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3.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4"/>
  <workbookPr defaultThemeVersion="166925"/>
  <mc:AlternateContent xmlns:mc="http://schemas.openxmlformats.org/markup-compatibility/2006">
    <mc:Choice Requires="x15">
      <x15ac:absPath xmlns:x15ac="http://schemas.microsoft.com/office/spreadsheetml/2010/11/ac" url="C:\Users\fronchettl\Documents\GitHub\ICSE-2023\results\"/>
    </mc:Choice>
  </mc:AlternateContent>
  <xr:revisionPtr revIDLastSave="0" documentId="13_ncr:1_{30E86FB8-006C-4DCD-81F3-1F9696E013D9}" xr6:coauthVersionLast="36" xr6:coauthVersionMax="36" xr10:uidLastSave="{00000000-0000-0000-0000-000000000000}"/>
  <bookViews>
    <workbookView xWindow="0" yWindow="0" windowWidth="23040" windowHeight="10350" xr2:uid="{00000000-000D-0000-FFFF-FFFF00000000}"/>
  </bookViews>
  <sheets>
    <sheet name="Overall" sheetId="9" r:id="rId1"/>
    <sheet name="Spreadsheets" sheetId="4" r:id="rId2"/>
    <sheet name="Repositories" sheetId="1" r:id="rId3"/>
    <sheet name="Repositories (Analysis" sheetId="2" r:id="rId4"/>
    <sheet name="Spreadsheets (Analysis)" sheetId="5" r:id="rId5"/>
    <sheet name="Average per Category (%)" sheetId="6" r:id="rId6"/>
    <sheet name="Meet the categories" sheetId="7" r:id="rId7"/>
    <sheet name="Included &amp; Removed " sheetId="3" r:id="rId8"/>
  </sheets>
  <definedNames>
    <definedName name="_xlnm._FilterDatabase" localSheetId="2" hidden="1">Repositories!$D$1:$D$9515</definedName>
    <definedName name="_xlnm.Extract" localSheetId="2">Repositories!$K$7</definedName>
  </definedNames>
  <calcPr calcId="191029"/>
</workbook>
</file>

<file path=xl/calcChain.xml><?xml version="1.0" encoding="utf-8"?>
<calcChain xmlns="http://schemas.openxmlformats.org/spreadsheetml/2006/main">
  <c r="C12" i="9" l="1"/>
  <c r="C5" i="9"/>
  <c r="O15" i="2" l="1"/>
  <c r="N15" i="2"/>
  <c r="M15" i="2"/>
  <c r="L15" i="2"/>
  <c r="K15" i="2"/>
  <c r="J15" i="2"/>
  <c r="I15" i="2"/>
  <c r="H15" i="2"/>
  <c r="G15" i="2"/>
  <c r="F15" i="2"/>
  <c r="I7" i="2" l="1"/>
  <c r="I8" i="2" s="1"/>
  <c r="O13" i="2"/>
  <c r="O14" i="2" s="1"/>
  <c r="O11" i="2"/>
  <c r="O12" i="2" s="1"/>
  <c r="O9" i="2"/>
  <c r="O10" i="2" s="1"/>
  <c r="O7" i="2"/>
  <c r="O8" i="2" s="1"/>
  <c r="N13" i="2"/>
  <c r="N14" i="2" s="1"/>
  <c r="N11" i="2"/>
  <c r="N12" i="2" s="1"/>
  <c r="N9" i="2"/>
  <c r="N10" i="2" s="1"/>
  <c r="N7" i="2"/>
  <c r="N8" i="2" s="1"/>
  <c r="M13" i="2"/>
  <c r="M14" i="2" s="1"/>
  <c r="M11" i="2"/>
  <c r="M12" i="2" s="1"/>
  <c r="M9" i="2"/>
  <c r="M10" i="2" s="1"/>
  <c r="M7" i="2"/>
  <c r="M8" i="2" s="1"/>
  <c r="L13" i="2"/>
  <c r="L14" i="2" s="1"/>
  <c r="L11" i="2"/>
  <c r="L12" i="2" s="1"/>
  <c r="L9" i="2"/>
  <c r="L10" i="2" s="1"/>
  <c r="L7" i="2"/>
  <c r="L8" i="2" s="1"/>
  <c r="K13" i="2"/>
  <c r="K14" i="2" s="1"/>
  <c r="K11" i="2"/>
  <c r="K12" i="2" s="1"/>
  <c r="K9" i="2"/>
  <c r="K10" i="2" s="1"/>
  <c r="K7" i="2"/>
  <c r="K8" i="2" s="1"/>
  <c r="J13" i="2"/>
  <c r="J14" i="2" s="1"/>
  <c r="J11" i="2"/>
  <c r="J12" i="2" s="1"/>
  <c r="J9" i="2"/>
  <c r="J10" i="2" s="1"/>
  <c r="J7" i="2"/>
  <c r="J8" i="2" s="1"/>
  <c r="I13" i="2"/>
  <c r="I14" i="2" s="1"/>
  <c r="I11" i="2"/>
  <c r="I12" i="2" s="1"/>
  <c r="H7" i="2"/>
  <c r="H8" i="2" s="1"/>
  <c r="I9" i="2"/>
  <c r="I10" i="2" s="1"/>
  <c r="H13" i="2"/>
  <c r="H14" i="2" s="1"/>
  <c r="H11" i="2"/>
  <c r="H12" i="2" s="1"/>
  <c r="H9" i="2"/>
  <c r="H10" i="2" s="1"/>
  <c r="G13" i="2"/>
  <c r="G14" i="2" s="1"/>
  <c r="G11" i="2"/>
  <c r="G12" i="2" s="1"/>
  <c r="G9" i="2"/>
  <c r="G10" i="2" s="1"/>
  <c r="G7" i="2"/>
  <c r="G8" i="2" s="1"/>
  <c r="F13" i="2"/>
  <c r="F14" i="2" s="1"/>
  <c r="F11" i="2"/>
  <c r="F12" i="2" s="1"/>
  <c r="F9" i="2"/>
  <c r="F10" i="2" s="1"/>
  <c r="F7" i="2"/>
  <c r="F8" i="2" s="1"/>
  <c r="H12" i="5" l="1"/>
  <c r="H13" i="5"/>
  <c r="H14" i="5"/>
  <c r="H15" i="5"/>
  <c r="H16" i="5"/>
  <c r="H17" i="5"/>
  <c r="H18" i="5"/>
  <c r="H19" i="5"/>
  <c r="H20" i="5"/>
  <c r="H21" i="5"/>
  <c r="H22" i="5"/>
  <c r="H23" i="5"/>
  <c r="H24" i="5"/>
  <c r="H25" i="5"/>
  <c r="H26" i="5"/>
  <c r="H27" i="5"/>
  <c r="H28" i="5"/>
  <c r="H29" i="5"/>
  <c r="H30" i="5"/>
  <c r="H31" i="5"/>
  <c r="H32" i="5"/>
  <c r="H33" i="5"/>
  <c r="H34" i="5"/>
  <c r="H35" i="5"/>
  <c r="H36" i="5"/>
  <c r="H37" i="5"/>
  <c r="H38" i="5"/>
  <c r="H39" i="5"/>
  <c r="H40" i="5"/>
  <c r="H41" i="5"/>
  <c r="H42" i="5"/>
  <c r="H43" i="5"/>
  <c r="H44" i="5"/>
  <c r="H45" i="5"/>
  <c r="H46" i="5"/>
  <c r="H47" i="5"/>
  <c r="H48" i="5"/>
  <c r="H49" i="5"/>
  <c r="H50" i="5"/>
  <c r="H51" i="5"/>
  <c r="H52" i="5"/>
  <c r="H53" i="5"/>
  <c r="H54" i="5"/>
  <c r="H55" i="5"/>
  <c r="H56" i="5"/>
  <c r="H57" i="5"/>
  <c r="H58" i="5"/>
  <c r="H59" i="5"/>
  <c r="H60" i="5"/>
  <c r="H61" i="5"/>
  <c r="H62" i="5"/>
  <c r="H63" i="5"/>
  <c r="H64" i="5"/>
  <c r="H65" i="5"/>
  <c r="H66" i="5"/>
  <c r="H67" i="5"/>
  <c r="H68" i="5"/>
  <c r="H69" i="5"/>
  <c r="H70" i="5"/>
  <c r="H71" i="5"/>
  <c r="H72" i="5"/>
  <c r="H73" i="5"/>
  <c r="H74" i="5"/>
  <c r="H75" i="5"/>
  <c r="H76" i="5"/>
  <c r="H77" i="5"/>
  <c r="H78" i="5"/>
  <c r="H79" i="5"/>
  <c r="H80" i="5"/>
  <c r="H81" i="5"/>
  <c r="H82" i="5"/>
  <c r="H83" i="5"/>
  <c r="H84" i="5"/>
  <c r="H85" i="5"/>
  <c r="H86" i="5"/>
  <c r="H87" i="5"/>
  <c r="H88" i="5"/>
  <c r="H89" i="5"/>
  <c r="H90" i="5"/>
  <c r="H91" i="5"/>
  <c r="H92" i="5"/>
  <c r="H93" i="5"/>
  <c r="H94" i="5"/>
  <c r="H95" i="5"/>
  <c r="H96" i="5"/>
  <c r="H97" i="5"/>
  <c r="H98" i="5"/>
  <c r="H99" i="5"/>
  <c r="H100" i="5"/>
  <c r="H101" i="5"/>
  <c r="H102" i="5"/>
  <c r="H103" i="5"/>
  <c r="H104" i="5"/>
  <c r="H105" i="5"/>
  <c r="H106" i="5"/>
  <c r="H107" i="5"/>
  <c r="H108" i="5"/>
  <c r="H109" i="5"/>
  <c r="H110" i="5"/>
  <c r="H111" i="5"/>
  <c r="H112" i="5"/>
  <c r="H113" i="5"/>
  <c r="H114" i="5"/>
  <c r="H115" i="5"/>
  <c r="H116" i="5"/>
  <c r="H117" i="5"/>
  <c r="H118" i="5"/>
  <c r="H119" i="5"/>
  <c r="H120" i="5"/>
  <c r="H121" i="5"/>
  <c r="H122" i="5"/>
  <c r="H123" i="5"/>
  <c r="H124" i="5"/>
  <c r="H125" i="5"/>
  <c r="H126" i="5"/>
  <c r="H127" i="5"/>
  <c r="H128" i="5"/>
  <c r="H129" i="5"/>
  <c r="H130" i="5"/>
  <c r="H131" i="5"/>
  <c r="H132" i="5"/>
  <c r="H133" i="5"/>
  <c r="H134" i="5"/>
  <c r="H135" i="5"/>
  <c r="H136" i="5"/>
  <c r="H137" i="5"/>
  <c r="H138" i="5"/>
  <c r="H139" i="5"/>
  <c r="H140" i="5"/>
  <c r="H141" i="5"/>
  <c r="H142" i="5"/>
  <c r="H143" i="5"/>
  <c r="H144" i="5"/>
  <c r="H145" i="5"/>
  <c r="H146" i="5"/>
  <c r="H147" i="5"/>
  <c r="H148" i="5"/>
  <c r="H149" i="5"/>
  <c r="H150" i="5"/>
  <c r="H151" i="5"/>
  <c r="H152" i="5"/>
  <c r="H153" i="5"/>
  <c r="H154" i="5"/>
  <c r="H155" i="5"/>
  <c r="H156" i="5"/>
  <c r="H157" i="5"/>
  <c r="H158" i="5"/>
  <c r="H159" i="5"/>
  <c r="H160" i="5"/>
  <c r="H161" i="5"/>
  <c r="H162" i="5"/>
  <c r="H163" i="5"/>
  <c r="H164" i="5"/>
  <c r="H165" i="5"/>
  <c r="H166" i="5"/>
  <c r="H167" i="5"/>
  <c r="H168" i="5"/>
  <c r="H169" i="5"/>
  <c r="H170" i="5"/>
  <c r="H171" i="5"/>
  <c r="H172" i="5"/>
  <c r="H173" i="5"/>
  <c r="H174" i="5"/>
  <c r="H175" i="5"/>
  <c r="H176" i="5"/>
  <c r="H177" i="5"/>
  <c r="H178" i="5"/>
  <c r="H179" i="5"/>
  <c r="H180" i="5"/>
  <c r="H181" i="5"/>
  <c r="H182" i="5"/>
  <c r="H183" i="5"/>
  <c r="H184" i="5"/>
  <c r="H185" i="5"/>
  <c r="H186" i="5"/>
  <c r="H187" i="5"/>
  <c r="H188" i="5"/>
  <c r="H189" i="5"/>
  <c r="H190" i="5"/>
  <c r="H191" i="5"/>
  <c r="H192" i="5"/>
  <c r="H193" i="5"/>
  <c r="H194" i="5"/>
  <c r="H195" i="5"/>
  <c r="H196" i="5"/>
  <c r="H197" i="5"/>
  <c r="H198" i="5"/>
  <c r="H199" i="5"/>
  <c r="H200" i="5"/>
  <c r="H201" i="5"/>
  <c r="H202" i="5"/>
  <c r="H203" i="5"/>
  <c r="H204" i="5"/>
  <c r="H205" i="5"/>
  <c r="H206" i="5"/>
  <c r="H207" i="5"/>
  <c r="H208" i="5"/>
  <c r="H209" i="5"/>
  <c r="H210" i="5"/>
  <c r="H211" i="5"/>
  <c r="H212" i="5"/>
  <c r="H213" i="5"/>
  <c r="H214" i="5"/>
  <c r="H215" i="5"/>
  <c r="H216" i="5"/>
  <c r="H217" i="5"/>
  <c r="H218" i="5"/>
  <c r="H219" i="5"/>
  <c r="H220" i="5"/>
  <c r="H221" i="5"/>
  <c r="H222" i="5"/>
  <c r="H223" i="5"/>
  <c r="H224" i="5"/>
  <c r="H225" i="5"/>
  <c r="H226" i="5"/>
  <c r="H227" i="5"/>
  <c r="H228" i="5"/>
  <c r="H229" i="5"/>
  <c r="H230" i="5"/>
  <c r="H231" i="5"/>
  <c r="H232" i="5"/>
  <c r="H233" i="5"/>
  <c r="H234" i="5"/>
  <c r="H235" i="5"/>
  <c r="H236" i="5"/>
  <c r="H237" i="5"/>
  <c r="H238" i="5"/>
  <c r="H239" i="5"/>
  <c r="H240" i="5"/>
  <c r="H241" i="5"/>
  <c r="H242" i="5"/>
  <c r="H243" i="5"/>
  <c r="H244" i="5"/>
  <c r="H245" i="5"/>
  <c r="H246" i="5"/>
  <c r="H247" i="5"/>
  <c r="H248" i="5"/>
  <c r="H249" i="5"/>
  <c r="H250" i="5"/>
  <c r="H251" i="5"/>
  <c r="H252" i="5"/>
  <c r="H253" i="5"/>
  <c r="H254" i="5"/>
  <c r="H255" i="5"/>
  <c r="H256" i="5"/>
  <c r="H257" i="5"/>
  <c r="H258" i="5"/>
  <c r="H259" i="5"/>
  <c r="H260" i="5"/>
  <c r="H261" i="5"/>
  <c r="H262" i="5"/>
  <c r="H263" i="5"/>
  <c r="H264" i="5"/>
  <c r="H265" i="5"/>
  <c r="H266" i="5"/>
  <c r="H267" i="5"/>
  <c r="H268" i="5"/>
  <c r="H269" i="5"/>
  <c r="H270" i="5"/>
  <c r="H271" i="5"/>
  <c r="H272" i="5"/>
  <c r="H273" i="5"/>
  <c r="H274" i="5"/>
  <c r="H275" i="5"/>
  <c r="H276" i="5"/>
  <c r="H277" i="5"/>
  <c r="H278" i="5"/>
  <c r="H279" i="5"/>
  <c r="H280" i="5"/>
  <c r="H281" i="5"/>
  <c r="H282" i="5"/>
  <c r="H283" i="5"/>
  <c r="H284" i="5"/>
  <c r="H285" i="5"/>
  <c r="H286" i="5"/>
  <c r="H287" i="5"/>
  <c r="H288" i="5"/>
  <c r="H289" i="5"/>
  <c r="H290" i="5"/>
  <c r="H291" i="5"/>
  <c r="H292" i="5"/>
  <c r="H293" i="5"/>
  <c r="H294" i="5"/>
  <c r="H295" i="5"/>
  <c r="H296" i="5"/>
  <c r="H297" i="5"/>
  <c r="H298" i="5"/>
  <c r="H299" i="5"/>
  <c r="H300" i="5"/>
  <c r="H301" i="5"/>
  <c r="H302" i="5"/>
  <c r="H303" i="5"/>
  <c r="H304" i="5"/>
  <c r="H305" i="5"/>
  <c r="H306" i="5"/>
  <c r="H307" i="5"/>
  <c r="H308" i="5"/>
  <c r="H309" i="5"/>
  <c r="H310" i="5"/>
  <c r="H311" i="5"/>
  <c r="H312" i="5"/>
  <c r="H313" i="5"/>
  <c r="H314" i="5"/>
  <c r="H315" i="5"/>
  <c r="H316" i="5"/>
  <c r="H317" i="5"/>
  <c r="H318" i="5"/>
  <c r="H319" i="5"/>
  <c r="H320" i="5"/>
  <c r="H321" i="5"/>
  <c r="H322" i="5"/>
  <c r="H323" i="5"/>
  <c r="H324" i="5"/>
  <c r="H325" i="5"/>
  <c r="H326" i="5"/>
  <c r="H327" i="5"/>
  <c r="H328" i="5"/>
  <c r="H329" i="5"/>
  <c r="H330" i="5"/>
  <c r="H331" i="5"/>
  <c r="H332" i="5"/>
  <c r="H333" i="5"/>
  <c r="H334" i="5"/>
  <c r="H335" i="5"/>
  <c r="H336" i="5"/>
  <c r="H337" i="5"/>
  <c r="H338" i="5"/>
  <c r="H339" i="5"/>
  <c r="H340" i="5"/>
  <c r="H341" i="5"/>
  <c r="H342" i="5"/>
  <c r="H343" i="5"/>
  <c r="H344" i="5"/>
  <c r="H345" i="5"/>
  <c r="H346" i="5"/>
  <c r="H347" i="5"/>
  <c r="H348" i="5"/>
  <c r="H349" i="5"/>
  <c r="H350" i="5"/>
  <c r="H351" i="5"/>
  <c r="H352" i="5"/>
  <c r="H353" i="5"/>
  <c r="H354" i="5"/>
  <c r="H355" i="5"/>
  <c r="H356" i="5"/>
  <c r="H357" i="5"/>
  <c r="H358" i="5"/>
  <c r="H359" i="5"/>
  <c r="H360" i="5"/>
  <c r="H361" i="5"/>
  <c r="H362" i="5"/>
  <c r="H363" i="5"/>
  <c r="H364" i="5"/>
  <c r="H365" i="5"/>
  <c r="H366" i="5"/>
  <c r="H367" i="5"/>
  <c r="H368" i="5"/>
  <c r="H369" i="5"/>
  <c r="H370" i="5"/>
  <c r="H371" i="5"/>
  <c r="H372" i="5"/>
  <c r="H373" i="5"/>
  <c r="H374" i="5"/>
  <c r="H375" i="5"/>
  <c r="H376" i="5"/>
  <c r="H377" i="5"/>
  <c r="H378" i="5"/>
  <c r="H379" i="5"/>
  <c r="H380" i="5"/>
  <c r="H381" i="5"/>
  <c r="H382" i="5"/>
  <c r="H383" i="5"/>
  <c r="H384" i="5"/>
  <c r="H385" i="5"/>
  <c r="H386" i="5"/>
  <c r="H387" i="5"/>
  <c r="H388" i="5"/>
  <c r="H389" i="5"/>
  <c r="H390" i="5"/>
  <c r="H391" i="5"/>
  <c r="H392" i="5"/>
  <c r="H393" i="5"/>
  <c r="H394" i="5"/>
  <c r="H395" i="5"/>
  <c r="H396" i="5"/>
  <c r="H397" i="5"/>
  <c r="H398" i="5"/>
  <c r="H399" i="5"/>
  <c r="H400" i="5"/>
  <c r="H401" i="5"/>
  <c r="H402" i="5"/>
  <c r="H403" i="5"/>
  <c r="H404" i="5"/>
  <c r="H405" i="5"/>
  <c r="H406" i="5"/>
  <c r="H407" i="5"/>
  <c r="H408" i="5"/>
  <c r="H409" i="5"/>
  <c r="H410" i="5"/>
  <c r="H411" i="5"/>
  <c r="H412" i="5"/>
  <c r="H413" i="5"/>
  <c r="H414" i="5"/>
  <c r="H415" i="5"/>
  <c r="H416" i="5"/>
  <c r="H417" i="5"/>
  <c r="H418" i="5"/>
  <c r="H419" i="5"/>
  <c r="H420" i="5"/>
  <c r="H421" i="5"/>
  <c r="H422" i="5"/>
  <c r="H423" i="5"/>
  <c r="H424" i="5"/>
  <c r="H425" i="5"/>
  <c r="H426" i="5"/>
  <c r="H427" i="5"/>
  <c r="H428" i="5"/>
  <c r="H429" i="5"/>
  <c r="H430" i="5"/>
  <c r="H431" i="5"/>
  <c r="H432" i="5"/>
  <c r="H433" i="5"/>
  <c r="H434" i="5"/>
  <c r="H435" i="5"/>
  <c r="H436" i="5"/>
  <c r="H437" i="5"/>
  <c r="H438" i="5"/>
  <c r="H439" i="5"/>
  <c r="H440" i="5"/>
  <c r="H441" i="5"/>
  <c r="H442" i="5"/>
  <c r="H443" i="5"/>
  <c r="H444" i="5"/>
  <c r="H445" i="5"/>
  <c r="H446" i="5"/>
  <c r="H447" i="5"/>
  <c r="H448" i="5"/>
  <c r="H449" i="5"/>
  <c r="H450" i="5"/>
  <c r="H451" i="5"/>
  <c r="H452" i="5"/>
  <c r="H453" i="5"/>
  <c r="H454" i="5"/>
  <c r="H455" i="5"/>
  <c r="H456" i="5"/>
  <c r="H457" i="5"/>
  <c r="H458" i="5"/>
  <c r="H459" i="5"/>
  <c r="H460" i="5"/>
  <c r="H461" i="5"/>
  <c r="H462" i="5"/>
  <c r="H463" i="5"/>
  <c r="H464" i="5"/>
  <c r="H465" i="5"/>
  <c r="H466" i="5"/>
  <c r="H467" i="5"/>
  <c r="H468" i="5"/>
  <c r="H469" i="5"/>
  <c r="H470" i="5"/>
  <c r="H471" i="5"/>
  <c r="H472" i="5"/>
  <c r="H473" i="5"/>
  <c r="H474" i="5"/>
  <c r="H475" i="5"/>
  <c r="H476" i="5"/>
  <c r="H477" i="5"/>
  <c r="H478" i="5"/>
  <c r="H479" i="5"/>
  <c r="H480" i="5"/>
  <c r="H481" i="5"/>
  <c r="H482" i="5"/>
  <c r="H483" i="5"/>
  <c r="H484" i="5"/>
  <c r="H485" i="5"/>
  <c r="H486" i="5"/>
  <c r="H487" i="5"/>
  <c r="H488" i="5"/>
  <c r="H489" i="5"/>
  <c r="H490" i="5"/>
  <c r="H491" i="5"/>
  <c r="H492" i="5"/>
  <c r="H493" i="5"/>
  <c r="H494" i="5"/>
  <c r="H495" i="5"/>
  <c r="H496" i="5"/>
  <c r="H497" i="5"/>
  <c r="H498" i="5"/>
  <c r="H499" i="5"/>
  <c r="H500" i="5"/>
  <c r="H501" i="5"/>
  <c r="H502" i="5"/>
  <c r="H503" i="5"/>
  <c r="H504" i="5"/>
  <c r="H505" i="5"/>
  <c r="H506" i="5"/>
  <c r="H507" i="5"/>
  <c r="H508" i="5"/>
  <c r="H509" i="5"/>
  <c r="H510" i="5"/>
  <c r="G12" i="5"/>
  <c r="G13" i="5"/>
  <c r="G14" i="5"/>
  <c r="G15" i="5"/>
  <c r="G16" i="5"/>
  <c r="G17" i="5"/>
  <c r="G18" i="5"/>
  <c r="G19" i="5"/>
  <c r="G20" i="5"/>
  <c r="G21" i="5"/>
  <c r="G22" i="5"/>
  <c r="G23" i="5"/>
  <c r="G24" i="5"/>
  <c r="G25" i="5"/>
  <c r="G26" i="5"/>
  <c r="G27" i="5"/>
  <c r="G28" i="5"/>
  <c r="G29" i="5"/>
  <c r="G30" i="5"/>
  <c r="G31" i="5"/>
  <c r="G32" i="5"/>
  <c r="G33" i="5"/>
  <c r="G34" i="5"/>
  <c r="G35" i="5"/>
  <c r="G36" i="5"/>
  <c r="G37" i="5"/>
  <c r="G38" i="5"/>
  <c r="G39" i="5"/>
  <c r="G40" i="5"/>
  <c r="G41" i="5"/>
  <c r="G42" i="5"/>
  <c r="G43" i="5"/>
  <c r="G44" i="5"/>
  <c r="G45" i="5"/>
  <c r="G46" i="5"/>
  <c r="G47" i="5"/>
  <c r="G48" i="5"/>
  <c r="G49" i="5"/>
  <c r="G50" i="5"/>
  <c r="G51" i="5"/>
  <c r="G52" i="5"/>
  <c r="G53" i="5"/>
  <c r="G54" i="5"/>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F12" i="5"/>
  <c r="F13" i="5"/>
  <c r="F14" i="5"/>
  <c r="F15" i="5"/>
  <c r="F16" i="5"/>
  <c r="F17" i="5"/>
  <c r="F18" i="5"/>
  <c r="F19" i="5"/>
  <c r="F20" i="5"/>
  <c r="F21" i="5"/>
  <c r="F22" i="5"/>
  <c r="F23" i="5"/>
  <c r="F24" i="5"/>
  <c r="F25" i="5"/>
  <c r="F26" i="5"/>
  <c r="F27" i="5"/>
  <c r="F28" i="5"/>
  <c r="F29" i="5"/>
  <c r="F30" i="5"/>
  <c r="F31" i="5"/>
  <c r="F32" i="5"/>
  <c r="F33" i="5"/>
  <c r="F34" i="5"/>
  <c r="F35" i="5"/>
  <c r="F36" i="5"/>
  <c r="F37" i="5"/>
  <c r="F38" i="5"/>
  <c r="F39" i="5"/>
  <c r="F40" i="5"/>
  <c r="F41" i="5"/>
  <c r="F42" i="5"/>
  <c r="F43" i="5"/>
  <c r="F44" i="5"/>
  <c r="F45" i="5"/>
  <c r="F46" i="5"/>
  <c r="F47" i="5"/>
  <c r="F48" i="5"/>
  <c r="F49" i="5"/>
  <c r="F50" i="5"/>
  <c r="F51" i="5"/>
  <c r="F52" i="5"/>
  <c r="F53" i="5"/>
  <c r="F54" i="5"/>
  <c r="F55" i="5"/>
  <c r="F56" i="5"/>
  <c r="F57" i="5"/>
  <c r="F58" i="5"/>
  <c r="F59" i="5"/>
  <c r="F60" i="5"/>
  <c r="F61" i="5"/>
  <c r="F62" i="5"/>
  <c r="F63" i="5"/>
  <c r="F64" i="5"/>
  <c r="F65" i="5"/>
  <c r="F66" i="5"/>
  <c r="F67" i="5"/>
  <c r="F68" i="5"/>
  <c r="F69" i="5"/>
  <c r="F70" i="5"/>
  <c r="F71" i="5"/>
  <c r="F72" i="5"/>
  <c r="F73" i="5"/>
  <c r="F74" i="5"/>
  <c r="F75" i="5"/>
  <c r="F76" i="5"/>
  <c r="F77" i="5"/>
  <c r="F78" i="5"/>
  <c r="F79" i="5"/>
  <c r="F80" i="5"/>
  <c r="F81" i="5"/>
  <c r="F82" i="5"/>
  <c r="F83" i="5"/>
  <c r="F84" i="5"/>
  <c r="F85" i="5"/>
  <c r="F86" i="5"/>
  <c r="F87" i="5"/>
  <c r="F88" i="5"/>
  <c r="F89" i="5"/>
  <c r="F90" i="5"/>
  <c r="F91" i="5"/>
  <c r="F92" i="5"/>
  <c r="F93" i="5"/>
  <c r="F94" i="5"/>
  <c r="F95" i="5"/>
  <c r="F96" i="5"/>
  <c r="F97" i="5"/>
  <c r="F98" i="5"/>
  <c r="F99" i="5"/>
  <c r="F100" i="5"/>
  <c r="F101" i="5"/>
  <c r="F102" i="5"/>
  <c r="F103" i="5"/>
  <c r="F104" i="5"/>
  <c r="F105" i="5"/>
  <c r="F106" i="5"/>
  <c r="F107" i="5"/>
  <c r="F108" i="5"/>
  <c r="F109" i="5"/>
  <c r="F110" i="5"/>
  <c r="F111" i="5"/>
  <c r="F112" i="5"/>
  <c r="F113" i="5"/>
  <c r="F114" i="5"/>
  <c r="F115" i="5"/>
  <c r="F116" i="5"/>
  <c r="F117" i="5"/>
  <c r="F118" i="5"/>
  <c r="F119" i="5"/>
  <c r="F120" i="5"/>
  <c r="F121" i="5"/>
  <c r="F122" i="5"/>
  <c r="F123" i="5"/>
  <c r="F124" i="5"/>
  <c r="F125" i="5"/>
  <c r="F126" i="5"/>
  <c r="F127" i="5"/>
  <c r="F128" i="5"/>
  <c r="F129" i="5"/>
  <c r="F130" i="5"/>
  <c r="F131" i="5"/>
  <c r="F132" i="5"/>
  <c r="F133" i="5"/>
  <c r="F134" i="5"/>
  <c r="F135" i="5"/>
  <c r="F136" i="5"/>
  <c r="F137" i="5"/>
  <c r="F138" i="5"/>
  <c r="F139" i="5"/>
  <c r="F140" i="5"/>
  <c r="F141" i="5"/>
  <c r="F142" i="5"/>
  <c r="F143" i="5"/>
  <c r="F144" i="5"/>
  <c r="F145" i="5"/>
  <c r="F146" i="5"/>
  <c r="F147" i="5"/>
  <c r="F148" i="5"/>
  <c r="F149" i="5"/>
  <c r="F150" i="5"/>
  <c r="F151" i="5"/>
  <c r="F152" i="5"/>
  <c r="F153" i="5"/>
  <c r="F154" i="5"/>
  <c r="F155" i="5"/>
  <c r="F156" i="5"/>
  <c r="F157" i="5"/>
  <c r="F158" i="5"/>
  <c r="F159" i="5"/>
  <c r="F160" i="5"/>
  <c r="F161" i="5"/>
  <c r="F162" i="5"/>
  <c r="F163" i="5"/>
  <c r="F164" i="5"/>
  <c r="F165" i="5"/>
  <c r="F166" i="5"/>
  <c r="F167" i="5"/>
  <c r="F168" i="5"/>
  <c r="F169" i="5"/>
  <c r="F170" i="5"/>
  <c r="F171" i="5"/>
  <c r="F172" i="5"/>
  <c r="F173" i="5"/>
  <c r="F174" i="5"/>
  <c r="F175" i="5"/>
  <c r="F176" i="5"/>
  <c r="F177" i="5"/>
  <c r="F178" i="5"/>
  <c r="F179" i="5"/>
  <c r="F180" i="5"/>
  <c r="F181" i="5"/>
  <c r="F182" i="5"/>
  <c r="F183" i="5"/>
  <c r="F184" i="5"/>
  <c r="F185" i="5"/>
  <c r="F186" i="5"/>
  <c r="F187" i="5"/>
  <c r="F188" i="5"/>
  <c r="F189" i="5"/>
  <c r="F190" i="5"/>
  <c r="F191" i="5"/>
  <c r="F192" i="5"/>
  <c r="F193" i="5"/>
  <c r="F194" i="5"/>
  <c r="F195" i="5"/>
  <c r="F196" i="5"/>
  <c r="F197" i="5"/>
  <c r="F198" i="5"/>
  <c r="F199" i="5"/>
  <c r="F200" i="5"/>
  <c r="F201" i="5"/>
  <c r="F202" i="5"/>
  <c r="F203" i="5"/>
  <c r="F204" i="5"/>
  <c r="F205" i="5"/>
  <c r="F206" i="5"/>
  <c r="F207" i="5"/>
  <c r="F208" i="5"/>
  <c r="F209" i="5"/>
  <c r="F210" i="5"/>
  <c r="F211" i="5"/>
  <c r="F212" i="5"/>
  <c r="F213" i="5"/>
  <c r="F214" i="5"/>
  <c r="F215" i="5"/>
  <c r="F216" i="5"/>
  <c r="F217" i="5"/>
  <c r="F218" i="5"/>
  <c r="F219" i="5"/>
  <c r="F220" i="5"/>
  <c r="F221" i="5"/>
  <c r="F222" i="5"/>
  <c r="F223" i="5"/>
  <c r="F224" i="5"/>
  <c r="F225" i="5"/>
  <c r="F226" i="5"/>
  <c r="F227" i="5"/>
  <c r="F228" i="5"/>
  <c r="F229" i="5"/>
  <c r="F230" i="5"/>
  <c r="F231" i="5"/>
  <c r="F232" i="5"/>
  <c r="F233" i="5"/>
  <c r="F234" i="5"/>
  <c r="F235" i="5"/>
  <c r="F236" i="5"/>
  <c r="F237" i="5"/>
  <c r="F238" i="5"/>
  <c r="F239" i="5"/>
  <c r="F240" i="5"/>
  <c r="F241" i="5"/>
  <c r="F242" i="5"/>
  <c r="F243" i="5"/>
  <c r="F244" i="5"/>
  <c r="F245" i="5"/>
  <c r="F246" i="5"/>
  <c r="F247" i="5"/>
  <c r="F248" i="5"/>
  <c r="F249" i="5"/>
  <c r="F250" i="5"/>
  <c r="F251" i="5"/>
  <c r="F252" i="5"/>
  <c r="F253" i="5"/>
  <c r="F254" i="5"/>
  <c r="F255" i="5"/>
  <c r="F256" i="5"/>
  <c r="F257" i="5"/>
  <c r="F258" i="5"/>
  <c r="F259" i="5"/>
  <c r="F260" i="5"/>
  <c r="F261" i="5"/>
  <c r="F262" i="5"/>
  <c r="F263" i="5"/>
  <c r="F264" i="5"/>
  <c r="F265" i="5"/>
  <c r="F266" i="5"/>
  <c r="F267" i="5"/>
  <c r="F268" i="5"/>
  <c r="F269" i="5"/>
  <c r="F270" i="5"/>
  <c r="F271" i="5"/>
  <c r="F272" i="5"/>
  <c r="F273" i="5"/>
  <c r="F274" i="5"/>
  <c r="F275" i="5"/>
  <c r="F276" i="5"/>
  <c r="F277" i="5"/>
  <c r="F278" i="5"/>
  <c r="F279" i="5"/>
  <c r="F280" i="5"/>
  <c r="F281" i="5"/>
  <c r="F282" i="5"/>
  <c r="F283" i="5"/>
  <c r="F284" i="5"/>
  <c r="F285" i="5"/>
  <c r="F286" i="5"/>
  <c r="F287" i="5"/>
  <c r="F288" i="5"/>
  <c r="F289" i="5"/>
  <c r="F290" i="5"/>
  <c r="F291" i="5"/>
  <c r="F292" i="5"/>
  <c r="F293" i="5"/>
  <c r="F294" i="5"/>
  <c r="F295" i="5"/>
  <c r="F296" i="5"/>
  <c r="F297" i="5"/>
  <c r="F298" i="5"/>
  <c r="F299" i="5"/>
  <c r="F300" i="5"/>
  <c r="F301" i="5"/>
  <c r="F302" i="5"/>
  <c r="F303" i="5"/>
  <c r="F304" i="5"/>
  <c r="F305" i="5"/>
  <c r="F306" i="5"/>
  <c r="F307" i="5"/>
  <c r="F308" i="5"/>
  <c r="F309" i="5"/>
  <c r="F310" i="5"/>
  <c r="F311" i="5"/>
  <c r="F312" i="5"/>
  <c r="F313" i="5"/>
  <c r="F314" i="5"/>
  <c r="F315" i="5"/>
  <c r="F316" i="5"/>
  <c r="F317" i="5"/>
  <c r="F318" i="5"/>
  <c r="F319" i="5"/>
  <c r="F320" i="5"/>
  <c r="F321" i="5"/>
  <c r="F322" i="5"/>
  <c r="F323" i="5"/>
  <c r="F324" i="5"/>
  <c r="F325" i="5"/>
  <c r="F326" i="5"/>
  <c r="F327" i="5"/>
  <c r="F328" i="5"/>
  <c r="F329" i="5"/>
  <c r="F330" i="5"/>
  <c r="F331" i="5"/>
  <c r="F332" i="5"/>
  <c r="F333" i="5"/>
  <c r="F334" i="5"/>
  <c r="F335" i="5"/>
  <c r="F336" i="5"/>
  <c r="F337" i="5"/>
  <c r="F338" i="5"/>
  <c r="F339" i="5"/>
  <c r="F340" i="5"/>
  <c r="F341" i="5"/>
  <c r="F342" i="5"/>
  <c r="F343" i="5"/>
  <c r="F344" i="5"/>
  <c r="F345" i="5"/>
  <c r="F346" i="5"/>
  <c r="F347" i="5"/>
  <c r="F348" i="5"/>
  <c r="F349" i="5"/>
  <c r="F350" i="5"/>
  <c r="F351" i="5"/>
  <c r="F352" i="5"/>
  <c r="F353" i="5"/>
  <c r="F354" i="5"/>
  <c r="F355" i="5"/>
  <c r="F356" i="5"/>
  <c r="F357" i="5"/>
  <c r="F358" i="5"/>
  <c r="F359" i="5"/>
  <c r="F360" i="5"/>
  <c r="F361" i="5"/>
  <c r="F362" i="5"/>
  <c r="F363" i="5"/>
  <c r="F364" i="5"/>
  <c r="F365" i="5"/>
  <c r="F366" i="5"/>
  <c r="F367" i="5"/>
  <c r="F368" i="5"/>
  <c r="F369" i="5"/>
  <c r="F370" i="5"/>
  <c r="F371" i="5"/>
  <c r="F372" i="5"/>
  <c r="F373" i="5"/>
  <c r="F374" i="5"/>
  <c r="F375" i="5"/>
  <c r="F376" i="5"/>
  <c r="F377" i="5"/>
  <c r="F378" i="5"/>
  <c r="F379" i="5"/>
  <c r="F380" i="5"/>
  <c r="F381" i="5"/>
  <c r="F382" i="5"/>
  <c r="F383" i="5"/>
  <c r="F384" i="5"/>
  <c r="F385" i="5"/>
  <c r="F386" i="5"/>
  <c r="F387" i="5"/>
  <c r="F388" i="5"/>
  <c r="F389" i="5"/>
  <c r="F390" i="5"/>
  <c r="F391" i="5"/>
  <c r="F392" i="5"/>
  <c r="F393" i="5"/>
  <c r="F394" i="5"/>
  <c r="F395" i="5"/>
  <c r="F396" i="5"/>
  <c r="F397" i="5"/>
  <c r="F398" i="5"/>
  <c r="F399" i="5"/>
  <c r="F400" i="5"/>
  <c r="F401" i="5"/>
  <c r="F402" i="5"/>
  <c r="F403" i="5"/>
  <c r="F404" i="5"/>
  <c r="F405" i="5"/>
  <c r="F406" i="5"/>
  <c r="F407" i="5"/>
  <c r="F408" i="5"/>
  <c r="F409" i="5"/>
  <c r="F410" i="5"/>
  <c r="F411" i="5"/>
  <c r="F412" i="5"/>
  <c r="F413" i="5"/>
  <c r="F414" i="5"/>
  <c r="F415" i="5"/>
  <c r="F416" i="5"/>
  <c r="F417" i="5"/>
  <c r="F418" i="5"/>
  <c r="F419" i="5"/>
  <c r="F420" i="5"/>
  <c r="F421" i="5"/>
  <c r="F422" i="5"/>
  <c r="F423" i="5"/>
  <c r="F424" i="5"/>
  <c r="F425" i="5"/>
  <c r="F426" i="5"/>
  <c r="F427" i="5"/>
  <c r="F428" i="5"/>
  <c r="F429" i="5"/>
  <c r="F430" i="5"/>
  <c r="F431" i="5"/>
  <c r="F432" i="5"/>
  <c r="F433" i="5"/>
  <c r="F434" i="5"/>
  <c r="F435" i="5"/>
  <c r="F436" i="5"/>
  <c r="F437" i="5"/>
  <c r="F438" i="5"/>
  <c r="F439" i="5"/>
  <c r="F440" i="5"/>
  <c r="F441" i="5"/>
  <c r="F442" i="5"/>
  <c r="F443" i="5"/>
  <c r="F444" i="5"/>
  <c r="F445" i="5"/>
  <c r="F446" i="5"/>
  <c r="F447" i="5"/>
  <c r="F448" i="5"/>
  <c r="F449" i="5"/>
  <c r="F450" i="5"/>
  <c r="F451" i="5"/>
  <c r="F452" i="5"/>
  <c r="F453" i="5"/>
  <c r="F454" i="5"/>
  <c r="F455" i="5"/>
  <c r="F456" i="5"/>
  <c r="F457" i="5"/>
  <c r="F458" i="5"/>
  <c r="F459" i="5"/>
  <c r="F460" i="5"/>
  <c r="F461" i="5"/>
  <c r="F462" i="5"/>
  <c r="F463" i="5"/>
  <c r="F464" i="5"/>
  <c r="F465" i="5"/>
  <c r="F466" i="5"/>
  <c r="F467" i="5"/>
  <c r="F468" i="5"/>
  <c r="F469" i="5"/>
  <c r="F470" i="5"/>
  <c r="F471" i="5"/>
  <c r="F472" i="5"/>
  <c r="F473" i="5"/>
  <c r="F474" i="5"/>
  <c r="F475" i="5"/>
  <c r="F476" i="5"/>
  <c r="F477" i="5"/>
  <c r="F478" i="5"/>
  <c r="F479" i="5"/>
  <c r="F480" i="5"/>
  <c r="F481" i="5"/>
  <c r="F482" i="5"/>
  <c r="F483" i="5"/>
  <c r="F484" i="5"/>
  <c r="F485" i="5"/>
  <c r="F486" i="5"/>
  <c r="F487" i="5"/>
  <c r="F488" i="5"/>
  <c r="F489" i="5"/>
  <c r="F490" i="5"/>
  <c r="F491" i="5"/>
  <c r="F492" i="5"/>
  <c r="F493" i="5"/>
  <c r="F494" i="5"/>
  <c r="F495" i="5"/>
  <c r="F496" i="5"/>
  <c r="F497" i="5"/>
  <c r="F498" i="5"/>
  <c r="F499" i="5"/>
  <c r="F500" i="5"/>
  <c r="F501" i="5"/>
  <c r="F502" i="5"/>
  <c r="F503" i="5"/>
  <c r="F504" i="5"/>
  <c r="F505" i="5"/>
  <c r="F506" i="5"/>
  <c r="F507" i="5"/>
  <c r="F508" i="5"/>
  <c r="F509" i="5"/>
  <c r="F510" i="5"/>
  <c r="E12" i="5"/>
  <c r="E13" i="5"/>
  <c r="E14" i="5"/>
  <c r="E15" i="5"/>
  <c r="E16" i="5"/>
  <c r="E17" i="5"/>
  <c r="E18" i="5"/>
  <c r="E19" i="5"/>
  <c r="E20" i="5"/>
  <c r="E21" i="5"/>
  <c r="E22" i="5"/>
  <c r="E23" i="5"/>
  <c r="E24" i="5"/>
  <c r="E25" i="5"/>
  <c r="E26" i="5"/>
  <c r="E27" i="5"/>
  <c r="E28" i="5"/>
  <c r="E29" i="5"/>
  <c r="E30" i="5"/>
  <c r="E31" i="5"/>
  <c r="E32" i="5"/>
  <c r="E33" i="5"/>
  <c r="E34" i="5"/>
  <c r="E35" i="5"/>
  <c r="E36" i="5"/>
  <c r="E37" i="5"/>
  <c r="E38" i="5"/>
  <c r="E39" i="5"/>
  <c r="E40" i="5"/>
  <c r="E41" i="5"/>
  <c r="E42" i="5"/>
  <c r="E43" i="5"/>
  <c r="E44" i="5"/>
  <c r="E45" i="5"/>
  <c r="E46" i="5"/>
  <c r="E47" i="5"/>
  <c r="E48" i="5"/>
  <c r="E49" i="5"/>
  <c r="E50" i="5"/>
  <c r="E51" i="5"/>
  <c r="E52" i="5"/>
  <c r="E53" i="5"/>
  <c r="E54" i="5"/>
  <c r="E55" i="5"/>
  <c r="E56" i="5"/>
  <c r="E57" i="5"/>
  <c r="E58" i="5"/>
  <c r="E59" i="5"/>
  <c r="E60" i="5"/>
  <c r="E61" i="5"/>
  <c r="E62" i="5"/>
  <c r="E63" i="5"/>
  <c r="E64" i="5"/>
  <c r="E65" i="5"/>
  <c r="E66" i="5"/>
  <c r="E67" i="5"/>
  <c r="E68" i="5"/>
  <c r="E69" i="5"/>
  <c r="E70" i="5"/>
  <c r="E71" i="5"/>
  <c r="E72" i="5"/>
  <c r="E73" i="5"/>
  <c r="E74" i="5"/>
  <c r="E75" i="5"/>
  <c r="E76" i="5"/>
  <c r="E77" i="5"/>
  <c r="E78" i="5"/>
  <c r="E79" i="5"/>
  <c r="E80" i="5"/>
  <c r="E81" i="5"/>
  <c r="E82" i="5"/>
  <c r="E83" i="5"/>
  <c r="E84" i="5"/>
  <c r="E85" i="5"/>
  <c r="E86" i="5"/>
  <c r="E87" i="5"/>
  <c r="E88" i="5"/>
  <c r="E89" i="5"/>
  <c r="E90" i="5"/>
  <c r="E91" i="5"/>
  <c r="E92" i="5"/>
  <c r="E93" i="5"/>
  <c r="E94" i="5"/>
  <c r="E95" i="5"/>
  <c r="E96" i="5"/>
  <c r="E97" i="5"/>
  <c r="E98" i="5"/>
  <c r="E99" i="5"/>
  <c r="E100" i="5"/>
  <c r="E101" i="5"/>
  <c r="E102" i="5"/>
  <c r="E103" i="5"/>
  <c r="E104" i="5"/>
  <c r="E105" i="5"/>
  <c r="E106" i="5"/>
  <c r="E107" i="5"/>
  <c r="E108" i="5"/>
  <c r="E109" i="5"/>
  <c r="E110" i="5"/>
  <c r="E111" i="5"/>
  <c r="E112" i="5"/>
  <c r="E113" i="5"/>
  <c r="E114" i="5"/>
  <c r="E115" i="5"/>
  <c r="E116" i="5"/>
  <c r="E117" i="5"/>
  <c r="E118" i="5"/>
  <c r="E119" i="5"/>
  <c r="E120" i="5"/>
  <c r="E121" i="5"/>
  <c r="E122" i="5"/>
  <c r="E123" i="5"/>
  <c r="E124" i="5"/>
  <c r="E125" i="5"/>
  <c r="E126" i="5"/>
  <c r="E127" i="5"/>
  <c r="E128" i="5"/>
  <c r="E129" i="5"/>
  <c r="E130" i="5"/>
  <c r="E131" i="5"/>
  <c r="E132" i="5"/>
  <c r="E133" i="5"/>
  <c r="E134" i="5"/>
  <c r="E135" i="5"/>
  <c r="E136" i="5"/>
  <c r="E137" i="5"/>
  <c r="E138" i="5"/>
  <c r="E139" i="5"/>
  <c r="E140" i="5"/>
  <c r="E141" i="5"/>
  <c r="E142" i="5"/>
  <c r="E143" i="5"/>
  <c r="E144" i="5"/>
  <c r="E145" i="5"/>
  <c r="E146" i="5"/>
  <c r="E147" i="5"/>
  <c r="E148" i="5"/>
  <c r="E149" i="5"/>
  <c r="E150" i="5"/>
  <c r="E151" i="5"/>
  <c r="E152" i="5"/>
  <c r="E153" i="5"/>
  <c r="E154" i="5"/>
  <c r="E155" i="5"/>
  <c r="E156" i="5"/>
  <c r="E157" i="5"/>
  <c r="E158" i="5"/>
  <c r="E159" i="5"/>
  <c r="E160" i="5"/>
  <c r="E161" i="5"/>
  <c r="E162" i="5"/>
  <c r="E163" i="5"/>
  <c r="E164" i="5"/>
  <c r="E165" i="5"/>
  <c r="E166" i="5"/>
  <c r="E167" i="5"/>
  <c r="E168" i="5"/>
  <c r="E169" i="5"/>
  <c r="E170" i="5"/>
  <c r="E171" i="5"/>
  <c r="E172" i="5"/>
  <c r="E173" i="5"/>
  <c r="E174" i="5"/>
  <c r="E175" i="5"/>
  <c r="E176" i="5"/>
  <c r="E177" i="5"/>
  <c r="E178" i="5"/>
  <c r="E179" i="5"/>
  <c r="E180" i="5"/>
  <c r="E181" i="5"/>
  <c r="E182" i="5"/>
  <c r="E183" i="5"/>
  <c r="E184" i="5"/>
  <c r="E185" i="5"/>
  <c r="E186" i="5"/>
  <c r="E187" i="5"/>
  <c r="E188" i="5"/>
  <c r="E189" i="5"/>
  <c r="E190" i="5"/>
  <c r="E191" i="5"/>
  <c r="E192" i="5"/>
  <c r="E193" i="5"/>
  <c r="E194" i="5"/>
  <c r="E195" i="5"/>
  <c r="E196" i="5"/>
  <c r="E197" i="5"/>
  <c r="E198" i="5"/>
  <c r="E199" i="5"/>
  <c r="E200" i="5"/>
  <c r="E201" i="5"/>
  <c r="E202" i="5"/>
  <c r="E203" i="5"/>
  <c r="E204" i="5"/>
  <c r="E205" i="5"/>
  <c r="E206" i="5"/>
  <c r="E207" i="5"/>
  <c r="E208" i="5"/>
  <c r="E209" i="5"/>
  <c r="E210" i="5"/>
  <c r="E211" i="5"/>
  <c r="E212" i="5"/>
  <c r="E213" i="5"/>
  <c r="E214" i="5"/>
  <c r="E215" i="5"/>
  <c r="E216" i="5"/>
  <c r="E217" i="5"/>
  <c r="E218" i="5"/>
  <c r="E219" i="5"/>
  <c r="E220" i="5"/>
  <c r="E221" i="5"/>
  <c r="E222" i="5"/>
  <c r="E223" i="5"/>
  <c r="E224" i="5"/>
  <c r="E225" i="5"/>
  <c r="E226" i="5"/>
  <c r="E227" i="5"/>
  <c r="E228" i="5"/>
  <c r="E229" i="5"/>
  <c r="E230" i="5"/>
  <c r="E231" i="5"/>
  <c r="E232" i="5"/>
  <c r="E233" i="5"/>
  <c r="E234" i="5"/>
  <c r="E235" i="5"/>
  <c r="E236" i="5"/>
  <c r="E237" i="5"/>
  <c r="E238" i="5"/>
  <c r="E239" i="5"/>
  <c r="E240" i="5"/>
  <c r="E241" i="5"/>
  <c r="E242" i="5"/>
  <c r="E243" i="5"/>
  <c r="E244" i="5"/>
  <c r="E245" i="5"/>
  <c r="E246" i="5"/>
  <c r="E247" i="5"/>
  <c r="E248" i="5"/>
  <c r="E249" i="5"/>
  <c r="E250" i="5"/>
  <c r="E251" i="5"/>
  <c r="E252" i="5"/>
  <c r="E253" i="5"/>
  <c r="E254" i="5"/>
  <c r="E255" i="5"/>
  <c r="E256" i="5"/>
  <c r="E257" i="5"/>
  <c r="E258" i="5"/>
  <c r="E259" i="5"/>
  <c r="E260" i="5"/>
  <c r="E261" i="5"/>
  <c r="E262" i="5"/>
  <c r="E263" i="5"/>
  <c r="E264" i="5"/>
  <c r="E265" i="5"/>
  <c r="E266" i="5"/>
  <c r="E267" i="5"/>
  <c r="E268" i="5"/>
  <c r="E269" i="5"/>
  <c r="E270" i="5"/>
  <c r="E271" i="5"/>
  <c r="E272" i="5"/>
  <c r="E273" i="5"/>
  <c r="E274" i="5"/>
  <c r="E275" i="5"/>
  <c r="E276" i="5"/>
  <c r="E277" i="5"/>
  <c r="E278" i="5"/>
  <c r="E279" i="5"/>
  <c r="E280" i="5"/>
  <c r="E281" i="5"/>
  <c r="E282" i="5"/>
  <c r="E283" i="5"/>
  <c r="E284" i="5"/>
  <c r="E285" i="5"/>
  <c r="E286" i="5"/>
  <c r="E287" i="5"/>
  <c r="E288" i="5"/>
  <c r="E289" i="5"/>
  <c r="E290" i="5"/>
  <c r="E291" i="5"/>
  <c r="E292" i="5"/>
  <c r="E293" i="5"/>
  <c r="E294" i="5"/>
  <c r="E295" i="5"/>
  <c r="E296" i="5"/>
  <c r="E297" i="5"/>
  <c r="E298" i="5"/>
  <c r="E299" i="5"/>
  <c r="E300" i="5"/>
  <c r="E301" i="5"/>
  <c r="E302" i="5"/>
  <c r="E303" i="5"/>
  <c r="E304" i="5"/>
  <c r="E305" i="5"/>
  <c r="E306" i="5"/>
  <c r="E307" i="5"/>
  <c r="E308" i="5"/>
  <c r="E309" i="5"/>
  <c r="E310" i="5"/>
  <c r="E311" i="5"/>
  <c r="E312" i="5"/>
  <c r="E313" i="5"/>
  <c r="E314" i="5"/>
  <c r="E315" i="5"/>
  <c r="E316" i="5"/>
  <c r="E317" i="5"/>
  <c r="E318" i="5"/>
  <c r="E319" i="5"/>
  <c r="E320" i="5"/>
  <c r="E321" i="5"/>
  <c r="E322" i="5"/>
  <c r="E323" i="5"/>
  <c r="E324" i="5"/>
  <c r="E325" i="5"/>
  <c r="E326" i="5"/>
  <c r="E327" i="5"/>
  <c r="E328" i="5"/>
  <c r="E329" i="5"/>
  <c r="E330" i="5"/>
  <c r="E331" i="5"/>
  <c r="E332" i="5"/>
  <c r="E333" i="5"/>
  <c r="E334" i="5"/>
  <c r="E335" i="5"/>
  <c r="E336" i="5"/>
  <c r="E337" i="5"/>
  <c r="E338" i="5"/>
  <c r="E339" i="5"/>
  <c r="E340" i="5"/>
  <c r="E341" i="5"/>
  <c r="E342" i="5"/>
  <c r="E343" i="5"/>
  <c r="E344" i="5"/>
  <c r="E345" i="5"/>
  <c r="E346" i="5"/>
  <c r="E347" i="5"/>
  <c r="E348" i="5"/>
  <c r="E349" i="5"/>
  <c r="E350" i="5"/>
  <c r="E351" i="5"/>
  <c r="E352" i="5"/>
  <c r="E353" i="5"/>
  <c r="E354" i="5"/>
  <c r="E355" i="5"/>
  <c r="E356" i="5"/>
  <c r="E357" i="5"/>
  <c r="E358" i="5"/>
  <c r="E359" i="5"/>
  <c r="E360" i="5"/>
  <c r="E361" i="5"/>
  <c r="E362" i="5"/>
  <c r="E363" i="5"/>
  <c r="E364" i="5"/>
  <c r="E365" i="5"/>
  <c r="E366" i="5"/>
  <c r="E367" i="5"/>
  <c r="E368" i="5"/>
  <c r="E369" i="5"/>
  <c r="E370" i="5"/>
  <c r="E371" i="5"/>
  <c r="E372" i="5"/>
  <c r="E373" i="5"/>
  <c r="E374" i="5"/>
  <c r="E375" i="5"/>
  <c r="E376" i="5"/>
  <c r="E377" i="5"/>
  <c r="E378" i="5"/>
  <c r="E379" i="5"/>
  <c r="E380" i="5"/>
  <c r="E381" i="5"/>
  <c r="E382" i="5"/>
  <c r="E383" i="5"/>
  <c r="E384" i="5"/>
  <c r="E385" i="5"/>
  <c r="E386" i="5"/>
  <c r="E387" i="5"/>
  <c r="E388" i="5"/>
  <c r="E389" i="5"/>
  <c r="E390" i="5"/>
  <c r="E391" i="5"/>
  <c r="E392" i="5"/>
  <c r="E393" i="5"/>
  <c r="E394" i="5"/>
  <c r="E395" i="5"/>
  <c r="E396" i="5"/>
  <c r="E397" i="5"/>
  <c r="E398" i="5"/>
  <c r="E399" i="5"/>
  <c r="E400" i="5"/>
  <c r="E401" i="5"/>
  <c r="E402" i="5"/>
  <c r="E403" i="5"/>
  <c r="E404" i="5"/>
  <c r="E405" i="5"/>
  <c r="E406" i="5"/>
  <c r="E407" i="5"/>
  <c r="E408" i="5"/>
  <c r="E409" i="5"/>
  <c r="E410" i="5"/>
  <c r="E411" i="5"/>
  <c r="E412" i="5"/>
  <c r="E413" i="5"/>
  <c r="E414" i="5"/>
  <c r="E415" i="5"/>
  <c r="E416" i="5"/>
  <c r="E417" i="5"/>
  <c r="E418" i="5"/>
  <c r="E419" i="5"/>
  <c r="E420" i="5"/>
  <c r="E421" i="5"/>
  <c r="E422" i="5"/>
  <c r="E423" i="5"/>
  <c r="E424" i="5"/>
  <c r="E425" i="5"/>
  <c r="E426" i="5"/>
  <c r="E427" i="5"/>
  <c r="E428" i="5"/>
  <c r="E429" i="5"/>
  <c r="E430" i="5"/>
  <c r="E431" i="5"/>
  <c r="E432" i="5"/>
  <c r="E433" i="5"/>
  <c r="E434" i="5"/>
  <c r="E435" i="5"/>
  <c r="E436" i="5"/>
  <c r="E437" i="5"/>
  <c r="E438" i="5"/>
  <c r="E439" i="5"/>
  <c r="E440" i="5"/>
  <c r="E441" i="5"/>
  <c r="E442" i="5"/>
  <c r="E443" i="5"/>
  <c r="E444" i="5"/>
  <c r="E445" i="5"/>
  <c r="E446" i="5"/>
  <c r="E447" i="5"/>
  <c r="E448" i="5"/>
  <c r="E449" i="5"/>
  <c r="E450" i="5"/>
  <c r="E451" i="5"/>
  <c r="E452" i="5"/>
  <c r="E453" i="5"/>
  <c r="E454" i="5"/>
  <c r="E455" i="5"/>
  <c r="E456" i="5"/>
  <c r="E457" i="5"/>
  <c r="E458" i="5"/>
  <c r="E459" i="5"/>
  <c r="E460" i="5"/>
  <c r="E461" i="5"/>
  <c r="E462" i="5"/>
  <c r="E463" i="5"/>
  <c r="E464" i="5"/>
  <c r="E465" i="5"/>
  <c r="E466" i="5"/>
  <c r="E467" i="5"/>
  <c r="E468" i="5"/>
  <c r="E469" i="5"/>
  <c r="E470" i="5"/>
  <c r="E471" i="5"/>
  <c r="E472" i="5"/>
  <c r="E473" i="5"/>
  <c r="E474" i="5"/>
  <c r="E475" i="5"/>
  <c r="E476" i="5"/>
  <c r="E477" i="5"/>
  <c r="E478" i="5"/>
  <c r="E479" i="5"/>
  <c r="E480" i="5"/>
  <c r="E481" i="5"/>
  <c r="E482" i="5"/>
  <c r="E483" i="5"/>
  <c r="E484" i="5"/>
  <c r="E485" i="5"/>
  <c r="E486" i="5"/>
  <c r="E487" i="5"/>
  <c r="E488" i="5"/>
  <c r="E489" i="5"/>
  <c r="E490" i="5"/>
  <c r="E491" i="5"/>
  <c r="E492" i="5"/>
  <c r="E493" i="5"/>
  <c r="E494" i="5"/>
  <c r="E495" i="5"/>
  <c r="E496" i="5"/>
  <c r="E497" i="5"/>
  <c r="E498" i="5"/>
  <c r="E499" i="5"/>
  <c r="E500" i="5"/>
  <c r="E501" i="5"/>
  <c r="E502" i="5"/>
  <c r="E503" i="5"/>
  <c r="E504" i="5"/>
  <c r="E505" i="5"/>
  <c r="E506" i="5"/>
  <c r="E507" i="5"/>
  <c r="E508" i="5"/>
  <c r="E509" i="5"/>
  <c r="E510" i="5"/>
  <c r="D12" i="5"/>
  <c r="D13" i="5"/>
  <c r="D14" i="5"/>
  <c r="D15" i="5"/>
  <c r="D16" i="5"/>
  <c r="D17" i="5"/>
  <c r="D18" i="5"/>
  <c r="D19" i="5"/>
  <c r="D20" i="5"/>
  <c r="D21" i="5"/>
  <c r="D22" i="5"/>
  <c r="D23" i="5"/>
  <c r="D24" i="5"/>
  <c r="D25" i="5"/>
  <c r="D26" i="5"/>
  <c r="D27" i="5"/>
  <c r="D28" i="5"/>
  <c r="D29" i="5"/>
  <c r="D30" i="5"/>
  <c r="D31" i="5"/>
  <c r="D32" i="5"/>
  <c r="D33" i="5"/>
  <c r="D34" i="5"/>
  <c r="D35" i="5"/>
  <c r="D36" i="5"/>
  <c r="D37" i="5"/>
  <c r="D38" i="5"/>
  <c r="D39" i="5"/>
  <c r="D40" i="5"/>
  <c r="D41" i="5"/>
  <c r="D42" i="5"/>
  <c r="D43" i="5"/>
  <c r="D44" i="5"/>
  <c r="D45" i="5"/>
  <c r="D46" i="5"/>
  <c r="D47" i="5"/>
  <c r="D48" i="5"/>
  <c r="D49" i="5"/>
  <c r="D50" i="5"/>
  <c r="D51" i="5"/>
  <c r="D52" i="5"/>
  <c r="D53" i="5"/>
  <c r="D54" i="5"/>
  <c r="D55" i="5"/>
  <c r="D56" i="5"/>
  <c r="D57" i="5"/>
  <c r="D58" i="5"/>
  <c r="D59" i="5"/>
  <c r="D60" i="5"/>
  <c r="D61" i="5"/>
  <c r="D62" i="5"/>
  <c r="D63" i="5"/>
  <c r="D64" i="5"/>
  <c r="D65" i="5"/>
  <c r="D66" i="5"/>
  <c r="D67" i="5"/>
  <c r="D68" i="5"/>
  <c r="D69" i="5"/>
  <c r="D70" i="5"/>
  <c r="D71" i="5"/>
  <c r="D72" i="5"/>
  <c r="D73" i="5"/>
  <c r="D74" i="5"/>
  <c r="D75" i="5"/>
  <c r="D76" i="5"/>
  <c r="D77" i="5"/>
  <c r="D78" i="5"/>
  <c r="D79" i="5"/>
  <c r="D80" i="5"/>
  <c r="D81" i="5"/>
  <c r="D82" i="5"/>
  <c r="D83" i="5"/>
  <c r="D84" i="5"/>
  <c r="D85" i="5"/>
  <c r="D86" i="5"/>
  <c r="D87" i="5"/>
  <c r="D88" i="5"/>
  <c r="D89" i="5"/>
  <c r="D90" i="5"/>
  <c r="D91" i="5"/>
  <c r="D92" i="5"/>
  <c r="D93" i="5"/>
  <c r="D94" i="5"/>
  <c r="D95" i="5"/>
  <c r="D96" i="5"/>
  <c r="D97" i="5"/>
  <c r="D98" i="5"/>
  <c r="D99" i="5"/>
  <c r="D100" i="5"/>
  <c r="D101" i="5"/>
  <c r="D102" i="5"/>
  <c r="D103" i="5"/>
  <c r="D104" i="5"/>
  <c r="D105" i="5"/>
  <c r="D106" i="5"/>
  <c r="D107" i="5"/>
  <c r="D108" i="5"/>
  <c r="D109" i="5"/>
  <c r="D110" i="5"/>
  <c r="D111" i="5"/>
  <c r="D112" i="5"/>
  <c r="D113" i="5"/>
  <c r="D114" i="5"/>
  <c r="D115" i="5"/>
  <c r="D116" i="5"/>
  <c r="D117" i="5"/>
  <c r="D118" i="5"/>
  <c r="D119" i="5"/>
  <c r="D120" i="5"/>
  <c r="D121" i="5"/>
  <c r="D122" i="5"/>
  <c r="D123" i="5"/>
  <c r="D124" i="5"/>
  <c r="D125" i="5"/>
  <c r="D126" i="5"/>
  <c r="D127" i="5"/>
  <c r="D128" i="5"/>
  <c r="D129" i="5"/>
  <c r="D130" i="5"/>
  <c r="D131" i="5"/>
  <c r="D132" i="5"/>
  <c r="D133" i="5"/>
  <c r="D134" i="5"/>
  <c r="D135" i="5"/>
  <c r="D136" i="5"/>
  <c r="D137" i="5"/>
  <c r="D138" i="5"/>
  <c r="D139" i="5"/>
  <c r="D140" i="5"/>
  <c r="D141" i="5"/>
  <c r="D142" i="5"/>
  <c r="D143" i="5"/>
  <c r="D144" i="5"/>
  <c r="D145" i="5"/>
  <c r="D146" i="5"/>
  <c r="D147" i="5"/>
  <c r="D148" i="5"/>
  <c r="D149" i="5"/>
  <c r="D150" i="5"/>
  <c r="D151" i="5"/>
  <c r="D152" i="5"/>
  <c r="D153" i="5"/>
  <c r="D154" i="5"/>
  <c r="D155" i="5"/>
  <c r="D156" i="5"/>
  <c r="D157" i="5"/>
  <c r="D158" i="5"/>
  <c r="D159" i="5"/>
  <c r="D160" i="5"/>
  <c r="D161" i="5"/>
  <c r="D162" i="5"/>
  <c r="D163" i="5"/>
  <c r="D164" i="5"/>
  <c r="D165" i="5"/>
  <c r="D166" i="5"/>
  <c r="D167" i="5"/>
  <c r="D168" i="5"/>
  <c r="D169" i="5"/>
  <c r="D170" i="5"/>
  <c r="D171" i="5"/>
  <c r="D172" i="5"/>
  <c r="D173" i="5"/>
  <c r="D174" i="5"/>
  <c r="D175" i="5"/>
  <c r="D176" i="5"/>
  <c r="D177" i="5"/>
  <c r="D178" i="5"/>
  <c r="D179" i="5"/>
  <c r="D180" i="5"/>
  <c r="D181" i="5"/>
  <c r="D182" i="5"/>
  <c r="D183" i="5"/>
  <c r="D184" i="5"/>
  <c r="D185" i="5"/>
  <c r="D186" i="5"/>
  <c r="D187" i="5"/>
  <c r="D188" i="5"/>
  <c r="D189" i="5"/>
  <c r="D190" i="5"/>
  <c r="D191" i="5"/>
  <c r="D192" i="5"/>
  <c r="D193" i="5"/>
  <c r="D194" i="5"/>
  <c r="D195" i="5"/>
  <c r="D196" i="5"/>
  <c r="D197" i="5"/>
  <c r="D198" i="5"/>
  <c r="D199" i="5"/>
  <c r="D200" i="5"/>
  <c r="D201" i="5"/>
  <c r="D202" i="5"/>
  <c r="D203" i="5"/>
  <c r="D204" i="5"/>
  <c r="D205" i="5"/>
  <c r="D206" i="5"/>
  <c r="D207" i="5"/>
  <c r="D208" i="5"/>
  <c r="D209" i="5"/>
  <c r="D210" i="5"/>
  <c r="D211" i="5"/>
  <c r="D212" i="5"/>
  <c r="D213" i="5"/>
  <c r="D214" i="5"/>
  <c r="D215" i="5"/>
  <c r="D216" i="5"/>
  <c r="D217" i="5"/>
  <c r="D218" i="5"/>
  <c r="D219" i="5"/>
  <c r="D220" i="5"/>
  <c r="D221" i="5"/>
  <c r="D222" i="5"/>
  <c r="D223" i="5"/>
  <c r="D224" i="5"/>
  <c r="D225" i="5"/>
  <c r="D226" i="5"/>
  <c r="D227" i="5"/>
  <c r="D228" i="5"/>
  <c r="D229" i="5"/>
  <c r="D230" i="5"/>
  <c r="D231" i="5"/>
  <c r="D232" i="5"/>
  <c r="D233" i="5"/>
  <c r="D234" i="5"/>
  <c r="D235" i="5"/>
  <c r="D236" i="5"/>
  <c r="D237" i="5"/>
  <c r="D238" i="5"/>
  <c r="D239" i="5"/>
  <c r="D240" i="5"/>
  <c r="D241" i="5"/>
  <c r="D242" i="5"/>
  <c r="D243" i="5"/>
  <c r="D244" i="5"/>
  <c r="D245" i="5"/>
  <c r="D246" i="5"/>
  <c r="D247" i="5"/>
  <c r="D248" i="5"/>
  <c r="D249" i="5"/>
  <c r="D250" i="5"/>
  <c r="D251" i="5"/>
  <c r="D252" i="5"/>
  <c r="D253" i="5"/>
  <c r="D254" i="5"/>
  <c r="D255" i="5"/>
  <c r="D256" i="5"/>
  <c r="D257" i="5"/>
  <c r="D258" i="5"/>
  <c r="D259" i="5"/>
  <c r="D260" i="5"/>
  <c r="D261" i="5"/>
  <c r="D262" i="5"/>
  <c r="D263" i="5"/>
  <c r="D264" i="5"/>
  <c r="D265" i="5"/>
  <c r="D266" i="5"/>
  <c r="D267" i="5"/>
  <c r="D268" i="5"/>
  <c r="D269" i="5"/>
  <c r="D270" i="5"/>
  <c r="D271" i="5"/>
  <c r="D272" i="5"/>
  <c r="D273" i="5"/>
  <c r="D274" i="5"/>
  <c r="D275" i="5"/>
  <c r="D276" i="5"/>
  <c r="D277" i="5"/>
  <c r="D278" i="5"/>
  <c r="D279" i="5"/>
  <c r="D280" i="5"/>
  <c r="D281" i="5"/>
  <c r="D282" i="5"/>
  <c r="D283" i="5"/>
  <c r="D284" i="5"/>
  <c r="D285" i="5"/>
  <c r="D286" i="5"/>
  <c r="D287" i="5"/>
  <c r="D288" i="5"/>
  <c r="D289" i="5"/>
  <c r="D290" i="5"/>
  <c r="D291" i="5"/>
  <c r="D292" i="5"/>
  <c r="D293" i="5"/>
  <c r="D294" i="5"/>
  <c r="D295" i="5"/>
  <c r="D296" i="5"/>
  <c r="D297" i="5"/>
  <c r="D298" i="5"/>
  <c r="D299" i="5"/>
  <c r="D300" i="5"/>
  <c r="D301" i="5"/>
  <c r="D302" i="5"/>
  <c r="D303" i="5"/>
  <c r="D304" i="5"/>
  <c r="D305" i="5"/>
  <c r="D306" i="5"/>
  <c r="D307" i="5"/>
  <c r="D308" i="5"/>
  <c r="D309" i="5"/>
  <c r="D310" i="5"/>
  <c r="D311" i="5"/>
  <c r="D312" i="5"/>
  <c r="D313" i="5"/>
  <c r="D314" i="5"/>
  <c r="D315" i="5"/>
  <c r="D316" i="5"/>
  <c r="D317" i="5"/>
  <c r="D318" i="5"/>
  <c r="D319" i="5"/>
  <c r="D320" i="5"/>
  <c r="D321" i="5"/>
  <c r="D322" i="5"/>
  <c r="D323" i="5"/>
  <c r="D324" i="5"/>
  <c r="D325" i="5"/>
  <c r="D326" i="5"/>
  <c r="D327" i="5"/>
  <c r="D328" i="5"/>
  <c r="D329" i="5"/>
  <c r="D330" i="5"/>
  <c r="D331" i="5"/>
  <c r="D332" i="5"/>
  <c r="D333" i="5"/>
  <c r="D334" i="5"/>
  <c r="D335" i="5"/>
  <c r="D336" i="5"/>
  <c r="D337" i="5"/>
  <c r="D338" i="5"/>
  <c r="D339" i="5"/>
  <c r="D340" i="5"/>
  <c r="D341" i="5"/>
  <c r="D342" i="5"/>
  <c r="D343" i="5"/>
  <c r="D344" i="5"/>
  <c r="D345" i="5"/>
  <c r="D346" i="5"/>
  <c r="D347" i="5"/>
  <c r="D348" i="5"/>
  <c r="D349" i="5"/>
  <c r="D350" i="5"/>
  <c r="D351" i="5"/>
  <c r="D352" i="5"/>
  <c r="D353" i="5"/>
  <c r="D354" i="5"/>
  <c r="D355" i="5"/>
  <c r="D356" i="5"/>
  <c r="D357" i="5"/>
  <c r="D358" i="5"/>
  <c r="D359" i="5"/>
  <c r="D360" i="5"/>
  <c r="D361" i="5"/>
  <c r="D362" i="5"/>
  <c r="D363" i="5"/>
  <c r="D364" i="5"/>
  <c r="D365" i="5"/>
  <c r="D366" i="5"/>
  <c r="D367" i="5"/>
  <c r="D368" i="5"/>
  <c r="D369" i="5"/>
  <c r="D370" i="5"/>
  <c r="D371" i="5"/>
  <c r="D372" i="5"/>
  <c r="D373" i="5"/>
  <c r="D374" i="5"/>
  <c r="D375" i="5"/>
  <c r="D376" i="5"/>
  <c r="D377" i="5"/>
  <c r="D378" i="5"/>
  <c r="D379" i="5"/>
  <c r="D380" i="5"/>
  <c r="D381" i="5"/>
  <c r="D382" i="5"/>
  <c r="D383" i="5"/>
  <c r="D384" i="5"/>
  <c r="D385" i="5"/>
  <c r="D386" i="5"/>
  <c r="D387" i="5"/>
  <c r="D388" i="5"/>
  <c r="D389" i="5"/>
  <c r="D390" i="5"/>
  <c r="D391" i="5"/>
  <c r="D392" i="5"/>
  <c r="D393" i="5"/>
  <c r="D394" i="5"/>
  <c r="D395" i="5"/>
  <c r="D396" i="5"/>
  <c r="D397" i="5"/>
  <c r="D398" i="5"/>
  <c r="D399" i="5"/>
  <c r="D400" i="5"/>
  <c r="D401" i="5"/>
  <c r="D402" i="5"/>
  <c r="D403" i="5"/>
  <c r="D404" i="5"/>
  <c r="D405" i="5"/>
  <c r="D406" i="5"/>
  <c r="D407" i="5"/>
  <c r="D408" i="5"/>
  <c r="D409" i="5"/>
  <c r="D410" i="5"/>
  <c r="D411" i="5"/>
  <c r="D412" i="5"/>
  <c r="D413" i="5"/>
  <c r="D414" i="5"/>
  <c r="D415" i="5"/>
  <c r="D416" i="5"/>
  <c r="D417" i="5"/>
  <c r="D418" i="5"/>
  <c r="D419" i="5"/>
  <c r="D420" i="5"/>
  <c r="D421" i="5"/>
  <c r="D422" i="5"/>
  <c r="D423" i="5"/>
  <c r="D424" i="5"/>
  <c r="D425" i="5"/>
  <c r="D426" i="5"/>
  <c r="D427" i="5"/>
  <c r="D428" i="5"/>
  <c r="D429" i="5"/>
  <c r="D430" i="5"/>
  <c r="D431" i="5"/>
  <c r="D432" i="5"/>
  <c r="D433" i="5"/>
  <c r="D434" i="5"/>
  <c r="D435" i="5"/>
  <c r="D436" i="5"/>
  <c r="D437" i="5"/>
  <c r="D438" i="5"/>
  <c r="D439" i="5"/>
  <c r="D440" i="5"/>
  <c r="D441" i="5"/>
  <c r="D442" i="5"/>
  <c r="D443" i="5"/>
  <c r="D444" i="5"/>
  <c r="D445" i="5"/>
  <c r="D446" i="5"/>
  <c r="D447" i="5"/>
  <c r="D448" i="5"/>
  <c r="D449" i="5"/>
  <c r="D450" i="5"/>
  <c r="D451" i="5"/>
  <c r="D452" i="5"/>
  <c r="D453" i="5"/>
  <c r="D454" i="5"/>
  <c r="D455" i="5"/>
  <c r="D456" i="5"/>
  <c r="D457" i="5"/>
  <c r="D458" i="5"/>
  <c r="D459" i="5"/>
  <c r="D460" i="5"/>
  <c r="D461" i="5"/>
  <c r="D462" i="5"/>
  <c r="D463" i="5"/>
  <c r="D464" i="5"/>
  <c r="D465" i="5"/>
  <c r="D466" i="5"/>
  <c r="D467" i="5"/>
  <c r="D468" i="5"/>
  <c r="D469" i="5"/>
  <c r="D470" i="5"/>
  <c r="D471" i="5"/>
  <c r="D472" i="5"/>
  <c r="D473" i="5"/>
  <c r="D474" i="5"/>
  <c r="D475" i="5"/>
  <c r="D476" i="5"/>
  <c r="D477" i="5"/>
  <c r="D478" i="5"/>
  <c r="D479" i="5"/>
  <c r="D480" i="5"/>
  <c r="D481" i="5"/>
  <c r="D482" i="5"/>
  <c r="D483" i="5"/>
  <c r="D484" i="5"/>
  <c r="D485" i="5"/>
  <c r="D486" i="5"/>
  <c r="D487" i="5"/>
  <c r="D488" i="5"/>
  <c r="D489" i="5"/>
  <c r="D490" i="5"/>
  <c r="D491" i="5"/>
  <c r="D492" i="5"/>
  <c r="D493" i="5"/>
  <c r="D494" i="5"/>
  <c r="D495" i="5"/>
  <c r="D496" i="5"/>
  <c r="D497" i="5"/>
  <c r="D498" i="5"/>
  <c r="D499" i="5"/>
  <c r="D500" i="5"/>
  <c r="D501" i="5"/>
  <c r="D502" i="5"/>
  <c r="D503" i="5"/>
  <c r="D504" i="5"/>
  <c r="D505" i="5"/>
  <c r="D506" i="5"/>
  <c r="D507" i="5"/>
  <c r="D508" i="5"/>
  <c r="D509" i="5"/>
  <c r="D510" i="5"/>
  <c r="C12" i="5"/>
  <c r="J12" i="5" s="1"/>
  <c r="C13" i="5"/>
  <c r="C14" i="5"/>
  <c r="C15" i="5"/>
  <c r="J15" i="5" s="1"/>
  <c r="C16" i="5"/>
  <c r="C17" i="5"/>
  <c r="C18" i="5"/>
  <c r="J18" i="5" s="1"/>
  <c r="C19" i="5"/>
  <c r="J19" i="5" s="1"/>
  <c r="C20" i="5"/>
  <c r="J20" i="5" s="1"/>
  <c r="C21" i="5"/>
  <c r="J21" i="5" s="1"/>
  <c r="C22" i="5"/>
  <c r="J22" i="5" s="1"/>
  <c r="C23" i="5"/>
  <c r="J23" i="5" s="1"/>
  <c r="C24" i="5"/>
  <c r="J24" i="5" s="1"/>
  <c r="C25" i="5"/>
  <c r="J25" i="5" s="1"/>
  <c r="C26" i="5"/>
  <c r="J26" i="5" s="1"/>
  <c r="C27" i="5"/>
  <c r="J27" i="5" s="1"/>
  <c r="C28" i="5"/>
  <c r="J28" i="5" s="1"/>
  <c r="C29" i="5"/>
  <c r="C30" i="5"/>
  <c r="C31" i="5"/>
  <c r="J31" i="5" s="1"/>
  <c r="C32" i="5"/>
  <c r="C33" i="5"/>
  <c r="C34" i="5"/>
  <c r="J34" i="5" s="1"/>
  <c r="C35" i="5"/>
  <c r="J35" i="5" s="1"/>
  <c r="C36" i="5"/>
  <c r="J36" i="5" s="1"/>
  <c r="C37" i="5"/>
  <c r="J37" i="5" s="1"/>
  <c r="C38" i="5"/>
  <c r="J38" i="5" s="1"/>
  <c r="C39" i="5"/>
  <c r="J39" i="5" s="1"/>
  <c r="C40" i="5"/>
  <c r="J40" i="5" s="1"/>
  <c r="C41" i="5"/>
  <c r="J41" i="5" s="1"/>
  <c r="C42" i="5"/>
  <c r="J42" i="5" s="1"/>
  <c r="C43" i="5"/>
  <c r="J43" i="5" s="1"/>
  <c r="C44" i="5"/>
  <c r="J44" i="5" s="1"/>
  <c r="C45" i="5"/>
  <c r="C46" i="5"/>
  <c r="C47" i="5"/>
  <c r="J47" i="5" s="1"/>
  <c r="C48" i="5"/>
  <c r="C49" i="5"/>
  <c r="C50" i="5"/>
  <c r="J50" i="5" s="1"/>
  <c r="C51" i="5"/>
  <c r="J51" i="5" s="1"/>
  <c r="C52" i="5"/>
  <c r="J52" i="5" s="1"/>
  <c r="C53" i="5"/>
  <c r="J53" i="5" s="1"/>
  <c r="C54" i="5"/>
  <c r="J54" i="5" s="1"/>
  <c r="C55" i="5"/>
  <c r="J55" i="5" s="1"/>
  <c r="C56" i="5"/>
  <c r="J56" i="5" s="1"/>
  <c r="C57" i="5"/>
  <c r="J57" i="5" s="1"/>
  <c r="C58" i="5"/>
  <c r="J58" i="5" s="1"/>
  <c r="C59" i="5"/>
  <c r="J59" i="5" s="1"/>
  <c r="C60" i="5"/>
  <c r="J60" i="5" s="1"/>
  <c r="C61" i="5"/>
  <c r="C62" i="5"/>
  <c r="C63" i="5"/>
  <c r="J63" i="5" s="1"/>
  <c r="C64" i="5"/>
  <c r="C65" i="5"/>
  <c r="C66" i="5"/>
  <c r="J66" i="5" s="1"/>
  <c r="C67" i="5"/>
  <c r="J67" i="5" s="1"/>
  <c r="C68" i="5"/>
  <c r="J68" i="5" s="1"/>
  <c r="C69" i="5"/>
  <c r="J69" i="5" s="1"/>
  <c r="C70" i="5"/>
  <c r="J70" i="5" s="1"/>
  <c r="C71" i="5"/>
  <c r="J71" i="5" s="1"/>
  <c r="C72" i="5"/>
  <c r="J72" i="5" s="1"/>
  <c r="C73" i="5"/>
  <c r="J73" i="5" s="1"/>
  <c r="C74" i="5"/>
  <c r="J74" i="5" s="1"/>
  <c r="C75" i="5"/>
  <c r="J75" i="5" s="1"/>
  <c r="C76" i="5"/>
  <c r="J76" i="5" s="1"/>
  <c r="C77" i="5"/>
  <c r="C78" i="5"/>
  <c r="C79" i="5"/>
  <c r="J79" i="5" s="1"/>
  <c r="C80" i="5"/>
  <c r="C81" i="5"/>
  <c r="C82" i="5"/>
  <c r="J82" i="5" s="1"/>
  <c r="C83" i="5"/>
  <c r="J83" i="5" s="1"/>
  <c r="C84" i="5"/>
  <c r="J84" i="5" s="1"/>
  <c r="C85" i="5"/>
  <c r="J85" i="5" s="1"/>
  <c r="C86" i="5"/>
  <c r="J86" i="5" s="1"/>
  <c r="C87" i="5"/>
  <c r="J87" i="5" s="1"/>
  <c r="C88" i="5"/>
  <c r="J88" i="5" s="1"/>
  <c r="C89" i="5"/>
  <c r="J89" i="5" s="1"/>
  <c r="C90" i="5"/>
  <c r="J90" i="5" s="1"/>
  <c r="C91" i="5"/>
  <c r="J91" i="5" s="1"/>
  <c r="C92" i="5"/>
  <c r="J92" i="5" s="1"/>
  <c r="C93" i="5"/>
  <c r="C94" i="5"/>
  <c r="C95" i="5"/>
  <c r="J95" i="5" s="1"/>
  <c r="C96" i="5"/>
  <c r="C97" i="5"/>
  <c r="C98" i="5"/>
  <c r="J98" i="5" s="1"/>
  <c r="C99" i="5"/>
  <c r="J99" i="5" s="1"/>
  <c r="C100" i="5"/>
  <c r="J100" i="5" s="1"/>
  <c r="C101" i="5"/>
  <c r="J101" i="5" s="1"/>
  <c r="C102" i="5"/>
  <c r="J102" i="5" s="1"/>
  <c r="C103" i="5"/>
  <c r="J103" i="5" s="1"/>
  <c r="C104" i="5"/>
  <c r="J104" i="5" s="1"/>
  <c r="C105" i="5"/>
  <c r="J105" i="5" s="1"/>
  <c r="C106" i="5"/>
  <c r="J106" i="5" s="1"/>
  <c r="C107" i="5"/>
  <c r="J107" i="5" s="1"/>
  <c r="C108" i="5"/>
  <c r="J108" i="5" s="1"/>
  <c r="C109" i="5"/>
  <c r="C110" i="5"/>
  <c r="C111" i="5"/>
  <c r="J111" i="5" s="1"/>
  <c r="C112" i="5"/>
  <c r="C113" i="5"/>
  <c r="C114" i="5"/>
  <c r="J114" i="5" s="1"/>
  <c r="C115" i="5"/>
  <c r="J115" i="5" s="1"/>
  <c r="C116" i="5"/>
  <c r="J116" i="5" s="1"/>
  <c r="C117" i="5"/>
  <c r="J117" i="5" s="1"/>
  <c r="C118" i="5"/>
  <c r="J118" i="5" s="1"/>
  <c r="C119" i="5"/>
  <c r="J119" i="5" s="1"/>
  <c r="C120" i="5"/>
  <c r="J120" i="5" s="1"/>
  <c r="C121" i="5"/>
  <c r="J121" i="5" s="1"/>
  <c r="C122" i="5"/>
  <c r="J122" i="5" s="1"/>
  <c r="C123" i="5"/>
  <c r="J123" i="5" s="1"/>
  <c r="C124" i="5"/>
  <c r="J124" i="5" s="1"/>
  <c r="C125" i="5"/>
  <c r="C126" i="5"/>
  <c r="C127" i="5"/>
  <c r="J127" i="5" s="1"/>
  <c r="C128" i="5"/>
  <c r="C129" i="5"/>
  <c r="C130" i="5"/>
  <c r="J130" i="5" s="1"/>
  <c r="C131" i="5"/>
  <c r="J131" i="5" s="1"/>
  <c r="C132" i="5"/>
  <c r="J132" i="5" s="1"/>
  <c r="C133" i="5"/>
  <c r="J133" i="5" s="1"/>
  <c r="C134" i="5"/>
  <c r="J134" i="5" s="1"/>
  <c r="C135" i="5"/>
  <c r="J135" i="5" s="1"/>
  <c r="C136" i="5"/>
  <c r="J136" i="5" s="1"/>
  <c r="C137" i="5"/>
  <c r="J137" i="5" s="1"/>
  <c r="C138" i="5"/>
  <c r="J138" i="5" s="1"/>
  <c r="C139" i="5"/>
  <c r="J139" i="5" s="1"/>
  <c r="C140" i="5"/>
  <c r="J140" i="5" s="1"/>
  <c r="C141" i="5"/>
  <c r="C142" i="5"/>
  <c r="C143" i="5"/>
  <c r="J143" i="5" s="1"/>
  <c r="C144" i="5"/>
  <c r="C145" i="5"/>
  <c r="C146" i="5"/>
  <c r="J146" i="5" s="1"/>
  <c r="C147" i="5"/>
  <c r="J147" i="5" s="1"/>
  <c r="C148" i="5"/>
  <c r="J148" i="5" s="1"/>
  <c r="C149" i="5"/>
  <c r="J149" i="5" s="1"/>
  <c r="C150" i="5"/>
  <c r="J150" i="5" s="1"/>
  <c r="C151" i="5"/>
  <c r="J151" i="5" s="1"/>
  <c r="C152" i="5"/>
  <c r="J152" i="5" s="1"/>
  <c r="C153" i="5"/>
  <c r="J153" i="5" s="1"/>
  <c r="C154" i="5"/>
  <c r="J154" i="5" s="1"/>
  <c r="C155" i="5"/>
  <c r="J155" i="5" s="1"/>
  <c r="C156" i="5"/>
  <c r="J156" i="5" s="1"/>
  <c r="C157" i="5"/>
  <c r="C158" i="5"/>
  <c r="C159" i="5"/>
  <c r="J159" i="5" s="1"/>
  <c r="C160" i="5"/>
  <c r="C161" i="5"/>
  <c r="C162" i="5"/>
  <c r="J162" i="5" s="1"/>
  <c r="C163" i="5"/>
  <c r="J163" i="5" s="1"/>
  <c r="C164" i="5"/>
  <c r="J164" i="5" s="1"/>
  <c r="C165" i="5"/>
  <c r="J165" i="5" s="1"/>
  <c r="C166" i="5"/>
  <c r="J166" i="5" s="1"/>
  <c r="C167" i="5"/>
  <c r="J167" i="5" s="1"/>
  <c r="C168" i="5"/>
  <c r="J168" i="5" s="1"/>
  <c r="C169" i="5"/>
  <c r="J169" i="5" s="1"/>
  <c r="C170" i="5"/>
  <c r="J170" i="5" s="1"/>
  <c r="C171" i="5"/>
  <c r="J171" i="5" s="1"/>
  <c r="C172" i="5"/>
  <c r="J172" i="5" s="1"/>
  <c r="C173" i="5"/>
  <c r="C174" i="5"/>
  <c r="C175" i="5"/>
  <c r="J175" i="5" s="1"/>
  <c r="C176" i="5"/>
  <c r="C177" i="5"/>
  <c r="C178" i="5"/>
  <c r="J178" i="5" s="1"/>
  <c r="C179" i="5"/>
  <c r="J179" i="5" s="1"/>
  <c r="C180" i="5"/>
  <c r="J180" i="5" s="1"/>
  <c r="C181" i="5"/>
  <c r="J181" i="5" s="1"/>
  <c r="C182" i="5"/>
  <c r="J182" i="5" s="1"/>
  <c r="C183" i="5"/>
  <c r="J183" i="5" s="1"/>
  <c r="C184" i="5"/>
  <c r="J184" i="5" s="1"/>
  <c r="C185" i="5"/>
  <c r="J185" i="5" s="1"/>
  <c r="C186" i="5"/>
  <c r="J186" i="5" s="1"/>
  <c r="C187" i="5"/>
  <c r="J187" i="5" s="1"/>
  <c r="C188" i="5"/>
  <c r="J188" i="5" s="1"/>
  <c r="C189" i="5"/>
  <c r="C190" i="5"/>
  <c r="C191" i="5"/>
  <c r="J191" i="5" s="1"/>
  <c r="C192" i="5"/>
  <c r="C193" i="5"/>
  <c r="C194" i="5"/>
  <c r="J194" i="5" s="1"/>
  <c r="C195" i="5"/>
  <c r="J195" i="5" s="1"/>
  <c r="C196" i="5"/>
  <c r="J196" i="5" s="1"/>
  <c r="C197" i="5"/>
  <c r="J197" i="5" s="1"/>
  <c r="C198" i="5"/>
  <c r="J198" i="5" s="1"/>
  <c r="C199" i="5"/>
  <c r="J199" i="5" s="1"/>
  <c r="C200" i="5"/>
  <c r="J200" i="5" s="1"/>
  <c r="C201" i="5"/>
  <c r="J201" i="5" s="1"/>
  <c r="C202" i="5"/>
  <c r="J202" i="5" s="1"/>
  <c r="C203" i="5"/>
  <c r="J203" i="5" s="1"/>
  <c r="C204" i="5"/>
  <c r="J204" i="5" s="1"/>
  <c r="C205" i="5"/>
  <c r="C206" i="5"/>
  <c r="C207" i="5"/>
  <c r="J207" i="5" s="1"/>
  <c r="C208" i="5"/>
  <c r="C209" i="5"/>
  <c r="C210" i="5"/>
  <c r="J210" i="5" s="1"/>
  <c r="C211" i="5"/>
  <c r="J211" i="5" s="1"/>
  <c r="C212" i="5"/>
  <c r="J212" i="5" s="1"/>
  <c r="C213" i="5"/>
  <c r="J213" i="5" s="1"/>
  <c r="C214" i="5"/>
  <c r="J214" i="5" s="1"/>
  <c r="C215" i="5"/>
  <c r="J215" i="5" s="1"/>
  <c r="C216" i="5"/>
  <c r="J216" i="5" s="1"/>
  <c r="C217" i="5"/>
  <c r="J217" i="5" s="1"/>
  <c r="C218" i="5"/>
  <c r="J218" i="5" s="1"/>
  <c r="C219" i="5"/>
  <c r="J219" i="5" s="1"/>
  <c r="C220" i="5"/>
  <c r="J220" i="5" s="1"/>
  <c r="C221" i="5"/>
  <c r="C222" i="5"/>
  <c r="C223" i="5"/>
  <c r="J223" i="5" s="1"/>
  <c r="C224" i="5"/>
  <c r="C225" i="5"/>
  <c r="C226" i="5"/>
  <c r="J226" i="5" s="1"/>
  <c r="C227" i="5"/>
  <c r="J227" i="5" s="1"/>
  <c r="C228" i="5"/>
  <c r="J228" i="5" s="1"/>
  <c r="C229" i="5"/>
  <c r="J229" i="5" s="1"/>
  <c r="C230" i="5"/>
  <c r="J230" i="5" s="1"/>
  <c r="C231" i="5"/>
  <c r="J231" i="5" s="1"/>
  <c r="C232" i="5"/>
  <c r="J232" i="5" s="1"/>
  <c r="C233" i="5"/>
  <c r="J233" i="5" s="1"/>
  <c r="C234" i="5"/>
  <c r="J234" i="5" s="1"/>
  <c r="C235" i="5"/>
  <c r="J235" i="5" s="1"/>
  <c r="C236" i="5"/>
  <c r="J236" i="5" s="1"/>
  <c r="C237" i="5"/>
  <c r="C238" i="5"/>
  <c r="C239" i="5"/>
  <c r="J239" i="5" s="1"/>
  <c r="C240" i="5"/>
  <c r="C241" i="5"/>
  <c r="C242" i="5"/>
  <c r="J242" i="5" s="1"/>
  <c r="C243" i="5"/>
  <c r="J243" i="5" s="1"/>
  <c r="C244" i="5"/>
  <c r="J244" i="5" s="1"/>
  <c r="C245" i="5"/>
  <c r="J245" i="5" s="1"/>
  <c r="C246" i="5"/>
  <c r="J246" i="5" s="1"/>
  <c r="C247" i="5"/>
  <c r="J247" i="5" s="1"/>
  <c r="C248" i="5"/>
  <c r="J248" i="5" s="1"/>
  <c r="C249" i="5"/>
  <c r="J249" i="5" s="1"/>
  <c r="C250" i="5"/>
  <c r="J250" i="5" s="1"/>
  <c r="C251" i="5"/>
  <c r="J251" i="5" s="1"/>
  <c r="C252" i="5"/>
  <c r="J252" i="5" s="1"/>
  <c r="C253" i="5"/>
  <c r="C254" i="5"/>
  <c r="C255" i="5"/>
  <c r="J255" i="5" s="1"/>
  <c r="C256" i="5"/>
  <c r="C257" i="5"/>
  <c r="C258" i="5"/>
  <c r="J258" i="5" s="1"/>
  <c r="C259" i="5"/>
  <c r="J259" i="5" s="1"/>
  <c r="C260" i="5"/>
  <c r="J260" i="5" s="1"/>
  <c r="C261" i="5"/>
  <c r="J261" i="5" s="1"/>
  <c r="C262" i="5"/>
  <c r="J262" i="5" s="1"/>
  <c r="C263" i="5"/>
  <c r="J263" i="5" s="1"/>
  <c r="C264" i="5"/>
  <c r="J264" i="5" s="1"/>
  <c r="C265" i="5"/>
  <c r="J265" i="5" s="1"/>
  <c r="C266" i="5"/>
  <c r="J266" i="5" s="1"/>
  <c r="C267" i="5"/>
  <c r="J267" i="5" s="1"/>
  <c r="C268" i="5"/>
  <c r="J268" i="5" s="1"/>
  <c r="C269" i="5"/>
  <c r="C270" i="5"/>
  <c r="C271" i="5"/>
  <c r="J271" i="5" s="1"/>
  <c r="C272" i="5"/>
  <c r="C273" i="5"/>
  <c r="C274" i="5"/>
  <c r="J274" i="5" s="1"/>
  <c r="C275" i="5"/>
  <c r="J275" i="5" s="1"/>
  <c r="C276" i="5"/>
  <c r="J276" i="5" s="1"/>
  <c r="C277" i="5"/>
  <c r="J277" i="5" s="1"/>
  <c r="C278" i="5"/>
  <c r="J278" i="5" s="1"/>
  <c r="C279" i="5"/>
  <c r="J279" i="5" s="1"/>
  <c r="C280" i="5"/>
  <c r="J280" i="5" s="1"/>
  <c r="C281" i="5"/>
  <c r="J281" i="5" s="1"/>
  <c r="C282" i="5"/>
  <c r="J282" i="5" s="1"/>
  <c r="C283" i="5"/>
  <c r="J283" i="5" s="1"/>
  <c r="C284" i="5"/>
  <c r="J284" i="5" s="1"/>
  <c r="C285" i="5"/>
  <c r="C286" i="5"/>
  <c r="C287" i="5"/>
  <c r="J287" i="5" s="1"/>
  <c r="C288" i="5"/>
  <c r="C289" i="5"/>
  <c r="C290" i="5"/>
  <c r="J290" i="5" s="1"/>
  <c r="C291" i="5"/>
  <c r="J291" i="5" s="1"/>
  <c r="C292" i="5"/>
  <c r="J292" i="5" s="1"/>
  <c r="C293" i="5"/>
  <c r="J293" i="5" s="1"/>
  <c r="C294" i="5"/>
  <c r="J294" i="5" s="1"/>
  <c r="C295" i="5"/>
  <c r="J295" i="5" s="1"/>
  <c r="C296" i="5"/>
  <c r="J296" i="5" s="1"/>
  <c r="C297" i="5"/>
  <c r="J297" i="5" s="1"/>
  <c r="C298" i="5"/>
  <c r="J298" i="5" s="1"/>
  <c r="C299" i="5"/>
  <c r="J299" i="5" s="1"/>
  <c r="C300" i="5"/>
  <c r="J300" i="5" s="1"/>
  <c r="C301" i="5"/>
  <c r="C302" i="5"/>
  <c r="C303" i="5"/>
  <c r="J303" i="5" s="1"/>
  <c r="C304" i="5"/>
  <c r="C305" i="5"/>
  <c r="C306" i="5"/>
  <c r="J306" i="5" s="1"/>
  <c r="C307" i="5"/>
  <c r="J307" i="5" s="1"/>
  <c r="C308" i="5"/>
  <c r="J308" i="5" s="1"/>
  <c r="C309" i="5"/>
  <c r="J309" i="5" s="1"/>
  <c r="C310" i="5"/>
  <c r="J310" i="5" s="1"/>
  <c r="C311" i="5"/>
  <c r="J311" i="5" s="1"/>
  <c r="C312" i="5"/>
  <c r="J312" i="5" s="1"/>
  <c r="C313" i="5"/>
  <c r="J313" i="5" s="1"/>
  <c r="C314" i="5"/>
  <c r="J314" i="5" s="1"/>
  <c r="C315" i="5"/>
  <c r="J315" i="5" s="1"/>
  <c r="C316" i="5"/>
  <c r="J316" i="5" s="1"/>
  <c r="C317" i="5"/>
  <c r="C318" i="5"/>
  <c r="C319" i="5"/>
  <c r="J319" i="5" s="1"/>
  <c r="C320" i="5"/>
  <c r="C321" i="5"/>
  <c r="C322" i="5"/>
  <c r="J322" i="5" s="1"/>
  <c r="C323" i="5"/>
  <c r="J323" i="5" s="1"/>
  <c r="C324" i="5"/>
  <c r="J324" i="5" s="1"/>
  <c r="C325" i="5"/>
  <c r="J325" i="5" s="1"/>
  <c r="C326" i="5"/>
  <c r="J326" i="5" s="1"/>
  <c r="C327" i="5"/>
  <c r="J327" i="5" s="1"/>
  <c r="C328" i="5"/>
  <c r="J328" i="5" s="1"/>
  <c r="C329" i="5"/>
  <c r="J329" i="5" s="1"/>
  <c r="C330" i="5"/>
  <c r="J330" i="5" s="1"/>
  <c r="C331" i="5"/>
  <c r="J331" i="5" s="1"/>
  <c r="C332" i="5"/>
  <c r="J332" i="5" s="1"/>
  <c r="C333" i="5"/>
  <c r="C334" i="5"/>
  <c r="C335" i="5"/>
  <c r="J335" i="5" s="1"/>
  <c r="C336" i="5"/>
  <c r="C337" i="5"/>
  <c r="C338" i="5"/>
  <c r="J338" i="5" s="1"/>
  <c r="C339" i="5"/>
  <c r="J339" i="5" s="1"/>
  <c r="C340" i="5"/>
  <c r="J340" i="5" s="1"/>
  <c r="C341" i="5"/>
  <c r="J341" i="5" s="1"/>
  <c r="C342" i="5"/>
  <c r="J342" i="5" s="1"/>
  <c r="C343" i="5"/>
  <c r="J343" i="5" s="1"/>
  <c r="C344" i="5"/>
  <c r="J344" i="5" s="1"/>
  <c r="C345" i="5"/>
  <c r="J345" i="5" s="1"/>
  <c r="C346" i="5"/>
  <c r="J346" i="5" s="1"/>
  <c r="C347" i="5"/>
  <c r="J347" i="5" s="1"/>
  <c r="C348" i="5"/>
  <c r="J348" i="5" s="1"/>
  <c r="C349" i="5"/>
  <c r="C350" i="5"/>
  <c r="C351" i="5"/>
  <c r="J351" i="5" s="1"/>
  <c r="C352" i="5"/>
  <c r="C353" i="5"/>
  <c r="C354" i="5"/>
  <c r="J354" i="5" s="1"/>
  <c r="C355" i="5"/>
  <c r="J355" i="5" s="1"/>
  <c r="C356" i="5"/>
  <c r="J356" i="5" s="1"/>
  <c r="C357" i="5"/>
  <c r="J357" i="5" s="1"/>
  <c r="C358" i="5"/>
  <c r="J358" i="5" s="1"/>
  <c r="C359" i="5"/>
  <c r="J359" i="5" s="1"/>
  <c r="C360" i="5"/>
  <c r="J360" i="5" s="1"/>
  <c r="C361" i="5"/>
  <c r="J361" i="5" s="1"/>
  <c r="C362" i="5"/>
  <c r="J362" i="5" s="1"/>
  <c r="C363" i="5"/>
  <c r="J363" i="5" s="1"/>
  <c r="C364" i="5"/>
  <c r="J364" i="5" s="1"/>
  <c r="C365" i="5"/>
  <c r="C366" i="5"/>
  <c r="C367" i="5"/>
  <c r="J367" i="5" s="1"/>
  <c r="C368" i="5"/>
  <c r="C369" i="5"/>
  <c r="C370" i="5"/>
  <c r="J370" i="5" s="1"/>
  <c r="C371" i="5"/>
  <c r="J371" i="5" s="1"/>
  <c r="C372" i="5"/>
  <c r="J372" i="5" s="1"/>
  <c r="C373" i="5"/>
  <c r="J373" i="5" s="1"/>
  <c r="C374" i="5"/>
  <c r="J374" i="5" s="1"/>
  <c r="C375" i="5"/>
  <c r="J375" i="5" s="1"/>
  <c r="C376" i="5"/>
  <c r="J376" i="5" s="1"/>
  <c r="C377" i="5"/>
  <c r="J377" i="5" s="1"/>
  <c r="C378" i="5"/>
  <c r="J378" i="5" s="1"/>
  <c r="C379" i="5"/>
  <c r="J379" i="5" s="1"/>
  <c r="C380" i="5"/>
  <c r="J380" i="5" s="1"/>
  <c r="C381" i="5"/>
  <c r="C382" i="5"/>
  <c r="C383" i="5"/>
  <c r="J383" i="5" s="1"/>
  <c r="C384" i="5"/>
  <c r="C385" i="5"/>
  <c r="C386" i="5"/>
  <c r="J386" i="5" s="1"/>
  <c r="C387" i="5"/>
  <c r="J387" i="5" s="1"/>
  <c r="C388" i="5"/>
  <c r="J388" i="5" s="1"/>
  <c r="C389" i="5"/>
  <c r="J389" i="5" s="1"/>
  <c r="C390" i="5"/>
  <c r="J390" i="5" s="1"/>
  <c r="C391" i="5"/>
  <c r="J391" i="5" s="1"/>
  <c r="C392" i="5"/>
  <c r="J392" i="5" s="1"/>
  <c r="C393" i="5"/>
  <c r="J393" i="5" s="1"/>
  <c r="C394" i="5"/>
  <c r="J394" i="5" s="1"/>
  <c r="C395" i="5"/>
  <c r="J395" i="5" s="1"/>
  <c r="C396" i="5"/>
  <c r="J396" i="5" s="1"/>
  <c r="C397" i="5"/>
  <c r="C398" i="5"/>
  <c r="C399" i="5"/>
  <c r="J399" i="5" s="1"/>
  <c r="C400" i="5"/>
  <c r="C401" i="5"/>
  <c r="C402" i="5"/>
  <c r="J402" i="5" s="1"/>
  <c r="C403" i="5"/>
  <c r="J403" i="5" s="1"/>
  <c r="C404" i="5"/>
  <c r="J404" i="5" s="1"/>
  <c r="C405" i="5"/>
  <c r="J405" i="5" s="1"/>
  <c r="C406" i="5"/>
  <c r="J406" i="5" s="1"/>
  <c r="C407" i="5"/>
  <c r="J407" i="5" s="1"/>
  <c r="C408" i="5"/>
  <c r="J408" i="5" s="1"/>
  <c r="C409" i="5"/>
  <c r="J409" i="5" s="1"/>
  <c r="C410" i="5"/>
  <c r="J410" i="5" s="1"/>
  <c r="C411" i="5"/>
  <c r="J411" i="5" s="1"/>
  <c r="C412" i="5"/>
  <c r="J412" i="5" s="1"/>
  <c r="C413" i="5"/>
  <c r="C414" i="5"/>
  <c r="C415" i="5"/>
  <c r="J415" i="5" s="1"/>
  <c r="C416" i="5"/>
  <c r="C417" i="5"/>
  <c r="C418" i="5"/>
  <c r="J418" i="5" s="1"/>
  <c r="C419" i="5"/>
  <c r="J419" i="5" s="1"/>
  <c r="C420" i="5"/>
  <c r="J420" i="5" s="1"/>
  <c r="C421" i="5"/>
  <c r="J421" i="5" s="1"/>
  <c r="C422" i="5"/>
  <c r="J422" i="5" s="1"/>
  <c r="C423" i="5"/>
  <c r="J423" i="5" s="1"/>
  <c r="C424" i="5"/>
  <c r="J424" i="5" s="1"/>
  <c r="C425" i="5"/>
  <c r="J425" i="5" s="1"/>
  <c r="C426" i="5"/>
  <c r="J426" i="5" s="1"/>
  <c r="C427" i="5"/>
  <c r="J427" i="5" s="1"/>
  <c r="C428" i="5"/>
  <c r="J428" i="5" s="1"/>
  <c r="C429" i="5"/>
  <c r="C430" i="5"/>
  <c r="C431" i="5"/>
  <c r="J431" i="5" s="1"/>
  <c r="C432" i="5"/>
  <c r="C433" i="5"/>
  <c r="C434" i="5"/>
  <c r="J434" i="5" s="1"/>
  <c r="C435" i="5"/>
  <c r="J435" i="5" s="1"/>
  <c r="C436" i="5"/>
  <c r="J436" i="5" s="1"/>
  <c r="C437" i="5"/>
  <c r="J437" i="5" s="1"/>
  <c r="C438" i="5"/>
  <c r="J438" i="5" s="1"/>
  <c r="C439" i="5"/>
  <c r="J439" i="5" s="1"/>
  <c r="C440" i="5"/>
  <c r="J440" i="5" s="1"/>
  <c r="C441" i="5"/>
  <c r="J441" i="5" s="1"/>
  <c r="C442" i="5"/>
  <c r="J442" i="5" s="1"/>
  <c r="C443" i="5"/>
  <c r="J443" i="5" s="1"/>
  <c r="C444" i="5"/>
  <c r="J444" i="5" s="1"/>
  <c r="C445" i="5"/>
  <c r="C446" i="5"/>
  <c r="C447" i="5"/>
  <c r="J447" i="5" s="1"/>
  <c r="C448" i="5"/>
  <c r="C449" i="5"/>
  <c r="C450" i="5"/>
  <c r="J450" i="5" s="1"/>
  <c r="C451" i="5"/>
  <c r="J451" i="5" s="1"/>
  <c r="C452" i="5"/>
  <c r="J452" i="5" s="1"/>
  <c r="C453" i="5"/>
  <c r="J453" i="5" s="1"/>
  <c r="C454" i="5"/>
  <c r="J454" i="5" s="1"/>
  <c r="C455" i="5"/>
  <c r="J455" i="5" s="1"/>
  <c r="C456" i="5"/>
  <c r="J456" i="5" s="1"/>
  <c r="C457" i="5"/>
  <c r="J457" i="5" s="1"/>
  <c r="C458" i="5"/>
  <c r="J458" i="5" s="1"/>
  <c r="C459" i="5"/>
  <c r="J459" i="5" s="1"/>
  <c r="C460" i="5"/>
  <c r="J460" i="5" s="1"/>
  <c r="C461" i="5"/>
  <c r="C462" i="5"/>
  <c r="C463" i="5"/>
  <c r="J463" i="5" s="1"/>
  <c r="C464" i="5"/>
  <c r="C465" i="5"/>
  <c r="C466" i="5"/>
  <c r="J466" i="5" s="1"/>
  <c r="C467" i="5"/>
  <c r="J467" i="5" s="1"/>
  <c r="C468" i="5"/>
  <c r="J468" i="5" s="1"/>
  <c r="C469" i="5"/>
  <c r="J469" i="5" s="1"/>
  <c r="C470" i="5"/>
  <c r="J470" i="5" s="1"/>
  <c r="C471" i="5"/>
  <c r="J471" i="5" s="1"/>
  <c r="C472" i="5"/>
  <c r="J472" i="5" s="1"/>
  <c r="C473" i="5"/>
  <c r="J473" i="5" s="1"/>
  <c r="C474" i="5"/>
  <c r="J474" i="5" s="1"/>
  <c r="C475" i="5"/>
  <c r="J475" i="5" s="1"/>
  <c r="C476" i="5"/>
  <c r="J476" i="5" s="1"/>
  <c r="C477" i="5"/>
  <c r="C478" i="5"/>
  <c r="C479" i="5"/>
  <c r="J479" i="5" s="1"/>
  <c r="C480" i="5"/>
  <c r="C481" i="5"/>
  <c r="C482" i="5"/>
  <c r="J482" i="5" s="1"/>
  <c r="C483" i="5"/>
  <c r="J483" i="5" s="1"/>
  <c r="C484" i="5"/>
  <c r="J484" i="5" s="1"/>
  <c r="C485" i="5"/>
  <c r="J485" i="5" s="1"/>
  <c r="C486" i="5"/>
  <c r="J486" i="5" s="1"/>
  <c r="C487" i="5"/>
  <c r="J487" i="5" s="1"/>
  <c r="C488" i="5"/>
  <c r="J488" i="5" s="1"/>
  <c r="C489" i="5"/>
  <c r="J489" i="5" s="1"/>
  <c r="C490" i="5"/>
  <c r="J490" i="5" s="1"/>
  <c r="C491" i="5"/>
  <c r="J491" i="5" s="1"/>
  <c r="C492" i="5"/>
  <c r="J492" i="5" s="1"/>
  <c r="C493" i="5"/>
  <c r="C494" i="5"/>
  <c r="C495" i="5"/>
  <c r="J495" i="5" s="1"/>
  <c r="C496" i="5"/>
  <c r="C497" i="5"/>
  <c r="C498" i="5"/>
  <c r="J498" i="5" s="1"/>
  <c r="C499" i="5"/>
  <c r="J499" i="5" s="1"/>
  <c r="C500" i="5"/>
  <c r="J500" i="5" s="1"/>
  <c r="C501" i="5"/>
  <c r="J501" i="5" s="1"/>
  <c r="C502" i="5"/>
  <c r="J502" i="5" s="1"/>
  <c r="C503" i="5"/>
  <c r="J503" i="5" s="1"/>
  <c r="C504" i="5"/>
  <c r="J504" i="5" s="1"/>
  <c r="C505" i="5"/>
  <c r="J505" i="5" s="1"/>
  <c r="C506" i="5"/>
  <c r="J506" i="5" s="1"/>
  <c r="C507" i="5"/>
  <c r="J507" i="5" s="1"/>
  <c r="C508" i="5"/>
  <c r="J508" i="5" s="1"/>
  <c r="C509" i="5"/>
  <c r="C510" i="5"/>
  <c r="B12" i="5"/>
  <c r="I12" i="5" s="1"/>
  <c r="B13" i="5"/>
  <c r="B14" i="5"/>
  <c r="B15" i="5"/>
  <c r="I15" i="5" s="1"/>
  <c r="B16" i="5"/>
  <c r="B17" i="5"/>
  <c r="B18" i="5"/>
  <c r="I18" i="5" s="1"/>
  <c r="B19" i="5"/>
  <c r="B20" i="5"/>
  <c r="I20" i="5" s="1"/>
  <c r="B21" i="5"/>
  <c r="I21" i="5" s="1"/>
  <c r="B22" i="5"/>
  <c r="I22" i="5" s="1"/>
  <c r="B23" i="5"/>
  <c r="B24" i="5"/>
  <c r="I24" i="5" s="1"/>
  <c r="B25" i="5"/>
  <c r="I25" i="5" s="1"/>
  <c r="B26" i="5"/>
  <c r="B27" i="5"/>
  <c r="B28" i="5"/>
  <c r="B29" i="5"/>
  <c r="B30" i="5"/>
  <c r="B31" i="5"/>
  <c r="B32" i="5"/>
  <c r="I32" i="5" s="1"/>
  <c r="B33" i="5"/>
  <c r="I33" i="5" s="1"/>
  <c r="B34" i="5"/>
  <c r="I34" i="5" s="1"/>
  <c r="B35" i="5"/>
  <c r="B36" i="5"/>
  <c r="I36" i="5" s="1"/>
  <c r="B37" i="5"/>
  <c r="I37" i="5" s="1"/>
  <c r="B38" i="5"/>
  <c r="I38" i="5" s="1"/>
  <c r="B39" i="5"/>
  <c r="I39" i="5" s="1"/>
  <c r="B40" i="5"/>
  <c r="B41" i="5"/>
  <c r="B42" i="5"/>
  <c r="B43" i="5"/>
  <c r="B44" i="5"/>
  <c r="I44" i="5" s="1"/>
  <c r="B45" i="5"/>
  <c r="I45" i="5" s="1"/>
  <c r="B46" i="5"/>
  <c r="B47" i="5"/>
  <c r="B48" i="5"/>
  <c r="I48" i="5" s="1"/>
  <c r="B49" i="5"/>
  <c r="I49" i="5" s="1"/>
  <c r="B50" i="5"/>
  <c r="I50" i="5" s="1"/>
  <c r="B51" i="5"/>
  <c r="I51" i="5" s="1"/>
  <c r="B52" i="5"/>
  <c r="B53" i="5"/>
  <c r="B54" i="5"/>
  <c r="I54" i="5" s="1"/>
  <c r="B55" i="5"/>
  <c r="B56" i="5"/>
  <c r="I56" i="5" s="1"/>
  <c r="B57" i="5"/>
  <c r="I57" i="5" s="1"/>
  <c r="B58" i="5"/>
  <c r="B59" i="5"/>
  <c r="B60" i="5"/>
  <c r="I60" i="5" s="1"/>
  <c r="B61" i="5"/>
  <c r="I61" i="5" s="1"/>
  <c r="B62" i="5"/>
  <c r="B63" i="5"/>
  <c r="I63" i="5" s="1"/>
  <c r="B64" i="5"/>
  <c r="B65" i="5"/>
  <c r="B66" i="5"/>
  <c r="I66" i="5" s="1"/>
  <c r="B67" i="5"/>
  <c r="B68" i="5"/>
  <c r="I68" i="5" s="1"/>
  <c r="B69" i="5"/>
  <c r="I69" i="5" s="1"/>
  <c r="B70" i="5"/>
  <c r="I70" i="5" s="1"/>
  <c r="B71" i="5"/>
  <c r="B72" i="5"/>
  <c r="I72" i="5" s="1"/>
  <c r="B73" i="5"/>
  <c r="I73" i="5" s="1"/>
  <c r="B74" i="5"/>
  <c r="B75" i="5"/>
  <c r="B76" i="5"/>
  <c r="B77" i="5"/>
  <c r="B78" i="5"/>
  <c r="B79" i="5"/>
  <c r="B80" i="5"/>
  <c r="I80" i="5" s="1"/>
  <c r="B81" i="5"/>
  <c r="I81" i="5" s="1"/>
  <c r="B82" i="5"/>
  <c r="I82" i="5" s="1"/>
  <c r="B83" i="5"/>
  <c r="B84" i="5"/>
  <c r="I84" i="5" s="1"/>
  <c r="B85" i="5"/>
  <c r="I85" i="5" s="1"/>
  <c r="B86" i="5"/>
  <c r="I86" i="5" s="1"/>
  <c r="B87" i="5"/>
  <c r="I87" i="5" s="1"/>
  <c r="B88" i="5"/>
  <c r="B89" i="5"/>
  <c r="B90" i="5"/>
  <c r="B91" i="5"/>
  <c r="B92" i="5"/>
  <c r="I92" i="5" s="1"/>
  <c r="B93" i="5"/>
  <c r="I93" i="5" s="1"/>
  <c r="B94" i="5"/>
  <c r="B95" i="5"/>
  <c r="B96" i="5"/>
  <c r="I96" i="5" s="1"/>
  <c r="B97" i="5"/>
  <c r="I97" i="5" s="1"/>
  <c r="B98" i="5"/>
  <c r="I98" i="5" s="1"/>
  <c r="B99" i="5"/>
  <c r="I99" i="5" s="1"/>
  <c r="B100" i="5"/>
  <c r="B101" i="5"/>
  <c r="B102" i="5"/>
  <c r="I102" i="5" s="1"/>
  <c r="B103" i="5"/>
  <c r="B104" i="5"/>
  <c r="I104" i="5" s="1"/>
  <c r="B105" i="5"/>
  <c r="I105" i="5" s="1"/>
  <c r="B106" i="5"/>
  <c r="B107" i="5"/>
  <c r="B108" i="5"/>
  <c r="I108" i="5" s="1"/>
  <c r="B109" i="5"/>
  <c r="I109" i="5" s="1"/>
  <c r="B110" i="5"/>
  <c r="B111" i="5"/>
  <c r="I111" i="5" s="1"/>
  <c r="B112" i="5"/>
  <c r="B113" i="5"/>
  <c r="B114" i="5"/>
  <c r="I114" i="5" s="1"/>
  <c r="B115" i="5"/>
  <c r="B116" i="5"/>
  <c r="I116" i="5" s="1"/>
  <c r="B117" i="5"/>
  <c r="I117" i="5" s="1"/>
  <c r="B118" i="5"/>
  <c r="I118" i="5" s="1"/>
  <c r="B119" i="5"/>
  <c r="B120" i="5"/>
  <c r="I120" i="5" s="1"/>
  <c r="B121" i="5"/>
  <c r="I121" i="5" s="1"/>
  <c r="B122" i="5"/>
  <c r="I122" i="5" s="1"/>
  <c r="B123" i="5"/>
  <c r="B124" i="5"/>
  <c r="B125" i="5"/>
  <c r="B126" i="5"/>
  <c r="B127" i="5"/>
  <c r="B128" i="5"/>
  <c r="I128" i="5" s="1"/>
  <c r="B129" i="5"/>
  <c r="I129" i="5" s="1"/>
  <c r="B130" i="5"/>
  <c r="I130" i="5" s="1"/>
  <c r="B131" i="5"/>
  <c r="B132" i="5"/>
  <c r="I132" i="5" s="1"/>
  <c r="B133" i="5"/>
  <c r="I133" i="5" s="1"/>
  <c r="B134" i="5"/>
  <c r="I134" i="5" s="1"/>
  <c r="B135" i="5"/>
  <c r="B136" i="5"/>
  <c r="B137" i="5"/>
  <c r="B138" i="5"/>
  <c r="B139" i="5"/>
  <c r="B140" i="5"/>
  <c r="I140" i="5" s="1"/>
  <c r="B141" i="5"/>
  <c r="I141" i="5" s="1"/>
  <c r="B142" i="5"/>
  <c r="B143" i="5"/>
  <c r="B144" i="5"/>
  <c r="I144" i="5" s="1"/>
  <c r="B145" i="5"/>
  <c r="I145" i="5" s="1"/>
  <c r="B146" i="5"/>
  <c r="I146" i="5" s="1"/>
  <c r="B147" i="5"/>
  <c r="I147" i="5" s="1"/>
  <c r="B148" i="5"/>
  <c r="B149" i="5"/>
  <c r="B150" i="5"/>
  <c r="I150" i="5" s="1"/>
  <c r="B151" i="5"/>
  <c r="B152" i="5"/>
  <c r="I152" i="5" s="1"/>
  <c r="B153" i="5"/>
  <c r="I153" i="5" s="1"/>
  <c r="B154" i="5"/>
  <c r="B155" i="5"/>
  <c r="B156" i="5"/>
  <c r="I156" i="5" s="1"/>
  <c r="B157" i="5"/>
  <c r="I157" i="5" s="1"/>
  <c r="B158" i="5"/>
  <c r="B159" i="5"/>
  <c r="I159" i="5" s="1"/>
  <c r="B160" i="5"/>
  <c r="B161" i="5"/>
  <c r="B162" i="5"/>
  <c r="I162" i="5" s="1"/>
  <c r="B163" i="5"/>
  <c r="B164" i="5"/>
  <c r="I164" i="5" s="1"/>
  <c r="B165" i="5"/>
  <c r="I165" i="5" s="1"/>
  <c r="B166" i="5"/>
  <c r="I166" i="5" s="1"/>
  <c r="B167" i="5"/>
  <c r="B168" i="5"/>
  <c r="I168" i="5" s="1"/>
  <c r="B169" i="5"/>
  <c r="I169" i="5" s="1"/>
  <c r="B170" i="5"/>
  <c r="B171" i="5"/>
  <c r="B172" i="5"/>
  <c r="B173" i="5"/>
  <c r="B174" i="5"/>
  <c r="B175" i="5"/>
  <c r="B176" i="5"/>
  <c r="I176" i="5" s="1"/>
  <c r="B177" i="5"/>
  <c r="I177" i="5" s="1"/>
  <c r="B178" i="5"/>
  <c r="I178" i="5" s="1"/>
  <c r="B179" i="5"/>
  <c r="B180" i="5"/>
  <c r="I180" i="5" s="1"/>
  <c r="B181" i="5"/>
  <c r="I181" i="5" s="1"/>
  <c r="B182" i="5"/>
  <c r="I182" i="5" s="1"/>
  <c r="B183" i="5"/>
  <c r="B184" i="5"/>
  <c r="B185" i="5"/>
  <c r="B186" i="5"/>
  <c r="B187" i="5"/>
  <c r="B188" i="5"/>
  <c r="I188" i="5" s="1"/>
  <c r="B189" i="5"/>
  <c r="I189" i="5" s="1"/>
  <c r="B190" i="5"/>
  <c r="B191" i="5"/>
  <c r="B192" i="5"/>
  <c r="I192" i="5" s="1"/>
  <c r="B193" i="5"/>
  <c r="I193" i="5" s="1"/>
  <c r="B194" i="5"/>
  <c r="I194" i="5" s="1"/>
  <c r="B195" i="5"/>
  <c r="I195" i="5" s="1"/>
  <c r="B196" i="5"/>
  <c r="B197" i="5"/>
  <c r="B198" i="5"/>
  <c r="I198" i="5" s="1"/>
  <c r="B199" i="5"/>
  <c r="B200" i="5"/>
  <c r="I200" i="5" s="1"/>
  <c r="B201" i="5"/>
  <c r="I201" i="5" s="1"/>
  <c r="B202" i="5"/>
  <c r="B203" i="5"/>
  <c r="B204" i="5"/>
  <c r="I204" i="5" s="1"/>
  <c r="B205" i="5"/>
  <c r="I205" i="5" s="1"/>
  <c r="B206" i="5"/>
  <c r="B207" i="5"/>
  <c r="I207" i="5" s="1"/>
  <c r="B208" i="5"/>
  <c r="B209" i="5"/>
  <c r="B210" i="5"/>
  <c r="I210" i="5" s="1"/>
  <c r="B211" i="5"/>
  <c r="B212" i="5"/>
  <c r="I212" i="5" s="1"/>
  <c r="B213" i="5"/>
  <c r="I213" i="5" s="1"/>
  <c r="B214" i="5"/>
  <c r="I214" i="5" s="1"/>
  <c r="B215" i="5"/>
  <c r="B216" i="5"/>
  <c r="I216" i="5" s="1"/>
  <c r="B217" i="5"/>
  <c r="I217" i="5" s="1"/>
  <c r="B218" i="5"/>
  <c r="B219" i="5"/>
  <c r="B220" i="5"/>
  <c r="B221" i="5"/>
  <c r="B222" i="5"/>
  <c r="B223" i="5"/>
  <c r="B224" i="5"/>
  <c r="I224" i="5" s="1"/>
  <c r="B225" i="5"/>
  <c r="I225" i="5" s="1"/>
  <c r="B226" i="5"/>
  <c r="I226" i="5" s="1"/>
  <c r="B227" i="5"/>
  <c r="B228" i="5"/>
  <c r="I228" i="5" s="1"/>
  <c r="B229" i="5"/>
  <c r="I229" i="5" s="1"/>
  <c r="B230" i="5"/>
  <c r="I230" i="5" s="1"/>
  <c r="B231" i="5"/>
  <c r="B232" i="5"/>
  <c r="B233" i="5"/>
  <c r="B234" i="5"/>
  <c r="I234" i="5" s="1"/>
  <c r="B235" i="5"/>
  <c r="B236" i="5"/>
  <c r="I236" i="5" s="1"/>
  <c r="B237" i="5"/>
  <c r="I237" i="5" s="1"/>
  <c r="B238" i="5"/>
  <c r="B239" i="5"/>
  <c r="B240" i="5"/>
  <c r="I240" i="5" s="1"/>
  <c r="B241" i="5"/>
  <c r="I241" i="5" s="1"/>
  <c r="B242" i="5"/>
  <c r="I242" i="5" s="1"/>
  <c r="B243" i="5"/>
  <c r="I243" i="5" s="1"/>
  <c r="B244" i="5"/>
  <c r="B245" i="5"/>
  <c r="B246" i="5"/>
  <c r="I246" i="5" s="1"/>
  <c r="B247" i="5"/>
  <c r="B248" i="5"/>
  <c r="I248" i="5" s="1"/>
  <c r="B249" i="5"/>
  <c r="I249" i="5" s="1"/>
  <c r="B250" i="5"/>
  <c r="I250" i="5" s="1"/>
  <c r="B251" i="5"/>
  <c r="B252" i="5"/>
  <c r="I252" i="5" s="1"/>
  <c r="B253" i="5"/>
  <c r="I253" i="5" s="1"/>
  <c r="B254" i="5"/>
  <c r="B255" i="5"/>
  <c r="I255" i="5" s="1"/>
  <c r="B256" i="5"/>
  <c r="B257" i="5"/>
  <c r="B258" i="5"/>
  <c r="I258" i="5" s="1"/>
  <c r="B259" i="5"/>
  <c r="B260" i="5"/>
  <c r="I260" i="5" s="1"/>
  <c r="B261" i="5"/>
  <c r="I261" i="5" s="1"/>
  <c r="B262" i="5"/>
  <c r="I262" i="5" s="1"/>
  <c r="B263" i="5"/>
  <c r="B264" i="5"/>
  <c r="I264" i="5" s="1"/>
  <c r="B265" i="5"/>
  <c r="I265" i="5" s="1"/>
  <c r="B266" i="5"/>
  <c r="I266" i="5" s="1"/>
  <c r="B267" i="5"/>
  <c r="B268" i="5"/>
  <c r="B269" i="5"/>
  <c r="B270" i="5"/>
  <c r="B271" i="5"/>
  <c r="B272" i="5"/>
  <c r="I272" i="5" s="1"/>
  <c r="B273" i="5"/>
  <c r="I273" i="5" s="1"/>
  <c r="B274" i="5"/>
  <c r="I274" i="5" s="1"/>
  <c r="B275" i="5"/>
  <c r="B276" i="5"/>
  <c r="I276" i="5" s="1"/>
  <c r="B277" i="5"/>
  <c r="I277" i="5" s="1"/>
  <c r="B278" i="5"/>
  <c r="I278" i="5" s="1"/>
  <c r="B279" i="5"/>
  <c r="B280" i="5"/>
  <c r="B281" i="5"/>
  <c r="B282" i="5"/>
  <c r="I282" i="5" s="1"/>
  <c r="B283" i="5"/>
  <c r="B284" i="5"/>
  <c r="I284" i="5" s="1"/>
  <c r="B285" i="5"/>
  <c r="I285" i="5" s="1"/>
  <c r="B286" i="5"/>
  <c r="B287" i="5"/>
  <c r="B288" i="5"/>
  <c r="I288" i="5" s="1"/>
  <c r="B289" i="5"/>
  <c r="I289" i="5" s="1"/>
  <c r="B290" i="5"/>
  <c r="I290" i="5" s="1"/>
  <c r="B291" i="5"/>
  <c r="I291" i="5" s="1"/>
  <c r="B292" i="5"/>
  <c r="B293" i="5"/>
  <c r="B294" i="5"/>
  <c r="I294" i="5" s="1"/>
  <c r="B295" i="5"/>
  <c r="B296" i="5"/>
  <c r="I296" i="5" s="1"/>
  <c r="B297" i="5"/>
  <c r="I297" i="5" s="1"/>
  <c r="B298" i="5"/>
  <c r="I298" i="5" s="1"/>
  <c r="B299" i="5"/>
  <c r="B300" i="5"/>
  <c r="I300" i="5" s="1"/>
  <c r="B301" i="5"/>
  <c r="I301" i="5" s="1"/>
  <c r="B302" i="5"/>
  <c r="B303" i="5"/>
  <c r="I303" i="5" s="1"/>
  <c r="B304" i="5"/>
  <c r="B305" i="5"/>
  <c r="B306" i="5"/>
  <c r="I306" i="5" s="1"/>
  <c r="B307" i="5"/>
  <c r="B308" i="5"/>
  <c r="I308" i="5" s="1"/>
  <c r="B309" i="5"/>
  <c r="I309" i="5" s="1"/>
  <c r="B310" i="5"/>
  <c r="I310" i="5" s="1"/>
  <c r="B311" i="5"/>
  <c r="B312" i="5"/>
  <c r="I312" i="5" s="1"/>
  <c r="B313" i="5"/>
  <c r="I313" i="5" s="1"/>
  <c r="B314" i="5"/>
  <c r="I314" i="5" s="1"/>
  <c r="B315" i="5"/>
  <c r="B316" i="5"/>
  <c r="B317" i="5"/>
  <c r="B318" i="5"/>
  <c r="B319" i="5"/>
  <c r="B320" i="5"/>
  <c r="I320" i="5" s="1"/>
  <c r="B321" i="5"/>
  <c r="I321" i="5" s="1"/>
  <c r="B322" i="5"/>
  <c r="I322" i="5" s="1"/>
  <c r="B323" i="5"/>
  <c r="B324" i="5"/>
  <c r="I324" i="5" s="1"/>
  <c r="B325" i="5"/>
  <c r="I325" i="5" s="1"/>
  <c r="B326" i="5"/>
  <c r="I326" i="5" s="1"/>
  <c r="B327" i="5"/>
  <c r="B328" i="5"/>
  <c r="B329" i="5"/>
  <c r="B330" i="5"/>
  <c r="I330" i="5" s="1"/>
  <c r="B331" i="5"/>
  <c r="B332" i="5"/>
  <c r="I332" i="5" s="1"/>
  <c r="B333" i="5"/>
  <c r="I333" i="5" s="1"/>
  <c r="B334" i="5"/>
  <c r="B335" i="5"/>
  <c r="B336" i="5"/>
  <c r="I336" i="5" s="1"/>
  <c r="B337" i="5"/>
  <c r="I337" i="5" s="1"/>
  <c r="B338" i="5"/>
  <c r="I338" i="5" s="1"/>
  <c r="B339" i="5"/>
  <c r="I339" i="5" s="1"/>
  <c r="B340" i="5"/>
  <c r="B341" i="5"/>
  <c r="B342" i="5"/>
  <c r="I342" i="5" s="1"/>
  <c r="B343" i="5"/>
  <c r="B344" i="5"/>
  <c r="I344" i="5" s="1"/>
  <c r="B345" i="5"/>
  <c r="I345" i="5" s="1"/>
  <c r="B346" i="5"/>
  <c r="I346" i="5" s="1"/>
  <c r="B347" i="5"/>
  <c r="B348" i="5"/>
  <c r="I348" i="5" s="1"/>
  <c r="B349" i="5"/>
  <c r="I349" i="5" s="1"/>
  <c r="B350" i="5"/>
  <c r="B351" i="5"/>
  <c r="I351" i="5" s="1"/>
  <c r="B352" i="5"/>
  <c r="B353" i="5"/>
  <c r="B354" i="5"/>
  <c r="I354" i="5" s="1"/>
  <c r="B355" i="5"/>
  <c r="B356" i="5"/>
  <c r="I356" i="5" s="1"/>
  <c r="B357" i="5"/>
  <c r="I357" i="5" s="1"/>
  <c r="B358" i="5"/>
  <c r="I358" i="5" s="1"/>
  <c r="B359" i="5"/>
  <c r="B360" i="5"/>
  <c r="I360" i="5" s="1"/>
  <c r="B361" i="5"/>
  <c r="I361" i="5" s="1"/>
  <c r="B362" i="5"/>
  <c r="I362" i="5" s="1"/>
  <c r="B363" i="5"/>
  <c r="B364" i="5"/>
  <c r="B365" i="5"/>
  <c r="B366" i="5"/>
  <c r="B367" i="5"/>
  <c r="B368" i="5"/>
  <c r="I368" i="5" s="1"/>
  <c r="B369" i="5"/>
  <c r="I369" i="5" s="1"/>
  <c r="B370" i="5"/>
  <c r="I370" i="5" s="1"/>
  <c r="B371" i="5"/>
  <c r="B372" i="5"/>
  <c r="I372" i="5" s="1"/>
  <c r="B373" i="5"/>
  <c r="I373" i="5" s="1"/>
  <c r="B374" i="5"/>
  <c r="I374" i="5" s="1"/>
  <c r="B375" i="5"/>
  <c r="B376" i="5"/>
  <c r="B377" i="5"/>
  <c r="B378" i="5"/>
  <c r="I378" i="5" s="1"/>
  <c r="B379" i="5"/>
  <c r="B380" i="5"/>
  <c r="I380" i="5" s="1"/>
  <c r="B381" i="5"/>
  <c r="I381" i="5" s="1"/>
  <c r="B382" i="5"/>
  <c r="B383" i="5"/>
  <c r="B384" i="5"/>
  <c r="I384" i="5" s="1"/>
  <c r="B385" i="5"/>
  <c r="I385" i="5" s="1"/>
  <c r="B386" i="5"/>
  <c r="I386" i="5" s="1"/>
  <c r="B387" i="5"/>
  <c r="I387" i="5" s="1"/>
  <c r="B388" i="5"/>
  <c r="B389" i="5"/>
  <c r="B390" i="5"/>
  <c r="I390" i="5" s="1"/>
  <c r="B391" i="5"/>
  <c r="B392" i="5"/>
  <c r="I392" i="5" s="1"/>
  <c r="B393" i="5"/>
  <c r="I393" i="5" s="1"/>
  <c r="B394" i="5"/>
  <c r="I394" i="5" s="1"/>
  <c r="B395" i="5"/>
  <c r="B396" i="5"/>
  <c r="I396" i="5" s="1"/>
  <c r="B397" i="5"/>
  <c r="I397" i="5" s="1"/>
  <c r="B398" i="5"/>
  <c r="B399" i="5"/>
  <c r="I399" i="5" s="1"/>
  <c r="B400" i="5"/>
  <c r="B401" i="5"/>
  <c r="B402" i="5"/>
  <c r="I402" i="5" s="1"/>
  <c r="B403" i="5"/>
  <c r="B404" i="5"/>
  <c r="I404" i="5" s="1"/>
  <c r="B405" i="5"/>
  <c r="I405" i="5" s="1"/>
  <c r="B406" i="5"/>
  <c r="I406" i="5" s="1"/>
  <c r="B407" i="5"/>
  <c r="B408" i="5"/>
  <c r="I408" i="5" s="1"/>
  <c r="B409" i="5"/>
  <c r="I409" i="5" s="1"/>
  <c r="B410" i="5"/>
  <c r="I410" i="5" s="1"/>
  <c r="B411" i="5"/>
  <c r="B412" i="5"/>
  <c r="B413" i="5"/>
  <c r="B414" i="5"/>
  <c r="B415" i="5"/>
  <c r="B416" i="5"/>
  <c r="I416" i="5" s="1"/>
  <c r="B417" i="5"/>
  <c r="I417" i="5" s="1"/>
  <c r="B418" i="5"/>
  <c r="I418" i="5" s="1"/>
  <c r="B419" i="5"/>
  <c r="B420" i="5"/>
  <c r="I420" i="5" s="1"/>
  <c r="B421" i="5"/>
  <c r="I421" i="5" s="1"/>
  <c r="B422" i="5"/>
  <c r="I422" i="5" s="1"/>
  <c r="B423" i="5"/>
  <c r="B424" i="5"/>
  <c r="B425" i="5"/>
  <c r="B426" i="5"/>
  <c r="I426" i="5" s="1"/>
  <c r="B427" i="5"/>
  <c r="B428" i="5"/>
  <c r="I428" i="5" s="1"/>
  <c r="B429" i="5"/>
  <c r="I429" i="5" s="1"/>
  <c r="B430" i="5"/>
  <c r="B431" i="5"/>
  <c r="B432" i="5"/>
  <c r="I432" i="5" s="1"/>
  <c r="B433" i="5"/>
  <c r="I433" i="5" s="1"/>
  <c r="B434" i="5"/>
  <c r="I434" i="5" s="1"/>
  <c r="B435" i="5"/>
  <c r="I435" i="5" s="1"/>
  <c r="B436" i="5"/>
  <c r="B437" i="5"/>
  <c r="B438" i="5"/>
  <c r="I438" i="5" s="1"/>
  <c r="B439" i="5"/>
  <c r="B440" i="5"/>
  <c r="I440" i="5" s="1"/>
  <c r="B441" i="5"/>
  <c r="I441" i="5" s="1"/>
  <c r="B442" i="5"/>
  <c r="I442" i="5" s="1"/>
  <c r="B443" i="5"/>
  <c r="B444" i="5"/>
  <c r="I444" i="5" s="1"/>
  <c r="B445" i="5"/>
  <c r="I445" i="5" s="1"/>
  <c r="B446" i="5"/>
  <c r="B447" i="5"/>
  <c r="I447" i="5" s="1"/>
  <c r="B448" i="5"/>
  <c r="B449" i="5"/>
  <c r="B450" i="5"/>
  <c r="I450" i="5" s="1"/>
  <c r="B451" i="5"/>
  <c r="B452" i="5"/>
  <c r="I452" i="5" s="1"/>
  <c r="B453" i="5"/>
  <c r="I453" i="5" s="1"/>
  <c r="B454" i="5"/>
  <c r="I454" i="5" s="1"/>
  <c r="B455" i="5"/>
  <c r="B456" i="5"/>
  <c r="I456" i="5" s="1"/>
  <c r="B457" i="5"/>
  <c r="I457" i="5" s="1"/>
  <c r="B458" i="5"/>
  <c r="I458" i="5" s="1"/>
  <c r="B459" i="5"/>
  <c r="B460" i="5"/>
  <c r="B461" i="5"/>
  <c r="B462" i="5"/>
  <c r="B463" i="5"/>
  <c r="B464" i="5"/>
  <c r="I464" i="5" s="1"/>
  <c r="B465" i="5"/>
  <c r="I465" i="5" s="1"/>
  <c r="B466" i="5"/>
  <c r="I466" i="5" s="1"/>
  <c r="B467" i="5"/>
  <c r="B468" i="5"/>
  <c r="I468" i="5" s="1"/>
  <c r="B469" i="5"/>
  <c r="I469" i="5" s="1"/>
  <c r="B470" i="5"/>
  <c r="I470" i="5" s="1"/>
  <c r="B471" i="5"/>
  <c r="B472" i="5"/>
  <c r="B473" i="5"/>
  <c r="B474" i="5"/>
  <c r="I474" i="5" s="1"/>
  <c r="B475" i="5"/>
  <c r="B476" i="5"/>
  <c r="I476" i="5" s="1"/>
  <c r="B477" i="5"/>
  <c r="I477" i="5" s="1"/>
  <c r="B478" i="5"/>
  <c r="B479" i="5"/>
  <c r="B480" i="5"/>
  <c r="I480" i="5" s="1"/>
  <c r="B481" i="5"/>
  <c r="I481" i="5" s="1"/>
  <c r="B482" i="5"/>
  <c r="I482" i="5" s="1"/>
  <c r="B483" i="5"/>
  <c r="I483" i="5" s="1"/>
  <c r="B484" i="5"/>
  <c r="I484" i="5" s="1"/>
  <c r="B485" i="5"/>
  <c r="B486" i="5"/>
  <c r="I486" i="5" s="1"/>
  <c r="B487" i="5"/>
  <c r="B488" i="5"/>
  <c r="I488" i="5" s="1"/>
  <c r="B489" i="5"/>
  <c r="I489" i="5" s="1"/>
  <c r="B490" i="5"/>
  <c r="I490" i="5" s="1"/>
  <c r="B491" i="5"/>
  <c r="B492" i="5"/>
  <c r="I492" i="5" s="1"/>
  <c r="B493" i="5"/>
  <c r="I493" i="5" s="1"/>
  <c r="B494" i="5"/>
  <c r="B495" i="5"/>
  <c r="I495" i="5" s="1"/>
  <c r="B496" i="5"/>
  <c r="I496" i="5" s="1"/>
  <c r="B497" i="5"/>
  <c r="B498" i="5"/>
  <c r="I498" i="5" s="1"/>
  <c r="B499" i="5"/>
  <c r="B500" i="5"/>
  <c r="I500" i="5" s="1"/>
  <c r="B501" i="5"/>
  <c r="I501" i="5" s="1"/>
  <c r="B502" i="5"/>
  <c r="I502" i="5" s="1"/>
  <c r="B503" i="5"/>
  <c r="B504" i="5"/>
  <c r="I504" i="5" s="1"/>
  <c r="B505" i="5"/>
  <c r="I505" i="5" s="1"/>
  <c r="B506" i="5"/>
  <c r="I506" i="5" s="1"/>
  <c r="B507" i="5"/>
  <c r="B508" i="5"/>
  <c r="I508" i="5" s="1"/>
  <c r="B509" i="5"/>
  <c r="B510" i="5"/>
  <c r="H11" i="5"/>
  <c r="G11" i="5"/>
  <c r="F11" i="5"/>
  <c r="E11" i="5"/>
  <c r="D11" i="5"/>
  <c r="B11" i="5"/>
  <c r="C11" i="5"/>
  <c r="I218" i="5" l="1"/>
  <c r="I202" i="5"/>
  <c r="I186" i="5"/>
  <c r="I170" i="5"/>
  <c r="I154" i="5"/>
  <c r="I138" i="5"/>
  <c r="I106" i="5"/>
  <c r="I90" i="5"/>
  <c r="J225" i="5"/>
  <c r="J209" i="5"/>
  <c r="J193" i="5"/>
  <c r="J177" i="5"/>
  <c r="J161" i="5"/>
  <c r="J145" i="5"/>
  <c r="J129" i="5"/>
  <c r="J113" i="5"/>
  <c r="J97" i="5"/>
  <c r="J81" i="5"/>
  <c r="J65" i="5"/>
  <c r="J49" i="5"/>
  <c r="J33" i="5"/>
  <c r="J17" i="5"/>
  <c r="I74" i="5"/>
  <c r="I58" i="5"/>
  <c r="I42" i="5"/>
  <c r="I26" i="5"/>
  <c r="J509" i="5"/>
  <c r="J493" i="5"/>
  <c r="J477" i="5"/>
  <c r="J461" i="5"/>
  <c r="J445" i="5"/>
  <c r="J429" i="5"/>
  <c r="J413" i="5"/>
  <c r="J397" i="5"/>
  <c r="J381" i="5"/>
  <c r="J365" i="5"/>
  <c r="J349" i="5"/>
  <c r="J333" i="5"/>
  <c r="J317" i="5"/>
  <c r="J301" i="5"/>
  <c r="J285" i="5"/>
  <c r="J269" i="5"/>
  <c r="J253" i="5"/>
  <c r="J237" i="5"/>
  <c r="J221" i="5"/>
  <c r="J205" i="5"/>
  <c r="J189" i="5"/>
  <c r="J173" i="5"/>
  <c r="J157" i="5"/>
  <c r="J141" i="5"/>
  <c r="J125" i="5"/>
  <c r="J109" i="5"/>
  <c r="J93" i="5"/>
  <c r="J77" i="5"/>
  <c r="J61" i="5"/>
  <c r="J45" i="5"/>
  <c r="J29" i="5"/>
  <c r="J13" i="5"/>
  <c r="I494" i="5"/>
  <c r="I462" i="5"/>
  <c r="I446" i="5"/>
  <c r="I430" i="5"/>
  <c r="I414" i="5"/>
  <c r="I398" i="5"/>
  <c r="I382" i="5"/>
  <c r="I366" i="5"/>
  <c r="I350" i="5"/>
  <c r="I334" i="5"/>
  <c r="I318" i="5"/>
  <c r="I302" i="5"/>
  <c r="I286" i="5"/>
  <c r="I270" i="5"/>
  <c r="I254" i="5"/>
  <c r="I238" i="5"/>
  <c r="I222" i="5"/>
  <c r="I206" i="5"/>
  <c r="I190" i="5"/>
  <c r="I174" i="5"/>
  <c r="I158" i="5"/>
  <c r="I142" i="5"/>
  <c r="I126" i="5"/>
  <c r="I110" i="5"/>
  <c r="I94" i="5"/>
  <c r="I78" i="5"/>
  <c r="I62" i="5"/>
  <c r="I46" i="5"/>
  <c r="I30" i="5"/>
  <c r="I14" i="5"/>
  <c r="J497" i="5"/>
  <c r="J481" i="5"/>
  <c r="J465" i="5"/>
  <c r="J449" i="5"/>
  <c r="J433" i="5"/>
  <c r="J417" i="5"/>
  <c r="J401" i="5"/>
  <c r="J385" i="5"/>
  <c r="J369" i="5"/>
  <c r="J353" i="5"/>
  <c r="J337" i="5"/>
  <c r="J321" i="5"/>
  <c r="J305" i="5"/>
  <c r="J289" i="5"/>
  <c r="J273" i="5"/>
  <c r="J257" i="5"/>
  <c r="J241" i="5"/>
  <c r="I510" i="5"/>
  <c r="I478" i="5"/>
  <c r="I13" i="5"/>
  <c r="J496" i="5"/>
  <c r="J480" i="5"/>
  <c r="J464" i="5"/>
  <c r="J448" i="5"/>
  <c r="J432" i="5"/>
  <c r="J416" i="5"/>
  <c r="J400" i="5"/>
  <c r="J384" i="5"/>
  <c r="J368" i="5"/>
  <c r="J352" i="5"/>
  <c r="J336" i="5"/>
  <c r="J320" i="5"/>
  <c r="J304" i="5"/>
  <c r="J288" i="5"/>
  <c r="J272" i="5"/>
  <c r="J256" i="5"/>
  <c r="J240" i="5"/>
  <c r="J224" i="5"/>
  <c r="J208" i="5"/>
  <c r="J192" i="5"/>
  <c r="J176" i="5"/>
  <c r="J160" i="5"/>
  <c r="J144" i="5"/>
  <c r="J128" i="5"/>
  <c r="J112" i="5"/>
  <c r="J96" i="5"/>
  <c r="J80" i="5"/>
  <c r="J64" i="5"/>
  <c r="J48" i="5"/>
  <c r="J32" i="5"/>
  <c r="J16" i="5"/>
  <c r="I507" i="5"/>
  <c r="I459" i="5"/>
  <c r="I411" i="5"/>
  <c r="I363" i="5"/>
  <c r="I315" i="5"/>
  <c r="I267" i="5"/>
  <c r="I219" i="5"/>
  <c r="I171" i="5"/>
  <c r="I123" i="5"/>
  <c r="I75" i="5"/>
  <c r="I27" i="5"/>
  <c r="J494" i="5"/>
  <c r="J478" i="5"/>
  <c r="J462" i="5"/>
  <c r="J446" i="5"/>
  <c r="J430" i="5"/>
  <c r="J414" i="5"/>
  <c r="J398" i="5"/>
  <c r="J382" i="5"/>
  <c r="J366" i="5"/>
  <c r="J350" i="5"/>
  <c r="J334" i="5"/>
  <c r="J318" i="5"/>
  <c r="J302" i="5"/>
  <c r="J286" i="5"/>
  <c r="J270" i="5"/>
  <c r="J254" i="5"/>
  <c r="J238" i="5"/>
  <c r="J222" i="5"/>
  <c r="J206" i="5"/>
  <c r="J190" i="5"/>
  <c r="J174" i="5"/>
  <c r="J158" i="5"/>
  <c r="J142" i="5"/>
  <c r="J126" i="5"/>
  <c r="J110" i="5"/>
  <c r="J94" i="5"/>
  <c r="J78" i="5"/>
  <c r="J62" i="5"/>
  <c r="J46" i="5"/>
  <c r="J30" i="5"/>
  <c r="J14" i="5"/>
  <c r="I471" i="5"/>
  <c r="I423" i="5"/>
  <c r="I375" i="5"/>
  <c r="I327" i="5"/>
  <c r="I279" i="5"/>
  <c r="I231" i="5"/>
  <c r="I183" i="5"/>
  <c r="I135" i="5"/>
  <c r="C4" i="5"/>
  <c r="E8" i="5"/>
  <c r="E4" i="5"/>
  <c r="F8" i="5"/>
  <c r="F4" i="5"/>
  <c r="D8" i="5"/>
  <c r="D4" i="5"/>
  <c r="G8" i="5"/>
  <c r="G4" i="5"/>
  <c r="H8" i="5"/>
  <c r="H4" i="5"/>
  <c r="J510" i="5"/>
  <c r="J11" i="5"/>
  <c r="C8" i="5"/>
  <c r="I499" i="5"/>
  <c r="I487" i="5"/>
  <c r="I475" i="5"/>
  <c r="I463" i="5"/>
  <c r="I451" i="5"/>
  <c r="I439" i="5"/>
  <c r="I427" i="5"/>
  <c r="I319" i="5"/>
  <c r="I307" i="5"/>
  <c r="I295" i="5"/>
  <c r="I283" i="5"/>
  <c r="I271" i="5"/>
  <c r="I259" i="5"/>
  <c r="I247" i="5"/>
  <c r="I235" i="5"/>
  <c r="I223" i="5"/>
  <c r="I211" i="5"/>
  <c r="I199" i="5"/>
  <c r="I187" i="5"/>
  <c r="I175" i="5"/>
  <c r="I163" i="5"/>
  <c r="I151" i="5"/>
  <c r="I139" i="5"/>
  <c r="I127" i="5"/>
  <c r="I115" i="5"/>
  <c r="I103" i="5"/>
  <c r="I91" i="5"/>
  <c r="I79" i="5"/>
  <c r="I67" i="5"/>
  <c r="I55" i="5"/>
  <c r="I43" i="5"/>
  <c r="I31" i="5"/>
  <c r="I19" i="5"/>
  <c r="I472" i="5"/>
  <c r="I460" i="5"/>
  <c r="I448" i="5"/>
  <c r="I436" i="5"/>
  <c r="I424" i="5"/>
  <c r="I412" i="5"/>
  <c r="I400" i="5"/>
  <c r="I388" i="5"/>
  <c r="I376" i="5"/>
  <c r="I364" i="5"/>
  <c r="I352" i="5"/>
  <c r="I340" i="5"/>
  <c r="I328" i="5"/>
  <c r="I316" i="5"/>
  <c r="I304" i="5"/>
  <c r="I292" i="5"/>
  <c r="I280" i="5"/>
  <c r="I268" i="5"/>
  <c r="I256" i="5"/>
  <c r="I244" i="5"/>
  <c r="I232" i="5"/>
  <c r="I220" i="5"/>
  <c r="I208" i="5"/>
  <c r="I196" i="5"/>
  <c r="I184" i="5"/>
  <c r="I172" i="5"/>
  <c r="I160" i="5"/>
  <c r="I148" i="5"/>
  <c r="I136" i="5"/>
  <c r="I124" i="5"/>
  <c r="I112" i="5"/>
  <c r="I100" i="5"/>
  <c r="I88" i="5"/>
  <c r="I76" i="5"/>
  <c r="I64" i="5"/>
  <c r="I52" i="5"/>
  <c r="I40" i="5"/>
  <c r="I28" i="5"/>
  <c r="I16" i="5"/>
  <c r="I509" i="5"/>
  <c r="I497" i="5"/>
  <c r="I485" i="5"/>
  <c r="I473" i="5"/>
  <c r="I461" i="5"/>
  <c r="I449" i="5"/>
  <c r="I437" i="5"/>
  <c r="I425" i="5"/>
  <c r="I413" i="5"/>
  <c r="I401" i="5"/>
  <c r="I389" i="5"/>
  <c r="I377" i="5"/>
  <c r="I365" i="5"/>
  <c r="I353" i="5"/>
  <c r="I341" i="5"/>
  <c r="I329" i="5"/>
  <c r="I317" i="5"/>
  <c r="I305" i="5"/>
  <c r="I293" i="5"/>
  <c r="I281" i="5"/>
  <c r="I269" i="5"/>
  <c r="I257" i="5"/>
  <c r="I245" i="5"/>
  <c r="I233" i="5"/>
  <c r="I221" i="5"/>
  <c r="I209" i="5"/>
  <c r="I197" i="5"/>
  <c r="I185" i="5"/>
  <c r="I173" i="5"/>
  <c r="I161" i="5"/>
  <c r="I149" i="5"/>
  <c r="I137" i="5"/>
  <c r="I125" i="5"/>
  <c r="I113" i="5"/>
  <c r="I101" i="5"/>
  <c r="I89" i="5"/>
  <c r="I77" i="5"/>
  <c r="I65" i="5"/>
  <c r="I53" i="5"/>
  <c r="I41" i="5"/>
  <c r="I29" i="5"/>
  <c r="I17" i="5"/>
  <c r="I415" i="5"/>
  <c r="I403" i="5"/>
  <c r="I391" i="5"/>
  <c r="I379" i="5"/>
  <c r="I367" i="5"/>
  <c r="I355" i="5"/>
  <c r="I343" i="5"/>
  <c r="I331" i="5"/>
  <c r="I491" i="5"/>
  <c r="I479" i="5"/>
  <c r="I467" i="5"/>
  <c r="I503" i="5"/>
  <c r="I455" i="5"/>
  <c r="I443" i="5"/>
  <c r="I431" i="5"/>
  <c r="I419" i="5"/>
  <c r="I407" i="5"/>
  <c r="I395" i="5"/>
  <c r="I383" i="5"/>
  <c r="I371" i="5"/>
  <c r="I359" i="5"/>
  <c r="I347" i="5"/>
  <c r="I335" i="5"/>
  <c r="I323" i="5"/>
  <c r="I311" i="5"/>
  <c r="I299" i="5"/>
  <c r="I287" i="5"/>
  <c r="I275" i="5"/>
  <c r="I263" i="5"/>
  <c r="I251" i="5"/>
  <c r="I239" i="5"/>
  <c r="I227" i="5"/>
  <c r="I215" i="5"/>
  <c r="I203" i="5"/>
  <c r="I191" i="5"/>
  <c r="I179" i="5"/>
  <c r="I167" i="5"/>
  <c r="I155" i="5"/>
  <c r="I143" i="5"/>
  <c r="I131" i="5"/>
  <c r="I119" i="5"/>
  <c r="I107" i="5"/>
  <c r="I95" i="5"/>
  <c r="I83" i="5"/>
  <c r="I71" i="5"/>
  <c r="I59" i="5"/>
  <c r="I47" i="5"/>
  <c r="I35" i="5"/>
  <c r="I23" i="5"/>
  <c r="I11" i="5"/>
  <c r="C40" i="2"/>
  <c r="C39" i="2"/>
  <c r="C38" i="2"/>
  <c r="C37" i="2"/>
  <c r="C36" i="2"/>
  <c r="C35" i="2"/>
  <c r="C34" i="2"/>
  <c r="C33" i="2"/>
  <c r="C32" i="2"/>
  <c r="C31" i="2"/>
  <c r="C26" i="2"/>
  <c r="C25" i="2"/>
  <c r="C24" i="2"/>
  <c r="C23" i="2"/>
  <c r="C22" i="2"/>
  <c r="C21" i="2"/>
  <c r="C20" i="2"/>
  <c r="C19" i="2"/>
  <c r="C18" i="2"/>
  <c r="C17" i="2"/>
  <c r="C13" i="2"/>
  <c r="C11" i="2"/>
  <c r="C9" i="2"/>
  <c r="C7" i="2"/>
  <c r="C4" i="2"/>
  <c r="C3" i="2"/>
  <c r="I4" i="5" l="1"/>
  <c r="I4" i="7"/>
  <c r="H4" i="7"/>
  <c r="G4" i="7"/>
  <c r="F4" i="7"/>
  <c r="E4" i="7"/>
  <c r="D4" i="7"/>
  <c r="I8" i="5"/>
  <c r="C41" i="2"/>
  <c r="C27" i="2"/>
  <c r="C28" i="2"/>
  <c r="C42" i="2"/>
  <c r="J5" i="7" l="1"/>
  <c r="C5" i="7"/>
  <c r="H5" i="7"/>
  <c r="G5" i="7"/>
  <c r="F5" i="7"/>
  <c r="E5" i="7"/>
  <c r="D5" i="7"/>
  <c r="I5" i="7"/>
</calcChain>
</file>

<file path=xl/sharedStrings.xml><?xml version="1.0" encoding="utf-8"?>
<sst xmlns="http://schemas.openxmlformats.org/spreadsheetml/2006/main" count="137573" uniqueCount="51472">
  <si>
    <t>description</t>
  </si>
  <si>
    <t>freeCodeCamp</t>
  </si>
  <si>
    <t>https://github.com/freeCodeCamp/freeCodeCamp</t>
  </si>
  <si>
    <t>JavaScript</t>
  </si>
  <si>
    <t>freeCodeCamp.org's open source codebase and curriculum. Learn to code at home.</t>
  </si>
  <si>
    <t>contributing size &lt; 0.5kB.</t>
  </si>
  <si>
    <t>vuejs</t>
  </si>
  <si>
    <t>vue</t>
  </si>
  <si>
    <t>https://github.com/vuejs/vue</t>
  </si>
  <si>
    <t>? Vue.js is a progressive, incrementally-adoptable JavaScript framework for building UI on the web.</t>
  </si>
  <si>
    <t>facebook</t>
  </si>
  <si>
    <t>react</t>
  </si>
  <si>
    <t>https://github.com/facebook/react</t>
  </si>
  <si>
    <t>A declarative, efficient, and flexible JavaScript library for building user interfaces.</t>
  </si>
  <si>
    <t>twbs</t>
  </si>
  <si>
    <t>bootstrap</t>
  </si>
  <si>
    <t>https://github.com/twbs/bootstrap</t>
  </si>
  <si>
    <t>The most popular HTML, CSS, and JavaScript framework for developing responsive, mobile first projects on the web.</t>
  </si>
  <si>
    <t>airbnb</t>
  </si>
  <si>
    <t>javascript</t>
  </si>
  <si>
    <t>https://github.com/airbnb/javascript</t>
  </si>
  <si>
    <t>JavaScript Style Guide</t>
  </si>
  <si>
    <t>contributing is missing.</t>
  </si>
  <si>
    <t>react-native</t>
  </si>
  <si>
    <t>https://github.com/facebook/react-native</t>
  </si>
  <si>
    <t>A framework for building native apps with React.</t>
  </si>
  <si>
    <t>create-react-app</t>
  </si>
  <si>
    <t>https://github.com/facebook/create-react-app</t>
  </si>
  <si>
    <t>Set up a modern web app by running one command.</t>
  </si>
  <si>
    <t>trekhleb</t>
  </si>
  <si>
    <t>javascript-algorithms</t>
  </si>
  <si>
    <t>https://github.com/trekhleb/javascript-algorithms</t>
  </si>
  <si>
    <t>? Algorithms and data structures implemented in JavaScript with explanations and links to further readings</t>
  </si>
  <si>
    <t>axios</t>
  </si>
  <si>
    <t>https://github.com/axios/axios</t>
  </si>
  <si>
    <t>Promise based HTTP client for the browser and node.js</t>
  </si>
  <si>
    <t>nodejs</t>
  </si>
  <si>
    <t>node</t>
  </si>
  <si>
    <t>https://github.com/nodejs/node</t>
  </si>
  <si>
    <t>Node.js JavaScript runtime :sparkles::turtle::rocket::sparkles:</t>
  </si>
  <si>
    <t>FortAwesome</t>
  </si>
  <si>
    <t>Font-Awesome</t>
  </si>
  <si>
    <t>https://github.com/FortAwesome/Font-Awesome</t>
  </si>
  <si>
    <t>The iconic SVG, font, and CSS toolkit</t>
  </si>
  <si>
    <t>mrdoob</t>
  </si>
  <si>
    <t>three.js</t>
  </si>
  <si>
    <t>https://github.com/mrdoob/three.js</t>
  </si>
  <si>
    <t>JavaScript 3D library.</t>
  </si>
  <si>
    <t>angular</t>
  </si>
  <si>
    <t>angular.js</t>
  </si>
  <si>
    <t>https://github.com/angular/angular.js</t>
  </si>
  <si>
    <t>AngularJS - HTML enhanced for web apps!</t>
  </si>
  <si>
    <t>webpack</t>
  </si>
  <si>
    <t>https://github.com/webpack/webpack</t>
  </si>
  <si>
    <t>A bundler for javascript and friends. Packs many modules into a few bundled assets. Code Splitting allows for loading parts of the application on demand. Through "loaders", modules can be CommonJs, AMD, ES6 modules, CSS, Images, JSON, Coffeescript, LESS, ... and your custom stuff.</t>
  </si>
  <si>
    <t>jquery</t>
  </si>
  <si>
    <t>https://github.com/jquery/jquery</t>
  </si>
  <si>
    <t>jQuery JavaScript Library</t>
  </si>
  <si>
    <t>hakimel</t>
  </si>
  <si>
    <t>reveal.js</t>
  </si>
  <si>
    <t>https://github.com/hakimel/reveal.js</t>
  </si>
  <si>
    <t>The HTML Presentation Framework</t>
  </si>
  <si>
    <t>atom</t>
  </si>
  <si>
    <t>https://github.com/atom/atom</t>
  </si>
  <si>
    <t>:atom: The hackable text editor</t>
  </si>
  <si>
    <t>vercel</t>
  </si>
  <si>
    <t>next.js</t>
  </si>
  <si>
    <t>https://github.com/vercel/next.js</t>
  </si>
  <si>
    <t>The React Framework</t>
  </si>
  <si>
    <t>socketio</t>
  </si>
  <si>
    <t>socket.io</t>
  </si>
  <si>
    <t>https://github.com/socketio/socket.io</t>
  </si>
  <si>
    <t>Realtime application framework (Node.JS server)</t>
  </si>
  <si>
    <t>chartjs</t>
  </si>
  <si>
    <t>Chart.js</t>
  </si>
  <si>
    <t>https://github.com/chartjs/Chart.js</t>
  </si>
  <si>
    <t>Simple HTML5 Charts using the &lt;canvas&gt; tag</t>
  </si>
  <si>
    <t>expressjs</t>
  </si>
  <si>
    <t>express</t>
  </si>
  <si>
    <t>https://github.com/expressjs/express</t>
  </si>
  <si>
    <t>Fast, unopinionated, minimalist web framework for node.</t>
  </si>
  <si>
    <t>typicode</t>
  </si>
  <si>
    <t>json-server</t>
  </si>
  <si>
    <t>https://github.com/typicode/json-server</t>
  </si>
  <si>
    <t>Get a full fake REST API with zero coding in less than 30 seconds (seriously)</t>
  </si>
  <si>
    <t>goldbergyoni</t>
  </si>
  <si>
    <t>nodebestpractices</t>
  </si>
  <si>
    <t>https://github.com/goldbergyoni/nodebestpractices</t>
  </si>
  <si>
    <t>:white_check_mark:  The Node.js best practices list (August 2020)</t>
  </si>
  <si>
    <t>Semantic-Org</t>
  </si>
  <si>
    <t>Semantic-UI</t>
  </si>
  <si>
    <t>https://github.com/Semantic-Org/Semantic-UI</t>
  </si>
  <si>
    <t>Semantic is a UI component framework based around useful principles from natural language.</t>
  </si>
  <si>
    <t>awesome-selfhosted</t>
  </si>
  <si>
    <t>https://github.com/awesome-selfhosted/awesome-selfhosted</t>
  </si>
  <si>
    <t>A list of Free Software network services and web applications which can be hosted locally. Selfhosting is the process of hosting and managing applications instead of renting from Software-as-a-Service providers</t>
  </si>
  <si>
    <t>h5bp</t>
  </si>
  <si>
    <t>html5-boilerplate</t>
  </si>
  <si>
    <t>https://github.com/h5bp/html5-boilerplate</t>
  </si>
  <si>
    <t>A professional front-end template for building fast, robust, and adaptable web apps or sites.</t>
  </si>
  <si>
    <t>gatsbyjs</t>
  </si>
  <si>
    <t>gatsby</t>
  </si>
  <si>
    <t>https://github.com/gatsbyjs/gatsby</t>
  </si>
  <si>
    <t>Build blazing fast, modern apps and websites with React</t>
  </si>
  <si>
    <t>lodash</t>
  </si>
  <si>
    <t>https://github.com/lodash/lodash</t>
  </si>
  <si>
    <t>A modern JavaScript utility library delivering modularity, performance, &amp; extras.</t>
  </si>
  <si>
    <t>resume</t>
  </si>
  <si>
    <t>resume.github.com</t>
  </si>
  <si>
    <t>https://github.com/resume/resume.github.com</t>
  </si>
  <si>
    <t>Resumes generated using the GitHub informations</t>
  </si>
  <si>
    <t>gothinkster</t>
  </si>
  <si>
    <t>realworld</t>
  </si>
  <si>
    <t>https://github.com/gothinkster/realworld</t>
  </si>
  <si>
    <t>"The mother of all demo apps" — Exemplary fullstack Medium.com clone powered by React, Angular, Node, Django, and many more ?</t>
  </si>
  <si>
    <t>moment</t>
  </si>
  <si>
    <t>https://github.com/moment/moment</t>
  </si>
  <si>
    <t>Parse, validate, manipulate, and display dates in javascript.</t>
  </si>
  <si>
    <t>yangshun</t>
  </si>
  <si>
    <t>tech-interview-handbook</t>
  </si>
  <si>
    <t>https://github.com/yangshun/tech-interview-handbook</t>
  </si>
  <si>
    <t>? Materials to help you rock your next coding interview</t>
  </si>
  <si>
    <t>apache</t>
  </si>
  <si>
    <t>incubator-echarts</t>
  </si>
  <si>
    <t>https://github.com/apache/incubator-echarts</t>
  </si>
  <si>
    <t>A powerful, interactive charting and visualization library for browser</t>
  </si>
  <si>
    <t>meteor</t>
  </si>
  <si>
    <t>https://github.com/meteor/meteor</t>
  </si>
  <si>
    <t>Meteor, the JavaScript App Platform</t>
  </si>
  <si>
    <t>ReactTraining</t>
  </si>
  <si>
    <t>react-router</t>
  </si>
  <si>
    <t>https://github.com/ReactTraining/react-router</t>
  </si>
  <si>
    <t>Declarative routing for React</t>
  </si>
  <si>
    <t>scutan90</t>
  </si>
  <si>
    <t>DeepLearning-500-questions</t>
  </si>
  <si>
    <t>https://github.com/scutan90/DeepLearning-500-questions</t>
  </si>
  <si>
    <t>????500??????????????????????????????????????????????????????????? ????18????50????????????????????????????   ????............ ????????scutjy2015@163.com                     ?????????       Tan 2018.06</t>
  </si>
  <si>
    <t>NARKOZ</t>
  </si>
  <si>
    <t>hacker-scripts</t>
  </si>
  <si>
    <t>https://github.com/NARKOZ/hacker-scripts</t>
  </si>
  <si>
    <t>Based on a true story</t>
  </si>
  <si>
    <t>yarnpkg</t>
  </si>
  <si>
    <t>yarn</t>
  </si>
  <si>
    <t>https://github.com/yarnpkg/yarn</t>
  </si>
  <si>
    <t>?? Fast, reliable, and secure dependency management.</t>
  </si>
  <si>
    <t>contributing size &lt; 0.5kB.
contributing is not in English.</t>
  </si>
  <si>
    <t>jaywcjlove</t>
  </si>
  <si>
    <t>awesome-mac</t>
  </si>
  <si>
    <t>https://github.com/jaywcjlove/awesome-mac</t>
  </si>
  <si>
    <t>? Now we have become very big, Different from the original idea. Collect premium software in various categories.</t>
  </si>
  <si>
    <t>ryanmcdermott</t>
  </si>
  <si>
    <t>clean-code-javascript</t>
  </si>
  <si>
    <t>https://github.com/ryanmcdermott/clean-code-javascript</t>
  </si>
  <si>
    <t>:bathtub: Clean Code concepts adapted for JavaScript</t>
  </si>
  <si>
    <t>Dogfalo</t>
  </si>
  <si>
    <t>materialize</t>
  </si>
  <si>
    <t>https://github.com/Dogfalo/materialize</t>
  </si>
  <si>
    <t>Materialize, a CSS Framework based on Material Design</t>
  </si>
  <si>
    <t>prettier</t>
  </si>
  <si>
    <t>https://github.com/prettier/prettier</t>
  </si>
  <si>
    <t>Prettier is an opinionated code formatter.</t>
  </si>
  <si>
    <t>babel</t>
  </si>
  <si>
    <t>https://github.com/babel/babel</t>
  </si>
  <si>
    <t>? Babel is a compiler for writing next generation JavaScript.</t>
  </si>
  <si>
    <t>nwjs</t>
  </si>
  <si>
    <t>nw.js</t>
  </si>
  <si>
    <t>https://github.com/nwjs/nw.js</t>
  </si>
  <si>
    <t>Call all Node.js modules directly from DOM/WebWorker and enable a new way of writing applications with all Web technologies.</t>
  </si>
  <si>
    <t>serverless</t>
  </si>
  <si>
    <t>https://github.com/serverless/serverless</t>
  </si>
  <si>
    <t xml:space="preserve">? Serverless Framework – Build web, mobile and IoT applications with serverless architectures using AWS Lambda, Azure Functions, Google CloudFunctions &amp; more! – </t>
  </si>
  <si>
    <t>parcel-bundler</t>
  </si>
  <si>
    <t>parcel</t>
  </si>
  <si>
    <t>https://github.com/parcel-bundler/parcel</t>
  </si>
  <si>
    <t>?? Blazing fast, zero configuration web application bundler</t>
  </si>
  <si>
    <t>juliangarnier</t>
  </si>
  <si>
    <t>anime</t>
  </si>
  <si>
    <t>https://github.com/juliangarnier/anime</t>
  </si>
  <si>
    <t>JavaScript animation engine</t>
  </si>
  <si>
    <t>sveltejs</t>
  </si>
  <si>
    <t>svelte</t>
  </si>
  <si>
    <t>https://github.com/sveltejs/svelte</t>
  </si>
  <si>
    <t>Cybernetically enhanced web apps</t>
  </si>
  <si>
    <t>impress</t>
  </si>
  <si>
    <t>impress.js</t>
  </si>
  <si>
    <t>https://github.com/impress/impress.js</t>
  </si>
  <si>
    <t>It's a presentation framework based on the power of CSS3 transforms and transitions in modern browsers and inspired by the idea behind prezi.com.</t>
  </si>
  <si>
    <t>ColorlibHQ</t>
  </si>
  <si>
    <t>AdminLTE</t>
  </si>
  <si>
    <t>https://github.com/ColorlibHQ/AdminLTE</t>
  </si>
  <si>
    <t>AdminLTE - Free admin dashboard template based on Bootstrap 4</t>
  </si>
  <si>
    <t>TryGhost</t>
  </si>
  <si>
    <t>Ghost</t>
  </si>
  <si>
    <t>https://github.com/TryGhost/Ghost</t>
  </si>
  <si>
    <t>? The #1 headless Node.js CMS for professional publishing</t>
  </si>
  <si>
    <t>Unitech</t>
  </si>
  <si>
    <t>pm2</t>
  </si>
  <si>
    <t>https://github.com/Unitech/pm2</t>
  </si>
  <si>
    <t>Node.js Production Process Manager with a built-in Load Balancer.</t>
  </si>
  <si>
    <t>leonardomso</t>
  </si>
  <si>
    <t>33-js-concepts</t>
  </si>
  <si>
    <t>https://github.com/leonardomso/33-js-concepts</t>
  </si>
  <si>
    <t>? 33 concepts every JavaScript developer should know.</t>
  </si>
  <si>
    <t>gulpjs</t>
  </si>
  <si>
    <t>gulp</t>
  </si>
  <si>
    <t>https://github.com/gulpjs/gulp</t>
  </si>
  <si>
    <t>A toolkit to automate &amp; enhance your workflow</t>
  </si>
  <si>
    <t>mozilla</t>
  </si>
  <si>
    <t>pdf.js</t>
  </si>
  <si>
    <t>https://github.com/mozilla/pdf.js</t>
  </si>
  <si>
    <t>PDF Reader in JavaScript</t>
  </si>
  <si>
    <t>mermaid-js</t>
  </si>
  <si>
    <t>mermaid</t>
  </si>
  <si>
    <t>https://github.com/mermaid-js/mermaid</t>
  </si>
  <si>
    <t>Generation of diagram and flowchart from text in a similar manner as markdown</t>
  </si>
  <si>
    <t>algorithm-visualizer</t>
  </si>
  <si>
    <t>https://github.com/algorithm-visualizer/algorithm-visualizer</t>
  </si>
  <si>
    <t>:fireworks:Interactive Online Platform that Visualizes Algorithms from Code</t>
  </si>
  <si>
    <t>hexojs</t>
  </si>
  <si>
    <t>hexo</t>
  </si>
  <si>
    <t>https://github.com/hexojs/hexo</t>
  </si>
  <si>
    <t>A fast, simple &amp; powerful blog framework, powered by Node.js.</t>
  </si>
  <si>
    <t>alvarotrigo</t>
  </si>
  <si>
    <t>fullPage.js</t>
  </si>
  <si>
    <t>https://github.com/alvarotrigo/fullPage.js</t>
  </si>
  <si>
    <t>fullPage plugin by Alvaro Trigo. Create full screen pages fast and simple</t>
  </si>
  <si>
    <t>sahat</t>
  </si>
  <si>
    <t>hackathon-starter</t>
  </si>
  <si>
    <t>https://github.com/sahat/hackathon-starter</t>
  </si>
  <si>
    <t>A boilerplate for Node.js web applications</t>
  </si>
  <si>
    <t>styled-components</t>
  </si>
  <si>
    <t>https://github.com/styled-components/styled-components</t>
  </si>
  <si>
    <t>Visual primitives for the component age. Use the best bits of ES6 and CSS to style your apps without stress ?</t>
  </si>
  <si>
    <t>immutable-js</t>
  </si>
  <si>
    <t>https://github.com/immutable-js/immutable-js</t>
  </si>
  <si>
    <t>Immutable persistent data collections for Javascript which increase efficiency and simplicity.</t>
  </si>
  <si>
    <t>koajs</t>
  </si>
  <si>
    <t>koa</t>
  </si>
  <si>
    <t>https://github.com/koajs/koa</t>
  </si>
  <si>
    <t>Expressive middleware for node.js using ES2017 async functions</t>
  </si>
  <si>
    <t>chinese-poetry</t>
  </si>
  <si>
    <t>https://github.com/chinese-poetry/chinese-poetry</t>
  </si>
  <si>
    <t xml:space="preserve">The most comprehensive database of Chinese poetry ???????????,  ????????????,  ??5.5?????26???.  ????1564????21050???  </t>
  </si>
  <si>
    <t>videojs</t>
  </si>
  <si>
    <t>video.js</t>
  </si>
  <si>
    <t>https://github.com/videojs/video.js</t>
  </si>
  <si>
    <t>Video.js - open source HTML5 &amp; Flash video player</t>
  </si>
  <si>
    <t>zenorocha</t>
  </si>
  <si>
    <t>clipboard.js</t>
  </si>
  <si>
    <t>https://github.com/zenorocha/clipboard.js</t>
  </si>
  <si>
    <t>:scissors: Modern copy to clipboard. No Flash. Just 3kb gzipped :clipboard:</t>
  </si>
  <si>
    <t>nuxt</t>
  </si>
  <si>
    <t>nuxt.js</t>
  </si>
  <si>
    <t>https://github.com/nuxt/nuxt.js</t>
  </si>
  <si>
    <t>The Intuitive Vue Framework</t>
  </si>
  <si>
    <t>Leaflet</t>
  </si>
  <si>
    <t>https://github.com/Leaflet/Leaflet</t>
  </si>
  <si>
    <t>:leaves: JavaScript library for mobile-friendly interactive maps</t>
  </si>
  <si>
    <t>iamkun</t>
  </si>
  <si>
    <t>dayjs</t>
  </si>
  <si>
    <t>https://github.com/iamkun/dayjs</t>
  </si>
  <si>
    <t>? Day.js 2KB immutable date library alternative to Moment.js with the same modern API</t>
  </si>
  <si>
    <t>strapi</t>
  </si>
  <si>
    <t>https://github.com/strapi/strapi</t>
  </si>
  <si>
    <t>? Open source Node.js Headless CMS to easily build customisable APIs</t>
  </si>
  <si>
    <t>photonstorm</t>
  </si>
  <si>
    <t>phaser</t>
  </si>
  <si>
    <t>https://github.com/photonstorm/phaser</t>
  </si>
  <si>
    <t>Phaser is a fun, free and fast 2D game framework for making HTML5 games for desktop and mobile web browsers, supporting Canvas and WebGL rendering.</t>
  </si>
  <si>
    <t>jondot</t>
  </si>
  <si>
    <t>awesome-react-native</t>
  </si>
  <si>
    <t>https://github.com/jondot/awesome-react-native</t>
  </si>
  <si>
    <t>Awesome React Native components, news, tools, and learning material!</t>
  </si>
  <si>
    <t>jashkenas</t>
  </si>
  <si>
    <t>backbone</t>
  </si>
  <si>
    <t>https://github.com/jashkenas/backbone</t>
  </si>
  <si>
    <t>Give your JS App some Backbone with Models, Views, Collections, and Events</t>
  </si>
  <si>
    <t>RocketChat</t>
  </si>
  <si>
    <t>Rocket.Chat</t>
  </si>
  <si>
    <t>https://github.com/RocketChat/Rocket.Chat</t>
  </si>
  <si>
    <t>The ultimate Free Open Source Solution for team communications.</t>
  </si>
  <si>
    <t>quilljs</t>
  </si>
  <si>
    <t>quill</t>
  </si>
  <si>
    <t>https://github.com/quilljs/quill</t>
  </si>
  <si>
    <t>Quill is a modern WYSIWYG editor built for compatibility and extensibility.</t>
  </si>
  <si>
    <t>preactjs</t>
  </si>
  <si>
    <t>preact</t>
  </si>
  <si>
    <t>https://github.com/preactjs/preact</t>
  </si>
  <si>
    <t>?? Fast 3kB React alternative with the same modern API. Components &amp; Virtual DOM.</t>
  </si>
  <si>
    <t>tastejs</t>
  </si>
  <si>
    <t>todomvc</t>
  </si>
  <si>
    <t>https://github.com/tastejs/todomvc</t>
  </si>
  <si>
    <t>Helping you select an MV* framework - Todo apps for React.js, Ember.js, Angular, and many more</t>
  </si>
  <si>
    <t>caolan</t>
  </si>
  <si>
    <t>async</t>
  </si>
  <si>
    <t>https://github.com/caolan/async</t>
  </si>
  <si>
    <t>Async utilities for node and the browser</t>
  </si>
  <si>
    <t>NervJS</t>
  </si>
  <si>
    <t>taro</t>
  </si>
  <si>
    <t>https://github.com/NervJS/taro</t>
  </si>
  <si>
    <t>????????????????? React/Vue/Nerv ????????/??/??/???/????/ QQ ???/H5 ????  https://taro.jd.com/</t>
  </si>
  <si>
    <t>react-boilerplate</t>
  </si>
  <si>
    <t>https://github.com/react-boilerplate/react-boilerplate</t>
  </si>
  <si>
    <t>:fire: A highly scalable, offline-first foundation with the best developer experience and a focus on performance and best practices.</t>
  </si>
  <si>
    <t>vue-cli</t>
  </si>
  <si>
    <t>https://github.com/vuejs/vue-cli</t>
  </si>
  <si>
    <t>?? Standard Tooling for Vue.js Development</t>
  </si>
  <si>
    <t>kenwheeler</t>
  </si>
  <si>
    <t>slick</t>
  </si>
  <si>
    <t>https://github.com/kenwheeler/slick</t>
  </si>
  <si>
    <t>the last carousel you'll ever need</t>
  </si>
  <si>
    <t>underscore</t>
  </si>
  <si>
    <t>https://github.com/jashkenas/underscore</t>
  </si>
  <si>
    <t>JavaScript's utility _ belt</t>
  </si>
  <si>
    <t>front-end-interview-handbook</t>
  </si>
  <si>
    <t>https://github.com/yangshun/front-end-interview-handbook</t>
  </si>
  <si>
    <t>?  No-bullshit answers to the famous h5bp "Front-end Job Interview Questions"</t>
  </si>
  <si>
    <t>aosabook</t>
  </si>
  <si>
    <t>500lines</t>
  </si>
  <si>
    <t>https://github.com/aosabook/500lines</t>
  </si>
  <si>
    <t>500 Lines or Less</t>
  </si>
  <si>
    <t>carbon-app</t>
  </si>
  <si>
    <t>carbon</t>
  </si>
  <si>
    <t>https://github.com/carbon-app/carbon</t>
  </si>
  <si>
    <t>:black_heart: Create and share beautiful images of your source code</t>
  </si>
  <si>
    <t>request</t>
  </si>
  <si>
    <t>https://github.com/request/request</t>
  </si>
  <si>
    <t>?? Simplified HTTP request client.</t>
  </si>
  <si>
    <t>select2</t>
  </si>
  <si>
    <t>https://github.com/select2/select2</t>
  </si>
  <si>
    <t>Select2 is a jQuery based replacement for select boxes. It supports searching, remote data sets, and infinite scrolling of results.</t>
  </si>
  <si>
    <t>Modernizr</t>
  </si>
  <si>
    <t>https://github.com/Modernizr/Modernizr</t>
  </si>
  <si>
    <t>Modernizr is a JavaScript library that detects HTML5 and CSS3 features in the user’s browser.</t>
  </si>
  <si>
    <t>Marak</t>
  </si>
  <si>
    <t>faker.js</t>
  </si>
  <si>
    <t>https://github.com/Marak/faker.js</t>
  </si>
  <si>
    <t>generate massive amounts of realistic fake data in Node.js and the browser</t>
  </si>
  <si>
    <t>nylas</t>
  </si>
  <si>
    <t>nylas-mail</t>
  </si>
  <si>
    <t>https://github.com/nylas/nylas-mail</t>
  </si>
  <si>
    <t>:love_letter: An extensible desktop mail app built on the modern web.  Forks welcome!</t>
  </si>
  <si>
    <t>vuex</t>
  </si>
  <si>
    <t>https://github.com/vuejs/vuex</t>
  </si>
  <si>
    <t>?? Centralized State Management for Vue.js.</t>
  </si>
  <si>
    <t>nolimits4web</t>
  </si>
  <si>
    <t>swiper</t>
  </si>
  <si>
    <t>https://github.com/nolimits4web/swiper</t>
  </si>
  <si>
    <t>Most modern mobile touch slider with hardware accelerated transitions</t>
  </si>
  <si>
    <t>dcloudio</t>
  </si>
  <si>
    <t>uni-app</t>
  </si>
  <si>
    <t>https://github.com/dcloudio/uni-app</t>
  </si>
  <si>
    <t>uni-app ??? Vue ????????H5?App?????</t>
  </si>
  <si>
    <t>standard</t>
  </si>
  <si>
    <t>https://github.com/standard/standard</t>
  </si>
  <si>
    <t>? JavaScript Style Guide, with linter &amp; automatic code fixer</t>
  </si>
  <si>
    <t>lerna</t>
  </si>
  <si>
    <t>https://github.com/lerna/lerna</t>
  </si>
  <si>
    <t>:dragon: A tool for managing JavaScript projects with multiple packages.</t>
  </si>
  <si>
    <t>github</t>
  </si>
  <si>
    <t>fetch</t>
  </si>
  <si>
    <t>https://github.com/github/fetch</t>
  </si>
  <si>
    <t>A window.fetch JavaScript polyfill.</t>
  </si>
  <si>
    <t>date-fns</t>
  </si>
  <si>
    <t>https://github.com/date-fns/date-fns</t>
  </si>
  <si>
    <t>? Modern JavaScript date utility library ??</t>
  </si>
  <si>
    <t>markedjs</t>
  </si>
  <si>
    <t>marked</t>
  </si>
  <si>
    <t>https://github.com/markedjs/marked</t>
  </si>
  <si>
    <t>A markdown parser and compiler. Built for speed.</t>
  </si>
  <si>
    <t>postcss</t>
  </si>
  <si>
    <t>https://github.com/postcss/postcss</t>
  </si>
  <si>
    <t>Transforming styles with JS plugins</t>
  </si>
  <si>
    <t>transloadit</t>
  </si>
  <si>
    <t>uppy</t>
  </si>
  <si>
    <t>https://github.com/transloadit/uppy</t>
  </si>
  <si>
    <t>The next open source file uploader for web browsers :dog:</t>
  </si>
  <si>
    <t>GitbookIO</t>
  </si>
  <si>
    <t>gitbook</t>
  </si>
  <si>
    <t>https://github.com/GitbookIO/gitbook</t>
  </si>
  <si>
    <t>? Modern documentation format and toolchain using Git and Markdown</t>
  </si>
  <si>
    <t>sequelize</t>
  </si>
  <si>
    <t>https://github.com/sequelize/sequelize</t>
  </si>
  <si>
    <t>An easy-to-use multi SQL dialect ORM for Node.js</t>
  </si>
  <si>
    <t>agalwood</t>
  </si>
  <si>
    <t>Motrix</t>
  </si>
  <si>
    <t>https://github.com/agalwood/Motrix</t>
  </si>
  <si>
    <t>A full-featured download manager.</t>
  </si>
  <si>
    <t>webtorrent</t>
  </si>
  <si>
    <t>https://github.com/webtorrent/webtorrent</t>
  </si>
  <si>
    <t>?? Streaming torrent client for the web</t>
  </si>
  <si>
    <t>cheeriojs</t>
  </si>
  <si>
    <t>cheerio</t>
  </si>
  <si>
    <t>https://github.com/cheeriojs/cheerio</t>
  </si>
  <si>
    <t>Fast, flexible, and lean implementation of core jQuery designed specifically for the server.</t>
  </si>
  <si>
    <t>mobxjs</t>
  </si>
  <si>
    <t>mobx</t>
  </si>
  <si>
    <t>https://github.com/mobxjs/mobx</t>
  </si>
  <si>
    <t>Simple, scalable state management.</t>
  </si>
  <si>
    <t>VincentGarreau</t>
  </si>
  <si>
    <t>particles.js</t>
  </si>
  <si>
    <t>https://github.com/VincentGarreau/particles.js</t>
  </si>
  <si>
    <t>A lightweight JavaScript library for creating particles</t>
  </si>
  <si>
    <t>cypress-io</t>
  </si>
  <si>
    <t>cypress</t>
  </si>
  <si>
    <t>https://github.com/cypress-io/cypress</t>
  </si>
  <si>
    <t>Fast, easy and reliable testing for anything that runs in a browser.</t>
  </si>
  <si>
    <t>SheetJS</t>
  </si>
  <si>
    <t>sheetjs</t>
  </si>
  <si>
    <t>https://github.com/SheetJS/sheetjs</t>
  </si>
  <si>
    <t>:green_book: SheetJS Community Edition -- Spreadsheet Data Toolkit</t>
  </si>
  <si>
    <t>sentsin</t>
  </si>
  <si>
    <t>layui</t>
  </si>
  <si>
    <t>https://github.com/sentsin/layui</t>
  </si>
  <si>
    <t>????????????? UI ??????? HTML/CSS/JS ????????????????</t>
  </si>
  <si>
    <t>ajaxorg</t>
  </si>
  <si>
    <t>ace</t>
  </si>
  <si>
    <t>https://github.com/ajaxorg/ace</t>
  </si>
  <si>
    <t>Ace (Ajax.org Cloud9 Editor)</t>
  </si>
  <si>
    <t>naptha</t>
  </si>
  <si>
    <t>tesseract.js</t>
  </si>
  <si>
    <t>https://github.com/naptha/tesseract.js</t>
  </si>
  <si>
    <t>Pure Javascript OCR for more than 100 Languages ???</t>
  </si>
  <si>
    <t>hammerjs</t>
  </si>
  <si>
    <t>hammer.js</t>
  </si>
  <si>
    <t>https://github.com/hammerjs/hammer.js</t>
  </si>
  <si>
    <t>A javascript library for multi-touch gestures :// You can touch this</t>
  </si>
  <si>
    <t>lottie-web</t>
  </si>
  <si>
    <t>https://github.com/airbnb/lottie-web</t>
  </si>
  <si>
    <t>Render After Effects animations natively on Web, Android and iOS, and React Native. http://airbnb.io/lottie/</t>
  </si>
  <si>
    <t>elsewhencode</t>
  </si>
  <si>
    <t>project-guidelines</t>
  </si>
  <si>
    <t>https://github.com/elsewhencode/project-guidelines</t>
  </si>
  <si>
    <t>A set of best practices for JavaScript projects</t>
  </si>
  <si>
    <t>emberjs</t>
  </si>
  <si>
    <t>ember.js</t>
  </si>
  <si>
    <t>https://github.com/emberjs/ember.js</t>
  </si>
  <si>
    <t>Ember.js - A JavaScript framework for creating ambitious web applications</t>
  </si>
  <si>
    <t>balderdashy</t>
  </si>
  <si>
    <t>sails</t>
  </si>
  <si>
    <t>https://github.com/balderdashy/sails</t>
  </si>
  <si>
    <t>Realtime MVC Framework for Node.js</t>
  </si>
  <si>
    <t>rstacruz</t>
  </si>
  <si>
    <t>nprogress</t>
  </si>
  <si>
    <t>https://github.com/rstacruz/nprogress</t>
  </si>
  <si>
    <t>For slim progress bars like on YouTube, Medium, etc</t>
  </si>
  <si>
    <t>gorhill</t>
  </si>
  <si>
    <t>uBlock</t>
  </si>
  <si>
    <t>https://github.com/gorhill/uBlock</t>
  </si>
  <si>
    <t>uBlock Origin - An efficient blocker for Chromium and Firefox. Fast and lean.</t>
  </si>
  <si>
    <t>Automattic</t>
  </si>
  <si>
    <t>mongoose</t>
  </si>
  <si>
    <t>https://github.com/Automattic/mongoose</t>
  </si>
  <si>
    <t>MongoDB object modeling designed to work in an asynchronous environment.</t>
  </si>
  <si>
    <t>remy</t>
  </si>
  <si>
    <t>nodemon</t>
  </si>
  <si>
    <t>https://github.com/remy/nodemon</t>
  </si>
  <si>
    <t>Monitor for any changes in your node.js application and automatically restart the server - perfect for development</t>
  </si>
  <si>
    <t>pure-css</t>
  </si>
  <si>
    <t>pure</t>
  </si>
  <si>
    <t>https://github.com/pure-css/pure</t>
  </si>
  <si>
    <t>A set of small, responsive CSS modules that you can use in every web project.</t>
  </si>
  <si>
    <t>microsoft</t>
  </si>
  <si>
    <t>monaco-editor</t>
  </si>
  <si>
    <t>https://github.com/microsoft/monaco-editor</t>
  </si>
  <si>
    <t>A browser based code editor</t>
  </si>
  <si>
    <t>codemirror</t>
  </si>
  <si>
    <t>CodeMirror</t>
  </si>
  <si>
    <t>https://github.com/codemirror/CodeMirror</t>
  </si>
  <si>
    <t>In-browser code editor</t>
  </si>
  <si>
    <t>redux-saga</t>
  </si>
  <si>
    <t>https://github.com/redux-saga/redux-saga</t>
  </si>
  <si>
    <t>An alternative side effect model for Redux apps</t>
  </si>
  <si>
    <t>SortableJS</t>
  </si>
  <si>
    <t>Sortable</t>
  </si>
  <si>
    <t>https://github.com/SortableJS/Sortable</t>
  </si>
  <si>
    <t>Sortable — is a JavaScript library for reorderable drag-and-drop lists on modern browsers and touch devices. No jQuery required. Supports Meteor, AngularJS, React, Polymer, Vue, Ember, Knockout and any CSS library, e.g. Bootstrap.</t>
  </si>
  <si>
    <t>JedWatson</t>
  </si>
  <si>
    <t>react-select</t>
  </si>
  <si>
    <t>https://github.com/JedWatson/react-select</t>
  </si>
  <si>
    <t>The Select Component for React.js</t>
  </si>
  <si>
    <t>Tencent</t>
  </si>
  <si>
    <t>wepy</t>
  </si>
  <si>
    <t>https://github.com/Tencent/wepy</t>
  </si>
  <si>
    <t>??????????</t>
  </si>
  <si>
    <t>GoogleChrome</t>
  </si>
  <si>
    <t>lighthouse</t>
  </si>
  <si>
    <t>https://github.com/GoogleChrome/lighthouse</t>
  </si>
  <si>
    <t>Automated auditing, performance metrics, and best practices for the web.</t>
  </si>
  <si>
    <t>ovity</t>
  </si>
  <si>
    <t>octotree</t>
  </si>
  <si>
    <t>https://github.com/ovity/octotree</t>
  </si>
  <si>
    <t>GitHub on steroids</t>
  </si>
  <si>
    <t>dimsemenov</t>
  </si>
  <si>
    <t>PhotoSwipe</t>
  </si>
  <si>
    <t>https://github.com/dimsemenov/PhotoSwipe</t>
  </si>
  <si>
    <t>JavaScript image gallery for mobile and desktop, modular, framework independent</t>
  </si>
  <si>
    <t>kriasoft</t>
  </si>
  <si>
    <t>react-starter-kit</t>
  </si>
  <si>
    <t>https://github.com/kriasoft/react-starter-kit</t>
  </si>
  <si>
    <t>React Starter Kit — isomorphic web app boilerplate (Node.js, Express, GraphQL, React.js, Babel, PostCSS, Webpack, Browsersync)</t>
  </si>
  <si>
    <t>atlassian</t>
  </si>
  <si>
    <t>react-beautiful-dnd</t>
  </si>
  <si>
    <t>https://github.com/atlassian/react-beautiful-dnd</t>
  </si>
  <si>
    <t>Beautiful and accessible drag and drop for lists with React</t>
  </si>
  <si>
    <t>goabstract</t>
  </si>
  <si>
    <t>Awesome-Design-Tools</t>
  </si>
  <si>
    <t>https://github.com/goabstract/Awesome-Design-Tools</t>
  </si>
  <si>
    <t>The best design tools and plugins for everything ?</t>
  </si>
  <si>
    <t>bevacqua</t>
  </si>
  <si>
    <t>dragula</t>
  </si>
  <si>
    <t>https://github.com/bevacqua/dragula</t>
  </si>
  <si>
    <t>:ok_hand: Drag and drop so simple it hurts</t>
  </si>
  <si>
    <t>Advanced-Frontend</t>
  </si>
  <si>
    <t>Daily-Interview-Question</t>
  </si>
  <si>
    <t>https://github.com/Advanced-Frontend/Daily-Interview-Question</t>
  </si>
  <si>
    <t>???????????????????????????????????????????????????????</t>
  </si>
  <si>
    <t>Meituan-Dianping</t>
  </si>
  <si>
    <t>mpvue</t>
  </si>
  <si>
    <t>https://github.com/Meituan-Dianping/mpvue</t>
  </si>
  <si>
    <t>?? Vue.js ?????????????? Vue.js ??????????</t>
  </si>
  <si>
    <t>contributing is not in English.</t>
  </si>
  <si>
    <t>reduxjs</t>
  </si>
  <si>
    <t>react-redux</t>
  </si>
  <si>
    <t>https://github.com/reduxjs/react-redux</t>
  </si>
  <si>
    <t>Official React bindings for Redux</t>
  </si>
  <si>
    <t>husky</t>
  </si>
  <si>
    <t>https://github.com/typicode/husky</t>
  </si>
  <si>
    <t>Git hooks made easy ? woof!</t>
  </si>
  <si>
    <t>Reactive-Extensions</t>
  </si>
  <si>
    <t>RxJS</t>
  </si>
  <si>
    <t>https://github.com/Reactive-Extensions/RxJS</t>
  </si>
  <si>
    <t>The Reactive Extensions for JavaScript</t>
  </si>
  <si>
    <t>mochajs</t>
  </si>
  <si>
    <t>mocha</t>
  </si>
  <si>
    <t>https://github.com/mochajs/mocha</t>
  </si>
  <si>
    <t>?? simple, flexible, fun javascript test framework for node.js &amp; the browser</t>
  </si>
  <si>
    <t>bvaughn</t>
  </si>
  <si>
    <t>react-virtualized</t>
  </si>
  <si>
    <t>https://github.com/bvaughn/react-virtualized</t>
  </si>
  <si>
    <t>React components for efficiently rendering large lists and tabular data</t>
  </si>
  <si>
    <t>MrRio</t>
  </si>
  <si>
    <t>jsPDF</t>
  </si>
  <si>
    <t>https://github.com/MrRio/jsPDF</t>
  </si>
  <si>
    <t>Client-side JavaScript PDF generation for everyone.</t>
  </si>
  <si>
    <t>pugjs</t>
  </si>
  <si>
    <t>pug</t>
  </si>
  <si>
    <t>https://github.com/pugjs/pug</t>
  </si>
  <si>
    <t>Pug – robust, elegant, feature rich template engine for Node.js</t>
  </si>
  <si>
    <t>paularmstrong</t>
  </si>
  <si>
    <t>normalizr</t>
  </si>
  <si>
    <t>https://github.com/paularmstrong/normalizr</t>
  </si>
  <si>
    <t>Normalizes nested JSON according to a schema</t>
  </si>
  <si>
    <t>ramda</t>
  </si>
  <si>
    <t>https://github.com/ramda/ramda</t>
  </si>
  <si>
    <t>:ram: Practical functional Javascript</t>
  </si>
  <si>
    <t>petkaantonov</t>
  </si>
  <si>
    <t>bluebird</t>
  </si>
  <si>
    <t>https://github.com/petkaantonov/bluebird</t>
  </si>
  <si>
    <t>:bird: :zap: Bluebird is a full featured promise library with unmatched performance.</t>
  </si>
  <si>
    <t>nefe</t>
  </si>
  <si>
    <t>You-Dont-Need-jQuery</t>
  </si>
  <si>
    <t>https://github.com/nefe/You-Dont-Need-jQuery</t>
  </si>
  <si>
    <t>Examples of how to do query, style, dom, ajax, event etc like jQuery with plain javascript.</t>
  </si>
  <si>
    <t>react-native-elements</t>
  </si>
  <si>
    <t>https://github.com/react-native-elements/react-native-elements</t>
  </si>
  <si>
    <t>Cross Platform React Native UI Toolkit</t>
  </si>
  <si>
    <t>enzymejs</t>
  </si>
  <si>
    <t>enzyme</t>
  </si>
  <si>
    <t>https://github.com/enzymejs/enzyme</t>
  </si>
  <si>
    <t>JavaScript Testing utilities for React</t>
  </si>
  <si>
    <t>jlmakes</t>
  </si>
  <si>
    <t>scrollreveal</t>
  </si>
  <si>
    <t>https://github.com/jlmakes/scrollreveal</t>
  </si>
  <si>
    <t>Animate elements as they scroll into view.</t>
  </si>
  <si>
    <t>pcottle</t>
  </si>
  <si>
    <t>learnGitBranching</t>
  </si>
  <si>
    <t>https://github.com/pcottle/learnGitBranching</t>
  </si>
  <si>
    <t>An interactive git visualization to challenge and educate!</t>
  </si>
  <si>
    <t>iptv-org</t>
  </si>
  <si>
    <t>iptv</t>
  </si>
  <si>
    <t>https://github.com/iptv-org/iptv</t>
  </si>
  <si>
    <t>Collection of 8000+ publicly available IPTV channels from all over the world</t>
  </si>
  <si>
    <t>autoprefixer</t>
  </si>
  <si>
    <t>https://github.com/postcss/autoprefixer</t>
  </si>
  <si>
    <t>Parse CSS and add vendor prefixes to rules by Can I Use</t>
  </si>
  <si>
    <t>rollup</t>
  </si>
  <si>
    <t>https://github.com/rollup/rollup</t>
  </si>
  <si>
    <t>Next-generation ES module bundler</t>
  </si>
  <si>
    <t>chenglou</t>
  </si>
  <si>
    <t>react-motion</t>
  </si>
  <si>
    <t>https://github.com/chenglou/react-motion</t>
  </si>
  <si>
    <t>A spring that solves your animation problems.</t>
  </si>
  <si>
    <t>MostlyAdequate</t>
  </si>
  <si>
    <t>mostly-adequate-guide</t>
  </si>
  <si>
    <t>https://github.com/MostlyAdequate/mostly-adequate-guide</t>
  </si>
  <si>
    <t>Mostly adequate guide to FP (in javascript)</t>
  </si>
  <si>
    <t>feathericons</t>
  </si>
  <si>
    <t>feather</t>
  </si>
  <si>
    <t>https://github.com/feathericons/feather</t>
  </si>
  <si>
    <t>Simply beautiful open source icons</t>
  </si>
  <si>
    <t>draft-js</t>
  </si>
  <si>
    <t>https://github.com/facebook/draft-js</t>
  </si>
  <si>
    <t>A React framework for building text editors.</t>
  </si>
  <si>
    <t>jgraph</t>
  </si>
  <si>
    <t>drawio</t>
  </si>
  <si>
    <t>https://github.com/jgraph/drawio</t>
  </si>
  <si>
    <t>Source to app.diagrams.net</t>
  </si>
  <si>
    <t>segmentio</t>
  </si>
  <si>
    <t>nightmare</t>
  </si>
  <si>
    <t>https://github.com/segmentio/nightmare</t>
  </si>
  <si>
    <t>A high-level browser automation library.</t>
  </si>
  <si>
    <t>ruanyf</t>
  </si>
  <si>
    <t>es6tutorial</t>
  </si>
  <si>
    <t>https://github.com/ruanyf/es6tutorial</t>
  </si>
  <si>
    <t>?ECMAScript 6????????? JavaScript ????????? ECMAScript 6 ????????</t>
  </si>
  <si>
    <t>verekia</t>
  </si>
  <si>
    <t>js-stack-from-scratch</t>
  </si>
  <si>
    <t>https://github.com/verekia/js-stack-from-scratch</t>
  </si>
  <si>
    <t>??? Step-by-step tutorial to build a modern JavaScript stack.</t>
  </si>
  <si>
    <t>tj</t>
  </si>
  <si>
    <t>commander.js</t>
  </si>
  <si>
    <t>https://github.com/tj/commander.js</t>
  </si>
  <si>
    <t>node.js command-line interfaces made easy</t>
  </si>
  <si>
    <t>OAI</t>
  </si>
  <si>
    <t>OpenAPI-Specification</t>
  </si>
  <si>
    <t>https://github.com/OAI/OpenAPI-Specification</t>
  </si>
  <si>
    <t>The OpenAPI Specification Repository</t>
  </si>
  <si>
    <t>docusaurus</t>
  </si>
  <si>
    <t>https://github.com/facebook/docusaurus</t>
  </si>
  <si>
    <t>Easy to maintain open source documentation websites.</t>
  </si>
  <si>
    <t>odoo</t>
  </si>
  <si>
    <t>https://github.com/odoo/odoo</t>
  </si>
  <si>
    <t>Odoo. Open Source Apps To Grow Your Business.</t>
  </si>
  <si>
    <t>bilibili</t>
  </si>
  <si>
    <t>flv.js</t>
  </si>
  <si>
    <t>https://github.com/bilibili/flv.js</t>
  </si>
  <si>
    <t>HTML5 FLV Player</t>
  </si>
  <si>
    <t>swagger-api</t>
  </si>
  <si>
    <t>swagger-ui</t>
  </si>
  <si>
    <t>https://github.com/swagger-api/swagger-ui</t>
  </si>
  <si>
    <t>Swagger UI is a collection of HTML, JavaScript, and CSS assets that dynamically generate beautiful documentation from a Swagger-compliant API.</t>
  </si>
  <si>
    <t>denysdovhan</t>
  </si>
  <si>
    <t>wtfjs</t>
  </si>
  <si>
    <t>https://github.com/denysdovhan/wtfjs</t>
  </si>
  <si>
    <t>A list of funny and tricky JavaScript examples</t>
  </si>
  <si>
    <t>avajs</t>
  </si>
  <si>
    <t>ava</t>
  </si>
  <si>
    <t>https://github.com/avajs/ava</t>
  </si>
  <si>
    <t>Node.js test runner that lets you develop with confidence ?</t>
  </si>
  <si>
    <t>react-bootstrap</t>
  </si>
  <si>
    <t>https://github.com/react-bootstrap/react-bootstrap</t>
  </si>
  <si>
    <t>Bootstrap components built with React</t>
  </si>
  <si>
    <t>jorgebucaran</t>
  </si>
  <si>
    <t>hyperapp</t>
  </si>
  <si>
    <t>https://github.com/jorgebucaran/hyperapp</t>
  </si>
  <si>
    <t>The tiny framework for building hypertext applications.</t>
  </si>
  <si>
    <t>lovell</t>
  </si>
  <si>
    <t>sharp</t>
  </si>
  <si>
    <t>https://github.com/lovell/sharp</t>
  </si>
  <si>
    <t>High performance Node.js image processing, the fastest module to resize JPEG, PNG, WebP and TIFF images. Uses the libvips library.</t>
  </si>
  <si>
    <t>laurent22</t>
  </si>
  <si>
    <t>joplin</t>
  </si>
  <si>
    <t>https://github.com/laurent22/joplin</t>
  </si>
  <si>
    <t>Joplin - an open source note taking and to-do application with synchronization capabilities for Windows, macOS, Linux, Android and iOS. Forum: https://discourse.joplinapp.org/</t>
  </si>
  <si>
    <t>poteto</t>
  </si>
  <si>
    <t>hiring-without-whiteboards</t>
  </si>
  <si>
    <t>https://github.com/poteto/hiring-without-whiteboards</t>
  </si>
  <si>
    <t>??  Companies that don't have a broken hiring process</t>
  </si>
  <si>
    <t>vuepress</t>
  </si>
  <si>
    <t>https://github.com/vuejs/vuepress</t>
  </si>
  <si>
    <t>? Minimalistic Vue-powered static site generator</t>
  </si>
  <si>
    <t>necolas</t>
  </si>
  <si>
    <t>react-native-web</t>
  </si>
  <si>
    <t>https://github.com/necolas/react-native-web</t>
  </si>
  <si>
    <t>React Native for Web</t>
  </si>
  <si>
    <t>BoostIO</t>
  </si>
  <si>
    <t>Boostnote</t>
  </si>
  <si>
    <t>https://github.com/BoostIO/Boostnote</t>
  </si>
  <si>
    <t>A markdown editor for developers on Mac, Windows and Linux.</t>
  </si>
  <si>
    <t>YMFE</t>
  </si>
  <si>
    <t>yapi</t>
  </si>
  <si>
    <t>https://github.com/YMFE/yapi</t>
  </si>
  <si>
    <t>YApi ????????????????QA????????????</t>
  </si>
  <si>
    <t>reselect</t>
  </si>
  <si>
    <t>https://github.com/reduxjs/reselect</t>
  </si>
  <si>
    <t>Selector library for Redux</t>
  </si>
  <si>
    <t>getredash</t>
  </si>
  <si>
    <t>redash</t>
  </si>
  <si>
    <t>https://github.com/getredash/redash</t>
  </si>
  <si>
    <t>Make Your Company Data Driven. Connect to any data source, easily visualize, dashboard and share your data.</t>
  </si>
  <si>
    <t>eslint</t>
  </si>
  <si>
    <t>https://github.com/eslint/eslint</t>
  </si>
  <si>
    <t>Find and fix problems in your JavaScript code.</t>
  </si>
  <si>
    <t>jhipster</t>
  </si>
  <si>
    <t>generator-jhipster</t>
  </si>
  <si>
    <t>https://github.com/jhipster/generator-jhipster</t>
  </si>
  <si>
    <t>JHipster is a development platform to quickly generate, develop, &amp; deploy modern web applications &amp; microservice architectures.</t>
  </si>
  <si>
    <t>highlightjs</t>
  </si>
  <si>
    <t>highlight.js</t>
  </si>
  <si>
    <t>https://github.com/highlightjs/highlight.js</t>
  </si>
  <si>
    <t>Javascript syntax highlighter</t>
  </si>
  <si>
    <t>vue-router</t>
  </si>
  <si>
    <t>https://github.com/vuejs/vue-router</t>
  </si>
  <si>
    <t>? The official router for Vue.js.</t>
  </si>
  <si>
    <t>goldfire</t>
  </si>
  <si>
    <t>howler.js</t>
  </si>
  <si>
    <t>https://github.com/goldfire/howler.js</t>
  </si>
  <si>
    <t>Javascript audio library for the modern web.</t>
  </si>
  <si>
    <t>flux</t>
  </si>
  <si>
    <t>https://github.com/facebook/flux</t>
  </si>
  <si>
    <t>Application Architecture for Building User Interfaces</t>
  </si>
  <si>
    <t>zhaoolee</t>
  </si>
  <si>
    <t>ChromeAppHeroes</t>
  </si>
  <si>
    <t>https://github.com/zhaoolee/ChromeAppHeroes</t>
  </si>
  <si>
    <t>???-Chrome?????, ????Chrome??????????, ?Chrome?????????~  ChromePluginHeroes, Write a Chinese manual for the excellent Chrome plugin, let the Chrome plugin heroes benefit the human~ ????0?1?????</t>
  </si>
  <si>
    <t>defunkt</t>
  </si>
  <si>
    <t>jquery-pjax</t>
  </si>
  <si>
    <t>https://github.com/defunkt/jquery-pjax</t>
  </si>
  <si>
    <t>pushState + ajax = pjax</t>
  </si>
  <si>
    <t>git-tips</t>
  </si>
  <si>
    <t>tips</t>
  </si>
  <si>
    <t>https://github.com/git-tips/tips</t>
  </si>
  <si>
    <t>Most commonly used git tips and tricks.</t>
  </si>
  <si>
    <t>material</t>
  </si>
  <si>
    <t>https://github.com/angular/material</t>
  </si>
  <si>
    <t>Material design for AngularJS</t>
  </si>
  <si>
    <t>marktext</t>
  </si>
  <si>
    <t>https://github.com/marktext/marktext</t>
  </si>
  <si>
    <t>?A simple and elegant markdown editor, available for Linux, macOS and Windows.</t>
  </si>
  <si>
    <t>graphql</t>
  </si>
  <si>
    <t>graphql-js</t>
  </si>
  <si>
    <t>https://github.com/graphql/graphql-js</t>
  </si>
  <si>
    <t>A reference implementation of GraphQL for JavaScript</t>
  </si>
  <si>
    <t>wekan</t>
  </si>
  <si>
    <t>https://github.com/wekan/wekan</t>
  </si>
  <si>
    <t>The open-source kanban (built with Meteor). Keep variable/table/field names camelCase. For translations, only add Pull Request changes to wekan/i18n/en.i18n.json , other translations are done at https://transifex.com/wekan/wekan only.</t>
  </si>
  <si>
    <t>fabricjs</t>
  </si>
  <si>
    <t>fabric.js</t>
  </si>
  <si>
    <t>https://github.com/fabricjs/fabric.js</t>
  </si>
  <si>
    <t>Javascript Canvas Library, SVG-to-Canvas (&amp; canvas-to-SVG) Parser</t>
  </si>
  <si>
    <t>less</t>
  </si>
  <si>
    <t>less.js</t>
  </si>
  <si>
    <t>https://github.com/less/less.js</t>
  </si>
  <si>
    <t>Less. The dynamic stylesheet language.</t>
  </si>
  <si>
    <t>Binaryify</t>
  </si>
  <si>
    <t>NeteaseCloudMusicApi</t>
  </si>
  <si>
    <t>https://github.com/Binaryify/NeteaseCloudMusicApi</t>
  </si>
  <si>
    <t>????? Node.js API service</t>
  </si>
  <si>
    <t>pkg</t>
  </si>
  <si>
    <t>https://github.com/vercel/pkg</t>
  </si>
  <si>
    <t>Package your Node.js project into an executable</t>
  </si>
  <si>
    <t>twitter</t>
  </si>
  <si>
    <t>typeahead.js</t>
  </si>
  <si>
    <t>https://github.com/twitter/typeahead.js</t>
  </si>
  <si>
    <t>typeahead.js is a fast and fully-featured autocomplete library</t>
  </si>
  <si>
    <t>js-cookie</t>
  </si>
  <si>
    <t>https://github.com/js-cookie/js-cookie</t>
  </si>
  <si>
    <t>A simple, lightweight JavaScript API for handling browser cookies</t>
  </si>
  <si>
    <t>JacksonTian</t>
  </si>
  <si>
    <t>fks</t>
  </si>
  <si>
    <t>https://github.com/JacksonTian/fks</t>
  </si>
  <si>
    <t>?????? Frontend Knowledge Structure</t>
  </si>
  <si>
    <t>validatorjs</t>
  </si>
  <si>
    <t>validator.js</t>
  </si>
  <si>
    <t>https://github.com/validatorjs/validator.js</t>
  </si>
  <si>
    <t>String validation</t>
  </si>
  <si>
    <t>mojs</t>
  </si>
  <si>
    <t>https://github.com/mojs/mojs</t>
  </si>
  <si>
    <t>The motion graphics toolbelt for the web</t>
  </si>
  <si>
    <t>nosir</t>
  </si>
  <si>
    <t>cleave.js</t>
  </si>
  <si>
    <t>https://github.com/nosir/cleave.js</t>
  </si>
  <si>
    <t>Format input text content when you are typing...</t>
  </si>
  <si>
    <t>typescript-cheatsheets</t>
  </si>
  <si>
    <t>react-typescript-cheatsheet</t>
  </si>
  <si>
    <t>https://github.com/typescript-cheatsheets/react-typescript-cheatsheet</t>
  </si>
  <si>
    <t>Cheatsheets for experienced React developers getting started with TypeScript</t>
  </si>
  <si>
    <t>eggjs</t>
  </si>
  <si>
    <t>egg</t>
  </si>
  <si>
    <t>https://github.com/eggjs/egg</t>
  </si>
  <si>
    <t>? Born to build better enterprise frameworks and apps with Node.js &amp; Koa</t>
  </si>
  <si>
    <t>winstonjs</t>
  </si>
  <si>
    <t>winston</t>
  </si>
  <si>
    <t>https://github.com/winstonjs/winston</t>
  </si>
  <si>
    <t>A logger for just about everything.</t>
  </si>
  <si>
    <t>alsotang</t>
  </si>
  <si>
    <t>node-lessons</t>
  </si>
  <si>
    <t>https://github.com/alsotang/node-lessons</t>
  </si>
  <si>
    <t>:closed_book:?Node.js ?????? by alsotang</t>
  </si>
  <si>
    <t>quasarframework</t>
  </si>
  <si>
    <t>quasar</t>
  </si>
  <si>
    <t>https://github.com/quasarframework/quasar</t>
  </si>
  <si>
    <t>Quasar Framework - Build high-performance VueJS user interfaces in record time</t>
  </si>
  <si>
    <t>mysqljs</t>
  </si>
  <si>
    <t>mysql</t>
  </si>
  <si>
    <t>https://github.com/mysqljs/mysql</t>
  </si>
  <si>
    <t>A pure node.js JavaScript Client implementing the MySQL protocol.</t>
  </si>
  <si>
    <t>framework7io</t>
  </si>
  <si>
    <t>framework7</t>
  </si>
  <si>
    <t>https://github.com/framework7io/framework7</t>
  </si>
  <si>
    <t>Full featured HTML framework for building iOS &amp; Android apps</t>
  </si>
  <si>
    <t>hubotio</t>
  </si>
  <si>
    <t>hubot</t>
  </si>
  <si>
    <t>https://github.com/hubotio/hubot</t>
  </si>
  <si>
    <t>A customizable life embetterment robot.</t>
  </si>
  <si>
    <t>popperjs</t>
  </si>
  <si>
    <t>popper-core</t>
  </si>
  <si>
    <t>https://github.com/popperjs/popper-core</t>
  </si>
  <si>
    <t>?Positioning tooltips and popovers is difficult. Popper is here to help!</t>
  </si>
  <si>
    <t>handlebars-lang</t>
  </si>
  <si>
    <t>handlebars.js</t>
  </si>
  <si>
    <t>https://github.com/handlebars-lang/handlebars.js</t>
  </si>
  <si>
    <t>GitSquared</t>
  </si>
  <si>
    <t>edex-ui</t>
  </si>
  <si>
    <t>https://github.com/GitSquared/edex-ui</t>
  </si>
  <si>
    <t>A cross-platform, customizable science fiction terminal emulator with advanced monitoring &amp; touchscreen support.</t>
  </si>
  <si>
    <t>fastify</t>
  </si>
  <si>
    <t>https://github.com/fastify/fastify</t>
  </si>
  <si>
    <t>Fast and low overhead web framework, for Node.js</t>
  </si>
  <si>
    <t>sideway</t>
  </si>
  <si>
    <t>joi</t>
  </si>
  <si>
    <t>https://github.com/sideway/joi</t>
  </si>
  <si>
    <t>The most powerful data validation library for JS</t>
  </si>
  <si>
    <t>jamiebuilds</t>
  </si>
  <si>
    <t>react-loadable</t>
  </si>
  <si>
    <t>https://github.com/jamiebuilds/react-loadable</t>
  </si>
  <si>
    <t>:hourglass_flowing_sand: A higher order component for loading components with promises.</t>
  </si>
  <si>
    <t>portainer</t>
  </si>
  <si>
    <t>https://github.com/portainer/portainer</t>
  </si>
  <si>
    <t>Making Docker management easy.</t>
  </si>
  <si>
    <t>visionmedia</t>
  </si>
  <si>
    <t>superagent</t>
  </si>
  <si>
    <t>https://github.com/visionmedia/superagent</t>
  </si>
  <si>
    <t>Ajax for Node.js and browsers (JS HTTP client)</t>
  </si>
  <si>
    <t>react-demos</t>
  </si>
  <si>
    <t>https://github.com/ruanyf/react-demos</t>
  </si>
  <si>
    <t>a collection of simple demos of React.js</t>
  </si>
  <si>
    <t>menzi11</t>
  </si>
  <si>
    <t>BullshitGenerator</t>
  </si>
  <si>
    <t>https://github.com/menzi11/BullshitGenerator</t>
  </si>
  <si>
    <t>Needs to generate some texts to test if my GUI rendering codes good or not. so I made this.</t>
  </si>
  <si>
    <t>aFarkas</t>
  </si>
  <si>
    <t>lazysizes</t>
  </si>
  <si>
    <t>https://github.com/aFarkas/lazysizes</t>
  </si>
  <si>
    <t>High performance and SEO friendly lazy loader for images (responsive and normal), iframes and more, that detects any visibility changes triggered through user interaction, CSS or JavaScript without configuration.</t>
  </si>
  <si>
    <t>fbsamples</t>
  </si>
  <si>
    <t>f8app</t>
  </si>
  <si>
    <t>https://github.com/fbsamples/f8app</t>
  </si>
  <si>
    <t>Source code of the official F8 app of 2017, powered by React Native and other Facebook open source projects.</t>
  </si>
  <si>
    <t>philc</t>
  </si>
  <si>
    <t>vimium</t>
  </si>
  <si>
    <t>https://github.com/philc/vimium</t>
  </si>
  <si>
    <t>The hacker's browser.</t>
  </si>
  <si>
    <t>yaronn</t>
  </si>
  <si>
    <t>blessed-contrib</t>
  </si>
  <si>
    <t>https://github.com/yaronn/blessed-contrib</t>
  </si>
  <si>
    <t>Build terminal dashboards using ascii/ansi art and javascript</t>
  </si>
  <si>
    <t>ampproject</t>
  </si>
  <si>
    <t>amphtml</t>
  </si>
  <si>
    <t>https://github.com/ampproject/amphtml</t>
  </si>
  <si>
    <t>The AMP web component framework.</t>
  </si>
  <si>
    <t>oblador</t>
  </si>
  <si>
    <t>react-native-vector-icons</t>
  </si>
  <si>
    <t>https://github.com/oblador/react-native-vector-icons</t>
  </si>
  <si>
    <t>Customizable Icons for React Native with support for NavBar/TabBar, image source and full styling.</t>
  </si>
  <si>
    <t>nfl</t>
  </si>
  <si>
    <t>react-helmet</t>
  </si>
  <si>
    <t>https://github.com/nfl/react-helmet</t>
  </si>
  <si>
    <t>A document head manager for React</t>
  </si>
  <si>
    <t>lowdb</t>
  </si>
  <si>
    <t>https://github.com/typicode/lowdb</t>
  </si>
  <si>
    <t>?? lowdb is a small local JSON database powered by Lodash (supports Node, Electron and the browser)</t>
  </si>
  <si>
    <t>processing</t>
  </si>
  <si>
    <t>p5.js</t>
  </si>
  <si>
    <t>https://github.com/processing/p5.js</t>
  </si>
  <si>
    <t>p5.js is a client-side JS platform that empowers artists, designers, students, and anyone to learn to code and express themselves creatively on the web. It is based on the core principles of Processing. http://twitter.com/p5xjs —</t>
  </si>
  <si>
    <t>FormidableLabs</t>
  </si>
  <si>
    <t>webpack-dashboard</t>
  </si>
  <si>
    <t>https://github.com/FormidableLabs/webpack-dashboard</t>
  </si>
  <si>
    <t>A CLI dashboard for webpack dev server</t>
  </si>
  <si>
    <t>jumpserver</t>
  </si>
  <si>
    <t>https://github.com/jumpserver/jumpserver</t>
  </si>
  <si>
    <t>JumpServer ??????????????? 4A ????????????</t>
  </si>
  <si>
    <t>geeeeeeeeek</t>
  </si>
  <si>
    <t>electronic-wechat</t>
  </si>
  <si>
    <t>https://github.com/geeeeeeeeek/electronic-wechat</t>
  </si>
  <si>
    <t>:speech_balloon: A better WeChat on macOS and Linux. Built with Electron by Zhongyi Tong.</t>
  </si>
  <si>
    <t>amazeui</t>
  </si>
  <si>
    <t>https://github.com/amazeui/amazeui</t>
  </si>
  <si>
    <t>Amaze UI, a mobile-first and modular front-end framework.</t>
  </si>
  <si>
    <t>frappe</t>
  </si>
  <si>
    <t>charts</t>
  </si>
  <si>
    <t>https://github.com/frappe/charts</t>
  </si>
  <si>
    <t>Simple, responsive, modern SVG Charts with zero dependencies</t>
  </si>
  <si>
    <t>michalsnik</t>
  </si>
  <si>
    <t>aos</t>
  </si>
  <si>
    <t>https://github.com/michalsnik/aos</t>
  </si>
  <si>
    <t>Animate on scroll library</t>
  </si>
  <si>
    <t>angular-seed</t>
  </si>
  <si>
    <t>https://github.com/angular/angular-seed</t>
  </si>
  <si>
    <t>Seed project for angular apps.</t>
  </si>
  <si>
    <t>pouchdb</t>
  </si>
  <si>
    <t>https://github.com/pouchdb/pouchdb</t>
  </si>
  <si>
    <t>:koala: - PouchDB is a pocket-sized database.</t>
  </si>
  <si>
    <t>jitsi</t>
  </si>
  <si>
    <t>jitsi-meet</t>
  </si>
  <si>
    <t>https://github.com/jitsi/jitsi-meet</t>
  </si>
  <si>
    <t>Jitsi Meet - Secure, Simple and Scalable Video Conferences that you use as a standalone app or embed in your web application.</t>
  </si>
  <si>
    <t>youzan</t>
  </si>
  <si>
    <t>vant-weapp</t>
  </si>
  <si>
    <t>https://github.com/youzan/vant-weapp</t>
  </si>
  <si>
    <t>????????? UI ???</t>
  </si>
  <si>
    <t>substack</t>
  </si>
  <si>
    <t>stream-handbook</t>
  </si>
  <si>
    <t>https://github.com/substack/stream-handbook</t>
  </si>
  <si>
    <t>how to write node programs with streams</t>
  </si>
  <si>
    <t>zloirock</t>
  </si>
  <si>
    <t>core-js</t>
  </si>
  <si>
    <t>https://github.com/zloirock/core-js</t>
  </si>
  <si>
    <t>Standard Library</t>
  </si>
  <si>
    <t>maxwellito</t>
  </si>
  <si>
    <t>vivus</t>
  </si>
  <si>
    <t>https://github.com/maxwellito/vivus</t>
  </si>
  <si>
    <t>JavaScript library to make drawing animation on SVG</t>
  </si>
  <si>
    <t>grab</t>
  </si>
  <si>
    <t>front-end-guide</t>
  </si>
  <si>
    <t>https://github.com/grab/front-end-guide</t>
  </si>
  <si>
    <t>? Study guide and introduction to the modern front end stack.</t>
  </si>
  <si>
    <t>marcuswestin</t>
  </si>
  <si>
    <t>store.js</t>
  </si>
  <si>
    <t>https://github.com/marcuswestin/store.js</t>
  </si>
  <si>
    <t>Cross-browser storage for all use cases, used across the web.</t>
  </si>
  <si>
    <t>LeCoupa</t>
  </si>
  <si>
    <t>awesome-cheatsheets</t>
  </si>
  <si>
    <t>https://github.com/LeCoupa/awesome-cheatsheets</t>
  </si>
  <si>
    <t>?????? Awesome cheatsheets for popular programming languages, frameworks and development tools. They include everything you should know in one single file.</t>
  </si>
  <si>
    <t>NodeRedis</t>
  </si>
  <si>
    <t>node-redis</t>
  </si>
  <si>
    <t>https://github.com/NodeRedis/node-redis</t>
  </si>
  <si>
    <t>A high performance Node.js Redis client.</t>
  </si>
  <si>
    <t>SBoudrias</t>
  </si>
  <si>
    <t>Inquirer.js</t>
  </si>
  <si>
    <t>https://github.com/SBoudrias/Inquirer.js</t>
  </si>
  <si>
    <t>A collection of common interactive command line user interfaces.</t>
  </si>
  <si>
    <t>remoteintech</t>
  </si>
  <si>
    <t>remote-jobs</t>
  </si>
  <si>
    <t>https://github.com/remoteintech/remote-jobs</t>
  </si>
  <si>
    <t>A list of semi to fully remote-friendly companies in tech.</t>
  </si>
  <si>
    <t>lllyasviel</t>
  </si>
  <si>
    <t>style2paints</t>
  </si>
  <si>
    <t>https://github.com/lllyasviel/style2paints</t>
  </si>
  <si>
    <t>sketch + style = paints :art: (TOG2018/SIGGRAPH2018ASIA)</t>
  </si>
  <si>
    <t>mui</t>
  </si>
  <si>
    <t>https://github.com/dcloudio/mui</t>
  </si>
  <si>
    <t>?????APP????????</t>
  </si>
  <si>
    <t>auth0</t>
  </si>
  <si>
    <t>node-jsonwebtoken</t>
  </si>
  <si>
    <t>https://github.com/auth0/node-jsonwebtoken</t>
  </si>
  <si>
    <t>JsonWebToken implementation for node.js http://self-issued.info/docs/draft-ietf-oauth-json-web-token.html</t>
  </si>
  <si>
    <t>adobe-webplatform</t>
  </si>
  <si>
    <t>Snap.svg</t>
  </si>
  <si>
    <t>https://github.com/adobe-webplatform/Snap.svg</t>
  </si>
  <si>
    <t>The JavaScript library for modern SVG graphics.</t>
  </si>
  <si>
    <t>contributing size &lt; 0.5kB.
contributing is not in Markdown.</t>
  </si>
  <si>
    <t>nodemailer</t>
  </si>
  <si>
    <t>https://github.com/nodemailer/nodemailer</t>
  </si>
  <si>
    <t>?? Send e-mails with Node.JS – easy as cake!</t>
  </si>
  <si>
    <t>EastWorld</t>
  </si>
  <si>
    <t>wechat-app-mall</t>
  </si>
  <si>
    <t>https://github.com/EastWorld/wechat-app-mall</t>
  </si>
  <si>
    <t>???????????????</t>
  </si>
  <si>
    <t>haizlin</t>
  </si>
  <si>
    <t>fe-interview</t>
  </si>
  <si>
    <t>https://github.com/haizlin/fe-interview</t>
  </si>
  <si>
    <t>?????? 3+1????????????????????????????????5?????????????????????3000+???????????HTML/CSS/JavaScript/Vue/React/Nodejs/TypeScript/ECMAScritpt/Webpack/Jquery/???/???……</t>
  </si>
  <si>
    <t>feathersjs</t>
  </si>
  <si>
    <t>feathers</t>
  </si>
  <si>
    <t>https://github.com/feathersjs/feathers</t>
  </si>
  <si>
    <t>A framework for real-time applications and REST APIs with JavaScript and TypeScript</t>
  </si>
  <si>
    <t>sass</t>
  </si>
  <si>
    <t>https://github.com/sass/sass</t>
  </si>
  <si>
    <t>Sass makes CSS fun!</t>
  </si>
  <si>
    <t>classnames</t>
  </si>
  <si>
    <t>https://github.com/JedWatson/classnames</t>
  </si>
  <si>
    <t>A simple javascript utility for conditionally joining classNames together</t>
  </si>
  <si>
    <t>knex</t>
  </si>
  <si>
    <t>https://github.com/knex/knex</t>
  </si>
  <si>
    <t>A query builder for PostgreSQL, MySQL and SQLite3, designed to be flexible, portable, and fun to use.</t>
  </si>
  <si>
    <t>SimulatedGREG</t>
  </si>
  <si>
    <t>electron-vue</t>
  </si>
  <si>
    <t>https://github.com/SimulatedGREG/electron-vue</t>
  </si>
  <si>
    <t>An Electron &amp; Vue.js quick start boilerplate with vue-cli scaffolding, common Vue plugins, electron-packager/electron-builder, unit/e2e testing, vue-devtools, and webpack.</t>
  </si>
  <si>
    <t>hapijs</t>
  </si>
  <si>
    <t>hapi</t>
  </si>
  <si>
    <t>https://github.com/hapijs/hapi</t>
  </si>
  <si>
    <t>The Simple, Secure Framework Developers Trust</t>
  </si>
  <si>
    <t>Vue.Draggable</t>
  </si>
  <si>
    <t>https://github.com/SortableJS/Vue.Draggable</t>
  </si>
  <si>
    <t>Vue drag-and-drop component based on Sortable.js</t>
  </si>
  <si>
    <t>wulkano</t>
  </si>
  <si>
    <t>Kap</t>
  </si>
  <si>
    <t>https://github.com/wulkano/Kap</t>
  </si>
  <si>
    <t>An open-source screen recorder built with web technology</t>
  </si>
  <si>
    <t>requirejs</t>
  </si>
  <si>
    <t>https://github.com/requirejs/requirejs</t>
  </si>
  <si>
    <t>A file and module loader for JavaScript</t>
  </si>
  <si>
    <t>MichMich</t>
  </si>
  <si>
    <t>MagicMirror</t>
  </si>
  <si>
    <t>https://github.com/MichMich/MagicMirror</t>
  </si>
  <si>
    <t>MagicMirror² is an open source modular smart mirror platform. With a growing list of installable modules, the MagicMirror² allows you to convert your hallway or bathroom mirror into your personal assistant.</t>
  </si>
  <si>
    <t>node-inspector</t>
  </si>
  <si>
    <t>https://github.com/node-inspector/node-inspector</t>
  </si>
  <si>
    <t>Node.js debugger based on Blink Developer Tools</t>
  </si>
  <si>
    <t>cubiq</t>
  </si>
  <si>
    <t>iscroll</t>
  </si>
  <si>
    <t>https://github.com/cubiq/iscroll</t>
  </si>
  <si>
    <t>Smooth scrolling for the web</t>
  </si>
  <si>
    <t>testing-library</t>
  </si>
  <si>
    <t>react-testing-library</t>
  </si>
  <si>
    <t>https://github.com/testing-library/react-testing-library</t>
  </si>
  <si>
    <t>? Simple and complete React DOM testing utilities that encourage good testing practices.</t>
  </si>
  <si>
    <t>janpaepke</t>
  </si>
  <si>
    <t>ScrollMagic</t>
  </si>
  <si>
    <t>https://github.com/janpaepke/ScrollMagic</t>
  </si>
  <si>
    <t>The javascript library for magical scroll interactions.</t>
  </si>
  <si>
    <t>selectize</t>
  </si>
  <si>
    <t>selectize.js</t>
  </si>
  <si>
    <t>https://github.com/selectize/selectize.js</t>
  </si>
  <si>
    <t>Selectize is the hybrid of a textbox and &lt;select&gt; box. It's jQuery based and it has autocomplete and native-feeling keyboard navigation; useful for tagging, contact lists, etc.</t>
  </si>
  <si>
    <t>redux-form</t>
  </si>
  <si>
    <t>https://github.com/redux-form/redux-form</t>
  </si>
  <si>
    <t>A Higher Order Component using react-redux to keep form state in a Redux store</t>
  </si>
  <si>
    <t>MithrilJS</t>
  </si>
  <si>
    <t>mithril.js</t>
  </si>
  <si>
    <t>https://github.com/MithrilJS/mithril.js</t>
  </si>
  <si>
    <t>A JavaScript Framework for Building Brilliant Applications</t>
  </si>
  <si>
    <t>netlify</t>
  </si>
  <si>
    <t>netlify-cms</t>
  </si>
  <si>
    <t>https://github.com/netlify/netlify-cms</t>
  </si>
  <si>
    <t>A Git-based CMS for Static Site Generators</t>
  </si>
  <si>
    <t>gionkunz</t>
  </si>
  <si>
    <t>chartist-js</t>
  </si>
  <si>
    <t>https://github.com/gionkunz/chartist-js</t>
  </si>
  <si>
    <t>Simple responsive charts</t>
  </si>
  <si>
    <t>KaTeX</t>
  </si>
  <si>
    <t>https://github.com/KaTeX/KaTeX</t>
  </si>
  <si>
    <t>Fast math typesetting for the web.</t>
  </si>
  <si>
    <t>infinitered</t>
  </si>
  <si>
    <t>reactotron</t>
  </si>
  <si>
    <t>https://github.com/infinitered/reactotron</t>
  </si>
  <si>
    <t>A desktop app for inspecting your React JS and React Native projects. macOS, Linux, and Windows.</t>
  </si>
  <si>
    <t>uxsolutions</t>
  </si>
  <si>
    <t>bootstrap-datepicker</t>
  </si>
  <si>
    <t>https://github.com/uxsolutions/bootstrap-datepicker</t>
  </si>
  <si>
    <t>A datepicker for twitter bootstrap (@twbs)</t>
  </si>
  <si>
    <t>pomber</t>
  </si>
  <si>
    <t>git-history</t>
  </si>
  <si>
    <t>https://github.com/pomber/git-history</t>
  </si>
  <si>
    <t>Quickly browse the history of a file from any git repository</t>
  </si>
  <si>
    <t>ryanhanwu</t>
  </si>
  <si>
    <t>How-To-Ask-Questions-The-Smart-Way</t>
  </si>
  <si>
    <t>https://github.com/ryanhanwu/How-To-Ask-Questions-The-Smart-Way</t>
  </si>
  <si>
    <t>??????? Hacker Eric S. Raymond ???????????????????????????</t>
  </si>
  <si>
    <t>badges</t>
  </si>
  <si>
    <t>shields</t>
  </si>
  <si>
    <t>https://github.com/badges/shields</t>
  </si>
  <si>
    <t>Concise, consistent, and legible badges in SVG and raster format</t>
  </si>
  <si>
    <t>VerbalExpressions</t>
  </si>
  <si>
    <t>JSVerbalExpressions</t>
  </si>
  <si>
    <t>https://github.com/VerbalExpressions/JSVerbalExpressions</t>
  </si>
  <si>
    <t>JavaScript Regular expressions made easy</t>
  </si>
  <si>
    <t>STRML</t>
  </si>
  <si>
    <t>react-grid-layout</t>
  </si>
  <si>
    <t>https://github.com/STRML/react-grid-layout</t>
  </si>
  <si>
    <t>A draggable and resizable grid layout with responsive breakpoints, for React.</t>
  </si>
  <si>
    <t>scottjehl</t>
  </si>
  <si>
    <t>Respond</t>
  </si>
  <si>
    <t>https://github.com/scottjehl/Respond</t>
  </si>
  <si>
    <t>A fast &amp; lightweight polyfill for min/max-width CSS3 Media Queries (for IE 6-8, and more)</t>
  </si>
  <si>
    <t>kamranahmedse</t>
  </si>
  <si>
    <t>driver.js</t>
  </si>
  <si>
    <t>https://github.com/kamranahmedse/driver.js</t>
  </si>
  <si>
    <t>A light-weight, no-dependency, vanilla JavaScript engine to drive the user's focus across the page</t>
  </si>
  <si>
    <t>sweetalert2</t>
  </si>
  <si>
    <t>https://github.com/sweetalert2/sweetalert2</t>
  </si>
  <si>
    <t>A beautiful, responsive, highly customizable and accessible (WAI-ARIA) replacement for JavaScript's popup boxes. Zero dependencies.</t>
  </si>
  <si>
    <t>redux-devtools</t>
  </si>
  <si>
    <t>https://github.com/reduxjs/redux-devtools</t>
  </si>
  <si>
    <t>DevTools for Redux with hot reloading, action replay, and customizable UI</t>
  </si>
  <si>
    <t>Semantic-UI-React</t>
  </si>
  <si>
    <t>https://github.com/Semantic-Org/Semantic-UI-React</t>
  </si>
  <si>
    <t>The official Semantic-UI-React integration</t>
  </si>
  <si>
    <t>ptmt</t>
  </si>
  <si>
    <t>react-native-macos</t>
  </si>
  <si>
    <t>https://github.com/ptmt/react-native-macos</t>
  </si>
  <si>
    <t>[deprecated in favor of https://microsoft.github.io/react-native-windows/] React Native for macOS is an experimental fork for writing desktop apps using Cocoa</t>
  </si>
  <si>
    <t>aurelia</t>
  </si>
  <si>
    <t>framework</t>
  </si>
  <si>
    <t>https://github.com/aurelia/framework</t>
  </si>
  <si>
    <t>The Aurelia 1 framework entry point, bringing together all the required sub-modules of Aurelia.</t>
  </si>
  <si>
    <t>jwagner</t>
  </si>
  <si>
    <t>smartcrop.js</t>
  </si>
  <si>
    <t>https://github.com/jwagner/smartcrop.js</t>
  </si>
  <si>
    <t>Content aware image cropping</t>
  </si>
  <si>
    <t>artf</t>
  </si>
  <si>
    <t>grapesjs</t>
  </si>
  <si>
    <t>https://github.com/artf/grapesjs</t>
  </si>
  <si>
    <t>Free and Open source Web Builder Framework. Next generation tool for building templates without coding</t>
  </si>
  <si>
    <t>DrkSephy</t>
  </si>
  <si>
    <t>es6-cheatsheet</t>
  </si>
  <si>
    <t>https://github.com/DrkSephy/es6-cheatsheet</t>
  </si>
  <si>
    <t>ES2015 [ES6] cheatsheet containing tips, tricks, best practices and code snippets</t>
  </si>
  <si>
    <t>http-party</t>
  </si>
  <si>
    <t>node-http-proxy</t>
  </si>
  <si>
    <t>https://github.com/http-party/node-http-proxy</t>
  </si>
  <si>
    <t>A full-featured http proxy for node.js</t>
  </si>
  <si>
    <t>karma-runner</t>
  </si>
  <si>
    <t>karma</t>
  </si>
  <si>
    <t>https://github.com/karma-runner/karma</t>
  </si>
  <si>
    <t>Spectacular Test Runner for JavaScript</t>
  </si>
  <si>
    <t>jaredreich</t>
  </si>
  <si>
    <t>pell</t>
  </si>
  <si>
    <t>https://github.com/jaredreich/pell</t>
  </si>
  <si>
    <t>? the simplest and smallest WYSIWYG text editor for web, with no dependencies</t>
  </si>
  <si>
    <t>co</t>
  </si>
  <si>
    <t>https://github.com/tj/co</t>
  </si>
  <si>
    <t>The ultimate generator based flow-control goodness for nodejs (supports thunks, promises, etc)</t>
  </si>
  <si>
    <t>shelljs</t>
  </si>
  <si>
    <t>https://github.com/shelljs/shelljs</t>
  </si>
  <si>
    <t>:shell: Portable Unix shell commands for Node.js</t>
  </si>
  <si>
    <t>BrainJS</t>
  </si>
  <si>
    <t>brain.js</t>
  </si>
  <si>
    <t>https://github.com/BrainJS/brain.js</t>
  </si>
  <si>
    <t>? Neural networks in JavaScript</t>
  </si>
  <si>
    <t>BrowserSync</t>
  </si>
  <si>
    <t>browser-sync</t>
  </si>
  <si>
    <t>https://github.com/BrowserSync/browser-sync</t>
  </si>
  <si>
    <t>Keep multiple browsers &amp; devices in sync when building websites. http://browsersync.io</t>
  </si>
  <si>
    <t>greensock</t>
  </si>
  <si>
    <t>GSAP</t>
  </si>
  <si>
    <t>https://github.com/greensock/GSAP</t>
  </si>
  <si>
    <t>GreenSock's GSAP JavaScript animation library (including Draggable).</t>
  </si>
  <si>
    <t>Shopify</t>
  </si>
  <si>
    <t>dashing</t>
  </si>
  <si>
    <t>https://github.com/Shopify/dashing</t>
  </si>
  <si>
    <t>The exceptionally handsome dashboard framework in Ruby and Coffeescript.</t>
  </si>
  <si>
    <t>fingerprintjs</t>
  </si>
  <si>
    <t>fingerprintjs2</t>
  </si>
  <si>
    <t>https://github.com/fingerprintjs/fingerprintjs2</t>
  </si>
  <si>
    <t>Modern &amp; flexible browser fingerprinting library</t>
  </si>
  <si>
    <t>openstf</t>
  </si>
  <si>
    <t>stf</t>
  </si>
  <si>
    <t>https://github.com/openstf/stf</t>
  </si>
  <si>
    <t>Control and manage Android devices from your browser.</t>
  </si>
  <si>
    <t>krisk</t>
  </si>
  <si>
    <t>Fuse</t>
  </si>
  <si>
    <t>https://github.com/krisk/Fuse</t>
  </si>
  <si>
    <t>Lightweight fuzzy-search, in JavaScript</t>
  </si>
  <si>
    <t>pikapkg</t>
  </si>
  <si>
    <t>snowpack</t>
  </si>
  <si>
    <t>https://github.com/pikapkg/snowpack</t>
  </si>
  <si>
    <t>The near-instant build tool for modern web apps.</t>
  </si>
  <si>
    <t>Magnific-Popup</t>
  </si>
  <si>
    <t>https://github.com/dimsemenov/Magnific-Popup</t>
  </si>
  <si>
    <t>Light and responsive lightbox script with focus on performance.</t>
  </si>
  <si>
    <t>akveo</t>
  </si>
  <si>
    <t>blur-admin</t>
  </si>
  <si>
    <t>https://github.com/akveo/blur-admin</t>
  </si>
  <si>
    <t>AngularJS Bootstrap Admin Panel Framework</t>
  </si>
  <si>
    <t>gpujs</t>
  </si>
  <si>
    <t>gpu.js</t>
  </si>
  <si>
    <t>https://github.com/gpujs/gpu.js</t>
  </si>
  <si>
    <t>GPU Accelerated JavaScript</t>
  </si>
  <si>
    <t>nondanee</t>
  </si>
  <si>
    <t>UnblockNeteaseMusic</t>
  </si>
  <si>
    <t>https://github.com/nondanee/UnblockNeteaseMusic</t>
  </si>
  <si>
    <t>Revive unavailable songs for Netease Cloud Music</t>
  </si>
  <si>
    <t>thomaspark</t>
  </si>
  <si>
    <t>bootswatch</t>
  </si>
  <si>
    <t>https://github.com/thomaspark/bootswatch</t>
  </si>
  <si>
    <t>Themes for Bootstrap</t>
  </si>
  <si>
    <t>1995parham</t>
  </si>
  <si>
    <t>github-do-not-ban-us</t>
  </si>
  <si>
    <t>https://github.com/1995parham/github-do-not-ban-us</t>
  </si>
  <si>
    <t>GitHub do not ban us from open source world :iran:</t>
  </si>
  <si>
    <t>plotly</t>
  </si>
  <si>
    <t>plotly.js</t>
  </si>
  <si>
    <t>https://github.com/plotly/plotly.js</t>
  </si>
  <si>
    <t>Open-source JavaScript charting library behind Plotly and Dash</t>
  </si>
  <si>
    <t>gruntjs</t>
  </si>
  <si>
    <t>grunt</t>
  </si>
  <si>
    <t>https://github.com/gruntjs/grunt</t>
  </si>
  <si>
    <t>Grunt: The JavaScript Task Runner</t>
  </si>
  <si>
    <t>browsh-org</t>
  </si>
  <si>
    <t>browsh</t>
  </si>
  <si>
    <t>https://github.com/browsh-org/browsh</t>
  </si>
  <si>
    <t>A fully-modern text-based browser, rendering to TTY and browsers</t>
  </si>
  <si>
    <t>amark</t>
  </si>
  <si>
    <t>gun</t>
  </si>
  <si>
    <t>https://github.com/amark/gun</t>
  </si>
  <si>
    <t>An open source cybersecurity protocol for syncing decentralized graph data.</t>
  </si>
  <si>
    <t>erikras</t>
  </si>
  <si>
    <t>react-redux-universal-hot-example</t>
  </si>
  <si>
    <t>https://github.com/erikras/react-redux-universal-hot-example</t>
  </si>
  <si>
    <t>A starter boilerplate for a universal webapp using express, react, redux, webpack, and react-transform</t>
  </si>
  <si>
    <t>bootstrap-vue</t>
  </si>
  <si>
    <t>https://github.com/bootstrap-vue/bootstrap-vue</t>
  </si>
  <si>
    <t>BootstrapVue provides one of the most comprehensive implementations of Bootstrap v4 for Vue.js. With extensive and automated WAI-ARIA accessibility markup.</t>
  </si>
  <si>
    <t>tannerlinsley</t>
  </si>
  <si>
    <t>react-table</t>
  </si>
  <si>
    <t>https://github.com/tannerlinsley/react-table</t>
  </si>
  <si>
    <t>?? Hooks for building fast and extendable tables and datagrids for React</t>
  </si>
  <si>
    <t>qianguyihao</t>
  </si>
  <si>
    <t>Web</t>
  </si>
  <si>
    <t>https://github.com/qianguyihao/Web</t>
  </si>
  <si>
    <t>????????????Web???????????????????????????????????????????</t>
  </si>
  <si>
    <t>motdotla</t>
  </si>
  <si>
    <t>dotenv</t>
  </si>
  <si>
    <t>https://github.com/motdotla/dotenv</t>
  </si>
  <si>
    <t>Loads environment variables from .env for nodejs projects.</t>
  </si>
  <si>
    <t>appium</t>
  </si>
  <si>
    <t>https://github.com/appium/appium</t>
  </si>
  <si>
    <t>:iphone: Automation for iOS, Android, and Windows Apps.</t>
  </si>
  <si>
    <t>vConsole</t>
  </si>
  <si>
    <t>https://github.com/Tencent/vConsole</t>
  </si>
  <si>
    <t>A lightweight, extendable front-end developer tool for mobile web page.</t>
  </si>
  <si>
    <t>docker</t>
  </si>
  <si>
    <t>kitematic</t>
  </si>
  <si>
    <t>https://github.com/docker/kitematic</t>
  </si>
  <si>
    <t>Visual Docker Container Management on Mac &amp; Windows</t>
  </si>
  <si>
    <t>gaearon</t>
  </si>
  <si>
    <t>react-hot-loader</t>
  </si>
  <si>
    <t>https://github.com/gaearon/react-hot-loader</t>
  </si>
  <si>
    <t>Tweak React components in real time. (Deprecated: use Fast Refresh instead.)</t>
  </si>
  <si>
    <t>paperjs</t>
  </si>
  <si>
    <t>paper.js</t>
  </si>
  <si>
    <t>https://github.com/paperjs/paper.js</t>
  </si>
  <si>
    <t>The Swiss Army Knife of Vector Graphics Scripting – Scriptographer ported to JavaScript and the browser, using HTML5 Canvas. Created by @lehni &amp; @puckey</t>
  </si>
  <si>
    <t>rwaldron</t>
  </si>
  <si>
    <t>johnny-five</t>
  </si>
  <si>
    <t>https://github.com/rwaldron/johnny-five</t>
  </si>
  <si>
    <t>JavaScript Robotics and IoT programming framework, developed at Bocoup.</t>
  </si>
  <si>
    <t>you-dont-need</t>
  </si>
  <si>
    <t>You-Dont-Need-Lodash-Underscore</t>
  </si>
  <si>
    <t>https://github.com/you-dont-need/You-Dont-Need-Lodash-Underscore</t>
  </si>
  <si>
    <t>List of JavaScript methods which you can use natively + ESLint Plugin</t>
  </si>
  <si>
    <t>aframevr</t>
  </si>
  <si>
    <t>aframe</t>
  </si>
  <si>
    <t>https://github.com/aframevr/aframe</t>
  </si>
  <si>
    <t>:a: web framework for building virtual reality experiences.</t>
  </si>
  <si>
    <t>louischatriot</t>
  </si>
  <si>
    <t>nedb</t>
  </si>
  <si>
    <t>https://github.com/louischatriot/nedb</t>
  </si>
  <si>
    <t>The JavaScript Database, for Node.js, nw.js, electron and the browser</t>
  </si>
  <si>
    <t>zalmoxisus</t>
  </si>
  <si>
    <t>redux-devtools-extension</t>
  </si>
  <si>
    <t>https://github.com/zalmoxisus/redux-devtools-extension</t>
  </si>
  <si>
    <t>Redux DevTools extension.</t>
  </si>
  <si>
    <t>phobal</t>
  </si>
  <si>
    <t>ivideo</t>
  </si>
  <si>
    <t>https://github.com/phobal/ivideo</t>
  </si>
  <si>
    <t>???????????????????????Mac?Windows?Linux? A client that can watch video of domestic(China) mainstream video platform</t>
  </si>
  <si>
    <t>PanJiaChen</t>
  </si>
  <si>
    <t>vue-admin-template</t>
  </si>
  <si>
    <t>https://github.com/PanJiaChen/vue-admin-template</t>
  </si>
  <si>
    <t>a vue2.0 minimal admin template</t>
  </si>
  <si>
    <t>nhn</t>
  </si>
  <si>
    <t>tui.editor</t>
  </si>
  <si>
    <t>https://github.com/nhn/tui.editor</t>
  </si>
  <si>
    <t>?? Markdown WYSIWYG Editor. GFM Standard + Chart &amp; UML Extensible.</t>
  </si>
  <si>
    <t>wp-calypso</t>
  </si>
  <si>
    <t>https://github.com/Automattic/wp-calypso</t>
  </si>
  <si>
    <t>The JavaScript and API powered WordPress.com</t>
  </si>
  <si>
    <t>RelaxedJS</t>
  </si>
  <si>
    <t>ReLaXed</t>
  </si>
  <si>
    <t>https://github.com/RelaxedJS/ReLaXed</t>
  </si>
  <si>
    <t>Create PDF documents using web technologies</t>
  </si>
  <si>
    <t>emotion-js</t>
  </si>
  <si>
    <t>emotion</t>
  </si>
  <si>
    <t>https://github.com/emotion-js/emotion</t>
  </si>
  <si>
    <t>??? CSS-in-JS library designed for high performance style composition</t>
  </si>
  <si>
    <t>NodeBB</t>
  </si>
  <si>
    <t>https://github.com/NodeBB/NodeBB</t>
  </si>
  <si>
    <t>Node.js based forum software built for the modern web</t>
  </si>
  <si>
    <t>omi</t>
  </si>
  <si>
    <t>https://github.com/Tencent/omi</t>
  </si>
  <si>
    <t>Front End Cross-Frameworks Framework - ??????????</t>
  </si>
  <si>
    <t>pandao</t>
  </si>
  <si>
    <t>editor.md</t>
  </si>
  <si>
    <t>https://github.com/pandao/editor.md</t>
  </si>
  <si>
    <t>The open source embeddable online markdown editor (component).</t>
  </si>
  <si>
    <t>copy</t>
  </si>
  <si>
    <t>v86</t>
  </si>
  <si>
    <t>https://github.com/copy/v86</t>
  </si>
  <si>
    <t>x86 virtualization in JavaScript, running in your browser and NodeJS</t>
  </si>
  <si>
    <t>pagekit</t>
  </si>
  <si>
    <t>vue-resource</t>
  </si>
  <si>
    <t>https://github.com/pagekit/vue-resource</t>
  </si>
  <si>
    <t>The HTTP client for Vue.js</t>
  </si>
  <si>
    <t>evergreen</t>
  </si>
  <si>
    <t>https://github.com/segmentio/evergreen</t>
  </si>
  <si>
    <t>? Evergreen React UI Framework by Segment</t>
  </si>
  <si>
    <t>ai</t>
  </si>
  <si>
    <t>nanoid</t>
  </si>
  <si>
    <t>https://github.com/ai/nanoid</t>
  </si>
  <si>
    <t>A tiny (108 bytes), secure, URL-friendly, unique string ID generator for JavaScript</t>
  </si>
  <si>
    <t>jquery-mobile</t>
  </si>
  <si>
    <t>https://github.com/jquery/jquery-mobile</t>
  </si>
  <si>
    <t>jQuery Mobile Framework</t>
  </si>
  <si>
    <t>send</t>
  </si>
  <si>
    <t>https://github.com/mozilla/send</t>
  </si>
  <si>
    <t>Simple, private file sharing from the makers of Firefox</t>
  </si>
  <si>
    <t>restify</t>
  </si>
  <si>
    <t>node-restify</t>
  </si>
  <si>
    <t>https://github.com/restify/node-restify</t>
  </si>
  <si>
    <t>The future of Node.js REST development</t>
  </si>
  <si>
    <t>jquery-validation</t>
  </si>
  <si>
    <t>https://github.com/jquery-validation/jquery-validation</t>
  </si>
  <si>
    <t>jQuery Validation Plugin library sources</t>
  </si>
  <si>
    <t>alpinejs</t>
  </si>
  <si>
    <t>alpine</t>
  </si>
  <si>
    <t>https://github.com/alpinejs/alpine</t>
  </si>
  <si>
    <t>A rugged, minimal framework for composing JavaScript behavior in your markup.</t>
  </si>
  <si>
    <t>drawio-desktop</t>
  </si>
  <si>
    <t>https://github.com/jgraph/drawio-desktop</t>
  </si>
  <si>
    <t>Official electron build of diagrams.net</t>
  </si>
  <si>
    <t>mattboldt</t>
  </si>
  <si>
    <t>typed.js</t>
  </si>
  <si>
    <t>https://github.com/mattboldt/typed.js</t>
  </si>
  <si>
    <t>A JavaScript Typing Animation Library</t>
  </si>
  <si>
    <t>myliang</t>
  </si>
  <si>
    <t>x-spreadsheet</t>
  </si>
  <si>
    <t>https://github.com/myliang/x-spreadsheet</t>
  </si>
  <si>
    <t>A web-based JavaScript?canvas? spreadsheet</t>
  </si>
  <si>
    <t>knockout</t>
  </si>
  <si>
    <t>https://github.com/knockout/knockout</t>
  </si>
  <si>
    <t>Knockout makes it easier to create rich, responsive UIs with JavaScript</t>
  </si>
  <si>
    <t>javve</t>
  </si>
  <si>
    <t>list.js</t>
  </si>
  <si>
    <t>https://github.com/javve/list.js</t>
  </si>
  <si>
    <t>The perfect library for adding search, sort, filters and flexibility to tables, lists and various HTML elements. Built to be invisible and work on existing HTML.</t>
  </si>
  <si>
    <t>nock</t>
  </si>
  <si>
    <t>https://github.com/nock/nock</t>
  </si>
  <si>
    <t>HTTP server mocking and expectations library for Node.js</t>
  </si>
  <si>
    <t>faressoft</t>
  </si>
  <si>
    <t>terminalizer</t>
  </si>
  <si>
    <t>https://github.com/faressoft/terminalizer</t>
  </si>
  <si>
    <t>? Record your terminal and generate animated gif images or share a web player</t>
  </si>
  <si>
    <t>dangrossman</t>
  </si>
  <si>
    <t>daterangepicker</t>
  </si>
  <si>
    <t>https://github.com/dangrossman/daterangepicker</t>
  </si>
  <si>
    <t>JavaScript Date Range, Date and Time Picker Component</t>
  </si>
  <si>
    <t>Netflix</t>
  </si>
  <si>
    <t>falcor</t>
  </si>
  <si>
    <t>https://github.com/Netflix/falcor</t>
  </si>
  <si>
    <t>A JavaScript library for efficient data fetching</t>
  </si>
  <si>
    <t>coryhouse</t>
  </si>
  <si>
    <t>react-slingshot</t>
  </si>
  <si>
    <t>https://github.com/coryhouse/react-slingshot</t>
  </si>
  <si>
    <t>React + Redux starter kit / boilerplate with Babel, hot reloading, testing, linting and a working example app built in</t>
  </si>
  <si>
    <t>uuidjs</t>
  </si>
  <si>
    <t>uuid</t>
  </si>
  <si>
    <t>https://github.com/uuidjs/uuid</t>
  </si>
  <si>
    <t>Generate RFC-compliant UUIDs in JavaScript</t>
  </si>
  <si>
    <t>codesandbox</t>
  </si>
  <si>
    <t>codesandbox-client</t>
  </si>
  <si>
    <t>https://github.com/codesandbox/codesandbox-client</t>
  </si>
  <si>
    <t>An online IDE for rapid web development</t>
  </si>
  <si>
    <t>summernote</t>
  </si>
  <si>
    <t>https://github.com/summernote/summernote</t>
  </si>
  <si>
    <t>Super simple WYSIWYG editor</t>
  </si>
  <si>
    <t>brix</t>
  </si>
  <si>
    <t>crypto-js</t>
  </si>
  <si>
    <t>https://github.com/brix/crypto-js</t>
  </si>
  <si>
    <t>JavaScript library of crypto standards.</t>
  </si>
  <si>
    <t>answershuto</t>
  </si>
  <si>
    <t>learnVue</t>
  </si>
  <si>
    <t>https://github.com/answershuto/learnVue</t>
  </si>
  <si>
    <t>:octocat:Vue.js ????</t>
  </si>
  <si>
    <t>leanote</t>
  </si>
  <si>
    <t>https://github.com/leanote/leanote</t>
  </si>
  <si>
    <t>Not Just A Notepad! (golang + mongodb) http://leanote.org</t>
  </si>
  <si>
    <t>pqina</t>
  </si>
  <si>
    <t>filepond</t>
  </si>
  <si>
    <t>https://github.com/pqina/filepond</t>
  </si>
  <si>
    <t>? A flexible and fun JavaScript file upload library</t>
  </si>
  <si>
    <t>MoePlayer</t>
  </si>
  <si>
    <t>DPlayer</t>
  </si>
  <si>
    <t>https://github.com/MoePlayer/DPlayer</t>
  </si>
  <si>
    <t>:lollipop: Wow, such a lovely HTML5 danmaku video player</t>
  </si>
  <si>
    <t>peachananr</t>
  </si>
  <si>
    <t>onepage-scroll</t>
  </si>
  <si>
    <t>https://github.com/peachananr/onepage-scroll</t>
  </si>
  <si>
    <t>Create an Apple-like one page scroller website (iPhone 5S website) with One Page Scroll plugin</t>
  </si>
  <si>
    <t>vuejs-templates</t>
  </si>
  <si>
    <t>https://github.com/vuejs-templates/webpack</t>
  </si>
  <si>
    <t>A full-featured Webpack + vue-loader setup with hot reload, linting, testing &amp; css extraction.</t>
  </si>
  <si>
    <t>jquense</t>
  </si>
  <si>
    <t>yup</t>
  </si>
  <si>
    <t>https://github.com/jquense/yup</t>
  </si>
  <si>
    <t>Dead simple Object schema validation</t>
  </si>
  <si>
    <t>thx</t>
  </si>
  <si>
    <t>RAP</t>
  </si>
  <si>
    <t>https://github.com/thx/RAP</t>
  </si>
  <si>
    <t>Web??????????????????MOCK???????????????????????MUX?????????????1000+??????RAP2???????https://github.com/thx/rap2-delos</t>
  </si>
  <si>
    <t>vue-hackernews-2.0</t>
  </si>
  <si>
    <t>https://github.com/vuejs/vue-hackernews-2.0</t>
  </si>
  <si>
    <t>HackerNews clone built with Vue 2.0, vue-router &amp; vuex, with server-side rendering</t>
  </si>
  <si>
    <t>stylus</t>
  </si>
  <si>
    <t>https://github.com/stylus/stylus</t>
  </si>
  <si>
    <t>Expressive, robust, feature-rich CSS language built for nodejs</t>
  </si>
  <si>
    <t>semantic-release</t>
  </si>
  <si>
    <t>https://github.com/semantic-release/semantic-release</t>
  </si>
  <si>
    <t>:package::rocket: Fully automated version management and package publishing</t>
  </si>
  <si>
    <t>davezuko</t>
  </si>
  <si>
    <t>react-redux-starter-kit</t>
  </si>
  <si>
    <t>https://github.com/davezuko/react-redux-starter-kit</t>
  </si>
  <si>
    <t>Get started with React, Redux, and React-Router.</t>
  </si>
  <si>
    <t>wenzhixin</t>
  </si>
  <si>
    <t>bootstrap-table</t>
  </si>
  <si>
    <t>https://github.com/wenzhixin/bootstrap-table</t>
  </si>
  <si>
    <t>An extended table to integration with some of the most widely used CSS frameworks. (Supports Bootstrap, Semantic UI, Bulma, Material Design, Foundation, Vue.js)</t>
  </si>
  <si>
    <t>oliver-moran</t>
  </si>
  <si>
    <t>jimp</t>
  </si>
  <si>
    <t>https://github.com/oliver-moran/jimp</t>
  </si>
  <si>
    <t>An image processing library written entirely in JavaScript for Node, with zero external or native dependencies.</t>
  </si>
  <si>
    <t>PatrickJS</t>
  </si>
  <si>
    <t>starter</t>
  </si>
  <si>
    <t>https://github.com/PatrickJS/starter</t>
  </si>
  <si>
    <t>CodeSeven</t>
  </si>
  <si>
    <t>toastr</t>
  </si>
  <si>
    <t>https://github.com/CodeSeven/toastr</t>
  </si>
  <si>
    <t>Simple javascript toast notifications</t>
  </si>
  <si>
    <t>node-red</t>
  </si>
  <si>
    <t>https://github.com/node-red/node-red</t>
  </si>
  <si>
    <t>Low-code programming for event-driven applications</t>
  </si>
  <si>
    <t>stephentian</t>
  </si>
  <si>
    <t>https://github.com/stephentian/33-js-concepts</t>
  </si>
  <si>
    <t>:scroll: ?? JavaScript ???????33??? @leonardomso</t>
  </si>
  <si>
    <t>nightwatchjs</t>
  </si>
  <si>
    <t>nightwatch</t>
  </si>
  <si>
    <t>https://github.com/nightwatchjs/nightwatch</t>
  </si>
  <si>
    <t>End-to-end testing framework written in Node.js and using the Webdriver API</t>
  </si>
  <si>
    <t>liabru</t>
  </si>
  <si>
    <t>matter-js</t>
  </si>
  <si>
    <t>https://github.com/liabru/matter-js</t>
  </si>
  <si>
    <t>a 2D rigid body physics engine for the web ?? ?</t>
  </si>
  <si>
    <t>supertest</t>
  </si>
  <si>
    <t>https://github.com/visionmedia/supertest</t>
  </si>
  <si>
    <t>?Super-agent driven library for testing node.js HTTP servers using a fluent API.</t>
  </si>
  <si>
    <t>ccampbell</t>
  </si>
  <si>
    <t>mousetrap</t>
  </si>
  <si>
    <t>https://github.com/ccampbell/mousetrap</t>
  </si>
  <si>
    <t>Simple library for handling keyboard shortcuts in Javascript</t>
  </si>
  <si>
    <t>localtunnel</t>
  </si>
  <si>
    <t>https://github.com/localtunnel/localtunnel</t>
  </si>
  <si>
    <t>expose yourself</t>
  </si>
  <si>
    <t>petehunt</t>
  </si>
  <si>
    <t>webpack-howto</t>
  </si>
  <si>
    <t>https://github.com/petehunt/webpack-howto</t>
  </si>
  <si>
    <t>josdejong</t>
  </si>
  <si>
    <t>mathjs</t>
  </si>
  <si>
    <t>https://github.com/josdejong/mathjs</t>
  </si>
  <si>
    <t>An extensive math library for JavaScript and Node.js</t>
  </si>
  <si>
    <t>GoogleChromeLabs</t>
  </si>
  <si>
    <t>ndb</t>
  </si>
  <si>
    <t>https://github.com/GoogleChromeLabs/ndb</t>
  </si>
  <si>
    <t>ndb is an improved debugging experience for Node.js, enabled by Chrome DevTools</t>
  </si>
  <si>
    <t>imakewebthings</t>
  </si>
  <si>
    <t>waypoints</t>
  </si>
  <si>
    <t>https://github.com/imakewebthings/waypoints</t>
  </si>
  <si>
    <t>Waypoints is a library that makes it easy to execute a function whenever you scroll to an element.</t>
  </si>
  <si>
    <t>webpack-contrib</t>
  </si>
  <si>
    <t>webpack-bundle-analyzer</t>
  </si>
  <si>
    <t>https://github.com/webpack-contrib/webpack-bundle-analyzer</t>
  </si>
  <si>
    <t>Webpack plugin and CLI utility that represents bundle content as convenient interactive zoomable treemap</t>
  </si>
  <si>
    <t>wangfupeng1988</t>
  </si>
  <si>
    <t>wangEditor</t>
  </si>
  <si>
    <t>https://github.com/wangfupeng1988/wangEditor</t>
  </si>
  <si>
    <t>wangEditor —— ???web????</t>
  </si>
  <si>
    <t>unbug</t>
  </si>
  <si>
    <t>codelf</t>
  </si>
  <si>
    <t>https://github.com/unbug/codelf</t>
  </si>
  <si>
    <t>A search tool helps dev to solve the naming things problem.</t>
  </si>
  <si>
    <t>picturefill</t>
  </si>
  <si>
    <t>https://github.com/scottjehl/picturefill</t>
  </si>
  <si>
    <t>A responsive image polyfill for &lt;picture&gt;, srcset, sizes, and more</t>
  </si>
  <si>
    <t>markdown-it</t>
  </si>
  <si>
    <t>https://github.com/markdown-it/markdown-it</t>
  </si>
  <si>
    <t>Markdown parser, done right. 100% CommonMark support, extensions, syntax plugins &amp; high speed</t>
  </si>
  <si>
    <t>bailicangdu</t>
  </si>
  <si>
    <t>node-elm</t>
  </si>
  <si>
    <t>https://github.com/bailicangdu/node-elm</t>
  </si>
  <si>
    <t>?? node.js + Mongodb ???????</t>
  </si>
  <si>
    <t>karpathy</t>
  </si>
  <si>
    <t>convnetjs</t>
  </si>
  <si>
    <t>https://github.com/karpathy/convnetjs</t>
  </si>
  <si>
    <t>Deep Learning in Javascript. Train Convolutional Neural Networks (or ordinary ones) in your browser.</t>
  </si>
  <si>
    <t>reactide</t>
  </si>
  <si>
    <t>https://github.com/reactide/reactide</t>
  </si>
  <si>
    <t>Reactide is the first dedicated IDE for React web application development.</t>
  </si>
  <si>
    <t>antonmedv</t>
  </si>
  <si>
    <t>fx</t>
  </si>
  <si>
    <t>https://github.com/antonmedv/fx</t>
  </si>
  <si>
    <t>Command-line tool and terminal JSON viewer ?</t>
  </si>
  <si>
    <t>http-server</t>
  </si>
  <si>
    <t>https://github.com/http-party/http-server</t>
  </si>
  <si>
    <t>a simple zero-configuration command-line http server</t>
  </si>
  <si>
    <t>html5shiv</t>
  </si>
  <si>
    <t>https://github.com/aFarkas/html5shiv</t>
  </si>
  <si>
    <t>This script is the defacto way to enable use of HTML5 sectioning elements in legacy Internet Explorer.</t>
  </si>
  <si>
    <t>marko-js</t>
  </si>
  <si>
    <t>marko</t>
  </si>
  <si>
    <t>https://github.com/marko-js/marko</t>
  </si>
  <si>
    <t>A declarative, HTML-based language that makes building web apps fun</t>
  </si>
  <si>
    <t>purifycss</t>
  </si>
  <si>
    <t>https://github.com/purifycss/purifycss</t>
  </si>
  <si>
    <t>Remove unused CSS. Also works with single-page apps.</t>
  </si>
  <si>
    <t>outline</t>
  </si>
  <si>
    <t>https://github.com/outline/outline</t>
  </si>
  <si>
    <t>The fastest wiki and knowledge base for growing teams. Beautiful, feature rich, and markdown compatible.</t>
  </si>
  <si>
    <t>qrohlf</t>
  </si>
  <si>
    <t>trianglify</t>
  </si>
  <si>
    <t>https://github.com/qrohlf/trianglify</t>
  </si>
  <si>
    <t>Algorithmically generated triangle art</t>
  </si>
  <si>
    <t>luxon</t>
  </si>
  <si>
    <t>https://github.com/moment/luxon</t>
  </si>
  <si>
    <t>? A library for working with dates and times in JS</t>
  </si>
  <si>
    <t>dataloader</t>
  </si>
  <si>
    <t>https://github.com/graphql/dataloader</t>
  </si>
  <si>
    <t>DataLoader is a generic utility to be used as part of your application's data fetching layer to provide a consistent API over various backends and reduce requests to those backends via batching and caching.</t>
  </si>
  <si>
    <t>addyosmani</t>
  </si>
  <si>
    <t>backbone-fundamentals</t>
  </si>
  <si>
    <t>https://github.com/addyosmani/backbone-fundamentals</t>
  </si>
  <si>
    <t>:book: A creative-commons book on Backbone.js for beginners and advanced users alike</t>
  </si>
  <si>
    <t>commitizen</t>
  </si>
  <si>
    <t>cz-cli</t>
  </si>
  <si>
    <t>https://github.com/commitizen/cz-cli</t>
  </si>
  <si>
    <t>The commitizen command line utility. #BlackLivesMatter</t>
  </si>
  <si>
    <t>micro</t>
  </si>
  <si>
    <t>https://github.com/vercel/micro</t>
  </si>
  <si>
    <t>Asynchronous HTTP microservices</t>
  </si>
  <si>
    <t>luin</t>
  </si>
  <si>
    <t>medis</t>
  </si>
  <si>
    <t>https://github.com/luin/medis</t>
  </si>
  <si>
    <t>? Medis is a beautiful, easy-to-use Mac database management application for Redis.</t>
  </si>
  <si>
    <t>spencermountain</t>
  </si>
  <si>
    <t>compromise</t>
  </si>
  <si>
    <t>https://github.com/spencermountain/compromise</t>
  </si>
  <si>
    <t>modest natural-language processing</t>
  </si>
  <si>
    <t>reactstrap</t>
  </si>
  <si>
    <t>https://github.com/reactstrap/reactstrap</t>
  </si>
  <si>
    <t>Simple React Bootstrap 4 components</t>
  </si>
  <si>
    <t>cmiscm</t>
  </si>
  <si>
    <t>leonsans</t>
  </si>
  <si>
    <t>https://github.com/cmiscm/leonsans</t>
  </si>
  <si>
    <t>Leon Sans is a geometric sans-serif typeface made with code in 2019 by Jongmin Kim.</t>
  </si>
  <si>
    <t>sdelements</t>
  </si>
  <si>
    <t>lets-chat</t>
  </si>
  <si>
    <t>https://github.com/sdelements/lets-chat</t>
  </si>
  <si>
    <t>Self-hosted chat app for small teams</t>
  </si>
  <si>
    <t>chjj</t>
  </si>
  <si>
    <t>blessed</t>
  </si>
  <si>
    <t>https://github.com/chjj/blessed</t>
  </si>
  <si>
    <t>A high-level terminal interface library for node.js.</t>
  </si>
  <si>
    <t>mdx-js</t>
  </si>
  <si>
    <t>mdx</t>
  </si>
  <si>
    <t>https://github.com/mdx-js/mdx</t>
  </si>
  <si>
    <t>JSX in Markdown for ambitious projects</t>
  </si>
  <si>
    <t>contributing is not in Markdown.</t>
  </si>
  <si>
    <t>jxnblk</t>
  </si>
  <si>
    <t>mdx-deck</t>
  </si>
  <si>
    <t>https://github.com/jxnblk/mdx-deck</t>
  </si>
  <si>
    <t>?? React MDX-based presentation decks</t>
  </si>
  <si>
    <t>jaredpalmer</t>
  </si>
  <si>
    <t>razzle</t>
  </si>
  <si>
    <t>https://github.com/jaredpalmer/razzle</t>
  </si>
  <si>
    <t>? Create server-rendered universal JavaScript applications with no configuration</t>
  </si>
  <si>
    <t>workbox</t>
  </si>
  <si>
    <t>https://github.com/GoogleChrome/workbox</t>
  </si>
  <si>
    <t>? Workbox: JavaScript libraries for Progressive Web Apps</t>
  </si>
  <si>
    <t>ether</t>
  </si>
  <si>
    <t>etherpad-lite</t>
  </si>
  <si>
    <t>https://github.com/ether/etherpad-lite</t>
  </si>
  <si>
    <t>Etherpad: real-time collaborative document editor</t>
  </si>
  <si>
    <t>gchq</t>
  </si>
  <si>
    <t>CyberChef</t>
  </si>
  <si>
    <t>https://github.com/gchq/CyberChef</t>
  </si>
  <si>
    <t>The Cyber Swiss Army Knife - a web app for encryption, encoding, compression and data analysis</t>
  </si>
  <si>
    <t>matthieua</t>
  </si>
  <si>
    <t>WOW</t>
  </si>
  <si>
    <t>https://github.com/matthieua/WOW</t>
  </si>
  <si>
    <t>Reveal CSS animation as you scroll down a page</t>
  </si>
  <si>
    <t>afaqurk</t>
  </si>
  <si>
    <t>linux-dash</t>
  </si>
  <si>
    <t>https://github.com/afaqurk/linux-dash</t>
  </si>
  <si>
    <t>A beautiful web dashboard for Linux</t>
  </si>
  <si>
    <t>NaturalNode</t>
  </si>
  <si>
    <t>natural</t>
  </si>
  <si>
    <t>https://github.com/NaturalNode/natural</t>
  </si>
  <si>
    <t>general natural language facilities for node</t>
  </si>
  <si>
    <t>hotel</t>
  </si>
  <si>
    <t>https://github.com/typicode/hotel</t>
  </si>
  <si>
    <t>? A simple process manager for developers. Start apps from your browser and access them using local domains</t>
  </si>
  <si>
    <t>askmike</t>
  </si>
  <si>
    <t>gekko</t>
  </si>
  <si>
    <t>https://github.com/askmike/gekko</t>
  </si>
  <si>
    <t>A bitcoin trading bot written in node - https://gekko.wizb.it/</t>
  </si>
  <si>
    <t>xiandanin</t>
  </si>
  <si>
    <t>magnetW</t>
  </si>
  <si>
    <t>https://github.com/xiandanin/magnetW</t>
  </si>
  <si>
    <t>????????</t>
  </si>
  <si>
    <t>carlo</t>
  </si>
  <si>
    <t>https://github.com/GoogleChromeLabs/carlo</t>
  </si>
  <si>
    <t>Web rendering surface for Node applications</t>
  </si>
  <si>
    <t>kue</t>
  </si>
  <si>
    <t>https://github.com/Automattic/kue</t>
  </si>
  <si>
    <t>Kue is a priority job queue backed by redis, built for node.js.</t>
  </si>
  <si>
    <t>graphile</t>
  </si>
  <si>
    <t>postgraphile</t>
  </si>
  <si>
    <t>https://github.com/graphile/postgraphile</t>
  </si>
  <si>
    <t>Execute one command (or mount one Node.js middleware) and get an instant high-performance GraphQL API for your PostgreSQL database!</t>
  </si>
  <si>
    <t>apexcharts</t>
  </si>
  <si>
    <t>apexcharts.js</t>
  </si>
  <si>
    <t>https://github.com/apexcharts/apexcharts.js</t>
  </si>
  <si>
    <t>? Interactive JavaScript Charts built on SVG</t>
  </si>
  <si>
    <t>FredrikNoren</t>
  </si>
  <si>
    <t>ungit</t>
  </si>
  <si>
    <t>https://github.com/FredrikNoren/ungit</t>
  </si>
  <si>
    <t>The easiest way to use git. On any platform. Anywhere.</t>
  </si>
  <si>
    <t>jacomyal</t>
  </si>
  <si>
    <t>sigma.js</t>
  </si>
  <si>
    <t>https://github.com/jacomyal/sigma.js</t>
  </si>
  <si>
    <t>A JavaScript library dedicated to graph drawing</t>
  </si>
  <si>
    <t>aui</t>
  </si>
  <si>
    <t>art-template</t>
  </si>
  <si>
    <t>https://github.com/aui/art-template</t>
  </si>
  <si>
    <t>High performance JavaScript templating engine</t>
  </si>
  <si>
    <t>keeweb</t>
  </si>
  <si>
    <t>https://github.com/keeweb/keeweb</t>
  </si>
  <si>
    <t>Free cross-platform password manager compatible with KeePass</t>
  </si>
  <si>
    <t>davidshimjs</t>
  </si>
  <si>
    <t>qrcodejs</t>
  </si>
  <si>
    <t>https://github.com/davidshimjs/qrcodejs</t>
  </si>
  <si>
    <t>Cross-browser QRCode generator for javascript</t>
  </si>
  <si>
    <t>leecade</t>
  </si>
  <si>
    <t>react-native-swiper</t>
  </si>
  <si>
    <t>https://github.com/leecade/react-native-swiper</t>
  </si>
  <si>
    <t>The best Swiper component for React Native.</t>
  </si>
  <si>
    <t>ethereum</t>
  </si>
  <si>
    <t>web3.js</t>
  </si>
  <si>
    <t>https://github.com/ethereum/web3.js</t>
  </si>
  <si>
    <t>Ethereum JavaScript API</t>
  </si>
  <si>
    <t>d2-projects</t>
  </si>
  <si>
    <t>d2-admin</t>
  </si>
  <si>
    <t>https://github.com/d2-projects/d2-admin</t>
  </si>
  <si>
    <t>An elegant dashboard</t>
  </si>
  <si>
    <t>webpack-demos</t>
  </si>
  <si>
    <t>https://github.com/ruanyf/webpack-demos</t>
  </si>
  <si>
    <t>a collection of simple demos of Webpack</t>
  </si>
  <si>
    <t>webrtc</t>
  </si>
  <si>
    <t>samples</t>
  </si>
  <si>
    <t>https://github.com/webrtc/samples</t>
  </si>
  <si>
    <t>WebRTC Web demos and samples</t>
  </si>
  <si>
    <t>withspectrum</t>
  </si>
  <si>
    <t>spectrum</t>
  </si>
  <si>
    <t>https://github.com/withspectrum/spectrum</t>
  </si>
  <si>
    <t>Simple, powerful online communities.</t>
  </si>
  <si>
    <t>arasatasaygin</t>
  </si>
  <si>
    <t>is.js</t>
  </si>
  <si>
    <t>https://github.com/arasatasaygin/is.js</t>
  </si>
  <si>
    <t>Micro check library</t>
  </si>
  <si>
    <t>jantimon</t>
  </si>
  <si>
    <t>html-webpack-plugin</t>
  </si>
  <si>
    <t>https://github.com/jantimon/html-webpack-plugin</t>
  </si>
  <si>
    <t>Simplifies creation of HTML files to serve your webpack bundles</t>
  </si>
  <si>
    <t>OptimalBits</t>
  </si>
  <si>
    <t>bull</t>
  </si>
  <si>
    <t>https://github.com/OptimalBits/bull</t>
  </si>
  <si>
    <t>Premium Queue package for handling distributed jobs and messages in NodeJS.</t>
  </si>
  <si>
    <t>snapappointments</t>
  </si>
  <si>
    <t>bootstrap-select</t>
  </si>
  <si>
    <t>https://github.com/snapappointments/bootstrap-select</t>
  </si>
  <si>
    <t>:rocket: The jQuery plugin that brings select elements into the 21st century with intuitive multiselection, searching, and much more.</t>
  </si>
  <si>
    <t>ksky521</t>
  </si>
  <si>
    <t>nodeppt</t>
  </si>
  <si>
    <t>https://github.com/ksky521/nodeppt</t>
  </si>
  <si>
    <t>This is probably the best web presentation tool so far!</t>
  </si>
  <si>
    <t>guillaumepotier</t>
  </si>
  <si>
    <t>Parsley.js</t>
  </si>
  <si>
    <t>https://github.com/guillaumepotier/Parsley.js</t>
  </si>
  <si>
    <t>Validate your forms, frontend, without writing a single line of javascript</t>
  </si>
  <si>
    <t>haltu</t>
  </si>
  <si>
    <t>muuri</t>
  </si>
  <si>
    <t>https://github.com/haltu/muuri</t>
  </si>
  <si>
    <t>Infinite responsive, sortable, filterable and draggable layouts</t>
  </si>
  <si>
    <t>mholt</t>
  </si>
  <si>
    <t>PapaParse</t>
  </si>
  <si>
    <t>https://github.com/mholt/PapaParse</t>
  </si>
  <si>
    <t>Fast and powerful CSV (delimited text) parser that gracefully handles large files and malformed input</t>
  </si>
  <si>
    <t>debug</t>
  </si>
  <si>
    <t>https://github.com/visionmedia/debug</t>
  </si>
  <si>
    <t>A tiny JavaScript debugging utility modelled after Node.js core's debugging technique. Works in Node.js and web browsers</t>
  </si>
  <si>
    <t>liriliri</t>
  </si>
  <si>
    <t>eruda</t>
  </si>
  <si>
    <t>https://github.com/liriliri/eruda</t>
  </si>
  <si>
    <t>Console for mobile browsers</t>
  </si>
  <si>
    <t>muaz-khan</t>
  </si>
  <si>
    <t>WebRTC-Experiment</t>
  </si>
  <si>
    <t>https://github.com/muaz-khan/WebRTC-Experiment</t>
  </si>
  <si>
    <t>WebRTC, WebRTC and WebRTC. Everything here is all about WebRTC!!</t>
  </si>
  <si>
    <t>uncss</t>
  </si>
  <si>
    <t>https://github.com/uncss/uncss</t>
  </si>
  <si>
    <t>Remove unused styles from CSS</t>
  </si>
  <si>
    <t>react-static</t>
  </si>
  <si>
    <t>https://github.com/react-static/react-static</t>
  </si>
  <si>
    <t>?? ? A progressive static site generator for React.</t>
  </si>
  <si>
    <t>cnodejs</t>
  </si>
  <si>
    <t>nodeclub</t>
  </si>
  <si>
    <t>https://github.com/cnodejs/nodeclub</t>
  </si>
  <si>
    <t>:baby_chick:Nodeclub ??? Node.js ? MongoDB ???????</t>
  </si>
  <si>
    <t>lokesh</t>
  </si>
  <si>
    <t>color-thief</t>
  </si>
  <si>
    <t>https://github.com/lokesh/color-thief</t>
  </si>
  <si>
    <t>Grab the color palette from an image using just Javascript.  Works in the browser and in Node.</t>
  </si>
  <si>
    <t>aksonov</t>
  </si>
  <si>
    <t>react-native-router-flux</t>
  </si>
  <si>
    <t>https://github.com/aksonov/react-native-router-flux</t>
  </si>
  <si>
    <t>The first declarative React Native router</t>
  </si>
  <si>
    <t>c3js</t>
  </si>
  <si>
    <t>c3</t>
  </si>
  <si>
    <t>https://github.com/c3js/c3</t>
  </si>
  <si>
    <t>:bar_chart: A D3-based reusable chart library</t>
  </si>
  <si>
    <t>trufflesuite</t>
  </si>
  <si>
    <t>truffle</t>
  </si>
  <si>
    <t>https://github.com/trufflesuite/truffle</t>
  </si>
  <si>
    <t>A tool for developing smart contracts. Crafted with the finest cacaos.</t>
  </si>
  <si>
    <t>PavelDoGreat</t>
  </si>
  <si>
    <t>WebGL-Fluid-Simulation</t>
  </si>
  <si>
    <t>https://github.com/PavelDoGreat/WebGL-Fluid-Simulation</t>
  </si>
  <si>
    <t>Play with fluids in your browser (works even on mobile)</t>
  </si>
  <si>
    <t>gabrielbull</t>
  </si>
  <si>
    <t>react-desktop</t>
  </si>
  <si>
    <t>https://github.com/gabrielbull/react-desktop</t>
  </si>
  <si>
    <t>React UI Components for macOS High Sierra and Windows 10</t>
  </si>
  <si>
    <t>senchalabs</t>
  </si>
  <si>
    <t>connect</t>
  </si>
  <si>
    <t>https://github.com/senchalabs/connect</t>
  </si>
  <si>
    <t>Connect is a middleware layer for Node.js</t>
  </si>
  <si>
    <t>firebase</t>
  </si>
  <si>
    <t>functions-samples</t>
  </si>
  <si>
    <t>https://github.com/firebase/functions-samples</t>
  </si>
  <si>
    <t>Collection of sample apps showcasing popular use cases using Cloud Functions for Firebase</t>
  </si>
  <si>
    <t>hacksalot</t>
  </si>
  <si>
    <t>HackMyResume</t>
  </si>
  <si>
    <t>https://github.com/hacksalot/HackMyResume</t>
  </si>
  <si>
    <t>Generate polished résumés and CVs in HTML, Markdown, LaTeX, MS Word, PDF, plain text, JSON, XML, YAML, smoke signal, and carrier pigeon.</t>
  </si>
  <si>
    <t>NUKnightLab</t>
  </si>
  <si>
    <t>TimelineJS</t>
  </si>
  <si>
    <t>https://github.com/NUKnightLab/TimelineJS</t>
  </si>
  <si>
    <t>TimelineJS: A Storytelling Timeline built in JavaScript.</t>
  </si>
  <si>
    <t>brianc</t>
  </si>
  <si>
    <t>node-postgres</t>
  </si>
  <si>
    <t>https://github.com/brianc/node-postgres</t>
  </si>
  <si>
    <t>PostgreSQL client for node.js.</t>
  </si>
  <si>
    <t>rjsf-team</t>
  </si>
  <si>
    <t>react-jsonschema-form</t>
  </si>
  <si>
    <t>https://github.com/rjsf-team/react-jsonschema-form</t>
  </si>
  <si>
    <t>A React component for building Web forms from JSON Schema.</t>
  </si>
  <si>
    <t>maxogden</t>
  </si>
  <si>
    <t>art-of-node</t>
  </si>
  <si>
    <t>https://github.com/maxogden/art-of-node</t>
  </si>
  <si>
    <t>:snowflake: a short introduction to node.js</t>
  </si>
  <si>
    <t>casesandberg</t>
  </si>
  <si>
    <t>react-color</t>
  </si>
  <si>
    <t>https://github.com/casesandberg/react-color</t>
  </si>
  <si>
    <t>:art: Color Pickers from Sketch, Photoshop, Chrome, Github, Twitter &amp; more</t>
  </si>
  <si>
    <t>mongodb</t>
  </si>
  <si>
    <t>node-mongodb-native</t>
  </si>
  <si>
    <t>https://github.com/mongodb/node-mongodb-native</t>
  </si>
  <si>
    <t>The Official MongoDB Node.js Driver</t>
  </si>
  <si>
    <t>carhartl</t>
  </si>
  <si>
    <t>jquery-cookie</t>
  </si>
  <si>
    <t>https://github.com/carhartl/jquery-cookie</t>
  </si>
  <si>
    <t>No longer maintained, superseded by JS Cookie:</t>
  </si>
  <si>
    <t>modood</t>
  </si>
  <si>
    <t>Administrative-divisions-of-China</t>
  </si>
  <si>
    <t>https://github.com/modood/Administrative-divisions-of-China</t>
  </si>
  <si>
    <t>????????????????????????? ??????? ??????? ????????? ?????????? ???????????????????????</t>
  </si>
  <si>
    <t>react-window</t>
  </si>
  <si>
    <t>https://github.com/bvaughn/react-window</t>
  </si>
  <si>
    <t>akiran</t>
  </si>
  <si>
    <t>react-slick</t>
  </si>
  <si>
    <t>https://github.com/akiran/react-slick</t>
  </si>
  <si>
    <t>React carousel component</t>
  </si>
  <si>
    <t>pollyjs</t>
  </si>
  <si>
    <t>https://github.com/Netflix/pollyjs</t>
  </si>
  <si>
    <t>Record, Replay, and Stub HTTP Interactions.</t>
  </si>
  <si>
    <t>react-toolbox</t>
  </si>
  <si>
    <t>https://github.com/react-toolbox/react-toolbox</t>
  </si>
  <si>
    <t>A set of React components implementing Google's Material Design specification with the power of CSS Modules</t>
  </si>
  <si>
    <t>facebookexperimental</t>
  </si>
  <si>
    <t>Recoil</t>
  </si>
  <si>
    <t>https://github.com/facebookexperimental/Recoil</t>
  </si>
  <si>
    <t>Recoil is an experimental state management library for React apps. It provides several capabilities that are difficult to achieve with React alone, while being compatible with the newest features of React.</t>
  </si>
  <si>
    <t>Laverna</t>
  </si>
  <si>
    <t>laverna</t>
  </si>
  <si>
    <t>https://github.com/Laverna/laverna</t>
  </si>
  <si>
    <t>Laverna is a JavaScript note taking application with Markdown editor and encryption support. Consider it like open source alternative to Evernote.</t>
  </si>
  <si>
    <t>protractor</t>
  </si>
  <si>
    <t>https://github.com/angular/protractor</t>
  </si>
  <si>
    <t>E2E test framework for Angular apps</t>
  </si>
  <si>
    <t>zadam</t>
  </si>
  <si>
    <t>trilium</t>
  </si>
  <si>
    <t>https://github.com/zadam/trilium</t>
  </si>
  <si>
    <t>Build your personal knowledge base with Trilium Notes</t>
  </si>
  <si>
    <t>vega</t>
  </si>
  <si>
    <t>https://github.com/vega/vega</t>
  </si>
  <si>
    <t>A visualization grammar.</t>
  </si>
  <si>
    <t>eduardolundgren</t>
  </si>
  <si>
    <t>tracking.js</t>
  </si>
  <si>
    <t>https://github.com/eduardolundgren/tracking.js</t>
  </si>
  <si>
    <t>A modern approach for Computer Vision on the web</t>
  </si>
  <si>
    <t>olistic</t>
  </si>
  <si>
    <t>warriorjs</t>
  </si>
  <si>
    <t>https://github.com/olistic/warriorjs</t>
  </si>
  <si>
    <t>? An exciting game of programming and Artificial Intelligence</t>
  </si>
  <si>
    <t>javascript-testing-best-practices</t>
  </si>
  <si>
    <t>https://github.com/goldbergyoni/javascript-testing-best-practices</t>
  </si>
  <si>
    <t>?? ? Comprehensive and exhaustive JavaScript &amp; Node.js testing best practices (July 2020)</t>
  </si>
  <si>
    <t>ducks-modular-redux</t>
  </si>
  <si>
    <t>https://github.com/erikras/ducks-modular-redux</t>
  </si>
  <si>
    <t>A proposal for bundling reducers, action types and actions when using Redux</t>
  </si>
  <si>
    <t>downshift-js</t>
  </si>
  <si>
    <t>downshift</t>
  </si>
  <si>
    <t>https://github.com/downshift-js/downshift</t>
  </si>
  <si>
    <t>? A set of primitives to build simple, flexible, WAI-ARIA compliant React autocomplete, combobox or select dropdown components.</t>
  </si>
  <si>
    <t>critical</t>
  </si>
  <si>
    <t>https://github.com/addyosmani/critical</t>
  </si>
  <si>
    <t>Extract &amp; Inline Critical-path CSS in HTML pages</t>
  </si>
  <si>
    <t>socket.io-client</t>
  </si>
  <si>
    <t>https://github.com/socketio/socket.io-client</t>
  </si>
  <si>
    <t>Realtime application framework (client)</t>
  </si>
  <si>
    <t>spectacle</t>
  </si>
  <si>
    <t>https://github.com/FormidableLabs/spectacle</t>
  </si>
  <si>
    <t>ReactJS based Presentation Library</t>
  </si>
  <si>
    <t>MarshallOfSound</t>
  </si>
  <si>
    <t>Google-Play-Music-Desktop-Player-UNOFFICIAL-</t>
  </si>
  <si>
    <t>https://github.com/MarshallOfSound/Google-Play-Music-Desktop-Player-UNOFFICIAL-</t>
  </si>
  <si>
    <t>A beautiful cross platform Desktop Player for Google Play Music</t>
  </si>
  <si>
    <t>automerge</t>
  </si>
  <si>
    <t>https://github.com/automerge/automerge</t>
  </si>
  <si>
    <t>A JSON-like data structure (a CRDT) that can be modified concurrently by different users, and merged again automatically.</t>
  </si>
  <si>
    <t>BrowserQuest</t>
  </si>
  <si>
    <t>https://github.com/mozilla/BrowserQuest</t>
  </si>
  <si>
    <t>A HTML5/JavaScript multiplayer game experiment</t>
  </si>
  <si>
    <t>cube-js</t>
  </si>
  <si>
    <t>cube.js</t>
  </si>
  <si>
    <t>https://github.com/cube-js/cube.js</t>
  </si>
  <si>
    <t>? Cube.js - Open Source Analytics Framework</t>
  </si>
  <si>
    <t>bpampuch</t>
  </si>
  <si>
    <t>pdfmake</t>
  </si>
  <si>
    <t>https://github.com/bpampuch/pdfmake</t>
  </si>
  <si>
    <t>Client/server side PDF printing in pure JavaScript</t>
  </si>
  <si>
    <t>marmelab</t>
  </si>
  <si>
    <t>gremlins.js</t>
  </si>
  <si>
    <t>https://github.com/marmelab/gremlins.js</t>
  </si>
  <si>
    <t>Monkey testing library for web apps and Node.js</t>
  </si>
  <si>
    <t>shipshapecode</t>
  </si>
  <si>
    <t>shepherd</t>
  </si>
  <si>
    <t>https://github.com/shipshapecode/shepherd</t>
  </si>
  <si>
    <t>Guide your users through a tour of your app</t>
  </si>
  <si>
    <t>jshint</t>
  </si>
  <si>
    <t>https://github.com/jshint/jshint</t>
  </si>
  <si>
    <t>JSHint is a tool that helps to detect errors and potential problems in your JavaScript code</t>
  </si>
  <si>
    <t>ejci</t>
  </si>
  <si>
    <t>favico.js</t>
  </si>
  <si>
    <t>https://github.com/ejci/favico.js</t>
  </si>
  <si>
    <t>Make use of your favicon with badges, images or videos</t>
  </si>
  <si>
    <t>clauderic</t>
  </si>
  <si>
    <t>react-sortable-hoc</t>
  </si>
  <si>
    <t>https://github.com/clauderic/react-sortable-hoc</t>
  </si>
  <si>
    <t>A set of higher-order components to turn any list into an animated, accessible and touch-friendly sortable list??</t>
  </si>
  <si>
    <t>checkly</t>
  </si>
  <si>
    <t>puppeteer-recorder</t>
  </si>
  <si>
    <t>https://github.com/checkly/puppeteer-recorder</t>
  </si>
  <si>
    <t>Puppeteer recorder is a Chrome extension that records your browser interactions and generates a  Puppeteer script.</t>
  </si>
  <si>
    <t>streamaserver</t>
  </si>
  <si>
    <t>streama</t>
  </si>
  <si>
    <t>https://github.com/streamaserver/streama</t>
  </si>
  <si>
    <t>Self hosted streaming media server. https://docs.streama-project.com/</t>
  </si>
  <si>
    <t>DevExpress</t>
  </si>
  <si>
    <t>testcafe</t>
  </si>
  <si>
    <t>https://github.com/DevExpress/testcafe</t>
  </si>
  <si>
    <t>A Node.js tool to automate end-to-end web testing.</t>
  </si>
  <si>
    <t>tuupola</t>
  </si>
  <si>
    <t>lazyload</t>
  </si>
  <si>
    <t>https://github.com/tuupola/lazyload</t>
  </si>
  <si>
    <t>Vanilla JavaScript plugin for lazyloading images</t>
  </si>
  <si>
    <t>tui.calendar</t>
  </si>
  <si>
    <t>https://github.com/nhn/tui.calendar</t>
  </si>
  <si>
    <t>??A JavaScript calendar that has everything you need.</t>
  </si>
  <si>
    <t>tether</t>
  </si>
  <si>
    <t>https://github.com/shipshapecode/tether</t>
  </si>
  <si>
    <t xml:space="preserve"> A positioning engine to make overlays, tooltips and dropdowns better</t>
  </si>
  <si>
    <t>adamwdraper</t>
  </si>
  <si>
    <t>Numeral-js</t>
  </si>
  <si>
    <t>https://github.com/adamwdraper/Numeral-js</t>
  </si>
  <si>
    <t>A javascript library for formatting and manipulating numbers.</t>
  </si>
  <si>
    <t>typekit</t>
  </si>
  <si>
    <t>webfontloader</t>
  </si>
  <si>
    <t>https://github.com/typekit/webfontloader</t>
  </si>
  <si>
    <t>Web Font Loader gives you added control when using linked fonts via @font-face.</t>
  </si>
  <si>
    <t>desandro</t>
  </si>
  <si>
    <t>imagesloaded</t>
  </si>
  <si>
    <t>https://github.com/desandro/imagesloaded</t>
  </si>
  <si>
    <t>:camera: JavaScript is all like "You images done yet or what?"</t>
  </si>
  <si>
    <t>OpenZeppelin</t>
  </si>
  <si>
    <t>openzeppelin-contracts</t>
  </si>
  <si>
    <t>https://github.com/OpenZeppelin/openzeppelin-contracts</t>
  </si>
  <si>
    <t>OpenZeppelin Contracts is a library for secure smart contract development.</t>
  </si>
  <si>
    <t>relax</t>
  </si>
  <si>
    <t>https://github.com/relax/relax</t>
  </si>
  <si>
    <t>New generation CMS on top of React, Redux and GraphQL</t>
  </si>
  <si>
    <t>fantasyland</t>
  </si>
  <si>
    <t>fantasy-land</t>
  </si>
  <si>
    <t>https://github.com/fantasyland/fantasy-land</t>
  </si>
  <si>
    <t>Specification for interoperability of common algebraic structures in JavaScript</t>
  </si>
  <si>
    <t>gotwarlost</t>
  </si>
  <si>
    <t>istanbul</t>
  </si>
  <si>
    <t>https://github.com/gotwarlost/istanbul</t>
  </si>
  <si>
    <t>Yet another JS code coverage tool that computes statement, line, function and branch coverage with module loader hooks to transparently add coverage when running tests. Supports all JS coverage use cases including unit tests, server side functional tests and browser tests. Built for scale.</t>
  </si>
  <si>
    <t>didi</t>
  </si>
  <si>
    <t>cube-ui</t>
  </si>
  <si>
    <t>https://github.com/didi/cube-ui</t>
  </si>
  <si>
    <t>:large_orange_diamond: A fantastic mobile ui lib implement by Vue</t>
  </si>
  <si>
    <t>vue2-happyfri</t>
  </si>
  <si>
    <t>https://github.com/bailicangdu/vue2-happyfri</t>
  </si>
  <si>
    <t>vue2 + vue-router + vuex  ????</t>
  </si>
  <si>
    <t>ChakraCore</t>
  </si>
  <si>
    <t>https://github.com/microsoft/ChakraCore</t>
  </si>
  <si>
    <t>ChakraCore is the core part of the Chakra JavaScript engine that powers Microsoft Edge</t>
  </si>
  <si>
    <t>Nickersoft</t>
  </si>
  <si>
    <t>push.js</t>
  </si>
  <si>
    <t>https://github.com/Nickersoft/push.js</t>
  </si>
  <si>
    <t>The world's most versatile desktop notifications framework :earth_americas:</t>
  </si>
  <si>
    <t>aksakalli</t>
  </si>
  <si>
    <t>gtop</t>
  </si>
  <si>
    <t>https://github.com/aksakalli/gtop</t>
  </si>
  <si>
    <t>System monitoring dashboard for terminal</t>
  </si>
  <si>
    <t>radium</t>
  </si>
  <si>
    <t>https://github.com/FormidableLabs/radium</t>
  </si>
  <si>
    <t>A toolchain for React component styling.</t>
  </si>
  <si>
    <t>gka</t>
  </si>
  <si>
    <t>chroma.js</t>
  </si>
  <si>
    <t>https://github.com/gka/chroma.js</t>
  </si>
  <si>
    <t>JavaScript library for all kinds of color manipulations</t>
  </si>
  <si>
    <t>jakesgordon</t>
  </si>
  <si>
    <t>javascript-state-machine</t>
  </si>
  <si>
    <t>https://github.com/jakesgordon/javascript-state-machine</t>
  </si>
  <si>
    <t>A javascript finite state machine library</t>
  </si>
  <si>
    <t>mist</t>
  </si>
  <si>
    <t>https://github.com/ethereum/mist</t>
  </si>
  <si>
    <t>[DEPRECATED] Mist. Browse and use Ðapps on the Ethereum network.</t>
  </si>
  <si>
    <t>antvis</t>
  </si>
  <si>
    <t>F2</t>
  </si>
  <si>
    <t>https://github.com/antvis/F2</t>
  </si>
  <si>
    <t>??An elegant, interactive and flexible charting library for mobile.</t>
  </si>
  <si>
    <t>kleampa</t>
  </si>
  <si>
    <t>not-paid</t>
  </si>
  <si>
    <t>https://github.com/kleampa/not-paid</t>
  </si>
  <si>
    <t>Client did not pay? Add opacity to the body tag and decrease it every day until their site completely fades away</t>
  </si>
  <si>
    <t>openlayers</t>
  </si>
  <si>
    <t>https://github.com/openlayers/openlayers</t>
  </si>
  <si>
    <t>OpenLayers</t>
  </si>
  <si>
    <t>metricsgraphics</t>
  </si>
  <si>
    <t>metrics-graphics</t>
  </si>
  <si>
    <t>https://github.com/metricsgraphics/metrics-graphics</t>
  </si>
  <si>
    <t>A library optimized for concise and principled data graphics and layouts.</t>
  </si>
  <si>
    <t>kimmobrunfeldt</t>
  </si>
  <si>
    <t>progressbar.js</t>
  </si>
  <si>
    <t>https://github.com/kimmobrunfeldt/progressbar.js</t>
  </si>
  <si>
    <t>Responsive and slick progress bars</t>
  </si>
  <si>
    <t>electron</t>
  </si>
  <si>
    <t>electron-packager</t>
  </si>
  <si>
    <t>https://github.com/electron/electron-packager</t>
  </si>
  <si>
    <t>Customize and package your Electron app with OS-specific bundles (.app, .exe, etc.) via JS or CLI</t>
  </si>
  <si>
    <t>humanwhocodes</t>
  </si>
  <si>
    <t>computer-science-in-javascript</t>
  </si>
  <si>
    <t>https://github.com/humanwhocodes/computer-science-in-javascript</t>
  </si>
  <si>
    <t xml:space="preserve">Collection of classic computer science paradigms, algorithms, and approaches written in JavaScript. </t>
  </si>
  <si>
    <t>bradtraversy</t>
  </si>
  <si>
    <t>vanillawebprojects</t>
  </si>
  <si>
    <t>https://github.com/bradtraversy/vanillawebprojects</t>
  </si>
  <si>
    <t>Mini projects built with HTML5, CSS &amp; JavaScript. No frameworks or libraries</t>
  </si>
  <si>
    <t>OwlCarousel2</t>
  </si>
  <si>
    <t>https://github.com/OwlCarousel2/OwlCarousel2</t>
  </si>
  <si>
    <t>DEPRECATED jQuery Responsive Carousel.</t>
  </si>
  <si>
    <t>qishibo</t>
  </si>
  <si>
    <t>AnotherRedisDesktopManager</t>
  </si>
  <si>
    <t>https://github.com/qishibo/AnotherRedisDesktopManager</t>
  </si>
  <si>
    <t>???A faster, better and more stable redis desktop manager, compatible with Linux, windows, mac. What's more, it won't crash when loading a large number of keys.</t>
  </si>
  <si>
    <t>timarney</t>
  </si>
  <si>
    <t>react-app-rewired</t>
  </si>
  <si>
    <t>https://github.com/timarney/react-app-rewired</t>
  </si>
  <si>
    <t>Override create-react-app webpack configs without ejecting</t>
  </si>
  <si>
    <t>marionettejs</t>
  </si>
  <si>
    <t>backbone.marionette</t>
  </si>
  <si>
    <t>https://github.com/marionettejs/backbone.marionette</t>
  </si>
  <si>
    <t>The Backbone Framework</t>
  </si>
  <si>
    <t>vladikoff</t>
  </si>
  <si>
    <t>chromeos-apk</t>
  </si>
  <si>
    <t>https://github.com/vladikoff/chromeos-apk</t>
  </si>
  <si>
    <t>??  Run Android Apps in Chrome OS OR Chrome in OS X, Linux and Windows.</t>
  </si>
  <si>
    <t>hpneo</t>
  </si>
  <si>
    <t>gmaps</t>
  </si>
  <si>
    <t>https://github.com/hpneo/gmaps</t>
  </si>
  <si>
    <t>the easiest way to use Google Maps</t>
  </si>
  <si>
    <t>dc-js</t>
  </si>
  <si>
    <t>dc.js</t>
  </si>
  <si>
    <t>https://github.com/dc-js/dc.js</t>
  </si>
  <si>
    <t>Multi-Dimensional charting built to work natively with crossfilter rendered with d3.js</t>
  </si>
  <si>
    <t>page.js</t>
  </si>
  <si>
    <t>https://github.com/visionmedia/page.js</t>
  </si>
  <si>
    <t>Micro client-side router inspired by the Express router</t>
  </si>
  <si>
    <t>yemount</t>
  </si>
  <si>
    <t>pose-animator</t>
  </si>
  <si>
    <t>https://github.com/yemount/pose-animator</t>
  </si>
  <si>
    <t>novus</t>
  </si>
  <si>
    <t>nvd3</t>
  </si>
  <si>
    <t>https://github.com/novus/nvd3</t>
  </si>
  <si>
    <t>A reusable charting library written in d3.js</t>
  </si>
  <si>
    <t>jprichardson</t>
  </si>
  <si>
    <t>node-fs-extra</t>
  </si>
  <si>
    <t>https://github.com/jprichardson/node-fs-extra</t>
  </si>
  <si>
    <t>Node.js: extra methods for the fs object like copy(), remove(), mkdirs()</t>
  </si>
  <si>
    <t>olivernn</t>
  </si>
  <si>
    <t>lunr.js</t>
  </si>
  <si>
    <t>https://github.com/olivernn/lunr.js</t>
  </si>
  <si>
    <t>A bit like Solr, but much smaller and not as bright</t>
  </si>
  <si>
    <t>bramp</t>
  </si>
  <si>
    <t>js-sequence-diagrams</t>
  </si>
  <si>
    <t>https://github.com/bramp/js-sequence-diagrams</t>
  </si>
  <si>
    <t>Draws simple SVG sequence diagrams from textual representation of the diagram</t>
  </si>
  <si>
    <t>stefanpenner</t>
  </si>
  <si>
    <t>es6-promise</t>
  </si>
  <si>
    <t>https://github.com/stefanpenner/es6-promise</t>
  </si>
  <si>
    <t>A polyfill for ES6-style Promises</t>
  </si>
  <si>
    <t>qiao</t>
  </si>
  <si>
    <t>PathFinding.js</t>
  </si>
  <si>
    <t>https://github.com/qiao/PathFinding.js</t>
  </si>
  <si>
    <t>A comprehensive path-finding library for grid based games</t>
  </si>
  <si>
    <t>adrai</t>
  </si>
  <si>
    <t>flowchart.js</t>
  </si>
  <si>
    <t>https://github.com/adrai/flowchart.js</t>
  </si>
  <si>
    <t>Draws simple SVG flow chart diagrams from textual representation of the diagram</t>
  </si>
  <si>
    <t>apollographql</t>
  </si>
  <si>
    <t>react-apollo</t>
  </si>
  <si>
    <t>https://github.com/apollographql/react-apollo</t>
  </si>
  <si>
    <t>:recycle: React integration for Apollo Client</t>
  </si>
  <si>
    <t>beautify-web</t>
  </si>
  <si>
    <t>js-beautify</t>
  </si>
  <si>
    <t>https://github.com/beautify-web/js-beautify</t>
  </si>
  <si>
    <t>Beautifier for javascript</t>
  </si>
  <si>
    <t>shekhargulati</t>
  </si>
  <si>
    <t>52-technologies-in-2016</t>
  </si>
  <si>
    <t>https://github.com/shekhargulati/52-technologies-in-2016</t>
  </si>
  <si>
    <t>Let's learn a new technology every week. A new technology blog every Sunday in 2016.</t>
  </si>
  <si>
    <t>Pikaday</t>
  </si>
  <si>
    <t>https://github.com/Pikaday/Pikaday</t>
  </si>
  <si>
    <t>A refreshing JavaScript Datepicker — lightweight, no dependencies, modular CSS</t>
  </si>
  <si>
    <t>chaijs</t>
  </si>
  <si>
    <t>chai</t>
  </si>
  <si>
    <t>https://github.com/chaijs/chai</t>
  </si>
  <si>
    <t>BDD / TDD assertion framework for node.js and the browser that can be paired with any testing framework.</t>
  </si>
  <si>
    <t>es-shims</t>
  </si>
  <si>
    <t>es5-shim</t>
  </si>
  <si>
    <t>https://github.com/es-shims/es5-shim</t>
  </si>
  <si>
    <t>ECMAScript 5 compatibility shims for legacy (and modern) JavaScript engines</t>
  </si>
  <si>
    <t>davidsonfellipe</t>
  </si>
  <si>
    <t>awesome-wpo</t>
  </si>
  <si>
    <t>https://github.com/davidsonfellipe/awesome-wpo</t>
  </si>
  <si>
    <t>:pencil: A curated list of Web Performance Optimization. Everyone can contribute here!</t>
  </si>
  <si>
    <t>protobufjs</t>
  </si>
  <si>
    <t>protobuf.js</t>
  </si>
  <si>
    <t>https://github.com/protobufjs/protobuf.js</t>
  </si>
  <si>
    <t>Protocol Buffers for JavaScript (&amp; TypeScript).</t>
  </si>
  <si>
    <t>gskinner</t>
  </si>
  <si>
    <t>regexr</t>
  </si>
  <si>
    <t>https://github.com/gskinner/regexr</t>
  </si>
  <si>
    <t>RegExr is a HTML/JS based tool for creating, testing, and learning about Regular Expressions.</t>
  </si>
  <si>
    <t>ethereumbook</t>
  </si>
  <si>
    <t>https://github.com/ethereumbook/ethereumbook</t>
  </si>
  <si>
    <t>Mastering Ethereum, by Andreas M. Antonopoulos, Gavin Wood</t>
  </si>
  <si>
    <t>alyssaxuu</t>
  </si>
  <si>
    <t>flowy</t>
  </si>
  <si>
    <t>https://github.com/alyssaxuu/flowy</t>
  </si>
  <si>
    <t>The minimal javascript library to create flowcharts ?</t>
  </si>
  <si>
    <t>sql-js</t>
  </si>
  <si>
    <t>sql.js</t>
  </si>
  <si>
    <t>https://github.com/sql-js/sql.js</t>
  </si>
  <si>
    <t>A javascript library to run SQLite on the web.</t>
  </si>
  <si>
    <t>thebird</t>
  </si>
  <si>
    <t>Swipe</t>
  </si>
  <si>
    <t>https://github.com/thebird/Swipe</t>
  </si>
  <si>
    <t>Swipe is the most accurate touch slider.</t>
  </si>
  <si>
    <t>single-spa</t>
  </si>
  <si>
    <t>https://github.com/single-spa/single-spa</t>
  </si>
  <si>
    <t>The router for easy microfrontends</t>
  </si>
  <si>
    <t>react-pxq</t>
  </si>
  <si>
    <t>https://github.com/bailicangdu/react-pxq</t>
  </si>
  <si>
    <t>?? react + redux ????? ? ????</t>
  </si>
  <si>
    <t>cytoscape</t>
  </si>
  <si>
    <t>cytoscape.js</t>
  </si>
  <si>
    <t>https://github.com/cytoscape/cytoscape.js</t>
  </si>
  <si>
    <t>Graph theory (network) library for visualisation and analysis</t>
  </si>
  <si>
    <t>brave</t>
  </si>
  <si>
    <t>brave-browser</t>
  </si>
  <si>
    <t>https://github.com/brave/brave-browser</t>
  </si>
  <si>
    <t>Next generation Brave browser for macOS, Windows, Linux, Android.</t>
  </si>
  <si>
    <t>responsively-org</t>
  </si>
  <si>
    <t>responsively-app</t>
  </si>
  <si>
    <t>https://github.com/responsively-org/responsively-app</t>
  </si>
  <si>
    <t>A modified web browser that helps in responsive web development. A web developer's must have dev-tool.</t>
  </si>
  <si>
    <t>majodev</t>
  </si>
  <si>
    <t>google-webfonts-helper</t>
  </si>
  <si>
    <t>https://github.com/majodev/google-webfonts-helper</t>
  </si>
  <si>
    <t>A Hassle-Free Way to Self-Host Google Fonts. Get eot, ttf, svg, woff and woff2 files + CSS snippets</t>
  </si>
  <si>
    <t>rawgraphs</t>
  </si>
  <si>
    <t>raw</t>
  </si>
  <si>
    <t>https://github.com/rawgraphs/raw</t>
  </si>
  <si>
    <t>The missing link between spreadsheets and data visualization</t>
  </si>
  <si>
    <t>sockjs</t>
  </si>
  <si>
    <t>sockjs-client</t>
  </si>
  <si>
    <t>https://github.com/sockjs/sockjs-client</t>
  </si>
  <si>
    <t>WebSocket emulation - Javascript client</t>
  </si>
  <si>
    <t>opensource.guide</t>
  </si>
  <si>
    <t>https://github.com/github/opensource.guide</t>
  </si>
  <si>
    <t>? Community guides for open source creators</t>
  </si>
  <si>
    <t>r-spacex</t>
  </si>
  <si>
    <t>SpaceX-API</t>
  </si>
  <si>
    <t>https://github.com/r-spacex/SpaceX-API</t>
  </si>
  <si>
    <t>:rocket: Open Source REST API for rocket, core, capsule, pad, and launch data</t>
  </si>
  <si>
    <t>11ty</t>
  </si>
  <si>
    <t>eleventy</t>
  </si>
  <si>
    <t>https://github.com/11ty/eleventy</t>
  </si>
  <si>
    <t>A simpler static site generator. An alternative to Jekyll. Transforms a directory of templates (of varying types) into HTML.</t>
  </si>
  <si>
    <t>briangonzalez</t>
  </si>
  <si>
    <t>jquery.adaptive-backgrounds.js</t>
  </si>
  <si>
    <t>https://github.com/briangonzalez/jquery.adaptive-backgrounds.js</t>
  </si>
  <si>
    <t>? A jQuery plugin for extracting the dominant color from images and applying the color to their parent.</t>
  </si>
  <si>
    <t>mayswind</t>
  </si>
  <si>
    <t>AriaNg</t>
  </si>
  <si>
    <t>https://github.com/mayswind/AriaNg</t>
  </si>
  <si>
    <t>AriaNg, a modern web frontend making aria2 easier to use.</t>
  </si>
  <si>
    <t>hilongjw</t>
  </si>
  <si>
    <t>vue-lazyload</t>
  </si>
  <si>
    <t>https://github.com/hilongjw/vue-lazyload</t>
  </si>
  <si>
    <t>A Vue.js plugin for lazyload your Image or Component in your application.</t>
  </si>
  <si>
    <t>gridsome</t>
  </si>
  <si>
    <t>https://github.com/gridsome/gridsome</t>
  </si>
  <si>
    <t>?? The Jamstack framework for Vue.js</t>
  </si>
  <si>
    <t>ptomasroos</t>
  </si>
  <si>
    <t>react-native-scrollable-tab-view</t>
  </si>
  <si>
    <t>https://github.com/ptomasroos/react-native-scrollable-tab-view</t>
  </si>
  <si>
    <t>Tabbed navigation that you can swipe between, each tab can have  its own ScrollView and maintain its own scroll position between swipes. Pleasantly animated. Customizable tab bar</t>
  </si>
  <si>
    <t>grommet</t>
  </si>
  <si>
    <t>https://github.com/grommet/grommet</t>
  </si>
  <si>
    <t>a react-based framework that provides accessibility, modularity, responsiveness, and theming in a tidy package</t>
  </si>
  <si>
    <t>umdjs</t>
  </si>
  <si>
    <t>umd</t>
  </si>
  <si>
    <t>https://github.com/umdjs/umd</t>
  </si>
  <si>
    <t>UMD (Universal Module Definition) patterns for JavaScript modules that work everywhere.</t>
  </si>
  <si>
    <t>yannickcr</t>
  </si>
  <si>
    <t>eslint-plugin-react</t>
  </si>
  <si>
    <t>https://github.com/yannickcr/eslint-plugin-react</t>
  </si>
  <si>
    <t>React specific linting rules for ESLint</t>
  </si>
  <si>
    <t>history</t>
  </si>
  <si>
    <t>https://github.com/ReactTraining/history</t>
  </si>
  <si>
    <t>Manage session history with JavaScript</t>
  </si>
  <si>
    <t>redux-utilities</t>
  </si>
  <si>
    <t>redux-actions</t>
  </si>
  <si>
    <t>https://github.com/redux-utilities/redux-actions</t>
  </si>
  <si>
    <t>Flux Standard Action utilities for Redux.</t>
  </si>
  <si>
    <t>isaacs</t>
  </si>
  <si>
    <t>node-glob</t>
  </si>
  <si>
    <t>https://github.com/isaacs/node-glob</t>
  </si>
  <si>
    <t>glob functionality for node.js</t>
  </si>
  <si>
    <t>discordjs</t>
  </si>
  <si>
    <t>discord.js</t>
  </si>
  <si>
    <t>https://github.com/discordjs/discord.js</t>
  </si>
  <si>
    <t>A powerful JavaScript library for interacting with the Discord API</t>
  </si>
  <si>
    <t>tumobi</t>
  </si>
  <si>
    <t>nideshop-mini-program</t>
  </si>
  <si>
    <t>https://github.com/tumobi/nideshop-mini-program</t>
  </si>
  <si>
    <t>NideShop???Node.js+MySQL???????????????????</t>
  </si>
  <si>
    <t>shutterstock</t>
  </si>
  <si>
    <t>rickshaw</t>
  </si>
  <si>
    <t>https://github.com/shutterstock/rickshaw</t>
  </si>
  <si>
    <t>JavaScript toolkit for creating interactive real-time graphs</t>
  </si>
  <si>
    <t>listen1</t>
  </si>
  <si>
    <t>listen1_chrome_extension</t>
  </si>
  <si>
    <t>https://github.com/listen1/listen1_chrome_extension</t>
  </si>
  <si>
    <t>one for all free music in china (chrome extension, also works for firefox)</t>
  </si>
  <si>
    <t>filamentgroup</t>
  </si>
  <si>
    <t>loadCSS</t>
  </si>
  <si>
    <t>https://github.com/filamentgroup/loadCSS</t>
  </si>
  <si>
    <t>Load CSS asynchronously</t>
  </si>
  <si>
    <t>choojs</t>
  </si>
  <si>
    <t>choo</t>
  </si>
  <si>
    <t>https://github.com/choojs/choo</t>
  </si>
  <si>
    <t>:steam_locomotive::train: - sturdy 4kb frontend framework</t>
  </si>
  <si>
    <t>nextapps-de</t>
  </si>
  <si>
    <t>flexsearch</t>
  </si>
  <si>
    <t>https://github.com/nextapps-de/flexsearch</t>
  </si>
  <si>
    <t>Next-Generation full text search library for Browser and Node.js</t>
  </si>
  <si>
    <t>Famous</t>
  </si>
  <si>
    <t>famous</t>
  </si>
  <si>
    <t>https://github.com/Famous/famous</t>
  </si>
  <si>
    <t>This repo is being deprecated. Please check out http://github.com/famous/engine</t>
  </si>
  <si>
    <t>vitalets</t>
  </si>
  <si>
    <t>x-editable</t>
  </si>
  <si>
    <t>https://github.com/vitalets/x-editable</t>
  </si>
  <si>
    <t>In-place editing with Twitter Bootstrap, jQuery UI or pure jQuery</t>
  </si>
  <si>
    <t>webpack-dev-server</t>
  </si>
  <si>
    <t>https://github.com/webpack/webpack-dev-server</t>
  </si>
  <si>
    <t>Serves a webpack app. Updates the browser on changes. Documentation https://webpack.js.org/configuration/dev-server/.</t>
  </si>
  <si>
    <t>swagger-editor</t>
  </si>
  <si>
    <t>https://github.com/swagger-api/swagger-editor</t>
  </si>
  <si>
    <t>Swagger Editor</t>
  </si>
  <si>
    <t>google</t>
  </si>
  <si>
    <t>lovefield</t>
  </si>
  <si>
    <t>https://github.com/google/lovefield</t>
  </si>
  <si>
    <t>Lovefield is a relational database for web apps. Written in JavaScript, works cross-browser. Provides SQL-like APIs that are fast, safe, and easy to use.</t>
  </si>
  <si>
    <t>fontello</t>
  </si>
  <si>
    <t>https://github.com/fontello/fontello</t>
  </si>
  <si>
    <t>Iconic fonts scissors</t>
  </si>
  <si>
    <t>madrobby</t>
  </si>
  <si>
    <t>keymaster</t>
  </si>
  <si>
    <t>https://github.com/madrobby/keymaster</t>
  </si>
  <si>
    <t>A simple micro-library for defining and  dispatching keyboard shortcuts. It has no dependencies.</t>
  </si>
  <si>
    <t>foliojs</t>
  </si>
  <si>
    <t>pdfkit</t>
  </si>
  <si>
    <t>https://github.com/foliojs/pdfkit</t>
  </si>
  <si>
    <t>A JavaScript PDF generation library for Node and the browser</t>
  </si>
  <si>
    <t>acornjs</t>
  </si>
  <si>
    <t>acorn</t>
  </si>
  <si>
    <t>https://github.com/acornjs/acorn</t>
  </si>
  <si>
    <t>A small, fast, JavaScript-based JavaScript parser</t>
  </si>
  <si>
    <t>bitwiseshiftleft</t>
  </si>
  <si>
    <t>sjcl</t>
  </si>
  <si>
    <t>https://github.com/bitwiseshiftleft/sjcl</t>
  </si>
  <si>
    <t>Stanford Javascript Crypto Library</t>
  </si>
  <si>
    <t>alexfoxy</t>
  </si>
  <si>
    <t>lax.js</t>
  </si>
  <si>
    <t>https://github.com/alexfoxy/lax.js</t>
  </si>
  <si>
    <t>Simple &amp; light weight (3kb minified &amp; zipped) vanilla javascript plugin to create smooth &amp; beautiful animations when you scrolllll! Harness the power of the most intuitive interaction and make your websites come alive!</t>
  </si>
  <si>
    <t>leon-ai</t>
  </si>
  <si>
    <t>leon</t>
  </si>
  <si>
    <t>https://github.com/leon-ai/leon</t>
  </si>
  <si>
    <t>? Leon is your open-source personal assistant.</t>
  </si>
  <si>
    <t>paulmillr</t>
  </si>
  <si>
    <t>chokidar</t>
  </si>
  <si>
    <t>https://github.com/paulmillr/chokidar</t>
  </si>
  <si>
    <t>An efficient wrapper around node.js fs.watch / fs.watchFile / FSEvents</t>
  </si>
  <si>
    <t>nunjucks</t>
  </si>
  <si>
    <t>https://github.com/mozilla/nunjucks</t>
  </si>
  <si>
    <t>A powerful templating engine with inheritance, asynchronous control, and more (jinja2 inspired)</t>
  </si>
  <si>
    <t>fancyapps</t>
  </si>
  <si>
    <t>fancybox</t>
  </si>
  <si>
    <t>https://github.com/fancyapps/fancybox</t>
  </si>
  <si>
    <t xml:space="preserve">jQuery lightbox script for displaying images, videos and more. Touch enabled, responsive and fully customizable. </t>
  </si>
  <si>
    <t>Nozbe</t>
  </si>
  <si>
    <t>WatermelonDB</t>
  </si>
  <si>
    <t>https://github.com/Nozbe/WatermelonDB</t>
  </si>
  <si>
    <t>? Reactive &amp; asynchronous database for powerful React and React Native apps ??</t>
  </si>
  <si>
    <t>rethinkdb</t>
  </si>
  <si>
    <t>horizon</t>
  </si>
  <si>
    <t>https://github.com/rethinkdb/horizon</t>
  </si>
  <si>
    <t>Horizon is a realtime, open-source backend for JavaScript apps.</t>
  </si>
  <si>
    <t>chrome-app-samples</t>
  </si>
  <si>
    <t>https://github.com/GoogleChrome/chrome-app-samples</t>
  </si>
  <si>
    <t>Chrome Apps</t>
  </si>
  <si>
    <t>jonobr1</t>
  </si>
  <si>
    <t>two.js</t>
  </si>
  <si>
    <t>https://github.com/jonobr1/two.js</t>
  </si>
  <si>
    <t>A renderer agnostic two-dimensional drawing api for the web.</t>
  </si>
  <si>
    <t>sbstjn</t>
  </si>
  <si>
    <t>timesheet.js</t>
  </si>
  <si>
    <t>https://github.com/sbstjn/timesheet.js</t>
  </si>
  <si>
    <t>JavaScript library for HTML5 &amp; CSS3 time sheets</t>
  </si>
  <si>
    <t>novnc</t>
  </si>
  <si>
    <t>noVNC</t>
  </si>
  <si>
    <t>https://github.com/novnc/noVNC</t>
  </si>
  <si>
    <t>VNC client web application</t>
  </si>
  <si>
    <t>NeXTs</t>
  </si>
  <si>
    <t>Clusterize.js</t>
  </si>
  <si>
    <t>https://github.com/NeXTs/Clusterize.js</t>
  </si>
  <si>
    <t>Tiny vanilla JS plugin to display large data sets easily</t>
  </si>
  <si>
    <t>Eonasdan</t>
  </si>
  <si>
    <t>bootstrap-datetimepicker</t>
  </si>
  <si>
    <t>https://github.com/Eonasdan/bootstrap-datetimepicker</t>
  </si>
  <si>
    <t>Date/time picker widget based on twitter bootstrap</t>
  </si>
  <si>
    <t>cazala</t>
  </si>
  <si>
    <t>synaptic</t>
  </si>
  <si>
    <t>https://github.com/cazala/synaptic</t>
  </si>
  <si>
    <t>architecture-free neural network library for node.js and the browser</t>
  </si>
  <si>
    <t>needim</t>
  </si>
  <si>
    <t>noty</t>
  </si>
  <si>
    <t>https://github.com/needim/noty</t>
  </si>
  <si>
    <t>Dependency-free notification library that makes it easy to create alert - success - error - warning - information - confirmation messages as an alternative the standard alert dialog.</t>
  </si>
  <si>
    <t>agenda</t>
  </si>
  <si>
    <t>https://github.com/agenda/agenda</t>
  </si>
  <si>
    <t>Lightweight job scheduling for Node.js</t>
  </si>
  <si>
    <t>rebassjs</t>
  </si>
  <si>
    <t>rebass</t>
  </si>
  <si>
    <t>https://github.com/rebassjs/rebass</t>
  </si>
  <si>
    <t>:atom_symbol: React primitive UI components built with styled-system.</t>
  </si>
  <si>
    <t>LeaVerou</t>
  </si>
  <si>
    <t>awesomplete</t>
  </si>
  <si>
    <t>https://github.com/LeaVerou/awesomplete</t>
  </si>
  <si>
    <t>Ultra lightweight, usable, beautiful autocomplete with zero dependencies.</t>
  </si>
  <si>
    <t>wix</t>
  </si>
  <si>
    <t>Detox</t>
  </si>
  <si>
    <t>https://github.com/wix/Detox</t>
  </si>
  <si>
    <t>Gray box end-to-end testing and automation framework for mobile apps</t>
  </si>
  <si>
    <t>brunch</t>
  </si>
  <si>
    <t>https://github.com/brunch/brunch</t>
  </si>
  <si>
    <t>:fork_and_knife: Web applications made easy. Since 2011.</t>
  </si>
  <si>
    <t>mleibman</t>
  </si>
  <si>
    <t>SlickGrid</t>
  </si>
  <si>
    <t>https://github.com/mleibman/SlickGrid</t>
  </si>
  <si>
    <t>A lightning fast JavaScript grid/spreadsheet</t>
  </si>
  <si>
    <t>zhukov</t>
  </si>
  <si>
    <t>webogram</t>
  </si>
  <si>
    <t>https://github.com/zhukov/webogram</t>
  </si>
  <si>
    <t>Telegram web application, GPL v3</t>
  </si>
  <si>
    <t>carpedm20</t>
  </si>
  <si>
    <t>DCGAN-tensorflow</t>
  </si>
  <si>
    <t>https://github.com/carpedm20/DCGAN-tensorflow</t>
  </si>
  <si>
    <t>A tensorflow implementation of "Deep Convolutional Generative Adversarial Networks"</t>
  </si>
  <si>
    <t>matthew-andrews</t>
  </si>
  <si>
    <t>isomorphic-fetch</t>
  </si>
  <si>
    <t>https://github.com/matthew-andrews/isomorphic-fetch</t>
  </si>
  <si>
    <t>Isomorphic WHATWG Fetch API, for Node &amp; Browserify</t>
  </si>
  <si>
    <t>KELiON</t>
  </si>
  <si>
    <t>cerebro</t>
  </si>
  <si>
    <t>https://github.com/KELiON/cerebro</t>
  </si>
  <si>
    <t>Open-source productivity booster with a brain</t>
  </si>
  <si>
    <t>flightjs</t>
  </si>
  <si>
    <t>flight</t>
  </si>
  <si>
    <t>https://github.com/flightjs/flight</t>
  </si>
  <si>
    <t>A component-based, event-driven JavaScript framework from Twitter</t>
  </si>
  <si>
    <t>alibaba</t>
  </si>
  <si>
    <t>rax</t>
  </si>
  <si>
    <t>https://github.com/alibaba/rax</t>
  </si>
  <si>
    <t>? Rax is a progressive React framework for building universal application. https://rax.js.org</t>
  </si>
  <si>
    <t>zeroclipboard</t>
  </si>
  <si>
    <t>https://github.com/zeroclipboard/zeroclipboard</t>
  </si>
  <si>
    <t>The ZeroClipboard library provides an easy way to copy text to the clipboard using an invisible Adobe Flash movie and a JavaScript interface.</t>
  </si>
  <si>
    <t>anyproxy</t>
  </si>
  <si>
    <t>https://github.com/alibaba/anyproxy</t>
  </si>
  <si>
    <t>A fully configurable http/https proxy in NodeJS</t>
  </si>
  <si>
    <t>stats.js</t>
  </si>
  <si>
    <t>https://github.com/mrdoob/stats.js</t>
  </si>
  <si>
    <t>JavaScript Performance Monitor</t>
  </si>
  <si>
    <t>jsfiddle</t>
  </si>
  <si>
    <t>togetherjs</t>
  </si>
  <si>
    <t>https://github.com/jsfiddle/togetherjs</t>
  </si>
  <si>
    <t>A service for your website that makes it surprisingly easy to collaborate in real-time.</t>
  </si>
  <si>
    <t>tiff</t>
  </si>
  <si>
    <t>wysihtml5</t>
  </si>
  <si>
    <t>https://github.com/tiff/wysihtml5</t>
  </si>
  <si>
    <t>Open source rich text editor based on HTML5 and the progressive-enhancement approach. Uses a sophisticated security concept and aims to generate fully valid HTML5 markup by preventing unmaintainable tag soups and inline styles.</t>
  </si>
  <si>
    <t>kelektiv</t>
  </si>
  <si>
    <t>node-cron</t>
  </si>
  <si>
    <t>https://github.com/kelektiv/node-cron</t>
  </si>
  <si>
    <t>Cron for NodeJS.</t>
  </si>
  <si>
    <t>realm</t>
  </si>
  <si>
    <t>jazzy</t>
  </si>
  <si>
    <t>https://github.com/realm/jazzy</t>
  </si>
  <si>
    <t>Soulful docs for Swift &amp; Objective-C</t>
  </si>
  <si>
    <t>reach</t>
  </si>
  <si>
    <t>router</t>
  </si>
  <si>
    <t>https://github.com/reach/router</t>
  </si>
  <si>
    <t>gregberge</t>
  </si>
  <si>
    <t>svgr</t>
  </si>
  <si>
    <t>https://github.com/gregberge/svgr</t>
  </si>
  <si>
    <t>Transform SVGs into React components ?</t>
  </si>
  <si>
    <t>Freeboard</t>
  </si>
  <si>
    <t>freeboard</t>
  </si>
  <si>
    <t>https://github.com/Freeboard/freeboard</t>
  </si>
  <si>
    <t>A damn-sexy, open source real-time dashboard builder for IOT and other web mashups. A free open-source alternative to Geckoboard.</t>
  </si>
  <si>
    <t>1c7</t>
  </si>
  <si>
    <t>Crash-Course-Computer-Science-Chinese</t>
  </si>
  <si>
    <t>https://github.com/1c7/Crash-Course-Computer-Science-Chinese</t>
  </si>
  <si>
    <t>:computer: ?????? | Crash Course ??? (?40? 2018-5-1 ????)</t>
  </si>
  <si>
    <t>bookshelf</t>
  </si>
  <si>
    <t>https://github.com/bookshelf/bookshelf</t>
  </si>
  <si>
    <t>A simple Node.js ORM for PostgreSQL, MySQL and SQLite3 built on top of Knex.js</t>
  </si>
  <si>
    <t>signalapp</t>
  </si>
  <si>
    <t>Signal-Desktop</t>
  </si>
  <si>
    <t>https://github.com/signalapp/Signal-Desktop</t>
  </si>
  <si>
    <t>Signal — Private Messenger for Windows, Mac, and Linux</t>
  </si>
  <si>
    <t>terkelg</t>
  </si>
  <si>
    <t>prompts</t>
  </si>
  <si>
    <t>https://github.com/terkelg/prompts</t>
  </si>
  <si>
    <t>? Lightweight, beautiful and user-friendly interactive prompts</t>
  </si>
  <si>
    <t>final-form</t>
  </si>
  <si>
    <t>react-final-form</t>
  </si>
  <si>
    <t>https://github.com/final-form/react-final-form</t>
  </si>
  <si>
    <t>? High performance subscription-based form state management for React</t>
  </si>
  <si>
    <t>dtao</t>
  </si>
  <si>
    <t>lazy.js</t>
  </si>
  <si>
    <t>https://github.com/dtao/lazy.js</t>
  </si>
  <si>
    <t>Like Underscore, but lazier</t>
  </si>
  <si>
    <t>RockstarLang</t>
  </si>
  <si>
    <t>rockstar</t>
  </si>
  <si>
    <t>https://github.com/RockstarLang/rockstar</t>
  </si>
  <si>
    <t>The Rockstar programming language specification</t>
  </si>
  <si>
    <t>mgcrea</t>
  </si>
  <si>
    <t>angular-strap</t>
  </si>
  <si>
    <t>https://github.com/mgcrea/angular-strap</t>
  </si>
  <si>
    <t>AngularJS 1.2+ native directives for Bootstrap 3.</t>
  </si>
  <si>
    <t>sizzle</t>
  </si>
  <si>
    <t>https://github.com/jquery/sizzle</t>
  </si>
  <si>
    <t>A sizzlin' hot selector engine.</t>
  </si>
  <si>
    <t>ElemeFE</t>
  </si>
  <si>
    <t>v-charts</t>
  </si>
  <si>
    <t>https://github.com/ElemeFE/v-charts</t>
  </si>
  <si>
    <t>?? Vue2.0 ? ECharts ?????????</t>
  </si>
  <si>
    <t>webdriverio</t>
  </si>
  <si>
    <t>https://github.com/webdriverio/webdriverio</t>
  </si>
  <si>
    <t>Next-gen browser and mobile automation test framework for Node.js</t>
  </si>
  <si>
    <t>yeoman</t>
  </si>
  <si>
    <t>generator-angular</t>
  </si>
  <si>
    <t>https://github.com/yeoman/generator-angular</t>
  </si>
  <si>
    <t>Yeoman generator for AngularJS</t>
  </si>
  <si>
    <t>morgan</t>
  </si>
  <si>
    <t>https://github.com/expressjs/morgan</t>
  </si>
  <si>
    <t>HTTP request logger middleware for node.js</t>
  </si>
  <si>
    <t>TalAter</t>
  </si>
  <si>
    <t>annyang</t>
  </si>
  <si>
    <t>https://github.com/TalAter/annyang</t>
  </si>
  <si>
    <t>:speech_balloon: Speech recognition for your site</t>
  </si>
  <si>
    <t>redux-offline</t>
  </si>
  <si>
    <t>https://github.com/redux-offline/redux-offline</t>
  </si>
  <si>
    <t>Build Offline-First Apps for Web and React Native</t>
  </si>
  <si>
    <t>pinojs</t>
  </si>
  <si>
    <t>pino</t>
  </si>
  <si>
    <t>https://github.com/pinojs/pino</t>
  </si>
  <si>
    <t>? super fast, all natural json logger ?</t>
  </si>
  <si>
    <t>liftoff</t>
  </si>
  <si>
    <t>GateOne</t>
  </si>
  <si>
    <t>https://github.com/liftoff/GateOne</t>
  </si>
  <si>
    <t>Gate One is an HTML5-powered terminal emulator and SSH client</t>
  </si>
  <si>
    <t>react-draggable</t>
  </si>
  <si>
    <t>https://github.com/STRML/react-draggable</t>
  </si>
  <si>
    <t>React draggable component</t>
  </si>
  <si>
    <t>jsplumb</t>
  </si>
  <si>
    <t>https://github.com/jsplumb/jsplumb</t>
  </si>
  <si>
    <t>Visual connectivity for webapps</t>
  </si>
  <si>
    <t>notwaldorf</t>
  </si>
  <si>
    <t>tiny-care-terminal</t>
  </si>
  <si>
    <t>https://github.com/notwaldorf/tiny-care-terminal</t>
  </si>
  <si>
    <t>?? A little dashboard that tries to take care of you when you're using your terminal.</t>
  </si>
  <si>
    <t>decosoftware</t>
  </si>
  <si>
    <t>deco-ide</t>
  </si>
  <si>
    <t>https://github.com/decosoftware/deco-ide</t>
  </si>
  <si>
    <t>The React Native IDE</t>
  </si>
  <si>
    <t>surmon-china</t>
  </si>
  <si>
    <t>vue-quill-editor</t>
  </si>
  <si>
    <t>https://github.com/surmon-china/vue-quill-editor</t>
  </si>
  <si>
    <t>?@quilljs editor component for @vuejs</t>
  </si>
  <si>
    <t>eip-work</t>
  </si>
  <si>
    <t>kuboard-press</t>
  </si>
  <si>
    <t>https://github.com/eip-work/kuboard-press</t>
  </si>
  <si>
    <t>Kuboard ??? Kubernetes ????????????? Kubernetes ????????????????? Kubernetes v1.18 ?????(k8s install) ??????????</t>
  </si>
  <si>
    <t>flot</t>
  </si>
  <si>
    <t>https://github.com/flot/flot</t>
  </si>
  <si>
    <t>Attractive JavaScript charts for jQuery</t>
  </si>
  <si>
    <t>wilsonpage</t>
  </si>
  <si>
    <t>fastdom</t>
  </si>
  <si>
    <t>https://github.com/wilsonpage/fastdom</t>
  </si>
  <si>
    <t>Eliminates layout thrashing by batching DOM measurement and mutation tasks</t>
  </si>
  <si>
    <t>RubyLouvre</t>
  </si>
  <si>
    <t>avalon</t>
  </si>
  <si>
    <t>https://github.com/RubyLouvre/avalon</t>
  </si>
  <si>
    <t>an elegant efficient express mvvm framework</t>
  </si>
  <si>
    <t>formium</t>
  </si>
  <si>
    <t>tsdx</t>
  </si>
  <si>
    <t>https://github.com/formium/tsdx</t>
  </si>
  <si>
    <t>Zero-config CLI for TypeScript package development</t>
  </si>
  <si>
    <t>react-native-calendars</t>
  </si>
  <si>
    <t>https://github.com/wix/react-native-calendars</t>
  </si>
  <si>
    <t>React Native Calendar Components ?? ?</t>
  </si>
  <si>
    <t>yiminghe</t>
  </si>
  <si>
    <t>async-validator</t>
  </si>
  <si>
    <t>https://github.com/yiminghe/async-validator</t>
  </si>
  <si>
    <t>validate form asynchronous</t>
  </si>
  <si>
    <t>MoOx</t>
  </si>
  <si>
    <t>postcss-cssnext</t>
  </si>
  <si>
    <t>https://github.com/MoOx/postcss-cssnext</t>
  </si>
  <si>
    <t>`postcss-cssnext` has been deprecated in favor of `postcss-preset-env`.</t>
  </si>
  <si>
    <t>Rich-Harris</t>
  </si>
  <si>
    <t>ramjet</t>
  </si>
  <si>
    <t>https://github.com/Rich-Harris/ramjet</t>
  </si>
  <si>
    <t>Morph DOM elements from one state to another with smooth animations and transitions</t>
  </si>
  <si>
    <t>deck.js</t>
  </si>
  <si>
    <t>https://github.com/imakewebthings/deck.js</t>
  </si>
  <si>
    <t>Modern HTML Presentations</t>
  </si>
  <si>
    <t>techfort</t>
  </si>
  <si>
    <t>LokiJS</t>
  </si>
  <si>
    <t>https://github.com/techfort/LokiJS</t>
  </si>
  <si>
    <t>javascript embeddable / in-memory database</t>
  </si>
  <si>
    <t>Vincit</t>
  </si>
  <si>
    <t>objection.js</t>
  </si>
  <si>
    <t>https://github.com/Vincit/objection.js</t>
  </si>
  <si>
    <t>An SQL-friendly ORM for Node.js</t>
  </si>
  <si>
    <t>enquirer</t>
  </si>
  <si>
    <t>https://github.com/enquirer/enquirer</t>
  </si>
  <si>
    <t>Stylish, intuitive and user-friendly prompts. Used by eslint, Generate, lint-staged, pm2, gluegun, hygen, GitHub Actions Toolkit, @airbnb/nimbus, and many others!</t>
  </si>
  <si>
    <t>kautukkundan</t>
  </si>
  <si>
    <t>Awesome-Profile-README-templates</t>
  </si>
  <si>
    <t>https://github.com/kautukkundan/Awesome-Profile-README-templates</t>
  </si>
  <si>
    <t>A collection of awesome readme templates to display on your profile</t>
  </si>
  <si>
    <t>trazyn</t>
  </si>
  <si>
    <t>weweChat</t>
  </si>
  <si>
    <t>https://github.com/trazyn/weweChat</t>
  </si>
  <si>
    <t>? Unofficial WeChat client built with React, MobX and Electron.</t>
  </si>
  <si>
    <t>davidmerfield</t>
  </si>
  <si>
    <t>randomColor</t>
  </si>
  <si>
    <t>https://github.com/davidmerfield/randomColor</t>
  </si>
  <si>
    <t>A tiny script for generating attractive colors</t>
  </si>
  <si>
    <t>node-fetch</t>
  </si>
  <si>
    <t>https://github.com/node-fetch/node-fetch</t>
  </si>
  <si>
    <t>A light-weight module that brings window.fetch to Node.js</t>
  </si>
  <si>
    <t>facebookarchive</t>
  </si>
  <si>
    <t>Keyframes</t>
  </si>
  <si>
    <t>https://github.com/facebookarchive/Keyframes</t>
  </si>
  <si>
    <t>A library for converting Adobe AE shape based animations to a data format and playing it back on Android and iOS devices.</t>
  </si>
  <si>
    <t>sindresorhus</t>
  </si>
  <si>
    <t>np</t>
  </si>
  <si>
    <t>https://github.com/sindresorhus/np</t>
  </si>
  <si>
    <t>A better `npm publish`</t>
  </si>
  <si>
    <t>garris</t>
  </si>
  <si>
    <t>BackstopJS</t>
  </si>
  <si>
    <t>https://github.com/garris/BackstopJS</t>
  </si>
  <si>
    <t>Catch CSS curve balls.</t>
  </si>
  <si>
    <t>tape</t>
  </si>
  <si>
    <t>https://github.com/substack/tape</t>
  </si>
  <si>
    <t>tap-producing test harness for node and browsers</t>
  </si>
  <si>
    <t>ExactTarget</t>
  </si>
  <si>
    <t>fuelux</t>
  </si>
  <si>
    <t>https://github.com/ExactTarget/fuelux</t>
  </si>
  <si>
    <t>As of March 2019, this repository is read-only as Salesforce has archived the FuelUX open-source UI framework and will no longer be supported.</t>
  </si>
  <si>
    <t>samyk</t>
  </si>
  <si>
    <t>poisontap</t>
  </si>
  <si>
    <t>https://github.com/samyk/poisontap</t>
  </si>
  <si>
    <t>Exploits locked/password protected computers over USB, drops persistent WebSocket-based backdoor, exposes internal router, and siphons cookies using Raspberry Pi Zero &amp; Node.js.</t>
  </si>
  <si>
    <t>sergeche</t>
  </si>
  <si>
    <t>emmet-sublime</t>
  </si>
  <si>
    <t>https://github.com/sergeche/emmet-sublime</t>
  </si>
  <si>
    <t>Emmet for Sublime Text</t>
  </si>
  <si>
    <t>rlidwka</t>
  </si>
  <si>
    <t>sinopia</t>
  </si>
  <si>
    <t>https://github.com/rlidwka/sinopia</t>
  </si>
  <si>
    <t>Private npm repository server</t>
  </si>
  <si>
    <t>oldboyxx</t>
  </si>
  <si>
    <t>jira_clone</t>
  </si>
  <si>
    <t>https://github.com/oldboyxx/jira_clone</t>
  </si>
  <si>
    <t>A simplified Jira clone built with React/Babel (Client), and Node/TypeScript (API). Auto formatted with Prettier, tested with Cypress.</t>
  </si>
  <si>
    <t>shentao</t>
  </si>
  <si>
    <t>vue-multiselect</t>
  </si>
  <si>
    <t>https://github.com/shentao/vue-multiselect</t>
  </si>
  <si>
    <t>Universal select/multiselect/tagging component for Vue.js</t>
  </si>
  <si>
    <t>angular-ui</t>
  </si>
  <si>
    <t>ui-grid</t>
  </si>
  <si>
    <t>https://github.com/angular-ui/ui-grid</t>
  </si>
  <si>
    <t>UI Grid: an Angular Data Grid</t>
  </si>
  <si>
    <t>benhmoore</t>
  </si>
  <si>
    <t>Knwl.js</t>
  </si>
  <si>
    <t>https://github.com/benhmoore/Knwl.js</t>
  </si>
  <si>
    <t>Find Dates, Places, Times, and More. A .js library for parsing text for specific information.</t>
  </si>
  <si>
    <t>i18next</t>
  </si>
  <si>
    <t>react-i18next</t>
  </si>
  <si>
    <t>https://github.com/i18next/react-i18next</t>
  </si>
  <si>
    <t>Internationalization for react done right. Using the i18next i18n ecosystem.</t>
  </si>
  <si>
    <t>webslides</t>
  </si>
  <si>
    <t>WebSlides</t>
  </si>
  <si>
    <t>https://github.com/webslides/WebSlides</t>
  </si>
  <si>
    <t>Create HTML presentations in seconds —</t>
  </si>
  <si>
    <t>zouhir</t>
  </si>
  <si>
    <t>jarvis</t>
  </si>
  <si>
    <t>https://github.com/zouhir/jarvis</t>
  </si>
  <si>
    <t>A very intelligent browser based Webpack dashboard</t>
  </si>
  <si>
    <t>matthewmueller</t>
  </si>
  <si>
    <t>x-ray</t>
  </si>
  <si>
    <t>https://github.com/matthewmueller/x-ray</t>
  </si>
  <si>
    <t>The next web scraper. See through the &lt;html&gt; noise.</t>
  </si>
  <si>
    <t>dthree</t>
  </si>
  <si>
    <t>vorpal</t>
  </si>
  <si>
    <t>https://github.com/dthree/vorpal</t>
  </si>
  <si>
    <t>Node's framework for interactive CLIs</t>
  </si>
  <si>
    <t>amejiarosario</t>
  </si>
  <si>
    <t>dsa.js-data-structures-algorithms-javascript</t>
  </si>
  <si>
    <t>https://github.com/amejiarosario/dsa.js-data-structures-algorithms-javascript</t>
  </si>
  <si>
    <t>?Data Structures and Algorithms explained and implemented in JavaScript</t>
  </si>
  <si>
    <t>chieffancypants</t>
  </si>
  <si>
    <t>angular-loading-bar</t>
  </si>
  <si>
    <t>https://github.com/chieffancypants/angular-loading-bar</t>
  </si>
  <si>
    <t>A fully automatic loading / progress bar for your angular apps.</t>
  </si>
  <si>
    <t>lebab</t>
  </si>
  <si>
    <t>https://github.com/lebab/lebab</t>
  </si>
  <si>
    <t>Turn your ES5 code into readable ES6. Lebab does the opposite of what Babel does.</t>
  </si>
  <si>
    <t>jquery-form</t>
  </si>
  <si>
    <t>form</t>
  </si>
  <si>
    <t>https://github.com/jquery-form/form</t>
  </si>
  <si>
    <t>jQuery Form Plugin</t>
  </si>
  <si>
    <t>egoist</t>
  </si>
  <si>
    <t>poi</t>
  </si>
  <si>
    <t>https://github.com/egoist/poi</t>
  </si>
  <si>
    <t>?A zero-config bundler for JavaScript applications.</t>
  </si>
  <si>
    <t>APlayer</t>
  </si>
  <si>
    <t>https://github.com/MoePlayer/APlayer</t>
  </si>
  <si>
    <t>:lollipop: Wow, such a beautiful HTML5 music player</t>
  </si>
  <si>
    <t>developit</t>
  </si>
  <si>
    <t>microbundle</t>
  </si>
  <si>
    <t>https://github.com/developit/microbundle</t>
  </si>
  <si>
    <t>? Zero-configuration bundler for tiny modules.</t>
  </si>
  <si>
    <t>jackocnr</t>
  </si>
  <si>
    <t>intl-tel-input</t>
  </si>
  <si>
    <t>https://github.com/jackocnr/intl-tel-input</t>
  </si>
  <si>
    <t>A JavaScript plugin for entering and validating international telephone numbers</t>
  </si>
  <si>
    <t>session</t>
  </si>
  <si>
    <t>https://github.com/expressjs/session</t>
  </si>
  <si>
    <t>Simple session middleware for Express</t>
  </si>
  <si>
    <t>woocommerce</t>
  </si>
  <si>
    <t>FlexSlider</t>
  </si>
  <si>
    <t>https://github.com/woocommerce/FlexSlider</t>
  </si>
  <si>
    <t>An awesome, fully responsive jQuery slider plugin</t>
  </si>
  <si>
    <t>code-surfer</t>
  </si>
  <si>
    <t>https://github.com/pomber/code-surfer</t>
  </si>
  <si>
    <t>Rad code slides &lt;?/&gt;</t>
  </si>
  <si>
    <t>ecomfe</t>
  </si>
  <si>
    <t>vue-echarts</t>
  </si>
  <si>
    <t>https://github.com/ecomfe/vue-echarts</t>
  </si>
  <si>
    <t>ECharts component for Vue.js.</t>
  </si>
  <si>
    <t>benoitvallon</t>
  </si>
  <si>
    <t>react-native-nw-react-calculator</t>
  </si>
  <si>
    <t>https://github.com/benoitvallon/react-native-nw-react-calculator</t>
  </si>
  <si>
    <t>Mobile, desktop and website Apps with the same code</t>
  </si>
  <si>
    <t>react-native-interactable</t>
  </si>
  <si>
    <t>https://github.com/wix/react-native-interactable</t>
  </si>
  <si>
    <t>Experimental implementation of high performance interactable views in React Native</t>
  </si>
  <si>
    <t>heelhook</t>
  </si>
  <si>
    <t>chardin.js</t>
  </si>
  <si>
    <t>https://github.com/heelhook/chardin.js</t>
  </si>
  <si>
    <t>Simple overlay instructions for your apps.</t>
  </si>
  <si>
    <t>vue-apollo</t>
  </si>
  <si>
    <t>https://github.com/vuejs/vue-apollo</t>
  </si>
  <si>
    <t>? Apollo/GraphQL integration for VueJS</t>
  </si>
  <si>
    <t>andrewngu</t>
  </si>
  <si>
    <t>sound-redux</t>
  </si>
  <si>
    <t>https://github.com/andrewngu/sound-redux</t>
  </si>
  <si>
    <t>A Soundcloud client built with React / Redux</t>
  </si>
  <si>
    <t>lightbox2</t>
  </si>
  <si>
    <t>https://github.com/lokesh/lightbox2</t>
  </si>
  <si>
    <t>THE original Lightbox script.</t>
  </si>
  <si>
    <t>timqian</t>
  </si>
  <si>
    <t>chinese-independent-blogs</t>
  </si>
  <si>
    <t>https://github.com/timqian/chinese-independent-blogs</t>
  </si>
  <si>
    <t>query-string</t>
  </si>
  <si>
    <t>https://github.com/sindresorhus/query-string</t>
  </si>
  <si>
    <t>Parse and stringify URL query strings</t>
  </si>
  <si>
    <t>kbrsh</t>
  </si>
  <si>
    <t>moon</t>
  </si>
  <si>
    <t>https://github.com/kbrsh/moon</t>
  </si>
  <si>
    <t>? The minimal &amp; fast library for functional user interfaces</t>
  </si>
  <si>
    <t>paulhodel</t>
  </si>
  <si>
    <t>jexcel</t>
  </si>
  <si>
    <t>https://github.com/paulhodel/jexcel</t>
  </si>
  <si>
    <t>jExcel is a lightweight vanilla javascript plugin to create amazing web-based interactive tables and spreadsheets compatible with Excel or any other spreadsheet software.</t>
  </si>
  <si>
    <t>kentcdodds</t>
  </si>
  <si>
    <t>cross-env</t>
  </si>
  <si>
    <t>https://github.com/kentcdodds/cross-env</t>
  </si>
  <si>
    <t>? Cross platform setting of environment scripts</t>
  </si>
  <si>
    <t>tommoor</t>
  </si>
  <si>
    <t>tinycon</t>
  </si>
  <si>
    <t>https://github.com/tommoor/tinycon</t>
  </si>
  <si>
    <t xml:space="preserve">A small library for manipulating the favicon, in particular adding alert bubbles and changing images. </t>
  </si>
  <si>
    <t>isomorphic-git</t>
  </si>
  <si>
    <t>https://github.com/isomorphic-git/isomorphic-git</t>
  </si>
  <si>
    <t>A pure JavaScript implementation of git for node and browsers!</t>
  </si>
  <si>
    <t>node-webot</t>
  </si>
  <si>
    <t>wechat</t>
  </si>
  <si>
    <t>https://github.com/node-webot/wechat</t>
  </si>
  <si>
    <t>sintaxi</t>
  </si>
  <si>
    <t>harp</t>
  </si>
  <si>
    <t>https://github.com/sintaxi/harp</t>
  </si>
  <si>
    <t>Static Site Server/Generator with built-in preprocessing</t>
  </si>
  <si>
    <t>doublespeakgames</t>
  </si>
  <si>
    <t>adarkroom</t>
  </si>
  <si>
    <t>https://github.com/doublespeakgames/adarkroom</t>
  </si>
  <si>
    <t>A Dark Room - A Minimalist Text Adventure</t>
  </si>
  <si>
    <t>square</t>
  </si>
  <si>
    <t>cubism</t>
  </si>
  <si>
    <t>https://github.com/square/cubism</t>
  </si>
  <si>
    <t>Cubism.js: A JavaScript library for time series visualization.</t>
  </si>
  <si>
    <t>lorenwest</t>
  </si>
  <si>
    <t>node-config</t>
  </si>
  <si>
    <t>https://github.com/lorenwest/node-config</t>
  </si>
  <si>
    <t>Node.js Application Configuration</t>
  </si>
  <si>
    <t>hql287</t>
  </si>
  <si>
    <t>Manta</t>
  </si>
  <si>
    <t>https://github.com/hql287/Manta</t>
  </si>
  <si>
    <t>? Flexible invoicing desktop app with beautiful &amp; customizable templates.</t>
  </si>
  <si>
    <t>meanjs</t>
  </si>
  <si>
    <t>mean</t>
  </si>
  <si>
    <t>https://github.com/meanjs/mean</t>
  </si>
  <si>
    <t xml:space="preserve">MEAN.JS - Full-Stack JavaScript Using MongoDB, Express, AngularJS, and Node.js - </t>
  </si>
  <si>
    <t>arachnys</t>
  </si>
  <si>
    <t>cabot</t>
  </si>
  <si>
    <t>https://github.com/arachnys/cabot</t>
  </si>
  <si>
    <t>Self-hosted, easily-deployable monitoring and alerts service - like a lightweight PagerDuty</t>
  </si>
  <si>
    <t>MikeMcl</t>
  </si>
  <si>
    <t>bignumber.js</t>
  </si>
  <si>
    <t>https://github.com/MikeMcl/bignumber.js</t>
  </si>
  <si>
    <t>A JavaScript library for arbitrary-precision decimal and non-decimal arithmetic</t>
  </si>
  <si>
    <t>bash-handbook</t>
  </si>
  <si>
    <t>https://github.com/denysdovhan/bash-handbook</t>
  </si>
  <si>
    <t>:book: For those who wanna learn Bash</t>
  </si>
  <si>
    <t>minify</t>
  </si>
  <si>
    <t>https://github.com/babel/minify</t>
  </si>
  <si>
    <t>:scissors: An ES6+ aware minifier based on the Babel toolchain (beta)</t>
  </si>
  <si>
    <t>viljamis</t>
  </si>
  <si>
    <t>responsive-nav.js</t>
  </si>
  <si>
    <t>https://github.com/viljamis/responsive-nav.js</t>
  </si>
  <si>
    <t>Responsive navigation plugin without library dependencies and with fast touch screen support.</t>
  </si>
  <si>
    <t>Bogdan-Lyashenko</t>
  </si>
  <si>
    <t>Under-the-hood-ReactJS</t>
  </si>
  <si>
    <t>https://github.com/Bogdan-Lyashenko/Under-the-hood-ReactJS</t>
  </si>
  <si>
    <t>Entire React code base explanation by visual block schemes (Stack version)</t>
  </si>
  <si>
    <t>font-spider</t>
  </si>
  <si>
    <t>https://github.com/aui/font-spider</t>
  </si>
  <si>
    <t>Smart webfont compression and format conversion tool</t>
  </si>
  <si>
    <t>lukeed</t>
  </si>
  <si>
    <t>polka</t>
  </si>
  <si>
    <t>https://github.com/lukeed/polka</t>
  </si>
  <si>
    <t>A micro web server so fast, it'll make you dance! :dancers:</t>
  </si>
  <si>
    <t>VPenkov</t>
  </si>
  <si>
    <t>okayNav</t>
  </si>
  <si>
    <t>https://github.com/VPenkov/okayNav</t>
  </si>
  <si>
    <t>The world's okayest responsive navigation. This is (sort of) a legacy implementation. Please stay tuned to the 3.0 branch (https://github.com/VPenkov/okayNav/tree/v3.0)</t>
  </si>
  <si>
    <t>ternjs</t>
  </si>
  <si>
    <t>tern</t>
  </si>
  <si>
    <t>https://github.com/ternjs/tern</t>
  </si>
  <si>
    <t>A JavaScript code analyzer for deep, cross-editor language support</t>
  </si>
  <si>
    <t>amireh</t>
  </si>
  <si>
    <t>happypack</t>
  </si>
  <si>
    <t>https://github.com/amireh/happypack</t>
  </si>
  <si>
    <t>Happiness in the form of faster webpack build times.</t>
  </si>
  <si>
    <t>CookPete</t>
  </si>
  <si>
    <t>react-player</t>
  </si>
  <si>
    <t>https://github.com/CookPete/react-player</t>
  </si>
  <si>
    <t>A React component for playing a variety of URLs, including file paths, YouTube, Facebook, Twitch, SoundCloud, Streamable, Vimeo, Wistia and DailyMotion</t>
  </si>
  <si>
    <t>mathiasbynens</t>
  </si>
  <si>
    <t>jquery-placeholder</t>
  </si>
  <si>
    <t>https://github.com/mathiasbynens/jquery-placeholder</t>
  </si>
  <si>
    <t>A jQuery plugin that enables HTML5 placeholder behavior for browsers that aren’t trying hard enough yet</t>
  </si>
  <si>
    <t>ix64</t>
  </si>
  <si>
    <t>unlock-music</t>
  </si>
  <si>
    <t>https://github.com/ix64/unlock-music</t>
  </si>
  <si>
    <t>Unlock encrypted music file in browser. ???????????????</t>
  </si>
  <si>
    <t>btford</t>
  </si>
  <si>
    <t>write-good</t>
  </si>
  <si>
    <t>https://github.com/btford/write-good</t>
  </si>
  <si>
    <t>Naive linter for English prose</t>
  </si>
  <si>
    <t>totaljs</t>
  </si>
  <si>
    <t>https://github.com/totaljs/framework</t>
  </si>
  <si>
    <t>Node.js framework</t>
  </si>
  <si>
    <t>extract-text-webpack-plugin</t>
  </si>
  <si>
    <t>https://github.com/webpack-contrib/extract-text-webpack-plugin</t>
  </si>
  <si>
    <t>[DEPRECATED] Please use https://github.com/webpack-contrib/mini-css-extract-plugin Extracts text from a bundle into a separate file</t>
  </si>
  <si>
    <t>HubSpot</t>
  </si>
  <si>
    <t>messenger</t>
  </si>
  <si>
    <t>https://github.com/HubSpot/messenger</t>
  </si>
  <si>
    <t>Growl-style alerts and messages for your app. #hubspot-open-source</t>
  </si>
  <si>
    <t>malihu</t>
  </si>
  <si>
    <t>malihu-custom-scrollbar-plugin</t>
  </si>
  <si>
    <t>https://github.com/malihu/malihu-custom-scrollbar-plugin</t>
  </si>
  <si>
    <t>Highly customizable custom scrollbar jQuery plugin, featuring vertical/horizontal scrollbars, scrolling momentum, mouse-wheel, keyboard and touch support etc.</t>
  </si>
  <si>
    <t>jagenjo</t>
  </si>
  <si>
    <t>webglstudio.js</t>
  </si>
  <si>
    <t>https://github.com/jagenjo/webglstudio.js</t>
  </si>
  <si>
    <t>A full open source 3D graphics editor in the browser, with scene editor, coding pad, graph editor, virtual file system, and many features more.</t>
  </si>
  <si>
    <t>wechat-miniprogram</t>
  </si>
  <si>
    <t>miniprogram-demo</t>
  </si>
  <si>
    <t>https://github.com/wechat-miniprogram/miniprogram-demo</t>
  </si>
  <si>
    <t>??????? / API / ?????</t>
  </si>
  <si>
    <t>maicki</t>
  </si>
  <si>
    <t>why-did-you-update</t>
  </si>
  <si>
    <t>https://github.com/maicki/why-did-you-update</t>
  </si>
  <si>
    <t>:boom: Puts your console on blast when React is making unnecessary updates.</t>
  </si>
  <si>
    <t>engine.io</t>
  </si>
  <si>
    <t>https://github.com/socketio/engine.io</t>
  </si>
  <si>
    <t>node-apn</t>
  </si>
  <si>
    <t>https://github.com/node-apn/node-apn</t>
  </si>
  <si>
    <t>:calling: Apple Push Notification module for Node.js</t>
  </si>
  <si>
    <t>ml5js</t>
  </si>
  <si>
    <t>ml5-library</t>
  </si>
  <si>
    <t>https://github.com/ml5js/ml5-library</t>
  </si>
  <si>
    <t>Friendly machine learning for the web! ?</t>
  </si>
  <si>
    <t>tty.js</t>
  </si>
  <si>
    <t>https://github.com/chjj/tty.js</t>
  </si>
  <si>
    <t>A terminal for your browser, using node/express/socket.io</t>
  </si>
  <si>
    <t>fat</t>
  </si>
  <si>
    <t>zoom.js</t>
  </si>
  <si>
    <t>https://github.com/fat/zoom.js</t>
  </si>
  <si>
    <t>Medium's Image Zoom for jQuery</t>
  </si>
  <si>
    <t>textAngular</t>
  </si>
  <si>
    <t>https://github.com/textAngular/textAngular</t>
  </si>
  <si>
    <t>A radically powerful Text-Editor/Wysiwyg editor for Angular.js! Create multiple editor instances, two-way-bind HTML content, watch editors for changes and more!</t>
  </si>
  <si>
    <t>fuse-box</t>
  </si>
  <si>
    <t>https://github.com/fuse-box/fuse-box</t>
  </si>
  <si>
    <t>A blazing fast js bundler/loader with a comprehensive API :fire:</t>
  </si>
  <si>
    <t>ngbp</t>
  </si>
  <si>
    <t>https://github.com/ngbp/ngbp</t>
  </si>
  <si>
    <t>A sophisticated build management system for web apps (formerly ng-boilerplate). Created by @joshdmiller</t>
  </si>
  <si>
    <t>conventional-changelog</t>
  </si>
  <si>
    <t>standard-version</t>
  </si>
  <si>
    <t>https://github.com/conventional-changelog/standard-version</t>
  </si>
  <si>
    <t>:trophy: Automate versioning and CHANGELOG generation, with semver.org and conventionalcommits.org</t>
  </si>
  <si>
    <t>makeusabrew</t>
  </si>
  <si>
    <t>bootbox</t>
  </si>
  <si>
    <t>https://github.com/makeusabrew/bootbox</t>
  </si>
  <si>
    <t>Wrappers for JavaScript alert(), confirm() and other flexible dialogs using Twitter's bootstrap framework</t>
  </si>
  <si>
    <t>krakenjs</t>
  </si>
  <si>
    <t>kraken-js</t>
  </si>
  <si>
    <t>https://github.com/krakenjs/kraken-js</t>
  </si>
  <si>
    <t>An express-based Node.js web application bootstrapping module.</t>
  </si>
  <si>
    <t>TypeScript-Handbook</t>
  </si>
  <si>
    <t>https://github.com/microsoft/TypeScript-Handbook</t>
  </si>
  <si>
    <t>Deprecated, please use the TypeScript-Website repo instead</t>
  </si>
  <si>
    <t>uber</t>
  </si>
  <si>
    <t>baseweb</t>
  </si>
  <si>
    <t>https://github.com/uber/baseweb</t>
  </si>
  <si>
    <t>A React Component library implementing the Base design language</t>
  </si>
  <si>
    <t>reactjs</t>
  </si>
  <si>
    <t>reactjs.org</t>
  </si>
  <si>
    <t>https://github.com/reactjs/reactjs.org</t>
  </si>
  <si>
    <t>The React documentation website</t>
  </si>
  <si>
    <t>unfetch</t>
  </si>
  <si>
    <t>https://github.com/developit/unfetch</t>
  </si>
  <si>
    <t>? Bare minimum fetch polyfill in 500 bytes.</t>
  </si>
  <si>
    <t>jonschlinkert</t>
  </si>
  <si>
    <t>remarkable</t>
  </si>
  <si>
    <t>https://github.com/jonschlinkert/remarkable</t>
  </si>
  <si>
    <t>Markdown parser, done right. Commonmark support, extensions, syntax plugins, high speed - all in one. Gulp and metalsmith plugins available. Used by Facebook, Docusaurus and many others! Use https://github.com/breakdance/breakdance for HTML-to-markdown conversion. Use https://github.com/jonschlinkert/markdown-toc to generate a table of contents.</t>
  </si>
  <si>
    <t>yuche</t>
  </si>
  <si>
    <t>vue-strap</t>
  </si>
  <si>
    <t>https://github.com/yuche/vue-strap</t>
  </si>
  <si>
    <t>Bootstrap components built with Vue.js</t>
  </si>
  <si>
    <t>muhammederdem</t>
  </si>
  <si>
    <t>vue-interactive-paycard</t>
  </si>
  <si>
    <t>https://github.com/muhammederdem/vue-interactive-paycard</t>
  </si>
  <si>
    <t>Credit card form with smooth and sweet micro-interactions</t>
  </si>
  <si>
    <t>madhums</t>
  </si>
  <si>
    <t>node-express-mongoose-demo</t>
  </si>
  <si>
    <t>https://github.com/madhums/node-express-mongoose-demo</t>
  </si>
  <si>
    <t>A simple demo app using node and mongodb for beginners</t>
  </si>
  <si>
    <t>dataarts</t>
  </si>
  <si>
    <t>dat.gui</t>
  </si>
  <si>
    <t>https://github.com/dataarts/dat.gui</t>
  </si>
  <si>
    <t>dat.gui is a lightweight controller library for JavaScript.</t>
  </si>
  <si>
    <t>apsdehal</t>
  </si>
  <si>
    <t>awesome-ctf</t>
  </si>
  <si>
    <t>https://github.com/apsdehal/awesome-ctf</t>
  </si>
  <si>
    <t>A curated list of CTF frameworks, libraries, resources and softwares</t>
  </si>
  <si>
    <t>fabiospampinato</t>
  </si>
  <si>
    <t>cash</t>
  </si>
  <si>
    <t>https://github.com/fabiospampinato/cash</t>
  </si>
  <si>
    <t>An absurdly small jQuery alternative for modern browsers.</t>
  </si>
  <si>
    <t>golden-layout</t>
  </si>
  <si>
    <t>https://github.com/golden-layout/golden-layout</t>
  </si>
  <si>
    <t>A multi window layout manager for webapps</t>
  </si>
  <si>
    <t>davidjbradshaw</t>
  </si>
  <si>
    <t>iframe-resizer</t>
  </si>
  <si>
    <t>https://github.com/davidjbradshaw/iframe-resizer</t>
  </si>
  <si>
    <t>Keep same and cross domain iFrames sized to their content with support for window/content resizing, in page links, nesting and multiple iFrames</t>
  </si>
  <si>
    <t>faisalman</t>
  </si>
  <si>
    <t>ua-parser-js</t>
  </si>
  <si>
    <t>https://github.com/faisalman/ua-parser-js</t>
  </si>
  <si>
    <t>UAParser.js - JavaScript library to detect browser, engine, OS, CPU, and device type/model from userAgent string. Supports browser &amp; node.js environment. Also available as jQuery/Zepto plugin, Bower/Meteor package, RequireJS/AMD module, &amp; CLI tool.</t>
  </si>
  <si>
    <t>HuddleEng</t>
  </si>
  <si>
    <t>PhantomCSS</t>
  </si>
  <si>
    <t>https://github.com/HuddleEng/PhantomCSS</t>
  </si>
  <si>
    <t>Visual/CSS regression testing with PhantomJS</t>
  </si>
  <si>
    <t>kartik-v</t>
  </si>
  <si>
    <t>bootstrap-fileinput</t>
  </si>
  <si>
    <t>https://github.com/kartik-v/bootstrap-fileinput</t>
  </si>
  <si>
    <t>An enhanced HTML 5 file input for Bootstrap 4.x./3.x with file preview, multiple selection, and more features.</t>
  </si>
  <si>
    <t>transcranial</t>
  </si>
  <si>
    <t>keras-js</t>
  </si>
  <si>
    <t>https://github.com/transcranial/keras-js</t>
  </si>
  <si>
    <t>Run Keras models in the browser, with GPU support using WebGL</t>
  </si>
  <si>
    <t>nideshop</t>
  </si>
  <si>
    <t>https://github.com/tumobi/nideshop</t>
  </si>
  <si>
    <t>NideShop ???????????? API?Node.js + ThinkJS?</t>
  </si>
  <si>
    <t>mycolorway</t>
  </si>
  <si>
    <t>simditor</t>
  </si>
  <si>
    <t>https://github.com/mycolorway/simditor</t>
  </si>
  <si>
    <t>An Easy and Fast WYSIWYG Editor</t>
  </si>
  <si>
    <t>googleanalytics</t>
  </si>
  <si>
    <t>autotrack</t>
  </si>
  <si>
    <t>https://github.com/googleanalytics/autotrack</t>
  </si>
  <si>
    <t>Automatic and enhanced Google Analytics tracking for common user interactions on the web.</t>
  </si>
  <si>
    <t>contra</t>
  </si>
  <si>
    <t>react-responsive</t>
  </si>
  <si>
    <t>https://github.com/contra/react-responsive</t>
  </si>
  <si>
    <t>CSS media queries in react - for responsive design, and more.</t>
  </si>
  <si>
    <t>imfunniee</t>
  </si>
  <si>
    <t>gitfolio</t>
  </si>
  <si>
    <t>https://github.com/imfunniee/gitfolio</t>
  </si>
  <si>
    <t>:octocat: personal website + blog  for every github user</t>
  </si>
  <si>
    <t>spectacle-code-slide</t>
  </si>
  <si>
    <t>https://github.com/jamiebuilds/spectacle-code-slide</t>
  </si>
  <si>
    <t>:metal: Present code with style</t>
  </si>
  <si>
    <t>winjs</t>
  </si>
  <si>
    <t>https://github.com/winjs/winjs</t>
  </si>
  <si>
    <t>A UI toolkit for modern browsers</t>
  </si>
  <si>
    <t>examples</t>
  </si>
  <si>
    <t>https://github.com/koajs/examples</t>
  </si>
  <si>
    <t>Example Koa apps</t>
  </si>
  <si>
    <t>cambecc</t>
  </si>
  <si>
    <t>earth</t>
  </si>
  <si>
    <t>https://github.com/cambecc/earth</t>
  </si>
  <si>
    <t>a project to visualize global weather conditions</t>
  </si>
  <si>
    <t>ng-admin</t>
  </si>
  <si>
    <t>https://github.com/marmelab/ng-admin</t>
  </si>
  <si>
    <t>Add an AngularJS admin GUI to any RESTful API</t>
  </si>
  <si>
    <t>jakearchibald</t>
  </si>
  <si>
    <t>svgomg</t>
  </si>
  <si>
    <t>https://github.com/jakearchibald/svgomg</t>
  </si>
  <si>
    <t>Web GUI for SVGO</t>
  </si>
  <si>
    <t>AlexNisnevich</t>
  </si>
  <si>
    <t>untrusted</t>
  </si>
  <si>
    <t>https://github.com/AlexNisnevich/untrusted</t>
  </si>
  <si>
    <t>A meta-JavaScript adventure game by Alex Nisnevich and Greg Shuflin.</t>
  </si>
  <si>
    <t>rishabhp</t>
  </si>
  <si>
    <t>bideo.js</t>
  </si>
  <si>
    <t>https://github.com/rishabhp/bideo.js</t>
  </si>
  <si>
    <t>Fullscreen HTML5 Background Video for the Web.</t>
  </si>
  <si>
    <t>cowbell</t>
  </si>
  <si>
    <t>sharedrop</t>
  </si>
  <si>
    <t>https://github.com/cowbell/sharedrop</t>
  </si>
  <si>
    <t>Easy P2P file transfer powered by WebRTC - inspired by Apple AirDrop</t>
  </si>
  <si>
    <t>CodeboxIDE</t>
  </si>
  <si>
    <t>codebox</t>
  </si>
  <si>
    <t>https://github.com/CodeboxIDE/codebox</t>
  </si>
  <si>
    <t>Open source cloud &amp; desktop IDE</t>
  </si>
  <si>
    <t>welldone-software</t>
  </si>
  <si>
    <t>why-did-you-render</t>
  </si>
  <si>
    <t>https://github.com/welldone-software/why-did-you-render</t>
  </si>
  <si>
    <t>why-did-you-render monkey patches React to notify you about avoidable re-renders.</t>
  </si>
  <si>
    <t>lrsjng</t>
  </si>
  <si>
    <t>h5ai</t>
  </si>
  <si>
    <t>https://github.com/lrsjng/h5ai</t>
  </si>
  <si>
    <t>HTTP web server index for Apache httpd, lighttpd and nginx.</t>
  </si>
  <si>
    <t>mini-css-extract-plugin</t>
  </si>
  <si>
    <t>https://github.com/webpack-contrib/mini-css-extract-plugin</t>
  </si>
  <si>
    <t>Lightweight CSS extraction plugin</t>
  </si>
  <si>
    <t>yui</t>
  </si>
  <si>
    <t>yui3</t>
  </si>
  <si>
    <t>https://github.com/yui/yui3</t>
  </si>
  <si>
    <t>A library for building richly interactive web applications.</t>
  </si>
  <si>
    <t>Jasonette</t>
  </si>
  <si>
    <t>JASONETTE-iOS</t>
  </si>
  <si>
    <t>https://github.com/Jasonette/JASONETTE-iOS</t>
  </si>
  <si>
    <t>? Native App over HTTP, on iOS</t>
  </si>
  <si>
    <t>dieulot</t>
  </si>
  <si>
    <t>instantclick</t>
  </si>
  <si>
    <t>https://github.com/dieulot/instantclick</t>
  </si>
  <si>
    <t>InstantClick makes following links in your website instant.</t>
  </si>
  <si>
    <t>sw-precache</t>
  </si>
  <si>
    <t>https://github.com/GoogleChromeLabs/sw-precache</t>
  </si>
  <si>
    <t>[Deprecated] A node module to generate service worker code that will precache specific resources so they work offline.</t>
  </si>
  <si>
    <t>fruitcake</t>
  </si>
  <si>
    <t>laravel-cors</t>
  </si>
  <si>
    <t>https://github.com/fruitcake/laravel-cors</t>
  </si>
  <si>
    <t>Adds CORS (Cross-Origin Resource Sharing) headers support in your Laravel application</t>
  </si>
  <si>
    <t>LogRocket</t>
  </si>
  <si>
    <t>redux-logger</t>
  </si>
  <si>
    <t>https://github.com/LogRocket/redux-logger</t>
  </si>
  <si>
    <t>Logger for Redux</t>
  </si>
  <si>
    <t>davatron5000</t>
  </si>
  <si>
    <t>Lettering.js</t>
  </si>
  <si>
    <t>https://github.com/davatron5000/Lettering.js</t>
  </si>
  <si>
    <t>A lightweight, easy to use Javascript &lt;span&gt; injector for radical Web Typography</t>
  </si>
  <si>
    <t>veltman</t>
  </si>
  <si>
    <t>flubber</t>
  </si>
  <si>
    <t>https://github.com/veltman/flubber</t>
  </si>
  <si>
    <t>Tools for smoother shape animations.</t>
  </si>
  <si>
    <t>aemkei</t>
  </si>
  <si>
    <t>jsfuck</t>
  </si>
  <si>
    <t>https://github.com/aemkei/jsfuck</t>
  </si>
  <si>
    <t>Write any JavaScript with 6 Characters: []()!+</t>
  </si>
  <si>
    <t>hotoo</t>
  </si>
  <si>
    <t>pinyin</t>
  </si>
  <si>
    <t>https://github.com/hotoo/pinyin</t>
  </si>
  <si>
    <t>:cn: ???? ? hàn zì p?n y?n</t>
  </si>
  <si>
    <t>rtfeldman</t>
  </si>
  <si>
    <t>seamless-immutable</t>
  </si>
  <si>
    <t>https://github.com/rtfeldman/seamless-immutable</t>
  </si>
  <si>
    <t>Immutable data structures for JavaScript which are backwards-compatible with normal JS Arrays and Objects.</t>
  </si>
  <si>
    <t>konvajs</t>
  </si>
  <si>
    <t>konva</t>
  </si>
  <si>
    <t>https://github.com/konvajs/konva</t>
  </si>
  <si>
    <t>Konva.js is an HTML5 Canvas JavaScript framework that extends the 2d context by enabling canvas interactivity for desktop and mobile applications.</t>
  </si>
  <si>
    <t>moroshko</t>
  </si>
  <si>
    <t>react-autosuggest</t>
  </si>
  <si>
    <t>https://github.com/moroshko/react-autosuggest</t>
  </si>
  <si>
    <t>WAI-ARIA compliant React autosuggest component</t>
  </si>
  <si>
    <t>vuelidate</t>
  </si>
  <si>
    <t>https://github.com/vuelidate/vuelidate</t>
  </si>
  <si>
    <t>Simple, lightweight model-based validation for Vue.js</t>
  </si>
  <si>
    <t>pa7</t>
  </si>
  <si>
    <t>heatmap.js</t>
  </si>
  <si>
    <t>https://github.com/pa7/heatmap.js</t>
  </si>
  <si>
    <t>? JavaScript Library for HTML5 canvas based heatmaps</t>
  </si>
  <si>
    <t>santinic</t>
  </si>
  <si>
    <t>how2</t>
  </si>
  <si>
    <t>https://github.com/santinic/how2</t>
  </si>
  <si>
    <t>stackoverflow from the terminal</t>
  </si>
  <si>
    <t>chancejs</t>
  </si>
  <si>
    <t>https://github.com/chancejs/chancejs</t>
  </si>
  <si>
    <t>Chance - Random generator helper for JavaScript</t>
  </si>
  <si>
    <t>syntaxhighlighter</t>
  </si>
  <si>
    <t>https://github.com/syntaxhighlighter/syntaxhighlighter</t>
  </si>
  <si>
    <t>SyntaxHighlighter is a fully functional self-contained code syntax highlighter developed in JavaScript.</t>
  </si>
  <si>
    <t>daniel-lundin</t>
  </si>
  <si>
    <t>snabbt.js</t>
  </si>
  <si>
    <t>https://github.com/daniel-lundin/snabbt.js</t>
  </si>
  <si>
    <t>Fast animations with javascript and CSS transforms</t>
  </si>
  <si>
    <t>waterline</t>
  </si>
  <si>
    <t>https://github.com/balderdashy/waterline</t>
  </si>
  <si>
    <t>An adapter-based ORM for Node.js  with support for mysql, mongo, postgres, mssql (SQL Server), and more</t>
  </si>
  <si>
    <t>nerv</t>
  </si>
  <si>
    <t>https://github.com/NervJS/nerv</t>
  </si>
  <si>
    <t>A blazing fast React alternative, compatible with IE8 and React 16.</t>
  </si>
  <si>
    <t>bigbluebutton</t>
  </si>
  <si>
    <t>https://github.com/bigbluebutton/bigbluebutton</t>
  </si>
  <si>
    <t>Complete open source web conferencing system.</t>
  </si>
  <si>
    <t>Hashnode</t>
  </si>
  <si>
    <t>mern-starter</t>
  </si>
  <si>
    <t>https://github.com/Hashnode/mern-starter</t>
  </si>
  <si>
    <t>?? DEPRECATED - Boilerplate for getting started with MERN stack</t>
  </si>
  <si>
    <t>beefproject</t>
  </si>
  <si>
    <t>beef</t>
  </si>
  <si>
    <t>https://github.com/beefproject/beef</t>
  </si>
  <si>
    <t>The Browser Exploitation Framework Project</t>
  </si>
  <si>
    <t>xojs</t>
  </si>
  <si>
    <t>xo</t>
  </si>
  <si>
    <t>https://github.com/xojs/xo</t>
  </si>
  <si>
    <t>?? JavaScript linter with great defaults</t>
  </si>
  <si>
    <t>fengyuanchen</t>
  </si>
  <si>
    <t>viewerjs</t>
  </si>
  <si>
    <t>https://github.com/fengyuanchen/viewerjs</t>
  </si>
  <si>
    <t>JavaScript image viewer.</t>
  </si>
  <si>
    <t>fex-team</t>
  </si>
  <si>
    <t>ueditor</t>
  </si>
  <si>
    <t>https://github.com/fex-team/ueditor</t>
  </si>
  <si>
    <t>rich text ??????</t>
  </si>
  <si>
    <t>ecrmnn</t>
  </si>
  <si>
    <t>collect.js</t>
  </si>
  <si>
    <t>https://github.com/ecrmnn/collect.js</t>
  </si>
  <si>
    <t>?  Convenient and dependency free wrapper for working with arrays and objects</t>
  </si>
  <si>
    <t>https://github.com/i18next/i18next</t>
  </si>
  <si>
    <t>i18next: learn once - translate everywhere</t>
  </si>
  <si>
    <t>donnemartin</t>
  </si>
  <si>
    <t>system-design-primer</t>
  </si>
  <si>
    <t>https://github.com/donnemartin/system-design-primer</t>
  </si>
  <si>
    <t>Python</t>
  </si>
  <si>
    <t>Learn how to design large-scale systems. Prep for the system design interview.  Includes Anki flashcards.</t>
  </si>
  <si>
    <t>public-apis</t>
  </si>
  <si>
    <t>https://github.com/public-apis/public-apis</t>
  </si>
  <si>
    <t>A collective list of free APIs for use in software and web development.</t>
  </si>
  <si>
    <t>vinta</t>
  </si>
  <si>
    <t>awesome-python</t>
  </si>
  <si>
    <t>https://github.com/vinta/awesome-python</t>
  </si>
  <si>
    <t>A curated list of awesome Python frameworks, libraries, software and resources</t>
  </si>
  <si>
    <t>TheAlgorithms</t>
  </si>
  <si>
    <t>https://github.com/TheAlgorithms/Python</t>
  </si>
  <si>
    <t>All Algorithms implemented in Python</t>
  </si>
  <si>
    <t>ytdl-org</t>
  </si>
  <si>
    <t>youtube-dl</t>
  </si>
  <si>
    <t>https://github.com/ytdl-org/youtube-dl</t>
  </si>
  <si>
    <t>Command-line program to download videos from YouTube.com and other video sites</t>
  </si>
  <si>
    <t>tensorflow</t>
  </si>
  <si>
    <t>models</t>
  </si>
  <si>
    <t>https://github.com/tensorflow/models</t>
  </si>
  <si>
    <t>Models and examples built with TensorFlow</t>
  </si>
  <si>
    <t>nvbn</t>
  </si>
  <si>
    <t>thefuck</t>
  </si>
  <si>
    <t>https://github.com/nvbn/thefuck</t>
  </si>
  <si>
    <t>Magnificent app which corrects your previous console command.</t>
  </si>
  <si>
    <t>pallets</t>
  </si>
  <si>
    <t>flask</t>
  </si>
  <si>
    <t>https://github.com/pallets/flask</t>
  </si>
  <si>
    <t>The Python micro framework for building web applications.</t>
  </si>
  <si>
    <t>django</t>
  </si>
  <si>
    <t>https://github.com/django/django</t>
  </si>
  <si>
    <t>The Web framework for perfectionists with deadlines.</t>
  </si>
  <si>
    <t>keras-team</t>
  </si>
  <si>
    <t>keras</t>
  </si>
  <si>
    <t>https://github.com/keras-team/keras</t>
  </si>
  <si>
    <t>Deep Learning for humans</t>
  </si>
  <si>
    <t>jakubroztocil</t>
  </si>
  <si>
    <t>httpie</t>
  </si>
  <si>
    <t>https://github.com/jakubroztocil/httpie</t>
  </si>
  <si>
    <t>As easy as HTTPie /aitch-tee-tee-pie/ ?  Modern, user-friendly command-line HTTP client for the API era. JSON support, colors, sessions, downloads, plugins &amp; more. https://twitter.com/clihttp</t>
  </si>
  <si>
    <t>josephmisiti</t>
  </si>
  <si>
    <t>awesome-machine-learning</t>
  </si>
  <si>
    <t>https://github.com/josephmisiti/awesome-machine-learning</t>
  </si>
  <si>
    <t>A curated list of awesome Machine Learning frameworks, libraries and software.</t>
  </si>
  <si>
    <t>ansible</t>
  </si>
  <si>
    <t>https://github.com/ansible/ansible</t>
  </si>
  <si>
    <t>Ansible is a radically simple IT automation platform that makes your applications and systems easier to deploy. Avoid writing scripts or custom code to deploy and update your applications — automate in a language that approaches plain English, using SSH, with no agents to install on remote systems. https://docs.ansible.com/ansible/</t>
  </si>
  <si>
    <t>psf</t>
  </si>
  <si>
    <t>requests</t>
  </si>
  <si>
    <t>https://github.com/psf/requests</t>
  </si>
  <si>
    <t>A simple, yet elegant HTTP library.</t>
  </si>
  <si>
    <t>scikit-learn</t>
  </si>
  <si>
    <t>https://github.com/scikit-learn/scikit-learn</t>
  </si>
  <si>
    <t>scikit-learn: machine learning in Python</t>
  </si>
  <si>
    <t>scrapy</t>
  </si>
  <si>
    <t>https://github.com/scrapy/scrapy</t>
  </si>
  <si>
    <t>Scrapy, a fast high-level web crawling &amp; scraping framework for Python.</t>
  </si>
  <si>
    <t>minimaxir</t>
  </si>
  <si>
    <t>big-list-of-naughty-strings</t>
  </si>
  <si>
    <t>https://github.com/minimaxir/big-list-of-naughty-strings</t>
  </si>
  <si>
    <t>The Big List of Naughty Strings is a list of strings which have a high probability of causing issues when used as user-input data.</t>
  </si>
  <si>
    <t>ageitgey</t>
  </si>
  <si>
    <t>face_recognition</t>
  </si>
  <si>
    <t>https://github.com/ageitgey/face_recognition</t>
  </si>
  <si>
    <t>The world's simplest facial recognition api for Python and the command line</t>
  </si>
  <si>
    <t>home-assistant</t>
  </si>
  <si>
    <t>core</t>
  </si>
  <si>
    <t>https://github.com/home-assistant/core</t>
  </si>
  <si>
    <t>:house_with_garden: Open source home automation that puts local control and privacy first</t>
  </si>
  <si>
    <t>soimort</t>
  </si>
  <si>
    <t>you-get</t>
  </si>
  <si>
    <t>https://github.com/soimort/you-get</t>
  </si>
  <si>
    <t>:arrow_double_down: Dumb downloader that scrapes the web</t>
  </si>
  <si>
    <t>python</t>
  </si>
  <si>
    <t>cpython</t>
  </si>
  <si>
    <t>https://github.com/python/cpython</t>
  </si>
  <si>
    <t>The Python programming language</t>
  </si>
  <si>
    <t>shadowsocks</t>
  </si>
  <si>
    <t>https://github.com/shadowsocks/shadowsocks</t>
  </si>
  <si>
    <t>521xueweihan</t>
  </si>
  <si>
    <t>HelloGitHub</t>
  </si>
  <si>
    <t>https://github.com/521xueweihan/HelloGitHub</t>
  </si>
  <si>
    <t>:octocat: Find pearls on open-source seashore ?? GitHub ????????????</t>
  </si>
  <si>
    <t>huggingface</t>
  </si>
  <si>
    <t>transformers</t>
  </si>
  <si>
    <t>https://github.com/huggingface/transformers</t>
  </si>
  <si>
    <t>?Transformers: State-of-the-art Natural Language Processing for Pytorch and TensorFlow 2.0.</t>
  </si>
  <si>
    <t>deepfakes</t>
  </si>
  <si>
    <t>faceswap</t>
  </si>
  <si>
    <t>https://github.com/deepfakes/faceswap</t>
  </si>
  <si>
    <t>Deepfakes Software For All</t>
  </si>
  <si>
    <t>XX-net</t>
  </si>
  <si>
    <t>XX-Net</t>
  </si>
  <si>
    <t>https://github.com/XX-net/XX-Net</t>
  </si>
  <si>
    <t>a web proxy tool</t>
  </si>
  <si>
    <t>incubator-superset</t>
  </si>
  <si>
    <t>https://github.com/apache/incubator-superset</t>
  </si>
  <si>
    <t>Apache Superset is a Data Visualization and Data Exploration Platform</t>
  </si>
  <si>
    <t>testerSunshine</t>
  </si>
  <si>
    <t>https://github.com/testerSunshine/12306</t>
  </si>
  <si>
    <t>12306???????</t>
  </si>
  <si>
    <t>0voice</t>
  </si>
  <si>
    <t>interview_internal_reference</t>
  </si>
  <si>
    <t>https://github.com/0voice/interview_internal_reference</t>
  </si>
  <si>
    <t>2020???????????????????????????????????????????</t>
  </si>
  <si>
    <t>isocpp</t>
  </si>
  <si>
    <t>CppCoreGuidelines</t>
  </si>
  <si>
    <t>https://github.com/isocpp/CppCoreGuidelines</t>
  </si>
  <si>
    <t>The C++ Core Guidelines are a set of tried-and-true guidelines, rules, and best practices about coding in C++</t>
  </si>
  <si>
    <t>floodsung</t>
  </si>
  <si>
    <t>Deep-Learning-Papers-Reading-Roadmap</t>
  </si>
  <si>
    <t>https://github.com/floodsung/Deep-Learning-Papers-Reading-Roadmap</t>
  </si>
  <si>
    <t>Deep Learning papers reading roadmap for anyone who are eager to learn this amazing tech!</t>
  </si>
  <si>
    <t>certbot</t>
  </si>
  <si>
    <t>https://github.com/certbot/certbot</t>
  </si>
  <si>
    <t>Certbot is EFF's tool to obtain certs from Let's Encrypt and (optionally) auto-enable HTTPS on your server.  It can also act as a client for any other CA that uses the ACME protocol.</t>
  </si>
  <si>
    <t>apachecn</t>
  </si>
  <si>
    <t>AiLearning</t>
  </si>
  <si>
    <t>https://github.com/apachecn/AiLearning</t>
  </si>
  <si>
    <t>AiLearning: ???? - MachineLearning - ML????? - DeepLearning - DL??????? NLP</t>
  </si>
  <si>
    <t>pandas-dev</t>
  </si>
  <si>
    <t>pandas</t>
  </si>
  <si>
    <t>https://github.com/pandas-dev/pandas</t>
  </si>
  <si>
    <t>Flexible and powerful data analysis / manipulation library for Python, providing labeled data structures similar to R data.frame objects, statistical functions, and much more</t>
  </si>
  <si>
    <t>localstack</t>
  </si>
  <si>
    <t>https://github.com/localstack/localstack</t>
  </si>
  <si>
    <t>?  A fully functional local AWS cloud stack. Develop and test your cloud &amp; Serverless apps offline!</t>
  </si>
  <si>
    <t>getsentry</t>
  </si>
  <si>
    <t>sentry</t>
  </si>
  <si>
    <t>https://github.com/getsentry/sentry</t>
  </si>
  <si>
    <t>Sentry is cross-platform application monitoring, with a focus on error reporting.</t>
  </si>
  <si>
    <t>faif</t>
  </si>
  <si>
    <t>python-patterns</t>
  </si>
  <si>
    <t>https://github.com/faif/python-patterns</t>
  </si>
  <si>
    <t>A collection of design patterns/idioms in Python</t>
  </si>
  <si>
    <t>google-research</t>
  </si>
  <si>
    <t>bert</t>
  </si>
  <si>
    <t>https://github.com/google-research/bert</t>
  </si>
  <si>
    <t>TensorFlow code and pre-trained models for BERT</t>
  </si>
  <si>
    <t>3b1b</t>
  </si>
  <si>
    <t>manim</t>
  </si>
  <si>
    <t>https://github.com/3b1b/manim</t>
  </si>
  <si>
    <t>Animation engine for explanatory math videos</t>
  </si>
  <si>
    <t>fxsjy</t>
  </si>
  <si>
    <t>jieba</t>
  </si>
  <si>
    <t>https://github.com/fxsjy/jieba</t>
  </si>
  <si>
    <t>??????</t>
  </si>
  <si>
    <t>facebookresearch</t>
  </si>
  <si>
    <t>Detectron</t>
  </si>
  <si>
    <t>https://github.com/facebookresearch/Detectron</t>
  </si>
  <si>
    <t>FAIR's research platform for object detection research, implementing popular algorithms like Mask R-CNN and RetinaNet.</t>
  </si>
  <si>
    <t>fighting41love</t>
  </si>
  <si>
    <t>funNLP</t>
  </si>
  <si>
    <t>https://github.com/fighting41love/funNLP</t>
  </si>
  <si>
    <t>????????????????/?????/??????????????????????????????????????????????????????????????????????????????????????????????????????????????????????????????????????????????????????????IT???????????????????????????????????????????????????????????????????????????????????????????bert???????&amp;???????cocoNLP??????????????????????XLORE:???????????????????????????????????NLU??????????????????????????????????????????????cs224n?????????????????????????????? ??/????????????????+??????????????ASR ????? + ??????????????????????Microsoft?????/??/???????????????????api(????????????????)??????????SpaCy ?????Common Voice?????????????????????bert???????????(Keyphrase)???pke?????????????????????????????????????????????4??????????cnocr??????OCR?Python3?????????????????nlp?????????????????speech-aligner: ?“????”??“????”????????????????AmpliGraph: ????????(Python)?????????????Scattertext ?????(python)???/???????BERT &amp; ERNIE?????????????NLP??????Synonyms?????????HarvestText????????????????-????-???????word2word?(Python)?????????-????62???/3,564??????????????????????/???????????????(ASR)????????????????????????????????????????Kashgari???gpt-2??????????????????????????TextTeaser: ??????????????????????????????????14W??????????--????????and?????????????????????????Siamese bilstm???????????????????????????Transformer??????????Hacker News????????????BERT?????????????????LitBank?NLP???——??????????????????100?????????????????????????????????Facebook: LAMA?????????Transformer-XL/BERT/ELMo/GPT???????????????CommonsenseQA????????QA?????????????????????????????????? PDF ?? PPT???????SQL?????????NLP?????EDA??????NLP?????? ????????????????????????????mongodb??????????????????????????????????????ULMFiT-????-????-????????????????????????????????????? qingyun ????????????????????seqGAN???????????????????????????????????????????-????-????-?????????????????????????????-???????-?????????masr: ??????-???????-?????Python??????????????BERT??????????ConvLab?????????????????????????????????rasa??????????TensorFlow?BERT???????????????????????/????????NLP???TOP???OpenCLaP??????????????????UER???????+???+????????????????????????????????-????(??????)???????g2pC??????????????????Zincbase ????????????????/????????????????????????????????????????????????????jieba_fast ????jieba?????????????????????BERT????????????????Python?????????????????????????????????????????????StanfordNLP 0.2.0??Python?????????NeuralNLP-NeuralClassifier?????????????????????????????????????NeuroNER vs. BertNER??????????2019????????????“?????”????????????????????????????????GPT2?????ML-NLP - ????(Machine Learning)NLP????????????????nlp4han:???????????(??/??/????/??/????/????/NER/N???/HMM/????/????/?????XLM?Facebook???????????????BERT?????????????????????????????????????????????-???-???????CoupletAI - ??CNN+Bi-LSTM+Attention ????????????????MiningZhiDaoQACorpus - 580??????????????brat rapid annotation tool: ???????????????????1.4????????????????nlp??????????allennlp????:??????????PDF???????? ? Graphbrain?AI???????????????????????????????????????????????????????????????????????????????????&amp;????&amp;???&amp;?????? OCR ???? ?????????????????????????Python???????????(??)? similarity??????????java??????????ALBERT?? ?Transformers 2.0 ???????????Audioset????? ?Poplar??????????????????????????? ?186??????????Amazon????????-?????????? ????????????????? ? Python????????????????????/??/?????????????? ????????????????(??)?. ??????? ? wwsearch?????????????????CHAMELEON?????????????? ? 8?????BERT??????????DocSearch?????????? LIDA???????????? ?aili - the fastest in-memory index in the East ????????? ?????????????????????? ???????mecab?Python??????????/??????????????? (featurizer)??????????????????????????????????????? ????????????????? - ???????-??(???)??-???-baseline-???-????PySS3??????AI?SS3???????????? ???NLP??????COPE - ????????doccano??????????????????? ?PreNLP???????????????????????????????????????GPT2???GPT2-chitchat??????????????????????(Leaderboards?Datasets?Papers)?(Colab)??????????(?? ?????????????????NLP????????????????? ? GitHub Typo Corpus????GitHub???????/????????TextCluster??????????? Short text cluster????????????????BLINK???????????BertPunc???BERT???????????Tokenizer??????????????????????????????????????(???)???????????spaCy ??????????? ? NLP?????????? python??????chatbot-list - ??????????????????????????????????????(MOSNet, BSSEval, STOI, PESQ, SRMR)? ?138GB???????RoBERTa??????? ?BERT-NER-Pytorch????????BERT??NER??????? - ???????????????????????2019?NLP????? Chinese medical dialogue data ????????? ????????(????)-?????????? ???????????????/????????????????awesome-nlp-sentiment-analysis - ???????????????????????LineFlow????????????NLP????????????NLP?????? ?MedQuAD?(??)????????????????????????????Transfer Learning in Natural Language Processing (NLP) ??????????/???????Tokenizers??????????????????CLUENER ????????? Fine Grained Named Entity Recognition? ??BERT??????????????????NLP???/????????nlp??????????, ??????????(Word Embedding)???????(NER)?????(Text Classificatin)?????(Text Generation)??????(Text Similarity)??????????nlp????????keras?tensorflow ?Python????/NLP????? Blackstone????????????spaCy pipeline?NLP?????????????“??” ??? ??? ELECTREA ??: ?????? pretrain Chinese Model ?albert-chinese-ner - ????????ALBERT???NER ???GPT2?????????/???????????????????????????????????????????????? ??????? ?attnvis?GPT2?BERT?transformer?????????????CoVoST?Facebook????????-??????????11???(??????????????????????????????????????????)??????????????Jiagu???????? - ?BiLSTM????????????????? ???? ???? ?????? ???? ???? ??? ???? ?????????unet??????????????????NLP?????????? ? ??????????????????CLUEDatasetSearch - ???NLP??????????NLP?????????NLP??? ?medical_NER - ?????????????? ?(??)????????????????????/???/????????Forte????????????pipeline??? ?Python??????????PyLaia??????????????????TextFooler???????/????????????Haystack????????????(QA)?????????????</t>
  </si>
  <si>
    <t>openai</t>
  </si>
  <si>
    <t>gym</t>
  </si>
  <si>
    <t>https://github.com/openai/gym</t>
  </si>
  <si>
    <t>A toolkit for developing and comparing reinforcement learning algorithms.</t>
  </si>
  <si>
    <t>ycm-core</t>
  </si>
  <si>
    <t>YouCompleteMe</t>
  </si>
  <si>
    <t>https://github.com/ycm-core/YouCompleteMe</t>
  </si>
  <si>
    <t>A code-completion engine for Vim</t>
  </si>
  <si>
    <t>0xAX</t>
  </si>
  <si>
    <t>linux-insides</t>
  </si>
  <si>
    <t>https://github.com/0xAX/linux-insides</t>
  </si>
  <si>
    <t>A little bit about a linux kernel</t>
  </si>
  <si>
    <t>satwikkansal</t>
  </si>
  <si>
    <t>wtfpython</t>
  </si>
  <si>
    <t>https://github.com/satwikkansal/wtfpython</t>
  </si>
  <si>
    <t>What the f*ck Python?</t>
  </si>
  <si>
    <t>pypa</t>
  </si>
  <si>
    <t>pipenv</t>
  </si>
  <si>
    <t>https://github.com/pypa/pipenv</t>
  </si>
  <si>
    <t>Python Development Workflow for Humans.</t>
  </si>
  <si>
    <t>littlecodersh</t>
  </si>
  <si>
    <t>ItChat</t>
  </si>
  <si>
    <t>https://github.com/littlecodersh/ItChat</t>
  </si>
  <si>
    <t>A complete and graceful API for Wechat. ???????????????????????????????????</t>
  </si>
  <si>
    <t>interactive-coding-challenges</t>
  </si>
  <si>
    <t>https://github.com/donnemartin/interactive-coding-challenges</t>
  </si>
  <si>
    <t>120+ interactive Python coding interview challenges (algorithms and data structures).  Includes Anki flashcards.</t>
  </si>
  <si>
    <t>compose</t>
  </si>
  <si>
    <t>https://github.com/docker/compose</t>
  </si>
  <si>
    <t>Define and run multi-container applications with Docker</t>
  </si>
  <si>
    <t>hankcs</t>
  </si>
  <si>
    <t>HanLP</t>
  </si>
  <si>
    <t>https://github.com/hankcs/HanLP</t>
  </si>
  <si>
    <t>???? ???? ?????? ?????? ?????? ???? ??????? ???? ?????? ?????? ??????</t>
  </si>
  <si>
    <t>mitmproxy</t>
  </si>
  <si>
    <t>https://github.com/mitmproxy/mitmproxy</t>
  </si>
  <si>
    <t>An interactive TLS-capable intercepting HTTP proxy for penetration testers and software developers.</t>
  </si>
  <si>
    <t>tornadoweb</t>
  </si>
  <si>
    <t>tornado</t>
  </si>
  <si>
    <t>https://github.com/tornadoweb/tornado</t>
  </si>
  <si>
    <t>Tornado is a Python web framework and asynchronous networking library, originally developed at FriendFeed.</t>
  </si>
  <si>
    <t>data-science-ipython-notebooks</t>
  </si>
  <si>
    <t>https://github.com/donnemartin/data-science-ipython-notebooks</t>
  </si>
  <si>
    <t>Data science Python notebooks: Deep learning (TensorFlow, Theano, Caffe, Keras), scikit-learn, Kaggle, big data (Spark, Hadoop MapReduce, HDFS), matplotlib, pandas, NumPy, SciPy, Python essentials, AWS, and various command lines.</t>
  </si>
  <si>
    <t>chubin</t>
  </si>
  <si>
    <t>cheat.sh</t>
  </si>
  <si>
    <t>https://github.com/chubin/cheat.sh</t>
  </si>
  <si>
    <t>the only cheat sheet you need</t>
  </si>
  <si>
    <t>tiangolo</t>
  </si>
  <si>
    <t>fastapi</t>
  </si>
  <si>
    <t>https://github.com/tiangolo/fastapi</t>
  </si>
  <si>
    <t>FastAPI framework, high performance, easy to learn, fast to code, ready for production</t>
  </si>
  <si>
    <t>trailofbits</t>
  </si>
  <si>
    <t>algo</t>
  </si>
  <si>
    <t>https://github.com/trailofbits/algo</t>
  </si>
  <si>
    <t>Set up a personal VPN in the cloud</t>
  </si>
  <si>
    <t>CorentinJ</t>
  </si>
  <si>
    <t>Real-Time-Voice-Cloning</t>
  </si>
  <si>
    <t>https://github.com/CorentinJ/Real-Time-Voice-Cloning</t>
  </si>
  <si>
    <t>Clone a voice in 5 seconds to generate arbitrary speech in real-time</t>
  </si>
  <si>
    <t>iperov</t>
  </si>
  <si>
    <t>DeepFaceLab</t>
  </si>
  <si>
    <t>https://github.com/iperov/DeepFaceLab</t>
  </si>
  <si>
    <t>DeepFaceLab is the leading software for creating deepfakes.</t>
  </si>
  <si>
    <t>encode</t>
  </si>
  <si>
    <t>django-rest-framework</t>
  </si>
  <si>
    <t>https://github.com/encode/django-rest-framework</t>
  </si>
  <si>
    <t>Web APIs for Django. ?</t>
  </si>
  <si>
    <t>geekcomputers</t>
  </si>
  <si>
    <t>https://github.com/geekcomputers/Python</t>
  </si>
  <si>
    <t>My Python Examples</t>
  </si>
  <si>
    <t>d2l-ai</t>
  </si>
  <si>
    <t>d2l-zh</t>
  </si>
  <si>
    <t>https://github.com/d2l-ai/d2l-zh</t>
  </si>
  <si>
    <t>????????????????????????????????“??????”???</t>
  </si>
  <si>
    <t>sqlmapproject</t>
  </si>
  <si>
    <t>sqlmap</t>
  </si>
  <si>
    <t>https://github.com/sqlmapproject/sqlmap</t>
  </si>
  <si>
    <t>Automatic SQL injection and database takeover tool</t>
  </si>
  <si>
    <t>airflow</t>
  </si>
  <si>
    <t>https://github.com/apache/airflow</t>
  </si>
  <si>
    <t>Apache Airflow - A platform to programmatically author, schedule, and monitor workflows</t>
  </si>
  <si>
    <t>keon</t>
  </si>
  <si>
    <t>algorithms</t>
  </si>
  <si>
    <t>https://github.com/keon/algorithms</t>
  </si>
  <si>
    <t>Minimal examples of data structures and algorithms in Python</t>
  </si>
  <si>
    <t>yunjey</t>
  </si>
  <si>
    <t>pytorch-tutorial</t>
  </si>
  <si>
    <t>https://github.com/yunjey/pytorch-tutorial</t>
  </si>
  <si>
    <t>PyTorch Tutorial for Deep Learning Researchers</t>
  </si>
  <si>
    <t>matterport</t>
  </si>
  <si>
    <t>Mask_RCNN</t>
  </si>
  <si>
    <t>https://github.com/matterport/Mask_RCNN</t>
  </si>
  <si>
    <t>Mask R-CNN for object detection and instance segmentation on Keras and TensorFlow</t>
  </si>
  <si>
    <t>python-fire</t>
  </si>
  <si>
    <t>https://github.com/google/python-fire</t>
  </si>
  <si>
    <t>Python Fire is a library for automatically generating command line interfaces (CLIs) from absolutely any Python object.</t>
  </si>
  <si>
    <t>black</t>
  </si>
  <si>
    <t>https://github.com/psf/black</t>
  </si>
  <si>
    <t>The uncompromising Python code formatter</t>
  </si>
  <si>
    <t>explosion</t>
  </si>
  <si>
    <t>spaCy</t>
  </si>
  <si>
    <t>https://github.com/explosion/spaCy</t>
  </si>
  <si>
    <t>? Industrial-strength Natural Language Processing (NLP) with Python and Cython</t>
  </si>
  <si>
    <t>eriklindernoren</t>
  </si>
  <si>
    <t>ML-From-Scratch</t>
  </si>
  <si>
    <t>https://github.com/eriklindernoren/ML-From-Scratch</t>
  </si>
  <si>
    <t>Machine Learning From Scratch. Bare bones NumPy implementations of machine learning models and algorithms with a focus on accessibility. Aims to cover everything from linear regression to deep learning.</t>
  </si>
  <si>
    <t>nicolargo</t>
  </si>
  <si>
    <t>glances</t>
  </si>
  <si>
    <t>https://github.com/nicolargo/glances</t>
  </si>
  <si>
    <t>Glances an Eye on your system. A top/htop alternative for GNU/Linux, BSD, Mac OS and Windows operating systems.</t>
  </si>
  <si>
    <t>sebastianruder</t>
  </si>
  <si>
    <t>NLP-progress</t>
  </si>
  <si>
    <t>https://github.com/sebastianruder/NLP-progress</t>
  </si>
  <si>
    <t>Repository to track the progress in Natural Language Processing (NLP), including the datasets and the current state-of-the-art for the most common NLP tasks.</t>
  </si>
  <si>
    <t>wangzheng0822</t>
  </si>
  <si>
    <t>https://github.com/wangzheng0822/algo</t>
  </si>
  <si>
    <t>????????????50?????</t>
  </si>
  <si>
    <t>drduh</t>
  </si>
  <si>
    <t>macOS-Security-and-Privacy-Guide</t>
  </si>
  <si>
    <t>https://github.com/drduh/macOS-Security-and-Privacy-Guide</t>
  </si>
  <si>
    <t>Guide to securing and improving privacy on macOS</t>
  </si>
  <si>
    <t>HelloZeroNet</t>
  </si>
  <si>
    <t>ZeroNet</t>
  </si>
  <si>
    <t>https://github.com/HelloZeroNet/ZeroNet</t>
  </si>
  <si>
    <t>ZeroNet - Decentralized websites using Bitcoin crypto and BitTorrent network</t>
  </si>
  <si>
    <t>swisskyrepo</t>
  </si>
  <si>
    <t>PayloadsAllTheThings</t>
  </si>
  <si>
    <t>https://github.com/swisskyrepo/PayloadsAllTheThings</t>
  </si>
  <si>
    <t>A list of useful payloads and bypass for Web Application Security and Pentest/CTF</t>
  </si>
  <si>
    <t>StevenBlack</t>
  </si>
  <si>
    <t>hosts</t>
  </si>
  <si>
    <t>https://github.com/StevenBlack/hosts</t>
  </si>
  <si>
    <t>Consolidating and extending hosts files from several well-curated sources. You can optionally pick extensions to block pornography, social media, and other categories.</t>
  </si>
  <si>
    <t>celery</t>
  </si>
  <si>
    <t>https://github.com/celery/celery</t>
  </si>
  <si>
    <t>Distributed Task Queue (development branch)</t>
  </si>
  <si>
    <t>reddit-archive</t>
  </si>
  <si>
    <t>reddit</t>
  </si>
  <si>
    <t>https://github.com/reddit-archive/reddit</t>
  </si>
  <si>
    <t>historical code from reddit.com</t>
  </si>
  <si>
    <t>magenta</t>
  </si>
  <si>
    <t>https://github.com/magenta/magenta</t>
  </si>
  <si>
    <t>Magenta: Music and Art Generation with Machine Intelligence</t>
  </si>
  <si>
    <t>tqdm</t>
  </si>
  <si>
    <t>https://github.com/tqdm/tqdm</t>
  </si>
  <si>
    <t>A Fast, Extensible Progress Bar for Python and CLI</t>
  </si>
  <si>
    <t>gto76</t>
  </si>
  <si>
    <t>python-cheatsheet</t>
  </si>
  <si>
    <t>https://github.com/gto76/python-cheatsheet</t>
  </si>
  <si>
    <t>Comprehensive Python Cheatsheet</t>
  </si>
  <si>
    <t>machinelearningmindset</t>
  </si>
  <si>
    <t>TensorFlow-Course</t>
  </si>
  <si>
    <t>https://github.com/machinelearningmindset/TensorFlow-Course</t>
  </si>
  <si>
    <t>Simple and ready-to-use tutorials for TensorFlow</t>
  </si>
  <si>
    <t>charlax</t>
  </si>
  <si>
    <t>professional-programming</t>
  </si>
  <si>
    <t>https://github.com/charlax/professional-programming</t>
  </si>
  <si>
    <t>A collection of full-stack resources for programmers.</t>
  </si>
  <si>
    <t>binux</t>
  </si>
  <si>
    <t>pyspider</t>
  </si>
  <si>
    <t>https://github.com/binux/pyspider</t>
  </si>
  <si>
    <t>A Powerful Spider(Web Crawler) System in Python.</t>
  </si>
  <si>
    <t>ipython</t>
  </si>
  <si>
    <t>https://github.com/ipython/ipython</t>
  </si>
  <si>
    <t>Official repository for IPython itself. Other repos in the IPython organization contain things like the website, documentation builds, etc.</t>
  </si>
  <si>
    <t>luong-komorebi</t>
  </si>
  <si>
    <t>Awesome-Linux-Software</t>
  </si>
  <si>
    <t>https://github.com/luong-komorebi/Awesome-Linux-Software</t>
  </si>
  <si>
    <t xml:space="preserve">A list of awesome applications, software, tools and other materials for Linux distros. </t>
  </si>
  <si>
    <t>huge-success</t>
  </si>
  <si>
    <t>sanic</t>
  </si>
  <si>
    <t>https://github.com/huge-success/sanic</t>
  </si>
  <si>
    <t>Async Python 3.6+ web server/framework | Build fast. Run fast.</t>
  </si>
  <si>
    <t>wangshub</t>
  </si>
  <si>
    <t>wechat_jump_game</t>
  </si>
  <si>
    <t>https://github.com/wangshub/wechat_jump_game</t>
  </si>
  <si>
    <t>???????Python ??</t>
  </si>
  <si>
    <t>bitcoinbook</t>
  </si>
  <si>
    <t>https://github.com/bitcoinbook/bitcoinbook</t>
  </si>
  <si>
    <t>Mastering Bitcoin 2nd Edition - Programming the Open Blockchain</t>
  </si>
  <si>
    <t>pytorch</t>
  </si>
  <si>
    <t>https://github.com/pytorch/examples</t>
  </si>
  <si>
    <t>A set of examples around pytorch in Vision, Text, Reinforcement Learning, etc.</t>
  </si>
  <si>
    <t>bokeh</t>
  </si>
  <si>
    <t>https://github.com/bokeh/bokeh</t>
  </si>
  <si>
    <t>Interactive Data Visualization in the browser, from  Python</t>
  </si>
  <si>
    <t>cool-RR</t>
  </si>
  <si>
    <t>PySnooper</t>
  </si>
  <si>
    <t>https://github.com/cool-RR/PySnooper</t>
  </si>
  <si>
    <t>Never use print for debugging again</t>
  </si>
  <si>
    <t>spotify</t>
  </si>
  <si>
    <t>luigi</t>
  </si>
  <si>
    <t>https://github.com/spotify/luigi</t>
  </si>
  <si>
    <t xml:space="preserve">Luigi is a Python module that helps you build complex pipelines of batch jobs. It handles dependency resolution, workflow management, visualization etc. It also comes with Hadoop support built in. </t>
  </si>
  <si>
    <t>deezer</t>
  </si>
  <si>
    <t>spleeter</t>
  </si>
  <si>
    <t>https://github.com/deezer/spleeter</t>
  </si>
  <si>
    <t>Deezer source separation library including pretrained models.</t>
  </si>
  <si>
    <t>nginx-proxy</t>
  </si>
  <si>
    <t>https://github.com/nginx-proxy/nginx-proxy</t>
  </si>
  <si>
    <t>Automated nginx proxy for Docker containers using docker-gen</t>
  </si>
  <si>
    <t>locustio</t>
  </si>
  <si>
    <t>locust</t>
  </si>
  <si>
    <t>https://github.com/locustio/locust</t>
  </si>
  <si>
    <t>Scalable user load testing tool written in Python</t>
  </si>
  <si>
    <t>OWASP</t>
  </si>
  <si>
    <t>CheatSheetSeries</t>
  </si>
  <si>
    <t>https://github.com/OWASP/CheatSheetSeries</t>
  </si>
  <si>
    <t>The OWASP Cheat Sheet Series was created to provide a concise collection of high value information on specific application security topics.</t>
  </si>
  <si>
    <t>cascadia-code</t>
  </si>
  <si>
    <t>https://github.com/microsoft/cascadia-code</t>
  </si>
  <si>
    <t>This is a fun, new monospaced font that includes programming ligatures and is designed to enhance the modern look and feel of the Windows Terminal.</t>
  </si>
  <si>
    <t>gpt-2</t>
  </si>
  <si>
    <t>https://github.com/openai/gpt-2</t>
  </si>
  <si>
    <t>Code for the paper "Language Models are Unsupervised Multitask Learners"</t>
  </si>
  <si>
    <t>junyanz</t>
  </si>
  <si>
    <t>pytorch-CycleGAN-and-pix2pix</t>
  </si>
  <si>
    <t>https://github.com/junyanz/pytorch-CycleGAN-and-pix2pix</t>
  </si>
  <si>
    <t>Image-to-Image Translation in PyTorch</t>
  </si>
  <si>
    <t>ray-project</t>
  </si>
  <si>
    <t>ray</t>
  </si>
  <si>
    <t>https://github.com/ray-project/ray</t>
  </si>
  <si>
    <t>A fast and simple framework for building and running distributed applications. Ray is packaged with RLlib, a scalable reinforcement learning library, and Tune, a scalable hyperparameter tuning library.</t>
  </si>
  <si>
    <t>dash</t>
  </si>
  <si>
    <t>https://github.com/plotly/dash</t>
  </si>
  <si>
    <t>Analytical Web Apps for Python, R, Julia, and Jupyter. No JavaScript Required.</t>
  </si>
  <si>
    <t>cookiecutter</t>
  </si>
  <si>
    <t>https://github.com/cookiecutter/cookiecutter</t>
  </si>
  <si>
    <t>A command-line utility that creates projects from cookiecutters (project templates), e.g. Python package projects, VueJS projects.</t>
  </si>
  <si>
    <t>wttr.in</t>
  </si>
  <si>
    <t>https://github.com/chubin/wttr.in</t>
  </si>
  <si>
    <t>:partly_sunny: The right way to check the weather</t>
  </si>
  <si>
    <t>sherlock-project</t>
  </si>
  <si>
    <t>sherlock</t>
  </si>
  <si>
    <t>https://github.com/sherlock-project/sherlock</t>
  </si>
  <si>
    <t>? Hunt down social media accounts by username across social networks</t>
  </si>
  <si>
    <t>fabric</t>
  </si>
  <si>
    <t>https://github.com/fabric/fabric</t>
  </si>
  <si>
    <t>Simple, Pythonic remote execution and deployment.</t>
  </si>
  <si>
    <t>youfou</t>
  </si>
  <si>
    <t>wxpy</t>
  </si>
  <si>
    <t>https://github.com/youfou/wxpy</t>
  </si>
  <si>
    <t>????? / ???????????? API ??</t>
  </si>
  <si>
    <t>zulip</t>
  </si>
  <si>
    <t>https://github.com/zulip/zulip</t>
  </si>
  <si>
    <t>Zulip server - powerful open source team chat</t>
  </si>
  <si>
    <t>Kr1s77</t>
  </si>
  <si>
    <t>awesome-python-login-model</t>
  </si>
  <si>
    <t>https://github.com/Kr1s77/awesome-python-login-model</t>
  </si>
  <si>
    <t>?python?????????????????????????????????????????star??</t>
  </si>
  <si>
    <t>matplotlib</t>
  </si>
  <si>
    <t>https://github.com/matplotlib/matplotlib</t>
  </si>
  <si>
    <t>matplotlib: plotting with Python</t>
  </si>
  <si>
    <t>detectron2</t>
  </si>
  <si>
    <t>https://github.com/facebookresearch/detectron2</t>
  </si>
  <si>
    <t>Detectron2 is FAIR's next-generation platform for object detection and segmentation.</t>
  </si>
  <si>
    <t>powerline</t>
  </si>
  <si>
    <t>https://github.com/powerline/powerline</t>
  </si>
  <si>
    <t>Powerline is a statusline plugin for vim, and provides statuslines and prompts for several other applications, including zsh, bash, tmux, IPython, Awesome and Qtile.</t>
  </si>
  <si>
    <t>python-poetry</t>
  </si>
  <si>
    <t>poetry</t>
  </si>
  <si>
    <t>https://github.com/python-poetry/poetry</t>
  </si>
  <si>
    <t>Python dependency management and packaging made easy.</t>
  </si>
  <si>
    <t>quantopian</t>
  </si>
  <si>
    <t>zipline</t>
  </si>
  <si>
    <t>https://github.com/quantopian/zipline</t>
  </si>
  <si>
    <t>Zipline, a Pythonic Algorithmic Trading Library</t>
  </si>
  <si>
    <t>kivy</t>
  </si>
  <si>
    <t>https://github.com/kivy/kivy</t>
  </si>
  <si>
    <t>Open source UI framework written in Python, running on Windows, Linux, macOS, Android and iOS</t>
  </si>
  <si>
    <t>wting</t>
  </si>
  <si>
    <t>autojump</t>
  </si>
  <si>
    <t>https://github.com/wting/autojump</t>
  </si>
  <si>
    <t>A cd command that learns - easily navigate directories from the command line</t>
  </si>
  <si>
    <t>tzutalin</t>
  </si>
  <si>
    <t>labelImg</t>
  </si>
  <si>
    <t>https://github.com/tzutalin/labelImg</t>
  </si>
  <si>
    <t>?? LabelImg is a graphical image annotation tool and label object bounding boxes in images</t>
  </si>
  <si>
    <t>contributing size &lt; 0.5kB.
contributing is not in Markdown.
contributing is not in English.</t>
  </si>
  <si>
    <t>mnielsen</t>
  </si>
  <si>
    <t>neural-networks-and-deep-learning</t>
  </si>
  <si>
    <t>https://github.com/mnielsen/neural-networks-and-deep-learning</t>
  </si>
  <si>
    <t>Code samples for my book "Neural Networks and Deep Learning"</t>
  </si>
  <si>
    <t>python-telegram-bot</t>
  </si>
  <si>
    <t>https://github.com/python-telegram-bot/python-telegram-bot</t>
  </si>
  <si>
    <t>We have made you a wrapper you can't refuse</t>
  </si>
  <si>
    <t>miloyip</t>
  </si>
  <si>
    <t>game-programmer</t>
  </si>
  <si>
    <t>https://github.com/miloyip/game-programmer</t>
  </si>
  <si>
    <t>A Study Path for Game Programmer</t>
  </si>
  <si>
    <t>prophet</t>
  </si>
  <si>
    <t>https://github.com/facebook/prophet</t>
  </si>
  <si>
    <t>Tool for producing high quality forecasts for time series data that has multiple seasonality with linear or non-linear growth.</t>
  </si>
  <si>
    <t>willmcgugan</t>
  </si>
  <si>
    <t>rich</t>
  </si>
  <si>
    <t>https://github.com/willmcgugan/rich</t>
  </si>
  <si>
    <t>Rich is a Python library for rich text and beautiful formatting in the terminal.</t>
  </si>
  <si>
    <t>timgrossmann</t>
  </si>
  <si>
    <t>InstaPy</t>
  </si>
  <si>
    <t>https://github.com/timgrossmann/InstaPy</t>
  </si>
  <si>
    <t>? Instagram Bot - Tool for automated Instagram interactions</t>
  </si>
  <si>
    <t>saltstack</t>
  </si>
  <si>
    <t>salt</t>
  </si>
  <si>
    <t>https://github.com/saltstack/salt</t>
  </si>
  <si>
    <t>Software to automate the management and configuration of any infrastructure or application at scale. Get access to the Salt software package repository here:</t>
  </si>
  <si>
    <t>open-mmlab</t>
  </si>
  <si>
    <t>mmdetection</t>
  </si>
  <si>
    <t>https://github.com/open-mmlab/mmdetection</t>
  </si>
  <si>
    <t>OpenMMLab Detection Toolbox and Benchmark</t>
  </si>
  <si>
    <t>rsms</t>
  </si>
  <si>
    <t>inter</t>
  </si>
  <si>
    <t>https://github.com/rsms/inter</t>
  </si>
  <si>
    <t>The Inter font family</t>
  </si>
  <si>
    <t>pjialin</t>
  </si>
  <si>
    <t>py12306</t>
  </si>
  <si>
    <t>https://github.com/pjialin/py12306</t>
  </si>
  <si>
    <t>? 12306 ????????????????????? Web ????</t>
  </si>
  <si>
    <t>requests-html</t>
  </si>
  <si>
    <t>https://github.com/psf/requests-html</t>
  </si>
  <si>
    <t>Pythonic HTML Parsing for Humans™</t>
  </si>
  <si>
    <t>equinusocio</t>
  </si>
  <si>
    <t>material-theme</t>
  </si>
  <si>
    <t>https://github.com/equinusocio/material-theme</t>
  </si>
  <si>
    <t>Material Theme, the most epic theme for Sublime Text 3 by Mattia Astorino</t>
  </si>
  <si>
    <t>Jack-Cherish</t>
  </si>
  <si>
    <t>python-spider</t>
  </si>
  <si>
    <t>https://github.com/Jack-Cherish/python-spider</t>
  </si>
  <si>
    <t>:rainbow:Python3?????????????????B??12306??????????????????????</t>
  </si>
  <si>
    <t>RaRe-Technologies</t>
  </si>
  <si>
    <t>gensim</t>
  </si>
  <si>
    <t>https://github.com/RaRe-Technologies/gensim</t>
  </si>
  <si>
    <t>Topic Modelling for Humans</t>
  </si>
  <si>
    <t>tonybeltramelli</t>
  </si>
  <si>
    <t>pix2code</t>
  </si>
  <si>
    <t>https://github.com/tonybeltramelli/pix2code</t>
  </si>
  <si>
    <t>pix2code: Generating Code from a Graphical User Interface Screenshot</t>
  </si>
  <si>
    <t>Miserlou</t>
  </si>
  <si>
    <t>Zappa</t>
  </si>
  <si>
    <t>https://github.com/Miserlou/Zappa</t>
  </si>
  <si>
    <t>Serverless Python</t>
  </si>
  <si>
    <t>yapf</t>
  </si>
  <si>
    <t>https://github.com/google/yapf</t>
  </si>
  <si>
    <t>A formatter for Python files</t>
  </si>
  <si>
    <t>warner</t>
  </si>
  <si>
    <t>magic-wormhole</t>
  </si>
  <si>
    <t>https://github.com/warner/magic-wormhole</t>
  </si>
  <si>
    <t>get things from one computer to another, safely</t>
  </si>
  <si>
    <t>davidsandberg</t>
  </si>
  <si>
    <t>facenet</t>
  </si>
  <si>
    <t>https://github.com/davidsandberg/facenet</t>
  </si>
  <si>
    <t>Face recognition using Tensorflow</t>
  </si>
  <si>
    <t>jupyter</t>
  </si>
  <si>
    <t>https://github.com/jupyter/jupyter</t>
  </si>
  <si>
    <t>Jupyter metapackage for installation, docs and chat</t>
  </si>
  <si>
    <t>leisurelicht</t>
  </si>
  <si>
    <t>wtfpython-cn</t>
  </si>
  <si>
    <t>https://github.com/leisurelicht/wtfpython-cn</t>
  </si>
  <si>
    <t>wtfpython?????/????/ ?????????????</t>
  </si>
  <si>
    <t>mkdocs</t>
  </si>
  <si>
    <t>https://github.com/mkdocs/mkdocs</t>
  </si>
  <si>
    <t>Project documentation with Markdown.</t>
  </si>
  <si>
    <t>alexjc</t>
  </si>
  <si>
    <t>neural-enhance</t>
  </si>
  <si>
    <t>https://github.com/alexjc/neural-enhance</t>
  </si>
  <si>
    <t>Super Resolution for images using deep learning.</t>
  </si>
  <si>
    <t>jhao104</t>
  </si>
  <si>
    <t>proxy_pool</t>
  </si>
  <si>
    <t>https://github.com/jhao104/proxy_pool</t>
  </si>
  <si>
    <t>Python????IP?(proxy pool)</t>
  </si>
  <si>
    <t>NVIDIA</t>
  </si>
  <si>
    <t>FastPhotoStyle</t>
  </si>
  <si>
    <t>https://github.com/NVIDIA/FastPhotoStyle</t>
  </si>
  <si>
    <t>Style transfer, deep learning, feature transform</t>
  </si>
  <si>
    <t>baselines</t>
  </si>
  <si>
    <t>https://github.com/openai/baselines</t>
  </si>
  <si>
    <t>OpenAI Baselines: high-quality implementations of reinforcement learning algorithms</t>
  </si>
  <si>
    <t>joke2k</t>
  </si>
  <si>
    <t>faker</t>
  </si>
  <si>
    <t>https://github.com/joke2k/faker</t>
  </si>
  <si>
    <t>Faker is a Python package that generates fake data for you.</t>
  </si>
  <si>
    <t>tensor2tensor</t>
  </si>
  <si>
    <t>https://github.com/tensorflow/tensor2tensor</t>
  </si>
  <si>
    <t>Library of deep learning models and datasets designed to make deep learning more accessible and accelerate ML research.</t>
  </si>
  <si>
    <t>meolu</t>
  </si>
  <si>
    <t>walle-web</t>
  </si>
  <si>
    <t>https://github.com/meolu/walle-web</t>
  </si>
  <si>
    <t>walle - ?? Devops??????????</t>
  </si>
  <si>
    <t>lra</t>
  </si>
  <si>
    <t>mackup</t>
  </si>
  <si>
    <t>https://github.com/lra/mackup</t>
  </si>
  <si>
    <t>Keep your application settings in sync (OS X/Linux)</t>
  </si>
  <si>
    <t>gunthercox</t>
  </si>
  <si>
    <t>ChatterBot</t>
  </si>
  <si>
    <t>https://github.com/gunthercox/ChatterBot</t>
  </si>
  <si>
    <t>ChatterBot is a machine learning, conversational dialog engine for creating chat bots</t>
  </si>
  <si>
    <t>awesome-algorithm</t>
  </si>
  <si>
    <t>https://github.com/apachecn/awesome-algorithm</t>
  </si>
  <si>
    <t>??????????????</t>
  </si>
  <si>
    <t>aio-libs</t>
  </si>
  <si>
    <t>aiohttp</t>
  </si>
  <si>
    <t>https://github.com/aio-libs/aiohttp</t>
  </si>
  <si>
    <t>Asynchronous HTTP client/server framework for asyncio and Python</t>
  </si>
  <si>
    <t>aws</t>
  </si>
  <si>
    <t>aws-cli</t>
  </si>
  <si>
    <t>https://github.com/aws/aws-cli</t>
  </si>
  <si>
    <t>Universal Command Line Interface for Amazon Web Services</t>
  </si>
  <si>
    <t>codelucas</t>
  </si>
  <si>
    <t>newspaper</t>
  </si>
  <si>
    <t>https://github.com/codelucas/newspaper</t>
  </si>
  <si>
    <t>News, full-text, and article metadata extraction in Python 3. Advanced docs:</t>
  </si>
  <si>
    <t>sivel</t>
  </si>
  <si>
    <t>speedtest-cli</t>
  </si>
  <si>
    <t>https://github.com/sivel/speedtest-cli</t>
  </si>
  <si>
    <t>Command line interface for testing internet bandwidth using speedtest.net</t>
  </si>
  <si>
    <t>NVlabs</t>
  </si>
  <si>
    <t>stylegan</t>
  </si>
  <si>
    <t>https://github.com/NVlabs/stylegan</t>
  </si>
  <si>
    <t>StyleGAN - Official TensorFlow Implementation</t>
  </si>
  <si>
    <t>deeppomf</t>
  </si>
  <si>
    <t>DeepCreamPy</t>
  </si>
  <si>
    <t>https://github.com/deeppomf/DeepCreamPy</t>
  </si>
  <si>
    <t>Decensoring Hentai with Deep Neural Networks</t>
  </si>
  <si>
    <t>getpelican</t>
  </si>
  <si>
    <t>pelican</t>
  </si>
  <si>
    <t>https://github.com/getpelican/pelican</t>
  </si>
  <si>
    <t>Static site generator that supports Markdown and reST syntax. Powered by Python.</t>
  </si>
  <si>
    <t>sovereign</t>
  </si>
  <si>
    <t>https://github.com/sovereign/sovereign</t>
  </si>
  <si>
    <t>A set of Ansible playbooks to build and maintain your own private cloud: email, calendar, contacts, file sync, IRC bouncer, VPN, and more.</t>
  </si>
  <si>
    <t>horovod</t>
  </si>
  <si>
    <t>https://github.com/horovod/horovod</t>
  </si>
  <si>
    <t>Distributed training framework for TensorFlow, Keras, PyTorch, and Apache MXNet.</t>
  </si>
  <si>
    <t>waditu</t>
  </si>
  <si>
    <t>tushare</t>
  </si>
  <si>
    <t>https://github.com/waditu/tushare</t>
  </si>
  <si>
    <t>TuShare is a utility for crawling historical data of China stocks</t>
  </si>
  <si>
    <t>aleju</t>
  </si>
  <si>
    <t>imgaug</t>
  </si>
  <si>
    <t>https://github.com/aleju/imgaug</t>
  </si>
  <si>
    <t>Image augmentation for machine learning experiments.</t>
  </si>
  <si>
    <t>chiphuyen</t>
  </si>
  <si>
    <t>stanford-tensorflow-tutorials</t>
  </si>
  <si>
    <t>https://github.com/chiphuyen/stanford-tensorflow-tutorials</t>
  </si>
  <si>
    <t>This repository contains code examples for the Stanford's course: TensorFlow for Deep Learning Research.</t>
  </si>
  <si>
    <t>click</t>
  </si>
  <si>
    <t>https://github.com/pallets/click</t>
  </si>
  <si>
    <t>Python composable command line interface toolkit</t>
  </si>
  <si>
    <t>beetbox</t>
  </si>
  <si>
    <t>beets</t>
  </si>
  <si>
    <t>https://github.com/beetbox/beets</t>
  </si>
  <si>
    <t>music library manager and MusicBrainz tagger</t>
  </si>
  <si>
    <t>Eloston</t>
  </si>
  <si>
    <t>ungoogled-chromium</t>
  </si>
  <si>
    <t>https://github.com/Eloston/ungoogled-chromium</t>
  </si>
  <si>
    <t>Google Chromium, sans integration with Google</t>
  </si>
  <si>
    <t>pyecharts</t>
  </si>
  <si>
    <t>https://github.com/pyecharts/pyecharts</t>
  </si>
  <si>
    <t>? Python Echarts Plotting Library</t>
  </si>
  <si>
    <t>tflearn</t>
  </si>
  <si>
    <t>https://github.com/tflearn/tflearn</t>
  </si>
  <si>
    <t>Deep learning library featuring a higher-level API for TensorFlow.</t>
  </si>
  <si>
    <t>RasaHQ</t>
  </si>
  <si>
    <t>rasa</t>
  </si>
  <si>
    <t>https://github.com/RasaHQ/rasa</t>
  </si>
  <si>
    <t>? Open source machine learning framework to automate text- and voice-based conversations: NLU, dialogue management, connect to Slack, Facebook, and more - Create chatbots and voice assistants</t>
  </si>
  <si>
    <t>neural-doodle</t>
  </si>
  <si>
    <t>https://github.com/alexjc/neural-doodle</t>
  </si>
  <si>
    <t>Turn your two-bit doodles into fine artworks with deep neural networks, generate seamless textures from photos, transfer style from one image to another, perform example-based upscaling, but wait... there's more! (An implementation of Semantic Style Transfer.)</t>
  </si>
  <si>
    <t>kovidgoyal</t>
  </si>
  <si>
    <t>kitty</t>
  </si>
  <si>
    <t>https://github.com/kovidgoyal/kitty</t>
  </si>
  <si>
    <t>A cross-platform, fast, feature full, GPU based terminal emulator</t>
  </si>
  <si>
    <t>mail-in-a-box</t>
  </si>
  <si>
    <t>mailinabox</t>
  </si>
  <si>
    <t>https://github.com/mail-in-a-box/mailinabox</t>
  </si>
  <si>
    <t>Mail-in-a-Box helps individuals take back control of their email by defining a one-click, easy-to-deploy SMTP+everything else server: a mail server in a box.</t>
  </si>
  <si>
    <t>jax</t>
  </si>
  <si>
    <t>https://github.com/google/jax</t>
  </si>
  <si>
    <t>Composable transformations of Python+NumPy programs: differentiate, vectorize, JIT to GPU/TPU, and more</t>
  </si>
  <si>
    <t>lengstrom</t>
  </si>
  <si>
    <t>fast-style-transfer</t>
  </si>
  <si>
    <t>https://github.com/lengstrom/fast-style-transfer</t>
  </si>
  <si>
    <t>TensorFlow CNN for fast style transfer ????</t>
  </si>
  <si>
    <t>Theano</t>
  </si>
  <si>
    <t>https://github.com/Theano/Theano</t>
  </si>
  <si>
    <t>Theano is a Python library that allows you to define, optimize, and evaluate mathematical expressions involving multi-dimensional arrays efficiently. It can use GPUs and perform efficient symbolic differentiation.</t>
  </si>
  <si>
    <t>h2y</t>
  </si>
  <si>
    <t>Shadowrocket-ADBlock-Rules</t>
  </si>
  <si>
    <t>https://github.com/h2y/Shadowrocket-ADBlock-Rules</t>
  </si>
  <si>
    <t>???? Shadowrocket ????????????? iOS ??????????????</t>
  </si>
  <si>
    <t>kubernetes-sigs</t>
  </si>
  <si>
    <t>kubespray</t>
  </si>
  <si>
    <t>https://github.com/kubernetes-sigs/kubespray</t>
  </si>
  <si>
    <t>Deploy a Production Ready Kubernetes Cluster</t>
  </si>
  <si>
    <t>nltk</t>
  </si>
  <si>
    <t>https://github.com/nltk/nltk</t>
  </si>
  <si>
    <t>NLTK Source</t>
  </si>
  <si>
    <t>ShangtongZhang</t>
  </si>
  <si>
    <t>reinforcement-learning-an-introduction</t>
  </si>
  <si>
    <t>https://github.com/ShangtongZhang/reinforcement-learning-an-introduction</t>
  </si>
  <si>
    <t>Python Implementation of Reinforcement Learning: An Introduction</t>
  </si>
  <si>
    <t>flairNLP</t>
  </si>
  <si>
    <t>flair</t>
  </si>
  <si>
    <t>https://github.com/flairNLP/flair</t>
  </si>
  <si>
    <t>A very simple framework for state-of-the-art Natural Language Processing (NLP)</t>
  </si>
  <si>
    <t>postmanlabs</t>
  </si>
  <si>
    <t>httpbin</t>
  </si>
  <si>
    <t>https://github.com/postmanlabs/httpbin</t>
  </si>
  <si>
    <t>HTTP Request &amp; Response Service, written in Python + Flask.</t>
  </si>
  <si>
    <t>wifiphisher</t>
  </si>
  <si>
    <t>https://github.com/wifiphisher/wifiphisher</t>
  </si>
  <si>
    <t>The Rogue Access Point Framework</t>
  </si>
  <si>
    <t>chriskiehl</t>
  </si>
  <si>
    <t>Gooey</t>
  </si>
  <si>
    <t>https://github.com/chriskiehl/Gooey</t>
  </si>
  <si>
    <t>Turn (almost) any Python command line program into a full GUI application with one line</t>
  </si>
  <si>
    <t>Rochester-NRT</t>
  </si>
  <si>
    <t>RocAlphaGo</t>
  </si>
  <si>
    <t>https://github.com/Rochester-NRT/RocAlphaGo</t>
  </si>
  <si>
    <t>An independent, student-led replication of DeepMind's 2016 Nature publication, "Mastering the game of Go with deep neural networks and tree search" (Nature 529, 484-489, 28 Jan 2016), details of which can be found on their website https://deepmind.com/publications.html.</t>
  </si>
  <si>
    <t>wagtail</t>
  </si>
  <si>
    <t>https://github.com/wagtail/wagtail</t>
  </si>
  <si>
    <t>A Django content management system focused on flexibility and user experience</t>
  </si>
  <si>
    <t>apenwarr</t>
  </si>
  <si>
    <t>sshuttle</t>
  </si>
  <si>
    <t>https://github.com/apenwarr/sshuttle</t>
  </si>
  <si>
    <t>Wrong project!  You should head over to http://github.com/sshuttle/sshuttle</t>
  </si>
  <si>
    <t>nbedos</t>
  </si>
  <si>
    <t>termtosvg</t>
  </si>
  <si>
    <t>https://github.com/nbedos/termtosvg</t>
  </si>
  <si>
    <t>Record terminal sessions as SVG animations</t>
  </si>
  <si>
    <t>shengqiangzhang</t>
  </si>
  <si>
    <t>examples-of-web-crawlers</t>
  </si>
  <si>
    <t>https://github.com/shengqiangzhang/examples-of-web-crawlers</t>
  </si>
  <si>
    <t>???????python????,???????,????????????????QQ????(Some interesting examples of python crawlers that are friendly to beginners. )</t>
  </si>
  <si>
    <t>hindupuravinash</t>
  </si>
  <si>
    <t>the-gan-zoo</t>
  </si>
  <si>
    <t>https://github.com/hindupuravinash/the-gan-zoo</t>
  </si>
  <si>
    <t>A list of all named GANs!</t>
  </si>
  <si>
    <t>allenai</t>
  </si>
  <si>
    <t>allennlp</t>
  </si>
  <si>
    <t>https://github.com/allenai/allennlp</t>
  </si>
  <si>
    <t>An open-source NLP research library, built on PyTorch.</t>
  </si>
  <si>
    <t>mypy</t>
  </si>
  <si>
    <t>https://github.com/python/mypy</t>
  </si>
  <si>
    <t>Optional static typing for Python 3 and 2 (PEP 484)</t>
  </si>
  <si>
    <t>dbcli</t>
  </si>
  <si>
    <t>pgcli</t>
  </si>
  <si>
    <t>https://github.com/dbcli/pgcli</t>
  </si>
  <si>
    <t>Postgres CLI with autocompletion and syntax highlighting</t>
  </si>
  <si>
    <t>ddbourgin</t>
  </si>
  <si>
    <t>numpy-ml</t>
  </si>
  <si>
    <t>https://github.com/ddbourgin/numpy-ml</t>
  </si>
  <si>
    <t>Machine learning, in numpy</t>
  </si>
  <si>
    <t>mycli</t>
  </si>
  <si>
    <t>https://github.com/dbcli/mycli</t>
  </si>
  <si>
    <t>A Terminal Client for MySQL with AutoCompletion and Syntax Highlighting.</t>
  </si>
  <si>
    <t>andymccurdy</t>
  </si>
  <si>
    <t>redis-py</t>
  </si>
  <si>
    <t>https://github.com/andymccurdy/redis-py</t>
  </si>
  <si>
    <t>Redis Python Client</t>
  </si>
  <si>
    <t>mirumee</t>
  </si>
  <si>
    <t>saleor</t>
  </si>
  <si>
    <t>https://github.com/mirumee/saleor</t>
  </si>
  <si>
    <t>A modular, high performance, headless e-commerce storefront built with Python, GraphQL, Django, and ReactJS.</t>
  </si>
  <si>
    <t>fairseq</t>
  </si>
  <si>
    <t>https://github.com/pytorch/fairseq</t>
  </si>
  <si>
    <t>Facebook AI Research Sequence-to-Sequence Toolkit written in Python.</t>
  </si>
  <si>
    <t>alievk</t>
  </si>
  <si>
    <t>avatarify</t>
  </si>
  <si>
    <t>https://github.com/alievk/avatarify</t>
  </si>
  <si>
    <t>Avatars for Zoom, Skype and other video-conferencing apps.</t>
  </si>
  <si>
    <t>rusty1s</t>
  </si>
  <si>
    <t>pytorch_geometric</t>
  </si>
  <si>
    <t>https://github.com/rusty1s/pytorch_geometric</t>
  </si>
  <si>
    <t>Geometric Deep Learning Extension Library for PyTorch</t>
  </si>
  <si>
    <t>darknessomi</t>
  </si>
  <si>
    <t>musicbox</t>
  </si>
  <si>
    <t>https://github.com/darknessomi/musicbox</t>
  </si>
  <si>
    <t>deepmind</t>
  </si>
  <si>
    <t>sonnet</t>
  </si>
  <si>
    <t>https://github.com/deepmind/sonnet</t>
  </si>
  <si>
    <t>TensorFlow-based neural network library</t>
  </si>
  <si>
    <t>idank</t>
  </si>
  <si>
    <t>explainshell</t>
  </si>
  <si>
    <t>https://github.com/idank/explainshell</t>
  </si>
  <si>
    <t>match command-line arguments to their help text</t>
  </si>
  <si>
    <t>awesome-aws</t>
  </si>
  <si>
    <t>https://github.com/donnemartin/awesome-aws</t>
  </si>
  <si>
    <t>A curated list of awesome Amazon Web Services (AWS) libraries, open source repos, guides, blogs, and other resources.  Featuring the Fiery Meter of AWSome.</t>
  </si>
  <si>
    <t>MorvanZhou</t>
  </si>
  <si>
    <t>tutorials</t>
  </si>
  <si>
    <t>https://github.com/MorvanZhou/tutorials</t>
  </si>
  <si>
    <t>asciinema</t>
  </si>
  <si>
    <t>https://github.com/asciinema/asciinema</t>
  </si>
  <si>
    <t>Terminal session recorder ?</t>
  </si>
  <si>
    <t>chisel</t>
  </si>
  <si>
    <t>https://github.com/facebook/chisel</t>
  </si>
  <si>
    <t>Chisel is a collection of LLDB commands to assist debugging iOS apps.</t>
  </si>
  <si>
    <t>gleitz</t>
  </si>
  <si>
    <t>howdoi</t>
  </si>
  <si>
    <t>https://github.com/gleitz/howdoi</t>
  </si>
  <si>
    <t>instant coding answers via the command line</t>
  </si>
  <si>
    <t>s0md3v</t>
  </si>
  <si>
    <t>XSStrike</t>
  </si>
  <si>
    <t>https://github.com/s0md3v/XSStrike</t>
  </si>
  <si>
    <t>Most advanced XSS scanner.</t>
  </si>
  <si>
    <t>threat9</t>
  </si>
  <si>
    <t>routersploit</t>
  </si>
  <si>
    <t>https://github.com/threat9/routersploit</t>
  </si>
  <si>
    <t>Exploitation Framework for Embedded Devices</t>
  </si>
  <si>
    <t>mailpile</t>
  </si>
  <si>
    <t>Mailpile</t>
  </si>
  <si>
    <t>https://github.com/mailpile/Mailpile</t>
  </si>
  <si>
    <t>A free &amp; open modern, fast email client with user-friendly encryption and privacy features</t>
  </si>
  <si>
    <t>calibre</t>
  </si>
  <si>
    <t>https://github.com/kovidgoyal/calibre</t>
  </si>
  <si>
    <t>The official source code repository for the calibre ebook manager</t>
  </si>
  <si>
    <t>rushter</t>
  </si>
  <si>
    <t>MLAlgorithms</t>
  </si>
  <si>
    <t>https://github.com/rushter/MLAlgorithms</t>
  </si>
  <si>
    <t>Minimal and clean examples of machine learning algorithms implementations</t>
  </si>
  <si>
    <t>zalandoresearch</t>
  </si>
  <si>
    <t>fashion-mnist</t>
  </si>
  <si>
    <t>https://github.com/zalandoresearch/fashion-mnist</t>
  </si>
  <si>
    <t>A MNIST-like fashion product database. Benchmark :point_right:</t>
  </si>
  <si>
    <t>eeeeeeeeeeeeeeeeeeeeeeeeeeeeeeee</t>
  </si>
  <si>
    <t>eeeeeeeeeeeeeeeeeeeeeeeeeeeeeeeeeeeeeeeeeeeeeeeeeeeeeeeeeeeeeeeeeeeeeeeeeeeeeeeeeeeeeeeeeeeeeeeeeeee</t>
  </si>
  <si>
    <t>https://github.com/eeeeeeeeeeeeeeeeeeeeeeeeeeeeeeee/eeeeeeeeeeeeeeeeeeeeeeeeeeeeeeeeeeeeeeeeeeeeeeeeeeeeeeeeeeeeeeeeeeeeeeeeeeeeeeeeeeeeeeeeeeeeeeeeeeee</t>
  </si>
  <si>
    <t>eeeeeeeeeeeeeeeeeeeeeeeeeeeeeeeeeeeeeeeeeeeeeeeeeeeeeeeeeeeeeeeeeeeee</t>
  </si>
  <si>
    <t>hanxiao</t>
  </si>
  <si>
    <t>bert-as-service</t>
  </si>
  <si>
    <t>https://github.com/hanxiao/bert-as-service</t>
  </si>
  <si>
    <t>Mapping a variable-length sentence to a fixed-length vector using BERT model</t>
  </si>
  <si>
    <t>ranger</t>
  </si>
  <si>
    <t>https://github.com/ranger/ranger</t>
  </si>
  <si>
    <t>A VIM-inspired filemanager for the console</t>
  </si>
  <si>
    <t>apprenticeharper</t>
  </si>
  <si>
    <t>DeDRM_tools</t>
  </si>
  <si>
    <t>https://github.com/apprenticeharper/DeDRM_tools</t>
  </si>
  <si>
    <t>DeDRM tools for ebooks</t>
  </si>
  <si>
    <t>coursera-dl</t>
  </si>
  <si>
    <t>https://github.com/coursera-dl/coursera-dl</t>
  </si>
  <si>
    <t>Script for downloading Coursera.org videos and naming them.</t>
  </si>
  <si>
    <t>recommenders</t>
  </si>
  <si>
    <t>https://github.com/microsoft/recommenders</t>
  </si>
  <si>
    <t>Best Practices on Recommendation Systems</t>
  </si>
  <si>
    <t>falconry</t>
  </si>
  <si>
    <t>falcon</t>
  </si>
  <si>
    <t>https://github.com/falconry/falcon</t>
  </si>
  <si>
    <t>The no-nonsense, minimalist web services and app backend framework for Python developers, with a focus on reliability, correctness, and performance at scale.</t>
  </si>
  <si>
    <t>thumbor</t>
  </si>
  <si>
    <t>https://github.com/thumbor/thumbor</t>
  </si>
  <si>
    <t>thumbor is an open-source photo thumbnail service by globo.com</t>
  </si>
  <si>
    <t>eliangcs</t>
  </si>
  <si>
    <t>http-prompt</t>
  </si>
  <si>
    <t>https://github.com/eliangcs/http-prompt</t>
  </si>
  <si>
    <t>HTTPie + prompt_toolkit = an interactive command-line HTTP client featuring autocomplete and syntax highlighting</t>
  </si>
  <si>
    <t>scrapinghub</t>
  </si>
  <si>
    <t>portia</t>
  </si>
  <si>
    <t>https://github.com/scrapinghub/portia</t>
  </si>
  <si>
    <t>Visual scraping for Scrapy</t>
  </si>
  <si>
    <t>maskrcnn-benchmark</t>
  </si>
  <si>
    <t>https://github.com/facebookresearch/maskrcnn-benchmark</t>
  </si>
  <si>
    <t>Fast, modular reference implementation of Instance Segmentation and Object Detection algorithms in PyTorch.</t>
  </si>
  <si>
    <t>coleifer</t>
  </si>
  <si>
    <t>peewee</t>
  </si>
  <si>
    <t>https://github.com/coleifer/peewee</t>
  </si>
  <si>
    <t>a small, expressive orm -- supports postgresql, mysql and sqlite</t>
  </si>
  <si>
    <t>networkx</t>
  </si>
  <si>
    <t>https://github.com/networkx/networkx</t>
  </si>
  <si>
    <t>Network Analysis in Python</t>
  </si>
  <si>
    <t>divio</t>
  </si>
  <si>
    <t>django-cms</t>
  </si>
  <si>
    <t>https://github.com/divio/django-cms</t>
  </si>
  <si>
    <t>The easy-to-use and developer-friendly CMS</t>
  </si>
  <si>
    <t>harelba</t>
  </si>
  <si>
    <t>q</t>
  </si>
  <si>
    <t>https://github.com/harelba/q</t>
  </si>
  <si>
    <t>q - Run SQL directly on CSV or TSV files</t>
  </si>
  <si>
    <t>lauris</t>
  </si>
  <si>
    <t>awesome-scala</t>
  </si>
  <si>
    <t>https://github.com/lauris/awesome-scala</t>
  </si>
  <si>
    <t>A community driven list of useful Scala libraries, frameworks and software.</t>
  </si>
  <si>
    <t>python-pillow</t>
  </si>
  <si>
    <t>Pillow</t>
  </si>
  <si>
    <t>https://github.com/python-pillow/Pillow</t>
  </si>
  <si>
    <t>The friendly PIL fork (Python Imaging Library)</t>
  </si>
  <si>
    <t>Embedding</t>
  </si>
  <si>
    <t>Chinese-Word-Vectors</t>
  </si>
  <si>
    <t>https://github.com/Embedding/Chinese-Word-Vectors</t>
  </si>
  <si>
    <t>100+ Chinese Word Vectors ???????????</t>
  </si>
  <si>
    <t>dbader</t>
  </si>
  <si>
    <t>schedule</t>
  </si>
  <si>
    <t>https://github.com/dbader/schedule</t>
  </si>
  <si>
    <t>Python job scheduling for humans.</t>
  </si>
  <si>
    <t>sfyc23</t>
  </si>
  <si>
    <t>EverydayWechat</t>
  </si>
  <si>
    <t>https://github.com/sfyc23/EverydayWechat</t>
  </si>
  <si>
    <t>?????1.??????????????????2.??????????3.??????????????????????????????????PM2.5??</t>
  </si>
  <si>
    <t>sylnsfar</t>
  </si>
  <si>
    <t>qrcode</t>
  </si>
  <si>
    <t>https://github.com/sylnsfar/qrcode</t>
  </si>
  <si>
    <t>artistic QR Code in Python ?Animated GIF qr code?- Python ???????? ?GIF????????????</t>
  </si>
  <si>
    <t>clips</t>
  </si>
  <si>
    <t>pattern</t>
  </si>
  <si>
    <t>https://github.com/clips/pattern</t>
  </si>
  <si>
    <t>Web mining module for Python, with tools for scraping, natural language processing, machine learning, network analysis and visualization.</t>
  </si>
  <si>
    <t>visdom</t>
  </si>
  <si>
    <t>https://github.com/facebookresearch/visdom</t>
  </si>
  <si>
    <t>A flexible tool for creating, organizing, and sharing visualizations of live, rich data. Supports Torch and Numpy.</t>
  </si>
  <si>
    <t>hoochanlon</t>
  </si>
  <si>
    <t>w3-goto-world</t>
  </si>
  <si>
    <t>https://github.com/hoochanlon/w3-goto-world</t>
  </si>
  <si>
    <t>?Git/AWS/Google ?? ,SS/SSR/VMESS??,WireGuard,IPFS, DeepWeb,Capitalism ?????</t>
  </si>
  <si>
    <t>mwaskom</t>
  </si>
  <si>
    <t>seaborn</t>
  </si>
  <si>
    <t>https://github.com/mwaskom/seaborn</t>
  </si>
  <si>
    <t>Statistical data visualization using matplotlib</t>
  </si>
  <si>
    <t>plotly.py</t>
  </si>
  <si>
    <t>https://github.com/plotly/plotly.py</t>
  </si>
  <si>
    <t>The interactive graphing library for Python (includes Plotly Express) :sparkles:</t>
  </si>
  <si>
    <t>vid2vid</t>
  </si>
  <si>
    <t>https://github.com/NVIDIA/vid2vid</t>
  </si>
  <si>
    <t>Pytorch implementation of our method for high-resolution (e.g. 2048x1024) photorealistic video-to-video translation.</t>
  </si>
  <si>
    <t>scipy</t>
  </si>
  <si>
    <t>https://github.com/scipy/scipy</t>
  </si>
  <si>
    <t>Scipy library main repository</t>
  </si>
  <si>
    <t>EpistasisLab</t>
  </si>
  <si>
    <t>tpot</t>
  </si>
  <si>
    <t>https://github.com/EpistasisLab/tpot</t>
  </si>
  <si>
    <t>A Python Automated Machine Learning tool that optimizes machine learning pipelines using genetic programming.</t>
  </si>
  <si>
    <t>programthink</t>
  </si>
  <si>
    <t>zhao</t>
  </si>
  <si>
    <t>https://github.com/programthink/zhao</t>
  </si>
  <si>
    <t>????????????????????????????</t>
  </si>
  <si>
    <t>amueller</t>
  </si>
  <si>
    <t>word_cloud</t>
  </si>
  <si>
    <t>https://github.com/amueller/word_cloud</t>
  </si>
  <si>
    <t>A little word cloud generator in Python</t>
  </si>
  <si>
    <t>autokeras</t>
  </si>
  <si>
    <t>https://github.com/keras-team/autokeras</t>
  </si>
  <si>
    <t>AutoML library for deep learning</t>
  </si>
  <si>
    <t>pwxcoo</t>
  </si>
  <si>
    <t>chinese-xinhua</t>
  </si>
  <si>
    <t>https://github.com/pwxcoo/chinese-xinhua</t>
  </si>
  <si>
    <t>:orange_book: ?????????????????????????</t>
  </si>
  <si>
    <t>awslabs</t>
  </si>
  <si>
    <t>serverless-application-model</t>
  </si>
  <si>
    <t>https://github.com/awslabs/serverless-application-model</t>
  </si>
  <si>
    <t>AWS Serverless Application Model (SAM) is an open-source framework for building serverless applications</t>
  </si>
  <si>
    <t>Keras-GAN</t>
  </si>
  <si>
    <t>https://github.com/eriklindernoren/Keras-GAN</t>
  </si>
  <si>
    <t>Keras implementations of Generative Adversarial Networks.</t>
  </si>
  <si>
    <t>sympy</t>
  </si>
  <si>
    <t>https://github.com/sympy/sympy</t>
  </si>
  <si>
    <t>A computer algebra system written in pure Python</t>
  </si>
  <si>
    <t>asciimoo</t>
  </si>
  <si>
    <t>searx</t>
  </si>
  <si>
    <t>https://github.com/asciimoo/searx</t>
  </si>
  <si>
    <t>Privacy-respecting metasearch engine</t>
  </si>
  <si>
    <t>PyTorchLightning</t>
  </si>
  <si>
    <t>pytorch-lightning</t>
  </si>
  <si>
    <t>https://github.com/PyTorchLightning/pytorch-lightning</t>
  </si>
  <si>
    <t>The lightweight PyTorch wrapper for ML researchers. Scale your models. Write less boilerplate</t>
  </si>
  <si>
    <t>universe</t>
  </si>
  <si>
    <t>https://github.com/openai/universe</t>
  </si>
  <si>
    <t>Universe: a software platform for measuring and training an AI's general intelligence across the world's supply of games, websites and other applications.</t>
  </si>
  <si>
    <t>jinja</t>
  </si>
  <si>
    <t>https://github.com/pallets/jinja</t>
  </si>
  <si>
    <t>A very fast and expressive template engine.</t>
  </si>
  <si>
    <t>deepinsight</t>
  </si>
  <si>
    <t>insightface</t>
  </si>
  <si>
    <t>https://github.com/deepinsight/insightface</t>
  </si>
  <si>
    <t>Face Analysis Project on MXNet</t>
  </si>
  <si>
    <t>sloria</t>
  </si>
  <si>
    <t>TextBlob</t>
  </si>
  <si>
    <t>https://github.com/sloria/TextBlob</t>
  </si>
  <si>
    <t>Simple, Pythonic, text processing--Sentiment analysis, part-of-speech tagging, noun phrase extraction, translation, and more.</t>
  </si>
  <si>
    <t>rq</t>
  </si>
  <si>
    <t>https://github.com/rq/rq</t>
  </si>
  <si>
    <t>Simple job queues for Python</t>
  </si>
  <si>
    <t>samshadwell</t>
  </si>
  <si>
    <t>TrumpScript</t>
  </si>
  <si>
    <t>https://github.com/samshadwell/TrumpScript</t>
  </si>
  <si>
    <t>Make Python great again</t>
  </si>
  <si>
    <t>seatgeek</t>
  </si>
  <si>
    <t>fuzzywuzzy</t>
  </si>
  <si>
    <t>https://github.com/seatgeek/fuzzywuzzy</t>
  </si>
  <si>
    <t>Fuzzy String Matching in Python</t>
  </si>
  <si>
    <t>docopt</t>
  </si>
  <si>
    <t>https://github.com/docopt/docopt</t>
  </si>
  <si>
    <t>Pythonic command line arguments parser, that will make you smile</t>
  </si>
  <si>
    <t>Douyin-Bot</t>
  </si>
  <si>
    <t>https://github.com/wangshub/Douyin-Bot</t>
  </si>
  <si>
    <t>? Python ?????????????????????</t>
  </si>
  <si>
    <t>chalice</t>
  </si>
  <si>
    <t>https://github.com/aws/chalice</t>
  </si>
  <si>
    <t>Python Serverless Microframework for AWS</t>
  </si>
  <si>
    <t>MagicStack</t>
  </si>
  <si>
    <t>uvloop</t>
  </si>
  <si>
    <t>https://github.com/MagicStack/uvloop</t>
  </si>
  <si>
    <t>Ultra fast asyncio event loop.</t>
  </si>
  <si>
    <t>mlflow</t>
  </si>
  <si>
    <t>https://github.com/mlflow/mlflow</t>
  </si>
  <si>
    <t>Open source platform for the machine learning lifecycle</t>
  </si>
  <si>
    <t>Yorko</t>
  </si>
  <si>
    <t>mlcourse.ai</t>
  </si>
  <si>
    <t>https://github.com/Yorko/mlcourse.ai</t>
  </si>
  <si>
    <t>Open Machine Learning Course</t>
  </si>
  <si>
    <t>vipstone</t>
  </si>
  <si>
    <t>faceai</t>
  </si>
  <si>
    <t>https://github.com/vipstone/faceai</t>
  </si>
  <si>
    <t>???????????????????????.</t>
  </si>
  <si>
    <t>Cadene</t>
  </si>
  <si>
    <t>pretrained-models.pytorch</t>
  </si>
  <si>
    <t>https://github.com/Cadene/pretrained-models.pytorch</t>
  </si>
  <si>
    <t>Pretrained ConvNets for pytorch: NASNet, ResNeXt, ResNet, InceptionV4, InceptionResnetV2, Xception, DPN, etc.</t>
  </si>
  <si>
    <t>benoitc</t>
  </si>
  <si>
    <t>gunicorn</t>
  </si>
  <si>
    <t>https://github.com/benoitc/gunicorn</t>
  </si>
  <si>
    <t>gunicorn 'Green Unicorn' is a WSGI HTTP Server for UNIX, fast clients and sleepy applications.</t>
  </si>
  <si>
    <t>pydanny</t>
  </si>
  <si>
    <t>cookiecutter-django</t>
  </si>
  <si>
    <t>https://github.com/pydanny/cookiecutter-django</t>
  </si>
  <si>
    <t>Cookiecutter Django is a framework for jumpstarting production-ready Django projects quickly.</t>
  </si>
  <si>
    <t>dask</t>
  </si>
  <si>
    <t>https://github.com/dask/dask</t>
  </si>
  <si>
    <t>Parallel computing with task scheduling</t>
  </si>
  <si>
    <t>tweepy</t>
  </si>
  <si>
    <t>https://github.com/tweepy/tweepy</t>
  </si>
  <si>
    <t>Twitter for Python!</t>
  </si>
  <si>
    <t>pyinstaller</t>
  </si>
  <si>
    <t>https://github.com/pyinstaller/pyinstaller</t>
  </si>
  <si>
    <t>Freeze (package) Python programs into stand-alone executables</t>
  </si>
  <si>
    <t>PyTorch-GAN</t>
  </si>
  <si>
    <t>https://github.com/eriklindernoren/PyTorch-GAN</t>
  </si>
  <si>
    <t>PyTorch implementations of Generative Adversarial Networks.</t>
  </si>
  <si>
    <t>pysc2</t>
  </si>
  <si>
    <t>https://github.com/deepmind/pysc2</t>
  </si>
  <si>
    <t>StarCraft II Learning Environment</t>
  </si>
  <si>
    <t>hardikvasa</t>
  </si>
  <si>
    <t>google-images-download</t>
  </si>
  <si>
    <t>https://github.com/hardikvasa/google-images-download</t>
  </si>
  <si>
    <t>Python Script to download hundreds of images from 'Google Images'. It is a ready-to-run code!</t>
  </si>
  <si>
    <t>rbgirshick</t>
  </si>
  <si>
    <t>py-faster-rcnn</t>
  </si>
  <si>
    <t>https://github.com/rbgirshick/py-faster-rcnn</t>
  </si>
  <si>
    <t>Faster R-CNN (Python implementation) -- see https://github.com/ShaoqingRen/faster_rcnn for the official MATLAB version</t>
  </si>
  <si>
    <t>Yelp</t>
  </si>
  <si>
    <t>elastalert</t>
  </si>
  <si>
    <t>https://github.com/Yelp/elastalert</t>
  </si>
  <si>
    <t>Easy &amp; Flexible Alerting With ElasticSearch</t>
  </si>
  <si>
    <t>pirate</t>
  </si>
  <si>
    <t>ArchiveBox</t>
  </si>
  <si>
    <t>https://github.com/pirate/ArchiveBox</t>
  </si>
  <si>
    <t>? The open source self-hosted web archive. Takes browser history/bookmarks/Pocket/Pinboard/etc., saves HTML, JS, PDFs, media, and more...</t>
  </si>
  <si>
    <t>bottlepy</t>
  </si>
  <si>
    <t>bottle</t>
  </si>
  <si>
    <t>https://github.com/bottlepy/bottle</t>
  </si>
  <si>
    <t>bottle.py is a fast and simple micro-framework for python web-applications.</t>
  </si>
  <si>
    <t>ludwig</t>
  </si>
  <si>
    <t>https://github.com/uber/ludwig</t>
  </si>
  <si>
    <t>Ludwig is a toolbox built on top of TensorFlow that allows to train and test deep learning models without the need to write code.</t>
  </si>
  <si>
    <t>ankitects</t>
  </si>
  <si>
    <t>anki</t>
  </si>
  <si>
    <t>https://github.com/ankitects/anki</t>
  </si>
  <si>
    <t>Anki for desktop computers</t>
  </si>
  <si>
    <t>JaidedAI</t>
  </si>
  <si>
    <t>EasyOCR</t>
  </si>
  <si>
    <t>https://github.com/JaidedAI/EasyOCR</t>
  </si>
  <si>
    <t>Ready-to-use OCR with 40+ languages supported including Chinese, Japanese, Korean and Thai</t>
  </si>
  <si>
    <t>Gallopsled</t>
  </si>
  <si>
    <t>pwntools</t>
  </si>
  <si>
    <t>https://github.com/Gallopsled/pwntools</t>
  </si>
  <si>
    <t>CTF framework and exploit development library</t>
  </si>
  <si>
    <t>gitsome</t>
  </si>
  <si>
    <t>https://github.com/donnemartin/gitsome</t>
  </si>
  <si>
    <t>A supercharged Git/GitHub command line interface (CLI).  An official integration for GitHub and GitHub Enterprise: https://github.com/works-with/category/desktop-tools</t>
  </si>
  <si>
    <t>LupusLeaks</t>
  </si>
  <si>
    <t>EasyFN</t>
  </si>
  <si>
    <t>https://github.com/LupusLeaks/EasyFN</t>
  </si>
  <si>
    <t>With EasyFNBot you can easily create you own Fortnite Lobby Bot in less than 5 minutes which will be online forever!</t>
  </si>
  <si>
    <t>The-Art-of-Hacking</t>
  </si>
  <si>
    <t>h4cker</t>
  </si>
  <si>
    <t>https://github.com/The-Art-of-Hacking/h4cker</t>
  </si>
  <si>
    <t>This repository is primarily maintained by Omar Santos and includes thousands of resources related to ethical hacking  / penetration testing, digital forensics and incident response (DFIR), vulnerability research, exploit development, reverse engineering, and more.</t>
  </si>
  <si>
    <t>Photon</t>
  </si>
  <si>
    <t>https://github.com/s0md3v/Photon</t>
  </si>
  <si>
    <t>Incredibly fast crawler designed for OSINT.</t>
  </si>
  <si>
    <t>netbox-community</t>
  </si>
  <si>
    <t>netbox</t>
  </si>
  <si>
    <t>https://github.com/netbox-community/netbox</t>
  </si>
  <si>
    <t>IP address management (IPAM) and data center infrastructure management (DCIM) tool.</t>
  </si>
  <si>
    <t>Zulko</t>
  </si>
  <si>
    <t>moviepy</t>
  </si>
  <si>
    <t>https://github.com/Zulko/moviepy</t>
  </si>
  <si>
    <t>Video editing with Python</t>
  </si>
  <si>
    <t>Urinx</t>
  </si>
  <si>
    <t>WeixinBot</t>
  </si>
  <si>
    <t>https://github.com/Urinx/WeixinBot</t>
  </si>
  <si>
    <t>?????API??????????????</t>
  </si>
  <si>
    <t>miguelgrinberg</t>
  </si>
  <si>
    <t>flasky</t>
  </si>
  <si>
    <t>https://github.com/miguelgrinberg/flasky</t>
  </si>
  <si>
    <t>Companion code to my O'Reilly book "Flask Web Development", second edition.</t>
  </si>
  <si>
    <t>d2l-en</t>
  </si>
  <si>
    <t>https://github.com/d2l-ai/d2l-en</t>
  </si>
  <si>
    <t>Interactive deep learning book with code, math, and discussions. Available in multi-frameworks.</t>
  </si>
  <si>
    <t>node-gyp</t>
  </si>
  <si>
    <t>https://github.com/nodejs/node-gyp</t>
  </si>
  <si>
    <t>Node.js native addon build tool</t>
  </si>
  <si>
    <t>larsenwork</t>
  </si>
  <si>
    <t>monoid</t>
  </si>
  <si>
    <t>https://github.com/larsenwork/monoid</t>
  </si>
  <si>
    <t>Customisable coding font with alternates, ligatures and contextual positioning. Crazy crisp at 12px/9pt. http://larsenwork.com/monoid/</t>
  </si>
  <si>
    <t>nni</t>
  </si>
  <si>
    <t>https://github.com/microsoft/nni</t>
  </si>
  <si>
    <t>An open source AutoML toolkit for automate machine learning lifecycle, including feature engineering, neural architecture search, model compression and hyper-parameter tuning.</t>
  </si>
  <si>
    <t>bbfamily</t>
  </si>
  <si>
    <t>abu</t>
  </si>
  <si>
    <t>https://github.com/bbfamily/abu</t>
  </si>
  <si>
    <t>????????(?????????????????) ??python??????????????</t>
  </si>
  <si>
    <t>cyrus-and</t>
  </si>
  <si>
    <t>gdb-dashboard</t>
  </si>
  <si>
    <t>https://github.com/cyrus-and/gdb-dashboard</t>
  </si>
  <si>
    <t>Modular visual interface for GDB in Python</t>
  </si>
  <si>
    <t>erpnext</t>
  </si>
  <si>
    <t>https://github.com/frappe/erpnext</t>
  </si>
  <si>
    <t>Open Source Alternative to SAP</t>
  </si>
  <si>
    <t>Delgan</t>
  </si>
  <si>
    <t>loguru</t>
  </si>
  <si>
    <t>https://github.com/Delgan/loguru</t>
  </si>
  <si>
    <t>Python logging made (stupidly) simple</t>
  </si>
  <si>
    <t>mopidy</t>
  </si>
  <si>
    <t>https://github.com/mopidy/mopidy</t>
  </si>
  <si>
    <t>Mopidy is an extensible music server written in Python</t>
  </si>
  <si>
    <t>30-seconds</t>
  </si>
  <si>
    <t>30-seconds-of-python</t>
  </si>
  <si>
    <t>https://github.com/30-seconds/30-seconds-of-python</t>
  </si>
  <si>
    <t>Short Python code snippets for all your development needs</t>
  </si>
  <si>
    <t>matrix-org</t>
  </si>
  <si>
    <t>synapse</t>
  </si>
  <si>
    <t>https://github.com/matrix-org/synapse</t>
  </si>
  <si>
    <t>Synapse: Matrix reference homeserver</t>
  </si>
  <si>
    <t>fchollet</t>
  </si>
  <si>
    <t>deep-learning-models</t>
  </si>
  <si>
    <t>https://github.com/fchollet/deep-learning-models</t>
  </si>
  <si>
    <t>Keras code and weights files for popular deep learning models.</t>
  </si>
  <si>
    <t>ParlAI</t>
  </si>
  <si>
    <t>https://github.com/facebookresearch/ParlAI</t>
  </si>
  <si>
    <t>A framework for training and evaluating AI models on a variety of openly available dialogue datasets.</t>
  </si>
  <si>
    <t>yandex</t>
  </si>
  <si>
    <t>gixy</t>
  </si>
  <si>
    <t>https://github.com/yandex/gixy</t>
  </si>
  <si>
    <t>Nginx configuration static analyzer</t>
  </si>
  <si>
    <t>giampaolo</t>
  </si>
  <si>
    <t>psutil</t>
  </si>
  <si>
    <t>https://github.com/giampaolo/psutil</t>
  </si>
  <si>
    <t>Cross-platform lib for process and system monitoring in Python</t>
  </si>
  <si>
    <t>lanpa</t>
  </si>
  <si>
    <t>tensorboardX</t>
  </si>
  <si>
    <t>https://github.com/lanpa/tensorboardX</t>
  </si>
  <si>
    <t>tensorboard for pytorch (and chainer, mxnet, numpy, ...)</t>
  </si>
  <si>
    <t>pip</t>
  </si>
  <si>
    <t>https://github.com/pypa/pip</t>
  </si>
  <si>
    <t>The Python package installer</t>
  </si>
  <si>
    <t>machine-learning-course</t>
  </si>
  <si>
    <t>https://github.com/machinelearningmindset/machine-learning-course</t>
  </si>
  <si>
    <t>:speech_balloon: Machine Learning Course with Python:</t>
  </si>
  <si>
    <t>boto</t>
  </si>
  <si>
    <t>https://github.com/boto/boto</t>
  </si>
  <si>
    <t>For the latest version of boto, see https://github.com/boto/boto3 -- Python interface to Amazon Web Services</t>
  </si>
  <si>
    <t>MobSF</t>
  </si>
  <si>
    <t>Mobile-Security-Framework-MobSF</t>
  </si>
  <si>
    <t>https://github.com/MobSF/Mobile-Security-Framework-MobSF</t>
  </si>
  <si>
    <t>Mobile Security Framework (MobSF) is an automated, all-in-one mobile application (Android/iOS/Windows) pen-testing, malware analysis and security assessment framework capable of performing static and dynamic analysis.</t>
  </si>
  <si>
    <t>prompt-toolkit</t>
  </si>
  <si>
    <t>python-prompt-toolkit</t>
  </si>
  <si>
    <t>https://github.com/prompt-toolkit/python-prompt-toolkit</t>
  </si>
  <si>
    <t>Library for building powerful interactive command line applications in Python</t>
  </si>
  <si>
    <t>p-e-w</t>
  </si>
  <si>
    <t>maybe</t>
  </si>
  <si>
    <t>https://github.com/p-e-w/maybe</t>
  </si>
  <si>
    <t>:open_file_folder: :rabbit2: :tophat: See what a program does before deciding whether you really want it to happen (NO LONGER MAINTAINED)</t>
  </si>
  <si>
    <t>a1studmuffin</t>
  </si>
  <si>
    <t>SpaceshipGenerator</t>
  </si>
  <si>
    <t>https://github.com/a1studmuffin/SpaceshipGenerator</t>
  </si>
  <si>
    <t>A Blender script to procedurally generate 3D spaceships</t>
  </si>
  <si>
    <t>paramiko</t>
  </si>
  <si>
    <t>https://github.com/paramiko/paramiko</t>
  </si>
  <si>
    <t>The leading native Python SSHv2 protocol library.</t>
  </si>
  <si>
    <t>brightmart</t>
  </si>
  <si>
    <t>text_classification</t>
  </si>
  <si>
    <t>https://github.com/brightmart/text_classification</t>
  </si>
  <si>
    <t>all kinds of text classification models and more with deep learning</t>
  </si>
  <si>
    <t>luyishisi</t>
  </si>
  <si>
    <t>Anti-Anti-Spider</t>
  </si>
  <si>
    <t>https://github.com/luyishisi/Anti-Anti-Spider</t>
  </si>
  <si>
    <t>???????????????????????????????????????????????????????????????????????????????????????????????????</t>
  </si>
  <si>
    <t>pyro-ppl</t>
  </si>
  <si>
    <t>pyro</t>
  </si>
  <si>
    <t>https://github.com/pyro-ppl/pyro</t>
  </si>
  <si>
    <t>Deep universal probabilistic programming with Python and PyTorch</t>
  </si>
  <si>
    <t>ReFirmLabs</t>
  </si>
  <si>
    <t>binwalk</t>
  </si>
  <si>
    <t>https://github.com/ReFirmLabs/binwalk</t>
  </si>
  <si>
    <t>Firmware Analysis Tool</t>
  </si>
  <si>
    <t>kennethreitz-archive</t>
  </si>
  <si>
    <t>records</t>
  </si>
  <si>
    <t>https://github.com/kennethreitz-archive/records</t>
  </si>
  <si>
    <t>SQL for Humans™</t>
  </si>
  <si>
    <t>pytest-dev</t>
  </si>
  <si>
    <t>pytest</t>
  </si>
  <si>
    <t>https://github.com/pytest-dev/pytest</t>
  </si>
  <si>
    <t>The pytest framework makes it easy to write small tests, yet scales to support complex functional testing</t>
  </si>
  <si>
    <t>bup</t>
  </si>
  <si>
    <t>https://github.com/bup/bup</t>
  </si>
  <si>
    <t>Very efficient backup system based on the git packfile format, providing fast incremental saves and global deduplication (among and within files, including virtual machine images). Current release is 0.30, and the development branch is master. Please post problems or patches to the mailing list for discussion (see the end of the README below).</t>
  </si>
  <si>
    <t>hugapi</t>
  </si>
  <si>
    <t>hug</t>
  </si>
  <si>
    <t>https://github.com/hugapi/hug</t>
  </si>
  <si>
    <t>Embrace the APIs of the future. Hug aims to make developing APIs as simple as possible, but no simpler.</t>
  </si>
  <si>
    <t>schollz</t>
  </si>
  <si>
    <t>howmanypeoplearearound</t>
  </si>
  <si>
    <t>https://github.com/schollz/howmanypeoplearearound</t>
  </si>
  <si>
    <t>Count the number of people around you :family_man_man_boy: by monitoring wifi signals :satellite:</t>
  </si>
  <si>
    <t>mps-youtube</t>
  </si>
  <si>
    <t>https://github.com/mps-youtube/mps-youtube</t>
  </si>
  <si>
    <t>Terminal based YouTube player and downloader</t>
  </si>
  <si>
    <t>Supervisor</t>
  </si>
  <si>
    <t>supervisor</t>
  </si>
  <si>
    <t>https://github.com/Supervisor/supervisor</t>
  </si>
  <si>
    <t>Supervisor process control system for UNIX</t>
  </si>
  <si>
    <t>tgalal</t>
  </si>
  <si>
    <t>yowsup</t>
  </si>
  <si>
    <t>https://github.com/tgalal/yowsup</t>
  </si>
  <si>
    <t>The WhatsApp lib</t>
  </si>
  <si>
    <t>crazyguitar</t>
  </si>
  <si>
    <t>pysheeet</t>
  </si>
  <si>
    <t>https://github.com/crazyguitar/pysheeet</t>
  </si>
  <si>
    <t>Python Cheat Sheet</t>
  </si>
  <si>
    <t>arrow-py</t>
  </si>
  <si>
    <t>arrow</t>
  </si>
  <si>
    <t>https://github.com/arrow-py/arrow</t>
  </si>
  <si>
    <t>Better dates &amp; times for Python</t>
  </si>
  <si>
    <t>twintproject</t>
  </si>
  <si>
    <t>twint</t>
  </si>
  <si>
    <t>https://github.com/twintproject/twint</t>
  </si>
  <si>
    <t>An advanced Twitter scraping &amp; OSINT tool written in Python that doesn't use Twitter's API, allowing you to scrape a user's followers, following, Tweets and more while evading most API limitations.</t>
  </si>
  <si>
    <t>tensorlayer</t>
  </si>
  <si>
    <t>https://github.com/tensorlayer/tensorlayer</t>
  </si>
  <si>
    <t>Deep Learning and Reinforcement Learning Library for Scientists and Engineers ?</t>
  </si>
  <si>
    <t>wiseodd</t>
  </si>
  <si>
    <t>generative-models</t>
  </si>
  <si>
    <t>https://github.com/wiseodd/generative-models</t>
  </si>
  <si>
    <t>Collection of generative models, e.g. GAN, VAE in Pytorch and Tensorflow.</t>
  </si>
  <si>
    <t>botframework-sdk</t>
  </si>
  <si>
    <t>https://github.com/microsoft/botframework-sdk</t>
  </si>
  <si>
    <t>Bot Framework provides the most comprehensive experience for building conversation applications.</t>
  </si>
  <si>
    <t>pyeve</t>
  </si>
  <si>
    <t>eve</t>
  </si>
  <si>
    <t>https://github.com/pyeve/eve</t>
  </si>
  <si>
    <t>REST API framework designed for human beings</t>
  </si>
  <si>
    <t>deis</t>
  </si>
  <si>
    <t>https://github.com/deis/deis</t>
  </si>
  <si>
    <t xml:space="preserve">Deis v1, the CoreOS and Docker PaaS: Your PaaS. Your Rules. </t>
  </si>
  <si>
    <t>numenta</t>
  </si>
  <si>
    <t>nupic</t>
  </si>
  <si>
    <t>https://github.com/numenta/nupic</t>
  </si>
  <si>
    <t>Numenta Platform for Intelligent Computing is an implementation of Hierarchical Temporal Memory (HTM), a theory of intelligence based strictly on the neuroscience of the neocortex.</t>
  </si>
  <si>
    <t>qqwweee</t>
  </si>
  <si>
    <t>keras-yolo3</t>
  </si>
  <si>
    <t>https://github.com/qqwweee/keras-yolo3</t>
  </si>
  <si>
    <t>A Keras implementation of YOLOv3 (Tensorflow backend)</t>
  </si>
  <si>
    <t>python-for-android</t>
  </si>
  <si>
    <t>https://github.com/kivy/python-for-android</t>
  </si>
  <si>
    <t>Turn your Python application into an Android APK</t>
  </si>
  <si>
    <t>ajenti</t>
  </si>
  <si>
    <t>https://github.com/ajenti/ajenti</t>
  </si>
  <si>
    <t>Ajenti Core and stock plugins</t>
  </si>
  <si>
    <t>PyMySQL</t>
  </si>
  <si>
    <t>https://github.com/PyMySQL/PyMySQL</t>
  </si>
  <si>
    <t>Pure Python MySQL Client</t>
  </si>
  <si>
    <t>jazzband</t>
  </si>
  <si>
    <t>django-debug-toolbar</t>
  </si>
  <si>
    <t>https://github.com/jazzband/django-debug-toolbar</t>
  </si>
  <si>
    <t>A configurable set of panels that display various debug information about the current request/response.</t>
  </si>
  <si>
    <t>iterative</t>
  </si>
  <si>
    <t>dvc</t>
  </si>
  <si>
    <t>https://github.com/iterative/dvc</t>
  </si>
  <si>
    <t>?Data Version Control | Git for Data &amp; Models</t>
  </si>
  <si>
    <t>ytisf</t>
  </si>
  <si>
    <t>theZoo</t>
  </si>
  <si>
    <t>https://github.com/ytisf/theZoo</t>
  </si>
  <si>
    <t>A repository of LIVE malwares for your own joy and pleasure. theZoo is a project created to make the possibility of malware analysis open and available to the public.</t>
  </si>
  <si>
    <t>OpenMined</t>
  </si>
  <si>
    <t>PySyft</t>
  </si>
  <si>
    <t>https://github.com/OpenMined/PySyft</t>
  </si>
  <si>
    <t>A library for privacy preserving AI</t>
  </si>
  <si>
    <t>readthedocs</t>
  </si>
  <si>
    <t>readthedocs.org</t>
  </si>
  <si>
    <t>https://github.com/readthedocs/readthedocs.org</t>
  </si>
  <si>
    <t>The source code that powers readthedocs.org</t>
  </si>
  <si>
    <t>SPADE</t>
  </si>
  <si>
    <t>https://github.com/NVlabs/SPADE</t>
  </si>
  <si>
    <t>Semantic Image Synthesis with SPADE</t>
  </si>
  <si>
    <t>pytext</t>
  </si>
  <si>
    <t>https://github.com/facebookresearch/pytext</t>
  </si>
  <si>
    <t>A natural language modeling framework based on PyTorch</t>
  </si>
  <si>
    <t>lebinh</t>
  </si>
  <si>
    <t>ngxtop</t>
  </si>
  <si>
    <t>https://github.com/lebinh/ngxtop</t>
  </si>
  <si>
    <t>Real-time metrics for nginx server</t>
  </si>
  <si>
    <t>Hironsan</t>
  </si>
  <si>
    <t>BossSensor</t>
  </si>
  <si>
    <t>https://github.com/Hironsan/BossSensor</t>
  </si>
  <si>
    <t>Hide screen when boss is approaching.</t>
  </si>
  <si>
    <t>graphql-python</t>
  </si>
  <si>
    <t>graphene</t>
  </si>
  <si>
    <t>https://github.com/graphql-python/graphene</t>
  </si>
  <si>
    <t>GraphQL framework for Python</t>
  </si>
  <si>
    <t>newsapps</t>
  </si>
  <si>
    <t>beeswithmachineguns</t>
  </si>
  <si>
    <t>https://github.com/newsapps/beeswithmachineguns</t>
  </si>
  <si>
    <t>A utility for arming (creating) many bees (micro EC2 instances) to attack (load test) targets (web applications).</t>
  </si>
  <si>
    <t>Manisso</t>
  </si>
  <si>
    <t>fsociety</t>
  </si>
  <si>
    <t>https://github.com/Manisso/fsociety</t>
  </si>
  <si>
    <t>fsociety Hacking Tools Pack – A Penetration Testing Framework</t>
  </si>
  <si>
    <t>axi0mX</t>
  </si>
  <si>
    <t>ipwndfu</t>
  </si>
  <si>
    <t>https://github.com/axi0mX/ipwndfu</t>
  </si>
  <si>
    <t>open-source jailbreaking tool for many iOS devices</t>
  </si>
  <si>
    <t>gelstudios</t>
  </si>
  <si>
    <t>gitfiti</t>
  </si>
  <si>
    <t>https://github.com/gelstudios/gitfiti</t>
  </si>
  <si>
    <t>abusing github commit history for the lulz</t>
  </si>
  <si>
    <t>taobao</t>
  </si>
  <si>
    <t>nginx-book</t>
  </si>
  <si>
    <t>https://github.com/taobao/nginx-book</t>
  </si>
  <si>
    <t>Nginx????????</t>
  </si>
  <si>
    <t>bregman-arie</t>
  </si>
  <si>
    <t>devops-exercises</t>
  </si>
  <si>
    <t>https://github.com/bregman-arie/devops-exercises</t>
  </si>
  <si>
    <t>Linux, Jenkins, AWS, SRE, Prometheus, Docker, Python, Ansible, Git, Kubernetes, Terraform, OpenStack, SQL, NoSQL, Azure, GCP, DNS, Elastic, Network, Virtualization. DevOps Interview Questions</t>
  </si>
  <si>
    <t>jupyterhub</t>
  </si>
  <si>
    <t>https://github.com/jupyterhub/jupyterhub</t>
  </si>
  <si>
    <t>Multi-user server for Jupyter notebooks</t>
  </si>
  <si>
    <t>yenchenlin</t>
  </si>
  <si>
    <t>DeepLearningFlappyBird</t>
  </si>
  <si>
    <t>https://github.com/yenchenlin/DeepLearningFlappyBird</t>
  </si>
  <si>
    <t>Flappy Bird hack using Deep Reinforcement Learning (Deep Q-learning).</t>
  </si>
  <si>
    <t>albumentations-team</t>
  </si>
  <si>
    <t>albumentations</t>
  </si>
  <si>
    <t>https://github.com/albumentations-team/albumentations</t>
  </si>
  <si>
    <t>Fast image augmentation library and easy to use wrapper around other libraries. Documentation:  https://albumentations.ai/docs/</t>
  </si>
  <si>
    <t>altair-viz</t>
  </si>
  <si>
    <t>altair</t>
  </si>
  <si>
    <t>https://github.com/altair-viz/altair</t>
  </si>
  <si>
    <t>Declarative statistical visualization library for Python</t>
  </si>
  <si>
    <t>n1nj4sec</t>
  </si>
  <si>
    <t>pupy</t>
  </si>
  <si>
    <t>https://github.com/n1nj4sec/pupy</t>
  </si>
  <si>
    <t>Pupy is an opensource, cross-platform (Windows, Linux, OSX, Android) remote administration and post-exploitation tool mainly written in python</t>
  </si>
  <si>
    <t>pennersr</t>
  </si>
  <si>
    <t>django-allauth</t>
  </si>
  <si>
    <t>https://github.com/pennersr/django-allauth</t>
  </si>
  <si>
    <t>Integrated set of Django applications addressing authentication, registration, account management as well as 3rd party (social) account authentication.</t>
  </si>
  <si>
    <t>ufoym</t>
  </si>
  <si>
    <t>deepo</t>
  </si>
  <si>
    <t>https://github.com/ufoym/deepo</t>
  </si>
  <si>
    <t>Set up deep learning environment in a single command line.</t>
  </si>
  <si>
    <t>flask-restful</t>
  </si>
  <si>
    <t>https://github.com/flask-restful/flask-restful</t>
  </si>
  <si>
    <t>Simple framework for creating REST APIs</t>
  </si>
  <si>
    <t>aws-shell</t>
  </si>
  <si>
    <t>https://github.com/awslabs/aws-shell</t>
  </si>
  <si>
    <t>An integrated shell for working with the AWS CLI.</t>
  </si>
  <si>
    <t>qutebrowser</t>
  </si>
  <si>
    <t>https://github.com/qutebrowser/qutebrowser</t>
  </si>
  <si>
    <t>A keyboard-driven, vim-like browser based on PyQt5.</t>
  </si>
  <si>
    <t>boto3</t>
  </si>
  <si>
    <t>https://github.com/boto/boto3</t>
  </si>
  <si>
    <t>AWS SDK for Python</t>
  </si>
  <si>
    <t>injetlee</t>
  </si>
  <si>
    <t>https://github.com/injetlee/Python</t>
  </si>
  <si>
    <t>Python?????????? ?????excel???????????</t>
  </si>
  <si>
    <t>frostming</t>
  </si>
  <si>
    <t>legit</t>
  </si>
  <si>
    <t>https://github.com/frostming/legit</t>
  </si>
  <si>
    <t>Git for Humans, Inspired by GitHub for Mac™.</t>
  </si>
  <si>
    <t>tensorpack</t>
  </si>
  <si>
    <t>https://github.com/tensorpack/tensorpack</t>
  </si>
  <si>
    <t>A Neural Net Training Interface on TensorFlow, with focus on speed + flexibility</t>
  </si>
  <si>
    <t>https://github.com/sshuttle/sshuttle</t>
  </si>
  <si>
    <t>Transparent proxy server that works as a poor man's VPN.  Forwards over ssh.  Doesn't require admin.  Works with Linux and MacOS.  Supports DNS tunneling.</t>
  </si>
  <si>
    <t>jindongwang</t>
  </si>
  <si>
    <t>transferlearning</t>
  </si>
  <si>
    <t>https://github.com/jindongwang/transferlearning</t>
  </si>
  <si>
    <t>Everything about Transfer Learning and Domain Adaptation--????</t>
  </si>
  <si>
    <t>AlessandroZ</t>
  </si>
  <si>
    <t>LaZagne</t>
  </si>
  <si>
    <t>https://github.com/AlessandroZ/LaZagne</t>
  </si>
  <si>
    <t>Credentials recovery project</t>
  </si>
  <si>
    <t>SerpentAI</t>
  </si>
  <si>
    <t>https://github.com/SerpentAI/SerpentAI</t>
  </si>
  <si>
    <t>Game Agent Framework. Helping you create AIs / Bots that learn to play any game you own!</t>
  </si>
  <si>
    <t>vibora-io</t>
  </si>
  <si>
    <t>vibora</t>
  </si>
  <si>
    <t>https://github.com/vibora-io/vibora</t>
  </si>
  <si>
    <t>Fast, asynchronous and elegant Python web framework.</t>
  </si>
  <si>
    <t>thtrieu</t>
  </si>
  <si>
    <t>darkflow</t>
  </si>
  <si>
    <t>https://github.com/thtrieu/darkflow</t>
  </si>
  <si>
    <t>Translate darknet to tensorflow. Load trained weights, retrain/fine-tune using tensorflow, export constant graph def to mobile devices</t>
  </si>
  <si>
    <t>incubator-tvm</t>
  </si>
  <si>
    <t>https://github.com/apache/incubator-tvm</t>
  </si>
  <si>
    <t>Open deep learning compiler stack for cpu, gpu and specialized accelerators</t>
  </si>
  <si>
    <t>trustedsec</t>
  </si>
  <si>
    <t>social-engineer-toolkit</t>
  </si>
  <si>
    <t>https://github.com/trustedsec/social-engineer-toolkit</t>
  </si>
  <si>
    <t>The Social-Engineer Toolkit (SET) repository from TrustedSec - All new versions of SET will be deployed here.</t>
  </si>
  <si>
    <t>mingrammer</t>
  </si>
  <si>
    <t>diagrams</t>
  </si>
  <si>
    <t>https://github.com/mingrammer/diagrams</t>
  </si>
  <si>
    <t>:art: Diagram as Code for prototyping cloud system architectures</t>
  </si>
  <si>
    <t>spyder-ide</t>
  </si>
  <si>
    <t>spyder</t>
  </si>
  <si>
    <t>https://github.com/spyder-ide/spyder</t>
  </si>
  <si>
    <t>Official repository for Spyder - The Scientific Python Development Environment</t>
  </si>
  <si>
    <t>xchaoinfo</t>
  </si>
  <si>
    <t>fuck-login</t>
  </si>
  <si>
    <t>https://github.com/xchaoinfo/fuck-login</t>
  </si>
  <si>
    <t>?????????????????????????</t>
  </si>
  <si>
    <t>samuelclay</t>
  </si>
  <si>
    <t>NewsBlur</t>
  </si>
  <si>
    <t>https://github.com/samuelclay/NewsBlur</t>
  </si>
  <si>
    <t>NewsBlur is a personal news reader that brings people together to talk about the world. A new sound of an old instrument.</t>
  </si>
  <si>
    <t>sanitizers</t>
  </si>
  <si>
    <t>https://github.com/google/sanitizers</t>
  </si>
  <si>
    <t>AddressSanitizer, ThreadSanitizer, MemorySanitizer</t>
  </si>
  <si>
    <t>jwyang</t>
  </si>
  <si>
    <t>faster-rcnn.pytorch</t>
  </si>
  <si>
    <t>https://github.com/jwyang/faster-rcnn.pytorch</t>
  </si>
  <si>
    <t>A faster pytorch implementation of faster r-cnn</t>
  </si>
  <si>
    <t>SirVer</t>
  </si>
  <si>
    <t>ultisnips</t>
  </si>
  <si>
    <t>https://github.com/SirVer/ultisnips</t>
  </si>
  <si>
    <t>UltiSnips - The ultimate snippet solution for Vim. Send pull requests to SirVer/ultisnips!</t>
  </si>
  <si>
    <t>numba</t>
  </si>
  <si>
    <t>https://github.com/numba/numba</t>
  </si>
  <si>
    <t>NumPy aware dynamic Python compiler using LLVM</t>
  </si>
  <si>
    <t>maxbbraun</t>
  </si>
  <si>
    <t>trump2cash</t>
  </si>
  <si>
    <t>https://github.com/maxbbraun/trump2cash</t>
  </si>
  <si>
    <t>A stock trading bot powered by Trump tweets</t>
  </si>
  <si>
    <t>nmt</t>
  </si>
  <si>
    <t>https://github.com/tensorflow/nmt</t>
  </si>
  <si>
    <t>TensorFlow Neural Machine Translation Tutorial</t>
  </si>
  <si>
    <t>rwv</t>
  </si>
  <si>
    <t>chinese-dos-games</t>
  </si>
  <si>
    <t>https://github.com/rwv/chinese-dos-games</t>
  </si>
  <si>
    <t>? Chinese DOS games in browser.</t>
  </si>
  <si>
    <t>rougier</t>
  </si>
  <si>
    <t>numpy-100</t>
  </si>
  <si>
    <t>https://github.com/rougier/numpy-100</t>
  </si>
  <si>
    <t>100 numpy exercises (with solutions)</t>
  </si>
  <si>
    <t>Dod-o</t>
  </si>
  <si>
    <t>Statistical-Learning-Method_Code</t>
  </si>
  <si>
    <t>https://github.com/Dod-o/Statistical-Learning-Method_Code</t>
  </si>
  <si>
    <t>????????????????????</t>
  </si>
  <si>
    <t>shadowsocksr-backup</t>
  </si>
  <si>
    <t>shadowsocksr</t>
  </si>
  <si>
    <t>https://github.com/shadowsocksr-backup/shadowsocksr</t>
  </si>
  <si>
    <t>Python port of ShadowsocksR</t>
  </si>
  <si>
    <t>apistar</t>
  </si>
  <si>
    <t>https://github.com/encode/apistar</t>
  </si>
  <si>
    <t>The Web API toolkit. ?</t>
  </si>
  <si>
    <t>taki0112</t>
  </si>
  <si>
    <t>UGATIT</t>
  </si>
  <si>
    <t>https://github.com/taki0112/UGATIT</t>
  </si>
  <si>
    <t>Official Tensorflow implementation of U-GAT-IT: Unsupervised Generative Attentional Networks with Adaptive Layer-Instance Normalization for Image-to-Image Translation (ICLR 2020)</t>
  </si>
  <si>
    <t>Reinforcement-learning-with-tensorflow</t>
  </si>
  <si>
    <t>https://github.com/MorvanZhou/Reinforcement-learning-with-tensorflow</t>
  </si>
  <si>
    <t>Simple Reinforcement learning tutorials</t>
  </si>
  <si>
    <t>secdev</t>
  </si>
  <si>
    <t>scapy</t>
  </si>
  <si>
    <t>https://github.com/secdev/scapy</t>
  </si>
  <si>
    <t>Scapy: the Python-based interactive packet manipulation program &amp; library. Supports Python 2 &amp; Python 3.</t>
  </si>
  <si>
    <t>webpy</t>
  </si>
  <si>
    <t>https://github.com/webpy/webpy</t>
  </si>
  <si>
    <t>web.py is a web framework for python that is as simple as it is powerful.</t>
  </si>
  <si>
    <t>chainer</t>
  </si>
  <si>
    <t>https://github.com/chainer/chainer</t>
  </si>
  <si>
    <t>A flexible framework of neural networks for deep learning</t>
  </si>
  <si>
    <t>nate-parrott</t>
  </si>
  <si>
    <t>Flashlight</t>
  </si>
  <si>
    <t>https://github.com/nate-parrott/Flashlight</t>
  </si>
  <si>
    <t>The missing Spotlight plugin system</t>
  </si>
  <si>
    <t>eastlakeside</t>
  </si>
  <si>
    <t>interpy-zh</t>
  </si>
  <si>
    <t>https://github.com/eastlakeside/interpy-zh</t>
  </si>
  <si>
    <t>??Python????Intermediate Python ????</t>
  </si>
  <si>
    <t>Dman95</t>
  </si>
  <si>
    <t>SASM</t>
  </si>
  <si>
    <t>https://github.com/Dman95/SASM</t>
  </si>
  <si>
    <t>SASM - simple crossplatform IDE for NASM, MASM, GAS and FASM assembly languages</t>
  </si>
  <si>
    <t>houtianze</t>
  </si>
  <si>
    <t>bypy</t>
  </si>
  <si>
    <t>https://github.com/houtianze/bypy</t>
  </si>
  <si>
    <t>Python client for Baidu Yun (Personal Cloud Storage) ???/????Python???</t>
  </si>
  <si>
    <t>werkzeug</t>
  </si>
  <si>
    <t>https://github.com/pallets/werkzeug</t>
  </si>
  <si>
    <t>The comprehensive WSGI web application library.</t>
  </si>
  <si>
    <t>statsmodels</t>
  </si>
  <si>
    <t>https://github.com/statsmodels/statsmodels</t>
  </si>
  <si>
    <t>Statsmodels: statistical modeling and econometrics in Python</t>
  </si>
  <si>
    <t>vishnubob</t>
  </si>
  <si>
    <t>wait-for-it</t>
  </si>
  <si>
    <t>https://github.com/vishnubob/wait-for-it</t>
  </si>
  <si>
    <t>Pure bash script to test and wait on the availability of a TCP host and port</t>
  </si>
  <si>
    <t>dmlc</t>
  </si>
  <si>
    <t>dgl</t>
  </si>
  <si>
    <t>https://github.com/dmlc/dgl</t>
  </si>
  <si>
    <t>Python package built to ease deep learning on graph, on top of existing DL frameworks.</t>
  </si>
  <si>
    <t>zihangdai</t>
  </si>
  <si>
    <t>xlnet</t>
  </si>
  <si>
    <t>https://github.com/zihangdai/xlnet</t>
  </si>
  <si>
    <t>XLNet: Generalized Autoregressive Pretraining for Language Understanding</t>
  </si>
  <si>
    <t>cython</t>
  </si>
  <si>
    <t>https://github.com/cython/cython</t>
  </si>
  <si>
    <t>The most widely used Python to C compiler</t>
  </si>
  <si>
    <t>amoffat</t>
  </si>
  <si>
    <t>sh</t>
  </si>
  <si>
    <t>https://github.com/amoffat/sh</t>
  </si>
  <si>
    <t>Python process launching</t>
  </si>
  <si>
    <t>evilsocket</t>
  </si>
  <si>
    <t>opensnitch</t>
  </si>
  <si>
    <t>https://github.com/evilsocket/opensnitch</t>
  </si>
  <si>
    <t>OpenSnitch is a GNU/Linux port of the Little Snitch application firewall</t>
  </si>
  <si>
    <t>taigaio</t>
  </si>
  <si>
    <t>taiga-back</t>
  </si>
  <si>
    <t>https://github.com/taigaio/taiga-back</t>
  </si>
  <si>
    <t>Agile project management platform. Built on top of Django and AngularJS</t>
  </si>
  <si>
    <t>detailyang</t>
  </si>
  <si>
    <t>awesome-cheatsheet</t>
  </si>
  <si>
    <t>https://github.com/detailyang/awesome-cheatsheet</t>
  </si>
  <si>
    <t>:beers: awesome cheatsheet</t>
  </si>
  <si>
    <t>hellerve</t>
  </si>
  <si>
    <t>programming-talks</t>
  </si>
  <si>
    <t>https://github.com/hellerve/programming-talks</t>
  </si>
  <si>
    <t>Awesome &amp; interesting talks about programming</t>
  </si>
  <si>
    <t>b-ryan</t>
  </si>
  <si>
    <t>powerline-shell</t>
  </si>
  <si>
    <t>https://github.com/b-ryan/powerline-shell</t>
  </si>
  <si>
    <t>A beautiful and useful prompt for your shell</t>
  </si>
  <si>
    <t>lazyprogrammer</t>
  </si>
  <si>
    <t>machine_learning_examples</t>
  </si>
  <si>
    <t>https://github.com/lazyprogrammer/machine_learning_examples</t>
  </si>
  <si>
    <t>A collection of machine learning examples and tutorials.</t>
  </si>
  <si>
    <t>chrissimpkins</t>
  </si>
  <si>
    <t>codeface</t>
  </si>
  <si>
    <t>https://github.com/chrissimpkins/codeface</t>
  </si>
  <si>
    <t>Typefaces for source code beautification</t>
  </si>
  <si>
    <t>yahoo</t>
  </si>
  <si>
    <t>open_nsfw</t>
  </si>
  <si>
    <t>https://github.com/yahoo/open_nsfw</t>
  </si>
  <si>
    <t>Not Suitable for Work (NSFW) classification using deep neural network Caffe models.</t>
  </si>
  <si>
    <t>httpx</t>
  </si>
  <si>
    <t>https://github.com/encode/httpx</t>
  </si>
  <si>
    <t>A next generation HTTP client for Python. ?</t>
  </si>
  <si>
    <t>ouyanghuiyu</t>
  </si>
  <si>
    <t>chineseocr_lite</t>
  </si>
  <si>
    <t>https://github.com/ouyanghuiyu/chineseocr_lite</t>
  </si>
  <si>
    <t>??????ocr?????????, ??ncnn?? , dbnet(1.7M) + crnn(6.3M) + anglenet(1.5M) ????10M</t>
  </si>
  <si>
    <t>seq2seq</t>
  </si>
  <si>
    <t>https://github.com/google/seq2seq</t>
  </si>
  <si>
    <t>A general-purpose encoder-decoder framework for Tensorflow</t>
  </si>
  <si>
    <t>dennybritz</t>
  </si>
  <si>
    <t>cnn-text-classification-tf</t>
  </si>
  <si>
    <t>https://github.com/dennybritz/cnn-text-classification-tf</t>
  </si>
  <si>
    <t>Convolutional Neural Network for Text Classification in Tensorflow</t>
  </si>
  <si>
    <t>USArmyResearchLab</t>
  </si>
  <si>
    <t>Dshell</t>
  </si>
  <si>
    <t>https://github.com/USArmyResearchLab/Dshell</t>
  </si>
  <si>
    <t>Dshell is a network forensic analysis framework.</t>
  </si>
  <si>
    <t>tkarras</t>
  </si>
  <si>
    <t>progressive_growing_of_gans</t>
  </si>
  <si>
    <t>https://github.com/tkarras/progressive_growing_of_gans</t>
  </si>
  <si>
    <t>Progressive Growing of GANs for Improved Quality, Stability, and Variation</t>
  </si>
  <si>
    <t>docker-stacks</t>
  </si>
  <si>
    <t>https://github.com/jupyter/docker-stacks</t>
  </si>
  <si>
    <t>Ready-to-run Docker images containing Jupyter applications</t>
  </si>
  <si>
    <t>fail2ban</t>
  </si>
  <si>
    <t>https://github.com/fail2ban/fail2ban</t>
  </si>
  <si>
    <t>Daemon to ban hosts that cause multiple authentication errors</t>
  </si>
  <si>
    <t>Shougo</t>
  </si>
  <si>
    <t>deoplete.nvim</t>
  </si>
  <si>
    <t>https://github.com/Shougo/deoplete.nvim</t>
  </si>
  <si>
    <t>:stars: Dark powered asynchronous completion framework for neovim/Vim8</t>
  </si>
  <si>
    <t>gevent</t>
  </si>
  <si>
    <t>https://github.com/gevent/gevent</t>
  </si>
  <si>
    <t>Coroutine-based concurrency library for Python</t>
  </si>
  <si>
    <t>anishathalye</t>
  </si>
  <si>
    <t>neural-style</t>
  </si>
  <si>
    <t>https://github.com/anishathalye/neural-style</t>
  </si>
  <si>
    <t>Neural style in TensorFlow! ?</t>
  </si>
  <si>
    <t>mahmoud</t>
  </si>
  <si>
    <t>boltons</t>
  </si>
  <si>
    <t>https://github.com/mahmoud/boltons</t>
  </si>
  <si>
    <t>? Like builtins, but boltons. 250+ constructs, recipes, and snippets which extend (and rely on nothing but) the Python standard library.  Nothing like Michael Bolton.</t>
  </si>
  <si>
    <t>data-science-blogs</t>
  </si>
  <si>
    <t>https://github.com/rushter/data-science-blogs</t>
  </si>
  <si>
    <t>A curated list of data science blogs</t>
  </si>
  <si>
    <t>snare</t>
  </si>
  <si>
    <t>voltron</t>
  </si>
  <si>
    <t>https://github.com/snare/voltron</t>
  </si>
  <si>
    <t>A hacky debugger UI for hackers</t>
  </si>
  <si>
    <t>dabeaz-course</t>
  </si>
  <si>
    <t>practical-python</t>
  </si>
  <si>
    <t>https://github.com/dabeaz-course/practical-python</t>
  </si>
  <si>
    <t>Practical Python Programming (course by @dabeaz)</t>
  </si>
  <si>
    <t>SecureAuthCorp</t>
  </si>
  <si>
    <t>impacket</t>
  </si>
  <si>
    <t>https://github.com/SecureAuthCorp/impacket</t>
  </si>
  <si>
    <t>Impacket is a collection of Python classes for working with network protocols.</t>
  </si>
  <si>
    <t>pymc-devs</t>
  </si>
  <si>
    <t>pymc3</t>
  </si>
  <si>
    <t>https://github.com/pymc-devs/pymc3</t>
  </si>
  <si>
    <t>Probabilistic Programming in Python: Bayesian Modeling and Probabilistic Machine Learning with Theano</t>
  </si>
  <si>
    <t>tangqiaoboy</t>
  </si>
  <si>
    <t>iOSBlogCN</t>
  </si>
  <si>
    <t>https://github.com/tangqiaoboy/iOSBlogCN</t>
  </si>
  <si>
    <t>?? iOS/Mac ??????</t>
  </si>
  <si>
    <t>joelgrus</t>
  </si>
  <si>
    <t>data-science-from-scratch</t>
  </si>
  <si>
    <t>https://github.com/joelgrus/data-science-from-scratch</t>
  </si>
  <si>
    <t>code for Data Science From Scratch book</t>
  </si>
  <si>
    <t>achael</t>
  </si>
  <si>
    <t>eht-imaging</t>
  </si>
  <si>
    <t>https://github.com/achael/eht-imaging</t>
  </si>
  <si>
    <t>Imaging, analysis, and simulation software for radio interferometry</t>
  </si>
  <si>
    <t>david-gpu</t>
  </si>
  <si>
    <t>srez</t>
  </si>
  <si>
    <t>https://github.com/david-gpu/srez</t>
  </si>
  <si>
    <t>Image super-resolution through deep learning</t>
  </si>
  <si>
    <t>Rapptz</t>
  </si>
  <si>
    <t>discord.py</t>
  </si>
  <si>
    <t>https://github.com/Rapptz/discord.py</t>
  </si>
  <si>
    <t>An API wrapper for Discord written in Python.</t>
  </si>
  <si>
    <t>aws-sam-cli</t>
  </si>
  <si>
    <t>https://github.com/awslabs/aws-sam-cli</t>
  </si>
  <si>
    <t>CLI tool to build, test, debug, and deploy Serverless applications using AWS SAM</t>
  </si>
  <si>
    <t>edx</t>
  </si>
  <si>
    <t>edx-platform</t>
  </si>
  <si>
    <t>https://github.com/edx/edx-platform</t>
  </si>
  <si>
    <t>The Open edX platform, the software that powers edX!</t>
  </si>
  <si>
    <t>Linzaer</t>
  </si>
  <si>
    <t>Ultra-Light-Fast-Generic-Face-Detector-1MB</t>
  </si>
  <si>
    <t>https://github.com/Linzaer/Ultra-Light-Fast-Generic-Face-Detector-1MB</t>
  </si>
  <si>
    <t>?1MB lightweight face detection model  (1MB?????????)</t>
  </si>
  <si>
    <t>OlafenwaMoses</t>
  </si>
  <si>
    <t>ImageAI</t>
  </si>
  <si>
    <t>https://github.com/OlafenwaMoses/ImageAI</t>
  </si>
  <si>
    <t>A python library built to empower developers to build applications and systems  with self-contained Computer Vision capabilities</t>
  </si>
  <si>
    <t>stylegan2</t>
  </si>
  <si>
    <t>https://github.com/NVlabs/stylegan2</t>
  </si>
  <si>
    <t>StyleGAN2 - Official TensorFlow Implementation</t>
  </si>
  <si>
    <t>wkentaro</t>
  </si>
  <si>
    <t>labelme</t>
  </si>
  <si>
    <t>https://github.com/wkentaro/labelme</t>
  </si>
  <si>
    <t>Image Polygonal Annotation with Python (polygon, rectangle, circle, line, point and image-level flag annotation).</t>
  </si>
  <si>
    <t>jopohl</t>
  </si>
  <si>
    <t>urh</t>
  </si>
  <si>
    <t>https://github.com/jopohl/urh</t>
  </si>
  <si>
    <t>Universal Radio Hacker: Investigate Wireless Protocols Like A Boss</t>
  </si>
  <si>
    <t>neuraltalk</t>
  </si>
  <si>
    <t>https://github.com/karpathy/neuraltalk</t>
  </si>
  <si>
    <t>NeuralTalk is a Python+numpy project for learning Multimodal Recurrent Neural Networks that describe images with sentences.</t>
  </si>
  <si>
    <t>lyhue1991</t>
  </si>
  <si>
    <t>eat_tensorflow2_in_30_days</t>
  </si>
  <si>
    <t>https://github.com/lyhue1991/eat_tensorflow2_in_30_days</t>
  </si>
  <si>
    <t>Tensorflow2.0 ?? is delicious, just eat it! ??</t>
  </si>
  <si>
    <t>modin-project</t>
  </si>
  <si>
    <t>modin</t>
  </si>
  <si>
    <t>https://github.com/modin-project/modin</t>
  </si>
  <si>
    <t>Modin: Speed up your Pandas workflows by changing a single line of code</t>
  </si>
  <si>
    <t>liuwons</t>
  </si>
  <si>
    <t>wxBot</t>
  </si>
  <si>
    <t>https://github.com/liuwons/wxBot</t>
  </si>
  <si>
    <t>Python????API</t>
  </si>
  <si>
    <t>worldveil</t>
  </si>
  <si>
    <t>dejavu</t>
  </si>
  <si>
    <t>https://github.com/worldveil/dejavu</t>
  </si>
  <si>
    <t>Audio fingerprinting and recognition in Python</t>
  </si>
  <si>
    <t>dev-setup</t>
  </si>
  <si>
    <t>https://github.com/donnemartin/dev-setup</t>
  </si>
  <si>
    <t>macOS development environment setup:  Easy-to-understand instructions with automated setup scripts for developer tools like Vim, Sublime Text, Bash, iTerm, Python data analysis, Spark, Hadoop MapReduce, AWS, Heroku, JavaScript web development, Android development, common data stores, and dev-based OS X defaults.</t>
  </si>
  <si>
    <t>spinningup</t>
  </si>
  <si>
    <t>https://github.com/openai/spinningup</t>
  </si>
  <si>
    <t>An educational resource to help anyone learn deep reinforcement learning.</t>
  </si>
  <si>
    <t>nlp-recipes</t>
  </si>
  <si>
    <t>https://github.com/microsoft/nlp-recipes</t>
  </si>
  <si>
    <t>Natural Language Processing Best Practices &amp; Examples</t>
  </si>
  <si>
    <t>SublimeCodeIntel</t>
  </si>
  <si>
    <t>https://github.com/SublimeCodeIntel/SublimeCodeIntel</t>
  </si>
  <si>
    <t>? Full-featured code intelligence and smart autocomplete for Sublime Text</t>
  </si>
  <si>
    <t>belluzj</t>
  </si>
  <si>
    <t>fantasque-sans</t>
  </si>
  <si>
    <t>https://github.com/belluzj/fantasque-sans</t>
  </si>
  <si>
    <t>A font family with a great monospaced variant for programmers.</t>
  </si>
  <si>
    <t>aboul3la</t>
  </si>
  <si>
    <t>Sublist3r</t>
  </si>
  <si>
    <t>https://github.com/aboul3la/Sublist3r</t>
  </si>
  <si>
    <t>Fast subdomains enumeration tool for penetration testers</t>
  </si>
  <si>
    <t>Uberi</t>
  </si>
  <si>
    <t>speech_recognition</t>
  </si>
  <si>
    <t>https://github.com/Uberi/speech_recognition</t>
  </si>
  <si>
    <t>Speech recognition module for Python, supporting several engines and APIs, online and offline.</t>
  </si>
  <si>
    <t>FeatureLabs</t>
  </si>
  <si>
    <t>featuretools</t>
  </si>
  <si>
    <t>https://github.com/FeatureLabs/featuretools</t>
  </si>
  <si>
    <t>An open source python library for automated feature engineering</t>
  </si>
  <si>
    <t>10se1ucgo</t>
  </si>
  <si>
    <t>DisableWinTracking</t>
  </si>
  <si>
    <t>https://github.com/10se1ucgo/DisableWinTracking</t>
  </si>
  <si>
    <t>Uses some known methods that attempt to minimize tracking in Windows 10</t>
  </si>
  <si>
    <t>dxa4481</t>
  </si>
  <si>
    <t>truffleHog</t>
  </si>
  <si>
    <t>https://github.com/dxa4481/truffleHog</t>
  </si>
  <si>
    <t>Searches through git repositories for high entropy strings and secrets, digging deep into commit history</t>
  </si>
  <si>
    <t>lining0806</t>
  </si>
  <si>
    <t>PythonSpiderNotes</t>
  </si>
  <si>
    <t>https://github.com/lining0806/PythonSpiderNotes</t>
  </si>
  <si>
    <t>Python??????????</t>
  </si>
  <si>
    <t>jofpin</t>
  </si>
  <si>
    <t>trape</t>
  </si>
  <si>
    <t>https://github.com/jofpin/trape</t>
  </si>
  <si>
    <t>People tracker on the Internet: OSINT analysis and research tool by Jose Pino</t>
  </si>
  <si>
    <t>lancopku</t>
  </si>
  <si>
    <t>pkuseg-python</t>
  </si>
  <si>
    <t>https://github.com/lancopku/pkuseg-python</t>
  </si>
  <si>
    <t>pkuseg?????????; The pkuseg toolkit for multi-domain Chinese word segmentation</t>
  </si>
  <si>
    <t>streamlink</t>
  </si>
  <si>
    <t>https://github.com/streamlink/streamlink</t>
  </si>
  <si>
    <t>Streamlink is a CLI utility which pipes video streams from various services into a video player</t>
  </si>
  <si>
    <t>PaddlePaddle</t>
  </si>
  <si>
    <t>https://github.com/PaddlePaddle/models</t>
  </si>
  <si>
    <t>Pre-trained and Reproduced Deep Learning Models ??????????????????????????????????</t>
  </si>
  <si>
    <t>aymericdamien</t>
  </si>
  <si>
    <t>TopDeepLearning</t>
  </si>
  <si>
    <t>https://github.com/aymericdamien/TopDeepLearning</t>
  </si>
  <si>
    <t>A list of popular github projects related to deep learning</t>
  </si>
  <si>
    <t>PyTorch-YOLOv3</t>
  </si>
  <si>
    <t>https://github.com/eriklindernoren/PyTorch-YOLOv3</t>
  </si>
  <si>
    <t>Minimal PyTorch implementation of YOLOv3</t>
  </si>
  <si>
    <t>oarriaga</t>
  </si>
  <si>
    <t>face_classification</t>
  </si>
  <si>
    <t>https://github.com/oarriaga/face_classification</t>
  </si>
  <si>
    <t>Real-time face detection and emotion/gender classification using fer2013/imdb datasets with a keras CNN model and openCV.</t>
  </si>
  <si>
    <t>ibab</t>
  </si>
  <si>
    <t>tensorflow-wavenet</t>
  </si>
  <si>
    <t>https://github.com/ibab/tensorflow-wavenet</t>
  </si>
  <si>
    <t>A TensorFlow implementation of DeepMind's WaveNet paper</t>
  </si>
  <si>
    <t>django-extensions</t>
  </si>
  <si>
    <t>https://github.com/django-extensions/django-extensions</t>
  </si>
  <si>
    <t>This is a repository for collecting global custom management extensions for the Django Framework.</t>
  </si>
  <si>
    <t>alicevision</t>
  </si>
  <si>
    <t>meshroom</t>
  </si>
  <si>
    <t>https://github.com/alicevision/meshroom</t>
  </si>
  <si>
    <t>3D Reconstruction Software</t>
  </si>
  <si>
    <t>hyperopt</t>
  </si>
  <si>
    <t>https://github.com/hyperopt/hyperopt</t>
  </si>
  <si>
    <t>Distributed Asynchronous Hyperparameter Optimization in Python</t>
  </si>
  <si>
    <t>marshmallow-code</t>
  </si>
  <si>
    <t>marshmallow</t>
  </si>
  <si>
    <t>https://github.com/marshmallow-code/marshmallow</t>
  </si>
  <si>
    <t>A lightweight library for converting complex objects to and from simple Python datatypes.</t>
  </si>
  <si>
    <t>isnowfy</t>
  </si>
  <si>
    <t>snownlp</t>
  </si>
  <si>
    <t>https://github.com/isnowfy/snownlp</t>
  </si>
  <si>
    <t>Python library for processing Chinese text</t>
  </si>
  <si>
    <t>0x5e</t>
  </si>
  <si>
    <t>wechat-deleted-friends</t>
  </si>
  <si>
    <t>https://github.com/0x5e/wechat-deleted-friends</t>
  </si>
  <si>
    <t>?????????</t>
  </si>
  <si>
    <t>MMdnn</t>
  </si>
  <si>
    <t>https://github.com/microsoft/MMdnn</t>
  </si>
  <si>
    <t>MMdnn is a set of tools to help users inter-operate among different deep learning frameworks. E.g. model conversion and visualization. Convert models between Caffe, Keras, MXNet, Tensorflow, CNTK, PyTorch Onnx and CoreML.</t>
  </si>
  <si>
    <t>robotframework</t>
  </si>
  <si>
    <t>https://github.com/robotframework/robotframework</t>
  </si>
  <si>
    <t>Generic automation framework for acceptance testing and RPA</t>
  </si>
  <si>
    <t>HIPS</t>
  </si>
  <si>
    <t>autograd</t>
  </si>
  <si>
    <t>https://github.com/HIPS/autograd</t>
  </si>
  <si>
    <t>Efficiently computes derivatives of numpy code.</t>
  </si>
  <si>
    <t>humphd</t>
  </si>
  <si>
    <t>have-fun-with-machine-learning</t>
  </si>
  <si>
    <t>https://github.com/humphd/have-fun-with-machine-learning</t>
  </si>
  <si>
    <t>An absolute beginner's guide to Machine Learning and Image Classification with Neural Networks</t>
  </si>
  <si>
    <t>malwaredllc</t>
  </si>
  <si>
    <t>byob</t>
  </si>
  <si>
    <t>https://github.com/malwaredllc/byob</t>
  </si>
  <si>
    <t>BYOB (Build Your Own Botnet)</t>
  </si>
  <si>
    <t>burnash</t>
  </si>
  <si>
    <t>gspread</t>
  </si>
  <si>
    <t>https://github.com/burnash/gspread</t>
  </si>
  <si>
    <t>Google Sheets Python API</t>
  </si>
  <si>
    <t>python-visualization</t>
  </si>
  <si>
    <t>folium</t>
  </si>
  <si>
    <t>https://github.com/python-visualization/folium</t>
  </si>
  <si>
    <t>Python Data. Leaflet.js Maps.</t>
  </si>
  <si>
    <t>tkipf</t>
  </si>
  <si>
    <t>gcn</t>
  </si>
  <si>
    <t>https://github.com/tkipf/gcn</t>
  </si>
  <si>
    <t>Implementation of Graph Convolutional Networks in TensorFlow</t>
  </si>
  <si>
    <t>docker-py</t>
  </si>
  <si>
    <t>https://github.com/docker/docker-py</t>
  </si>
  <si>
    <t>A Python library for the Docker Engine API</t>
  </si>
  <si>
    <t>cchen156</t>
  </si>
  <si>
    <t>Learning-to-See-in-the-Dark</t>
  </si>
  <si>
    <t>https://github.com/cchen156/Learning-to-See-in-the-Dark</t>
  </si>
  <si>
    <t>Learning to See in the Dark. CVPR 2018</t>
  </si>
  <si>
    <t>robinhood</t>
  </si>
  <si>
    <t>faust</t>
  </si>
  <si>
    <t>https://github.com/robinhood/faust</t>
  </si>
  <si>
    <t>Python Stream Processing</t>
  </si>
  <si>
    <t>i-tu</t>
  </si>
  <si>
    <t>Hasklig</t>
  </si>
  <si>
    <t>https://github.com/i-tu/Hasklig</t>
  </si>
  <si>
    <t>Hasklig - a code font with monospaced ligatures</t>
  </si>
  <si>
    <t>MrS0m30n3</t>
  </si>
  <si>
    <t>youtube-dl-gui</t>
  </si>
  <si>
    <t>https://github.com/MrS0m30n3/youtube-dl-gui</t>
  </si>
  <si>
    <t>A cross platform front-end GUI of the popular youtube-dl written in wxPython.</t>
  </si>
  <si>
    <t>joeyespo</t>
  </si>
  <si>
    <t>grip</t>
  </si>
  <si>
    <t>https://github.com/joeyespo/grip</t>
  </si>
  <si>
    <t>Preview GitHub README.md files locally before committing them.</t>
  </si>
  <si>
    <t>keras-rl</t>
  </si>
  <si>
    <t>https://github.com/keras-rl/keras-rl</t>
  </si>
  <si>
    <t>Deep Reinforcement Learning for Keras.</t>
  </si>
  <si>
    <t>ecthros</t>
  </si>
  <si>
    <t>uncaptcha2</t>
  </si>
  <si>
    <t>https://github.com/ecthros/uncaptcha2</t>
  </si>
  <si>
    <t>defeating the latest version of ReCaptcha with 91% accuracy</t>
  </si>
  <si>
    <t>automl</t>
  </si>
  <si>
    <t>auto-sklearn</t>
  </si>
  <si>
    <t>https://github.com/automl/auto-sklearn</t>
  </si>
  <si>
    <t>Automated Machine Learning with scikit-learn</t>
  </si>
  <si>
    <t>PeterDing</t>
  </si>
  <si>
    <t>iScript</t>
  </si>
  <si>
    <t>https://github.com/PeterDing/iScript</t>
  </si>
  <si>
    <t>???? -- ?? ?? xiami.com, ???? pan.baidu.com, 115?? 115.com, ???? music.163.com, ???? music.baidu.com, 360??/?? yunpan.cn, ???? flvxz.com, bt torrent ? magnet, ed2k ??, tumblr ????, unzip</t>
  </si>
  <si>
    <t>smicallef</t>
  </si>
  <si>
    <t>spiderfoot</t>
  </si>
  <si>
    <t>https://github.com/smicallef/spiderfoot</t>
  </si>
  <si>
    <t>SpiderFoot automates OSINT collection so that you can focus on analysis.</t>
  </si>
  <si>
    <t>warmheartli</t>
  </si>
  <si>
    <t>ChatBotCourse</t>
  </si>
  <si>
    <t>https://github.com/warmheartli/ChatBotCourse</t>
  </si>
  <si>
    <t>????????????</t>
  </si>
  <si>
    <t>likedan</t>
  </si>
  <si>
    <t>Awesome-CoreML-Models</t>
  </si>
  <si>
    <t>https://github.com/likedan/Awesome-CoreML-Models</t>
  </si>
  <si>
    <t>Largest list of models for Core ML (for iOS 11+)</t>
  </si>
  <si>
    <t>pix2pixHD</t>
  </si>
  <si>
    <t>https://github.com/NVIDIA/pix2pixHD</t>
  </si>
  <si>
    <t>Synthesizing and manipulating 2048x1024 images with conditional GANs</t>
  </si>
  <si>
    <t>vaexio</t>
  </si>
  <si>
    <t>vaex</t>
  </si>
  <si>
    <t>https://github.com/vaexio/vaex</t>
  </si>
  <si>
    <t xml:space="preserve"> Out-of-Core DataFrames for Python, ML, visualize and explore big tabular data at a billion rows per second ?</t>
  </si>
  <si>
    <t>cleverhans</t>
  </si>
  <si>
    <t>https://github.com/tensorflow/cleverhans</t>
  </si>
  <si>
    <t>An adversarial example library for constructing attacks, building defenses, and benchmarking both</t>
  </si>
  <si>
    <t>pre-commit</t>
  </si>
  <si>
    <t>https://github.com/pre-commit/pre-commit</t>
  </si>
  <si>
    <t>A framework for managing and maintaining multi-language pre-commit hooks.</t>
  </si>
  <si>
    <t>trax</t>
  </si>
  <si>
    <t>https://github.com/google/trax</t>
  </si>
  <si>
    <t>Trax — Deep Learning with Clear Code and Speed</t>
  </si>
  <si>
    <t>chyroc</t>
  </si>
  <si>
    <t>WechatSogou</t>
  </si>
  <si>
    <t>https://github.com/chyroc/WechatSogou</t>
  </si>
  <si>
    <t>??????????????????</t>
  </si>
  <si>
    <t>stargan</t>
  </si>
  <si>
    <t>https://github.com/yunjey/stargan</t>
  </si>
  <si>
    <t>StarGAN - Official PyTorch Implementation (CVPR 2018)</t>
  </si>
  <si>
    <t>jiaaro</t>
  </si>
  <si>
    <t>pydub</t>
  </si>
  <si>
    <t>https://github.com/jiaaro/pydub</t>
  </si>
  <si>
    <t>Manipulate audio with a simple and easy high level interface</t>
  </si>
  <si>
    <t>rmax</t>
  </si>
  <si>
    <t>scrapy-redis</t>
  </si>
  <si>
    <t>https://github.com/rmax/scrapy-redis</t>
  </si>
  <si>
    <t>Redis-based components for Scrapy.</t>
  </si>
  <si>
    <t>scikit-learn-contrib</t>
  </si>
  <si>
    <t>imbalanced-learn</t>
  </si>
  <si>
    <t>https://github.com/scikit-learn-contrib/imbalanced-learn</t>
  </si>
  <si>
    <t>A Python Package to Tackle the Curse of Imbalanced Datasets in Machine Learning</t>
  </si>
  <si>
    <t>lbryio</t>
  </si>
  <si>
    <t>lbry-sdk</t>
  </si>
  <si>
    <t>https://github.com/lbryio/lbry-sdk</t>
  </si>
  <si>
    <t>The LBRY SDK for building decentralized, censorship resistant, monetized, digital content apps.</t>
  </si>
  <si>
    <t>lukemelas</t>
  </si>
  <si>
    <t>EfficientNet-PyTorch</t>
  </si>
  <si>
    <t>https://github.com/lukemelas/EfficientNet-PyTorch</t>
  </si>
  <si>
    <t>A PyTorch implementation of EfficientNet</t>
  </si>
  <si>
    <t>jarun</t>
  </si>
  <si>
    <t>googler</t>
  </si>
  <si>
    <t>https://github.com/jarun/googler</t>
  </si>
  <si>
    <t>:mag: Google from the terminal</t>
  </si>
  <si>
    <t>navdeep-G</t>
  </si>
  <si>
    <t>setup.py</t>
  </si>
  <si>
    <t>https://github.com/navdeep-G/setup.py</t>
  </si>
  <si>
    <t>? A Human's Ultimate Guide to setup.py.</t>
  </si>
  <si>
    <t>OctoPrint</t>
  </si>
  <si>
    <t>https://github.com/OctoPrint/OctoPrint</t>
  </si>
  <si>
    <t>OctoPrint is the snappy web interface for your 3D printer!</t>
  </si>
  <si>
    <t>saws</t>
  </si>
  <si>
    <t>https://github.com/donnemartin/saws</t>
  </si>
  <si>
    <t>A supercharged AWS command line interface (CLI).</t>
  </si>
  <si>
    <t>pyston</t>
  </si>
  <si>
    <t>https://github.com/pyston/pyston</t>
  </si>
  <si>
    <t>An open-source Python implementation using JIT techniques.</t>
  </si>
  <si>
    <t>dumb-init</t>
  </si>
  <si>
    <t>https://github.com/Yelp/dumb-init</t>
  </si>
  <si>
    <t>A minimal init system for Linux containers</t>
  </si>
  <si>
    <t>davidhalter</t>
  </si>
  <si>
    <t>jedi</t>
  </si>
  <si>
    <t>https://github.com/davidhalter/jedi</t>
  </si>
  <si>
    <t>Awesome autocompletion, static analysis and refactoring library for python</t>
  </si>
  <si>
    <t>SpiderClub</t>
  </si>
  <si>
    <t>haipproxy</t>
  </si>
  <si>
    <t>https://github.com/SpiderClub/haipproxy</t>
  </si>
  <si>
    <t>:sparkling_heart: High available distributed ip proxy pool, powerd by Scrapy and Redis</t>
  </si>
  <si>
    <t>mzucker</t>
  </si>
  <si>
    <t>noteshrink</t>
  </si>
  <si>
    <t>https://github.com/mzucker/noteshrink</t>
  </si>
  <si>
    <t>Convert scans of handwritten notes to beautiful, compact PDFs</t>
  </si>
  <si>
    <t>HypothesisWorks</t>
  </si>
  <si>
    <t>hypothesis</t>
  </si>
  <si>
    <t>https://github.com/HypothesisWorks/hypothesis</t>
  </si>
  <si>
    <t>Hypothesis is a powerful, flexible, and easy to use library for property-based testing.</t>
  </si>
  <si>
    <t>wbond</t>
  </si>
  <si>
    <t>package_control</t>
  </si>
  <si>
    <t>https://github.com/wbond/package_control</t>
  </si>
  <si>
    <t>The Sublime Text package manager</t>
  </si>
  <si>
    <t>wb14123</t>
  </si>
  <si>
    <t>seq2seq-couplet</t>
  </si>
  <si>
    <t>https://github.com/wb14123/seq2seq-couplet</t>
  </si>
  <si>
    <t>Play couplet with seq2seq model. ?????????</t>
  </si>
  <si>
    <t>deepmipt</t>
  </si>
  <si>
    <t>DeepPavlov</t>
  </si>
  <si>
    <t>https://github.com/deepmipt/DeepPavlov</t>
  </si>
  <si>
    <t>An open source library for deep learning end-to-end dialog systems and chatbots.</t>
  </si>
  <si>
    <t>channels</t>
  </si>
  <si>
    <t>https://github.com/django/channels</t>
  </si>
  <si>
    <t>Developer-friendly asynchrony for Django</t>
  </si>
  <si>
    <t>graph_nets</t>
  </si>
  <si>
    <t>https://github.com/deepmind/graph_nets</t>
  </si>
  <si>
    <t>Build Graph Nets in Tensorflow</t>
  </si>
  <si>
    <t>astorfi</t>
  </si>
  <si>
    <t>TensorFlow-World</t>
  </si>
  <si>
    <t>https://github.com/astorfi/TensorFlow-World</t>
  </si>
  <si>
    <t>:earth_americas: Simple and ready-to-use tutorials for TensorFlow</t>
  </si>
  <si>
    <t>michael-lazar</t>
  </si>
  <si>
    <t>rtv</t>
  </si>
  <si>
    <t>https://github.com/michael-lazar/rtv</t>
  </si>
  <si>
    <t>Browse Reddit from your terminal</t>
  </si>
  <si>
    <t>stanfordnlp</t>
  </si>
  <si>
    <t>stanza</t>
  </si>
  <si>
    <t>https://github.com/stanfordnlp/stanza</t>
  </si>
  <si>
    <t>Official Stanford NLP Python Library for Many Human Languages</t>
  </si>
  <si>
    <t>detr</t>
  </si>
  <si>
    <t>https://github.com/facebookresearch/detr</t>
  </si>
  <si>
    <t>End-to-End Object Detection with Transformers</t>
  </si>
  <si>
    <t>django-oscar</t>
  </si>
  <si>
    <t>https://github.com/django-oscar/django-oscar</t>
  </si>
  <si>
    <t>Domain-driven e-commerce for Django</t>
  </si>
  <si>
    <t>MycroftAI</t>
  </si>
  <si>
    <t>mycroft-core</t>
  </si>
  <si>
    <t>https://github.com/MycroftAI/mycroft-core</t>
  </si>
  <si>
    <t xml:space="preserve">Mycroft Core, the Mycroft Artificial Intelligence platform. </t>
  </si>
  <si>
    <t>smacke</t>
  </si>
  <si>
    <t>ffsubsync</t>
  </si>
  <si>
    <t>https://github.com/smacke/ffsubsync</t>
  </si>
  <si>
    <t>Automagically synchronize subtitles with video.</t>
  </si>
  <si>
    <t>PathPicker</t>
  </si>
  <si>
    <t>https://github.com/facebook/PathPicker</t>
  </si>
  <si>
    <t>PathPicker accepts a wide range of input -- output from git commands, grep results, searches -- pretty much anything.After parsing the input, PathPicker presents you with a nice UI to select which files you're interested in. After that you can open them in your favorite editor or execute arbitrary commands.</t>
  </si>
  <si>
    <t>lennylxx</t>
  </si>
  <si>
    <t>ipv6-hosts</t>
  </si>
  <si>
    <t>https://github.com/lennylxx/ipv6-hosts</t>
  </si>
  <si>
    <t>Fork of https://code.google.com/archive/p/ipv6-hosts/, focusing on automation</t>
  </si>
  <si>
    <t>princewen</t>
  </si>
  <si>
    <t>tensorflow_practice</t>
  </si>
  <si>
    <t>https://github.com/princewen/tensorflow_practice</t>
  </si>
  <si>
    <t>tensorflow?????????????????nlp?</t>
  </si>
  <si>
    <t>sshwsfc</t>
  </si>
  <si>
    <t>xadmin</t>
  </si>
  <si>
    <t>https://github.com/sshwsfc/xadmin</t>
  </si>
  <si>
    <t>Drop-in replacement of Django admin comes with lots of goodies, fully extensible with plugin support, pretty UI based on Twitter Bootstrap.</t>
  </si>
  <si>
    <t>diafygi</t>
  </si>
  <si>
    <t>acme-tiny</t>
  </si>
  <si>
    <t>https://github.com/diafygi/acme-tiny</t>
  </si>
  <si>
    <t>A tiny script to issue and renew TLS certs from Let's Encrypt</t>
  </si>
  <si>
    <t>pip-tools</t>
  </si>
  <si>
    <t>https://github.com/jazzband/pip-tools</t>
  </si>
  <si>
    <t>A set of tools to keep your pinned Python dependencies fresh.</t>
  </si>
  <si>
    <t>buildbot</t>
  </si>
  <si>
    <t>https://github.com/buildbot/buildbot</t>
  </si>
  <si>
    <t>Python-based continuous integration testing framework; your pull requests are more than welcome!</t>
  </si>
  <si>
    <t>weibospider</t>
  </si>
  <si>
    <t>https://github.com/SpiderClub/weibospider</t>
  </si>
  <si>
    <t>:zap: A distributed crawler for weibo, building with celery and requests.</t>
  </si>
  <si>
    <t>vi3k6i5</t>
  </si>
  <si>
    <t>flashtext</t>
  </si>
  <si>
    <t>https://github.com/vi3k6i5/flashtext</t>
  </si>
  <si>
    <t>Extract Keywords from sentence or Replace keywords in sentences.</t>
  </si>
  <si>
    <t>xingyizhou</t>
  </si>
  <si>
    <t>CenterNet</t>
  </si>
  <si>
    <t>https://github.com/xingyizhou/CenterNet</t>
  </si>
  <si>
    <t xml:space="preserve">Object detection, 3D detection, and pose estimation using center point detection: </t>
  </si>
  <si>
    <t>knowledge-repo</t>
  </si>
  <si>
    <t>https://github.com/airbnb/knowledge-repo</t>
  </si>
  <si>
    <t>A next-generation curated knowledge sharing platform for data scientists and other technical professions.</t>
  </si>
  <si>
    <t>mementum</t>
  </si>
  <si>
    <t>backtrader</t>
  </si>
  <si>
    <t>https://github.com/mementum/backtrader</t>
  </si>
  <si>
    <t>Python Backtesting library for trading strategies</t>
  </si>
  <si>
    <t>DeepLearningExamples</t>
  </si>
  <si>
    <t>https://github.com/NVIDIA/DeepLearningExamples</t>
  </si>
  <si>
    <t>Deep Learning Examples</t>
  </si>
  <si>
    <t>Z4nzu</t>
  </si>
  <si>
    <t>hackingtool</t>
  </si>
  <si>
    <t>https://github.com/Z4nzu/hackingtool</t>
  </si>
  <si>
    <t>ALL IN ONE Hacking Tool For Hackers</t>
  </si>
  <si>
    <t>jasperproject</t>
  </si>
  <si>
    <t>jasper-client</t>
  </si>
  <si>
    <t>https://github.com/jasperproject/jasper-client</t>
  </si>
  <si>
    <t>Client code for Jasper voice computing platform</t>
  </si>
  <si>
    <t>jrnl-org</t>
  </si>
  <si>
    <t>jrnl</t>
  </si>
  <si>
    <t>https://github.com/jrnl-org/jrnl</t>
  </si>
  <si>
    <t>Collect your thoughts and notes without leaving the command line.</t>
  </si>
  <si>
    <t>angr</t>
  </si>
  <si>
    <t>https://github.com/angr/angr</t>
  </si>
  <si>
    <t>A powerful and user-friendly binary analysis platform!</t>
  </si>
  <si>
    <t>cupy</t>
  </si>
  <si>
    <t>https://github.com/cupy/cupy</t>
  </si>
  <si>
    <t>NumPy-like API accelerated with CUDA</t>
  </si>
  <si>
    <t>starlette</t>
  </si>
  <si>
    <t>https://github.com/encode/starlette</t>
  </si>
  <si>
    <t>The little ASGI framework that shines. ?</t>
  </si>
  <si>
    <t>GoogleCloudPlatform</t>
  </si>
  <si>
    <t>python-docs-samples</t>
  </si>
  <si>
    <t>https://github.com/GoogleCloudPlatform/python-docs-samples</t>
  </si>
  <si>
    <t>Code samples used on cloud.google.com</t>
  </si>
  <si>
    <t>utkuozbulak</t>
  </si>
  <si>
    <t>pytorch-cnn-visualizations</t>
  </si>
  <si>
    <t>https://github.com/utkuozbulak/pytorch-cnn-visualizations</t>
  </si>
  <si>
    <t>Pytorch implementation of convolutional neural network visualization techniques</t>
  </si>
  <si>
    <t>mher</t>
  </si>
  <si>
    <t>flower</t>
  </si>
  <si>
    <t>https://github.com/mher/flower</t>
  </si>
  <si>
    <t>Real-time monitor and web admin for Celery distributed task queue</t>
  </si>
  <si>
    <t>fmfn</t>
  </si>
  <si>
    <t>BayesianOptimization</t>
  </si>
  <si>
    <t>https://github.com/fmfn/BayesianOptimization</t>
  </si>
  <si>
    <t>A Python implementation of global optimization with gaussian processes.</t>
  </si>
  <si>
    <t>dwyl</t>
  </si>
  <si>
    <t>english-words</t>
  </si>
  <si>
    <t>https://github.com/dwyl/english-words</t>
  </si>
  <si>
    <t>:memo: A text file containing 479k English words for all your dictionary/word-based projects e.g: auto-completion / autosuggestion</t>
  </si>
  <si>
    <t>WenDesi</t>
  </si>
  <si>
    <t>lihang_book_algorithm</t>
  </si>
  <si>
    <t>https://github.com/WenDesi/lihang_book_algorithm</t>
  </si>
  <si>
    <t>???????????????????????????</t>
  </si>
  <si>
    <t>tschellenbach</t>
  </si>
  <si>
    <t>Stream-Framework</t>
  </si>
  <si>
    <t>https://github.com/tschellenbach/Stream-Framework</t>
  </si>
  <si>
    <t>Stream Framework is a Python library, which allows you to build news feed, activity streams and notification systems using Cassandra and/or Redis. The authors of Stream-Framework also provide a cloud service for feed technology:</t>
  </si>
  <si>
    <t>OpenNMT</t>
  </si>
  <si>
    <t>OpenNMT-py</t>
  </si>
  <si>
    <t>https://github.com/OpenNMT/OpenNMT-py</t>
  </si>
  <si>
    <t>Open Source Neural Machine Translation in PyTorch</t>
  </si>
  <si>
    <t>seemoo-lab</t>
  </si>
  <si>
    <t>opendrop</t>
  </si>
  <si>
    <t>https://github.com/seemoo-lab/opendrop</t>
  </si>
  <si>
    <t>An open Apple AirDrop implementation written in Python</t>
  </si>
  <si>
    <t>apex</t>
  </si>
  <si>
    <t>https://github.com/NVIDIA/apex</t>
  </si>
  <si>
    <t>A PyTorch Extension:  Tools for easy mixed precision and distributed training in Pytorch</t>
  </si>
  <si>
    <t>flask-admin</t>
  </si>
  <si>
    <t>https://github.com/flask-admin/flask-admin</t>
  </si>
  <si>
    <t>Simple and extensible administrative interface framework for Flask</t>
  </si>
  <si>
    <t>wistbean</t>
  </si>
  <si>
    <t>learn_python3_spider</t>
  </si>
  <si>
    <t>https://github.com/wistbean/learn_python3_spider</t>
  </si>
  <si>
    <t>python????????0?1??python?????????????APP???? fiddler?mitmproxy????????????????requests?beautifulSoup?selenium?appium?scrapy????IP?????????Mysql?MongoDB????python???????????????css ?????????JS????????????????????</t>
  </si>
  <si>
    <t>rwightman</t>
  </si>
  <si>
    <t>pytorch-image-models</t>
  </si>
  <si>
    <t>https://github.com/rwightman/pytorch-image-models</t>
  </si>
  <si>
    <t>PyTorch image models, scripts, pretrained weights -- (SE)ResNet/ResNeXT, DPN, EfficientNet, MixNet, MobileNet-V3/V2, MNASNet, Single-Path NAS, FBNet, and more</t>
  </si>
  <si>
    <t>fogleman</t>
  </si>
  <si>
    <t>Minecraft</t>
  </si>
  <si>
    <t>https://github.com/fogleman/Minecraft</t>
  </si>
  <si>
    <t>Simple Minecraft-inspired program using Python and Pyglet</t>
  </si>
  <si>
    <t>paralax</t>
  </si>
  <si>
    <t>awesome-honeypots</t>
  </si>
  <si>
    <t>https://github.com/paralax/awesome-honeypots</t>
  </si>
  <si>
    <t>an awesome list of honeypot resources</t>
  </si>
  <si>
    <t>asyncpg</t>
  </si>
  <si>
    <t>https://github.com/MagicStack/asyncpg</t>
  </si>
  <si>
    <t>A fast PostgreSQL Database Client Library for Python/asyncio.</t>
  </si>
  <si>
    <t>wireservice</t>
  </si>
  <si>
    <t>csvkit</t>
  </si>
  <si>
    <t>https://github.com/wireservice/csvkit</t>
  </si>
  <si>
    <t>A suite of utilities for converting to and working with CSV, the king of tabular file formats.</t>
  </si>
  <si>
    <t>euske</t>
  </si>
  <si>
    <t>pdfminer</t>
  </si>
  <si>
    <t>https://github.com/euske/pdfminer</t>
  </si>
  <si>
    <t>Python PDF Parser (Not actively maintained). Check out pdfminer.six.</t>
  </si>
  <si>
    <t>cloudera</t>
  </si>
  <si>
    <t>hue</t>
  </si>
  <si>
    <t>https://github.com/cloudera/hue</t>
  </si>
  <si>
    <t>Open source SQL Query Assistant for Databases/Warehouses</t>
  </si>
  <si>
    <t>persepolisdm</t>
  </si>
  <si>
    <t>persepolis</t>
  </si>
  <si>
    <t>https://github.com/persepolisdm/persepolis</t>
  </si>
  <si>
    <t>Persepolis Download Manager is a GUI for aria2.</t>
  </si>
  <si>
    <t>clusterfuzz</t>
  </si>
  <si>
    <t>https://github.com/google/clusterfuzz</t>
  </si>
  <si>
    <t>Scalable fuzzing infrastructure.</t>
  </si>
  <si>
    <t>nuno-faria</t>
  </si>
  <si>
    <t>tiler</t>
  </si>
  <si>
    <t>https://github.com/nuno-faria/tiler</t>
  </si>
  <si>
    <t>? Build images with images</t>
  </si>
  <si>
    <t>dylanaraps</t>
  </si>
  <si>
    <t>pywal</t>
  </si>
  <si>
    <t>https://github.com/dylanaraps/pywal</t>
  </si>
  <si>
    <t>? Generate and change color-schemes on the fly.</t>
  </si>
  <si>
    <t>NicolasHug</t>
  </si>
  <si>
    <t>Surprise</t>
  </si>
  <si>
    <t>https://github.com/NicolasHug/Surprise</t>
  </si>
  <si>
    <t>A Python scikit for building and analyzing recommender systems</t>
  </si>
  <si>
    <t>bitcoin</t>
  </si>
  <si>
    <t>bips</t>
  </si>
  <si>
    <t>https://github.com/bitcoin/bips</t>
  </si>
  <si>
    <t>Bitcoin Improvement Proposals</t>
  </si>
  <si>
    <t>platformio</t>
  </si>
  <si>
    <t>platformio-core</t>
  </si>
  <si>
    <t>https://github.com/platformio/platformio-core</t>
  </si>
  <si>
    <t>PlatformIO is a professional collaborative platform for embedded development :alien: A place where Developers and Teams have true Freedom! No more vendor lock-in!</t>
  </si>
  <si>
    <t>ashnkumar</t>
  </si>
  <si>
    <t>sketch-code</t>
  </si>
  <si>
    <t>https://github.com/ashnkumar/sketch-code</t>
  </si>
  <si>
    <t>Keras model to generate HTML code from hand-drawn website mockups. Implements an image captioning architecture to drawn source images.</t>
  </si>
  <si>
    <t>augmented-traffic-control</t>
  </si>
  <si>
    <t>https://github.com/facebookarchive/augmented-traffic-control</t>
  </si>
  <si>
    <t>Augmented Traffic Control: A tool to simulate network conditions</t>
  </si>
  <si>
    <t>cloudtools</t>
  </si>
  <si>
    <t>troposphere</t>
  </si>
  <si>
    <t>https://github.com/cloudtools/troposphere</t>
  </si>
  <si>
    <t>troposphere - Python library to create AWS CloudFormation descriptions</t>
  </si>
  <si>
    <t>maurosoria</t>
  </si>
  <si>
    <t>dirsearch</t>
  </si>
  <si>
    <t>https://github.com/maurosoria/dirsearch</t>
  </si>
  <si>
    <t>Web path scanner</t>
  </si>
  <si>
    <t>JakeWharton</t>
  </si>
  <si>
    <t>pidcat</t>
  </si>
  <si>
    <t>https://github.com/JakeWharton/pidcat</t>
  </si>
  <si>
    <t>Colored logcat script which only shows log entries for a specific application package.</t>
  </si>
  <si>
    <t>iGhibli</t>
  </si>
  <si>
    <t>iOS-DeviceSupport</t>
  </si>
  <si>
    <t>https://github.com/iGhibli/iOS-DeviceSupport</t>
  </si>
  <si>
    <t>This repository holds the device support files for the iOS, and I will update it regularly.</t>
  </si>
  <si>
    <t>PySimpleGUI</t>
  </si>
  <si>
    <t>https://github.com/PySimpleGUI/PySimpleGUI</t>
  </si>
  <si>
    <t>Launched in 2018 Actively developed and supported. Supports tkinter, Qt, WxPython, Remi (in browser). Create custom layout GUI's simply.  Python 2.7 &amp; 3 Support. 200+ Demo programs &amp; Cookbook for rapid start. Extensive documentation.  Examples using Machine Learning(GUI, OpenCV Integration,  Chatterbot), Floating Desktop Widgets, Matplotlib + Pyplot integration, add GUI to command line scripts, PDF &amp; Image Viewer. For both beginning and advanced programmers .</t>
  </si>
  <si>
    <t>commonmark</t>
  </si>
  <si>
    <t>commonmark-spec</t>
  </si>
  <si>
    <t>https://github.com/commonmark/commonmark-spec</t>
  </si>
  <si>
    <t>CommonMark spec, with reference implementations in C and JavaScript</t>
  </si>
  <si>
    <t>MVIG-SJTU</t>
  </si>
  <si>
    <t>AlphaPose</t>
  </si>
  <si>
    <t>https://github.com/MVIG-SJTU/AlphaPose</t>
  </si>
  <si>
    <t>Real-Time and Accurate Multi-Person Pose Estimation&amp;Tracking System</t>
  </si>
  <si>
    <t>gorakhargosh</t>
  </si>
  <si>
    <t>watchdog</t>
  </si>
  <si>
    <t>https://github.com/gorakhargosh/watchdog</t>
  </si>
  <si>
    <t>Python library and shell utilities to monitor filesystem events.</t>
  </si>
  <si>
    <t>jadore801120</t>
  </si>
  <si>
    <t>attention-is-all-you-need-pytorch</t>
  </si>
  <si>
    <t>https://github.com/jadore801120/attention-is-all-you-need-pytorch</t>
  </si>
  <si>
    <t>A PyTorch implementation of the Transformer model in "Attention is All You Need".</t>
  </si>
  <si>
    <t>conan-io</t>
  </si>
  <si>
    <t>conan</t>
  </si>
  <si>
    <t>https://github.com/conan-io/conan</t>
  </si>
  <si>
    <t>Conan - The open-source C/C++ package manager</t>
  </si>
  <si>
    <t>NullArray</t>
  </si>
  <si>
    <t>AutoSploit</t>
  </si>
  <si>
    <t>https://github.com/NullArray/AutoSploit</t>
  </si>
  <si>
    <t>Automated Mass Exploiter</t>
  </si>
  <si>
    <t>shidenggui</t>
  </si>
  <si>
    <t>easytrader</t>
  </si>
  <si>
    <t>https://github.com/shidenggui/easytrader</t>
  </si>
  <si>
    <t>????????/??/?????/?????????????????????????? joinquant /ricequant ???? ? ??????, ??????</t>
  </si>
  <si>
    <t>longld</t>
  </si>
  <si>
    <t>peda</t>
  </si>
  <si>
    <t>https://github.com/longld/peda</t>
  </si>
  <si>
    <t>PEDA - Python Exploit Development Assistance for GDB</t>
  </si>
  <si>
    <t>gregmalcolm</t>
  </si>
  <si>
    <t>python_koans</t>
  </si>
  <si>
    <t>https://github.com/gregmalcolm/python_koans</t>
  </si>
  <si>
    <t>Python Koans - Learn Python through TDD</t>
  </si>
  <si>
    <t>reorx</t>
  </si>
  <si>
    <t>httpstat</t>
  </si>
  <si>
    <t>https://github.com/reorx/httpstat</t>
  </si>
  <si>
    <t>curl statistics made simple</t>
  </si>
  <si>
    <t>1adrianb</t>
  </si>
  <si>
    <t>face-alignment</t>
  </si>
  <si>
    <t>https://github.com/1adrianb/face-alignment</t>
  </si>
  <si>
    <t>:fire: 2D and 3D Face alignment library build using pytorch</t>
  </si>
  <si>
    <t>fluentpython</t>
  </si>
  <si>
    <t>example-code</t>
  </si>
  <si>
    <t>https://github.com/fluentpython/example-code</t>
  </si>
  <si>
    <t>Example code for the book Fluent Python</t>
  </si>
  <si>
    <t>PyCQA</t>
  </si>
  <si>
    <t>pycodestyle</t>
  </si>
  <si>
    <t>https://github.com/PyCQA/pycodestyle</t>
  </si>
  <si>
    <t>Simple Python style checker in one Python file</t>
  </si>
  <si>
    <t>asweigart</t>
  </si>
  <si>
    <t>pyautogui</t>
  </si>
  <si>
    <t>https://github.com/asweigart/pyautogui</t>
  </si>
  <si>
    <t>A cross-platform GUI automation Python module for human beings. Used to programmatically control the mouse &amp; keyboard.</t>
  </si>
  <si>
    <t>stephenmcd</t>
  </si>
  <si>
    <t>mezzanine</t>
  </si>
  <si>
    <t>https://github.com/stephenmcd/mezzanine</t>
  </si>
  <si>
    <t>CMS framework for Django</t>
  </si>
  <si>
    <t>huxley</t>
  </si>
  <si>
    <t>https://github.com/facebookarchive/huxley</t>
  </si>
  <si>
    <t>A testing system for catching visual regressions in Web applications.</t>
  </si>
  <si>
    <t>snorkel-team</t>
  </si>
  <si>
    <t>snorkel</t>
  </si>
  <si>
    <t>https://github.com/snorkel-team/snorkel</t>
  </si>
  <si>
    <t>A system for quickly generating training data with weak supervision</t>
  </si>
  <si>
    <t>okfn-brasil</t>
  </si>
  <si>
    <t>serenata-de-amor</t>
  </si>
  <si>
    <t>https://github.com/okfn-brasil/serenata-de-amor</t>
  </si>
  <si>
    <t>? Artificial Intelligence for social control of public administration</t>
  </si>
  <si>
    <t>gluon-cv</t>
  </si>
  <si>
    <t>https://github.com/dmlc/gluon-cv</t>
  </si>
  <si>
    <t>Gluon CV Toolkit</t>
  </si>
  <si>
    <t>vt-vl-lab</t>
  </si>
  <si>
    <t>3d-photo-inpainting</t>
  </si>
  <si>
    <t>https://github.com/vt-vl-lab/3d-photo-inpainting</t>
  </si>
  <si>
    <t>[CVPR 2020] 3D Photography using Context-aware Layered Depth Inpainting</t>
  </si>
  <si>
    <t>laramies</t>
  </si>
  <si>
    <t>theHarvester</t>
  </si>
  <si>
    <t>https://github.com/laramies/theHarvester</t>
  </si>
  <si>
    <t xml:space="preserve">E-mails, subdomains and names Harvester - OSINT </t>
  </si>
  <si>
    <t>posativ</t>
  </si>
  <si>
    <t>isso</t>
  </si>
  <si>
    <t>https://github.com/posativ/isso</t>
  </si>
  <si>
    <t>a Disqus alternative</t>
  </si>
  <si>
    <t>spesmilo</t>
  </si>
  <si>
    <t>electrum</t>
  </si>
  <si>
    <t>https://github.com/spesmilo/electrum</t>
  </si>
  <si>
    <t>Electrum Bitcoin Wallet</t>
  </si>
  <si>
    <t>iodide-project</t>
  </si>
  <si>
    <t>pyodide</t>
  </si>
  <si>
    <t>https://github.com/iodide-project/pyodide</t>
  </si>
  <si>
    <t>The Python scientific stack, compiled to WebAssembly</t>
  </si>
  <si>
    <t>AirtestProject</t>
  </si>
  <si>
    <t>Airtest</t>
  </si>
  <si>
    <t>https://github.com/AirtestProject/Airtest</t>
  </si>
  <si>
    <t>UI Automation Framework for Games and Apps</t>
  </si>
  <si>
    <t>lmcinnes</t>
  </si>
  <si>
    <t>umap</t>
  </si>
  <si>
    <t>https://github.com/lmcinnes/umap</t>
  </si>
  <si>
    <t>Uniform Manifold Approximation and Projection</t>
  </si>
  <si>
    <t>martinblech</t>
  </si>
  <si>
    <t>xmltodict</t>
  </si>
  <si>
    <t>https://github.com/martinblech/xmltodict</t>
  </si>
  <si>
    <t>Python module that makes working with XML feel like you are working with JSON</t>
  </si>
  <si>
    <t>edgedb</t>
  </si>
  <si>
    <t>https://github.com/edgedb/edgedb</t>
  </si>
  <si>
    <t>The next generation relational database.</t>
  </si>
  <si>
    <t>ritiek</t>
  </si>
  <si>
    <t>spotify-downloader</t>
  </si>
  <si>
    <t>https://github.com/ritiek/spotify-downloader</t>
  </si>
  <si>
    <t>Download Spotify playlists from YouTube with albumart and metadata</t>
  </si>
  <si>
    <t>Jrohy</t>
  </si>
  <si>
    <t>multi-v2ray</t>
  </si>
  <si>
    <t>https://github.com/Jrohy/multi-v2ray</t>
  </si>
  <si>
    <t>v2ray?????????</t>
  </si>
  <si>
    <t>stewartmcgown</t>
  </si>
  <si>
    <t>uds</t>
  </si>
  <si>
    <t>https://github.com/stewartmcgown/uds</t>
  </si>
  <si>
    <t>Unlimited Drive Storage by splitting binary files into base64</t>
  </si>
  <si>
    <t>security_monkey</t>
  </si>
  <si>
    <t>https://github.com/Netflix/security_monkey</t>
  </si>
  <si>
    <t>Security Monkey monitors AWS, GCP, OpenStack, and GitHub orgs for assets and their changes over time.</t>
  </si>
  <si>
    <t>sdispater</t>
  </si>
  <si>
    <t>pendulum</t>
  </si>
  <si>
    <t>https://github.com/sdispater/pendulum</t>
  </si>
  <si>
    <t>Python datetimes made easy</t>
  </si>
  <si>
    <t>OmkarPathak</t>
  </si>
  <si>
    <t>pygorithm</t>
  </si>
  <si>
    <t>https://github.com/OmkarPathak/pygorithm</t>
  </si>
  <si>
    <t>A Python module for learning all major algorithms</t>
  </si>
  <si>
    <t>learning-to-learn</t>
  </si>
  <si>
    <t>https://github.com/deepmind/learning-to-learn</t>
  </si>
  <si>
    <t>Learning to Learn in TensorFlow</t>
  </si>
  <si>
    <t>ujjwalkarn</t>
  </si>
  <si>
    <t>DataSciencePython</t>
  </si>
  <si>
    <t>https://github.com/ujjwalkarn/DataSciencePython</t>
  </si>
  <si>
    <t>common data analysis and machine learning tasks using python</t>
  </si>
  <si>
    <t>twisted</t>
  </si>
  <si>
    <t>https://github.com/twisted/twisted</t>
  </si>
  <si>
    <t>Event-driven networking engine written in Python.</t>
  </si>
  <si>
    <t>Kinto</t>
  </si>
  <si>
    <t>kinto</t>
  </si>
  <si>
    <t>https://github.com/Kinto/kinto</t>
  </si>
  <si>
    <t>A generic JSON document store with sharing and synchronisation capabilities.</t>
  </si>
  <si>
    <t>kkroening</t>
  </si>
  <si>
    <t>ffmpeg-python</t>
  </si>
  <si>
    <t>https://github.com/kkroening/ffmpeg-python</t>
  </si>
  <si>
    <t>Python bindings for FFmpeg - with complex filtering support</t>
  </si>
  <si>
    <t>micahflee</t>
  </si>
  <si>
    <t>onionshare</t>
  </si>
  <si>
    <t>https://github.com/micahflee/onionshare</t>
  </si>
  <si>
    <t>Securely and anonymously send and receive files, and publish onion sites</t>
  </si>
  <si>
    <t>hzy46</t>
  </si>
  <si>
    <t>Deep-Learning-21-Examples</t>
  </si>
  <si>
    <t>https://github.com/hzy46/Deep-Learning-21-Examples</t>
  </si>
  <si>
    <t>?21?????????———??TensorFlow??????????</t>
  </si>
  <si>
    <t>textgenrnn</t>
  </si>
  <si>
    <t>https://github.com/minimaxir/textgenrnn</t>
  </si>
  <si>
    <t>Easily train your own text-generating neural network of any size and complexity on any text dataset with a few lines of code.</t>
  </si>
  <si>
    <t>YadiraF</t>
  </si>
  <si>
    <t>PRNet</t>
  </si>
  <si>
    <t>https://github.com/YadiraF/PRNet</t>
  </si>
  <si>
    <t>Joint 3D Face Reconstruction and Dense Alignment with Position Map Regression Network (ECCV 2018)</t>
  </si>
  <si>
    <t>dpkp</t>
  </si>
  <si>
    <t>kafka-python</t>
  </si>
  <si>
    <t>https://github.com/dpkp/kafka-python</t>
  </si>
  <si>
    <t>Python client for Apache Kafka</t>
  </si>
  <si>
    <t>django-crispy-forms</t>
  </si>
  <si>
    <t>https://github.com/django-crispy-forms/django-crispy-forms</t>
  </si>
  <si>
    <t>The best way to have DRY Django forms. The app provides a tag and filter that lets you quickly render forms in a div format while providing an enormous amount of capability to configure and control the rendered HTML.</t>
  </si>
  <si>
    <t>lisa-lab</t>
  </si>
  <si>
    <t>DeepLearningTutorials</t>
  </si>
  <si>
    <t>https://github.com/lisa-lab/DeepLearningTutorials</t>
  </si>
  <si>
    <t>Deep Learning Tutorial notes and code. See the wiki for more info.</t>
  </si>
  <si>
    <t>realpython</t>
  </si>
  <si>
    <t>discover-flask</t>
  </si>
  <si>
    <t>https://github.com/realpython/discover-flask</t>
  </si>
  <si>
    <t>Full Stack Web Development with Flask.</t>
  </si>
  <si>
    <t>arc298</t>
  </si>
  <si>
    <t>instagram-scraper</t>
  </si>
  <si>
    <t>https://github.com/arc298/instagram-scraper</t>
  </si>
  <si>
    <t>Scrapes an instagram user's photos and videos</t>
  </si>
  <si>
    <t>googleapis</t>
  </si>
  <si>
    <t>google-api-python-client</t>
  </si>
  <si>
    <t>https://github.com/googleapis/google-api-python-client</t>
  </si>
  <si>
    <t>? The official Python client library for Google's discovery based APIs.</t>
  </si>
  <si>
    <t>commaai</t>
  </si>
  <si>
    <t>research</t>
  </si>
  <si>
    <t>https://github.com/commaai/research</t>
  </si>
  <si>
    <t>dataset and code for 2016 paper "Learning a Driving Simulator"</t>
  </si>
  <si>
    <t>opencv</t>
  </si>
  <si>
    <t>cvat</t>
  </si>
  <si>
    <t>https://github.com/opencv/cvat</t>
  </si>
  <si>
    <t>Powerful and efficient Computer Vision Annotation Tool (CVAT)</t>
  </si>
  <si>
    <t>byt3bl33d3r</t>
  </si>
  <si>
    <t>CrackMapExec</t>
  </si>
  <si>
    <t>https://github.com/byt3bl33d3r/CrackMapExec</t>
  </si>
  <si>
    <t>A swiss army knife for pentesting networks</t>
  </si>
  <si>
    <t>fizyr</t>
  </si>
  <si>
    <t>keras-retinanet</t>
  </si>
  <si>
    <t>https://github.com/fizyr/keras-retinanet</t>
  </si>
  <si>
    <t>Keras implementation of RetinaNet object detection.</t>
  </si>
  <si>
    <t>StackStorm</t>
  </si>
  <si>
    <t>st2</t>
  </si>
  <si>
    <t>https://github.com/StackStorm/st2</t>
  </si>
  <si>
    <t>StackStorm (aka "IFTTT for Ops") is event-driven automation for auto-remediation, security responses, troubleshooting, deployments, and more. Includes rules engine, workflow, 160 integration packs with 6000+ actions (see https://exchange.stackstorm.org) and ChatOps. Installer at https://docs.stackstorm.com/install/index.html. Questions? https://forum.stackstorm.com/.</t>
  </si>
  <si>
    <t>scikit-image</t>
  </si>
  <si>
    <t>https://github.com/scikit-image/scikit-image</t>
  </si>
  <si>
    <t>Image processing in Python</t>
  </si>
  <si>
    <t>arxiv-sanity-preserver</t>
  </si>
  <si>
    <t>https://github.com/karpathy/arxiv-sanity-preserver</t>
  </si>
  <si>
    <t>Web interface for browsing, search and filtering recent arxiv submissions</t>
  </si>
  <si>
    <t>jisaacks</t>
  </si>
  <si>
    <t>GitGutter</t>
  </si>
  <si>
    <t>https://github.com/jisaacks/GitGutter</t>
  </si>
  <si>
    <t>A Sublime Text 2/3 plugin to see git diff in gutter</t>
  </si>
  <si>
    <t>QUANTAXIS</t>
  </si>
  <si>
    <t>https://github.com/QUANTAXIS/QUANTAXIS</t>
  </si>
  <si>
    <t>QUANTAXIS ?????? ?????? ??/??/??/??/????  ??/??/??/??/???/??? ?????????</t>
  </si>
  <si>
    <t>learn-python</t>
  </si>
  <si>
    <t>https://github.com/trekhleb/learn-python</t>
  </si>
  <si>
    <t>? Playground and cheatsheet for learning Python. Collection of Python scripts that are split by topics and contain code examples with explanations.</t>
  </si>
  <si>
    <t>mrjbq7</t>
  </si>
  <si>
    <t>ta-lib</t>
  </si>
  <si>
    <t>https://github.com/mrjbq7/ta-lib</t>
  </si>
  <si>
    <t>Python wrapper for TA-Lib (http://ta-lib.org/).</t>
  </si>
  <si>
    <t>pudo</t>
  </si>
  <si>
    <t>dataset</t>
  </si>
  <si>
    <t>https://github.com/pudo/dataset</t>
  </si>
  <si>
    <t>Easy-to-use data handling for SQL data stores with support for implicit table creation, bulk loading, and transactions.</t>
  </si>
  <si>
    <t>NervanaSystems</t>
  </si>
  <si>
    <t>neon</t>
  </si>
  <si>
    <t>https://github.com/NervanaSystems/neon</t>
  </si>
  <si>
    <t>Intel® Nervana™ reference deep learning framework committed to best performance on all hardware</t>
  </si>
  <si>
    <t>ricequant</t>
  </si>
  <si>
    <t>rqalpha</t>
  </si>
  <si>
    <t>https://github.com/ricequant/rqalpha</t>
  </si>
  <si>
    <t>A extendable, replaceable Python algorithmic backtest &amp;&amp; trading framework supporting multiple securities</t>
  </si>
  <si>
    <t>DrQA</t>
  </si>
  <si>
    <t>https://github.com/facebookresearch/DrQA</t>
  </si>
  <si>
    <t>Reading Wikipedia to Answer Open-Domain Questions</t>
  </si>
  <si>
    <t>avinassh</t>
  </si>
  <si>
    <t>https://github.com/avinassh/rockstar</t>
  </si>
  <si>
    <t>Makes you a Rockstar C++ Programmer in 2 minutes</t>
  </si>
  <si>
    <t>amdegroot</t>
  </si>
  <si>
    <t>ssd.pytorch</t>
  </si>
  <si>
    <t>https://github.com/amdegroot/ssd.pytorch</t>
  </si>
  <si>
    <t>A PyTorch Implementation of Single Shot MultiBox Detector</t>
  </si>
  <si>
    <t>Flask-SocketIO</t>
  </si>
  <si>
    <t>https://github.com/miguelgrinberg/Flask-SocketIO</t>
  </si>
  <si>
    <t>Socket.IO integration for Flask applications.</t>
  </si>
  <si>
    <t>wepe</t>
  </si>
  <si>
    <t>MachineLearning</t>
  </si>
  <si>
    <t>https://github.com/wepe/MachineLearning</t>
  </si>
  <si>
    <t>Basic Machine Learning and Deep Learning</t>
  </si>
  <si>
    <t>volatilityfoundation</t>
  </si>
  <si>
    <t>volatility</t>
  </si>
  <si>
    <t>https://github.com/volatilityfoundation/volatility</t>
  </si>
  <si>
    <t>An advanced memory forensics framework</t>
  </si>
  <si>
    <t>LonamiWebs</t>
  </si>
  <si>
    <t>Telethon</t>
  </si>
  <si>
    <t>https://github.com/LonamiWebs/Telethon</t>
  </si>
  <si>
    <t>Pure Python 3 MTProto API Telegram client library, for bots too!</t>
  </si>
  <si>
    <t>openimages</t>
  </si>
  <si>
    <t>https://github.com/openimages/dataset</t>
  </si>
  <si>
    <t>The Open Images dataset</t>
  </si>
  <si>
    <t>misterch0c</t>
  </si>
  <si>
    <t>shadowbroker</t>
  </si>
  <si>
    <t>https://github.com/misterch0c/shadowbroker</t>
  </si>
  <si>
    <t xml:space="preserve">The Shadow Brokers "Lost In Translation" leak </t>
  </si>
  <si>
    <t>deep-learning-roadmap</t>
  </si>
  <si>
    <t>https://github.com/machinelearningmindset/deep-learning-roadmap</t>
  </si>
  <si>
    <t>:satellite: All You Need to Know About Deep Learning - A kick-starter</t>
  </si>
  <si>
    <t>neozhaoliang</t>
  </si>
  <si>
    <t>pywonderland</t>
  </si>
  <si>
    <t>https://github.com/neozhaoliang/pywonderland</t>
  </si>
  <si>
    <t>A tour in the wonderland of math with python.</t>
  </si>
  <si>
    <t>samuelcolvin</t>
  </si>
  <si>
    <t>pydantic</t>
  </si>
  <si>
    <t>https://github.com/samuelcolvin/pydantic</t>
  </si>
  <si>
    <t>Data parsing and validation using Python type hints</t>
  </si>
  <si>
    <t>qiyeboy</t>
  </si>
  <si>
    <t>IPProxyPool</t>
  </si>
  <si>
    <t>https://github.com/qiyeboy/IPProxyPool</t>
  </si>
  <si>
    <t>IPProxyPool??????????ip</t>
  </si>
  <si>
    <t>Tensorflow-Tutorial</t>
  </si>
  <si>
    <t>https://github.com/MorvanZhou/Tensorflow-Tutorial</t>
  </si>
  <si>
    <t>Tensorflow tutorial from basic to hard</t>
  </si>
  <si>
    <t>spulec</t>
  </si>
  <si>
    <t>moto</t>
  </si>
  <si>
    <t>https://github.com/spulec/moto</t>
  </si>
  <si>
    <t>A library that allows you to easily mock out tests based on AWS infrastructure.</t>
  </si>
  <si>
    <t>MITMf</t>
  </si>
  <si>
    <t>https://github.com/byt3bl33d3r/MITMf</t>
  </si>
  <si>
    <t>Framework for Man-In-The-Middle attacks</t>
  </si>
  <si>
    <t>django-haystack</t>
  </si>
  <si>
    <t>https://github.com/django-haystack/django-haystack</t>
  </si>
  <si>
    <t>Modular search for Django</t>
  </si>
  <si>
    <t>jbarlow83</t>
  </si>
  <si>
    <t>OCRmyPDF</t>
  </si>
  <si>
    <t>https://github.com/jbarlow83/OCRmyPDF</t>
  </si>
  <si>
    <t>OCRmyPDF adds an OCR text layer to scanned PDF files, allowing them to be searched</t>
  </si>
  <si>
    <t>farizrahman4u</t>
  </si>
  <si>
    <t>https://github.com/farizrahman4u/seq2seq</t>
  </si>
  <si>
    <t>Sequence to Sequence Learning with Keras</t>
  </si>
  <si>
    <t>midgetspy</t>
  </si>
  <si>
    <t>Sick-Beard</t>
  </si>
  <si>
    <t>https://github.com/midgetspy/Sick-Beard</t>
  </si>
  <si>
    <t>PVR &amp; episode guide that downloads and manages all your TV shows</t>
  </si>
  <si>
    <t>what-studio</t>
  </si>
  <si>
    <t>profiling</t>
  </si>
  <si>
    <t>https://github.com/what-studio/profiling</t>
  </si>
  <si>
    <t>An interactive continuous Python profiler.</t>
  </si>
  <si>
    <t>IDSIA</t>
  </si>
  <si>
    <t>sacred</t>
  </si>
  <si>
    <t>https://github.com/IDSIA/sacred</t>
  </si>
  <si>
    <t>Sacred is a tool to help you configure, organize, log and reproduce experiments developed at IDSIA.</t>
  </si>
  <si>
    <t>xmendez</t>
  </si>
  <si>
    <t>wfuzz</t>
  </si>
  <si>
    <t>https://github.com/xmendez/wfuzz</t>
  </si>
  <si>
    <t>Web application fuzzer</t>
  </si>
  <si>
    <t>imWildCat</t>
  </si>
  <si>
    <t>scylla</t>
  </si>
  <si>
    <t>https://github.com/imWildCat/scylla</t>
  </si>
  <si>
    <t>Intelligent proxy pool for Humans™ (Maintainer needed)</t>
  </si>
  <si>
    <t>JuanPotato</t>
  </si>
  <si>
    <t>Legofy</t>
  </si>
  <si>
    <t>https://github.com/JuanPotato/Legofy</t>
  </si>
  <si>
    <t>Make images look as if they are made out of 1x1 LEGO blocks</t>
  </si>
  <si>
    <t>kstenerud</t>
  </si>
  <si>
    <t>iOS-Universal-Framework</t>
  </si>
  <si>
    <t>https://github.com/kstenerud/iOS-Universal-Framework</t>
  </si>
  <si>
    <t>An XCode project template to build universal frameworks (arm7, arm7s, and simulator) for iOS / iPhone.</t>
  </si>
  <si>
    <t>ignite</t>
  </si>
  <si>
    <t>https://github.com/pytorch/ignite</t>
  </si>
  <si>
    <t>High-level library to help with training and evaluating neural networks in PyTorch flexibly and transparently.</t>
  </si>
  <si>
    <t>YunYang1994</t>
  </si>
  <si>
    <t>tensorflow-yolov3</t>
  </si>
  <si>
    <t>https://github.com/YunYang1994/tensorflow-yolov3</t>
  </si>
  <si>
    <t>? Pure tensorflow Implement of YOLOv3 with support to train your own dataset</t>
  </si>
  <si>
    <t>llSourcell</t>
  </si>
  <si>
    <t>learn_math_fast</t>
  </si>
  <si>
    <t>https://github.com/llSourcell/learn_math_fast</t>
  </si>
  <si>
    <t>This is the Curriculum for "How to Learn Mathematics Fast" By Siraj Raval on Youtube</t>
  </si>
  <si>
    <t>elastic</t>
  </si>
  <si>
    <t>elasticsearch-dsl-py</t>
  </si>
  <si>
    <t>https://github.com/elastic/elasticsearch-dsl-py</t>
  </si>
  <si>
    <t>High level Python client for Elasticsearch</t>
  </si>
  <si>
    <t>evhub</t>
  </si>
  <si>
    <t>coconut</t>
  </si>
  <si>
    <t>https://github.com/evhub/coconut</t>
  </si>
  <si>
    <t>Simple, elegant, Pythonic functional programming.</t>
  </si>
  <si>
    <t>gbeced</t>
  </si>
  <si>
    <t>pyalgotrade</t>
  </si>
  <si>
    <t>https://github.com/gbeced/pyalgotrade</t>
  </si>
  <si>
    <t>Python Algorithmic Trading Library</t>
  </si>
  <si>
    <t>geopy</t>
  </si>
  <si>
    <t>https://github.com/geopy/geopy</t>
  </si>
  <si>
    <t>Geocoding library for Python.</t>
  </si>
  <si>
    <t>eragonruan</t>
  </si>
  <si>
    <t>text-detection-ctpn</t>
  </si>
  <si>
    <t>https://github.com/eragonruan/text-detection-ctpn</t>
  </si>
  <si>
    <t>text detection mainly based on ctpn model in tensorflow, id card detect, connectionist text proposal network</t>
  </si>
  <si>
    <t>macanv</t>
  </si>
  <si>
    <t>BERT-BiLSTM-CRF-NER</t>
  </si>
  <si>
    <t>https://github.com/macanv/BERT-BiLSTM-CRF-NER</t>
  </si>
  <si>
    <t>Tensorflow solution of NER task Using BiLSTM-CRF model with Google BERT Fine-tuning And private Server services</t>
  </si>
  <si>
    <t>OUCMachineLearning</t>
  </si>
  <si>
    <t>OUCML</t>
  </si>
  <si>
    <t>https://github.com/OUCMachineLearning/OUCML</t>
  </si>
  <si>
    <t>pwndbg</t>
  </si>
  <si>
    <t>https://github.com/pwndbg/pwndbg</t>
  </si>
  <si>
    <t>Exploit Development and Reverse Engineering with GDB Made Easy</t>
  </si>
  <si>
    <t>bijection</t>
  </si>
  <si>
    <t>sistine</t>
  </si>
  <si>
    <t>https://github.com/bijection/sistine</t>
  </si>
  <si>
    <t>Turn a MacBook into a Touchscreen with $1 of Hardware</t>
  </si>
  <si>
    <t>Avik-Jain</t>
  </si>
  <si>
    <t>100-Days-of-ML-Code-Chinese-Version</t>
  </si>
  <si>
    <t>https://github.com/Avik-Jain/100-Days-of-ML-Code-Chinese-Version</t>
  </si>
  <si>
    <t>Chinese Translation for Machine Learning Infographics</t>
  </si>
  <si>
    <t>quark0</t>
  </si>
  <si>
    <t>darts</t>
  </si>
  <si>
    <t>https://github.com/quark0/darts</t>
  </si>
  <si>
    <t>Differentiable architecture search for convolutional and recurrent networks</t>
  </si>
  <si>
    <t>rembo10</t>
  </si>
  <si>
    <t>headphones</t>
  </si>
  <si>
    <t>https://github.com/rembo10/headphones</t>
  </si>
  <si>
    <t>Automatic music downloader for SABnzbd</t>
  </si>
  <si>
    <t>madhavanmalolan</t>
  </si>
  <si>
    <t>awesome-reactnative-ui</t>
  </si>
  <si>
    <t>https://github.com/madhavanmalolan/awesome-reactnative-ui</t>
  </si>
  <si>
    <t>Awesome React Native UI components updated weekly</t>
  </si>
  <si>
    <t>pifuhd</t>
  </si>
  <si>
    <t>https://github.com/facebookresearch/pifuhd</t>
  </si>
  <si>
    <t>High-Resolution 3D Human Digitization from A Single Image.</t>
  </si>
  <si>
    <t>pyinvoke</t>
  </si>
  <si>
    <t>invoke</t>
  </si>
  <si>
    <t>https://github.com/pyinvoke/invoke</t>
  </si>
  <si>
    <t>Pythonic task management &amp; command execution.</t>
  </si>
  <si>
    <t>lk-geimfari</t>
  </si>
  <si>
    <t>mimesis</t>
  </si>
  <si>
    <t>https://github.com/lk-geimfari/mimesis</t>
  </si>
  <si>
    <t>Mimesis is a high-performance fake data generator for Python, which provides data for a variety of purposes in a variety of languages.</t>
  </si>
  <si>
    <t>emre</t>
  </si>
  <si>
    <t>storm</t>
  </si>
  <si>
    <t>https://github.com/emre/storm</t>
  </si>
  <si>
    <t>Manage your SSH like a boss.</t>
  </si>
  <si>
    <t>ultralytics</t>
  </si>
  <si>
    <t>yolov5</t>
  </si>
  <si>
    <t>https://github.com/ultralytics/yolov5</t>
  </si>
  <si>
    <t>YOLOv5 in PyTorch &gt; ONNX &gt; CoreML &gt; iOS</t>
  </si>
  <si>
    <t>offu</t>
  </si>
  <si>
    <t>WeRoBot</t>
  </si>
  <si>
    <t>https://github.com/offu/WeRoBot</t>
  </si>
  <si>
    <t>WeRoBot ????????????</t>
  </si>
  <si>
    <t>iGAN</t>
  </si>
  <si>
    <t>https://github.com/junyanz/iGAN</t>
  </si>
  <si>
    <t>Interactive Image Generation via Generative Adversarial Networks</t>
  </si>
  <si>
    <t>django-tastypie</t>
  </si>
  <si>
    <t>https://github.com/django-tastypie/django-tastypie</t>
  </si>
  <si>
    <t>Creating delicious APIs for Django apps since 2010.</t>
  </si>
  <si>
    <t>fastmonkeys</t>
  </si>
  <si>
    <t>stellar</t>
  </si>
  <si>
    <t>https://github.com/fastmonkeys/stellar</t>
  </si>
  <si>
    <t>Fast database snapshot and restore tool for development</t>
  </si>
  <si>
    <t>nvdv</t>
  </si>
  <si>
    <t>vprof</t>
  </si>
  <si>
    <t>https://github.com/nvdv/vprof</t>
  </si>
  <si>
    <t>Visual profiler for Python</t>
  </si>
  <si>
    <t>simonw</t>
  </si>
  <si>
    <t>datasette</t>
  </si>
  <si>
    <t>https://github.com/simonw/datasette</t>
  </si>
  <si>
    <t>An open source multi-tool for exploring and publishing data</t>
  </si>
  <si>
    <t>stamparm</t>
  </si>
  <si>
    <t>maltrail</t>
  </si>
  <si>
    <t>https://github.com/stamparm/maltrail</t>
  </si>
  <si>
    <t>Malicious traffic detection system</t>
  </si>
  <si>
    <t>benedekrozemberczki</t>
  </si>
  <si>
    <t>awesome-graph-classification</t>
  </si>
  <si>
    <t>https://github.com/benedekrozemberczki/awesome-graph-classification</t>
  </si>
  <si>
    <t>A collection of important graph embedding, classification and representation learning papers with implementations.</t>
  </si>
  <si>
    <t>PyGithub</t>
  </si>
  <si>
    <t>https://github.com/PyGithub/PyGithub</t>
  </si>
  <si>
    <t>Typed interactions with the GitHub API v3</t>
  </si>
  <si>
    <t>jcjohnson</t>
  </si>
  <si>
    <t>pytorch-examples</t>
  </si>
  <si>
    <t>https://github.com/jcjohnson/pytorch-examples</t>
  </si>
  <si>
    <t>Simple examples to introduce PyTorch</t>
  </si>
  <si>
    <t>drivendata</t>
  </si>
  <si>
    <t>cookiecutter-data-science</t>
  </si>
  <si>
    <t>https://github.com/drivendata/cookiecutter-data-science</t>
  </si>
  <si>
    <t>A logical, reasonably standardized, but flexible project structure for doing and sharing data science work.</t>
  </si>
  <si>
    <t>virtualenv</t>
  </si>
  <si>
    <t>https://github.com/pypa/virtualenv</t>
  </si>
  <si>
    <t>Virtual Python Environment builder</t>
  </si>
  <si>
    <t>PokemonGoF</t>
  </si>
  <si>
    <t>PokemonGo-Bot</t>
  </si>
  <si>
    <t>https://github.com/PokemonGoF/PokemonGo-Bot</t>
  </si>
  <si>
    <t>The Pokemon Go Bot, baking with community.</t>
  </si>
  <si>
    <t>sklearn-doc-zh</t>
  </si>
  <si>
    <t>https://github.com/apachecn/sklearn-doc-zh</t>
  </si>
  <si>
    <t>:book: [?] scikit-learn?sklearn? ????</t>
  </si>
  <si>
    <t>ohld</t>
  </si>
  <si>
    <t>igbot</t>
  </si>
  <si>
    <t>https://github.com/ohld/igbot</t>
  </si>
  <si>
    <t>? Free scripts, bots and Python API wrapper. Get free followers with our auto like, auto follow and other scripts!</t>
  </si>
  <si>
    <t>msiemens</t>
  </si>
  <si>
    <t>tinydb</t>
  </si>
  <si>
    <t>https://github.com/msiemens/tinydb</t>
  </si>
  <si>
    <t>TinyDB is a lightweight document oriented database optimized for your happiness :)</t>
  </si>
  <si>
    <t>openstack</t>
  </si>
  <si>
    <t>https://github.com/openstack/openstack</t>
  </si>
  <si>
    <t>Repository tracking all OpenStack repositories as submodules. Mirror of code maintained at opendev.org.</t>
  </si>
  <si>
    <t>hwalsuklee</t>
  </si>
  <si>
    <t>tensorflow-generative-model-collections</t>
  </si>
  <si>
    <t>https://github.com/hwalsuklee/tensorflow-generative-model-collections</t>
  </si>
  <si>
    <t>Collection of generative models in Tensorflow</t>
  </si>
  <si>
    <t>jeffkaufman</t>
  </si>
  <si>
    <t>icdiff</t>
  </si>
  <si>
    <t>https://github.com/jeffkaufman/icdiff</t>
  </si>
  <si>
    <t>improved colored diff</t>
  </si>
  <si>
    <t>pandolia</t>
  </si>
  <si>
    <t>qqbot</t>
  </si>
  <si>
    <t>https://github.com/pandolia/qqbot</t>
  </si>
  <si>
    <t>QQBot: A conversation robot base on Tencent's SmartQQ</t>
  </si>
  <si>
    <t>codertimo</t>
  </si>
  <si>
    <t>BERT-pytorch</t>
  </si>
  <si>
    <t>https://github.com/codertimo/BERT-pytorch</t>
  </si>
  <si>
    <t>Google AI 2018 BERT pytorch implementation</t>
  </si>
  <si>
    <t>reinderien</t>
  </si>
  <si>
    <t>mimic</t>
  </si>
  <si>
    <t>https://github.com/reinderien/mimic</t>
  </si>
  <si>
    <t>[ab]using Unicode to create tragedy</t>
  </si>
  <si>
    <t>SmirkCao</t>
  </si>
  <si>
    <t>Lihang</t>
  </si>
  <si>
    <t>https://github.com/SmirkCao/Lihang</t>
  </si>
  <si>
    <t>Statistical learning methods, ??????(?2?)[??]  [??, ??, notebook, ????, Errata, lihang]</t>
  </si>
  <si>
    <t>baowenbo</t>
  </si>
  <si>
    <t>DAIN</t>
  </si>
  <si>
    <t>https://github.com/baowenbo/DAIN</t>
  </si>
  <si>
    <t>Depth-Aware Video Frame Interpolation (CVPR 2019)</t>
  </si>
  <si>
    <t>yosinski</t>
  </si>
  <si>
    <t>deep-visualization-toolbox</t>
  </si>
  <si>
    <t>https://github.com/yosinski/deep-visualization-toolbox</t>
  </si>
  <si>
    <t>DeepVis Toolbox</t>
  </si>
  <si>
    <t>nameko</t>
  </si>
  <si>
    <t>https://github.com/nameko/nameko</t>
  </si>
  <si>
    <t>Python framework for building microservices</t>
  </si>
  <si>
    <t>jorgebastida</t>
  </si>
  <si>
    <t>awslogs</t>
  </si>
  <si>
    <t>https://github.com/jorgebastida/awslogs</t>
  </si>
  <si>
    <t>AWS CloudWatch logs for Humans™</t>
  </si>
  <si>
    <t>yhat</t>
  </si>
  <si>
    <t>ggpy</t>
  </si>
  <si>
    <t>https://github.com/yhat/ggpy</t>
  </si>
  <si>
    <t>ggplot port for python</t>
  </si>
  <si>
    <t>pinax</t>
  </si>
  <si>
    <t>https://github.com/pinax/pinax</t>
  </si>
  <si>
    <t>a Django-based platform for rapidly developing websites</t>
  </si>
  <si>
    <t>bandit</t>
  </si>
  <si>
    <t>https://github.com/PyCQA/bandit</t>
  </si>
  <si>
    <t>Bandit is a tool designed to find common security issues in Python code.</t>
  </si>
  <si>
    <t>zeromq</t>
  </si>
  <si>
    <t>pyzmq</t>
  </si>
  <si>
    <t>https://github.com/zeromq/pyzmq</t>
  </si>
  <si>
    <t>PyZMQ:  Python bindings for zeromq</t>
  </si>
  <si>
    <t>LASER</t>
  </si>
  <si>
    <t>https://github.com/facebookresearch/LASER</t>
  </si>
  <si>
    <t>Language-Agnostic SEntence Representations</t>
  </si>
  <si>
    <t>voila-dashboards</t>
  </si>
  <si>
    <t>voila</t>
  </si>
  <si>
    <t>https://github.com/voila-dashboards/voila</t>
  </si>
  <si>
    <t>Voilà turns Jupyter notebooks into standalone web applications</t>
  </si>
  <si>
    <t>RomelTorres</t>
  </si>
  <si>
    <t>alpha_vantage</t>
  </si>
  <si>
    <t>https://github.com/RomelTorres/alpha_vantage</t>
  </si>
  <si>
    <t>A python wrapper for Alpha Vantage API for financial data.</t>
  </si>
  <si>
    <t>mobolic</t>
  </si>
  <si>
    <t>facebook-sdk</t>
  </si>
  <si>
    <t>https://github.com/mobolic/facebook-sdk</t>
  </si>
  <si>
    <t>Python SDK for Facebook's Graph API</t>
  </si>
  <si>
    <t>polyaxon</t>
  </si>
  <si>
    <t>https://github.com/polyaxon/polyaxon</t>
  </si>
  <si>
    <t>Machine Learning Platform for Kubernetes</t>
  </si>
  <si>
    <t>j3ssie</t>
  </si>
  <si>
    <t>Osmedeus</t>
  </si>
  <si>
    <t>https://github.com/j3ssie/Osmedeus</t>
  </si>
  <si>
    <t>Fully automated offensive security framework for reconnaissance and vulnerability scanning</t>
  </si>
  <si>
    <t>full-stack-fastapi-postgresql</t>
  </si>
  <si>
    <t>https://github.com/tiangolo/full-stack-fastapi-postgresql</t>
  </si>
  <si>
    <t>Full stack, modern web application generator. Using FastAPI, PostgreSQL as database, Docker, automatic HTTPS and more.</t>
  </si>
  <si>
    <t>cheatsheets</t>
  </si>
  <si>
    <t>https://github.com/matplotlib/cheatsheets</t>
  </si>
  <si>
    <t>Official Matplotlib cheat sheets</t>
  </si>
  <si>
    <t>Bitmessage</t>
  </si>
  <si>
    <t>PyBitmessage</t>
  </si>
  <si>
    <t>https://github.com/Bitmessage/PyBitmessage</t>
  </si>
  <si>
    <t>Reference client for Bitmessage: a P2P encrypted decentralised communication protocol:</t>
  </si>
  <si>
    <t>jsvine</t>
  </si>
  <si>
    <t>markovify</t>
  </si>
  <si>
    <t>https://github.com/jsvine/markovify</t>
  </si>
  <si>
    <t>A simple, extensible Markov chain generator.</t>
  </si>
  <si>
    <t>aosp-mirror</t>
  </si>
  <si>
    <t>platform_development</t>
  </si>
  <si>
    <t>https://github.com/aosp-mirror/platform_development</t>
  </si>
  <si>
    <t>daviddrysdale</t>
  </si>
  <si>
    <t>python-phonenumbers</t>
  </si>
  <si>
    <t>https://github.com/daviddrysdale/python-phonenumbers</t>
  </si>
  <si>
    <t>Python port of Google's libphonenumber</t>
  </si>
  <si>
    <t>AceLewis</t>
  </si>
  <si>
    <t>my_first_calculator.py</t>
  </si>
  <si>
    <t>https://github.com/AceLewis/my_first_calculator.py</t>
  </si>
  <si>
    <t>MobileChromeApps</t>
  </si>
  <si>
    <t>mobile-chrome-apps</t>
  </si>
  <si>
    <t>https://github.com/MobileChromeApps/mobile-chrome-apps</t>
  </si>
  <si>
    <t>Chrome apps on Android and iOS</t>
  </si>
  <si>
    <t>PocketFlow</t>
  </si>
  <si>
    <t>https://github.com/Tencent/PocketFlow</t>
  </si>
  <si>
    <t>An Automatic Model Compression (AutoMC) framework for developing smaller and faster AI applications.</t>
  </si>
  <si>
    <t>UKPLab</t>
  </si>
  <si>
    <t>sentence-transformers</t>
  </si>
  <si>
    <t>https://github.com/UKPLab/sentence-transformers</t>
  </si>
  <si>
    <t>Sentence Embeddings with BERT &amp; XLNet</t>
  </si>
  <si>
    <t>tamarott</t>
  </si>
  <si>
    <t>SinGAN</t>
  </si>
  <si>
    <t>https://github.com/tamarott/SinGAN</t>
  </si>
  <si>
    <t>Official pytorch implementation of the paper: "SinGAN: Learning a Generative Model from a Single Natural Image"</t>
  </si>
  <si>
    <t>zhaipro</t>
  </si>
  <si>
    <t>easy12306</t>
  </si>
  <si>
    <t>https://github.com/zhaipro/easy12306</t>
  </si>
  <si>
    <t>???????????12306????????</t>
  </si>
  <si>
    <t>marcgibbons</t>
  </si>
  <si>
    <t>django-rest-swagger</t>
  </si>
  <si>
    <t>https://github.com/marcgibbons/django-rest-swagger</t>
  </si>
  <si>
    <t>Swagger Documentation Generator for Django REST Framework: deprecated</t>
  </si>
  <si>
    <t>websockify</t>
  </si>
  <si>
    <t>https://github.com/novnc/websockify</t>
  </si>
  <si>
    <t>Websockify is a WebSocket to TCP proxy/bridge. This allows a browser to connect  to any application/server/service. Implementations in Python, C, Node.js and Ruby.</t>
  </si>
  <si>
    <t>prakhar1989</t>
  </si>
  <si>
    <t>Algorithms</t>
  </si>
  <si>
    <t>https://github.com/prakhar1989/Algorithms</t>
  </si>
  <si>
    <t>:computer: Data Structures and Algorithms in Python</t>
  </si>
  <si>
    <t>sksq96</t>
  </si>
  <si>
    <t>pytorch-summary</t>
  </si>
  <si>
    <t>https://github.com/sksq96/pytorch-summary</t>
  </si>
  <si>
    <t>Model summary in PyTorch similar to `model.summary()` in Keras</t>
  </si>
  <si>
    <t>unicorn</t>
  </si>
  <si>
    <t>https://github.com/trustedsec/unicorn</t>
  </si>
  <si>
    <t>Unicorn is a simple tool for using a PowerShell downgrade attack and inject shellcode straight into memory. Based on Matthew Graeber's powershell attacks and the powershell bypass technique presented by David Kennedy (TrustedSec) and Josh Kelly at Defcon 18.</t>
  </si>
  <si>
    <t>TingsongYu</t>
  </si>
  <si>
    <t>PyTorch_Tutorial</t>
  </si>
  <si>
    <t>https://github.com/TingsongYu/PyTorch_Tutorial</t>
  </si>
  <si>
    <t>?Pytorch??????????????</t>
  </si>
  <si>
    <t>elceef</t>
  </si>
  <si>
    <t>dnstwist</t>
  </si>
  <si>
    <t>https://github.com/elceef/dnstwist</t>
  </si>
  <si>
    <t>Domain name permutation engine for detecting homograph phishing attacks, typo squatting, and brand impersonation</t>
  </si>
  <si>
    <t>mkaz</t>
  </si>
  <si>
    <t>termgraph</t>
  </si>
  <si>
    <t>https://github.com/mkaz/termgraph</t>
  </si>
  <si>
    <t>a python command-line tool which draws basic graphs in the terminal</t>
  </si>
  <si>
    <t>Chaosthebot</t>
  </si>
  <si>
    <t>Chaos</t>
  </si>
  <si>
    <t>https://github.com/Chaosthebot/Chaos</t>
  </si>
  <si>
    <t>A social coding experiment that updates its own code democratically.</t>
  </si>
  <si>
    <t>plasma-disassembler</t>
  </si>
  <si>
    <t>plasma</t>
  </si>
  <si>
    <t>https://github.com/plasma-disassembler/plasma</t>
  </si>
  <si>
    <t>Plasma is an interactive disassembler for x86/ARM/MIPS. It can generates indented pseudo-code with colored syntax.</t>
  </si>
  <si>
    <t>atlanhq</t>
  </si>
  <si>
    <t>camelot</t>
  </si>
  <si>
    <t>https://github.com/atlanhq/camelot</t>
  </si>
  <si>
    <t>Camelot: PDF Table Extraction for Humans</t>
  </si>
  <si>
    <t>responses</t>
  </si>
  <si>
    <t>https://github.com/getsentry/responses</t>
  </si>
  <si>
    <t>A utility for mocking out the Python Requests library.</t>
  </si>
  <si>
    <t>phodal</t>
  </si>
  <si>
    <t>awesome-iot</t>
  </si>
  <si>
    <t>https://github.com/phodal/awesome-iot</t>
  </si>
  <si>
    <t>Awesome IoT. A collaborative list of great resources about IoT Framework, Library,  OS, Platform</t>
  </si>
  <si>
    <t>Greenwolf</t>
  </si>
  <si>
    <t>social_mapper</t>
  </si>
  <si>
    <t>https://github.com/Greenwolf/social_mapper</t>
  </si>
  <si>
    <t>A Social Media Enumeration &amp; Correlation Tool by Jacob Wilkin(Greenwolf)</t>
  </si>
  <si>
    <t>aaugustin</t>
  </si>
  <si>
    <t>websockets</t>
  </si>
  <si>
    <t>https://github.com/aaugustin/websockets</t>
  </si>
  <si>
    <t>Library for building WebSocket servers and clients in Python</t>
  </si>
  <si>
    <t>mherrmann</t>
  </si>
  <si>
    <t>fbs</t>
  </si>
  <si>
    <t>https://github.com/mherrmann/fbs</t>
  </si>
  <si>
    <t>Create Python GUIs with Qt in minutes</t>
  </si>
  <si>
    <t>bchao1</t>
  </si>
  <si>
    <t>bullet</t>
  </si>
  <si>
    <t>https://github.com/bchao1/bullet</t>
  </si>
  <si>
    <t>? Interactive prompts made simple. Build a prompt like stacking blocks.</t>
  </si>
  <si>
    <t>dabeaz</t>
  </si>
  <si>
    <t>python-cookbook</t>
  </si>
  <si>
    <t>https://github.com/dabeaz/python-cookbook</t>
  </si>
  <si>
    <t xml:space="preserve">Code samples from the "Python Cookbook, 3rd Edition", published by O'Reilly &amp; Associates, May, 2013. </t>
  </si>
  <si>
    <t>SublimeText-Markdown</t>
  </si>
  <si>
    <t>MarkdownEditing</t>
  </si>
  <si>
    <t>https://github.com/SublimeText-Markdown/MarkdownEditing</t>
  </si>
  <si>
    <t>Powerful Markdown package for Sublime Text with better syntax understanding and good color schemes.</t>
  </si>
  <si>
    <t>ayooshkathuria</t>
  </si>
  <si>
    <t>pytorch-yolo-v3</t>
  </si>
  <si>
    <t>https://github.com/ayooshkathuria/pytorch-yolo-v3</t>
  </si>
  <si>
    <t>A PyTorch implementation of the YOLO v3 object detection algorithm</t>
  </si>
  <si>
    <t>qiwsir</t>
  </si>
  <si>
    <t>algorithm</t>
  </si>
  <si>
    <t>https://github.com/qiwsir/algorithm</t>
  </si>
  <si>
    <t>agronholm</t>
  </si>
  <si>
    <t>apscheduler</t>
  </si>
  <si>
    <t>https://github.com/agronholm/apscheduler</t>
  </si>
  <si>
    <t>Task scheduling library for Python</t>
  </si>
  <si>
    <t>DistrictDataLabs</t>
  </si>
  <si>
    <t>yellowbrick</t>
  </si>
  <si>
    <t>https://github.com/DistrictDataLabs/yellowbrick</t>
  </si>
  <si>
    <t>Visual analysis and diagnostic tools to facilitate machine learning model selection.</t>
  </si>
  <si>
    <t>hephaest0s</t>
  </si>
  <si>
    <t>usbkill</t>
  </si>
  <si>
    <t>https://github.com/hephaest0s/usbkill</t>
  </si>
  <si>
    <t>« usbkill » is an anti-forensic kill-switch that waits for a change on your USB ports and then immediately shuts down your computer.</t>
  </si>
  <si>
    <t>Tensorflow-Cookbook</t>
  </si>
  <si>
    <t>https://github.com/taki0112/Tensorflow-Cookbook</t>
  </si>
  <si>
    <t>Simple Tensorflow Cookbook for easy-to-use</t>
  </si>
  <si>
    <t>easy-tensorflow</t>
  </si>
  <si>
    <t>https://github.com/easy-tensorflow/easy-tensorflow</t>
  </si>
  <si>
    <t>Simple and comprehensive tutorials in TensorFlow</t>
  </si>
  <si>
    <t>slackapi</t>
  </si>
  <si>
    <t>python-slackclient</t>
  </si>
  <si>
    <t>https://github.com/slackapi/python-slackclient</t>
  </si>
  <si>
    <t>Slack Developer Kit for Python</t>
  </si>
  <si>
    <t>ansible-community</t>
  </si>
  <si>
    <t>molecule</t>
  </si>
  <si>
    <t>https://github.com/ansible-community/molecule</t>
  </si>
  <si>
    <t>Molecule aids in the development and testing of Ansible roles</t>
  </si>
  <si>
    <t>kemayo</t>
  </si>
  <si>
    <t>sublime-text-git</t>
  </si>
  <si>
    <t>https://github.com/kemayo/sublime-text-git</t>
  </si>
  <si>
    <t>Plugin for some git integration into sublime text</t>
  </si>
  <si>
    <t>tmux-python</t>
  </si>
  <si>
    <t>tmuxp</t>
  </si>
  <si>
    <t>https://github.com/tmux-python/tmuxp</t>
  </si>
  <si>
    <t>:computer: tmux session manager. built on libtmux</t>
  </si>
  <si>
    <t>googlemaps</t>
  </si>
  <si>
    <t>google-maps-services-python</t>
  </si>
  <si>
    <t>https://github.com/googlemaps/google-maps-services-python</t>
  </si>
  <si>
    <t>Python client library for Google Maps API Web Services</t>
  </si>
  <si>
    <t>fast-rcnn</t>
  </si>
  <si>
    <t>https://github.com/rbgirshick/fast-rcnn</t>
  </si>
  <si>
    <t>Fast R-CNN</t>
  </si>
  <si>
    <t>the0demiurge</t>
  </si>
  <si>
    <t>ShadowSocksShare</t>
  </si>
  <si>
    <t>https://github.com/the0demiurge/ShadowSocksShare</t>
  </si>
  <si>
    <t>Python??/Flask??/??ShadowSocks??/ssr??/json ??</t>
  </si>
  <si>
    <t>ethereon</t>
  </si>
  <si>
    <t>caffe-tensorflow</t>
  </si>
  <si>
    <t>https://github.com/ethereon/caffe-tensorflow</t>
  </si>
  <si>
    <t>Caffe models in TensorFlow</t>
  </si>
  <si>
    <t>RocketMap</t>
  </si>
  <si>
    <t>https://github.com/RocketMap/RocketMap</t>
  </si>
  <si>
    <t>? Live visualization of all the pokemon in your area... and more!</t>
  </si>
  <si>
    <t>doitlive</t>
  </si>
  <si>
    <t>https://github.com/sloria/doitlive</t>
  </si>
  <si>
    <t>Because sometimes you need to do it live</t>
  </si>
  <si>
    <t>brennerm</t>
  </si>
  <si>
    <t>PyTricks</t>
  </si>
  <si>
    <t>https://github.com/brennerm/PyTricks</t>
  </si>
  <si>
    <t>Collection of less popular features and tricks for the Python programming language</t>
  </si>
  <si>
    <t>cemoody</t>
  </si>
  <si>
    <t>lda2vec</t>
  </si>
  <si>
    <t>https://github.com/cemoody/lda2vec</t>
  </si>
  <si>
    <t>geex-arts</t>
  </si>
  <si>
    <t>django-jet</t>
  </si>
  <si>
    <t>https://github.com/geex-arts/django-jet</t>
  </si>
  <si>
    <t>Modern responsive template for the Django admin interface with improved functionality. We are proud to announce completely new Jet. Please check out Live Demo</t>
  </si>
  <si>
    <t>jpadilla</t>
  </si>
  <si>
    <t>django-rest-framework-jwt</t>
  </si>
  <si>
    <t>https://github.com/jpadilla/django-rest-framework-jwt</t>
  </si>
  <si>
    <t>JSON Web Token Authentication support for Django REST Framework</t>
  </si>
  <si>
    <t>jukebox</t>
  </si>
  <si>
    <t>https://github.com/openai/jukebox</t>
  </si>
  <si>
    <t>Code for the paper "Jukebox: A Generative Model for Music"</t>
  </si>
  <si>
    <t>mooz</t>
  </si>
  <si>
    <t>percol</t>
  </si>
  <si>
    <t>https://github.com/mooz/percol</t>
  </si>
  <si>
    <t>adds flavor of interactive filtering to the traditional pipe concept of UNIX shell</t>
  </si>
  <si>
    <t>0xInfection</t>
  </si>
  <si>
    <t>Awesome-WAF</t>
  </si>
  <si>
    <t>https://github.com/0xInfection/Awesome-WAF</t>
  </si>
  <si>
    <t>? Everything awesome about web-application firewalls (WAF).</t>
  </si>
  <si>
    <t>pipfile</t>
  </si>
  <si>
    <t>https://github.com/pypa/pipfile</t>
  </si>
  <si>
    <t>joestump</t>
  </si>
  <si>
    <t>python-oauth2</t>
  </si>
  <si>
    <t>https://github.com/joestump/python-oauth2</t>
  </si>
  <si>
    <t>A fully tested, abstract interface to creating OAuth clients and servers.</t>
  </si>
  <si>
    <t>uvicorn</t>
  </si>
  <si>
    <t>https://github.com/encode/uvicorn</t>
  </si>
  <si>
    <t>The lightning-fast ASGI server. ?</t>
  </si>
  <si>
    <t>kubernetes-client</t>
  </si>
  <si>
    <t>https://github.com/kubernetes-client/python</t>
  </si>
  <si>
    <t>Official Python client library for kubernetes</t>
  </si>
  <si>
    <t>RoganDawes</t>
  </si>
  <si>
    <t>P4wnP1</t>
  </si>
  <si>
    <t>https://github.com/RoganDawes/P4wnP1</t>
  </si>
  <si>
    <t>P4wnP1 is a highly customizable USB attack platform, based on a low cost Raspberry Pi Zero or Raspberry Pi Zero W.</t>
  </si>
  <si>
    <t>dpgaspar</t>
  </si>
  <si>
    <t>Flask-AppBuilder</t>
  </si>
  <si>
    <t>https://github.com/dpgaspar/Flask-AppBuilder</t>
  </si>
  <si>
    <t>Simple and rapid application development framework, built on top of Flask. includes detailed security, auto CRUD generation for your models, google charts and much more. Demo (login with guest/welcome) - http://flaskappbuilder.pythonanywhere.com/</t>
  </si>
  <si>
    <t>django-guardian</t>
  </si>
  <si>
    <t>https://github.com/django-guardian/django-guardian</t>
  </si>
  <si>
    <t>Per object permissions for Django</t>
  </si>
  <si>
    <t>rafaelpadilla</t>
  </si>
  <si>
    <t>Object-Detection-Metrics</t>
  </si>
  <si>
    <t>https://github.com/rafaelpadilla/Object-Detection-Metrics</t>
  </si>
  <si>
    <t>Most popular metrics used to evaluate object detection algorithms.</t>
  </si>
  <si>
    <t>albert_zh</t>
  </si>
  <si>
    <t>https://github.com/brightmart/albert_zh</t>
  </si>
  <si>
    <t>A LITE BERT FOR SELF-SUPERVISED LEARNING OF LANGUAGE REPRESENTATIONS, ???????ALBERT??</t>
  </si>
  <si>
    <t>dedupeio</t>
  </si>
  <si>
    <t>dedupe</t>
  </si>
  <si>
    <t>https://github.com/dedupeio/dedupe</t>
  </si>
  <si>
    <t>:id: A python library for accurate and scalable fuzzy matching, record deduplication and entity-resolution.</t>
  </si>
  <si>
    <t>tencent-ml-images</t>
  </si>
  <si>
    <t>https://github.com/Tencent/tencent-ml-images</t>
  </si>
  <si>
    <t>Largest multi-label image database; ResNet-101 model; 80.73% top-1 acc on ImageNet</t>
  </si>
  <si>
    <t>pylearn2</t>
  </si>
  <si>
    <t>https://github.com/lisa-lab/pylearn2</t>
  </si>
  <si>
    <t>Warning: This project does not have any current developer. See bellow.</t>
  </si>
  <si>
    <t>HIT-SCIR</t>
  </si>
  <si>
    <t>ltp</t>
  </si>
  <si>
    <t>https://github.com/HIT-SCIR/ltp</t>
  </si>
  <si>
    <t>Language Technology Platform</t>
  </si>
  <si>
    <t>milesial</t>
  </si>
  <si>
    <t>Pytorch-UNet</t>
  </si>
  <si>
    <t>https://github.com/milesial/Pytorch-UNet</t>
  </si>
  <si>
    <t>PyTorch implementation of the U-Net for image semantic segmentation with high quality images</t>
  </si>
  <si>
    <t>Morizeyao</t>
  </si>
  <si>
    <t>GPT2-Chinese</t>
  </si>
  <si>
    <t>https://github.com/Morizeyao/GPT2-Chinese</t>
  </si>
  <si>
    <t>Chinese version of GPT2 training code, using BERT tokenizer.</t>
  </si>
  <si>
    <t>git-remote-dropbox</t>
  </si>
  <si>
    <t>https://github.com/anishathalye/git-remote-dropbox</t>
  </si>
  <si>
    <t>A transparent bridge between Git and Dropbox - use a Dropbox (shared) folder as a Git remote! ?</t>
  </si>
  <si>
    <t>chartify</t>
  </si>
  <si>
    <t>https://github.com/spotify/chartify</t>
  </si>
  <si>
    <t>Python library that makes it easy for data scientists to create charts.</t>
  </si>
  <si>
    <t>curator</t>
  </si>
  <si>
    <t>https://github.com/elastic/curator</t>
  </si>
  <si>
    <t>Curator: Tending your Elasticsearch indices</t>
  </si>
  <si>
    <t>vyperlang</t>
  </si>
  <si>
    <t>vyper</t>
  </si>
  <si>
    <t>https://github.com/vyperlang/vyper</t>
  </si>
  <si>
    <t>Pythonic Smart Contract Language for the EVM</t>
  </si>
  <si>
    <t>pi-hole</t>
  </si>
  <si>
    <t>docker-pi-hole</t>
  </si>
  <si>
    <t>https://github.com/pi-hole/docker-pi-hole</t>
  </si>
  <si>
    <t>Pi-hole in a docker container</t>
  </si>
  <si>
    <t>kornia</t>
  </si>
  <si>
    <t>https://github.com/kornia/kornia</t>
  </si>
  <si>
    <t>Open Source Differentiable Computer Vision Library for PyTorch</t>
  </si>
  <si>
    <t>raghakot</t>
  </si>
  <si>
    <t>keras-vis</t>
  </si>
  <si>
    <t>https://github.com/raghakot/keras-vis</t>
  </si>
  <si>
    <t>Neural network visualization toolkit for keras</t>
  </si>
  <si>
    <t>cysmith</t>
  </si>
  <si>
    <t>neural-style-tf</t>
  </si>
  <si>
    <t>https://github.com/cysmith/neural-style-tf</t>
  </si>
  <si>
    <t>TensorFlow (Python API) implementation of Neural Style</t>
  </si>
  <si>
    <t>hamuchiwa</t>
  </si>
  <si>
    <t>AutoRCCar</t>
  </si>
  <si>
    <t>https://github.com/hamuchiwa/AutoRCCar</t>
  </si>
  <si>
    <t>OpenCV Python Neural Network Autonomous RC Car</t>
  </si>
  <si>
    <t>2020PB</t>
  </si>
  <si>
    <t>police-brutality</t>
  </si>
  <si>
    <t>https://github.com/2020PB/police-brutality</t>
  </si>
  <si>
    <t>Repository containing evidence of police brutality during the 2020 George Floyd protests</t>
  </si>
  <si>
    <t>qiyuangong</t>
  </si>
  <si>
    <t>leetcode</t>
  </si>
  <si>
    <t>https://github.com/qiyuangong/leetcode</t>
  </si>
  <si>
    <t>Python &amp; JAVA Solutions for Leetcode</t>
  </si>
  <si>
    <t>bowenpay</t>
  </si>
  <si>
    <t>wechat-spider</t>
  </si>
  <si>
    <t>https://github.com/bowenpay/wechat-spider</t>
  </si>
  <si>
    <t>???????</t>
  </si>
  <si>
    <t>0rpc</t>
  </si>
  <si>
    <t>zerorpc-python</t>
  </si>
  <si>
    <t>https://github.com/0rpc/zerorpc-python</t>
  </si>
  <si>
    <t>zerorpc for python</t>
  </si>
  <si>
    <t>uncaptcha</t>
  </si>
  <si>
    <t>https://github.com/ecthros/uncaptcha</t>
  </si>
  <si>
    <t>Defeating Google's audio reCaptcha with 85% accuracy.</t>
  </si>
  <si>
    <t>espnet</t>
  </si>
  <si>
    <t>https://github.com/espnet/espnet</t>
  </si>
  <si>
    <t>End-to-End Speech Processing Toolkit</t>
  </si>
  <si>
    <t>feeluown</t>
  </si>
  <si>
    <t>FeelUOwn</t>
  </si>
  <si>
    <t>https://github.com/feeluown/FeelUOwn</t>
  </si>
  <si>
    <t>trying to be a user-friendly and hackable music player</t>
  </si>
  <si>
    <t>formspree</t>
  </si>
  <si>
    <t>https://github.com/formspree/formspree</t>
  </si>
  <si>
    <t>Easy HTML form without PHP or JavaScript</t>
  </si>
  <si>
    <t>nova</t>
  </si>
  <si>
    <t>https://github.com/openstack/nova</t>
  </si>
  <si>
    <t>OpenStack Compute (Nova). Mirror of code maintained at opendev.org.</t>
  </si>
  <si>
    <t>soumith</t>
  </si>
  <si>
    <t>convnet-benchmarks</t>
  </si>
  <si>
    <t>https://github.com/soumith/convnet-benchmarks</t>
  </si>
  <si>
    <t>Easy benchmarking of all publicly accessible implementations of convnets</t>
  </si>
  <si>
    <t>dataabc</t>
  </si>
  <si>
    <t>weiboSpider</t>
  </si>
  <si>
    <t>https://github.com/dataabc/weiboSpider</t>
  </si>
  <si>
    <t>????????python????????</t>
  </si>
  <si>
    <t>cleardusk</t>
  </si>
  <si>
    <t>3DDFA</t>
  </si>
  <si>
    <t>https://github.com/cleardusk/3DDFA</t>
  </si>
  <si>
    <t>The PyTorch improved version of TPAMI 2017 paper: Face Alignment in Full Pose Range: A 3D Total Solution.</t>
  </si>
  <si>
    <t>sampleproject</t>
  </si>
  <si>
    <t>https://github.com/pypa/sampleproject</t>
  </si>
  <si>
    <t>A sample project that exists for PyPUG's "Tutorial on Packaging and Distributing Projects"</t>
  </si>
  <si>
    <t>cloudflare</t>
  </si>
  <si>
    <t>flan</t>
  </si>
  <si>
    <t>https://github.com/cloudflare/flan</t>
  </si>
  <si>
    <t>A pretty sweet vulnerability scanner</t>
  </si>
  <si>
    <t>idealo</t>
  </si>
  <si>
    <t>imagededup</t>
  </si>
  <si>
    <t>https://github.com/idealo/imagededup</t>
  </si>
  <si>
    <t>? Finding duplicate images made easy!</t>
  </si>
  <si>
    <t>Python-crawler-tutorial-starts-from-zero</t>
  </si>
  <si>
    <t>https://github.com/Kr1s77/Python-crawler-tutorial-starts-from-zero</t>
  </si>
  <si>
    <t>python??????????????js???selenium, tesseract OCR??,mongodb??????scrapy??</t>
  </si>
  <si>
    <t>gaussic</t>
  </si>
  <si>
    <t>text-classification-cnn-rnn</t>
  </si>
  <si>
    <t>https://github.com/gaussic/text-classification-cnn-rnn</t>
  </si>
  <si>
    <t>CNN-RNN?????????TensorFlow</t>
  </si>
  <si>
    <t>carltongibson</t>
  </si>
  <si>
    <t>django-filter</t>
  </si>
  <si>
    <t>https://github.com/carltongibson/django-filter</t>
  </si>
  <si>
    <t>A generic system for filtering Django QuerySets based on user selections</t>
  </si>
  <si>
    <t>kuangliu</t>
  </si>
  <si>
    <t>pytorch-cifar</t>
  </si>
  <si>
    <t>https://github.com/kuangliu/pytorch-cifar</t>
  </si>
  <si>
    <t>95.16% on CIFAR10 with PyTorch</t>
  </si>
  <si>
    <t>huey</t>
  </si>
  <si>
    <t>https://github.com/coleifer/huey</t>
  </si>
  <si>
    <t>a little task queue for python</t>
  </si>
  <si>
    <t>huyingxi</t>
  </si>
  <si>
    <t>Synonyms</t>
  </si>
  <si>
    <t>https://github.com/huyingxi/Synonyms</t>
  </si>
  <si>
    <t>pytransitions</t>
  </si>
  <si>
    <t>transitions</t>
  </si>
  <si>
    <t>https://github.com/pytransitions/transitions</t>
  </si>
  <si>
    <t>A lightweight, object-oriented finite state machine implementation in Python with many extensions</t>
  </si>
  <si>
    <t>not-kennethreitz</t>
  </si>
  <si>
    <t>osx-gcc-installer</t>
  </si>
  <si>
    <t>https://github.com/not-kennethreitz/osx-gcc-installer</t>
  </si>
  <si>
    <t>GCC Installer for OSX! Without Xcode!</t>
  </si>
  <si>
    <t>ownthink</t>
  </si>
  <si>
    <t>KnowledgeGraphData</t>
  </si>
  <si>
    <t>https://github.com/ownthink/KnowledgeGraphData</t>
  </si>
  <si>
    <t>??????1.4???????????</t>
  </si>
  <si>
    <t>mongo-python-driver</t>
  </si>
  <si>
    <t>https://github.com/mongodb/mongo-python-driver</t>
  </si>
  <si>
    <t>PyMongo - the Python driver for MongoDB</t>
  </si>
  <si>
    <t>Deep-Learning-Roadmap</t>
  </si>
  <si>
    <t>https://github.com/astorfi/Deep-Learning-Roadmap</t>
  </si>
  <si>
    <t>:satellite: Organized Resources for Deep Learning Researchers and Developers</t>
  </si>
  <si>
    <t>DanMcInerney</t>
  </si>
  <si>
    <t>wifijammer</t>
  </si>
  <si>
    <t>https://github.com/DanMcInerney/wifijammer</t>
  </si>
  <si>
    <t>Continuously jam all wifi clients/routers</t>
  </si>
  <si>
    <t>christabor</t>
  </si>
  <si>
    <t>flask_jsondash</t>
  </si>
  <si>
    <t>https://github.com/christabor/flask_jsondash</t>
  </si>
  <si>
    <t>:snake: :bar_chart: :chart_with_upwards_trend: Build complex dashboards without any front-end code. Use your own endpoints. JSON config only. Ready to go.</t>
  </si>
  <si>
    <t>mantl</t>
  </si>
  <si>
    <t>https://github.com/mantl/mantl</t>
  </si>
  <si>
    <t>Mantl is a modern platform for rapidly deploying globally distributed services</t>
  </si>
  <si>
    <t>madmaze</t>
  </si>
  <si>
    <t>pytesseract</t>
  </si>
  <si>
    <t>https://github.com/madmaze/pytesseract</t>
  </si>
  <si>
    <t>A Python wrapper for Google Tesseract</t>
  </si>
  <si>
    <t>rtqichen</t>
  </si>
  <si>
    <t>torchdiffeq</t>
  </si>
  <si>
    <t>https://github.com/rtqichen/torchdiffeq</t>
  </si>
  <si>
    <t>Differentiable ODE solvers with full GPU support and O(1)-memory backpropagation.</t>
  </si>
  <si>
    <t>dbolya</t>
  </si>
  <si>
    <t>yolact</t>
  </si>
  <si>
    <t>https://github.com/dbolya/yolact</t>
  </si>
  <si>
    <t>A simple, fully convolutional model for real-time instance segmentation.</t>
  </si>
  <si>
    <t>splash</t>
  </si>
  <si>
    <t>https://github.com/scrapinghub/splash</t>
  </si>
  <si>
    <t>Lightweight, scriptable browser as a service with an HTTP API</t>
  </si>
  <si>
    <t>yasoob</t>
  </si>
  <si>
    <t>intermediatePython</t>
  </si>
  <si>
    <t>https://github.com/yasoob/intermediatePython</t>
  </si>
  <si>
    <t>xiaoming2028</t>
  </si>
  <si>
    <t>FreePAC</t>
  </si>
  <si>
    <t>https://github.com/xiaoming2028/FreePAC</t>
  </si>
  <si>
    <t>????/??/????/?? SS/SSR/V2Ray/Brook ????</t>
  </si>
  <si>
    <t>healthchecks</t>
  </si>
  <si>
    <t>https://github.com/healthchecks/healthchecks</t>
  </si>
  <si>
    <t>A Cron Monitoring Tool written in Python &amp; Django</t>
  </si>
  <si>
    <t>Instagram</t>
  </si>
  <si>
    <t>MonkeyType</t>
  </si>
  <si>
    <t>https://github.com/Instagram/MonkeyType</t>
  </si>
  <si>
    <t>A system for Python that generates static type annotations by collecting runtime types</t>
  </si>
  <si>
    <t>gaojiuli</t>
  </si>
  <si>
    <t>toapi</t>
  </si>
  <si>
    <t>https://github.com/gaojiuli/toapi</t>
  </si>
  <si>
    <t>Every web site provides APIs.</t>
  </si>
  <si>
    <t>eon01</t>
  </si>
  <si>
    <t>kubernetes-workshop</t>
  </si>
  <si>
    <t>https://github.com/eon01/kubernetes-workshop</t>
  </si>
  <si>
    <t>?? A Gentle introduction to Kubernetes with more than just the basics. ? Give it a star if you like it.</t>
  </si>
  <si>
    <t>rasbt</t>
  </si>
  <si>
    <t>mlxtend</t>
  </si>
  <si>
    <t>https://github.com/rasbt/mlxtend</t>
  </si>
  <si>
    <t>A library of extension and helper modules for Python's data analysis and machine learning libraries.</t>
  </si>
  <si>
    <t>billryan</t>
  </si>
  <si>
    <t>algorithm-exercise</t>
  </si>
  <si>
    <t>https://github.com/billryan/algorithm-exercise</t>
  </si>
  <si>
    <t>Data Structure and Algorithm notes. ???????/leetcode/lintcode??/</t>
  </si>
  <si>
    <t>graphene-django</t>
  </si>
  <si>
    <t>https://github.com/graphql-python/graphene-django</t>
  </si>
  <si>
    <t>Integrate GraphQL into your Django project.</t>
  </si>
  <si>
    <t>coala</t>
  </si>
  <si>
    <t>https://github.com/coala/coala</t>
  </si>
  <si>
    <t>coala provides a unified command-line interface for linting and fixing all your code, regardless of the programming languages you use.</t>
  </si>
  <si>
    <t>yzhao062</t>
  </si>
  <si>
    <t>anomaly-detection-resources</t>
  </si>
  <si>
    <t>https://github.com/yzhao062/anomaly-detection-resources</t>
  </si>
  <si>
    <t>Anomaly detection related books, papers, videos, and toolboxes</t>
  </si>
  <si>
    <t>CharlesShang</t>
  </si>
  <si>
    <t>FastMaskRCNN</t>
  </si>
  <si>
    <t>https://github.com/CharlesShang/FastMaskRCNN</t>
  </si>
  <si>
    <t>Mask RCNN in TensorFlow</t>
  </si>
  <si>
    <t>kachayev</t>
  </si>
  <si>
    <t>fn.py</t>
  </si>
  <si>
    <t>https://github.com/kachayev/fn.py</t>
  </si>
  <si>
    <t>Functional programming in Python: implementation of missing features to enjoy FP</t>
  </si>
  <si>
    <t>LiuXingMing</t>
  </si>
  <si>
    <t>SinaSpider</t>
  </si>
  <si>
    <t>https://github.com/LiuXingMing/SinaSpider</t>
  </si>
  <si>
    <t>???????Scrapy?Redis?</t>
  </si>
  <si>
    <t>PrefectHQ</t>
  </si>
  <si>
    <t>prefect</t>
  </si>
  <si>
    <t>https://github.com/PrefectHQ/prefect</t>
  </si>
  <si>
    <t>A modern data workflow platform</t>
  </si>
  <si>
    <t>https://github.com/listen1/listen1</t>
  </si>
  <si>
    <t>one for all free music in china (origin edition)</t>
  </si>
  <si>
    <t>hugsy</t>
  </si>
  <si>
    <t>gef</t>
  </si>
  <si>
    <t>https://github.com/hugsy/gef</t>
  </si>
  <si>
    <t>GEF - GDB Enhanced Features for exploit devs &amp; reversers</t>
  </si>
  <si>
    <t>run-youngjoo</t>
  </si>
  <si>
    <t>SC-FEGAN</t>
  </si>
  <si>
    <t>https://github.com/run-youngjoo/SC-FEGAN</t>
  </si>
  <si>
    <t>SC-FEGAN : Face Editing Generative Adversarial Network with User's Sketch and Color (ICCV2019)</t>
  </si>
  <si>
    <t>trfl</t>
  </si>
  <si>
    <t>https://github.com/deepmind/trfl</t>
  </si>
  <si>
    <t>TensorFlow Reinforcement Learning</t>
  </si>
  <si>
    <t>bear</t>
  </si>
  <si>
    <t>python-twitter</t>
  </si>
  <si>
    <t>https://github.com/bear/python-twitter</t>
  </si>
  <si>
    <t>A Python wrapper around the Twitter API.</t>
  </si>
  <si>
    <t>telepresenceio</t>
  </si>
  <si>
    <t>telepresence</t>
  </si>
  <si>
    <t>https://github.com/telepresenceio/telepresence</t>
  </si>
  <si>
    <t>Local development against a remote Kubernetes or OpenShift cluster</t>
  </si>
  <si>
    <t>cloud-custodian</t>
  </si>
  <si>
    <t>https://github.com/cloud-custodian/cloud-custodian</t>
  </si>
  <si>
    <t>Rules engine for cloud security, cost optimization, and governance, DSL in yaml for policies to query, filter, and take actions on resources</t>
  </si>
  <si>
    <t>pylint</t>
  </si>
  <si>
    <t>https://github.com/PyCQA/pylint</t>
  </si>
  <si>
    <t>It's not just a linter that annoys you!</t>
  </si>
  <si>
    <t>P0cL4bs</t>
  </si>
  <si>
    <t>WiFi-Pumpkin-deprecated</t>
  </si>
  <si>
    <t>https://github.com/P0cL4bs/WiFi-Pumpkin-deprecated</t>
  </si>
  <si>
    <t>DEPRECATED, wifipumpkin3 -&gt; https://github.com/P0cL4bs/wifipumpkin3</t>
  </si>
  <si>
    <t>fivesheep</t>
  </si>
  <si>
    <t>chnroutes</t>
  </si>
  <si>
    <t>https://github.com/fivesheep/chnroutes</t>
  </si>
  <si>
    <t>scripts help chinese netizen, who uses vpn to combat censorship, by modifying the route table so as routing only the censored ip to the vpn</t>
  </si>
  <si>
    <t>freedomofpress</t>
  </si>
  <si>
    <t>securedrop</t>
  </si>
  <si>
    <t>https://github.com/freedomofpress/securedrop</t>
  </si>
  <si>
    <t>GitHub repository for the SecureDrop whistleblower platform. Do not submit tips here!</t>
  </si>
  <si>
    <t>AKSHAYUBHAT</t>
  </si>
  <si>
    <t>DeepVideoAnalytics</t>
  </si>
  <si>
    <t>https://github.com/AKSHAYUBHAT/DeepVideoAnalytics</t>
  </si>
  <si>
    <t>A distributed visual search and visual data analytics platform.</t>
  </si>
  <si>
    <t>saulpw</t>
  </si>
  <si>
    <t>visidata</t>
  </si>
  <si>
    <t>https://github.com/saulpw/visidata</t>
  </si>
  <si>
    <t>A terminal spreadsheet multitool for discovering and arranging data</t>
  </si>
  <si>
    <t>elasticsearch-py</t>
  </si>
  <si>
    <t>https://github.com/elastic/elasticsearch-py</t>
  </si>
  <si>
    <t>Official Python low-level client for Elasticsearch</t>
  </si>
  <si>
    <t>caronc</t>
  </si>
  <si>
    <t>apprise</t>
  </si>
  <si>
    <t>https://github.com/caronc/apprise</t>
  </si>
  <si>
    <t>Apprise - Push Notifications that work with just about every platform!</t>
  </si>
  <si>
    <t>bndr</t>
  </si>
  <si>
    <t>pipreqs</t>
  </si>
  <si>
    <t>https://github.com/bndr/pipreqs</t>
  </si>
  <si>
    <t>pipreqs - Generate pip requirements.txt file based on imports of any project. Looking for maintainers to move this project forward.</t>
  </si>
  <si>
    <t>nlp</t>
  </si>
  <si>
    <t>https://github.com/huggingface/nlp</t>
  </si>
  <si>
    <t>?nlp – Datasets and evaluation metrics for Natural Language Processing in NumPy, Pandas, PyTorch and TensorFlow</t>
  </si>
  <si>
    <t>Crunch</t>
  </si>
  <si>
    <t>https://github.com/chrissimpkins/Crunch</t>
  </si>
  <si>
    <t>Insane(ly slow but wicked good) PNG image optimization</t>
  </si>
  <si>
    <t>rootphantomer</t>
  </si>
  <si>
    <t>Blasting_dictionary</t>
  </si>
  <si>
    <t>https://github.com/rootphantomer/Blasting_dictionary</t>
  </si>
  <si>
    <t>????</t>
  </si>
  <si>
    <t>blaze</t>
  </si>
  <si>
    <t>https://github.com/blaze/blaze</t>
  </si>
  <si>
    <t>NumPy and Pandas interface to Big Data</t>
  </si>
  <si>
    <t>Baekalfen</t>
  </si>
  <si>
    <t>PyBoy</t>
  </si>
  <si>
    <t>https://github.com/Baekalfen/PyBoy</t>
  </si>
  <si>
    <t>Game Boy emulator written in Python</t>
  </si>
  <si>
    <t>golemfactory</t>
  </si>
  <si>
    <t>golem</t>
  </si>
  <si>
    <t>https://github.com/golemfactory/golem</t>
  </si>
  <si>
    <t>Golem is creating a global market for computing power.</t>
  </si>
  <si>
    <t>nryoung</t>
  </si>
  <si>
    <t>https://github.com/nryoung/algorithms</t>
  </si>
  <si>
    <t>This repository is not maintained</t>
  </si>
  <si>
    <t>agermanidis</t>
  </si>
  <si>
    <t>autosub</t>
  </si>
  <si>
    <t>https://github.com/agermanidis/autosub</t>
  </si>
  <si>
    <t>[NO LONGER MAINTAINED] Command-line utility for auto-generating subtitles for any video file</t>
  </si>
  <si>
    <t>Julian</t>
  </si>
  <si>
    <t>jsonschema</t>
  </si>
  <si>
    <t>https://github.com/Julian/jsonschema</t>
  </si>
  <si>
    <t>An(other) implementation of JSON Schema for Python</t>
  </si>
  <si>
    <t>pytoolz</t>
  </si>
  <si>
    <t>toolz</t>
  </si>
  <si>
    <t>https://github.com/pytoolz/toolz</t>
  </si>
  <si>
    <t>A functional standard library for Python.</t>
  </si>
  <si>
    <t>thearn</t>
  </si>
  <si>
    <t>webcam-pulse-detector</t>
  </si>
  <si>
    <t>https://github.com/thearn/webcam-pulse-detector</t>
  </si>
  <si>
    <t>A python application that detects and highlights the heart-rate of an individual (using only their own webcam) in real-time.</t>
  </si>
  <si>
    <t>datawire</t>
  </si>
  <si>
    <t>ambassador</t>
  </si>
  <si>
    <t>https://github.com/datawire/ambassador</t>
  </si>
  <si>
    <t>open source Kubernetes-native API gateway for microservices built on the Envoy Proxy</t>
  </si>
  <si>
    <t>docker-archive</t>
  </si>
  <si>
    <t>docker-registry</t>
  </si>
  <si>
    <t>https://github.com/docker-archive/docker-registry</t>
  </si>
  <si>
    <t>This is **DEPRECATED**! Please go to https://github.com/docker/distribution</t>
  </si>
  <si>
    <t>ryankiros</t>
  </si>
  <si>
    <t>neural-storyteller</t>
  </si>
  <si>
    <t>https://github.com/ryankiros/neural-storyteller</t>
  </si>
  <si>
    <t>A recurrent neural network for generating little stories about images</t>
  </si>
  <si>
    <t>goodfeli</t>
  </si>
  <si>
    <t>adversarial</t>
  </si>
  <si>
    <t>https://github.com/goodfeli/adversarial</t>
  </si>
  <si>
    <t>Code and hyperparameters for the paper "Generative Adversarial Networks"</t>
  </si>
  <si>
    <t>CTFd</t>
  </si>
  <si>
    <t>https://github.com/CTFd/CTFd</t>
  </si>
  <si>
    <t>CTFs as you need them</t>
  </si>
  <si>
    <t>shelhamer</t>
  </si>
  <si>
    <t>fcn.berkeleyvision.org</t>
  </si>
  <si>
    <t>https://github.com/shelhamer/fcn.berkeleyvision.org</t>
  </si>
  <si>
    <t>Fully Convolutional Networks for Semantic Segmentation by Jonathan Long*, Evan Shelhamer*, and Trevor Darrell. CVPR 2015 and PAMI 2016.</t>
  </si>
  <si>
    <t>optuna</t>
  </si>
  <si>
    <t>https://github.com/optuna/optuna</t>
  </si>
  <si>
    <t>A hyperparameter optimization framework</t>
  </si>
  <si>
    <t>pygcn</t>
  </si>
  <si>
    <t>https://github.com/tkipf/pygcn</t>
  </si>
  <si>
    <t>Graph Convolutional Networks in PyTorch</t>
  </si>
  <si>
    <t>joshua-wu</t>
  </si>
  <si>
    <t>deepfakes_faceswap</t>
  </si>
  <si>
    <t>https://github.com/joshua-wu/deepfakes_faceswap</t>
  </si>
  <si>
    <t>from deekfakes' faceswap: https://www.reddit.com/user/deepfakes/</t>
  </si>
  <si>
    <t>Qiskit</t>
  </si>
  <si>
    <t>qiskit-terra</t>
  </si>
  <si>
    <t>https://github.com/Qiskit/qiskit-terra</t>
  </si>
  <si>
    <t>Terra provides the foundations for Qiskit. It allows the user to write quantum circuits easily, and takes care of the constraints of real hardware.</t>
  </si>
  <si>
    <t>pytype</t>
  </si>
  <si>
    <t>https://github.com/google/pytype</t>
  </si>
  <si>
    <t>A static type analyzer for Python code</t>
  </si>
  <si>
    <t>gitpython-developers</t>
  </si>
  <si>
    <t>GitPython</t>
  </si>
  <si>
    <t>https://github.com/gitpython-developers/GitPython</t>
  </si>
  <si>
    <t>GitPython is a python library used to interact with Git repositories.</t>
  </si>
  <si>
    <t>mesonbuild</t>
  </si>
  <si>
    <t>meson</t>
  </si>
  <si>
    <t>https://github.com/mesonbuild/meson</t>
  </si>
  <si>
    <t>The Meson Build System</t>
  </si>
  <si>
    <t>omab</t>
  </si>
  <si>
    <t>python-social-auth</t>
  </si>
  <si>
    <t>https://github.com/omab/python-social-auth</t>
  </si>
  <si>
    <t>Social auth made simple</t>
  </si>
  <si>
    <t>mindsdb</t>
  </si>
  <si>
    <t>https://github.com/mindsdb/mindsdb</t>
  </si>
  <si>
    <t>Machine Learning in one line of code</t>
  </si>
  <si>
    <t>xinntao</t>
  </si>
  <si>
    <t>ESRGAN</t>
  </si>
  <si>
    <t>https://github.com/xinntao/ESRGAN</t>
  </si>
  <si>
    <t>ECCV18 Workshops - Enhanced SRGAN. Champion PIRM Challenge on Perceptual Super-Resolution (Third Region)</t>
  </si>
  <si>
    <t>foolwood</t>
  </si>
  <si>
    <t>SiamMask</t>
  </si>
  <si>
    <t>https://github.com/foolwood/SiamMask</t>
  </si>
  <si>
    <t>[CVPR2019] Fast Online Object Tracking and Segmentation: A Unifying Approach</t>
  </si>
  <si>
    <t>SlowFast</t>
  </si>
  <si>
    <t>https://github.com/facebookresearch/SlowFast</t>
  </si>
  <si>
    <t>PySlowFast: video understanding codebase from FAIR for reproducing state-of-the-art video models.</t>
  </si>
  <si>
    <t>ysrc</t>
  </si>
  <si>
    <t>xunfeng</t>
  </si>
  <si>
    <t>https://github.com/ysrc/xunfeng</t>
  </si>
  <si>
    <t>DeepSpeed</t>
  </si>
  <si>
    <t>https://github.com/microsoft/DeepSpeed</t>
  </si>
  <si>
    <t>DeepSpeed is a deep learning optimization library that makes distributed training easy, efficient, and effective.</t>
  </si>
  <si>
    <t>LionSec</t>
  </si>
  <si>
    <t>katoolin</t>
  </si>
  <si>
    <t>https://github.com/LionSec/katoolin</t>
  </si>
  <si>
    <t>Automatically install all Kali linux tools</t>
  </si>
  <si>
    <t>Luolc</t>
  </si>
  <si>
    <t>AdaBound</t>
  </si>
  <si>
    <t>https://github.com/Luolc/AdaBound</t>
  </si>
  <si>
    <t>An optimizer that trains as fast as Adam and as good as SGD.</t>
  </si>
  <si>
    <t>sensepost</t>
  </si>
  <si>
    <t>objection</t>
  </si>
  <si>
    <t>https://github.com/sensepost/objection</t>
  </si>
  <si>
    <t>? objection - runtime mobile exploration</t>
  </si>
  <si>
    <t>Wookai</t>
  </si>
  <si>
    <t>paper-tips-and-tricks</t>
  </si>
  <si>
    <t>https://github.com/Wookai/paper-tips-and-tricks</t>
  </si>
  <si>
    <t>Best practice and tips &amp; tricks to write scientific papers in LaTeX, with figures generated in Python or Matlab.</t>
  </si>
  <si>
    <t>charlesq34</t>
  </si>
  <si>
    <t>pointnet</t>
  </si>
  <si>
    <t>https://github.com/charlesq34/pointnet</t>
  </si>
  <si>
    <t>PointNet: Deep Learning on Point Sets for 3D Classification and Segmentation</t>
  </si>
  <si>
    <t>Jack-Lee-Hiter</t>
  </si>
  <si>
    <t>AlgorithmsByPython</t>
  </si>
  <si>
    <t>https://github.com/Jack-Lee-Hiter/AlgorithmsByPython</t>
  </si>
  <si>
    <t>??/????/Python/??offer/????/leetcode</t>
  </si>
  <si>
    <t>meetshah1995</t>
  </si>
  <si>
    <t>pytorch-semseg</t>
  </si>
  <si>
    <t>https://github.com/meetshah1995/pytorch-semseg</t>
  </si>
  <si>
    <t>Semantic Segmentation Architectures Implemented in PyTorch</t>
  </si>
  <si>
    <t>ab77</t>
  </si>
  <si>
    <t>netflix-proxy</t>
  </si>
  <si>
    <t>https://github.com/ab77/netflix-proxy</t>
  </si>
  <si>
    <t>Smart DNS proxy to watch Netflix</t>
  </si>
  <si>
    <t>noamraph</t>
  </si>
  <si>
    <t>https://github.com/noamraph/tqdm</t>
  </si>
  <si>
    <t>Add a progress meter to your loops in a second</t>
  </si>
  <si>
    <t>quantumblacklabs</t>
  </si>
  <si>
    <t>kedro</t>
  </si>
  <si>
    <t>https://github.com/quantumblacklabs/kedro</t>
  </si>
  <si>
    <t>A Python library that implements software engineering best-practice for data and ML pipelines.</t>
  </si>
  <si>
    <t>pybrain</t>
  </si>
  <si>
    <t>https://github.com/pybrain/pybrain</t>
  </si>
  <si>
    <t>OpenDroneMap</t>
  </si>
  <si>
    <t>ODM</t>
  </si>
  <si>
    <t>https://github.com/OpenDroneMap/ODM</t>
  </si>
  <si>
    <t>A command line toolkit to generate maps, point clouds, 3D models and DEMs from drone, balloon or kite images. ?</t>
  </si>
  <si>
    <t>Neo23x0</t>
  </si>
  <si>
    <t>sigma</t>
  </si>
  <si>
    <t>https://github.com/Neo23x0/sigma</t>
  </si>
  <si>
    <t>Generic Signature Format for SIEM Systems</t>
  </si>
  <si>
    <t>mozillazg</t>
  </si>
  <si>
    <t>python-pinyin</t>
  </si>
  <si>
    <t>https://github.com/mozillazg/python-pinyin</t>
  </si>
  <si>
    <t>?????(pypinyin)</t>
  </si>
  <si>
    <t>python-instagram</t>
  </si>
  <si>
    <t>https://github.com/facebookarchive/python-instagram</t>
  </si>
  <si>
    <t>Python Client for Instagram API</t>
  </si>
  <si>
    <t>pritunl</t>
  </si>
  <si>
    <t>https://github.com/pritunl/pritunl</t>
  </si>
  <si>
    <t>Enterprise VPN server</t>
  </si>
  <si>
    <t>jeanphix</t>
  </si>
  <si>
    <t>Ghost.py</t>
  </si>
  <si>
    <t>https://github.com/jeanphix/Ghost.py</t>
  </si>
  <si>
    <t>Webkit based scriptable web browser for python.</t>
  </si>
  <si>
    <t>roytseng-tw</t>
  </si>
  <si>
    <t>Detectron.pytorch</t>
  </si>
  <si>
    <t>https://github.com/roytseng-tw/Detectron.pytorch</t>
  </si>
  <si>
    <t>A pytorch implementation of Detectron. Both training from scratch and inferring directly from pretrained Detectron weights are available.</t>
  </si>
  <si>
    <t>LuminosoInsight</t>
  </si>
  <si>
    <t>python-ftfy</t>
  </si>
  <si>
    <t>https://github.com/LuminosoInsight/python-ftfy</t>
  </si>
  <si>
    <t>Fixes mojibake and other glitches in Unicode text, after the fact.</t>
  </si>
  <si>
    <t>MrMimic</t>
  </si>
  <si>
    <t>data-scientist-roadmap</t>
  </si>
  <si>
    <t>https://github.com/MrMimic/data-scientist-roadmap</t>
  </si>
  <si>
    <t>Toturial coming with "data science roadmap" graphe.</t>
  </si>
  <si>
    <t>tensorforce</t>
  </si>
  <si>
    <t>https://github.com/tensorforce/tensorforce</t>
  </si>
  <si>
    <t>Tensorforce: a TensorFlow library for applied reinforcement learning</t>
  </si>
  <si>
    <t>Conchylicultor</t>
  </si>
  <si>
    <t>DeepQA</t>
  </si>
  <si>
    <t>https://github.com/Conchylicultor/DeepQA</t>
  </si>
  <si>
    <t>My tensorflow implementation of "A neural conversational model", a Deep learning based chatbot</t>
  </si>
  <si>
    <t>ckan</t>
  </si>
  <si>
    <t>https://github.com/ckan/ckan</t>
  </si>
  <si>
    <t>CKAN is an open-source DMS (data management system) for powering data hubs and data portals. CKAN makes it easy to publish, share and use data. It powers catalog.data.gov, europeandataportal.eu/data, data.humdata.org among many other sites.</t>
  </si>
  <si>
    <t>text-to-text-transfer-transformer</t>
  </si>
  <si>
    <t>https://github.com/google-research/text-to-text-transfer-transformer</t>
  </si>
  <si>
    <t>Code for the paper "Exploring the Limits of Transfer Learning with a Unified Text-to-Text Transformer"</t>
  </si>
  <si>
    <t>martinarjovsky</t>
  </si>
  <si>
    <t>WassersteinGAN</t>
  </si>
  <si>
    <t>https://github.com/martinarjovsky/WassersteinGAN</t>
  </si>
  <si>
    <t>TuSimple</t>
  </si>
  <si>
    <t>simpledet</t>
  </si>
  <si>
    <t>https://github.com/TuSimple/simpledet</t>
  </si>
  <si>
    <t>A Simple and Versatile Framework for Object Detection and Instance Recognition</t>
  </si>
  <si>
    <t>CyC2018</t>
  </si>
  <si>
    <t>CS-Notes</t>
  </si>
  <si>
    <t>https://github.com/CyC2018/CS-Notes</t>
  </si>
  <si>
    <t>Java</t>
  </si>
  <si>
    <t>:books: ???????????Leetcode????????????????????Java?Python?C++</t>
  </si>
  <si>
    <t>Snailclimb</t>
  </si>
  <si>
    <t>JavaGuide</t>
  </si>
  <si>
    <t>https://github.com/Snailclimb/JavaGuide</t>
  </si>
  <si>
    <t>?Java??+????????????Java??????????????</t>
  </si>
  <si>
    <t>MisterBooo</t>
  </si>
  <si>
    <t>LeetCodeAnimation</t>
  </si>
  <si>
    <t>https://github.com/MisterBooo/LeetCodeAnimation</t>
  </si>
  <si>
    <t>Demonstrate all the questions on LeetCode in the form of animation.??????????LeetCode??????</t>
  </si>
  <si>
    <t>spring-projects</t>
  </si>
  <si>
    <t>spring-boot</t>
  </si>
  <si>
    <t>https://github.com/spring-projects/spring-boot</t>
  </si>
  <si>
    <t>Spring Boot</t>
  </si>
  <si>
    <t>kdn251</t>
  </si>
  <si>
    <t>interviews</t>
  </si>
  <si>
    <t>https://github.com/kdn251/interviews</t>
  </si>
  <si>
    <t>Everything you need to know to get the job.</t>
  </si>
  <si>
    <t>doocs</t>
  </si>
  <si>
    <t>advanced-java</t>
  </si>
  <si>
    <t>https://github.com/doocs/advanced-java</t>
  </si>
  <si>
    <t>? ??? Java ?????????????????????????????????????????????????????????</t>
  </si>
  <si>
    <t>ReactiveX</t>
  </si>
  <si>
    <t>RxJava</t>
  </si>
  <si>
    <t>https://github.com/ReactiveX/RxJava</t>
  </si>
  <si>
    <t>RxJava – Reactive Extensions for the JVM – a library for composing asynchronous and event-based programs using observable sequences for the Java VM.</t>
  </si>
  <si>
    <t>guava</t>
  </si>
  <si>
    <t>https://github.com/google/guava</t>
  </si>
  <si>
    <t>Google core libraries for Java</t>
  </si>
  <si>
    <t>okhttp</t>
  </si>
  <si>
    <t>https://github.com/square/okhttp</t>
  </si>
  <si>
    <t>Square’s meticulous HTTP client for Java and Kotlin.</t>
  </si>
  <si>
    <t>PhilJay</t>
  </si>
  <si>
    <t>MPAndroidChart</t>
  </si>
  <si>
    <t>https://github.com/PhilJay/MPAndroidChart</t>
  </si>
  <si>
    <t>A powerful ? Android chart view / graph view library, supporting line- bar- pie- radar- bubble- and candlestick charts as well as scaling, panning and animations.</t>
  </si>
  <si>
    <t>bumptech</t>
  </si>
  <si>
    <t>glide</t>
  </si>
  <si>
    <t>https://github.com/bumptech/glide</t>
  </si>
  <si>
    <t>An image loading and caching library for Android focused on smooth scrolling</t>
  </si>
  <si>
    <t>Blankj</t>
  </si>
  <si>
    <t>AndroidUtilCode</t>
  </si>
  <si>
    <t>https://github.com/Blankj/AndroidUtilCode</t>
  </si>
  <si>
    <t>:fire: Android developers should collect the following utils(updating).</t>
  </si>
  <si>
    <t>zxing</t>
  </si>
  <si>
    <t>https://github.com/zxing/zxing</t>
  </si>
  <si>
    <t>ZXing ("Zebra Crossing") barcode scanning library for Java, Android</t>
  </si>
  <si>
    <t>proxyee-down-org</t>
  </si>
  <si>
    <t>proxyee-down</t>
  </si>
  <si>
    <t>https://github.com/proxyee-down-org/proxyee-down</t>
  </si>
  <si>
    <t>http???????http????????????</t>
  </si>
  <si>
    <t>butterknife</t>
  </si>
  <si>
    <t>https://github.com/JakeWharton/butterknife</t>
  </si>
  <si>
    <t>Bind Android views and callbacks to fields and methods.</t>
  </si>
  <si>
    <t>netty</t>
  </si>
  <si>
    <t>https://github.com/netty/netty</t>
  </si>
  <si>
    <t>Netty project - an event-driven asynchronous network application framework</t>
  </si>
  <si>
    <t>ityouknow</t>
  </si>
  <si>
    <t>spring-boot-examples</t>
  </si>
  <si>
    <t>https://github.com/ityouknow/spring-boot-examples</t>
  </si>
  <si>
    <t>about learning Spring Boot via examples. Spring Boot ????????????????????</t>
  </si>
  <si>
    <t>skylot</t>
  </si>
  <si>
    <t>jadx</t>
  </si>
  <si>
    <t>https://github.com/skylot/jadx</t>
  </si>
  <si>
    <t>Dex to Java decompiler</t>
  </si>
  <si>
    <t>greenrobot</t>
  </si>
  <si>
    <t>EventBus</t>
  </si>
  <si>
    <t>https://github.com/greenrobot/EventBus</t>
  </si>
  <si>
    <t>Event bus for Android and Java that simplifies communication between Activities, Fragments, Threads, Services, etc. Less code, better quality.</t>
  </si>
  <si>
    <t>eugenp</t>
  </si>
  <si>
    <t>https://github.com/eugenp/tutorials</t>
  </si>
  <si>
    <t xml:space="preserve">Just Announced - "Learn Spring Security OAuth": </t>
  </si>
  <si>
    <t>ctripcorp</t>
  </si>
  <si>
    <t>apollo</t>
  </si>
  <si>
    <t>https://github.com/ctripcorp/apollo</t>
  </si>
  <si>
    <t>Apollo????????????????????????????????????????????????????????????????????????????????????????????</t>
  </si>
  <si>
    <t>NationalSecurityAgency</t>
  </si>
  <si>
    <t>ghidra</t>
  </si>
  <si>
    <t>https://github.com/NationalSecurityAgency/ghidra</t>
  </si>
  <si>
    <t>Ghidra is a software reverse engineering (SRE) framework</t>
  </si>
  <si>
    <t>scwang90</t>
  </si>
  <si>
    <t>SmartRefreshLayout</t>
  </si>
  <si>
    <t>https://github.com/scwang90/SmartRefreshLayout</t>
  </si>
  <si>
    <t>?????????????????????RefreshLayout?OverScroll?Android???????????????????????????????????????Header? Footer?</t>
  </si>
  <si>
    <t>CymChad</t>
  </si>
  <si>
    <t>BaseRecyclerViewAdapterHelper</t>
  </si>
  <si>
    <t>https://github.com/CymChad/BaseRecyclerViewAdapterHelper</t>
  </si>
  <si>
    <t>BRVAH:Powerful and flexible RecyclerAdapter</t>
  </si>
  <si>
    <t>Hystrix</t>
  </si>
  <si>
    <t>https://github.com/Netflix/Hystrix</t>
  </si>
  <si>
    <t>Hystrix is a latency and fault tolerance library designed to isolate points of access to remote systems, services and 3rd party libraries, stop cascading failure and enable resilience in complex distributed systems where failure is inevitable.</t>
  </si>
  <si>
    <t>RxAndroid</t>
  </si>
  <si>
    <t>https://github.com/ReactiveX/RxAndroid</t>
  </si>
  <si>
    <t>RxJava bindings for Android</t>
  </si>
  <si>
    <t>gson</t>
  </si>
  <si>
    <t>https://github.com/google/gson</t>
  </si>
  <si>
    <t>A Java serialization/deserialization library to convert Java Objects into JSON and back</t>
  </si>
  <si>
    <t>picasso</t>
  </si>
  <si>
    <t>https://github.com/square/picasso</t>
  </si>
  <si>
    <t>A powerful image downloading and caching library for Android</t>
  </si>
  <si>
    <t>chrisbanes</t>
  </si>
  <si>
    <t>PhotoView</t>
  </si>
  <si>
    <t>https://github.com/chrisbanes/PhotoView</t>
  </si>
  <si>
    <t>Implementation of ImageView for Android that supports zooming, by various touch gestures.</t>
  </si>
  <si>
    <t>hollischuang</t>
  </si>
  <si>
    <t>toBeTopJavaer</t>
  </si>
  <si>
    <t>https://github.com/hollischuang/toBeTopJavaer</t>
  </si>
  <si>
    <t>To Be Top Javaer - Java???????</t>
  </si>
  <si>
    <t>fresco</t>
  </si>
  <si>
    <t>https://github.com/facebook/fresco</t>
  </si>
  <si>
    <t>An Android library for managing images and the memory they use.</t>
  </si>
  <si>
    <t>wuyouzhuguli</t>
  </si>
  <si>
    <t>SpringAll</t>
  </si>
  <si>
    <t>https://github.com/wuyouzhuguli/SpringAll</t>
  </si>
  <si>
    <t>???????Spring Boot?Spring Boot &amp; Shiro?Spring Batch?Spring Cloud?Spring Cloud Alibaba?Spring Security &amp; Spring Security OAuth2???Spring?????https://mrbird.cc</t>
  </si>
  <si>
    <t>DoraemonKit</t>
  </si>
  <si>
    <t>https://github.com/didi/DoraemonKit</t>
  </si>
  <si>
    <t>A full-featured App (iOS &amp; Android) development assistant. You deserve it.  ?? "DoKit" ???????????? iOS ?Android?????? ????????????https://www.dokit.cn/</t>
  </si>
  <si>
    <t>bazelbuild</t>
  </si>
  <si>
    <t>bazel</t>
  </si>
  <si>
    <t>https://github.com/bazelbuild/bazel</t>
  </si>
  <si>
    <t>a fast, scalable, multi-language and extensible build system</t>
  </si>
  <si>
    <t>canal</t>
  </si>
  <si>
    <t>https://github.com/alibaba/canal</t>
  </si>
  <si>
    <t>???? MySQL binlog ????&amp;????</t>
  </si>
  <si>
    <t>xuxueli</t>
  </si>
  <si>
    <t>xxl-job</t>
  </si>
  <si>
    <t>https://github.com/xuxueli/xxl-job</t>
  </si>
  <si>
    <t>A distributed task scheduling framework.??????????XXL-JOB?</t>
  </si>
  <si>
    <t>spring-cloud-alibaba</t>
  </si>
  <si>
    <t>https://github.com/alibaba/spring-cloud-alibaba</t>
  </si>
  <si>
    <t>Spring Cloud Alibaba provides a one-stop solution for application development for the distributed solutions of Alibaba middleware.</t>
  </si>
  <si>
    <t>CarGuo</t>
  </si>
  <si>
    <t>GSYVideoPlayer</t>
  </si>
  <si>
    <t>https://github.com/CarGuo/GSYVideoPlayer</t>
  </si>
  <si>
    <t xml:space="preserve">??????IJKplayer?ExoPlayer?MediaPlayer??HTTPS???????????????????gif??????????????????????????????????????????????????rotation????90,270????????????????????????? ????????????????????????????????????????????????????????????????????????rtsp?concat?mpeg? </t>
  </si>
  <si>
    <t>looly</t>
  </si>
  <si>
    <t>hutool</t>
  </si>
  <si>
    <t>https://github.com/looly/hutool</t>
  </si>
  <si>
    <t>A set of tools that keep Java sweet.</t>
  </si>
  <si>
    <t>redisson</t>
  </si>
  <si>
    <t>https://github.com/redisson/redisson</t>
  </si>
  <si>
    <t>Redisson - Redis Java client with features of In-Memory Data Grid. Over 50 Redis based Java objects and services: Set, Multimap, SortedSet, Map, List, Queue, Deque, Semaphore, Lock, AtomicLong, Map Reduce, Publish / Subscribe, Bloom filter, Spring Cache, Tomcat, Scheduler, JCache API, Hibernate, MyBatis, RPC, local cache ...</t>
  </si>
  <si>
    <t>linlinjava</t>
  </si>
  <si>
    <t>litemall</t>
  </si>
  <si>
    <t>https://github.com/linlinjava/litemall</t>
  </si>
  <si>
    <t>???????litemall = Spring Boot?? + Vue????? + ????????? + Vue?????</t>
  </si>
  <si>
    <t>forezp</t>
  </si>
  <si>
    <t>SpringCloudLearning</t>
  </si>
  <si>
    <t>https://github.com/forezp/SpringCloudLearning</t>
  </si>
  <si>
    <t>???????Spring Cloud?????</t>
  </si>
  <si>
    <t>Signal-Android</t>
  </si>
  <si>
    <t>https://github.com/signalapp/Signal-Android</t>
  </si>
  <si>
    <t>A private messenger for Android.</t>
  </si>
  <si>
    <t>winterbe</t>
  </si>
  <si>
    <t>java8-tutorial</t>
  </si>
  <si>
    <t>https://github.com/winterbe/java8-tutorial</t>
  </si>
  <si>
    <t>Modern Java - A Guide to Java 8</t>
  </si>
  <si>
    <t>brettwooldridge</t>
  </si>
  <si>
    <t>HikariCP</t>
  </si>
  <si>
    <t>https://github.com/brettwooldridge/HikariCP</t>
  </si>
  <si>
    <t>? HikariCP?A solid, high-performance, JDBC connection pool at last.</t>
  </si>
  <si>
    <t>nacos</t>
  </si>
  <si>
    <t>https://github.com/alibaba/nacos</t>
  </si>
  <si>
    <t>an easy-to-use dynamic service discovery, configuration and service management platform for building cloud native applications.</t>
  </si>
  <si>
    <t>hdodenhof</t>
  </si>
  <si>
    <t>CircleImageView</t>
  </si>
  <si>
    <t>https://github.com/hdodenhof/CircleImageView</t>
  </si>
  <si>
    <t>A circular ImageView for Android</t>
  </si>
  <si>
    <t>JeffLi1993</t>
  </si>
  <si>
    <t>springboot-learning-example</t>
  </si>
  <si>
    <t>https://github.com/JeffLi1993/springboot-learning-example</t>
  </si>
  <si>
    <t>spring boot ???????? spring boot ??????????????????????? OpenWrite?</t>
  </si>
  <si>
    <t>react-native-community</t>
  </si>
  <si>
    <t>lottie-react-native</t>
  </si>
  <si>
    <t>https://github.com/react-native-community/lottie-react-native</t>
  </si>
  <si>
    <t>Lottie wrapper for React Native.</t>
  </si>
  <si>
    <t>Sentinel</t>
  </si>
  <si>
    <t>https://github.com/alibaba/Sentinel</t>
  </si>
  <si>
    <t>A powerful flow control component enabling reliability, resilience and monitoring for microservices. (??????????????????)</t>
  </si>
  <si>
    <t>oracle</t>
  </si>
  <si>
    <t>graal</t>
  </si>
  <si>
    <t>https://github.com/oracle/graal</t>
  </si>
  <si>
    <t>GraalVM: Run Programs Faster Anywhere :rocket:</t>
  </si>
  <si>
    <t>LMAX-Exchange</t>
  </si>
  <si>
    <t>disruptor</t>
  </si>
  <si>
    <t>https://github.com/LMAX-Exchange/disruptor</t>
  </si>
  <si>
    <t>High Performance Inter-Thread Messaging Library</t>
  </si>
  <si>
    <t>orhanobut</t>
  </si>
  <si>
    <t>logger</t>
  </si>
  <si>
    <t>https://github.com/orhanobut/logger</t>
  </si>
  <si>
    <t>?? Simple, pretty and powerful logger for android</t>
  </si>
  <si>
    <t>stetho</t>
  </si>
  <si>
    <t>https://github.com/facebook/stetho</t>
  </si>
  <si>
    <t>Stetho is a debug bridge for Android applications, enabling the powerful Chrome Developer Tools and much more.</t>
  </si>
  <si>
    <t>Bigkoo</t>
  </si>
  <si>
    <t>Android-PickerView</t>
  </si>
  <si>
    <t>https://github.com/Bigkoo/Android-PickerView</t>
  </si>
  <si>
    <t>This is a picker view for android , support linkage effect, timepicker and optionspicker.???????????????</t>
  </si>
  <si>
    <t>QMUI_Android</t>
  </si>
  <si>
    <t>https://github.com/Tencent/QMUI_Android</t>
  </si>
  <si>
    <t>?? Android UI ????? UI ?</t>
  </si>
  <si>
    <t>dyc87112</t>
  </si>
  <si>
    <t>SpringBoot-Learning</t>
  </si>
  <si>
    <t>https://github.com/dyc87112/SpringBoot-Learning</t>
  </si>
  <si>
    <t>Spring Boot?????Spring Boot 2.x????????</t>
  </si>
  <si>
    <t>daimajia</t>
  </si>
  <si>
    <t>AndroidSwipeLayout</t>
  </si>
  <si>
    <t>https://github.com/daimajia/AndroidSwipeLayout</t>
  </si>
  <si>
    <t>The Most Powerful Swipe Layout!</t>
  </si>
  <si>
    <t>eclipse</t>
  </si>
  <si>
    <t>deeplearning4j</t>
  </si>
  <si>
    <t>https://github.com/eclipse/deeplearning4j</t>
  </si>
  <si>
    <t>Eclipse Deeplearning4j, ND4J, DataVec and more - deep learning &amp; linear algebra for Java/Scala with GPUs + Spark</t>
  </si>
  <si>
    <t>react-native-navigation</t>
  </si>
  <si>
    <t>https://github.com/wix/react-native-navigation</t>
  </si>
  <si>
    <t>A complete native navigation solution for React Native</t>
  </si>
  <si>
    <t>zhihu</t>
  </si>
  <si>
    <t>Matisse</t>
  </si>
  <si>
    <t>https://github.com/zhihu/Matisse</t>
  </si>
  <si>
    <t>:fireworks: A well-designed local image and video selector for Android</t>
  </si>
  <si>
    <t>Konloch</t>
  </si>
  <si>
    <t>bytecode-viewer</t>
  </si>
  <si>
    <t>https://github.com/Konloch/bytecode-viewer</t>
  </si>
  <si>
    <t>A Java 8+ Jar &amp; Android APK Reverse Engineering Suite (Decompiler, Editor, Debugger &amp; More)</t>
  </si>
  <si>
    <t>eclipse-vertx</t>
  </si>
  <si>
    <t>vert.x</t>
  </si>
  <si>
    <t>https://github.com/eclipse-vertx/vert.x</t>
  </si>
  <si>
    <t>Vert.x is a tool-kit for building reactive applications on the JVM</t>
  </si>
  <si>
    <t>androidannotations</t>
  </si>
  <si>
    <t>https://github.com/androidannotations/androidannotations</t>
  </si>
  <si>
    <t>Fast Android Development. Easy maintainance.</t>
  </si>
  <si>
    <t>realm-java</t>
  </si>
  <si>
    <t>https://github.com/realm/realm-java</t>
  </si>
  <si>
    <t>Realm is a mobile database: a replacement for SQLite &amp; ORMs</t>
  </si>
  <si>
    <t>VasSonic</t>
  </si>
  <si>
    <t>https://github.com/Tencent/VasSonic</t>
  </si>
  <si>
    <t xml:space="preserve">VasSonic is a lightweight and high-performance Hybrid framework developed by tencent VAS team, which is intended to speed up the first screen of websites working on Android and iOS platform. </t>
  </si>
  <si>
    <t>material-components</t>
  </si>
  <si>
    <t>material-components-android</t>
  </si>
  <si>
    <t>https://github.com/material-components/material-components-android</t>
  </si>
  <si>
    <t>Modular and customizable Material Design UI components for Android</t>
  </si>
  <si>
    <t>hadoop</t>
  </si>
  <si>
    <t>https://github.com/apache/hadoop</t>
  </si>
  <si>
    <t>Apache Hadoop</t>
  </si>
  <si>
    <t>naver</t>
  </si>
  <si>
    <t>pinpoint</t>
  </si>
  <si>
    <t>https://github.com/naver/pinpoint</t>
  </si>
  <si>
    <t xml:space="preserve">APM, (Application Performance Management) tool for large-scale distributed systems. </t>
  </si>
  <si>
    <t>android-async-http</t>
  </si>
  <si>
    <t>https://github.com/android-async-http/android-async-http</t>
  </si>
  <si>
    <t>This project under develop</t>
  </si>
  <si>
    <t>arduino</t>
  </si>
  <si>
    <t>Arduino</t>
  </si>
  <si>
    <t>https://github.com/arduino/Arduino</t>
  </si>
  <si>
    <t>open-source electronics platform</t>
  </si>
  <si>
    <t>iBotPeaches</t>
  </si>
  <si>
    <t>Apktool</t>
  </si>
  <si>
    <t>https://github.com/iBotPeaches/Apktool</t>
  </si>
  <si>
    <t>A tool for reverse engineering Android apk files</t>
  </si>
  <si>
    <t>tink</t>
  </si>
  <si>
    <t>https://github.com/google/tink</t>
  </si>
  <si>
    <t>Tink is a multi-language, cross-platform, open source library that provides cryptographic APIs that are secure, easy to use correctly, and hard(er) to misuse.</t>
  </si>
  <si>
    <t>JessYanCoding</t>
  </si>
  <si>
    <t>AndroidAutoSize</t>
  </si>
  <si>
    <t>https://github.com/JessYanCoding/AndroidAutoSize</t>
  </si>
  <si>
    <t>? A low-cost Android screen adaptation solution (????????????????????? Android ??????).</t>
  </si>
  <si>
    <t>medcl</t>
  </si>
  <si>
    <t>elasticsearch-analysis-ik</t>
  </si>
  <si>
    <t>https://github.com/medcl/elasticsearch-analysis-ik</t>
  </si>
  <si>
    <t>The IK Analysis plugin integrates Lucene IK analyzer into elasticsearch, support customized dictionary.</t>
  </si>
  <si>
    <t>android-hacker</t>
  </si>
  <si>
    <t>VirtualXposed</t>
  </si>
  <si>
    <t>https://github.com/android-hacker/VirtualXposed</t>
  </si>
  <si>
    <t>A simple app to use Xposed without root, unlock the bootloader or modify system image, etc.</t>
  </si>
  <si>
    <t>youth5201314</t>
  </si>
  <si>
    <t>banner</t>
  </si>
  <si>
    <t>https://github.com/youth5201314/banner</t>
  </si>
  <si>
    <t>???Banner 2.0 ???Android?????????????ViewPager2???Indicator?UI???????</t>
  </si>
  <si>
    <t>wasabeef</t>
  </si>
  <si>
    <t>recyclerview-animators</t>
  </si>
  <si>
    <t>https://github.com/wasabeef/recyclerview-animators</t>
  </si>
  <si>
    <t>An Android Animation library which easily add itemanimator to RecyclerView items.</t>
  </si>
  <si>
    <t>permissions-dispatcher</t>
  </si>
  <si>
    <t>PermissionsDispatcher</t>
  </si>
  <si>
    <t>https://github.com/permissions-dispatcher/PermissionsDispatcher</t>
  </si>
  <si>
    <t>A declarative and comprehensive API to handle Android runtime permissions.</t>
  </si>
  <si>
    <t>Yalantis</t>
  </si>
  <si>
    <t>uCrop</t>
  </si>
  <si>
    <t>https://github.com/Yalantis/uCrop</t>
  </si>
  <si>
    <t>Image Cropping Library for Android</t>
  </si>
  <si>
    <t>H07000223</t>
  </si>
  <si>
    <t>FlycoTabLayout</t>
  </si>
  <si>
    <t>https://github.com/H07000223/FlycoTabLayout</t>
  </si>
  <si>
    <t>An Android TabLayout Lib</t>
  </si>
  <si>
    <t>TeamNewPipe</t>
  </si>
  <si>
    <t>NewPipe</t>
  </si>
  <si>
    <t>https://github.com/TeamNewPipe/NewPipe</t>
  </si>
  <si>
    <t>A libre lightweight streaming front-end for Android.</t>
  </si>
  <si>
    <t>tbruyelle</t>
  </si>
  <si>
    <t>RxPermissions</t>
  </si>
  <si>
    <t>https://github.com/tbruyelle/RxPermissions</t>
  </si>
  <si>
    <t>Android runtime permissions powered by RxJava2</t>
  </si>
  <si>
    <t>lingochamp</t>
  </si>
  <si>
    <t>FileDownloader</t>
  </si>
  <si>
    <t>https://github.com/lingochamp/FileDownloader</t>
  </si>
  <si>
    <t>Multitask?MultiThread(MultiConnection)?Breakpoint-resume?High-concurrency?Simple to use?Single/NotSingle-process</t>
  </si>
  <si>
    <t>MVPArms</t>
  </si>
  <si>
    <t>https://github.com/JessYanCoding/MVPArms</t>
  </si>
  <si>
    <t xml:space="preserve">?? A common architecture for Android applications developing based on MVP, integrates many open source projects, to make your developing quicker and easier (???????????????????? Android MVP ??????). </t>
  </si>
  <si>
    <t>YoKeyword</t>
  </si>
  <si>
    <t>Fragmentation</t>
  </si>
  <si>
    <t>https://github.com/YoKeyword/Fragmentation</t>
  </si>
  <si>
    <t>[DEPRECATED] A powerful library that manage Fragment for Android</t>
  </si>
  <si>
    <t>rzwitserloot</t>
  </si>
  <si>
    <t>lombok</t>
  </si>
  <si>
    <t>https://github.com/rzwitserloot/lombok</t>
  </si>
  <si>
    <t>Very spicy additions to the Java programming language.</t>
  </si>
  <si>
    <t>GoogleContainerTools</t>
  </si>
  <si>
    <t>jib</t>
  </si>
  <si>
    <t>https://github.com/GoogleContainerTools/jib</t>
  </si>
  <si>
    <t>? Build container images for your Java applications.</t>
  </si>
  <si>
    <t>platform_frameworks_base</t>
  </si>
  <si>
    <t>https://github.com/aosp-mirror/platform_frameworks_base</t>
  </si>
  <si>
    <t>code4craft</t>
  </si>
  <si>
    <t>webmagic</t>
  </si>
  <si>
    <t>https://github.com/code4craft/webmagic</t>
  </si>
  <si>
    <t>A scalable web crawler framework for Java.</t>
  </si>
  <si>
    <t>justauth</t>
  </si>
  <si>
    <t>JustAuth</t>
  </si>
  <si>
    <t>https://github.com/justauth/JustAuth</t>
  </si>
  <si>
    <t>:100: ?????????????????????Github?Gitee??????????Coding??????????OSChina?????QQ???????Google?Facebook??????????????????Teambition?StackOverflow?Pinterest????????????????Gitlab?????????????????????? Login, so easy!</t>
  </si>
  <si>
    <t>sqshq</t>
  </si>
  <si>
    <t>piggymetrics</t>
  </si>
  <si>
    <t>https://github.com/sqshq/piggymetrics</t>
  </si>
  <si>
    <t>Microservice Architecture with Spring Boot, Spring Cloud and Docker</t>
  </si>
  <si>
    <t>umano</t>
  </si>
  <si>
    <t>AndroidSlidingUpPanel</t>
  </si>
  <si>
    <t>https://github.com/umano/AndroidSlidingUpPanel</t>
  </si>
  <si>
    <t>This library provides a simple way to add a draggable sliding up panel (popularized by Google Music and Google Maps) to your Android application. Brought to you by Umano.</t>
  </si>
  <si>
    <t>nathanmarz</t>
  </si>
  <si>
    <t>https://github.com/nathanmarz/storm</t>
  </si>
  <si>
    <t>Distributed and fault-tolerant realtime computation: stream processing, continuous computation, distributed RPC, and more</t>
  </si>
  <si>
    <t>seaswalker</t>
  </si>
  <si>
    <t>spring-analysis</t>
  </si>
  <si>
    <t>https://github.com/seaswalker/spring-analysis</t>
  </si>
  <si>
    <t>Spring????</t>
  </si>
  <si>
    <t>codecentric</t>
  </si>
  <si>
    <t>spring-boot-admin</t>
  </si>
  <si>
    <t>https://github.com/codecentric/spring-boot-admin</t>
  </si>
  <si>
    <t>Admin UI for administration of spring boot applications</t>
  </si>
  <si>
    <t>glide-transformations</t>
  </si>
  <si>
    <t>https://github.com/wasabeef/glide-transformations</t>
  </si>
  <si>
    <t>An Android transformation library providing a variety of image transformations for Glide.</t>
  </si>
  <si>
    <t>java-decompiler</t>
  </si>
  <si>
    <t>jd-gui</t>
  </si>
  <si>
    <t>https://github.com/java-decompiler/jd-gui</t>
  </si>
  <si>
    <t>A standalone Java Decompiler GUI</t>
  </si>
  <si>
    <t>Android-PullToRefresh</t>
  </si>
  <si>
    <t>https://github.com/chrisbanes/Android-PullToRefresh</t>
  </si>
  <si>
    <t>DEPRECATED</t>
  </si>
  <si>
    <t>perwendel</t>
  </si>
  <si>
    <t>spark</t>
  </si>
  <si>
    <t>https://github.com/perwendel/spark</t>
  </si>
  <si>
    <t>A simple expressive web framework for java. News: Spark now has a kotlin DSL https://github.com/perwendel/spark-kotlin</t>
  </si>
  <si>
    <t>mission-peace</t>
  </si>
  <si>
    <t>interview</t>
  </si>
  <si>
    <t>https://github.com/mission-peace/interview</t>
  </si>
  <si>
    <t>Interview questions</t>
  </si>
  <si>
    <t>gyf-dev</t>
  </si>
  <si>
    <t>ImmersionBar</t>
  </si>
  <si>
    <t>https://github.com/gyf-dev/ImmersionBar</t>
  </si>
  <si>
    <t>android 4.4??????????????????????????????????????????????????????????????????????????????Activity?Fragment?DialogFragment?Dialog?PopupWindow?????????????bar????????README???????http://www.jianshu.com/p/2a884e211a62</t>
  </si>
  <si>
    <t>chrisjenx</t>
  </si>
  <si>
    <t>Calligraphy</t>
  </si>
  <si>
    <t>https://github.com/chrisjenx/Calligraphy</t>
  </si>
  <si>
    <t>Custom fonts in Android the easy way...</t>
  </si>
  <si>
    <t>koral--</t>
  </si>
  <si>
    <t>android-gif-drawable</t>
  </si>
  <si>
    <t>https://github.com/koral--/android-gif-drawable</t>
  </si>
  <si>
    <t>Views and Drawable for displaying animated GIFs on Android</t>
  </si>
  <si>
    <t>roughike</t>
  </si>
  <si>
    <t>BottomBar</t>
  </si>
  <si>
    <t>https://github.com/roughike/BottomBar</t>
  </si>
  <si>
    <t>(Deprecated) A custom view component that mimics the new Material Design Bottom Navigation pattern.</t>
  </si>
  <si>
    <t>janishar</t>
  </si>
  <si>
    <t>mit-deep-learning-book-pdf</t>
  </si>
  <si>
    <t>https://github.com/janishar/mit-deep-learning-book-pdf</t>
  </si>
  <si>
    <t>MIT Deep Learning Book in PDF format (complete and parts) by Ian Goodfellow, Yoshua Bengio and Aaron Courville</t>
  </si>
  <si>
    <t>laobie</t>
  </si>
  <si>
    <t>StatusBarUtil</t>
  </si>
  <si>
    <t>https://github.com/laobie/StatusBarUtil</t>
  </si>
  <si>
    <t>A util for setting status bar style on Android App.</t>
  </si>
  <si>
    <t>Freelander</t>
  </si>
  <si>
    <t>Android_Data</t>
  </si>
  <si>
    <t>https://github.com/Freelander/Android_Data</t>
  </si>
  <si>
    <t>Some Android learning materials, hoping to help you learn Android development.</t>
  </si>
  <si>
    <t>javapoet</t>
  </si>
  <si>
    <t>https://github.com/square/javapoet</t>
  </si>
  <si>
    <t>A Java API for generating .java source files.</t>
  </si>
  <si>
    <t>MyCATApache</t>
  </si>
  <si>
    <t>Mycat-Server</t>
  </si>
  <si>
    <t>https://github.com/MyCATApache/Mycat-Server</t>
  </si>
  <si>
    <t>antlr</t>
  </si>
  <si>
    <t>antlr4</t>
  </si>
  <si>
    <t>https://github.com/antlr/antlr4</t>
  </si>
  <si>
    <t>ANTLR (ANother Tool for Language Recognition) is a powerful parser generator for reading, processing, executing, or translating structured text or binary files.</t>
  </si>
  <si>
    <t>florent37</t>
  </si>
  <si>
    <t>MaterialViewPager</t>
  </si>
  <si>
    <t>https://github.com/florent37/MaterialViewPager</t>
  </si>
  <si>
    <t>A Material Design ViewPager easy to use library</t>
  </si>
  <si>
    <t>lionsoul2014</t>
  </si>
  <si>
    <t>ip2region</t>
  </si>
  <si>
    <t>https://github.com/lionsoul2014/ip2region</t>
  </si>
  <si>
    <t>Ip2region is a offline IP location library with accuracy rate of 99.9% and 0.0x millseconds searching performance. DB file is ONLY a few megabytes with all IP address stored. binding for Java,PHP,C,Python,Nodejs,Golang,C#,lua. Binary,B-tree,Memory searching algorithm</t>
  </si>
  <si>
    <t>paascloud</t>
  </si>
  <si>
    <t>paascloud-master</t>
  </si>
  <si>
    <t>https://github.com/paascloud/paascloud-master</t>
  </si>
  <si>
    <t>spring cloud + vue + oAuth2.0????????????????????????????????????????????????????????????</t>
  </si>
  <si>
    <t>jhy</t>
  </si>
  <si>
    <t>jsoup</t>
  </si>
  <si>
    <t>https://github.com/jhy/jsoup</t>
  </si>
  <si>
    <t>jsoup: Java HTML Parser, with best of DOM, CSS, and jquery</t>
  </si>
  <si>
    <t>lihengming</t>
  </si>
  <si>
    <t>spring-boot-api-project-seed</t>
  </si>
  <si>
    <t>https://github.com/lihengming/spring-boot-api-project-seed</t>
  </si>
  <si>
    <t>:seedling::rocket:????Spring Boot &amp; MyBatis???????????????API?RESTful API??~</t>
  </si>
  <si>
    <t>neo4j</t>
  </si>
  <si>
    <t>https://github.com/neo4j/neo4j</t>
  </si>
  <si>
    <t>Graphs for Everyone</t>
  </si>
  <si>
    <t>junit-team</t>
  </si>
  <si>
    <t>junit4</t>
  </si>
  <si>
    <t>https://github.com/junit-team/junit4</t>
  </si>
  <si>
    <t>A programmer-oriented testing framework for Java.</t>
  </si>
  <si>
    <t>lzyzsd</t>
  </si>
  <si>
    <t>JsBridge</t>
  </si>
  <si>
    <t>https://github.com/lzyzsd/JsBridge</t>
  </si>
  <si>
    <t>android java and javascript bridge, inspired by wechat webview jsbridge</t>
  </si>
  <si>
    <t>GcsSloop</t>
  </si>
  <si>
    <t>AndroidNote</t>
  </si>
  <si>
    <t>https://github.com/GcsSloop/AndroidNote</t>
  </si>
  <si>
    <t>ViewPagerIndicator</t>
  </si>
  <si>
    <t>https://github.com/JakeWharton/ViewPagerIndicator</t>
  </si>
  <si>
    <t>Paging indicator widgets compatible with the ViewPager from the Android Support Library and ActionBarSherlock.</t>
  </si>
  <si>
    <t>lipangit</t>
  </si>
  <si>
    <t>JiaoZiVideoPlayer</t>
  </si>
  <si>
    <t>https://github.com/lipangit/JiaoZiVideoPlayer</t>
  </si>
  <si>
    <t>MediaPlayer exoplayer ijkplayer ffmpeg</t>
  </si>
  <si>
    <t>jeasonlzy</t>
  </si>
  <si>
    <t>okhttp-OkGo</t>
  </si>
  <si>
    <t>https://github.com/jeasonlzy/okhttp-OkGo</t>
  </si>
  <si>
    <t>OkGo - 3.0 ?????????? Http ?????? OkHttp ????????? Retrofit ???????? RxJava?RxJava2????????????????????????????</t>
  </si>
  <si>
    <t>elunez</t>
  </si>
  <si>
    <t>eladmin</t>
  </si>
  <si>
    <t>https://github.com/elunez/eladmin</t>
  </si>
  <si>
    <t>???? Spring Boot 2.1.0 ? Jpa? Spring Security?redis?Vue?????????????????????????? ?????? RBAC?????????????????????????????????</t>
  </si>
  <si>
    <t>druid</t>
  </si>
  <si>
    <t>https://github.com/apache/druid</t>
  </si>
  <si>
    <t>Apache Druid: a high performance real-time analytics database.</t>
  </si>
  <si>
    <t>liaohuqiu</t>
  </si>
  <si>
    <t>android-Ultra-Pull-To-Refresh</t>
  </si>
  <si>
    <t>https://github.com/liaohuqiu/android-Ultra-Pull-To-Refresh</t>
  </si>
  <si>
    <t>Ultra Pull to Refresh for Android. Support all the views.</t>
  </si>
  <si>
    <t>zuul</t>
  </si>
  <si>
    <t>https://github.com/Netflix/zuul</t>
  </si>
  <si>
    <t>Zuul is a gateway service that provides dynamic routing, monitoring, resiliency, security, and more.</t>
  </si>
  <si>
    <t>eureka</t>
  </si>
  <si>
    <t>https://github.com/Netflix/eureka</t>
  </si>
  <si>
    <t>AWS Service registry for resilient mid-tier load balancing and failover.</t>
  </si>
  <si>
    <t>ksoichiro</t>
  </si>
  <si>
    <t>Android-ObservableScrollView</t>
  </si>
  <si>
    <t>https://github.com/ksoichiro/Android-ObservableScrollView</t>
  </si>
  <si>
    <t>Android library to observe scroll events on scrollable views.</t>
  </si>
  <si>
    <t>guice</t>
  </si>
  <si>
    <t>https://github.com/google/guice</t>
  </si>
  <si>
    <t>Guice (pronounced 'juice') is a lightweight dependency injection framework for Java 6 and above, brought to you by Google.</t>
  </si>
  <si>
    <t>pagehelper</t>
  </si>
  <si>
    <t>Mybatis-PageHelper</t>
  </si>
  <si>
    <t>https://github.com/pagehelper/Mybatis-PageHelper</t>
  </si>
  <si>
    <t>Mybatis??????</t>
  </si>
  <si>
    <t>pockethub</t>
  </si>
  <si>
    <t>PocketHub</t>
  </si>
  <si>
    <t>https://github.com/pockethub/PocketHub</t>
  </si>
  <si>
    <t>PocketHub Android App</t>
  </si>
  <si>
    <t>AVLoadingIndicatorView</t>
  </si>
  <si>
    <t>https://github.com/81813780/AVLoadingIndicatorView</t>
  </si>
  <si>
    <t>xetorthio</t>
  </si>
  <si>
    <t>jedis</t>
  </si>
  <si>
    <t>https://github.com/xetorthio/jedis</t>
  </si>
  <si>
    <t>A blazingly small and sane redis java client</t>
  </si>
  <si>
    <t>baomidou</t>
  </si>
  <si>
    <t>mybatis-plus</t>
  </si>
  <si>
    <t>https://github.com/baomidou/mybatis-plus</t>
  </si>
  <si>
    <t>An powerful enhanced toolkit of MyBatis for simplify development</t>
  </si>
  <si>
    <t>navasmdc</t>
  </si>
  <si>
    <t>MaterialDesignLibrary</t>
  </si>
  <si>
    <t>https://github.com/navasmdc/MaterialDesignLibrary</t>
  </si>
  <si>
    <t>This is a library with components of Android L to you use in android 2.2</t>
  </si>
  <si>
    <t>LuckSiege</t>
  </si>
  <si>
    <t>PictureSelector</t>
  </si>
  <si>
    <t>https://github.com/LuckSiege/PictureSelector</t>
  </si>
  <si>
    <t>Picture Selector Library for Android  or ?????</t>
  </si>
  <si>
    <t>frank-lam</t>
  </si>
  <si>
    <t>fullstack-tutorial</t>
  </si>
  <si>
    <t>https://github.com/frank-lam/fullstack-tutorial</t>
  </si>
  <si>
    <t>? fullstack tutorial 2020??????/?????/?????????/??/??/??</t>
  </si>
  <si>
    <t>daniulive</t>
  </si>
  <si>
    <t>SmarterStreaming</t>
  </si>
  <si>
    <t>https://github.com/daniulive/SmarterStreaming</t>
  </si>
  <si>
    <t>???????????????????????(windows/android/iOS)????????????????????RTMP???RTSP???RTMP????RTSP???????????????????????????????????????????RTSP??????????????????????SDK(1?????????200~400ms)?</t>
  </si>
  <si>
    <t>auto</t>
  </si>
  <si>
    <t>https://github.com/google/auto</t>
  </si>
  <si>
    <t>A collection of source code generators for Java.</t>
  </si>
  <si>
    <t>DanmakuFlameMaster</t>
  </si>
  <si>
    <t>https://github.com/bilibili/DanmakuFlameMaster</t>
  </si>
  <si>
    <t>Android??????·????? ?</t>
  </si>
  <si>
    <t>googlesamples</t>
  </si>
  <si>
    <t>easypermissions</t>
  </si>
  <si>
    <t>https://github.com/googlesamples/easypermissions</t>
  </si>
  <si>
    <t>Simplify Android M system permissions</t>
  </si>
  <si>
    <t>react-native-camera</t>
  </si>
  <si>
    <t>https://github.com/react-native-community/react-native-camera</t>
  </si>
  <si>
    <t>A Camera component for React Native. Also supports barcode scanning!</t>
  </si>
  <si>
    <t>clojure</t>
  </si>
  <si>
    <t>https://github.com/clojure/clojure</t>
  </si>
  <si>
    <t>The Clojure programming language</t>
  </si>
  <si>
    <t>zookeeper</t>
  </si>
  <si>
    <t>https://github.com/apache/zookeeper</t>
  </si>
  <si>
    <t>Mirror of Apache Hadoop ZooKeeper</t>
  </si>
  <si>
    <t>ben-manes</t>
  </si>
  <si>
    <t>caffeine</t>
  </si>
  <si>
    <t>https://github.com/ben-manes/caffeine</t>
  </si>
  <si>
    <t>A high performance caching library for Java 8</t>
  </si>
  <si>
    <t>VirtualAPK</t>
  </si>
  <si>
    <t>https://github.com/didi/VirtualAPK</t>
  </si>
  <si>
    <t>A powerful and lightweight plugin framework for Android</t>
  </si>
  <si>
    <t>hackware1993</t>
  </si>
  <si>
    <t>MagicIndicator</t>
  </si>
  <si>
    <t>https://github.com/hackware1993/MagicIndicator</t>
  </si>
  <si>
    <t>A powerful, customizable and extensible ViewPager indicator framework. As the best alternative of ViewPagerIndicator, TabLayout and PagerSlidingTabStrip   ——   ??????????? ViewPager ???????ViewPagerIndicator?TabLayout?PagerSlidingTabStrip?????????????????ViewPager????????hide()?show()??Fragment???setVisibility??FrameLayout??View???http://www.jianshu.com/p/f3022211821c</t>
  </si>
  <si>
    <t>HannahMitt</t>
  </si>
  <si>
    <t>HomeMirror</t>
  </si>
  <si>
    <t>https://github.com/HannahMitt/HomeMirror</t>
  </si>
  <si>
    <t>Android application powering the mirror in my house</t>
  </si>
  <si>
    <t>apereo</t>
  </si>
  <si>
    <t>cas</t>
  </si>
  <si>
    <t>https://github.com/apereo/cas</t>
  </si>
  <si>
    <t>Apereo CAS - Enterprise Single Sign On for all earthlings and beyond.</t>
  </si>
  <si>
    <t>cheesesquare</t>
  </si>
  <si>
    <t>https://github.com/chrisbanes/cheesesquare</t>
  </si>
  <si>
    <t>Demos the new Android Design library.</t>
  </si>
  <si>
    <t>pxb1988</t>
  </si>
  <si>
    <t>dex2jar</t>
  </si>
  <si>
    <t>https://github.com/pxb1988/dex2jar</t>
  </si>
  <si>
    <t>Tools to work with android .dex and java .class files</t>
  </si>
  <si>
    <t>grpc</t>
  </si>
  <si>
    <t>grpc-java</t>
  </si>
  <si>
    <t>https://github.com/grpc/grpc-java</t>
  </si>
  <si>
    <t>The Java gRPC implementation. HTTP/2 based RPC</t>
  </si>
  <si>
    <t>atlas</t>
  </si>
  <si>
    <t>https://github.com/alibaba/atlas</t>
  </si>
  <si>
    <t>A powerful Android Dynamic Component Framework.</t>
  </si>
  <si>
    <t>dropwizard</t>
  </si>
  <si>
    <t>https://github.com/dropwizard/dropwizard</t>
  </si>
  <si>
    <t>A damn simple library for building production-ready RESTful web services.</t>
  </si>
  <si>
    <t>zaproxy</t>
  </si>
  <si>
    <t>https://github.com/zaproxy/zaproxy</t>
  </si>
  <si>
    <t>The OWASP ZAP core project</t>
  </si>
  <si>
    <t>ChrisRM</t>
  </si>
  <si>
    <t>material-theme-jetbrains</t>
  </si>
  <si>
    <t>https://github.com/ChrisRM/material-theme-jetbrains</t>
  </si>
  <si>
    <t>JetBrains theme of Material Theme</t>
  </si>
  <si>
    <t>SimianArmy</t>
  </si>
  <si>
    <t>https://github.com/Netflix/SimianArmy</t>
  </si>
  <si>
    <t>Tools for keeping your cloud operating in top form. Chaos Monkey is a resiliency tool that helps applications tolerate random instance failures.</t>
  </si>
  <si>
    <t>awesome-java-leetcode</t>
  </si>
  <si>
    <t>https://github.com/Blankj/awesome-java-leetcode</t>
  </si>
  <si>
    <t>:crown: LeetCode of algorithms with java solution(updating).</t>
  </si>
  <si>
    <t>OpenRefine</t>
  </si>
  <si>
    <t>https://github.com/OpenRefine/OpenRefine</t>
  </si>
  <si>
    <t>OpenRefine is a free, open source power tool for working with messy data and improving it</t>
  </si>
  <si>
    <t>trello</t>
  </si>
  <si>
    <t>RxLifecycle</t>
  </si>
  <si>
    <t>https://github.com/trello/RxLifecycle</t>
  </si>
  <si>
    <t>Lifecycle handling APIs for Android apps using RxJava</t>
  </si>
  <si>
    <t>android</t>
  </si>
  <si>
    <t>testing-samples</t>
  </si>
  <si>
    <t>https://github.com/android/testing-samples</t>
  </si>
  <si>
    <t>A collection of samples demonstrating different frameworks and techniques for automated testing</t>
  </si>
  <si>
    <t>heibaiying</t>
  </si>
  <si>
    <t>BigData-Notes</t>
  </si>
  <si>
    <t>https://github.com/heibaiying/BigData-Notes</t>
  </si>
  <si>
    <t>???????  :star:</t>
  </si>
  <si>
    <t>buck</t>
  </si>
  <si>
    <t>https://github.com/facebook/buck</t>
  </si>
  <si>
    <t>A fast build system that encourages the creation of small, reusable modules over a variety of platforms and languages.</t>
  </si>
  <si>
    <t>ybq</t>
  </si>
  <si>
    <t>Android-SpinKit</t>
  </si>
  <si>
    <t>https://github.com/ybq/Android-SpinKit</t>
  </si>
  <si>
    <t>Android  loading animations</t>
  </si>
  <si>
    <t>hugo</t>
  </si>
  <si>
    <t>https://github.com/JakeWharton/hugo</t>
  </si>
  <si>
    <t>Annotation-triggered method call logging for your debug builds.</t>
  </si>
  <si>
    <t>amitshekhariitbhu</t>
  </si>
  <si>
    <t>Android-Debug-Database</t>
  </si>
  <si>
    <t>https://github.com/amitshekhariitbhu/Android-Debug-Database</t>
  </si>
  <si>
    <t>A library for debugging android databases and shared preferences - Make Debugging Great Again</t>
  </si>
  <si>
    <t>CoreNLP</t>
  </si>
  <si>
    <t>https://github.com/stanfordnlp/CoreNLP</t>
  </si>
  <si>
    <t>Stanford CoreNLP: A Java suite of core NLP tools.</t>
  </si>
  <si>
    <t>Justson</t>
  </si>
  <si>
    <t>AgentWeb</t>
  </si>
  <si>
    <t>https://github.com/Justson/AgentWeb</t>
  </si>
  <si>
    <t>AgentWeb is a powerful library based on Android WebView.</t>
  </si>
  <si>
    <t>agera</t>
  </si>
  <si>
    <t>https://github.com/google/agera</t>
  </si>
  <si>
    <t>Reactive Programming for Android</t>
  </si>
  <si>
    <t>kaushikgopal</t>
  </si>
  <si>
    <t>RxJava-Android-Samples</t>
  </si>
  <si>
    <t>https://github.com/kaushikgopal/RxJava-Android-Samples</t>
  </si>
  <si>
    <t>Learning RxJava for Android by example</t>
  </si>
  <si>
    <t>cats-oss</t>
  </si>
  <si>
    <t>android-gpuimage</t>
  </si>
  <si>
    <t>https://github.com/cats-oss/android-gpuimage</t>
  </si>
  <si>
    <t>Android filters based on OpenGL (idea from GPUImage for iOS)</t>
  </si>
  <si>
    <t>hs-web</t>
  </si>
  <si>
    <t>hsweb-framework</t>
  </si>
  <si>
    <t>https://github.com/hs-web/hsweb-framework</t>
  </si>
  <si>
    <t>hsweb (ha?s w?b) ??????????????????????,??????????:?????????,???????,??????,????,????????. ?? spring-boot,mybaits.</t>
  </si>
  <si>
    <t>careercup</t>
  </si>
  <si>
    <t>CtCI-6th-Edition</t>
  </si>
  <si>
    <t>https://github.com/careercup/CtCI-6th-Edition</t>
  </si>
  <si>
    <t>Cracking the Coding Interview 6th Ed. Solutions</t>
  </si>
  <si>
    <t>zhisheng17</t>
  </si>
  <si>
    <t>flink-learning</t>
  </si>
  <si>
    <t>https://github.com/zhisheng17/flink-learning</t>
  </si>
  <si>
    <t>flink learning blog. http://www.54tianzhisheng.cn  ? Flink ??????????????????????????? Flink Connector?Metrics?Library?DataStream API?Table API &amp; SQL ??????????? Flink ????????????PVUV??????????????????????????????????????????? Flink ????????</t>
  </si>
  <si>
    <t>guolindev</t>
  </si>
  <si>
    <t>LitePal</t>
  </si>
  <si>
    <t>https://github.com/guolindev/LitePal</t>
  </si>
  <si>
    <t>An Android library that makes developers use SQLite database extremely easy.</t>
  </si>
  <si>
    <t>dagger</t>
  </si>
  <si>
    <t>https://github.com/square/dagger</t>
  </si>
  <si>
    <t>A fast dependency injector for Android and Java.</t>
  </si>
  <si>
    <t>ActionBarSherlock</t>
  </si>
  <si>
    <t>https://github.com/JakeWharton/ActionBarSherlock</t>
  </si>
  <si>
    <t>[DEPRECATED] Action bar implementation which uses the native action bar on Android 4.0+ and a custom implementation on pre-4.0 through a single API and theme.</t>
  </si>
  <si>
    <t>cymcsg</t>
  </si>
  <si>
    <t>UltimateRecyclerView</t>
  </si>
  <si>
    <t>https://github.com/cymcsg/UltimateRecyclerView</t>
  </si>
  <si>
    <t>A RecyclerView(advanced and flexible version of ListView in Android) with refreshing,loading more,animation and many other features.</t>
  </si>
  <si>
    <t>hyb1996</t>
  </si>
  <si>
    <t>Auto.js</t>
  </si>
  <si>
    <t>https://github.com/hyb1996/Auto.js</t>
  </si>
  <si>
    <t>A UiAutomator on android, does not need root access(??????JavaScript?????)</t>
  </si>
  <si>
    <t>Bearded-Hen</t>
  </si>
  <si>
    <t>Android-Bootstrap</t>
  </si>
  <si>
    <t>https://github.com/Bearded-Hen/Android-Bootstrap</t>
  </si>
  <si>
    <t>Bootstrap style widgets for Android, with Glyph Icons</t>
  </si>
  <si>
    <t>TooTallNate</t>
  </si>
  <si>
    <t>Java-WebSocket</t>
  </si>
  <si>
    <t>https://github.com/TooTallNate/Java-WebSocket</t>
  </si>
  <si>
    <t>A barebones WebSocket client and server implementation written in 100% Java.</t>
  </si>
  <si>
    <t>quickstart-android</t>
  </si>
  <si>
    <t>https://github.com/firebase/quickstart-android</t>
  </si>
  <si>
    <t>Firebase Quickstart Samples for Android</t>
  </si>
  <si>
    <t>aritraroy</t>
  </si>
  <si>
    <t>UltimateAndroidReference</t>
  </si>
  <si>
    <t>https://github.com/aritraroy/UltimateAndroidReference</t>
  </si>
  <si>
    <t>:rocket: Ultimate Android Reference - Your Road to Become a Better Android Developer</t>
  </si>
  <si>
    <t>metrics</t>
  </si>
  <si>
    <t>https://github.com/dropwizard/metrics</t>
  </si>
  <si>
    <t>:chart_with_upwards_trend: Capturing JVM- and application-level metrics. So you know what's going on.</t>
  </si>
  <si>
    <t>asLody</t>
  </si>
  <si>
    <t>VirtualApp</t>
  </si>
  <si>
    <t>https://github.com/asLody/VirtualApp</t>
  </si>
  <si>
    <t>Virtual Engine for Android(Support 10.0 in business version)</t>
  </si>
  <si>
    <t>pedant</t>
  </si>
  <si>
    <t>sweet-alert-dialog</t>
  </si>
  <si>
    <t>https://github.com/pedant/sweet-alert-dialog</t>
  </si>
  <si>
    <t>SweetAlert for Android, a beautiful and clever alert dialog</t>
  </si>
  <si>
    <t>lecho</t>
  </si>
  <si>
    <t>hellocharts-android</t>
  </si>
  <si>
    <t>https://github.com/lecho/hellocharts-android</t>
  </si>
  <si>
    <t>Charts/graphs library for Android compatible with API 8+, several chart types with support for scaling, scrolling and animations</t>
  </si>
  <si>
    <t>WeChatLuckyMoney</t>
  </si>
  <si>
    <t>https://github.com/geeeeeeeeek/WeChatLuckyMoney</t>
  </si>
  <si>
    <t>:money_with_wings: WeChat's lucky money helper (???????) by Zhongyi Tong. An Android app that helps you snatch red packets in WeChat groups.</t>
  </si>
  <si>
    <t>crazycodeboy</t>
  </si>
  <si>
    <t>TakePhoto</t>
  </si>
  <si>
    <t>https://github.com/crazycodeboy/TakePhoto</t>
  </si>
  <si>
    <t>?????Android?????????????????????????????????????</t>
  </si>
  <si>
    <t>shwenzhang</t>
  </si>
  <si>
    <t>AndResGuard</t>
  </si>
  <si>
    <t>https://github.com/shwenzhang/AndResGuard</t>
  </si>
  <si>
    <t>proguard resource for Android  by wechat team</t>
  </si>
  <si>
    <t>DuGuQiuBai</t>
  </si>
  <si>
    <t>https://github.com/DuGuQiuBai/Java</t>
  </si>
  <si>
    <t>27???Java??</t>
  </si>
  <si>
    <t>Activiti</t>
  </si>
  <si>
    <t>https://github.com/Activiti/Activiti</t>
  </si>
  <si>
    <t xml:space="preserve">Activiti is a light-weight workflow and Business Process Management (BPM) Platform targeted at business people, developers and system admins. Its core is a super-fast and rock-solid BPMN 2 process engine for Java. It's open-source and distributed under the Apache license. Activiti runs in any Java application, on a server, on a cluster or in the cloud. It integrates perfectly with Spring, it is extremely lightweight and based on simple concepts. </t>
  </si>
  <si>
    <t>DataX</t>
  </si>
  <si>
    <t>https://github.com/alibaba/DataX</t>
  </si>
  <si>
    <t>hongyangAndroid</t>
  </si>
  <si>
    <t>okhttputils</t>
  </si>
  <si>
    <t>https://github.com/hongyangAndroid/okhttputils</t>
  </si>
  <si>
    <t>[????]okhttp????</t>
  </si>
  <si>
    <t>litho</t>
  </si>
  <si>
    <t>https://github.com/facebook/litho</t>
  </si>
  <si>
    <t>A declarative framework for building efficient UIs on Android.</t>
  </si>
  <si>
    <t>keycloak</t>
  </si>
  <si>
    <t>https://github.com/keycloak/keycloak</t>
  </si>
  <si>
    <t>Open Source Identity and Access Management For Modern Applications and Services</t>
  </si>
  <si>
    <t>thingsboard</t>
  </si>
  <si>
    <t>https://github.com/thingsboard/thingsboard</t>
  </si>
  <si>
    <t>Open-source IoT Platform - Device management, data collection, processing and visualization.</t>
  </si>
  <si>
    <t>koush</t>
  </si>
  <si>
    <t>AndroidAsync</t>
  </si>
  <si>
    <t>https://github.com/koush/AndroidAsync</t>
  </si>
  <si>
    <t>Asynchronous socket, http(s) (client+server) and websocket library for android. Based on nio, not threads.</t>
  </si>
  <si>
    <t>huanghaibin-dev</t>
  </si>
  <si>
    <t>CalendarView</t>
  </si>
  <si>
    <t>https://github.com/huanghaibin-dev/CalendarView</t>
  </si>
  <si>
    <t>Android???????????UI????????????????????????????????UI???????????????????????????????Canvas???????????????????????????????An elegant, highly customized and high-performance Calendar Widget on Android.</t>
  </si>
  <si>
    <t>leolin310148</t>
  </si>
  <si>
    <t>ShortcutBadger</t>
  </si>
  <si>
    <t>https://github.com/leolin310148/ShortcutBadger</t>
  </si>
  <si>
    <t>An Android library supports badge notification like iOS in Samsung, LG, Sony and HTC launchers.</t>
  </si>
  <si>
    <t>ogaclejapan</t>
  </si>
  <si>
    <t>SmartTabLayout</t>
  </si>
  <si>
    <t>https://github.com/ogaclejapan/SmartTabLayout</t>
  </si>
  <si>
    <t>A custom ViewPager title strip which gives continuous feedback to the user when scrolling</t>
  </si>
  <si>
    <t>AndroidAutoLayout</t>
  </si>
  <si>
    <t>https://github.com/hongyangAndroid/AndroidAutoLayout</t>
  </si>
  <si>
    <t>[????]Android??????????????????????????????????????</t>
  </si>
  <si>
    <t>vipshop</t>
  </si>
  <si>
    <t>vjtools</t>
  </si>
  <si>
    <t>https://github.com/vipshop/vjtools</t>
  </si>
  <si>
    <t>The vip.com's java coding standard, libraries and tools</t>
  </si>
  <si>
    <t>epoxy</t>
  </si>
  <si>
    <t>https://github.com/airbnb/epoxy</t>
  </si>
  <si>
    <t>Epoxy is an Android library for building complex screens in a RecyclerView</t>
  </si>
  <si>
    <t>jwtk</t>
  </si>
  <si>
    <t>jjwt</t>
  </si>
  <si>
    <t>https://github.com/jwtk/jjwt</t>
  </si>
  <si>
    <t>Java JWT: JSON Web Token for Java and Android</t>
  </si>
  <si>
    <t>react-native-image-picker</t>
  </si>
  <si>
    <t>https://github.com/react-native-community/react-native-image-picker</t>
  </si>
  <si>
    <t>:sunrise_over_mountains: A React Native module that allows you to use native UI to select media from the device library or directly from the camera.</t>
  </si>
  <si>
    <t>android-classyshark</t>
  </si>
  <si>
    <t>https://github.com/google/android-classyshark</t>
  </si>
  <si>
    <t>Analyze any Android/Java based app or game</t>
  </si>
  <si>
    <t>swagger-core</t>
  </si>
  <si>
    <t>https://github.com/swagger-api/swagger-core</t>
  </si>
  <si>
    <t>Examples and server integrations for generating the Swagger API Specification, which enables easy access to your REST API</t>
  </si>
  <si>
    <t>moshi</t>
  </si>
  <si>
    <t>https://github.com/square/moshi</t>
  </si>
  <si>
    <t>A modern JSON library for Kotlin and Java.</t>
  </si>
  <si>
    <t>Qihoo360</t>
  </si>
  <si>
    <t>RePlugin</t>
  </si>
  <si>
    <t>https://github.com/Qihoo360/RePlugin</t>
  </si>
  <si>
    <t>RePlugin - A flexible, stable, easy-to-use Android Plug-in Framework</t>
  </si>
  <si>
    <t>DroidPluginTeam</t>
  </si>
  <si>
    <t>DroidPlugin</t>
  </si>
  <si>
    <t>https://github.com/DroidPluginTeam/DroidPlugin</t>
  </si>
  <si>
    <t>A plugin framework on android,Run any third-party apk without installation, modification or repackage</t>
  </si>
  <si>
    <t>shardingsphere-elasticjob</t>
  </si>
  <si>
    <t>https://github.com/apache/shardingsphere-elasticjob</t>
  </si>
  <si>
    <t>Distributed scheduled job framework</t>
  </si>
  <si>
    <t>yanzhenjie</t>
  </si>
  <si>
    <t>AndPermission</t>
  </si>
  <si>
    <t>https://github.com/yanzhenjie/AndPermission</t>
  </si>
  <si>
    <t>:strawberry: Permissions manager for Android platform.</t>
  </si>
  <si>
    <t>pulsar</t>
  </si>
  <si>
    <t>https://github.com/apache/pulsar</t>
  </si>
  <si>
    <t>Apache Pulsar - distributed pub-sub messaging system</t>
  </si>
  <si>
    <t>naman14</t>
  </si>
  <si>
    <t>Timber</t>
  </si>
  <si>
    <t>https://github.com/naman14/Timber</t>
  </si>
  <si>
    <t>Material Design Music Player</t>
  </si>
  <si>
    <t>MindorksOpenSource</t>
  </si>
  <si>
    <t>android-interview-questions</t>
  </si>
  <si>
    <t>https://github.com/MindorksOpenSource/android-interview-questions</t>
  </si>
  <si>
    <t>Your Cheat Sheet For Android Interview - Android Interview Questions</t>
  </si>
  <si>
    <t>zendesk</t>
  </si>
  <si>
    <t>android-floating-action-button</t>
  </si>
  <si>
    <t>https://github.com/zendesk/android-floating-action-button</t>
  </si>
  <si>
    <t>Floating Action Button for Android based on Material Design specification</t>
  </si>
  <si>
    <t>davemorrissey</t>
  </si>
  <si>
    <t>subsampling-scale-image-view</t>
  </si>
  <si>
    <t>https://github.com/davemorrissey/subsampling-scale-image-view</t>
  </si>
  <si>
    <t>Android library (AAR). Highly configurable, easily extendable deep zoom view for displaying huge images without loss of detail. Perfect for photo galleries, maps, building plans etc.</t>
  </si>
  <si>
    <t>che</t>
  </si>
  <si>
    <t>https://github.com/eclipse/che</t>
  </si>
  <si>
    <t>Eclipse Che: Next-generation Eclipse IDE.  Open source workspace server and cloud IDE.</t>
  </si>
  <si>
    <t>ion</t>
  </si>
  <si>
    <t>https://github.com/koush/ion</t>
  </si>
  <si>
    <t>Android Asynchronous Networking and Image Loading</t>
  </si>
  <si>
    <t>https://github.com/apache/storm</t>
  </si>
  <si>
    <t>Mirror of Apache Storm</t>
  </si>
  <si>
    <t>kevin-wayne</t>
  </si>
  <si>
    <t>algs4</t>
  </si>
  <si>
    <t>https://github.com/kevin-wayne/algs4</t>
  </si>
  <si>
    <t>Algorithms, 4th edition textbook code and libraries</t>
  </si>
  <si>
    <t>cassandra</t>
  </si>
  <si>
    <t>https://github.com/apache/cassandra</t>
  </si>
  <si>
    <t>Mirror of Apache Cassandra</t>
  </si>
  <si>
    <t>macrozheng</t>
  </si>
  <si>
    <t>mall-learning</t>
  </si>
  <si>
    <t>https://github.com/macrozheng/mall-learning</t>
  </si>
  <si>
    <t>mall?????????????????????mall???25k+star????????????????????? ???SpringBoot2.1.3?MyBatis3.4.6?Elasticsearch6.2.2?RabbitMQ3.7.15?Redis5.0?Mongodb4.2.5?Mysql5.7??????Docker??????</t>
  </si>
  <si>
    <t>physical-web</t>
  </si>
  <si>
    <t>https://github.com/google/physical-web</t>
  </si>
  <si>
    <t>The Physical Web: walk up and use anything</t>
  </si>
  <si>
    <t>otter</t>
  </si>
  <si>
    <t>https://github.com/alibaba/otter</t>
  </si>
  <si>
    <t>??????????????(????????)</t>
  </si>
  <si>
    <t>OpenFeign</t>
  </si>
  <si>
    <t>feign</t>
  </si>
  <si>
    <t>https://github.com/OpenFeign/feign</t>
  </si>
  <si>
    <t>Feign makes writing java http clients easier</t>
  </si>
  <si>
    <t>YunaiV</t>
  </si>
  <si>
    <t>SpringBoot-Labs</t>
  </si>
  <si>
    <t>https://github.com/YunaiV/SpringBoot-Labs</t>
  </si>
  <si>
    <t>?????????Spring Boot 2.X?Spring Cloud?Spring Cloud Alibaba?Dubbo???????????????????????????????? Star??? 1024</t>
  </si>
  <si>
    <t>ikew0ng</t>
  </si>
  <si>
    <t>SwipeBackLayout</t>
  </si>
  <si>
    <t>https://github.com/ikew0ng/SwipeBackLayout</t>
  </si>
  <si>
    <t>An Android library that help you to build app with swipe back gesture.</t>
  </si>
  <si>
    <t>pedrovgs</t>
  </si>
  <si>
    <t>EffectiveAndroidUI</t>
  </si>
  <si>
    <t>https://github.com/pedrovgs/EffectiveAndroidUI</t>
  </si>
  <si>
    <t>Sample project created to show some of the best Android practices to work in the Android UI Layer. The UI layer of this project has been implemented using MVP or MVVM (without binding engine) to show how this patterns works. This project is used during the talk "EffectiveAndroidUI".</t>
  </si>
  <si>
    <t>crossoverJie</t>
  </si>
  <si>
    <t>cim</t>
  </si>
  <si>
    <t>https://github.com/crossoverJie/cim</t>
  </si>
  <si>
    <t>?cim(cross IM) ????????????????</t>
  </si>
  <si>
    <t>vinc3m1</t>
  </si>
  <si>
    <t>RoundedImageView</t>
  </si>
  <si>
    <t>https://github.com/vinc3m1/RoundedImageView</t>
  </si>
  <si>
    <t>A fast ImageView that supports rounded corners, ovals, and circles.</t>
  </si>
  <si>
    <t>rey5137</t>
  </si>
  <si>
    <t>https://github.com/rey5137/material</t>
  </si>
  <si>
    <t>A library to bring fully animated Material Design components to pre-Lolipop Android.</t>
  </si>
  <si>
    <t>rengwuxian</t>
  </si>
  <si>
    <t>MaterialEditText</t>
  </si>
  <si>
    <t>https://github.com/rengwuxian/MaterialEditText</t>
  </si>
  <si>
    <t>EditText in Material Design</t>
  </si>
  <si>
    <t>termux</t>
  </si>
  <si>
    <t>termux-app</t>
  </si>
  <si>
    <t>https://github.com/termux/termux-app</t>
  </si>
  <si>
    <t>Android terminal and Linux environment - app repository.</t>
  </si>
  <si>
    <t>NLPchina</t>
  </si>
  <si>
    <t>elasticsearch-sql</t>
  </si>
  <si>
    <t>https://github.com/NLPchina/elasticsearch-sql</t>
  </si>
  <si>
    <t>Use SQL to query Elasticsearch</t>
  </si>
  <si>
    <t>OpenAPITools</t>
  </si>
  <si>
    <t>openapi-generator</t>
  </si>
  <si>
    <t>https://github.com/OpenAPITools/openapi-generator</t>
  </si>
  <si>
    <t>OpenAPI Generator allows generation of API client libraries (SDK generation), server stubs, documentation and configuration automatically given an OpenAPI Spec (v2, v3)</t>
  </si>
  <si>
    <t>barteksc</t>
  </si>
  <si>
    <t>AndroidPdfViewer</t>
  </si>
  <si>
    <t>https://github.com/barteksc/AndroidPdfViewer</t>
  </si>
  <si>
    <t>Android view for displaying PDFs rendered with PdfiumAndroid</t>
  </si>
  <si>
    <t>SpringCloud-Learning</t>
  </si>
  <si>
    <t>https://github.com/dyc87112/SpringCloud-Learning</t>
  </si>
  <si>
    <t>Spring Cloud????????????</t>
  </si>
  <si>
    <t>tsunami-security-scanner</t>
  </si>
  <si>
    <t>https://github.com/google/tsunami-security-scanner</t>
  </si>
  <si>
    <t>Tsunami is a general purpose network security scanner with an extensible plugin system for detecting high severity vulnerabilities with high confidence.</t>
  </si>
  <si>
    <t>Angel-ML</t>
  </si>
  <si>
    <t>angel</t>
  </si>
  <si>
    <t>https://github.com/Angel-ML/angel</t>
  </si>
  <si>
    <t>A Flexible and Powerful Parameter Server for large-scale machine learning</t>
  </si>
  <si>
    <t>antoniolg</t>
  </si>
  <si>
    <t>androidmvp</t>
  </si>
  <si>
    <t>https://github.com/antoniolg/androidmvp</t>
  </si>
  <si>
    <t>MVP Android Example</t>
  </si>
  <si>
    <t>java-native-access</t>
  </si>
  <si>
    <t>jna</t>
  </si>
  <si>
    <t>https://github.com/java-native-access/jna</t>
  </si>
  <si>
    <t>Java Native Access</t>
  </si>
  <si>
    <t>GrenderG</t>
  </si>
  <si>
    <t>Toasty</t>
  </si>
  <si>
    <t>https://github.com/GrenderG/Toasty</t>
  </si>
  <si>
    <t>The usual Toast, but with steroids ?</t>
  </si>
  <si>
    <t>singwhatiwanna</t>
  </si>
  <si>
    <t>dynamic-load-apk</t>
  </si>
  <si>
    <t>https://github.com/singwhatiwanna/dynamic-load-apk</t>
  </si>
  <si>
    <t>DL : dynamic load framework in android</t>
  </si>
  <si>
    <t>guardianproject</t>
  </si>
  <si>
    <t>haven</t>
  </si>
  <si>
    <t>https://github.com/guardianproject/haven</t>
  </si>
  <si>
    <t>Haven is for people who need a way to protect their personal spaces and possessions without compromising their own privacy, through an Android app and on-device sensors</t>
  </si>
  <si>
    <t>NumberProgressBar</t>
  </si>
  <si>
    <t>https://github.com/daimajia/NumberProgressBar</t>
  </si>
  <si>
    <t>A beautiful, slim Android ProgressBar.</t>
  </si>
  <si>
    <t>wyouflf</t>
  </si>
  <si>
    <t>xUtils3</t>
  </si>
  <si>
    <t>https://github.com/wyouflf/xUtils3</t>
  </si>
  <si>
    <t xml:space="preserve">Android orm, bitmap, http, view inject... </t>
  </si>
  <si>
    <t>abel533</t>
  </si>
  <si>
    <t>Mapper</t>
  </si>
  <si>
    <t>https://github.com/abel533/Mapper</t>
  </si>
  <si>
    <t>Mybatis Common Mapper - Easy to use</t>
  </si>
  <si>
    <t>springside</t>
  </si>
  <si>
    <t>springside4</t>
  </si>
  <si>
    <t>https://github.com/springside/springside4</t>
  </si>
  <si>
    <t>A Spring Framework based, pragmatic style JavaEE application reference architecture.</t>
  </si>
  <si>
    <t>resilience4j</t>
  </si>
  <si>
    <t>https://github.com/resilience4j/resilience4j</t>
  </si>
  <si>
    <t>Resilience4j is a fault tolerance library designed for Java8 and functional programming</t>
  </si>
  <si>
    <t>markzhai</t>
  </si>
  <si>
    <t>AndroidPerformanceMonitor</t>
  </si>
  <si>
    <t>https://github.com/markzhai/AndroidPerformanceMonitor</t>
  </si>
  <si>
    <t>A transparent ui-block detection library for Android. (known as BlockCanary)</t>
  </si>
  <si>
    <t>gocd</t>
  </si>
  <si>
    <t>https://github.com/gocd/gocd</t>
  </si>
  <si>
    <t>Main repository for GoCD - Continuous Delivery server</t>
  </si>
  <si>
    <t>u2020</t>
  </si>
  <si>
    <t>https://github.com/JakeWharton/u2020</t>
  </si>
  <si>
    <t>A sample Android app which showcases advanced usage of Dagger among other open source libraries.</t>
  </si>
  <si>
    <t>RIBs</t>
  </si>
  <si>
    <t>https://github.com/uber/RIBs</t>
  </si>
  <si>
    <t>Uber's cross-platform mobile architecture framework.</t>
  </si>
  <si>
    <t>Exrick</t>
  </si>
  <si>
    <t>xmall</t>
  </si>
  <si>
    <t>https://github.com/Exrick/xmall</t>
  </si>
  <si>
    <t>??SOA???????????? ????? ????:Vue??? ??????:Dubbo/SSM/Elasticsearch/Redis/MySQL/ActiveMQ/Shiro/Zookeeper?</t>
  </si>
  <si>
    <t>aa112901</t>
  </si>
  <si>
    <t>remusic</t>
  </si>
  <si>
    <t>https://github.com/aa112901/remusic</t>
  </si>
  <si>
    <t>?????? ????netease  android?????? ?? ??</t>
  </si>
  <si>
    <t>nhaarman</t>
  </si>
  <si>
    <t>ListViewAnimations</t>
  </si>
  <si>
    <t>https://github.com/nhaarman/ListViewAnimations</t>
  </si>
  <si>
    <t>[DEPRECATED] An Android library which allows developers to easily add animations to ListView items</t>
  </si>
  <si>
    <t>j2objc</t>
  </si>
  <si>
    <t>https://github.com/google/j2objc</t>
  </si>
  <si>
    <t>A Java to iOS Objective-C translation tool and runtime.</t>
  </si>
  <si>
    <t>smuyyh</t>
  </si>
  <si>
    <t>BookReader</t>
  </si>
  <si>
    <t>https://github.com/smuyyh/BookReader</t>
  </si>
  <si>
    <t>:closed_book:  "??" ????????3D?????txt/pdf/epub?????Wifi??~</t>
  </si>
  <si>
    <t>goldze</t>
  </si>
  <si>
    <t>MVVMHabit</t>
  </si>
  <si>
    <t>https://github.com/goldze/MVVMHabit</t>
  </si>
  <si>
    <t>???????AAC???MVVM???????????????Okhttp+RxJava+Retrofit+Glide????????????????????????????????????Android???</t>
  </si>
  <si>
    <t>gedoor</t>
  </si>
  <si>
    <t>MyBookshelf</t>
  </si>
  <si>
    <t>https://github.com/gedoor/MyBookshelf</t>
  </si>
  <si>
    <t>?????????????????????????????????????????????????</t>
  </si>
  <si>
    <t>Nightonke</t>
  </si>
  <si>
    <t>BoomMenu</t>
  </si>
  <si>
    <t>https://github.com/Nightonke/BoomMenu</t>
  </si>
  <si>
    <t>A menu which can ... BOOM! - Android</t>
  </si>
  <si>
    <t>AndroidImageSlider</t>
  </si>
  <si>
    <t>https://github.com/daimajia/AndroidImageSlider</t>
  </si>
  <si>
    <t>An amazing and convenient Android image slider.</t>
  </si>
  <si>
    <t>closure-compiler</t>
  </si>
  <si>
    <t>https://github.com/google/closure-compiler</t>
  </si>
  <si>
    <t>A JavaScript checker and optimizer.</t>
  </si>
  <si>
    <t>Devlight</t>
  </si>
  <si>
    <t>InfiniteCycleViewPager</t>
  </si>
  <si>
    <t>https://github.com/Devlight/InfiniteCycleViewPager</t>
  </si>
  <si>
    <t>Infinite cycle ViewPager with two-way orientation and interactive effect.</t>
  </si>
  <si>
    <t>ansj_seg</t>
  </si>
  <si>
    <t>https://github.com/NLPchina/ansj_seg</t>
  </si>
  <si>
    <t>ansj??.ict???java??.?????????????ict. ????,????,????,???????</t>
  </si>
  <si>
    <t>walle</t>
  </si>
  <si>
    <t>https://github.com/Meituan-Dianping/walle</t>
  </si>
  <si>
    <t>Android Signature V2 Scheme??????????????</t>
  </si>
  <si>
    <t>weibocom</t>
  </si>
  <si>
    <t>motan</t>
  </si>
  <si>
    <t>https://github.com/weibocom/motan</t>
  </si>
  <si>
    <t>A cross-language remote procedure call(RPC) framework for rapid development of high performance distributed services.</t>
  </si>
  <si>
    <t>amlcurran</t>
  </si>
  <si>
    <t>ShowcaseView</t>
  </si>
  <si>
    <t>https://github.com/amlcurran/ShowcaseView</t>
  </si>
  <si>
    <t>[Archived] Highlight the best bits of your app to users quickly, simply, and cool...ly</t>
  </si>
  <si>
    <t>prolificinteractive</t>
  </si>
  <si>
    <t>material-calendarview</t>
  </si>
  <si>
    <t>https://github.com/prolificinteractive/material-calendarview</t>
  </si>
  <si>
    <t>A Material design back port of Android's CalendarView</t>
  </si>
  <si>
    <t>emilsjolander</t>
  </si>
  <si>
    <t>StickyListHeaders</t>
  </si>
  <si>
    <t>https://github.com/emilsjolander/StickyListHeaders</t>
  </si>
  <si>
    <t>An android library for section headers that stick to the top</t>
  </si>
  <si>
    <t>NanoHttpd</t>
  </si>
  <si>
    <t>nanohttpd</t>
  </si>
  <si>
    <t>https://github.com/NanoHttpd/nanohttpd</t>
  </si>
  <si>
    <t>Tiny, easily embeddable HTTP server in Java.</t>
  </si>
  <si>
    <t>AsyncHttpClient</t>
  </si>
  <si>
    <t>async-http-client</t>
  </si>
  <si>
    <t>https://github.com/AsyncHttpClient/async-http-client</t>
  </si>
  <si>
    <t>Asynchronous Http and WebSocket Client library for Java</t>
  </si>
  <si>
    <t>https://github.com/processing/processing</t>
  </si>
  <si>
    <t>Source code for the Processing Core and Development Environment (PDE)</t>
  </si>
  <si>
    <t>seven332</t>
  </si>
  <si>
    <t>EhViewer</t>
  </si>
  <si>
    <t>https://github.com/seven332/EhViewer</t>
  </si>
  <si>
    <t>[DEPRECATED] An Unofficial E-Hentai Application for Android</t>
  </si>
  <si>
    <t>sparklemotion</t>
  </si>
  <si>
    <t>nokogiri</t>
  </si>
  <si>
    <t>https://github.com/sparklemotion/nokogiri</t>
  </si>
  <si>
    <t>Nokogiri (?) is a Rubygem providing HTML, XML, SAX, and Reader parsers with XPath and CSS selector support.</t>
  </si>
  <si>
    <t>rebound</t>
  </si>
  <si>
    <t>https://github.com/facebookarchive/rebound</t>
  </si>
  <si>
    <t>A Java library that models spring dynamics and adds real world physics to your app.</t>
  </si>
  <si>
    <t>quarkusio</t>
  </si>
  <si>
    <t>quarkus</t>
  </si>
  <si>
    <t>https://github.com/quarkusio/quarkus</t>
  </si>
  <si>
    <t>Quarkus: Supersonic Subatomic Java.</t>
  </si>
  <si>
    <t>dmytrodanylyk</t>
  </si>
  <si>
    <t>circular-progress-button</t>
  </si>
  <si>
    <t>https://github.com/dmytrodanylyk/circular-progress-button</t>
  </si>
  <si>
    <t>Android Circular Progress Button</t>
  </si>
  <si>
    <t>kickstarter</t>
  </si>
  <si>
    <t>android-oss</t>
  </si>
  <si>
    <t>https://github.com/kickstarter/android-oss</t>
  </si>
  <si>
    <t>Kickstarter for Android. Bring new ideas to life, anywhere.</t>
  </si>
  <si>
    <t>DiskLruCache</t>
  </si>
  <si>
    <t>https://github.com/JakeWharton/DiskLruCache</t>
  </si>
  <si>
    <t>Java implementation of a Disk-based LRU cache which specifically targets Android compatibility.</t>
  </si>
  <si>
    <t>FlowLayout</t>
  </si>
  <si>
    <t>https://github.com/hongyangAndroid/FlowLayout</t>
  </si>
  <si>
    <t>[????]Android????????????????????????</t>
  </si>
  <si>
    <t>sockeqwe</t>
  </si>
  <si>
    <t>mosby</t>
  </si>
  <si>
    <t>https://github.com/sockeqwe/mosby</t>
  </si>
  <si>
    <t>A Model-View-Presenter / Model-View-Intent library for modern Android apps</t>
  </si>
  <si>
    <t>checkstyle</t>
  </si>
  <si>
    <t>https://github.com/checkstyle/checkstyle</t>
  </si>
  <si>
    <t>Checkstyle is a development tool to help programmers write Java code that adheres to a coding standard. By default it supports the Google Java Style Guide and Sun Code Conventions, but is highly configurable. It can be invoked with an ANT task and a command line program.</t>
  </si>
  <si>
    <t>Graylog2</t>
  </si>
  <si>
    <t>graylog2-server</t>
  </si>
  <si>
    <t>https://github.com/Graylog2/graylog2-server</t>
  </si>
  <si>
    <t>Free and open source log management</t>
  </si>
  <si>
    <t>jgilfelt</t>
  </si>
  <si>
    <t>SystemBarTint</t>
  </si>
  <si>
    <t>https://github.com/jgilfelt/SystemBarTint</t>
  </si>
  <si>
    <t>[DEPRECATED] Apply background tinting to the Android system UI when using KitKat translucent modes</t>
  </si>
  <si>
    <t>evant</t>
  </si>
  <si>
    <t>gradle-retrolambda</t>
  </si>
  <si>
    <t>https://github.com/evant/gradle-retrolambda</t>
  </si>
  <si>
    <t>A gradle plugin for getting java lambda support in java 6, 7 and android</t>
  </si>
  <si>
    <t>ACRA</t>
  </si>
  <si>
    <t>acra</t>
  </si>
  <si>
    <t>https://github.com/ACRA/acra</t>
  </si>
  <si>
    <t>Application Crash Reports for Android</t>
  </si>
  <si>
    <t>ArthurHub</t>
  </si>
  <si>
    <t>Android-Image-Cropper</t>
  </si>
  <si>
    <t>https://github.com/ArthurHub/Android-Image-Cropper</t>
  </si>
  <si>
    <t>Image Cropping Library for Android, optimized for Camera / Gallery.</t>
  </si>
  <si>
    <t>lets-blade</t>
  </si>
  <si>
    <t>blade</t>
  </si>
  <si>
    <t>https://github.com/lets-blade/blade</t>
  </si>
  <si>
    <t>:rocket: Lightning fast and elegant mvc framework for Java8</t>
  </si>
  <si>
    <t>evernote</t>
  </si>
  <si>
    <t>android-job</t>
  </si>
  <si>
    <t>https://github.com/evernote/android-job</t>
  </si>
  <si>
    <t>Android library to handle jobs in the background.</t>
  </si>
  <si>
    <t>freeline</t>
  </si>
  <si>
    <t>https://github.com/alibaba/freeline</t>
  </si>
  <si>
    <t>A super fast build tool for Android, an alternative to Instant Run</t>
  </si>
  <si>
    <t>zouzg</t>
  </si>
  <si>
    <t>mybatis-generator-gui</t>
  </si>
  <si>
    <t>https://github.com/zouzg/mybatis-generator-gui</t>
  </si>
  <si>
    <t>mybatis-generator?????????????????</t>
  </si>
  <si>
    <t>knightliao</t>
  </si>
  <si>
    <t>disconf</t>
  </si>
  <si>
    <t>https://github.com/knightliao/disconf</t>
  </si>
  <si>
    <t>Distributed Configuration Management Platform(?????????)</t>
  </si>
  <si>
    <t>TechEmpower</t>
  </si>
  <si>
    <t>FrameworkBenchmarks</t>
  </si>
  <si>
    <t>https://github.com/TechEmpower/FrameworkBenchmarks</t>
  </si>
  <si>
    <t>Source for the TechEmpower Framework Benchmarks project</t>
  </si>
  <si>
    <t>lucasr</t>
  </si>
  <si>
    <t>twoway-view</t>
  </si>
  <si>
    <t>https://github.com/lucasr/twoway-view</t>
  </si>
  <si>
    <t>[DEPRECATED] RecyclerView made simple</t>
  </si>
  <si>
    <t>williamfiset</t>
  </si>
  <si>
    <t>https://github.com/williamfiset/Algorithms</t>
  </si>
  <si>
    <t>A collection of algorithms and data structures</t>
  </si>
  <si>
    <t>spring-cloud-examples</t>
  </si>
  <si>
    <t>https://github.com/ityouknow/spring-cloud-examples</t>
  </si>
  <si>
    <t>Spring Cloud ?????????????????????????</t>
  </si>
  <si>
    <t>error-prone</t>
  </si>
  <si>
    <t>https://github.com/google/error-prone</t>
  </si>
  <si>
    <t>Catch common Java mistakes as compile-time errors</t>
  </si>
  <si>
    <t>wildfirechat</t>
  </si>
  <si>
    <t>server</t>
  </si>
  <si>
    <t>https://github.com/wildfirechat/server</t>
  </si>
  <si>
    <t>????(IM)??</t>
  </si>
  <si>
    <t>flyway</t>
  </si>
  <si>
    <t>https://github.com/flyway/flyway</t>
  </si>
  <si>
    <t>Flyway by Redgate • Database Migrations Made Easy.</t>
  </si>
  <si>
    <t>lenve</t>
  </si>
  <si>
    <t>VBlog</t>
  </si>
  <si>
    <t>https://github.com/lenve/VBlog</t>
  </si>
  <si>
    <t>V???Vue+SpringBoot????????????!</t>
  </si>
  <si>
    <t>dm77</t>
  </si>
  <si>
    <t>barcodescanner</t>
  </si>
  <si>
    <t>https://github.com/dm77/barcodescanner</t>
  </si>
  <si>
    <t>Barcode Scanner Libraries for Android</t>
  </si>
  <si>
    <t>jpush</t>
  </si>
  <si>
    <t>aurora-imui</t>
  </si>
  <si>
    <t>https://github.com/jpush/aurora-imui</t>
  </si>
  <si>
    <t>General IM UI components. Android/iOS/RectNative ready.  ?? IM ?? UI ????????? Android/iOS/RN?</t>
  </si>
  <si>
    <t>otto</t>
  </si>
  <si>
    <t>https://github.com/square/otto</t>
  </si>
  <si>
    <t>An enhanced Guava-based event bus with emphasis on Android support.</t>
  </si>
  <si>
    <t>yarolegovich</t>
  </si>
  <si>
    <t>DiscreteScrollView</t>
  </si>
  <si>
    <t>https://github.com/yarolegovich/DiscreteScrollView</t>
  </si>
  <si>
    <t>A scrollable list of items that centers the current element and provides easy-to-use APIs for cool item animations.</t>
  </si>
  <si>
    <t>joelittlejohn</t>
  </si>
  <si>
    <t>jsonschema2pojo</t>
  </si>
  <si>
    <t>https://github.com/joelittlejohn/jsonschema2pojo</t>
  </si>
  <si>
    <t>Generate Java types from JSON or JSON Schema and annotates those types for data-binding with Jackson, Gson, etc</t>
  </si>
  <si>
    <t>facebook-android-sdk</t>
  </si>
  <si>
    <t>https://github.com/facebook/facebook-android-sdk</t>
  </si>
  <si>
    <t>Used to integrate Android apps with Facebook Platform.</t>
  </si>
  <si>
    <t>yixia</t>
  </si>
  <si>
    <t>VitamioBundle</t>
  </si>
  <si>
    <t>https://github.com/yixia/VitamioBundle</t>
  </si>
  <si>
    <t>Vitamio for Android</t>
  </si>
  <si>
    <t>k0shk0sh</t>
  </si>
  <si>
    <t>FastHub</t>
  </si>
  <si>
    <t>https://github.com/k0shk0sh/FastHub</t>
  </si>
  <si>
    <t>FastHub the ultimate GitHub client for Android.</t>
  </si>
  <si>
    <t>gitpitch</t>
  </si>
  <si>
    <t>https://github.com/gitpitch/gitpitch</t>
  </si>
  <si>
    <t>Markdown Presentations for Tech Conferences, Training, Developer Advocates, and Educators.</t>
  </si>
  <si>
    <t>sohutv</t>
  </si>
  <si>
    <t>cachecloud</t>
  </si>
  <si>
    <t>https://github.com/sohutv/cachecloud</t>
  </si>
  <si>
    <t>????(sohu tv)Redis?????</t>
  </si>
  <si>
    <t>XRecyclerView</t>
  </si>
  <si>
    <t>https://github.com/XRecyclerView/XRecyclerView</t>
  </si>
  <si>
    <t>A RecyclerView that implements pullrefresh and loadingmore featrues.you can use it like a standard RecyclerView</t>
  </si>
  <si>
    <t>k9mail</t>
  </si>
  <si>
    <t>k-9</t>
  </si>
  <si>
    <t>https://github.com/k9mail/k-9</t>
  </si>
  <si>
    <t>K-9 Mail – Open Source Email App for Android</t>
  </si>
  <si>
    <t>commonsguy</t>
  </si>
  <si>
    <t>cw-omnibus</t>
  </si>
  <si>
    <t>https://github.com/commonsguy/cw-omnibus</t>
  </si>
  <si>
    <t>Source code to omnibus edition of _The Busy Coder's Guide to Android Development_</t>
  </si>
  <si>
    <t>real-logic</t>
  </si>
  <si>
    <t>aeron</t>
  </si>
  <si>
    <t>https://github.com/real-logic/aeron</t>
  </si>
  <si>
    <t>Efficient reliable UDP unicast, UDP multicast, and IPC message transport</t>
  </si>
  <si>
    <t>Clans</t>
  </si>
  <si>
    <t>FloatingActionButton</t>
  </si>
  <si>
    <t>https://github.com/Clans/FloatingActionButton</t>
  </si>
  <si>
    <t>Android Floating Action Button based on Material Design specification</t>
  </si>
  <si>
    <t>liyifeng1994</t>
  </si>
  <si>
    <t>ssm</t>
  </si>
  <si>
    <t>https://github.com/liyifeng1994/ssm</t>
  </si>
  <si>
    <t>??????????SSM???SpringMVC + Spring + MyBatis</t>
  </si>
  <si>
    <t>react-native-video</t>
  </si>
  <si>
    <t>https://github.com/react-native-community/react-native-video</t>
  </si>
  <si>
    <t>A &lt;Video /&gt; component for react-native</t>
  </si>
  <si>
    <t>json-path</t>
  </si>
  <si>
    <t>JsonPath</t>
  </si>
  <si>
    <t>https://github.com/json-path/JsonPath</t>
  </si>
  <si>
    <t>Java JsonPath implementation</t>
  </si>
  <si>
    <t>spring-security</t>
  </si>
  <si>
    <t>https://github.com/spring-projects/spring-security</t>
  </si>
  <si>
    <t>Spring Security</t>
  </si>
  <si>
    <t>thinkaurelius</t>
  </si>
  <si>
    <t>titan</t>
  </si>
  <si>
    <t>https://github.com/thinkaurelius/titan</t>
  </si>
  <si>
    <t>Distributed Graph Database</t>
  </si>
  <si>
    <t>scribejava</t>
  </si>
  <si>
    <t>https://github.com/scribejava/scribejava</t>
  </si>
  <si>
    <t>Simple OAuth library for Java</t>
  </si>
  <si>
    <t>richeditor-android</t>
  </si>
  <si>
    <t>https://github.com/wasabeef/richeditor-android</t>
  </si>
  <si>
    <t>RichEditor for Android is a beautiful Rich Text WYSIWYG Editor for Android.</t>
  </si>
  <si>
    <t>frogermcs</t>
  </si>
  <si>
    <t>InstaMaterial</t>
  </si>
  <si>
    <t>https://github.com/frogermcs/InstaMaterial</t>
  </si>
  <si>
    <t>Implementation of Instagram with Material Design (originally based on Emmanuel Pacamalan's concept)</t>
  </si>
  <si>
    <t>Side-Menu.Android</t>
  </si>
  <si>
    <t>https://github.com/Yalantis/Side-Menu.Android</t>
  </si>
  <si>
    <t>Side menu with some categories to choose.</t>
  </si>
  <si>
    <t>robolectric</t>
  </si>
  <si>
    <t>https://github.com/robolectric/robolectric</t>
  </si>
  <si>
    <t>Android Unit Testing Framework</t>
  </si>
  <si>
    <t>motianhuo</t>
  </si>
  <si>
    <t>https://github.com/motianhuo/wechat</t>
  </si>
  <si>
    <t>A High Copy WeChat ,SNS APP (????)</t>
  </si>
  <si>
    <t>zo0r</t>
  </si>
  <si>
    <t>react-native-push-notification</t>
  </si>
  <si>
    <t>https://github.com/zo0r/react-native-push-notification</t>
  </si>
  <si>
    <t>React Native Local and Remote Notifications</t>
  </si>
  <si>
    <t>hanks-zyh</t>
  </si>
  <si>
    <t>HTextView</t>
  </si>
  <si>
    <t>https://github.com/hanks-zyh/HTextView</t>
  </si>
  <si>
    <t>Animation effects to text, not really textview</t>
  </si>
  <si>
    <t>Fast-Android-Networking</t>
  </si>
  <si>
    <t>https://github.com/amitshekhariitbhu/Fast-Android-Networking</t>
  </si>
  <si>
    <t>? A Complete Fast Android Networking Library that also supports HTTP/2 ?</t>
  </si>
  <si>
    <t>jfoenixadmin</t>
  </si>
  <si>
    <t>JFoenix</t>
  </si>
  <si>
    <t>https://github.com/jfoenixadmin/JFoenix</t>
  </si>
  <si>
    <t>JavaFX Material Design Library</t>
  </si>
  <si>
    <t>lightbend</t>
  </si>
  <si>
    <t>config</t>
  </si>
  <si>
    <t>https://github.com/lightbend/config</t>
  </si>
  <si>
    <t>configuration library for JVM languages using HOCON files</t>
  </si>
  <si>
    <t>SonarSource</t>
  </si>
  <si>
    <t>sonarqube</t>
  </si>
  <si>
    <t>https://github.com/SonarSource/sonarqube</t>
  </si>
  <si>
    <t>Continuous Inspection</t>
  </si>
  <si>
    <t>Trinea</t>
  </si>
  <si>
    <t>android-common</t>
  </si>
  <si>
    <t>https://github.com/Trinea/android-common</t>
  </si>
  <si>
    <t>Android common lib, include ImageCache, HttpCache, DropDownListView, DownloadManager, Utils and so on</t>
  </si>
  <si>
    <t>Anuken</t>
  </si>
  <si>
    <t>Mindustry</t>
  </si>
  <si>
    <t>https://github.com/Anuken/Mindustry</t>
  </si>
  <si>
    <t>A sandbox tower defense game</t>
  </si>
  <si>
    <t>h6ah4i</t>
  </si>
  <si>
    <t>android-advancedrecyclerview</t>
  </si>
  <si>
    <t>https://github.com/h6ah4i/android-advancedrecyclerview</t>
  </si>
  <si>
    <t>RecyclerView extension library which provides advanced features. (ex. Google's Inbox app like swiping, Play Music app like drag and drop sorting)</t>
  </si>
  <si>
    <t>traex</t>
  </si>
  <si>
    <t>RippleEffect</t>
  </si>
  <si>
    <t>https://github.com/traex/RippleEffect</t>
  </si>
  <si>
    <t>Implementation of Ripple effect from Material Design for Android API 9+</t>
  </si>
  <si>
    <t>gzu-liyujiang</t>
  </si>
  <si>
    <t>AndroidPicker</t>
  </si>
  <si>
    <t>https://github.com/gzu-liyujiang/AndroidPicker</t>
  </si>
  <si>
    <t>??????????????? https://github.com/Bigkoo/Android-PickerView ?????????????NumberPicker?DatePicker?TimerPicker?CalendarView???? #########?????????????????????????????????????????????????????????????????????????????????????……WheelPicker/DateTimePicker/DatePicker/TimePicker/SinglePicker/NumberPicker/DoublePicker/LinkagePicker/AddressPicker/CalendarPicker/ColorPicker/FilePicker etc.</t>
  </si>
  <si>
    <t>rabbitmq</t>
  </si>
  <si>
    <t>rabbitmq-tutorials</t>
  </si>
  <si>
    <t>https://github.com/rabbitmq/rabbitmq-tutorials</t>
  </si>
  <si>
    <t>Tutorials for using RabbitMQ in various ways</t>
  </si>
  <si>
    <t>UltraViewPager</t>
  </si>
  <si>
    <t>https://github.com/alibaba/UltraViewPager</t>
  </si>
  <si>
    <t>UltraViewPager is an extension for ViewPager to provide multiple features in a single ViewPager.</t>
  </si>
  <si>
    <t>wequick</t>
  </si>
  <si>
    <t>Small</t>
  </si>
  <si>
    <t>https://github.com/wequick/Small</t>
  </si>
  <si>
    <t>A small framework to split app into small parts</t>
  </si>
  <si>
    <t>febsteam</t>
  </si>
  <si>
    <t>FEBS-Shiro</t>
  </si>
  <si>
    <t>https://github.com/febsteam/FEBS-Shiro</t>
  </si>
  <si>
    <t>Spring Boot 2.2.5?Shiro1.4.2 &amp; Layui 2.5.5 ????????????http://47.104.70.138:8080/login</t>
  </si>
  <si>
    <t>haifengl</t>
  </si>
  <si>
    <t>smile</t>
  </si>
  <si>
    <t>https://github.com/haifengl/smile</t>
  </si>
  <si>
    <t>Statistical Machine Intelligence &amp; Learning Engine</t>
  </si>
  <si>
    <t>react-native-device-info</t>
  </si>
  <si>
    <t>https://github.com/react-native-community/react-native-device-info</t>
  </si>
  <si>
    <t>Device Information for React Native iOS and Android</t>
  </si>
  <si>
    <t>claritylab</t>
  </si>
  <si>
    <t>lucida</t>
  </si>
  <si>
    <t>https://github.com/claritylab/lucida</t>
  </si>
  <si>
    <t>Speech and Vision Based Intelligent Personal Assistant</t>
  </si>
  <si>
    <t>rest-assured</t>
  </si>
  <si>
    <t>https://github.com/rest-assured/rest-assured</t>
  </si>
  <si>
    <t>Java DSL for easy testing of REST services</t>
  </si>
  <si>
    <t>zeppelin</t>
  </si>
  <si>
    <t>https://github.com/apache/zeppelin</t>
  </si>
  <si>
    <t>Web-based notebook that enables data-driven, interactive data analytics and collaborative documents with SQL, Scala and more.</t>
  </si>
  <si>
    <t>CameraKit</t>
  </si>
  <si>
    <t>camerakit-android</t>
  </si>
  <si>
    <t>https://github.com/CameraKit/camerakit-android</t>
  </si>
  <si>
    <t>Library for Android Camera 1 and 2 APIs. Massively increase stability and reliability of photo and video capture on all Android devices.</t>
  </si>
  <si>
    <t>ctci</t>
  </si>
  <si>
    <t>https://github.com/careercup/ctci</t>
  </si>
  <si>
    <t>Cracking the Coding Interview, 5th Edition</t>
  </si>
  <si>
    <t>from-java-to-kotlin</t>
  </si>
  <si>
    <t>https://github.com/MindorksOpenSource/from-java-to-kotlin</t>
  </si>
  <si>
    <t>From Java To Kotlin - Your Cheat Sheet For Java To Kotlin</t>
  </si>
  <si>
    <t>RxJava2-Android-Samples</t>
  </si>
  <si>
    <t>https://github.com/amitshekhariitbhu/RxJava2-Android-Samples</t>
  </si>
  <si>
    <t>RxJava 2 Android Examples - Migration From RxJava 1 to RxJava 2 - How to use RxJava 2 in Android</t>
  </si>
  <si>
    <t>KeepSafe</t>
  </si>
  <si>
    <t>TapTargetView</t>
  </si>
  <si>
    <t>https://github.com/KeepSafe/TapTargetView</t>
  </si>
  <si>
    <t>An implementation of tap targets from the Material Design guidelines for feature discovery</t>
  </si>
  <si>
    <t>ximsfei</t>
  </si>
  <si>
    <t>Android-skin-support</t>
  </si>
  <si>
    <t>https://github.com/ximsfei/Android-skin-support</t>
  </si>
  <si>
    <t>Android-skin-support is an easy dynamic skin framework to use  for Android, Only one line of code to integrate it. Android ????, ???????, ???????. "??"?????????, ?????!!!</t>
  </si>
  <si>
    <t>spring-mvc-showcase</t>
  </si>
  <si>
    <t>https://github.com/spring-projects/spring-mvc-showcase</t>
  </si>
  <si>
    <t>Demonstrates the features of the Spring MVC web framework</t>
  </si>
  <si>
    <t>mrniko</t>
  </si>
  <si>
    <t>netty-socketio</t>
  </si>
  <si>
    <t>https://github.com/mrniko/netty-socketio</t>
  </si>
  <si>
    <t>Socket.IO server implemented on Java. Realtime java framework</t>
  </si>
  <si>
    <t>dialogplus</t>
  </si>
  <si>
    <t>https://github.com/orhanobut/dialogplus</t>
  </si>
  <si>
    <t>Advanced dialog solution for android</t>
  </si>
  <si>
    <t>wuhaoyu1990</t>
  </si>
  <si>
    <t>MagicCamera</t>
  </si>
  <si>
    <t>https://github.com/wuhaoyu1990/MagicCamera</t>
  </si>
  <si>
    <t>Real-time Filter Camera&amp;VideoRecorder And ImageEditor With Face Beauty For Android---?????40????????????????????</t>
  </si>
  <si>
    <t>etsy</t>
  </si>
  <si>
    <t>AndroidStaggeredGrid</t>
  </si>
  <si>
    <t>https://github.com/etsy/AndroidStaggeredGrid</t>
  </si>
  <si>
    <t>An Android staggered grid view which supports multiple columns with rows of varying sizes.</t>
  </si>
  <si>
    <t>NavigationTabBar</t>
  </si>
  <si>
    <t>https://github.com/Devlight/NavigationTabBar</t>
  </si>
  <si>
    <t>Navigation tab bar with colorful interactions.</t>
  </si>
  <si>
    <t>SwipeRecyclerView</t>
  </si>
  <si>
    <t>https://github.com/yanzhenjie/SwipeRecyclerView</t>
  </si>
  <si>
    <t>:melon: RecyclerView?????Item???????Item????????HeaderView?FooterView?Item?????</t>
  </si>
  <si>
    <t>react-native-svg</t>
  </si>
  <si>
    <t>https://github.com/react-native-community/react-native-svg</t>
  </si>
  <si>
    <t>SVG library for React Native, React Native Web, and plain React web projects.</t>
  </si>
  <si>
    <t>KunMinX</t>
  </si>
  <si>
    <t>Jetpack-MVVM-Best-Practice</t>
  </si>
  <si>
    <t>https://github.com/KunMinX/Jetpack-MVVM-Best-Practice</t>
  </si>
  <si>
    <t>? ???? ? Jetpack MVVM ?????? ???? ?????? ????? ?? ??????? ???????????</t>
  </si>
  <si>
    <t>Vedenin</t>
  </si>
  <si>
    <t>useful-java-links</t>
  </si>
  <si>
    <t>https://github.com/Vedenin/useful-java-links</t>
  </si>
  <si>
    <t>A list of useful Java frameworks, libraries, software and hello worlds examples</t>
  </si>
  <si>
    <t>gabrielemariotti</t>
  </si>
  <si>
    <t>cardslib</t>
  </si>
  <si>
    <t>https://github.com/gabrielemariotti/cardslib</t>
  </si>
  <si>
    <t>Android Library to build a UI Card</t>
  </si>
  <si>
    <t>grafika</t>
  </si>
  <si>
    <t>https://github.com/google/grafika</t>
  </si>
  <si>
    <t>Grafika test app</t>
  </si>
  <si>
    <t>changmingxie</t>
  </si>
  <si>
    <t>tcc-transaction</t>
  </si>
  <si>
    <t>https://github.com/changmingxie/tcc-transaction</t>
  </si>
  <si>
    <t>tcc-transaction?TCC???java??</t>
  </si>
  <si>
    <t>tomcat</t>
  </si>
  <si>
    <t>https://github.com/apache/tomcat</t>
  </si>
  <si>
    <t>Apache Tomcat</t>
  </si>
  <si>
    <t>andkulikov</t>
  </si>
  <si>
    <t>Transitions-Everywhere</t>
  </si>
  <si>
    <t>https://github.com/andkulikov/Transitions-Everywhere</t>
  </si>
  <si>
    <t>Set of extra Transitions on top of Jetpack Transitions Library</t>
  </si>
  <si>
    <t>zhoutaoo</t>
  </si>
  <si>
    <t>SpringCloud</t>
  </si>
  <si>
    <t>https://github.com/zhoutaoo/SpringCloud</t>
  </si>
  <si>
    <t>??SpringCloud2.1?????????????spring-security-oauth2?nacos?feign?sentinel?springcloud-gateway??????????elasticsearch?skywalking?springboot-admin?zipkin?????????????????????????????????????</t>
  </si>
  <si>
    <t>pardom-zz</t>
  </si>
  <si>
    <t>ActiveAndroid</t>
  </si>
  <si>
    <t>https://github.com/pardom-zz/ActiveAndroid</t>
  </si>
  <si>
    <t>Active record style SQLite persistence for Android</t>
  </si>
  <si>
    <t>yipianfengye</t>
  </si>
  <si>
    <t>android-zxingLibrary</t>
  </si>
  <si>
    <t>https://github.com/yipianfengye/android-zxingLibrary</t>
  </si>
  <si>
    <t>sqlbrite</t>
  </si>
  <si>
    <t>https://github.com/square/sqlbrite</t>
  </si>
  <si>
    <t>A lightweight wrapper around SQLiteOpenHelper which introduces reactive stream semantics to SQL operations.</t>
  </si>
  <si>
    <t>saiwu-bigkoo</t>
  </si>
  <si>
    <t>Android-ConvenientBanner</t>
  </si>
  <si>
    <t>https://github.com/saiwu-bigkoo/Android-ConvenientBanner</t>
  </si>
  <si>
    <t>Simple and convenient banner, loop viewpager with 3D effects</t>
  </si>
  <si>
    <t>Ramotion</t>
  </si>
  <si>
    <t>folding-cell-android</t>
  </si>
  <si>
    <t>https://github.com/Ramotion/folding-cell-android</t>
  </si>
  <si>
    <t>:octocat: ?  FoldingCell is a material design expanding content cell inspired by folding paper material made by @Ramotion</t>
  </si>
  <si>
    <t>dubbo-spring-boot-project</t>
  </si>
  <si>
    <t>https://github.com/apache/dubbo-spring-boot-project</t>
  </si>
  <si>
    <t>Spring Boot Project for Apache Dubbo</t>
  </si>
  <si>
    <t>Alluxio</t>
  </si>
  <si>
    <t>alluxio</t>
  </si>
  <si>
    <t>https://github.com/Alluxio/alluxio</t>
  </si>
  <si>
    <t>Alluxio, data orchestration for analytics and machine learning in the cloud</t>
  </si>
  <si>
    <t>TommyLemon</t>
  </si>
  <si>
    <t>Android-ZBLibrary</t>
  </si>
  <si>
    <t>https://github.com/TommyLemon/Android-ZBLibrary</t>
  </si>
  <si>
    <t>?Android MVP ?????????? ????????????????????????????? Android ?? UI ???                ?An Android MVP Framework with many demos, detailed documents, simple usages and strict codes.</t>
  </si>
  <si>
    <t>cameraview</t>
  </si>
  <si>
    <t>https://github.com/google/cameraview</t>
  </si>
  <si>
    <t>[DEPRECATED] Easily integrate Camera features into your Android app</t>
  </si>
  <si>
    <t>li-xiaojun</t>
  </si>
  <si>
    <t>XPopup</t>
  </si>
  <si>
    <t>https://github.com/li-xiaojun/XPopup</t>
  </si>
  <si>
    <t>?XPopup2.0???????2??????????????????????????????????????????????????????Dialog?PopupWindow?PopupMenu?BottomSheet?DrawerLayout?Spinner????????????????? ?????UI???????(Powerful and Beautiful Popup?can absolutely replace Dialog?PopupWindow?PopupMenu?BottomSheet?DrawerLayout?Spinner. With built-in animators , very easy to custom popup view.)</t>
  </si>
  <si>
    <t>Karumi</t>
  </si>
  <si>
    <t>Dexter</t>
  </si>
  <si>
    <t>https://github.com/Karumi/Dexter</t>
  </si>
  <si>
    <t>Android library that simplifies the process of requesting permissions at runtime.</t>
  </si>
  <si>
    <t>springfox</t>
  </si>
  <si>
    <t>https://github.com/springfox/springfox</t>
  </si>
  <si>
    <t>Automated JSON API documentation for API's built with Spring</t>
  </si>
  <si>
    <t>chentao0707</t>
  </si>
  <si>
    <t>SimplifyReader</t>
  </si>
  <si>
    <t>https://github.com/chentao0707/SimplifyReader</t>
  </si>
  <si>
    <t>????Google Material Design?????Android???????????????????? ????????????????????????MVP??????????????????????????????????????????????~????????</t>
  </si>
  <si>
    <t>Shadow</t>
  </si>
  <si>
    <t>https://github.com/Tencent/Shadow</t>
  </si>
  <si>
    <t>??????Android????</t>
  </si>
  <si>
    <t>go-lang-plugin-org</t>
  </si>
  <si>
    <t>go-lang-idea-plugin</t>
  </si>
  <si>
    <t>https://github.com/go-lang-plugin-org/go-lang-idea-plugin</t>
  </si>
  <si>
    <t>Google Go language IDE built using the IntelliJ Platform</t>
  </si>
  <si>
    <t>rubensousa</t>
  </si>
  <si>
    <t>GravitySnapHelper</t>
  </si>
  <si>
    <t>https://github.com/rubensousa/GravitySnapHelper</t>
  </si>
  <si>
    <t>A SnapHelper that snaps a RecyclerView to an edge.</t>
  </si>
  <si>
    <t>newbee-ltd</t>
  </si>
  <si>
    <t>newbee-mall</t>
  </si>
  <si>
    <t>https://github.com/newbee-ltd/newbee-mall</t>
  </si>
  <si>
    <t>newbee-mall ?????????????????? newbee-mall ????? newbee-mall-admin ??????????? Spring Boot 2.X ????????? ????????????????????????????????????????????????????????????????????????????? ?????????????????????????????????????????????</t>
  </si>
  <si>
    <t>danielzeller</t>
  </si>
  <si>
    <t>Depth-LIB-Android-</t>
  </si>
  <si>
    <t>https://github.com/danielzeller/Depth-LIB-Android-</t>
  </si>
  <si>
    <t>A library that gives depth to Views.</t>
  </si>
  <si>
    <t>baseAdapter</t>
  </si>
  <si>
    <t>https://github.com/hongyangAndroid/baseAdapter</t>
  </si>
  <si>
    <t>Android ???Adapter for ListView,RecyclerView,GridView??????Item??????</t>
  </si>
  <si>
    <t>mcxiaoke</t>
  </si>
  <si>
    <t>packer-ng-plugin</t>
  </si>
  <si>
    <t>https://github.com/mcxiaoke/packer-ng-plugin</t>
  </si>
  <si>
    <t>???Android?????100???????10??</t>
  </si>
  <si>
    <t>NineOldAndroids</t>
  </si>
  <si>
    <t>https://github.com/JakeWharton/NineOldAndroids</t>
  </si>
  <si>
    <t>[DEPRECATED] Android library for using the Honeycomb animation API on all versions of the platform back to 1.0!</t>
  </si>
  <si>
    <t>Blurry</t>
  </si>
  <si>
    <t>https://github.com/wasabeef/Blurry</t>
  </si>
  <si>
    <t>Blurry is an easy blur library for Android</t>
  </si>
  <si>
    <t>JesusFreke</t>
  </si>
  <si>
    <t>smali</t>
  </si>
  <si>
    <t>https://github.com/JesusFreke/smali</t>
  </si>
  <si>
    <t>smali/baksmali</t>
  </si>
  <si>
    <t>JodaOrg</t>
  </si>
  <si>
    <t>joda-time</t>
  </si>
  <si>
    <t>https://github.com/JodaOrg/joda-time</t>
  </si>
  <si>
    <t>Joda-Time is the widely used replacement for the Java date and time classes prior to Java SE 8.</t>
  </si>
  <si>
    <t>jdamcd</t>
  </si>
  <si>
    <t>android-crop</t>
  </si>
  <si>
    <t>https://github.com/jdamcd/android-crop</t>
  </si>
  <si>
    <t>Android library project for cropping images</t>
  </si>
  <si>
    <t>bytedeco</t>
  </si>
  <si>
    <t>javacv</t>
  </si>
  <si>
    <t>https://github.com/bytedeco/javacv</t>
  </si>
  <si>
    <t>Java interface to OpenCV, FFmpeg, and more</t>
  </si>
  <si>
    <t>wdullaer</t>
  </si>
  <si>
    <t>MaterialDateTimePicker</t>
  </si>
  <si>
    <t>https://github.com/wdullaer/MaterialDateTimePicker</t>
  </si>
  <si>
    <t>Pick a date or time on Android in style</t>
  </si>
  <si>
    <t>Flipboard</t>
  </si>
  <si>
    <t>bottomsheet</t>
  </si>
  <si>
    <t>https://github.com/Flipboard/bottomsheet</t>
  </si>
  <si>
    <t>Android component which presents a dismissible view from the bottom of the screen</t>
  </si>
  <si>
    <t>android-times-square</t>
  </si>
  <si>
    <t>https://github.com/square/android-times-square</t>
  </si>
  <si>
    <t>Standalone Android widget for picking a single date from a calendar view.</t>
  </si>
  <si>
    <t>cryptomator</t>
  </si>
  <si>
    <t>https://github.com/cryptomator/cryptomator</t>
  </si>
  <si>
    <t>Multi-platform transparent client-side encryption of your files in the cloud</t>
  </si>
  <si>
    <t>zhanghai</t>
  </si>
  <si>
    <t>Douya</t>
  </si>
  <si>
    <t>https://github.com/zhanghai/Douya</t>
  </si>
  <si>
    <t>??? Material Design ??????A Material Design app for douban.com?</t>
  </si>
  <si>
    <t>SplashCodes</t>
  </si>
  <si>
    <t>JAViewer</t>
  </si>
  <si>
    <t>https://github.com/SplashCodes/JAViewer</t>
  </si>
  <si>
    <t>DingMouRen</t>
  </si>
  <si>
    <t>LayoutManagerGroup</t>
  </si>
  <si>
    <t>https://github.com/DingMouRen/LayoutManagerGroup</t>
  </si>
  <si>
    <t>:point_right: Customize the LayoutManager of RecyclerView(???LayoutManager)</t>
  </si>
  <si>
    <t>graphql-java</t>
  </si>
  <si>
    <t>https://github.com/graphql-java/graphql-java</t>
  </si>
  <si>
    <t>GraphQL Java implementation</t>
  </si>
  <si>
    <t>android-volley</t>
  </si>
  <si>
    <t>https://github.com/mcxiaoke/android-volley</t>
  </si>
  <si>
    <t>journeyapps</t>
  </si>
  <si>
    <t>zxing-android-embedded</t>
  </si>
  <si>
    <t>https://github.com/journeyapps/zxing-android-embedded</t>
  </si>
  <si>
    <t>Barcode scanner library for Android, based on the ZXing decoder</t>
  </si>
  <si>
    <t>socket.io-client-java</t>
  </si>
  <si>
    <t>https://github.com/socketio/socket.io-client-java</t>
  </si>
  <si>
    <t>Full-featured Socket.IO Client Library for Java, which is compatible with Socket.IO v1.0 and later.</t>
  </si>
  <si>
    <t>mybatis</t>
  </si>
  <si>
    <t>generator</t>
  </si>
  <si>
    <t>https://github.com/mybatis/generator</t>
  </si>
  <si>
    <t>A code generator for MyBatis.</t>
  </si>
  <si>
    <t>hibernate</t>
  </si>
  <si>
    <t>hibernate-orm</t>
  </si>
  <si>
    <t>https://github.com/hibernate/hibernate-orm</t>
  </si>
  <si>
    <t>Hibernate's core Object/Relational Mapping functionality</t>
  </si>
  <si>
    <t>castorflex</t>
  </si>
  <si>
    <t>SmoothProgressBar</t>
  </si>
  <si>
    <t>https://github.com/castorflex/SmoothProgressBar</t>
  </si>
  <si>
    <t>Now deprecated. A small Android library allowing you to have a smooth and customizable horizontal indeterminate ProgressBar</t>
  </si>
  <si>
    <t>youlookwhat</t>
  </si>
  <si>
    <t>CloudReader</t>
  </si>
  <si>
    <t>https://github.com/youlookwhat/CloudReader</t>
  </si>
  <si>
    <t>????????????UI???WanAndroid?Gank.Io????api?????Google Material Design?Android??????????MVVM-DataBinding????????????????????????????</t>
  </si>
  <si>
    <t>kyleduo</t>
  </si>
  <si>
    <t>SwitchButton</t>
  </si>
  <si>
    <t>https://github.com/kyleduo/SwitchButton</t>
  </si>
  <si>
    <t>A cute widget of Switch Button for  you to create beautiful and friendly UI.</t>
  </si>
  <si>
    <t>react-native-splash-screen</t>
  </si>
  <si>
    <t>https://github.com/crazycodeboy/react-native-splash-screen</t>
  </si>
  <si>
    <t>A splash screen for react-native, hide when application loaded ,it works on iOS and Android.</t>
  </si>
  <si>
    <t>spring-petclinic</t>
  </si>
  <si>
    <t>https://github.com/spring-projects/spring-petclinic</t>
  </si>
  <si>
    <t>A sample Spring-based application</t>
  </si>
  <si>
    <t>jmeter</t>
  </si>
  <si>
    <t>https://github.com/apache/jmeter</t>
  </si>
  <si>
    <t>Apache JMeter</t>
  </si>
  <si>
    <t>dexposed</t>
  </si>
  <si>
    <t>https://github.com/alibaba/dexposed</t>
  </si>
  <si>
    <t>dexposed enable 'god' mode for single android application.</t>
  </si>
  <si>
    <t>romandanylyk</t>
  </si>
  <si>
    <t>PageIndicatorView</t>
  </si>
  <si>
    <t>https://github.com/romandanylyk/PageIndicatorView</t>
  </si>
  <si>
    <t>An page indicator for Android ViewPager</t>
  </si>
  <si>
    <t>aporter</t>
  </si>
  <si>
    <t>coursera-android</t>
  </si>
  <si>
    <t>https://github.com/aporter/coursera-android</t>
  </si>
  <si>
    <t>Source Code for Android Course Example Applications</t>
  </si>
  <si>
    <t>nisrulz</t>
  </si>
  <si>
    <t>android-tips-tricks</t>
  </si>
  <si>
    <t>https://github.com/nisrulz/android-tips-tricks</t>
  </si>
  <si>
    <t>:ballot_box_with_check: [Cheatsheet] Tips and tricks for Android Development</t>
  </si>
  <si>
    <t>HotBitmapGG</t>
  </si>
  <si>
    <t>bilibili-android-client</t>
  </si>
  <si>
    <t>https://github.com/HotBitmapGG/bilibili-android-client</t>
  </si>
  <si>
    <t>An unofficial bilibili client for android  http://www.jianshu.com/p/f69a55b94c05   -- ?????????</t>
  </si>
  <si>
    <t>ionic-team</t>
  </si>
  <si>
    <t>capacitor</t>
  </si>
  <si>
    <t>https://github.com/ionic-team/capacitor</t>
  </si>
  <si>
    <t>Build cross-platform Native Progressive Web Apps for iOS, Android, and the Web ??</t>
  </si>
  <si>
    <t>flutter_boost</t>
  </si>
  <si>
    <t>https://github.com/alibaba/flutter_boost</t>
  </si>
  <si>
    <t>FlutterBoost is a Flutter plugin which enables hybrid integration of Flutter for your existing native apps with minimum efforts</t>
  </si>
  <si>
    <t>pili-engineering</t>
  </si>
  <si>
    <t>PLDroidPlayer</t>
  </si>
  <si>
    <t>https://github.com/pili-engineering/PLDroidPlayer</t>
  </si>
  <si>
    <t>PLDroidPlayer ?????????????? Android ?????? SDK?????????????????????????????????????????</t>
  </si>
  <si>
    <t>danikula</t>
  </si>
  <si>
    <t>AndroidVideoCache</t>
  </si>
  <si>
    <t>https://github.com/danikula/AndroidVideoCache</t>
  </si>
  <si>
    <t>Cache support for any video player with help of single line</t>
  </si>
  <si>
    <t>AndroidBootstrap</t>
  </si>
  <si>
    <t>android-bootstrap</t>
  </si>
  <si>
    <t>https://github.com/AndroidBootstrap/android-bootstrap</t>
  </si>
  <si>
    <t>A template/bootstrap/boilerplate application that includes tons of great open source tools and frameworks.</t>
  </si>
  <si>
    <t>android-mvp-architecture</t>
  </si>
  <si>
    <t>https://github.com/MindorksOpenSource/android-mvp-architecture</t>
  </si>
  <si>
    <t>This repository contains a detailed sample app that implements MVP architecture using Dagger2,  GreenDao, RxJava2, FastAndroidNetworking and PlaceholderView</t>
  </si>
  <si>
    <t>chuck</t>
  </si>
  <si>
    <t>https://github.com/jgilfelt/chuck</t>
  </si>
  <si>
    <t>An in-app HTTP inspector for Android OkHttp clients</t>
  </si>
  <si>
    <t>ZXZxin</t>
  </si>
  <si>
    <t>ZXBlog</t>
  </si>
  <si>
    <t>https://github.com/ZXZxin/ZXBlog</t>
  </si>
  <si>
    <t>????????(???Java???????......)</t>
  </si>
  <si>
    <t>OpenTSDB</t>
  </si>
  <si>
    <t>opentsdb</t>
  </si>
  <si>
    <t>https://github.com/OpenTSDB/opentsdb</t>
  </si>
  <si>
    <t>A scalable, distributed Time Series Database.</t>
  </si>
  <si>
    <t>google-authenticator</t>
  </si>
  <si>
    <t>https://github.com/google/google-authenticator</t>
  </si>
  <si>
    <t>Open source version of Google Authenticator (except the Android app)</t>
  </si>
  <si>
    <t>incubator-dolphinscheduler</t>
  </si>
  <si>
    <t>https://github.com/apache/incubator-dolphinscheduler</t>
  </si>
  <si>
    <t>Dolphin Scheduler is a distributed and easy-to-extend visual workflow scheduling platform, dedicated to solving the complex dependencies in data processing, making the scheduling system out of the box for data processing.(?????????????????)</t>
  </si>
  <si>
    <t>orientechnologies</t>
  </si>
  <si>
    <t>orientdb</t>
  </si>
  <si>
    <t>https://github.com/orientechnologies/orientdb</t>
  </si>
  <si>
    <t>OrientDB is the most versatile DBMS supporting Graph, Document, Reactive, Full-Text, Geospatial and Key-Value models in one Multi-Model product. OrientDB can run distributed (Multi-Master), supports SQL, ACID Transactions, Full-Text indexing and Reactive Queries. OrientDB Community Edition is Open Source using a liberal Apache 2 license.</t>
  </si>
  <si>
    <t>springBoot</t>
  </si>
  <si>
    <t>https://github.com/527515025/springBoot</t>
  </si>
  <si>
    <t>springboot ?????????? jpa?mybatis?websocket?security?shiro?cache?</t>
  </si>
  <si>
    <t>spring-security-oauth</t>
  </si>
  <si>
    <t>https://github.com/spring-projects/spring-security-oauth</t>
  </si>
  <si>
    <t>Support for adding OAuth1(a) and OAuth2 features (consumer and provider) for Spring web applications.</t>
  </si>
  <si>
    <t>pentaho</t>
  </si>
  <si>
    <t>pentaho-kettle</t>
  </si>
  <si>
    <t>https://github.com/pentaho/pentaho-kettle</t>
  </si>
  <si>
    <t>Pentaho Data Integration ( ETL ) a.k.a Kettle</t>
  </si>
  <si>
    <t>Ashok-Varma</t>
  </si>
  <si>
    <t>BottomNavigation</t>
  </si>
  <si>
    <t>https://github.com/Ashok-Varma/BottomNavigation</t>
  </si>
  <si>
    <t>This Library helps users to use Bottom Navigation Bar (A new pattern from google) with ease and allows ton of customizations</t>
  </si>
  <si>
    <t>beam</t>
  </si>
  <si>
    <t>https://github.com/apache/beam</t>
  </si>
  <si>
    <t>Apache Beam is a unified programming model for Batch and Streaming</t>
  </si>
  <si>
    <t>huangyanbin</t>
  </si>
  <si>
    <t>smartTable</t>
  </si>
  <si>
    <t>https://github.com/huangyanbin/smartTable</t>
  </si>
  <si>
    <t>??android????????---An Android automatically generated table framework</t>
  </si>
  <si>
    <t>shimmer-android</t>
  </si>
  <si>
    <t>https://github.com/facebook/shimmer-android</t>
  </si>
  <si>
    <t>An easy, flexible way to add a shimmering effect to any view in an Android app.</t>
  </si>
  <si>
    <t>bingoogolapple</t>
  </si>
  <si>
    <t>BGARefreshLayout-Android</t>
  </si>
  <si>
    <t>https://github.com/bingoogolapple/BGARefreshLayout-Android</t>
  </si>
  <si>
    <t>ffay</t>
  </si>
  <si>
    <t>lanproxy</t>
  </si>
  <si>
    <t>https://github.com/ffay/lanproxy</t>
  </si>
  <si>
    <t>lanproxy??????????????????????????????tcp??????????tcp?????????????????????ssh???????...???????????????????TeamView?GoToMyCloud???????????????????????????????????????????????????????????????????????????QQ? 1067424330</t>
  </si>
  <si>
    <t>ImagePicker</t>
  </si>
  <si>
    <t>https://github.com/jeasonlzy/ImagePicker</t>
  </si>
  <si>
    <t>?????????????????????????????????????????????????????????</t>
  </si>
  <si>
    <t>spring-cloud</t>
  </si>
  <si>
    <t>spring-cloud-netflix</t>
  </si>
  <si>
    <t>https://github.com/spring-cloud/spring-cloud-netflix</t>
  </si>
  <si>
    <t>Integration with Netflix OSS components</t>
  </si>
  <si>
    <t>AndroidWiFiADB</t>
  </si>
  <si>
    <t>https://github.com/pedrovgs/AndroidWiFiADB</t>
  </si>
  <si>
    <t>IntelliJ/AndroidStudio plugin which provides a button to connect your Android device over WiFi to install, run and debug your applications without a USB connected.</t>
  </si>
  <si>
    <t>junit5</t>
  </si>
  <si>
    <t>https://github.com/junit-team/junit5</t>
  </si>
  <si>
    <t>The next generation of JUnit.</t>
  </si>
  <si>
    <t>GT</t>
  </si>
  <si>
    <t>https://github.com/Tencent/GT</t>
  </si>
  <si>
    <t>GT (Great Tit) is a portable debugging tool for bug hunting and performance tuning on smartphones anytime and anywhere just as listening music with Walkman. GT can act as the Integrated Debug Environment by directly running on smartphones.</t>
  </si>
  <si>
    <t>grantland</t>
  </si>
  <si>
    <t>android-autofittextview</t>
  </si>
  <si>
    <t>https://github.com/grantland/android-autofittextview</t>
  </si>
  <si>
    <t>A TextView that automatically resizes text to fit perfectly within its bounds.</t>
  </si>
  <si>
    <t>jankotek</t>
  </si>
  <si>
    <t>mapdb</t>
  </si>
  <si>
    <t>https://github.com/jankotek/mapdb</t>
  </si>
  <si>
    <t>MapDB provides concurrent Maps, Sets and Queues backed by disk storage or off-heap-memory. It is a fast and easy to use embedded Java database engine.</t>
  </si>
  <si>
    <t>makovkastar</t>
  </si>
  <si>
    <t>https://github.com/makovkastar/FloatingActionButton</t>
  </si>
  <si>
    <t>[DEPRECATED] Android floating action button</t>
  </si>
  <si>
    <t>MinecraftForge</t>
  </si>
  <si>
    <t>https://github.com/MinecraftForge/MinecraftForge</t>
  </si>
  <si>
    <t>Modifications to the Minecraft base files to assist in compatibility between mods.</t>
  </si>
  <si>
    <t>Phoenix</t>
  </si>
  <si>
    <t>https://github.com/Yalantis/Phoenix</t>
  </si>
  <si>
    <t>Phoenix Pull-to-Refresh</t>
  </si>
  <si>
    <t>puniverse</t>
  </si>
  <si>
    <t>https://github.com/puniverse/quasar</t>
  </si>
  <si>
    <t>Fibers, Channels and Actors for the JVM</t>
  </si>
  <si>
    <t>btraceio</t>
  </si>
  <si>
    <t>btrace</t>
  </si>
  <si>
    <t>https://github.com/btraceio/btrace</t>
  </si>
  <si>
    <t>BTrace - a safe, dynamic tracing tool for the Java platform</t>
  </si>
  <si>
    <t>testcontainers</t>
  </si>
  <si>
    <t>testcontainers-java</t>
  </si>
  <si>
    <t>https://github.com/testcontainers/testcontainers-java</t>
  </si>
  <si>
    <t>Testcontainers is a Java library that supports JUnit tests, providing lightweight, throwaway instances of common databases, Selenium web browsers, or anything else that can run in a Docker container.</t>
  </si>
  <si>
    <t>awangdev</t>
  </si>
  <si>
    <t>LintCode</t>
  </si>
  <si>
    <t>https://github.com/awangdev/LintCode</t>
  </si>
  <si>
    <t>Java Solutions to problems on LintCode/LeetCode</t>
  </si>
  <si>
    <t>baoyachi</t>
  </si>
  <si>
    <t>StepView</t>
  </si>
  <si>
    <t>https://github.com/baoyachi/StepView</t>
  </si>
  <si>
    <t>Step by step?just use HorizontalStepView?VerticalStepView. step indicator?flow indicator?timeline?order process?express status</t>
  </si>
  <si>
    <t>FirebaseUI-Android</t>
  </si>
  <si>
    <t>https://github.com/firebase/FirebaseUI-Android</t>
  </si>
  <si>
    <t>Optimized UI components for Firebase</t>
  </si>
  <si>
    <t>hugeterry</t>
  </si>
  <si>
    <t>CoordinatorTabLayout</t>
  </si>
  <si>
    <t>https://github.com/hugeterry/CoordinatorTabLayout</t>
  </si>
  <si>
    <t>Combination of TabLayout and CoordinatorLayout./TabLayout?CoordinatorLayout????????</t>
  </si>
  <si>
    <t>micronaut-projects</t>
  </si>
  <si>
    <t>micronaut-core</t>
  </si>
  <si>
    <t>https://github.com/micronaut-projects/micronaut-core</t>
  </si>
  <si>
    <t>Micronaut Application Framework</t>
  </si>
  <si>
    <t>tomakehurst</t>
  </si>
  <si>
    <t>wiremock</t>
  </si>
  <si>
    <t>https://github.com/tomakehurst/wiremock</t>
  </si>
  <si>
    <t>A tool for mocking HTTP services</t>
  </si>
  <si>
    <t>ticker</t>
  </si>
  <si>
    <t>https://github.com/robinhood/ticker</t>
  </si>
  <si>
    <t>An Android text view with scrolling text change animation</t>
  </si>
  <si>
    <t>vavr-io</t>
  </si>
  <si>
    <t>vavr</t>
  </si>
  <si>
    <t>https://github.com/vavr-io/vavr</t>
  </si>
  <si>
    <t>VAVR (formerly called Javaslang) is a non-commercial, non-profit object-functional library that runs with Java 8+. It aims to reduce the lines of code and increase code quality.</t>
  </si>
  <si>
    <t>RxJavaSamples</t>
  </si>
  <si>
    <t>https://github.com/rengwuxian/RxJavaSamples</t>
  </si>
  <si>
    <t>RxJava 2 ? Retrofit ????????????????</t>
  </si>
  <si>
    <t>jstorm</t>
  </si>
  <si>
    <t>https://github.com/alibaba/jstorm</t>
  </si>
  <si>
    <t>Enterprise Stream Process Engine</t>
  </si>
  <si>
    <t>yasserg</t>
  </si>
  <si>
    <t>crawler4j</t>
  </si>
  <si>
    <t>https://github.com/yasserg/crawler4j</t>
  </si>
  <si>
    <t>Open Source Web Crawler for Java</t>
  </si>
  <si>
    <t>ViewPagerCards</t>
  </si>
  <si>
    <t>https://github.com/rubensousa/ViewPagerCards</t>
  </si>
  <si>
    <t>ViewPager cards inspired by Duolingo</t>
  </si>
  <si>
    <t>ChadCSong</t>
  </si>
  <si>
    <t>ShineButton</t>
  </si>
  <si>
    <t>https://github.com/ChadCSong/ShineButton</t>
  </si>
  <si>
    <t>This is a UI lib for Android. Effects like shining.</t>
  </si>
  <si>
    <t>Jacksgong</t>
  </si>
  <si>
    <t>JKeyboardPanelSwitch</t>
  </si>
  <si>
    <t>https://github.com/Jacksgong/JKeyboardPanelSwitch</t>
  </si>
  <si>
    <t>For resolve the layout conflict when keybord &amp; panel are switching (Android?????? ????????)</t>
  </si>
  <si>
    <t>gephi</t>
  </si>
  <si>
    <t>https://github.com/gephi/gephi</t>
  </si>
  <si>
    <t>Gephi - The Open Graph Viz Platform</t>
  </si>
  <si>
    <t>razerdp</t>
  </si>
  <si>
    <t>BasePopup</t>
  </si>
  <si>
    <t>https://github.com/razerdp/BasePopup</t>
  </si>
  <si>
    <t>??????PopupWindow???Popup?????????????????????????~</t>
  </si>
  <si>
    <t>JoanZapata</t>
  </si>
  <si>
    <t>android-iconify</t>
  </si>
  <si>
    <t>https://github.com/JoanZapata/android-iconify</t>
  </si>
  <si>
    <t>Android integration of multiple icon providers such as FontAwesome, Entypo, Typicons,...</t>
  </si>
  <si>
    <t>BoltsFramework</t>
  </si>
  <si>
    <t>Bolts-Android</t>
  </si>
  <si>
    <t>https://github.com/BoltsFramework/Bolts-Android</t>
  </si>
  <si>
    <t>Bolts is a collection of low-level libraries designed to make developing mobile apps easier.</t>
  </si>
  <si>
    <t>dinuscxj</t>
  </si>
  <si>
    <t>LoadingDrawable</t>
  </si>
  <si>
    <t>https://github.com/dinuscxj/LoadingDrawable</t>
  </si>
  <si>
    <t>Some beautiful android loading drawable, can be combined with any view as the LoadingView or the ProgressBar. Besides, some Drawable can customize the loading progress too.</t>
  </si>
  <si>
    <t>languagetool-org</t>
  </si>
  <si>
    <t>languagetool</t>
  </si>
  <si>
    <t>https://github.com/languagetool-org/languagetool</t>
  </si>
  <si>
    <t>Style and Grammar Checker for 25+ Languages</t>
  </si>
  <si>
    <t>techGay</t>
  </si>
  <si>
    <t>v9porn</t>
  </si>
  <si>
    <t>https://github.com/techGay/v9porn</t>
  </si>
  <si>
    <t>9*Porn Android ????????????10??????????????</t>
  </si>
  <si>
    <t>BGABanner-Android</t>
  </si>
  <si>
    <t>https://github.com/bingoogolapple/BGABanner-Android</t>
  </si>
  <si>
    <t>???????? + ????1?????? + ??????????</t>
  </si>
  <si>
    <t>hazelcast</t>
  </si>
  <si>
    <t>https://github.com/hazelcast/hazelcast</t>
  </si>
  <si>
    <t>Open Source In-Memory Data Grid</t>
  </si>
  <si>
    <t>quartz-scheduler</t>
  </si>
  <si>
    <t>quartz</t>
  </si>
  <si>
    <t>https://github.com/quartz-scheduler/quartz</t>
  </si>
  <si>
    <t>Code for Quartz Scheduler</t>
  </si>
  <si>
    <t>roboguice</t>
  </si>
  <si>
    <t>https://github.com/roboguice/roboguice</t>
  </si>
  <si>
    <t>Google Guice on Android, version 3.0 [RETIRED]</t>
  </si>
  <si>
    <t>aurelhubert</t>
  </si>
  <si>
    <t>ahbottomnavigation</t>
  </si>
  <si>
    <t>https://github.com/aurelhubert/ahbottomnavigation</t>
  </si>
  <si>
    <t>A library to reproduce the behavior of the Bottom Navigation guidelines from Material Design.</t>
  </si>
  <si>
    <t>sofastack</t>
  </si>
  <si>
    <t>sofa-boot</t>
  </si>
  <si>
    <t>https://github.com/sofastack/sofa-boot</t>
  </si>
  <si>
    <t>SOFABoot is a framework that enhances Spring Boot and fully compatible with it, provides readiness check, class isolation, etc.</t>
  </si>
  <si>
    <t>CellularPrivacy</t>
  </si>
  <si>
    <t>Android-IMSI-Catcher-Detector</t>
  </si>
  <si>
    <t>https://github.com/CellularPrivacy/Android-IMSI-Catcher-Detector</t>
  </si>
  <si>
    <t>AIMSICD • Fight IMSI-Catcher, StingRay and silent SMS!</t>
  </si>
  <si>
    <t>AriaLyy</t>
  </si>
  <si>
    <t>Aria</t>
  </si>
  <si>
    <t>https://github.com/AriaLyy/Aria</t>
  </si>
  <si>
    <t>lcodecorex</t>
  </si>
  <si>
    <t>TwinklingRefreshLayout</t>
  </si>
  <si>
    <t>https://github.com/lcodecorex/TwinklingRefreshLayout</t>
  </si>
  <si>
    <t>RefreshLayout that support for OverScroll and better than iOS.  ????????????RefreshLayout,???????????RecyclerView,AbsListView,ScrollView,WebView</t>
  </si>
  <si>
    <t>DeepLinkDispatch</t>
  </si>
  <si>
    <t>https://github.com/airbnb/DeepLinkDispatch</t>
  </si>
  <si>
    <t>A simple, annotation-based library for making deep link handling better on Android</t>
  </si>
  <si>
    <t>Jasonchenlijian</t>
  </si>
  <si>
    <t>FastBle</t>
  </si>
  <si>
    <t>https://github.com/Jasonchenlijian/FastBle</t>
  </si>
  <si>
    <t>Android Bluetooth Low Energy (BLE) Fast Development Framework. It uses simple ways to filter, scan, connect, read ,write, notify, readRssi, setMTU, and multiConnection.</t>
  </si>
  <si>
    <t>qstumn</t>
  </si>
  <si>
    <t>BadgeView</t>
  </si>
  <si>
    <t>https://github.com/qstumn/BadgeView</t>
  </si>
  <si>
    <t>??????????????MaterialDesign??Android BadgeView</t>
  </si>
  <si>
    <t>hustcc</t>
  </si>
  <si>
    <t>JS-Sorting-Algorithm</t>
  </si>
  <si>
    <t>https://github.com/hustcc/JS-Sorting-Algorithm</t>
  </si>
  <si>
    <t>????????? GitBook ???? ?????????????????</t>
  </si>
  <si>
    <t>groovy</t>
  </si>
  <si>
    <t>https://github.com/apache/groovy</t>
  </si>
  <si>
    <t>Apache Groovy: A powerful multi-faceted programming language for the JVM platform</t>
  </si>
  <si>
    <t>okdownload</t>
  </si>
  <si>
    <t>https://github.com/lingochamp/okdownload</t>
  </si>
  <si>
    <t>A Reliable, Flexible, Fast and Powerful download engine.</t>
  </si>
  <si>
    <t>ongakuer</t>
  </si>
  <si>
    <t>CircleIndicator</t>
  </si>
  <si>
    <t>https://github.com/ongakuer/CircleIndicator</t>
  </si>
  <si>
    <t>A lightweight indicator like in nexus 5 launcher</t>
  </si>
  <si>
    <t>Manabu-GT</t>
  </si>
  <si>
    <t>ExpandableTextView</t>
  </si>
  <si>
    <t>https://github.com/Manabu-GT/ExpandableTextView</t>
  </si>
  <si>
    <t>Android's TextView that can expand/collapse like the Google Play's app description</t>
  </si>
  <si>
    <t>jvm-sandbox</t>
  </si>
  <si>
    <t>https://github.com/alibaba/jvm-sandbox</t>
  </si>
  <si>
    <t>Real - time non-invasive AOP framework container based on JVM</t>
  </si>
  <si>
    <t>xcltapestry</t>
  </si>
  <si>
    <t>XCL-Charts</t>
  </si>
  <si>
    <t>https://github.com/xcltapestry/XCL-Charts</t>
  </si>
  <si>
    <t>Android???(XCL-Charts is a free charting library for Android platform.),??Android Canvas???????,????,?????????3D/?3D/???/??/?????(Bar Chart)?3D/?3D??(Pie Chart)????(Stacked Bar Chart)????(Area Chart)? ???(Line Chart)????(Spline Chart)????(Dount Chart)????????(Rose Chart)????(Dial Chart)????(Gauge Chart)????(Radar Chart)????(Funnel Chart)????(Circle Chart)??????????(Scatter Chart)????(Bubble Chart)??????(RangeBar Chart)???????????????????????????????????????????????????????????????</t>
  </si>
  <si>
    <t>reactive-streams</t>
  </si>
  <si>
    <t>reactive-streams-jvm</t>
  </si>
  <si>
    <t>https://github.com/reactive-streams/reactive-streams-jvm</t>
  </si>
  <si>
    <t>Reactive Streams Specification for the JVM</t>
  </si>
  <si>
    <t>cjlin1</t>
  </si>
  <si>
    <t>libsvm</t>
  </si>
  <si>
    <t>https://github.com/cjlin1/libsvm</t>
  </si>
  <si>
    <t>java-jwt</t>
  </si>
  <si>
    <t>https://github.com/auth0/java-jwt</t>
  </si>
  <si>
    <t>Java implementation of JSON Web Token (JWT)</t>
  </si>
  <si>
    <t>Tangram-Android</t>
  </si>
  <si>
    <t>https://github.com/alibaba/Tangram-Android</t>
  </si>
  <si>
    <t>Tangram is a modular UI solution for building native page dynamically including Tangram for Android, Tangram for iOS and even backend CMS. This project provides the sdk on Android.</t>
  </si>
  <si>
    <t>bluelinelabs</t>
  </si>
  <si>
    <t>Conductor</t>
  </si>
  <si>
    <t>https://github.com/bluelinelabs/Conductor</t>
  </si>
  <si>
    <t>A small, yet full-featured framework that allows building View-based Android applications</t>
  </si>
  <si>
    <t>Robust</t>
  </si>
  <si>
    <t>https://github.com/Meituan-Dianping/Robust</t>
  </si>
  <si>
    <t>Robust is an Android HotFix solution with high compatibility and high stability. Robust can fix bugs immediately without a reboot.</t>
  </si>
  <si>
    <t>MiguelCatalan</t>
  </si>
  <si>
    <t>MaterialSearchView</t>
  </si>
  <si>
    <t>https://github.com/MiguelCatalan/MaterialSearchView</t>
  </si>
  <si>
    <t>Cute library to implement SearchView in a Material Design Approach</t>
  </si>
  <si>
    <t>NoHttp</t>
  </si>
  <si>
    <t>https://github.com/yanzhenjie/NoHttp</t>
  </si>
  <si>
    <t>:lemon: Android??Http???????????????????????OkHttp?URLConnection?</t>
  </si>
  <si>
    <t>bitcoinj</t>
  </si>
  <si>
    <t>https://github.com/bitcoinj/bitcoinj</t>
  </si>
  <si>
    <t>A library for working with Bitcoin</t>
  </si>
  <si>
    <t>hawk</t>
  </si>
  <si>
    <t>https://github.com/orhanobut/hawk</t>
  </si>
  <si>
    <t>?? Secure, simple key-value storage for Android</t>
  </si>
  <si>
    <t>lucene-solr</t>
  </si>
  <si>
    <t>https://github.com/apache/lucene-solr</t>
  </si>
  <si>
    <t>Apache Lucene and Solr open-source search software</t>
  </si>
  <si>
    <t>ribbon</t>
  </si>
  <si>
    <t>https://github.com/Netflix/ribbon</t>
  </si>
  <si>
    <t>Ribbon is a Inter Process Communication (remote procedure calls) library with built in software load balancers. The primary usage model involves REST calls with various serialization scheme support.</t>
  </si>
  <si>
    <t>timehop</t>
  </si>
  <si>
    <t>sticky-headers-recyclerview</t>
  </si>
  <si>
    <t>https://github.com/timehop/sticky-headers-recyclerview</t>
  </si>
  <si>
    <t>[UNMAINTAINED] Sticky Headers decorator for Android's RecyclerView</t>
  </si>
  <si>
    <t>raphw</t>
  </si>
  <si>
    <t>byte-buddy</t>
  </si>
  <si>
    <t>https://github.com/raphw/byte-buddy</t>
  </si>
  <si>
    <t>Runtime code generation for the Java virtual machine.</t>
  </si>
  <si>
    <t>hbase</t>
  </si>
  <si>
    <t>https://github.com/apache/hbase</t>
  </si>
  <si>
    <t>Apache HBase</t>
  </si>
  <si>
    <t>spring-data-examples</t>
  </si>
  <si>
    <t>https://github.com/spring-projects/spring-data-examples</t>
  </si>
  <si>
    <t>Spring Data Example Projects</t>
  </si>
  <si>
    <t>ThirtyDegreesRay</t>
  </si>
  <si>
    <t>OpenHub</t>
  </si>
  <si>
    <t>https://github.com/ThirtyDegreesRay/OpenHub</t>
  </si>
  <si>
    <t>An open source GitHub Android client app, faster and concise.</t>
  </si>
  <si>
    <t>codingapi</t>
  </si>
  <si>
    <t>tx-lcn</t>
  </si>
  <si>
    <t>https://github.com/codingapi/tx-lcn</t>
  </si>
  <si>
    <t>LCN distributed transaction framework, compatible with dubbo, spring cloud and Motan framework, supports various relational databases</t>
  </si>
  <si>
    <t>nytimes</t>
  </si>
  <si>
    <t>Store</t>
  </si>
  <si>
    <t>https://github.com/nytimes/Store</t>
  </si>
  <si>
    <t>Android Library for Async Data Loading and Caching</t>
  </si>
  <si>
    <t>stleary</t>
  </si>
  <si>
    <t>JSON-java</t>
  </si>
  <si>
    <t>https://github.com/stleary/JSON-java</t>
  </si>
  <si>
    <t>A reference implementation of a JSON package in Java.</t>
  </si>
  <si>
    <t>rockerhieu</t>
  </si>
  <si>
    <t>emojicon</t>
  </si>
  <si>
    <t>https://github.com/rockerhieu/emojicon</t>
  </si>
  <si>
    <t>A library to show emoji in TextView, EditText (like WhatsApp) for Android</t>
  </si>
  <si>
    <t>cglib</t>
  </si>
  <si>
    <t>https://github.com/cglib/cglib</t>
  </si>
  <si>
    <t>cglib - Byte Code Generation Library is high level API to generate and transform Java byte code. It is used by AOP, testing, data access frameworks to generate dynamic proxy objects and intercept field access.</t>
  </si>
  <si>
    <t>confluentinc</t>
  </si>
  <si>
    <t>ksql</t>
  </si>
  <si>
    <t>https://github.com/confluentinc/ksql</t>
  </si>
  <si>
    <t>The event streaming database purpose-built for stream processing applications</t>
  </si>
  <si>
    <t>objectbox</t>
  </si>
  <si>
    <t>objectbox-java</t>
  </si>
  <si>
    <t>https://github.com/objectbox/objectbox-java</t>
  </si>
  <si>
    <t>ObjectBox is a superfast lightweight database for objects</t>
  </si>
  <si>
    <t>iNPUTmice</t>
  </si>
  <si>
    <t>Conversations</t>
  </si>
  <si>
    <t>https://github.com/iNPUTmice/Conversations</t>
  </si>
  <si>
    <t>Conversations is an open source XMPP/Jabber client for Android</t>
  </si>
  <si>
    <t>gpmall</t>
  </si>
  <si>
    <t>https://github.com/2227324689/gpmall</t>
  </si>
  <si>
    <t>??????????-??SpringBoot+Dubbo???????-????????????????????kafka?Elasticsearch</t>
  </si>
  <si>
    <t>johncarl81</t>
  </si>
  <si>
    <t>parceler</t>
  </si>
  <si>
    <t>https://github.com/johncarl81/parceler</t>
  </si>
  <si>
    <t>:package: Android Parcelables made easy through code generation.</t>
  </si>
  <si>
    <t>deathmarine</t>
  </si>
  <si>
    <t>Luyten</t>
  </si>
  <si>
    <t>https://github.com/deathmarine/Luyten</t>
  </si>
  <si>
    <t>An Open Source Java Decompiler Gui for Procyon</t>
  </si>
  <si>
    <t>yangfuhai</t>
  </si>
  <si>
    <t>ASimpleCache</t>
  </si>
  <si>
    <t>https://github.com/yangfuhai/ASimpleCache</t>
  </si>
  <si>
    <t>a simple cache for android and java</t>
  </si>
  <si>
    <t>malmo</t>
  </si>
  <si>
    <t>https://github.com/microsoft/malmo</t>
  </si>
  <si>
    <t>Project Malmo is a platform for Artificial Intelligence experimentation and research built on top of Minecraft. We aim to inspire a new generation of research into challenging new problems presented by this unique environment. --- For installation instructions, scroll down to *Getting Started* below, or visit the project page for more information:</t>
  </si>
  <si>
    <t>Leaf</t>
  </si>
  <si>
    <t>https://github.com/Meituan-Dianping/Leaf</t>
  </si>
  <si>
    <t>Distributed ID Generate Service</t>
  </si>
  <si>
    <t>amirzaidi</t>
  </si>
  <si>
    <t>Launcher3</t>
  </si>
  <si>
    <t>https://github.com/amirzaidi/Launcher3</t>
  </si>
  <si>
    <t>The Launcher3 fork known as "Rootless Pixel Launcher"</t>
  </si>
  <si>
    <t>Piasy</t>
  </si>
  <si>
    <t>BigImageViewer</t>
  </si>
  <si>
    <t>https://github.com/Piasy/BigImageViewer</t>
  </si>
  <si>
    <t>Big image viewer supporting pan and zoom, with very little memory usage and full featured image loading choices. Powered by Subsampling Scale Image View, Fresco, Glide, and Picasso. Even with gif and webp support! ?</t>
  </si>
  <si>
    <t>CircleProgress</t>
  </si>
  <si>
    <t>https://github.com/lzyzsd/CircleProgress</t>
  </si>
  <si>
    <t>CircleProgress, DonutProgress, ArcProgress</t>
  </si>
  <si>
    <t>ryanhoo</t>
  </si>
  <si>
    <t>StylishMusicPlayer</t>
  </si>
  <si>
    <t>https://github.com/ryanhoo/StylishMusicPlayer</t>
  </si>
  <si>
    <t>A stylish music player for android device 16+</t>
  </si>
  <si>
    <t>Freeyourgadget</t>
  </si>
  <si>
    <t>Gadgetbridge</t>
  </si>
  <si>
    <t>https://github.com/Freeyourgadget/Gadgetbridge</t>
  </si>
  <si>
    <t>We are on codeberg.org now! https://codeberg.org/Freeyourgadget/Gadgetbridge -  Gadgetbridge - A free and cloudless replacement for your gadget vendors' closed source Android applications. Supports Pebble, Mi Band, Liveview, HPlus and more.</t>
  </si>
  <si>
    <t>litesuits</t>
  </si>
  <si>
    <t>https://github.com/litesuits/android-common</t>
  </si>
  <si>
    <t>Android Common Utils or Helper. Such as Log, Averager, Base64, Check, FlashLight, KeyguardLock, LogReader, Network, SilentInstaller, TimeAverager, TimeCounter, Toastor, WakeLock, ScreenReceiver, SmsReceiver, PhoneReceiver, NotificationService, AndroidUtil, AppUtil, BitmapUtil, ByteUtil, ClassUtil, DialogUtil, FieldUtil, FileUtil, HexUtil, MD5Util, NotificationUtil, NumberUtil, PackageUtil, RandomUtil, ShellUtil, TelephoneUtil, VibrateUtil, IOUtils, FileUtils, AsyncExecutor, etc.  ??????????????50K?????bitmap??????????????shell??????????????????????????????????????????Base64?MD5?Hex?Byte?Number?Dialog?Filed?Class?Package?Telephone?Random?????</t>
  </si>
  <si>
    <t>luontola</t>
  </si>
  <si>
    <t>retrolambda</t>
  </si>
  <si>
    <t>https://github.com/luontola/retrolambda</t>
  </si>
  <si>
    <t>Backport of Java 8's lambda expressions to Java 7, 6 and 5</t>
  </si>
  <si>
    <t>baoyongzhang</t>
  </si>
  <si>
    <t>SwipeMenuListView</t>
  </si>
  <si>
    <t>https://github.com/baoyongzhang/SwipeMenuListView</t>
  </si>
  <si>
    <t>[DEPRECATED] A swipe menu for ListView.</t>
  </si>
  <si>
    <t>LawnchairLauncher</t>
  </si>
  <si>
    <t>Lawnchair</t>
  </si>
  <si>
    <t>https://github.com/LawnchairLauncher/Lawnchair</t>
  </si>
  <si>
    <t>No clever tagline needed</t>
  </si>
  <si>
    <t>tyrantgit</t>
  </si>
  <si>
    <t>ExplosionField</t>
  </si>
  <si>
    <t>https://github.com/tyrantgit/ExplosionField</t>
  </si>
  <si>
    <t>explosive dust effect for views</t>
  </si>
  <si>
    <t>roncoo</t>
  </si>
  <si>
    <t>roncoo-pay</t>
  </si>
  <si>
    <t>https://github.com/roncoo/roncoo-pay</t>
  </si>
  <si>
    <t>???????roncoo-pay??????????????????????????????????????????????????????????????????????????????????????????????????????????????????</t>
  </si>
  <si>
    <t>oldmanpushcart</t>
  </si>
  <si>
    <t>greys-anatomy</t>
  </si>
  <si>
    <t>https://github.com/oldmanpushcart/greys-anatomy</t>
  </si>
  <si>
    <t>Java????</t>
  </si>
  <si>
    <t>zhanglei-workspace</t>
  </si>
  <si>
    <t>shopping-management-system</t>
  </si>
  <si>
    <t>https://github.com/zhanglei-workspace/shopping-management-system</t>
  </si>
  <si>
    <t>??????????????????...???????????????????????????????????????Java?????????????Java?????????????????????????????????Java??????????</t>
  </si>
  <si>
    <t>codeestX</t>
  </si>
  <si>
    <t>GeekNews</t>
  </si>
  <si>
    <t>https://github.com/codeestX/GeekNews</t>
  </si>
  <si>
    <t>:books:A pure reading App based on Material Design + MVP + RxJava2 + Retrofit + Dagger2 + Realm + Glide</t>
  </si>
  <si>
    <t>yhaolpz</t>
  </si>
  <si>
    <t>FloatWindow</t>
  </si>
  <si>
    <t>https://github.com/yhaolpz/FloatWindow</t>
  </si>
  <si>
    <t>Andorid ?????????????????</t>
  </si>
  <si>
    <t>lsjwzh</t>
  </si>
  <si>
    <t>RecyclerViewPager</t>
  </si>
  <si>
    <t>https://github.com/lsjwzh/RecyclerViewPager</t>
  </si>
  <si>
    <t>Deprecated</t>
  </si>
  <si>
    <t>databricks</t>
  </si>
  <si>
    <t>learning-spark</t>
  </si>
  <si>
    <t>https://github.com/databricks/learning-spark</t>
  </si>
  <si>
    <t>Example code from Learning Spark book</t>
  </si>
  <si>
    <t>JanusGraph</t>
  </si>
  <si>
    <t>janusgraph</t>
  </si>
  <si>
    <t>https://github.com/JanusGraph/janusgraph</t>
  </si>
  <si>
    <t>JanusGraph: an open-source, distributed graph database</t>
  </si>
  <si>
    <t>dongjunkun</t>
  </si>
  <si>
    <t>DropDownMenu</t>
  </si>
  <si>
    <t>https://github.com/dongjunkun/DropDownMenu</t>
  </si>
  <si>
    <t>brianway</t>
  </si>
  <si>
    <t>java-learning</t>
  </si>
  <si>
    <t>https://github.com/brianway/java-learning</t>
  </si>
  <si>
    <t>????????? Java ?????????????????? Java SE ? Java Web</t>
  </si>
  <si>
    <t>xpay</t>
  </si>
  <si>
    <t>https://github.com/Exrick/xpay</t>
  </si>
  <si>
    <t>XPay?????????? ???? ?????????? ?? ??? ?? QQ ??? ???? ???? ??????APP ???? ???????SDK ????????? ????? ?????? ?????????</t>
  </si>
  <si>
    <t>openhab</t>
  </si>
  <si>
    <t>openhab1-addons</t>
  </si>
  <si>
    <t>https://github.com/openhab/openhab1-addons</t>
  </si>
  <si>
    <t>Add-ons for openHAB 1.x</t>
  </si>
  <si>
    <t>luckybilly</t>
  </si>
  <si>
    <t>CC</t>
  </si>
  <si>
    <t>https://github.com/luckybilly/CC</t>
  </si>
  <si>
    <t>???????????????Android????????????????Componentize your android project gradually.</t>
  </si>
  <si>
    <t>xcc3641</t>
  </si>
  <si>
    <t>SeeWeather</t>
  </si>
  <si>
    <t>https://github.com/xcc3641/SeeWeather</t>
  </si>
  <si>
    <t>:partly_sunny: [@Deprecated]RxJava+RxBus+Retrofit+Glide+Material Design Weather App</t>
  </si>
  <si>
    <t>alipay</t>
  </si>
  <si>
    <t>SoloPi</t>
  </si>
  <si>
    <t>https://github.com/alipay/SoloPi</t>
  </si>
  <si>
    <t>SoloPi ???????</t>
  </si>
  <si>
    <t>debezium</t>
  </si>
  <si>
    <t>https://github.com/debezium/debezium</t>
  </si>
  <si>
    <t>Change data capture for a variety of databases. Please log issues at https://issues.redhat.com/browse/DBZ.</t>
  </si>
  <si>
    <t>phishman3579</t>
  </si>
  <si>
    <t>java-algorithms-implementation</t>
  </si>
  <si>
    <t>https://github.com/phishman3579/java-algorithms-implementation</t>
  </si>
  <si>
    <t>Algorithms and Data Structures implemented in Java</t>
  </si>
  <si>
    <t>zzhoujay</t>
  </si>
  <si>
    <t>RichText</t>
  </si>
  <si>
    <t>https://github.com/zzhoujay/RichText</t>
  </si>
  <si>
    <t>Android?????????????Html?Markdown</t>
  </si>
  <si>
    <t>incubator-heron</t>
  </si>
  <si>
    <t>https://github.com/apache/incubator-heron</t>
  </si>
  <si>
    <t>Apache Heron (Incubating) is a realtime, distributed, fault-tolerant stream processing engine from Twitter</t>
  </si>
  <si>
    <t>kikoso</t>
  </si>
  <si>
    <t>android-stackblur</t>
  </si>
  <si>
    <t>https://github.com/kikoso/android-stackblur</t>
  </si>
  <si>
    <t>Android StackBlur is a library that can perform a blurry effect on a Bitmap based on a gradient or radius, and return the result. The library is based on the code of Mario Klingemann.</t>
  </si>
  <si>
    <t>baidu</t>
  </si>
  <si>
    <t>uid-generator</t>
  </si>
  <si>
    <t>https://github.com/baidu/uid-generator</t>
  </si>
  <si>
    <t>UniqueID generator</t>
  </si>
  <si>
    <t>intuit</t>
  </si>
  <si>
    <t>karate</t>
  </si>
  <si>
    <t>https://github.com/intuit/karate</t>
  </si>
  <si>
    <t>Test Automation Made Simple</t>
  </si>
  <si>
    <t>Atmosphere</t>
  </si>
  <si>
    <t>atmosphere</t>
  </si>
  <si>
    <t>https://github.com/Atmosphere/atmosphere</t>
  </si>
  <si>
    <t>Realtime Client Server Framework for the JVM, supporting WebSockets with Cross-Browser Fallbacks</t>
  </si>
  <si>
    <t>google-java-format</t>
  </si>
  <si>
    <t>https://github.com/google/google-java-format</t>
  </si>
  <si>
    <t>Reformats Java source code to comply with Google Java Style.</t>
  </si>
  <si>
    <t>arimorty</t>
  </si>
  <si>
    <t>floatingsearchview</t>
  </si>
  <si>
    <t>https://github.com/arimorty/floatingsearchview</t>
  </si>
  <si>
    <t>A search view that implements a floating search bar also known as persistent search</t>
  </si>
  <si>
    <t>avast</t>
  </si>
  <si>
    <t>android-butterknife-zelezny</t>
  </si>
  <si>
    <t>https://github.com/avast/android-butterknife-zelezny</t>
  </si>
  <si>
    <t>Android Studio plug-in for generating ButterKnife injections from selected layout XML.</t>
  </si>
  <si>
    <t>youtube</t>
  </si>
  <si>
    <t>api-samples</t>
  </si>
  <si>
    <t>https://github.com/youtube/api-samples</t>
  </si>
  <si>
    <t>Code samples for YouTube APIs, including the YouTube Data API, YouTube Analytics API, and YouTube Live Streaming API. The repo contains language-specific directories that contain the samples.</t>
  </si>
  <si>
    <t>lettuce-io</t>
  </si>
  <si>
    <t>lettuce-core</t>
  </si>
  <si>
    <t>https://github.com/lettuce-io/lettuce-core</t>
  </si>
  <si>
    <t>Advanced Java Redis client for thread-safe sync, async, and reactive usage. Supports Cluster, Sentinel, Pipelining, and codecs.</t>
  </si>
  <si>
    <t>javagrowing</t>
  </si>
  <si>
    <t>JGrowing</t>
  </si>
  <si>
    <t>https://github.com/javagrowing/JGrowing</t>
  </si>
  <si>
    <t>Java is Growing up but not only Java?Java????????????Java?</t>
  </si>
  <si>
    <t>willowtreeapps</t>
  </si>
  <si>
    <t>spruce-android</t>
  </si>
  <si>
    <t>https://github.com/willowtreeapps/spruce-android</t>
  </si>
  <si>
    <t>Spruce Animation Library</t>
  </si>
  <si>
    <t>MagicaSakura</t>
  </si>
  <si>
    <t>https://github.com/bilibili/MagicaSakura</t>
  </si>
  <si>
    <t>MagicaSakura ? Android ??????~ is an Android multi theme library which supporting both daily colorful theme and night theme.</t>
  </si>
  <si>
    <t>yigit</t>
  </si>
  <si>
    <t>android-priority-jobqueue</t>
  </si>
  <si>
    <t>https://github.com/yigit/android-priority-jobqueue</t>
  </si>
  <si>
    <t>A Job Queue specifically written for Android to easily schedule jobs (tasks) that run in the background, improving UX and application stability.</t>
  </si>
  <si>
    <t>oblac</t>
  </si>
  <si>
    <t>jodd</t>
  </si>
  <si>
    <t>https://github.com/oblac/jodd</t>
  </si>
  <si>
    <t>Jodd! Lightweight. Java. Zero dependencies. Use what you like.</t>
  </si>
  <si>
    <t>dropbox</t>
  </si>
  <si>
    <t>hackpad</t>
  </si>
  <si>
    <t>https://github.com/dropbox/hackpad</t>
  </si>
  <si>
    <t>Hackpad is a web-based realtime wiki.</t>
  </si>
  <si>
    <t>CalebFenton</t>
  </si>
  <si>
    <t>simplify</t>
  </si>
  <si>
    <t>https://github.com/CalebFenton/simplify</t>
  </si>
  <si>
    <t>Android virtual machine and deobfuscator</t>
  </si>
  <si>
    <t>frohoff</t>
  </si>
  <si>
    <t>ysoserial</t>
  </si>
  <si>
    <t>https://github.com/frohoff/ysoserial</t>
  </si>
  <si>
    <t>A proof-of-concept tool for generating payloads that exploit unsafe Java object deserialization.</t>
  </si>
  <si>
    <t>ivacf</t>
  </si>
  <si>
    <t>archi</t>
  </si>
  <si>
    <t>https://github.com/ivacf/archi</t>
  </si>
  <si>
    <t>Repository that showcases 3 Android app architectures: "Standard Android", MVP and MVVM. The exact same app is built 3 times following the different patterns.</t>
  </si>
  <si>
    <t>https://github.com/apache/ignite</t>
  </si>
  <si>
    <t>Apache Ignite</t>
  </si>
  <si>
    <t>sunfusheng</t>
  </si>
  <si>
    <t>MarqueeView</t>
  </si>
  <si>
    <t>https://github.com/sunfusheng/MarqueeView</t>
  </si>
  <si>
    <t>??????????????????????????????????</t>
  </si>
  <si>
    <t>andremion</t>
  </si>
  <si>
    <t>Music-Player</t>
  </si>
  <si>
    <t>https://github.com/andremion/Music-Player</t>
  </si>
  <si>
    <t>From UI Proposal to Code :notes::arrow_forward:</t>
  </si>
  <si>
    <t>ming1016</t>
  </si>
  <si>
    <t>study</t>
  </si>
  <si>
    <t>https://github.com/ming1016/study</t>
  </si>
  <si>
    <t>pqpo</t>
  </si>
  <si>
    <t>SmartCropper</t>
  </si>
  <si>
    <t>https://github.com/pqpo/SmartCropper</t>
  </si>
  <si>
    <t>? A library for cropping image in a smart way that can identify the border and correct the cropped image.    ????????????????????????????????????????????????????????</t>
  </si>
  <si>
    <t>camel</t>
  </si>
  <si>
    <t>https://github.com/apache/camel</t>
  </si>
  <si>
    <t>Apache Camel is an open source integration framework that empowers you to quickly and easily integrate various systems consuming or producing data.</t>
  </si>
  <si>
    <t>ThreeTenABP</t>
  </si>
  <si>
    <t>https://github.com/JakeWharton/ThreeTenABP</t>
  </si>
  <si>
    <t>An adaptation of the JSR-310 backport for Android.</t>
  </si>
  <si>
    <t>davideas</t>
  </si>
  <si>
    <t>FlexibleAdapter</t>
  </si>
  <si>
    <t>https://github.com/davideas/FlexibleAdapter</t>
  </si>
  <si>
    <t>Fast and versatile Adapter for RecyclerView which regroups several features into one library to considerably improve the user experience :-)</t>
  </si>
  <si>
    <t>giffun</t>
  </si>
  <si>
    <t>https://github.com/guolindev/giffun</t>
  </si>
  <si>
    <t>?????GIF????App???????????</t>
  </si>
  <si>
    <t>binIoter</t>
  </si>
  <si>
    <t>GuideView</t>
  </si>
  <si>
    <t>https://github.com/binIoter/GuideView</t>
  </si>
  <si>
    <t>??????????????????????View??????????????????????????????????????????????????,????fragment</t>
  </si>
  <si>
    <t>eirslett</t>
  </si>
  <si>
    <t>frontend-maven-plugin</t>
  </si>
  <si>
    <t>https://github.com/eirslett/frontend-maven-plugin</t>
  </si>
  <si>
    <t>"Maven-node-grunt-gulp-npm-node-plugin to end all maven-node-grunt-gulp-npm-plugins." A Maven plugin that downloads/installs Node and NPM locally, runs NPM install, Grunt, Gulp and/or Karma.</t>
  </si>
  <si>
    <t>aws-sdk-java</t>
  </si>
  <si>
    <t>https://github.com/aws/aws-sdk-java</t>
  </si>
  <si>
    <t>The official AWS SDK for Java.</t>
  </si>
  <si>
    <t>actorapp</t>
  </si>
  <si>
    <t>actor-platform</t>
  </si>
  <si>
    <t>https://github.com/actorapp/actor-platform</t>
  </si>
  <si>
    <t>Actor Messaging platform</t>
  </si>
  <si>
    <t>hansonwang99</t>
  </si>
  <si>
    <t>Spring-Boot-In-Action</t>
  </si>
  <si>
    <t>https://github.com/hansonwang99/Spring-Boot-In-Action</t>
  </si>
  <si>
    <t>Spring Boot ??????</t>
  </si>
  <si>
    <t>azkaban</t>
  </si>
  <si>
    <t>https://github.com/azkaban/azkaban</t>
  </si>
  <si>
    <t>Azkaban workflow manager.</t>
  </si>
  <si>
    <t>rstudio</t>
  </si>
  <si>
    <t>https://github.com/rstudio/rstudio</t>
  </si>
  <si>
    <t>RStudio is an integrated development environment (IDE) for R</t>
  </si>
  <si>
    <t>ronmamo</t>
  </si>
  <si>
    <t>reflections</t>
  </si>
  <si>
    <t>https://github.com/ronmamo/reflections</t>
  </si>
  <si>
    <t>Java runtime metadata analysis</t>
  </si>
  <si>
    <t>chewiebug</t>
  </si>
  <si>
    <t>GCViewer</t>
  </si>
  <si>
    <t>https://github.com/chewiebug/GCViewer</t>
  </si>
  <si>
    <t>Fork of tagtraum industries' GCViewer. Tagtraum stopped development in 2008, I aim to improve support for Sun's / Oracle's java 1.6+ garbage collector logs (including G1 collector)</t>
  </si>
  <si>
    <t>ZHENFENG13</t>
  </si>
  <si>
    <t>spring-boot-projects</t>
  </si>
  <si>
    <t>https://github.com/ZHENFENG13/spring-boot-projects</t>
  </si>
  <si>
    <t>??????? Spring Boot ?????????????? Spring Boot ????????? Spring Boot ????????????????????????????????????????? web ???????????????????/????????/??????????????? hello world ????????????? Spring Boot ???</t>
  </si>
  <si>
    <t>SSM</t>
  </si>
  <si>
    <t>https://github.com/crossoverJie/SSM</t>
  </si>
  <si>
    <t>:two_hearts: build SSM from 0 ????  distributed micro service.</t>
  </si>
  <si>
    <t>hive</t>
  </si>
  <si>
    <t>https://github.com/apache/hive</t>
  </si>
  <si>
    <t>Apache Hive</t>
  </si>
  <si>
    <t>mercyblitz</t>
  </si>
  <si>
    <t>tech-weekly</t>
  </si>
  <si>
    <t>https://github.com/mercyblitz/tech-weekly</t>
  </si>
  <si>
    <t>iSoron</t>
  </si>
  <si>
    <t>uhabits</t>
  </si>
  <si>
    <t>https://github.com/iSoron/uhabits</t>
  </si>
  <si>
    <t>Loop Habit Tracker, a mobile app for creating and maintaining long-term positive habits</t>
  </si>
  <si>
    <t>plantuml</t>
  </si>
  <si>
    <t>https://github.com/plantuml/plantuml</t>
  </si>
  <si>
    <t>Generate UML diagram from textual description</t>
  </si>
  <si>
    <t>natario1</t>
  </si>
  <si>
    <t>CameraView</t>
  </si>
  <si>
    <t>https://github.com/natario1/CameraView</t>
  </si>
  <si>
    <t>? A well documented, high-level Android interface that makes capturing pictures and videos easy, addressing all of the common issues and needs. Real-time filters, gestures, watermarks, frame processing, RAW, output of any size.</t>
  </si>
  <si>
    <t>lygttpod</t>
  </si>
  <si>
    <t>SuperTextView</t>
  </si>
  <si>
    <t>https://github.com/lygttpod/SuperTextView</t>
  </si>
  <si>
    <t>a super textview for android</t>
  </si>
  <si>
    <t>alamkanak</t>
  </si>
  <si>
    <t>Android-Week-View</t>
  </si>
  <si>
    <t>https://github.com/alamkanak/Android-Week-View</t>
  </si>
  <si>
    <t>Android Week View is an android library to display calendars (week view or day view) within the app. It supports custom styling.</t>
  </si>
  <si>
    <t>tangqi92</t>
  </si>
  <si>
    <t>Android-Tips</t>
  </si>
  <si>
    <t>https://github.com/tangqi92/Android-Tips</t>
  </si>
  <si>
    <t>An awesome list of tips for Android.</t>
  </si>
  <si>
    <t>dreamhead</t>
  </si>
  <si>
    <t>moco</t>
  </si>
  <si>
    <t>https://github.com/dreamhead/moco</t>
  </si>
  <si>
    <t>Easy Setup Stub Server</t>
  </si>
  <si>
    <t>LoganSquare</t>
  </si>
  <si>
    <t>https://github.com/bluelinelabs/LoganSquare</t>
  </si>
  <si>
    <t>Screaming fast JSON parsing and serialization library for Android.</t>
  </si>
  <si>
    <t>99-problems</t>
  </si>
  <si>
    <t>https://github.com/shekhargulati/99-problems</t>
  </si>
  <si>
    <t>This is an adaptation of the Ninety-Nine Prolog Problems written by Werner Hett.</t>
  </si>
  <si>
    <t>ActionBar-PullToRefresh</t>
  </si>
  <si>
    <t>https://github.com/chrisbanes/ActionBar-PullToRefresh</t>
  </si>
  <si>
    <t>javacpp</t>
  </si>
  <si>
    <t>https://github.com/bytedeco/javacpp</t>
  </si>
  <si>
    <t>The missing bridge between Java and native C++</t>
  </si>
  <si>
    <t>javaparser</t>
  </si>
  <si>
    <t>https://github.com/javaparser/javaparser</t>
  </si>
  <si>
    <t xml:space="preserve"> Java 1-14 Parser and Abstract Syntax Tree for Java, including preview features to Java 13 –</t>
  </si>
  <si>
    <t>blurkit-android</t>
  </si>
  <si>
    <t>https://github.com/CameraKit/blurkit-android</t>
  </si>
  <si>
    <t>The missing Android blurring library. Fast blur-behind layout that parallels iOS.</t>
  </si>
  <si>
    <t>flowable</t>
  </si>
  <si>
    <t>flowable-engine</t>
  </si>
  <si>
    <t>https://github.com/flowable/flowable-engine</t>
  </si>
  <si>
    <t>A compact and highly efficient workflow and Business Process Management (BPM) platform for developers, system admins and business users.</t>
  </si>
  <si>
    <t>bauerca</t>
  </si>
  <si>
    <t>drag-sort-listview</t>
  </si>
  <si>
    <t>https://github.com/bauerca/drag-sort-listview</t>
  </si>
  <si>
    <t>Android ListView with drag and drop reordering.</t>
  </si>
  <si>
    <t>vespa-engine</t>
  </si>
  <si>
    <t>vespa</t>
  </si>
  <si>
    <t>https://github.com/vespa-engine/vespa</t>
  </si>
  <si>
    <t>Vespa is an engine for low-latency computation over large data sets.</t>
  </si>
  <si>
    <t>mall-swarm</t>
  </si>
  <si>
    <t>https://github.com/macrozheng/mall-swarm</t>
  </si>
  <si>
    <t>mall-swarm?????????????? Spring Cloud Greenwich?Spring Boot 2?MyBatis?Docker?Elasticsearch?????????????Vue??????????????mall-swarm???????????????????????????????????????????Spring Cloud???</t>
  </si>
  <si>
    <t>zwwill</t>
  </si>
  <si>
    <t>yanxuan-weex-demo</t>
  </si>
  <si>
    <t>https://github.com/zwwill/yanxuan-weex-demo</t>
  </si>
  <si>
    <t>:art: High quality  pure Weex demo / ???? App ?? Weex ??</t>
  </si>
  <si>
    <t>android-viewbadger</t>
  </si>
  <si>
    <t>https://github.com/jgilfelt/android-viewbadger</t>
  </si>
  <si>
    <t>[DEPRECATED] A simple way to "badge" any given Android view at runtime without having to cater for it in layout</t>
  </si>
  <si>
    <t>RecyclerViewItemAnimators</t>
  </si>
  <si>
    <t>https://github.com/gabrielemariotti/RecyclerViewItemAnimators</t>
  </si>
  <si>
    <t>An Android library which provides simple Item animations to RecyclerView items</t>
  </si>
  <si>
    <t>onemall</t>
  </si>
  <si>
    <t>https://github.com/YunaiV/onemall</t>
  </si>
  <si>
    <t>?? mall ??????????????? B2C ?????????????????? Spring Boot + Dubbo ???????? Spring Cloud Alibaba ?</t>
  </si>
  <si>
    <t>android-adDialog</t>
  </si>
  <si>
    <t>https://github.com/yipianfengye/android-adDialog</t>
  </si>
  <si>
    <t>????????????????</t>
  </si>
  <si>
    <t>rovo89</t>
  </si>
  <si>
    <t>XposedInstaller</t>
  </si>
  <si>
    <t>https://github.com/rovo89/XposedInstaller</t>
  </si>
  <si>
    <t>coobird</t>
  </si>
  <si>
    <t>thumbnailator</t>
  </si>
  <si>
    <t>https://github.com/coobird/thumbnailator</t>
  </si>
  <si>
    <t>Thumbnailator - a thumbnail generation library for Java</t>
  </si>
  <si>
    <t>ittianyu</t>
  </si>
  <si>
    <t>BottomNavigationViewEx</t>
  </si>
  <si>
    <t>https://github.com/ittianyu/BottomNavigationViewEx</t>
  </si>
  <si>
    <t>An android lib for enhancing BottomNavigationView. ????BottomNavigationView?????</t>
  </si>
  <si>
    <t>psaravan</t>
  </si>
  <si>
    <t>JamsMusicPlayer</t>
  </si>
  <si>
    <t>https://github.com/psaravan/JamsMusicPlayer</t>
  </si>
  <si>
    <t>A free, powerful and elegant music player for Android.</t>
  </si>
  <si>
    <t>stephanenicolas</t>
  </si>
  <si>
    <t>robospice</t>
  </si>
  <si>
    <t>https://github.com/stephanenicolas/robospice</t>
  </si>
  <si>
    <t>Repo of the Open Source Android library : RoboSpice. RoboSpice is a modular android library that makes writing asynchronous long running tasks easy. It is specialized in network requests, supports caching and offers REST requests out-of-the box using extension modules.</t>
  </si>
  <si>
    <t>https://github.com/jitsi/jitsi</t>
  </si>
  <si>
    <t>Jitsi is an audio/video and chat communicator that supports protocols such as SIP, XMPP/Jabber, AIM/ICQ, IRC and many other useful features.</t>
  </si>
  <si>
    <t>opengrok</t>
  </si>
  <si>
    <t>https://github.com/oracle/opengrok</t>
  </si>
  <si>
    <t>OpenGrok is a fast and usable source code search and cross reference engine, written in Java</t>
  </si>
  <si>
    <t>requery</t>
  </si>
  <si>
    <t>https://github.com/requery/requery</t>
  </si>
  <si>
    <t>requery - modern SQL based query &amp; persistence for Java / Kotlin / Android</t>
  </si>
  <si>
    <t>ElderDrivers</t>
  </si>
  <si>
    <t>EdXposed</t>
  </si>
  <si>
    <t>https://github.com/ElderDrivers/EdXposed</t>
  </si>
  <si>
    <t>Elder driver Xposed Framework.</t>
  </si>
  <si>
    <t>DraggablePanel</t>
  </si>
  <si>
    <t>https://github.com/pedrovgs/DraggablePanel</t>
  </si>
  <si>
    <t>Android library used to create an awesome Android UI based on a draggable element similar to the last YouTube graphic component.</t>
  </si>
  <si>
    <t>cordova-android</t>
  </si>
  <si>
    <t>https://github.com/apache/cordova-android</t>
  </si>
  <si>
    <t>Apache Cordova Android</t>
  </si>
  <si>
    <t>stylefeng</t>
  </si>
  <si>
    <t>Guns</t>
  </si>
  <si>
    <t>https://github.com/stylefeng/Guns</t>
  </si>
  <si>
    <t>Guns??SpringBoot 2????????????????????springmvc + shiro + mybatis-plus + beetl!Guns???????????????????Guns????????(????????????????????10???)???????????????????!</t>
  </si>
  <si>
    <t>eishay</t>
  </si>
  <si>
    <t>jvm-serializers</t>
  </si>
  <si>
    <t>https://github.com/eishay/jvm-serializers</t>
  </si>
  <si>
    <t>Benchmark comparing serialization libraries on the JVM</t>
  </si>
  <si>
    <t>sofa-jarslink</t>
  </si>
  <si>
    <t>https://github.com/sofastack/sofa-jarslink</t>
  </si>
  <si>
    <t>Jarslink is a sofa ark plugin used to manage multi-application deployment</t>
  </si>
  <si>
    <t>Highlight</t>
  </si>
  <si>
    <t>https://github.com/hongyangAndroid/Highlight</t>
  </si>
  <si>
    <t>????app?????????</t>
  </si>
  <si>
    <t>danylovolokh</t>
  </si>
  <si>
    <t>VideoPlayerManager</t>
  </si>
  <si>
    <t>https://github.com/danylovolokh/VideoPlayerManager</t>
  </si>
  <si>
    <t>This is a project designed to help controlling Android MediaPlayer class. It makes it easier to use MediaPlayer ListView and RecyclerView. Also it tracks the most visible item in scrolling list. When new item in the list become the most visible, this library gives an API to track it.</t>
  </si>
  <si>
    <t>lovetuzitong</t>
  </si>
  <si>
    <t>MultiImageSelector</t>
  </si>
  <si>
    <t>https://github.com/lovetuzitong/MultiImageSelector</t>
  </si>
  <si>
    <t>Deprecated -- Image selector for Android device. Support single choice and multi-choice.</t>
  </si>
  <si>
    <t>TeamAmaze</t>
  </si>
  <si>
    <t>AmazeFileManager</t>
  </si>
  <si>
    <t>https://github.com/TeamAmaze/AmazeFileManager</t>
  </si>
  <si>
    <t>Material design file manager for Android</t>
  </si>
  <si>
    <t>pmd</t>
  </si>
  <si>
    <t>https://github.com/pmd/pmd</t>
  </si>
  <si>
    <t>An extensible multilanguage static code analyzer.</t>
  </si>
  <si>
    <t>udacity</t>
  </si>
  <si>
    <t>Sunshine-Version-2</t>
  </si>
  <si>
    <t>https://github.com/udacity/Sunshine-Version-2</t>
  </si>
  <si>
    <t>The official repository for Developing Android Apps</t>
  </si>
  <si>
    <t>android-process-button</t>
  </si>
  <si>
    <t>https://github.com/dmytrodanylyk/android-process-button</t>
  </si>
  <si>
    <t>Android Buttons With Built-in Progress Meters.</t>
  </si>
  <si>
    <t>cobar</t>
  </si>
  <si>
    <t>https://github.com/alibaba/cobar</t>
  </si>
  <si>
    <t>a proxy for sharding databases and tables</t>
  </si>
  <si>
    <t>rocketmq-externals</t>
  </si>
  <si>
    <t>https://github.com/apache/rocketmq-externals</t>
  </si>
  <si>
    <t>Mirror of Apache RocketMQ (Incubating)</t>
  </si>
  <si>
    <t>netty-learning</t>
  </si>
  <si>
    <t>https://github.com/code4craft/netty-learning</t>
  </si>
  <si>
    <t>Netty learning.</t>
  </si>
  <si>
    <t>GitLqr</t>
  </si>
  <si>
    <t>LQRWeChat</t>
  </si>
  <si>
    <t>https://github.com/GitLqr/LQRWeChat</t>
  </si>
  <si>
    <t>?????????6.5.7??????????????SDK???????? Rxjava+Retrofit+MVP+Glide ?????????????????????????????</t>
  </si>
  <si>
    <t>WVector</t>
  </si>
  <si>
    <t>AppUpdate</t>
  </si>
  <si>
    <t>https://github.com/WVector/AppUpdate</t>
  </si>
  <si>
    <t>?   Android ???? ?   a  library for android version update  ?</t>
  </si>
  <si>
    <t>mpusher</t>
  </si>
  <si>
    <t>mpush</t>
  </si>
  <si>
    <t>https://github.com/mpusher/mpush</t>
  </si>
  <si>
    <t>MPush??????????</t>
  </si>
  <si>
    <t>shiro</t>
  </si>
  <si>
    <t>https://github.com/apache/shiro</t>
  </si>
  <si>
    <t>Apache Shiro</t>
  </si>
  <si>
    <t>zzz40500</t>
  </si>
  <si>
    <t>GsonFormat</t>
  </si>
  <si>
    <t>https://github.com/zzz40500/GsonFormat</t>
  </si>
  <si>
    <t>??Gson??????,?JSONObject???String  ?????</t>
  </si>
  <si>
    <t>android-maps-utils</t>
  </si>
  <si>
    <t>https://github.com/googlemaps/android-maps-utils</t>
  </si>
  <si>
    <t>Maps SDK for Android Utility Library</t>
  </si>
  <si>
    <t>kevinsawicki</t>
  </si>
  <si>
    <t>http-request</t>
  </si>
  <si>
    <t>https://github.com/kevinsawicki/http-request</t>
  </si>
  <si>
    <t>Java HTTP Request Library</t>
  </si>
  <si>
    <t>HoraApps</t>
  </si>
  <si>
    <t>LeafPic</t>
  </si>
  <si>
    <t>https://github.com/HoraApps/LeafPic</t>
  </si>
  <si>
    <t>LeafPic is a fluid, material-designed alternative gallery, it also is ad-free and open source under GPLv3 license. It doesn't miss any of the main features of a stock gallery, and we also have plans to add more useful features.</t>
  </si>
  <si>
    <t>jfinal</t>
  </si>
  <si>
    <t>https://github.com/jfinal/jfinal</t>
  </si>
  <si>
    <t>JAVA WEB + ORM Framework</t>
  </si>
  <si>
    <t>network-connection-class</t>
  </si>
  <si>
    <t>https://github.com/facebookarchive/network-connection-class</t>
  </si>
  <si>
    <t>Listen to current network traffic in the app and categorize the quality of the network.</t>
  </si>
  <si>
    <t>nicolasgramlich</t>
  </si>
  <si>
    <t>AndEngine</t>
  </si>
  <si>
    <t>https://github.com/nicolasgramlich/AndEngine</t>
  </si>
  <si>
    <t>Free Android 2D OpenGL Game Engine</t>
  </si>
  <si>
    <t>keyboardsurfer</t>
  </si>
  <si>
    <t>Crouton</t>
  </si>
  <si>
    <t>https://github.com/keyboardsurfer/Crouton</t>
  </si>
  <si>
    <t>Context sensitive notifications for Android</t>
  </si>
  <si>
    <t>hmkcode</t>
  </si>
  <si>
    <t>Android</t>
  </si>
  <si>
    <t>https://github.com/hmkcode/Android</t>
  </si>
  <si>
    <t>Android related examples</t>
  </si>
  <si>
    <t>Skykai521</t>
  </si>
  <si>
    <t>StickerCamera</t>
  </si>
  <si>
    <t>https://github.com/Skykai521/StickerCamera</t>
  </si>
  <si>
    <t>This is an Android application with camera,picture cropping,collage sticking and tagging.??????,??:??,????,??????,????</t>
  </si>
  <si>
    <t>rejoiner</t>
  </si>
  <si>
    <t>https://github.com/google/rejoiner</t>
  </si>
  <si>
    <t>Generates a unified GraphQL schema from gRPC microservices and other Protobuf sources</t>
  </si>
  <si>
    <t>spring-boot-starter</t>
  </si>
  <si>
    <t>https://github.com/mybatis/spring-boot-starter</t>
  </si>
  <si>
    <t>MyBatis integration with Spring Boot</t>
  </si>
  <si>
    <t>amulyakhare</t>
  </si>
  <si>
    <t>TextDrawable</t>
  </si>
  <si>
    <t>https://github.com/amulyakhare/TextDrawable</t>
  </si>
  <si>
    <t>This light-weight library provides images with letter/text like the Gmail app. It extends the Drawable class thus can be used with existing/custom/network ImageView classes. Also included is a fluent interface for creating drawables and a customizable ColorGenerator.</t>
  </si>
  <si>
    <t>cucumber</t>
  </si>
  <si>
    <t>https://github.com/cucumber/cucumber</t>
  </si>
  <si>
    <t>Cucumber monorepo - building blocks for Cucumber in various languages</t>
  </si>
  <si>
    <t>owncloud</t>
  </si>
  <si>
    <t>https://github.com/owncloud/android</t>
  </si>
  <si>
    <t>:phone: The ownCloud Android App</t>
  </si>
  <si>
    <t>data-transfer-project</t>
  </si>
  <si>
    <t>https://github.com/google/data-transfer-project</t>
  </si>
  <si>
    <t>The Data Transfer Project makes it easy for people to transfer their data between online service providers. We are establishing a common framework, including data models and protocols, to enable direct transfer of data both into and out of participating online service providers.</t>
  </si>
  <si>
    <t>chenBingX</t>
  </si>
  <si>
    <t>https://github.com/chenBingX/SuperTextView</t>
  </si>
  <si>
    <t>Hi?Developer?Welcome to use SuperTextView ?</t>
  </si>
  <si>
    <t>meefik</t>
  </si>
  <si>
    <t>linuxdeploy</t>
  </si>
  <si>
    <t>https://github.com/meefik/linuxdeploy</t>
  </si>
  <si>
    <t>Install and run GNU/Linux on Android</t>
  </si>
  <si>
    <t>AntennaPod</t>
  </si>
  <si>
    <t>https://github.com/AntennaPod/AntennaPod</t>
  </si>
  <si>
    <t>A podcast manager for Android</t>
  </si>
  <si>
    <t>knowm</t>
  </si>
  <si>
    <t>XChange</t>
  </si>
  <si>
    <t>https://github.com/knowm/XChange</t>
  </si>
  <si>
    <t>XChange is a Java library providing a streamlined API for interacting with 60+ Bitcoin and Altcoin exchanges providing a consistent interface for trading and accessing market data.</t>
  </si>
  <si>
    <t>xmuSistone</t>
  </si>
  <si>
    <t>ViewpagerTransition</t>
  </si>
  <si>
    <t>https://github.com/xmuSistone/ViewpagerTransition</t>
  </si>
  <si>
    <t>viewpager with parallax pages, together with vertical sliding (or click) and activity transition</t>
  </si>
  <si>
    <t>Heeexy</t>
  </si>
  <si>
    <t>SpringBoot-Shiro-Vue</t>
  </si>
  <si>
    <t>https://github.com/Heeexy/SpringBoot-Shiro-Vue</t>
  </si>
  <si>
    <t>??????Spring Boot-Shiro-Vue???????.????????,????/???????</t>
  </si>
  <si>
    <t>AutoDispose</t>
  </si>
  <si>
    <t>https://github.com/uber/AutoDispose</t>
  </si>
  <si>
    <t>Automatic binding+disposal of RxJava streams.</t>
  </si>
  <si>
    <t>fyhertz</t>
  </si>
  <si>
    <t>libstreaming</t>
  </si>
  <si>
    <t>https://github.com/fyhertz/libstreaming</t>
  </si>
  <si>
    <t>A solution for streaming H.264, H.263, AMR, AAC using RTP on Android</t>
  </si>
  <si>
    <t>linyiqun</t>
  </si>
  <si>
    <t>DataMiningAlgorithm</t>
  </si>
  <si>
    <t>https://github.com/linyiqun/DataMiningAlgorithm</t>
  </si>
  <si>
    <t>????18?????????????DM??</t>
  </si>
  <si>
    <t>jasonross</t>
  </si>
  <si>
    <t>Nuwa</t>
  </si>
  <si>
    <t>https://github.com/jasonross/Nuwa</t>
  </si>
  <si>
    <t>Nuwa, pure java implementation, can hotfix your android application.</t>
  </si>
  <si>
    <t>BelooS</t>
  </si>
  <si>
    <t>ChipsLayoutManager</t>
  </si>
  <si>
    <t>https://github.com/BelooS/ChipsLayoutManager</t>
  </si>
  <si>
    <t>ANDROID. ChipsLayoutManager (SpanLayoutManager, FlowLayoutManager). A custom layout manager for RecyclerView which mimicric TextView span behaviour, flow layouts behaviour with support of amazing recyclerView features</t>
  </si>
  <si>
    <t>linkedin</t>
  </si>
  <si>
    <t>databus</t>
  </si>
  <si>
    <t>https://github.com/linkedin/databus</t>
  </si>
  <si>
    <t>Source-agnostic distributed change data capture system</t>
  </si>
  <si>
    <t>runelite</t>
  </si>
  <si>
    <t>https://github.com/runelite/runelite</t>
  </si>
  <si>
    <t>Open source Old School RuneScape client</t>
  </si>
  <si>
    <t>jetty.project</t>
  </si>
  <si>
    <t>https://github.com/eclipse/jetty.project</t>
  </si>
  <si>
    <t>Eclipse Jetty® - Web Container &amp; Clients - supports HTTP/2, HTTP/1.1, HTTP/1.0, websocket, servlets, and more</t>
  </si>
  <si>
    <t>jersey</t>
  </si>
  <si>
    <t>https://github.com/jersey/jersey</t>
  </si>
  <si>
    <t>This is no longer the active Jersey repository. Please see the README.md</t>
  </si>
  <si>
    <t>liuyubobobo</t>
  </si>
  <si>
    <t>Play-with-Algorithms</t>
  </si>
  <si>
    <t>https://github.com/liuyubobobo/Play-with-Algorithms</t>
  </si>
  <si>
    <t>Codes of my MOOC Course &lt;Play with Algorithms&gt;, Both in C++ and Java language. Updated contents and practices are also included. ?????????????????????????C++?Java??????????????????????????????</t>
  </si>
  <si>
    <t>lisawray</t>
  </si>
  <si>
    <t>groupie</t>
  </si>
  <si>
    <t>https://github.com/lisawray/groupie</t>
  </si>
  <si>
    <t>Groupie helps you display and manage complex RecyclerView layouts.</t>
  </si>
  <si>
    <t>ManuelPeinado</t>
  </si>
  <si>
    <t>FadingActionBar</t>
  </si>
  <si>
    <t>https://github.com/ManuelPeinado/FadingActionBar</t>
  </si>
  <si>
    <t>Android library implementing a fading effect for the action bar, similar to the one found in the Play Music app</t>
  </si>
  <si>
    <t>Marswin</t>
  </si>
  <si>
    <t>MarsDaemon</t>
  </si>
  <si>
    <t>https://github.com/Marswin/MarsDaemon</t>
  </si>
  <si>
    <t>A lite library, you can make your project depend it easily, and your project will be UNDEAD (contains api from 9 to 23, lol).</t>
  </si>
  <si>
    <t>querydsl</t>
  </si>
  <si>
    <t>https://github.com/querydsl/querydsl</t>
  </si>
  <si>
    <t>Unified Queries for Java</t>
  </si>
  <si>
    <t>citerus</t>
  </si>
  <si>
    <t>dddsample-core</t>
  </si>
  <si>
    <t>https://github.com/citerus/dddsample-core</t>
  </si>
  <si>
    <t>This is the new home of the original DDD Sample app (previously hosted at sf.net)..</t>
  </si>
  <si>
    <t>race604</t>
  </si>
  <si>
    <t>FlyRefresh</t>
  </si>
  <si>
    <t>https://github.com/race604/FlyRefresh</t>
  </si>
  <si>
    <t>The implementation of https://dribbble.com/shots/2067564-Replace</t>
  </si>
  <si>
    <t>getActivity</t>
  </si>
  <si>
    <t>AndroidProject</t>
  </si>
  <si>
    <t>https://github.com/getActivity/AndroidProject</t>
  </si>
  <si>
    <t>An advanced template project</t>
  </si>
  <si>
    <t>xboot</t>
  </si>
  <si>
    <t>https://github.com/Exrick/xboot</t>
  </si>
  <si>
    <t>??Spring Boot 2.x???????????????XBoot ?????+Uniapp ???Vue+iView Admin ???Spring Boot 2.x/Spring Security/JWT/JPA+Mybatis-Plus/Redis/Elasticsearch/Activiti ?????/???/???/SnowFlake????ID?? ?????? ???? ??? ???? ???? ???????????? ???? OAuth2????</t>
  </si>
  <si>
    <t>saulmm</t>
  </si>
  <si>
    <t>Android-Material-Examples</t>
  </si>
  <si>
    <t>https://github.com/saulmm/Android-Material-Examples</t>
  </si>
  <si>
    <t>[Deprecated] Little bites of Material Design</t>
  </si>
  <si>
    <t>eleme</t>
  </si>
  <si>
    <t>UETool</t>
  </si>
  <si>
    <t>https://github.com/eleme/UETool</t>
  </si>
  <si>
    <t>Show/edit any view's attributions on the screen.</t>
  </si>
  <si>
    <t>WritingMinds</t>
  </si>
  <si>
    <t>ffmpeg-android-java</t>
  </si>
  <si>
    <t>https://github.com/WritingMinds/ffmpeg-android-java</t>
  </si>
  <si>
    <t>Android java library for FFmpeg binary compiled using https://github.com/writingminds/ffmpeg-android</t>
  </si>
  <si>
    <t>YahooArchive</t>
  </si>
  <si>
    <t>anthelion</t>
  </si>
  <si>
    <t>https://github.com/YahooArchive/anthelion</t>
  </si>
  <si>
    <t>Anthelion is a plugin for Apache Nutch to crawl semantic annotations within HTML pages.</t>
  </si>
  <si>
    <t>yuicompressor</t>
  </si>
  <si>
    <t>https://github.com/yui/yuicompressor</t>
  </si>
  <si>
    <t>YUI Compressor</t>
  </si>
  <si>
    <t>bin456789</t>
  </si>
  <si>
    <t>Unblock163MusicClient-Xposed</t>
  </si>
  <si>
    <t>https://github.com/bin456789/Unblock163MusicClient-Xposed</t>
  </si>
  <si>
    <t>Unblock 163 Cloud Music Android client through Xposed.</t>
  </si>
  <si>
    <t>promeG</t>
  </si>
  <si>
    <t>TinyPinyin</t>
  </si>
  <si>
    <t>https://github.com/promeG/TinyPinyin</t>
  </si>
  <si>
    <t>???Java?Android?????????????????</t>
  </si>
  <si>
    <t>h2pl</t>
  </si>
  <si>
    <t>Java-Tutorial</t>
  </si>
  <si>
    <t>https://github.com/h2pl/Java-Tutorial</t>
  </si>
  <si>
    <t>?Java??????????????????Java??????????????????????????Java?????????????????Java??????????????????star????????</t>
  </si>
  <si>
    <t>Dromara</t>
  </si>
  <si>
    <t>hmily</t>
  </si>
  <si>
    <t>https://github.com/Dromara/hmily</t>
  </si>
  <si>
    <t>????????TCC??</t>
  </si>
  <si>
    <t>vert-x3</t>
  </si>
  <si>
    <t>vertx-examples</t>
  </si>
  <si>
    <t>https://github.com/vert-x3/vertx-examples</t>
  </si>
  <si>
    <t>Vert.x examples</t>
  </si>
  <si>
    <t>networknt</t>
  </si>
  <si>
    <t>light-4j</t>
  </si>
  <si>
    <t>https://github.com/networknt/light-4j</t>
  </si>
  <si>
    <t>A fast, lightweight and more productive microservices framework</t>
  </si>
  <si>
    <t>edmodo</t>
  </si>
  <si>
    <t>cropper</t>
  </si>
  <si>
    <t>https://github.com/edmodo/cropper</t>
  </si>
  <si>
    <t>Android widget for cropping and rotating an image.</t>
  </si>
  <si>
    <t>donglua</t>
  </si>
  <si>
    <t>PhotoPicker</t>
  </si>
  <si>
    <t>https://github.com/donglua/PhotoPicker</t>
  </si>
  <si>
    <t>[DEPRECATED] Image Picker like Wechat</t>
  </si>
  <si>
    <t>react-native-fbsdk</t>
  </si>
  <si>
    <t>https://github.com/facebook/react-native-fbsdk</t>
  </si>
  <si>
    <t>A React Native wrapper around the Facebook SDKs for Android and iOS.  Provides access to Facebook login, sharing, graph requests, app events etc.</t>
  </si>
  <si>
    <t>zhou-you</t>
  </si>
  <si>
    <t>RxEasyHttp</t>
  </si>
  <si>
    <t>https://github.com/zhou-you/RxEasyHttp</t>
  </si>
  <si>
    <t>???????RxJava2+Retrofit2????????????????android??????????,??api????????,??cookie??,??????,??https??,????????,????????,????token???????sign????,?????????????,3??????????????,????ApiResult???????????????????????????????</t>
  </si>
  <si>
    <t>jd-alexander</t>
  </si>
  <si>
    <t>LikeButton</t>
  </si>
  <si>
    <t>https://github.com/jd-alexander/LikeButton</t>
  </si>
  <si>
    <t>Twitter's heart animation for Android</t>
  </si>
  <si>
    <t>jboss-javassist</t>
  </si>
  <si>
    <t>javassist</t>
  </si>
  <si>
    <t>https://github.com/jboss-javassist/javassist</t>
  </si>
  <si>
    <t>Java bytecode engineering toolkit</t>
  </si>
  <si>
    <t>MovingBlocks</t>
  </si>
  <si>
    <t>Terasology</t>
  </si>
  <si>
    <t>https://github.com/MovingBlocks/Terasology</t>
  </si>
  <si>
    <t>Terasology - open source voxel world</t>
  </si>
  <si>
    <t>tiny-spring</t>
  </si>
  <si>
    <t>https://github.com/code4craft/tiny-spring</t>
  </si>
  <si>
    <t>A tiny IoC container refer to Spring.</t>
  </si>
  <si>
    <t>mapstruct</t>
  </si>
  <si>
    <t>https://github.com/mapstruct/mapstruct</t>
  </si>
  <si>
    <t>An annotation processor for generating type-safe bean mappers</t>
  </si>
  <si>
    <t>bjmashibing</t>
  </si>
  <si>
    <t>InternetArchitect</t>
  </si>
  <si>
    <t>https://github.com/bjmashibing/InternetArchitect</t>
  </si>
  <si>
    <t>?????????????????(????)</t>
  </si>
  <si>
    <t>SpecialCyCi</t>
  </si>
  <si>
    <t>AndroidResideMenu</t>
  </si>
  <si>
    <t>https://github.com/SpecialCyCi/AndroidResideMenu</t>
  </si>
  <si>
    <t>The idea of ResideMenu is from Dribbble 1 and 2. It has come true and run in iOS devices. iOS ResideMenu This project is the RefsideMenu Android version. The visual effect is partly referred to iOS version of ResideMenu. And thanks to the authors for the above idea and contribution.</t>
  </si>
  <si>
    <t>JulienGenoud</t>
  </si>
  <si>
    <t>android-percent-support-lib-sample</t>
  </si>
  <si>
    <t>https://github.com/JulienGenoud/android-percent-support-lib-sample</t>
  </si>
  <si>
    <t>[Deprecated] Just a sample of the android percent support lib</t>
  </si>
  <si>
    <t>geftimov</t>
  </si>
  <si>
    <t>android-pathview</t>
  </si>
  <si>
    <t>https://github.com/geftimov/android-pathview</t>
  </si>
  <si>
    <t>Android view with both path from constructed path or from svg.</t>
  </si>
  <si>
    <t>android-vision</t>
  </si>
  <si>
    <t>https://github.com/googlesamples/android-vision</t>
  </si>
  <si>
    <t>Deprecated: The Mobile Vision API is now a part of ML Kit: Check out this repo:</t>
  </si>
  <si>
    <t>woxingxiao</t>
  </si>
  <si>
    <t>BubbleSeekBar</t>
  </si>
  <si>
    <t>https://github.com/woxingxiao/BubbleSeekBar</t>
  </si>
  <si>
    <t>A beautiful Android custom seekbar, which has a bubble view with progress appearing upon when seeking. ???SeekBar????????????????</t>
  </si>
  <si>
    <t>graphhopper</t>
  </si>
  <si>
    <t>https://github.com/graphhopper/graphhopper</t>
  </si>
  <si>
    <t>Open source routing engine for OpenStreetMap. Use it as Java library or server.</t>
  </si>
  <si>
    <t>M66B</t>
  </si>
  <si>
    <t>NetGuard</t>
  </si>
  <si>
    <t>https://github.com/M66B/NetGuard</t>
  </si>
  <si>
    <t>A simple way to block access to the internet per app</t>
  </si>
  <si>
    <t>jiangqqlmj</t>
  </si>
  <si>
    <t>FastDev4Android</t>
  </si>
  <si>
    <t>https://github.com/jiangqqlmj/FastDev4Android</t>
  </si>
  <si>
    <t>????Android?????????AndroidStudio????? ???????,??MVP????,EventBus????,??????,ORM,????(HTTPClint,Volley,OkHttps),????,????(AndroidAnnotations),xutils,????????????????????????</t>
  </si>
  <si>
    <t>LWJGL</t>
  </si>
  <si>
    <t>lwjgl3</t>
  </si>
  <si>
    <t>https://github.com/LWJGL/lwjgl3</t>
  </si>
  <si>
    <t>LWJGL is a Java library that enables cross-platform access to popular native APIs useful in the development of graphics (OpenGL, Vulkan), audio (OpenAL), parallel computing (OpenCL, CUDA) and XR (OpenVR, LibOVR) applications.</t>
  </si>
  <si>
    <t>openaphid</t>
  </si>
  <si>
    <t>android-flip</t>
  </si>
  <si>
    <t>https://github.com/openaphid/android-flip</t>
  </si>
  <si>
    <t>A component for flip animation on Android, which is similar to the effect in Flipboard iPhone/Android</t>
  </si>
  <si>
    <t>w446108264</t>
  </si>
  <si>
    <t>XhsEmoticonsKeyboard</t>
  </si>
  <si>
    <t>https://github.com/w446108264/XhsEmoticonsKeyboard</t>
  </si>
  <si>
    <t>android emoticonsKeyboard support emoji and user-defined emoticon. easy to integrated into your project</t>
  </si>
  <si>
    <t>StickyHeaderListView</t>
  </si>
  <si>
    <t>https://github.com/sunfusheng/StickyHeaderListView</t>
  </si>
  <si>
    <t>??????? StickyHeaderListView?????????????????????</t>
  </si>
  <si>
    <t>volley</t>
  </si>
  <si>
    <t>https://github.com/google/volley</t>
  </si>
  <si>
    <t>NullAway</t>
  </si>
  <si>
    <t>https://github.com/uber/NullAway</t>
  </si>
  <si>
    <t>A tool to help eliminate NullPointerExceptions (NPEs) in your Java code with low build-time overhead</t>
  </si>
  <si>
    <t>jprante</t>
  </si>
  <si>
    <t>elasticsearch-jdbc</t>
  </si>
  <si>
    <t>https://github.com/jprante/elasticsearch-jdbc</t>
  </si>
  <si>
    <t>JDBC importer for Elasticsearch</t>
  </si>
  <si>
    <t>flow</t>
  </si>
  <si>
    <t>https://github.com/square/flow</t>
  </si>
  <si>
    <t>Name UI states, navigate between them, remember where you've been.</t>
  </si>
  <si>
    <t>crazyandcoder</t>
  </si>
  <si>
    <t>citypicker</t>
  </si>
  <si>
    <t>https://github.com/crazyandcoder/citypicker</t>
  </si>
  <si>
    <t>citypicker????????????????????iOS????????????????????????</t>
  </si>
  <si>
    <t>nanchen2251</t>
  </si>
  <si>
    <t>RxJava2Examples</t>
  </si>
  <si>
    <t>https://github.com/nanchen2251/RxJava2Examples</t>
  </si>
  <si>
    <t>:fire:RxJava2 Examples —— ????? RxJava1 ?? RxJava2??? RxJava2 ?????? Demo?https://github.com/nanchen2251/RxJava2Examples</t>
  </si>
  <si>
    <t>yusugomori</t>
  </si>
  <si>
    <t>DeepLearning</t>
  </si>
  <si>
    <t>https://github.com/yusugomori/DeepLearning</t>
  </si>
  <si>
    <t>Deep Learning (Python, C, C++, Java, Scala, Go)</t>
  </si>
  <si>
    <t>guoguibing</t>
  </si>
  <si>
    <t>librec</t>
  </si>
  <si>
    <t>https://github.com/guoguibing/librec</t>
  </si>
  <si>
    <t>LibRec: A Leading Java Library for Recommender Systems, see</t>
  </si>
  <si>
    <t>crate</t>
  </si>
  <si>
    <t>https://github.com/crate/crate</t>
  </si>
  <si>
    <t>CrateDB is a distributed SQL database that makes it simple to store and analyze massive amounts of machine data in real-time.</t>
  </si>
  <si>
    <t>ethanhua</t>
  </si>
  <si>
    <t>Skeleton</t>
  </si>
  <si>
    <t>https://github.com/ethanhua/Skeleton</t>
  </si>
  <si>
    <t>A library provides an easy way to show skeleton loading view like Facebook and Alipay</t>
  </si>
  <si>
    <t>web3j</t>
  </si>
  <si>
    <t>https://github.com/web3j/web3j</t>
  </si>
  <si>
    <t>Lightweight Java and Android library for integration with Ethereum clients</t>
  </si>
  <si>
    <t>tuguangquan</t>
  </si>
  <si>
    <t>https://github.com/tuguangquan/mybatis</t>
  </si>
  <si>
    <t>mybatis??????</t>
  </si>
  <si>
    <t>mzule</t>
  </si>
  <si>
    <t>ActivityRouter</t>
  </si>
  <si>
    <t>https://github.com/mzule/ActivityRouter</t>
  </si>
  <si>
    <t>Router activities and methods with url for android</t>
  </si>
  <si>
    <t>Doikki</t>
  </si>
  <si>
    <t>DKVideoPlayer</t>
  </si>
  <si>
    <t>https://github.com/Doikki/DKVideoPlayer</t>
  </si>
  <si>
    <t>Android Video Player. ??????????MediaPlayer?ExoPlayer?IjkPlayer?????????????????????????????</t>
  </si>
  <si>
    <t>undertow-io</t>
  </si>
  <si>
    <t>undertow</t>
  </si>
  <si>
    <t>https://github.com/undertow-io/undertow</t>
  </si>
  <si>
    <t>High performance non-blocking webserver</t>
  </si>
  <si>
    <t>ankidroid</t>
  </si>
  <si>
    <t>Anki-Android</t>
  </si>
  <si>
    <t>https://github.com/ankidroid/Anki-Android</t>
  </si>
  <si>
    <t>AnkiDroid: Anki on Android</t>
  </si>
  <si>
    <t>scalpel</t>
  </si>
  <si>
    <t>https://github.com/JakeWharton/scalpel</t>
  </si>
  <si>
    <t>A surgical debugging tool to uncover the layers under your app.</t>
  </si>
  <si>
    <t>bmelnychuk</t>
  </si>
  <si>
    <t>AndroidTreeView</t>
  </si>
  <si>
    <t>https://github.com/bmelnychuk/AndroidTreeView</t>
  </si>
  <si>
    <t>AndroidTreeView. TreeView implementation for android</t>
  </si>
  <si>
    <t>ExpectAnim</t>
  </si>
  <si>
    <t>https://github.com/florent37/ExpectAnim</t>
  </si>
  <si>
    <t>Describe your animation and run !</t>
  </si>
  <si>
    <t>zaaach</t>
  </si>
  <si>
    <t>CityPicker</t>
  </si>
  <si>
    <t>https://github.com/zaaach/CityPicker</t>
  </si>
  <si>
    <t>:fire::fire::fire:?????????????????????? ???? ????APP??????</t>
  </si>
  <si>
    <t>dubbo-admin</t>
  </si>
  <si>
    <t>https://github.com/apache/dubbo-admin</t>
  </si>
  <si>
    <t>The ops and reference implementation for Apache Dubbo</t>
  </si>
  <si>
    <t>mock-server</t>
  </si>
  <si>
    <t>mockserver</t>
  </si>
  <si>
    <t>https://github.com/mock-server/mockserver</t>
  </si>
  <si>
    <t>MockServer enables easy mocking of any system you integrate with via HTTP or HTTPS with clients written in Java, JavaScript and Ruby.  MockServer also includes a proxy that introspects all proxied traffic including encrypted SSL traffic and supports Port Forwarding, Web Proxying (i.e. HTTP proxy), HTTPS Tunneling Proxying (using HTTP CONNECT) and SOCKS Proxying (i.e. dynamic port forwarding).</t>
  </si>
  <si>
    <t>aragozin</t>
  </si>
  <si>
    <t>jvm-tools</t>
  </si>
  <si>
    <t>https://github.com/aragozin/jvm-tools</t>
  </si>
  <si>
    <t>Small set of tools for JVM troublshooting, monitoring and profiling.</t>
  </si>
  <si>
    <t>north2016</t>
  </si>
  <si>
    <t>T-MVP</t>
  </si>
  <si>
    <t>https://github.com/north2016/T-MVP</t>
  </si>
  <si>
    <t>Android AOP Architecture by Apt, AspectJ, Javassisit, based on Realm+Databinding+MVP+Retrofit+Rxjava2</t>
  </si>
  <si>
    <t>kylin</t>
  </si>
  <si>
    <t>https://github.com/apache/kylin</t>
  </si>
  <si>
    <t>Apache Kylin</t>
  </si>
  <si>
    <t>SlidingRootNav</t>
  </si>
  <si>
    <t>https://github.com/yarolegovich/SlidingRootNav</t>
  </si>
  <si>
    <t>DrawerLayout-like ViewGroup, where a "drawer" is hidden under the content view, which can be shifted to make the drawer visible.</t>
  </si>
  <si>
    <t>JackyAndroid</t>
  </si>
  <si>
    <t>AndroidChromium</t>
  </si>
  <si>
    <t>https://github.com/JackyAndroid/AndroidChromium</t>
  </si>
  <si>
    <t>chrome browser of android version from chromium open project</t>
  </si>
  <si>
    <t>MSEC</t>
  </si>
  <si>
    <t>https://github.com/Tencent/MSEC</t>
  </si>
  <si>
    <t xml:space="preserve">Mass Service Engine in Cluster(MSEC) is opened source by QQ team from Tencent. It is a backend DEV &amp;OPS engine, including RPC,name finding,load balance,monitoring,release and capacity management.  </t>
  </si>
  <si>
    <t>huburt-Hu</t>
  </si>
  <si>
    <t>NewbieGuide</t>
  </si>
  <si>
    <t>https://github.com/huburt-Hu/NewbieGuide</t>
  </si>
  <si>
    <t>Android ?????????????????????????????????</t>
  </si>
  <si>
    <t>NLPIR-team</t>
  </si>
  <si>
    <t>NLPIR</t>
  </si>
  <si>
    <t>https://github.com/NLPIR-team/NLPIR</t>
  </si>
  <si>
    <t>iwgang</t>
  </si>
  <si>
    <t>CountdownView</t>
  </si>
  <si>
    <t>https://github.com/iwgang/CountdownView</t>
  </si>
  <si>
    <t>Android Countdown View</t>
  </si>
  <si>
    <t>GuillotineMenu-Android</t>
  </si>
  <si>
    <t>https://github.com/Yalantis/GuillotineMenu-Android</t>
  </si>
  <si>
    <t>Neat library, that provides a simple way to implement guillotine-styled animation</t>
  </si>
  <si>
    <t>conductor</t>
  </si>
  <si>
    <t>https://github.com/Netflix/conductor</t>
  </si>
  <si>
    <t>Conductor is a microservices orchestration engine - https://netflix.github.io/conductor/</t>
  </si>
  <si>
    <t>awsdocs</t>
  </si>
  <si>
    <t>aws-doc-sdk-examples</t>
  </si>
  <si>
    <t>https://github.com/awsdocs/aws-doc-sdk-examples</t>
  </si>
  <si>
    <t>Welcome to the AWS Code Examples Repository.  This repo contains code examples used in the AWS documentation, AWS SDK Developer Guides, and more. For more information, see the Readme.rst file below.</t>
  </si>
  <si>
    <t>code-troopers</t>
  </si>
  <si>
    <t>android-betterpickers</t>
  </si>
  <si>
    <t>https://github.com/code-troopers/android-betterpickers</t>
  </si>
  <si>
    <t>[NO LONGER MAINTAINED] Android library for better Picker DialogFragments</t>
  </si>
  <si>
    <t>immutables</t>
  </si>
  <si>
    <t>https://github.com/immutables/immutables</t>
  </si>
  <si>
    <t>Annotation processor to create immutable objects and builders. Feels like Guava's immutable collections but for regular value objects. JSON, Jackson, Gson, JAX-RS integrations included</t>
  </si>
  <si>
    <t>ZieIony</t>
  </si>
  <si>
    <t>Carbon</t>
  </si>
  <si>
    <t>https://github.com/ZieIony/Carbon</t>
  </si>
  <si>
    <t>Material Design implementation for Android 4.0+. Shadows, ripples, vectors, fonts, animations, widgets, rounded corners and more.</t>
  </si>
  <si>
    <t>WoWoViewPager</t>
  </si>
  <si>
    <t>https://github.com/Nightonke/WoWoViewPager</t>
  </si>
  <si>
    <t>Combine ViewPager and Animations to provide a simple way to create applications' guide pages.</t>
  </si>
  <si>
    <t>android-pdfview</t>
  </si>
  <si>
    <t>https://github.com/JoanZapata/android-pdfview</t>
  </si>
  <si>
    <t>[DEPRECATED] A fast PDF reader component for Android development</t>
  </si>
  <si>
    <t>Teevity</t>
  </si>
  <si>
    <t>ice</t>
  </si>
  <si>
    <t>https://github.com/Teevity/ice</t>
  </si>
  <si>
    <t>AWS Usage Tool</t>
  </si>
  <si>
    <t>spockframework</t>
  </si>
  <si>
    <t>spock</t>
  </si>
  <si>
    <t>https://github.com/spockframework/spock</t>
  </si>
  <si>
    <t>The Enterprise-ready testing and specification framework.</t>
  </si>
  <si>
    <t>Polidea</t>
  </si>
  <si>
    <t>RxAndroidBle</t>
  </si>
  <si>
    <t>https://github.com/Polidea/RxAndroidBle</t>
  </si>
  <si>
    <t>An Android Bluetooth Low Energy (BLE) Library with RxJava2 interface</t>
  </si>
  <si>
    <t>nic-delhi</t>
  </si>
  <si>
    <t>AarogyaSetu_Android</t>
  </si>
  <si>
    <t>https://github.com/nic-delhi/AarogyaSetu_Android</t>
  </si>
  <si>
    <t>Aarogya Setu Android app native code</t>
  </si>
  <si>
    <t>Red5</t>
  </si>
  <si>
    <t>red5-server</t>
  </si>
  <si>
    <t>https://github.com/Red5/red5-server</t>
  </si>
  <si>
    <t>Red5 Server core</t>
  </si>
  <si>
    <t>jfeinstein10</t>
  </si>
  <si>
    <t>JazzyViewPager</t>
  </si>
  <si>
    <t>https://github.com/jfeinstein10/JazzyViewPager</t>
  </si>
  <si>
    <t>An easy to use ViewPager that adds an awesome set of custom swiping animations. Just change your ViewPagers to JazzyViewPagers, two more steps, and you're good to go!</t>
  </si>
  <si>
    <t>airpal</t>
  </si>
  <si>
    <t>https://github.com/airbnb/airpal</t>
  </si>
  <si>
    <t>Web UI for PrestoDB.</t>
  </si>
  <si>
    <t>openjdk</t>
  </si>
  <si>
    <t>jdk</t>
  </si>
  <si>
    <t>https://github.com/openjdk/jdk</t>
  </si>
  <si>
    <t>Read-only mirror of https://hg.openjdk.java.net/jdk/jdk</t>
  </si>
  <si>
    <t>jenkinsci</t>
  </si>
  <si>
    <t>blueocean-plugin</t>
  </si>
  <si>
    <t>https://github.com/jenkinsci/blueocean-plugin</t>
  </si>
  <si>
    <t>Blue Ocean is a reboot of the Jenkins CI/CD User Experience</t>
  </si>
  <si>
    <t>AweiLoveAndroid</t>
  </si>
  <si>
    <t>CommonDevKnowledge</t>
  </si>
  <si>
    <t>https://github.com/AweiLoveAndroid/CommonDevKnowledge</t>
  </si>
  <si>
    <t>:octocat::fire: :star2::star::star::star: :star:  ?????BAT??Android???????????Android??????????????????????????????</t>
  </si>
  <si>
    <t>JavaEETest</t>
  </si>
  <si>
    <t>https://github.com/lenve/JavaEETest</t>
  </si>
  <si>
    <t>Spring?SpringMVC?MyBatis?Spring Boot??</t>
  </si>
  <si>
    <t>ltsopensource</t>
  </si>
  <si>
    <t>light-task-scheduler</t>
  </si>
  <si>
    <t>https://github.com/ltsopensource/light-task-scheduler</t>
  </si>
  <si>
    <t>Distributed Scheduled Job Framework</t>
  </si>
  <si>
    <t>CrawlScript</t>
  </si>
  <si>
    <t>WebCollector</t>
  </si>
  <si>
    <t>https://github.com/CrawlScript/WebCollector</t>
  </si>
  <si>
    <t>WebCollector is an open source web crawler framework based on Java.It provides some simple interfaces for crawling the Web,you can setup a multi-threaded web crawler in less than 5 minutes.</t>
  </si>
  <si>
    <t>MagicMashRoom</t>
  </si>
  <si>
    <t>SuperCalendar</t>
  </si>
  <si>
    <t>https://github.com/MagicMashRoom/SuperCalendar</t>
  </si>
  <si>
    <t>@Deprecated android ???????  ???????? ???? ?????? ??????????????</t>
  </si>
  <si>
    <t>oguzbilgener</t>
  </si>
  <si>
    <t>CircularFloatingActionMenu</t>
  </si>
  <si>
    <t>https://github.com/oguzbilgener/CircularFloatingActionMenu</t>
  </si>
  <si>
    <t>an animated circular menu for Android</t>
  </si>
  <si>
    <t>CoordinatorBehaviorExample</t>
  </si>
  <si>
    <t>https://github.com/saulmm/CoordinatorBehaviorExample</t>
  </si>
  <si>
    <t>JohnPersano</t>
  </si>
  <si>
    <t>SuperToasts</t>
  </si>
  <si>
    <t>https://github.com/JohnPersano/SuperToasts</t>
  </si>
  <si>
    <t>A library that extends the Android toast framework.</t>
  </si>
  <si>
    <t>FinalTeam</t>
  </si>
  <si>
    <t>RxGalleryFinal</t>
  </si>
  <si>
    <t>https://github.com/FinalTeam/RxGalleryFinal</t>
  </si>
  <si>
    <t>????????/??????????????????????????</t>
  </si>
  <si>
    <t>qii</t>
  </si>
  <si>
    <t>weiciyuan</t>
  </si>
  <si>
    <t>https://github.com/qii/weiciyuan</t>
  </si>
  <si>
    <t>Sina Weibo Android Client</t>
  </si>
  <si>
    <t>Malinskiy</t>
  </si>
  <si>
    <t>SuperRecyclerView</t>
  </si>
  <si>
    <t>https://github.com/Malinskiy/SuperRecyclerView</t>
  </si>
  <si>
    <t>Pumped up RecyclerView</t>
  </si>
  <si>
    <t>CoCoin</t>
  </si>
  <si>
    <t>https://github.com/Nightonke/CoCoin</t>
  </si>
  <si>
    <t>CoCoin, Multi-view Accounting Application</t>
  </si>
  <si>
    <t>wenmingvs</t>
  </si>
  <si>
    <t>AndroidProcess</t>
  </si>
  <si>
    <t>https://github.com/wenmingvs/AndroidProcess</t>
  </si>
  <si>
    <t>??App?????????6???</t>
  </si>
  <si>
    <t>binnavi</t>
  </si>
  <si>
    <t>https://github.com/google/binnavi</t>
  </si>
  <si>
    <t>BinNavi is a binary analysis IDE that allows to inspect, navigate, edit and annotate control flow graphs and call graphs of disassembled code.</t>
  </si>
  <si>
    <t>RobotiumTech</t>
  </si>
  <si>
    <t>robotium</t>
  </si>
  <si>
    <t>https://github.com/RobotiumTech/robotium</t>
  </si>
  <si>
    <t>Android UI Testing</t>
  </si>
  <si>
    <t>lizhangqu</t>
  </si>
  <si>
    <t>CoreLink</t>
  </si>
  <si>
    <t>https://github.com/lizhangqu/CoreLink</t>
  </si>
  <si>
    <t>Android ????????</t>
  </si>
  <si>
    <t>Genymobile</t>
  </si>
  <si>
    <t>gnirehtet</t>
  </si>
  <si>
    <t>https://github.com/Genymobile/gnirehtet</t>
  </si>
  <si>
    <t>Gnirehtet provides reverse tethering for Android</t>
  </si>
  <si>
    <t>booksource</t>
  </si>
  <si>
    <t>https://github.com/guolindev/booksource</t>
  </si>
  <si>
    <t>?????? ?2???????</t>
  </si>
  <si>
    <t>line</t>
  </si>
  <si>
    <t>armeria</t>
  </si>
  <si>
    <t>https://github.com/line/armeria</t>
  </si>
  <si>
    <t>Your go-to microservice framework for any situation, from the creator of Netty et al. You can build any type of microservice leveraging your favorite technologies,  including gRPC, Thrift, Kotlin, Retrofit, Reactive Streams, Spring Boot and Dropwizard.</t>
  </si>
  <si>
    <t>TangoAgency</t>
  </si>
  <si>
    <t>material-intro-screen</t>
  </si>
  <si>
    <t>https://github.com/TangoAgency/material-intro-screen</t>
  </si>
  <si>
    <t>Inspired by Heinrich Reimer Material Intro and developed with love from scratch</t>
  </si>
  <si>
    <t>googlearchive</t>
  </si>
  <si>
    <t>android-Camera2Basic</t>
  </si>
  <si>
    <t>https://github.com/googlearchive/android-Camera2Basic</t>
  </si>
  <si>
    <t>Migrated:</t>
  </si>
  <si>
    <t>wendux</t>
  </si>
  <si>
    <t>DSBridge-Android</t>
  </si>
  <si>
    <t>https://github.com/wendux/DSBridge-Android</t>
  </si>
  <si>
    <t>:earth_americas: A modern cross-platform JavaScript bridge, through which you can invoke each other's functions synchronously or asynchronously between JavaScript and native.</t>
  </si>
  <si>
    <t>SimonVT</t>
  </si>
  <si>
    <t>android-menudrawer</t>
  </si>
  <si>
    <t>https://github.com/SimonVT/android-menudrawer</t>
  </si>
  <si>
    <t>*DEPRECATED* A slide-out menu implementation, which allows users to navigate between views in your app.</t>
  </si>
  <si>
    <t>glomadrian</t>
  </si>
  <si>
    <t>Grav</t>
  </si>
  <si>
    <t>https://github.com/glomadrian/Grav</t>
  </si>
  <si>
    <t>Configurable animations based on points</t>
  </si>
  <si>
    <t>microg</t>
  </si>
  <si>
    <t>android_packages_apps_GmsCore</t>
  </si>
  <si>
    <t>https://github.com/microg/android_packages_apps_GmsCore</t>
  </si>
  <si>
    <t>Free implementation of Play Services</t>
  </si>
  <si>
    <t>liangfeidotme</t>
  </si>
  <si>
    <t>MasteringAndroidDataBinding</t>
  </si>
  <si>
    <t>https://github.com/liangfeidotme/MasteringAndroidDataBinding</t>
  </si>
  <si>
    <t>A comprehensive tutorial for Android Data Binding</t>
  </si>
  <si>
    <t>beworker</t>
  </si>
  <si>
    <t>pinned-section-listview</t>
  </si>
  <si>
    <t>https://github.com/beworker/pinned-section-listview</t>
  </si>
  <si>
    <t>Easy to use ListView with pinned sections for Android.</t>
  </si>
  <si>
    <t>incubator-pinot</t>
  </si>
  <si>
    <t>https://github.com/apache/incubator-pinot</t>
  </si>
  <si>
    <t>Apache Pinot (Incubating) - A realtime distributed OLAP datastore</t>
  </si>
  <si>
    <t>Todd-Davies</t>
  </si>
  <si>
    <t>ProgressWheel</t>
  </si>
  <si>
    <t>https://github.com/Todd-Davies/ProgressWheel</t>
  </si>
  <si>
    <t>A progress wheel for android, intended for use instead of the standard progress bar.</t>
  </si>
  <si>
    <t>PRDownloader</t>
  </si>
  <si>
    <t>https://github.com/MindorksOpenSource/PRDownloader</t>
  </si>
  <si>
    <t>PRDownloader - A file downloader library for Android with pause and resume support</t>
  </si>
  <si>
    <t>chennaione</t>
  </si>
  <si>
    <t>sugar</t>
  </si>
  <si>
    <t>https://github.com/chennaione/sugar</t>
  </si>
  <si>
    <t>Insanely easy way to work with Android Database.</t>
  </si>
  <si>
    <t>mxdldev</t>
  </si>
  <si>
    <t>android-mvp-mvvm-flytour</t>
  </si>
  <si>
    <t>https://github.com/mxdldev/android-mvp-mvvm-flytour</t>
  </si>
  <si>
    <t>??? FlyTour?Android MVVM+MVP+Dagger2+Retrofit+RxJava+???+??????????+?????+???Android???????????????????????????????5.0????????gradle????????5.0?????????VirtualAPK???????5.0????Java?????5.0????Kotlin??????????MVVM?MVP??????????????????????????????????????????????Android????Android????Android MVP???Android MVVM???????????????????App?????????????????????????????????????????????????????????lib_common???util??????????</t>
  </si>
  <si>
    <t>pushtorefresh</t>
  </si>
  <si>
    <t>storio</t>
  </si>
  <si>
    <t>https://github.com/pushtorefresh/storio</t>
  </si>
  <si>
    <t>Reactive API for SQLiteDatabase and ContentResolver.</t>
  </si>
  <si>
    <t>java8</t>
  </si>
  <si>
    <t>Java8InAction</t>
  </si>
  <si>
    <t>https://github.com/java8/Java8InAction</t>
  </si>
  <si>
    <t>mik3y</t>
  </si>
  <si>
    <t>usb-serial-for-android</t>
  </si>
  <si>
    <t>https://github.com/mik3y/usb-serial-for-android</t>
  </si>
  <si>
    <t>Android USB host serial driver library for CDC, FTDI, Arduino and other devices.</t>
  </si>
  <si>
    <t>harjot-oberai</t>
  </si>
  <si>
    <t>MusicDNA</t>
  </si>
  <si>
    <t>https://github.com/harjot-oberai/MusicDNA</t>
  </si>
  <si>
    <t>A Music Player for android that renders beautiful DNA(Visualization) of the currently playing music.</t>
  </si>
  <si>
    <t>szerhusenBC</t>
  </si>
  <si>
    <t>jwt-spring-security-demo</t>
  </si>
  <si>
    <t>https://github.com/szerhusenBC/jwt-spring-security-demo</t>
  </si>
  <si>
    <t>A demo for using JWT (Json Web Token) with Spring Security and Spring Boot 2</t>
  </si>
  <si>
    <t>COLA</t>
  </si>
  <si>
    <t>https://github.com/alibaba/COLA</t>
  </si>
  <si>
    <t>Clean Object-oriented &amp; Layered Architecture</t>
  </si>
  <si>
    <t>cyrilmottier</t>
  </si>
  <si>
    <t>GreenDroid</t>
  </si>
  <si>
    <t>https://github.com/cyrilmottier/GreenDroid</t>
  </si>
  <si>
    <t>GreenDroid is a development library for the Android platform. It makes UI developments easier and consistent through your applications.</t>
  </si>
  <si>
    <t>jiajunhui</t>
  </si>
  <si>
    <t>PlayerBase</t>
  </si>
  <si>
    <t>https://github.com/jiajunhui/PlayerBase</t>
  </si>
  <si>
    <t>The basic library of Android player will process complex business components. The access is simple?Android???????????????????????????????????????</t>
  </si>
  <si>
    <t>https://github.com/pedrovgs/Algorithms</t>
  </si>
  <si>
    <t>Solutions for some common algorithm problems written in Java.</t>
  </si>
  <si>
    <t>500px</t>
  </si>
  <si>
    <t>500px-android-blur</t>
  </si>
  <si>
    <t>https://github.com/500px/500px-android-blur</t>
  </si>
  <si>
    <t>Android Blurring View</t>
  </si>
  <si>
    <t>FasterXML</t>
  </si>
  <si>
    <t>jackson-databind</t>
  </si>
  <si>
    <t>https://github.com/FasterXML/jackson-databind</t>
  </si>
  <si>
    <t>General data-binding package for Jackson (2.x): works on streaming API (core) implementation(s)</t>
  </si>
  <si>
    <t>google-services</t>
  </si>
  <si>
    <t>https://github.com/googlesamples/google-services</t>
  </si>
  <si>
    <t>A collection of quickstart samples demonstrating the Google APIs for Android and iOS</t>
  </si>
  <si>
    <t>hover</t>
  </si>
  <si>
    <t>https://github.com/google/hover</t>
  </si>
  <si>
    <t>A floating menu library for Android.</t>
  </si>
  <si>
    <t>ShapeOfView</t>
  </si>
  <si>
    <t>https://github.com/florent37/ShapeOfView</t>
  </si>
  <si>
    <t>Give a custom shape to any android view, Material Design 2 ready</t>
  </si>
  <si>
    <t>flavioarfaria</t>
  </si>
  <si>
    <t>KenBurnsView</t>
  </si>
  <si>
    <t>https://github.com/flavioarfaria/KenBurnsView</t>
  </si>
  <si>
    <t>Android ImageViews animated by Ken Burns Effect</t>
  </si>
  <si>
    <t>android-ConstraintLayoutExamples</t>
  </si>
  <si>
    <t>https://github.com/googlearchive/android-ConstraintLayoutExamples</t>
  </si>
  <si>
    <t>AndroidTVLauncher</t>
  </si>
  <si>
    <t>https://github.com/JackyAndroid/AndroidTVLauncher</t>
  </si>
  <si>
    <t>This is a leanback style tv launcher(minSdkVersion 17)</t>
  </si>
  <si>
    <t>watabou</t>
  </si>
  <si>
    <t>pixel-dungeon</t>
  </si>
  <si>
    <t>https://github.com/watabou/pixel-dungeon</t>
  </si>
  <si>
    <t>Traditional roguelike game with pixel-art graphics and simple interface</t>
  </si>
  <si>
    <t>evrencoskun</t>
  </si>
  <si>
    <t>TableView</t>
  </si>
  <si>
    <t>https://github.com/evrencoskun/TableView</t>
  </si>
  <si>
    <t>TableView is a powerful Android library for displaying complex data structures and rendering tabular data composed of rows, columns and cells.</t>
  </si>
  <si>
    <t>chanjarster</t>
  </si>
  <si>
    <t>weixin-java-tools</t>
  </si>
  <si>
    <t>https://github.com/chanjarster/weixin-java-tools</t>
  </si>
  <si>
    <t>?????????Java SDK</t>
  </si>
  <si>
    <t>awesome-android-complete-reference</t>
  </si>
  <si>
    <t>https://github.com/amitshekhariitbhu/awesome-android-complete-reference</t>
  </si>
  <si>
    <t>Awesome Android references for everything like best practices, performance optimization, etc.</t>
  </si>
  <si>
    <t>mihaip</t>
  </si>
  <si>
    <t>dex-method-counts</t>
  </si>
  <si>
    <t>https://github.com/mihaip/dex-method-counts</t>
  </si>
  <si>
    <t>Command-line tool to count per-package methods in Android .dex files</t>
  </si>
  <si>
    <t>DiagonalLayout</t>
  </si>
  <si>
    <t>https://github.com/florent37/DiagonalLayout</t>
  </si>
  <si>
    <t>With Diagonal Layout explore new styles and approaches on material design</t>
  </si>
  <si>
    <t>PatternLockView</t>
  </si>
  <si>
    <t>https://github.com/aritraroy/PatternLockView</t>
  </si>
  <si>
    <t>An easy-to-use, customizable and Material Design ready Pattern Lock view for Android</t>
  </si>
  <si>
    <t>siyamed</t>
  </si>
  <si>
    <t>android-shape-imageview</t>
  </si>
  <si>
    <t>https://github.com/siyamed/android-shape-imageview</t>
  </si>
  <si>
    <t>Custom shaped android imageview components</t>
  </si>
  <si>
    <t>ballerina-platform</t>
  </si>
  <si>
    <t>ballerina-lang</t>
  </si>
  <si>
    <t>https://github.com/ballerina-platform/ballerina-lang</t>
  </si>
  <si>
    <t>The Ballerina Programming Language</t>
  </si>
  <si>
    <t>mplushnikov</t>
  </si>
  <si>
    <t>lombok-intellij-plugin</t>
  </si>
  <si>
    <t>https://github.com/mplushnikov/lombok-intellij-plugin</t>
  </si>
  <si>
    <t>Lombok Plugin for IntelliJ IDEA</t>
  </si>
  <si>
    <t>huazhiyuan2008</t>
  </si>
  <si>
    <t>RecyclerViewCardGallery</t>
  </si>
  <si>
    <t>https://github.com/huazhiyuan2008/RecyclerViewCardGallery</t>
  </si>
  <si>
    <t>@Deprecated RecyclerView??Card Gallery?????ViewPager??</t>
  </si>
  <si>
    <t>sensey</t>
  </si>
  <si>
    <t>https://github.com/nisrulz/sensey</t>
  </si>
  <si>
    <t>:zap: [Android Library] Play with sensor events &amp; detect gestures in a breeze.</t>
  </si>
  <si>
    <t>spring-cloud-gateway</t>
  </si>
  <si>
    <t>https://github.com/spring-cloud/spring-cloud-gateway</t>
  </si>
  <si>
    <t>A Gateway built on Spring Framework 5.x and Spring Boot 2.x providing routing and more.</t>
  </si>
  <si>
    <t>AbrahamCaiJin</t>
  </si>
  <si>
    <t>CommonUtilLibrary</t>
  </si>
  <si>
    <t>https://github.com/AbrahamCaiJin/CommonUtilLibrary</t>
  </si>
  <si>
    <t>???????????????????????Follow?Fork?Star</t>
  </si>
  <si>
    <t>gouthampradhan</t>
  </si>
  <si>
    <t>https://github.com/gouthampradhan/leetcode</t>
  </si>
  <si>
    <t>Leetcode solutions</t>
  </si>
  <si>
    <t>JSQLParser</t>
  </si>
  <si>
    <t>JSqlParser</t>
  </si>
  <si>
    <t>https://github.com/JSQLParser/JSqlParser</t>
  </si>
  <si>
    <t>JSqlParser parses an SQL statement and translate it into a hierarchy of Java classes. The generated hierarchy can be navigated using the Visitor Pattern</t>
  </si>
  <si>
    <t>pchmn</t>
  </si>
  <si>
    <t>MaterialChipsInput</t>
  </si>
  <si>
    <t>https://github.com/pchmn/MaterialChipsInput</t>
  </si>
  <si>
    <t>Implementation of Material Design Chips component for Android</t>
  </si>
  <si>
    <t>jjoe64</t>
  </si>
  <si>
    <t>GraphView</t>
  </si>
  <si>
    <t>https://github.com/jjoe64/GraphView</t>
  </si>
  <si>
    <t>Android Graph Library for creating zoomable and scrollable line and bar graphs.</t>
  </si>
  <si>
    <t>tyzlmjj</t>
  </si>
  <si>
    <t>PagerBottomTabStrip</t>
  </si>
  <si>
    <t>https://github.com/tyzlmjj/PagerBottomTabStrip</t>
  </si>
  <si>
    <t>An bottom navigation bar for Android</t>
  </si>
  <si>
    <t>r0adkll</t>
  </si>
  <si>
    <t>Slidr</t>
  </si>
  <si>
    <t>https://github.com/r0adkll/Slidr</t>
  </si>
  <si>
    <t>Easily add slide to dismiss functionality to an Activity</t>
  </si>
  <si>
    <t>simple-android-framework</t>
  </si>
  <si>
    <t>android_design_patterns_analysis</t>
  </si>
  <si>
    <t>https://github.com/simple-android-framework/android_design_patterns_analysis</t>
  </si>
  <si>
    <t>Android??????????</t>
  </si>
  <si>
    <t>AdapterDelegates</t>
  </si>
  <si>
    <t>https://github.com/sockeqwe/AdapterDelegates</t>
  </si>
  <si>
    <t>"Favor composition over inheritance" for RecyclerView Adapters</t>
  </si>
  <si>
    <t>fengjundev</t>
  </si>
  <si>
    <t>Android-Skin-Loader</t>
  </si>
  <si>
    <t>https://github.com/fengjundev/Android-Skin-Loader</t>
  </si>
  <si>
    <t>??????????????????????</t>
  </si>
  <si>
    <t>esoxjem</t>
  </si>
  <si>
    <t>MovieGuide</t>
  </si>
  <si>
    <t>https://github.com/esoxjem/MovieGuide</t>
  </si>
  <si>
    <t>Movie discovery app showcasing MVP, RxJava, Dagger 2 and Clean Architecture</t>
  </si>
  <si>
    <t>Cleveroad</t>
  </si>
  <si>
    <t>SlidingTutorial-Android</t>
  </si>
  <si>
    <t>https://github.com/Cleveroad/SlidingTutorial-Android</t>
  </si>
  <si>
    <t>Android Library for making animated tutorials inside your app</t>
  </si>
  <si>
    <t>romainguy</t>
  </si>
  <si>
    <t>ViewServer</t>
  </si>
  <si>
    <t>https://github.com/romainguy/ViewServer</t>
  </si>
  <si>
    <t>Local server for Android's HierarchyViewer</t>
  </si>
  <si>
    <t>prontera</t>
  </si>
  <si>
    <t>spring-cloud-rest-tcc</t>
  </si>
  <si>
    <t>https://github.com/prontera/spring-cloud-rest-tcc</t>
  </si>
  <si>
    <t>?Spring Cloud Netflix????????, ????tcc???????????????</t>
  </si>
  <si>
    <t>dlew</t>
  </si>
  <si>
    <t>joda-time-android</t>
  </si>
  <si>
    <t>https://github.com/dlew/joda-time-android</t>
  </si>
  <si>
    <t>Joda-Time library with Android specialization</t>
  </si>
  <si>
    <t>ldoublem</t>
  </si>
  <si>
    <t>LoadingView</t>
  </si>
  <si>
    <t>https://github.com/ldoublem/LoadingView</t>
  </si>
  <si>
    <t>a simple loadingview for android with animation</t>
  </si>
  <si>
    <t>LuckyJayce</t>
  </si>
  <si>
    <t>https://github.com/LuckyJayce/ViewPagerIndicator</t>
  </si>
  <si>
    <t>Indicator ?? tabhost???????tab?????????tab?????????banner?????????tab????LazyFragment</t>
  </si>
  <si>
    <t>johannilsson</t>
  </si>
  <si>
    <t>android-pulltorefresh</t>
  </si>
  <si>
    <t>https://github.com/johannilsson/android-pulltorefresh</t>
  </si>
  <si>
    <t>DEPRECATED This project aims to provide a reusable pull to refresh widget for Android.</t>
  </si>
  <si>
    <t>deano2390</t>
  </si>
  <si>
    <t>MaterialShowcaseView</t>
  </si>
  <si>
    <t>https://github.com/deano2390/MaterialShowcaseView</t>
  </si>
  <si>
    <t>A Material Design themed ShowcaseView for Android</t>
  </si>
  <si>
    <t>bastillion-io</t>
  </si>
  <si>
    <t>Bastillion</t>
  </si>
  <si>
    <t>https://github.com/bastillion-io/Bastillion</t>
  </si>
  <si>
    <t>Bastillion is a web-based SSH console that centrally manages administrative access to systems. Web-based administration is combined with management and distribution of user's public SSH keys.</t>
  </si>
  <si>
    <t>j-easy</t>
  </si>
  <si>
    <t>easy-rules</t>
  </si>
  <si>
    <t>https://github.com/j-easy/easy-rules</t>
  </si>
  <si>
    <t>The simple, stupid rules engine for Java</t>
  </si>
  <si>
    <t>spring-loaded</t>
  </si>
  <si>
    <t>https://github.com/spring-projects/spring-loaded</t>
  </si>
  <si>
    <t>Java agent that enables class reloading in a running JVM</t>
  </si>
  <si>
    <t>device-year-class</t>
  </si>
  <si>
    <t>https://github.com/facebookarchive/device-year-class</t>
  </si>
  <si>
    <t>A library that analyzes an Android device's specifications and calculates which year the device would be considered "high end”.</t>
  </si>
  <si>
    <t>cSploit</t>
  </si>
  <si>
    <t>https://github.com/cSploit/android</t>
  </si>
  <si>
    <t>cSploit - The most complete and advanced IT security professional toolkit on Android.</t>
  </si>
  <si>
    <t>jaydenxiao2016</t>
  </si>
  <si>
    <t>AndroidFire</t>
  </si>
  <si>
    <t>https://github.com/jaydenxiao2016/AndroidFire</t>
  </si>
  <si>
    <t>AndroidFire??????? App????? Material Design + MVP + RxJava + Retrofit + Glide???????? Android ?????????????????????????app?</t>
  </si>
  <si>
    <t>sd6352051</t>
  </si>
  <si>
    <t>NiftyDialogEffects</t>
  </si>
  <si>
    <t>https://github.com/sd6352051/NiftyDialogEffects</t>
  </si>
  <si>
    <t>Nifty Modal Dialog Effects</t>
  </si>
  <si>
    <t>traccar</t>
  </si>
  <si>
    <t>https://github.com/traccar/traccar</t>
  </si>
  <si>
    <t>Traccar GPS Tracking System</t>
  </si>
  <si>
    <t>Twitter4J</t>
  </si>
  <si>
    <t>https://github.com/Twitter4J/Twitter4J</t>
  </si>
  <si>
    <t>Twitter4J is an open-sourced, mavenized and Google App Engine safe Java library for the Twitter API which is released under the Apache License 2.0.</t>
  </si>
  <si>
    <t>balysv</t>
  </si>
  <si>
    <t>material-menu</t>
  </si>
  <si>
    <t>https://github.com/balysv/material-menu</t>
  </si>
  <si>
    <t>Animations for Android L drawer, back, dismiss and check icons</t>
  </si>
  <si>
    <t>ViewAnimator</t>
  </si>
  <si>
    <t>https://github.com/florent37/ViewAnimator</t>
  </si>
  <si>
    <t>A fluent Android animation library</t>
  </si>
  <si>
    <t>ozodrukh</t>
  </si>
  <si>
    <t>CircularReveal</t>
  </si>
  <si>
    <t>https://github.com/ozodrukh/CircularReveal</t>
  </si>
  <si>
    <t>Lollipop ViewAnimationUtils.createCircularReveal for everyone 4.0+</t>
  </si>
  <si>
    <t>githubwing</t>
  </si>
  <si>
    <t>ZoomHeader</t>
  </si>
  <si>
    <t>https://github.com/githubwing/ZoomHeader</t>
  </si>
  <si>
    <t>A demo of animation show how turn viewpager into detail.???????????????????? viewpager????</t>
  </si>
  <si>
    <t>springmvc-mybatis-learning</t>
  </si>
  <si>
    <t>https://github.com/brianway/springmvc-mybatis-learning</t>
  </si>
  <si>
    <t>SpringMVC ? MyBatis ???????????????????????????</t>
  </si>
  <si>
    <t>Telecine</t>
  </si>
  <si>
    <t>https://github.com/JakeWharton/Telecine</t>
  </si>
  <si>
    <t>Record full-resolution video on your Android devices.</t>
  </si>
  <si>
    <t>Material-Movies</t>
  </si>
  <si>
    <t>https://github.com/saulmm/Material-Movies</t>
  </si>
  <si>
    <t>[Deprecated] An application about movies with material design</t>
  </si>
  <si>
    <t>zuihou</t>
  </si>
  <si>
    <t>zuihou-admin-cloud</t>
  </si>
  <si>
    <t>https://github.com/zuihou/zuihou-admin-cloud</t>
  </si>
  <si>
    <t>??SpringCloud(Hoxton.SR3) + SpringBoot(2.2.7.RELEASE) ?SaaS ???????????????????????????????????????????API??????????????????????????????????????????????????????????????????????????????Nacos?Fegin?Ribbon?Zuul?Hystrix?JWT Token?Mybatis?SpringBoot?Redis?RibbitMQ??????????</t>
  </si>
  <si>
    <t>pnikosis</t>
  </si>
  <si>
    <t>materialish-progress</t>
  </si>
  <si>
    <t>https://github.com/pnikosis/materialish-progress</t>
  </si>
  <si>
    <t>A material style progress wheel compatible with 2.3</t>
  </si>
  <si>
    <t>micrometer-metrics</t>
  </si>
  <si>
    <t>micrometer</t>
  </si>
  <si>
    <t>https://github.com/micrometer-metrics/micrometer</t>
  </si>
  <si>
    <t>An application metrics facade for the most popular monitoring tools. Think SLF4J, but for metrics.</t>
  </si>
  <si>
    <t>JavaNoober</t>
  </si>
  <si>
    <t>BackgroundLibrary</t>
  </si>
  <si>
    <t>https://github.com/JavaNoober/BackgroundLibrary</t>
  </si>
  <si>
    <t>A framework for directly generating shape through Tags, no need to write shape.xml again?????????shape?????shape.xml?</t>
  </si>
  <si>
    <t>ata4</t>
  </si>
  <si>
    <t>disunity</t>
  </si>
  <si>
    <t>https://github.com/ata4/disunity</t>
  </si>
  <si>
    <t>An experimental toolset for Unity asset and asset bundle files.</t>
  </si>
  <si>
    <t>bm-x</t>
  </si>
  <si>
    <t>https://github.com/bm-x/PhotoView</t>
  </si>
  <si>
    <t>AltBeacon</t>
  </si>
  <si>
    <t>android-beacon-library</t>
  </si>
  <si>
    <t>https://github.com/AltBeacon/android-beacon-library</t>
  </si>
  <si>
    <t>Allows Android apps to interact with BLE beacons</t>
  </si>
  <si>
    <t>iPaulPro</t>
  </si>
  <si>
    <t>Android-ItemTouchHelper-Demo</t>
  </si>
  <si>
    <t>https://github.com/iPaulPro/Android-ItemTouchHelper-Demo</t>
  </si>
  <si>
    <t>Basic example of using ItemTouchHelper to add drag &amp; drop and swipe-to-dismiss to RecyclerView.</t>
  </si>
  <si>
    <t>android-notes</t>
  </si>
  <si>
    <t>Cockroach</t>
  </si>
  <si>
    <t>https://github.com/android-notes/Cockroach</t>
  </si>
  <si>
    <t>??Android???crash</t>
  </si>
  <si>
    <t>dingjikerbo</t>
  </si>
  <si>
    <t>Android-BluetoothKit</t>
  </si>
  <si>
    <t>https://github.com/dingjikerbo/Android-BluetoothKit</t>
  </si>
  <si>
    <t>Android BLE?????</t>
  </si>
  <si>
    <t>saysky</t>
  </si>
  <si>
    <t>ForestBlog</t>
  </si>
  <si>
    <t>https://github.com/saysky/ForestBlog</t>
  </si>
  <si>
    <t>???????SSM(Spring+SpringMVC+Mybatis)????</t>
  </si>
  <si>
    <t>Comcast</t>
  </si>
  <si>
    <t>FreeFlow</t>
  </si>
  <si>
    <t>https://github.com/Comcast/FreeFlow</t>
  </si>
  <si>
    <t>A layout engine for Android that decouples layouts from the View containers that manage scrolling and view recycling. FreeFlow makes it really easy to create custom layouts and beautiful transition animations as data and layouts change</t>
  </si>
  <si>
    <t>springboot-guide</t>
  </si>
  <si>
    <t>https://github.com/Snailclimb/springboot-guide</t>
  </si>
  <si>
    <t>Not only Spring Boot but also important knowledge of Spring????SpringBoot??Spring??????</t>
  </si>
  <si>
    <t>javaee-samples</t>
  </si>
  <si>
    <t>javaee7-samples</t>
  </si>
  <si>
    <t>https://github.com/javaee-samples/javaee7-samples</t>
  </si>
  <si>
    <t>Java EE 7 Samples</t>
  </si>
  <si>
    <t>yingLanNull</t>
  </si>
  <si>
    <t>ShadowImageView</t>
  </si>
  <si>
    <t>https://github.com/yingLanNull/ShadowImageView</t>
  </si>
  <si>
    <t>????????????????????????  It can change color according to the picture, more delicate shadow effect</t>
  </si>
  <si>
    <t>path</t>
  </si>
  <si>
    <t>https://github.com/path/android-priority-jobqueue</t>
  </si>
  <si>
    <t>arcadefire</t>
  </si>
  <si>
    <t>nice-spinner</t>
  </si>
  <si>
    <t>https://github.com/arcadefire/nice-spinner</t>
  </si>
  <si>
    <t>A nice spinner for Android</t>
  </si>
  <si>
    <t>twosigma</t>
  </si>
  <si>
    <t>beakerx</t>
  </si>
  <si>
    <t>https://github.com/twosigma/beakerx</t>
  </si>
  <si>
    <t>Beaker Extensions for Jupyter Notebook</t>
  </si>
  <si>
    <t>jdsjlzx</t>
  </si>
  <si>
    <t>LRecyclerView</t>
  </si>
  <si>
    <t>https://github.com/jdsjlzx/LRecyclerView</t>
  </si>
  <si>
    <t>RecyclerView?????????????IOS??Item????????????????</t>
  </si>
  <si>
    <t>apollo-android</t>
  </si>
  <si>
    <t>https://github.com/apollographql/apollo-android</t>
  </si>
  <si>
    <t>:robot: A strongly-typed, caching GraphQL client for the JVM, Android and Kotlin multiplatform</t>
  </si>
  <si>
    <t>yangchong211</t>
  </si>
  <si>
    <t>LifeHelper</t>
  </si>
  <si>
    <t>https://github.com/yangchong211/LifeHelper</t>
  </si>
  <si>
    <t>???????????????????????????????????????????Android?????????????????????????+MVP+Rx+Retrofit+Desgin+Dagger2+??VLayout+??X5+??bugly???????????????</t>
  </si>
  <si>
    <t>mxn21</t>
  </si>
  <si>
    <t>FlowingDrawer</t>
  </si>
  <si>
    <t>https://github.com/mxn21/FlowingDrawer</t>
  </si>
  <si>
    <t>swipe display drawer with flowing &amp; bouncing effects.</t>
  </si>
  <si>
    <t>liuyangming</t>
  </si>
  <si>
    <t>ByteTCC</t>
  </si>
  <si>
    <t>https://github.com/liuyangming/ByteTCC</t>
  </si>
  <si>
    <t>ByteTCC is a distributed transaction manager based on the TCC(Try/Confirm/Cancel) mechanism. It’s compatible with the JTA specification. User guide: https://github.com/liuyangming/ByteTCC/wiki</t>
  </si>
  <si>
    <t>docker-maven-plugin</t>
  </si>
  <si>
    <t>https://github.com/spotify/docker-maven-plugin</t>
  </si>
  <si>
    <t>INACTIVE: A maven plugin for Docker</t>
  </si>
  <si>
    <t>jeremylong</t>
  </si>
  <si>
    <t>DependencyCheck</t>
  </si>
  <si>
    <t>https://github.com/jeremylong/DependencyCheck</t>
  </si>
  <si>
    <t>OWASP dependency-check is a software composition analysis utility that detects publicly disclosed vulnerabilities in application dependencies.</t>
  </si>
  <si>
    <t>wildfly</t>
  </si>
  <si>
    <t>https://github.com/wildfly/wildfly</t>
  </si>
  <si>
    <t>WildFly Application Server</t>
  </si>
  <si>
    <t>Javen205</t>
  </si>
  <si>
    <t>IJPay</t>
  </si>
  <si>
    <t>https://github.com/Javen205/IJPay</t>
  </si>
  <si>
    <t>IJPay ????????????????QQ???????????????????PayPal ???????????????????????????? mvc ??????????????????????????????????????????????</t>
  </si>
  <si>
    <t>konifar</t>
  </si>
  <si>
    <t>android-material-design-icon-generator-plugin</t>
  </si>
  <si>
    <t>https://github.com/konifar/android-material-design-icon-generator-plugin</t>
  </si>
  <si>
    <t>This plugin help you to set material design icon to your project.</t>
  </si>
  <si>
    <t>katzer</t>
  </si>
  <si>
    <t>cordova-plugin-local-notifications</t>
  </si>
  <si>
    <t>https://github.com/katzer/cordova-plugin-local-notifications</t>
  </si>
  <si>
    <t>Cordova Local-Notification Plugin</t>
  </si>
  <si>
    <t>react-native-share</t>
  </si>
  <si>
    <t>https://github.com/react-native-community/react-native-share</t>
  </si>
  <si>
    <t>Social share, sending simple data to other apps.</t>
  </si>
  <si>
    <t>Dimezis</t>
  </si>
  <si>
    <t>BlurView</t>
  </si>
  <si>
    <t>https://github.com/Dimezis/BlurView</t>
  </si>
  <si>
    <t>Dynamic iOS-like blur of underlying Views for Android</t>
  </si>
  <si>
    <t>2dxgujun</t>
  </si>
  <si>
    <t>AndroidTagGroup</t>
  </si>
  <si>
    <t>https://github.com/2dxgujun/AndroidTagGroup</t>
  </si>
  <si>
    <t>:four_leaf_clover:A beautiful android tag group widget.</t>
  </si>
  <si>
    <t>JCTools</t>
  </si>
  <si>
    <t>https://github.com/JCTools/JCTools</t>
  </si>
  <si>
    <t>BGABadgeView-Android</t>
  </si>
  <si>
    <t>https://github.com/bingoogolapple/BGABadgeView-Android</t>
  </si>
  <si>
    <t>Android ????</t>
  </si>
  <si>
    <t>tronprotocol</t>
  </si>
  <si>
    <t>java-tron</t>
  </si>
  <si>
    <t>https://github.com/tronprotocol/java-tron</t>
  </si>
  <si>
    <t>Java implementation of the Tron whitepaper</t>
  </si>
  <si>
    <t>jetcache</t>
  </si>
  <si>
    <t>https://github.com/alibaba/jetcache</t>
  </si>
  <si>
    <t>JetCache is a Java cache framework.</t>
  </si>
  <si>
    <t>VictorAlbertos</t>
  </si>
  <si>
    <t>RxCache</t>
  </si>
  <si>
    <t>https://github.com/VictorAlbertos/RxCache</t>
  </si>
  <si>
    <t>Reactive caching library for Android and Java</t>
  </si>
  <si>
    <t>h2database</t>
  </si>
  <si>
    <t>https://github.com/h2database/h2database</t>
  </si>
  <si>
    <t>H2 is an embeddable RDBMS written in Java.</t>
  </si>
  <si>
    <t>burhanrashid52</t>
  </si>
  <si>
    <t>PhotoEditor</t>
  </si>
  <si>
    <t>https://github.com/burhanrashid52/PhotoEditor</t>
  </si>
  <si>
    <t>A Photo Editor library with simple, easy support for image editing using paints,text,filters,emoji and Sticker like stories.</t>
  </si>
  <si>
    <t>openj9</t>
  </si>
  <si>
    <t>https://github.com/eclipse/openj9</t>
  </si>
  <si>
    <t>Eclipse OpenJ9: A Java Virtual Machine for OpenJDK that's optimized for small footprint, fast start-up, and high throughput.   Builds on Eclipse OMR (https://github.com/eclipse/omr) and combines with the Extensions for OpenJDK for OpenJ9 repo.</t>
  </si>
  <si>
    <t>voldemort</t>
  </si>
  <si>
    <t>https://github.com/voldemort/voldemort</t>
  </si>
  <si>
    <t>An open source clone of Amazon's Dynamo.</t>
  </si>
  <si>
    <t>jMonkeyEngine</t>
  </si>
  <si>
    <t>jmonkeyengine</t>
  </si>
  <si>
    <t>https://github.com/jMonkeyEngine/jmonkeyengine</t>
  </si>
  <si>
    <t>A complete 3D game development suite written purely in Java.</t>
  </si>
  <si>
    <t>mmin18</t>
  </si>
  <si>
    <t>RealtimeBlurView</t>
  </si>
  <si>
    <t>https://github.com/mmin18/RealtimeBlurView</t>
  </si>
  <si>
    <t>A realtime blurring overlay for Android (like iOS UIVisualEffectView)</t>
  </si>
  <si>
    <t>jackpal</t>
  </si>
  <si>
    <t>Android-Terminal-Emulator</t>
  </si>
  <si>
    <t>https://github.com/jackpal/Android-Terminal-Emulator</t>
  </si>
  <si>
    <t>A VT-100 terminal emulator for the Android OS</t>
  </si>
  <si>
    <t>tiann</t>
  </si>
  <si>
    <t>epic</t>
  </si>
  <si>
    <t>https://github.com/tiann/epic</t>
  </si>
  <si>
    <t>Dynamic java method AOP hook for Android(continution of Dexposed on ART), Supporting 4.0~10.0</t>
  </si>
  <si>
    <t>sucese</t>
  </si>
  <si>
    <t>android-open-source-project-analysis</t>
  </si>
  <si>
    <t>https://github.com/sucese/android-open-source-project-analysis</t>
  </si>
  <si>
    <t>Android open source project analysis. Note: The project has been moved to https://github.com/BeesAndroid/BeesAndroid.</t>
  </si>
  <si>
    <t>EverythingMe</t>
  </si>
  <si>
    <t>overscroll-decor</t>
  </si>
  <si>
    <t>https://github.com/EverythingMe/overscroll-decor</t>
  </si>
  <si>
    <t>Android: iOS-like over-scrolling effect applicable over almost all scrollable Android views.</t>
  </si>
  <si>
    <t>Fuzion24</t>
  </si>
  <si>
    <t>JustTrustMe</t>
  </si>
  <si>
    <t>https://github.com/Fuzion24/JustTrustMe</t>
  </si>
  <si>
    <t>An xposed module that disables SSL certificate checking for the purposes of auditing an app with cert pinning</t>
  </si>
  <si>
    <t>AndServer</t>
  </si>
  <si>
    <t>https://github.com/yanzhenjie/AndServer</t>
  </si>
  <si>
    <t>:cherries: Web server and web framework of Android platform.</t>
  </si>
  <si>
    <t>zjw-swun</t>
  </si>
  <si>
    <t>AppMethodOrder</t>
  </si>
  <si>
    <t>https://github.com/zjw-swun/AppMethodOrder</t>
  </si>
  <si>
    <t>??????????????????????Android??????????</t>
  </si>
  <si>
    <t>webporter</t>
  </si>
  <si>
    <t>https://github.com/brianway/webporter</t>
  </si>
  <si>
    <t>?? webmagic ? Java ????</t>
  </si>
  <si>
    <t>AigeStudio</t>
  </si>
  <si>
    <t>WheelPicker</t>
  </si>
  <si>
    <t>https://github.com/AigeStudio/WheelPicker</t>
  </si>
  <si>
    <t>Simple and fantastic wheel view in realistic effect for android.</t>
  </si>
  <si>
    <t>Zomato</t>
  </si>
  <si>
    <t>AndroidPhotoFilters</t>
  </si>
  <si>
    <t>https://github.com/Zomato/AndroidPhotoFilters</t>
  </si>
  <si>
    <t>AndroidPhotoFilters aims to provide fast, powerful and flexible image processing instrument for creating awesome effects on any image media.</t>
  </si>
  <si>
    <t>RxRelay</t>
  </si>
  <si>
    <t>https://github.com/JakeWharton/RxRelay</t>
  </si>
  <si>
    <t>RxJava types that are both an Observable and a Consumer.</t>
  </si>
  <si>
    <t>https://github.com/square/tape</t>
  </si>
  <si>
    <t>A lightning fast, transactional, file-based FIFO for Android and Java.</t>
  </si>
  <si>
    <t>CJT2325</t>
  </si>
  <si>
    <t>https://github.com/CJT2325/CameraView</t>
  </si>
  <si>
    <t>?????Android?????????????</t>
  </si>
  <si>
    <t>kabouzeid</t>
  </si>
  <si>
    <t>Phonograph</t>
  </si>
  <si>
    <t>https://github.com/kabouzeid/Phonograph</t>
  </si>
  <si>
    <t>A material designed music player for Android</t>
  </si>
  <si>
    <t>pwittchen</t>
  </si>
  <si>
    <t>ReactiveNetwork</t>
  </si>
  <si>
    <t>https://github.com/pwittchen/ReactiveNetwork</t>
  </si>
  <si>
    <t>Android library listening network connection state and Internet connectivity with RxJava Observables</t>
  </si>
  <si>
    <t>andOTP</t>
  </si>
  <si>
    <t>https://github.com/andOTP/andOTP</t>
  </si>
  <si>
    <t>Open source two-factor authentication for Android</t>
  </si>
  <si>
    <t>android-cjj</t>
  </si>
  <si>
    <t>JJSearchViewAnim</t>
  </si>
  <si>
    <t>https://github.com/android-cjj/JJSearchViewAnim</t>
  </si>
  <si>
    <t>A cool search view animation library</t>
  </si>
  <si>
    <t>elye</t>
  </si>
  <si>
    <t>loaderviewlibrary</t>
  </si>
  <si>
    <t>https://github.com/elye/loaderviewlibrary</t>
  </si>
  <si>
    <t>Library that enables TextView of ImageView to show loading animation while waiting for the text and image get loaded</t>
  </si>
  <si>
    <t>android-mvvm-architecture</t>
  </si>
  <si>
    <t>https://github.com/MindorksOpenSource/android-mvvm-architecture</t>
  </si>
  <si>
    <t>This repository contains a detailed sample app that implements MVVM architecture using Dagger2,  Room, RxJava2, FastAndroidNetworking and PlaceholderView</t>
  </si>
  <si>
    <t>AnimationEasingFunctions</t>
  </si>
  <si>
    <t>https://github.com/daimajia/AnimationEasingFunctions</t>
  </si>
  <si>
    <t>Android Animation Easing Functions. Let's make animation more real!</t>
  </si>
  <si>
    <t>Mojang</t>
  </si>
  <si>
    <t>brigadier</t>
  </si>
  <si>
    <t>https://github.com/Mojang/brigadier</t>
  </si>
  <si>
    <t>Brigadier is a command parser &amp; dispatcher, designed and developed for Minecraft: Java Edition.</t>
  </si>
  <si>
    <t>CardSlidePanel</t>
  </si>
  <si>
    <t>https://github.com/xmuSistone/CardSlidePanel</t>
  </si>
  <si>
    <t>enable users to slide card to the left or right smoothly and continuously</t>
  </si>
  <si>
    <t>zhouchaoyuan</t>
  </si>
  <si>
    <t>excelPanel</t>
  </si>
  <si>
    <t>https://github.com/zhouchaoyuan/excelPanel</t>
  </si>
  <si>
    <t>An Android's two-dimensional RecyclerView. Not only can load historical data, but also can load future data.</t>
  </si>
  <si>
    <t>oasisfeng</t>
  </si>
  <si>
    <t>condom</t>
  </si>
  <si>
    <t>https://github.com/oasisfeng/condom</t>
  </si>
  <si>
    <t>???????Android????????SDK????????????????????????????????????????</t>
  </si>
  <si>
    <t>paper-onboarding-android</t>
  </si>
  <si>
    <t>https://github.com/Ramotion/paper-onboarding-android</t>
  </si>
  <si>
    <t>:octocat: PaperOnboarding is a material design slider made by @Ramotion</t>
  </si>
  <si>
    <t>KingJA</t>
  </si>
  <si>
    <t>LoadSir</t>
  </si>
  <si>
    <t>https://github.com/KingJA/LoadSir</t>
  </si>
  <si>
    <t>A lightweight, good expandability Android library used for displaying different pages like loading, error, empty, timeout or even your custom page when you load a page.(????????????????)</t>
  </si>
  <si>
    <t>Hitomis</t>
  </si>
  <si>
    <t>transferee</t>
  </si>
  <si>
    <t>https://github.com/Hitomis/transferee</t>
  </si>
  <si>
    <t>FudanNLP</t>
  </si>
  <si>
    <t>fnlp</t>
  </si>
  <si>
    <t>https://github.com/FudanNLP/fnlp</t>
  </si>
  <si>
    <t>??????????? Toolkit for Chinese natural language processing</t>
  </si>
  <si>
    <t>xuexiangjys</t>
  </si>
  <si>
    <t>XUI</t>
  </si>
  <si>
    <t>https://github.com/xuexiangjys/XUI</t>
  </si>
  <si>
    <t>?????????Android??UI??????????</t>
  </si>
  <si>
    <t>wordpress-mobile</t>
  </si>
  <si>
    <t>WordPress-Android</t>
  </si>
  <si>
    <t>https://github.com/wordpress-mobile/WordPress-Android</t>
  </si>
  <si>
    <t>WordPress for Android</t>
  </si>
  <si>
    <t>Alink</t>
  </si>
  <si>
    <t>https://github.com/alibaba/Alink</t>
  </si>
  <si>
    <t xml:space="preserve">Alink is the Machine Learning algorithm platform based on Flink, developed by the PAI team of Alibaba computing platform. </t>
  </si>
  <si>
    <t>qunarcorp</t>
  </si>
  <si>
    <t>bistoury</t>
  </si>
  <si>
    <t>https://github.com/qunarcorp/bistoury</t>
  </si>
  <si>
    <t>Bistoury??????java????????????????????????</t>
  </si>
  <si>
    <t>understand-plugin-framework</t>
  </si>
  <si>
    <t>https://github.com/tiann/understand-plugin-framework</t>
  </si>
  <si>
    <t>demos to help understand plugin framwork</t>
  </si>
  <si>
    <t>mongo-java-driver</t>
  </si>
  <si>
    <t>https://github.com/mongodb/mongo-java-driver</t>
  </si>
  <si>
    <t>The Java driver for MongoDB</t>
  </si>
  <si>
    <t>BaronZ88</t>
  </si>
  <si>
    <t>MinimalistWeather</t>
  </si>
  <si>
    <t>https://github.com/BaronZ88/MinimalistWeather</t>
  </si>
  <si>
    <t>Android ?????? App??? MVP?RxJava?Retrofit2?OKHttp3?Dagger2?RetroLambda ????????</t>
  </si>
  <si>
    <t>laravel</t>
  </si>
  <si>
    <t>https://github.com/laravel/laravel</t>
  </si>
  <si>
    <t>PHP</t>
  </si>
  <si>
    <t>A PHP framework for web artisans</t>
  </si>
  <si>
    <t>blueimp</t>
  </si>
  <si>
    <t>jQuery-File-Upload</t>
  </si>
  <si>
    <t>https://github.com/blueimp/jQuery-File-Upload</t>
  </si>
  <si>
    <t>File Upload widget with multiple file selection, drag&amp;drop support, progress bar, validation and preview images, audio and video for jQuery. Supports cross-domain, chunked and resumable file uploads. Works with any server-side platform (Google App Engine, PHP, Python, Ruby on Rails, Java, etc.) that supports standard HTML form file uploads.</t>
  </si>
  <si>
    <t>danielmiessler</t>
  </si>
  <si>
    <t>SecLists</t>
  </si>
  <si>
    <t>https://github.com/danielmiessler/SecLists</t>
  </si>
  <si>
    <t>SecLists is the security tester's companion. It's a collection of multiple types of lists used during security assessments, collected in one place. List types include usernames, passwords, URLs, sensitive data patterns, fuzzing payloads, web shells, and many more.</t>
  </si>
  <si>
    <t>symfony</t>
  </si>
  <si>
    <t>https://github.com/symfony/symfony</t>
  </si>
  <si>
    <t>The Symfony PHP framework</t>
  </si>
  <si>
    <t>composer</t>
  </si>
  <si>
    <t>https://github.com/composer/composer</t>
  </si>
  <si>
    <t>Dependency Manager for PHP</t>
  </si>
  <si>
    <t>https://github.com/laravel/framework</t>
  </si>
  <si>
    <t>guzzle</t>
  </si>
  <si>
    <t>https://github.com/guzzle/guzzle</t>
  </si>
  <si>
    <t>Guzzle, an extensible PHP HTTP client</t>
  </si>
  <si>
    <t>domnikl</t>
  </si>
  <si>
    <t>DesignPatternsPHP</t>
  </si>
  <si>
    <t>https://github.com/domnikl/DesignPatternsPHP</t>
  </si>
  <si>
    <t>sample code for several design patterns in PHP 7.4</t>
  </si>
  <si>
    <t>bcit-ci</t>
  </si>
  <si>
    <t>CodeIgniter</t>
  </si>
  <si>
    <t>https://github.com/bcit-ci/CodeIgniter</t>
  </si>
  <si>
    <t>Open Source PHP Framework (originally from EllisLab)</t>
  </si>
  <si>
    <t>Seldaek</t>
  </si>
  <si>
    <t>monolog</t>
  </si>
  <si>
    <t>https://github.com/Seldaek/monolog</t>
  </si>
  <si>
    <t>Sends your logs to files, sockets, inboxes, databases and various web services</t>
  </si>
  <si>
    <t>sebastianbergmann</t>
  </si>
  <si>
    <t>phpunit</t>
  </si>
  <si>
    <t>https://github.com/sebastianbergmann/phpunit</t>
  </si>
  <si>
    <t>The PHP Unit Testing framework.</t>
  </si>
  <si>
    <t>PHPMailer</t>
  </si>
  <si>
    <t>https://github.com/PHPMailer/PHPMailer</t>
  </si>
  <si>
    <t>The classic email sending library for PHP</t>
  </si>
  <si>
    <t>briannesbitt</t>
  </si>
  <si>
    <t>https://github.com/briannesbitt/Carbon</t>
  </si>
  <si>
    <t>A simple PHP API extension for DateTime.</t>
  </si>
  <si>
    <t>WordPress</t>
  </si>
  <si>
    <t>https://github.com/WordPress/WordPress</t>
  </si>
  <si>
    <t>WordPress, Git-ified. Synced via SVN every 15 minutes, including branches and tags! This repository is just a mirror of the WordPress subversion repository. Please do not send pull requests. Submit patches to https://core.trac.wordpress.org/ instead.</t>
  </si>
  <si>
    <t>yiisoft</t>
  </si>
  <si>
    <t>yii2</t>
  </si>
  <si>
    <t>https://github.com/yiisoft/yii2</t>
  </si>
  <si>
    <t>Yii 2: The Fast, Secure and Professional PHP Framework</t>
  </si>
  <si>
    <t>matomo-org</t>
  </si>
  <si>
    <t>matomo</t>
  </si>
  <si>
    <t>https://github.com/matomo-org/matomo</t>
  </si>
  <si>
    <t xml:space="preserve">Liberating Web Analytics. Star us on Github? +1. Matomo is the leading open alternative to Google Analytics that gives you full control over your data. Matomo lets you easily collect data from websites, apps &amp; the IoT and visualise this data and extract insights. Privacy is built-in. We love Pull Requests! </t>
  </si>
  <si>
    <t>nikic</t>
  </si>
  <si>
    <t>PHP-Parser</t>
  </si>
  <si>
    <t>https://github.com/nikic/PHP-Parser</t>
  </si>
  <si>
    <t>A PHP parser written in PHP</t>
  </si>
  <si>
    <t>erusev</t>
  </si>
  <si>
    <t>parsedown</t>
  </si>
  <si>
    <t>https://github.com/erusev/parsedown</t>
  </si>
  <si>
    <t>Better Markdown Parser in PHP</t>
  </si>
  <si>
    <t>getgrav</t>
  </si>
  <si>
    <t>grav</t>
  </si>
  <si>
    <t>https://github.com/getgrav/grav</t>
  </si>
  <si>
    <t>Modern, Crazy Fast, Ridiculously Easy and Amazingly Powerful Flat-File CMS</t>
  </si>
  <si>
    <t>filp</t>
  </si>
  <si>
    <t>whoops</t>
  </si>
  <si>
    <t>https://github.com/filp/whoops</t>
  </si>
  <si>
    <t>PHP errors for cool kids</t>
  </si>
  <si>
    <t>koel</t>
  </si>
  <si>
    <t>https://github.com/koel/koel</t>
  </si>
  <si>
    <t>? A personal music streaming server that works.</t>
  </si>
  <si>
    <t>phacility</t>
  </si>
  <si>
    <t>phabricator</t>
  </si>
  <si>
    <t>https://github.com/phacility/phabricator</t>
  </si>
  <si>
    <t>Open software engineering platform and fun adventure game</t>
  </si>
  <si>
    <t>nextcloud</t>
  </si>
  <si>
    <t>https://github.com/nextcloud/server</t>
  </si>
  <si>
    <t>?? Nextcloud server, a safe home for all your data</t>
  </si>
  <si>
    <t>barryvdh</t>
  </si>
  <si>
    <t>laravel-debugbar</t>
  </si>
  <si>
    <t>https://github.com/barryvdh/laravel-debugbar</t>
  </si>
  <si>
    <t>Laravel Debugbar (Integrates PHP Debug Bar)</t>
  </si>
  <si>
    <t>roots</t>
  </si>
  <si>
    <t>sage</t>
  </si>
  <si>
    <t>https://github.com/roots/sage</t>
  </si>
  <si>
    <t>WordPress starter theme with a modern development workflow</t>
  </si>
  <si>
    <t>slimphp</t>
  </si>
  <si>
    <t>Slim</t>
  </si>
  <si>
    <t>https://github.com/slimphp/Slim</t>
  </si>
  <si>
    <t>Slim is a PHP micro framework that helps you quickly write simple yet powerful web applications and APIs.</t>
  </si>
  <si>
    <t>vlucas</t>
  </si>
  <si>
    <t>phpdotenv</t>
  </si>
  <si>
    <t>https://github.com/vlucas/phpdotenv</t>
  </si>
  <si>
    <t>Loads environment variables from `.env` to `getenv()`, `$_ENV` and `$_SERVER` automagically.</t>
  </si>
  <si>
    <t>phalcon</t>
  </si>
  <si>
    <t>cphalcon</t>
  </si>
  <si>
    <t>https://github.com/phalcon/cphalcon</t>
  </si>
  <si>
    <t>High performance, full-stack PHP framework delivered as a C extension.</t>
  </si>
  <si>
    <t>octobercms</t>
  </si>
  <si>
    <t>october</t>
  </si>
  <si>
    <t>https://github.com/octobercms/october</t>
  </si>
  <si>
    <t>Free, open-source, self-hosted CMS platform based on the Laravel PHP Framework.</t>
  </si>
  <si>
    <t>monicahq</t>
  </si>
  <si>
    <t>monica</t>
  </si>
  <si>
    <t>https://github.com/monicahq/monica</t>
  </si>
  <si>
    <t>Personal CRM. Remember everything about your friends, family and business relationships.</t>
  </si>
  <si>
    <t>the-control-group</t>
  </si>
  <si>
    <t>voyager</t>
  </si>
  <si>
    <t>https://github.com/the-control-group/voyager</t>
  </si>
  <si>
    <t>Voyager - The Missing Laravel Admin</t>
  </si>
  <si>
    <t>doctrine</t>
  </si>
  <si>
    <t>lexer</t>
  </si>
  <si>
    <t>https://github.com/doctrine/lexer</t>
  </si>
  <si>
    <t>Base library for a lexer that can be used in Top-Down, Recursive Descent Parsers.</t>
  </si>
  <si>
    <t>serbanghita</t>
  </si>
  <si>
    <t>Mobile-Detect</t>
  </si>
  <si>
    <t>https://github.com/serbanghita/Mobile-Detect</t>
  </si>
  <si>
    <t>Mobile_Detect is a lightweight PHP class for detecting mobile devices (including tablets). It uses the User-Agent string combined with specific HTTP headers to detect the mobile environment.</t>
  </si>
  <si>
    <t>instantiator</t>
  </si>
  <si>
    <t>https://github.com/doctrine/instantiator</t>
  </si>
  <si>
    <t>mockery</t>
  </si>
  <si>
    <t>https://github.com/mockery/mockery</t>
  </si>
  <si>
    <t>Mockery is a simple yet flexible PHP mock object framework for use in unit testing with PHPUnit, PHPSpec or any other testing framework. Its core goal is to offer a test double framework with a succinct API capable of clearly defining all possible object operations and interactions using a human readable Domain Specific Language (DSL).</t>
  </si>
  <si>
    <t>tymondesigns</t>
  </si>
  <si>
    <t>jwt-auth</t>
  </si>
  <si>
    <t>https://github.com/tymondesigns/jwt-auth</t>
  </si>
  <si>
    <t>? JSON Web Token Authentication for Laravel &amp; Lumen</t>
  </si>
  <si>
    <t>egulias</t>
  </si>
  <si>
    <t>EmailValidator</t>
  </si>
  <si>
    <t>https://github.com/egulias/EmailValidator</t>
  </si>
  <si>
    <t>PHP Email address validator library inspired in @dominicsayers isemail function https://github.com/dominicsayers/isemail</t>
  </si>
  <si>
    <t>FriendsOfPHP</t>
  </si>
  <si>
    <t>PHP-CS-Fixer</t>
  </si>
  <si>
    <t>https://github.com/FriendsOfPHP/PHP-CS-Fixer</t>
  </si>
  <si>
    <t>A tool to automatically fix PHP Coding Standards issues</t>
  </si>
  <si>
    <t>labs</t>
  </si>
  <si>
    <t>https://github.com/docker/labs</t>
  </si>
  <si>
    <t>This is a collection of tutorials for learning how to use Docker with various tools. Contributions welcome.</t>
  </si>
  <si>
    <t>swiftmailer</t>
  </si>
  <si>
    <t>https://github.com/swiftmailer/swiftmailer</t>
  </si>
  <si>
    <t>Comprehensive mailing tools for PHP</t>
  </si>
  <si>
    <t>overtrue</t>
  </si>
  <si>
    <t>https://github.com/overtrue/wechat</t>
  </si>
  <si>
    <t>:package: It is probably the best SDK in the world for developing WeChat App.</t>
  </si>
  <si>
    <t>php-fig</t>
  </si>
  <si>
    <t>log</t>
  </si>
  <si>
    <t>https://github.com/php-fig/log</t>
  </si>
  <si>
    <t>Maatwebsite</t>
  </si>
  <si>
    <t>Laravel-Excel</t>
  </si>
  <si>
    <t>https://github.com/Maatwebsite/Laravel-Excel</t>
  </si>
  <si>
    <t>? Supercharged Excel exports and imports in Laravel</t>
  </si>
  <si>
    <t>PHPOffice</t>
  </si>
  <si>
    <t>PhpSpreadsheet</t>
  </si>
  <si>
    <t>https://github.com/PHPOffice/PhpSpreadsheet</t>
  </si>
  <si>
    <t>A pure PHP library for reading and writing spreadsheet files</t>
  </si>
  <si>
    <t>walkor</t>
  </si>
  <si>
    <t>Workerman</t>
  </si>
  <si>
    <t>https://github.com/walkor/Workerman</t>
  </si>
  <si>
    <t>An asynchronous event driven PHP socket framework. Supports HTTP, Websocket, SSL and other custom protocols. PHP&gt;=5.3.</t>
  </si>
  <si>
    <t>bobthecow</t>
  </si>
  <si>
    <t>psysh</t>
  </si>
  <si>
    <t>https://github.com/bobthecow/psysh</t>
  </si>
  <si>
    <t>A REPL for PHP</t>
  </si>
  <si>
    <t>container</t>
  </si>
  <si>
    <t>https://github.com/php-fig/container</t>
  </si>
  <si>
    <t>cakephp</t>
  </si>
  <si>
    <t>https://github.com/cakephp/cakephp</t>
  </si>
  <si>
    <t>CakePHP: The Rapid Development Framework for PHP - Official Repository</t>
  </si>
  <si>
    <t>phpDocumentor</t>
  </si>
  <si>
    <t>ReflectionDocBlock</t>
  </si>
  <si>
    <t>https://github.com/phpDocumentor/ReflectionDocBlock</t>
  </si>
  <si>
    <t>Goutte</t>
  </si>
  <si>
    <t>https://github.com/FriendsOfPHP/Goutte</t>
  </si>
  <si>
    <t>Goutte, a simple PHP Web Scraper</t>
  </si>
  <si>
    <t>orm</t>
  </si>
  <si>
    <t>https://github.com/doctrine/orm</t>
  </si>
  <si>
    <t>Doctrine Object Relational Mapper (ORM)</t>
  </si>
  <si>
    <t>deployphp</t>
  </si>
  <si>
    <t>deployer</t>
  </si>
  <si>
    <t>https://github.com/deployphp/deployer</t>
  </si>
  <si>
    <t>A deployment tool written in PHP with support for popular frameworks out of the box</t>
  </si>
  <si>
    <t>TypeResolver</t>
  </si>
  <si>
    <t>https://github.com/phpDocumentor/TypeResolver</t>
  </si>
  <si>
    <t>A PSR-5 based resolver of Class names, Types and Structural Element Names</t>
  </si>
  <si>
    <t>squizlabs</t>
  </si>
  <si>
    <t>PHP_CodeSniffer</t>
  </si>
  <si>
    <t>https://github.com/squizlabs/PHP_CodeSniffer</t>
  </si>
  <si>
    <t>PHP_CodeSniffer tokenizes PHP files and detects violations of a defined set of coding standards.</t>
  </si>
  <si>
    <t>ReflectionCommon</t>
  </si>
  <si>
    <t>https://github.com/phpDocumentor/ReflectionCommon</t>
  </si>
  <si>
    <t>reactphp</t>
  </si>
  <si>
    <t>https://github.com/reactphp/reactphp</t>
  </si>
  <si>
    <t>Event-driven, non-blocking I/O with PHP.</t>
  </si>
  <si>
    <t>paragonie</t>
  </si>
  <si>
    <t>random_compat</t>
  </si>
  <si>
    <t>https://github.com/paragonie/random_compat</t>
  </si>
  <si>
    <t>PHP 5.x support for random_bytes() and random_int()</t>
  </si>
  <si>
    <t>top-think</t>
  </si>
  <si>
    <t>think</t>
  </si>
  <si>
    <t>https://github.com/top-think/think</t>
  </si>
  <si>
    <t>ThinkPHP Framework ——????????PHP??</t>
  </si>
  <si>
    <t>simple-cache</t>
  </si>
  <si>
    <t>https://github.com/php-fig/simple-cache</t>
  </si>
  <si>
    <t>http-foundation</t>
  </si>
  <si>
    <t>https://github.com/symfony/http-foundation</t>
  </si>
  <si>
    <t>The HttpFoundation component defines an object-oriented layer for the HTTP specification.</t>
  </si>
  <si>
    <t>spatie</t>
  </si>
  <si>
    <t>laravel-permission</t>
  </si>
  <si>
    <t>https://github.com/spatie/laravel-permission</t>
  </si>
  <si>
    <t>Associate users with roles and permissions</t>
  </si>
  <si>
    <t>jupeter</t>
  </si>
  <si>
    <t>clean-code-php</t>
  </si>
  <si>
    <t>https://github.com/jupeter/clean-code-php</t>
  </si>
  <si>
    <t>:bathtub: Clean Code concepts adapted for PHP</t>
  </si>
  <si>
    <t>console</t>
  </si>
  <si>
    <t>https://github.com/symfony/console</t>
  </si>
  <si>
    <t>The Console component eases the creation of beautiful and testable command line interfaces.</t>
  </si>
  <si>
    <t>phpspec</t>
  </si>
  <si>
    <t>prophecy</t>
  </si>
  <si>
    <t>https://github.com/phpspec/prophecy</t>
  </si>
  <si>
    <t>Highly opinionated mocking framework for PHP 5.3+</t>
  </si>
  <si>
    <t>php-code-coverage</t>
  </si>
  <si>
    <t>https://github.com/sebastianbergmann/php-code-coverage</t>
  </si>
  <si>
    <t>Library that provides collection, processing, and rendering functionality for PHP code coverage information.</t>
  </si>
  <si>
    <t>myclabs</t>
  </si>
  <si>
    <t>DeepCopy</t>
  </si>
  <si>
    <t>https://github.com/myclabs/DeepCopy</t>
  </si>
  <si>
    <t>Create deep copies (clones) of your objects</t>
  </si>
  <si>
    <t>dbal</t>
  </si>
  <si>
    <t>https://github.com/doctrine/dbal</t>
  </si>
  <si>
    <t>Doctrine Database Abstraction Layer</t>
  </si>
  <si>
    <t>event-dispatcher</t>
  </si>
  <si>
    <t>https://github.com/symfony/event-dispatcher</t>
  </si>
  <si>
    <t>The EventDispatcher component provides tools that allow your application components to communicate with each other by dispatching events and listening to them.</t>
  </si>
  <si>
    <t>finder</t>
  </si>
  <si>
    <t>https://github.com/symfony/finder</t>
  </si>
  <si>
    <t>The Finder component finds files and directories via an intuitive fluent interface.</t>
  </si>
  <si>
    <t>dompdf</t>
  </si>
  <si>
    <t>https://github.com/dompdf/dompdf</t>
  </si>
  <si>
    <t>HTML to PDF converter for PHP</t>
  </si>
  <si>
    <t>directus</t>
  </si>
  <si>
    <t>https://github.com/directus/directus</t>
  </si>
  <si>
    <t>Directus 8 Suite — Future-Proof Headless CMS &amp; API for Custom Databases</t>
  </si>
  <si>
    <t>typecho</t>
  </si>
  <si>
    <t>https://github.com/typecho/typecho</t>
  </si>
  <si>
    <t>A PHP Blogging Platform. Simple and Powerful.</t>
  </si>
  <si>
    <t>https://github.com/owncloud/core</t>
  </si>
  <si>
    <t>:cloud: ownCloud web server core (Files, DAV, etc.)</t>
  </si>
  <si>
    <t>https://github.com/symfony/debug</t>
  </si>
  <si>
    <t>The Debug component provides tools to ease debugging PHP code.</t>
  </si>
  <si>
    <t>guyueyingmu</t>
  </si>
  <si>
    <t>avbook</t>
  </si>
  <si>
    <t>https://github.com/guyueyingmu/avbook</t>
  </si>
  <si>
    <t>AV ??????? avmoo , javbus , javlibrary ????? AV ??????AV ????????Japanese Adult Video Library,Adult Video Magnet Links - Japanese Adult Video Database</t>
  </si>
  <si>
    <t>thanks</t>
  </si>
  <si>
    <t>https://github.com/symfony/thanks</t>
  </si>
  <si>
    <t>Give thanks (in the form of a GitHub ?) to your fellow PHP package maintainers (not limited to Symfony components)!</t>
  </si>
  <si>
    <t>google-api-php-client</t>
  </si>
  <si>
    <t>https://github.com/googleapis/google-api-php-client</t>
  </si>
  <si>
    <t>A PHP client library for accessing Google APIs</t>
  </si>
  <si>
    <t>http-kernel</t>
  </si>
  <si>
    <t>https://github.com/symfony/http-kernel</t>
  </si>
  <si>
    <t>The HttpKernel component provides a structured process for converting a Request into a Response.</t>
  </si>
  <si>
    <t>twigphp</t>
  </si>
  <si>
    <t>Twig</t>
  </si>
  <si>
    <t>https://github.com/twigphp/Twig</t>
  </si>
  <si>
    <t>Twig, the flexible, fast, and secure template language for PHP</t>
  </si>
  <si>
    <t>helloqingfeng</t>
  </si>
  <si>
    <t>Awsome-Front-End-learning-resource</t>
  </si>
  <si>
    <t>https://github.com/helloqingfeng/Awsome-Front-End-learning-resource</t>
  </si>
  <si>
    <t>:octocat:GitHub??????????????????????????????</t>
  </si>
  <si>
    <t>lumen</t>
  </si>
  <si>
    <t>https://github.com/laravel/lumen</t>
  </si>
  <si>
    <t>polyfill-mbstring</t>
  </si>
  <si>
    <t>https://github.com/symfony/polyfill-mbstring</t>
  </si>
  <si>
    <t>This component provides a partial, native PHP implementation for the Mbstring extension.</t>
  </si>
  <si>
    <t>fideloper</t>
  </si>
  <si>
    <t>TrustedProxy</t>
  </si>
  <si>
    <t>https://github.com/fideloper/TrustedProxy</t>
  </si>
  <si>
    <t>Laravel Proxy Package for handling sessions when behind load balancers or other intermediaries.</t>
  </si>
  <si>
    <t>routing</t>
  </si>
  <si>
    <t>https://github.com/symfony/routing</t>
  </si>
  <si>
    <t>The Routing component maps an HTTP request to a set of configuration variables.</t>
  </si>
  <si>
    <t>psr7</t>
  </si>
  <si>
    <t>https://github.com/guzzle/psr7</t>
  </si>
  <si>
    <t>PSR-7 HTTP message library</t>
  </si>
  <si>
    <t>process</t>
  </si>
  <si>
    <t>https://github.com/symfony/process</t>
  </si>
  <si>
    <t>The Process component executes commands in sub-processes.</t>
  </si>
  <si>
    <t>php-timer</t>
  </si>
  <si>
    <t>https://github.com/sebastianbergmann/php-timer</t>
  </si>
  <si>
    <t>Utility class for timing</t>
  </si>
  <si>
    <t>nrk</t>
  </si>
  <si>
    <t>predis</t>
  </si>
  <si>
    <t>https://github.com/nrk/predis</t>
  </si>
  <si>
    <t>Flexible and feature-complete Redis client for PHP and HHVM</t>
  </si>
  <si>
    <t>webmozart</t>
  </si>
  <si>
    <t>assert</t>
  </si>
  <si>
    <t>https://github.com/webmozart/assert</t>
  </si>
  <si>
    <t>Assertions to validate method input/output with nice error messages.</t>
  </si>
  <si>
    <t>tinker</t>
  </si>
  <si>
    <t>https://github.com/laravel/tinker</t>
  </si>
  <si>
    <t>diff</t>
  </si>
  <si>
    <t>https://github.com/sebastianbergmann/diff</t>
  </si>
  <si>
    <t>Diff implementation</t>
  </si>
  <si>
    <t>css-selector</t>
  </si>
  <si>
    <t>https://github.com/symfony/css-selector</t>
  </si>
  <si>
    <t>The CssSelector component converts CSS selectors to XPath expressions.</t>
  </si>
  <si>
    <t>cache</t>
  </si>
  <si>
    <t>https://github.com/doctrine/cache</t>
  </si>
  <si>
    <t>Doctrine Cache component</t>
  </si>
  <si>
    <t>YOURLS</t>
  </si>
  <si>
    <t>https://github.com/YOURLS/YOURLS</t>
  </si>
  <si>
    <t>? Your Own URL Shortener</t>
  </si>
  <si>
    <t>hamcrest</t>
  </si>
  <si>
    <t>hamcrest-php</t>
  </si>
  <si>
    <t>https://github.com/hamcrest/hamcrest-php</t>
  </si>
  <si>
    <t>PHP Hamcrest implementation [Official]</t>
  </si>
  <si>
    <t>var-dumper</t>
  </si>
  <si>
    <t>https://github.com/symfony/var-dumper</t>
  </si>
  <si>
    <t>The VarDumper component provides mechanisms for walking through any arbitrary PHP variable. It provides a better dump() function that you can use instead of var_dump().</t>
  </si>
  <si>
    <t>php-file-iterator</t>
  </si>
  <si>
    <t>https://github.com/sebastianbergmann/php-file-iterator</t>
  </si>
  <si>
    <t>FilterIterator implementation that filters files based on a list of suffixes, prefixes, and other exclusion criteria.</t>
  </si>
  <si>
    <t>promises</t>
  </si>
  <si>
    <t>https://github.com/guzzle/promises</t>
  </si>
  <si>
    <t>Promises/A+ library for PHP with synchronous support</t>
  </si>
  <si>
    <t>phar-io</t>
  </si>
  <si>
    <t>manifest</t>
  </si>
  <si>
    <t>https://github.com/phar-io/manifest</t>
  </si>
  <si>
    <t>Component for reading phar.io manifest information from a PHP Archive (PHAR)</t>
  </si>
  <si>
    <t>php-text-template</t>
  </si>
  <si>
    <t>https://github.com/sebastianbergmann/php-text-template</t>
  </si>
  <si>
    <t>A simple template engine.</t>
  </si>
  <si>
    <t>version</t>
  </si>
  <si>
    <t>https://github.com/phar-io/version</t>
  </si>
  <si>
    <t>Library for handling version information and constraints</t>
  </si>
  <si>
    <t>https://github.com/woocommerce/woocommerce</t>
  </si>
  <si>
    <t>An open source eCommerce plugin for WordPress.</t>
  </si>
  <si>
    <t>php-token-stream</t>
  </si>
  <si>
    <t>https://github.com/sebastianbergmann/php-token-stream</t>
  </si>
  <si>
    <t>Wrapper around PHP's tokenizer extension.</t>
  </si>
  <si>
    <t>Zizaco</t>
  </si>
  <si>
    <t>entrust</t>
  </si>
  <si>
    <t>https://github.com/Zizaco/entrust</t>
  </si>
  <si>
    <t>Role-based Permissions for Laravel 5</t>
  </si>
  <si>
    <t>DevinVinson</t>
  </si>
  <si>
    <t>WordPress-Plugin-Boilerplate</t>
  </si>
  <si>
    <t>https://github.com/DevinVinson/WordPress-Plugin-Boilerplate</t>
  </si>
  <si>
    <t>[WordPress] A foundation for WordPress Plugin Development that aims to provide a clear and consistent guide for building your plugins.</t>
  </si>
  <si>
    <t>hirak</t>
  </si>
  <si>
    <t>prestissimo</t>
  </si>
  <si>
    <t>https://github.com/hirak/prestissimo</t>
  </si>
  <si>
    <t>composer parallel install plugin</t>
  </si>
  <si>
    <t>php-pm</t>
  </si>
  <si>
    <t>https://github.com/php-pm/php-pm</t>
  </si>
  <si>
    <t>PPM is a process manager, supercharger and load balancer for modern PHP applications.</t>
  </si>
  <si>
    <t>JakubOnderka</t>
  </si>
  <si>
    <t>PHP-Console-Highlighter</t>
  </si>
  <si>
    <t>https://github.com/JakubOnderka/PHP-Console-Highlighter</t>
  </si>
  <si>
    <t>Highlight PHP code in terminal</t>
  </si>
  <si>
    <t>PHP-Console-Color</t>
  </si>
  <si>
    <t>https://github.com/JakubOnderka/PHP-Console-Color</t>
  </si>
  <si>
    <t>Simple library for creating colored console ouput</t>
  </si>
  <si>
    <t>dnoegel</t>
  </si>
  <si>
    <t>php-xdg-base-dir</t>
  </si>
  <si>
    <t>https://github.com/dnoegel/php-xdg-base-dir</t>
  </si>
  <si>
    <t>comparator</t>
  </si>
  <si>
    <t>https://github.com/sebastianbergmann/comparator</t>
  </si>
  <si>
    <t>Provides the functionality to compare PHP values for equality.</t>
  </si>
  <si>
    <t>Sylius</t>
  </si>
  <si>
    <t>https://github.com/Sylius/Sylius</t>
  </si>
  <si>
    <t>Open Source eCommerce Platform on Symfony</t>
  </si>
  <si>
    <t>tennc</t>
  </si>
  <si>
    <t>webshell</t>
  </si>
  <si>
    <t>https://github.com/tennc/webshell</t>
  </si>
  <si>
    <t>This is a webshell open source project</t>
  </si>
  <si>
    <t>translation</t>
  </si>
  <si>
    <t>https://github.com/symfony/translation</t>
  </si>
  <si>
    <t>The Translation component provides tools to internationalize your application.</t>
  </si>
  <si>
    <t>exporter</t>
  </si>
  <si>
    <t>https://github.com/sebastianbergmann/exporter</t>
  </si>
  <si>
    <t>Provides the functionality to export PHP variables for visualization</t>
  </si>
  <si>
    <t>http-message</t>
  </si>
  <si>
    <t>https://github.com/php-fig/http-message</t>
  </si>
  <si>
    <t>The purpose of this PSR is to provide a set of common interfaces for HTTP messages as described in RFC 7230 and RFC 7231</t>
  </si>
  <si>
    <t>environment</t>
  </si>
  <si>
    <t>https://github.com/sebastianbergmann/environment</t>
  </si>
  <si>
    <t>Provides functionality that helps writing PHP code that has runtime-specific (PHP / HHVM) execution paths</t>
  </si>
  <si>
    <t>code-unit-reverse-lookup</t>
  </si>
  <si>
    <t>https://github.com/sebastianbergmann/code-unit-reverse-lookup</t>
  </si>
  <si>
    <t>Looks up which function or method a line of code belongs to</t>
  </si>
  <si>
    <t>lcobucci</t>
  </si>
  <si>
    <t>jwt</t>
  </si>
  <si>
    <t>https://github.com/lcobucci/jwt</t>
  </si>
  <si>
    <t>A simple library to work with JSON Web Token and JSON Web Signature</t>
  </si>
  <si>
    <t>global-state</t>
  </si>
  <si>
    <t>https://github.com/sebastianbergmann/global-state</t>
  </si>
  <si>
    <t>Snapshotting of global state, factored out of PHPUnit into a stand-alone component</t>
  </si>
  <si>
    <t>opencart</t>
  </si>
  <si>
    <t>https://github.com/opencart/opencart</t>
  </si>
  <si>
    <t>A free shopping cart system. OpenCart is an open source PHP-based online e-commerce solution.</t>
  </si>
  <si>
    <t>https://github.com/sebastianbergmann/version</t>
  </si>
  <si>
    <t>Library that helps with managing the version number of Git-hosted PHP projects</t>
  </si>
  <si>
    <t>recursion-context</t>
  </si>
  <si>
    <t>https://github.com/sebastianbergmann/recursion-context</t>
  </si>
  <si>
    <t>Provides functionality to recursively process PHP variables</t>
  </si>
  <si>
    <t>thephpleague</t>
  </si>
  <si>
    <t>oauth2-server</t>
  </si>
  <si>
    <t>https://github.com/thephpleague/oauth2-server</t>
  </si>
  <si>
    <t>A spec compliant, secure by default PHP OAuth 2.0 Server</t>
  </si>
  <si>
    <t>electerious</t>
  </si>
  <si>
    <t>Lychee</t>
  </si>
  <si>
    <t>https://github.com/electerious/Lychee</t>
  </si>
  <si>
    <t>A great looking and easy-to-use photo-management-system you can run on your server, to manage and share photos.</t>
  </si>
  <si>
    <t>object-enumerator</t>
  </si>
  <si>
    <t>https://github.com/sebastianbergmann/object-enumerator</t>
  </si>
  <si>
    <t>Traverses array structures and object graphs to enumerate all referenced objects</t>
  </si>
  <si>
    <t>annotations</t>
  </si>
  <si>
    <t>https://github.com/doctrine/annotations</t>
  </si>
  <si>
    <t>Annotations Docblock Parser</t>
  </si>
  <si>
    <t>resource-operations</t>
  </si>
  <si>
    <t>https://github.com/sebastianbergmann/resource-operations</t>
  </si>
  <si>
    <t>Provides a list of PHP built-in functions that operate on resources</t>
  </si>
  <si>
    <t>https://github.com/pagekit/pagekit</t>
  </si>
  <si>
    <t>Pagekit CMS</t>
  </si>
  <si>
    <t>kanboard</t>
  </si>
  <si>
    <t>https://github.com/kanboard/kanboard</t>
  </si>
  <si>
    <t>Kanban project management software</t>
  </si>
  <si>
    <t>object-reflector</t>
  </si>
  <si>
    <t>https://github.com/sebastianbergmann/object-reflector</t>
  </si>
  <si>
    <t>Allows reflection of object attributes, including inherited and non-public ones</t>
  </si>
  <si>
    <t>Respect</t>
  </si>
  <si>
    <t>Validation</t>
  </si>
  <si>
    <t>https://github.com/Respect/Validation</t>
  </si>
  <si>
    <t>The most awesome validation engine ever created for PHP</t>
  </si>
  <si>
    <t>tijsverkoyen</t>
  </si>
  <si>
    <t>CssToInlineStyles</t>
  </si>
  <si>
    <t>https://github.com/tijsverkoyen/CssToInlineStyles</t>
  </si>
  <si>
    <t>CssToInlineStyles is a class that enables you to convert HTML-pages/files into HTML-pages/files with inline styles. This is very usefull when you're sending emails.</t>
  </si>
  <si>
    <t>invoiceninja</t>
  </si>
  <si>
    <t>https://github.com/invoiceninja/invoiceninja</t>
  </si>
  <si>
    <t>Invoices, Expenses and Tasks built with Laravel and Flutter</t>
  </si>
  <si>
    <t>ratchetphp</t>
  </si>
  <si>
    <t>Ratchet</t>
  </si>
  <si>
    <t>https://github.com/ratchetphp/Ratchet</t>
  </si>
  <si>
    <t>Asynchronous WebSocket server</t>
  </si>
  <si>
    <t>botman</t>
  </si>
  <si>
    <t>https://github.com/botman/botman</t>
  </si>
  <si>
    <t>A framework agnostic PHP library to build chat bots</t>
  </si>
  <si>
    <t>PHPWord</t>
  </si>
  <si>
    <t>https://github.com/PHPOffice/PHPWord</t>
  </si>
  <si>
    <t>A pure PHP library for reading and writing word processing documents</t>
  </si>
  <si>
    <t>BookStackApp</t>
  </si>
  <si>
    <t>BookStack</t>
  </si>
  <si>
    <t>https://github.com/BookStackApp/BookStack</t>
  </si>
  <si>
    <t>A platform to create documentation/wiki content built with PHP &amp; Laravel</t>
  </si>
  <si>
    <t>wallabag</t>
  </si>
  <si>
    <t>https://github.com/wallabag/wallabag</t>
  </si>
  <si>
    <t>wallabag is a self hostable application for saving web pages: Save and classify articles. Read them later. Freely.</t>
  </si>
  <si>
    <t>humhub</t>
  </si>
  <si>
    <t>https://github.com/humhub/humhub</t>
  </si>
  <si>
    <t>HumHub - Open Source Social Network</t>
  </si>
  <si>
    <t>livewire</t>
  </si>
  <si>
    <t>https://github.com/livewire/livewire</t>
  </si>
  <si>
    <t>A full-stack framework for Laravel that takes the pain out of building dynamic UIs.</t>
  </si>
  <si>
    <t>PrestaShop</t>
  </si>
  <si>
    <t>https://github.com/PrestaShop/PrestaShop</t>
  </si>
  <si>
    <t>PrestaShop offers a fully scalable open source ecommerce solution.</t>
  </si>
  <si>
    <t>phpmyadmin</t>
  </si>
  <si>
    <t>https://github.com/phpmyadmin/phpmyadmin</t>
  </si>
  <si>
    <t>A web interface for MySQL and MariaDB</t>
  </si>
  <si>
    <t>jenssegers</t>
  </si>
  <si>
    <t>laravel-mongodb</t>
  </si>
  <si>
    <t>https://github.com/jenssegers/laravel-mongodb</t>
  </si>
  <si>
    <t>A MongoDB based Eloquent model and Query builder for Laravel (Moloquent)</t>
  </si>
  <si>
    <t>swoft-cloud</t>
  </si>
  <si>
    <t>swoft</t>
  </si>
  <si>
    <t>https://github.com/swoft-cloud/swoft</t>
  </si>
  <si>
    <t>? PHP Microservice Full Coroutine Framework</t>
  </si>
  <si>
    <t>flarum</t>
  </si>
  <si>
    <t>https://github.com/flarum/core</t>
  </si>
  <si>
    <t>Simple forum software for building great communities.</t>
  </si>
  <si>
    <t>mledoze</t>
  </si>
  <si>
    <t>countries</t>
  </si>
  <si>
    <t>https://github.com/mledoze/countries</t>
  </si>
  <si>
    <t>World countries in JSON, CSV, XML and Yaml. Any help is welcome!</t>
  </si>
  <si>
    <t>bedrock</t>
  </si>
  <si>
    <t>https://github.com/roots/bedrock</t>
  </si>
  <si>
    <t>WordPress boilerplate with modern development tools, easier configuration, and an improved folder structure</t>
  </si>
  <si>
    <t>phpunit-mock-objects</t>
  </si>
  <si>
    <t>https://github.com/sebastianbergmann/phpunit-mock-objects</t>
  </si>
  <si>
    <t>Mock Object library for PHPUnit</t>
  </si>
  <si>
    <t>caouecs</t>
  </si>
  <si>
    <t>Laravel-lang</t>
  </si>
  <si>
    <t>https://github.com/caouecs/Laravel-lang</t>
  </si>
  <si>
    <t>List of 75 languages for Laravel 4, 5, 6 and 7</t>
  </si>
  <si>
    <t>phan</t>
  </si>
  <si>
    <t>https://github.com/phan/phan</t>
  </si>
  <si>
    <t>Phan is a static analyzer for PHP. Phan prefers to avoid false-positives and attempts to prove incorrectness rather than correctness.</t>
  </si>
  <si>
    <t>aws-sdk-php</t>
  </si>
  <si>
    <t>https://github.com/aws/aws-sdk-php</t>
  </si>
  <si>
    <t>Official repository of the AWS SDK for PHP (@awsforphp)</t>
  </si>
  <si>
    <t>yii</t>
  </si>
  <si>
    <t>https://github.com/yiisoft/yii</t>
  </si>
  <si>
    <t>Yii PHP Framework 1.1.x</t>
  </si>
  <si>
    <t>firefly-iii</t>
  </si>
  <si>
    <t>https://github.com/firefly-iii/firefly-iii</t>
  </si>
  <si>
    <t>Firefly III: a personal finances manager</t>
  </si>
  <si>
    <t>fuzzdb-project</t>
  </si>
  <si>
    <t>fuzzdb</t>
  </si>
  <si>
    <t>https://github.com/fuzzdb-project/fuzzdb</t>
  </si>
  <si>
    <t>Dictionary of attack patterns and primitives for black-box application fault injection and resource discovery.</t>
  </si>
  <si>
    <t>common</t>
  </si>
  <si>
    <t>https://github.com/doctrine/common</t>
  </si>
  <si>
    <t>Doctrine Common</t>
  </si>
  <si>
    <t>mtdowling</t>
  </si>
  <si>
    <t>cron-expression</t>
  </si>
  <si>
    <t>https://github.com/mtdowling/cron-expression</t>
  </si>
  <si>
    <t>CRON for PHP: Calculate the next or previous run date and determine if a CRON expression is due</t>
  </si>
  <si>
    <t>collections</t>
  </si>
  <si>
    <t>https://github.com/doctrine/collections</t>
  </si>
  <si>
    <t>Collections Abstraction Library</t>
  </si>
  <si>
    <t>rappasoft</t>
  </si>
  <si>
    <t>laravel-boilerplate</t>
  </si>
  <si>
    <t>https://github.com/rappasoft/laravel-boilerplate</t>
  </si>
  <si>
    <t>The Laravel Boilerplate Project - https://laravel-boilerplate.com</t>
  </si>
  <si>
    <t>kalcaddle</t>
  </si>
  <si>
    <t>KodExplorer</t>
  </si>
  <si>
    <t>https://github.com/kalcaddle/KodExplorer</t>
  </si>
  <si>
    <t>A web based file manager,web IDE / browser based code editor</t>
  </si>
  <si>
    <t>chriskacerguis</t>
  </si>
  <si>
    <t>codeigniter-restserver</t>
  </si>
  <si>
    <t>https://github.com/chriskacerguis/codeigniter-restserver</t>
  </si>
  <si>
    <t>A fully RESTful server implementation for CodeIgniter using one library, one config file and one controller.</t>
  </si>
  <si>
    <t>socialite</t>
  </si>
  <si>
    <t>https://github.com/laravel/socialite</t>
  </si>
  <si>
    <t>theseer</t>
  </si>
  <si>
    <t>tokenizer</t>
  </si>
  <si>
    <t>https://github.com/theseer/tokenizer</t>
  </si>
  <si>
    <t>A small library for converting tokenized PHP source code into XML (and potentially other formats)</t>
  </si>
  <si>
    <t>timber</t>
  </si>
  <si>
    <t>https://github.com/timber/timber</t>
  </si>
  <si>
    <t>Create WordPress themes with beautiful OOP code and the Twig Template Engine</t>
  </si>
  <si>
    <t>joypixels</t>
  </si>
  <si>
    <t>emojione</t>
  </si>
  <si>
    <t>https://github.com/joypixels/emojione</t>
  </si>
  <si>
    <t>[Archived] The world's largest independent emoji font. Maintained at https://github.com/joypixels/emoji-toolkit.</t>
  </si>
  <si>
    <t>dodgepudding</t>
  </si>
  <si>
    <t>wechat-php-sdk</t>
  </si>
  <si>
    <t>https://github.com/dodgepudding/wechat-php-sdk</t>
  </si>
  <si>
    <t>??????php???, weixin developer SDK.</t>
  </si>
  <si>
    <t>the-benchmarker</t>
  </si>
  <si>
    <t>web-frameworks</t>
  </si>
  <si>
    <t>https://github.com/the-benchmarker/web-frameworks</t>
  </si>
  <si>
    <t>Which is the fastest web framework?</t>
  </si>
  <si>
    <t>ethicalhack3r</t>
  </si>
  <si>
    <t>DVWA</t>
  </si>
  <si>
    <t>https://github.com/ethicalhack3r/DVWA</t>
  </si>
  <si>
    <t>Damn Vulnerable Web Application (DVWA)</t>
  </si>
  <si>
    <t>event-manager</t>
  </si>
  <si>
    <t>https://github.com/doctrine/event-manager</t>
  </si>
  <si>
    <t>The Doctrine Event Manager is a library that provides a simple event system.</t>
  </si>
  <si>
    <t>phpbrew</t>
  </si>
  <si>
    <t>https://github.com/phpbrew/phpbrew</t>
  </si>
  <si>
    <t>Brew &amp; manage PHP versions in pure PHP at HOME</t>
  </si>
  <si>
    <t>polyfill-php72</t>
  </si>
  <si>
    <t>https://github.com/symfony/polyfill-php72</t>
  </si>
  <si>
    <t>This component provides functions added to PHP 7.2 core.</t>
  </si>
  <si>
    <t>vrana</t>
  </si>
  <si>
    <t>adminer</t>
  </si>
  <si>
    <t>https://github.com/vrana/adminer</t>
  </si>
  <si>
    <t>Database management in a single PHP file</t>
  </si>
  <si>
    <t>fecshop</t>
  </si>
  <si>
    <t>yii2_fecshop</t>
  </si>
  <si>
    <t>https://github.com/fecshop/yii2_fecshop</t>
  </si>
  <si>
    <t>yii2 ( PHP ) fecmall?fecshop? core code used for ecommerce shop ?????????????? B2C ????????vue, app, html5?????????????????</t>
  </si>
  <si>
    <t>awesome-appsec</t>
  </si>
  <si>
    <t>https://github.com/paragonie/awesome-appsec</t>
  </si>
  <si>
    <t>A curated list of resources for learning about application security</t>
  </si>
  <si>
    <t>snipe</t>
  </si>
  <si>
    <t>snipe-it</t>
  </si>
  <si>
    <t>https://github.com/snipe/snipe-it</t>
  </si>
  <si>
    <t>A free open source IT asset/license management system</t>
  </si>
  <si>
    <t>mgp25</t>
  </si>
  <si>
    <t>Chat-API</t>
  </si>
  <si>
    <t>https://github.com/mgp25/Chat-API</t>
  </si>
  <si>
    <t>WhatsApp's Private API</t>
  </si>
  <si>
    <t>wp-cli</t>
  </si>
  <si>
    <t>https://github.com/wp-cli/wp-cli</t>
  </si>
  <si>
    <t>?? WP-CLI framework</t>
  </si>
  <si>
    <t>elasticsearch-php</t>
  </si>
  <si>
    <t>https://github.com/elastic/elasticsearch-php</t>
  </si>
  <si>
    <t>Official PHP low-level client for Elasticsearch.</t>
  </si>
  <si>
    <t>catfan</t>
  </si>
  <si>
    <t>Medoo</t>
  </si>
  <si>
    <t>https://github.com/catfan/Medoo</t>
  </si>
  <si>
    <t>The lightweight PHP database framework to accelerate development</t>
  </si>
  <si>
    <t>Codeception</t>
  </si>
  <si>
    <t>https://github.com/Codeception/Codeception</t>
  </si>
  <si>
    <t>Full-stack testing PHP framework</t>
  </si>
  <si>
    <t>php-webdriver</t>
  </si>
  <si>
    <t>https://github.com/php-webdriver/php-webdriver</t>
  </si>
  <si>
    <t>PHP client for Selenium/WebDriver protocol. Previously facebook/php-webdriver</t>
  </si>
  <si>
    <t>laravel-backup</t>
  </si>
  <si>
    <t>https://github.com/spatie/laravel-backup</t>
  </si>
  <si>
    <t>A package to backup your Laravel app</t>
  </si>
  <si>
    <t>FastRoute</t>
  </si>
  <si>
    <t>https://github.com/nikic/FastRoute</t>
  </si>
  <si>
    <t>Fast request router for PHP</t>
  </si>
  <si>
    <t>bolt</t>
  </si>
  <si>
    <t>https://github.com/bolt/bolt</t>
  </si>
  <si>
    <t>Bolt is a simple CMS written in PHP. It is based on Silex and Symfony components, uses Twig and either SQLite, MySQL or PostgreSQL.</t>
  </si>
  <si>
    <t>WP-API</t>
  </si>
  <si>
    <t>https://github.com/WP-API/WP-API</t>
  </si>
  <si>
    <t>The WP REST API has been merged into WordPress core. Please do not create issues or send pull requests. Submit support requests to the forums or patches to Trac (see README below for links).</t>
  </si>
  <si>
    <t>mautic</t>
  </si>
  <si>
    <t>https://github.com/mautic/mautic</t>
  </si>
  <si>
    <t>Mautic: Open Source Marketing Automation Software.</t>
  </si>
  <si>
    <t>phinx</t>
  </si>
  <si>
    <t>https://github.com/cakephp/phinx</t>
  </si>
  <si>
    <t>PHP Database Migrations for Everyone</t>
  </si>
  <si>
    <t>phpseclib</t>
  </si>
  <si>
    <t>https://github.com/phpseclib/phpseclib</t>
  </si>
  <si>
    <t>PHP Secure Communications Library</t>
  </si>
  <si>
    <t>laravel-dompdf</t>
  </si>
  <si>
    <t>https://github.com/barryvdh/laravel-dompdf</t>
  </si>
  <si>
    <t>A DOMPDF Wrapper for Laravel</t>
  </si>
  <si>
    <t>vinkla</t>
  </si>
  <si>
    <t>hashids</t>
  </si>
  <si>
    <t>https://github.com/vinkla/hashids</t>
  </si>
  <si>
    <t>A small PHP library to generate YouTube-like ids from numbers. Use it when you don't want to expose your database ids to the user.</t>
  </si>
  <si>
    <t>abraham</t>
  </si>
  <si>
    <t>twitteroauth</t>
  </si>
  <si>
    <t>https://github.com/abraham/twitteroauth</t>
  </si>
  <si>
    <t>The most popular PHP library for use with the Twitter OAuth REST API.</t>
  </si>
  <si>
    <t>avalanche123</t>
  </si>
  <si>
    <t>Imagine</t>
  </si>
  <si>
    <t>https://github.com/avalanche123/Imagine</t>
  </si>
  <si>
    <t>PHP 5.3 Object Oriented image manipulation library</t>
  </si>
  <si>
    <t>laravel-medialibrary</t>
  </si>
  <si>
    <t>https://github.com/spatie/laravel-medialibrary</t>
  </si>
  <si>
    <t>Associate files with Eloquent models</t>
  </si>
  <si>
    <t>nemoTyrant</t>
  </si>
  <si>
    <t>manong</t>
  </si>
  <si>
    <t>https://github.com/nemoTyrant/manong</t>
  </si>
  <si>
    <t>https://github.com/php-fig/cache</t>
  </si>
  <si>
    <t>Ocramius</t>
  </si>
  <si>
    <t>ProxyManager</t>
  </si>
  <si>
    <t>https://github.com/Ocramius/ProxyManager</t>
  </si>
  <si>
    <t>??? OOP Proxy wrappers utilities - generates and manages proxies of your objects</t>
  </si>
  <si>
    <t>kriswallsmith</t>
  </si>
  <si>
    <t>assetic</t>
  </si>
  <si>
    <t>https://github.com/kriswallsmith/assetic</t>
  </si>
  <si>
    <t>Asset Management for PHP</t>
  </si>
  <si>
    <t>hanc00l</t>
  </si>
  <si>
    <t>wooyun_public</t>
  </si>
  <si>
    <t>https://github.com/hanc00l/wooyun_public</t>
  </si>
  <si>
    <t>This repo is archived. Thanks for wooyun!  ???????????????   crawl and search for wooyun.org public bug(vulnerability) and drops</t>
  </si>
  <si>
    <t>webonyx</t>
  </si>
  <si>
    <t>graphql-php</t>
  </si>
  <si>
    <t>https://github.com/webonyx/graphql-php</t>
  </si>
  <si>
    <t>A PHP port of GraphQL reference implementation</t>
  </si>
  <si>
    <t>nunomaduro</t>
  </si>
  <si>
    <t>phpinsights</t>
  </si>
  <si>
    <t>https://github.com/nunomaduro/phpinsights</t>
  </si>
  <si>
    <t>? Instant PHP quality checks from your console</t>
  </si>
  <si>
    <t>telescope</t>
  </si>
  <si>
    <t>https://github.com/laravel/telescope</t>
  </si>
  <si>
    <t>silexphp</t>
  </si>
  <si>
    <t>Silex</t>
  </si>
  <si>
    <t>https://github.com/silexphp/Silex</t>
  </si>
  <si>
    <t>[DEPRECATED -- Use Symfony instead] The PHP micro-framework based on the Symfony Components</t>
  </si>
  <si>
    <t>easy-swoole</t>
  </si>
  <si>
    <t>easyswoole</t>
  </si>
  <si>
    <t>https://github.com/easy-swoole/easyswoole</t>
  </si>
  <si>
    <t>swoole,easyswoole,swoole framework</t>
  </si>
  <si>
    <t>maximebf</t>
  </si>
  <si>
    <t>php-debugbar</t>
  </si>
  <si>
    <t>https://github.com/maximebf/php-debugbar</t>
  </si>
  <si>
    <t>Debug bar for PHP</t>
  </si>
  <si>
    <t>geocoder-php</t>
  </si>
  <si>
    <t>Geocoder</t>
  </si>
  <si>
    <t>https://github.com/geocoder-php/Geocoder</t>
  </si>
  <si>
    <t>The most featured Geocoder library written in PHP.</t>
  </si>
  <si>
    <t>zircote</t>
  </si>
  <si>
    <t>swagger-php</t>
  </si>
  <si>
    <t>https://github.com/zircote/swagger-php</t>
  </si>
  <si>
    <t>A php swagger annotation and parsing library</t>
  </si>
  <si>
    <t>andersao</t>
  </si>
  <si>
    <t>l5-repository</t>
  </si>
  <si>
    <t>https://github.com/andersao/l5-repository</t>
  </si>
  <si>
    <t>Laravel 5 - Repositories to abstract the database layer</t>
  </si>
  <si>
    <t>KnpLabs</t>
  </si>
  <si>
    <t>snappy</t>
  </si>
  <si>
    <t>https://github.com/KnpLabs/snappy</t>
  </si>
  <si>
    <t>PHP library allowing thumbnail, snapshot or PDF generation from a url or a html page. Wrapper for wkhtmltopdf/wkhtmltoimage</t>
  </si>
  <si>
    <t>isohuntto</t>
  </si>
  <si>
    <t>openbay</t>
  </si>
  <si>
    <t>https://github.com/isohuntto/openbay</t>
  </si>
  <si>
    <t>joomla</t>
  </si>
  <si>
    <t>joomla-cms</t>
  </si>
  <si>
    <t>https://github.com/joomla/joomla-cms</t>
  </si>
  <si>
    <t>Home of the Joomla! Content Management System</t>
  </si>
  <si>
    <t>filesystem</t>
  </si>
  <si>
    <t>https://github.com/symfony/filesystem</t>
  </si>
  <si>
    <t>The Filesystem component provides basic utilities for the filesystem.</t>
  </si>
  <si>
    <t>johnlui</t>
  </si>
  <si>
    <t>Learn-Laravel-5</t>
  </si>
  <si>
    <t>https://github.com/johnlui/Learn-Laravel-5</t>
  </si>
  <si>
    <t>Laravel 5 ??????</t>
  </si>
  <si>
    <t>collision</t>
  </si>
  <si>
    <t>https://github.com/nunomaduro/collision</t>
  </si>
  <si>
    <t>? Collision is a beautiful error reporting tool for command-line applications</t>
  </si>
  <si>
    <t>migrations</t>
  </si>
  <si>
    <t>https://github.com/doctrine/migrations</t>
  </si>
  <si>
    <t>Doctrine Database Migrations Library</t>
  </si>
  <si>
    <t>yajra</t>
  </si>
  <si>
    <t>laravel-datatables</t>
  </si>
  <si>
    <t>https://github.com/yajra/laravel-datatables</t>
  </si>
  <si>
    <t>jQuery DataTables API for Laravel 4|5|6|7</t>
  </si>
  <si>
    <t>php-amqplib</t>
  </si>
  <si>
    <t>https://github.com/php-amqplib/php-amqplib</t>
  </si>
  <si>
    <t>The most widely used PHP client for RabbitMQ</t>
  </si>
  <si>
    <t>DoctrineBundle</t>
  </si>
  <si>
    <t>https://github.com/doctrine/DoctrineBundle</t>
  </si>
  <si>
    <t>Symfony Bundle for Doctrine ORM and DBAL</t>
  </si>
  <si>
    <t>giggsey</t>
  </si>
  <si>
    <t>libphonenumber-for-php</t>
  </si>
  <si>
    <t>https://github.com/giggsey/libphonenumber-for-php</t>
  </si>
  <si>
    <t>PHP version of Google's phone number handling library</t>
  </si>
  <si>
    <t>polyfill-ctype</t>
  </si>
  <si>
    <t>https://github.com/symfony/polyfill-ctype</t>
  </si>
  <si>
    <t>This component provides a partial, native PHP implementation for the Ctype extension.</t>
  </si>
  <si>
    <t>roundcube</t>
  </si>
  <si>
    <t>roundcubemail</t>
  </si>
  <si>
    <t>https://github.com/roundcube/roundcubemail</t>
  </si>
  <si>
    <t>The Roundcube Webmail suite</t>
  </si>
  <si>
    <t>yansongda</t>
  </si>
  <si>
    <t>pay</t>
  </si>
  <si>
    <t>https://github.com/yansongda/pay</t>
  </si>
  <si>
    <t>??????????? Alipay ? WeChat ??? SDK ????</t>
  </si>
  <si>
    <t>drupal</t>
  </si>
  <si>
    <t>https://github.com/drupal/drupal</t>
  </si>
  <si>
    <t xml:space="preserve">Verbatim mirror of the git.drupal.org repository for Drupal core. Changes will not be pulled, and merge requests will not be accepted, if you want to contribute, go to Drupal.org: </t>
  </si>
  <si>
    <t>PHP-FFMpeg</t>
  </si>
  <si>
    <t>https://github.com/PHP-FFMpeg/PHP-FFMpeg</t>
  </si>
  <si>
    <t>An object oriented PHP driver for FFMpeg binary</t>
  </si>
  <si>
    <t>LaravelCollective</t>
  </si>
  <si>
    <t>html</t>
  </si>
  <si>
    <t>https://github.com/LaravelCollective/html</t>
  </si>
  <si>
    <t>HTML and Form Builders for the Laravel Framework</t>
  </si>
  <si>
    <t>chrisboulton</t>
  </si>
  <si>
    <t>php-resque</t>
  </si>
  <si>
    <t>https://github.com/chrisboulton/php-resque</t>
  </si>
  <si>
    <t>PHP port of resque (Workers and Queueing)</t>
  </si>
  <si>
    <t>Behat</t>
  </si>
  <si>
    <t>https://github.com/Behat/Behat</t>
  </si>
  <si>
    <t>BDD in PHP</t>
  </si>
  <si>
    <t>https://github.com/overtrue/pinyin</t>
  </si>
  <si>
    <t>:cn: ????????????????</t>
  </si>
  <si>
    <t>anchorcms</t>
  </si>
  <si>
    <t>anchor-cms</t>
  </si>
  <si>
    <t>https://github.com/anchorcms/anchor-cms</t>
  </si>
  <si>
    <t>A lightweight blog CMS for PHP</t>
  </si>
  <si>
    <t>interconnectit</t>
  </si>
  <si>
    <t>Search-Replace-DB</t>
  </si>
  <si>
    <t>https://github.com/interconnectit/Search-Replace-DB</t>
  </si>
  <si>
    <t>This script was made to aid the process of migrating PHP and MySQL based websites. Works with most common CMSes.</t>
  </si>
  <si>
    <t>facebook-php-sdk</t>
  </si>
  <si>
    <t>https://github.com/facebookarchive/facebook-php-sdk</t>
  </si>
  <si>
    <t>This SDK is deprecated.  Find the new SDK here: https://github.com/facebook/facebook-php-sdk-v4</t>
  </si>
  <si>
    <t>ThinkUpLLC</t>
  </si>
  <si>
    <t>ThinkUp</t>
  </si>
  <si>
    <t>https://github.com/ThinkUpLLC/ThinkUp</t>
  </si>
  <si>
    <t>ThinkUp gives you insights into your social networking activity on Twitter, Facebook, Instagram, and beyond.</t>
  </si>
  <si>
    <t>Atlantic18</t>
  </si>
  <si>
    <t>DoctrineExtensions</t>
  </si>
  <si>
    <t>https://github.com/Atlantic18/DoctrineExtensions</t>
  </si>
  <si>
    <t>Doctrine2 behavioral extensions, Translatable, Sluggable, Tree-NestedSet, Timestampable, Loggable, Sortable</t>
  </si>
  <si>
    <t>cydrobolt</t>
  </si>
  <si>
    <t>polr</t>
  </si>
  <si>
    <t>https://github.com/cydrobolt/polr</t>
  </si>
  <si>
    <t>:aerial_tramway: A modern, powerful, and robust URL shortener</t>
  </si>
  <si>
    <t>RainLoop</t>
  </si>
  <si>
    <t>rainloop-webmail</t>
  </si>
  <si>
    <t>https://github.com/RainLoop/rainloop-webmail</t>
  </si>
  <si>
    <t>Simple, modern &amp; fast web-based email client</t>
  </si>
  <si>
    <t>agent</t>
  </si>
  <si>
    <t>https://github.com/jenssegers/agent</t>
  </si>
  <si>
    <t>? A PHP desktop/mobile user agent parser with support for Laravel, based on Mobiledetect</t>
  </si>
  <si>
    <t>vimeo</t>
  </si>
  <si>
    <t>psalm</t>
  </si>
  <si>
    <t>https://github.com/vimeo/psalm</t>
  </si>
  <si>
    <t>A static analysis tool for finding errors in PHP applications</t>
  </si>
  <si>
    <t>picocms</t>
  </si>
  <si>
    <t>Pico</t>
  </si>
  <si>
    <t>https://github.com/picocms/Pico</t>
  </si>
  <si>
    <t>Pico is a stupidly simple, blazing fast, flat file CMS.</t>
  </si>
  <si>
    <t>Hanson</t>
  </si>
  <si>
    <t>vbot</t>
  </si>
  <si>
    <t>https://github.com/Hanson/vbot</t>
  </si>
  <si>
    <t>?The best wechat robot base on web api!</t>
  </si>
  <si>
    <t>PackageVersions</t>
  </si>
  <si>
    <t>https://github.com/Ocramius/PackageVersions</t>
  </si>
  <si>
    <t>:package: Composer addon to efficiently get installed packages' version numbers</t>
  </si>
  <si>
    <t>rmccue</t>
  </si>
  <si>
    <t>Requests</t>
  </si>
  <si>
    <t>https://github.com/rmccue/Requests</t>
  </si>
  <si>
    <t>Requests for PHP is a humble HTTP request library. It simplifies how you interact with other sites and takes away all your worries.</t>
  </si>
  <si>
    <t>fractal</t>
  </si>
  <si>
    <t>https://github.com/thephpleague/fractal</t>
  </si>
  <si>
    <t>Output complex, flexible, AJAX/RESTful data structures.</t>
  </si>
  <si>
    <t>laravel-activitylog</t>
  </si>
  <si>
    <t>https://github.com/spatie/laravel-activitylog</t>
  </si>
  <si>
    <t>Log activity inside your Laravel app</t>
  </si>
  <si>
    <t>moneyphp</t>
  </si>
  <si>
    <t>money</t>
  </si>
  <si>
    <t>https://github.com/moneyphp/money</t>
  </si>
  <si>
    <t>PHP implementation of Fowler's Money pattern.</t>
  </si>
  <si>
    <t>phpro</t>
  </si>
  <si>
    <t>grumphp</t>
  </si>
  <si>
    <t>https://github.com/phpro/grumphp</t>
  </si>
  <si>
    <t>A PHP code-quality tool</t>
  </si>
  <si>
    <t>akaunting</t>
  </si>
  <si>
    <t>https://github.com/akaunting/akaunting</t>
  </si>
  <si>
    <t>Free and Online Accounting Software</t>
  </si>
  <si>
    <t>flex</t>
  </si>
  <si>
    <t>https://github.com/symfony/flex</t>
  </si>
  <si>
    <t>Composer plugin for Symfony</t>
  </si>
  <si>
    <t>beyondcode</t>
  </si>
  <si>
    <t>laravel-websockets</t>
  </si>
  <si>
    <t>https://github.com/beyondcode/laravel-websockets</t>
  </si>
  <si>
    <t>Websockets for Laravel. Done right.</t>
  </si>
  <si>
    <t>swooletw</t>
  </si>
  <si>
    <t>laravel-swoole</t>
  </si>
  <si>
    <t>https://github.com/swooletw/laravel-swoole</t>
  </si>
  <si>
    <t>High performance HTTP server based on Swoole. Speed up your Laravel or Lumen applications.</t>
  </si>
  <si>
    <t>owner888</t>
  </si>
  <si>
    <t>phpspider</t>
  </si>
  <si>
    <t>https://github.com/owner888/phpspider</t>
  </si>
  <si>
    <t>?????????“??”????????????PHP????????? ???????</t>
  </si>
  <si>
    <t>aimeos</t>
  </si>
  <si>
    <t>aimeos-laravel</t>
  </si>
  <si>
    <t>https://github.com/aimeos/aimeos-laravel</t>
  </si>
  <si>
    <t>Laravel e-commerce package for professional, ultra fast online shops, complex B2B applications and #gigacommerce</t>
  </si>
  <si>
    <t>moodle</t>
  </si>
  <si>
    <t>https://github.com/moodle/moodle</t>
  </si>
  <si>
    <t>Moodle - the world's open source learning platform</t>
  </si>
  <si>
    <t>polyfill-php70</t>
  </si>
  <si>
    <t>https://github.com/symfony/polyfill-php70</t>
  </si>
  <si>
    <t>This component provides features unavailable in releases prior to PHP 7.0.</t>
  </si>
  <si>
    <t>DoctrineMigrationsBundle</t>
  </si>
  <si>
    <t>https://github.com/doctrine/DoctrineMigrationsBundle</t>
  </si>
  <si>
    <t>Symfony integration for the doctrine/migrations library</t>
  </si>
  <si>
    <t>box</t>
  </si>
  <si>
    <t>spout</t>
  </si>
  <si>
    <t>https://github.com/box/spout</t>
  </si>
  <si>
    <t>Read and write spreadsheet files (CSV, XLSX and ODS), in a fast and scalable way</t>
  </si>
  <si>
    <t>michelf</t>
  </si>
  <si>
    <t>php-markdown</t>
  </si>
  <si>
    <t>https://github.com/michelf/php-markdown</t>
  </si>
  <si>
    <t>Parser for Markdown and Markdown Extra derived from the original Markdown.pl by John Gruber.</t>
  </si>
  <si>
    <t>https://github.com/laravel/horizon</t>
  </si>
  <si>
    <t>Xethron</t>
  </si>
  <si>
    <t>migrations-generator</t>
  </si>
  <si>
    <t>https://github.com/Xethron/migrations-generator</t>
  </si>
  <si>
    <t>Laravel Migrations Generator: Automatically generate your migrations from an existing database schema.</t>
  </si>
  <si>
    <t>defuse</t>
  </si>
  <si>
    <t>php-encryption</t>
  </si>
  <si>
    <t>https://github.com/defuse/php-encryption</t>
  </si>
  <si>
    <t>Simple Encryption in PHP.</t>
  </si>
  <si>
    <t>pattern-lab</t>
  </si>
  <si>
    <t>patternlab-php</t>
  </si>
  <si>
    <t>https://github.com/pattern-lab/patternlab-php</t>
  </si>
  <si>
    <t>The PHP version of Pattern Lab</t>
  </si>
  <si>
    <t>mailcow</t>
  </si>
  <si>
    <t>mailcow-dockerized</t>
  </si>
  <si>
    <t>https://github.com/mailcow/mailcow-dockerized</t>
  </si>
  <si>
    <t>mailcow: dockerized - ? + ? = ?</t>
  </si>
  <si>
    <t>hybridauth</t>
  </si>
  <si>
    <t>https://github.com/hybridauth/hybridauth</t>
  </si>
  <si>
    <t>Open source social sign on PHP Library. HybridAuth goal is to act as an abstract api between your application and various social apis and identities providers such as Facebook, Twitter and Google.</t>
  </si>
  <si>
    <t>dependency-injection</t>
  </si>
  <si>
    <t>https://github.com/symfony/dependency-injection</t>
  </si>
  <si>
    <t>The DependencyInjection component allows you to standardize and centralize the way objects are constructed in your application.</t>
  </si>
  <si>
    <t>https://github.com/symfony/config</t>
  </si>
  <si>
    <t>The Config component helps you find, load, combine, autofill and validate configuration values of any kind, whatever their source may be (YAML, XML, INI files, or for instance a database).</t>
  </si>
  <si>
    <t>wp-bootstrap</t>
  </si>
  <si>
    <t>wp-bootstrap-navwalker</t>
  </si>
  <si>
    <t>https://github.com/wp-bootstrap/wp-bootstrap-navwalker</t>
  </si>
  <si>
    <t>A custom WordPress nav walker class to fully implement the Twitter Bootstrap 4.0+ navigation style (v3-branch available for Bootstrap 3) in a custom theme using the WordPress built in menu manager.</t>
  </si>
  <si>
    <t>rectorphp</t>
  </si>
  <si>
    <t>rector</t>
  </si>
  <si>
    <t>https://github.com/rectorphp/rector</t>
  </si>
  <si>
    <t>Instant Upgrades and Instant Refactoring of any PHP 5.3+ code</t>
  </si>
  <si>
    <t>nWidart</t>
  </si>
  <si>
    <t>laravel-modules</t>
  </si>
  <si>
    <t>https://github.com/nWidart/laravel-modules</t>
  </si>
  <si>
    <t>Module Management In Laravel</t>
  </si>
  <si>
    <t>Crinsane</t>
  </si>
  <si>
    <t>LaravelShoppingcart</t>
  </si>
  <si>
    <t>https://github.com/Crinsane/LaravelShoppingcart</t>
  </si>
  <si>
    <t>A simple shopping cart implementation for Laravel</t>
  </si>
  <si>
    <t>dom-crawler</t>
  </si>
  <si>
    <t>https://github.com/symfony/dom-crawler</t>
  </si>
  <si>
    <t>The DomCrawler component eases DOM navigation for HTML and XML documents.</t>
  </si>
  <si>
    <t>pyrocms</t>
  </si>
  <si>
    <t>https://github.com/pyrocms/pyrocms</t>
  </si>
  <si>
    <t>Pyro is an experienced and powerful Laravel PHP CMS.</t>
  </si>
  <si>
    <t>https://github.com/symfony/cache</t>
  </si>
  <si>
    <t>The Cache component provides an extended PSR-6 implementation for adding cache to your applications.</t>
  </si>
  <si>
    <t>EasyCorp</t>
  </si>
  <si>
    <t>EasyAdminBundle</t>
  </si>
  <si>
    <t>https://github.com/EasyCorp/EasyAdminBundle</t>
  </si>
  <si>
    <t>The new (and simple) admin generator for Symfony applications.</t>
  </si>
  <si>
    <t>fis</t>
  </si>
  <si>
    <t>https://github.com/fex-team/fis</t>
  </si>
  <si>
    <t>Front-end Integrated Solution - ????????? ?????? FIS3 https://github.com/fex-team/fis3</t>
  </si>
  <si>
    <t>cytopia</t>
  </si>
  <si>
    <t>devilbox</t>
  </si>
  <si>
    <t>https://github.com/cytopia/devilbox</t>
  </si>
  <si>
    <t>A modern Docker LAMP stack and MEAN stack for local development</t>
  </si>
  <si>
    <t>yaml</t>
  </si>
  <si>
    <t>https://github.com/symfony/yaml</t>
  </si>
  <si>
    <t>The Yaml component loads and dumps YAML files.</t>
  </si>
  <si>
    <t>bshaffer</t>
  </si>
  <si>
    <t>oauth2-server-php</t>
  </si>
  <si>
    <t>https://github.com/bshaffer/oauth2-server-php</t>
  </si>
  <si>
    <t>A library for implementing an OAuth2 Server in php</t>
  </si>
  <si>
    <t>booksbyus</t>
  </si>
  <si>
    <t>zguide</t>
  </si>
  <si>
    <t>https://github.com/booksbyus/zguide</t>
  </si>
  <si>
    <t>Learning and Using ØMQ</t>
  </si>
  <si>
    <t>mustache.php</t>
  </si>
  <si>
    <t>https://github.com/bobthecow/mustache.php</t>
  </si>
  <si>
    <t>A Mustache implementation in PHP.</t>
  </si>
  <si>
    <t>corcel</t>
  </si>
  <si>
    <t>https://github.com/corcel/corcel</t>
  </si>
  <si>
    <t>Use WordPress backend with Laravel or any PHP application</t>
  </si>
  <si>
    <t>hhxsv5</t>
  </si>
  <si>
    <t>laravel-s</t>
  </si>
  <si>
    <t>https://github.com/hhxsv5/laravel-s</t>
  </si>
  <si>
    <t>LaravelS is an out-of-the-box adapter between Swoole and Laravel/Lumen.</t>
  </si>
  <si>
    <t>splitbrain</t>
  </si>
  <si>
    <t>dokuwiki</t>
  </si>
  <si>
    <t>https://github.com/splitbrain/dokuwiki</t>
  </si>
  <si>
    <t>The DokuWiki Open Source Wiki Engine</t>
  </si>
  <si>
    <t>Attendize</t>
  </si>
  <si>
    <t>https://github.com/Attendize/Attendize</t>
  </si>
  <si>
    <t>Attendize is an open-source ticket selling and event management platform built on Laravel.</t>
  </si>
  <si>
    <t>InfyOmLabs</t>
  </si>
  <si>
    <t>laravel-generator</t>
  </si>
  <si>
    <t>https://github.com/InfyOmLabs/laravel-generator</t>
  </si>
  <si>
    <t>InfyOm Laravel Generator - API, Scaffold, Tests, CRUD Laravel Generator</t>
  </si>
  <si>
    <t>cviebrock</t>
  </si>
  <si>
    <t>eloquent-sluggable</t>
  </si>
  <si>
    <t>https://github.com/cviebrock/eloquent-sluggable</t>
  </si>
  <si>
    <t>Easy creation of slugs for your Eloquent models in Laravel</t>
  </si>
  <si>
    <t>codeigniter4</t>
  </si>
  <si>
    <t>CodeIgniter4</t>
  </si>
  <si>
    <t>https://github.com/codeigniter4/CodeIgniter4</t>
  </si>
  <si>
    <t>zephir</t>
  </si>
  <si>
    <t>https://github.com/phalcon/zephir</t>
  </si>
  <si>
    <t>Zephir is a compiled high level language aimed to the creation of C-extensions for PHP</t>
  </si>
  <si>
    <t>Audi-1</t>
  </si>
  <si>
    <t>sqli-labs</t>
  </si>
  <si>
    <t>https://github.com/Audi-1/sqli-labs</t>
  </si>
  <si>
    <t>SQLI labs to test error based, Blind boolean based, Time based.</t>
  </si>
  <si>
    <t>jokkedk</t>
  </si>
  <si>
    <t>webgrind</t>
  </si>
  <si>
    <t>https://github.com/jokkedk/webgrind</t>
  </si>
  <si>
    <t>Xdebug Profiling Web Frontend in PHP</t>
  </si>
  <si>
    <t>hyperf</t>
  </si>
  <si>
    <t>https://github.com/hyperf/hyperf</t>
  </si>
  <si>
    <t>?A coroutine framework that focuses on hyperspeed and flexibility. Building microservice or middleware with ease.</t>
  </si>
  <si>
    <t>recaptcha</t>
  </si>
  <si>
    <t>https://github.com/google/recaptcha</t>
  </si>
  <si>
    <t>PHP client library for reCAPTCHA, a free service to protect your website from spam and abuse.</t>
  </si>
  <si>
    <t>justinrainbow</t>
  </si>
  <si>
    <t>json-schema</t>
  </si>
  <si>
    <t>https://github.com/justinrainbow/json-schema</t>
  </si>
  <si>
    <t>PHP implementation of JSON schema. Fork of the http://jsonschemaphpv.sourceforge.net/ project</t>
  </si>
  <si>
    <t>oauth2-client</t>
  </si>
  <si>
    <t>https://github.com/thephpleague/oauth2-client</t>
  </si>
  <si>
    <t>Easy integration with OAuth 2.0 service providers.</t>
  </si>
  <si>
    <t>php-graph-sdk</t>
  </si>
  <si>
    <t>https://github.com/facebookarchive/php-graph-sdk</t>
  </si>
  <si>
    <t>The Facebook SDK for PHP provides a native interface to the Graph API and Facebook Login.  https://developers.facebook.com/docs/php</t>
  </si>
  <si>
    <t>thinkphp</t>
  </si>
  <si>
    <t>https://github.com/top-think/thinkphp</t>
  </si>
  <si>
    <t>ThinkPHP3.2 ——??PHP5???????????PHP??</t>
  </si>
  <si>
    <t>ZoneMinder</t>
  </si>
  <si>
    <t>zoneminder</t>
  </si>
  <si>
    <t>https://github.com/ZoneMinder/zoneminder</t>
  </si>
  <si>
    <t xml:space="preserve">ZoneMinder is a free, open source Closed-circuit television software application developed for Linux which supports IP, USB and Analog cameras. </t>
  </si>
  <si>
    <t>causefx</t>
  </si>
  <si>
    <t>Organizr</t>
  </si>
  <si>
    <t>https://github.com/causefx/Organizr</t>
  </si>
  <si>
    <t>HTPC/Homelab Services Organizer - Written in PHP</t>
  </si>
  <si>
    <t>amphp</t>
  </si>
  <si>
    <t>amp</t>
  </si>
  <si>
    <t>https://github.com/amphp/amp</t>
  </si>
  <si>
    <t>A non-blocking concurrency framework for PHP applications. ?</t>
  </si>
  <si>
    <t>MISP</t>
  </si>
  <si>
    <t>https://github.com/MISP/MISP</t>
  </si>
  <si>
    <t>MISP (core software) - Open Source Threat Intelligence and Sharing Platform (formely known as Malware Information Sharing Platform)</t>
  </si>
  <si>
    <t>itsgoingd</t>
  </si>
  <si>
    <t>clockwork</t>
  </si>
  <si>
    <t>https://github.com/itsgoingd/clockwork</t>
  </si>
  <si>
    <t>Clockwork - php dev tools in your browser - server-side component</t>
  </si>
  <si>
    <t>olefredrik</t>
  </si>
  <si>
    <t>FoundationPress</t>
  </si>
  <si>
    <t>https://github.com/olefredrik/FoundationPress</t>
  </si>
  <si>
    <t>FoundationPress is a WordPress starter theme based on Foundation 6 by Zurb</t>
  </si>
  <si>
    <t>scotch-io</t>
  </si>
  <si>
    <t>scotch-box</t>
  </si>
  <si>
    <t>https://github.com/scotch-io/scotch-box</t>
  </si>
  <si>
    <t>Scotch Box is a preconfigured Vagrant Box with a full array of LAMP Stack features to get you up and running with Vagrant in no time.</t>
  </si>
  <si>
    <t>endroid</t>
  </si>
  <si>
    <t>qr-code</t>
  </si>
  <si>
    <t>https://github.com/endroid/qr-code</t>
  </si>
  <si>
    <t>QR Code Generator</t>
  </si>
  <si>
    <t>mrclay</t>
  </si>
  <si>
    <t>https://github.com/mrclay/minify</t>
  </si>
  <si>
    <t>Combines. minifies, and serves CSS or Javascript files</t>
  </si>
  <si>
    <t>persistence</t>
  </si>
  <si>
    <t>https://github.com/doctrine/persistence</t>
  </si>
  <si>
    <t>The Doctrine Persistence project is a library that provides common abstractions for object mapper persistence.</t>
  </si>
  <si>
    <t>ThingEngineer</t>
  </si>
  <si>
    <t>PHP-MySQLi-Database-Class</t>
  </si>
  <si>
    <t>https://github.com/ThingEngineer/PHP-MySQLi-Database-Class</t>
  </si>
  <si>
    <t xml:space="preserve">Wrapper for a PHP MySQL class, which utilizes MySQLi and prepared statements. </t>
  </si>
  <si>
    <t>mpociot</t>
  </si>
  <si>
    <t>laravel-apidoc-generator</t>
  </si>
  <si>
    <t>https://github.com/mpociot/laravel-apidoc-generator</t>
  </si>
  <si>
    <t>Laravel API Documentation Generator</t>
  </si>
  <si>
    <t>DoctrineCacheBundle</t>
  </si>
  <si>
    <t>https://github.com/doctrine/DoctrineCacheBundle</t>
  </si>
  <si>
    <t>Symfony2 Bundle for Doctrine Cache</t>
  </si>
  <si>
    <t>reflection</t>
  </si>
  <si>
    <t>https://github.com/doctrine/reflection</t>
  </si>
  <si>
    <t>The Doctrine Reflection project is a simple library used by the various Doctrine projects which adds some additional functionality on top of the reflection API that comes with PHP. It allows you to get the reflection information about classes, methods and properties statically.</t>
  </si>
  <si>
    <t>rocketeers</t>
  </si>
  <si>
    <t>rocketeer</t>
  </si>
  <si>
    <t>https://github.com/rocketeers/rocketeer</t>
  </si>
  <si>
    <t>Send your projects up in the clouds</t>
  </si>
  <si>
    <t>mpdf</t>
  </si>
  <si>
    <t>https://github.com/mpdf/mpdf</t>
  </si>
  <si>
    <t>PHP library generating PDF files from UTF-8 encoded HTML</t>
  </si>
  <si>
    <t>sensiolabs</t>
  </si>
  <si>
    <t>SensioFrameworkExtraBundle</t>
  </si>
  <si>
    <t>https://github.com/sensiolabs/SensioFrameworkExtraBundle</t>
  </si>
  <si>
    <t>An extension to Symfony FrameworkBundle that adds annotation configuration for Controller classes</t>
  </si>
  <si>
    <t>browsershot</t>
  </si>
  <si>
    <t>https://github.com/spatie/browsershot</t>
  </si>
  <si>
    <t>Convert html to an image, pdf or string</t>
  </si>
  <si>
    <t>https://github.com/symfony/dotenv</t>
  </si>
  <si>
    <t>Symfony Dotenv parses .env files to make environment variables stored in them accessible via getenv(), $_ENV, or $_SERVER.</t>
  </si>
  <si>
    <t>ralouphie</t>
  </si>
  <si>
    <t>getallheaders</t>
  </si>
  <si>
    <t>https://github.com/ralouphie/getallheaders</t>
  </si>
  <si>
    <t>PHP getallheaders polyfill</t>
  </si>
  <si>
    <t>Codiad</t>
  </si>
  <si>
    <t>https://github.com/Codiad/Codiad</t>
  </si>
  <si>
    <t>Web Based, Cloud IDE</t>
  </si>
  <si>
    <t>bytefury</t>
  </si>
  <si>
    <t>crater</t>
  </si>
  <si>
    <t>https://github.com/bytefury/crater</t>
  </si>
  <si>
    <t>Free &amp; Open Source Invoice App for Freelancers &amp; Small Businesses</t>
  </si>
  <si>
    <t>bagisto</t>
  </si>
  <si>
    <t>https://github.com/bagisto/bagisto</t>
  </si>
  <si>
    <t>A Free and Opensource laravel eCommerce framework built for all to build and scale your business.</t>
  </si>
  <si>
    <t>pfsense</t>
  </si>
  <si>
    <t>https://github.com/pfsense/pfsense</t>
  </si>
  <si>
    <t>Main repository for pfSense</t>
  </si>
  <si>
    <t>jcc</t>
  </si>
  <si>
    <t>blog</t>
  </si>
  <si>
    <t>https://github.com/jcc/blog</t>
  </si>
  <si>
    <t>:star2: PJ Blog is an open source blog built with Laravel and Vue.js.</t>
  </si>
  <si>
    <t>RSS-Bridge</t>
  </si>
  <si>
    <t>rss-bridge</t>
  </si>
  <si>
    <t>https://github.com/RSS-Bridge/rss-bridge</t>
  </si>
  <si>
    <t>The RSS feed for websites missing it</t>
  </si>
  <si>
    <t>expose</t>
  </si>
  <si>
    <t>https://github.com/beyondcode/expose</t>
  </si>
  <si>
    <t>A beautiful, fully open-source, tunneling service - written in pure PHP</t>
  </si>
  <si>
    <t>stripe</t>
  </si>
  <si>
    <t>stripe-php</t>
  </si>
  <si>
    <t>https://github.com/stripe/stripe-php</t>
  </si>
  <si>
    <t>PHP library for the Stripe API.</t>
  </si>
  <si>
    <t>erikdubbelboer</t>
  </si>
  <si>
    <t>phpRedisAdmin</t>
  </si>
  <si>
    <t>https://github.com/erikdubbelboer/phpRedisAdmin</t>
  </si>
  <si>
    <t>Simple web interface to manage Redis databases.</t>
  </si>
  <si>
    <t>https://github.com/phpDocumentor/phpDocumentor</t>
  </si>
  <si>
    <t>Documentation Generator for PHP</t>
  </si>
  <si>
    <t>afragen</t>
  </si>
  <si>
    <t>github-updater</t>
  </si>
  <si>
    <t>https://github.com/afragen/github-updater</t>
  </si>
  <si>
    <t>This WP plugin will update GitHub, Bitbucket, GitLab, and Gitea hosted plugins and themes</t>
  </si>
  <si>
    <t>php-curl-class</t>
  </si>
  <si>
    <t>https://github.com/php-curl-class/php-curl-class</t>
  </si>
  <si>
    <t>PHP Curl Class makes it easy to send HTTP requests and integrate with web APIs</t>
  </si>
  <si>
    <t>gitscrum-ce</t>
  </si>
  <si>
    <t>laravel-gitscrum</t>
  </si>
  <si>
    <t>https://github.com/gitscrum-ce/laravel-gitscrum</t>
  </si>
  <si>
    <t>Simple and Robust solution to manage your software development project</t>
  </si>
  <si>
    <t>tecnickcom</t>
  </si>
  <si>
    <t>TCPDF</t>
  </si>
  <si>
    <t>https://github.com/tecnickcom/TCPDF</t>
  </si>
  <si>
    <t>Official clone of PHP library to generate PDF documents and barcodes</t>
  </si>
  <si>
    <t>phptodayorg</t>
  </si>
  <si>
    <t>php-must-watch</t>
  </si>
  <si>
    <t>https://github.com/phptodayorg/php-must-watch</t>
  </si>
  <si>
    <t>list of interesting conference talks and videos on PHP -</t>
  </si>
  <si>
    <t>framework-bundle</t>
  </si>
  <si>
    <t>https://github.com/symfony/framework-bundle</t>
  </si>
  <si>
    <t>The FrameworkBundle defines the main framework configuration, from sessions and translations to forms, validation, routing and more.</t>
  </si>
  <si>
    <t>ca-bundle</t>
  </si>
  <si>
    <t>https://github.com/composer/ca-bundle</t>
  </si>
  <si>
    <t>Lets you find a path to the system CA bundle, and includes a fallback to the Mozilla CA bundle.</t>
  </si>
  <si>
    <t>paseto</t>
  </si>
  <si>
    <t>https://github.com/paragonie/paseto</t>
  </si>
  <si>
    <t>Platform-Agnostic Security Tokens</t>
  </si>
  <si>
    <t>passport</t>
  </si>
  <si>
    <t>https://github.com/laravel/passport</t>
  </si>
  <si>
    <t>klein</t>
  </si>
  <si>
    <t>klein.php</t>
  </si>
  <si>
    <t>https://github.com/klein/klein.php</t>
  </si>
  <si>
    <t>A fast &amp; flexible router</t>
  </si>
  <si>
    <t>zyx0814</t>
  </si>
  <si>
    <t>dzzoffice</t>
  </si>
  <si>
    <t>https://github.com/zyx0814/dzzoffice</t>
  </si>
  <si>
    <t>csv</t>
  </si>
  <si>
    <t>https://github.com/thephpleague/csv</t>
  </si>
  <si>
    <t>CSV data manipulation made easy in PHP</t>
  </si>
  <si>
    <t>BootstrapCMS</t>
  </si>
  <si>
    <t>CMS</t>
  </si>
  <si>
    <t>https://github.com/BootstrapCMS/CMS</t>
  </si>
  <si>
    <t>A PHP CMS powered by Laravel 5 and Sentry</t>
  </si>
  <si>
    <t>JosephSilber</t>
  </si>
  <si>
    <t>bouncer</t>
  </si>
  <si>
    <t>https://github.com/JosephSilber/bouncer</t>
  </si>
  <si>
    <t>Eloquent roles and abilities.</t>
  </si>
  <si>
    <t>cocur</t>
  </si>
  <si>
    <t>slugify</t>
  </si>
  <si>
    <t>https://github.com/cocur/slugify</t>
  </si>
  <si>
    <t>Converts a string to a slug. Includes integrations for Symfony, Silex, Laravel, Zend Framework 2, Twig, Nette and Latte.</t>
  </si>
  <si>
    <t>mevdschee</t>
  </si>
  <si>
    <t>php-crud-api</t>
  </si>
  <si>
    <t>https://github.com/mevdschee/php-crud-api</t>
  </si>
  <si>
    <t>Single file PHP script that adds a REST API to a SQL database</t>
  </si>
  <si>
    <t>lazychaser</t>
  </si>
  <si>
    <t>laravel-nestedset</t>
  </si>
  <si>
    <t>https://github.com/lazychaser/laravel-nestedset</t>
  </si>
  <si>
    <t>Effective tree structures in Laravel 4-5</t>
  </si>
  <si>
    <t>laravel-wechat</t>
  </si>
  <si>
    <t>https://github.com/overtrue/laravel-wechat</t>
  </si>
  <si>
    <t>?? SDK for Laravel, ?? overtrue/wechat</t>
  </si>
  <si>
    <t>FriendsOfSymfony</t>
  </si>
  <si>
    <t>FOSRestBundle</t>
  </si>
  <si>
    <t>https://github.com/FriendsOfSymfony/FOSRestBundle</t>
  </si>
  <si>
    <t>This Bundle provides various tools to rapidly develop RESTful API's with Symfony</t>
  </si>
  <si>
    <t>mcamara</t>
  </si>
  <si>
    <t>laravel-localization</t>
  </si>
  <si>
    <t>https://github.com/mcamara/laravel-localization</t>
  </si>
  <si>
    <t>Easy localization for Laravel</t>
  </si>
  <si>
    <t>ampache</t>
  </si>
  <si>
    <t>https://github.com/ampache/ampache</t>
  </si>
  <si>
    <t>A web based audio/video streaming application and file manager allowing you to access your music &amp; videos from anywhere, using almost any internet enabled device.</t>
  </si>
  <si>
    <t>xhprof</t>
  </si>
  <si>
    <t>https://github.com/phacility/xhprof</t>
  </si>
  <si>
    <t>XHProf is a function-level hierarchical profiler for PHP and has a simple HTML based user interface.</t>
  </si>
  <si>
    <t>WPO-Foundation</t>
  </si>
  <si>
    <t>webpagetest</t>
  </si>
  <si>
    <t>https://github.com/WPO-Foundation/webpagetest</t>
  </si>
  <si>
    <t>Official repository for WebPagetest</t>
  </si>
  <si>
    <t>CMB2</t>
  </si>
  <si>
    <t>https://github.com/CMB2/CMB2</t>
  </si>
  <si>
    <t>CMB2 is a developer's toolkit for building metaboxes, custom fields, and forms for WordPress that will blow your mind.</t>
  </si>
  <si>
    <t>PrivateBin</t>
  </si>
  <si>
    <t>https://github.com/PrivateBin/PrivateBin</t>
  </si>
  <si>
    <t>A minimalist, open source online pastebin where the server has zero knowledge of pasted data. Data is encrypted/decrypted in the browser using 256 bits AES.</t>
  </si>
  <si>
    <t>maker-bundle</t>
  </si>
  <si>
    <t>https://github.com/symfony/maker-bundle</t>
  </si>
  <si>
    <t>Symfony Maker Bundle</t>
  </si>
  <si>
    <t>satis</t>
  </si>
  <si>
    <t>https://github.com/composer/satis</t>
  </si>
  <si>
    <t>Simple static Composer repository generator - For a full private Composer repo use Private Packagist</t>
  </si>
  <si>
    <t>FreshRSS</t>
  </si>
  <si>
    <t>https://github.com/FreshRSS/FreshRSS</t>
  </si>
  <si>
    <t>A free, self-hostable aggregator…</t>
  </si>
  <si>
    <t>dancryer</t>
  </si>
  <si>
    <t>PHPCI</t>
  </si>
  <si>
    <t>https://github.com/dancryer/PHPCI</t>
  </si>
  <si>
    <t>PHPCI is a free and open source continuous integration tool specifically designed for PHP.</t>
  </si>
  <si>
    <t>rap2hpoutre</t>
  </si>
  <si>
    <t>laravel-log-viewer</t>
  </si>
  <si>
    <t>https://github.com/rap2hpoutre/laravel-log-viewer</t>
  </si>
  <si>
    <t>:dromedary_camel: Laravel log viewer</t>
  </si>
  <si>
    <t>kint-php</t>
  </si>
  <si>
    <t>kint</t>
  </si>
  <si>
    <t>https://github.com/kint-php/kint</t>
  </si>
  <si>
    <t>Kint - a powerful and modern PHP debugging tool.</t>
  </si>
  <si>
    <t>danielstjules</t>
  </si>
  <si>
    <t>Stringy</t>
  </si>
  <si>
    <t>https://github.com/danielstjules/Stringy</t>
  </si>
  <si>
    <t>A PHP string manipulation library with multibyte support</t>
  </si>
  <si>
    <t>wp-graphql</t>
  </si>
  <si>
    <t>https://github.com/wp-graphql/wp-graphql</t>
  </si>
  <si>
    <t>:rocket: GraphQL API for WordPress</t>
  </si>
  <si>
    <t>laracasts</t>
  </si>
  <si>
    <t>flash</t>
  </si>
  <si>
    <t>https://github.com/laracasts/flash</t>
  </si>
  <si>
    <t>Easy flash notifications</t>
  </si>
  <si>
    <t>lucadegasperi</t>
  </si>
  <si>
    <t>oauth2-server-laravel</t>
  </si>
  <si>
    <t>https://github.com/lucadegasperi/oauth2-server-laravel</t>
  </si>
  <si>
    <t>An OAuth 2.0 bridge for Laravel and Lumen [DEPRECATED FOR LARAVEL 5.3+]</t>
  </si>
  <si>
    <t>bcosca</t>
  </si>
  <si>
    <t>fatfree</t>
  </si>
  <si>
    <t>https://github.com/bcosca/fatfree</t>
  </si>
  <si>
    <t>A powerful yet easy-to-use PHP micro-framework designed to help you build dynamic and robust Web applications - fast!</t>
  </si>
  <si>
    <t>laravel-query-builder</t>
  </si>
  <si>
    <t>https://github.com/spatie/laravel-query-builder</t>
  </si>
  <si>
    <t>Easily build Eloquent queries from API requests</t>
  </si>
  <si>
    <t>billz</t>
  </si>
  <si>
    <t>raspap-webgui</t>
  </si>
  <si>
    <t>https://github.com/billz/raspap-webgui</t>
  </si>
  <si>
    <t>Simple AP setup &amp; WiFi management for Debian-based devices</t>
  </si>
  <si>
    <t>consolidation</t>
  </si>
  <si>
    <t>Robo</t>
  </si>
  <si>
    <t>https://github.com/consolidation/Robo</t>
  </si>
  <si>
    <t>Modern task runner for PHP</t>
  </si>
  <si>
    <t>semver</t>
  </si>
  <si>
    <t>https://github.com/composer/semver</t>
  </si>
  <si>
    <t>Semantic versioning utilities with the addition of version constraints parsing and checking.</t>
  </si>
  <si>
    <t>pixelfed</t>
  </si>
  <si>
    <t>https://github.com/pixelfed/pixelfed</t>
  </si>
  <si>
    <t>Photo Sharing. For Everyone.</t>
  </si>
  <si>
    <t>30-seconds-of-php</t>
  </si>
  <si>
    <t>https://github.com/30-seconds/30-seconds-of-php</t>
  </si>
  <si>
    <t>Short PHP code snippets for all your development needs</t>
  </si>
  <si>
    <t>cnvs</t>
  </si>
  <si>
    <t>canvas</t>
  </si>
  <si>
    <t>https://github.com/cnvs/canvas</t>
  </si>
  <si>
    <t>A Laravel publishing platform</t>
  </si>
  <si>
    <t>antonioribeiro</t>
  </si>
  <si>
    <t>tracker</t>
  </si>
  <si>
    <t>https://github.com/antonioribeiro/tracker</t>
  </si>
  <si>
    <t>Laravel Stats Tracker</t>
  </si>
  <si>
    <t>options-resolver</t>
  </si>
  <si>
    <t>https://github.com/symfony/options-resolver</t>
  </si>
  <si>
    <t>The OptionsResolver component is array_replace() on steroids. It allows you to create an options system with required options, defaults, validation (type, value), normalization and more.</t>
  </si>
  <si>
    <t>cretueusebiu</t>
  </si>
  <si>
    <t>laravel-vue-spa</t>
  </si>
  <si>
    <t>https://github.com/cretueusebiu/laravel-vue-spa</t>
  </si>
  <si>
    <t>A Laravel-Vue SPA starter project template.</t>
  </si>
  <si>
    <t>jeremykenedy</t>
  </si>
  <si>
    <t>laravel-auth</t>
  </si>
  <si>
    <t>https://github.com/jeremykenedy/laravel-auth</t>
  </si>
  <si>
    <t>Laravel 7 with user authentication, registration with email confirmation, social media authentication, password recovery, and captcha protection. Uses offical [Bootstrap 4](http://getbootstrap.com). This also makes full use of Controllers for the routes, templates for the views, and makes use of middleware for routing. Project can be stood up in minutes.</t>
  </si>
  <si>
    <t>TIGERB</t>
  </si>
  <si>
    <t>easy-tips</t>
  </si>
  <si>
    <t>https://github.com/TIGERB/easy-tips</t>
  </si>
  <si>
    <t>A little Tips in my Code Career with Go&amp;PHP ???</t>
  </si>
  <si>
    <t>Laravel-5-Generators-Extended</t>
  </si>
  <si>
    <t>https://github.com/laracasts/Laravel-5-Generators-Extended</t>
  </si>
  <si>
    <t>This package extends the core file generators that are included with Laravel 5</t>
  </si>
  <si>
    <t>Pimple</t>
  </si>
  <si>
    <t>https://github.com/silexphp/Pimple</t>
  </si>
  <si>
    <t>A small PHP dependency injection container</t>
  </si>
  <si>
    <t>davejamesmiller</t>
  </si>
  <si>
    <t>laravel-breadcrumbs</t>
  </si>
  <si>
    <t>https://github.com/davejamesmiller/laravel-breadcrumbs</t>
  </si>
  <si>
    <t>Laravel Breadcrumbs - A simple Laravel-style way to create breadcrumbs.</t>
  </si>
  <si>
    <t>soruly</t>
  </si>
  <si>
    <t>trace.moe</t>
  </si>
  <si>
    <t>https://github.com/soruly/trace.moe</t>
  </si>
  <si>
    <t>Anime Scene Search by Image</t>
  </si>
  <si>
    <t>doctrine-bridge</t>
  </si>
  <si>
    <t>https://github.com/symfony/doctrine-bridge</t>
  </si>
  <si>
    <t>Provides integration for Doctrine with various Symfony components.</t>
  </si>
  <si>
    <t>laravel-zero</t>
  </si>
  <si>
    <t>https://github.com/laravel-zero/laravel-zero</t>
  </si>
  <si>
    <t>A PHP framework for console artisans</t>
  </si>
  <si>
    <t>Gaufrette</t>
  </si>
  <si>
    <t>https://github.com/KnpLabs/Gaufrette</t>
  </si>
  <si>
    <t>PHP library that provides a filesystem abstraction layer ? will be a feast for your files!</t>
  </si>
  <si>
    <t>PHPVerbalExpressions</t>
  </si>
  <si>
    <t>https://github.com/VerbalExpressions/PHPVerbalExpressions</t>
  </si>
  <si>
    <t>PHP Regular expressions made easy</t>
  </si>
  <si>
    <t>versionpress</t>
  </si>
  <si>
    <t>https://github.com/versionpress/versionpress</t>
  </si>
  <si>
    <t>Git-based version control for WordPress. Whoa!</t>
  </si>
  <si>
    <t>asset</t>
  </si>
  <si>
    <t>https://github.com/symfony/asset</t>
  </si>
  <si>
    <t>The Asset component manages URL generation and versioning of web assets such as CSS stylesheets, JavaScript files and image files.</t>
  </si>
  <si>
    <t>serghey-rodin</t>
  </si>
  <si>
    <t>vesta</t>
  </si>
  <si>
    <t>https://github.com/serghey-rodin/vesta</t>
  </si>
  <si>
    <t>VESTA Control Panel</t>
  </si>
  <si>
    <t>php-telegram-bot</t>
  </si>
  <si>
    <t>https://github.com/php-telegram-bot/core</t>
  </si>
  <si>
    <t>PHP Telegram Bot based on the official Telegram Bot API</t>
  </si>
  <si>
    <t>gharlan</t>
  </si>
  <si>
    <t>alfred-github-workflow</t>
  </si>
  <si>
    <t>https://github.com/gharlan/alfred-github-workflow</t>
  </si>
  <si>
    <t>GitHub Workflow for Alfred 3/4</t>
  </si>
  <si>
    <t>php</t>
  </si>
  <si>
    <t>php-langspec</t>
  </si>
  <si>
    <t>https://github.com/php/php-langspec</t>
  </si>
  <si>
    <t>PHP Language Specification</t>
  </si>
  <si>
    <t>mikecao</t>
  </si>
  <si>
    <t>https://github.com/mikecao/flight</t>
  </si>
  <si>
    <t>An extensible micro-framework for PHP</t>
  </si>
  <si>
    <t>leafo</t>
  </si>
  <si>
    <t>lessphp</t>
  </si>
  <si>
    <t>https://github.com/leafo/lessphp</t>
  </si>
  <si>
    <t>LESS compiler written in PHP</t>
  </si>
  <si>
    <t>tsf</t>
  </si>
  <si>
    <t>https://github.com/Tencent/tsf</t>
  </si>
  <si>
    <t>coroutine and Swoole based php server framework in tencent</t>
  </si>
  <si>
    <t>apiato</t>
  </si>
  <si>
    <t>https://github.com/apiato/apiato</t>
  </si>
  <si>
    <t>PHP Framework for building scalable API's on top of Laravel 7</t>
  </si>
  <si>
    <t>benedmunds</t>
  </si>
  <si>
    <t>CodeIgniter-Ion-Auth</t>
  </si>
  <si>
    <t>https://github.com/benedmunds/CodeIgniter-Ion-Auth</t>
  </si>
  <si>
    <t>Simple and Lightweight Auth System for CodeIgniter</t>
  </si>
  <si>
    <t>laravel-analytics</t>
  </si>
  <si>
    <t>https://github.com/spatie/laravel-analytics</t>
  </si>
  <si>
    <t>A Laravel package to retrieve pageviews and other data from Google Analytics</t>
  </si>
  <si>
    <t>polyfill-intl-idn</t>
  </si>
  <si>
    <t>https://github.com/symfony/polyfill-intl-idn</t>
  </si>
  <si>
    <t>This component provides a partial, native PHP implementation for the Intl extension (IDN features).</t>
  </si>
  <si>
    <t>vanilla</t>
  </si>
  <si>
    <t>https://github.com/vanilla/vanilla</t>
  </si>
  <si>
    <t>Vanilla is a powerfully simple discussion forum you can easily customize to make as unique as your community.</t>
  </si>
  <si>
    <t>salesagility</t>
  </si>
  <si>
    <t>SuiteCRM</t>
  </si>
  <si>
    <t>https://github.com/salesagility/SuiteCRM</t>
  </si>
  <si>
    <t>SuiteCRM - Open source CRM for the world</t>
  </si>
  <si>
    <t>matyhtf</t>
  </si>
  <si>
    <t>https://github.com/matyhtf/framework</t>
  </si>
  <si>
    <t>SPF ?Swoole PHP Framework?????????Swoole???PHP???????Swoole???</t>
  </si>
  <si>
    <t>larastan</t>
  </si>
  <si>
    <t>https://github.com/nunomaduro/larastan</t>
  </si>
  <si>
    <t>?? Adds static analysis to Laravel improving developer productivity and code quality</t>
  </si>
  <si>
    <t>borisrepl</t>
  </si>
  <si>
    <t>boris</t>
  </si>
  <si>
    <t>https://github.com/borisrepl/boris</t>
  </si>
  <si>
    <t>A tiny REPL for PHP</t>
  </si>
  <si>
    <t>easy-sms</t>
  </si>
  <si>
    <t>https://github.com/overtrue/easy-sms</t>
  </si>
  <si>
    <t>:calling: ???????????????????</t>
  </si>
  <si>
    <t>https://github.com/top-think/framework</t>
  </si>
  <si>
    <t>ThinkPHP Framework</t>
  </si>
  <si>
    <t>gabrielrcouto</t>
  </si>
  <si>
    <t>php-gui</t>
  </si>
  <si>
    <t>https://github.com/gabrielrcouto/php-gui</t>
  </si>
  <si>
    <t>Extensionless PHP Graphic User Interface library</t>
  </si>
  <si>
    <t>summerblue</t>
  </si>
  <si>
    <t>laravel-shop</t>
  </si>
  <si>
    <t>https://github.com/summerblue/laravel-shop</t>
  </si>
  <si>
    <t>Laravel ???????????</t>
  </si>
  <si>
    <t>inflector</t>
  </si>
  <si>
    <t>https://github.com/symfony/inflector</t>
  </si>
  <si>
    <t>Inflector converts words between their singular and plural forms (English only).</t>
  </si>
  <si>
    <t>jeroennoten</t>
  </si>
  <si>
    <t>Laravel-AdminLTE</t>
  </si>
  <si>
    <t>https://github.com/jeroennoten/Laravel-AdminLTE</t>
  </si>
  <si>
    <t>Easy AdminLTE integration with Laravel</t>
  </si>
  <si>
    <t>monolog-bundle</t>
  </si>
  <si>
    <t>https://github.com/symfony/monolog-bundle</t>
  </si>
  <si>
    <t>Symfony Monolog Bundle</t>
  </si>
  <si>
    <t>ircmaxell</t>
  </si>
  <si>
    <t>password_compat</t>
  </si>
  <si>
    <t>https://github.com/ircmaxell/password_compat</t>
  </si>
  <si>
    <t>Compatibility with the password_* functions that ship with PHP 5.5</t>
  </si>
  <si>
    <t>helei112g</t>
  </si>
  <si>
    <t>payment</t>
  </si>
  <si>
    <t>https://github.com/helei112g/payment</t>
  </si>
  <si>
    <t>Payment?php??????????sdk???????????????????????????????????????????????????????????????????????</t>
  </si>
  <si>
    <t>Vuedo</t>
  </si>
  <si>
    <t>vuedo</t>
  </si>
  <si>
    <t>https://github.com/Vuedo/vuedo</t>
  </si>
  <si>
    <t>Vuedo is a blog platform, built with Laravel and Vue.js.</t>
  </si>
  <si>
    <t>bartblaze</t>
  </si>
  <si>
    <t>PHP-backdoors</t>
  </si>
  <si>
    <t>https://github.com/bartblaze/PHP-backdoors</t>
  </si>
  <si>
    <t>A collection of PHP backdoors. For educational or testing purposes only.</t>
  </si>
  <si>
    <t>osTicket</t>
  </si>
  <si>
    <t>https://github.com/osTicket/osTicket</t>
  </si>
  <si>
    <t>The osTicket open source ticketing system official project repository, for versions 1.8 and later</t>
  </si>
  <si>
    <t>ezyang</t>
  </si>
  <si>
    <t>htmlpurifier</t>
  </si>
  <si>
    <t>https://github.com/ezyang/htmlpurifier</t>
  </si>
  <si>
    <t>Standards compliant HTML filter written in PHP</t>
  </si>
  <si>
    <t>nuwave</t>
  </si>
  <si>
    <t>https://github.com/nuwave/lighthouse</t>
  </si>
  <si>
    <t>A framework for serving GraphQL from Laravel</t>
  </si>
  <si>
    <t>thiagoalessio</t>
  </si>
  <si>
    <t>tesseract-ocr-for-php</t>
  </si>
  <si>
    <t>https://github.com/thiagoalessio/tesseract-ocr-for-php</t>
  </si>
  <si>
    <t>A wrapper to work with Tesseract OCR inside PHP.</t>
  </si>
  <si>
    <t>event-dispatcher-contracts</t>
  </si>
  <si>
    <t>https://github.com/symfony/event-dispatcher-contracts</t>
  </si>
  <si>
    <t>A set of event dispatcher abstractions extracted out of the Symfony components</t>
  </si>
  <si>
    <t>artesaos</t>
  </si>
  <si>
    <t>seotools</t>
  </si>
  <si>
    <t>https://github.com/artesaos/seotools</t>
  </si>
  <si>
    <t>SEO Tools for Laravel</t>
  </si>
  <si>
    <t>schmittjoh</t>
  </si>
  <si>
    <t>serializer</t>
  </si>
  <si>
    <t>https://github.com/schmittjoh/serializer</t>
  </si>
  <si>
    <t>Library for (de-)serializing data of any complexity (supports JSON, and XML)</t>
  </si>
  <si>
    <t>postaddictme</t>
  </si>
  <si>
    <t>instagram-php-scraper</t>
  </si>
  <si>
    <t>https://github.com/postaddictme/instagram-php-scraper</t>
  </si>
  <si>
    <t>Get account information, photos, videos, stories and comments.</t>
  </si>
  <si>
    <t>drewm</t>
  </si>
  <si>
    <t>mailchimp-api</t>
  </si>
  <si>
    <t>https://github.com/drewm/mailchimp-api</t>
  </si>
  <si>
    <t>Super-simple, minimum abstraction MailChimp API v3 wrapper, in PHP</t>
  </si>
  <si>
    <t>SSilence</t>
  </si>
  <si>
    <t>selfoss</t>
  </si>
  <si>
    <t>https://github.com/SSilence/selfoss</t>
  </si>
  <si>
    <t>selfoss: The multipurpose rss reader, live stream, mashup, aggregation web application</t>
  </si>
  <si>
    <t>orangehill</t>
  </si>
  <si>
    <t>iseed</t>
  </si>
  <si>
    <t>https://github.com/orangehill/iseed</t>
  </si>
  <si>
    <t>Laravel Inverse Seed Generator</t>
  </si>
  <si>
    <t>opensourcepos</t>
  </si>
  <si>
    <t>https://github.com/opensourcepos/opensourcepos</t>
  </si>
  <si>
    <t>Open Source Point of Sale is a web based point of sale application written in PHP using CodeIgniter framework. It uses MySQL as the data back end and has a Bootstrap 3 based user interface.</t>
  </si>
  <si>
    <t>WordPress-Coding-Standards</t>
  </si>
  <si>
    <t>https://github.com/WordPress/WordPress-Coding-Standards</t>
  </si>
  <si>
    <t>PHP_CodeSniffer rules (sniffs) to enforce WordPress coding conventions</t>
  </si>
  <si>
    <t>twig-bridge</t>
  </si>
  <si>
    <t>https://github.com/symfony/twig-bridge</t>
  </si>
  <si>
    <t>Provides integration for Twig with various Symfony components.</t>
  </si>
  <si>
    <t>Qsnh</t>
  </si>
  <si>
    <t>meedu</t>
  </si>
  <si>
    <t>https://github.com/Qsnh/meedu</t>
  </si>
  <si>
    <t>???????????</t>
  </si>
  <si>
    <t>monolog-bridge</t>
  </si>
  <si>
    <t>https://github.com/symfony/monolog-bridge</t>
  </si>
  <si>
    <t>Provides integration for Monolog with various Symfony components.</t>
  </si>
  <si>
    <t>changeweb</t>
  </si>
  <si>
    <t>Unifiedtransform</t>
  </si>
  <si>
    <t>https://github.com/changeweb/Unifiedtransform</t>
  </si>
  <si>
    <t>A school management Software</t>
  </si>
  <si>
    <t>phphub</t>
  </si>
  <si>
    <t>https://github.com/summerblue/phphub</t>
  </si>
  <si>
    <t>(Deprecated See - https://github.com/summerblue/phphub5 ) PHPHub is a Forum project written in Laravel 4.2, and it is also the project build up PHP &amp; Laravel China community - http://phphub.org.</t>
  </si>
  <si>
    <t>nelmio</t>
  </si>
  <si>
    <t>NelmioApiDocBundle</t>
  </si>
  <si>
    <t>https://github.com/nelmio/NelmioApiDocBundle</t>
  </si>
  <si>
    <t>Generates documentation for your REST API from annotations</t>
  </si>
  <si>
    <t>owen-it</t>
  </si>
  <si>
    <t>laravel-auditing</t>
  </si>
  <si>
    <t>https://github.com/owen-it/laravel-auditing</t>
  </si>
  <si>
    <t>Record the change log from models in Laravel</t>
  </si>
  <si>
    <t>html5blank</t>
  </si>
  <si>
    <t>https://github.com/html5blank/html5blank</t>
  </si>
  <si>
    <t>:construction: Powerful shell for rapidly building your WordPress projects</t>
  </si>
  <si>
    <t>pimcore</t>
  </si>
  <si>
    <t>https://github.com/pimcore/pimcore</t>
  </si>
  <si>
    <t>Open Source Digital Experience Platform (DXP, MDM/PIM, CDP, DAM, CMS/UX &amp; eCommerce</t>
  </si>
  <si>
    <t>dashboard.spatie.be</t>
  </si>
  <si>
    <t>https://github.com/spatie/dashboard.spatie.be</t>
  </si>
  <si>
    <t>The source code of dashboard.spatie.be</t>
  </si>
  <si>
    <t>twig-bundle</t>
  </si>
  <si>
    <t>https://github.com/symfony/twig-bundle</t>
  </si>
  <si>
    <t>The Twig Bundle provides configuration for using Twig in your applications.</t>
  </si>
  <si>
    <t>orangetw</t>
  </si>
  <si>
    <t>My-CTF-Web-Challenges</t>
  </si>
  <si>
    <t>https://github.com/orangetw/My-CTF-Web-Challenges</t>
  </si>
  <si>
    <t>Collection of CTF Web challenges I made</t>
  </si>
  <si>
    <t>hprose</t>
  </si>
  <si>
    <t>hprose-php</t>
  </si>
  <si>
    <t>https://github.com/hprose/hprose-php</t>
  </si>
  <si>
    <t>Hprose is a cross-language RPC. This project is Hprose 2.0 for PHP</t>
  </si>
  <si>
    <t>cashier-stripe</t>
  </si>
  <si>
    <t>https://github.com/laravel/cashier-stripe</t>
  </si>
  <si>
    <t>pterodactyl</t>
  </si>
  <si>
    <t>panel</t>
  </si>
  <si>
    <t>https://github.com/pterodactyl/panel</t>
  </si>
  <si>
    <t>Pterodactyl is the open-source game server management panel built with PHP7, Nodejs, and Go. Designed with security in mind, Pterodactyl runs all game servers in isolated Docker containers while exposing a beautiful and intuitive UI to administrators and users.</t>
  </si>
  <si>
    <t>brefphp</t>
  </si>
  <si>
    <t>bref</t>
  </si>
  <si>
    <t>https://github.com/brefphp/bref</t>
  </si>
  <si>
    <t>Serverless PHP on AWS Lambda</t>
  </si>
  <si>
    <t>DoctrineFixturesBundle</t>
  </si>
  <si>
    <t>https://github.com/doctrine/DoctrineFixturesBundle</t>
  </si>
  <si>
    <t>phpunit-bridge</t>
  </si>
  <si>
    <t>https://github.com/symfony/phpunit-bridge</t>
  </si>
  <si>
    <t>Provides utilities for PHPUnit, especially user deprecation notices management.</t>
  </si>
  <si>
    <t>lexik</t>
  </si>
  <si>
    <t>LexikJWTAuthenticationBundle</t>
  </si>
  <si>
    <t>https://github.com/lexik/LexikJWTAuthenticationBundle</t>
  </si>
  <si>
    <t>JWT authentication for your Symfony REST API</t>
  </si>
  <si>
    <t>ARCANEDEV</t>
  </si>
  <si>
    <t>LogViewer</t>
  </si>
  <si>
    <t>https://github.com/ARCANEDEV/LogViewer</t>
  </si>
  <si>
    <t>:page_with_curl: Provides a log viewer for Laravel</t>
  </si>
  <si>
    <t>promise</t>
  </si>
  <si>
    <t>https://github.com/reactphp/promise</t>
  </si>
  <si>
    <t>Promises/A implementation for PHP.</t>
  </si>
  <si>
    <t>Buzz</t>
  </si>
  <si>
    <t>https://github.com/kriswallsmith/Buzz</t>
  </si>
  <si>
    <t>PHP's lightweight HTTP client</t>
  </si>
  <si>
    <t>nicolaslopezj</t>
  </si>
  <si>
    <t>searchable</t>
  </si>
  <si>
    <t>https://github.com/nicolaslopezj/searchable</t>
  </si>
  <si>
    <t>A php trait to search laravel models</t>
  </si>
  <si>
    <t>maicong</t>
  </si>
  <si>
    <t>music</t>
  </si>
  <si>
    <t>https://github.com/maicong/music</t>
  </si>
  <si>
    <t>????? - ????????????</t>
  </si>
  <si>
    <t>SimpleRegex</t>
  </si>
  <si>
    <t>SRL-PHP</t>
  </si>
  <si>
    <t>https://github.com/SimpleRegex/SRL-PHP</t>
  </si>
  <si>
    <t>Simple Regex Language</t>
  </si>
  <si>
    <t>folkloreinc</t>
  </si>
  <si>
    <t>laravel-graphql</t>
  </si>
  <si>
    <t>https://github.com/folkloreinc/laravel-graphql</t>
  </si>
  <si>
    <t>Facebook GraphQL for Laravel 5. It supports Relay, eloquent models, validation and GraphiQL.</t>
  </si>
  <si>
    <t>WebDevStudios</t>
  </si>
  <si>
    <t>Custom-Metaboxes-and-Fields-for-WordPress</t>
  </si>
  <si>
    <t>https://github.com/WebDevStudios/Custom-Metaboxes-and-Fields-for-WordPress</t>
  </si>
  <si>
    <t>Lets you easily create metaboxes with custom fields that will blow your mind.</t>
  </si>
  <si>
    <t>acacha</t>
  </si>
  <si>
    <t>adminlte-laravel</t>
  </si>
  <si>
    <t>https://github.com/acacha/adminlte-laravel</t>
  </si>
  <si>
    <t>A Laravel 5 package that switchs default Laravel scaffolding/boilerplate to AdminLTE template and Pratt Landing Page with Bootstrap 3.0</t>
  </si>
  <si>
    <t>xtr4nge</t>
  </si>
  <si>
    <t>FruityWifi</t>
  </si>
  <si>
    <t>https://github.com/xtr4nge/FruityWifi</t>
  </si>
  <si>
    <t>FruityWiFi is a wireless network auditing tool. The application can be installed in any Debian based system (Jessie) adding the extra packages. Tested in Debian, Kali Linux, Kali Linux ARM (Raspberry Pi), Raspbian (Raspberry Pi), Pwnpi (Raspberry Pi), Bugtraq, NetHunter.</t>
  </si>
  <si>
    <t>renatomarinho</t>
  </si>
  <si>
    <t>laravel-page-speed</t>
  </si>
  <si>
    <t>https://github.com/renatomarinho/laravel-page-speed</t>
  </si>
  <si>
    <t>Package to optimize your site automatically which results in a 35%+ optimization</t>
  </si>
  <si>
    <t>security-bundle</t>
  </si>
  <si>
    <t>https://github.com/symfony/security-bundle</t>
  </si>
  <si>
    <t>The security system is one of the most powerful parts of Symfony and can largely be controlled via its configuration.</t>
  </si>
  <si>
    <t>symfony-docs</t>
  </si>
  <si>
    <t>https://github.com/symfony/symfony-docs</t>
  </si>
  <si>
    <t>The Symfony documentation</t>
  </si>
  <si>
    <t>glpi-project</t>
  </si>
  <si>
    <t>glpi</t>
  </si>
  <si>
    <t>https://github.com/glpi-project/glpi</t>
  </si>
  <si>
    <t>GLPI is a Free Asset and IT Management Software package, Data center management, ITIL Service Desk, licenses tracking and software auditing.</t>
  </si>
  <si>
    <t>PHPGangsta</t>
  </si>
  <si>
    <t>GoogleAuthenticator</t>
  </si>
  <si>
    <t>https://github.com/PHPGangsta/GoogleAuthenticator</t>
  </si>
  <si>
    <t>PHP class to generate and verify Google Authenticator 2-factor authentication</t>
  </si>
  <si>
    <t>phpsocket.io</t>
  </si>
  <si>
    <t>https://github.com/walkor/phpsocket.io</t>
  </si>
  <si>
    <t>A server side alternative implementation of socket.io in PHP based on workerman.</t>
  </si>
  <si>
    <t>laravel-snappy</t>
  </si>
  <si>
    <t>https://github.com/barryvdh/laravel-snappy</t>
  </si>
  <si>
    <t>Laravel Snappy PDF</t>
  </si>
  <si>
    <t>pinguo</t>
  </si>
  <si>
    <t>php-msf</t>
  </si>
  <si>
    <t>https://github.com/pinguo/php-msf</t>
  </si>
  <si>
    <t>PHP??????Micro Service Framework For PHP</t>
  </si>
  <si>
    <t>valet</t>
  </si>
  <si>
    <t>https://github.com/laravel/valet</t>
  </si>
  <si>
    <t>aonez</t>
  </si>
  <si>
    <t>Keka</t>
  </si>
  <si>
    <t>https://github.com/aonez/Keka</t>
  </si>
  <si>
    <t>The macOS file archiver</t>
  </si>
  <si>
    <t>lincanbin</t>
  </si>
  <si>
    <t>Carbon-Forum</t>
  </si>
  <si>
    <t>https://github.com/lincanbin/Carbon-Forum</t>
  </si>
  <si>
    <t>A high performance open-source forum software written in PHP. Discussions Tags based with Quora/StackOverflow style.</t>
  </si>
  <si>
    <t>netz98</t>
  </si>
  <si>
    <t>n98-magerun</t>
  </si>
  <si>
    <t>https://github.com/netz98/n98-magerun</t>
  </si>
  <si>
    <t>The swiss army knife for Magento developers, sysadmins and devops. The tool provides a huge set of well tested command line commands which save hours of work time. All commands are extendable by a module API.</t>
  </si>
  <si>
    <t>property-info</t>
  </si>
  <si>
    <t>https://github.com/symfony/property-info</t>
  </si>
  <si>
    <t>PropertyInfo extracts information about PHP class' properties using metadata of popular sources.</t>
  </si>
  <si>
    <t>metadata</t>
  </si>
  <si>
    <t>https://github.com/schmittjoh/metadata</t>
  </si>
  <si>
    <t>Metadata is a library for metadata management in PHP</t>
  </si>
  <si>
    <t>polyfill-iconv</t>
  </si>
  <si>
    <t>https://github.com/symfony/polyfill-iconv</t>
  </si>
  <si>
    <t>This component provides a native PHP implementation of the php.net/iconv functions.</t>
  </si>
  <si>
    <t>https://github.com/antonioribeiro/countries</t>
  </si>
  <si>
    <t>Laravel countries and currencies</t>
  </si>
  <si>
    <t>sculpin</t>
  </si>
  <si>
    <t>https://github.com/sculpin/sculpin</t>
  </si>
  <si>
    <t>Sculpin — Static Site Generator</t>
  </si>
  <si>
    <t>atoum</t>
  </si>
  <si>
    <t>https://github.com/atoum/atoum</t>
  </si>
  <si>
    <t>The modern, simple and intuitive PHP unit testing framework.</t>
  </si>
  <si>
    <t>simplepie</t>
  </si>
  <si>
    <t>https://github.com/simplepie/simplepie</t>
  </si>
  <si>
    <t>A simple Atom/RSS parsing library for PHP.</t>
  </si>
  <si>
    <t>weprovide</t>
  </si>
  <si>
    <t>valet-plus</t>
  </si>
  <si>
    <t>https://github.com/weprovide/valet-plus</t>
  </si>
  <si>
    <t>Blazing fast macOS PHP development environment</t>
  </si>
  <si>
    <t>polyfill-php56</t>
  </si>
  <si>
    <t>https://github.com/symfony/polyfill-php56</t>
  </si>
  <si>
    <t>This component provides functions unavailable in releases prior to PHP 5.6.</t>
  </si>
  <si>
    <t>tightenco</t>
  </si>
  <si>
    <t>collect</t>
  </si>
  <si>
    <t>https://github.com/tightenco/collect</t>
  </si>
  <si>
    <t>A Collections-only split from Laravel's Illuminate Support</t>
  </si>
  <si>
    <t>yii2-starter-kit</t>
  </si>
  <si>
    <t>https://github.com/yii2-starter-kit/yii2-starter-kit</t>
  </si>
  <si>
    <t>Yii2 Starter Kit</t>
  </si>
  <si>
    <t>banago</t>
  </si>
  <si>
    <t>PHPloy</t>
  </si>
  <si>
    <t>https://github.com/banago/PHPloy</t>
  </si>
  <si>
    <t>PHPloy - Incremental Git (S)FTP deployment tool that supports multiple servers, submodules and rollbacks.</t>
  </si>
  <si>
    <t>polyfill-util</t>
  </si>
  <si>
    <t>https://github.com/symfony/polyfill-util</t>
  </si>
  <si>
    <t>This component provides binary-safe string functions, using the mbstring extension when available.</t>
  </si>
  <si>
    <t>liip</t>
  </si>
  <si>
    <t>LiipImagineBundle</t>
  </si>
  <si>
    <t>https://github.com/liip/LiipImagineBundle</t>
  </si>
  <si>
    <t>Symfony Bundle to assist in imagine manipulation using the imagine library</t>
  </si>
  <si>
    <t>jmespath</t>
  </si>
  <si>
    <t>jmespath.php</t>
  </si>
  <si>
    <t>https://github.com/jmespath/jmespath.php</t>
  </si>
  <si>
    <t>Declaratively specify how to extract elements from a JSON document, in PHP</t>
  </si>
  <si>
    <t>mattstauffer</t>
  </si>
  <si>
    <t>Torch</t>
  </si>
  <si>
    <t>https://github.com/mattstauffer/Torch</t>
  </si>
  <si>
    <t>Examples of using each Illuminate component in non-Laravel applications</t>
  </si>
  <si>
    <t>helloxz</t>
  </si>
  <si>
    <t>imgurl</t>
  </si>
  <si>
    <t>https://github.com/helloxz/imgurl</t>
  </si>
  <si>
    <t>ImgURL?????????????????????????</t>
  </si>
  <si>
    <t>smalot</t>
  </si>
  <si>
    <t>pdfparser</t>
  </si>
  <si>
    <t>https://github.com/smalot/pdfparser</t>
  </si>
  <si>
    <t>PdfParser, a standalone PHP library, provides various tools to extract data from a PDF file.</t>
  </si>
  <si>
    <t>jonnnnyw</t>
  </si>
  <si>
    <t>php-phantomjs</t>
  </si>
  <si>
    <t>https://github.com/jonnnnyw/php-phantomjs</t>
  </si>
  <si>
    <t>Execute PhantomJS commands through PHP</t>
  </si>
  <si>
    <t>cdevroe</t>
  </si>
  <si>
    <t>unmark</t>
  </si>
  <si>
    <t>https://github.com/cdevroe/unmark</t>
  </si>
  <si>
    <t>An open source to do app for bookmarks.</t>
  </si>
  <si>
    <t>hightman</t>
  </si>
  <si>
    <t>xunsearch</t>
  </si>
  <si>
    <t>https://github.com/hightman/xunsearch</t>
  </si>
  <si>
    <t>?????????????? C/C++ ?? (?? xapian ? scws)??? PHP ??????????</t>
  </si>
  <si>
    <t>phpbb</t>
  </si>
  <si>
    <t>https://github.com/phpbb/phpbb</t>
  </si>
  <si>
    <t>phpBB Development: phpBB is a popular open-source bulletin board written in PHP. This repository also contains the history of version 2.</t>
  </si>
  <si>
    <t>KnpPaginatorBundle</t>
  </si>
  <si>
    <t>https://github.com/KnpLabs/KnpPaginatorBundle</t>
  </si>
  <si>
    <t>SEO friendly Symfony paginator to sort and paginate</t>
  </si>
  <si>
    <t>mewebstudio</t>
  </si>
  <si>
    <t>Purifier</t>
  </si>
  <si>
    <t>https://github.com/mewebstudio/Purifier</t>
  </si>
  <si>
    <t>HTMLPurifier for Laravel 5/6/7</t>
  </si>
  <si>
    <t>chromephp</t>
  </si>
  <si>
    <t>https://github.com/ccampbell/chromephp</t>
  </si>
  <si>
    <t>class for logging PHP variables to Google Chrome console</t>
  </si>
  <si>
    <t>cartalyst</t>
  </si>
  <si>
    <t>sentinel</t>
  </si>
  <si>
    <t>https://github.com/cartalyst/sentinel</t>
  </si>
  <si>
    <t>A framework agnostic authentication &amp; authorization system.</t>
  </si>
  <si>
    <t>react-php-v8js</t>
  </si>
  <si>
    <t>https://github.com/reactjs/react-php-v8js</t>
  </si>
  <si>
    <t>PHP library that renders React components on the server</t>
  </si>
  <si>
    <t>jpfuentes2</t>
  </si>
  <si>
    <t>php-activerecord</t>
  </si>
  <si>
    <t>https://github.com/jpfuentes2/php-activerecord</t>
  </si>
  <si>
    <t>ActiveRecord implementation for PHP</t>
  </si>
  <si>
    <t>openemr</t>
  </si>
  <si>
    <t>https://github.com/openemr/openemr</t>
  </si>
  <si>
    <t>OpenEMR is the most popular open source electronic health records and medical practice management solution. ONC certified with international usage, OpenEMR's goal is a superior alternative to its proprietary counterparts.</t>
  </si>
  <si>
    <t>mike42</t>
  </si>
  <si>
    <t>escpos-php</t>
  </si>
  <si>
    <t>https://github.com/mike42/escpos-php</t>
  </si>
  <si>
    <t>PHP library for printing to ESC/POS-compatible thermal and impact printers</t>
  </si>
  <si>
    <t>osm-search</t>
  </si>
  <si>
    <t>Nominatim</t>
  </si>
  <si>
    <t>https://github.com/osm-search/Nominatim</t>
  </si>
  <si>
    <t>Open Source search based on OpenStreetMap data</t>
  </si>
  <si>
    <t>laravel-responsecache</t>
  </si>
  <si>
    <t>https://github.com/spatie/laravel-responsecache</t>
  </si>
  <si>
    <t>Speed up a Laravel app by caching the entire response</t>
  </si>
  <si>
    <t>Kunena</t>
  </si>
  <si>
    <t>Kunena-Forum</t>
  </si>
  <si>
    <t>https://github.com/Kunena/Kunena-Forum</t>
  </si>
  <si>
    <t>Kunena Forum - Forum / Bulletin Board / Discussions component for Joomla - This is the 5.x main development branch. Please do not open issues regarding earlier versions of Kunena</t>
  </si>
  <si>
    <t>themeskult</t>
  </si>
  <si>
    <t>wp-svbtle</t>
  </si>
  <si>
    <t>https://github.com/themeskult/wp-svbtle</t>
  </si>
  <si>
    <t>Wordpress Admin &amp; Theme inspired by Svbtle</t>
  </si>
  <si>
    <t>privacy-protection-tools</t>
  </si>
  <si>
    <t>anti-AD</t>
  </si>
  <si>
    <t>https://github.com/privacy-protection-tools/anti-AD</t>
  </si>
  <si>
    <t>anti-AD???????????????????????????????????????AdGuardHome?dnsmasq? Surge?Pi-Hole?smartdns?????????????????????????????????</t>
  </si>
  <si>
    <t>esotalk</t>
  </si>
  <si>
    <t>esoTalk</t>
  </si>
  <si>
    <t>https://github.com/esotalk/esoTalk</t>
  </si>
  <si>
    <t>Fat-free forum software.</t>
  </si>
  <si>
    <t>arnabwahid</t>
  </si>
  <si>
    <t>wordpress-bootstrap</t>
  </si>
  <si>
    <t>https://github.com/arnabwahid/wordpress-bootstrap</t>
  </si>
  <si>
    <t>Bootstrap in WordPress theme form - Bootstrap 3.3.1</t>
  </si>
  <si>
    <t>MPOS</t>
  </si>
  <si>
    <t>php-mpos</t>
  </si>
  <si>
    <t>https://github.com/MPOS/php-mpos</t>
  </si>
  <si>
    <t>MPOS stands for Mining Portal Open Source. Please be aware that the Issue tracker on Github is a Bug Tracker, not a Support Forum!</t>
  </si>
  <si>
    <t>s4n7h0</t>
  </si>
  <si>
    <t>xvwa</t>
  </si>
  <si>
    <t>https://github.com/s4n7h0/xvwa</t>
  </si>
  <si>
    <t>XVWA is a badly coded web application written in PHP/MySQL that helps security enthusiasts to learn application security.</t>
  </si>
  <si>
    <t>https://github.com/spatie/async</t>
  </si>
  <si>
    <t>Easily run code asynchronously</t>
  </si>
  <si>
    <t>hui-ho</t>
  </si>
  <si>
    <t>WebStack-Laravel</t>
  </si>
  <si>
    <t>https://github.com/hui-ho/WebStack-Laravel</t>
  </si>
  <si>
    <t>?????????????????????????????</t>
  </si>
  <si>
    <t>Twig-extensions</t>
  </si>
  <si>
    <t>https://github.com/twigphp/Twig-extensions</t>
  </si>
  <si>
    <t>Twig extensions</t>
  </si>
  <si>
    <t>psecio</t>
  </si>
  <si>
    <t>iniscan</t>
  </si>
  <si>
    <t>https://github.com/psecio/iniscan</t>
  </si>
  <si>
    <t>A php.ini scanner for best security practices</t>
  </si>
  <si>
    <t>yii2-app-advanced</t>
  </si>
  <si>
    <t>https://github.com/yiisoft/yii2-app-advanced</t>
  </si>
  <si>
    <t>Yii 2.0 Advanced Application Template</t>
  </si>
  <si>
    <t>simplebits</t>
  </si>
  <si>
    <t>Pears</t>
  </si>
  <si>
    <t>https://github.com/simplebits/Pears</t>
  </si>
  <si>
    <t>Qoraiche</t>
  </si>
  <si>
    <t>laravel-mail-editor</t>
  </si>
  <si>
    <t>https://github.com/Qoraiche/laravel-mail-editor</t>
  </si>
  <si>
    <t>MailEclipse :zap: Play with your Laravel Mailables easily!</t>
  </si>
  <si>
    <t>userfrosting</t>
  </si>
  <si>
    <t>UserFrosting</t>
  </si>
  <si>
    <t>https://github.com/userfrosting/UserFrosting</t>
  </si>
  <si>
    <t>:doughnut: Modern PHP user login and management framework++.</t>
  </si>
  <si>
    <t>dustin10</t>
  </si>
  <si>
    <t>VichUploaderBundle</t>
  </si>
  <si>
    <t>https://github.com/dustin10/VichUploaderBundle</t>
  </si>
  <si>
    <t>A simple Symfony bundle to ease file uploads with ORM entities and ODM documents.</t>
  </si>
  <si>
    <t>zanphp</t>
  </si>
  <si>
    <t>https://github.com/youzan/zanphp</t>
  </si>
  <si>
    <t>PHP????C10K+????SOA??  ?RPC??????</t>
  </si>
  <si>
    <t>fuel</t>
  </si>
  <si>
    <t>https://github.com/fuel/fuel</t>
  </si>
  <si>
    <t>FuelPHP v1.x is a simple, flexible, community driven PHP 5.3+ framework, based on the best ideas of other frameworks, with a fresh start! FuelPHP is fully PHP 7 compatible.</t>
  </si>
  <si>
    <t>rlerdorf</t>
  </si>
  <si>
    <t>opcache-status</t>
  </si>
  <si>
    <t>https://github.com/rlerdorf/opcache-status</t>
  </si>
  <si>
    <t>A one-page opcache status page</t>
  </si>
  <si>
    <t>coduo</t>
  </si>
  <si>
    <t>php-humanizer</t>
  </si>
  <si>
    <t>https://github.com/coduo/php-humanizer</t>
  </si>
  <si>
    <t>Humanize values that are readable only for developers.</t>
  </si>
  <si>
    <t>ci-bonfire</t>
  </si>
  <si>
    <t>Bonfire</t>
  </si>
  <si>
    <t>https://github.com/ci-bonfire/Bonfire</t>
  </si>
  <si>
    <t>Jumpstart your CodeIgniter web applications with a modular, HMVC-ready, backend.</t>
  </si>
  <si>
    <t>GeneaLabs</t>
  </si>
  <si>
    <t>laravel-model-caching</t>
  </si>
  <si>
    <t>https://github.com/GeneaLabs/laravel-model-caching</t>
  </si>
  <si>
    <t>Eloquent model-caching made easy.</t>
  </si>
  <si>
    <t>RxPHP</t>
  </si>
  <si>
    <t>https://github.com/ReactiveX/RxPHP</t>
  </si>
  <si>
    <t>Reactive extensions for PHP</t>
  </si>
  <si>
    <t>drupal-composer</t>
  </si>
  <si>
    <t>drupal-project</t>
  </si>
  <si>
    <t>https://github.com/drupal-composer/drupal-project</t>
  </si>
  <si>
    <t>:rocket: Composer template for Drupal projects. Quick installation via "composer create-project drupal-composer/drupal-project"</t>
  </si>
  <si>
    <t>SimpleSoftwareIO</t>
  </si>
  <si>
    <t>simple-qrcode</t>
  </si>
  <si>
    <t>https://github.com/SimpleSoftwareIO/simple-qrcode</t>
  </si>
  <si>
    <t>An easy-to-use PHP QrCode generator.</t>
  </si>
  <si>
    <t>translation-contracts</t>
  </si>
  <si>
    <t>https://github.com/symfony/translation-contracts</t>
  </si>
  <si>
    <t>A set of translation abstractions extracted out of the Symfony components</t>
  </si>
  <si>
    <t>louislivi</t>
  </si>
  <si>
    <t>SMProxy</t>
  </si>
  <si>
    <t>https://github.com/louislivi/SMProxy</t>
  </si>
  <si>
    <t>Swoole MySQL Proxy ???? MySQL ???Swoole ???MySQL??????? A MySQL database connection pool based on MySQL protocol and Swoole.</t>
  </si>
  <si>
    <t>phpmd</t>
  </si>
  <si>
    <t>https://github.com/phpmd/phpmd</t>
  </si>
  <si>
    <t>PHPMD is a spin-off project of PHP Depend and aims to be a PHP equivalent of the well known Java tool PMD. PHPMD can be seen as an user friendly frontend application for the raw metrics stream measured by PHP Depend.</t>
  </si>
  <si>
    <t>zendframework</t>
  </si>
  <si>
    <t>zend-code</t>
  </si>
  <si>
    <t>https://github.com/zendframework/zend-code</t>
  </si>
  <si>
    <t>adamfisk</t>
  </si>
  <si>
    <t>LittleProxy</t>
  </si>
  <si>
    <t>https://github.com/adamfisk/LittleProxy</t>
  </si>
  <si>
    <t>High performance HTTP proxy originally written by your friends at Lantern and now maintained by a stellar group of volunteer open source programmers.</t>
  </si>
  <si>
    <t>device-detector</t>
  </si>
  <si>
    <t>https://github.com/matomo-org/device-detector</t>
  </si>
  <si>
    <t xml:space="preserve">The Universal Device Detection library will parse any User Agent and detect the browser, operating system, device used (desktop, tablet, mobile, tv, cars, console, etc.), brand and model. </t>
  </si>
  <si>
    <t>link</t>
  </si>
  <si>
    <t>https://github.com/php-fig/link</t>
  </si>
  <si>
    <t>A repository for the PSR-13 [Hyperlink] interface</t>
  </si>
  <si>
    <t>irazasyed</t>
  </si>
  <si>
    <t>telegram-bot-sdk</t>
  </si>
  <si>
    <t>https://github.com/irazasyed/telegram-bot-sdk</t>
  </si>
  <si>
    <t>? Telegram Bot API PHP SDK. Lets you build Telegram Bots easily! Supports Laravel out of the box.</t>
  </si>
  <si>
    <t>EasyEngine</t>
  </si>
  <si>
    <t>easyengine</t>
  </si>
  <si>
    <t>https://github.com/EasyEngine/easyengine</t>
  </si>
  <si>
    <t>Command-line control panel for Nginx Server to manage WordPress sites running on Nginx, PHP, MySQL, and Let's Encrypt</t>
  </si>
  <si>
    <t>captcha</t>
  </si>
  <si>
    <t>https://github.com/mewebstudio/captcha</t>
  </si>
  <si>
    <t>Captcha for Laravel 5/6/7</t>
  </si>
  <si>
    <t>hugues-m</t>
  </si>
  <si>
    <t>phpunit-vw</t>
  </si>
  <si>
    <t>https://github.com/hugues-m/phpunit-vw</t>
  </si>
  <si>
    <t>VW PHPUnit extension makes your failing test cases succeed under CI tools scrutiny</t>
  </si>
  <si>
    <t>php-github-api</t>
  </si>
  <si>
    <t>https://github.com/KnpLabs/php-github-api</t>
  </si>
  <si>
    <t>A simple PHP GitHub API client, Object Oriented, tested and documented.</t>
  </si>
  <si>
    <t>Imangazaliev</t>
  </si>
  <si>
    <t>DiDOM</t>
  </si>
  <si>
    <t>https://github.com/Imangazaliev/DiDOM</t>
  </si>
  <si>
    <t>Simple and fast HTML parser</t>
  </si>
  <si>
    <t>https://github.com/symfony/serializer</t>
  </si>
  <si>
    <t>With the Serializer component it's possible to handle serializing data structures, including object graphs, into array structures or other formats like XML and JSON. It can also handle deserializing XML and JSON back to object graphs.</t>
  </si>
  <si>
    <t>https://github.com/phpspec/phpspec</t>
  </si>
  <si>
    <t>SpecBDD Framework for PHP</t>
  </si>
  <si>
    <t>webim</t>
  </si>
  <si>
    <t>https://github.com/matyhtf/webim</t>
  </si>
  <si>
    <t>??PHP+Swoole???????????</t>
  </si>
  <si>
    <t>microweber</t>
  </si>
  <si>
    <t>https://github.com/microweber/microweber</t>
  </si>
  <si>
    <t>Drag and Drop Website Builder and CMS with E-commerce</t>
  </si>
  <si>
    <t>jadjoubran</t>
  </si>
  <si>
    <t>laravel5-angular-material-starter</t>
  </si>
  <si>
    <t>https://github.com/jadjoubran/laravel5-angular-material-starter</t>
  </si>
  <si>
    <t>Get started with Laravel 5.3 and AngularJS (material)</t>
  </si>
  <si>
    <t>maxmind</t>
  </si>
  <si>
    <t>GeoIP2-php</t>
  </si>
  <si>
    <t>https://github.com/maxmind/GeoIP2-php</t>
  </si>
  <si>
    <t>PHP API for GeoIP2 webservice client and database reader</t>
  </si>
  <si>
    <t>smarty-php</t>
  </si>
  <si>
    <t>smarty</t>
  </si>
  <si>
    <t>https://github.com/smarty-php/smarty</t>
  </si>
  <si>
    <t>Smarty is a template engine for PHP, facilitating the separation of presentation (HTML/CSS) from application logic.</t>
  </si>
  <si>
    <t>lstrojny</t>
  </si>
  <si>
    <t>functional-php</t>
  </si>
  <si>
    <t>https://github.com/lstrojny/functional-php</t>
  </si>
  <si>
    <t>Primitives for functional programming in PHP</t>
  </si>
  <si>
    <t>prasathmani</t>
  </si>
  <si>
    <t>tinyfilemanager</t>
  </si>
  <si>
    <t>https://github.com/prasathmani/tinyfilemanager</t>
  </si>
  <si>
    <t>The best web based PHP File Manager in single file, Manage your files efficiently and easily with tinyfilemanager</t>
  </si>
  <si>
    <t>php-enum</t>
  </si>
  <si>
    <t>https://github.com/myclabs/php-enum</t>
  </si>
  <si>
    <t>The enum PHP is missing, inspired from SplEnum</t>
  </si>
  <si>
    <t>sabre-io</t>
  </si>
  <si>
    <t>Baikal</t>
  </si>
  <si>
    <t>https://github.com/sabre-io/Baikal</t>
  </si>
  <si>
    <t>Baïkal is a Calendar+Contacts server</t>
  </si>
  <si>
    <t>zoujingli</t>
  </si>
  <si>
    <t>ThinkAdmin</t>
  </si>
  <si>
    <t>https://github.com/zoujingli/ThinkAdmin</t>
  </si>
  <si>
    <t>?? ThinkPHP ??????????????? admin ?</t>
  </si>
  <si>
    <t>laravelio</t>
  </si>
  <si>
    <t>laravel.io</t>
  </si>
  <si>
    <t>https://github.com/laravelio/laravel.io</t>
  </si>
  <si>
    <t>The Laravel.io Community Portal.</t>
  </si>
  <si>
    <t>ziggy</t>
  </si>
  <si>
    <t>https://github.com/tightenco/ziggy</t>
  </si>
  <si>
    <t>Use your Laravel named routes in JavaScript</t>
  </si>
  <si>
    <t>date</t>
  </si>
  <si>
    <t>https://github.com/jenssegers/date</t>
  </si>
  <si>
    <t>? A library to help you work with dates in multiple languages, based on Carbon.</t>
  </si>
  <si>
    <t>nategood</t>
  </si>
  <si>
    <t>httpful</t>
  </si>
  <si>
    <t>https://github.com/nategood/httpful</t>
  </si>
  <si>
    <t>A Chainable, REST Friendly, PHP HTTP Client.  A sane alternative to cURL.</t>
  </si>
  <si>
    <t>image-optimizer</t>
  </si>
  <si>
    <t>https://github.com/spatie/image-optimizer</t>
  </si>
  <si>
    <t>Easily optimize images using PHP</t>
  </si>
  <si>
    <t>zend-eventmanager</t>
  </si>
  <si>
    <t>https://github.com/zendframework/zend-eventmanager</t>
  </si>
  <si>
    <t>Implement event systems, signal slots, intercepting filters, and observers.</t>
  </si>
  <si>
    <t>php-school</t>
  </si>
  <si>
    <t>cli-menu</t>
  </si>
  <si>
    <t>https://github.com/php-school/cli-menu</t>
  </si>
  <si>
    <t>?  Build beautiful PHP CLI menus. Simple yet Powerful. Expressive DSL.</t>
  </si>
  <si>
    <t>jeremeamia</t>
  </si>
  <si>
    <t>super_closure</t>
  </si>
  <si>
    <t>https://github.com/jeremeamia/super_closure</t>
  </si>
  <si>
    <t>Serialize closures. Not maintained. Consider using opis/closure.</t>
  </si>
  <si>
    <t>openmediavault</t>
  </si>
  <si>
    <t>https://github.com/openmediavault/openmediavault</t>
  </si>
  <si>
    <t>openmediavault is the next generation network attached storage (NAS) solution based on Debian Linux. It contains services like SSH, (S)FTP, SMB/CIFS, DAAP media server, RSync, BitTorrent client and many more. Thanks to the modular design of the framework it can be enhanced via plugins.  OpenMediaVault is primarily designed to be used in home environments or small home offices, but is not limited to those scenarios. It is a simple and easy to use out-of-the-box solution that will allow everyone to install and administrate a Network Attached Storage without deeper knowledge.</t>
  </si>
  <si>
    <t>gdbinit</t>
  </si>
  <si>
    <t>MachOView</t>
  </si>
  <si>
    <t>https://github.com/gdbinit/MachOView</t>
  </si>
  <si>
    <t>MachOView fork</t>
  </si>
  <si>
    <t>phpservermon</t>
  </si>
  <si>
    <t>https://github.com/phpservermon/phpservermon</t>
  </si>
  <si>
    <t>PHP Server Monitor</t>
  </si>
  <si>
    <t>kitetail</t>
  </si>
  <si>
    <t>zttp</t>
  </si>
  <si>
    <t>https://github.com/kitetail/zttp</t>
  </si>
  <si>
    <t>A developer-experience focused HTTP client, optimized for most common use cases.</t>
  </si>
  <si>
    <t>baijunyao</t>
  </si>
  <si>
    <t>thinkphp-bjyadmin</t>
  </si>
  <si>
    <t>https://github.com/baijunyao/thinkphp-bjyadmin</t>
  </si>
  <si>
    <t>thinkphp ?? Auth ???????????????? oss ???????????????????Email ?Excel ?PDF ????? thinkphp ????????????? thinkphp ?????????????????</t>
  </si>
  <si>
    <t>InvoicePlane</t>
  </si>
  <si>
    <t>https://github.com/InvoicePlane/InvoicePlane</t>
  </si>
  <si>
    <t>A self-hosted open source application for managing your invoices, clients and payments.</t>
  </si>
  <si>
    <t>LinkedDestiny</t>
  </si>
  <si>
    <t>swoole-doc</t>
  </si>
  <si>
    <t>https://github.com/LinkedDestiny/swoole-doc</t>
  </si>
  <si>
    <t>swoole???????</t>
  </si>
  <si>
    <t>sanctum</t>
  </si>
  <si>
    <t>https://github.com/laravel/sanctum</t>
  </si>
  <si>
    <t>debug-bundle</t>
  </si>
  <si>
    <t>https://github.com/symfony/debug-bundle</t>
  </si>
  <si>
    <t>The DebugBundle allows greater integration of the VarDumper component in the Symfony full-stack framework.</t>
  </si>
  <si>
    <t>link-util</t>
  </si>
  <si>
    <t>https://github.com/php-fig/link-util</t>
  </si>
  <si>
    <t>opauth</t>
  </si>
  <si>
    <t>https://github.com/opauth/opauth</t>
  </si>
  <si>
    <t>Multi-provider authentication framework for PHP</t>
  </si>
  <si>
    <t>mime</t>
  </si>
  <si>
    <t>https://github.com/symfony/mime</t>
  </si>
  <si>
    <t>The MIME component allows manipulating MIME types.</t>
  </si>
  <si>
    <t>WhatCD</t>
  </si>
  <si>
    <t>Gazelle</t>
  </si>
  <si>
    <t>https://github.com/WhatCD/Gazelle</t>
  </si>
  <si>
    <t>saleem-hadad</t>
  </si>
  <si>
    <t>larecipe</t>
  </si>
  <si>
    <t>https://github.com/saleem-hadad/larecipe</t>
  </si>
  <si>
    <t>? Write gorgeous documentations for your products using Markdown inside your Laravel app.</t>
  </si>
  <si>
    <t>markrogoyski</t>
  </si>
  <si>
    <t>math-php</t>
  </si>
  <si>
    <t>https://github.com/markrogoyski/math-php</t>
  </si>
  <si>
    <t>Powerful modern math library for PHP: Features descriptive statistics and regressions; Continuous and discrete probability distributions; Linear algebra with matrices and vectors, Numerical analysis; special mathematical functions; Algebra</t>
  </si>
  <si>
    <t>workerman-todpole</t>
  </si>
  <si>
    <t>https://github.com/walkor/workerman-todpole</t>
  </si>
  <si>
    <t>HTLM5+WebSocket+PHP(Workerman) , rumpetroll server writen using php</t>
  </si>
  <si>
    <t>climate</t>
  </si>
  <si>
    <t>https://github.com/thephpleague/climate</t>
  </si>
  <si>
    <t>PHP's best friend for the terminal.</t>
  </si>
  <si>
    <t>leokhoa</t>
  </si>
  <si>
    <t>laragon</t>
  </si>
  <si>
    <t>https://github.com/leokhoa/laragon</t>
  </si>
  <si>
    <t>Laragon is a portable, isolated, fast &amp; powerful universal development environment for PHP, Node.js, Python, Java, Go, Ruby. It is fast, lightweight, easy-to-use and easy-to-extend.</t>
  </si>
  <si>
    <t>wensonsmith</t>
  </si>
  <si>
    <t>YoudaoTranslate</t>
  </si>
  <si>
    <t>https://github.com/wensonsmith/YoudaoTranslate</t>
  </si>
  <si>
    <t>Alfred Youdao Translate Workflow</t>
  </si>
  <si>
    <t>whiteoctober</t>
  </si>
  <si>
    <t>Pagerfanta</t>
  </si>
  <si>
    <t>https://github.com/whiteoctober/Pagerfanta</t>
  </si>
  <si>
    <t>Pagination for PHP.</t>
  </si>
  <si>
    <t>oscarotero</t>
  </si>
  <si>
    <t>Embed</t>
  </si>
  <si>
    <t>https://github.com/oscarotero/Embed</t>
  </si>
  <si>
    <t>Get info from any web service or page</t>
  </si>
  <si>
    <t>Torann</t>
  </si>
  <si>
    <t>laravel-geoip</t>
  </si>
  <si>
    <t>https://github.com/Torann/laravel-geoip</t>
  </si>
  <si>
    <t>Determine the geographical location of website visitors based on their IP addresses.</t>
  </si>
  <si>
    <t>api-platform</t>
  </si>
  <si>
    <t>https://github.com/api-platform/core</t>
  </si>
  <si>
    <t>The server component of API Platform: hypermedia and GraphQL APIs in minutes</t>
  </si>
  <si>
    <t>crawler</t>
  </si>
  <si>
    <t>https://github.com/spatie/crawler</t>
  </si>
  <si>
    <t>An easy to use,  powerful crawler implemented in PHP. Can execute Javascript.</t>
  </si>
  <si>
    <t>brandonsavage</t>
  </si>
  <si>
    <t>Upload</t>
  </si>
  <si>
    <t>https://github.com/brandonsavage/Upload</t>
  </si>
  <si>
    <t>File uploads with validation and storage strategies</t>
  </si>
  <si>
    <t>johnroper100</t>
  </si>
  <si>
    <t>dropplets</t>
  </si>
  <si>
    <t>https://github.com/johnroper100/dropplets</t>
  </si>
  <si>
    <t>Welcome to an easier way to blog. - A minimalist markdown blogging platform.</t>
  </si>
  <si>
    <t>laravel-fractal</t>
  </si>
  <si>
    <t>https://github.com/spatie/laravel-fractal</t>
  </si>
  <si>
    <t>An easy to use Fractal wrapper built for Laravel and Lumen applications</t>
  </si>
  <si>
    <t>thecodingmachine</t>
  </si>
  <si>
    <t>safe</t>
  </si>
  <si>
    <t>https://github.com/thecodingmachine/safe</t>
  </si>
  <si>
    <t>All PHP functions, rewritten to throw exceptions instead of returning false</t>
  </si>
  <si>
    <t>https://github.com/cartalyst/sentry</t>
  </si>
  <si>
    <t>[DEPRECATED] A framework agnostic authentication &amp; authorization system.</t>
  </si>
  <si>
    <t>TGMPA</t>
  </si>
  <si>
    <t>TGM-Plugin-Activation</t>
  </si>
  <si>
    <t>https://github.com/TGMPA/TGM-Plugin-Activation</t>
  </si>
  <si>
    <t>TGM Plugin Activation is a PHP library that allows you to easily require or recommend plugins for your WordPress themes (and plugins). It allows your users to install, update and even automatically activate plugins in singular or bulk fashion using native WordPress classes, functions and interfaces. You can reference bundled plugins, plugins from the WordPress Plugin Repository or even plugins hosted elsewhere on the internet.</t>
  </si>
  <si>
    <t>Transliterator</t>
  </si>
  <si>
    <t>https://github.com/Behat/Transliterator</t>
  </si>
  <si>
    <t>Behat Transliterator library inherited from Doctrine1 and used in Behat for snippet generation</t>
  </si>
  <si>
    <t>kohana</t>
  </si>
  <si>
    <t>https://github.com/kohana/kohana</t>
  </si>
  <si>
    <t>Basic application with official modules included</t>
  </si>
  <si>
    <t>webpatser</t>
  </si>
  <si>
    <t>laravel-uuid</t>
  </si>
  <si>
    <t>https://github.com/webpatser/laravel-uuid</t>
  </si>
  <si>
    <t>Laravel package to generate and to validate a UUID according to the RFC 4122 standard. Only support for version 1, 3, 4 and 5 UUID are built-in.</t>
  </si>
  <si>
    <t>Chevereto</t>
  </si>
  <si>
    <t>Chevereto-Free</t>
  </si>
  <si>
    <t>https://github.com/Chevereto/Chevereto-Free</t>
  </si>
  <si>
    <t>Open source image hosting software</t>
  </si>
  <si>
    <t>delight-im</t>
  </si>
  <si>
    <t>FreeGeoDB</t>
  </si>
  <si>
    <t>https://github.com/delight-im/FreeGeoDB</t>
  </si>
  <si>
    <t>Free database of geographic place names and corresponding geospatial data</t>
  </si>
  <si>
    <t>ZendSkeletonApplication</t>
  </si>
  <si>
    <t>https://github.com/zendframework/ZendSkeletonApplication</t>
  </si>
  <si>
    <t>Skeleton application for zend-mvc projects</t>
  </si>
  <si>
    <t>mashirozx</t>
  </si>
  <si>
    <t>Sakura</t>
  </si>
  <si>
    <t>https://github.com/mashirozx/Sakura</t>
  </si>
  <si>
    <t>A Wonderful WordPress Theme: ??????????</t>
  </si>
  <si>
    <t>amp-wp</t>
  </si>
  <si>
    <t>https://github.com/ampproject/amp-wp</t>
  </si>
  <si>
    <t>Enable AMP on your WordPress site, the WordPress way.</t>
  </si>
  <si>
    <t>zend-diactoros</t>
  </si>
  <si>
    <t>https://github.com/zendframework/zend-diactoros</t>
  </si>
  <si>
    <t>PSR-7 HTTP Message implementation</t>
  </si>
  <si>
    <t>stof</t>
  </si>
  <si>
    <t>StofDoctrineExtensionsBundle</t>
  </si>
  <si>
    <t>https://github.com/stof/StofDoctrineExtensionsBundle</t>
  </si>
  <si>
    <t>Integration bundle for DoctrineExtensions by l3pp4rd in Symfony</t>
  </si>
  <si>
    <t>ganlvtech</t>
  </si>
  <si>
    <t>down_52pojie_cn</t>
  </si>
  <si>
    <t>https://github.com/ganlvtech/down_52pojie_cn</t>
  </si>
  <si>
    <t>A single page file explorer that can be hosted on static website. ?????? ?? https://down.52pojie.cn/ ??????</t>
  </si>
  <si>
    <t>jigsaw</t>
  </si>
  <si>
    <t>https://github.com/tightenco/jigsaw</t>
  </si>
  <si>
    <t>Simple static sites with Laravel's Blade</t>
  </si>
  <si>
    <t>Payum</t>
  </si>
  <si>
    <t>https://github.com/Payum/Payum</t>
  </si>
  <si>
    <t>PHP 7+ Payment processing library. It offers everything you need to work with payments: Credit card &amp; offsite purchasing, subscriptions, payouts etc.  - provided by Forma-Pro</t>
  </si>
  <si>
    <t>ccoenraets</t>
  </si>
  <si>
    <t>backbone-directory</t>
  </si>
  <si>
    <t>https://github.com/ccoenraets/backbone-directory</t>
  </si>
  <si>
    <t>Sample Application built with Backbone.js and 3 different UI toolkits: Twitter Bootstrap, jQuery Mobile, and custom iPhone skins</t>
  </si>
  <si>
    <t>jqhph</t>
  </si>
  <si>
    <t>dcat-admin</t>
  </si>
  <si>
    <t>https://github.com/jqhph/dcat-admin</t>
  </si>
  <si>
    <t>?  ????????????????????????????????????????????????????HTML???</t>
  </si>
  <si>
    <t>polyfill-php73</t>
  </si>
  <si>
    <t>https://github.com/symfony/polyfill-php73</t>
  </si>
  <si>
    <t>This component provides functions unavailable in releases prior to PHP 7.3.</t>
  </si>
  <si>
    <t>https://github.com/thephpleague/commonmark</t>
  </si>
  <si>
    <t>Highly-extensible PHP Markdown parser which fully supports the CommonMark and GFM specs.</t>
  </si>
  <si>
    <t>santigarcor</t>
  </si>
  <si>
    <t>laratrust</t>
  </si>
  <si>
    <t>https://github.com/santigarcor/laratrust</t>
  </si>
  <si>
    <t>Handle roles and permissions in your Laravel application</t>
  </si>
  <si>
    <t>facade</t>
  </si>
  <si>
    <t>ignition</t>
  </si>
  <si>
    <t>https://github.com/facade/ignition</t>
  </si>
  <si>
    <t>A beautiful error page for Laravel apps</t>
  </si>
  <si>
    <t>Biny</t>
  </si>
  <si>
    <t>https://github.com/Tencent/Biny</t>
  </si>
  <si>
    <t>Biny is a tiny, high-performance PHP framework for web applications</t>
  </si>
  <si>
    <t>Pomax</t>
  </si>
  <si>
    <t>BezierInfo-2</t>
  </si>
  <si>
    <t>https://github.com/Pomax/BezierInfo-2</t>
  </si>
  <si>
    <t>A from-the-ground-up rewrite of https://pomax.github.io/bezierinfo, using react, babel, webpack, and other modern things.</t>
  </si>
  <si>
    <t>health</t>
  </si>
  <si>
    <t>https://github.com/antonioribeiro/health</t>
  </si>
  <si>
    <t>Laravel Health Panel</t>
  </si>
  <si>
    <t>beberlei</t>
  </si>
  <si>
    <t>https://github.com/beberlei/DoctrineExtensions</t>
  </si>
  <si>
    <t>A set of Doctrine 2 extensions</t>
  </si>
  <si>
    <t>reduxframework</t>
  </si>
  <si>
    <t>redux-framework</t>
  </si>
  <si>
    <t>https://github.com/reduxframework/redux-framework</t>
  </si>
  <si>
    <t>Redux is a simple, truly extensible options framework for WordPress themes and plugins.</t>
  </si>
  <si>
    <t>sstalle</t>
  </si>
  <si>
    <t>php7cc</t>
  </si>
  <si>
    <t>https://github.com/sstalle/php7cc</t>
  </si>
  <si>
    <t>PHP 7 Compatibility Checker</t>
  </si>
  <si>
    <t>symfony-standard</t>
  </si>
  <si>
    <t>https://github.com/symfony/symfony-standard</t>
  </si>
  <si>
    <t>The "Symfony Standard Edition" distribution</t>
  </si>
  <si>
    <t>php-pds</t>
  </si>
  <si>
    <t>skeleton</t>
  </si>
  <si>
    <t>https://github.com/php-pds/skeleton</t>
  </si>
  <si>
    <t>Standard PHP package skeleton.</t>
  </si>
  <si>
    <t>JMSSerializerBundle</t>
  </si>
  <si>
    <t>https://github.com/schmittjoh/JMSSerializerBundle</t>
  </si>
  <si>
    <t>Easily serialize, and deserialize data of any complexity (supports XML, JSON, YAML)</t>
  </si>
  <si>
    <t>vtrois</t>
  </si>
  <si>
    <t>kratos</t>
  </si>
  <si>
    <t>https://github.com/vtrois/kratos</t>
  </si>
  <si>
    <t>?  A responsive WordPress theme focused on the user reading experience</t>
  </si>
  <si>
    <t>matthiasmullie</t>
  </si>
  <si>
    <t>https://github.com/matthiasmullie/minify</t>
  </si>
  <si>
    <t>CSS &amp; JavaScript minifier, in PHP. Removes whitespace, strips comments, combines files (incl. @import statements and small assets in CSS files), and optimizes/shortens a few common programming patterns.</t>
  </si>
  <si>
    <t>imagehash</t>
  </si>
  <si>
    <t>https://github.com/jenssegers/imagehash</t>
  </si>
  <si>
    <t>? Perceptual image hashing for PHP</t>
  </si>
  <si>
    <t>kakserpom</t>
  </si>
  <si>
    <t>phpdaemon</t>
  </si>
  <si>
    <t>https://github.com/kakserpom/phpdaemon</t>
  </si>
  <si>
    <t>Asynchronous server-side framework for network applications implemented in PHP using libevent</t>
  </si>
  <si>
    <t>WhichBrowser</t>
  </si>
  <si>
    <t>Parser-PHP</t>
  </si>
  <si>
    <t>https://github.com/WhichBrowser/Parser-PHP</t>
  </si>
  <si>
    <t>Browser sniffing gone too far — A useragent parser library for PHP</t>
  </si>
  <si>
    <t>unicodeveloper</t>
  </si>
  <si>
    <t>laravel-hackathon-starter</t>
  </si>
  <si>
    <t>https://github.com/unicodeveloper/laravel-hackathon-starter</t>
  </si>
  <si>
    <t>:computer: :octocat: A hackathon/MVP boilerplate for laravel web applications. Start your hackathons without hassle.</t>
  </si>
  <si>
    <t>rashidlaasri</t>
  </si>
  <si>
    <t>LaravelInstaller</t>
  </si>
  <si>
    <t>https://github.com/rashidlaasri/LaravelInstaller</t>
  </si>
  <si>
    <t>A web installer for Laravel</t>
  </si>
  <si>
    <t>namshi</t>
  </si>
  <si>
    <t>jose</t>
  </si>
  <si>
    <t>https://github.com/namshi/jose</t>
  </si>
  <si>
    <t>JSON Object Signing and Encryption library for PHP.</t>
  </si>
  <si>
    <t>laravel-hashids</t>
  </si>
  <si>
    <t>https://github.com/vinkla/laravel-hashids</t>
  </si>
  <si>
    <t>A Hashids bridge for Laravel</t>
  </si>
  <si>
    <t>backup-manager</t>
  </si>
  <si>
    <t>https://github.com/backup-manager/backup-manager</t>
  </si>
  <si>
    <t>Database backup manager for dumping to and restoring databases from S3, Dropbox, FTP, SFTP, and Rackspace Cloud</t>
  </si>
  <si>
    <t>dusk</t>
  </si>
  <si>
    <t>https://github.com/laravel/dusk</t>
  </si>
  <si>
    <t>JohnTroony</t>
  </si>
  <si>
    <t>php-webshells</t>
  </si>
  <si>
    <t>https://github.com/JohnTroony/php-webshells</t>
  </si>
  <si>
    <t>Common PHP webshells you might need for your Penetration Testing assignments or CTF challenges. Do not host the file(s) on your server!</t>
  </si>
  <si>
    <t>WangNingkai</t>
  </si>
  <si>
    <t>OLAINDEX</t>
  </si>
  <si>
    <t>https://github.com/WangNingkai/OLAINDEX</t>
  </si>
  <si>
    <t>? Another OneDrive Directory Index</t>
  </si>
  <si>
    <t>swiftmailer-bundle</t>
  </si>
  <si>
    <t>https://github.com/symfony/swiftmailer-bundle</t>
  </si>
  <si>
    <t>Symfony Swiftmailer Bundle</t>
  </si>
  <si>
    <t>mix-php</t>
  </si>
  <si>
    <t>mix</t>
  </si>
  <si>
    <t>https://github.com/mix-php/mix</t>
  </si>
  <si>
    <t>?? Single-threaded coroutine PHP microservice framework</t>
  </si>
  <si>
    <t>kristijanhusak</t>
  </si>
  <si>
    <t>laravel-form-builder</t>
  </si>
  <si>
    <t>https://github.com/kristijanhusak/laravel-form-builder</t>
  </si>
  <si>
    <t>Laravel Form builder for version 5/6!</t>
  </si>
  <si>
    <t>scws</t>
  </si>
  <si>
    <t>https://github.com/hightman/scws</t>
  </si>
  <si>
    <t>??????????????PHP????????</t>
  </si>
  <si>
    <t>elliotcondon</t>
  </si>
  <si>
    <t>acf</t>
  </si>
  <si>
    <t>https://github.com/elliotcondon/acf</t>
  </si>
  <si>
    <t>Advanced Custom Fields</t>
  </si>
  <si>
    <t>laravel-shift</t>
  </si>
  <si>
    <t>blueprint</t>
  </si>
  <si>
    <t>https://github.com/laravel-shift/blueprint</t>
  </si>
  <si>
    <t>A code generation tool for Laravel developers.</t>
  </si>
  <si>
    <t>minkphp</t>
  </si>
  <si>
    <t>Mink</t>
  </si>
  <si>
    <t>https://github.com/minkphp/Mink</t>
  </si>
  <si>
    <t>PHP 5.3+ web browser emulator abstraction</t>
  </si>
  <si>
    <t>goaop</t>
  </si>
  <si>
    <t>https://github.com/goaop/framework</t>
  </si>
  <si>
    <t>:gem: Go! AOP PHP - modern aspect-oriented framework for the new level of software development</t>
  </si>
  <si>
    <t>PeeHaa</t>
  </si>
  <si>
    <t>OpCacheGUI</t>
  </si>
  <si>
    <t>https://github.com/PeeHaa/OpCacheGUI</t>
  </si>
  <si>
    <t>GUI for PHP's OpCache</t>
  </si>
  <si>
    <t>lixuancn</t>
  </si>
  <si>
    <t>LaneWeChat</t>
  </si>
  <si>
    <t>https://github.com/lixuancn/LaneWeChat</t>
  </si>
  <si>
    <t>??PHP???????????????????????????????????????</t>
  </si>
  <si>
    <t>PHPCompatibility</t>
  </si>
  <si>
    <t>https://github.com/PHPCompatibility/PHPCompatibility</t>
  </si>
  <si>
    <t>PHP Compatibility check for PHP_CodeSniffer</t>
  </si>
  <si>
    <t>orchestral</t>
  </si>
  <si>
    <t>testbench</t>
  </si>
  <si>
    <t>https://github.com/orchestral/testbench</t>
  </si>
  <si>
    <t>[Package] Laravel Testing Helper for Packages Development</t>
  </si>
  <si>
    <t>Propaganistas</t>
  </si>
  <si>
    <t>Laravel-Phone</t>
  </si>
  <si>
    <t>https://github.com/Propaganistas/Laravel-Phone</t>
  </si>
  <si>
    <t>Phone number functionality for Laravel</t>
  </si>
  <si>
    <t>security-advisories</t>
  </si>
  <si>
    <t>https://github.com/FriendsOfPHP/security-advisories</t>
  </si>
  <si>
    <t>A database of PHP security advisories</t>
  </si>
  <si>
    <t>UniSharp</t>
  </si>
  <si>
    <t>laravel-filemanager</t>
  </si>
  <si>
    <t>https://github.com/UniSharp/laravel-filemanager</t>
  </si>
  <si>
    <t>Media gallery with CKEditor, TinyMCE and Summernote support. Built on Laravel file system.</t>
  </si>
  <si>
    <t>neitanod</t>
  </si>
  <si>
    <t>forceutf8</t>
  </si>
  <si>
    <t>https://github.com/neitanod/forceutf8</t>
  </si>
  <si>
    <t>PHP Class Encoding featuring popular Encoding::toUTF8() function --formerly known as forceUTF8()-- that fixes mixed encoded strings.</t>
  </si>
  <si>
    <t>https://github.com/thephpleague/skeleton</t>
  </si>
  <si>
    <t>A skeleton repository for League Packages</t>
  </si>
  <si>
    <t>SwooleDistributed</t>
  </si>
  <si>
    <t>https://github.com/SwooleDistributed/SwooleDistributed</t>
  </si>
  <si>
    <t>swoole ???????</t>
  </si>
  <si>
    <t>php-terminal-gameboy-emulator</t>
  </si>
  <si>
    <t>https://github.com/gabrielrcouto/php-terminal-gameboy-emulator</t>
  </si>
  <si>
    <t>A PHP Terminal GameBoy Emulator</t>
  </si>
  <si>
    <t>laravel-ardent</t>
  </si>
  <si>
    <t>ardent</t>
  </si>
  <si>
    <t>https://github.com/laravel-ardent/ardent</t>
  </si>
  <si>
    <t>Self-validating, secure and smart models for Laravel's Eloquent ORM</t>
  </si>
  <si>
    <t>Elgg</t>
  </si>
  <si>
    <t>https://github.com/Elgg/Elgg</t>
  </si>
  <si>
    <t>A social networking engine in PHP/MySQL</t>
  </si>
  <si>
    <t>packagist</t>
  </si>
  <si>
    <t>https://github.com/composer/packagist</t>
  </si>
  <si>
    <t>Package Repository Website - try https://packagist.com if you need your own -</t>
  </si>
  <si>
    <t>YahnisElsts</t>
  </si>
  <si>
    <t>plugin-update-checker</t>
  </si>
  <si>
    <t>https://github.com/YahnisElsts/plugin-update-checker</t>
  </si>
  <si>
    <t>A custom update checker for WordPress plugins. Useful if you don't want to host your project in the official WP repository, but would still like it to support automatic updates. Despite the name, it also works with themes.</t>
  </si>
  <si>
    <t>sentry-php</t>
  </si>
  <si>
    <t>https://github.com/getsentry/sentry-php</t>
  </si>
  <si>
    <t>The official PHP SDK for Sentry (sentry.io)</t>
  </si>
  <si>
    <t>JosephLenton</t>
  </si>
  <si>
    <t>PHP-Error</t>
  </si>
  <si>
    <t>https://github.com/JosephLenton/PHP-Error</t>
  </si>
  <si>
    <t>Better error reporting for PHP, and prettier too!</t>
  </si>
  <si>
    <t>immobiliare</t>
  </si>
  <si>
    <t>ApnsPHP</t>
  </si>
  <si>
    <t>https://github.com/immobiliare/ApnsPHP</t>
  </si>
  <si>
    <t>ApnsPHP: Apple Push Notification &amp; Feedback Provider</t>
  </si>
  <si>
    <t>cosenary</t>
  </si>
  <si>
    <t>Instagram-PHP-API</t>
  </si>
  <si>
    <t>https://github.com/cosenary/Instagram-PHP-API</t>
  </si>
  <si>
    <t>An easy-to-use PHP Class for accessing Instagram's API.</t>
  </si>
  <si>
    <t>service-contracts</t>
  </si>
  <si>
    <t>https://github.com/symfony/service-contracts</t>
  </si>
  <si>
    <t>A set of service abstractions extracted out of the Symfony components</t>
  </si>
  <si>
    <t>Bottelet</t>
  </si>
  <si>
    <t>DaybydayCRM</t>
  </si>
  <si>
    <t>https://github.com/Bottelet/DaybydayCRM</t>
  </si>
  <si>
    <t>DaybydayCRM an open-source CRM, to help you keep track of your daily workflow.</t>
  </si>
  <si>
    <t>alextselegidis</t>
  </si>
  <si>
    <t>easyappointments</t>
  </si>
  <si>
    <t>https://github.com/alextselegidis/easyappointments</t>
  </si>
  <si>
    <t>:date: Easy!Appointments - Open Source Appointment Scheduler</t>
  </si>
  <si>
    <t>pestphp</t>
  </si>
  <si>
    <t>pest</t>
  </si>
  <si>
    <t>https://github.com/pestphp/pest</t>
  </si>
  <si>
    <t>Pest is an elegant PHP Testing Framework with a focus on simplicity</t>
  </si>
  <si>
    <t>paratestphp</t>
  </si>
  <si>
    <t>paratest</t>
  </si>
  <si>
    <t>https://github.com/paratestphp/paratest</t>
  </si>
  <si>
    <t>:computer: Parallel testing for PHPUnit</t>
  </si>
  <si>
    <t>php-http</t>
  </si>
  <si>
    <t>https://github.com/php-http/promise</t>
  </si>
  <si>
    <t>Promise used for asynchronous HTTP requests</t>
  </si>
  <si>
    <t>scssphp</t>
  </si>
  <si>
    <t>https://github.com/leafo/scssphp</t>
  </si>
  <si>
    <t>SCSS compiler written in PHP</t>
  </si>
  <si>
    <t>Tuhinshubhra</t>
  </si>
  <si>
    <t>RED_HAWK</t>
  </si>
  <si>
    <t>https://github.com/Tuhinshubhra/RED_HAWK</t>
  </si>
  <si>
    <t>All in one tool for Information Gathering, Vulnerability Scanning and Crawling. A must have tool for all penetration testers</t>
  </si>
  <si>
    <t>laravolt</t>
  </si>
  <si>
    <t>avatar</t>
  </si>
  <si>
    <t>https://github.com/laravolt/avatar</t>
  </si>
  <si>
    <t xml:space="preserve">Plug n play avatar, turn name, email, and any other string into beautiful avatar (or gravatar), effortless. </t>
  </si>
  <si>
    <t>msphpsql</t>
  </si>
  <si>
    <t>https://github.com/microsoft/msphpsql</t>
  </si>
  <si>
    <t>Microsoft Drivers for PHP for SQL Server</t>
  </si>
  <si>
    <t>Tai7sy</t>
  </si>
  <si>
    <t>card-system</t>
  </si>
  <si>
    <t>https://github.com/Tai7sy/card-system</t>
  </si>
  <si>
    <t>welaika</t>
  </si>
  <si>
    <t>wordless</t>
  </si>
  <si>
    <t>https://github.com/welaika/wordless</t>
  </si>
  <si>
    <t>All the power of Pug, Sass, Coffeescript and WebPack in your WordPress theme. Stop writing themes like it's 1998.</t>
  </si>
  <si>
    <t>NelmioCorsBundle</t>
  </si>
  <si>
    <t>https://github.com/nelmio/NelmioCorsBundle</t>
  </si>
  <si>
    <t>Adds CORS (Cross-Origin Resource Sharing) headers support in your Symfony application</t>
  </si>
  <si>
    <t>rebing</t>
  </si>
  <si>
    <t>graphql-laravel</t>
  </si>
  <si>
    <t>https://github.com/rebing/graphql-laravel</t>
  </si>
  <si>
    <t>Laravel wrapper for Facebook's GraphQL</t>
  </si>
  <si>
    <t>pipe-dream</t>
  </si>
  <si>
    <t>laravel-create</t>
  </si>
  <si>
    <t>https://github.com/pipe-dream/laravel-create</t>
  </si>
  <si>
    <t>Create Laravel projects really fast</t>
  </si>
  <si>
    <t>zorlan</t>
  </si>
  <si>
    <t>skycaiji</t>
  </si>
  <si>
    <t>https://github.com/zorlan/skycaiji</t>
  </si>
  <si>
    <t>????????????????????????php+mysql???????????????????????????????CMS???????????????????????????????????????????????????</t>
  </si>
  <si>
    <t>eyecatchup</t>
  </si>
  <si>
    <t>SEOstats</t>
  </si>
  <si>
    <t>https://github.com/eyecatchup/SEOstats</t>
  </si>
  <si>
    <t>SEOstats is a powerful open source PHP library to request a bunch of SEO relevant metrics.</t>
  </si>
  <si>
    <t>broadway</t>
  </si>
  <si>
    <t>https://github.com/broadway/broadway</t>
  </si>
  <si>
    <t>Infrastructure and testing helpers for creating CQRS and event sourced applications.</t>
  </si>
  <si>
    <t>nahid</t>
  </si>
  <si>
    <t>talk</t>
  </si>
  <si>
    <t>https://github.com/nahid/talk</t>
  </si>
  <si>
    <t>Talk is a Laravel 5 based realtime users messaging and chatting system</t>
  </si>
  <si>
    <t>mongo-php-library</t>
  </si>
  <si>
    <t>https://github.com/mongodb/mongo-php-library</t>
  </si>
  <si>
    <t>MongoDB PHP library</t>
  </si>
  <si>
    <t>LiveHelperChat</t>
  </si>
  <si>
    <t>livehelperchat</t>
  </si>
  <si>
    <t>https://github.com/LiveHelperChat/livehelperchat</t>
  </si>
  <si>
    <t>Live Helper Chat - live support for your website. Featuring web and desktop clients. Compatible Windows, Linux, Mac. Desktop client powered by QT. Supports Telegram, Twilio, Facebook messenger.</t>
  </si>
  <si>
    <t>mikehaertl</t>
  </si>
  <si>
    <t>phpwkhtmltopdf</t>
  </si>
  <si>
    <t>https://github.com/mikehaertl/phpwkhtmltopdf</t>
  </si>
  <si>
    <t>A slim PHP wrapper around wkhtmltopdf with an easy to use and clean OOP interface</t>
  </si>
  <si>
    <t>honraytech</t>
  </si>
  <si>
    <t>VueThink</t>
  </si>
  <si>
    <t>https://github.com/honraytech/VueThink</t>
  </si>
  <si>
    <t>VueThink?????Vue????Vue2.x + Vue-router2.x + Vuex?+ ThinkPHP5?????????</t>
  </si>
  <si>
    <t>PhenX</t>
  </si>
  <si>
    <t>php-font-lib</t>
  </si>
  <si>
    <t>https://github.com/PhenX/php-font-lib</t>
  </si>
  <si>
    <t>A library to read, parse, export and make subsets of different types of font files.</t>
  </si>
  <si>
    <t>nette</t>
  </si>
  <si>
    <t>https://github.com/nette/nette</t>
  </si>
  <si>
    <t>? METAPACKAGE for Nette Framework components</t>
  </si>
  <si>
    <t>envoy</t>
  </si>
  <si>
    <t>https://github.com/laravel/envoy</t>
  </si>
  <si>
    <t>aws-sdk-php-laravel</t>
  </si>
  <si>
    <t>https://github.com/aws/aws-sdk-php-laravel</t>
  </si>
  <si>
    <t>A Laravel 5+ (and 4) service provider for the AWS SDK for PHP</t>
  </si>
  <si>
    <t>laravel-er-diagram-generator</t>
  </si>
  <si>
    <t>https://github.com/beyondcode/laravel-er-diagram-generator</t>
  </si>
  <si>
    <t>Generate entity relation diagrams from your Laravel model files.</t>
  </si>
  <si>
    <t>rinvex</t>
  </si>
  <si>
    <t>https://github.com/rinvex/countries</t>
  </si>
  <si>
    <t>Rinvex Country is a simple and lightweight package for retrieving country details with flexibility. A whole bunch of data including name, demonym, capital, iso codes, dialling codes, geo data, currencies, flags, emoji, and other attributes for all 250 countries worldwide at your fingertips.</t>
  </si>
  <si>
    <t>humanmade</t>
  </si>
  <si>
    <t>S3-Uploads</t>
  </si>
  <si>
    <t>https://github.com/humanmade/S3-Uploads</t>
  </si>
  <si>
    <t>The WordPress Plugin to Store Uploads on Amazon S3</t>
  </si>
  <si>
    <t>barbushin</t>
  </si>
  <si>
    <t>php-console</t>
  </si>
  <si>
    <t>https://github.com/barbushin/php-console</t>
  </si>
  <si>
    <t>Handle PHP errors, dump variables, execute PHP code remotely in Google Chrome</t>
  </si>
  <si>
    <t>valitron</t>
  </si>
  <si>
    <t>https://github.com/vlucas/valitron</t>
  </si>
  <si>
    <t>Valitron is a simple, elegant, stand-alone validation library with NO dependencies</t>
  </si>
  <si>
    <t>collabnix</t>
  </si>
  <si>
    <t>dockerlabs</t>
  </si>
  <si>
    <t>https://github.com/collabnix/dockerlabs</t>
  </si>
  <si>
    <t>Docker  - Beginners | Intermediate | Advanced</t>
  </si>
  <si>
    <t>FOSJsRoutingBundle</t>
  </si>
  <si>
    <t>https://github.com/FriendsOfSymfony/FOSJsRoutingBundle</t>
  </si>
  <si>
    <t>A pretty nice way to expose your Symfony2 routing to client applications.</t>
  </si>
  <si>
    <t>You2php</t>
  </si>
  <si>
    <t>delete</t>
  </si>
  <si>
    <t>https://github.com/You2php/delete</t>
  </si>
  <si>
    <t>?????????????????fork???1?1????????[?????]A free and open-source youtube video proxy script  [Written in PHP]</t>
  </si>
  <si>
    <t>DarkaOnLine</t>
  </si>
  <si>
    <t>L5-Swagger</t>
  </si>
  <si>
    <t>https://github.com/DarkaOnLine/L5-Swagger</t>
  </si>
  <si>
    <t>Swagger integration to Laravel 5</t>
  </si>
  <si>
    <t>phpipam</t>
  </si>
  <si>
    <t>https://github.com/phpipam/phpipam</t>
  </si>
  <si>
    <t>phpipam development repository</t>
  </si>
  <si>
    <t>m9rco</t>
  </si>
  <si>
    <t>algorithm-php</t>
  </si>
  <si>
    <t>https://github.com/m9rco/algorithm-php</t>
  </si>
  <si>
    <t>??uniting the internal work in a way that is in PHP</t>
  </si>
  <si>
    <t>mhoofman</t>
  </si>
  <si>
    <t>wordpress-heroku</t>
  </si>
  <si>
    <t>https://github.com/mhoofman/wordpress-heroku</t>
  </si>
  <si>
    <t>Template project for deploying WordPress to Heroku</t>
  </si>
  <si>
    <t>Gregwar</t>
  </si>
  <si>
    <t>Captcha</t>
  </si>
  <si>
    <t>https://github.com/Gregwar/Captcha</t>
  </si>
  <si>
    <t>PHP Captcha library</t>
  </si>
  <si>
    <t>anhskohbo</t>
  </si>
  <si>
    <t>no-captcha</t>
  </si>
  <si>
    <t>https://github.com/anhskohbo/no-captcha</t>
  </si>
  <si>
    <t>No CAPTCHA reCAPTCHA For Laravel.</t>
  </si>
  <si>
    <t>stefanzweifel</t>
  </si>
  <si>
    <t>laravel-stats</t>
  </si>
  <si>
    <t>https://github.com/stefanzweifel/laravel-stats</t>
  </si>
  <si>
    <t>? Get insights about your Laravel or Lumen Project</t>
  </si>
  <si>
    <t>opnsense</t>
  </si>
  <si>
    <t>https://github.com/opnsense/core</t>
  </si>
  <si>
    <t>OPNsense GUI, API and systems backend</t>
  </si>
  <si>
    <t>formers</t>
  </si>
  <si>
    <t>former</t>
  </si>
  <si>
    <t>https://github.com/formers/former</t>
  </si>
  <si>
    <t>A powerful form builder, for Laravel and other frameworks (stand-alone too)</t>
  </si>
  <si>
    <t>nilsteampassnet</t>
  </si>
  <si>
    <t>TeamPass</t>
  </si>
  <si>
    <t>https://github.com/nilsteampassnet/TeamPass</t>
  </si>
  <si>
    <t>Collaborative Passwords Manager</t>
  </si>
  <si>
    <t>panique</t>
  </si>
  <si>
    <t>mini</t>
  </si>
  <si>
    <t>https://github.com/panique/mini</t>
  </si>
  <si>
    <t>Just an extremely simple naked PHP application, useful for small projects and quick prototypes. Some might call it a micro framework :)</t>
  </si>
  <si>
    <t>pickle</t>
  </si>
  <si>
    <t>https://github.com/FriendsOfPHP/pickle</t>
  </si>
  <si>
    <t>PHP Extension installer</t>
  </si>
  <si>
    <t>sabberworm</t>
  </si>
  <si>
    <t>PHP-CSS-Parser</t>
  </si>
  <si>
    <t>https://github.com/sabberworm/PHP-CSS-Parser</t>
  </si>
  <si>
    <t>A Parser for CSS Files written in PHP. Allows extraction of CSS files into a data structure, manipulation of said structure and output as (optimized) CSS</t>
  </si>
  <si>
    <t>sensiolabs-de</t>
  </si>
  <si>
    <t>deptrac</t>
  </si>
  <si>
    <t>https://github.com/sensiolabs-de/deptrac</t>
  </si>
  <si>
    <t>Keep your architecture clean.</t>
  </si>
  <si>
    <t>gongfuxiang</t>
  </si>
  <si>
    <t>shopxo</t>
  </si>
  <si>
    <t>https://github.com/gongfuxiang/shopxo</t>
  </si>
  <si>
    <t>ShopXO????????????????B2C???????????PC?h5??????????????????????&amp;??????QQ??????Apache2?????????ThinkPHP5.1????</t>
  </si>
  <si>
    <t>var-exporter</t>
  </si>
  <si>
    <t>https://github.com/symfony/var-exporter</t>
  </si>
  <si>
    <t>The VarExporter component allows exporting any serializable PHP data structure to plain PHP code. While doing so, it preserves all the semantics associated with the serialization mechanism of PHP (__wakeup, __sleep, Serializable).</t>
  </si>
  <si>
    <t>web-server-bundle</t>
  </si>
  <si>
    <t>https://github.com/symfony/web-server-bundle</t>
  </si>
  <si>
    <t>WebServerBundle provides commands for running applications using the PHP built-in web server. It simplifies your local development setup because you don't have to configure a proper web server such as Apache or Nginx to run your application.</t>
  </si>
  <si>
    <t>wordplate</t>
  </si>
  <si>
    <t>https://github.com/wordplate/wordplate</t>
  </si>
  <si>
    <t>WordPlate is a wrapper around WordPress to make developers life easier. It is just like building any other WordPress website with themes and plugins. Just with sprinkles on top.</t>
  </si>
  <si>
    <t>laravel-dump-server</t>
  </si>
  <si>
    <t>https://github.com/beyondcode/laravel-dump-server</t>
  </si>
  <si>
    <t>Bring Symfony's Var-Dump Server to Laravel</t>
  </si>
  <si>
    <t>weiboad</t>
  </si>
  <si>
    <t>kafka-php</t>
  </si>
  <si>
    <t>https://github.com/weiboad/kafka-php</t>
  </si>
  <si>
    <t>kafka php client</t>
  </si>
  <si>
    <t>bovigo</t>
  </si>
  <si>
    <t>vfsStream</t>
  </si>
  <si>
    <t>https://github.com/bovigo/vfsStream</t>
  </si>
  <si>
    <t>vfsStream is a stream wrapper for a virtual file system that may be helpful in unit tests to mock the real file system. It can be used with any unit test framework, like PHPUnit or SimpleTest.</t>
  </si>
  <si>
    <t>event</t>
  </si>
  <si>
    <t>https://github.com/thephpleague/event</t>
  </si>
  <si>
    <t>Event package for your app and domain</t>
  </si>
  <si>
    <t>kreait</t>
  </si>
  <si>
    <t>firebase-php</t>
  </si>
  <si>
    <t>https://github.com/kreait/firebase-php</t>
  </si>
  <si>
    <t>Unofficial Firebase Admin SDK for PHP</t>
  </si>
  <si>
    <t>q2a</t>
  </si>
  <si>
    <t>question2answer</t>
  </si>
  <si>
    <t>https://github.com/q2a/question2answer</t>
  </si>
  <si>
    <t>Question2Answer is a free and open source platform for Q&amp;A sites, running on PHP/MySQL.</t>
  </si>
  <si>
    <t>danog</t>
  </si>
  <si>
    <t>MadelineProto</t>
  </si>
  <si>
    <t>https://github.com/danog/MadelineProto</t>
  </si>
  <si>
    <t>Async PHP client/server API for the telegram MTProto protocol</t>
  </si>
  <si>
    <t>mantisbt</t>
  </si>
  <si>
    <t>https://github.com/mantisbt/mantisbt</t>
  </si>
  <si>
    <t>Mantis Bug Tracker (MantisBT)</t>
  </si>
  <si>
    <t>mk-j</t>
  </si>
  <si>
    <t>PHP_XLSXWriter</t>
  </si>
  <si>
    <t>https://github.com/mk-j/PHP_XLSXWriter</t>
  </si>
  <si>
    <t>Lightwight XLSX Excel Spreadsheet Writer in PHP</t>
  </si>
  <si>
    <t>installers</t>
  </si>
  <si>
    <t>https://github.com/composer/installers</t>
  </si>
  <si>
    <t>A Multi-Framework Composer Library Installer</t>
  </si>
  <si>
    <t>JayBizzle</t>
  </si>
  <si>
    <t>Crawler-Detect</t>
  </si>
  <si>
    <t>https://github.com/JayBizzle/Crawler-Detect</t>
  </si>
  <si>
    <t>? CrawlerDetect is a PHP class for detecting bots/crawlers/spiders via the user agent</t>
  </si>
  <si>
    <t>Slim-Skeleton</t>
  </si>
  <si>
    <t>https://github.com/slimphp/Slim-Skeleton</t>
  </si>
  <si>
    <t>Slim Framework 4 Skeleton Application</t>
  </si>
  <si>
    <t>container-interop</t>
  </si>
  <si>
    <t>https://github.com/container-interop/container-interop</t>
  </si>
  <si>
    <t>Containers interoperability</t>
  </si>
  <si>
    <t>laravel-translation-manager</t>
  </si>
  <si>
    <t>https://github.com/barryvdh/laravel-translation-manager</t>
  </si>
  <si>
    <t>Manage Laravel translation files</t>
  </si>
  <si>
    <t>mjaschen</t>
  </si>
  <si>
    <t>phpgeo</t>
  </si>
  <si>
    <t>https://github.com/mjaschen/phpgeo</t>
  </si>
  <si>
    <t>Simple Yet Powerful Geo Library for PHP</t>
  </si>
  <si>
    <t>iamcal</t>
  </si>
  <si>
    <t>php-emoji</t>
  </si>
  <si>
    <t>https://github.com/iamcal/php-emoji</t>
  </si>
  <si>
    <t>A PHP Emoji conversion library</t>
  </si>
  <si>
    <t>PocketMine</t>
  </si>
  <si>
    <t>PocketMine-MP</t>
  </si>
  <si>
    <t>https://github.com/PocketMine/PocketMine-MP</t>
  </si>
  <si>
    <t>Legacy PocketMine-MP repository. Head to https://github.com/pmmp for up to date software.</t>
  </si>
  <si>
    <t>guzzle6-adapter</t>
  </si>
  <si>
    <t>https://github.com/php-http/guzzle6-adapter</t>
  </si>
  <si>
    <t>Guzzle 6 HTTP adapter</t>
  </si>
  <si>
    <t>infection</t>
  </si>
  <si>
    <t>https://github.com/infection/infection</t>
  </si>
  <si>
    <t>AST based PHP Mutation Testing Framework</t>
  </si>
  <si>
    <t>jsdecena</t>
  </si>
  <si>
    <t>laracom</t>
  </si>
  <si>
    <t>https://github.com/jsdecena/laracom</t>
  </si>
  <si>
    <t>Laravel FREE E-Commerce Software</t>
  </si>
  <si>
    <t>confide</t>
  </si>
  <si>
    <t>https://github.com/Zizaco/confide</t>
  </si>
  <si>
    <t>Confide is a authentication solution for Laravel 4</t>
  </si>
  <si>
    <t>Open-Web-Analytics</t>
  </si>
  <si>
    <t>https://github.com/Open-Web-Analytics/Open-Web-Analytics</t>
  </si>
  <si>
    <t>Web Analytics, open sourced. Open Web Analytics is an open source alternative to commercial tools such as Google Analytics. Stay in control of the data you collect about the use of your website or app.  Please consider sponsoring this project.</t>
  </si>
  <si>
    <t>tracy</t>
  </si>
  <si>
    <t>https://github.com/nette/tracy</t>
  </si>
  <si>
    <t>? Tracy: the addictive tool to ease debugging PHP code for cool developers. Friendly design, logging, profiler, advanced features like debugging AJAX calls or CLI support. You will love it.</t>
  </si>
  <si>
    <t>Yoast</t>
  </si>
  <si>
    <t>wordpress-seo</t>
  </si>
  <si>
    <t>https://github.com/Yoast/wordpress-seo</t>
  </si>
  <si>
    <t>Yoast SEO for WordPress</t>
  </si>
  <si>
    <t>jetpack</t>
  </si>
  <si>
    <t>https://github.com/Automattic/jetpack</t>
  </si>
  <si>
    <t>Increase your traffic, view your stats, speed up your site, and protect yourself from hackers with Jetpack.</t>
  </si>
  <si>
    <t>Kong</t>
  </si>
  <si>
    <t>unirest-php</t>
  </si>
  <si>
    <t>https://github.com/Kong/unirest-php</t>
  </si>
  <si>
    <t>Unirest in PHP: Simplified, lightweight HTTP client library.</t>
  </si>
  <si>
    <t>jvoisin</t>
  </si>
  <si>
    <t>php-malware-finder</t>
  </si>
  <si>
    <t>https://github.com/jvoisin/php-malware-finder</t>
  </si>
  <si>
    <t>Detect potentially malicious PHP files</t>
  </si>
  <si>
    <t>kylekatarnls</t>
  </si>
  <si>
    <t>update-helper</t>
  </si>
  <si>
    <t>https://github.com/kylekatarnls/update-helper</t>
  </si>
  <si>
    <t>Composer plugin to rise warnings on update, suggest migration processes</t>
  </si>
  <si>
    <t>chakhsu</t>
  </si>
  <si>
    <t>pinghsu</t>
  </si>
  <si>
    <t>https://github.com/chakhsu/pinghsu</t>
  </si>
  <si>
    <t>Pinghsu,  A Typecho Theme</t>
  </si>
  <si>
    <t>twilio</t>
  </si>
  <si>
    <t>twilio-php</t>
  </si>
  <si>
    <t>https://github.com/twilio/twilio-php</t>
  </si>
  <si>
    <t>A PHP library for communicating with the Twilio REST API and generating TwiML.</t>
  </si>
  <si>
    <t>laravel-newsletter</t>
  </si>
  <si>
    <t>https://github.com/spatie/laravel-newsletter</t>
  </si>
  <si>
    <t>Manage newsletters in Laravel</t>
  </si>
  <si>
    <t>php-imap</t>
  </si>
  <si>
    <t>https://github.com/barbushin/php-imap</t>
  </si>
  <si>
    <t>Manage mailboxes, filter/get/delete emails in PHP (supports IMAP/POP3/NNTP)</t>
  </si>
  <si>
    <t>davibennun</t>
  </si>
  <si>
    <t>laravel-push-notification</t>
  </si>
  <si>
    <t>https://github.com/davibennun/laravel-push-notification</t>
  </si>
  <si>
    <t>Laravel package to enable sending push notifications to devices</t>
  </si>
  <si>
    <t>lumen-framework</t>
  </si>
  <si>
    <t>https://github.com/laravel/lumen-framework</t>
  </si>
  <si>
    <t>BOINC</t>
  </si>
  <si>
    <t>boinc</t>
  </si>
  <si>
    <t>https://github.com/BOINC/boinc</t>
  </si>
  <si>
    <t>Open-source software for volunteer computing and grid computing.</t>
  </si>
  <si>
    <t>box-project</t>
  </si>
  <si>
    <t>box2</t>
  </si>
  <si>
    <t>https://github.com/box-project/box2</t>
  </si>
  <si>
    <t>An application for building and managing Phars.</t>
  </si>
  <si>
    <t>html-to-markdown</t>
  </si>
  <si>
    <t>https://github.com/thephpleague/html-to-markdown</t>
  </si>
  <si>
    <t>Convert HTML to Markdown with PHP</t>
  </si>
  <si>
    <t>cweiske</t>
  </si>
  <si>
    <t>jsonmapper</t>
  </si>
  <si>
    <t>https://github.com/cweiske/jsonmapper</t>
  </si>
  <si>
    <t>Map nested JSON structures onto PHP classes</t>
  </si>
  <si>
    <t>Rudloff</t>
  </si>
  <si>
    <t>alltube</t>
  </si>
  <si>
    <t>https://github.com/Rudloff/alltube</t>
  </si>
  <si>
    <t>Web GUI for youtube-dl</t>
  </si>
  <si>
    <t>TideSec</t>
  </si>
  <si>
    <t>WDScanner</t>
  </si>
  <si>
    <t>https://github.com/TideSec/WDScanner</t>
  </si>
  <si>
    <t>WDScanner???????????????web????????????????????????????????????????????????????????????????????</t>
  </si>
  <si>
    <t>icecoder</t>
  </si>
  <si>
    <t>ICEcoder</t>
  </si>
  <si>
    <t>https://github.com/icecoder/ICEcoder</t>
  </si>
  <si>
    <t>Browser code editor awesomeness</t>
  </si>
  <si>
    <t>iluminar</t>
  </si>
  <si>
    <t>goodwork</t>
  </si>
  <si>
    <t>https://github.com/iluminar/goodwork</t>
  </si>
  <si>
    <t>Self hosted project management and collaboration tool powered by Laravel &amp; VueJS</t>
  </si>
  <si>
    <t>voten-co</t>
  </si>
  <si>
    <t>voten</t>
  </si>
  <si>
    <t>https://github.com/voten-co/voten</t>
  </si>
  <si>
    <t>The code that powers voten.co</t>
  </si>
  <si>
    <t>php7dev</t>
  </si>
  <si>
    <t>https://github.com/rlerdorf/php7dev</t>
  </si>
  <si>
    <t>Documentation for the php7dev Vagrant box image</t>
  </si>
  <si>
    <t>google2fa</t>
  </si>
  <si>
    <t>https://github.com/antonioribeiro/google2fa</t>
  </si>
  <si>
    <t>A One Time Password Authentication package, compatible with Google Authenticator.</t>
  </si>
  <si>
    <t>codestudiohq</t>
  </si>
  <si>
    <t>laravel-totem</t>
  </si>
  <si>
    <t>https://github.com/codestudiohq/laravel-totem</t>
  </si>
  <si>
    <t>Manage Your Laravel Schedule From A Web Dashboard</t>
  </si>
  <si>
    <t>lavary</t>
  </si>
  <si>
    <t>crunz</t>
  </si>
  <si>
    <t>https://github.com/lavary/crunz</t>
  </si>
  <si>
    <t>A PHP-based job scheduler</t>
  </si>
  <si>
    <t>modxcms</t>
  </si>
  <si>
    <t>revolution</t>
  </si>
  <si>
    <t>https://github.com/modxcms/revolution</t>
  </si>
  <si>
    <t>MODX Revolution - Content Management Framework</t>
  </si>
  <si>
    <t>mikeerickson</t>
  </si>
  <si>
    <t>phpunit-pretty-result-printer</t>
  </si>
  <si>
    <t>https://github.com/mikeerickson/phpunit-pretty-result-printer</t>
  </si>
  <si>
    <t>PHPUnit Pretty Result Printer -- make your PHPUnit tests look pretty!</t>
  </si>
  <si>
    <t>cache-contracts</t>
  </si>
  <si>
    <t>https://github.com/symfony/cache-contracts</t>
  </si>
  <si>
    <t>A set of cache abstractions extracted out of the Symfony components</t>
  </si>
  <si>
    <t>SecWiki</t>
  </si>
  <si>
    <t>CMS-Hunter</t>
  </si>
  <si>
    <t>https://github.com/SecWiki/CMS-Hunter</t>
  </si>
  <si>
    <t>CMS????????</t>
  </si>
  <si>
    <t>HDInnovations</t>
  </si>
  <si>
    <t>UNIT3D-Community-Edition</t>
  </si>
  <si>
    <t>https://github.com/HDInnovations/UNIT3D-Community-Edition</t>
  </si>
  <si>
    <t>? A Next Generation Private Torrent Tracker (Community Edition)</t>
  </si>
  <si>
    <t>security</t>
  </si>
  <si>
    <t>https://github.com/symfony/security</t>
  </si>
  <si>
    <t>The Security component provides a complete security system for your web application.</t>
  </si>
  <si>
    <t>lorisleiva</t>
  </si>
  <si>
    <t>laravel-deployer</t>
  </si>
  <si>
    <t>https://github.com/lorisleiva/laravel-deployer</t>
  </si>
  <si>
    <t>? Zero-downtime deployment out-of-the-box</t>
  </si>
  <si>
    <t>mvdbos</t>
  </si>
  <si>
    <t>php-spider</t>
  </si>
  <si>
    <t>https://github.com/mvdbos/php-spider</t>
  </si>
  <si>
    <t>A configurable and extensible PHP web spider</t>
  </si>
  <si>
    <t>romanbican</t>
  </si>
  <si>
    <t>roles</t>
  </si>
  <si>
    <t>https://github.com/romanbican/roles</t>
  </si>
  <si>
    <t>Powerful package for handling roles and permissions in Laravel 5</t>
  </si>
  <si>
    <t>appzcoder</t>
  </si>
  <si>
    <t>crud-generator</t>
  </si>
  <si>
    <t>https://github.com/appzcoder/crud-generator</t>
  </si>
  <si>
    <t>Laravel CRUD Generator</t>
  </si>
  <si>
    <t>sendgrid</t>
  </si>
  <si>
    <t>sendgrid-php</t>
  </si>
  <si>
    <t>https://github.com/sendgrid/sendgrid-php</t>
  </si>
  <si>
    <t>The Official Twilio SendGrid Led, Community Driven PHP API Library</t>
  </si>
  <si>
    <t>lucb1e</t>
  </si>
  <si>
    <t>cookielesscookies</t>
  </si>
  <si>
    <t>https://github.com/lucb1e/cookielesscookies</t>
  </si>
  <si>
    <t>Demo of tracking using etags instead of cookies (or localstorage or anything else)</t>
  </si>
  <si>
    <t>spdx-licenses</t>
  </si>
  <si>
    <t>https://github.com/composer/spdx-licenses</t>
  </si>
  <si>
    <t>Tools for working with the SPDX license list and validating licenses.</t>
  </si>
  <si>
    <t>KnpMenuBundle</t>
  </si>
  <si>
    <t>https://github.com/KnpLabs/KnpMenuBundle</t>
  </si>
  <si>
    <t>Object Oriented menus for your Symfony project.</t>
  </si>
  <si>
    <t>ambionics</t>
  </si>
  <si>
    <t>phpggc</t>
  </si>
  <si>
    <t>https://github.com/ambionics/phpggc</t>
  </si>
  <si>
    <t xml:space="preserve">PHPGGC is a library of PHP unserialize() payloads along with a tool to generate them, from command line or programmatically. </t>
  </si>
  <si>
    <t>Froxlor</t>
  </si>
  <si>
    <t>https://github.com/Froxlor/Froxlor</t>
  </si>
  <si>
    <t>The server administration software for your needs - The official Froxlor development Git repository</t>
  </si>
  <si>
    <t>phoronix-test-suite</t>
  </si>
  <si>
    <t>https://github.com/phoronix-test-suite/phoronix-test-suite</t>
  </si>
  <si>
    <t>The Phoronix Test Suite open-source, cross-platform automated testing/benchmarking software.</t>
  </si>
  <si>
    <t>firewall</t>
  </si>
  <si>
    <t>https://github.com/antonioribeiro/firewall</t>
  </si>
  <si>
    <t>Firewall package for Laravel applications</t>
  </si>
  <si>
    <t>anandkunal</t>
  </si>
  <si>
    <t>ToroPHP</t>
  </si>
  <si>
    <t>https://github.com/anandkunal/ToroPHP</t>
  </si>
  <si>
    <t>Toro is a PHP router for developing RESTful web applications and APIs.</t>
  </si>
  <si>
    <t>laravel-translatable</t>
  </si>
  <si>
    <t>https://github.com/spatie/laravel-translatable</t>
  </si>
  <si>
    <t>Making Eloquent models translatable</t>
  </si>
  <si>
    <t>clue</t>
  </si>
  <si>
    <t>php-stream-filter</t>
  </si>
  <si>
    <t>https://github.com/clue/php-stream-filter</t>
  </si>
  <si>
    <t>A simple and modern approach to stream filtering in PHP</t>
  </si>
  <si>
    <t>brianhaveri</t>
  </si>
  <si>
    <t>Underscore.php</t>
  </si>
  <si>
    <t>https://github.com/brianhaveri/Underscore.php</t>
  </si>
  <si>
    <t>PHP port of Underscore.js</t>
  </si>
  <si>
    <t>jianyan74</t>
  </si>
  <si>
    <t>rageframe2</t>
  </si>
  <si>
    <t>https://github.com/jianyan74/rageframe2</t>
  </si>
  <si>
    <t>????Yii2?????????????</t>
  </si>
  <si>
    <t>phpsysinfo</t>
  </si>
  <si>
    <t>https://github.com/phpsysinfo/phpsysinfo</t>
  </si>
  <si>
    <t>phpSysInfo: a customizable PHP script that displays information about your system nicely</t>
  </si>
  <si>
    <t>WWBN</t>
  </si>
  <si>
    <t>AVideo</t>
  </si>
  <si>
    <t>https://github.com/WWBN/AVideo</t>
  </si>
  <si>
    <t>Create Your Own Broadcast Network With AVideo Platform Open-Source. OAVP OVP</t>
  </si>
  <si>
    <t>florianv</t>
  </si>
  <si>
    <t>swap</t>
  </si>
  <si>
    <t>https://github.com/florianv/swap</t>
  </si>
  <si>
    <t>:currency_exchange: Currency exchange rates library</t>
  </si>
  <si>
    <t>Laravelium</t>
  </si>
  <si>
    <t>laravel-sitemap</t>
  </si>
  <si>
    <t>https://github.com/Laravelium/laravel-sitemap</t>
  </si>
  <si>
    <t>Laravelium Sitemap generator for Laravel.</t>
  </si>
  <si>
    <t>humbug</t>
  </si>
  <si>
    <t>https://github.com/humbug/humbug</t>
  </si>
  <si>
    <t>Humbug is a Mutation Testing framework for PHP to measure the real effectiveness of your test suites and assist in their improvement. It eats Code Coverage for breakfast.</t>
  </si>
  <si>
    <t>maknz</t>
  </si>
  <si>
    <t>slack</t>
  </si>
  <si>
    <t>https://github.com/maknz/slack</t>
  </si>
  <si>
    <t>A simple PHP package for sending messages to Slack, with a focus on ease of use and elegant syntax.</t>
  </si>
  <si>
    <t>stancl</t>
  </si>
  <si>
    <t>tenancy</t>
  </si>
  <si>
    <t>https://github.com/stancl/tenancy</t>
  </si>
  <si>
    <t>Automatic multi-tenancy for Laravel. No code changes needed.</t>
  </si>
  <si>
    <t>icicleio</t>
  </si>
  <si>
    <t>icicle</t>
  </si>
  <si>
    <t>https://github.com/icicleio/icicle</t>
  </si>
  <si>
    <t>Icicle is a PHP library for writing asynchronous code using synchronous coding techniques</t>
  </si>
  <si>
    <t>yohang</t>
  </si>
  <si>
    <t>Finite</t>
  </si>
  <si>
    <t>https://github.com/yohang/Finite</t>
  </si>
  <si>
    <t>A Simple PHP Finite State Machine</t>
  </si>
  <si>
    <t>shopware</t>
  </si>
  <si>
    <t>https://github.com/shopware/shopware</t>
  </si>
  <si>
    <t>Shopware 5 Repository - For Shopware 6 visit https://github.com/shopware/platform</t>
  </si>
  <si>
    <t>komarserjio</t>
  </si>
  <si>
    <t>notejam</t>
  </si>
  <si>
    <t>https://github.com/komarserjio/notejam</t>
  </si>
  <si>
    <t>Unified sample web app. The easy way to learn web frameworks.</t>
  </si>
  <si>
    <t>CodelyTV</t>
  </si>
  <si>
    <t>php-ddd-example</t>
  </si>
  <si>
    <t>https://github.com/CodelyTV/php-ddd-example</t>
  </si>
  <si>
    <t>?? Hexagonal Architecture + DDD + CQRS in PHP using Symfony 5</t>
  </si>
  <si>
    <t>zhanghuanchong</t>
  </si>
  <si>
    <t>icon-workshop</t>
  </si>
  <si>
    <t>https://github.com/zhanghuanchong/icon-workshop</t>
  </si>
  <si>
    <t>???? - ????????????????????????????</t>
  </si>
  <si>
    <t>lxerxa</t>
  </si>
  <si>
    <t>actionview</t>
  </si>
  <si>
    <t>https://github.com/lxerxa/actionview</t>
  </si>
  <si>
    <t>An issue tracking tool based on laravel+reactjs for small and medium-sized enterprises, open-source and free, similar to Jira.</t>
  </si>
  <si>
    <t>kirki-framework</t>
  </si>
  <si>
    <t>kirki</t>
  </si>
  <si>
    <t>https://github.com/kirki-framework/kirki</t>
  </si>
  <si>
    <t>Extending the customizer</t>
  </si>
  <si>
    <t>markjaquith</t>
  </si>
  <si>
    <t>WP-Stack</t>
  </si>
  <si>
    <t>https://github.com/markjaquith/WP-Stack</t>
  </si>
  <si>
    <t>A toolkit for creating professional WordPress deployments</t>
  </si>
  <si>
    <t>silvanmelchior</t>
  </si>
  <si>
    <t>RPi_Cam_Web_Interface</t>
  </si>
  <si>
    <t>https://github.com/silvanmelchior/RPi_Cam_Web_Interface</t>
  </si>
  <si>
    <t>A web interface for the RPi Cam</t>
  </si>
  <si>
    <t>UnionOfRAD</t>
  </si>
  <si>
    <t>lithium</t>
  </si>
  <si>
    <t>https://github.com/UnionOfRAD/lithium</t>
  </si>
  <si>
    <t>li? is the fast, flexible and most RAD development framework for PHP</t>
  </si>
  <si>
    <t>class-loader</t>
  </si>
  <si>
    <t>https://github.com/symfony/class-loader</t>
  </si>
  <si>
    <t>[DEPRECATED] The ClassLoader component provides tools to autoload your classes and cache their locations for performance.</t>
  </si>
  <si>
    <t>willdurand</t>
  </si>
  <si>
    <t>Negotiation</t>
  </si>
  <si>
    <t>https://github.com/willdurand/Negotiation</t>
  </si>
  <si>
    <t>Content Negotiation tools for PHP.</t>
  </si>
  <si>
    <t>SegmentFault</t>
  </si>
  <si>
    <t>HyperDown</t>
  </si>
  <si>
    <t>https://github.com/SegmentFault/HyperDown</t>
  </si>
  <si>
    <t>?????????????????PHP Markdown???</t>
  </si>
  <si>
    <t>francescomalatesta</t>
  </si>
  <si>
    <t>laravel-api-boilerplate-jwt</t>
  </si>
  <si>
    <t>https://github.com/francescomalatesta/laravel-api-boilerplate-jwt</t>
  </si>
  <si>
    <t>A Laravel 5.8 API Boilerplate to create a ready-to-use REST API in seconds.</t>
  </si>
  <si>
    <t>Ph3nol</t>
  </si>
  <si>
    <t>NotificationPusher</t>
  </si>
  <si>
    <t>https://github.com/Ph3nol/NotificationPusher</t>
  </si>
  <si>
    <t>Standalone PHP library for easy devices notifications push.</t>
  </si>
  <si>
    <t>laravel-self-diagnosis</t>
  </si>
  <si>
    <t>https://github.com/beyondcode/laravel-self-diagnosis</t>
  </si>
  <si>
    <t>Perform Self-Diagnosis Tests On Your Laravel Application</t>
  </si>
  <si>
    <t>chronos</t>
  </si>
  <si>
    <t>https://github.com/cakephp/chronos</t>
  </si>
  <si>
    <t>A standalone DateTime library originally based off of Carbon</t>
  </si>
  <si>
    <t>tonik</t>
  </si>
  <si>
    <t>theme</t>
  </si>
  <si>
    <t>https://github.com/tonik/theme</t>
  </si>
  <si>
    <t>Tonik is a WordPress Starter Theme which aims to modernize, organize and enhance some aspects of WordPress theme development.</t>
  </si>
  <si>
    <t>https://github.com/spatie/laravel-sitemap</t>
  </si>
  <si>
    <t>Create and generate sitemaps with ease</t>
  </si>
  <si>
    <t>plugin-php</t>
  </si>
  <si>
    <t>https://github.com/prettier/plugin-php</t>
  </si>
  <si>
    <t>Prettier PHP Plugin</t>
  </si>
  <si>
    <t>plates</t>
  </si>
  <si>
    <t>https://github.com/thephpleague/plates</t>
  </si>
  <si>
    <t>Native PHP template system</t>
  </si>
  <si>
    <t>kraken-php</t>
  </si>
  <si>
    <t>https://github.com/kraken-php/framework</t>
  </si>
  <si>
    <t>Asynchronous &amp; Fault-tolerant PHP Framework for Distributed Applications.</t>
  </si>
  <si>
    <t>KnpMenu</t>
  </si>
  <si>
    <t>https://github.com/KnpLabs/KnpMenu</t>
  </si>
  <si>
    <t>Menu Library for PHP5</t>
  </si>
  <si>
    <t>web-push-libs</t>
  </si>
  <si>
    <t>web-push-php</t>
  </si>
  <si>
    <t>https://github.com/web-push-libs/web-push-php</t>
  </si>
  <si>
    <t>Web Push library for PHP</t>
  </si>
  <si>
    <t>propelorm</t>
  </si>
  <si>
    <t>Propel2</t>
  </si>
  <si>
    <t>https://github.com/propelorm/Propel2</t>
  </si>
  <si>
    <t>Propel2 is an open-source high-performance Object-Relational Mapping (ORM) for modern PHP</t>
  </si>
  <si>
    <t>claviska</t>
  </si>
  <si>
    <t>SimpleImage</t>
  </si>
  <si>
    <t>https://github.com/claviska/SimpleImage</t>
  </si>
  <si>
    <t>A PHP class that makes working with images as simple as possible.</t>
  </si>
  <si>
    <t>guillaumebriday</t>
  </si>
  <si>
    <t>laravel-blog</t>
  </si>
  <si>
    <t>https://github.com/guillaumebriday/laravel-blog</t>
  </si>
  <si>
    <t>Laravel 7.0 blog application with Vue.js, Docker, Redis, Horizon, Telescope and Pusher</t>
  </si>
  <si>
    <t>geotools</t>
  </si>
  <si>
    <t>https://github.com/thephpleague/geotools</t>
  </si>
  <si>
    <t>Geo-related tools PHP 5.4+ library built atop Geocoder and React libraries</t>
  </si>
  <si>
    <t>elasticquent</t>
  </si>
  <si>
    <t>Elasticquent</t>
  </si>
  <si>
    <t>https://github.com/elasticquent/Elasticquent</t>
  </si>
  <si>
    <t>Maps Laravel Eloquent models to Elasticsearch types</t>
  </si>
  <si>
    <t>Wisembly</t>
  </si>
  <si>
    <t>elephant.io</t>
  </si>
  <si>
    <t>https://github.com/Wisembly/elephant.io</t>
  </si>
  <si>
    <t>Ça trompe énormément</t>
  </si>
  <si>
    <t>bernardphp</t>
  </si>
  <si>
    <t>bernard</t>
  </si>
  <si>
    <t>https://github.com/bernardphp/bernard</t>
  </si>
  <si>
    <t>Bernard is a multi-backend PHP library for creating background jobs for later processing.</t>
  </si>
  <si>
    <t>RabbitMqBundle</t>
  </si>
  <si>
    <t>https://github.com/php-amqplib/RabbitMqBundle</t>
  </si>
  <si>
    <t>RabbitMQ Bundle for the Symfony2 web framework</t>
  </si>
  <si>
    <t>Anahkiasen</t>
  </si>
  <si>
    <t>underscore-php</t>
  </si>
  <si>
    <t>https://github.com/Anahkiasen/underscore-php</t>
  </si>
  <si>
    <t>A redacted PHP port of Underscore.js with additional functions and goodies – Available for Composer and Laravel</t>
  </si>
  <si>
    <t>sebastianfeldmann</t>
  </si>
  <si>
    <t>phpbu</t>
  </si>
  <si>
    <t>https://github.com/sebastianfeldmann/phpbu</t>
  </si>
  <si>
    <t>PHP Backup Utility - Creates and encrypts database and file backups, syncs your backups to other servers or cloud services and assists you monitor your backup process</t>
  </si>
  <si>
    <t>mongo-php-driver-legacy</t>
  </si>
  <si>
    <t>https://github.com/mongodb/mongo-php-driver-legacy</t>
  </si>
  <si>
    <t>Legacy MongoDB PHP driver</t>
  </si>
  <si>
    <t>jsonlint</t>
  </si>
  <si>
    <t>https://github.com/Seldaek/jsonlint</t>
  </si>
  <si>
    <t>JSON Lint for PHP</t>
  </si>
  <si>
    <t>fossasia</t>
  </si>
  <si>
    <t>phimpme-wordpress</t>
  </si>
  <si>
    <t>https://github.com/fossasia/phimpme-wordpress</t>
  </si>
  <si>
    <t>Phimp.me - Photo App on Wordpress</t>
  </si>
  <si>
    <t>phimpme-drupal</t>
  </si>
  <si>
    <t>https://github.com/fossasia/phimpme-drupal</t>
  </si>
  <si>
    <t>Phimp.me - Photo App on Drupal</t>
  </si>
  <si>
    <t>fossasia11-drupal</t>
  </si>
  <si>
    <t>https://github.com/fossasia/fossasia11-drupal</t>
  </si>
  <si>
    <t>FOSSASIA 2011 Drupal Site</t>
  </si>
  <si>
    <t>fossasia10-drupal</t>
  </si>
  <si>
    <t>https://github.com/fossasia/fossasia10-drupal</t>
  </si>
  <si>
    <t>FOSSASIA 2010 Drupal Site</t>
  </si>
  <si>
    <t>feed.api.fossasia.net</t>
  </si>
  <si>
    <t>https://github.com/fossasia/feed.api.fossasia.net</t>
  </si>
  <si>
    <t>loklak_wp_plugins</t>
  </si>
  <si>
    <t>https://github.com/fossasia/loklak_wp_plugins</t>
  </si>
  <si>
    <t>kasperisager</t>
  </si>
  <si>
    <t>php-dockerized</t>
  </si>
  <si>
    <t>https://github.com/kasperisager/php-dockerized</t>
  </si>
  <si>
    <t>Dockerized PHP development stack: Nginx, MySQL, MongoDB, PHP-FPM, HHVM, Memcached, Redis, Elasticsearch and RabbitMQ</t>
  </si>
  <si>
    <t>dmstr</t>
  </si>
  <si>
    <t>yii2-adminlte-asset</t>
  </si>
  <si>
    <t>https://github.com/dmstr/yii2-adminlte-asset</t>
  </si>
  <si>
    <t>AdminLTE Asset Bundle for Backend Theme in Yii2 Framework</t>
  </si>
  <si>
    <t>FOSElasticaBundle</t>
  </si>
  <si>
    <t>https://github.com/FriendsOfSymfony/FOSElasticaBundle</t>
  </si>
  <si>
    <t>Elasticsearch PHP integration for your Symfony project using Elastica.</t>
  </si>
  <si>
    <t>flysystem-aws-s3-v3</t>
  </si>
  <si>
    <t>https://github.com/thephpleague/flysystem-aws-s3-v3</t>
  </si>
  <si>
    <t>Flysystem Adapter for AWS SDK V3</t>
  </si>
  <si>
    <t>forkcms</t>
  </si>
  <si>
    <t>https://github.com/forkcms/forkcms</t>
  </si>
  <si>
    <t>Fork is an easy to use open source CMS using Symfony Components.</t>
  </si>
  <si>
    <t>cobub</t>
  </si>
  <si>
    <t>razor</t>
  </si>
  <si>
    <t>https://github.com/cobub/razor</t>
  </si>
  <si>
    <t>Cobub Razor - Open Source Mobile Analytics Solution</t>
  </si>
  <si>
    <t>murtaugh</t>
  </si>
  <si>
    <t>HTML5-Reset-WordPress-Theme</t>
  </si>
  <si>
    <t>https://github.com/murtaugh/HTML5-Reset-WordPress-Theme</t>
  </si>
  <si>
    <t>A style-free WordPress theme to get you started with proper HTML5 semantics and structures.</t>
  </si>
  <si>
    <t>wp-tweet-feed-plugin</t>
  </si>
  <si>
    <t>https://github.com/fossasia/wp-tweet-feed-plugin</t>
  </si>
  <si>
    <t>wp-accesspress-twitter-feed</t>
  </si>
  <si>
    <t>https://github.com/fossasia/wp-accesspress-twitter-feed</t>
  </si>
  <si>
    <t>phpbench</t>
  </si>
  <si>
    <t>https://github.com/phpbench/phpbench</t>
  </si>
  <si>
    <t>PHP Benchmarking framework</t>
  </si>
  <si>
    <t>metowolf</t>
  </si>
  <si>
    <t>Meting</t>
  </si>
  <si>
    <t>https://github.com/metowolf/Meting</t>
  </si>
  <si>
    <t>:cake: Wow, such a powerful music API framework</t>
  </si>
  <si>
    <t>spipu</t>
  </si>
  <si>
    <t>html2pdf</t>
  </si>
  <si>
    <t>https://github.com/spipu/html2pdf</t>
  </si>
  <si>
    <t>OFFICIAL PROJECT | HTML to PDF converter written in PHP</t>
  </si>
  <si>
    <t>wp-recent-tweet</t>
  </si>
  <si>
    <t>https://github.com/fossasia/wp-recent-tweet</t>
  </si>
  <si>
    <t>Recent Tweets plugin for Wordpress</t>
  </si>
  <si>
    <t>wususu</t>
  </si>
  <si>
    <t>effective-resourses</t>
  </si>
  <si>
    <t>https://github.com/wususu/effective-resourses</t>
  </si>
  <si>
    <t>:book:??????</t>
  </si>
  <si>
    <t>Herzult</t>
  </si>
  <si>
    <t>SimplePHPEasyPlus</t>
  </si>
  <si>
    <t>https://github.com/Herzult/SimplePHPEasyPlus</t>
  </si>
  <si>
    <t>A simple, pragmatic numeric operation api written in PHP. It does addition.</t>
  </si>
  <si>
    <t>Enclavely</t>
  </si>
  <si>
    <t>tailor</t>
  </si>
  <si>
    <t>https://github.com/Enclavely/tailor</t>
  </si>
  <si>
    <t>Build beautiful page layouts quickly and easily using your favourite WordPress theme.</t>
  </si>
  <si>
    <t>wp-ai-twitter-feeds</t>
  </si>
  <si>
    <t>https://github.com/fossasia/wp-ai-twitter-feeds</t>
  </si>
  <si>
    <t>luofei614</t>
  </si>
  <si>
    <t>SocketLog</t>
  </si>
  <si>
    <t>https://github.com/luofei614/SocketLog</t>
  </si>
  <si>
    <t>?????API???AJAX?????????????WebSocket???Chrome????console?</t>
  </si>
  <si>
    <t>datawrapper</t>
  </si>
  <si>
    <t>https://github.com/datawrapper/datawrapper</t>
  </si>
  <si>
    <t>An open source data visualization platform helping everyone to create simple, correct and embeddable charts in minutes.</t>
  </si>
  <si>
    <t>wp-easy-twitter-plugin</t>
  </si>
  <si>
    <t>https://github.com/fossasia/wp-easy-twitter-plugin</t>
  </si>
  <si>
    <t>wp-twidget</t>
  </si>
  <si>
    <t>https://github.com/fossasia/wp-twidget</t>
  </si>
  <si>
    <t>wp-dev-buddy</t>
  </si>
  <si>
    <t>https://github.com/fossasia/wp-dev-buddy</t>
  </si>
  <si>
    <t>wp-twitter-feeds</t>
  </si>
  <si>
    <t>https://github.com/fossasia/wp-twitter-feeds</t>
  </si>
  <si>
    <t>wp-juiz-last-tweet-widget</t>
  </si>
  <si>
    <t>https://github.com/fossasia/wp-juiz-last-tweet-widget</t>
  </si>
  <si>
    <t>wp-rotatingtweets</t>
  </si>
  <si>
    <t>https://github.com/fossasia/wp-rotatingtweets</t>
  </si>
  <si>
    <t>wudi</t>
  </si>
  <si>
    <t>swoole-ide-helper</t>
  </si>
  <si>
    <t>https://github.com/wudi/swoole-ide-helper</t>
  </si>
  <si>
    <t>Auto completion, trigger suggest and view docs for Swoole in editor.</t>
  </si>
  <si>
    <t>security-core</t>
  </si>
  <si>
    <t>https://github.com/symfony/security-core</t>
  </si>
  <si>
    <t>Security provides an infrastructure for sophisticated authorization systems, which makes it possible to easily separate the actual authorization logic from so called user providers that hold the users credentials. It is inspired by the Java Spring framework.</t>
  </si>
  <si>
    <t>laravel-lang</t>
  </si>
  <si>
    <t>https://github.com/overtrue/laravel-lang</t>
  </si>
  <si>
    <t>:earth_asia: 75 languages support for Laravel application.</t>
  </si>
  <si>
    <t>jasny</t>
  </si>
  <si>
    <t>sso</t>
  </si>
  <si>
    <t>https://github.com/jasny/sso</t>
  </si>
  <si>
    <t>Simple Single Sign-On for PHP</t>
  </si>
  <si>
    <t>mdmsoft</t>
  </si>
  <si>
    <t>yii2-admin</t>
  </si>
  <si>
    <t>https://github.com/mdmsoft/yii2-admin</t>
  </si>
  <si>
    <t>Auth manager for Yii2 (RBAC Manager)</t>
  </si>
  <si>
    <t>Lusitanian</t>
  </si>
  <si>
    <t>PHPoAuthLib</t>
  </si>
  <si>
    <t>https://github.com/Lusitanian/PHPoAuthLib</t>
  </si>
  <si>
    <t>PHP 5.3+ oAuth 1/2 Client Library</t>
  </si>
  <si>
    <t>laravel-query-detector</t>
  </si>
  <si>
    <t>https://github.com/beyondcode/laravel-query-detector</t>
  </si>
  <si>
    <t>Laravel N+1 Query Detector</t>
  </si>
  <si>
    <t>https://github.com/amphp/http-server</t>
  </si>
  <si>
    <t>A non-blocking HTTP application server for PHP based on Amp.</t>
  </si>
  <si>
    <t>TobiaszCudnik</t>
  </si>
  <si>
    <t>phpquery</t>
  </si>
  <si>
    <t>https://github.com/TobiaszCudnik/phpquery</t>
  </si>
  <si>
    <t>Server-side implementation of jQuery in PHP5 (2009)</t>
  </si>
  <si>
    <t>Indatus</t>
  </si>
  <si>
    <t>dispatcher</t>
  </si>
  <si>
    <t>https://github.com/Indatus/dispatcher</t>
  </si>
  <si>
    <t>Dispatcher is a Laravel artisan command scheduling tool used to schedule artisan commands within your project so you don't need to touch your crontab when deploying.</t>
  </si>
  <si>
    <t>Wixel</t>
  </si>
  <si>
    <t>GUMP</t>
  </si>
  <si>
    <t>https://github.com/Wixel/GUMP</t>
  </si>
  <si>
    <t>A fast, extensible &amp; stand-alone PHP input validation class that allows you to validate any data</t>
  </si>
  <si>
    <t>BenSampo</t>
  </si>
  <si>
    <t>laravel-enum</t>
  </si>
  <si>
    <t>https://github.com/BenSampo/laravel-enum</t>
  </si>
  <si>
    <t>Simple, extensible and powerful enumeration implementation for Laravel.</t>
  </si>
  <si>
    <t>aramk</t>
  </si>
  <si>
    <t>crayon-syntax-highlighter</t>
  </si>
  <si>
    <t>https://github.com/aramk/crayon-syntax-highlighter</t>
  </si>
  <si>
    <t>Syntax Highlighter supporting multiple languages, themes, fonts, highlighting from a URL, local file or post text.</t>
  </si>
  <si>
    <t>dav</t>
  </si>
  <si>
    <t>https://github.com/sabre-io/dav</t>
  </si>
  <si>
    <t>sabre/dav is a CalDAV, CardDAV and WebDAV framework for PHP</t>
  </si>
  <si>
    <t>color-extractor</t>
  </si>
  <si>
    <t>https://github.com/thephpleague/color-extractor</t>
  </si>
  <si>
    <t>Extract colors from an image like a human would do.</t>
  </si>
  <si>
    <t>xianyunyh</t>
  </si>
  <si>
    <t>PHP-Interview</t>
  </si>
  <si>
    <t>https://github.com/xianyunyh/PHP-Interview</t>
  </si>
  <si>
    <t>This is the information I prepared for the PHP interview.The notes include PHP, MySql, Linux, etc.</t>
  </si>
  <si>
    <t>johnbillion</t>
  </si>
  <si>
    <t>query-monitor</t>
  </si>
  <si>
    <t>https://github.com/johnbillion/query-monitor</t>
  </si>
  <si>
    <t>The Developer Tools Panel for WordPress</t>
  </si>
  <si>
    <t>brandonwamboldt</t>
  </si>
  <si>
    <t>utilphp</t>
  </si>
  <si>
    <t>https://github.com/brandonwamboldt/utilphp</t>
  </si>
  <si>
    <t>util.php is a collection of useful functions and snippets that you need or could use every day, designed to avoid conflicts with existing projects</t>
  </si>
  <si>
    <t>jamierumbelow</t>
  </si>
  <si>
    <t>codeigniter-base-model</t>
  </si>
  <si>
    <t>https://github.com/jamierumbelow/codeigniter-base-model</t>
  </si>
  <si>
    <t>??DEPRECATED CodeIgniter base CRUD model to remove repetition and increase productivity</t>
  </si>
  <si>
    <t>kolber</t>
  </si>
  <si>
    <t>stacey</t>
  </si>
  <si>
    <t>https://github.com/kolber/stacey</t>
  </si>
  <si>
    <t>Cheap &amp; easy content management</t>
  </si>
  <si>
    <t>phingofficial</t>
  </si>
  <si>
    <t>phing</t>
  </si>
  <si>
    <t>https://github.com/phingofficial/phing</t>
  </si>
  <si>
    <t>PHing Is Not GNU make; it's a PHP project build system or build tool based on  Apache Ant.</t>
  </si>
  <si>
    <t>pusher</t>
  </si>
  <si>
    <t>pusher-http-php</t>
  </si>
  <si>
    <t>https://github.com/pusher/pusher-http-php</t>
  </si>
  <si>
    <t>PHP library for interacting with the Pusher Channels HTTP API</t>
  </si>
  <si>
    <t>igorw</t>
  </si>
  <si>
    <t>evenement</t>
  </si>
  <si>
    <t>https://github.com/igorw/evenement</t>
  </si>
  <si>
    <t>Événement is a very simple event dispatching library for PHP.</t>
  </si>
  <si>
    <t>airesvsg</t>
  </si>
  <si>
    <t>acf-to-rest-api</t>
  </si>
  <si>
    <t>https://github.com/airesvsg/acf-to-rest-api</t>
  </si>
  <si>
    <t>Exposes Advanced Custom Fields Endpoints in the WordPress REST API</t>
  </si>
  <si>
    <t>MarkBaker</t>
  </si>
  <si>
    <t>PHPComplex</t>
  </si>
  <si>
    <t>https://github.com/MarkBaker/PHPComplex</t>
  </si>
  <si>
    <t>PHP Class for handling Complex numbers</t>
  </si>
  <si>
    <t>security-csrf</t>
  </si>
  <si>
    <t>https://github.com/symfony/security-csrf</t>
  </si>
  <si>
    <t>The Security CSRF (cross-site request forgery) component provides a class CsrfTokenManager for generating and validating CSRF tokens.</t>
  </si>
  <si>
    <t>error-handler</t>
  </si>
  <si>
    <t>https://github.com/symfony/error-handler</t>
  </si>
  <si>
    <t>The ErrorHandler component provides tools to manage errors and ease debugging PHP code.</t>
  </si>
  <si>
    <t>php-generator</t>
  </si>
  <si>
    <t>https://github.com/nette/php-generator</t>
  </si>
  <si>
    <t>? Generates neat PHP code for you. Supports new PHP 7.4 features.</t>
  </si>
  <si>
    <t>jolicode</t>
  </si>
  <si>
    <t>JoliNotif</t>
  </si>
  <si>
    <t>https://github.com/jolicode/JoliNotif</t>
  </si>
  <si>
    <t>:computer: Send notifications to your desktop directly from your PHP script</t>
  </si>
  <si>
    <t>seblucas</t>
  </si>
  <si>
    <t>cops</t>
  </si>
  <si>
    <t>https://github.com/seblucas/cops</t>
  </si>
  <si>
    <t>Calibre OPDS (and HTML) PHP Server : web-based light alternative to Calibre content server / Calibre2OPDS to serve ebooks (epub, mobi, pdf, ...)</t>
  </si>
  <si>
    <t>Piplin</t>
  </si>
  <si>
    <t>https://github.com/Piplin/Piplin</t>
  </si>
  <si>
    <t>:outbox_tray: An open source self-hosted continuous integration and deployment system - QQ?? 656868</t>
  </si>
  <si>
    <t>kiddyuchina</t>
  </si>
  <si>
    <t>Beanbun</t>
  </si>
  <si>
    <t>https://github.com/kiddyuchina/Beanbun</t>
  </si>
  <si>
    <t>Beanbun ?? PHP ?????????????????????????????? Workerman?</t>
  </si>
  <si>
    <t>kahlan</t>
  </si>
  <si>
    <t>https://github.com/kahlan/kahlan</t>
  </si>
  <si>
    <t>:heavy_check_mark: PHP Test Framework for Freedom, Truth, and Justice</t>
  </si>
  <si>
    <t>php-svg-lib</t>
  </si>
  <si>
    <t>https://github.com/PhenX/php-svg-lib</t>
  </si>
  <si>
    <t>SVG file parsing / rendering library</t>
  </si>
  <si>
    <t>EleTeam</t>
  </si>
  <si>
    <t>Shop-PHP-Yii2</t>
  </si>
  <si>
    <t>https://github.com/EleTeam/Shop-PHP-Yii2</t>
  </si>
  <si>
    <t>EleTeam????-?????????PHP?-Shop-for-PHP-Yii2???????/??/??????????APP????EleTeam?????</t>
  </si>
  <si>
    <t>wprig</t>
  </si>
  <si>
    <t>https://github.com/wprig/wprig</t>
  </si>
  <si>
    <t>A progressive theme development rig for WordPress.</t>
  </si>
  <si>
    <t>Protoqol</t>
  </si>
  <si>
    <t>Prequel</t>
  </si>
  <si>
    <t>https://github.com/Protoqol/Prequel</t>
  </si>
  <si>
    <t>Prequel for Laravel. Clear and concise database management.</t>
  </si>
  <si>
    <t>themosis</t>
  </si>
  <si>
    <t>https://github.com/themosis/themosis</t>
  </si>
  <si>
    <t>A framework for WordPress developers.</t>
  </si>
  <si>
    <t>Piwigo</t>
  </si>
  <si>
    <t>https://github.com/Piwigo/Piwigo</t>
  </si>
  <si>
    <t>Manage your photos with Piwigo, a full featured open source photo gallery application for the web. Star us on Github! More than 200 plugins and themes available. Join us and contribute!</t>
  </si>
  <si>
    <t>movim</t>
  </si>
  <si>
    <t>https://github.com/movim/movim</t>
  </si>
  <si>
    <t>Movim - Decentralized social platform</t>
  </si>
  <si>
    <t>typecho-fans</t>
  </si>
  <si>
    <t>plugins</t>
  </si>
  <si>
    <t>https://github.com/typecho-fans/plugins</t>
  </si>
  <si>
    <t>Typecho Fans??????</t>
  </si>
  <si>
    <t>simplethemes</t>
  </si>
  <si>
    <t>skeleton_wp</t>
  </si>
  <si>
    <t>https://github.com/simplethemes/skeleton_wp</t>
  </si>
  <si>
    <t>Skeleton is a simple, responsive WordPress theme based on the Skeleton Boilerplate. It has several useful shortcodes, such as tabs, toggles, cross-browser CSS3 buttons, and layout columns. It also includes a bbPress skin/stylesheet and sample child theme.</t>
  </si>
  <si>
    <t>404labfr</t>
  </si>
  <si>
    <t>laravel-impersonate</t>
  </si>
  <si>
    <t>https://github.com/404labfr/laravel-impersonate</t>
  </si>
  <si>
    <t>Laravel Impersonate is a plugin that allows you to authenticate as your users.</t>
  </si>
  <si>
    <t>FOSOAuthServerBundle</t>
  </si>
  <si>
    <t>https://github.com/FriendsOfSymfony/FOSOAuthServerBundle</t>
  </si>
  <si>
    <t>A server side OAuth2 Bundle for Symfony2</t>
  </si>
  <si>
    <t>GrahamCampbell</t>
  </si>
  <si>
    <t>Laravel-Markdown</t>
  </si>
  <si>
    <t>https://github.com/GrahamCampbell/Laravel-Markdown</t>
  </si>
  <si>
    <t>A CommonMark wrapper for Laravel</t>
  </si>
  <si>
    <t>optimus</t>
  </si>
  <si>
    <t>https://github.com/jenssegers/optimus</t>
  </si>
  <si>
    <t>? Id obfuscation based on Knuth's multiplicative hashing method for PHP.</t>
  </si>
  <si>
    <t>gordalina</t>
  </si>
  <si>
    <t>cachetool</t>
  </si>
  <si>
    <t>https://github.com/gordalina/cachetool</t>
  </si>
  <si>
    <t>CLI App and library to manage apc &amp; opcache.</t>
  </si>
  <si>
    <t>LycheeOrg</t>
  </si>
  <si>
    <t>Lychee-v3</t>
  </si>
  <si>
    <t>https://github.com/LycheeOrg/Lychee-v3</t>
  </si>
  <si>
    <t>appstract</t>
  </si>
  <si>
    <t>laravel-opcache</t>
  </si>
  <si>
    <t>https://github.com/appstract/laravel-opcache</t>
  </si>
  <si>
    <t>Laravel Package for OPcache</t>
  </si>
  <si>
    <t>tommcfarlin</t>
  </si>
  <si>
    <t>WordPress-Widget-Boilerplate</t>
  </si>
  <si>
    <t>https://github.com/tommcfarlin/WordPress-Widget-Boilerplate</t>
  </si>
  <si>
    <t>[WordPress] The WordPress Widget Boilerplate is an organized, maintainable boilerplate for building widgets using WordPress best practices.</t>
  </si>
  <si>
    <t>kenjis</t>
  </si>
  <si>
    <t>php-framework-benchmark</t>
  </si>
  <si>
    <t>https://github.com/kenjis/php-framework-benchmark</t>
  </si>
  <si>
    <t>PHP Framework Benchmark</t>
  </si>
  <si>
    <t>j4mie</t>
  </si>
  <si>
    <t>paris</t>
  </si>
  <si>
    <t>https://github.com/j4mie/paris</t>
  </si>
  <si>
    <t>A lightweight Active Record implementation for PHP5, built on top of Idiorm.</t>
  </si>
  <si>
    <t>vyuldashev</t>
  </si>
  <si>
    <t>laravel-queue-rabbitmq</t>
  </si>
  <si>
    <t>https://github.com/vyuldashev/laravel-queue-rabbitmq</t>
  </si>
  <si>
    <t>RabbitMQ driver for Laravel Queue. Supports Laravel Horizon.</t>
  </si>
  <si>
    <t>utils</t>
  </si>
  <si>
    <t>https://github.com/nette/utils</t>
  </si>
  <si>
    <t>? Lightweight utilities for string &amp; array manipulation, image handling, safe JSON encoding/decoding, validation, slug or strong password generating etc.</t>
  </si>
  <si>
    <t>rdebug</t>
  </si>
  <si>
    <t>https://github.com/didi/rdebug</t>
  </si>
  <si>
    <t>Rdebug — Real Debugger</t>
  </si>
  <si>
    <t>elementary</t>
  </si>
  <si>
    <t>website</t>
  </si>
  <si>
    <t>https://github.com/elementary/website</t>
  </si>
  <si>
    <t>The elementary.io website</t>
  </si>
  <si>
    <t>markomarkovic</t>
  </si>
  <si>
    <t>simple-php-git-deploy</t>
  </si>
  <si>
    <t>https://github.com/markomarkovic/simple-php-git-deploy</t>
  </si>
  <si>
    <t>Automatically deploy the code using PHP and Git</t>
  </si>
  <si>
    <t>Stichoza</t>
  </si>
  <si>
    <t>google-translate-php</t>
  </si>
  <si>
    <t>https://github.com/Stichoza/google-translate-php</t>
  </si>
  <si>
    <t>? Free Google Translate API PHP Package. Translates totally free of charge.</t>
  </si>
  <si>
    <t>scout</t>
  </si>
  <si>
    <t>https://github.com/laravel/scout</t>
  </si>
  <si>
    <t>dannyvankooten</t>
  </si>
  <si>
    <t>AltoRouter</t>
  </si>
  <si>
    <t>https://github.com/dannyvankooten/AltoRouter</t>
  </si>
  <si>
    <t xml:space="preserve">PHP routing class. Lightweight yet flexible. Supports REST, dynamic and reversed routing. </t>
  </si>
  <si>
    <t>jarektkaczyk</t>
  </si>
  <si>
    <t>eloquence</t>
  </si>
  <si>
    <t>https://github.com/jarektkaczyk/eloquence</t>
  </si>
  <si>
    <t>Extensions for the Eloquent ORM</t>
  </si>
  <si>
    <t>fukuball</t>
  </si>
  <si>
    <t>jieba-php</t>
  </si>
  <si>
    <t>https://github.com/fukuball/jieba-php</t>
  </si>
  <si>
    <t>"??"????????? PHP ???????????? / "Jieba" (Chinese for "to stutter") Chinese text segmentation: built to be the best PHP Chinese word segmentation module.</t>
  </si>
  <si>
    <t>cashmusic</t>
  </si>
  <si>
    <t>platform</t>
  </si>
  <si>
    <t>https://github.com/cashmusic/platform</t>
  </si>
  <si>
    <t>A free and open platform giving all musicians access to tools that let them manage, promote, and sell their music online.</t>
  </si>
  <si>
    <t>avored</t>
  </si>
  <si>
    <t>laravel-ecommerce</t>
  </si>
  <si>
    <t>https://github.com/avored/laravel-ecommerce</t>
  </si>
  <si>
    <t>AvoRed an Open Source Laravel Shopping Cart</t>
  </si>
  <si>
    <t>loklak</t>
  </si>
  <si>
    <t>loklak_php_api</t>
  </si>
  <si>
    <t>https://github.com/loklak/loklak_php_api</t>
  </si>
  <si>
    <t>The PHP Library for accessing loklak.org</t>
  </si>
  <si>
    <t>GrafiteInc</t>
  </si>
  <si>
    <t>Builder</t>
  </si>
  <si>
    <t>https://github.com/GrafiteInc/Builder</t>
  </si>
  <si>
    <t xml:space="preserve">Prepare your Laravel apps incredibly fast, with various commands, services, facades and boilerplates. </t>
  </si>
  <si>
    <t>https://github.com/mailcow/mailcow</t>
  </si>
  <si>
    <t>PLEASE USE https://github.com/mailcow/mailcow-dockerized ! This version is outdated until "mailcow: dockerized" code is merged to this repository.</t>
  </si>
  <si>
    <t>SteamDatabase</t>
  </si>
  <si>
    <t>SalienCheat</t>
  </si>
  <si>
    <t>https://github.com/SteamDatabase/SalienCheat</t>
  </si>
  <si>
    <t>? Cheating Salien minigame, the proper way</t>
  </si>
  <si>
    <t>geesondog</t>
  </si>
  <si>
    <t>rhaphp</t>
  </si>
  <si>
    <t>https://github.com/geesondog/rhaphp</t>
  </si>
  <si>
    <t>RhaPHP??????????????????????????????CRM???????????APP??????????????????????????????????????????????????? ?</t>
  </si>
  <si>
    <t>Cacti</t>
  </si>
  <si>
    <t>cacti</t>
  </si>
  <si>
    <t>https://github.com/Cacti/cacti</t>
  </si>
  <si>
    <t>Cacti ™</t>
  </si>
  <si>
    <t>AzuraCast</t>
  </si>
  <si>
    <t>https://github.com/AzuraCast/AzuraCast</t>
  </si>
  <si>
    <t>A self-hosted web radio management suite, including turnkey installer tools for the full radio software stack and a modern, easy-to-use web app to manage your stations.</t>
  </si>
  <si>
    <t>wpmetabox</t>
  </si>
  <si>
    <t>meta-box</t>
  </si>
  <si>
    <t>https://github.com/wpmetabox/meta-box</t>
  </si>
  <si>
    <t>The best plugin for WordPress custom fields and custom meta boxes</t>
  </si>
  <si>
    <t>psr-http-message-bridge</t>
  </si>
  <si>
    <t>https://github.com/symfony/psr-http-message-bridge</t>
  </si>
  <si>
    <t>PSR-7 Bridge</t>
  </si>
  <si>
    <t>iwind</t>
  </si>
  <si>
    <t>rockmongo</t>
  </si>
  <si>
    <t>https://github.com/iwind/rockmongo</t>
  </si>
  <si>
    <t>RockMongo is a MongoDB administration tool, written in PHP 5.</t>
  </si>
  <si>
    <t>DirectoryLister</t>
  </si>
  <si>
    <t>https://github.com/DirectoryLister/DirectoryLister</t>
  </si>
  <si>
    <t>? Directory Lister is the easiest way to expose the contents of any web-accessable folder for browsing and sharing.</t>
  </si>
  <si>
    <t>tastyigniter</t>
  </si>
  <si>
    <t>TastyIgniter</t>
  </si>
  <si>
    <t>https://github.com/tastyigniter/TastyIgniter</t>
  </si>
  <si>
    <t>:fire: Powerful, yet easy to use, open source restaurant online ordering, table reservation and restaurant management system</t>
  </si>
  <si>
    <t>security-guard</t>
  </si>
  <si>
    <t>https://github.com/symfony/security-guard</t>
  </si>
  <si>
    <t>The Guard component brings many layers of authentication together, making it much easier to create complex authentication systems where you have total control.</t>
  </si>
  <si>
    <t>jpatokal</t>
  </si>
  <si>
    <t>openflights</t>
  </si>
  <si>
    <t>https://github.com/jpatokal/openflights</t>
  </si>
  <si>
    <t>Website for storing flight information, rendering paths on a zoomable world map and calculating statistics, with plenty of free airline, airport and route data.</t>
  </si>
  <si>
    <t>PHPPresentation</t>
  </si>
  <si>
    <t>https://github.com/PHPOffice/PHPPresentation</t>
  </si>
  <si>
    <t>A pure PHP library for reading and writing presentations documents</t>
  </si>
  <si>
    <t>assimon</t>
  </si>
  <si>
    <t>dujiaoka</t>
  </si>
  <si>
    <t>https://github.com/assimon/dujiaoka</t>
  </si>
  <si>
    <t>?????(??)-??????????????????????????</t>
  </si>
  <si>
    <t>PHPixie</t>
  </si>
  <si>
    <t>Project</t>
  </si>
  <si>
    <t>https://github.com/PHPixie/Project</t>
  </si>
  <si>
    <t>A lightweight MVC PHP framework designed for speed and simplicty</t>
  </si>
  <si>
    <t>bmitch</t>
  </si>
  <si>
    <t>churn-php</t>
  </si>
  <si>
    <t>https://github.com/bmitch/churn-php</t>
  </si>
  <si>
    <t>Discover files in need of refactoring.</t>
  </si>
  <si>
    <t>zhuifengshaonianhanlu</t>
  </si>
  <si>
    <t>pikachu</t>
  </si>
  <si>
    <t>https://github.com/zhuifengshaonianhanlu/pikachu</t>
  </si>
  <si>
    <t>?????Web??-??????</t>
  </si>
  <si>
    <t>masterexploder</t>
  </si>
  <si>
    <t>PHPThumb</t>
  </si>
  <si>
    <t>https://github.com/masterexploder/PHPThumb</t>
  </si>
  <si>
    <t>PHP Thumbnail &amp; Image Manipulation Library</t>
  </si>
  <si>
    <t>hzlzh</t>
  </si>
  <si>
    <t>Alfred-Workflows</t>
  </si>
  <si>
    <t>https://github.com/hzlzh/Alfred-Workflows</t>
  </si>
  <si>
    <t>Make your Alfred more powerful. (include Workflows, Extensions and Themes)</t>
  </si>
  <si>
    <t>franzliedke</t>
  </si>
  <si>
    <t>studio</t>
  </si>
  <si>
    <t>https://github.com/franzliedke/studio</t>
  </si>
  <si>
    <t>A workbench for developing Composer packages.</t>
  </si>
  <si>
    <t>Bacon</t>
  </si>
  <si>
    <t>BaconQrCode</t>
  </si>
  <si>
    <t>https://github.com/Bacon/BaconQrCode</t>
  </si>
  <si>
    <t>QR Code Generator for PHP</t>
  </si>
  <si>
    <t>tpyo</t>
  </si>
  <si>
    <t>amazon-s3-php-class</t>
  </si>
  <si>
    <t>https://github.com/tpyo/amazon-s3-php-class</t>
  </si>
  <si>
    <t>A standalone Amazon S3 (REST) client for PHP 5/CURL</t>
  </si>
  <si>
    <t>mylxsw</t>
  </si>
  <si>
    <t>wizard</t>
  </si>
  <si>
    <t>https://github.com/mylxsw/wizard</t>
  </si>
  <si>
    <t>Wizard???????????????Markdown/Swagger/Table??????</t>
  </si>
  <si>
    <t>Tucker-Eric</t>
  </si>
  <si>
    <t>EloquentFilter</t>
  </si>
  <si>
    <t>https://github.com/Tucker-Eric/EloquentFilter</t>
  </si>
  <si>
    <t>An Eloquent Way To Filter Laravel Models And Their Relationships</t>
  </si>
  <si>
    <t>security-http</t>
  </si>
  <si>
    <t>https://github.com/symfony/security-http</t>
  </si>
  <si>
    <t>simshaun</t>
  </si>
  <si>
    <t>recurr</t>
  </si>
  <si>
    <t>https://github.com/simshaun/recurr</t>
  </si>
  <si>
    <t>PHP library for working with recurrence rules (RRULE); meant to help with recurring calendar events.</t>
  </si>
  <si>
    <t>asm89</t>
  </si>
  <si>
    <t>stack-cors</t>
  </si>
  <si>
    <t>https://github.com/asm89/stack-cors</t>
  </si>
  <si>
    <t>Cross-origin resource sharing library and stack middleware.</t>
  </si>
  <si>
    <t>shadowsocks-windows</t>
  </si>
  <si>
    <t>https://github.com/shadowsocks/shadowsocks-windows</t>
  </si>
  <si>
    <t>C#</t>
  </si>
  <si>
    <t>If you want to keep a secret, you must also hide it from yourself.</t>
  </si>
  <si>
    <t>CodeHubApp</t>
  </si>
  <si>
    <t>CodeHub</t>
  </si>
  <si>
    <t>https://github.com/CodeHubApp/CodeHub</t>
  </si>
  <si>
    <t>CodeHub is an iOS application written using Xamarin</t>
  </si>
  <si>
    <t>PowerShell</t>
  </si>
  <si>
    <t>https://github.com/PowerShell/PowerShell</t>
  </si>
  <si>
    <t>PowerShell for every system!</t>
  </si>
  <si>
    <t>dotnet</t>
  </si>
  <si>
    <t>aspnetcore</t>
  </si>
  <si>
    <t>https://github.com/dotnet/aspnetcore</t>
  </si>
  <si>
    <t>ASP.NET Core is a cross-platform .NET framework for building modern cloud-based web applications on Windows, Mac, or Linux.</t>
  </si>
  <si>
    <t>Wox-launcher</t>
  </si>
  <si>
    <t>Wox</t>
  </si>
  <si>
    <t>https://github.com/Wox-launcher/Wox</t>
  </si>
  <si>
    <t>Launcher for Windows, an alternative to Alfred and Launchy.</t>
  </si>
  <si>
    <t>0xd4d</t>
  </si>
  <si>
    <t>dnSpy</t>
  </si>
  <si>
    <t>https://github.com/0xd4d/dnSpy</t>
  </si>
  <si>
    <t>.NET debugger and assembly editor</t>
  </si>
  <si>
    <t>mxgmn</t>
  </si>
  <si>
    <t>WaveFunctionCollapse</t>
  </si>
  <si>
    <t>https://github.com/mxgmn/WaveFunctionCollapse</t>
  </si>
  <si>
    <t>Bitmap &amp; tilemap generation from a single example with the help of ideas from quantum mechanics.</t>
  </si>
  <si>
    <t>dotnet-architecture</t>
  </si>
  <si>
    <t>eShopOnContainers</t>
  </si>
  <si>
    <t>https://github.com/dotnet-architecture/eShopOnContainers</t>
  </si>
  <si>
    <t>Cross-platform .NET sample microservices and container based application that runs on Linux Windows and macOS. Powered by .NET Core 3.0, Docker Containers and Azure Kubernetes Services. Supports Visual Studio, VS for Mac and CLI based environments with Docker CLI, dotnet CLI, VS Code or any other code editor.</t>
  </si>
  <si>
    <t>ShareX</t>
  </si>
  <si>
    <t>https://github.com/ShareX/ShareX</t>
  </si>
  <si>
    <t>ShareX is a free and open source program that lets you capture or record any area of your screen and share it with a single press of a key. It also allows uploading images, text or other types of files to many supported destinations you can choose from.</t>
  </si>
  <si>
    <t>roslyn</t>
  </si>
  <si>
    <t>https://github.com/dotnet/roslyn</t>
  </si>
  <si>
    <t>The Roslyn .NET compiler provides C# and Visual Basic languages with rich code analysis APIs.</t>
  </si>
  <si>
    <t>2dust</t>
  </si>
  <si>
    <t>v2rayN</t>
  </si>
  <si>
    <t>https://github.com/2dust/v2rayN</t>
  </si>
  <si>
    <t>thangchung</t>
  </si>
  <si>
    <t>awesome-dotnet-core</t>
  </si>
  <si>
    <t>https://github.com/thangchung/awesome-dotnet-core</t>
  </si>
  <si>
    <t>:honeybee: A collection of awesome .NET core libraries, tools, frameworks and software</t>
  </si>
  <si>
    <t>StackExchange</t>
  </si>
  <si>
    <t>Dapper</t>
  </si>
  <si>
    <t>https://github.com/StackExchange/Dapper</t>
  </si>
  <si>
    <t>Dapper - a simple object mapper for .Net</t>
  </si>
  <si>
    <t>NickeManarin</t>
  </si>
  <si>
    <t>ScreenToGif</t>
  </si>
  <si>
    <t>https://github.com/NickeManarin/ScreenToGif</t>
  </si>
  <si>
    <t>? ScreenToGif allows you to record a selected area of your screen, edit and save it as a gif or video.</t>
  </si>
  <si>
    <t>icsharpcode</t>
  </si>
  <si>
    <t>ILSpy</t>
  </si>
  <si>
    <t>https://github.com/icsharpcode/ILSpy</t>
  </si>
  <si>
    <t>.NET Decompiler with support for PDB generation, ReadyToRun, Metadata (&amp;more) - cross-platform!</t>
  </si>
  <si>
    <t>MaterialDesignInXAML</t>
  </si>
  <si>
    <t>MaterialDesignInXamlToolkit</t>
  </si>
  <si>
    <t>https://github.com/MaterialDesignInXAML/MaterialDesignInXamlToolkit</t>
  </si>
  <si>
    <t xml:space="preserve">Google's Material Design in XAML &amp; WPF, for C# &amp; VB.Net. </t>
  </si>
  <si>
    <t>efcore</t>
  </si>
  <si>
    <t>https://github.com/dotnet/efcore</t>
  </si>
  <si>
    <t>EF Core is a modern object-database mapper for .NET. It supports LINQ queries, change tracking, updates, and schema migrations.</t>
  </si>
  <si>
    <t>AvaloniaUI</t>
  </si>
  <si>
    <t>Avalonia</t>
  </si>
  <si>
    <t>https://github.com/AvaloniaUI/Avalonia</t>
  </si>
  <si>
    <t>Avalonia is a cross-platform XAML-based UI framework providing a flexible styling system and supporting a wide range of Operating Systems such as Windows via .NET Framework and .NET Core, Linux via Xorg, macOS</t>
  </si>
  <si>
    <t>Unity-Technologies</t>
  </si>
  <si>
    <t>ml-agents</t>
  </si>
  <si>
    <t>https://github.com/Unity-Technologies/ml-agents</t>
  </si>
  <si>
    <t>Unity Machine Learning Agents Toolkit</t>
  </si>
  <si>
    <t>mono</t>
  </si>
  <si>
    <t>https://github.com/mono/mono</t>
  </si>
  <si>
    <t>Mono open source ECMA CLI, C# and .NET implementation.</t>
  </si>
  <si>
    <t>aspnetboilerplate</t>
  </si>
  <si>
    <t>https://github.com/aspnetboilerplate/aspnetboilerplate</t>
  </si>
  <si>
    <t>ASP.NET Boilerplate - Web Application Framework</t>
  </si>
  <si>
    <t>OpenRA</t>
  </si>
  <si>
    <t>https://github.com/OpenRA/OpenRA</t>
  </si>
  <si>
    <t>Open Source real-time strategy game engine for early Westwood games such as Command &amp; Conquer: Red Alert written in C# using SDL and OpenGL. Runs on Windows, Linux, *BSD and Mac OS X.</t>
  </si>
  <si>
    <t>microservices-demo</t>
  </si>
  <si>
    <t>https://github.com/GoogleCloudPlatform/microservices-demo</t>
  </si>
  <si>
    <t>Sample cloud-native application with 10 microservices showcasing Kubernetes, Istio, gRPC and OpenCensus.</t>
  </si>
  <si>
    <t>SignalR</t>
  </si>
  <si>
    <t>https://github.com/SignalR/SignalR</t>
  </si>
  <si>
    <t>Incredibly simple real-time web for .NET</t>
  </si>
  <si>
    <t>JamesNK</t>
  </si>
  <si>
    <t>Newtonsoft.Json</t>
  </si>
  <si>
    <t>https://github.com/JamesNK/Newtonsoft.Json</t>
  </si>
  <si>
    <t>Json.NET is a popular high-performance JSON framework for .NET</t>
  </si>
  <si>
    <t>App-vNext</t>
  </si>
  <si>
    <t>Polly</t>
  </si>
  <si>
    <t>https://github.com/App-vNext/Polly</t>
  </si>
  <si>
    <t>Polly is a .NET resilience and transient-fault-handling library that allows developers to express policies such as Retry, Circuit Breaker, Timeout, Bulkhead Isolation, and Fallback in a fluent and thread-safe manner. From version 6.0.1, Polly targets .NET Standard 1.1 and 2.0+.</t>
  </si>
  <si>
    <t>AspNetCore.Docs</t>
  </si>
  <si>
    <t>https://github.com/dotnet/AspNetCore.Docs</t>
  </si>
  <si>
    <t>Documentation for ASP.NET Core</t>
  </si>
  <si>
    <t>AutoMapper</t>
  </si>
  <si>
    <t>https://github.com/AutoMapper/AutoMapper</t>
  </si>
  <si>
    <t>A convention-based object-object mapper in .NET.</t>
  </si>
  <si>
    <t>restsharp</t>
  </si>
  <si>
    <t>RestSharp</t>
  </si>
  <si>
    <t>https://github.com/restsharp/RestSharp</t>
  </si>
  <si>
    <t>Simple REST and HTTP API Client for .NET</t>
  </si>
  <si>
    <t>jellyfin</t>
  </si>
  <si>
    <t>https://github.com/jellyfin/jellyfin</t>
  </si>
  <si>
    <t>The Free Software Media System</t>
  </si>
  <si>
    <t>cefsharp</t>
  </si>
  <si>
    <t>CefSharp</t>
  </si>
  <si>
    <t>https://github.com/cefsharp/CefSharp</t>
  </si>
  <si>
    <t>.NET (WPF and Windows Forms) bindings for the Chromium Embedded Framework</t>
  </si>
  <si>
    <t>NancyFx</t>
  </si>
  <si>
    <t>Nancy</t>
  </si>
  <si>
    <t>https://github.com/NancyFx/Nancy</t>
  </si>
  <si>
    <t>Lightweight, low-ceremony, framework for building HTTP based services on .Net and Mono</t>
  </si>
  <si>
    <t>MahApps</t>
  </si>
  <si>
    <t>MahApps.Metro</t>
  </si>
  <si>
    <t>https://github.com/MahApps/MahApps.Metro</t>
  </si>
  <si>
    <t>A framework that allows developers to cobble together a better UI for their own WPF applications with minimal effort.</t>
  </si>
  <si>
    <t>machinelearning</t>
  </si>
  <si>
    <t>https://github.com/dotnet/machinelearning</t>
  </si>
  <si>
    <t>ML.NET is an open source and cross-platform machine learning framework for .NET.</t>
  </si>
  <si>
    <t>felixse</t>
  </si>
  <si>
    <t>FluentTerminal</t>
  </si>
  <si>
    <t>https://github.com/felixse/FluentTerminal</t>
  </si>
  <si>
    <t>A Terminal Emulator based on UWP and web technologies.</t>
  </si>
  <si>
    <t>MonoGame</t>
  </si>
  <si>
    <t>https://github.com/MonoGame/MonoGame</t>
  </si>
  <si>
    <t>One framework for creating powerful cross-platform games.</t>
  </si>
  <si>
    <t>UnityCsReference</t>
  </si>
  <si>
    <t>https://github.com/Unity-Technologies/UnityCsReference</t>
  </si>
  <si>
    <t>Unity C# reference source code</t>
  </si>
  <si>
    <t>IdentityServer</t>
  </si>
  <si>
    <t>IdentityServer4</t>
  </si>
  <si>
    <t>https://github.com/IdentityServer/IdentityServer4</t>
  </si>
  <si>
    <t>OpenID Connect and OAuth 2.0 Framework for ASP.NET Core</t>
  </si>
  <si>
    <t>chocolatey</t>
  </si>
  <si>
    <t>choco</t>
  </si>
  <si>
    <t>https://github.com/chocolatey/choco</t>
  </si>
  <si>
    <t>Chocolatey - the package manager for Windows</t>
  </si>
  <si>
    <t>orleans</t>
  </si>
  <si>
    <t>https://github.com/dotnet/orleans</t>
  </si>
  <si>
    <t>Orleans is a cross-platform framework for building distributed applications with .NET</t>
  </si>
  <si>
    <t>QL-Win</t>
  </si>
  <si>
    <t>QuickLook</t>
  </si>
  <si>
    <t>https://github.com/QL-Win/QuickLook</t>
  </si>
  <si>
    <t>Bring macOS “Quick Look” feature to Windows</t>
  </si>
  <si>
    <t>JeffreySu</t>
  </si>
  <si>
    <t>WeiXinMPSDK</t>
  </si>
  <si>
    <t>https://github.com/JeffreySu/WeiXinMPSDK</t>
  </si>
  <si>
    <t>??????SDK Senparc.Weixin for C#???.NET Framework?.NET Core?????????????????????????????????????JSSDK?????????? WeChat SDK for C#.</t>
  </si>
  <si>
    <t>ailab</t>
  </si>
  <si>
    <t>https://github.com/microsoft/ailab</t>
  </si>
  <si>
    <t>Experience, Learn and Code the latest breakthrough innovations with Microsoft AI</t>
  </si>
  <si>
    <t>csharplang</t>
  </si>
  <si>
    <t>https://github.com/dotnet/csharplang</t>
  </si>
  <si>
    <t>The official repo for the design of the C# programming language</t>
  </si>
  <si>
    <t>HangfireIO</t>
  </si>
  <si>
    <t>Hangfire</t>
  </si>
  <si>
    <t>https://github.com/HangfireIO/Hangfire</t>
  </si>
  <si>
    <t>An easy way to perform background job processing in your .NET and .NET Core applications. No Windows Service or separate process required</t>
  </si>
  <si>
    <t>bitwarden</t>
  </si>
  <si>
    <t>https://github.com/bitwarden/server</t>
  </si>
  <si>
    <t>The core infrastructure backend (API, database, Docker, etc).</t>
  </si>
  <si>
    <t>aspnet</t>
  </si>
  <si>
    <t>Mvc</t>
  </si>
  <si>
    <t>https://github.com/aspnet/Mvc</t>
  </si>
  <si>
    <t>[Archived] ASP.NET Core MVC is a model view controller framework for building dynamic web sites with clean separation of concerns, including the merged MVC, Web API, and Web Pages w/ Razor. Project moved to https://github.com/aspnet/AspNetCore</t>
  </si>
  <si>
    <t>JustArchiNET</t>
  </si>
  <si>
    <t>ArchiSteamFarm</t>
  </si>
  <si>
    <t>https://github.com/JustArchiNET/ArchiSteamFarm</t>
  </si>
  <si>
    <t>C# application with primary purpose of idling Steam cards from multiple accounts simultaneously.</t>
  </si>
  <si>
    <t>reactiveui</t>
  </si>
  <si>
    <t>ReactiveUI</t>
  </si>
  <si>
    <t>https://github.com/reactiveui/ReactiveUI</t>
  </si>
  <si>
    <t>An advanced, composable, functional reactive model-view-viewmodel framework for all .NET platforms that is inspired by functional reactive programming. ReactiveUI allows you to  abstract mutable state away from your user interfaces, express the idea around a feature in one readable place and improve the testability of your application.</t>
  </si>
  <si>
    <t>BenchmarkDotNet</t>
  </si>
  <si>
    <t>https://github.com/dotnet/BenchmarkDotNet</t>
  </si>
  <si>
    <t>Powerful .NET library for benchmarking</t>
  </si>
  <si>
    <t>Sonarr</t>
  </si>
  <si>
    <t>https://github.com/Sonarr/Sonarr</t>
  </si>
  <si>
    <t>Smart PVR for newsgroup and bittorrent users.</t>
  </si>
  <si>
    <t>FluentValidation</t>
  </si>
  <si>
    <t>https://github.com/FluentValidation/FluentValidation</t>
  </si>
  <si>
    <t>A popular .NET validation library for building strongly-typed validation rules.</t>
  </si>
  <si>
    <t>NetchX</t>
  </si>
  <si>
    <t>Netch</t>
  </si>
  <si>
    <t>https://github.com/NetchX/Netch</t>
  </si>
  <si>
    <t>Game accelerator. Support Socks5, Shadowsocks, ShadowsocksR, V2Ray, Trojan proxies. UDP NAT FullCone</t>
  </si>
  <si>
    <t>ThreeMammals</t>
  </si>
  <si>
    <t>Ocelot</t>
  </si>
  <si>
    <t>https://github.com/ThreeMammals/Ocelot</t>
  </si>
  <si>
    <t>.NET core API Gateway</t>
  </si>
  <si>
    <t>duplicati</t>
  </si>
  <si>
    <t>https://github.com/duplicati/duplicati</t>
  </si>
  <si>
    <t>Store securely encrypted backups in the cloud!</t>
  </si>
  <si>
    <t>VFSForGit</t>
  </si>
  <si>
    <t>https://github.com/microsoft/VFSForGit</t>
  </si>
  <si>
    <t>Virtual File System for Git: Enable Git at Enterprise Scale</t>
  </si>
  <si>
    <t>ppy</t>
  </si>
  <si>
    <t>osu</t>
  </si>
  <si>
    <t>https://github.com/ppy/osu</t>
  </si>
  <si>
    <t>rhythm is just a *click* away!</t>
  </si>
  <si>
    <t>mbdavid</t>
  </si>
  <si>
    <t>LiteDB</t>
  </si>
  <si>
    <t>https://github.com/mbdavid/LiteDB</t>
  </si>
  <si>
    <t>LiteDB - A .NET NoSQL Document Store in a single data file - https://www.litedb.org</t>
  </si>
  <si>
    <t>jbogard</t>
  </si>
  <si>
    <t>MediatR</t>
  </si>
  <si>
    <t>https://github.com/jbogard/MediatR</t>
  </si>
  <si>
    <t>Simple, unambitious mediator implementation in .NET</t>
  </si>
  <si>
    <t>huiyadanli</t>
  </si>
  <si>
    <t>RevokeMsgPatcher</t>
  </si>
  <si>
    <t>https://github.com/huiyadanli/RevokeMsgPatcher</t>
  </si>
  <si>
    <t>:trollface: A hex editor for WeChat/QQ/TIM - PC???/QQ/TIM????????????????????</t>
  </si>
  <si>
    <t>nopSolutions</t>
  </si>
  <si>
    <t>nopCommerce</t>
  </si>
  <si>
    <t>https://github.com/nopSolutions/nopCommerce</t>
  </si>
  <si>
    <t>The most popular open-source eCommerce shopping cart solution based on ASP.NET Core</t>
  </si>
  <si>
    <t>dvf</t>
  </si>
  <si>
    <t>blockchain</t>
  </si>
  <si>
    <t>https://github.com/dvf/blockchain</t>
  </si>
  <si>
    <t>A simple Blockchain in Python</t>
  </si>
  <si>
    <t>gitextensions</t>
  </si>
  <si>
    <t>https://github.com/gitextensions/gitextensions</t>
  </si>
  <si>
    <t>Git Extensions is a standalone UI tool for managing git repositories. It also integrates with Windows Explorer and Microsoft Visual Studio (2015/2017/2019).</t>
  </si>
  <si>
    <t>xupefei</t>
  </si>
  <si>
    <t>Locale-Emulator</t>
  </si>
  <si>
    <t>https://github.com/xupefei/Locale-Emulator</t>
  </si>
  <si>
    <t>Yet Another System Region and Language Simulator</t>
  </si>
  <si>
    <t>dodyg</t>
  </si>
  <si>
    <t>practical-aspnetcore</t>
  </si>
  <si>
    <t>https://github.com/dodyg/practical-aspnetcore</t>
  </si>
  <si>
    <t>Practical samples of aspnet core 2.1, 2.2, 3.1 and 5.0 Preview 7 projects you can use. Readme contains explanations on all projects.</t>
  </si>
  <si>
    <t>lambci</t>
  </si>
  <si>
    <t>docker-lambda</t>
  </si>
  <si>
    <t>https://github.com/lambci/docker-lambda</t>
  </si>
  <si>
    <t>Docker images and test runners that replicate the live AWS Lambda environment</t>
  </si>
  <si>
    <t>ardalis</t>
  </si>
  <si>
    <t>CleanArchitecture</t>
  </si>
  <si>
    <t>https://github.com/ardalis/CleanArchitecture</t>
  </si>
  <si>
    <t>A starting point for Clean Architecture with ASP.NET Core</t>
  </si>
  <si>
    <t>Humanizr</t>
  </si>
  <si>
    <t>Humanizer</t>
  </si>
  <si>
    <t>https://github.com/Humanizr/Humanizer</t>
  </si>
  <si>
    <t>Humanizer meets all your .NET needs for manipulating and displaying strings, enums, dates, times, timespans, numbers and quantities</t>
  </si>
  <si>
    <t>eShopOnWeb</t>
  </si>
  <si>
    <t>https://github.com/dotnet-architecture/eShopOnWeb</t>
  </si>
  <si>
    <t>Sample ASP.NET Core 3.1 reference application, powered by Microsoft, demonstrating a layered application architecture with monolithic deployment model. Download the eBook PDF from docs folder.</t>
  </si>
  <si>
    <t>ServiceStack</t>
  </si>
  <si>
    <t>https://github.com/ServiceStack/ServiceStack</t>
  </si>
  <si>
    <t>Thoughtfully architected, obscenely fast, thoroughly enjoyable web services for all</t>
  </si>
  <si>
    <t>ElectronNET</t>
  </si>
  <si>
    <t>Electron.NET</t>
  </si>
  <si>
    <t>https://github.com/ElectronNET/Electron.NET</t>
  </si>
  <si>
    <t>:electron: Build cross platform desktop apps with ASP.NET Core (Razor Pages, MVC, Blazor).</t>
  </si>
  <si>
    <t>xamarin</t>
  </si>
  <si>
    <t>Xamarin.Forms</t>
  </si>
  <si>
    <t>https://github.com/xamarin/Xamarin.Forms</t>
  </si>
  <si>
    <t>Xamarin.Forms Official Home</t>
  </si>
  <si>
    <t>NLog</t>
  </si>
  <si>
    <t>https://github.com/NLog/NLog</t>
  </si>
  <si>
    <t>NLog - Advanced and Structured Logging for Various .NET Platforms</t>
  </si>
  <si>
    <t>wpf</t>
  </si>
  <si>
    <t>https://github.com/dotnet/wpf</t>
  </si>
  <si>
    <t>WPF is a .NET Core UI framework for building Windows desktop applications.</t>
  </si>
  <si>
    <t>Jackett</t>
  </si>
  <si>
    <t>https://github.com/Jackett/Jackett</t>
  </si>
  <si>
    <t>API Support for your favorite torrent trackers.</t>
  </si>
  <si>
    <t>sschmid</t>
  </si>
  <si>
    <t>Entitas-CSharp</t>
  </si>
  <si>
    <t>https://github.com/sschmid/Entitas-CSharp</t>
  </si>
  <si>
    <t>Entitas is a super fast Entity Component System (ECS) Framework specifically made for C# and Unity</t>
  </si>
  <si>
    <t>reactive</t>
  </si>
  <si>
    <t>https://github.com/dotnet/reactive</t>
  </si>
  <si>
    <t>The Reactive Extensions for .NET</t>
  </si>
  <si>
    <t>mRemoteNG</t>
  </si>
  <si>
    <t>https://github.com/mRemoteNG/mRemoteNG</t>
  </si>
  <si>
    <t>mRemoteNG is the next generation of mRemote, open source, tabbed, multi-protocol, remote connections manager.</t>
  </si>
  <si>
    <t>hbons</t>
  </si>
  <si>
    <t>SparkleShare</t>
  </si>
  <si>
    <t>https://github.com/hbons/SparkleShare</t>
  </si>
  <si>
    <t>Share and collaborate by syncing with any Git repository instantly. Linux, macOS, and Windows.</t>
  </si>
  <si>
    <t>winsw</t>
  </si>
  <si>
    <t>https://github.com/winsw/winsw</t>
  </si>
  <si>
    <t>A wrapper executable that can run any executable as a Windows service, in a permissive license.</t>
  </si>
  <si>
    <t>neuecc</t>
  </si>
  <si>
    <t>UniRx</t>
  </si>
  <si>
    <t>https://github.com/neuecc/UniRx</t>
  </si>
  <si>
    <t>Reactive Extensions for Unity</t>
  </si>
  <si>
    <t>Perfare</t>
  </si>
  <si>
    <t>AssetStudio</t>
  </si>
  <si>
    <t>https://github.com/Perfare/AssetStudio</t>
  </si>
  <si>
    <t>AssetStudio is a tool for exploring, extracting and exporting assets and assetbundles.</t>
  </si>
  <si>
    <t>de4dot</t>
  </si>
  <si>
    <t>https://github.com/0xd4d/de4dot</t>
  </si>
  <si>
    <t>.NET deobfuscator and unpacker.</t>
  </si>
  <si>
    <t>Radarr</t>
  </si>
  <si>
    <t>https://github.com/Radarr/Radarr</t>
  </si>
  <si>
    <t>A fork of Sonarr to work with movies à la Couchpotato.</t>
  </si>
  <si>
    <t>StackExchange.Redis</t>
  </si>
  <si>
    <t>https://github.com/StackExchange/StackExchange.Redis</t>
  </si>
  <si>
    <t>General purpose redis client</t>
  </si>
  <si>
    <t>shadowsocksr-csharp</t>
  </si>
  <si>
    <t>https://github.com/shadowsocksr-backup/shadowsocksr-csharp</t>
  </si>
  <si>
    <t>msbuild</t>
  </si>
  <si>
    <t>https://github.com/dotnet/msbuild</t>
  </si>
  <si>
    <t>The Microsoft Build Engine (MSBuild) is the build platform for .NET and Visual Studio.</t>
  </si>
  <si>
    <t>MathewSachin</t>
  </si>
  <si>
    <t>Captura</t>
  </si>
  <si>
    <t>https://github.com/MathewSachin/Captura</t>
  </si>
  <si>
    <t>Capture Screen, Audio, Cursor, Mouse Clicks and Keystrokes</t>
  </si>
  <si>
    <t>graphql-dotnet</t>
  </si>
  <si>
    <t>https://github.com/graphql-dotnet/graphql-dotnet</t>
  </si>
  <si>
    <t>GraphQL for .NET</t>
  </si>
  <si>
    <t>Live-Charts</t>
  </si>
  <si>
    <t>https://github.com/Live-Charts/Live-Charts</t>
  </si>
  <si>
    <t>Simple, flexible, interactive &amp; powerful charts, maps and gauges for .Net</t>
  </si>
  <si>
    <t>Redth</t>
  </si>
  <si>
    <t>PushSharp</t>
  </si>
  <si>
    <t>https://github.com/Redth/PushSharp</t>
  </si>
  <si>
    <t>A server-side library for sending Push Notifications to iOS (iPhone/iPad APNS), Android (C2DM and GCM - Google Cloud Message), Windows Phone, Windows 8, Amazon, Blackberry, and (soon) FirefoxOS devices!</t>
  </si>
  <si>
    <t>abpframework</t>
  </si>
  <si>
    <t>abp</t>
  </si>
  <si>
    <t>https://github.com/abpframework/abp</t>
  </si>
  <si>
    <t>Open Source Web Application Framework for ASP.NET Core</t>
  </si>
  <si>
    <t>OrchardCMS</t>
  </si>
  <si>
    <t>OrchardCore</t>
  </si>
  <si>
    <t>https://github.com/OrchardCMS/OrchardCore</t>
  </si>
  <si>
    <t>Orchard Core is an open-source modular and multi-tenant application framework built with ASP.NET Core, and a content management system (CMS) built on top of that application framework.</t>
  </si>
  <si>
    <t>refit</t>
  </si>
  <si>
    <t>https://github.com/reactiveui/refit</t>
  </si>
  <si>
    <t>The automatic type-safe REST library for .NET Core, Xamarin and .NET. Heavily inspired by Square's Retrofit library, Refit turns your REST API into a live interface.</t>
  </si>
  <si>
    <t>EduardoPires</t>
  </si>
  <si>
    <t>EquinoxProject</t>
  </si>
  <si>
    <t>https://github.com/EduardoPires/EquinoxProject</t>
  </si>
  <si>
    <t>Full ASP.NET Core 3.1 application with DDD, CQRS and Event Sourcing concepts</t>
  </si>
  <si>
    <t>FASTER</t>
  </si>
  <si>
    <t>https://github.com/microsoft/FASTER</t>
  </si>
  <si>
    <t>Fast persistent recoverable log and key-value store, in C# and C++, from Microsoft Research.</t>
  </si>
  <si>
    <t>SixLabors</t>
  </si>
  <si>
    <t>ImageSharp</t>
  </si>
  <si>
    <t>https://github.com/SixLabors/ImageSharp</t>
  </si>
  <si>
    <t>:camera: A modern, cross-platform, 2D Graphics library for .NET</t>
  </si>
  <si>
    <t>maui</t>
  </si>
  <si>
    <t>https://github.com/dotnet/maui</t>
  </si>
  <si>
    <t>.NET MAUI is the .NET Multi-platform App UI, a framework for building native device applications spanning mobile, tablet, and desktop.</t>
  </si>
  <si>
    <t>quartznet</t>
  </si>
  <si>
    <t>https://github.com/quartznet/quartznet</t>
  </si>
  <si>
    <t>Quartz Enterprise Scheduler .NET</t>
  </si>
  <si>
    <t>opserver</t>
  </si>
  <si>
    <t>Opserver</t>
  </si>
  <si>
    <t>https://github.com/opserver/Opserver</t>
  </si>
  <si>
    <t>Stack Exchange's Monitoring System</t>
  </si>
  <si>
    <t>HearthSim</t>
  </si>
  <si>
    <t>Hearthstone-Deck-Tracker</t>
  </si>
  <si>
    <t>https://github.com/HearthSim/Hearthstone-Deck-Tracker</t>
  </si>
  <si>
    <t>A deck tracker and deck manager for Hearthstone on Windows</t>
  </si>
  <si>
    <t>dotnetcore</t>
  </si>
  <si>
    <t>CAP</t>
  </si>
  <si>
    <t>https://github.com/dotnetcore/CAP</t>
  </si>
  <si>
    <t>Distributed transaction solution in micro-service base on eventually consistency, also an eventbus with Outbox pattern</t>
  </si>
  <si>
    <t>accord-net</t>
  </si>
  <si>
    <t>https://github.com/accord-net/framework</t>
  </si>
  <si>
    <t>Machine learning, computer vision, statistics and general scientific computing for .NET</t>
  </si>
  <si>
    <t>jasontaylordev</t>
  </si>
  <si>
    <t>NorthwindTraders</t>
  </si>
  <si>
    <t>https://github.com/jasontaylordev/NorthwindTraders</t>
  </si>
  <si>
    <t>Northwind Traders is a sample application built using ASP.NET Core and Entity Framework Core.</t>
  </si>
  <si>
    <t>pojala</t>
  </si>
  <si>
    <t>electrino</t>
  </si>
  <si>
    <t>https://github.com/pojala/electrino</t>
  </si>
  <si>
    <t>Desktop runtime for apps built on web technologies, using the system's own web browser engine</t>
  </si>
  <si>
    <t>PrismLibrary</t>
  </si>
  <si>
    <t>Prism</t>
  </si>
  <si>
    <t>https://github.com/PrismLibrary/Prism</t>
  </si>
  <si>
    <t>Prism is a framework for building loosely coupled, maintainable, and testable XAML applications in WPF, Xamarin Forms, and Uno / Win UI Applications..</t>
  </si>
  <si>
    <t>migueldeicaza</t>
  </si>
  <si>
    <t>gui.cs</t>
  </si>
  <si>
    <t>https://github.com/migueldeicaza/gui.cs</t>
  </si>
  <si>
    <t>Console-based user interface toolkit for .NET applications.</t>
  </si>
  <si>
    <t>EventStore</t>
  </si>
  <si>
    <t>https://github.com/EventStore/EventStore</t>
  </si>
  <si>
    <t>The stream database optimised for event sourcing</t>
  </si>
  <si>
    <t>serilog</t>
  </si>
  <si>
    <t>https://github.com/serilog/serilog</t>
  </si>
  <si>
    <t>Simple .NET logging with fully-structured events</t>
  </si>
  <si>
    <t>HJLebbink</t>
  </si>
  <si>
    <t>asm-dude</t>
  </si>
  <si>
    <t>https://github.com/HJLebbink/asm-dude</t>
  </si>
  <si>
    <t>Visual Studio extension for assembly syntax highlighting and code completion in assembly files and the disassembly window</t>
  </si>
  <si>
    <t>aalhour</t>
  </si>
  <si>
    <t>C-Sharp-Algorithms</t>
  </si>
  <si>
    <t>https://github.com/aalhour/C-Sharp-Algorithms</t>
  </si>
  <si>
    <t>:books: :chart_with_upwards_trend: Plug-and-play class-library project of standard Data Structures and Algorithms in C#</t>
  </si>
  <si>
    <t>QuantConnect</t>
  </si>
  <si>
    <t>Lean</t>
  </si>
  <si>
    <t>https://github.com/QuantConnect/Lean</t>
  </si>
  <si>
    <t>Lean Algorithmic Trading Engine by QuantConnect (C#, Python, F#)</t>
  </si>
  <si>
    <t>OptiKey</t>
  </si>
  <si>
    <t>https://github.com/OptiKey/OptiKey</t>
  </si>
  <si>
    <t>OptiKey - Full computer control and speech with your eyes</t>
  </si>
  <si>
    <t>win-acme</t>
  </si>
  <si>
    <t>https://github.com/win-acme/win-acme</t>
  </si>
  <si>
    <t>A simple ACME client for Windows (for use with Let's Encrypt et al.)</t>
  </si>
  <si>
    <t>MixedRealityToolkit-Unity</t>
  </si>
  <si>
    <t>https://github.com/microsoft/MixedRealityToolkit-Unity</t>
  </si>
  <si>
    <t>Mixed Reality Toolkit (MRTK) provides a set of components and features to accelerate cross-platform MR app development in Unity.</t>
  </si>
  <si>
    <t>brandonlw</t>
  </si>
  <si>
    <t>Psychson</t>
  </si>
  <si>
    <t>https://github.com/brandonlw/Psychson</t>
  </si>
  <si>
    <t>Phison 2251-03 (2303) Custom Firmware &amp; Existing Firmware Patches (BadUSB)</t>
  </si>
  <si>
    <t>sta</t>
  </si>
  <si>
    <t>websocket-sharp</t>
  </si>
  <si>
    <t>https://github.com/sta/websocket-sharp</t>
  </si>
  <si>
    <t>A C# implementation of the WebSocket protocol client and server</t>
  </si>
  <si>
    <t>FPSSample</t>
  </si>
  <si>
    <t>https://github.com/Unity-Technologies/FPSSample</t>
  </si>
  <si>
    <t>A first person multiplayer shooter example project in Unity</t>
  </si>
  <si>
    <t>Jimmey-Jiang</t>
  </si>
  <si>
    <t>Common.Utility</t>
  </si>
  <si>
    <t>https://github.com/Jimmey-Jiang/Common.Utility</t>
  </si>
  <si>
    <t>Various helper class</t>
  </si>
  <si>
    <t>RicoSuter</t>
  </si>
  <si>
    <t>NSwag</t>
  </si>
  <si>
    <t>https://github.com/RicoSuter/NSwag</t>
  </si>
  <si>
    <t xml:space="preserve">The Swagger/OpenAPI toolchain for .NET, ASP.NET Core and TypeScript. </t>
  </si>
  <si>
    <t>windows-toolkit</t>
  </si>
  <si>
    <t>WindowsCommunityToolkit</t>
  </si>
  <si>
    <t>https://github.com/windows-toolkit/WindowsCommunityToolkit</t>
  </si>
  <si>
    <t>The Windows Community Toolkit is a collection of helper functions, custom controls, and app services. It simplifies and demonstrates common developer tasks building UWP apps for Windows 10. The toolkit is part of the .NET Foundation.</t>
  </si>
  <si>
    <t>itinance</t>
  </si>
  <si>
    <t>react-native-fs</t>
  </si>
  <si>
    <t>https://github.com/itinance/react-native-fs</t>
  </si>
  <si>
    <t>Native filesystem access for react-native</t>
  </si>
  <si>
    <t>ApplicationInspector</t>
  </si>
  <si>
    <t>https://github.com/microsoft/ApplicationInspector</t>
  </si>
  <si>
    <t>A source code analyzer built for surfacing features of interest and other characteristics to answer the question 'what's in it' using static analysis with a json based rules engine. Ideal for scanning components before use or detecting feature level changes.</t>
  </si>
  <si>
    <t>akkadotnet</t>
  </si>
  <si>
    <t>akka.net</t>
  </si>
  <si>
    <t>https://github.com/akkadotnet/akka.net</t>
  </si>
  <si>
    <t>Port of Akka actors for .NET</t>
  </si>
  <si>
    <t>react-native-linear-gradient</t>
  </si>
  <si>
    <t>https://github.com/react-native-community/react-native-linear-gradient</t>
  </si>
  <si>
    <t>A &lt;LinearGradient /&gt; component for react-native</t>
  </si>
  <si>
    <t>egametang</t>
  </si>
  <si>
    <t>ET</t>
  </si>
  <si>
    <t>https://github.com/egametang/ET</t>
  </si>
  <si>
    <t>Unity3D Client And C# Server Framework</t>
  </si>
  <si>
    <t>moq</t>
  </si>
  <si>
    <t>moq4</t>
  </si>
  <si>
    <t>https://github.com/moq/moq4</t>
  </si>
  <si>
    <t>Repo for managing Moq 4.x</t>
  </si>
  <si>
    <t>EntityComponentSystemSamples</t>
  </si>
  <si>
    <t>https://github.com/Unity-Technologies/EntityComponentSystemSamples</t>
  </si>
  <si>
    <t>HMBSbige</t>
  </si>
  <si>
    <t>ShadowsocksR-Windows</t>
  </si>
  <si>
    <t>https://github.com/HMBSbige/ShadowsocksR-Windows</t>
  </si>
  <si>
    <t>????Bug-Oriented Programming</t>
  </si>
  <si>
    <t>Quasar</t>
  </si>
  <si>
    <t>https://github.com/quasar/Quasar</t>
  </si>
  <si>
    <t>Remote Administration Tool for Windows</t>
  </si>
  <si>
    <t>jstedfast</t>
  </si>
  <si>
    <t>MailKit</t>
  </si>
  <si>
    <t>https://github.com/jstedfast/MailKit</t>
  </si>
  <si>
    <t>A cross-platform .NET library for IMAP, POP3, and SMTP.</t>
  </si>
  <si>
    <t>dotnet-state-machine</t>
  </si>
  <si>
    <t>stateless</t>
  </si>
  <si>
    <t>https://github.com/dotnet-state-machine/stateless</t>
  </si>
  <si>
    <t>A simple library for creating state machines in C# code</t>
  </si>
  <si>
    <t>kgrzybek</t>
  </si>
  <si>
    <t>modular-monolith-with-ddd</t>
  </si>
  <si>
    <t>https://github.com/kgrzybek/modular-monolith-with-ddd</t>
  </si>
  <si>
    <t>Full Modular Monolith application with Domain-Driven Design approach.</t>
  </si>
  <si>
    <t>VisualStudioUninstaller</t>
  </si>
  <si>
    <t>https://github.com/microsoft/VisualStudioUninstaller</t>
  </si>
  <si>
    <t>Visual Studio Uninstallation sometimes can be unreliable and often leave out a lot of unwanted artifacts. Visual Studio Uninstaller is designed to thoroughly and reliably remove these unwanted artifacts.</t>
  </si>
  <si>
    <t>xamarin-forms-samples</t>
  </si>
  <si>
    <t>https://github.com/xamarin/xamarin-forms-samples</t>
  </si>
  <si>
    <t>Sample apps built using the Xamarin.Forms framework</t>
  </si>
  <si>
    <t>Util</t>
  </si>
  <si>
    <t>https://github.com/dotnetcore/Util</t>
  </si>
  <si>
    <t>Util???.net core?????????????????????????????????(???)????????Ui????????????????????????????????????</t>
  </si>
  <si>
    <t>PostProcessing</t>
  </si>
  <si>
    <t>https://github.com/Unity-Technologies/PostProcessing</t>
  </si>
  <si>
    <t>Post Processing Stack</t>
  </si>
  <si>
    <t>domaindrivendev</t>
  </si>
  <si>
    <t>Swashbuckle.AspNetCore</t>
  </si>
  <si>
    <t>https://github.com/domaindrivendev/Swashbuckle.AspNetCore</t>
  </si>
  <si>
    <t>Swagger tools for documenting API's built on ASP.NET Core</t>
  </si>
  <si>
    <t>AngleSharp</t>
  </si>
  <si>
    <t>https://github.com/AngleSharp/AngleSharp</t>
  </si>
  <si>
    <t>:angel: The ultimate angle brackets parser library parsing HTML5, MathML, SVG and CSS to construct a DOM based on the official W3C specifications.</t>
  </si>
  <si>
    <t>runtime</t>
  </si>
  <si>
    <t>https://github.com/dotnet/runtime</t>
  </si>
  <si>
    <t>.NET is a cross-platform runtime for cloud, mobile, desktop, and IoT apps.</t>
  </si>
  <si>
    <t>Topshelf</t>
  </si>
  <si>
    <t>https://github.com/Topshelf/Topshelf</t>
  </si>
  <si>
    <t>An easy service hosting framework for building Windows services using .NET</t>
  </si>
  <si>
    <t>MvvmCross</t>
  </si>
  <si>
    <t>https://github.com/MvvmCross/MvvmCross</t>
  </si>
  <si>
    <t>The .NET MVVM framework for cross-platform solutions, including Xamarin.iOS, Xamarin.Android, Windows and Mac.</t>
  </si>
  <si>
    <t>self-driving-car-sim</t>
  </si>
  <si>
    <t>https://github.com/udacity/self-driving-car-sim</t>
  </si>
  <si>
    <t>A self-driving car simulator built with Unity</t>
  </si>
  <si>
    <t>bchavez</t>
  </si>
  <si>
    <t>Bogus</t>
  </si>
  <si>
    <t>https://github.com/bchavez/Bogus</t>
  </si>
  <si>
    <t>:card_index: A simple and sane fake data generator for C#, F#, and VB.NET. Based on and ported from the famed faker.js.</t>
  </si>
  <si>
    <t>ExtendRealityLtd</t>
  </si>
  <si>
    <t>VRTK</t>
  </si>
  <si>
    <t>https://github.com/ExtendRealityLtd/VRTK</t>
  </si>
  <si>
    <t>A productive toolkit for rapidly building spatial computing solutions in the Unity software.</t>
  </si>
  <si>
    <t>autofac</t>
  </si>
  <si>
    <t>Autofac</t>
  </si>
  <si>
    <t>https://github.com/autofac/Autofac</t>
  </si>
  <si>
    <t>An addictive .NET IoC container</t>
  </si>
  <si>
    <t>JanKallman</t>
  </si>
  <si>
    <t>EPPlus</t>
  </si>
  <si>
    <t>https://github.com/JanKallman/EPPlus</t>
  </si>
  <si>
    <t>Create advanced Excel spreadsheets using .NET</t>
  </si>
  <si>
    <t>StockSharp</t>
  </si>
  <si>
    <t>https://github.com/StockSharp/StockSharp</t>
  </si>
  <si>
    <t>Algorithmic trading and quantitative trading open source platform to develop trading robots (stock markets, forex, crypto, bitcoins and options).</t>
  </si>
  <si>
    <t>JavaScriptServices</t>
  </si>
  <si>
    <t>https://github.com/aspnet/JavaScriptServices</t>
  </si>
  <si>
    <t>[Archived] This repository has been archived</t>
  </si>
  <si>
    <t>intel</t>
  </si>
  <si>
    <t>acat</t>
  </si>
  <si>
    <t>https://github.com/intel/acat</t>
  </si>
  <si>
    <t>Assistive Context-Aware Toolkit (ACAT)</t>
  </si>
  <si>
    <t>studyzy</t>
  </si>
  <si>
    <t>imewlconverter</t>
  </si>
  <si>
    <t>https://github.com/studyzy/imewlconverter</t>
  </si>
  <si>
    <t>TheBerkin</t>
  </si>
  <si>
    <t>rant</t>
  </si>
  <si>
    <t>https://github.com/TheBerkin/rant</t>
  </si>
  <si>
    <t>(ARCHIVED) Rant – The all-purpose procedural text library</t>
  </si>
  <si>
    <t>louthy</t>
  </si>
  <si>
    <t>language-ext</t>
  </si>
  <si>
    <t>https://github.com/louthy/language-ext</t>
  </si>
  <si>
    <t>C# functional language extensions - a base class library for functional programming</t>
  </si>
  <si>
    <t>randyrants</t>
  </si>
  <si>
    <t>sharpkeys</t>
  </si>
  <si>
    <t>https://github.com/randyrants/sharpkeys</t>
  </si>
  <si>
    <t>SharpKeys is a utility that manages a Registry key that allows Windows to remap one key to any other key.</t>
  </si>
  <si>
    <t>Fody</t>
  </si>
  <si>
    <t>https://github.com/Fody/Fody</t>
  </si>
  <si>
    <t>Extensible tool for weaving .net assemblies</t>
  </si>
  <si>
    <t>umbraco</t>
  </si>
  <si>
    <t>Umbraco-CMS</t>
  </si>
  <si>
    <t>https://github.com/umbraco/Umbraco-CMS</t>
  </si>
  <si>
    <t>The simple, flexible and friendly ASP.NET CMS used by more than 500.000 websites</t>
  </si>
  <si>
    <t>protobuf-net</t>
  </si>
  <si>
    <t>https://github.com/protobuf-net/protobuf-net</t>
  </si>
  <si>
    <t>Protocol Buffers library for idiomatic .NET</t>
  </si>
  <si>
    <t>neo-project</t>
  </si>
  <si>
    <t>neo</t>
  </si>
  <si>
    <t>https://github.com/neo-project/neo</t>
  </si>
  <si>
    <t>NEO Smart Economy</t>
  </si>
  <si>
    <t>VsVim</t>
  </si>
  <si>
    <t>https://github.com/VsVim/VsVim</t>
  </si>
  <si>
    <t>Vim Emulator Plugin for Visual Studio 2015+</t>
  </si>
  <si>
    <t>https://github.com/dotnet/standard</t>
  </si>
  <si>
    <t>This repo is building the .NET Standard</t>
  </si>
  <si>
    <t>sunkaixuan</t>
  </si>
  <si>
    <t>SqlSugar</t>
  </si>
  <si>
    <t>https://github.com/sunkaixuan/SqlSugar</t>
  </si>
  <si>
    <t>Best ORM    Fastest ORM   Simple Easy  Sqlite  orm Oracle ORM Mysql Orm  postgresql ORm  SqlServer oRm</t>
  </si>
  <si>
    <t>Azure</t>
  </si>
  <si>
    <t>DotNetty</t>
  </si>
  <si>
    <t>https://github.com/Azure/DotNetty</t>
  </si>
  <si>
    <t>DotNetty project – a port of netty, event-driven asynchronous network application framework</t>
  </si>
  <si>
    <t>fanliang11</t>
  </si>
  <si>
    <t>surging</t>
  </si>
  <si>
    <t>https://github.com/fanliang11/surging</t>
  </si>
  <si>
    <t>Surging is a micro-service engine that provides a lightweight, high-performance, modular RPC request pipeline. The service engine supports http, TCP, WS,Grpc, Mqtt, UDP, and DNS protocols. It uses ZooKeeper and Consul as a registry, and integrates it. Hash, random, polling, Fair Polling as a load balancing algorithm, built-in service governance to ensure reliable RPC communication, the engine contains Diagnostic, link tracking for protocol and middleware calls, and integration SkyWalking Distributed APM</t>
  </si>
  <si>
    <t>microsoft-ui-xaml</t>
  </si>
  <si>
    <t>https://github.com/microsoft/microsoft-ui-xaml</t>
  </si>
  <si>
    <t>Windows UI Library: the latest Windows 10 native controls and Fluent styles for your applications</t>
  </si>
  <si>
    <t>TensorFlowSharp</t>
  </si>
  <si>
    <t>https://github.com/migueldeicaza/TensorFlowSharp</t>
  </si>
  <si>
    <t>TensorFlow API for .NET languages</t>
  </si>
  <si>
    <t>openhardwaremonitor</t>
  </si>
  <si>
    <t>https://github.com/openhardwaremonitor/openhardwaremonitor</t>
  </si>
  <si>
    <t>Open Hardware Monitor</t>
  </si>
  <si>
    <t>Swashbuckle</t>
  </si>
  <si>
    <t>https://github.com/domaindrivendev/Swashbuckle</t>
  </si>
  <si>
    <t>Seamlessly adds a swagger to WebApi projects!</t>
  </si>
  <si>
    <t>TGSAN</t>
  </si>
  <si>
    <t>CMWTAT_Digital_Edition</t>
  </si>
  <si>
    <t>https://github.com/TGSAN/CMWTAT_Digital_Edition</t>
  </si>
  <si>
    <t>CloudMoe Windows 10 Activation Toolkit get digital license, the best open source Win 10 activator in GitHub. GitHub ?????? Win10 ????????????????</t>
  </si>
  <si>
    <t>JoshClose</t>
  </si>
  <si>
    <t>CsvHelper</t>
  </si>
  <si>
    <t>https://github.com/JoshClose/CsvHelper</t>
  </si>
  <si>
    <t>Library to help reading and writing CSV files</t>
  </si>
  <si>
    <t>Accelerider</t>
  </si>
  <si>
    <t>BaiduPanDownloadWinform</t>
  </si>
  <si>
    <t>https://github.com/Accelerider/BaiduPanDownloadWinform</t>
  </si>
  <si>
    <t>MassTransit</t>
  </si>
  <si>
    <t>https://github.com/MassTransit/MassTransit</t>
  </si>
  <si>
    <t>Distributed Application Framework for .NET</t>
  </si>
  <si>
    <t>simplcommerce</t>
  </si>
  <si>
    <t>SimplCommerce</t>
  </si>
  <si>
    <t>https://github.com/simplcommerce/SimplCommerce</t>
  </si>
  <si>
    <t>A simple, cross platform, modularized ecommerce system built on .NET Core</t>
  </si>
  <si>
    <t>MessagePack-CSharp</t>
  </si>
  <si>
    <t>https://github.com/neuecc/MessagePack-CSharp</t>
  </si>
  <si>
    <t>Extremely Fast MessagePack Serializer for C#(.NET, .NET Core, Unity, Xamarin). / msgpack.org[C#]</t>
  </si>
  <si>
    <t>ClusterM</t>
  </si>
  <si>
    <t>hakchi2</t>
  </si>
  <si>
    <t>https://github.com/ClusterM/hakchi2</t>
  </si>
  <si>
    <t>Tool that allows you to add more games to your NES/SNES Classic Mini</t>
  </si>
  <si>
    <t>elasticsearch-net</t>
  </si>
  <si>
    <t>https://github.com/elastic/elasticsearch-net</t>
  </si>
  <si>
    <t>Elasticsearch.Net &amp; NEST</t>
  </si>
  <si>
    <t>JasonStein</t>
  </si>
  <si>
    <t>Notepads</t>
  </si>
  <si>
    <t>https://github.com/JasonStein/Notepads</t>
  </si>
  <si>
    <t>A modern, lightweight text editor with a minimalist design.</t>
  </si>
  <si>
    <t>corert</t>
  </si>
  <si>
    <t>https://github.com/dotnet/corert</t>
  </si>
  <si>
    <t>This repo contains CoreRT, an experimental .NET Core runtime optimized for AOT (ahead of time compilation) scenarios, with the accompanying compiler toolchain.</t>
  </si>
  <si>
    <t>BotBuilder-Samples</t>
  </si>
  <si>
    <t>https://github.com/microsoft/BotBuilder-Samples</t>
  </si>
  <si>
    <t>Welcome to the Bot Framework samples repository. Here you will find task-focused samples in C#, JavaScript and TypeScript to help you get started with the Bot Framework SDK!</t>
  </si>
  <si>
    <t>naudio</t>
  </si>
  <si>
    <t>NAudio</t>
  </si>
  <si>
    <t>https://github.com/naudio/NAudio</t>
  </si>
  <si>
    <t>Audio and MIDI library for .NET</t>
  </si>
  <si>
    <t>KeenSoftwareHouse</t>
  </si>
  <si>
    <t>SpaceEngineers</t>
  </si>
  <si>
    <t>https://github.com/KeenSoftwareHouse/SpaceEngineers</t>
  </si>
  <si>
    <t>marian42</t>
  </si>
  <si>
    <t>wavefunctioncollapse</t>
  </si>
  <si>
    <t>https://github.com/marian42/wavefunctioncollapse</t>
  </si>
  <si>
    <t>Walk through an infinite, procedurally generated city</t>
  </si>
  <si>
    <t>winforms</t>
  </si>
  <si>
    <t>https://github.com/dotnet/winforms</t>
  </si>
  <si>
    <t>Windows Forms is a .NET Core UI framework for building Windows desktop applications.</t>
  </si>
  <si>
    <t>yck1509</t>
  </si>
  <si>
    <t>ConfuserEx</t>
  </si>
  <si>
    <t>https://github.com/yck1509/ConfuserEx</t>
  </si>
  <si>
    <t>An open-source, free protector for .NET applications</t>
  </si>
  <si>
    <t>ferventdesert</t>
  </si>
  <si>
    <t>Hawk</t>
  </si>
  <si>
    <t>https://github.com/ferventdesert/Hawk</t>
  </si>
  <si>
    <t>visualized crawler &amp; ETL IDE written with C#/WPF</t>
  </si>
  <si>
    <t>playgameservices</t>
  </si>
  <si>
    <t>play-games-plugin-for-unity</t>
  </si>
  <si>
    <t>https://github.com/playgameservices/play-games-plugin-for-unity</t>
  </si>
  <si>
    <t>Google Play Games plugin for Unity</t>
  </si>
  <si>
    <t>unoplatform</t>
  </si>
  <si>
    <t>uno</t>
  </si>
  <si>
    <t>https://github.com/unoplatform/uno</t>
  </si>
  <si>
    <t>Build Mobile, Desktop and WebAssembly apps with C# and XAML. Today. Open source and professionally supported.</t>
  </si>
  <si>
    <t>Codeusa</t>
  </si>
  <si>
    <t>Borderless-Gaming</t>
  </si>
  <si>
    <t>https://github.com/Codeusa/Borderless-Gaming</t>
  </si>
  <si>
    <t>Play your favorite games in a borderless window; no more time consuming alt-tabs.</t>
  </si>
  <si>
    <t>davidfowl</t>
  </si>
  <si>
    <t>AspNetCoreDiagnosticScenarios</t>
  </si>
  <si>
    <t>https://github.com/davidfowl/AspNetCoreDiagnosticScenarios</t>
  </si>
  <si>
    <t>This repository has examples of broken patterns in ASP.NET Core applications</t>
  </si>
  <si>
    <t>praeclarum</t>
  </si>
  <si>
    <t>sqlite-net</t>
  </si>
  <si>
    <t>https://github.com/praeclarum/sqlite-net</t>
  </si>
  <si>
    <t>Simple, powerful, cross-platform SQLite client and ORM for .NET</t>
  </si>
  <si>
    <t>File-New-Project</t>
  </si>
  <si>
    <t>EarTrumpet</t>
  </si>
  <si>
    <t>https://github.com/File-New-Project/EarTrumpet</t>
  </si>
  <si>
    <t>EarTrumpet - Volume Control for Windows</t>
  </si>
  <si>
    <t>googlevr</t>
  </si>
  <si>
    <t>gvr-unity-sdk</t>
  </si>
  <si>
    <t>https://github.com/googlevr/gvr-unity-sdk</t>
  </si>
  <si>
    <t>Google VR SDK for Unity</t>
  </si>
  <si>
    <t>lucasg</t>
  </si>
  <si>
    <t>Dependencies</t>
  </si>
  <si>
    <t>https://github.com/lucasg/Dependencies</t>
  </si>
  <si>
    <t>A rewrite of the old legacy software "depends.exe" in C# for Windows devs to troubleshoot dll load dependencies issues.</t>
  </si>
  <si>
    <t>projectkudu</t>
  </si>
  <si>
    <t>kudu</t>
  </si>
  <si>
    <t>https://github.com/projectkudu/kudu</t>
  </si>
  <si>
    <t>Kudu is the engine behind git/hg deployments, WebJobs, and various other features in Azure Web Sites. It can also run outside of Azure.</t>
  </si>
  <si>
    <t>KestrelHttpServer</t>
  </si>
  <si>
    <t>https://github.com/aspnet/KestrelHttpServer</t>
  </si>
  <si>
    <t>[Archived] A cross platform web server for ASP.NET Core. Project moved to https://github.com/aspnet/AspNetCore</t>
  </si>
  <si>
    <t>MediaBrowser</t>
  </si>
  <si>
    <t>Emby</t>
  </si>
  <si>
    <t>https://github.com/MediaBrowser/Emby</t>
  </si>
  <si>
    <t>Emby Server is a personal media server with apps on just about every device.</t>
  </si>
  <si>
    <t>DotnetSpider</t>
  </si>
  <si>
    <t>https://github.com/dotnetcore/DotnetSpider</t>
  </si>
  <si>
    <t>DotnetSpider, a .NET Standard web crawling library. It is lightweight, efficient and fast high-level web crawling &amp; scraping framework</t>
  </si>
  <si>
    <t>xunit</t>
  </si>
  <si>
    <t>https://github.com/xunit/xunit</t>
  </si>
  <si>
    <t>xUnit.net is a free, open source, community-focused unit testing tool for the .NET Framework.</t>
  </si>
  <si>
    <t>stride3d</t>
  </si>
  <si>
    <t>stride</t>
  </si>
  <si>
    <t>https://github.com/stride3d/stride</t>
  </si>
  <si>
    <t>Stride Game Engine (formerly Xenko)</t>
  </si>
  <si>
    <t>shimat</t>
  </si>
  <si>
    <t>opencvsharp</t>
  </si>
  <si>
    <t>https://github.com/shimat/opencvsharp</t>
  </si>
  <si>
    <t>OpenCV wrapper for .NET</t>
  </si>
  <si>
    <t>https://github.com/jasontaylordev/CleanArchitecture</t>
  </si>
  <si>
    <t>Clean Architecture Solution Template for Angular 9 and .NET Core 3.1</t>
  </si>
  <si>
    <t>cake-build</t>
  </si>
  <si>
    <t>cake</t>
  </si>
  <si>
    <t>https://github.com/cake-build/cake</t>
  </si>
  <si>
    <t>Cake (C# Make) is a cross platform build automation system.</t>
  </si>
  <si>
    <t>JosefNemec</t>
  </si>
  <si>
    <t>Playnite</t>
  </si>
  <si>
    <t>https://github.com/JosefNemec/Playnite</t>
  </si>
  <si>
    <t>Video game library manager with support for wide range of 3rd party libraries and game emulation support, providing one unified interface for your games.</t>
  </si>
  <si>
    <t>picoe</t>
  </si>
  <si>
    <t>Eto</t>
  </si>
  <si>
    <t>https://github.com/picoe/Eto</t>
  </si>
  <si>
    <t>Cross platform GUI framework for desktop and mobile applications in .NET</t>
  </si>
  <si>
    <t>monodevelop</t>
  </si>
  <si>
    <t>https://github.com/mono/monodevelop</t>
  </si>
  <si>
    <t>MonoDevelop is a cross platform .NET IDE</t>
  </si>
  <si>
    <t>Git-Credential-Manager-for-Windows</t>
  </si>
  <si>
    <t>https://github.com/microsoft/Git-Credential-Manager-for-Windows</t>
  </si>
  <si>
    <t>Secure Git credential storage for Windows with support for Visual Studio Team Services, GitHub, and Bitbucket multi-factor authentication.</t>
  </si>
  <si>
    <t>kerryjiang</t>
  </si>
  <si>
    <t>SuperSocket</t>
  </si>
  <si>
    <t>https://github.com/kerryjiang/SuperSocket</t>
  </si>
  <si>
    <t>SuperSocket is a light weight, cross platform and extensible socket server application framework.</t>
  </si>
  <si>
    <t>ravendb</t>
  </si>
  <si>
    <t>https://github.com/ravendb/ravendb</t>
  </si>
  <si>
    <t>ACID Document Database</t>
  </si>
  <si>
    <t>mongo-csharp-driver</t>
  </si>
  <si>
    <t>https://github.com/mongodb/mongo-csharp-driver</t>
  </si>
  <si>
    <t>.NET Driver for MongoDB</t>
  </si>
  <si>
    <t>OfficeDev</t>
  </si>
  <si>
    <t>Open-XML-SDK</t>
  </si>
  <si>
    <t>https://github.com/OfficeDev/Open-XML-SDK</t>
  </si>
  <si>
    <t>Open XML SDK by Microsoft</t>
  </si>
  <si>
    <t>clean-code-dotnet</t>
  </si>
  <si>
    <t>https://github.com/thangchung/clean-code-dotnet</t>
  </si>
  <si>
    <t>:bathtub:  Clean Code concepts and tools adapted for .NET</t>
  </si>
  <si>
    <t>xceedsoftware</t>
  </si>
  <si>
    <t>wpftoolkit</t>
  </si>
  <si>
    <t>https://github.com/xceedsoftware/wpftoolkit</t>
  </si>
  <si>
    <t>All the controls missing in WPF. Over 1 million downloads.</t>
  </si>
  <si>
    <t>carlospolop</t>
  </si>
  <si>
    <t>privilege-escalation-awesome-scripts-suite</t>
  </si>
  <si>
    <t>https://github.com/carlospolop/privilege-escalation-awesome-scripts-suite</t>
  </si>
  <si>
    <t>PEASS - Privilege Escalation Awesome Scripts SUITE (with colors)</t>
  </si>
  <si>
    <t>https://github.com/aspnet/SignalR</t>
  </si>
  <si>
    <t>[Archived] Incredibly simple real-time web for ASP.NET Core. Project moved to https://github.com/aspnet/AspNetCore</t>
  </si>
  <si>
    <t>ninject</t>
  </si>
  <si>
    <t>Ninject</t>
  </si>
  <si>
    <t>https://github.com/ninject/Ninject</t>
  </si>
  <si>
    <t>the ninja of .net dependency injectors</t>
  </si>
  <si>
    <t>nefarius</t>
  </si>
  <si>
    <t>ScpToolkit</t>
  </si>
  <si>
    <t>https://github.com/nefarius/ScpToolkit</t>
  </si>
  <si>
    <t>Windows Driver and XInput Wrapper for Sony DualShock 3/4 Controllers</t>
  </si>
  <si>
    <t>SubtitleEdit</t>
  </si>
  <si>
    <t>subtitleedit</t>
  </si>
  <si>
    <t>https://github.com/SubtitleEdit/subtitleedit</t>
  </si>
  <si>
    <t>the subtitle editor :)</t>
  </si>
  <si>
    <t>Ryujinx</t>
  </si>
  <si>
    <t>https://github.com/Ryujinx/Ryujinx</t>
  </si>
  <si>
    <t>Experimental Nintendo Switch Emulator written in C#</t>
  </si>
  <si>
    <t>danielgerlag</t>
  </si>
  <si>
    <t>workflow-core</t>
  </si>
  <si>
    <t>https://github.com/danielgerlag/workflow-core</t>
  </si>
  <si>
    <t>Lightweight workflow engine for .NET Standard</t>
  </si>
  <si>
    <t>docfx</t>
  </si>
  <si>
    <t>https://github.com/dotnet/docfx</t>
  </si>
  <si>
    <t>Tools for building and publishing API documentation for .NET projects</t>
  </si>
  <si>
    <t>OpenLiveWriter</t>
  </si>
  <si>
    <t>https://github.com/OpenLiveWriter/OpenLiveWriter</t>
  </si>
  <si>
    <t>An open source fork of Windows Live Writer</t>
  </si>
  <si>
    <t>files-community</t>
  </si>
  <si>
    <t>files-uwp</t>
  </si>
  <si>
    <t>https://github.com/files-community/files-uwp</t>
  </si>
  <si>
    <t>A modern file explorer that pushes the boundaries of the platform.</t>
  </si>
  <si>
    <t>JimBobSquarePants</t>
  </si>
  <si>
    <t>ImageProcessor</t>
  </si>
  <si>
    <t>https://github.com/JimBobSquarePants/ImageProcessor</t>
  </si>
  <si>
    <t>:camera: A fluent wrapper around System.Drawing for the processing of image files.</t>
  </si>
  <si>
    <t>ExcelDataReader</t>
  </si>
  <si>
    <t>https://github.com/ExcelDataReader/ExcelDataReader</t>
  </si>
  <si>
    <t>Lightweight and fast library written in C# for reading Microsoft Excel files</t>
  </si>
  <si>
    <t>WTM</t>
  </si>
  <si>
    <t>https://github.com/dotnetcore/WTM</t>
  </si>
  <si>
    <t>Use WTM to write .netcore app fast !!!</t>
  </si>
  <si>
    <t>Jays2Kings</t>
  </si>
  <si>
    <t>DS4Windows</t>
  </si>
  <si>
    <t>https://github.com/Jays2Kings/DS4Windows</t>
  </si>
  <si>
    <t>Like those other ds4tools, but sexier</t>
  </si>
  <si>
    <t>siteserver</t>
  </si>
  <si>
    <t>cms</t>
  </si>
  <si>
    <t>https://github.com/siteserver/cms</t>
  </si>
  <si>
    <t>SS CMS ?? .NET Core?????????????????????????????????????????????????????</t>
  </si>
  <si>
    <t>canton7</t>
  </si>
  <si>
    <t>SyncTrayzor</t>
  </si>
  <si>
    <t>https://github.com/canton7/SyncTrayzor</t>
  </si>
  <si>
    <t>Windows tray utility / filesystem watcher / launcher for Syncthing</t>
  </si>
  <si>
    <t>anjoy8</t>
  </si>
  <si>
    <t>Blog.Core</t>
  </si>
  <si>
    <t>https://github.com/anjoy8/Blog.Core</t>
  </si>
  <si>
    <t>? ASP.NET Core 3.1 ????????????????vue??????????</t>
  </si>
  <si>
    <t>Glimpse</t>
  </si>
  <si>
    <t>https://github.com/Glimpse/Glimpse</t>
  </si>
  <si>
    <t>The open source diagnostics platform for the web</t>
  </si>
  <si>
    <t>PTVS</t>
  </si>
  <si>
    <t>https://github.com/microsoft/PTVS</t>
  </si>
  <si>
    <t>Python Tools for Visual Studio</t>
  </si>
  <si>
    <t>fluentmigrator</t>
  </si>
  <si>
    <t>https://github.com/fluentmigrator/fluentmigrator</t>
  </si>
  <si>
    <t>Fluent migrations framework for .NET</t>
  </si>
  <si>
    <t>scriptcs</t>
  </si>
  <si>
    <t>https://github.com/scriptcs/scriptcs</t>
  </si>
  <si>
    <t>Write C# apps with a text editor, nuget and the power of Roslyn!</t>
  </si>
  <si>
    <t>topameng</t>
  </si>
  <si>
    <t>tolua</t>
  </si>
  <si>
    <t>https://github.com/topameng/tolua</t>
  </si>
  <si>
    <t>The fastest unity lua binding solution</t>
  </si>
  <si>
    <t>nilaoda</t>
  </si>
  <si>
    <t>N_m3u8DL-CLI</t>
  </si>
  <si>
    <t>https://github.com/nilaoda/N_m3u8DL-CLI</t>
  </si>
  <si>
    <t>[.NET] m3u8 downloader ??????m3u8/HLS????????AES-128-CBC??????????????. ??????,???????.</t>
  </si>
  <si>
    <t>aelassas</t>
  </si>
  <si>
    <t>Wexflow</t>
  </si>
  <si>
    <t>https://github.com/aelassas/Wexflow</t>
  </si>
  <si>
    <t>An easy and fast way to build automation and workflows on Windows, Linux, macOS, and the cloud.</t>
  </si>
  <si>
    <t>SharpZipLib</t>
  </si>
  <si>
    <t>https://github.com/icsharpcode/SharpZipLib</t>
  </si>
  <si>
    <t>#ziplib is a Zip, GZip, Tar and BZip2 library written entirely in C# for the .NET platform.</t>
  </si>
  <si>
    <t>commandlineparser</t>
  </si>
  <si>
    <t>commandline</t>
  </si>
  <si>
    <t>https://github.com/commandlineparser/commandline</t>
  </si>
  <si>
    <t>The best C# command line parser that brings standardized *nix getopt style, for .NET.  Includes F# support</t>
  </si>
  <si>
    <t>referencesource</t>
  </si>
  <si>
    <t>https://github.com/microsoft/referencesource</t>
  </si>
  <si>
    <t>Source from the Microsoft .NET Reference Source that represent a subset of the .NET Framework</t>
  </si>
  <si>
    <t>mob-sakai</t>
  </si>
  <si>
    <t>UIEffect</t>
  </si>
  <si>
    <t>https://github.com/mob-sakai/UIEffect</t>
  </si>
  <si>
    <t>UIEffect is an effect component for uGUI element in Unity. Let's decorate your UI with effects!</t>
  </si>
  <si>
    <t>inkle</t>
  </si>
  <si>
    <t>ink</t>
  </si>
  <si>
    <t>https://github.com/inkle/ink</t>
  </si>
  <si>
    <t>inkle's open source scripting language for writing interactive narrative.</t>
  </si>
  <si>
    <t>firstfloorsoftware</t>
  </si>
  <si>
    <t>https://github.com/firstfloorsoftware/mui</t>
  </si>
  <si>
    <t>Modern UI for WPF</t>
  </si>
  <si>
    <t>Dotnet-Boxed</t>
  </si>
  <si>
    <t>Templates</t>
  </si>
  <si>
    <t>https://github.com/Dotnet-Boxed/Templates</t>
  </si>
  <si>
    <t>.NET project templates with batteries included, providing the minimum amount of code required to get you going faster.</t>
  </si>
  <si>
    <t>StephenCleary</t>
  </si>
  <si>
    <t>AsyncEx</t>
  </si>
  <si>
    <t>https://github.com/StephenCleary/AsyncEx</t>
  </si>
  <si>
    <t>A helper library for async/await.</t>
  </si>
  <si>
    <t>perfview</t>
  </si>
  <si>
    <t>https://github.com/microsoft/perfview</t>
  </si>
  <si>
    <t>PerfView is a CPU and memory performance-analysis tool</t>
  </si>
  <si>
    <t>OneGet</t>
  </si>
  <si>
    <t>oneget</t>
  </si>
  <si>
    <t>https://github.com/OneGet/oneget</t>
  </si>
  <si>
    <t>PackageManagement (aka OneGet) is a package manager for Windows</t>
  </si>
  <si>
    <t>mathnet</t>
  </si>
  <si>
    <t>mathnet-numerics</t>
  </si>
  <si>
    <t>https://github.com/mathnet/mathnet-numerics</t>
  </si>
  <si>
    <t>Math.NET Numerics</t>
  </si>
  <si>
    <t>pythonnet</t>
  </si>
  <si>
    <t>https://github.com/pythonnet/pythonnet</t>
  </si>
  <si>
    <t>Python for .NET is a package that gives Python programmers nearly seamless integration with the .NET Common Language Runtime (CLR) and provides a powerful application scripting tool for .NET developers.</t>
  </si>
  <si>
    <t>zalo</t>
  </si>
  <si>
    <t>MathUtilities</t>
  </si>
  <si>
    <t>https://github.com/zalo/MathUtilities</t>
  </si>
  <si>
    <t>A collection of some of the neat math and physics tricks that I've collected over the last few years.</t>
  </si>
  <si>
    <t>azure-powershell</t>
  </si>
  <si>
    <t>https://github.com/Azure/azure-powershell</t>
  </si>
  <si>
    <t>Microsoft Azure PowerShell</t>
  </si>
  <si>
    <t>Caliburn-Micro</t>
  </si>
  <si>
    <t>Caliburn.Micro</t>
  </si>
  <si>
    <t>https://github.com/Caliburn-Micro/Caliburn.Micro</t>
  </si>
  <si>
    <t>A small, yet powerful framework, designed for building applications across all XAML platforms. Its strong support for MV* patterns will enable you to build your solution quickly, without the need to sacrifice code quality or testability.</t>
  </si>
  <si>
    <t>elvirbrk</t>
  </si>
  <si>
    <t>NoteHighlight2016</t>
  </si>
  <si>
    <t>https://github.com/elvirbrk/NoteHighlight2016</t>
  </si>
  <si>
    <t>Source code syntax highlighting for OneNote 2016. NoteHighlight 2013 port for OneNote 2016 (32-bit and 64-bit)</t>
  </si>
  <si>
    <t>tidusjar</t>
  </si>
  <si>
    <t>Ombi</t>
  </si>
  <si>
    <t>https://github.com/tidusjar/Ombi</t>
  </si>
  <si>
    <t>Want a Movie or TV Show on Plex or Emby? Use Ombi!</t>
  </si>
  <si>
    <t>tmenier</t>
  </si>
  <si>
    <t>Flurl</t>
  </si>
  <si>
    <t>https://github.com/tmenier/Flurl</t>
  </si>
  <si>
    <t>Fluent URL builder and testable HTTP client for .NET</t>
  </si>
  <si>
    <t>NoelFB</t>
  </si>
  <si>
    <t>Celeste</t>
  </si>
  <si>
    <t>https://github.com/NoelFB/Celeste</t>
  </si>
  <si>
    <t>Celeste Bugs &amp; Issue Tracker + some Source Code</t>
  </si>
  <si>
    <t>libgit2</t>
  </si>
  <si>
    <t>libgit2sharp</t>
  </si>
  <si>
    <t>https://github.com/libgit2/libgit2sharp</t>
  </si>
  <si>
    <t>Git + .NET/Mono = ?</t>
  </si>
  <si>
    <t>grpc-dotnet</t>
  </si>
  <si>
    <t>https://github.com/grpc/grpc-dotnet</t>
  </si>
  <si>
    <t>gRPC for .NET</t>
  </si>
  <si>
    <t>chromelyapps</t>
  </si>
  <si>
    <t>Chromely</t>
  </si>
  <si>
    <t>https://github.com/chromelyapps/Chromely</t>
  </si>
  <si>
    <t>Build HTML Desktop Apps on .NET/.NET Core/.NET 5 using native GUI, HTML5, JavaScript, CSS</t>
  </si>
  <si>
    <t>ivanpaulovich</t>
  </si>
  <si>
    <t>clean-architecture-manga</t>
  </si>
  <si>
    <t>https://github.com/ivanpaulovich/clean-architecture-manga</t>
  </si>
  <si>
    <t xml:space="preserve"> :cyclone: Clean Architecture with .NET Core 3.1, C# 8 and React+Redux. Use cases as central organizing structure, completely testable, decoupled from frameworks</t>
  </si>
  <si>
    <t>lunet-io</t>
  </si>
  <si>
    <t>markdig</t>
  </si>
  <si>
    <t>https://github.com/lunet-io/markdig</t>
  </si>
  <si>
    <t>A fast, powerful, CommonMark compliant, extensible Markdown processor for .NET</t>
  </si>
  <si>
    <t>bridgedotnet</t>
  </si>
  <si>
    <t>Bridge</t>
  </si>
  <si>
    <t>https://github.com/bridgedotnet/Bridge</t>
  </si>
  <si>
    <t>:spades: C# to JavaScript compiler. Write modern mobile and web apps in C#. Run anywhere with Bridge.NET.</t>
  </si>
  <si>
    <t>morelinq</t>
  </si>
  <si>
    <t>MoreLINQ</t>
  </si>
  <si>
    <t>https://github.com/morelinq/MoreLINQ</t>
  </si>
  <si>
    <t>Extensions to LINQ to Objects</t>
  </si>
  <si>
    <t>reverse-proxy</t>
  </si>
  <si>
    <t>https://github.com/microsoft/reverse-proxy</t>
  </si>
  <si>
    <t>A toolkit for developing high-performance HTTP reverse proxy applications.</t>
  </si>
  <si>
    <t>IgnaceMaes</t>
  </si>
  <si>
    <t>MaterialSkin</t>
  </si>
  <si>
    <t>https://github.com/IgnaceMaes/MaterialSkin</t>
  </si>
  <si>
    <t>Theming .NET WinForms, C# or VB.Net, to Google's Material Design Principles.</t>
  </si>
  <si>
    <t>skoruba</t>
  </si>
  <si>
    <t>IdentityServer4.Admin</t>
  </si>
  <si>
    <t>https://github.com/skoruba/IdentityServer4.Admin</t>
  </si>
  <si>
    <t>The administration for the IdentityServer4 and Asp.Net Core Identity</t>
  </si>
  <si>
    <t>sshnet</t>
  </si>
  <si>
    <t>SSH.NET</t>
  </si>
  <si>
    <t>https://github.com/sshnet/SSH.NET</t>
  </si>
  <si>
    <t>SSH.NET is a Secure Shell (SSH) library for .NET, optimized for parallelism.</t>
  </si>
  <si>
    <t>MiniProfiler</t>
  </si>
  <si>
    <t>https://github.com/MiniProfiler/dotnet</t>
  </si>
  <si>
    <t>A simple but effective mini-profiler for ASP.NET (and Core) websites</t>
  </si>
  <si>
    <t>IdentityServer3</t>
  </si>
  <si>
    <t>https://github.com/IdentityServer/IdentityServer3</t>
  </si>
  <si>
    <t>OpenID Connect Provider and OAuth 2.0 Authorization Server Framework for ASP.NET 4.x/Katana</t>
  </si>
  <si>
    <t>EllanJiang</t>
  </si>
  <si>
    <t>GameFramework</t>
  </si>
  <si>
    <t>https://github.com/EllanJiang/GameFramework</t>
  </si>
  <si>
    <t>This is literally a game framework, based on Unity game engine. It encapsulates commonly used game modules during development, and, to a large degree, standardises the process, enhances the development speed and ensures the product quality.</t>
  </si>
  <si>
    <t>keijiro</t>
  </si>
  <si>
    <t>Skinner</t>
  </si>
  <si>
    <t>https://github.com/keijiro/Skinner</t>
  </si>
  <si>
    <t>Special Effects with Skinned Mesh in Unity</t>
  </si>
  <si>
    <t>ServiceStack.Redis</t>
  </si>
  <si>
    <t>https://github.com/ServiceStack/ServiceStack.Redis</t>
  </si>
  <si>
    <t>.NET's leading C# Redis Client</t>
  </si>
  <si>
    <t>SteveSanderson</t>
  </si>
  <si>
    <t>Blazor</t>
  </si>
  <si>
    <t>https://github.com/SteveSanderson/Blazor</t>
  </si>
  <si>
    <t>MOVED: Please see the new repo at https://github.com/aspnet/blazor</t>
  </si>
  <si>
    <t>aspnet-api-versioning</t>
  </si>
  <si>
    <t>https://github.com/microsoft/aspnet-api-versioning</t>
  </si>
  <si>
    <t>Provides a set of libraries which add service API versioning to ASP.NET Web API, OData with ASP.NET Web API, and ASP.NET Core.</t>
  </si>
  <si>
    <t>k8gege</t>
  </si>
  <si>
    <t>Ladon</t>
  </si>
  <si>
    <t>https://github.com/k8gege/Ladon</t>
  </si>
  <si>
    <t>?????????&amp;Cobalt Strike?Ladon7.0??83??????????/????/IP??/????/????/????/????/????/??????????MS17010?SMBGhost?Weblogic?ActiveMQ?Tomcat?Struts2?????????(Mysql?Oracle?MSSQL)?FTP?SSH(Linux)?VNC?Windows(IPC?WMI?SMB?LDAP?SmbHash?WmiHash?Winrm),??????(wmiexe/psexec/atexec/sshexec/webshell),????Runas?GetSystem?Poc/Exploit,??Cobalt Strike 3.X-4.0</t>
  </si>
  <si>
    <t>coverlet-coverage</t>
  </si>
  <si>
    <t>coverlet</t>
  </si>
  <si>
    <t>https://github.com/coverlet-coverage/coverlet</t>
  </si>
  <si>
    <t>Cross platform code coverage for .NET</t>
  </si>
  <si>
    <t>d2phap</t>
  </si>
  <si>
    <t>ImageGlass</t>
  </si>
  <si>
    <t>https://github.com/d2phap/ImageGlass</t>
  </si>
  <si>
    <t>? A lightweight, versatile image viewer</t>
  </si>
  <si>
    <t>Cenmrev</t>
  </si>
  <si>
    <t>V2RayW</t>
  </si>
  <si>
    <t>https://github.com/Cenmrev/V2RayW</t>
  </si>
  <si>
    <t>GUI for v2ray-core on Windows</t>
  </si>
  <si>
    <t>RolandPheasant</t>
  </si>
  <si>
    <t>TailBlazer</t>
  </si>
  <si>
    <t>https://github.com/RolandPheasant/TailBlazer</t>
  </si>
  <si>
    <t>A modern file tail utility based on Rx.Net which show cases reactive programming and Dynamic Data (see https://github.com/RolandPheasant/DynamicData)</t>
  </si>
  <si>
    <t>crest-ocean</t>
  </si>
  <si>
    <t>crest</t>
  </si>
  <si>
    <t>https://github.com/crest-ocean/crest</t>
  </si>
  <si>
    <t>An advanced ocean system implemented in Unity3D</t>
  </si>
  <si>
    <t>CollaboratingPlatypus</t>
  </si>
  <si>
    <t>PetaPoco</t>
  </si>
  <si>
    <t>https://github.com/CollaboratingPlatypus/PetaPoco</t>
  </si>
  <si>
    <t>Official PetaPoco, A tiny ORM-ish thing for your POCO's</t>
  </si>
  <si>
    <t>opentk</t>
  </si>
  <si>
    <t>https://github.com/opentk/opentk</t>
  </si>
  <si>
    <t>This Open Toolkit library is a fast, low-level C# wrapper for OpenGL and OpenAL. It can be used standalone or inside a GUI on Windows, Linux, Mac, Android and iOS.</t>
  </si>
  <si>
    <t>NavMeshComponents</t>
  </si>
  <si>
    <t>https://github.com/Unity-Technologies/NavMeshComponents</t>
  </si>
  <si>
    <t>High Level API Components for Runtime NavMesh Building</t>
  </si>
  <si>
    <t>dbrizov</t>
  </si>
  <si>
    <t>NaughtyAttributes</t>
  </si>
  <si>
    <t>https://github.com/dbrizov/NaughtyAttributes</t>
  </si>
  <si>
    <t>Attribute Extensions for Unity</t>
  </si>
  <si>
    <t>Ourpalm</t>
  </si>
  <si>
    <t>ILRuntime</t>
  </si>
  <si>
    <t>https://github.com/Ourpalm/ILRuntime</t>
  </si>
  <si>
    <t xml:space="preserve">Pure C# IL Intepreter Runtime, which is fast and reliable for scripting requirement on enviorments, where jitting isn't possible. </t>
  </si>
  <si>
    <t>gregoryyoung</t>
  </si>
  <si>
    <t>m-r</t>
  </si>
  <si>
    <t>https://github.com/gregoryyoung/m-r</t>
  </si>
  <si>
    <t>Simple CQRS example</t>
  </si>
  <si>
    <t>UnityTech</t>
  </si>
  <si>
    <t>UIWidgets</t>
  </si>
  <si>
    <t>https://github.com/UnityTech/UIWidgets</t>
  </si>
  <si>
    <t>UIWidget is a Unity Package which helps developers to create, debug and deploy efficient, cross-platform Apps.</t>
  </si>
  <si>
    <t>QianMo</t>
  </si>
  <si>
    <t>Unity-Design-Pattern</t>
  </si>
  <si>
    <t>https://github.com/QianMo/Unity-Design-Pattern</t>
  </si>
  <si>
    <t>:tea:  All Gang of Four Design Patterns written in Unity C# with many examples. And some Game Programming Patterns  written in Unity C#. | ???????Unity3D C#????</t>
  </si>
  <si>
    <t>AppMetrics</t>
  </si>
  <si>
    <t>https://github.com/AppMetrics/AppMetrics</t>
  </si>
  <si>
    <t>App Metrics is an open-source and cross-platform .NET library used to record and report metrics within an application.</t>
  </si>
  <si>
    <t>rafaelfgx</t>
  </si>
  <si>
    <t>Architecture</t>
  </si>
  <si>
    <t>https://github.com/rafaelfgx/Architecture</t>
  </si>
  <si>
    <t>Architecture using .NET Core 3.1, ASP.NET Core 3.1, Entity Framework Core 3.1, C#, Angular 10, Clean Code, SOLID, DDD, Code Analysis, Docker and more.</t>
  </si>
  <si>
    <t>x360ce</t>
  </si>
  <si>
    <t>https://github.com/x360ce/x360ce</t>
  </si>
  <si>
    <t>Primary repository for the x360ce library, front-end and tools.</t>
  </si>
  <si>
    <t>DotNetOpenAuth</t>
  </si>
  <si>
    <t>https://github.com/DotNetOpenAuth/DotNetOpenAuth</t>
  </si>
  <si>
    <t>A C# implementation of the OpenID, OAuth protocols</t>
  </si>
  <si>
    <t>cDima</t>
  </si>
  <si>
    <t>Aerial</t>
  </si>
  <si>
    <t>https://github.com/cDima/Aerial</t>
  </si>
  <si>
    <t>Aerial Apple TV screen saver for Windows</t>
  </si>
  <si>
    <t>Particular</t>
  </si>
  <si>
    <t>NServiceBus</t>
  </si>
  <si>
    <t>https://github.com/Particular/NServiceBus</t>
  </si>
  <si>
    <t>The most popular service bus for .NET</t>
  </si>
  <si>
    <t>GitTools</t>
  </si>
  <si>
    <t>GitVersion</t>
  </si>
  <si>
    <t>https://github.com/GitTools/GitVersion</t>
  </si>
  <si>
    <t>Easy Semantic Versioning (http://semver.org) for projects using Git</t>
  </si>
  <si>
    <t>PomeloFoundation</t>
  </si>
  <si>
    <t>Pomelo.EntityFrameworkCore.MySql</t>
  </si>
  <si>
    <t>https://github.com/PomeloFoundation/Pomelo.EntityFrameworkCore.MySql</t>
  </si>
  <si>
    <t>Entity Framework Core provider for MySql built on top of mysql-net/MySqlConnector</t>
  </si>
  <si>
    <t>tangxuehua</t>
  </si>
  <si>
    <t>enode</t>
  </si>
  <si>
    <t>https://github.com/tangxuehua/enode</t>
  </si>
  <si>
    <t>ENode is a framework aims to help us developing ddd, cqrs, eda, and event sourcing style applications.</t>
  </si>
  <si>
    <t>RevenantX</t>
  </si>
  <si>
    <t>LiteNetLib</t>
  </si>
  <si>
    <t>https://github.com/RevenantX/LiteNetLib</t>
  </si>
  <si>
    <t>Lite reliable UDP library for Mono and .NET</t>
  </si>
  <si>
    <t>Covid-19Radar</t>
  </si>
  <si>
    <t>Covid19Radar</t>
  </si>
  <si>
    <t>https://github.com/Covid-19Radar/Covid19Radar</t>
  </si>
  <si>
    <t>Open Source / Internationalization/ iOS Android Cross Platform Contact Tracing App by exposure notification framework Xamarin App and Server Side Code</t>
  </si>
  <si>
    <t>SteamRE</t>
  </si>
  <si>
    <t>SteamKit</t>
  </si>
  <si>
    <t>https://github.com/SteamRE/SteamKit</t>
  </si>
  <si>
    <t>SteamKit2 is a .NET library designed to interoperate with Valve's Steam network. It aims to provide a simple, yet extensible, interface to perform various actions on the network.</t>
  </si>
  <si>
    <t>EWSoftware</t>
  </si>
  <si>
    <t>SHFB</t>
  </si>
  <si>
    <t>https://github.com/EWSoftware/SHFB</t>
  </si>
  <si>
    <t>Sandcastle Help File Builder (SHFB).  A standalone GUI, Visual Studio integration package, and MSBuild tasks providing full configuration and extensibility for building help files with the Sandcastle tools.</t>
  </si>
  <si>
    <t>bitbeans</t>
  </si>
  <si>
    <t>SimpleDnsCrypt</t>
  </si>
  <si>
    <t>https://github.com/bitbeans/SimpleDnsCrypt</t>
  </si>
  <si>
    <t>A simple management tool for dnscrypt-proxy</t>
  </si>
  <si>
    <t>keenanwoodall</t>
  </si>
  <si>
    <t>Deform</t>
  </si>
  <si>
    <t>https://github.com/keenanwoodall/Deform</t>
  </si>
  <si>
    <t>A fully-featured deformer system for Unity.</t>
  </si>
  <si>
    <t>xamarin-macios</t>
  </si>
  <si>
    <t>https://github.com/xamarin/xamarin-macios</t>
  </si>
  <si>
    <t>Bridges the worlds of .NET with the native APIs of macOS, iOS, tvOS, and watchOS.</t>
  </si>
  <si>
    <t>fluentassertions</t>
  </si>
  <si>
    <t>https://github.com/fluentassertions/fluentassertions</t>
  </si>
  <si>
    <t>Fluent API for asserting the results of unit tests that targets .NET Framework 4.5, 4.7, .NET Standard 1.3, 1.6 and 2.0. Supports the unit test frameworks MSTest, MSTest2, Gallio, NUnit, XUnit, MBunit, MSpec, and NSpec.</t>
  </si>
  <si>
    <t>ant-design-blazor</t>
  </si>
  <si>
    <t>https://github.com/ant-design-blazor/ant-design-blazor</t>
  </si>
  <si>
    <t>?A set of enterprise-class UI components based on Ant Design and Blazor WebAssembly.</t>
  </si>
  <si>
    <t>XamarinComponents</t>
  </si>
  <si>
    <t>https://github.com/xamarin/XamarinComponents</t>
  </si>
  <si>
    <t>Plugins for Xamarin</t>
  </si>
  <si>
    <t>azure-sdk-for-net</t>
  </si>
  <si>
    <t>https://github.com/Azure/azure-sdk-for-net</t>
  </si>
  <si>
    <t>This repository is for active development of the Azure SDK for .NET. For consumers of the SDK we recommend visiting our public developer docs at https://docs.microsoft.com/en-us/dotnet/azure/ or our versioned developer docs at https://azure.github.io/azure-sdk-for-net.</t>
  </si>
  <si>
    <t>WinAppDriver</t>
  </si>
  <si>
    <t>https://github.com/microsoft/WinAppDriver</t>
  </si>
  <si>
    <t>Windows Application Driver</t>
  </si>
  <si>
    <t>ClosedXML</t>
  </si>
  <si>
    <t>https://github.com/ClosedXML/ClosedXML</t>
  </si>
  <si>
    <t>ClosedXML is a .NET library for reading, manipulating and writing Excel 2007+ (.xlsx, .xlsm) files. It aims to provide an intuitive and user-friendly interface to dealing with the underlying OpenXML API.</t>
  </si>
  <si>
    <t>greenshot</t>
  </si>
  <si>
    <t>https://github.com/greenshot/greenshot</t>
  </si>
  <si>
    <t>Greenshot for Windows - Report bugs &amp; features go here: https://greenshot.atlassian.net or look for information on:</t>
  </si>
  <si>
    <t>HandyOrg</t>
  </si>
  <si>
    <t>HandyControl</t>
  </si>
  <si>
    <t>https://github.com/HandyOrg/HandyControl</t>
  </si>
  <si>
    <t>Contains some simple and commonly used WPF controls</t>
  </si>
  <si>
    <t>behaviac</t>
  </si>
  <si>
    <t>https://github.com/Tencent/behaviac</t>
  </si>
  <si>
    <t>behaviac is a framework of the game AI development, and it also can be used as a rapid game prototype design tool. behaviac supports the behavior tree, finite state machine and hierarchical task network(BT, FSM, HTN)</t>
  </si>
  <si>
    <t>FreeSql</t>
  </si>
  <si>
    <t>https://github.com/dotnetcore/FreeSql</t>
  </si>
  <si>
    <t>? dotnet ORM, Mysql orm, Postgresql orm, SqlServer orm, Oracle orm, Sqlite orm, Odbc orm, ?? orm, ???? orm, ?? orm, MsAccess orm.</t>
  </si>
  <si>
    <t>github-for-unity</t>
  </si>
  <si>
    <t>Unity</t>
  </si>
  <si>
    <t>https://github.com/github-for-unity/Unity</t>
  </si>
  <si>
    <t>GitHub for Unity</t>
  </si>
  <si>
    <t>CppSharp</t>
  </si>
  <si>
    <t>https://github.com/mono/CppSharp</t>
  </si>
  <si>
    <t>Tools and libraries to glue C/C++ APIs to high-level languages</t>
  </si>
  <si>
    <t>exceptionless</t>
  </si>
  <si>
    <t>Exceptionless</t>
  </si>
  <si>
    <t>https://github.com/exceptionless/Exceptionless</t>
  </si>
  <si>
    <t>Exceptionless server and jobs</t>
  </si>
  <si>
    <t>jbevain</t>
  </si>
  <si>
    <t>cecil</t>
  </si>
  <si>
    <t>https://github.com/jbevain/cecil</t>
  </si>
  <si>
    <t>Cecil is a library to inspect, modify and create .NET programs and libraries.</t>
  </si>
  <si>
    <t>Utf8Json</t>
  </si>
  <si>
    <t>https://github.com/neuecc/Utf8Json</t>
  </si>
  <si>
    <t>Definitely Fastest and Zero Allocation JSON Serializer for C#(NET, .NET Core, Unity, Xamarin).</t>
  </si>
  <si>
    <t>try</t>
  </si>
  <si>
    <t>https://github.com/dotnet/try</t>
  </si>
  <si>
    <t>Try .NET provides developers and content authors with tools to create interactive experiences.</t>
  </si>
  <si>
    <t>Cysharp</t>
  </si>
  <si>
    <t>MagicOnion</t>
  </si>
  <si>
    <t>https://github.com/Cysharp/MagicOnion</t>
  </si>
  <si>
    <t>Unified Realtime/API Engine for .NET Core and Unity.</t>
  </si>
  <si>
    <t>jarjin</t>
  </si>
  <si>
    <t>LuaFramework_UGUI</t>
  </si>
  <si>
    <t>https://github.com/jarjin/LuaFramework_UGUI</t>
  </si>
  <si>
    <t>[????]???????https://github.com/jarjin/LuaFramework_UGUI_V2 ????ARM64</t>
  </si>
  <si>
    <t>SkiaSharp</t>
  </si>
  <si>
    <t>https://github.com/mono/SkiaSharp</t>
  </si>
  <si>
    <t>SkiaSharp is a cross-platform 2D graphics API for .NET platforms based on Google's Skia Graphics Library. It provides a comprehensive 2D API that can be used across mobile, server and desktop models to render images.</t>
  </si>
  <si>
    <t>MichaCo</t>
  </si>
  <si>
    <t>CacheManager</t>
  </si>
  <si>
    <t>https://github.com/MichaCo/CacheManager</t>
  </si>
  <si>
    <t>CacheManager is an open source caching abstraction layer for .NET written in C#. It supports various cache providers and implements many advanced features.</t>
  </si>
  <si>
    <t>nhibernate</t>
  </si>
  <si>
    <t>nhibernate-core</t>
  </si>
  <si>
    <t>https://github.com/nhibernate/nhibernate-core</t>
  </si>
  <si>
    <t>NHibernate Object Relational Mapper</t>
  </si>
  <si>
    <t>mobile</t>
  </si>
  <si>
    <t>https://github.com/bitwarden/mobile</t>
  </si>
  <si>
    <t>The mobile app vault (iOS and Android).</t>
  </si>
  <si>
    <t>Il2CppDumper</t>
  </si>
  <si>
    <t>https://github.com/Perfare/Il2CppDumper</t>
  </si>
  <si>
    <t>Unity il2cpp reverse engineer</t>
  </si>
  <si>
    <t>JosefPihrt</t>
  </si>
  <si>
    <t>Roslynator</t>
  </si>
  <si>
    <t>https://github.com/JosefPihrt/Roslynator</t>
  </si>
  <si>
    <t xml:space="preserve">A collection of 500+ analyzers, refactorings and fixes for C#, powered by Roslyn. </t>
  </si>
  <si>
    <t>SonyWWS</t>
  </si>
  <si>
    <t>ATF</t>
  </si>
  <si>
    <t>https://github.com/SonyWWS/ATF</t>
  </si>
  <si>
    <t>Authoring Tools Framework (ATF) is a set of C#/.NET components for making tools on Windows. ATF has been in continuous development in Sony Computer Entertainment's (SCE) Worldwide Studios central tools group since early 2005. ATF has been used by most SCE first party studios to make many custom tools such as Naughty Dog’s level editor and shader editor for The Last of Us, Guerrilla Games’ sequence editor for Killzone games (including the Killzone: Shadow Fall PS4 launch title), an animation blending tool at Santa Monica Studio, a level editor at Bend Studio, a visual state machine editor for Quantic Dream, sound editing tools, and many others.</t>
  </si>
  <si>
    <t>pnp</t>
  </si>
  <si>
    <t>PnP</t>
  </si>
  <si>
    <t>https://github.com/pnp/PnP</t>
  </si>
  <si>
    <t>SharePoint / Office 365 Developer Patterns and Practices</t>
  </si>
  <si>
    <t>gibbed</t>
  </si>
  <si>
    <t>SteamAchievementManager</t>
  </si>
  <si>
    <t>https://github.com/gibbed/SteamAchievementManager</t>
  </si>
  <si>
    <t>A manager for game achievements in Steam.</t>
  </si>
  <si>
    <t>WindowsTemplateStudio</t>
  </si>
  <si>
    <t>https://github.com/microsoft/WindowsTemplateStudio</t>
  </si>
  <si>
    <t>Windows Template Studio quickly builds a UWP app, using a wizard-based UI to turn your needs into a foundation of Windows 10 patterns and best practices.</t>
  </si>
  <si>
    <t>linq2db</t>
  </si>
  <si>
    <t>https://github.com/linq2db/linq2db</t>
  </si>
  <si>
    <t>Linq to database provider.</t>
  </si>
  <si>
    <t>nodejstools</t>
  </si>
  <si>
    <t>https://github.com/microsoft/nodejstools</t>
  </si>
  <si>
    <t>Node.js Tools for Visual Studio</t>
  </si>
  <si>
    <t>FransBouma</t>
  </si>
  <si>
    <t>Massive</t>
  </si>
  <si>
    <t>https://github.com/FransBouma/Massive</t>
  </si>
  <si>
    <t>A small, happy, dynamic MicroORM for .NET that will love you forever.</t>
  </si>
  <si>
    <t>sjdirect</t>
  </si>
  <si>
    <t>abot</t>
  </si>
  <si>
    <t>https://github.com/sjdirect/abot</t>
  </si>
  <si>
    <t>Cross Platform C# web crawler framework built for speed and flexibility. Please star this project! +1.</t>
  </si>
  <si>
    <t>dotnet-presentations</t>
  </si>
  <si>
    <t>blazor-workshop</t>
  </si>
  <si>
    <t>https://github.com/dotnet-presentations/blazor-workshop</t>
  </si>
  <si>
    <t>Blazor workshop</t>
  </si>
  <si>
    <t>Xabaril</t>
  </si>
  <si>
    <t>AspNetCore.Diagnostics.HealthChecks</t>
  </si>
  <si>
    <t>https://github.com/Xabaril/AspNetCore.Diagnostics.HealthChecks</t>
  </si>
  <si>
    <t>Enterprise HealthChecks for ASP.NET Core Diagnostics Package</t>
  </si>
  <si>
    <t>Franiac</t>
  </si>
  <si>
    <t>TwitchLeecher</t>
  </si>
  <si>
    <t>https://github.com/Franiac/TwitchLeecher</t>
  </si>
  <si>
    <t>Twitch Leecher - The Broadcast Downloader</t>
  </si>
  <si>
    <t>SharpDevelop</t>
  </si>
  <si>
    <t>https://github.com/icsharpcode/SharpDevelop</t>
  </si>
  <si>
    <t>#develop (short for SharpDevelop) is a free IDE for .NET programming languages.</t>
  </si>
  <si>
    <t>nodatime</t>
  </si>
  <si>
    <t>https://github.com/nodatime/nodatime</t>
  </si>
  <si>
    <t>A better date and time API for .NET</t>
  </si>
  <si>
    <t>liangxiegame</t>
  </si>
  <si>
    <t>QFramework</t>
  </si>
  <si>
    <t>https://github.com/liangxiegame/QFramework</t>
  </si>
  <si>
    <t>Your first K.I.S.S Unity 3D Framework.</t>
  </si>
  <si>
    <t>cobbr</t>
  </si>
  <si>
    <t>Covenant</t>
  </si>
  <si>
    <t>https://github.com/cobbr/Covenant</t>
  </si>
  <si>
    <t>Covenant is a collaborative .NET C2 framework for red teamers.</t>
  </si>
  <si>
    <t>sq</t>
  </si>
  <si>
    <t>JSIL</t>
  </si>
  <si>
    <t>https://github.com/sq/JSIL</t>
  </si>
  <si>
    <t>CIL to Javascript Compiler</t>
  </si>
  <si>
    <t>confluent-kafka-dotnet</t>
  </si>
  <si>
    <t>https://github.com/confluentinc/confluent-kafka-dotnet</t>
  </si>
  <si>
    <t>Confluent's Apache Kafka .NET client</t>
  </si>
  <si>
    <t>SpecFlowOSS</t>
  </si>
  <si>
    <t>SpecFlow</t>
  </si>
  <si>
    <t>https://github.com/SpecFlowOSS/SpecFlow</t>
  </si>
  <si>
    <t>Binding business requirements to .NET code</t>
  </si>
  <si>
    <t>Costura</t>
  </si>
  <si>
    <t>https://github.com/Fody/Costura</t>
  </si>
  <si>
    <t>Embed references as resources</t>
  </si>
  <si>
    <t>git-tfs</t>
  </si>
  <si>
    <t>https://github.com/git-tfs/git-tfs</t>
  </si>
  <si>
    <t>A Git/TFS bridge, similar to git-svn</t>
  </si>
  <si>
    <t>NuGetPackageExplorer</t>
  </si>
  <si>
    <t>https://github.com/NuGetPackageExplorer/NuGetPackageExplorer</t>
  </si>
  <si>
    <t>Create, update and deploy Nuget Packages with a GUI</t>
  </si>
  <si>
    <t>DotNetAnalyzers</t>
  </si>
  <si>
    <t>StyleCopAnalyzers</t>
  </si>
  <si>
    <t>https://github.com/DotNetAnalyzers/StyleCopAnalyzers</t>
  </si>
  <si>
    <t>An implementation of StyleCop rules using the .NET Compiler Platform</t>
  </si>
  <si>
    <t>zzzprojects</t>
  </si>
  <si>
    <t>html-agility-pack</t>
  </si>
  <si>
    <t>https://github.com/zzzprojects/html-agility-pack</t>
  </si>
  <si>
    <t>Html Agility Pack (HAP)</t>
  </si>
  <si>
    <t>GavinYellow</t>
  </si>
  <si>
    <t>SharpSCADA</t>
  </si>
  <si>
    <t>https://github.com/GavinYellow/SharpSCADA</t>
  </si>
  <si>
    <t>C# SCADA</t>
  </si>
  <si>
    <t>lidarr</t>
  </si>
  <si>
    <t>Lidarr</t>
  </si>
  <si>
    <t>https://github.com/lidarr/Lidarr</t>
  </si>
  <si>
    <t>Looks and smells like Sonarr but made for music.</t>
  </si>
  <si>
    <t>jakubgarfield</t>
  </si>
  <si>
    <t>Bonobo-Git-Server</t>
  </si>
  <si>
    <t>https://github.com/jakubgarfield/Bonobo-Git-Server</t>
  </si>
  <si>
    <t>Bonobo Git Server for Windows is a web application you can install on your IIS and easily manage and connect to your git repositories. Go to homepage for release and more info.</t>
  </si>
  <si>
    <t>PSReadLine</t>
  </si>
  <si>
    <t>https://github.com/PowerShell/PSReadLine</t>
  </si>
  <si>
    <t>A bash inspired readline implementation for PowerShell</t>
  </si>
  <si>
    <t>chkr1011</t>
  </si>
  <si>
    <t>MQTTnet</t>
  </si>
  <si>
    <t>https://github.com/chkr1011/MQTTnet</t>
  </si>
  <si>
    <t>MQTTnet is a high performance .NET library for MQTT based communication. It provides a MQTT client and a MQTT server (broker). The implementation is based on the documentation from http://mqtt.org/.</t>
  </si>
  <si>
    <t>sprache</t>
  </si>
  <si>
    <t>Sprache</t>
  </si>
  <si>
    <t>https://github.com/sprache/Sprache</t>
  </si>
  <si>
    <t>A tiny, friendly, C# parser construction library</t>
  </si>
  <si>
    <t>fairygui</t>
  </si>
  <si>
    <t>FairyGUI-unity</t>
  </si>
  <si>
    <t>https://github.com/fairygui/FairyGUI-unity</t>
  </si>
  <si>
    <t>A flexible UI framework for Unity</t>
  </si>
  <si>
    <t>statianzo</t>
  </si>
  <si>
    <t>Fleck</t>
  </si>
  <si>
    <t>https://github.com/statianzo/Fleck</t>
  </si>
  <si>
    <t>C# Websocket Implementation</t>
  </si>
  <si>
    <t>playdeadgames</t>
  </si>
  <si>
    <t>temporal</t>
  </si>
  <si>
    <t>https://github.com/playdeadgames/temporal</t>
  </si>
  <si>
    <t>Temporal Reprojection Anti-Aliasing for Unity 5.0+</t>
  </si>
  <si>
    <t>FluentNHibernate</t>
  </si>
  <si>
    <t>fluent-nhibernate</t>
  </si>
  <si>
    <t>https://github.com/FluentNHibernate/fluent-nhibernate</t>
  </si>
  <si>
    <t>Fluent NHibernate!</t>
  </si>
  <si>
    <t>SteamCleaner</t>
  </si>
  <si>
    <t>https://github.com/Codeusa/SteamCleaner</t>
  </si>
  <si>
    <t>:us: A PC utility for restoring disk space from various game clients like Origin, Steam, Uplay, Battle.net, GoG and Nexon :us:</t>
  </si>
  <si>
    <t>eventflow</t>
  </si>
  <si>
    <t>EventFlow</t>
  </si>
  <si>
    <t>https://github.com/eventflow/EventFlow</t>
  </si>
  <si>
    <t>Async/await first CQRS+ES and DDD framework for .NET</t>
  </si>
  <si>
    <t>peachpiecompiler</t>
  </si>
  <si>
    <t>peachpie</t>
  </si>
  <si>
    <t>https://github.com/peachpiecompiler/peachpie</t>
  </si>
  <si>
    <t>PeachPie - the PHP compiler and runtime for .NET and .NET Core</t>
  </si>
  <si>
    <t>btcpayserver</t>
  </si>
  <si>
    <t>https://github.com/btcpayserver/btcpayserver</t>
  </si>
  <si>
    <t xml:space="preserve">A cross platform, self-hosted server compatible with Bitpay API </t>
  </si>
  <si>
    <t>benaadams</t>
  </si>
  <si>
    <t>Ben.Demystifier</t>
  </si>
  <si>
    <t>https://github.com/benaadams/Ben.Demystifier</t>
  </si>
  <si>
    <t>High performance understanding for stack traces (Make error logs more productive)</t>
  </si>
  <si>
    <t>sqlkata</t>
  </si>
  <si>
    <t>querybuilder</t>
  </si>
  <si>
    <t>https://github.com/sqlkata/querybuilder</t>
  </si>
  <si>
    <t>SQL query builder, written in c#, helps you build complex queries easily, supports SqlServer, MySql, PostgreSql, Oracle, Sqlite and Firebird</t>
  </si>
  <si>
    <t>NPOI</t>
  </si>
  <si>
    <t>https://github.com/dotnetcore/NPOI</t>
  </si>
  <si>
    <t>A .NET library for reading and writing Microsoft Office binary and OOXML file formats.</t>
  </si>
  <si>
    <t>command-line-api</t>
  </si>
  <si>
    <t>https://github.com/dotnet/command-line-api</t>
  </si>
  <si>
    <t>Command line parsing, invocation, and rendering of terminal output.</t>
  </si>
  <si>
    <t>discord-net</t>
  </si>
  <si>
    <t>Discord.Net</t>
  </si>
  <si>
    <t>https://github.com/discord-net/Discord.Net</t>
  </si>
  <si>
    <t>An unofficial .Net wrapper for the Discord API (http://discordapp.com)</t>
  </si>
  <si>
    <t>EntityFramework-Plus</t>
  </si>
  <si>
    <t>https://github.com/zzzprojects/EntityFramework-Plus</t>
  </si>
  <si>
    <t>Entity Framework Plus extends your DbContext with must-haves features: Include Filter, Auditing, Caching, Query Future, Batch Delete, Batch Update, and more</t>
  </si>
  <si>
    <t>vis2k</t>
  </si>
  <si>
    <t>Mirror</t>
  </si>
  <si>
    <t>https://github.com/vis2k/Mirror</t>
  </si>
  <si>
    <t>A community replacement for Unity's abandoned UNET Networking System.</t>
  </si>
  <si>
    <t>ButchersBoy</t>
  </si>
  <si>
    <t>Dragablz</t>
  </si>
  <si>
    <t>https://github.com/ButchersBoy/Dragablz</t>
  </si>
  <si>
    <t>Dragable and tearable tab control for WPF</t>
  </si>
  <si>
    <t>fluentribbon</t>
  </si>
  <si>
    <t>Fluent.Ribbon</t>
  </si>
  <si>
    <t>https://github.com/fluentribbon/Fluent.Ribbon</t>
  </si>
  <si>
    <t>WPF Ribbon control like in Office</t>
  </si>
  <si>
    <t>t1m0thyj</t>
  </si>
  <si>
    <t>WinDynamicDesktop</t>
  </si>
  <si>
    <t>https://github.com/t1m0thyj/WinDynamicDesktop</t>
  </si>
  <si>
    <t>Port of macOS Mojave Dynamic Desktop feature to Windows 10</t>
  </si>
  <si>
    <t>aws-sdk-net</t>
  </si>
  <si>
    <t>https://github.com/aws/aws-sdk-net</t>
  </si>
  <si>
    <t>The official AWS SDK for .NET. For more information on the AWS SDK for .NET, see our web site:</t>
  </si>
  <si>
    <t>JabbR</t>
  </si>
  <si>
    <t>https://github.com/JabbR/JabbR</t>
  </si>
  <si>
    <t>Collaborative chat done right</t>
  </si>
  <si>
    <t>jshackles</t>
  </si>
  <si>
    <t>idle_master</t>
  </si>
  <si>
    <t>https://github.com/jshackles/idle_master</t>
  </si>
  <si>
    <t>Get your Steam Trading Cards the Easy Way</t>
  </si>
  <si>
    <t>XLabs</t>
  </si>
  <si>
    <t>Xamarin-Forms-Labs</t>
  </si>
  <si>
    <t>https://github.com/XLabs/Xamarin-Forms-Labs</t>
  </si>
  <si>
    <t>Xamarin Forms Labs is a open source project that aims to provide a powerful and cross platform set of controls and helpers tailored to work with Xamarin Forms.</t>
  </si>
  <si>
    <t>https://github.com/dotnet/spark</t>
  </si>
  <si>
    <t>.NET for Apache® Spark™ makes Apache Spark™ easily accessible to .NET developers.</t>
  </si>
  <si>
    <t>C-Sharp</t>
  </si>
  <si>
    <t>https://github.com/TheAlgorithms/C-Sharp</t>
  </si>
  <si>
    <t>All algorithms implemented in C#.</t>
  </si>
  <si>
    <t>filoe</t>
  </si>
  <si>
    <t>cscore</t>
  </si>
  <si>
    <t>https://github.com/filoe/cscore</t>
  </si>
  <si>
    <t xml:space="preserve">An advanced audio library, written in C#. Provides tons of features. From playing/recording audio to decoding/encoding audio streams/files to processing audio data in realtime (e.g. applying custom effects during playback, create visualizations,...). The possibilities are nearly unlimited. </t>
  </si>
  <si>
    <t>rlabrecque</t>
  </si>
  <si>
    <t>Steamworks.NET</t>
  </si>
  <si>
    <t>https://github.com/rlabrecque/Steamworks.NET</t>
  </si>
  <si>
    <t>Steamworks wrapper for Unity / C#</t>
  </si>
  <si>
    <t>Seneral</t>
  </si>
  <si>
    <t>Node_Editor_Framework</t>
  </si>
  <si>
    <t>https://github.com/Seneral/Node_Editor_Framework</t>
  </si>
  <si>
    <t>A flexible and modular Node Editor Framework for creating node based displays and editors in Unity</t>
  </si>
  <si>
    <t>xamarin-android</t>
  </si>
  <si>
    <t>https://github.com/xamarin/xamarin-android</t>
  </si>
  <si>
    <t>Xamarin.Android provides open-source bindings of the Android SDK for use with .NET managed languages such as C#</t>
  </si>
  <si>
    <t>NetDimension</t>
  </si>
  <si>
    <t>NanUI</t>
  </si>
  <si>
    <t>https://github.com/NetDimension/NanUI</t>
  </si>
  <si>
    <t>NanUI is an open source .NET project for .NET / .NET Core developers who want to use front-end technologies such as HTML5 / CSS3 to build user interfaces for Windows Form applications.</t>
  </si>
  <si>
    <t>vietnam-devs</t>
  </si>
  <si>
    <t>coolstore-microservices</t>
  </si>
  <si>
    <t>https://github.com/vietnam-devs/coolstore-microservices</t>
  </si>
  <si>
    <t>A Kubernetes-based microservices application on service mesh</t>
  </si>
  <si>
    <t>FreyaHolmer</t>
  </si>
  <si>
    <t>ShaderForge</t>
  </si>
  <si>
    <t>https://github.com/FreyaHolmer/ShaderForge</t>
  </si>
  <si>
    <t>A Shader Editor for Unity</t>
  </si>
  <si>
    <t>NewEraCracker</t>
  </si>
  <si>
    <t>LOIC</t>
  </si>
  <si>
    <t>https://github.com/NewEraCracker/LOIC</t>
  </si>
  <si>
    <t>Low Orbit Ion Cannon - An open source network stress tool, written in C#. Based on Praetox's LOIC project. USE ON YOUR OWN RISK. WITHOUT ANY EXPRESS OR IMPLIED WARRANTIES.</t>
  </si>
  <si>
    <t>NEventStore</t>
  </si>
  <si>
    <t>https://github.com/NEventStore/NEventStore</t>
  </si>
  <si>
    <t>A persistence agnostic Event Store for .NET</t>
  </si>
  <si>
    <t>MetacoSA</t>
  </si>
  <si>
    <t>NBitcoin</t>
  </si>
  <si>
    <t>https://github.com/MetacoSA/NBitcoin</t>
  </si>
  <si>
    <t>Comprehensive Bitcoin library for the .NET framework.</t>
  </si>
  <si>
    <t>ServiceStack.OrmLite</t>
  </si>
  <si>
    <t>https://github.com/ServiceStack/ServiceStack.OrmLite</t>
  </si>
  <si>
    <t>Fast, Simple, Typed ORM for .NET</t>
  </si>
  <si>
    <t>dlemstra</t>
  </si>
  <si>
    <t>Magick.NET</t>
  </si>
  <si>
    <t>https://github.com/dlemstra/Magick.NET</t>
  </si>
  <si>
    <t>The .NET library for ImageMagick</t>
  </si>
  <si>
    <t>mobile-samples</t>
  </si>
  <si>
    <t>https://github.com/xamarin/mobile-samples</t>
  </si>
  <si>
    <t>corefxlab</t>
  </si>
  <si>
    <t>https://github.com/dotnet/corefxlab</t>
  </si>
  <si>
    <t>This repo is for experimentation and exploring new ideas that may or may not make it into the main corefx repo.</t>
  </si>
  <si>
    <t>ios-samples</t>
  </si>
  <si>
    <t>https://github.com/xamarin/ios-samples</t>
  </si>
  <si>
    <t>Xamarin.iOS sample apps</t>
  </si>
  <si>
    <t>azure-functions-host</t>
  </si>
  <si>
    <t>https://github.com/Azure/azure-functions-host</t>
  </si>
  <si>
    <t>The host/runtime that powers Azure Functions</t>
  </si>
  <si>
    <t>i-saint</t>
  </si>
  <si>
    <t>Unity5Effects</t>
  </si>
  <si>
    <t>https://github.com/i-saint/Unity5Effects</t>
  </si>
  <si>
    <t>OSharp</t>
  </si>
  <si>
    <t>https://github.com/dotnetcore/OSharp</t>
  </si>
  <si>
    <t>OSharp?????.NetCore??????????? AspNetCore ????????????????????Mvc(WebApi)????????????????????????????????????????????????????? .Net Core ????????????????</t>
  </si>
  <si>
    <t>hardkoded</t>
  </si>
  <si>
    <t>puppeteer-sharp</t>
  </si>
  <si>
    <t>https://github.com/hardkoded/puppeteer-sharp</t>
  </si>
  <si>
    <t>Headless Chrome .NET API</t>
  </si>
  <si>
    <t>UniversalAdbDriver</t>
  </si>
  <si>
    <t>https://github.com/koush/UniversalAdbDriver</t>
  </si>
  <si>
    <t>One size fits all Windows Drivers for Android Debug Bridge.</t>
  </si>
  <si>
    <t>robinrodricks</t>
  </si>
  <si>
    <t>FluentFTP</t>
  </si>
  <si>
    <t>https://github.com/robinrodricks/FluentFTP</t>
  </si>
  <si>
    <t>An FTP and FTPS client for .NET &amp; .NET Standard, optimized for speed. Provides extensive FTP commands, File uploads/downloads, SSL/TLS connections, Automatic directory listing parsing, File hashing/checksums, File permissions/CHMOD, FTP proxies, FXP support, UTF-8 support, Async/await support, Powershell support and more. Written entirely in C#, with no external dependencies.</t>
  </si>
  <si>
    <t>lucenenet</t>
  </si>
  <si>
    <t>https://github.com/apache/lucenenet</t>
  </si>
  <si>
    <t>Apache Lucene.NET</t>
  </si>
  <si>
    <t>charlesw</t>
  </si>
  <si>
    <t>tesseract</t>
  </si>
  <si>
    <t>https://github.com/charlesw/tesseract</t>
  </si>
  <si>
    <t>A .Net wrapper for tesseract-ocr</t>
  </si>
  <si>
    <t>micjahn</t>
  </si>
  <si>
    <t>ZXing.Net</t>
  </si>
  <si>
    <t>https://github.com/micjahn/ZXing.Net</t>
  </si>
  <si>
    <t>.Net port of the original java-based barcode reader and generator library zxing</t>
  </si>
  <si>
    <t>Windows-XAML</t>
  </si>
  <si>
    <t>Template10</t>
  </si>
  <si>
    <t>https://github.com/Windows-XAML/Template10</t>
  </si>
  <si>
    <t>Making Windows 10 apps great again</t>
  </si>
  <si>
    <t>SciSharp</t>
  </si>
  <si>
    <t>TensorFlow.NET</t>
  </si>
  <si>
    <t>https://github.com/SciSharp/TensorFlow.NET</t>
  </si>
  <si>
    <t>.NET Standard bindings for Google's TensorFlow for developing, training and deploying Machine Learning models in C#.</t>
  </si>
  <si>
    <t>filipw</t>
  </si>
  <si>
    <t>dotnet-script</t>
  </si>
  <si>
    <t>https://github.com/filipw/dotnet-script</t>
  </si>
  <si>
    <t>Run C# scripts from the .NET CLI.</t>
  </si>
  <si>
    <t>Ooui</t>
  </si>
  <si>
    <t>https://github.com/praeclarum/Ooui</t>
  </si>
  <si>
    <t>A small cross-platform UI library that brings the simplicity of native UI development to the web</t>
  </si>
  <si>
    <t>natemcmaster</t>
  </si>
  <si>
    <t>CommandLineUtils</t>
  </si>
  <si>
    <t>https://github.com/natemcmaster/CommandLineUtils</t>
  </si>
  <si>
    <t>Command line parsing and utilities for .NET</t>
  </si>
  <si>
    <t>csredis</t>
  </si>
  <si>
    <t>https://github.com/2881099/csredis</t>
  </si>
  <si>
    <t>.NET Core or .NET Framework 4.0+ client for Redis and Redis Sentinel (2.8) and Cluster. Includes both synchronous and asynchronous clients.</t>
  </si>
  <si>
    <t>tmsmith</t>
  </si>
  <si>
    <t>Dapper-Extensions</t>
  </si>
  <si>
    <t>https://github.com/tmsmith/Dapper-Extensions</t>
  </si>
  <si>
    <t>Dapper Extensions is a small library that complements Dapper by adding basic CRUD operations (Get, Insert, Update, Delete) for your POCOs. For more advanced querying scenarios, Dapper Extensions provides a predicate system. The goal of this library is to keep your POCOs pure by not requiring any attributes or base class inheritance.</t>
  </si>
  <si>
    <t>TelegramBots</t>
  </si>
  <si>
    <t>Telegram.Bot</t>
  </si>
  <si>
    <t>https://github.com/TelegramBots/Telegram.Bot</t>
  </si>
  <si>
    <t>.NET Client for Telegram Bot API</t>
  </si>
  <si>
    <t>borisdj</t>
  </si>
  <si>
    <t>EFCore.BulkExtensions</t>
  </si>
  <si>
    <t>https://github.com/borisdj/EFCore.BulkExtensions</t>
  </si>
  <si>
    <t>Entity Framework Core Bulk Batch Extensions for Insert Update Delete and Read (CRUD) operations on SQL Server and SQLite</t>
  </si>
  <si>
    <t>Code52</t>
  </si>
  <si>
    <t>carnac</t>
  </si>
  <si>
    <t>https://github.com/Code52/carnac</t>
  </si>
  <si>
    <t>A utility to give some insight into how you use your keyboard</t>
  </si>
  <si>
    <t>Facepunch</t>
  </si>
  <si>
    <t>Facepunch.Steamworks</t>
  </si>
  <si>
    <t>https://github.com/Facepunch/Facepunch.Steamworks</t>
  </si>
  <si>
    <t>Another fucking c# Steamworks implementation</t>
  </si>
  <si>
    <t>Pryaxis</t>
  </si>
  <si>
    <t>TShock</t>
  </si>
  <si>
    <t>https://github.com/Pryaxis/TShock</t>
  </si>
  <si>
    <t>????TShock provides Terraria servers with server-side characters, anti-cheat, and community management tools.</t>
  </si>
  <si>
    <t>stefanprodan</t>
  </si>
  <si>
    <t>AspNetCoreRateLimit</t>
  </si>
  <si>
    <t>https://github.com/stefanprodan/AspNetCoreRateLimit</t>
  </si>
  <si>
    <t>ASP.NET Core rate limiting middleware</t>
  </si>
  <si>
    <t>nsubstitute</t>
  </si>
  <si>
    <t>NSubstitute</t>
  </si>
  <si>
    <t>https://github.com/nsubstitute/NSubstitute</t>
  </si>
  <si>
    <t>A friendly substitute for .NET mocking libraries.</t>
  </si>
  <si>
    <t>jwt-dotnet</t>
  </si>
  <si>
    <t>https://github.com/jwt-dotnet/jwt</t>
  </si>
  <si>
    <t>Jwt.Net, a JWT (JSON Web Token) implementation for .NET</t>
  </si>
  <si>
    <t>wcf</t>
  </si>
  <si>
    <t>https://github.com/dotnet/wcf</t>
  </si>
  <si>
    <t>This repo contains the client-oriented WCF libraries that enable applications built on .NET Core to communicate with WCF services.</t>
  </si>
  <si>
    <t>hirschmann</t>
  </si>
  <si>
    <t>nbfc</t>
  </si>
  <si>
    <t>https://github.com/hirschmann/nbfc</t>
  </si>
  <si>
    <t>NoteBook FanControl</t>
  </si>
  <si>
    <t>wolfgarbe</t>
  </si>
  <si>
    <t>SymSpell</t>
  </si>
  <si>
    <t>https://github.com/wolfgarbe/SymSpell</t>
  </si>
  <si>
    <t>SymSpell: 1 million times faster through Symmetric Delete spelling correction algorithm</t>
  </si>
  <si>
    <t>KinoGlitch</t>
  </si>
  <si>
    <t>https://github.com/keijiro/KinoGlitch</t>
  </si>
  <si>
    <t>Video glitch effects for Unity</t>
  </si>
  <si>
    <t>jimradford</t>
  </si>
  <si>
    <t>superputty</t>
  </si>
  <si>
    <t>https://github.com/jimradford/superputty</t>
  </si>
  <si>
    <t>The SuperPuTTY Window Manager for putty sessions</t>
  </si>
  <si>
    <t>sharpdx</t>
  </si>
  <si>
    <t>SharpDX</t>
  </si>
  <si>
    <t>https://github.com/sharpdx/SharpDX</t>
  </si>
  <si>
    <t>SharpDX GitHub Repository</t>
  </si>
  <si>
    <t>shouldly</t>
  </si>
  <si>
    <t>https://github.com/shouldly/shouldly</t>
  </si>
  <si>
    <t>Should testing for .NET - the way Asserting *Should* be!</t>
  </si>
  <si>
    <t>pwntester</t>
  </si>
  <si>
    <t>ysoserial.net</t>
  </si>
  <si>
    <t>https://github.com/pwntester/ysoserial.net</t>
  </si>
  <si>
    <t>Deserialization payload generator for a variety of .NET formatters</t>
  </si>
  <si>
    <t>ChilliCream</t>
  </si>
  <si>
    <t>hotchocolate</t>
  </si>
  <si>
    <t>https://github.com/ChilliCream/hotchocolate</t>
  </si>
  <si>
    <t>Welcome to the home of the Hot Chocolate GraphQL server for .NET, the Strawberry Shake GraphQL client for .NET and Banana Cake Pop the awesome Monaco based GraphQL IDE.</t>
  </si>
  <si>
    <t>SlightlyMad</t>
  </si>
  <si>
    <t>VolumetricLights</t>
  </si>
  <si>
    <t>https://github.com/SlightlyMad/VolumetricLights</t>
  </si>
  <si>
    <t>Volumetric Lights for Unity</t>
  </si>
  <si>
    <t>markrendle</t>
  </si>
  <si>
    <t>Simple.Data</t>
  </si>
  <si>
    <t>https://github.com/markrendle/Simple.Data</t>
  </si>
  <si>
    <t>A light-weight, dynamic data access component for C# 4.0</t>
  </si>
  <si>
    <t>TouchScript</t>
  </si>
  <si>
    <t>https://github.com/TouchScript/TouchScript</t>
  </si>
  <si>
    <t>Complete multi-touch solution for Unity: iOS, Android, Windows, TUIO.</t>
  </si>
  <si>
    <t>rebus-org</t>
  </si>
  <si>
    <t>Rebus</t>
  </si>
  <si>
    <t>https://github.com/rebus-org/Rebus</t>
  </si>
  <si>
    <t>:bus: Simple and lean service bus implementation for .NET</t>
  </si>
  <si>
    <t>punker76</t>
  </si>
  <si>
    <t>gong-wpf-dragdrop</t>
  </si>
  <si>
    <t>https://github.com/punker76/gong-wpf-dragdrop</t>
  </si>
  <si>
    <t>The GongSolutions.WPF.DragDrop library is a drag'n'drop framework for WPF</t>
  </si>
  <si>
    <t>kwsch</t>
  </si>
  <si>
    <t>PKHeX</t>
  </si>
  <si>
    <t>https://github.com/kwsch/PKHeX</t>
  </si>
  <si>
    <t>Pokémon Save File Editor</t>
  </si>
  <si>
    <t>geffzhang</t>
  </si>
  <si>
    <t>NanoFabric</t>
  </si>
  <si>
    <t>https://github.com/geffzhang/NanoFabric</t>
  </si>
  <si>
    <t>??Consul + .NET Core + Polly + Ocelot + Exceptionless + IdentityServer?????????????</t>
  </si>
  <si>
    <t>XINCGer</t>
  </si>
  <si>
    <t>Unity3DTraining</t>
  </si>
  <si>
    <t>https://github.com/XINCGer/Unity3DTraining</t>
  </si>
  <si>
    <t>Unity?????</t>
  </si>
  <si>
    <t>nickgravelyn</t>
  </si>
  <si>
    <t>UnityToolbag</t>
  </si>
  <si>
    <t>https://github.com/nickgravelyn/UnityToolbag</t>
  </si>
  <si>
    <t>Variety of Unity scripts and tools.</t>
  </si>
  <si>
    <t>dotnet-ad</t>
  </si>
  <si>
    <t>Microcharts</t>
  </si>
  <si>
    <t>https://github.com/dotnet-ad/Microcharts</t>
  </si>
  <si>
    <t>Create cross-platform (Xamarin, Windows, ...) simple charts.</t>
  </si>
  <si>
    <t>AssetBundles-Browser</t>
  </si>
  <si>
    <t>https://github.com/Unity-Technologies/AssetBundles-Browser</t>
  </si>
  <si>
    <t>Editor tool for viewing and debugging asset bundle contents before and after builds</t>
  </si>
  <si>
    <t>Jessecar96</t>
  </si>
  <si>
    <t>SteamDesktopAuthenticator</t>
  </si>
  <si>
    <t>https://github.com/Jessecar96/SteamDesktopAuthenticator</t>
  </si>
  <si>
    <t>Desktop implementation of Steam's mobile authenticator app</t>
  </si>
  <si>
    <t>Cn33liz</t>
  </si>
  <si>
    <t>p0wnedShell</t>
  </si>
  <si>
    <t>https://github.com/Cn33liz/p0wnedShell</t>
  </si>
  <si>
    <t>PowerShell Runspace Post Exploitation Toolkit</t>
  </si>
  <si>
    <t>Monnoroch</t>
  </si>
  <si>
    <t>ColorHighlighter</t>
  </si>
  <si>
    <t>https://github.com/Monnoroch/ColorHighlighter</t>
  </si>
  <si>
    <t>ColorHighlighter - is a plugin for the Sublime text 2 and 3, which underlays selected hexadecimal colorcodes (like "#FFFFFF", "rgb(255,255,255)", "white", etc.) with their real color. Also, plugin adds color picker to easily modify colors. Documentation: https://monnoroch.github.io/ColorHighlighter.</t>
  </si>
  <si>
    <t>grandnode</t>
  </si>
  <si>
    <t>https://github.com/grandnode/grandnode</t>
  </si>
  <si>
    <t>Free and Open Source Ecommerce Shopping Cart solution based on ASP.NET CORE and MongoDB</t>
  </si>
  <si>
    <t>EntityFramework.Extended</t>
  </si>
  <si>
    <t>https://github.com/zzzprojects/EntityFramework.Extended</t>
  </si>
  <si>
    <t>Add-on feature for Entity Framework</t>
  </si>
  <si>
    <t>ravibpatel</t>
  </si>
  <si>
    <t>AutoUpdater.NET</t>
  </si>
  <si>
    <t>https://github.com/ravibpatel/AutoUpdater.NET</t>
  </si>
  <si>
    <t>AutoUpdater.NET is a class library that allows .NET developers to easily add auto update functionality to their classic desktop application projects.</t>
  </si>
  <si>
    <t>DownmarkerWPF</t>
  </si>
  <si>
    <t>https://github.com/Code52/DownmarkerWPF</t>
  </si>
  <si>
    <t>MarkPad - a visual Markdown editor (inspired by the Downmarker project)</t>
  </si>
  <si>
    <t>Demigiant</t>
  </si>
  <si>
    <t>dotween</t>
  </si>
  <si>
    <t>https://github.com/Demigiant/dotween</t>
  </si>
  <si>
    <t>A Unity C# animation engine. HOTween v2</t>
  </si>
  <si>
    <t>Tyrrrz</t>
  </si>
  <si>
    <t>DiscordChatExporter</t>
  </si>
  <si>
    <t>https://github.com/Tyrrrz/DiscordChatExporter</t>
  </si>
  <si>
    <t>Exports Discord chat logs to a file</t>
  </si>
  <si>
    <t>JasperFx</t>
  </si>
  <si>
    <t>marten</t>
  </si>
  <si>
    <t>https://github.com/JasperFx/marten</t>
  </si>
  <si>
    <t>.NET Transactional Document DB and Event Store on PostgreSQL</t>
  </si>
  <si>
    <t>mellinoe</t>
  </si>
  <si>
    <t>veldrid</t>
  </si>
  <si>
    <t>https://github.com/mellinoe/veldrid</t>
  </si>
  <si>
    <t>A low-level, portable graphics library for .NET.</t>
  </si>
  <si>
    <t>antonpup</t>
  </si>
  <si>
    <t>Aurora</t>
  </si>
  <si>
    <t>https://github.com/antonpup/Aurora</t>
  </si>
  <si>
    <t>Unified lighting effects across multiple brands and various games.</t>
  </si>
  <si>
    <t>DbUp</t>
  </si>
  <si>
    <t>https://github.com/DbUp/DbUp</t>
  </si>
  <si>
    <t xml:space="preserve">DbUp is a .NET library that helps you to deploy changes to SQL Server databases. It tracks which SQL scripts have been run already, and runs the change scripts that are needed to get your database up to date.  </t>
  </si>
  <si>
    <t>cq-panda</t>
  </si>
  <si>
    <t>Vue.NetCore</t>
  </si>
  <si>
    <t>https://github.com/cq-panda/Vue.NetCore</t>
  </si>
  <si>
    <t>.NetCore+Vue??????????????????????????Vol.Vue??????Vue.Net????</t>
  </si>
  <si>
    <t>FoundatioFx</t>
  </si>
  <si>
    <t>Foundatio</t>
  </si>
  <si>
    <t>https://github.com/FoundatioFx/Foundatio</t>
  </si>
  <si>
    <t>Pluggable foundation blocks for building distributed apps.</t>
  </si>
  <si>
    <t>adamhathcock</t>
  </si>
  <si>
    <t>sharpcompress</t>
  </si>
  <si>
    <t>https://github.com/adamhathcock/sharpcompress</t>
  </si>
  <si>
    <t>SharpCompress is a fully managed C# library to deal with many compression types and formats.</t>
  </si>
  <si>
    <t>Accelerider.Windows</t>
  </si>
  <si>
    <t>https://github.com/Accelerider/Accelerider.Windows</t>
  </si>
  <si>
    <t>A shell that runs Accelerider applications on the Windows platform.</t>
  </si>
  <si>
    <t>Klak</t>
  </si>
  <si>
    <t>https://github.com/keijiro/Klak</t>
  </si>
  <si>
    <t>Creative coding library for Unity</t>
  </si>
  <si>
    <t>infer</t>
  </si>
  <si>
    <t>https://github.com/dotnet/infer</t>
  </si>
  <si>
    <t>Infer.NET is a framework for running Bayesian inference in graphical models</t>
  </si>
  <si>
    <t>statiqdev</t>
  </si>
  <si>
    <t>Statiq.Web</t>
  </si>
  <si>
    <t>https://github.com/statiqdev/Statiq.Web</t>
  </si>
  <si>
    <t>Statiq Web is a flexible static site generator written in .NET.</t>
  </si>
  <si>
    <t>ivaylokenov</t>
  </si>
  <si>
    <t>MyTested.AspNetCore.Mvc</t>
  </si>
  <si>
    <t>https://github.com/ivaylokenov/MyTested.AspNetCore.Mvc</t>
  </si>
  <si>
    <t>Fluent testing library for ASP.NET Core MVC.</t>
  </si>
  <si>
    <t>NuGet</t>
  </si>
  <si>
    <t>NuGetGallery</t>
  </si>
  <si>
    <t>https://github.com/NuGet/NuGetGallery</t>
  </si>
  <si>
    <t>NuGet Gallery is a package repository that powers https://www.nuget.org</t>
  </si>
  <si>
    <t>google-ar</t>
  </si>
  <si>
    <t>arcore-unity-sdk</t>
  </si>
  <si>
    <t>https://github.com/google-ar/arcore-unity-sdk</t>
  </si>
  <si>
    <t>ARCore SDK for Unity</t>
  </si>
  <si>
    <t>nicehash</t>
  </si>
  <si>
    <t>NiceHashMiner</t>
  </si>
  <si>
    <t>https://github.com/nicehash/NiceHashMiner</t>
  </si>
  <si>
    <t>NiceHash Miner</t>
  </si>
  <si>
    <t>https://github.com/dotnet/samples</t>
  </si>
  <si>
    <t>Sample code referenced by the .NET documentation</t>
  </si>
  <si>
    <t>Siccity</t>
  </si>
  <si>
    <t>xNode</t>
  </si>
  <si>
    <t>https://github.com/Siccity/xNode</t>
  </si>
  <si>
    <t>Unity Node Editor: Lets you view and edit node graphs inside Unity</t>
  </si>
  <si>
    <t>PropertyChanged</t>
  </si>
  <si>
    <t>https://github.com/Fody/PropertyChanged</t>
  </si>
  <si>
    <t>Injects INotifyPropertyChanged code into properties at compile time</t>
  </si>
  <si>
    <t>tModLoader</t>
  </si>
  <si>
    <t>https://github.com/tModLoader/tModLoader</t>
  </si>
  <si>
    <t>A mod to make and play Terraria mods. Supports Terraria 1.4 installations - TML itself is 1.3 Terraria currently</t>
  </si>
  <si>
    <t>ElevenPaths</t>
  </si>
  <si>
    <t>FOCA</t>
  </si>
  <si>
    <t>https://github.com/ElevenPaths/FOCA</t>
  </si>
  <si>
    <t>Tool to find metadata and hidden information in the documents.</t>
  </si>
  <si>
    <t>wixtoolset</t>
  </si>
  <si>
    <t>wix3</t>
  </si>
  <si>
    <t>https://github.com/wixtoolset/wix3</t>
  </si>
  <si>
    <t>WiX Toolset v3.x</t>
  </si>
  <si>
    <t>BrighterCommand</t>
  </si>
  <si>
    <t>Brighter</t>
  </si>
  <si>
    <t>https://github.com/BrighterCommand/Brighter</t>
  </si>
  <si>
    <t>Command Dispatcher, Processor, and Distributed Task Queue</t>
  </si>
  <si>
    <t>rabbitmq-dotnet-client</t>
  </si>
  <si>
    <t>https://github.com/rabbitmq/rabbitmq-dotnet-client</t>
  </si>
  <si>
    <t>RabbitMQ .NET client for .NET Standard 2.0+ and .NET 4.6.1+</t>
  </si>
  <si>
    <t>luberda-molinet</t>
  </si>
  <si>
    <t>FFImageLoading</t>
  </si>
  <si>
    <t>https://github.com/luberda-molinet/FFImageLoading</t>
  </si>
  <si>
    <t>Image loading, caching &amp; transforming library for Xamarin and Windows</t>
  </si>
  <si>
    <t>Verasl</t>
  </si>
  <si>
    <t>BoatAttack</t>
  </si>
  <si>
    <t>https://github.com/Verasl/BoatAttack</t>
  </si>
  <si>
    <t>Demo Project using the Universal RP from Unity3D</t>
  </si>
  <si>
    <t>khellang</t>
  </si>
  <si>
    <t>Scrutor</t>
  </si>
  <si>
    <t>https://github.com/khellang/Scrutor</t>
  </si>
  <si>
    <t>Assembly scanning and decoration extensions for Microsoft.Extensions.DependencyInjection</t>
  </si>
  <si>
    <t>castleproject</t>
  </si>
  <si>
    <t>Windsor</t>
  </si>
  <si>
    <t>https://github.com/castleproject/Windsor</t>
  </si>
  <si>
    <t>Castle Windsor is a best of breed, mature Inversion of Control container available for .NET</t>
  </si>
  <si>
    <t>AttackSurfaceAnalyzer</t>
  </si>
  <si>
    <t>https://github.com/microsoft/AttackSurfaceAnalyzer</t>
  </si>
  <si>
    <t>Attack Surface Analyzer can help you analyze your operating system's security configuration for changes during software installation.</t>
  </si>
  <si>
    <t>ScutGame</t>
  </si>
  <si>
    <t>Scut</t>
  </si>
  <si>
    <t>https://github.com/ScutGame/Scut</t>
  </si>
  <si>
    <t>Scut is a free, open source, stable game server framework, which support C#/Python/Lua script, and support Unity3d, Cocos2dx, FlashAir client access.</t>
  </si>
  <si>
    <t>RaduMC</t>
  </si>
  <si>
    <t>https://github.com/RaduMC/AssetStudio</t>
  </si>
  <si>
    <t>AssetStudio is an independent tool for exploring, extracting and exporting assets.</t>
  </si>
  <si>
    <t>codecadwallader</t>
  </si>
  <si>
    <t>codemaid</t>
  </si>
  <si>
    <t>https://github.com/codecadwallader/codemaid</t>
  </si>
  <si>
    <t>CodeMaid is an open source Visual Studio extension to cleanup and simplify our C#, C++, F#, VB, PHP, PowerShell, JSON, XAML, XML, ASP, HTML, CSS, LESS, SCSS, JavaScript and TypeScript coding.</t>
  </si>
  <si>
    <t>amaneureka</t>
  </si>
  <si>
    <t>AtomOS</t>
  </si>
  <si>
    <t>https://github.com/amaneureka/AtomOS</t>
  </si>
  <si>
    <t>A multitasking monolithic Kernel based x86 targeting Operating System written in C# from scratch aiming for high-level implementation of drivers in managed environment.</t>
  </si>
  <si>
    <t>thepirat000</t>
  </si>
  <si>
    <t>Audit.NET</t>
  </si>
  <si>
    <t>https://github.com/thepirat000/Audit.NET</t>
  </si>
  <si>
    <t>An extensible framework to audit executing operations in .NET and .NET Core.</t>
  </si>
  <si>
    <t>Docker.DotNet</t>
  </si>
  <si>
    <t>https://github.com/dotnet/Docker.DotNet</t>
  </si>
  <si>
    <t>:whale: .NET (C#) Client Library for Docker API</t>
  </si>
  <si>
    <t>jamesmh</t>
  </si>
  <si>
    <t>coravel</t>
  </si>
  <si>
    <t>https://github.com/jamesmh/coravel</t>
  </si>
  <si>
    <t>Near-zero config .NET Core micro-framework that makes advanced application features like Task Scheduling, Caching, Queuing, Event Broadcasting, and more a breeze!</t>
  </si>
  <si>
    <t>dockpanelsuite</t>
  </si>
  <si>
    <t>https://github.com/dockpanelsuite/dockpanelsuite</t>
  </si>
  <si>
    <t>DockPanel Suite - The Visual Studio inspired docking library for .NET WinForms</t>
  </si>
  <si>
    <t>loic-sharma</t>
  </si>
  <si>
    <t>BaGet</t>
  </si>
  <si>
    <t>https://github.com/loic-sharma/BaGet</t>
  </si>
  <si>
    <t>A lightweight NuGet and symbol server</t>
  </si>
  <si>
    <t>VolumetricLighting</t>
  </si>
  <si>
    <t>https://github.com/Unity-Technologies/VolumetricLighting</t>
  </si>
  <si>
    <t>Lighting effects implemented for the Adam demo: volumetric fog, area lights and tube lights</t>
  </si>
  <si>
    <t>scientistproject</t>
  </si>
  <si>
    <t>Scientist.net</t>
  </si>
  <si>
    <t>https://github.com/scientistproject/Scientist.net</t>
  </si>
  <si>
    <t>A .NET library for carefully refactoring critical paths. It's a port of GitHub's Ruby Scientist library</t>
  </si>
  <si>
    <t>WebApiClient</t>
  </si>
  <si>
    <t>https://github.com/dotnetcore/WebApiClient</t>
  </si>
  <si>
    <t>An open source project based on the HttpClient. You only need to define the c# interface and modify the related features to invoke the client library of the remote http interface asynchronously.</t>
  </si>
  <si>
    <t>voat</t>
  </si>
  <si>
    <t>https://github.com/voat/voat</t>
  </si>
  <si>
    <t>The code that powers Voat</t>
  </si>
  <si>
    <t>Essentials</t>
  </si>
  <si>
    <t>https://github.com/xamarin/Essentials</t>
  </si>
  <si>
    <t>Essential cross platform APIs for your mobile apps.</t>
  </si>
  <si>
    <t>xwt</t>
  </si>
  <si>
    <t>https://github.com/mono/xwt</t>
  </si>
  <si>
    <t>A cross-platform UI toolkit for creating desktop applications with .NET and Mono</t>
  </si>
  <si>
    <t>OpenCover</t>
  </si>
  <si>
    <t>opencover</t>
  </si>
  <si>
    <t>https://github.com/OpenCover/opencover</t>
  </si>
  <si>
    <t>A code coverage tool for .NET 2 and above (WINDOWS OS only), support for 32 and 64 processes with both branch and sequence points</t>
  </si>
  <si>
    <t>microsoftarchive</t>
  </si>
  <si>
    <t>cqrs-journey</t>
  </si>
  <si>
    <t>https://github.com/microsoftarchive/cqrs-journey</t>
  </si>
  <si>
    <t>Microsoft patterns &amp; pratices CQRS Journey sample application</t>
  </si>
  <si>
    <t>Xeroday</t>
  </si>
  <si>
    <t>Spotify-Ad-Blocker</t>
  </si>
  <si>
    <t>https://github.com/Xeroday/Spotify-Ad-Blocker</t>
  </si>
  <si>
    <t>EZBlocker - A Spotify Ad Blocker for Windows</t>
  </si>
  <si>
    <t>tjoudeh</t>
  </si>
  <si>
    <t>AngularJSAuthentication</t>
  </si>
  <si>
    <t>https://github.com/tjoudeh/AngularJSAuthentication</t>
  </si>
  <si>
    <t>Tutorial shows Authentication in AngularJS with ASP.NET Web API 2 and Owin Middle-ware using access tokens and refresh tokens approach</t>
  </si>
  <si>
    <t>Security</t>
  </si>
  <si>
    <t>https://github.com/aspnet/Security</t>
  </si>
  <si>
    <t>[Archived] Middleware for security and authorization of web apps. Project moved to https://github.com/aspnet/AspNetCore</t>
  </si>
  <si>
    <t>arfoundation-samples</t>
  </si>
  <si>
    <t>https://github.com/Unity-Technologies/arfoundation-samples</t>
  </si>
  <si>
    <t>Example content for Unity projects based on AR Foundation</t>
  </si>
  <si>
    <t>Squidex</t>
  </si>
  <si>
    <t>squidex</t>
  </si>
  <si>
    <t>https://github.com/Squidex/squidex</t>
  </si>
  <si>
    <t>Headless CMS and Content Managment Hub</t>
  </si>
  <si>
    <t>YoutubeExplode</t>
  </si>
  <si>
    <t>https://github.com/Tyrrrz/YoutubeExplode</t>
  </si>
  <si>
    <t>The ultimate dirty YouTube library</t>
  </si>
  <si>
    <t>AspectCore-Framework</t>
  </si>
  <si>
    <t>https://github.com/dotnetcore/AspectCore-Framework</t>
  </si>
  <si>
    <t>AspectCore is an AOP-based cross platform framework for .NET Standard.</t>
  </si>
  <si>
    <t>NLua</t>
  </si>
  <si>
    <t>https://github.com/NLua/NLua</t>
  </si>
  <si>
    <t>Bridge between Lua and the .NET.</t>
  </si>
  <si>
    <t>aaubry</t>
  </si>
  <si>
    <t>YamlDotNet</t>
  </si>
  <si>
    <t>https://github.com/aaubry/YamlDotNet</t>
  </si>
  <si>
    <t>YamlDotNet is a .NET library for YAML</t>
  </si>
  <si>
    <t>Syomus</t>
  </si>
  <si>
    <t>ProceduralToolkit</t>
  </si>
  <si>
    <t>https://github.com/Syomus/ProceduralToolkit</t>
  </si>
  <si>
    <t>Procedural generation library for Unity</t>
  </si>
  <si>
    <t>Core</t>
  </si>
  <si>
    <t>https://github.com/castleproject/Core</t>
  </si>
  <si>
    <t>Castle Core, including Castle DynamicProxy, Logging Services and DictionaryAdapter</t>
  </si>
  <si>
    <t>aelij</t>
  </si>
  <si>
    <t>RoslynPad</t>
  </si>
  <si>
    <t>https://github.com/aelij/RoslynPad</t>
  </si>
  <si>
    <t>A cross-platform C# editor based on Roslyn and AvalonEdit</t>
  </si>
  <si>
    <t>dafny-lang</t>
  </si>
  <si>
    <t>dafny</t>
  </si>
  <si>
    <t>https://github.com/dafny-lang/dafny</t>
  </si>
  <si>
    <t>Dafny is a verification-aware programming language</t>
  </si>
  <si>
    <t>mafaca</t>
  </si>
  <si>
    <t>UtinyRipper</t>
  </si>
  <si>
    <t>https://github.com/mafaca/UtinyRipper</t>
  </si>
  <si>
    <t>GUI and API library for working with Engine assets, serialized and bundle files</t>
  </si>
  <si>
    <t>shuxinqin</t>
  </si>
  <si>
    <t>Chloe</t>
  </si>
  <si>
    <t>https://github.com/shuxinqin/Chloe</t>
  </si>
  <si>
    <t>A lightweight and high-performance Object/Relational Mapping(ORM) library for .NET  --C#</t>
  </si>
  <si>
    <t>ef6</t>
  </si>
  <si>
    <t>https://github.com/dotnet/ef6</t>
  </si>
  <si>
    <t>This is the codebase for Entity Framework 6 (previously maintained at https://entityframework.codeplex.com). Entity Framework Core is maintained at https://github.com/dotnet/efcore.</t>
  </si>
  <si>
    <t>LevelEditor</t>
  </si>
  <si>
    <t>https://github.com/SonyWWS/LevelEditor</t>
  </si>
  <si>
    <t>The ATF LevelEditor is a powerful tool for constructing and assembling game levels. It provides a WYSIWYG interface and allows you to place objects, edit properties, edit terrain, and build game levels.</t>
  </si>
  <si>
    <t>da2x</t>
  </si>
  <si>
    <t>EdgeDeflector</t>
  </si>
  <si>
    <t>https://github.com/da2x/EdgeDeflector</t>
  </si>
  <si>
    <t>A tiny helper application to force Windows 10 to use your preferred web browser instead of ignoring the setting to promote Microsoft Edge. Only runs for a microsecond when needed.</t>
  </si>
  <si>
    <t>clojure-clr</t>
  </si>
  <si>
    <t>https://github.com/clojure/clojure-clr</t>
  </si>
  <si>
    <t>A port of Clojure to the CLR, part of the Clojure project</t>
  </si>
  <si>
    <t>DocX</t>
  </si>
  <si>
    <t>https://github.com/xceedsoftware/DocX</t>
  </si>
  <si>
    <t>Fast and easy to use .NET library that creates or modifies Microsoft Word files without installing Word.</t>
  </si>
  <si>
    <t>stsrki</t>
  </si>
  <si>
    <t>Blazorise</t>
  </si>
  <si>
    <t>https://github.com/stsrki/Blazorise</t>
  </si>
  <si>
    <t>Blazorise is a component library built on top of Blazor with support for CSS frameworks like Bootstrap, Bulma, AntDesign and Material.</t>
  </si>
  <si>
    <t>abishekaditya</t>
  </si>
  <si>
    <t>DesignPatterns</t>
  </si>
  <si>
    <t>https://github.com/abishekaditya/DesignPatterns</t>
  </si>
  <si>
    <t>Project : Design Patterns Examples in C#</t>
  </si>
  <si>
    <t>ebekker</t>
  </si>
  <si>
    <t>ACMESharp</t>
  </si>
  <si>
    <t>https://github.com/ebekker/ACMESharp</t>
  </si>
  <si>
    <t>An ACME client library and PowerShell client for the .NET platform (Let's Encrypt)</t>
  </si>
  <si>
    <t>NewLifeX</t>
  </si>
  <si>
    <t>X</t>
  </si>
  <si>
    <t>https://github.com/NewLifeX/X</t>
  </si>
  <si>
    <t>???X????????XCode???????RPC????????Windows??</t>
  </si>
  <si>
    <t>KSP-CKAN</t>
  </si>
  <si>
    <t>CKAN</t>
  </si>
  <si>
    <t>https://github.com/KSP-CKAN/CKAN</t>
  </si>
  <si>
    <t>The Comprehensive Kerbal Archive Network</t>
  </si>
  <si>
    <t>WebApiThrottle</t>
  </si>
  <si>
    <t>https://github.com/stefanprodan/WebApiThrottle</t>
  </si>
  <si>
    <t>ASP.NET Web API rate limiter for IIS and Owin hosting</t>
  </si>
  <si>
    <t>LorenzCK</t>
  </si>
  <si>
    <t>OnTopReplica</t>
  </si>
  <si>
    <t>https://github.com/LorenzCK/OnTopReplica</t>
  </si>
  <si>
    <t>A real-time always-on-top “replica” of a window of your choice (on Windows).</t>
  </si>
  <si>
    <t>AdamsLair</t>
  </si>
  <si>
    <t>duality</t>
  </si>
  <si>
    <t>https://github.com/AdamsLair/duality</t>
  </si>
  <si>
    <t>a 2D Game Development Framework</t>
  </si>
  <si>
    <t>SteamBot</t>
  </si>
  <si>
    <t>https://github.com/Jessecar96/SteamBot</t>
  </si>
  <si>
    <t>Automated bot software for interacting with Steam Trade</t>
  </si>
  <si>
    <t>telerik</t>
  </si>
  <si>
    <t>JustDecompileEngine</t>
  </si>
  <si>
    <t>https://github.com/telerik/JustDecompileEngine</t>
  </si>
  <si>
    <t>The decompilation engine of JustDecompile</t>
  </si>
  <si>
    <t>hallatore</t>
  </si>
  <si>
    <t>Netling</t>
  </si>
  <si>
    <t>https://github.com/hallatore/Netling</t>
  </si>
  <si>
    <t>Netling is a load tester client for easy web testing.</t>
  </si>
  <si>
    <t>kwwwvagaa</t>
  </si>
  <si>
    <t>NetWinformControl</t>
  </si>
  <si>
    <t>https://github.com/kwwwvagaa/NetWinformControl</t>
  </si>
  <si>
    <t>HZHControls,c#winfrom custom control, has better operation support for touch screen, the project is based on framework4.0, completely native control development, do not use any third-party controls, you can use it safely in your project (winfromcontrol/winformcontrol/.net).There are more abundant industrial controls that continue to increase in the ~~~</t>
  </si>
  <si>
    <t>BeardedManStudios</t>
  </si>
  <si>
    <t>ForgeNetworkingRemastered</t>
  </si>
  <si>
    <t>https://github.com/BeardedManStudios/ForgeNetworkingRemastered</t>
  </si>
  <si>
    <t>In short, Forge Networking is a free and open source multiplayer game (multi-user) networking system that has a very good integration with the Unity game engine. You wanna make a multiplayer game or real time multi-user application? This is the library for you.</t>
  </si>
  <si>
    <t>ONLYOFFICE</t>
  </si>
  <si>
    <t>CommunityServer</t>
  </si>
  <si>
    <t>https://github.com/ONLYOFFICE/CommunityServer</t>
  </si>
  <si>
    <t>Free open source office suite with business productivity tools: document and project management, CRM, mail aggregator.</t>
  </si>
  <si>
    <t>ServiceStack.Text</t>
  </si>
  <si>
    <t>https://github.com/ServiceStack/ServiceStack.Text</t>
  </si>
  <si>
    <t xml:space="preserve">.NET's fastest JSON, JSV and CSV Text Serializers </t>
  </si>
  <si>
    <t>openiddict</t>
  </si>
  <si>
    <t>openiddict-core</t>
  </si>
  <si>
    <t>https://github.com/openiddict/openiddict-core</t>
  </si>
  <si>
    <t>Versatile OpenID Connect stack for ASP.NET Core 2.1/3.1/5.0 and OWIN/Katana 4.1 (compatible with ASP.NET 4.6.1)</t>
  </si>
  <si>
    <t>gigya</t>
  </si>
  <si>
    <t>microdot</t>
  </si>
  <si>
    <t>https://github.com/gigya/microdot</t>
  </si>
  <si>
    <t>Microdot: An open source .NET microservices framework</t>
  </si>
  <si>
    <t>asadsahi</t>
  </si>
  <si>
    <t>AspNetCoreSpa</t>
  </si>
  <si>
    <t>https://github.com/asadsahi/AspNetCoreSpa</t>
  </si>
  <si>
    <t>Asp.Net Core 3.1 &amp; Angular 10 SPA Fullstack application with plenty of examples. Live demo:</t>
  </si>
  <si>
    <t>rubberduck-vba</t>
  </si>
  <si>
    <t>Rubberduck</t>
  </si>
  <si>
    <t>https://github.com/rubberduck-vba/Rubberduck</t>
  </si>
  <si>
    <t>Every programmer needs a rubberduck. COM add-in for the VBA &amp; VB6 IDE (VBE).</t>
  </si>
  <si>
    <t>winauth</t>
  </si>
  <si>
    <t>https://github.com/winauth/winauth</t>
  </si>
  <si>
    <t>Authenticator on Windows for Battle.net / Steam / Guild Wars 2 / Glyph / Runescape / SWTOR / Bitcoin and digital currency exchanges</t>
  </si>
  <si>
    <t>SkyAPM</t>
  </si>
  <si>
    <t>SkyAPM-dotnet</t>
  </si>
  <si>
    <t>https://github.com/SkyAPM/SkyAPM-dotnet</t>
  </si>
  <si>
    <t>The .NET/.NET Core instrument agent for Apache SkyWalking</t>
  </si>
  <si>
    <t>NeutroniumCore</t>
  </si>
  <si>
    <t>Neutronium</t>
  </si>
  <si>
    <t>https://github.com/NeutroniumCore/Neutronium</t>
  </si>
  <si>
    <t>? Build .NET desktop applications using HTML, CSS and javascript.</t>
  </si>
  <si>
    <t>YarnSpinnerTool</t>
  </si>
  <si>
    <t>YarnSpinner</t>
  </si>
  <si>
    <t>https://github.com/YarnSpinnerTool/YarnSpinner</t>
  </si>
  <si>
    <t>Yarn Spinner is a tool for building interactive dialogue in games!</t>
  </si>
  <si>
    <t>FastReports</t>
  </si>
  <si>
    <t>FastReport</t>
  </si>
  <si>
    <t>https://github.com/FastReports/FastReport</t>
  </si>
  <si>
    <t>Free Open Source Reporting tool for .NET Core/.NET Framework that helps your application generate document-like reports</t>
  </si>
  <si>
    <t>lukencode</t>
  </si>
  <si>
    <t>FluentEmail</t>
  </si>
  <si>
    <t>https://github.com/lukencode/FluentEmail</t>
  </si>
  <si>
    <t>.NET Core email sending</t>
  </si>
  <si>
    <t>Tayx94</t>
  </si>
  <si>
    <t>graphy</t>
  </si>
  <si>
    <t>https://github.com/Tayx94/graphy</t>
  </si>
  <si>
    <t>Graphy is the ultimate, easy to use, feature packed FPS counter, stats monitor and debugger for your Unity project.</t>
  </si>
  <si>
    <t>paolosalvatori</t>
  </si>
  <si>
    <t>ServiceBusExplorer</t>
  </si>
  <si>
    <t>https://github.com/paolosalvatori/ServiceBusExplorer</t>
  </si>
  <si>
    <t>The Service Bus Explorer allows users to connect to a Service Bus namespace and administer messaging entities in an easy manner. The tool provides advanced features like import/export functionality or the ability to test topic, queues, subscriptions, relay services, notification hubs and events hubs.</t>
  </si>
  <si>
    <t>codeformatter</t>
  </si>
  <si>
    <t>https://github.com/dotnet/codeformatter</t>
  </si>
  <si>
    <t>Tool that uses Roslyn to automatically rewrite the source to follow our coding styles</t>
  </si>
  <si>
    <t>Armin2208</t>
  </si>
  <si>
    <t>Windows-Auto-Night-Mode</t>
  </si>
  <si>
    <t>https://github.com/Armin2208/Windows-Auto-Night-Mode</t>
  </si>
  <si>
    <t>Automatically switches between the dark and light theme of Windows 10</t>
  </si>
  <si>
    <t>stella3d</t>
  </si>
  <si>
    <t>job-system-cookbook</t>
  </si>
  <si>
    <t>https://github.com/stella3d/job-system-cookbook</t>
  </si>
  <si>
    <t>Examples of using the C# Job System in Unity 2018</t>
  </si>
  <si>
    <t>MimeKit</t>
  </si>
  <si>
    <t>https://github.com/jstedfast/MimeKit</t>
  </si>
  <si>
    <t>A .NET MIME creation and parser library with support for S/MIME, PGP, DKIM, TNEF and Unix mbox spools.</t>
  </si>
  <si>
    <t>GhostPack</t>
  </si>
  <si>
    <t>Seatbelt</t>
  </si>
  <si>
    <t>https://github.com/GhostPack/Seatbelt</t>
  </si>
  <si>
    <t>Seatbelt is a C# project that performs a number of security oriented host-survey "safety checks" relevant from both offensive and defensive security perspectives.</t>
  </si>
  <si>
    <t>googleprojectzero</t>
  </si>
  <si>
    <t>sandbox-attacksurface-analysis-tools</t>
  </si>
  <si>
    <t>https://github.com/googleprojectzero/sandbox-attacksurface-analysis-tools</t>
  </si>
  <si>
    <t>Set of tools to analyze Windows sandboxes for exposed attack surface.</t>
  </si>
  <si>
    <t>FNA-XNA</t>
  </si>
  <si>
    <t>FNA</t>
  </si>
  <si>
    <t>https://github.com/FNA-XNA/FNA</t>
  </si>
  <si>
    <t>FNA - Accuracy-focused XNA4 reimplementation for open platforms</t>
  </si>
  <si>
    <t>Nethereum</t>
  </si>
  <si>
    <t>https://github.com/Nethereum/Nethereum</t>
  </si>
  <si>
    <t>Ethereum .Net cross platform integration library</t>
  </si>
  <si>
    <t>dnlib</t>
  </si>
  <si>
    <t>https://github.com/0xd4d/dnlib</t>
  </si>
  <si>
    <t>Reads and writes .NET assemblies and modules</t>
  </si>
  <si>
    <t>UnigramDev</t>
  </si>
  <si>
    <t>Unigram</t>
  </si>
  <si>
    <t>https://github.com/UnigramDev/Unigram</t>
  </si>
  <si>
    <t>A Telegram desktop app made for Windows 10</t>
  </si>
  <si>
    <t>kenvix</t>
  </si>
  <si>
    <t>USBCopyer</t>
  </si>
  <si>
    <t>https://github.com/kenvix/USBCopyer</t>
  </si>
  <si>
    <t>? ?????U?????????U?????”??&amp;?U??????”???USBCopyer???USBCopier?</t>
  </si>
  <si>
    <t>sturdyspoon</t>
  </si>
  <si>
    <t>unity-movement-ai</t>
  </si>
  <si>
    <t>https://github.com/sturdyspoon/unity-movement-ai</t>
  </si>
  <si>
    <t>A Unity library for common movement AI</t>
  </si>
  <si>
    <t>Trill</t>
  </si>
  <si>
    <t>https://github.com/microsoft/Trill</t>
  </si>
  <si>
    <t>Trill is a single-node query processor for temporal or streaming data.</t>
  </si>
  <si>
    <t>snoopwpf</t>
  </si>
  <si>
    <t>https://github.com/snoopwpf/snoopwpf</t>
  </si>
  <si>
    <t>Snoop - The WPF Spy Utility</t>
  </si>
  <si>
    <t>asc-lab</t>
  </si>
  <si>
    <t>dotnetcore-microservices-poc</t>
  </si>
  <si>
    <t>https://github.com/asc-lab/dotnetcore-microservices-poc</t>
  </si>
  <si>
    <t>Very simplified insurance sales system made in a microservices architecture using .NET Core</t>
  </si>
  <si>
    <t>aspnetcore-realworld-example-app</t>
  </si>
  <si>
    <t>https://github.com/gothinkster/aspnetcore-realworld-example-app</t>
  </si>
  <si>
    <t>ASP.NET Core backend implementation for RealWorld</t>
  </si>
  <si>
    <t>DMSkin</t>
  </si>
  <si>
    <t>https://github.com/944095635/DMSkin</t>
  </si>
  <si>
    <t>DMSkin WPF ?? UI ?? | WPF Borderless Window | Custom Controls &amp; Styles | MVVM Support</t>
  </si>
  <si>
    <t>iotedge</t>
  </si>
  <si>
    <t>https://github.com/Azure/iotedge</t>
  </si>
  <si>
    <t>The IoT Edge OSS project</t>
  </si>
  <si>
    <t>bombomby</t>
  </si>
  <si>
    <t>optick</t>
  </si>
  <si>
    <t>https://github.com/bombomby/optick</t>
  </si>
  <si>
    <t>C++ Profiler For Games</t>
  </si>
  <si>
    <t>prime31</t>
  </si>
  <si>
    <t>Nez</t>
  </si>
  <si>
    <t>https://github.com/prime31/Nez</t>
  </si>
  <si>
    <t>Nez is a free 2D focused framework that works with MonoGame and FNA</t>
  </si>
  <si>
    <t>ArcadeRenegade</t>
  </si>
  <si>
    <t>SidebarDiagnostics</t>
  </si>
  <si>
    <t>https://github.com/ArcadeRenegade/SidebarDiagnostics</t>
  </si>
  <si>
    <t>A simple sidebar for Windows desktop that displays hardware diagnostic information.</t>
  </si>
  <si>
    <t>samhocevar</t>
  </si>
  <si>
    <t>wincompose</t>
  </si>
  <si>
    <t>https://github.com/samhocevar/wincompose</t>
  </si>
  <si>
    <t>? Compose Key for Windows</t>
  </si>
  <si>
    <t>ashmind</t>
  </si>
  <si>
    <t>SharpLab</t>
  </si>
  <si>
    <t>https://github.com/ashmind/SharpLab</t>
  </si>
  <si>
    <t>SharpLab (previously known as TryRoslyn)</t>
  </si>
  <si>
    <t>cairoshell</t>
  </si>
  <si>
    <t>https://github.com/cairoshell/cairoshell</t>
  </si>
  <si>
    <t>Cairo is a customizable, intuitive desktop environment for Windows.</t>
  </si>
  <si>
    <t>lachesis</t>
  </si>
  <si>
    <t>scallion</t>
  </si>
  <si>
    <t>https://github.com/lachesis/scallion</t>
  </si>
  <si>
    <t>GPU-based Onion Hash generator</t>
  </si>
  <si>
    <t>Elringus</t>
  </si>
  <si>
    <t>SpriteGlow</t>
  </si>
  <si>
    <t>https://github.com/Elringus/SpriteGlow</t>
  </si>
  <si>
    <t>A sprite glow effect for Unity game engine</t>
  </si>
  <si>
    <t>BornToBeRoot</t>
  </si>
  <si>
    <t>NETworkManager</t>
  </si>
  <si>
    <t>https://github.com/BornToBeRoot/NETworkManager</t>
  </si>
  <si>
    <t>A powerful tool for managing networks and troubleshoot network problems!</t>
  </si>
  <si>
    <t>ldqk</t>
  </si>
  <si>
    <t>Masuit.Tools</t>
  </si>
  <si>
    <t>https://github.com/ldqk/Masuit.Tools</t>
  </si>
  <si>
    <t>???????????????????????????????????????????????????id??????linq??????????????FTP???????????????????????????????????????????????????????????????????????996????????????????????????????????</t>
  </si>
  <si>
    <t>UnityCommunity</t>
  </si>
  <si>
    <t>UnityLibrary</t>
  </si>
  <si>
    <t>https://github.com/UnityCommunity/UnityLibrary</t>
  </si>
  <si>
    <t>:books: Library of all kind of scripts, snippets &amp; shaders for Unity</t>
  </si>
  <si>
    <t>ParticleEffectForUGUI</t>
  </si>
  <si>
    <t>https://github.com/mob-sakai/ParticleEffectForUGUI</t>
  </si>
  <si>
    <t>This plugin provide a component to render particle effect for uGUI in Unity 2018.2 or later. The particle rendering is maskable and sortable, without Camera, RenderTexture or Canvas.</t>
  </si>
  <si>
    <t>qmlnet</t>
  </si>
  <si>
    <t>https://github.com/qmlnet/qmlnet</t>
  </si>
  <si>
    <t>Qml.Net - Qt/QML integration/support for .NET</t>
  </si>
  <si>
    <t>itext</t>
  </si>
  <si>
    <t>itextsharp</t>
  </si>
  <si>
    <t>https://github.com/itext/itextsharp</t>
  </si>
  <si>
    <t>[DEPRECATED] .NET port of the iText library, only security fixes will be added — please use iText 7 for .NET</t>
  </si>
  <si>
    <t>lgsvl</t>
  </si>
  <si>
    <t>simulator</t>
  </si>
  <si>
    <t>https://github.com/lgsvl/simulator</t>
  </si>
  <si>
    <t>A ROS/ROS2 Multi-robot Simulator for Autonomous Vehicles</t>
  </si>
  <si>
    <t>UI-For-UWP</t>
  </si>
  <si>
    <t>https://github.com/telerik/UI-For-UWP</t>
  </si>
  <si>
    <t>This repo contains the source code for Telerik UI for Universal Windows Platform (UWP), which includes 20+ UI controls for developers building UWP applications.</t>
  </si>
  <si>
    <t>TylerBrinkley</t>
  </si>
  <si>
    <t>Enums.NET</t>
  </si>
  <si>
    <t>https://github.com/TylerBrinkley/Enums.NET</t>
  </si>
  <si>
    <t>Enums.NET is a high-performance type-safe .NET enum utility library</t>
  </si>
  <si>
    <t>code-cracker</t>
  </si>
  <si>
    <t>https://github.com/code-cracker/code-cracker</t>
  </si>
  <si>
    <t>An analyzer library for C# and VB that uses Roslyn to produce refactorings, code analysis, and other niceties.</t>
  </si>
  <si>
    <t>sonicether</t>
  </si>
  <si>
    <t>SEGI</t>
  </si>
  <si>
    <t>https://github.com/sonicether/SEGI</t>
  </si>
  <si>
    <t>A fully-dynamic voxel-based global illumination system for Unity</t>
  </si>
  <si>
    <t>CSharpVerbalExpressions</t>
  </si>
  <si>
    <t>https://github.com/VerbalExpressions/CSharpVerbalExpressions</t>
  </si>
  <si>
    <t>danielpalme</t>
  </si>
  <si>
    <t>ReportGenerator</t>
  </si>
  <si>
    <t>https://github.com/danielpalme/ReportGenerator</t>
  </si>
  <si>
    <t>ReportGenerator converts coverage reports generated by OpenCover, dotCover, Visual Studio, NCover, Cobertura, JaCoCo, Clover, gcov or lcov into human readable reports in various formats.</t>
  </si>
  <si>
    <t>actions</t>
  </si>
  <si>
    <t>runner</t>
  </si>
  <si>
    <t>https://github.com/actions/runner</t>
  </si>
  <si>
    <t>The Runner for GitHub Actions :rocket:</t>
  </si>
  <si>
    <t>sailro</t>
  </si>
  <si>
    <t>Reflexil</t>
  </si>
  <si>
    <t>https://github.com/sailro/Reflexil</t>
  </si>
  <si>
    <t>The .NET Assembly Editor</t>
  </si>
  <si>
    <t>emgucv</t>
  </si>
  <si>
    <t>https://github.com/emgucv/emgucv</t>
  </si>
  <si>
    <t>Emgu CV is a cross platform .Net wrapper to the OpenCV image processing library.</t>
  </si>
  <si>
    <t>iot</t>
  </si>
  <si>
    <t>https://github.com/dotnet/iot</t>
  </si>
  <si>
    <t>This repo includes .NET Core implementations for various IoT boards, chips, displays and PCBs.</t>
  </si>
  <si>
    <t>UniTask</t>
  </si>
  <si>
    <t>https://github.com/Cysharp/UniTask</t>
  </si>
  <si>
    <t>Provides an efficient allocation free async/await integration to Unity.</t>
  </si>
  <si>
    <t>robertcupisz</t>
  </si>
  <si>
    <t>LightShafts</t>
  </si>
  <si>
    <t>https://github.com/robertcupisz/LightShafts</t>
  </si>
  <si>
    <t>A light shafts (volumetric shadows) effect for Unity.</t>
  </si>
  <si>
    <t>zengzhan</t>
  </si>
  <si>
    <t>qqzeng-ip</t>
  </si>
  <si>
    <t>https://github.com/zengzhan/qqzeng-ip</t>
  </si>
  <si>
    <t>??IP?????-??????????????</t>
  </si>
  <si>
    <t>AnyListen</t>
  </si>
  <si>
    <t>YaVipCore</t>
  </si>
  <si>
    <t>https://github.com/AnyListen/YaVipCore</t>
  </si>
  <si>
    <t>Net Core Music Interface</t>
  </si>
  <si>
    <t>azure-pipelines-agent</t>
  </si>
  <si>
    <t>https://github.com/microsoft/azure-pipelines-agent</t>
  </si>
  <si>
    <t>Azure Pipelines Agent ?</t>
  </si>
  <si>
    <t>multiplayer</t>
  </si>
  <si>
    <t>https://github.com/Unity-Technologies/multiplayer</t>
  </si>
  <si>
    <t>Unity multiplayer packages and samples</t>
  </si>
  <si>
    <t>xebecnan</t>
  </si>
  <si>
    <t>UniLua</t>
  </si>
  <si>
    <t>https://github.com/xebecnan/UniLua</t>
  </si>
  <si>
    <t>A pure c# implementation of Lua 5.2 focus on compatibility with Unity</t>
  </si>
  <si>
    <t>yimengfan</t>
  </si>
  <si>
    <t>BDFramework.Core</t>
  </si>
  <si>
    <t>https://github.com/yimengfan/BDFramework.Core</t>
  </si>
  <si>
    <t>[?]Simple! Easy! Powerful Unity3d game workflow! Unity3d framework?c# hotfix(ILRuntime)?asset manager?ui workflow?network debug... and so on</t>
  </si>
  <si>
    <t>ComponentFactory</t>
  </si>
  <si>
    <t>Krypton</t>
  </si>
  <si>
    <t>https://github.com/ComponentFactory/Krypton</t>
  </si>
  <si>
    <t>Krypton WinForms components for .NET</t>
  </si>
  <si>
    <t>PSScriptAnalyzer</t>
  </si>
  <si>
    <t>https://github.com/PowerShell/PSScriptAnalyzer</t>
  </si>
  <si>
    <t>Download ScriptAnalyzer from PowerShellGallery</t>
  </si>
  <si>
    <t>AvalonEdit</t>
  </si>
  <si>
    <t>https://github.com/icsharpcode/AvalonEdit</t>
  </si>
  <si>
    <t>The WPF-based text editor component used in SharpDevelop</t>
  </si>
  <si>
    <t>scriban</t>
  </si>
  <si>
    <t>https://github.com/lunet-io/scriban</t>
  </si>
  <si>
    <t>A fast, powerful, safe and lightweight text templating language and engine for .NET</t>
  </si>
  <si>
    <t>Kinnara</t>
  </si>
  <si>
    <t>ModernWpf</t>
  </si>
  <si>
    <t>https://github.com/Kinnara/ModernWpf</t>
  </si>
  <si>
    <t>Modern styles and controls for your WPF applications</t>
  </si>
  <si>
    <t>blowdart</t>
  </si>
  <si>
    <t>AspNetAuthorizationWorkshop</t>
  </si>
  <si>
    <t>https://github.com/blowdart/AspNetAuthorizationWorkshop</t>
  </si>
  <si>
    <t>A workshop for moving through the various new pieces in ASP.NET Core Authorization</t>
  </si>
  <si>
    <t>Invoke-IR</t>
  </si>
  <si>
    <t>PowerForensics</t>
  </si>
  <si>
    <t>https://github.com/Invoke-IR/PowerForensics</t>
  </si>
  <si>
    <t>PowerForensics provides an all in one platform for live disk forensic analysis</t>
  </si>
  <si>
    <t>Baseflow</t>
  </si>
  <si>
    <t>LottieXamarin</t>
  </si>
  <si>
    <t>https://github.com/Baseflow/LottieXamarin</t>
  </si>
  <si>
    <t>Render After Effects animations natively on Android, iOS, MacOS and TvOS for Xamarin</t>
  </si>
  <si>
    <t>loklak_dotnet_api</t>
  </si>
  <si>
    <t>https://github.com/loklak/loklak_dotnet_api</t>
  </si>
  <si>
    <t>A C#.NET Wrapper for Loklak to be used with Windows applications</t>
  </si>
  <si>
    <t>FakeItEasy</t>
  </si>
  <si>
    <t>https://github.com/FakeItEasy/FakeItEasy</t>
  </si>
  <si>
    <t>The easy mocking library for .NET</t>
  </si>
  <si>
    <t>elsa-workflows</t>
  </si>
  <si>
    <t>elsa-core</t>
  </si>
  <si>
    <t>https://github.com/elsa-workflows/elsa-core</t>
  </si>
  <si>
    <t>A .NET Standard 2.0 Workflows Library</t>
  </si>
  <si>
    <t>MahApps.Metro.IconPacks</t>
  </si>
  <si>
    <t>https://github.com/MahApps/MahApps.Metro.IconPacks</t>
  </si>
  <si>
    <t>Awesome icon packs for WPF and UWP in one library</t>
  </si>
  <si>
    <t>onlychain</t>
  </si>
  <si>
    <t>OCSystem2.0</t>
  </si>
  <si>
    <t>https://github.com/onlychain/OCSystem2.0</t>
  </si>
  <si>
    <t>ONLYCHAIN blockchain underlying system-OCSystem-DotNet</t>
  </si>
  <si>
    <t>TASVideos</t>
  </si>
  <si>
    <t>BizHawk</t>
  </si>
  <si>
    <t>https://github.com/TASVideos/BizHawk</t>
  </si>
  <si>
    <t xml:space="preserve">BizHawk is a multi-system emulator written in C#.  BizHawk provides nice features for casual gamers such as full screen, and joypad support in addition to full rerecording and debugging tools for all system cores.  </t>
  </si>
  <si>
    <t>The-New-M3U8-Downloader</t>
  </si>
  <si>
    <t>https://github.com/nilaoda/The-New-M3U8-Downloader</t>
  </si>
  <si>
    <t>Rebulid of M3U8-Downloader. (Stop updating permanently)</t>
  </si>
  <si>
    <t>TestStack</t>
  </si>
  <si>
    <t>White</t>
  </si>
  <si>
    <t>https://github.com/TestStack/White</t>
  </si>
  <si>
    <t>DEPRECATED - no longer actively maintained</t>
  </si>
  <si>
    <t>hanmin0822</t>
  </si>
  <si>
    <t>MisakaTranslator</t>
  </si>
  <si>
    <t>https://github.com/hanmin0822/MisakaTranslator</t>
  </si>
  <si>
    <t>?????—Galgame/????/???????????</t>
  </si>
  <si>
    <t>lampo1024</t>
  </si>
  <si>
    <t>DncZeus</t>
  </si>
  <si>
    <t>https://github.com/lampo1024/DncZeus</t>
  </si>
  <si>
    <t>DncZeus ?????ASP.NET Core 3 + Vue.js(iview-admin) ?????????????(???????????)???????????.NET Core 3 + Entity Framework Core???UI?????????Vue.js?iView(iview-admin)???????????????????????JWT?????????????????????????:https://gitee.com/rector/DncZeus ?????(demo):</t>
  </si>
  <si>
    <t>Rubeus</t>
  </si>
  <si>
    <t>https://github.com/GhostPack/Rubeus</t>
  </si>
  <si>
    <t>Trying to tame the three-headed dog.</t>
  </si>
  <si>
    <t>fholm</t>
  </si>
  <si>
    <t>unityassets</t>
  </si>
  <si>
    <t>https://github.com/fholm/unityassets</t>
  </si>
  <si>
    <t>Assorted unity assets and utilities</t>
  </si>
  <si>
    <t>PiranhaCMS</t>
  </si>
  <si>
    <t>piranha.core</t>
  </si>
  <si>
    <t>https://github.com/PiranhaCMS/piranha.core</t>
  </si>
  <si>
    <t>Piranha CMS is the friendly editor-focused CMS for .NET Core that can be used both as an integrated CMS or as a headless API.</t>
  </si>
  <si>
    <t>jaredhaight</t>
  </si>
  <si>
    <t>PSAttack</t>
  </si>
  <si>
    <t>https://github.com/jaredhaight/PSAttack</t>
  </si>
  <si>
    <t>A portable console aimed at making pentesting with PowerShell a little easier.</t>
  </si>
  <si>
    <t>zkSNACKs</t>
  </si>
  <si>
    <t>WalletWasabi</t>
  </si>
  <si>
    <t>https://github.com/zkSNACKs/WalletWasabi</t>
  </si>
  <si>
    <t>Open-source, non-custodial, privacy focused Bitcoin wallet for Windows, Linux, and Mac. Built-in Tor, CoinJoin, and coin control features.</t>
  </si>
  <si>
    <t>GaoKaiHaHa</t>
  </si>
  <si>
    <t>MyUnityFrameWork</t>
  </si>
  <si>
    <t>https://github.com/GaoKaiHaHa/MyUnityFrameWork</t>
  </si>
  <si>
    <t>??Unity????????????????????UI?????????????????</t>
  </si>
  <si>
    <t>ShaderGraph</t>
  </si>
  <si>
    <t>https://github.com/Unity-Technologies/ShaderGraph</t>
  </si>
  <si>
    <t>Unity ShaderGraph project</t>
  </si>
  <si>
    <t>stripe-dotnet</t>
  </si>
  <si>
    <t>https://github.com/stripe/stripe-dotnet</t>
  </si>
  <si>
    <t>Stripe.net is a sync/async .NET 4.5+ client, and a portable class library for stripe.com.</t>
  </si>
  <si>
    <t>VitalElement</t>
  </si>
  <si>
    <t>AvalonStudio</t>
  </si>
  <si>
    <t>https://github.com/VitalElement/AvalonStudio</t>
  </si>
  <si>
    <t>Cross platform IDE and Shell</t>
  </si>
  <si>
    <t>yingDev</t>
  </si>
  <si>
    <t>WGestures</t>
  </si>
  <si>
    <t>https://github.com/yingDev/WGestures</t>
  </si>
  <si>
    <t>Modern mouse gestures for Windows. (C#)</t>
  </si>
  <si>
    <t>Unity.Mathematics</t>
  </si>
  <si>
    <t>https://github.com/Unity-Technologies/Unity.Mathematics</t>
  </si>
  <si>
    <t>The C# math library used in Unity providing vector types and math functions with a shader like syntax</t>
  </si>
  <si>
    <t>RickStrahl</t>
  </si>
  <si>
    <t>MarkdownMonster</t>
  </si>
  <si>
    <t>https://github.com/RickStrahl/MarkdownMonster</t>
  </si>
  <si>
    <t>An extensible Markdown Editor, Viewer and Weblog Publisher for Windows</t>
  </si>
  <si>
    <t>AsynkronIT</t>
  </si>
  <si>
    <t>protoactor-dotnet</t>
  </si>
  <si>
    <t>https://github.com/AsynkronIT/protoactor-dotnet</t>
  </si>
  <si>
    <t>Proto Actor - Ultra fast distributed actors for Go, C# and Java/Kotlin</t>
  </si>
  <si>
    <t>Panuon</t>
  </si>
  <si>
    <t>PanuonUI.Silver</t>
  </si>
  <si>
    <t>https://github.com/Panuon/PanuonUI.Silver</t>
  </si>
  <si>
    <t>Panuon.UI optimized version. A beautiful wpf ui library using templates &amp; attached properties.</t>
  </si>
  <si>
    <t>TheCGDF</t>
  </si>
  <si>
    <t>SSD-Windows</t>
  </si>
  <si>
    <t>https://github.com/TheCGDF/SSD-Windows</t>
  </si>
  <si>
    <t>???shadowsocks-windows????????</t>
  </si>
  <si>
    <t>madskristensen</t>
  </si>
  <si>
    <t>WebEssentials2013</t>
  </si>
  <si>
    <t>https://github.com/madskristensen/WebEssentials2013</t>
  </si>
  <si>
    <t>Visual Studio extension</t>
  </si>
  <si>
    <t>webprofusion</t>
  </si>
  <si>
    <t>certify</t>
  </si>
  <si>
    <t>https://github.com/webprofusion/certify</t>
  </si>
  <si>
    <t>SSL Certificate Manager UI for Windows, powered by Let's Encrypt. Download from certifytheweb.com</t>
  </si>
  <si>
    <t>phw198</t>
  </si>
  <si>
    <t>OutlookGoogleCalendarSync</t>
  </si>
  <si>
    <t>https://github.com/phw198/OutlookGoogleCalendarSync</t>
  </si>
  <si>
    <t>Sync your Outlook and Google calendars</t>
  </si>
  <si>
    <t>ArduPilot</t>
  </si>
  <si>
    <t>MissionPlanner</t>
  </si>
  <si>
    <t>https://github.com/ArduPilot/MissionPlanner</t>
  </si>
  <si>
    <t>Mission Planner Ground Control Station (c# .net)</t>
  </si>
  <si>
    <t>prajjwaldimri</t>
  </si>
  <si>
    <t>GithubXamarin</t>
  </si>
  <si>
    <t>https://github.com/prajjwaldimri/GithubXamarin</t>
  </si>
  <si>
    <t>GithubXamarin(GitIt) is a cross-platform application for https://github.com which is built using Xamarin.</t>
  </si>
  <si>
    <t>pinvoke</t>
  </si>
  <si>
    <t>https://github.com/dotnet/pinvoke</t>
  </si>
  <si>
    <t>A library containing all P/Invoke code so you don't have to import it every time. Maintained and updated to support the latest Windows OS.</t>
  </si>
  <si>
    <t>atemerev</t>
  </si>
  <si>
    <t>skynet</t>
  </si>
  <si>
    <t>https://github.com/atemerev/skynet</t>
  </si>
  <si>
    <t>Skynet 1M threads microbenchmark</t>
  </si>
  <si>
    <t>ProxyKit</t>
  </si>
  <si>
    <t>https://github.com/ProxyKit/ProxyKit</t>
  </si>
  <si>
    <t>A toolkit to create code-first HTTP reverse proxies on ASP.NET Core</t>
  </si>
  <si>
    <t>SubnauticaNitrox</t>
  </si>
  <si>
    <t>Nitrox</t>
  </si>
  <si>
    <t>https://github.com/SubnauticaNitrox/Nitrox</t>
  </si>
  <si>
    <t>An open-source, multiplayer modification for the game Subnautica.</t>
  </si>
  <si>
    <t>BotSharp</t>
  </si>
  <si>
    <t>https://github.com/SciSharp/BotSharp</t>
  </si>
  <si>
    <t>The Open Source AI Chatbot Platform Builder in 100% C# Running in .NET Core with Machine Learning algorithm.</t>
  </si>
  <si>
    <t>unity3d-jp</t>
  </si>
  <si>
    <t>unitychan-crs</t>
  </si>
  <si>
    <t>https://github.com/unity3d-jp/unitychan-crs</t>
  </si>
  <si>
    <t>Unity-Chan "Candy Rock Star" Live Demo</t>
  </si>
  <si>
    <t>opendns</t>
  </si>
  <si>
    <t>dnscrypt-win-client</t>
  </si>
  <si>
    <t>https://github.com/opendns/dnscrypt-win-client</t>
  </si>
  <si>
    <t>Windows front end for DNSCrypt Proxy</t>
  </si>
  <si>
    <t>Belphemur</t>
  </si>
  <si>
    <t>SoundSwitch</t>
  </si>
  <si>
    <t>https://github.com/Belphemur/SoundSwitch</t>
  </si>
  <si>
    <t>C# application to switch default playing device. Download: https://soundswitch.aaflalo.me/</t>
  </si>
  <si>
    <t>StyleCop</t>
  </si>
  <si>
    <t>https://github.com/StyleCop/StyleCop</t>
  </si>
  <si>
    <t>Analyzes C# source code to enforce a set of style and consistency rules.</t>
  </si>
  <si>
    <t>lidgren</t>
  </si>
  <si>
    <t>lidgren-network-gen3</t>
  </si>
  <si>
    <t>https://github.com/lidgren/lidgren-network-gen3</t>
  </si>
  <si>
    <t>Lidgren Network Library</t>
  </si>
  <si>
    <t>ricardojmendez</t>
  </si>
  <si>
    <t>UnitySteer</t>
  </si>
  <si>
    <t>https://github.com/ricardojmendez/UnitySteer</t>
  </si>
  <si>
    <t>Steering, obstacle avoidance and path following behaviors for the Unity Game Engine</t>
  </si>
  <si>
    <t>AdaptiveConsulting</t>
  </si>
  <si>
    <t>ReactiveTrader</t>
  </si>
  <si>
    <t>https://github.com/AdaptiveConsulting/ReactiveTrader</t>
  </si>
  <si>
    <t>Sample reactive UIs in WPF and HTML5, using RxNet/RxJS and SignalR</t>
  </si>
  <si>
    <t>MichalStrehovsky</t>
  </si>
  <si>
    <t>zerosharp</t>
  </si>
  <si>
    <t>https://github.com/MichalStrehovsky/zerosharp</t>
  </si>
  <si>
    <t>Demo of the potential of C# for systems programming with CoreRT</t>
  </si>
  <si>
    <t>Depressurizer</t>
  </si>
  <si>
    <t>https://github.com/Depressurizer/Depressurizer</t>
  </si>
  <si>
    <t>A Steam library categorizing tool.</t>
  </si>
  <si>
    <t>mr-kelly</t>
  </si>
  <si>
    <t>KSFramework</t>
  </si>
  <si>
    <t>https://github.com/mr-kelly/KSFramework</t>
  </si>
  <si>
    <t>QQ Group?538722494?KSFramework = KEngine + SLua(or xLua) , Unity3D Framework/Toolsets focus on hot reload</t>
  </si>
  <si>
    <t>DynamicData</t>
  </si>
  <si>
    <t>https://github.com/reactiveui/DynamicData</t>
  </si>
  <si>
    <t>Reactive collections based on Rx.Net</t>
  </si>
  <si>
    <t>qiankanglai</t>
  </si>
  <si>
    <t>LoopScrollRect</t>
  </si>
  <si>
    <t>https://github.com/qiankanglai/LoopScrollRect</t>
  </si>
  <si>
    <t>These scripts will make your UGUI ScrollRect reusing cells, to improve performance, loading time and draw calls.</t>
  </si>
  <si>
    <t>Klocman</t>
  </si>
  <si>
    <t>Bulk-Crap-Uninstaller</t>
  </si>
  <si>
    <t>https://github.com/Klocman/Bulk-Crap-Uninstaller</t>
  </si>
  <si>
    <t>Remove large amounts of unwanted applications quickly.</t>
  </si>
  <si>
    <t>Voxelman</t>
  </si>
  <si>
    <t>https://github.com/keijiro/Voxelman</t>
  </si>
  <si>
    <t>Unity ECS + C# Job System example</t>
  </si>
  <si>
    <t>KvantSpray</t>
  </si>
  <si>
    <t>https://github.com/keijiro/KvantSpray</t>
  </si>
  <si>
    <t>Object instancing/particle animation system for Unity</t>
  </si>
  <si>
    <t>Knagis</t>
  </si>
  <si>
    <t>CommonMark.NET</t>
  </si>
  <si>
    <t>https://github.com/Knagis/CommonMark.NET</t>
  </si>
  <si>
    <t>Implementation of CommonMark specification in C# for converting Markdown documents to HTML. Optimized for maximum performance and portability.</t>
  </si>
  <si>
    <t>setchi</t>
  </si>
  <si>
    <t>FancyScrollView</t>
  </si>
  <si>
    <t>https://github.com/setchi/FancyScrollView</t>
  </si>
  <si>
    <t>[Unity] A scrollview component that can implement highly flexible animations.</t>
  </si>
  <si>
    <t>VSSDK-Extensibility-Samples</t>
  </si>
  <si>
    <t>https://github.com/microsoft/VSSDK-Extensibility-Samples</t>
  </si>
  <si>
    <t>Samples for building your own Visual Studio extensions</t>
  </si>
  <si>
    <t>xasset</t>
  </si>
  <si>
    <t>https://github.com/xasset/xasset</t>
  </si>
  <si>
    <t>A more streamlined, efficient and secure Unity Resource Management Solution for you.</t>
  </si>
  <si>
    <t>justcoding121</t>
  </si>
  <si>
    <t>Titanium-Web-Proxy</t>
  </si>
  <si>
    <t>https://github.com/justcoding121/Titanium-Web-Proxy</t>
  </si>
  <si>
    <t>A cross-platform asynchronous HTTP(S) proxy server in C#.</t>
  </si>
  <si>
    <t>DynamoDS</t>
  </si>
  <si>
    <t>Dynamo</t>
  </si>
  <si>
    <t>https://github.com/DynamoDS/Dynamo</t>
  </si>
  <si>
    <t>Open Source Graphical Programming for Design</t>
  </si>
  <si>
    <t>rnwood</t>
  </si>
  <si>
    <t>smtp4dev</t>
  </si>
  <si>
    <t>https://github.com/rnwood/smtp4dev</t>
  </si>
  <si>
    <t>smtp4dev - the fake smtp email server for development and testing</t>
  </si>
  <si>
    <t>leinlin</t>
  </si>
  <si>
    <t>Miku-LuaProfiler</t>
  </si>
  <si>
    <t>https://github.com/leinlin/Miku-LuaProfiler</t>
  </si>
  <si>
    <t>SharpSploit</t>
  </si>
  <si>
    <t>https://github.com/cobbr/SharpSploit</t>
  </si>
  <si>
    <t>SharpSploit is a .NET post-exploitation library written in C#</t>
  </si>
  <si>
    <t>mikependon</t>
  </si>
  <si>
    <t>RepoDb</t>
  </si>
  <si>
    <t>https://github.com/mikependon/RepoDb</t>
  </si>
  <si>
    <t>A hybrid ORM library for .NET.</t>
  </si>
  <si>
    <t>primaryobjects</t>
  </si>
  <si>
    <t>AI-Programmer</t>
  </si>
  <si>
    <t>https://github.com/primaryobjects/AI-Programmer</t>
  </si>
  <si>
    <t>Using artificial intelligence and genetic algorithms to automatically write programs. Tutorial: http://www.primaryobjects.com/cms/article149</t>
  </si>
  <si>
    <t>simpleinjector</t>
  </si>
  <si>
    <t>SimpleInjector</t>
  </si>
  <si>
    <t>https://github.com/simpleinjector/SimpleInjector</t>
  </si>
  <si>
    <t>An easy, flexible, and fast Dependency Injection library that promotes best practice to steer developers towards the pit of success.</t>
  </si>
  <si>
    <t>SnpM</t>
  </si>
  <si>
    <t>LockstepFramework</t>
  </si>
  <si>
    <t>https://github.com/SnpM/LockstepFramework</t>
  </si>
  <si>
    <t>Framework for lockstep RTS, TD, and MOBA games.</t>
  </si>
  <si>
    <t>Mobius</t>
  </si>
  <si>
    <t>https://github.com/microsoft/Mobius</t>
  </si>
  <si>
    <t>C# and F# language binding and extensions to Apache Spark</t>
  </si>
  <si>
    <t>toddams</t>
  </si>
  <si>
    <t>RazorLight</t>
  </si>
  <si>
    <t>https://github.com/toddams/RazorLight</t>
  </si>
  <si>
    <t>Template engine based on Microsoft's Razor parsing engine for .NET Core</t>
  </si>
  <si>
    <t>cloudscribe</t>
  </si>
  <si>
    <t>https://github.com/cloudscribe/cloudscribe</t>
  </si>
  <si>
    <t xml:space="preserve">ASP.NET Core multi-tenant web application foundation with management for sites, users, roles, claims and more </t>
  </si>
  <si>
    <t>aspnet-contrib</t>
  </si>
  <si>
    <t>AspNet.Security.OAuth.Providers</t>
  </si>
  <si>
    <t>https://github.com/aspnet-contrib/AspNet.Security.OAuth.Providers</t>
  </si>
  <si>
    <t>OAuth 2.0 social authentication providers for ASP.NET Core</t>
  </si>
  <si>
    <t>damianh</t>
  </si>
  <si>
    <t>LibLog</t>
  </si>
  <si>
    <t>https://github.com/damianh/LibLog</t>
  </si>
  <si>
    <t xml:space="preserve">LibLog is a single file for you to either copy/paste or install via nuget, into your library/framework/application to provide a logging abstraction. </t>
  </si>
  <si>
    <t>outflanknl</t>
  </si>
  <si>
    <t>EvilClippy</t>
  </si>
  <si>
    <t>https://github.com/outflanknl/EvilClippy</t>
  </si>
  <si>
    <t>A cross-platform assistant for creating malicious MS Office documents. Can hide VBA macros, stomp VBA code (via P-Code) and confuse macro analysis tools. Runs on Linux, OSX and Windows.</t>
  </si>
  <si>
    <t>sirWest</t>
  </si>
  <si>
    <t>AudioSwitch</t>
  </si>
  <si>
    <t>https://github.com/sirWest/AudioSwitch</t>
  </si>
  <si>
    <t>Switch between default audio input or output + change volume</t>
  </si>
  <si>
    <t>OmniSharp</t>
  </si>
  <si>
    <t>omnisharp-roslyn</t>
  </si>
  <si>
    <t>https://github.com/OmniSharp/omnisharp-roslyn</t>
  </si>
  <si>
    <t>OmniSharp server (HTTP, STDIO) based on Roslyn workspaces</t>
  </si>
  <si>
    <t>LightBulb</t>
  </si>
  <si>
    <t>https://github.com/Tyrrrz/LightBulb</t>
  </si>
  <si>
    <t>Reduces eye strain by adjusting gamma based on the current time</t>
  </si>
  <si>
    <t>shack2</t>
  </si>
  <si>
    <t>SNETCracker</t>
  </si>
  <si>
    <t>https://github.com/shack2/SNETCracker</t>
  </si>
  <si>
    <t>????????????Windows????????????????????????????????????????????????????????????????????????</t>
  </si>
  <si>
    <t>paulyoder</t>
  </si>
  <si>
    <t>LinqToExcel</t>
  </si>
  <si>
    <t>https://github.com/paulyoder/LinqToExcel</t>
  </si>
  <si>
    <t>Use LINQ to retrieve data from spreadsheets and csv files</t>
  </si>
  <si>
    <t>enkodellc</t>
  </si>
  <si>
    <t>blazorboilerplate</t>
  </si>
  <si>
    <t>https://github.com/enkodellc/blazorboilerplate</t>
  </si>
  <si>
    <t>Blazor Boilerplate / Starter Template with MatBlazor</t>
  </si>
  <si>
    <t>YoutubeDownloader</t>
  </si>
  <si>
    <t>https://github.com/Tyrrrz/YoutubeDownloader</t>
  </si>
  <si>
    <t>Downloads videos and playlists from YouTube</t>
  </si>
  <si>
    <t>zkavtaskin</t>
  </si>
  <si>
    <t>Domain-Driven-Design-Example</t>
  </si>
  <si>
    <t>https://github.com/zkavtaskin/Domain-Driven-Design-Example</t>
  </si>
  <si>
    <t>Domain Driven Design Example C#</t>
  </si>
  <si>
    <t>ChocolateyGUI</t>
  </si>
  <si>
    <t>https://github.com/chocolatey/ChocolateyGUI</t>
  </si>
  <si>
    <t>A delicious GUI for Chocolatey</t>
  </si>
  <si>
    <t>MiniBlog</t>
  </si>
  <si>
    <t>https://github.com/madskristensen/MiniBlog</t>
  </si>
  <si>
    <t>A minimal blog engine using Razor Web Pages</t>
  </si>
  <si>
    <t>HTML-Renderer</t>
  </si>
  <si>
    <t>https://github.com/ArthurHub/HTML-Renderer</t>
  </si>
  <si>
    <t>Cross framework (WinForms/WPF/PDF/Metro/Mono/etc.), Multipurpose (UI Controls / Image generation / PDF generation / etc.), 100% managed (C#), High performance HTML Rendering library.</t>
  </si>
  <si>
    <t>NetGain</t>
  </si>
  <si>
    <t>https://github.com/StackExchange/NetGain</t>
  </si>
  <si>
    <t>A high performance websocket server library powering Stack Overflow.</t>
  </si>
  <si>
    <t>oleg-shilo</t>
  </si>
  <si>
    <t>cs-script</t>
  </si>
  <si>
    <t>https://github.com/oleg-shilo/cs-script</t>
  </si>
  <si>
    <t>C# scripting platform</t>
  </si>
  <si>
    <t>tomakita</t>
  </si>
  <si>
    <t>Colorful.Console</t>
  </si>
  <si>
    <t>https://github.com/tomakita/Colorful.Console</t>
  </si>
  <si>
    <t>Style your .NET console output!</t>
  </si>
  <si>
    <t>johanneszab</t>
  </si>
  <si>
    <t>TumblThree</t>
  </si>
  <si>
    <t>https://github.com/johanneszab/TumblThree</t>
  </si>
  <si>
    <t>A Tumblr Blog Backup Application</t>
  </si>
  <si>
    <t>loresoft</t>
  </si>
  <si>
    <t>msbuildtasks</t>
  </si>
  <si>
    <t>https://github.com/loresoft/msbuildtasks</t>
  </si>
  <si>
    <t>The MSBuild Community Tasks Project is an open source project for MSBuild tasks.</t>
  </si>
  <si>
    <t>Grabacr07</t>
  </si>
  <si>
    <t>KanColleViewer</t>
  </si>
  <si>
    <t>https://github.com/Grabacr07/KanColleViewer</t>
  </si>
  <si>
    <t>roslyn-analyzers</t>
  </si>
  <si>
    <t>https://github.com/dotnet/roslyn-analyzers</t>
  </si>
  <si>
    <t>helix-toolkit</t>
  </si>
  <si>
    <t>https://github.com/helix-toolkit/helix-toolkit</t>
  </si>
  <si>
    <t>Helix Toolkit is a collection of 3D components for .NET.</t>
  </si>
  <si>
    <t>unosquare</t>
  </si>
  <si>
    <t>embedio</t>
  </si>
  <si>
    <t>https://github.com/unosquare/embedio</t>
  </si>
  <si>
    <t>A tiny, cross-platform, module based web server for .NET</t>
  </si>
  <si>
    <t>InjectFix</t>
  </si>
  <si>
    <t>https://github.com/Tencent/InjectFix</t>
  </si>
  <si>
    <t>InjectFix is a hot-fix solution library for Unity</t>
  </si>
  <si>
    <t>KirillOsenkov</t>
  </si>
  <si>
    <t>MSBuildStructuredLog</t>
  </si>
  <si>
    <t>https://github.com/KirillOsenkov/MSBuildStructuredLog</t>
  </si>
  <si>
    <t>A logger for MSBuild that records a structured representation of executed targets, tasks, property and item values.</t>
  </si>
  <si>
    <t>PavelTorgashov</t>
  </si>
  <si>
    <t>FastColoredTextBox</t>
  </si>
  <si>
    <t>https://github.com/PavelTorgashov/FastColoredTextBox</t>
  </si>
  <si>
    <t>Fast Colored TextBox for Syntax Highlighting. The text editor component for .NET.</t>
  </si>
  <si>
    <t>Davidobot</t>
  </si>
  <si>
    <t>BetterJoy</t>
  </si>
  <si>
    <t>https://github.com/Davidobot/BetterJoy</t>
  </si>
  <si>
    <t>Allows the Nintendo Switch Pro Controller, Joycons and SNES controller to be used with CEMU, Citra, Dolphin and as generic XInput</t>
  </si>
  <si>
    <t>WindowsCompositionSamples</t>
  </si>
  <si>
    <t>https://github.com/microsoft/WindowsCompositionSamples</t>
  </si>
  <si>
    <t>Windows Composition Samples the place for getting the latest code samples and demos using Windows.UI.Xaml and Windows.UI.Composition to make beautiful Universal Windows Platform applications.</t>
  </si>
  <si>
    <t>GalaxyExplorer</t>
  </si>
  <si>
    <t>https://github.com/microsoft/GalaxyExplorer</t>
  </si>
  <si>
    <t>Galaxy Explorer is the application Microsoft is building as part of the Share Your Idea campaign.</t>
  </si>
  <si>
    <t>digimezzo</t>
  </si>
  <si>
    <t>dopamine-windows</t>
  </si>
  <si>
    <t>https://github.com/digimezzo/dopamine-windows</t>
  </si>
  <si>
    <t>Audio player which tries to make organizing and listening to music as simple and pretty as possible.</t>
  </si>
  <si>
    <t>OPCFoundation</t>
  </si>
  <si>
    <t>UA-.NETStandard</t>
  </si>
  <si>
    <t>https://github.com/OPCFoundation/UA-.NETStandard</t>
  </si>
  <si>
    <t>OPC Unified Architecture .NET Standard</t>
  </si>
  <si>
    <t>realm-dotnet</t>
  </si>
  <si>
    <t>https://github.com/realm/realm-dotnet</t>
  </si>
  <si>
    <t>JetBrains</t>
  </si>
  <si>
    <t>resharper-unity</t>
  </si>
  <si>
    <t>https://github.com/JetBrains/resharper-unity</t>
  </si>
  <si>
    <t>Unity support for both ReSharper and Rider</t>
  </si>
  <si>
    <t>Benchmarks</t>
  </si>
  <si>
    <t>https://github.com/aspnet/Benchmarks</t>
  </si>
  <si>
    <t>Benchmarks for ASP.NET Core</t>
  </si>
  <si>
    <t>Razor</t>
  </si>
  <si>
    <t>https://github.com/aspnet/Razor</t>
  </si>
  <si>
    <t>[Archived] Parser and code generator for CSHTML files used in view pages for MVC web apps. Project moved to https://github.com/aspnet/AspNetCore</t>
  </si>
  <si>
    <t>jaquadro</t>
  </si>
  <si>
    <t>NBTExplorer</t>
  </si>
  <si>
    <t>https://github.com/jaquadro/NBTExplorer</t>
  </si>
  <si>
    <t>A graphical NBT editor for all Minecraft NBT data sources</t>
  </si>
  <si>
    <t>Terminals-Origin</t>
  </si>
  <si>
    <t>Terminals</t>
  </si>
  <si>
    <t>https://github.com/Terminals-Origin/Terminals</t>
  </si>
  <si>
    <t>Terminals is a secure, multi tab terminal services/remote desktop client. It uses Terminal Services ActiveX Client (mstscax.dll).  The project started from the need of controlling multiple connections simultaneously. It is a complete replacement for the mstsc.exe (Terminal Services) client. This is official source moved from Codeplex.</t>
  </si>
  <si>
    <t>nuke-build</t>
  </si>
  <si>
    <t>nuke</t>
  </si>
  <si>
    <t>https://github.com/nuke-build/nuke</t>
  </si>
  <si>
    <t>The AKEless Build System for C#/.NET</t>
  </si>
  <si>
    <t>thefuntastic</t>
  </si>
  <si>
    <t>Unity3d-Finite-State-Machine</t>
  </si>
  <si>
    <t>https://github.com/thefuntastic/Unity3d-Finite-State-Machine</t>
  </si>
  <si>
    <t>An intuitive Unity3d finite state machine (FSM).  Designed with an emphasis on usability, without sacrificing utility.</t>
  </si>
  <si>
    <t>Pix2Pix</t>
  </si>
  <si>
    <t>https://github.com/keijiro/Pix2Pix</t>
  </si>
  <si>
    <t>Real-time pix2pix implementation with Unity</t>
  </si>
  <si>
    <t>saaskit</t>
  </si>
  <si>
    <t>https://github.com/saaskit/saaskit</t>
  </si>
  <si>
    <t>A developer toolkit for building SaaS applications</t>
  </si>
  <si>
    <t>MarcosMeli</t>
  </si>
  <si>
    <t>FileHelpers</t>
  </si>
  <si>
    <t>https://github.com/MarcosMeli/FileHelpers</t>
  </si>
  <si>
    <t>The FileHelpers are a free and easy to use .NET library to read/write data from fixed length or delimited records in files, strings or streams</t>
  </si>
  <si>
    <t>todbot</t>
  </si>
  <si>
    <t>blink1</t>
  </si>
  <si>
    <t>https://github.com/todbot/blink1</t>
  </si>
  <si>
    <t>Official software for blink(1) USB RGB LED by ThingM</t>
  </si>
  <si>
    <t>sample-dotnet-core-cqrs-api</t>
  </si>
  <si>
    <t>https://github.com/kgrzybek/sample-dotnet-core-cqrs-api</t>
  </si>
  <si>
    <t>Sample .NET Core REST API CQRS implementation with raw SQL and DDD using Clean Architecture.</t>
  </si>
  <si>
    <t>templating</t>
  </si>
  <si>
    <t>https://github.com/dotnet/templating</t>
  </si>
  <si>
    <t>This repo contains the Template Engine which is used by dotnet new</t>
  </si>
  <si>
    <t>InputSystem</t>
  </si>
  <si>
    <t>https://github.com/Unity-Technologies/InputSystem</t>
  </si>
  <si>
    <t>An efficient and versatile input system for Unity.</t>
  </si>
  <si>
    <t>structuremap</t>
  </si>
  <si>
    <t>https://github.com/structuremap/structuremap</t>
  </si>
  <si>
    <t>A Dependency Injection/Inversion of Control tool for .NET</t>
  </si>
  <si>
    <t>Todos</t>
  </si>
  <si>
    <t>https://github.com/davidfowl/Todos</t>
  </si>
  <si>
    <t>Various todo list backend API implementations</t>
  </si>
  <si>
    <t>WOA-Project</t>
  </si>
  <si>
    <t>WoA-Installer-Rpi</t>
  </si>
  <si>
    <t>https://github.com/WOA-Project/WoA-Installer-Rpi</t>
  </si>
  <si>
    <t xml:space="preserve">This repository was deprecated, use: </t>
  </si>
  <si>
    <t>Netjs</t>
  </si>
  <si>
    <t>https://github.com/praeclarum/Netjs</t>
  </si>
  <si>
    <t>Compile .NET assemblies to TypeScript and JavaScript</t>
  </si>
  <si>
    <t>obfuscar</t>
  </si>
  <si>
    <t>https://github.com/obfuscar/obfuscar</t>
  </si>
  <si>
    <t>Open source obfuscation tool for .NET assemblies</t>
  </si>
  <si>
    <t>dwmkerr</t>
  </si>
  <si>
    <t>sharpshell</t>
  </si>
  <si>
    <t>https://github.com/dwmkerr/sharpshell</t>
  </si>
  <si>
    <t>SharpShell makes it easy to create Windows Shell Extensions using the .NET Framework.</t>
  </si>
  <si>
    <t>HTBox</t>
  </si>
  <si>
    <t>allReady</t>
  </si>
  <si>
    <t>https://github.com/HTBox/allReady</t>
  </si>
  <si>
    <t>This repo contains the code for allReady, an open-source solution focused on increasing awareness, efficiency and impact of preparedness campaigns as they are delivered by humanitarian and disaster response organizations in local communities.</t>
  </si>
  <si>
    <t>google-api-dotnet-client</t>
  </si>
  <si>
    <t>https://github.com/googleapis/google-api-dotnet-client</t>
  </si>
  <si>
    <t>Google APIs Client Library for .NET</t>
  </si>
  <si>
    <t>EasyCaching</t>
  </si>
  <si>
    <t>https://github.com/dotnetcore/EasyCaching</t>
  </si>
  <si>
    <t>:boom: EasyCaching is an open source caching library that contains basic usages and some advanced usages of caching which can help us to handle caching more easier!</t>
  </si>
  <si>
    <t>sestoft</t>
  </si>
  <si>
    <t>C5</t>
  </si>
  <si>
    <t>https://github.com/sestoft/C5</t>
  </si>
  <si>
    <t>C5 generic collection library for C#/.NET</t>
  </si>
  <si>
    <t>Mpdreamz</t>
  </si>
  <si>
    <t>shellprogressbar</t>
  </si>
  <si>
    <t>https://github.com/Mpdreamz/shellprogressbar</t>
  </si>
  <si>
    <t>ShellProgressBar - display progress in your console application</t>
  </si>
  <si>
    <t>DependencyInjection</t>
  </si>
  <si>
    <t>https://github.com/aspnet/DependencyInjection</t>
  </si>
  <si>
    <t>[Archived] Contains common DI abstractions that ASP.NET Core and Entity Framework Core use. Project moved to https://github.com/aspnet/Extensions</t>
  </si>
  <si>
    <t>rotorgames</t>
  </si>
  <si>
    <t>Rg.Plugins.Popup</t>
  </si>
  <si>
    <t>https://github.com/rotorgames/Rg.Plugins.Popup</t>
  </si>
  <si>
    <t>Xamarin Forms popup plugin</t>
  </si>
  <si>
    <t>harleyQu1nn</t>
  </si>
  <si>
    <t>AggressorScripts</t>
  </si>
  <si>
    <t>https://github.com/harleyQu1nn/AggressorScripts</t>
  </si>
  <si>
    <t>Collection of Aggressor scripts for Cobalt Strike 3.0+ pulled from multiple sources</t>
  </si>
  <si>
    <t>PnP-PowerShell</t>
  </si>
  <si>
    <t>https://github.com/pnp/PnP-PowerShell</t>
  </si>
  <si>
    <t>SharePoint PnP PowerShell CmdLets</t>
  </si>
  <si>
    <t>NRules</t>
  </si>
  <si>
    <t>https://github.com/NRules/NRules</t>
  </si>
  <si>
    <t xml:space="preserve">Rules engine for .NET, based on the Rete matching algorithm, with internal DSL in C#. </t>
  </si>
  <si>
    <t>mysql-net</t>
  </si>
  <si>
    <t>MySqlConnector</t>
  </si>
  <si>
    <t>https://github.com/mysql-net/MySqlConnector</t>
  </si>
  <si>
    <t>Async MySQL Connector for .NET and .NET Core</t>
  </si>
  <si>
    <t>chkimes</t>
  </si>
  <si>
    <t>graphql-net</t>
  </si>
  <si>
    <t>https://github.com/chkimes/graphql-net</t>
  </si>
  <si>
    <t>Convert GraphQL to IQueryable</t>
  </si>
  <si>
    <t>petabridge</t>
  </si>
  <si>
    <t>akka-bootcamp</t>
  </si>
  <si>
    <t>https://github.com/petabridge/akka-bootcamp</t>
  </si>
  <si>
    <t>Self-paced training course to learn Akka.NET fundamentals from scratch</t>
  </si>
  <si>
    <t>EasyHttp</t>
  </si>
  <si>
    <t>https://github.com/EasyHttp/EasyHttp</t>
  </si>
  <si>
    <t>Http Library for C#</t>
  </si>
  <si>
    <t>p3nt4</t>
  </si>
  <si>
    <t>PowerShdll</t>
  </si>
  <si>
    <t>https://github.com/p3nt4/PowerShdll</t>
  </si>
  <si>
    <t>Run PowerShell with rundll32. Bypass software restrictions.</t>
  </si>
  <si>
    <t>facebook-csharp-sdk</t>
  </si>
  <si>
    <t>https://github.com/facebook-csharp-sdk/facebook-csharp-sdk</t>
  </si>
  <si>
    <t>Facebook SDK for .NET</t>
  </si>
  <si>
    <t>Strathweb.CacheOutput</t>
  </si>
  <si>
    <t>https://github.com/filipw/Strathweb.CacheOutput</t>
  </si>
  <si>
    <t>ASP.NET Web API CacheOutput - library to allow you to cache the output of ApiControllers</t>
  </si>
  <si>
    <t>VisualEffectGraph-Samples</t>
  </si>
  <si>
    <t>https://github.com/Unity-Technologies/VisualEffectGraph-Samples</t>
  </si>
  <si>
    <t>Visual Effect Graph - Samples Project</t>
  </si>
  <si>
    <t>gautema</t>
  </si>
  <si>
    <t>CQRSlite</t>
  </si>
  <si>
    <t>https://github.com/gautema/CQRSlite</t>
  </si>
  <si>
    <t>A lightweight framework to help creating CQRS and Eventsourcing applications in C#</t>
  </si>
  <si>
    <t>aws-lambda-dotnet</t>
  </si>
  <si>
    <t>https://github.com/aws/aws-lambda-dotnet</t>
  </si>
  <si>
    <t>Libraries, samples and tools to help .NET Core developers develop AWS Lambda functions.</t>
  </si>
  <si>
    <t>ericdc1</t>
  </si>
  <si>
    <t>Dapper.SimpleCRUD</t>
  </si>
  <si>
    <t>https://github.com/ericdc1/Dapper.SimpleCRUD</t>
  </si>
  <si>
    <t>Who wants to write basic read/insert/update/delete statements? SimpleCRUD provides simple CRUD helpers for Dapper.</t>
  </si>
  <si>
    <t>cyanfish</t>
  </si>
  <si>
    <t>naps2</t>
  </si>
  <si>
    <t>https://github.com/cyanfish/naps2</t>
  </si>
  <si>
    <t>Scan documents to PDF and other file types, as simply as possible.</t>
  </si>
  <si>
    <t>phorcys</t>
  </si>
  <si>
    <t>Taiwu_mods</t>
  </si>
  <si>
    <t>https://github.com/phorcys/Taiwu_mods</t>
  </si>
  <si>
    <t>??????Mod</t>
  </si>
  <si>
    <t>CodeContracts</t>
  </si>
  <si>
    <t>https://github.com/microsoft/CodeContracts</t>
  </si>
  <si>
    <t>Source code for the CodeContracts tools for .NET</t>
  </si>
  <si>
    <t>ariacom</t>
  </si>
  <si>
    <t>Seal-Report</t>
  </si>
  <si>
    <t>https://github.com/ariacom/Seal-Report</t>
  </si>
  <si>
    <t>Open Database Reporting Tool (.Net)</t>
  </si>
  <si>
    <t>TeamSirenix</t>
  </si>
  <si>
    <t>odin-serializer</t>
  </si>
  <si>
    <t>https://github.com/TeamSirenix/odin-serializer</t>
  </si>
  <si>
    <t>Fast, robust, powerful and extendible .NET serializer built for Unity</t>
  </si>
  <si>
    <t>neil3d</t>
  </si>
  <si>
    <t>excel2json</t>
  </si>
  <si>
    <t>https://github.com/neil3d/excel2json</t>
  </si>
  <si>
    <t>?Excel????json???????????????</t>
  </si>
  <si>
    <t>rocksdanister</t>
  </si>
  <si>
    <t>lively</t>
  </si>
  <si>
    <t>https://github.com/rocksdanister/lively</t>
  </si>
  <si>
    <t>Animated Wallpapers: Turn Videos, Web pages, Games, Emulators into windows wallpapers.</t>
  </si>
  <si>
    <t>mganss</t>
  </si>
  <si>
    <t>HtmlSanitizer</t>
  </si>
  <si>
    <t>https://github.com/mganss/HtmlSanitizer</t>
  </si>
  <si>
    <t>Cleans HTML to avoid XSS attacks</t>
  </si>
  <si>
    <t>MarlabsInc</t>
  </si>
  <si>
    <t>SocialGoal</t>
  </si>
  <si>
    <t>https://github.com/MarlabsInc/SocialGoal</t>
  </si>
  <si>
    <t>Sample web app for ASP.NET MVC 5, EF 6 Code First, AutoMapper, Autofac and TDD</t>
  </si>
  <si>
    <t>BluestormDNA</t>
  </si>
  <si>
    <t>ProjectPSX</t>
  </si>
  <si>
    <t>https://github.com/BluestormDNA/ProjectPSX</t>
  </si>
  <si>
    <t>Experimental C# Playstation Emulator</t>
  </si>
  <si>
    <t>Reaktion</t>
  </si>
  <si>
    <t>https://github.com/keijiro/Reaktion</t>
  </si>
  <si>
    <t>Audio reactive animation toolkit for Unity</t>
  </si>
  <si>
    <t>Microsoft.IO.RecyclableMemoryStream</t>
  </si>
  <si>
    <t>https://github.com/microsoft/Microsoft.IO.RecyclableMemoryStream</t>
  </si>
  <si>
    <t>A library to provide pooling for .NET MemoryStream objects to improve application performance.</t>
  </si>
  <si>
    <t>cedrozor</t>
  </si>
  <si>
    <t>myrtille</t>
  </si>
  <si>
    <t>https://github.com/cedrozor/myrtille</t>
  </si>
  <si>
    <t>A native HTML4 / HTML5 Remote Desktop Protocol and SSH client</t>
  </si>
  <si>
    <t>eladshamir</t>
  </si>
  <si>
    <t>Internal-Monologue</t>
  </si>
  <si>
    <t>https://github.com/eladshamir/Internal-Monologue</t>
  </si>
  <si>
    <t>Internal Monologue Attack: Retrieving NTLM Hashes without Touching LSASS</t>
  </si>
  <si>
    <t>CharacterController2D</t>
  </si>
  <si>
    <t>https://github.com/prime31/CharacterController2D</t>
  </si>
  <si>
    <t>lbugnion</t>
  </si>
  <si>
    <t>mvvmlight</t>
  </si>
  <si>
    <t>https://github.com/lbugnion/mvvmlight</t>
  </si>
  <si>
    <t>The main purpose of the toolkit is to accelerate the creation and development of MVVM applications in Xamarin.Android, Xamarin.iOS, Xamarin.Forms, Windows 10 UWP, Windows Presentation Foundation (WPF), Silverlight, Windows Phone.</t>
  </si>
  <si>
    <t>davideicardi</t>
  </si>
  <si>
    <t>DynamicExpresso</t>
  </si>
  <si>
    <t>https://github.com/davideicardi/DynamicExpresso</t>
  </si>
  <si>
    <t>C# expressions interpreter</t>
  </si>
  <si>
    <t>SolrNet</t>
  </si>
  <si>
    <t>https://github.com/SolrNet/SolrNet</t>
  </si>
  <si>
    <t>Solr client for .Net</t>
  </si>
  <si>
    <t>Interkarma</t>
  </si>
  <si>
    <t>daggerfall-unity</t>
  </si>
  <si>
    <t>https://github.com/Interkarma/daggerfall-unity</t>
  </si>
  <si>
    <t>Open source recreation of Daggerfall in the Unity engine</t>
  </si>
  <si>
    <t>ZXing.Net.Mobile</t>
  </si>
  <si>
    <t>https://github.com/Redth/ZXing.Net.Mobile</t>
  </si>
  <si>
    <t>Barcode Scanner for Xamarin.iOS, Xamarin.Android, UWP and Tizen</t>
  </si>
  <si>
    <t>robertohuertasm</t>
  </si>
  <si>
    <t>SQLite4Unity3d</t>
  </si>
  <si>
    <t>https://github.com/robertohuertasm/SQLite4Unity3d</t>
  </si>
  <si>
    <t>SQLite made easy for Unity3d</t>
  </si>
  <si>
    <t>newbe36524</t>
  </si>
  <si>
    <t>Newbe.Mahua.Framework</t>
  </si>
  <si>
    <t>https://github.com/newbe36524/Newbe.Mahua.Framework</t>
  </si>
  <si>
    <t>?SDK???QQ?????????????????????Q?MyPCQQ?QQLight?</t>
  </si>
  <si>
    <t>wudixiaop</t>
  </si>
  <si>
    <t>ShaderlabVS</t>
  </si>
  <si>
    <t>https://github.com/wudixiaop/ShaderlabVS</t>
  </si>
  <si>
    <t>ShaderlabVS is a Visual Studio plugin for Unity Shaderlab programming</t>
  </si>
  <si>
    <t>craftworkgames</t>
  </si>
  <si>
    <t>MonoGame.Extended</t>
  </si>
  <si>
    <t>https://github.com/craftworkgames/MonoGame.Extended</t>
  </si>
  <si>
    <t>Extensions to make MonoGame more awesome</t>
  </si>
  <si>
    <t>moonsharp-devs</t>
  </si>
  <si>
    <t>moonsharp</t>
  </si>
  <si>
    <t>https://github.com/moonsharp-devs/moonsharp</t>
  </si>
  <si>
    <t>An interpreter for the Lua language, written entirely in C# for the .NET, Mono, Xamarin and Unity3D platforms, including handy remote debugger facilities.</t>
  </si>
  <si>
    <t>sochix</t>
  </si>
  <si>
    <t>TLSharp</t>
  </si>
  <si>
    <t>https://github.com/sochix/TLSharp</t>
  </si>
  <si>
    <t>Telegram client library implemented in C#</t>
  </si>
  <si>
    <t>sabresaurus</t>
  </si>
  <si>
    <t>SabreCSG</t>
  </si>
  <si>
    <t>https://github.com/sabresaurus/SabreCSG</t>
  </si>
  <si>
    <t>Level design tools for Unity</t>
  </si>
  <si>
    <t>uxmal</t>
  </si>
  <si>
    <t>reko</t>
  </si>
  <si>
    <t>https://github.com/uxmal/reko</t>
  </si>
  <si>
    <t>Reko is a binary decompiler.</t>
  </si>
  <si>
    <t>LitJSON</t>
  </si>
  <si>
    <t>litjson</t>
  </si>
  <si>
    <t>https://github.com/LitJSON/litjson</t>
  </si>
  <si>
    <t>JSON library for the .Net framework</t>
  </si>
  <si>
    <t>kevin-montrose</t>
  </si>
  <si>
    <t>Sigil</t>
  </si>
  <si>
    <t>https://github.com/kevin-montrose/Sigil</t>
  </si>
  <si>
    <t>A fail-fast validating helper for .NET CIL generation</t>
  </si>
  <si>
    <t>Fido</t>
  </si>
  <si>
    <t>https://github.com/Netflix/Fido</t>
  </si>
  <si>
    <t>nea</t>
  </si>
  <si>
    <t>MarkdownViewerPlusPlus</t>
  </si>
  <si>
    <t>https://github.com/nea/MarkdownViewerPlusPlus</t>
  </si>
  <si>
    <t>A Notepad++ Plugin to view a Markdown file rendered on-the-fly</t>
  </si>
  <si>
    <t>Jonno12345</t>
  </si>
  <si>
    <t>TileIconifier</t>
  </si>
  <si>
    <t>https://github.com/Jonno12345/TileIconifier</t>
  </si>
  <si>
    <t>Creates tiles for most Windows 8.1 and 10 start menu icons</t>
  </si>
  <si>
    <t>VS-PPT</t>
  </si>
  <si>
    <t>https://github.com/microsoft/VS-PPT</t>
  </si>
  <si>
    <t>Productivity Power Tools - a set of Visual Studio extensions improving developer productivity.</t>
  </si>
  <si>
    <t>rallion</t>
  </si>
  <si>
    <t>depressurizer</t>
  </si>
  <si>
    <t>https://github.com/rallion/depressurizer</t>
  </si>
  <si>
    <t>Prism-Samples-Wpf</t>
  </si>
  <si>
    <t>https://github.com/PrismLibrary/Prism-Samples-Wpf</t>
  </si>
  <si>
    <t>Samples that demonstrate how to use various Prism features with WPF</t>
  </si>
  <si>
    <t>eliasts</t>
  </si>
  <si>
    <t>Ocean_Community_Next_Gen</t>
  </si>
  <si>
    <t>https://github.com/eliasts/Ocean_Community_Next_Gen</t>
  </si>
  <si>
    <t>Next gen iteration of the unity community ocean shader</t>
  </si>
  <si>
    <t>jsuarezruiz</t>
  </si>
  <si>
    <t>awesome-xamarin-forms</t>
  </si>
  <si>
    <t>https://github.com/jsuarezruiz/awesome-xamarin-forms</t>
  </si>
  <si>
    <t>A curated list of awesome Xamarin.Forms libraries and resources</t>
  </si>
  <si>
    <t>shadowsocksr-rm</t>
  </si>
  <si>
    <t>https://github.com/shadowsocksr-rm/shadowsocksr-csharp</t>
  </si>
  <si>
    <t>ShaderGraphExamples</t>
  </si>
  <si>
    <t>https://github.com/keijiro/ShaderGraphExamples</t>
  </si>
  <si>
    <t>Simple examples of Unity shader graphs.</t>
  </si>
  <si>
    <t>hvanbakel</t>
  </si>
  <si>
    <t>CsprojToVs2017</t>
  </si>
  <si>
    <t>https://github.com/hvanbakel/CsprojToVs2017</t>
  </si>
  <si>
    <t>Tooling for converting pre 2017 project to the new Visual Studio 2017 format.</t>
  </si>
  <si>
    <t>NiceHashMiner-Archived</t>
  </si>
  <si>
    <t>https://github.com/nicehash/NiceHashMiner-Archived</t>
  </si>
  <si>
    <t>NiceHash easy to use CPU&amp;GPU Miner</t>
  </si>
  <si>
    <t>LettuceEncrypt</t>
  </si>
  <si>
    <t>https://github.com/natemcmaster/LettuceEncrypt</t>
  </si>
  <si>
    <t>Free, automatic HTTPS certificate generation for ASP.NET Core web apps</t>
  </si>
  <si>
    <t>empira</t>
  </si>
  <si>
    <t>PDFsharp</t>
  </si>
  <si>
    <t>https://github.com/empira/PDFsharp</t>
  </si>
  <si>
    <t>A .NET library for processing PDF</t>
  </si>
  <si>
    <t>NetEase</t>
  </si>
  <si>
    <t>UnitySocketIO</t>
  </si>
  <si>
    <t>https://github.com/NetEase/UnitySocketIO</t>
  </si>
  <si>
    <t>socket.io client for unity3d.</t>
  </si>
  <si>
    <t>gkngkc</t>
  </si>
  <si>
    <t>UnityStandaloneFileBrowser</t>
  </si>
  <si>
    <t>https://github.com/gkngkc/UnityStandaloneFileBrowser</t>
  </si>
  <si>
    <t>A native file browser for unity standalone platforms</t>
  </si>
  <si>
    <t>CliWrap</t>
  </si>
  <si>
    <t>https://github.com/Tyrrrz/CliWrap</t>
  </si>
  <si>
    <t>Virtual shell library</t>
  </si>
  <si>
    <t>SebLague</t>
  </si>
  <si>
    <t>Path-Creator</t>
  </si>
  <si>
    <t>https://github.com/SebLague/Path-Creator</t>
  </si>
  <si>
    <t>Path creation asset for Unity game development</t>
  </si>
  <si>
    <t>Real-Serious-Games</t>
  </si>
  <si>
    <t>C-Sharp-Promise</t>
  </si>
  <si>
    <t>https://github.com/Real-Serious-Games/C-Sharp-Promise</t>
  </si>
  <si>
    <t>Promises library for C# for management of asynchronous operations.</t>
  </si>
  <si>
    <t>MarimerLLC</t>
  </si>
  <si>
    <t>csla</t>
  </si>
  <si>
    <t>https://github.com/MarimerLLC/csla</t>
  </si>
  <si>
    <t>A home for your business logic in any .NET application.</t>
  </si>
  <si>
    <t>Micronetes</t>
  </si>
  <si>
    <t>https://github.com/davidfowl/Micronetes</t>
  </si>
  <si>
    <t>Micronetes is a local orchestrator inspired by kubernetes that makes developing and testing microservices and distributed applications easier.</t>
  </si>
  <si>
    <t>Recognizers-Text</t>
  </si>
  <si>
    <t>https://github.com/microsoft/Recognizers-Text</t>
  </si>
  <si>
    <t>Microsoft.Recognizers.Text provides recognition and resolution of numbers, units, and date/time expressed in multiple languages (ZH, EN, FR, ES, PT, DE, IT, TR, HI. Partial support for NL, JA, KO, SV). Contributions are greatly welcome! Packages are available at https://www.nuget.org/profiles/Recognizers.Text and https://www.npmjs.com/~recognizers.text</t>
  </si>
  <si>
    <t>Coldairarrow</t>
  </si>
  <si>
    <t>Colder.Admin.AntdVue</t>
  </si>
  <si>
    <t>https://github.com/Coldairarrow/Colder.Admin.AntdVue</t>
  </si>
  <si>
    <t>Admin Fx Based On .NET Core3.1 + Ant Design Vue</t>
  </si>
  <si>
    <t>taglib-sharp</t>
  </si>
  <si>
    <t>https://github.com/mono/taglib-sharp</t>
  </si>
  <si>
    <t>Library for reading and writing metadata in media files</t>
  </si>
  <si>
    <t>WOA-Deployer-Rpi</t>
  </si>
  <si>
    <t>https://github.com/WOA-Project/WOA-Deployer-Rpi</t>
  </si>
  <si>
    <t>WOA Deployer for Raspberry Pi</t>
  </si>
  <si>
    <t>dotnet-apiport</t>
  </si>
  <si>
    <t>https://github.com/microsoft/dotnet-apiport</t>
  </si>
  <si>
    <t>This repo contains .NET Portability Analyzer (VSIX and Console) libraries and tools</t>
  </si>
  <si>
    <t>NickCraver</t>
  </si>
  <si>
    <t>StackExchange.Exceptional</t>
  </si>
  <si>
    <t>https://github.com/NickCraver/StackExchange.Exceptional</t>
  </si>
  <si>
    <t>Error handler used for the Stack Exchange network</t>
  </si>
  <si>
    <t>SadConsole</t>
  </si>
  <si>
    <t>https://github.com/SadConsole/SadConsole</t>
  </si>
  <si>
    <t>A .NET ascii/ansi console engine written in C# for MonoGame and XNA. Create your own text roguelike (or other) games!</t>
  </si>
  <si>
    <t>tgjones</t>
  </si>
  <si>
    <t>gemini</t>
  </si>
  <si>
    <t>https://github.com/tgjones/gemini</t>
  </si>
  <si>
    <t>Gemini is an IDE framework similar in concept to the Visual Studio Shell. It uses AvalonDock and has an MVVM architecture based on Caliburn Micro.</t>
  </si>
  <si>
    <t>essensoft</t>
  </si>
  <si>
    <t>https://github.com/essensoft/payment</t>
  </si>
  <si>
    <t>Payment ??? .NET Core / ASP.NET Core  ??????????????SDK?????API?????????????????????(Alipay)?????(WeChatPay)</t>
  </si>
  <si>
    <t>vkhorikov</t>
  </si>
  <si>
    <t>CSharpFunctionalExtensions</t>
  </si>
  <si>
    <t>https://github.com/vkhorikov/CSharpFunctionalExtensions</t>
  </si>
  <si>
    <t>Functional extensions for C#</t>
  </si>
  <si>
    <t>gradientspace</t>
  </si>
  <si>
    <t>geometry3Sharp</t>
  </si>
  <si>
    <t>https://github.com/gradientspace/geometry3Sharp</t>
  </si>
  <si>
    <t>C# library for 2D/3D geometric computation, mesh algorithms, and so on. Boost license.</t>
  </si>
  <si>
    <t>AutoLOD</t>
  </si>
  <si>
    <t>https://github.com/Unity-Technologies/AutoLOD</t>
  </si>
  <si>
    <t>Automatic LOD generation + scene optimization</t>
  </si>
  <si>
    <t>drojdjou</t>
  </si>
  <si>
    <t>J3D</t>
  </si>
  <si>
    <t>https://github.com/drojdjou/J3D</t>
  </si>
  <si>
    <t>J3D - unity3d-to-threejs exporter</t>
  </si>
  <si>
    <t>Azure-Sentinel</t>
  </si>
  <si>
    <t>https://github.com/Azure/Azure-Sentinel</t>
  </si>
  <si>
    <t>Cloud-native SIEM for intelligent security analytics for your entire enterprise.</t>
  </si>
  <si>
    <t>machine</t>
  </si>
  <si>
    <t>machine.specifications</t>
  </si>
  <si>
    <t>https://github.com/machine/machine.specifications</t>
  </si>
  <si>
    <t>Machine.Specifications is a Context/Specification framework geared towards removing language noise and simplifying tests.</t>
  </si>
  <si>
    <t>acgessler</t>
  </si>
  <si>
    <t>open3mod</t>
  </si>
  <si>
    <t>https://github.com/acgessler/open3mod</t>
  </si>
  <si>
    <t>Open 3D Model Viewer - A quick and powerful 3D model viewer</t>
  </si>
  <si>
    <t>jacobdufault</t>
  </si>
  <si>
    <t>fullserializer</t>
  </si>
  <si>
    <t>https://github.com/jacobdufault/fullserializer</t>
  </si>
  <si>
    <t>A robust JSON serialization framework that just works with support for all major Unity export platforms.</t>
  </si>
  <si>
    <t>alastairtree</t>
  </si>
  <si>
    <t>LazyCache</t>
  </si>
  <si>
    <t>https://github.com/alastairtree/LazyCache</t>
  </si>
  <si>
    <t>An easy to use thread safe in-memory caching service with a simple developer friendly API for c#</t>
  </si>
  <si>
    <t>KhronosGroup</t>
  </si>
  <si>
    <t>UnityGLTF</t>
  </si>
  <si>
    <t>https://github.com/KhronosGroup/UnityGLTF</t>
  </si>
  <si>
    <t>Runtime GLTF Loader for Unity3D</t>
  </si>
  <si>
    <t>tonerdo</t>
  </si>
  <si>
    <t>pose</t>
  </si>
  <si>
    <t>https://github.com/tonerdo/pose</t>
  </si>
  <si>
    <t>Replace any .NET method (including static and non-virtual) with a delegate</t>
  </si>
  <si>
    <t>Kino</t>
  </si>
  <si>
    <t>https://github.com/keijiro/Kino</t>
  </si>
  <si>
    <t>A collection of custom post processing effects for Unity</t>
  </si>
  <si>
    <t>sdk</t>
  </si>
  <si>
    <t>https://github.com/dotnet/sdk</t>
  </si>
  <si>
    <t>Core functionality needed to create .NET Core projects, that is shared between Visual Studio and CLI</t>
  </si>
  <si>
    <t>iamoldli</t>
  </si>
  <si>
    <t>NetModular</t>
  </si>
  <si>
    <t>https://github.com/iamoldli/NetModular</t>
  </si>
  <si>
    <t>NetModular ???.Net Core ? Vue.js ????????????????????</t>
  </si>
  <si>
    <t>TomaszRewak</t>
  </si>
  <si>
    <t>C-sharp-console-gui-framework</t>
  </si>
  <si>
    <t>https://github.com/TomaszRewak/C-sharp-console-gui-framework</t>
  </si>
  <si>
    <t>A GUI framework for C# console applications</t>
  </si>
  <si>
    <t>VirtoCommerce</t>
  </si>
  <si>
    <t>vc-platform</t>
  </si>
  <si>
    <t>https://github.com/VirtoCommerce/vc-platform</t>
  </si>
  <si>
    <t>VirtoCommerce Platform repository</t>
  </si>
  <si>
    <t>Z.ExtensionMethods</t>
  </si>
  <si>
    <t>https://github.com/zzzprojects/Z.ExtensionMethods</t>
  </si>
  <si>
    <t>C# Extension Methods | Over 1000 extension methods:</t>
  </si>
  <si>
    <t>scottksmith95</t>
  </si>
  <si>
    <t>LINQKit</t>
  </si>
  <si>
    <t>https://github.com/scottksmith95/LINQKit</t>
  </si>
  <si>
    <t>LINQKit is a free set of extensions for LINQ to SQL and Entity Framework power users.</t>
  </si>
  <si>
    <t>Pathoschild</t>
  </si>
  <si>
    <t>SMAPI</t>
  </si>
  <si>
    <t>https://github.com/Pathoschild/SMAPI</t>
  </si>
  <si>
    <t>The modding API for Stardew Valley.</t>
  </si>
  <si>
    <t>MattRix</t>
  </si>
  <si>
    <t>Futile</t>
  </si>
  <si>
    <t>https://github.com/MattRix/Futile</t>
  </si>
  <si>
    <t>A super simple Unity 2D framework</t>
  </si>
  <si>
    <t>WWILLV</t>
  </si>
  <si>
    <t>GodOfHacker</t>
  </si>
  <si>
    <t>https://github.com/WWILLV/GodOfHacker</t>
  </si>
  <si>
    <t>TouchKit</t>
  </si>
  <si>
    <t>https://github.com/prime31/TouchKit</t>
  </si>
  <si>
    <t>Gestures and input handling made sane for Unity</t>
  </si>
  <si>
    <t>disruptor-net</t>
  </si>
  <si>
    <t>Disruptor-net</t>
  </si>
  <si>
    <t>https://github.com/disruptor-net/Disruptor-net</t>
  </si>
  <si>
    <t>Port of LMAX Disruptor to .NET</t>
  </si>
  <si>
    <t>zhaopeiym</t>
  </si>
  <si>
    <t>quartzui</t>
  </si>
  <si>
    <t>https://github.com/zhaopeiym/quartzui</t>
  </si>
  <si>
    <t>??Quartz.NET3.0?????Web??????docker?????????SQLite??????????????????? RESTful??????????</t>
  </si>
  <si>
    <t>azzvx</t>
  </si>
  <si>
    <t>gogotester</t>
  </si>
  <si>
    <t>https://github.com/azzvx/gogotester</t>
  </si>
  <si>
    <t>sendgrid-csharp</t>
  </si>
  <si>
    <t>https://github.com/sendgrid/sendgrid-csharp</t>
  </si>
  <si>
    <t>The Official Twilio SendGrid Led, Community Driven C#, .NetStandard, .NetCore API Library</t>
  </si>
  <si>
    <t>rxtur</t>
  </si>
  <si>
    <t>BlogEngine.NET</t>
  </si>
  <si>
    <t>https://github.com/rxtur/BlogEngine.NET</t>
  </si>
  <si>
    <t>Multi-User ASP.NET Blogging Application</t>
  </si>
  <si>
    <t>Rinacm</t>
  </si>
  <si>
    <t>Pixeval</t>
  </si>
  <si>
    <t>https://github.com/Rinacm/Pixeval</t>
  </si>
  <si>
    <t xml:space="preserve">A Strong, Fast and Flexible Pixiv Client based on .NET Core and WPF </t>
  </si>
  <si>
    <t>Respawn</t>
  </si>
  <si>
    <t>https://github.com/jbogard/Respawn</t>
  </si>
  <si>
    <t>Intelligent database cleaner for integration tests</t>
  </si>
  <si>
    <t>bitdust</t>
  </si>
  <si>
    <t>EarthLiveSharp</t>
  </si>
  <si>
    <t>https://github.com/bitdust/EarthLiveSharp</t>
  </si>
  <si>
    <t>live view of earth from space</t>
  </si>
  <si>
    <t>ZeBobo5</t>
  </si>
  <si>
    <t>Vlc.DotNet</t>
  </si>
  <si>
    <t>https://github.com/ZeBobo5/Vlc.DotNet</t>
  </si>
  <si>
    <t>.NET control that hosts the audio/video capabilities of the VLC libraries</t>
  </si>
  <si>
    <t>sourcechord</t>
  </si>
  <si>
    <t>FluentWPF</t>
  </si>
  <si>
    <t>https://github.com/sourcechord/FluentWPF</t>
  </si>
  <si>
    <t>Fluent Design System for WPF.</t>
  </si>
  <si>
    <t>brockallen</t>
  </si>
  <si>
    <t>BrockAllen.MembershipReboot</t>
  </si>
  <si>
    <t>https://github.com/brockallen/BrockAllen.MembershipReboot</t>
  </si>
  <si>
    <t>MembershipReboot is a user identity management and authentication library.</t>
  </si>
  <si>
    <t>WebApiContrib</t>
  </si>
  <si>
    <t>WebAPIContrib</t>
  </si>
  <si>
    <t>https://github.com/WebApiContrib/WebAPIContrib</t>
  </si>
  <si>
    <t>Community Contributions for ASP.NET Web API</t>
  </si>
  <si>
    <t>TomorrowTodayLabs</t>
  </si>
  <si>
    <t>NewtonVR</t>
  </si>
  <si>
    <t>https://github.com/TomorrowTodayLabs/NewtonVR</t>
  </si>
  <si>
    <t>A virtual reality interaction system for unity based on physics.</t>
  </si>
  <si>
    <t>SodiumFRP</t>
  </si>
  <si>
    <t>sodium</t>
  </si>
  <si>
    <t>https://github.com/SodiumFRP/sodium</t>
  </si>
  <si>
    <t>Sodium - Functional Reactive Programming (FRP) Library for multiple languages</t>
  </si>
  <si>
    <t>AspNetKatana</t>
  </si>
  <si>
    <t>https://github.com/aspnet/AspNetKatana</t>
  </si>
  <si>
    <t>Microsoft's OWIN implementation, the Katana project</t>
  </si>
  <si>
    <t>dathlin</t>
  </si>
  <si>
    <t>ClientServerProject</t>
  </si>
  <si>
    <t>https://github.com/dathlin/ClientServerProject</t>
  </si>
  <si>
    <t>??C-S???????????????????????????????????????????????????????????????????????????????????????????????????????????????????????????????????????C-S???????????????????winform???wpf???asp.net mvc????????????????????????????????????????????PLC???????Readme</t>
  </si>
  <si>
    <t>aritchie</t>
  </si>
  <si>
    <t>userdialogs</t>
  </si>
  <si>
    <t>https://github.com/aritchie/userdialogs</t>
  </si>
  <si>
    <t>A cross platform library that allows you to call for standard user dialogs from a core .net standard library,  Actionsheets, alerts, confirmations, loading, login, progress, prompt, toast... async just for fun</t>
  </si>
  <si>
    <t>EditorXR</t>
  </si>
  <si>
    <t>https://github.com/Unity-Technologies/EditorXR</t>
  </si>
  <si>
    <t>Author XR in XR</t>
  </si>
  <si>
    <t>Magicodes.IE</t>
  </si>
  <si>
    <t>https://github.com/dotnetcore/Magicodes.IE</t>
  </si>
  <si>
    <t>??????????Dto?????????????Excel?Csv?Word?Pdf?Html?</t>
  </si>
  <si>
    <t>googleads</t>
  </si>
  <si>
    <t>googleads-mobile-unity</t>
  </si>
  <si>
    <t>https://github.com/googleads/googleads-mobile-unity</t>
  </si>
  <si>
    <t>Official Unity Plugin for the Google Mobile Ads SDK</t>
  </si>
  <si>
    <t>bcgit</t>
  </si>
  <si>
    <t>bc-csharp</t>
  </si>
  <si>
    <t>https://github.com/bcgit/bc-csharp</t>
  </si>
  <si>
    <t>Bouncy Castle C# Distribution (Mirror)</t>
  </si>
  <si>
    <t>BoundingBoxSoftware</t>
  </si>
  <si>
    <t>Materialize</t>
  </si>
  <si>
    <t>https://github.com/BoundingBoxSoftware/Materialize</t>
  </si>
  <si>
    <t>Materialize is a program for converting images to materials for use in video games and whatnot</t>
  </si>
  <si>
    <t>linvi</t>
  </si>
  <si>
    <t>tweetinvi</t>
  </si>
  <si>
    <t>https://github.com/linvi/tweetinvi</t>
  </si>
  <si>
    <t>Tweetinvi, an intuitive Twitter C# library for the REST and Stream API. It supports .NET, .NETCore, UAP (Xamarin)...</t>
  </si>
  <si>
    <t>DavidArayan</t>
  </si>
  <si>
    <t>ezy-slice</t>
  </si>
  <si>
    <t>https://github.com/DavidArayan/ezy-slice</t>
  </si>
  <si>
    <t>An open source mesh slicer framework for Unity3D Game Engine. Written in C#.</t>
  </si>
  <si>
    <t>Varorbc</t>
  </si>
  <si>
    <t>PaySharp</t>
  </si>
  <si>
    <t>https://github.com/Varorbc/PaySharp</t>
  </si>
  <si>
    <t>PaySharp???????????????????????????PaySharp???????????????????????????????</t>
  </si>
  <si>
    <t>flagbug</t>
  </si>
  <si>
    <t>YoutubeExtractor</t>
  </si>
  <si>
    <t>https://github.com/flagbug/YoutubeExtractor</t>
  </si>
  <si>
    <t>A .NET library, that allows to download videos from YouTube and/or extract their audio track (currently only for flash videos).</t>
  </si>
  <si>
    <t>ILMerge</t>
  </si>
  <si>
    <t>https://github.com/dotnet/ILMerge</t>
  </si>
  <si>
    <t>ILMerge is a static linker for .NET Assemblies.</t>
  </si>
  <si>
    <t>lucabriguglia</t>
  </si>
  <si>
    <t>Weapsy</t>
  </si>
  <si>
    <t>https://github.com/lucabriguglia/Weapsy</t>
  </si>
  <si>
    <t>ASP.NET Core CMS</t>
  </si>
  <si>
    <t>msgpack</t>
  </si>
  <si>
    <t>msgpack-cli</t>
  </si>
  <si>
    <t>https://github.com/msgpack/msgpack-cli</t>
  </si>
  <si>
    <t>MessagePack implementation for Common Language Infrastructure / msgpack.org[C#]</t>
  </si>
  <si>
    <t>andrewkirillov</t>
  </si>
  <si>
    <t>AForge.NET</t>
  </si>
  <si>
    <t>https://github.com/andrewkirillov/AForge.NET</t>
  </si>
  <si>
    <t xml:space="preserve">AForge.NET Framework is a C# framework designed for developers and researchers in the fields of Computer Vision and Artificial Intelligence - image processing, neural networks, genetic algorithms, machine learning, robotics, etc. </t>
  </si>
  <si>
    <t>gluck</t>
  </si>
  <si>
    <t>il-repack</t>
  </si>
  <si>
    <t>https://github.com/gluck/il-repack</t>
  </si>
  <si>
    <t>Open-source alternative to ILMerge</t>
  </si>
  <si>
    <t>prometheus-net</t>
  </si>
  <si>
    <t>https://github.com/prometheus-net/prometheus-net</t>
  </si>
  <si>
    <t>.NET Standard library to instrument apps for the Prometheus metrics and monitoring system</t>
  </si>
  <si>
    <t>CliFx</t>
  </si>
  <si>
    <t>https://github.com/Tyrrrz/CliFx</t>
  </si>
  <si>
    <t>Declarative framework for building command line interfaces</t>
  </si>
  <si>
    <t>dnnsoftware</t>
  </si>
  <si>
    <t>Dnn.Platform</t>
  </si>
  <si>
    <t>https://github.com/dnnsoftware/Dnn.Platform</t>
  </si>
  <si>
    <t>DNN (formerly DotNetNuke) is the leading open source web content management platform (CMS) in the Microsoft ecosystem.</t>
  </si>
  <si>
    <t>Alipay.AopSdk.Core</t>
  </si>
  <si>
    <t>https://github.com/dotnetcore/Alipay.AopSdk.Core</t>
  </si>
  <si>
    <t>????Alipay????SDK???.NET Standard 2.0???.NET Core &gt;=2.0????SDK?????????????????????????????????SDK??????SDK??????????????????????????????????????????</t>
  </si>
  <si>
    <t>schotime</t>
  </si>
  <si>
    <t>NPoco</t>
  </si>
  <si>
    <t>https://github.com/schotime/NPoco</t>
  </si>
  <si>
    <t>Simple microORM that maps the results of a query onto a POCO object. Project based on Schotime's branch of PetaPoco</t>
  </si>
  <si>
    <t>alanmcgovern</t>
  </si>
  <si>
    <t>monotorrent</t>
  </si>
  <si>
    <t>https://github.com/alanmcgovern/monotorrent</t>
  </si>
  <si>
    <t>The official repository for MonoTorrent, a bittorrent library for .NET</t>
  </si>
  <si>
    <t>CarterCommunity</t>
  </si>
  <si>
    <t>Carter</t>
  </si>
  <si>
    <t>https://github.com/CarterCommunity/Carter</t>
  </si>
  <si>
    <t>Carter is framework that is a thin layer of extension methods and functionality over ASP.NET Core allowing code to be more explicit and most importantly more enjoyable.</t>
  </si>
  <si>
    <t>JohnnyCrazy</t>
  </si>
  <si>
    <t>SpotifyAPI-NET</t>
  </si>
  <si>
    <t>https://github.com/JohnnyCrazy/SpotifyAPI-NET</t>
  </si>
  <si>
    <t>:sound: A Client for the Spotify Web API, written in C#/.NET</t>
  </si>
  <si>
    <t>mattatz</t>
  </si>
  <si>
    <t>unity-voxel</t>
  </si>
  <si>
    <t>https://github.com/mattatz/unity-voxel</t>
  </si>
  <si>
    <t>Mesh voxelization for Unity.</t>
  </si>
  <si>
    <t>NumSharp</t>
  </si>
  <si>
    <t>https://github.com/SciSharp/NumSharp</t>
  </si>
  <si>
    <t>High Performance Computation for N-D Tensors in .NET, similar API to NumPy.</t>
  </si>
  <si>
    <t>ContosoUniversityDotNetCore-Pages</t>
  </si>
  <si>
    <t>https://github.com/jbogard/ContosoUniversityDotNetCore-Pages</t>
  </si>
  <si>
    <t>With Razor Pages</t>
  </si>
  <si>
    <t>stratisproject</t>
  </si>
  <si>
    <t>StratisBitcoinFullNode</t>
  </si>
  <si>
    <t>https://github.com/stratisproject/StratisBitcoinFullNode</t>
  </si>
  <si>
    <t>Bitcoin full node in C#</t>
  </si>
  <si>
    <t>cakeslice</t>
  </si>
  <si>
    <t>Outline-Effect</t>
  </si>
  <si>
    <t>https://github.com/cakeslice/Outline-Effect</t>
  </si>
  <si>
    <t>Outline Image Effect for Unity</t>
  </si>
  <si>
    <t>dlrudie</t>
  </si>
  <si>
    <t>Snip</t>
  </si>
  <si>
    <t>https://github.com/dlrudie/Snip</t>
  </si>
  <si>
    <t>Snip will get the artist, track, and album information from Spotify and iTunes, and save the information to a text file.</t>
  </si>
  <si>
    <t>dotliquid</t>
  </si>
  <si>
    <t>https://github.com/dotliquid/dotliquid</t>
  </si>
  <si>
    <t>.NET Port of Tobias Lütke's Liquid template language.</t>
  </si>
  <si>
    <t>Quobject</t>
  </si>
  <si>
    <t>SocketIoClientDotNet</t>
  </si>
  <si>
    <t>https://github.com/Quobject/SocketIoClientDotNet</t>
  </si>
  <si>
    <t>Socket.IO Client Library for .Net</t>
  </si>
  <si>
    <t>NJsonSchema</t>
  </si>
  <si>
    <t>https://github.com/RicoSuter/NJsonSchema</t>
  </si>
  <si>
    <t>JSON Schema reader, generator and validator for .NET</t>
  </si>
  <si>
    <t>giacomelli</t>
  </si>
  <si>
    <t>GeneticSharp</t>
  </si>
  <si>
    <t>https://github.com/giacomelli/GeneticSharp</t>
  </si>
  <si>
    <t>GeneticSharp is a fast, extensible, multi-platform and multithreading C# Genetic Algorithm library that simplifies the development of applications using Genetic Algorithms (GAs).</t>
  </si>
  <si>
    <t>OData</t>
  </si>
  <si>
    <t>WebApi</t>
  </si>
  <si>
    <t>https://github.com/OData/WebApi</t>
  </si>
  <si>
    <t>OData Web API: A server library built upon ODataLib and WebApi</t>
  </si>
  <si>
    <t>slipster216</t>
  </si>
  <si>
    <t>VertexPaint</t>
  </si>
  <si>
    <t>https://github.com/slipster216/VertexPaint</t>
  </si>
  <si>
    <t>Unity 5.3 Vertex Painter</t>
  </si>
  <si>
    <t>npgsql</t>
  </si>
  <si>
    <t>efcore.pg</t>
  </si>
  <si>
    <t>https://github.com/npgsql/efcore.pg</t>
  </si>
  <si>
    <t>Entity Framework Core provider for PostgreSQL</t>
  </si>
  <si>
    <t>System-IO-Abstractions</t>
  </si>
  <si>
    <t>System.IO.Abstractions</t>
  </si>
  <si>
    <t>https://github.com/System-IO-Abstractions/System.IO.Abstractions</t>
  </si>
  <si>
    <t>Just like System.Web.Abstractions, but for System.IO. Yay for testable IO access!</t>
  </si>
  <si>
    <t>guryanovev</t>
  </si>
  <si>
    <t>CrystalQuartz</t>
  </si>
  <si>
    <t>https://github.com/guryanovev/CrystalQuartz</t>
  </si>
  <si>
    <t>pluggable UI for Quartz.NET</t>
  </si>
  <si>
    <t>EsProgram</t>
  </si>
  <si>
    <t>InkPainter</t>
  </si>
  <si>
    <t>https://github.com/EsProgram/InkPainter</t>
  </si>
  <si>
    <t>Texture-Paint on Unity.</t>
  </si>
  <si>
    <t>jacobslusser</t>
  </si>
  <si>
    <t>ScintillaNET</t>
  </si>
  <si>
    <t>https://github.com/jacobslusser/ScintillaNET</t>
  </si>
  <si>
    <t>A Windows Forms control, wrapper, and bindings for the Scintilla text editor.</t>
  </si>
  <si>
    <t>readline</t>
  </si>
  <si>
    <t>https://github.com/tonerdo/readline</t>
  </si>
  <si>
    <t>A Pure C# GNU-Readline like library for .NET/.NET Core</t>
  </si>
  <si>
    <t>SaladLab</t>
  </si>
  <si>
    <t>Json.Net.Unity3D</t>
  </si>
  <si>
    <t>https://github.com/SaladLab/Json.Net.Unity3D</t>
  </si>
  <si>
    <t>Forked Newtonsoft.Json to support Unity3D</t>
  </si>
  <si>
    <t>Animation-Instancing</t>
  </si>
  <si>
    <t>https://github.com/Unity-Technologies/Animation-Instancing</t>
  </si>
  <si>
    <t>This technique is designed to instance Characters(SkinnedMeshRender).</t>
  </si>
  <si>
    <t>MuMech</t>
  </si>
  <si>
    <t>MechJeb2</t>
  </si>
  <si>
    <t>https://github.com/MuMech/MechJeb2</t>
  </si>
  <si>
    <t>MechJeb2 - KSP mod</t>
  </si>
  <si>
    <t>MapsterMapper</t>
  </si>
  <si>
    <t>Mapster</t>
  </si>
  <si>
    <t>https://github.com/MapsterMapper/Mapster</t>
  </si>
  <si>
    <t>A fast, fun and stimulating object to object Mapper</t>
  </si>
  <si>
    <t>Arch</t>
  </si>
  <si>
    <t>UnitOfWork</t>
  </si>
  <si>
    <t>https://github.com/Arch/UnitOfWork</t>
  </si>
  <si>
    <t>A plugin for Microsoft.EntityFrameworkCore to support repository, unit of work patterns, multiple database with distributed transaction supported, and MySQL multiple databases/tables sharding supported.</t>
  </si>
  <si>
    <t>LiveSplit</t>
  </si>
  <si>
    <t>https://github.com/LiveSplit/LiveSplit</t>
  </si>
  <si>
    <t>A sleek, highly customizable timer for speedrunners.</t>
  </si>
  <si>
    <t>jacksondunstan</t>
  </si>
  <si>
    <t>UnityNativeScripting</t>
  </si>
  <si>
    <t>https://github.com/jacksondunstan/UnityNativeScripting</t>
  </si>
  <si>
    <t>Unity Scripting in C++</t>
  </si>
  <si>
    <t>FlaUI</t>
  </si>
  <si>
    <t>https://github.com/FlaUI/FlaUI</t>
  </si>
  <si>
    <t>UI automation library for .Net</t>
  </si>
  <si>
    <t>aliostad</t>
  </si>
  <si>
    <t>CacheCow</t>
  </si>
  <si>
    <t>https://github.com/aliostad/CacheCow</t>
  </si>
  <si>
    <t>An implementation of HTTP Caching in .NET Core and 4.5.2+ for both the client and the server</t>
  </si>
  <si>
    <t>SmartSql</t>
  </si>
  <si>
    <t>https://github.com/dotnetcore/SmartSql</t>
  </si>
  <si>
    <t>SmartSql = MyBatis in C# + .NET Core+ Cache(Memory | Redis) + R/W Splitting + PropertyChangedTrack  +Dynamic Repository + InvokeSync + Diagnostics</t>
  </si>
  <si>
    <t>python-language-server</t>
  </si>
  <si>
    <t>https://github.com/microsoft/python-language-server</t>
  </si>
  <si>
    <t>Microsoft Language Server for Python</t>
  </si>
  <si>
    <t>splat</t>
  </si>
  <si>
    <t>https://github.com/reactiveui/splat</t>
  </si>
  <si>
    <t>Makes things cross-platform</t>
  </si>
  <si>
    <t>Embeddinator-4000</t>
  </si>
  <si>
    <t>https://github.com/mono/Embeddinator-4000</t>
  </si>
  <si>
    <t>Tools to turn .NET libraries into native libraries that can be consumed on Android, iOS, Mac, Linux and other platforms.</t>
  </si>
  <si>
    <t>Lunat1q</t>
  </si>
  <si>
    <t>Catchem-PoGo</t>
  </si>
  <si>
    <t>https://github.com/Lunat1q/Catchem-PoGo</t>
  </si>
  <si>
    <t>Project is DEAD, Discord server: https://discord.me/Catchem</t>
  </si>
  <si>
    <t>MultiPoolMiner</t>
  </si>
  <si>
    <t>https://github.com/MultiPoolMiner/MultiPoolMiner</t>
  </si>
  <si>
    <t>Monitors crypto mining pools in real-time in order to find the most profitable for your machine. Controls any miner that is available via command line.</t>
  </si>
  <si>
    <t>rasta-mouse</t>
  </si>
  <si>
    <t>Watson</t>
  </si>
  <si>
    <t>https://github.com/rasta-mouse/Watson</t>
  </si>
  <si>
    <t>Enumerate missing KBs and suggest exploits for useful Privilege Escalation vulnerabilities</t>
  </si>
  <si>
    <t>xamarinhq</t>
  </si>
  <si>
    <t>app-conference</t>
  </si>
  <si>
    <t>https://github.com/xamarinhq/app-conference</t>
  </si>
  <si>
    <t>Pre-build conference application built with Xamarin</t>
  </si>
  <si>
    <t>passcore</t>
  </si>
  <si>
    <t>https://github.com/unosquare/passcore</t>
  </si>
  <si>
    <t>A self-service password management tool for Active Directory</t>
  </si>
  <si>
    <t>yaronzz</t>
  </si>
  <si>
    <t>Tidal-Media-Downloader</t>
  </si>
  <si>
    <t>https://github.com/yaronzz/Tidal-Media-Downloader</t>
  </si>
  <si>
    <t>Download 'TIDAL' Music On Windows/Linux/MacOs (PYTHON/C#)</t>
  </si>
  <si>
    <t>sebastienros</t>
  </si>
  <si>
    <t>yessql</t>
  </si>
  <si>
    <t>https://github.com/sebastienros/yessql</t>
  </si>
  <si>
    <t>A .NET document database working on any RDBMS</t>
  </si>
  <si>
    <t>sjkp</t>
  </si>
  <si>
    <t>letsencrypt-siteextension</t>
  </si>
  <si>
    <t>https://github.com/sjkp/letsencrypt-siteextension</t>
  </si>
  <si>
    <t>Azure Web App Site Extension for easy installation and configuration of Let's Encrypt issued SSL certifcates for custom domain names.</t>
  </si>
  <si>
    <t>grumpydev</t>
  </si>
  <si>
    <t>TinyIoC</t>
  </si>
  <si>
    <t>https://github.com/grumpydev/TinyIoC</t>
  </si>
  <si>
    <t>An easy to use, hassle free, Inversion of Control Container for small projects, libraries and beginners alike.</t>
  </si>
  <si>
    <t>ValveSoftware</t>
  </si>
  <si>
    <t>steamvr_unity_plugin</t>
  </si>
  <si>
    <t>https://github.com/ValveSoftware/steamvr_unity_plugin</t>
  </si>
  <si>
    <t>SteamVR Unity Plugin - Documentation at: https://valvesoftware.github.io/steamvr_unity_plugin/</t>
  </si>
  <si>
    <t>VaughnVernon</t>
  </si>
  <si>
    <t>IDDD_Samples_NET</t>
  </si>
  <si>
    <t>https://github.com/VaughnVernon/IDDD_Samples_NET</t>
  </si>
  <si>
    <t>These are the sample Bounded Contexts for C#.NET from the book "Implementing Domain-Driven Design" by Vaughn Vernon:  http://vaughnvernon.co/?page_id=168</t>
  </si>
  <si>
    <t>TrainingContent</t>
  </si>
  <si>
    <t>https://github.com/OfficeDev/TrainingContent</t>
  </si>
  <si>
    <t>Training Content used for developer.microsoft.com/office</t>
  </si>
  <si>
    <t>fdorg</t>
  </si>
  <si>
    <t>flashdevelop</t>
  </si>
  <si>
    <t>https://github.com/fdorg/flashdevelop</t>
  </si>
  <si>
    <t>FlashDevelop is a free and open source code editor.</t>
  </si>
  <si>
    <t>Lasp</t>
  </si>
  <si>
    <t>https://github.com/keijiro/Lasp</t>
  </si>
  <si>
    <t>Low-latency Audio Signal Processing plugin for Unity</t>
  </si>
  <si>
    <t>AssetGraph</t>
  </si>
  <si>
    <t>https://github.com/Unity-Technologies/AssetGraph</t>
  </si>
  <si>
    <t>Visual Workflow Automation Tool for Unity.</t>
  </si>
  <si>
    <t>Just2good</t>
  </si>
  <si>
    <t>TFT-Overlay</t>
  </si>
  <si>
    <t>https://github.com/Just2good/TFT-Overlay</t>
  </si>
  <si>
    <t>Overlay for Teamfight Tactics</t>
  </si>
  <si>
    <t>OpenAPI.NET</t>
  </si>
  <si>
    <t>https://github.com/microsoft/OpenAPI.NET</t>
  </si>
  <si>
    <t>The OpenAPI.NET SDK contains a useful object model for OpenAPI documents in .NET along with common serializers to extract raw OpenAPI JSON and YAML documents from the model.</t>
  </si>
  <si>
    <t>handcircus</t>
  </si>
  <si>
    <t>Unity-Resource-Checker</t>
  </si>
  <si>
    <t>https://github.com/handcircus/Unity-Resource-Checker</t>
  </si>
  <si>
    <t>Editor utility for unity to help check resources in the current scene (including active textures, their sizes, materials, meshes and which objects are using them)</t>
  </si>
  <si>
    <t>AElfProject</t>
  </si>
  <si>
    <t>AElf</t>
  </si>
  <si>
    <t>https://github.com/AElfProject/AElf</t>
  </si>
  <si>
    <t>A scalable cloud computing blockchain platform</t>
  </si>
  <si>
    <t>Naphier</t>
  </si>
  <si>
    <t>unity-design-patterns</t>
  </si>
  <si>
    <t>https://github.com/Naphier/unity-design-patterns</t>
  </si>
  <si>
    <t>Examples of programming design patterns in Unity C#</t>
  </si>
  <si>
    <t>UniversalRenderingExamples</t>
  </si>
  <si>
    <t>https://github.com/Unity-Technologies/UniversalRenderingExamples</t>
  </si>
  <si>
    <t>This project contains a collection of Custom Renderer examples. This will be updated as we refine the feature and add more options.</t>
  </si>
  <si>
    <t>Assistant</t>
  </si>
  <si>
    <t>ModAssistant</t>
  </si>
  <si>
    <t>https://github.com/Assistant/ModAssistant</t>
  </si>
  <si>
    <t>Simple Beat Saber Mod Installer</t>
  </si>
  <si>
    <t>PintaProject</t>
  </si>
  <si>
    <t>Pinta</t>
  </si>
  <si>
    <t>https://github.com/PintaProject/Pinta</t>
  </si>
  <si>
    <t>Simple GTK# Paint Program</t>
  </si>
  <si>
    <t>sourcelink</t>
  </si>
  <si>
    <t>https://github.com/dotnet/sourcelink</t>
  </si>
  <si>
    <t>Source Link enables a great source debugging experience for your users, by adding source control metadata to your built assets</t>
  </si>
  <si>
    <t>Revolutionary-Games</t>
  </si>
  <si>
    <t>Thrive</t>
  </si>
  <si>
    <t>https://github.com/Revolutionary-Games/Thrive</t>
  </si>
  <si>
    <t>The main repository for the development of the evolution game Thrive.</t>
  </si>
  <si>
    <t>Sustainsys</t>
  </si>
  <si>
    <t>Saml2</t>
  </si>
  <si>
    <t>https://github.com/Sustainsys/Saml2</t>
  </si>
  <si>
    <t>Saml2 Authentication services for ASP.NET</t>
  </si>
  <si>
    <t>ispysoftware</t>
  </si>
  <si>
    <t>iSpy</t>
  </si>
  <si>
    <t>https://github.com/ispysoftware/iSpy</t>
  </si>
  <si>
    <t>Open source surveillance software</t>
  </si>
  <si>
    <t>durabletask</t>
  </si>
  <si>
    <t>https://github.com/Azure/durabletask</t>
  </si>
  <si>
    <t>Durable Task Framework allows users to write long running persistent workflows in C# using the async/await capabilities.</t>
  </si>
  <si>
    <t>anderscui</t>
  </si>
  <si>
    <t>jieba.NET</t>
  </si>
  <si>
    <t>https://github.com/anderscui/jieba.NET</t>
  </si>
  <si>
    <t>jieba?????.NET?????.NET Framework?.NET Core?</t>
  </si>
  <si>
    <t>TEdit</t>
  </si>
  <si>
    <t>Terraria-Map-Editor</t>
  </si>
  <si>
    <t>https://github.com/TEdit/Terraria-Map-Editor</t>
  </si>
  <si>
    <t>TEdit - Terraria Map Editor - TEdit is a stand alone, open source map editor for Terraria. It lets you edit maps just like (almost) paint! It also lets you change world settings (time, bosses downed etc), edit chests and change sign, make epic dungeons, castles, cities, and add rewards for your adventurers!</t>
  </si>
  <si>
    <t>AzureAD</t>
  </si>
  <si>
    <t>azure-activedirectory-identitymodel-extensions-for-dotnet</t>
  </si>
  <si>
    <t>https://github.com/AzureAD/azure-activedirectory-identitymodel-extensions-for-dotnet</t>
  </si>
  <si>
    <t>IdentityModel extensions for .Net</t>
  </si>
  <si>
    <t>GlitchEnzo</t>
  </si>
  <si>
    <t>NuGetForUnity</t>
  </si>
  <si>
    <t>https://github.com/GlitchEnzo/NuGetForUnity</t>
  </si>
  <si>
    <t>A NuGet Package Manager for Unity</t>
  </si>
  <si>
    <t>danwilson</t>
  </si>
  <si>
    <t>google-analytics-plugin</t>
  </si>
  <si>
    <t>https://github.com/danwilson/google-analytics-plugin</t>
  </si>
  <si>
    <t>Cordova (PhoneGap) Plugin to connect to the native Google's Universal Analytics SDK 3.0</t>
  </si>
  <si>
    <t>MyTested.WebApi</t>
  </si>
  <si>
    <t>https://github.com/ivaylokenov/MyTested.WebApi</t>
  </si>
  <si>
    <t>Fluent testing framework for ASP.NET Web API 2.</t>
  </si>
  <si>
    <t>mike-ward</t>
  </si>
  <si>
    <t>Markdown-Edit</t>
  </si>
  <si>
    <t>https://github.com/mike-ward/Markdown-Edit</t>
  </si>
  <si>
    <t>My attempt at a markdown editor for windows</t>
  </si>
  <si>
    <t>akiver</t>
  </si>
  <si>
    <t>CSGO-Demos-Manager</t>
  </si>
  <si>
    <t>https://github.com/akiver/CSGO-Demos-Manager</t>
  </si>
  <si>
    <t>dotless</t>
  </si>
  <si>
    <t>https://github.com/dotless/dotless</t>
  </si>
  <si>
    <t>.NET Port of the ruby Less CSS lib</t>
  </si>
  <si>
    <t>NetTopologySuite</t>
  </si>
  <si>
    <t>https://github.com/NetTopologySuite/NetTopologySuite</t>
  </si>
  <si>
    <t>A .NET GIS solution that is fast and reliable for the .NET platform.</t>
  </si>
  <si>
    <t>Kink3d</t>
  </si>
  <si>
    <t>kShading</t>
  </si>
  <si>
    <t>https://github.com/Kink3d/kShading</t>
  </si>
  <si>
    <t>Shading models for Unity’s Universal Render Pipeline.</t>
  </si>
  <si>
    <t>radioman</t>
  </si>
  <si>
    <t>greatmaps</t>
  </si>
  <si>
    <t>https://github.com/radioman/greatmaps</t>
  </si>
  <si>
    <t>GMap.NET - Great Maps for Windows Forms &amp; Presentation</t>
  </si>
  <si>
    <t>appcenter</t>
  </si>
  <si>
    <t>https://github.com/microsoft/appcenter</t>
  </si>
  <si>
    <t>Central repository for App Center open source resources and planning.</t>
  </si>
  <si>
    <t>TextureSynthesis</t>
  </si>
  <si>
    <t>https://github.com/mxgmn/TextureSynthesis</t>
  </si>
  <si>
    <t>Texture synthesis from examples.</t>
  </si>
  <si>
    <t>bepu</t>
  </si>
  <si>
    <t>bepuphysics2</t>
  </si>
  <si>
    <t>https://github.com/bepu/bepuphysics2</t>
  </si>
  <si>
    <t>Pure C# 3D real time physics simulation library, now with a higher version number.</t>
  </si>
  <si>
    <t>dotBunny</t>
  </si>
  <si>
    <t>VSCode</t>
  </si>
  <si>
    <t>https://github.com/dotBunny/VSCode</t>
  </si>
  <si>
    <t>Unity Visual Studio Code Integration</t>
  </si>
  <si>
    <t>PlayFab</t>
  </si>
  <si>
    <t>consuldotnet</t>
  </si>
  <si>
    <t>https://github.com/PlayFab/consuldotnet</t>
  </si>
  <si>
    <t>.NET API for Consul (http://www.consul.io/)</t>
  </si>
  <si>
    <t>xamarin-forms-book-samples</t>
  </si>
  <si>
    <t>https://github.com/xamarin/xamarin-forms-book-samples</t>
  </si>
  <si>
    <t>Code samples for "Creating Mobile Apps with Xamarin.Forms"</t>
  </si>
  <si>
    <t>Squirrel</t>
  </si>
  <si>
    <t>OldSquirrelForWindows</t>
  </si>
  <si>
    <t>https://github.com/Squirrel/OldSquirrelForWindows</t>
  </si>
  <si>
    <t>It's like ClickOnce but Works™</t>
  </si>
  <si>
    <t>PistonDevelopers</t>
  </si>
  <si>
    <t>VisualRust</t>
  </si>
  <si>
    <t>https://github.com/PistonDevelopers/VisualRust</t>
  </si>
  <si>
    <t>Visual Studio extension for Rust</t>
  </si>
  <si>
    <t>clrmd</t>
  </si>
  <si>
    <t>https://github.com/microsoft/clrmd</t>
  </si>
  <si>
    <t>Microsoft.Diagnostics.Runtime is a set of APIs for introspecting processes and dumps.</t>
  </si>
  <si>
    <t>snozbot</t>
  </si>
  <si>
    <t>fungus</t>
  </si>
  <si>
    <t>https://github.com/snozbot/fungus</t>
  </si>
  <si>
    <t>An easy to use Unity 3D library for creating illustrated Interactive Fiction games and more.</t>
  </si>
  <si>
    <t>DotNetCorePlugins</t>
  </si>
  <si>
    <t>https://github.com/natemcmaster/DotNetCorePlugins</t>
  </si>
  <si>
    <t>.NET Core library for dynamically loading code</t>
  </si>
  <si>
    <t>monitor1394</t>
  </si>
  <si>
    <t>unity-ugui-XCharts</t>
  </si>
  <si>
    <t>https://github.com/monitor1394/unity-ugui-XCharts</t>
  </si>
  <si>
    <t>A charting and data visualization library for Unity.   ????UGUI???????????</t>
  </si>
  <si>
    <t>pbhogan</t>
  </si>
  <si>
    <t>InControl</t>
  </si>
  <si>
    <t>https://github.com/pbhogan/InControl</t>
  </si>
  <si>
    <t>An input manager for Unity that tames the cross-platform controller beast.</t>
  </si>
  <si>
    <t>GuillaumeSalles</t>
  </si>
  <si>
    <t>redux.NET</t>
  </si>
  <si>
    <t>https://github.com/GuillaumeSalles/redux.NET</t>
  </si>
  <si>
    <t>Redux.NET is a predictable state container for .NET apps. Inspired by https://github.com/reactjs/redux.</t>
  </si>
  <si>
    <t>spring-net</t>
  </si>
  <si>
    <t>https://github.com/spring-projects/spring-net</t>
  </si>
  <si>
    <t>Spring Framework for .NET</t>
  </si>
  <si>
    <t>boo-lang</t>
  </si>
  <si>
    <t>boo</t>
  </si>
  <si>
    <t>https://github.com/boo-lang/boo</t>
  </si>
  <si>
    <t>The Boo Programming Language.</t>
  </si>
  <si>
    <t>BlueRaja</t>
  </si>
  <si>
    <t>High-Speed-Priority-Queue-for-C-Sharp</t>
  </si>
  <si>
    <t>https://github.com/BlueRaja/High-Speed-Priority-Queue-for-C-Sharp</t>
  </si>
  <si>
    <t>A C# priority queue optimized for pathfinding applications</t>
  </si>
  <si>
    <t>Chman</t>
  </si>
  <si>
    <t>Moments</t>
  </si>
  <si>
    <t>https://github.com/Chman/Moments</t>
  </si>
  <si>
    <t>A quick GIF replay recorder for Unity</t>
  </si>
  <si>
    <t>Pcx</t>
  </si>
  <si>
    <t>https://github.com/keijiro/Pcx</t>
  </si>
  <si>
    <t>Point cloud importer &amp; renderer for Unity</t>
  </si>
  <si>
    <t>ImGui.NET</t>
  </si>
  <si>
    <t>https://github.com/mellinoe/ImGui.NET</t>
  </si>
  <si>
    <t>An ImGui wrapper for .NET.</t>
  </si>
  <si>
    <t>Orbmu2k</t>
  </si>
  <si>
    <t>nvidiaProfileInspector</t>
  </si>
  <si>
    <t>https://github.com/Orbmu2k/nvidiaProfileInspector</t>
  </si>
  <si>
    <t>IdentityManager</t>
  </si>
  <si>
    <t>https://github.com/IdentityManager/IdentityManager</t>
  </si>
  <si>
    <t>User &amp; Identity Management</t>
  </si>
  <si>
    <t>kimsama</t>
  </si>
  <si>
    <t>Unity-QuickSheet</t>
  </si>
  <si>
    <t>https://github.com/kimsama/Unity-QuickSheet</t>
  </si>
  <si>
    <t>Unity-QuickSheet enables you to use spreadsheet file data within Unity editor.</t>
  </si>
  <si>
    <t>mgravell</t>
  </si>
  <si>
    <t>fast-member</t>
  </si>
  <si>
    <t>https://github.com/mgravell/fast-member</t>
  </si>
  <si>
    <t>Automatically exported from code.google.com/p/fast-member</t>
  </si>
  <si>
    <t>IocPerformance</t>
  </si>
  <si>
    <t>https://github.com/danielpalme/IocPerformance</t>
  </si>
  <si>
    <t>Performance comparison of .NET IoC containers</t>
  </si>
  <si>
    <t>iced</t>
  </si>
  <si>
    <t>https://github.com/0xd4d/iced</t>
  </si>
  <si>
    <t>High performance and correct x86/x64 disassembler, assembler, decoder, encoder for .NET, Rust, JavaScript</t>
  </si>
  <si>
    <t>Krutonium</t>
  </si>
  <si>
    <t>Windows-10-Login-Background-Changer</t>
  </si>
  <si>
    <t>https://github.com/Krutonium/Windows-10-Login-Background-Changer</t>
  </si>
  <si>
    <t>Changes the Windows 10 Login Screen Background</t>
  </si>
  <si>
    <t>antiufo</t>
  </si>
  <si>
    <t>roslyn-linq-rewrite</t>
  </si>
  <si>
    <t>https://github.com/antiufo/roslyn-linq-rewrite</t>
  </si>
  <si>
    <t>Compiles C# code by first rewriting the syntax trees of LINQ expressions using plain procedural code, minimizing allocations and dynamic dispatch.</t>
  </si>
  <si>
    <t>spr1ngd</t>
  </si>
  <si>
    <t>UnityCodes</t>
  </si>
  <si>
    <t>https://github.com/spr1ngd/UnityCodes</t>
  </si>
  <si>
    <t>SpringGUI??UGUI?????????UI?????????</t>
  </si>
  <si>
    <t>NRefactory</t>
  </si>
  <si>
    <t>https://github.com/icsharpcode/NRefactory</t>
  </si>
  <si>
    <t>NRefactory - Refactoring Your C# Code</t>
  </si>
  <si>
    <t>Excel-DNA</t>
  </si>
  <si>
    <t>ExcelDna</t>
  </si>
  <si>
    <t>https://github.com/Excel-DNA/ExcelDna</t>
  </si>
  <si>
    <t>Excel-DNA - Free and easy .NET for Excel. This repository contains the core Excel-DNA library.</t>
  </si>
  <si>
    <t>Xaml-Controls-Gallery</t>
  </si>
  <si>
    <t>https://github.com/microsoft/Xaml-Controls-Gallery</t>
  </si>
  <si>
    <t>This app demonstrates the controls available in WinUI and the Fluent Design System.</t>
  </si>
  <si>
    <t>0xbadjuju</t>
  </si>
  <si>
    <t>Tokenvator</t>
  </si>
  <si>
    <t>https://github.com/0xbadjuju/Tokenvator</t>
  </si>
  <si>
    <t>A tool to elevate privilege with Windows Tokens</t>
  </si>
  <si>
    <t>vrm-c</t>
  </si>
  <si>
    <t>UniVRM</t>
  </si>
  <si>
    <t>https://github.com/vrm-c/UniVRM</t>
  </si>
  <si>
    <t>Unity package that can import and export VRM format</t>
  </si>
  <si>
    <t>dotnet-samples</t>
  </si>
  <si>
    <t>https://github.com/microsoft/dotnet-samples</t>
  </si>
  <si>
    <t>Contains samples and documentation for libraries and tools of the .NET framework. Pull requests welcome!</t>
  </si>
  <si>
    <t>gmamaladze</t>
  </si>
  <si>
    <t>globalmousekeyhook</t>
  </si>
  <si>
    <t>https://github.com/gmamaladze/globalmousekeyhook</t>
  </si>
  <si>
    <t>This library allows you to tap keyboard and mouse, detect and record their activity even when an application is inactive and runs in background.</t>
  </si>
  <si>
    <t>lukebuehler</t>
  </si>
  <si>
    <t>CShell</t>
  </si>
  <si>
    <t>https://github.com/lukebuehler/CShell</t>
  </si>
  <si>
    <t>A simple, yet powerful, C# scripting IDE and REPL</t>
  </si>
  <si>
    <t>Umbranoxio</t>
  </si>
  <si>
    <t>BeatSaberModInstaller</t>
  </si>
  <si>
    <t>https://github.com/Umbranoxio/BeatSaberModInstaller</t>
  </si>
  <si>
    <t>Automatically installs Beat Saber mods with a single click</t>
  </si>
  <si>
    <t>libgenapps</t>
  </si>
  <si>
    <t>LibgenDesktop</t>
  </si>
  <si>
    <t>https://github.com/libgenapps/LibgenDesktop</t>
  </si>
  <si>
    <t>bing-framework</t>
  </si>
  <si>
    <t>Bing.NetCore</t>
  </si>
  <si>
    <t>https://github.com/bing-framework/Bing.NetCore</t>
  </si>
  <si>
    <t>Bing??? .net core 2.0 ????????????????????????????????????????????????????????????????</t>
  </si>
  <si>
    <t>roboryantron</t>
  </si>
  <si>
    <t>Unite2017</t>
  </si>
  <si>
    <t>https://github.com/roboryantron/Unite2017</t>
  </si>
  <si>
    <t>Sample project for Game Architecture with Scriptable Objects from Unite Austin 2017</t>
  </si>
  <si>
    <t>jamesmontemagno</t>
  </si>
  <si>
    <t>Hanselman.Forms</t>
  </si>
  <si>
    <t>https://github.com/jamesmontemagno/Hanselman.Forms</t>
  </si>
  <si>
    <t>The most awesome Hanselman app</t>
  </si>
  <si>
    <t>pardahlman</t>
  </si>
  <si>
    <t>RawRabbit</t>
  </si>
  <si>
    <t>https://github.com/pardahlman/RawRabbit</t>
  </si>
  <si>
    <t>A modern .NET framework for communication over RabbitMq</t>
  </si>
  <si>
    <t>tyranid</t>
  </si>
  <si>
    <t>DotNetToJScript</t>
  </si>
  <si>
    <t>https://github.com/tyranid/DotNetToJScript</t>
  </si>
  <si>
    <t>A tool to create a JScript file which loads a .NET v2 assembly from memory.</t>
  </si>
  <si>
    <t>AdultLink</t>
  </si>
  <si>
    <t>RadialProgressBar</t>
  </si>
  <si>
    <t>https://github.com/AdultLink/RadialProgressBar</t>
  </si>
  <si>
    <t>Customizable radial progress bar shader for Unity3D. Allows you to set arc range, minimum and maximum colors, textures, radius, and a few more things. Create HP Bars, Speedometers, rank progress, etc!</t>
  </si>
  <si>
    <t>anaisbetts</t>
  </si>
  <si>
    <t>ModernHttpClient</t>
  </si>
  <si>
    <t>https://github.com/anaisbetts/ModernHttpClient</t>
  </si>
  <si>
    <t>HttpClient implementations that use platform-native HTTP clients for :rocket:</t>
  </si>
  <si>
    <t>MarkNijhof</t>
  </si>
  <si>
    <t>Fohjin</t>
  </si>
  <si>
    <t>https://github.com/MarkNijhof/Fohjin</t>
  </si>
  <si>
    <t>This is a personal sand box</t>
  </si>
  <si>
    <t>henon</t>
  </si>
  <si>
    <t>GitSharp</t>
  </si>
  <si>
    <t>https://github.com/henon/GitSharp</t>
  </si>
  <si>
    <t>A Git implementation for .Net and Mono</t>
  </si>
  <si>
    <t>scottlerch</t>
  </si>
  <si>
    <t>HostsFileEditor</t>
  </si>
  <si>
    <t>https://github.com/scottlerch/HostsFileEditor</t>
  </si>
  <si>
    <t>Easily edit and manage the hosts file for Windows</t>
  </si>
  <si>
    <t>nxrighthere</t>
  </si>
  <si>
    <t>UnrealCLR</t>
  </si>
  <si>
    <t>https://github.com/nxrighthere/UnrealCLR</t>
  </si>
  <si>
    <t>Unreal Engine 4 .NET Core integration</t>
  </si>
  <si>
    <t>blogifierdotnet</t>
  </si>
  <si>
    <t>Blogifier</t>
  </si>
  <si>
    <t>https://github.com/blogifierdotnet/Blogifier</t>
  </si>
  <si>
    <t>Blogifier is simple, beautiful, light-weight open source blog written in ASP.NET Core</t>
  </si>
  <si>
    <t>dabutvin</t>
  </si>
  <si>
    <t>Imgbot</t>
  </si>
  <si>
    <t>https://github.com/dabutvin/Imgbot</t>
  </si>
  <si>
    <t>An Azure Function solution to crawl through all of your image files in GitHub and losslessly compress them. This will make the file size go down, but leave the dimensions and quality untouched. Once it's done, ImgBot will open a pull request for you to review and merge. help@imgbot.net</t>
  </si>
  <si>
    <t>MichaelGrafnetter</t>
  </si>
  <si>
    <t>DSInternals</t>
  </si>
  <si>
    <t>https://github.com/MichaelGrafnetter/DSInternals</t>
  </si>
  <si>
    <t>Directory Services Internals (DSInternals) PowerShell Module and Framework</t>
  </si>
  <si>
    <t>dvsekhvalnov</t>
  </si>
  <si>
    <t>jose-jwt</t>
  </si>
  <si>
    <t>https://github.com/dvsekhvalnov/jose-jwt</t>
  </si>
  <si>
    <t>Ultimate Javascript Object Signing and Encryption (JOSE) and JSON Web Token (JWT) Implementation for .NET and .NET Core</t>
  </si>
  <si>
    <t>IKende</t>
  </si>
  <si>
    <t>BeetleX</t>
  </si>
  <si>
    <t>https://github.com/IKende/BeetleX</t>
  </si>
  <si>
    <t>high performance dotnet core socket tcp communication components,  support TLS, HTTP, HTTPS, WebSocket, RPC, Redis protocols ... and 1M connections problem solution</t>
  </si>
  <si>
    <t>ABP-ASP.NET-Boilerplate-Project-CMS</t>
  </si>
  <si>
    <t>https://github.com/Jimmey-Jiang/ABP-ASP.NET-Boilerplate-Project-CMS</t>
  </si>
  <si>
    <t>ABP module-zero +AdminLTE+Bootstrap Table+jQuery+Redis + sql server+quartz+hangfire??????</t>
  </si>
  <si>
    <t>pvginkel</t>
  </si>
  <si>
    <t>PdfiumViewer</t>
  </si>
  <si>
    <t>https://github.com/pvginkel/PdfiumViewer</t>
  </si>
  <si>
    <t>PDF viewer based on Google's PDFium.</t>
  </si>
  <si>
    <t>microsoft-authentication-library-for-dotnet</t>
  </si>
  <si>
    <t>https://github.com/AzureAD/microsoft-authentication-library-for-dotnet</t>
  </si>
  <si>
    <t>Microsoft Authentication Library (MSAL) for .NET</t>
  </si>
  <si>
    <t>PoESkillTree</t>
  </si>
  <si>
    <t>https://github.com/PoESkillTree/PoESkillTree</t>
  </si>
  <si>
    <t>A Passive Skill Tree Planner for Path of Exile</t>
  </si>
  <si>
    <t>ClearScript</t>
  </si>
  <si>
    <t>https://github.com/microsoft/ClearScript</t>
  </si>
  <si>
    <t>A library for adding scripting to .NET applications. Supports JavaScript (via V8 and JScript) and VBScript.</t>
  </si>
  <si>
    <t>IdentityServer4.Quickstart.UI</t>
  </si>
  <si>
    <t>https://github.com/IdentityServer/IdentityServer4.Quickstart.UI</t>
  </si>
  <si>
    <t>Starter UI for in-memory IdentityServer4</t>
  </si>
  <si>
    <t>https://github.com/tensorflow/tensorflow</t>
  </si>
  <si>
    <t>C++</t>
  </si>
  <si>
    <t>An Open Source Machine Learning Framework for Everyone</t>
  </si>
  <si>
    <t>https://github.com/electron/electron</t>
  </si>
  <si>
    <t>:electron: Build cross-platform desktop apps with JavaScript, HTML, and CSS</t>
  </si>
  <si>
    <t>terminal</t>
  </si>
  <si>
    <t>https://github.com/microsoft/terminal</t>
  </si>
  <si>
    <t>The new Windows Terminal and the original Windows console host, all in the same place!</t>
  </si>
  <si>
    <t>apple</t>
  </si>
  <si>
    <t>swift</t>
  </si>
  <si>
    <t>https://github.com/apple/swift</t>
  </si>
  <si>
    <t>The Swift Programming Language</t>
  </si>
  <si>
    <t>https://github.com/opencv/opencv</t>
  </si>
  <si>
    <t>Open Source Computer Vision Library</t>
  </si>
  <si>
    <t>https://github.com/bitcoin/bitcoin</t>
  </si>
  <si>
    <t>Bitcoin Core integration/staging tree</t>
  </si>
  <si>
    <t>protocolbuffers</t>
  </si>
  <si>
    <t>protobuf</t>
  </si>
  <si>
    <t>https://github.com/protocolbuffers/protobuf</t>
  </si>
  <si>
    <t>Protocol Buffers - Google's data interchange format</t>
  </si>
  <si>
    <t>https://github.com/pytorch/pytorch</t>
  </si>
  <si>
    <t>Tensors and Dynamic neural networks in Python with strong GPU acceleration</t>
  </si>
  <si>
    <t>tesseract-ocr</t>
  </si>
  <si>
    <t>https://github.com/tesseract-ocr/tesseract</t>
  </si>
  <si>
    <t>Tesseract Open Source OCR Engine (main repository)</t>
  </si>
  <si>
    <t>x64dbg</t>
  </si>
  <si>
    <t>https://github.com/x64dbg/x64dbg</t>
  </si>
  <si>
    <t>An open-source x64/x32 debugger for windows.</t>
  </si>
  <si>
    <t>PowerToys</t>
  </si>
  <si>
    <t>https://github.com/microsoft/PowerToys</t>
  </si>
  <si>
    <t>Windows system utilities to maximize productivity</t>
  </si>
  <si>
    <t>godotengine</t>
  </si>
  <si>
    <t>godot</t>
  </si>
  <si>
    <t>https://github.com/godotengine/godot</t>
  </si>
  <si>
    <t>Godot Engine – Multi-platform 2D and 3D game engine</t>
  </si>
  <si>
    <t>BVLC</t>
  </si>
  <si>
    <t>caffe</t>
  </si>
  <si>
    <t>https://github.com/BVLC/caffe</t>
  </si>
  <si>
    <t>Caffe: a fast open framework for deep learning.</t>
  </si>
  <si>
    <t>ariya</t>
  </si>
  <si>
    <t>phantomjs</t>
  </si>
  <si>
    <t>https://github.com/ariya/phantomjs</t>
  </si>
  <si>
    <t>Scriptable Headless Browser</t>
  </si>
  <si>
    <t>https://github.com/grpc/grpc</t>
  </si>
  <si>
    <t>The C based gRPC (C++, Python, Ruby, Objective-C, PHP, C#)</t>
  </si>
  <si>
    <t>https://github.com/rethinkdb/rethinkdb</t>
  </si>
  <si>
    <t>The open-source database for the realtime web.</t>
  </si>
  <si>
    <t>ocornut</t>
  </si>
  <si>
    <t>imgui</t>
  </si>
  <si>
    <t>https://github.com/ocornut/imgui</t>
  </si>
  <si>
    <t>Dear ImGui: Bloat-free Graphical User interface for C++ with minimal dependencies</t>
  </si>
  <si>
    <t>leveldb</t>
  </si>
  <si>
    <t>https://github.com/google/leveldb</t>
  </si>
  <si>
    <t>LevelDB is a fast key-value storage library written at Google that provides an ordered mapping from string keys to string values.</t>
  </si>
  <si>
    <t>cmderdev</t>
  </si>
  <si>
    <t>cmder</t>
  </si>
  <si>
    <t>https://github.com/cmderdev/cmder</t>
  </si>
  <si>
    <t>Lovely console emulator package for Windows</t>
  </si>
  <si>
    <t>aria2</t>
  </si>
  <si>
    <t>https://github.com/aria2/aria2</t>
  </si>
  <si>
    <t>aria2 is a lightweight multi-protocol &amp; multi-source, cross platform download utility operated in command-line. It supports HTTP/HTTPS, FTP, SFTP, BitTorrent and Metalink.</t>
  </si>
  <si>
    <t>calculator</t>
  </si>
  <si>
    <t>https://github.com/microsoft/calculator</t>
  </si>
  <si>
    <t>Windows Calculator: A simple yet powerful calculator that ships with Windows</t>
  </si>
  <si>
    <t>nlohmann</t>
  </si>
  <si>
    <t>json</t>
  </si>
  <si>
    <t>https://github.com/nlohmann/json</t>
  </si>
  <si>
    <t>JSON for Modern C++</t>
  </si>
  <si>
    <t>xgboost</t>
  </si>
  <si>
    <t>https://github.com/dmlc/xgboost</t>
  </si>
  <si>
    <t>Scalable, Portable and Distributed Gradient Boosting (GBDT, GBRT or GBM) Library,  for Python, R, Java, Scala, C++ and more. Runs on single machine, Hadoop, Spark, Flink and DataFlow</t>
  </si>
  <si>
    <t>emscripten-core</t>
  </si>
  <si>
    <t>emscripten</t>
  </si>
  <si>
    <t>https://github.com/emscripten-core/emscripten</t>
  </si>
  <si>
    <t>Emscripten: An LLVM-to-Web Compiler</t>
  </si>
  <si>
    <t>incubator-mxnet</t>
  </si>
  <si>
    <t>https://github.com/apache/incubator-mxnet</t>
  </si>
  <si>
    <t>Lightweight, Portable, Flexible Distributed/Mobile Deep Learning with Dynamic, Mutation-aware Dataflow Dep Scheduler; for Python, R, Julia, Scala, Go, Javascript and more</t>
  </si>
  <si>
    <t>mongo</t>
  </si>
  <si>
    <t>https://github.com/mongodb/mongo</t>
  </si>
  <si>
    <t>The MongoDB Database</t>
  </si>
  <si>
    <t>CMU-Perceptual-Computing-Lab</t>
  </si>
  <si>
    <t>openpose</t>
  </si>
  <si>
    <t>https://github.com/CMU-Perceptual-Computing-Lab/openpose</t>
  </si>
  <si>
    <t>OpenPose: Real-time multi-person keypoint detection library for body, face, hands, and foot estimation</t>
  </si>
  <si>
    <t>rocksdb</t>
  </si>
  <si>
    <t>https://github.com/facebook/rocksdb</t>
  </si>
  <si>
    <t>A library that provides an embeddable, persistent key-value store for fast storage.</t>
  </si>
  <si>
    <t>osquery</t>
  </si>
  <si>
    <t>https://github.com/osquery/osquery</t>
  </si>
  <si>
    <t>SQL powered operating system instrumentation, monitoring, and analytics.</t>
  </si>
  <si>
    <t>CNTK</t>
  </si>
  <si>
    <t>https://github.com/microsoft/CNTK</t>
  </si>
  <si>
    <t>Microsoft Cognitive Toolkit (CNTK), an open source deep-learning toolkit</t>
  </si>
  <si>
    <t>ApolloAuto</t>
  </si>
  <si>
    <t>https://github.com/ApolloAuto/apollo</t>
  </si>
  <si>
    <t>An open autonomous driving platform</t>
  </si>
  <si>
    <t>openpilot</t>
  </si>
  <si>
    <t>https://github.com/commaai/openpilot</t>
  </si>
  <si>
    <t>openpilot is an open source driver assistance system. openpilot performs the functions of Automated Lane Centering and Adaptive Cruise Control for over 85 supported car makes and models.</t>
  </si>
  <si>
    <t>hhvm</t>
  </si>
  <si>
    <t>https://github.com/facebook/hhvm</t>
  </si>
  <si>
    <t>A virtual machine for executing programs written in Hack.</t>
  </si>
  <si>
    <t>googletest</t>
  </si>
  <si>
    <t>https://github.com/google/googletest</t>
  </si>
  <si>
    <t>Googletest - Google Testing and Mocking Framework</t>
  </si>
  <si>
    <t>uglide</t>
  </si>
  <si>
    <t>RedisDesktopManager</t>
  </si>
  <si>
    <t>https://github.com/uglide/RedisDesktopManager</t>
  </si>
  <si>
    <t>:wrench: Cross-platform GUI management tool for Redis</t>
  </si>
  <si>
    <t>swoole</t>
  </si>
  <si>
    <t>swoole-src</t>
  </si>
  <si>
    <t>https://github.com/swoole/swoole-src</t>
  </si>
  <si>
    <t>? Coroutine-based concurrency library for PHP</t>
  </si>
  <si>
    <t>v8</t>
  </si>
  <si>
    <t>https://github.com/v8/v8</t>
  </si>
  <si>
    <t>The official mirror of the V8 Git repository</t>
  </si>
  <si>
    <t>folly</t>
  </si>
  <si>
    <t>https://github.com/facebook/folly</t>
  </si>
  <si>
    <t>An open-source C++ library developed and used at Facebook.</t>
  </si>
  <si>
    <t>flatbuffers</t>
  </si>
  <si>
    <t>https://github.com/google/flatbuffers</t>
  </si>
  <si>
    <t>FlatBuffers: Memory Efficient Serialization Library</t>
  </si>
  <si>
    <t>mars</t>
  </si>
  <si>
    <t>https://github.com/Tencent/mars</t>
  </si>
  <si>
    <t>Mars is a cross-platform network component  developed by WeChat.</t>
  </si>
  <si>
    <t>DeepSpeech</t>
  </si>
  <si>
    <t>https://github.com/mozilla/DeepSpeech</t>
  </si>
  <si>
    <t>A TensorFlow implementation of Baidu's DeepSpeech architecture</t>
  </si>
  <si>
    <t>cocos2d</t>
  </si>
  <si>
    <t>cocos2d-x</t>
  </si>
  <si>
    <t>https://github.com/cocos2d/cocos2d-x</t>
  </si>
  <si>
    <t>Cocos2d-x is a suite of open-source, cross-platform, game-development tools used by millions of developers all over the world.</t>
  </si>
  <si>
    <t>envoyproxy</t>
  </si>
  <si>
    <t>https://github.com/envoyproxy/envoy</t>
  </si>
  <si>
    <t>Cloud-native high-performance edge/middle/service proxy</t>
  </si>
  <si>
    <t>electronicarts</t>
  </si>
  <si>
    <t>CnC_Remastered_Collection</t>
  </si>
  <si>
    <t>https://github.com/electronicarts/CnC_Remastered_Collection</t>
  </si>
  <si>
    <t>incubator-weex</t>
  </si>
  <si>
    <t>https://github.com/apache/incubator-weex</t>
  </si>
  <si>
    <t>Apache Weex (Incubating)</t>
  </si>
  <si>
    <t>haoel</t>
  </si>
  <si>
    <t>https://github.com/haoel/leetcode</t>
  </si>
  <si>
    <t>LeetCode Problems' Solutions</t>
  </si>
  <si>
    <t>huihut</t>
  </si>
  <si>
    <t>https://github.com/huihut/interview</t>
  </si>
  <si>
    <t>? C/C++ ?????????????????????????????????????????????????????????This repository is a summary of the basic knowledge of recruiting job seekers and beginners in the direction of C/C++ technology, including language, program library, data structure, algorithm, system, network, link loading library, interview experience, recruitment, recommendation, etc.</t>
  </si>
  <si>
    <t>sqlitebrowser</t>
  </si>
  <si>
    <t>https://github.com/sqlitebrowser/sqlitebrowser</t>
  </si>
  <si>
    <t xml:space="preserve">Official home of the DB Browser for SQLite (DB4S) project. Previously known as "SQLite Database Browser" and "Database Browser for SQLite". Website at: </t>
  </si>
  <si>
    <t>yoga</t>
  </si>
  <si>
    <t>https://github.com/facebook/yoga</t>
  </si>
  <si>
    <t>Yoga is a cross-platform layout engine which implements Flexbox. Follow https://twitter.com/yogalayout for updates.</t>
  </si>
  <si>
    <t>telegramdesktop</t>
  </si>
  <si>
    <t>tdesktop</t>
  </si>
  <si>
    <t>https://github.com/telegramdesktop/tdesktop</t>
  </si>
  <si>
    <t>Telegram Desktop messaging app</t>
  </si>
  <si>
    <t>trojan-gfw</t>
  </si>
  <si>
    <t>trojan</t>
  </si>
  <si>
    <t>https://github.com/trojan-gfw/trojan</t>
  </si>
  <si>
    <t>An unidentifiable mechanism that helps you bypass GFW.</t>
  </si>
  <si>
    <t>vnpy</t>
  </si>
  <si>
    <t>https://github.com/vnpy/vnpy</t>
  </si>
  <si>
    <t>??Python?????????????</t>
  </si>
  <si>
    <t>topjohnwu</t>
  </si>
  <si>
    <t>Magisk</t>
  </si>
  <si>
    <t>https://github.com/topjohnwu/Magisk</t>
  </si>
  <si>
    <t>The Magic Mask for Android</t>
  </si>
  <si>
    <t>guetzli</t>
  </si>
  <si>
    <t>https://github.com/google/guetzli</t>
  </si>
  <si>
    <t>Perceptual JPEG encoder</t>
  </si>
  <si>
    <t>react-native-windows</t>
  </si>
  <si>
    <t>https://github.com/microsoft/react-native-windows</t>
  </si>
  <si>
    <t>A framework for building native Windows apps with React.</t>
  </si>
  <si>
    <t>Paddle</t>
  </si>
  <si>
    <t>https://github.com/PaddlePaddle/Paddle</t>
  </si>
  <si>
    <t>PArallel Distributed Deep LEarning: Machine Learning Framework from Industrial Practice ??????????????&amp;??????????????????????</t>
  </si>
  <si>
    <t>OpenGenus</t>
  </si>
  <si>
    <t>cosmos</t>
  </si>
  <si>
    <t>https://github.com/OpenGenus/cosmos</t>
  </si>
  <si>
    <t>Algorithms that run our universe | Your personal library of every algorithm and data structure code that you will ever encounter | Ask us anything at our forum |</t>
  </si>
  <si>
    <t>catchorg</t>
  </si>
  <si>
    <t>Catch2</t>
  </si>
  <si>
    <t>https://github.com/catchorg/Catch2</t>
  </si>
  <si>
    <t>A modern, C++-native, header-only, test framework for unit-tests, TDD and BDD - using C++11, C++14, C++17 and later (or C++03 on the Catch1.x branch)</t>
  </si>
  <si>
    <t>taichi-dev</t>
  </si>
  <si>
    <t>taichi</t>
  </si>
  <si>
    <t>https://github.com/taichi-dev/taichi</t>
  </si>
  <si>
    <t>Productive &amp; portable programming language for high-performance, sparse &amp; differentiable computing</t>
  </si>
  <si>
    <t>uNetworking</t>
  </si>
  <si>
    <t>uWebSockets</t>
  </si>
  <si>
    <t>https://github.com/uNetworking/uWebSockets</t>
  </si>
  <si>
    <t>Simple, secure &amp; standards compliant web server for the most demanding of applications</t>
  </si>
  <si>
    <t>yuzu-emu</t>
  </si>
  <si>
    <t>yuzu</t>
  </si>
  <si>
    <t>https://github.com/yuzu-emu/yuzu</t>
  </si>
  <si>
    <t>Nintendo Switch Emulator</t>
  </si>
  <si>
    <t>esp8266</t>
  </si>
  <si>
    <t>https://github.com/esp8266/Arduino</t>
  </si>
  <si>
    <t>ESP8266 core for Arduino</t>
  </si>
  <si>
    <t>Proton</t>
  </si>
  <si>
    <t>https://github.com/ValveSoftware/Proton</t>
  </si>
  <si>
    <t>Compatibility tool for Steam Play based on Wine and additional components</t>
  </si>
  <si>
    <t>notepad-plus-plus</t>
  </si>
  <si>
    <t>https://github.com/notepad-plus-plus/notepad-plus-plus</t>
  </si>
  <si>
    <t>Notepad++ official repository</t>
  </si>
  <si>
    <t>ClickHouse</t>
  </si>
  <si>
    <t>https://github.com/ClickHouse/ClickHouse</t>
  </si>
  <si>
    <t>ClickHouse is a free analytics DBMS for big data</t>
  </si>
  <si>
    <t>LightGBM</t>
  </si>
  <si>
    <t>https://github.com/microsoft/LightGBM</t>
  </si>
  <si>
    <t>A fast, distributed, high performance gradient boosting (GBT, GBDT, GBRT, GBM or MART) framework based on decision tree algorithms, used for ranking, classification and many other machine learning tasks.</t>
  </si>
  <si>
    <t>pqrs-org</t>
  </si>
  <si>
    <t>Karabiner-Elements</t>
  </si>
  <si>
    <t>https://github.com/pqrs-org/Karabiner-Elements</t>
  </si>
  <si>
    <t>Karabiner-Elements is a powerful utility for keyboard customization on macOS Sierra (10.12) or later.</t>
  </si>
  <si>
    <t>libphonenumber</t>
  </si>
  <si>
    <t>https://github.com/google/libphonenumber</t>
  </si>
  <si>
    <t>Google's common Java, C++ and JavaScript library for parsing, formatting, and validating international phone numbers.</t>
  </si>
  <si>
    <t>xbmc</t>
  </si>
  <si>
    <t>https://github.com/xbmc/xbmc</t>
  </si>
  <si>
    <t>Kodi is an award-winning free and open source home theater/media center software and entertainment hub for digital media. With its beautiful interface and powerful skinning engine, it's available for Android, BSD, Linux, macOS, iOS and Windows.</t>
  </si>
  <si>
    <t>EOSIO</t>
  </si>
  <si>
    <t>eos</t>
  </si>
  <si>
    <t>https://github.com/EOSIO/eos</t>
  </si>
  <si>
    <t>An open source smart contract platform</t>
  </si>
  <si>
    <t>MMKV</t>
  </si>
  <si>
    <t>https://github.com/Tencent/MMKV</t>
  </si>
  <si>
    <t>An efficient, small mobile key-value storage framework developed by WeChat. Works on Android, iOS, macOS, Windows, and POSIX.</t>
  </si>
  <si>
    <t>faiss</t>
  </si>
  <si>
    <t>https://github.com/facebookresearch/faiss</t>
  </si>
  <si>
    <t>A library for efficient similarity search and clustering of dense vectors.</t>
  </si>
  <si>
    <t>AirSim</t>
  </si>
  <si>
    <t>https://github.com/microsoft/AirSim</t>
  </si>
  <si>
    <t>Open source simulator for autonomous vehicles built on Unreal Engine / Unity, from Microsoft AI &amp; Research</t>
  </si>
  <si>
    <t>incubator-brpc</t>
  </si>
  <si>
    <t>https://github.com/apache/incubator-brpc</t>
  </si>
  <si>
    <t>Industrial-grade RPC framework used throughout Baidu, with 1,000,000+ instances and thousands kinds of services, called "baidu-rpc" inside Baidu.</t>
  </si>
  <si>
    <t>CRYTEK</t>
  </si>
  <si>
    <t>CRYENGINE</t>
  </si>
  <si>
    <t>https://github.com/CRYTEK/CRYENGINE</t>
  </si>
  <si>
    <t>CRYENGINE is a powerful real-time game development platform created by Crytek.</t>
  </si>
  <si>
    <t>simdjson</t>
  </si>
  <si>
    <t>https://github.com/simdjson/simdjson</t>
  </si>
  <si>
    <t>Parsing gigabytes of JSON per second</t>
  </si>
  <si>
    <t>arangodb</t>
  </si>
  <si>
    <t>https://github.com/arangodb/arangodb</t>
  </si>
  <si>
    <t>? ArangoDB is a native multi-model database with flexible data models for documents, graphs, and key-values. Build high performance applications using a convenient SQL-like query language or JavaScript extensions.</t>
  </si>
  <si>
    <t>foundationdb</t>
  </si>
  <si>
    <t>https://github.com/apple/foundationdb</t>
  </si>
  <si>
    <t>FoundationDB - the open source, distributed, transactional key-value store</t>
  </si>
  <si>
    <t>wkhtmltopdf</t>
  </si>
  <si>
    <t>https://github.com/wkhtmltopdf/wkhtmltopdf</t>
  </si>
  <si>
    <t>Convert HTML to PDF using Webkit (QtWebKit)</t>
  </si>
  <si>
    <t>turicreate</t>
  </si>
  <si>
    <t>https://github.com/apple/turicreate</t>
  </si>
  <si>
    <t>Turi Create simplifies the development of custom machine learning models.</t>
  </si>
  <si>
    <t>qbittorrent</t>
  </si>
  <si>
    <t>qBittorrent</t>
  </si>
  <si>
    <t>https://github.com/qbittorrent/qBittorrent</t>
  </si>
  <si>
    <t>qBittorrent BitTorrent client</t>
  </si>
  <si>
    <t>SFTtech</t>
  </si>
  <si>
    <t>openage</t>
  </si>
  <si>
    <t>https://github.com/SFTtech/openage</t>
  </si>
  <si>
    <t>Free (as in freedom) open source clone of the Age of Empires II engine :rocket:</t>
  </si>
  <si>
    <t>aseprite</t>
  </si>
  <si>
    <t>https://github.com/aseprite/aseprite</t>
  </si>
  <si>
    <t>Animated sprite editor &amp; pixel art tool (Windows, macOS, Linux)</t>
  </si>
  <si>
    <t>ShiqiYu</t>
  </si>
  <si>
    <t>libfacedetection</t>
  </si>
  <si>
    <t>https://github.com/ShiqiYu/libfacedetection</t>
  </si>
  <si>
    <t>An open source library for face detection in images. The face detection speed can reach 1000FPS.</t>
  </si>
  <si>
    <t>openalpr</t>
  </si>
  <si>
    <t>https://github.com/openalpr/openalpr</t>
  </si>
  <si>
    <t>Automatic License Plate Recognition library</t>
  </si>
  <si>
    <t>filament</t>
  </si>
  <si>
    <t>https://github.com/google/filament</t>
  </si>
  <si>
    <t>Filament is a real-time physically based rendering engine for Android, iOS, Windows, Linux, macOS and WASM/WebGL</t>
  </si>
  <si>
    <t>rapidjson</t>
  </si>
  <si>
    <t>https://github.com/Tencent/rapidjson</t>
  </si>
  <si>
    <t>A fast JSON parser/generator for C++ with both SAX/DOM style API</t>
  </si>
  <si>
    <t>mobile-shell</t>
  </si>
  <si>
    <t>mosh</t>
  </si>
  <si>
    <t>https://github.com/mobile-shell/mosh</t>
  </si>
  <si>
    <t>Mobile Shell</t>
  </si>
  <si>
    <t>ncnn</t>
  </si>
  <si>
    <t>https://github.com/Tencent/ncnn</t>
  </si>
  <si>
    <t>ncnn is a high-performance neural network inference framework optimized for the mobile platform</t>
  </si>
  <si>
    <t>gabime</t>
  </si>
  <si>
    <t>spdlog</t>
  </si>
  <si>
    <t>https://github.com/gabime/spdlog</t>
  </si>
  <si>
    <t>Fast C++ logging library.</t>
  </si>
  <si>
    <t>C-Plus-Plus</t>
  </si>
  <si>
    <t>https://github.com/TheAlgorithms/C-Plus-Plus</t>
  </si>
  <si>
    <t>Collection of various algorithms in mathematics, machine learning, computer science and physics implemented in C++ for educational purposes.</t>
  </si>
  <si>
    <t>thrift</t>
  </si>
  <si>
    <t>https://github.com/apache/thrift</t>
  </si>
  <si>
    <t>Apache Thrift</t>
  </si>
  <si>
    <t>pybind</t>
  </si>
  <si>
    <t>pybind11</t>
  </si>
  <si>
    <t>https://github.com/pybind/pybind11</t>
  </si>
  <si>
    <t>Seamless operability between C++11 and Python</t>
  </si>
  <si>
    <t>capnproto</t>
  </si>
  <si>
    <t>https://github.com/capnproto/capnproto</t>
  </si>
  <si>
    <t>Cap'n Proto serialization/RPC system - core tools and C++ library</t>
  </si>
  <si>
    <t>symless</t>
  </si>
  <si>
    <t>synergy-core</t>
  </si>
  <si>
    <t>https://github.com/symless/synergy-core</t>
  </si>
  <si>
    <t>Open source core of Synergy, the keyboard and mouse sharing tool</t>
  </si>
  <si>
    <t>kyleneideck</t>
  </si>
  <si>
    <t>BackgroundMusic</t>
  </si>
  <si>
    <t>https://github.com/kyleneideck/BackgroundMusic</t>
  </si>
  <si>
    <t>Background Music, a macOS audio utility: automatically pause your music, set individual apps' volumes and record system audio.</t>
  </si>
  <si>
    <t>ndk-samples</t>
  </si>
  <si>
    <t>https://github.com/android/ndk-samples</t>
  </si>
  <si>
    <t>Android NDK samples with Android Studio</t>
  </si>
  <si>
    <t>annoy</t>
  </si>
  <si>
    <t>https://github.com/spotify/annoy</t>
  </si>
  <si>
    <t>Approximate Nearest Neighbors in C++/Python optimized for memory usage and loading/saving to disk</t>
  </si>
  <si>
    <t>bjorn</t>
  </si>
  <si>
    <t>tiled</t>
  </si>
  <si>
    <t>https://github.com/bjorn/tiled</t>
  </si>
  <si>
    <t>A flexible level editor</t>
  </si>
  <si>
    <t>node-sass</t>
  </si>
  <si>
    <t>https://github.com/sass/node-sass</t>
  </si>
  <si>
    <t>:rainbow: Node.js bindings to libsass</t>
  </si>
  <si>
    <t>kitao</t>
  </si>
  <si>
    <t>pyxel</t>
  </si>
  <si>
    <t>https://github.com/kitao/pyxel</t>
  </si>
  <si>
    <t>A retro game engine for Python</t>
  </si>
  <si>
    <t>tamlok</t>
  </si>
  <si>
    <t>vnote</t>
  </si>
  <si>
    <t>https://github.com/tamlok/vnote</t>
  </si>
  <si>
    <t>A note-taking application that knows programmers and Markdown better.</t>
  </si>
  <si>
    <t>VowpalWabbit</t>
  </si>
  <si>
    <t>vowpal_wabbit</t>
  </si>
  <si>
    <t>https://github.com/VowpalWabbit/vowpal_wabbit</t>
  </si>
  <si>
    <t xml:space="preserve">Vowpal Wabbit is a machine learning system which pushes the frontier of machine learning with techniques such as online, hashing, allreduce, reductions, learning2search, active, and interactive learning.  </t>
  </si>
  <si>
    <t>polybar</t>
  </si>
  <si>
    <t>https://github.com/polybar/polybar</t>
  </si>
  <si>
    <t>A fast and easy-to-use status bar</t>
  </si>
  <si>
    <t>node-canvas</t>
  </si>
  <si>
    <t>https://github.com/Automattic/node-canvas</t>
  </si>
  <si>
    <t>Node canvas is a Cairo backed Canvas implementation for NodeJS.</t>
  </si>
  <si>
    <t>ideawu</t>
  </si>
  <si>
    <t>ssdb</t>
  </si>
  <si>
    <t>https://github.com/ideawu/ssdb</t>
  </si>
  <si>
    <t>SSDB - A fast NoSQL database, an alternative to Redis</t>
  </si>
  <si>
    <t>Maximus5</t>
  </si>
  <si>
    <t>ConEmu</t>
  </si>
  <si>
    <t>https://github.com/Maximus5/ConEmu</t>
  </si>
  <si>
    <t>Customizable Windows terminal with tabs, splits, quake-style, hotkeys and more</t>
  </si>
  <si>
    <t>AndFix</t>
  </si>
  <si>
    <t>https://github.com/alibaba/AndFix</t>
  </si>
  <si>
    <t>AndFix is a library that offer hot-fix for Android App.</t>
  </si>
  <si>
    <t>proxygen</t>
  </si>
  <si>
    <t>https://github.com/facebook/proxygen</t>
  </si>
  <si>
    <t>A collection of C++ HTTP libraries including an easy to use HTTP server.</t>
  </si>
  <si>
    <t>bulletphysics</t>
  </si>
  <si>
    <t>bullet3</t>
  </si>
  <si>
    <t>https://github.com/bulletphysics/bullet3</t>
  </si>
  <si>
    <t>Bullet Physics SDK: real-time collision detection and multi-physics simulation for VR, games, visual effects, robotics, machine learning etc.</t>
  </si>
  <si>
    <t>SerenityOS</t>
  </si>
  <si>
    <t>serenity</t>
  </si>
  <si>
    <t>https://github.com/SerenityOS/serenity</t>
  </si>
  <si>
    <t>The Serenity Operating System ?</t>
  </si>
  <si>
    <t>lettier</t>
  </si>
  <si>
    <t>3d-game-shaders-for-beginners</t>
  </si>
  <si>
    <t>https://github.com/lettier/3d-game-shaders-for-beginners</t>
  </si>
  <si>
    <t>? A step-by-step guide to implementing SSAO, depth of field, lighting, normal mapping, and more for your 3D game.</t>
  </si>
  <si>
    <t>changkun</t>
  </si>
  <si>
    <t>modern-cpp-tutorial</t>
  </si>
  <si>
    <t>https://github.com/changkun/modern-cpp-tutorial</t>
  </si>
  <si>
    <t>? Modern C++ Tutorial: C++11/14/17/20 On the Fly</t>
  </si>
  <si>
    <t>flutter-desktop-embedding</t>
  </si>
  <si>
    <t>https://github.com/google/flutter-desktop-embedding</t>
  </si>
  <si>
    <t>Examples of using, and testbed for, the in-development Flutter for Desktop</t>
  </si>
  <si>
    <t>TranslucentTB</t>
  </si>
  <si>
    <t>https://github.com/TranslucentTB/TranslucentTB</t>
  </si>
  <si>
    <t>A lightweight utility that makes the Windows taskbar translucent/transparent.</t>
  </si>
  <si>
    <t>Light-City</t>
  </si>
  <si>
    <t>CPlusPlusThings</t>
  </si>
  <si>
    <t>https://github.com/Light-City/CPlusPlusThings</t>
  </si>
  <si>
    <t>C++???</t>
  </si>
  <si>
    <t>TrinityCore</t>
  </si>
  <si>
    <t>https://github.com/TrinityCore/TrinityCore</t>
  </si>
  <si>
    <t>TrinityCore Open Source MMO Framework (master = 8.3.7.35284, 3.3.5 = 3.3.5a.12340)</t>
  </si>
  <si>
    <t>libzmq</t>
  </si>
  <si>
    <t>https://github.com/zeromq/libzmq</t>
  </si>
  <si>
    <t>ZeroMQ core engine in C++, implements ZMTP/3.1</t>
  </si>
  <si>
    <t>scylladb</t>
  </si>
  <si>
    <t>https://github.com/scylladb/scylla</t>
  </si>
  <si>
    <t>NoSQL data store using the seastar framework, compatible with Apache Cassandra</t>
  </si>
  <si>
    <t>draios</t>
  </si>
  <si>
    <t>sysdig</t>
  </si>
  <si>
    <t>https://github.com/draios/sysdig</t>
  </si>
  <si>
    <t>Linux system exploration and troubleshooting tool with first class support for containers</t>
  </si>
  <si>
    <t>shadowsocks-qt5</t>
  </si>
  <si>
    <t>https://github.com/shadowsocks/shadowsocks-qt5</t>
  </si>
  <si>
    <t>A cross-platform shadowsocks GUI client</t>
  </si>
  <si>
    <t>abseil</t>
  </si>
  <si>
    <t>abseil-cpp</t>
  </si>
  <si>
    <t>https://github.com/abseil/abseil-cpp</t>
  </si>
  <si>
    <t>Abseil Common Libraries (C++)</t>
  </si>
  <si>
    <t>gzc</t>
  </si>
  <si>
    <t>CLRS</t>
  </si>
  <si>
    <t>https://github.com/gzc/CLRS</t>
  </si>
  <si>
    <t>:notebook:Solutions to Introduction to Algorithms</t>
  </si>
  <si>
    <t>dolphin-emu</t>
  </si>
  <si>
    <t>dolphin</t>
  </si>
  <si>
    <t>https://github.com/dolphin-emu/dolphin</t>
  </si>
  <si>
    <t>Dolphin is a GameCube / Wii emulator, allowing you to play games for these two platforms on PC with improvements.</t>
  </si>
  <si>
    <t>hermes</t>
  </si>
  <si>
    <t>https://github.com/facebook/hermes</t>
  </si>
  <si>
    <t>Hermes is a small and lightweight JavaScript engine optimized for running React Native on Android.</t>
  </si>
  <si>
    <t>zerotier</t>
  </si>
  <si>
    <t>ZeroTierOne</t>
  </si>
  <si>
    <t>https://github.com/zerotier/ZeroTierOne</t>
  </si>
  <si>
    <t>A Smart Ethernet Switch for Earth</t>
  </si>
  <si>
    <t>retdec</t>
  </si>
  <si>
    <t>https://github.com/avast/retdec</t>
  </si>
  <si>
    <t>RetDec is a retargetable machine-code decompiler based on LLVM.</t>
  </si>
  <si>
    <t>llvm</t>
  </si>
  <si>
    <t>llvm-project</t>
  </si>
  <si>
    <t>https://github.com/llvm/llvm-project</t>
  </si>
  <si>
    <t>The LLVM Project is a collection of modular and reusable compiler and toolchain technologies. Note: the repository does not accept github pull requests at this moment. Please submit your patches at http://reviews.llvm.org.</t>
  </si>
  <si>
    <t>cpprestsdk</t>
  </si>
  <si>
    <t>https://github.com/microsoft/cpprestsdk</t>
  </si>
  <si>
    <t>The C++ REST SDK is a Microsoft project for cloud-based client-server communication in native code using a modern asynchronous C++ API design. This project aims to help C++ developers connect to and interact with services.</t>
  </si>
  <si>
    <t>mysql-server</t>
  </si>
  <si>
    <t>https://github.com/mysql/mysql-server</t>
  </si>
  <si>
    <t>MySQL Server, the world's most popular open source database, and MySQL Cluster, a real-time, open source transactional database.</t>
  </si>
  <si>
    <t>seastar</t>
  </si>
  <si>
    <t>https://github.com/scylladb/seastar</t>
  </si>
  <si>
    <t>High performance server-side application framework</t>
  </si>
  <si>
    <t>raulmur</t>
  </si>
  <si>
    <t>ORB_SLAM2</t>
  </si>
  <si>
    <t>https://github.com/raulmur/ORB_SLAM2</t>
  </si>
  <si>
    <t>Real-Time SLAM for Monocular, Stereo and RGB-D Cameras, with Loop Detection and Relocalization Capabilities</t>
  </si>
  <si>
    <t>node.bcrypt.js</t>
  </si>
  <si>
    <t>https://github.com/kelektiv/node.bcrypt.js</t>
  </si>
  <si>
    <t>bcrypt for NodeJs</t>
  </si>
  <si>
    <t>doitsujin</t>
  </si>
  <si>
    <t>dxvk</t>
  </si>
  <si>
    <t>https://github.com/doitsujin/dxvk</t>
  </si>
  <si>
    <t>Vulkan-based implementation of D3D9, D3D10 and D3D11 for Linux / Wine</t>
  </si>
  <si>
    <t>minetest</t>
  </si>
  <si>
    <t>https://github.com/minetest/minetest</t>
  </si>
  <si>
    <t>Minetest, an open source infinite-world block sandbox game engine with support for survival and crafting. Also see https://github.com/minetest/minetest_game</t>
  </si>
  <si>
    <t>Mooophy</t>
  </si>
  <si>
    <t>Cpp-Primer</t>
  </si>
  <si>
    <t>https://github.com/Mooophy/Cpp-Primer</t>
  </si>
  <si>
    <t>C++ Primer 5 answers(Black life matters.)</t>
  </si>
  <si>
    <t>Squirrel.Windows</t>
  </si>
  <si>
    <t>https://github.com/Squirrel/Squirrel.Windows</t>
  </si>
  <si>
    <t>An installation and update framework for Windows desktop apps</t>
  </si>
  <si>
    <t>PointCloudLibrary</t>
  </si>
  <si>
    <t>pcl</t>
  </si>
  <si>
    <t>https://github.com/PointCloudLibrary/pcl</t>
  </si>
  <si>
    <t>Point Cloud Library (PCL)</t>
  </si>
  <si>
    <t>SaschaWillems</t>
  </si>
  <si>
    <t>Vulkan</t>
  </si>
  <si>
    <t>https://github.com/SaschaWillems/Vulkan</t>
  </si>
  <si>
    <t>Examples and demos for the new Vulkan API</t>
  </si>
  <si>
    <t>wav2letter</t>
  </si>
  <si>
    <t>https://github.com/facebookresearch/wav2letter</t>
  </si>
  <si>
    <t>Facebook AI Research's Automatic Speech Recognition Toolkit</t>
  </si>
  <si>
    <t>catboost</t>
  </si>
  <si>
    <t>https://github.com/catboost/catboost</t>
  </si>
  <si>
    <t>A fast, scalable, high performance Gradient Boosting on Decision Trees library, used for ranking, classification, regression and other machine learning tasks for Python, R, Java, C++. Supports computation on CPU and GPU.</t>
  </si>
  <si>
    <t>tiny-dnn</t>
  </si>
  <si>
    <t>https://github.com/tiny-dnn/tiny-dnn</t>
  </si>
  <si>
    <t>header only, dependency-free deep learning framework in C++14</t>
  </si>
  <si>
    <t>ardupilot</t>
  </si>
  <si>
    <t>https://github.com/ArduPilot/ardupilot</t>
  </si>
  <si>
    <t>ArduPlane, ArduCopter, ArduRover source</t>
  </si>
  <si>
    <t>nodegui</t>
  </si>
  <si>
    <t>https://github.com/nodegui/nodegui</t>
  </si>
  <si>
    <t>A library for building cross-platform native desktop applications with Node.js and CSS  ?.  For React NodeGui, visit: https://github.com/nodegui/react-nodegui ??</t>
  </si>
  <si>
    <t>cartographer-project</t>
  </si>
  <si>
    <t>cartographer</t>
  </si>
  <si>
    <t>https://github.com/cartographer-project/cartographer</t>
  </si>
  <si>
    <t>Cartographer is a system that provides real-time simultaneous localization and mapping (SLAM) in 2D and 3D across multiple platforms and sensor configurations.</t>
  </si>
  <si>
    <t>Paddle-Lite</t>
  </si>
  <si>
    <t>https://github.com/PaddlePaddle/Paddle-Lite</t>
  </si>
  <si>
    <t>Multi-platform high performance  deep learning inference engine (???????????????????</t>
  </si>
  <si>
    <t>rr</t>
  </si>
  <si>
    <t>https://github.com/mozilla/rr</t>
  </si>
  <si>
    <t>Record and Replay Framework</t>
  </si>
  <si>
    <t>redex</t>
  </si>
  <si>
    <t>https://github.com/facebook/redex</t>
  </si>
  <si>
    <t>A bytecode optimizer for Android apps</t>
  </si>
  <si>
    <t>asmuth</t>
  </si>
  <si>
    <t>clip</t>
  </si>
  <si>
    <t>https://github.com/asmuth/clip</t>
  </si>
  <si>
    <t>Create charts from the command line</t>
  </si>
  <si>
    <t>re2</t>
  </si>
  <si>
    <t>https://github.com/google/re2</t>
  </si>
  <si>
    <t>RE2 is a fast, safe, thread-friendly alternative to backtracking regular expression engines like those used in PCRE, Perl, and Python. It is a C++ library.</t>
  </si>
  <si>
    <t>musescore</t>
  </si>
  <si>
    <t>MuseScore</t>
  </si>
  <si>
    <t>https://github.com/musescore/MuseScore</t>
  </si>
  <si>
    <t>MuseScore is an open source and free music notation software. For support, contribution, bug reports, visit MuseScore.org. Fork and make pull requests!</t>
  </si>
  <si>
    <t>albertlauncher</t>
  </si>
  <si>
    <t>albert</t>
  </si>
  <si>
    <t>https://github.com/albertlauncher/albert</t>
  </si>
  <si>
    <t>A fast and flexible keyboard launcher</t>
  </si>
  <si>
    <t>tjanczuk</t>
  </si>
  <si>
    <t>edge</t>
  </si>
  <si>
    <t>https://github.com/tjanczuk/edge</t>
  </si>
  <si>
    <t>Run .NET and Node.js code in-process on Windows, MacOS, and Linux</t>
  </si>
  <si>
    <t>lltcggie</t>
  </si>
  <si>
    <t>waifu2x-caffe</t>
  </si>
  <si>
    <t>https://github.com/lltcggie/waifu2x-caffe</t>
  </si>
  <si>
    <t>waifu2x?Caffe?</t>
  </si>
  <si>
    <t>hrydgard</t>
  </si>
  <si>
    <t>ppsspp</t>
  </si>
  <si>
    <t>https://github.com/hrydgard/ppsspp</t>
  </si>
  <si>
    <t>A PSP emulator for Android, Windows, Mac and Linux, written in C++. Want to contribute? Join us on Discord at https://discord.gg/5NJB6dD or in #ppsspp on freenode (IRC) or just send pull requests / issues. For discussion use the forums on ppsspp.org.</t>
  </si>
  <si>
    <t>gperftools</t>
  </si>
  <si>
    <t>https://github.com/gperftools/gperftools</t>
  </si>
  <si>
    <t>Main gperftools repository</t>
  </si>
  <si>
    <t>snowie2000</t>
  </si>
  <si>
    <t>mactype</t>
  </si>
  <si>
    <t>https://github.com/snowie2000/mactype</t>
  </si>
  <si>
    <t>Better font rendering for Windows.</t>
  </si>
  <si>
    <t>AGWA</t>
  </si>
  <si>
    <t>git-crypt</t>
  </si>
  <si>
    <t>https://github.com/AGWA/git-crypt</t>
  </si>
  <si>
    <t>Transparent file encryption in git</t>
  </si>
  <si>
    <t>EASTL</t>
  </si>
  <si>
    <t>https://github.com/electronicarts/EASTL</t>
  </si>
  <si>
    <t>EASTL stands for Electronic Arts Standard Template Library.  It is an extensive and robust implementation that has an emphasis on high performance.</t>
  </si>
  <si>
    <t>BYVoid</t>
  </si>
  <si>
    <t>OpenCC</t>
  </si>
  <si>
    <t>https://github.com/BYVoid/OpenCC</t>
  </si>
  <si>
    <t>Conversion between Traditional and Simplified Chinese</t>
  </si>
  <si>
    <t>open-source-parsers</t>
  </si>
  <si>
    <t>jsoncpp</t>
  </si>
  <si>
    <t>https://github.com/open-source-parsers/jsoncpp</t>
  </si>
  <si>
    <t>A C++ library for interacting with JSON.</t>
  </si>
  <si>
    <t>Hippy</t>
  </si>
  <si>
    <t>https://github.com/Tencent/Hippy</t>
  </si>
  <si>
    <t>A cross platform framework designed for Web developer. Introduction video - https://v.qq.com/x/page/i3038urj2mt.html</t>
  </si>
  <si>
    <t>incubator-pagespeed-ngx</t>
  </si>
  <si>
    <t>https://github.com/apache/incubator-pagespeed-ngx</t>
  </si>
  <si>
    <t>Automatic PageSpeed optimization module for Nginx</t>
  </si>
  <si>
    <t>keepassx</t>
  </si>
  <si>
    <t>https://github.com/keepassx/keepassx</t>
  </si>
  <si>
    <t>KeePassX is a cross platform port of the windows application “Keepass Password Safe”.</t>
  </si>
  <si>
    <t>includeos</t>
  </si>
  <si>
    <t>IncludeOS</t>
  </si>
  <si>
    <t>https://github.com/includeos/IncludeOS</t>
  </si>
  <si>
    <t>A minimal, resource efficient unikernel for cloud services</t>
  </si>
  <si>
    <t>sentencepiece</t>
  </si>
  <si>
    <t>https://github.com/google/sentencepiece</t>
  </si>
  <si>
    <t>Unsupervised text tokenizer for Neural Network-based text generation.</t>
  </si>
  <si>
    <t>LMMS</t>
  </si>
  <si>
    <t>lmms</t>
  </si>
  <si>
    <t>https://github.com/LMMS/lmms</t>
  </si>
  <si>
    <t>Cross-platform music production software</t>
  </si>
  <si>
    <t>libsass</t>
  </si>
  <si>
    <t>https://github.com/sass/libsass</t>
  </si>
  <si>
    <t>A C/C++ implementation of a Sass compiler</t>
  </si>
  <si>
    <t>skia</t>
  </si>
  <si>
    <t>https://github.com/google/skia</t>
  </si>
  <si>
    <t>Skia is a complete 2D graphic library for drawing Text, Geometries, and Images.</t>
  </si>
  <si>
    <t>seetaface</t>
  </si>
  <si>
    <t>SeetaFaceEngine</t>
  </si>
  <si>
    <t>https://github.com/seetaface/SeetaFaceEngine</t>
  </si>
  <si>
    <t>GSL</t>
  </si>
  <si>
    <t>https://github.com/microsoft/GSL</t>
  </si>
  <si>
    <t>Guidelines Support Library</t>
  </si>
  <si>
    <t>TTimo</t>
  </si>
  <si>
    <t>doom3.gpl</t>
  </si>
  <si>
    <t>https://github.com/TTimo/doom3.gpl</t>
  </si>
  <si>
    <t>Doom 3 GPL source release</t>
  </si>
  <si>
    <t>tzapu</t>
  </si>
  <si>
    <t>WiFiManager</t>
  </si>
  <si>
    <t>https://github.com/tzapu/WiFiManager</t>
  </si>
  <si>
    <t>ESP8266 WiFi Connection manager with web captive portal</t>
  </si>
  <si>
    <t>brndnmtthws</t>
  </si>
  <si>
    <t>conky</t>
  </si>
  <si>
    <t>https://github.com/brndnmtthws/conky</t>
  </si>
  <si>
    <t>Light-weight system monitor for X.</t>
  </si>
  <si>
    <t>liquidfun</t>
  </si>
  <si>
    <t>https://github.com/google/liquidfun</t>
  </si>
  <si>
    <t>2D physics engine for games</t>
  </si>
  <si>
    <t>zaphoyd</t>
  </si>
  <si>
    <t>websocketpp</t>
  </si>
  <si>
    <t>https://github.com/zaphoyd/websocketpp</t>
  </si>
  <si>
    <t>C++ websocket client/server library</t>
  </si>
  <si>
    <t>XiaoMi</t>
  </si>
  <si>
    <t>mace</t>
  </si>
  <si>
    <t>https://github.com/XiaoMi/mace</t>
  </si>
  <si>
    <t>MACE is a deep learning inference framework optimized for mobile heterogeneous computing platforms.</t>
  </si>
  <si>
    <t>JohnSully</t>
  </si>
  <si>
    <t>KeyDB</t>
  </si>
  <si>
    <t>https://github.com/JohnSully/KeyDB</t>
  </si>
  <si>
    <t>A Multithreaded Fork of Redis</t>
  </si>
  <si>
    <t>gaoxiang12</t>
  </si>
  <si>
    <t>slambook</t>
  </si>
  <si>
    <t>https://github.com/gaoxiang12/slambook</t>
  </si>
  <si>
    <t>peterbraden</t>
  </si>
  <si>
    <t>node-opencv</t>
  </si>
  <si>
    <t>https://github.com/peterbraden/node-opencv</t>
  </si>
  <si>
    <t>OpenCV Bindings for node.js</t>
  </si>
  <si>
    <t>LUX-Core</t>
  </si>
  <si>
    <t>lux</t>
  </si>
  <si>
    <t>https://github.com/LUX-Core/lux</t>
  </si>
  <si>
    <t>LUX - Hybrid PoW/PoS &amp; Unique PHI2 Algorithm | Masternode | Parallel masternode | Segwit | Smartcontract | Luxgate | Proof of file storage (Decentralised distributed file storage)</t>
  </si>
  <si>
    <t>AliSQL</t>
  </si>
  <si>
    <t>https://github.com/alibaba/AliSQL</t>
  </si>
  <si>
    <t>AliSQL is a MySQL branch originated from Alibaba Group. Fetch document from Release Notes at bottom.</t>
  </si>
  <si>
    <t>glog</t>
  </si>
  <si>
    <t>https://github.com/google/glog</t>
  </si>
  <si>
    <t>C++ implementation of the Google logging module</t>
  </si>
  <si>
    <t>FastLED</t>
  </si>
  <si>
    <t>https://github.com/FastLED/FastLED</t>
  </si>
  <si>
    <t xml:space="preserve">The FastLED library for colored LED animation on Arduino.  Please direct questions/requests for help to the FastLED Reddit community: http://fastled.io/r   We'd like to use github "issues" just for tracking library bugs / enhancements. </t>
  </si>
  <si>
    <t>justadudewhohacks</t>
  </si>
  <si>
    <t>opencv4nodejs</t>
  </si>
  <si>
    <t>https://github.com/justadudewhohacks/opencv4nodejs</t>
  </si>
  <si>
    <t>Nodejs bindings to OpenCV 3 and OpenCV 4</t>
  </si>
  <si>
    <t>skypjack</t>
  </si>
  <si>
    <t>entt</t>
  </si>
  <si>
    <t>https://github.com/skypjack/entt</t>
  </si>
  <si>
    <t>Gaming meets modern C++ - a fast and reliable entity component system (ECS) and much more</t>
  </si>
  <si>
    <t>olive-editor</t>
  </si>
  <si>
    <t>olive</t>
  </si>
  <si>
    <t>https://github.com/olive-editor/olive</t>
  </si>
  <si>
    <t>Free open-source non-linear video editor</t>
  </si>
  <si>
    <t>sysown</t>
  </si>
  <si>
    <t>proxysql</t>
  </si>
  <si>
    <t>https://github.com/sysown/proxysql</t>
  </si>
  <si>
    <t>High-performance MySQL proxy with a GPL license.</t>
  </si>
  <si>
    <t>wangyu-</t>
  </si>
  <si>
    <t>udp2raw-tunnel</t>
  </si>
  <si>
    <t>https://github.com/wangyu-/udp2raw-tunnel</t>
  </si>
  <si>
    <t>A Tunnel which Turns UDP Traffic into Encrypted UDP/FakeTCP/ICMP Traffic by using Raw Socket,helps you Bypass UDP FireWalls(or Unstable UDP Environment)</t>
  </si>
  <si>
    <t>joeycastillo</t>
  </si>
  <si>
    <t>The-Open-Book</t>
  </si>
  <si>
    <t>https://github.com/joeycastillo/The-Open-Book</t>
  </si>
  <si>
    <t>Project-OSRM</t>
  </si>
  <si>
    <t>osrm-backend</t>
  </si>
  <si>
    <t>https://github.com/Project-OSRM/osrm-backend</t>
  </si>
  <si>
    <t>Open Source Routing Machine - C++ backend</t>
  </si>
  <si>
    <t>arcore-android-sdk</t>
  </si>
  <si>
    <t>https://github.com/google-ar/arcore-android-sdk</t>
  </si>
  <si>
    <t>ARCore SDK for Android Studio</t>
  </si>
  <si>
    <t>https://github.com/google/snappy</t>
  </si>
  <si>
    <t>A fast compressor/decompressor</t>
  </si>
  <si>
    <t>cinder</t>
  </si>
  <si>
    <t>Cinder</t>
  </si>
  <si>
    <t>https://github.com/cinder/Cinder</t>
  </si>
  <si>
    <t>Cinder is a community-developed, free and open source library for professional-quality creative coding in C++.</t>
  </si>
  <si>
    <t>HackerPoet</t>
  </si>
  <si>
    <t>NonEuclidean</t>
  </si>
  <si>
    <t>https://github.com/HackerPoet/NonEuclidean</t>
  </si>
  <si>
    <t>A Non-Euclidean Rendering Engine for 3D scenes.</t>
  </si>
  <si>
    <t>zcash</t>
  </si>
  <si>
    <t>https://github.com/zcash/zcash</t>
  </si>
  <si>
    <t>Zcash - Internet Money</t>
  </si>
  <si>
    <t>leela-zero</t>
  </si>
  <si>
    <t>https://github.com/leela-zero/leela-zero</t>
  </si>
  <si>
    <t>Go engine with no human-provided knowledge, modeled after the AlphaGo Zero paper.</t>
  </si>
  <si>
    <t>IntelRealSense</t>
  </si>
  <si>
    <t>librealsense</t>
  </si>
  <si>
    <t>https://github.com/IntelRealSense/librealsense</t>
  </si>
  <si>
    <t>Intel® RealSense™ SDK</t>
  </si>
  <si>
    <t>scribe</t>
  </si>
  <si>
    <t>https://github.com/facebookarchive/scribe</t>
  </si>
  <si>
    <t>Scribe is a server for aggregating log data streamed in real time from a large number of servers.</t>
  </si>
  <si>
    <t>cisco</t>
  </si>
  <si>
    <t>openh264</t>
  </si>
  <si>
    <t>https://github.com/cisco/openh264</t>
  </si>
  <si>
    <t>Open Source H.264 Codec</t>
  </si>
  <si>
    <t>Lexikos</t>
  </si>
  <si>
    <t>AutoHotkey_L</t>
  </si>
  <si>
    <t>https://github.com/Lexikos/AutoHotkey_L</t>
  </si>
  <si>
    <t>AutoHotkey - macro-creation and automation-oriented scripting utility for Windows.</t>
  </si>
  <si>
    <t>mapbox</t>
  </si>
  <si>
    <t>mapbox-gl-native</t>
  </si>
  <si>
    <t>https://github.com/mapbox/mapbox-gl-native</t>
  </si>
  <si>
    <t>Interactive, thoroughly customizable maps in native Android, iOS, macOS, Node.js, and Qt applications, powered by vector tiles and OpenGL</t>
  </si>
  <si>
    <t>halide</t>
  </si>
  <si>
    <t>Halide</t>
  </si>
  <si>
    <t>https://github.com/halide/Halide</t>
  </si>
  <si>
    <t>a language for fast, portable data-parallel computation</t>
  </si>
  <si>
    <t>qgis</t>
  </si>
  <si>
    <t>QGIS</t>
  </si>
  <si>
    <t>https://github.com/qgis/QGIS</t>
  </si>
  <si>
    <t>QGIS is a free, open source, cross platform (lin/win/mac) geographical information system (GIS)</t>
  </si>
  <si>
    <t>mandliya</t>
  </si>
  <si>
    <t>algorithms_and_data_structures</t>
  </si>
  <si>
    <t>https://github.com/mandliya/algorithms_and_data_structures</t>
  </si>
  <si>
    <t>180+ Algorithm &amp; Data Structure Problems using C++</t>
  </si>
  <si>
    <t>milvus-io</t>
  </si>
  <si>
    <t>milvus</t>
  </si>
  <si>
    <t>https://github.com/milvus-io/milvus</t>
  </si>
  <si>
    <t>An open source vector similarity search engine powered by Faiss, NMSLIB and Annoy</t>
  </si>
  <si>
    <t>tekezo</t>
  </si>
  <si>
    <t>Karabiner</t>
  </si>
  <si>
    <t>https://github.com/tekezo/Karabiner</t>
  </si>
  <si>
    <t>Karabiner (KeyRemap4MacBook) is a powerful utility for keyboard customization.</t>
  </si>
  <si>
    <t>duilib</t>
  </si>
  <si>
    <t>https://github.com/duilib/duilib</t>
  </si>
  <si>
    <t>SPTAG</t>
  </si>
  <si>
    <t>https://github.com/microsoft/SPTAG</t>
  </si>
  <si>
    <t>A distributed approximate nearest neighborhood search (ANN) library which provides a high quality vector index build, search and distributed online serving toolkits for large scale vector search scenario.</t>
  </si>
  <si>
    <t>wuye9036</t>
  </si>
  <si>
    <t>CppTemplateTutorial</t>
  </si>
  <si>
    <t>https://github.com/wuye9036/CppTemplateTutorial</t>
  </si>
  <si>
    <t>???C++ Template???????????C++ Templates?????????C++ Templates??????????????????????Meta-Programming?????(?????)</t>
  </si>
  <si>
    <t>SpiderLabs</t>
  </si>
  <si>
    <t>ModSecurity</t>
  </si>
  <si>
    <t>https://github.com/SpiderLabs/ModSecurity</t>
  </si>
  <si>
    <t xml:space="preserve">ModSecurity is an open source, cross platform web application firewall (WAF) engine for Apache, IIS and Nginx that is developed by Trustwave's SpiderLabs. It has a robust event-based programming language which provides protection from a range of attacks against web applications and allows for HTTP traffic monitoring, logging and real-time analysis. With over 10,000 deployments world-wide, ModSecurity is the most widely deployed WAF in existence. </t>
  </si>
  <si>
    <t>taskflow</t>
  </si>
  <si>
    <t>https://github.com/taskflow/taskflow</t>
  </si>
  <si>
    <t>Modern C++ Parallel Task Programming</t>
  </si>
  <si>
    <t>relativty</t>
  </si>
  <si>
    <t>Relativ</t>
  </si>
  <si>
    <t>https://github.com/relativty/Relativ</t>
  </si>
  <si>
    <t>Build your own VR headset for $100.</t>
  </si>
  <si>
    <t>PX4</t>
  </si>
  <si>
    <t>Firmware</t>
  </si>
  <si>
    <t>https://github.com/PX4/Firmware</t>
  </si>
  <si>
    <t>PX4 Autopilot Software</t>
  </si>
  <si>
    <t>aleth</t>
  </si>
  <si>
    <t>https://github.com/ethereum/aleth</t>
  </si>
  <si>
    <t>Aleth – Ethereum C++ client, tools and libraries</t>
  </si>
  <si>
    <t>zhedahht</t>
  </si>
  <si>
    <t>CodingInterviewChinese2</t>
  </si>
  <si>
    <t>https://github.com/zhedahht/CodingInterviewChinese2</t>
  </si>
  <si>
    <t>???Offer???????</t>
  </si>
  <si>
    <t>id-Software</t>
  </si>
  <si>
    <t>DOOM-3-BFG</t>
  </si>
  <si>
    <t>https://github.com/id-Software/DOOM-3-BFG</t>
  </si>
  <si>
    <t>Doom 3 BFG Edition</t>
  </si>
  <si>
    <t>xtaci</t>
  </si>
  <si>
    <t>https://github.com/xtaci/algorithms</t>
  </si>
  <si>
    <t>Algorithms &amp; Data structures in C++.</t>
  </si>
  <si>
    <t>pika</t>
  </si>
  <si>
    <t>https://github.com/Qihoo360/pika</t>
  </si>
  <si>
    <t>Pika is a nosql compatible with redis, it is developed by Qihoo's DBA and infrastructure team</t>
  </si>
  <si>
    <t>draco</t>
  </si>
  <si>
    <t>https://github.com/google/draco</t>
  </si>
  <si>
    <t>Draco is a library for compressing and decompressing 3D geometric meshes and point clouds. It is intended to improve the storage and transmission of 3D graphics.</t>
  </si>
  <si>
    <t>gatieme</t>
  </si>
  <si>
    <t>CodingInterviews</t>
  </si>
  <si>
    <t>https://github.com/gatieme/CodingInterviews</t>
  </si>
  <si>
    <t>??Offer——????????????</t>
  </si>
  <si>
    <t>FLIF-hub</t>
  </si>
  <si>
    <t>FLIF</t>
  </si>
  <si>
    <t>https://github.com/FLIF-hub/FLIF</t>
  </si>
  <si>
    <t>Free Lossless Image Format</t>
  </si>
  <si>
    <t>plaidml</t>
  </si>
  <si>
    <t>https://github.com/plaidml/plaidml</t>
  </si>
  <si>
    <t>PlaidML is a framework for making deep learning work everywhere.</t>
  </si>
  <si>
    <t>swig</t>
  </si>
  <si>
    <t>https://github.com/swig/swig</t>
  </si>
  <si>
    <t>SWIG is a software development tool that connects programs written in C and C++ with a variety of high-level programming languages.</t>
  </si>
  <si>
    <t>0xZ0F</t>
  </si>
  <si>
    <t>Z0FCourse_ReverseEngineering</t>
  </si>
  <si>
    <t>https://github.com/0xZ0F/Z0FCourse_ReverseEngineering</t>
  </si>
  <si>
    <t>Reverse engineering focusing on x64 Windows.</t>
  </si>
  <si>
    <t>anyrtcIO-Community</t>
  </si>
  <si>
    <t>anyRTC-RTMP-OpenSource</t>
  </si>
  <si>
    <t>https://github.com/anyrtcIO-Community/anyRTC-RTMP-OpenSource</t>
  </si>
  <si>
    <t>RTMP ????RTMP(HLS)??????????Win,IOS,Android?????</t>
  </si>
  <si>
    <t>zeusees</t>
  </si>
  <si>
    <t>HyperLPR</t>
  </si>
  <si>
    <t>https://github.com/zeusees/HyperLPR</t>
  </si>
  <si>
    <t>??????????????? High Performance Chinese License Plate Recognition Framework.</t>
  </si>
  <si>
    <t>progschj</t>
  </si>
  <si>
    <t>ThreadPool</t>
  </si>
  <si>
    <t>https://github.com/progschj/ThreadPool</t>
  </si>
  <si>
    <t>A simple C++11 Thread Pool implementation</t>
  </si>
  <si>
    <t>emcrisostomo</t>
  </si>
  <si>
    <t>fswatch</t>
  </si>
  <si>
    <t>https://github.com/emcrisostomo/fswatch</t>
  </si>
  <si>
    <t>A cross-platform file change monitor with multiple backends: Apple OS X File System Events, *BSD kqueue, Solaris/Illumos File Events Notification, Linux inotify, Microsoft Windows and a stat()-based backend.</t>
  </si>
  <si>
    <t>ripple</t>
  </si>
  <si>
    <t>rippled</t>
  </si>
  <si>
    <t>https://github.com/ripple/rippled</t>
  </si>
  <si>
    <t>Decentralized cryptocurrency blockchain daemon implementing the XRP Ledger in C++</t>
  </si>
  <si>
    <t>appjs</t>
  </si>
  <si>
    <t>https://github.com/appjs/appjs</t>
  </si>
  <si>
    <t>(Deprecated!) SDK on top of nodejs to build desktop apps using HTML5/CSS/JS</t>
  </si>
  <si>
    <t>ssloy</t>
  </si>
  <si>
    <t>tinyraytracer</t>
  </si>
  <si>
    <t>https://github.com/ssloy/tinyraytracer</t>
  </si>
  <si>
    <t>A brief computer graphics / rendering course</t>
  </si>
  <si>
    <t>recastnavigation</t>
  </si>
  <si>
    <t>https://github.com/recastnavigation/recastnavigation</t>
  </si>
  <si>
    <t>Navigation-mesh Toolset for Games</t>
  </si>
  <si>
    <t>ricochet-im</t>
  </si>
  <si>
    <t>ricochet</t>
  </si>
  <si>
    <t>https://github.com/ricochet-im/ricochet</t>
  </si>
  <si>
    <t>Anonymous peer-to-peer instant messaging</t>
  </si>
  <si>
    <t>nghttp2</t>
  </si>
  <si>
    <t>https://github.com/nghttp2/nghttp2</t>
  </si>
  <si>
    <t>nghttp2 - HTTP/2 C Library and tools</t>
  </si>
  <si>
    <t>MariaDB</t>
  </si>
  <si>
    <t>https://github.com/MariaDB/server</t>
  </si>
  <si>
    <t>MariaDB server is a community developed fork of MySQL server. Started by core members of the original MySQL team, MariaDB actively works with outside developers to deliver the most featureful, stable, and sanely licensed open SQL server in the industry.</t>
  </si>
  <si>
    <t>ledger</t>
  </si>
  <si>
    <t>https://github.com/ledger/ledger</t>
  </si>
  <si>
    <t>Double-entry accounting system with a command-line reporting interface</t>
  </si>
  <si>
    <t>NixOS</t>
  </si>
  <si>
    <t>nix</t>
  </si>
  <si>
    <t>https://github.com/NixOS/nix</t>
  </si>
  <si>
    <t>Nix, the purely functional package manager</t>
  </si>
  <si>
    <t>wjakob</t>
  </si>
  <si>
    <t>nanogui</t>
  </si>
  <si>
    <t>https://github.com/wjakob/nanogui</t>
  </si>
  <si>
    <t>Minimalistic GUI library for OpenGL</t>
  </si>
  <si>
    <t>openscad</t>
  </si>
  <si>
    <t>https://github.com/openscad/openscad</t>
  </si>
  <si>
    <t>OpenSCAD - The Programmers Solid 3D CAD Modeller</t>
  </si>
  <si>
    <t>vesoft-inc</t>
  </si>
  <si>
    <t>nebula</t>
  </si>
  <si>
    <t>https://github.com/vesoft-inc/nebula</t>
  </si>
  <si>
    <t xml:space="preserve">  A distributed, fast open-source graph database featuring horizontal scalability and high availability</t>
  </si>
  <si>
    <t>TheCherno</t>
  </si>
  <si>
    <t>Hazel</t>
  </si>
  <si>
    <t>https://github.com/TheCherno/Hazel</t>
  </si>
  <si>
    <t>Hazel Engine</t>
  </si>
  <si>
    <t>StarSpace</t>
  </si>
  <si>
    <t>https://github.com/facebookresearch/StarSpace</t>
  </si>
  <si>
    <t>Learning embeddings for classification, retrieval and ranking.</t>
  </si>
  <si>
    <t>Sigil-Ebook</t>
  </si>
  <si>
    <t>https://github.com/Sigil-Ebook/Sigil</t>
  </si>
  <si>
    <t>Sigil is a multi-platform EPUB ebook editor</t>
  </si>
  <si>
    <t>sebastianstarke</t>
  </si>
  <si>
    <t>AI4Animation</t>
  </si>
  <si>
    <t>https://github.com/sebastianstarke/AI4Animation</t>
  </si>
  <si>
    <t>Bringing Characters to Life with Computer Brains in Unity</t>
  </si>
  <si>
    <t>fireice-uk</t>
  </si>
  <si>
    <t>xmr-stak</t>
  </si>
  <si>
    <t>https://github.com/fireice-uk/xmr-stak</t>
  </si>
  <si>
    <t>Free Monero RandomX Miner and unified CryptoNight miner</t>
  </si>
  <si>
    <t>laverdet</t>
  </si>
  <si>
    <t>node-fibers</t>
  </si>
  <si>
    <t>https://github.com/laverdet/node-fibers</t>
  </si>
  <si>
    <t>Fiber/coroutine support for v8 and node.</t>
  </si>
  <si>
    <t>mumble-voip</t>
  </si>
  <si>
    <t>mumble</t>
  </si>
  <si>
    <t>https://github.com/mumble-voip/mumble</t>
  </si>
  <si>
    <t>Mumble is an Open Source, low-latency, high quality voice chat software</t>
  </si>
  <si>
    <t>goldendict</t>
  </si>
  <si>
    <t>https://github.com/goldendict/goldendict</t>
  </si>
  <si>
    <t>A feature-rich dictionary lookup program, supporting multiple dictionary formats (StarDict/Babylon/Lingvo/Dictd) and online dictionaries, featuring perfect article rendering with the complete markup, illustrations and other content retained, and allowing you to type in words without any accents or correct case.</t>
  </si>
  <si>
    <t>dusty-nv</t>
  </si>
  <si>
    <t>jetson-inference</t>
  </si>
  <si>
    <t>https://github.com/dusty-nv/jetson-inference</t>
  </si>
  <si>
    <t>Hello AI World guide to deploying deep-learning inference networks and deep vision primitives with TensorRT and NVIDIA Jetson.</t>
  </si>
  <si>
    <t>zeek</t>
  </si>
  <si>
    <t>https://github.com/zeek/zeek</t>
  </si>
  <si>
    <t>Zeek is a powerful network analysis framework that is much different from the typical IDS you may know.</t>
  </si>
  <si>
    <t>mapsme</t>
  </si>
  <si>
    <t>omim</t>
  </si>
  <si>
    <t>https://github.com/mapsme/omim</t>
  </si>
  <si>
    <t>?? MAPS.ME — Offline OpenStreetMap maps for iOS and Android</t>
  </si>
  <si>
    <t>mlpack</t>
  </si>
  <si>
    <t>https://github.com/mlpack/mlpack</t>
  </si>
  <si>
    <t>mlpack: a scalable C++ machine learning library --</t>
  </si>
  <si>
    <t>leethomason</t>
  </si>
  <si>
    <t>tinyxml2</t>
  </si>
  <si>
    <t>https://github.com/leethomason/tinyxml2</t>
  </si>
  <si>
    <t>TinyXML2 is a simple, small, efficient, C++ XML parser that can be easily integrated into other programs.</t>
  </si>
  <si>
    <t>lmctfy</t>
  </si>
  <si>
    <t>https://github.com/google/lmctfy</t>
  </si>
  <si>
    <t>lmctfy is the open source version of Google’s container stack, which provides Linux application containers.</t>
  </si>
  <si>
    <t>OpenMW</t>
  </si>
  <si>
    <t>openmw</t>
  </si>
  <si>
    <t>https://github.com/OpenMW/openmw</t>
  </si>
  <si>
    <t>OpenMW is an open-source open-world RPG game engine that supports playing Morrowind.</t>
  </si>
  <si>
    <t>supercollider</t>
  </si>
  <si>
    <t>https://github.com/supercollider/supercollider</t>
  </si>
  <si>
    <t>An audio server, programming language, and IDE for sound synthesis and algorithmic composition.</t>
  </si>
  <si>
    <t>TonyChen56</t>
  </si>
  <si>
    <t>WeChatRobot</t>
  </si>
  <si>
    <t>https://github.com/TonyChen56/WeChatRobot</t>
  </si>
  <si>
    <t>PC??????</t>
  </si>
  <si>
    <t>anhkgg</t>
  </si>
  <si>
    <t>SuperWeChatPC</t>
  </si>
  <si>
    <t>https://github.com/anhkgg/SuperWeChatPC</t>
  </si>
  <si>
    <t>???????????????????????????...??WeChatSDK</t>
  </si>
  <si>
    <t>urho3d</t>
  </si>
  <si>
    <t>Urho3D</t>
  </si>
  <si>
    <t>https://github.com/urho3d/Urho3D</t>
  </si>
  <si>
    <t>Cross-platform 2D and 3D game engine.</t>
  </si>
  <si>
    <t>DirectX-Graphics-Samples</t>
  </si>
  <si>
    <t>https://github.com/microsoft/DirectX-Graphics-Samples</t>
  </si>
  <si>
    <t>This repo contains the DirectX Graphics samples that demonstrate how to build graphics intensive applications on Windows.</t>
  </si>
  <si>
    <t>mltframework</t>
  </si>
  <si>
    <t>shotcut</t>
  </si>
  <si>
    <t>https://github.com/mltframework/shotcut</t>
  </si>
  <si>
    <t>cross-platform (Qt), open-source (GPLv3) video editor</t>
  </si>
  <si>
    <t>cuberite</t>
  </si>
  <si>
    <t>https://github.com/cuberite/cuberite</t>
  </si>
  <si>
    <t>A lightweight, fast and extensible game server for Minecraft</t>
  </si>
  <si>
    <t>xmrig</t>
  </si>
  <si>
    <t>https://github.com/xmrig/xmrig</t>
  </si>
  <si>
    <t>RandomX, CryptoNight, AstroBWT and Argon2 CPU/GPU miner</t>
  </si>
  <si>
    <t>UDPspeeder</t>
  </si>
  <si>
    <t>https://github.com/wangyu-/UDPspeeder</t>
  </si>
  <si>
    <t>A Tunnel which Improves your Network Quality on a High-latency Lossy Link by using Forward Error Correction,for All Traffics(TCP/UDP/ICMP)</t>
  </si>
  <si>
    <t>intel-isl</t>
  </si>
  <si>
    <t>Open3D</t>
  </si>
  <si>
    <t>https://github.com/intel-isl/Open3D</t>
  </si>
  <si>
    <t>Open3D: A Modern Library for 3D Data Processing</t>
  </si>
  <si>
    <t>GarageGames</t>
  </si>
  <si>
    <t>Torque3D</t>
  </si>
  <si>
    <t>https://github.com/GarageGames/Torque3D</t>
  </si>
  <si>
    <t>MIT Licensed Open Source version of Torque 3D from GarageGames</t>
  </si>
  <si>
    <t>qTox</t>
  </si>
  <si>
    <t>https://github.com/qTox/qTox</t>
  </si>
  <si>
    <t>qTox is a chat, voice, video, and file transfer IM client using the encrypted peer-to-peer Tox protocol.</t>
  </si>
  <si>
    <t>tstack</t>
  </si>
  <si>
    <t>lnav</t>
  </si>
  <si>
    <t>https://github.com/tstack/lnav</t>
  </si>
  <si>
    <t>Log file navigator</t>
  </si>
  <si>
    <t>badaix</t>
  </si>
  <si>
    <t>snapcast</t>
  </si>
  <si>
    <t>https://github.com/badaix/snapcast</t>
  </si>
  <si>
    <t>Synchronous multiroom audio player</t>
  </si>
  <si>
    <t>wxWidgets</t>
  </si>
  <si>
    <t>https://github.com/wxWidgets/wxWidgets</t>
  </si>
  <si>
    <t>Cross-Platform GUI Library - Report issues here: https://trac.wxwidgets.org/</t>
  </si>
  <si>
    <t>oclint</t>
  </si>
  <si>
    <t>https://github.com/oclint/oclint</t>
  </si>
  <si>
    <t>A static source code analysis tool to improve quality and reduce defects for C, C++ and Objective-C</t>
  </si>
  <si>
    <t>yhirose</t>
  </si>
  <si>
    <t>cpp-httplib</t>
  </si>
  <si>
    <t>https://github.com/yhirose/cpp-httplib</t>
  </si>
  <si>
    <t>A C++ header-only HTTP/HTTPS server and client library</t>
  </si>
  <si>
    <t>arrayfire</t>
  </si>
  <si>
    <t>https://github.com/arrayfire/arrayfire</t>
  </si>
  <si>
    <t>ArrayFire: a general purpose GPU library.</t>
  </si>
  <si>
    <t>robotstxt</t>
  </si>
  <si>
    <t>https://github.com/google/robotstxt</t>
  </si>
  <si>
    <t>The repository contains Google's robots.txt parser and matcher as a C++ library (compliant to C++11).</t>
  </si>
  <si>
    <t>jvm-profiling-tools</t>
  </si>
  <si>
    <t>async-profiler</t>
  </si>
  <si>
    <t>https://github.com/jvm-profiling-tools/async-profiler</t>
  </si>
  <si>
    <t>Sampling CPU and HEAP profiler for Java featuring AsyncGetCallTrace + perf_events</t>
  </si>
  <si>
    <t>mmp</t>
  </si>
  <si>
    <t>pbrt-v3</t>
  </si>
  <si>
    <t>https://github.com/mmp/pbrt-v3</t>
  </si>
  <si>
    <t>Source code for pbrt, the renderer described in the third edition of "Physically Based Rendering: From Theory To Implementation", by Matt Pharr, Wenzel Jakob, and Greg Humphreys.</t>
  </si>
  <si>
    <t>minigo</t>
  </si>
  <si>
    <t>https://github.com/tensorflow/minigo</t>
  </si>
  <si>
    <t>An open-source implementation of the AlphaGoZero algorithm</t>
  </si>
  <si>
    <t>ELF</t>
  </si>
  <si>
    <t>https://github.com/pytorch/ELF</t>
  </si>
  <si>
    <t>ELF: a platform for game research with AlphaGoZero/AlphaZero reimplementation</t>
  </si>
  <si>
    <t>doxygen</t>
  </si>
  <si>
    <t>https://github.com/doxygen/doxygen</t>
  </si>
  <si>
    <t>Official doxygen git repository</t>
  </si>
  <si>
    <t>mosra</t>
  </si>
  <si>
    <t>magnum</t>
  </si>
  <si>
    <t>https://github.com/mosra/magnum</t>
  </si>
  <si>
    <t>Lightweight and modular C++11/C++14 graphics middleware for games and data visualization</t>
  </si>
  <si>
    <t>clab</t>
  </si>
  <si>
    <t>dynet</t>
  </si>
  <si>
    <t>https://github.com/clab/dynet</t>
  </si>
  <si>
    <t>DyNet: The Dynamic Neural Network Toolkit</t>
  </si>
  <si>
    <t>yedf</t>
  </si>
  <si>
    <t>handy</t>
  </si>
  <si>
    <t>https://github.com/yedf/handy</t>
  </si>
  <si>
    <t>?????C++11??? / ?????????? / a simple C++11 network server framework</t>
  </si>
  <si>
    <t>uWebSockets.js</t>
  </si>
  <si>
    <t>https://github.com/uNetworking/uWebSockets.js</t>
  </si>
  <si>
    <t>?WebSockets for Node.js back-ends :metal:</t>
  </si>
  <si>
    <t>ethereum-mining</t>
  </si>
  <si>
    <t>ethminer</t>
  </si>
  <si>
    <t>https://github.com/ethereum-mining/ethminer</t>
  </si>
  <si>
    <t>Ethereum miner with OpenCL, CUDA and stratum support</t>
  </si>
  <si>
    <t>Trojan-Qt5</t>
  </si>
  <si>
    <t>https://github.com/Trojan-Qt5/Trojan-Qt5</t>
  </si>
  <si>
    <t>Removed due to regulation</t>
  </si>
  <si>
    <t>rapidsai</t>
  </si>
  <si>
    <t>cudf</t>
  </si>
  <si>
    <t>https://github.com/rapidsai/cudf</t>
  </si>
  <si>
    <t>cuDF - GPU DataFrame Library</t>
  </si>
  <si>
    <t>beringei</t>
  </si>
  <si>
    <t>https://github.com/facebookarchive/beringei</t>
  </si>
  <si>
    <t>Beringei is a high performance, in-memory storage engine for time series data.</t>
  </si>
  <si>
    <t>Nevcairiel</t>
  </si>
  <si>
    <t>LAVFilters</t>
  </si>
  <si>
    <t>https://github.com/Nevcairiel/LAVFilters</t>
  </si>
  <si>
    <t>LAV Filters - Open-Source DirectShow Media Splitter and Decoders</t>
  </si>
  <si>
    <t>conceal</t>
  </si>
  <si>
    <t>https://github.com/facebookarchive/conceal</t>
  </si>
  <si>
    <t>Conceal provides easy Android APIs for performing fast encryption and authentication of data.</t>
  </si>
  <si>
    <t>webscalesql-5.6</t>
  </si>
  <si>
    <t>https://github.com/facebookarchive/webscalesql-5.6</t>
  </si>
  <si>
    <t>WebScaleSQL, Version 5.6, based upon the MySQL-5.6 community releases.</t>
  </si>
  <si>
    <t>openMVG</t>
  </si>
  <si>
    <t>https://github.com/openMVG/openMVG</t>
  </si>
  <si>
    <t>open Multiple View Geometry library. Basis for 3D computer vision and Structure from Motion.</t>
  </si>
  <si>
    <t>z3t0</t>
  </si>
  <si>
    <t>Arduino-IRremote</t>
  </si>
  <si>
    <t>https://github.com/z3t0/Arduino-IRremote</t>
  </si>
  <si>
    <t>Infrared remote library for Arduino: send and receive infrared signals with multiple protocols</t>
  </si>
  <si>
    <t>whoshuu</t>
  </si>
  <si>
    <t>cpr</t>
  </si>
  <si>
    <t>https://github.com/whoshuu/cpr</t>
  </si>
  <si>
    <t>C++ Requests: Curl for People, a spiritual port of Python Requests</t>
  </si>
  <si>
    <t>gameplay3d</t>
  </si>
  <si>
    <t>gameplay</t>
  </si>
  <si>
    <t>https://github.com/gameplay3d/gameplay</t>
  </si>
  <si>
    <t>Open-source, cross-platform, C++ game engine for creating 2D/3D games.</t>
  </si>
  <si>
    <t>danmar</t>
  </si>
  <si>
    <t>cppcheck</t>
  </si>
  <si>
    <t>https://github.com/danmar/cppcheck</t>
  </si>
  <si>
    <t>static analysis of C/C++ code</t>
  </si>
  <si>
    <t>supertuxkart</t>
  </si>
  <si>
    <t>stk-code</t>
  </si>
  <si>
    <t>https://github.com/supertuxkart/stk-code</t>
  </si>
  <si>
    <t>The code base of supertuxkart</t>
  </si>
  <si>
    <t>rakshasa</t>
  </si>
  <si>
    <t>rtorrent</t>
  </si>
  <si>
    <t>https://github.com/rakshasa/rtorrent</t>
  </si>
  <si>
    <t>rTorrent BitTorrent client</t>
  </si>
  <si>
    <t>CtripMobile</t>
  </si>
  <si>
    <t>DynamicAPK</t>
  </si>
  <si>
    <t>https://github.com/CtripMobile/DynamicAPK</t>
  </si>
  <si>
    <t>Solution to implement multi apk dynamic loading and hot fixing for Android App. (??Android App?apk???????????????????)</t>
  </si>
  <si>
    <t>ChrisKnott</t>
  </si>
  <si>
    <t>Algojammer</t>
  </si>
  <si>
    <t>https://github.com/ChrisKnott/Algojammer</t>
  </si>
  <si>
    <t>An experimental code editor for writing algorithms</t>
  </si>
  <si>
    <t>wesnoth</t>
  </si>
  <si>
    <t>https://github.com/wesnoth/wesnoth</t>
  </si>
  <si>
    <t>An open source, turn-based strategy game with a high fantasy theme.</t>
  </si>
  <si>
    <t>forhappy</t>
  </si>
  <si>
    <t>Cplusplus-Concurrency-In-Practice</t>
  </si>
  <si>
    <t>https://github.com/forhappy/Cplusplus-Concurrency-In-Practice</t>
  </si>
  <si>
    <t>A Detailed Cplusplus Concurrency Tutorial ?C++ ???????</t>
  </si>
  <si>
    <t>interpretml</t>
  </si>
  <si>
    <t>interpret</t>
  </si>
  <si>
    <t>https://github.com/interpretml/interpret</t>
  </si>
  <si>
    <t>Fit interpretable models. Explain blackbox machine learning.</t>
  </si>
  <si>
    <t>oatpp</t>
  </si>
  <si>
    <t>https://github.com/oatpp/oatpp</t>
  </si>
  <si>
    <t>?Light and powerful C++ web framework for highly scalable and resource-efficient web application. It's zero-dependency and easy-portable.</t>
  </si>
  <si>
    <t>pezy</t>
  </si>
  <si>
    <t>LeetCode</t>
  </si>
  <si>
    <t>https://github.com/pezy/LeetCode</t>
  </si>
  <si>
    <t>:pencil2: LeetCode solutions in C++ 11 and Python3</t>
  </si>
  <si>
    <t>johang</t>
  </si>
  <si>
    <t>btfs</t>
  </si>
  <si>
    <t>https://github.com/johang/btfs</t>
  </si>
  <si>
    <t>A bittorrent filesystem based on FUSE.</t>
  </si>
  <si>
    <t>thrust</t>
  </si>
  <si>
    <t>https://github.com/thrust/thrust</t>
  </si>
  <si>
    <t>Thrust is a C++ parallel programming library which resembles the C++ Standard Library.</t>
  </si>
  <si>
    <t>iovisor</t>
  </si>
  <si>
    <t>bpftrace</t>
  </si>
  <si>
    <t>https://github.com/iovisor/bpftrace</t>
  </si>
  <si>
    <t>High-level tracing language for Linux eBPF</t>
  </si>
  <si>
    <t>barry-ran</t>
  </si>
  <si>
    <t>QtScrcpy</t>
  </si>
  <si>
    <t>https://github.com/barry-ran/QtScrcpy</t>
  </si>
  <si>
    <t>Android real-time display control software</t>
  </si>
  <si>
    <t>uber-archive</t>
  </si>
  <si>
    <t>pyflame</t>
  </si>
  <si>
    <t>https://github.com/uber-archive/pyflame</t>
  </si>
  <si>
    <t>? Pyflame: A Ptracing Profiler For Python. This project is deprecated and not maintained.</t>
  </si>
  <si>
    <t>hyperscan</t>
  </si>
  <si>
    <t>https://github.com/intel/hyperscan</t>
  </si>
  <si>
    <t>High-performance regular expression matching library</t>
  </si>
  <si>
    <t>tdlib</t>
  </si>
  <si>
    <t>td</t>
  </si>
  <si>
    <t>https://github.com/tdlib/td</t>
  </si>
  <si>
    <t>Cross-platform library for building Telegram clients</t>
  </si>
  <si>
    <t>opentoonz</t>
  </si>
  <si>
    <t>https://github.com/opentoonz/opentoonz</t>
  </si>
  <si>
    <t>OpenToonz - An open-source full-featured 2D animation creation software</t>
  </si>
  <si>
    <t>MFatihMAR</t>
  </si>
  <si>
    <t>Game-Networking-Resources</t>
  </si>
  <si>
    <t>https://github.com/MFatihMAR/Game-Networking-Resources</t>
  </si>
  <si>
    <t>A Curated List of Game Network Programming Resources</t>
  </si>
  <si>
    <t>WebAssembly</t>
  </si>
  <si>
    <t>wabt</t>
  </si>
  <si>
    <t>https://github.com/WebAssembly/wabt</t>
  </si>
  <si>
    <t>The WebAssembly Binary Toolkit</t>
  </si>
  <si>
    <t>falcosecurity</t>
  </si>
  <si>
    <t>falco</t>
  </si>
  <si>
    <t>https://github.com/falcosecurity/falco</t>
  </si>
  <si>
    <t>Cloud Native Runtime Security</t>
  </si>
  <si>
    <t>zopfli</t>
  </si>
  <si>
    <t>https://github.com/google/zopfli</t>
  </si>
  <si>
    <t>Zopfli Compression Algorithm is a compression library programmed in C to perform very good, but slow, deflate or zlib compression.</t>
  </si>
  <si>
    <t>VCVRack</t>
  </si>
  <si>
    <t>Rack</t>
  </si>
  <si>
    <t>https://github.com/VCVRack/Rack</t>
  </si>
  <si>
    <t>Virtual Eurorack DAW</t>
  </si>
  <si>
    <t>breach</t>
  </si>
  <si>
    <t>https://github.com/breach/thrust</t>
  </si>
  <si>
    <t>Chromium-based cross-platform / cross-language application framework</t>
  </si>
  <si>
    <t>nan</t>
  </si>
  <si>
    <t>https://github.com/nodejs/nan</t>
  </si>
  <si>
    <t>Native Abstractions for Node.js</t>
  </si>
  <si>
    <t>jrowberg</t>
  </si>
  <si>
    <t>i2cdevlib</t>
  </si>
  <si>
    <t>https://github.com/jrowberg/i2cdevlib</t>
  </si>
  <si>
    <t>I2C device library collection for AVR/Arduino or other C++-based MCUs</t>
  </si>
  <si>
    <t>bloaty</t>
  </si>
  <si>
    <t>https://github.com/google/bloaty</t>
  </si>
  <si>
    <t>Bloaty McBloatface: a size profiler for binaries</t>
  </si>
  <si>
    <t>fibjs</t>
  </si>
  <si>
    <t>https://github.com/fibjs/fibjs</t>
  </si>
  <si>
    <t>JavaScript on Fiber (built on Chrome's V8 JavaScript engine)</t>
  </si>
  <si>
    <t>LibreVR</t>
  </si>
  <si>
    <t>Revive</t>
  </si>
  <si>
    <t>https://github.com/LibreVR/Revive</t>
  </si>
  <si>
    <t>Play Oculus-exclusive games on the HTC Vive or Valve Index, scroll down for downloads and installation instructions.</t>
  </si>
  <si>
    <t>hluk</t>
  </si>
  <si>
    <t>CopyQ</t>
  </si>
  <si>
    <t>https://github.com/hluk/CopyQ</t>
  </si>
  <si>
    <t>Clipboard manager with advanced features</t>
  </si>
  <si>
    <t>neutralinojs</t>
  </si>
  <si>
    <t>https://github.com/neutralinojs/neutralinojs</t>
  </si>
  <si>
    <t>Portable and lightweight cross platform application development framework</t>
  </si>
  <si>
    <t>llvm-mirror</t>
  </si>
  <si>
    <t>clang</t>
  </si>
  <si>
    <t>https://github.com/llvm-mirror/clang</t>
  </si>
  <si>
    <t>Mirror kept for legacy. Moved to https://github.com/llvm/llvm-project</t>
  </si>
  <si>
    <t>service-fabric</t>
  </si>
  <si>
    <t>https://github.com/microsoft/service-fabric</t>
  </si>
  <si>
    <t>Service Fabric is a distributed systems platform for packaging, deploying, and managing stateless and stateful distributed applications and containers at large scale.</t>
  </si>
  <si>
    <t>blynkkk</t>
  </si>
  <si>
    <t>blynk-library</t>
  </si>
  <si>
    <t>https://github.com/blynkkk/blynk-library</t>
  </si>
  <si>
    <t>Blynk library for embedded hardware. Works with Arduino, ESP8266, Raspberry Pi, Intel Edison/Galileo, LinkIt ONE, Particle Core/Photon, Energia, ARM mbed, etc.</t>
  </si>
  <si>
    <t>pmq20</t>
  </si>
  <si>
    <t>node-packer</t>
  </si>
  <si>
    <t>https://github.com/pmq20/node-packer</t>
  </si>
  <si>
    <t>Packing your Node.js application into a single executable.</t>
  </si>
  <si>
    <t>phxpaxos</t>
  </si>
  <si>
    <t>https://github.com/Tencent/phxpaxos</t>
  </si>
  <si>
    <t>The Paxos library implemented in C++ that has been used in the WeChat production environment.</t>
  </si>
  <si>
    <t>aksnzhy</t>
  </si>
  <si>
    <t>xlearn</t>
  </si>
  <si>
    <t>https://github.com/aksnzhy/xlearn</t>
  </si>
  <si>
    <t>High performance, easy-to-use, and scalable machine learning (ML) package, including linear model (LR), factorization machines (FM), and field-aware factorization machines (FFM) for Python and CLI interface.</t>
  </si>
  <si>
    <t>mapnik</t>
  </si>
  <si>
    <t>https://github.com/mapnik/mapnik</t>
  </si>
  <si>
    <t>Mapnik is an open source toolkit for developing mapping applications</t>
  </si>
  <si>
    <t>fanout</t>
  </si>
  <si>
    <t>pushpin</t>
  </si>
  <si>
    <t>https://github.com/fanout/pushpin</t>
  </si>
  <si>
    <t>Reverse proxy for realtime web services</t>
  </si>
  <si>
    <t>ericniebler</t>
  </si>
  <si>
    <t>range-v3</t>
  </si>
  <si>
    <t>https://github.com/ericniebler/range-v3</t>
  </si>
  <si>
    <t>Range library for C++14/17/20, basis for C++20's std::ranges</t>
  </si>
  <si>
    <t>jmoon018</t>
  </si>
  <si>
    <t>PacVim</t>
  </si>
  <si>
    <t>https://github.com/jmoon018/PacVim</t>
  </si>
  <si>
    <t>verona</t>
  </si>
  <si>
    <t>https://github.com/microsoft/verona</t>
  </si>
  <si>
    <t>Research programming language for concurrent ownership</t>
  </si>
  <si>
    <t>domoticz</t>
  </si>
  <si>
    <t>https://github.com/domoticz/domoticz</t>
  </si>
  <si>
    <t>Open source Home Automation System</t>
  </si>
  <si>
    <t>onqtam</t>
  </si>
  <si>
    <t>doctest</t>
  </si>
  <si>
    <t>https://github.com/onqtam/doctest</t>
  </si>
  <si>
    <t>The fastest feature-rich C++11/14/17/20 single-header testing framework for unit tests and TDD</t>
  </si>
  <si>
    <t>mcrouter</t>
  </si>
  <si>
    <t>https://github.com/facebook/mcrouter</t>
  </si>
  <si>
    <t>Mcrouter is a memcached protocol router for scaling memcached deployments.</t>
  </si>
  <si>
    <t>DALI</t>
  </si>
  <si>
    <t>https://github.com/NVIDIA/DALI</t>
  </si>
  <si>
    <t>A library containing both highly optimized building blocks and an execution engine for data pre-processing in deep learning applications</t>
  </si>
  <si>
    <t>shogun-toolbox</t>
  </si>
  <si>
    <t>shogun</t>
  </si>
  <si>
    <t>https://github.com/shogun-toolbox/shogun</t>
  </si>
  <si>
    <t>Sh?gun</t>
  </si>
  <si>
    <t>diasurgical</t>
  </si>
  <si>
    <t>devilutionX</t>
  </si>
  <si>
    <t>https://github.com/diasurgical/devilutionX</t>
  </si>
  <si>
    <t>Diablo build for modern operating systems</t>
  </si>
  <si>
    <t>onnxruntime</t>
  </si>
  <si>
    <t>https://github.com/microsoft/onnxruntime</t>
  </si>
  <si>
    <t>ONNX Runtime: cross-platform, high performance ML inferencing and training accelerator</t>
  </si>
  <si>
    <t>cvxgrp</t>
  </si>
  <si>
    <t>cvxpy</t>
  </si>
  <si>
    <t>https://github.com/cvxgrp/cvxpy</t>
  </si>
  <si>
    <t>A Python-embedded modeling language for convex optimization problems.</t>
  </si>
  <si>
    <t>nanocurrency</t>
  </si>
  <si>
    <t>nano-node</t>
  </si>
  <si>
    <t>https://github.com/nanocurrency/nano-node</t>
  </si>
  <si>
    <t>Nano is a cryptocurrency</t>
  </si>
  <si>
    <t>facebookincubator</t>
  </si>
  <si>
    <t>katran</t>
  </si>
  <si>
    <t>https://github.com/facebookincubator/katran</t>
  </si>
  <si>
    <t>A high performance layer 4 load balancer</t>
  </si>
  <si>
    <t>knolleary</t>
  </si>
  <si>
    <t>pubsubclient</t>
  </si>
  <si>
    <t>https://github.com/knolleary/pubsubclient</t>
  </si>
  <si>
    <t>A client library for the Arduino Ethernet Shield that provides support for MQTT.</t>
  </si>
  <si>
    <t>boostorg</t>
  </si>
  <si>
    <t>beast</t>
  </si>
  <si>
    <t>https://github.com/boostorg/beast</t>
  </si>
  <si>
    <t>HTTP and WebSocket built on Boost.Asio in C++11</t>
  </si>
  <si>
    <t>clementine-player</t>
  </si>
  <si>
    <t>Clementine</t>
  </si>
  <si>
    <t>https://github.com/clementine-player/Clementine</t>
  </si>
  <si>
    <t>:tangerine: Clementine Music Player</t>
  </si>
  <si>
    <t>tomahawk-player</t>
  </si>
  <si>
    <t>tomahawk</t>
  </si>
  <si>
    <t>https://github.com/tomahawk-player/tomahawk</t>
  </si>
  <si>
    <t>Tomahawk, the multi-source music player</t>
  </si>
  <si>
    <t>bfs</t>
  </si>
  <si>
    <t>https://github.com/baidu/bfs</t>
  </si>
  <si>
    <t>The Baidu File System.</t>
  </si>
  <si>
    <t>djinni</t>
  </si>
  <si>
    <t>https://github.com/dropbox/djinni</t>
  </si>
  <si>
    <t>A tool for generating cross-language type declarations and interface bindings.</t>
  </si>
  <si>
    <t>biometrics</t>
  </si>
  <si>
    <t>openbr</t>
  </si>
  <si>
    <t>https://github.com/biometrics/openbr</t>
  </si>
  <si>
    <t>Open Source Biometrics, Face Recognition</t>
  </si>
  <si>
    <t>thestinger</t>
  </si>
  <si>
    <t>termite</t>
  </si>
  <si>
    <t>https://github.com/thestinger/termite</t>
  </si>
  <si>
    <t>A keyboard-centric VTE-based terminal, aimed at use within a window manager with tiling and/or tabbing support.</t>
  </si>
  <si>
    <t>typesense</t>
  </si>
  <si>
    <t>https://github.com/typesense/typesense</t>
  </si>
  <si>
    <t>Fast, typo tolerant search engine for building delightful search experiences.</t>
  </si>
  <si>
    <t>pavel-odintsov</t>
  </si>
  <si>
    <t>fastnetmon</t>
  </si>
  <si>
    <t>https://github.com/pavel-odintsov/fastnetmon</t>
  </si>
  <si>
    <t>FastNetMon - very fast DDoS sensor with sFlow/Netflow/IPFIX/SPAN support</t>
  </si>
  <si>
    <t>Croteam-official</t>
  </si>
  <si>
    <t>Serious-Engine</t>
  </si>
  <si>
    <t>https://github.com/Croteam-official/Serious-Engine</t>
  </si>
  <si>
    <t>An open source version of a game engine developed by Croteam for the classic Serious Sam games.</t>
  </si>
  <si>
    <t>source-sdk-2013</t>
  </si>
  <si>
    <t>https://github.com/ValveSoftware/source-sdk-2013</t>
  </si>
  <si>
    <t>The 2013 edition of the Source SDK</t>
  </si>
  <si>
    <t>arvidn</t>
  </si>
  <si>
    <t>libtorrent</t>
  </si>
  <si>
    <t>https://github.com/arvidn/libtorrent</t>
  </si>
  <si>
    <t>an efficient feature complete C++ bittorrent implementation</t>
  </si>
  <si>
    <t>TensorRT</t>
  </si>
  <si>
    <t>https://github.com/NVIDIA/TensorRT</t>
  </si>
  <si>
    <t>TensorRT is a C++ library for high performance inference on NVIDIA GPUs and deep learning accelerators.</t>
  </si>
  <si>
    <t>rhino</t>
  </si>
  <si>
    <t>https://github.com/mozilla/rhino</t>
  </si>
  <si>
    <t>Rhino is an open-source implementation of JavaScript written entirely in Java</t>
  </si>
  <si>
    <t>amrayn</t>
  </si>
  <si>
    <t>easyloggingpp</t>
  </si>
  <si>
    <t>https://github.com/amrayn/easyloggingpp</t>
  </si>
  <si>
    <t>Single header C++ logging library. It is extremely powerful, extendable, light-weight, fast performing, thread and type safe and consists of many built-in features. It provides ability to write logs in your own customized format. It also provide support for logging your classes, third-party libraries, STL and third-party containers etc.</t>
  </si>
  <si>
    <t>PhoenixGo</t>
  </si>
  <si>
    <t>https://github.com/Tencent/PhoenixGo</t>
  </si>
  <si>
    <t>Go AI program which implements the AlphaGo Zero paper</t>
  </si>
  <si>
    <t>audiorouterdev</t>
  </si>
  <si>
    <t>audio-router</t>
  </si>
  <si>
    <t>https://github.com/audiorouterdev/audio-router</t>
  </si>
  <si>
    <t>Routes audio from programs to different audio devices.</t>
  </si>
  <si>
    <t>ketoo</t>
  </si>
  <si>
    <t>NoahGameFrame</t>
  </si>
  <si>
    <t>https://github.com/ketoo/NoahGameFrame</t>
  </si>
  <si>
    <t>A fast, scalable, distributed game server engine/framework for C++, include the actor library, network library, can be used as a  real time multiplayer game engine ( MMO RPG/MOBA ), which support C#/Lua script/ Unity3d, Cocos2dx and plan to support Unreal.</t>
  </si>
  <si>
    <t>wangle</t>
  </si>
  <si>
    <t>https://github.com/facebook/wangle</t>
  </si>
  <si>
    <t>Wangle is a framework providing a set of common client/server abstractions for building services in a consistent, modular, and composable way.</t>
  </si>
  <si>
    <t>OpenTTD</t>
  </si>
  <si>
    <t>https://github.com/OpenTTD/OpenTTD</t>
  </si>
  <si>
    <t>OpenTTD is an open source simulation game based upon Transport Tycoon Deluxe</t>
  </si>
  <si>
    <t>xdspacelab</t>
  </si>
  <si>
    <t>openvslam</t>
  </si>
  <si>
    <t>https://github.com/xdspacelab/openvslam</t>
  </si>
  <si>
    <t>OpenVSLAM: A Versatile Visual SLAM Framework</t>
  </si>
  <si>
    <t>ggerganov</t>
  </si>
  <si>
    <t>kbd-audio</t>
  </si>
  <si>
    <t>https://github.com/ggerganov/kbd-audio</t>
  </si>
  <si>
    <t>Tools for capturing and analysing keyboard input paired with microphone capture  ???</t>
  </si>
  <si>
    <t>an-tao</t>
  </si>
  <si>
    <t>drogon</t>
  </si>
  <si>
    <t>https://github.com/an-tao/drogon</t>
  </si>
  <si>
    <t>Drogon: A C++14/17 based HTTP web application framework running on Linux/macOS/Unix/Windows</t>
  </si>
  <si>
    <t>endless-sky</t>
  </si>
  <si>
    <t>https://github.com/endless-sky/endless-sky</t>
  </si>
  <si>
    <t>Space exploration, trading, and combat game.</t>
  </si>
  <si>
    <t>HKUST-Aerial-Robotics</t>
  </si>
  <si>
    <t>VINS-Mono</t>
  </si>
  <si>
    <t>https://github.com/HKUST-Aerial-Robotics/VINS-Mono</t>
  </si>
  <si>
    <t>A Robust and Versatile Monocular Visual-Inertial State Estimator</t>
  </si>
  <si>
    <t>MasteringOpenCV</t>
  </si>
  <si>
    <t>code</t>
  </si>
  <si>
    <t>https://github.com/MasteringOpenCV/code</t>
  </si>
  <si>
    <t>Code for the book "Mastering OpenCV with Practical Computer Vision Projects" by Packt Publishing 2012.</t>
  </si>
  <si>
    <t>wang-bin</t>
  </si>
  <si>
    <t>QtAV</t>
  </si>
  <si>
    <t>https://github.com/wang-bin/QtAV</t>
  </si>
  <si>
    <t>A cross-platform multimedia framework based on Qt and FFmpeg(https://github.com/wang-bin/avbuild). High performance. User &amp; developer friendly. Supports Android, iOS, Windows store and desktops. ??Qt?FFmpeg??????????????</t>
  </si>
  <si>
    <t>mit-nlp</t>
  </si>
  <si>
    <t>MITIE</t>
  </si>
  <si>
    <t>https://github.com/mit-nlp/MITIE</t>
  </si>
  <si>
    <t>MITIE: library and tools for information extraction</t>
  </si>
  <si>
    <t>argman</t>
  </si>
  <si>
    <t>EAST</t>
  </si>
  <si>
    <t>https://github.com/argman/EAST</t>
  </si>
  <si>
    <t>A tensorflow implementation of EAST text detector</t>
  </si>
  <si>
    <t>wdt</t>
  </si>
  <si>
    <t>https://github.com/facebook/wdt</t>
  </si>
  <si>
    <t>Warp speed Data Transfer (WDT)  is an embeddedable library (and command line tool) aiming to transfer data between 2 systems as fast as possible over multiple TCP paths.</t>
  </si>
  <si>
    <t>slic3r</t>
  </si>
  <si>
    <t>Slic3r</t>
  </si>
  <si>
    <t>https://github.com/slic3r/Slic3r</t>
  </si>
  <si>
    <t>Open Source toolpath generator for 3D printers</t>
  </si>
  <si>
    <t>ryanjay0</t>
  </si>
  <si>
    <t>miles-deep</t>
  </si>
  <si>
    <t>https://github.com/ryanjay0/miles-deep</t>
  </si>
  <si>
    <t>Deep Learning Porn Video Classifier/Editor with Caffe</t>
  </si>
  <si>
    <t>instant-meshes</t>
  </si>
  <si>
    <t>https://github.com/wjakob/instant-meshes</t>
  </si>
  <si>
    <t>Interactive field-aligned mesh generator</t>
  </si>
  <si>
    <t>farbrausch</t>
  </si>
  <si>
    <t>fr_public</t>
  </si>
  <si>
    <t>https://github.com/farbrausch/fr_public</t>
  </si>
  <si>
    <t>Farbrausch demo tools 2001-2011</t>
  </si>
  <si>
    <t>amzeratul</t>
  </si>
  <si>
    <t>halley</t>
  </si>
  <si>
    <t>https://github.com/amzeratul/halley</t>
  </si>
  <si>
    <t>A lightweight game engine written in modern C++</t>
  </si>
  <si>
    <t>mhammond</t>
  </si>
  <si>
    <t>pywin32</t>
  </si>
  <si>
    <t>https://github.com/mhammond/pywin32</t>
  </si>
  <si>
    <t>Python for Windows (pywin32) Extensions</t>
  </si>
  <si>
    <t>libigl</t>
  </si>
  <si>
    <t>https://github.com/libigl/libigl</t>
  </si>
  <si>
    <t>Simple C++ geometry processing library.</t>
  </si>
  <si>
    <t>lynckia</t>
  </si>
  <si>
    <t>licode</t>
  </si>
  <si>
    <t>https://github.com/lynckia/licode</t>
  </si>
  <si>
    <t>Open Source Communication Provider based on WebRTC and Cloud technologies</t>
  </si>
  <si>
    <t>acidanthera</t>
  </si>
  <si>
    <t>Lilu</t>
  </si>
  <si>
    <t>https://github.com/acidanthera/Lilu</t>
  </si>
  <si>
    <t>Arbitrary kext and process patching on macOS</t>
  </si>
  <si>
    <t>homenc</t>
  </si>
  <si>
    <t>HElib</t>
  </si>
  <si>
    <t>https://github.com/homenc/HElib</t>
  </si>
  <si>
    <t>An Implementation of homomorphic encryption</t>
  </si>
  <si>
    <t>USCiLab</t>
  </si>
  <si>
    <t>cereal</t>
  </si>
  <si>
    <t>https://github.com/USCiLab/cereal</t>
  </si>
  <si>
    <t>A C++11 library for serialization</t>
  </si>
  <si>
    <t>LordNoteworthy</t>
  </si>
  <si>
    <t>al-khaser</t>
  </si>
  <si>
    <t>https://github.com/LordNoteworthy/al-khaser</t>
  </si>
  <si>
    <t xml:space="preserve">Public malware techniques used in the wild: Virtual Machine, Emulation, Debuggers, Sandbox detection. </t>
  </si>
  <si>
    <t>KDE</t>
  </si>
  <si>
    <t>krita</t>
  </si>
  <si>
    <t>https://github.com/KDE/krita</t>
  </si>
  <si>
    <t>Krita is a free and open source cross-platform application that offers an end-to-end solution for creating digital art files from scratch built on the KDE and Qt frameworks.</t>
  </si>
  <si>
    <t>phxsql</t>
  </si>
  <si>
    <t>https://github.com/Tencent/phxsql</t>
  </si>
  <si>
    <t>A high availability MySQL cluster that guarantees data consistency between a master and slaves.</t>
  </si>
  <si>
    <t>GW-BASIC</t>
  </si>
  <si>
    <t>https://github.com/microsoft/GW-BASIC</t>
  </si>
  <si>
    <t>The original source code of Microsoft GW-BASIC from 1983</t>
  </si>
  <si>
    <t>PixarAnimationStudios</t>
  </si>
  <si>
    <t>USD</t>
  </si>
  <si>
    <t>https://github.com/PixarAnimationStudios/USD</t>
  </si>
  <si>
    <t>Universal Scene Description</t>
  </si>
  <si>
    <t>versatica</t>
  </si>
  <si>
    <t>mediasoup</t>
  </si>
  <si>
    <t>https://github.com/versatica/mediasoup</t>
  </si>
  <si>
    <t>Cutting Edge WebRTC Video Conferencing</t>
  </si>
  <si>
    <t>weidai11</t>
  </si>
  <si>
    <t>cryptopp</t>
  </si>
  <si>
    <t>https://github.com/weidai11/cryptopp</t>
  </si>
  <si>
    <t>free C++ class library of cryptographic schemes</t>
  </si>
  <si>
    <t>tindy2013</t>
  </si>
  <si>
    <t>subconverter</t>
  </si>
  <si>
    <t>https://github.com/tindy2013/subconverter</t>
  </si>
  <si>
    <t>Utility to convert between various subscription format</t>
  </si>
  <si>
    <t>Ralim</t>
  </si>
  <si>
    <t>ts100</t>
  </si>
  <si>
    <t>https://github.com/Ralim/ts100</t>
  </si>
  <si>
    <t>The Feature Packed Alternate Open Source firmware for the TS100 iron by miniware.</t>
  </si>
  <si>
    <t>mbasso</t>
  </si>
  <si>
    <t>asm-dom</t>
  </si>
  <si>
    <t>https://github.com/mbasso/asm-dom</t>
  </si>
  <si>
    <t>A minimal WebAssembly virtual DOM to build C++ SPA (Single page applications)</t>
  </si>
  <si>
    <t>yue</t>
  </si>
  <si>
    <t>https://github.com/yue/yue</t>
  </si>
  <si>
    <t>A library for creating native cross-platform GUI apps</t>
  </si>
  <si>
    <t>Aircoookie</t>
  </si>
  <si>
    <t>WLED</t>
  </si>
  <si>
    <t>https://github.com/Aircoookie/WLED</t>
  </si>
  <si>
    <t>Control WS2812B and many more types of digital RGB LEDs with an ESP8266 or ESP32 over WiFi!</t>
  </si>
  <si>
    <t>chriskohlhoff</t>
  </si>
  <si>
    <t>asio</t>
  </si>
  <si>
    <t>https://github.com/chriskohlhoff/asio</t>
  </si>
  <si>
    <t>Asio C++ Library</t>
  </si>
  <si>
    <t>PaddleOCR</t>
  </si>
  <si>
    <t>https://github.com/PaddlePaddle/PaddleOCR</t>
  </si>
  <si>
    <t>Awesome OCR toolkits based on PaddlePaddle ?8.6M ultra-lightweight pre-trained model, support training and deployment among server, mobile, embeded and IoT devices?</t>
  </si>
  <si>
    <t>OpenSubdiv</t>
  </si>
  <si>
    <t>https://github.com/PixarAnimationStudios/OpenSubdiv</t>
  </si>
  <si>
    <t>An Open-Source subdivision surface library.</t>
  </si>
  <si>
    <t>ivansafrin</t>
  </si>
  <si>
    <t>Polycode</t>
  </si>
  <si>
    <t>https://github.com/ivansafrin/Polycode</t>
  </si>
  <si>
    <t>Polycode is a cross-platform framework for creative code.</t>
  </si>
  <si>
    <t>evpp</t>
  </si>
  <si>
    <t>https://github.com/Qihoo360/evpp</t>
  </si>
  <si>
    <t>A modern C++ network library for developing high performance network services in TCP/UDP/HTTP protocols.</t>
  </si>
  <si>
    <t>cquery</t>
  </si>
  <si>
    <t>https://github.com/jacobdufault/cquery</t>
  </si>
  <si>
    <t>C/C++ language server supporting multi-million line code base, powered by libclang. Emacs, Vim, VSCode, and others with language server protocol support. Cross references, completion, diagnostics, semantic highlighting and more</t>
  </si>
  <si>
    <t>DarthTon</t>
  </si>
  <si>
    <t>Blackbone</t>
  </si>
  <si>
    <t>https://github.com/DarthTon/Blackbone</t>
  </si>
  <si>
    <t>Windows memory hacking library</t>
  </si>
  <si>
    <t>AppleALC</t>
  </si>
  <si>
    <t>https://github.com/acidanthera/AppleALC</t>
  </si>
  <si>
    <t>Native macOS HD audio for not officially supported codecs</t>
  </si>
  <si>
    <t>Kitt-AI</t>
  </si>
  <si>
    <t>snowboy</t>
  </si>
  <si>
    <t>https://github.com/Kitt-AI/snowboy</t>
  </si>
  <si>
    <t>DNN based hotword and wake word detection toolkit</t>
  </si>
  <si>
    <t>actor-framework</t>
  </si>
  <si>
    <t>https://github.com/actor-framework/actor-framework</t>
  </si>
  <si>
    <t>An Open Source Implementation of the Actor Model in C++</t>
  </si>
  <si>
    <t>gnuradio</t>
  </si>
  <si>
    <t>https://github.com/gnuradio/gnuradio</t>
  </si>
  <si>
    <t>GNU Radio – the Free and Open Software Radio Ecosystem</t>
  </si>
  <si>
    <t>AtomicGameEngine</t>
  </si>
  <si>
    <t>https://github.com/AtomicGameEngine/AtomicGameEngine</t>
  </si>
  <si>
    <t>The Atomic Game Engine is a multi-platform 2D and 3D engine with a consistent API in C++, C#, JavaScript, and TypeScript</t>
  </si>
  <si>
    <t>4ian</t>
  </si>
  <si>
    <t>GDevelop</t>
  </si>
  <si>
    <t>https://github.com/4ian/GDevelop</t>
  </si>
  <si>
    <t>:video_game: GDevelop is an open-source, cross-platform game engine designed to be used by everyone.</t>
  </si>
  <si>
    <t>panda3d</t>
  </si>
  <si>
    <t>https://github.com/panda3d/panda3d</t>
  </si>
  <si>
    <t>Powerful, mature open-source cross-platform game engine for Python and C++, developed by Disney and CMU</t>
  </si>
  <si>
    <t>kripken</t>
  </si>
  <si>
    <t>ammo.js</t>
  </si>
  <si>
    <t>https://github.com/kripken/ammo.js</t>
  </si>
  <si>
    <t>Direct port of the Bullet physics engine to JavaScript using Emscripten</t>
  </si>
  <si>
    <t>Impala</t>
  </si>
  <si>
    <t>https://github.com/cloudera/Impala</t>
  </si>
  <si>
    <t>Real-time Query for Hadoop; mirror of Apache Impala</t>
  </si>
  <si>
    <t>open_spiel</t>
  </si>
  <si>
    <t>https://github.com/deepmind/open_spiel</t>
  </si>
  <si>
    <t>OpenSpiel is a collection of environments and algorithms for research in general reinforcement learning and search/planning in games.</t>
  </si>
  <si>
    <t>rainmeter</t>
  </si>
  <si>
    <t>https://github.com/rainmeter/rainmeter</t>
  </si>
  <si>
    <t>Desktop customization tool for Windows</t>
  </si>
  <si>
    <t>prusa3d</t>
  </si>
  <si>
    <t>PrusaSlicer</t>
  </si>
  <si>
    <t>https://github.com/prusa3d/PrusaSlicer</t>
  </si>
  <si>
    <t>G-code generator for 3D printers (RepRap, Makerbot, Ultimaker etc.)</t>
  </si>
  <si>
    <t>omnisci</t>
  </si>
  <si>
    <t>omniscidb</t>
  </si>
  <si>
    <t>https://github.com/omnisci/omniscidb</t>
  </si>
  <si>
    <t>OmniSciDB (formerly MapD Core)</t>
  </si>
  <si>
    <t>xournalpp</t>
  </si>
  <si>
    <t>https://github.com/xournalpp/xournalpp</t>
  </si>
  <si>
    <t>Xournal++ is a handwriting notetaking software with PDF annotation support. Written in C++ with GTK3, supporting Linux (e.g. Ubuntu, Debian, Arch, SUSE), macOS and Windows 10. Supports pen input from devices such as Wacom Tablets.</t>
  </si>
  <si>
    <t>gioblu</t>
  </si>
  <si>
    <t>PJON</t>
  </si>
  <si>
    <t>https://github.com/gioblu/PJON</t>
  </si>
  <si>
    <t>With PJON you build networks of devices for free with no need of a cloud service or a centralised platform you don’t fully control.</t>
  </si>
  <si>
    <t>maestron</t>
  </si>
  <si>
    <t>botnets</t>
  </si>
  <si>
    <t>https://github.com/maestron/botnets</t>
  </si>
  <si>
    <t>This is a collection of #botnet source codes, unorganized. For EDUCATIONAL PURPOSES ONLY</t>
  </si>
  <si>
    <t>Kobzol</t>
  </si>
  <si>
    <t>hardware-effects</t>
  </si>
  <si>
    <t>https://github.com/Kobzol/hardware-effects</t>
  </si>
  <si>
    <t>Demonstration of various hardware effects.</t>
  </si>
  <si>
    <t>zeux</t>
  </si>
  <si>
    <t>pugixml</t>
  </si>
  <si>
    <t>https://github.com/zeux/pugixml</t>
  </si>
  <si>
    <t>Light-weight, simple and fast XML parser for C++ with XPath support</t>
  </si>
  <si>
    <t>CppPrimer</t>
  </si>
  <si>
    <t>https://github.com/pezy/CppPrimer</t>
  </si>
  <si>
    <t>:books: Solutions for C++ Primer 5th exercises.</t>
  </si>
  <si>
    <t>euler</t>
  </si>
  <si>
    <t>https://github.com/alibaba/euler</t>
  </si>
  <si>
    <t>A distributed graph deep learning framework.</t>
  </si>
  <si>
    <t>xoseperez</t>
  </si>
  <si>
    <t>espurna</t>
  </si>
  <si>
    <t>https://github.com/xoseperez/espurna</t>
  </si>
  <si>
    <t>Home automation firmware for ESP8266-based devices</t>
  </si>
  <si>
    <t>crosswalk-project</t>
  </si>
  <si>
    <t>crosswalk</t>
  </si>
  <si>
    <t>https://github.com/crosswalk-project/crosswalk</t>
  </si>
  <si>
    <t>A web runtime built on Chrome. This project is currently unmaintained.</t>
  </si>
  <si>
    <t>juce-framework</t>
  </si>
  <si>
    <t>JUCE</t>
  </si>
  <si>
    <t>https://github.com/juce-framework/JUCE</t>
  </si>
  <si>
    <t>JUCE is an open-source cross-platform C++ application framework for desktop and mobile applications, including VST, VST3, AU, AUv3, RTAS and AAX audio plug-ins.</t>
  </si>
  <si>
    <t>oneapi-src</t>
  </si>
  <si>
    <t>oneTBB</t>
  </si>
  <si>
    <t>https://github.com/oneapi-src/oneTBB</t>
  </si>
  <si>
    <t>Official Threading Building Blocks (TBB) GitHub repository.  For Commercial Intel® TBB distribution, please click here: https://software.intel.com/en-us/tbb</t>
  </si>
  <si>
    <t>MegEngine</t>
  </si>
  <si>
    <t>https://github.com/MegEngine/MegEngine</t>
  </si>
  <si>
    <t>MegEngine ????????????????????????????</t>
  </si>
  <si>
    <t>codebutler</t>
  </si>
  <si>
    <t>firesheep</t>
  </si>
  <si>
    <t>https://github.com/codebutler/firesheep</t>
  </si>
  <si>
    <t>A Firefox extension that demonstrates HTTP session hijacking attacks.</t>
  </si>
  <si>
    <t>Familia</t>
  </si>
  <si>
    <t>https://github.com/baidu/Familia</t>
  </si>
  <si>
    <t>A Toolkit for Industrial Topic Modeling</t>
  </si>
  <si>
    <t>asmjit</t>
  </si>
  <si>
    <t>https://github.com/asmjit/asmjit</t>
  </si>
  <si>
    <t>Machine code generation for C++</t>
  </si>
  <si>
    <t>glow</t>
  </si>
  <si>
    <t>https://github.com/pytorch/glow</t>
  </si>
  <si>
    <t>Compiler for Neural Network hardware accelerators</t>
  </si>
  <si>
    <t>openthread</t>
  </si>
  <si>
    <t>https://github.com/openthread/openthread</t>
  </si>
  <si>
    <t>OpenThread released by Google is an open-source implementation of the Thread networking protocol</t>
  </si>
  <si>
    <t>lloyd</t>
  </si>
  <si>
    <t>node-memwatch</t>
  </si>
  <si>
    <t>https://github.com/lloyd/node-memwatch</t>
  </si>
  <si>
    <t>A NodeJS library to keep an eye on your memory usage, and discover and isolate leaks.</t>
  </si>
  <si>
    <t>MailCore</t>
  </si>
  <si>
    <t>mailcore2</t>
  </si>
  <si>
    <t>https://github.com/MailCore/mailcore2</t>
  </si>
  <si>
    <t>MailCore 2 provide a simple and asynchronous API to work with e-mail protocols IMAP, POP and SMTP. The API has been redesigned from ground up.</t>
  </si>
  <si>
    <t>ThePhD</t>
  </si>
  <si>
    <t>sol2</t>
  </si>
  <si>
    <t>https://github.com/ThePhD/sol2</t>
  </si>
  <si>
    <t>Sol3 (sol2 v3.0) - a C++ &lt;-&gt; Lua API wrapper with advanced features and top notch performance - is here, and it's great! Documentation:</t>
  </si>
  <si>
    <t>WrBug</t>
  </si>
  <si>
    <t>dumpDex</t>
  </si>
  <si>
    <t>https://github.com/WrBug/dumpDex</t>
  </si>
  <si>
    <t>???Android???????xposed??, ??????????</t>
  </si>
  <si>
    <t>dogecoin</t>
  </si>
  <si>
    <t>https://github.com/dogecoin/dogecoin</t>
  </si>
  <si>
    <t>very currency</t>
  </si>
  <si>
    <t>earthenterprise</t>
  </si>
  <si>
    <t>https://github.com/google/earthenterprise</t>
  </si>
  <si>
    <t>Google Earth Enterprise - Open Source</t>
  </si>
  <si>
    <t>uncrustify</t>
  </si>
  <si>
    <t>https://github.com/uncrustify/uncrustify</t>
  </si>
  <si>
    <t>Code beautifier</t>
  </si>
  <si>
    <t>bond</t>
  </si>
  <si>
    <t>https://github.com/microsoft/bond</t>
  </si>
  <si>
    <t>Bond is a cross-platform framework for working with schematized data. It supports cross-language de/serialization and powerful generic mechanisms for efficiently manipulating data. Bond is broadly used at Microsoft in high scale services.</t>
  </si>
  <si>
    <t>audreyt</t>
  </si>
  <si>
    <t>node-webworker-threads</t>
  </si>
  <si>
    <t>https://github.com/audreyt/node-webworker-threads</t>
  </si>
  <si>
    <t>Lightweight Web Worker API implementation with native threads</t>
  </si>
  <si>
    <t>braft</t>
  </si>
  <si>
    <t>https://github.com/baidu/braft</t>
  </si>
  <si>
    <t>An industrial-grade C++ implementation of RAFT consensus algorithm based on brpc,  widely used inside Baidu to build highly-available distributed systems.</t>
  </si>
  <si>
    <t>RxCpp</t>
  </si>
  <si>
    <t>https://github.com/ReactiveX/RxCpp</t>
  </si>
  <si>
    <t>Reactive Extensions for C++</t>
  </si>
  <si>
    <t>NVIDIAGameWorks</t>
  </si>
  <si>
    <t>PhysX-3.4</t>
  </si>
  <si>
    <t>https://github.com/NVIDIAGameWorks/PhysX-3.4</t>
  </si>
  <si>
    <t>NVIDIA PhysX SDK 3.4</t>
  </si>
  <si>
    <t>ROCm-Developer-Tools</t>
  </si>
  <si>
    <t>HIP</t>
  </si>
  <si>
    <t>https://github.com/ROCm-Developer-Tools/HIP</t>
  </si>
  <si>
    <t>HIP: C++ Heterogeneous-Compute Interface for Portability</t>
  </si>
  <si>
    <t>jolibrain</t>
  </si>
  <si>
    <t>deepdetect</t>
  </si>
  <si>
    <t>https://github.com/jolibrain/deepdetect</t>
  </si>
  <si>
    <t>Deep Learning API and Server in C++11 support for Caffe, Caffe2, PyTorch,TensorRT, Dlib, NCNN, Tensorflow, XGBoost and TSNE</t>
  </si>
  <si>
    <t>gibsjose</t>
  </si>
  <si>
    <t>cpp-cheat-sheet</t>
  </si>
  <si>
    <t>https://github.com/gibsjose/cpp-cheat-sheet</t>
  </si>
  <si>
    <t>C++ Syntax, Data Structures, and Algorithms Cheat Sheet</t>
  </si>
  <si>
    <t>PowerDNS</t>
  </si>
  <si>
    <t>pdns</t>
  </si>
  <si>
    <t>https://github.com/PowerDNS/pdns</t>
  </si>
  <si>
    <t>PowerDNS Authoritative, PowerDNS Recursor, dnsdist</t>
  </si>
  <si>
    <t>liuchuo</t>
  </si>
  <si>
    <t>PAT</t>
  </si>
  <si>
    <t>https://github.com/liuchuo/PAT</t>
  </si>
  <si>
    <t>? ????PAT??(C/C++/Java/Python) - ???????????</t>
  </si>
  <si>
    <t>Stellarium</t>
  </si>
  <si>
    <t>stellarium</t>
  </si>
  <si>
    <t>https://github.com/Stellarium/stellarium</t>
  </si>
  <si>
    <t>Stellarium is a free GPL software which renders realistic skies in real time with OpenGL. It is available for Linux/Unix, Windows and MacOSX. With Stellarium, you really see what you can see with your eyes, binoculars or a small telescope.</t>
  </si>
  <si>
    <t>TigerVNC</t>
  </si>
  <si>
    <t>tigervnc</t>
  </si>
  <si>
    <t>https://github.com/TigerVNC/tigervnc</t>
  </si>
  <si>
    <t>High performance, multi-platform VNC client and server</t>
  </si>
  <si>
    <t>lballabio</t>
  </si>
  <si>
    <t>QuantLib</t>
  </si>
  <si>
    <t>https://github.com/lballabio/QuantLib</t>
  </si>
  <si>
    <t>The QuantLib C++ library</t>
  </si>
  <si>
    <t>jbeder</t>
  </si>
  <si>
    <t>yaml-cpp</t>
  </si>
  <si>
    <t>https://github.com/jbeder/yaml-cpp</t>
  </si>
  <si>
    <t>A YAML parser and emitter in C++</t>
  </si>
  <si>
    <t>yyzybb537</t>
  </si>
  <si>
    <t>libgo</t>
  </si>
  <si>
    <t>https://github.com/yyzybb537/libgo</t>
  </si>
  <si>
    <t>Go-style concurrency in C++11</t>
  </si>
  <si>
    <t>nem0</t>
  </si>
  <si>
    <t>LumixEngine</t>
  </si>
  <si>
    <t>https://github.com/nem0/LumixEngine</t>
  </si>
  <si>
    <t>3D Game Engine - yet another open source game engine</t>
  </si>
  <si>
    <t>oboe</t>
  </si>
  <si>
    <t>https://github.com/google/oboe</t>
  </si>
  <si>
    <t>Oboe is a C++ library that makes it easy to build high-performance audio apps on Android.</t>
  </si>
  <si>
    <t>ELL</t>
  </si>
  <si>
    <t>https://github.com/microsoft/ELL</t>
  </si>
  <si>
    <t>Embedded Learning Library</t>
  </si>
  <si>
    <t>MarbleMarcher</t>
  </si>
  <si>
    <t>https://github.com/HackerPoet/MarbleMarcher</t>
  </si>
  <si>
    <t>A Fractal Physics Game</t>
  </si>
  <si>
    <t>CppCon</t>
  </si>
  <si>
    <t>CppCon2014</t>
  </si>
  <si>
    <t>https://github.com/CppCon/CppCon2014</t>
  </si>
  <si>
    <t>Speaker materials from CppCon 2014</t>
  </si>
  <si>
    <t>Detours</t>
  </si>
  <si>
    <t>https://github.com/microsoft/Detours</t>
  </si>
  <si>
    <t>Detours is a software package for monitoring and instrumenting API calls on Windows.  It is distributed in source code form.</t>
  </si>
  <si>
    <t>OTTO-project</t>
  </si>
  <si>
    <t>OTTO</t>
  </si>
  <si>
    <t>https://github.com/OTTO-project/OTTO</t>
  </si>
  <si>
    <t>Sampler, Sequencer, Multi-engine synth and effects - in a box!</t>
  </si>
  <si>
    <t>singa</t>
  </si>
  <si>
    <t>https://github.com/apache/singa</t>
  </si>
  <si>
    <t>a distributed deep learning platform</t>
  </si>
  <si>
    <t>The-Powder-Toy</t>
  </si>
  <si>
    <t>https://github.com/The-Powder-Toy/The-Powder-Toy</t>
  </si>
  <si>
    <t>Written in C++ and using SDL, The Powder Toy is a desktop version of the classic 'falling sand' physics sandbox, it simulates air pressure and velocity as well as heat.</t>
  </si>
  <si>
    <t>canonical</t>
  </si>
  <si>
    <t>multipass</t>
  </si>
  <si>
    <t>https://github.com/canonical/multipass</t>
  </si>
  <si>
    <t>Multipass orchestrates virtual Ubuntu instances</t>
  </si>
  <si>
    <t>terralang</t>
  </si>
  <si>
    <t>terra</t>
  </si>
  <si>
    <t>https://github.com/terralang/terra</t>
  </si>
  <si>
    <t>Terra is a low-level system programming language that is embedded in and meta-programmed by the Lua programming language.</t>
  </si>
  <si>
    <t>AaronFeng753</t>
  </si>
  <si>
    <t>Waifu2x-Extension-GUI</t>
  </si>
  <si>
    <t>https://github.com/AaronFeng753/Waifu2x-Extension-GUI</t>
  </si>
  <si>
    <t>Image, GIF and Video enlarger/upscaler(super-resolution) achieved with Waifu2x, SRMD, RealSR,  Anime4K and ACNet.</t>
  </si>
  <si>
    <t>ChaiScript</t>
  </si>
  <si>
    <t>https://github.com/ChaiScript/ChaiScript</t>
  </si>
  <si>
    <t>Embedded Scripting Language Designed for C++</t>
  </si>
  <si>
    <t>kaolin</t>
  </si>
  <si>
    <t>https://github.com/NVIDIAGameWorks/kaolin</t>
  </si>
  <si>
    <t>A PyTorch Library for Accelerating 3D Deep Learning Research</t>
  </si>
  <si>
    <t>nmslib</t>
  </si>
  <si>
    <t>https://github.com/nmslib/nmslib</t>
  </si>
  <si>
    <t>Non-Metric Space Library (NMSLIB): An efficient similarity search library and a toolkit for evaluation of k-NN methods for generic non-metric spaces.</t>
  </si>
  <si>
    <t>jarro2783</t>
  </si>
  <si>
    <t>cxxopts</t>
  </si>
  <si>
    <t>https://github.com/jarro2783/cxxopts</t>
  </si>
  <si>
    <t>Lightweight C++ command line option parser</t>
  </si>
  <si>
    <t>oktal</t>
  </si>
  <si>
    <t>pistache</t>
  </si>
  <si>
    <t>https://github.com/oktal/pistache</t>
  </si>
  <si>
    <t>A high-performance REST Toolkit written in C++</t>
  </si>
  <si>
    <t>eidheim</t>
  </si>
  <si>
    <t>Simple-Web-Server</t>
  </si>
  <si>
    <t>https://github.com/eidheim/Simple-Web-Server</t>
  </si>
  <si>
    <t>A very simple, fast, multithreaded, platform independent HTTP and HTTPS server and client library implemented using C++11 and Boost.Asio. Created to be an easy way to make REST resources available from C++ applications.</t>
  </si>
  <si>
    <t>turanszkij</t>
  </si>
  <si>
    <t>WickedEngine</t>
  </si>
  <si>
    <t>https://github.com/turanszkij/WickedEngine</t>
  </si>
  <si>
    <t>C++ game engine focusing on modern rendering techniques and performance.</t>
  </si>
  <si>
    <t>pgmodeler</t>
  </si>
  <si>
    <t>https://github.com/pgmodeler/pgmodeler</t>
  </si>
  <si>
    <t>pgModeler - PostgreSQL Database Modeler - is an open source data modeling tool designed for PostgreSQL. No more DDL commands written by hand let pgModeler do the job for you! This software reunites the concepts of entity-relationship diagrams and the features that PostgreSQL implements as extensions of SQL standards. Support this project by donate on project's official web site link:</t>
  </si>
  <si>
    <t>koth</t>
  </si>
  <si>
    <t>kcws</t>
  </si>
  <si>
    <t>https://github.com/koth/kcws</t>
  </si>
  <si>
    <t>Deep Learning Chinese Word Segment</t>
  </si>
  <si>
    <t>wheybags</t>
  </si>
  <si>
    <t>freeablo</t>
  </si>
  <si>
    <t>https://github.com/wheybags/freeablo</t>
  </si>
  <si>
    <t>Modern reimplementation of the Diablo 1 game engine</t>
  </si>
  <si>
    <t>adafruit</t>
  </si>
  <si>
    <t>Adafruit_NeoPixel</t>
  </si>
  <si>
    <t>https://github.com/adafruit/Adafruit_NeoPixel</t>
  </si>
  <si>
    <t>Arduino library for controlling single-wire LED pixels (NeoPixel, WS2812, etc.)</t>
  </si>
  <si>
    <t>clangen</t>
  </si>
  <si>
    <t>musikcube</t>
  </si>
  <si>
    <t>https://github.com/clangen/musikcube</t>
  </si>
  <si>
    <t>a cross-platform, terminal-based music player, audio engine, metadata indexer, and server in c++</t>
  </si>
  <si>
    <t>json11</t>
  </si>
  <si>
    <t>https://github.com/dropbox/json11</t>
  </si>
  <si>
    <t>A tiny JSON library for C++11.</t>
  </si>
  <si>
    <t>jwise</t>
  </si>
  <si>
    <t>HoRNDIS</t>
  </si>
  <si>
    <t>https://github.com/jwise/HoRNDIS</t>
  </si>
  <si>
    <t>Android USB tethering driver for Mac OS X</t>
  </si>
  <si>
    <t>cztomczak</t>
  </si>
  <si>
    <t>cefpython</t>
  </si>
  <si>
    <t>https://github.com/cztomczak/cefpython</t>
  </si>
  <si>
    <t>Python bindings for the Chromium Embedded Framework (CEF)</t>
  </si>
  <si>
    <t>iagox86</t>
  </si>
  <si>
    <t>dnscat2</t>
  </si>
  <si>
    <t>https://github.com/iagox86/dnscat2</t>
  </si>
  <si>
    <t>WhateverGreen</t>
  </si>
  <si>
    <t>https://github.com/acidanthera/WhateverGreen</t>
  </si>
  <si>
    <t>Various patches necessary for certain ATI/AMD/Intel/Nvidia GPUs</t>
  </si>
  <si>
    <t>Surround360</t>
  </si>
  <si>
    <t>https://github.com/facebook/Surround360</t>
  </si>
  <si>
    <t>Surround360 is Facebook's open source hardware and software for capturing stereoscopic 3D 360 video for VR. The repo contains hardware designs, as well as software for camera control and rendering.</t>
  </si>
  <si>
    <t>seenaburns</t>
  </si>
  <si>
    <t>dex-ui</t>
  </si>
  <si>
    <t>https://github.com/seenaburns/dex-ui</t>
  </si>
  <si>
    <t>A science fiction desktop running on Linux. Awesome.</t>
  </si>
  <si>
    <t>tum-vision</t>
  </si>
  <si>
    <t>lsd_slam</t>
  </si>
  <si>
    <t>https://github.com/tum-vision/lsd_slam</t>
  </si>
  <si>
    <t>LSD-SLAM</t>
  </si>
  <si>
    <t>fritzing</t>
  </si>
  <si>
    <t>fritzing-app</t>
  </si>
  <si>
    <t>https://github.com/fritzing/fritzing-app</t>
  </si>
  <si>
    <t>Fritzing desktop application</t>
  </si>
  <si>
    <t>CGAL</t>
  </si>
  <si>
    <t>cgal</t>
  </si>
  <si>
    <t>https://github.com/CGAL/cgal</t>
  </si>
  <si>
    <t>The public CGAL repository, see the README below</t>
  </si>
  <si>
    <t>oneDNN</t>
  </si>
  <si>
    <t>https://github.com/oneapi-src/oneDNN</t>
  </si>
  <si>
    <t>oneAPI Deep Neural Network Library (oneDNN)</t>
  </si>
  <si>
    <t>wereturtle</t>
  </si>
  <si>
    <t>ghostwriter</t>
  </si>
  <si>
    <t>https://github.com/wereturtle/ghostwriter</t>
  </si>
  <si>
    <t>ghostwriter is a cross-platform, aesthetic, distraction-free Markdown editor.</t>
  </si>
  <si>
    <t>ProcMon-for-Linux</t>
  </si>
  <si>
    <t>https://github.com/microsoft/ProcMon-for-Linux</t>
  </si>
  <si>
    <t>Procmon is a Linux reimagining of the classic Procmon tool from the Sysinternals suite of tools for Windows. Procmon provides a convenient and efficient way for Linux developers to trace the syscall activity on the system.</t>
  </si>
  <si>
    <t>AnyQ</t>
  </si>
  <si>
    <t>https://github.com/baidu/AnyQ</t>
  </si>
  <si>
    <t>FAQ-based Question Answering System</t>
  </si>
  <si>
    <t>esphome</t>
  </si>
  <si>
    <t>https://github.com/esphome/esphome</t>
  </si>
  <si>
    <t>ESPHome is a system to control your ESP8266/ESP32 by simple yet powerful configuration files and control them remotely through Home Automation systems.</t>
  </si>
  <si>
    <t>runner365</t>
  </si>
  <si>
    <t>LiveVideoCoreSDK</t>
  </si>
  <si>
    <t>https://github.com/runner365/LiveVideoCoreSDK</t>
  </si>
  <si>
    <t>https://github.com/facebookresearch/ELF</t>
  </si>
  <si>
    <t>An End-To-End, Lightweight and Flexible Platform for Game Research</t>
  </si>
  <si>
    <t>Kurento</t>
  </si>
  <si>
    <t>kurento-media-server</t>
  </si>
  <si>
    <t>https://github.com/Kurento/kurento-media-server</t>
  </si>
  <si>
    <t>Media Server responsible for media transmission, processing, loading and recording</t>
  </si>
  <si>
    <t>googlecreativelab</t>
  </si>
  <si>
    <t>open-nsynth-super</t>
  </si>
  <si>
    <t>https://github.com/googlecreativelab/open-nsynth-super</t>
  </si>
  <si>
    <t>Open NSynth Super is an experimental physical interface for the NSynth algorithm</t>
  </si>
  <si>
    <t>spring</t>
  </si>
  <si>
    <t>https://github.com/spring/spring</t>
  </si>
  <si>
    <t>A powerful free cross-platform RTS game engine</t>
  </si>
  <si>
    <t>taurusai</t>
  </si>
  <si>
    <t>kungfu</t>
  </si>
  <si>
    <t>https://github.com/taurusai/kungfu</t>
  </si>
  <si>
    <t>Kungfu Trader</t>
  </si>
  <si>
    <t>Y-Vladimir</t>
  </si>
  <si>
    <t>SmartDeblur</t>
  </si>
  <si>
    <t>https://github.com/Y-Vladimir/SmartDeblur</t>
  </si>
  <si>
    <t>Restoration of defocused and blurred photos/images</t>
  </si>
  <si>
    <t>fbthrift</t>
  </si>
  <si>
    <t>https://github.com/facebook/fbthrift</t>
  </si>
  <si>
    <t>Facebook's branch of Apache Thrift, including a new C++ server.</t>
  </si>
  <si>
    <t>daliansky</t>
  </si>
  <si>
    <t>XiaoMi-Pro-Hackintosh</t>
  </si>
  <si>
    <t>https://github.com/daliansky/XiaoMi-Pro-Hackintosh</t>
  </si>
  <si>
    <t>macOS Big Sur &amp; Catalina &amp; Mojave &amp; High Sierra on XiaoMi NoteBook Pro 2017 &amp; 2018</t>
  </si>
  <si>
    <t>sofa-pbrpc</t>
  </si>
  <si>
    <t>https://github.com/baidu/sofa-pbrpc</t>
  </si>
  <si>
    <t>A light-weight RPC implement of google protobuf RPC framework.</t>
  </si>
  <si>
    <t>lava</t>
  </si>
  <si>
    <t>matplotlib-cpp</t>
  </si>
  <si>
    <t>https://github.com/lava/matplotlib-cpp</t>
  </si>
  <si>
    <t>Extremely simple yet powerful header-only C++ plotting library built on the popular matplotlib</t>
  </si>
  <si>
    <t>ToGL</t>
  </si>
  <si>
    <t>https://github.com/ValveSoftware/ToGL</t>
  </si>
  <si>
    <t>Direct3D to OpenGL abstraction layer</t>
  </si>
  <si>
    <t>OSGeo</t>
  </si>
  <si>
    <t>gdal</t>
  </si>
  <si>
    <t>https://github.com/OSGeo/gdal</t>
  </si>
  <si>
    <t>GDAL is an open source X/MIT licensed translator library for raster and vector geospatial data formats.</t>
  </si>
  <si>
    <t>xtensor-stack</t>
  </si>
  <si>
    <t>xtensor</t>
  </si>
  <si>
    <t>https://github.com/xtensor-stack/xtensor</t>
  </si>
  <si>
    <t>C++ tensors with broadcasting and lazy computing</t>
  </si>
  <si>
    <t>vcmi</t>
  </si>
  <si>
    <t>https://github.com/vcmi/vcmi</t>
  </si>
  <si>
    <t>Open-source engine for Heroes of Might and Magic III</t>
  </si>
  <si>
    <t>aoapc-book</t>
  </si>
  <si>
    <t>aoapc-bac2nd</t>
  </si>
  <si>
    <t>https://github.com/aoapc-book/aoapc-bac2nd</t>
  </si>
  <si>
    <t>Source codes for book &lt;&lt;&lt;BeginningAlgorithmContests&gt;&gt; Second edition</t>
  </si>
  <si>
    <t>tinykaboom</t>
  </si>
  <si>
    <t>https://github.com/ssloy/tinykaboom</t>
  </si>
  <si>
    <t>runtimejs</t>
  </si>
  <si>
    <t>https://github.com/runtimejs/runtime</t>
  </si>
  <si>
    <t>[not maintained] Lightweight JavaScript library operating system for the cloud</t>
  </si>
  <si>
    <t>MaskRay</t>
  </si>
  <si>
    <t>ccls</t>
  </si>
  <si>
    <t>https://github.com/MaskRay/ccls</t>
  </si>
  <si>
    <t>C/C++/ObjC language server supporting cross references, hierarchies, completion and semantic highlighting</t>
  </si>
  <si>
    <t>include-what-you-use</t>
  </si>
  <si>
    <t>https://github.com/include-what-you-use/include-what-you-use</t>
  </si>
  <si>
    <t>A tool for use with clang to analyze #includes in C and C++ source files</t>
  </si>
  <si>
    <t>LongSoft</t>
  </si>
  <si>
    <t>UEFITool</t>
  </si>
  <si>
    <t>https://github.com/LongSoft/UEFITool</t>
  </si>
  <si>
    <t>UEFI firmware image viewer and editor</t>
  </si>
  <si>
    <t>LibreCAD</t>
  </si>
  <si>
    <t>https://github.com/LibreCAD/LibreCAD</t>
  </si>
  <si>
    <t>LibreCAD is a cross-platform 2D CAD program written in C++11 using the Qt framework. It can read DXF and DWG files and can write DXF, PDF and SVG files. The user interface is highly customizable, and has dozens of translations.</t>
  </si>
  <si>
    <t>linyacool</t>
  </si>
  <si>
    <t>WebServer</t>
  </si>
  <si>
    <t>https://github.com/linyacool/WebServer</t>
  </si>
  <si>
    <t>A C++ High Performance Web Server</t>
  </si>
  <si>
    <t>halflife</t>
  </si>
  <si>
    <t>https://github.com/ValveSoftware/halflife</t>
  </si>
  <si>
    <t>Half-Life 1 engine based games</t>
  </si>
  <si>
    <t>apitrace</t>
  </si>
  <si>
    <t>https://github.com/apitrace/apitrace</t>
  </si>
  <si>
    <t>Tools for tracing OpenGL, Direct3D, and other graphics APIs</t>
  </si>
  <si>
    <t>jarulraj</t>
  </si>
  <si>
    <t>sqlcheck</t>
  </si>
  <si>
    <t>https://github.com/jarulraj/sqlcheck</t>
  </si>
  <si>
    <t>Automatically identify anti-patterns in SQL queries</t>
  </si>
  <si>
    <t>tinyobjloader</t>
  </si>
  <si>
    <t>https://github.com/tinyobjloader/tinyobjloader</t>
  </si>
  <si>
    <t>Tiny but powerful single file wavefront obj loader</t>
  </si>
  <si>
    <t>dfranx</t>
  </si>
  <si>
    <t>SHADERed</t>
  </si>
  <si>
    <t>https://github.com/dfranx/SHADERed</t>
  </si>
  <si>
    <t>Lightweight, cross-platform &amp; full-featured desktop IDE for HLSL and GLSL shaders</t>
  </si>
  <si>
    <t>mysql-5.6</t>
  </si>
  <si>
    <t>https://github.com/facebook/mysql-5.6</t>
  </si>
  <si>
    <t>Facebook's branch of the Oracle MySQL v5.6 database. This includes MyRocks.</t>
  </si>
  <si>
    <t>xcbuild</t>
  </si>
  <si>
    <t>https://github.com/facebook/xcbuild</t>
  </si>
  <si>
    <t>Xcode-compatible build tool.</t>
  </si>
  <si>
    <t>hzeller</t>
  </si>
  <si>
    <t>rpi-rgb-led-matrix</t>
  </si>
  <si>
    <t>https://github.com/hzeller/rpi-rgb-led-matrix</t>
  </si>
  <si>
    <t>Controlling up to three chains of 64x64, 32x32, 16x32 or similar RGB LED displays using Raspberry Pi GPIO</t>
  </si>
  <si>
    <t>miguelbalboa</t>
  </si>
  <si>
    <t>rfid</t>
  </si>
  <si>
    <t>https://github.com/miguelbalboa/rfid</t>
  </si>
  <si>
    <t>Arduino RFID Library for MFRC522</t>
  </si>
  <si>
    <t>lief-project</t>
  </si>
  <si>
    <t>LIEF</t>
  </si>
  <si>
    <t>https://github.com/lief-project/LIEF</t>
  </si>
  <si>
    <t>LIEF - Library to Instrument Executable Formats</t>
  </si>
  <si>
    <t>Alinshans</t>
  </si>
  <si>
    <t>MyTinySTL</t>
  </si>
  <si>
    <t>https://github.com/Alinshans/MyTinySTL</t>
  </si>
  <si>
    <t>Achieve a tiny STL in C++11</t>
  </si>
  <si>
    <t>ckb-next</t>
  </si>
  <si>
    <t>https://github.com/ckb-next/ckb-next</t>
  </si>
  <si>
    <t>RGB Driver for Linux and macOS</t>
  </si>
  <si>
    <t>huaxz1986</t>
  </si>
  <si>
    <t>cplusplus-_Implementation_Of_Introduction_to_Algorithms</t>
  </si>
  <si>
    <t>https://github.com/huaxz1986/cplusplus-_Implementation_Of_Introduction_to_Algorithms</t>
  </si>
  <si>
    <t>?????????????C++??</t>
  </si>
  <si>
    <t>selfboot</t>
  </si>
  <si>
    <t>CS_Offer</t>
  </si>
  <si>
    <t>https://github.com/selfboot/CS_Offer</t>
  </si>
  <si>
    <t>???????????????????????</t>
  </si>
  <si>
    <t>openscenegraph</t>
  </si>
  <si>
    <t>OpenSceneGraph</t>
  </si>
  <si>
    <t>https://github.com/openscenegraph/OpenSceneGraph</t>
  </si>
  <si>
    <t>OpenSceneGraph git repository</t>
  </si>
  <si>
    <t>incubator-doris</t>
  </si>
  <si>
    <t>https://github.com/apache/incubator-doris</t>
  </si>
  <si>
    <t>Apache Doris (Incubating)</t>
  </si>
  <si>
    <t>sling</t>
  </si>
  <si>
    <t>https://github.com/google/sling</t>
  </si>
  <si>
    <t>SLING - A natural language frame semantics parser</t>
  </si>
  <si>
    <t>steemit</t>
  </si>
  <si>
    <t>steem</t>
  </si>
  <si>
    <t>https://github.com/steemit/steem</t>
  </si>
  <si>
    <t>The blockchain for Smart Media Tokens (SMTs) and decentralized applications.</t>
  </si>
  <si>
    <t>balloonwj</t>
  </si>
  <si>
    <t>flamingo</t>
  </si>
  <si>
    <t>https://github.com/balloonwj/flamingo</t>
  </si>
  <si>
    <t>flamingo ????????????????</t>
  </si>
  <si>
    <t>JoshuaWise</t>
  </si>
  <si>
    <t>better-sqlite3</t>
  </si>
  <si>
    <t>https://github.com/JoshuaWise/better-sqlite3</t>
  </si>
  <si>
    <t>The fastest and simplest library for SQLite3 in Node.js.</t>
  </si>
  <si>
    <t>meshoptimizer</t>
  </si>
  <si>
    <t>https://github.com/zeux/meshoptimizer</t>
  </si>
  <si>
    <t>Mesh optimization library that makes meshes smaller and faster to render</t>
  </si>
  <si>
    <t>HowardHinnant</t>
  </si>
  <si>
    <t>https://github.com/HowardHinnant/date</t>
  </si>
  <si>
    <t>A date and time library based on the C++11/14/17 &lt;chrono&gt; header</t>
  </si>
  <si>
    <t>ctubio</t>
  </si>
  <si>
    <t>Krypto-trading-bot</t>
  </si>
  <si>
    <t>https://github.com/ctubio/Krypto-trading-bot</t>
  </si>
  <si>
    <t>Self-hosted crypto trading bot (automated high frequency market making) in node.js, angular, typescript and c++</t>
  </si>
  <si>
    <t>opengl-tutorials</t>
  </si>
  <si>
    <t>ogl</t>
  </si>
  <si>
    <t>https://github.com/opengl-tutorials/ogl</t>
  </si>
  <si>
    <t>ConfettiFX</t>
  </si>
  <si>
    <t>The-Forge</t>
  </si>
  <si>
    <t>https://github.com/ConfettiFX/The-Forge</t>
  </si>
  <si>
    <t>The Forge Cross-Platform Rendering Framework PC, Linux, Ray Tracing, macOS / iOS, Android, XBOX, PS4, Switch, Stadia</t>
  </si>
  <si>
    <t>floooh</t>
  </si>
  <si>
    <t>oryol</t>
  </si>
  <si>
    <t>https://github.com/floooh/oryol</t>
  </si>
  <si>
    <t>A small, portable and extensible C++ 3D coding framework</t>
  </si>
  <si>
    <t>OGRECave</t>
  </si>
  <si>
    <t>ogre</t>
  </si>
  <si>
    <t>https://github.com/OGRECave/ogre</t>
  </si>
  <si>
    <t>scene-oriented, flexible 3D engine</t>
  </si>
  <si>
    <t>vczh-libraries</t>
  </si>
  <si>
    <t>GacUI</t>
  </si>
  <si>
    <t>https://github.com/vczh-libraries/GacUI</t>
  </si>
  <si>
    <t>GPU Accelerated C++ User Interface, with WYSIWYG developing tools, XML supports, built-in data binding and MVVM features.</t>
  </si>
  <si>
    <t>sciter-sdk</t>
  </si>
  <si>
    <t>go-sciter</t>
  </si>
  <si>
    <t>https://github.com/sciter-sdk/go-sciter</t>
  </si>
  <si>
    <t>Golang bindings of Sciter: the Embeddable HTML/CSS/script engine for modern UI development</t>
  </si>
  <si>
    <t>https://github.com/facebookincubator/spectrum</t>
  </si>
  <si>
    <t>A client-side image transcoding library.</t>
  </si>
  <si>
    <t>zlgopen</t>
  </si>
  <si>
    <t>awtk</t>
  </si>
  <si>
    <t>https://github.com/zlgopen/awtk</t>
  </si>
  <si>
    <t>AWTK = Toolkit AnyWhere(????????PC?????GUI??)</t>
  </si>
  <si>
    <t>anonymous5l</t>
  </si>
  <si>
    <t>ncmdump</t>
  </si>
  <si>
    <t>https://github.com/anonymous5l/ncmdump</t>
  </si>
  <si>
    <t>netease cloud music copyright protection file dump</t>
  </si>
  <si>
    <t>HuTianQi</t>
  </si>
  <si>
    <t>SmartOpenCV</t>
  </si>
  <si>
    <t>https://github.com/HuTianQi/SmartOpenCV</t>
  </si>
  <si>
    <t>:fire: :fire: :fire: SmartOpenCV???OpenCV?Android?????????OpenCV Android SDK????????????????????OpenCV SDK????OpenCV?SDK??</t>
  </si>
  <si>
    <t>SEAL</t>
  </si>
  <si>
    <t>https://github.com/microsoft/SEAL</t>
  </si>
  <si>
    <t>Microsoft SEAL is an easy-to-use and powerful homomorphic encryption library.</t>
  </si>
  <si>
    <t>cameron314</t>
  </si>
  <si>
    <t>readerwriterqueue</t>
  </si>
  <si>
    <t>https://github.com/cameron314/readerwriterqueue</t>
  </si>
  <si>
    <t>A fast single-producer, single-consumer lock-free queue for C++</t>
  </si>
  <si>
    <t>gflags</t>
  </si>
  <si>
    <t>https://github.com/gflags/gflags</t>
  </si>
  <si>
    <t>The gflags package contains a C++ library that implements commandline flags processing. It includes built-in support for standard types such as string and the ability to define flags in the source file in which they are used. Online documentation available at:</t>
  </si>
  <si>
    <t>parro-it</t>
  </si>
  <si>
    <t>libui-node</t>
  </si>
  <si>
    <t>https://github.com/parro-it/libui-node</t>
  </si>
  <si>
    <t>Node bindings for libui, an awesome native UI library for Unix, OSX and Windows</t>
  </si>
  <si>
    <t>QConf</t>
  </si>
  <si>
    <t>https://github.com/Qihoo360/QConf</t>
  </si>
  <si>
    <t>Qihoo Distributed Configuration Management System</t>
  </si>
  <si>
    <t>node-webrtc</t>
  </si>
  <si>
    <t>https://github.com/node-webrtc/node-webrtc</t>
  </si>
  <si>
    <t>node-webrtc is a Node.js Native Addon that provides bindings to WebRTC M81</t>
  </si>
  <si>
    <t>phxqueue</t>
  </si>
  <si>
    <t>https://github.com/Tencent/phxqueue</t>
  </si>
  <si>
    <t>A high-availability, high-throughput and highly reliable distributed queue based on the Paxos algorithm.</t>
  </si>
  <si>
    <t>tera</t>
  </si>
  <si>
    <t>https://github.com/baidu/tera</t>
  </si>
  <si>
    <t>An Internet-Scale Database.</t>
  </si>
  <si>
    <t>helio-fm</t>
  </si>
  <si>
    <t>helio-workstation</t>
  </si>
  <si>
    <t>https://github.com/helio-fm/helio-workstation</t>
  </si>
  <si>
    <t>One music sequencer for all major platforms, desktop and mobile</t>
  </si>
  <si>
    <t>cmu-db</t>
  </si>
  <si>
    <t>peloton</t>
  </si>
  <si>
    <t>https://github.com/cmu-db/peloton</t>
  </si>
  <si>
    <t>The Self-Driving Database Management System</t>
  </si>
  <si>
    <t>jmpews</t>
  </si>
  <si>
    <t>Dobby</t>
  </si>
  <si>
    <t>https://github.com/jmpews/Dobby</t>
  </si>
  <si>
    <t>a lightweight, multi-platform, multi-architecture hook framework.</t>
  </si>
  <si>
    <t>1technophile</t>
  </si>
  <si>
    <t>OpenMQTTGateway</t>
  </si>
  <si>
    <t>https://github.com/1technophile/OpenMQTTGateway</t>
  </si>
  <si>
    <t>MQTT gateway for ESP8266, ESP32, Sonoff RF Bridge or Arduino with bidirectional 433mhz/315mhz/868mhz, Infrared communications, BLE, beacons detection, mi flora / mi jia / LYWSD02/ Mi Scale compatibility, SMS &amp; LORA.</t>
  </si>
  <si>
    <t>mkeeter</t>
  </si>
  <si>
    <t>antimony</t>
  </si>
  <si>
    <t>https://github.com/mkeeter/antimony</t>
  </si>
  <si>
    <t>CAD from a parallel universe</t>
  </si>
  <si>
    <t>subsurface</t>
  </si>
  <si>
    <t>https://github.com/subsurface/subsurface</t>
  </si>
  <si>
    <t>This is the official upstream of the Subsurface divelog program</t>
  </si>
  <si>
    <t>mixxxdj</t>
  </si>
  <si>
    <t>mixxx</t>
  </si>
  <si>
    <t>https://github.com/mixxxdj/mixxx</t>
  </si>
  <si>
    <t>Mixxx is Free DJ software that gives you everything you need to perform live mixes.</t>
  </si>
  <si>
    <t>tomlooman</t>
  </si>
  <si>
    <t>EpicSurvivalGameSeries</t>
  </si>
  <si>
    <t>https://github.com/tomlooman/EpicSurvivalGameSeries</t>
  </si>
  <si>
    <t>Third-person Survival Game for Unreal Engine 4 (Sample Project)</t>
  </si>
  <si>
    <t>yanyiwu</t>
  </si>
  <si>
    <t>cppjieba</t>
  </si>
  <si>
    <t>https://github.com/yanyiwu/cppjieba</t>
  </si>
  <si>
    <t>"??"?????C++??</t>
  </si>
  <si>
    <t>milostosic</t>
  </si>
  <si>
    <t>MTuner</t>
  </si>
  <si>
    <t>https://github.com/milostosic/MTuner</t>
  </si>
  <si>
    <t>MTuner is a C/C++ memory profiler and memory leak finder for Windows, PlayStation 4 and 3, Android and other platforms</t>
  </si>
  <si>
    <t>BOLT</t>
  </si>
  <si>
    <t>https://github.com/facebookincubator/BOLT</t>
  </si>
  <si>
    <t>Binary Optimization and Layout Tool - A linux command-line utility used for optimizing performance of binaries</t>
  </si>
  <si>
    <t>iisnode</t>
  </si>
  <si>
    <t>https://github.com/tjanczuk/iisnode</t>
  </si>
  <si>
    <t>Hosting node.js applications in IIS on Windows</t>
  </si>
  <si>
    <t>angle</t>
  </si>
  <si>
    <t>https://github.com/google/angle</t>
  </si>
  <si>
    <t>A conformant OpenGL ES implementation for Windows, Mac and Linux.</t>
  </si>
  <si>
    <t>srsLTE</t>
  </si>
  <si>
    <t>https://github.com/srsLTE/srsLTE</t>
  </si>
  <si>
    <t>Open source SDR LTE software suite from Software Radio Systems (SRS)</t>
  </si>
  <si>
    <t>znc</t>
  </si>
  <si>
    <t>https://github.com/znc/znc</t>
  </si>
  <si>
    <t>Official repository for the ZNC IRC bouncer</t>
  </si>
  <si>
    <t>phpdesktop</t>
  </si>
  <si>
    <t>https://github.com/cztomczak/phpdesktop</t>
  </si>
  <si>
    <t>Develop desktop GUI applications using PHP, HTML5, JavaScript and SQLite</t>
  </si>
  <si>
    <t>LogDevice</t>
  </si>
  <si>
    <t>https://github.com/facebookincubator/LogDevice</t>
  </si>
  <si>
    <t>Distributed storage for sequential data</t>
  </si>
  <si>
    <t>huxingyi</t>
  </si>
  <si>
    <t>dust3d</t>
  </si>
  <si>
    <t>https://github.com/huxingyi/dust3d</t>
  </si>
  <si>
    <t>:dromedary_camel: Dust3D is a cross-platform open-source 3D modeling software. Auto UV unwrapping, auto rigging with PBR Material support, pose and motion authoring all in one.</t>
  </si>
  <si>
    <t>lifting-bits</t>
  </si>
  <si>
    <t>mcsema</t>
  </si>
  <si>
    <t>https://github.com/lifting-bits/mcsema</t>
  </si>
  <si>
    <t>Framework for lifting x86, amd64, and aarch64 program binaries to LLVM bitcode</t>
  </si>
  <si>
    <t>vaibhavpandeyvpz</t>
  </si>
  <si>
    <t>apkstudio</t>
  </si>
  <si>
    <t>https://github.com/vaibhavpandeyvpz/apkstudio</t>
  </si>
  <si>
    <t>Open-source, cross platform Qt based IDE for reverse-engineering Android application packages.</t>
  </si>
  <si>
    <t>rust-lang</t>
  </si>
  <si>
    <t>rust-bindgen</t>
  </si>
  <si>
    <t>https://github.com/rust-lang/rust-bindgen</t>
  </si>
  <si>
    <t>Automatically generates Rust FFI bindings to C (and some C++) libraries.</t>
  </si>
  <si>
    <t>cocos2d-js</t>
  </si>
  <si>
    <t>https://github.com/cocos2d/cocos2d-js</t>
  </si>
  <si>
    <t>cocos2d-x for JS</t>
  </si>
  <si>
    <t>matt-42</t>
  </si>
  <si>
    <t>silicon</t>
  </si>
  <si>
    <t>https://github.com/matt-42/silicon</t>
  </si>
  <si>
    <t>A high performance, middleware oriented C++14 http web framework please use matt-42/lithium instead</t>
  </si>
  <si>
    <t>clasp-developers</t>
  </si>
  <si>
    <t>clasp</t>
  </si>
  <si>
    <t>https://github.com/clasp-developers/clasp</t>
  </si>
  <si>
    <t>clasp Common Lisp environment</t>
  </si>
  <si>
    <t>wwmm</t>
  </si>
  <si>
    <t>pulseeffects</t>
  </si>
  <si>
    <t>https://github.com/wwmm/pulseeffects</t>
  </si>
  <si>
    <t>Limiter, compressor, reverberation, equalizer and auto volume effects for Pulseaudio applications</t>
  </si>
  <si>
    <t>raboof</t>
  </si>
  <si>
    <t>nethogs</t>
  </si>
  <si>
    <t>https://github.com/raboof/nethogs</t>
  </si>
  <si>
    <t>Linux 'net top' tool</t>
  </si>
  <si>
    <t>ARM-software</t>
  </si>
  <si>
    <t>ComputeLibrary</t>
  </si>
  <si>
    <t>https://github.com/ARM-software/ComputeLibrary</t>
  </si>
  <si>
    <t>The ARM Computer Vision and Machine Learning library is a set of functions optimised for both ARM CPUs and GPUs using SIMD technologies.</t>
  </si>
  <si>
    <t>simongog</t>
  </si>
  <si>
    <t>sdsl-lite</t>
  </si>
  <si>
    <t>https://github.com/simongog/sdsl-lite</t>
  </si>
  <si>
    <t>Succinct Data Structure Library 2.0</t>
  </si>
  <si>
    <t>charto</t>
  </si>
  <si>
    <t>nbind</t>
  </si>
  <si>
    <t>https://github.com/charto/nbind</t>
  </si>
  <si>
    <t>:sparkles: Magical headers that make your C++ library accessible from JavaScript :rocket:</t>
  </si>
  <si>
    <t>twitter-forks</t>
  </si>
  <si>
    <t>https://github.com/twitter-forks/mysql</t>
  </si>
  <si>
    <t>MySQL fork maintained and used at Twitter</t>
  </si>
  <si>
    <t>Hardcoder</t>
  </si>
  <si>
    <t>https://github.com/Tencent/Hardcoder</t>
  </si>
  <si>
    <t>Hardcoder is a solution which allows Android APP and Android System to communicate with each other directly, solving the problem that Android APP could only use system standard API rather than the hardware resource of system.</t>
  </si>
  <si>
    <t>xia-chu</t>
  </si>
  <si>
    <t>ZLMediaKit</t>
  </si>
  <si>
    <t>https://github.com/xia-chu/ZLMediaKit</t>
  </si>
  <si>
    <t>A lightweight RTSP/RTMP/HTTP/HLS/HTTP-FLV/WebSocket-FLV/GB28181 server and client framework based on C++11</t>
  </si>
  <si>
    <t>leanprover</t>
  </si>
  <si>
    <t>lean</t>
  </si>
  <si>
    <t>https://github.com/leanprover/lean</t>
  </si>
  <si>
    <t>Lean Theorem Prover</t>
  </si>
  <si>
    <t>alecthomas</t>
  </si>
  <si>
    <t>entityx</t>
  </si>
  <si>
    <t>https://github.com/alecthomas/entityx</t>
  </si>
  <si>
    <t>EntityX - A fast, type-safe C++ Entity-Component system</t>
  </si>
  <si>
    <t>20tab</t>
  </si>
  <si>
    <t>UnrealEnginePython</t>
  </si>
  <si>
    <t>https://github.com/20tab/UnrealEnginePython</t>
  </si>
  <si>
    <t>Embed Python in Unreal Engine 4</t>
  </si>
  <si>
    <t>MisterTea</t>
  </si>
  <si>
    <t>EternalTerminal</t>
  </si>
  <si>
    <t>https://github.com/MisterTea/EternalTerminal</t>
  </si>
  <si>
    <t>Re-Connectable secure remote shell</t>
  </si>
  <si>
    <t>ethz-asl</t>
  </si>
  <si>
    <t>kalibr</t>
  </si>
  <si>
    <t>https://github.com/ethz-asl/kalibr</t>
  </si>
  <si>
    <t>The Kalibr visual-inertial calibration toolbox</t>
  </si>
  <si>
    <t>richardchien</t>
  </si>
  <si>
    <t>coolq-http-api</t>
  </si>
  <si>
    <t>https://github.com/richardchien/coolq-http-api</t>
  </si>
  <si>
    <t>? ?Q ???? HTTP ? WebSocket ??????? API ???</t>
  </si>
  <si>
    <t>CppCon2016</t>
  </si>
  <si>
    <t>https://github.com/CppCon/CppCon2016</t>
  </si>
  <si>
    <t>Slides and other materials from CppCon 2016</t>
  </si>
  <si>
    <t>ChenglongChen</t>
  </si>
  <si>
    <t>kaggle-CrowdFlower</t>
  </si>
  <si>
    <t>https://github.com/ChenglongChen/kaggle-CrowdFlower</t>
  </si>
  <si>
    <t>1st Place Solution for Search Results Relevance Competition on Kaggle.</t>
  </si>
  <si>
    <t>kostya</t>
  </si>
  <si>
    <t>benchmarks</t>
  </si>
  <si>
    <t>https://github.com/kostya/benchmarks</t>
  </si>
  <si>
    <t>Some benchmarks of different languages</t>
  </si>
  <si>
    <t>adnanaziz</t>
  </si>
  <si>
    <t>EPIJudge</t>
  </si>
  <si>
    <t>https://github.com/adnanaziz/EPIJudge</t>
  </si>
  <si>
    <t>EPI Judge - Preview Release</t>
  </si>
  <si>
    <t>yuanming-hu</t>
  </si>
  <si>
    <t>taichi_mpm</t>
  </si>
  <si>
    <t>https://github.com/yuanming-hu/taichi_mpm</t>
  </si>
  <si>
    <t>High-performance material point method (MPM) solver. (ACM Transactions on Graphics, SIGGRAPH 2018)</t>
  </si>
  <si>
    <t>ue4plugins</t>
  </si>
  <si>
    <t>StreetMap</t>
  </si>
  <si>
    <t>https://github.com/ue4plugins/StreetMap</t>
  </si>
  <si>
    <t>Import OpenStreetMap data into Unreal Engine 4</t>
  </si>
  <si>
    <t>CppCon2015</t>
  </si>
  <si>
    <t>https://github.com/CppCon/CppCon2015</t>
  </si>
  <si>
    <t>Presentation Materials from CppCon 2015</t>
  </si>
  <si>
    <t>khizmax</t>
  </si>
  <si>
    <t>libcds</t>
  </si>
  <si>
    <t>https://github.com/khizmax/libcds</t>
  </si>
  <si>
    <t>A C++ library of Concurrent Data Structures</t>
  </si>
  <si>
    <t>ScyllaHide</t>
  </si>
  <si>
    <t>https://github.com/x64dbg/ScyllaHide</t>
  </si>
  <si>
    <t>Advanced usermode anti-anti-debugger. Forked from https://bitbucket.org/NtQuery/scyllahide</t>
  </si>
  <si>
    <t>rubyjs</t>
  </si>
  <si>
    <t>therubyracer</t>
  </si>
  <si>
    <t>https://github.com/rubyjs/therubyracer</t>
  </si>
  <si>
    <t>Embed the V8 Javascript Interpreter into Ruby</t>
  </si>
  <si>
    <t>Vulkan-Hpp</t>
  </si>
  <si>
    <t>https://github.com/KhronosGroup/Vulkan-Hpp</t>
  </si>
  <si>
    <t>Open-Source Vulkan C++ API</t>
  </si>
  <si>
    <t>TensorComprehensions</t>
  </si>
  <si>
    <t>https://github.com/facebookresearch/TensorComprehensions</t>
  </si>
  <si>
    <t>A domain specific language to express machine learning workloads.</t>
  </si>
  <si>
    <t>0ad</t>
  </si>
  <si>
    <t>https://github.com/0ad/0ad</t>
  </si>
  <si>
    <t>Git mirror of the 0 A.D. source code (http://trac.wildfiregames.com/browser)</t>
  </si>
  <si>
    <t>aappleby</t>
  </si>
  <si>
    <t>smhasher</t>
  </si>
  <si>
    <t>https://github.com/aappleby/smhasher</t>
  </si>
  <si>
    <t>Automatically exported from code.google.com/p/smhasher</t>
  </si>
  <si>
    <t>cnjinhao</t>
  </si>
  <si>
    <t>nana</t>
  </si>
  <si>
    <t>https://github.com/cnjinhao/nana</t>
  </si>
  <si>
    <t>a modern C++ GUI library</t>
  </si>
  <si>
    <t>ndrplz</t>
  </si>
  <si>
    <t>self-driving-car</t>
  </si>
  <si>
    <t>https://github.com/ndrplz/self-driving-car</t>
  </si>
  <si>
    <t>Udacity Self-Driving Car Engineer Nanodegree projects.</t>
  </si>
  <si>
    <t>Andersbakken</t>
  </si>
  <si>
    <t>rtags</t>
  </si>
  <si>
    <t>https://github.com/Andersbakken/rtags</t>
  </si>
  <si>
    <t>A client/server indexer for c/c++/objc[++] with integration for Emacs based on clang.</t>
  </si>
  <si>
    <t>joeferner</t>
  </si>
  <si>
    <t>node-java</t>
  </si>
  <si>
    <t>https://github.com/joeferner/node-java</t>
  </si>
  <si>
    <t>Bridge API to connect with existing Java APIs.</t>
  </si>
  <si>
    <t>TNN</t>
  </si>
  <si>
    <t>https://github.com/Tencent/TNN</t>
  </si>
  <si>
    <t>TNN????????????????????????????????????????????????????????TNN?????Rapidnet?ncnn????????????????????????????????????????????????????????TNN????Q????P?????????????????????TNN??????????</t>
  </si>
  <si>
    <t>ceres-solver</t>
  </si>
  <si>
    <t>https://github.com/ceres-solver/ceres-solver</t>
  </si>
  <si>
    <t>A large scale non-linear optimization library</t>
  </si>
  <si>
    <t>visualboyadvance-m</t>
  </si>
  <si>
    <t>https://github.com/visualboyadvance-m/visualboyadvance-m</t>
  </si>
  <si>
    <t>The continuing development of the legendary VBA gameboy advance emulator.</t>
  </si>
  <si>
    <t>DDoSolitary</t>
  </si>
  <si>
    <t>LxRunOffline</t>
  </si>
  <si>
    <t>https://github.com/DDoSolitary/LxRunOffline</t>
  </si>
  <si>
    <t>A full-featured utility for managing Windows Subsystem for Linux (WSL)</t>
  </si>
  <si>
    <t>maciejczyzewski</t>
  </si>
  <si>
    <t>libchaos</t>
  </si>
  <si>
    <t>https://github.com/maciejczyzewski/libchaos</t>
  </si>
  <si>
    <t>Advanced library for randomization, hashing and statistical analysis (devoted to chaos machines). :microscope:</t>
  </si>
  <si>
    <t>nnvm</t>
  </si>
  <si>
    <t>https://github.com/dmlc/nnvm</t>
  </si>
  <si>
    <t>f1xpl</t>
  </si>
  <si>
    <t>openauto</t>
  </si>
  <si>
    <t>https://github.com/f1xpl/openauto</t>
  </si>
  <si>
    <t>AndroidAuto headunit emulator</t>
  </si>
  <si>
    <t>eteran</t>
  </si>
  <si>
    <t>edb-debugger</t>
  </si>
  <si>
    <t>https://github.com/eteran/edb-debugger</t>
  </si>
  <si>
    <t>edb is a cross platform AArch32/x86/x86-64 debugger.</t>
  </si>
  <si>
    <t>lac</t>
  </si>
  <si>
    <t>https://github.com/baidu/lac</t>
  </si>
  <si>
    <t>??NLP???????????????</t>
  </si>
  <si>
    <t>JonathanSalwan</t>
  </si>
  <si>
    <t>Triton</t>
  </si>
  <si>
    <t>https://github.com/JonathanSalwan/Triton</t>
  </si>
  <si>
    <t>Triton is a Dynamic Binary Analysis (DBA) framework. It provides internal components like a Dynamic Symbolic Execution (DSE) engine, a dynamic taint engine, AST representations of the x86, x86-64, ARM32 and AArch64 Instructions Set Architecture (ISA), SMT simplification passes, an SMT solver interface and, the last but not least, Python bindings.</t>
  </si>
  <si>
    <t>tippecanoe</t>
  </si>
  <si>
    <t>https://github.com/mapbox/tippecanoe</t>
  </si>
  <si>
    <t>Build vector tilesets from large collections of GeoJSON features.</t>
  </si>
  <si>
    <t>tinyfecVPN</t>
  </si>
  <si>
    <t>https://github.com/wangyu-/tinyfecVPN</t>
  </si>
  <si>
    <t>A VPN Designed for Lossy Links, with Build-in Forward Error Correction(FEC) Support. Improves your Network Quality on a High-latency Lossy Link.</t>
  </si>
  <si>
    <t>root-project</t>
  </si>
  <si>
    <t>cling</t>
  </si>
  <si>
    <t>https://github.com/root-project/cling</t>
  </si>
  <si>
    <t>The cling C++ interpreter</t>
  </si>
  <si>
    <t>rbock</t>
  </si>
  <si>
    <t>sqlpp11</t>
  </si>
  <si>
    <t>https://github.com/rbock/sqlpp11</t>
  </si>
  <si>
    <t>A type safe SQL template library for C++</t>
  </si>
  <si>
    <t>OpenKinect</t>
  </si>
  <si>
    <t>libfreenect2</t>
  </si>
  <si>
    <t>https://github.com/OpenKinect/libfreenect2</t>
  </si>
  <si>
    <t>Open source drivers for the Kinect for Windows v2 device</t>
  </si>
  <si>
    <t>Torque2D</t>
  </si>
  <si>
    <t>https://github.com/GarageGames/Torque2D</t>
  </si>
  <si>
    <t>MIT Licensed Open Source version of Torque 2D game engine from GarageGames</t>
  </si>
  <si>
    <t>cnr-isti-vclab</t>
  </si>
  <si>
    <t>meshlab</t>
  </si>
  <si>
    <t>https://github.com/cnr-isti-vclab/meshlab</t>
  </si>
  <si>
    <t>The open source mesh processing system</t>
  </si>
  <si>
    <t>pbek</t>
  </si>
  <si>
    <t>QOwnNotes</t>
  </si>
  <si>
    <t>https://github.com/pbek/QOwnNotes</t>
  </si>
  <si>
    <t>QOwnNotes is a plain-text file notepad and todo-list manager with markdown support and Nextcloud / ownCloud integration.</t>
  </si>
  <si>
    <t>Grive</t>
  </si>
  <si>
    <t>grive</t>
  </si>
  <si>
    <t>https://github.com/Grive/grive</t>
  </si>
  <si>
    <t>an open source Linux client for Google Drive</t>
  </si>
  <si>
    <t>Play-Leetcode</t>
  </si>
  <si>
    <t>https://github.com/liuyubobobo/Play-Leetcode</t>
  </si>
  <si>
    <t>My Solutions to Leetcode problems. All solutions support C++ language, some support Java and Python. Multiple solutions will be given by most problems. Enjoy:) ??Leetcode???????????C++??????????Java???????????????????????????</t>
  </si>
  <si>
    <t>RainerKuemmerle</t>
  </si>
  <si>
    <t>g2o</t>
  </si>
  <si>
    <t>https://github.com/RainerKuemmerle/g2o</t>
  </si>
  <si>
    <t>g2o: A General Framework for Graph Optimization</t>
  </si>
  <si>
    <t>Ardour</t>
  </si>
  <si>
    <t>ardour</t>
  </si>
  <si>
    <t>https://github.com/Ardour/ardour</t>
  </si>
  <si>
    <t>Mirror of Ardour Source Code</t>
  </si>
  <si>
    <t>tqchen</t>
  </si>
  <si>
    <t>tinyflow</t>
  </si>
  <si>
    <t>https://github.com/tqchen/tinyflow</t>
  </si>
  <si>
    <t>Tutorial code on how to build your own Deep Learning System in 2k Lines</t>
  </si>
  <si>
    <t>butteraugli</t>
  </si>
  <si>
    <t>https://github.com/google/butteraugli</t>
  </si>
  <si>
    <t>butteraugli estimates the psychovisual difference between two images</t>
  </si>
  <si>
    <t>appleseedhq</t>
  </si>
  <si>
    <t>appleseed</t>
  </si>
  <si>
    <t>https://github.com/appleseedhq/appleseed</t>
  </si>
  <si>
    <t>A modern open source rendering engine for animation and visual effects</t>
  </si>
  <si>
    <t>sphinxsearch</t>
  </si>
  <si>
    <t>sphinx</t>
  </si>
  <si>
    <t>https://github.com/sphinxsearch/sphinx</t>
  </si>
  <si>
    <t>Sphinx search server</t>
  </si>
  <si>
    <t>eigenteam</t>
  </si>
  <si>
    <t>eigen-git-mirror</t>
  </si>
  <si>
    <t>https://github.com/eigenteam/eigen-git-mirror</t>
  </si>
  <si>
    <t>THIS MIRROR IS DEPRECATED -- New url: https://gitlab.com/libeigen/eigen</t>
  </si>
  <si>
    <t>bombela</t>
  </si>
  <si>
    <t>backward-cpp</t>
  </si>
  <si>
    <t>https://github.com/bombela/backward-cpp</t>
  </si>
  <si>
    <t>A beautiful stack trace pretty printer for C++</t>
  </si>
  <si>
    <t>arximboldi</t>
  </si>
  <si>
    <t>immer</t>
  </si>
  <si>
    <t>https://github.com/arximboldi/immer</t>
  </si>
  <si>
    <t>Postmodern immutable and persistent data structures for C++ — value semantics at scale</t>
  </si>
  <si>
    <t>tair</t>
  </si>
  <si>
    <t>https://github.com/alibaba/tair</t>
  </si>
  <si>
    <t>A distributed key-value storage system developed by Alibaba Group</t>
  </si>
  <si>
    <t>manuelruder</t>
  </si>
  <si>
    <t>artistic-videos</t>
  </si>
  <si>
    <t>https://github.com/manuelruder/artistic-videos</t>
  </si>
  <si>
    <t>Torch implementation for the paper "Artistic style transfer for videos"</t>
  </si>
  <si>
    <t>bruderstein</t>
  </si>
  <si>
    <t>nppPluginManager</t>
  </si>
  <si>
    <t>https://github.com/bruderstein/nppPluginManager</t>
  </si>
  <si>
    <t>Notepad++ Plugin Manager</t>
  </si>
  <si>
    <t>Aloshi</t>
  </si>
  <si>
    <t>EmulationStation</t>
  </si>
  <si>
    <t>https://github.com/Aloshi/EmulationStation</t>
  </si>
  <si>
    <t>A flexible emulator front-end supporting keyboardless navigation and custom system themes.</t>
  </si>
  <si>
    <t>protobuf-c</t>
  </si>
  <si>
    <t>https://github.com/protobuf-c/protobuf-c</t>
  </si>
  <si>
    <t>Protocol Buffers implementation in C</t>
  </si>
  <si>
    <t>nRF24</t>
  </si>
  <si>
    <t>RF24</t>
  </si>
  <si>
    <t>https://github.com/nRF24/RF24</t>
  </si>
  <si>
    <t>Optimized fork of nRF24L01 for Arduino &amp; Raspberry Pi/Linux Devices</t>
  </si>
  <si>
    <t>andrewssobral</t>
  </si>
  <si>
    <t>bgslibrary</t>
  </si>
  <si>
    <t>https://github.com/andrewssobral/bgslibrary</t>
  </si>
  <si>
    <t>A C++ Background Subtraction Library with wrappers for Python, MATLAB, Java and GUI on QT</t>
  </si>
  <si>
    <t>csete</t>
  </si>
  <si>
    <t>gqrx</t>
  </si>
  <si>
    <t>https://github.com/csete/gqrx</t>
  </si>
  <si>
    <t>Software defined radio receiver powered by GNU Radio and Qt.</t>
  </si>
  <si>
    <t>JuncoJet</t>
  </si>
  <si>
    <t>unlimited-landeng-for-win</t>
  </si>
  <si>
    <t>https://github.com/JuncoJet/unlimited-landeng-for-win</t>
  </si>
  <si>
    <t>seetafaceengine</t>
  </si>
  <si>
    <t>SeetaFace2</t>
  </si>
  <si>
    <t>https://github.com/seetafaceengine/SeetaFace2</t>
  </si>
  <si>
    <t>SeetaFace 2: open source, full stack face recognization toolkit.</t>
  </si>
  <si>
    <t>zeroc-ice</t>
  </si>
  <si>
    <t>https://github.com/zeroc-ice/ice</t>
  </si>
  <si>
    <t>Comprehensive RPC framework with support for C++, C#, Java, JavaScript, Python and more.</t>
  </si>
  <si>
    <t>simbody</t>
  </si>
  <si>
    <t>https://github.com/simbody/simbody</t>
  </si>
  <si>
    <t>High-performance C++ multibody dynamics/physics library for simulating articulated biomechanical and mechanical systems like vehicles, robots, and the human skeleton.</t>
  </si>
  <si>
    <t>vgough</t>
  </si>
  <si>
    <t>encfs</t>
  </si>
  <si>
    <t>https://github.com/vgough/encfs</t>
  </si>
  <si>
    <t>EncFS: an Encrypted Filesystem for FUSE.</t>
  </si>
  <si>
    <t>Jittor</t>
  </si>
  <si>
    <t>jittor</t>
  </si>
  <si>
    <t>https://github.com/Jittor/jittor</t>
  </si>
  <si>
    <t>Jittor is a high-performance deep learning framework based on JIT compiling and meta-operators.</t>
  </si>
  <si>
    <t>snap-stanford</t>
  </si>
  <si>
    <t>snap</t>
  </si>
  <si>
    <t>https://github.com/snap-stanford/snap</t>
  </si>
  <si>
    <t>Stanford Network Analysis Platform (SNAP) is a general purpose network analysis and graph mining library.</t>
  </si>
  <si>
    <t>RobotLocomotion</t>
  </si>
  <si>
    <t>drake</t>
  </si>
  <si>
    <t>https://github.com/RobotLocomotion/drake</t>
  </si>
  <si>
    <t>Model-based design and verification for robotics.</t>
  </si>
  <si>
    <t>cool2528</t>
  </si>
  <si>
    <t>baiduCDP</t>
  </si>
  <si>
    <t>https://github.com/cool2528/baiduCDP</t>
  </si>
  <si>
    <t>mavlink</t>
  </si>
  <si>
    <t>qgroundcontrol</t>
  </si>
  <si>
    <t>https://github.com/mavlink/qgroundcontrol</t>
  </si>
  <si>
    <t>Cross-platform ground control station for drones (Android, iOS, Mac OS, Linux, Windows)</t>
  </si>
  <si>
    <t>idealvin</t>
  </si>
  <si>
    <t>https://github.com/idealvin/co</t>
  </si>
  <si>
    <t>A golang-style C++ coroutine library and more.</t>
  </si>
  <si>
    <t>DirectXTK</t>
  </si>
  <si>
    <t>https://github.com/microsoft/DirectXTK</t>
  </si>
  <si>
    <t>The DirectX Tool Kit (aka DirectXTK) is a collection of helper classes for writing DirectX 11.x code in C++</t>
  </si>
  <si>
    <t>beefytech</t>
  </si>
  <si>
    <t>Beef</t>
  </si>
  <si>
    <t>https://github.com/beefytech/Beef</t>
  </si>
  <si>
    <t>Beef Programming Language</t>
  </si>
  <si>
    <t>GameFoundry</t>
  </si>
  <si>
    <t>bsf</t>
  </si>
  <si>
    <t>https://github.com/GameFoundry/bsf</t>
  </si>
  <si>
    <t>Modern C++14 library for the development of real-time graphical applications</t>
  </si>
  <si>
    <t>nsjail</t>
  </si>
  <si>
    <t>https://github.com/google/nsjail</t>
  </si>
  <si>
    <t>A light-weight process isolation tool, making use of Linux namespaces and seccomp-bpf syscall filters (with help of the kafel bpf language)</t>
  </si>
  <si>
    <t>mtytel</t>
  </si>
  <si>
    <t>helm</t>
  </si>
  <si>
    <t>https://github.com/mtytel/helm</t>
  </si>
  <si>
    <t>Helm - a free polyphonic synth with lots of modulation</t>
  </si>
  <si>
    <t>yinqiwen</t>
  </si>
  <si>
    <t>ardb</t>
  </si>
  <si>
    <t>https://github.com/yinqiwen/ardb</t>
  </si>
  <si>
    <t>A redis protocol compatible nosql,  it support multiple storage engines as backend like Google's LevelDB, Facebook's RocksDB, OpenLDAP's LMDB,  PerconaFT, WiredTiger, ForestDB.</t>
  </si>
  <si>
    <t>DirectXShaderCompiler</t>
  </si>
  <si>
    <t>https://github.com/microsoft/DirectXShaderCompiler</t>
  </si>
  <si>
    <t>This repo hosts the source for the DirectX Shader Compiler which is based on LLVM/Clang.</t>
  </si>
  <si>
    <t>MaartenBaert</t>
  </si>
  <si>
    <t>ssr</t>
  </si>
  <si>
    <t>https://github.com/MaartenBaert/ssr</t>
  </si>
  <si>
    <t>SimpleScreenRecorder, a screen recorder for Linux</t>
  </si>
  <si>
    <t>harfbuzz</t>
  </si>
  <si>
    <t>https://github.com/harfbuzz/harfbuzz</t>
  </si>
  <si>
    <t>HarfBuzz text shaping engine</t>
  </si>
  <si>
    <t>rime</t>
  </si>
  <si>
    <t>weasel</t>
  </si>
  <si>
    <t>https://github.com/rime/weasel</t>
  </si>
  <si>
    <t>?????Rime for Windows</t>
  </si>
  <si>
    <t>glslang</t>
  </si>
  <si>
    <t>https://github.com/KhronosGroup/glslang</t>
  </si>
  <si>
    <t>Khronos-reference front end for GLSL/ESSL, partial front end for HLSL, and a SPIR-V generator.</t>
  </si>
  <si>
    <t>polygraphene</t>
  </si>
  <si>
    <t>ALVR</t>
  </si>
  <si>
    <t>https://github.com/polygraphene/ALVR</t>
  </si>
  <si>
    <t>ALVR is an open source remote VR display for Gear VR and Oculus Go. With it, you can play SteamVR games in your standalone headset.</t>
  </si>
  <si>
    <t>Blizzard</t>
  </si>
  <si>
    <t>s2client-api</t>
  </si>
  <si>
    <t>https://github.com/Blizzard/s2client-api</t>
  </si>
  <si>
    <t>StarCraft II Client - C++ library supported on Windows, Linux and Mac designed for building scripted bots and research using the SC2API.</t>
  </si>
  <si>
    <t>socket.io-client-cpp</t>
  </si>
  <si>
    <t>https://github.com/socketio/socket.io-client-cpp</t>
  </si>
  <si>
    <t>C++11 implementation of Socket.IO client</t>
  </si>
  <si>
    <t>hteso</t>
  </si>
  <si>
    <t>iaito</t>
  </si>
  <si>
    <t>https://github.com/hteso/iaito</t>
  </si>
  <si>
    <t>This project has been moved to:</t>
  </si>
  <si>
    <t>uzh-rpg</t>
  </si>
  <si>
    <t>rpg_svo</t>
  </si>
  <si>
    <t>https://github.com/uzh-rpg/rpg_svo</t>
  </si>
  <si>
    <t>Semi-direct Visual Odometry</t>
  </si>
  <si>
    <t>WAVM</t>
  </si>
  <si>
    <t>https://github.com/WAVM/WAVM</t>
  </si>
  <si>
    <t>WebAssembly Virtual Machine</t>
  </si>
  <si>
    <t>PhysX</t>
  </si>
  <si>
    <t>https://github.com/NVIDIAGameWorks/PhysX</t>
  </si>
  <si>
    <t>NVIDIA PhysX SDK</t>
  </si>
  <si>
    <t>JakobEngel</t>
  </si>
  <si>
    <t>dso</t>
  </si>
  <si>
    <t>https://github.com/JakobEngel/dso</t>
  </si>
  <si>
    <t>Direct Sparse Odometry</t>
  </si>
  <si>
    <t>yogykwan</t>
  </si>
  <si>
    <t>acm-challenge-workbook</t>
  </si>
  <si>
    <t>https://github.com/yogykwan/acm-challenge-workbook</t>
  </si>
  <si>
    <t>acaudwell</t>
  </si>
  <si>
    <t>Logstalgia</t>
  </si>
  <si>
    <t>https://github.com/acaudwell/Logstalgia</t>
  </si>
  <si>
    <t>replay or stream website access logs as a retro arcade game</t>
  </si>
  <si>
    <t>plibither8</t>
  </si>
  <si>
    <t>2048.cpp</t>
  </si>
  <si>
    <t>https://github.com/plibither8/2048.cpp</t>
  </si>
  <si>
    <t>? Fully featured terminal version of the game "2048" written in C++</t>
  </si>
  <si>
    <t>librime</t>
  </si>
  <si>
    <t>https://github.com/rime/librime</t>
  </si>
  <si>
    <t>Rime Input Method Engine, the core library</t>
  </si>
  <si>
    <t>unetbootin</t>
  </si>
  <si>
    <t>https://github.com/unetbootin/unetbootin</t>
  </si>
  <si>
    <t>UNetbootin installs Linux/BSD distributions to a partition or USB drive</t>
  </si>
  <si>
    <t>oreillymedia</t>
  </si>
  <si>
    <t>Learning-OpenCV-3_examples</t>
  </si>
  <si>
    <t>https://github.com/oreillymedia/Learning-OpenCV-3_examples</t>
  </si>
  <si>
    <t>pond3r</t>
  </si>
  <si>
    <t>ggpo</t>
  </si>
  <si>
    <t>https://github.com/pond3r/ggpo</t>
  </si>
  <si>
    <t>Good Game, Peace Out Rollback Network SDK</t>
  </si>
  <si>
    <t>RuntimeCompiledCPlusPlus</t>
  </si>
  <si>
    <t>https://github.com/RuntimeCompiledCPlusPlus/RuntimeCompiledCPlusPlus</t>
  </si>
  <si>
    <t>Change C++ code at runtime</t>
  </si>
  <si>
    <t>Oneflow-Inc</t>
  </si>
  <si>
    <t>oneflow</t>
  </si>
  <si>
    <t>https://github.com/Oneflow-Inc/oneflow</t>
  </si>
  <si>
    <t>OneFlow is a performance-centered and open-source deep learning framework.</t>
  </si>
  <si>
    <t>openrasp</t>
  </si>
  <si>
    <t>https://github.com/baidu/openrasp</t>
  </si>
  <si>
    <t>?Open source RASP solution</t>
  </si>
  <si>
    <t>amhndu</t>
  </si>
  <si>
    <t>SimpleNES</t>
  </si>
  <si>
    <t>https://github.com/amhndu/SimpleNES</t>
  </si>
  <si>
    <t>An NES emulator in C++</t>
  </si>
  <si>
    <t>vgvassilev</t>
  </si>
  <si>
    <t>https://github.com/vgvassilev/cling</t>
  </si>
  <si>
    <t>The interactive C++ interpreter Cling</t>
  </si>
  <si>
    <t>MultiMC</t>
  </si>
  <si>
    <t>MultiMC5</t>
  </si>
  <si>
    <t>https://github.com/MultiMC/MultiMC5</t>
  </si>
  <si>
    <t>A custom launcher for Minecraft that allows you to easily manage multiple installations of Minecraft at once</t>
  </si>
  <si>
    <t>raspberrypi</t>
  </si>
  <si>
    <t>tools</t>
  </si>
  <si>
    <t>https://github.com/raspberrypi/tools</t>
  </si>
  <si>
    <t>openvinotoolkit</t>
  </si>
  <si>
    <t>openvino</t>
  </si>
  <si>
    <t>https://github.com/openvinotoolkit/openvino</t>
  </si>
  <si>
    <t>OpenVINO™ Toolkit repository</t>
  </si>
  <si>
    <t>ShapeLab</t>
  </si>
  <si>
    <t>SwarmUI</t>
  </si>
  <si>
    <t>https://github.com/ShapeLab/SwarmUI</t>
  </si>
  <si>
    <t>Necessary material to build and use Zooids to create Swarm User Interfaces</t>
  </si>
  <si>
    <t>ycmd</t>
  </si>
  <si>
    <t>https://github.com/ycm-core/ycmd</t>
  </si>
  <si>
    <t>A code-completion &amp; code-comprehension server</t>
  </si>
  <si>
    <t>rathena</t>
  </si>
  <si>
    <t>https://github.com/rathena/rathena</t>
  </si>
  <si>
    <t>rAthena is an open-source cross-platform MMORPG server.</t>
  </si>
  <si>
    <t>netease-youdao</t>
  </si>
  <si>
    <t>hex</t>
  </si>
  <si>
    <t>https://github.com/netease-youdao/hex</t>
  </si>
  <si>
    <t>heX</t>
  </si>
  <si>
    <t>arturadib</t>
  </si>
  <si>
    <t>node-qt</t>
  </si>
  <si>
    <t>https://github.com/arturadib/node-qt</t>
  </si>
  <si>
    <t>C++ Qt bindings for Node.js</t>
  </si>
  <si>
    <t>icomet</t>
  </si>
  <si>
    <t>https://github.com/ideawu/icomet</t>
  </si>
  <si>
    <t>A C1000K comet/push server built with C++, for web and mobile app</t>
  </si>
  <si>
    <t>patr0nus</t>
  </si>
  <si>
    <t>DeskGap</t>
  </si>
  <si>
    <t>https://github.com/patr0nus/DeskGap</t>
  </si>
  <si>
    <t>A cross-platform desktop app framework based on Node.js and the system webview</t>
  </si>
  <si>
    <t>jgh-</t>
  </si>
  <si>
    <t>VideoCore-Inactive</t>
  </si>
  <si>
    <t>https://github.com/jgh-/VideoCore-Inactive</t>
  </si>
  <si>
    <t>*No longer in development* Please see https://github.com/unpause-live/SwiftVideo</t>
  </si>
  <si>
    <t>phpv8</t>
  </si>
  <si>
    <t>v8js</t>
  </si>
  <si>
    <t>https://github.com/phpv8/v8js</t>
  </si>
  <si>
    <t>V8 Javascript Engine for PHP — This PHP extension embeds the Google V8 Javascript Engine</t>
  </si>
  <si>
    <t>STEllAR-GROUP</t>
  </si>
  <si>
    <t>hpx</t>
  </si>
  <si>
    <t>https://github.com/STEllAR-GROUP/hpx</t>
  </si>
  <si>
    <t>The C++ Standard Library for Parallelism and Concurrency</t>
  </si>
  <si>
    <t>BinomialLLC</t>
  </si>
  <si>
    <t>basis_universal</t>
  </si>
  <si>
    <t>https://github.com/BinomialLLC/basis_universal</t>
  </si>
  <si>
    <t>Basis Universal GPU Texture Codec</t>
  </si>
  <si>
    <t>crosire</t>
  </si>
  <si>
    <t>reshade</t>
  </si>
  <si>
    <t>https://github.com/crosire/reshade</t>
  </si>
  <si>
    <t>A generic post-processing injector for games and video software.</t>
  </si>
  <si>
    <t>NatronGitHub</t>
  </si>
  <si>
    <t>Natron</t>
  </si>
  <si>
    <t>https://github.com/NatronGitHub/Natron</t>
  </si>
  <si>
    <t>Open-source compositing software. Node-graph based. Similar in functionalities to Adobe After Effects and Nuke by The Foundry.</t>
  </si>
  <si>
    <t>phxrpc</t>
  </si>
  <si>
    <t>https://github.com/Tencent/phxrpc</t>
  </si>
  <si>
    <t>A simple C++ based RPC framework.</t>
  </si>
  <si>
    <t>rttrorg</t>
  </si>
  <si>
    <t>rttr</t>
  </si>
  <si>
    <t>https://github.com/rttrorg/rttr</t>
  </si>
  <si>
    <t>C++ Reflection Library</t>
  </si>
  <si>
    <t>FlagBrew</t>
  </si>
  <si>
    <t>Checkpoint</t>
  </si>
  <si>
    <t>https://github.com/FlagBrew/Checkpoint</t>
  </si>
  <si>
    <t>Fast and simple homebrew save manager for 3DS and Switch.</t>
  </si>
  <si>
    <t>jupyter-xeus</t>
  </si>
  <si>
    <t>xeus-cling</t>
  </si>
  <si>
    <t>https://github.com/jupyter-xeus/xeus-cling</t>
  </si>
  <si>
    <t>Jupyter kernel for the C++ programming language</t>
  </si>
  <si>
    <t>discord</t>
  </si>
  <si>
    <t>lilliput</t>
  </si>
  <si>
    <t>https://github.com/discord/lilliput</t>
  </si>
  <si>
    <t>Resize images and animated GIFs in Go</t>
  </si>
  <si>
    <t>klee</t>
  </si>
  <si>
    <t>https://github.com/klee/klee</t>
  </si>
  <si>
    <t>KLEE Symbolic Execution Engine</t>
  </si>
  <si>
    <t>naelstrof</t>
  </si>
  <si>
    <t>maim</t>
  </si>
  <si>
    <t>https://github.com/naelstrof/maim</t>
  </si>
  <si>
    <t>maim (make image) takes screenshots of your desktop. It has options to take only a region, and relies on slop to query for regions. maim is supposed to be an improved scrot.</t>
  </si>
  <si>
    <t>randombit</t>
  </si>
  <si>
    <t>botan</t>
  </si>
  <si>
    <t>https://github.com/randombit/botan</t>
  </si>
  <si>
    <t>Cryptography Toolkit</t>
  </si>
  <si>
    <t>JACoders</t>
  </si>
  <si>
    <t>OpenJK</t>
  </si>
  <si>
    <t>https://github.com/JACoders/OpenJK</t>
  </si>
  <si>
    <t>Community effort to maintain and improve Jedi Academy (SP &amp; MP) + Jedi Outcast (SP only) released by Raven Software</t>
  </si>
  <si>
    <t>chukong</t>
  </si>
  <si>
    <t>quick-cocos2d-x</t>
  </si>
  <si>
    <t>https://github.com/chukong/quick-cocos2d-x</t>
  </si>
  <si>
    <t>quick-cocos2d-x is a quick framework, based on cocos2d-x. Make mobile games in Lua.</t>
  </si>
  <si>
    <t>Icinga</t>
  </si>
  <si>
    <t>icinga2</t>
  </si>
  <si>
    <t>https://github.com/Icinga/icinga2</t>
  </si>
  <si>
    <t>The core of our monitoring platform with a powerful configuration language and REST API.</t>
  </si>
  <si>
    <t>asb2m10</t>
  </si>
  <si>
    <t>dexed</t>
  </si>
  <si>
    <t>https://github.com/asb2m10/dexed</t>
  </si>
  <si>
    <t>DX7 FM multi plaform/multi format plugin</t>
  </si>
  <si>
    <t>llilc</t>
  </si>
  <si>
    <t>https://github.com/dotnet/llilc</t>
  </si>
  <si>
    <t>This repo contains LLILC, an LLVM based compiler for .NET Core. It includes a set of cross-platform .NET code generation tools that enables compilation of MSIL byte code to LLVM supported platforms.</t>
  </si>
  <si>
    <t>KDAB</t>
  </si>
  <si>
    <t>hotspot</t>
  </si>
  <si>
    <t>https://github.com/KDAB/hotspot</t>
  </si>
  <si>
    <t>The Linux perf GUI for performance analysis.</t>
  </si>
  <si>
    <t>teeworlds</t>
  </si>
  <si>
    <t>https://github.com/teeworlds/teeworlds</t>
  </si>
  <si>
    <t>A retro multiplayer shooter</t>
  </si>
  <si>
    <t>mfontanini</t>
  </si>
  <si>
    <t>libtins</t>
  </si>
  <si>
    <t>https://github.com/mfontanini/libtins</t>
  </si>
  <si>
    <t xml:space="preserve">High-level, multiplatform C++ network packet sniffing and crafting library. </t>
  </si>
  <si>
    <t>ycjuan</t>
  </si>
  <si>
    <t>libffm</t>
  </si>
  <si>
    <t>https://github.com/ycjuan/libffm</t>
  </si>
  <si>
    <t>A Library for Field-aware Factorization Machines</t>
  </si>
  <si>
    <t>mcostalba</t>
  </si>
  <si>
    <t>Stockfish</t>
  </si>
  <si>
    <t>https://github.com/mcostalba/Stockfish</t>
  </si>
  <si>
    <t>UCI chess engine</t>
  </si>
  <si>
    <t>PurpleI2P</t>
  </si>
  <si>
    <t>i2pd</t>
  </si>
  <si>
    <t>https://github.com/PurpleI2P/i2pd</t>
  </si>
  <si>
    <t>? I2P: End-to-End encrypted and anonymous Internet</t>
  </si>
  <si>
    <t>crankyoldgit</t>
  </si>
  <si>
    <t>IRremoteESP8266</t>
  </si>
  <si>
    <t>https://github.com/crankyoldgit/IRremoteESP8266</t>
  </si>
  <si>
    <t>Infrared remote library for ESP8266: send and receive infrared signals with multiple protocols. Based on: https://github.com/shirriff/Arduino-IRremote/</t>
  </si>
  <si>
    <t>tdenniston</t>
  </si>
  <si>
    <t>bish</t>
  </si>
  <si>
    <t>https://github.com/tdenniston/bish</t>
  </si>
  <si>
    <t>Bish is a language that compiles to Bash. It's designed to give shell scripting a more comfortable and modern feel.</t>
  </si>
  <si>
    <t>MrKepzie</t>
  </si>
  <si>
    <t>https://github.com/MrKepzie/Natron</t>
  </si>
  <si>
    <t>ry</t>
  </si>
  <si>
    <t>v8worker</t>
  </si>
  <si>
    <t>https://github.com/ry/v8worker</t>
  </si>
  <si>
    <t>Minimal golang binding to V8</t>
  </si>
  <si>
    <t>maplab</t>
  </si>
  <si>
    <t>https://github.com/ethz-asl/maplab</t>
  </si>
  <si>
    <t>An open visual-inertial mapping framework.</t>
  </si>
  <si>
    <t>citizenfx</t>
  </si>
  <si>
    <t>fivem</t>
  </si>
  <si>
    <t>https://github.com/citizenfx/fivem</t>
  </si>
  <si>
    <t>The source code for the FiveM modification framework for GTA V.</t>
  </si>
  <si>
    <t>ucbrise</t>
  </si>
  <si>
    <t>confluo</t>
  </si>
  <si>
    <t>https://github.com/ucbrise/confluo</t>
  </si>
  <si>
    <t>Real-time Monitoring and Analysis of Data Streams</t>
  </si>
  <si>
    <t>BlingFire</t>
  </si>
  <si>
    <t>https://github.com/microsoft/BlingFire</t>
  </si>
  <si>
    <t>A lightning fast Finite State machine and REgular expression manipulation library.</t>
  </si>
  <si>
    <t>HyperLandmark</t>
  </si>
  <si>
    <t>https://github.com/zeusees/HyperLandmark</t>
  </si>
  <si>
    <t>Deep Learning Based Free Mobile Real-Time  Face Landmark Detector.</t>
  </si>
  <si>
    <t>OneLoneCoder</t>
  </si>
  <si>
    <t>olcPixelGameEngine</t>
  </si>
  <si>
    <t>https://github.com/OneLoneCoder/olcPixelGameEngine</t>
  </si>
  <si>
    <t>The official distribution of olcPixelGameEngine, a tool used in javidx9's YouTube videos and projects</t>
  </si>
  <si>
    <t>DmitryUlyanov</t>
  </si>
  <si>
    <t>Multicore-TSNE</t>
  </si>
  <si>
    <t>https://github.com/DmitryUlyanov/Multicore-TSNE</t>
  </si>
  <si>
    <t>Parallel t-SNE implementation with Python and Torch wrappers.</t>
  </si>
  <si>
    <t>notepadqq</t>
  </si>
  <si>
    <t>https://github.com/notepadqq/notepadqq</t>
  </si>
  <si>
    <t>A simple, general-purpose editor for Linux</t>
  </si>
  <si>
    <t>REhints</t>
  </si>
  <si>
    <t>HexRaysCodeXplorer</t>
  </si>
  <si>
    <t>https://github.com/REhints/HexRaysCodeXplorer</t>
  </si>
  <si>
    <t>Hex-Rays Decompiler plugin for better code navigation</t>
  </si>
  <si>
    <t>kamyu104</t>
  </si>
  <si>
    <t>LeetCode-Solutions</t>
  </si>
  <si>
    <t>https://github.com/kamyu104/LeetCode-Solutions</t>
  </si>
  <si>
    <t>:octocat: (Weekly Update) Python / C++11 Solutions of All 1537 LeetCode Problems</t>
  </si>
  <si>
    <t>AliceVision</t>
  </si>
  <si>
    <t>https://github.com/alicevision/AliceVision</t>
  </si>
  <si>
    <t>Photogrammetric Computer Vision Framework</t>
  </si>
  <si>
    <t>gongminmin</t>
  </si>
  <si>
    <t>KlayGE</t>
  </si>
  <si>
    <t>https://github.com/gongminmin/KlayGE</t>
  </si>
  <si>
    <t>KlayGE is a cross-platform open source game engine with plugin-based architecture.</t>
  </si>
  <si>
    <t>giuspen</t>
  </si>
  <si>
    <t>cherrytree</t>
  </si>
  <si>
    <t>https://github.com/giuspen/cherrytree</t>
  </si>
  <si>
    <t>bwapi</t>
  </si>
  <si>
    <t>https://github.com/bwapi/bwapi</t>
  </si>
  <si>
    <t>Brood War API</t>
  </si>
  <si>
    <t>TurboDex</t>
  </si>
  <si>
    <t>https://github.com/asLody/TurboDex</t>
  </si>
  <si>
    <t>fast load dex in memory.</t>
  </si>
  <si>
    <t>mariusmuja</t>
  </si>
  <si>
    <t>flann</t>
  </si>
  <si>
    <t>https://github.com/mariusmuja/flann</t>
  </si>
  <si>
    <t>Fast Library for Approximate Nearest Neighbors</t>
  </si>
  <si>
    <t>Hawstein</t>
  </si>
  <si>
    <t>cracking-the-coding-interview</t>
  </si>
  <si>
    <t>https://github.com/Hawstein/cracking-the-coding-interview</t>
  </si>
  <si>
    <t>Solutions for the book: Cracking the coding interview V4. Written in C++.</t>
  </si>
  <si>
    <t>UZ-SLAMLab</t>
  </si>
  <si>
    <t>ORB_SLAM3</t>
  </si>
  <si>
    <t>https://github.com/UZ-SLAMLab/ORB_SLAM3</t>
  </si>
  <si>
    <t>ORB-SLAM3: An Accurate Open-Source Library for Visual, Visual-Inertial and Multi-Map SLAM</t>
  </si>
  <si>
    <t>flightlessmango</t>
  </si>
  <si>
    <t>MangoHud</t>
  </si>
  <si>
    <t>https://github.com/flightlessmango/MangoHud</t>
  </si>
  <si>
    <t>A Vulkan and OpenGL overlay for monitoring FPS, temperatures, CPU/GPU load and more. Discord: https://discordapp.com/invite/Gj5YmBb</t>
  </si>
  <si>
    <t>aras-p</t>
  </si>
  <si>
    <t>glsl-optimizer</t>
  </si>
  <si>
    <t>https://github.com/aras-p/glsl-optimizer</t>
  </si>
  <si>
    <t>GLSL optimizer based on Mesa's GLSL compiler. Used in Unity for mobile shader optimization.</t>
  </si>
  <si>
    <t>mgbellemare</t>
  </si>
  <si>
    <t>Arcade-Learning-Environment</t>
  </si>
  <si>
    <t>https://github.com/mgbellemare/Arcade-Learning-Environment</t>
  </si>
  <si>
    <t>The Arcade Learning Environment (ALE) -- a platform for AI research.</t>
  </si>
  <si>
    <t>devsisters</t>
  </si>
  <si>
    <t>libquic</t>
  </si>
  <si>
    <t>https://github.com/devsisters/libquic</t>
  </si>
  <si>
    <t>QUIC, a multiplexed stream transport over UDP</t>
  </si>
  <si>
    <t>fruit</t>
  </si>
  <si>
    <t>https://github.com/google/fruit</t>
  </si>
  <si>
    <t>Fruit, a dependency injection framework for C++</t>
  </si>
  <si>
    <t>Kitware</t>
  </si>
  <si>
    <t>VTK</t>
  </si>
  <si>
    <t>https://github.com/Kitware/VTK</t>
  </si>
  <si>
    <t>Mirror of Visualization Toolkit repository</t>
  </si>
  <si>
    <t>wil</t>
  </si>
  <si>
    <t>https://github.com/microsoft/wil</t>
  </si>
  <si>
    <t>Windows Implementation Library</t>
  </si>
  <si>
    <t>microsoft-pdb</t>
  </si>
  <si>
    <t>https://github.com/microsoft/microsoft-pdb</t>
  </si>
  <si>
    <t>Information from Microsoft about the PDB format.  We'll try to keep this up to date. Just trying to help the CLANG/LLVM community get onto Windows.</t>
  </si>
  <si>
    <t>eranif</t>
  </si>
  <si>
    <t>codelite</t>
  </si>
  <si>
    <t>https://github.com/eranif/codelite</t>
  </si>
  <si>
    <t>CodeLite, a cross platform C/C++/PHP and Node.js IDE written in C++</t>
  </si>
  <si>
    <t>cinience</t>
  </si>
  <si>
    <t>RedisStudio</t>
  </si>
  <si>
    <t>https://github.com/cinience/RedisStudio</t>
  </si>
  <si>
    <t>RedisStudio Redis GUI client(tool) for windows</t>
  </si>
  <si>
    <t>Overv</t>
  </si>
  <si>
    <t>VulkanTutorial</t>
  </si>
  <si>
    <t>https://github.com/Overv/VulkanTutorial</t>
  </si>
  <si>
    <t>Tutorial for the Vulkan graphics and compute API</t>
  </si>
  <si>
    <t>libQtShadowsocks</t>
  </si>
  <si>
    <t>https://github.com/shadowsocks/libQtShadowsocks</t>
  </si>
  <si>
    <t>A lightweight and ultra-fast shadowsocks library written in C++14 with Qt framework</t>
  </si>
  <si>
    <t>Flicks</t>
  </si>
  <si>
    <t>https://github.com/facebookarchive/Flicks</t>
  </si>
  <si>
    <t>A unit of time defined in C++.</t>
  </si>
  <si>
    <t>lucasb-eyer</t>
  </si>
  <si>
    <t>pydensecrf</t>
  </si>
  <si>
    <t>https://github.com/lucasb-eyer/pydensecrf</t>
  </si>
  <si>
    <t>Python wrapper to Philipp Krähenbühl's dense (fully connected) CRFs with gaussian edge potentials.</t>
  </si>
  <si>
    <t>DHT-sensor-library</t>
  </si>
  <si>
    <t>https://github.com/adafruit/DHT-sensor-library</t>
  </si>
  <si>
    <t>Arduino library for DHT11, DHT22, etc Temperature &amp; Humidity Sensors</t>
  </si>
  <si>
    <t>vogl</t>
  </si>
  <si>
    <t>https://github.com/ValveSoftware/vogl</t>
  </si>
  <si>
    <t>OpenGL capture / playback debugger.</t>
  </si>
  <si>
    <t>https://github.com/google/ion</t>
  </si>
  <si>
    <t>Ion</t>
  </si>
  <si>
    <t>me-no-dev</t>
  </si>
  <si>
    <t>ESPAsyncWebServer</t>
  </si>
  <si>
    <t>https://github.com/me-no-dev/ESPAsyncWebServer</t>
  </si>
  <si>
    <t>Async Web Server for ESP8266 and ESP32</t>
  </si>
  <si>
    <t>cwida</t>
  </si>
  <si>
    <t>duckdb</t>
  </si>
  <si>
    <t>https://github.com/cwida/duckdb</t>
  </si>
  <si>
    <t>DuckDB is an embeddable SQL OLAP Database Management System</t>
  </si>
  <si>
    <t>toggl-open-source</t>
  </si>
  <si>
    <t>toggldesktop</t>
  </si>
  <si>
    <t>https://github.com/toggl-open-source/toggldesktop</t>
  </si>
  <si>
    <t>Toggl Desktop app for Windows, Mac and Linux</t>
  </si>
  <si>
    <t>henrypp</t>
  </si>
  <si>
    <t>simplewall</t>
  </si>
  <si>
    <t>https://github.com/henrypp/simplewall</t>
  </si>
  <si>
    <t>Simple tool to configure Windows Filtering Platform (WFP) which can configure network activity on your computer.</t>
  </si>
  <si>
    <t>dvorka</t>
  </si>
  <si>
    <t>mindforger</t>
  </si>
  <si>
    <t>https://github.com/dvorka/mindforger</t>
  </si>
  <si>
    <t>Thinking notebook and Markdown editor.</t>
  </si>
  <si>
    <t>breakpad</t>
  </si>
  <si>
    <t>https://github.com/google/breakpad</t>
  </si>
  <si>
    <t>Mirror of Google Breakpad project</t>
  </si>
  <si>
    <t>fuzzing</t>
  </si>
  <si>
    <t>https://github.com/google/fuzzing</t>
  </si>
  <si>
    <t>Tutorials, examples, discussions, research proposals, and other resources related to fuzzing</t>
  </si>
  <si>
    <t>sfzhang15</t>
  </si>
  <si>
    <t>RefineDet</t>
  </si>
  <si>
    <t>https://github.com/sfzhang15/RefineDet</t>
  </si>
  <si>
    <t>Single-Shot Refinement Neural Network for Object Detection, CVPR, 2018</t>
  </si>
  <si>
    <t>plato</t>
  </si>
  <si>
    <t>https://github.com/Tencent/plato</t>
  </si>
  <si>
    <t>?????????????Plato</t>
  </si>
  <si>
    <t>GothenburgBitFactory</t>
  </si>
  <si>
    <t>taskwarrior</t>
  </si>
  <si>
    <t>https://github.com/GothenburgBitFactory/taskwarrior</t>
  </si>
  <si>
    <t>Taskwarrior - Commandline Task Management</t>
  </si>
  <si>
    <t>miguelfreitas</t>
  </si>
  <si>
    <t>twister-core</t>
  </si>
  <si>
    <t>https://github.com/miguelfreitas/twister-core</t>
  </si>
  <si>
    <t>twister core / daemon</t>
  </si>
  <si>
    <t>rescrv</t>
  </si>
  <si>
    <t>HyperDex</t>
  </si>
  <si>
    <t>https://github.com/rescrv/HyperDex</t>
  </si>
  <si>
    <t>HyperDex is a scalable, searchable key-value store</t>
  </si>
  <si>
    <t>tcmalloc</t>
  </si>
  <si>
    <t>https://github.com/google/tcmalloc</t>
  </si>
  <si>
    <t>CloudCompare</t>
  </si>
  <si>
    <t>https://github.com/CloudCompare/CloudCompare</t>
  </si>
  <si>
    <t>CloudCompare main repository</t>
  </si>
  <si>
    <t>solvespace</t>
  </si>
  <si>
    <t>https://github.com/solvespace/solvespace</t>
  </si>
  <si>
    <t>Parametric 2d/3d CAD</t>
  </si>
  <si>
    <t>YosysHQ</t>
  </si>
  <si>
    <t>yosys</t>
  </si>
  <si>
    <t>https://github.com/YosysHQ/yosys</t>
  </si>
  <si>
    <t>Yosys Open SYnthesis Suite</t>
  </si>
  <si>
    <t>trapexit</t>
  </si>
  <si>
    <t>mergerfs</t>
  </si>
  <si>
    <t>https://github.com/trapexit/mergerfs</t>
  </si>
  <si>
    <t>a featureful union filesystem</t>
  </si>
  <si>
    <t>Pyjion</t>
  </si>
  <si>
    <t>https://github.com/microsoft/Pyjion</t>
  </si>
  <si>
    <t>Pyjion - A JIT for Python based upon CoreCLR</t>
  </si>
  <si>
    <t>wysaid</t>
  </si>
  <si>
    <t>android-gpuimage-plus</t>
  </si>
  <si>
    <t>https://github.com/wysaid/android-gpuimage-plus</t>
  </si>
  <si>
    <t>Android Image &amp; Camera Filters Based on OpenGL.</t>
  </si>
  <si>
    <t>yse</t>
  </si>
  <si>
    <t>easy_profiler</t>
  </si>
  <si>
    <t>https://github.com/yse/easy_profiler</t>
  </si>
  <si>
    <t>Lightweight profiler library for c++</t>
  </si>
  <si>
    <t>jainaman224</t>
  </si>
  <si>
    <t>Algo_Ds_Notes</t>
  </si>
  <si>
    <t>https://github.com/jainaman224/Algo_Ds_Notes</t>
  </si>
  <si>
    <t>It is a repository that is a collection of algorithms and data structures with implementation in various languages.</t>
  </si>
  <si>
    <t>logcabin</t>
  </si>
  <si>
    <t>https://github.com/logcabin/logcabin</t>
  </si>
  <si>
    <t>LogCabin is a distributed storage system built on Raft that provides a small amount of highly replicated, consistent storage. It is a reliable place for other distributed systems to store their core metadata and is helpful in solving cluster management issues.</t>
  </si>
  <si>
    <t>AnkerLeng</t>
  </si>
  <si>
    <t>Cpp-0-1-Resource</t>
  </si>
  <si>
    <t>https://github.com/AnkerLeng/Cpp-0-1-Resource</t>
  </si>
  <si>
    <t>C++ ???? ?0?1????</t>
  </si>
  <si>
    <t>scummvm</t>
  </si>
  <si>
    <t>https://github.com/scummvm/scummvm</t>
  </si>
  <si>
    <t>ScummVM main repository</t>
  </si>
  <si>
    <t>VINS-Fusion</t>
  </si>
  <si>
    <t>https://github.com/HKUST-Aerial-Robotics/VINS-Fusion</t>
  </si>
  <si>
    <t>An optimization-based multi-sensor state estimator</t>
  </si>
  <si>
    <t>AndreaOrru</t>
  </si>
  <si>
    <t>LaiNES</t>
  </si>
  <si>
    <t>https://github.com/AndreaOrru/LaiNES</t>
  </si>
  <si>
    <t>Cycle-accurate NES emulator in ~1000 lines of code</t>
  </si>
  <si>
    <t>Win2D</t>
  </si>
  <si>
    <t>https://github.com/microsoft/Win2D</t>
  </si>
  <si>
    <t>Win2D is an easy-to-use Windows Runtime API for immediate mode 2D graphics rendering with GPU acceleration. It is available to C#, C++ and VB developers writing apps for the Windows Universal Platform (UWP). It utilizes the power of Direct2D, and integrates seamlessly with XAML and CoreWindow.</t>
  </si>
  <si>
    <t>tunabrain</t>
  </si>
  <si>
    <t>tungsten</t>
  </si>
  <si>
    <t>https://github.com/tunabrain/tungsten</t>
  </si>
  <si>
    <t>High performance physically based renderer in C++11</t>
  </si>
  <si>
    <t>s9xie</t>
  </si>
  <si>
    <t>hed</t>
  </si>
  <si>
    <t>https://github.com/s9xie/hed</t>
  </si>
  <si>
    <t>code for Holistically-Nested Edge Detection</t>
  </si>
  <si>
    <t>sharkdp</t>
  </si>
  <si>
    <t>dbg-macro</t>
  </si>
  <si>
    <t>https://github.com/sharkdp/dbg-macro</t>
  </si>
  <si>
    <t>A dbg(…) macro for C++</t>
  </si>
  <si>
    <t>tpoechtrager</t>
  </si>
  <si>
    <t>osxcross</t>
  </si>
  <si>
    <t>https://github.com/tpoechtrager/osxcross</t>
  </si>
  <si>
    <t>Mac OS X cross toolchain for Linux, FreeBSD, OpenBSD and Android (Termux)</t>
  </si>
  <si>
    <t>huangmingchuan</t>
  </si>
  <si>
    <t>Cpp_Primer_Answers</t>
  </si>
  <si>
    <t>https://github.com/huangmingchuan/Cpp_Primer_Answers</t>
  </si>
  <si>
    <t>?C++ Primer???????????</t>
  </si>
  <si>
    <t>cycfi</t>
  </si>
  <si>
    <t>elements</t>
  </si>
  <si>
    <t>https://github.com/cycfi/elements</t>
  </si>
  <si>
    <t>Elements C++ GUI library</t>
  </si>
  <si>
    <t>TorchCraft</t>
  </si>
  <si>
    <t>https://github.com/TorchCraft/TorchCraft</t>
  </si>
  <si>
    <t>Connecting Torch to StarCraft</t>
  </si>
  <si>
    <t>Cxbx-Reloaded</t>
  </si>
  <si>
    <t>https://github.com/Cxbx-Reloaded/Cxbx-Reloaded</t>
  </si>
  <si>
    <t>Xbox (Original) Emulator</t>
  </si>
  <si>
    <t>minicap</t>
  </si>
  <si>
    <t>https://github.com/openstf/minicap</t>
  </si>
  <si>
    <t>Stream real-time screen capture data out of Android devices.</t>
  </si>
  <si>
    <t>hugoam</t>
  </si>
  <si>
    <t>toy</t>
  </si>
  <si>
    <t>https://github.com/hugoam/toy</t>
  </si>
  <si>
    <t>the thin c++ game engine</t>
  </si>
  <si>
    <t>triton-inference-server</t>
  </si>
  <si>
    <t>https://github.com/NVIDIA/triton-inference-server</t>
  </si>
  <si>
    <t>The Triton Inference Server provides a cloud inferencing solution optimized for NVIDIA GPUs.</t>
  </si>
  <si>
    <t>qdore</t>
  </si>
  <si>
    <t>Mutate</t>
  </si>
  <si>
    <t>https://github.com/qdore/Mutate</t>
  </si>
  <si>
    <t>A simple launcher inspired by Alfred for ubuntu and Fedora.</t>
  </si>
  <si>
    <t>ccMSC</t>
  </si>
  <si>
    <t>ckb</t>
  </si>
  <si>
    <t>https://github.com/ccMSC/ckb</t>
  </si>
  <si>
    <t>RGB Driver for Linux and OS X</t>
  </si>
  <si>
    <t>DiligentGraphics</t>
  </si>
  <si>
    <t>DiligentEngine</t>
  </si>
  <si>
    <t>https://github.com/DiligentGraphics/DiligentEngine</t>
  </si>
  <si>
    <t>A modern cross-platform low-level graphics library and rendering framework</t>
  </si>
  <si>
    <t>patrikhuber</t>
  </si>
  <si>
    <t>https://github.com/patrikhuber/eos</t>
  </si>
  <si>
    <t>A lightweight 3D Morphable Face Model fitting library in modern C++14</t>
  </si>
  <si>
    <t>rizonesoft</t>
  </si>
  <si>
    <t>Notepad3</t>
  </si>
  <si>
    <t>https://github.com/rizonesoft/Notepad3</t>
  </si>
  <si>
    <t>Notepad like text editor based on the Scintilla source code. Notepad3 based on code from Notepad2 and MiniPath on code from metapath. Download Notepad3:</t>
  </si>
  <si>
    <t>happynear</t>
  </si>
  <si>
    <t>caffe-windows</t>
  </si>
  <si>
    <t>https://github.com/happynear/caffe-windows</t>
  </si>
  <si>
    <t>Configure Caffe in one hour for Windows users.</t>
  </si>
  <si>
    <t>rexdex</t>
  </si>
  <si>
    <t>recompiler</t>
  </si>
  <si>
    <t>https://github.com/rexdex/recompiler</t>
  </si>
  <si>
    <t>Xbox360 -&gt; Windows executable converter</t>
  </si>
  <si>
    <t>souper</t>
  </si>
  <si>
    <t>https://github.com/google/souper</t>
  </si>
  <si>
    <t>A superoptimizer for LLVM IR</t>
  </si>
  <si>
    <t>keystone-engine</t>
  </si>
  <si>
    <t>keystone</t>
  </si>
  <si>
    <t>https://github.com/keystone-engine/keystone</t>
  </si>
  <si>
    <t>Keystone assembler framework: Core (Arm, Arm64, Hexagon, Mips, PowerPC, Sparc, SystemZ &amp; X86) + bindings</t>
  </si>
  <si>
    <t>AshampooSystems</t>
  </si>
  <si>
    <t>boden</t>
  </si>
  <si>
    <t>https://github.com/AshampooSystems/boden</t>
  </si>
  <si>
    <t>Purely native C++ cross-platform GUI framework for Android and iOS development. https://www.boden.io</t>
  </si>
  <si>
    <t>NASA-SW-VnV</t>
  </si>
  <si>
    <t>ikos</t>
  </si>
  <si>
    <t>https://github.com/NASA-SW-VnV/ikos</t>
  </si>
  <si>
    <t>Static analyzer for C/C++ based on the theory of Abstract Interpretation.</t>
  </si>
  <si>
    <t>hszhao</t>
  </si>
  <si>
    <t>PSPNet</t>
  </si>
  <si>
    <t>https://github.com/hszhao/PSPNet</t>
  </si>
  <si>
    <t>Pyramid Scene Parsing Network, CVPR2017.</t>
  </si>
  <si>
    <t>ngraph</t>
  </si>
  <si>
    <t>https://github.com/NervanaSystems/ngraph</t>
  </si>
  <si>
    <t>nGraph - open source C++ library, compiler and runtime for Deep Learning</t>
  </si>
  <si>
    <t>crawl</t>
  </si>
  <si>
    <t>https://github.com/crawl/crawl</t>
  </si>
  <si>
    <t>Dungeon Crawl: Stone Soup official repository</t>
  </si>
  <si>
    <t>tinyraycaster</t>
  </si>
  <si>
    <t>https://github.com/ssloy/tinyraycaster</t>
  </si>
  <si>
    <t>486 lines of C++: old-school FPS in a weekend</t>
  </si>
  <si>
    <t>vergecurrency</t>
  </si>
  <si>
    <t>verge</t>
  </si>
  <si>
    <t>https://github.com/vergecurrency/verge</t>
  </si>
  <si>
    <t>Official Verge Core Source Code Repository :muscle:</t>
  </si>
  <si>
    <t>sui77</t>
  </si>
  <si>
    <t>rc-switch</t>
  </si>
  <si>
    <t>https://github.com/sui77/rc-switch</t>
  </si>
  <si>
    <t>Arduino lib to operate 433/315Mhz devices like power outlet sockets.</t>
  </si>
  <si>
    <t>TangXiaoLv</t>
  </si>
  <si>
    <t>TelegramGallery</t>
  </si>
  <si>
    <t>https://github.com/TangXiaoLv/TelegramGallery</t>
  </si>
  <si>
    <t>world level Gallery , from Telegram?Photo album selector?QQ style</t>
  </si>
  <si>
    <t>srendle</t>
  </si>
  <si>
    <t>libfm</t>
  </si>
  <si>
    <t>https://github.com/srendle/libfm</t>
  </si>
  <si>
    <t>Library for factorization machines</t>
  </si>
  <si>
    <t>zhangyuanwei</t>
  </si>
  <si>
    <t>node-images</t>
  </si>
  <si>
    <t>https://github.com/zhangyuanwei/node-images</t>
  </si>
  <si>
    <t>Cross-platform image decoder(png/jpeg/gif) and encoder(png/jpeg) for Nodejs</t>
  </si>
  <si>
    <t>nccl</t>
  </si>
  <si>
    <t>https://github.com/NVIDIA/nccl</t>
  </si>
  <si>
    <t>Optimized primitives for collective multi-GPU communication</t>
  </si>
  <si>
    <t>Warzone2100</t>
  </si>
  <si>
    <t>warzone2100</t>
  </si>
  <si>
    <t>https://github.com/Warzone2100/warzone2100</t>
  </si>
  <si>
    <t>Warzone 2100 - a free and open source real time strategy game.</t>
  </si>
  <si>
    <t>snes9xgit</t>
  </si>
  <si>
    <t>snes9x</t>
  </si>
  <si>
    <t>https://github.com/snes9xgit/snes9x</t>
  </si>
  <si>
    <t>Snes9x - Portable Super Nintendo Entertainment System (TM) emulator</t>
  </si>
  <si>
    <t>OpenCV3-Intro-Book-Src</t>
  </si>
  <si>
    <t>https://github.com/QianMo/OpenCV3-Intro-Book-Src</t>
  </si>
  <si>
    <t>:blue_book:?OpenCV3??????????? |?Introduction to OpenCV3 Programming?Book Source Code</t>
  </si>
  <si>
    <t>cdcseacave</t>
  </si>
  <si>
    <t>openMVS</t>
  </si>
  <si>
    <t>https://github.com/cdcseacave/openMVS</t>
  </si>
  <si>
    <t>open Multi-View Stereo reconstruction library</t>
  </si>
  <si>
    <t>kylemcdonald</t>
  </si>
  <si>
    <t>ofxFaceTracker</t>
  </si>
  <si>
    <t>https://github.com/kylemcdonald/ofxFaceTracker</t>
  </si>
  <si>
    <t>CLM face tracking addon for openFrameworks based on Jason Saragih's FaceTracker.</t>
  </si>
  <si>
    <t>qt-creator</t>
  </si>
  <si>
    <t>https://github.com/qt-creator/qt-creator</t>
  </si>
  <si>
    <t>A cross-platform Qt IDE</t>
  </si>
  <si>
    <t>mindspore-ai</t>
  </si>
  <si>
    <t>mindspore</t>
  </si>
  <si>
    <t>https://github.com/mindspore-ai/mindspore</t>
  </si>
  <si>
    <t>MindSpore is a new open source deep learning training/inference framework that could be used for mobile, edge and cloud scenarios.</t>
  </si>
  <si>
    <t>OpenNI</t>
  </si>
  <si>
    <t>https://github.com/OpenNI/OpenNI</t>
  </si>
  <si>
    <t>griddb</t>
  </si>
  <si>
    <t>https://github.com/griddb/griddb</t>
  </si>
  <si>
    <t>GridDB is a next-generation open source database that makes time series IoT and big data fast,and easy.</t>
  </si>
  <si>
    <t>embree</t>
  </si>
  <si>
    <t>https://github.com/embree/embree</t>
  </si>
  <si>
    <t>Embree ray tracing kernels repository.</t>
  </si>
  <si>
    <t>lumberyard</t>
  </si>
  <si>
    <t>https://github.com/aws/lumberyard</t>
  </si>
  <si>
    <t>Amazon Lumberyard is a free AAA game engine deeply integrated with AWS and Twitch – with full source.</t>
  </si>
  <si>
    <t>skarupke</t>
  </si>
  <si>
    <t>flat_hash_map</t>
  </si>
  <si>
    <t>https://github.com/skarupke/flat_hash_map</t>
  </si>
  <si>
    <t>A very fast hashtable</t>
  </si>
  <si>
    <t>paceholder</t>
  </si>
  <si>
    <t>nodeeditor</t>
  </si>
  <si>
    <t>https://github.com/paceholder/nodeeditor</t>
  </si>
  <si>
    <t>Qt Node Editor. Dataflow programming framework</t>
  </si>
  <si>
    <t>FreeReflection</t>
  </si>
  <si>
    <t>https://github.com/tiann/FreeReflection</t>
  </si>
  <si>
    <t>A library that lets you use reflection without any restriction above Android P</t>
  </si>
  <si>
    <t>opentx</t>
  </si>
  <si>
    <t>https://github.com/opentx/opentx</t>
  </si>
  <si>
    <t>OpenTX custom firmware for Transmitters</t>
  </si>
  <si>
    <t>msracver</t>
  </si>
  <si>
    <t>Deep-Image-Analogy</t>
  </si>
  <si>
    <t>https://github.com/msracver/Deep-Image-Analogy</t>
  </si>
  <si>
    <t>The source code of 'Visual Attribute Transfer through Deep Image Analogy'.</t>
  </si>
  <si>
    <t>pichenettes</t>
  </si>
  <si>
    <t>eurorack</t>
  </si>
  <si>
    <t>https://github.com/pichenettes/eurorack</t>
  </si>
  <si>
    <t>Eurorack modules</t>
  </si>
  <si>
    <t>MOE</t>
  </si>
  <si>
    <t>https://github.com/Yelp/MOE</t>
  </si>
  <si>
    <t>A global, black box optimization engine for real world metric optimization.</t>
  </si>
  <si>
    <t>pegasus</t>
  </si>
  <si>
    <t>https://github.com/XiaoMi/pegasus</t>
  </si>
  <si>
    <t>['p?g?s?s] A distributed key-value storage system developed and maintained by Xiaomi Cloud Storage Team.</t>
  </si>
  <si>
    <t>fetlang</t>
  </si>
  <si>
    <t>https://github.com/fetlang/fetlang</t>
  </si>
  <si>
    <t>Fetish-themed programming language</t>
  </si>
  <si>
    <t>hydro-project</t>
  </si>
  <si>
    <t>fluent</t>
  </si>
  <si>
    <t>https://github.com/hydro-project/fluent</t>
  </si>
  <si>
    <t>A data-driven compute platform</t>
  </si>
  <si>
    <t>polarphp</t>
  </si>
  <si>
    <t>https://github.com/polarphp/polarphp</t>
  </si>
  <si>
    <t>The compiler and runtime of PHP programming language</t>
  </si>
  <si>
    <t>eliben</t>
  </si>
  <si>
    <t>llvm-clang-samples</t>
  </si>
  <si>
    <t>https://github.com/eliben/llvm-clang-samples</t>
  </si>
  <si>
    <t>UNMAINTAINED: Examples of using the LLVM and Clang compilation libraries and tools</t>
  </si>
  <si>
    <t>wiseio</t>
  </si>
  <si>
    <t>paratext</t>
  </si>
  <si>
    <t>https://github.com/wiseio/paratext</t>
  </si>
  <si>
    <t>A library for reading text files over multiple cores.</t>
  </si>
  <si>
    <t>superpoweredSDK</t>
  </si>
  <si>
    <t>Low-Latency-Android-iOS-Linux-Windows-tvOS-macOS-Interactive-Audio-Platform</t>
  </si>
  <si>
    <t>https://github.com/superpoweredSDK/Low-Latency-Android-iOS-Linux-Windows-tvOS-macOS-Interactive-Audio-Platform</t>
  </si>
  <si>
    <t>?Superpowered Audio, Networking and Cryptographics SDKs. High performance and cross platform on Android, iOS, macOS, tvOS, Linux, Windows and modern web browsers.</t>
  </si>
  <si>
    <t>alexa</t>
  </si>
  <si>
    <t>avs-device-sdk</t>
  </si>
  <si>
    <t>https://github.com/alexa/avs-device-sdk</t>
  </si>
  <si>
    <t>An SDK for commercial device makers to integrate Alexa directly into connected products.</t>
  </si>
  <si>
    <t>vczh</t>
  </si>
  <si>
    <t>vczh_toys</t>
  </si>
  <si>
    <t>https://github.com/vczh/vczh_toys</t>
  </si>
  <si>
    <t>This repository contains vczh's toys for black magic codes or experiments</t>
  </si>
  <si>
    <t>nidium</t>
  </si>
  <si>
    <t>Nidium</t>
  </si>
  <si>
    <t>https://github.com/nidium/Nidium</t>
  </si>
  <si>
    <t>nidium is an ongoing effort for a mobile hw-accelerated rendering engine to create apps and games. Embedding Mozilla JavaScript VM, Google Skia, Facebook Yoga.  https://twitter.com/nidiumproject for updates</t>
  </si>
  <si>
    <t>highwayhash</t>
  </si>
  <si>
    <t>https://github.com/google/highwayhash</t>
  </si>
  <si>
    <t>Fast strong hash functions: SipHash/HighwayHash</t>
  </si>
  <si>
    <t>rethinkdb_rebirth</t>
  </si>
  <si>
    <t>https://github.com/rethinkdb/rethinkdb_rebirth</t>
  </si>
  <si>
    <t>mshadow</t>
  </si>
  <si>
    <t>https://github.com/dmlc/mshadow</t>
  </si>
  <si>
    <t>Matrix Shadow:Lightweight CPU/GPU Matrix and Tensor  Template Library in C++/CUDA for (Deep) Machine Learning</t>
  </si>
  <si>
    <t>cxxnet</t>
  </si>
  <si>
    <t>https://github.com/dmlc/cxxnet</t>
  </si>
  <si>
    <t>move forward to https://github.com/dmlc/mxnet</t>
  </si>
  <si>
    <t>micknoise</t>
  </si>
  <si>
    <t>Maximilian</t>
  </si>
  <si>
    <t>https://github.com/micknoise/Maximilian</t>
  </si>
  <si>
    <t>C++ Audio and Music DSP Library</t>
  </si>
  <si>
    <t>GoldenCheetah</t>
  </si>
  <si>
    <t>https://github.com/GoldenCheetah/GoldenCheetah</t>
  </si>
  <si>
    <t>Performance Software for Cyclists, Runners and Triathletes</t>
  </si>
  <si>
    <t>ros-planning</t>
  </si>
  <si>
    <t>navigation</t>
  </si>
  <si>
    <t>https://github.com/ros-planning/navigation</t>
  </si>
  <si>
    <t>ROS Navigation stack.  Code for finding where the robot is and how it can get somewhere else.</t>
  </si>
  <si>
    <t>couchbase</t>
  </si>
  <si>
    <t>forestdb</t>
  </si>
  <si>
    <t>https://github.com/couchbase/forestdb</t>
  </si>
  <si>
    <t>A Fast Key-Value Storage Engine Based on Hierarchical B+-Tree Trie</t>
  </si>
  <si>
    <t>luliyucoordinate</t>
  </si>
  <si>
    <t>Leetcode</t>
  </si>
  <si>
    <t>https://github.com/luliyucoordinate/Leetcode</t>
  </si>
  <si>
    <t>Play Leetcode with different programming language</t>
  </si>
  <si>
    <t>opcm</t>
  </si>
  <si>
    <t>pcm</t>
  </si>
  <si>
    <t>https://github.com/opcm/pcm</t>
  </si>
  <si>
    <t>Processor Counter Monitor</t>
  </si>
  <si>
    <t>javafxports</t>
  </si>
  <si>
    <t>openjdk-jfx</t>
  </si>
  <si>
    <t>https://github.com/javafxports/openjdk-jfx</t>
  </si>
  <si>
    <t>The openjfx repo has moved to:</t>
  </si>
  <si>
    <t>rtbkit</t>
  </si>
  <si>
    <t>https://github.com/rtbkit/rtbkit</t>
  </si>
  <si>
    <t>RTBkit is an open-source software package that allows you to create and deploy a Real Time Bidder for display advertising.</t>
  </si>
  <si>
    <t>vygr</t>
  </si>
  <si>
    <t>ChrysaLisp</t>
  </si>
  <si>
    <t>https://github.com/vygr/ChrysaLisp</t>
  </si>
  <si>
    <t>Parallel OS, with GUI, Terminal, OO Assembler, Class libraries, C-Script compiler, Lisp interpreter and more...</t>
  </si>
  <si>
    <t>swiftshader</t>
  </si>
  <si>
    <t>https://github.com/google/swiftshader</t>
  </si>
  <si>
    <t>SwiftShader is a high-performance CPU-based implementation of the Vulkan, OpenGL ES, and Direct3D 9 graphics APIs. Its goal is to provide hardware independence for advanced 3D graphics.</t>
  </si>
  <si>
    <t>ohpe</t>
  </si>
  <si>
    <t>juicy-potato</t>
  </si>
  <si>
    <t>https://github.com/ohpe/juicy-potato</t>
  </si>
  <si>
    <t xml:space="preserve">A sugared version of RottenPotatoNG, with a bit of juice, i.e. another Local Privilege Escalation tool, from a Windows Service Accounts to NT AUTHORITY\SYSTEM. </t>
  </si>
  <si>
    <t>vslavik</t>
  </si>
  <si>
    <t>poedit</t>
  </si>
  <si>
    <t>https://github.com/vslavik/poedit</t>
  </si>
  <si>
    <t>Translations editor for Mac, Windows and Unix</t>
  </si>
  <si>
    <t>soramimi</t>
  </si>
  <si>
    <t>Guitar</t>
  </si>
  <si>
    <t>https://github.com/soramimi/Guitar</t>
  </si>
  <si>
    <t>Git GUI Client</t>
  </si>
  <si>
    <t>slambook2</t>
  </si>
  <si>
    <t>https://github.com/gaoxiang12/slambook2</t>
  </si>
  <si>
    <t>edition 2 of the slambook</t>
  </si>
  <si>
    <t>v8-profiler</t>
  </si>
  <si>
    <t>https://github.com/node-inspector/v8-profiler</t>
  </si>
  <si>
    <t>node bindings for the v8 profiler</t>
  </si>
  <si>
    <t>ysc3839</t>
  </si>
  <si>
    <t>FontMod</t>
  </si>
  <si>
    <t>https://github.com/ysc3839/FontMod</t>
  </si>
  <si>
    <t>Simple hook tool to change Win32 program font.</t>
  </si>
  <si>
    <t>hyperledger-archives</t>
  </si>
  <si>
    <t>iroha</t>
  </si>
  <si>
    <t>https://github.com/hyperledger-archives/iroha</t>
  </si>
  <si>
    <t>Iroha - A simple, decentralized ledger</t>
  </si>
  <si>
    <t>cocaine</t>
  </si>
  <si>
    <t>cocaine-core</t>
  </si>
  <si>
    <t>https://github.com/cocaine/cocaine-core</t>
  </si>
  <si>
    <t>An open platform to build your own PaaS clouds.</t>
  </si>
  <si>
    <t>rocketscream</t>
  </si>
  <si>
    <t>Low-Power</t>
  </si>
  <si>
    <t>https://github.com/rocketscream/Low-Power</t>
  </si>
  <si>
    <t>Low Power Library for Arduino</t>
  </si>
  <si>
    <t>stairspeedtest-reborn</t>
  </si>
  <si>
    <t>https://github.com/tindy2013/stairspeedtest-reborn</t>
  </si>
  <si>
    <t>Proxy performance batch tester based on Shadowsocks(R) and V2Ray</t>
  </si>
  <si>
    <t>hasherezade</t>
  </si>
  <si>
    <t>pe-sieve</t>
  </si>
  <si>
    <t>https://github.com/hasherezade/pe-sieve</t>
  </si>
  <si>
    <t>Scans a given process. Recognizes and dumps a variety of potentially malicious implants (replaced/injected PEs, shellcodes, hooks, in-memory patches).</t>
  </si>
  <si>
    <t>libfann</t>
  </si>
  <si>
    <t>fann</t>
  </si>
  <si>
    <t>https://github.com/libfann/fann</t>
  </si>
  <si>
    <t>Official github repository for Fast Artificial Neural Network Library (FANN)</t>
  </si>
  <si>
    <t>BlazingDB</t>
  </si>
  <si>
    <t>blazingsql</t>
  </si>
  <si>
    <t>https://github.com/BlazingDB/blazingsql</t>
  </si>
  <si>
    <t>BlazingSQL is a lightweight, GPU accelerated, SQL engine for Python. Built on RAPIDS cuDF.</t>
  </si>
  <si>
    <t>dannagle</t>
  </si>
  <si>
    <t>PacketSender</t>
  </si>
  <si>
    <t>https://github.com/dannagle/PacketSender</t>
  </si>
  <si>
    <t>Network utility for sending / receiving TCP, UDP, SSL</t>
  </si>
  <si>
    <t>clipper</t>
  </si>
  <si>
    <t>https://github.com/ucbrise/clipper</t>
  </si>
  <si>
    <t>A low-latency prediction-serving system</t>
  </si>
  <si>
    <t>CLIUtils</t>
  </si>
  <si>
    <t>CLI11</t>
  </si>
  <si>
    <t>https://github.com/CLIUtils/CLI11</t>
  </si>
  <si>
    <t>CLI11 is a command line parser for C++11 and beyond that provides a rich feature set with a simple and intuitive interface.</t>
  </si>
  <si>
    <t>hanickadot</t>
  </si>
  <si>
    <t>compile-time-regular-expressions</t>
  </si>
  <si>
    <t>https://github.com/hanickadot/compile-time-regular-expressions</t>
  </si>
  <si>
    <t>A Compile time PCRE (almost) compatible regular expression matcher.</t>
  </si>
  <si>
    <t>MiSTer-devel</t>
  </si>
  <si>
    <t>Main_MiSTer</t>
  </si>
  <si>
    <t>https://github.com/MiSTer-devel/Main_MiSTer</t>
  </si>
  <si>
    <t>Main MiSTer binary and Wiki</t>
  </si>
  <si>
    <t>scantailor</t>
  </si>
  <si>
    <t>https://github.com/scantailor/scantailor</t>
  </si>
  <si>
    <t>https://github.com/apache/kudu</t>
  </si>
  <si>
    <t>Mirror of Apache Kudu</t>
  </si>
  <si>
    <t>stepmania</t>
  </si>
  <si>
    <t>https://github.com/stepmania/stepmania</t>
  </si>
  <si>
    <t>Advanced rhythm game for Windows, Linux and OS X. Designed for both home and arcade use.</t>
  </si>
  <si>
    <t>Haivision</t>
  </si>
  <si>
    <t>srt</t>
  </si>
  <si>
    <t>https://github.com/Haivision/srt</t>
  </si>
  <si>
    <t>Secure, Reliable, Transport</t>
  </si>
  <si>
    <t>Beep6581</t>
  </si>
  <si>
    <t>RawTherapee</t>
  </si>
  <si>
    <t>https://github.com/Beep6581/RawTherapee</t>
  </si>
  <si>
    <t>A powerful cross-platform raw photo processing program</t>
  </si>
  <si>
    <t>root</t>
  </si>
  <si>
    <t>https://github.com/root-project/root</t>
  </si>
  <si>
    <t>The official repository for ROOT: analyzing, storing and visualizing big data, scientifically</t>
  </si>
  <si>
    <t>valhalla</t>
  </si>
  <si>
    <t>https://github.com/valhalla/valhalla</t>
  </si>
  <si>
    <t>Open Source Routing Engine for OpenStreetMap</t>
  </si>
  <si>
    <t>rdp</t>
  </si>
  <si>
    <t>screen-capture-recorder-to-video-windows-free</t>
  </si>
  <si>
    <t>https://github.com/rdp/screen-capture-recorder-to-video-windows-free</t>
  </si>
  <si>
    <t>a free open source  windows "screen capture" device and recorder (also allows VLC/ffmpeg and others to capture/stream desktop/audio)</t>
  </si>
  <si>
    <t>PlatformLab</t>
  </si>
  <si>
    <t>NanoLog</t>
  </si>
  <si>
    <t>https://github.com/PlatformLab/NanoLog</t>
  </si>
  <si>
    <t>Nanolog is an extremely performant nanosecond scale logging system for C++ that exposes a simple printf-like API.</t>
  </si>
  <si>
    <t>chenshuo</t>
  </si>
  <si>
    <t>recipes</t>
  </si>
  <si>
    <t>https://github.com/chenshuo/recipes</t>
  </si>
  <si>
    <t>Some code snippets for sharing</t>
  </si>
  <si>
    <t>Xtra-Computing</t>
  </si>
  <si>
    <t>thundersvm</t>
  </si>
  <si>
    <t>https://github.com/Xtra-Computing/thundersvm</t>
  </si>
  <si>
    <t>ThunderSVM: A Fast SVM Library on GPUs and CPUs</t>
  </si>
  <si>
    <t>newsboat</t>
  </si>
  <si>
    <t>https://github.com/newsboat/newsboat</t>
  </si>
  <si>
    <t>An RSS/Atom feed reader for text terminals</t>
  </si>
  <si>
    <t>XhmikosR</t>
  </si>
  <si>
    <t>notepad2-mod</t>
  </si>
  <si>
    <t>https://github.com/XhmikosR/notepad2-mod</t>
  </si>
  <si>
    <t>LOOKING FOR DEVELOPERS - Notepad2-mod, a Notepad2 fork, a fast and light-weight Notepad-like text editor with syntax highlighting</t>
  </si>
  <si>
    <t>digego</t>
  </si>
  <si>
    <t>extempore</t>
  </si>
  <si>
    <t>https://github.com/digego/extempore</t>
  </si>
  <si>
    <t>A cyber-physical programming environment</t>
  </si>
  <si>
    <t>grame-cncm</t>
  </si>
  <si>
    <t>https://github.com/grame-cncm/faust</t>
  </si>
  <si>
    <t>Functional programming language for signal processing and sound synthesis</t>
  </si>
  <si>
    <t>orlp</t>
  </si>
  <si>
    <t>pdqsort</t>
  </si>
  <si>
    <t>https://github.com/orlp/pdqsort</t>
  </si>
  <si>
    <t>Pattern-defeating quicksort.</t>
  </si>
  <si>
    <t>Errichto</t>
  </si>
  <si>
    <t>https://github.com/Errichto/youtube</t>
  </si>
  <si>
    <t>codes for my streams and YT videos</t>
  </si>
  <si>
    <t>CppCon2018</t>
  </si>
  <si>
    <t>https://github.com/CppCon/CppCon2018</t>
  </si>
  <si>
    <t>Slides and other materials from CppCon 2018</t>
  </si>
  <si>
    <t>erengy</t>
  </si>
  <si>
    <t>taiga</t>
  </si>
  <si>
    <t>https://github.com/erengy/taiga</t>
  </si>
  <si>
    <t>A lightweight anime tracker for Windows</t>
  </si>
  <si>
    <t>OtterBrowser</t>
  </si>
  <si>
    <t>otter-browser</t>
  </si>
  <si>
    <t>https://github.com/OtterBrowser/otter-browser</t>
  </si>
  <si>
    <t>Otter Browser aims to recreate the best aspects of the classic Opera (12.x) UI using Qt5</t>
  </si>
  <si>
    <t>client</t>
  </si>
  <si>
    <t>https://github.com/owncloud/client</t>
  </si>
  <si>
    <t>:computer: Desktop Syncing Client for ownCloud</t>
  </si>
  <si>
    <t>lewissbaker</t>
  </si>
  <si>
    <t>cppcoro</t>
  </si>
  <si>
    <t>https://github.com/lewissbaker/cppcoro</t>
  </si>
  <si>
    <t>A library of C++ coroutine abstractions for the coroutines TS</t>
  </si>
  <si>
    <t>steveicarus</t>
  </si>
  <si>
    <t>iverilog</t>
  </si>
  <si>
    <t>https://github.com/steveicarus/iverilog</t>
  </si>
  <si>
    <t>Icarus Verilog</t>
  </si>
  <si>
    <t>OpenXcom</t>
  </si>
  <si>
    <t>https://github.com/OpenXcom/OpenXcom</t>
  </si>
  <si>
    <t>Open-source clone of the original X-Com ?</t>
  </si>
  <si>
    <t>kaggle-2014-criteo</t>
  </si>
  <si>
    <t>https://github.com/ycjuan/kaggle-2014-criteo</t>
  </si>
  <si>
    <t>fastio</t>
  </si>
  <si>
    <t>1store</t>
  </si>
  <si>
    <t>https://github.com/fastio/1store</t>
  </si>
  <si>
    <t>NoSQL data store using the SEASTAR framework, compatible with Redis</t>
  </si>
  <si>
    <t>mp3guy</t>
  </si>
  <si>
    <t>ElasticFusion</t>
  </si>
  <si>
    <t>https://github.com/mp3guy/ElasticFusion</t>
  </si>
  <si>
    <t>Real-time dense visual SLAM system</t>
  </si>
  <si>
    <t>LeelaChessZero</t>
  </si>
  <si>
    <t>lc0</t>
  </si>
  <si>
    <t>https://github.com/LeelaChessZero/lc0</t>
  </si>
  <si>
    <t>The rewritten engine, originally for tensorflow. Now all other backends have been ported here.</t>
  </si>
  <si>
    <t>thunlp</t>
  </si>
  <si>
    <t>KB2E</t>
  </si>
  <si>
    <t>https://github.com/thunlp/KB2E</t>
  </si>
  <si>
    <t>Knowledge Graph Embeddings including TransE, TransH, TransR and PTransE</t>
  </si>
  <si>
    <t>tongtzeho</t>
  </si>
  <si>
    <t>PKUCourse</t>
  </si>
  <si>
    <t>https://github.com/tongtzeho/PKUCourse</t>
  </si>
  <si>
    <t>br3ttb</t>
  </si>
  <si>
    <t>Arduino-PID-Library</t>
  </si>
  <si>
    <t>https://github.com/br3ttb/Arduino-PID-Library</t>
  </si>
  <si>
    <t>Palakis</t>
  </si>
  <si>
    <t>obs-websocket</t>
  </si>
  <si>
    <t>https://github.com/Palakis/obs-websocket</t>
  </si>
  <si>
    <t>Remote-control OBS Studio through WebSockets</t>
  </si>
  <si>
    <t>SparseConvNet</t>
  </si>
  <si>
    <t>https://github.com/facebookresearch/SparseConvNet</t>
  </si>
  <si>
    <t>Submanifold sparse convolutional networks</t>
  </si>
  <si>
    <t>picotorrent</t>
  </si>
  <si>
    <t>https://github.com/picotorrent/picotorrent</t>
  </si>
  <si>
    <t>A tiny, hackable BitTorrent client.</t>
  </si>
  <si>
    <t>dpilger26</t>
  </si>
  <si>
    <t>NumCpp</t>
  </si>
  <si>
    <t>https://github.com/dpilger26/NumCpp</t>
  </si>
  <si>
    <t>C++ implementation of the Python Numpy library</t>
  </si>
  <si>
    <t>webyog</t>
  </si>
  <si>
    <t>sqlyog-community</t>
  </si>
  <si>
    <t>https://github.com/webyog/sqlyog-community</t>
  </si>
  <si>
    <t>ReadyTalk</t>
  </si>
  <si>
    <t>avian</t>
  </si>
  <si>
    <t>https://github.com/ReadyTalk/avian</t>
  </si>
  <si>
    <t>[INACTIVE] Avian is a lightweight virtual machine and class library designed to provide a useful subset of Java's features, suitable for building self-contained applications.</t>
  </si>
  <si>
    <t>Smorodov</t>
  </si>
  <si>
    <t>Multitarget-tracker</t>
  </si>
  <si>
    <t>https://github.com/Smorodov/Multitarget-tracker</t>
  </si>
  <si>
    <t>Multiple Object Tracker, Based on  Hungarian algorithm + Kalman filter.</t>
  </si>
  <si>
    <t>ppwwyyxx</t>
  </si>
  <si>
    <t>OpenPano</t>
  </si>
  <si>
    <t>https://github.com/ppwwyyxx/OpenPano</t>
  </si>
  <si>
    <t>Automatic Panorama Stitching From Scratch</t>
  </si>
  <si>
    <t>libmx3</t>
  </si>
  <si>
    <t>mx3</t>
  </si>
  <si>
    <t>https://github.com/libmx3/mx3</t>
  </si>
  <si>
    <t>a sample project showcasing/collecting cross platform techniques on mobile</t>
  </si>
  <si>
    <t>AcademySoftwareFoundation</t>
  </si>
  <si>
    <t>openvdb</t>
  </si>
  <si>
    <t>https://github.com/AcademySoftwareFoundation/openvdb</t>
  </si>
  <si>
    <t>OpenVDB - Sparse volume data structure and tools</t>
  </si>
  <si>
    <t>heaptrack</t>
  </si>
  <si>
    <t>https://github.com/KDE/heaptrack</t>
  </si>
  <si>
    <t>A heap memory profiler for Linux</t>
  </si>
  <si>
    <t>unrealcv</t>
  </si>
  <si>
    <t>https://github.com/unrealcv/unrealcv</t>
  </si>
  <si>
    <t>UnrealCV: Connecting Computer Vision to Unreal Engine</t>
  </si>
  <si>
    <t>opentrack</t>
  </si>
  <si>
    <t>https://github.com/opentrack/opentrack</t>
  </si>
  <si>
    <t>Head tracking software for MS Windows, Linux, and Apple OSX</t>
  </si>
  <si>
    <t>Prusa-Firmware</t>
  </si>
  <si>
    <t>https://github.com/prusa3d/Prusa-Firmware</t>
  </si>
  <si>
    <t>Firmware for Original Prusa i3 3D printer by PrusaResearch</t>
  </si>
  <si>
    <t>sftrabbit</t>
  </si>
  <si>
    <t>CppPatterns-Patterns</t>
  </si>
  <si>
    <t>https://github.com/sftrabbit/CppPatterns-Patterns</t>
  </si>
  <si>
    <t>A repository of modern C++ patterns curated by the community.</t>
  </si>
  <si>
    <t>sandboxed-api</t>
  </si>
  <si>
    <t>https://github.com/google/sandboxed-api</t>
  </si>
  <si>
    <t>Generates sandboxes for C/C++ libraries automatically</t>
  </si>
  <si>
    <t>introlab</t>
  </si>
  <si>
    <t>rtabmap</t>
  </si>
  <si>
    <t>https://github.com/introlab/rtabmap</t>
  </si>
  <si>
    <t>RTAB-Map library and standalone application</t>
  </si>
  <si>
    <t>andreasfertig</t>
  </si>
  <si>
    <t>cppinsights</t>
  </si>
  <si>
    <t>https://github.com/andreasfertig/cppinsights</t>
  </si>
  <si>
    <t>C++ Insights - See your source code with the eyes of a compiler</t>
  </si>
  <si>
    <t>Alexays</t>
  </si>
  <si>
    <t>Waybar</t>
  </si>
  <si>
    <t>https://github.com/Alexays/Waybar</t>
  </si>
  <si>
    <t>Highly customizable Wayland bar for Sway and Wlroots based compositors. :v: :tada:</t>
  </si>
  <si>
    <t>SmingHub</t>
  </si>
  <si>
    <t>Sming</t>
  </si>
  <si>
    <t>https://github.com/SmingHub/Sming</t>
  </si>
  <si>
    <t>Sming - Open Source framework for high efficiency native ESP8266 development</t>
  </si>
  <si>
    <t>vscode</t>
  </si>
  <si>
    <t>https://github.com/microsoft/vscode</t>
  </si>
  <si>
    <t>TypeScript</t>
  </si>
  <si>
    <t>Visual Studio Code</t>
  </si>
  <si>
    <t>denoland</t>
  </si>
  <si>
    <t>deno</t>
  </si>
  <si>
    <t>https://github.com/denoland/deno</t>
  </si>
  <si>
    <t>A secure JavaScript and TypeScript runtime</t>
  </si>
  <si>
    <t>https://github.com/angular/angular</t>
  </si>
  <si>
    <t>One framework. Mobile &amp; desktop.</t>
  </si>
  <si>
    <t>puppeteer</t>
  </si>
  <si>
    <t>https://github.com/puppeteer/puppeteer</t>
  </si>
  <si>
    <t>Headless Chrome Node.js API</t>
  </si>
  <si>
    <t>https://github.com/microsoft/TypeScript</t>
  </si>
  <si>
    <t>TypeScript is a superset of JavaScript that compiles to clean JavaScript output.</t>
  </si>
  <si>
    <t>ant-design</t>
  </si>
  <si>
    <t>https://github.com/ant-design/ant-design</t>
  </si>
  <si>
    <t>?  A UI Design Language and React UI library</t>
  </si>
  <si>
    <t>redux</t>
  </si>
  <si>
    <t>https://github.com/reduxjs/redux</t>
  </si>
  <si>
    <t>Predictable state container for JavaScript apps</t>
  </si>
  <si>
    <t>storybookjs</t>
  </si>
  <si>
    <t>storybook</t>
  </si>
  <si>
    <t>https://github.com/storybookjs/storybook</t>
  </si>
  <si>
    <t>? The UI component explorer. Develop, document, &amp; test for React, Vue, Angular, Ember, Web Components, &amp; more!</t>
  </si>
  <si>
    <t>ionic-framework</t>
  </si>
  <si>
    <t>https://github.com/ionic-team/ionic-framework</t>
  </si>
  <si>
    <t>A powerful cross-platform UI toolkit for building native-quality iOS, Android, and Progressive Web Apps with HTML, CSS, and JavaScript.</t>
  </si>
  <si>
    <t>grafana</t>
  </si>
  <si>
    <t>https://github.com/grafana/grafana</t>
  </si>
  <si>
    <t>The tool for beautiful monitoring and metric analytics &amp; dashboards for Graphite, InfluxDB &amp; Prometheus &amp; More</t>
  </si>
  <si>
    <t>hyper</t>
  </si>
  <si>
    <t>https://github.com/vercel/hyper</t>
  </si>
  <si>
    <t>A terminal built on web technologies</t>
  </si>
  <si>
    <t>cdr</t>
  </si>
  <si>
    <t>code-server</t>
  </si>
  <si>
    <t>https://github.com/cdr/code-server</t>
  </si>
  <si>
    <t>VS Code in the browser</t>
  </si>
  <si>
    <t>jest</t>
  </si>
  <si>
    <t>https://github.com/facebook/jest</t>
  </si>
  <si>
    <t>Delightful JavaScript Testing.</t>
  </si>
  <si>
    <t>pixijs</t>
  </si>
  <si>
    <t>pixi.js</t>
  </si>
  <si>
    <t>https://github.com/pixijs/pixi.js</t>
  </si>
  <si>
    <t>The HTML5 Creation Engine: Create beautiful digital content with the fastest, most flexible 2D WebGL renderer.</t>
  </si>
  <si>
    <t>DefinitelyTyped</t>
  </si>
  <si>
    <t>https://github.com/DefinitelyTyped/DefinitelyTyped</t>
  </si>
  <si>
    <t>The repository for high quality TypeScript type definitions.</t>
  </si>
  <si>
    <t>nestjs</t>
  </si>
  <si>
    <t>nest</t>
  </si>
  <si>
    <t>https://github.com/nestjs/nest</t>
  </si>
  <si>
    <t>A progressive Node.js framework for building efficient, scalable, and enterprise-grade server-side applications on top of TypeScript &amp; JavaScript (ES6, ES7, ES8) ?</t>
  </si>
  <si>
    <t>vuetifyjs</t>
  </si>
  <si>
    <t>vuetify</t>
  </si>
  <si>
    <t>https://github.com/vuetifyjs/vuetify</t>
  </si>
  <si>
    <t>? Material Component Framework for Vue</t>
  </si>
  <si>
    <t>ant-design-pro</t>
  </si>
  <si>
    <t>https://github.com/ant-design/ant-design-pro</t>
  </si>
  <si>
    <t>???????? Use Ant Design like a Pro!</t>
  </si>
  <si>
    <t>jiahaog</t>
  </si>
  <si>
    <t>nativefier</t>
  </si>
  <si>
    <t>https://github.com/jiahaog/nativefier</t>
  </si>
  <si>
    <t>Make any web page a desktop application</t>
  </si>
  <si>
    <t>formik</t>
  </si>
  <si>
    <t>https://github.com/formium/formik</t>
  </si>
  <si>
    <t xml:space="preserve">Build forms in React, without the tears ? </t>
  </si>
  <si>
    <t>angular-cli</t>
  </si>
  <si>
    <t>https://github.com/angular/angular-cli</t>
  </si>
  <si>
    <t>CLI tool for Angular</t>
  </si>
  <si>
    <t>rxjs</t>
  </si>
  <si>
    <t>https://github.com/ReactiveX/rxjs</t>
  </si>
  <si>
    <t>A reactive programming library for JavaScript</t>
  </si>
  <si>
    <t>niklasvh</t>
  </si>
  <si>
    <t>html2canvas</t>
  </si>
  <si>
    <t>https://github.com/niklasvh/html2canvas</t>
  </si>
  <si>
    <t>Screenshots with JavaScript</t>
  </si>
  <si>
    <t>ngx-admin</t>
  </si>
  <si>
    <t>https://github.com/akveo/ngx-admin</t>
  </si>
  <si>
    <t>Customizable admin dashboard template based on Angular 9+</t>
  </si>
  <si>
    <t>t4t5</t>
  </si>
  <si>
    <t>sweetalert</t>
  </si>
  <si>
    <t>https://github.com/t4t5/sweetalert</t>
  </si>
  <si>
    <t>A beautiful replacement for JavaScript's "alert"</t>
  </si>
  <si>
    <t>typeorm</t>
  </si>
  <si>
    <t>https://github.com/typeorm/typeorm</t>
  </si>
  <si>
    <t>ORM for TypeScript and JavaScript (ES7, ES6, ES5). Supports MySQL, PostgreSQL, MariaDB, SQLite, MS SQL Server, Oracle, SAP Hana, WebSQL databases. Works in NodeJS, Browser, Ionic, Cordova and Electron platforms.</t>
  </si>
  <si>
    <t>components</t>
  </si>
  <si>
    <t>https://github.com/angular/components</t>
  </si>
  <si>
    <t>Component infrastructure and Material Design components for Angular</t>
  </si>
  <si>
    <t>railsware</t>
  </si>
  <si>
    <t>upterm</t>
  </si>
  <si>
    <t>https://github.com/railsware/upterm</t>
  </si>
  <si>
    <t>A terminal emulator for the 21st century.</t>
  </si>
  <si>
    <t>doczjs</t>
  </si>
  <si>
    <t>docz</t>
  </si>
  <si>
    <t>https://github.com/doczjs/docz</t>
  </si>
  <si>
    <t>? It has never been so easy to document your things!</t>
  </si>
  <si>
    <t>NativeScript</t>
  </si>
  <si>
    <t>https://github.com/NativeScript/NativeScript</t>
  </si>
  <si>
    <t>NativeScript empowers you to access native api's from JavaScript directly. Angular, Vue, Svelte, React and you name it compatible.</t>
  </si>
  <si>
    <t>react-navigation</t>
  </si>
  <si>
    <t>https://github.com/react-navigation/react-navigation</t>
  </si>
  <si>
    <t>Routing and navigation for your React Native apps</t>
  </si>
  <si>
    <t>balena-io</t>
  </si>
  <si>
    <t>etcher</t>
  </si>
  <si>
    <t>https://github.com/balena-io/etcher</t>
  </si>
  <si>
    <t>Flash OS images to SD cards &amp; USB drives, safely and easily.</t>
  </si>
  <si>
    <t>ianstormtaylor</t>
  </si>
  <si>
    <t>slate</t>
  </si>
  <si>
    <t>https://github.com/ianstormtaylor/slate</t>
  </si>
  <si>
    <t>A completely customizable framework for building rich text editors. (Currently in beta.)</t>
  </si>
  <si>
    <t>felixrieseberg</t>
  </si>
  <si>
    <t>windows95</t>
  </si>
  <si>
    <t>https://github.com/felixrieseberg/windows95</t>
  </si>
  <si>
    <t>?? Windows 95 in Electron. Runs on macOS, Linux, and Windows.</t>
  </si>
  <si>
    <t>julianshapiro</t>
  </si>
  <si>
    <t>velocity</t>
  </si>
  <si>
    <t>https://github.com/julianshapiro/velocity</t>
  </si>
  <si>
    <t>Accelerated JavaScript animation.</t>
  </si>
  <si>
    <t>palantir</t>
  </si>
  <si>
    <t>https://github.com/palantir/blueprint</t>
  </si>
  <si>
    <t>A React-based UI toolkit for the web</t>
  </si>
  <si>
    <t>wenyan-lang</t>
  </si>
  <si>
    <t>wenyan</t>
  </si>
  <si>
    <t>https://github.com/wenyan-lang/wenyan</t>
  </si>
  <si>
    <t>??????? A programming language for the ancient Chinese.</t>
  </si>
  <si>
    <t>notable</t>
  </si>
  <si>
    <t>https://github.com/notable/notable</t>
  </si>
  <si>
    <t>The Markdown-based note-taking app that doesn't suck.</t>
  </si>
  <si>
    <t>playwright</t>
  </si>
  <si>
    <t>https://github.com/microsoft/playwright</t>
  </si>
  <si>
    <t>Node.js library to automate Chromium, Firefox and WebKit with a single API</t>
  </si>
  <si>
    <t>https://github.com/alibaba/ice</t>
  </si>
  <si>
    <t>?  Simple and friendly front-end development system???????????????? ?https://ice.work/</t>
  </si>
  <si>
    <t>electron-react-boilerplate</t>
  </si>
  <si>
    <t>https://github.com/electron-react-boilerplate/electron-react-boilerplate</t>
  </si>
  <si>
    <t>A Foundation for Scalable Cross-Platform Apps</t>
  </si>
  <si>
    <t>homebridge</t>
  </si>
  <si>
    <t>https://github.com/homebridge/homebridge</t>
  </si>
  <si>
    <t>HomeKit support for the impatient</t>
  </si>
  <si>
    <t>Eugeny</t>
  </si>
  <si>
    <t>terminus</t>
  </si>
  <si>
    <t>https://github.com/Eugeny/terminus</t>
  </si>
  <si>
    <t>A terminal for a more modern age</t>
  </si>
  <si>
    <t>streamich</t>
  </si>
  <si>
    <t>react-use</t>
  </si>
  <si>
    <t>https://github.com/streamich/react-use</t>
  </si>
  <si>
    <t>React Hooks — ?</t>
  </si>
  <si>
    <t>material-components-web</t>
  </si>
  <si>
    <t>https://github.com/material-components/material-components-web</t>
  </si>
  <si>
    <t>Modular and customizable Material Design UI components for the web</t>
  </si>
  <si>
    <t>ionicons</t>
  </si>
  <si>
    <t>https://github.com/ionic-team/ionicons</t>
  </si>
  <si>
    <t>The premium icon pack for Ionic Framework and web apps everywhere</t>
  </si>
  <si>
    <t>kibana</t>
  </si>
  <si>
    <t>https://github.com/elastic/kibana</t>
  </si>
  <si>
    <t>Your window into the Elastic Stack</t>
  </si>
  <si>
    <t>vue-next</t>
  </si>
  <si>
    <t>https://github.com/vuejs/vue-next</t>
  </si>
  <si>
    <t>Repo for Vue 3.0 (currently in beta)</t>
  </si>
  <si>
    <t>recharts</t>
  </si>
  <si>
    <t>https://github.com/recharts/recharts</t>
  </si>
  <si>
    <t>Redefined chart library built with React and D3</t>
  </si>
  <si>
    <t>react-sketchapp</t>
  </si>
  <si>
    <t>https://github.com/airbnb/react-sketchapp</t>
  </si>
  <si>
    <t>render React components to Sketch ???</t>
  </si>
  <si>
    <t>apollo-client</t>
  </si>
  <si>
    <t>https://github.com/apollographql/apollo-client</t>
  </si>
  <si>
    <t>:rocket: A fully-featured, production ready caching GraphQL client for every UI framework and GraphQL server</t>
  </si>
  <si>
    <t>rough-stuff</t>
  </si>
  <si>
    <t>rough</t>
  </si>
  <si>
    <t>https://github.com/rough-stuff/rough</t>
  </si>
  <si>
    <t>Create graphics with a hand-drawn, sketchy, appearance</t>
  </si>
  <si>
    <t>react-dnd</t>
  </si>
  <si>
    <t>https://github.com/react-dnd/react-dnd</t>
  </si>
  <si>
    <t>Drag and Drop for React</t>
  </si>
  <si>
    <t>vadimdemedes</t>
  </si>
  <si>
    <t>https://github.com/vadimdemedes/ink</t>
  </si>
  <si>
    <t>? React for interactive command-line apps</t>
  </si>
  <si>
    <t>pubkey</t>
  </si>
  <si>
    <t>rxdb</t>
  </si>
  <si>
    <t>https://github.com/pubkey/rxdb</t>
  </si>
  <si>
    <t>:computer: ? :iphone: A realtime Database for JavaScript Applications</t>
  </si>
  <si>
    <t>ui-router</t>
  </si>
  <si>
    <t>https://github.com/angular-ui/ui-router</t>
  </si>
  <si>
    <t>The de-facto solution to flexible routing with nested views in AngularJS</t>
  </si>
  <si>
    <t>tfjs</t>
  </si>
  <si>
    <t>https://github.com/tensorflow/tfjs</t>
  </si>
  <si>
    <t>A WebGL accelerated JavaScript library for training and deploying ML models.</t>
  </si>
  <si>
    <t>react-admin</t>
  </si>
  <si>
    <t>https://github.com/marmelab/react-admin</t>
  </si>
  <si>
    <t>A frontend Framework for building B2B applications running in the browser on top of REST/GraphQL APIs, using ES6, React and Material Design</t>
  </si>
  <si>
    <t>prisma-archive</t>
  </si>
  <si>
    <t>chromeless</t>
  </si>
  <si>
    <t>https://github.com/prisma-archive/chromeless</t>
  </si>
  <si>
    <t>?  Chrome automation made simple. Runs locally or headless on AWS Lambda.</t>
  </si>
  <si>
    <t>flatpickr</t>
  </si>
  <si>
    <t>https://github.com/flatpickr/flatpickr</t>
  </si>
  <si>
    <t>lightweight, powerful javascript datetimepicker with no dependencies</t>
  </si>
  <si>
    <t>react-hook-form</t>
  </si>
  <si>
    <t>https://github.com/react-hook-form/react-hook-form</t>
  </si>
  <si>
    <t>? React Hooks for forms validation (Web + React Native)</t>
  </si>
  <si>
    <t>codex-team</t>
  </si>
  <si>
    <t>editor.js</t>
  </si>
  <si>
    <t>https://github.com/codex-team/editor.js</t>
  </si>
  <si>
    <t>A block-styled editor with clean JSON output</t>
  </si>
  <si>
    <t>davidkpiano</t>
  </si>
  <si>
    <t>xstate</t>
  </si>
  <si>
    <t>https://github.com/davidkpiano/xstate</t>
  </si>
  <si>
    <t>State machines and statecharts for the modern web.</t>
  </si>
  <si>
    <t>ustbhuangyi</t>
  </si>
  <si>
    <t>better-scroll</t>
  </si>
  <si>
    <t>https://github.com/ustbhuangyi/better-scroll</t>
  </si>
  <si>
    <t>:scroll: inspired by iscroll, and it supports more features and has a better scroll perfermance</t>
  </si>
  <si>
    <t>refined-github</t>
  </si>
  <si>
    <t>https://github.com/sindresorhus/refined-github</t>
  </si>
  <si>
    <t>:octocat: Browser extension that simplifies the GitHub interface and adds useful features</t>
  </si>
  <si>
    <t>expo</t>
  </si>
  <si>
    <t>create-react-native-app</t>
  </si>
  <si>
    <t>https://github.com/expo/create-react-native-app</t>
  </si>
  <si>
    <t>Create React Native apps that run on iOS, Android, and web</t>
  </si>
  <si>
    <t>swr</t>
  </si>
  <si>
    <t>https://github.com/vercel/swr</t>
  </si>
  <si>
    <t>React Hooks library for remote data fetching</t>
  </si>
  <si>
    <t>neoclide</t>
  </si>
  <si>
    <t>coc.nvim</t>
  </si>
  <si>
    <t>https://github.com/neoclide/coc.nvim</t>
  </si>
  <si>
    <t xml:space="preserve">Intellisense engine for Vim8 &amp; Neovim, full language server protocol support as VSCode </t>
  </si>
  <si>
    <t>BabylonJS</t>
  </si>
  <si>
    <t>Babylon.js</t>
  </si>
  <si>
    <t>https://github.com/BabylonJS/Babylon.js</t>
  </si>
  <si>
    <t>Babylon.js is a powerful, beautiful, simple, and open game and rendering engine packed into a friendly JavaScript framework.</t>
  </si>
  <si>
    <t>linnovate</t>
  </si>
  <si>
    <t>https://github.com/linnovate/mean</t>
  </si>
  <si>
    <t>The MEAN stack uses Mongo, Express, Angular(6) and Node for simple and scalable fullstack js applications</t>
  </si>
  <si>
    <t>formatjs</t>
  </si>
  <si>
    <t>https://github.com/formatjs/formatjs</t>
  </si>
  <si>
    <t>The monorepo home to all of the FormatJS related libraries, most notably react-intl.</t>
  </si>
  <si>
    <t>fullcalendar</t>
  </si>
  <si>
    <t>https://github.com/fullcalendar/fullcalendar</t>
  </si>
  <si>
    <t>Full-sized drag &amp; drop event calendar</t>
  </si>
  <si>
    <t>teambit</t>
  </si>
  <si>
    <t>bit</t>
  </si>
  <si>
    <t>https://github.com/teambit/bit</t>
  </si>
  <si>
    <t>Build, distribute and collaborate on components.</t>
  </si>
  <si>
    <t>onivim</t>
  </si>
  <si>
    <t>oni</t>
  </si>
  <si>
    <t>https://github.com/onivim/oni</t>
  </si>
  <si>
    <t>Oni: Modern Modal Editing - powered by Neovim</t>
  </si>
  <si>
    <t>https://github.com/infinitered/ignite</t>
  </si>
  <si>
    <t>The hottest CLI for React Native, boilerplates, plugins, generators, and more!</t>
  </si>
  <si>
    <t>eclipse-theia</t>
  </si>
  <si>
    <t>theia</t>
  </si>
  <si>
    <t>https://github.com/eclipse-theia/theia</t>
  </si>
  <si>
    <t>Eclipse Theia is a cloud &amp; desktop IDE framework implemented in TypeScript.</t>
  </si>
  <si>
    <t>turbolinks</t>
  </si>
  <si>
    <t>https://github.com/turbolinks/turbolinks</t>
  </si>
  <si>
    <t>Turbolinks makes navigating your web application faster</t>
  </si>
  <si>
    <t>graphiql</t>
  </si>
  <si>
    <t>https://github.com/graphql/graphiql</t>
  </si>
  <si>
    <t>GraphiQL &amp; the GraphQL LSP Reference Ecosystem for building browser &amp; IDE tools.</t>
  </si>
  <si>
    <t>basarat</t>
  </si>
  <si>
    <t>typescript-book</t>
  </si>
  <si>
    <t>https://github.com/basarat/typescript-book</t>
  </si>
  <si>
    <t>:books: The definitive guide to TypeScript and possibly the best TypeScript book :book:. Free and Open Source ?</t>
  </si>
  <si>
    <t>face-api.js</t>
  </si>
  <si>
    <t>https://github.com/justadudewhohacks/face-api.js</t>
  </si>
  <si>
    <t>JavaScript API for face detection and face recognition in the browser and nodejs with tensorflow.js</t>
  </si>
  <si>
    <t>kusti8</t>
  </si>
  <si>
    <t>proton-native</t>
  </si>
  <si>
    <t>https://github.com/kusti8/proton-native</t>
  </si>
  <si>
    <t>A React environment for cross platform desktop apps</t>
  </si>
  <si>
    <t>react-query</t>
  </si>
  <si>
    <t>https://github.com/tannerlinsley/react-query</t>
  </si>
  <si>
    <t>?? Hooks for fetching, caching and updating asynchronous data in React</t>
  </si>
  <si>
    <t>TypeScript-React-Starter</t>
  </si>
  <si>
    <t>https://github.com/microsoft/TypeScript-React-Starter</t>
  </si>
  <si>
    <t>A starter template for TypeScript and React with a detailed README describing how to use the two together.</t>
  </si>
  <si>
    <t>excalidraw</t>
  </si>
  <si>
    <t>https://github.com/excalidraw/excalidraw</t>
  </si>
  <si>
    <t>Virtual whiteboard for sketching hand-drawn like diagrams</t>
  </si>
  <si>
    <t>streamlit</t>
  </si>
  <si>
    <t>https://github.com/streamlit/streamlit</t>
  </si>
  <si>
    <t>Streamlit — The fastest way to build data apps in Python</t>
  </si>
  <si>
    <t>Redocly</t>
  </si>
  <si>
    <t>redoc</t>
  </si>
  <si>
    <t>https://github.com/Redocly/redoc</t>
  </si>
  <si>
    <t>?  OpenAPI/Swagger-generated API Reference Documentation</t>
  </si>
  <si>
    <t>squoosh</t>
  </si>
  <si>
    <t>https://github.com/GoogleChromeLabs/squoosh</t>
  </si>
  <si>
    <t>Make images smaller using best-in-class codecs, right in the browser.</t>
  </si>
  <si>
    <t>vue-awesome-swiper</t>
  </si>
  <si>
    <t>https://github.com/surmon-china/vue-awesome-swiper</t>
  </si>
  <si>
    <t>? Swiper component for @vuejs</t>
  </si>
  <si>
    <t>Tonejs</t>
  </si>
  <si>
    <t>Tone.js</t>
  </si>
  <si>
    <t>https://github.com/Tonejs/Tone.js</t>
  </si>
  <si>
    <t>A Web Audio framework for making interactive music in the browser.</t>
  </si>
  <si>
    <t>verdaccio</t>
  </si>
  <si>
    <t>https://github.com/verdaccio/verdaccio</t>
  </si>
  <si>
    <t>??A lightweight private npm proxy registry</t>
  </si>
  <si>
    <t>apollo-server</t>
  </si>
  <si>
    <t>https://github.com/apollographql/apollo-server</t>
  </si>
  <si>
    <t>? GraphQL server for Express, Connect, Hapi, Koa and more</t>
  </si>
  <si>
    <t>howdyai</t>
  </si>
  <si>
    <t>botkit</t>
  </si>
  <si>
    <t>https://github.com/howdyai/botkit</t>
  </si>
  <si>
    <t>Botkit is an open source developer tool for building chat bots, apps and custom integrations for major messaging platforms.</t>
  </si>
  <si>
    <t>G2</t>
  </si>
  <si>
    <t>https://github.com/antvis/G2</t>
  </si>
  <si>
    <t>? A highly interactive data-driven visualization grammar for statistical charts.</t>
  </si>
  <si>
    <t>frontend-bootcamp</t>
  </si>
  <si>
    <t>https://github.com/microsoft/frontend-bootcamp</t>
  </si>
  <si>
    <t>Frontend Workshop from HTML/CSS/JS to TypeScript/React/Redux</t>
  </si>
  <si>
    <t>cyrildiagne</t>
  </si>
  <si>
    <t>ar-cutpaste</t>
  </si>
  <si>
    <t>https://github.com/cyrildiagne/ar-cutpaste</t>
  </si>
  <si>
    <t>Cut and paste your surroundings using AR</t>
  </si>
  <si>
    <t>cyclejs</t>
  </si>
  <si>
    <t>https://github.com/cyclejs/cyclejs</t>
  </si>
  <si>
    <t>A functional and reactive JavaScript framework for predictable code</t>
  </si>
  <si>
    <t>desktop</t>
  </si>
  <si>
    <t>https://github.com/desktop/desktop</t>
  </si>
  <si>
    <t>Simple collaboration from your desktop</t>
  </si>
  <si>
    <t>highcharts</t>
  </si>
  <si>
    <t>https://github.com/highcharts/highcharts</t>
  </si>
  <si>
    <t>Highcharts JS, the JavaScript charting framework</t>
  </si>
  <si>
    <t>taye</t>
  </si>
  <si>
    <t>interact.js</t>
  </si>
  <si>
    <t>https://github.com/taye/interact.js</t>
  </si>
  <si>
    <t>JavaScript drag and drop, resizing and multi-touch gestures with inertia and snapping for modern browsers (and also IE9+)</t>
  </si>
  <si>
    <t>piotrwitek</t>
  </si>
  <si>
    <t>react-redux-typescript-guide</t>
  </si>
  <si>
    <t>https://github.com/piotrwitek/react-redux-typescript-guide</t>
  </si>
  <si>
    <t>The complete guide to static typing in "React &amp; Redux" apps using TypeScript</t>
  </si>
  <si>
    <t>vitejs</t>
  </si>
  <si>
    <t>vite</t>
  </si>
  <si>
    <t>https://github.com/vitejs/vite</t>
  </si>
  <si>
    <t>Native-ESM powered web dev build tool. It's fast.</t>
  </si>
  <si>
    <t>FaridSafi</t>
  </si>
  <si>
    <t>react-native-gifted-chat</t>
  </si>
  <si>
    <t>https://github.com/FaridSafi/react-native-gifted-chat</t>
  </si>
  <si>
    <t>? The most complete chat UI for React Native</t>
  </si>
  <si>
    <t>electron-userland</t>
  </si>
  <si>
    <t>electron-builder</t>
  </si>
  <si>
    <t>https://github.com/electron-userland/electron-builder</t>
  </si>
  <si>
    <t>A complete solution to package and build a ready for distribution Electron app with “auto update” support out of the box</t>
  </si>
  <si>
    <t>romefrontend</t>
  </si>
  <si>
    <t>rome</t>
  </si>
  <si>
    <t>https://github.com/romefrontend/rome</t>
  </si>
  <si>
    <t>The Rome Frontend Toolchain. A linter, compiler, bundler, and more for JavaScript, TypeScript, HTML, Markdown, and CSS.</t>
  </si>
  <si>
    <t>danilowoz</t>
  </si>
  <si>
    <t>react-content-loader</t>
  </si>
  <si>
    <t>https://github.com/danilowoz/react-content-loader</t>
  </si>
  <si>
    <t>? SVG-Powered component to easily create skeleton loadings.</t>
  </si>
  <si>
    <t>fgnass</t>
  </si>
  <si>
    <t>spin.js</t>
  </si>
  <si>
    <t>https://github.com/fgnass/spin.js</t>
  </si>
  <si>
    <t>A spinning activity indicator</t>
  </si>
  <si>
    <t>playground</t>
  </si>
  <si>
    <t>https://github.com/tensorflow/playground</t>
  </si>
  <si>
    <t>Play with neural networks!</t>
  </si>
  <si>
    <t>react-spring</t>
  </si>
  <si>
    <t>react-three-fiber</t>
  </si>
  <si>
    <t>https://github.com/react-spring/react-three-fiber</t>
  </si>
  <si>
    <t>A React renderer for Three.js (web and react-native)</t>
  </si>
  <si>
    <t>nexe</t>
  </si>
  <si>
    <t>https://github.com/nexe/nexe</t>
  </si>
  <si>
    <t>? create a single executable out of your node.js apps</t>
  </si>
  <si>
    <t>pageres</t>
  </si>
  <si>
    <t>https://github.com/sindresorhus/pageres</t>
  </si>
  <si>
    <t>Capture website screenshots</t>
  </si>
  <si>
    <t>styleguidist</t>
  </si>
  <si>
    <t>react-styleguidist</t>
  </si>
  <si>
    <t>https://github.com/styleguidist/react-styleguidist</t>
  </si>
  <si>
    <t>Isolated React component development environment with a living style guide</t>
  </si>
  <si>
    <t>fluentui</t>
  </si>
  <si>
    <t>https://github.com/microsoft/fluentui</t>
  </si>
  <si>
    <t>We've moved! UI Fabric is now Fluent UI - A set of React components for building Microsoft web experiences.</t>
  </si>
  <si>
    <t>Foundry376</t>
  </si>
  <si>
    <t>Mailspring</t>
  </si>
  <si>
    <t>https://github.com/Foundry376/Mailspring</t>
  </si>
  <si>
    <t>:love_letter: A beautiful, fast and maintained fork of @Nylas Mail by one of the original authors.</t>
  </si>
  <si>
    <t>chakra-ui</t>
  </si>
  <si>
    <t>https://github.com/chakra-ui/chakra-ui</t>
  </si>
  <si>
    <t>?? Simple, Modular &amp; Accessible UI Components for your React Applications</t>
  </si>
  <si>
    <t>xtermjs</t>
  </si>
  <si>
    <t>xterm.js</t>
  </si>
  <si>
    <t>https://github.com/xtermjs/xterm.js</t>
  </si>
  <si>
    <t>A terminal for the web</t>
  </si>
  <si>
    <t>stimulusjs</t>
  </si>
  <si>
    <t>stimulus</t>
  </si>
  <si>
    <t>https://github.com/stimulusjs/stimulus</t>
  </si>
  <si>
    <t>A modest JavaScript framework for the HTML you already have</t>
  </si>
  <si>
    <t>botpress</t>
  </si>
  <si>
    <t>https://github.com/botpress/botpress</t>
  </si>
  <si>
    <t>? The Conversational Platform with built-in language understanding (NLU), beautiful graphical interface and Dialog Manager (DM). Easily create chatbots and AI-based virtual assistants.</t>
  </si>
  <si>
    <t>CopyTranslator</t>
  </si>
  <si>
    <t>https://github.com/CopyTranslator/CopyTranslator</t>
  </si>
  <si>
    <t>Foreign language reading and translation assistant based on copy and translate.</t>
  </si>
  <si>
    <t>google-api-nodejs-client</t>
  </si>
  <si>
    <t>https://github.com/googleapis/google-api-nodejs-client</t>
  </si>
  <si>
    <t xml:space="preserve">Google's officially supported Node.js client library for accessing Google APIs. Support for authorization and authentication with OAuth 2.0, API Keys and JWT (Service Tokens) is included. </t>
  </si>
  <si>
    <t>n8n-io</t>
  </si>
  <si>
    <t>n8n</t>
  </si>
  <si>
    <t>https://github.com/n8n-io/n8n</t>
  </si>
  <si>
    <t>Free and open fair-code licensed node based Workflow Automation Tool. Easily automate tasks across different services.</t>
  </si>
  <si>
    <t>umijs</t>
  </si>
  <si>
    <t>umi</t>
  </si>
  <si>
    <t>https://github.com/umijs/umi</t>
  </si>
  <si>
    <t>? Pluggable enterprise-level react application framework.</t>
  </si>
  <si>
    <t>tfjs-core</t>
  </si>
  <si>
    <t>https://github.com/tensorflow/tfjs-core</t>
  </si>
  <si>
    <t>WebGL-accelerated ML // linear algebra // automatic differentiation for JavaScript.</t>
  </si>
  <si>
    <t>wechaty</t>
  </si>
  <si>
    <t>https://github.com/wechaty/wechaty</t>
  </si>
  <si>
    <t>Conversational AI RPA SDK for Chatbot Hackers</t>
  </si>
  <si>
    <t>adonisjs</t>
  </si>
  <si>
    <t>https://github.com/adonisjs/core</t>
  </si>
  <si>
    <t>? The Node.js Framework highly focused on developer ergonomics, stability and confidence</t>
  </si>
  <si>
    <t>ant-design-mobile</t>
  </si>
  <si>
    <t>https://github.com/ant-design/ant-design-mobile</t>
  </si>
  <si>
    <t>A configurable Mobile UI</t>
  </si>
  <si>
    <t>pnpm</t>
  </si>
  <si>
    <t>https://github.com/pnpm/pnpm</t>
  </si>
  <si>
    <t>?? Fast, disk space efficient package manager</t>
  </si>
  <si>
    <t>tinymce</t>
  </si>
  <si>
    <t>https://github.com/tinymce/tinymce</t>
  </si>
  <si>
    <t>The world's #1 JavaScript library for rich text editing. Available for React, Vue and Angular</t>
  </si>
  <si>
    <t>barbajs</t>
  </si>
  <si>
    <t>barba</t>
  </si>
  <si>
    <t>https://github.com/barbajs/barba</t>
  </si>
  <si>
    <t>Create badass, fluid and smooth transition between your website's pages.</t>
  </si>
  <si>
    <t>wired-elements</t>
  </si>
  <si>
    <t>https://github.com/rough-stuff/wired-elements</t>
  </si>
  <si>
    <t>Collection of custom elements that appear hand drawn. Great for wireframes or a fun look.</t>
  </si>
  <si>
    <t>reactxp</t>
  </si>
  <si>
    <t>https://github.com/microsoft/reactxp</t>
  </si>
  <si>
    <t>Library for cross-platform app development.</t>
  </si>
  <si>
    <t>boardgameio</t>
  </si>
  <si>
    <t>boardgame.io</t>
  </si>
  <si>
    <t>https://github.com/boardgameio/boardgame.io</t>
  </si>
  <si>
    <t>State Management for Turn-Based Games</t>
  </si>
  <si>
    <t>react-page</t>
  </si>
  <si>
    <t>https://github.com/react-page/react-page</t>
  </si>
  <si>
    <t>Next-gen, highly customizable content editor for the browser - based on React and Redux and written in TypeScript. WYSIWYG on steroids.</t>
  </si>
  <si>
    <t>stencil</t>
  </si>
  <si>
    <t>https://github.com/ionic-team/stencil</t>
  </si>
  <si>
    <t>A Web Component compiler for building fast, reusable UI components and static site generated Progressive Web Apps</t>
  </si>
  <si>
    <t>satellizer</t>
  </si>
  <si>
    <t>https://github.com/sahat/satellizer</t>
  </si>
  <si>
    <t>Token-based AngularJS Authentication</t>
  </si>
  <si>
    <t>ioredis</t>
  </si>
  <si>
    <t>https://github.com/luin/ioredis</t>
  </si>
  <si>
    <t>? A robust, performance-focused and full-featured Redis client for Node.js.</t>
  </si>
  <si>
    <t>got</t>
  </si>
  <si>
    <t>https://github.com/sindresorhus/got</t>
  </si>
  <si>
    <t>? Human-friendly and powerful HTTP request library for Node.js</t>
  </si>
  <si>
    <t>snabbdom</t>
  </si>
  <si>
    <t>https://github.com/snabbdom/snabbdom</t>
  </si>
  <si>
    <t>A virtual DOM library with focus on simplicity, modularity, powerful features and performance.</t>
  </si>
  <si>
    <t>VSCodeVim</t>
  </si>
  <si>
    <t>Vim</t>
  </si>
  <si>
    <t>https://github.com/VSCodeVim/Vim</t>
  </si>
  <si>
    <t>:star: Vim for Visual Studio Code</t>
  </si>
  <si>
    <t>peers</t>
  </si>
  <si>
    <t>peerjs</t>
  </si>
  <si>
    <t>https://github.com/peers/peerjs</t>
  </si>
  <si>
    <t>Simple peer-to-peer with WebRTC</t>
  </si>
  <si>
    <t>typescript-eslint</t>
  </si>
  <si>
    <t>https://github.com/typescript-eslint/typescript-eslint</t>
  </si>
  <si>
    <t>:sparkles: Monorepo for all the tooling which enables ESLint to support TypeScript</t>
  </si>
  <si>
    <t>Chocobozzz</t>
  </si>
  <si>
    <t>PeerTube</t>
  </si>
  <si>
    <t>https://github.com/Chocobozzz/PeerTube</t>
  </si>
  <si>
    <t>ActivityPub-federated video streaming platform using P2P directly in your web browser</t>
  </si>
  <si>
    <t>eva-icons</t>
  </si>
  <si>
    <t>https://github.com/akveo/eva-icons</t>
  </si>
  <si>
    <t>A pack of more than 480 beautifully crafted Open Source icons. SVG, Sketch, Web Font and Animations support.</t>
  </si>
  <si>
    <t>ng-bootstrap</t>
  </si>
  <si>
    <t>https://github.com/ng-bootstrap/ng-bootstrap</t>
  </si>
  <si>
    <t>Angular powered Bootstrap</t>
  </si>
  <si>
    <t>hshoff</t>
  </si>
  <si>
    <t>vx</t>
  </si>
  <si>
    <t>https://github.com/hshoff/vx</t>
  </si>
  <si>
    <t>?react + d3 = vx | visualization components</t>
  </si>
  <si>
    <t>awesomo</t>
  </si>
  <si>
    <t>https://github.com/lk-geimfari/awesomo</t>
  </si>
  <si>
    <t>An extensive list of cool open source projects written in ?, C++, Clojure, Lisp, Elixir, Erlang, Elm, Golang, Haskell, JavaScript, Lua, OCaml, Python, R, Ruby, Rust, Scala etc.</t>
  </si>
  <si>
    <t>flipper</t>
  </si>
  <si>
    <t>https://github.com/facebook/flipper</t>
  </si>
  <si>
    <t>A desktop debugging platform for mobile developers.</t>
  </si>
  <si>
    <t>darkreader</t>
  </si>
  <si>
    <t>https://github.com/darkreader/darkreader</t>
  </si>
  <si>
    <t>Dark Reader Chrome and Firefox extension</t>
  </si>
  <si>
    <t>redux-observable</t>
  </si>
  <si>
    <t>https://github.com/redux-observable/redux-observable</t>
  </si>
  <si>
    <t>RxJS middleware for action side effects in Redux using "Epics"</t>
  </si>
  <si>
    <t>helmetjs</t>
  </si>
  <si>
    <t>helmet</t>
  </si>
  <si>
    <t>https://github.com/helmetjs/helmet</t>
  </si>
  <si>
    <t>Help secure Express apps with various HTTP headers</t>
  </si>
  <si>
    <t>TypeStrong</t>
  </si>
  <si>
    <t>ts-node</t>
  </si>
  <si>
    <t>https://github.com/TypeStrong/ts-node</t>
  </si>
  <si>
    <t>TypeScript execution and REPL for node.js</t>
  </si>
  <si>
    <t>rrweb-io</t>
  </si>
  <si>
    <t>rrweb</t>
  </si>
  <si>
    <t>https://github.com/rrweb-io/rrweb</t>
  </si>
  <si>
    <t>record and replay the web</t>
  </si>
  <si>
    <t>aws-amplify</t>
  </si>
  <si>
    <t>amplify-js</t>
  </si>
  <si>
    <t>https://github.com/aws-amplify/amplify-js</t>
  </si>
  <si>
    <t>A declarative JavaScript library for application development using cloud services.</t>
  </si>
  <si>
    <t>chimurai</t>
  </si>
  <si>
    <t>http-proxy-middleware</t>
  </si>
  <si>
    <t>https://github.com/chimurai/http-proxy-middleware</t>
  </si>
  <si>
    <t>:zap: The one-liner node.js http-proxy middleware for connect, express and browser-sync</t>
  </si>
  <si>
    <t>DivanteLtd</t>
  </si>
  <si>
    <t>vue-storefront</t>
  </si>
  <si>
    <t>https://github.com/DivanteLtd/vue-storefront</t>
  </si>
  <si>
    <t>Vue Storefront - PWA for eCommerce. 100% offline, platform agnostic, headless, Magento 2 supported. Always Open Source, MIT license. Join us as contributor (contributors@vuestorefront.io). Check out our new blog: https://blog.vuestorefront.io/ and the new community initiative for improving Headless Security standards https://headless-security.org/vsf-best-practices.html</t>
  </si>
  <si>
    <t>captbaritone</t>
  </si>
  <si>
    <t>webamp</t>
  </si>
  <si>
    <t>https://github.com/captbaritone/webamp</t>
  </si>
  <si>
    <t>Winamp 2 reimplemented for the browser</t>
  </si>
  <si>
    <t>backstage</t>
  </si>
  <si>
    <t>https://github.com/spotify/backstage</t>
  </si>
  <si>
    <t>Backstage is an open platform for building developer portals</t>
  </si>
  <si>
    <t>react-native-ui-kitten</t>
  </si>
  <si>
    <t>https://github.com/akveo/react-native-ui-kitten</t>
  </si>
  <si>
    <t>:boom: React Native UI Library based on Eva Design System  :new_moon_with_face::sparkles:Dark Mode</t>
  </si>
  <si>
    <t>howtographql</t>
  </si>
  <si>
    <t>https://github.com/howtographql/howtographql</t>
  </si>
  <si>
    <t>The Fullstack Tutorial for GraphQL</t>
  </si>
  <si>
    <t>witheve</t>
  </si>
  <si>
    <t>Eve</t>
  </si>
  <si>
    <t>https://github.com/witheve/Eve</t>
  </si>
  <si>
    <t>Better tools for thought</t>
  </si>
  <si>
    <t>lensapp</t>
  </si>
  <si>
    <t>lens</t>
  </si>
  <si>
    <t>https://github.com/lensapp/lens</t>
  </si>
  <si>
    <t>Lens - The Kubernetes IDE</t>
  </si>
  <si>
    <t>devhubapp</t>
  </si>
  <si>
    <t>devhub</t>
  </si>
  <si>
    <t>https://github.com/devhubapp/devhub</t>
  </si>
  <si>
    <t>TweetDeck for GitHub - Filter Issues, Activities &amp; Notifications - Web, Mobile &amp; Desktop with 95% code sharing between them</t>
  </si>
  <si>
    <t>xcatliu</t>
  </si>
  <si>
    <t>typescript-tutorial</t>
  </si>
  <si>
    <t>https://github.com/xcatliu/typescript-tutorial</t>
  </si>
  <si>
    <t>TypeScript ????</t>
  </si>
  <si>
    <t>tfjs-models</t>
  </si>
  <si>
    <t>https://github.com/tensorflow/tfjs-models</t>
  </si>
  <si>
    <t>Pretrained models for TensorFlow.js</t>
  </si>
  <si>
    <t>NG-ZORRO</t>
  </si>
  <si>
    <t>ng-zorro-antd</t>
  </si>
  <si>
    <t>https://github.com/NG-ZORRO/ng-zorro-antd</t>
  </si>
  <si>
    <t>UI components lib based on Ant Design for Angular</t>
  </si>
  <si>
    <t>deepstreamIO</t>
  </si>
  <si>
    <t>deepstream.io</t>
  </si>
  <si>
    <t>https://github.com/deepstreamIO/deepstream.io</t>
  </si>
  <si>
    <t>deepstream.io server</t>
  </si>
  <si>
    <t>G6</t>
  </si>
  <si>
    <t>https://github.com/antvis/G6</t>
  </si>
  <si>
    <t>? A Graph Visualization Framework in JavaScript</t>
  </si>
  <si>
    <t>Raathigesh</t>
  </si>
  <si>
    <t>majestic</t>
  </si>
  <si>
    <t>https://github.com/Raathigesh/majestic</t>
  </si>
  <si>
    <t>? Zero config GUI for Jest</t>
  </si>
  <si>
    <t>rematch</t>
  </si>
  <si>
    <t>https://github.com/rematch/rematch</t>
  </si>
  <si>
    <t>A Redux Framework</t>
  </si>
  <si>
    <t>Polymer</t>
  </si>
  <si>
    <t>lit-html</t>
  </si>
  <si>
    <t>https://github.com/Polymer/lit-html</t>
  </si>
  <si>
    <t>An efficient, expressive, extensible HTML templating library for JavaScript.</t>
  </si>
  <si>
    <t>nebular</t>
  </si>
  <si>
    <t>https://github.com/akveo/nebular</t>
  </si>
  <si>
    <t>:boom: Customizable Angular UI Library based on Eva Design System :new_moon_with_face::sparkles:Dark Mode</t>
  </si>
  <si>
    <t>prisma-labs</t>
  </si>
  <si>
    <t>graphql-playground</t>
  </si>
  <si>
    <t>https://github.com/prisma-labs/graphql-playground</t>
  </si>
  <si>
    <t>?  GraphQL IDE for better development workflows (GraphQL Subscriptions, interactive docs &amp; collaboration)</t>
  </si>
  <si>
    <t>guess-js</t>
  </si>
  <si>
    <t>guess</t>
  </si>
  <si>
    <t>https://github.com/guess-js/guess</t>
  </si>
  <si>
    <t>? Libraries &amp; tools for enabling Machine Learning driven user-experiences on the web</t>
  </si>
  <si>
    <t>inorganik</t>
  </si>
  <si>
    <t>countUp.js</t>
  </si>
  <si>
    <t>https://github.com/inorganik/countUp.js</t>
  </si>
  <si>
    <t>Animates a numerical value by counting to it</t>
  </si>
  <si>
    <t>framer</t>
  </si>
  <si>
    <t>motion</t>
  </si>
  <si>
    <t>https://github.com/framer/motion</t>
  </si>
  <si>
    <t>Open source, production-ready animation and gesture library for React</t>
  </si>
  <si>
    <t>inversify</t>
  </si>
  <si>
    <t>InversifyJS</t>
  </si>
  <si>
    <t>https://github.com/inversify/InversifyJS</t>
  </si>
  <si>
    <t>A powerful and lightweight inversion of control container  for JavaScript &amp; Node.js apps powered by TypeScript.</t>
  </si>
  <si>
    <t>react-cosmos</t>
  </si>
  <si>
    <t>https://github.com/react-cosmos/react-cosmos</t>
  </si>
  <si>
    <t>Dev environment for building scalable, high-quality user interfaces</t>
  </si>
  <si>
    <t>comlink</t>
  </si>
  <si>
    <t>https://github.com/GoogleChromeLabs/comlink</t>
  </si>
  <si>
    <t>Comlink makes WebWorkers enjoyable.</t>
  </si>
  <si>
    <t>callstack</t>
  </si>
  <si>
    <t>react-native-paper</t>
  </si>
  <si>
    <t>https://github.com/callstack/react-native-paper</t>
  </si>
  <si>
    <t>Material Design for React Native (Android &amp; iOS)</t>
  </si>
  <si>
    <t>baconjs</t>
  </si>
  <si>
    <t>bacon.js</t>
  </si>
  <si>
    <t>https://github.com/baconjs/bacon.js</t>
  </si>
  <si>
    <t>Functional reactive programming library for TypeScript and JavaScript</t>
  </si>
  <si>
    <t>angularfire</t>
  </si>
  <si>
    <t>https://github.com/angular/angularfire</t>
  </si>
  <si>
    <t>The official Angular library for Firebase.</t>
  </si>
  <si>
    <t>css-blocks</t>
  </si>
  <si>
    <t>https://github.com/linkedin/css-blocks</t>
  </si>
  <si>
    <t>High performance, maintainable stylesheets.</t>
  </si>
  <si>
    <t>qiankun</t>
  </si>
  <si>
    <t>https://github.com/umijs/qiankun</t>
  </si>
  <si>
    <t>? ? Blazing fast, simple and completed solution for micro frontends.</t>
  </si>
  <si>
    <t>kittenTricks</t>
  </si>
  <si>
    <t>https://github.com/akveo/kittenTricks</t>
  </si>
  <si>
    <t>React Native starter kit with over 40 screens and modern Light and Dark theme for creating stunning cross-platform mobile applications.</t>
  </si>
  <si>
    <t>rap2-delos</t>
  </si>
  <si>
    <t>https://github.com/thx/rap2-delos</t>
  </si>
  <si>
    <t>???????????????????RAP???</t>
  </si>
  <si>
    <t>szimek</t>
  </si>
  <si>
    <t>signature_pad</t>
  </si>
  <si>
    <t>https://github.com/szimek/signature_pad</t>
  </si>
  <si>
    <t>HTML5 canvas based smooth signature drawing</t>
  </si>
  <si>
    <t>foambubble</t>
  </si>
  <si>
    <t>foam</t>
  </si>
  <si>
    <t>https://github.com/foambubble/foam</t>
  </si>
  <si>
    <t>A personal knowledge management and sharing system for VSCode</t>
  </si>
  <si>
    <t>commitlint</t>
  </si>
  <si>
    <t>https://github.com/conventional-changelog/commitlint</t>
  </si>
  <si>
    <t>? Lint commit messages</t>
  </si>
  <si>
    <t>probot</t>
  </si>
  <si>
    <t>https://github.com/probot/probot</t>
  </si>
  <si>
    <t>? A framework for building GitHub Apps to automate and improve your workflow</t>
  </si>
  <si>
    <t>ngrx</t>
  </si>
  <si>
    <t>https://github.com/ngrx/platform</t>
  </si>
  <si>
    <t>Reactive libraries for Angular</t>
  </si>
  <si>
    <t>vscode-go</t>
  </si>
  <si>
    <t>https://github.com/microsoft/vscode-go</t>
  </si>
  <si>
    <t>An extension for VS Code which provides support for the Go language. We have moved to https://github.com/golang/vscode-go</t>
  </si>
  <si>
    <t>vmware</t>
  </si>
  <si>
    <t>clarity</t>
  </si>
  <si>
    <t>https://github.com/vmware/clarity</t>
  </si>
  <si>
    <t>UX guidelines, HTML/CSS framework, and Angular components working together to craft exceptional experiences</t>
  </si>
  <si>
    <t>LeetCode-OpenSource</t>
  </si>
  <si>
    <t>vscode-leetcode</t>
  </si>
  <si>
    <t>https://github.com/LeetCode-OpenSource/vscode-leetcode</t>
  </si>
  <si>
    <t>Solve LeetCode problems in VS Code</t>
  </si>
  <si>
    <t>graphql-yoga</t>
  </si>
  <si>
    <t>https://github.com/prisma-labs/graphql-yoga</t>
  </si>
  <si>
    <t>? Fully-featured GraphQL Server with focus on easy setup, performance &amp; great developer experience</t>
  </si>
  <si>
    <t>caprover</t>
  </si>
  <si>
    <t>https://github.com/caprover/caprover</t>
  </si>
  <si>
    <t>[previously CaptainDuckDuck] Automated Scalable PaaS Package (automated Docker+nginx) - Heroku on Steroids</t>
  </si>
  <si>
    <t>James-Yu</t>
  </si>
  <si>
    <t>LaTeX-Workshop</t>
  </si>
  <si>
    <t>https://github.com/James-Yu/LaTeX-Workshop</t>
  </si>
  <si>
    <t>Boost LaTeX typesetting efficiency with preview, compile, autocomplete, colorize, and more.</t>
  </si>
  <si>
    <t>azuredatastudio</t>
  </si>
  <si>
    <t>https://github.com/microsoft/azuredatastudio</t>
  </si>
  <si>
    <t>Azure Data Studio is a data management tool that enables working with SQL Server, Azure SQL DB and SQL DW from Windows, macOS and Linux.</t>
  </si>
  <si>
    <t>esprima</t>
  </si>
  <si>
    <t>https://github.com/jquery/esprima</t>
  </si>
  <si>
    <t>ECMAScript parsing infrastructure for multipurpose analysis</t>
  </si>
  <si>
    <t>tslint</t>
  </si>
  <si>
    <t>https://github.com/palantir/tslint</t>
  </si>
  <si>
    <t>:vertical_traffic_light: An extensible linter for the TypeScript language</t>
  </si>
  <si>
    <t>retejs</t>
  </si>
  <si>
    <t>rete</t>
  </si>
  <si>
    <t>https://github.com/retejs/rete</t>
  </si>
  <si>
    <t>JavaScript framework for visual programming and creating node editor</t>
  </si>
  <si>
    <t>linaria</t>
  </si>
  <si>
    <t>https://github.com/callstack/linaria</t>
  </si>
  <si>
    <t>Zero-runtime CSS in JS library</t>
  </si>
  <si>
    <t>hediet</t>
  </si>
  <si>
    <t>vscode-drawio</t>
  </si>
  <si>
    <t>https://github.com/hediet/vscode-drawio</t>
  </si>
  <si>
    <t>This unofficial extension integrates Draw.io into VS Code.</t>
  </si>
  <si>
    <t>sapper</t>
  </si>
  <si>
    <t>https://github.com/sveltejs/sapper</t>
  </si>
  <si>
    <t>The next small thing in web development, powered by Svelte</t>
  </si>
  <si>
    <t>https://github.com/vercel/vercel</t>
  </si>
  <si>
    <t>Develop. Preview. Ship.</t>
  </si>
  <si>
    <t>Jigsaw-Code</t>
  </si>
  <si>
    <t>outline-client</t>
  </si>
  <si>
    <t>https://github.com/Jigsaw-Code/outline-client</t>
  </si>
  <si>
    <t>Outline clients, developed by Jigsaw. The Outline clients use the popular Shadowsocks protocol, and lean on the Cordova and Electron frameworks to support Windows, Android / ChromeOS, Linux, iOS and macOS.</t>
  </si>
  <si>
    <t>pillarjs</t>
  </si>
  <si>
    <t>path-to-regexp</t>
  </si>
  <si>
    <t>https://github.com/pillarjs/path-to-regexp</t>
  </si>
  <si>
    <t>Turn a path string such as `/user/:name` into a regular expression</t>
  </si>
  <si>
    <t>menubar</t>
  </si>
  <si>
    <t>https://github.com/maxogden/menubar</t>
  </si>
  <si>
    <t>? high level way to create menubar desktop applications with electron</t>
  </si>
  <si>
    <t>crimx</t>
  </si>
  <si>
    <t>ext-saladict</t>
  </si>
  <si>
    <t>https://github.com/crimx/ext-saladict</t>
  </si>
  <si>
    <t>Feature-rich professional inline translator.</t>
  </si>
  <si>
    <t>mobx-state-tree</t>
  </si>
  <si>
    <t>https://github.com/mobxjs/mobx-state-tree</t>
  </si>
  <si>
    <t>Opinionated, transactional, MobX powered state container combining the best features of the immutable and mutable world for an optimal DX</t>
  </si>
  <si>
    <t>pyright</t>
  </si>
  <si>
    <t>https://github.com/microsoft/pyright</t>
  </si>
  <si>
    <t>Static type checker for Python</t>
  </si>
  <si>
    <t>este</t>
  </si>
  <si>
    <t>https://github.com/este/este</t>
  </si>
  <si>
    <t>This repo is suspended.</t>
  </si>
  <si>
    <t>fkhadra</t>
  </si>
  <si>
    <t>react-toastify</t>
  </si>
  <si>
    <t>https://github.com/fkhadra/react-toastify</t>
  </si>
  <si>
    <t>React notification made easy ? !</t>
  </si>
  <si>
    <t>caprine</t>
  </si>
  <si>
    <t>https://github.com/sindresorhus/caprine</t>
  </si>
  <si>
    <t>Elegant Facebook Messenger desktop app</t>
  </si>
  <si>
    <t>express-graphql</t>
  </si>
  <si>
    <t>https://github.com/graphql/express-graphql</t>
  </si>
  <si>
    <t>Create a GraphQL HTTP server with Express.</t>
  </si>
  <si>
    <t>HospitalRun</t>
  </si>
  <si>
    <t>hospitalrun-frontend</t>
  </si>
  <si>
    <t>https://github.com/HospitalRun/hospitalrun-frontend</t>
  </si>
  <si>
    <t>Frontend for HospitalRun</t>
  </si>
  <si>
    <t>learnapollo</t>
  </si>
  <si>
    <t>https://github.com/learnapollo/learnapollo</t>
  </si>
  <si>
    <t>????   Learn Apollo - A hands-on tutorial for Apollo GraphQL Client (created by Graphcool)</t>
  </si>
  <si>
    <t>FullHuman</t>
  </si>
  <si>
    <t>purgecss</t>
  </si>
  <si>
    <t>https://github.com/FullHuman/purgecss</t>
  </si>
  <si>
    <t>Remove unused CSS</t>
  </si>
  <si>
    <t>APIs-guru</t>
  </si>
  <si>
    <t>graphql-voyager</t>
  </si>
  <si>
    <t>https://github.com/APIs-guru/graphql-voyager</t>
  </si>
  <si>
    <t>?? Represent any GraphQL API as an interactive graph</t>
  </si>
  <si>
    <t>dotansimha</t>
  </si>
  <si>
    <t>graphql-code-generator</t>
  </si>
  <si>
    <t>https://github.com/dotansimha/graphql-code-generator</t>
  </si>
  <si>
    <t xml:space="preserve">A tool for generating code based on a GraphQL schema and GraphQL operations (query/mutation/subscription), with flexible support for custom plugins. </t>
  </si>
  <si>
    <t>BizCharts</t>
  </si>
  <si>
    <t>https://github.com/alibaba/BizCharts</t>
  </si>
  <si>
    <t>Powerful data visualization library based on G2 and React.</t>
  </si>
  <si>
    <t>oclif</t>
  </si>
  <si>
    <t>https://github.com/oclif/oclif</t>
  </si>
  <si>
    <t>Node.js Open CLI Framework. Built with ? by Heroku.</t>
  </si>
  <si>
    <t>valor-software</t>
  </si>
  <si>
    <t>ngx-bootstrap</t>
  </si>
  <si>
    <t>https://github.com/valor-software/ngx-bootstrap</t>
  </si>
  <si>
    <t>Fast and reliable Bootstrap widgets in Angular (supports Ivy engine)</t>
  </si>
  <si>
    <t>BosqueLanguage</t>
  </si>
  <si>
    <t>https://github.com/microsoft/BosqueLanguage</t>
  </si>
  <si>
    <t>The Bosque programming language is an experiment in regularized design for a machine assisted rapid and reliable software development lifecycle.</t>
  </si>
  <si>
    <t>nteract</t>
  </si>
  <si>
    <t>https://github.com/nteract/nteract</t>
  </si>
  <si>
    <t>? The interactive computing suite for you!  ?</t>
  </si>
  <si>
    <t>aws-cdk</t>
  </si>
  <si>
    <t>https://github.com/aws/aws-cdk</t>
  </si>
  <si>
    <t>The AWS Cloud Development Kit is a framework for defining cloud infrastructure in code</t>
  </si>
  <si>
    <t>yezihaohao</t>
  </si>
  <si>
    <t>https://github.com/yezihaohao/react-admin</t>
  </si>
  <si>
    <t>:sparkles: react-admin system solution : react ??????????</t>
  </si>
  <si>
    <t>quicktype</t>
  </si>
  <si>
    <t>https://github.com/quicktype/quicktype</t>
  </si>
  <si>
    <t>Generate types and converters from JSON, Schema, and GraphQL</t>
  </si>
  <si>
    <t>flex-layout</t>
  </si>
  <si>
    <t>https://github.com/angular/flex-layout</t>
  </si>
  <si>
    <t>Provides HTML UI layout for Angular applications; using Flexbox and a Responsive API</t>
  </si>
  <si>
    <t>rough-notation</t>
  </si>
  <si>
    <t>https://github.com/rough-stuff/rough-notation</t>
  </si>
  <si>
    <t>Create and animate hand-drawn annotations on a web page</t>
  </si>
  <si>
    <t>DylanVann</t>
  </si>
  <si>
    <t>react-native-fast-image</t>
  </si>
  <si>
    <t>https://github.com/DylanVann/react-native-fast-image</t>
  </si>
  <si>
    <t>? FastImage, performant React Native image component.</t>
  </si>
  <si>
    <t>rendertron</t>
  </si>
  <si>
    <t>https://github.com/GoogleChrome/rendertron</t>
  </si>
  <si>
    <t>A Headless Chrome rendering solution</t>
  </si>
  <si>
    <t>javascript-obfuscator</t>
  </si>
  <si>
    <t>https://github.com/javascript-obfuscator/javascript-obfuscator</t>
  </si>
  <si>
    <t>A powerful obfuscator for JavaScript and Node.js</t>
  </si>
  <si>
    <t>fiddle</t>
  </si>
  <si>
    <t>https://github.com/electron/fiddle</t>
  </si>
  <si>
    <t>:electron: ? The easiest way to get started with Electron</t>
  </si>
  <si>
    <t>MichalLytek</t>
  </si>
  <si>
    <t>type-graphql</t>
  </si>
  <si>
    <t>https://github.com/MichalLytek/type-graphql</t>
  </si>
  <si>
    <t>Create GraphQL schema and resolvers with TypeScript, using classes and decorators!</t>
  </si>
  <si>
    <t>eamodio</t>
  </si>
  <si>
    <t>vscode-gitlens</t>
  </si>
  <si>
    <t>https://github.com/eamodio/vscode-gitlens</t>
  </si>
  <si>
    <t>Supercharge the Git capabilities built into Visual Studio Code — Visualize code authorship at a glance via Git blame annotations and code lens, seamlessly navigate and explore Git repositories, gain valuable insights via powerful comparison commands, and so much more</t>
  </si>
  <si>
    <t>react-nodegui</t>
  </si>
  <si>
    <t>https://github.com/nodegui/react-nodegui</t>
  </si>
  <si>
    <t>Build performant, native and cross-platform desktop applications with native React + powerful CSS like styling.?</t>
  </si>
  <si>
    <t>vue-class-component</t>
  </si>
  <si>
    <t>https://github.com/vuejs/vue-class-component</t>
  </si>
  <si>
    <t>ES / TypeScript decorator for class-style Vue components.</t>
  </si>
  <si>
    <t>projectstorm</t>
  </si>
  <si>
    <t>react-diagrams</t>
  </si>
  <si>
    <t>https://github.com/projectstorm/react-diagrams</t>
  </si>
  <si>
    <t>a super simple, no-nonsense diagramming library written in react that just works</t>
  </si>
  <si>
    <t>tensorboard</t>
  </si>
  <si>
    <t>https://github.com/tensorflow/tensorboard</t>
  </si>
  <si>
    <t>TensorFlow's Visualization Toolkit</t>
  </si>
  <si>
    <t>urql</t>
  </si>
  <si>
    <t>https://github.com/FormidableLabs/urql</t>
  </si>
  <si>
    <t>The highly customizable and versatile GraphQL client.</t>
  </si>
  <si>
    <t>sentry-javascript</t>
  </si>
  <si>
    <t>https://github.com/getsentry/sentry-javascript</t>
  </si>
  <si>
    <t>Official Sentry SDKs for Javascript</t>
  </si>
  <si>
    <t>tinacms</t>
  </si>
  <si>
    <t>https://github.com/tinacms/tinacms</t>
  </si>
  <si>
    <t>Tina is a toolkit for building content management systems directly into websites made with React (Gatsby and Next.js)</t>
  </si>
  <si>
    <t>mgechev</t>
  </si>
  <si>
    <t>https://github.com/mgechev/angular-seed</t>
  </si>
  <si>
    <t>? [Deprecated] Extensible, reliable, modular, PWA ready starter project for Angular (2 and beyond) with statically typed build and AoT compilation</t>
  </si>
  <si>
    <t>react-icons</t>
  </si>
  <si>
    <t>https://github.com/react-icons/react-icons</t>
  </si>
  <si>
    <t>svg react icons of popular icon packs</t>
  </si>
  <si>
    <t>xinthink</t>
  </si>
  <si>
    <t>react-native-material-kit</t>
  </si>
  <si>
    <t>https://github.com/xinthink/react-native-material-kit</t>
  </si>
  <si>
    <t>Bringing Material Design to React Native</t>
  </si>
  <si>
    <t>graphql-editor</t>
  </si>
  <si>
    <t>https://github.com/graphql-editor/graphql-editor</t>
  </si>
  <si>
    <t>? Visual Editor &amp; GraphQL IDE. Draw GraphQL schemas using visual ? nodes and explore GraphQL API with beautiful UI. Even ? can do that!</t>
  </si>
  <si>
    <t>gcanti</t>
  </si>
  <si>
    <t>fp-ts</t>
  </si>
  <si>
    <t>https://github.com/gcanti/fp-ts</t>
  </si>
  <si>
    <t>Functional programming in TypeScript</t>
  </si>
  <si>
    <t>express-validator</t>
  </si>
  <si>
    <t>https://github.com/express-validator/express-validator</t>
  </si>
  <si>
    <t>An express.js middleware for validator.js.</t>
  </si>
  <si>
    <t>mitt</t>
  </si>
  <si>
    <t>https://github.com/developit/mitt</t>
  </si>
  <si>
    <t>? Tiny 200 byte functional event emitter / pubsub.</t>
  </si>
  <si>
    <t>rsuite</t>
  </si>
  <si>
    <t>https://github.com/rsuite/rsuite</t>
  </si>
  <si>
    <t>? A suite of React components .</t>
  </si>
  <si>
    <t>prisma</t>
  </si>
  <si>
    <t>https://github.com/prisma/prisma</t>
  </si>
  <si>
    <t>Modern DB toolkit to query, migrate and model your database</t>
  </si>
  <si>
    <t>mobx-react</t>
  </si>
  <si>
    <t>https://github.com/mobxjs/mobx-react</t>
  </si>
  <si>
    <t>React bindings for MobX</t>
  </si>
  <si>
    <t>SandDance</t>
  </si>
  <si>
    <t>https://github.com/microsoft/SandDance</t>
  </si>
  <si>
    <t>Visually explore, understand, and present your data.</t>
  </si>
  <si>
    <t>superstruct</t>
  </si>
  <si>
    <t>https://github.com/ianstormtaylor/superstruct</t>
  </si>
  <si>
    <t>A simple and composable way to validate data in JavaScript (or TypeScript).</t>
  </si>
  <si>
    <t>vetur</t>
  </si>
  <si>
    <t>https://github.com/vuejs/vetur</t>
  </si>
  <si>
    <t>Vue tooling for VS Code.</t>
  </si>
  <si>
    <t>typestack</t>
  </si>
  <si>
    <t>class-validator</t>
  </si>
  <si>
    <t>https://github.com/typestack/class-validator</t>
  </si>
  <si>
    <t>Decorator-based property validation for classes.</t>
  </si>
  <si>
    <t>daybrush</t>
  </si>
  <si>
    <t>moveable</t>
  </si>
  <si>
    <t>https://github.com/daybrush/moveable</t>
  </si>
  <si>
    <t>Moveable! Draggable! Resizable! Scalable! Rotatable! Warpable! Pinchable! Groupable! Snappable!</t>
  </si>
  <si>
    <t>squidfunk</t>
  </si>
  <si>
    <t>mkdocs-material</t>
  </si>
  <si>
    <t>https://github.com/squidfunk/mkdocs-material</t>
  </si>
  <si>
    <t>A Material Design theme for MkDocs</t>
  </si>
  <si>
    <t>NarrativeScience</t>
  </si>
  <si>
    <t>log.io</t>
  </si>
  <si>
    <t>https://github.com/NarrativeScience/log.io</t>
  </si>
  <si>
    <t>Real-time log monitoring in your browser</t>
  </si>
  <si>
    <t>theintern</t>
  </si>
  <si>
    <t>intern</t>
  </si>
  <si>
    <t>https://github.com/theintern/intern</t>
  </si>
  <si>
    <t>A next-generation code testing stack for JavaScript.</t>
  </si>
  <si>
    <t>billboard.js</t>
  </si>
  <si>
    <t>https://github.com/naver/billboard.js</t>
  </si>
  <si>
    <t>:bar_chart: Re-usable, easy interface JavaScript chart library based on D3.js</t>
  </si>
  <si>
    <t>CJex</t>
  </si>
  <si>
    <t>regulex</t>
  </si>
  <si>
    <t>https://github.com/CJex/regulex</t>
  </si>
  <si>
    <t>:construction: Regular Expression Excited!</t>
  </si>
  <si>
    <t>timeago.js</t>
  </si>
  <si>
    <t>https://github.com/hustcc/timeago.js</t>
  </si>
  <si>
    <t>:clock8: :hourglass: timeago.js is a tiny(2.0 kb) library used to format date with `*** time ago` statement.</t>
  </si>
  <si>
    <t>reakit</t>
  </si>
  <si>
    <t>https://github.com/reakit/reakit</t>
  </si>
  <si>
    <t>Toolkit for building accessible rich web apps with React</t>
  </si>
  <si>
    <t>kolodny</t>
  </si>
  <si>
    <t>immutability-helper</t>
  </si>
  <si>
    <t>https://github.com/kolodny/immutability-helper</t>
  </si>
  <si>
    <t>mutate a copy of data without changing the original source</t>
  </si>
  <si>
    <t>uw-labs</t>
  </si>
  <si>
    <t>bloomrpc</t>
  </si>
  <si>
    <t>https://github.com/uw-labs/bloomrpc</t>
  </si>
  <si>
    <t>GUI Client for GRPC Services</t>
  </si>
  <si>
    <t>auchenberg</t>
  </si>
  <si>
    <t>vscode-browser-preview</t>
  </si>
  <si>
    <t>https://github.com/auchenberg/vscode-browser-preview</t>
  </si>
  <si>
    <t>A real browser preview inside your editor that you can debug.</t>
  </si>
  <si>
    <t>nrwl</t>
  </si>
  <si>
    <t>nx</t>
  </si>
  <si>
    <t>https://github.com/nrwl/nx</t>
  </si>
  <si>
    <t>Extensible Dev Tools for Monorepos</t>
  </si>
  <si>
    <t>the-platform</t>
  </si>
  <si>
    <t>https://github.com/jaredpalmer/the-platform</t>
  </si>
  <si>
    <t>Web. Components. ?</t>
  </si>
  <si>
    <t>adazzle</t>
  </si>
  <si>
    <t>react-data-grid</t>
  </si>
  <si>
    <t>https://github.com/adazzle/react-data-grid</t>
  </si>
  <si>
    <t>Excel-like grid component built with React, with editors, keyboard navigation, copy &amp; paste, and the like</t>
  </si>
  <si>
    <t>zhongsp</t>
  </si>
  <si>
    <t>https://github.com/zhongsp/TypeScript</t>
  </si>
  <si>
    <t>TypeScript?????TypeScript is a superset of JavaScript that compiles to clean JavaScript output.  http://www.typescriptlang.org</t>
  </si>
  <si>
    <t>swimlane</t>
  </si>
  <si>
    <t>ngx-datatable</t>
  </si>
  <si>
    <t>https://github.com/swimlane/ngx-datatable</t>
  </si>
  <si>
    <t>?  A feature-rich yet lightweight data-table crafted for Angular</t>
  </si>
  <si>
    <t>satya164</t>
  </si>
  <si>
    <t>react-native-tab-view</t>
  </si>
  <si>
    <t>https://github.com/satya164/react-native-tab-view</t>
  </si>
  <si>
    <t>A cross-platform Tab View component for React Native</t>
  </si>
  <si>
    <t>thedevs-network</t>
  </si>
  <si>
    <t>kutt</t>
  </si>
  <si>
    <t>https://github.com/thedevs-network/kutt</t>
  </si>
  <si>
    <t>Free Modern URL Shortener.</t>
  </si>
  <si>
    <t>yinxin630</t>
  </si>
  <si>
    <t>fiora</t>
  </si>
  <si>
    <t>https://github.com/yinxin630/fiora</t>
  </si>
  <si>
    <t>An interesting chat application power by socket.io, koa, mongodb and react</t>
  </si>
  <si>
    <t>store</t>
  </si>
  <si>
    <t>https://github.com/ngrx/store</t>
  </si>
  <si>
    <t>RxJS powered state management for Angular applications, inspired by Redux</t>
  </si>
  <si>
    <t>clintonwoo</t>
  </si>
  <si>
    <t>hackernews-react-graphql</t>
  </si>
  <si>
    <t>https://github.com/clintonwoo/hackernews-react-graphql</t>
  </si>
  <si>
    <t>Hacker News clone rewritten with universal JavaScript, using React and GraphQL.</t>
  </si>
  <si>
    <t>kaorun343</t>
  </si>
  <si>
    <t>vue-property-decorator</t>
  </si>
  <si>
    <t>https://github.com/kaorun343/vue-property-decorator</t>
  </si>
  <si>
    <t>Vue.js and Property Decorator</t>
  </si>
  <si>
    <t>cucumber-js</t>
  </si>
  <si>
    <t>https://github.com/cucumber/cucumber-js</t>
  </si>
  <si>
    <t>Cucumber for JavaScript</t>
  </si>
  <si>
    <t>maximegris</t>
  </si>
  <si>
    <t>angular-electron</t>
  </si>
  <si>
    <t>https://github.com/maximegris/angular-electron</t>
  </si>
  <si>
    <t>Ultra-fast bootstrapping with Angular and Electron (Typescript + SASS + Hot Reload) :speedboat:</t>
  </si>
  <si>
    <t>code-push</t>
  </si>
  <si>
    <t>https://github.com/microsoft/code-push</t>
  </si>
  <si>
    <t>A cloud service that enables Cordova and React Native developers to deploy mobile app updates directly to their users’ devices.</t>
  </si>
  <si>
    <t>burtonator</t>
  </si>
  <si>
    <t>polar-bookshelf</t>
  </si>
  <si>
    <t>https://github.com/burtonator/polar-bookshelf</t>
  </si>
  <si>
    <t>Polar is a personal knowledge repository for PDF and web content supporting incremental reading and document annotation.</t>
  </si>
  <si>
    <t>bitcoinjs</t>
  </si>
  <si>
    <t>bitcoinjs-lib</t>
  </si>
  <si>
    <t>https://github.com/bitcoinjs/bitcoinjs-lib</t>
  </si>
  <si>
    <t>A javascript Bitcoin library for node.js and browsers.</t>
  </si>
  <si>
    <t>angular-realworld-example-app</t>
  </si>
  <si>
    <t>https://github.com/gothinkster/angular-realworld-example-app</t>
  </si>
  <si>
    <t>Exemplary real world application built with Angular</t>
  </si>
  <si>
    <t>emmetio</t>
  </si>
  <si>
    <t>emmet</t>
  </si>
  <si>
    <t>https://github.com/emmetio/emmet</t>
  </si>
  <si>
    <t>The essential toolkit for web-developers</t>
  </si>
  <si>
    <t>searchkit</t>
  </si>
  <si>
    <t>https://github.com/searchkit/searchkit</t>
  </si>
  <si>
    <t>React UI components / widgets. The easiest way to build a great search experience with Elasticsearch.</t>
  </si>
  <si>
    <t>williamngan</t>
  </si>
  <si>
    <t>pts</t>
  </si>
  <si>
    <t>https://github.com/williamngan/pts</t>
  </si>
  <si>
    <t>A library for visualization and creative-coding</t>
  </si>
  <si>
    <t>ng-alain</t>
  </si>
  <si>
    <t>https://github.com/ng-alain/ng-alain</t>
  </si>
  <si>
    <t>NG-ZORRO admin panel front-end framework (surge mirror https://ng-alain-doc.surge.sh)</t>
  </si>
  <si>
    <t>redux-toolkit</t>
  </si>
  <si>
    <t>https://github.com/reduxjs/redux-toolkit</t>
  </si>
  <si>
    <t>The official, opinionated, batteries-included toolset for efficient Redux development</t>
  </si>
  <si>
    <t>hooks</t>
  </si>
  <si>
    <t>https://github.com/alibaba/hooks</t>
  </si>
  <si>
    <t>React Hooks Library</t>
  </si>
  <si>
    <t>electron-forge</t>
  </si>
  <si>
    <t>https://github.com/electron-userland/electron-forge</t>
  </si>
  <si>
    <t>A complete tool for creating, publishing, and installing modern Electron applications</t>
  </si>
  <si>
    <t>jshjohnson</t>
  </si>
  <si>
    <t>Choices</t>
  </si>
  <si>
    <t>https://github.com/jshjohnson/Choices</t>
  </si>
  <si>
    <t>A vanilla JS customisable select box/text input plugin ??</t>
  </si>
  <si>
    <t>kulshekhar</t>
  </si>
  <si>
    <t>ts-jest</t>
  </si>
  <si>
    <t>https://github.com/kulshekhar/ts-jest</t>
  </si>
  <si>
    <t>TypeScript preprocessor with sourcemap support for Jest</t>
  </si>
  <si>
    <t>jspm</t>
  </si>
  <si>
    <t>jspm-cli</t>
  </si>
  <si>
    <t>https://github.com/jspm/jspm-cli</t>
  </si>
  <si>
    <t>Deprecated as of June 2020</t>
  </si>
  <si>
    <t>react-native-modal</t>
  </si>
  <si>
    <t>https://github.com/react-native-community/react-native-modal</t>
  </si>
  <si>
    <t>An enhanced, animated and customizable react-native modal</t>
  </si>
  <si>
    <t>react-use-gesture</t>
  </si>
  <si>
    <t>https://github.com/react-spring/react-use-gesture</t>
  </si>
  <si>
    <t>?Bread n butter utility for component-tied mouse/touch gestures in React</t>
  </si>
  <si>
    <t>ngx-charts</t>
  </si>
  <si>
    <t>https://github.com/swimlane/ngx-charts</t>
  </si>
  <si>
    <t>:bar_chart: Declarative Charting Framework for Angular</t>
  </si>
  <si>
    <t>shumway</t>
  </si>
  <si>
    <t>https://github.com/mozilla/shumway</t>
  </si>
  <si>
    <t>Shumway is a Flash VM and runtime written in JavaScript</t>
  </si>
  <si>
    <t>ds300</t>
  </si>
  <si>
    <t>patch-package</t>
  </si>
  <si>
    <t>https://github.com/ds300/patch-package</t>
  </si>
  <si>
    <t>Fix broken node modules instantly  ??????</t>
  </si>
  <si>
    <t>react-fns</t>
  </si>
  <si>
    <t>https://github.com/jaredpalmer/react-fns</t>
  </si>
  <si>
    <t>Browser API's turned into declarative React components and HoC's</t>
  </si>
  <si>
    <t>ryansolid</t>
  </si>
  <si>
    <t>solid</t>
  </si>
  <si>
    <t>https://github.com/ryansolid/solid</t>
  </si>
  <si>
    <t>amis</t>
  </si>
  <si>
    <t>https://github.com/baidu/amis</t>
  </si>
  <si>
    <t>?????????? JSON ?????????????</t>
  </si>
  <si>
    <t>dempfi</t>
  </si>
  <si>
    <t>ayu</t>
  </si>
  <si>
    <t>https://github.com/dempfi/ayu</t>
  </si>
  <si>
    <t>?? Modern Sublime Text theme</t>
  </si>
  <si>
    <t>Rocketseat</t>
  </si>
  <si>
    <t>unform</t>
  </si>
  <si>
    <t>https://github.com/Rocketseat/unform</t>
  </si>
  <si>
    <t>Easy peasy highly scalable ReactJS &amp; React Native forms! ?</t>
  </si>
  <si>
    <t>ngx-translate</t>
  </si>
  <si>
    <t>https://github.com/ngx-translate/core</t>
  </si>
  <si>
    <t>The internationalization (i18n) library for Angular</t>
  </si>
  <si>
    <t>universal</t>
  </si>
  <si>
    <t>https://github.com/angular/universal</t>
  </si>
  <si>
    <t>Server-side rendering and Prerendering for Angular</t>
  </si>
  <si>
    <t>outline-server</t>
  </si>
  <si>
    <t>https://github.com/Jigsaw-Code/outline-server</t>
  </si>
  <si>
    <t>Outline Manager, developed by Jigsaw. The Outline Manager application creates and manages Outline servers, powered by Shadowsocks. It uses the Electron framework to offer support for Windows, macOS and Linux.</t>
  </si>
  <si>
    <t>lit-element</t>
  </si>
  <si>
    <t>https://github.com/Polymer/lit-element</t>
  </si>
  <si>
    <t>A simple base class for creating fast, lightweight web components</t>
  </si>
  <si>
    <t>blitz-js</t>
  </si>
  <si>
    <t>blitz</t>
  </si>
  <si>
    <t>https://github.com/blitz-js/blitz</t>
  </si>
  <si>
    <t>??The Fullstack React Framework — built on Next.js</t>
  </si>
  <si>
    <t>seek-oss</t>
  </si>
  <si>
    <t>playroom</t>
  </si>
  <si>
    <t>https://github.com/seek-oss/playroom</t>
  </si>
  <si>
    <t>Design with JSX, powered by your own component library.</t>
  </si>
  <si>
    <t>ardatan</t>
  </si>
  <si>
    <t>graphql-tools</t>
  </si>
  <si>
    <t>https://github.com/ardatan/graphql-tools</t>
  </si>
  <si>
    <t>:wrench: Build, mock, and stitch a GraphQL schema using the schema language</t>
  </si>
  <si>
    <t>gsuitedevs</t>
  </si>
  <si>
    <t>md2googleslides</t>
  </si>
  <si>
    <t>https://github.com/gsuitedevs/md2googleslides</t>
  </si>
  <si>
    <t>Generate Google Slides from markdown</t>
  </si>
  <si>
    <t>telegraf</t>
  </si>
  <si>
    <t>https://github.com/telegraf/telegraf</t>
  </si>
  <si>
    <t>Modern Telegram Bot Framework for Node.js</t>
  </si>
  <si>
    <t>meetalva</t>
  </si>
  <si>
    <t>alva</t>
  </si>
  <si>
    <t>https://github.com/meetalva/alva</t>
  </si>
  <si>
    <t>Create living prototypes with code components.</t>
  </si>
  <si>
    <t>vscode-cpptools</t>
  </si>
  <si>
    <t>https://github.com/microsoft/vscode-cpptools</t>
  </si>
  <si>
    <t>Official repository for the Microsoft C/C++ extension for VS Code.</t>
  </si>
  <si>
    <t>polaris-react</t>
  </si>
  <si>
    <t>https://github.com/Shopify/polaris-react</t>
  </si>
  <si>
    <t>Shopify’s product component library</t>
  </si>
  <si>
    <t>alexjlockwood</t>
  </si>
  <si>
    <t>ShapeShifter</t>
  </si>
  <si>
    <t>https://github.com/alexjlockwood/ShapeShifter</t>
  </si>
  <si>
    <t>SVG icon animation tool for Android, iOS, and the web</t>
  </si>
  <si>
    <t>reach-ui</t>
  </si>
  <si>
    <t>https://github.com/reach/reach-ui</t>
  </si>
  <si>
    <t>The Accessible Foundation for React Apps and Design Systems</t>
  </si>
  <si>
    <t>voidcosmos</t>
  </si>
  <si>
    <t>npkill</t>
  </si>
  <si>
    <t>https://github.com/voidcosmos/npkill</t>
  </si>
  <si>
    <t>List any node_modules directories in your system, as well as the space they take up. You can then select which ones you want to erase to free up space.</t>
  </si>
  <si>
    <t>prettier-vscode</t>
  </si>
  <si>
    <t>https://github.com/prettier/prettier-vscode</t>
  </si>
  <si>
    <t>Visual Studio Code extension for Prettier</t>
  </si>
  <si>
    <t>danger</t>
  </si>
  <si>
    <t>danger-js</t>
  </si>
  <si>
    <t>https://github.com/danger/danger-js</t>
  </si>
  <si>
    <t>?? Stop saying "you forgot to …" in code review</t>
  </si>
  <si>
    <t>shanalikhan</t>
  </si>
  <si>
    <t>code-settings-sync</t>
  </si>
  <si>
    <t>https://github.com/shanalikhan/code-settings-sync</t>
  </si>
  <si>
    <t>?? Synchronize your Visual Studio Code Settings Across Multiple Machines using GitHub GIST ??</t>
  </si>
  <si>
    <t>typings</t>
  </si>
  <si>
    <t>https://github.com/typings/typings</t>
  </si>
  <si>
    <t>*DEPRECATED* The TypeScript Definition Manager</t>
  </si>
  <si>
    <t>Yoctol</t>
  </si>
  <si>
    <t>bottender</t>
  </si>
  <si>
    <t>https://github.com/Yoctol/bottender</t>
  </si>
  <si>
    <t>?? A framework for building conversational user interfaces.</t>
  </si>
  <si>
    <t>haul</t>
  </si>
  <si>
    <t>https://github.com/callstack/haul</t>
  </si>
  <si>
    <t>Haul is a command line tool for developing React Native apps, powered by Webpack</t>
  </si>
  <si>
    <t>io-ts</t>
  </si>
  <si>
    <t>https://github.com/gcanti/io-ts</t>
  </si>
  <si>
    <t>Runtime type system for IO decoding/encoding</t>
  </si>
  <si>
    <t>alexjoverm</t>
  </si>
  <si>
    <t>typescript-library-starter</t>
  </si>
  <si>
    <t>https://github.com/alexjoverm/typescript-library-starter</t>
  </si>
  <si>
    <t>Starter kit with zero-config for building a library in TypeScript, featuring RollupJS, Jest, Prettier, TSLint, Semantic Release, and more!</t>
  </si>
  <si>
    <t>torokmark</t>
  </si>
  <si>
    <t>design_patterns_in_typescript</t>
  </si>
  <si>
    <t>https://github.com/torokmark/design_patterns_in_typescript</t>
  </si>
  <si>
    <t>:triangular_ruler: Design pattern implementations in TypeScript</t>
  </si>
  <si>
    <t>incremental-dom</t>
  </si>
  <si>
    <t>https://github.com/google/incremental-dom</t>
  </si>
  <si>
    <t>An in-place DOM diffing library</t>
  </si>
  <si>
    <t>ionic-conference-app</t>
  </si>
  <si>
    <t>https://github.com/ionic-team/ionic-conference-app</t>
  </si>
  <si>
    <t>A conference app built with Ionic to demonstrate Ionic</t>
  </si>
  <si>
    <t>michaelgrosner</t>
  </si>
  <si>
    <t>tribeca</t>
  </si>
  <si>
    <t>https://github.com/michaelgrosner/tribeca</t>
  </si>
  <si>
    <t>A high frequency, market making cryptocurrency trading platform in node.js</t>
  </si>
  <si>
    <t>btroncone</t>
  </si>
  <si>
    <t>learn-rxjs</t>
  </si>
  <si>
    <t>https://github.com/btroncone/learn-rxjs</t>
  </si>
  <si>
    <t>Clear examples, explanations, and resources for RxJS 5/6+</t>
  </si>
  <si>
    <t>renovatebot</t>
  </si>
  <si>
    <t>renovate</t>
  </si>
  <si>
    <t>https://github.com/renovatebot/renovate</t>
  </si>
  <si>
    <t>Universal dependency update tool that fits into your workflows.</t>
  </si>
  <si>
    <t>labs42io</t>
  </si>
  <si>
    <t>clean-code-typescript</t>
  </si>
  <si>
    <t>https://github.com/labs42io/clean-code-typescript</t>
  </si>
  <si>
    <t>Clean Code concepts adapted for TypeScript</t>
  </si>
  <si>
    <t>jkchao</t>
  </si>
  <si>
    <t>typescript-book-chinese</t>
  </si>
  <si>
    <t>https://github.com/jkchao/typescript-book-chinese</t>
  </si>
  <si>
    <t>TypeScript Deep Dive ???</t>
  </si>
  <si>
    <t>zone.js</t>
  </si>
  <si>
    <t>https://github.com/angular/zone.js</t>
  </si>
  <si>
    <t>Implements Zones for JavaScript</t>
  </si>
  <si>
    <t>taro-ui</t>
  </si>
  <si>
    <t>https://github.com/NervJS/taro-ui</t>
  </si>
  <si>
    <t>???? Taro ??????? UI ???</t>
  </si>
  <si>
    <t>benjamn</t>
  </si>
  <si>
    <t>recast</t>
  </si>
  <si>
    <t>https://github.com/benjamn/recast</t>
  </si>
  <si>
    <t>JavaScript syntax tree transformer, nondestructive pretty-printer, and automatic source map generator</t>
  </si>
  <si>
    <t>scribbletune</t>
  </si>
  <si>
    <t>https://github.com/scribbletune/scribbletune</t>
  </si>
  <si>
    <t>Create music with JavaScript</t>
  </si>
  <si>
    <t>wayne</t>
  </si>
  <si>
    <t>https://github.com/Qihoo360/wayne</t>
  </si>
  <si>
    <t>Kubernetes multi-cluster management and publishing platform</t>
  </si>
  <si>
    <t>mattallty</t>
  </si>
  <si>
    <t>Caporal.js</t>
  </si>
  <si>
    <t>https://github.com/mattallty/Caporal.js</t>
  </si>
  <si>
    <t>A full-featured framework for building command line applications (cli) with node.js</t>
  </si>
  <si>
    <t>phuoc-ng</t>
  </si>
  <si>
    <t>1loc</t>
  </si>
  <si>
    <t>https://github.com/phuoc-ng/1loc</t>
  </si>
  <si>
    <t>What's your favorite JavaScript single LOC (line of code)?</t>
  </si>
  <si>
    <t>turbulenz</t>
  </si>
  <si>
    <t>turbulenz_engine</t>
  </si>
  <si>
    <t>https://github.com/turbulenz/turbulenz_engine</t>
  </si>
  <si>
    <t>Turbulenz is a modular 3D and 2D game framework for making HTML5 powered games for browsers, desktops and mobile devices.</t>
  </si>
  <si>
    <t>compodoc</t>
  </si>
  <si>
    <t>https://github.com/compodoc/compodoc</t>
  </si>
  <si>
    <t>:notebook_with_decorative_cover: The missing documentation tool for your Angular, Nest &amp; Stencil application</t>
  </si>
  <si>
    <t>simplenote-electron</t>
  </si>
  <si>
    <t>https://github.com/Automattic/simplenote-electron</t>
  </si>
  <si>
    <t>Simplenote for Web, Windows, and Linux</t>
  </si>
  <si>
    <t>improbable-eng</t>
  </si>
  <si>
    <t>grpc-web</t>
  </si>
  <si>
    <t>https://github.com/improbable-eng/grpc-web</t>
  </si>
  <si>
    <t>gRPC Web implementation for Golang and TypeScript</t>
  </si>
  <si>
    <t>shoelace-style</t>
  </si>
  <si>
    <t>shoelace</t>
  </si>
  <si>
    <t>https://github.com/shoelace-style/shoelace</t>
  </si>
  <si>
    <t>A collection of professionally designed, every day UI components built on a framework-agnostic technology. ?</t>
  </si>
  <si>
    <t>JamieMason</t>
  </si>
  <si>
    <t>ImageOptim-CLI</t>
  </si>
  <si>
    <t>https://github.com/JamieMason/ImageOptim-CLI</t>
  </si>
  <si>
    <t>Make optimisation of images part of your automated build process</t>
  </si>
  <si>
    <t>dilame</t>
  </si>
  <si>
    <t>instagram-private-api</t>
  </si>
  <si>
    <t>https://github.com/dilame/instagram-private-api</t>
  </si>
  <si>
    <t>NodeJS Instagram private API client. Written in TypeScript.</t>
  </si>
  <si>
    <t>zustand</t>
  </si>
  <si>
    <t>https://github.com/react-spring/zustand</t>
  </si>
  <si>
    <t>? Bear necessities for state management in React</t>
  </si>
  <si>
    <t>midwayjs</t>
  </si>
  <si>
    <t>pandora</t>
  </si>
  <si>
    <t>https://github.com/midwayjs/pandora</t>
  </si>
  <si>
    <t>A Manageable, Measurable and Traceable Node.js Application Manager represented by Alibaba powered by TypeScript</t>
  </si>
  <si>
    <t>vscode-extension-samples</t>
  </si>
  <si>
    <t>https://github.com/microsoft/vscode-extension-samples</t>
  </si>
  <si>
    <t>Sample code illustrating the VS Code extension API.</t>
  </si>
  <si>
    <t>starter-workflows</t>
  </si>
  <si>
    <t>https://github.com/actions/starter-workflows</t>
  </si>
  <si>
    <t>Accelerating new GitHub Actions workflows</t>
  </si>
  <si>
    <t>idb</t>
  </si>
  <si>
    <t>https://github.com/jakearchibald/idb</t>
  </si>
  <si>
    <t>IndexedDB, but with promises</t>
  </si>
  <si>
    <t>strongloop</t>
  </si>
  <si>
    <t>loopback-next</t>
  </si>
  <si>
    <t>https://github.com/strongloop/loopback-next</t>
  </si>
  <si>
    <t>LoopBack makes it easy to build modern API applications that require complex integrations.</t>
  </si>
  <si>
    <t>bitpay</t>
  </si>
  <si>
    <t>copay</t>
  </si>
  <si>
    <t>https://github.com/bitpay/copay</t>
  </si>
  <si>
    <t>Copay is a secure Bitcoin and Bitcoin Cash wallet platform for both desktop and mobile devices.</t>
  </si>
  <si>
    <t>firebase-js-sdk</t>
  </si>
  <si>
    <t>https://github.com/firebase/firebase-js-sdk</t>
  </si>
  <si>
    <t>Firebase Javascript SDK</t>
  </si>
  <si>
    <t>html-dom</t>
  </si>
  <si>
    <t>https://github.com/phuoc-ng/html-dom</t>
  </si>
  <si>
    <t>Common tasks of managing HTML DOM with vanilla JavaScript. Give me 1 ?if it’s useful.</t>
  </si>
  <si>
    <t>autorest</t>
  </si>
  <si>
    <t>https://github.com/Azure/autorest</t>
  </si>
  <si>
    <t>OpenAPI (f.k.a Swagger) Specification code generator. Supports C#, PowerShell, Go, Java, Node.js, TypeScript, Python, Ruby</t>
  </si>
  <si>
    <t>TypeScriptSamples</t>
  </si>
  <si>
    <t>https://github.com/microsoft/TypeScriptSamples</t>
  </si>
  <si>
    <t>Community Driven Samples for TypeScript</t>
  </si>
  <si>
    <t>utterance</t>
  </si>
  <si>
    <t>utterances</t>
  </si>
  <si>
    <t>https://github.com/utterance/utterances</t>
  </si>
  <si>
    <t>:crystal_ball: A lightweight comments widget built on GitHub issues</t>
  </si>
  <si>
    <t>Flipkart</t>
  </si>
  <si>
    <t>recyclerlistview</t>
  </si>
  <si>
    <t>https://github.com/Flipkart/recyclerlistview</t>
  </si>
  <si>
    <t>High performance listview for React Native and web!</t>
  </si>
  <si>
    <t>webhintio</t>
  </si>
  <si>
    <t>hint</t>
  </si>
  <si>
    <t>https://github.com/webhintio/hint</t>
  </si>
  <si>
    <t>? A hinting engine for the web</t>
  </si>
  <si>
    <t>ow</t>
  </si>
  <si>
    <t>https://github.com/sindresorhus/ow</t>
  </si>
  <si>
    <t>Function argument validation for humans</t>
  </si>
  <si>
    <t>prevwong</t>
  </si>
  <si>
    <t>craft.js</t>
  </si>
  <si>
    <t>https://github.com/prevwong/craft.js</t>
  </si>
  <si>
    <t>? A React Framework for building extensible drag and drop page editors</t>
  </si>
  <si>
    <t>windows-build-tools</t>
  </si>
  <si>
    <t>https://github.com/felixrieseberg/windows-build-tools</t>
  </si>
  <si>
    <t>:package: Install C++ Build Tools for Windows using npm</t>
  </si>
  <si>
    <t>webiny</t>
  </si>
  <si>
    <t>webiny-js</t>
  </si>
  <si>
    <t>https://github.com/webiny/webiny-js</t>
  </si>
  <si>
    <t>Platform for building serverless applications and APIs (Node.js, React, GraphQL)</t>
  </si>
  <si>
    <t>niieani</t>
  </si>
  <si>
    <t>hashids.js</t>
  </si>
  <si>
    <t>https://github.com/niieani/hashids.js</t>
  </si>
  <si>
    <t>A small JavaScript library to generate YouTube-like ids from numbers.</t>
  </si>
  <si>
    <t>manosim</t>
  </si>
  <si>
    <t>gitify</t>
  </si>
  <si>
    <t>https://github.com/manosim/gitify</t>
  </si>
  <si>
    <t>GitHub notifications on your menu bar. Available on macOS, Windows &amp; Linux.</t>
  </si>
  <si>
    <t>vuefire</t>
  </si>
  <si>
    <t>https://github.com/vuejs/vuefire</t>
  </si>
  <si>
    <t>? Firebase bindings for Vue.js &amp; Vuex</t>
  </si>
  <si>
    <t>danvk</t>
  </si>
  <si>
    <t>source-map-explorer</t>
  </si>
  <si>
    <t>https://github.com/danvk/source-map-explorer</t>
  </si>
  <si>
    <t>Analyze and debug space usage through source maps</t>
  </si>
  <si>
    <t>nodejs-api-starter</t>
  </si>
  <si>
    <t>https://github.com/kriasoft/nodejs-api-starter</t>
  </si>
  <si>
    <t>? Yarn v2 based monorepo template (seed project) pre-configured with GraphQL API and PostgreSQL.</t>
  </si>
  <si>
    <t>alexa-skills-kit-sdk-for-nodejs</t>
  </si>
  <si>
    <t>https://github.com/alexa/alexa-skills-kit-sdk-for-nodejs</t>
  </si>
  <si>
    <t>The Alexa Skills Kit SDK for Node.js helps you get a skill up and running quickly, letting you focus on skill logic instead of boilerplate code.</t>
  </si>
  <si>
    <t>browserless</t>
  </si>
  <si>
    <t>chrome</t>
  </si>
  <si>
    <t>https://github.com/browserless/chrome</t>
  </si>
  <si>
    <t>Chrome as a service in docker. Run on our cloud, or bring your own</t>
  </si>
  <si>
    <t>react-native-webview</t>
  </si>
  <si>
    <t>https://github.com/react-native-community/react-native-webview</t>
  </si>
  <si>
    <t>React Native Cross-Platform WebView</t>
  </si>
  <si>
    <t>MicrosoftDX</t>
  </si>
  <si>
    <t>Vorlonjs</t>
  </si>
  <si>
    <t>https://github.com/MicrosoftDX/Vorlonjs</t>
  </si>
  <si>
    <t>A new, open source, extensible, platform-agnostic tool for remotely debugging and testing your JavaScript. Powered by node.js and socket.io</t>
  </si>
  <si>
    <t>veonim</t>
  </si>
  <si>
    <t>https://github.com/veonim/veonim</t>
  </si>
  <si>
    <t>neovim GUI</t>
  </si>
  <si>
    <t>bqplot</t>
  </si>
  <si>
    <t>https://github.com/bqplot/bqplot</t>
  </si>
  <si>
    <t>Plotting library for IPython/Jupyter notebooks</t>
  </si>
  <si>
    <t>esvit</t>
  </si>
  <si>
    <t>ng-table</t>
  </si>
  <si>
    <t>https://github.com/esvit/ng-table</t>
  </si>
  <si>
    <t>Simple table with sorting and filtering on AngularJS</t>
  </si>
  <si>
    <t>ngxs</t>
  </si>
  <si>
    <t>https://github.com/ngxs/store</t>
  </si>
  <si>
    <t>? NGXS - State Management for Angular</t>
  </si>
  <si>
    <t>colyseus</t>
  </si>
  <si>
    <t>https://github.com/colyseus/colyseus</t>
  </si>
  <si>
    <t>? Multiplayer Game Server for Node.js</t>
  </si>
  <si>
    <t>tsdoc</t>
  </si>
  <si>
    <t>https://github.com/microsoft/tsdoc</t>
  </si>
  <si>
    <t>A doc comment standard for the TypeScript language</t>
  </si>
  <si>
    <t>typestyle</t>
  </si>
  <si>
    <t>https://github.com/typestyle/typestyle</t>
  </si>
  <si>
    <t>Making CSS Typesafe ?</t>
  </si>
  <si>
    <t>system-ui</t>
  </si>
  <si>
    <t>theme-ui</t>
  </si>
  <si>
    <t>https://github.com/system-ui/theme-ui</t>
  </si>
  <si>
    <t>Build consistent, themeable React apps based on constraint-based design principles</t>
  </si>
  <si>
    <t>modern-normalize</t>
  </si>
  <si>
    <t>https://github.com/sindresorhus/modern-normalize</t>
  </si>
  <si>
    <t>? Normalize browsers' default style</t>
  </si>
  <si>
    <t>samccone</t>
  </si>
  <si>
    <t>bundle-buddy</t>
  </si>
  <si>
    <t>https://github.com/samccone/bundle-buddy</t>
  </si>
  <si>
    <t>A tool to understand your bundle size and why files are in your bundle</t>
  </si>
  <si>
    <t>propelml</t>
  </si>
  <si>
    <t>propel</t>
  </si>
  <si>
    <t>https://github.com/propelml/propel</t>
  </si>
  <si>
    <t>Differential Programming in JavaScript.</t>
  </si>
  <si>
    <t>smogon</t>
  </si>
  <si>
    <t>pokemon-showdown</t>
  </si>
  <si>
    <t>https://github.com/smogon/pokemon-showdown</t>
  </si>
  <si>
    <t>Pokémon battle simulator.</t>
  </si>
  <si>
    <t>midway</t>
  </si>
  <si>
    <t>https://github.com/midwayjs/midway</t>
  </si>
  <si>
    <t>? A Node.js Serverless Framework for front-end/full-stack developers. Build the application for next decade. Works on AWS, Aliyun, Tencent-Cloud and traditional VM/Container. Super easy integrate with React and Vue. ?</t>
  </si>
  <si>
    <t>gts</t>
  </si>
  <si>
    <t>https://github.com/google/gts</t>
  </si>
  <si>
    <t xml:space="preserve">?? TypeScript style guide, formatter, and linter.  </t>
  </si>
  <si>
    <t>unstated-next</t>
  </si>
  <si>
    <t>https://github.com/jamiebuilds/unstated-next</t>
  </si>
  <si>
    <t>200 bytes to never think about React state management libraries ever again</t>
  </si>
  <si>
    <t>lingui</t>
  </si>
  <si>
    <t>js-lingui</t>
  </si>
  <si>
    <t>https://github.com/lingui/js-lingui</t>
  </si>
  <si>
    <t>?? A readable, automated, and optimized (5 kb) internationalization for JavaScript</t>
  </si>
  <si>
    <t>node-slack-sdk</t>
  </si>
  <si>
    <t>https://github.com/slackapi/node-slack-sdk</t>
  </si>
  <si>
    <t>Slack Developer Kit for Node.js</t>
  </si>
  <si>
    <t>benawad</t>
  </si>
  <si>
    <t>destiny</t>
  </si>
  <si>
    <t>https://github.com/benawad/destiny</t>
  </si>
  <si>
    <t>Prettier for File Structures</t>
  </si>
  <si>
    <t>plottable</t>
  </si>
  <si>
    <t>https://github.com/palantir/plottable</t>
  </si>
  <si>
    <t>:bar_chart: A library of modular chart components built on D3</t>
  </si>
  <si>
    <t>VoTT</t>
  </si>
  <si>
    <t>https://github.com/microsoft/VoTT</t>
  </si>
  <si>
    <t>Visual Object Tagging Tool: An electron app for building end to end Object Detection Models from Images and Videos.</t>
  </si>
  <si>
    <t>LiskHQ</t>
  </si>
  <si>
    <t>lisk-sdk</t>
  </si>
  <si>
    <t>https://github.com/LiskHQ/lisk-sdk</t>
  </si>
  <si>
    <t>? Lisk software development kit</t>
  </si>
  <si>
    <t>type-fest</t>
  </si>
  <si>
    <t>https://github.com/sindresorhus/type-fest</t>
  </si>
  <si>
    <t>A collection of essential TypeScript types</t>
  </si>
  <si>
    <t>samdenty</t>
  </si>
  <si>
    <t>gqless</t>
  </si>
  <si>
    <t>https://github.com/samdenty/gqless</t>
  </si>
  <si>
    <t>A GraphQL client without queries ?</t>
  </si>
  <si>
    <t>diegohaz</t>
  </si>
  <si>
    <t>constate</t>
  </si>
  <si>
    <t>https://github.com/diegohaz/constate</t>
  </si>
  <si>
    <t>React Context + State</t>
  </si>
  <si>
    <t>routing-controllers</t>
  </si>
  <si>
    <t>https://github.com/typestack/routing-controllers</t>
  </si>
  <si>
    <t>Create structured, declarative and beautifully organized class-based controllers with heavy decorators usage in Express / Koa using TypeScript and Routing Controllers Framework.</t>
  </si>
  <si>
    <t>artsy</t>
  </si>
  <si>
    <t>eigen</t>
  </si>
  <si>
    <t>https://github.com/artsy/eigen</t>
  </si>
  <si>
    <t>The Art World in Your Pocket or Your Trendy Tech Company's Tote, Artsy's iOS app.</t>
  </si>
  <si>
    <t>formily</t>
  </si>
  <si>
    <t>https://github.com/alibaba/formily</t>
  </si>
  <si>
    <t>Alibaba Group Unified Form Solution.</t>
  </si>
  <si>
    <t>fb55</t>
  </si>
  <si>
    <t>htmlparser2</t>
  </si>
  <si>
    <t>https://github.com/fb55/htmlparser2</t>
  </si>
  <si>
    <t>Forgiving html and xml parser</t>
  </si>
  <si>
    <t>NaoTu</t>
  </si>
  <si>
    <t>DesktopNaotu</t>
  </si>
  <si>
    <t>https://github.com/NaoTu/DesktopNaotu</t>
  </si>
  <si>
    <t>????? (????????????) ????? Windows/Linux/Mac OS. (A cross-platform multilingual Mind Map Tool)</t>
  </si>
  <si>
    <t>alangpierce</t>
  </si>
  <si>
    <t>sucrase</t>
  </si>
  <si>
    <t>https://github.com/alangpierce/sucrase</t>
  </si>
  <si>
    <t>Super-fast alternative to Babel for when you can target modern JS runtimes</t>
  </si>
  <si>
    <t>zerobias</t>
  </si>
  <si>
    <t>effector</t>
  </si>
  <si>
    <t>https://github.com/zerobias/effector</t>
  </si>
  <si>
    <t>The state manager ??</t>
  </si>
  <si>
    <t>graphql-request</t>
  </si>
  <si>
    <t>https://github.com/prisma-labs/graphql-request</t>
  </si>
  <si>
    <t>Minimal GraphQL client supporting Node and browsers for scripts or simple apps</t>
  </si>
  <si>
    <t>alm-tools</t>
  </si>
  <si>
    <t>alm</t>
  </si>
  <si>
    <t>https://github.com/alm-tools/alm</t>
  </si>
  <si>
    <t>:rose: A :cloud: ready IDE just for TypeScript :heart:</t>
  </si>
  <si>
    <t>vega-lite</t>
  </si>
  <si>
    <t>https://github.com/vega/vega-lite</t>
  </si>
  <si>
    <t>A concise grammar of interactive graphics, built on Vega.</t>
  </si>
  <si>
    <t>decaffeinate</t>
  </si>
  <si>
    <t>https://github.com/decaffeinate/decaffeinate</t>
  </si>
  <si>
    <t>Goodbye CoffeeScript, hello JavaScript!</t>
  </si>
  <si>
    <t>apollo-tooling</t>
  </si>
  <si>
    <t>https://github.com/apollographql/apollo-tooling</t>
  </si>
  <si>
    <t>?? Tooling for development and production Apollo workflows</t>
  </si>
  <si>
    <t>peerjs-server</t>
  </si>
  <si>
    <t>https://github.com/peers/peerjs-server</t>
  </si>
  <si>
    <t>Server for PeerJS</t>
  </si>
  <si>
    <t>class-transformer</t>
  </si>
  <si>
    <t>https://github.com/typestack/class-transformer</t>
  </si>
  <si>
    <t xml:space="preserve">Decorator-based transformation, serialization, and deserialization between objects and classes. </t>
  </si>
  <si>
    <t>WorldBrain</t>
  </si>
  <si>
    <t>Memex</t>
  </si>
  <si>
    <t>https://github.com/WorldBrain/Memex</t>
  </si>
  <si>
    <t>Browser Extension to full-text search your browsing history &amp; bookmarks.</t>
  </si>
  <si>
    <t>GGEditor</t>
  </si>
  <si>
    <t>https://github.com/alibaba/GGEditor</t>
  </si>
  <si>
    <t>A visual graph editor based on G6 and React</t>
  </si>
  <si>
    <t>firebase-tools</t>
  </si>
  <si>
    <t>https://github.com/firebase/firebase-tools</t>
  </si>
  <si>
    <t>The Firebase Command Line Tools</t>
  </si>
  <si>
    <t>aholachek</t>
  </si>
  <si>
    <t>react-flip-toolkit</t>
  </si>
  <si>
    <t>https://github.com/aholachek/react-flip-toolkit</t>
  </si>
  <si>
    <t>A lightweight magic-move library for configurable layout transitions</t>
  </si>
  <si>
    <t>edp963</t>
  </si>
  <si>
    <t>davinci</t>
  </si>
  <si>
    <t>https://github.com/edp963/davinci</t>
  </si>
  <si>
    <t>Davinci is a DVsaaS (Data Visualization as a Service) Platform</t>
  </si>
  <si>
    <t>VisualDL</t>
  </si>
  <si>
    <t>https://github.com/PaddlePaddle/VisualDL</t>
  </si>
  <si>
    <t>Deep Learning Visualization Toolkit?????????????? ?</t>
  </si>
  <si>
    <t>mswjs</t>
  </si>
  <si>
    <t>msw</t>
  </si>
  <si>
    <t>https://github.com/mswjs/msw</t>
  </si>
  <si>
    <t>Seamless REST/GraphQL API mocking library for browser and Node.</t>
  </si>
  <si>
    <t>ng-select</t>
  </si>
  <si>
    <t>https://github.com/ng-select/ng-select</t>
  </si>
  <si>
    <t>:star: Native angular 6+ select component</t>
  </si>
  <si>
    <t>NathanWalker</t>
  </si>
  <si>
    <t>angular-seed-advanced</t>
  </si>
  <si>
    <t>https://github.com/NathanWalker/angular-seed-advanced</t>
  </si>
  <si>
    <t>Advanced Angular seed project with support for ngrx/store, ngrx/effects, ngx-translate, angulartics2, lodash, NativeScript (*native* mobile), Electron (Mac, Windows and Linux desktop) and more.</t>
  </si>
  <si>
    <t>oakserver</t>
  </si>
  <si>
    <t>oak</t>
  </si>
  <si>
    <t>https://github.com/oakserver/oak</t>
  </si>
  <si>
    <t>A middleware framework for Deno's net server ?? ?</t>
  </si>
  <si>
    <t>tomastrajan</t>
  </si>
  <si>
    <t>angular-ngrx-material-starter</t>
  </si>
  <si>
    <t>https://github.com/tomastrajan/angular-ngrx-material-starter</t>
  </si>
  <si>
    <t>Angular, NgRx, Angular CLI &amp; Angular Material Starter Project</t>
  </si>
  <si>
    <t>react-component</t>
  </si>
  <si>
    <t>slider</t>
  </si>
  <si>
    <t>https://github.com/react-component/slider</t>
  </si>
  <si>
    <t>React Slider</t>
  </si>
  <si>
    <t>sinclairzx81</t>
  </si>
  <si>
    <t>zero</t>
  </si>
  <si>
    <t>https://github.com/sinclairzx81/zero</t>
  </si>
  <si>
    <t>3D Graphics Rendering Pipeline. Implemented in JavaScript. Run in a terminal.</t>
  </si>
  <si>
    <t>alexreardon</t>
  </si>
  <si>
    <t>memoize-one</t>
  </si>
  <si>
    <t>https://github.com/alexreardon/memoize-one</t>
  </si>
  <si>
    <t>A memoization library which only remembers the latest invocation</t>
  </si>
  <si>
    <t>brick-design</t>
  </si>
  <si>
    <t>react-visual-editor</t>
  </si>
  <si>
    <t>https://github.com/brick-design/react-visual-editor</t>
  </si>
  <si>
    <t>???????????????????,??????????????????????????????????UI??????????????2020.2.22????????????????visual drag and drop, free nesting, real-time preview of components, real-time tracking, WYSIWYG, perfect UI design restoration,  source code Generated</t>
  </si>
  <si>
    <t>growth-ionic</t>
  </si>
  <si>
    <t>https://github.com/phodal/growth-ionic</t>
  </si>
  <si>
    <t>[v2.0 DEPRECATED, please update to Growth 3.0] Growth - App to help you Be Awesome Developer &amp; Awesome Hacker</t>
  </si>
  <si>
    <t>davidtheclark</t>
  </si>
  <si>
    <t>cosmiconfig</t>
  </si>
  <si>
    <t>https://github.com/davidtheclark/cosmiconfig</t>
  </si>
  <si>
    <t>Find and load configuration from a package.json property, rc file, or CommonJS module</t>
  </si>
  <si>
    <t>bitjson</t>
  </si>
  <si>
    <t>typescript-starter</t>
  </si>
  <si>
    <t>https://github.com/bitjson/typescript-starter</t>
  </si>
  <si>
    <t>Quickly create and configure a new library or Node.js project</t>
  </si>
  <si>
    <t>tlaverdure</t>
  </si>
  <si>
    <t>laravel-echo-server</t>
  </si>
  <si>
    <t>https://github.com/tlaverdure/laravel-echo-server</t>
  </si>
  <si>
    <t>Socket.io server for Laravel Echo</t>
  </si>
  <si>
    <t>utility-types</t>
  </si>
  <si>
    <t>https://github.com/piotrwitek/utility-types</t>
  </si>
  <si>
    <t>Collection of utility types, complementing TypeScript built-in mapped types and aliases (think "lodash" for static types).</t>
  </si>
  <si>
    <t>kubeapps</t>
  </si>
  <si>
    <t>https://github.com/kubeapps/kubeapps</t>
  </si>
  <si>
    <t>A web-based UI for deploying and managing applications in Kubernetes clusters</t>
  </si>
  <si>
    <t>azure-pipelines-tasks</t>
  </si>
  <si>
    <t>https://github.com/microsoft/azure-pipelines-tasks</t>
  </si>
  <si>
    <t>Tasks for Azure Pipelines</t>
  </si>
  <si>
    <t>tradingview</t>
  </si>
  <si>
    <t>lightweight-charts</t>
  </si>
  <si>
    <t>https://github.com/tradingview/lightweight-charts</t>
  </si>
  <si>
    <t>Financial lightweight charts built with HTML5 canvas</t>
  </si>
  <si>
    <t>RemoteDebug</t>
  </si>
  <si>
    <t>remotedebug-ios-webkit-adapter</t>
  </si>
  <si>
    <t>https://github.com/RemoteDebug/remotedebug-ios-webkit-adapter</t>
  </si>
  <si>
    <t>Debug Safari and WebViews on iOS from tools like VS Code and Chrome DevTools</t>
  </si>
  <si>
    <t>survivejs</t>
  </si>
  <si>
    <t>webpack-merge</t>
  </si>
  <si>
    <t>https://github.com/survivejs/webpack-merge</t>
  </si>
  <si>
    <t>Merge designed for webpack</t>
  </si>
  <si>
    <t>vscode-react-native</t>
  </si>
  <si>
    <t>https://github.com/microsoft/vscode-react-native</t>
  </si>
  <si>
    <t>VSCode extension for React Native - supports debugging and editor integration</t>
  </si>
  <si>
    <t>brookshi</t>
  </si>
  <si>
    <t>Hitchhiker</t>
  </si>
  <si>
    <t>https://github.com/brookshi/Hitchhiker</t>
  </si>
  <si>
    <t>a Restful Api test tool</t>
  </si>
  <si>
    <t>jiayihu</t>
  </si>
  <si>
    <t>pretty-algorithms</t>
  </si>
  <si>
    <t>https://github.com/jiayihu/pretty-algorithms</t>
  </si>
  <si>
    <t>? Pretty, common and useful algorithms with modern JS and beautiful tests</t>
  </si>
  <si>
    <t>eui</t>
  </si>
  <si>
    <t>https://github.com/elastic/eui</t>
  </si>
  <si>
    <t>Elastic UI Framework ?</t>
  </si>
  <si>
    <t>wanasit</t>
  </si>
  <si>
    <t>chrono</t>
  </si>
  <si>
    <t>https://github.com/wanasit/chrono</t>
  </si>
  <si>
    <t>A natural language date parser in Javascript</t>
  </si>
  <si>
    <t>vuesion</t>
  </si>
  <si>
    <t>https://github.com/vuesion/vuesion</t>
  </si>
  <si>
    <t>The most complete boilerplate for production-ready PWAs. With focus on performance, development speed, and best practices</t>
  </si>
  <si>
    <t>snyk</t>
  </si>
  <si>
    <t>https://github.com/snyk/snyk</t>
  </si>
  <si>
    <t>CLI and build-time tool to find &amp; fix known vulnerabilities in open-source dependencies</t>
  </si>
  <si>
    <t>rhysd</t>
  </si>
  <si>
    <t>NyaoVim</t>
  </si>
  <si>
    <t>https://github.com/rhysd/NyaoVim</t>
  </si>
  <si>
    <t>Web-enhanced Extensible Neovim Frontend</t>
  </si>
  <si>
    <t>google-maps-services-js</t>
  </si>
  <si>
    <t>https://github.com/googlemaps/google-maps-services-js</t>
  </si>
  <si>
    <t>Node.js client library for Google Maps API Web Services</t>
  </si>
  <si>
    <t>osdnk</t>
  </si>
  <si>
    <t>react-native-reanimated-bottom-sheet</t>
  </si>
  <si>
    <t>https://github.com/osdnk/react-native-reanimated-bottom-sheet</t>
  </si>
  <si>
    <t>Highly configurable bottom sheet component made with react-native-reanimated and react-native-gesture-handler</t>
  </si>
  <si>
    <t>mlaursen</t>
  </si>
  <si>
    <t>react-md</t>
  </si>
  <si>
    <t>https://github.com/mlaursen/react-md</t>
  </si>
  <si>
    <t>React material design - An accessible React component library built from the Material Design guidelines in Sass</t>
  </si>
  <si>
    <t>staltz</t>
  </si>
  <si>
    <t>xstream</t>
  </si>
  <si>
    <t>https://github.com/staltz/xstream</t>
  </si>
  <si>
    <t>An extremely intuitive, small, and fast functional reactive stream library for JavaScript</t>
  </si>
  <si>
    <t>grid-js</t>
  </si>
  <si>
    <t>gridjs</t>
  </si>
  <si>
    <t>https://github.com/grid-js/gridjs</t>
  </si>
  <si>
    <t>Advanced table plugin</t>
  </si>
  <si>
    <t>s-panferov</t>
  </si>
  <si>
    <t>awesome-typescript-loader</t>
  </si>
  <si>
    <t>https://github.com/s-panferov/awesome-typescript-loader</t>
  </si>
  <si>
    <t>Awesome TypeScript loader for webpack</t>
  </si>
  <si>
    <t>codelyzer</t>
  </si>
  <si>
    <t>https://github.com/mgechev/codelyzer</t>
  </si>
  <si>
    <t>Static analysis for Angular projects.</t>
  </si>
  <si>
    <t>berry</t>
  </si>
  <si>
    <t>https://github.com/yarnpkg/berry</t>
  </si>
  <si>
    <t>?? Active development trunk for Yarn 2+ ?</t>
  </si>
  <si>
    <t>Teradata</t>
  </si>
  <si>
    <t>covalent</t>
  </si>
  <si>
    <t>https://github.com/Teradata/covalent</t>
  </si>
  <si>
    <t>Teradata UI Platform built on Angular Material</t>
  </si>
  <si>
    <t>actionhero</t>
  </si>
  <si>
    <t>https://github.com/actionhero/actionhero</t>
  </si>
  <si>
    <t>Actionhero is a realtime multi-transport nodejs API Server with integrated cluster capabilities and delayed tasks</t>
  </si>
  <si>
    <t>idiotWu</t>
  </si>
  <si>
    <t>smooth-scrollbar</t>
  </si>
  <si>
    <t>https://github.com/idiotWu/smooth-scrollbar</t>
  </si>
  <si>
    <t>Customizable, Pluginable, and High Performance Scrollbars!</t>
  </si>
  <si>
    <t>nicoespeon</t>
  </si>
  <si>
    <t>gitgraph.js</t>
  </si>
  <si>
    <t>https://github.com/nicoespeon/gitgraph.js</t>
  </si>
  <si>
    <t>? [Looking for maintainers] - A JavaScript library to draw pretty git graphs in the browser</t>
  </si>
  <si>
    <t>johannesjo</t>
  </si>
  <si>
    <t>super-productivity</t>
  </si>
  <si>
    <t>https://github.com/johannesjo/super-productivity</t>
  </si>
  <si>
    <t>To-do list &amp; time tracker for programmers and other digital workers with Jira, Github, and Gitlab integration</t>
  </si>
  <si>
    <t>material-components-web-components</t>
  </si>
  <si>
    <t>https://github.com/material-components/material-components-web-components</t>
  </si>
  <si>
    <t>Material Design Web Components</t>
  </si>
  <si>
    <t>universal-starter</t>
  </si>
  <si>
    <t>https://github.com/angular/universal-starter</t>
  </si>
  <si>
    <t>Angular Universal starter kit by @AngularClass</t>
  </si>
  <si>
    <t>redux-react-hook</t>
  </si>
  <si>
    <t>https://github.com/facebookincubator/redux-react-hook</t>
  </si>
  <si>
    <t>React Hook for accessing state and dispatch from a Redux store</t>
  </si>
  <si>
    <t>bikeshaving</t>
  </si>
  <si>
    <t>crank</t>
  </si>
  <si>
    <t>https://github.com/bikeshaving/crank</t>
  </si>
  <si>
    <t>Write JSX-driven components with functions, promises and generators.</t>
  </si>
  <si>
    <t>GhostText</t>
  </si>
  <si>
    <t>https://github.com/GhostText/GhostText</t>
  </si>
  <si>
    <t>? Use your text editor to write in your browser. Everything you type in the editor will be instantly updated in the browser (and vice versa).</t>
  </si>
  <si>
    <t>mockoon</t>
  </si>
  <si>
    <t>https://github.com/mockoon/mockoon</t>
  </si>
  <si>
    <t>Mockoon is the easiest and quickest way to run mock APIs locally. No remote deployment, no account required, open source.</t>
  </si>
  <si>
    <t>standardnotes</t>
  </si>
  <si>
    <t>web</t>
  </si>
  <si>
    <t>https://github.com/standardnotes/web</t>
  </si>
  <si>
    <t>A free, open-source, and completely encrypted notes app. | https://standardnotes.org</t>
  </si>
  <si>
    <t>tagspaces</t>
  </si>
  <si>
    <t>https://github.com/tagspaces/tagspaces</t>
  </si>
  <si>
    <t>TagSpaces is an offline, open source, document manager with tagging support</t>
  </si>
  <si>
    <t>typesafe-actions</t>
  </si>
  <si>
    <t>https://github.com/piotrwitek/typesafe-actions</t>
  </si>
  <si>
    <t>Typesafe utilities for "action-creators" in Redux / Flux Architecture</t>
  </si>
  <si>
    <t>FirebaseExtended</t>
  </si>
  <si>
    <t>reactfire</t>
  </si>
  <si>
    <t>https://github.com/FirebaseExtended/reactfire</t>
  </si>
  <si>
    <t>Hooks, Context Providers, and Components that make it easy to interact with Firebase.</t>
  </si>
  <si>
    <t>mattlewis92</t>
  </si>
  <si>
    <t>angular-calendar</t>
  </si>
  <si>
    <t>https://github.com/mattlewis92/angular-calendar</t>
  </si>
  <si>
    <t>A flexible calendar component for angular 6.0+ that can display events on a month, week or day view.</t>
  </si>
  <si>
    <t>appbaseio</t>
  </si>
  <si>
    <t>mirage</t>
  </si>
  <si>
    <t>https://github.com/appbaseio/mirage</t>
  </si>
  <si>
    <t>:art: GUI for simplifying Elasticsearch Query DSL</t>
  </si>
  <si>
    <t>elbywan</t>
  </si>
  <si>
    <t>wretch</t>
  </si>
  <si>
    <t>https://github.com/elbywan/wretch</t>
  </si>
  <si>
    <t>A tiny wrapper built around fetch with an intuitive syntax. :candy:</t>
  </si>
  <si>
    <t>wexond</t>
  </si>
  <si>
    <t>https://github.com/wexond/desktop</t>
  </si>
  <si>
    <t>A privacy-focused, extensible and beautiful web browser</t>
  </si>
  <si>
    <t>frontarm</t>
  </si>
  <si>
    <t>navi</t>
  </si>
  <si>
    <t>https://github.com/frontarm/navi</t>
  </si>
  <si>
    <t>? Declarative, asynchronous routing for React.</t>
  </si>
  <si>
    <t>orbitjs</t>
  </si>
  <si>
    <t>orbit</t>
  </si>
  <si>
    <t>https://github.com/orbitjs/orbit</t>
  </si>
  <si>
    <t>Composable data framework for ambitious web applications.</t>
  </si>
  <si>
    <t>ionic-native</t>
  </si>
  <si>
    <t>https://github.com/ionic-team/ionic-native</t>
  </si>
  <si>
    <t>Native features for mobile apps built with Cordova/PhoneGap and open web technologies. Complete with TypeScript support. The successor to ngCordova. Pairs exquisitely with a nice bottle of Ionic Framework.</t>
  </si>
  <si>
    <t>pont</t>
  </si>
  <si>
    <t>https://github.com/alibaba/pont</t>
  </si>
  <si>
    <t>DeborahK</t>
  </si>
  <si>
    <t>Angular-GettingStarted</t>
  </si>
  <si>
    <t>https://github.com/DeborahK/Angular-GettingStarted</t>
  </si>
  <si>
    <t>Sample Angular application used in the "Angular: Getting Started" course: http://bit.ly/Angular-GettingStarted</t>
  </si>
  <si>
    <t>ritwickdey</t>
  </si>
  <si>
    <t>vscode-live-server</t>
  </si>
  <si>
    <t>https://github.com/ritwickdey/vscode-live-server</t>
  </si>
  <si>
    <t>Launch a development local Server with live reload feature for static &amp; dynamic pages.</t>
  </si>
  <si>
    <t>fast</t>
  </si>
  <si>
    <t>https://github.com/microsoft/fast</t>
  </si>
  <si>
    <t>The adaptive interface system? for modern web experiences.</t>
  </si>
  <si>
    <t>juliomrqz</t>
  </si>
  <si>
    <t>statusfy</t>
  </si>
  <si>
    <t>https://github.com/juliomrqz/statusfy</t>
  </si>
  <si>
    <t>A Marvelous Open Source Status Page System</t>
  </si>
  <si>
    <t>crawlab-team</t>
  </si>
  <si>
    <t>artipub</t>
  </si>
  <si>
    <t>https://github.com/crawlab-team/artipub</t>
  </si>
  <si>
    <t>Article publishing platform that automatically distributes your articles to various media channels</t>
  </si>
  <si>
    <t>kaimallea</t>
  </si>
  <si>
    <t>isMobile</t>
  </si>
  <si>
    <t>https://github.com/kaimallea/isMobile</t>
  </si>
  <si>
    <t>A simple JS library that detects mobile devices.</t>
  </si>
  <si>
    <t>stream-labs</t>
  </si>
  <si>
    <t>streamlabs-obs</t>
  </si>
  <si>
    <t>https://github.com/stream-labs/streamlabs-obs</t>
  </si>
  <si>
    <t>Free and open source streaming software built on OBS and Electron.</t>
  </si>
  <si>
    <t>rangle</t>
  </si>
  <si>
    <t>augury</t>
  </si>
  <si>
    <t>https://github.com/rangle/augury</t>
  </si>
  <si>
    <t>Angular Debugging and Visualization Tools</t>
  </si>
  <si>
    <t>lzxb</t>
  </si>
  <si>
    <t>vue2-demo</t>
  </si>
  <si>
    <t>https://github.com/lzxb/vue2-demo</t>
  </si>
  <si>
    <t>Vue ?? Genesis + TS + Vuex ??? SSR demo</t>
  </si>
  <si>
    <t>vscode-debug-visualizer</t>
  </si>
  <si>
    <t>https://github.com/hediet/vscode-debug-visualizer</t>
  </si>
  <si>
    <t>An extension for VS Code that visualizes data during debugging.</t>
  </si>
  <si>
    <t>vuex-orm</t>
  </si>
  <si>
    <t>https://github.com/vuex-orm/vuex-orm</t>
  </si>
  <si>
    <t>The Vuex plugin to enable Object-Relational Mapping access to the Vuex Store.</t>
  </si>
  <si>
    <t>mui-org</t>
  </si>
  <si>
    <t>material-ui-pickers</t>
  </si>
  <si>
    <t>https://github.com/mui-org/material-ui-pickers</t>
  </si>
  <si>
    <t>Date &amp; Time pickers, built with ?? for @material-ui/core</t>
  </si>
  <si>
    <t>Caligatio</t>
  </si>
  <si>
    <t>jsSHA</t>
  </si>
  <si>
    <t>https://github.com/Caligatio/jsSHA</t>
  </si>
  <si>
    <t>A JavaScript/TypeScript implementation of the complete Secure Hash Standard (SHA) family (SHA-1, SHA-224/256/384/512, SHA3-224/256/384/512, SHAKE128/256, cSHAKE128/256, and KMAC128/256) with HMAC.</t>
  </si>
  <si>
    <t>DonJayamanne</t>
  </si>
  <si>
    <t>pythonVSCode</t>
  </si>
  <si>
    <t>https://github.com/DonJayamanne/pythonVSCode</t>
  </si>
  <si>
    <t>This extension is now maintained in the Microsoft fork.</t>
  </si>
  <si>
    <t>vscode-chrome-debug</t>
  </si>
  <si>
    <t>https://github.com/microsoft/vscode-chrome-debug</t>
  </si>
  <si>
    <t>Debug your JavaScript code running in Google Chrome from VS Code.</t>
  </si>
  <si>
    <t>qawolf</t>
  </si>
  <si>
    <t>https://github.com/qawolf/qawolf</t>
  </si>
  <si>
    <t>?Create browser tests 10x faster</t>
  </si>
  <si>
    <t>1backend</t>
  </si>
  <si>
    <t>https://github.com/1backend/1backend</t>
  </si>
  <si>
    <t>Run your web apps easily with a complete platform that you can install on any server. Build composable microservices and lambdas.</t>
  </si>
  <si>
    <t>redux-zero</t>
  </si>
  <si>
    <t>https://github.com/redux-zero/redux-zero</t>
  </si>
  <si>
    <t>A lightweight state container based on Redux</t>
  </si>
  <si>
    <t>jupyter-widgets</t>
  </si>
  <si>
    <t>ipywidgets</t>
  </si>
  <si>
    <t>https://github.com/jupyter-widgets/ipywidgets</t>
  </si>
  <si>
    <t>Interactive Widgets for the Jupyter Notebook</t>
  </si>
  <si>
    <t>jsxstyle</t>
  </si>
  <si>
    <t>https://github.com/jsxstyle/jsxstyle</t>
  </si>
  <si>
    <t>Inline style system for React and Preact</t>
  </si>
  <si>
    <t>ascoders</t>
  </si>
  <si>
    <t>react-native-image-viewer</t>
  </si>
  <si>
    <t>https://github.com/ascoders/react-native-image-viewer</t>
  </si>
  <si>
    <t>? tiny &amp; fast lib for react native image viewer pan and zoom</t>
  </si>
  <si>
    <t>L7</t>
  </si>
  <si>
    <t>https://github.com/antvis/L7</t>
  </si>
  <si>
    <t>? Large-scale WebGL-powered Geospatial Data Visualization analysis framework which relies on Mapbox GL  or AMap to render basemaps.</t>
  </si>
  <si>
    <t>plasma-umass</t>
  </si>
  <si>
    <t>doppio</t>
  </si>
  <si>
    <t>https://github.com/plasma-umass/doppio</t>
  </si>
  <si>
    <t>Breaks the browser language barrier (includes a plugin-free JVM).</t>
  </si>
  <si>
    <t>toolkit</t>
  </si>
  <si>
    <t>https://github.com/actions/toolkit</t>
  </si>
  <si>
    <t>The GitHub ToolKit for developing GitHub Actions.</t>
  </si>
  <si>
    <t>ant-design-mobile-rn</t>
  </si>
  <si>
    <t>https://github.com/ant-design/ant-design-mobile-rn</t>
  </si>
  <si>
    <t>Ant Design for React Native</t>
  </si>
  <si>
    <t>jest-community</t>
  </si>
  <si>
    <t>vscode-jest</t>
  </si>
  <si>
    <t>https://github.com/jest-community/vscode-jest</t>
  </si>
  <si>
    <t>The optimal flow for Jest based testing in VS Code</t>
  </si>
  <si>
    <t>zent</t>
  </si>
  <si>
    <t>https://github.com/youzan/zent</t>
  </si>
  <si>
    <t>A collection of essential UI components written with React.</t>
  </si>
  <si>
    <t>wcandillon</t>
  </si>
  <si>
    <t>can-it-be-done-in-react-native</t>
  </si>
  <si>
    <t>https://github.com/wcandillon/can-it-be-done-in-react-native</t>
  </si>
  <si>
    <t>?? ? Projects from the “Can it be done in React Native?” YouTube series</t>
  </si>
  <si>
    <t>mobx-react-lite</t>
  </si>
  <si>
    <t>https://github.com/mobxjs/mobx-react-lite</t>
  </si>
  <si>
    <t>Lightweight React bindings for MobX based on React 16.8 and Hooks</t>
  </si>
  <si>
    <t>ionic-cli</t>
  </si>
  <si>
    <t>https://github.com/ionic-team/ionic-cli</t>
  </si>
  <si>
    <t>The Ionic command-line interface</t>
  </si>
  <si>
    <t>SebastianM</t>
  </si>
  <si>
    <t>angular-google-maps</t>
  </si>
  <si>
    <t>https://github.com/SebastianM/angular-google-maps</t>
  </si>
  <si>
    <t>Angular 2+ Google Maps Components</t>
  </si>
  <si>
    <t>graphql-faker</t>
  </si>
  <si>
    <t>https://github.com/APIs-guru/graphql-faker</t>
  </si>
  <si>
    <t>? Mock or extend your GraphQL API with faked data. No coding required.</t>
  </si>
  <si>
    <t>yortus</t>
  </si>
  <si>
    <t>asyncawait</t>
  </si>
  <si>
    <t>https://github.com/yortus/asyncawait</t>
  </si>
  <si>
    <t>Callback heaven for Node.js with async/await</t>
  </si>
  <si>
    <t>cozmo</t>
  </si>
  <si>
    <t>jsQR</t>
  </si>
  <si>
    <t>https://github.com/cozmo/jsQR</t>
  </si>
  <si>
    <t>A pure javascript QR code reading library. This library takes in raw images and will locate, extract and parse any QR code found within.</t>
  </si>
  <si>
    <t>model-viewer</t>
  </si>
  <si>
    <t>https://github.com/google/model-viewer</t>
  </si>
  <si>
    <t>Easily display interactive 3D models on the web and in AR!</t>
  </si>
  <si>
    <t>https://github.com/react-native-community/hooks</t>
  </si>
  <si>
    <t>React Native APIs turned into React Hooks for use in functional React components</t>
  </si>
  <si>
    <t>rushstack</t>
  </si>
  <si>
    <t>https://github.com/microsoft/rushstack</t>
  </si>
  <si>
    <t>Monorepo for tools developed by the Rush Stack community</t>
  </si>
  <si>
    <t>browser</t>
  </si>
  <si>
    <t>https://github.com/bitwarden/browser</t>
  </si>
  <si>
    <t>The browser extension vault (Chrome, Firefox, Opera, Edge, Safari, &amp; more).</t>
  </si>
  <si>
    <t>material-components-web-react</t>
  </si>
  <si>
    <t>https://github.com/material-components/material-components-web-react</t>
  </si>
  <si>
    <t>Material Components for React (MDC React)</t>
  </si>
  <si>
    <t>wilk</t>
  </si>
  <si>
    <t>microjob</t>
  </si>
  <si>
    <t>https://github.com/wilk/microjob</t>
  </si>
  <si>
    <t>A tiny wrapper for turning Node.js worker threads into easy-to-use routines for heavy CPU loads.</t>
  </si>
  <si>
    <t>whitecolor</t>
  </si>
  <si>
    <t>yalc</t>
  </si>
  <si>
    <t>https://github.com/whitecolor/yalc</t>
  </si>
  <si>
    <t>Work with yarn/npm packages locally like a boss.</t>
  </si>
  <si>
    <t>tinykeys</t>
  </si>
  <si>
    <t>https://github.com/jamiebuilds/tinykeys</t>
  </si>
  <si>
    <t>A tiny (~400 B) &amp; modern library for keybindings.</t>
  </si>
  <si>
    <t>maxchehab</t>
  </si>
  <si>
    <t>phelia</t>
  </si>
  <si>
    <t>https://github.com/maxchehab/phelia</t>
  </si>
  <si>
    <t>? A reactive Slack application framework.</t>
  </si>
  <si>
    <t>jlfwong</t>
  </si>
  <si>
    <t>speedscope</t>
  </si>
  <si>
    <t>https://github.com/jlfwong/speedscope</t>
  </si>
  <si>
    <t>? A fast, interactive web-based viewer for performance profiles.</t>
  </si>
  <si>
    <t>serkanyersen</t>
  </si>
  <si>
    <t>ifvisible.js</t>
  </si>
  <si>
    <t>https://github.com/serkanyersen/ifvisible.js</t>
  </si>
  <si>
    <t>Crossbrowser &amp; lightweight way to check if user is looking at the page or interacting with it.</t>
  </si>
  <si>
    <t>WebTemplateStudio</t>
  </si>
  <si>
    <t>https://github.com/microsoft/WebTemplateStudio</t>
  </si>
  <si>
    <t>Microsoft Web Template Studio quickly builds web applications using a wizard-based UI to turn your needs into a foundation of best patterns and practices</t>
  </si>
  <si>
    <t>Flaque</t>
  </si>
  <si>
    <t>quirk</t>
  </si>
  <si>
    <t>https://github.com/Flaque/quirk</t>
  </si>
  <si>
    <t>?? A GPL Licensed Cognitive Behavioral Therapy app for iOS and Android</t>
  </si>
  <si>
    <t>NightCatSama</t>
  </si>
  <si>
    <t>vue-slider-component</t>
  </si>
  <si>
    <t>https://github.com/NightCatSama/vue-slider-component</t>
  </si>
  <si>
    <t>? A highly customized slider component</t>
  </si>
  <si>
    <t>react-tiny-virtual-list</t>
  </si>
  <si>
    <t>https://github.com/clauderic/react-tiny-virtual-list</t>
  </si>
  <si>
    <t>A tiny but mighty 3kb list virtualization library, with zero dependencies ? Supports variable heights/widths, sticky items, scrolling to index, and more!</t>
  </si>
  <si>
    <t>https://github.com/bitwarden/desktop</t>
  </si>
  <si>
    <t>The desktop vault (Windows, macOS, &amp; Linux).</t>
  </si>
  <si>
    <t>garden-io</t>
  </si>
  <si>
    <t>garden</t>
  </si>
  <si>
    <t>https://github.com/garden-io/garden</t>
  </si>
  <si>
    <t>Cloud native testing platform for testing and developing container applications on Kubernetes</t>
  </si>
  <si>
    <t>ng2-charts</t>
  </si>
  <si>
    <t>https://github.com/valor-software/ng2-charts</t>
  </si>
  <si>
    <t>Beautiful charts for Angular based on Chart.js</t>
  </si>
  <si>
    <t>dts-gen</t>
  </si>
  <si>
    <t>https://github.com/microsoft/dts-gen</t>
  </si>
  <si>
    <t>dts-gen creates starter TypeScript definition files for any module or library.</t>
  </si>
  <si>
    <t>ng2-file-upload</t>
  </si>
  <si>
    <t>https://github.com/valor-software/ng2-file-upload</t>
  </si>
  <si>
    <t>Easy to use Angular components for files upload</t>
  </si>
  <si>
    <t>typedi</t>
  </si>
  <si>
    <t>https://github.com/typestack/typedi</t>
  </si>
  <si>
    <t>Simple yet powerful dependency injection tool for JavaScript and TypeScript.</t>
  </si>
  <si>
    <t>scopsy</t>
  </si>
  <si>
    <t>await-to-js</t>
  </si>
  <si>
    <t>https://github.com/scopsy/await-to-js</t>
  </si>
  <si>
    <t>Async await wrapper for easy error handling without try-catch</t>
  </si>
  <si>
    <t>ng2-dragula</t>
  </si>
  <si>
    <t>https://github.com/valor-software/ng2-dragula</t>
  </si>
  <si>
    <t>Simple drag and drop with dragula</t>
  </si>
  <si>
    <t>leebenson</t>
  </si>
  <si>
    <t>reactql</t>
  </si>
  <si>
    <t>https://github.com/leebenson/reactql</t>
  </si>
  <si>
    <t>Universal React+GraphQL starter kit: React 16, Apollo 2, MobX, Emotion, Webpack 4, GraphQL Code Generator, React Router 4, PostCSS, SSR</t>
  </si>
  <si>
    <t>CharlesStover</t>
  </si>
  <si>
    <t>reactn</t>
  </si>
  <si>
    <t>https://github.com/CharlesStover/reactn</t>
  </si>
  <si>
    <t>React, but with built-in global state management.</t>
  </si>
  <si>
    <t>reactivestack</t>
  </si>
  <si>
    <t>cookies</t>
  </si>
  <si>
    <t>https://github.com/reactivestack/cookies</t>
  </si>
  <si>
    <t>Load and save cookies within your React application</t>
  </si>
  <si>
    <t>tonaljs</t>
  </si>
  <si>
    <t>tonal</t>
  </si>
  <si>
    <t>https://github.com/tonaljs/tonal</t>
  </si>
  <si>
    <t>A functional music theory library for Javascript</t>
  </si>
  <si>
    <t>rrule</t>
  </si>
  <si>
    <t>https://github.com/jakubroztocil/rrule</t>
  </si>
  <si>
    <t>JavaScript library for working with recurrence rules for calendar dates as defined in the iCalendar RFC and more.</t>
  </si>
  <si>
    <t>firekylin</t>
  </si>
  <si>
    <t>https://github.com/firekylin/firekylin</t>
  </si>
  <si>
    <t>A Simple &amp; Fast Node.js Blogging Platform Base On ThinkJS3 &amp; React &amp; ES2015+</t>
  </si>
  <si>
    <t>kucherenko</t>
  </si>
  <si>
    <t>jscpd</t>
  </si>
  <si>
    <t>https://github.com/kucherenko/jscpd</t>
  </si>
  <si>
    <t>Copy/paste detector for programming source code.</t>
  </si>
  <si>
    <t>vue-styleguidist</t>
  </si>
  <si>
    <t>https://github.com/vue-styleguidist/vue-styleguidist</t>
  </si>
  <si>
    <t>Created from react styleguidist for Vue Components with a living style guide</t>
  </si>
  <si>
    <t>RobinBuschmann</t>
  </si>
  <si>
    <t>sequelize-typescript</t>
  </si>
  <si>
    <t>https://github.com/RobinBuschmann/sequelize-typescript</t>
  </si>
  <si>
    <t>Decorators and some other features for sequelize</t>
  </si>
  <si>
    <t>sentialx</t>
  </si>
  <si>
    <t>multrin</t>
  </si>
  <si>
    <t>https://github.com/sentialx/multrin</t>
  </si>
  <si>
    <t>Organize apps windows in tabs like in abandoned Windows Sets and more</t>
  </si>
  <si>
    <t>ueokande</t>
  </si>
  <si>
    <t>vim-vixen</t>
  </si>
  <si>
    <t>https://github.com/ueokande/vim-vixen</t>
  </si>
  <si>
    <t>Accelerates your web browsing with Vim power!!</t>
  </si>
  <si>
    <t>FrDH</t>
  </si>
  <si>
    <t>dotdotdot-js</t>
  </si>
  <si>
    <t>https://github.com/FrDH/dotdotdot-js</t>
  </si>
  <si>
    <t>dotdotdot.js, advanced cross-browser ellipsis for multiple line content.</t>
  </si>
  <si>
    <t>le5le-com</t>
  </si>
  <si>
    <t>topology</t>
  </si>
  <si>
    <t>https://github.com/le5le-com/topology</t>
  </si>
  <si>
    <t>A diagram (topology, UML) framework uses canvas and typescript.  ?????100k????????????????????????????????UML?????????????? ???????</t>
  </si>
  <si>
    <t>eykrehbein</t>
  </si>
  <si>
    <t>strest</t>
  </si>
  <si>
    <t>https://github.com/eykrehbein/strest</t>
  </si>
  <si>
    <t>?? CI-ready tests for REST APIs configured in YAML</t>
  </si>
  <si>
    <t>textlint</t>
  </si>
  <si>
    <t>https://github.com/textlint/textlint</t>
  </si>
  <si>
    <t>The pluggable natural language linter for text and markdown.</t>
  </si>
  <si>
    <t>SteveSandersonMS</t>
  </si>
  <si>
    <t>WebWindow</t>
  </si>
  <si>
    <t>https://github.com/SteveSandersonMS/WebWindow</t>
  </si>
  <si>
    <t>.NET Core library to open native OS windows containing web UI on Windows, Mac, and Linux. Experimental.</t>
  </si>
  <si>
    <t>react-monaco-editor</t>
  </si>
  <si>
    <t>https://github.com/react-monaco-editor/react-monaco-editor</t>
  </si>
  <si>
    <t>Monaco Editor for React.</t>
  </si>
  <si>
    <t>bokuweb</t>
  </si>
  <si>
    <t>react-rnd</t>
  </si>
  <si>
    <t>https://github.com/bokuweb/react-rnd</t>
  </si>
  <si>
    <t>?  A resizable and draggable component for React.</t>
  </si>
  <si>
    <t>rbuckton</t>
  </si>
  <si>
    <t>reflect-metadata</t>
  </si>
  <si>
    <t>https://github.com/rbuckton/reflect-metadata</t>
  </si>
  <si>
    <t>Prototype for a Metadata Reflection API for ECMAScript</t>
  </si>
  <si>
    <t>johnagan</t>
  </si>
  <si>
    <t>clean-webpack-plugin</t>
  </si>
  <si>
    <t>https://github.com/johnagan/clean-webpack-plugin</t>
  </si>
  <si>
    <t>A webpack plugin to remove your build folder(s) before building</t>
  </si>
  <si>
    <t>just</t>
  </si>
  <si>
    <t>https://github.com/microsoft/just</t>
  </si>
  <si>
    <t>The task library that just works</t>
  </si>
  <si>
    <t>async-labs</t>
  </si>
  <si>
    <t>saas</t>
  </si>
  <si>
    <t>https://github.com/async-labs/saas</t>
  </si>
  <si>
    <t>Build your own SaaS business with SaaS boilerplate. Productive stack: React, Material-UI, Next, MobX, WebSockets, Express, Node, Mongoose, MongoDB. Written with TypeScript.</t>
  </si>
  <si>
    <t>yannbf</t>
  </si>
  <si>
    <t>ionic3-components</t>
  </si>
  <si>
    <t>https://github.com/yannbf/ionic3-components</t>
  </si>
  <si>
    <t>A project full of ionic 3 components and samples - to make life easier :)</t>
  </si>
  <si>
    <t>zenozeng</t>
  </si>
  <si>
    <t>fonts.css</t>
  </si>
  <si>
    <t>https://github.com/zenozeng/fonts.css</t>
  </si>
  <si>
    <t>??? CSS ????????</t>
  </si>
  <si>
    <t>node-gh</t>
  </si>
  <si>
    <t>gh</t>
  </si>
  <si>
    <t>https://github.com/node-gh/gh</t>
  </si>
  <si>
    <t>GitHub CLI made with NodeJS</t>
  </si>
  <si>
    <t>amplify-cli</t>
  </si>
  <si>
    <t>https://github.com/aws-amplify/amplify-cli</t>
  </si>
  <si>
    <t>A CLI toolchain for simplifying serverless web and mobile development.</t>
  </si>
  <si>
    <t>rgommezz</t>
  </si>
  <si>
    <t>react-native-offline</t>
  </si>
  <si>
    <t>https://github.com/rgommezz/react-native-offline</t>
  </si>
  <si>
    <t>Handy toolbelt to deal nicely with offline/online connectivity in a React Native app. Smooth redux integration ??</t>
  </si>
  <si>
    <t>gluegun</t>
  </si>
  <si>
    <t>https://github.com/infinitered/gluegun</t>
  </si>
  <si>
    <t>A delightful toolkit for building TypeScript-powered command-line apps.</t>
  </si>
  <si>
    <t>SoftwareBrothers</t>
  </si>
  <si>
    <t>admin-bro</t>
  </si>
  <si>
    <t>https://github.com/SoftwareBrothers/admin-bro</t>
  </si>
  <si>
    <t>AdminBro is an admin panel for apps written in node.js</t>
  </si>
  <si>
    <t>scenejs</t>
  </si>
  <si>
    <t>https://github.com/daybrush/scenejs</t>
  </si>
  <si>
    <t>? Scene.js is JavaScript &amp; CSS timeline-based animation library</t>
  </si>
  <si>
    <t>hujiulong</t>
  </si>
  <si>
    <t>gcoord</t>
  </si>
  <si>
    <t>https://github.com/hujiulong/gcoord</t>
  </si>
  <si>
    <t>????????????WGS84/GCJ02/BD09????????</t>
  </si>
  <si>
    <t>chapter</t>
  </si>
  <si>
    <t>https://github.com/freeCodeCamp/chapter</t>
  </si>
  <si>
    <t>A self-hosted event management tool for nonprofits</t>
  </si>
  <si>
    <t>benkeen</t>
  </si>
  <si>
    <t>generatedata</t>
  </si>
  <si>
    <t>https://github.com/benkeen/generatedata</t>
  </si>
  <si>
    <t>Random data generator.</t>
  </si>
  <si>
    <t>yuku</t>
  </si>
  <si>
    <t>textcomplete</t>
  </si>
  <si>
    <t>https://github.com/yuku/textcomplete</t>
  </si>
  <si>
    <t>Autocomplete for HTMLTextAreaElement and more.</t>
  </si>
  <si>
    <t>TSW</t>
  </si>
  <si>
    <t>https://github.com/Tencent/TSW</t>
  </si>
  <si>
    <t>Tencent Server Web</t>
  </si>
  <si>
    <t>yzhang-gh</t>
  </si>
  <si>
    <t>vscode-markdown</t>
  </si>
  <si>
    <t>https://github.com/yzhang-gh/vscode-markdown</t>
  </si>
  <si>
    <t>Markdown All in One</t>
  </si>
  <si>
    <t>jeffijoe</t>
  </si>
  <si>
    <t>awilix</t>
  </si>
  <si>
    <t>https://github.com/jeffijoe/awilix</t>
  </si>
  <si>
    <t>Extremely powerful Inversion of Control (IoC) container for Node.JS</t>
  </si>
  <si>
    <t>Zizzamia</t>
  </si>
  <si>
    <t>perfume.js</t>
  </si>
  <si>
    <t>https://github.com/Zizzamia/perfume.js</t>
  </si>
  <si>
    <t>Web performance library for measuring all User-centric performance metrics</t>
  </si>
  <si>
    <t>pedronauck</t>
  </si>
  <si>
    <t>react-adopt</t>
  </si>
  <si>
    <t>https://github.com/pedronauck/react-adopt</t>
  </si>
  <si>
    <t>:sunglasses: Compose render props components like a pro</t>
  </si>
  <si>
    <t>scttcper</t>
  </si>
  <si>
    <t>ngx-toastr</t>
  </si>
  <si>
    <t>https://github.com/scttcper/ngx-toastr</t>
  </si>
  <si>
    <t>? Angular Toastr</t>
  </si>
  <si>
    <t>omnisharp-vscode</t>
  </si>
  <si>
    <t>https://github.com/OmniSharp/omnisharp-vscode</t>
  </si>
  <si>
    <t>Official C# support for Visual Studio Code (powered by OmniSharp)</t>
  </si>
  <si>
    <t>Ismaestro</t>
  </si>
  <si>
    <t>angular9-example-app</t>
  </si>
  <si>
    <t>https://github.com/Ismaestro/angular9-example-app</t>
  </si>
  <si>
    <t>Angular 9 Example App + Angular CLI + Angular Universal + i18n + Firebase</t>
  </si>
  <si>
    <t>scullyio</t>
  </si>
  <si>
    <t>scully</t>
  </si>
  <si>
    <t>https://github.com/scullyio/scully</t>
  </si>
  <si>
    <t>The Static Site Generator for Angular apps</t>
  </si>
  <si>
    <t>BoostNote.next</t>
  </si>
  <si>
    <t>https://github.com/BoostIO/BoostNote.next</t>
  </si>
  <si>
    <t>An intuitive and stylish markdown note app for the developers.</t>
  </si>
  <si>
    <t>percona</t>
  </si>
  <si>
    <t>grafana-dashboards</t>
  </si>
  <si>
    <t>https://github.com/percona/grafana-dashboards</t>
  </si>
  <si>
    <t>Grafana dashboards for MySQL and MongoDB monitoring using Prometheus</t>
  </si>
  <si>
    <t>TypeScript-Babel-Starter</t>
  </si>
  <si>
    <t>https://github.com/microsoft/TypeScript-Babel-Starter</t>
  </si>
  <si>
    <t xml:space="preserve">A sample setup using Babel CLI to build TypeScript code, and using TypeScript for type-checking. </t>
  </si>
  <si>
    <t>beeshell</t>
  </si>
  <si>
    <t>https://github.com/Meituan-Dianping/beeshell</t>
  </si>
  <si>
    <t>React Native ???</t>
  </si>
  <si>
    <t>marblejs</t>
  </si>
  <si>
    <t>marble</t>
  </si>
  <si>
    <t>https://github.com/marblejs/marble</t>
  </si>
  <si>
    <t>Marble.js - functional reactive Node.js framework for building server-side applications, based on TypeScript and RxJS.</t>
  </si>
  <si>
    <t>stryker-mutator</t>
  </si>
  <si>
    <t>stryker</t>
  </si>
  <si>
    <t>https://github.com/stryker-mutator/stryker</t>
  </si>
  <si>
    <t>Mutation testing for JavaScript and friends</t>
  </si>
  <si>
    <t>spring-guides</t>
  </si>
  <si>
    <t>tut-spring-security-and-angular-js</t>
  </si>
  <si>
    <t>https://github.com/spring-guides/tut-spring-security-and-angular-js</t>
  </si>
  <si>
    <t>Spring Security and Angular:: A tutorial on how to use Spring Security with a single page application with various backend architectures, ranging from a simple single server to an API gateway with OAuth2 authentication.</t>
  </si>
  <si>
    <t>tgdwyer</t>
  </si>
  <si>
    <t>WebCola</t>
  </si>
  <si>
    <t>https://github.com/tgdwyer/WebCola</t>
  </si>
  <si>
    <t>Javascript constraint-based graph layout</t>
  </si>
  <si>
    <t>premieroctet</t>
  </si>
  <si>
    <t>openchakra</t>
  </si>
  <si>
    <t>https://github.com/premieroctet/openchakra</t>
  </si>
  <si>
    <t>?? Full-featured visual editor and code generator for React using Chakra UI</t>
  </si>
  <si>
    <t>retorquere</t>
  </si>
  <si>
    <t>zotero-better-bibtex</t>
  </si>
  <si>
    <t>https://github.com/retorquere/zotero-better-bibtex</t>
  </si>
  <si>
    <t>Make Zotero effective for us LaTeX holdouts</t>
  </si>
  <si>
    <t>ng-packagr</t>
  </si>
  <si>
    <t>https://github.com/ng-packagr/ng-packagr</t>
  </si>
  <si>
    <t>Transpile component libraries to Angular Package Format.</t>
  </si>
  <si>
    <t>funkia</t>
  </si>
  <si>
    <t>list</t>
  </si>
  <si>
    <t>https://github.com/funkia/list</t>
  </si>
  <si>
    <t>? An immutable list with unmatched performance and a comprehensive functional API.</t>
  </si>
  <si>
    <t>mfrachet</t>
  </si>
  <si>
    <t>rn-placeholder</t>
  </si>
  <si>
    <t>https://github.com/mfrachet/rn-placeholder</t>
  </si>
  <si>
    <t>??Display some placeholder stuff before rendering your text or media content in React Native</t>
  </si>
  <si>
    <t>ethers-io</t>
  </si>
  <si>
    <t>ethers.js</t>
  </si>
  <si>
    <t>https://github.com/ethers-io/ethers.js</t>
  </si>
  <si>
    <t>Complete Ethereum library and wallet implementation in JavaScript.</t>
  </si>
  <si>
    <t>ts-node-dev</t>
  </si>
  <si>
    <t>https://github.com/whitecolor/ts-node-dev</t>
  </si>
  <si>
    <t>Compiles your TS app and restarts when files are modified.</t>
  </si>
  <si>
    <t>tui.grid</t>
  </si>
  <si>
    <t>https://github.com/nhn/tui.grid</t>
  </si>
  <si>
    <t>?? The Powerful Component to Display and Edit Data. Experience the Ultimate Data Transformer!</t>
  </si>
  <si>
    <t>messaging-apis</t>
  </si>
  <si>
    <t>https://github.com/Yoctol/messaging-apis</t>
  </si>
  <si>
    <t>Messaging APIs for multi-platform</t>
  </si>
  <si>
    <t>nestjsx</t>
  </si>
  <si>
    <t>crud</t>
  </si>
  <si>
    <t>https://github.com/nestjsx/crud</t>
  </si>
  <si>
    <t>NestJs CRUD for RESTful APIs</t>
  </si>
  <si>
    <t>millsp</t>
  </si>
  <si>
    <t>ts-toolbelt</t>
  </si>
  <si>
    <t>https://github.com/millsp/ts-toolbelt</t>
  </si>
  <si>
    <t>? Higher Type Safety for TypeScript</t>
  </si>
  <si>
    <t>kitze</t>
  </si>
  <si>
    <t>react-hanger</t>
  </si>
  <si>
    <t>https://github.com/kitze/react-hanger</t>
  </si>
  <si>
    <t>A collection of useful React hooks</t>
  </si>
  <si>
    <t>lyft</t>
  </si>
  <si>
    <t>react-javascript-to-typescript-transform</t>
  </si>
  <si>
    <t>https://github.com/lyft/react-javascript-to-typescript-transform</t>
  </si>
  <si>
    <t>Convert React JavaScript code to TypeScript with proper typing</t>
  </si>
  <si>
    <t>cherow</t>
  </si>
  <si>
    <t>https://github.com/cherow/cherow</t>
  </si>
  <si>
    <t>Very fast and lightweight, standards-compliant, self-hosted javascript parser with high focus on both performance and stability</t>
  </si>
  <si>
    <t>pop-os</t>
  </si>
  <si>
    <t>shell</t>
  </si>
  <si>
    <t>https://github.com/pop-os/shell</t>
  </si>
  <si>
    <t>Pop!_OS Shell</t>
  </si>
  <si>
    <t>typescript-exercises</t>
  </si>
  <si>
    <t>https://github.com/typescript-exercises/typescript-exercises</t>
  </si>
  <si>
    <t>A collection of challenging TypeScript exercises</t>
  </si>
  <si>
    <t>vitepress</t>
  </si>
  <si>
    <t>https://github.com/vuejs/vitepress</t>
  </si>
  <si>
    <t>Vite &amp; Vue powered static site generator</t>
  </si>
  <si>
    <t>ngx-formly</t>
  </si>
  <si>
    <t>https://github.com/ngx-formly/ngx-formly</t>
  </si>
  <si>
    <t>JSON powered / Dynamic forms for Angular</t>
  </si>
  <si>
    <t>Urigo</t>
  </si>
  <si>
    <t>graphql-cli</t>
  </si>
  <si>
    <t>https://github.com/Urigo/graphql-cli</t>
  </si>
  <si>
    <t>?  Command line tool for common GraphQL development workflows</t>
  </si>
  <si>
    <t>router5</t>
  </si>
  <si>
    <t>https://github.com/router5/router5</t>
  </si>
  <si>
    <t>Flexible and powerful universal routing solution</t>
  </si>
  <si>
    <t>sedwards2009</t>
  </si>
  <si>
    <t>extraterm</t>
  </si>
  <si>
    <t>https://github.com/sedwards2009/extraterm</t>
  </si>
  <si>
    <t>The swiss army chainsaw of terminal emulators</t>
  </si>
  <si>
    <t>prisma-examples</t>
  </si>
  <si>
    <t>https://github.com/prisma/prisma-examples</t>
  </si>
  <si>
    <t>? Ready-to-run Prisma example projects</t>
  </si>
  <si>
    <t>Keyang</t>
  </si>
  <si>
    <t>node-csvtojson</t>
  </si>
  <si>
    <t>https://github.com/Keyang/node-csvtojson</t>
  </si>
  <si>
    <t>Blazing fast and Comprehensive CSV Parser for Node.JS / Browser / Command Line.</t>
  </si>
  <si>
    <t>node-addon-examples</t>
  </si>
  <si>
    <t>https://github.com/nodejs/node-addon-examples</t>
  </si>
  <si>
    <t>Node.js C++ addon examples from http://nodejs.org/docs/latest/api/addons.html</t>
  </si>
  <si>
    <t>nikersify</t>
  </si>
  <si>
    <t>pico</t>
  </si>
  <si>
    <t>https://github.com/nikersify/pico</t>
  </si>
  <si>
    <t>Take browser screenshots in Javascript  ?</t>
  </si>
  <si>
    <t>prettydiff</t>
  </si>
  <si>
    <t>https://github.com/prettydiff/prettydiff</t>
  </si>
  <si>
    <t>Beautifier and language aware code comparison tool for many languages. It also minifies and a few other things.</t>
  </si>
  <si>
    <t>dubzzz</t>
  </si>
  <si>
    <t>fast-check</t>
  </si>
  <si>
    <t>https://github.com/dubzzz/fast-check</t>
  </si>
  <si>
    <t>Property based testing framework for JavaScript (like QuickCheck) written in TypeScript</t>
  </si>
  <si>
    <t>alexanderzobnin</t>
  </si>
  <si>
    <t>grafana-zabbix</t>
  </si>
  <si>
    <t>https://github.com/alexanderzobnin/grafana-zabbix</t>
  </si>
  <si>
    <t>Zabbix plugin for Grafana dashboard</t>
  </si>
  <si>
    <t>coralproject</t>
  </si>
  <si>
    <t>https://github.com/coralproject/talk</t>
  </si>
  <si>
    <t>A better commenting experience from Vox Media</t>
  </si>
  <si>
    <t>zan-proxy</t>
  </si>
  <si>
    <t>https://github.com/youzan/zan-proxy</t>
  </si>
  <si>
    <t>An extensible proxy for PC/Mobile/APP developer</t>
  </si>
  <si>
    <t>jabbany</t>
  </si>
  <si>
    <t>CommentCoreLibrary</t>
  </si>
  <si>
    <t>https://github.com/jabbany/CommentCoreLibrary</t>
  </si>
  <si>
    <t>Javascript Live Comment (Danmaku) Engine Implementation. JS???????????????????????</t>
  </si>
  <si>
    <t>ng2-smart-table</t>
  </si>
  <si>
    <t>https://github.com/akveo/ng2-smart-table</t>
  </si>
  <si>
    <t>Angular Smart Data Table component</t>
  </si>
  <si>
    <t>birkir</t>
  </si>
  <si>
    <t>prime</t>
  </si>
  <si>
    <t>https://github.com/birkir/prime</t>
  </si>
  <si>
    <t>?Open Source GraphQL CMS</t>
  </si>
  <si>
    <t>lightproxy</t>
  </si>
  <si>
    <t>https://github.com/alibaba/lightproxy</t>
  </si>
  <si>
    <t>? Cross platform Web debugging proxy</t>
  </si>
  <si>
    <t>Hopding</t>
  </si>
  <si>
    <t>pdf-lib</t>
  </si>
  <si>
    <t>https://github.com/Hopding/pdf-lib</t>
  </si>
  <si>
    <t>Create and modify PDF documents in any JavaScript environment</t>
  </si>
  <si>
    <t>BlazeSoftware</t>
  </si>
  <si>
    <t>atoms</t>
  </si>
  <si>
    <t>https://github.com/BlazeSoftware/atoms</t>
  </si>
  <si>
    <t>Atoms for Blaze UI</t>
  </si>
  <si>
    <t>messageformat</t>
  </si>
  <si>
    <t>https://github.com/messageformat/messageformat</t>
  </si>
  <si>
    <t>ICU MessageFormat for Javascript - i18n Plural and Gender Capable Messages</t>
  </si>
  <si>
    <t>webclipper</t>
  </si>
  <si>
    <t>web-clipper</t>
  </si>
  <si>
    <t>https://github.com/webclipper/web-clipper</t>
  </si>
  <si>
    <t>For Notion,OneNote,Bear,Yuque,Joplin?Clip anything to anywhere</t>
  </si>
  <si>
    <t>davidhu2000</t>
  </si>
  <si>
    <t>react-spinners</t>
  </si>
  <si>
    <t>https://github.com/davidhu2000/react-spinners</t>
  </si>
  <si>
    <t>A collection of loading spinner components for react</t>
  </si>
  <si>
    <t>universal-router</t>
  </si>
  <si>
    <t>https://github.com/kriasoft/universal-router</t>
  </si>
  <si>
    <t>A simple middleware-style router for isomorphic JavaScript web apps</t>
  </si>
  <si>
    <t>ktsn</t>
  </si>
  <si>
    <t>vuex-class</t>
  </si>
  <si>
    <t>https://github.com/ktsn/vuex-class</t>
  </si>
  <si>
    <t>Binding helpers for Vuex and vue-class-component</t>
  </si>
  <si>
    <t>bolt-js</t>
  </si>
  <si>
    <t>https://github.com/slackapi/bolt-js</t>
  </si>
  <si>
    <t>A framework to build Slack apps using JavaScript</t>
  </si>
  <si>
    <t>aviabird</t>
  </si>
  <si>
    <t>angularspree</t>
  </si>
  <si>
    <t>https://github.com/aviabird/angularspree</t>
  </si>
  <si>
    <t>angular ecommerce framework for online store</t>
  </si>
  <si>
    <t>julien-lafont</t>
  </si>
  <si>
    <t>Mocky</t>
  </si>
  <si>
    <t>https://github.com/julien-lafont/Mocky</t>
  </si>
  <si>
    <t>Generate custom HTTP responses, the simpler way to test your Web Services</t>
  </si>
  <si>
    <t>devextreme-reactive</t>
  </si>
  <si>
    <t>https://github.com/DevExpress/devextreme-reactive</t>
  </si>
  <si>
    <t>Business React components for Bootstrap and Material-UI</t>
  </si>
  <si>
    <t>superpowers</t>
  </si>
  <si>
    <t>superpowers-core</t>
  </si>
  <si>
    <t>https://github.com/superpowers/superpowers-core</t>
  </si>
  <si>
    <t>:octopus: Superpowers — Extensible HTML5 app for real-time collaborative projects</t>
  </si>
  <si>
    <t>use-http</t>
  </si>
  <si>
    <t>https://github.com/ava/use-http</t>
  </si>
  <si>
    <t>? React hook for making isomorphic http requests</t>
  </si>
  <si>
    <t>styled-icons</t>
  </si>
  <si>
    <t>https://github.com/styled-icons/styled-icons</t>
  </si>
  <si>
    <t>? Popular icon packs like Font Awesome, Material Design, and Octicons, available as React Styled Components</t>
  </si>
  <si>
    <t>l-lin</t>
  </si>
  <si>
    <t>angular-datatables</t>
  </si>
  <si>
    <t>https://github.com/l-lin/angular-datatables</t>
  </si>
  <si>
    <t>DataTables using angular directives (Maintainers WANTED)</t>
  </si>
  <si>
    <t>reworm</t>
  </si>
  <si>
    <t>https://github.com/pedronauck/reworm</t>
  </si>
  <si>
    <t>? the simplest way to manage state</t>
  </si>
  <si>
    <t>Lemoncode</t>
  </si>
  <si>
    <t>react-typescript-samples</t>
  </si>
  <si>
    <t>https://github.com/Lemoncode/react-typescript-samples</t>
  </si>
  <si>
    <t>The goal of this project is to provide a set of simple samples, providing and step by step guide to start working with React and Typescript.</t>
  </si>
  <si>
    <t>immerjs</t>
  </si>
  <si>
    <t>use-immer</t>
  </si>
  <si>
    <t>https://github.com/immerjs/use-immer</t>
  </si>
  <si>
    <t>Use immer to drive state with a React hooks</t>
  </si>
  <si>
    <t>extrabacon</t>
  </si>
  <si>
    <t>python-shell</t>
  </si>
  <si>
    <t>https://github.com/extrabacon/python-shell</t>
  </si>
  <si>
    <t>Run Python scripts from Node.js with simple (but efficient) inter-process communication through stdio</t>
  </si>
  <si>
    <t>rgbaster.js</t>
  </si>
  <si>
    <t>https://github.com/briangonzalez/rgbaster.js</t>
  </si>
  <si>
    <t>? A simple library for extracting dominant colors from images.</t>
  </si>
  <si>
    <t>apollo-link</t>
  </si>
  <si>
    <t>https://github.com/apollographql/apollo-link</t>
  </si>
  <si>
    <t>:link: Interface for fetching and modifying control flow of GraphQL requests</t>
  </si>
  <si>
    <t>TrilonIO</t>
  </si>
  <si>
    <t>aspnetcore-angular-universal</t>
  </si>
  <si>
    <t>https://github.com/TrilonIO/aspnetcore-angular-universal</t>
  </si>
  <si>
    <t>ASP.NET Core &amp; Angular Universal advanced starter - PWA w/ server-side rendering for SEO, Bootstrap, i18n internationalization, TypeScript, unit testing, WebAPI REST setup, SignalR, Swagger docs, and more! By @TrilonIO</t>
  </si>
  <si>
    <t>dsherret</t>
  </si>
  <si>
    <t>ts-morph</t>
  </si>
  <si>
    <t>https://github.com/dsherret/ts-morph</t>
  </si>
  <si>
    <t>TypeScript Compiler API wrapper for static analysis and programmatic code changes.</t>
  </si>
  <si>
    <t>Swizec</t>
  </si>
  <si>
    <t>useAuth</t>
  </si>
  <si>
    <t>https://github.com/Swizec/useAuth</t>
  </si>
  <si>
    <t>The simplest way to add authentication to your React app. Handles everything for you. Users, login forms, redirects, sharing state between components. Everything</t>
  </si>
  <si>
    <t>colmena</t>
  </si>
  <si>
    <t>https://github.com/colmena/colmena</t>
  </si>
  <si>
    <t>Free and Open Source  Full Stack RAPID API DEVELOPMENT | CURRENTLY UNMAINTAINED - READ MORE HERE ??</t>
  </si>
  <si>
    <t>loklak_search</t>
  </si>
  <si>
    <t>https://github.com/fossasia/loklak_search</t>
  </si>
  <si>
    <t>Frontend Search for loklak server http://loklak.org</t>
  </si>
  <si>
    <t>contiamo</t>
  </si>
  <si>
    <t>restful-react</t>
  </si>
  <si>
    <t>https://github.com/contiamo/restful-react</t>
  </si>
  <si>
    <t>A consistent, declarative way of interacting with RESTful backends, featuring code-generation from Swagger and OpenAPI specs ?</t>
  </si>
  <si>
    <t>apollo-link-state</t>
  </si>
  <si>
    <t>https://github.com/apollographql/apollo-link-state</t>
  </si>
  <si>
    <t>? Manage your application's state with Apollo!</t>
  </si>
  <si>
    <t>diego3g</t>
  </si>
  <si>
    <t>rocketredis</t>
  </si>
  <si>
    <t>https://github.com/diego3g/rocketredis</t>
  </si>
  <si>
    <t>A beautiful Redis GUI :fire: (under development)</t>
  </si>
  <si>
    <t>nygardk</t>
  </si>
  <si>
    <t>react-share</t>
  </si>
  <si>
    <t>https://github.com/nygardk/react-share</t>
  </si>
  <si>
    <t>Social media share buttons and share counts for React</t>
  </si>
  <si>
    <t>bcherny</t>
  </si>
  <si>
    <t>undux</t>
  </si>
  <si>
    <t>https://github.com/bcherny/undux</t>
  </si>
  <si>
    <t>?? Dead simple state for React. Now with Hooks support.</t>
  </si>
  <si>
    <t>thi-ng</t>
  </si>
  <si>
    <t>umbrella</t>
  </si>
  <si>
    <t>https://github.com/thi-ng/umbrella</t>
  </si>
  <si>
    <t>?  Broadly scoped ecosystem &amp; mono-repository of ~135 TypeScript projects for functional, data driven development</t>
  </si>
  <si>
    <t>cdk8s</t>
  </si>
  <si>
    <t>https://github.com/awslabs/cdk8s</t>
  </si>
  <si>
    <t>Define Kubernetes native apps and abstractions using object-oriented programming</t>
  </si>
  <si>
    <t>kactus-io</t>
  </si>
  <si>
    <t>kactus</t>
  </si>
  <si>
    <t>https://github.com/kactus-io/kactus</t>
  </si>
  <si>
    <t>:cactus: A true version control tool for designers</t>
  </si>
  <si>
    <t>rxjs-hooks</t>
  </si>
  <si>
    <t>https://github.com/LeetCode-OpenSource/rxjs-hooks</t>
  </si>
  <si>
    <t>React hooks for RxJS</t>
  </si>
  <si>
    <t>vaneenige</t>
  </si>
  <si>
    <t>phenomenon</t>
  </si>
  <si>
    <t>https://github.com/vaneenige/phenomenon</t>
  </si>
  <si>
    <t>?? A fast 2kB low-level WebGL API.</t>
  </si>
  <si>
    <t>w3tecch</t>
  </si>
  <si>
    <t>express-typescript-boilerplate</t>
  </si>
  <si>
    <t>https://github.com/w3tecch/express-typescript-boilerplate</t>
  </si>
  <si>
    <t>A delightful way to building a RESTful API with NodeJs &amp; TypeScript by @w3tecch</t>
  </si>
  <si>
    <t>SAP</t>
  </si>
  <si>
    <t>chevrotain</t>
  </si>
  <si>
    <t>https://github.com/SAP/chevrotain</t>
  </si>
  <si>
    <t>Parser Building Toolkit for JavaScript</t>
  </si>
  <si>
    <t>kutlugsahin</t>
  </si>
  <si>
    <t>react-smooth-dnd</t>
  </si>
  <si>
    <t>https://github.com/kutlugsahin/react-smooth-dnd</t>
  </si>
  <si>
    <t>react wrapper components for smooth-dnd</t>
  </si>
  <si>
    <t>ronggang</t>
  </si>
  <si>
    <t>PT-Plugin-Plus</t>
  </si>
  <si>
    <t>https://github.com/ronggang/PT-Plugin-Plus</t>
  </si>
  <si>
    <t>PT ?? Plus?? Google Chrome ? Firefox ??????Web Extensions?????????? PT ?????</t>
  </si>
  <si>
    <t>bestofjs</t>
  </si>
  <si>
    <t>bestofjs-webui</t>
  </si>
  <si>
    <t>https://github.com/bestofjs/bestofjs-webui</t>
  </si>
  <si>
    <t>:star: A place to find the best components to build amazing web applications. The best of JavaScript!</t>
  </si>
  <si>
    <t>G2Plot</t>
  </si>
  <si>
    <t>https://github.com/antvis/G2Plot</t>
  </si>
  <si>
    <t>:dango:  An interactive and responsive charting library</t>
  </si>
  <si>
    <t>angular-gantt</t>
  </si>
  <si>
    <t>https://github.com/angular-gantt/angular-gantt</t>
  </si>
  <si>
    <t>Gantt chart component for AngularJS</t>
  </si>
  <si>
    <t>itchio</t>
  </si>
  <si>
    <t>itch</t>
  </si>
  <si>
    <t>https://github.com/itchio/itch</t>
  </si>
  <si>
    <t>? The best way to play your itch.io games</t>
  </si>
  <si>
    <t>ReactiveTraderCloud</t>
  </si>
  <si>
    <t>https://github.com/AdaptiveConsulting/ReactiveTraderCloud</t>
  </si>
  <si>
    <t>Real-time FX trading showcase by Adaptive.</t>
  </si>
  <si>
    <t>rtfpessoa</t>
  </si>
  <si>
    <t>diff2html</t>
  </si>
  <si>
    <t>https://github.com/rtfpessoa/diff2html</t>
  </si>
  <si>
    <t>Pretty diff to html javascript library (diff2html)</t>
  </si>
  <si>
    <t>watson-developer-cloud</t>
  </si>
  <si>
    <t>node-sdk</t>
  </si>
  <si>
    <t>https://github.com/watson-developer-cloud/node-sdk</t>
  </si>
  <si>
    <t>:comet: Node.js library to access IBM Watson services.</t>
  </si>
  <si>
    <t>gera2ld</t>
  </si>
  <si>
    <t>markmap-lib</t>
  </si>
  <si>
    <t>https://github.com/gera2ld/markmap-lib</t>
  </si>
  <si>
    <t>Visualize your Markdown as mindmaps with Markmap.</t>
  </si>
  <si>
    <t>lago</t>
  </si>
  <si>
    <t>https://github.com/yangshun/lago</t>
  </si>
  <si>
    <t>? Data Structures and Algorithms library in TypeScript</t>
  </si>
  <si>
    <t>vscode-pull-request-github</t>
  </si>
  <si>
    <t>https://github.com/microsoft/vscode-pull-request-github</t>
  </si>
  <si>
    <t>GitHub Pull Requests for Visual Studio Code</t>
  </si>
  <si>
    <t>thomasdondorf</t>
  </si>
  <si>
    <t>puppeteer-cluster</t>
  </si>
  <si>
    <t>https://github.com/thomasdondorf/puppeteer-cluster</t>
  </si>
  <si>
    <t>Puppeteer Pool, run a cluster of instances in parallel</t>
  </si>
  <si>
    <t>IBM</t>
  </si>
  <si>
    <t>kui</t>
  </si>
  <si>
    <t>https://github.com/IBM/kui</t>
  </si>
  <si>
    <t>A hybrid command-line/UI development experience for cloud-native development</t>
  </si>
  <si>
    <t>bluebill1049</t>
  </si>
  <si>
    <t>react-simple-animate</t>
  </si>
  <si>
    <t>https://github.com/bluebill1049/react-simple-animate</t>
  </si>
  <si>
    <t>? React UI animation made easy</t>
  </si>
  <si>
    <t>elninotech</t>
  </si>
  <si>
    <t>uppload</t>
  </si>
  <si>
    <t>https://github.com/elninotech/uppload</t>
  </si>
  <si>
    <t>? Uppload is a better JavaScript image uploader with 30+ plugins</t>
  </si>
  <si>
    <t>retoggle</t>
  </si>
  <si>
    <t>https://github.com/Raathigesh/retoggle</t>
  </si>
  <si>
    <t>? UI controls as React Hooks to control your component state from outside</t>
  </si>
  <si>
    <t>robertknight</t>
  </si>
  <si>
    <t>webpack-bundle-size-analyzer</t>
  </si>
  <si>
    <t>https://github.com/robertknight/webpack-bundle-size-analyzer</t>
  </si>
  <si>
    <t>A tool for finding out what contributes to the size of Webpack bundles</t>
  </si>
  <si>
    <t>vsc-material-theme</t>
  </si>
  <si>
    <t>https://github.com/material-theme/vsc-material-theme</t>
  </si>
  <si>
    <t>Material Theme, the most epic theme for Visual Studio Code</t>
  </si>
  <si>
    <t>TouchDevelop</t>
  </si>
  <si>
    <t>https://github.com/microsoft/TouchDevelop</t>
  </si>
  <si>
    <t>TouchDevelop is a touch-friendly app creation environment for iPad, iPhone, Android, Windows, Mac, Linux. Our mobile-friendly editor makes coding fun, even on your phone or tablet!</t>
  </si>
  <si>
    <t>angular-redux</t>
  </si>
  <si>
    <t>https://github.com/angular-redux/store</t>
  </si>
  <si>
    <t>Angular 2+ bindings for Redux</t>
  </si>
  <si>
    <t>mikro-orm</t>
  </si>
  <si>
    <t>https://github.com/mikro-orm/mikro-orm</t>
  </si>
  <si>
    <t>TypeScript ORM for Node.js based on Data Mapper, Unit of Work and Identity Map patterns. Supports MongoDB, MySQL, MariaDB, PostgreSQL and SQLite databases.</t>
  </si>
  <si>
    <t>cli</t>
  </si>
  <si>
    <t>https://github.com/react-native-community/cli</t>
  </si>
  <si>
    <t>React Native command line tools</t>
  </si>
  <si>
    <t>kiwi</t>
  </si>
  <si>
    <t>https://github.com/alibaba/kiwi</t>
  </si>
  <si>
    <t>? Kiwi-??????????</t>
  </si>
  <si>
    <t>alex3165</t>
  </si>
  <si>
    <t>react-mapbox-gl</t>
  </si>
  <si>
    <t>https://github.com/alex3165/react-mapbox-gl</t>
  </si>
  <si>
    <t>A React binding of mapbox-gl-js</t>
  </si>
  <si>
    <t>stoplightio</t>
  </si>
  <si>
    <t>prism</t>
  </si>
  <si>
    <t>https://github.com/stoplightio/prism</t>
  </si>
  <si>
    <t>Turn any OpenAPI2/3 and Postman Collection file into an API server with mocking, transformations and validations.</t>
  </si>
  <si>
    <t>tsyringe</t>
  </si>
  <si>
    <t>https://github.com/microsoft/tsyringe</t>
  </si>
  <si>
    <t>Lightweight dependency injection container for JavaScript/TypeScript</t>
  </si>
  <si>
    <t>example-app</t>
  </si>
  <si>
    <t>https://github.com/ngrx/example-app</t>
  </si>
  <si>
    <t>Example app showcasing the ngrx platform</t>
  </si>
  <si>
    <t>jamesmfriedman</t>
  </si>
  <si>
    <t>rmwc</t>
  </si>
  <si>
    <t>https://github.com/jamesmfriedman/rmwc</t>
  </si>
  <si>
    <t>A React wrapper for Material Design (Web) Components</t>
  </si>
  <si>
    <t>ykfe</t>
  </si>
  <si>
    <t>egg-react-ssr</t>
  </si>
  <si>
    <t>https://github.com/ykfe/egg-react-ssr</t>
  </si>
  <si>
    <t>?????Egg + React + SSR ??????????????JS?TS</t>
  </si>
  <si>
    <t>expo-cli</t>
  </si>
  <si>
    <t>https://github.com/expo/expo-cli</t>
  </si>
  <si>
    <t>Tools for creating, running, and deploying Universal Expo and React Native apps</t>
  </si>
  <si>
    <t>cliflix</t>
  </si>
  <si>
    <t>https://github.com/fabiospampinato/cliflix</t>
  </si>
  <si>
    <t>Watch anything instantaneously, just write its name.</t>
  </si>
  <si>
    <t>onury</t>
  </si>
  <si>
    <t>accesscontrol</t>
  </si>
  <si>
    <t>https://github.com/onury/accesscontrol</t>
  </si>
  <si>
    <t>Role and Attribute based Access Control for Node.js</t>
  </si>
  <si>
    <t>iamhosseindhv</t>
  </si>
  <si>
    <t>notistack</t>
  </si>
  <si>
    <t>https://github.com/iamhosseindhv/notistack</t>
  </si>
  <si>
    <t>Highly customizable notification snackbars (toasts) that can be stacked on top of each other</t>
  </si>
  <si>
    <t>prisma-client-js</t>
  </si>
  <si>
    <t>https://github.com/prisma/prisma-client-js</t>
  </si>
  <si>
    <t>Type-safe database client for TypeScript &amp; Node.js (ORM replacement)</t>
  </si>
  <si>
    <t>frontity</t>
  </si>
  <si>
    <t>https://github.com/frontity/frontity</t>
  </si>
  <si>
    <t>» Frontity - The React framework for WordPress</t>
  </si>
  <si>
    <t>skanaar</t>
  </si>
  <si>
    <t>nomnoml</t>
  </si>
  <si>
    <t>https://github.com/skanaar/nomnoml</t>
  </si>
  <si>
    <t>The sassy UML diagram renderer</t>
  </si>
  <si>
    <t>BotFramework-Emulator</t>
  </si>
  <si>
    <t>https://github.com/microsoft/BotFramework-Emulator</t>
  </si>
  <si>
    <t>A desktop application that allows users to locally test and debug chat bots built with the Bot Framework SDK.</t>
  </si>
  <si>
    <t>narative</t>
  </si>
  <si>
    <t>gatsby-theme-novela</t>
  </si>
  <si>
    <t>https://github.com/narative/gatsby-theme-novela</t>
  </si>
  <si>
    <t>Welcome to Novela, the simplest way to start publishing with Gatsby.</t>
  </si>
  <si>
    <t>bdash-app</t>
  </si>
  <si>
    <t>bdash</t>
  </si>
  <si>
    <t>https://github.com/bdash-app/bdash</t>
  </si>
  <si>
    <t>Simple SQL Client for lightweight data analysis.</t>
  </si>
  <si>
    <t>json-schema-to-typescript</t>
  </si>
  <si>
    <t>https://github.com/bcherny/json-schema-to-typescript</t>
  </si>
  <si>
    <t>Compile JSONSchema to TypeScript type declarations</t>
  </si>
  <si>
    <t>yisar</t>
  </si>
  <si>
    <t>fre</t>
  </si>
  <si>
    <t>https://github.com/yisar/fre</t>
  </si>
  <si>
    <t>:ghost: Tiny React16 like framework with Concurrent.</t>
  </si>
  <si>
    <t>lukasoppermann</t>
  </si>
  <si>
    <t>html5sortable</t>
  </si>
  <si>
    <t>https://github.com/lukasoppermann/html5sortable</t>
  </si>
  <si>
    <t>VanillaJS sortable lists and grids using native HTML5 drag and drop API.</t>
  </si>
  <si>
    <t>reiinakano</t>
  </si>
  <si>
    <t>fast-style-transfer-deeplearnjs</t>
  </si>
  <si>
    <t>https://github.com/reiinakano/fast-style-transfer-deeplearnjs</t>
  </si>
  <si>
    <t>Demo of in-browser Fast Neural Style Transfer with deeplearn.js library</t>
  </si>
  <si>
    <t>thebuilder</t>
  </si>
  <si>
    <t>react-intersection-observer</t>
  </si>
  <si>
    <t>https://github.com/thebuilder/react-intersection-observer</t>
  </si>
  <si>
    <t>React component that monitors when an element enters or leaves the browser viewport.</t>
  </si>
  <si>
    <t>faastjs</t>
  </si>
  <si>
    <t>faast.js</t>
  </si>
  <si>
    <t>https://github.com/faastjs/faast.js</t>
  </si>
  <si>
    <t>Serverless batch computing made simple.</t>
  </si>
  <si>
    <t>susper.com</t>
  </si>
  <si>
    <t>https://github.com/fossasia/susper.com</t>
  </si>
  <si>
    <t>Susper Decentralised Search Engine https://susper.com</t>
  </si>
  <si>
    <t>syuilo</t>
  </si>
  <si>
    <t>misskey</t>
  </si>
  <si>
    <t>https://github.com/syuilo/misskey</t>
  </si>
  <si>
    <t>? A federated blogging platform ?</t>
  </si>
  <si>
    <t>subscriptions-transport-ws</t>
  </si>
  <si>
    <t>https://github.com/apollographql/subscriptions-transport-ws</t>
  </si>
  <si>
    <t>:arrows_clockwise: A WebSocket client + server for GraphQL subscriptions</t>
  </si>
  <si>
    <t>samuelmaddock</t>
  </si>
  <si>
    <t>metastream</t>
  </si>
  <si>
    <t>https://github.com/samuelmaddock/metastream</t>
  </si>
  <si>
    <t>Watch streaming media with friends.</t>
  </si>
  <si>
    <t>https://github.com/actions/cache</t>
  </si>
  <si>
    <t>Cache dependencies and build outputs in GitHub Actions</t>
  </si>
  <si>
    <t>YousefED</t>
  </si>
  <si>
    <t>typescript-json-schema</t>
  </si>
  <si>
    <t>https://github.com/YousefED/typescript-json-schema</t>
  </si>
  <si>
    <t>Generate json-schema from your Typescript sources</t>
  </si>
  <si>
    <t>graphql-subscriptions</t>
  </si>
  <si>
    <t>https://github.com/apollographql/graphql-subscriptions</t>
  </si>
  <si>
    <t>:newspaper: A small module that implements GraphQL subscriptions for Node.js</t>
  </si>
  <si>
    <t>indiespirit</t>
  </si>
  <si>
    <t>react-native-chart-kit</t>
  </si>
  <si>
    <t>https://github.com/indiespirit/react-native-chart-kit</t>
  </si>
  <si>
    <t>?React Native Chart Kit: Line Chart, Bezier Line Chart, Progress Ring, Bar chart, Pie chart, Contribution graph (heatmap)</t>
  </si>
  <si>
    <t>fangpenlin</t>
  </si>
  <si>
    <t>avataaars-generator</t>
  </si>
  <si>
    <t>https://github.com/fangpenlin/avataaars-generator</t>
  </si>
  <si>
    <t>Simple generator React app for avataaars</t>
  </si>
  <si>
    <t>buildo</t>
  </si>
  <si>
    <t>react-placeholder</t>
  </si>
  <si>
    <t>https://github.com/buildo/react-placeholder</t>
  </si>
  <si>
    <t>A React component to easily replicate your page with nice placeholders while the content is loading</t>
  </si>
  <si>
    <t>housseindjirdeh</t>
  </si>
  <si>
    <t>angular2-hn</t>
  </si>
  <si>
    <t>https://github.com/housseindjirdeh/angular2-hn</t>
  </si>
  <si>
    <t>:boom: Progressive Hacker News client built with Angular</t>
  </si>
  <si>
    <t>tildeio</t>
  </si>
  <si>
    <t>router.js</t>
  </si>
  <si>
    <t>https://github.com/tildeio/router.js</t>
  </si>
  <si>
    <t>shinima</t>
  </si>
  <si>
    <t>battle-city</t>
  </si>
  <si>
    <t>https://github.com/shinima/battle-city</t>
  </si>
  <si>
    <t>? Battle city remake built with react.</t>
  </si>
  <si>
    <t>timmywil</t>
  </si>
  <si>
    <t>panzoom</t>
  </si>
  <si>
    <t>https://github.com/timmywil/panzoom</t>
  </si>
  <si>
    <t>A library for panning and zooming elements using CSS transforms :mag:</t>
  </si>
  <si>
    <t>furnishup</t>
  </si>
  <si>
    <t>blueprint3d</t>
  </si>
  <si>
    <t>https://github.com/furnishup/blueprint3d</t>
  </si>
  <si>
    <t>Build interior spaces in 3D</t>
  </si>
  <si>
    <t>eosjs</t>
  </si>
  <si>
    <t>https://github.com/EOSIO/eosjs</t>
  </si>
  <si>
    <t>General purpose library for the EOSIO blockchain.</t>
  </si>
  <si>
    <t>viserjs</t>
  </si>
  <si>
    <t>viser</t>
  </si>
  <si>
    <t>https://github.com/viserjs/viser</t>
  </si>
  <si>
    <t>viser is a toolkit fit for data vis engineer.    https://viserjs.gitee.io/</t>
  </si>
  <si>
    <t>simonbengtsson</t>
  </si>
  <si>
    <t>jsPDF-AutoTable</t>
  </si>
  <si>
    <t>https://github.com/simonbengtsson/jsPDF-AutoTable</t>
  </si>
  <si>
    <t>jsPDF plugin for generating PDF tables with javascript</t>
  </si>
  <si>
    <t>image-size</t>
  </si>
  <si>
    <t>https://github.com/image-size/image-size</t>
  </si>
  <si>
    <t>Node module for detecting image dimensions</t>
  </si>
  <si>
    <t>dalelotts</t>
  </si>
  <si>
    <t>angular-bootstrap-datetimepicker</t>
  </si>
  <si>
    <t>https://github.com/dalelotts/angular-bootstrap-datetimepicker</t>
  </si>
  <si>
    <t>Native Angular date/time picker component styled by Twitter Bootstrap</t>
  </si>
  <si>
    <t>suanmei</t>
  </si>
  <si>
    <t>callapp-lib</t>
  </si>
  <si>
    <t>https://github.com/suanmei/callapp-lib</t>
  </si>
  <si>
    <t>?call app from h5?H5????? ?</t>
  </si>
  <si>
    <t>pelotom</t>
  </si>
  <si>
    <t>runtypes</t>
  </si>
  <si>
    <t>https://github.com/pelotom/runtypes</t>
  </si>
  <si>
    <t>Runtime validation for static types</t>
  </si>
  <si>
    <t>isaachinman</t>
  </si>
  <si>
    <t>next-i18next</t>
  </si>
  <si>
    <t>https://github.com/isaachinman/next-i18next</t>
  </si>
  <si>
    <t>The easiest way to translate your NextJs apps.</t>
  </si>
  <si>
    <t>leandrowd</t>
  </si>
  <si>
    <t>react-responsive-carousel</t>
  </si>
  <si>
    <t>https://github.com/leandrowd/react-responsive-carousel</t>
  </si>
  <si>
    <t>React.js Responsive Carousel (with Swipe)</t>
  </si>
  <si>
    <t>pxt</t>
  </si>
  <si>
    <t>https://github.com/microsoft/pxt</t>
  </si>
  <si>
    <t>Microsoft MakeCode (PXT - Programming eXperience Toolkit)</t>
  </si>
  <si>
    <t>geofire-js</t>
  </si>
  <si>
    <t>https://github.com/firebase/geofire-js</t>
  </si>
  <si>
    <t>GeoFire for JavaScript - Realtime location queries with Firebase</t>
  </si>
  <si>
    <t>rich-markdown-editor</t>
  </si>
  <si>
    <t>https://github.com/outline/rich-markdown-editor</t>
  </si>
  <si>
    <t>The open source React and Prosemirror based markdown editor that powers Outline wiki. Want to try it out? Create an account:</t>
  </si>
  <si>
    <t>CSFrequency</t>
  </si>
  <si>
    <t>react-firebase-hooks</t>
  </si>
  <si>
    <t>https://github.com/CSFrequency/react-firebase-hooks</t>
  </si>
  <si>
    <t>React Hooks for Firebase.</t>
  </si>
  <si>
    <t>hiplot</t>
  </si>
  <si>
    <t>https://github.com/facebookresearch/hiplot</t>
  </si>
  <si>
    <t>HiPlot makes understanding high dimensional data easy</t>
  </si>
  <si>
    <t>tediousjs</t>
  </si>
  <si>
    <t>tedious</t>
  </si>
  <si>
    <t>https://github.com/tediousjs/tedious</t>
  </si>
  <si>
    <t>Node TDS module for connecting to SQL Server databases.</t>
  </si>
  <si>
    <t>graphql-mesh</t>
  </si>
  <si>
    <t>https://github.com/Urigo/graphql-mesh</t>
  </si>
  <si>
    <t>GraphQL Mesh — Query anything, run anywhere</t>
  </si>
  <si>
    <t>apm-ai</t>
  </si>
  <si>
    <t>datav</t>
  </si>
  <si>
    <t>https://github.com/apm-ai/datav</t>
  </si>
  <si>
    <t>Datav is a data visualization platform, providing observation for metrics/logs/traces and big screen visualization</t>
  </si>
  <si>
    <t>vendure-ecommerce</t>
  </si>
  <si>
    <t>vendure</t>
  </si>
  <si>
    <t>https://github.com/vendure-ecommerce/vendure</t>
  </si>
  <si>
    <t>A headless GraphQL ecommerce framework for the modern web</t>
  </si>
  <si>
    <t>https://github.com/bitwarden/web</t>
  </si>
  <si>
    <t>The website vault (vault.bitwarden.com).</t>
  </si>
  <si>
    <t>traduora</t>
  </si>
  <si>
    <t>https://github.com/traduora/traduora</t>
  </si>
  <si>
    <t>Translation management platform for teams</t>
  </si>
  <si>
    <t>Andarist</t>
  </si>
  <si>
    <t>react-textarea-autosize</t>
  </si>
  <si>
    <t>https://github.com/Andarist/react-textarea-autosize</t>
  </si>
  <si>
    <t>&lt;textarea /&gt; component for React which grows with content</t>
  </si>
  <si>
    <t>paulirish</t>
  </si>
  <si>
    <t>pwmetrics</t>
  </si>
  <si>
    <t>https://github.com/paulirish/pwmetrics</t>
  </si>
  <si>
    <t>Progressive web metrics at your fingertipz</t>
  </si>
  <si>
    <t>0xProject</t>
  </si>
  <si>
    <t>0x-monorepo</t>
  </si>
  <si>
    <t>https://github.com/0xProject/0x-monorepo</t>
  </si>
  <si>
    <t>0x protocol monorepo - includes our smart contracts and many developer tools</t>
  </si>
  <si>
    <t>ngx-rocket</t>
  </si>
  <si>
    <t>generator-ngx-rocket</t>
  </si>
  <si>
    <t>https://github.com/ngx-rocket/generator-ngx-rocket</t>
  </si>
  <si>
    <t>:rocket: Extensible Angular 9+ enterprise-grade project generator</t>
  </si>
  <si>
    <t>meowtec</t>
  </si>
  <si>
    <t>https://github.com/meowtec/Imagine</t>
  </si>
  <si>
    <t>?? PNG/JPEG optimization app for macOS, Windows and Linux.</t>
  </si>
  <si>
    <t>ng-ast</t>
  </si>
  <si>
    <t>ngrev</t>
  </si>
  <si>
    <t>https://github.com/ng-ast/ngrev</t>
  </si>
  <si>
    <t>Tool for reverse engineering of Angular applications</t>
  </si>
  <si>
    <t>antfu</t>
  </si>
  <si>
    <t>vueuse</t>
  </si>
  <si>
    <t>https://github.com/antfu/vueuse</t>
  </si>
  <si>
    <t>? Collection of Composition API utils for Vue 2 and 3</t>
  </si>
  <si>
    <t>lidangzzz</t>
  </si>
  <si>
    <t>hedgehog-lab</t>
  </si>
  <si>
    <t>https://github.com/lidangzzz/hedgehog-lab</t>
  </si>
  <si>
    <t>An open source scientific computing environment for JavaScript TOTALLY in your browser, matrix operations with GPU acceleration, TeX support, data visualization and symbolic computation.</t>
  </si>
  <si>
    <t>magenta-js</t>
  </si>
  <si>
    <t>https://github.com/magenta/magenta-js</t>
  </si>
  <si>
    <t>Magenta.js: Music and Art Generation with Machine Learning in the browser</t>
  </si>
  <si>
    <t>DanWahlin</t>
  </si>
  <si>
    <t>Angular-JumpStart</t>
  </si>
  <si>
    <t>https://github.com/DanWahlin/Angular-JumpStart</t>
  </si>
  <si>
    <t>Angular and TypeScript JumpStart example application</t>
  </si>
  <si>
    <t>n3-charts</t>
  </si>
  <si>
    <t>line-chart</t>
  </si>
  <si>
    <t>https://github.com/n3-charts/line-chart</t>
  </si>
  <si>
    <t>Awesome charts for AngularJS.</t>
  </si>
  <si>
    <t>polymer-bundler</t>
  </si>
  <si>
    <t>https://github.com/Polymer/polymer-bundler</t>
  </si>
  <si>
    <t>Moved to Polymer/tools monorepo</t>
  </si>
  <si>
    <t>DavideViolante</t>
  </si>
  <si>
    <t>Angular-Full-Stack</t>
  </si>
  <si>
    <t>https://github.com/DavideViolante/Angular-Full-Stack</t>
  </si>
  <si>
    <t>Angular Full Stack project built using Angular, Express, Mongoose and Node. Whole stack in TypeScript.</t>
  </si>
  <si>
    <t>glacambre</t>
  </si>
  <si>
    <t>firenvim</t>
  </si>
  <si>
    <t>https://github.com/glacambre/firenvim</t>
  </si>
  <si>
    <t>Embed Neovim in your browser.</t>
  </si>
  <si>
    <t>KillerCodeMonkey</t>
  </si>
  <si>
    <t>ngx-quill</t>
  </si>
  <si>
    <t>https://github.com/KillerCodeMonkey/ngx-quill</t>
  </si>
  <si>
    <t>Angular (&gt;=2) components for the Quill Rich Text Editor</t>
  </si>
  <si>
    <t>tessera-metrics</t>
  </si>
  <si>
    <t>tessera</t>
  </si>
  <si>
    <t>https://github.com/tessera-metrics/tessera</t>
  </si>
  <si>
    <t>A dashboard front-end for graphite.</t>
  </si>
  <si>
    <t>DestinyItemManager</t>
  </si>
  <si>
    <t>DIM</t>
  </si>
  <si>
    <t>https://github.com/DestinyItemManager/DIM</t>
  </si>
  <si>
    <t>Destiny Item Manager</t>
  </si>
  <si>
    <t>umzug</t>
  </si>
  <si>
    <t>https://github.com/sequelize/umzug</t>
  </si>
  <si>
    <t>Framework agnostic migration tool for Node.js</t>
  </si>
  <si>
    <t>beizhedenglong</t>
  </si>
  <si>
    <t>rough-charts</t>
  </si>
  <si>
    <t>https://github.com/beizhedenglong/rough-charts</t>
  </si>
  <si>
    <t>? A responsive, composable react charting library with a hand-drawn style.</t>
  </si>
  <si>
    <t>redhat-developer</t>
  </si>
  <si>
    <t>vscode-java</t>
  </si>
  <si>
    <t>https://github.com/redhat-developer/vscode-java</t>
  </si>
  <si>
    <t>Java Language Support for Visual Studio Code</t>
  </si>
  <si>
    <t>vuese</t>
  </si>
  <si>
    <t>https://github.com/vuese/vuese</t>
  </si>
  <si>
    <t>? One-stop solution for vue component documentation. Original org: https://github.com/vuese</t>
  </si>
  <si>
    <t>gregjacobs</t>
  </si>
  <si>
    <t>Autolinker.js</t>
  </si>
  <si>
    <t>https://github.com/gregjacobs/Autolinker.js</t>
  </si>
  <si>
    <t>Utility to Automatically Link URLs, Email Addresses, Phone Numbers, Twitter handles, and Hashtags in a given block of text/HTML</t>
  </si>
  <si>
    <t>vriad</t>
  </si>
  <si>
    <t>zod</t>
  </si>
  <si>
    <t>https://github.com/vriad/zod</t>
  </si>
  <si>
    <t>TypeScript-first schema validation with static type inference</t>
  </si>
  <si>
    <t>rolling-scopes</t>
  </si>
  <si>
    <t>rsschool-app</t>
  </si>
  <si>
    <t>https://github.com/rolling-scopes/rsschool-app</t>
  </si>
  <si>
    <t>SkalskiP</t>
  </si>
  <si>
    <t>make-sense</t>
  </si>
  <si>
    <t>https://github.com/SkalskiP/make-sense</t>
  </si>
  <si>
    <t>Free to use online tool for labelling photos. https://makesense.ai</t>
  </si>
  <si>
    <t>TypedProject</t>
  </si>
  <si>
    <t>tsed</t>
  </si>
  <si>
    <t>https://github.com/TypedProject/tsed</t>
  </si>
  <si>
    <t>:triangular_ruler:  Ts.ED is a Node.js and TypeScript framework on top of Express to write your application with TypeScript (or ES6). It provides a lot of decorators and guideline to make your code more readable and less error-prone.</t>
  </si>
  <si>
    <t>nuxt-community</t>
  </si>
  <si>
    <t>auth-module</t>
  </si>
  <si>
    <t>https://github.com/nuxt-community/auth-module</t>
  </si>
  <si>
    <t>? Zero-boilerplate authentication support for Nuxt</t>
  </si>
  <si>
    <t>championswimmer</t>
  </si>
  <si>
    <t>vuex-persist</t>
  </si>
  <si>
    <t>https://github.com/championswimmer/vuex-persist</t>
  </si>
  <si>
    <t>A Vuex plugin to persist the store. (Fully Typescript enabled)</t>
  </si>
  <si>
    <t>nativescript-angular</t>
  </si>
  <si>
    <t>https://github.com/NativeScript/nativescript-angular</t>
  </si>
  <si>
    <t>Integrating NativeScript with Angular</t>
  </si>
  <si>
    <t>manfredsteyer</t>
  </si>
  <si>
    <t>angular-oauth2-oidc</t>
  </si>
  <si>
    <t>https://github.com/manfredsteyer/angular-oauth2-oidc</t>
  </si>
  <si>
    <t>Support for OAuth 2 and OpenId Connect (OIDC) in Angular.</t>
  </si>
  <si>
    <t>erxes</t>
  </si>
  <si>
    <t>https://github.com/erxes/erxes</t>
  </si>
  <si>
    <t>Free and open fair-code licensed all-in-one growth marketing &amp; management software</t>
  </si>
  <si>
    <t>szokodiakos</t>
  </si>
  <si>
    <t>typegoose</t>
  </si>
  <si>
    <t>https://github.com/szokodiakos/typegoose</t>
  </si>
  <si>
    <t>Typegoose - Define Mongoose models using TypeScript classes.</t>
  </si>
  <si>
    <t>WuTheFWasThat</t>
  </si>
  <si>
    <t>vimflowy</t>
  </si>
  <si>
    <t>https://github.com/WuTheFWasThat/vimflowy</t>
  </si>
  <si>
    <t>An open source productivity tool drawing inspiration from workflowy and vim</t>
  </si>
  <si>
    <t>Vibrant-Colors</t>
  </si>
  <si>
    <t>node-vibrant</t>
  </si>
  <si>
    <t>https://github.com/Vibrant-Colors/node-vibrant</t>
  </si>
  <si>
    <t>? Extract prominent colors from an image</t>
  </si>
  <si>
    <t>react-cropper</t>
  </si>
  <si>
    <t>https://github.com/react-cropper/react-cropper</t>
  </si>
  <si>
    <t>Cropper as React components</t>
  </si>
  <si>
    <t>dolanmiu</t>
  </si>
  <si>
    <t>docx</t>
  </si>
  <si>
    <t>https://github.com/dolanmiu/docx</t>
  </si>
  <si>
    <t>Easily generate .docx files with JS/TS with a nice declarative API. Works for Node and on the Browser.</t>
  </si>
  <si>
    <t>danrevah</t>
  </si>
  <si>
    <t>ngx-pipes</t>
  </si>
  <si>
    <t>https://github.com/danrevah/ngx-pipes</t>
  </si>
  <si>
    <t>?? Useful pipes for Angular with no external dependencies!</t>
  </si>
  <si>
    <t>maticzav</t>
  </si>
  <si>
    <t>emma-cli</t>
  </si>
  <si>
    <t>https://github.com/maticzav/emma-cli</t>
  </si>
  <si>
    <t>? Terminal assistant to find and install node packages.</t>
  </si>
  <si>
    <t>joshfarrant</t>
  </si>
  <si>
    <t>shortcuts-js</t>
  </si>
  <si>
    <t>https://github.com/joshfarrant/shortcuts-js</t>
  </si>
  <si>
    <t>A JavaScript iOS 12 Shortcuts creator</t>
  </si>
  <si>
    <t>vuex-module-decorators</t>
  </si>
  <si>
    <t>https://github.com/championswimmer/vuex-module-decorators</t>
  </si>
  <si>
    <t>TypeScript/ES7 Decorators to create Vuex modules declaratively</t>
  </si>
  <si>
    <t>ijjk</t>
  </si>
  <si>
    <t>notion-blog</t>
  </si>
  <si>
    <t>https://github.com/ijjk/notion-blog</t>
  </si>
  <si>
    <t>A Next.js site using new SSG support with a Notion backed blog</t>
  </si>
  <si>
    <t>p-queue</t>
  </si>
  <si>
    <t>https://github.com/sindresorhus/p-queue</t>
  </si>
  <si>
    <t>Promise queue with concurrency control</t>
  </si>
  <si>
    <t>laobubu</t>
  </si>
  <si>
    <t>HyperMD</t>
  </si>
  <si>
    <t>https://github.com/laobubu/HyperMD</t>
  </si>
  <si>
    <t>A WYSIWYG Markdown Editor for browsers. Break the Wall between writing and previewing.</t>
  </si>
  <si>
    <t>peaceiris</t>
  </si>
  <si>
    <t>actions-gh-pages</t>
  </si>
  <si>
    <t>https://github.com/peaceiris/actions-gh-pages</t>
  </si>
  <si>
    <t>GitHub Actions for GitHub Pages ? Deploy static files and publish your site easily. Static-Site-Generators-friendly.</t>
  </si>
  <si>
    <t>tslint-config-prettier</t>
  </si>
  <si>
    <t>https://github.com/prettier/tslint-config-prettier</t>
  </si>
  <si>
    <t>Use TSLint with Prettier without any conflict</t>
  </si>
  <si>
    <t>dequelabs</t>
  </si>
  <si>
    <t>react-axe</t>
  </si>
  <si>
    <t>https://github.com/dequelabs/react-axe</t>
  </si>
  <si>
    <t>Accessibility auditing for React.js applications</t>
  </si>
  <si>
    <t>adelsz</t>
  </si>
  <si>
    <t>pgtyped</t>
  </si>
  <si>
    <t>https://github.com/adelsz/pgtyped</t>
  </si>
  <si>
    <t>PgTyped - Typesafe SQL in TypeScript</t>
  </si>
  <si>
    <t>matvp91</t>
  </si>
  <si>
    <t>indigo-player</t>
  </si>
  <si>
    <t>https://github.com/matvp91/indigo-player</t>
  </si>
  <si>
    <t>Highly extensible, modern, JavaScript video player. Handles MPEG-Dash / HLS / MPEG-4 and is built on top of the HTML5 video element.</t>
  </si>
  <si>
    <t>hensm</t>
  </si>
  <si>
    <t>fx_cast</t>
  </si>
  <si>
    <t>https://github.com/hensm/fx_cast</t>
  </si>
  <si>
    <t>Implementation of the Google Cast Chrome Sender SDK within Firefox</t>
  </si>
  <si>
    <t>vazco</t>
  </si>
  <si>
    <t>uniforms</t>
  </si>
  <si>
    <t>https://github.com/vazco/uniforms</t>
  </si>
  <si>
    <t>A React library for building forms from any schema.</t>
  </si>
  <si>
    <t>onnxjs</t>
  </si>
  <si>
    <t>https://github.com/microsoft/onnxjs</t>
  </si>
  <si>
    <t>ONNX.js: run ONNX models using JavaScript</t>
  </si>
  <si>
    <t>influxdata</t>
  </si>
  <si>
    <t>chronograf</t>
  </si>
  <si>
    <t>https://github.com/influxdata/chronograf</t>
  </si>
  <si>
    <t>Open source monitoring and visualization UI for the TICK stack</t>
  </si>
  <si>
    <t>kirill-konshin</t>
  </si>
  <si>
    <t>next-redux-wrapper</t>
  </si>
  <si>
    <t>https://github.com/kirill-konshin/next-redux-wrapper</t>
  </si>
  <si>
    <t>Redux wrapper for Next.js</t>
  </si>
  <si>
    <t>ledge</t>
  </si>
  <si>
    <t>https://github.com/phodal/ledge</t>
  </si>
  <si>
    <t>Ledge —— DevOps knowledge learning platform. DevOps??????????????????? ThoughtWorks ?????? DevOps ???????????????????????????????????????????????????????????????????????????????? DevOps ???</t>
  </si>
  <si>
    <t>ngneat</t>
  </si>
  <si>
    <t>spectator</t>
  </si>
  <si>
    <t>https://github.com/ngneat/spectator</t>
  </si>
  <si>
    <t>? ? A Powerful Tool to Simplify Your Angular Tests</t>
  </si>
  <si>
    <t>lukeautry</t>
  </si>
  <si>
    <t>tsoa</t>
  </si>
  <si>
    <t>https://github.com/lukeautry/tsoa</t>
  </si>
  <si>
    <t>Build OpenAPI-compliant REST APIs using TypeScript and Node</t>
  </si>
  <si>
    <t>mcuking</t>
  </si>
  <si>
    <t>mobile-web-best-practice</t>
  </si>
  <si>
    <t>https://github.com/mcuking/mobile-web-best-practice</t>
  </si>
  <si>
    <t>:soccer: ?? web ????</t>
  </si>
  <si>
    <t>tsd</t>
  </si>
  <si>
    <t>https://github.com/DefinitelyTyped/tsd</t>
  </si>
  <si>
    <t>[DEPRECATED] TypeScript Definition manager for DefinitelyTyped</t>
  </si>
  <si>
    <t>onsip</t>
  </si>
  <si>
    <t>SIP.js</t>
  </si>
  <si>
    <t>https://github.com/onsip/SIP.js</t>
  </si>
  <si>
    <t>A simple, intuitive, and powerful JavaScript signaling library</t>
  </si>
  <si>
    <t>oznu</t>
  </si>
  <si>
    <t>homebridge-config-ui-x</t>
  </si>
  <si>
    <t>https://github.com/oznu/homebridge-config-ui-x</t>
  </si>
  <si>
    <t>Homebridge Web UI plugin to monitor, manage and control Homebridge from a browser.</t>
  </si>
  <si>
    <t>oliverschwendener</t>
  </si>
  <si>
    <t>ueli</t>
  </si>
  <si>
    <t>https://github.com/oliverschwendener/ueli</t>
  </si>
  <si>
    <t>This is a keystroke launcher for Windows and macOS.</t>
  </si>
  <si>
    <t>kiswa</t>
  </si>
  <si>
    <t>TaskBoard</t>
  </si>
  <si>
    <t>https://github.com/kiswa/TaskBoard</t>
  </si>
  <si>
    <t>A Kanban-inspired app for keeping track of things that need to get done. (Don't forget to read the Wiki page!)</t>
  </si>
  <si>
    <t>in-memory-web-api</t>
  </si>
  <si>
    <t>https://github.com/angular/in-memory-web-api</t>
  </si>
  <si>
    <t>The code for this project has moved to the angular/angular repo. This repo is now archived.</t>
  </si>
  <si>
    <t>nodkz</t>
  </si>
  <si>
    <t>mongodb-memory-server</t>
  </si>
  <si>
    <t>https://github.com/nodkz/mongodb-memory-server</t>
  </si>
  <si>
    <t>Spinning up mongod in memory for fast tests. If you run tests in parallel this lib helps to spin up dedicated mongodb servers for every test file in MacOS, *nix, Windows or CI environments (in most cases with zero-config).</t>
  </si>
  <si>
    <t>coinbase</t>
  </si>
  <si>
    <t>rest-hooks</t>
  </si>
  <si>
    <t>https://github.com/coinbase/rest-hooks</t>
  </si>
  <si>
    <t>Delightful data fetching for React.</t>
  </si>
  <si>
    <t>insight</t>
  </si>
  <si>
    <t>https://github.com/bitpay/insight</t>
  </si>
  <si>
    <t>A bitcoin blockchain explorer and API</t>
  </si>
  <si>
    <t>urish</t>
  </si>
  <si>
    <t>ngx-moment</t>
  </si>
  <si>
    <t>https://github.com/urish/ngx-moment</t>
  </si>
  <si>
    <t>moment.js pipes for Angular</t>
  </si>
  <si>
    <t>formulahendry</t>
  </si>
  <si>
    <t>vscode-code-runner</t>
  </si>
  <si>
    <t>https://github.com/formulahendry/vscode-code-runner</t>
  </si>
  <si>
    <t>Code Runner for Visual Studio Code</t>
  </si>
  <si>
    <t>idb-keyval</t>
  </si>
  <si>
    <t>https://github.com/jakearchibald/idb-keyval</t>
  </si>
  <si>
    <t>A super-simple-small promise-based keyval store implemented with IndexedDB</t>
  </si>
  <si>
    <t>jasperapp</t>
  </si>
  <si>
    <t>jasper</t>
  </si>
  <si>
    <t>https://github.com/jasperapp/jasper</t>
  </si>
  <si>
    <t>Jasper - A flexible and powerful issue reader for GitHub</t>
  </si>
  <si>
    <t>JMPerez</t>
  </si>
  <si>
    <t>spotify-web-api-js</t>
  </si>
  <si>
    <t>https://github.com/JMPerez/spotify-web-api-js</t>
  </si>
  <si>
    <t>A client-side JS wrapper for the Spotify Web API</t>
  </si>
  <si>
    <t>andywer</t>
  </si>
  <si>
    <t>threads.js</t>
  </si>
  <si>
    <t>https://github.com/andywer/threads.js</t>
  </si>
  <si>
    <t>? Make web workers &amp; worker threads as simple as a function call.</t>
  </si>
  <si>
    <t>accounts-js</t>
  </si>
  <si>
    <t>accounts</t>
  </si>
  <si>
    <t>https://github.com/accounts-js/accounts</t>
  </si>
  <si>
    <t>Fullstack authentication and accounts-management for Javascript.</t>
  </si>
  <si>
    <t>the-expanse</t>
  </si>
  <si>
    <t>SideQuest</t>
  </si>
  <si>
    <t>https://github.com/the-expanse/SideQuest</t>
  </si>
  <si>
    <t>A open app store for mobile android based VR devices such as the  Oculus Go, Oculus Quest or other android based devices.</t>
  </si>
  <si>
    <t>fork-ts-checker-webpack-plugin</t>
  </si>
  <si>
    <t>https://github.com/TypeStrong/fork-ts-checker-webpack-plugin</t>
  </si>
  <si>
    <t>Webpack plugin that runs typescript type checker on a separate process.</t>
  </si>
  <si>
    <t>udos86</t>
  </si>
  <si>
    <t>ng-dynamic-forms</t>
  </si>
  <si>
    <t>https://github.com/udos86/ng-dynamic-forms</t>
  </si>
  <si>
    <t>Rapid form development library for Angular</t>
  </si>
  <si>
    <t>myxvisual</t>
  </si>
  <si>
    <t>react-uwp</t>
  </si>
  <si>
    <t>https://github.com/myxvisual/react-uwp</t>
  </si>
  <si>
    <t>?? React Components that Implement Microsoft's UWP Design &amp; Fluent Design.</t>
  </si>
  <si>
    <t>pipcook</t>
  </si>
  <si>
    <t>https://github.com/alibaba/pipcook</t>
  </si>
  <si>
    <t>Front-End Algorithm Engineering Platform based on Tensorflow.js</t>
  </si>
  <si>
    <t>sp-dev-fx-webparts</t>
  </si>
  <si>
    <t>https://github.com/pnp/sp-dev-fx-webparts</t>
  </si>
  <si>
    <t>SharePoint Framework web part, Teams tab, personal app, app page samples</t>
  </si>
  <si>
    <t>casbin</t>
  </si>
  <si>
    <t>node-casbin</t>
  </si>
  <si>
    <t>https://github.com/casbin/node-casbin</t>
  </si>
  <si>
    <t>An authorization library that supports access control models like ACL, RBAC, ABAC in Node.js</t>
  </si>
  <si>
    <t>windows-installer</t>
  </si>
  <si>
    <t>https://github.com/electron/windows-installer</t>
  </si>
  <si>
    <t>Build Windows Installers for Electron apps</t>
  </si>
  <si>
    <t>garrylachman</t>
  </si>
  <si>
    <t>ElectroCRUD</t>
  </si>
  <si>
    <t>https://github.com/garrylachman/ElectroCRUD</t>
  </si>
  <si>
    <t>Database CRUD Application Built on Electron | MySQL, Postgres, SQLite</t>
  </si>
  <si>
    <t>Jacse</t>
  </si>
  <si>
    <t>react-native-app-intro-slider</t>
  </si>
  <si>
    <t>https://github.com/Jacse/react-native-app-intro-slider</t>
  </si>
  <si>
    <t>Simple and configurable app introduction slider for react native</t>
  </si>
  <si>
    <t>jeremybarbet</t>
  </si>
  <si>
    <t>react-native-modalize</t>
  </si>
  <si>
    <t>https://github.com/jeremybarbet/react-native-modalize</t>
  </si>
  <si>
    <t>A highly customizable modal/bottom sheet that loves scrolling content.</t>
  </si>
  <si>
    <t>mathdroid</t>
  </si>
  <si>
    <t>covid-19-api</t>
  </si>
  <si>
    <t>https://github.com/mathdroid/covid-19-api</t>
  </si>
  <si>
    <t>COVID-19 global data (from JHU CSSE for now) as-a-service</t>
  </si>
  <si>
    <t>MMM-SUSI-AI</t>
  </si>
  <si>
    <t>https://github.com/fossasia/MMM-SUSI-AI</t>
  </si>
  <si>
    <t>SUSI.AI implementation for Magic Mirror</t>
  </si>
  <si>
    <t>jovotech</t>
  </si>
  <si>
    <t>jovo-framework</t>
  </si>
  <si>
    <t>https://github.com/jovotech/jovo-framework</t>
  </si>
  <si>
    <t>? The Open Source Voice Layer: Build Voice Experiences for Alexa, Google Assistant, Samsung Bixby, Web Apps, and much more</t>
  </si>
  <si>
    <t>maciejtreder</t>
  </si>
  <si>
    <t>ng-toolkit</t>
  </si>
  <si>
    <t>https://github.com/maciejtreder/ng-toolkit</t>
  </si>
  <si>
    <t>:star: Angular tool-box! Start your PWA in two steps! Add Serverless support for existing projects and much more</t>
  </si>
  <si>
    <t>re-resizable</t>
  </si>
  <si>
    <t>https://github.com/bokuweb/re-resizable</t>
  </si>
  <si>
    <t>?  A resizable component for React.</t>
  </si>
  <si>
    <t>atom-typescript</t>
  </si>
  <si>
    <t>https://github.com/TypeStrong/atom-typescript</t>
  </si>
  <si>
    <t>The only TypeScript package you will ever need</t>
  </si>
  <si>
    <t>i18n-ally</t>
  </si>
  <si>
    <t>https://github.com/antfu/i18n-ally</t>
  </si>
  <si>
    <t>? All in one i18n extension for VS Code</t>
  </si>
  <si>
    <t>vscode-rust</t>
  </si>
  <si>
    <t>https://github.com/rust-lang/vscode-rust</t>
  </si>
  <si>
    <t>Rust extension for Visual Studio Code</t>
  </si>
  <si>
    <t>nwtgck</t>
  </si>
  <si>
    <t>gh-card</t>
  </si>
  <si>
    <t>https://github.com/nwtgck/gh-card</t>
  </si>
  <si>
    <t>:octocat: GitHub Repository Card for Any Web Site</t>
  </si>
  <si>
    <t>flipping</t>
  </si>
  <si>
    <t>https://github.com/davidkpiano/flipping</t>
  </si>
  <si>
    <t>Flipping awesome animations.</t>
  </si>
  <si>
    <t>blakeembrey</t>
  </si>
  <si>
    <t>change-case</t>
  </si>
  <si>
    <t>https://github.com/blakeembrey/change-case</t>
  </si>
  <si>
    <t>Convert strings between camelCase, PascalCase, Capital Case, snake_case and more</t>
  </si>
  <si>
    <t>react-native-scroll-bottom-sheet</t>
  </si>
  <si>
    <t>https://github.com/rgommezz/react-native-scroll-bottom-sheet</t>
  </si>
  <si>
    <t>Cross platform scrollable bottom sheet with virtualisation support, native animations at 60 FPS and fully implemented in JS land :fire:</t>
  </si>
  <si>
    <t>stylable</t>
  </si>
  <si>
    <t>https://github.com/wix/stylable</t>
  </si>
  <si>
    <t>Stylable - CSS for components</t>
  </si>
  <si>
    <t>loklak_publisher</t>
  </si>
  <si>
    <t>https://github.com/fossasia/loklak_publisher</t>
  </si>
  <si>
    <t>2fd</t>
  </si>
  <si>
    <t>graphdoc</t>
  </si>
  <si>
    <t>https://github.com/2fd/graphdoc</t>
  </si>
  <si>
    <t>Static page generator for documenting GraphQL Schema</t>
  </si>
  <si>
    <t>legastero</t>
  </si>
  <si>
    <t>https://github.com/legastero/stanza</t>
  </si>
  <si>
    <t>Modern XMPP, with a JSON API</t>
  </si>
  <si>
    <t>scniro</t>
  </si>
  <si>
    <t>react-codemirror2</t>
  </si>
  <si>
    <t>https://github.com/scniro/react-codemirror2</t>
  </si>
  <si>
    <t>Codemirror integrated components for React</t>
  </si>
  <si>
    <t>maker.js</t>
  </si>
  <si>
    <t>https://github.com/microsoft/maker.js</t>
  </si>
  <si>
    <t>?? 2D vector line drawing and shape modeling for CNC and laser cutters.</t>
  </si>
  <si>
    <t>michaelbromley</t>
  </si>
  <si>
    <t>ngx-pagination</t>
  </si>
  <si>
    <t>https://github.com/michaelbromley/ngx-pagination</t>
  </si>
  <si>
    <t>Pagination for Angular</t>
  </si>
  <si>
    <t>deno_std</t>
  </si>
  <si>
    <t>https://github.com/denoland/deno_std</t>
  </si>
  <si>
    <t>deno standard modules</t>
  </si>
  <si>
    <t>angular2-seed</t>
  </si>
  <si>
    <t>https://github.com/angular/angular2-seed</t>
  </si>
  <si>
    <t>vscode-mssql</t>
  </si>
  <si>
    <t>https://github.com/microsoft/vscode-mssql</t>
  </si>
  <si>
    <t>Visual Studio Code SQL Server extension.</t>
  </si>
  <si>
    <t>ekalinin</t>
  </si>
  <si>
    <t>sitemap.js</t>
  </si>
  <si>
    <t>https://github.com/ekalinin/sitemap.js</t>
  </si>
  <si>
    <t>Sitemap-generating framework for node.js</t>
  </si>
  <si>
    <t>yysun</t>
  </si>
  <si>
    <t>apprun</t>
  </si>
  <si>
    <t>https://github.com/yysun/apprun</t>
  </si>
  <si>
    <t>AppRun is a JavaScript library for developing high-performance and reliable web applications using the elm inspired architecture, events and components.</t>
  </si>
  <si>
    <t>tfjs-node</t>
  </si>
  <si>
    <t>https://github.com/tensorflow/tfjs-node</t>
  </si>
  <si>
    <t>TensorFlow powered JavaScript library for training and deploying ML models on Node.js.</t>
  </si>
  <si>
    <t>gaea-editor</t>
  </si>
  <si>
    <t>https://github.com/ascoders/gaea-editor</t>
  </si>
  <si>
    <t>Design websites in your browser. A smart web editor!</t>
  </si>
  <si>
    <t>Vanessa219</t>
  </si>
  <si>
    <t>vditor</t>
  </si>
  <si>
    <t>https://github.com/Vanessa219/vditor</t>
  </si>
  <si>
    <t>?  ??????? Markdown ???????????????????????? Typora?????????An In-browser Markdown editor, support WYSIWYG (Rich Text),  Instant Rendering (Typora-like) and Split View modes.</t>
  </si>
  <si>
    <t>thelgevold</t>
  </si>
  <si>
    <t>angular-samples</t>
  </si>
  <si>
    <t>https://github.com/thelgevold/angular-samples</t>
  </si>
  <si>
    <t>Angular sample components</t>
  </si>
  <si>
    <t>proxx</t>
  </si>
  <si>
    <t>https://github.com/GoogleChromeLabs/proxx</t>
  </si>
  <si>
    <t>A game of proximity</t>
  </si>
  <si>
    <t>andrerpena</t>
  </si>
  <si>
    <t>react-mde</t>
  </si>
  <si>
    <t>https://github.com/andrerpena/react-mde</t>
  </si>
  <si>
    <t>? React Markdown Editor</t>
  </si>
  <si>
    <t>glimmerjs</t>
  </si>
  <si>
    <t>glimmer-vm</t>
  </si>
  <si>
    <t>https://github.com/glimmerjs/glimmer-vm</t>
  </si>
  <si>
    <t>github-rank</t>
  </si>
  <si>
    <t>https://github.com/jaywcjlove/github-rank</t>
  </si>
  <si>
    <t>??Github ?????????????? Star ????(????)?</t>
  </si>
  <si>
    <t>starter-kit</t>
  </si>
  <si>
    <t>https://github.com/ngx-rocket/starter-kit</t>
  </si>
  <si>
    <t>:package: Angular 9+ starter kit for enterprise-grade projects</t>
  </si>
  <si>
    <t>og-image</t>
  </si>
  <si>
    <t>https://github.com/vercel/og-image</t>
  </si>
  <si>
    <t>Open Graph Image as a Service - generate cards for Twitter, Facebook, Slack, etc</t>
  </si>
  <si>
    <t>wordpress-clients</t>
  </si>
  <si>
    <t>hybrid</t>
  </si>
  <si>
    <t>https://github.com/wordpress-clients/hybrid</t>
  </si>
  <si>
    <t>[I don't have time to work on this anymore. Use at your own risk] Build WordPress based PWA, iOS, Android &amp; Windows phones apps in minutes!</t>
  </si>
  <si>
    <t>cerebral</t>
  </si>
  <si>
    <t>overmind</t>
  </si>
  <si>
    <t>https://github.com/cerebral/overmind</t>
  </si>
  <si>
    <t>Overmind - Frictionless state management</t>
  </si>
  <si>
    <t>vladotesanovic</t>
  </si>
  <si>
    <t>ngSemantic</t>
  </si>
  <si>
    <t>https://github.com/vladotesanovic/ngSemantic</t>
  </si>
  <si>
    <t>Angular 2 building blocks :package: based on Semantic UI</t>
  </si>
  <si>
    <t>dalibo</t>
  </si>
  <si>
    <t>pev2</t>
  </si>
  <si>
    <t>https://github.com/dalibo/pev2</t>
  </si>
  <si>
    <t>Postgres Explain Visualizer 2</t>
  </si>
  <si>
    <t>wellyshen</t>
  </si>
  <si>
    <t>react-cool-starter</t>
  </si>
  <si>
    <t>https://github.com/wellyshen/react-cool-starter</t>
  </si>
  <si>
    <t>? ? A starter boilerplate for a universal web app with the best development experience and a focus on performance and best practices.</t>
  </si>
  <si>
    <t>fabulous</t>
  </si>
  <si>
    <t>https://github.com/Raathigesh/fabulous</t>
  </si>
  <si>
    <t>? CSS properties sidebar for VS Code</t>
  </si>
  <si>
    <t>rokoroku</t>
  </si>
  <si>
    <t>react-redux-typescript-boilerplate</t>
  </si>
  <si>
    <t>https://github.com/rokoroku/react-redux-typescript-boilerplate</t>
  </si>
  <si>
    <t>A bare minimum frontend boilerplate with React 16, Typescript 3 and Webpack 4</t>
  </si>
  <si>
    <t>lujakob</t>
  </si>
  <si>
    <t>nestjs-realworld-example-app</t>
  </si>
  <si>
    <t>https://github.com/lujakob/nestjs-realworld-example-app</t>
  </si>
  <si>
    <t>Exemplary real world backend API built with NestJS + TypeORM / Prisma</t>
  </si>
  <si>
    <t>https://github.com/vega/voyager</t>
  </si>
  <si>
    <t>Visualization Tool for Data Exploration</t>
  </si>
  <si>
    <t>pbeshai</t>
  </si>
  <si>
    <t>use-query-params</t>
  </si>
  <si>
    <t>https://github.com/pbeshai/use-query-params</t>
  </si>
  <si>
    <t>React Hook for managing state in URL query parameters with easy serialization.</t>
  </si>
  <si>
    <t>mdbootstrap</t>
  </si>
  <si>
    <t>Angular-Bootstrap-with-Material-Design</t>
  </si>
  <si>
    <t>https://github.com/mdbootstrap/Angular-Bootstrap-with-Material-Design</t>
  </si>
  <si>
    <t>Angular Bootstrap with Material Design - Powerful and free UI KIT</t>
  </si>
  <si>
    <t>debiki</t>
  </si>
  <si>
    <t>talkyard</t>
  </si>
  <si>
    <t>https://github.com/debiki/talkyard</t>
  </si>
  <si>
    <t>Forum software, brings together the best from StackOverflow, Discourse, Slack, Reddit, Disqus.</t>
  </si>
  <si>
    <t>styfle</t>
  </si>
  <si>
    <t>packagephobia</t>
  </si>
  <si>
    <t>https://github.com/styfle/packagephobia</t>
  </si>
  <si>
    <t>?? Find the cost of adding a new dependency to your project</t>
  </si>
  <si>
    <t>replit</t>
  </si>
  <si>
    <t>clui</t>
  </si>
  <si>
    <t>https://github.com/replit/clui</t>
  </si>
  <si>
    <t>CLUI is a collection of JavaScript libraries for building command-line interfaces with context-aware autocomplete.</t>
  </si>
  <si>
    <t>crowi</t>
  </si>
  <si>
    <t>https://github.com/crowi/crowi</t>
  </si>
  <si>
    <t>Crowi - Markdown Wiki - Empower the team with sharing your knowledge</t>
  </si>
  <si>
    <t>CirclonGroup</t>
  </si>
  <si>
    <t>angular-tree-component</t>
  </si>
  <si>
    <t>https://github.com/CirclonGroup/angular-tree-component</t>
  </si>
  <si>
    <t>A simple yet powerful tree component for Angular (&gt;=2)</t>
  </si>
  <si>
    <t>loiane</t>
  </si>
  <si>
    <t>curso-angular</t>
  </si>
  <si>
    <t>https://github.com/loiane/curso-angular</t>
  </si>
  <si>
    <t>:mortar_board: [PT-BR] Curso de Angular (v2+) gratuito - loiane.training [EN] Source code of my free Angular training.</t>
  </si>
  <si>
    <t>frontend</t>
  </si>
  <si>
    <t>https://github.com/home-assistant/frontend</t>
  </si>
  <si>
    <t>:lollipop: Frontend for Home Assistant</t>
  </si>
  <si>
    <t>vscode-powershell</t>
  </si>
  <si>
    <t>https://github.com/PowerShell/vscode-powershell</t>
  </si>
  <si>
    <t>Provides PowerShell language and debugging support for Visual Studio Code</t>
  </si>
  <si>
    <t>liximomo</t>
  </si>
  <si>
    <t>vscode-sftp</t>
  </si>
  <si>
    <t>https://github.com/liximomo/vscode-sftp</t>
  </si>
  <si>
    <t>Super fast sftp/ftp extension for VS Code</t>
  </si>
  <si>
    <t>phosphorjs</t>
  </si>
  <si>
    <t>phosphor</t>
  </si>
  <si>
    <t>https://github.com/phosphorjs/phosphor</t>
  </si>
  <si>
    <t>The PhosphorJS Library</t>
  </si>
  <si>
    <t>vscode-org-mode</t>
  </si>
  <si>
    <t>https://github.com/vscode-org-mode/vscode-org-mode</t>
  </si>
  <si>
    <t>Emacs Org Mode for Visual Studio Code</t>
  </si>
  <si>
    <t>typescript-collections</t>
  </si>
  <si>
    <t>https://github.com/basarat/typescript-collections</t>
  </si>
  <si>
    <t>A generically typed set of collections for use with TypeScript</t>
  </si>
  <si>
    <t>vsls-contrib</t>
  </si>
  <si>
    <t>codetour</t>
  </si>
  <si>
    <t>https://github.com/vsls-contrib/codetour</t>
  </si>
  <si>
    <t>VS Code extension that allows you to record and playback guided tours of codebases, directly within the editor</t>
  </si>
  <si>
    <t>vscode-glean</t>
  </si>
  <si>
    <t>https://github.com/wix/vscode-glean</t>
  </si>
  <si>
    <t>The extension provides refactoring tools for your React codebase</t>
  </si>
  <si>
    <t>zenghongtu</t>
  </si>
  <si>
    <t>Mob</t>
  </si>
  <si>
    <t>https://github.com/zenghongtu/Mob</t>
  </si>
  <si>
    <t>Mob - ?????????????????? Mac?Win ? Linux</t>
  </si>
  <si>
    <t>magcius</t>
  </si>
  <si>
    <t>noclip.website</t>
  </si>
  <si>
    <t>https://github.com/magcius/noclip.website</t>
  </si>
  <si>
    <t>A digital museum of video game levels</t>
  </si>
  <si>
    <t>parrot-translate</t>
  </si>
  <si>
    <t>parrot</t>
  </si>
  <si>
    <t>https://github.com/parrot-translate/parrot</t>
  </si>
  <si>
    <t>Self-hosted Localization Management Platform built with Go and Angular</t>
  </si>
  <si>
    <t>google-auth-library-nodejs</t>
  </si>
  <si>
    <t>https://github.com/googleapis/google-auth-library-nodejs</t>
  </si>
  <si>
    <t>? Google Auth Library for Node.js</t>
  </si>
  <si>
    <t>ParabolInc</t>
  </si>
  <si>
    <t>parabol</t>
  </si>
  <si>
    <t>https://github.com/ParabolInc/parabol</t>
  </si>
  <si>
    <t>Free online agile retrospective meeting tool</t>
  </si>
  <si>
    <t>mrmlnc</t>
  </si>
  <si>
    <t>fast-glob</t>
  </si>
  <si>
    <t>https://github.com/mrmlnc/fast-glob</t>
  </si>
  <si>
    <t>:rocket: It's a very fast and efficient glob library for Node.js</t>
  </si>
  <si>
    <t>rubyide</t>
  </si>
  <si>
    <t>vscode-ruby</t>
  </si>
  <si>
    <t>https://github.com/rubyide/vscode-ruby</t>
  </si>
  <si>
    <t>Provides Ruby language and debugging support for Visual Studio Code</t>
  </si>
  <si>
    <t>24ark</t>
  </si>
  <si>
    <t>react-native-step-indicator</t>
  </si>
  <si>
    <t>https://github.com/24ark/react-native-step-indicator</t>
  </si>
  <si>
    <t>A simple react-native implementation of step indicator widget compatible with the ViewPager and ListView.</t>
  </si>
  <si>
    <t>orizens</t>
  </si>
  <si>
    <t>ngx-infinite-scroll</t>
  </si>
  <si>
    <t>https://github.com/orizens/ngx-infinite-scroll</t>
  </si>
  <si>
    <t>Infinite Scroll Directive for Angular</t>
  </si>
  <si>
    <t>react-native-redash</t>
  </si>
  <si>
    <t>https://github.com/wcandillon/react-native-redash</t>
  </si>
  <si>
    <t>The React Native Reanimated and Gesture Handler Toolbelt</t>
  </si>
  <si>
    <t>typewiz</t>
  </si>
  <si>
    <t>https://github.com/urish/typewiz</t>
  </si>
  <si>
    <t>Automatically discover and add missing types in your TypeScript code</t>
  </si>
  <si>
    <t>jay</t>
  </si>
  <si>
    <t>https://github.com/nikersify/jay</t>
  </si>
  <si>
    <t>? Supercharged JavaScript REPL</t>
  </si>
  <si>
    <t>transloco</t>
  </si>
  <si>
    <t>https://github.com/ngneat/transloco</t>
  </si>
  <si>
    <t>? ? The internationalization (i18n) library for Angular</t>
  </si>
  <si>
    <t>treat</t>
  </si>
  <si>
    <t>https://github.com/seek-oss/treat</t>
  </si>
  <si>
    <t>:candy: Themeable, statically extracted CSS?in?JS with near?zero runtime.</t>
  </si>
  <si>
    <t>badgen</t>
  </si>
  <si>
    <t>badgen.net</t>
  </si>
  <si>
    <t>https://github.com/badgen/badgen.net</t>
  </si>
  <si>
    <t>Fast badge service</t>
  </si>
  <si>
    <t>asvetliakov</t>
  </si>
  <si>
    <t>vscode-neovim</t>
  </si>
  <si>
    <t>https://github.com/asvetliakov/vscode-neovim</t>
  </si>
  <si>
    <t>VSCode Neovim integration</t>
  </si>
  <si>
    <t>wireapp</t>
  </si>
  <si>
    <t>wire-webapp</t>
  </si>
  <si>
    <t>https://github.com/wireapp/wire-webapp</t>
  </si>
  <si>
    <t>? Wire for web</t>
  </si>
  <si>
    <t>Mongoku</t>
  </si>
  <si>
    <t>https://github.com/huggingface/Mongoku</t>
  </si>
  <si>
    <t>?The Web-scale GUI for MongoDB</t>
  </si>
  <si>
    <t>typesync</t>
  </si>
  <si>
    <t>https://github.com/jeffijoe/typesync</t>
  </si>
  <si>
    <t>Install missing TypeScript typings for dependencies in your package.json.</t>
  </si>
  <si>
    <t>is</t>
  </si>
  <si>
    <t>https://github.com/sindresorhus/is</t>
  </si>
  <si>
    <t>Type check values</t>
  </si>
  <si>
    <t>gokcan</t>
  </si>
  <si>
    <t>react-shimmer</t>
  </si>
  <si>
    <t>https://github.com/gokcan/react-shimmer</t>
  </si>
  <si>
    <t>? Async loading, performant Image component for React.js</t>
  </si>
  <si>
    <t>onderceylan</t>
  </si>
  <si>
    <t>pwa-asset-generator</t>
  </si>
  <si>
    <t>https://github.com/onderceylan/pwa-asset-generator</t>
  </si>
  <si>
    <t>A JavaScript library that automates PWA icon and splash screen image generation. It also updates manifest.json and index.html files with the generated images.</t>
  </si>
  <si>
    <t>balajmarius</t>
  </si>
  <si>
    <t>svg2jsx</t>
  </si>
  <si>
    <t>https://github.com/balajmarius/svg2jsx</t>
  </si>
  <si>
    <t>? Transform SVG to valid JSX.</t>
  </si>
  <si>
    <t>joelgriffith</t>
  </si>
  <si>
    <t>navalia</t>
  </si>
  <si>
    <t>https://github.com/joelgriffith/navalia</t>
  </si>
  <si>
    <t>A bullet-proof, fast, and reliable headless browser API</t>
  </si>
  <si>
    <t>trungk18</t>
  </si>
  <si>
    <t>jira-clone-angular</t>
  </si>
  <si>
    <t>https://github.com/trungk18/jira-clone-angular</t>
  </si>
  <si>
    <t>A simplified Jira clone built with Angular 9, ng-zorro and Akita</t>
  </si>
  <si>
    <t>tinymce-vue</t>
  </si>
  <si>
    <t>https://github.com/tinymce/tinymce-vue</t>
  </si>
  <si>
    <t>Official TinyMCE Vue component</t>
  </si>
  <si>
    <t>avocado</t>
  </si>
  <si>
    <t>https://github.com/alexjlockwood/avocado</t>
  </si>
  <si>
    <t>? Vector Drawable optimization tool ?</t>
  </si>
  <si>
    <t>fullstack-graphql-airbnb-clone</t>
  </si>
  <si>
    <t>https://github.com/benawad/fullstack-graphql-airbnb-clone</t>
  </si>
  <si>
    <t>A Fullstack GraphQL Airbnb Clone with React and React Native</t>
  </si>
  <si>
    <t>ubilabs</t>
  </si>
  <si>
    <t>react-geosuggest</t>
  </si>
  <si>
    <t>https://github.com/ubilabs/react-geosuggest</t>
  </si>
  <si>
    <t>A React autosuggest for the Google Maps Places API.</t>
  </si>
  <si>
    <t>googledatalab</t>
  </si>
  <si>
    <t>datalab</t>
  </si>
  <si>
    <t>https://github.com/googledatalab/datalab</t>
  </si>
  <si>
    <t>Interactive tools and developer experiences for Big Data on Google Cloud Platform.</t>
  </si>
  <si>
    <t>tajo</t>
  </si>
  <si>
    <t>react-movable</t>
  </si>
  <si>
    <t>https://github.com/tajo/react-movable</t>
  </si>
  <si>
    <t>? Drag and drop for your React lists and tables. Accessible. Tiny.</t>
  </si>
  <si>
    <t>afteracademy</t>
  </si>
  <si>
    <t>nodejs-backend-architecture-typescript</t>
  </si>
  <si>
    <t>https://github.com/afteracademy/nodejs-backend-architecture-typescript</t>
  </si>
  <si>
    <t>Node.js Backend Architecture Typescript - Learn to build a backend server for Blogging platform like Medium, FreeCodeCamp, MindOrks, AfterAcademy - Learn to write unit and integration tests - Learn to use Docker image - Open-Source Project By AfterAcademy</t>
  </si>
  <si>
    <t>lmjben</t>
  </si>
  <si>
    <t>cdfang-spider</t>
  </si>
  <si>
    <t>https://github.com/lmjben/cdfang-spider</t>
  </si>
  <si>
    <t>?????????????????? star ???</t>
  </si>
  <si>
    <t>angulartics</t>
  </si>
  <si>
    <t>angulartics2</t>
  </si>
  <si>
    <t>https://github.com/angulartics/angulartics2</t>
  </si>
  <si>
    <t>Vendor-agnostic analytics for Angular2 applications.</t>
  </si>
  <si>
    <t>EddyVerbruggen</t>
  </si>
  <si>
    <t>nativescript-plugin-firebase</t>
  </si>
  <si>
    <t>https://github.com/EddyVerbruggen/nativescript-plugin-firebase</t>
  </si>
  <si>
    <t>:fire: NativeScript plugin for Firebase</t>
  </si>
  <si>
    <t>ant-design-pro-layout</t>
  </si>
  <si>
    <t>https://github.com/ant-design/ant-design-pro-layout</t>
  </si>
  <si>
    <t>? Powerful and easy to use beautiful layout</t>
  </si>
  <si>
    <t>johnste</t>
  </si>
  <si>
    <t>finicky</t>
  </si>
  <si>
    <t>https://github.com/johnste/finicky</t>
  </si>
  <si>
    <t>A macOS app for customizing which browser to start</t>
  </si>
  <si>
    <t>emonney</t>
  </si>
  <si>
    <t>QuickApp</t>
  </si>
  <si>
    <t>https://github.com/emonney/QuickApp</t>
  </si>
  <si>
    <t>ASP.NET Core 3.1 / Angular 9 startup project template with complete login, user and role management. Plus other useful services for Quick Application Development</t>
  </si>
  <si>
    <t>https://github.com/standardnotes/desktop</t>
  </si>
  <si>
    <t>A free, open-source, and completely encrypted notes app. Mac, PC, &amp; Linux app repository | https://standardnotes.org</t>
  </si>
  <si>
    <t>bhollis</t>
  </si>
  <si>
    <t>jsonview</t>
  </si>
  <si>
    <t>https://github.com/bhollis/jsonview</t>
  </si>
  <si>
    <t>A web extension that helps you view JSON documents in the browser.</t>
  </si>
  <si>
    <t>connor4312</t>
  </si>
  <si>
    <t>cockatiel</t>
  </si>
  <si>
    <t>https://github.com/connor4312/cockatiel</t>
  </si>
  <si>
    <t>A resilience and transient-fault-handling library that allows developers to express policies such as Backoff, Retry, Circuit Breaker, Timeout, Bulkhead Isolation, and Fallback. Inspired by .NET Polly.</t>
  </si>
  <si>
    <t>ankeetmaini</t>
  </si>
  <si>
    <t>react-infinite-scroll-component</t>
  </si>
  <si>
    <t>https://github.com/ankeetmaini/react-infinite-scroll-component</t>
  </si>
  <si>
    <t>An awesome Infinite Scroll component in react.</t>
  </si>
  <si>
    <t>johnpapa</t>
  </si>
  <si>
    <t>angular-ngrx-data</t>
  </si>
  <si>
    <t>https://github.com/johnpapa/angular-ngrx-data</t>
  </si>
  <si>
    <t>Angular with ngRx and experimental ngrx-data helper</t>
  </si>
  <si>
    <t>wire-desktop</t>
  </si>
  <si>
    <t>https://github.com/wireapp/wire-desktop</t>
  </si>
  <si>
    <t>:computer: Wire for desktop</t>
  </si>
  <si>
    <t>padloc</t>
  </si>
  <si>
    <t>https://github.com/padloc/padloc</t>
  </si>
  <si>
    <t>A modern, open source password manager for individuals and teams.</t>
  </si>
  <si>
    <t>datacamp</t>
  </si>
  <si>
    <t>datacamp-light</t>
  </si>
  <si>
    <t>https://github.com/datacamp/datacamp-light</t>
  </si>
  <si>
    <t>Convert any blog or website to an interactive learning platform for data science</t>
  </si>
  <si>
    <t>ngx-build-plus</t>
  </si>
  <si>
    <t>https://github.com/manfredsteyer/ngx-build-plus</t>
  </si>
  <si>
    <t>Extend the Angular CLI's default build behavior without ejecting, e. g. for Angular Elements</t>
  </si>
  <si>
    <t>C2FO</t>
  </si>
  <si>
    <t>fast-csv</t>
  </si>
  <si>
    <t>https://github.com/C2FO/fast-csv</t>
  </si>
  <si>
    <t>CSV parser and formatter for node</t>
  </si>
  <si>
    <t>botframework-solutions</t>
  </si>
  <si>
    <t>https://github.com/microsoft/botframework-solutions</t>
  </si>
  <si>
    <t>Welcome to the Bot Framework Solutions repository which is the home for a set of templates and solutions to help build advanced conversational experiences using Azure Bot Service and Bot Framework. Microsoft Bot Framework is a comprehensive framework for building enterprise-grade conversational AI experiences.</t>
  </si>
  <si>
    <t>open-source-labs</t>
  </si>
  <si>
    <t>ReacType</t>
  </si>
  <si>
    <t>https://github.com/open-source-labs/ReacType</t>
  </si>
  <si>
    <t>? Prototyping Tool for exporting React/Typescript Applications!</t>
  </si>
  <si>
    <t>apollo-cache-persist</t>
  </si>
  <si>
    <t>https://github.com/apollographql/apollo-cache-persist</t>
  </si>
  <si>
    <t>? Simple persistence for all Apollo Cache implementations</t>
  </si>
  <si>
    <t>xnimorz</t>
  </si>
  <si>
    <t>use-debounce</t>
  </si>
  <si>
    <t>https://github.com/xnimorz/use-debounce</t>
  </si>
  <si>
    <t>A debounce hook for react</t>
  </si>
  <si>
    <t>qdouble</t>
  </si>
  <si>
    <t>angular-webpack-starter</t>
  </si>
  <si>
    <t>https://github.com/qdouble/angular-webpack-starter</t>
  </si>
  <si>
    <t>A complete Angular 6 and Webpack 4 starter seed with minimal and full featured branches. Full featured branch includes: Material Design 2 (Bootstrap 4 branch available as well), @ngrx, HMR, DLLs and optional use of Universal for server-side rendering - Supports AOT (offline) compilation, sync and lazy loading. Karma/Protractor for e2e/unit tests.</t>
  </si>
  <si>
    <t>animate-css-grid</t>
  </si>
  <si>
    <t>https://github.com/aholachek/animate-css-grid</t>
  </si>
  <si>
    <t>Painless transitions for CSS Grid</t>
  </si>
  <si>
    <t>angular-fontawesome</t>
  </si>
  <si>
    <t>https://github.com/FortAwesome/angular-fontawesome</t>
  </si>
  <si>
    <t>Official Angular component for Font Awesome 5</t>
  </si>
  <si>
    <t>zzarcon</t>
  </si>
  <si>
    <t>react-circle</t>
  </si>
  <si>
    <t>https://github.com/zzarcon/react-circle</t>
  </si>
  <si>
    <t>Renders a svg circle + progress, it just works ?</t>
  </si>
  <si>
    <t>fahad19</t>
  </si>
  <si>
    <t>proppy</t>
  </si>
  <si>
    <t>https://github.com/fahad19/proppy</t>
  </si>
  <si>
    <t>Functional props composition for UI components (React.js &amp; Vue.js)</t>
  </si>
  <si>
    <t>wbkd</t>
  </si>
  <si>
    <t>react-flow</t>
  </si>
  <si>
    <t>https://github.com/wbkd/react-flow</t>
  </si>
  <si>
    <t>React library for building interactive node-based graphs | flow charts | diagrams</t>
  </si>
  <si>
    <t>shivammathur</t>
  </si>
  <si>
    <t>setup-php</t>
  </si>
  <si>
    <t>https://github.com/shivammathur/setup-php</t>
  </si>
  <si>
    <t>GitHub action to setup PHP with required extensions, php.ini configuration, code-coverage support and various tools like composer...</t>
  </si>
  <si>
    <t>G3D</t>
  </si>
  <si>
    <t>https://github.com/alibaba/G3D</t>
  </si>
  <si>
    <t>A pure 3D render engine compatible with webgl, running both in browser and gcanvas.</t>
  </si>
  <si>
    <t>graphql-zeus</t>
  </si>
  <si>
    <t>https://github.com/graphql-editor/graphql-zeus</t>
  </si>
  <si>
    <t xml:space="preserve">GraphQL client and GraphQL code generator with GraphQL autocomplete library generation ??? for browser,nodejs and react native </t>
  </si>
  <si>
    <t>martpie</t>
  </si>
  <si>
    <t>museeks</t>
  </si>
  <si>
    <t>https://github.com/martpie/museeks</t>
  </si>
  <si>
    <t>? A simple, clean and cross-platform music player</t>
  </si>
  <si>
    <t>FoalTS</t>
  </si>
  <si>
    <t>foal</t>
  </si>
  <si>
    <t>https://github.com/FoalTS/foal</t>
  </si>
  <si>
    <t>Node.JS and TypeScript framework for building web applications :rocket:. Simple, intuitive and feature-complete.</t>
  </si>
  <si>
    <t>opentracing</t>
  </si>
  <si>
    <t>opentracing-javascript</t>
  </si>
  <si>
    <t>https://github.com/opentracing/opentracing-javascript</t>
  </si>
  <si>
    <t>OpenTracing API for Javascript (both Node and browser)</t>
  </si>
  <si>
    <t>naveedgol</t>
  </si>
  <si>
    <t>music-web-player</t>
  </si>
  <si>
    <t>https://github.com/naveedgol/music-web-player</t>
  </si>
  <si>
    <t>Web player for Apple Music</t>
  </si>
  <si>
    <t>sentry-react-native</t>
  </si>
  <si>
    <t>https://github.com/getsentry/sentry-react-native</t>
  </si>
  <si>
    <t>Official Sentry SDK for react-native</t>
  </si>
  <si>
    <t>scroll-out</t>
  </si>
  <si>
    <t>https://github.com/scroll-out/scroll-out</t>
  </si>
  <si>
    <t>ScrollOut detects changes in scroll for reveal, parallax, and CSS Variable effects!</t>
  </si>
  <si>
    <t>firebase-admin-node</t>
  </si>
  <si>
    <t>https://github.com/firebase/firebase-admin-node</t>
  </si>
  <si>
    <t>Firebase Admin Node.js SDK</t>
  </si>
  <si>
    <t>VadimDez</t>
  </si>
  <si>
    <t>ng2-pdf-viewer</t>
  </si>
  <si>
    <t>https://github.com/VadimDez/ng2-pdf-viewer</t>
  </si>
  <si>
    <t>? PDF Viewer Component for Angular 5+</t>
  </si>
  <si>
    <t>vscode-eslint</t>
  </si>
  <si>
    <t>https://github.com/microsoft/vscode-eslint</t>
  </si>
  <si>
    <t>VSCode extension to integrate eslint into VSCode</t>
  </si>
  <si>
    <t>krzkaczor</t>
  </si>
  <si>
    <t>ts-essentials</t>
  </si>
  <si>
    <t>https://github.com/krzkaczor/ts-essentials</t>
  </si>
  <si>
    <t>All basic TypeScript types in one place ?</t>
  </si>
  <si>
    <t>lyra</t>
  </si>
  <si>
    <t>https://github.com/vega/lyra</t>
  </si>
  <si>
    <t>An interactive, graphical Visualization Design Environment (VDE)</t>
  </si>
  <si>
    <t>alefragnani</t>
  </si>
  <si>
    <t>vscode-project-manager</t>
  </si>
  <si>
    <t>https://github.com/alefragnani/vscode-project-manager</t>
  </si>
  <si>
    <t>Project Manager Extension for Visual Studio Code</t>
  </si>
  <si>
    <t>lovasoa</t>
  </si>
  <si>
    <t>react-contenteditable</t>
  </si>
  <si>
    <t>https://github.com/lovasoa/react-contenteditable</t>
  </si>
  <si>
    <t>React component for a div with editable contents</t>
  </si>
  <si>
    <t>pd4d10</t>
  </si>
  <si>
    <t>octohint</t>
  </si>
  <si>
    <t>https://github.com/pd4d10/octohint</t>
  </si>
  <si>
    <t>The missing IntelliSense hint for GitHub and GitLab</t>
  </si>
  <si>
    <t>IjzerenHein</t>
  </si>
  <si>
    <t>react-native-shared-element</t>
  </si>
  <si>
    <t>https://github.com/IjzerenHein/react-native-shared-element</t>
  </si>
  <si>
    <t>Native shared element transition "primitives" for react-native ?</t>
  </si>
  <si>
    <t>brazilian-utils</t>
  </si>
  <si>
    <t>https://github.com/brazilian-utils/brazilian-utils</t>
  </si>
  <si>
    <t>Utils library for specific Brazilian businesses</t>
  </si>
  <si>
    <t>learnrelay</t>
  </si>
  <si>
    <t>https://github.com/learnrelay/learnrelay</t>
  </si>
  <si>
    <t>Learn Relay - A comprehensive introduction to Relay (created by Graphcool)</t>
  </si>
  <si>
    <t>twilio-video-app-react</t>
  </si>
  <si>
    <t>https://github.com/twilio/twilio-video-app-react</t>
  </si>
  <si>
    <t>A collaboration application built with the twilio-video.js SDK and React.js</t>
  </si>
  <si>
    <t>kmvan</t>
  </si>
  <si>
    <t>x-prober</t>
  </si>
  <si>
    <t>https://github.com/kmvan/x-prober</t>
  </si>
  <si>
    <t>? A probe program for PHP environment (????? PHP ??, ??X???????)</t>
  </si>
  <si>
    <t>saojs</t>
  </si>
  <si>
    <t>sao</t>
  </si>
  <si>
    <t>https://github.com/saojs/sao</t>
  </si>
  <si>
    <t>? Futuristic scaffolding tool</t>
  </si>
  <si>
    <t>mobx-utils</t>
  </si>
  <si>
    <t>https://github.com/mobxjs/mobx-utils</t>
  </si>
  <si>
    <t>Utility functions and common patterns for MobX</t>
  </si>
  <si>
    <t>bili</t>
  </si>
  <si>
    <t>https://github.com/egoist/bili</t>
  </si>
  <si>
    <t>Bili makes it easier to bundle JavaScript libraries.</t>
  </si>
  <si>
    <t>pguso</t>
  </si>
  <si>
    <t>js-plugin-circliful</t>
  </si>
  <si>
    <t>https://github.com/pguso/js-plugin-circliful</t>
  </si>
  <si>
    <t>javascript circle statistic plugin</t>
  </si>
  <si>
    <t>gdg-x</t>
  </si>
  <si>
    <t>hoverboard</t>
  </si>
  <si>
    <t>https://github.com/gdg-x/hoverboard</t>
  </si>
  <si>
    <t>Conference website template</t>
  </si>
  <si>
    <t>DiceBear</t>
  </si>
  <si>
    <t>avatars</t>
  </si>
  <si>
    <t>https://github.com/DiceBear/avatars</t>
  </si>
  <si>
    <t>Avatars is an avatar placeholder library for designers and developers.</t>
  </si>
  <si>
    <t>node-opcua</t>
  </si>
  <si>
    <t>https://github.com/node-opcua/node-opcua</t>
  </si>
  <si>
    <t>an implementation of a OPC UA stack fully written in javascript and nodejs - http://node-opcua.github.io/</t>
  </si>
  <si>
    <t>alist</t>
  </si>
  <si>
    <t>https://github.com/alibaba/alist</t>
  </si>
  <si>
    <t>Alibaba Group Unified List Solution.</t>
  </si>
  <si>
    <t>kamilkisiela</t>
  </si>
  <si>
    <t>graphql-inspector</t>
  </si>
  <si>
    <t>https://github.com/kamilkisiela/graphql-inspector</t>
  </si>
  <si>
    <t>????? Validate schema, get schema change notifications, validate operations, find breaking changes, look for similar types, schema coverage</t>
  </si>
  <si>
    <t>gilbarbara</t>
  </si>
  <si>
    <t>react-inlinesvg</t>
  </si>
  <si>
    <t>https://github.com/gilbarbara/react-inlinesvg</t>
  </si>
  <si>
    <t>An SVG loader component for ReactJS</t>
  </si>
  <si>
    <t>qiu8310</t>
  </si>
  <si>
    <t>minapp</t>
  </si>
  <si>
    <t>https://github.com/qiu8310/minapp</t>
  </si>
  <si>
    <t>bbc</t>
  </si>
  <si>
    <t>sqs-consumer</t>
  </si>
  <si>
    <t>https://github.com/bbc/sqs-consumer</t>
  </si>
  <si>
    <t>Build Amazon Simple Queue Service (SQS) based applications without the boilerplate</t>
  </si>
  <si>
    <t>Kononnable</t>
  </si>
  <si>
    <t>typeorm-model-generator</t>
  </si>
  <si>
    <t>https://github.com/Kononnable/typeorm-model-generator</t>
  </si>
  <si>
    <t>Generates models for TypeORM from existing database.</t>
  </si>
  <si>
    <t>graphql-lodash</t>
  </si>
  <si>
    <t>https://github.com/APIs-guru/graphql-lodash</t>
  </si>
  <si>
    <t>? Data manipulation for GraphQL queries with lodash syntax</t>
  </si>
  <si>
    <t>splitbee</t>
  </si>
  <si>
    <t>react-notion</t>
  </si>
  <si>
    <t>https://github.com/splitbee/react-notion</t>
  </si>
  <si>
    <t>A fast React renderer for Notion pages</t>
  </si>
  <si>
    <t>toomuchdesign</t>
  </si>
  <si>
    <t>re-reselect</t>
  </si>
  <si>
    <t>https://github.com/toomuchdesign/re-reselect</t>
  </si>
  <si>
    <t>Enhance Reselect selectors with deeper memoization and cache management.</t>
  </si>
  <si>
    <t>node-resque</t>
  </si>
  <si>
    <t>https://github.com/actionhero/node-resque</t>
  </si>
  <si>
    <t>Nodejs Background jobs using redis.</t>
  </si>
  <si>
    <t>CreativeIT</t>
  </si>
  <si>
    <t>material-angular-dashboard</t>
  </si>
  <si>
    <t>https://github.com/CreativeIT/material-angular-dashboard</t>
  </si>
  <si>
    <t>Material Angular Admin Template</t>
  </si>
  <si>
    <t>data-forge</t>
  </si>
  <si>
    <t>data-forge-ts</t>
  </si>
  <si>
    <t>https://github.com/data-forge/data-forge-ts</t>
  </si>
  <si>
    <t>The JavaScript data transformation and analysis toolkit inspired by Pandas and LINQ.</t>
  </si>
  <si>
    <t>apollo-angular</t>
  </si>
  <si>
    <t>https://github.com/kamilkisiela/apollo-angular</t>
  </si>
  <si>
    <t>A fully-featured, production ready caching GraphQL client for Angular and every GraphQL server ?</t>
  </si>
  <si>
    <t>dancancro</t>
  </si>
  <si>
    <t>great-big-example-application</t>
  </si>
  <si>
    <t>https://github.com/dancancro/great-big-example-application</t>
  </si>
  <si>
    <t>A full-stack example app built with JHipster, Spring Boot, Kotlin, Angular 4, ngrx, and Webpack</t>
  </si>
  <si>
    <t>https://github.com/FirebaseExtended/bolt</t>
  </si>
  <si>
    <t>Bolt Compiler (Firebase Security and Modeling)</t>
  </si>
  <si>
    <t>graphql-modules</t>
  </si>
  <si>
    <t>https://github.com/Urigo/graphql-modules</t>
  </si>
  <si>
    <t>Enterprise Grade Tooling For Your GraphQL Server</t>
  </si>
  <si>
    <t>ripple-lib</t>
  </si>
  <si>
    <t>https://github.com/ripple/ripple-lib</t>
  </si>
  <si>
    <t>A JavaScript API for interacting with the XRP Ledger in Node.js and the browser</t>
  </si>
  <si>
    <t>zeromq.js</t>
  </si>
  <si>
    <t>https://github.com/zeromq/zeromq.js</t>
  </si>
  <si>
    <t>:zap: Node.js bindings to the ØMQ library</t>
  </si>
  <si>
    <t>IxJS</t>
  </si>
  <si>
    <t>https://github.com/ReactiveX/IxJS</t>
  </si>
  <si>
    <t>The Interactive Extensions for JavaScript</t>
  </si>
  <si>
    <t>akserg</t>
  </si>
  <si>
    <t>ng2-dnd</t>
  </si>
  <si>
    <t>https://github.com/akserg/ng2-dnd</t>
  </si>
  <si>
    <t>Angular 2 Drag-and-Drop without dependencies</t>
  </si>
  <si>
    <t>actions-on-google</t>
  </si>
  <si>
    <t>actions-on-google-nodejs</t>
  </si>
  <si>
    <t>https://github.com/actions-on-google/actions-on-google-nodejs</t>
  </si>
  <si>
    <t>Node.js client library for Actions on Google</t>
  </si>
  <si>
    <t>ClusterWS</t>
  </si>
  <si>
    <t>https://github.com/ClusterWS/ClusterWS</t>
  </si>
  <si>
    <t>:boom: Lightweight, fast and powerful framework for building scalable WebSocket applications in Node.js. Website: https://clusterws.github.io (under dev)</t>
  </si>
  <si>
    <t>ohmyzsh</t>
  </si>
  <si>
    <t>https://github.com/ohmyzsh/ohmyzsh</t>
  </si>
  <si>
    <t>Shell</t>
  </si>
  <si>
    <t>? A delightful community-driven (with 1700+ contributors) framework for managing your zsh configuration. Includes 200+ optional plugins (rails, git, OSX, hub, capistrano, brew, ant, php, python, etc), over 140 themes to spice up your morning, and an auto-update tool so that makes it easy to keep up with the latest updates from the community.</t>
  </si>
  <si>
    <t>nvm-sh</t>
  </si>
  <si>
    <t>nvm</t>
  </si>
  <si>
    <t>https://github.com/nvm-sh/nvm</t>
  </si>
  <si>
    <t>Node Version Manager - POSIX-compliant bash script to manage multiple active node.js versions</t>
  </si>
  <si>
    <t>papers-we-love</t>
  </si>
  <si>
    <t>https://github.com/papers-we-love/papers-we-love</t>
  </si>
  <si>
    <t>Papers from the computer science community to read and discuss.</t>
  </si>
  <si>
    <t>tldr-pages</t>
  </si>
  <si>
    <t>tldr</t>
  </si>
  <si>
    <t>https://github.com/tldr-pages/tldr</t>
  </si>
  <si>
    <t>? Collaborative cheatsheets for console commands</t>
  </si>
  <si>
    <t>open-guides</t>
  </si>
  <si>
    <t>og-aws</t>
  </si>
  <si>
    <t>https://github.com/open-guides/og-aws</t>
  </si>
  <si>
    <t>? Amazon Web Services — a practical guide</t>
  </si>
  <si>
    <t>shengxinjing</t>
  </si>
  <si>
    <t>programmer-job-blacklist</t>
  </si>
  <si>
    <t>https://github.com/shengxinjing/programmer-job-blacklist</t>
  </si>
  <si>
    <t>:see_no_evil:???????????????????????? ????</t>
  </si>
  <si>
    <t>pure-bash-bible</t>
  </si>
  <si>
    <t>https://github.com/dylanaraps/pure-bash-bible</t>
  </si>
  <si>
    <t>? A collection of pure bash alternatives to external processes.</t>
  </si>
  <si>
    <t>https://github.com/pi-hole/pi-hole</t>
  </si>
  <si>
    <t>A black hole for Internet advertisements</t>
  </si>
  <si>
    <t>nvie</t>
  </si>
  <si>
    <t>gitflow</t>
  </si>
  <si>
    <t>https://github.com/nvie/gitflow</t>
  </si>
  <si>
    <t>Git extensions to provide high-level repository operations for Vincent Driessen's branching model.</t>
  </si>
  <si>
    <t>dotfiles</t>
  </si>
  <si>
    <t>https://github.com/mathiasbynens/dotfiles</t>
  </si>
  <si>
    <t>:wrench: .files, including ~/.macos — sensible hacker defaults for macOS</t>
  </si>
  <si>
    <t>StreisandEffect</t>
  </si>
  <si>
    <t>streisand</t>
  </si>
  <si>
    <t>https://github.com/StreisandEffect/streisand</t>
  </si>
  <si>
    <t>Streisand sets up a new server running your choice of WireGuard, OpenConnect, OpenSSH, OpenVPN, Shadowsocks, sslh, Stunnel, or a Tor bridge. It also generates custom instructions for all of these services. At the end of the run you are given an HTML file with instructions that can be shared with friends, family members, and fellow activists.</t>
  </si>
  <si>
    <t>pyenv</t>
  </si>
  <si>
    <t>https://github.com/pyenv/pyenv</t>
  </si>
  <si>
    <t>Simple Python version management</t>
  </si>
  <si>
    <t>fonts</t>
  </si>
  <si>
    <t>https://github.com/powerline/fonts</t>
  </si>
  <si>
    <t>Patched fonts for Powerline users.</t>
  </si>
  <si>
    <t>dokku</t>
  </si>
  <si>
    <t>https://github.com/dokku/dokku</t>
  </si>
  <si>
    <t>A docker-powered PaaS that helps you build and manage the lifecycle of applications</t>
  </si>
  <si>
    <t>acmesh-official</t>
  </si>
  <si>
    <t>acme.sh</t>
  </si>
  <si>
    <t>https://github.com/acmesh-official/acme.sh</t>
  </si>
  <si>
    <t>A pure Unix shell script implementing ACME client protocol</t>
  </si>
  <si>
    <t>mbadolato</t>
  </si>
  <si>
    <t>iTerm2-Color-Schemes</t>
  </si>
  <si>
    <t>https://github.com/mbadolato/iTerm2-Color-Schemes</t>
  </si>
  <si>
    <t>Over 225 terminal color schemes/themes for iTerm/iTerm2. Includes ports to Terminal, Konsole, PuTTY, Xresources, XRDB, Remmina, Termite, XFCE, Tilda, FreeBSD VT, Terminator, Kitty, MobaXterm, LXTerminal, Microsoft's Windows Terminal, Visual Studio, Alacritty</t>
  </si>
  <si>
    <t>hacker-laws</t>
  </si>
  <si>
    <t>https://github.com/dwmkerr/hacker-laws</t>
  </si>
  <si>
    <t>?? Laws, Theories, Principles and Patterns that developers will find useful. #hackerlaws</t>
  </si>
  <si>
    <t>fish-shell</t>
  </si>
  <si>
    <t>https://github.com/fish-shell/fish-shell</t>
  </si>
  <si>
    <t>The user-friendly command line shell.</t>
  </si>
  <si>
    <t>zsh-users</t>
  </si>
  <si>
    <t>zsh-autosuggestions</t>
  </si>
  <si>
    <t>https://github.com/zsh-users/zsh-autosuggestions</t>
  </si>
  <si>
    <t>Fish-like autosuggestions for zsh</t>
  </si>
  <si>
    <t>git-extras</t>
  </si>
  <si>
    <t>https://github.com/tj/git-extras</t>
  </si>
  <si>
    <t>GIT utilities -- repo summary, repl, changelog population, author commit percentages and more</t>
  </si>
  <si>
    <t>https://github.com/dotnet/core</t>
  </si>
  <si>
    <t>Home repository for .NET Core</t>
  </si>
  <si>
    <t>hwdsl2</t>
  </si>
  <si>
    <t>setup-ipsec-vpn</t>
  </si>
  <si>
    <t>https://github.com/hwdsl2/setup-ipsec-vpn</t>
  </si>
  <si>
    <t>Scripts to build your own IPsec VPN server, with IPsec/L2TP and Cisco IPsec on Ubuntu, Debian and CentOS</t>
  </si>
  <si>
    <t>source-foundry</t>
  </si>
  <si>
    <t>Hack</t>
  </si>
  <si>
    <t>https://github.com/source-foundry/Hack</t>
  </si>
  <si>
    <t>A typeface designed for source code</t>
  </si>
  <si>
    <t>n</t>
  </si>
  <si>
    <t>https://github.com/tj/n</t>
  </si>
  <si>
    <t>Node version management</t>
  </si>
  <si>
    <t>taizilongxu</t>
  </si>
  <si>
    <t>interview_python</t>
  </si>
  <si>
    <t>https://github.com/taizilongxu/interview_python</t>
  </si>
  <si>
    <t>??Python????</t>
  </si>
  <si>
    <t>graphql-spec</t>
  </si>
  <si>
    <t>https://github.com/graphql/graphql-spec</t>
  </si>
  <si>
    <t>GraphQL is a query language and execution engine tied to any backend service.</t>
  </si>
  <si>
    <t>Powerlevel9k</t>
  </si>
  <si>
    <t>powerlevel9k</t>
  </si>
  <si>
    <t>https://github.com/Powerlevel9k/powerlevel9k</t>
  </si>
  <si>
    <t>Powerlevel9k was a tool for building a beautiful and highly functional CLI, customized for you. P9k had a substantial impact on CLI UX, and its legacy is now continued by P10k.</t>
  </si>
  <si>
    <t>rbenv</t>
  </si>
  <si>
    <t>https://github.com/rbenv/rbenv</t>
  </si>
  <si>
    <t>Groom your app’s Ruby environment</t>
  </si>
  <si>
    <t>spaceship-prompt</t>
  </si>
  <si>
    <t>https://github.com/denysdovhan/spaceship-prompt</t>
  </si>
  <si>
    <t>:rocket::star: A Zsh prompt for Astronauts</t>
  </si>
  <si>
    <t>233boy</t>
  </si>
  <si>
    <t>v2ray</t>
  </si>
  <si>
    <t>https://github.com/233boy/v2ray</t>
  </si>
  <si>
    <t>???? V2Ray ?????? &amp; ????</t>
  </si>
  <si>
    <t>rupa</t>
  </si>
  <si>
    <t>z</t>
  </si>
  <si>
    <t>https://github.com/rupa/z</t>
  </si>
  <si>
    <t>z - jump around</t>
  </si>
  <si>
    <t>Nyr</t>
  </si>
  <si>
    <t>openvpn-install</t>
  </si>
  <si>
    <t>https://github.com/Nyr/openvpn-install</t>
  </si>
  <si>
    <t>OpenVPN road warrior installer for Ubuntu, Debian, CentOS and Fedora</t>
  </si>
  <si>
    <t>Bash-it</t>
  </si>
  <si>
    <t>bash-it</t>
  </si>
  <si>
    <t>https://github.com/Bash-it/bash-it</t>
  </si>
  <si>
    <t>A community Bash framework.</t>
  </si>
  <si>
    <t>trimstray</t>
  </si>
  <si>
    <t>nginx-admins-handbook</t>
  </si>
  <si>
    <t>https://github.com/trimstray/nginx-admins-handbook</t>
  </si>
  <si>
    <t>How to improve NGINX performance, security, and other important things.</t>
  </si>
  <si>
    <t>sorin-ionescu</t>
  </si>
  <si>
    <t>prezto</t>
  </si>
  <si>
    <t>https://github.com/sorin-ionescu/prezto</t>
  </si>
  <si>
    <t>The configuration framework for Zsh</t>
  </si>
  <si>
    <t>ramitsurana</t>
  </si>
  <si>
    <t>awesome-kubernetes</t>
  </si>
  <si>
    <t>https://github.com/ramitsurana/awesome-kubernetes</t>
  </si>
  <si>
    <t>A curated list for awesome kubernetes sources :ship::tada:</t>
  </si>
  <si>
    <t>VSCodium</t>
  </si>
  <si>
    <t>vscodium</t>
  </si>
  <si>
    <t>https://github.com/VSCodium/vscodium</t>
  </si>
  <si>
    <t>binary releases of VS Code without MS branding/telemetry/licensing</t>
  </si>
  <si>
    <t>alex000kim</t>
  </si>
  <si>
    <t>nsfw_data_scraper</t>
  </si>
  <si>
    <t>https://github.com/alex000kim/nsfw_data_scraper</t>
  </si>
  <si>
    <t>Collection of scripts to aggregate image data for the purposes of training an NSFW Image Classifier</t>
  </si>
  <si>
    <t>xdissent</t>
  </si>
  <si>
    <t>ievms</t>
  </si>
  <si>
    <t>https://github.com/xdissent/ievms</t>
  </si>
  <si>
    <t>Automated installation of the Microsoft IE App Compat virtual machines</t>
  </si>
  <si>
    <t>zsh-syntax-highlighting</t>
  </si>
  <si>
    <t>https://github.com/zsh-users/zsh-syntax-highlighting</t>
  </si>
  <si>
    <t>Fish shell like syntax highlighting for Zsh.</t>
  </si>
  <si>
    <t>deviantony</t>
  </si>
  <si>
    <t>docker-elk</t>
  </si>
  <si>
    <t>https://github.com/deviantony/docker-elk</t>
  </si>
  <si>
    <t>The Elastic stack (ELK) powered by Docker and Compose.</t>
  </si>
  <si>
    <t>romkatv</t>
  </si>
  <si>
    <t>powerlevel10k</t>
  </si>
  <si>
    <t>https://github.com/romkatv/powerlevel10k</t>
  </si>
  <si>
    <t>A Zsh theme</t>
  </si>
  <si>
    <t>learnbyexample</t>
  </si>
  <si>
    <t>Command-line-text-processing</t>
  </si>
  <si>
    <t>https://github.com/learnbyexample/Command-line-text-processing</t>
  </si>
  <si>
    <t>:zap: From finding text to search and replace, from sorting to beautifying text and more :art:</t>
  </si>
  <si>
    <t>neofetch</t>
  </si>
  <si>
    <t>https://github.com/dylanaraps/neofetch</t>
  </si>
  <si>
    <t>??  A command-line system information tool written in bash 3.2+</t>
  </si>
  <si>
    <t>k4m4</t>
  </si>
  <si>
    <t>terminals-are-sexy</t>
  </si>
  <si>
    <t>https://github.com/k4m4/terminals-are-sexy</t>
  </si>
  <si>
    <t>? A curated list of Terminal frameworks, plugins &amp; resources for CLI lovers.</t>
  </si>
  <si>
    <t>kaldi-asr</t>
  </si>
  <si>
    <t>kaldi</t>
  </si>
  <si>
    <t>https://github.com/kaldi-asr/kaldi</t>
  </si>
  <si>
    <t>This is the official location of the Kaldi project.</t>
  </si>
  <si>
    <t>https://github.com/sindresorhus/pure</t>
  </si>
  <si>
    <t>Pretty, minimal and fast ZSH prompt</t>
  </si>
  <si>
    <t>kholia</t>
  </si>
  <si>
    <t>OSX-KVM</t>
  </si>
  <si>
    <t>https://github.com/kholia/OSX-KVM</t>
  </si>
  <si>
    <t>Run macOS on QEMU/KVM. Only commercial support is available. With OpenCore + Big Sur support now!</t>
  </si>
  <si>
    <t>RetroPie</t>
  </si>
  <si>
    <t>RetroPie-Setup</t>
  </si>
  <si>
    <t>https://github.com/RetroPie/RetroPie-Setup</t>
  </si>
  <si>
    <t>Shell script to set up a Raspberry Pi/Odroid/PC with RetroArch emulator and various cores</t>
  </si>
  <si>
    <t>babun</t>
  </si>
  <si>
    <t>https://github.com/babun/babun</t>
  </si>
  <si>
    <t>Babun - a Windows shell you will love!</t>
  </si>
  <si>
    <t>ansible-examples</t>
  </si>
  <si>
    <t>https://github.com/ansible/ansible-examples</t>
  </si>
  <si>
    <t>A few starter examples of ansible playbooks, to show features and how they work together.  See http://galaxy.ansible.com for example roles from the Ansible community for deploying many popular applications.</t>
  </si>
  <si>
    <t>caffe2</t>
  </si>
  <si>
    <t>https://github.com/facebookarchive/caffe2</t>
  </si>
  <si>
    <t>Caffe2 is a lightweight, modular, and scalable deep learning framework.</t>
  </si>
  <si>
    <t>boot2docker</t>
  </si>
  <si>
    <t>https://github.com/boot2docker/boot2docker</t>
  </si>
  <si>
    <t>DEPRECATED; see https://github.com/boot2docker/boot2docker/pull/1408</t>
  </si>
  <si>
    <t>movies-for-hackers</t>
  </si>
  <si>
    <t>https://github.com/k4m4/movies-for-hackers</t>
  </si>
  <si>
    <t>? A curated list of movies every hacker &amp; cyberpunk must watch.</t>
  </si>
  <si>
    <t>rgcr</t>
  </si>
  <si>
    <t>m-cli</t>
  </si>
  <si>
    <t>https://github.com/rgcr/m-cli</t>
  </si>
  <si>
    <t>? Swiss Army Knife for macOS</t>
  </si>
  <si>
    <t>unixorn</t>
  </si>
  <si>
    <t>awesome-zsh-plugins</t>
  </si>
  <si>
    <t>https://github.com/unixorn/awesome-zsh-plugins</t>
  </si>
  <si>
    <t>A collection of ZSH frameworks, plugins, themes and tutorials.</t>
  </si>
  <si>
    <t>asdf-vm</t>
  </si>
  <si>
    <t>asdf</t>
  </si>
  <si>
    <t>https://github.com/asdf-vm/asdf</t>
  </si>
  <si>
    <t>Extendable version manager with support for Ruby, Node.js, Elixir, Erlang &amp; more</t>
  </si>
  <si>
    <t>lewagon</t>
  </si>
  <si>
    <t>https://github.com/lewagon/dotfiles</t>
  </si>
  <si>
    <t>Default configuration for Le Wagon's students</t>
  </si>
  <si>
    <t>git-secrets</t>
  </si>
  <si>
    <t>https://github.com/awslabs/git-secrets</t>
  </si>
  <si>
    <t>Prevents you from committing secrets and credentials into git repositories</t>
  </si>
  <si>
    <t>guarinogabriel</t>
  </si>
  <si>
    <t>Mac-CLI</t>
  </si>
  <si>
    <t>https://github.com/guarinogabriel/Mac-CLI</t>
  </si>
  <si>
    <t>? OS X command line tools for developers – The ultimate tool to manage your Mac. It provides a huge set of command line commands that automatize the usage of your OS X system.</t>
  </si>
  <si>
    <t>thoughtbot</t>
  </si>
  <si>
    <t>laptop</t>
  </si>
  <si>
    <t>https://github.com/thoughtbot/laptop</t>
  </si>
  <si>
    <t>A shell script to set up a macOS laptop for web and mobile development.</t>
  </si>
  <si>
    <t>phusion</t>
  </si>
  <si>
    <t>baseimage-docker</t>
  </si>
  <si>
    <t>https://github.com/phusion/baseimage-docker</t>
  </si>
  <si>
    <t>A minimal Ubuntu base image modified for Docker-friendliness</t>
  </si>
  <si>
    <t>EtherDream</t>
  </si>
  <si>
    <t>jsproxy</t>
  </si>
  <si>
    <t>https://github.com/EtherDream/jsproxy</t>
  </si>
  <si>
    <t>???????? JS ???????</t>
  </si>
  <si>
    <t>alexanderepstein</t>
  </si>
  <si>
    <t>Bash-Snippets</t>
  </si>
  <si>
    <t>https://github.com/alexanderepstein/Bash-Snippets</t>
  </si>
  <si>
    <t>A collection of small bash scripts for heavy terminal users</t>
  </si>
  <si>
    <t>p8952</t>
  </si>
  <si>
    <t>bocker</t>
  </si>
  <si>
    <t>https://github.com/p8952/bocker</t>
  </si>
  <si>
    <t>Docker implemented in around 100 lines of bash</t>
  </si>
  <si>
    <t>CISOfy</t>
  </si>
  <si>
    <t>lynis</t>
  </si>
  <si>
    <t>https://github.com/CISOfy/lynis</t>
  </si>
  <si>
    <t>Lynis - Security auditing tool for Linux, macOS, and UNIX-based systems. Assists with compliance testing (HIPAA/ISO27001/PCI DSS) and system hardening. Agentless, and installation optional.</t>
  </si>
  <si>
    <t>paperwork</t>
  </si>
  <si>
    <t>https://github.com/paperwork/paperwork</t>
  </si>
  <si>
    <t>Paperwork - OpenSource note-taking &amp; archiving alternative to Evernote, Microsoft OneNote &amp; Google Keep</t>
  </si>
  <si>
    <t>dnschneid</t>
  </si>
  <si>
    <t>crouton</t>
  </si>
  <si>
    <t>https://github.com/dnschneid/crouton</t>
  </si>
  <si>
    <t>Chromium OS Universal Chroot Environment</t>
  </si>
  <si>
    <t>tmux-plugins</t>
  </si>
  <si>
    <t>tmux-resurrect</t>
  </si>
  <si>
    <t>https://github.com/tmux-plugins/tmux-resurrect</t>
  </si>
  <si>
    <t>Persists tmux environment across system restarts.</t>
  </si>
  <si>
    <t>teddysun</t>
  </si>
  <si>
    <t>shadowsocks_install</t>
  </si>
  <si>
    <t>https://github.com/teddysun/shadowsocks_install</t>
  </si>
  <si>
    <t>Auto Install Shadowsocks Server for CentOS/Debian/Ubuntu</t>
  </si>
  <si>
    <t>rootsongjc</t>
  </si>
  <si>
    <t>kubernetes-handbook</t>
  </si>
  <si>
    <t>https://github.com/rootsongjc/kubernetes-handbook</t>
  </si>
  <si>
    <t>Kubernetes????/??????????? -  https://jimmysong.io/kubernetes-handbook</t>
  </si>
  <si>
    <t>spinnaker</t>
  </si>
  <si>
    <t>https://github.com/spinnaker/spinnaker</t>
  </si>
  <si>
    <t>Spinnaker is an open source, multi-cloud continuous delivery platform for releasing software changes with high velocity and confidence.</t>
  </si>
  <si>
    <t>judasn</t>
  </si>
  <si>
    <t>Linux-Tutorial</t>
  </si>
  <si>
    <t>https://github.com/judasn/Linux-Tutorial</t>
  </si>
  <si>
    <t>?Java ?????? Linux?</t>
  </si>
  <si>
    <t>aristocratos</t>
  </si>
  <si>
    <t>bashtop</t>
  </si>
  <si>
    <t>https://github.com/aristocratos/bashtop</t>
  </si>
  <si>
    <t>Linux/OSX/FreeBSD resource monitor</t>
  </si>
  <si>
    <t>nodesource</t>
  </si>
  <si>
    <t>distributions</t>
  </si>
  <si>
    <t>https://github.com/nodesource/distributions</t>
  </si>
  <si>
    <t>NodeSource Node.js Binary Distributions</t>
  </si>
  <si>
    <t>thibmaek</t>
  </si>
  <si>
    <t>awesome-raspberry-pi</t>
  </si>
  <si>
    <t>https://github.com/thibmaek/awesome-raspberry-pi</t>
  </si>
  <si>
    <t>? A curated list of awesome Raspberry Pi tools, projects, images and resources</t>
  </si>
  <si>
    <t>jayphelps</t>
  </si>
  <si>
    <t>git-blame-someone-else</t>
  </si>
  <si>
    <t>https://github.com/jayphelps/git-blame-someone-else</t>
  </si>
  <si>
    <t>Blame someone else for your bad code.</t>
  </si>
  <si>
    <t>foxlet</t>
  </si>
  <si>
    <t>macOS-Simple-KVM</t>
  </si>
  <si>
    <t>https://github.com/foxlet/macOS-Simple-KVM</t>
  </si>
  <si>
    <t>Tools to set up a quick macOS VM in QEMU, accelerated by KVM.</t>
  </si>
  <si>
    <t>brendangregg</t>
  </si>
  <si>
    <t>perf-tools</t>
  </si>
  <si>
    <t>https://github.com/brendangregg/perf-tools</t>
  </si>
  <si>
    <t>Performance analysis tools based on Linux perf_events (aka perf) and ftrace</t>
  </si>
  <si>
    <t>git-standup</t>
  </si>
  <si>
    <t>https://github.com/kamranahmedse/git-standup</t>
  </si>
  <si>
    <t>Recall what you did on the last working day. Psst! or be nosy and find what someone else in your team did ;-)</t>
  </si>
  <si>
    <t>sstephenson</t>
  </si>
  <si>
    <t>bats</t>
  </si>
  <si>
    <t>https://github.com/sstephenson/bats</t>
  </si>
  <si>
    <t>Bash Automated Testing System</t>
  </si>
  <si>
    <t>codota</t>
  </si>
  <si>
    <t>TabNine</t>
  </si>
  <si>
    <t>https://github.com/codota/TabNine</t>
  </si>
  <si>
    <t>The all-language autocompleter: https://tabnine.com/</t>
  </si>
  <si>
    <t>sameersbn</t>
  </si>
  <si>
    <t>docker-gitlab</t>
  </si>
  <si>
    <t>https://github.com/sameersbn/docker-gitlab</t>
  </si>
  <si>
    <t>Dockerized GitLab</t>
  </si>
  <si>
    <t>marcan</t>
  </si>
  <si>
    <t>takeover.sh</t>
  </si>
  <si>
    <t>https://github.com/marcan/takeover.sh</t>
  </si>
  <si>
    <t>Wipe and reinstall a running Linux system via SSH, without rebooting. You know you want to.</t>
  </si>
  <si>
    <t>oh-my-fish</t>
  </si>
  <si>
    <t>https://github.com/oh-my-fish/oh-my-fish</t>
  </si>
  <si>
    <t>The Fish Shell Framework</t>
  </si>
  <si>
    <t>vulhub</t>
  </si>
  <si>
    <t>https://github.com/vulhub/vulhub</t>
  </si>
  <si>
    <t>Pre-Built Vulnerable Environments Based on Docker-Compose</t>
  </si>
  <si>
    <t>tpm</t>
  </si>
  <si>
    <t>https://github.com/tmux-plugins/tpm</t>
  </si>
  <si>
    <t>Tmux Plugin Manager</t>
  </si>
  <si>
    <t>NodeOS</t>
  </si>
  <si>
    <t>https://github.com/NodeOS/NodeOS</t>
  </si>
  <si>
    <t>Lightweight operating system using Node.js as userspace</t>
  </si>
  <si>
    <t>owasp-mstg</t>
  </si>
  <si>
    <t>https://github.com/OWASP/owasp-mstg</t>
  </si>
  <si>
    <t xml:space="preserve"> The Mobile Security Testing Guide (MSTG) is a comprehensive manual for mobile app security development, testing and reverse engineering.</t>
  </si>
  <si>
    <t>https://github.com/thoughtbot/dotfiles</t>
  </si>
  <si>
    <t>A set of vim, zsh, git, and tmux configuration files.</t>
  </si>
  <si>
    <t>docker-bench-security</t>
  </si>
  <si>
    <t>https://github.com/docker/docker-bench-security</t>
  </si>
  <si>
    <t>The Docker Bench for Security is a script that checks for dozens of common best-practices around deploying Docker containers in production.</t>
  </si>
  <si>
    <t>osxfuse</t>
  </si>
  <si>
    <t>https://github.com/osxfuse/osxfuse</t>
  </si>
  <si>
    <t>FUSE extends macOS by adding support for user space file systems</t>
  </si>
  <si>
    <t>skywind3000</t>
  </si>
  <si>
    <t>https://github.com/skywind3000/awesome-cheatsheets</t>
  </si>
  <si>
    <t>????? - ????????????????????????????????? :zap:</t>
  </si>
  <si>
    <t>sb2nov</t>
  </si>
  <si>
    <t>mac-setup</t>
  </si>
  <si>
    <t>https://github.com/sb2nov/mac-setup</t>
  </si>
  <si>
    <t>Installing Development environment on macOS</t>
  </si>
  <si>
    <t>andreafabrizi</t>
  </si>
  <si>
    <t>Dropbox-Uploader</t>
  </si>
  <si>
    <t>https://github.com/andreafabrizi/Dropbox-Uploader</t>
  </si>
  <si>
    <t>Dropbox Uploader is a BASH script which can be used to upload, download, list or delete files from Dropbox, an online file sharing, synchronization and backup service.</t>
  </si>
  <si>
    <t>antigen</t>
  </si>
  <si>
    <t>https://github.com/zsh-users/antigen</t>
  </si>
  <si>
    <t>The plugin manager for zsh.</t>
  </si>
  <si>
    <t>Gazler</t>
  </si>
  <si>
    <t>githug</t>
  </si>
  <si>
    <t>https://github.com/Gazler/githug</t>
  </si>
  <si>
    <t>Git your game on!</t>
  </si>
  <si>
    <t>snowdream</t>
  </si>
  <si>
    <t>awesome-android</t>
  </si>
  <si>
    <t>https://github.com/snowdream/awesome-android</t>
  </si>
  <si>
    <t>android libs from github or other websites</t>
  </si>
  <si>
    <t>holman</t>
  </si>
  <si>
    <t>https://github.com/holman/dotfiles</t>
  </si>
  <si>
    <t>@holman does dotfiles</t>
  </si>
  <si>
    <t>kylemanna</t>
  </si>
  <si>
    <t>docker-openvpn</t>
  </si>
  <si>
    <t>https://github.com/kylemanna/docker-openvpn</t>
  </si>
  <si>
    <t>? OpenVPN server in a Docker container complete with an EasyRSA PKI CA</t>
  </si>
  <si>
    <t>tomav</t>
  </si>
  <si>
    <t>docker-mailserver</t>
  </si>
  <si>
    <t>https://github.com/tomav/docker-mailserver</t>
  </si>
  <si>
    <t>A fullstack but simple mailserver (smtp, imap, antispam, antivirus, ssl...) using Docker.</t>
  </si>
  <si>
    <t>easzlab</t>
  </si>
  <si>
    <t>kubeasz</t>
  </si>
  <si>
    <t>https://github.com/easzlab/kubeasz</t>
  </si>
  <si>
    <t>??Ansible????K8S???????????????????????????</t>
  </si>
  <si>
    <t>opsnull</t>
  </si>
  <si>
    <t>follow-me-install-kubernetes-cluster</t>
  </si>
  <si>
    <t>https://github.com/opsnull/follow-me-install-kubernetes-cluster</t>
  </si>
  <si>
    <t>??????? kubernetes ??</t>
  </si>
  <si>
    <t>magicmonty</t>
  </si>
  <si>
    <t>bash-git-prompt</t>
  </si>
  <si>
    <t>https://github.com/magicmonty/bash-git-prompt</t>
  </si>
  <si>
    <t>An informative and fancy bash prompt for Git users</t>
  </si>
  <si>
    <t>https://github.com/holman/spark</t>
  </si>
  <si>
    <t>?????? in your shell.</t>
  </si>
  <si>
    <t>moovweb</t>
  </si>
  <si>
    <t>gvm</t>
  </si>
  <si>
    <t>https://github.com/moovweb/gvm</t>
  </si>
  <si>
    <t>Go Version Manager</t>
  </si>
  <si>
    <t>docker-letsencrypt-nginx-proxy-companion</t>
  </si>
  <si>
    <t>https://github.com/nginx-proxy/docker-letsencrypt-nginx-proxy-companion</t>
  </si>
  <si>
    <t>LetsEncrypt companion container for nginx-proxy</t>
  </si>
  <si>
    <t>gliderlabs</t>
  </si>
  <si>
    <t>docker-alpine</t>
  </si>
  <si>
    <t>https://github.com/gliderlabs/docker-alpine</t>
  </si>
  <si>
    <t>Alpine Linux Docker image. Win at minimalism!</t>
  </si>
  <si>
    <t>super-linter</t>
  </si>
  <si>
    <t>https://github.com/github/super-linter</t>
  </si>
  <si>
    <t>Combination of multiple linters to install as a GitHub Action</t>
  </si>
  <si>
    <t>clvv</t>
  </si>
  <si>
    <t>fasd</t>
  </si>
  <si>
    <t>https://github.com/clvv/fasd</t>
  </si>
  <si>
    <t>Command-line productivity booster, offers quick access to files and directories, inspired by autojump, z and v.</t>
  </si>
  <si>
    <t>angristan</t>
  </si>
  <si>
    <t>https://github.com/angristan/openvpn-install</t>
  </si>
  <si>
    <t>Set up your own OpenVPN server on Debian, Ubuntu, Fedora, CentOS or Arch Linux.</t>
  </si>
  <si>
    <t>docker-gc</t>
  </si>
  <si>
    <t>https://github.com/spotify/docker-gc</t>
  </si>
  <si>
    <t>INACTIVE: Docker garbage collection of containers and images</t>
  </si>
  <si>
    <t>Hackintosh</t>
  </si>
  <si>
    <t>https://github.com/daliansky/Hackintosh</t>
  </si>
  <si>
    <t>Hackintosh long-term maintenance model EFI and installation tutorial</t>
  </si>
  <si>
    <t>myspaghetti</t>
  </si>
  <si>
    <t>macos-virtualbox</t>
  </si>
  <si>
    <t>https://github.com/myspaghetti/macos-virtualbox</t>
  </si>
  <si>
    <t>Push-button installer of macOS Catalina, Mojave, and High Sierra guests in Virtualbox for Windows, Linux, and macOS</t>
  </si>
  <si>
    <t>bash-oo-framework</t>
  </si>
  <si>
    <t>https://github.com/niieani/bash-oo-framework</t>
  </si>
  <si>
    <t>Bash Infinity is a modern boilerplate / framework / standard library for bash</t>
  </si>
  <si>
    <t>zardus</t>
  </si>
  <si>
    <t>ctf-tools</t>
  </si>
  <si>
    <t>https://github.com/zardus/ctf-tools</t>
  </si>
  <si>
    <t>Some setup scripts for security research tools.</t>
  </si>
  <si>
    <t>Mayccoll</t>
  </si>
  <si>
    <t>Gogh</t>
  </si>
  <si>
    <t>https://github.com/Mayccoll/Gogh</t>
  </si>
  <si>
    <t>Color Scheme for Gnome Terminal and Pantheon Terminal</t>
  </si>
  <si>
    <t>nicolashery</t>
  </si>
  <si>
    <t>mac-dev-setup</t>
  </si>
  <si>
    <t>https://github.com/nicolashery/mac-dev-setup</t>
  </si>
  <si>
    <t>A beginner's guide to setting up a development environment on macOS</t>
  </si>
  <si>
    <t>MichielDerhaeg</t>
  </si>
  <si>
    <t>build-linux</t>
  </si>
  <si>
    <t>https://github.com/MichielDerhaeg/build-linux</t>
  </si>
  <si>
    <t>A short tutorial about building Linux based operating systems.</t>
  </si>
  <si>
    <t>dehydrated-io</t>
  </si>
  <si>
    <t>dehydrated</t>
  </si>
  <si>
    <t>https://github.com/dehydrated-io/dehydrated</t>
  </si>
  <si>
    <t>letsencrypt/acme client implemented as a shell-script – just add water</t>
  </si>
  <si>
    <t>wulabing</t>
  </si>
  <si>
    <t>V2Ray_ws-tls_bash_onekey</t>
  </si>
  <si>
    <t>https://github.com/wulabing/V2Ray_ws-tls_bash_onekey</t>
  </si>
  <si>
    <t>V2Ray Nginx+vmess+ws+tls/ http2 over tls ??????</t>
  </si>
  <si>
    <t>git-ftp</t>
  </si>
  <si>
    <t>https://github.com/git-ftp/git-ftp</t>
  </si>
  <si>
    <t>Uses Git to upload only changed files to FTP servers.</t>
  </si>
  <si>
    <t>ashishb</t>
  </si>
  <si>
    <t>android-security-awesome</t>
  </si>
  <si>
    <t>https://github.com/ashishb/android-security-awesome</t>
  </si>
  <si>
    <t>A collection of android security related resources</t>
  </si>
  <si>
    <t>inishchith</t>
  </si>
  <si>
    <t>autoenv</t>
  </si>
  <si>
    <t>https://github.com/inishchith/autoenv</t>
  </si>
  <si>
    <t>Directory-based environments. [Originally owned by @ken-reitz]</t>
  </si>
  <si>
    <t>toniblyx</t>
  </si>
  <si>
    <t>my-arsenal-of-aws-security-tools</t>
  </si>
  <si>
    <t>https://github.com/toniblyx/my-arsenal-of-aws-security-tools</t>
  </si>
  <si>
    <t>List of open source tools for AWS security: defensive, offensive, auditing, DFIR, etc.</t>
  </si>
  <si>
    <t>Varying-Vagrant-Vagrants</t>
  </si>
  <si>
    <t>VVV</t>
  </si>
  <si>
    <t>https://github.com/Varying-Vagrant-Vagrants/VVV</t>
  </si>
  <si>
    <t>An open source Vagrant configuration for developing with WordPress</t>
  </si>
  <si>
    <t>rvm</t>
  </si>
  <si>
    <t>https://github.com/rvm/rvm</t>
  </si>
  <si>
    <t>Ruby enVironment Manager (RVM)</t>
  </si>
  <si>
    <t>wurstmeister</t>
  </si>
  <si>
    <t>kafka-docker</t>
  </si>
  <si>
    <t>https://github.com/wurstmeister/kafka-docker</t>
  </si>
  <si>
    <t>Dockerfile for Apache Kafka</t>
  </si>
  <si>
    <t>petervanderdoes</t>
  </si>
  <si>
    <t>gitflow-avh</t>
  </si>
  <si>
    <t>https://github.com/petervanderdoes/gitflow-avh</t>
  </si>
  <si>
    <t>AVH Edition of the git extensions to provide high-level repository operations for Vincent Driessen's branching model</t>
  </si>
  <si>
    <t>opengapps</t>
  </si>
  <si>
    <t>https://github.com/opengapps/opengapps</t>
  </si>
  <si>
    <t>The main repository of the Open GApps Project</t>
  </si>
  <si>
    <t>fisher</t>
  </si>
  <si>
    <t>https://github.com/jorgebucaran/fisher</t>
  </si>
  <si>
    <t>A package manager for fish.</t>
  </si>
  <si>
    <t>docker-library</t>
  </si>
  <si>
    <t>official-images</t>
  </si>
  <si>
    <t>https://github.com/docker-library/official-images</t>
  </si>
  <si>
    <t>Primary source of truth for the Docker "Official Images" program</t>
  </si>
  <si>
    <t>drwetter</t>
  </si>
  <si>
    <t>testssl.sh</t>
  </si>
  <si>
    <t>https://github.com/drwetter/testssl.sh</t>
  </si>
  <si>
    <t>Testing TLS/SSL encryption anywhere on any port</t>
  </si>
  <si>
    <t>HIT-Alibaba</t>
  </si>
  <si>
    <t>https://github.com/HIT-Alibaba/interview</t>
  </si>
  <si>
    <t>jedi4ever</t>
  </si>
  <si>
    <t>veewee</t>
  </si>
  <si>
    <t>https://github.com/jedi4ever/veewee</t>
  </si>
  <si>
    <t>Easing the building of vagrant boxes</t>
  </si>
  <si>
    <t>SeleniumHQ</t>
  </si>
  <si>
    <t>docker-selenium</t>
  </si>
  <si>
    <t>https://github.com/SeleniumHQ/docker-selenium</t>
  </si>
  <si>
    <t>Docker images for the Selenium Grid Server</t>
  </si>
  <si>
    <t>AaronJackson</t>
  </si>
  <si>
    <t>vrn</t>
  </si>
  <si>
    <t>https://github.com/AaronJackson/vrn</t>
  </si>
  <si>
    <t>:man:  Code for "Large Pose 3D Face Reconstruction from a Single Image via Direct Volumetric CNN Regression"</t>
  </si>
  <si>
    <t>docker-images</t>
  </si>
  <si>
    <t>https://github.com/oracle/docker-images</t>
  </si>
  <si>
    <t>Official source for Docker configurations, images, and examples of Dockerfiles for Oracle products and projects</t>
  </si>
  <si>
    <t>todotxt</t>
  </si>
  <si>
    <t>todo.txt-cli</t>
  </si>
  <si>
    <t>https://github.com/todotxt/todo.txt-cli</t>
  </si>
  <si>
    <t>?? A simple and extensible shell script for managing your todo.txt file.</t>
  </si>
  <si>
    <t>zplug</t>
  </si>
  <si>
    <t>https://github.com/zplug/zplug</t>
  </si>
  <si>
    <t>:hibiscus: A next-generation plugin manager for zsh</t>
  </si>
  <si>
    <t>Dhghomon</t>
  </si>
  <si>
    <t>easy_rust</t>
  </si>
  <si>
    <t>https://github.com/Dhghomon/easy_rust</t>
  </si>
  <si>
    <t>Rust explained using easy English</t>
  </si>
  <si>
    <t>nojhan</t>
  </si>
  <si>
    <t>liquidprompt</t>
  </si>
  <si>
    <t>https://github.com/nojhan/liquidprompt</t>
  </si>
  <si>
    <t>A full-featured &amp; carefully designed adaptive prompt for Bash &amp; Zsh</t>
  </si>
  <si>
    <t>arzzen</t>
  </si>
  <si>
    <t>git-quick-stats</t>
  </si>
  <si>
    <t>https://github.com/arzzen/git-quick-stats</t>
  </si>
  <si>
    <t>????? Git quick statistics is a simple and efficient way to access various statistics in git repository.</t>
  </si>
  <si>
    <t>oldratlee</t>
  </si>
  <si>
    <t>useful-scripts</t>
  </si>
  <si>
    <t>https://github.com/oldratlee/useful-scripts</t>
  </si>
  <si>
    <t>? useful scripts for making developer's everyday life easier and happier, involved java, shell etc.</t>
  </si>
  <si>
    <t>https://github.com/lambci/lambci</t>
  </si>
  <si>
    <t>A continuous integration system built on AWS Lambda</t>
  </si>
  <si>
    <t>oblique</t>
  </si>
  <si>
    <t>create_ap</t>
  </si>
  <si>
    <t>https://github.com/oblique/create_ap</t>
  </si>
  <si>
    <t>[NOT MAINTAINED] This script creates a NATed or Bridged WiFi Access Point.</t>
  </si>
  <si>
    <t>haoel.github.io</t>
  </si>
  <si>
    <t>https://github.com/haoel/haoel.github.io</t>
  </si>
  <si>
    <t>1N3</t>
  </si>
  <si>
    <t>Sn1per</t>
  </si>
  <si>
    <t>https://github.com/1N3/Sn1per</t>
  </si>
  <si>
    <t>Automated pentest framework for offensive security experts</t>
  </si>
  <si>
    <t>ToyoDAdoubi</t>
  </si>
  <si>
    <t>doubi</t>
  </si>
  <si>
    <t>https://github.com/ToyoDAdoubi/doubi</t>
  </si>
  <si>
    <t>????????????~</t>
  </si>
  <si>
    <t>jpetazzo</t>
  </si>
  <si>
    <t>pipework</t>
  </si>
  <si>
    <t>https://github.com/jpetazzo/pipework</t>
  </si>
  <si>
    <t>Software-Defined Networking tools for LXC (LinuX Containers)</t>
  </si>
  <si>
    <t>pyenv-virtualenv</t>
  </si>
  <si>
    <t>https://github.com/pyenv/pyenv-virtualenv</t>
  </si>
  <si>
    <t>a pyenv plugin to manage virtualenv (a.k.a. python-virtualenv)</t>
  </si>
  <si>
    <t>arrow-kt</t>
  </si>
  <si>
    <t>https://github.com/arrow-kt/arrow</t>
  </si>
  <si>
    <t>?rrow - Functional companion to Kotlin's Standard Library</t>
  </si>
  <si>
    <t>zsh-completions</t>
  </si>
  <si>
    <t>https://github.com/zsh-users/zsh-completions</t>
  </si>
  <si>
    <t>Additional completion definitions for Zsh.</t>
  </si>
  <si>
    <t>termux-packages</t>
  </si>
  <si>
    <t>https://github.com/termux/termux-packages</t>
  </si>
  <si>
    <t>Android terminal and Linux environment - packages repository.</t>
  </si>
  <si>
    <t>softwaredownload</t>
  </si>
  <si>
    <t>openwrt-fanqiang</t>
  </si>
  <si>
    <t>https://github.com/softwaredownload/openwrt-fanqiang</t>
  </si>
  <si>
    <t>???????????????—OpenWrt—shadowsocks</t>
  </si>
  <si>
    <t>PapirusDevelopmentTeam</t>
  </si>
  <si>
    <t>papirus-icon-theme</t>
  </si>
  <si>
    <t>https://github.com/PapirusDevelopmentTeam/papirus-icon-theme</t>
  </si>
  <si>
    <t>Papirus icon theme for Linux</t>
  </si>
  <si>
    <t>docker-ipsec-vpn-server</t>
  </si>
  <si>
    <t>https://github.com/hwdsl2/docker-ipsec-vpn-server</t>
  </si>
  <si>
    <t>Docker image to run an IPsec VPN server, with IPsec/L2TP and Cisco IPsec</t>
  </si>
  <si>
    <t>gfw-breaker</t>
  </si>
  <si>
    <t>ssr-accounts</t>
  </si>
  <si>
    <t>https://github.com/gfw-breaker/ssr-accounts</t>
  </si>
  <si>
    <t>????Shadowsocks?????Shadowsocks???????SS????; ??????????SquirrelVPN</t>
  </si>
  <si>
    <t>hendricius</t>
  </si>
  <si>
    <t>the-bread-code</t>
  </si>
  <si>
    <t>https://github.com/hendricius/the-bread-code</t>
  </si>
  <si>
    <t>Learn how to master the art of baking the programmer way.</t>
  </si>
  <si>
    <t>homestead</t>
  </si>
  <si>
    <t>https://github.com/laravel/homestead</t>
  </si>
  <si>
    <t>kubernetes</t>
  </si>
  <si>
    <t>https://github.com/kubernetes/examples</t>
  </si>
  <si>
    <t>Kubernetes application example tutorials</t>
  </si>
  <si>
    <t>chef</t>
  </si>
  <si>
    <t>bento</t>
  </si>
  <si>
    <t>https://github.com/chef/bento</t>
  </si>
  <si>
    <t>Packer templates for building minimal Vagrant baseboxes for multiple platforms</t>
  </si>
  <si>
    <t>pivpn</t>
  </si>
  <si>
    <t>https://github.com/pivpn/pivpn</t>
  </si>
  <si>
    <t>The Simplest VPN installer, designed for Raspberry Pi</t>
  </si>
  <si>
    <t>docs</t>
  </si>
  <si>
    <t>https://github.com/docker-library/docs</t>
  </si>
  <si>
    <t>Documentation for Docker Official Images in docker-library</t>
  </si>
  <si>
    <t>basho</t>
  </si>
  <si>
    <t>riak</t>
  </si>
  <si>
    <t>https://github.com/basho/riak</t>
  </si>
  <si>
    <t>Riak is a decentralized datastore from Basho Technologies.</t>
  </si>
  <si>
    <t>arialdomartini</t>
  </si>
  <si>
    <t>oh-my-git</t>
  </si>
  <si>
    <t>https://github.com/arialdomartini/oh-my-git</t>
  </si>
  <si>
    <t>An opinionated git prompt for bash and zsh</t>
  </si>
  <si>
    <t>rauchg</t>
  </si>
  <si>
    <t>wifi-password</t>
  </si>
  <si>
    <t>https://github.com/rauchg/wifi-password</t>
  </si>
  <si>
    <t>Get the password of the wifi you're on (bash)</t>
  </si>
  <si>
    <t>zolrath</t>
  </si>
  <si>
    <t>wemux</t>
  </si>
  <si>
    <t>https://github.com/zolrath/wemux</t>
  </si>
  <si>
    <t>Multi-User Tmux Made Easy</t>
  </si>
  <si>
    <t>rebootuser</t>
  </si>
  <si>
    <t>LinEnum</t>
  </si>
  <si>
    <t>https://github.com/rebootuser/LinEnum</t>
  </si>
  <si>
    <t>Scripted Local Linux Enumeration &amp; Privilege Escalation Checks</t>
  </si>
  <si>
    <t>willianjusten</t>
  </si>
  <si>
    <t>awesome-audio-visualization</t>
  </si>
  <si>
    <t>https://github.com/willianjusten/awesome-audio-visualization</t>
  </si>
  <si>
    <t>A curated list about Audio Visualization.</t>
  </si>
  <si>
    <t>speed47</t>
  </si>
  <si>
    <t>spectre-meltdown-checker</t>
  </si>
  <si>
    <t>https://github.com/speed47/spectre-meltdown-checker</t>
  </si>
  <si>
    <t>Spectre, Meltdown, Foreshadow, Fallout, RIDL, ZombieLoad vulnerability/mitigation checker for Linux &amp; BSD</t>
  </si>
  <si>
    <t>ruby-build</t>
  </si>
  <si>
    <t>https://github.com/rbenv/ruby-build</t>
  </si>
  <si>
    <t>Compile and install Ruby</t>
  </si>
  <si>
    <t>htrace.sh</t>
  </si>
  <si>
    <t>https://github.com/trimstray/htrace.sh</t>
  </si>
  <si>
    <t>My simple Swiss Army knife for http/https troubleshooting and profiling.</t>
  </si>
  <si>
    <t>jkaving</t>
  </si>
  <si>
    <t>intellij-colors-solarized</t>
  </si>
  <si>
    <t>https://github.com/jkaving/intellij-colors-solarized</t>
  </si>
  <si>
    <t>Solarized Colorscheme for IntelliJ IDEA</t>
  </si>
  <si>
    <t>jenv</t>
  </si>
  <si>
    <t>https://github.com/jenv/jenv</t>
  </si>
  <si>
    <t>Manage your Java environment</t>
  </si>
  <si>
    <t>RichardLitt</t>
  </si>
  <si>
    <t>standard-readme</t>
  </si>
  <si>
    <t>https://github.com/RichardLitt/standard-readme</t>
  </si>
  <si>
    <t>A standard style for README files</t>
  </si>
  <si>
    <t>txthinking</t>
  </si>
  <si>
    <t>google-hosts</t>
  </si>
  <si>
    <t>https://github.com/txthinking/google-hosts</t>
  </si>
  <si>
    <t>Google hosts generator</t>
  </si>
  <si>
    <t>xzhih</t>
  </si>
  <si>
    <t>one-key-hidpi</t>
  </si>
  <si>
    <t>https://github.com/xzhih/one-key-hidpi</t>
  </si>
  <si>
    <t>Enable macOS HiDPI and have a native setting.</t>
  </si>
  <si>
    <t>awesome-lists</t>
  </si>
  <si>
    <t>awesome-bash</t>
  </si>
  <si>
    <t>https://github.com/awesome-lists/awesome-bash</t>
  </si>
  <si>
    <t>A curated list of delightful Bash scripts and resources.</t>
  </si>
  <si>
    <t>rfcs</t>
  </si>
  <si>
    <t>https://github.com/rust-lang/rfcs</t>
  </si>
  <si>
    <t>RFCs for changes to Rust</t>
  </si>
  <si>
    <t>qw3rtman</t>
  </si>
  <si>
    <t>git-fire</t>
  </si>
  <si>
    <t>https://github.com/qw3rtman/git-fire</t>
  </si>
  <si>
    <t>:fire: Save Your Code in an Emergency</t>
  </si>
  <si>
    <t>cknadler</t>
  </si>
  <si>
    <t>vim-anywhere</t>
  </si>
  <si>
    <t>https://github.com/cknadler/vim-anywhere</t>
  </si>
  <si>
    <t>Use Vim everywhere you've always wanted to</t>
  </si>
  <si>
    <t>mskyaxl</t>
  </si>
  <si>
    <t>wsl-terminal</t>
  </si>
  <si>
    <t>https://github.com/mskyaxl/wsl-terminal</t>
  </si>
  <si>
    <t>Terminal emulator for Windows Subsystem for Linux (WSL)</t>
  </si>
  <si>
    <t>across</t>
  </si>
  <si>
    <t>https://github.com/teddysun/across</t>
  </si>
  <si>
    <t>Across the Great Wall we can reach every corner in the world</t>
  </si>
  <si>
    <t>slacka</t>
  </si>
  <si>
    <t>WoeUSB</t>
  </si>
  <si>
    <t>https://github.com/slacka/WoeUSB</t>
  </si>
  <si>
    <t>WoeUSB is a simple tool that enable you to create your own usb stick windows installer from an iso image or a real DVD. It is a fork of Congelli501's WinUSB.</t>
  </si>
  <si>
    <t>91yun</t>
  </si>
  <si>
    <t>serverspeeder</t>
  </si>
  <si>
    <t>https://github.com/91yun/serverspeeder</t>
  </si>
  <si>
    <t>?????</t>
  </si>
  <si>
    <t>KittyKatt</t>
  </si>
  <si>
    <t>screenFetch</t>
  </si>
  <si>
    <t>https://github.com/KittyKatt/screenFetch</t>
  </si>
  <si>
    <t>Fetches system/theme information in terminal for Linux desktop screenshots.</t>
  </si>
  <si>
    <t>onpremise</t>
  </si>
  <si>
    <t>https://github.com/getsentry/onpremise</t>
  </si>
  <si>
    <t>Sentry On-Premise setup</t>
  </si>
  <si>
    <t>Medicean</t>
  </si>
  <si>
    <t>VulApps</t>
  </si>
  <si>
    <t>https://github.com/Medicean/VulApps</t>
  </si>
  <si>
    <t>??????????(Various vulnerability environment)</t>
  </si>
  <si>
    <t>guysoft</t>
  </si>
  <si>
    <t>FullPageOS</t>
  </si>
  <si>
    <t>https://github.com/guysoft/FullPageOS</t>
  </si>
  <si>
    <t>A raspberrypi distro to display a full page browser on boot</t>
  </si>
  <si>
    <t>fff</t>
  </si>
  <si>
    <t>https://github.com/dylanaraps/fff</t>
  </si>
  <si>
    <t>? A simple file manager written in bash.</t>
  </si>
  <si>
    <t>containers-roadmap</t>
  </si>
  <si>
    <t>https://github.com/aws/containers-roadmap</t>
  </si>
  <si>
    <t xml:space="preserve">This is the public roadmap for AWS container services (ECS, ECR, Fargate, and EKS). </t>
  </si>
  <si>
    <t>EliasKotlyar</t>
  </si>
  <si>
    <t>Xiaomi-Dafang-Hacks</t>
  </si>
  <si>
    <t>https://github.com/EliasKotlyar/Xiaomi-Dafang-Hacks</t>
  </si>
  <si>
    <t>agnoster</t>
  </si>
  <si>
    <t>agnoster-zsh-theme</t>
  </si>
  <si>
    <t>https://github.com/agnoster/agnoster-zsh-theme</t>
  </si>
  <si>
    <t>A ZSH theme designed to disclose information contextually, with a powerline aesthetic</t>
  </si>
  <si>
    <t>java-code-styles</t>
  </si>
  <si>
    <t>https://github.com/square/java-code-styles</t>
  </si>
  <si>
    <t>IntelliJ IDEA code style settings for Square's Java and Android projects.</t>
  </si>
  <si>
    <t>v1s1t0r1sh3r3</t>
  </si>
  <si>
    <t>airgeddon</t>
  </si>
  <si>
    <t>https://github.com/v1s1t0r1sh3r3/airgeddon</t>
  </si>
  <si>
    <t>This is a multi-use bash script for Linux systems to audit wireless networks.</t>
  </si>
  <si>
    <t>server-configs-apache</t>
  </si>
  <si>
    <t>https://github.com/h5bp/server-configs-apache</t>
  </si>
  <si>
    <t>Apache HTTP server boilerplate configs</t>
  </si>
  <si>
    <t>LukeSmithxyz</t>
  </si>
  <si>
    <t>voidrice</t>
  </si>
  <si>
    <t>https://github.com/LukeSmithxyz/voidrice</t>
  </si>
  <si>
    <t>My dotfiles (deployed by LARBS)</t>
  </si>
  <si>
    <t>dragonwell8</t>
  </si>
  <si>
    <t>https://github.com/alibaba/dragonwell8</t>
  </si>
  <si>
    <t>Alibaba Dragonwell8 JDK</t>
  </si>
  <si>
    <t>erikw</t>
  </si>
  <si>
    <t>tmux-powerline</t>
  </si>
  <si>
    <t>https://github.com/erikw/tmux-powerline</t>
  </si>
  <si>
    <t>Statusbar configuration for tmux that looks like vim-powerline and consist of dynamic segments.</t>
  </si>
  <si>
    <t>puckel</t>
  </si>
  <si>
    <t>docker-airflow</t>
  </si>
  <si>
    <t>https://github.com/puckel/docker-airflow</t>
  </si>
  <si>
    <t>Docker Apache Airflow</t>
  </si>
  <si>
    <t>jessfraz</t>
  </si>
  <si>
    <t>https://github.com/jessfraz/dotfiles</t>
  </si>
  <si>
    <t>My dotfiles. Buyer beware ;)</t>
  </si>
  <si>
    <t>git-flow-completion</t>
  </si>
  <si>
    <t>https://github.com/bobthecow/git-flow-completion</t>
  </si>
  <si>
    <t>Bash, Zsh and fish completion support for git-flow.</t>
  </si>
  <si>
    <t>michaeldfallen</t>
  </si>
  <si>
    <t>git-radar</t>
  </si>
  <si>
    <t>https://github.com/michaeldfallen/git-radar</t>
  </si>
  <si>
    <t>A heads up display for git</t>
  </si>
  <si>
    <t>https://github.com/docker-library/php</t>
  </si>
  <si>
    <t>Docker Official Image packaging for PHP</t>
  </si>
  <si>
    <t>jverkoey</t>
  </si>
  <si>
    <t>iOS-Framework</t>
  </si>
  <si>
    <t>https://github.com/jverkoey/iOS-Framework</t>
  </si>
  <si>
    <t>How to create, develop, and distribute iOS Static Frameworks quickly and efficiently</t>
  </si>
  <si>
    <t>prowler</t>
  </si>
  <si>
    <t>https://github.com/toniblyx/prowler</t>
  </si>
  <si>
    <t>Prowler is a security tool to perform AWS security best practices assessments, audits, incident response, continuous monitoring, hardening and forensics readiness. It contains all CIS controls listed here https://d0.awsstatic.com/whitepapers/compliance/AWS_CIS_Foundations_Benchmark.pdf and more than 100 additional checks that help on GDPR, HIPAA and other security requirements.</t>
  </si>
  <si>
    <t>transcode-open</t>
  </si>
  <si>
    <t>apt-cyg</t>
  </si>
  <si>
    <t>https://github.com/transcode-open/apt-cyg</t>
  </si>
  <si>
    <t>Apt-cyg, an apt-get like tool for Cygwin</t>
  </si>
  <si>
    <t>passenger-docker</t>
  </si>
  <si>
    <t>https://github.com/phusion/passenger-docker</t>
  </si>
  <si>
    <t>Docker base images for Ruby, Python, Node.js and Meteor web apps</t>
  </si>
  <si>
    <t>kewlbear</t>
  </si>
  <si>
    <t>FFmpeg-iOS-build-script</t>
  </si>
  <si>
    <t>https://github.com/kewlbear/FFmpeg-iOS-build-script</t>
  </si>
  <si>
    <t>Shell scripts to build FFmpeg for iOS and tvOS</t>
  </si>
  <si>
    <t>budtmo</t>
  </si>
  <si>
    <t>docker-android</t>
  </si>
  <si>
    <t>https://github.com/budtmo/docker-android</t>
  </si>
  <si>
    <t>Android in docker solution with noVNC supported and video recording</t>
  </si>
  <si>
    <t>dtcooper</t>
  </si>
  <si>
    <t>raspotify</t>
  </si>
  <si>
    <t>https://github.com/dtcooper/raspotify</t>
  </si>
  <si>
    <t>Spotify Connect client for the Raspberry Pi that Just Works™</t>
  </si>
  <si>
    <t>micha</t>
  </si>
  <si>
    <t>resty</t>
  </si>
  <si>
    <t>https://github.com/micha/resty</t>
  </si>
  <si>
    <t>Little command line REST client that you can use in pipelines (bash or zsh).</t>
  </si>
  <si>
    <t>wireguard-docs</t>
  </si>
  <si>
    <t>https://github.com/pirate/wireguard-docs</t>
  </si>
  <si>
    <t>? Unofficial WireGuard Documentation: Setup, Usage, Configuration, and full example setups for VPNs supporting both servers &amp; roaming clients.</t>
  </si>
  <si>
    <t>helmuthdu</t>
  </si>
  <si>
    <t>https://github.com/helmuthdu/aui</t>
  </si>
  <si>
    <t>Archlinux Ultimate Install</t>
  </si>
  <si>
    <t>jakeday</t>
  </si>
  <si>
    <t>linux-surface</t>
  </si>
  <si>
    <t>https://github.com/jakeday/linux-surface</t>
  </si>
  <si>
    <t>Linux Kernel for Surface Devices</t>
  </si>
  <si>
    <t>frenck</t>
  </si>
  <si>
    <t>awesome-home-assistant</t>
  </si>
  <si>
    <t>https://github.com/frenck/awesome-home-assistant</t>
  </si>
  <si>
    <t>A curated list of amazingly awesome Home Assistant resources.</t>
  </si>
  <si>
    <t>OpenVPN</t>
  </si>
  <si>
    <t>easy-rsa</t>
  </si>
  <si>
    <t>https://github.com/OpenVPN/easy-rsa</t>
  </si>
  <si>
    <t>easy-rsa - Simple shell based CA utility</t>
  </si>
  <si>
    <t>osixia</t>
  </si>
  <si>
    <t>docker-openldap</t>
  </si>
  <si>
    <t>https://github.com/osixia/docker-openldap</t>
  </si>
  <si>
    <t>A docker image to run OpenLDAP ?</t>
  </si>
  <si>
    <t>wangdoc</t>
  </si>
  <si>
    <t>javascript-tutorial</t>
  </si>
  <si>
    <t>https://github.com/wangdoc/javascript-tutorial</t>
  </si>
  <si>
    <t>JavaScript ?? https://wangdoc.com/javascript</t>
  </si>
  <si>
    <t>redis-windows</t>
  </si>
  <si>
    <t>https://github.com/ServiceStack/redis-windows</t>
  </si>
  <si>
    <t>Vagrant redis configuration and the binary releases of MS Open Tech redis port of windows</t>
  </si>
  <si>
    <t>nsenter</t>
  </si>
  <si>
    <t>https://github.com/jpetazzo/nsenter</t>
  </si>
  <si>
    <t>create-react-app-buildpack</t>
  </si>
  <si>
    <t>https://github.com/mars/create-react-app-buildpack</t>
  </si>
  <si>
    <t>?? Heroku Buildpack for create-react-app: static hosting for React.js web apps</t>
  </si>
  <si>
    <t>https://github.com/nextcloud/docker</t>
  </si>
  <si>
    <t>? Docker image of Nextcloud</t>
  </si>
  <si>
    <t>GameServerManagers</t>
  </si>
  <si>
    <t>LinuxGSM</t>
  </si>
  <si>
    <t>https://github.com/GameServerManagers/LinuxGSM</t>
  </si>
  <si>
    <t>The command-line tool for quick, simple deployment and management of Linux dedicated game servers.</t>
  </si>
  <si>
    <t>Blackjacx</t>
  </si>
  <si>
    <t>WWDC</t>
  </si>
  <si>
    <t>https://github.com/Blackjacx/WWDC</t>
  </si>
  <si>
    <t>You don't have the time to watch all the WWDC session videos yourself? No problem me and many contributors extracted the gist for you ?</t>
  </si>
  <si>
    <t>hackerb9</t>
  </si>
  <si>
    <t>lsix</t>
  </si>
  <si>
    <t>https://github.com/hackerb9/lsix</t>
  </si>
  <si>
    <t>Like "ls", but for images. Shows thumbnails in terminal using sixel graphics.</t>
  </si>
  <si>
    <t>foospidy</t>
  </si>
  <si>
    <t>payloads</t>
  </si>
  <si>
    <t>https://github.com/foospidy/payloads</t>
  </si>
  <si>
    <t>Git All the Payloads! A collection of web attack payloads.</t>
  </si>
  <si>
    <t>https://github.com/microservices-demo/microservices-demo</t>
  </si>
  <si>
    <t>Deployment scripts &amp; config for Sock Shop</t>
  </si>
  <si>
    <t>postmodern</t>
  </si>
  <si>
    <t>chruby</t>
  </si>
  <si>
    <t>https://github.com/postmodern/chruby</t>
  </si>
  <si>
    <t>Changes the current Ruby</t>
  </si>
  <si>
    <t>scmbreeze</t>
  </si>
  <si>
    <t>scm_breeze</t>
  </si>
  <si>
    <t>https://github.com/scmbreeze/scm_breeze</t>
  </si>
  <si>
    <t>Adds numbered shortcuts to the output git status, and much more</t>
  </si>
  <si>
    <t>arismelachroinos</t>
  </si>
  <si>
    <t>lscript</t>
  </si>
  <si>
    <t>https://github.com/arismelachroinos/lscript</t>
  </si>
  <si>
    <t>The LAZY script will make your life easier, and of course faster.</t>
  </si>
  <si>
    <t>oneinstack</t>
  </si>
  <si>
    <t>lnmp</t>
  </si>
  <si>
    <t>https://github.com/oneinstack/lnmp</t>
  </si>
  <si>
    <t>LEMP stack/LAMP stack/LNMP stack  installation scripts for CentOS/Redhat Debian and Ubuntu</t>
  </si>
  <si>
    <t>jamesob</t>
  </si>
  <si>
    <t>desk</t>
  </si>
  <si>
    <t>https://github.com/jamesob/desk</t>
  </si>
  <si>
    <t>A lightweight workspace manager for the shell</t>
  </si>
  <si>
    <t>Cocos-BCX</t>
  </si>
  <si>
    <t>cocos-bcx-node-bin</t>
  </si>
  <si>
    <t>https://github.com/Cocos-BCX/cocos-bcx-node-bin</t>
  </si>
  <si>
    <t>git-open</t>
  </si>
  <si>
    <t>https://github.com/paulirish/git-open</t>
  </si>
  <si>
    <t>Type `git open` to open the GitHub page or website for a repository in your browser.</t>
  </si>
  <si>
    <t>flyzy2005</t>
  </si>
  <si>
    <t>ss-fly</t>
  </si>
  <si>
    <t>https://github.com/flyzy2005/ss-fly</t>
  </si>
  <si>
    <t>??????ss/ssr???bbr?????Ubuntu/CentOS/Debian?</t>
  </si>
  <si>
    <t>aws-samples</t>
  </si>
  <si>
    <t>aws-workshop-for-kubernetes</t>
  </si>
  <si>
    <t>https://github.com/aws-samples/aws-workshop-for-kubernetes</t>
  </si>
  <si>
    <t>AWS Workshop for Kubernetes</t>
  </si>
  <si>
    <t>dind</t>
  </si>
  <si>
    <t>https://github.com/jpetazzo/dind</t>
  </si>
  <si>
    <t>Docker in Docker</t>
  </si>
  <si>
    <t>pyenv-installer</t>
  </si>
  <si>
    <t>https://github.com/pyenv/pyenv-installer</t>
  </si>
  <si>
    <t>This tool is used to install `pyenv` and friends.</t>
  </si>
  <si>
    <t>ingydotnet</t>
  </si>
  <si>
    <t>git-subrepo</t>
  </si>
  <si>
    <t>https://github.com/ingydotnet/git-subrepo</t>
  </si>
  <si>
    <t>mviereck</t>
  </si>
  <si>
    <t>x11docker</t>
  </si>
  <si>
    <t>https://github.com/mviereck/x11docker</t>
  </si>
  <si>
    <t>Run GUI applications and desktops in docker. Focus on security.</t>
  </si>
  <si>
    <t>PaperMC</t>
  </si>
  <si>
    <t>Paper</t>
  </si>
  <si>
    <t>https://github.com/PaperMC/Paper</t>
  </si>
  <si>
    <t>High performance Spigot fork that aims to fix gameplay and mechanics inconsistencies</t>
  </si>
  <si>
    <t>npryce</t>
  </si>
  <si>
    <t>adr-tools</t>
  </si>
  <si>
    <t>https://github.com/npryce/adr-tools</t>
  </si>
  <si>
    <t>Command-line tools for working with Architecture Decision Records</t>
  </si>
  <si>
    <t>geerlingguy</t>
  </si>
  <si>
    <t>macos-virtualbox-vm</t>
  </si>
  <si>
    <t>https://github.com/geerlingguy/macos-virtualbox-vm</t>
  </si>
  <si>
    <t>Instructions and script to help you create a VirtualBox VM running macOS.</t>
  </si>
  <si>
    <t>rsync-time-backup</t>
  </si>
  <si>
    <t>https://github.com/laurent22/rsync-time-backup</t>
  </si>
  <si>
    <t>Time Machine style backup with rsync.</t>
  </si>
  <si>
    <t>github-markdown-toc</t>
  </si>
  <si>
    <t>https://github.com/ekalinin/github-markdown-toc</t>
  </si>
  <si>
    <t>Easy TOC creation for GitHub README.md</t>
  </si>
  <si>
    <t>neologd</t>
  </si>
  <si>
    <t>mecab-ipadic-neologd</t>
  </si>
  <si>
    <t>https://github.com/neologd/mecab-ipadic-neologd</t>
  </si>
  <si>
    <t>Neologism dictionary based on the language resources on the Web for mecab-ipadic</t>
  </si>
  <si>
    <t>gabrielelana</t>
  </si>
  <si>
    <t>awesome-terminal-fonts</t>
  </si>
  <si>
    <t>https://github.com/gabrielelana/awesome-terminal-fonts</t>
  </si>
  <si>
    <t>Tools and instructions on how to have awesome symbols in a terminal with a monospace font</t>
  </si>
  <si>
    <t>DP-3T</t>
  </si>
  <si>
    <t>documents</t>
  </si>
  <si>
    <t>https://github.com/DP-3T/documents</t>
  </si>
  <si>
    <t>Decentralized Privacy-Preserving Proximity Tracing -- Documents</t>
  </si>
  <si>
    <t>MichaIng</t>
  </si>
  <si>
    <t>DietPi</t>
  </si>
  <si>
    <t>https://github.com/MichaIng/DietPi</t>
  </si>
  <si>
    <t>Lightweight justice for your single-board computer.</t>
  </si>
  <si>
    <t>Khan</t>
  </si>
  <si>
    <t>style-guides</t>
  </si>
  <si>
    <t>https://github.com/Khan/style-guides</t>
  </si>
  <si>
    <t>Docs for the Organization</t>
  </si>
  <si>
    <t>bash-tutorial</t>
  </si>
  <si>
    <t>https://github.com/wangdoc/bash-tutorial</t>
  </si>
  <si>
    <t>Bash ??</t>
  </si>
  <si>
    <t>netbootxyz</t>
  </si>
  <si>
    <t>netboot.xyz</t>
  </si>
  <si>
    <t>https://github.com/netbootxyz/netboot.xyz</t>
  </si>
  <si>
    <t>Network bootable operating system installer based on iPXE</t>
  </si>
  <si>
    <t>yuk7</t>
  </si>
  <si>
    <t>ArchWSL</t>
  </si>
  <si>
    <t>https://github.com/yuk7/ArchWSL</t>
  </si>
  <si>
    <t>ArchLinux based WSL Distribution. Supports multiple install.</t>
  </si>
  <si>
    <t>jimeh</t>
  </si>
  <si>
    <t>git-aware-prompt</t>
  </si>
  <si>
    <t>https://github.com/jimeh/git-aware-prompt</t>
  </si>
  <si>
    <t>Display current Git branch name in your terminal prompt when in a Git working directory.</t>
  </si>
  <si>
    <t>lamp</t>
  </si>
  <si>
    <t>https://github.com/teddysun/lamp</t>
  </si>
  <si>
    <t>Install LAMP(Linux + Apache + MySQL/MariaDB + PHP ) for CentOS/Debian/Ubuntu</t>
  </si>
  <si>
    <t>adi1090x</t>
  </si>
  <si>
    <t>polybar-themes</t>
  </si>
  <si>
    <t>https://github.com/adi1090x/polybar-themes</t>
  </si>
  <si>
    <t>A collection of polybar themes/configs with different styles, colors and variants</t>
  </si>
  <si>
    <t>yeszao</t>
  </si>
  <si>
    <t>dnmp</t>
  </si>
  <si>
    <t>https://github.com/yeszao/dnmp</t>
  </si>
  <si>
    <t>Docker LNMP (Nginx, PHP7/PHP5, MySQL, Redis)</t>
  </si>
  <si>
    <t>leebaird</t>
  </si>
  <si>
    <t>discover</t>
  </si>
  <si>
    <t>https://github.com/leebaird/discover</t>
  </si>
  <si>
    <t>Custom bash scripts used to automate various penetration testing tasks including recon, scanning, parsing, and creating malicious payloads and listeners with Metasploit.</t>
  </si>
  <si>
    <t>kaitai-io</t>
  </si>
  <si>
    <t>kaitai_struct</t>
  </si>
  <si>
    <t>https://github.com/kaitai-io/kaitai_struct</t>
  </si>
  <si>
    <t>Kaitai Struct: declarative language to generate binary data parsers in C++ / C# / Go / Java / JavaScript / Lua / Perl / PHP / Python / Ruby</t>
  </si>
  <si>
    <t>internetwache</t>
  </si>
  <si>
    <t>https://github.com/internetwache/GitTools</t>
  </si>
  <si>
    <t>A repository with 3 tools for pwn'ing websites with .git repositories available</t>
  </si>
  <si>
    <t>lakshayg</t>
  </si>
  <si>
    <t>tensorflow-build-archived</t>
  </si>
  <si>
    <t>https://github.com/lakshayg/tensorflow-build-archived</t>
  </si>
  <si>
    <t>TensorFlow binaries supporting AVX, FMA, SSE</t>
  </si>
  <si>
    <t>rails</t>
  </si>
  <si>
    <t>rails-dev-box</t>
  </si>
  <si>
    <t>https://github.com/rails/rails-dev-box</t>
  </si>
  <si>
    <t>A virtual machine for Ruby on Rails core development</t>
  </si>
  <si>
    <t>lmk123</t>
  </si>
  <si>
    <t>oh-my-wechat</t>
  </si>
  <si>
    <t>https://github.com/lmk123/oh-my-wechat</t>
  </si>
  <si>
    <t>???????? / ?????</t>
  </si>
  <si>
    <t>x2on</t>
  </si>
  <si>
    <t>OpenSSL-for-iPhone</t>
  </si>
  <si>
    <t>https://github.com/x2on/OpenSSL-for-iPhone</t>
  </si>
  <si>
    <t>A script for compiling OpenSSL for iOS Devices (iPhone, iPad, iPod Touch, AppleTV, MacCatalyst)</t>
  </si>
  <si>
    <t>sobolevn</t>
  </si>
  <si>
    <t>git-secret</t>
  </si>
  <si>
    <t>https://github.com/sobolevn/git-secret</t>
  </si>
  <si>
    <t>:busts_in_silhouette: A bash-tool to store your private data inside a git repository.</t>
  </si>
  <si>
    <t>mzet-</t>
  </si>
  <si>
    <t>linux-exploit-suggester</t>
  </si>
  <si>
    <t>https://github.com/mzet-/linux-exploit-suggester</t>
  </si>
  <si>
    <t>Linux privilege escalation auditing tool</t>
  </si>
  <si>
    <t>scripts-to-rule-them-all</t>
  </si>
  <si>
    <t>https://github.com/github/scripts-to-rule-them-all</t>
  </si>
  <si>
    <t>Scripts to Rule Them All</t>
  </si>
  <si>
    <t>fengyuhetao</t>
  </si>
  <si>
    <t>https://github.com/fengyuhetao/shell</t>
  </si>
  <si>
    <t>Linux????shell????????</t>
  </si>
  <si>
    <t>Vaprobash</t>
  </si>
  <si>
    <t>https://github.com/fideloper/Vaprobash</t>
  </si>
  <si>
    <t>Vagrant Provisioning Bash Scripts</t>
  </si>
  <si>
    <t>cloudevents</t>
  </si>
  <si>
    <t>spec</t>
  </si>
  <si>
    <t>https://github.com/cloudevents/spec</t>
  </si>
  <si>
    <t>CloudEvents Specification</t>
  </si>
  <si>
    <t>traveling-ruby</t>
  </si>
  <si>
    <t>https://github.com/phusion/traveling-ruby</t>
  </si>
  <si>
    <t>Self-contained, Ruby binaries that can run on any Linux distribution and any OS X machine.</t>
  </si>
  <si>
    <t>johanhaleby</t>
  </si>
  <si>
    <t>kubetail</t>
  </si>
  <si>
    <t>https://github.com/johanhaleby/kubetail</t>
  </si>
  <si>
    <t>Bash script to tail Kubernetes logs from multiple pods at the same time</t>
  </si>
  <si>
    <t>fq-book</t>
  </si>
  <si>
    <t>https://github.com/hoochanlon/fq-book</t>
  </si>
  <si>
    <t>:open_book: ??????????VPN???????GFW??????????????????????????SSL????????????</t>
  </si>
  <si>
    <t>haugene</t>
  </si>
  <si>
    <t>docker-transmission-openvpn</t>
  </si>
  <si>
    <t>https://github.com/haugene/docker-transmission-openvpn</t>
  </si>
  <si>
    <t>Docker container running Transmission torrent client with WebUI over an OpenVPN tunnel</t>
  </si>
  <si>
    <t>P3TERX</t>
  </si>
  <si>
    <t>Actions-OpenWrt</t>
  </si>
  <si>
    <t>https://github.com/P3TERX/Actions-OpenWrt</t>
  </si>
  <si>
    <t>Build OpenWrt using GitHub Actions | ?? GitHub Actions ??? OpenWrt</t>
  </si>
  <si>
    <t>elasticsearch-definitive-guide-cn</t>
  </si>
  <si>
    <t>https://github.com/looly/elasticsearch-definitive-guide-cn</t>
  </si>
  <si>
    <t>Elasticsearch???????</t>
  </si>
  <si>
    <t>evil.sh</t>
  </si>
  <si>
    <t>https://github.com/mathiasbynens/evil.sh</t>
  </si>
  <si>
    <t>:speak_no_evil: Subtle and not-so-subtle shell tweaks that will slowly drive people insane.</t>
  </si>
  <si>
    <t>Job-Recommend</t>
  </si>
  <si>
    <t>https://github.com/CyC2018/Job-Recommend</t>
  </si>
  <si>
    <t>? ?????????????????</t>
  </si>
  <si>
    <t>aruhier</t>
  </si>
  <si>
    <t>gnome-terminal-colors-solarized</t>
  </si>
  <si>
    <t>https://github.com/aruhier/gnome-terminal-colors-solarized</t>
  </si>
  <si>
    <t>Solarized Gnome Terminal colors, based on http://ethanschoonover.com/solarized</t>
  </si>
  <si>
    <t>donnyyou</t>
  </si>
  <si>
    <t>torchcv</t>
  </si>
  <si>
    <t>https://github.com/donnyyou/torchcv</t>
  </si>
  <si>
    <t>A PyTorch-Based Framework for Deep Learning in Computer Vision</t>
  </si>
  <si>
    <t>zudochkin</t>
  </si>
  <si>
    <t>awesome-newsletters</t>
  </si>
  <si>
    <t>https://github.com/zudochkin/awesome-newsletters</t>
  </si>
  <si>
    <t>A list of amazing Newsletters</t>
  </si>
  <si>
    <t>ttlequals0</t>
  </si>
  <si>
    <t>autovpn</t>
  </si>
  <si>
    <t>https://github.com/ttlequals0/autovpn</t>
  </si>
  <si>
    <t>Create On Demand Disposable OpenVPN Endpoints on AWS.</t>
  </si>
  <si>
    <t>hbin</t>
  </si>
  <si>
    <t>top-programming-fonts</t>
  </si>
  <si>
    <t>https://github.com/hbin/top-programming-fonts</t>
  </si>
  <si>
    <t>dominictarr</t>
  </si>
  <si>
    <t>JSON.sh</t>
  </si>
  <si>
    <t>https://github.com/dominictarr/JSON.sh</t>
  </si>
  <si>
    <t>a pipeable JSON parser written in Bash</t>
  </si>
  <si>
    <t>Hexxeh</t>
  </si>
  <si>
    <t>rpi-update</t>
  </si>
  <si>
    <t>https://github.com/Hexxeh/rpi-update</t>
  </si>
  <si>
    <t>An easier way to update the firmware of your Raspberry Pi</t>
  </si>
  <si>
    <t>HazyResearch</t>
  </si>
  <si>
    <t>deepdive</t>
  </si>
  <si>
    <t>https://github.com/HazyResearch/deepdive</t>
  </si>
  <si>
    <t>DeepDive</t>
  </si>
  <si>
    <t>quericy</t>
  </si>
  <si>
    <t>one-key-ikev2-vpn</t>
  </si>
  <si>
    <t>https://github.com/quericy/one-key-ikev2-vpn</t>
  </si>
  <si>
    <t>A bash script base on Centos or Ubuntu help you to create IKEV2/L2TP vpn.</t>
  </si>
  <si>
    <t>gilesbowkett</t>
  </si>
  <si>
    <t>rewind</t>
  </si>
  <si>
    <t>https://github.com/gilesbowkett/rewind</t>
  </si>
  <si>
    <t>Rewind is an intelligent archivist.</t>
  </si>
  <si>
    <t>bats-core</t>
  </si>
  <si>
    <t>https://github.com/bats-core/bats-core</t>
  </si>
  <si>
    <t>jonmosco</t>
  </si>
  <si>
    <t>kube-ps1</t>
  </si>
  <si>
    <t>https://github.com/jonmosco/kube-ps1</t>
  </si>
  <si>
    <t>Kubernetes prompt info for bash and zsh</t>
  </si>
  <si>
    <t>evertramos</t>
  </si>
  <si>
    <t>docker-compose-letsencrypt-nginx-proxy-companion</t>
  </si>
  <si>
    <t>https://github.com/evertramos/docker-compose-letsencrypt-nginx-proxy-companion</t>
  </si>
  <si>
    <t>Automated docker nginx proxy integrated with letsencrypt.</t>
  </si>
  <si>
    <t>pimusicbox</t>
  </si>
  <si>
    <t>https://github.com/pimusicbox/pimusicbox</t>
  </si>
  <si>
    <t>An image (SD-card) to turn the Raspberry Pi into an easy to use MusicBox with Spotify playback and AirTunes streaming</t>
  </si>
  <si>
    <t>kylef</t>
  </si>
  <si>
    <t>swiftenv</t>
  </si>
  <si>
    <t>https://github.com/kylef/swiftenv</t>
  </si>
  <si>
    <t>Swift Version Manager</t>
  </si>
  <si>
    <t>ryanmjacobs</t>
  </si>
  <si>
    <t>c</t>
  </si>
  <si>
    <t>https://github.com/ryanmjacobs/c</t>
  </si>
  <si>
    <t>Compile and execute C "scripts" in one go!</t>
  </si>
  <si>
    <t>scopatz</t>
  </si>
  <si>
    <t>nanorc</t>
  </si>
  <si>
    <t>https://github.com/scopatz/nanorc</t>
  </si>
  <si>
    <t>Improved Nano Syntax Highlighting Files</t>
  </si>
  <si>
    <t>licess</t>
  </si>
  <si>
    <t>https://github.com/licess/lnmp</t>
  </si>
  <si>
    <t>LNMP?????????Linux Shell??????CentOS/RHEL/Fedora/Aliyun/Amazon?Debian/Ubuntu/Raspbian/Deepin/Mint Linux VPS???????LNMP(Nginx/MySQL/PHP)?LNMPA(Nginx/MySQL/PHP/Apache)?LAMP(Apache/MySQL/PHP)?????Shell???</t>
  </si>
  <si>
    <t>mrzool</t>
  </si>
  <si>
    <t>bash-sensible</t>
  </si>
  <si>
    <t>https://github.com/mrzool/bash-sensible</t>
  </si>
  <si>
    <t>An attempt at saner Bash defaults</t>
  </si>
  <si>
    <t>fastos</t>
  </si>
  <si>
    <t>tcpdive</t>
  </si>
  <si>
    <t>https://github.com/fastos/tcpdive</t>
  </si>
  <si>
    <t>A TCP performance profiling tool.</t>
  </si>
  <si>
    <t>devstack</t>
  </si>
  <si>
    <t>https://github.com/openstack/devstack</t>
  </si>
  <si>
    <t>System for quickly installing an OpenStack cloud from upstream git for testing and development. Mirror of code maintained at opendev.org.</t>
  </si>
  <si>
    <t>anudeepND</t>
  </si>
  <si>
    <t>whitelist</t>
  </si>
  <si>
    <t>https://github.com/anudeepND/whitelist</t>
  </si>
  <si>
    <t>A simple tool to add commonly white listed domains to your Pi-Hole setup.</t>
  </si>
  <si>
    <t>awesome-console-services</t>
  </si>
  <si>
    <t>https://github.com/chubin/awesome-console-services</t>
  </si>
  <si>
    <t>A curated list of awesome console services (reachable via HTTP, HTTPS and other network protocols)</t>
  </si>
  <si>
    <t>leucos</t>
  </si>
  <si>
    <t>ansible-tuto</t>
  </si>
  <si>
    <t>https://github.com/leucos/ansible-tuto</t>
  </si>
  <si>
    <t>Ansible tutorial</t>
  </si>
  <si>
    <t>longhorn</t>
  </si>
  <si>
    <t>https://github.com/longhorn/longhorn</t>
  </si>
  <si>
    <t>Cloud-Native distributed block storage built on and for Kubernetes</t>
  </si>
  <si>
    <t>https://github.com/oneinstack/oneinstack</t>
  </si>
  <si>
    <t>OneinStack - A PHP/JAVA Deployment Tool</t>
  </si>
  <si>
    <t>spujadas</t>
  </si>
  <si>
    <t>elk-docker</t>
  </si>
  <si>
    <t>https://github.com/spujadas/elk-docker</t>
  </si>
  <si>
    <t>Elasticsearch, Logstash, Kibana (ELK) Docker image</t>
  </si>
  <si>
    <t>robcowart</t>
  </si>
  <si>
    <t>elastiflow</t>
  </si>
  <si>
    <t>https://github.com/robcowart/elastiflow</t>
  </si>
  <si>
    <t>Network flow analytics (Netflow, sFlow and IPFIX) with the Elastic Stack</t>
  </si>
  <si>
    <t>tmux-continuum</t>
  </si>
  <si>
    <t>https://github.com/tmux-plugins/tmux-continuum</t>
  </si>
  <si>
    <t>Continuous saving of tmux environment. Automatic restore when tmux is started. Automatic tmux start when computer is turned on.</t>
  </si>
  <si>
    <t>Juude</t>
  </si>
  <si>
    <t>droidReverse</t>
  </si>
  <si>
    <t>https://github.com/Juude/droidReverse</t>
  </si>
  <si>
    <t>reverse engineering tools for android?android ????????</t>
  </si>
  <si>
    <t>https://github.com/docker-library/mysql</t>
  </si>
  <si>
    <t>Docker Official Image packaging for MySQL Community Server</t>
  </si>
  <si>
    <t>steveloughran</t>
  </si>
  <si>
    <t>winutils</t>
  </si>
  <si>
    <t>https://github.com/steveloughran/winutils</t>
  </si>
  <si>
    <t>Windows binaries for Hadoop versions (built from the git commit ID used for the ASF relase)</t>
  </si>
  <si>
    <t>BlackArch</t>
  </si>
  <si>
    <t>blackarch</t>
  </si>
  <si>
    <t>https://github.com/BlackArch/blackarch</t>
  </si>
  <si>
    <t>An ArchLinux based distribution for penetration testers and security researchers.</t>
  </si>
  <si>
    <t>zimfw</t>
  </si>
  <si>
    <t>https://github.com/zimfw/zimfw</t>
  </si>
  <si>
    <t>Zsh IMproved FrameWork</t>
  </si>
  <si>
    <t>dysfunc</t>
  </si>
  <si>
    <t>ascii-emoji</t>
  </si>
  <si>
    <t>https://github.com/dysfunc/ascii-emoji</t>
  </si>
  <si>
    <t>Essential Emoji</t>
  </si>
  <si>
    <t>DocumentServer</t>
  </si>
  <si>
    <t>https://github.com/ONLYOFFICE/DocumentServer</t>
  </si>
  <si>
    <t>ONLYOFFICE Document Server is an online office suite comprising viewers and editors for texts, spreadsheets and presentations, fully compatible with Office Open XML formats: .docx, .xlsx, .pptx and enabling collaborative editing in real time.</t>
  </si>
  <si>
    <t>CentOS</t>
  </si>
  <si>
    <t>CentOS-Dockerfiles</t>
  </si>
  <si>
    <t>https://github.com/CentOS/CentOS-Dockerfiles</t>
  </si>
  <si>
    <t>Dockerfiles for various common implementations</t>
  </si>
  <si>
    <t>kvz</t>
  </si>
  <si>
    <t>bash3boilerplate</t>
  </si>
  <si>
    <t>https://github.com/kvz/bash3boilerplate</t>
  </si>
  <si>
    <t>Templates to write better Bash scripts</t>
  </si>
  <si>
    <t>lanceseidman</t>
  </si>
  <si>
    <t>PiCAST</t>
  </si>
  <si>
    <t>https://github.com/lanceseidman/PiCAST</t>
  </si>
  <si>
    <t>PiCAST turns your $35 Raspberry Pi in to a Chromecast like Device.</t>
  </si>
  <si>
    <t>clinical-meteor</t>
  </si>
  <si>
    <t>software-development-kit</t>
  </si>
  <si>
    <t>https://github.com/clinical-meteor/software-development-kit</t>
  </si>
  <si>
    <t>FDA, HIPPA, and HL7 compliant Javascript/Node applications!</t>
  </si>
  <si>
    <t>ai-roadmap</t>
  </si>
  <si>
    <t>https://github.com/apachecn/ai-roadmap</t>
  </si>
  <si>
    <t>ApacheCN AI ????????</t>
  </si>
  <si>
    <t>RichiH</t>
  </si>
  <si>
    <t>vcsh</t>
  </si>
  <si>
    <t>https://github.com/RichiH/vcsh</t>
  </si>
  <si>
    <t>config manager based on Git</t>
  </si>
  <si>
    <t>tmux-yank</t>
  </si>
  <si>
    <t>https://github.com/tmux-plugins/tmux-yank</t>
  </si>
  <si>
    <t>Tmux plugin for copying to system clipboard. Works on OSX, Linux and Cygwin.</t>
  </si>
  <si>
    <t>japaric</t>
  </si>
  <si>
    <t>rust-cross</t>
  </si>
  <si>
    <t>https://github.com/japaric/rust-cross</t>
  </si>
  <si>
    <t>Everything you need to know about cross compiling Rust programs!</t>
  </si>
  <si>
    <t>b4b4r07</t>
  </si>
  <si>
    <t>enhancd</t>
  </si>
  <si>
    <t>https://github.com/b4b4r07/enhancd</t>
  </si>
  <si>
    <t>:rocket: A next-generation cd command with your interactive filter</t>
  </si>
  <si>
    <t>silinternational</t>
  </si>
  <si>
    <t>ecs-deploy</t>
  </si>
  <si>
    <t>https://github.com/silinternational/ecs-deploy</t>
  </si>
  <si>
    <t>Simple shell script for initiating blue-green deployments on Amazon EC2 Container Service (ECS)</t>
  </si>
  <si>
    <t>andsens</t>
  </si>
  <si>
    <t>homeshick</t>
  </si>
  <si>
    <t>https://github.com/andsens/homeshick</t>
  </si>
  <si>
    <t>git dotfiles synchronizer written in bash</t>
  </si>
  <si>
    <t>Gidole</t>
  </si>
  <si>
    <t>https://github.com/larsenwork/Gidole</t>
  </si>
  <si>
    <t>Gidole - Open Source Modern DIN</t>
  </si>
  <si>
    <t>rainglow</t>
  </si>
  <si>
    <t>jetbrains</t>
  </si>
  <si>
    <t>https://github.com/rainglow/jetbrains</t>
  </si>
  <si>
    <t>320+ color themes for JetBrains IDEs including PHPStorm, Webstorm and more.</t>
  </si>
  <si>
    <t>LCTT</t>
  </si>
  <si>
    <t>TranslateProject</t>
  </si>
  <si>
    <t>https://github.com/LCTT/TranslateProject</t>
  </si>
  <si>
    <t>Linux??????</t>
  </si>
  <si>
    <t>mitchellkrogza</t>
  </si>
  <si>
    <t>nginx-ultimate-bad-bot-blocker</t>
  </si>
  <si>
    <t>https://github.com/mitchellkrogza/nginx-ultimate-bad-bot-blocker</t>
  </si>
  <si>
    <t>Nginx Block Bad Bots, Spam Referrer Blocker, Vulnerability Scanners, User-Agents, Malware, Adware, Ransomware, Malicious Sites, with anti-DDOS, Wordpress Theme Detector Blocking and Fail2Ban Jail for Repeat Offenders</t>
  </si>
  <si>
    <t>miripiruni</t>
  </si>
  <si>
    <t>frontdesk</t>
  </si>
  <si>
    <t>https://github.com/miripiruni/frontdesk</t>
  </si>
  <si>
    <t>Community driven list of useful things for Front End Developers</t>
  </si>
  <si>
    <t>MicrosoftDocs</t>
  </si>
  <si>
    <t>live-share</t>
  </si>
  <si>
    <t>https://github.com/MicrosoftDocs/live-share</t>
  </si>
  <si>
    <t>Real-time collaborative development from the comfort of your favorite tools</t>
  </si>
  <si>
    <t>hnarayanan</t>
  </si>
  <si>
    <t>shpotify</t>
  </si>
  <si>
    <t>https://github.com/hnarayanan/shpotify</t>
  </si>
  <si>
    <t>A command-line interface to Spotify</t>
  </si>
  <si>
    <t>basecamp</t>
  </si>
  <si>
    <t>sub</t>
  </si>
  <si>
    <t>https://github.com/basecamp/sub</t>
  </si>
  <si>
    <t>a delicious way to organize programs</t>
  </si>
  <si>
    <t>idea-live-templates</t>
  </si>
  <si>
    <t>https://github.com/keyboardsurfer/idea-live-templates</t>
  </si>
  <si>
    <t>An #androidDev collection of Live Templates for Android Studio</t>
  </si>
  <si>
    <t>dokterdok</t>
  </si>
  <si>
    <t>Continuity-Activation-Tool</t>
  </si>
  <si>
    <t>https://github.com/dokterdok/Continuity-Activation-Tool</t>
  </si>
  <si>
    <t>An all-in-one tool to activate and diagnose macOS 10.10-12 Continuity on compatible Mac configurations.</t>
  </si>
  <si>
    <t>minamarkham</t>
  </si>
  <si>
    <t>formation</t>
  </si>
  <si>
    <t>https://github.com/minamarkham/formation</t>
  </si>
  <si>
    <t>? macOS setup script for front-end development</t>
  </si>
  <si>
    <t>plexinc</t>
  </si>
  <si>
    <t>pms-docker</t>
  </si>
  <si>
    <t>https://github.com/plexinc/pms-docker</t>
  </si>
  <si>
    <t>Plex Media Server Docker repo, for all your PMS docker needs.</t>
  </si>
  <si>
    <t>just-containers</t>
  </si>
  <si>
    <t>s6-overlay</t>
  </si>
  <si>
    <t>https://github.com/just-containers/s6-overlay</t>
  </si>
  <si>
    <t>s6 overlay for containers (includes execline, s6-linux-utils &amp; a custom init)</t>
  </si>
  <si>
    <t>karalabe</t>
  </si>
  <si>
    <t>xgo</t>
  </si>
  <si>
    <t>https://github.com/karalabe/xgo</t>
  </si>
  <si>
    <t>Go CGO cross compiler</t>
  </si>
  <si>
    <t>oupala</t>
  </si>
  <si>
    <t>apaxy</t>
  </si>
  <si>
    <t>https://github.com/oupala/apaxy</t>
  </si>
  <si>
    <t>a simple, customisable theme for your apache directory listing</t>
  </si>
  <si>
    <t>ru-de</t>
  </si>
  <si>
    <t>faq</t>
  </si>
  <si>
    <t>https://github.com/ru-de/faq</t>
  </si>
  <si>
    <t>???????? ?????????? ? ????? ? ????????</t>
  </si>
  <si>
    <t>plexguide</t>
  </si>
  <si>
    <t>PlexGuide.com</t>
  </si>
  <si>
    <t>https://github.com/plexguide/PlexGuide.com</t>
  </si>
  <si>
    <t>Welcome to https://PlexGuide.com ~ Rapidly deploy multiple-hasty Docker Containers through Ansible with local or Unlimited Google HD Space!</t>
  </si>
  <si>
    <t>fcambus</t>
  </si>
  <si>
    <t>ansiweather</t>
  </si>
  <si>
    <t>https://github.com/fcambus/ansiweather</t>
  </si>
  <si>
    <t>Weather in terminal, with ANSI colors and Unicode symbols</t>
  </si>
  <si>
    <t>barryclark</t>
  </si>
  <si>
    <t>bashstrap</t>
  </si>
  <si>
    <t>https://github.com/barryclark/bashstrap</t>
  </si>
  <si>
    <t>A quick way to spruce up your terminal in OSX.</t>
  </si>
  <si>
    <t>warpling</t>
  </si>
  <si>
    <t>Macmoji</t>
  </si>
  <si>
    <t>https://github.com/warpling/Macmoji</t>
  </si>
  <si>
    <t>Slack/GitHub/Trello emoji for your mac! ? ? ?</t>
  </si>
  <si>
    <t>huyng</t>
  </si>
  <si>
    <t>bashmarks</t>
  </si>
  <si>
    <t>https://github.com/huyng/bashmarks</t>
  </si>
  <si>
    <t>Directory bookmarks for the shell</t>
  </si>
  <si>
    <t>MikeMcQuaid</t>
  </si>
  <si>
    <t>strap</t>
  </si>
  <si>
    <t>https://github.com/MikeMcQuaid/strap</t>
  </si>
  <si>
    <t>? Bootstrap your macOS development system.</t>
  </si>
  <si>
    <t>ruby-install</t>
  </si>
  <si>
    <t>https://github.com/postmodern/ruby-install</t>
  </si>
  <si>
    <t>Installs Ruby, JRuby, Rubinius, TruffleRuby or MRuby</t>
  </si>
  <si>
    <t>simonwhitaker</t>
  </si>
  <si>
    <t>gibo</t>
  </si>
  <si>
    <t>https://github.com/simonwhitaker/gibo</t>
  </si>
  <si>
    <t>Easy access to gitignore boilerplates</t>
  </si>
  <si>
    <t>zhuangbiaowei</t>
  </si>
  <si>
    <t>learn-with-open-source</t>
  </si>
  <si>
    <t>https://github.com/zhuangbiaowei/learn-with-open-source</t>
  </si>
  <si>
    <t>?????????????</t>
  </si>
  <si>
    <t>wind-liang</t>
  </si>
  <si>
    <t>https://github.com/wind-liang/leetcode</t>
  </si>
  <si>
    <t>leetcode ????????????with JAVA</t>
  </si>
  <si>
    <t>engineering-management</t>
  </si>
  <si>
    <t>https://github.com/charlax/engineering-management</t>
  </si>
  <si>
    <t>A collection of inspiring resources related to engineering management and tech leadership</t>
  </si>
  <si>
    <t>dustinkirkland</t>
  </si>
  <si>
    <t>hollywood</t>
  </si>
  <si>
    <t>https://github.com/dustinkirkland/hollywood</t>
  </si>
  <si>
    <t>tony</t>
  </si>
  <si>
    <t>tmux-config</t>
  </si>
  <si>
    <t>https://github.com/tony/tmux-config</t>
  </si>
  <si>
    <t>:green_book: Example tmux configuration - screen + vim key-bindings, system stat, cpu load bar.</t>
  </si>
  <si>
    <t>ninjudd</t>
  </si>
  <si>
    <t>drip</t>
  </si>
  <si>
    <t>https://github.com/ninjudd/drip</t>
  </si>
  <si>
    <t>Fast JVM launching without the hassle of persistent JVMs.</t>
  </si>
  <si>
    <t>lei-hsia</t>
  </si>
  <si>
    <t>grokking-system-design</t>
  </si>
  <si>
    <t>https://github.com/lei-hsia/grokking-system-design</t>
  </si>
  <si>
    <t>Grokking system design</t>
  </si>
  <si>
    <t>bigH</t>
  </si>
  <si>
    <t>git-fuzzy</t>
  </si>
  <si>
    <t>https://github.com/bigH/git-fuzzy</t>
  </si>
  <si>
    <t>interactive `git` with the help of `fzf`</t>
  </si>
  <si>
    <t>ameizi</t>
  </si>
  <si>
    <t>DevArticles</t>
  </si>
  <si>
    <t>https://github.com/ameizi/DevArticles</t>
  </si>
  <si>
    <t>Develop Articles</t>
  </si>
  <si>
    <t>firehol</t>
  </si>
  <si>
    <t>blocklist-ipsets</t>
  </si>
  <si>
    <t>https://github.com/firehol/blocklist-ipsets</t>
  </si>
  <si>
    <t>ipsets dynamically updated with firehol's update-ipsets.sh script</t>
  </si>
  <si>
    <t>samtap</t>
  </si>
  <si>
    <t>fang-hacks</t>
  </si>
  <si>
    <t>https://github.com/samtap/fang-hacks</t>
  </si>
  <si>
    <t>Collection of modifications for the XiaoFang WiFi Camera</t>
  </si>
  <si>
    <t>Yolean</t>
  </si>
  <si>
    <t>kubernetes-kafka</t>
  </si>
  <si>
    <t>https://github.com/Yolean/kubernetes-kafka</t>
  </si>
  <si>
    <t>Kafka cluster as Kubernetes StatefulSet, plain manifests and config</t>
  </si>
  <si>
    <t>cleanbrowsing</t>
  </si>
  <si>
    <t>dnsperftest</t>
  </si>
  <si>
    <t>https://github.com/cleanbrowsing/dnsperftest</t>
  </si>
  <si>
    <t>DNS Performance test</t>
  </si>
  <si>
    <t>kiwenlau</t>
  </si>
  <si>
    <t>hadoop-cluster-docker</t>
  </si>
  <si>
    <t>https://github.com/kiwenlau/hadoop-cluster-docker</t>
  </si>
  <si>
    <t>Run Hadoop Custer within Docker Containers</t>
  </si>
  <si>
    <t>ffmpeg-android</t>
  </si>
  <si>
    <t>https://github.com/WritingMinds/ffmpeg-android</t>
  </si>
  <si>
    <t>FFmpeg for Android compiled with x264, libass, fontconfig, freetype, fribidi and lame (Supports Android 4.1+)</t>
  </si>
  <si>
    <t>swarmprom</t>
  </si>
  <si>
    <t>https://github.com/stefanprodan/swarmprom</t>
  </si>
  <si>
    <t>Docker Swarm instrumentation with  Prometheus, Grafana, cAdvisor, Node Exporter and Alert Manager</t>
  </si>
  <si>
    <t>kubernetes-vagrant-centos-cluster</t>
  </si>
  <si>
    <t>https://github.com/rootsongjc/kubernetes-vagrant-centos-cluster</t>
  </si>
  <si>
    <t>Setting up a distributed Kubernetes cluster along with Istio service mesh locally with Vagrant and VirtualBox, only PoC or Demo use.</t>
  </si>
  <si>
    <t>itzg</t>
  </si>
  <si>
    <t>docker-minecraft-server</t>
  </si>
  <si>
    <t>https://github.com/itzg/docker-minecraft-server</t>
  </si>
  <si>
    <t>Docker image that provides a Minecraft Server that will automatically download selected version at startup</t>
  </si>
  <si>
    <t>dana-at-cp</t>
  </si>
  <si>
    <t>backdoor-apk</t>
  </si>
  <si>
    <t>https://github.com/dana-at-cp/backdoor-apk</t>
  </si>
  <si>
    <t>backdoor-apk is a shell script that simplifies the process of adding a backdoor to any Android APK file. Users of this shell script should have working knowledge of Linux, Bash, Metasploit, Apktool, the Android SDK, smali, etc. This shell script is provided as-is without warranty of any kind and is intended for educational purposes only.</t>
  </si>
  <si>
    <t>scop</t>
  </si>
  <si>
    <t>bash-completion</t>
  </si>
  <si>
    <t>https://github.com/scop/bash-completion</t>
  </si>
  <si>
    <t>Programmable completion functions for bash</t>
  </si>
  <si>
    <t>brikis98</t>
  </si>
  <si>
    <t>docker-osx-dev</t>
  </si>
  <si>
    <t>https://github.com/brikis98/docker-osx-dev</t>
  </si>
  <si>
    <t>A productive development environment with Docker on OS X</t>
  </si>
  <si>
    <t>jakubnabrdalik</t>
  </si>
  <si>
    <t>gitkurwa</t>
  </si>
  <si>
    <t>https://github.com/jakubnabrdalik/gitkurwa</t>
  </si>
  <si>
    <t>A sample project containing usefull verbose aliases, for those who feel lost and angry at git. Basically for those Polish folks, who scream "Git, kurwa!".</t>
  </si>
  <si>
    <t>pingcap</t>
  </si>
  <si>
    <t>docs-cn</t>
  </si>
  <si>
    <t>https://github.com/pingcap/docs-cn</t>
  </si>
  <si>
    <t>TiDB/TiKV/PD documents in Chinese.</t>
  </si>
  <si>
    <t>skvark</t>
  </si>
  <si>
    <t>opencv-python</t>
  </si>
  <si>
    <t>https://github.com/skvark/opencv-python</t>
  </si>
  <si>
    <t>Automated CI toolchain to produce precompiled opencv-python, opencv-python-headless, opencv-contrib-python and opencv-contrib-python-headless packages.</t>
  </si>
  <si>
    <t>pure-sh-bible</t>
  </si>
  <si>
    <t>https://github.com/dylanaraps/pure-sh-bible</t>
  </si>
  <si>
    <t>? A collection of pure POSIX sh alternatives to external processes.</t>
  </si>
  <si>
    <t>opencardev</t>
  </si>
  <si>
    <t>crankshaft</t>
  </si>
  <si>
    <t>https://github.com/opencardev/crankshaft</t>
  </si>
  <si>
    <t>Crankshaft: A turnkey GNU/Linux solution that transforms a Raspberry Pi to an Android Auto head unit.</t>
  </si>
  <si>
    <t>Coding</t>
  </si>
  <si>
    <t>WebIDE</t>
  </si>
  <si>
    <t>https://github.com/Coding/WebIDE</t>
  </si>
  <si>
    <t>Coding WebIDE Community Edition</t>
  </si>
  <si>
    <t>bpkg</t>
  </si>
  <si>
    <t>https://github.com/bpkg/bpkg</t>
  </si>
  <si>
    <t>Lightweight bash package manager</t>
  </si>
  <si>
    <t>armbian</t>
  </si>
  <si>
    <t>build</t>
  </si>
  <si>
    <t>https://github.com/armbian/build</t>
  </si>
  <si>
    <t>Armbian build tools</t>
  </si>
  <si>
    <t>nave</t>
  </si>
  <si>
    <t>https://github.com/isaacs/nave</t>
  </si>
  <si>
    <t>Virtual Environments for Node</t>
  </si>
  <si>
    <t>tfutils</t>
  </si>
  <si>
    <t>tfenv</t>
  </si>
  <si>
    <t>https://github.com/tfutils/tfenv</t>
  </si>
  <si>
    <t>Terraform version manager</t>
  </si>
  <si>
    <t>chadoe</t>
  </si>
  <si>
    <t>docker-cleanup-volumes</t>
  </si>
  <si>
    <t>https://github.com/chadoe/docker-cleanup-volumes</t>
  </si>
  <si>
    <t>Shellscript to delete orphaned docker volumes</t>
  </si>
  <si>
    <t>cowboy</t>
  </si>
  <si>
    <t>https://github.com/cowboy/dotfiles</t>
  </si>
  <si>
    <t>My Ubuntu / OS X dotfiles.</t>
  </si>
  <si>
    <t>Dunedan</t>
  </si>
  <si>
    <t>mbp-2016-linux</t>
  </si>
  <si>
    <t>https://github.com/Dunedan/mbp-2016-linux</t>
  </si>
  <si>
    <t>State of Linux on the MacBook Pro 2016 &amp; 2017</t>
  </si>
  <si>
    <t>wstg</t>
  </si>
  <si>
    <t>https://github.com/OWASP/wstg</t>
  </si>
  <si>
    <t>The Web Security Testing Guide is a comprehensive Open Source guide to testing the security of web applications and web services.</t>
  </si>
  <si>
    <t>pwd.sh</t>
  </si>
  <si>
    <t>https://github.com/drduh/pwd.sh</t>
  </si>
  <si>
    <t>GPG symmetric password manager</t>
  </si>
  <si>
    <t>Drewsif</t>
  </si>
  <si>
    <t>PiShrink</t>
  </si>
  <si>
    <t>https://github.com/Drewsif/PiShrink</t>
  </si>
  <si>
    <t>Make your pi images smaller!</t>
  </si>
  <si>
    <t>rust-embedded</t>
  </si>
  <si>
    <t>cross</t>
  </si>
  <si>
    <t>https://github.com/rust-embedded/cross</t>
  </si>
  <si>
    <t>“Zero setup” cross compilation and “cross testing” of Rust crates</t>
  </si>
  <si>
    <t>RehabMan</t>
  </si>
  <si>
    <t>OS-X-Clover-Laptop-Config</t>
  </si>
  <si>
    <t>https://github.com/RehabMan/OS-X-Clover-Laptop-Config</t>
  </si>
  <si>
    <t>Some Clover config.plist files for common Intel graphics configurations</t>
  </si>
  <si>
    <t>simpligility</t>
  </si>
  <si>
    <t>maven-android-sdk-deployer</t>
  </si>
  <si>
    <t>https://github.com/simpligility/maven-android-sdk-deployer</t>
  </si>
  <si>
    <t>A tool to install components of the Android SDK into a Maven repository or repository manager to use with the Android Maven Plugin, Gradle and other tools.</t>
  </si>
  <si>
    <t>srvrco</t>
  </si>
  <si>
    <t>getssl</t>
  </si>
  <si>
    <t>https://github.com/srvrco/getssl</t>
  </si>
  <si>
    <t>obtain free SSL certificates from letsencrypt ACME server  Suitable for automating the process on remote servers.</t>
  </si>
  <si>
    <t>bkrem</t>
  </si>
  <si>
    <t>awesome-solidity</t>
  </si>
  <si>
    <t>https://github.com/bkrem/awesome-solidity</t>
  </si>
  <si>
    <t>:small_blue_diamond: A curated list of awesome Solidity resources, libraries, tools and more</t>
  </si>
  <si>
    <t>OctoPi</t>
  </si>
  <si>
    <t>https://github.com/guysoft/OctoPi</t>
  </si>
  <si>
    <t>Scripts to build OctoPi, a Raspberry PI distro for controlling 3D printers over the web</t>
  </si>
  <si>
    <t>mrowa44</t>
  </si>
  <si>
    <t>emojify</t>
  </si>
  <si>
    <t>https://github.com/mrowa44/emojify</t>
  </si>
  <si>
    <t>Emoji on the command line :scream:</t>
  </si>
  <si>
    <t>postgres</t>
  </si>
  <si>
    <t>https://github.com/docker-library/postgres</t>
  </si>
  <si>
    <t>Docker Official Image packaging for Postgres</t>
  </si>
  <si>
    <t>elgalu</t>
  </si>
  <si>
    <t>https://github.com/elgalu/docker-selenium</t>
  </si>
  <si>
    <t>Selenium in Docker with Chrome &amp; Firefox plus video recording support. Also check: Zalenium</t>
  </si>
  <si>
    <t>adtac</t>
  </si>
  <si>
    <t>https://github.com/adtac/climate</t>
  </si>
  <si>
    <t>The swiss-army knife of utility tools for Linux.</t>
  </si>
  <si>
    <t>chriskempson</t>
  </si>
  <si>
    <t>base16-shell</t>
  </si>
  <si>
    <t>https://github.com/chriskempson/base16-shell</t>
  </si>
  <si>
    <t>Base16 for Shells</t>
  </si>
  <si>
    <t>gg</t>
  </si>
  <si>
    <t>https://github.com/qw3rtman/gg</t>
  </si>
  <si>
    <t>Git Goodies: At-A-Glance, Efficient, and Aesthetically Pleasing Git Shortcuts</t>
  </si>
  <si>
    <t>lensesio</t>
  </si>
  <si>
    <t>fast-data-dev</t>
  </si>
  <si>
    <t>https://github.com/lensesio/fast-data-dev</t>
  </si>
  <si>
    <t>Kafka Docker for development. Kafka, Zookeeper, Schema Registry, Kafka-Connect, Landoop Tools, 20+ connectors</t>
  </si>
  <si>
    <t>supercrabtree</t>
  </si>
  <si>
    <t>k</t>
  </si>
  <si>
    <t>https://github.com/supercrabtree/k</t>
  </si>
  <si>
    <t>k is the new l, yo</t>
  </si>
  <si>
    <t>anyenv</t>
  </si>
  <si>
    <t>https://github.com/anyenv/anyenv</t>
  </si>
  <si>
    <t>All in one for **env</t>
  </si>
  <si>
    <t>uBlockOrigin</t>
  </si>
  <si>
    <t>uAssets</t>
  </si>
  <si>
    <t>https://github.com/uBlockOrigin/uAssets</t>
  </si>
  <si>
    <t>Resources for uBlock Origin, uMatrix: static filter lists, ready-to-use rulesets, etc.</t>
  </si>
  <si>
    <t>wmnnd</t>
  </si>
  <si>
    <t>nginx-certbot</t>
  </si>
  <si>
    <t>https://github.com/wmnnd/nginx-certbot</t>
  </si>
  <si>
    <t>Boilerplate configuration for nginx and certbot with docker-compose</t>
  </si>
  <si>
    <t>msys2</t>
  </si>
  <si>
    <t>MINGW-packages</t>
  </si>
  <si>
    <t>https://github.com/msys2/MINGW-packages</t>
  </si>
  <si>
    <t>Package scripts for MinGW-w64 targets to build under MSYS2.</t>
  </si>
  <si>
    <t>mrworf</t>
  </si>
  <si>
    <t>plexupdate</t>
  </si>
  <si>
    <t>https://github.com/mrworf/plexupdate</t>
  </si>
  <si>
    <t>Plex Update script to simplify the life of Linux Plex Media Server users.</t>
  </si>
  <si>
    <t>xero</t>
  </si>
  <si>
    <t>https://github.com/xero/dotfiles</t>
  </si>
  <si>
    <t>? rice ??  custom linux config files</t>
  </si>
  <si>
    <t>neoFelhz</t>
  </si>
  <si>
    <t>neohosts</t>
  </si>
  <si>
    <t>https://github.com/neoFelhz/neohosts</t>
  </si>
  <si>
    <t>??·??·?? ??? Hosts ??</t>
  </si>
  <si>
    <t>nodenv</t>
  </si>
  <si>
    <t>https://github.com/nodenv/nodenv</t>
  </si>
  <si>
    <t>Manage multiple NodeJS versions.</t>
  </si>
  <si>
    <t>docker-kafka</t>
  </si>
  <si>
    <t>https://github.com/spotify/docker-kafka</t>
  </si>
  <si>
    <t>Kafka (and Zookeeper) in Docker</t>
  </si>
  <si>
    <t>drupal-vm</t>
  </si>
  <si>
    <t>https://github.com/geerlingguy/drupal-vm</t>
  </si>
  <si>
    <t>A VM for Drupal development</t>
  </si>
  <si>
    <t>continuous-deployment-on-kubernetes</t>
  </si>
  <si>
    <t>https://github.com/GoogleCloudPlatform/continuous-deployment-on-kubernetes</t>
  </si>
  <si>
    <t>Get up and running with Jenkins on Google Kubernetes Engine</t>
  </si>
  <si>
    <t>kingkool68</t>
  </si>
  <si>
    <t>generate-ssl-certs-for-local-development</t>
  </si>
  <si>
    <t>https://github.com/kingkool68/generate-ssl-certs-for-local-development</t>
  </si>
  <si>
    <t>A bash script for generating trusted self-signed SSL certs for local development on your Mac</t>
  </si>
  <si>
    <t>jsawk</t>
  </si>
  <si>
    <t>https://github.com/micha/jsawk</t>
  </si>
  <si>
    <t>Like awk, but for JSON.</t>
  </si>
  <si>
    <t>Winetricks</t>
  </si>
  <si>
    <t>winetricks</t>
  </si>
  <si>
    <t>https://github.com/Winetricks/winetricks</t>
  </si>
  <si>
    <t>Winetricks is an easy way to work around problems in Wine</t>
  </si>
  <si>
    <t>zsh-history-substring-search</t>
  </si>
  <si>
    <t>https://github.com/zsh-users/zsh-history-substring-search</t>
  </si>
  <si>
    <t>? ZSH port of Fish history search (up arrow)</t>
  </si>
  <si>
    <t>gohugoio</t>
  </si>
  <si>
    <t>hugoThemes</t>
  </si>
  <si>
    <t>https://github.com/gohugoio/hugoThemes</t>
  </si>
  <si>
    <t>A curated directory of Hugo themes</t>
  </si>
  <si>
    <t>PureDarwin</t>
  </si>
  <si>
    <t>https://github.com/PureDarwin/PureDarwin</t>
  </si>
  <si>
    <t>Darwin is the Open Source operating system from Apple that forms the basis for OS X, and PureDarwin is a community project to make Darwin more usable. See the Wiki for more information.</t>
  </si>
  <si>
    <t>bitnami</t>
  </si>
  <si>
    <t>minideb</t>
  </si>
  <si>
    <t>https://github.com/bitnami/minideb</t>
  </si>
  <si>
    <t>A small image based on Debian designed for use in containers</t>
  </si>
  <si>
    <t>megastep</t>
  </si>
  <si>
    <t>makeself</t>
  </si>
  <si>
    <t>https://github.com/megastep/makeself</t>
  </si>
  <si>
    <t>A self-extracting archiving tool for Unix systems, in 100% shell script.</t>
  </si>
  <si>
    <t>RPi-Distro</t>
  </si>
  <si>
    <t>pi-gen</t>
  </si>
  <si>
    <t>https://github.com/RPi-Distro/pi-gen</t>
  </si>
  <si>
    <t>Tool used to create the raspberrypi.org Raspbian images</t>
  </si>
  <si>
    <t>linrunner</t>
  </si>
  <si>
    <t>TLP</t>
  </si>
  <si>
    <t>https://github.com/linrunner/TLP</t>
  </si>
  <si>
    <t>TLP - Optimize Linux Laptop Battery Life</t>
  </si>
  <si>
    <t>colinbjohnson</t>
  </si>
  <si>
    <t>aws-missing-tools</t>
  </si>
  <si>
    <t>https://github.com/colinbjohnson/aws-missing-tools</t>
  </si>
  <si>
    <t>tools for managing AWS resources including EC2, EBS, RDS, IAM, CloudFormation and Route53.</t>
  </si>
  <si>
    <t>infostreams</t>
  </si>
  <si>
    <t>db</t>
  </si>
  <si>
    <t>https://github.com/infostreams/db</t>
  </si>
  <si>
    <t>Version control for databases: save, restore, and archive snapshots of your database from the command line</t>
  </si>
  <si>
    <t>JBakamovic</t>
  </si>
  <si>
    <t>yavide</t>
  </si>
  <si>
    <t>https://github.com/JBakamovic/yavide</t>
  </si>
  <si>
    <t>Modern C/C++ integrated development environment</t>
  </si>
  <si>
    <t>git-subtree</t>
  </si>
  <si>
    <t>https://github.com/apenwarr/git-subtree</t>
  </si>
  <si>
    <t>An experimental alternative to the git-submodule command.  Merges and splits subtrees from your project into subprojects and back.</t>
  </si>
  <si>
    <t>fatihacet</t>
  </si>
  <si>
    <t>turkcekaynaklar-com</t>
  </si>
  <si>
    <t>https://github.com/fatihacet/turkcekaynaklar-com</t>
  </si>
  <si>
    <t>Özenle seçilmi? Türkçe kaynaklar listesi En: Curated list of Turkish resources</t>
  </si>
  <si>
    <t>trapd00r</t>
  </si>
  <si>
    <t>LS_COLORS</t>
  </si>
  <si>
    <t>https://github.com/trapd00r/LS_COLORS</t>
  </si>
  <si>
    <t>A collection of LS_COLORS definitions; needs your contribution!</t>
  </si>
  <si>
    <t>jasonGeng88</t>
  </si>
  <si>
    <t>https://github.com/jasonGeng88/blog</t>
  </si>
  <si>
    <t>?????????????????????????????????</t>
  </si>
  <si>
    <t>pavanjadhaw</t>
  </si>
  <si>
    <t>betterlockscreen</t>
  </si>
  <si>
    <t>https://github.com/pavanjadhaw/betterlockscreen</t>
  </si>
  <si>
    <t>? sweet looking lockscreen for linux system</t>
  </si>
  <si>
    <t>turkenh</t>
  </si>
  <si>
    <t>ansible-interactive-tutorial</t>
  </si>
  <si>
    <t>https://github.com/turkenh/ansible-interactive-tutorial</t>
  </si>
  <si>
    <t>Interactive Ansible tutorials with dead simple setup via Docker</t>
  </si>
  <si>
    <t>hardware</t>
  </si>
  <si>
    <t>mailserver</t>
  </si>
  <si>
    <t>https://github.com/hardware/mailserver</t>
  </si>
  <si>
    <t>:warning: UNMAINTAINED - Simple and full-featured mail server using Docker</t>
  </si>
  <si>
    <t>LARBS</t>
  </si>
  <si>
    <t>https://github.com/LukeSmithxyz/LARBS</t>
  </si>
  <si>
    <t>Luke's Auto-Rice Bootstrapping Scripts: Installation Scripts for My Arch Linux Meta-Distribution</t>
  </si>
  <si>
    <t>kerl</t>
  </si>
  <si>
    <t>https://github.com/kerl/kerl</t>
  </si>
  <si>
    <t>Easy building and installing of Erlang/OTP instances</t>
  </si>
  <si>
    <t>dhruvvyas90</t>
  </si>
  <si>
    <t>qemu-rpi-kernel</t>
  </si>
  <si>
    <t>https://github.com/dhruvvyas90/qemu-rpi-kernel</t>
  </si>
  <si>
    <t>Qemu kernel for emulating Rpi on QEMU</t>
  </si>
  <si>
    <t>jcalazan</t>
  </si>
  <si>
    <t>ansible-django-stack</t>
  </si>
  <si>
    <t>https://github.com/jcalazan/ansible-django-stack</t>
  </si>
  <si>
    <t>Ansible Playbook for setting up a Django app with Nginx, Gunicorn, PostgreSQL, Celery, RabbitMQ, Supervisor, Virtualenv, and Memcached. A Vagrantfile for provisioning a VirtualBox virtual machine is included as well.</t>
  </si>
  <si>
    <t>MatMoul</t>
  </si>
  <si>
    <t>archfi</t>
  </si>
  <si>
    <t>https://github.com/MatMoul/archfi</t>
  </si>
  <si>
    <t>Arch Linux Fast Installer : tutorial installer</t>
  </si>
  <si>
    <t>sjl</t>
  </si>
  <si>
    <t>learnvimscriptthehardway</t>
  </si>
  <si>
    <t>https://github.com/sjl/learnvimscriptthehardway</t>
  </si>
  <si>
    <t>discourse</t>
  </si>
  <si>
    <t>discourse_docker</t>
  </si>
  <si>
    <t>https://github.com/discourse/discourse_docker</t>
  </si>
  <si>
    <t>A Docker image for Discourse</t>
  </si>
  <si>
    <t>matryer</t>
  </si>
  <si>
    <t>bitbar-plugins</t>
  </si>
  <si>
    <t>https://github.com/matryer/bitbar-plugins</t>
  </si>
  <si>
    <t>Plugin repository for BitBar</t>
  </si>
  <si>
    <t>MaterialColdStart</t>
  </si>
  <si>
    <t>https://github.com/zhanghai/MaterialColdStart</t>
  </si>
  <si>
    <t>Utilize the window background during cold start time to make your app look faster.</t>
  </si>
  <si>
    <t>Cloudbox</t>
  </si>
  <si>
    <t>https://github.com/Cloudbox/Cloudbox</t>
  </si>
  <si>
    <t>Ansible-based solution for rapidly deploying a Docker containerized cloud media server.</t>
  </si>
  <si>
    <t>user1121114685</t>
  </si>
  <si>
    <t>koolproxyR</t>
  </si>
  <si>
    <t>https://github.com/user1121114685/koolproxyR</t>
  </si>
  <si>
    <t>avleen</t>
  </si>
  <si>
    <t>bashttpd</t>
  </si>
  <si>
    <t>https://github.com/avleen/bashttpd</t>
  </si>
  <si>
    <t>A web server written in bash</t>
  </si>
  <si>
    <t>gentoo</t>
  </si>
  <si>
    <t>https://github.com/gentoo/gentoo</t>
  </si>
  <si>
    <t>[MIRROR] Official Gentoo ebuild repository</t>
  </si>
  <si>
    <t>tarjoilija</t>
  </si>
  <si>
    <t>zgen</t>
  </si>
  <si>
    <t>https://github.com/tarjoilija/zgen</t>
  </si>
  <si>
    <t>A lightweight and simple plugin manager for ZSH</t>
  </si>
  <si>
    <t>greymd</t>
  </si>
  <si>
    <t>tmux-xpanes</t>
  </si>
  <si>
    <t>https://github.com/greymd/tmux-xpanes</t>
  </si>
  <si>
    <t>Awesome tmux-based terminal divider</t>
  </si>
  <si>
    <t>goodtft</t>
  </si>
  <si>
    <t>LCD-show</t>
  </si>
  <si>
    <t>https://github.com/goodtft/LCD-show</t>
  </si>
  <si>
    <t xml:space="preserve">  2.4" 2.8"3.2" 3.5" 5.0" 7.0" TFT LCD driver for the Raspberry PI 3B+/A/A+/B/B+/PI2/ PI3/ZERO/ZERO W</t>
  </si>
  <si>
    <t>pipeseroni</t>
  </si>
  <si>
    <t>pipes.sh</t>
  </si>
  <si>
    <t>https://github.com/pipeseroni/pipes.sh</t>
  </si>
  <si>
    <t>Animated pipes terminal screensaver</t>
  </si>
  <si>
    <t>zfl9</t>
  </si>
  <si>
    <t>ss-tproxy</t>
  </si>
  <si>
    <t>https://github.com/zfl9/ss-tproxy</t>
  </si>
  <si>
    <t>?? SS/SSR/V2Ray/Socks5 ???????????</t>
  </si>
  <si>
    <t>message-db</t>
  </si>
  <si>
    <t>https://github.com/message-db/message-db</t>
  </si>
  <si>
    <t>Microservice native message and event store for Postgres</t>
  </si>
  <si>
    <t>themattrix</t>
  </si>
  <si>
    <t>bash-concurrent</t>
  </si>
  <si>
    <t>https://github.com/themattrix/bash-concurrent</t>
  </si>
  <si>
    <t>Bash function to run tasks in parallel and display pretty output as they complete.</t>
  </si>
  <si>
    <t>pote</t>
  </si>
  <si>
    <t>gpm</t>
  </si>
  <si>
    <t>https://github.com/pote/gpm</t>
  </si>
  <si>
    <t>Barebones dependency manager for Go.</t>
  </si>
  <si>
    <t>team-video</t>
  </si>
  <si>
    <t>aviary.sh</t>
  </si>
  <si>
    <t>https://github.com/team-video/aviary.sh</t>
  </si>
  <si>
    <t>Minimal distributed configuration management in bash</t>
  </si>
  <si>
    <t>rust-lang-nursery</t>
  </si>
  <si>
    <t>rust-cookbook</t>
  </si>
  <si>
    <t>https://github.com/rust-lang-nursery/rust-cookbook</t>
  </si>
  <si>
    <t>https://rust-lang-nursery.github.io/rust-cookbook</t>
  </si>
  <si>
    <t>simplesteph</t>
  </si>
  <si>
    <t>kafka-stack-docker-compose</t>
  </si>
  <si>
    <t>https://github.com/simplesteph/kafka-stack-docker-compose</t>
  </si>
  <si>
    <t>docker compose files to create a fully working kafka stack</t>
  </si>
  <si>
    <t>DominicBreuker</t>
  </si>
  <si>
    <t>stego-toolkit</t>
  </si>
  <si>
    <t>https://github.com/DominicBreuker/stego-toolkit</t>
  </si>
  <si>
    <t>Collection of steganography tools - helps with CTF challenges</t>
  </si>
  <si>
    <t>ZZROTDesign</t>
  </si>
  <si>
    <t>docker-clean</t>
  </si>
  <si>
    <t>https://github.com/ZZROTDesign/docker-clean</t>
  </si>
  <si>
    <t xml:space="preserve">A script that cleans docker containers, images, volumes, and networks. </t>
  </si>
  <si>
    <t>tanrax</t>
  </si>
  <si>
    <t>maza-ad-blocking</t>
  </si>
  <si>
    <t>https://github.com/tanrax/maza-ad-blocking</t>
  </si>
  <si>
    <t>Local ad blocker. Like Pi-hole but local and using your operating system.</t>
  </si>
  <si>
    <t>mchav</t>
  </si>
  <si>
    <t>with</t>
  </si>
  <si>
    <t>https://github.com/mchav/with</t>
  </si>
  <si>
    <t>Command prefixing for continuous workflow using a single tool.</t>
  </si>
  <si>
    <t>dokku-alt</t>
  </si>
  <si>
    <t>https://github.com/dokku-alt/dokku-alt</t>
  </si>
  <si>
    <t>Dokku on steroids (this project is no longer actively maintained)</t>
  </si>
  <si>
    <t>platform-samples</t>
  </si>
  <si>
    <t>https://github.com/github/platform-samples</t>
  </si>
  <si>
    <t>A public place for all platform sample projects.</t>
  </si>
  <si>
    <t>lukechilds</t>
  </si>
  <si>
    <t>zsh-nvm</t>
  </si>
  <si>
    <t>https://github.com/lukechilds/zsh-nvm</t>
  </si>
  <si>
    <t>Zsh plugin for installing, updating and loading nvm</t>
  </si>
  <si>
    <t>ilikenwf</t>
  </si>
  <si>
    <t>apt-fast</t>
  </si>
  <si>
    <t>https://github.com/ilikenwf/apt-fast</t>
  </si>
  <si>
    <t>apt-fast: A shellscript wrapper for apt that speeds up downloading of packages.</t>
  </si>
  <si>
    <t>bioconda</t>
  </si>
  <si>
    <t>bioconda-recipes</t>
  </si>
  <si>
    <t>https://github.com/bioconda/bioconda-recipes</t>
  </si>
  <si>
    <t>Conda recipes for the bioconda channel.</t>
  </si>
  <si>
    <t>smarthosts</t>
  </si>
  <si>
    <t>https://github.com/smarthosts/smarthosts</t>
  </si>
  <si>
    <t>Smarthosts</t>
  </si>
  <si>
    <t>Benjamin-Dobell</t>
  </si>
  <si>
    <t>nvidia-update</t>
  </si>
  <si>
    <t>https://github.com/Benjamin-Dobell/nvidia-update</t>
  </si>
  <si>
    <t>Install nVidia drivers on macOS the easy way.</t>
  </si>
  <si>
    <t>billw2</t>
  </si>
  <si>
    <t>rpi-clone</t>
  </si>
  <si>
    <t>https://github.com/billw2/rpi-clone</t>
  </si>
  <si>
    <t>A shell script to clone a booted disk.</t>
  </si>
  <si>
    <t>meskarune</t>
  </si>
  <si>
    <t>i3lock-fancy</t>
  </si>
  <si>
    <t>https://github.com/meskarune/i3lock-fancy</t>
  </si>
  <si>
    <t>i3lock script that takes a screenshot of the desktop, blurs the background and adds a lock icon and text</t>
  </si>
  <si>
    <t>stack-docker</t>
  </si>
  <si>
    <t>https://github.com/elastic/stack-docker</t>
  </si>
  <si>
    <t>Project no longer maintained.</t>
  </si>
  <si>
    <t>fritz-smh</t>
  </si>
  <si>
    <t>yi-hack</t>
  </si>
  <si>
    <t>https://github.com/fritz-smh/yi-hack</t>
  </si>
  <si>
    <t>Xiaomi Yi Ants camera hack</t>
  </si>
  <si>
    <t>andrew-d</t>
  </si>
  <si>
    <t>static-binaries</t>
  </si>
  <si>
    <t>https://github.com/andrew-d/static-binaries</t>
  </si>
  <si>
    <t>Various *nix tools built as statically-linked binaries</t>
  </si>
  <si>
    <t>tylertreat</t>
  </si>
  <si>
    <t>chan</t>
  </si>
  <si>
    <t>https://github.com/tylertreat/chan</t>
  </si>
  <si>
    <t>Pure C implementation of Go channels.</t>
  </si>
  <si>
    <t>pch</t>
  </si>
  <si>
    <t>welder</t>
  </si>
  <si>
    <t>https://github.com/pch/welder</t>
  </si>
  <si>
    <t>???Set up your Linux server with plain shell scripts</t>
  </si>
  <si>
    <t>EnergizedProtection</t>
  </si>
  <si>
    <t>block</t>
  </si>
  <si>
    <t>https://github.com/EnergizedProtection/block</t>
  </si>
  <si>
    <t>Let's make an annoyance free, better open internet, altogether!</t>
  </si>
  <si>
    <t>lifetyper</t>
  </si>
  <si>
    <t>FreeRouter_V2</t>
  </si>
  <si>
    <t>https://github.com/lifetyper/FreeRouter_V2</t>
  </si>
  <si>
    <t>?????OpenWRT??????????</t>
  </si>
  <si>
    <t>ohmybash</t>
  </si>
  <si>
    <t>oh-my-bash</t>
  </si>
  <si>
    <t>https://github.com/ohmybash/oh-my-bash</t>
  </si>
  <si>
    <t>A delightful community-driven framework for managing your bash configuration, and an auto-update tool so that makes it easy to keep up with the latest updates from the community.</t>
  </si>
  <si>
    <t>jwiegley</t>
  </si>
  <si>
    <t>git-scripts</t>
  </si>
  <si>
    <t>https://github.com/jwiegley/git-scripts</t>
  </si>
  <si>
    <t>A bunch of random scripts I've either written, downloaded or clipped from #git.</t>
  </si>
  <si>
    <t>progrium</t>
  </si>
  <si>
    <t>gitreceive</t>
  </si>
  <si>
    <t>https://github.com/progrium/gitreceive</t>
  </si>
  <si>
    <t>Easily accept and handle arbitrary git pushes</t>
  </si>
  <si>
    <t>aviaryan</t>
  </si>
  <si>
    <t>awesome-no-login-web-apps</t>
  </si>
  <si>
    <t>https://github.com/aviaryan/awesome-no-login-web-apps</t>
  </si>
  <si>
    <t>? Awesome (free) web apps that work without login</t>
  </si>
  <si>
    <t>sgerrand</t>
  </si>
  <si>
    <t>alpine-pkg-glibc</t>
  </si>
  <si>
    <t>https://github.com/sgerrand/alpine-pkg-glibc</t>
  </si>
  <si>
    <t>A glibc compatibility layer package for Alpine Linux</t>
  </si>
  <si>
    <t>shellfire-dev</t>
  </si>
  <si>
    <t>shellfire</t>
  </si>
  <si>
    <t>https://github.com/shellfire-dev/shellfire</t>
  </si>
  <si>
    <t>A repository of namespaced, composable shell (bash, sh and dash) function libraries. Takes aware the pain of shell scripting, making it robust and reusable. Includes secure curl usage, JSON, XML and Debian control file parsers, dependency documentation via attributes, and more. Batteries ARE included.</t>
  </si>
  <si>
    <t>joyent</t>
  </si>
  <si>
    <t>triton</t>
  </si>
  <si>
    <t>https://github.com/joyent/triton</t>
  </si>
  <si>
    <t>Joyent Triton DataCenter: a cloud management platform with first class support for containers.</t>
  </si>
  <si>
    <t>deploy</t>
  </si>
  <si>
    <t>https://github.com/visionmedia/deploy</t>
  </si>
  <si>
    <t>Minimalistic deployment shell script</t>
  </si>
  <si>
    <t>debian-pi</t>
  </si>
  <si>
    <t>raspbian-ua-netinst</t>
  </si>
  <si>
    <t>https://github.com/debian-pi/raspbian-ua-netinst</t>
  </si>
  <si>
    <t>Raspbian (minimal) unattended netinstaller</t>
  </si>
  <si>
    <t>https://github.com/firehol/firehol</t>
  </si>
  <si>
    <t>A firewall for humans...</t>
  </si>
  <si>
    <t>wnameless</t>
  </si>
  <si>
    <t>docker-oracle-xe-11g</t>
  </si>
  <si>
    <t>https://github.com/wnameless/docker-oracle-xe-11g</t>
  </si>
  <si>
    <t>Dockerfile of Oracle Database Express Edition 11g Release 2</t>
  </si>
  <si>
    <t>herokuish</t>
  </si>
  <si>
    <t>https://github.com/gliderlabs/herokuish</t>
  </si>
  <si>
    <t>Utility for emulating Heroku build and runtime tasks in containers</t>
  </si>
  <si>
    <t>kubernetes-retired</t>
  </si>
  <si>
    <t>kubeadm-dind-cluster</t>
  </si>
  <si>
    <t>https://github.com/kubernetes-retired/kubeadm-dind-cluster</t>
  </si>
  <si>
    <t>[EOL] A Kubernetes multi-node test cluster based on kubeadm</t>
  </si>
  <si>
    <t>rocker-org</t>
  </si>
  <si>
    <t>rocker</t>
  </si>
  <si>
    <t>https://github.com/rocker-org/rocker</t>
  </si>
  <si>
    <t>R configurations for Docker</t>
  </si>
  <si>
    <t>quicwg</t>
  </si>
  <si>
    <t>base-drafts</t>
  </si>
  <si>
    <t>https://github.com/quicwg/base-drafts</t>
  </si>
  <si>
    <t>Internet-Drafts that make up the base QUIC specification</t>
  </si>
  <si>
    <t>sandmap</t>
  </si>
  <si>
    <t>https://github.com/trimstray/sandmap</t>
  </si>
  <si>
    <t>Nmap on steroids. Simple CLI with the ability to run pure Nmap engine, 31 modules with 459 scan profiles.</t>
  </si>
  <si>
    <t>studygolang</t>
  </si>
  <si>
    <t>GCTT</t>
  </si>
  <si>
    <t>https://github.com/studygolang/GCTT</t>
  </si>
  <si>
    <t>GCTT Go???????</t>
  </si>
  <si>
    <t>crosstool-ng</t>
  </si>
  <si>
    <t>https://github.com/crosstool-ng/crosstool-ng</t>
  </si>
  <si>
    <t>A versatile (cross-)toolchain generator.</t>
  </si>
  <si>
    <t>x-mario</t>
  </si>
  <si>
    <t>https://github.com/fossasia/x-mario</t>
  </si>
  <si>
    <t>x-mario, the gaming distro</t>
  </si>
  <si>
    <t>wardviaene</t>
  </si>
  <si>
    <t>kubernetes-course</t>
  </si>
  <si>
    <t>https://github.com/wardviaene/kubernetes-course</t>
  </si>
  <si>
    <t>Kubernetes Course Files</t>
  </si>
  <si>
    <t>aforensics</t>
  </si>
  <si>
    <t>HiddenVM</t>
  </si>
  <si>
    <t>https://github.com/aforensics/HiddenVM</t>
  </si>
  <si>
    <t>HiddenVM — Use any desktop OS without leaving a trace.</t>
  </si>
  <si>
    <t>nahamsec</t>
  </si>
  <si>
    <t>lazyrecon</t>
  </si>
  <si>
    <t>https://github.com/nahamsec/lazyrecon</t>
  </si>
  <si>
    <t>This script is intended to automate your reconnaissance process in an organized fashion</t>
  </si>
  <si>
    <t>xmario_buildscript</t>
  </si>
  <si>
    <t>https://github.com/fossasia/xmario_buildscript</t>
  </si>
  <si>
    <t>x-mario build script</t>
  </si>
  <si>
    <t>nextcloudpi</t>
  </si>
  <si>
    <t>https://github.com/nextcloud/nextcloudpi</t>
  </si>
  <si>
    <t>? Build code for NextcloudPi: Raspberry Pi, Odroid, Rock64, Docker, curl installer...</t>
  </si>
  <si>
    <t>esc0rtd3w</t>
  </si>
  <si>
    <t>wifi-hacker</t>
  </si>
  <si>
    <t>https://github.com/esc0rtd3w/wifi-hacker</t>
  </si>
  <si>
    <t>Shell Script For Attacking Wireless Connections Using Built-In Kali Tools. Supports All Securities (WEP, WPS, WPA, WPA2)</t>
  </si>
  <si>
    <t>mutt-wizard</t>
  </si>
  <si>
    <t>https://github.com/LukeSmithxyz/mutt-wizard</t>
  </si>
  <si>
    <t>A system for automatically configuring mutt and isync with a simple interface and safe passwords</t>
  </si>
  <si>
    <t>amazon-eks-ami</t>
  </si>
  <si>
    <t>https://github.com/awslabs/amazon-eks-ami</t>
  </si>
  <si>
    <t>Packer configuration for building a custom EKS AMI</t>
  </si>
  <si>
    <t>ncuillery</t>
  </si>
  <si>
    <t>rn-diff</t>
  </si>
  <si>
    <t>https://github.com/ncuillery/rn-diff</t>
  </si>
  <si>
    <t>Easier React Native upgrades by clearly expose changes from a version to another. :rocket:</t>
  </si>
  <si>
    <t>heroku</t>
  </si>
  <si>
    <t>heroku-buildpack-nodejs</t>
  </si>
  <si>
    <t>https://github.com/heroku/heroku-buildpack-nodejs</t>
  </si>
  <si>
    <t>The official Heroku buildpack for Node.js apps.</t>
  </si>
  <si>
    <t>paz-sh</t>
  </si>
  <si>
    <t>paz</t>
  </si>
  <si>
    <t>https://github.com/paz-sh/paz</t>
  </si>
  <si>
    <t>An open-source, in-house service platform with a PaaS-like workflow, built on Docker, CoreOS, Etcd and Fleet. This repository houses the documentation and installation scripts.</t>
  </si>
  <si>
    <t>dreamfactorysoftware</t>
  </si>
  <si>
    <t>dreamfactory</t>
  </si>
  <si>
    <t>https://github.com/dreamfactorysoftware/dreamfactory</t>
  </si>
  <si>
    <t>DreamFactory API Management Platform</t>
  </si>
  <si>
    <t>wordpress</t>
  </si>
  <si>
    <t>https://github.com/docker-library/wordpress</t>
  </si>
  <si>
    <t>Docker Official Image packaging for WordPress</t>
  </si>
  <si>
    <t>coreos</t>
  </si>
  <si>
    <t>coreos-kubernetes</t>
  </si>
  <si>
    <t>https://github.com/coreos/coreos-kubernetes</t>
  </si>
  <si>
    <t>CoreOS Container Linux+Kubernetes documentation &amp; Vagrant installers</t>
  </si>
  <si>
    <t>hillwoodroc</t>
  </si>
  <si>
    <t>winetricks-zh</t>
  </si>
  <si>
    <t>https://github.com/hillwoodroc/winetricks-zh</t>
  </si>
  <si>
    <t>A windows applications setup wizard for Chinese wine users</t>
  </si>
  <si>
    <t>https://github.com/rainglow/vscode</t>
  </si>
  <si>
    <t>320+ color themes for Visual Studio Code.</t>
  </si>
  <si>
    <t>vmware-tools-patches</t>
  </si>
  <si>
    <t>https://github.com/rasa/vmware-tools-patches</t>
  </si>
  <si>
    <t>Patch and build VMware tools automatically</t>
  </si>
  <si>
    <t>rogaha</t>
  </si>
  <si>
    <t>docker-desktop</t>
  </si>
  <si>
    <t>https://github.com/rogaha/docker-desktop</t>
  </si>
  <si>
    <t>Docker Desktop enables you to create virtual desktops that can be accessed remotely. It comes with Firefox and Libreoffice already installed!</t>
  </si>
  <si>
    <t>docker-consul</t>
  </si>
  <si>
    <t>https://github.com/gliderlabs/docker-consul</t>
  </si>
  <si>
    <t>Dockerized Consul</t>
  </si>
  <si>
    <t>pristineio</t>
  </si>
  <si>
    <t>webrtc-build-scripts</t>
  </si>
  <si>
    <t>https://github.com/pristineio/webrtc-build-scripts</t>
  </si>
  <si>
    <t>A set of build scripts useful for building WebRTC libraries for Android and iOS.</t>
  </si>
  <si>
    <t>ceph</t>
  </si>
  <si>
    <t>ceph-container</t>
  </si>
  <si>
    <t>https://github.com/ceph/ceph-container</t>
  </si>
  <si>
    <t>Docker files and images to run Ceph in containers</t>
  </si>
  <si>
    <t>windelicato</t>
  </si>
  <si>
    <t>https://github.com/windelicato/dotfiles</t>
  </si>
  <si>
    <t>arch linux configuration files</t>
  </si>
  <si>
    <t>docker-homebridge</t>
  </si>
  <si>
    <t>https://github.com/oznu/docker-homebridge</t>
  </si>
  <si>
    <t xml:space="preserve">Homebridge Docker. HomeKit support for the impatient using Docker on x86_64, Raspberry Pi (armhf) and ARM64. Includes ffmpeg + libfdk-aac. </t>
  </si>
  <si>
    <t>diego-treitos</t>
  </si>
  <si>
    <t>linux-smart-enumeration</t>
  </si>
  <si>
    <t>https://github.com/diego-treitos/linux-smart-enumeration</t>
  </si>
  <si>
    <t>Linux enumeration tool for pentesting and CTFs with verbosity levels</t>
  </si>
  <si>
    <t>arch-travis</t>
  </si>
  <si>
    <t>https://github.com/fossasia/arch-travis</t>
  </si>
  <si>
    <t>bigeagle</t>
  </si>
  <si>
    <t>gohop</t>
  </si>
  <si>
    <t>https://github.com/bigeagle/gohop</t>
  </si>
  <si>
    <t>A VPN implemention in golang, with crypto and obfuscation in nature.</t>
  </si>
  <si>
    <t>ConSol</t>
  </si>
  <si>
    <t>docker-headless-vnc-container</t>
  </si>
  <si>
    <t>https://github.com/ConSol/docker-headless-vnc-container</t>
  </si>
  <si>
    <t>Collection of Docker images with headless VNC environments</t>
  </si>
  <si>
    <t>Findsploit</t>
  </si>
  <si>
    <t>https://github.com/1N3/Findsploit</t>
  </si>
  <si>
    <t>Find exploits in local and online databases instantly</t>
  </si>
  <si>
    <t>meilix-artwork</t>
  </si>
  <si>
    <t>https://github.com/fossasia/meilix-artwork</t>
  </si>
  <si>
    <t>Meilix Artwork</t>
  </si>
  <si>
    <t>wslutilities</t>
  </si>
  <si>
    <t>wslu</t>
  </si>
  <si>
    <t>https://github.com/wslutilities/wslu</t>
  </si>
  <si>
    <t>A collection of utilities for Windows 10 Linux Subsystems</t>
  </si>
  <si>
    <t>azlux</t>
  </si>
  <si>
    <t>log2ram</t>
  </si>
  <si>
    <t>https://github.com/azlux/log2ram</t>
  </si>
  <si>
    <t>ramlog like for systemd (Put log into a ram folder)</t>
  </si>
  <si>
    <t>bradp</t>
  </si>
  <si>
    <t>vv</t>
  </si>
  <si>
    <t>https://github.com/bradp/vv</t>
  </si>
  <si>
    <t>:globe_with_meridians: Variable VVV - a VVV Site Creation Wizard.? ? ? ?  ? ? ? ? ? ? ? ? ? ? ? ? ?  ?  ? ? ? ? ? ? ?  ? ? ? ? ? ? ? ? ? ? ? ? ? ? ? ? ?  ? ? ? ? ? ? ? ? ? ? ? ? ? :x: This project is no longer maintained. Please update your copy of VVV , which has most of the vv features built in.</t>
  </si>
  <si>
    <t>maxlicheng</t>
  </si>
  <si>
    <t>luci-app-unblockmusic</t>
  </si>
  <si>
    <t>https://github.com/maxlicheng/luci-app-unblockmusic</t>
  </si>
  <si>
    <t>????????????OpenWRT/LEDE????? (openwrt/lede luci support for unblock neteasecloudmusic)</t>
  </si>
  <si>
    <t>atomantic</t>
  </si>
  <si>
    <t>https://github.com/atomantic/dotfiles</t>
  </si>
  <si>
    <t>?? Automated Configuration, Preferences and Software Installation for macOS</t>
  </si>
  <si>
    <t>kuoruan</t>
  </si>
  <si>
    <t>shell-scripts</t>
  </si>
  <si>
    <t>https://github.com/kuoruan/shell-scripts</t>
  </si>
  <si>
    <t>Linux Shell Scripts</t>
  </si>
  <si>
    <t>void-linux</t>
  </si>
  <si>
    <t>void-packages</t>
  </si>
  <si>
    <t>https://github.com/void-linux/void-packages</t>
  </si>
  <si>
    <t>The Void source packages collection</t>
  </si>
  <si>
    <t>webdevops</t>
  </si>
  <si>
    <t>Dockerfile</t>
  </si>
  <si>
    <t>https://github.com/webdevops/Dockerfile</t>
  </si>
  <si>
    <t>:package: Dockerfiles from WebDevOps for PHP, Apache and Nginx (with PHP5 and PHP7)</t>
  </si>
  <si>
    <t>horst3180</t>
  </si>
  <si>
    <t>arc-icon-theme</t>
  </si>
  <si>
    <t>https://github.com/horst3180/arc-icon-theme</t>
  </si>
  <si>
    <t>noplay</t>
  </si>
  <si>
    <t>docker-osx</t>
  </si>
  <si>
    <t>https://github.com/noplay/docker-osx</t>
  </si>
  <si>
    <t>Fast and easy installation of Docker on OS X</t>
  </si>
  <si>
    <t>jeremyFreeAgent</t>
  </si>
  <si>
    <t>oh-my-zsh-powerline-theme</t>
  </si>
  <si>
    <t>https://github.com/jeremyFreeAgent/oh-my-zsh-powerline-theme</t>
  </si>
  <si>
    <t>oh-my-zsh Powerline style Theme</t>
  </si>
  <si>
    <t>xip-pdns</t>
  </si>
  <si>
    <t>https://github.com/basecamp/xip-pdns</t>
  </si>
  <si>
    <t>PowerDNS pipe backend adapter powering xip.io</t>
  </si>
  <si>
    <t>timsutton</t>
  </si>
  <si>
    <t>osx-vm-templates</t>
  </si>
  <si>
    <t>https://github.com/timsutton/osx-vm-templates</t>
  </si>
  <si>
    <t>macOS templates for Packer and VeeWee.</t>
  </si>
  <si>
    <t>jclem</t>
  </si>
  <si>
    <t>gifify</t>
  </si>
  <si>
    <t>https://github.com/jclem/gifify</t>
  </si>
  <si>
    <t>gifify turns movies into gifs.</t>
  </si>
  <si>
    <t>rofi</t>
  </si>
  <si>
    <t>https://github.com/adi1090x/rofi</t>
  </si>
  <si>
    <t>Rofi Based Custom Applets And Menus.</t>
  </si>
  <si>
    <t>samoshkin</t>
  </si>
  <si>
    <t>https://github.com/samoshkin/tmux-config</t>
  </si>
  <si>
    <t>Tmux configuration, that supercharges your tmux to build cozy and cool terminal environment</t>
  </si>
  <si>
    <t>reportportal</t>
  </si>
  <si>
    <t>https://github.com/reportportal/reportportal</t>
  </si>
  <si>
    <t>Main Repository. Report Portal starts here - see readme below.</t>
  </si>
  <si>
    <t>theme-bobthefish</t>
  </si>
  <si>
    <t>https://github.com/oh-my-fish/theme-bobthefish</t>
  </si>
  <si>
    <t>A Powerline-style, Git-aware fish theme optimized for awesome.</t>
  </si>
  <si>
    <t>GhostWriters</t>
  </si>
  <si>
    <t>DockSTARTer</t>
  </si>
  <si>
    <t>https://github.com/GhostWriters/DockSTARTer</t>
  </si>
  <si>
    <t>DockSTARTer helps you get started with home server apps running in Docker.</t>
  </si>
  <si>
    <t>ant-build-script</t>
  </si>
  <si>
    <t>https://github.com/h5bp/ant-build-script</t>
  </si>
  <si>
    <t xml:space="preserve">Ant build script intended for use with HTML5 Boilerplate. You may find something useful here, but this project is archived. </t>
  </si>
  <si>
    <t>fsquillace</t>
  </si>
  <si>
    <t>junest</t>
  </si>
  <si>
    <t>https://github.com/fsquillace/junest</t>
  </si>
  <si>
    <t>The lightweight Arch Linux based distro that runs upon any Linux distros without root access</t>
  </si>
  <si>
    <t>fhd</t>
  </si>
  <si>
    <t>init-script-template</t>
  </si>
  <si>
    <t>https://github.com/fhd/init-script-template</t>
  </si>
  <si>
    <t>A template for simple System V init scripts</t>
  </si>
  <si>
    <t>cfenollosa</t>
  </si>
  <si>
    <t>bashblog</t>
  </si>
  <si>
    <t>https://github.com/cfenollosa/bashblog</t>
  </si>
  <si>
    <t>A single Bash script to create blogs. Download, run, write, done!</t>
  </si>
  <si>
    <t>helm-secrets</t>
  </si>
  <si>
    <t>https://github.com/zendesk/helm-secrets</t>
  </si>
  <si>
    <t>A helm plugin that help manage secrets with Git workflow and store them anywhere</t>
  </si>
  <si>
    <t>twolfson</t>
  </si>
  <si>
    <t>sexy-bash-prompt</t>
  </si>
  <si>
    <t>https://github.com/twolfson/sexy-bash-prompt</t>
  </si>
  <si>
    <t>Bash prompt with colors, git statuses, and git branches.</t>
  </si>
  <si>
    <t>gaoyifan</t>
  </si>
  <si>
    <t>china-operator-ip</t>
  </si>
  <si>
    <t>https://github.com/gaoyifan/china-operator-ip</t>
  </si>
  <si>
    <t>?????IPv4/IPv6???-????</t>
  </si>
  <si>
    <t>xdtianyu</t>
  </si>
  <si>
    <t>scripts</t>
  </si>
  <si>
    <t>https://github.com/xdtianyu/scripts</t>
  </si>
  <si>
    <t>scripts for work</t>
  </si>
  <si>
    <t>docker-redmine</t>
  </si>
  <si>
    <t>https://github.com/sameersbn/docker-redmine</t>
  </si>
  <si>
    <t>Docker Image for Redmine</t>
  </si>
  <si>
    <t>devdawei</t>
  </si>
  <si>
    <t>libstdc-</t>
  </si>
  <si>
    <t>https://github.com/devdawei/libstdc-</t>
  </si>
  <si>
    <t>Xcode 10?11 ? 12 ???? libstdc++ ?</t>
  </si>
  <si>
    <t>lujun9972</t>
  </si>
  <si>
    <t>emacs-document</t>
  </si>
  <si>
    <t>https://github.com/lujun9972/emacs-document</t>
  </si>
  <si>
    <t>translate emacs documents to Chinese for convenient reference</t>
  </si>
  <si>
    <t>kadirahq</t>
  </si>
  <si>
    <t>mantra</t>
  </si>
  <si>
    <t>https://github.com/kadirahq/mantra</t>
  </si>
  <si>
    <t>Mantra - An Application Architecture for Meteor</t>
  </si>
  <si>
    <t>loklak_heroku_ant_buildpack</t>
  </si>
  <si>
    <t>https://github.com/loklak/loklak_heroku_ant_buildpack</t>
  </si>
  <si>
    <t>heroku buildpack for Apache Ant to run Loklak</t>
  </si>
  <si>
    <t>trust</t>
  </si>
  <si>
    <t>https://github.com/japaric/trust</t>
  </si>
  <si>
    <t>Travis CI and AppVeyor template to test your Rust crate on 5 architectures and publish binary releases of it for Linux, macOS and Windows</t>
  </si>
  <si>
    <t>phpenv</t>
  </si>
  <si>
    <t>https://github.com/phpenv/phpenv</t>
  </si>
  <si>
    <t>Simple PHP version management</t>
  </si>
  <si>
    <t>mozilla-b2g</t>
  </si>
  <si>
    <t>B2G</t>
  </si>
  <si>
    <t>https://github.com/mozilla-b2g/B2G</t>
  </si>
  <si>
    <t>Boot to Gecko aims to create a complete, standalone operating system for the open web.</t>
  </si>
  <si>
    <t>liuyi01</t>
  </si>
  <si>
    <t>kubernetes-starter</t>
  </si>
  <si>
    <t>https://github.com/liuyi01/kubernetes-starter</t>
  </si>
  <si>
    <t>kubernetes?????kubernetes?????????????????????</t>
  </si>
  <si>
    <t>loklak_bluemix_ant_buildpack</t>
  </si>
  <si>
    <t>https://github.com/loklak/loklak_bluemix_ant_buildpack</t>
  </si>
  <si>
    <t>bluemix buildpack for Apache Ant to run Loklak</t>
  </si>
  <si>
    <t>rtrouton</t>
  </si>
  <si>
    <t>rtrouton_scripts</t>
  </si>
  <si>
    <t>https://github.com/rtrouton/rtrouton_scripts</t>
  </si>
  <si>
    <t>Scripts to share</t>
  </si>
  <si>
    <t>firmadyne</t>
  </si>
  <si>
    <t>https://github.com/firmadyne/firmadyne</t>
  </si>
  <si>
    <t>Platform for emulation and dynamic analysis of Linux-based firmware</t>
  </si>
  <si>
    <t>klever1988</t>
  </si>
  <si>
    <t>nanopi-openwrt</t>
  </si>
  <si>
    <t>https://github.com/klever1988/nanopi-openwrt</t>
  </si>
  <si>
    <t>Openwrt for Nanopi R1S R2S ????</t>
  </si>
  <si>
    <t>postmarketOS</t>
  </si>
  <si>
    <t>pmbootstrap</t>
  </si>
  <si>
    <t>https://github.com/postmarketOS/pmbootstrap</t>
  </si>
  <si>
    <t>Repository has been moved! https://postmarketos.org/move.html#/pmbootstrap :truck: :truck: :truck:</t>
  </si>
  <si>
    <t>alrra</t>
  </si>
  <si>
    <t>https://github.com/alrra/dotfiles</t>
  </si>
  <si>
    <t>? macOS / Ubuntu dotfiles</t>
  </si>
  <si>
    <t>lxqt</t>
  </si>
  <si>
    <t>https://github.com/lxqt/lxqt</t>
  </si>
  <si>
    <t>Checkout all LXQt components at once by using git submodule.</t>
  </si>
  <si>
    <t>niklasb</t>
  </si>
  <si>
    <t>libc-database</t>
  </si>
  <si>
    <t>https://github.com/niklasb/libc-database</t>
  </si>
  <si>
    <t>Build a database of libc offsets to simplify exploitation</t>
  </si>
  <si>
    <t>aqzt</t>
  </si>
  <si>
    <t>kjyw</t>
  </si>
  <si>
    <t>https://github.com/aqzt/kjyw</t>
  </si>
  <si>
    <t>???????kjyw?????shell?python????????????????????????????nginx?mysql?php?redis?nagios????????????...</t>
  </si>
  <si>
    <t>sickill</t>
  </si>
  <si>
    <t>bitpocket</t>
  </si>
  <si>
    <t>https://github.com/sickill/bitpocket</t>
  </si>
  <si>
    <t>"DIY Dropbox" or "2-way directory (r)sync with proper deletion"</t>
  </si>
  <si>
    <t>kward</t>
  </si>
  <si>
    <t>shunit2</t>
  </si>
  <si>
    <t>https://github.com/kward/shunit2</t>
  </si>
  <si>
    <t>shUnit2 is a xUnit based unit test framework for Bourne based shell scripts.</t>
  </si>
  <si>
    <t>polybar-scripts</t>
  </si>
  <si>
    <t>https://github.com/polybar/polybar-scripts</t>
  </si>
  <si>
    <t>This is a community project. We write and collect scripts for polybar!</t>
  </si>
  <si>
    <t>donavon</t>
  </si>
  <si>
    <t>hook-flow</t>
  </si>
  <si>
    <t>https://github.com/donavon/hook-flow</t>
  </si>
  <si>
    <t>A flowchart that explains the new lifecycle of a Hooks component. https://dwe.st/hf</t>
  </si>
  <si>
    <t>wodby</t>
  </si>
  <si>
    <t>docker4drupal</t>
  </si>
  <si>
    <t>https://github.com/wodby/docker4drupal</t>
  </si>
  <si>
    <t>Docker-based Drupal stack</t>
  </si>
  <si>
    <t>duguying</t>
  </si>
  <si>
    <t>parsing-techniques</t>
  </si>
  <si>
    <t>https://github.com/duguying/parsing-techniques</t>
  </si>
  <si>
    <t>? parsing techniques ????——??????</t>
  </si>
  <si>
    <t>settler</t>
  </si>
  <si>
    <t>https://github.com/laravel/settler</t>
  </si>
  <si>
    <t>gcgarner</t>
  </si>
  <si>
    <t>IOTstack</t>
  </si>
  <si>
    <t>https://github.com/gcgarner/IOTstack</t>
  </si>
  <si>
    <t>docker stack for getting started on IOT on the Raspberry PI</t>
  </si>
  <si>
    <t>ToutyRater</t>
  </si>
  <si>
    <t>v2ray-guide</t>
  </si>
  <si>
    <t>https://github.com/ToutyRater/v2ray-guide</t>
  </si>
  <si>
    <t>begriffs</t>
  </si>
  <si>
    <t>haskell-vim-now</t>
  </si>
  <si>
    <t>https://github.com/begriffs/haskell-vim-now</t>
  </si>
  <si>
    <t>One-line Haskell Vim install</t>
  </si>
  <si>
    <t>jayrambhia</t>
  </si>
  <si>
    <t>Install-OpenCV</t>
  </si>
  <si>
    <t>https://github.com/jayrambhia/Install-OpenCV</t>
  </si>
  <si>
    <t>shell scripts to install different version of OpenCV in different distributions of Linux</t>
  </si>
  <si>
    <t>msmhq</t>
  </si>
  <si>
    <t>msm</t>
  </si>
  <si>
    <t>https://github.com/msmhq/msm</t>
  </si>
  <si>
    <t>An init script for managing Minecraft servers</t>
  </si>
  <si>
    <t>mislav</t>
  </si>
  <si>
    <t>https://github.com/mislav/dotfiles</t>
  </si>
  <si>
    <t>bash, zsh, git, tmux, personal toolbox</t>
  </si>
  <si>
    <t>c0ny1</t>
  </si>
  <si>
    <t>vulstudy</t>
  </si>
  <si>
    <t>https://github.com/c0ny1/vulstudy</t>
  </si>
  <si>
    <t>??docker???????????????????17????</t>
  </si>
  <si>
    <t>seebi</t>
  </si>
  <si>
    <t>tmux-colors-solarized</t>
  </si>
  <si>
    <t>https://github.com/seebi/tmux-colors-solarized</t>
  </si>
  <si>
    <t>A color theme for the tmux terminal multiplexer using Ethan Schoonover’s Solarized color scheme</t>
  </si>
  <si>
    <t>Tecate</t>
  </si>
  <si>
    <t>bitmap-fonts</t>
  </si>
  <si>
    <t>https://github.com/Tecate/bitmap-fonts</t>
  </si>
  <si>
    <t>Monospaced bitmap fonts for X11, good for terminal use.</t>
  </si>
  <si>
    <t>ralsina</t>
  </si>
  <si>
    <t>rst-cheatsheet</t>
  </si>
  <si>
    <t>https://github.com/ralsina/rst-cheatsheet</t>
  </si>
  <si>
    <t>A two-page cheatsheet for restructured text</t>
  </si>
  <si>
    <t>android-ffmpeg</t>
  </si>
  <si>
    <t>https://github.com/guardianproject/android-ffmpeg</t>
  </si>
  <si>
    <t>a system for building custom ffmpeg binaries for Android</t>
  </si>
  <si>
    <t>zabbix</t>
  </si>
  <si>
    <t>zabbix-docker</t>
  </si>
  <si>
    <t>https://github.com/zabbix/zabbix-docker</t>
  </si>
  <si>
    <t>Official Zabbix Dockerfiles (under development, not ready for production)</t>
  </si>
  <si>
    <t>dennyzhang</t>
  </si>
  <si>
    <t>cheatsheet-kubernetes-A4</t>
  </si>
  <si>
    <t>https://github.com/dennyzhang/cheatsheet-kubernetes-A4</t>
  </si>
  <si>
    <t>:book: Kubernetes CheatSheets In A4</t>
  </si>
  <si>
    <t>create-dmg</t>
  </si>
  <si>
    <t>https://github.com/create-dmg/create-dmg</t>
  </si>
  <si>
    <t>A shell script to build fancy DMGs</t>
  </si>
  <si>
    <t>docker-kong</t>
  </si>
  <si>
    <t>https://github.com/Kong/docker-kong</t>
  </si>
  <si>
    <t>:monkey: Docker distribution for Kong</t>
  </si>
  <si>
    <t>ivanilves</t>
  </si>
  <si>
    <t>xiringuito</t>
  </si>
  <si>
    <t>https://github.com/ivanilves/xiringuito</t>
  </si>
  <si>
    <t>SSH-based "VPN for poors"</t>
  </si>
  <si>
    <t>arakasi72</t>
  </si>
  <si>
    <t>rtinst</t>
  </si>
  <si>
    <t>https://github.com/arakasi72/rtinst</t>
  </si>
  <si>
    <t>seedbox installation script for Ubuntu and Debian systems</t>
  </si>
  <si>
    <t>nezhar</t>
  </si>
  <si>
    <t>wordpress-docker-compose</t>
  </si>
  <si>
    <t>https://github.com/nezhar/wordpress-docker-compose</t>
  </si>
  <si>
    <t>Easy Wordpress development with Docker and Docker Compose</t>
  </si>
  <si>
    <t>luci-app-shadowsocks</t>
  </si>
  <si>
    <t>https://github.com/shadowsocks/luci-app-shadowsocks</t>
  </si>
  <si>
    <t>OpenWrt/LEDE LuCI for Shadowsocks-libev</t>
  </si>
  <si>
    <t>openservicebrokerapi</t>
  </si>
  <si>
    <t>servicebroker</t>
  </si>
  <si>
    <t>https://github.com/openservicebrokerapi/servicebroker</t>
  </si>
  <si>
    <t>Open Service Broker API Specification</t>
  </si>
  <si>
    <t>syscl</t>
  </si>
  <si>
    <t>XPS9350-macOS</t>
  </si>
  <si>
    <t>https://github.com/syscl/XPS9350-macOS</t>
  </si>
  <si>
    <t>macOS patches for Dell XPS 13 9350 (Skylake)</t>
  </si>
  <si>
    <t>WICG</t>
  </si>
  <si>
    <t>webusb</t>
  </si>
  <si>
    <t>https://github.com/WICG/webusb</t>
  </si>
  <si>
    <t>Connecting hardware to the web.</t>
  </si>
  <si>
    <t>wfxr</t>
  </si>
  <si>
    <t>forgit</t>
  </si>
  <si>
    <t>https://github.com/wfxr/forgit</t>
  </si>
  <si>
    <t>:zzz: A utility tool powered by fzf for using git interactively.</t>
  </si>
  <si>
    <t>bjango</t>
  </si>
  <si>
    <t>Bjango-Templates</t>
  </si>
  <si>
    <t>https://github.com/bjango/Bjango-Templates</t>
  </si>
  <si>
    <t>Design templates for Android, iOS, macOS, Apple TV (tvOS), Apple Watch (watchOS), Windows, Windows Phone and web favicons.</t>
  </si>
  <si>
    <t>initscripts</t>
  </si>
  <si>
    <t>https://github.com/Supervisor/initscripts</t>
  </si>
  <si>
    <t>User-contributed OS init scripts for Supervisor</t>
  </si>
  <si>
    <t>Enable-HiDPI-OSX</t>
  </si>
  <si>
    <t>https://github.com/syscl/Enable-HiDPI-OSX</t>
  </si>
  <si>
    <t>Enable HiDPI on OS X</t>
  </si>
  <si>
    <t>enki</t>
  </si>
  <si>
    <t>libev</t>
  </si>
  <si>
    <t>https://github.com/enki/libev</t>
  </si>
  <si>
    <t>Full-featured high-performance event loop loosely modelled after libevent</t>
  </si>
  <si>
    <t>elasticdog</t>
  </si>
  <si>
    <t>transcrypt</t>
  </si>
  <si>
    <t>https://github.com/elasticdog/transcrypt</t>
  </si>
  <si>
    <t>transparently encrypt files within a git repository</t>
  </si>
  <si>
    <t>git-dude</t>
  </si>
  <si>
    <t>https://github.com/sickill/git-dude</t>
  </si>
  <si>
    <t>Git commit notifier</t>
  </si>
  <si>
    <t>Floris497</t>
  </si>
  <si>
    <t>mac-pixel-clock-patch-V2</t>
  </si>
  <si>
    <t>https://github.com/Floris497/mac-pixel-clock-patch-V2</t>
  </si>
  <si>
    <t>ftao</t>
  </si>
  <si>
    <t>vpn-deploy-playbook</t>
  </si>
  <si>
    <t>https://github.com/ftao/vpn-deploy-playbook</t>
  </si>
  <si>
    <t>A Collection of Ansible Playbook for deploy vpn services</t>
  </si>
  <si>
    <t>nextcloud-snap</t>
  </si>
  <si>
    <t>https://github.com/nextcloud/nextcloud-snap</t>
  </si>
  <si>
    <t>??? Nextcloud packaged as a snap</t>
  </si>
  <si>
    <t>andreasgal</t>
  </si>
  <si>
    <t>https://github.com/andreasgal/B2G</t>
  </si>
  <si>
    <t>fizx</t>
  </si>
  <si>
    <t>parsley</t>
  </si>
  <si>
    <t>https://github.com/fizx/parsley</t>
  </si>
  <si>
    <t>Parsley is a simple language for extracting structured data from web pages. Parsley consists of an powerful selector language wrapped with a JSON structure that can represent page-wide formatting.</t>
  </si>
  <si>
    <t>tursunovic</t>
  </si>
  <si>
    <t>xcode-themes</t>
  </si>
  <si>
    <t>https://github.com/tursunovic/xcode-themes</t>
  </si>
  <si>
    <t>My collection of Xcode themes</t>
  </si>
  <si>
    <t>shipping-docker</t>
  </si>
  <si>
    <t>vessel</t>
  </si>
  <si>
    <t>https://github.com/shipping-docker/vessel</t>
  </si>
  <si>
    <t>Up and running with small Docker environments</t>
  </si>
  <si>
    <t>RobotsDisallowed</t>
  </si>
  <si>
    <t>https://github.com/danielmiessler/RobotsDisallowed</t>
  </si>
  <si>
    <t>A curated list of the most common and most interesting robots.txt disallowed directories.</t>
  </si>
  <si>
    <t>davestephens</t>
  </si>
  <si>
    <t>ansible-nas</t>
  </si>
  <si>
    <t>https://github.com/davestephens/ansible-nas</t>
  </si>
  <si>
    <t>Build a full-featured home server or NAS replacement with an Ubuntu box and this playbook.</t>
  </si>
  <si>
    <t>yakumioto</t>
  </si>
  <si>
    <t>YaHei-Consolas-Hybrid-1.12</t>
  </si>
  <si>
    <t>https://github.com/yakumioto/YaHei-Consolas-Hybrid-1.12</t>
  </si>
  <si>
    <t>YaHei Consolas Hybrid ??</t>
  </si>
  <si>
    <t>shr3ddersec</t>
  </si>
  <si>
    <t>Shr3dKit</t>
  </si>
  <si>
    <t>https://github.com/shr3ddersec/Shr3dKit</t>
  </si>
  <si>
    <t>Red Team Tool Kit</t>
  </si>
  <si>
    <t>docker-postgresql</t>
  </si>
  <si>
    <t>https://github.com/sameersbn/docker-postgresql</t>
  </si>
  <si>
    <t>Dockerfile to build a PostgreSQL container image which can be linked to other containers.</t>
  </si>
  <si>
    <t>TheCrypt0</t>
  </si>
  <si>
    <t>yi-hack-v4</t>
  </si>
  <si>
    <t>https://github.com/TheCrypt0/yi-hack-v4</t>
  </si>
  <si>
    <t>New Custom Firmware for Xiaomi Cameras based on Hi3518e Chipset. It features RTSP, SSH, FTP and more!</t>
  </si>
  <si>
    <t>osresearch</t>
  </si>
  <si>
    <t>heads</t>
  </si>
  <si>
    <t>https://github.com/osresearch/heads</t>
  </si>
  <si>
    <t>A minimal Linux that runs as a coreboot or LinuxBoot ROM payload to provide a secure, flexible boot environment for laptops and servers.</t>
  </si>
  <si>
    <t>oooldking</t>
  </si>
  <si>
    <t>script</t>
  </si>
  <si>
    <t>https://github.com/oooldking/script</t>
  </si>
  <si>
    <t>Some Linux scripts</t>
  </si>
  <si>
    <t>MSYS2-packages</t>
  </si>
  <si>
    <t>https://github.com/msys2/MSYS2-packages</t>
  </si>
  <si>
    <t>Package scripts for MSYS2.</t>
  </si>
  <si>
    <t>kpwn</t>
  </si>
  <si>
    <t>iOSRE</t>
  </si>
  <si>
    <t>https://github.com/kpwn/iOSRE</t>
  </si>
  <si>
    <t>iOS Reverse Engineering</t>
  </si>
  <si>
    <t>pry0cc</t>
  </si>
  <si>
    <t>axiom</t>
  </si>
  <si>
    <t>https://github.com/pry0cc/axiom</t>
  </si>
  <si>
    <t>A dynamic infrastructure toolkit for red teamers and bug bounty hunters!</t>
  </si>
  <si>
    <t>big-data-europe</t>
  </si>
  <si>
    <t>docker-hadoop</t>
  </si>
  <si>
    <t>https://github.com/big-data-europe/docker-hadoop</t>
  </si>
  <si>
    <t>Apache Hadoop docker image</t>
  </si>
  <si>
    <t>All-Github-Emoji-Icons</t>
  </si>
  <si>
    <t>https://github.com/scotch-io/All-Github-Emoji-Icons</t>
  </si>
  <si>
    <t>A repo of every emoji icon as a separate file and commit.</t>
  </si>
  <si>
    <t>dsixda</t>
  </si>
  <si>
    <t>Android-Kitchen</t>
  </si>
  <si>
    <t>https://github.com/dsixda/Android-Kitchen</t>
  </si>
  <si>
    <t>A text-based kitchen for Android ROM customization.  Uses shell scripts and works with Cygwin/OS X/Linux.</t>
  </si>
  <si>
    <t>poststatus</t>
  </si>
  <si>
    <t>wptest</t>
  </si>
  <si>
    <t>https://github.com/poststatus/wptest</t>
  </si>
  <si>
    <t>WP Test - The Best Tests For WordPress</t>
  </si>
  <si>
    <t>gerhard</t>
  </si>
  <si>
    <t>deliver</t>
  </si>
  <si>
    <t>https://github.com/gerhard/deliver</t>
  </si>
  <si>
    <t>Pure bash deployment tool with customisable strategies.</t>
  </si>
  <si>
    <t>prey</t>
  </si>
  <si>
    <t>prey-bash-client</t>
  </si>
  <si>
    <t>https://github.com/prey/prey-bash-client</t>
  </si>
  <si>
    <t>DEPRECATED - Project no longer supported, please consider using https://github.com/prey/prey-node-client instead</t>
  </si>
  <si>
    <t>wireguard-install</t>
  </si>
  <si>
    <t>https://github.com/angristan/wireguard-install</t>
  </si>
  <si>
    <t>WireGuard VPN installer for Linux servers</t>
  </si>
  <si>
    <t>beautifulcode</t>
  </si>
  <si>
    <t>ssh-copy-id-for-OSX</t>
  </si>
  <si>
    <t>https://github.com/beautifulcode/ssh-copy-id-for-OSX</t>
  </si>
  <si>
    <t>Quick Mac OSX port of the useful unix utility ssh-copy-id</t>
  </si>
  <si>
    <t>ffscreencast</t>
  </si>
  <si>
    <t>https://github.com/cytopia/ffscreencast</t>
  </si>
  <si>
    <t>ffscreencast - ffmpeg screencast/desktop-recording with video overlay and multi monitor support</t>
  </si>
  <si>
    <t>gitwatch</t>
  </si>
  <si>
    <t>https://github.com/gitwatch/gitwatch</t>
  </si>
  <si>
    <t>Watch a file or folder and automatically commit changes to a git repo easily.</t>
  </si>
  <si>
    <t>ivandavidov</t>
  </si>
  <si>
    <t>minimal</t>
  </si>
  <si>
    <t>https://github.com/ivandavidov/minimal</t>
  </si>
  <si>
    <t>Minimal Linux Live (MLL) is a tiny educational Linux distribution, which is designed to be built from scratch by using a collection of automated shell scripts. Minimal Linux Live offers a core environment with just the Linux kernel, GNU C library, and Busybox userland utilities.</t>
  </si>
  <si>
    <t>go-modules-by-example</t>
  </si>
  <si>
    <t>index</t>
  </si>
  <si>
    <t>https://github.com/go-modules-by-example/index</t>
  </si>
  <si>
    <t>Go modules by example is a series of work-along guides</t>
  </si>
  <si>
    <t>CharlesScripts</t>
  </si>
  <si>
    <t>https://github.com/the0demiurge/CharlesScripts</t>
  </si>
  <si>
    <t>My awesome scripts for Arch Linux or Ubuntu Gnome latest LTS or MacBook.</t>
  </si>
  <si>
    <t>zdharma</t>
  </si>
  <si>
    <t>fast-syntax-highlighting</t>
  </si>
  <si>
    <t>https://github.com/zdharma/fast-syntax-highlighting</t>
  </si>
  <si>
    <t>(Short name F-Sy-H). Syntax-highlighting for Zshell – fine granularity, number of features, 40 work hours themes</t>
  </si>
  <si>
    <t>https://github.com/coreos/docs</t>
  </si>
  <si>
    <t>Documentation for CoreOS projects</t>
  </si>
  <si>
    <t>philhagen</t>
  </si>
  <si>
    <t>sof-elk</t>
  </si>
  <si>
    <t>https://github.com/philhagen/sof-elk</t>
  </si>
  <si>
    <t>Configuration files for the SOF-ELK VM, used in SANS FOR572</t>
  </si>
  <si>
    <t>pimterry</t>
  </si>
  <si>
    <t>notes</t>
  </si>
  <si>
    <t>https://github.com/pimterry/notes</t>
  </si>
  <si>
    <t>:pencil: Simple delightful note taking, with more unix and less lock-in.</t>
  </si>
  <si>
    <t>Aniverse</t>
  </si>
  <si>
    <t>inexistence</t>
  </si>
  <si>
    <t>https://github.com/Aniverse/inexistence</t>
  </si>
  <si>
    <t>I know nothing, you see nothing.</t>
  </si>
  <si>
    <t>pubnub</t>
  </si>
  <si>
    <t>eon</t>
  </si>
  <si>
    <t>https://github.com/pubnub/eon</t>
  </si>
  <si>
    <t>An open-source chart and map framework for realtime data.</t>
  </si>
  <si>
    <t>aria2.conf</t>
  </si>
  <si>
    <t>https://github.com/P3TERX/aria2.conf</t>
  </si>
  <si>
    <t>Aria2 ???? | OneDrive &amp; Google Drvive ???? | ??????</t>
  </si>
  <si>
    <t>tmux-sensible</t>
  </si>
  <si>
    <t>https://github.com/tmux-plugins/tmux-sensible</t>
  </si>
  <si>
    <t>basic tmux settings everyone can agree on</t>
  </si>
  <si>
    <t>markshust</t>
  </si>
  <si>
    <t>docker-magento</t>
  </si>
  <si>
    <t>https://github.com/markshust/docker-magento</t>
  </si>
  <si>
    <t>Mark Shust's Docker Configuration for Magento</t>
  </si>
  <si>
    <t>robertfoss</t>
  </si>
  <si>
    <t>audio_shop</t>
  </si>
  <si>
    <t>https://github.com/robertfoss/audio_shop</t>
  </si>
  <si>
    <t>Your friendly neighbourhood script for mangling images or video using audio editing tools</t>
  </si>
  <si>
    <t>hypriot</t>
  </si>
  <si>
    <t>https://github.com/hypriot/flash</t>
  </si>
  <si>
    <t>Command line script to flash SD card images of any kind</t>
  </si>
  <si>
    <t>spot</t>
  </si>
  <si>
    <t>https://github.com/rauchg/spot</t>
  </si>
  <si>
    <t>Tiny file search utility (bash)</t>
  </si>
  <si>
    <t>jacobalberty</t>
  </si>
  <si>
    <t>unifi-docker</t>
  </si>
  <si>
    <t>https://github.com/jacobalberty/unifi-docker</t>
  </si>
  <si>
    <t>Unifi Docker files</t>
  </si>
  <si>
    <t>devmentors</t>
  </si>
  <si>
    <t>DNC-DShop</t>
  </si>
  <si>
    <t>https://github.com/devmentors/DNC-DShop</t>
  </si>
  <si>
    <t>eugeneware</t>
  </si>
  <si>
    <t>docker-wordpress-nginx</t>
  </si>
  <si>
    <t>https://github.com/eugeneware/docker-wordpress-nginx</t>
  </si>
  <si>
    <t>A Dockerfile that installs the latest wordpress, nginx and php-fpm.</t>
  </si>
  <si>
    <t>docker-install</t>
  </si>
  <si>
    <t>https://github.com/docker/docker-install</t>
  </si>
  <si>
    <t>Docker installation script</t>
  </si>
  <si>
    <t>denilsonsa</t>
  </si>
  <si>
    <t>prettyping</t>
  </si>
  <si>
    <t>https://github.com/denilsonsa/prettyping</t>
  </si>
  <si>
    <t>`prettyping` is a wrapper around the standard `ping` tool, making the output prettier, more colorful, more compact, and easier to read.</t>
  </si>
  <si>
    <t>philcryer</t>
  </si>
  <si>
    <t>lipsync</t>
  </si>
  <si>
    <t>https://github.com/philcryer/lipsync</t>
  </si>
  <si>
    <t xml:space="preserve">lipsync sets up a lightweight service that provides command-line, Dropbox like syncing </t>
  </si>
  <si>
    <t>lamw</t>
  </si>
  <si>
    <t>ghettoVCB</t>
  </si>
  <si>
    <t>https://github.com/lamw/ghettoVCB</t>
  </si>
  <si>
    <t>hellofwy</t>
  </si>
  <si>
    <t>ss-bash</t>
  </si>
  <si>
    <t>https://github.com/hellofwy/ss-bash</t>
  </si>
  <si>
    <t>Shadowsocks??????</t>
  </si>
  <si>
    <t>Nitrux</t>
  </si>
  <si>
    <t>luv-icon-theme</t>
  </si>
  <si>
    <t>https://github.com/Nitrux/luv-icon-theme</t>
  </si>
  <si>
    <t xml:space="preserve"> Lüv is the spiritual successor to Flattr, a flat but complex icon theme for freedesktop environments.</t>
  </si>
  <si>
    <t>xyu</t>
  </si>
  <si>
    <t>heroku-wp</t>
  </si>
  <si>
    <t>https://github.com/xyu/heroku-wp</t>
  </si>
  <si>
    <t>WordPress on Heroku</t>
  </si>
  <si>
    <t>dikiaap</t>
  </si>
  <si>
    <t>https://github.com/dikiaap/dotfiles</t>
  </si>
  <si>
    <t>Get ready for dotfiles. Contains i3, i3blocks, rofi, dunst, picom, vim, tmux, and zsh.</t>
  </si>
  <si>
    <t>heroku-buildpack-php</t>
  </si>
  <si>
    <t>https://github.com/heroku/heroku-buildpack-php</t>
  </si>
  <si>
    <t>The official PHP buildpack for Heroku.</t>
  </si>
  <si>
    <t>mikehardy</t>
  </si>
  <si>
    <t>jetifier</t>
  </si>
  <si>
    <t>https://github.com/mikehardy/jetifier</t>
  </si>
  <si>
    <t>The jetifier AndroidX transition tool in react-native-friendly npm format</t>
  </si>
  <si>
    <t>openipcamera</t>
  </si>
  <si>
    <t>openipc-firmware</t>
  </si>
  <si>
    <t>https://github.com/openipcamera/openipc-firmware</t>
  </si>
  <si>
    <t>OpenIPC Firmware for Wyze Cameras</t>
  </si>
  <si>
    <t>colinmollenhour</t>
  </si>
  <si>
    <t>modman</t>
  </si>
  <si>
    <t>https://github.com/colinmollenhour/modman</t>
  </si>
  <si>
    <t>Modularize extensions using symlinks. Voted #1 Magento tool by @WebShopApps!</t>
  </si>
  <si>
    <t>moritz-wundke</t>
  </si>
  <si>
    <t>Boost-for-Android</t>
  </si>
  <si>
    <t>https://github.com/moritz-wundke/Boost-for-Android</t>
  </si>
  <si>
    <t>Android port of Boost C++ Libraries</t>
  </si>
  <si>
    <t>https://github.com/necolas/dotfiles</t>
  </si>
  <si>
    <t>OS X dotfiles: bash, git, vim, etc.</t>
  </si>
  <si>
    <t>hijkpw</t>
  </si>
  <si>
    <t>https://github.com/hijkpw/scripts</t>
  </si>
  <si>
    <t>Shadowsocks/SS?????ShadowsocksR/SSR?????V2Ray?????trojan?????VPS????????????????</t>
  </si>
  <si>
    <t>Langhalsdino</t>
  </si>
  <si>
    <t>Kubernetes-GPU-Guide</t>
  </si>
  <si>
    <t>https://github.com/Langhalsdino/Kubernetes-GPU-Guide</t>
  </si>
  <si>
    <t>This guide should help fellow researchers and hobbyists to easily automate and accelerate there deep leaning training with their own Kubernetes GPU cluster.</t>
  </si>
  <si>
    <t>umiddelb</t>
  </si>
  <si>
    <t>armhf</t>
  </si>
  <si>
    <t>https://github.com/umiddelb/armhf</t>
  </si>
  <si>
    <t>interesting stuff about arm devices (Utilite, SolidRun, Odroid)</t>
  </si>
  <si>
    <t>taniman</t>
  </si>
  <si>
    <t>profit-trailer</t>
  </si>
  <si>
    <t>https://github.com/taniman/profit-trailer</t>
  </si>
  <si>
    <t>The most advanced crypto trading bot</t>
  </si>
  <si>
    <t>carloscuesta</t>
  </si>
  <si>
    <t>materialshell</t>
  </si>
  <si>
    <t>https://github.com/carloscuesta/materialshell</t>
  </si>
  <si>
    <t>A material design theme for your terminal. ?</t>
  </si>
  <si>
    <t>spantaleev</t>
  </si>
  <si>
    <t>matrix-docker-ansible-deploy</t>
  </si>
  <si>
    <t>https://github.com/spantaleev/matrix-docker-ansible-deploy</t>
  </si>
  <si>
    <t>Matrix (An open network for secure, decentralized communication) server setup using Ansible and Docker</t>
  </si>
  <si>
    <t>lhelontra</t>
  </si>
  <si>
    <t>tensorflow-on-arm</t>
  </si>
  <si>
    <t>https://github.com/lhelontra/tensorflow-on-arm</t>
  </si>
  <si>
    <t>TensorFlow for Arm</t>
  </si>
  <si>
    <t>geom</t>
  </si>
  <si>
    <t>https://github.com/thi-ng/geom</t>
  </si>
  <si>
    <t>2D/3D geometry toolkit for Clojure/Clojurescript</t>
  </si>
  <si>
    <t>rfxn</t>
  </si>
  <si>
    <t>linux-malware-detect</t>
  </si>
  <si>
    <t>https://github.com/rfxn/linux-malware-detect</t>
  </si>
  <si>
    <t>Linux Malware Detection (LMD)</t>
  </si>
  <si>
    <t>imperador</t>
  </si>
  <si>
    <t>chromefy</t>
  </si>
  <si>
    <t>https://github.com/imperador/chromefy</t>
  </si>
  <si>
    <t>Project Croissant: Install Chrome OS on any Computer - Transforming Chromium to Chrome</t>
  </si>
  <si>
    <t>caison</t>
  </si>
  <si>
    <t>java-knowledge-mind-map</t>
  </si>
  <si>
    <t>https://github.com/caison/java-knowledge-mind-map</t>
  </si>
  <si>
    <t>???Java???????????????????Java???????</t>
  </si>
  <si>
    <t>ioBroker</t>
  </si>
  <si>
    <t>https://github.com/ioBroker/ioBroker</t>
  </si>
  <si>
    <t>Automate your life!</t>
  </si>
  <si>
    <t>toleda</t>
  </si>
  <si>
    <t>audio_CloverALC</t>
  </si>
  <si>
    <t>https://github.com/toleda/audio_CloverALC</t>
  </si>
  <si>
    <t>macOS Realtek ALC onboard audio with Clover</t>
  </si>
  <si>
    <t>MvsCode</t>
  </si>
  <si>
    <t>frps-onekey</t>
  </si>
  <si>
    <t>https://github.com/MvsCode/frps-onekey</t>
  </si>
  <si>
    <t>Frps ??????&amp;???? A tool to auto-compile &amp; install frps on Linux</t>
  </si>
  <si>
    <t>rtomayko</t>
  </si>
  <si>
    <t>git-sh</t>
  </si>
  <si>
    <t>https://github.com/rtomayko/git-sh</t>
  </si>
  <si>
    <t>A customized bash environment suitable for git work.</t>
  </si>
  <si>
    <t>Osedea</t>
  </si>
  <si>
    <t>nodock</t>
  </si>
  <si>
    <t>https://github.com/Osedea/nodock</t>
  </si>
  <si>
    <t>Docker Compose for Node projects with Node, MySQL, Redis, MongoDB, NGINX, Apache2, Memcached, Certbot and RabbitMQ images</t>
  </si>
  <si>
    <t>git-toolbelt</t>
  </si>
  <si>
    <t>https://github.com/nvie/git-toolbelt</t>
  </si>
  <si>
    <t>A suite of useful Git commands that aid with scripting or every day command line usage</t>
  </si>
  <si>
    <t>larkery</t>
  </si>
  <si>
    <t>zsh-histdb</t>
  </si>
  <si>
    <t>https://github.com/larkery/zsh-histdb</t>
  </si>
  <si>
    <t>A slightly better history for zsh</t>
  </si>
  <si>
    <t>abiosoft</t>
  </si>
  <si>
    <t>caddy-docker</t>
  </si>
  <si>
    <t>https://github.com/abiosoft/caddy-docker</t>
  </si>
  <si>
    <t>Docker container for Caddy</t>
  </si>
  <si>
    <t>cokebar</t>
  </si>
  <si>
    <t>gfwlist2dnsmasq</t>
  </si>
  <si>
    <t>https://github.com/cokebar/gfwlist2dnsmasq</t>
  </si>
  <si>
    <t>A shell script which convert gfwlist into dnsmasq rules. Python version: https://github.com/cokebar/gfwlist2dnsmasq_python</t>
  </si>
  <si>
    <t>docker-bind</t>
  </si>
  <si>
    <t>https://github.com/sameersbn/docker-bind</t>
  </si>
  <si>
    <t>Dockerize BIND DNS server with webmin for DNS administration</t>
  </si>
  <si>
    <t>sipcapture</t>
  </si>
  <si>
    <t>homer</t>
  </si>
  <si>
    <t>https://github.com/sipcapture/homer</t>
  </si>
  <si>
    <t>HOMER - 100% Open-Source SIP / VoIP Packet Capture &amp; Monitoring</t>
  </si>
  <si>
    <t>topojson</t>
  </si>
  <si>
    <t>us-atlas</t>
  </si>
  <si>
    <t>https://github.com/topojson/us-atlas</t>
  </si>
  <si>
    <t>Pre-built TopoJSON from the U.S. Census Bureau.</t>
  </si>
  <si>
    <t>enginyoyen</t>
  </si>
  <si>
    <t>ansible-best-practises</t>
  </si>
  <si>
    <t>https://github.com/enginyoyen/ansible-best-practises</t>
  </si>
  <si>
    <t>A project structure that outlines some best practises of how to use ansible</t>
  </si>
  <si>
    <t>subtleGradient</t>
  </si>
  <si>
    <t>Appify-UI</t>
  </si>
  <si>
    <t>https://github.com/subtleGradient/Appify-UI</t>
  </si>
  <si>
    <t>Create the simplest possible Mac OS X apps. Uses HTML5 for the UI. Supports scripting with anything and everything</t>
  </si>
  <si>
    <t>ddollar</t>
  </si>
  <si>
    <t>heroku-buildpack-multi</t>
  </si>
  <si>
    <t>https://github.com/ddollar/heroku-buildpack-multi</t>
  </si>
  <si>
    <t>DEPRECATED: Composable buildpacks</t>
  </si>
  <si>
    <t>driesvints</t>
  </si>
  <si>
    <t>https://github.com/driesvints/dotfiles</t>
  </si>
  <si>
    <t>Get started with your own dotfiles.</t>
  </si>
  <si>
    <t>CrunchyData</t>
  </si>
  <si>
    <t>crunchy-containers</t>
  </si>
  <si>
    <t>https://github.com/CrunchyData/crunchy-containers</t>
  </si>
  <si>
    <t>Containers for Managing PostgreSQL on Kubernetes by Crunchy Data</t>
  </si>
  <si>
    <t>tmuxifier</t>
  </si>
  <si>
    <t>https://github.com/jimeh/tmuxifier</t>
  </si>
  <si>
    <t>Tmuxify your Tmux. Powerful session, window &amp; pane management for Tmux.</t>
  </si>
  <si>
    <t>digitalocean</t>
  </si>
  <si>
    <t>do_user_scripts</t>
  </si>
  <si>
    <t>https://github.com/digitalocean/do_user_scripts</t>
  </si>
  <si>
    <t>sharanda</t>
  </si>
  <si>
    <t>manrope</t>
  </si>
  <si>
    <t>https://github.com/sharanda/manrope</t>
  </si>
  <si>
    <t>Manrope font – modern geometric sans-serif</t>
  </si>
  <si>
    <t>dokku-letsencrypt</t>
  </si>
  <si>
    <t>https://github.com/dokku/dokku-letsencrypt</t>
  </si>
  <si>
    <t>Automatic Let's Encrypt TLS Certificate installation for dokku</t>
  </si>
  <si>
    <t>workflow</t>
  </si>
  <si>
    <t>https://github.com/square/workflow</t>
  </si>
  <si>
    <t>A Swift and Kotlin library for making composable state machines, and UIs driven by those state machines.</t>
  </si>
  <si>
    <t>jawj</t>
  </si>
  <si>
    <t>IKEv2-setup</t>
  </si>
  <si>
    <t>https://github.com/jawj/IKEv2-setup</t>
  </si>
  <si>
    <t>Set up Ubuntu Server 20.04 (or 18.04) as an IKEv2 VPN server</t>
  </si>
  <si>
    <t>jneen</t>
  </si>
  <si>
    <t>balls</t>
  </si>
  <si>
    <t>https://github.com/jneen/balls</t>
  </si>
  <si>
    <t>Bash on Balls</t>
  </si>
  <si>
    <t>gluster</t>
  </si>
  <si>
    <t>gluster-kubernetes</t>
  </si>
  <si>
    <t>https://github.com/gluster/gluster-kubernetes</t>
  </si>
  <si>
    <t>GlusterFS Native Storage Service for Kubernetes</t>
  </si>
  <si>
    <t>Cleafy</t>
  </si>
  <si>
    <t>sxkdvm</t>
  </si>
  <si>
    <t>https://github.com/Cleafy/sxkdvm</t>
  </si>
  <si>
    <t>SXKDVM - OSX Docker KVM / Run an OSX KVM virtual machine inside a Docker container.</t>
  </si>
  <si>
    <t>heroku-buildpack-python</t>
  </si>
  <si>
    <t>https://github.com/heroku/heroku-buildpack-python</t>
  </si>
  <si>
    <t>The official Heroku buildpack for Python apps.</t>
  </si>
  <si>
    <t>syndbg</t>
  </si>
  <si>
    <t>goenv</t>
  </si>
  <si>
    <t>https://github.com/syndbg/goenv</t>
  </si>
  <si>
    <t>:blue_car: Like pyenv and rbenv, but for Go.</t>
  </si>
  <si>
    <t>chovy</t>
  </si>
  <si>
    <t>node-startup</t>
  </si>
  <si>
    <t>https://github.com/chovy/node-startup</t>
  </si>
  <si>
    <t>Startup script for Linux-based systems for running node app when rebooting using an /etc/init.d script.</t>
  </si>
  <si>
    <t>dockvpn</t>
  </si>
  <si>
    <t>https://github.com/jpetazzo/dockvpn</t>
  </si>
  <si>
    <t>Recipe to build an OpenVPN image for Docker</t>
  </si>
  <si>
    <t>udhos</t>
  </si>
  <si>
    <t>update-golang</t>
  </si>
  <si>
    <t>https://github.com/udhos/update-golang</t>
  </si>
  <si>
    <t>update-golang is a script to easily fetch and install new Golang releases with minimum system intrusion</t>
  </si>
  <si>
    <t>azure-blockchain-projects</t>
  </si>
  <si>
    <t>https://github.com/Azure/azure-blockchain-projects</t>
  </si>
  <si>
    <t>Home of blockchain and distributed ledger projects like Azure Blockchain as a Service DevTest labs artifacts.</t>
  </si>
  <si>
    <t>cstrap</t>
  </si>
  <si>
    <t>monaco-font</t>
  </si>
  <si>
    <t>https://github.com/cstrap/monaco-font</t>
  </si>
  <si>
    <t>Install `Monaco Font` or other fonts on Linux distro (Ubuntu, CentOS...)</t>
  </si>
  <si>
    <t>mydzor</t>
  </si>
  <si>
    <t>bash2048</t>
  </si>
  <si>
    <t>https://github.com/mydzor/bash2048</t>
  </si>
  <si>
    <t>Bash implementation of 2048 game</t>
  </si>
  <si>
    <t>archlinuxarm</t>
  </si>
  <si>
    <t>PKGBUILDs</t>
  </si>
  <si>
    <t>https://github.com/archlinuxarm/PKGBUILDs</t>
  </si>
  <si>
    <t>PKGBUILDs modified to build on Arch Linux ARM</t>
  </si>
  <si>
    <t>git-recent</t>
  </si>
  <si>
    <t>https://github.com/paulirish/git-recent</t>
  </si>
  <si>
    <t>See your latest local git branches, formatted real fancy</t>
  </si>
  <si>
    <t>dyne</t>
  </si>
  <si>
    <t>Tomb</t>
  </si>
  <si>
    <t>https://github.com/dyne/Tomb</t>
  </si>
  <si>
    <t>the Crypto Undertaker</t>
  </si>
  <si>
    <t>Homebrew</t>
  </si>
  <si>
    <t>install</t>
  </si>
  <si>
    <t>https://github.com/Homebrew/install</t>
  </si>
  <si>
    <t>? Homebrew (un)installer</t>
  </si>
  <si>
    <t>nicothin</t>
  </si>
  <si>
    <t>web-development</t>
  </si>
  <si>
    <t>https://github.com/nicothin/web-development</t>
  </si>
  <si>
    <t>???????????, ?????????, ?????????, ??? ???-?????????</t>
  </si>
  <si>
    <t>johnrosen1</t>
  </si>
  <si>
    <t>vpstoolbox</t>
  </si>
  <si>
    <t>https://github.com/johnrosen1/vpstoolbox</t>
  </si>
  <si>
    <t>VPSToolBox is a bash script that aims to setup Trojan-gfw Nginx Hexo Netdata and other powerful applications on a Linux server.</t>
  </si>
  <si>
    <t>Stadicus</t>
  </si>
  <si>
    <t>RaspiBolt</t>
  </si>
  <si>
    <t>https://github.com/Stadicus/RaspiBolt</t>
  </si>
  <si>
    <t>Bitcoin &amp; Lightning full node on a Raspberry Pi</t>
  </si>
  <si>
    <t>ToyoDAdoubiBackup</t>
  </si>
  <si>
    <t>https://github.com/ToyoDAdoubiBackup/doubi</t>
  </si>
  <si>
    <t>keroserene</t>
  </si>
  <si>
    <t>rickrollrc</t>
  </si>
  <si>
    <t>https://github.com/keroserene/rickrollrc</t>
  </si>
  <si>
    <t>Rick Astley invades your terminal.</t>
  </si>
  <si>
    <t>teamserverless</t>
  </si>
  <si>
    <t>k8s-on-raspbian</t>
  </si>
  <si>
    <t>https://github.com/teamserverless/k8s-on-raspbian</t>
  </si>
  <si>
    <t>Kubernetes on Raspbian (Raspberry Pi)</t>
  </si>
  <si>
    <t>adlogix</t>
  </si>
  <si>
    <t>docker-machine-nfs</t>
  </si>
  <si>
    <t>https://github.com/adlogix/docker-machine-nfs</t>
  </si>
  <si>
    <t>Activates NFS on docker-machine</t>
  </si>
  <si>
    <t>rockymadden</t>
  </si>
  <si>
    <t>slack-cli</t>
  </si>
  <si>
    <t>https://github.com/rockymadden/slack-cli</t>
  </si>
  <si>
    <t>:neckbeard: Powerful Slack CLI via pure bash. Rich messaging, uploads, posts, piping, oh my!</t>
  </si>
  <si>
    <t>aurora</t>
  </si>
  <si>
    <t>rmate</t>
  </si>
  <si>
    <t>https://github.com/aurora/rmate</t>
  </si>
  <si>
    <t>Remote TextMate 2 implemented as shell script</t>
  </si>
  <si>
    <t>riobard</t>
  </si>
  <si>
    <t>bash-powerline</t>
  </si>
  <si>
    <t>https://github.com/riobard/bash-powerline</t>
  </si>
  <si>
    <t>Powerline-style Bash prompt in pure Bash script. See also https://github.com/riobard/zsh-powerline</t>
  </si>
  <si>
    <t>git-hub</t>
  </si>
  <si>
    <t>https://github.com/ingydotnet/git-hub</t>
  </si>
  <si>
    <t>Do GitHub operations from the `git` command</t>
  </si>
  <si>
    <t>kstaken</t>
  </si>
  <si>
    <t>dockerfile-examples</t>
  </si>
  <si>
    <t>https://github.com/kstaken/dockerfile-examples</t>
  </si>
  <si>
    <t>Some example dockerfiles for use with Docker</t>
  </si>
  <si>
    <t>sequenceiq</t>
  </si>
  <si>
    <t>docker-spark</t>
  </si>
  <si>
    <t>https://github.com/sequenceiq/docker-spark</t>
  </si>
  <si>
    <t>justinmayer</t>
  </si>
  <si>
    <t>virtualfish</t>
  </si>
  <si>
    <t>https://github.com/justinmayer/virtualfish</t>
  </si>
  <si>
    <t>Fish shell tool for managing Python virtual environments</t>
  </si>
  <si>
    <t>qt</t>
  </si>
  <si>
    <t>qt5</t>
  </si>
  <si>
    <t>https://github.com/qt/qt5</t>
  </si>
  <si>
    <t>Qt5 super module</t>
  </si>
  <si>
    <t>10up</t>
  </si>
  <si>
    <t>wp-local-docker</t>
  </si>
  <si>
    <t>https://github.com/10up/wp-local-docker</t>
  </si>
  <si>
    <t>****** WP Local Docker V2 is now available - https://github.com/10up/wp-local-docker-v2</t>
  </si>
  <si>
    <t>authy</t>
  </si>
  <si>
    <t>authy-ssh</t>
  </si>
  <si>
    <t>https://github.com/authy/authy-ssh</t>
  </si>
  <si>
    <t>Easy two-factor authentication for ssh servers</t>
  </si>
  <si>
    <t>vinceliuice</t>
  </si>
  <si>
    <t>grub2-themes</t>
  </si>
  <si>
    <t>https://github.com/vinceliuice/grub2-themes</t>
  </si>
  <si>
    <t>Modern Design theme for Grub2</t>
  </si>
  <si>
    <t>crowbar</t>
  </si>
  <si>
    <t>https://github.com/crowbar/crowbar</t>
  </si>
  <si>
    <t>Cloud Operations Platform</t>
  </si>
  <si>
    <t>gh2o</t>
  </si>
  <si>
    <t>digitalocean-debian-to-arch</t>
  </si>
  <si>
    <t>https://github.com/gh2o/digitalocean-debian-to-arch</t>
  </si>
  <si>
    <t>Script to convert a Debian installation on DigitalOcean to Arch Linux</t>
  </si>
  <si>
    <t>FydeOS</t>
  </si>
  <si>
    <t>chromium_os-raspberry_pi</t>
  </si>
  <si>
    <t>https://github.com/FydeOS/chromium_os-raspberry_pi</t>
  </si>
  <si>
    <t>Build your Chromium OS for Raspberry Pi 3B/3B+/4B</t>
  </si>
  <si>
    <t>21y4d</t>
  </si>
  <si>
    <t>nmapAutomator</t>
  </si>
  <si>
    <t>https://github.com/21y4d/nmapAutomator</t>
  </si>
  <si>
    <t>A script that you can run in the background!</t>
  </si>
  <si>
    <t>M0Rf30</t>
  </si>
  <si>
    <t>android-udev-rules</t>
  </si>
  <si>
    <t>https://github.com/M0Rf30/android-udev-rules</t>
  </si>
  <si>
    <t>Android udev rules list aimed to be the most comprehensive on the net</t>
  </si>
  <si>
    <t>Desgard</t>
  </si>
  <si>
    <t>iOS-Source-Probe</t>
  </si>
  <si>
    <t>https://github.com/Desgard/iOS-Source-Probe</t>
  </si>
  <si>
    <t>? iOS ??????</t>
  </si>
  <si>
    <t>p</t>
  </si>
  <si>
    <t>https://github.com/qw3rtman/p</t>
  </si>
  <si>
    <t>:snake: Python Version Management Made Simple</t>
  </si>
  <si>
    <t>bufferapp</t>
  </si>
  <si>
    <t>android-guidelines</t>
  </si>
  <si>
    <t>https://github.com/bufferapp/android-guidelines</t>
  </si>
  <si>
    <t>Project Guidelines for the Android Buffer App</t>
  </si>
  <si>
    <t>mariusv</t>
  </si>
  <si>
    <t>nginx-badbot-blocker</t>
  </si>
  <si>
    <t>https://github.com/mariusv/nginx-badbot-blocker</t>
  </si>
  <si>
    <t>Block bad, possibly even malicious web crawlers (automated bots) using Nginx</t>
  </si>
  <si>
    <t>matchai</t>
  </si>
  <si>
    <t>spacefish</t>
  </si>
  <si>
    <t>https://github.com/matchai/spacefish</t>
  </si>
  <si>
    <t>?? The fish shell prompt for astronauts</t>
  </si>
  <si>
    <t>coursehero</t>
  </si>
  <si>
    <t>slacktee</t>
  </si>
  <si>
    <t>https://github.com/coursehero/slacktee</t>
  </si>
  <si>
    <t>slacktee is a bash script that works like tee command. Instead of writing the standard input to files, slacktee posts it to Slack.</t>
  </si>
  <si>
    <t>https://github.com/confluentinc/examples</t>
  </si>
  <si>
    <t>Apache Kafka and Confluent Platform examples and demos</t>
  </si>
  <si>
    <t>paulolramos</t>
  </si>
  <si>
    <t>eslint-prettier-airbnb-react</t>
  </si>
  <si>
    <t>https://github.com/paulolramos/eslint-prettier-airbnb-react</t>
  </si>
  <si>
    <t>ESlint + Prettier + Airbnb Style Guide Configuration for React</t>
  </si>
  <si>
    <t>dmarmor</t>
  </si>
  <si>
    <t>epichrome</t>
  </si>
  <si>
    <t>https://github.com/dmarmor/epichrome</t>
  </si>
  <si>
    <t>An application and Chrome extension for creating web-based applications that work like standalone Mac apps.</t>
  </si>
  <si>
    <t>pentestmonkey</t>
  </si>
  <si>
    <t>unix-privesc-check</t>
  </si>
  <si>
    <t>https://github.com/pentestmonkey/unix-privesc-check</t>
  </si>
  <si>
    <t>Automatically exported from code.google.com/p/unix-privesc-check</t>
  </si>
  <si>
    <t>liquanzhou</t>
  </si>
  <si>
    <t>ops_doc</t>
  </si>
  <si>
    <t>https://github.com/liquanzhou/ops_doc</t>
  </si>
  <si>
    <t>SonarTS</t>
  </si>
  <si>
    <t>https://github.com/SonarSource/SonarTS</t>
  </si>
  <si>
    <t>Static code analyzer for TypeScript</t>
  </si>
  <si>
    <t>heroku-buildpack-go</t>
  </si>
  <si>
    <t>https://github.com/heroku/heroku-buildpack-go</t>
  </si>
  <si>
    <t>Heroku Go Buildpack</t>
  </si>
  <si>
    <t>benrady</t>
  </si>
  <si>
    <t>shinatra</t>
  </si>
  <si>
    <t>https://github.com/benrady/shinatra</t>
  </si>
  <si>
    <t>A simple web server in 5 lines of bash</t>
  </si>
  <si>
    <t>steam-runtime</t>
  </si>
  <si>
    <t>https://github.com/ValveSoftware/steam-runtime</t>
  </si>
  <si>
    <t>A runtime environment for Steam applications</t>
  </si>
  <si>
    <t>Accenture</t>
  </si>
  <si>
    <t>adop-docker-compose</t>
  </si>
  <si>
    <t>https://github.com/Accenture/adop-docker-compose</t>
  </si>
  <si>
    <t>Talk to us on Gitter: https://gitter.im/Accenture/ADOP</t>
  </si>
  <si>
    <t>TH3xACE</t>
  </si>
  <si>
    <t>SUDO_KILLER</t>
  </si>
  <si>
    <t>https://github.com/TH3xACE/SUDO_KILLER</t>
  </si>
  <si>
    <t>A tool to identify and exploit sudo rules' misconfigurations and vulnerabilities within sudo</t>
  </si>
  <si>
    <t>HariSekhon</t>
  </si>
  <si>
    <t>Dockerfiles</t>
  </si>
  <si>
    <t>https://github.com/HariSekhon/Dockerfiles</t>
  </si>
  <si>
    <t>50+ DockerHub public images for Docker &amp; Kubernetes - Hadoop, Kafka, ZooKeeper, HBase, Cassandra, Solr, SolrCloud, Presto, Apache Drill, Nifi, Spark, Mesos, Consul, Riak, OpenTSDB, Jython, Advanced Nagios Plugins &amp; DevOps Tools repos on Alpine, CentOS, Debian, Fedora, Ubuntu, Superset, H2O, Serf, Alluxio / Tachyon, FakeS3</t>
  </si>
  <si>
    <t>envygeeks</t>
  </si>
  <si>
    <t>jekyll-docker</t>
  </si>
  <si>
    <t>https://github.com/envygeeks/jekyll-docker</t>
  </si>
  <si>
    <t>? Docker images, and CI builders for Jekyll.</t>
  </si>
  <si>
    <t>geekofweek</t>
  </si>
  <si>
    <t>homeassistant</t>
  </si>
  <si>
    <t>https://github.com/geekofweek/homeassistant</t>
  </si>
  <si>
    <t>Example Home Assistant Configs</t>
  </si>
  <si>
    <t>HashNuke</t>
  </si>
  <si>
    <t>heroku-buildpack-elixir</t>
  </si>
  <si>
    <t>https://github.com/HashNuke/heroku-buildpack-elixir</t>
  </si>
  <si>
    <t>Heroku Buildpack for Elixir with nitro boost</t>
  </si>
  <si>
    <t>balenalabs</t>
  </si>
  <si>
    <t>balena-sound</t>
  </si>
  <si>
    <t>https://github.com/balenalabs/balena-sound</t>
  </si>
  <si>
    <t>Build a single or multi-room streamer for an existing audio device using a Raspberry Pi! Supports Bluetooth, Airplay and Spotify Connect</t>
  </si>
  <si>
    <t>riscv</t>
  </si>
  <si>
    <t>riscv-tools</t>
  </si>
  <si>
    <t>https://github.com/riscv/riscv-tools</t>
  </si>
  <si>
    <t>RISC-V Tools (ISA Simulator and Tests)</t>
  </si>
  <si>
    <t>PADD</t>
  </si>
  <si>
    <t>https://github.com/pi-hole/PADD</t>
  </si>
  <si>
    <t>PADD (formerly Chronometer2) is a more expansive version of the original chronometer.sh that is included with Pi-Hole. PADD provides in-depth information about your Pi-hole.</t>
  </si>
  <si>
    <t>g0tmi1k</t>
  </si>
  <si>
    <t>msfpc</t>
  </si>
  <si>
    <t>https://github.com/g0tmi1k/msfpc</t>
  </si>
  <si>
    <t>MSFvenom Payload Creator (MSFPC)</t>
  </si>
  <si>
    <t>ecs-refarch-continuous-deployment</t>
  </si>
  <si>
    <t>https://github.com/awslabs/ecs-refarch-continuous-deployment</t>
  </si>
  <si>
    <t>ECS Reference Architecture for creating a flexible and scalable deployment pipeline to Amazon ECS using AWS CodePipeline</t>
  </si>
  <si>
    <t>world-atlas</t>
  </si>
  <si>
    <t>https://github.com/topojson/world-atlas</t>
  </si>
  <si>
    <t>Pre-built TopoJSON from Natural Earth.</t>
  </si>
  <si>
    <t>atmoz</t>
  </si>
  <si>
    <t>sftp</t>
  </si>
  <si>
    <t>https://github.com/atmoz/sftp</t>
  </si>
  <si>
    <t>Securely share your files</t>
  </si>
  <si>
    <t>Cyclenerd</t>
  </si>
  <si>
    <t>ethereum_nvidia_miner</t>
  </si>
  <si>
    <t>https://github.com/Cyclenerd/ethereum_nvidia_miner</t>
  </si>
  <si>
    <t>? USB flash drive ISO image for Ethereum, Zcash and Monero mining with NVIDIA graphics cards and Ubuntu GNU/Linux (headless)</t>
  </si>
  <si>
    <t>https://github.com/docker-library/mongo</t>
  </si>
  <si>
    <t>Docker Official Image packaging for MongoDB</t>
  </si>
  <si>
    <t>dakshshah96</t>
  </si>
  <si>
    <t>local-cert-generator</t>
  </si>
  <si>
    <t>https://github.com/dakshshah96/local-cert-generator</t>
  </si>
  <si>
    <t>? A set of scripts to quickly generate a HTTPS certificate for your local development environment.</t>
  </si>
  <si>
    <t>artem-zinnatullin</t>
  </si>
  <si>
    <t>RxJavaProGuardRules</t>
  </si>
  <si>
    <t>https://github.com/artem-zinnatullin/RxJavaProGuardRules</t>
  </si>
  <si>
    <t>ProGuard rules for RxJava shipped as AAR!</t>
  </si>
  <si>
    <t>bash-my-aws</t>
  </si>
  <si>
    <t>https://github.com/bash-my-aws/bash-my-aws</t>
  </si>
  <si>
    <t>Bash-my-AWS provides simple but powerful CLI commands for managing AWS resources</t>
  </si>
  <si>
    <t>maxfields2000</t>
  </si>
  <si>
    <t>dockerjenkins_tutorial</t>
  </si>
  <si>
    <t>https://github.com/maxfields2000/dockerjenkins_tutorial</t>
  </si>
  <si>
    <t>A repository for items learned in my Getting Started with Jenkins and Docker tutorial series</t>
  </si>
  <si>
    <t>sakaki-</t>
  </si>
  <si>
    <t>gentoo-on-rpi-64bit</t>
  </si>
  <si>
    <t>https://github.com/sakaki-/gentoo-on-rpi-64bit</t>
  </si>
  <si>
    <t>Bootable 64-bit Gentoo image for the Raspberry Pi4B,  3B &amp; 3B+, with Linux 5.4, OpenRC, Xfce4, VC4/V3D, camera and h/w codec support, weekly-autobuild binhost</t>
  </si>
  <si>
    <t>nerdgeneration</t>
  </si>
  <si>
    <t>www.sh</t>
  </si>
  <si>
    <t>https://github.com/nerdgeneration/www.sh</t>
  </si>
  <si>
    <t>Web framework in Bash</t>
  </si>
  <si>
    <t>gradle</t>
  </si>
  <si>
    <t>gradle-completion</t>
  </si>
  <si>
    <t>https://github.com/gradle/gradle-completion</t>
  </si>
  <si>
    <t>Gradle tab completion for bash and zsh</t>
  </si>
  <si>
    <t>SecurityFTW</t>
  </si>
  <si>
    <t>cs-suite</t>
  </si>
  <si>
    <t>https://github.com/SecurityFTW/cs-suite</t>
  </si>
  <si>
    <t>Cloud Security Suite - One stop tool for auditing the security posture of AWS/GCP/Azure infrastructure.</t>
  </si>
  <si>
    <t>htpcBeginner</t>
  </si>
  <si>
    <t>AtoMiC-ToolKit</t>
  </si>
  <si>
    <t>https://github.com/htpcBeginner/AtoMiC-ToolKit</t>
  </si>
  <si>
    <t>AtoMiC Toolkit simplifies HTPC / Home Server setup and management on Ubuntu and Debian variants including Raspbian. It currently supports: Couchpotato, Deluged, Emby, FFmpeg, Headphones, Htpcmanager, Jackett, Kodi, Lazylibrarian, Madsonic, Mono, Mylar, Nzbget, Nzbhydra, NzbToMedia, Ombi, Plex, Plexpy, Pyload, qBittorrent, Radarr, Sabnzbd+, Sickgear, Sickrage, Sonarr, Subsonic, Transmission, Unrar, Watcher, and Webmin.</t>
  </si>
  <si>
    <t>pixelb</t>
  </si>
  <si>
    <t>https://github.com/pixelb/scripts</t>
  </si>
  <si>
    <t>scripts from pixelbeat.org</t>
  </si>
  <si>
    <t>geometry-zsh</t>
  </si>
  <si>
    <t>geometry</t>
  </si>
  <si>
    <t>https://github.com/geometry-zsh/geometry</t>
  </si>
  <si>
    <t>geometry is a minimal, fully customizable and composable zsh prompt theme</t>
  </si>
  <si>
    <t>m-ab-s</t>
  </si>
  <si>
    <t>media-autobuild_suite</t>
  </si>
  <si>
    <t>https://github.com/m-ab-s/media-autobuild_suite</t>
  </si>
  <si>
    <t>This Windows Batchscript helps setup a Mingw-w64 compiler environment for building ffmpeg and other media tools under Windows.</t>
  </si>
  <si>
    <t>lambda-packages</t>
  </si>
  <si>
    <t>https://github.com/Miserlou/lambda-packages</t>
  </si>
  <si>
    <t>Various popular python libraries, pre-compiled to be compatible with AWS Lambda</t>
  </si>
  <si>
    <t>stark</t>
  </si>
  <si>
    <t>Color-Scripts</t>
  </si>
  <si>
    <t>https://github.com/stark/Color-Scripts</t>
  </si>
  <si>
    <t>User contributed color scripts</t>
  </si>
  <si>
    <t>kickstartcoding</t>
  </si>
  <si>
    <t>https://github.com/kickstartcoding/cheatsheets</t>
  </si>
  <si>
    <t>A selection of printable, one-page cheatsheets, generated from Markdown using Pandoc &amp; LaTeX</t>
  </si>
  <si>
    <t>postgis</t>
  </si>
  <si>
    <t>docker-postgis</t>
  </si>
  <si>
    <t>https://github.com/postgis/docker-postgis</t>
  </si>
  <si>
    <t>Docker image for PostGIS</t>
  </si>
  <si>
    <t>dockerfile</t>
  </si>
  <si>
    <t>java</t>
  </si>
  <si>
    <t>https://github.com/dockerfile/java</t>
  </si>
  <si>
    <t>Java Dockerfile for trusted automated Docker builds.</t>
  </si>
  <si>
    <t>StarshipEngineer</t>
  </si>
  <si>
    <t>OpenVPN-Setup</t>
  </si>
  <si>
    <t>https://github.com/StarshipEngineer/OpenVPN-Setup</t>
  </si>
  <si>
    <t>Shell script to set up Raspberry Pi (TM) as an OpenVPN server</t>
  </si>
  <si>
    <t>goreliu</t>
  </si>
  <si>
    <t>zshguide</t>
  </si>
  <si>
    <t>https://github.com/goreliu/zshguide</t>
  </si>
  <si>
    <t>Zsh ????</t>
  </si>
  <si>
    <t>viljoviitanen</t>
  </si>
  <si>
    <t>setup-simple-pptp-vpn</t>
  </si>
  <si>
    <t>https://github.com/viljoviitanen/setup-simple-pptp-vpn</t>
  </si>
  <si>
    <t>Setup Simple PPTP VPN Server for Ubuntu and Debian</t>
  </si>
  <si>
    <t>nogfw</t>
  </si>
  <si>
    <t>https://github.com/gfw-breaker/nogfw</t>
  </si>
  <si>
    <t>????????????????Shadowsocks? ????</t>
  </si>
  <si>
    <t>manylinux</t>
  </si>
  <si>
    <t>https://github.com/pypa/manylinux</t>
  </si>
  <si>
    <t>Python wheels that work on any linux (almost)</t>
  </si>
  <si>
    <t>liaralabs</t>
  </si>
  <si>
    <t>swizzin</t>
  </si>
  <si>
    <t>https://github.com/liaralabs/swizzin</t>
  </si>
  <si>
    <t>A simple, modular seedbox solution</t>
  </si>
  <si>
    <t>veggiedefender</t>
  </si>
  <si>
    <t>open-and-shut</t>
  </si>
  <si>
    <t>https://github.com/veggiedefender/open-and-shut</t>
  </si>
  <si>
    <t>Type in Morse code by repeatedly slamming your laptop shut</t>
  </si>
  <si>
    <t>osx-and-ios-security-awesome</t>
  </si>
  <si>
    <t>https://github.com/ashishb/osx-and-ios-security-awesome</t>
  </si>
  <si>
    <t>OSX and iOS related security tools</t>
  </si>
  <si>
    <t>lnbook</t>
  </si>
  <si>
    <t>https://github.com/lnbook/lnbook</t>
  </si>
  <si>
    <t>Mastering the Lightning Network (LN)</t>
  </si>
  <si>
    <t>basherpm</t>
  </si>
  <si>
    <t>basher</t>
  </si>
  <si>
    <t>https://github.com/basherpm/basher</t>
  </si>
  <si>
    <t>A package manager for shell scripts.</t>
  </si>
  <si>
    <t>learex-zz</t>
  </si>
  <si>
    <t>macOS-eGPU</t>
  </si>
  <si>
    <t>https://github.com/learex-zz/macOS-eGPU</t>
  </si>
  <si>
    <t>Make your Mac compatible with NVIDIA and AMD eGPUs. (macOS High Sierra)</t>
  </si>
  <si>
    <t>corbindavenport</t>
  </si>
  <si>
    <t>creative-cloud-linux</t>
  </si>
  <si>
    <t>https://github.com/corbindavenport/creative-cloud-linux</t>
  </si>
  <si>
    <t>PlayOnLinux install script for Adobe Creative Cloud</t>
  </si>
  <si>
    <t>samrocketman</t>
  </si>
  <si>
    <t>gitlab-mirrors</t>
  </si>
  <si>
    <t>https://github.com/samrocketman/gitlab-mirrors</t>
  </si>
  <si>
    <t>A set of scripts adding the ability of managing remote mirrors to GitLab.</t>
  </si>
  <si>
    <t>mcrapet</t>
  </si>
  <si>
    <t>plowshare</t>
  </si>
  <si>
    <t>https://github.com/mcrapet/plowshare</t>
  </si>
  <si>
    <t>Command-line tool and engine for managing sharing websites</t>
  </si>
  <si>
    <t>clangcn</t>
  </si>
  <si>
    <t>kcp-server</t>
  </si>
  <si>
    <t>https://github.com/clangcn/kcp-server</t>
  </si>
  <si>
    <t>kcp-server one key install shell,build for https://github.com/kcptunsocks/kcptun/tree/router</t>
  </si>
  <si>
    <t>deadc0de6</t>
  </si>
  <si>
    <t>dotdrop</t>
  </si>
  <si>
    <t>https://github.com/deadc0de6/dotdrop</t>
  </si>
  <si>
    <t>Save your dotfiles once, deploy them everywhere</t>
  </si>
  <si>
    <t>AdnanHodzic</t>
  </si>
  <si>
    <t>displaylink-debian</t>
  </si>
  <si>
    <t>https://github.com/AdnanHodzic/displaylink-debian</t>
  </si>
  <si>
    <t>DisplayLink driver installer for Debian and Ubuntu based Linux distributions.</t>
  </si>
  <si>
    <t>monfresh</t>
  </si>
  <si>
    <t>https://github.com/monfresh/laptop</t>
  </si>
  <si>
    <t>A shell script which turns your Mac into an awesome web development machine.</t>
  </si>
  <si>
    <t>taylor</t>
  </si>
  <si>
    <t>kiex</t>
  </si>
  <si>
    <t>https://github.com/taylor/kiex</t>
  </si>
  <si>
    <t>Elixir version manager</t>
  </si>
  <si>
    <t>r00t-3xp10it</t>
  </si>
  <si>
    <t>venom</t>
  </si>
  <si>
    <t>https://github.com/r00t-3xp10it/venom</t>
  </si>
  <si>
    <t>venom - shellcode generator/compiler/handler (metasploit)</t>
  </si>
  <si>
    <t>paxtonhare</t>
  </si>
  <si>
    <t>demo-magic</t>
  </si>
  <si>
    <t>https://github.com/paxtonhare/demo-magic</t>
  </si>
  <si>
    <t>A handy shell script that enables you to write repeatable demos in a bash environment.</t>
  </si>
  <si>
    <t>https://github.com/linux-surface/linux-surface</t>
  </si>
  <si>
    <t>sourcethemes</t>
  </si>
  <si>
    <t>academic-kickstart</t>
  </si>
  <si>
    <t>https://github.com/sourcethemes/academic-kickstart</t>
  </si>
  <si>
    <t>? Easily create a beautiful website using Academic, Hugo, and Netlify</t>
  </si>
  <si>
    <t>wal</t>
  </si>
  <si>
    <t>https://github.com/dylanaraps/wal</t>
  </si>
  <si>
    <t>? Generate and change colorschemes on the fly. Deprecated, use pywal instead. --&gt;</t>
  </si>
  <si>
    <t>dperson</t>
  </si>
  <si>
    <t>openvpn-client</t>
  </si>
  <si>
    <t>https://github.com/dperson/openvpn-client</t>
  </si>
  <si>
    <t>wireghoul</t>
  </si>
  <si>
    <t>htshells</t>
  </si>
  <si>
    <t>https://github.com/wireghoul/htshells</t>
  </si>
  <si>
    <t>Self contained htaccess shells and attacks</t>
  </si>
  <si>
    <t>viccherubini</t>
  </si>
  <si>
    <t>get-shit-done</t>
  </si>
  <si>
    <t>https://github.com/viccherubini/get-shit-done</t>
  </si>
  <si>
    <t>Small script to configure your hosts file so you don't get distracted during the day.</t>
  </si>
  <si>
    <t>SecUpwN</t>
  </si>
  <si>
    <t>Spotify-AdKiller</t>
  </si>
  <si>
    <t>https://github.com/SecUpwN/Spotify-AdKiller</t>
  </si>
  <si>
    <t>Your Party with Spotify - without ads!</t>
  </si>
  <si>
    <t>Zuikyo</t>
  </si>
  <si>
    <t>iOS-System-Symbols</t>
  </si>
  <si>
    <t>https://github.com/Zuikyo/iOS-System-Symbols</t>
  </si>
  <si>
    <t>Share iOS system framework's symbol files. Useful for symbolicating iOS crash report.</t>
  </si>
  <si>
    <t>xuexb</t>
  </si>
  <si>
    <t>learn-nginx</t>
  </si>
  <si>
    <t>https://github.com/xuexb/learn-nginx</t>
  </si>
  <si>
    <t>Nginx ????</t>
  </si>
  <si>
    <t>samba</t>
  </si>
  <si>
    <t>https://github.com/dperson/samba</t>
  </si>
  <si>
    <t>Samba docker container</t>
  </si>
  <si>
    <t>sabersalv</t>
  </si>
  <si>
    <t>freedom-routes</t>
  </si>
  <si>
    <t>https://github.com/sabersalv/freedom-routes</t>
  </si>
  <si>
    <t>chnroutes???, ???????, ????VPN????????</t>
  </si>
  <si>
    <t>github-email</t>
  </si>
  <si>
    <t>https://github.com/paulirish/github-email</t>
  </si>
  <si>
    <t>Get a GitHub user's email. :sunglasses: Use this responsibly.</t>
  </si>
  <si>
    <t>tinyclub</t>
  </si>
  <si>
    <t>open-c-book</t>
  </si>
  <si>
    <t>https://github.com/tinyclub/open-c-book</t>
  </si>
  <si>
    <t>????:?C????????????????????https://w.url.cn/s/AMcKZ3a</t>
  </si>
  <si>
    <t>arnoo</t>
  </si>
  <si>
    <t>git-deliver</t>
  </si>
  <si>
    <t>https://github.com/arnoo/git-deliver</t>
  </si>
  <si>
    <t>Delivery system based on git push and ssh</t>
  </si>
  <si>
    <t>Orbiter</t>
  </si>
  <si>
    <t>git2feed</t>
  </si>
  <si>
    <t>https://github.com/Orbiter/git2feed</t>
  </si>
  <si>
    <t>creates rss feed out of a git log</t>
  </si>
  <si>
    <t>philcook</t>
  </si>
  <si>
    <t>brew-php-switcher</t>
  </si>
  <si>
    <t>https://github.com/philcook/brew-php-switcher</t>
  </si>
  <si>
    <t>Brew PHP switcher is a simple shell script to switch your apache and CLI quickly between major versions of PHP. If you support multiple products/projects that are built using either brand new or old legacy PHP functionality. For users of Homebrew (or brew for short) currently only.</t>
  </si>
  <si>
    <t>example42</t>
  </si>
  <si>
    <t>psick</t>
  </si>
  <si>
    <t>https://github.com/example42/psick</t>
  </si>
  <si>
    <t>Puppet Systems Infrastructure Construction Kit: The control-repo</t>
  </si>
  <si>
    <t>brson</t>
  </si>
  <si>
    <t>multirust</t>
  </si>
  <si>
    <t>https://github.com/brson/multirust</t>
  </si>
  <si>
    <t>[DEPRECATED] A tool for managing multiple Rust installations</t>
  </si>
  <si>
    <t>learn_gnuawk</t>
  </si>
  <si>
    <t>https://github.com/learnbyexample/learn_gnuawk</t>
  </si>
  <si>
    <t>Example based guide to mastering GNU awk</t>
  </si>
  <si>
    <t>cityhash</t>
  </si>
  <si>
    <t>https://github.com/google/cityhash</t>
  </si>
  <si>
    <t>Automatically exported from code.google.com/p/cityhash</t>
  </si>
  <si>
    <t>redbooth</t>
  </si>
  <si>
    <t>gockerize</t>
  </si>
  <si>
    <t>https://github.com/redbooth/gockerize</t>
  </si>
  <si>
    <t>Package golang service into minimal docker containers.</t>
  </si>
  <si>
    <t>rust-anthology</t>
  </si>
  <si>
    <t>https://github.com/brson/rust-anthology</t>
  </si>
  <si>
    <t>Learn Rust from the best</t>
  </si>
  <si>
    <t>magnific0</t>
  </si>
  <si>
    <t>wondershaper</t>
  </si>
  <si>
    <t>https://github.com/magnific0/wondershaper</t>
  </si>
  <si>
    <t>Command-line utility for limiting an adapter's bandwidth</t>
  </si>
  <si>
    <t>cnabio</t>
  </si>
  <si>
    <t>cnab-spec</t>
  </si>
  <si>
    <t>https://github.com/cnabio/cnab-spec</t>
  </si>
  <si>
    <t>Cloud Native Application Bundle Specification</t>
  </si>
  <si>
    <t>laravel-ubuntu-init</t>
  </si>
  <si>
    <t>https://github.com/summerblue/laravel-ubuntu-init</t>
  </si>
  <si>
    <t>A shell script for setting up Laravel Production environment on Ubuntu 14.04 &amp; Ubuntu 16 &amp; Ubuntu 18  system.</t>
  </si>
  <si>
    <t>kboghdady</t>
  </si>
  <si>
    <t>youTube_ads_4_pi-hole</t>
  </si>
  <si>
    <t>https://github.com/kboghdady/youTube_ads_4_pi-hole</t>
  </si>
  <si>
    <t>YouTube script to add the new Ads list for Pi-hole</t>
  </si>
  <si>
    <t>boxcutter</t>
  </si>
  <si>
    <t>ubuntu</t>
  </si>
  <si>
    <t>https://github.com/boxcutter/ubuntu</t>
  </si>
  <si>
    <t>Virtual machine templates for Ubuntu</t>
  </si>
  <si>
    <t>AdmitHub</t>
  </si>
  <si>
    <t>meteor-buildpack-horse</t>
  </si>
  <si>
    <t>https://github.com/AdmitHub/meteor-buildpack-horse</t>
  </si>
  <si>
    <t>Heroku buildpack for Meteor v1.0+.  The horse one.</t>
  </si>
  <si>
    <t>alexylem</t>
  </si>
  <si>
    <t>https://github.com/alexylem/jarvis</t>
  </si>
  <si>
    <t>Jarvis.sh is a simple configurable multi-lang assistant.</t>
  </si>
  <si>
    <t>schors</t>
  </si>
  <si>
    <t>tgdante2</t>
  </si>
  <si>
    <t>https://github.com/schors/tgdante2</t>
  </si>
  <si>
    <t>Dockerized Dante socks5 proxy for telegram. Alpine version</t>
  </si>
  <si>
    <t>nvm.fish</t>
  </si>
  <si>
    <t>https://github.com/jorgebucaran/nvm.fish</t>
  </si>
  <si>
    <t>100% pure-fish Node.js version manager.</t>
  </si>
  <si>
    <t>flexiondotorg</t>
  </si>
  <si>
    <t>oab-java6</t>
  </si>
  <si>
    <t>https://github.com/flexiondotorg/oab-java6</t>
  </si>
  <si>
    <t>Create a local 'apt' repository for Sun Java 6 and/or Oracle Java 7 packages.</t>
  </si>
  <si>
    <t>monlor</t>
  </si>
  <si>
    <t>Monlor-Tools</t>
  </si>
  <si>
    <t>https://github.com/monlor/Monlor-Tools</t>
  </si>
  <si>
    <t>?????Shell?????????????????Misstar Tools?????????Telegram???https://t.me/joinchat/FMraA0lwzH9fzEW1wXdCFA</t>
  </si>
  <si>
    <t>hannob</t>
  </si>
  <si>
    <t>bashcheck</t>
  </si>
  <si>
    <t>https://github.com/hannob/bashcheck</t>
  </si>
  <si>
    <t>test script for shellshocker and related vulnerabilities</t>
  </si>
  <si>
    <t>async-book</t>
  </si>
  <si>
    <t>https://github.com/rust-lang/async-book</t>
  </si>
  <si>
    <t>Asynchronous Programming in Rust</t>
  </si>
  <si>
    <t>krzysztofzablocki</t>
  </si>
  <si>
    <t>IconOverlaying</t>
  </si>
  <si>
    <t>https://github.com/krzysztofzablocki/IconOverlaying</t>
  </si>
  <si>
    <t>Build informations on top of your app icon.</t>
  </si>
  <si>
    <t>dylanbai8</t>
  </si>
  <si>
    <t>V2Ray_ws-tls_Website_onekey</t>
  </si>
  <si>
    <t>https://github.com/dylanbai8/V2Ray_ws-tls_Website_onekey</t>
  </si>
  <si>
    <t>V2RAY ?? NGINX ? VMESS+WS+TLS+Website(Use Host)+Rinetd BBR ??????</t>
  </si>
  <si>
    <t>debops</t>
  </si>
  <si>
    <t>https://github.com/debops/debops</t>
  </si>
  <si>
    <t>DebOps - Your Debian-based data center in a box</t>
  </si>
  <si>
    <t>vincentcox</t>
  </si>
  <si>
    <t>bypass-firewalls-by-DNS-history</t>
  </si>
  <si>
    <t>https://github.com/vincentcox/bypass-firewalls-by-DNS-history</t>
  </si>
  <si>
    <t>Firewall bypass script based on DNS history records. This script will search for DNS A history records and check if the server replies for that domain. Handy for bugbounty hunters.</t>
  </si>
  <si>
    <t>byobu</t>
  </si>
  <si>
    <t>https://github.com/dustinkirkland/byobu</t>
  </si>
  <si>
    <t>git mirror of upstream bzr at http://launchpad.net/byobu</t>
  </si>
  <si>
    <t>ANXS</t>
  </si>
  <si>
    <t>postgresql</t>
  </si>
  <si>
    <t>https://github.com/ANXS/postgresql</t>
  </si>
  <si>
    <t>Fairly full featured Ansible role for Postgresql.</t>
  </si>
  <si>
    <t>toptal</t>
  </si>
  <si>
    <t>gitignore</t>
  </si>
  <si>
    <t>https://github.com/toptal/gitignore</t>
  </si>
  <si>
    <t>The largest collection of useful .gitignore templates</t>
  </si>
  <si>
    <t>NHDaly</t>
  </si>
  <si>
    <t>tmux-better-mouse-mode</t>
  </si>
  <si>
    <t>https://github.com/NHDaly/tmux-better-mouse-mode</t>
  </si>
  <si>
    <t>A tmux plugin to better manage and configure the mouse.</t>
  </si>
  <si>
    <t>kitten</t>
  </si>
  <si>
    <t>setup-simple-ipsec-l2tp-vpn</t>
  </si>
  <si>
    <t>https://github.com/kitten/setup-simple-ipsec-l2tp-vpn</t>
  </si>
  <si>
    <t>Setup a simple IPSec/L2TP VPN Server for Ubuntu and Debian</t>
  </si>
  <si>
    <t>icy</t>
  </si>
  <si>
    <t>pacapt</t>
  </si>
  <si>
    <t>https://github.com/icy/pacapt</t>
  </si>
  <si>
    <t>An ArchLinux's pacman-like wrapper for many package managers</t>
  </si>
  <si>
    <t>yboetz</t>
  </si>
  <si>
    <t>motd</t>
  </si>
  <si>
    <t>https://github.com/yboetz/motd</t>
  </si>
  <si>
    <t>Collection of 'message of the day' scripts</t>
  </si>
  <si>
    <t>helixarch</t>
  </si>
  <si>
    <t>debtap</t>
  </si>
  <si>
    <t>https://github.com/helixarch/debtap</t>
  </si>
  <si>
    <t>A script for converting .deb packages into Arch Linux packages, focused on accuracy</t>
  </si>
  <si>
    <t>gotbletu</t>
  </si>
  <si>
    <t>shownotes</t>
  </si>
  <si>
    <t>https://github.com/gotbletu/shownotes</t>
  </si>
  <si>
    <t>notes for videos from my youtube channel</t>
  </si>
  <si>
    <t>cmockery</t>
  </si>
  <si>
    <t>https://github.com/google/cmockery</t>
  </si>
  <si>
    <t>A lightweight library to simplify and generalize the process of writing unit tests for C applications.</t>
  </si>
  <si>
    <t>aria2.sh</t>
  </si>
  <si>
    <t>https://github.com/P3TERX/aria2.sh</t>
  </si>
  <si>
    <t>Aria2 ???????? ???</t>
  </si>
  <si>
    <t>keycloak-containers</t>
  </si>
  <si>
    <t>https://github.com/keycloak/keycloak-containers</t>
  </si>
  <si>
    <t>Docker image for Keycloak project</t>
  </si>
  <si>
    <t>micahwedemeyer</t>
  </si>
  <si>
    <t>automongobackup</t>
  </si>
  <si>
    <t>https://github.com/micahwedemeyer/automongobackup</t>
  </si>
  <si>
    <t>Nightly, rotated backups of MongoDB (port of AutoMySQLBackup for use with Mongo)</t>
  </si>
  <si>
    <t>rafaelrinaldi</t>
  </si>
  <si>
    <t>https://github.com/rafaelrinaldi/pure</t>
  </si>
  <si>
    <t>Port of the `pure` ZSH prompt to Fish ?</t>
  </si>
  <si>
    <t>rwu823</t>
  </si>
  <si>
    <t>afloat</t>
  </si>
  <si>
    <t>https://github.com/rwu823/afloat</t>
  </si>
  <si>
    <t>Always on top solution, quickly install Afloat in macOS</t>
  </si>
  <si>
    <t>awesome-styleguides</t>
  </si>
  <si>
    <t>https://github.com/RichardLitt/awesome-styleguides</t>
  </si>
  <si>
    <t>:clipboard: A list of styleguides</t>
  </si>
  <si>
    <t>wilmoore</t>
  </si>
  <si>
    <t>php-version</t>
  </si>
  <si>
    <t>https://github.com/wilmoore/php-version</t>
  </si>
  <si>
    <t>stupid simple PHP version management</t>
  </si>
  <si>
    <t>openzipkin-attic</t>
  </si>
  <si>
    <t>docker-zipkin</t>
  </si>
  <si>
    <t>https://github.com/openzipkin-attic/docker-zipkin</t>
  </si>
  <si>
    <t>Docker images for OpenZipkin</t>
  </si>
  <si>
    <t>AladW</t>
  </si>
  <si>
    <t>aurutils</t>
  </si>
  <si>
    <t>https://github.com/AladW/aurutils</t>
  </si>
  <si>
    <t>Helper tools for the AUR.</t>
  </si>
  <si>
    <t>vaniacer</t>
  </si>
  <si>
    <t>piu-piu-SH</t>
  </si>
  <si>
    <t>https://github.com/vaniacer/piu-piu-SH</t>
  </si>
  <si>
    <t>This is an Old School horizontal scroller 'Shoot Them All' game in bash. With multiplayer modes team and duel. You have to defeat 100 aliens to fight with Boss. I'm using netcat for client-server exchange in multiplayer mode. So netcat have to be installed on system if you wish to play with friend. Terminals on both hosts have to be with equal dimensions.</t>
  </si>
  <si>
    <t>tmux-logging</t>
  </si>
  <si>
    <t>https://github.com/tmux-plugins/tmux-logging</t>
  </si>
  <si>
    <t>Easy logging and screen capturing for Tmux.</t>
  </si>
  <si>
    <t>Piker-Alpha</t>
  </si>
  <si>
    <t>ssdtPRGen.sh</t>
  </si>
  <si>
    <t>https://github.com/Piker-Alpha/ssdtPRGen.sh</t>
  </si>
  <si>
    <t>Script to generate a SSDT for Power Management</t>
  </si>
  <si>
    <t>iridakos</t>
  </si>
  <si>
    <t>goto</t>
  </si>
  <si>
    <t>https://github.com/iridakos/goto</t>
  </si>
  <si>
    <t>Alias and navigate to directories with tab completion in Linux</t>
  </si>
  <si>
    <t>bbht</t>
  </si>
  <si>
    <t>https://github.com/nahamsec/bbht</t>
  </si>
  <si>
    <t>A script to set up a quick Ubuntu 17.10 x64 box with tools I use.</t>
  </si>
  <si>
    <t>setup-strong-strongswan</t>
  </si>
  <si>
    <t>https://github.com/kitten/setup-strong-strongswan</t>
  </si>
  <si>
    <t>[UNMAINTAINED] Setup a (really) strong StrongSwan VPN Server for Ubuntu and Debian</t>
  </si>
  <si>
    <t>vmware-tanzu</t>
  </si>
  <si>
    <t>tgik</t>
  </si>
  <si>
    <t>https://github.com/vmware-tanzu/tgik</t>
  </si>
  <si>
    <t>Official repository for TGI Kubernetes (TGIK)!</t>
  </si>
  <si>
    <t>qoomon</t>
  </si>
  <si>
    <t>docker-host</t>
  </si>
  <si>
    <t>https://github.com/qoomon/docker-host</t>
  </si>
  <si>
    <t>docker sidecar container to forward all traffic to the docker host</t>
  </si>
  <si>
    <t>zero-to-mastery</t>
  </si>
  <si>
    <t>resources</t>
  </si>
  <si>
    <t>https://github.com/zero-to-mastery/resources</t>
  </si>
  <si>
    <t>Here is a list of best resources to get you started with learning how to code (mostly related to Web Development). Feel free to add your favorite  resources as well and help others in their journey of learning.</t>
  </si>
  <si>
    <t>deajan</t>
  </si>
  <si>
    <t>osync</t>
  </si>
  <si>
    <t>https://github.com/deajan/osync</t>
  </si>
  <si>
    <t>A robust two way (bidirectional) file sync script based on rsync with fault tolerance, POSIX ACL support, time control and near realtime sync</t>
  </si>
  <si>
    <t>docker-squid</t>
  </si>
  <si>
    <t>https://github.com/sameersbn/docker-squid</t>
  </si>
  <si>
    <t>Dockerfile to create a Docker container image for Squid proxy server</t>
  </si>
  <si>
    <t>elsamuko</t>
  </si>
  <si>
    <t>Shirt-without-Stripes</t>
  </si>
  <si>
    <t>https://github.com/elsamuko/Shirt-without-Stripes</t>
  </si>
  <si>
    <t>Stupid AI</t>
  </si>
  <si>
    <t>CompSciLauren</t>
  </si>
  <si>
    <t>awesome-git-hooks</t>
  </si>
  <si>
    <t>https://github.com/CompSciLauren/awesome-git-hooks</t>
  </si>
  <si>
    <t>:anchor: A curated list of awesome git hooks</t>
  </si>
  <si>
    <t>sunaku</t>
  </si>
  <si>
    <t>dasht</t>
  </si>
  <si>
    <t>https://github.com/sunaku/dasht</t>
  </si>
  <si>
    <t>? Search API docs offline, in terminal or browser</t>
  </si>
  <si>
    <t>antonbabenko</t>
  </si>
  <si>
    <t>pre-commit-terraform</t>
  </si>
  <si>
    <t>https://github.com/antonbabenko/pre-commit-terraform</t>
  </si>
  <si>
    <t>pre-commit git hooks to take care of Terraform configurations</t>
  </si>
  <si>
    <t>ashinkarov</t>
  </si>
  <si>
    <t>i3-extras</t>
  </si>
  <si>
    <t>https://github.com/ashinkarov/i3-extras</t>
  </si>
  <si>
    <t>Repository to keep patches and extras for i3 window manager.</t>
  </si>
  <si>
    <t>graysky2</t>
  </si>
  <si>
    <t>profile-sync-daemon</t>
  </si>
  <si>
    <t>https://github.com/graysky2/profile-sync-daemon</t>
  </si>
  <si>
    <t>Symlinks and syncs browser profile dirs to RAM thus reducing HDD/SDD calls and speeding-up browsers.</t>
  </si>
  <si>
    <t>grafana-docker</t>
  </si>
  <si>
    <t>https://github.com/grafana/grafana-docker</t>
  </si>
  <si>
    <t>Grafana docker container</t>
  </si>
  <si>
    <t>glenpike</t>
  </si>
  <si>
    <t>npm-g_nosudo</t>
  </si>
  <si>
    <t>https://github.com/glenpike/npm-g_nosudo</t>
  </si>
  <si>
    <t>A shell script which will fix the problem where you want to stop using sudo for npm -g on Ubuntu.</t>
  </si>
  <si>
    <t>busterc</t>
  </si>
  <si>
    <t>osx-iso</t>
  </si>
  <si>
    <t>https://github.com/busterc/osx-iso</t>
  </si>
  <si>
    <t>? Create a bootable ISO of OS X / macOS, from the installation app file</t>
  </si>
  <si>
    <t>backup-utils</t>
  </si>
  <si>
    <t>https://github.com/github/backup-utils</t>
  </si>
  <si>
    <t>GitHub Enterprise Backup Utilities</t>
  </si>
  <si>
    <t>osy86</t>
  </si>
  <si>
    <t>HaC-Mini</t>
  </si>
  <si>
    <t>https://github.com/osy86/HaC-Mini</t>
  </si>
  <si>
    <t>Intel NUC Hades Canyon Hackintosh support</t>
  </si>
  <si>
    <t>zfsonlinux</t>
  </si>
  <si>
    <t>zfs-auto-snapshot</t>
  </si>
  <si>
    <t>https://github.com/zfsonlinux/zfs-auto-snapshot</t>
  </si>
  <si>
    <t>ZFS Automatic Snapshot Service for Linux</t>
  </si>
  <si>
    <t>DenizParlak</t>
  </si>
  <si>
    <t>Zeus</t>
  </si>
  <si>
    <t>https://github.com/DenizParlak/Zeus</t>
  </si>
  <si>
    <t>AWS Auditing &amp; Hardening Tool</t>
  </si>
  <si>
    <t>jf</t>
  </si>
  <si>
    <t>rbenv-gemset</t>
  </si>
  <si>
    <t>https://github.com/jf/rbenv-gemset</t>
  </si>
  <si>
    <t>KISS yet powerful gem / gemset management for rbenv</t>
  </si>
  <si>
    <t>AsteroidOS</t>
  </si>
  <si>
    <t>asteroid</t>
  </si>
  <si>
    <t>https://github.com/AsteroidOS/asteroid</t>
  </si>
  <si>
    <t>Build script for AsteroidOS, an open-source operating system for smartwatches</t>
  </si>
  <si>
    <t>linux-vm-tools</t>
  </si>
  <si>
    <t>https://github.com/microsoft/linux-vm-tools</t>
  </si>
  <si>
    <t>Hyper-V Linux Guest VM Enhancements</t>
  </si>
  <si>
    <t>travis-ci</t>
  </si>
  <si>
    <t>gimme</t>
  </si>
  <si>
    <t>https://github.com/travis-ci/gimme</t>
  </si>
  <si>
    <t>Install go, yay!</t>
  </si>
  <si>
    <t>fabiomaia</t>
  </si>
  <si>
    <t>linuxify</t>
  </si>
  <si>
    <t>https://github.com/fabiomaia/linuxify</t>
  </si>
  <si>
    <t>?? Transparently transform the macOS CLI into a fresh GNU/Linux CLI experience.</t>
  </si>
  <si>
    <t>FFmpeg-Android</t>
  </si>
  <si>
    <t>https://github.com/yixia/FFmpeg-Android</t>
  </si>
  <si>
    <t>Building FFmpeg for Android neon, armv7, vfp and armv6, used in VPlayer for Android</t>
  </si>
  <si>
    <t>goalque</t>
  </si>
  <si>
    <t>automate-eGPU</t>
  </si>
  <si>
    <t>https://github.com/goalque/automate-eGPU</t>
  </si>
  <si>
    <t>l-n-s</t>
  </si>
  <si>
    <t>https://github.com/l-n-s/wireguard-install</t>
  </si>
  <si>
    <t>WireGuard VPN server installer</t>
  </si>
  <si>
    <t>iam4x</t>
  </si>
  <si>
    <t>zsh-iterm-touchbar</t>
  </si>
  <si>
    <t>https://github.com/iam4x/zsh-iterm-touchbar</t>
  </si>
  <si>
    <t>Display feedback of terminal in the ? Touchbar</t>
  </si>
  <si>
    <t>pires</t>
  </si>
  <si>
    <t>kubernetes-vagrant-coreos-cluster</t>
  </si>
  <si>
    <t>https://github.com/pires/kubernetes-vagrant-coreos-cluster</t>
  </si>
  <si>
    <t>Kubernetes cluster (for testing purposes) made easy with Vagrant and CoreOS.</t>
  </si>
  <si>
    <t>erik-nelson</t>
  </si>
  <si>
    <t>blam</t>
  </si>
  <si>
    <t>https://github.com/erik-nelson/blam</t>
  </si>
  <si>
    <t>archlinuxfr</t>
  </si>
  <si>
    <t>yaourt</t>
  </si>
  <si>
    <t>https://github.com/archlinuxfr/yaourt</t>
  </si>
  <si>
    <t>[unmaintained] A Pacman frontend with more features and AUR support</t>
  </si>
  <si>
    <t>jordansissel</t>
  </si>
  <si>
    <t>heroku-buildpack-meteor</t>
  </si>
  <si>
    <t>https://github.com/jordansissel/heroku-buildpack-meteor</t>
  </si>
  <si>
    <t>a heroku buildpack for meteor (meteor.com)</t>
  </si>
  <si>
    <t>kennytm</t>
  </si>
  <si>
    <t>rust-ios-android</t>
  </si>
  <si>
    <t>https://github.com/kennytm/rust-ios-android</t>
  </si>
  <si>
    <t>Example project for building a library for iOS + Android in Rust.</t>
  </si>
  <si>
    <t>multiformats</t>
  </si>
  <si>
    <t>multihash</t>
  </si>
  <si>
    <t>https://github.com/multiformats/multihash</t>
  </si>
  <si>
    <t>Self describing hashes - for future proofing</t>
  </si>
  <si>
    <t>KrumpetPirate</t>
  </si>
  <si>
    <t>AAXtoMP3</t>
  </si>
  <si>
    <t>https://github.com/KrumpetPirate/AAXtoMP3</t>
  </si>
  <si>
    <t>Convert Audible's .aax filetype to MP3, FLAC, M4A, or OPUS</t>
  </si>
  <si>
    <t>enclosure-picroft</t>
  </si>
  <si>
    <t>https://github.com/MycroftAI/enclosure-picroft</t>
  </si>
  <si>
    <t>Mycroft interface for Raspberry Pi environment</t>
  </si>
  <si>
    <t>wertarbyte</t>
  </si>
  <si>
    <t>autorandr</t>
  </si>
  <si>
    <t>https://github.com/wertarbyte/autorandr</t>
  </si>
  <si>
    <t>Auto-detect the connect display hardware and load the appropiate X11 setup using xrandr or disper</t>
  </si>
  <si>
    <t>cloudfoundry-attic</t>
  </si>
  <si>
    <t>cf-release</t>
  </si>
  <si>
    <t>https://github.com/cloudfoundry-attic/cf-release</t>
  </si>
  <si>
    <t>Deprecated: Cloud Foundry Release</t>
  </si>
  <si>
    <t>webpro</t>
  </si>
  <si>
    <t>https://github.com/webpro/dotfiles</t>
  </si>
  <si>
    <t>Dotfiles for macOS</t>
  </si>
  <si>
    <t>arloor</t>
  </si>
  <si>
    <t>iptablesUtils</t>
  </si>
  <si>
    <t>https://github.com/arloor/iptablesUtils</t>
  </si>
  <si>
    <t>iptables??ddns??</t>
  </si>
  <si>
    <t>neverpanic</t>
  </si>
  <si>
    <t>google-font-download</t>
  </si>
  <si>
    <t>https://github.com/neverpanic/google-font-download</t>
  </si>
  <si>
    <t>Locally host Google's web fonts</t>
  </si>
  <si>
    <t>cxreg</t>
  </si>
  <si>
    <t>smartcd</t>
  </si>
  <si>
    <t>https://github.com/cxreg/smartcd</t>
  </si>
  <si>
    <t>Alter your bash (or zsh) environment as you cd</t>
  </si>
  <si>
    <t>konstruktoid</t>
  </si>
  <si>
    <t>hardening</t>
  </si>
  <si>
    <t>https://github.com/konstruktoid/hardening</t>
  </si>
  <si>
    <t>Hardening Ubuntu. Systemd edition.</t>
  </si>
  <si>
    <t>linux-china</t>
  </si>
  <si>
    <t>https://github.com/linux-china/jenv</t>
  </si>
  <si>
    <t>Java enVironment Manager</t>
  </si>
  <si>
    <t>donmelton</t>
  </si>
  <si>
    <t>video-transcoding-scripts</t>
  </si>
  <si>
    <t>https://github.com/donmelton/video-transcoding-scripts</t>
  </si>
  <si>
    <t>Utilities to transcode, inspect and convert videos.</t>
  </si>
  <si>
    <t>SilentGhostX</t>
  </si>
  <si>
    <t>HT-WPS-Breaker</t>
  </si>
  <si>
    <t>https://github.com/SilentGhostX/HT-WPS-Breaker</t>
  </si>
  <si>
    <t>HT-WPS Breaker (High Touch WPS Breaker)</t>
  </si>
  <si>
    <t>TheNewNormal</t>
  </si>
  <si>
    <t>kube-solo-osx</t>
  </si>
  <si>
    <t>https://github.com/TheNewNormal/kube-solo-osx</t>
  </si>
  <si>
    <t>Local development Kubernetes Solo Cluster for macOS made very simple</t>
  </si>
  <si>
    <t>siji</t>
  </si>
  <si>
    <t>https://github.com/stark/siji</t>
  </si>
  <si>
    <t>An iconic bitmap font based on Stlarch with additional glyphs.</t>
  </si>
  <si>
    <t>sdushantha</t>
  </si>
  <si>
    <t>fontpreview</t>
  </si>
  <si>
    <t>https://github.com/sdushantha/fontpreview</t>
  </si>
  <si>
    <t>? Highly customizable and minimal font previewer written in bash</t>
  </si>
  <si>
    <t>stilliard</t>
  </si>
  <si>
    <t>docker-pure-ftpd</t>
  </si>
  <si>
    <t>https://github.com/stilliard/docker-pure-ftpd</t>
  </si>
  <si>
    <t>Docker Pure-ftpd Server</t>
  </si>
  <si>
    <t>caarlos0</t>
  </si>
  <si>
    <t>https://github.com/caarlos0/dotfiles</t>
  </si>
  <si>
    <t>Config files for ZSH, Java, Ruby, Go, Editors, Terminals and more.</t>
  </si>
  <si>
    <t>tobegit3hub</t>
  </si>
  <si>
    <t>understand_linux_process</t>
  </si>
  <si>
    <t>https://github.com/tobegit3hub/understand_linux_process</t>
  </si>
  <si>
    <t>The open-source ebook of Understand Linux Process</t>
  </si>
  <si>
    <t>fouldsy</t>
  </si>
  <si>
    <t>azure-mol-samples</t>
  </si>
  <si>
    <t>https://github.com/fouldsy/azure-mol-samples</t>
  </si>
  <si>
    <t>Supporting resources for "Learn Azure in a Month of Lunches" (Manning Publications)</t>
  </si>
  <si>
    <t>snwh</t>
  </si>
  <si>
    <t>ubuntu-post-install</t>
  </si>
  <si>
    <t>https://github.com/snwh/ubuntu-post-install</t>
  </si>
  <si>
    <t>A set of post-installation shell scripts for Ubuntu</t>
  </si>
  <si>
    <t>dsanson</t>
  </si>
  <si>
    <t>termpdf</t>
  </si>
  <si>
    <t>https://github.com/dsanson/termpdf</t>
  </si>
  <si>
    <t>barebones graphical pdf/djvu/cbr/image viewer that works inside iTerm2 2.9+ and Kitty</t>
  </si>
  <si>
    <t>Diggy</t>
  </si>
  <si>
    <t>https://github.com/s0md3v/Diggy</t>
  </si>
  <si>
    <t>Extract endpoints from apk files.</t>
  </si>
  <si>
    <t>huan</t>
  </si>
  <si>
    <t>docker-wechat</t>
  </si>
  <si>
    <t>https://github.com/huan/docker-wechat</t>
  </si>
  <si>
    <t>DoChat is a Dockerized WeChat (????) PC Windows Client for Linux</t>
  </si>
  <si>
    <t>vm</t>
  </si>
  <si>
    <t>https://github.com/nextcloud/vm</t>
  </si>
  <si>
    <t>??? The (official) Nextcloud VM (virtual machine), Home/SME Server and scripts for RPi (4).</t>
  </si>
  <si>
    <t>lexrus</t>
  </si>
  <si>
    <t>ios-makefile</t>
  </si>
  <si>
    <t>https://github.com/lexrus/ios-makefile</t>
  </si>
  <si>
    <t>[DEPRECATED] The universal makefile for my iOS projects distributes IPAs in seconds</t>
  </si>
  <si>
    <t>awesome-indie-zh</t>
  </si>
  <si>
    <t>https://github.com/apachecn/awesome-indie-zh</t>
  </si>
  <si>
    <t>????/????/????????</t>
  </si>
  <si>
    <t>simple-bash-scripts</t>
  </si>
  <si>
    <t>https://github.com/ruanyf/simple-bash-scripts</t>
  </si>
  <si>
    <t>A collection of simple Bash scripts</t>
  </si>
  <si>
    <t>meltwater</t>
  </si>
  <si>
    <t>docker-cleanup</t>
  </si>
  <si>
    <t>https://github.com/meltwater/docker-cleanup</t>
  </si>
  <si>
    <t>DEPRECATED Automatic Docker image, container and volume cleanup</t>
  </si>
  <si>
    <t>Hax4us</t>
  </si>
  <si>
    <t>Nethunter-In-Termux</t>
  </si>
  <si>
    <t>https://github.com/Hax4us/Nethunter-In-Termux</t>
  </si>
  <si>
    <t>This is a script by which you can install Kali nethunter (Kali Linux) in your termux application without rooted phone</t>
  </si>
  <si>
    <t>jsamr</t>
  </si>
  <si>
    <t>bootiso</t>
  </si>
  <si>
    <t>https://github.com/jsamr/bootiso</t>
  </si>
  <si>
    <t>A bash program to securely create a bootable USB device from one image file.</t>
  </si>
  <si>
    <t>StamusNetworks</t>
  </si>
  <si>
    <t>SELKS</t>
  </si>
  <si>
    <t>https://github.com/StamusNetworks/SELKS</t>
  </si>
  <si>
    <t>A Suricata based IDS/IPS distro</t>
  </si>
  <si>
    <t>nexus-tools</t>
  </si>
  <si>
    <t>https://github.com/corbindavenport/nexus-tools</t>
  </si>
  <si>
    <t>Installer for ADB and Fastboot on Linux, macOS, and Chrome OS</t>
  </si>
  <si>
    <t>lxdvs</t>
  </si>
  <si>
    <t>apk2gold</t>
  </si>
  <si>
    <t>https://github.com/lxdvs/apk2gold</t>
  </si>
  <si>
    <t>CLI tool for decompiling Android apps to Java. It does resources! It does Java! Its real easy!</t>
  </si>
  <si>
    <t>pfetch</t>
  </si>
  <si>
    <t>https://github.com/dylanaraps/pfetch</t>
  </si>
  <si>
    <t>? A pretty system information tool written in POSIX sh.</t>
  </si>
  <si>
    <t>CHH</t>
  </si>
  <si>
    <t>https://github.com/CHH/phpenv</t>
  </si>
  <si>
    <t>Thin Wrapper around rbenv for PHP version managment</t>
  </si>
  <si>
    <t>git-extra-commands</t>
  </si>
  <si>
    <t>https://github.com/unixorn/git-extra-commands</t>
  </si>
  <si>
    <t>A collection of git utilities and useful extra git scripts I've discovered or written, packaged for ease of use with shell frameworks.</t>
  </si>
  <si>
    <t>ProtonVPN</t>
  </si>
  <si>
    <t>protonvpn-cli</t>
  </si>
  <si>
    <t>https://github.com/ProtonVPN/protonvpn-cli</t>
  </si>
  <si>
    <t>Legacy protonvpn-cli: ProtonVPN Command-Line Tool for Linux and macOS. This has been superseded by https://github.com/ProtonVPN/protonvpn-cli-ng</t>
  </si>
  <si>
    <t>hashicorp</t>
  </si>
  <si>
    <t>terraform-github-actions</t>
  </si>
  <si>
    <t>https://github.com/hashicorp/terraform-github-actions</t>
  </si>
  <si>
    <t>Terraform GitHub Actions</t>
  </si>
  <si>
    <t>graudit</t>
  </si>
  <si>
    <t>https://github.com/wireghoul/graudit</t>
  </si>
  <si>
    <t>grep rough audit - source code auditing tool</t>
  </si>
  <si>
    <t>superkojiman</t>
  </si>
  <si>
    <t>onetwopunch</t>
  </si>
  <si>
    <t>https://github.com/superkojiman/onetwopunch</t>
  </si>
  <si>
    <t>Use unicornscan to quickly scan all open ports, and then pass the open ports to nmap for detailed scans.</t>
  </si>
  <si>
    <t>kelseyhightower</t>
  </si>
  <si>
    <t>consul-on-kubernetes</t>
  </si>
  <si>
    <t>https://github.com/kelseyhightower/consul-on-kubernetes</t>
  </si>
  <si>
    <t>Running HashiCorp's Consul on Kubernetes</t>
  </si>
  <si>
    <t>RokasUrbelis</t>
  </si>
  <si>
    <t>docker-wine-linux</t>
  </si>
  <si>
    <t>https://github.com/RokasUrbelis/docker-wine-linux</t>
  </si>
  <si>
    <t>:boom::whale::fire:Linux??wine??(QQ/??/????/TIM/?????/Foxmail?)?????????------- Best wine-QQ/TIM/Wechat for all Linux distros</t>
  </si>
  <si>
    <t>multiarch</t>
  </si>
  <si>
    <t>qemu-user-static</t>
  </si>
  <si>
    <t>https://github.com/multiarch/qemu-user-static</t>
  </si>
  <si>
    <t>:earth_africa: `/usr/bin/qemu-*-static`</t>
  </si>
  <si>
    <t>bestswifter</t>
  </si>
  <si>
    <t>macbootstrap</t>
  </si>
  <si>
    <t>https://github.com/bestswifter/macbootstrap</t>
  </si>
  <si>
    <t>A bootstrap script for new Mac</t>
  </si>
  <si>
    <t>modernish</t>
  </si>
  <si>
    <t>https://github.com/modernish/modernish</t>
  </si>
  <si>
    <t>Modernish is a library for writing robust, portable, readable, and powerful programs for POSIX-based shells and utilities.</t>
  </si>
  <si>
    <t>cloudposse</t>
  </si>
  <si>
    <t>geodesic</t>
  </si>
  <si>
    <t>https://github.com/cloudposse/geodesic</t>
  </si>
  <si>
    <t>? Geodesic is a cloud automation shell. It's the fastest way to get up and running with a rock solid, production grade cloud platform built on top of strictly Open Source tools.  ? this repo! https://slack.cloudposse.com/</t>
  </si>
  <si>
    <t>maaaaz</t>
  </si>
  <si>
    <t>thc-hydra-windows</t>
  </si>
  <si>
    <t>https://github.com/maaaaz/thc-hydra-windows</t>
  </si>
  <si>
    <t>The great THC-HYDRA tool compiled for Windows</t>
  </si>
  <si>
    <t>aws-app-mesh-examples</t>
  </si>
  <si>
    <t>https://github.com/aws/aws-app-mesh-examples</t>
  </si>
  <si>
    <t>AWS App Mesh is a service mesh that you can use with your microservices to manage service to service communication.</t>
  </si>
  <si>
    <t>oraoto</t>
  </si>
  <si>
    <t>pib</t>
  </si>
  <si>
    <t>https://github.com/oraoto/pib</t>
  </si>
  <si>
    <t>PHP in Browser (powered by WebAssembly)</t>
  </si>
  <si>
    <t>FloopCZ</t>
  </si>
  <si>
    <t>tensorflow_cc</t>
  </si>
  <si>
    <t>https://github.com/FloopCZ/tensorflow_cc</t>
  </si>
  <si>
    <t>Build and install TensorFlow C++ API library.</t>
  </si>
  <si>
    <t>wppurking</t>
  </si>
  <si>
    <t>ocserv-docker</t>
  </si>
  <si>
    <t>https://github.com/wppurking/ocserv-docker</t>
  </si>
  <si>
    <t>????? ocserv ? Dockfile ??</t>
  </si>
  <si>
    <t>gfredericks</t>
  </si>
  <si>
    <t>quinedb</t>
  </si>
  <si>
    <t>https://github.com/gfredericks/quinedb</t>
  </si>
  <si>
    <t>QuineDB is a quine that is also a key-value store.</t>
  </si>
  <si>
    <t>DavidWittman</t>
  </si>
  <si>
    <t>ansible-redis</t>
  </si>
  <si>
    <t>https://github.com/DavidWittman/ansible-redis</t>
  </si>
  <si>
    <t>Highly-configurable Ansible role to install Redis and Redis Sentinel from source</t>
  </si>
  <si>
    <t>open-balena</t>
  </si>
  <si>
    <t>https://github.com/balena-io/open-balena</t>
  </si>
  <si>
    <t>Open source software to manage connected IoT devices</t>
  </si>
  <si>
    <t>spencerwooo</t>
  </si>
  <si>
    <t>https://github.com/spencerwooo/dotfiles</t>
  </si>
  <si>
    <t>Dotfiles for all :D</t>
  </si>
  <si>
    <t>mesosphere-backup</t>
  </si>
  <si>
    <t>dcos-vagrant</t>
  </si>
  <si>
    <t>https://github.com/mesosphere-backup/dcos-vagrant</t>
  </si>
  <si>
    <t>Local DC/OS cluster provisioning</t>
  </si>
  <si>
    <t>schickling</t>
  </si>
  <si>
    <t>dockerfiles</t>
  </si>
  <si>
    <t>https://github.com/schickling/dockerfiles</t>
  </si>
  <si>
    <t>Collection of lightweight and ready-to-use docker images</t>
  </si>
  <si>
    <t>cloudsec</t>
  </si>
  <si>
    <t>brootkit</t>
  </si>
  <si>
    <t>https://github.com/cloudsec/brootkit</t>
  </si>
  <si>
    <t>Lightweight rootkit implemented by bash shell scripts v0.10</t>
  </si>
  <si>
    <t>aws-codedeploy-samples</t>
  </si>
  <si>
    <t>https://github.com/aws-samples/aws-codedeploy-samples</t>
  </si>
  <si>
    <t>Samples and template scenarios for AWS CodeDeploy</t>
  </si>
  <si>
    <t>mobisys2018_nexmon_software_defined_radio</t>
  </si>
  <si>
    <t>https://github.com/seemoo-lab/mobisys2018_nexmon_software_defined_radio</t>
  </si>
  <si>
    <t>Proof of concept project for operating Broadcom Wi-Fi chips as arbitrary signal transmitters similar to software-defined radios (SDRs)</t>
  </si>
  <si>
    <t>android-malware</t>
  </si>
  <si>
    <t>https://github.com/ashishb/android-malware</t>
  </si>
  <si>
    <t>Collection of android malware samples</t>
  </si>
  <si>
    <t>mklement0</t>
  </si>
  <si>
    <t>n-install</t>
  </si>
  <si>
    <t>https://github.com/mklement0/n-install</t>
  </si>
  <si>
    <t>Installs n, the Node.js version manager, without needing to install Node.js first: curl -L https://git.io/n-install | bash</t>
  </si>
  <si>
    <t>dspinellis</t>
  </si>
  <si>
    <t>git-issue</t>
  </si>
  <si>
    <t>https://github.com/dspinellis/git-issue</t>
  </si>
  <si>
    <t>Git-based decentralized issue management</t>
  </si>
  <si>
    <t>jjhelmus</t>
  </si>
  <si>
    <t>berryconda</t>
  </si>
  <si>
    <t>https://github.com/jjhelmus/berryconda</t>
  </si>
  <si>
    <t>Conda based Python distribution for the Raspberry Pi</t>
  </si>
  <si>
    <t>nikitavoloboev</t>
  </si>
  <si>
    <t>https://github.com/nikitavoloboev/dotfiles</t>
  </si>
  <si>
    <t>Zsh, Karabiner, VS Code, Sublime, Neovim, Nix</t>
  </si>
  <si>
    <t>luxas</t>
  </si>
  <si>
    <t>kubernetes-on-arm</t>
  </si>
  <si>
    <t>https://github.com/luxas/kubernetes-on-arm</t>
  </si>
  <si>
    <t>Kubernetes ported to ARM boards like Raspberry Pi.</t>
  </si>
  <si>
    <t>vagrant-projects</t>
  </si>
  <si>
    <t>https://github.com/oracle/vagrant-projects</t>
  </si>
  <si>
    <t>Vagrant projects for Oracle products and other examples</t>
  </si>
  <si>
    <t>staz0t</t>
  </si>
  <si>
    <t>hashcatch</t>
  </si>
  <si>
    <t>https://github.com/staz0t/hashcatch</t>
  </si>
  <si>
    <t>Capture handshakes of nearby WiFi networks automatically</t>
  </si>
  <si>
    <t>pwncat</t>
  </si>
  <si>
    <t>https://github.com/cytopia/pwncat</t>
  </si>
  <si>
    <t>pwncat - netcat on steroids with Firewall, IDS/IPS evasion, bind and reverse shell, self-injecting shell and port forwarding magic - and its fully scriptable with Python (PSE)</t>
  </si>
  <si>
    <t>queezythegreat</t>
  </si>
  <si>
    <t>arduino-cmake</t>
  </si>
  <si>
    <t>https://github.com/queezythegreat/arduino-cmake</t>
  </si>
  <si>
    <t>Arduino CMake Build system</t>
  </si>
  <si>
    <t>multitor</t>
  </si>
  <si>
    <t>https://github.com/trimstray/multitor</t>
  </si>
  <si>
    <t>Create multiple TOR instances with a load-balancing.</t>
  </si>
  <si>
    <t>craigz28</t>
  </si>
  <si>
    <t>firmwalker</t>
  </si>
  <si>
    <t>https://github.com/craigz28/firmwalker</t>
  </si>
  <si>
    <t>Script for searching the extracted firmware file system for goodies!</t>
  </si>
  <si>
    <t>dots</t>
  </si>
  <si>
    <t>https://github.com/matthewmueller/dots</t>
  </si>
  <si>
    <t>WIP bootstrapping library for osx &amp; ubuntu (and maybe others!)</t>
  </si>
  <si>
    <t>getfatday</t>
  </si>
  <si>
    <t>keytool-importkeypair</t>
  </si>
  <si>
    <t>https://github.com/getfatday/keytool-importkeypair</t>
  </si>
  <si>
    <t>A shell script to import key/certificate pairs into an existing Java keystore</t>
  </si>
  <si>
    <t>morgant</t>
  </si>
  <si>
    <t>tools-osx</t>
  </si>
  <si>
    <t>https://github.com/morgant/tools-osx</t>
  </si>
  <si>
    <t>A small collection of command line tools for Mac OS X, incl.: clipcat, dict, eject, ql, swuser, trash &amp; with.</t>
  </si>
  <si>
    <t>seuros</t>
  </si>
  <si>
    <t>capistrano-puma</t>
  </si>
  <si>
    <t>https://github.com/seuros/capistrano-puma</t>
  </si>
  <si>
    <t>Puma integration for Capistrano</t>
  </si>
  <si>
    <t>monetking</t>
  </si>
  <si>
    <t>AutoPacking-iOS</t>
  </si>
  <si>
    <t>https://github.com/monetking/AutoPacking-iOS</t>
  </si>
  <si>
    <t>iOS?????? ???? ????????</t>
  </si>
  <si>
    <t>FabioLolix</t>
  </si>
  <si>
    <t>LinuxTimeline</t>
  </si>
  <si>
    <t>https://github.com/FabioLolix/LinuxTimeline</t>
  </si>
  <si>
    <t>Linux Distributions Timeline</t>
  </si>
  <si>
    <t>twa</t>
  </si>
  <si>
    <t>https://github.com/trailofbits/twa</t>
  </si>
  <si>
    <t>A tiny web auditor with strong opinions.</t>
  </si>
  <si>
    <t>kubernetes-anywhere</t>
  </si>
  <si>
    <t>https://github.com/kubernetes-retired/kubernetes-anywhere</t>
  </si>
  <si>
    <t>[EOL] {concise,reliable,cross-platform} turnup of Kubernetes clusters</t>
  </si>
  <si>
    <t>mlocati</t>
  </si>
  <si>
    <t>docker-php-extension-installer</t>
  </si>
  <si>
    <t>https://github.com/mlocati/docker-php-extension-installer</t>
  </si>
  <si>
    <t>Easily install PHP extension in Docker containers</t>
  </si>
  <si>
    <t>gregsaun</t>
  </si>
  <si>
    <t>prusa_i3_bear_upgrade</t>
  </si>
  <si>
    <t>https://github.com/gregsaun/prusa_i3_bear_upgrade</t>
  </si>
  <si>
    <t>Stronger frame for Prusa i3 MK2(s), MK2.5 and MK3</t>
  </si>
  <si>
    <t>docker-phpLDAPadmin</t>
  </si>
  <si>
    <t>https://github.com/osixia/docker-phpLDAPadmin</t>
  </si>
  <si>
    <t>A docker image to run phpLDAPadmin ?</t>
  </si>
  <si>
    <t>workman-layout</t>
  </si>
  <si>
    <t>Workman</t>
  </si>
  <si>
    <t>https://github.com/workman-layout/Workman</t>
  </si>
  <si>
    <t>Workman keyboard layout</t>
  </si>
  <si>
    <t>hectorm</t>
  </si>
  <si>
    <t>hblock</t>
  </si>
  <si>
    <t>https://github.com/hectorm/hblock</t>
  </si>
  <si>
    <t>Improve your security and privacy by blocking ads, tracking and malware domains.</t>
  </si>
  <si>
    <t>cyberark</t>
  </si>
  <si>
    <t>bash-lib</t>
  </si>
  <si>
    <t>https://github.com/cyberark/bash-lib</t>
  </si>
  <si>
    <t>Library for bash utility methods and tools</t>
  </si>
  <si>
    <t>kafka-dev</t>
  </si>
  <si>
    <t>kafka</t>
  </si>
  <si>
    <t>https://github.com/kafka-dev/kafka</t>
  </si>
  <si>
    <t>A distributed publish/subscribe messaging service</t>
  </si>
  <si>
    <t>torvalds</t>
  </si>
  <si>
    <t>linux</t>
  </si>
  <si>
    <t>https://github.com/torvalds/linux</t>
  </si>
  <si>
    <t>C</t>
  </si>
  <si>
    <t>Linux kernel source tree</t>
  </si>
  <si>
    <t>netdata</t>
  </si>
  <si>
    <t>https://github.com/netdata/netdata</t>
  </si>
  <si>
    <t>Real-time performance monitoring, done right! https://www.netdata.cloud</t>
  </si>
  <si>
    <t>redis</t>
  </si>
  <si>
    <t>https://github.com/redis/redis</t>
  </si>
  <si>
    <t>Redis is an in-memory database that persists on disk. The data model is key-value, but many different kind of values are supported: Strings, Lists, Sets, Sorted Sets, Hashes, Streams, HyperLogLogs, Bitmaps.</t>
  </si>
  <si>
    <t>scrcpy</t>
  </si>
  <si>
    <t>https://github.com/Genymobile/scrcpy</t>
  </si>
  <si>
    <t>Display and control your Android device</t>
  </si>
  <si>
    <t>git</t>
  </si>
  <si>
    <t>https://github.com/git/git</t>
  </si>
  <si>
    <t>Git Source Code Mirror - This is a publish-only repository and all pull requests are ignored. Please follow Documentation/SubmittingPatches procedure for any of your improvements.</t>
  </si>
  <si>
    <t>php-src</t>
  </si>
  <si>
    <t>https://github.com/php/php-src</t>
  </si>
  <si>
    <t>The PHP Interpreter</t>
  </si>
  <si>
    <t>ijkplayer</t>
  </si>
  <si>
    <t>https://github.com/bilibili/ijkplayer</t>
  </si>
  <si>
    <t>Android/iOS video player based on FFmpeg n3.4, with MediaCodec, VideoToolbox support.</t>
  </si>
  <si>
    <t>wg</t>
  </si>
  <si>
    <t>wrk</t>
  </si>
  <si>
    <t>https://github.com/wg/wrk</t>
  </si>
  <si>
    <t>Modern HTTP benchmarking tool</t>
  </si>
  <si>
    <t>obsproject</t>
  </si>
  <si>
    <t>obs-studio</t>
  </si>
  <si>
    <t>https://github.com/obsproject/obs-studio</t>
  </si>
  <si>
    <t>OBS Studio - Free and open source software for live streaming and screen recording</t>
  </si>
  <si>
    <t>ggreer</t>
  </si>
  <si>
    <t>the_silver_searcher</t>
  </si>
  <si>
    <t>https://github.com/ggreer/the_silver_searcher</t>
  </si>
  <si>
    <t>A code-searching tool similar to ack, but faster.</t>
  </si>
  <si>
    <t>FFmpeg</t>
  </si>
  <si>
    <t>https://github.com/FFmpeg/FFmpeg</t>
  </si>
  <si>
    <t>Mirror of git://source.ffmpeg.org/ffmpeg.git</t>
  </si>
  <si>
    <t>julycoding</t>
  </si>
  <si>
    <t>The-Art-Of-Programming-By-July</t>
  </si>
  <si>
    <t>https://github.com/julycoding/The-Art-Of-Programming-By-July</t>
  </si>
  <si>
    <t>??????????????????????????????????????????????????/?????</t>
  </si>
  <si>
    <t>SamyPesse</t>
  </si>
  <si>
    <t>How-to-Make-a-Computer-Operating-System</t>
  </si>
  <si>
    <t>https://github.com/SamyPesse/How-to-Make-a-Computer-Operating-System</t>
  </si>
  <si>
    <t>How to Make a Computer Operating System in C++</t>
  </si>
  <si>
    <t>tmux</t>
  </si>
  <si>
    <t>https://github.com/tmux/tmux</t>
  </si>
  <si>
    <t>tmux source code</t>
  </si>
  <si>
    <t>os-tutorial</t>
  </si>
  <si>
    <t>https://github.com/cfenollosa/os-tutorial</t>
  </si>
  <si>
    <t>How to create an OS from scratch</t>
  </si>
  <si>
    <t>pjreddie</t>
  </si>
  <si>
    <t>darknet</t>
  </si>
  <si>
    <t>https://github.com/pjreddie/darknet</t>
  </si>
  <si>
    <t>Convolutional Neural Networks</t>
  </si>
  <si>
    <t>curl</t>
  </si>
  <si>
    <t>https://github.com/curl/curl</t>
  </si>
  <si>
    <t>A command line tool and library for transferring data with URL syntax, supporting HTTP, HTTPS, FTP, FTPS, GOPHER, TFTP, SCP, SFTP, SMB, TELNET, DICT, LDAP, LDAPS, MQTT, FILE, IMAP, SMTP, POP3, RTSP and RTMP. libcurl offers a myriad of powerful features</t>
  </si>
  <si>
    <t>stedolan</t>
  </si>
  <si>
    <t>jq</t>
  </si>
  <si>
    <t>https://github.com/stedolan/jq</t>
  </si>
  <si>
    <t>Command-line JSON processor</t>
  </si>
  <si>
    <t>libuv</t>
  </si>
  <si>
    <t>https://github.com/libuv/libuv</t>
  </si>
  <si>
    <t>Cross-platform asynchronous I/O</t>
  </si>
  <si>
    <t>numpy</t>
  </si>
  <si>
    <t>https://github.com/numpy/numpy</t>
  </si>
  <si>
    <t>The fundamental package for scientific computing with Python.</t>
  </si>
  <si>
    <t>Awesome-HarmonyOS</t>
  </si>
  <si>
    <t>HarmonyOS</t>
  </si>
  <si>
    <t>https://github.com/Awesome-HarmonyOS/HarmonyOS</t>
  </si>
  <si>
    <t>A curated list of awesome things related to HarmonyOS. ?????????</t>
  </si>
  <si>
    <t>openssl</t>
  </si>
  <si>
    <t>https://github.com/openssl/openssl</t>
  </si>
  <si>
    <t>TLS/SSL and crypto library</t>
  </si>
  <si>
    <t>nothings</t>
  </si>
  <si>
    <t>stb</t>
  </si>
  <si>
    <t>https://github.com/nothings/stb</t>
  </si>
  <si>
    <t>stb single-file public domain libraries for C/C++</t>
  </si>
  <si>
    <t>vurtun</t>
  </si>
  <si>
    <t>nuklear</t>
  </si>
  <si>
    <t>https://github.com/vurtun/nuklear</t>
  </si>
  <si>
    <t>A single-header ANSI C gui library</t>
  </si>
  <si>
    <t>radareorg</t>
  </si>
  <si>
    <t>radare2</t>
  </si>
  <si>
    <t>https://github.com/radareorg/radare2</t>
  </si>
  <si>
    <t>UNIX-like reverse engineering framework and command-line toolset</t>
  </si>
  <si>
    <t>robertdavidgraham</t>
  </si>
  <si>
    <t>masscan</t>
  </si>
  <si>
    <t>https://github.com/robertdavidgraham/masscan</t>
  </si>
  <si>
    <t>TCP port scanner, spews SYN packets asynchronously, scanning entire Internet in under 5 minutes.</t>
  </si>
  <si>
    <t>mpv-player</t>
  </si>
  <si>
    <t>mpv</t>
  </si>
  <si>
    <t>https://github.com/mpv-player/mpv</t>
  </si>
  <si>
    <t>? Command line video player</t>
  </si>
  <si>
    <t>zstd</t>
  </si>
  <si>
    <t>https://github.com/facebook/zstd</t>
  </si>
  <si>
    <t>Zstandard - Fast real-time compression algorithm</t>
  </si>
  <si>
    <t>nginx</t>
  </si>
  <si>
    <t>https://github.com/nginx/nginx</t>
  </si>
  <si>
    <t>An official read-only mirror of http://hg.nginx.org/nginx/ which is updated hourly. Pull requests on GitHub cannot be accepted and will be automatically closed. The proper way to submit changes to nginx is via the nginx development mailing list, see http://nginx.org/en/docs/contributing_changes.html</t>
  </si>
  <si>
    <t>taosdata</t>
  </si>
  <si>
    <t>TDengine</t>
  </si>
  <si>
    <t>https://github.com/taosdata/TDengine</t>
  </si>
  <si>
    <t>An open-source big data platform designed and optimized for the Internet of Things (IoT).</t>
  </si>
  <si>
    <t>allinurl</t>
  </si>
  <si>
    <t>goaccess</t>
  </si>
  <si>
    <t>https://github.com/allinurl/goaccess</t>
  </si>
  <si>
    <t>GoAccess is a real-time web log analyzer and interactive viewer that runs in a terminal in *nix systems or through your browser.</t>
  </si>
  <si>
    <t>coolsnowwolf</t>
  </si>
  <si>
    <t>lede</t>
  </si>
  <si>
    <t>https://github.com/coolsnowwolf/lede</t>
  </si>
  <si>
    <t>Lean's OpenWrt source</t>
  </si>
  <si>
    <t>pbatard</t>
  </si>
  <si>
    <t>rufus</t>
  </si>
  <si>
    <t>https://github.com/pbatard/rufus</t>
  </si>
  <si>
    <t>The Reliable USB Formatting Utility</t>
  </si>
  <si>
    <t>micropython</t>
  </si>
  <si>
    <t>https://github.com/micropython/micropython</t>
  </si>
  <si>
    <t>MicroPython - a lean and efficient Python implementation for microcontrollers and constrained systems</t>
  </si>
  <si>
    <t>gentilkiwi</t>
  </si>
  <si>
    <t>mimikatz</t>
  </si>
  <si>
    <t>https://github.com/gentilkiwi/mimikatz</t>
  </si>
  <si>
    <t>A little tool to play with Windows security</t>
  </si>
  <si>
    <t>memcached</t>
  </si>
  <si>
    <t>https://github.com/memcached/memcached</t>
  </si>
  <si>
    <t>memcached development tree</t>
  </si>
  <si>
    <t>twemproxy</t>
  </si>
  <si>
    <t>https://github.com/twitter/twemproxy</t>
  </si>
  <si>
    <t>A fast, light-weight proxy for memcached and redis</t>
  </si>
  <si>
    <t>tengine</t>
  </si>
  <si>
    <t>https://github.com/alibaba/tengine</t>
  </si>
  <si>
    <t>A distribution of Nginx with some advanced features</t>
  </si>
  <si>
    <t>arut</t>
  </si>
  <si>
    <t>nginx-rtmp-module</t>
  </si>
  <si>
    <t>https://github.com/arut/nginx-rtmp-module</t>
  </si>
  <si>
    <t>NGINX-based Media Streaming Server</t>
  </si>
  <si>
    <t>bcc</t>
  </si>
  <si>
    <t>https://github.com/iovisor/bcc</t>
  </si>
  <si>
    <t>BCC - Tools for BPF-based Linux IO analysis, networking, monitoring, and more</t>
  </si>
  <si>
    <t>andlabs</t>
  </si>
  <si>
    <t>libui</t>
  </si>
  <si>
    <t>https://github.com/andlabs/libui</t>
  </si>
  <si>
    <t>Simple and portable (but not inflexible) GUI library in C that uses the native GUI technologies of each platform it supports.</t>
  </si>
  <si>
    <t>octalmage</t>
  </si>
  <si>
    <t>robotjs</t>
  </si>
  <si>
    <t>https://github.com/octalmage/robotjs</t>
  </si>
  <si>
    <t>Node.js Desktop Automation.</t>
  </si>
  <si>
    <t>jonas</t>
  </si>
  <si>
    <t>tig</t>
  </si>
  <si>
    <t>https://github.com/jonas/tig</t>
  </si>
  <si>
    <t>Text-mode interface for git</t>
  </si>
  <si>
    <t>cloudwu</t>
  </si>
  <si>
    <t>https://github.com/cloudwu/skynet</t>
  </si>
  <si>
    <t>A lightweight online game framework</t>
  </si>
  <si>
    <t>h2o</t>
  </si>
  <si>
    <t>https://github.com/h2o/h2o</t>
  </si>
  <si>
    <t>H2O - the optimized HTTP/1, HTTP/2, HTTP/3 server</t>
  </si>
  <si>
    <t>brotli</t>
  </si>
  <si>
    <t>https://github.com/google/brotli</t>
  </si>
  <si>
    <t>Brotli compression format</t>
  </si>
  <si>
    <t>timescale</t>
  </si>
  <si>
    <t>timescaledb</t>
  </si>
  <si>
    <t>https://github.com/timescale/timescaledb</t>
  </si>
  <si>
    <t>An open-source time-series SQL database optimized for fast ingest and complex queries.  Packaged as a PostgreSQL extension.</t>
  </si>
  <si>
    <t>openresty</t>
  </si>
  <si>
    <t>https://github.com/openresty/openresty</t>
  </si>
  <si>
    <t>High Performance Web Platform Based on Nginx and LuaJIT</t>
  </si>
  <si>
    <t>lua-nginx-module</t>
  </si>
  <si>
    <t>https://github.com/openresty/lua-nginx-module</t>
  </si>
  <si>
    <t>Embed the Power of Lua into NGINX HTTP servers</t>
  </si>
  <si>
    <t>nnn</t>
  </si>
  <si>
    <t>https://github.com/jarun/nnn</t>
  </si>
  <si>
    <t>n³ The missing terminal file manager for X.</t>
  </si>
  <si>
    <t>irungentoo</t>
  </si>
  <si>
    <t>toxcore</t>
  </si>
  <si>
    <t>https://github.com/irungentoo/toxcore</t>
  </si>
  <si>
    <t>The future of online communications.</t>
  </si>
  <si>
    <t>s-matyukevich</t>
  </si>
  <si>
    <t>raspberry-pi-os</t>
  </si>
  <si>
    <t>https://github.com/s-matyukevich/raspberry-pi-os</t>
  </si>
  <si>
    <t>Learning operating system development using Linux kernel and Raspberry Pi</t>
  </si>
  <si>
    <t>phpredis</t>
  </si>
  <si>
    <t>https://github.com/phpredis/phpredis</t>
  </si>
  <si>
    <t>A PHP extension for Redis</t>
  </si>
  <si>
    <t>torch</t>
  </si>
  <si>
    <t>torch7</t>
  </si>
  <si>
    <t>https://github.com/torch/torch7</t>
  </si>
  <si>
    <t>http://torch.ch</t>
  </si>
  <si>
    <t>wcdb</t>
  </si>
  <si>
    <t>https://github.com/Tencent/wcdb</t>
  </si>
  <si>
    <t>WCDB is a cross-platform database framework developed by WeChat.</t>
  </si>
  <si>
    <t>jedisct1</t>
  </si>
  <si>
    <t>libsodium</t>
  </si>
  <si>
    <t>https://github.com/jedisct1/libsodium</t>
  </si>
  <si>
    <t>A modern, portable, easy to use crypto library.</t>
  </si>
  <si>
    <t>kcp</t>
  </si>
  <si>
    <t>https://github.com/skywind3000/kcp</t>
  </si>
  <si>
    <t>KCP - A Fast and Reliable ARQ Protocol (????????)</t>
  </si>
  <si>
    <t>hashcat</t>
  </si>
  <si>
    <t>https://github.com/hashcat/hashcat</t>
  </si>
  <si>
    <t>World's fastest and most advanced password recovery utility</t>
  </si>
  <si>
    <t>reactos</t>
  </si>
  <si>
    <t>https://github.com/reactos/reactos</t>
  </si>
  <si>
    <t>A free Windows-compatible Operating System</t>
  </si>
  <si>
    <t>darwin-xnu</t>
  </si>
  <si>
    <t>https://github.com/apple/darwin-xnu</t>
  </si>
  <si>
    <t>The Darwin Kernel (mirror)</t>
  </si>
  <si>
    <t>squeaky-pl</t>
  </si>
  <si>
    <t>japronto</t>
  </si>
  <si>
    <t>https://github.com/squeaky-pl/japronto</t>
  </si>
  <si>
    <t>Screaming-fast Python 3.5+ HTTP toolkit integrated with pipelining HTTP server based on uvloop and picohttpparser.</t>
  </si>
  <si>
    <t>Craft</t>
  </si>
  <si>
    <t>https://github.com/fogleman/Craft</t>
  </si>
  <si>
    <t>A simple Minecraft clone written in C using modern OpenGL (shaders).</t>
  </si>
  <si>
    <t>haiwen</t>
  </si>
  <si>
    <t>seafile</t>
  </si>
  <si>
    <t>https://github.com/haiwen/seafile</t>
  </si>
  <si>
    <t>High performance file syncing and sharing, with also Markdown WYSIWYG editing, Wiki, file label and other knowledge management features.</t>
  </si>
  <si>
    <t>swaywm</t>
  </si>
  <si>
    <t>sway</t>
  </si>
  <si>
    <t>https://github.com/swaywm/sway</t>
  </si>
  <si>
    <t>i3-compatible Wayland compositor</t>
  </si>
  <si>
    <t>antirez</t>
  </si>
  <si>
    <t>disque</t>
  </si>
  <si>
    <t>https://github.com/antirez/disque</t>
  </si>
  <si>
    <t>Disque is a distributed message broker</t>
  </si>
  <si>
    <t>https://github.com/libgit2/libgit2</t>
  </si>
  <si>
    <t>A cross-platform, linkable library implementation of Git that you can use in your application.</t>
  </si>
  <si>
    <t>matrix</t>
  </si>
  <si>
    <t>https://github.com/Tencent/matrix</t>
  </si>
  <si>
    <t>Matrix is a plugin style, non-invasive APM system developed by WeChat.</t>
  </si>
  <si>
    <t>ventoy</t>
  </si>
  <si>
    <t>Ventoy</t>
  </si>
  <si>
    <t>https://github.com/ventoy/Ventoy</t>
  </si>
  <si>
    <t>A new bootable USB solution.</t>
  </si>
  <si>
    <t>SoftEtherVPN</t>
  </si>
  <si>
    <t>https://github.com/SoftEtherVPN/SoftEtherVPN</t>
  </si>
  <si>
    <t>Cross-platform multi-protocol VPN software. Pull requests are welcome. The stable version is available at https://github.com/SoftEtherVPN/SoftEtherVPN_Stable.</t>
  </si>
  <si>
    <t>qmk</t>
  </si>
  <si>
    <t>qmk_firmware</t>
  </si>
  <si>
    <t>https://github.com/qmk/qmk_firmware</t>
  </si>
  <si>
    <t>Open-source keyboard firmware for Atmel AVR and Arm USB families</t>
  </si>
  <si>
    <t>https://github.com/postgres/postgres</t>
  </si>
  <si>
    <t>Mirror of the official PostgreSQL GIT repository. Note that this is just a *mirror* - we don't work with pull requests on github. To contribute, please see https://wiki.postgresql.org/wiki/Submitting_a_Patch</t>
  </si>
  <si>
    <t>systemd</t>
  </si>
  <si>
    <t>https://github.com/systemd/systemd</t>
  </si>
  <si>
    <t>The systemd System and Service Manager</t>
  </si>
  <si>
    <t>https://github.com/raspberrypi/linux</t>
  </si>
  <si>
    <t>Kernel source tree for Raspberry Pi Foundation-provided kernel builds. Issues unrelated to the linux kernel should be posted on the community forum at https://www.raspberrypi.org/forum</t>
  </si>
  <si>
    <t>SpacehuhnTech</t>
  </si>
  <si>
    <t>esp8266_deauther</t>
  </si>
  <si>
    <t>https://github.com/SpacehuhnTech/esp8266_deauther</t>
  </si>
  <si>
    <t>Affordable WiFi hacking platform for testing and learning</t>
  </si>
  <si>
    <t>BGAQRCode-Android</t>
  </si>
  <si>
    <t>https://github.com/bingoogolapple/BGAQRCode-Android</t>
  </si>
  <si>
    <t>QRCode ????????????????????????? Logo ?????????? QQ ???????</t>
  </si>
  <si>
    <t>liuliu</t>
  </si>
  <si>
    <t>ccv</t>
  </si>
  <si>
    <t>https://github.com/liuliu/ccv</t>
  </si>
  <si>
    <t>C-based/Cached/Core Computer Vision Library, A Modern Computer Vision Library</t>
  </si>
  <si>
    <t>happyfish100</t>
  </si>
  <si>
    <t>fastdfs</t>
  </si>
  <si>
    <t>https://github.com/happyfish100/fastdfs</t>
  </si>
  <si>
    <t>FastDFS is an open source high performance distributed file system (DFS). It's major functions include: file storing, file syncing and file accessing, and design for high capacity and load balance. Wechat/Weixin public account (Chinese Language): fastdfs</t>
  </si>
  <si>
    <t>rswier</t>
  </si>
  <si>
    <t>c4</t>
  </si>
  <si>
    <t>https://github.com/rswier/c4</t>
  </si>
  <si>
    <t>C in four functions</t>
  </si>
  <si>
    <t>glfw</t>
  </si>
  <si>
    <t>https://github.com/glfw/glfw</t>
  </si>
  <si>
    <t>A multi-platform library for OpenGL, OpenGL ES, Vulkan, window and input</t>
  </si>
  <si>
    <t>webview</t>
  </si>
  <si>
    <t>https://github.com/webview/webview</t>
  </si>
  <si>
    <t>Tiny cross-platform webview library for C/C++/Golang. Uses WebKit (Gtk/Cocoa) and Edge (Windows)</t>
  </si>
  <si>
    <t>huangz1990</t>
  </si>
  <si>
    <t>redis-3.0-annotated</t>
  </si>
  <si>
    <t>https://github.com/huangz1990/redis-3.0-annotated</t>
  </si>
  <si>
    <t>??????? Redis 3.0 ???annotated Redis 3.0 source code??</t>
  </si>
  <si>
    <t>libevent</t>
  </si>
  <si>
    <t>https://github.com/libevent/libevent</t>
  </si>
  <si>
    <t>Event notification library</t>
  </si>
  <si>
    <t>cesanta</t>
  </si>
  <si>
    <t>https://github.com/cesanta/mongoose</t>
  </si>
  <si>
    <t xml:space="preserve">Mongoose Embedded Web Server Library - Mongoose is more than an embedded webserver. It is a multi-protocol embedded networking library with functions including TCP, HTTP client and server, WebSocket client and server,  MQTT client and broker and much more.  </t>
  </si>
  <si>
    <t>HandBrake</t>
  </si>
  <si>
    <t>https://github.com/HandBrake/HandBrake</t>
  </si>
  <si>
    <t>HandBrake's main development repository</t>
  </si>
  <si>
    <t>borgbackup</t>
  </si>
  <si>
    <t>borg</t>
  </si>
  <si>
    <t>https://github.com/borgbackup/borg</t>
  </si>
  <si>
    <t>Deduplicating archiver with compression and authenticated encryption.</t>
  </si>
  <si>
    <t>ish-app</t>
  </si>
  <si>
    <t>ish</t>
  </si>
  <si>
    <t>https://github.com/ish-app/ish</t>
  </si>
  <si>
    <t>Linux shell for iOS</t>
  </si>
  <si>
    <t>openwrt</t>
  </si>
  <si>
    <t>https://github.com/openwrt/openwrt</t>
  </si>
  <si>
    <t>This repository is a mirror of https://git.openwrt.org/openwrt/openwrt.git It is for reference only and is not active for check-ins or for reporting issues.  We will continue to accept Pull Requests here. They will be merged via staging trees then into openwrt.git. All issues should be reported at: https://bugs.openwrt.org</t>
  </si>
  <si>
    <t>videolan</t>
  </si>
  <si>
    <t>vlc</t>
  </si>
  <si>
    <t>https://github.com/videolan/vlc</t>
  </si>
  <si>
    <t>VLC media player - All pull requests are ignored, please follow https://wiki.videolan.org/Sending_Patches_VLC/</t>
  </si>
  <si>
    <t>pwn20wndstuff</t>
  </si>
  <si>
    <t>Undecimus</t>
  </si>
  <si>
    <t>https://github.com/pwn20wndstuff/Undecimus</t>
  </si>
  <si>
    <t>unc0ver jailbreak for iOS 11.0 - 12.4</t>
  </si>
  <si>
    <t>vk-com</t>
  </si>
  <si>
    <t>kphp-kdb</t>
  </si>
  <si>
    <t>https://github.com/vk-com/kphp-kdb</t>
  </si>
  <si>
    <t>VK-KittenPHP/DB/Engine suite</t>
  </si>
  <si>
    <t>anypixel</t>
  </si>
  <si>
    <t>https://github.com/googlecreativelab/anypixel</t>
  </si>
  <si>
    <t>A web-friendly way for anyone to build unusual displays</t>
  </si>
  <si>
    <t>jgamblin</t>
  </si>
  <si>
    <t>Mirai-Source-Code</t>
  </si>
  <si>
    <t>https://github.com/jgamblin/Mirai-Source-Code</t>
  </si>
  <si>
    <t>Leaked Mirai Source Code for Research/IoC Development Purposes</t>
  </si>
  <si>
    <t>rofl0r</t>
  </si>
  <si>
    <t>proxychains-ng</t>
  </si>
  <si>
    <t>https://github.com/rofl0r/proxychains-ng</t>
  </si>
  <si>
    <t>proxychains ng (new generation) - a preloader which hooks calls to sockets in dynamically linked programs and redirects it through one or more socks/http proxies. continuation of the unmaintained proxychains project. the sf.net page is currently not updated, use releases from github release page instead.</t>
  </si>
  <si>
    <t>lab</t>
  </si>
  <si>
    <t>https://github.com/deepmind/lab</t>
  </si>
  <si>
    <t>A customisable 3D platform for agent-based AI research</t>
  </si>
  <si>
    <t>nodemcu</t>
  </si>
  <si>
    <t>nodemcu-firmware</t>
  </si>
  <si>
    <t>https://github.com/nodemcu/nodemcu-firmware</t>
  </si>
  <si>
    <t>Lua based interactive firmware for ESP8266, ESP8285 and ESP32</t>
  </si>
  <si>
    <t>davatorium</t>
  </si>
  <si>
    <t>https://github.com/davatorium/rofi</t>
  </si>
  <si>
    <t>Rofi: A window switcher, application launcher and dmenu replacement</t>
  </si>
  <si>
    <t>go-vgo</t>
  </si>
  <si>
    <t>robotgo</t>
  </si>
  <si>
    <t>https://github.com/go-vgo/robotgo</t>
  </si>
  <si>
    <t>RobotGo, Go Native cross-platform GUI automation  @vcaesar</t>
  </si>
  <si>
    <t>xLua</t>
  </si>
  <si>
    <t>https://github.com/Tencent/xLua</t>
  </si>
  <si>
    <t>xLua is a lua programming solution for  C# ( Unity, .Net, Mono) , it supports android, ios, windows, linux, osx, etc.</t>
  </si>
  <si>
    <t>machyve</t>
  </si>
  <si>
    <t>xhyve</t>
  </si>
  <si>
    <t>https://github.com/machyve/xhyve</t>
  </si>
  <si>
    <t>xhyve, a lightweight OS X virtualization solution</t>
  </si>
  <si>
    <t>winfile</t>
  </si>
  <si>
    <t>https://github.com/microsoft/winfile</t>
  </si>
  <si>
    <t>Original Windows File Manager (winfile) with enhancements</t>
  </si>
  <si>
    <t>DOOM</t>
  </si>
  <si>
    <t>https://github.com/id-Software/DOOM</t>
  </si>
  <si>
    <t>DOOM Open Source Release</t>
  </si>
  <si>
    <t>upx</t>
  </si>
  <si>
    <t>https://github.com/upx/upx</t>
  </si>
  <si>
    <t>UPX - the Ultimate Packer for eXecutables</t>
  </si>
  <si>
    <t>AppImage</t>
  </si>
  <si>
    <t>AppImageKit</t>
  </si>
  <si>
    <t>https://github.com/AppImage/AppImageKit</t>
  </si>
  <si>
    <t>Package desktop applications as AppImages that run on common Linux-based operating systems, such as RHEL, CentOS, openSUSE, SLED, Ubuntu, Fedora, debian and derivatives. Join #AppImage on irc.freenode.net</t>
  </si>
  <si>
    <t>openzfs</t>
  </si>
  <si>
    <t>zfs</t>
  </si>
  <si>
    <t>https://github.com/openzfs/zfs</t>
  </si>
  <si>
    <t>OpenZFS on Linux and FreeBSD</t>
  </si>
  <si>
    <t>i3</t>
  </si>
  <si>
    <t>https://github.com/i3/i3</t>
  </si>
  <si>
    <t>A tiling window manager</t>
  </si>
  <si>
    <t>darlinghq</t>
  </si>
  <si>
    <t>darling</t>
  </si>
  <si>
    <t>https://github.com/darlinghq/darling</t>
  </si>
  <si>
    <t>Darwin/macOS emulation layer for Linux</t>
  </si>
  <si>
    <t>leandromoreira</t>
  </si>
  <si>
    <t>ffmpeg-libav-tutorial</t>
  </si>
  <si>
    <t>https://github.com/leandromoreira/ffmpeg-libav-tutorial</t>
  </si>
  <si>
    <t>FFmpeg libav tutorial - learn how media works from basic to transmuxing, transcoding and more</t>
  </si>
  <si>
    <t>EZLippi</t>
  </si>
  <si>
    <t>Tinyhttpd</t>
  </si>
  <si>
    <t>https://github.com/EZLippi/Tinyhttpd</t>
  </si>
  <si>
    <t>Tinyhttpd ?J. David Blackstone?1999??????? 500 ?????? Http Server???????????????????????????????:http://tinyhttpd.sourceforge.net</t>
  </si>
  <si>
    <t>beanstalkd</t>
  </si>
  <si>
    <t>https://github.com/beanstalkd/beanstalkd</t>
  </si>
  <si>
    <t>Beanstalk is a simple, fast work queue.</t>
  </si>
  <si>
    <t>http-parser</t>
  </si>
  <si>
    <t>https://github.com/nodejs/http-parser</t>
  </si>
  <si>
    <t>http request/response parser for c</t>
  </si>
  <si>
    <t>oss-fuzz</t>
  </si>
  <si>
    <t>https://github.com/google/oss-fuzz</t>
  </si>
  <si>
    <t>OSS-Fuzz - continuous fuzzing of open source software.</t>
  </si>
  <si>
    <t>offensive-security</t>
  </si>
  <si>
    <t>exploitdb</t>
  </si>
  <si>
    <t>https://github.com/offensive-security/exploitdb</t>
  </si>
  <si>
    <t>The official Exploit Database repository</t>
  </si>
  <si>
    <t>orangeduck</t>
  </si>
  <si>
    <t>Cello</t>
  </si>
  <si>
    <t>https://github.com/orangeduck/Cello</t>
  </si>
  <si>
    <t>Higher level programming in C</t>
  </si>
  <si>
    <t>sumatrapdfreader</t>
  </si>
  <si>
    <t>sumatrapdf</t>
  </si>
  <si>
    <t>https://github.com/sumatrapdfreader/sumatrapdf</t>
  </si>
  <si>
    <t>SumatraPDF reader</t>
  </si>
  <si>
    <t>b4winckler</t>
  </si>
  <si>
    <t>macvim</t>
  </si>
  <si>
    <t>https://github.com/b4winckler/macvim</t>
  </si>
  <si>
    <t>Vim - the text editor - for Mac OS X</t>
  </si>
  <si>
    <t>https://github.com/TheAlgorithms/C</t>
  </si>
  <si>
    <t>Collection of various algorithms in mathematics, machine learning, computer science, physics, etc implemented in C for educational purposes.</t>
  </si>
  <si>
    <t>lpereira</t>
  </si>
  <si>
    <t>lwan</t>
  </si>
  <si>
    <t>https://github.com/lpereira/lwan</t>
  </si>
  <si>
    <t>Experimental, scalable, high performance HTTP server</t>
  </si>
  <si>
    <t>freebsd</t>
  </si>
  <si>
    <t>https://github.com/freebsd/freebsd</t>
  </si>
  <si>
    <t>FreeBSD src tree (read-only mirror)</t>
  </si>
  <si>
    <t>hishamhm</t>
  </si>
  <si>
    <t>htop</t>
  </si>
  <si>
    <t>https://github.com/hishamhm/htop</t>
  </si>
  <si>
    <t>htop is an interactive text-mode process viewer for Unix systems. It aims to be a better 'top'.</t>
  </si>
  <si>
    <t>espressif</t>
  </si>
  <si>
    <t>esp-idf</t>
  </si>
  <si>
    <t>https://github.com/espressif/esp-idf</t>
  </si>
  <si>
    <t>Espressif IoT Development Framework. Official development framework for ESP32.</t>
  </si>
  <si>
    <t>lz4</t>
  </si>
  <si>
    <t>https://github.com/lz4/lz4</t>
  </si>
  <si>
    <t>Extremely Fast Compression algorithm</t>
  </si>
  <si>
    <t>arduino-esp32</t>
  </si>
  <si>
    <t>https://github.com/espressif/arduino-esp32</t>
  </si>
  <si>
    <t>Arduino core for the ESP32</t>
  </si>
  <si>
    <t>openvpn</t>
  </si>
  <si>
    <t>https://github.com/OpenVPN/openvpn</t>
  </si>
  <si>
    <t>OpenVPN  is  an open source VPN daemon</t>
  </si>
  <si>
    <t>jemalloc</t>
  </si>
  <si>
    <t>https://github.com/jemalloc/jemalloc</t>
  </si>
  <si>
    <t>mjolnirapp</t>
  </si>
  <si>
    <t>mjolnir</t>
  </si>
  <si>
    <t>https://github.com/mjolnirapp/mjolnir</t>
  </si>
  <si>
    <t>Lightweight automation and productivity app for OS X</t>
  </si>
  <si>
    <t>coturn</t>
  </si>
  <si>
    <t>https://github.com/coturn/coturn</t>
  </si>
  <si>
    <t>coturn TURN server project</t>
  </si>
  <si>
    <t>Xfennec</t>
  </si>
  <si>
    <t>progress</t>
  </si>
  <si>
    <t>https://github.com/Xfennec/progress</t>
  </si>
  <si>
    <t>Linux tool to show progress for cp, mv, dd, ... (formerly known as cv)</t>
  </si>
  <si>
    <t>philipl</t>
  </si>
  <si>
    <t>pifs</t>
  </si>
  <si>
    <t>https://github.com/philipl/pifs</t>
  </si>
  <si>
    <t>?fs - the data-free filesystem!</t>
  </si>
  <si>
    <t>nanomsg</t>
  </si>
  <si>
    <t>https://github.com/nanomsg/nanomsg</t>
  </si>
  <si>
    <t>nanomsg library</t>
  </si>
  <si>
    <t>fulldecent</t>
  </si>
  <si>
    <t>system-bus-radio</t>
  </si>
  <si>
    <t>https://github.com/fulldecent/system-bus-radio</t>
  </si>
  <si>
    <t>Transmits AM radio on computers without radio transmitting hardware.</t>
  </si>
  <si>
    <t>woltapp</t>
  </si>
  <si>
    <t>blurhash</t>
  </si>
  <si>
    <t>https://github.com/woltapp/blurhash</t>
  </si>
  <si>
    <t>A very compact representation of a placeholder for an image.</t>
  </si>
  <si>
    <t>chrismaltby</t>
  </si>
  <si>
    <t>gb-studio</t>
  </si>
  <si>
    <t>https://github.com/chrismaltby/gb-studio</t>
  </si>
  <si>
    <t>A free and easy to use retro adventure game creator for your favourite handheld video game system</t>
  </si>
  <si>
    <t>ios-webkit-debug-proxy</t>
  </si>
  <si>
    <t>https://github.com/google/ios-webkit-debug-proxy</t>
  </si>
  <si>
    <t>A DevTools proxy (Chrome Remote Debugging Protocol) for iOS devices (Safari Remote Web Inspector).</t>
  </si>
  <si>
    <t>Quake-III-Arena</t>
  </si>
  <si>
    <t>https://github.com/id-Software/Quake-III-Arena</t>
  </si>
  <si>
    <t>Quake III Arena GPL Source Release</t>
  </si>
  <si>
    <t>vysheng</t>
  </si>
  <si>
    <t>tg</t>
  </si>
  <si>
    <t>https://github.com/vysheng/tg</t>
  </si>
  <si>
    <t>telegram-cli</t>
  </si>
  <si>
    <t>GloVe</t>
  </si>
  <si>
    <t>https://github.com/stanfordnlp/GloVe</t>
  </si>
  <si>
    <t>GloVe model for distributed word representation</t>
  </si>
  <si>
    <t>rui314</t>
  </si>
  <si>
    <t>8cc</t>
  </si>
  <si>
    <t>https://github.com/rui314/8cc</t>
  </si>
  <si>
    <t>A Small C Compiler</t>
  </si>
  <si>
    <t>nonstriater</t>
  </si>
  <si>
    <t>Learn-Algorithms</t>
  </si>
  <si>
    <t>https://github.com/nonstriater/Learn-Algorithms</t>
  </si>
  <si>
    <t>Atmosphere-NX</t>
  </si>
  <si>
    <t>https://github.com/Atmosphere-NX/Atmosphere</t>
  </si>
  <si>
    <t>Atmosphère is a work-in-progress customized firmware for the Nintendo Switch.</t>
  </si>
  <si>
    <t>DaveGamble</t>
  </si>
  <si>
    <t>cJSON</t>
  </si>
  <si>
    <t>https://github.com/DaveGamble/cJSON</t>
  </si>
  <si>
    <t>Ultralightweight JSON parser in ANSI C</t>
  </si>
  <si>
    <t>dsvpn</t>
  </si>
  <si>
    <t>https://github.com/jedisct1/dsvpn</t>
  </si>
  <si>
    <t>A Dead Simple VPN.</t>
  </si>
  <si>
    <t>krallin</t>
  </si>
  <si>
    <t>tini</t>
  </si>
  <si>
    <t>https://github.com/krallin/tini</t>
  </si>
  <si>
    <t>A tiny but valid `init` for containers</t>
  </si>
  <si>
    <t>bartobri</t>
  </si>
  <si>
    <t>no-more-secrets</t>
  </si>
  <si>
    <t>https://github.com/bartobri/no-more-secrets</t>
  </si>
  <si>
    <t>A command line tool that recreates the famous data decryption effect seen in the 1992 movie Sneakers.</t>
  </si>
  <si>
    <t>kilo</t>
  </si>
  <si>
    <t>https://github.com/antirez/kilo</t>
  </si>
  <si>
    <t>A text editor in less than 1000 LOC with syntax highlight and search.</t>
  </si>
  <si>
    <t>jonls</t>
  </si>
  <si>
    <t>redshift</t>
  </si>
  <si>
    <t>https://github.com/jonls/redshift</t>
  </si>
  <si>
    <t>Redshift adjusts the color temperature of your screen according to your surroundings. This may help your eyes hurt less if you are working in front of the screen at night.</t>
  </si>
  <si>
    <t>cstack</t>
  </si>
  <si>
    <t>db_tutorial</t>
  </si>
  <si>
    <t>https://github.com/cstack/db_tutorial</t>
  </si>
  <si>
    <t>Writing a sqlite clone from scratch in C</t>
  </si>
  <si>
    <t>s-macke</t>
  </si>
  <si>
    <t>VoxelSpace</t>
  </si>
  <si>
    <t>https://github.com/s-macke/VoxelSpace</t>
  </si>
  <si>
    <t>Terrain rendering algorithm in less than 20 lines of code</t>
  </si>
  <si>
    <t>transmission</t>
  </si>
  <si>
    <t>https://github.com/transmission/transmission</t>
  </si>
  <si>
    <t>Official Transmission BitTorrent client repository</t>
  </si>
  <si>
    <t>pervognsen</t>
  </si>
  <si>
    <t>bitwise</t>
  </si>
  <si>
    <t>https://github.com/pervognsen/bitwise</t>
  </si>
  <si>
    <t>Bitwise is an educational project where we create the software/hardware stack for a computer from scratch.</t>
  </si>
  <si>
    <t>mruby</t>
  </si>
  <si>
    <t>https://github.com/mruby/mruby</t>
  </si>
  <si>
    <t>Lightweight Ruby</t>
  </si>
  <si>
    <t>aol</t>
  </si>
  <si>
    <t>moloch</t>
  </si>
  <si>
    <t>https://github.com/aol/moloch</t>
  </si>
  <si>
    <t>Moloch is an open source, large scale, full packet capturing, indexing, and database system.</t>
  </si>
  <si>
    <t>laruence</t>
  </si>
  <si>
    <t>yaf</t>
  </si>
  <si>
    <t>https://github.com/laruence/yaf</t>
  </si>
  <si>
    <t>Fast php framework written in c, built in php extension</t>
  </si>
  <si>
    <t>Provenance-Emu</t>
  </si>
  <si>
    <t>Provenance</t>
  </si>
  <si>
    <t>https://github.com/Provenance-Emu/Provenance</t>
  </si>
  <si>
    <t xml:space="preserve">iOS &amp; tvOS multi-emulator frontend, supporting various Atari, Bandai, NEC, Nintendo, Sega, SNK and Sony console systems… Get Started:  https://wiki.provenance-emu.com  | </t>
  </si>
  <si>
    <t>raysan5</t>
  </si>
  <si>
    <t>raylib</t>
  </si>
  <si>
    <t>https://github.com/raysan5/raylib</t>
  </si>
  <si>
    <t>A simple and easy-to-use library to enjoy videogames programming</t>
  </si>
  <si>
    <t>citusdata</t>
  </si>
  <si>
    <t>citus</t>
  </si>
  <si>
    <t>https://github.com/citusdata/citus</t>
  </si>
  <si>
    <t>Distributed PostgreSQL as an extension - for multi-tenant and real-time analytics workloads</t>
  </si>
  <si>
    <t>darktable-org</t>
  </si>
  <si>
    <t>darktable</t>
  </si>
  <si>
    <t>https://github.com/darktable-org/darktable</t>
  </si>
  <si>
    <t>darktable is an open source photography workflow application and raw developer</t>
  </si>
  <si>
    <t>mattn</t>
  </si>
  <si>
    <t>go-sqlite3</t>
  </si>
  <si>
    <t>https://github.com/mattn/go-sqlite3</t>
  </si>
  <si>
    <t>sqlite3 driver for go using database/sql</t>
  </si>
  <si>
    <t>nmap</t>
  </si>
  <si>
    <t>https://github.com/nmap/nmap</t>
  </si>
  <si>
    <t>Nmap - the Network Mapper. Github mirror of official SVN repository.</t>
  </si>
  <si>
    <t>yugabyte</t>
  </si>
  <si>
    <t>yugabyte-db</t>
  </si>
  <si>
    <t>https://github.com/yugabyte/yugabyte-db</t>
  </si>
  <si>
    <t>The high-performance distributed SQL database for global, internet-scale apps.</t>
  </si>
  <si>
    <t>DoctorWkt</t>
  </si>
  <si>
    <t>acwj</t>
  </si>
  <si>
    <t>https://github.com/DoctorWkt/acwj</t>
  </si>
  <si>
    <t>A Compiler Writing Journey</t>
  </si>
  <si>
    <t>JoeDog</t>
  </si>
  <si>
    <t>siege</t>
  </si>
  <si>
    <t>https://github.com/JoeDog/siege</t>
  </si>
  <si>
    <t>Siege is an http load tester and benchmarking utility</t>
  </si>
  <si>
    <t>mozjpeg</t>
  </si>
  <si>
    <t>https://github.com/mozilla/mozjpeg</t>
  </si>
  <si>
    <t>Improved JPEG encoder.</t>
  </si>
  <si>
    <t>ImageMagick</t>
  </si>
  <si>
    <t>https://github.com/ImageMagick/ImageMagick</t>
  </si>
  <si>
    <t>ImageMagick 7</t>
  </si>
  <si>
    <t>jerryscript-project</t>
  </si>
  <si>
    <t>jerryscript</t>
  </si>
  <si>
    <t>https://github.com/jerryscript-project/jerryscript</t>
  </si>
  <si>
    <t>Ultra-lightweight JavaScript engine for the Internet of Things.</t>
  </si>
  <si>
    <t>hsoft</t>
  </si>
  <si>
    <t>collapseos</t>
  </si>
  <si>
    <t>https://github.com/hsoft/collapseos</t>
  </si>
  <si>
    <t>Bootstrap post-collapse technology</t>
  </si>
  <si>
    <t>greenplum-db</t>
  </si>
  <si>
    <t>gpdb</t>
  </si>
  <si>
    <t>https://github.com/greenplum-db/gpdb</t>
  </si>
  <si>
    <t>Greenplum Database</t>
  </si>
  <si>
    <t>lvgl</t>
  </si>
  <si>
    <t>https://github.com/lvgl/lvgl</t>
  </si>
  <si>
    <t>Powerful and easy-to-use embedded GUI with many widgets, advanced visual effects (opacity, antialiasing, animations) and low memory requirements (16K RAM, 64K Flash).</t>
  </si>
  <si>
    <t>RPISEC</t>
  </si>
  <si>
    <t>MBE</t>
  </si>
  <si>
    <t>https://github.com/RPISEC/MBE</t>
  </si>
  <si>
    <t>Course materials for Modern Binary Exploitation by RPISEC</t>
  </si>
  <si>
    <t>gali8</t>
  </si>
  <si>
    <t>Tesseract-OCR-iOS</t>
  </si>
  <si>
    <t>https://github.com/gali8/Tesseract-OCR-iOS</t>
  </si>
  <si>
    <t>Tesseract OCR iOS is a Framework for iOS7+, compiled also for armv7s and arm64.</t>
  </si>
  <si>
    <t>kbengine</t>
  </si>
  <si>
    <t>https://github.com/kbengine/kbengine</t>
  </si>
  <si>
    <t>A MMOG engine of server.</t>
  </si>
  <si>
    <t>begeekmyfriend</t>
  </si>
  <si>
    <t>yasea</t>
  </si>
  <si>
    <t>https://github.com/begeekmyfriend/yasea</t>
  </si>
  <si>
    <t>RTMP live streaming client for Android</t>
  </si>
  <si>
    <t>gcc-mirror</t>
  </si>
  <si>
    <t>gcc</t>
  </si>
  <si>
    <t>https://github.com/gcc-mirror/gcc</t>
  </si>
  <si>
    <t>fishhook</t>
  </si>
  <si>
    <t>https://github.com/facebook/fishhook</t>
  </si>
  <si>
    <t>A library that enables dynamically rebinding symbols in Mach-O binaries running on iOS.</t>
  </si>
  <si>
    <t>hak5darren</t>
  </si>
  <si>
    <t>USB-Rubber-Ducky</t>
  </si>
  <si>
    <t>https://github.com/hak5darren/USB-Rubber-Ducky</t>
  </si>
  <si>
    <t>vanhauser-thc</t>
  </si>
  <si>
    <t>thc-hydra</t>
  </si>
  <si>
    <t>https://github.com/vanhauser-thc/thc-hydra</t>
  </si>
  <si>
    <t>hydra</t>
  </si>
  <si>
    <t>swift-corelibs-foundation</t>
  </si>
  <si>
    <t>https://github.com/apple/swift-corelibs-foundation</t>
  </si>
  <si>
    <t>The Foundation Project, providing core utilities, internationalization, and OS independence</t>
  </si>
  <si>
    <t>LiteOS</t>
  </si>
  <si>
    <t>https://github.com/LiteOS/LiteOS</t>
  </si>
  <si>
    <t>code and manual</t>
  </si>
  <si>
    <t>WSL2-Linux-Kernel</t>
  </si>
  <si>
    <t>https://github.com/microsoft/WSL2-Linux-Kernel</t>
  </si>
  <si>
    <t>The source for the Linux kernel used in Windows Subsystem for Linux 2 (WSL2)</t>
  </si>
  <si>
    <t>magnumripper</t>
  </si>
  <si>
    <t>JohnTheRipper</t>
  </si>
  <si>
    <t>https://github.com/magnumripper/JohnTheRipper</t>
  </si>
  <si>
    <t>This is the official repo for John the Ripper, "Jumbo" version. The "bleeding-jumbo" branch is based on 1.9.0-Jumbo-1 which was released on May 14, 2019. An import of the "core" version of john this jumbo was based on (or newer) is found in the "master" branch (CVS: https://cvsweb.openwall.com/cgi/cvsweb.cgi/Owl/packages/john/john/src/).</t>
  </si>
  <si>
    <t>mosquitto</t>
  </si>
  <si>
    <t>https://github.com/eclipse/mosquitto</t>
  </si>
  <si>
    <t>Eclipse Mosquitto - An open source MQTT broker</t>
  </si>
  <si>
    <t>universal-ctags</t>
  </si>
  <si>
    <t>ctags</t>
  </si>
  <si>
    <t>https://github.com/universal-ctags/ctags</t>
  </si>
  <si>
    <t>A maintained ctags implementation</t>
  </si>
  <si>
    <t>Windows-driver-samples</t>
  </si>
  <si>
    <t>https://github.com/microsoft/Windows-driver-samples</t>
  </si>
  <si>
    <t>This repo contains driver samples prepared for use with Microsoft Visual Studio and the Windows Driver Kit (WDK). It contains both Universal Windows Driver and desktop-only driver samples.</t>
  </si>
  <si>
    <t>VirusTotal</t>
  </si>
  <si>
    <t>yara</t>
  </si>
  <si>
    <t>https://github.com/VirusTotal/yara</t>
  </si>
  <si>
    <t>The pattern matching swiss knife</t>
  </si>
  <si>
    <t>s2n</t>
  </si>
  <si>
    <t>https://github.com/awslabs/s2n</t>
  </si>
  <si>
    <t>s2n : an implementation of the TLS/SSL protocols</t>
  </si>
  <si>
    <t>fastsocket</t>
  </si>
  <si>
    <t>https://github.com/fastos/fastsocket</t>
  </si>
  <si>
    <t>Fastsocket is a highly scalable socket and its underlying networking implementation of Linux kernel. With the straight linear scalability, Fastsocket can provide extremely good performance in multicore machines. In addition, it is very easy to use and maintain. As a result, it has been deployed in the production environment of SINA.</t>
  </si>
  <si>
    <t>OpenCorePkg</t>
  </si>
  <si>
    <t>https://github.com/acidanthera/OpenCorePkg</t>
  </si>
  <si>
    <t>OpenCore bootloader</t>
  </si>
  <si>
    <t>justinfrankel</t>
  </si>
  <si>
    <t>licecap</t>
  </si>
  <si>
    <t>https://github.com/justinfrankel/licecap</t>
  </si>
  <si>
    <t>LICEcap simple animated screen capture tool for Windows and OS X</t>
  </si>
  <si>
    <t>grbl</t>
  </si>
  <si>
    <t>https://github.com/grbl/grbl</t>
  </si>
  <si>
    <t>An open source, embedded, high performance g-code-parser and CNC milling controller written in optimized C that will run on a straight Arduino</t>
  </si>
  <si>
    <t>firmware</t>
  </si>
  <si>
    <t>https://github.com/raspberrypi/firmware</t>
  </si>
  <si>
    <t>This repository contains pre-compiled binaries of the current Raspberry Pi  kernel and modules, userspace libraries, and bootloader/GPU firmware.</t>
  </si>
  <si>
    <t>tmate-io</t>
  </si>
  <si>
    <t>tmate</t>
  </si>
  <si>
    <t>https://github.com/tmate-io/tmate</t>
  </si>
  <si>
    <t>Instant Terminal Sharing</t>
  </si>
  <si>
    <t>marcobambini</t>
  </si>
  <si>
    <t>gravity</t>
  </si>
  <si>
    <t>https://github.com/marcobambini/gravity</t>
  </si>
  <si>
    <t>Gravity Programming Language</t>
  </si>
  <si>
    <t>unicorn-engine</t>
  </si>
  <si>
    <t>https://github.com/unicorn-engine/unicorn</t>
  </si>
  <si>
    <t>Unicorn CPU emulator framework (ARM, AArch64, M68K, Mips, Sparc, X86)</t>
  </si>
  <si>
    <t>nelhage</t>
  </si>
  <si>
    <t>reptyr</t>
  </si>
  <si>
    <t>https://github.com/nelhage/reptyr</t>
  </si>
  <si>
    <t>Reparent a running program to a new terminal</t>
  </si>
  <si>
    <t>lua</t>
  </si>
  <si>
    <t>https://github.com/lua/lua</t>
  </si>
  <si>
    <t>The Lua repo, as seen by the Lua team. Mirrored irregularly. Please DO NOT send pull requests. Send issues/patches to the Lua mailing list https://www.lua.org/lua-l.html</t>
  </si>
  <si>
    <t>processhacker</t>
  </si>
  <si>
    <t>https://github.com/processhacker/processhacker</t>
  </si>
  <si>
    <t>A free, powerful, multi-purpose tool that helps you monitor system resources, debug software and detect malware.</t>
  </si>
  <si>
    <t>rmtheis</t>
  </si>
  <si>
    <t>tess-two</t>
  </si>
  <si>
    <t>https://github.com/rmtheis/tess-two</t>
  </si>
  <si>
    <t>Fork of Tesseract Tools for Android</t>
  </si>
  <si>
    <t>zephyrproject-rtos</t>
  </si>
  <si>
    <t>zephyr</t>
  </si>
  <si>
    <t>https://github.com/zephyrproject-rtos/zephyr</t>
  </si>
  <si>
    <t>Primary Git Repository for the Zephyr Project. Zephyr is a new generation, scalable, optimized, secure RTOS for multiple hardware architectures.</t>
  </si>
  <si>
    <t>dynomite</t>
  </si>
  <si>
    <t>https://github.com/Netflix/dynomite</t>
  </si>
  <si>
    <t>A generic dynamo implementation for different k-v storage engines</t>
  </si>
  <si>
    <t>linux-kernel-exploits</t>
  </si>
  <si>
    <t>https://github.com/SecWiki/linux-kernel-exploits</t>
  </si>
  <si>
    <t>linux-kernel-exploits Linux????????</t>
  </si>
  <si>
    <t>mossmann</t>
  </si>
  <si>
    <t>hackrf</t>
  </si>
  <si>
    <t>https://github.com/mossmann/hackrf</t>
  </si>
  <si>
    <t>low cost software radio platform</t>
  </si>
  <si>
    <t>kornelski</t>
  </si>
  <si>
    <t>pngquant</t>
  </si>
  <si>
    <t>https://github.com/kornelski/pngquant</t>
  </si>
  <si>
    <t>Lossy PNG compressor — pngquant command based on libimagequant library</t>
  </si>
  <si>
    <t>yarrick</t>
  </si>
  <si>
    <t>iodine</t>
  </si>
  <si>
    <t>https://github.com/yarrick/iodine</t>
  </si>
  <si>
    <t>Official git repo for iodine dns tunnel</t>
  </si>
  <si>
    <t>AliOS-Things</t>
  </si>
  <si>
    <t>https://github.com/alibaba/AliOS-Things</t>
  </si>
  <si>
    <t>AliOS Things latest version: https://github.com/alibaba/AliOS-Things/tree/rel_3.1.0 Please go to  https://aliosthings.iot.aliyun.com to get your minimal code.</t>
  </si>
  <si>
    <t>RIOT-OS</t>
  </si>
  <si>
    <t>RIOT</t>
  </si>
  <si>
    <t>https://github.com/RIOT-OS/RIOT</t>
  </si>
  <si>
    <t>RIOT -  The friendly OS for IoT</t>
  </si>
  <si>
    <t>taviso</t>
  </si>
  <si>
    <t>loadlibrary</t>
  </si>
  <si>
    <t>https://github.com/taviso/loadlibrary</t>
  </si>
  <si>
    <t>Porting Windows Dynamic Link Libraries to Linux</t>
  </si>
  <si>
    <t>krakjoe</t>
  </si>
  <si>
    <t>pthreads</t>
  </si>
  <si>
    <t>https://github.com/krakjoe/pthreads</t>
  </si>
  <si>
    <t>Threading for PHP - Share Nothing, Do Everything :)</t>
  </si>
  <si>
    <t>dokan-dev</t>
  </si>
  <si>
    <t>dokany</t>
  </si>
  <si>
    <t>https://github.com/dokan-dev/dokany</t>
  </si>
  <si>
    <t>User mode file system library for windows with FUSE Wrapper</t>
  </si>
  <si>
    <t>peng-zhihui</t>
  </si>
  <si>
    <t>L-ink_Card</t>
  </si>
  <si>
    <t>https://github.com/peng-zhihui/L-ink_Card</t>
  </si>
  <si>
    <t>Smart NFC &amp; ink-Display Card</t>
  </si>
  <si>
    <t>tboox</t>
  </si>
  <si>
    <t>tbox</t>
  </si>
  <si>
    <t>https://github.com/tboox/tbox</t>
  </si>
  <si>
    <t>? A glib-like multi-platform c library</t>
  </si>
  <si>
    <t>ldcsaa</t>
  </si>
  <si>
    <t>HP-Socket</t>
  </si>
  <si>
    <t>https://github.com/ldcsaa/HP-Socket</t>
  </si>
  <si>
    <t>High Performance TCP/UDP/HTTP Communication Component</t>
  </si>
  <si>
    <t>martanne</t>
  </si>
  <si>
    <t>vis</t>
  </si>
  <si>
    <t>https://github.com/martanne/vis</t>
  </si>
  <si>
    <t>A vi-like editor based on Plan 9's structural regular expressions</t>
  </si>
  <si>
    <t>libfuse</t>
  </si>
  <si>
    <t>sshfs</t>
  </si>
  <si>
    <t>https://github.com/libfuse/sshfs</t>
  </si>
  <si>
    <t>A network filesystem client to connect to SSH servers</t>
  </si>
  <si>
    <t>zmap</t>
  </si>
  <si>
    <t>https://github.com/zmap/zmap</t>
  </si>
  <si>
    <t>ZMap is a fast single packet network scanner designed for Internet-wide network surveys.</t>
  </si>
  <si>
    <t>ChinaDNS</t>
  </si>
  <si>
    <t>https://github.com/shadowsocks/ChinaDNS</t>
  </si>
  <si>
    <t>Protect yourself against DNS poisoning in China.</t>
  </si>
  <si>
    <t>libimobiledevice</t>
  </si>
  <si>
    <t>https://github.com/libimobiledevice/libimobiledevice</t>
  </si>
  <si>
    <t>A cross-platform protocol library to communicate with iOS devices</t>
  </si>
  <si>
    <t>jorisvink</t>
  </si>
  <si>
    <t>kore</t>
  </si>
  <si>
    <t>https://github.com/jorisvink/kore</t>
  </si>
  <si>
    <t>An easy to use, scalable and secure web application framework for writing web APIs in C or Python. || This is a read-only mirror, please see https://kore.io/mail and https://kore.io/source for information on how to contribute via the mailing lists.</t>
  </si>
  <si>
    <t>akopytov</t>
  </si>
  <si>
    <t>sysbench</t>
  </si>
  <si>
    <t>https://github.com/akopytov/sysbench</t>
  </si>
  <si>
    <t>Scriptable database and system performance benchmark</t>
  </si>
  <si>
    <t>https://github.com/joyent/libuv</t>
  </si>
  <si>
    <t>Go to</t>
  </si>
  <si>
    <t>fontforge</t>
  </si>
  <si>
    <t>https://github.com/fontforge/fontforge</t>
  </si>
  <si>
    <t>Free (libre) font editor for Windows, Mac OS X and GNU+Linux</t>
  </si>
  <si>
    <t>contiki-os</t>
  </si>
  <si>
    <t>contiki</t>
  </si>
  <si>
    <t>https://github.com/contiki-os/contiki</t>
  </si>
  <si>
    <t>The official git repository for Contiki, the open source OS for the Internet of Things</t>
  </si>
  <si>
    <t>mabeijianxi</t>
  </si>
  <si>
    <t>small-video-record</t>
  </si>
  <si>
    <t>https://github.com/mabeijianxi/small-video-record</t>
  </si>
  <si>
    <t>??FFmpeg???????????????</t>
  </si>
  <si>
    <t>cuber</t>
  </si>
  <si>
    <t>ngx_http_google_filter_module</t>
  </si>
  <si>
    <t>https://github.com/cuber/ngx_http_google_filter_module</t>
  </si>
  <si>
    <t>Nginx Module for Google Mirror</t>
  </si>
  <si>
    <t>P-H-C</t>
  </si>
  <si>
    <t>phc-winner-argon2</t>
  </si>
  <si>
    <t>https://github.com/P-H-C/phc-winner-argon2</t>
  </si>
  <si>
    <t xml:space="preserve">The password hash Argon2, winner of PHC </t>
  </si>
  <si>
    <t>sds</t>
  </si>
  <si>
    <t>https://github.com/antirez/sds</t>
  </si>
  <si>
    <t>Simple Dynamic Strings library for C</t>
  </si>
  <si>
    <t>jp9000</t>
  </si>
  <si>
    <t>OBS</t>
  </si>
  <si>
    <t>https://github.com/jp9000/OBS</t>
  </si>
  <si>
    <t>Open Broadcaster Software (Deprecated: See OBS Studio repository instead)</t>
  </si>
  <si>
    <t>lxc</t>
  </si>
  <si>
    <t>https://github.com/lxc/lxc</t>
  </si>
  <si>
    <t>LXC - Linux Containers</t>
  </si>
  <si>
    <t>audacity</t>
  </si>
  <si>
    <t>https://github.com/audacity/audacity</t>
  </si>
  <si>
    <t>Audio Editor</t>
  </si>
  <si>
    <t>ossec</t>
  </si>
  <si>
    <t>ossec-hids</t>
  </si>
  <si>
    <t>https://github.com/ossec/ossec-hids</t>
  </si>
  <si>
    <t>OSSEC is an Open Source Host-based Intrusion Detection System that performs log analysis, file integrity checking, policy monitoring, rootkit detection, real-time alerting and active response.</t>
  </si>
  <si>
    <t>cloudius-systems</t>
  </si>
  <si>
    <t>osv</t>
  </si>
  <si>
    <t>https://github.com/cloudius-systems/osv</t>
  </si>
  <si>
    <t>OSv, a new operating system for the cloud.</t>
  </si>
  <si>
    <t>TelegramMessenger</t>
  </si>
  <si>
    <t>MTProxy</t>
  </si>
  <si>
    <t>https://github.com/TelegramMessenger/MTProxy</t>
  </si>
  <si>
    <t>libfreenect</t>
  </si>
  <si>
    <t>https://github.com/OpenKinect/libfreenect</t>
  </si>
  <si>
    <t>Drivers and libraries for the Xbox Kinect device on Windows, Linux, and OS X</t>
  </si>
  <si>
    <t>tmk</t>
  </si>
  <si>
    <t>tmk_keyboard</t>
  </si>
  <si>
    <t>https://github.com/tmk/tmk_keyboard</t>
  </si>
  <si>
    <t>Keyboard firmwares for Atmel AVR and Cortex-M</t>
  </si>
  <si>
    <t>esnet</t>
  </si>
  <si>
    <t>iperf</t>
  </si>
  <si>
    <t>https://github.com/esnet/iperf</t>
  </si>
  <si>
    <t>iperf3:  A TCP, UDP, and SCTP network bandwidth measurement tool</t>
  </si>
  <si>
    <t>klange</t>
  </si>
  <si>
    <t>toaruos</t>
  </si>
  <si>
    <t>https://github.com/klange/toaruos</t>
  </si>
  <si>
    <t>A completely-from-scratch hobby operating system: bootloader, kernel, drivers, C library, and userspace including a composited graphical UI, dynamic linker, syntax-highlighting text editor, network stack, etc.</t>
  </si>
  <si>
    <t>attractivechaos</t>
  </si>
  <si>
    <t>klib</t>
  </si>
  <si>
    <t>https://github.com/attractivechaos/klib</t>
  </si>
  <si>
    <t>A standalone and lightweight C library</t>
  </si>
  <si>
    <t>linw7</t>
  </si>
  <si>
    <t>Skill-Tree</t>
  </si>
  <si>
    <t>https://github.com/linw7/Skill-Tree</t>
  </si>
  <si>
    <t>? ?????????????</t>
  </si>
  <si>
    <t>answer-huang</t>
  </si>
  <si>
    <t>dSYMTools</t>
  </si>
  <si>
    <t>https://github.com/answer-huang/dSYMTools</t>
  </si>
  <si>
    <t>dSYM analyze</t>
  </si>
  <si>
    <t>eddystone</t>
  </si>
  <si>
    <t>https://github.com/google/eddystone</t>
  </si>
  <si>
    <t>Specification for Eddystone, an open beacon format from Google</t>
  </si>
  <si>
    <t>mpc-hc</t>
  </si>
  <si>
    <t>https://github.com/mpc-hc/mpc-hc</t>
  </si>
  <si>
    <t>MPC-HC's main repository.  For support use our Trac: https://trac.mpc-hc.org/</t>
  </si>
  <si>
    <t>ExistentialAudio</t>
  </si>
  <si>
    <t>BlackHole</t>
  </si>
  <si>
    <t>https://github.com/ExistentialAudio/BlackHole</t>
  </si>
  <si>
    <t>BlackHole is a modern macOS virtual audio driver that allows applications to pass audio to other applications with zero additional latency.</t>
  </si>
  <si>
    <t>ARMmbed</t>
  </si>
  <si>
    <t>mbed-os</t>
  </si>
  <si>
    <t>https://github.com/ARMmbed/mbed-os</t>
  </si>
  <si>
    <t>Arm Mbed OS is a platform operating system designed for the internet of things</t>
  </si>
  <si>
    <t>CMake</t>
  </si>
  <si>
    <t>https://github.com/Kitware/CMake</t>
  </si>
  <si>
    <t>Mirror of CMake upstream repository</t>
  </si>
  <si>
    <t>yourtion</t>
  </si>
  <si>
    <t>30dayMakeOS</t>
  </si>
  <si>
    <t>https://github.com/yourtion/30dayMakeOS</t>
  </si>
  <si>
    <t>?30?????????????????????????OSASK????</t>
  </si>
  <si>
    <t>Logan</t>
  </si>
  <si>
    <t>https://github.com/Meituan-Dianping/Logan</t>
  </si>
  <si>
    <t>Logan is a lightweight case logging system based on mobile platform.</t>
  </si>
  <si>
    <t>rubinius</t>
  </si>
  <si>
    <t>https://github.com/rubinius/rubinius</t>
  </si>
  <si>
    <t>The Rubinius Language Platform</t>
  </si>
  <si>
    <t>ultrajson</t>
  </si>
  <si>
    <t>https://github.com/ultrajson/ultrajson</t>
  </si>
  <si>
    <t>Ultra fast JSON decoder and encoder written in C with Python bindings</t>
  </si>
  <si>
    <t>jpmens</t>
  </si>
  <si>
    <t>jo</t>
  </si>
  <si>
    <t>https://github.com/jpmens/jo</t>
  </si>
  <si>
    <t>JSON output from a shell</t>
  </si>
  <si>
    <t>haad</t>
  </si>
  <si>
    <t>proxychains</t>
  </si>
  <si>
    <t>https://github.com/haad/proxychains</t>
  </si>
  <si>
    <t>proxychains - a tool that forces any TCP connection made by any given application to follow through proxy like TOR or any other SOCKS4, SOCKS5 or HTTP(S) proxy.  Supported auth-types: "user/pass" for SOCKS4/5, "basic" for HTTP.</t>
  </si>
  <si>
    <t>hfiref0x</t>
  </si>
  <si>
    <t>UACME</t>
  </si>
  <si>
    <t>https://github.com/hfiref0x/UACME</t>
  </si>
  <si>
    <t>Defeating Windows User Account Control</t>
  </si>
  <si>
    <t>xmake-io</t>
  </si>
  <si>
    <t>xmake</t>
  </si>
  <si>
    <t>https://github.com/xmake-io/xmake</t>
  </si>
  <si>
    <t>? A cross-platform build utility based on Lua</t>
  </si>
  <si>
    <t>mofarrell</t>
  </si>
  <si>
    <t>p2pvc</t>
  </si>
  <si>
    <t>https://github.com/mofarrell/p2pvc</t>
  </si>
  <si>
    <t>A point to point color terminal video chat.</t>
  </si>
  <si>
    <t>geohot</t>
  </si>
  <si>
    <t>qira</t>
  </si>
  <si>
    <t>https://github.com/geohot/qira</t>
  </si>
  <si>
    <t>QEMU Interactive Runtime Analyser</t>
  </si>
  <si>
    <t>zombodb</t>
  </si>
  <si>
    <t>https://github.com/zombodb/zombodb</t>
  </si>
  <si>
    <t>Making Postgres and Elasticsearch work together like it's 2020</t>
  </si>
  <si>
    <t>vanhoefm</t>
  </si>
  <si>
    <t>krackattacks-scripts</t>
  </si>
  <si>
    <t>https://github.com/vanhoefm/krackattacks-scripts</t>
  </si>
  <si>
    <t>wireshark</t>
  </si>
  <si>
    <t>https://github.com/wireshark/wireshark</t>
  </si>
  <si>
    <t>Read-only mirror of Wireshark's Git repository. GitHub won't let us disable pull requests. ? THEY WILL BE IGNORED HERE ? Please upload them at https://code.wireshark.org/review/ .</t>
  </si>
  <si>
    <t>pymumu</t>
  </si>
  <si>
    <t>smartdns</t>
  </si>
  <si>
    <t>https://github.com/pymumu/smartdns</t>
  </si>
  <si>
    <t>A local DNS server to obtain the fastest website IP for the best Internet experience? ????DNS???????????IP??????????</t>
  </si>
  <si>
    <t>tsl0922</t>
  </si>
  <si>
    <t>ttyd</t>
  </si>
  <si>
    <t>https://github.com/tsl0922/ttyd</t>
  </si>
  <si>
    <t>Share your terminal over the web</t>
  </si>
  <si>
    <t>Quake</t>
  </si>
  <si>
    <t>https://github.com/id-Software/Quake</t>
  </si>
  <si>
    <t>Quake GPL Source Release</t>
  </si>
  <si>
    <t>openvenues</t>
  </si>
  <si>
    <t>libpostal</t>
  </si>
  <si>
    <t>https://github.com/openvenues/libpostal</t>
  </si>
  <si>
    <t>A C library for parsing/normalizing street addresses around the world. Powered by statistical NLP and open geo data.</t>
  </si>
  <si>
    <t>martin-ger</t>
  </si>
  <si>
    <t>esp_wifi_repeater</t>
  </si>
  <si>
    <t>https://github.com/martin-ger/esp_wifi_repeater</t>
  </si>
  <si>
    <t>A full functional WiFi Repeater (correctly: a WiFi NAT Router)</t>
  </si>
  <si>
    <t>unbit</t>
  </si>
  <si>
    <t>uwsgi</t>
  </si>
  <si>
    <t>https://github.com/unbit/uwsgi</t>
  </si>
  <si>
    <t>uWSGI application server container</t>
  </si>
  <si>
    <t>seclab-ucr</t>
  </si>
  <si>
    <t>INTANG</t>
  </si>
  <si>
    <t>https://github.com/seclab-ucr/INTANG</t>
  </si>
  <si>
    <t>yrutschle</t>
  </si>
  <si>
    <t>sslh</t>
  </si>
  <si>
    <t>https://github.com/yrutschle/sslh</t>
  </si>
  <si>
    <t>Applicative Protocol Multiplexer (e.g. share SSH and HTTPS on the same port)</t>
  </si>
  <si>
    <t>seL4</t>
  </si>
  <si>
    <t>https://github.com/seL4/seL4</t>
  </si>
  <si>
    <t>The seL4 microkernel</t>
  </si>
  <si>
    <t>lc-soft</t>
  </si>
  <si>
    <t>LCUI</t>
  </si>
  <si>
    <t>https://github.com/lc-soft/LCUI</t>
  </si>
  <si>
    <t>A small C library for building user interfaces with C, XML and CSS.</t>
  </si>
  <si>
    <t>huntergregal</t>
  </si>
  <si>
    <t>mimipenguin</t>
  </si>
  <si>
    <t>https://github.com/huntergregal/mimipenguin</t>
  </si>
  <si>
    <t>A tool to dump the login password from the current linux user</t>
  </si>
  <si>
    <t>jakogut</t>
  </si>
  <si>
    <t>tinyvm</t>
  </si>
  <si>
    <t>https://github.com/jakogut/tinyvm</t>
  </si>
  <si>
    <t>TinyVM is a small, fast, lightweight virtual machine written in pure ANSI C.</t>
  </si>
  <si>
    <t>https://github.com/libfuse/libfuse</t>
  </si>
  <si>
    <t>The reference implementation of the Linux FUSE (Filesystem in Userspace) interface</t>
  </si>
  <si>
    <t>Syllo</t>
  </si>
  <si>
    <t>nvtop</t>
  </si>
  <si>
    <t>https://github.com/Syllo/nvtop</t>
  </si>
  <si>
    <t>NVIDIA GPUs htop like monitoring tool</t>
  </si>
  <si>
    <t>edenhill</t>
  </si>
  <si>
    <t>kafkacat</t>
  </si>
  <si>
    <t>https://github.com/edenhill/kafkacat</t>
  </si>
  <si>
    <t>Generic command line non-JVM Apache Kafka producer and consumer</t>
  </si>
  <si>
    <t>libusb</t>
  </si>
  <si>
    <t>https://github.com/libusb/libusb</t>
  </si>
  <si>
    <t>A cross-platform library to access USB devices</t>
  </si>
  <si>
    <t>warmcat</t>
  </si>
  <si>
    <t>libwebsockets</t>
  </si>
  <si>
    <t>https://github.com/warmcat/libwebsockets</t>
  </si>
  <si>
    <t>canonical libwebsockets.org websocket library</t>
  </si>
  <si>
    <t>moby</t>
  </si>
  <si>
    <t>hyperkit</t>
  </si>
  <si>
    <t>https://github.com/moby/hyperkit</t>
  </si>
  <si>
    <t>A toolkit for embedding hypervisor capabilities in your application</t>
  </si>
  <si>
    <t>glusterfs</t>
  </si>
  <si>
    <t>https://github.com/gluster/glusterfs</t>
  </si>
  <si>
    <t>Gluster Filesystem - (this is only a public mirror, see the README for contributing)</t>
  </si>
  <si>
    <t>mintty</t>
  </si>
  <si>
    <t>wsltty</t>
  </si>
  <si>
    <t>https://github.com/mintty/wsltty</t>
  </si>
  <si>
    <t>Mintty as a terminal for Bash on Ubuntu on Windows / WSL</t>
  </si>
  <si>
    <t>cmusphinx</t>
  </si>
  <si>
    <t>pocketsphinx</t>
  </si>
  <si>
    <t>https://github.com/cmusphinx/pocketsphinx</t>
  </si>
  <si>
    <t>PocketSphinx is a lightweight speech recognition engine, specifically tuned for handheld and mobile devices, though it works equally well on the desktop</t>
  </si>
  <si>
    <t>mridgers</t>
  </si>
  <si>
    <t>clink</t>
  </si>
  <si>
    <t>https://github.com/mridgers/clink</t>
  </si>
  <si>
    <t>Bash's powerful command line editing in cmd.exe</t>
  </si>
  <si>
    <t>netblue30</t>
  </si>
  <si>
    <t>firejail</t>
  </si>
  <si>
    <t>https://github.com/netblue30/firejail</t>
  </si>
  <si>
    <t>Linux namespaces and seccomp-bpf sandbox</t>
  </si>
  <si>
    <t>RandyGaul</t>
  </si>
  <si>
    <t>cute_headers</t>
  </si>
  <si>
    <t>https://github.com/RandyGaul/cute_headers</t>
  </si>
  <si>
    <t>Collection of cross-platform one-file C/C++ libraries with no dependencies, primarily used for games</t>
  </si>
  <si>
    <t>lastpass</t>
  </si>
  <si>
    <t>lastpass-cli</t>
  </si>
  <si>
    <t>https://github.com/lastpass/lastpass-cli</t>
  </si>
  <si>
    <t>LastPass command line interface tool</t>
  </si>
  <si>
    <t>ohler55</t>
  </si>
  <si>
    <t>oj</t>
  </si>
  <si>
    <t>https://github.com/ohler55/oj</t>
  </si>
  <si>
    <t>Optimized JSON</t>
  </si>
  <si>
    <t>slact</t>
  </si>
  <si>
    <t>nchan</t>
  </si>
  <si>
    <t>https://github.com/slact/nchan</t>
  </si>
  <si>
    <t>Fast, horizontally scalable, multiprocess pub/sub queuing server and proxy for HTTP, long-polling, Websockets and EventSource (SSE), powered by Nginx.</t>
  </si>
  <si>
    <t>LumaTeam</t>
  </si>
  <si>
    <t>Luma3DS</t>
  </si>
  <si>
    <t>https://github.com/LumaTeam/Luma3DS</t>
  </si>
  <si>
    <t>Noob-proof (N)3DS "Custom Firmware"</t>
  </si>
  <si>
    <t>buaazp</t>
  </si>
  <si>
    <t>zimg</t>
  </si>
  <si>
    <t>https://github.com/buaazp/zimg</t>
  </si>
  <si>
    <t>A lightweight and high performance image storage and processing system.</t>
  </si>
  <si>
    <t>DhavalKapil</t>
  </si>
  <si>
    <t>icmptunnel</t>
  </si>
  <si>
    <t>https://github.com/DhavalKapil/icmptunnel</t>
  </si>
  <si>
    <t>Transparently tunnel your IP traffic through ICMP echo and reply packets.</t>
  </si>
  <si>
    <t>veracrypt</t>
  </si>
  <si>
    <t>VeraCrypt</t>
  </si>
  <si>
    <t>https://github.com/veracrypt/VeraCrypt</t>
  </si>
  <si>
    <t>Disk encryption with strong security based on TrueCrypt</t>
  </si>
  <si>
    <t>giltene</t>
  </si>
  <si>
    <t>wrk2</t>
  </si>
  <si>
    <t>https://github.com/giltene/wrk2</t>
  </si>
  <si>
    <t>A constant throughput, correct latency recording variant of wrk</t>
  </si>
  <si>
    <t>dekuNukem</t>
  </si>
  <si>
    <t>daytripper</t>
  </si>
  <si>
    <t>https://github.com/dekuNukem/daytripper</t>
  </si>
  <si>
    <t>Hide-My-Windows Laser Tripwire</t>
  </si>
  <si>
    <t>imbushuo</t>
  </si>
  <si>
    <t>mac-precision-touchpad</t>
  </si>
  <si>
    <t>https://github.com/imbushuo/mac-precision-touchpad</t>
  </si>
  <si>
    <t>Windows Precision Touchpad Driver Implementation for Apple MacBook / Magic Trackpad</t>
  </si>
  <si>
    <t>mbedtls</t>
  </si>
  <si>
    <t>https://github.com/ARMmbed/mbedtls</t>
  </si>
  <si>
    <t>An open source, portable, easy to use, readable and flexible SSL library</t>
  </si>
  <si>
    <t>stlink-org</t>
  </si>
  <si>
    <t>stlink</t>
  </si>
  <si>
    <t>https://github.com/stlink-org/stlink</t>
  </si>
  <si>
    <t>Open source STM32 MCU programming toolset</t>
  </si>
  <si>
    <t>neutrinolabs</t>
  </si>
  <si>
    <t>xrdp</t>
  </si>
  <si>
    <t>https://github.com/neutrinolabs/xrdp</t>
  </si>
  <si>
    <t>xrdp: an open source RDP server</t>
  </si>
  <si>
    <t>F-Stack</t>
  </si>
  <si>
    <t>f-stack</t>
  </si>
  <si>
    <t>https://github.com/F-Stack/f-stack</t>
  </si>
  <si>
    <t>F-Stack is an user space  network development kit with high performance based on DPDK, FreeBSD TCP/IP stack and coroutine API.</t>
  </si>
  <si>
    <t>madler</t>
  </si>
  <si>
    <t>zlib</t>
  </si>
  <si>
    <t>https://github.com/madler/zlib</t>
  </si>
  <si>
    <t>A massively spiffy yet delicately unobtrusive compression library.</t>
  </si>
  <si>
    <t>linenoise</t>
  </si>
  <si>
    <t>https://github.com/antirez/linenoise</t>
  </si>
  <si>
    <t>A small self-contained alternative to readline and libedit</t>
  </si>
  <si>
    <t>cundong</t>
  </si>
  <si>
    <t>SmartAppUpdates</t>
  </si>
  <si>
    <t>https://github.com/cundong/SmartAppUpdates</t>
  </si>
  <si>
    <t>Android??????</t>
  </si>
  <si>
    <t>collectd</t>
  </si>
  <si>
    <t>https://github.com/collectd/collectd</t>
  </si>
  <si>
    <t>The system statistics collection daemon. Please send Pull Requests here!</t>
  </si>
  <si>
    <t>astropy</t>
  </si>
  <si>
    <t>https://github.com/astropy/astropy</t>
  </si>
  <si>
    <t>Repository for the Astropy core package</t>
  </si>
  <si>
    <t>httpd</t>
  </si>
  <si>
    <t>https://github.com/apache/httpd</t>
  </si>
  <si>
    <t>Mirror of Apache HTTP Server. Issues: http://issues.apache.org</t>
  </si>
  <si>
    <t>stefanesser</t>
  </si>
  <si>
    <t>dumpdecrypted</t>
  </si>
  <si>
    <t>https://github.com/stefanesser/dumpdecrypted</t>
  </si>
  <si>
    <t>Dumps decrypted mach-o files from encrypted iPhone applications from memory to disk. This tool is necessary for security researchers to be able to look under the hood of encryption.</t>
  </si>
  <si>
    <t>billziss-gh</t>
  </si>
  <si>
    <t>winfsp</t>
  </si>
  <si>
    <t>https://github.com/billziss-gh/winfsp</t>
  </si>
  <si>
    <t>Windows File System Proxy - FUSE for Windows</t>
  </si>
  <si>
    <t>johnkerl</t>
  </si>
  <si>
    <t>miller</t>
  </si>
  <si>
    <t>https://github.com/johnkerl/miller</t>
  </si>
  <si>
    <t>Miller is like awk, sed, cut, join, and sort for name-indexed data such as CSV, TSV, and tabular JSON</t>
  </si>
  <si>
    <t>RediSearch</t>
  </si>
  <si>
    <t>https://github.com/RediSearch/RediSearch</t>
  </si>
  <si>
    <t>Fulltext Search and Secondary Index module for Redis</t>
  </si>
  <si>
    <t>AlexAltea</t>
  </si>
  <si>
    <t>orbital</t>
  </si>
  <si>
    <t>https://github.com/AlexAltea/orbital</t>
  </si>
  <si>
    <t>Experimental PlayStation 4 emulator.</t>
  </si>
  <si>
    <t>luna</t>
  </si>
  <si>
    <t>https://github.com/tj/luna</t>
  </si>
  <si>
    <t>luna programming language - a small, elegant VM implemented in C</t>
  </si>
  <si>
    <t>GNOME</t>
  </si>
  <si>
    <t>gimp</t>
  </si>
  <si>
    <t>https://github.com/GNOME/gimp</t>
  </si>
  <si>
    <t>Read-only mirror of https://gitlab.gnome.org/GNOME/gimp</t>
  </si>
  <si>
    <t>stellar-core</t>
  </si>
  <si>
    <t>https://github.com/stellar/stellar-core</t>
  </si>
  <si>
    <t>stellar-core is the reference implementation for the peer to peer agent that manages the Stellar network</t>
  </si>
  <si>
    <t>Rdatatable</t>
  </si>
  <si>
    <t>data.table</t>
  </si>
  <si>
    <t>https://github.com/Rdatatable/data.table</t>
  </si>
  <si>
    <t>R's data.table package extends data.frame:</t>
  </si>
  <si>
    <t>hnes</t>
  </si>
  <si>
    <t>libaco</t>
  </si>
  <si>
    <t>https://github.com/hnes/libaco</t>
  </si>
  <si>
    <t>A blazing fast and lightweight C asymmetric coroutine library  ? ????</t>
  </si>
  <si>
    <t>Sunzxyong</t>
  </si>
  <si>
    <t>Tiny</t>
  </si>
  <si>
    <t>https://github.com/Sunzxyong/Tiny</t>
  </si>
  <si>
    <t>an image compression framework.???????????????????</t>
  </si>
  <si>
    <t>minoca</t>
  </si>
  <si>
    <t>os</t>
  </si>
  <si>
    <t>https://github.com/minoca/os</t>
  </si>
  <si>
    <t>Minoca operating system</t>
  </si>
  <si>
    <t>sustrik</t>
  </si>
  <si>
    <t>libmill</t>
  </si>
  <si>
    <t>https://github.com/sustrik/libmill</t>
  </si>
  <si>
    <t>Go-style concurrency in C</t>
  </si>
  <si>
    <t>y123456yz</t>
  </si>
  <si>
    <t>reading-code-of-nginx-1.9.2</t>
  </si>
  <si>
    <t>https://github.com/y123456yz/reading-code-of-nginx-1.9.2</t>
  </si>
  <si>
    <t>nginx-1.9.2?????????????????????????????????????nginx???????????????(nginx??????QQ??568892619)</t>
  </si>
  <si>
    <t>jonashaag</t>
  </si>
  <si>
    <t>bjoern</t>
  </si>
  <si>
    <t>https://github.com/jonashaag/bjoern</t>
  </si>
  <si>
    <t>A screamingly fast Python 2/3 WSGI server written in C.</t>
  </si>
  <si>
    <t>Nintendo_Switch_Reverse_Engineering</t>
  </si>
  <si>
    <t>https://github.com/dekuNukem/Nintendo_Switch_Reverse_Engineering</t>
  </si>
  <si>
    <t>A look at inner workings of Joycon and Nintendo Switch</t>
  </si>
  <si>
    <t>axboe</t>
  </si>
  <si>
    <t>fio</t>
  </si>
  <si>
    <t>https://github.com/axboe/fio</t>
  </si>
  <si>
    <t>Flexible I/O Tester</t>
  </si>
  <si>
    <t>robotmedia</t>
  </si>
  <si>
    <t>RMStore</t>
  </si>
  <si>
    <t>https://github.com/robotmedia/RMStore</t>
  </si>
  <si>
    <t>A lightweight iOS library for In-App Purchases</t>
  </si>
  <si>
    <t>flatpak</t>
  </si>
  <si>
    <t>https://github.com/flatpak/flatpak</t>
  </si>
  <si>
    <t>Linux application sandboxing and distribution framework</t>
  </si>
  <si>
    <t>abrasive</t>
  </si>
  <si>
    <t>shairport</t>
  </si>
  <si>
    <t>https://github.com/abrasive/shairport</t>
  </si>
  <si>
    <t>Airtunes emulator! Shairport is no longer maintained.</t>
  </si>
  <si>
    <t>XProger</t>
  </si>
  <si>
    <t>OpenLara</t>
  </si>
  <si>
    <t>https://github.com/XProger/OpenLara</t>
  </si>
  <si>
    <t>Classic Tomb Raider open-source engine</t>
  </si>
  <si>
    <t>AdAway</t>
  </si>
  <si>
    <t>https://github.com/AdAway/AdAway</t>
  </si>
  <si>
    <t>AdAway is an open source ad blocker for Android using the hosts file.</t>
  </si>
  <si>
    <t>wasm3</t>
  </si>
  <si>
    <t>https://github.com/wasm3/wasm3</t>
  </si>
  <si>
    <t>? The fastest WebAssembly interpreter (and the most universal wasm runtime)</t>
  </si>
  <si>
    <t>urbit</t>
  </si>
  <si>
    <t>https://github.com/urbit/urbit</t>
  </si>
  <si>
    <t>An operating function</t>
  </si>
  <si>
    <t>pipelinedb</t>
  </si>
  <si>
    <t>https://github.com/pipelinedb/pipelinedb</t>
  </si>
  <si>
    <t>High-performance time-series aggregation for PostgreSQL</t>
  </si>
  <si>
    <t>merbanan</t>
  </si>
  <si>
    <t>rtl_433</t>
  </si>
  <si>
    <t>https://github.com/merbanan/rtl_433</t>
  </si>
  <si>
    <t>Program to decode radio transmissions from devices on the ISM bands (and other frequencies)</t>
  </si>
  <si>
    <t>hexchat</t>
  </si>
  <si>
    <t>https://github.com/hexchat/hexchat</t>
  </si>
  <si>
    <t>GTK+ IRC client</t>
  </si>
  <si>
    <t>gnif</t>
  </si>
  <si>
    <t>LookingGlass</t>
  </si>
  <si>
    <t>https://github.com/gnif/LookingGlass</t>
  </si>
  <si>
    <t>An extremely low latency KVMFR (KVM FrameRelay) implementation for guests with VGA PCI Passthrough.</t>
  </si>
  <si>
    <t>openvswitch</t>
  </si>
  <si>
    <t>ovs</t>
  </si>
  <si>
    <t>https://github.com/openvswitch/ovs</t>
  </si>
  <si>
    <t>Open vSwitch</t>
  </si>
  <si>
    <t>pygame</t>
  </si>
  <si>
    <t>https://github.com/pygame/pygame</t>
  </si>
  <si>
    <t>pygame (the library) is a Free and Open Source python programming language library for making multimedia applications like games built on top of the excellent SDL library. C, Python, Native, OpenGL.</t>
  </si>
  <si>
    <t>h3</t>
  </si>
  <si>
    <t>https://github.com/uber/h3</t>
  </si>
  <si>
    <t>Hexagonal hierarchical geospatial indexing system</t>
  </si>
  <si>
    <t>nicolasff</t>
  </si>
  <si>
    <t>webdis</t>
  </si>
  <si>
    <t>https://github.com/nicolasff/webdis</t>
  </si>
  <si>
    <t>A Redis HTTP interface with JSON output</t>
  </si>
  <si>
    <t>Motion-Project</t>
  </si>
  <si>
    <t>https://github.com/Motion-Project/motion</t>
  </si>
  <si>
    <t>Motion, a software motion detector.     Home page:  https://motion-project.github.io/</t>
  </si>
  <si>
    <t>mbebenita</t>
  </si>
  <si>
    <t>Broadway</t>
  </si>
  <si>
    <t>https://github.com/mbebenita/Broadway</t>
  </si>
  <si>
    <t>A JavaScript H.264 decoder.</t>
  </si>
  <si>
    <t>acassen</t>
  </si>
  <si>
    <t>keepalived</t>
  </si>
  <si>
    <t>https://github.com/acassen/keepalived</t>
  </si>
  <si>
    <t>Keepalived</t>
  </si>
  <si>
    <t>iotjs</t>
  </si>
  <si>
    <t>https://github.com/jerryscript-project/iotjs</t>
  </si>
  <si>
    <t>Platform for Internet of Things with JavaScript http://www.iotjs.net</t>
  </si>
  <si>
    <t>microshow</t>
  </si>
  <si>
    <t>RxFFmpeg</t>
  </si>
  <si>
    <t>https://github.com/microshow/RxFFmpeg</t>
  </si>
  <si>
    <t>?RxFFmpeg ??? ( FFmpeg 4.0 + X264 + mp3lame + fdk-aac ) ?????? Android ???????????????????????????????????????????????????????????????gif????????????????????????????????????????????????????????????????????????? OpenSSL https ???????</t>
  </si>
  <si>
    <t>kohler</t>
  </si>
  <si>
    <t>gifsicle</t>
  </si>
  <si>
    <t>https://github.com/kohler/gifsicle</t>
  </si>
  <si>
    <t>Create, manipulate, and optimize GIF images and animations</t>
  </si>
  <si>
    <t>zserge</t>
  </si>
  <si>
    <t>jsmn</t>
  </si>
  <si>
    <t>https://github.com/zserge/jsmn</t>
  </si>
  <si>
    <t>Jsmn is a world fastest JSON parser/tokenizer. This is the official repo replacing the old one at Bitbucket</t>
  </si>
  <si>
    <t>EyalAr</t>
  </si>
  <si>
    <t>lwip</t>
  </si>
  <si>
    <t>https://github.com/EyalAr/lwip</t>
  </si>
  <si>
    <t>Light Weight Image Processor for NodeJS</t>
  </si>
  <si>
    <t>viabtc</t>
  </si>
  <si>
    <t>viabtc_exchange_server</t>
  </si>
  <si>
    <t>https://github.com/viabtc/viabtc_exchange_server</t>
  </si>
  <si>
    <t>A trading engine with high-speed performance and real-time notification</t>
  </si>
  <si>
    <t>gnea</t>
  </si>
  <si>
    <t>https://github.com/gnea/grbl</t>
  </si>
  <si>
    <t>pingfs</t>
  </si>
  <si>
    <t>https://github.com/yarrick/pingfs</t>
  </si>
  <si>
    <t>Stores your data in ICMP ping packets</t>
  </si>
  <si>
    <t>hstr</t>
  </si>
  <si>
    <t>https://github.com/dvorka/hstr</t>
  </si>
  <si>
    <t>bash and zsh shell history suggest box - easily view, navigate, search and manage your command history.</t>
  </si>
  <si>
    <t>CloverHackyColor</t>
  </si>
  <si>
    <t>CloverBootloader</t>
  </si>
  <si>
    <t>https://github.com/CloverHackyColor/CloverBootloader</t>
  </si>
  <si>
    <t>Bootloader for macOS, Windows and Linux in UEFI and in legacy mode</t>
  </si>
  <si>
    <t>varnishcache</t>
  </si>
  <si>
    <t>varnish-cache</t>
  </si>
  <si>
    <t>https://github.com/varnishcache/varnish-cache</t>
  </si>
  <si>
    <t>Varnish Cache source code repository</t>
  </si>
  <si>
    <t>cleanflight</t>
  </si>
  <si>
    <t>https://github.com/cleanflight/cleanflight</t>
  </si>
  <si>
    <t>Clean-code version of the baseflight flight controller firmware</t>
  </si>
  <si>
    <t>mortdeus</t>
  </si>
  <si>
    <t>legacy-cc</t>
  </si>
  <si>
    <t>https://github.com/mortdeus/legacy-cc</t>
  </si>
  <si>
    <t>The earliest versions of the very first c compiler known to exist in the wild written by the late legend himself dmr.</t>
  </si>
  <si>
    <t>tinyproxy</t>
  </si>
  <si>
    <t>https://github.com/tinyproxy/tinyproxy</t>
  </si>
  <si>
    <t>tinyproxy - a light-weight HTTP/HTTPS proxy daemon for POSIX operating systems</t>
  </si>
  <si>
    <t>akheron</t>
  </si>
  <si>
    <t>jansson</t>
  </si>
  <si>
    <t>https://github.com/akheron/jansson</t>
  </si>
  <si>
    <t>C library for encoding, decoding and manipulating JSON data</t>
  </si>
  <si>
    <t>unit</t>
  </si>
  <si>
    <t>https://github.com/nginx/unit</t>
  </si>
  <si>
    <t>An official read-only mirror of http://hg.nginx.org/unit/</t>
  </si>
  <si>
    <t>WizTeam</t>
  </si>
  <si>
    <t>WizQTClient</t>
  </si>
  <si>
    <t>https://github.com/WizTeam/WizQTClient</t>
  </si>
  <si>
    <t>chiakge</t>
  </si>
  <si>
    <t>Linux-NetSpeed</t>
  </si>
  <si>
    <t>https://github.com/chiakge/Linux-NetSpeed</t>
  </si>
  <si>
    <t>?Linux?????????????</t>
  </si>
  <si>
    <t>conorpp</t>
  </si>
  <si>
    <t>u2f-zero</t>
  </si>
  <si>
    <t>https://github.com/conorpp/u2f-zero</t>
  </si>
  <si>
    <t>U2F USB token optimized for physical security, affordability, and style</t>
  </si>
  <si>
    <t>fragglet</t>
  </si>
  <si>
    <t>c-algorithms</t>
  </si>
  <si>
    <t>https://github.com/fragglet/c-algorithms</t>
  </si>
  <si>
    <t>A library of common data structures and algorithms written in C.</t>
  </si>
  <si>
    <t>emojicode</t>
  </si>
  <si>
    <t>https://github.com/emojicode/emojicode</t>
  </si>
  <si>
    <t>??? World’s only programming language that’s bursting with emojis</t>
  </si>
  <si>
    <t>irssi</t>
  </si>
  <si>
    <t>https://github.com/irssi/irssi</t>
  </si>
  <si>
    <t>The client of the future</t>
  </si>
  <si>
    <t>KevinOConnor</t>
  </si>
  <si>
    <t>klipper</t>
  </si>
  <si>
    <t>https://github.com/KevinOConnor/klipper</t>
  </si>
  <si>
    <t>Klipper is a 3d-printer firmware</t>
  </si>
  <si>
    <t>IoLanguage</t>
  </si>
  <si>
    <t>io</t>
  </si>
  <si>
    <t>https://github.com/IoLanguage/io</t>
  </si>
  <si>
    <t>Io programming language. Inspired by Self, Smalltalk and LISP.</t>
  </si>
  <si>
    <t>ProcDump-for-Linux</t>
  </si>
  <si>
    <t>https://github.com/microsoft/ProcDump-for-Linux</t>
  </si>
  <si>
    <t>A Linux version of the ProcDump Sysinternals tool</t>
  </si>
  <si>
    <t>neural-redis</t>
  </si>
  <si>
    <t>https://github.com/antirez/neural-redis</t>
  </si>
  <si>
    <t>Neural networks module for Redis</t>
  </si>
  <si>
    <t>simple-obfs</t>
  </si>
  <si>
    <t>https://github.com/shadowsocks/simple-obfs</t>
  </si>
  <si>
    <t>A simple obfuscating tool (Deprecated)</t>
  </si>
  <si>
    <t>darkk</t>
  </si>
  <si>
    <t>redsocks</t>
  </si>
  <si>
    <t>https://github.com/darkk/redsocks</t>
  </si>
  <si>
    <t>transparent TCP-to-proxy redirector</t>
  </si>
  <si>
    <t>annotated_redis_source</t>
  </si>
  <si>
    <t>https://github.com/huangz1990/annotated_redis_source</t>
  </si>
  <si>
    <t>??????? Redis 2.6 ??</t>
  </si>
  <si>
    <t>ChrisJohnsen</t>
  </si>
  <si>
    <t>tmux-MacOSX-pasteboard</t>
  </si>
  <si>
    <t>https://github.com/ChrisJohnsen/tmux-MacOSX-pasteboard</t>
  </si>
  <si>
    <t>Notes and workarounds for accessing the Mac OS X pasteboard in tmux sessions. Note: The pu branch (“Proposed Updates”) may be rewound without notice.</t>
  </si>
  <si>
    <t>danielfrg</t>
  </si>
  <si>
    <t>word2vec</t>
  </si>
  <si>
    <t>https://github.com/danielfrg/word2vec</t>
  </si>
  <si>
    <t>Python interface to Google word2vec</t>
  </si>
  <si>
    <t>ntop</t>
  </si>
  <si>
    <t>nDPI</t>
  </si>
  <si>
    <t>https://github.com/ntop/nDPI</t>
  </si>
  <si>
    <t>Open Source Deep Packet Inspection Software Toolkit</t>
  </si>
  <si>
    <t>colmap</t>
  </si>
  <si>
    <t>https://github.com/colmap/colmap</t>
  </si>
  <si>
    <t>COLMAP - Structure-from-Motion and Multi-View Stereo</t>
  </si>
  <si>
    <t>WireGuard</t>
  </si>
  <si>
    <t>wireguard-monolithic-historical</t>
  </si>
  <si>
    <t>https://github.com/WireGuard/wireguard-monolithic-historical</t>
  </si>
  <si>
    <t>Historical monolithic WireGuard repository, split into wireguard-tools, wireguard-linux, and wireguard-linux-compat.</t>
  </si>
  <si>
    <t>htacg</t>
  </si>
  <si>
    <t>tidy-html5</t>
  </si>
  <si>
    <t>https://github.com/htacg/tidy-html5</t>
  </si>
  <si>
    <t>The granddaddy of HTML tools, with support for modern standards</t>
  </si>
  <si>
    <t>tsar</t>
  </si>
  <si>
    <t>https://github.com/alibaba/tsar</t>
  </si>
  <si>
    <t>Taobao System Activity Reporter</t>
  </si>
  <si>
    <t>vozlt</t>
  </si>
  <si>
    <t>nginx-module-vts</t>
  </si>
  <si>
    <t>https://github.com/vozlt/nginx-module-vts</t>
  </si>
  <si>
    <t>Nginx virtual host traffic status module</t>
  </si>
  <si>
    <t>retro</t>
  </si>
  <si>
    <t>https://github.com/openai/retro</t>
  </si>
  <si>
    <t>Retro Games in Gym</t>
  </si>
  <si>
    <t>kokke</t>
  </si>
  <si>
    <t>tiny-AES-c</t>
  </si>
  <si>
    <t>https://github.com/kokke/tiny-AES-c</t>
  </si>
  <si>
    <t>Small portable AES128/192/256 in C</t>
  </si>
  <si>
    <t>fluent-bit</t>
  </si>
  <si>
    <t>https://github.com/fluent/fluent-bit</t>
  </si>
  <si>
    <t>Fast and Lightweight Log processor and forwarder for Linux, BSD and OSX</t>
  </si>
  <si>
    <t>snooda</t>
  </si>
  <si>
    <t>net-speeder</t>
  </si>
  <si>
    <t>https://github.com/snooda/net-speeder</t>
  </si>
  <si>
    <t>net-speeder ???????????????????</t>
  </si>
  <si>
    <t>jagt</t>
  </si>
  <si>
    <t>clumsy</t>
  </si>
  <si>
    <t>https://github.com/jagt/clumsy</t>
  </si>
  <si>
    <t>clumsy makes your network condition on Windows significantly worse, but in a controlled and interactive manner.</t>
  </si>
  <si>
    <t>mgba-emu</t>
  </si>
  <si>
    <t>mgba</t>
  </si>
  <si>
    <t>https://github.com/mgba-emu/mgba</t>
  </si>
  <si>
    <t>mGBA Game Boy Advance Emulator</t>
  </si>
  <si>
    <t>way-cooler</t>
  </si>
  <si>
    <t>https://github.com/way-cooler/way-cooler</t>
  </si>
  <si>
    <t>Wayland compositor for AwesomeWM</t>
  </si>
  <si>
    <t>LuaJIT</t>
  </si>
  <si>
    <t>https://github.com/LuaJIT/LuaJIT</t>
  </si>
  <si>
    <t>Mirror of the LuaJIT git repository</t>
  </si>
  <si>
    <t>darkforestGo</t>
  </si>
  <si>
    <t>https://github.com/facebookresearch/darkforestGo</t>
  </si>
  <si>
    <t>DarkForest, the Facebook Go engine.</t>
  </si>
  <si>
    <t>n2n</t>
  </si>
  <si>
    <t>https://github.com/ntop/n2n</t>
  </si>
  <si>
    <t>Peer-to-peer VPN</t>
  </si>
  <si>
    <t>libjpeg-turbo</t>
  </si>
  <si>
    <t>https://github.com/libjpeg-turbo/libjpeg-turbo</t>
  </si>
  <si>
    <t>Main libjpeg-turbo repository</t>
  </si>
  <si>
    <t>hashcat-legacy</t>
  </si>
  <si>
    <t>https://github.com/hashcat/hashcat-legacy</t>
  </si>
  <si>
    <t>Advanced CPU-based password recovery utility</t>
  </si>
  <si>
    <t>gozfree</t>
  </si>
  <si>
    <t>gear-lib</t>
  </si>
  <si>
    <t>https://github.com/gozfree/gear-lib</t>
  </si>
  <si>
    <t>Gear-Lib, C library for IOT Embedded Multimedia and Network</t>
  </si>
  <si>
    <t>iliasam</t>
  </si>
  <si>
    <t>OpenSimpleLidar</t>
  </si>
  <si>
    <t>https://github.com/iliasam/OpenSimpleLidar</t>
  </si>
  <si>
    <t>Open Source scanning laser rangefinder</t>
  </si>
  <si>
    <t>andmarti1424</t>
  </si>
  <si>
    <t>sc-im</t>
  </si>
  <si>
    <t>https://github.com/andmarti1424/sc-im</t>
  </si>
  <si>
    <t>SC-IM - Spreadsheet Calculator Improvised -- An ncurses spreadsheet program for terminal</t>
  </si>
  <si>
    <t>xoreaxeaxeax</t>
  </si>
  <si>
    <t>rosenbridge</t>
  </si>
  <si>
    <t>https://github.com/xoreaxeaxeax/rosenbridge</t>
  </si>
  <si>
    <t>Hardware backdoors in some x86 CPUs</t>
  </si>
  <si>
    <t>damonkohler</t>
  </si>
  <si>
    <t>sl4a</t>
  </si>
  <si>
    <t>https://github.com/damonkohler/sl4a</t>
  </si>
  <si>
    <t>SL4A brings scripting languages to Android by allowing you to edit and execute scripts and interactive interpreters directly on the Android device.</t>
  </si>
  <si>
    <t>Hopson97</t>
  </si>
  <si>
    <t>MineCraft-One-Week-Challenge</t>
  </si>
  <si>
    <t>https://github.com/Hopson97/MineCraft-One-Week-Challenge</t>
  </si>
  <si>
    <t>I challenged myself to see if I could create a voxel game (Minecraft-like) in just one week using C++ and OpenGL, and here is the result</t>
  </si>
  <si>
    <t>srdja</t>
  </si>
  <si>
    <t>Collections-C</t>
  </si>
  <si>
    <t>https://github.com/srdja/Collections-C</t>
  </si>
  <si>
    <t>A library of generic data structures.</t>
  </si>
  <si>
    <t>chipsec</t>
  </si>
  <si>
    <t>https://github.com/chipsec/chipsec</t>
  </si>
  <si>
    <t>Platform Security Assessment Framework</t>
  </si>
  <si>
    <t>MinhasKamal</t>
  </si>
  <si>
    <t>CreepyCodeCollection</t>
  </si>
  <si>
    <t>https://github.com/MinhasKamal/CreepyCodeCollection</t>
  </si>
  <si>
    <t>A Nonsense Collection of Disgusting Codes (quine-polyglot-code-golf-obfuscated-signature-creepy-codes-mandelbrot-esoteric-language-esoteric-programming-strange-golfing-spooky-weird)</t>
  </si>
  <si>
    <t>troydhanson</t>
  </si>
  <si>
    <t>uthash</t>
  </si>
  <si>
    <t>https://github.com/troydhanson/uthash</t>
  </si>
  <si>
    <t>C macros for hash tables and more</t>
  </si>
  <si>
    <t>amazon-freertos</t>
  </si>
  <si>
    <t>https://github.com/aws/amazon-freertos</t>
  </si>
  <si>
    <t>IoT operating system for microcontrollers.</t>
  </si>
  <si>
    <t>dunst-project</t>
  </si>
  <si>
    <t>dunst</t>
  </si>
  <si>
    <t>https://github.com/dunst-project/dunst</t>
  </si>
  <si>
    <t>Lightweight and customizable notification daemon</t>
  </si>
  <si>
    <t>wandenberg</t>
  </si>
  <si>
    <t>nginx-push-stream-module</t>
  </si>
  <si>
    <t>https://github.com/wandenberg/nginx-push-stream-module</t>
  </si>
  <si>
    <t>A pure stream http push technology for your Nginx setup. Comet made easy and really scalable.</t>
  </si>
  <si>
    <t>ZBar</t>
  </si>
  <si>
    <t>https://github.com/ZBar/ZBar</t>
  </si>
  <si>
    <t>Clone of the mercurial repository http://zbar.hg.sourceforge.net:8000/hgroot/zbar/zbar</t>
  </si>
  <si>
    <t>inotify-tools</t>
  </si>
  <si>
    <t>https://github.com/inotify-tools/inotify-tools</t>
  </si>
  <si>
    <t>inotify-tools is a C library and a set of command-line programs providing a simple interface to inotify.</t>
  </si>
  <si>
    <t>satori-com</t>
  </si>
  <si>
    <t>tcpkali</t>
  </si>
  <si>
    <t>https://github.com/satori-com/tcpkali</t>
  </si>
  <si>
    <t>Fast multi-core TCP and WebSockets load generator.</t>
  </si>
  <si>
    <t>mongoose-os</t>
  </si>
  <si>
    <t>https://github.com/cesanta/mongoose-os</t>
  </si>
  <si>
    <t>Mongoose OS - an IoT Firmware Development Framework. Supported microcontrollers: ESP32, ESP8266, CC3220, CC3200, STM32F4, STM32L4, STM32F7. Amazon AWS IoT, Microsoft Azure, Google IoT Core integrated. Code in C or JavaScript.</t>
  </si>
  <si>
    <t>littlekernel</t>
  </si>
  <si>
    <t>lk</t>
  </si>
  <si>
    <t>https://github.com/littlekernel/lk</t>
  </si>
  <si>
    <t>LK embedded kernel</t>
  </si>
  <si>
    <t>rugged</t>
  </si>
  <si>
    <t>https://github.com/libgit2/rugged</t>
  </si>
  <si>
    <t>ruby bindings to libgit2</t>
  </si>
  <si>
    <t>https://github.com/begeekmyfriend/leetcode</t>
  </si>
  <si>
    <t>LeetCode in pure C</t>
  </si>
  <si>
    <t>Mzzopublic</t>
  </si>
  <si>
    <t>https://github.com/Mzzopublic/C</t>
  </si>
  <si>
    <t>C??</t>
  </si>
  <si>
    <t>DBProxy</t>
  </si>
  <si>
    <t>https://github.com/Meituan-Dianping/DBProxy</t>
  </si>
  <si>
    <t>dqlite</t>
  </si>
  <si>
    <t>https://github.com/canonical/dqlite</t>
  </si>
  <si>
    <t>Embeddable, replicated and fault tolerant SQL engine.</t>
  </si>
  <si>
    <t>probablycorey</t>
  </si>
  <si>
    <t>wax</t>
  </si>
  <si>
    <t>https://github.com/probablycorey/wax</t>
  </si>
  <si>
    <t>Wax is now being maintained by alibaba</t>
  </si>
  <si>
    <t>CTCaer</t>
  </si>
  <si>
    <t>hekate</t>
  </si>
  <si>
    <t>https://github.com/CTCaer/hekate</t>
  </si>
  <si>
    <t>hekate - A GUI based Nintendo Switch Bootloader</t>
  </si>
  <si>
    <t>ESP8266_RTOS_SDK</t>
  </si>
  <si>
    <t>https://github.com/espressif/ESP8266_RTOS_SDK</t>
  </si>
  <si>
    <t>Latest ESP8266 SDK based on FreeRTOS, esp-idf style.</t>
  </si>
  <si>
    <t>schwabe</t>
  </si>
  <si>
    <t>ics-openvpn</t>
  </si>
  <si>
    <t>https://github.com/schwabe/ics-openvpn</t>
  </si>
  <si>
    <t>OpenVPN for Android</t>
  </si>
  <si>
    <t>patriciogonzalezvivo</t>
  </si>
  <si>
    <t>glslViewer</t>
  </si>
  <si>
    <t>https://github.com/patriciogonzalezvivo/glslViewer</t>
  </si>
  <si>
    <t>Console-based GLSL Sandbox for 2D/3D shaders shaders</t>
  </si>
  <si>
    <t>nesbox</t>
  </si>
  <si>
    <t>TIC-80</t>
  </si>
  <si>
    <t>https://github.com/nesbox/TIC-80</t>
  </si>
  <si>
    <t>TIC-80 is a fantasy computer for making, playing and sharing tiny games.</t>
  </si>
  <si>
    <t>honggfuzz</t>
  </si>
  <si>
    <t>https://github.com/google/honggfuzz</t>
  </si>
  <si>
    <t>Security oriented software fuzzer. Supports evolutionary, feedback-driven fuzzing based on code coverage (SW and HW based)</t>
  </si>
  <si>
    <t>retroplasma</t>
  </si>
  <si>
    <t>earth-reverse-engineering</t>
  </si>
  <si>
    <t>https://github.com/retroplasma/earth-reverse-engineering</t>
  </si>
  <si>
    <t>Reversing Google's 3D satellite mode</t>
  </si>
  <si>
    <t>compton</t>
  </si>
  <si>
    <t>https://github.com/chjj/compton</t>
  </si>
  <si>
    <t>A compositor for X11.</t>
  </si>
  <si>
    <t>yajl</t>
  </si>
  <si>
    <t>https://github.com/lloyd/yajl</t>
  </si>
  <si>
    <t>A fast streaming JSON parsing library in C.</t>
  </si>
  <si>
    <t>zsh</t>
  </si>
  <si>
    <t>https://github.com/zsh-users/zsh</t>
  </si>
  <si>
    <t>Mirror of the Z shell source code repository.</t>
  </si>
  <si>
    <t>mpc</t>
  </si>
  <si>
    <t>https://github.com/orangeduck/mpc</t>
  </si>
  <si>
    <t>A Parser Combinator library for C</t>
  </si>
  <si>
    <t>weechat</t>
  </si>
  <si>
    <t>https://github.com/weechat/weechat</t>
  </si>
  <si>
    <t>The extensible chat client.</t>
  </si>
  <si>
    <t>jeelabs</t>
  </si>
  <si>
    <t>esp-link</t>
  </si>
  <si>
    <t>https://github.com/jeelabs/esp-link</t>
  </si>
  <si>
    <t>esp8266 wifi-serial bridge, outbound TCP, and arduino/AVR/LPC/NXP programmer</t>
  </si>
  <si>
    <t>nanopb</t>
  </si>
  <si>
    <t>https://github.com/nanopb/nanopb</t>
  </si>
  <si>
    <t>Protocol Buffers with small code size</t>
  </si>
  <si>
    <t>glb-director</t>
  </si>
  <si>
    <t>https://github.com/github/glb-director</t>
  </si>
  <si>
    <t>GitHub Load Balancer Director and supporting tooling.</t>
  </si>
  <si>
    <t>phoboslab</t>
  </si>
  <si>
    <t>jsmpeg-vnc</t>
  </si>
  <si>
    <t>https://github.com/phoboslab/jsmpeg-vnc</t>
  </si>
  <si>
    <t>A low latency, high framerate screen sharing server for Windows and client for browsers</t>
  </si>
  <si>
    <t>ashima</t>
  </si>
  <si>
    <t>webgl-noise</t>
  </si>
  <si>
    <t>https://github.com/ashima/webgl-noise</t>
  </si>
  <si>
    <t>Procedural Noise Shader Routines compatible with WebGL</t>
  </si>
  <si>
    <t>lotabout</t>
  </si>
  <si>
    <t>write-a-C-interpreter</t>
  </si>
  <si>
    <t>https://github.com/lotabout/write-a-C-interpreter</t>
  </si>
  <si>
    <t>Write a simple interpreter of C. Inspired by c4 and largely based on it.</t>
  </si>
  <si>
    <t>shellinabox</t>
  </si>
  <si>
    <t>https://github.com/shellinabox/shellinabox</t>
  </si>
  <si>
    <t>Official-ish Fork of Shell In A Box</t>
  </si>
  <si>
    <t>ufrisk</t>
  </si>
  <si>
    <t>pcileech</t>
  </si>
  <si>
    <t>https://github.com/ufrisk/pcileech</t>
  </si>
  <si>
    <t>Direct Memory Access (DMA) Attack Software</t>
  </si>
  <si>
    <t>tanersener</t>
  </si>
  <si>
    <t>mobile-ffmpeg</t>
  </si>
  <si>
    <t>https://github.com/tanersener/mobile-ffmpeg</t>
  </si>
  <si>
    <t>FFmpeg for Android, iOS and tvOS</t>
  </si>
  <si>
    <t>json-c</t>
  </si>
  <si>
    <t>https://github.com/json-c/json-c</t>
  </si>
  <si>
    <t>https://github.com/json-c/json-c is the official code repository for json-c.  See the wiki for release tarballs for download.  API docs at http://json-c.github.io/json-c/</t>
  </si>
  <si>
    <t>olikraus</t>
  </si>
  <si>
    <t>u8g2</t>
  </si>
  <si>
    <t>https://github.com/olikraus/u8g2</t>
  </si>
  <si>
    <t xml:space="preserve">U8glib library for monochrome displays, version 2 </t>
  </si>
  <si>
    <t>sokol</t>
  </si>
  <si>
    <t>https://github.com/floooh/sokol</t>
  </si>
  <si>
    <t>minimal cross-platform standalone C headers</t>
  </si>
  <si>
    <t>WhatsApp</t>
  </si>
  <si>
    <t>stickers</t>
  </si>
  <si>
    <t>https://github.com/WhatsApp/stickers</t>
  </si>
  <si>
    <t>This repository contains the iOS and Android sample apps and API for creating  third party sticker packs for WhatsApp.</t>
  </si>
  <si>
    <t>checkedc</t>
  </si>
  <si>
    <t>https://github.com/microsoft/checkedc</t>
  </si>
  <si>
    <t>Checked C is an extension to C that adds checking to detect or prevent common programming errors such as buffer overruns and out-of-bounds memory accesses.  This repo has a wiki for Checked C, sample code, the specification, and test code.</t>
  </si>
  <si>
    <t>firmianay</t>
  </si>
  <si>
    <t>CTF-All-In-One</t>
  </si>
  <si>
    <t>https://github.com/firmianay/CTF-All-In-One</t>
  </si>
  <si>
    <t>CTF??????</t>
  </si>
  <si>
    <t>wuffs</t>
  </si>
  <si>
    <t>https://github.com/google/wuffs</t>
  </si>
  <si>
    <t>Wrangling Untrusted File Formats Safely</t>
  </si>
  <si>
    <t>glouw</t>
  </si>
  <si>
    <t>tinn</t>
  </si>
  <si>
    <t>https://github.com/glouw/tinn</t>
  </si>
  <si>
    <t>A tiny neural network library</t>
  </si>
  <si>
    <t>neomutt</t>
  </si>
  <si>
    <t>https://github.com/neomutt/neomutt</t>
  </si>
  <si>
    <t>:email: Teaching an Old Dog New Tricks -- IRC: #neomutt on irc.freenode.net</t>
  </si>
  <si>
    <t>iqiyi</t>
  </si>
  <si>
    <t>xHook</t>
  </si>
  <si>
    <t>https://github.com/iqiyi/xHook</t>
  </si>
  <si>
    <t>? A PLT hook library for Android native ELF.</t>
  </si>
  <si>
    <t>espruino</t>
  </si>
  <si>
    <t>Espruino</t>
  </si>
  <si>
    <t>https://github.com/espruino/Espruino</t>
  </si>
  <si>
    <t>The Espruino JavaScript interpreter - Official Repo</t>
  </si>
  <si>
    <t>EasyHook</t>
  </si>
  <si>
    <t>https://github.com/EasyHook/EasyHook</t>
  </si>
  <si>
    <t>EasyHook - The reinvention of Windows API Hooking</t>
  </si>
  <si>
    <t>rogerclarkmelbourne</t>
  </si>
  <si>
    <t>Arduino_STM32</t>
  </si>
  <si>
    <t>https://github.com/rogerclarkmelbourne/Arduino_STM32</t>
  </si>
  <si>
    <t>Arduino STM32. Hardware files to support STM32 boards, on Arduino IDE 1.8.x including LeafLabs Maple and other generic STM32F103 boards</t>
  </si>
  <si>
    <t>guanzhi</t>
  </si>
  <si>
    <t>GmSSL</t>
  </si>
  <si>
    <t>https://github.com/guanzhi/GmSSL</t>
  </si>
  <si>
    <t>????SM2/SM3/SM4/SM9/ZUC/SSL?OpenSSL??</t>
  </si>
  <si>
    <t>Proxmark</t>
  </si>
  <si>
    <t>proxmark3</t>
  </si>
  <si>
    <t>https://github.com/Proxmark/proxmark3</t>
  </si>
  <si>
    <t>Proxmark 3</t>
  </si>
  <si>
    <t>FeralInteractive</t>
  </si>
  <si>
    <t>gamemode</t>
  </si>
  <si>
    <t>https://github.com/FeralInteractive/gamemode</t>
  </si>
  <si>
    <t>Optimise Linux system performance on demand</t>
  </si>
  <si>
    <t>psycopg</t>
  </si>
  <si>
    <t>psycopg2</t>
  </si>
  <si>
    <t>https://github.com/psycopg/psycopg2</t>
  </si>
  <si>
    <t>PostgreSQL database adapter for the Python programming language</t>
  </si>
  <si>
    <t>Chlumsky</t>
  </si>
  <si>
    <t>msdfgen</t>
  </si>
  <si>
    <t>https://github.com/Chlumsky/msdfgen</t>
  </si>
  <si>
    <t>Multi-channel signed distance field generator</t>
  </si>
  <si>
    <t>php-ds</t>
  </si>
  <si>
    <t>ext-ds</t>
  </si>
  <si>
    <t>https://github.com/php-ds/ext-ds</t>
  </si>
  <si>
    <t>An extension providing efficient data structures for PHP 7</t>
  </si>
  <si>
    <t>HomeKitADK</t>
  </si>
  <si>
    <t>https://github.com/apple/HomeKitADK</t>
  </si>
  <si>
    <t>msysgit</t>
  </si>
  <si>
    <t>https://github.com/msysgit/msysgit</t>
  </si>
  <si>
    <t>msysGit has been superseded by Git for Windows 2.x</t>
  </si>
  <si>
    <t>littlefs</t>
  </si>
  <si>
    <t>https://github.com/ARMmbed/littlefs</t>
  </si>
  <si>
    <t>A little fail-safe filesystem designed for microcontrollers</t>
  </si>
  <si>
    <t>RikkaApps</t>
  </si>
  <si>
    <t>Riru</t>
  </si>
  <si>
    <t>https://github.com/RikkaApps/Riru</t>
  </si>
  <si>
    <t>Inject zygote process by replace libmemtrack</t>
  </si>
  <si>
    <t>swift-corelibs-libdispatch</t>
  </si>
  <si>
    <t>https://github.com/apple/swift-corelibs-libdispatch</t>
  </si>
  <si>
    <t>The libdispatch Project, (a.k.a. Grand Central Dispatch), for concurrency on multicore hardware</t>
  </si>
  <si>
    <t>albfan</t>
  </si>
  <si>
    <t>miraclecast</t>
  </si>
  <si>
    <t>https://github.com/albfan/miraclecast</t>
  </si>
  <si>
    <t>Connect external monitors to your system via Wifi-Display specification also known as Miracast</t>
  </si>
  <si>
    <t>signal11</t>
  </si>
  <si>
    <t>hidapi</t>
  </si>
  <si>
    <t>https://github.com/signal11/hidapi</t>
  </si>
  <si>
    <t>A Simple library for communicating with USB and Bluetooth HID devices on Linux, Mac, and Windows.</t>
  </si>
  <si>
    <t>saki4510t</t>
  </si>
  <si>
    <t>UVCCamera</t>
  </si>
  <si>
    <t>https://github.com/saki4510t/UVCCamera</t>
  </si>
  <si>
    <t>library and sample to access to UVC web camera on non-rooted Android device</t>
  </si>
  <si>
    <t>networkprotocol</t>
  </si>
  <si>
    <t>netcode</t>
  </si>
  <si>
    <t>https://github.com/networkprotocol/netcode</t>
  </si>
  <si>
    <t>A protocol for secure client/server connections over UDP</t>
  </si>
  <si>
    <t>F5OEO</t>
  </si>
  <si>
    <t>rpitx</t>
  </si>
  <si>
    <t>https://github.com/F5OEO/rpitx</t>
  </si>
  <si>
    <t>RF transmitter for Raspberry Pi</t>
  </si>
  <si>
    <t>tectonic-typesetting</t>
  </si>
  <si>
    <t>tectonic</t>
  </si>
  <si>
    <t>https://github.com/tectonic-typesetting/tectonic</t>
  </si>
  <si>
    <t>A modernized, complete, self-contained TeX/LaTeX engine, powered by XeTeX and TeXLive.</t>
  </si>
  <si>
    <t>dtag-dev-sec</t>
  </si>
  <si>
    <t>tpotce</t>
  </si>
  <si>
    <t>https://github.com/dtag-dev-sec/tpotce</t>
  </si>
  <si>
    <t>? T-Pot - The All In One Honeypot Platform ?</t>
  </si>
  <si>
    <t>aubio</t>
  </si>
  <si>
    <t>https://github.com/aubio/aubio</t>
  </si>
  <si>
    <t>a library for audio and music analysis</t>
  </si>
  <si>
    <t>yojimbo</t>
  </si>
  <si>
    <t>https://github.com/networkprotocol/yojimbo</t>
  </si>
  <si>
    <t>A network library for client/server games written in C++</t>
  </si>
  <si>
    <t>pwnat</t>
  </si>
  <si>
    <t>https://github.com/samyk/pwnat</t>
  </si>
  <si>
    <t>The only tool and technique to punch holes through firewalls/NATs where both clients and server can be behind separate NATs without any 3rd party involvement. Pwnat uses a newly developed technique, exploiting a property of NAT translation tables, with no 3rd party, port forwarding, DMZ, router administrative requirements, STUN/TURN/UPnP/ICE, or spoofing required.</t>
  </si>
  <si>
    <t>ejoy</t>
  </si>
  <si>
    <t>ejoy2d</t>
  </si>
  <si>
    <t>https://github.com/ejoy/ejoy2d</t>
  </si>
  <si>
    <t>A 2D Graphics Engine for Mobile Game</t>
  </si>
  <si>
    <t>torproject</t>
  </si>
  <si>
    <t>tor</t>
  </si>
  <si>
    <t>https://github.com/torproject/tor</t>
  </si>
  <si>
    <t>unofficial git repo -- report bugs/issues/pull requests on https://gitlab.torproject.org/ --</t>
  </si>
  <si>
    <t>jhawthorn</t>
  </si>
  <si>
    <t>fzy</t>
  </si>
  <si>
    <t>https://github.com/jhawthorn/fzy</t>
  </si>
  <si>
    <t>:mag: A simple, fast fuzzy finder for the terminal</t>
  </si>
  <si>
    <t>odyssey</t>
  </si>
  <si>
    <t>https://github.com/yandex/odyssey</t>
  </si>
  <si>
    <t>Scalable PostgreSQL connection pooler</t>
  </si>
  <si>
    <t>vmg</t>
  </si>
  <si>
    <t>sundown</t>
  </si>
  <si>
    <t>https://github.com/vmg/sundown</t>
  </si>
  <si>
    <t>Standards compliant, fast, secure markdown processing library in C</t>
  </si>
  <si>
    <t>linux-noah</t>
  </si>
  <si>
    <t>noah</t>
  </si>
  <si>
    <t>https://github.com/linux-noah/noah</t>
  </si>
  <si>
    <t>Bash on Ubuntu on macOS</t>
  </si>
  <si>
    <t>libopencm3</t>
  </si>
  <si>
    <t>https://github.com/libopencm3/libopencm3</t>
  </si>
  <si>
    <t>Open source ARM Cortex-M microcontroller library</t>
  </si>
  <si>
    <t>Immediate-Mode-UI</t>
  </si>
  <si>
    <t>Nuklear</t>
  </si>
  <si>
    <t>https://github.com/Immediate-Mode-UI/Nuklear</t>
  </si>
  <si>
    <t>A single-header ANSI C immediate mode cross-platform GUI library</t>
  </si>
  <si>
    <t>libffi</t>
  </si>
  <si>
    <t>https://github.com/libffi/libffi</t>
  </si>
  <si>
    <t>A portable foreign-function interface library.</t>
  </si>
  <si>
    <t>xufuji456</t>
  </si>
  <si>
    <t>FFmpegAndroid</t>
  </si>
  <si>
    <t>https://github.com/xufuji456/FFmpegAndroid</t>
  </si>
  <si>
    <t>android???FFmpeg???????????????????????????????????????Gif??????????????????????????????????FFmpeg?????H264?RTMP???????OpenGL?????FFmpeg???????????hue?lut???????????IjkPlayer????RTSP??????(???1080P??130ms)?????????????</t>
  </si>
  <si>
    <t>tianocore</t>
  </si>
  <si>
    <t>edk2</t>
  </si>
  <si>
    <t>https://github.com/tianocore/edk2</t>
  </si>
  <si>
    <t>EDK II</t>
  </si>
  <si>
    <t>nng</t>
  </si>
  <si>
    <t>https://github.com/nanomsg/nng</t>
  </si>
  <si>
    <t>nanomsg-next-generation -- light-weight brokerless messaging</t>
  </si>
  <si>
    <t>ios-twitter-image-pipeline</t>
  </si>
  <si>
    <t>https://github.com/twitter/ios-twitter-image-pipeline</t>
  </si>
  <si>
    <t>Twitter Image Pipeline is a robust and performant image loading and caching framework for iOS clients</t>
  </si>
  <si>
    <t>dlundquist</t>
  </si>
  <si>
    <t>sniproxy</t>
  </si>
  <si>
    <t>https://github.com/dlundquist/sniproxy</t>
  </si>
  <si>
    <t>Proxies incoming HTTP and TLS connections based on the hostname contained in the initial request of the TCP session.</t>
  </si>
  <si>
    <t>tvheadend</t>
  </si>
  <si>
    <t>https://github.com/tvheadend/tvheadend</t>
  </si>
  <si>
    <t>Tvheadend is a TV streaming server for Linux supporting DVB-S, DVB-S2, DVB-C, DVB-T, ATSC, IPTV,SAT&gt;IP and other formats through the unix pipe as input sources.</t>
  </si>
  <si>
    <t>coz</t>
  </si>
  <si>
    <t>https://github.com/plasma-umass/coz</t>
  </si>
  <si>
    <t>Coz: Causal Profiling</t>
  </si>
  <si>
    <t>statsite</t>
  </si>
  <si>
    <t>https://github.com/statsite/statsite</t>
  </si>
  <si>
    <t>C implementation of statsd</t>
  </si>
  <si>
    <t>geany</t>
  </si>
  <si>
    <t>https://github.com/geany/geany</t>
  </si>
  <si>
    <t>A fast and lightweight IDE</t>
  </si>
  <si>
    <t>pmwkaa</t>
  </si>
  <si>
    <t>sophia</t>
  </si>
  <si>
    <t>https://github.com/pmwkaa/sophia</t>
  </si>
  <si>
    <t>Modern transactional key-value/row storage library.</t>
  </si>
  <si>
    <t>vivien</t>
  </si>
  <si>
    <t>i3blocks</t>
  </si>
  <si>
    <t>https://github.com/vivien/i3blocks</t>
  </si>
  <si>
    <t>A feed generator for text based status bars</t>
  </si>
  <si>
    <t>leixiaohua1020</t>
  </si>
  <si>
    <t>simplest_ffmpeg_mobile</t>
  </si>
  <si>
    <t>https://github.com/leixiaohua1020/simplest_ffmpeg_mobile</t>
  </si>
  <si>
    <t>ffmpeg examples in Android / IOS / WinPhone</t>
  </si>
  <si>
    <t>PF_RING</t>
  </si>
  <si>
    <t>https://github.com/ntop/PF_RING</t>
  </si>
  <si>
    <t>High-speed packet processing framework</t>
  </si>
  <si>
    <t>mtoyoda</t>
  </si>
  <si>
    <t>sl</t>
  </si>
  <si>
    <t>https://github.com/mtoyoda/sl</t>
  </si>
  <si>
    <t>SL(1): Cure your bad habit of mistyping</t>
  </si>
  <si>
    <t>nmikhailov</t>
  </si>
  <si>
    <t>Validity90</t>
  </si>
  <si>
    <t>https://github.com/nmikhailov/Validity90</t>
  </si>
  <si>
    <t>Reverse engineering of Validity/Synaptics 138a:0090, 138a:0094, 138a:0097, 06cb:0081, 06cb:009a fingerprint readers protocol</t>
  </si>
  <si>
    <t>concurrencykit</t>
  </si>
  <si>
    <t>ck</t>
  </si>
  <si>
    <t>https://github.com/concurrencykit/ck</t>
  </si>
  <si>
    <t>Concurrency primitives, safe memory reclamation mechanisms and non-blocking (including lock-free) data structures designed to aid in the research, design and implementation of high performance concurrent systems developed in C99+.</t>
  </si>
  <si>
    <t>westes</t>
  </si>
  <si>
    <t>https://github.com/westes/flex</t>
  </si>
  <si>
    <t>The Fast Lexical Analyzer - scanner generator for lexing in C and C++</t>
  </si>
  <si>
    <t>WebBench</t>
  </si>
  <si>
    <t>https://github.com/EZLippi/WebBench</t>
  </si>
  <si>
    <t>Webbench?Radim Kolar?1997??????linux???????????????????fork()????????????????URL?????????????????????3?????????????????????:http://home.tiscali.cz/~cz210552/webbench.html</t>
  </si>
  <si>
    <t>ShadowsocksR-Live</t>
  </si>
  <si>
    <t>shadowsocksr-native</t>
  </si>
  <si>
    <t>https://github.com/ShadowsocksR-Live/shadowsocksr-native</t>
  </si>
  <si>
    <t>????????? ShadowsocksR (SSR) native implementation for all platforms, GFW terminator</t>
  </si>
  <si>
    <t>acl-dev</t>
  </si>
  <si>
    <t>acl</t>
  </si>
  <si>
    <t>https://github.com/acl-dev/acl</t>
  </si>
  <si>
    <t>Server framework and network components written by C/C++ for Linux, Mac, FreeBSD, Solaris(x86), Windows, Android, IOS</t>
  </si>
  <si>
    <t>nsf</t>
  </si>
  <si>
    <t>termbox</t>
  </si>
  <si>
    <t>https://github.com/nsf/termbox</t>
  </si>
  <si>
    <t>Library for writing text-based user interfaces</t>
  </si>
  <si>
    <t>haxm</t>
  </si>
  <si>
    <t>https://github.com/intel/haxm</t>
  </si>
  <si>
    <t>Intel® Hardware Accelerated Execution Manager (Intel® HAXM)</t>
  </si>
  <si>
    <t>coreutils</t>
  </si>
  <si>
    <t>https://github.com/coreutils/coreutils</t>
  </si>
  <si>
    <t>upstream mirror</t>
  </si>
  <si>
    <t>aircrack-ng</t>
  </si>
  <si>
    <t>https://github.com/aircrack-ng/aircrack-ng</t>
  </si>
  <si>
    <t>WiFi security auditing tools suite</t>
  </si>
  <si>
    <t>npcap</t>
  </si>
  <si>
    <t>https://github.com/nmap/npcap</t>
  </si>
  <si>
    <t>Nmap Project's Windows packet capture and transmission library</t>
  </si>
  <si>
    <t>ElementsProject</t>
  </si>
  <si>
    <t>lightning</t>
  </si>
  <si>
    <t>https://github.com/ElementsProject/lightning</t>
  </si>
  <si>
    <t>c-lightning — a Lightning Network implementation in C</t>
  </si>
  <si>
    <t>EricssonResearch</t>
  </si>
  <si>
    <t>openwebrtc</t>
  </si>
  <si>
    <t>https://github.com/EricssonResearch/openwebrtc</t>
  </si>
  <si>
    <t>A cross-platform WebRTC client framework based on GStreamer</t>
  </si>
  <si>
    <t>premake</t>
  </si>
  <si>
    <t>premake-core</t>
  </si>
  <si>
    <t>https://github.com/premake/premake-core</t>
  </si>
  <si>
    <t>Premake</t>
  </si>
  <si>
    <t>keendreams</t>
  </si>
  <si>
    <t>keen</t>
  </si>
  <si>
    <t>https://github.com/keendreams/keen</t>
  </si>
  <si>
    <t>Keen Dreams on Greenlight!</t>
  </si>
  <si>
    <t>xCrash</t>
  </si>
  <si>
    <t>https://github.com/iqiyi/xCrash</t>
  </si>
  <si>
    <t>? xCrash provides the Android app with the ability to capture java crash, native crash and ANR. No root permission or any system permissions are required.</t>
  </si>
  <si>
    <t>FFTW</t>
  </si>
  <si>
    <t>fftw3</t>
  </si>
  <si>
    <t>https://github.com/FFTW/fftw3</t>
  </si>
  <si>
    <t>DO NOT CHECK OUT THESE FILES FROM GITHUB UNLESS YOU KNOW WHAT YOU ARE DOING. (See below.)</t>
  </si>
  <si>
    <t>cpu_features</t>
  </si>
  <si>
    <t>https://github.com/google/cpu_features</t>
  </si>
  <si>
    <t>A cross platform C99 library to get cpu features at runtime.</t>
  </si>
  <si>
    <t>karlstav</t>
  </si>
  <si>
    <t>cava</t>
  </si>
  <si>
    <t>https://github.com/karlstav/cava</t>
  </si>
  <si>
    <t>Console-based Audio Visualizer for Alsa</t>
  </si>
  <si>
    <t>Gnucash</t>
  </si>
  <si>
    <t>gnucash</t>
  </si>
  <si>
    <t>https://github.com/Gnucash/gnucash</t>
  </si>
  <si>
    <t>GnuCash Double-Entry Accounting Program.</t>
  </si>
  <si>
    <t>maharmstone</t>
  </si>
  <si>
    <t>btrfs</t>
  </si>
  <si>
    <t>https://github.com/maharmstone/btrfs</t>
  </si>
  <si>
    <t>WinBtrfs - an open-source btrfs driver for Windows</t>
  </si>
  <si>
    <t>userland</t>
  </si>
  <si>
    <t>https://github.com/raspberrypi/userland</t>
  </si>
  <si>
    <t>Source code for ARM side libraries for interfacing to Raspberry Pi GPU.</t>
  </si>
  <si>
    <t>coroutine</t>
  </si>
  <si>
    <t>https://github.com/cloudwu/coroutine</t>
  </si>
  <si>
    <t>A asymmetric coroutine library for C.</t>
  </si>
  <si>
    <t>alols</t>
  </si>
  <si>
    <t>xcape</t>
  </si>
  <si>
    <t>https://github.com/alols/xcape</t>
  </si>
  <si>
    <t>Linux utility to configure modifier keys to act as other keys when pressed and released on their own.</t>
  </si>
  <si>
    <t>guillaumechereau</t>
  </si>
  <si>
    <t>goxel</t>
  </si>
  <si>
    <t>https://github.com/guillaumechereau/goxel</t>
  </si>
  <si>
    <t>Goxel: Free and Open Source 3D Voxel Editor</t>
  </si>
  <si>
    <t>TeamWin</t>
  </si>
  <si>
    <t>Team-Win-Recovery-Project</t>
  </si>
  <si>
    <t>https://github.com/TeamWin/Team-Win-Recovery-Project</t>
  </si>
  <si>
    <t>Core recovery files for the Team Win Recovery Project (T.W.R.P) - this is not up to date, please see https://github.com/omnirom/android_bootable_recovery/</t>
  </si>
  <si>
    <t>davidmoreno</t>
  </si>
  <si>
    <t>onion</t>
  </si>
  <si>
    <t>https://github.com/davidmoreno/onion</t>
  </si>
  <si>
    <t>C library to create simple HTTP servers and Web Applications.</t>
  </si>
  <si>
    <t>jiangwenyuan</t>
  </si>
  <si>
    <t>nuster</t>
  </si>
  <si>
    <t>https://github.com/jiangwenyuan/nuster</t>
  </si>
  <si>
    <t>A high performance HTTP proxy cache server and RESTful NoSQL cache server based on HAProxy</t>
  </si>
  <si>
    <t>lavabit</t>
  </si>
  <si>
    <t>magma</t>
  </si>
  <si>
    <t>https://github.com/lavabit/magma</t>
  </si>
  <si>
    <t>The magma server daemon, is an encrypted email system with support for SMTP, POP, IMAP, HTTP and MOLTEN,. Additional support for DMTP and DMAP is currently in active development.</t>
  </si>
  <si>
    <t>starrtc</t>
  </si>
  <si>
    <t>starrtc-server</t>
  </si>
  <si>
    <t>https://github.com/starrtc/starrtc-server</t>
  </si>
  <si>
    <t>??IM???IM????????(???????????????)??????voip????????webrtc?????????????????????RTSP???RTMP?????????????????????????????????????????????star????</t>
  </si>
  <si>
    <t>gosu</t>
  </si>
  <si>
    <t>https://github.com/gosu/gosu</t>
  </si>
  <si>
    <t>2D game development library for Ruby and C++</t>
  </si>
  <si>
    <t>codahale</t>
  </si>
  <si>
    <t>bcrypt-ruby</t>
  </si>
  <si>
    <t>https://github.com/codahale/bcrypt-ruby</t>
  </si>
  <si>
    <t>bcrypt-ruby is a Ruby binding for the OpenBSD bcrypt() password hashing algorithm, allowing you to easily store a secure hash of your users' passwords.</t>
  </si>
  <si>
    <t>jech</t>
  </si>
  <si>
    <t>polipo</t>
  </si>
  <si>
    <t>https://github.com/jech/polipo</t>
  </si>
  <si>
    <t>The Polipo caching HTTP proxy</t>
  </si>
  <si>
    <t>dpvs</t>
  </si>
  <si>
    <t>https://github.com/iqiyi/dpvs</t>
  </si>
  <si>
    <t>DPVS is a high performance Layer-4 load balancer based on DPDK.</t>
  </si>
  <si>
    <t>PromyLOPh</t>
  </si>
  <si>
    <t>pianobar</t>
  </si>
  <si>
    <t>https://github.com/PromyLOPh/pianobar</t>
  </si>
  <si>
    <t>Console-based pandora.com player</t>
  </si>
  <si>
    <t>z3APA3A</t>
  </si>
  <si>
    <t>3proxy</t>
  </si>
  <si>
    <t>https://github.com/z3APA3A/3proxy</t>
  </si>
  <si>
    <t>3proxy - tiny free proxy server</t>
  </si>
  <si>
    <t>mackyle</t>
  </si>
  <si>
    <t>sqlite</t>
  </si>
  <si>
    <t>https://github.com/mackyle/sqlite</t>
  </si>
  <si>
    <t>Unofficial git mirror of SQLite sources (see link for build instructions)</t>
  </si>
  <si>
    <t>panda-re</t>
  </si>
  <si>
    <t>panda</t>
  </si>
  <si>
    <t>https://github.com/panda-re/panda</t>
  </si>
  <si>
    <t>Platform for Architecture-Neutral Dynamic Analysis</t>
  </si>
  <si>
    <t>libphenom</t>
  </si>
  <si>
    <t>https://github.com/facebookarchive/libphenom</t>
  </si>
  <si>
    <t>An eventing framework for building high performance and high scalability systems in C.</t>
  </si>
  <si>
    <t>lsalzman</t>
  </si>
  <si>
    <t>enet</t>
  </si>
  <si>
    <t>https://github.com/lsalzman/enet</t>
  </si>
  <si>
    <t>ENet reliable UDP networking library</t>
  </si>
  <si>
    <t>hanwckf</t>
  </si>
  <si>
    <t>rt-n56u</t>
  </si>
  <si>
    <t>https://github.com/hanwckf/rt-n56u</t>
  </si>
  <si>
    <t>Padavan</t>
  </si>
  <si>
    <t>ThrowTheSwitch</t>
  </si>
  <si>
    <t>https://github.com/ThrowTheSwitch/Unity</t>
  </si>
  <si>
    <t>Simple Unit Testing for C</t>
  </si>
  <si>
    <t>phptrace</t>
  </si>
  <si>
    <t>https://github.com/Qihoo360/phptrace</t>
  </si>
  <si>
    <t>A tracing and troubleshooting tool for PHP scripts.</t>
  </si>
  <si>
    <t>yangchaojiang</t>
  </si>
  <si>
    <t>yjPlay</t>
  </si>
  <si>
    <t>https://github.com/yangchaojiang/yjPlay</t>
  </si>
  <si>
    <t xml:space="preserve">???????UI??,??API, ??,??  ,??,??,????? ,??????,?????? ,??????? ,?????, ??????,????,????,?????&lt;font color="red"&gt;????AndroidVideoCache&lt;/font&gt;,????,??????  </t>
  </si>
  <si>
    <t>wazuh</t>
  </si>
  <si>
    <t>https://github.com/wazuh/wazuh</t>
  </si>
  <si>
    <t>Wazuh - The Open Source Security Platform</t>
  </si>
  <si>
    <t>sandboxie</t>
  </si>
  <si>
    <t>https://github.com/sandboxie/sandboxie</t>
  </si>
  <si>
    <t>The Sandboxie application</t>
  </si>
  <si>
    <t>sleuthkit</t>
  </si>
  <si>
    <t>https://github.com/sleuthkit/sleuthkit</t>
  </si>
  <si>
    <t>The Sleuth Kit® (TSK) is a library and collection of command line digital forensics tools that allow you to investigate volume and file system data. The library can be incorporated into larger digital forensics tools and the command line tools can be directly used to find evidence.</t>
  </si>
  <si>
    <t>LVS</t>
  </si>
  <si>
    <t>https://github.com/alibaba/LVS</t>
  </si>
  <si>
    <t>A distribution of Linux Virtual Server with some advanced features. It introduces a new packet forwarding method - FULLNAT other than NAT/Tunneling/DirectRouting, and defense mechanism against synflooding attack - SYNPROXY.</t>
  </si>
  <si>
    <t>namhyung</t>
  </si>
  <si>
    <t>uftrace</t>
  </si>
  <si>
    <t>https://github.com/namhyung/uftrace</t>
  </si>
  <si>
    <t>Function graph tracer for C/C++/Rust</t>
  </si>
  <si>
    <t>bytecodealliance</t>
  </si>
  <si>
    <t>wasm-micro-runtime</t>
  </si>
  <si>
    <t>https://github.com/bytecodealliance/wasm-micro-runtime</t>
  </si>
  <si>
    <t>WebAssembly Micro Runtime (WAMR)</t>
  </si>
  <si>
    <t>nigels-com</t>
  </si>
  <si>
    <t>glew</t>
  </si>
  <si>
    <t>https://github.com/nigels-com/glew</t>
  </si>
  <si>
    <t>The OpenGL Extension Wrangler Library</t>
  </si>
  <si>
    <t>Quake-2</t>
  </si>
  <si>
    <t>https://github.com/id-Software/Quake-2</t>
  </si>
  <si>
    <t>Quake 2 GPL Source Release</t>
  </si>
  <si>
    <t>OISF</t>
  </si>
  <si>
    <t>suricata</t>
  </si>
  <si>
    <t>https://github.com/OISF/suricata</t>
  </si>
  <si>
    <t>Suricata git repository maintained by the OISF</t>
  </si>
  <si>
    <t>XorTroll</t>
  </si>
  <si>
    <t>Goldleaf</t>
  </si>
  <si>
    <t>https://github.com/XorTroll/Goldleaf</t>
  </si>
  <si>
    <t>? Multipurpose homebrew tool for Nintendo Switch</t>
  </si>
  <si>
    <t>esp8266-wiki</t>
  </si>
  <si>
    <t>https://github.com/esp8266/esp8266-wiki</t>
  </si>
  <si>
    <t>ctfs</t>
  </si>
  <si>
    <t>write-ups-2016</t>
  </si>
  <si>
    <t>https://github.com/ctfs/write-ups-2016</t>
  </si>
  <si>
    <t>Wiki-like CTF write-ups repository, maintained by the community. 2016</t>
  </si>
  <si>
    <t>dump1090</t>
  </si>
  <si>
    <t>https://github.com/antirez/dump1090</t>
  </si>
  <si>
    <t>Dump1090 is a simple Mode S decoder for RTLSDR devices</t>
  </si>
  <si>
    <t>p-gen</t>
  </si>
  <si>
    <t>smenu</t>
  </si>
  <si>
    <t>https://github.com/p-gen/smenu</t>
  </si>
  <si>
    <t>Terminal utility that reads words from standard input or from a file and creates an interactive selection window just below the cursor. The selected word(s) are sent to standard output for further processing.</t>
  </si>
  <si>
    <t>msquic</t>
  </si>
  <si>
    <t>https://github.com/microsoft/msquic</t>
  </si>
  <si>
    <t>Cross-platform implementation of the IETF QUIC protocol.</t>
  </si>
  <si>
    <t>cnlohr</t>
  </si>
  <si>
    <t>rawdrawandroid</t>
  </si>
  <si>
    <t>https://github.com/cnlohr/rawdrawandroid</t>
  </si>
  <si>
    <t>Build android apps without any java, entirely in C and Make</t>
  </si>
  <si>
    <t>zyantific</t>
  </si>
  <si>
    <t>zydis</t>
  </si>
  <si>
    <t>https://github.com/zyantific/zydis</t>
  </si>
  <si>
    <t>Fast and lightweight x86/x86-64 disassembler library</t>
  </si>
  <si>
    <t>varnish</t>
  </si>
  <si>
    <t>hitch</t>
  </si>
  <si>
    <t>https://github.com/varnish/hitch</t>
  </si>
  <si>
    <t>A scalable TLS proxy by Varnish Software.</t>
  </si>
  <si>
    <t>OpenIntelWireless</t>
  </si>
  <si>
    <t>itlwm</t>
  </si>
  <si>
    <t>https://github.com/OpenIntelWireless/itlwm</t>
  </si>
  <si>
    <t>Intel Wi-Fi Drivers</t>
  </si>
  <si>
    <t>yangjie10930</t>
  </si>
  <si>
    <t>EpMedia</t>
  </si>
  <si>
    <t>https://github.com/yangjie10930/EpMedia</t>
  </si>
  <si>
    <t>Android???FFmpeg?????????????????????????????????????????????????????????????????LOGO?????????????????????????? The video processing framework based on FFmpeg developed on Android is simple, easy to use, and small in size, helping users quickly realize video processing functions. Contains the following functions: editing, cropping, rotating, mirroring, merging, separating, variable speed, adding LOGO, adding filters, adding background music, accelerating and decelerating video, rewinding audio and video.</t>
  </si>
  <si>
    <t>openbsd</t>
  </si>
  <si>
    <t>src</t>
  </si>
  <si>
    <t>https://github.com/openbsd/src</t>
  </si>
  <si>
    <t>Public git conversion mirror of OpenBSD's official CVS src repository. Pull requests not accepted - send diffs to the tech@ mailing list.</t>
  </si>
  <si>
    <t>fukuchi</t>
  </si>
  <si>
    <t>libqrencode</t>
  </si>
  <si>
    <t>https://github.com/fukuchi/libqrencode</t>
  </si>
  <si>
    <t>A fast and compact QR Code encoding library</t>
  </si>
  <si>
    <t>wiredtiger</t>
  </si>
  <si>
    <t>https://github.com/wiredtiger/wiredtiger</t>
  </si>
  <si>
    <t>WiredTiger's source tree</t>
  </si>
  <si>
    <t>fancycode</t>
  </si>
  <si>
    <t>MemoryModule</t>
  </si>
  <si>
    <t>https://github.com/fancycode/MemoryModule</t>
  </si>
  <si>
    <t>Library to load a DLL from memory.</t>
  </si>
  <si>
    <t>skeeto</t>
  </si>
  <si>
    <t>endlessh</t>
  </si>
  <si>
    <t>https://github.com/skeeto/endlessh</t>
  </si>
  <si>
    <t>SSH tarpit that slowly sends an endless banner</t>
  </si>
  <si>
    <t>umlaeute</t>
  </si>
  <si>
    <t>v4l2loopback</t>
  </si>
  <si>
    <t>https://github.com/umlaeute/v4l2loopback</t>
  </si>
  <si>
    <t>v4l2-loopback device</t>
  </si>
  <si>
    <t>nginx-releases</t>
  </si>
  <si>
    <t>https://github.com/nginx/nginx-releases</t>
  </si>
  <si>
    <t>* NOTE: This repository has been retired *. Complete (unofficial) history of nginx releases.  Please note that this repository is unofficial and pull requests have no chance of being merged. The proper way to submit changes to nginx is via the nginx development mailing list, see http://nginx.org/en/docs/contributing_changes.html.</t>
  </si>
  <si>
    <t>DynamoRIO</t>
  </si>
  <si>
    <t>drmemory</t>
  </si>
  <si>
    <t>https://github.com/DynamoRIO/drmemory</t>
  </si>
  <si>
    <t>Memory Debugger for Windows, Linux, Mac, and Android</t>
  </si>
  <si>
    <t>Stichting-MINIX-Research-Foundation</t>
  </si>
  <si>
    <t>minix</t>
  </si>
  <si>
    <t>https://github.com/Stichting-MINIX-Research-Foundation/minix</t>
  </si>
  <si>
    <t>Official MINIX sources - Automatically replicated from gerrit.minix3.org</t>
  </si>
  <si>
    <t>flashcache</t>
  </si>
  <si>
    <t>https://github.com/facebookarchive/flashcache</t>
  </si>
  <si>
    <t>A general purpose, write-back block cache for Linux.</t>
  </si>
  <si>
    <t>janet-lang</t>
  </si>
  <si>
    <t>janet</t>
  </si>
  <si>
    <t>https://github.com/janet-lang/janet</t>
  </si>
  <si>
    <t>A dynamic language and bytecode vm</t>
  </si>
  <si>
    <t>LMDB</t>
  </si>
  <si>
    <t>lmdb</t>
  </si>
  <si>
    <t>https://github.com/LMDB/lmdb</t>
  </si>
  <si>
    <t>Read-only mirror of official repo on openldap.org. Issues and pull requests here are ignored. Use OpenLDAP ITS for issues.</t>
  </si>
  <si>
    <t>thestr4ng3r</t>
  </si>
  <si>
    <t>chiaki</t>
  </si>
  <si>
    <t>https://github.com/thestr4ng3r/chiaki</t>
  </si>
  <si>
    <t>Free and Open Source PS4 Remote Play Client</t>
  </si>
  <si>
    <t>dgiese</t>
  </si>
  <si>
    <t>dustcloud</t>
  </si>
  <si>
    <t>https://github.com/dgiese/dustcloud</t>
  </si>
  <si>
    <t>Xiaomi Smart Home Device Reverse Engineering and Hacking</t>
  </si>
  <si>
    <t>Ettercap</t>
  </si>
  <si>
    <t>ettercap</t>
  </si>
  <si>
    <t>https://github.com/Ettercap/ettercap</t>
  </si>
  <si>
    <t>Ettercap Project</t>
  </si>
  <si>
    <t>lzfse</t>
  </si>
  <si>
    <t>https://github.com/lzfse/lzfse</t>
  </si>
  <si>
    <t>LZFSE compression library and command line tool</t>
  </si>
  <si>
    <t>OAID</t>
  </si>
  <si>
    <t>Tengine</t>
  </si>
  <si>
    <t>https://github.com/OAID/Tengine</t>
  </si>
  <si>
    <t xml:space="preserve">Tengine is a lite, high performance, modular inference engine for embedded device </t>
  </si>
  <si>
    <t>civetweb</t>
  </si>
  <si>
    <t>https://github.com/civetweb/civetweb</t>
  </si>
  <si>
    <t>Embedded C/C++ web server</t>
  </si>
  <si>
    <t>philippe44</t>
  </si>
  <si>
    <t>AirConnect</t>
  </si>
  <si>
    <t>https://github.com/philippe44/AirConnect</t>
  </si>
  <si>
    <t>Use AirPlay to stream to UPnP/Sonos &amp; Chromecast devices</t>
  </si>
  <si>
    <t>mattrajca</t>
  </si>
  <si>
    <t>sudo-touchid</t>
  </si>
  <si>
    <t>https://github.com/mattrajca/sudo-touchid</t>
  </si>
  <si>
    <t>A fork of `sudo` with Touch ID support.</t>
  </si>
  <si>
    <t>kosua20</t>
  </si>
  <si>
    <t>herebedragons</t>
  </si>
  <si>
    <t>https://github.com/kosua20/herebedragons</t>
  </si>
  <si>
    <t>A basic 3D scene implemented with various engines, frameworks or APIs.</t>
  </si>
  <si>
    <t>sysstat</t>
  </si>
  <si>
    <t>https://github.com/sysstat/sysstat</t>
  </si>
  <si>
    <t>Performance monitoring tools for Linux</t>
  </si>
  <si>
    <t>blechschmidt</t>
  </si>
  <si>
    <t>massdns</t>
  </si>
  <si>
    <t>https://github.com/blechschmidt/massdns</t>
  </si>
  <si>
    <t>A high-performance DNS stub resolver for bulk lookups and reconnaissance (subdomain enumeration)</t>
  </si>
  <si>
    <t>madeye</t>
  </si>
  <si>
    <t>proxydroid</t>
  </si>
  <si>
    <t>https://github.com/madeye/proxydroid</t>
  </si>
  <si>
    <t>Global Proxy for Android</t>
  </si>
  <si>
    <t>zhaojh329</t>
  </si>
  <si>
    <t>rtty</t>
  </si>
  <si>
    <t>https://github.com/zhaojh329/rtty</t>
  </si>
  <si>
    <t>Access your terminal from anywhere via the web.</t>
  </si>
  <si>
    <t>notro</t>
  </si>
  <si>
    <t>fbtft</t>
  </si>
  <si>
    <t>https://github.com/notro/fbtft</t>
  </si>
  <si>
    <t>Linux Framebuffer drivers for small TFT LCD display modules</t>
  </si>
  <si>
    <t>yaoweibin</t>
  </si>
  <si>
    <t>nginx_tcp_proxy_module</t>
  </si>
  <si>
    <t>https://github.com/yaoweibin/nginx_tcp_proxy_module</t>
  </si>
  <si>
    <t>add the feature of tcp proxy with nginx, with health check and status monitor</t>
  </si>
  <si>
    <t>winafl</t>
  </si>
  <si>
    <t>https://github.com/googleprojectzero/winafl</t>
  </si>
  <si>
    <t>A fork of AFL for fuzzing Windows binaries</t>
  </si>
  <si>
    <t>mtcp-stack</t>
  </si>
  <si>
    <t>mtcp</t>
  </si>
  <si>
    <t>https://github.com/mtcp-stack/mtcp</t>
  </si>
  <si>
    <t>mTCP: A Highly Scalable User-level TCP Stack for Multicore Systems</t>
  </si>
  <si>
    <t>Celtoys</t>
  </si>
  <si>
    <t>Remotery</t>
  </si>
  <si>
    <t>https://github.com/Celtoys/Remotery</t>
  </si>
  <si>
    <t>Single C file, Realtime CPU/GPU Profiler with Remote Web Viewer</t>
  </si>
  <si>
    <t>iwasrobbed</t>
  </si>
  <si>
    <t>Down</t>
  </si>
  <si>
    <t>https://github.com/iwasrobbed/Down</t>
  </si>
  <si>
    <t>Blazing fast Markdown / CommonMark rendering in Swift, built upon cmark.</t>
  </si>
  <si>
    <t>stephane</t>
  </si>
  <si>
    <t>libmodbus</t>
  </si>
  <si>
    <t>https://github.com/stephane/libmodbus</t>
  </si>
  <si>
    <t>A Modbus library for Linux, Mac OS X, FreeBSD, QNX and Windows</t>
  </si>
  <si>
    <t>reactnativecn</t>
  </si>
  <si>
    <t>react-native-pushy</t>
  </si>
  <si>
    <t>https://github.com/reactnativecn/react-native-pushy</t>
  </si>
  <si>
    <t>React Native ???????</t>
  </si>
  <si>
    <t>ivmai</t>
  </si>
  <si>
    <t>bdwgc</t>
  </si>
  <si>
    <t>https://github.com/ivmai/bdwgc</t>
  </si>
  <si>
    <t xml:space="preserve">The Boehm-Demers-Weiser conservative C/C++ Garbage Collector (libgc, bdwgc, boehm-gc) </t>
  </si>
  <si>
    <t>axel-download-accelerator</t>
  </si>
  <si>
    <t>axel</t>
  </si>
  <si>
    <t>https://github.com/axel-download-accelerator/axel</t>
  </si>
  <si>
    <t>Lightweight CLI download accelerator</t>
  </si>
  <si>
    <t>omnirom</t>
  </si>
  <si>
    <t>android_bootable_recovery</t>
  </si>
  <si>
    <t>https://github.com/omnirom/android_bootable_recovery</t>
  </si>
  <si>
    <t>FreeRDP</t>
  </si>
  <si>
    <t>Remmina</t>
  </si>
  <si>
    <t>https://github.com/FreeRDP/Remmina</t>
  </si>
  <si>
    <t>Mirror of https://gitlab.com/Remmina/Remmina The GTK+ Remmina Remote Desktop Client</t>
  </si>
  <si>
    <t>sshfs-win</t>
  </si>
  <si>
    <t>https://github.com/billziss-gh/sshfs-win</t>
  </si>
  <si>
    <t>SSHFS For Windows</t>
  </si>
  <si>
    <t>WiringPi</t>
  </si>
  <si>
    <t>https://github.com/WiringPi/WiringPi</t>
  </si>
  <si>
    <t>Gordon's Arduino wiring-like WiringPi Library for the Raspberry Pi (Unofficial Mirror for WiringPi bindings)</t>
  </si>
  <si>
    <t>osqzss</t>
  </si>
  <si>
    <t>gps-sdr-sim</t>
  </si>
  <si>
    <t>https://github.com/osqzss/gps-sdr-sim</t>
  </si>
  <si>
    <t>Software-Defined GPS Signal Simulator</t>
  </si>
  <si>
    <t>mjs</t>
  </si>
  <si>
    <t>https://github.com/cesanta/mjs</t>
  </si>
  <si>
    <t>Embedded JavaScript engine for C/C++</t>
  </si>
  <si>
    <t>blacksphere</t>
  </si>
  <si>
    <t>blackmagic</t>
  </si>
  <si>
    <t>https://github.com/blacksphere/blackmagic</t>
  </si>
  <si>
    <t>In application debugger for ARM Cortex microcontrollers.</t>
  </si>
  <si>
    <t>scandum</t>
  </si>
  <si>
    <t>quadsort</t>
  </si>
  <si>
    <t>https://github.com/scandum/quadsort</t>
  </si>
  <si>
    <t>Quadsort is a stable adaptive merge sort which is faster than quicksort.</t>
  </si>
  <si>
    <t>libdill</t>
  </si>
  <si>
    <t>https://github.com/sustrik/libdill</t>
  </si>
  <si>
    <t>Structured concurrency in C</t>
  </si>
  <si>
    <t>libarchive</t>
  </si>
  <si>
    <t>https://github.com/libarchive/libarchive</t>
  </si>
  <si>
    <t>Multi-format archive and compression library</t>
  </si>
  <si>
    <t>syslog-ng</t>
  </si>
  <si>
    <t>https://github.com/syslog-ng/syslog-ng</t>
  </si>
  <si>
    <t>syslog-ng is an enhanced log daemon, supporting a wide range of input and output methods: syslog, unstructured text, queueing, SQL &amp; NoSQL.</t>
  </si>
  <si>
    <t>viest</t>
  </si>
  <si>
    <t>php-ext-xlswriter</t>
  </si>
  <si>
    <t>https://github.com/viest/php-ext-xlswriter</t>
  </si>
  <si>
    <t>? A PHP Extension for creating and reader XLSX files.</t>
  </si>
  <si>
    <t>vifm</t>
  </si>
  <si>
    <t>https://github.com/vifm/vifm</t>
  </si>
  <si>
    <t>Vifm is a file manager with curses interface, which provides Vi[m]-like environment for managing objects within file systems, extended with some useful ideas from mutt.</t>
  </si>
  <si>
    <t>linux-test-project</t>
  </si>
  <si>
    <t>https://github.com/linux-test-project/ltp</t>
  </si>
  <si>
    <t>Linux Test Project http://linux-test-project.github.io/</t>
  </si>
  <si>
    <t>tizonia</t>
  </si>
  <si>
    <t>tizonia-openmax-il</t>
  </si>
  <si>
    <t>https://github.com/tizonia/tizonia-openmax-il</t>
  </si>
  <si>
    <t>Command-line cloud music player for Linux with support for Spotify, Google Play Music, YouTube, SoundCloud, TuneIn, iHeartRadio, Plex servers and Chromecast devices.</t>
  </si>
  <si>
    <t>nullgemm</t>
  </si>
  <si>
    <t>ly</t>
  </si>
  <si>
    <t>https://github.com/nullgemm/ly</t>
  </si>
  <si>
    <t>display manager with console UI</t>
  </si>
  <si>
    <t>mubix</t>
  </si>
  <si>
    <t>post-exploitation</t>
  </si>
  <si>
    <t>https://github.com/mubix/post-exploitation</t>
  </si>
  <si>
    <t>Post Exploitation Collection</t>
  </si>
  <si>
    <t>shihyu</t>
  </si>
  <si>
    <t>Linux_Programming</t>
  </si>
  <si>
    <t>https://github.com/shihyu/Linux_Programming</t>
  </si>
  <si>
    <t>greatscottgadgets</t>
  </si>
  <si>
    <t>ubertooth</t>
  </si>
  <si>
    <t>https://github.com/greatscottgadgets/ubertooth</t>
  </si>
  <si>
    <t>Software, firmware and hardware designs for Ubertooth</t>
  </si>
  <si>
    <t>S-March</t>
  </si>
  <si>
    <t>smarchWatch_PUBLIC</t>
  </si>
  <si>
    <t>https://github.com/S-March/smarchWatch_PUBLIC</t>
  </si>
  <si>
    <t>hgpvision</t>
  </si>
  <si>
    <t>https://github.com/hgpvision/darknet</t>
  </si>
  <si>
    <t>darknet???????????????????????????????</t>
  </si>
  <si>
    <t>osmc</t>
  </si>
  <si>
    <t>https://github.com/osmc/osmc</t>
  </si>
  <si>
    <t>OSMC (Open Source Media Center) is a free and open source media center distribution</t>
  </si>
  <si>
    <t>okbob</t>
  </si>
  <si>
    <t>pspg</t>
  </si>
  <si>
    <t>https://github.com/okbob/pspg</t>
  </si>
  <si>
    <t>Unix pager designed for work with tables. Designed for PostgreSQL, but MySQL is supported too. Now it can be used as CSV or TSV viewer. Works well with pgcli too.</t>
  </si>
  <si>
    <t>vitorgalvao</t>
  </si>
  <si>
    <t>alfred-workflows</t>
  </si>
  <si>
    <t>https://github.com/vitorgalvao/alfred-workflows</t>
  </si>
  <si>
    <t>Collection of Alfred workflows</t>
  </si>
  <si>
    <t>armink</t>
  </si>
  <si>
    <t>EasyLogger</t>
  </si>
  <si>
    <t>https://github.com/armink/EasyLogger</t>
  </si>
  <si>
    <t>A ultra-lightweight(ROM&lt;1.6K, RAM&lt;0.3k), high-performance C/C++ log library. | ??????(ROM&lt;1.6K, RAM&lt;0.3k)????? C/C++ ???</t>
  </si>
  <si>
    <t>rfjakob</t>
  </si>
  <si>
    <t>earlyoom</t>
  </si>
  <si>
    <t>https://github.com/rfjakob/earlyoom</t>
  </si>
  <si>
    <t>earlyoom - Early OOM Daemon for Linux</t>
  </si>
  <si>
    <t>droe</t>
  </si>
  <si>
    <t>sslsplit</t>
  </si>
  <si>
    <t>https://github.com/droe/sslsplit</t>
  </si>
  <si>
    <t>Transparent SSL/TLS interception</t>
  </si>
  <si>
    <t>xiph</t>
  </si>
  <si>
    <t>rnnoise</t>
  </si>
  <si>
    <t>https://github.com/xiph/rnnoise</t>
  </si>
  <si>
    <t>Recurrent neural network for audio noise reduction</t>
  </si>
  <si>
    <t>pigz</t>
  </si>
  <si>
    <t>https://github.com/madler/pigz</t>
  </si>
  <si>
    <t>A parallel implementation of gzip for modern multi-processor, multi-core machines.</t>
  </si>
  <si>
    <t>adrianlopezroche</t>
  </si>
  <si>
    <t>fdupes</t>
  </si>
  <si>
    <t>https://github.com/adrianlopezroche/fdupes</t>
  </si>
  <si>
    <t>FDUPES is a program for identifying or deleting duplicate files residing within specified directories.</t>
  </si>
  <si>
    <t>jeremycw</t>
  </si>
  <si>
    <t>httpserver.h</t>
  </si>
  <si>
    <t>https://github.com/jeremycw/httpserver.h</t>
  </si>
  <si>
    <t>Single header library for writing non-blocking HTTP servers in C</t>
  </si>
  <si>
    <t>mongrel2</t>
  </si>
  <si>
    <t>https://github.com/mongrel2/mongrel2</t>
  </si>
  <si>
    <t>The Mongrel2 Web Server Project</t>
  </si>
  <si>
    <t>rspamd</t>
  </si>
  <si>
    <t>https://github.com/rspamd/rspamd</t>
  </si>
  <si>
    <t>Rapid spam filtering system.</t>
  </si>
  <si>
    <t>carlini</t>
  </si>
  <si>
    <t>printf-tac-toe</t>
  </si>
  <si>
    <t>https://github.com/carlini/printf-tac-toe</t>
  </si>
  <si>
    <t>tic-tac-toe in a single call to printf</t>
  </si>
  <si>
    <t>zeffy</t>
  </si>
  <si>
    <t>wufuc</t>
  </si>
  <si>
    <t>https://github.com/zeffy/wufuc</t>
  </si>
  <si>
    <t>Disables the "Unsupported Hardware" message in Windows Update, and allows you to continue installing updates on Windows 7 and 8.1 systems with Intel Kaby Lake, AMD Ryzen, or other unsupported processors.</t>
  </si>
  <si>
    <t>kn007</t>
  </si>
  <si>
    <t>silk-v3-decoder</t>
  </si>
  <si>
    <t>https://github.com/kn007/silk-v3-decoder</t>
  </si>
  <si>
    <t>[Skype Silk Codec SDK]Decode silk v3 audio files (like wechat amr, aud files, qq slk files) and convert to other format (like mp3). Batch conversion support.</t>
  </si>
  <si>
    <t>jjgod</t>
  </si>
  <si>
    <t>mac-dictionary-kit</t>
  </si>
  <si>
    <t>https://github.com/jjgod/mac-dictionary-kit</t>
  </si>
  <si>
    <t>Dictionary conversion tool for Mac OS X 10.5 and above</t>
  </si>
  <si>
    <t>iphone-private-frameworks</t>
  </si>
  <si>
    <t>https://github.com/kennytm/iphone-private-frameworks</t>
  </si>
  <si>
    <t>Headers for private frameworks or undocumented interfaces of iPhoneOS 3.x or before (4.x is not supported yet).</t>
  </si>
  <si>
    <t>ardagnir</t>
  </si>
  <si>
    <t>athame</t>
  </si>
  <si>
    <t>https://github.com/ardagnir/athame</t>
  </si>
  <si>
    <t>Full vim for your shell (bash, zsh, gdb, python, etc)</t>
  </si>
  <si>
    <t>nkolban</t>
  </si>
  <si>
    <t>esp32-snippets</t>
  </si>
  <si>
    <t>https://github.com/nkolban/esp32-snippets</t>
  </si>
  <si>
    <t>Sample ESP32 snippets and code fragments</t>
  </si>
  <si>
    <t>GCanvas</t>
  </si>
  <si>
    <t>https://github.com/alibaba/GCanvas</t>
  </si>
  <si>
    <t>A lightweight cross-platform graphics rendering engine. (???????????) https://alibaba.github.io/GCanvas</t>
  </si>
  <si>
    <t>xroche</t>
  </si>
  <si>
    <t>httrack</t>
  </si>
  <si>
    <t>https://github.com/xroche/httrack</t>
  </si>
  <si>
    <t>HTTrack Website Copier, copy websites to your computer (Official repository)</t>
  </si>
  <si>
    <t>stud</t>
  </si>
  <si>
    <t>https://github.com/bumptech/stud</t>
  </si>
  <si>
    <t>The Scalable TLS Unwrapping Daemon</t>
  </si>
  <si>
    <t>the-tcpdump-group</t>
  </si>
  <si>
    <t>libpcap</t>
  </si>
  <si>
    <t>https://github.com/the-tcpdump-group/libpcap</t>
  </si>
  <si>
    <t>the LIBpcap interface to various kernel packet capture mechanism</t>
  </si>
  <si>
    <t>guacamole-server</t>
  </si>
  <si>
    <t>https://github.com/apache/guacamole-server</t>
  </si>
  <si>
    <t>Mirror of Apache Guacamole Server</t>
  </si>
  <si>
    <t>dynamorio</t>
  </si>
  <si>
    <t>https://github.com/DynamoRIO/dynamorio</t>
  </si>
  <si>
    <t>Dynamic Instrumentation Tool Platform</t>
  </si>
  <si>
    <t>zinit</t>
  </si>
  <si>
    <t>https://github.com/zdharma/zinit</t>
  </si>
  <si>
    <t>Ultra-flexible and fast Zsh plugin manager with clean fpath, reports, completion management, Turbo, annexes, services, packages.</t>
  </si>
  <si>
    <t>spdk</t>
  </si>
  <si>
    <t>https://github.com/spdk/spdk</t>
  </si>
  <si>
    <t>Storage Performance Development Kit</t>
  </si>
  <si>
    <t>Cisco-Talos</t>
  </si>
  <si>
    <t>pyrebox</t>
  </si>
  <si>
    <t>https://github.com/Cisco-Talos/pyrebox</t>
  </si>
  <si>
    <t>Python scriptable Reverse Engineering Sandbox, a Virtual Machine instrumentation and inspection framework based on QEMU</t>
  </si>
  <si>
    <t>ambrop72</t>
  </si>
  <si>
    <t>badvpn</t>
  </si>
  <si>
    <t>https://github.com/ambrop72/badvpn</t>
  </si>
  <si>
    <t>NCD scripting language, tun2socks proxifier, P2P VPN</t>
  </si>
  <si>
    <t>nmathewson</t>
  </si>
  <si>
    <t>libevent_obsolete</t>
  </si>
  <si>
    <t>https://github.com/nmathewson/libevent_obsolete</t>
  </si>
  <si>
    <t>Nick's public libevent repository.  The official repository is at https://github.com/libevent/libevent . NO PRS HERE PLEASE</t>
  </si>
  <si>
    <t>loyinglin</t>
  </si>
  <si>
    <t>LearnOpenGLES</t>
  </si>
  <si>
    <t>https://github.com/loyinglin/LearnOpenGLES</t>
  </si>
  <si>
    <t>OpenGL ES?????????????</t>
  </si>
  <si>
    <t>quiet</t>
  </si>
  <si>
    <t>org.quietmodem.Quiet</t>
  </si>
  <si>
    <t>https://github.com/quiet/org.quietmodem.Quiet</t>
  </si>
  <si>
    <t>Quiet for Android - TCP over sound</t>
  </si>
  <si>
    <t>pbc</t>
  </si>
  <si>
    <t>https://github.com/cloudwu/pbc</t>
  </si>
  <si>
    <t>A protocol buffers library for C</t>
  </si>
  <si>
    <t>veandco</t>
  </si>
  <si>
    <t>go-sdl2</t>
  </si>
  <si>
    <t>https://github.com/veandco/go-sdl2</t>
  </si>
  <si>
    <t>SDL2 binding for Go</t>
  </si>
  <si>
    <t>luke-jr</t>
  </si>
  <si>
    <t>bfgminer</t>
  </si>
  <si>
    <t>https://github.com/luke-jr/bfgminer</t>
  </si>
  <si>
    <t>Modular ASIC/FPGA miner written in C, featuring overclocking, monitoring, fan speed control and remote interface capabilities.</t>
  </si>
  <si>
    <t>brianmario</t>
  </si>
  <si>
    <t>yajl-ruby</t>
  </si>
  <si>
    <t>https://github.com/brianmario/yajl-ruby</t>
  </si>
  <si>
    <t>A streaming JSON parsing and encoding library for Ruby (C bindings to yajl)</t>
  </si>
  <si>
    <t>datatheorem</t>
  </si>
  <si>
    <t>TrustKit</t>
  </si>
  <si>
    <t>https://github.com/datatheorem/TrustKit</t>
  </si>
  <si>
    <t>Easy SSL pinning validation and reporting for iOS, macOS, tvOS and watchOS.</t>
  </si>
  <si>
    <t>lexborisov</t>
  </si>
  <si>
    <t>myhtml</t>
  </si>
  <si>
    <t>https://github.com/lexborisov/myhtml</t>
  </si>
  <si>
    <t>Fast C/C++ HTML 5 Parser. Using threads.</t>
  </si>
  <si>
    <t>smartos-live</t>
  </si>
  <si>
    <t>https://github.com/joyent/smartos-live</t>
  </si>
  <si>
    <t>For more information, please see http://smartos.org/  For any questions that aren't answered there, please join the SmartOS discussion list: http://smartos.org/smartos-mailing-list/</t>
  </si>
  <si>
    <t>gamelinux</t>
  </si>
  <si>
    <t>passivedns</t>
  </si>
  <si>
    <t>https://github.com/gamelinux/passivedns</t>
  </si>
  <si>
    <t>A network sniffer that logs all DNS server replies for use in a passive DNS setup</t>
  </si>
  <si>
    <t>openmv</t>
  </si>
  <si>
    <t>https://github.com/openmv/openmv</t>
  </si>
  <si>
    <t>OpenMV Camera Module</t>
  </si>
  <si>
    <t>wlroots</t>
  </si>
  <si>
    <t>https://github.com/swaywm/wlroots</t>
  </si>
  <si>
    <t>A modular Wayland compositor library</t>
  </si>
  <si>
    <t>symisc</t>
  </si>
  <si>
    <t>sod</t>
  </si>
  <si>
    <t>https://github.com/symisc/sod</t>
  </si>
  <si>
    <t>An Embedded Computer Vision &amp; Machine Learning Library (CPU Optimized &amp; IoT Capable)</t>
  </si>
  <si>
    <t>CMSIS_5</t>
  </si>
  <si>
    <t>https://github.com/ARM-software/CMSIS_5</t>
  </si>
  <si>
    <t>CMSIS Version 5 Development Repository</t>
  </si>
  <si>
    <t>NightDive-Studio</t>
  </si>
  <si>
    <t>shockmac</t>
  </si>
  <si>
    <t>https://github.com/NightDive-Studio/shockmac</t>
  </si>
  <si>
    <t>System Shock (PowerMac version / Official GPL Release)</t>
  </si>
  <si>
    <t>saminiir</t>
  </si>
  <si>
    <t>level-ip</t>
  </si>
  <si>
    <t>https://github.com/saminiir/level-ip</t>
  </si>
  <si>
    <t>A hacker's userspace TCP/IP stack</t>
  </si>
  <si>
    <t>tcpdump</t>
  </si>
  <si>
    <t>https://github.com/the-tcpdump-group/tcpdump</t>
  </si>
  <si>
    <t>the TCPdump network dissector</t>
  </si>
  <si>
    <t>winshining</t>
  </si>
  <si>
    <t>nginx-http-flv-module</t>
  </si>
  <si>
    <t>https://github.com/winshining/nginx-http-flv-module</t>
  </si>
  <si>
    <t>Media streaming server based on nginx-rtmp-module. In addtion to the features nginx-rtmp-module provides, HTTP-FLV, GOP cache and VHOST (one IP for multi domain names) are supported now.</t>
  </si>
  <si>
    <t>tideways</t>
  </si>
  <si>
    <t>php-xhprof-extension</t>
  </si>
  <si>
    <t>https://github.com/tideways/php-xhprof-extension</t>
  </si>
  <si>
    <t>Modern XHProf compatible PHP Profiler for PHP 7</t>
  </si>
  <si>
    <t>arnaud-lb</t>
  </si>
  <si>
    <t>php-rdkafka</t>
  </si>
  <si>
    <t>https://github.com/arnaud-lb/php-rdkafka</t>
  </si>
  <si>
    <t>Kafka client for PHP</t>
  </si>
  <si>
    <t>aergoio</t>
  </si>
  <si>
    <t>litetree</t>
  </si>
  <si>
    <t>https://github.com/aergoio/litetree</t>
  </si>
  <si>
    <t>SQLite with Branches</t>
  </si>
  <si>
    <t>f0rb1dd3n</t>
  </si>
  <si>
    <t>Reptile</t>
  </si>
  <si>
    <t>https://github.com/f0rb1dd3n/Reptile</t>
  </si>
  <si>
    <t>LKM Linux rootkit</t>
  </si>
  <si>
    <t>diracdeltas</t>
  </si>
  <si>
    <t>FastestWebsiteEver</t>
  </si>
  <si>
    <t>https://github.com/diracdeltas/FastestWebsiteEver</t>
  </si>
  <si>
    <t>ultrafast single TCP packet audio/visual experience</t>
  </si>
  <si>
    <t>baskerville</t>
  </si>
  <si>
    <t>sxhkd</t>
  </si>
  <si>
    <t>https://github.com/baskerville/sxhkd</t>
  </si>
  <si>
    <t>Simple X hotkey daemon</t>
  </si>
  <si>
    <t>NetHack</t>
  </si>
  <si>
    <t>https://github.com/NetHack/NetHack</t>
  </si>
  <si>
    <t>Official NetHack Git Repository</t>
  </si>
  <si>
    <t>nikhilm</t>
  </si>
  <si>
    <t>uvbook</t>
  </si>
  <si>
    <t>https://github.com/nikhilm/uvbook</t>
  </si>
  <si>
    <t>An Introduction to libuv</t>
  </si>
  <si>
    <t>https://github.com/dav/word2vec</t>
  </si>
  <si>
    <t>This tool provides an efficient implementation of the continuous bag-of-words and skip-gram architectures for computing vector representations of words. These representations can be subsequently used in many natural language processing applications and for further research.</t>
  </si>
  <si>
    <t>golang-ui</t>
  </si>
  <si>
    <t>https://github.com/golang-ui/nuklear</t>
  </si>
  <si>
    <t>This project provides Go bindings for nuklear.h — a small ANSI C GUI library.</t>
  </si>
  <si>
    <t>koekeishiya</t>
  </si>
  <si>
    <t>skhd</t>
  </si>
  <si>
    <t>https://github.com/koekeishiya/skhd</t>
  </si>
  <si>
    <t>Simple hotkey daemon for macOS</t>
  </si>
  <si>
    <t>yar</t>
  </si>
  <si>
    <t>https://github.com/laruence/yar</t>
  </si>
  <si>
    <t>Light, concurrent RPC framework for PHP &amp; C</t>
  </si>
  <si>
    <t>QNNPACK</t>
  </si>
  <si>
    <t>https://github.com/pytorch/QNNPACK</t>
  </si>
  <si>
    <t>Quantized Neural Network PACKage - mobile-optimized implementation of quantized neural network operators</t>
  </si>
  <si>
    <t>rxi</t>
  </si>
  <si>
    <t>microui</t>
  </si>
  <si>
    <t>https://github.com/rxi/microui</t>
  </si>
  <si>
    <t>A tiny immediate-mode UI library</t>
  </si>
  <si>
    <t>vlfeat</t>
  </si>
  <si>
    <t>https://github.com/vlfeat/vlfeat</t>
  </si>
  <si>
    <t>An open library of computer vision algorithms</t>
  </si>
  <si>
    <t>wine-mirror</t>
  </si>
  <si>
    <t>wine</t>
  </si>
  <si>
    <t>https://github.com/wine-mirror/wine</t>
  </si>
  <si>
    <t>horhof</t>
  </si>
  <si>
    <t>quickjs</t>
  </si>
  <si>
    <t>https://github.com/horhof/quickjs</t>
  </si>
  <si>
    <t>Unpacked tarball of Fabrice Bellard's QuickJS Javascript engine</t>
  </si>
  <si>
    <t>ngx_brotli</t>
  </si>
  <si>
    <t>https://github.com/google/ngx_brotli</t>
  </si>
  <si>
    <t>NGINX module for Brotli compression</t>
  </si>
  <si>
    <t>iNavFlight</t>
  </si>
  <si>
    <t>inav</t>
  </si>
  <si>
    <t>https://github.com/iNavFlight/inav</t>
  </si>
  <si>
    <t>INAV: Navigation-enabled flight control software</t>
  </si>
  <si>
    <t>LuaDist</t>
  </si>
  <si>
    <t>https://github.com/LuaDist/lua</t>
  </si>
  <si>
    <t>The Lua programming language with CMake based build</t>
  </si>
  <si>
    <t>OpenDUNE</t>
  </si>
  <si>
    <t>https://github.com/OpenDUNE/OpenDUNE</t>
  </si>
  <si>
    <t>DUNE, REINVENTED</t>
  </si>
  <si>
    <t>AFL</t>
  </si>
  <si>
    <t>https://github.com/google/AFL</t>
  </si>
  <si>
    <t>american fuzzy lop - a security-oriented fuzzer</t>
  </si>
  <si>
    <t>open-vm-tools</t>
  </si>
  <si>
    <t>https://github.com/vmware/open-vm-tools</t>
  </si>
  <si>
    <t>Official repository of VMware open-vm-tools project</t>
  </si>
  <si>
    <t>kkos</t>
  </si>
  <si>
    <t>oniguruma</t>
  </si>
  <si>
    <t>https://github.com/kkos/oniguruma</t>
  </si>
  <si>
    <t>regular expression library</t>
  </si>
  <si>
    <t>liexusong</t>
  </si>
  <si>
    <t>php-beast</t>
  </si>
  <si>
    <t>https://github.com/liexusong/php-beast</t>
  </si>
  <si>
    <t>PHP source code encrypt module (PHP??????)</t>
  </si>
  <si>
    <t>tomojitakasu</t>
  </si>
  <si>
    <t>RTKLIB</t>
  </si>
  <si>
    <t>https://github.com/tomojitakasu/RTKLIB</t>
  </si>
  <si>
    <t>mopemope</t>
  </si>
  <si>
    <t>meinheld</t>
  </si>
  <si>
    <t>https://github.com/mopemope/meinheld</t>
  </si>
  <si>
    <t>Meinheld is a high performance asynchronous WSGI Web Server (based on picoev)</t>
  </si>
  <si>
    <t>containers</t>
  </si>
  <si>
    <t>bubblewrap</t>
  </si>
  <si>
    <t>https://github.com/containers/bubblewrap</t>
  </si>
  <si>
    <t>Unprivileged sandboxing tool</t>
  </si>
  <si>
    <t>pygit2</t>
  </si>
  <si>
    <t>https://github.com/libgit2/pygit2</t>
  </si>
  <si>
    <t>Python bindings for libgit2</t>
  </si>
  <si>
    <t>xdotool</t>
  </si>
  <si>
    <t>https://github.com/jordansissel/xdotool</t>
  </si>
  <si>
    <t xml:space="preserve">fake keyboard/mouse input, window management, and more </t>
  </si>
  <si>
    <t>wseemann</t>
  </si>
  <si>
    <t>FFmpegMediaMetadataRetriever</t>
  </si>
  <si>
    <t>https://github.com/wseemann/FFmpegMediaMetadataRetriever</t>
  </si>
  <si>
    <t>FFmpegMediaMetadataRetriever provides a unified interface for retrieving frame and meta data from an input media file.</t>
  </si>
  <si>
    <t>luigirizzo</t>
  </si>
  <si>
    <t>netmap</t>
  </si>
  <si>
    <t>https://github.com/luigirizzo/netmap</t>
  </si>
  <si>
    <t>Automatically exported from code.google.com/p/netmap</t>
  </si>
  <si>
    <t>stephenfewer</t>
  </si>
  <si>
    <t>ReflectiveDLLInjection</t>
  </si>
  <si>
    <t>https://github.com/stephenfewer/ReflectiveDLLInjection</t>
  </si>
  <si>
    <t>Reflective DLL injection is a library injection technique in which the concept of reflective programming is employed to perform the loading of a library from memory into a host process.</t>
  </si>
  <si>
    <t>danginsburg</t>
  </si>
  <si>
    <t>opengles3-book</t>
  </si>
  <si>
    <t>https://github.com/danginsburg/opengles3-book</t>
  </si>
  <si>
    <t>OpenGL ES 3.0 Programming Guide Sample Code</t>
  </si>
  <si>
    <t>DNSPod</t>
  </si>
  <si>
    <t>dnspod-sr</t>
  </si>
  <si>
    <t>https://github.com/DNSPod/dnspod-sr</t>
  </si>
  <si>
    <t>A faster recursive dns server from DNSPod</t>
  </si>
  <si>
    <t>danielwaterworth</t>
  </si>
  <si>
    <t>Raphters</t>
  </si>
  <si>
    <t>https://github.com/danielwaterworth/Raphters</t>
  </si>
  <si>
    <t>[DEPRECATED] A web framework for C.</t>
  </si>
  <si>
    <t>Legrandin</t>
  </si>
  <si>
    <t>pycryptodome</t>
  </si>
  <si>
    <t>https://github.com/Legrandin/pycryptodome</t>
  </si>
  <si>
    <t>A self-contained cryptographic library for Python</t>
  </si>
  <si>
    <t>fatcache</t>
  </si>
  <si>
    <t>https://github.com/twitter/fatcache</t>
  </si>
  <si>
    <t>Memcache on SSD</t>
  </si>
  <si>
    <t>SuperHouse</t>
  </si>
  <si>
    <t>esp-open-rtos</t>
  </si>
  <si>
    <t>https://github.com/SuperHouse/esp-open-rtos</t>
  </si>
  <si>
    <t>Open source FreeRTOS-based ESP8266 software framework</t>
  </si>
  <si>
    <t>FreeRADIUS</t>
  </si>
  <si>
    <t>freeradius-server</t>
  </si>
  <si>
    <t>https://github.com/FreeRADIUS/freeradius-server</t>
  </si>
  <si>
    <t>FreeRADIUS - A multi-protocol policy server.</t>
  </si>
  <si>
    <t>jgarff</t>
  </si>
  <si>
    <t>rpi_ws281x</t>
  </si>
  <si>
    <t>https://github.com/jgarff/rpi_ws281x</t>
  </si>
  <si>
    <t>Userspace Raspberry Pi PWM library for WS281X LEDs</t>
  </si>
  <si>
    <t>NicoHood</t>
  </si>
  <si>
    <t>HID</t>
  </si>
  <si>
    <t>https://github.com/NicoHood/HID</t>
  </si>
  <si>
    <t>Bring enhanced HID functions to your Arduino!</t>
  </si>
  <si>
    <t>boazsegev</t>
  </si>
  <si>
    <t>facil.io</t>
  </si>
  <si>
    <t>https://github.com/boazsegev/facil.io</t>
  </si>
  <si>
    <t>Your high performance web application C framework</t>
  </si>
  <si>
    <t>politza</t>
  </si>
  <si>
    <t>pdf-tools</t>
  </si>
  <si>
    <t>https://github.com/politza/pdf-tools</t>
  </si>
  <si>
    <t>Emacs support library for PDF files.</t>
  </si>
  <si>
    <t>moonlight-stream</t>
  </si>
  <si>
    <t>moonlight-qt</t>
  </si>
  <si>
    <t>https://github.com/moonlight-stream/moonlight-qt</t>
  </si>
  <si>
    <t>GameStream client for PCs (Windows, Mac, Linux, and Steam Link)</t>
  </si>
  <si>
    <t>hyperic</t>
  </si>
  <si>
    <t>sigar</t>
  </si>
  <si>
    <t>https://github.com/hyperic/sigar</t>
  </si>
  <si>
    <t>System Information Gatherer And Reporter</t>
  </si>
  <si>
    <t>HardySimpson</t>
  </si>
  <si>
    <t>zlog</t>
  </si>
  <si>
    <t>https://github.com/HardySimpson/zlog</t>
  </si>
  <si>
    <t>A reliable, high-performance, thread safe, flexsible, clear-model, pure C logging library.</t>
  </si>
  <si>
    <t>Superuser</t>
  </si>
  <si>
    <t>https://github.com/koush/Superuser</t>
  </si>
  <si>
    <t>c9s</t>
  </si>
  <si>
    <t>Pux</t>
  </si>
  <si>
    <t>https://github.com/c9s/Pux</t>
  </si>
  <si>
    <t>Pux is a fast PHP Router and includes out-of-box controller tools</t>
  </si>
  <si>
    <t>sandboxie-plus</t>
  </si>
  <si>
    <t>Sandboxie</t>
  </si>
  <si>
    <t>https://github.com/sandboxie-plus/Sandboxie</t>
  </si>
  <si>
    <t>Sandboxie - Open Source</t>
  </si>
  <si>
    <t>hoytech</t>
  </si>
  <si>
    <t>vmtouch</t>
  </si>
  <si>
    <t>https://github.com/hoytech/vmtouch</t>
  </si>
  <si>
    <t>Portable file system cache diagnostics and control</t>
  </si>
  <si>
    <t>perf-map-agent</t>
  </si>
  <si>
    <t>https://github.com/jvm-profiling-tools/perf-map-agent</t>
  </si>
  <si>
    <t>A java agent to generate method mappings to use with the linux `perf` tool</t>
  </si>
  <si>
    <t>ellson</t>
  </si>
  <si>
    <t>MOTHBALLED-graphviz</t>
  </si>
  <si>
    <t>https://github.com/ellson/MOTHBALLED-graphviz</t>
  </si>
  <si>
    <t>Moved to https://gitlab.com/graphviz/graphviz</t>
  </si>
  <si>
    <t>v7</t>
  </si>
  <si>
    <t>https://github.com/cesanta/v7</t>
  </si>
  <si>
    <t>MidnightCommander</t>
  </si>
  <si>
    <t>mc</t>
  </si>
  <si>
    <t>https://github.com/MidnightCommander/mc</t>
  </si>
  <si>
    <t>Midnight Commander's repository</t>
  </si>
  <si>
    <t>Boscop</t>
  </si>
  <si>
    <t>web-view</t>
  </si>
  <si>
    <t>https://github.com/Boscop/web-view</t>
  </si>
  <si>
    <t>Rust bindings for webview, a tiny cross-platform library to render web-based GUIs for desktop applications</t>
  </si>
  <si>
    <t>pawelsalawa</t>
  </si>
  <si>
    <t>sqlitestudio</t>
  </si>
  <si>
    <t>https://github.com/pawelsalawa/sqlitestudio</t>
  </si>
  <si>
    <t>A free, open source, multi-platform SQLite database manager.</t>
  </si>
  <si>
    <t>corellium</t>
  </si>
  <si>
    <t>projectsandcastle</t>
  </si>
  <si>
    <t>https://github.com/corellium/projectsandcastle</t>
  </si>
  <si>
    <t>Supporting tools for Android/Linux on the iPhone</t>
  </si>
  <si>
    <t>ThingPulse</t>
  </si>
  <si>
    <t>esp8266-oled-ssd1306</t>
  </si>
  <si>
    <t>https://github.com/ThingPulse/esp8266-oled-ssd1306</t>
  </si>
  <si>
    <t>Driver for the SSD1306 and SH1106 based 128x64, 128x32, 64x48 pixel OLED display running on ESP8266/ESP32</t>
  </si>
  <si>
    <t>picohttpparser</t>
  </si>
  <si>
    <t>https://github.com/h2o/picohttpparser</t>
  </si>
  <si>
    <t>tiny HTTP parser written in C (used in HTTP::Parser::XS et al.)</t>
  </si>
  <si>
    <t>rsyslog</t>
  </si>
  <si>
    <t>https://github.com/rsyslog/rsyslog</t>
  </si>
  <si>
    <t>a Rocket-fast SYStem for LOG processing</t>
  </si>
  <si>
    <t>SanderMertens</t>
  </si>
  <si>
    <t>flecs</t>
  </si>
  <si>
    <t>https://github.com/SanderMertens/flecs</t>
  </si>
  <si>
    <t>High performance Entity Component System for C89/99 and C++11</t>
  </si>
  <si>
    <t>muennich</t>
  </si>
  <si>
    <t>sxiv</t>
  </si>
  <si>
    <t>https://github.com/muennich/sxiv</t>
  </si>
  <si>
    <t>Simple X Image Viewer</t>
  </si>
  <si>
    <t>vstakhov</t>
  </si>
  <si>
    <t>libucl</t>
  </si>
  <si>
    <t>https://github.com/vstakhov/libucl</t>
  </si>
  <si>
    <t>Universal configuration library parser</t>
  </si>
  <si>
    <t>unqlite</t>
  </si>
  <si>
    <t>https://github.com/symisc/unqlite</t>
  </si>
  <si>
    <t>An Embedded NoSQL, Transactional Database Engine</t>
  </si>
  <si>
    <t>hackerschoice</t>
  </si>
  <si>
    <t>thc-tips-tricks-hacks-cheat-sheet</t>
  </si>
  <si>
    <t>https://github.com/hackerschoice/thc-tips-tricks-hacks-cheat-sheet</t>
  </si>
  <si>
    <t>Various tips &amp; tricks</t>
  </si>
  <si>
    <t>Steveice10</t>
  </si>
  <si>
    <t>FBI</t>
  </si>
  <si>
    <t>https://github.com/Steveice10/FBI</t>
  </si>
  <si>
    <t>Open source title manager for the 3DS.</t>
  </si>
  <si>
    <t>CTurt</t>
  </si>
  <si>
    <t>FreeDVDBoot</t>
  </si>
  <si>
    <t>https://github.com/CTurt/FreeDVDBoot</t>
  </si>
  <si>
    <t>PlayStation 2 DVD Player Exploit</t>
  </si>
  <si>
    <t>iOS-Swift-Developers</t>
  </si>
  <si>
    <t>Swift</t>
  </si>
  <si>
    <t>https://github.com/iOS-Swift-Developers/Swift</t>
  </si>
  <si>
    <t>?Swift??????,?Swift????????,????????, ??Star??,??Fork, iOS?????:??:446310206 ??:426087546</t>
  </si>
  <si>
    <t>AltraMayor</t>
  </si>
  <si>
    <t>f3</t>
  </si>
  <si>
    <t>https://github.com/AltraMayor/f3</t>
  </si>
  <si>
    <t>F3 - Fight Flash Fraud</t>
  </si>
  <si>
    <t>irtimmer</t>
  </si>
  <si>
    <t>moonlight-embedded</t>
  </si>
  <si>
    <t>https://github.com/irtimmer/moonlight-embedded</t>
  </si>
  <si>
    <t>Gamestream client for embedded systems</t>
  </si>
  <si>
    <t>taf2</t>
  </si>
  <si>
    <t>curb</t>
  </si>
  <si>
    <t>https://github.com/taf2/curb</t>
  </si>
  <si>
    <t>Ruby bindings for libcurl</t>
  </si>
  <si>
    <t>hasura</t>
  </si>
  <si>
    <t>skor</t>
  </si>
  <si>
    <t>https://github.com/hasura/skor</t>
  </si>
  <si>
    <t>Now part of Hasura GraphQL Engine. Listen to postgres events and forward them as JSON payloads to a webhook</t>
  </si>
  <si>
    <t>open62541</t>
  </si>
  <si>
    <t>https://github.com/open62541/open62541</t>
  </si>
  <si>
    <t>Open source implementation of OPC UA (OPC Unified Architecture) aka IEC 62541 licensed under Mozilla Public License v2.0</t>
  </si>
  <si>
    <t>BlindMindStudios</t>
  </si>
  <si>
    <t>StarRuler2-Source</t>
  </si>
  <si>
    <t>https://github.com/BlindMindStudios/StarRuler2-Source</t>
  </si>
  <si>
    <t>4X Space Strategy game Star Ruler 2's open source distribution.</t>
  </si>
  <si>
    <t>yshui</t>
  </si>
  <si>
    <t>picom</t>
  </si>
  <si>
    <t>https://github.com/yshui/picom</t>
  </si>
  <si>
    <t>A lightweight compositor for X11 (previously a compton fork)</t>
  </si>
  <si>
    <t>ms-iot</t>
  </si>
  <si>
    <t>https://github.com/ms-iot/samples</t>
  </si>
  <si>
    <t>Windows 10 IoT Core Samples</t>
  </si>
  <si>
    <t>benhoyt</t>
  </si>
  <si>
    <t>inih</t>
  </si>
  <si>
    <t>https://github.com/benhoyt/inih</t>
  </si>
  <si>
    <t>Simple .INI file parser in C, good for embedded systems</t>
  </si>
  <si>
    <t>arjun024</t>
  </si>
  <si>
    <t>mkernel</t>
  </si>
  <si>
    <t>https://github.com/arjun024/mkernel</t>
  </si>
  <si>
    <t>A minimalist kernel</t>
  </si>
  <si>
    <t>dbartolini</t>
  </si>
  <si>
    <t>crown</t>
  </si>
  <si>
    <t>https://github.com/dbartolini/crown</t>
  </si>
  <si>
    <t>The flexible game engine.</t>
  </si>
  <si>
    <t>dyad</t>
  </si>
  <si>
    <t>https://github.com/rxi/dyad</t>
  </si>
  <si>
    <t>Asynchronous networking for C</t>
  </si>
  <si>
    <t>Ewenwan</t>
  </si>
  <si>
    <t>ShiYanLou</t>
  </si>
  <si>
    <t>https://github.com/Ewenwan/ShiYanLou</t>
  </si>
  <si>
    <t>??C &amp; C++ &amp; python&amp;???? LLVM??? ???? ?? ???? ???  linux  ??</t>
  </si>
  <si>
    <t>https://github.com/quiet/quiet</t>
  </si>
  <si>
    <t>Transmit data with sound. Includes binaries for soundcards and .wav files.</t>
  </si>
  <si>
    <t>drh</t>
  </si>
  <si>
    <t>lcc</t>
  </si>
  <si>
    <t>https://github.com/drh/lcc</t>
  </si>
  <si>
    <t>The lcc retargetable ANSI C compiler</t>
  </si>
  <si>
    <t>s0lst1c3</t>
  </si>
  <si>
    <t>eaphammer</t>
  </si>
  <si>
    <t>https://github.com/s0lst1c3/eaphammer</t>
  </si>
  <si>
    <t>Targeted evil twin attacks against WPA2-Enterprise networks. Indirect wireless pivots using hostile portal attacks.</t>
  </si>
  <si>
    <t>brubeck</t>
  </si>
  <si>
    <t>https://github.com/github/brubeck</t>
  </si>
  <si>
    <t>A Statsd-compatible metrics aggregator</t>
  </si>
  <si>
    <t>pangweiwei</t>
  </si>
  <si>
    <t>slua</t>
  </si>
  <si>
    <t>https://github.com/pangweiwei/slua</t>
  </si>
  <si>
    <t>Fastest lua binding via static code generating for Unity3D and mono.</t>
  </si>
  <si>
    <t>bt3gl</t>
  </si>
  <si>
    <t>Pentesting_Toolkit</t>
  </si>
  <si>
    <t>https://github.com/bt3gl/Pentesting_Toolkit</t>
  </si>
  <si>
    <t>???? Tools for pentesting, CTFs &amp; wargames. ????</t>
  </si>
  <si>
    <t>mraa</t>
  </si>
  <si>
    <t>https://github.com/eclipse/mraa</t>
  </si>
  <si>
    <t>Linux Library for low speed IO Communication in C with bindings for C++, Python, Node.js &amp; Java. Supports generic io platforms, as well as Intel Edison, Intel Joule, Raspberry Pi and many more.</t>
  </si>
  <si>
    <t>Lora-net</t>
  </si>
  <si>
    <t>LoRaMac-node</t>
  </si>
  <si>
    <t>https://github.com/Lora-net/LoRaMac-node</t>
  </si>
  <si>
    <t>Reference implementation and documentation of a LoRa network node.</t>
  </si>
  <si>
    <t>Corange</t>
  </si>
  <si>
    <t>https://github.com/orangeduck/Corange</t>
  </si>
  <si>
    <t>Pure C Game Engine</t>
  </si>
  <si>
    <t>BlockchainCommons</t>
  </si>
  <si>
    <t>Learning-Bitcoin-from-the-Command-Line</t>
  </si>
  <si>
    <t>https://github.com/BlockchainCommons/Learning-Bitcoin-from-the-Command-Line</t>
  </si>
  <si>
    <t>The best way to learn to learn deeply about bitcoin is to avoid GUIs (even bitcoin-qt), and instead learn it from the command line.</t>
  </si>
  <si>
    <t>kamailio</t>
  </si>
  <si>
    <t>https://github.com/kamailio/kamailio</t>
  </si>
  <si>
    <t>Kamailio - The Open Source SIP Server for large VoIP and real-time communication platforms -</t>
  </si>
  <si>
    <t>cx9208</t>
  </si>
  <si>
    <t>bbrplus</t>
  </si>
  <si>
    <t>https://github.com/cx9208/bbrplus</t>
  </si>
  <si>
    <t>???dog250???bbr???</t>
  </si>
  <si>
    <t>cksystemsteaching</t>
  </si>
  <si>
    <t>selfie</t>
  </si>
  <si>
    <t>https://github.com/cksystemsteaching/selfie</t>
  </si>
  <si>
    <t>An educational software system of a tiny self-compiling C compiler, a tiny self-executing RISC-V emulator, and a tiny self-hosting RISC-V hypervisor.</t>
  </si>
  <si>
    <t>mptun</t>
  </si>
  <si>
    <t>https://github.com/cloudwu/mptun</t>
  </si>
  <si>
    <t>Multi-path Tunnel</t>
  </si>
  <si>
    <t>LemonBoy</t>
  </si>
  <si>
    <t>bar</t>
  </si>
  <si>
    <t>https://github.com/LemonBoy/bar</t>
  </si>
  <si>
    <t>A featherweight, lemon-scented, bar based on xcb</t>
  </si>
  <si>
    <t>cc65</t>
  </si>
  <si>
    <t>https://github.com/cc65/cc65</t>
  </si>
  <si>
    <t>cc65 - a freeware C compiler for 6502 based systems</t>
  </si>
  <si>
    <t>u-boot</t>
  </si>
  <si>
    <t>https://github.com/u-boot/u-boot</t>
  </si>
  <si>
    <t>"Das U-Boot" Source Tree</t>
  </si>
  <si>
    <t>EtchedPixels</t>
  </si>
  <si>
    <t>FUZIX</t>
  </si>
  <si>
    <t>https://github.com/EtchedPixels/FUZIX</t>
  </si>
  <si>
    <t>FuzixOS: Because Small Is Beautiful</t>
  </si>
  <si>
    <t>kaltura</t>
  </si>
  <si>
    <t>nginx-vod-module</t>
  </si>
  <si>
    <t>https://github.com/kaltura/nginx-vod-module</t>
  </si>
  <si>
    <t>NGINX-based MP4 Repackager</t>
  </si>
  <si>
    <t>snavely</t>
  </si>
  <si>
    <t>bundler_sfm</t>
  </si>
  <si>
    <t>https://github.com/snavely/bundler_sfm</t>
  </si>
  <si>
    <t>Bundler Structure from Motion Toolkit</t>
  </si>
  <si>
    <t>martinezjavier</t>
  </si>
  <si>
    <t>ldd3</t>
  </si>
  <si>
    <t>https://github.com/martinezjavier/ldd3</t>
  </si>
  <si>
    <t>Linux Device Drivers 3 examples updated to work in recent kernels</t>
  </si>
  <si>
    <t>hacksysteam</t>
  </si>
  <si>
    <t>HackSysExtremeVulnerableDriver</t>
  </si>
  <si>
    <t>https://github.com/hacksysteam/HackSysExtremeVulnerableDriver</t>
  </si>
  <si>
    <t>HackSys Extreme Vulnerable Windows Driver</t>
  </si>
  <si>
    <t>siemens</t>
  </si>
  <si>
    <t>jailhouse</t>
  </si>
  <si>
    <t>https://github.com/siemens/jailhouse</t>
  </si>
  <si>
    <t>Linux-based partitioning hypervisor</t>
  </si>
  <si>
    <t>shoes</t>
  </si>
  <si>
    <t>shoes-deprecated</t>
  </si>
  <si>
    <t>https://github.com/shoes/shoes-deprecated</t>
  </si>
  <si>
    <t>Former repo for Shoes... see README for up to date locations!</t>
  </si>
  <si>
    <t>andrewrk</t>
  </si>
  <si>
    <t>libsoundio</t>
  </si>
  <si>
    <t>https://github.com/andrewrk/libsoundio</t>
  </si>
  <si>
    <t>C library for cross-platform real-time audio input and output</t>
  </si>
  <si>
    <t>silentbicycle</t>
  </si>
  <si>
    <t>greatest</t>
  </si>
  <si>
    <t>https://github.com/silentbicycle/greatest</t>
  </si>
  <si>
    <t>A C testing library in 1 file. No dependencies, no dynamic allocation. ISC licensed.</t>
  </si>
  <si>
    <t>fdiskyou</t>
  </si>
  <si>
    <t>injectAllTheThings</t>
  </si>
  <si>
    <t>https://github.com/fdiskyou/injectAllTheThings</t>
  </si>
  <si>
    <t>Seven different DLL injection techniques in one single project.</t>
  </si>
  <si>
    <t>EHfive</t>
  </si>
  <si>
    <t>pulseaudio-modules-bt</t>
  </si>
  <si>
    <t>https://github.com/EHfive/pulseaudio-modules-bt</t>
  </si>
  <si>
    <t>Adds Sony LDAC, aptX, aptX HD, AAC codecs (A2DP Audio) support to PulseAudio on Linux</t>
  </si>
  <si>
    <t>Bumblebee-Project</t>
  </si>
  <si>
    <t>Bumblebee</t>
  </si>
  <si>
    <t>https://github.com/Bumblebee-Project/Bumblebee</t>
  </si>
  <si>
    <t>Bumblebee daemon and client rewritten in C</t>
  </si>
  <si>
    <t>kangjianwei</t>
  </si>
  <si>
    <t>Data-Structure</t>
  </si>
  <si>
    <t>https://github.com/kangjianwei/Data-Structure</t>
  </si>
  <si>
    <t>??????-???.???-?????????</t>
  </si>
  <si>
    <t>checkpoint-restore</t>
  </si>
  <si>
    <t>criu</t>
  </si>
  <si>
    <t>https://github.com/checkpoint-restore/criu</t>
  </si>
  <si>
    <t>Checkpoint/Restore tool</t>
  </si>
  <si>
    <t>wesleykendall</t>
  </si>
  <si>
    <t>mpitutorial</t>
  </si>
  <si>
    <t>https://github.com/wesleykendall/mpitutorial</t>
  </si>
  <si>
    <t>MPI programming lessons in C and executable code examples</t>
  </si>
  <si>
    <t>armon</t>
  </si>
  <si>
    <t>bloomd</t>
  </si>
  <si>
    <t>https://github.com/armon/bloomd</t>
  </si>
  <si>
    <t>C network daemon for bloom filters</t>
  </si>
  <si>
    <t>headers-more-nginx-module</t>
  </si>
  <si>
    <t>https://github.com/openresty/headers-more-nginx-module</t>
  </si>
  <si>
    <t>Set, add, and clear arbitrary output headers in NGINX http servers</t>
  </si>
  <si>
    <t>python-greenlet</t>
  </si>
  <si>
    <t>greenlet</t>
  </si>
  <si>
    <t>https://github.com/python-greenlet/greenlet</t>
  </si>
  <si>
    <t>Lightweight in-process concurrent programming</t>
  </si>
  <si>
    <t>basil00</t>
  </si>
  <si>
    <t>Divert</t>
  </si>
  <si>
    <t>https://github.com/basil00/Divert</t>
  </si>
  <si>
    <t>WinDivert: Windows Packet Divert</t>
  </si>
  <si>
    <t>openssh</t>
  </si>
  <si>
    <t>openssh-portable</t>
  </si>
  <si>
    <t>https://github.com/openssh/openssh-portable</t>
  </si>
  <si>
    <t>Portable OpenSSH</t>
  </si>
  <si>
    <t>momotech</t>
  </si>
  <si>
    <t>MLN</t>
  </si>
  <si>
    <t>https://github.com/momotech/MLN</t>
  </si>
  <si>
    <t>????????????????????. A framework for building Mobile cross-platform apps with Lua</t>
  </si>
  <si>
    <t>t6x</t>
  </si>
  <si>
    <t>reaver-wps-fork-t6x</t>
  </si>
  <si>
    <t>https://github.com/t6x/reaver-wps-fork-t6x</t>
  </si>
  <si>
    <t>govolution</t>
  </si>
  <si>
    <t>avet</t>
  </si>
  <si>
    <t>https://github.com/govolution/avet</t>
  </si>
  <si>
    <t>AntiVirus Evasion Tool</t>
  </si>
  <si>
    <t>IanHarvey</t>
  </si>
  <si>
    <t>bluepy</t>
  </si>
  <si>
    <t>https://github.com/IanHarvey/bluepy</t>
  </si>
  <si>
    <t>Python interface to Bluetooth LE on Linux</t>
  </si>
  <si>
    <t>session-replay-tools</t>
  </si>
  <si>
    <t>cetus</t>
  </si>
  <si>
    <t>https://github.com/session-replay-tools/cetus</t>
  </si>
  <si>
    <t>???????????????MySQL???????????????????????????</t>
  </si>
  <si>
    <t>micronucleus</t>
  </si>
  <si>
    <t>https://github.com/micronucleus/micronucleus</t>
  </si>
  <si>
    <t>ATTiny usb bootloader with a strong emphasis on bootloader compactness.</t>
  </si>
  <si>
    <t>freetype-gl</t>
  </si>
  <si>
    <t>https://github.com/rougier/freetype-gl</t>
  </si>
  <si>
    <t>OpenGL text using one vertex buffer, one texture and FreeType</t>
  </si>
  <si>
    <t>cboxdoerfer</t>
  </si>
  <si>
    <t>fsearch</t>
  </si>
  <si>
    <t>https://github.com/cboxdoerfer/fsearch</t>
  </si>
  <si>
    <t>A fast file search utility for Unix-like systems based on GTK+3</t>
  </si>
  <si>
    <t>leahneukirchen</t>
  </si>
  <si>
    <t>nq</t>
  </si>
  <si>
    <t>https://github.com/leahneukirchen/nq</t>
  </si>
  <si>
    <t>Unix command line queue utility</t>
  </si>
  <si>
    <t>lwfinger</t>
  </si>
  <si>
    <t>rtl8188eu</t>
  </si>
  <si>
    <t>https://github.com/lwfinger/rtl8188eu</t>
  </si>
  <si>
    <t>Repository for stand-alone RTL8188EU driver.</t>
  </si>
  <si>
    <t>python-midi</t>
  </si>
  <si>
    <t>https://github.com/vishnubob/python-midi</t>
  </si>
  <si>
    <t>Python MIDI library</t>
  </si>
  <si>
    <t>https://github.com/mintty/mintty</t>
  </si>
  <si>
    <t>The Cygwin Terminal – terminal emulator for Cygwin, MSYS, and WSL</t>
  </si>
  <si>
    <t>2ndQuadrant</t>
  </si>
  <si>
    <t>repmgr</t>
  </si>
  <si>
    <t>https://github.com/2ndQuadrant/repmgr</t>
  </si>
  <si>
    <t>The Most Popular Replication Manager for PostgreSQL (Postgres) - latest version 5.1.0 (2020-04-13)</t>
  </si>
  <si>
    <t>djcb</t>
  </si>
  <si>
    <t>mu</t>
  </si>
  <si>
    <t>https://github.com/djcb/mu</t>
  </si>
  <si>
    <t>maildir indexer/searcher + emacs mail client + guile bindings</t>
  </si>
  <si>
    <t>gsliepen</t>
  </si>
  <si>
    <t>tinc</t>
  </si>
  <si>
    <t>https://github.com/gsliepen/tinc</t>
  </si>
  <si>
    <t>a VPN daemon</t>
  </si>
  <si>
    <t>QrCodeScan</t>
  </si>
  <si>
    <t>https://github.com/chentao0707/QrCodeScan</t>
  </si>
  <si>
    <t>obs-ndi</t>
  </si>
  <si>
    <t>https://github.com/Palakis/obs-ndi</t>
  </si>
  <si>
    <t>NewTek NDI integration for OBS Studio</t>
  </si>
  <si>
    <t>Entware</t>
  </si>
  <si>
    <t>Entware-ng</t>
  </si>
  <si>
    <t>https://github.com/Entware/Entware-ng</t>
  </si>
  <si>
    <t>pslab-firmware</t>
  </si>
  <si>
    <t>https://github.com/fossasia/pslab-firmware</t>
  </si>
  <si>
    <t>Firmware for PSLab Open Hardware Platform https://pslab.io</t>
  </si>
  <si>
    <t>baoleiji</t>
  </si>
  <si>
    <t>QilinBaoleiji</t>
  </si>
  <si>
    <t>https://github.com/baoleiji/QilinBaoleiji</t>
  </si>
  <si>
    <t>???-???????????SSLVPN-??????????-??????????-???????????-??????CA??-?????-?????????-?????????????????????</t>
  </si>
  <si>
    <t>MaJerle</t>
  </si>
  <si>
    <t>stm32f429</t>
  </si>
  <si>
    <t>https://github.com/MaJerle/stm32f429</t>
  </si>
  <si>
    <t>Keil projects and libraries for STM32F4xx devices</t>
  </si>
  <si>
    <t>moonlight-android</t>
  </si>
  <si>
    <t>https://github.com/moonlight-stream/moonlight-android</t>
  </si>
  <si>
    <t>GameStream client for Android</t>
  </si>
  <si>
    <t>addy-dclxvi</t>
  </si>
  <si>
    <t>almighty-dotfiles</t>
  </si>
  <si>
    <t>https://github.com/addy-dclxvi/almighty-dotfiles</t>
  </si>
  <si>
    <t>A dump repository of my dotfiles since the first time I learned ricing. So everything is really messy here.</t>
  </si>
  <si>
    <t>rbsec</t>
  </si>
  <si>
    <t>sslscan</t>
  </si>
  <si>
    <t>https://github.com/rbsec/sslscan</t>
  </si>
  <si>
    <t>sslscan tests SSL/TLS enabled services to discover supported cipher suites</t>
  </si>
  <si>
    <t>Harvey-OS</t>
  </si>
  <si>
    <t>harvey</t>
  </si>
  <si>
    <t>https://github.com/Harvey-OS/harvey</t>
  </si>
  <si>
    <t>A distributed operating system</t>
  </si>
  <si>
    <t>Softmotions</t>
  </si>
  <si>
    <t>ejdb</t>
  </si>
  <si>
    <t>https://github.com/Softmotions/ejdb</t>
  </si>
  <si>
    <t>:snowboarder: EJDB 2.0 — Embeddable JSON Database engine C library. Simple XPath like query language (JQL). Websockets / Android / iOS / React Native / Flutter / Java / Dart / Node.js bindings. Docker image.</t>
  </si>
  <si>
    <t>abperiasamy</t>
  </si>
  <si>
    <t>rtl8812AU_8821AU_linux</t>
  </si>
  <si>
    <t>https://github.com/abperiasamy/rtl8812AU_8821AU_linux</t>
  </si>
  <si>
    <t>rtl8812AU_8821AU linux kernel driver for AC1200 (801.11ac) Wireless Dual-Band USB Adapter</t>
  </si>
  <si>
    <t>preeny</t>
  </si>
  <si>
    <t>https://github.com/zardus/preeny</t>
  </si>
  <si>
    <t>Some helpful preload libraries for pwning stuff.</t>
  </si>
  <si>
    <t>zerosum0x0</t>
  </si>
  <si>
    <t>CVE-2019-0708</t>
  </si>
  <si>
    <t>https://github.com/zerosum0x0/CVE-2019-0708</t>
  </si>
  <si>
    <t>Scanner PoC for CVE-2019-0708 RDP RCE vuln</t>
  </si>
  <si>
    <t>rewardone</t>
  </si>
  <si>
    <t>OSCPRepo</t>
  </si>
  <si>
    <t>https://github.com/rewardone/OSCPRepo</t>
  </si>
  <si>
    <t>A list of commands, scripts, resources, and more that I have gathered and attempted to consolidate for use as OSCP (and more) study material. Commands in 'Usefulcommands' Keepnote. Bookmarks and reading material in 'BookmarkList' CherryTree. Reconscan Py2 and Py3. Custom ISO building.</t>
  </si>
  <si>
    <t>paparazzi</t>
  </si>
  <si>
    <t>https://github.com/paparazzi/paparazzi</t>
  </si>
  <si>
    <t>Paparazzi is a free and open-source hardware and software project for unmanned (air) vehicles. This is the main software repository.</t>
  </si>
  <si>
    <t>fb-adb</t>
  </si>
  <si>
    <t>https://github.com/facebook/fb-adb</t>
  </si>
  <si>
    <t>A better shell for Android devices</t>
  </si>
  <si>
    <t>crmulliner</t>
  </si>
  <si>
    <t>adbi</t>
  </si>
  <si>
    <t>https://github.com/crmulliner/adbi</t>
  </si>
  <si>
    <t>Android Dynamic Binary Instrumentation Toolkit</t>
  </si>
  <si>
    <t>julius-speech</t>
  </si>
  <si>
    <t>julius</t>
  </si>
  <si>
    <t>https://github.com/julius-speech/julius</t>
  </si>
  <si>
    <t>Open-Source Large Vocabulary Continuous Speech Recognition Engine</t>
  </si>
  <si>
    <t>defold</t>
  </si>
  <si>
    <t>https://github.com/defold/defold</t>
  </si>
  <si>
    <t>Defold is a completely free to use game engine for development of desktop, mobile and web games.</t>
  </si>
  <si>
    <t>OpenVisualCloud</t>
  </si>
  <si>
    <t>SVT-AV1</t>
  </si>
  <si>
    <t>https://github.com/OpenVisualCloud/SVT-AV1</t>
  </si>
  <si>
    <t>Welcome to the GitHub repo for the SVT-AV1!</t>
  </si>
  <si>
    <t>altdesktop</t>
  </si>
  <si>
    <t>playerctl</t>
  </si>
  <si>
    <t>https://github.com/altdesktop/playerctl</t>
  </si>
  <si>
    <t>? mpris command-line controller and library for vlc, audacious, bmp, cmus, spotify and others.</t>
  </si>
  <si>
    <t>evanw</t>
  </si>
  <si>
    <t>thinscript</t>
  </si>
  <si>
    <t>https://github.com/evanw/thinscript</t>
  </si>
  <si>
    <t>A low-level programming language inspired by TypeScript</t>
  </si>
  <si>
    <t>SeasX</t>
  </si>
  <si>
    <t>SeasLog</t>
  </si>
  <si>
    <t>https://github.com/SeasX/SeasLog</t>
  </si>
  <si>
    <t>An effective,fast,stable log extension for PHP.http://pecl.php.net/package/SeasLog http://php.net/SeasLog</t>
  </si>
  <si>
    <t>fuzzer-test-suite</t>
  </si>
  <si>
    <t>https://github.com/google/fuzzer-test-suite</t>
  </si>
  <si>
    <t>Set of tests for fuzzing engines</t>
  </si>
  <si>
    <t>pgbouncer</t>
  </si>
  <si>
    <t>https://github.com/pgbouncer/pgbouncer</t>
  </si>
  <si>
    <t>lightweight connection pooler for PostgreSQL</t>
  </si>
  <si>
    <t>ctf</t>
  </si>
  <si>
    <t>https://github.com/trailofbits/ctf</t>
  </si>
  <si>
    <t>CTF Field Guide</t>
  </si>
  <si>
    <t>distcc</t>
  </si>
  <si>
    <t>https://github.com/distcc/distcc</t>
  </si>
  <si>
    <t>distributed builds for C, C++ and Objective C</t>
  </si>
  <si>
    <t>tcurdt</t>
  </si>
  <si>
    <t>iProxy</t>
  </si>
  <si>
    <t>https://github.com/tcurdt/iProxy</t>
  </si>
  <si>
    <t>Let's you connect your laptop to the iPhone to surf the web.</t>
  </si>
  <si>
    <t>gnab</t>
  </si>
  <si>
    <t>rtl8812au</t>
  </si>
  <si>
    <t>https://github.com/gnab/rtl8812au</t>
  </si>
  <si>
    <t>Realtek 802.11n WLAN Adapter Linux driver</t>
  </si>
  <si>
    <t>RedisGraph</t>
  </si>
  <si>
    <t>https://github.com/RedisGraph/RedisGraph</t>
  </si>
  <si>
    <t>A graph database as a Redis module</t>
  </si>
  <si>
    <t>tmikolov</t>
  </si>
  <si>
    <t>https://github.com/tmikolov/word2vec</t>
  </si>
  <si>
    <t>Automatically exported from code.google.com/p/word2vec</t>
  </si>
  <si>
    <t>xairy</t>
  </si>
  <si>
    <t>kernel-exploits</t>
  </si>
  <si>
    <t>https://github.com/xairy/kernel-exploits</t>
  </si>
  <si>
    <t>My proof-of-concept exploits for the Linux kernel</t>
  </si>
  <si>
    <t>surparallel</t>
  </si>
  <si>
    <t>pelagia</t>
  </si>
  <si>
    <t>https://github.com/surparallel/pelagia</t>
  </si>
  <si>
    <t>Automatic parallelization (lock-free multithreading thread) tool developed by Surparallel Open Source.Pelagia is embedded key value database that implements a small, fast, high-reliability on ANSI C.</t>
  </si>
  <si>
    <t>ionescu007</t>
  </si>
  <si>
    <t>SimpleVisor</t>
  </si>
  <si>
    <t>https://github.com/ionescu007/SimpleVisor</t>
  </si>
  <si>
    <t>SimpleVisor is a simple, portable, Intel VT-x hypervisor with two specific goals: using the least amount of assembly code (10 lines), and having the smallest amount of VMX-related code to support dynamic hyperjacking and unhyperjacking (that is, virtualizing the host state from within the host). It works on Windows and UEFI.</t>
  </si>
  <si>
    <t>cr-marcstevens</t>
  </si>
  <si>
    <t>sha1collisiondetection</t>
  </si>
  <si>
    <t>https://github.com/cr-marcstevens/sha1collisiondetection</t>
  </si>
  <si>
    <t>Library and command line tool to detect SHA-1 collision in a file</t>
  </si>
  <si>
    <t>EasyFlash</t>
  </si>
  <si>
    <t>https://github.com/armink/EasyFlash</t>
  </si>
  <si>
    <t>Lightweight IoT device information storage solution: KV/IAP/LOG. | ????????????????????????????? ??????????? https://github.com/armink/FlashDB</t>
  </si>
  <si>
    <t>scanlime</t>
  </si>
  <si>
    <t>fadecandy</t>
  </si>
  <si>
    <t>https://github.com/scanlime/fadecandy</t>
  </si>
  <si>
    <t>Easy to use open source hardware to drive WS2811 LEDs with high-quality color</t>
  </si>
  <si>
    <t>upb</t>
  </si>
  <si>
    <t>https://github.com/protocolbuffers/upb</t>
  </si>
  <si>
    <t>a small protobuf implementation in C</t>
  </si>
  <si>
    <t>mcmilk</t>
  </si>
  <si>
    <t>7-Zip-zstd</t>
  </si>
  <si>
    <t>https://github.com/mcmilk/7-Zip-zstd</t>
  </si>
  <si>
    <t>7-Zip with support for Brotli, Fast-LZMA2, Lizard, LZ4, LZ5 and Zstandard</t>
  </si>
  <si>
    <t>nyancat</t>
  </si>
  <si>
    <t>https://github.com/klange/nyancat</t>
  </si>
  <si>
    <t>Nyancat in your terminal, rendered through ANSI escape sequences. This is the source for the Debian package `nyancat`.</t>
  </si>
  <si>
    <t>lattera</t>
  </si>
  <si>
    <t>glibc</t>
  </si>
  <si>
    <t>https://github.com/lattera/glibc</t>
  </si>
  <si>
    <t>GNU Libc</t>
  </si>
  <si>
    <t>hanslub42</t>
  </si>
  <si>
    <t>rlwrap</t>
  </si>
  <si>
    <t>https://github.com/hanslub42/rlwrap</t>
  </si>
  <si>
    <t>A readline wrapper</t>
  </si>
  <si>
    <t>coreboot</t>
  </si>
  <si>
    <t>https://github.com/coreboot/coreboot</t>
  </si>
  <si>
    <t>Mirror of https://review.coreboot.org/coreboot.git. We don't handle Pull Requests.</t>
  </si>
  <si>
    <t>emweb</t>
  </si>
  <si>
    <t>wt</t>
  </si>
  <si>
    <t>https://github.com/emweb/wt</t>
  </si>
  <si>
    <t>Wt, C++ Web Toolkit</t>
  </si>
  <si>
    <t>kevinlawler</t>
  </si>
  <si>
    <t>kona</t>
  </si>
  <si>
    <t>https://github.com/kevinlawler/kona</t>
  </si>
  <si>
    <t>Open-source implementation of the K programming language</t>
  </si>
  <si>
    <t>cossacklabs</t>
  </si>
  <si>
    <t>themis</t>
  </si>
  <si>
    <t>https://github.com/cossacklabs/themis</t>
  </si>
  <si>
    <t>Easy to use cryptographic framework for data protection: secure messaging with forward secrecy and secure data storage. Has unified APIs across 14 platforms.</t>
  </si>
  <si>
    <t>jbush001</t>
  </si>
  <si>
    <t>NyuziProcessor</t>
  </si>
  <si>
    <t>https://github.com/jbush001/NyuziProcessor</t>
  </si>
  <si>
    <t>GPGPU microprocessor architecture</t>
  </si>
  <si>
    <t>webmproject</t>
  </si>
  <si>
    <t>libwebp</t>
  </si>
  <si>
    <t>https://github.com/webmproject/libwebp</t>
  </si>
  <si>
    <t>Mirror only. Please do not send pull requests.</t>
  </si>
  <si>
    <t>FascinatedBox</t>
  </si>
  <si>
    <t>lily</t>
  </si>
  <si>
    <t>https://github.com/FascinatedBox/lily</t>
  </si>
  <si>
    <t>This repository has moved: https://gitlab.com/FascinatedBox/lily</t>
  </si>
  <si>
    <t>maxbube</t>
  </si>
  <si>
    <t>mydumper</t>
  </si>
  <si>
    <t>https://github.com/maxbube/mydumper</t>
  </si>
  <si>
    <t>Official mydumper project</t>
  </si>
  <si>
    <t>opsengine</t>
  </si>
  <si>
    <t>cpulimit</t>
  </si>
  <si>
    <t>https://github.com/opsengine/cpulimit</t>
  </si>
  <si>
    <t>CPU usage limiter for Linux</t>
  </si>
  <si>
    <t>stm32duino</t>
  </si>
  <si>
    <t>Arduino_Core_STM32</t>
  </si>
  <si>
    <t>https://github.com/stm32duino/Arduino_Core_STM32</t>
  </si>
  <si>
    <t>STM32 core support for Arduino</t>
  </si>
  <si>
    <t>0x90</t>
  </si>
  <si>
    <t>wifi-arsenal</t>
  </si>
  <si>
    <t>https://github.com/0x90/wifi-arsenal</t>
  </si>
  <si>
    <t>WiFi arsenal</t>
  </si>
  <si>
    <t>gpac</t>
  </si>
  <si>
    <t>https://github.com/gpac/gpac</t>
  </si>
  <si>
    <t>Modular Multimedia framework for packaging, streaming and playing your favorite content.</t>
  </si>
  <si>
    <t>wiire-a</t>
  </si>
  <si>
    <t>pixiewps</t>
  </si>
  <si>
    <t>https://github.com/wiire-a/pixiewps</t>
  </si>
  <si>
    <t>An offline Wi-Fi Protected Setup brute-force utility</t>
  </si>
  <si>
    <t>leapmotion</t>
  </si>
  <si>
    <t>ProjectNorthStar</t>
  </si>
  <si>
    <t>https://github.com/leapmotion/ProjectNorthStar</t>
  </si>
  <si>
    <t>The open-source files comprising Leap Motion's Project North Star AR Headset.</t>
  </si>
  <si>
    <t>pg_shard</t>
  </si>
  <si>
    <t>https://github.com/citusdata/pg_shard</t>
  </si>
  <si>
    <t>ATTENTION: pg_shard is superseded by Citus, its more powerful replacement</t>
  </si>
  <si>
    <t>open-mpi</t>
  </si>
  <si>
    <t>ompi</t>
  </si>
  <si>
    <t>https://github.com/open-mpi/ompi</t>
  </si>
  <si>
    <t>Open MPI main development repository</t>
  </si>
  <si>
    <t>haywire</t>
  </si>
  <si>
    <t>https://github.com/haywire/haywire</t>
  </si>
  <si>
    <t>Haywire is an asynchronous HTTP server framework written in C that's built using the event loop based libuv platform layer that node.js is built on top of.</t>
  </si>
  <si>
    <t>Tyilo</t>
  </si>
  <si>
    <t>insert_dylib</t>
  </si>
  <si>
    <t>https://github.com/Tyilo/insert_dylib</t>
  </si>
  <si>
    <t>Command line utility for inserting a dylib load command into a Mach-O binary</t>
  </si>
  <si>
    <t>karelzak</t>
  </si>
  <si>
    <t>util-linux</t>
  </si>
  <si>
    <t>https://github.com/karelzak/util-linux</t>
  </si>
  <si>
    <t>monitoringartist</t>
  </si>
  <si>
    <t>zabbix-docker-monitoring</t>
  </si>
  <si>
    <t>https://github.com/monitoringartist/zabbix-docker-monitoring</t>
  </si>
  <si>
    <t>:whale: Docker/Kubernetes/Mesos/Marathon/Chronos/LXC/LXD/Swarm container monitoring - Docker image, Zabbix template and C module</t>
  </si>
  <si>
    <t>brendan-rius</t>
  </si>
  <si>
    <t>c-jwt-cracker</t>
  </si>
  <si>
    <t>https://github.com/brendan-rius/c-jwt-cracker</t>
  </si>
  <si>
    <t>JWT brute force cracker written in C</t>
  </si>
  <si>
    <t>Cybellum</t>
  </si>
  <si>
    <t>DoubleAgent</t>
  </si>
  <si>
    <t>https://github.com/Cybellum/DoubleAgent</t>
  </si>
  <si>
    <t>Zero-Day Code Injection and Persistence Technique</t>
  </si>
  <si>
    <t>reorg</t>
  </si>
  <si>
    <t>pg_repack</t>
  </si>
  <si>
    <t>https://github.com/reorg/pg_repack</t>
  </si>
  <si>
    <t>Reorganize tables in PostgreSQL databases with minimal locks</t>
  </si>
  <si>
    <t>mntmn</t>
  </si>
  <si>
    <t>interim</t>
  </si>
  <si>
    <t>https://github.com/mntmn/interim</t>
  </si>
  <si>
    <t>The Interim Operating System</t>
  </si>
  <si>
    <t>linux-can</t>
  </si>
  <si>
    <t>can-utils</t>
  </si>
  <si>
    <t>https://github.com/linux-can/can-utils</t>
  </si>
  <si>
    <t>Linux-CAN / SocketCAN user space applications</t>
  </si>
  <si>
    <t>henkman</t>
  </si>
  <si>
    <t>virgo</t>
  </si>
  <si>
    <t>https://github.com/henkman/virgo</t>
  </si>
  <si>
    <t>:virgo::computer::computer::computer::computer: Virtual desktops for Windows</t>
  </si>
  <si>
    <t>Lienol</t>
  </si>
  <si>
    <t>openwrt-package</t>
  </si>
  <si>
    <t>https://github.com/Lienol/openwrt-package</t>
  </si>
  <si>
    <t>OpenWrt App Packages by Lienol</t>
  </si>
  <si>
    <t>mpenkov</t>
  </si>
  <si>
    <t>ffmpeg-tutorial</t>
  </si>
  <si>
    <t>https://github.com/mpenkov/ffmpeg-tutorial</t>
  </si>
  <si>
    <t>A set of tutorials that demonstrates how to write a video player based on FFmpeg</t>
  </si>
  <si>
    <t>projectNe10</t>
  </si>
  <si>
    <t>Ne10</t>
  </si>
  <si>
    <t>https://github.com/projectNe10/Ne10</t>
  </si>
  <si>
    <t>An open optimized software library project for the ARM® Architecture</t>
  </si>
  <si>
    <t>appunite</t>
  </si>
  <si>
    <t>AndroidFFmpeg</t>
  </si>
  <si>
    <t>https://github.com/appunite/AndroidFFmpeg</t>
  </si>
  <si>
    <t>[DEPRECATED] FFmpeg build for android random architectures with example jni</t>
  </si>
  <si>
    <t>jgaeddert</t>
  </si>
  <si>
    <t>liquid-dsp</t>
  </si>
  <si>
    <t>https://github.com/jgaeddert/liquid-dsp</t>
  </si>
  <si>
    <t>digital signal processing library for software-defined radios</t>
  </si>
  <si>
    <t>btrask</t>
  </si>
  <si>
    <t>stronglink</t>
  </si>
  <si>
    <t>https://github.com/btrask/stronglink</t>
  </si>
  <si>
    <t>A searchable, syncable, content-addressable notetaking system</t>
  </si>
  <si>
    <t>shiyanhui</t>
  </si>
  <si>
    <t>libcsp</t>
  </si>
  <si>
    <t>https://github.com/shiyanhui/libcsp</t>
  </si>
  <si>
    <t>A concurrency C library 10x faster than Golang.</t>
  </si>
  <si>
    <t>rhomobile</t>
  </si>
  <si>
    <t>rhodes</t>
  </si>
  <si>
    <t>https://github.com/rhomobile/rhodes</t>
  </si>
  <si>
    <t>The Rhodes framework is a platform for building locally executing, device-optimized mobile applications for all major smartphone devices.</t>
  </si>
  <si>
    <t>libharu</t>
  </si>
  <si>
    <t>https://github.com/libharu/libharu</t>
  </si>
  <si>
    <t>libharu - free PDF library</t>
  </si>
  <si>
    <t>dtrace4linux</t>
  </si>
  <si>
    <t>https://github.com/dtrace4linux/linux</t>
  </si>
  <si>
    <t>dtrace for linux - kernel driver and userland tools</t>
  </si>
  <si>
    <t>PLCameraStreamingKit</t>
  </si>
  <si>
    <t>https://github.com/pili-engineering/PLCameraStreamingKit</t>
  </si>
  <si>
    <t>PLCameraStreamingKit ? Pili ?? SDK ? iOS ?????????????? SDK?????????????? PLMediaStreamingKit?????? RTMP ???h.264 ? AAC ?????????????????????????????????????????????????????????????????????</t>
  </si>
  <si>
    <t>spacemeowx2</t>
  </si>
  <si>
    <t>switch-lan-play</t>
  </si>
  <si>
    <t>https://github.com/spacemeowx2/switch-lan-play</t>
  </si>
  <si>
    <t>Make you and your friends play games like in a LAN.</t>
  </si>
  <si>
    <t>arm-trusted-firmware</t>
  </si>
  <si>
    <t>https://github.com/ARM-software/arm-trusted-firmware</t>
  </si>
  <si>
    <t>Read-only mirror of Trusted Firmware-A</t>
  </si>
  <si>
    <t>zodiacon</t>
  </si>
  <si>
    <t>WindowsInternals</t>
  </si>
  <si>
    <t>https://github.com/zodiacon/WindowsInternals</t>
  </si>
  <si>
    <t>Windows Internals Book 7th edition Tools</t>
  </si>
  <si>
    <t>patjak</t>
  </si>
  <si>
    <t>bcwc_pcie</t>
  </si>
  <si>
    <t>https://github.com/patjak/bcwc_pcie</t>
  </si>
  <si>
    <t>Reverse engineered Linux driver for the FacetimeHD (Broadcom 1570) PCIe webcam</t>
  </si>
  <si>
    <t>https://github.com/zabbix/zabbix</t>
  </si>
  <si>
    <t>Real-time monitoring of IT components and services, such as networks, servers, VMs, applications and the cloud.</t>
  </si>
  <si>
    <t>zauonlok</t>
  </si>
  <si>
    <t>renderer</t>
  </si>
  <si>
    <t>https://github.com/zauonlok/renderer</t>
  </si>
  <si>
    <t>A shader-based software renderer written from scratch in C89</t>
  </si>
  <si>
    <t>juhovh</t>
  </si>
  <si>
    <t>shairplay</t>
  </si>
  <si>
    <t>https://github.com/juhovh/shairplay</t>
  </si>
  <si>
    <t>Apple airplay and raop protocol server</t>
  </si>
  <si>
    <t>mon</t>
  </si>
  <si>
    <t>https://github.com/tj/mon</t>
  </si>
  <si>
    <t>mon(1) - Simple single-process process monitoring program written in C</t>
  </si>
  <si>
    <t>yodaos-project</t>
  </si>
  <si>
    <t>yodaos</t>
  </si>
  <si>
    <t>https://github.com/yodaos-project/yodaos</t>
  </si>
  <si>
    <t>Yet another Linux distribution for voice-enabled IoT and embrace Web standards</t>
  </si>
  <si>
    <t>OLIMEX</t>
  </si>
  <si>
    <t>OLINUXINO</t>
  </si>
  <si>
    <t>https://github.com/OLIMEX/OLINUXINO</t>
  </si>
  <si>
    <t>OLINUXINO is Open Source / Open Hardware, low cost from EUR 24 Linux Industrial grade Single Board Computer capable to operate -25+85C</t>
  </si>
  <si>
    <t>igraph</t>
  </si>
  <si>
    <t>https://github.com/igraph/igraph</t>
  </si>
  <si>
    <t>Library for the analysis of networks</t>
  </si>
  <si>
    <t>mariadb-corporation</t>
  </si>
  <si>
    <t>MaxScale</t>
  </si>
  <si>
    <t>https://github.com/mariadb-corporation/MaxScale</t>
  </si>
  <si>
    <t>An intelligent database proxy.</t>
  </si>
  <si>
    <t>danielgtaylor</t>
  </si>
  <si>
    <t>jpeg-archive</t>
  </si>
  <si>
    <t>https://github.com/danielgtaylor/jpeg-archive</t>
  </si>
  <si>
    <t>Utilities for archiving JPEGs for long term storage.</t>
  </si>
  <si>
    <t>buserror</t>
  </si>
  <si>
    <t>simavr</t>
  </si>
  <si>
    <t>https://github.com/buserror/simavr</t>
  </si>
  <si>
    <t>simavr is a lean, mean and hackable AVR simulator for linux &amp; OSX</t>
  </si>
  <si>
    <t>tuanpmt</t>
  </si>
  <si>
    <t>esp_mqtt</t>
  </si>
  <si>
    <t>https://github.com/tuanpmt/esp_mqtt</t>
  </si>
  <si>
    <t>MQTT client library for ESP8266</t>
  </si>
  <si>
    <t>cups</t>
  </si>
  <si>
    <t>https://github.com/apple/cups</t>
  </si>
  <si>
    <t>Official CUPS Sources</t>
  </si>
  <si>
    <t>codeplea</t>
  </si>
  <si>
    <t>genann</t>
  </si>
  <si>
    <t>https://github.com/codeplea/genann</t>
  </si>
  <si>
    <t>simple neural network library in ANSI C</t>
  </si>
  <si>
    <t>mini3d</t>
  </si>
  <si>
    <t>https://github.com/skywind3000/mini3d</t>
  </si>
  <si>
    <t>3D Software Renderer in 700 Lines !! (700 ???? 3D ?????)</t>
  </si>
  <si>
    <t>saghul</t>
  </si>
  <si>
    <t>pyuv</t>
  </si>
  <si>
    <t>https://github.com/saghul/pyuv</t>
  </si>
  <si>
    <t>Python interface for libuv</t>
  </si>
  <si>
    <t>tmm1</t>
  </si>
  <si>
    <t>perftools.rb</t>
  </si>
  <si>
    <t>https://github.com/tmm1/perftools.rb</t>
  </si>
  <si>
    <t>gperftools for ruby code</t>
  </si>
  <si>
    <t>holmium</t>
  </si>
  <si>
    <t>dnsforwarder</t>
  </si>
  <si>
    <t>https://github.com/holmium/dnsforwarder</t>
  </si>
  <si>
    <t>Just a DNS utility.</t>
  </si>
  <si>
    <t>bvschaik</t>
  </si>
  <si>
    <t>https://github.com/bvschaik/julius</t>
  </si>
  <si>
    <t>An open source re-implementation of Caesar III</t>
  </si>
  <si>
    <t>mjansson</t>
  </si>
  <si>
    <t>rpmalloc</t>
  </si>
  <si>
    <t>https://github.com/mjansson/rpmalloc</t>
  </si>
  <si>
    <t>Public domain cross platform lock free thread caching 16-byte aligned memory allocator implemented in C</t>
  </si>
  <si>
    <t>Teaonly</t>
  </si>
  <si>
    <t>android-eye</t>
  </si>
  <si>
    <t>https://github.com/Teaonly/android-eye</t>
  </si>
  <si>
    <t>Change your android phone to surveillance camera</t>
  </si>
  <si>
    <t>csujedihy</t>
  </si>
  <si>
    <t>proximac</t>
  </si>
  <si>
    <t>https://github.com/csujedihy/proximac</t>
  </si>
  <si>
    <t>An open-source alternative to proxifier</t>
  </si>
  <si>
    <t>google-authenticator-libpam</t>
  </si>
  <si>
    <t>https://github.com/google/google-authenticator-libpam</t>
  </si>
  <si>
    <t>vinniefalco</t>
  </si>
  <si>
    <t>LuaBridge</t>
  </si>
  <si>
    <t>https://github.com/vinniefalco/LuaBridge</t>
  </si>
  <si>
    <t>A lightweight, dependency-free library for binding Lua to C++</t>
  </si>
  <si>
    <t>liballeg</t>
  </si>
  <si>
    <t>allegro5</t>
  </si>
  <si>
    <t>https://github.com/liballeg/allegro5</t>
  </si>
  <si>
    <t>The official Allegro 5 git repository. Pull requests welcome!</t>
  </si>
  <si>
    <t>box2d.js</t>
  </si>
  <si>
    <t>https://github.com/kripken/box2d.js</t>
  </si>
  <si>
    <t>Port of Box2D to JavaScript using Emscripten</t>
  </si>
  <si>
    <t>simh</t>
  </si>
  <si>
    <t>https://github.com/simh/simh</t>
  </si>
  <si>
    <t>The Computer History Simulation Project</t>
  </si>
  <si>
    <t>504ensicsLabs</t>
  </si>
  <si>
    <t>LiME</t>
  </si>
  <si>
    <t>https://github.com/504ensicsLabs/LiME</t>
  </si>
  <si>
    <t>LiME (formerly DMD) is a Loadable Kernel Module (LKM), which allows the acquisition of volatile memory from Linux and Linux-based devices, such as those powered by Android. The tool supports acquiring memory either to the file system of the device or over the network. LiME is unique in that it is the first tool that allows full memory captures from Android devices. It also minimizes its interaction between user and kernel space processes during acquisition, which allows it to produce memory captures that are more forensically sound than those of other tools designed for Linux memory acquisition.</t>
  </si>
  <si>
    <t>feiyangqingyun</t>
  </si>
  <si>
    <t>QWidgetDemo</t>
  </si>
  <si>
    <t>https://github.com/feiyangqingyun/QWidgetDemo</t>
  </si>
  <si>
    <t>Qt????????demo?????100????????????????????????????????????????????????????????????????</t>
  </si>
  <si>
    <t>pellepl</t>
  </si>
  <si>
    <t>spiffs</t>
  </si>
  <si>
    <t>https://github.com/pellepl/spiffs</t>
  </si>
  <si>
    <t>Wear-leveled SPI flash file system for embedded devices</t>
  </si>
  <si>
    <t>libsignal-protocol-c</t>
  </si>
  <si>
    <t>https://github.com/signalapp/libsignal-protocol-c</t>
  </si>
  <si>
    <t>Signal Protocol C Library</t>
  </si>
  <si>
    <t>cmark</t>
  </si>
  <si>
    <t>https://github.com/commonmark/cmark</t>
  </si>
  <si>
    <t>CommonMark parsing and rendering library and program in C</t>
  </si>
  <si>
    <t>ChristopheJacquet</t>
  </si>
  <si>
    <t>PiFmRds</t>
  </si>
  <si>
    <t>https://github.com/ChristopheJacquet/PiFmRds</t>
  </si>
  <si>
    <t>FM-RDS transmitter using the Raspberry Pi's PWM</t>
  </si>
  <si>
    <t>udp</t>
  </si>
  <si>
    <t>json-parser</t>
  </si>
  <si>
    <t>https://github.com/udp/json-parser</t>
  </si>
  <si>
    <t>Very low footprint JSON parser written in portable ANSI C</t>
  </si>
  <si>
    <t>adsr</t>
  </si>
  <si>
    <t>phpspy</t>
  </si>
  <si>
    <t>https://github.com/adsr/phpspy</t>
  </si>
  <si>
    <t>Low-overhead sampling profiler for PHP 7</t>
  </si>
  <si>
    <t>heap-exploitation</t>
  </si>
  <si>
    <t>https://github.com/DhavalKapil/heap-exploitation</t>
  </si>
  <si>
    <t>This book on heap exploitation is a guide to understanding the internals of glibc's heap and various attacks possible on the heap structure.</t>
  </si>
  <si>
    <t>patchelf</t>
  </si>
  <si>
    <t>https://github.com/NixOS/patchelf</t>
  </si>
  <si>
    <t>A small utility to modify the dynamic linker and RPATH of ELF executables</t>
  </si>
  <si>
    <t>Pithikos</t>
  </si>
  <si>
    <t>C-Thread-Pool</t>
  </si>
  <si>
    <t>https://github.com/Pithikos/C-Thread-Pool</t>
  </si>
  <si>
    <t>A minimal but powerful thread pool in ANSI C</t>
  </si>
  <si>
    <t>https://github.com/Lienol/openwrt</t>
  </si>
  <si>
    <t>Lienol's Modified OpenWrt source</t>
  </si>
  <si>
    <t>ruby-packer</t>
  </si>
  <si>
    <t>https://github.com/pmq20/ruby-packer</t>
  </si>
  <si>
    <t>Packing your Ruby application into a single executable.</t>
  </si>
  <si>
    <t>ZerBea</t>
  </si>
  <si>
    <t>hcxtools</t>
  </si>
  <si>
    <t>https://github.com/ZerBea/hcxtools</t>
  </si>
  <si>
    <t>Portable (that doesn't include proprietary/commercial operating systems) solution for conversion of cap/pcap/pcapng (gz compressed) WiFi dump files to hashcat formats (recommended by hashcat) and to John the Ripper formats. hcx: h = hash, c = convert and calculate candidates, x = different hashtypes</t>
  </si>
  <si>
    <t>charliesome</t>
  </si>
  <si>
    <t>jsos</t>
  </si>
  <si>
    <t>https://github.com/charliesome/jsos</t>
  </si>
  <si>
    <t>An operating system written in JavaScript</t>
  </si>
  <si>
    <t>nexB</t>
  </si>
  <si>
    <t>scancode-toolkit</t>
  </si>
  <si>
    <t>https://github.com/nexB/scancode-toolkit</t>
  </si>
  <si>
    <t>:mag_right: ScanCode detects licenses, copyrights, package manifests &amp; dependencies and more by scanning code ... to discover and inventory open source and third-party packages used in your code.</t>
  </si>
  <si>
    <t>node-on-mobile</t>
  </si>
  <si>
    <t>node-on-android</t>
  </si>
  <si>
    <t>https://github.com/node-on-mobile/node-on-android</t>
  </si>
  <si>
    <t>Make Node.JS apps for Android</t>
  </si>
  <si>
    <t>seppo0010</t>
  </si>
  <si>
    <t>rlite</t>
  </si>
  <si>
    <t>https://github.com/seppo0010/rlite</t>
  </si>
  <si>
    <t>self-contained, serverless, zero-configuration, transactional redis-compatible database engine. rlite is to Redis what SQLite is to SQL.</t>
  </si>
  <si>
    <t>glyptodon</t>
  </si>
  <si>
    <t>https://github.com/glyptodon/guacamole-server</t>
  </si>
  <si>
    <t>The Guacamole project is now Apache Guacamole (http://guacamole.apache.org/). This repository has been repurposed as the base for the Apache Guacamole packages built for Glyptodon Enterprise.</t>
  </si>
  <si>
    <t>opus</t>
  </si>
  <si>
    <t>https://github.com/xiph/opus</t>
  </si>
  <si>
    <t>Modern audio compression for the internet.</t>
  </si>
  <si>
    <t>emsec</t>
  </si>
  <si>
    <t>ChameleonMini</t>
  </si>
  <si>
    <t>https://github.com/emsec/ChameleonMini</t>
  </si>
  <si>
    <t>The ChameleonMini is a versatile contactless smartcard emulator compliant to NFC. The ChameleonMini was developed by https://kasper-oswald.de.  The device is available at https://shop.kasper.it. For further information see the Getting Started Page https://rawgit.com/emsec/ChameleonMini/master/Doc/Doxygen/html/_page__getting_started.html or the Wiki tab above.</t>
  </si>
  <si>
    <t>libtom</t>
  </si>
  <si>
    <t>libtomcrypt</t>
  </si>
  <si>
    <t>https://github.com/libtom/libtomcrypt</t>
  </si>
  <si>
    <t>LibTomCrypt is a fairly comprehensive, modular and portable cryptographic toolkit that provides developers with a vast array of well known published block ciphers, one-way hash functions, chaining modes, pseudo-random number generators, public key cryptography and a plethora of other routines.</t>
  </si>
  <si>
    <t>traildb</t>
  </si>
  <si>
    <t>https://github.com/traildb/traildb</t>
  </si>
  <si>
    <t>TrailDB is an efficient tool for storing and querying series of events</t>
  </si>
  <si>
    <t>yaconf</t>
  </si>
  <si>
    <t>https://github.com/laruence/yaconf</t>
  </si>
  <si>
    <t>A PHP Persistent Configurations Container</t>
  </si>
  <si>
    <t>bol-van</t>
  </si>
  <si>
    <t>zapret</t>
  </si>
  <si>
    <t>https://github.com/bol-van/zapret</t>
  </si>
  <si>
    <t>????? DPI ? linux</t>
  </si>
  <si>
    <t>fwupd</t>
  </si>
  <si>
    <t>https://github.com/fwupd/fwupd</t>
  </si>
  <si>
    <t>A simple daemon to allow session software to update firmware</t>
  </si>
  <si>
    <t>ireader</t>
  </si>
  <si>
    <t>media-server</t>
  </si>
  <si>
    <t>https://github.com/ireader/media-server</t>
  </si>
  <si>
    <t>RTSP/RTP/RTMP/FLV/HLS/MPEG-TS/MPEG-PS/MPEG-DASH/MP4/fMP4</t>
  </si>
  <si>
    <t>librevault</t>
  </si>
  <si>
    <t>https://github.com/librevault/librevault</t>
  </si>
  <si>
    <t>Librevault - Peer-to-peer, decentralized and open source file sync.</t>
  </si>
  <si>
    <t>strongswan</t>
  </si>
  <si>
    <t>https://github.com/strongswan/strongswan</t>
  </si>
  <si>
    <t>strongSwan - IPsec-based VPN</t>
  </si>
  <si>
    <t>TheWover</t>
  </si>
  <si>
    <t>donut</t>
  </si>
  <si>
    <t>https://github.com/TheWover/donut</t>
  </si>
  <si>
    <t>Generates x86, x64, or AMD64+x86 position-independent shellcode that loads .NET Assemblies, PE files, and other Windows payloads from memory and runs them with parameters</t>
  </si>
  <si>
    <t>Visgean</t>
  </si>
  <si>
    <t>https://github.com/Visgean/Zeus</t>
  </si>
  <si>
    <t xml:space="preserve">NOT MY CODE! Zeus trojan horse - leaked in 2011, I am not the author. This repository is for study purposes only, do not message me about your lame hacking attempts. </t>
  </si>
  <si>
    <t>samr7</t>
  </si>
  <si>
    <t>vanitygen</t>
  </si>
  <si>
    <t>https://github.com/samr7/vanitygen</t>
  </si>
  <si>
    <t>Adafruit_Python_DHT</t>
  </si>
  <si>
    <t>https://github.com/adafruit/Adafruit_Python_DHT</t>
  </si>
  <si>
    <t>Python library to read the DHT series of humidity and temperature sensors on a Raspberry Pi or Beaglebone Black.</t>
  </si>
  <si>
    <t>bitnine-oss</t>
  </si>
  <si>
    <t>agensgraph</t>
  </si>
  <si>
    <t>https://github.com/bitnine-oss/agensgraph</t>
  </si>
  <si>
    <t>AgensGraph, a transactional graph database based on PostgreSQL</t>
  </si>
  <si>
    <t>lyfeyaj</t>
  </si>
  <si>
    <t>sublime-text-imfix</t>
  </si>
  <si>
    <t>https://github.com/lyfeyaj/sublime-text-imfix</t>
  </si>
  <si>
    <t>Fix Sublime Text 3 Input method problem (CJK words) under Ubuntu</t>
  </si>
  <si>
    <t>tekknolagi</t>
  </si>
  <si>
    <t>carp</t>
  </si>
  <si>
    <t>https://github.com/tekknolagi/carp</t>
  </si>
  <si>
    <t>"interesting" VM in C. Let's see how this goes.</t>
  </si>
  <si>
    <t>wxFormBuilder</t>
  </si>
  <si>
    <t>https://github.com/wxFormBuilder/wxFormBuilder</t>
  </si>
  <si>
    <t>RAD tool for wxWidgets GUI design</t>
  </si>
  <si>
    <t>adrienverge</t>
  </si>
  <si>
    <t>openfortivpn</t>
  </si>
  <si>
    <t>https://github.com/adrienverge/openfortivpn</t>
  </si>
  <si>
    <t>Client for PPP+SSL VPN tunnel services</t>
  </si>
  <si>
    <t>gurnec</t>
  </si>
  <si>
    <t>HashCheck</t>
  </si>
  <si>
    <t>https://github.com/gurnec/HashCheck</t>
  </si>
  <si>
    <t>HashCheck Shell Extension for Windows with added SHA2, SHA3, and multithreading; originally from code.kliu.org</t>
  </si>
  <si>
    <t>dog-qiuqiu</t>
  </si>
  <si>
    <t>MobileNetv2-YOLOV3</t>
  </si>
  <si>
    <t>https://github.com/dog-qiuqiu/MobileNetv2-YOLOV3</t>
  </si>
  <si>
    <t>MobileNetV2-YoloV3-Nano: 0.5BFlops 3MB HUAWEI P40: 6ms/img, YoloFace-500k:0.1Bflops 420KB:fire::fire::fire:</t>
  </si>
  <si>
    <t>cppla</t>
  </si>
  <si>
    <t>ServerStatus</t>
  </si>
  <si>
    <t>https://github.com/cppla/ServerStatus</t>
  </si>
  <si>
    <t>?????????????????????????? https://tz.cloudcpp.com/</t>
  </si>
  <si>
    <t>shadow-1</t>
  </si>
  <si>
    <t>yi-hack-v3</t>
  </si>
  <si>
    <t>https://github.com/shadow-1/yi-hack-v3</t>
  </si>
  <si>
    <t>Alternative Firmware for Xiaomi Cameras based on Hi3518e Chipset</t>
  </si>
  <si>
    <t>rumpkernel</t>
  </si>
  <si>
    <t>rumprun</t>
  </si>
  <si>
    <t>https://github.com/rumpkernel/rumprun</t>
  </si>
  <si>
    <t>The Rumprun unikernel and toolchain for various platforms</t>
  </si>
  <si>
    <t>d0k3</t>
  </si>
  <si>
    <t>GodMode9</t>
  </si>
  <si>
    <t>https://github.com/d0k3/GodMode9</t>
  </si>
  <si>
    <t>GodMode9 Explorer - A full access file browser for the Nintendo 3DS console :godmode:</t>
  </si>
  <si>
    <t>planck-repl</t>
  </si>
  <si>
    <t>planck</t>
  </si>
  <si>
    <t>https://github.com/planck-repl/planck</t>
  </si>
  <si>
    <t>Stand-alone ClojureScript REPL</t>
  </si>
  <si>
    <t>Windows-Driver-Frameworks</t>
  </si>
  <si>
    <t>https://github.com/microsoft/Windows-Driver-Frameworks</t>
  </si>
  <si>
    <t>WDF makes it easy to write high-quality Windows drivers</t>
  </si>
  <si>
    <t>memononen</t>
  </si>
  <si>
    <t>nanosvg</t>
  </si>
  <si>
    <t>https://github.com/memononen/nanosvg</t>
  </si>
  <si>
    <t>Simple stupid SVG parser</t>
  </si>
  <si>
    <t>SRombauts</t>
  </si>
  <si>
    <t>SQLiteCpp</t>
  </si>
  <si>
    <t>https://github.com/SRombauts/SQLiteCpp</t>
  </si>
  <si>
    <t>SQLiteC++ (SQLiteCpp) is a smart and easy to use C++ SQLite3 wrapper.</t>
  </si>
  <si>
    <t>Morgan-Stanley</t>
  </si>
  <si>
    <t>hobbes</t>
  </si>
  <si>
    <t>https://github.com/Morgan-Stanley/hobbes</t>
  </si>
  <si>
    <t>A language and an embedded JIT compiler</t>
  </si>
  <si>
    <t>DeaDBeeF-Player</t>
  </si>
  <si>
    <t>deadbeef</t>
  </si>
  <si>
    <t>https://github.com/DeaDBeeF-Player/deadbeef</t>
  </si>
  <si>
    <t>DeaDBeeF Player</t>
  </si>
  <si>
    <t>https://github.com/rails/rails</t>
  </si>
  <si>
    <t>Ruby</t>
  </si>
  <si>
    <t>Ruby on Rails</t>
  </si>
  <si>
    <t>jekyll</t>
  </si>
  <si>
    <t>https://github.com/jekyll/jekyll</t>
  </si>
  <si>
    <t>:globe_with_meridians: Jekyll is a blog-aware static site generator in Ruby</t>
  </si>
  <si>
    <t>https://github.com/discourse/discourse</t>
  </si>
  <si>
    <t>A platform for community discussion. Free, open, simple.</t>
  </si>
  <si>
    <t>fastlane</t>
  </si>
  <si>
    <t>https://github.com/fastlane/fastlane</t>
  </si>
  <si>
    <t>? The easiest way to automate building and releasing your iOS and Android apps</t>
  </si>
  <si>
    <t>huginn</t>
  </si>
  <si>
    <t>https://github.com/huginn/huginn</t>
  </si>
  <si>
    <t>Create agents that monitor and act on your behalf.  Your agents are standing by!</t>
  </si>
  <si>
    <t>bayandin</t>
  </si>
  <si>
    <t>awesome-awesomeness</t>
  </si>
  <si>
    <t>https://github.com/bayandin/awesome-awesomeness</t>
  </si>
  <si>
    <t>A curated list of awesome awesomeness</t>
  </si>
  <si>
    <t>devdocs</t>
  </si>
  <si>
    <t>https://github.com/freeCodeCamp/devdocs</t>
  </si>
  <si>
    <t>API Documentation Browser</t>
  </si>
  <si>
    <t>brew</t>
  </si>
  <si>
    <t>https://github.com/Homebrew/brew</t>
  </si>
  <si>
    <t>? The missing package manager for macOS (or Linux)</t>
  </si>
  <si>
    <t>gitlabhq</t>
  </si>
  <si>
    <t>https://github.com/gitlabhq/gitlabhq</t>
  </si>
  <si>
    <t>GitLab CE Mirror | Please open new issues in our issue tracker on GitLab.com</t>
  </si>
  <si>
    <t>tootsuite</t>
  </si>
  <si>
    <t>mastodon</t>
  </si>
  <si>
    <t>https://github.com/tootsuite/mastodon</t>
  </si>
  <si>
    <t>Your self-hosted, globally interconnected microblogging community</t>
  </si>
  <si>
    <t>rapid7</t>
  </si>
  <si>
    <t>metasploit-framework</t>
  </si>
  <si>
    <t>https://github.com/rapid7/metasploit-framework</t>
  </si>
  <si>
    <t>Metasploit Framework</t>
  </si>
  <si>
    <t>heartcombo</t>
  </si>
  <si>
    <t>devise</t>
  </si>
  <si>
    <t>https://github.com/heartcombo/devise</t>
  </si>
  <si>
    <t>Flexible authentication solution for Rails with Warden.</t>
  </si>
  <si>
    <t>vagrant</t>
  </si>
  <si>
    <t>https://github.com/hashicorp/vagrant</t>
  </si>
  <si>
    <t>Vagrant is a tool for building and distributing development environments.</t>
  </si>
  <si>
    <t>homebrew-cask</t>
  </si>
  <si>
    <t>https://github.com/Homebrew/homebrew-cask</t>
  </si>
  <si>
    <t>? A CLI workflow for the administration of macOS applications distributed as binaries</t>
  </si>
  <si>
    <t>kilimchoi</t>
  </si>
  <si>
    <t>engineering-blogs</t>
  </si>
  <si>
    <t>https://github.com/kilimchoi/engineering-blogs</t>
  </si>
  <si>
    <t>A curated list of engineering blogs</t>
  </si>
  <si>
    <t>ruby</t>
  </si>
  <si>
    <t>https://github.com/ruby/ruby</t>
  </si>
  <si>
    <t>The Ruby Programming Language [mirror]</t>
  </si>
  <si>
    <t>forem</t>
  </si>
  <si>
    <t>https://github.com/forem/forem</t>
  </si>
  <si>
    <t>For empowering community ?</t>
  </si>
  <si>
    <t>bootstrap-sass</t>
  </si>
  <si>
    <t>https://github.com/twbs/bootstrap-sass</t>
  </si>
  <si>
    <t>Official Sass port of Bootstrap 2 and 3.</t>
  </si>
  <si>
    <t>CocoaPods</t>
  </si>
  <si>
    <t>https://github.com/CocoaPods/CocoaPods</t>
  </si>
  <si>
    <t>The Cocoa Dependency Manager.</t>
  </si>
  <si>
    <t>diaspora</t>
  </si>
  <si>
    <t>https://github.com/diaspora/diaspora</t>
  </si>
  <si>
    <t>A privacy-aware, distributed, open source social network.</t>
  </si>
  <si>
    <t>capistrano</t>
  </si>
  <si>
    <t>https://github.com/capistrano/capistrano</t>
  </si>
  <si>
    <t>Remote multi-server automation tool</t>
  </si>
  <si>
    <t>logstash</t>
  </si>
  <si>
    <t>https://github.com/elastic/logstash</t>
  </si>
  <si>
    <t>Logstash - transport and process your logs, events, or other data</t>
  </si>
  <si>
    <t>sinatra</t>
  </si>
  <si>
    <t>https://github.com/sinatra/sinatra</t>
  </si>
  <si>
    <t>Classy web-development dressed in a DSL (official / canonical repo)</t>
  </si>
  <si>
    <t>rubocop-hq</t>
  </si>
  <si>
    <t>rubocop</t>
  </si>
  <si>
    <t>https://github.com/rubocop-hq/rubocop</t>
  </si>
  <si>
    <t>A Ruby static code analyzer and formatter, based on the community Ruby style guide.</t>
  </si>
  <si>
    <t>gollum</t>
  </si>
  <si>
    <t>https://github.com/gollum/gollum</t>
  </si>
  <si>
    <t>A simple, Git-powered wiki with a sweet API and local frontend.</t>
  </si>
  <si>
    <t>spree</t>
  </si>
  <si>
    <t>https://github.com/spree/spree</t>
  </si>
  <si>
    <t>Spree is an open source E-commerce platform for Rails 6 with a modern UX, optional PWA frontend, REST API, GraphQL, several official extensions and 3rd party integrations. Over 1 million downloads and counting! Check it out:</t>
  </si>
  <si>
    <t>mperham</t>
  </si>
  <si>
    <t>sidekiq</t>
  </si>
  <si>
    <t>https://github.com/mperham/sidekiq</t>
  </si>
  <si>
    <t>Simple, efficient background processing for Ruby</t>
  </si>
  <si>
    <t>tmuxinator</t>
  </si>
  <si>
    <t>https://github.com/tmuxinator/tmuxinator</t>
  </si>
  <si>
    <t>Manage complex tmux sessions easily</t>
  </si>
  <si>
    <t>postalhq</t>
  </si>
  <si>
    <t>postal</t>
  </si>
  <si>
    <t>https://github.com/postalhq/postal</t>
  </si>
  <si>
    <t>? A fully featured open source mail delivery platform for incoming &amp; outgoing e-mail</t>
  </si>
  <si>
    <t>fpm</t>
  </si>
  <si>
    <t>https://github.com/jordansissel/fpm</t>
  </si>
  <si>
    <t>Effing package management! Build packages for multiple platforms (deb, rpm, etc) with great ease and sanity.</t>
  </si>
  <si>
    <t>imathis</t>
  </si>
  <si>
    <t>octopress</t>
  </si>
  <si>
    <t>https://github.com/imathis/octopress</t>
  </si>
  <si>
    <t>Octopress is an obsessively designed framework for Jekyll blogging. It’s easy to configure and easy to deploy. Sweet huh?</t>
  </si>
  <si>
    <t>fluentd</t>
  </si>
  <si>
    <t>https://github.com/fluent/fluentd</t>
  </si>
  <si>
    <t>Fluentd: Unified Logging Layer (project under CNCF)</t>
  </si>
  <si>
    <t>mame</t>
  </si>
  <si>
    <t>quine-relay</t>
  </si>
  <si>
    <t>https://github.com/mame/quine-relay</t>
  </si>
  <si>
    <t>An uroboros program with 100+ programming languages</t>
  </si>
  <si>
    <t>teamcapybara</t>
  </si>
  <si>
    <t>capybara</t>
  </si>
  <si>
    <t>https://github.com/teamcapybara/capybara</t>
  </si>
  <si>
    <t>Acceptance test framework for web applications</t>
  </si>
  <si>
    <t>ruby-grape</t>
  </si>
  <si>
    <t>grape</t>
  </si>
  <si>
    <t>https://github.com/ruby-grape/grape</t>
  </si>
  <si>
    <t>An opinionated framework for creating REST-like APIs in Ruby.</t>
  </si>
  <si>
    <t>paperclip</t>
  </si>
  <si>
    <t>https://github.com/thoughtbot/paperclip</t>
  </si>
  <si>
    <t>Easy file attachment management for ActiveRecord</t>
  </si>
  <si>
    <t>bourbon</t>
  </si>
  <si>
    <t>https://github.com/thoughtbot/bourbon</t>
  </si>
  <si>
    <t>A Lightweight Sass Tool Set</t>
  </si>
  <si>
    <t>faker-ruby</t>
  </si>
  <si>
    <t>https://github.com/faker-ruby/faker</t>
  </si>
  <si>
    <t>A library for generating fake data such as names, addresses, and phone numbers.</t>
  </si>
  <si>
    <t>activeadmin</t>
  </si>
  <si>
    <t>https://github.com/activeadmin/activeadmin</t>
  </si>
  <si>
    <t>The administration framework for Ruby on Rails applications.</t>
  </si>
  <si>
    <t>resque</t>
  </si>
  <si>
    <t>https://github.com/resque/resque</t>
  </si>
  <si>
    <t>Resque is a Redis-backed Ruby library for creating background jobs, placing them on multiple queues, and processing them later.</t>
  </si>
  <si>
    <t>guides</t>
  </si>
  <si>
    <t>https://github.com/thoughtbot/guides</t>
  </si>
  <si>
    <t>A guide for programming in style.</t>
  </si>
  <si>
    <t>carrierwaveuploader</t>
  </si>
  <si>
    <t>carrierwave</t>
  </si>
  <si>
    <t>https://github.com/carrierwaveuploader/carrierwave</t>
  </si>
  <si>
    <t>Classier solution for file uploads for Rails, Sinatra and other Ruby web frameworks</t>
  </si>
  <si>
    <t>javan</t>
  </si>
  <si>
    <t>whenever</t>
  </si>
  <si>
    <t>https://github.com/javan/whenever</t>
  </si>
  <si>
    <t>Cron jobs in Ruby</t>
  </si>
  <si>
    <t>liquid</t>
  </si>
  <si>
    <t>https://github.com/Shopify/liquid</t>
  </si>
  <si>
    <t xml:space="preserve">Liquid markup language. Safe, customer facing template language for flexible web apps. </t>
  </si>
  <si>
    <t>linguist</t>
  </si>
  <si>
    <t>https://github.com/github/linguist</t>
  </si>
  <si>
    <t>Language Savant. If your repository's language is being reported incorrectly, send us a pull request!</t>
  </si>
  <si>
    <t>homebrew-core</t>
  </si>
  <si>
    <t>https://github.com/Homebrew/homebrew-core</t>
  </si>
  <si>
    <t>? Default formulae for the missing package manager for macOS</t>
  </si>
  <si>
    <t>kaminari</t>
  </si>
  <si>
    <t>https://github.com/kaminari/kaminari</t>
  </si>
  <si>
    <t>? A Scope &amp; Engine based, clean, powerful, customizable and sophisticated paginator for Ruby webapps</t>
  </si>
  <si>
    <t>simple_form</t>
  </si>
  <si>
    <t>https://github.com/heartcombo/simple_form</t>
  </si>
  <si>
    <t>Forms made easy for Rails! It's tied to a simple DSL, with no opinion on markup.</t>
  </si>
  <si>
    <t>setup</t>
  </si>
  <si>
    <t>https://github.com/lewagon/setup</t>
  </si>
  <si>
    <t>Setup instructions for Le Wagon's students on their first day of Web Development Bootcamp</t>
  </si>
  <si>
    <t>sferik</t>
  </si>
  <si>
    <t>rails_admin</t>
  </si>
  <si>
    <t>https://github.com/sferik/rails_admin</t>
  </si>
  <si>
    <t>RailsAdmin is a Rails engine that provides an easy-to-use interface for managing your data</t>
  </si>
  <si>
    <t>DeathKing</t>
  </si>
  <si>
    <t>Learning-SICP</t>
  </si>
  <si>
    <t>https://github.com/DeathKing/Learning-SICP</t>
  </si>
  <si>
    <t>MIT?????????????????????????????????</t>
  </si>
  <si>
    <t>omniauth</t>
  </si>
  <si>
    <t>https://github.com/omniauth/omniauth</t>
  </si>
  <si>
    <t>OmniAuth is a flexible authentication system utilizing Rack middleware.</t>
  </si>
  <si>
    <t>varvet</t>
  </si>
  <si>
    <t>pundit</t>
  </si>
  <si>
    <t>https://github.com/varvet/pundit</t>
  </si>
  <si>
    <t>Minimal authorization through OO design and pure Ruby classes</t>
  </si>
  <si>
    <t>factory_bot</t>
  </si>
  <si>
    <t>https://github.com/thoughtbot/factory_bot</t>
  </si>
  <si>
    <t>A library for setting up Ruby objects as test data.</t>
  </si>
  <si>
    <t>middleman</t>
  </si>
  <si>
    <t>https://github.com/middleman/middleman</t>
  </si>
  <si>
    <t>Hand-crafted frontend development</t>
  </si>
  <si>
    <t>BetterErrors</t>
  </si>
  <si>
    <t>better_errors</t>
  </si>
  <si>
    <t>https://github.com/BetterErrors/better_errors</t>
  </si>
  <si>
    <t>Better error page for Rack apps</t>
  </si>
  <si>
    <t>greatghoul</t>
  </si>
  <si>
    <t>remote-working</t>
  </si>
  <si>
    <t>https://github.com/greatghoul/remote-working</t>
  </si>
  <si>
    <t>skwp</t>
  </si>
  <si>
    <t>https://github.com/skwp/dotfiles</t>
  </si>
  <si>
    <t>YADR - The best vim,git,zsh plugins and the cleanest vimrc you've ever seen</t>
  </si>
  <si>
    <t>ryanb</t>
  </si>
  <si>
    <t>cancan</t>
  </si>
  <si>
    <t>https://github.com/ryanb/cancan</t>
  </si>
  <si>
    <t>Authorization Gem for Ruby on Rails.</t>
  </si>
  <si>
    <t>https://github.com/chef/chef</t>
  </si>
  <si>
    <t>Chef Infra, a powerful automation platform that transforms infrastructure into code automating how infrastructure is configured, deployed and managed across any environment, at any scale</t>
  </si>
  <si>
    <t>puma</t>
  </si>
  <si>
    <t>https://github.com/puma/puma</t>
  </si>
  <si>
    <t>A Ruby/Rack web server built for concurrency</t>
  </si>
  <si>
    <t>github-changelog-generator</t>
  </si>
  <si>
    <t>https://github.com/github-changelog-generator/github-changelog-generator</t>
  </si>
  <si>
    <t>Automatically generate change log from your tags, issues, labels and pull requests on GitHub.</t>
  </si>
  <si>
    <t>sonic-pi-net</t>
  </si>
  <si>
    <t>sonic-pi</t>
  </si>
  <si>
    <t>https://github.com/sonic-pi-net/sonic-pi</t>
  </si>
  <si>
    <t>Code. Music. Live.</t>
  </si>
  <si>
    <t>venmo</t>
  </si>
  <si>
    <t>synx</t>
  </si>
  <si>
    <t>https://github.com/venmo/synx</t>
  </si>
  <si>
    <t>A command-line tool that reorganizes your Xcode project folder to match your Xcode groups</t>
  </si>
  <si>
    <t>pry</t>
  </si>
  <si>
    <t>https://github.com/pry/pry</t>
  </si>
  <si>
    <t>A runtime developer console and IRB alternative with powerful introspection capabilities.</t>
  </si>
  <si>
    <t>flyerhzm</t>
  </si>
  <si>
    <t>https://github.com/flyerhzm/bullet</t>
  </si>
  <si>
    <t>help to kill N+1 queries and unused eager loading</t>
  </si>
  <si>
    <t>progit</t>
  </si>
  <si>
    <t>https://github.com/progit/progit</t>
  </si>
  <si>
    <t>Pro Git Book Content, 1st Edition - This content is deprecated. See 2nd edition at [progit2](https://github.com/progit/progit2)</t>
  </si>
  <si>
    <t>guard</t>
  </si>
  <si>
    <t>https://github.com/guard/guard</t>
  </si>
  <si>
    <t>Guard is a command line tool to easily handle events on file system modifications.</t>
  </si>
  <si>
    <t>puppetlabs</t>
  </si>
  <si>
    <t>puppet</t>
  </si>
  <si>
    <t>https://github.com/puppetlabs/puppet</t>
  </si>
  <si>
    <t>Server automation framework and application</t>
  </si>
  <si>
    <t>paper-trail-gem</t>
  </si>
  <si>
    <t>paper_trail</t>
  </si>
  <si>
    <t>https://github.com/paper-trail-gem/paper_trail</t>
  </si>
  <si>
    <t>Track changes to your rails models</t>
  </si>
  <si>
    <t>chyingp</t>
  </si>
  <si>
    <t>nodejs-learning-guide</t>
  </si>
  <si>
    <t>https://github.com/chyingp/nodejs-learning-guide</t>
  </si>
  <si>
    <t>Nodejs??????????????"?????"</t>
  </si>
  <si>
    <t>presidentbeef</t>
  </si>
  <si>
    <t>brakeman</t>
  </si>
  <si>
    <t>https://github.com/presidentbeef/brakeman</t>
  </si>
  <si>
    <t>A static analysis security vulnerability scanner for Ruby on Rails applications</t>
  </si>
  <si>
    <t>alexreisner</t>
  </si>
  <si>
    <t>geocoder</t>
  </si>
  <si>
    <t>https://github.com/alexreisner/geocoder</t>
  </si>
  <si>
    <t>Complete Ruby geocoding solution.</t>
  </si>
  <si>
    <t>scientist</t>
  </si>
  <si>
    <t>https://github.com/github/scientist</t>
  </si>
  <si>
    <t>:microscope: A Ruby library for carefully refactoring critical paths.</t>
  </si>
  <si>
    <t>bkeepers</t>
  </si>
  <si>
    <t>https://github.com/bkeepers/dotenv</t>
  </si>
  <si>
    <t>A Ruby gem to load environment variables from `.env`.</t>
  </si>
  <si>
    <t>kkuchta</t>
  </si>
  <si>
    <t>css-only-chat</t>
  </si>
  <si>
    <t>https://github.com/kkuchta/css-only-chat</t>
  </si>
  <si>
    <t>A truly monstrous async web chat using no JS whatsoever on the frontend</t>
  </si>
  <si>
    <t>ankane</t>
  </si>
  <si>
    <t>chartkick</t>
  </si>
  <si>
    <t>https://github.com/ankane/chartkick</t>
  </si>
  <si>
    <t>Create beautiful JavaScript charts with one line of Ruby</t>
  </si>
  <si>
    <t>will_paginate</t>
  </si>
  <si>
    <t>https://github.com/mislav/will_paginate</t>
  </si>
  <si>
    <t>Pagination library for Rails, Sinatra, Merb, DataMapper, and more</t>
  </si>
  <si>
    <t>norman</t>
  </si>
  <si>
    <t>friendly_id</t>
  </si>
  <si>
    <t>https://github.com/norman/friendly_id</t>
  </si>
  <si>
    <t>FriendlyId is the “Swiss Army bulldozer” of slugging and permalink plugins for ActiveRecord. It allows you to create pretty URL’s and work with human-friendly strings as if they were numeric ids for ActiveRecord models.</t>
  </si>
  <si>
    <t>pghero</t>
  </si>
  <si>
    <t>https://github.com/ankane/pghero</t>
  </si>
  <si>
    <t>A performance dashboard for Postgres</t>
  </si>
  <si>
    <t>maximum-awesome</t>
  </si>
  <si>
    <t>https://github.com/square/maximum-awesome</t>
  </si>
  <si>
    <t>Config files for vim and tmux.</t>
  </si>
  <si>
    <t>searchkick</t>
  </si>
  <si>
    <t>https://github.com/ankane/searchkick</t>
  </si>
  <si>
    <t>Intelligent search made easy with Rails and Elasticsearch</t>
  </si>
  <si>
    <t>foreman</t>
  </si>
  <si>
    <t>https://github.com/ddollar/foreman</t>
  </si>
  <si>
    <t>Manage Procfile-based applications</t>
  </si>
  <si>
    <t>hanami</t>
  </si>
  <si>
    <t>https://github.com/hanami/hanami</t>
  </si>
  <si>
    <t>The web, with simplicity.</t>
  </si>
  <si>
    <t>rails-api</t>
  </si>
  <si>
    <t>https://github.com/rails-api/rails-api</t>
  </si>
  <si>
    <t>Rails for API only applications</t>
  </si>
  <si>
    <t>jnunemaker</t>
  </si>
  <si>
    <t>httparty</t>
  </si>
  <si>
    <t>https://github.com/jnunemaker/httparty</t>
  </si>
  <si>
    <t>:tada: Makes http fun again!</t>
  </si>
  <si>
    <t>t</t>
  </si>
  <si>
    <t>https://github.com/sferik/t</t>
  </si>
  <si>
    <t>A command-line power tool for Twitter.</t>
  </si>
  <si>
    <t>formtastic</t>
  </si>
  <si>
    <t>https://github.com/formtastic/formtastic</t>
  </si>
  <si>
    <t>A Rails form builder plugin with semantically rich and accessible markup.</t>
  </si>
  <si>
    <t>wpscanteam</t>
  </si>
  <si>
    <t>wpscan</t>
  </si>
  <si>
    <t>https://github.com/wpscanteam/wpscan</t>
  </si>
  <si>
    <t>WPScan is a free, for non-commercial use, black box WordPress security scanner written for security professionals and blog maintainers to test the security of their WordPress websites.</t>
  </si>
  <si>
    <t>fast_jsonapi</t>
  </si>
  <si>
    <t>https://github.com/Netflix/fast_jsonapi</t>
  </si>
  <si>
    <t>A lightning fast JSON:API serializer for Ruby Objects.</t>
  </si>
  <si>
    <t>sj26</t>
  </si>
  <si>
    <t>mailcatcher</t>
  </si>
  <si>
    <t>https://github.com/sj26/mailcatcher</t>
  </si>
  <si>
    <t>Catches mail and serves it through a dream.</t>
  </si>
  <si>
    <t>cucumber-ruby</t>
  </si>
  <si>
    <t>https://github.com/cucumber/cucumber-ruby</t>
  </si>
  <si>
    <t>Cucumber for Ruby</t>
  </si>
  <si>
    <t>active_model_serializers</t>
  </si>
  <si>
    <t>https://github.com/rails-api/active_model_serializers</t>
  </si>
  <si>
    <t>ActiveModel::Serializer implementation and Rails hooks</t>
  </si>
  <si>
    <t>ruby-concurrency</t>
  </si>
  <si>
    <t>concurrent-ruby</t>
  </si>
  <si>
    <t>https://github.com/ruby-concurrency/concurrent-ruby</t>
  </si>
  <si>
    <t>Modern concurrency tools including agents, futures, promises, thread pools, supervisors, and more. Inspired by Erlang, Clojure, Scala, Go, Java, JavaScript, and classic concurrency patterns.</t>
  </si>
  <si>
    <t>slim-template</t>
  </si>
  <si>
    <t>slim</t>
  </si>
  <si>
    <t>https://github.com/slim-template/slim</t>
  </si>
  <si>
    <t>Slim is a template language whose goal is to reduce the syntax to the essential parts without becoming cryptic.</t>
  </si>
  <si>
    <t>markup</t>
  </si>
  <si>
    <t>https://github.com/github/markup</t>
  </si>
  <si>
    <t>Determines which markup library to use to render a content file (e.g. README) on GitHub</t>
  </si>
  <si>
    <t>rest-client</t>
  </si>
  <si>
    <t>https://github.com/rest-client/rest-client</t>
  </si>
  <si>
    <t>Simple HTTP and REST client for Ruby, inspired by microframework syntax for specifying actions.</t>
  </si>
  <si>
    <t>vcr</t>
  </si>
  <si>
    <t>https://github.com/vcr/vcr</t>
  </si>
  <si>
    <t>Record your test suite's HTTP interactions and replay them during future test runs for fast, deterministic, accurate tests.</t>
  </si>
  <si>
    <t>JuanitoFatas</t>
  </si>
  <si>
    <t>fast-ruby</t>
  </si>
  <si>
    <t>https://github.com/JuanitoFatas/fast-ruby</t>
  </si>
  <si>
    <t>:dash: Writing Fast Ruby :heart_eyes: -- Collect Common Ruby idioms.</t>
  </si>
  <si>
    <t>drapergem</t>
  </si>
  <si>
    <t>draper</t>
  </si>
  <si>
    <t>https://github.com/drapergem/draper</t>
  </si>
  <si>
    <t>Decorators/View-Models for Rails Applications</t>
  </si>
  <si>
    <t>administrate</t>
  </si>
  <si>
    <t>https://github.com/thoughtbot/administrate</t>
  </si>
  <si>
    <t>A Rails engine that helps you put together a super-flexible admin dashboard.</t>
  </si>
  <si>
    <t>lostisland</t>
  </si>
  <si>
    <t>faraday</t>
  </si>
  <si>
    <t>https://github.com/lostisland/faraday</t>
  </si>
  <si>
    <t>Simple, but flexible HTTP client library, with support for multiple backends.</t>
  </si>
  <si>
    <t>webpacker</t>
  </si>
  <si>
    <t>https://github.com/rails/webpacker</t>
  </si>
  <si>
    <t>Use Webpack to manage app-like JavaScript modules in Rails</t>
  </si>
  <si>
    <t>rubygems</t>
  </si>
  <si>
    <t>bundler</t>
  </si>
  <si>
    <t>https://github.com/rubygems/bundler</t>
  </si>
  <si>
    <t>Manage your Ruby application's gem dependencies</t>
  </si>
  <si>
    <t>CanCanCommunity</t>
  </si>
  <si>
    <t>cancancan</t>
  </si>
  <si>
    <t>https://github.com/CanCanCommunity/cancancan</t>
  </si>
  <si>
    <t>The authorization Gem for Ruby on Rails.</t>
  </si>
  <si>
    <t>BBC-News</t>
  </si>
  <si>
    <t>wraith</t>
  </si>
  <si>
    <t>https://github.com/BBC-News/wraith</t>
  </si>
  <si>
    <t>Wraith — A responsive screenshot comparison tool</t>
  </si>
  <si>
    <t>rack</t>
  </si>
  <si>
    <t>rack-attack</t>
  </si>
  <si>
    <t>https://github.com/rack/rack-attack</t>
  </si>
  <si>
    <t>Rack middleware for blocking &amp; throttling</t>
  </si>
  <si>
    <t>mbleigh</t>
  </si>
  <si>
    <t>acts-as-taggable-on</t>
  </si>
  <si>
    <t>https://github.com/mbleigh/acts-as-taggable-on</t>
  </si>
  <si>
    <t>A tagging plugin for Rails applications that allows for custom tagging along dynamic contexts.</t>
  </si>
  <si>
    <t>nomad</t>
  </si>
  <si>
    <t>shenzhen</t>
  </si>
  <si>
    <t>https://github.com/nomad/shenzhen</t>
  </si>
  <si>
    <t>CLI for Building &amp; Distributing iOS Apps (.ipa Files)</t>
  </si>
  <si>
    <t>activerecord-hackery</t>
  </si>
  <si>
    <t>ransack</t>
  </si>
  <si>
    <t>https://github.com/activerecord-hackery/ransack</t>
  </si>
  <si>
    <t>Object-based searching.</t>
  </si>
  <si>
    <t>doorkeeper-gem</t>
  </si>
  <si>
    <t>doorkeeper</t>
  </si>
  <si>
    <t>https://github.com/doorkeeper-gem/doorkeeper</t>
  </si>
  <si>
    <t>Doorkeeper is an OAuth 2 provider for Ruby on Rails / Grape.</t>
  </si>
  <si>
    <t>backup</t>
  </si>
  <si>
    <t>https://github.com/backup/backup</t>
  </si>
  <si>
    <t>Easy full stack backup operations on UNIX-like systems.</t>
  </si>
  <si>
    <t>erikhuda</t>
  </si>
  <si>
    <t>thor</t>
  </si>
  <si>
    <t>https://github.com/erikhuda/thor</t>
  </si>
  <si>
    <t>Thor is a toolkit for building powerful command-line interfaces.</t>
  </si>
  <si>
    <t>neat</t>
  </si>
  <si>
    <t>https://github.com/thoughtbot/neat</t>
  </si>
  <si>
    <t>[no longer maintained]</t>
  </si>
  <si>
    <t>shakacode</t>
  </si>
  <si>
    <t>react_on_rails</t>
  </si>
  <si>
    <t>https://github.com/shakacode/react_on_rails</t>
  </si>
  <si>
    <t>Integration of React + Webpack + Rails using rails/webpacker to build Universal (Isomorphic) Apps (aka Server Rendering)</t>
  </si>
  <si>
    <t>chatwoot</t>
  </si>
  <si>
    <t>https://github.com/chatwoot/chatwoot</t>
  </si>
  <si>
    <t>Open-source live chat software ??</t>
  </si>
  <si>
    <t>rmosolgo</t>
  </si>
  <si>
    <t>graphql-ruby</t>
  </si>
  <si>
    <t>https://github.com/rmosolgo/graphql-ruby</t>
  </si>
  <si>
    <t>Ruby implementation of GraphQL</t>
  </si>
  <si>
    <t>lolcommits</t>
  </si>
  <si>
    <t>https://github.com/lolcommits/lolcommits</t>
  </si>
  <si>
    <t>:camera: git-based selfies for software developers</t>
  </si>
  <si>
    <t>rspec</t>
  </si>
  <si>
    <t>rspec-rails</t>
  </si>
  <si>
    <t>https://github.com/rspec/rspec-rails</t>
  </si>
  <si>
    <t>RSpec for Rails 5+</t>
  </si>
  <si>
    <t>opal</t>
  </si>
  <si>
    <t>https://github.com/opal/opal</t>
  </si>
  <si>
    <t>Ruby ?? JavaScript</t>
  </si>
  <si>
    <t>https://github.com/sferik/twitter</t>
  </si>
  <si>
    <t>A Ruby interface to the Twitter API.</t>
  </si>
  <si>
    <t>jeremyevans</t>
  </si>
  <si>
    <t>sequel</t>
  </si>
  <si>
    <t>https://github.com/jeremyevans/sequel</t>
  </si>
  <si>
    <t>Sequel: The Database Toolkit for Ruby</t>
  </si>
  <si>
    <t>fog</t>
  </si>
  <si>
    <t>https://github.com/fog/fog</t>
  </si>
  <si>
    <t>The Ruby cloud services library.</t>
  </si>
  <si>
    <t>activemerchant</t>
  </si>
  <si>
    <t>active_merchant</t>
  </si>
  <si>
    <t>https://github.com/activemerchant/active_merchant</t>
  </si>
  <si>
    <t>Active Merchant is a simple payment abstraction library extracted from Shopify. The aim of the project is to feel natural to Ruby users and to abstract as many parts as possible away from the user to offer a consistent interface across all supported gateways.</t>
  </si>
  <si>
    <t>binarylogic</t>
  </si>
  <si>
    <t>authlogic</t>
  </si>
  <si>
    <t>https://github.com/binarylogic/authlogic</t>
  </si>
  <si>
    <t>A simple ruby authentication solution.</t>
  </si>
  <si>
    <t>busyloop</t>
  </si>
  <si>
    <t>lolcat</t>
  </si>
  <si>
    <t>https://github.com/busyloop/lolcat</t>
  </si>
  <si>
    <t>Rainbows and unicorns!</t>
  </si>
  <si>
    <t>mina-deploy</t>
  </si>
  <si>
    <t>mina</t>
  </si>
  <si>
    <t>https://github.com/mina-deploy/mina</t>
  </si>
  <si>
    <t>Blazing fast application deployment tool.</t>
  </si>
  <si>
    <t>https://github.com/danger/danger</t>
  </si>
  <si>
    <t>? Stop saying "you forgot to …" in code review (in Ruby)</t>
  </si>
  <si>
    <t>errbit</t>
  </si>
  <si>
    <t>https://github.com/errbit/errbit</t>
  </si>
  <si>
    <t>The open source error catcher that's Airbrake API compliant</t>
  </si>
  <si>
    <t>kneath</t>
  </si>
  <si>
    <t>kss</t>
  </si>
  <si>
    <t>https://github.com/kneath/kss</t>
  </si>
  <si>
    <t>A methodology for documenting CSS and generating styleguides.</t>
  </si>
  <si>
    <t>aasm</t>
  </si>
  <si>
    <t>https://github.com/aasm/aasm</t>
  </si>
  <si>
    <t>AASM - State machines for Ruby classes (plain Ruby, ActiveRecord, Mongoid, NoBrainer)</t>
  </si>
  <si>
    <t>colszowka</t>
  </si>
  <si>
    <t>simplecov</t>
  </si>
  <si>
    <t>https://github.com/colszowka/simplecov</t>
  </si>
  <si>
    <t>Code coverage for Ruby 1.9+ with a powerful configuration library and automatic merging of coverage across test suites</t>
  </si>
  <si>
    <t>mechanize</t>
  </si>
  <si>
    <t>https://github.com/sparklemotion/mechanize</t>
  </si>
  <si>
    <t>Mechanize is a ruby library that makes automated web interaction easy.</t>
  </si>
  <si>
    <t>awesome-svg</t>
  </si>
  <si>
    <t>https://github.com/willianjusten/awesome-svg</t>
  </si>
  <si>
    <t>A curated list of SVG.</t>
  </si>
  <si>
    <t>opf</t>
  </si>
  <si>
    <t>openproject</t>
  </si>
  <si>
    <t>https://github.com/opf/openproject</t>
  </si>
  <si>
    <t>OpenProject is the leading open source project management software.</t>
  </si>
  <si>
    <t>eventmachine</t>
  </si>
  <si>
    <t>https://github.com/eventmachine/eventmachine</t>
  </si>
  <si>
    <t>EventMachine: fast, simple event-processing library for Ruby programs</t>
  </si>
  <si>
    <t>prawnpdf</t>
  </si>
  <si>
    <t>prawn</t>
  </si>
  <si>
    <t>https://github.com/prawnpdf/prawn</t>
  </si>
  <si>
    <t>Fast, Nimble PDF Writer for Ruby</t>
  </si>
  <si>
    <t>https://github.com/rack/rack</t>
  </si>
  <si>
    <t>A modular Ruby web server interface.</t>
  </si>
  <si>
    <t>octobox</t>
  </si>
  <si>
    <t>https://github.com/octobox/octobox</t>
  </si>
  <si>
    <t>?Untangle your GitHub Notifications</t>
  </si>
  <si>
    <t>rails_best_practices</t>
  </si>
  <si>
    <t>https://github.com/flyerhzm/rails_best_practices</t>
  </si>
  <si>
    <t>a code metric tool for rails projects</t>
  </si>
  <si>
    <t>cesarferreira</t>
  </si>
  <si>
    <t>dryrun</t>
  </si>
  <si>
    <t>https://github.com/cesarferreira/dryrun</t>
  </si>
  <si>
    <t>:cloud: Try the demo project of any Android Library</t>
  </si>
  <si>
    <t>solnic</t>
  </si>
  <si>
    <t>virtus</t>
  </si>
  <si>
    <t>https://github.com/solnic/virtus</t>
  </si>
  <si>
    <t>[DISCONTINUED ] Attributes on Steroids for Plain Old Ruby Objects</t>
  </si>
  <si>
    <t>redmine</t>
  </si>
  <si>
    <t>https://github.com/redmine/redmine</t>
  </si>
  <si>
    <t>Mirror of redmine code source - Official SVN repository is at https://svn.redmine.org/redmine - contact: @jbbarth or jeanbaptiste.barth (at) gmail (dot) com</t>
  </si>
  <si>
    <t>celluloid</t>
  </si>
  <si>
    <t>https://github.com/celluloid/celluloid</t>
  </si>
  <si>
    <t>Being Revived: Actor-based concurrent object framework for Ruby</t>
  </si>
  <si>
    <t>mongoid</t>
  </si>
  <si>
    <t>https://github.com/mongodb/mongoid</t>
  </si>
  <si>
    <t>Ruby ODM framework for MongoDB</t>
  </si>
  <si>
    <t>jbuilder</t>
  </si>
  <si>
    <t>https://github.com/rails/jbuilder</t>
  </si>
  <si>
    <t>Jbuilder: generate JSON objects with a Builder-style DSL</t>
  </si>
  <si>
    <t>typhoeus</t>
  </si>
  <si>
    <t>https://github.com/typhoeus/typhoeus</t>
  </si>
  <si>
    <t>Typhoeus wraps libcurl in order to make fast and reliable requests.</t>
  </si>
  <si>
    <t>trogdoro</t>
  </si>
  <si>
    <t>xiki</t>
  </si>
  <si>
    <t>https://github.com/trogdoro/xiki</t>
  </si>
  <si>
    <t>A shell console with GUI features</t>
  </si>
  <si>
    <t>refinery</t>
  </si>
  <si>
    <t>refinerycms</t>
  </si>
  <si>
    <t>https://github.com/refinery/refinerycms</t>
  </si>
  <si>
    <t>An extendable Ruby on Rails CMS that supports Rails 6.0+</t>
  </si>
  <si>
    <t>pluginaweek</t>
  </si>
  <si>
    <t>state_machine</t>
  </si>
  <si>
    <t>https://github.com/pluginaweek/state_machine</t>
  </si>
  <si>
    <t>Adds support for creating state machines for attributes on any Ruby class</t>
  </si>
  <si>
    <t>awesome-print</t>
  </si>
  <si>
    <t>awesome_print</t>
  </si>
  <si>
    <t>https://github.com/awesome-print/awesome_print</t>
  </si>
  <si>
    <t>Pretty print your Ruby objects with style -- in full color and with proper indentation</t>
  </si>
  <si>
    <t>svenfuchs</t>
  </si>
  <si>
    <t>rails-i18n</t>
  </si>
  <si>
    <t>https://github.com/svenfuchs/rails-i18n</t>
  </si>
  <si>
    <t>Repository for collecting Locale data for Ruby on Rails I18n as well as other interesting, Rails related I18n stuff</t>
  </si>
  <si>
    <t>dtan4</t>
  </si>
  <si>
    <t>terraforming</t>
  </si>
  <si>
    <t>https://github.com/dtan4/terraforming</t>
  </si>
  <si>
    <t>Export existing AWS resources to Terraform style (tf, tfstate)</t>
  </si>
  <si>
    <t>ruby-warrior</t>
  </si>
  <si>
    <t>https://github.com/ryanb/ruby-warrior</t>
  </si>
  <si>
    <t>Game written in Ruby for learning Ruby and artificial intelligence.</t>
  </si>
  <si>
    <t>laserlemon</t>
  </si>
  <si>
    <t>figaro</t>
  </si>
  <si>
    <t>https://github.com/laserlemon/figaro</t>
  </si>
  <si>
    <t>Simple Rails app configuration</t>
  </si>
  <si>
    <t>nesquena</t>
  </si>
  <si>
    <t>rabl</t>
  </si>
  <si>
    <t>https://github.com/nesquena/rabl</t>
  </si>
  <si>
    <t>General ruby templating with json, bson, xml, plist and msgpack support</t>
  </si>
  <si>
    <t>gemoji</t>
  </si>
  <si>
    <t>https://github.com/github/gemoji</t>
  </si>
  <si>
    <t>Emoji images and names.</t>
  </si>
  <si>
    <t>suspenders</t>
  </si>
  <si>
    <t>https://github.com/thoughtbot/suspenders</t>
  </si>
  <si>
    <t>A Rails template with our standard defaults, ready to deploy to Heroku.</t>
  </si>
  <si>
    <t>redis-rb</t>
  </si>
  <si>
    <t>https://github.com/redis/redis-rb</t>
  </si>
  <si>
    <t>A Ruby client library for Redis</t>
  </si>
  <si>
    <t>dejan</t>
  </si>
  <si>
    <t>rails_panel</t>
  </si>
  <si>
    <t>https://github.com/dejan/rails_panel</t>
  </si>
  <si>
    <t>Chrome/Firefox extension for Rails development</t>
  </si>
  <si>
    <t>grosser</t>
  </si>
  <si>
    <t>parallel</t>
  </si>
  <si>
    <t>https://github.com/grosser/parallel</t>
  </si>
  <si>
    <t>Ruby: parallel processing made simple and fast</t>
  </si>
  <si>
    <t>SteveLTN</t>
  </si>
  <si>
    <t>https-portal</t>
  </si>
  <si>
    <t>https://github.com/SteveLTN/https-portal</t>
  </si>
  <si>
    <t>A fully automated HTTPS server powered by Nginx, Let's Encrypt and Docker.</t>
  </si>
  <si>
    <t>ctran</t>
  </si>
  <si>
    <t>annotate_models</t>
  </si>
  <si>
    <t>https://github.com/ctran/annotate_models</t>
  </si>
  <si>
    <t>Annotate Rails classes with schema and routes info</t>
  </si>
  <si>
    <t>haml</t>
  </si>
  <si>
    <t>https://github.com/haml/haml</t>
  </si>
  <si>
    <t>HTML Abstraction Markup Language - A Markup Haiku</t>
  </si>
  <si>
    <t>gist</t>
  </si>
  <si>
    <t>https://github.com/defunkt/gist</t>
  </si>
  <si>
    <t>Potentially the best command line gister.</t>
  </si>
  <si>
    <t>arsduo</t>
  </si>
  <si>
    <t>koala</t>
  </si>
  <si>
    <t>https://github.com/arsduo/koala</t>
  </si>
  <si>
    <t>A lightweight Facebook library supporting the Graph, Marketing, and Atlas APIs, realtime updates, test users, and OAuth.</t>
  </si>
  <si>
    <t>instructure</t>
  </si>
  <si>
    <t>canvas-lms</t>
  </si>
  <si>
    <t>https://github.com/instructure/canvas-lms</t>
  </si>
  <si>
    <t>The open LMS by Instructure, Inc.</t>
  </si>
  <si>
    <t>scss-lint</t>
  </si>
  <si>
    <t>https://github.com/sds/scss-lint</t>
  </si>
  <si>
    <t>Configurable tool for writing clean, consistent SCSS</t>
  </si>
  <si>
    <t>xcpretty</t>
  </si>
  <si>
    <t>https://github.com/xcpretty/xcpretty</t>
  </si>
  <si>
    <t>Flexible and fast xcodebuild formatter</t>
  </si>
  <si>
    <t>jruby</t>
  </si>
  <si>
    <t>https://github.com/jruby/jruby</t>
  </si>
  <si>
    <t>JRuby, an implementation of Ruby on the JVM</t>
  </si>
  <si>
    <t>soffes</t>
  </si>
  <si>
    <t>sstoolkit</t>
  </si>
  <si>
    <t>https://github.com/soffes/sstoolkit</t>
  </si>
  <si>
    <t>A collection of well-documented iOS classes for making life easier</t>
  </si>
  <si>
    <t>peatio</t>
  </si>
  <si>
    <t>https://github.com/peatio/peatio</t>
  </si>
  <si>
    <t>An open-source assets exchange.</t>
  </si>
  <si>
    <t>RailsApps</t>
  </si>
  <si>
    <t>rails-composer</t>
  </si>
  <si>
    <t>https://github.com/RailsApps/rails-composer</t>
  </si>
  <si>
    <t>Rails Composer. The Rails generator on steroids for starter apps.</t>
  </si>
  <si>
    <t>plusjade</t>
  </si>
  <si>
    <t>jekyll-bootstrap</t>
  </si>
  <si>
    <t>https://github.com/plusjade/jekyll-bootstrap</t>
  </si>
  <si>
    <t>The quickest way to start and publish your Jekyll powered blog. 100% compatible with GitHub pages.</t>
  </si>
  <si>
    <t>bblimke</t>
  </si>
  <si>
    <t>webmock</t>
  </si>
  <si>
    <t>https://github.com/bblimke/webmock</t>
  </si>
  <si>
    <t>Library for stubbing and setting expectations on HTTP requests in Ruby.</t>
  </si>
  <si>
    <t>troessner</t>
  </si>
  <si>
    <t>reek</t>
  </si>
  <si>
    <t>https://github.com/troessner/reek</t>
  </si>
  <si>
    <t>Code smell detector for Ruby</t>
  </si>
  <si>
    <t>sketchplugins</t>
  </si>
  <si>
    <t>plugin-directory</t>
  </si>
  <si>
    <t>https://github.com/sketchplugins/plugin-directory</t>
  </si>
  <si>
    <t>Official Sketch Plugin directory</t>
  </si>
  <si>
    <t>voormedia</t>
  </si>
  <si>
    <t>rails-erd</t>
  </si>
  <si>
    <t>https://github.com/voormedia/rails-erd</t>
  </si>
  <si>
    <t>Generate Entity-Relationship Diagrams for Rails applications</t>
  </si>
  <si>
    <t>clearance</t>
  </si>
  <si>
    <t>https://github.com/thoughtbot/clearance</t>
  </si>
  <si>
    <t>Rails authentication with email &amp; password.</t>
  </si>
  <si>
    <t>oa414</t>
  </si>
  <si>
    <t>objc-zen-book-cn</t>
  </si>
  <si>
    <t>https://github.com/oa414/objc-zen-book-cn</t>
  </si>
  <si>
    <t>ObjC Zen Book ????</t>
  </si>
  <si>
    <t>zdennis</t>
  </si>
  <si>
    <t>activerecord-import</t>
  </si>
  <si>
    <t>https://github.com/zdennis/activerecord-import</t>
  </si>
  <si>
    <t>A library for bulk insertion of data into your database using ActiveRecord.</t>
  </si>
  <si>
    <t>octokit</t>
  </si>
  <si>
    <t>octokit.rb</t>
  </si>
  <si>
    <t>https://github.com/octokit/octokit.rb</t>
  </si>
  <si>
    <t>Ruby toolkit for the GitHub API</t>
  </si>
  <si>
    <t>livoras</t>
  </si>
  <si>
    <t>https://github.com/livoras/blog</t>
  </si>
  <si>
    <t>Too young, too simple. Sometimes, naive.</t>
  </si>
  <si>
    <t>overcommit</t>
  </si>
  <si>
    <t>https://github.com/sds/overcommit</t>
  </si>
  <si>
    <t>A fully configurable and extendable Git hook manager</t>
  </si>
  <si>
    <t>homebrew-bundle</t>
  </si>
  <si>
    <t>https://github.com/Homebrew/homebrew-bundle</t>
  </si>
  <si>
    <t>? Bundler for non-Ruby dependencies from Homebrew, Homebrew Cask and the Mac App Store.</t>
  </si>
  <si>
    <t>voltrb</t>
  </si>
  <si>
    <t>volt</t>
  </si>
  <si>
    <t>https://github.com/voltrb/volt</t>
  </si>
  <si>
    <t>A Ruby web framework where your Ruby runs on both server and client</t>
  </si>
  <si>
    <t>padrino</t>
  </si>
  <si>
    <t>padrino-framework</t>
  </si>
  <si>
    <t>https://github.com/padrino/padrino-framework</t>
  </si>
  <si>
    <t>Padrino is a full-stack ruby framework built upon Sinatra.</t>
  </si>
  <si>
    <t>asciidoctor</t>
  </si>
  <si>
    <t>https://github.com/asciidoctor/asciidoctor</t>
  </si>
  <si>
    <t>:gem: A fast, open source text processor and publishing toolchain, written in Ruby, for converting AsciiDoc content to HTML 5, DocBook 5, and other formats.</t>
  </si>
  <si>
    <t>FontCustom</t>
  </si>
  <si>
    <t>fontcustom</t>
  </si>
  <si>
    <t>https://github.com/FontCustom/fontcustom</t>
  </si>
  <si>
    <t>Generate custom icon webfonts from the comfort of the command line.</t>
  </si>
  <si>
    <t>mikel</t>
  </si>
  <si>
    <t>mail</t>
  </si>
  <si>
    <t>https://github.com/mikel/mail</t>
  </si>
  <si>
    <t>A Really Ruby Mail Library</t>
  </si>
  <si>
    <t>fatfreecrm</t>
  </si>
  <si>
    <t>fat_free_crm</t>
  </si>
  <si>
    <t>https://github.com/fatfreecrm/fat_free_crm</t>
  </si>
  <si>
    <t>Ruby on Rails CRM platform</t>
  </si>
  <si>
    <t>solidusio</t>
  </si>
  <si>
    <t>solidus</t>
  </si>
  <si>
    <t>https://github.com/solidusio/solidus</t>
  </si>
  <si>
    <t>?Solidus, Rails eCommerce System</t>
  </si>
  <si>
    <t>dotjs</t>
  </si>
  <si>
    <t>https://github.com/defunkt/dotjs</t>
  </si>
  <si>
    <t>~/.js</t>
  </si>
  <si>
    <t>luggit</t>
  </si>
  <si>
    <t>react-native-config</t>
  </si>
  <si>
    <t>https://github.com/luggit/react-native-config</t>
  </si>
  <si>
    <t>Bring some 12 factor love to your mobile apps!</t>
  </si>
  <si>
    <t>sagivo</t>
  </si>
  <si>
    <t>https://github.com/sagivo/algorithms</t>
  </si>
  <si>
    <t>algorithms playground for common questions</t>
  </si>
  <si>
    <t>swanson</t>
  </si>
  <si>
    <t>stringer</t>
  </si>
  <si>
    <t>https://github.com/swanson/stringer</t>
  </si>
  <si>
    <t>A self-hosted, anti-social RSS reader.</t>
  </si>
  <si>
    <t>letter_opener</t>
  </si>
  <si>
    <t>https://github.com/ryanb/letter_opener</t>
  </si>
  <si>
    <t>Preview mail in the browser instead of sending.</t>
  </si>
  <si>
    <t>athityakumar</t>
  </si>
  <si>
    <t>colorls</t>
  </si>
  <si>
    <t>https://github.com/athityakumar/colorls</t>
  </si>
  <si>
    <t>A Ruby gem that beautifies the terminal's ls command, with color and font-awesome icons. :tada:</t>
  </si>
  <si>
    <t>aws-sdk-ruby</t>
  </si>
  <si>
    <t>https://github.com/aws/aws-sdk-ruby</t>
  </si>
  <si>
    <t>The official AWS SDK for Ruby.</t>
  </si>
  <si>
    <t>rack-mini-profiler</t>
  </si>
  <si>
    <t>https://github.com/MiniProfiler/rack-mini-profiler</t>
  </si>
  <si>
    <t>Profiler for your development and production Ruby rack apps.</t>
  </si>
  <si>
    <t>apigy</t>
  </si>
  <si>
    <t>selfstarter</t>
  </si>
  <si>
    <t>https://github.com/apigy/selfstarter</t>
  </si>
  <si>
    <t>Roll your own crowdfunding</t>
  </si>
  <si>
    <t>peek</t>
  </si>
  <si>
    <t>https://github.com/peek/peek</t>
  </si>
  <si>
    <t>Take a peek into your Rails applications.</t>
  </si>
  <si>
    <t>groupdate</t>
  </si>
  <si>
    <t>https://github.com/ankane/groupdate</t>
  </si>
  <si>
    <t>The simplest way to group temporal data</t>
  </si>
  <si>
    <t>mileszs</t>
  </si>
  <si>
    <t>wicked_pdf</t>
  </si>
  <si>
    <t>https://github.com/mileszs/wicked_pdf</t>
  </si>
  <si>
    <t>PDF generator (from HTML) plugin for Ruby on Rails</t>
  </si>
  <si>
    <t>stefankroes</t>
  </si>
  <si>
    <t>ancestry</t>
  </si>
  <si>
    <t>https://github.com/stefankroes/ancestry</t>
  </si>
  <si>
    <t>Organise ActiveRecord model into a tree structure</t>
  </si>
  <si>
    <t>https://github.com/airbnb/ruby</t>
  </si>
  <si>
    <t>Ruby Style Guide</t>
  </si>
  <si>
    <t>ahoy</t>
  </si>
  <si>
    <t>https://github.com/ankane/ahoy</t>
  </si>
  <si>
    <t>Simple, powerful, first-party analytics for Rails</t>
  </si>
  <si>
    <t>layervault</t>
  </si>
  <si>
    <t>psd.rb</t>
  </si>
  <si>
    <t>https://github.com/layervault/psd.rb</t>
  </si>
  <si>
    <t>Parse Photoshop files in Ruby with ease</t>
  </si>
  <si>
    <t>trailblazer</t>
  </si>
  <si>
    <t>https://github.com/trailblazer/trailblazer</t>
  </si>
  <si>
    <t>A High-Level Architecture for Ruby.</t>
  </si>
  <si>
    <t>mojombo</t>
  </si>
  <si>
    <t>chronic</t>
  </si>
  <si>
    <t>https://github.com/mojombo/chronic</t>
  </si>
  <si>
    <t>Chronic is a pure Ruby natural language date parser.</t>
  </si>
  <si>
    <t>high_voltage</t>
  </si>
  <si>
    <t>https://github.com/thoughtbot/high_voltage</t>
  </si>
  <si>
    <t>Easily include static pages in your Rails app.</t>
  </si>
  <si>
    <t>lynndylanhurley</t>
  </si>
  <si>
    <t>devise_token_auth</t>
  </si>
  <si>
    <t>https://github.com/lynndylanhurley/devise_token_auth</t>
  </si>
  <si>
    <t>Token based authentication for Rails JSON APIs. Designed to work with jToker and ng-token-auth.</t>
  </si>
  <si>
    <t>petergoldstein</t>
  </si>
  <si>
    <t>dalli</t>
  </si>
  <si>
    <t>https://github.com/petergoldstein/dalli</t>
  </si>
  <si>
    <t>High performance memcached client for Ruby</t>
  </si>
  <si>
    <t>deivid-rodriguez</t>
  </si>
  <si>
    <t>byebug</t>
  </si>
  <si>
    <t>https://github.com/deivid-rodriguez/byebug</t>
  </si>
  <si>
    <t>Debugging in Ruby 2</t>
  </si>
  <si>
    <t>travisjeffery</t>
  </si>
  <si>
    <t>timecop</t>
  </si>
  <si>
    <t>https://github.com/travisjeffery/timecop</t>
  </si>
  <si>
    <t>A gem providing "time travel", "time freezing", and "time acceleration" capabilities, making it simple to test time-dependent code. It provides a unified method to mock Time.now, Date.today, and DateTime.now in a single call.</t>
  </si>
  <si>
    <t>EugenMayer</t>
  </si>
  <si>
    <t>docker-sync</t>
  </si>
  <si>
    <t>https://github.com/EugenMayer/docker-sync</t>
  </si>
  <si>
    <t>Run your application at full speed while syncing your code for development, finally empowering you to utilize docker for development under OSX/Windows/*Linux</t>
  </si>
  <si>
    <t>sensu</t>
  </si>
  <si>
    <t>https://github.com/sensu/sensu</t>
  </si>
  <si>
    <t>Monitoring for today's infrastructure.</t>
  </si>
  <si>
    <t>nathanvda</t>
  </si>
  <si>
    <t>cocoon</t>
  </si>
  <si>
    <t>https://github.com/nathanvda/cocoon</t>
  </si>
  <si>
    <t>Dynamic nested forms using jQuery made easy; works with formtastic, simple_form or default forms</t>
  </si>
  <si>
    <t>cells</t>
  </si>
  <si>
    <t>https://github.com/trailblazer/cells</t>
  </si>
  <si>
    <t>View components for Ruby and Rails.</t>
  </si>
  <si>
    <t>zmoazeni</t>
  </si>
  <si>
    <t>csscss</t>
  </si>
  <si>
    <t>https://github.com/zmoazeni/csscss</t>
  </si>
  <si>
    <t>A CSS redundancy analyzer that analyzes redundancy.</t>
  </si>
  <si>
    <t>houston</t>
  </si>
  <si>
    <t>https://github.com/nomad/houston</t>
  </si>
  <si>
    <t>Apple Push Notifications; No Dirigible Required</t>
  </si>
  <si>
    <t>openblockchains</t>
  </si>
  <si>
    <t>awesome-blockchains</t>
  </si>
  <si>
    <t>https://github.com/openblockchains/awesome-blockchains</t>
  </si>
  <si>
    <t>A collection about awesome blockchains - open distributed public databases w/ crypto hashes incl. git ;-).  Blockchains are the new tulips :tulip::tulip::tulip:. Distributed is the new centralized.</t>
  </si>
  <si>
    <t>ruby-jwt</t>
  </si>
  <si>
    <t>https://github.com/jwt/ruby-jwt</t>
  </si>
  <si>
    <t>A ruby implementation of the RFC 7519 OAuth JSON Web Token (JWT) standard.</t>
  </si>
  <si>
    <t>shoulda-matchers</t>
  </si>
  <si>
    <t>https://github.com/thoughtbot/shoulda-matchers</t>
  </si>
  <si>
    <t>Simple one-liner tests for common Rails functionality</t>
  </si>
  <si>
    <t>gazay</t>
  </si>
  <si>
    <t>gon</t>
  </si>
  <si>
    <t>https://github.com/gazay/gon</t>
  </si>
  <si>
    <t>Your Rails variables in your JS</t>
  </si>
  <si>
    <t>parallel_tests</t>
  </si>
  <si>
    <t>https://github.com/grosser/parallel_tests</t>
  </si>
  <si>
    <t>Ruby: 2 CPUs = 2x Testing Speed for RSpec, Test::Unit and Cucumber</t>
  </si>
  <si>
    <t>roidrage</t>
  </si>
  <si>
    <t>lograge</t>
  </si>
  <si>
    <t>https://github.com/roidrage/lograge</t>
  </si>
  <si>
    <t>An attempt to tame Rails' default policy to log everything.</t>
  </si>
  <si>
    <t>krisleech</t>
  </si>
  <si>
    <t>wisper</t>
  </si>
  <si>
    <t>https://github.com/krisleech/wisper</t>
  </si>
  <si>
    <t>A micro library providing Ruby objects with Publish-Subscribe capabilities</t>
  </si>
  <si>
    <t>rouge-ruby</t>
  </si>
  <si>
    <t>rouge</t>
  </si>
  <si>
    <t>https://github.com/rouge-ruby/rouge</t>
  </si>
  <si>
    <t>A pure Ruby code highlighter that is compatible with Pygments</t>
  </si>
  <si>
    <t>seattlerb</t>
  </si>
  <si>
    <t>minitest</t>
  </si>
  <si>
    <t>https://github.com/seattlerb/minitest</t>
  </si>
  <si>
    <t>minitest provides a complete suite of testing facilities supporting TDD, BDD, mocking, and benchmarking.</t>
  </si>
  <si>
    <t>in3rsha</t>
  </si>
  <si>
    <t>sha256-animation</t>
  </si>
  <si>
    <t>https://github.com/in3rsha/sha256-animation</t>
  </si>
  <si>
    <t>Animation of the SHA-256 hash function in your terminal.</t>
  </si>
  <si>
    <t>secure_headers</t>
  </si>
  <si>
    <t>https://github.com/github/secure_headers</t>
  </si>
  <si>
    <t>Manages application of security headers with many safe defaults</t>
  </si>
  <si>
    <t>janky</t>
  </si>
  <si>
    <t>https://github.com/github/janky</t>
  </si>
  <si>
    <t>Continuous integration server built on top of Jenkins and Hubot</t>
  </si>
  <si>
    <t>RolifyCommunity</t>
  </si>
  <si>
    <t>rolify</t>
  </si>
  <si>
    <t>https://github.com/RolifyCommunity/rolify</t>
  </si>
  <si>
    <t>Role management library with resource scoping</t>
  </si>
  <si>
    <t>Arachni</t>
  </si>
  <si>
    <t>arachni</t>
  </si>
  <si>
    <t>https://github.com/Arachni/arachni</t>
  </si>
  <si>
    <t>Web Application Security Scanner Framework</t>
  </si>
  <si>
    <t>dotless-de</t>
  </si>
  <si>
    <t>vagrant-vbguest</t>
  </si>
  <si>
    <t>https://github.com/dotless-de/vagrant-vbguest</t>
  </si>
  <si>
    <t>A Vagrant plugin to keep your VirtualBox Guest Additions up to date</t>
  </si>
  <si>
    <t>chaps-io</t>
  </si>
  <si>
    <t>public_activity</t>
  </si>
  <si>
    <t>https://github.com/chaps-io/public_activity</t>
  </si>
  <si>
    <t>Easy activity tracking for models - similar to Github's Public Activity</t>
  </si>
  <si>
    <t>play</t>
  </si>
  <si>
    <t>https://github.com/play/play</t>
  </si>
  <si>
    <t>play ? — your company's dj</t>
  </si>
  <si>
    <t>elasticsearch-rails</t>
  </si>
  <si>
    <t>https://github.com/elastic/elasticsearch-rails</t>
  </si>
  <si>
    <t>Elasticsearch integrations for ActiveModel/Record and Ruby on Rails</t>
  </si>
  <si>
    <t>eddiezane</t>
  </si>
  <si>
    <t>lunchy</t>
  </si>
  <si>
    <t>https://github.com/eddiezane/lunchy</t>
  </si>
  <si>
    <t>A friendly wrapper for launchctl</t>
  </si>
  <si>
    <t>https://github.com/pdfkit/pdfkit</t>
  </si>
  <si>
    <t>A Ruby gem to transform HTML + CSS into PDFs using the command-line utility wkhtmltopdf</t>
  </si>
  <si>
    <t>jubos</t>
  </si>
  <si>
    <t>fake-s3</t>
  </si>
  <si>
    <t>https://github.com/jubos/fake-s3</t>
  </si>
  <si>
    <t>A lightweight server clone of Amazon S3 that simulates most of the commands supported by S3 with minimal dependencies</t>
  </si>
  <si>
    <t>X140Yu</t>
  </si>
  <si>
    <t>Developing_iOS_8_Apps_With_Swift</t>
  </si>
  <si>
    <t>https://github.com/X140Yu/Developing_iOS_8_Apps_With_Swift</t>
  </si>
  <si>
    <t>Stanford ????Developing iOS 8 Apps with Swift ????</t>
  </si>
  <si>
    <t>collectiveidea</t>
  </si>
  <si>
    <t>audited</t>
  </si>
  <si>
    <t>https://github.com/collectiveidea/audited</t>
  </si>
  <si>
    <t>Audited (formerly acts_as_audited) is an ORM extension that logs all changes to your Rails models.</t>
  </si>
  <si>
    <t>mustache</t>
  </si>
  <si>
    <t>https://github.com/mustache/mustache</t>
  </si>
  <si>
    <t>Logic-less Ruby templates.</t>
  </si>
  <si>
    <t>hothero</t>
  </si>
  <si>
    <t>awesome-rails-gem</t>
  </si>
  <si>
    <t>https://github.com/hothero/awesome-rails-gem</t>
  </si>
  <si>
    <t>A collection of awesome Ruby Gems for Rails development.</t>
  </si>
  <si>
    <t>SUSE</t>
  </si>
  <si>
    <t>Portus</t>
  </si>
  <si>
    <t>https://github.com/SUSE/Portus</t>
  </si>
  <si>
    <t>Authorization service and frontend for Docker registry (v2)</t>
  </si>
  <si>
    <t>cupertino</t>
  </si>
  <si>
    <t>https://github.com/nomad/cupertino</t>
  </si>
  <si>
    <t>CLI for the Apple Dev Center</t>
  </si>
  <si>
    <t>https://github.com/rspec/rspec</t>
  </si>
  <si>
    <t>RSpec meta-gem that depends on the other components</t>
  </si>
  <si>
    <t>aanand</t>
  </si>
  <si>
    <t>git-up</t>
  </si>
  <si>
    <t>https://github.com/aanand/git-up</t>
  </si>
  <si>
    <t>NOT MAINTAINED</t>
  </si>
  <si>
    <t>lobsters</t>
  </si>
  <si>
    <t>https://github.com/lobsters/lobsters</t>
  </si>
  <si>
    <t>Computing-focused community centered around link aggregation and discussion</t>
  </si>
  <si>
    <t>shrinerb</t>
  </si>
  <si>
    <t>shrine</t>
  </si>
  <si>
    <t>https://github.com/shrinerb/shrine</t>
  </si>
  <si>
    <t>File Attachment toolkit for Ruby applications</t>
  </si>
  <si>
    <t>hashie</t>
  </si>
  <si>
    <t>https://github.com/hashie/hashie</t>
  </si>
  <si>
    <t>Hashie is a collection of classes and mixins that make Ruby hashes more powerful.</t>
  </si>
  <si>
    <t>interactor</t>
  </si>
  <si>
    <t>https://github.com/collectiveidea/interactor</t>
  </si>
  <si>
    <t>Interactor provides a common interface for performing complex user interactions.</t>
  </si>
  <si>
    <t>inherited_resources</t>
  </si>
  <si>
    <t>https://github.com/activeadmin/inherited_resources</t>
  </si>
  <si>
    <t>comfy</t>
  </si>
  <si>
    <t>comfortable-mexican-sofa</t>
  </si>
  <si>
    <t>https://github.com/comfy/comfortable-mexican-sofa</t>
  </si>
  <si>
    <t>ComfortableMexicanSofa is a powerful Ruby on Rails 5.2+ CMS (Content Management System) Engine</t>
  </si>
  <si>
    <t>fetlife</t>
  </si>
  <si>
    <t>rollout</t>
  </si>
  <si>
    <t>https://github.com/fetlife/rollout</t>
  </si>
  <si>
    <t>Feature flippers.</t>
  </si>
  <si>
    <t>httprb</t>
  </si>
  <si>
    <t>http</t>
  </si>
  <si>
    <t>https://github.com/httprb/http</t>
  </si>
  <si>
    <t>HTTP (The Gem! a.k.a. http.rb) - a fast Ruby HTTP client with a chainable API, streaming support, and timeouts</t>
  </si>
  <si>
    <t>boxen</t>
  </si>
  <si>
    <t>our-boxen</t>
  </si>
  <si>
    <t>https://github.com/boxen/our-boxen</t>
  </si>
  <si>
    <t>Copy me for your team.</t>
  </si>
  <si>
    <t>feedbin</t>
  </si>
  <si>
    <t>https://github.com/feedbin/feedbin</t>
  </si>
  <si>
    <t>Follow your passions with RSS, email newsletters, and Twitter.</t>
  </si>
  <si>
    <t>ddnexus</t>
  </si>
  <si>
    <t>pagy</t>
  </si>
  <si>
    <t>https://github.com/ddnexus/pagy</t>
  </si>
  <si>
    <t>The ultimate pagination ruby gem</t>
  </si>
  <si>
    <t>DatabaseCleaner</t>
  </si>
  <si>
    <t>database_cleaner</t>
  </si>
  <si>
    <t>https://github.com/DatabaseCleaner/database_cleaner</t>
  </si>
  <si>
    <t>Strategies for cleaning databases in Ruby.  Can be used to ensure a clean state for testing.</t>
  </si>
  <si>
    <t>objc-zen</t>
  </si>
  <si>
    <t>objc-zen-book</t>
  </si>
  <si>
    <t>https://github.com/objc-zen/objc-zen-book</t>
  </si>
  <si>
    <t>Zen and the Art of the Objective-C Craftsmanship</t>
  </si>
  <si>
    <t>https://github.com/rails/spring</t>
  </si>
  <si>
    <t>Rails application preloader</t>
  </si>
  <si>
    <t>Netflix-Skunkworks</t>
  </si>
  <si>
    <t>Scumblr</t>
  </si>
  <si>
    <t>https://github.com/Netflix-Skunkworks/Scumblr</t>
  </si>
  <si>
    <t>Web framework that allows performing periodic syncs of data sources and performing analysis on the identified results</t>
  </si>
  <si>
    <t>minimagick</t>
  </si>
  <si>
    <t>https://github.com/minimagick/minimagick</t>
  </si>
  <si>
    <t>mini replacement for RMagick</t>
  </si>
  <si>
    <t>pickhardt</t>
  </si>
  <si>
    <t>betty</t>
  </si>
  <si>
    <t>https://github.com/pickhardt/betty</t>
  </si>
  <si>
    <t>Friendly English-like interface for your command line. Don't remember a command? Ask Betty.</t>
  </si>
  <si>
    <t>blazer</t>
  </si>
  <si>
    <t>https://github.com/ankane/blazer</t>
  </si>
  <si>
    <t>Business intelligence made simple</t>
  </si>
  <si>
    <t>rubysherpas</t>
  </si>
  <si>
    <t>paranoia</t>
  </si>
  <si>
    <t>https://github.com/rubysherpas/paranoia</t>
  </si>
  <si>
    <t>acts_as_paranoid for Rails 3, 4 and 5</t>
  </si>
  <si>
    <t>factory_bot_rails</t>
  </si>
  <si>
    <t>https://github.com/thoughtbot/factory_bot_rails</t>
  </si>
  <si>
    <t>Factory Bot ? Rails</t>
  </si>
  <si>
    <t>Linuxbrew</t>
  </si>
  <si>
    <t>https://github.com/Linuxbrew/brew</t>
  </si>
  <si>
    <t>:beer::penguin: The Homebrew package manager for Linux</t>
  </si>
  <si>
    <t>mitchellh</t>
  </si>
  <si>
    <t>vagrant-aws</t>
  </si>
  <si>
    <t>https://github.com/mitchellh/vagrant-aws</t>
  </si>
  <si>
    <t>Use Vagrant to manage your EC2 and VPC instances.</t>
  </si>
  <si>
    <t>randym</t>
  </si>
  <si>
    <t>axlsx</t>
  </si>
  <si>
    <t>https://github.com/randym/axlsx</t>
  </si>
  <si>
    <t xml:space="preserve">    xlsx generation with charts, images, automated column width, customizable styles and full schema validation. Axlsx excels at helping you generate beautiful Office Open XML Spreadsheet documents without having to understand the entire ECMA specification. Check out the README for some examples of how easy it is. Best of all, you can validate your xlsx file before serialization so you know for sure that anything generated is going to load on your client's machine.</t>
  </si>
  <si>
    <t>teampoltergeist</t>
  </si>
  <si>
    <t>poltergeist</t>
  </si>
  <si>
    <t>https://github.com/teampoltergeist/poltergeist</t>
  </si>
  <si>
    <t>A PhantomJS driver for Capybara</t>
  </si>
  <si>
    <t>urbanadventurer</t>
  </si>
  <si>
    <t>WhatWeb</t>
  </si>
  <si>
    <t>https://github.com/urbanadventurer/WhatWeb</t>
  </si>
  <si>
    <t>Next generation web scanner</t>
  </si>
  <si>
    <t>lg</t>
  </si>
  <si>
    <t>murder</t>
  </si>
  <si>
    <t>https://github.com/lg/murder</t>
  </si>
  <si>
    <t>Large scale server deploys using BitTorrent and the BitTornado library (NOTE: project no longer maintained)</t>
  </si>
  <si>
    <t>DavyJonesLocker</t>
  </si>
  <si>
    <t>client_side_validations</t>
  </si>
  <si>
    <t>https://github.com/DavyJonesLocker/client_side_validations</t>
  </si>
  <si>
    <t>Client Side Validations made easy for Ruby on Rails</t>
  </si>
  <si>
    <t>fixerAPI</t>
  </si>
  <si>
    <t>fixer</t>
  </si>
  <si>
    <t>https://github.com/fixerAPI/fixer</t>
  </si>
  <si>
    <t>A foreign exchange rates and currency conversion API</t>
  </si>
  <si>
    <t>gravityblast</t>
  </si>
  <si>
    <t>web-app-theme</t>
  </si>
  <si>
    <t>https://github.com/gravityblast/web-app-theme</t>
  </si>
  <si>
    <t>A simple theme for web apps</t>
  </si>
  <si>
    <t>refile</t>
  </si>
  <si>
    <t>https://github.com/refile/refile</t>
  </si>
  <si>
    <t>Ruby file uploads, take 3</t>
  </si>
  <si>
    <t>brandonhilkert</t>
  </si>
  <si>
    <t>sucker_punch</t>
  </si>
  <si>
    <t>https://github.com/brandonhilkert/sucker_punch</t>
  </si>
  <si>
    <t>Sucker Punch is a Ruby asynchronous processing library using concurrent-ruby, heavily influenced by Sidekiq and girl_friday.</t>
  </si>
  <si>
    <t>postrank-labs</t>
  </si>
  <si>
    <t>goliath</t>
  </si>
  <si>
    <t>https://github.com/postrank-labs/goliath</t>
  </si>
  <si>
    <t>Goliath is a non-blocking Ruby web server framework</t>
  </si>
  <si>
    <t>wincent</t>
  </si>
  <si>
    <t>command-t</t>
  </si>
  <si>
    <t>https://github.com/wincent/command-t</t>
  </si>
  <si>
    <t>?? Fast file navigation for VIM</t>
  </si>
  <si>
    <t>thiagopradi</t>
  </si>
  <si>
    <t>octopus</t>
  </si>
  <si>
    <t>https://github.com/thiagopradi/octopus</t>
  </si>
  <si>
    <t>Database Sharding for ActiveRecord</t>
  </si>
  <si>
    <t>kanwei</t>
  </si>
  <si>
    <t>https://github.com/kanwei/algorithms</t>
  </si>
  <si>
    <t>Ruby algorithms and data structures. C extensions</t>
  </si>
  <si>
    <t>nslocum</t>
  </si>
  <si>
    <t>design-patterns-in-ruby</t>
  </si>
  <si>
    <t>https://github.com/nslocum/design-patterns-in-ruby</t>
  </si>
  <si>
    <t>Examples from the book Design Patterns in Ruby by Russ Olsen.  # ruby 2.2.0</t>
  </si>
  <si>
    <t>edavis10</t>
  </si>
  <si>
    <t>https://github.com/edavis10/redmine</t>
  </si>
  <si>
    <t>Redmine is a flexible project management web application written using Ruby on Rails framework.  http://github.com/edavis10/redmine is the official git mirror of the svn repository</t>
  </si>
  <si>
    <t>https://github.com/rubygems/rubygems</t>
  </si>
  <si>
    <t>Library packaging and distribution for Ruby.</t>
  </si>
  <si>
    <t>scenic-views</t>
  </si>
  <si>
    <t>scenic</t>
  </si>
  <si>
    <t>https://github.com/scenic-views/scenic</t>
  </si>
  <si>
    <t>Versioned database views for Rails</t>
  </si>
  <si>
    <t>splitrb</t>
  </si>
  <si>
    <t>split</t>
  </si>
  <si>
    <t>https://github.com/splitrb/split</t>
  </si>
  <si>
    <t>:chart_with_upwards_trend: The Rack Based A/B testing framework</t>
  </si>
  <si>
    <t>squeel</t>
  </si>
  <si>
    <t>https://github.com/activerecord-hackery/squeel</t>
  </si>
  <si>
    <t>Active Record, improved. Live again :)</t>
  </si>
  <si>
    <t>influitive</t>
  </si>
  <si>
    <t>apartment</t>
  </si>
  <si>
    <t>https://github.com/influitive/apartment</t>
  </si>
  <si>
    <t>Database multi-tenancy for Rack (and Rails) applications</t>
  </si>
  <si>
    <t>schneems</t>
  </si>
  <si>
    <t>derailed_benchmarks</t>
  </si>
  <si>
    <t>https://github.com/schneems/derailed_benchmarks</t>
  </si>
  <si>
    <t>Go faster, off the Rails - Benchmarks for your whole Rails app</t>
  </si>
  <si>
    <t>carolsoaressantos</t>
  </si>
  <si>
    <t>videos-pt.br-tecnologia</t>
  </si>
  <si>
    <t>https://github.com/carolsoaressantos/videos-pt.br-tecnologia</t>
  </si>
  <si>
    <t>Repositório de canais no Youtube BR sobre desenvolvimento</t>
  </si>
  <si>
    <t>mizzy</t>
  </si>
  <si>
    <t>serverspec</t>
  </si>
  <si>
    <t>https://github.com/mizzy/serverspec</t>
  </si>
  <si>
    <t>RSpec tests for your servers configured by CFEngine, Puppet, Chef, Ansible, Itamae or anything else even by hand</t>
  </si>
  <si>
    <t>NoamB</t>
  </si>
  <si>
    <t>sorcery</t>
  </si>
  <si>
    <t>https://github.com/NoamB/sorcery</t>
  </si>
  <si>
    <t>Magical authentication for Rails 3 &amp; 4</t>
  </si>
  <si>
    <t>roo-rb</t>
  </si>
  <si>
    <t>roo</t>
  </si>
  <si>
    <t>https://github.com/roo-rb/roo</t>
  </si>
  <si>
    <t>Roo provides an interface to spreadsheets of several sorts.</t>
  </si>
  <si>
    <t>JXA-Cookbook</t>
  </si>
  <si>
    <t>https://github.com/JXA-Cookbook/JXA-Cookbook</t>
  </si>
  <si>
    <t>Cookbook for JavaScript for Automation in Mac OS X Yosemite</t>
  </si>
  <si>
    <t>zombocom</t>
  </si>
  <si>
    <t>wicked</t>
  </si>
  <si>
    <t>https://github.com/zombocom/wicked</t>
  </si>
  <si>
    <t>Use wicked to turn your controller into a wizard</t>
  </si>
  <si>
    <t>scambra</t>
  </si>
  <si>
    <t>devise_invitable</t>
  </si>
  <si>
    <t>https://github.com/scambra/devise_invitable</t>
  </si>
  <si>
    <t>An invitation strategy for devise</t>
  </si>
  <si>
    <t>sorbet</t>
  </si>
  <si>
    <t>https://github.com/sorbet/sorbet</t>
  </si>
  <si>
    <t>A fast, powerful type checker designed for Ruby</t>
  </si>
  <si>
    <t>truffleruby</t>
  </si>
  <si>
    <t>https://github.com/oracle/truffleruby</t>
  </si>
  <si>
    <t>A high performance implementation of the Ruby programming language. Built on the GraalVM by Oracle Labs.</t>
  </si>
  <si>
    <t>kpumuk</t>
  </si>
  <si>
    <t>meta-tags</t>
  </si>
  <si>
    <t>https://github.com/kpumuk/meta-tags</t>
  </si>
  <si>
    <t>Search Engine Optimization (SEO) for Ruby on Rails applications.</t>
  </si>
  <si>
    <t>bootsnap</t>
  </si>
  <si>
    <t>https://github.com/Shopify/bootsnap</t>
  </si>
  <si>
    <t>Boot large Ruby/Rails apps faster</t>
  </si>
  <si>
    <t>franzejr</t>
  </si>
  <si>
    <t>best-ruby</t>
  </si>
  <si>
    <t>https://github.com/franzejr/best-ruby</t>
  </si>
  <si>
    <t>Ruby Tricks, Idiomatic Ruby, Refactoring and Best Practices</t>
  </si>
  <si>
    <t>reform</t>
  </si>
  <si>
    <t>https://github.com/trailblazer/reform</t>
  </si>
  <si>
    <t>Form objects decoupled from models.</t>
  </si>
  <si>
    <t>jamesrwhite</t>
  </si>
  <si>
    <t>minicron</t>
  </si>
  <si>
    <t>https://github.com/jamesrwhite/minicron</t>
  </si>
  <si>
    <t>?? Monitor your cron jobs</t>
  </si>
  <si>
    <t>prontolabs</t>
  </si>
  <si>
    <t>pronto</t>
  </si>
  <si>
    <t>https://github.com/prontolabs/pronto</t>
  </si>
  <si>
    <t>Quick automated code review of your changes</t>
  </si>
  <si>
    <t>locomotivecms</t>
  </si>
  <si>
    <t>engine</t>
  </si>
  <si>
    <t>https://github.com/locomotivecms/engine</t>
  </si>
  <si>
    <t>A platform to create, publish and edit sites</t>
  </si>
  <si>
    <t>RubyMoney</t>
  </si>
  <si>
    <t>https://github.com/RubyMoney/money</t>
  </si>
  <si>
    <t>A Ruby Library for dealing with money and currency conversion.</t>
  </si>
  <si>
    <t>legacy-linuxbrew</t>
  </si>
  <si>
    <t>https://github.com/Linuxbrew/legacy-linuxbrew</t>
  </si>
  <si>
    <t>:skull: This repository is defunct, because it has been split into https://github.com/Linuxbrew/brew and https://github.com/Linuxbrew/homebrew-core</t>
  </si>
  <si>
    <t>google-api-ruby-client</t>
  </si>
  <si>
    <t>https://github.com/googleapis/google-api-ruby-client</t>
  </si>
  <si>
    <t>REST client for Google APIs</t>
  </si>
  <si>
    <t>hartator</t>
  </si>
  <si>
    <t>wayback-machine-downloader</t>
  </si>
  <si>
    <t>https://github.com/hartator/wayback-machine-downloader</t>
  </si>
  <si>
    <t>Download an entire website from the Wayback Machine.</t>
  </si>
  <si>
    <t>wardencommunity</t>
  </si>
  <si>
    <t>warden</t>
  </si>
  <si>
    <t>https://github.com/wardencommunity/warden</t>
  </si>
  <si>
    <t>General Rack Authentication Framework</t>
  </si>
  <si>
    <t>technicalpickles</t>
  </si>
  <si>
    <t>homesick</t>
  </si>
  <si>
    <t>https://github.com/technicalpickles/homesick</t>
  </si>
  <si>
    <t>Your home directory is your castle. Don't leave your dotfiles behind.</t>
  </si>
  <si>
    <t>https://github.com/jnunemaker/flipper</t>
  </si>
  <si>
    <t>:dolphin: feature flipping for ruby (performant and simple)</t>
  </si>
  <si>
    <t>wvanbergen</t>
  </si>
  <si>
    <t>request-log-analyzer</t>
  </si>
  <si>
    <t>https://github.com/wvanbergen/request-log-analyzer</t>
  </si>
  <si>
    <t>Create reports based on your log files. Supports Rails, Apache, MySQL, Delayed::Job, and other formats.</t>
  </si>
  <si>
    <t>zammad</t>
  </si>
  <si>
    <t>https://github.com/zammad/zammad</t>
  </si>
  <si>
    <t>Zammad is a web based open source helpdesk/customer support system</t>
  </si>
  <si>
    <t>billie66</t>
  </si>
  <si>
    <t>TLCL</t>
  </si>
  <si>
    <t>https://github.com/billie66/TLCL</t>
  </si>
  <si>
    <t>???? Linux ????</t>
  </si>
  <si>
    <t>awesome_nested_set</t>
  </si>
  <si>
    <t>https://github.com/collectiveidea/awesome_nested_set</t>
  </si>
  <si>
    <t>An awesome replacement for acts_as_nested_set and better_nested_set.</t>
  </si>
  <si>
    <t>rubysec</t>
  </si>
  <si>
    <t>bundler-audit</t>
  </si>
  <si>
    <t>https://github.com/rubysec/bundler-audit</t>
  </si>
  <si>
    <t>Patch-level verification for Bundler</t>
  </si>
  <si>
    <t>trulia</t>
  </si>
  <si>
    <t>hologram</t>
  </si>
  <si>
    <t>https://github.com/trulia/hologram</t>
  </si>
  <si>
    <t>A markdown based documentation system for style guides.</t>
  </si>
  <si>
    <t>cerebris</t>
  </si>
  <si>
    <t>jsonapi-resources</t>
  </si>
  <si>
    <t>https://github.com/cerebris/jsonapi-resources</t>
  </si>
  <si>
    <t>A resource-focused Rails library for developing JSON:API compliant servers.</t>
  </si>
  <si>
    <t>piotrmurach</t>
  </si>
  <si>
    <t>tty</t>
  </si>
  <si>
    <t>https://github.com/piotrmurach/tty</t>
  </si>
  <si>
    <t>Toolkit for developing sleek command line apps.</t>
  </si>
  <si>
    <t>strong_migrations</t>
  </si>
  <si>
    <t>https://github.com/ankane/strong_migrations</t>
  </si>
  <si>
    <t>Catch unsafe migrations in development</t>
  </si>
  <si>
    <t>stephencelis</t>
  </si>
  <si>
    <t>ghi</t>
  </si>
  <si>
    <t>https://github.com/stephencelis/ghi</t>
  </si>
  <si>
    <t>GitHub Issues on the command line. Use your $EDITOR, not your browser.</t>
  </si>
  <si>
    <t>god</t>
  </si>
  <si>
    <t>https://github.com/mojombo/god</t>
  </si>
  <si>
    <t>Ruby process monitor</t>
  </si>
  <si>
    <t>Apipie</t>
  </si>
  <si>
    <t>apipie-rails</t>
  </si>
  <si>
    <t>https://github.com/Apipie/apipie-rails</t>
  </si>
  <si>
    <t>Ruby on Rails API documentation tool</t>
  </si>
  <si>
    <t>plamoni</t>
  </si>
  <si>
    <t>SiriProxy</t>
  </si>
  <si>
    <t>https://github.com/plamoni/SiriProxy</t>
  </si>
  <si>
    <t>A (tampering) proxy server for Apple's Siri</t>
  </si>
  <si>
    <t>shoulda</t>
  </si>
  <si>
    <t>https://github.com/thoughtbot/shoulda</t>
  </si>
  <si>
    <t>Makes tests easy on the fingers and the eyes</t>
  </si>
  <si>
    <t>galetahub</t>
  </si>
  <si>
    <t>ckeditor</t>
  </si>
  <si>
    <t>https://github.com/galetahub/ckeditor</t>
  </si>
  <si>
    <t>Ckeditor 4.x integration gem for rails</t>
  </si>
  <si>
    <t>inspec</t>
  </si>
  <si>
    <t>https://github.com/inspec/inspec</t>
  </si>
  <si>
    <t>InSpec: Auditing and Testing Framework</t>
  </si>
  <si>
    <t>tobi</t>
  </si>
  <si>
    <t>delayed_job</t>
  </si>
  <si>
    <t>https://github.com/tobi/delayed_job</t>
  </si>
  <si>
    <t>Database backed asynchronous priority queue -- Extracted from Shopify</t>
  </si>
  <si>
    <t>git-deploy</t>
  </si>
  <si>
    <t>https://github.com/mislav/git-deploy</t>
  </si>
  <si>
    <t>git deployment made easy</t>
  </si>
  <si>
    <t>macournoyer</t>
  </si>
  <si>
    <t>thin</t>
  </si>
  <si>
    <t>https://github.com/macournoyer/thin</t>
  </si>
  <si>
    <t>A very fast &amp; simple Ruby web server</t>
  </si>
  <si>
    <t>markevans</t>
  </si>
  <si>
    <t>dragonfly</t>
  </si>
  <si>
    <t>https://github.com/markevans/dragonfly</t>
  </si>
  <si>
    <t>A Ruby gem for on-the-fly processing - suitable for image uploading in Rails, Sinatra and much more!</t>
  </si>
  <si>
    <t>ci</t>
  </si>
  <si>
    <t>https://github.com/fastlane/ci</t>
  </si>
  <si>
    <t>Open source, self hosted, mobile optimized CI powered by fastlane</t>
  </si>
  <si>
    <t>jmettraux</t>
  </si>
  <si>
    <t>rufus-scheduler</t>
  </si>
  <si>
    <t>https://github.com/jmettraux/rufus-scheduler</t>
  </si>
  <si>
    <t>scheduler for Ruby (at, in, cron and every jobs)</t>
  </si>
  <si>
    <t>fnando</t>
  </si>
  <si>
    <t>https://github.com/fnando/browser</t>
  </si>
  <si>
    <t>Do some browser detection with Ruby. Includes ActionController integration.</t>
  </si>
  <si>
    <t>codekitchen</t>
  </si>
  <si>
    <t>dinghy</t>
  </si>
  <si>
    <t>https://github.com/codekitchen/dinghy</t>
  </si>
  <si>
    <t>faster, friendlier Docker on OS X</t>
  </si>
  <si>
    <t>premailer</t>
  </si>
  <si>
    <t>https://github.com/premailer/premailer</t>
  </si>
  <si>
    <t>Preflight for HTML email</t>
  </si>
  <si>
    <t>codeclimate</t>
  </si>
  <si>
    <t>https://github.com/codeclimate/codeclimate</t>
  </si>
  <si>
    <t>Code Climate CLI</t>
  </si>
  <si>
    <t>jch</t>
  </si>
  <si>
    <t>html-pipeline</t>
  </si>
  <si>
    <t>https://github.com/jch/html-pipeline</t>
  </si>
  <si>
    <t>HTML processing filters and utilities</t>
  </si>
  <si>
    <t>Chris911</t>
  </si>
  <si>
    <t>iStats</t>
  </si>
  <si>
    <t>https://github.com/Chris911/iStats</t>
  </si>
  <si>
    <t>Ruby gem for your mac stats</t>
  </si>
  <si>
    <t>sneakers</t>
  </si>
  <si>
    <t>https://github.com/jondot/sneakers</t>
  </si>
  <si>
    <t>A fast background processing framework for Ruby and RabbitMQ</t>
  </si>
  <si>
    <t>pluralsight</t>
  </si>
  <si>
    <t>git-internals-pdf</t>
  </si>
  <si>
    <t>https://github.com/pluralsight/git-internals-pdf</t>
  </si>
  <si>
    <t>PDF on Git Internals</t>
  </si>
  <si>
    <t>remi</t>
  </si>
  <si>
    <t>teamocil</t>
  </si>
  <si>
    <t>https://github.com/remi/teamocil</t>
  </si>
  <si>
    <t>There's no I in Teamocil. At least not where you think. Teamocil is a simple tool used to automatically create windows and panes in tmux with YAML files.</t>
  </si>
  <si>
    <t>interagent</t>
  </si>
  <si>
    <t>prmd</t>
  </si>
  <si>
    <t>https://github.com/interagent/prmd</t>
  </si>
  <si>
    <t>JSON Schema tools and doc generation for HTTP APIs</t>
  </si>
  <si>
    <t>ruboto</t>
  </si>
  <si>
    <t>https://github.com/ruboto/ruboto</t>
  </si>
  <si>
    <t>A platform for developing apps using JRuby on Android.</t>
  </si>
  <si>
    <t>nsarno</t>
  </si>
  <si>
    <t>knock</t>
  </si>
  <si>
    <t>https://github.com/nsarno/knock</t>
  </si>
  <si>
    <t>Seamless JWT authentication for Rails API</t>
  </si>
  <si>
    <t>choosealicense.com</t>
  </si>
  <si>
    <t>https://github.com/github/choosealicense.com</t>
  </si>
  <si>
    <t>A site to provide non-judgmental guidance on choosing a license for your open source project</t>
  </si>
  <si>
    <t>xcode-install</t>
  </si>
  <si>
    <t>https://github.com/xcpretty/xcode-install</t>
  </si>
  <si>
    <t>? Install and update your Xcodes</t>
  </si>
  <si>
    <t>nifty-generators</t>
  </si>
  <si>
    <t>https://github.com/ryanb/nifty-generators</t>
  </si>
  <si>
    <t>A collection of useful Rails generator scripts.</t>
  </si>
  <si>
    <t>eliotsykes</t>
  </si>
  <si>
    <t>rspec-rails-examples</t>
  </si>
  <si>
    <t>https://github.com/eliotsykes/rspec-rails-examples</t>
  </si>
  <si>
    <t>RSpec cheatsheet &amp; Rails app: Learn how to expertly test Rails apps from a model codebase</t>
  </si>
  <si>
    <t>mysql2</t>
  </si>
  <si>
    <t>https://github.com/brianmario/mysql2</t>
  </si>
  <si>
    <t>A modern, simple and very fast Mysql library for Ruby - binding to libmysql</t>
  </si>
  <si>
    <t>capybara-webkit</t>
  </si>
  <si>
    <t>https://github.com/thoughtbot/capybara-webkit</t>
  </si>
  <si>
    <t>A Capybara driver for headless WebKit to test JavaScript web apps</t>
  </si>
  <si>
    <t>https://github.com/airbnb/synapse</t>
  </si>
  <si>
    <t>A transparent service discovery framework for connecting an SOA</t>
  </si>
  <si>
    <t>igrigorik</t>
  </si>
  <si>
    <t>gharchive.org</t>
  </si>
  <si>
    <t>https://github.com/igrigorik/gharchive.org</t>
  </si>
  <si>
    <t>GH Archive is a project to record the public GitHub timeline, archive it, and make it easily accessible for further analysis.</t>
  </si>
  <si>
    <t>citation-style-language</t>
  </si>
  <si>
    <t>styles</t>
  </si>
  <si>
    <t>https://github.com/citation-style-language/styles</t>
  </si>
  <si>
    <t>Official repository for Citation Style Language (CSL) citation styles.</t>
  </si>
  <si>
    <t>globalize</t>
  </si>
  <si>
    <t>https://github.com/globalize/globalize</t>
  </si>
  <si>
    <t>Rails I18n de-facto standard library for ActiveRecord model/data translation.</t>
  </si>
  <si>
    <t>video_transcoding</t>
  </si>
  <si>
    <t>https://github.com/donmelton/video_transcoding</t>
  </si>
  <si>
    <t>Tools to transcode, inspect and convert videos.</t>
  </si>
  <si>
    <t>pact-foundation</t>
  </si>
  <si>
    <t>pact-ruby</t>
  </si>
  <si>
    <t>https://github.com/pact-foundation/pact-ruby</t>
  </si>
  <si>
    <t>Enables consumer driven contract testing, providing a mock service and DSL for the consumer project, and interaction playback and verification for the service provider project.</t>
  </si>
  <si>
    <t>feedjira</t>
  </si>
  <si>
    <t>https://github.com/feedjira/feedjira</t>
  </si>
  <si>
    <t>A feed parsing library</t>
  </si>
  <si>
    <t>nateware</t>
  </si>
  <si>
    <t>redis-objects</t>
  </si>
  <si>
    <t>https://github.com/nateware/redis-objects</t>
  </si>
  <si>
    <t>Map Redis types directly to Ruby objects</t>
  </si>
  <si>
    <t>sharetribe</t>
  </si>
  <si>
    <t>https://github.com/sharetribe/sharetribe</t>
  </si>
  <si>
    <t>Sharetribe Go is a source available marketplace software, also available as a hosted, no-code SaaS product. For a headless, API-first marketplace solution, check out Sharetribe Flex: https://www.sharetribe.com/flex.</t>
  </si>
  <si>
    <t>loomio</t>
  </si>
  <si>
    <t>https://github.com/loomio/loomio</t>
  </si>
  <si>
    <t>Loomio helps people make decisions together</t>
  </si>
  <si>
    <t>oauth-xx</t>
  </si>
  <si>
    <t>oauth2</t>
  </si>
  <si>
    <t>https://github.com/oauth-xx/oauth2</t>
  </si>
  <si>
    <t>A Ruby wrapper for the OAuth 2.0 protocol.</t>
  </si>
  <si>
    <t>savonrb</t>
  </si>
  <si>
    <t>savon</t>
  </si>
  <si>
    <t>https://github.com/savonrb/savon</t>
  </si>
  <si>
    <t>Heavy metal SOAP client</t>
  </si>
  <si>
    <t>seejohnrun</t>
  </si>
  <si>
    <t>ice_cube</t>
  </si>
  <si>
    <t>https://github.com/seejohnrun/ice_cube</t>
  </si>
  <si>
    <t>Ruby Date Recurrence Library - Allows easy creation of recurrence rules and fast querying</t>
  </si>
  <si>
    <t>github-services</t>
  </si>
  <si>
    <t>https://github.com/github/github-services</t>
  </si>
  <si>
    <t>Legacy GitHub Services Integration</t>
  </si>
  <si>
    <t>gitsh</t>
  </si>
  <si>
    <t>https://github.com/thoughtbot/gitsh</t>
  </si>
  <si>
    <t>An interactive shell for git</t>
  </si>
  <si>
    <t>iberianpig</t>
  </si>
  <si>
    <t>fusuma</t>
  </si>
  <si>
    <t>https://github.com/iberianpig/fusuma</t>
  </si>
  <si>
    <t>Multitouch gestures with libinput driver on Linux</t>
  </si>
  <si>
    <t>helpyio</t>
  </si>
  <si>
    <t>helpy</t>
  </si>
  <si>
    <t>https://github.com/helpyio/helpy</t>
  </si>
  <si>
    <t>Helpy is a modern, open source helpdesk customer support application. Features include knowledgebase, community discussions and support tickets integrated with email.</t>
  </si>
  <si>
    <t>cloudfoundry</t>
  </si>
  <si>
    <t>bosh</t>
  </si>
  <si>
    <t>https://github.com/cloudfoundry/bosh</t>
  </si>
  <si>
    <t>Cloud Foundry BOSH is an open source tool chain for release engineering, deployment and lifecycle management of large scale distributed services.</t>
  </si>
  <si>
    <t>her</t>
  </si>
  <si>
    <t>https://github.com/remi/her</t>
  </si>
  <si>
    <t>Her is an ORM (Object Relational Mapper) that maps REST resources to Ruby objects. It is designed to build applications that are powered by a RESTful API instead of a database.</t>
  </si>
  <si>
    <t>karmi</t>
  </si>
  <si>
    <t>retire</t>
  </si>
  <si>
    <t>https://github.com/karmi/retire</t>
  </si>
  <si>
    <t>A rich Ruby API and DSL for the Elasticsearch search engine</t>
  </si>
  <si>
    <t>junegunn</t>
  </si>
  <si>
    <t>redis-stat</t>
  </si>
  <si>
    <t>https://github.com/junegunn/redis-stat</t>
  </si>
  <si>
    <t>(UNMAINTAINED) A real-time Redis monitoring tool</t>
  </si>
  <si>
    <t>teambox</t>
  </si>
  <si>
    <t>https://github.com/redbooth/teambox</t>
  </si>
  <si>
    <t>This is the legacy version of Teambox - the award-winning collaboration solution, inspired by Basecamp, Yammer and Twitter.</t>
  </si>
  <si>
    <t>grit</t>
  </si>
  <si>
    <t>https://github.com/mojombo/grit</t>
  </si>
  <si>
    <t>**Grit is no longer maintained. Check out libgit2/rugged.** Grit gives you object oriented read/write access to Git repositories via Ruby.</t>
  </si>
  <si>
    <t>deployinator</t>
  </si>
  <si>
    <t>https://github.com/etsy/deployinator</t>
  </si>
  <si>
    <t>Deployinate!</t>
  </si>
  <si>
    <t>rubygems.org</t>
  </si>
  <si>
    <t>https://github.com/rubygems/rubygems.org</t>
  </si>
  <si>
    <t>The Ruby community's gem hosting service.</t>
  </si>
  <si>
    <t>adamcooke</t>
  </si>
  <si>
    <t>staytus</t>
  </si>
  <si>
    <t>https://github.com/adamcooke/staytus</t>
  </si>
  <si>
    <t>? An open source solution for publishing the status of your services</t>
  </si>
  <si>
    <t>theforeman</t>
  </si>
  <si>
    <t>https://github.com/theforeman/foreman</t>
  </si>
  <si>
    <t>an application that automates the lifecycle of servers</t>
  </si>
  <si>
    <t>nanoc</t>
  </si>
  <si>
    <t>https://github.com/nanoc/nanoc</t>
  </si>
  <si>
    <t>A powerful web publishing system</t>
  </si>
  <si>
    <t>rom-rb</t>
  </si>
  <si>
    <t>rom</t>
  </si>
  <si>
    <t>https://github.com/rom-rb/rom</t>
  </si>
  <si>
    <t>Data mapping and persistence toolkit for Ruby</t>
  </si>
  <si>
    <t>attr-encrypted</t>
  </si>
  <si>
    <t>attr_encrypted</t>
  </si>
  <si>
    <t>https://github.com/attr-encrypted/attr_encrypted</t>
  </si>
  <si>
    <t>Generates attr_accessors that encrypt and decrypt attributes</t>
  </si>
  <si>
    <t>hamstergem</t>
  </si>
  <si>
    <t>hamster</t>
  </si>
  <si>
    <t>https://github.com/hamstergem/hamster</t>
  </si>
  <si>
    <t>Efficient, Immutable, Thread-Safe Collection classes for Ruby</t>
  </si>
  <si>
    <t>raganwald-deprecated</t>
  </si>
  <si>
    <t>homoiconic</t>
  </si>
  <si>
    <t>https://github.com/raganwald-deprecated/homoiconic</t>
  </si>
  <si>
    <t>An experiment in publishing code and words about code on a small scale.</t>
  </si>
  <si>
    <t>houndci</t>
  </si>
  <si>
    <t>hound</t>
  </si>
  <si>
    <t>https://github.com/houndci/hound</t>
  </si>
  <si>
    <t>Automated code review for GitHub pull requests.</t>
  </si>
  <si>
    <t>responders</t>
  </si>
  <si>
    <t>https://github.com/heartcombo/responders</t>
  </si>
  <si>
    <t>A set of Rails responders to dry up your application</t>
  </si>
  <si>
    <t>rake</t>
  </si>
  <si>
    <t>https://github.com/ruby/rake</t>
  </si>
  <si>
    <t>A make-like build utility for Ruby.</t>
  </si>
  <si>
    <t>MacRuby</t>
  </si>
  <si>
    <t>https://github.com/MacRuby/MacRuby</t>
  </si>
  <si>
    <t>MacRuby is an implementation of Ruby 1.9 directly on top of Mac OS X core technologies such as the Objective-C runtime and garbage collector, the LLVM compiler infrastructure and the Foundation and ICU frameworks.</t>
  </si>
  <si>
    <t>tilt</t>
  </si>
  <si>
    <t>https://github.com/rtomayko/tilt</t>
  </si>
  <si>
    <t>Generic interface to multiple Ruby template engines</t>
  </si>
  <si>
    <t>ruby-prof</t>
  </si>
  <si>
    <t>https://github.com/ruby-prof/ruby-prof</t>
  </si>
  <si>
    <t>A ruby profiler.  See https://ruby-prof.github.io for more information.</t>
  </si>
  <si>
    <t>roar</t>
  </si>
  <si>
    <t>https://github.com/trailblazer/roar</t>
  </si>
  <si>
    <t>Parse and render REST API documents using representers.</t>
  </si>
  <si>
    <t>nested_form</t>
  </si>
  <si>
    <t>https://github.com/ryanb/nested_form</t>
  </si>
  <si>
    <t>Rails plugin to conveniently handle multiple models in a single form.</t>
  </si>
  <si>
    <t>homebrew-cask-fonts</t>
  </si>
  <si>
    <t>https://github.com/Homebrew/homebrew-cask-fonts</t>
  </si>
  <si>
    <t>? Casks of ?????</t>
  </si>
  <si>
    <t>alexeygrigorev</t>
  </si>
  <si>
    <t>data-science-interviews</t>
  </si>
  <si>
    <t>https://github.com/alexeygrigorev/data-science-interviews</t>
  </si>
  <si>
    <t>Data science interview questions and answers</t>
  </si>
  <si>
    <t>AssetSync</t>
  </si>
  <si>
    <t>asset_sync</t>
  </si>
  <si>
    <t>https://github.com/AssetSync/asset_sync</t>
  </si>
  <si>
    <t>Synchronises Assets between Rails and S3</t>
  </si>
  <si>
    <t>explore</t>
  </si>
  <si>
    <t>https://github.com/github/explore</t>
  </si>
  <si>
    <t>Community-curated topic and collection pages on GitHub</t>
  </si>
  <si>
    <t>calabash</t>
  </si>
  <si>
    <t>calabash-ios</t>
  </si>
  <si>
    <t>https://github.com/calabash/calabash-ios</t>
  </si>
  <si>
    <t>Calabash for iOS</t>
  </si>
  <si>
    <t>redis-doc</t>
  </si>
  <si>
    <t>https://github.com/redis/redis-doc</t>
  </si>
  <si>
    <t>Redis documentation source code for markdown and metadata files, conversion scripts, and so forth</t>
  </si>
  <si>
    <t>pgsync</t>
  </si>
  <si>
    <t>https://github.com/ankane/pgsync</t>
  </si>
  <si>
    <t>Sync data from one Postgres database to another</t>
  </si>
  <si>
    <t>que-rb</t>
  </si>
  <si>
    <t>que</t>
  </si>
  <si>
    <t>https://github.com/que-rb/que</t>
  </si>
  <si>
    <t>A Ruby job queue that uses PostgreSQL's advisory locks for speed and reliability.</t>
  </si>
  <si>
    <t>git-scm.com</t>
  </si>
  <si>
    <t>https://github.com/git/git-scm.com</t>
  </si>
  <si>
    <t>The git-scm.com website. Note that this repository is only for the website; issues with git itself should go to https://git-scm.com/community.</t>
  </si>
  <si>
    <t>sinclairtarget</t>
  </si>
  <si>
    <t>um</t>
  </si>
  <si>
    <t>https://github.com/sinclairtarget/um</t>
  </si>
  <si>
    <t>Create and maintain your own man pages so you can remember how to do stuff</t>
  </si>
  <si>
    <t>dchelimsky</t>
  </si>
  <si>
    <t>https://github.com/dchelimsky/rspec</t>
  </si>
  <si>
    <t>Behaviour Driven Development framework for Ruby</t>
  </si>
  <si>
    <t>publify</t>
  </si>
  <si>
    <t>https://github.com/publify/publify</t>
  </si>
  <si>
    <t>A self hosted Web publishing platform on Rails.</t>
  </si>
  <si>
    <t>elasticsearch-ruby</t>
  </si>
  <si>
    <t>https://github.com/elastic/elasticsearch-ruby</t>
  </si>
  <si>
    <t>Ruby integrations for Elasticsearch</t>
  </si>
  <si>
    <t>htty</t>
  </si>
  <si>
    <t>https://github.com/htty/htty</t>
  </si>
  <si>
    <t>htty is the HTTP TTY, a console application for interacting with web servers.</t>
  </si>
  <si>
    <t>websocket-rails</t>
  </si>
  <si>
    <t>https://github.com/websocket-rails/websocket-rails</t>
  </si>
  <si>
    <t>Plug and play websocket support for ruby on rails.</t>
  </si>
  <si>
    <t>dblock</t>
  </si>
  <si>
    <t>fui</t>
  </si>
  <si>
    <t>https://github.com/dblock/fui</t>
  </si>
  <si>
    <t>Find unused Objective-C imports.</t>
  </si>
  <si>
    <t>bootstrap-rubygem</t>
  </si>
  <si>
    <t>https://github.com/twbs/bootstrap-rubygem</t>
  </si>
  <si>
    <t>Bootstrap 4 rubygem for Rails / Sprockets / Hanami / etc</t>
  </si>
  <si>
    <t>Xcodeproj</t>
  </si>
  <si>
    <t>https://github.com/CocoaPods/Xcodeproj</t>
  </si>
  <si>
    <t>Create and modify Xcode projects from Ruby.</t>
  </si>
  <si>
    <t>newrelic</t>
  </si>
  <si>
    <t>centurion</t>
  </si>
  <si>
    <t>https://github.com/newrelic/centurion</t>
  </si>
  <si>
    <t>A mass deployment tool for Docker fleets</t>
  </si>
  <si>
    <t>did_you_mean</t>
  </si>
  <si>
    <t>https://github.com/ruby/did_you_mean</t>
  </si>
  <si>
    <t>The gem that has been saving people from typos since 2014</t>
  </si>
  <si>
    <t>test-kitchen</t>
  </si>
  <si>
    <t>https://github.com/test-kitchen/test-kitchen</t>
  </si>
  <si>
    <t>Test Kitchen is an integration tool for developing and testing infrastructure code and software on isolated target platforms.</t>
  </si>
  <si>
    <t>devopsgroup-io</t>
  </si>
  <si>
    <t>vagrant-digitalocean</t>
  </si>
  <si>
    <t>https://github.com/devopsgroup-io/vagrant-digitalocean</t>
  </si>
  <si>
    <t>:droplet: A Vagrant provider plugin that manages DigitalOcean droplets.</t>
  </si>
  <si>
    <t>ffi</t>
  </si>
  <si>
    <t>https://github.com/ffi/ffi</t>
  </si>
  <si>
    <t>Ruby FFI</t>
  </si>
  <si>
    <t>https://github.com/octopress/octopress</t>
  </si>
  <si>
    <t>Octopress 3.0 – Jekyll's Ferrari</t>
  </si>
  <si>
    <t>logstash-plugins</t>
  </si>
  <si>
    <t>logstash-patterns-core</t>
  </si>
  <si>
    <t>https://github.com/logstash-plugins/logstash-patterns-core</t>
  </si>
  <si>
    <t>ambethia</t>
  </si>
  <si>
    <t>https://github.com/ambethia/recaptcha</t>
  </si>
  <si>
    <t>ReCaptcha helpers for ruby apps</t>
  </si>
  <si>
    <t>stackprof</t>
  </si>
  <si>
    <t>https://github.com/tmm1/stackprof</t>
  </si>
  <si>
    <t>a sampling call-stack profiler for ruby 2.2+</t>
  </si>
  <si>
    <t>wordmove</t>
  </si>
  <si>
    <t>https://github.com/welaika/wordmove</t>
  </si>
  <si>
    <t>Multi-stage command line deploy/mirroring and task runner for Wordpress</t>
  </si>
  <si>
    <t>socketry</t>
  </si>
  <si>
    <t>https://github.com/socketry/falcon</t>
  </si>
  <si>
    <t>A high-performance web server for Ruby, supporting HTTP/1, HTTP/2 and TLS.</t>
  </si>
  <si>
    <t>rpush</t>
  </si>
  <si>
    <t>https://github.com/rpush/rpush</t>
  </si>
  <si>
    <t>The push notification service for Ruby.</t>
  </si>
  <si>
    <t>hashrocket</t>
  </si>
  <si>
    <t>decent_exposure</t>
  </si>
  <si>
    <t>https://github.com/hashrocket/decent_exposure</t>
  </si>
  <si>
    <t>A helper for creating declarative interfaces in controllers</t>
  </si>
  <si>
    <t>resque-scheduler</t>
  </si>
  <si>
    <t>https://github.com/resque/resque-scheduler</t>
  </si>
  <si>
    <t>A light-weight job scheduling system built on top of Resque</t>
  </si>
  <si>
    <t>radiant</t>
  </si>
  <si>
    <t>https://github.com/radiant/radiant</t>
  </si>
  <si>
    <t>Radiant is a no-fluff, open source content management system designed for small teams.</t>
  </si>
  <si>
    <t>dev-sec</t>
  </si>
  <si>
    <t>ansible-os-hardening</t>
  </si>
  <si>
    <t>https://github.com/dev-sec/ansible-os-hardening</t>
  </si>
  <si>
    <t>This Ansible role provides numerous security-related configurations, providing all-round base protection.</t>
  </si>
  <si>
    <t>rubyconfig</t>
  </si>
  <si>
    <t>https://github.com/rubyconfig/config</t>
  </si>
  <si>
    <t>Easiest way to add multi-environment yaml settings to Rails, Sinatra, Pandrino and other Ruby projects.</t>
  </si>
  <si>
    <t>dennisreimann</t>
  </si>
  <si>
    <t>ioctocat</t>
  </si>
  <si>
    <t>https://github.com/dennisreimann/ioctocat</t>
  </si>
  <si>
    <t>iOctocat v1 - GitHub for iOS (works on the iPhone, iPad, and iPod Touch)</t>
  </si>
  <si>
    <t>stevegraham</t>
  </si>
  <si>
    <t>slanger</t>
  </si>
  <si>
    <t>https://github.com/stevegraham/slanger</t>
  </si>
  <si>
    <t>Open Pusher implementation compatible with Pusher libraries</t>
  </si>
  <si>
    <t>buo</t>
  </si>
  <si>
    <t>homebrew-cask-upgrade</t>
  </si>
  <si>
    <t>https://github.com/buo/homebrew-cask-upgrade</t>
  </si>
  <si>
    <t>A command line tool for upgrading every outdated app installed by Homebrew Cask</t>
  </si>
  <si>
    <t>pry-byebug</t>
  </si>
  <si>
    <t>https://github.com/deivid-rodriguez/pry-byebug</t>
  </si>
  <si>
    <t>Step-by-step debugging and stack navigation in Pry</t>
  </si>
  <si>
    <t>em-websocket</t>
  </si>
  <si>
    <t>https://github.com/igrigorik/em-websocket</t>
  </si>
  <si>
    <t>EventMachine based WebSocket server</t>
  </si>
  <si>
    <t>tenex</t>
  </si>
  <si>
    <t>rails-assets</t>
  </si>
  <si>
    <t>https://github.com/tenex/rails-assets</t>
  </si>
  <si>
    <t>The solution to assets management in Rails</t>
  </si>
  <si>
    <t>duckrails</t>
  </si>
  <si>
    <t>https://github.com/iridakos/duckrails</t>
  </si>
  <si>
    <t>Development tool to mock API endpoints quickly and easily (docker image available)</t>
  </si>
  <si>
    <t>danmayer</t>
  </si>
  <si>
    <t>coverband</t>
  </si>
  <si>
    <t>https://github.com/danmayer/coverband</t>
  </si>
  <si>
    <t>Ruby production code coverage collection and reporting (line of code usage)</t>
  </si>
  <si>
    <t>soundcloud</t>
  </si>
  <si>
    <t>lhm</t>
  </si>
  <si>
    <t>https://github.com/soundcloud/lhm</t>
  </si>
  <si>
    <t>Online MySQL schema migrations</t>
  </si>
  <si>
    <t>phstc</t>
  </si>
  <si>
    <t>shoryuken</t>
  </si>
  <si>
    <t>https://github.com/phstc/shoryuken</t>
  </si>
  <si>
    <t>A super efficient Amazon SQS thread based message processor for Ruby</t>
  </si>
  <si>
    <t>illacceptanything</t>
  </si>
  <si>
    <t>https://github.com/illacceptanything/illacceptanything</t>
  </si>
  <si>
    <t>The project where literally anything* goes.</t>
  </si>
  <si>
    <t>recommendify</t>
  </si>
  <si>
    <t>https://github.com/asmuth/recommendify</t>
  </si>
  <si>
    <t>Generate recommendations using collaborative filtering</t>
  </si>
  <si>
    <t>codebrew</t>
  </si>
  <si>
    <t>backbone-rails</t>
  </si>
  <si>
    <t>https://github.com/codebrew/backbone-rails</t>
  </si>
  <si>
    <t>Easily use backbone.js with rails 3.1</t>
  </si>
  <si>
    <t>react-webpack-rails-tutorial</t>
  </si>
  <si>
    <t>https://github.com/shakacode/react-webpack-rails-tutorial</t>
  </si>
  <si>
    <t>Example of integration of Rails, react, redux, using the react_on_rails gem, webpack, enabling the es7 and jsx transpilers, and node integration. And React Native! Live Demo:</t>
  </si>
  <si>
    <t>listen</t>
  </si>
  <si>
    <t>https://github.com/guard/listen</t>
  </si>
  <si>
    <t>The Listen gem listens to file modifications and notifies you about the changes.</t>
  </si>
  <si>
    <t>brunofacca</t>
  </si>
  <si>
    <t>zen-rails-security-checklist</t>
  </si>
  <si>
    <t>https://github.com/brunofacca/zen-rails-security-checklist</t>
  </si>
  <si>
    <t>Checklist of security precautions for Ruby on Rails applications.</t>
  </si>
  <si>
    <t>liftoffcli</t>
  </si>
  <si>
    <t>https://github.com/liftoffcli/liftoff</t>
  </si>
  <si>
    <t>CLI for creating and configuring new Xcode projects</t>
  </si>
  <si>
    <t>calabash-android</t>
  </si>
  <si>
    <t>https://github.com/calabash/calabash-android</t>
  </si>
  <si>
    <t>Automated Functional testing for Android using cucumber</t>
  </si>
  <si>
    <t>brendon</t>
  </si>
  <si>
    <t>acts_as_list</t>
  </si>
  <si>
    <t>https://github.com/brendon/acts_as_list</t>
  </si>
  <si>
    <t>An ActiveRecord plugin for managing lists.</t>
  </si>
  <si>
    <t>mbj</t>
  </si>
  <si>
    <t>mutant</t>
  </si>
  <si>
    <t>https://github.com/mbj/mutant</t>
  </si>
  <si>
    <t>Mutation testing for Ruby - Semantic code coverage</t>
  </si>
  <si>
    <t>strongself</t>
  </si>
  <si>
    <t>Generamba</t>
  </si>
  <si>
    <t>https://github.com/strongself/Generamba</t>
  </si>
  <si>
    <t>This codegenerator is too brilliant to be real!</t>
  </si>
  <si>
    <t>gimite</t>
  </si>
  <si>
    <t>google-drive-ruby</t>
  </si>
  <si>
    <t>https://github.com/gimite/google-drive-ruby</t>
  </si>
  <si>
    <t>A Ruby library to read/write files/spreadsheets in Google Drive/Docs.</t>
  </si>
  <si>
    <t>mailboxer</t>
  </si>
  <si>
    <t>https://github.com/mailboxer/mailboxer</t>
  </si>
  <si>
    <t>A Rails gem to send messages inside a web application</t>
  </si>
  <si>
    <t>chriskite</t>
  </si>
  <si>
    <t>anemone</t>
  </si>
  <si>
    <t>https://github.com/chriskite/anemone</t>
  </si>
  <si>
    <t>Anemone web-spider framework</t>
  </si>
  <si>
    <t>mongomapper</t>
  </si>
  <si>
    <t>https://github.com/mongomapper/mongomapper</t>
  </si>
  <si>
    <t>A Ruby Object Mapper for Mongo</t>
  </si>
  <si>
    <t>vagrant-libvirt</t>
  </si>
  <si>
    <t>https://github.com/vagrant-libvirt/vagrant-libvirt</t>
  </si>
  <si>
    <t>Vagrant provider for libvirt.</t>
  </si>
  <si>
    <t>litaio</t>
  </si>
  <si>
    <t>lita</t>
  </si>
  <si>
    <t>https://github.com/litaio/lita</t>
  </si>
  <si>
    <t>ChatOps for Ruby.</t>
  </si>
  <si>
    <t>benjaminoakes</t>
  </si>
  <si>
    <t>maid</t>
  </si>
  <si>
    <t>https://github.com/benjaminoakes/maid</t>
  </si>
  <si>
    <t>Be lazy.  Let Maid clean up after you, based on rules you define.  Think of it as "Hazel for hackers".</t>
  </si>
  <si>
    <t>lsegal</t>
  </si>
  <si>
    <t>yard</t>
  </si>
  <si>
    <t>https://github.com/lsegal/yard</t>
  </si>
  <si>
    <t>YARD is a Ruby Documentation tool. The Y stands for "Yay!"</t>
  </si>
  <si>
    <t>pluosi</t>
  </si>
  <si>
    <t>app-host</t>
  </si>
  <si>
    <t>https://github.com/pluosi/app-host</t>
  </si>
  <si>
    <t>?????? | iOS OTA (Over-the-Air) | APP publish website like fir.im  | ????? iOS &amp; Android ???????????????? APP ?</t>
  </si>
  <si>
    <t>glebm</t>
  </si>
  <si>
    <t>i18n-tasks</t>
  </si>
  <si>
    <t>https://github.com/glebm/i18n-tasks</t>
  </si>
  <si>
    <t>Manage translation and localization with static analysis, for Ruby i18n</t>
  </si>
  <si>
    <t>https://github.com/boxen/boxen</t>
  </si>
  <si>
    <t>Manage Mac development boxes with love (and Puppet).</t>
  </si>
  <si>
    <t>pat</t>
  </si>
  <si>
    <t>thinking-sphinx</t>
  </si>
  <si>
    <t>https://github.com/pat/thinking-sphinx</t>
  </si>
  <si>
    <t>Sphinx plugin for ActiveRecord/Rails</t>
  </si>
  <si>
    <t>chewy</t>
  </si>
  <si>
    <t>https://github.com/toptal/chewy</t>
  </si>
  <si>
    <t>High-level Elasticsearch Ruby framework based on the official elasticsearch-ruby client</t>
  </si>
  <si>
    <t>skycocker</t>
  </si>
  <si>
    <t>chromebrew</t>
  </si>
  <si>
    <t>https://github.com/skycocker/chromebrew</t>
  </si>
  <si>
    <t>Package manager for Chrome OS</t>
  </si>
  <si>
    <t>mosql</t>
  </si>
  <si>
    <t>https://github.com/stripe/mosql</t>
  </si>
  <si>
    <t>MongoDB ? PostgreSQL streaming replication</t>
  </si>
  <si>
    <t>insoshi</t>
  </si>
  <si>
    <t>https://github.com/insoshi/insoshi</t>
  </si>
  <si>
    <t>An open source social networking platform in Ruby on Rails</t>
  </si>
  <si>
    <t>identity_cache</t>
  </si>
  <si>
    <t>https://github.com/Shopify/identity_cache</t>
  </si>
  <si>
    <t>IdentityCache is a blob level caching solution to plug into ActiveRecord. Don't #find, #fetch!</t>
  </si>
  <si>
    <t>technoweenie</t>
  </si>
  <si>
    <t>restful-authentication</t>
  </si>
  <si>
    <t>https://github.com/technoweenie/restful-authentication</t>
  </si>
  <si>
    <t>inactive project</t>
  </si>
  <si>
    <t>hexorx</t>
  </si>
  <si>
    <t>https://github.com/hexorx/countries</t>
  </si>
  <si>
    <t>All sorts of useful information about every country packaged as convenient little country objects. It includes data from ISO 3166 (countries and states/subdivisions ), ISO 4217 (currency), and E.164 (phone numbers).</t>
  </si>
  <si>
    <t>the-ultimate-guide-to-ruby-timeouts</t>
  </si>
  <si>
    <t>https://github.com/ankane/the-ultimate-guide-to-ruby-timeouts</t>
  </si>
  <si>
    <t>Timeouts for popular Ruby gems</t>
  </si>
  <si>
    <t>cldwalker</t>
  </si>
  <si>
    <t>hirb</t>
  </si>
  <si>
    <t>https://github.com/cldwalker/hirb</t>
  </si>
  <si>
    <t>A mini view framework for console/irb that's easy to use, even while under its influence. Console goodies include a no-wrap table, auto-pager, tree and menu.</t>
  </si>
  <si>
    <t>rbtrace</t>
  </si>
  <si>
    <t>https://github.com/tmm1/rbtrace</t>
  </si>
  <si>
    <t>like strace, but for ruby code</t>
  </si>
  <si>
    <t>brynary</t>
  </si>
  <si>
    <t>webrat</t>
  </si>
  <si>
    <t>https://github.com/brynary/webrat</t>
  </si>
  <si>
    <t>Webrat - Ruby Acceptance Testing for Web applications</t>
  </si>
  <si>
    <t>brainspec</t>
  </si>
  <si>
    <t>enumerize</t>
  </si>
  <si>
    <t>https://github.com/brainspec/enumerize</t>
  </si>
  <si>
    <t>Enumerated attributes with I18n and ActiveRecord/Mongoid support</t>
  </si>
  <si>
    <t>steelThread</t>
  </si>
  <si>
    <t>redmon</t>
  </si>
  <si>
    <t>https://github.com/steelThread/redmon</t>
  </si>
  <si>
    <t>A web interface for managing redis: cli, admin, and live monitoring</t>
  </si>
  <si>
    <t>https://github.com/rubysherpas/forem</t>
  </si>
  <si>
    <t>The best Rails 3 and Rails 4 forum engine. Ever.</t>
  </si>
  <si>
    <t>geokit</t>
  </si>
  <si>
    <t>https://github.com/geokit/geokit</t>
  </si>
  <si>
    <t>Official Geokit Gem. Geokit gem provides geocoding and distance/heading calculations. Pair with the geokit-rails plugin for full-fledged location-based app functionality.</t>
  </si>
  <si>
    <t>einhorn</t>
  </si>
  <si>
    <t>https://github.com/stripe/einhorn</t>
  </si>
  <si>
    <t>Einhorn: the language-independent shared socket manager</t>
  </si>
  <si>
    <t>catarse</t>
  </si>
  <si>
    <t>https://github.com/catarse/catarse</t>
  </si>
  <si>
    <t>The first open source crowdfunding platform for creative projects in the world</t>
  </si>
  <si>
    <t>pages-gem</t>
  </si>
  <si>
    <t>https://github.com/github/pages-gem</t>
  </si>
  <si>
    <t>A simple Ruby Gem to bootstrap dependencies for setting up and maintaining a local Jekyll environment in sync with GitHub Pages</t>
  </si>
  <si>
    <t>NREL</t>
  </si>
  <si>
    <t>api-umbrella</t>
  </si>
  <si>
    <t>https://github.com/NREL/api-umbrella</t>
  </si>
  <si>
    <t>Open source API management platform</t>
  </si>
  <si>
    <t>hybridgroup</t>
  </si>
  <si>
    <t>artoo</t>
  </si>
  <si>
    <t>https://github.com/hybridgroup/artoo</t>
  </si>
  <si>
    <t>Ruby framework for robotics, drones, and the Internet of Things (IoT)</t>
  </si>
  <si>
    <t>arbox</t>
  </si>
  <si>
    <t>machine-learning-with-ruby</t>
  </si>
  <si>
    <t>https://github.com/arbox/machine-learning-with-ruby</t>
  </si>
  <si>
    <t>Curated list: Resources for machine learning in Ruby</t>
  </si>
  <si>
    <t>ruby-git</t>
  </si>
  <si>
    <t>https://github.com/ruby-git/ruby-git</t>
  </si>
  <si>
    <t>Ruby/Git is a Ruby library that can be used to create, read and manipulate Git repositories by wrapping system calls to the git binary.</t>
  </si>
  <si>
    <t>radar</t>
  </si>
  <si>
    <t>https://github.com/radar/guides</t>
  </si>
  <si>
    <t>Guides for Ruby and Elixir and whatever else I feel like</t>
  </si>
  <si>
    <t>ClosureTree</t>
  </si>
  <si>
    <t>closure_tree</t>
  </si>
  <si>
    <t>https://github.com/ClosureTree/closure_tree</t>
  </si>
  <si>
    <t>Easily and efficiently make your ActiveRecord models support hierarchies</t>
  </si>
  <si>
    <t>vdaubry</t>
  </si>
  <si>
    <t>github-awards</t>
  </si>
  <si>
    <t>https://github.com/vdaubry/github-awards</t>
  </si>
  <si>
    <t>Discover your ranking on github :</t>
  </si>
  <si>
    <t>jsduck</t>
  </si>
  <si>
    <t>https://github.com/senchalabs/jsduck</t>
  </si>
  <si>
    <t>Simple JavaScript Duckumentation generator.</t>
  </si>
  <si>
    <t>ytti</t>
  </si>
  <si>
    <t>oxidized</t>
  </si>
  <si>
    <t>https://github.com/ytti/oxidized</t>
  </si>
  <si>
    <t>Oxidized is a network device configuration backup tool. It's a RANCID replacement!</t>
  </si>
  <si>
    <t>jeweler</t>
  </si>
  <si>
    <t>https://github.com/technicalpickles/jeweler</t>
  </si>
  <si>
    <t>Opinionated tool for creating and managing Rubygem projects</t>
  </si>
  <si>
    <t>rharriso</t>
  </si>
  <si>
    <t>bower-rails</t>
  </si>
  <si>
    <t>https://github.com/rharriso/bower-rails</t>
  </si>
  <si>
    <t>Bundler-like DSL + rake tasks for Bower on Rails</t>
  </si>
  <si>
    <t>rubber</t>
  </si>
  <si>
    <t>https://github.com/rubber/rubber</t>
  </si>
  <si>
    <t>A capistrano/rails plugin that makes it easy to deploy/manage/scale to various service providers, including EC2, DigitalOcean, vSphere, and bare metal servers.</t>
  </si>
  <si>
    <t>travis.rb</t>
  </si>
  <si>
    <t>https://github.com/travis-ci/travis.rb</t>
  </si>
  <si>
    <t>Travis CI Client (CLI and Ruby library)</t>
  </si>
  <si>
    <t>thbar</t>
  </si>
  <si>
    <t>kiba</t>
  </si>
  <si>
    <t>https://github.com/thbar/kiba</t>
  </si>
  <si>
    <t>Data processing &amp; ETL framework for Ruby</t>
  </si>
  <si>
    <t>gitlab-ci</t>
  </si>
  <si>
    <t>https://github.com/gitlabhq/gitlab-ci</t>
  </si>
  <si>
    <t>DEPRECATED - Please use the GitLab.com issue tracker</t>
  </si>
  <si>
    <t>bootstrap-ruby</t>
  </si>
  <si>
    <t>bootstrap_form</t>
  </si>
  <si>
    <t>https://github.com/bootstrap-ruby/bootstrap_form</t>
  </si>
  <si>
    <t>Official repository of the bootstrap_form gem, a Rails form builder that makes it super easy to create beautiful-looking forms using Bootstrap 4</t>
  </si>
  <si>
    <t>streamio</t>
  </si>
  <si>
    <t>streamio-ffmpeg</t>
  </si>
  <si>
    <t>https://github.com/streamio/streamio-ffmpeg</t>
  </si>
  <si>
    <t>Simple yet powerful ruby ffmpeg wrapper for reading metadata and transcoding movies</t>
  </si>
  <si>
    <t>kontena</t>
  </si>
  <si>
    <t>https://github.com/kontena/kontena</t>
  </si>
  <si>
    <t>The developer friendly container and micro services platform. Works on any cloud, easy to setup, simple to use.</t>
  </si>
  <si>
    <t>petems</t>
  </si>
  <si>
    <t>tugboat</t>
  </si>
  <si>
    <t>https://github.com/petems/tugboat</t>
  </si>
  <si>
    <t>A command line tool for interacting with your DigitalOcean droplets.</t>
  </si>
  <si>
    <t>homebrew-services</t>
  </si>
  <si>
    <t>https://github.com/Homebrew/homebrew-services</t>
  </si>
  <si>
    <t>? Manage background services with macOS' launchctl daemon manager</t>
  </si>
  <si>
    <t>genghis</t>
  </si>
  <si>
    <t>https://github.com/bobthecow/genghis</t>
  </si>
  <si>
    <t>The single-file MongoDB admin app</t>
  </si>
  <si>
    <t>maccman</t>
  </si>
  <si>
    <t>monocle</t>
  </si>
  <si>
    <t>https://github.com/maccman/monocle</t>
  </si>
  <si>
    <t>Link and news sharing</t>
  </si>
  <si>
    <t>gottfrois</t>
  </si>
  <si>
    <t>dashing-rails</t>
  </si>
  <si>
    <t>https://github.com/gottfrois/dashing-rails</t>
  </si>
  <si>
    <t>The exceptionally handsome dashboard framework for Rails.</t>
  </si>
  <si>
    <t>noidontdig</t>
  </si>
  <si>
    <t>gitdown</t>
  </si>
  <si>
    <t>https://github.com/noidontdig/gitdown</t>
  </si>
  <si>
    <t>Don't commit when you're drunk</t>
  </si>
  <si>
    <t>geokit-rails</t>
  </si>
  <si>
    <t>https://github.com/geokit/geokit-rails</t>
  </si>
  <si>
    <t>Official Geokit plugin for Rails/ActiveRecord. Provides location-based goodness for your Rails app. Requires the Geokit gem.</t>
  </si>
  <si>
    <t>message_bus</t>
  </si>
  <si>
    <t>https://github.com/discourse/message_bus</t>
  </si>
  <si>
    <t>A reliable and robust messaging bus for Ruby and Rack</t>
  </si>
  <si>
    <t>AaronLasseigne</t>
  </si>
  <si>
    <t>active_interaction</t>
  </si>
  <si>
    <t>https://github.com/AaronLasseigne/active_interaction</t>
  </si>
  <si>
    <t>:briefcase: Manage application specific business logic.</t>
  </si>
  <si>
    <t>redis-store</t>
  </si>
  <si>
    <t>https://github.com/redis-store/redis-store</t>
  </si>
  <si>
    <t>Namespaced Rack::Session, Rack::Cache, I18n and cache Redis stores for Ruby web frameworks</t>
  </si>
  <si>
    <t>evrone</t>
  </si>
  <si>
    <t>quiet_assets</t>
  </si>
  <si>
    <t>https://github.com/evrone/quiet_assets</t>
  </si>
  <si>
    <t>DEPRECATED: As of sprockets-rails version 3.1.0, used in current versions of rails, this gem is deprecated</t>
  </si>
  <si>
    <t>TrestleAdmin</t>
  </si>
  <si>
    <t>trestle</t>
  </si>
  <si>
    <t>https://github.com/TrestleAdmin/trestle</t>
  </si>
  <si>
    <t>A modern, responsive admin framework for Ruby on Rails</t>
  </si>
  <si>
    <t>instagram-ruby-gem</t>
  </si>
  <si>
    <t>https://github.com/facebookarchive/instagram-ruby-gem</t>
  </si>
  <si>
    <t>The official gem for the Instagram API</t>
  </si>
  <si>
    <t>shoes4</t>
  </si>
  <si>
    <t>https://github.com/shoes/shoes4</t>
  </si>
  <si>
    <t>Shoes 4 : the next version of Shoes</t>
  </si>
  <si>
    <t>reenhanced</t>
  </si>
  <si>
    <t>gitreflow</t>
  </si>
  <si>
    <t>https://github.com/reenhanced/gitreflow</t>
  </si>
  <si>
    <t>Reflow automatically creates pull requests, ensures the code review is approved, and squash merges finished branches to master with a great commit message template.</t>
  </si>
  <si>
    <t>samber</t>
  </si>
  <si>
    <t>awesome-prometheus-alerts</t>
  </si>
  <si>
    <t>https://github.com/samber/awesome-prometheus-alerts</t>
  </si>
  <si>
    <t>? Collection of Prometheus alerting rules</t>
  </si>
  <si>
    <t>stripe-ruby</t>
  </si>
  <si>
    <t>https://github.com/stripe/stripe-ruby</t>
  </si>
  <si>
    <t>Ruby library for the Stripe API.</t>
  </si>
  <si>
    <t>assaf</t>
  </si>
  <si>
    <t>vanity</t>
  </si>
  <si>
    <t>https://github.com/assaf/vanity</t>
  </si>
  <si>
    <t>Experiment Driven Development for Ruby</t>
  </si>
  <si>
    <t>ooyala</t>
  </si>
  <si>
    <t>barkeep</t>
  </si>
  <si>
    <t>https://github.com/ooyala/barkeep</t>
  </si>
  <si>
    <t>The friendly code review system.</t>
  </si>
  <si>
    <t>Intrepidd</t>
  </si>
  <si>
    <t>rails-footnotes</t>
  </si>
  <si>
    <t>https://github.com/Intrepidd/rails-footnotes</t>
  </si>
  <si>
    <t>[UNMAINTAINED - LOOKING FOR MAINTAINERS] Every Rails page has footnotes that gives information about your application and links back to your editor</t>
  </si>
  <si>
    <t>jewel</t>
  </si>
  <si>
    <t>clearskies</t>
  </si>
  <si>
    <t>https://github.com/jewel/clearskies</t>
  </si>
  <si>
    <t>Open source btsync clone</t>
  </si>
  <si>
    <t>rails_apps_composer</t>
  </si>
  <si>
    <t>https://github.com/RailsApps/rails_apps_composer</t>
  </si>
  <si>
    <t>A gem with recipes to create Rails application templates for Rails starter apps.</t>
  </si>
  <si>
    <t>twurl</t>
  </si>
  <si>
    <t>https://github.com/twitter/twurl</t>
  </si>
  <si>
    <t>OAuth-enabled curl for the Twitter API</t>
  </si>
  <si>
    <t>js-routes</t>
  </si>
  <si>
    <t>https://github.com/railsware/js-routes</t>
  </si>
  <si>
    <t>Brings Rails named routes to javascript</t>
  </si>
  <si>
    <t>ivaldi</t>
  </si>
  <si>
    <t>brimir</t>
  </si>
  <si>
    <t>https://github.com/ivaldi/brimir</t>
  </si>
  <si>
    <t>Email helpdesk built using Ruby on Rails and Zurb Foundation</t>
  </si>
  <si>
    <t>gettalong</t>
  </si>
  <si>
    <t>kramdown</t>
  </si>
  <si>
    <t>https://github.com/gettalong/kramdown</t>
  </si>
  <si>
    <t>kramdown is a fast, pure Ruby Markdown superset converter, using a strict syntax definition and supporting several common extensions.</t>
  </si>
  <si>
    <t>has_scope</t>
  </si>
  <si>
    <t>https://github.com/heartcombo/has_scope</t>
  </si>
  <si>
    <t>Map incoming controller parameters to named scopes in your resources</t>
  </si>
  <si>
    <t>cloudhead</t>
  </si>
  <si>
    <t>toto</t>
  </si>
  <si>
    <t>https://github.com/cloudhead/toto</t>
  </si>
  <si>
    <t>the 10 second blog-engine for hackers</t>
  </si>
  <si>
    <t>seven1m</t>
  </si>
  <si>
    <t>onebody</t>
  </si>
  <si>
    <t>https://github.com/seven1m/onebody</t>
  </si>
  <si>
    <t>private member portal for churches, built with Ruby on Rails</t>
  </si>
  <si>
    <t>yob</t>
  </si>
  <si>
    <t>pdf-reader</t>
  </si>
  <si>
    <t>https://github.com/yob/pdf-reader</t>
  </si>
  <si>
    <t>The PDF::Reader library implements a PDF parser conforming as much as possible to the PDF specification from Adobe.</t>
  </si>
  <si>
    <t>gonzalo-bulnes</t>
  </si>
  <si>
    <t>simple_token_authentication</t>
  </si>
  <si>
    <t>https://github.com/gonzalo-bulnes/simple_token_authentication</t>
  </si>
  <si>
    <t>Simple (but safe) token authentication for Rails apps or API with Devise.</t>
  </si>
  <si>
    <t>natew</t>
  </si>
  <si>
    <t>obtvse</t>
  </si>
  <si>
    <t>https://github.com/natew/obtvse</t>
  </si>
  <si>
    <t>Deprecated: See natew/obtvse2</t>
  </si>
  <si>
    <t>sporkrb</t>
  </si>
  <si>
    <t>spork</t>
  </si>
  <si>
    <t>https://github.com/sporkrb/spork</t>
  </si>
  <si>
    <t>A DRb server for testing frameworks (RSpec / Cucumber currently) that forks before each run to ensure a clean testing state.</t>
  </si>
  <si>
    <t>searchlogic</t>
  </si>
  <si>
    <t>https://github.com/binarylogic/searchlogic</t>
  </si>
  <si>
    <t>Searchlogic provides object based searching, common named scopes, and other useful tools.</t>
  </si>
  <si>
    <t>ffaker</t>
  </si>
  <si>
    <t>https://github.com/ffaker/ffaker</t>
  </si>
  <si>
    <t>Faker refactored.</t>
  </si>
  <si>
    <t>mongo-ruby-driver</t>
  </si>
  <si>
    <t>https://github.com/mongodb/mongo-ruby-driver</t>
  </si>
  <si>
    <t>Ruby driver for MongoDB</t>
  </si>
  <si>
    <t>thisredone</t>
  </si>
  <si>
    <t>rb</t>
  </si>
  <si>
    <t>https://github.com/thisredone/rb</t>
  </si>
  <si>
    <t>Turns Ruby into a versatile command line utility</t>
  </si>
  <si>
    <t>ember-rails</t>
  </si>
  <si>
    <t>https://github.com/emberjs/ember-rails</t>
  </si>
  <si>
    <t>Ember for Rails 3.1+</t>
  </si>
  <si>
    <t>vagrant-hostmanager</t>
  </si>
  <si>
    <t>https://github.com/devopsgroup-io/vagrant-hostmanager</t>
  </si>
  <si>
    <t>:pencil: A Vagrant plugin that manages hosts files within a multi-machine environment.</t>
  </si>
  <si>
    <t>chrismccord</t>
  </si>
  <si>
    <t>render_sync</t>
  </si>
  <si>
    <t>https://github.com/chrismccord/render_sync</t>
  </si>
  <si>
    <t>Real-time Rails Partials</t>
  </si>
  <si>
    <t>settingslogic</t>
  </si>
  <si>
    <t>https://github.com/binarylogic/settingslogic</t>
  </si>
  <si>
    <t>A simple and straightforward settings solution that uses an ERB enabled YAML file and a singleton design pattern.</t>
  </si>
  <si>
    <t>money-rails</t>
  </si>
  <si>
    <t>https://github.com/RubyMoney/money-rails</t>
  </si>
  <si>
    <t>Integration of RubyMoney - Money with Rails</t>
  </si>
  <si>
    <t>stevenosloan</t>
  </si>
  <si>
    <t>slack-notifier</t>
  </si>
  <si>
    <t>https://github.com/stevenosloan/slack-notifier</t>
  </si>
  <si>
    <t>A simple wrapper for posting to slack channels</t>
  </si>
  <si>
    <t>egonSchiele</t>
  </si>
  <si>
    <t>contracts.ruby</t>
  </si>
  <si>
    <t>https://github.com/egonSchiele/contracts.ruby</t>
  </si>
  <si>
    <t>Contracts for Ruby.</t>
  </si>
  <si>
    <t>guipdutra</t>
  </si>
  <si>
    <t>awesome-geek-podcasts</t>
  </si>
  <si>
    <t>https://github.com/guipdutra/awesome-geek-podcasts</t>
  </si>
  <si>
    <t>A curated list of podcasts we like to listen to.</t>
  </si>
  <si>
    <t>legacy-cli</t>
  </si>
  <si>
    <t>https://github.com/heroku/legacy-cli</t>
  </si>
  <si>
    <t>Heroku CLI</t>
  </si>
  <si>
    <t>soveran</t>
  </si>
  <si>
    <t>ohm</t>
  </si>
  <si>
    <t>https://github.com/soveran/ohm</t>
  </si>
  <si>
    <t>Object-Hash Mapping for Redis</t>
  </si>
  <si>
    <t>samson</t>
  </si>
  <si>
    <t>https://github.com/zendesk/samson</t>
  </si>
  <si>
    <t>Web interface for deployments, with plugin architecture and kubernetes support</t>
  </si>
  <si>
    <t>ryanto</t>
  </si>
  <si>
    <t>acts_as_votable</t>
  </si>
  <si>
    <t>https://github.com/ryanto/acts_as_votable</t>
  </si>
  <si>
    <t>Votable ActiveRecord for Rails</t>
  </si>
  <si>
    <t>cuba</t>
  </si>
  <si>
    <t>https://github.com/soveran/cuba</t>
  </si>
  <si>
    <t>Rum based microframework for web development.</t>
  </si>
  <si>
    <t>mail_view</t>
  </si>
  <si>
    <t>https://github.com/basecamp/mail_view</t>
  </si>
  <si>
    <t>Visual email testing</t>
  </si>
  <si>
    <t>evanphx</t>
  </si>
  <si>
    <t>benchmark-ips</t>
  </si>
  <si>
    <t>https://github.com/evanphx/benchmark-ips</t>
  </si>
  <si>
    <t>Provides iteration per second benchmarking for Ruby</t>
  </si>
  <si>
    <t>marginalia</t>
  </si>
  <si>
    <t>https://github.com/basecamp/marginalia</t>
  </si>
  <si>
    <t>Attach comments to ActiveRecord's SQL queries</t>
  </si>
  <si>
    <t>https://github.com/defunkt/unicorn</t>
  </si>
  <si>
    <t>Unofficial Unicorn Mirror.</t>
  </si>
  <si>
    <t>desktoppr</t>
  </si>
  <si>
    <t>wbench</t>
  </si>
  <si>
    <t>https://github.com/desktoppr/wbench</t>
  </si>
  <si>
    <t>It benchmarks websites, YO!</t>
  </si>
  <si>
    <t>image_optim</t>
  </si>
  <si>
    <t>https://github.com/toy/image_optim</t>
  </si>
  <si>
    <t>Optimize images using multiple utilities</t>
  </si>
  <si>
    <t>charlotte-ruby</t>
  </si>
  <si>
    <t>impressionist</t>
  </si>
  <si>
    <t>https://github.com/charlotte-ruby/impressionist</t>
  </si>
  <si>
    <t>Rails Plugin that tracks impressions and page views</t>
  </si>
  <si>
    <t>grobie</t>
  </si>
  <si>
    <t>soundcloud2000</t>
  </si>
  <si>
    <t>https://github.com/grobie/soundcloud2000</t>
  </si>
  <si>
    <t>A terminal client for https://soundcloud.com</t>
  </si>
  <si>
    <t>matthuhiggins</t>
  </si>
  <si>
    <t>foreigner</t>
  </si>
  <si>
    <t>https://github.com/matthuhiggins/foreigner</t>
  </si>
  <si>
    <t>Adds foreign key helpers to migrations and correctly dumps foreign keys to schema.rb</t>
  </si>
  <si>
    <t>griddler</t>
  </si>
  <si>
    <t>https://github.com/thoughtbot/griddler</t>
  </si>
  <si>
    <t>Simplify receiving email in Rails</t>
  </si>
  <si>
    <t>tybenz</t>
  </si>
  <si>
    <t>vimdeck</t>
  </si>
  <si>
    <t>https://github.com/tybenz/vimdeck</t>
  </si>
  <si>
    <t>VIM as a presentation tool</t>
  </si>
  <si>
    <t>rustboot</t>
  </si>
  <si>
    <t>https://github.com/charliesome/rustboot</t>
  </si>
  <si>
    <t>A tiny 32 bit kernel written in Rust</t>
  </si>
  <si>
    <t>DamirSvrtan</t>
  </si>
  <si>
    <t>fasterer</t>
  </si>
  <si>
    <t>https://github.com/DamirSvrtan/fasterer</t>
  </si>
  <si>
    <t>:zap: Don't make your Rubies go fast. Make them go fasterer ™. :zap:</t>
  </si>
  <si>
    <t>watir</t>
  </si>
  <si>
    <t>https://github.com/watir/watir</t>
  </si>
  <si>
    <t>Watir Powered By Selenium</t>
  </si>
  <si>
    <t>orta</t>
  </si>
  <si>
    <t>cocoapods-keys</t>
  </si>
  <si>
    <t>https://github.com/orta/cocoapods-keys</t>
  </si>
  <si>
    <t>A key value store for storing per-developer environment and application keys</t>
  </si>
  <si>
    <t>louismullie</t>
  </si>
  <si>
    <t>https://github.com/louismullie/treat</t>
  </si>
  <si>
    <t>Natural language processing framework for Ruby.</t>
  </si>
  <si>
    <t>lamernews</t>
  </si>
  <si>
    <t>https://github.com/antirez/lamernews</t>
  </si>
  <si>
    <t>Lamer News -- an HN style social news site written in Ruby/Sinatra/Redis/JQuery</t>
  </si>
  <si>
    <t>vcap</t>
  </si>
  <si>
    <t>https://github.com/cloudfoundry-attic/vcap</t>
  </si>
  <si>
    <t>Cloud Foundry - the open platform as a service project</t>
  </si>
  <si>
    <t>activerecord-reputation-system</t>
  </si>
  <si>
    <t>https://github.com/twitter/activerecord-reputation-system</t>
  </si>
  <si>
    <t>An Active Record Reputation System for Rails</t>
  </si>
  <si>
    <t>geminabox</t>
  </si>
  <si>
    <t>https://github.com/geminabox/geminabox</t>
  </si>
  <si>
    <t>Really simple rubygem hosting</t>
  </si>
  <si>
    <t>jfelchner</t>
  </si>
  <si>
    <t>ruby-progressbar</t>
  </si>
  <si>
    <t>https://github.com/jfelchner/ruby-progressbar</t>
  </si>
  <si>
    <t>Ruby/ProgressBar is a text progress bar library for Ruby.</t>
  </si>
  <si>
    <t>cane</t>
  </si>
  <si>
    <t>https://github.com/square/cane</t>
  </si>
  <si>
    <t>Code quality threshold checking as part of your build</t>
  </si>
  <si>
    <t>davidcelis</t>
  </si>
  <si>
    <t>recommendable</t>
  </si>
  <si>
    <t>https://github.com/davidcelis/recommendable</t>
  </si>
  <si>
    <t>:+1::-1: A recommendation engine using Likes and Dislikes for your Ruby app</t>
  </si>
  <si>
    <t>anycable</t>
  </si>
  <si>
    <t>https://github.com/anycable/anycable</t>
  </si>
  <si>
    <t>Polyglot replacement for Ruby WebSocket servers with Action Cable protocol</t>
  </si>
  <si>
    <t>abba</t>
  </si>
  <si>
    <t>https://github.com/maccman/abba</t>
  </si>
  <si>
    <t>A/B testing framework</t>
  </si>
  <si>
    <t>prat0318</t>
  </si>
  <si>
    <t>json_resume</t>
  </si>
  <si>
    <t>https://github.com/prat0318/json_resume</t>
  </si>
  <si>
    <t>Generates pretty HTML, LaTeX, markdown, with biodata feeded as input in JSON</t>
  </si>
  <si>
    <t>fphilipe</t>
  </si>
  <si>
    <t>premailer-rails</t>
  </si>
  <si>
    <t>https://github.com/fphilipe/premailer-rails</t>
  </si>
  <si>
    <t>CSS styled emails without the hassle.</t>
  </si>
  <si>
    <t>rroblak</t>
  </si>
  <si>
    <t>seed_dump</t>
  </si>
  <si>
    <t>https://github.com/rroblak/seed_dump</t>
  </si>
  <si>
    <t>Rails 4/5 task to dump your data to db/seeds.rb</t>
  </si>
  <si>
    <t>adrianmihalko</t>
  </si>
  <si>
    <t>ch340g-ch34g-ch34x-mac-os-x-driver</t>
  </si>
  <si>
    <t>https://github.com/adrianmihalko/ch340g-ch34g-ch34x-mac-os-x-driver</t>
  </si>
  <si>
    <t>CH340G CH34G CH34X Mac OS X driver</t>
  </si>
  <si>
    <t>SamSaffron</t>
  </si>
  <si>
    <t>memory_profiler</t>
  </si>
  <si>
    <t>https://github.com/SamSaffron/memory_profiler</t>
  </si>
  <si>
    <t>memory_profiler for ruby</t>
  </si>
  <si>
    <t>AndroidStudyGroup</t>
  </si>
  <si>
    <t>conferences</t>
  </si>
  <si>
    <t>https://github.com/AndroidStudyGroup/conferences</t>
  </si>
  <si>
    <t>A community-curated list of conferences around the world for Android developers.</t>
  </si>
  <si>
    <t>merit-gem</t>
  </si>
  <si>
    <t>merit</t>
  </si>
  <si>
    <t>https://github.com/merit-gem/merit</t>
  </si>
  <si>
    <t>Reputation engine for Rails apps</t>
  </si>
  <si>
    <t>zipmark</t>
  </si>
  <si>
    <t>rspec_api_documentation</t>
  </si>
  <si>
    <t>https://github.com/zipmark/rspec_api_documentation</t>
  </si>
  <si>
    <t>Automatically generate API documentation from RSpec</t>
  </si>
  <si>
    <t>dependabot</t>
  </si>
  <si>
    <t>dependabot-core</t>
  </si>
  <si>
    <t>https://github.com/dependabot/dependabot-core</t>
  </si>
  <si>
    <t>? The core logic behind Dependabot's update PR creation, and the public issue tracker for all things Dependabot</t>
  </si>
  <si>
    <t>powder-rb</t>
  </si>
  <si>
    <t>powder</t>
  </si>
  <si>
    <t>https://github.com/powder-rb/powder</t>
  </si>
  <si>
    <t>Makes Pow even easier. I mean really, really, ridiculously easy</t>
  </si>
  <si>
    <t>plentz</t>
  </si>
  <si>
    <t>lol_dba</t>
  </si>
  <si>
    <t>https://github.com/plentz/lol_dba</t>
  </si>
  <si>
    <t>lol_dba is a small package of rake tasks that scan your application models and displays a list of columns that probably should be indexed. Also, it can generate .sql migration scripts.</t>
  </si>
  <si>
    <t>SIMP</t>
  </si>
  <si>
    <t>https://github.com/NationalSecurityAgency/SIMP</t>
  </si>
  <si>
    <t>A system automation and configuration management stack targeted toward operational flexibility and policy compliance.</t>
  </si>
  <si>
    <t>supermarin</t>
  </si>
  <si>
    <t>YosemiteSanFranciscoFont</t>
  </si>
  <si>
    <t>https://github.com/supermarin/YosemiteSanFranciscoFont</t>
  </si>
  <si>
    <t>Replace Helvetica Neue on your 10.10 Yosemite Mac with San Francisco – the ?Watch font.</t>
  </si>
  <si>
    <t>asmallteapot</t>
  </si>
  <si>
    <t>cocoapods-playgrounds</t>
  </si>
  <si>
    <t>https://github.com/asmallteapot/cocoapods-playgrounds</t>
  </si>
  <si>
    <t>:black_joker: Generate Swift Playgrounds for any library.</t>
  </si>
  <si>
    <t>neo4jrb</t>
  </si>
  <si>
    <t>activegraph</t>
  </si>
  <si>
    <t>https://github.com/neo4jrb/activegraph</t>
  </si>
  <si>
    <t>An active model wrapper for the Neo4j Graph Database for Ruby.</t>
  </si>
  <si>
    <t>AdoptOpenJDK</t>
  </si>
  <si>
    <t>homebrew-openjdk</t>
  </si>
  <si>
    <t>https://github.com/AdoptOpenJDK/homebrew-openjdk</t>
  </si>
  <si>
    <t>AdoptOpenJDK HomeBrew Tap</t>
  </si>
  <si>
    <t>garybernhardt</t>
  </si>
  <si>
    <t>selecta</t>
  </si>
  <si>
    <t>https://github.com/garybernhardt/selecta</t>
  </si>
  <si>
    <t>A fuzzy text selector for files and anything else you need to select. Use it from vim, from the command line, or anywhere you can run a shell command.</t>
  </si>
  <si>
    <t>mynyml</t>
  </si>
  <si>
    <t>watchr</t>
  </si>
  <si>
    <t>https://github.com/mynyml/watchr</t>
  </si>
  <si>
    <t>Modern continuous testing (flexible alternative to Autotest)</t>
  </si>
  <si>
    <t>developer.github.com</t>
  </si>
  <si>
    <t>https://github.com/github/developer.github.com</t>
  </si>
  <si>
    <t>GitHub Developer site</t>
  </si>
  <si>
    <t>cypriss</t>
  </si>
  <si>
    <t>mutations</t>
  </si>
  <si>
    <t>https://github.com/cypriss/mutations</t>
  </si>
  <si>
    <t>Compose your business logic into commands that sanitize and validate input.</t>
  </si>
  <si>
    <t>strong_parameters</t>
  </si>
  <si>
    <t>https://github.com/rails/strong_parameters</t>
  </si>
  <si>
    <t>Taint and required checking for Action Pack and enforcement in Active Model</t>
  </si>
  <si>
    <t>magnusvk</t>
  </si>
  <si>
    <t>counter_culture</t>
  </si>
  <si>
    <t>https://github.com/magnusvk/counter_culture</t>
  </si>
  <si>
    <t>Turbo-charged counter caches for your Rails app.</t>
  </si>
  <si>
    <t>whomwah</t>
  </si>
  <si>
    <t>rqrcode</t>
  </si>
  <si>
    <t>https://github.com/whomwah/rqrcode</t>
  </si>
  <si>
    <t>A Ruby library that encodes QR Codes</t>
  </si>
  <si>
    <t>adzap</t>
  </si>
  <si>
    <t>validates_timeliness</t>
  </si>
  <si>
    <t>https://github.com/adzap/validates_timeliness</t>
  </si>
  <si>
    <t>Date and time validation plugin for ActiveModel and Rails.  Supports multiple ORMs and allows custom date/time formats.</t>
  </si>
  <si>
    <t>ProMotion</t>
  </si>
  <si>
    <t>https://github.com/infinitered/ProMotion</t>
  </si>
  <si>
    <t>ProMotion is a RubyMotion gem that makes iPhone development less like Objective-C and more like Ruby. Star this repo to keep tabs on our progress!</t>
  </si>
  <si>
    <t>SlatherOrg</t>
  </si>
  <si>
    <t>slather</t>
  </si>
  <si>
    <t>https://github.com/SlatherOrg/slather</t>
  </si>
  <si>
    <t>Generate test coverage reports for Xcode projects &amp; hook it into CI.</t>
  </si>
  <si>
    <t>Mange</t>
  </si>
  <si>
    <t>roadie</t>
  </si>
  <si>
    <t>https://github.com/Mange/roadie</t>
  </si>
  <si>
    <t>Making HTML emails comfortable for the Ruby rockstars</t>
  </si>
  <si>
    <t>gocardless</t>
  </si>
  <si>
    <t>statesman</t>
  </si>
  <si>
    <t>https://github.com/gocardless/statesman</t>
  </si>
  <si>
    <t>A statesmanlike state machine library.</t>
  </si>
  <si>
    <t>sporkmonger</t>
  </si>
  <si>
    <t>addressable</t>
  </si>
  <si>
    <t>https://github.com/sporkmonger/addressable</t>
  </si>
  <si>
    <t>Addressable is an alternative implementation to the URI implementation that is part of Ruby's standard library. It is flexible, offers heuristic parsing, and additionally provides extensive support for IRIs and URI templates.</t>
  </si>
  <si>
    <t>ondrejbartas</t>
  </si>
  <si>
    <t>sidekiq-cron</t>
  </si>
  <si>
    <t>https://github.com/ondrejbartas/sidekiq-cron</t>
  </si>
  <si>
    <t>Scheduler / Cron for Sidekiq jobs</t>
  </si>
  <si>
    <t>heroku-accounts</t>
  </si>
  <si>
    <t>https://github.com/ddollar/heroku-accounts</t>
  </si>
  <si>
    <t>Multiple account management for Heroku</t>
  </si>
  <si>
    <t>ruby-processing</t>
  </si>
  <si>
    <t>https://github.com/jashkenas/ruby-processing</t>
  </si>
  <si>
    <t>Code as Art, Art as Code. Processing and Ruby are meant for each other.</t>
  </si>
  <si>
    <t>stffn</t>
  </si>
  <si>
    <t>declarative_authorization</t>
  </si>
  <si>
    <t>https://github.com/stffn/declarative_authorization</t>
  </si>
  <si>
    <t>An unmaintained authorization plugin for Rails. Please fork to support current versions of Rails</t>
  </si>
  <si>
    <t>rails-security-checklist</t>
  </si>
  <si>
    <t>https://github.com/eliotsykes/rails-security-checklist</t>
  </si>
  <si>
    <t>:key: Community-driven Rails Security Checklist (see our GitHub Issues for the newest checks that aren't yet in the README)</t>
  </si>
  <si>
    <t>Hackplayers</t>
  </si>
  <si>
    <t>evil-winrm</t>
  </si>
  <si>
    <t>https://github.com/Hackplayers/evil-winrm</t>
  </si>
  <si>
    <t>The ultimate WinRM shell for hacking/pentesting</t>
  </si>
  <si>
    <t>connection_pool</t>
  </si>
  <si>
    <t>https://github.com/mperham/connection_pool</t>
  </si>
  <si>
    <t>Generic connection pooling for Ruby</t>
  </si>
  <si>
    <t>24pullrequests</t>
  </si>
  <si>
    <t>https://github.com/24pullrequests/24pullrequests</t>
  </si>
  <si>
    <t>:christmas_tree: Giving back to open source for the holidays</t>
  </si>
  <si>
    <t>nathanl</t>
  </si>
  <si>
    <t>authority</t>
  </si>
  <si>
    <t>https://github.com/nathanl/authority</t>
  </si>
  <si>
    <t>*CURRENTLY UNMAINTAINED*. Authority helps you authorize actions in your Rails app. It's ORM-neutral and has very little fancy syntax; just group your models under one or more Authorizer classes and write plain Ruby methods on them.</t>
  </si>
  <si>
    <t>lukes</t>
  </si>
  <si>
    <t>ISO-3166-Countries-with-Regional-Codes</t>
  </si>
  <si>
    <t>https://github.com/lukes/ISO-3166-Countries-with-Regional-Codes</t>
  </si>
  <si>
    <t>ISO 3166-1 country lists merged with their UN Geoscheme regional codes in ready-to-use JSON, XML, CSV data sets</t>
  </si>
  <si>
    <t>https://github.com/fastlane/examples</t>
  </si>
  <si>
    <t>? A collection of example fastlane setups</t>
  </si>
  <si>
    <t>guard-rspec</t>
  </si>
  <si>
    <t>https://github.com/guard/guard-rspec</t>
  </si>
  <si>
    <t>Guard::RSpec automatically run your specs (much like autotest)</t>
  </si>
  <si>
    <t>twilio-ruby</t>
  </si>
  <si>
    <t>https://github.com/twilio/twilio-ruby</t>
  </si>
  <si>
    <t>A Ruby gem for communicating with the Twilio API and generating TwiML</t>
  </si>
  <si>
    <t>gjtorikian</t>
  </si>
  <si>
    <t>html-proofer</t>
  </si>
  <si>
    <t>https://github.com/gjtorikian/html-proofer</t>
  </si>
  <si>
    <t>Test your rendered HTML files to make sure they're accurate.</t>
  </si>
  <si>
    <t>dergachev</t>
  </si>
  <si>
    <t>screengif</t>
  </si>
  <si>
    <t>https://github.com/dergachev/screengif</t>
  </si>
  <si>
    <t>Create animated gif screencasts.</t>
  </si>
  <si>
    <t>rweng</t>
  </si>
  <si>
    <t>pry-rails</t>
  </si>
  <si>
    <t>https://github.com/rweng/pry-rails</t>
  </si>
  <si>
    <t>Rails &gt;= 3 pry initializer</t>
  </si>
  <si>
    <t>Eric-Guo</t>
  </si>
  <si>
    <t>https://github.com/Eric-Guo/wechat</t>
  </si>
  <si>
    <t>API, command and message handling for WeChat in Rails</t>
  </si>
  <si>
    <t>jalkoby</t>
  </si>
  <si>
    <t>squasher</t>
  </si>
  <si>
    <t>https://github.com/jalkoby/squasher</t>
  </si>
  <si>
    <t>Squasher - squash your old migrations in a single command</t>
  </si>
  <si>
    <t>education</t>
  </si>
  <si>
    <t>classroom</t>
  </si>
  <si>
    <t>https://github.com/education/classroom</t>
  </si>
  <si>
    <t>GitHub Classroom automates repository creation and access control, making it easy for teachers to distribute starter code and collect assignments on GitHub.</t>
  </si>
  <si>
    <t>chef-cookbooks</t>
  </si>
  <si>
    <t>https://github.com/chef-cookbooks/docker</t>
  </si>
  <si>
    <t>Chef Cookbook for Docker</t>
  </si>
  <si>
    <t>simi</t>
  </si>
  <si>
    <t>omniauth-facebook</t>
  </si>
  <si>
    <t>https://github.com/simi/omniauth-facebook</t>
  </si>
  <si>
    <t>Facebook OAuth2 Strategy for OmniAuth</t>
  </si>
  <si>
    <t>thredded</t>
  </si>
  <si>
    <t>https://github.com/thredded/thredded</t>
  </si>
  <si>
    <t>The best Rails forums engine ever.</t>
  </si>
  <si>
    <t>deadweight</t>
  </si>
  <si>
    <t>https://github.com/aanand/deadweight</t>
  </si>
  <si>
    <t>HipByte</t>
  </si>
  <si>
    <t>RubyMotionSamples</t>
  </si>
  <si>
    <t>https://github.com/HipByte/RubyMotionSamples</t>
  </si>
  <si>
    <t>A collection of RubyMotion applications for code samples.</t>
  </si>
  <si>
    <t>terminal-table</t>
  </si>
  <si>
    <t>https://github.com/tj/terminal-table</t>
  </si>
  <si>
    <t>Ruby ASCII Table Generator, simple and feature rich.</t>
  </si>
  <si>
    <t>inket</t>
  </si>
  <si>
    <t>update_xcode_plugins</t>
  </si>
  <si>
    <t>https://github.com/inket/update_xcode_plugins</t>
  </si>
  <si>
    <t>No more messing with plugin UUIDs; Plugins on Xcode 8+!</t>
  </si>
  <si>
    <t>em-http-request</t>
  </si>
  <si>
    <t>https://github.com/igrigorik/em-http-request</t>
  </si>
  <si>
    <t>Asynchronous HTTP Client (EventMachine + Ruby)</t>
  </si>
  <si>
    <t>fgrehm</t>
  </si>
  <si>
    <t>vagrant-lxc</t>
  </si>
  <si>
    <t>https://github.com/fgrehm/vagrant-lxc</t>
  </si>
  <si>
    <t>LXC provider for Vagrant</t>
  </si>
  <si>
    <t>ricardochimal</t>
  </si>
  <si>
    <t>taps</t>
  </si>
  <si>
    <t>https://github.com/ricardochimal/taps</t>
  </si>
  <si>
    <t>simple database import/export app</t>
  </si>
  <si>
    <t>zquestz</t>
  </si>
  <si>
    <t>omniauth-google-oauth2</t>
  </si>
  <si>
    <t>https://github.com/zquestz/omniauth-google-oauth2</t>
  </si>
  <si>
    <t>Oauth2 strategy for Google</t>
  </si>
  <si>
    <t>decisiontree</t>
  </si>
  <si>
    <t>https://github.com/igrigorik/decisiontree</t>
  </si>
  <si>
    <t>ID3-based implementation of the ML Decision Tree algorithm</t>
  </si>
  <si>
    <t>felipecsl</t>
  </si>
  <si>
    <t>wombat</t>
  </si>
  <si>
    <t>https://github.com/felipecsl/wombat</t>
  </si>
  <si>
    <t>Lightweight Ruby web crawler/scraper with an elegant DSL which extracts structured data from pages.</t>
  </si>
  <si>
    <t>w181496</t>
  </si>
  <si>
    <t>Web-CTF-Cheatsheet</t>
  </si>
  <si>
    <t>https://github.com/w181496/Web-CTF-Cheatsheet</t>
  </si>
  <si>
    <t>Web CTF CheatSheet ?</t>
  </si>
  <si>
    <t>drhenner</t>
  </si>
  <si>
    <t>ror_ecommerce</t>
  </si>
  <si>
    <t>https://github.com/drhenner/ror_ecommerce</t>
  </si>
  <si>
    <t>Ruby on Rails Ecommerce platform, perfect for your small business solution.</t>
  </si>
  <si>
    <t>oneclick</t>
  </si>
  <si>
    <t>rubyinstaller</t>
  </si>
  <si>
    <t>https://github.com/oneclick/rubyinstaller</t>
  </si>
  <si>
    <t>RubyInstaller for Windows - Build recipes</t>
  </si>
  <si>
    <t>brentd</t>
  </si>
  <si>
    <t>xray-rails</t>
  </si>
  <si>
    <t>https://github.com/brentd/xray-rails</t>
  </si>
  <si>
    <t>?? A development tool that reveals your UI's bones</t>
  </si>
  <si>
    <t>shopify_app</t>
  </si>
  <si>
    <t>https://github.com/Shopify/shopify_app</t>
  </si>
  <si>
    <t>A Rails Engine for building Shopify Apps</t>
  </si>
  <si>
    <t>rubymotion-community</t>
  </si>
  <si>
    <t>BubbleWrap</t>
  </si>
  <si>
    <t>https://github.com/rubymotion-community/BubbleWrap</t>
  </si>
  <si>
    <t>Cocoa wrappers and helpers for RubyMotion (Ruby for iOS and OS X) - Making Cocoa APIs more Ruby like, one API at a time. Fork away and send your pull requests</t>
  </si>
  <si>
    <t>ansible-elasticsearch</t>
  </si>
  <si>
    <t>https://github.com/elastic/ansible-elasticsearch</t>
  </si>
  <si>
    <t>Ansible playbook for Elasticsearch</t>
  </si>
  <si>
    <t>roberdam</t>
  </si>
  <si>
    <t>Xaddress</t>
  </si>
  <si>
    <t>https://github.com/roberdam/Xaddress</t>
  </si>
  <si>
    <t>Xaddress - Give 7 billion people an instant physical address</t>
  </si>
  <si>
    <t>ruby-json-schema</t>
  </si>
  <si>
    <t>https://github.com/ruby-json-schema/json-schema</t>
  </si>
  <si>
    <t>Ruby JSON Schema Validator</t>
  </si>
  <si>
    <t>ronn</t>
  </si>
  <si>
    <t>https://github.com/rtomayko/ronn</t>
  </si>
  <si>
    <t>the opposite of roff</t>
  </si>
  <si>
    <t>sdsykes</t>
  </si>
  <si>
    <t>fastimage</t>
  </si>
  <si>
    <t>https://github.com/sdsykes/fastimage</t>
  </si>
  <si>
    <t>FastImage finds the size or type of an image given its uri by fetching as little as needed</t>
  </si>
  <si>
    <t>xerosploit</t>
  </si>
  <si>
    <t>https://github.com/LionSec/xerosploit</t>
  </si>
  <si>
    <t>Efficient and advanced man in the middle framework</t>
  </si>
  <si>
    <t>discard</t>
  </si>
  <si>
    <t>https://github.com/jhawthorn/discard</t>
  </si>
  <si>
    <t>?? Soft deletes for ActiveRecord done right</t>
  </si>
  <si>
    <t>browsermedia</t>
  </si>
  <si>
    <t>browsercms</t>
  </si>
  <si>
    <t>https://github.com/browsermedia/browsercms</t>
  </si>
  <si>
    <t>BrowserCMS: Humane Content Management for Rails</t>
  </si>
  <si>
    <t>documentcloud</t>
  </si>
  <si>
    <t>jammit</t>
  </si>
  <si>
    <t>https://github.com/documentcloud/jammit</t>
  </si>
  <si>
    <t>Industrial Strength Asset Packaging for Rails</t>
  </si>
  <si>
    <t>ruby-amqp</t>
  </si>
  <si>
    <t>bunny</t>
  </si>
  <si>
    <t>https://github.com/ruby-amqp/bunny</t>
  </si>
  <si>
    <t>Bunny is a popular, easy to use, mature Ruby client for RabbitMQ</t>
  </si>
  <si>
    <t>JEG2</t>
  </si>
  <si>
    <t>highline</t>
  </si>
  <si>
    <t>https://github.com/JEG2/highline</t>
  </si>
  <si>
    <t>A higher level command-line oriented interface.</t>
  </si>
  <si>
    <t>steveklabnik</t>
  </si>
  <si>
    <t>request_store</t>
  </si>
  <si>
    <t>https://github.com/steveklabnik/request_store</t>
  </si>
  <si>
    <t>Per-request global storage for Rack.</t>
  </si>
  <si>
    <t>railsbridge</t>
  </si>
  <si>
    <t>https://github.com/railsbridge/docs</t>
  </si>
  <si>
    <t>Curriculum for RailsBridge workshops</t>
  </si>
  <si>
    <t>terraform-landscape</t>
  </si>
  <si>
    <t>https://github.com/coinbase/terraform-landscape</t>
  </si>
  <si>
    <t>Improve Terraform's plan output to be easier to read and understand</t>
  </si>
  <si>
    <t>JoshCheek</t>
  </si>
  <si>
    <t>seeing_is_believing</t>
  </si>
  <si>
    <t>https://github.com/JoshCheek/seeing_is_believing</t>
  </si>
  <si>
    <t>Displays the results of every line of code in your file</t>
  </si>
  <si>
    <t>boom</t>
  </si>
  <si>
    <t>https://github.com/holman/boom</t>
  </si>
  <si>
    <t>Motherfucking TEXT SNIPPETS! On the COMMAND LINE!</t>
  </si>
  <si>
    <t>snibox</t>
  </si>
  <si>
    <t>https://github.com/snibox/snibox</t>
  </si>
  <si>
    <t>Self-hosted snippet manager</t>
  </si>
  <si>
    <t>autoprefixer-rails</t>
  </si>
  <si>
    <t>https://github.com/ai/autoprefixer-rails</t>
  </si>
  <si>
    <t>Autoprefixer for Ruby and Ruby on Rails</t>
  </si>
  <si>
    <t>endofunky</t>
  </si>
  <si>
    <t>sidetiq</t>
  </si>
  <si>
    <t>https://github.com/endofunky/sidetiq</t>
  </si>
  <si>
    <t>NO LONGER MAINTAINED Recurring jobs for Sidekiq</t>
  </si>
  <si>
    <t>rack-contrib</t>
  </si>
  <si>
    <t>https://github.com/rack/rack-contrib</t>
  </si>
  <si>
    <t>Contributed Rack Middleware and Utilities</t>
  </si>
  <si>
    <t>QueueClassic</t>
  </si>
  <si>
    <t>queue_classic</t>
  </si>
  <si>
    <t>https://github.com/QueueClassic/queue_classic</t>
  </si>
  <si>
    <t>Simple, efficient worker queue for Ruby &amp; PostgreSQL.</t>
  </si>
  <si>
    <t>sprinkle-tool</t>
  </si>
  <si>
    <t>sprinkle</t>
  </si>
  <si>
    <t>https://github.com/sprinkle-tool/sprinkle</t>
  </si>
  <si>
    <t>Sprinkle is a software provisioning tool you can use to build remote servers with. eg. to install a Rails, or Sinatra stack on a brand new slice directly after its been created</t>
  </si>
  <si>
    <t>davetron5000</t>
  </si>
  <si>
    <t>gli</t>
  </si>
  <si>
    <t>https://github.com/davetron5000/gli</t>
  </si>
  <si>
    <t>Make awesome command-line applications the easy way</t>
  </si>
  <si>
    <t>cryptosphere</t>
  </si>
  <si>
    <t>https://github.com/cryptosphere/cryptosphere</t>
  </si>
  <si>
    <t>Encrypted peer-to-peer web application platform for decentralized, privacy-preserving applications</t>
  </si>
  <si>
    <t>eye</t>
  </si>
  <si>
    <t>https://github.com/kostya/eye</t>
  </si>
  <si>
    <t>Process monitoring tool. Inspired from Bluepill and God.</t>
  </si>
  <si>
    <t>benbalter</t>
  </si>
  <si>
    <t>word-to-markdown</t>
  </si>
  <si>
    <t>https://github.com/benbalter/word-to-markdown</t>
  </si>
  <si>
    <t>A ruby gem to liberate content from Microsoft Word documents</t>
  </si>
  <si>
    <t>noahd1</t>
  </si>
  <si>
    <t>oink</t>
  </si>
  <si>
    <t>https://github.com/noahd1/oink</t>
  </si>
  <si>
    <t>Log parser to identify actions which significantly increase VM heap size</t>
  </si>
  <si>
    <t>andrewculver</t>
  </si>
  <si>
    <t>koudoku</t>
  </si>
  <si>
    <t>https://github.com/andrewculver/koudoku</t>
  </si>
  <si>
    <t>Robust subscription support for Rails with Stripe.</t>
  </si>
  <si>
    <t>bborn</t>
  </si>
  <si>
    <t>communityengine</t>
  </si>
  <si>
    <t>https://github.com/bborn/communityengine</t>
  </si>
  <si>
    <t>Adds basic social networking capabilities to your existing application, including users, blogs, photos, clippings, favorites, and more.</t>
  </si>
  <si>
    <t>augustl</t>
  </si>
  <si>
    <t>net-http-cheat-sheet</t>
  </si>
  <si>
    <t>https://github.com/augustl/net-http-cheat-sheet</t>
  </si>
  <si>
    <t>A collection of Ruby Net::HTTP examples.</t>
  </si>
  <si>
    <t>seed-fu</t>
  </si>
  <si>
    <t>https://github.com/mbleigh/seed-fu</t>
  </si>
  <si>
    <t>Advanced seed data handling for Rails, combining the best practices of several methods together.</t>
  </si>
  <si>
    <t>ActsAsParanoid</t>
  </si>
  <si>
    <t>acts_as_paranoid</t>
  </si>
  <si>
    <t>https://github.com/ActsAsParanoid/acts_as_paranoid</t>
  </si>
  <si>
    <t>ActiveRecord plugin allowing you to hide and restore records without actually deleting them.</t>
  </si>
  <si>
    <t>rails-stripe-membership-saas</t>
  </si>
  <si>
    <t>https://github.com/RailsApps/rails-stripe-membership-saas</t>
  </si>
  <si>
    <t>An example Rails 4.2 app with Stripe and the Payola gem for a membership or subscription site.</t>
  </si>
  <si>
    <t>dpl</t>
  </si>
  <si>
    <t>https://github.com/travis-ci/dpl</t>
  </si>
  <si>
    <t>Dpl (dee-pee-ell) is a deploy tool made for continuous deployment.</t>
  </si>
  <si>
    <t>david942j</t>
  </si>
  <si>
    <t>one_gadget</t>
  </si>
  <si>
    <t>https://github.com/david942j/one_gadget</t>
  </si>
  <si>
    <t>The best tool for finding one gadget RCE in libc.so.6</t>
  </si>
  <si>
    <t>pleaserun</t>
  </si>
  <si>
    <t>https://github.com/jordansissel/pleaserun</t>
  </si>
  <si>
    <t>An attempt to abstract this "init" script madness.</t>
  </si>
  <si>
    <t>YorickPeterse</t>
  </si>
  <si>
    <t>oga</t>
  </si>
  <si>
    <t>https://github.com/YorickPeterse/oga</t>
  </si>
  <si>
    <t>Read-only mirror of https://gitlab.com/yorickpeterse/oga</t>
  </si>
  <si>
    <t>uohzxela</t>
  </si>
  <si>
    <t>clean-code-ruby</t>
  </si>
  <si>
    <t>https://github.com/uohzxela/clean-code-ruby</t>
  </si>
  <si>
    <t>? Clean Code concepts adapted for Ruby</t>
  </si>
  <si>
    <t>openstreetmap</t>
  </si>
  <si>
    <t>openstreetmap-website</t>
  </si>
  <si>
    <t>https://github.com/openstreetmap/openstreetmap-website</t>
  </si>
  <si>
    <t>The Rails application that powers OpenStreetMap</t>
  </si>
  <si>
    <t>topfunky</t>
  </si>
  <si>
    <t>gruff</t>
  </si>
  <si>
    <t>https://github.com/topfunky/gruff</t>
  </si>
  <si>
    <t>Gruff graphing library for Ruby</t>
  </si>
  <si>
    <t>jquery-ui-rails</t>
  </si>
  <si>
    <t>https://github.com/jquery-ui-rails/jquery-ui-rails</t>
  </si>
  <si>
    <t>jQuery UI for the Rails asset pipeline</t>
  </si>
  <si>
    <t>typus</t>
  </si>
  <si>
    <t>https://github.com/typus/typus</t>
  </si>
  <si>
    <t>Ruby on Rails control panel to allow trusted users edit structured content.</t>
  </si>
  <si>
    <t>email-spec</t>
  </si>
  <si>
    <t>https://github.com/email-spec/email-spec</t>
  </si>
  <si>
    <t>Collection of RSpec/MiniTest matchers and Cucumber steps for testing email in a ruby app using ActionMailer or Pony</t>
  </si>
  <si>
    <t>notahat</t>
  </si>
  <si>
    <t>machinist</t>
  </si>
  <si>
    <t>https://github.com/notahat/machinist</t>
  </si>
  <si>
    <t>Fixtures aren't fun. Machinist is.</t>
  </si>
  <si>
    <t>fucking_shell_scripts</t>
  </si>
  <si>
    <t>https://github.com/brandonhilkert/fucking_shell_scripts</t>
  </si>
  <si>
    <t>The easiest, most common sense configuration management tool... because you just use fucking shell scripts.</t>
  </si>
  <si>
    <t>agiledivider</t>
  </si>
  <si>
    <t>vagrant-hostsupdater</t>
  </si>
  <si>
    <t>https://github.com/agiledivider/vagrant-hostsupdater</t>
  </si>
  <si>
    <t>ging</t>
  </si>
  <si>
    <t>social_stream</t>
  </si>
  <si>
    <t>https://github.com/ging/social_stream</t>
  </si>
  <si>
    <t>A framework for building distributed social network websites</t>
  </si>
  <si>
    <t>samg</t>
  </si>
  <si>
    <t>timetrap</t>
  </si>
  <si>
    <t>https://github.com/samg/timetrap</t>
  </si>
  <si>
    <t>Simple command line timetracker</t>
  </si>
  <si>
    <t>karafka</t>
  </si>
  <si>
    <t>https://github.com/karafka/karafka</t>
  </si>
  <si>
    <t>Framework for Apache Kafka based Ruby and Rails applications development.</t>
  </si>
  <si>
    <t>mdp</t>
  </si>
  <si>
    <t>rotp</t>
  </si>
  <si>
    <t>https://github.com/mdp/rotp</t>
  </si>
  <si>
    <t>Ruby One Time Password library</t>
  </si>
  <si>
    <t>excid3</t>
  </si>
  <si>
    <t>simple_calendar</t>
  </si>
  <si>
    <t>https://github.com/excid3/simple_calendar</t>
  </si>
  <si>
    <t>A wonderfully simple calendar gem for Rails</t>
  </si>
  <si>
    <t>rubyzip</t>
  </si>
  <si>
    <t>https://github.com/rubyzip/rubyzip</t>
  </si>
  <si>
    <t>Official Rubyzip repository</t>
  </si>
  <si>
    <t>tty-prompt</t>
  </si>
  <si>
    <t>https://github.com/piotrmurach/tty-prompt</t>
  </si>
  <si>
    <t>A beautiful and powerful interactive command line prompt</t>
  </si>
  <si>
    <t>tumblr</t>
  </si>
  <si>
    <t>jetpants</t>
  </si>
  <si>
    <t>https://github.com/tumblr/jetpants</t>
  </si>
  <si>
    <t>MySQL toolkit for managing billions of rows and hundreds of database machines</t>
  </si>
  <si>
    <t>codetriage</t>
  </si>
  <si>
    <t>CodeTriage</t>
  </si>
  <si>
    <t>https://github.com/codetriage/CodeTriage</t>
  </si>
  <si>
    <t>Discover the best way to get started contributing to Open Source projects</t>
  </si>
  <si>
    <t>jasonlong</t>
  </si>
  <si>
    <t>geo_pattern</t>
  </si>
  <si>
    <t>https://github.com/jasonlong/geo_pattern</t>
  </si>
  <si>
    <t>Create beautiful generative geometric background images from a string.</t>
  </si>
  <si>
    <t>tweetstream</t>
  </si>
  <si>
    <t>https://github.com/tweetstream/tweetstream</t>
  </si>
  <si>
    <t>A simple EventMachine-based library for consuming Twitter's Streaming API.</t>
  </si>
  <si>
    <t>github-gem</t>
  </si>
  <si>
    <t>https://github.com/defunkt/github-gem</t>
  </si>
  <si>
    <t>`github` command line helper for simplifying your GitHub experience.</t>
  </si>
  <si>
    <t>commander</t>
  </si>
  <si>
    <t>https://github.com/tj/commander</t>
  </si>
  <si>
    <t>The complete solution for Ruby command-line executables</t>
  </si>
  <si>
    <t>brotandgames</t>
  </si>
  <si>
    <t>ciao</t>
  </si>
  <si>
    <t>https://github.com/brotandgames/ciao</t>
  </si>
  <si>
    <t>HTTP checks &amp; tests (private &amp; public) monitoring - check the status of your URL</t>
  </si>
  <si>
    <t>timdorr</t>
  </si>
  <si>
    <t>tesla-api</t>
  </si>
  <si>
    <t>https://github.com/timdorr/tesla-api</t>
  </si>
  <si>
    <t>? A Ruby gem and unofficial documentation of Tesla's JSON API for the Model S, 3, X, and Y.</t>
  </si>
  <si>
    <t>jekyll-seo-tag</t>
  </si>
  <si>
    <t>https://github.com/jekyll/jekyll-seo-tag</t>
  </si>
  <si>
    <t>A Jekyll plugin to add metadata tags for search engines and social networks to better index and display your site's content.</t>
  </si>
  <si>
    <t>cgriego</t>
  </si>
  <si>
    <t>active_attr</t>
  </si>
  <si>
    <t>https://github.com/cgriego/active_attr</t>
  </si>
  <si>
    <t>What ActiveModel left out</t>
  </si>
  <si>
    <t>elixir-editors</t>
  </si>
  <si>
    <t>vim-elixir</t>
  </si>
  <si>
    <t>https://github.com/elixir-editors/vim-elixir</t>
  </si>
  <si>
    <t>Vim configuration files for Elixir</t>
  </si>
  <si>
    <t>omnibus</t>
  </si>
  <si>
    <t>https://github.com/chef/omnibus</t>
  </si>
  <si>
    <t>Easily create full-stack installers for your project across a variety of platforms.</t>
  </si>
  <si>
    <t>fxn</t>
  </si>
  <si>
    <t>zeitwerk</t>
  </si>
  <si>
    <t>https://github.com/fxn/zeitwerk</t>
  </si>
  <si>
    <t>Efficient and thread-safe code loader for Ruby</t>
  </si>
  <si>
    <t>westonganger</t>
  </si>
  <si>
    <t>spreadsheet_architect</t>
  </si>
  <si>
    <t>https://github.com/westonganger/spreadsheet_architect</t>
  </si>
  <si>
    <t>Spreadsheet Architect is a library that allows you to create XLSX, ODS, or CSV spreadsheets super easily from ActiveRecord relations, plain Ruby objects, or tabular data.</t>
  </si>
  <si>
    <t>brooklynDev</t>
  </si>
  <si>
    <t>airborne</t>
  </si>
  <si>
    <t>https://github.com/brooklynDev/airborne</t>
  </si>
  <si>
    <t>RSpec driven API testing framework</t>
  </si>
  <si>
    <t>moove-it</t>
  </si>
  <si>
    <t>sidekiq-scheduler</t>
  </si>
  <si>
    <t>https://github.com/moove-it/sidekiq-scheduler</t>
  </si>
  <si>
    <t>Lightweight job scheduler extension for Sidekiq</t>
  </si>
  <si>
    <t>rack-bug</t>
  </si>
  <si>
    <t>https://github.com/brynary/rack-bug</t>
  </si>
  <si>
    <t>Debugging toolbar for Rack applications implemented as middleware</t>
  </si>
  <si>
    <t>vagrant-cachier</t>
  </si>
  <si>
    <t>https://github.com/fgrehm/vagrant-cachier</t>
  </si>
  <si>
    <t>Caffeine reducer</t>
  </si>
  <si>
    <t>chrisk</t>
  </si>
  <si>
    <t>fakeweb</t>
  </si>
  <si>
    <t>https://github.com/chrisk/fakeweb</t>
  </si>
  <si>
    <t>Ruby test helper for injecting fake responses to web requests</t>
  </si>
  <si>
    <t>berkshelf</t>
  </si>
  <si>
    <t>https://github.com/berkshelf/berkshelf</t>
  </si>
  <si>
    <t>A Chef Cookbook manager</t>
  </si>
  <si>
    <t>support.eventyay.com</t>
  </si>
  <si>
    <t>https://github.com/fossasia/support.eventyay.com</t>
  </si>
  <si>
    <t>Support site for eventyay.com http://support.eventyay.com</t>
  </si>
  <si>
    <t>tilo</t>
  </si>
  <si>
    <t>smarter_csv</t>
  </si>
  <si>
    <t>https://github.com/tilo/smarter_csv</t>
  </si>
  <si>
    <t>Ruby Gem for smarter importing of CSV Files as Array(s) of Hashes, with optional features for processing large files in parallel, embedded comments, unusual field- and record-separators, flexible mapping of CSV-headers to Hash-keys</t>
  </si>
  <si>
    <t>carmen-ruby</t>
  </si>
  <si>
    <t>carmen</t>
  </si>
  <si>
    <t>https://github.com/carmen-ruby/carmen</t>
  </si>
  <si>
    <t>A repository of geographic regions for Ruby</t>
  </si>
  <si>
    <t>soulmate</t>
  </si>
  <si>
    <t>https://github.com/seatgeek/soulmate</t>
  </si>
  <si>
    <t>Unmaintained, use Soulheart!</t>
  </si>
  <si>
    <t>tkn</t>
  </si>
  <si>
    <t>https://github.com/fxn/tkn</t>
  </si>
  <si>
    <t>Terminal Keynote - A hack for terminal-based talks</t>
  </si>
  <si>
    <t>rspec-expectations</t>
  </si>
  <si>
    <t>https://github.com/rspec/rspec-expectations</t>
  </si>
  <si>
    <t>Provides a readable API to express expected outcomes of a code example</t>
  </si>
  <si>
    <t>pivotal</t>
  </si>
  <si>
    <t>LicenseFinder</t>
  </si>
  <si>
    <t>https://github.com/pivotal/LicenseFinder</t>
  </si>
  <si>
    <t>Find licenses for your project's dependencies.</t>
  </si>
  <si>
    <t>newrelic-ruby-agent</t>
  </si>
  <si>
    <t>https://github.com/newrelic/newrelic-ruby-agent</t>
  </si>
  <si>
    <t>New Relic RPM Ruby Agent</t>
  </si>
  <si>
    <t>jfirebaugh</t>
  </si>
  <si>
    <t>konacha</t>
  </si>
  <si>
    <t>https://github.com/jfirebaugh/konacha</t>
  </si>
  <si>
    <t>Test your Rails application's JavaScript with the mocha test framework and chai assertion library</t>
  </si>
  <si>
    <t>shipit-engine</t>
  </si>
  <si>
    <t>https://github.com/Shopify/shipit-engine</t>
  </si>
  <si>
    <t>Deployment coordination</t>
  </si>
  <si>
    <t>onetimesecret</t>
  </si>
  <si>
    <t>https://github.com/onetimesecret/onetimesecret</t>
  </si>
  <si>
    <t>Keep sensitive info out of your email &amp; chat logs.</t>
  </si>
  <si>
    <t>krane</t>
  </si>
  <si>
    <t>https://github.com/Shopify/krane</t>
  </si>
  <si>
    <t>A command-line tool that helps you ship changes to a Kubernetes namespace and understand the result</t>
  </si>
  <si>
    <t>petewarden</t>
  </si>
  <si>
    <t>dstk</t>
  </si>
  <si>
    <t>https://github.com/petewarden/dstk</t>
  </si>
  <si>
    <t>A collection of the best open data sets and open-source tools for data science</t>
  </si>
  <si>
    <t>diffy</t>
  </si>
  <si>
    <t>https://github.com/samg/diffy</t>
  </si>
  <si>
    <t>Easy Diffing in Ruby</t>
  </si>
  <si>
    <t>james2m</t>
  </si>
  <si>
    <t>seedbank</t>
  </si>
  <si>
    <t>https://github.com/james2m/seedbank</t>
  </si>
  <si>
    <t>Seedbank gives your seed data a little structure. Create seeds for each environment, share seeds between environments and specify dependencies to load your seeds in order. All nicely integrated with simple rake tasks.</t>
  </si>
  <si>
    <t>castwide</t>
  </si>
  <si>
    <t>solargraph</t>
  </si>
  <si>
    <t>https://github.com/castwide/solargraph</t>
  </si>
  <si>
    <t>A Ruby language server.</t>
  </si>
  <si>
    <t>nov</t>
  </si>
  <si>
    <t>fb_graph</t>
  </si>
  <si>
    <t>https://github.com/nov/fb_graph</t>
  </si>
  <si>
    <t>This gem doesn't support FB Graph API v2.0+. Please use fb_graph2 gem instead.</t>
  </si>
  <si>
    <t>graphql-batch</t>
  </si>
  <si>
    <t>https://github.com/Shopify/graphql-batch</t>
  </si>
  <si>
    <t>A query batching executor for the graphql gem</t>
  </si>
  <si>
    <t>https://github.com/piotrmurach/github</t>
  </si>
  <si>
    <t>Ruby interface to GitHub API</t>
  </si>
  <si>
    <t>testdouble</t>
  </si>
  <si>
    <t>https://github.com/testdouble/standard</t>
  </si>
  <si>
    <t>? Ruby Style Guide, with linter &amp; automatic code fixer</t>
  </si>
  <si>
    <t>ifmeorg</t>
  </si>
  <si>
    <t>ifme</t>
  </si>
  <si>
    <t>https://github.com/ifmeorg/ifme</t>
  </si>
  <si>
    <t>Free, open source mental health communication web app to share experiences with loved ones</t>
  </si>
  <si>
    <t>will</t>
  </si>
  <si>
    <t>slacktyping</t>
  </si>
  <si>
    <t>https://github.com/will/slacktyping</t>
  </si>
  <si>
    <t>i'm typing when you're typing</t>
  </si>
  <si>
    <t>cijoe</t>
  </si>
  <si>
    <t>https://github.com/defunkt/cijoe</t>
  </si>
  <si>
    <t>CI Joe is a fun Continuous Integration server. Unmaintained.</t>
  </si>
  <si>
    <t>em-synchrony</t>
  </si>
  <si>
    <t>https://github.com/igrigorik/em-synchrony</t>
  </si>
  <si>
    <t>Fiber aware EventMachine clients and convenience classes</t>
  </si>
  <si>
    <t>caged</t>
  </si>
  <si>
    <t>gitnub</t>
  </si>
  <si>
    <t>https://github.com/caged/gitnub</t>
  </si>
  <si>
    <t>A Gitk-like application written in RubyCocoa that looks like it belongs on a Mac.  See the wiki for downloads and screenshots.</t>
  </si>
  <si>
    <t>opsworks-cookbooks</t>
  </si>
  <si>
    <t>https://github.com/aws/opsworks-cookbooks</t>
  </si>
  <si>
    <t>Chef Cookbooks for the AWS OpsWorks Service</t>
  </si>
  <si>
    <t>elcuervo</t>
  </si>
  <si>
    <t>airplay</t>
  </si>
  <si>
    <t>https://github.com/elcuervo/airplay</t>
  </si>
  <si>
    <t>Airplay bindings to Ruby</t>
  </si>
  <si>
    <t>jekyll-assets</t>
  </si>
  <si>
    <t>https://github.com/envygeeks/jekyll-assets</t>
  </si>
  <si>
    <t>:art: Asset pipelines for Jekyll.</t>
  </si>
  <si>
    <t>leejarvis</t>
  </si>
  <si>
    <t>slop</t>
  </si>
  <si>
    <t>https://github.com/leejarvis/slop</t>
  </si>
  <si>
    <t>Simple Lightweight Option Parsing - ? new contributors welcome ?</t>
  </si>
  <si>
    <t>k1LoW</t>
  </si>
  <si>
    <t>awspec</t>
  </si>
  <si>
    <t>https://github.com/k1LoW/awspec</t>
  </si>
  <si>
    <t>RSpec tests for your AWS resources.</t>
  </si>
  <si>
    <t>ManageIQ</t>
  </si>
  <si>
    <t>manageiq</t>
  </si>
  <si>
    <t>https://github.com/ManageIQ/manageiq</t>
  </si>
  <si>
    <t>ManageIQ Open-Source Management Platform</t>
  </si>
  <si>
    <t>freerange</t>
  </si>
  <si>
    <t>https://github.com/freerange/mocha</t>
  </si>
  <si>
    <t>Mocha is a mocking and stubbing library for Ruby</t>
  </si>
  <si>
    <t>slack-ruby</t>
  </si>
  <si>
    <t>slack-ruby-bot</t>
  </si>
  <si>
    <t>https://github.com/slack-ruby/slack-ruby-bot</t>
  </si>
  <si>
    <t>The easiest way to write a Slack bot in Ruby.</t>
  </si>
  <si>
    <t>avdi</t>
  </si>
  <si>
    <t>naught</t>
  </si>
  <si>
    <t>https://github.com/avdi/naught</t>
  </si>
  <si>
    <t>A toolkit for building Null Object classes in Ruby</t>
  </si>
  <si>
    <t>michelson</t>
  </si>
  <si>
    <t>lazy_high_charts</t>
  </si>
  <si>
    <t>https://github.com/michelson/lazy_high_charts</t>
  </si>
  <si>
    <t>Make highcharts a la ruby , works in rails 5.X / 4.X / 3.X, and other ruby web frameworks</t>
  </si>
  <si>
    <t>fazibear</t>
  </si>
  <si>
    <t>colorize</t>
  </si>
  <si>
    <t>https://github.com/fazibear/colorize</t>
  </si>
  <si>
    <t>Ruby string class extension. It add some methods to set color, background color and text effect on console easier using ANSI escape sequences.</t>
  </si>
  <si>
    <t>amro</t>
  </si>
  <si>
    <t>gibbon</t>
  </si>
  <si>
    <t>https://github.com/amro/gibbon</t>
  </si>
  <si>
    <t>Gibbon is an API wrapper for MailChimp's API</t>
  </si>
  <si>
    <t>cinchrb</t>
  </si>
  <si>
    <t>cinch</t>
  </si>
  <si>
    <t>https://github.com/cinchrb/cinch</t>
  </si>
  <si>
    <t>The IRC Bot Building Framework</t>
  </si>
  <si>
    <t>TheOdinProject</t>
  </si>
  <si>
    <t>theodinproject</t>
  </si>
  <si>
    <t>https://github.com/TheOdinProject/theodinproject</t>
  </si>
  <si>
    <t>Main Website for The Odin Project</t>
  </si>
  <si>
    <t>rspec-core</t>
  </si>
  <si>
    <t>https://github.com/rspec/rspec-core</t>
  </si>
  <si>
    <t>RSpec runner and formatters</t>
  </si>
  <si>
    <t>dry-rb</t>
  </si>
  <si>
    <t>dry-validation</t>
  </si>
  <si>
    <t>https://github.com/dry-rb/dry-validation</t>
  </si>
  <si>
    <t>Validation library with type-safe schemas and rules</t>
  </si>
  <si>
    <t>kmuto</t>
  </si>
  <si>
    <t>review</t>
  </si>
  <si>
    <t>https://github.com/kmuto/review</t>
  </si>
  <si>
    <t>Re:VIEW is flexible document format/conversion system</t>
  </si>
  <si>
    <t>juvia</t>
  </si>
  <si>
    <t>https://github.com/phusion/juvia</t>
  </si>
  <si>
    <t>A commenting server similar to Disqus and IntenseDebate. CURRENTLY UNMAINTAINED</t>
  </si>
  <si>
    <t>activeresource</t>
  </si>
  <si>
    <t>https://github.com/rails/activeresource</t>
  </si>
  <si>
    <t>Connects business objects and REST web services</t>
  </si>
  <si>
    <t>attachment_fu</t>
  </si>
  <si>
    <t>https://github.com/technoweenie/attachment_fu</t>
  </si>
  <si>
    <t>Treat an ActiveRecord model as a file attachment, storing its patch, size, content type, etc.</t>
  </si>
  <si>
    <t>excon</t>
  </si>
  <si>
    <t>https://github.com/excon/excon</t>
  </si>
  <si>
    <t>Usable, fast, simple HTTP 1.1 for Ruby</t>
  </si>
  <si>
    <t>consul</t>
  </si>
  <si>
    <t>https://github.com/consul/consul</t>
  </si>
  <si>
    <t>Consul - Open Government and E-Participation Web Software</t>
  </si>
  <si>
    <t>appraisal</t>
  </si>
  <si>
    <t>https://github.com/thoughtbot/appraisal</t>
  </si>
  <si>
    <t>A Ruby library for testing your library against different versions of dependencies.</t>
  </si>
  <si>
    <t>danlucraft</t>
  </si>
  <si>
    <t>redcar</t>
  </si>
  <si>
    <t>https://github.com/danlucraft/redcar</t>
  </si>
  <si>
    <t>A cross-platform programmer's editor written in Ruby.</t>
  </si>
  <si>
    <t>nathansobo</t>
  </si>
  <si>
    <t>treetop</t>
  </si>
  <si>
    <t>https://github.com/nathansobo/treetop</t>
  </si>
  <si>
    <t>A Ruby-based parsing DSL based on parsing expression grammars.</t>
  </si>
  <si>
    <t>f-secure-foundry</t>
  </si>
  <si>
    <t>usbarmory</t>
  </si>
  <si>
    <t>https://github.com/f-secure-foundry/usbarmory</t>
  </si>
  <si>
    <t>USB armory: open source flash-drive-sized computer</t>
  </si>
  <si>
    <t>paulelliott</t>
  </si>
  <si>
    <t>fabrication</t>
  </si>
  <si>
    <t>https://github.com/paulelliott/fabrication</t>
  </si>
  <si>
    <t>Generating Ruby object instances since 2010</t>
  </si>
  <si>
    <t>test-prof</t>
  </si>
  <si>
    <t>https://github.com/test-prof/test-prof</t>
  </si>
  <si>
    <t>Ruby Tests Profiling Toolbox</t>
  </si>
  <si>
    <t>grocer</t>
  </si>
  <si>
    <t>https://github.com/grocer/grocer</t>
  </si>
  <si>
    <t>Pushing your Apple notifications since 2012.</t>
  </si>
  <si>
    <t>vccw-team</t>
  </si>
  <si>
    <t>vccw</t>
  </si>
  <si>
    <t>https://github.com/vccw-team/vccw</t>
  </si>
  <si>
    <t>A Vagrant based development environment.</t>
  </si>
  <si>
    <t>swipely</t>
  </si>
  <si>
    <t>docker-api</t>
  </si>
  <si>
    <t>https://github.com/swipely/docker-api</t>
  </si>
  <si>
    <t>A lightweight Ruby client for the Docker Remote API</t>
  </si>
  <si>
    <t>OpnTec</t>
  </si>
  <si>
    <t>bodyapps-web</t>
  </si>
  <si>
    <t>https://github.com/OpnTec/bodyapps-web</t>
  </si>
  <si>
    <t>Web service and web application components of #bodyapps project</t>
  </si>
  <si>
    <t>google-cloud-ruby</t>
  </si>
  <si>
    <t>https://github.com/googleapis/google-cloud-ruby</t>
  </si>
  <si>
    <t>Google Cloud Client Library for Ruby</t>
  </si>
  <si>
    <t>cocoapods-deintegrate</t>
  </si>
  <si>
    <t>https://github.com/CocoaPods/cocoapods-deintegrate</t>
  </si>
  <si>
    <t>A CocoaPods plugin to remove and de-integrate CocoaPods from your project.</t>
  </si>
  <si>
    <t>activescaffold</t>
  </si>
  <si>
    <t>active_scaffold</t>
  </si>
  <si>
    <t>https://github.com/activescaffold/active_scaffold</t>
  </si>
  <si>
    <t>Save time and headaches, and create a more easily maintainable set of pages, with ActiveScaffold. ActiveScaffold handles all your CRUD (create, read, update, delete) user interface needs, leaving you more time to focus on more challenging (and interesting!) problems.</t>
  </si>
  <si>
    <t>zdavatz</t>
  </si>
  <si>
    <t>spreadsheet</t>
  </si>
  <si>
    <t>https://github.com/zdavatz/spreadsheet</t>
  </si>
  <si>
    <t>The Ruby Spreadsheet by ywesee GmbH</t>
  </si>
  <si>
    <t>mispy</t>
  </si>
  <si>
    <t>twitter_ebooks</t>
  </si>
  <si>
    <t>https://github.com/mispy/twitter_ebooks</t>
  </si>
  <si>
    <t>Better twitterbots for all your friends~</t>
  </si>
  <si>
    <t>nkallen</t>
  </si>
  <si>
    <t>cache-money</t>
  </si>
  <si>
    <t>https://github.com/nkallen/cache-money</t>
  </si>
  <si>
    <t>A Write-Through Cacheing Library for ActiveRecord</t>
  </si>
  <si>
    <t>yujinakayama</t>
  </si>
  <si>
    <t>transpec</t>
  </si>
  <si>
    <t>https://github.com/yujinakayama/transpec</t>
  </si>
  <si>
    <t>The RSpec syntax converter</t>
  </si>
  <si>
    <t>ndbroadbent</t>
  </si>
  <si>
    <t>turbo-sprockets-rails3</t>
  </si>
  <si>
    <t>https://github.com/ndbroadbent/turbo-sprockets-rails3</t>
  </si>
  <si>
    <t>Speeds up your Rails 3 assets:precompile by only recompiling changed files, and only compiling once to generate all assets</t>
  </si>
  <si>
    <t>rspec-mocks</t>
  </si>
  <si>
    <t>https://github.com/rspec/rspec-mocks</t>
  </si>
  <si>
    <t>RSpec's 'test double' framework, with support for stubbing and mocking</t>
  </si>
  <si>
    <t>itamae-kitchen</t>
  </si>
  <si>
    <t>itamae</t>
  </si>
  <si>
    <t>https://github.com/itamae-kitchen/itamae</t>
  </si>
  <si>
    <t>Configuration management tool inspired by Chef, but simpler and lightweight. Formerly known as Lightchef.</t>
  </si>
  <si>
    <t>rsl</t>
  </si>
  <si>
    <t>stringex</t>
  </si>
  <si>
    <t>https://github.com/rsl/stringex</t>
  </si>
  <si>
    <t>Some [hopefully] useful extensions to Ruby’s String class. It is made up of three libraries: ActsAsUrl [permalink solution with better character translation], Unidecoder [Unicode to Ascii transliteration], and StringExtensions [miscellaneous helper methods for the String class].</t>
  </si>
  <si>
    <t>Sutto</t>
  </si>
  <si>
    <t>rocket_pants</t>
  </si>
  <si>
    <t>https://github.com/Sutto/rocket_pants</t>
  </si>
  <si>
    <t>API building tools on top of ActionController. Also, an awesome name.</t>
  </si>
  <si>
    <t>piscolomo</t>
  </si>
  <si>
    <t>ruby-patterns</t>
  </si>
  <si>
    <t>https://github.com/piscolomo/ruby-patterns</t>
  </si>
  <si>
    <t>Examples of Patterns in Ruby</t>
  </si>
  <si>
    <t>ruby-kafka</t>
  </si>
  <si>
    <t>https://github.com/zendesk/ruby-kafka</t>
  </si>
  <si>
    <t>A Ruby client library for Apache Kafka</t>
  </si>
  <si>
    <t>freshshell</t>
  </si>
  <si>
    <t>fresh</t>
  </si>
  <si>
    <t>https://github.com/freshshell/fresh</t>
  </si>
  <si>
    <t>Keep your dotfiles fresh.</t>
  </si>
  <si>
    <t>grape-swagger</t>
  </si>
  <si>
    <t>https://github.com/ruby-grape/grape-swagger</t>
  </si>
  <si>
    <t>Add OAPI/swagger v2.0 compliant documentation to your grape API</t>
  </si>
  <si>
    <t>suture</t>
  </si>
  <si>
    <t>https://github.com/testdouble/suture</t>
  </si>
  <si>
    <t>? A Ruby gem that helps you refactor your legacy code</t>
  </si>
  <si>
    <t>atipugin</t>
  </si>
  <si>
    <t>telegram-bot-ruby</t>
  </si>
  <si>
    <t>https://github.com/atipugin/telegram-bot-ruby</t>
  </si>
  <si>
    <t>Ruby wrapper for Telegram's Bot API</t>
  </si>
  <si>
    <t>DefactoSoftware</t>
  </si>
  <si>
    <t>Hours</t>
  </si>
  <si>
    <t>https://github.com/DefactoSoftware/Hours</t>
  </si>
  <si>
    <t>Time registration that doesn't suck</t>
  </si>
  <si>
    <t>leereilly</t>
  </si>
  <si>
    <t>swot</t>
  </si>
  <si>
    <t>https://github.com/leereilly/swot</t>
  </si>
  <si>
    <t>:school: Identify email addresses or domains names that belong to colleges or universities. Help automate the process of approving or rejecting academic discounts.</t>
  </si>
  <si>
    <t>enjoiz</t>
  </si>
  <si>
    <t>XXEinjector</t>
  </si>
  <si>
    <t>https://github.com/enjoiz/XXEinjector</t>
  </si>
  <si>
    <t>Tool for automatic exploitation of XXE vulnerability using direct and different out of band methods.</t>
  </si>
  <si>
    <t>SquareSquash</t>
  </si>
  <si>
    <t>https://github.com/SquareSquash/web</t>
  </si>
  <si>
    <t>Squash’s front-end and API host.</t>
  </si>
  <si>
    <t>sshkit</t>
  </si>
  <si>
    <t>https://github.com/capistrano/sshkit</t>
  </si>
  <si>
    <t>A toolkit for deploying code and assets to servers in a repeatable, testable, reliable way.</t>
  </si>
  <si>
    <t>cucumber-rails</t>
  </si>
  <si>
    <t>https://github.com/cucumber/cucumber-rails</t>
  </si>
  <si>
    <t>Rails Generators for Cucumber with special support for Capybara and DatabaseCleaner</t>
  </si>
  <si>
    <t>view_component</t>
  </si>
  <si>
    <t>https://github.com/github/view_component</t>
  </si>
  <si>
    <t>View components for Rails</t>
  </si>
  <si>
    <t>elevation</t>
  </si>
  <si>
    <t>event_calendar</t>
  </si>
  <si>
    <t>https://github.com/elevation/event_calendar</t>
  </si>
  <si>
    <t>Show multiple, overlapping events across calendar days and rows. Rails plugin.</t>
  </si>
  <si>
    <t>railwaycat</t>
  </si>
  <si>
    <t>homebrew-emacsmacport</t>
  </si>
  <si>
    <t>https://github.com/railwaycat/homebrew-emacsmacport</t>
  </si>
  <si>
    <t>Emacs mac port formulae for the Homebrew package manager</t>
  </si>
  <si>
    <t>fakefs</t>
  </si>
  <si>
    <t>https://github.com/fakefs/fakefs</t>
  </si>
  <si>
    <t>A fake filesystem. Use it in your tests.</t>
  </si>
  <si>
    <t>chloerei</t>
  </si>
  <si>
    <t>writings</t>
  </si>
  <si>
    <t>https://github.com/chloerei/writings</t>
  </si>
  <si>
    <t>[Closed] Source code of writings.io</t>
  </si>
  <si>
    <t>mattheworiordan</t>
  </si>
  <si>
    <t>capybara-screenshot</t>
  </si>
  <si>
    <t>https://github.com/mattheworiordan/capybara-screenshot</t>
  </si>
  <si>
    <t>Automatically save screen shots when a Capybara scenario fails</t>
  </si>
  <si>
    <t>TracksApp</t>
  </si>
  <si>
    <t>tracks</t>
  </si>
  <si>
    <t>https://github.com/TracksApp/tracks</t>
  </si>
  <si>
    <t>Tracks is a GTD™ web application, built with Ruby on Rails</t>
  </si>
  <si>
    <t>haml-rails</t>
  </si>
  <si>
    <t>https://github.com/haml/haml-rails</t>
  </si>
  <si>
    <t>let your Gemfile do the talking</t>
  </si>
  <si>
    <t>mmangino</t>
  </si>
  <si>
    <t>facebooker</t>
  </si>
  <si>
    <t>https://github.com/mmangino/facebooker</t>
  </si>
  <si>
    <t>The facebooker Rails plugin</t>
  </si>
  <si>
    <t>jeremyw</t>
  </si>
  <si>
    <t>stamp</t>
  </si>
  <si>
    <t>https://github.com/jeremyw/stamp</t>
  </si>
  <si>
    <t>Date and time formatting for humans.</t>
  </si>
  <si>
    <t>amatsuda</t>
  </si>
  <si>
    <t>jb</t>
  </si>
  <si>
    <t>https://github.com/amatsuda/jb</t>
  </si>
  <si>
    <t>A simple and fast JSON API template engine for Ruby on Rails</t>
  </si>
  <si>
    <t>weppos</t>
  </si>
  <si>
    <t>whois</t>
  </si>
  <si>
    <t>https://github.com/weppos/whois</t>
  </si>
  <si>
    <t>An intelligent — pure Ruby — WHOIS client and parser.</t>
  </si>
  <si>
    <t>argerim</t>
  </si>
  <si>
    <t>select2-rails</t>
  </si>
  <si>
    <t>https://github.com/argerim/select2-rails</t>
  </si>
  <si>
    <t>Integrate Select2 javascript library with Rails asset pipeline</t>
  </si>
  <si>
    <t>by_star</t>
  </si>
  <si>
    <t>https://github.com/radar/by_star</t>
  </si>
  <si>
    <t>Lets you find ActiveRecord + Mongoid objects by year, month, fortnight, week and more!</t>
  </si>
  <si>
    <t>iobridge</t>
  </si>
  <si>
    <t>thingspeak</t>
  </si>
  <si>
    <t>https://github.com/iobridge/thingspeak</t>
  </si>
  <si>
    <t>ThingSpeak is an open source “Internet of Things” application and API to store and retrieve data from things using HTTP over the Internet or via a Local Area Network. With ThingSpeak, you can create sensor logging applications, location tracking applications, and a social network of things with status updates.</t>
  </si>
  <si>
    <t>kciter</t>
  </si>
  <si>
    <t>awesome-style-guide</t>
  </si>
  <si>
    <t>https://github.com/kciter/awesome-style-guide</t>
  </si>
  <si>
    <t>A list of awesome:star:style guide.</t>
  </si>
  <si>
    <t>tomgi</t>
  </si>
  <si>
    <t>git_stats</t>
  </si>
  <si>
    <t>https://github.com/tomgi/git_stats</t>
  </si>
  <si>
    <t>GitStats is a git repository statistics generator.</t>
  </si>
  <si>
    <t>SciRuby</t>
  </si>
  <si>
    <t>sciruby</t>
  </si>
  <si>
    <t>https://github.com/SciRuby/sciruby</t>
  </si>
  <si>
    <t>Tools for scientific computation in Ruby</t>
  </si>
  <si>
    <t>cocoapods-packager</t>
  </si>
  <si>
    <t>https://github.com/CocoaPods/cocoapods-packager</t>
  </si>
  <si>
    <t>CocoaPods plugin which allows you to generate a static library from a podspec.</t>
  </si>
  <si>
    <t>jnicklas</t>
  </si>
  <si>
    <t>turnip</t>
  </si>
  <si>
    <t>https://github.com/jnicklas/turnip</t>
  </si>
  <si>
    <t>Gherkin extension for RSpec</t>
  </si>
  <si>
    <t>crowdint</t>
  </si>
  <si>
    <t>rails3-jquery-autocomplete</t>
  </si>
  <si>
    <t>https://github.com/crowdint/rails3-jquery-autocomplete</t>
  </si>
  <si>
    <t>An easy and unobtrusive way to use jQuery's autocomplete with Rails 3</t>
  </si>
  <si>
    <t>orbitalindex</t>
  </si>
  <si>
    <t>awesome-space</t>
  </si>
  <si>
    <t>https://github.com/orbitalindex/awesome-space</t>
  </si>
  <si>
    <t>???A list of awesome space-related packages and resources maintained by The Orbital Index</t>
  </si>
  <si>
    <t>FIRHQ</t>
  </si>
  <si>
    <t>fir-cli</t>
  </si>
  <si>
    <t>https://github.com/FIRHQ/fir-cli</t>
  </si>
  <si>
    <t>fir.im(betaqr.com) command-line interface</t>
  </si>
  <si>
    <t>bploetz</t>
  </si>
  <si>
    <t>versionist</t>
  </si>
  <si>
    <t>https://github.com/bploetz/versionist</t>
  </si>
  <si>
    <t>A plugin for versioning Rails based RESTful APIs.</t>
  </si>
  <si>
    <t>leonid-shevtsov</t>
  </si>
  <si>
    <t>headless</t>
  </si>
  <si>
    <t>https://github.com/leonid-shevtsov/headless</t>
  </si>
  <si>
    <t>Create a virtual X screen from Ruby, record videos and take screenshots.</t>
  </si>
  <si>
    <t>chunky_png</t>
  </si>
  <si>
    <t>https://github.com/wvanbergen/chunky_png</t>
  </si>
  <si>
    <t>Read/write access to PNG images in pure Ruby.</t>
  </si>
  <si>
    <t>dexter</t>
  </si>
  <si>
    <t>https://github.com/ankane/dexter</t>
  </si>
  <si>
    <t>The automatic indexer for Postgres</t>
  </si>
  <si>
    <t>utgarda</t>
  </si>
  <si>
    <t>sidekiq-status</t>
  </si>
  <si>
    <t>https://github.com/utgarda/sidekiq-status</t>
  </si>
  <si>
    <t>an extension to the sidekiq message processing to track your jobs</t>
  </si>
  <si>
    <t>salsify</t>
  </si>
  <si>
    <t>goldiloader</t>
  </si>
  <si>
    <t>https://github.com/salsify/goldiloader</t>
  </si>
  <si>
    <t>Just the right amount of Rails eager loading</t>
  </si>
  <si>
    <t>noraj</t>
  </si>
  <si>
    <t>OSCP-Exam-Report-Template-Markdown</t>
  </si>
  <si>
    <t>https://github.com/noraj/OSCP-Exam-Report-Template-Markdown</t>
  </si>
  <si>
    <t>:orange_book: OSCP Exam Report Template in Markdown</t>
  </si>
  <si>
    <t>vestal_versions</t>
  </si>
  <si>
    <t>https://github.com/laserlemon/vestal_versions</t>
  </si>
  <si>
    <t>Keep a DRY history of your ActiveRecord models' changes</t>
  </si>
  <si>
    <t>bokmann</t>
  </si>
  <si>
    <t>business_time</t>
  </si>
  <si>
    <t>https://github.com/bokmann/business_time</t>
  </si>
  <si>
    <t>Support for doing time math in business hours and days</t>
  </si>
  <si>
    <t>moneta-rb</t>
  </si>
  <si>
    <t>moneta</t>
  </si>
  <si>
    <t>https://github.com/moneta-rb/moneta</t>
  </si>
  <si>
    <t>a unified interface to key/value stores</t>
  </si>
  <si>
    <t>mailman</t>
  </si>
  <si>
    <t>https://github.com/mailman/mailman</t>
  </si>
  <si>
    <t>An incoming mail processing microframework in Ruby</t>
  </si>
  <si>
    <t>Sorcery</t>
  </si>
  <si>
    <t>https://github.com/Sorcery/sorcery</t>
  </si>
  <si>
    <t>Magical Authentication</t>
  </si>
  <si>
    <t>RxRuby</t>
  </si>
  <si>
    <t>https://github.com/ReactiveX/RxRuby</t>
  </si>
  <si>
    <t>Reactive Extensions for Ruby</t>
  </si>
  <si>
    <t>nerve</t>
  </si>
  <si>
    <t>https://github.com/airbnb/nerve</t>
  </si>
  <si>
    <t>A service registration daemon that performs health checks; companion to airbnb/synapse</t>
  </si>
  <si>
    <t>danbooru</t>
  </si>
  <si>
    <t>https://github.com/danbooru/danbooru</t>
  </si>
  <si>
    <t>A taggable image board written in Rails 6.</t>
  </si>
  <si>
    <t>markdownlint</t>
  </si>
  <si>
    <t>https://github.com/markdownlint/markdownlint</t>
  </si>
  <si>
    <t>Markdown lint tool</t>
  </si>
  <si>
    <t>mhenrixon</t>
  </si>
  <si>
    <t>sidekiq-unique-jobs</t>
  </si>
  <si>
    <t>https://github.com/mhenrixon/sidekiq-unique-jobs</t>
  </si>
  <si>
    <t>Ensure uniqueness of your Sidekiq jobs</t>
  </si>
  <si>
    <t>jquery-rails</t>
  </si>
  <si>
    <t>https://github.com/rails/jquery-rails</t>
  </si>
  <si>
    <t>A gem to automate using jQuery with Rails</t>
  </si>
  <si>
    <t>faye</t>
  </si>
  <si>
    <t>faye-websocket-ruby</t>
  </si>
  <si>
    <t>https://github.com/faye/faye-websocket-ruby</t>
  </si>
  <si>
    <t>Standards-compliant WebSocket client and server</t>
  </si>
  <si>
    <t>WhitewidowScanner</t>
  </si>
  <si>
    <t>whitewidow</t>
  </si>
  <si>
    <t>https://github.com/WhitewidowScanner/whitewidow</t>
  </si>
  <si>
    <t>SQL Vulnerability Scanner</t>
  </si>
  <si>
    <t>json_spec</t>
  </si>
  <si>
    <t>https://github.com/collectiveidea/json_spec</t>
  </si>
  <si>
    <t>Easily handle JSON in RSpec and Cucumber</t>
  </si>
  <si>
    <t>meta_search</t>
  </si>
  <si>
    <t>https://github.com/activerecord-hackery/meta_search</t>
  </si>
  <si>
    <t>Object-based searching (and more) for simply creating search forms. Not currently maintained.</t>
  </si>
  <si>
    <t>jgorset</t>
  </si>
  <si>
    <t>facebook-messenger</t>
  </si>
  <si>
    <t>https://github.com/jgorset/facebook-messenger</t>
  </si>
  <si>
    <t>Definitely the best way to make Bots on Facebook Messenger with Ruby</t>
  </si>
  <si>
    <t>openshift</t>
  </si>
  <si>
    <t>origin-server</t>
  </si>
  <si>
    <t>https://github.com/openshift/origin-server</t>
  </si>
  <si>
    <t>OpenShift 2 (deprecated)</t>
  </si>
  <si>
    <t>mixonic</t>
  </si>
  <si>
    <t>ranked-model</t>
  </si>
  <si>
    <t>https://github.com/mixonic/ranked-model</t>
  </si>
  <si>
    <t>An acts_as_sortable/acts_as_list replacement built for Rails 3 &amp; 4</t>
  </si>
  <si>
    <t>graphql-client</t>
  </si>
  <si>
    <t>https://github.com/github/graphql-client</t>
  </si>
  <si>
    <t>A Ruby library for declaring, composing and executing GraphQL queries</t>
  </si>
  <si>
    <t>slack-ruby-client</t>
  </si>
  <si>
    <t>https://github.com/slack-ruby/slack-ruby-client</t>
  </si>
  <si>
    <t>A Ruby and command-line client for the Slack Web, Real Time Messaging and Event APIs.</t>
  </si>
  <si>
    <t>bogdan</t>
  </si>
  <si>
    <t>datagrid</t>
  </si>
  <si>
    <t>https://github.com/bogdan/datagrid</t>
  </si>
  <si>
    <t>Gem to create tables grids with sortable columns and filters</t>
  </si>
  <si>
    <t>slashsbin</t>
  </si>
  <si>
    <t>styleguide-git-commit-message</t>
  </si>
  <si>
    <t>https://github.com/slashsbin/styleguide-git-commit-message</t>
  </si>
  <si>
    <t>/sBin/StyleGuide/Git/CommitMessage</t>
  </si>
  <si>
    <t>drnic</t>
  </si>
  <si>
    <t>ruby-on-rails-tmbundle</t>
  </si>
  <si>
    <t>https://github.com/drnic/ruby-on-rails-tmbundle</t>
  </si>
  <si>
    <t>Ruby on Rails TextMate bundle [Learn it with PeepCode - http://peepcode.com/products/textmate-for-rails-2]</t>
  </si>
  <si>
    <t>celluloid-io</t>
  </si>
  <si>
    <t>https://github.com/celluloid/celluloid-io</t>
  </si>
  <si>
    <t>UNMAINTAINED: See celluloid/celluloid#779 - Evented sockets for Celluloid actors</t>
  </si>
  <si>
    <t>real-world-rails</t>
  </si>
  <si>
    <t>https://github.com/eliotsykes/real-world-rails</t>
  </si>
  <si>
    <t>Real World Rails applications and their open source codebases for developers to learn from</t>
  </si>
  <si>
    <t>jfahrenkrug</t>
  </si>
  <si>
    <t>WWDC-Downloader</t>
  </si>
  <si>
    <t>https://github.com/jfahrenkrug/WWDC-Downloader</t>
  </si>
  <si>
    <t>Script to download the sample code for all WWDC 2018 sessions.</t>
  </si>
  <si>
    <t>rails-sqlserver</t>
  </si>
  <si>
    <t>activerecord-sqlserver-adapter</t>
  </si>
  <si>
    <t>https://github.com/rails-sqlserver/activerecord-sqlserver-adapter</t>
  </si>
  <si>
    <t>SQL Server Adapter For Rails</t>
  </si>
  <si>
    <t>lassebunk</t>
  </si>
  <si>
    <t>gretel</t>
  </si>
  <si>
    <t>https://github.com/lassebunk/gretel</t>
  </si>
  <si>
    <t>Flexible Ruby on Rails breadcrumbs plugin.</t>
  </si>
  <si>
    <t>gma</t>
  </si>
  <si>
    <t>nesta</t>
  </si>
  <si>
    <t>https://github.com/gma/nesta</t>
  </si>
  <si>
    <t>A lightweight CMS, implemented in Sinatra.</t>
  </si>
  <si>
    <t>jeromegn</t>
  </si>
  <si>
    <t>DocumentUp</t>
  </si>
  <si>
    <t>https://github.com/jeromegn/DocumentUp</t>
  </si>
  <si>
    <t>Pretty documentation generator for Github projects with proper Readme.</t>
  </si>
  <si>
    <t>peritor</t>
  </si>
  <si>
    <t>webistrano</t>
  </si>
  <si>
    <t>https://github.com/peritor/webistrano</t>
  </si>
  <si>
    <t>Webistrano is a Web UI for managing Capistrano deployments</t>
  </si>
  <si>
    <t>metainspector</t>
  </si>
  <si>
    <t>https://github.com/metainspector/metainspector</t>
  </si>
  <si>
    <t>Ruby gem for web scraping purposes. It scrapes a given URL, and returns you its title, meta description, meta keywords, links, images...</t>
  </si>
  <si>
    <t>erikwiffin</t>
  </si>
  <si>
    <t>https://github.com/erikwiffin/0.30000000000000004</t>
  </si>
  <si>
    <t>Floating Point Math Examples</t>
  </si>
  <si>
    <t>thuss</t>
  </si>
  <si>
    <t>standalone-migrations</t>
  </si>
  <si>
    <t>https://github.com/thuss/standalone-migrations</t>
  </si>
  <si>
    <t>A gem to use Rails Database Migrations in non Rails projects</t>
  </si>
  <si>
    <t>image-builder-rpi</t>
  </si>
  <si>
    <t>https://github.com/hypriot/image-builder-rpi</t>
  </si>
  <si>
    <t>SD card image for Raspberry Pi with Docker: HypriotOS</t>
  </si>
  <si>
    <t>nlp-with-ruby</t>
  </si>
  <si>
    <t>https://github.com/arbox/nlp-with-ruby</t>
  </si>
  <si>
    <t>Curated List: Practical Natural Language Processing done in Ruby</t>
  </si>
  <si>
    <t>charlock_holmes</t>
  </si>
  <si>
    <t>https://github.com/brianmario/charlock_holmes</t>
  </si>
  <si>
    <t>Character encoding detection, brought to you by ICU</t>
  </si>
  <si>
    <t>redis-rails</t>
  </si>
  <si>
    <t>https://github.com/redis-store/redis-rails</t>
  </si>
  <si>
    <t>Redis stores for Ruby on Rails</t>
  </si>
  <si>
    <t>mlandauer</t>
  </si>
  <si>
    <t>cuttlefish</t>
  </si>
  <si>
    <t>https://github.com/mlandauer/cuttlefish</t>
  </si>
  <si>
    <t>Transactional email server with a lovely web interface</t>
  </si>
  <si>
    <t>RubyCrypto</t>
  </si>
  <si>
    <t>rbnacl</t>
  </si>
  <si>
    <t>https://github.com/RubyCrypto/rbnacl</t>
  </si>
  <si>
    <t>Ruby FFI binding to the Networking and Cryptography (NaCl) library (a.k.a. libsodium)</t>
  </si>
  <si>
    <t>aruba</t>
  </si>
  <si>
    <t>https://github.com/cucumber/aruba</t>
  </si>
  <si>
    <t>Test command-line applications with Cucumber-Ruby, RSpec or Minitest. The most up to date documentation can be found on Cucumber.Pro (https://app.cucumber.pro/projects/aruba)</t>
  </si>
  <si>
    <t>airbrake</t>
  </si>
  <si>
    <t>https://github.com/airbrake/airbrake</t>
  </si>
  <si>
    <t>The official Airbrake library for Ruby applications</t>
  </si>
  <si>
    <t>harrystech</t>
  </si>
  <si>
    <t>prelaunchr</t>
  </si>
  <si>
    <t>https://github.com/harrystech/prelaunchr</t>
  </si>
  <si>
    <t xml:space="preserve">A small and simple Rails 4 project that is ready to be used as a prelaunch site. It includes all the necessary requirements like prize groups, open/closed states, and simple social sharing. </t>
  </si>
  <si>
    <t>gitlab</t>
  </si>
  <si>
    <t>https://github.com/NARKOZ/gitlab</t>
  </si>
  <si>
    <t>Ruby wrapper and CLI for the GitLab REST API</t>
  </si>
  <si>
    <t>coreinfrastructure</t>
  </si>
  <si>
    <t>best-practices-badge</t>
  </si>
  <si>
    <t>https://github.com/coreinfrastructure/best-practices-badge</t>
  </si>
  <si>
    <t>?Core Infrastructure Initiative Best Practices Badge</t>
  </si>
  <si>
    <t>intrigueio</t>
  </si>
  <si>
    <t>intrigue-core</t>
  </si>
  <si>
    <t>https://github.com/intrigueio/intrigue-core</t>
  </si>
  <si>
    <t>Discover Your Attack Surface</t>
  </si>
  <si>
    <t>semian</t>
  </si>
  <si>
    <t>https://github.com/Shopify/semian</t>
  </si>
  <si>
    <t>:monkey: Resiliency toolkit for Ruby for failing fast</t>
  </si>
  <si>
    <t>private_pub</t>
  </si>
  <si>
    <t>https://github.com/ryanb/private_pub</t>
  </si>
  <si>
    <t>Handle pub/sub messaging through private channels in Rails using Faye.</t>
  </si>
  <si>
    <t>newcontext-oss</t>
  </si>
  <si>
    <t>kitchen-terraform</t>
  </si>
  <si>
    <t>https://github.com/newcontext-oss/kitchen-terraform</t>
  </si>
  <si>
    <t>Test Kitchen plugins for testing Terraform configurations</t>
  </si>
  <si>
    <t>livingstyleguide</t>
  </si>
  <si>
    <t>https://github.com/livingstyleguide/livingstyleguide</t>
  </si>
  <si>
    <t>Easily create front-end style guides with Markdown and Sass/SCSS.</t>
  </si>
  <si>
    <t>kzk</t>
  </si>
  <si>
    <t>unicorn-worker-killer</t>
  </si>
  <si>
    <t>https://github.com/kzk/unicorn-worker-killer</t>
  </si>
  <si>
    <t>Automatically restart Unicorn workers based on 1) max number of requests and 2) max memory</t>
  </si>
  <si>
    <t>fdietz</t>
  </si>
  <si>
    <t>team_dashboard</t>
  </si>
  <si>
    <t>https://github.com/fdietz/team_dashboard</t>
  </si>
  <si>
    <t>Visualize your team's metrics all in one place.</t>
  </si>
  <si>
    <t>active_decorator</t>
  </si>
  <si>
    <t>https://github.com/amatsuda/active_decorator</t>
  </si>
  <si>
    <t>ORM agnostic truly Object-Oriented view helper for Rails 4, 5, and 6</t>
  </si>
  <si>
    <t>dryruby</t>
  </si>
  <si>
    <t>rack-throttle</t>
  </si>
  <si>
    <t>https://github.com/dryruby/rack-throttle</t>
  </si>
  <si>
    <t>Rack middleware for rate-limiting incoming HTTP requests.</t>
  </si>
  <si>
    <t>cantino</t>
  </si>
  <si>
    <t>ruby-readability</t>
  </si>
  <si>
    <t>https://github.com/cantino/ruby-readability</t>
  </si>
  <si>
    <t>Port of arc90's readability project to Ruby</t>
  </si>
  <si>
    <t>cookbook-elasticsearch</t>
  </si>
  <si>
    <t>https://github.com/elastic/cookbook-elasticsearch</t>
  </si>
  <si>
    <t>Chef cookbook for Elasticsearch</t>
  </si>
  <si>
    <t>coderwall</t>
  </si>
  <si>
    <t>coderwall-legacy</t>
  </si>
  <si>
    <t>https://github.com/coderwall/coderwall-legacy</t>
  </si>
  <si>
    <t>Professional network for software engineers</t>
  </si>
  <si>
    <t>Eternalblue-Doublepulsar-Metasploit</t>
  </si>
  <si>
    <t>https://github.com/ElevenPaths/Eternalblue-Doublepulsar-Metasploit</t>
  </si>
  <si>
    <t>Module of Metasploit to exploit the vulnerability Eternalblue-Doublepulsar.</t>
  </si>
  <si>
    <t>lian</t>
  </si>
  <si>
    <t>bitcoin-ruby</t>
  </si>
  <si>
    <t>https://github.com/lian/bitcoin-ruby</t>
  </si>
  <si>
    <t>bitcoin utils and protocol in ruby.</t>
  </si>
  <si>
    <t>codeplant</t>
  </si>
  <si>
    <t>simple-navigation</t>
  </si>
  <si>
    <t>https://github.com/codeplant/simple-navigation</t>
  </si>
  <si>
    <t>A ruby gem for creating navigations (with multiple levels) for your Rails, Sinatra or Padrino applications.  Render your navigation as html list, link list or breadcrumbs.</t>
  </si>
  <si>
    <t>RailsEventStore</t>
  </si>
  <si>
    <t>rails_event_store</t>
  </si>
  <si>
    <t>https://github.com/RailsEventStore/rails_event_store</t>
  </si>
  <si>
    <t>A Ruby implementation of an Event Store based on Active Record</t>
  </si>
  <si>
    <t>exception_notification</t>
  </si>
  <si>
    <t>https://github.com/rails/exception_notification</t>
  </si>
  <si>
    <t>NOTICE: official repository moved to https://github.com/smartinez87/exception_notification</t>
  </si>
  <si>
    <t>alexch</t>
  </si>
  <si>
    <t>rerun</t>
  </si>
  <si>
    <t>https://github.com/alexch/rerun</t>
  </si>
  <si>
    <t>Restarts an app when the filesystem changes. Uses growl and FSEventStream if on OS X.</t>
  </si>
  <si>
    <t>shotgun</t>
  </si>
  <si>
    <t>https://github.com/rtomayko/shotgun</t>
  </si>
  <si>
    <t>reloading rack development server / forking version of rackup</t>
  </si>
  <si>
    <t>janlelis</t>
  </si>
  <si>
    <t>irbtools</t>
  </si>
  <si>
    <t>https://github.com/janlelis/irbtools</t>
  </si>
  <si>
    <t>Improvements for Ruby's IRB console ??</t>
  </si>
  <si>
    <t>rubycdp</t>
  </si>
  <si>
    <t>ferrum</t>
  </si>
  <si>
    <t>https://github.com/rubycdp/ferrum</t>
  </si>
  <si>
    <t>Headless Chrome Ruby API</t>
  </si>
  <si>
    <t>cloud-crowd</t>
  </si>
  <si>
    <t>https://github.com/documentcloud/cloud-crowd</t>
  </si>
  <si>
    <t>Parallel Processing for the Rest of Us</t>
  </si>
  <si>
    <t>Parallels</t>
  </si>
  <si>
    <t>vagrant-parallels</t>
  </si>
  <si>
    <t>https://github.com/Parallels/vagrant-parallels</t>
  </si>
  <si>
    <t>Vagrant Parallels Provider</t>
  </si>
  <si>
    <t>librariesio</t>
  </si>
  <si>
    <t>libraries.io</t>
  </si>
  <si>
    <t>https://github.com/librariesio/libraries.io</t>
  </si>
  <si>
    <t>:books: The Open Source Discovery Service</t>
  </si>
  <si>
    <t>tinfoil</t>
  </si>
  <si>
    <t>devise-two-factor</t>
  </si>
  <si>
    <t>https://github.com/tinfoil/devise-two-factor</t>
  </si>
  <si>
    <t>Barebones two-factor authentication with Devise</t>
  </si>
  <si>
    <t>daru</t>
  </si>
  <si>
    <t>https://github.com/SciRuby/daru</t>
  </si>
  <si>
    <t>Data Analysis in RUby</t>
  </si>
  <si>
    <t>ErwinM</t>
  </si>
  <si>
    <t>acts_as_tenant</t>
  </si>
  <si>
    <t>https://github.com/ErwinM/acts_as_tenant</t>
  </si>
  <si>
    <t>Easy multi-tenancy for Rails in a shared database setup.</t>
  </si>
  <si>
    <t>rails_12factor</t>
  </si>
  <si>
    <t>https://github.com/heroku/rails_12factor</t>
  </si>
  <si>
    <t>sotownsend</t>
  </si>
  <si>
    <t>BooJS</t>
  </si>
  <si>
    <t>https://github.com/sotownsend/BooJS</t>
  </si>
  <si>
    <t>Unix swiss army knife for headless browser javascript</t>
  </si>
  <si>
    <t>font-awesome-sass</t>
  </si>
  <si>
    <t>https://github.com/FortAwesome/font-awesome-sass</t>
  </si>
  <si>
    <t>Font-Awesome Sass gem for use in Ruby/Rails projects</t>
  </si>
  <si>
    <t>be9</t>
  </si>
  <si>
    <t>acl9</t>
  </si>
  <si>
    <t>https://github.com/be9/acl9</t>
  </si>
  <si>
    <t>Yet another role-based authorization system for Rails</t>
  </si>
  <si>
    <t>midori-rb</t>
  </si>
  <si>
    <t>midori.rb</t>
  </si>
  <si>
    <t>https://github.com/midori-rb/midori.rb</t>
  </si>
  <si>
    <t>Lightweight, Flexible and Fast Ruby Web Framework</t>
  </si>
  <si>
    <t>gush</t>
  </si>
  <si>
    <t>https://github.com/chaps-io/gush</t>
  </si>
  <si>
    <t>Fast and distributed workflow runner using ActiveJob and Redis</t>
  </si>
  <si>
    <t>jlong</t>
  </si>
  <si>
    <t>serve</t>
  </si>
  <si>
    <t>https://github.com/jlong/serve</t>
  </si>
  <si>
    <t>Serve is a small Rack-based web server and rapid prototyping framework for Web applications (specifically Rails apps). Serve is meant to be a lightweight version of the Views part of the Rails MVC. This makes Serve an ideal framework for prototyping Rails applications or creating simple websites. Serve has full support for Rails-style partials and layouts.</t>
  </si>
  <si>
    <t>http-2</t>
  </si>
  <si>
    <t>https://github.com/igrigorik/http-2</t>
  </si>
  <si>
    <t>Pure Ruby implementation of HTTP/2 protocol</t>
  </si>
  <si>
    <t>floere</t>
  </si>
  <si>
    <t>phony</t>
  </si>
  <si>
    <t>https://github.com/floere/phony</t>
  </si>
  <si>
    <t xml:space="preserve">E164 international phone number normalizing, splitting, formatting. </t>
  </si>
  <si>
    <t>k0kubun</t>
  </si>
  <si>
    <t>md2key</t>
  </si>
  <si>
    <t>https://github.com/k0kubun/md2key</t>
  </si>
  <si>
    <t>Convert markdown to keynote</t>
  </si>
  <si>
    <t>hamlit</t>
  </si>
  <si>
    <t>https://github.com/k0kubun/hamlit</t>
  </si>
  <si>
    <t>High Performance Haml Implementation</t>
  </si>
  <si>
    <t>rgeo</t>
  </si>
  <si>
    <t>https://github.com/rgeo/rgeo</t>
  </si>
  <si>
    <t>Geospatial data library for Ruby</t>
  </si>
  <si>
    <t>diogob</t>
  </si>
  <si>
    <t>activerecord-postgres-hstore</t>
  </si>
  <si>
    <t>https://github.com/diogob/activerecord-postgres-hstore</t>
  </si>
  <si>
    <t>Goodbye serialize, hello hstore. Speed up hashes in the database.</t>
  </si>
  <si>
    <t>nats-io</t>
  </si>
  <si>
    <t>nats.rb</t>
  </si>
  <si>
    <t>https://github.com/nats-io/nats.rb</t>
  </si>
  <si>
    <t>Ruby client for NATS, the cloud native messaging system.</t>
  </si>
  <si>
    <t>linuxbrew-core</t>
  </si>
  <si>
    <t>https://github.com/Homebrew/linuxbrew-core</t>
  </si>
  <si>
    <t>?? Core formulae for the Homebrew package manager on Linux</t>
  </si>
  <si>
    <t>railscasts-episodes</t>
  </si>
  <si>
    <t>https://github.com/ryanb/railscasts-episodes</t>
  </si>
  <si>
    <t>NOT MAINTAINED. See README.</t>
  </si>
  <si>
    <t>warbler</t>
  </si>
  <si>
    <t>https://github.com/jruby/warbler</t>
  </si>
  <si>
    <t>Warbler chirpily constructs .war files of your Ruby applications.</t>
  </si>
  <si>
    <t>rastating</t>
  </si>
  <si>
    <t>wordpress-exploit-framework</t>
  </si>
  <si>
    <t>https://github.com/rastating/wordpress-exploit-framework</t>
  </si>
  <si>
    <t>A Ruby framework designed to aid in the penetration testing of WordPress systems.</t>
  </si>
  <si>
    <t>ruby-i18n</t>
  </si>
  <si>
    <t>i18n</t>
  </si>
  <si>
    <t>https://github.com/ruby-i18n/i18n</t>
  </si>
  <si>
    <t>Internationalization (i18n) library for Ruby</t>
  </si>
  <si>
    <t>payolapayments</t>
  </si>
  <si>
    <t>payola</t>
  </si>
  <si>
    <t>https://github.com/payolapayments/payola</t>
  </si>
  <si>
    <t>Drop-in Rails engine for accepting payments with Stripe</t>
  </si>
  <si>
    <t>tryshoppe</t>
  </si>
  <si>
    <t>shoppe</t>
  </si>
  <si>
    <t>https://github.com/tryshoppe/shoppe</t>
  </si>
  <si>
    <t>A attractive and complete Rails engine providing e-commerce functionality for any Rails 4 application.</t>
  </si>
  <si>
    <t>rack-test</t>
  </si>
  <si>
    <t>https://github.com/rack/rack-test</t>
  </si>
  <si>
    <t>Rack::Test is a layer on top of Rack's MockRequest similar to Merb's RequestHelper</t>
  </si>
  <si>
    <t>tcocca</t>
  </si>
  <si>
    <t>acts_as_follower</t>
  </si>
  <si>
    <t>https://github.com/tcocca/acts_as_follower</t>
  </si>
  <si>
    <t>A Gem to add Follow functionality for models</t>
  </si>
  <si>
    <t>Fullscreen</t>
  </si>
  <si>
    <t>bh</t>
  </si>
  <si>
    <t>https://github.com/Fullscreen/bh</t>
  </si>
  <si>
    <t>Bootstrap Helpers for Ruby</t>
  </si>
  <si>
    <t>meleyal</t>
  </si>
  <si>
    <t>backbone-on-rails</t>
  </si>
  <si>
    <t>https://github.com/meleyal/backbone-on-rails</t>
  </si>
  <si>
    <t>A simple gem for using Backbone.js with Rails.</t>
  </si>
  <si>
    <t>dmayer</t>
  </si>
  <si>
    <t>https://github.com/dmayer/idb</t>
  </si>
  <si>
    <t>idb is a tool to simplify some common tasks for iOS pentesting and research</t>
  </si>
  <si>
    <t>gauntlt</t>
  </si>
  <si>
    <t>https://github.com/gauntlt/gauntlt</t>
  </si>
  <si>
    <t>a ruggedization framework that embodies the principle "be mean to your code"</t>
  </si>
  <si>
    <t>boarding</t>
  </si>
  <si>
    <t>https://github.com/fastlane/boarding</t>
  </si>
  <si>
    <t>Instantly create a simple signup page for TestFlight beta testers</t>
  </si>
  <si>
    <t>thekompanee</t>
  </si>
  <si>
    <t>fuubar</t>
  </si>
  <si>
    <t>https://github.com/thekompanee/fuubar</t>
  </si>
  <si>
    <t>The instafailing RSpec progress bar formatter</t>
  </si>
  <si>
    <t>zilkey</t>
  </si>
  <si>
    <t>active_hash</t>
  </si>
  <si>
    <t>https://github.com/zilkey/active_hash</t>
  </si>
  <si>
    <t>A readonly ActiveRecord-esque base class that lets you use a hash, a Yaml file or a custom file as the datasource</t>
  </si>
  <si>
    <t>pakyow</t>
  </si>
  <si>
    <t>https://github.com/pakyow/pakyow</t>
  </si>
  <si>
    <t>Design-First Web Framework</t>
  </si>
  <si>
    <t>andymeneely</t>
  </si>
  <si>
    <t>squib</t>
  </si>
  <si>
    <t>https://github.com/andymeneely/squib</t>
  </si>
  <si>
    <t>A Ruby DSL for prototyping card games.</t>
  </si>
  <si>
    <t>fancy-buttons</t>
  </si>
  <si>
    <t>https://github.com/imathis/fancy-buttons</t>
  </si>
  <si>
    <t>Fancy CSS Buttons using Compass</t>
  </si>
  <si>
    <t>net-ssh</t>
  </si>
  <si>
    <t>https://github.com/net-ssh/net-ssh</t>
  </si>
  <si>
    <t>Pure Ruby implementation of an SSH (protocol 2) client</t>
  </si>
  <si>
    <t>webmachine</t>
  </si>
  <si>
    <t>webmachine-ruby</t>
  </si>
  <si>
    <t>https://github.com/webmachine/webmachine-ruby</t>
  </si>
  <si>
    <t>Webmachine, the HTTP toolkit (in Ruby)</t>
  </si>
  <si>
    <t>vertiginous</t>
  </si>
  <si>
    <t>pik</t>
  </si>
  <si>
    <t>https://github.com/vertiginous/pik</t>
  </si>
  <si>
    <t>Ruby version manager for Windows</t>
  </si>
  <si>
    <t>jackdempsey</t>
  </si>
  <si>
    <t>acts_as_commentable</t>
  </si>
  <si>
    <t>https://github.com/jackdempsey/acts_as_commentable</t>
  </si>
  <si>
    <t>The ActiveRecord acts_as_commentable plugin</t>
  </si>
  <si>
    <t>dwilkie</t>
  </si>
  <si>
    <t>carrierwave_direct</t>
  </si>
  <si>
    <t>https://github.com/dwilkie/carrierwave_direct</t>
  </si>
  <si>
    <t>Process your uploads in the background by uploading directly to S3</t>
  </si>
  <si>
    <t>xaviershay</t>
  </si>
  <si>
    <t>https://github.com/xaviershay/enki</t>
  </si>
  <si>
    <t>A Ruby on Rails blogging app for the fashionable developer. It's better than Mephisto or SimpleLog</t>
  </si>
  <si>
    <t>ahoy_email</t>
  </si>
  <si>
    <t>https://github.com/ankane/ahoy_email</t>
  </si>
  <si>
    <t>Email analytics for Rails</t>
  </si>
  <si>
    <t>homebrew-cask-versions</t>
  </si>
  <si>
    <t>https://github.com/Homebrew/homebrew-cask-versions</t>
  </si>
  <si>
    <t>? Alternate versions of Casks</t>
  </si>
  <si>
    <t>ollypwn</t>
  </si>
  <si>
    <t>CurveBall</t>
  </si>
  <si>
    <t>https://github.com/ollypwn/CurveBall</t>
  </si>
  <si>
    <t>PoC for CVE-2020-0601- Windows CryptoAPI (Crypt32.dll)</t>
  </si>
  <si>
    <t>chefspec</t>
  </si>
  <si>
    <t>https://github.com/chefspec/chefspec</t>
  </si>
  <si>
    <t>Write RSpec examples and generate coverage reports for Chef recipes!</t>
  </si>
  <si>
    <t>achiurizo</t>
  </si>
  <si>
    <t>consular</t>
  </si>
  <si>
    <t>https://github.com/achiurizo/consular</t>
  </si>
  <si>
    <t>Terminal automation</t>
  </si>
  <si>
    <t>leavez</t>
  </si>
  <si>
    <t>cocoapods-binary</t>
  </si>
  <si>
    <t>https://github.com/leavez/cocoapods-binary</t>
  </si>
  <si>
    <t>integrate pods in form of prebuilt frameworks conveniently, reducing compile time</t>
  </si>
  <si>
    <t>somaticio</t>
  </si>
  <si>
    <t>tensorflow.rb</t>
  </si>
  <si>
    <t>https://github.com/somaticio/tensorflow.rb</t>
  </si>
  <si>
    <t>tensorflow for ruby</t>
  </si>
  <si>
    <t>Docverter</t>
  </si>
  <si>
    <t>docverter</t>
  </si>
  <si>
    <t>https://github.com/Docverter/docverter</t>
  </si>
  <si>
    <t>Docverter Server</t>
  </si>
  <si>
    <t>jtrupiano</t>
  </si>
  <si>
    <t>rack-rewrite</t>
  </si>
  <si>
    <t>https://github.com/jtrupiano/rack-rewrite</t>
  </si>
  <si>
    <t>A web server agnostic rack middleware for defining and applying rewrite rules. In many cases you  can get away with Rack::Rewrite instead of writing Apache mod_rewrite rules.</t>
  </si>
  <si>
    <t>breadcrumbs_on_rails</t>
  </si>
  <si>
    <t>https://github.com/weppos/breadcrumbs_on_rails</t>
  </si>
  <si>
    <t>A simple Ruby on Rails plugin for creating and managing a breadcrumb navigation.</t>
  </si>
  <si>
    <t>matschaffer</t>
  </si>
  <si>
    <t>knife-solo</t>
  </si>
  <si>
    <t>https://github.com/matschaffer/knife-solo</t>
  </si>
  <si>
    <t>DEPRECATED: Please consider using https://knife-zero.github.io/, ansible, or visit https://www.chef.io/ for other ideas</t>
  </si>
  <si>
    <t>opensourcefriday</t>
  </si>
  <si>
    <t>https://github.com/github/opensourcefriday</t>
  </si>
  <si>
    <t>? Contribute to the open source community every Friday</t>
  </si>
  <si>
    <t>sass-rails</t>
  </si>
  <si>
    <t>https://github.com/rails/sass-rails</t>
  </si>
  <si>
    <t>Ruby on Rails stylesheet engine for Sass</t>
  </si>
  <si>
    <t>asciidoctor-pdf</t>
  </si>
  <si>
    <t>https://github.com/asciidoctor/asciidoctor-pdf</t>
  </si>
  <si>
    <t>:page_with_curl: Asciidoctor PDF: A native PDF converter for AsciiDoc based on Asciidoctor and Prawn, written entirely in Ruby.</t>
  </si>
  <si>
    <t>goshakkk</t>
  </si>
  <si>
    <t>nsa_panel</t>
  </si>
  <si>
    <t>https://github.com/goshakkk/nsa_panel</t>
  </si>
  <si>
    <t>Easily add an NSA backdoor into your Rails app.</t>
  </si>
  <si>
    <t>arches</t>
  </si>
  <si>
    <t>table_print</t>
  </si>
  <si>
    <t>https://github.com/arches/table_print</t>
  </si>
  <si>
    <t>The best data slicer! Watch a 3 minute screencast at http://tableprintgem.com</t>
  </si>
  <si>
    <t>estiens</t>
  </si>
  <si>
    <t>world_cup_json</t>
  </si>
  <si>
    <t>https://github.com/estiens/world_cup_json</t>
  </si>
  <si>
    <t>Rails backend for a scraper that outputs World Cup data as JSON</t>
  </si>
  <si>
    <t>rack-cache</t>
  </si>
  <si>
    <t>https://github.com/rtomayko/rack-cache</t>
  </si>
  <si>
    <t>Real HTTP Caching for Ruby Web Apps</t>
  </si>
  <si>
    <t>turnbullpress</t>
  </si>
  <si>
    <t>dockerbook-code</t>
  </si>
  <si>
    <t>https://github.com/turnbullpress/dockerbook-code</t>
  </si>
  <si>
    <t>The code and configuration examples from The Docker Book (http://www.dockerbook.com)</t>
  </si>
  <si>
    <t>bugspots</t>
  </si>
  <si>
    <t>https://github.com/igrigorik/bugspots</t>
  </si>
  <si>
    <t>Implementation of simple bug prediction hotspot heuristic</t>
  </si>
  <si>
    <t>peterhellberg</t>
  </si>
  <si>
    <t>hashids.rb</t>
  </si>
  <si>
    <t>https://github.com/peterhellberg/hashids.rb</t>
  </si>
  <si>
    <t>A small Ruby gem to generate YouTube-like hashes from one or many numbers. Use hashids when you do not want to expose your database ids to the user.</t>
  </si>
  <si>
    <t>moll</t>
  </si>
  <si>
    <t>vim-node</t>
  </si>
  <si>
    <t>https://github.com/moll/vim-node</t>
  </si>
  <si>
    <t>Tools and environment to make Vim superb for developing with Node.js. Like Rails.vim for Node.</t>
  </si>
  <si>
    <t>mail_form</t>
  </si>
  <si>
    <t>https://github.com/heartcombo/mail_form</t>
  </si>
  <si>
    <t>Send e-mail straight from forms in Rails with I18n, validations, attachments and request information.</t>
  </si>
  <si>
    <t>composite-primary-keys</t>
  </si>
  <si>
    <t>composite_primary_keys</t>
  </si>
  <si>
    <t>https://github.com/composite-primary-keys/composite_primary_keys</t>
  </si>
  <si>
    <t>Composite Primary Keys support for Active Record</t>
  </si>
  <si>
    <t>https://github.com/thoughtbot/cocaine</t>
  </si>
  <si>
    <t>A small library for doing (command) lines.</t>
  </si>
  <si>
    <t>benhoskings</t>
  </si>
  <si>
    <t>babushka</t>
  </si>
  <si>
    <t>https://github.com/benhoskings/babushka</t>
  </si>
  <si>
    <t>Test-driven sysadmin.</t>
  </si>
  <si>
    <t>ruby-advisory-db</t>
  </si>
  <si>
    <t>https://github.com/rubysec/ruby-advisory-db</t>
  </si>
  <si>
    <t>A database of vulnerable Ruby Gems</t>
  </si>
  <si>
    <t>active_shipping</t>
  </si>
  <si>
    <t>https://github.com/Shopify/active_shipping</t>
  </si>
  <si>
    <t>ActiveShipping is a simple shipping abstraction library extracted from Shopify</t>
  </si>
  <si>
    <t>rubychan</t>
  </si>
  <si>
    <t>coderay</t>
  </si>
  <si>
    <t>https://github.com/rubychan/coderay</t>
  </si>
  <si>
    <t>Fast and easy syntax highlighting for selected languages, written in Ruby.</t>
  </si>
  <si>
    <t>gregnavis</t>
  </si>
  <si>
    <t>active_record_doctor</t>
  </si>
  <si>
    <t>https://github.com/gregnavis/active_record_doctor</t>
  </si>
  <si>
    <t>Identify database issues before they hit production.</t>
  </si>
  <si>
    <t>stripe-ruby-mock</t>
  </si>
  <si>
    <t>https://github.com/stripe-ruby-mock/stripe-ruby-mock</t>
  </si>
  <si>
    <t>A mocking library for testing stripe ruby</t>
  </si>
  <si>
    <t>marcel</t>
  </si>
  <si>
    <t>aws-s3</t>
  </si>
  <si>
    <t>https://github.com/marcel/aws-s3</t>
  </si>
  <si>
    <t>AWS-S3 is a Ruby implementation of Amazon's S3 REST API</t>
  </si>
  <si>
    <t>docsplit</t>
  </si>
  <si>
    <t>https://github.com/documentcloud/docsplit</t>
  </si>
  <si>
    <t>Break Apart Documents into Images, Text, Pages and PDFs</t>
  </si>
  <si>
    <t>jjmartres</t>
  </si>
  <si>
    <t>Zabbix</t>
  </si>
  <si>
    <t>https://github.com/jjmartres/Zabbix</t>
  </si>
  <si>
    <t>A great collection of Zabbix scripts and templates</t>
  </si>
  <si>
    <t>saberma</t>
  </si>
  <si>
    <t>shopqi</t>
  </si>
  <si>
    <t>https://github.com/saberma/shopqi</t>
  </si>
  <si>
    <t>An open source clone of Shopify.</t>
  </si>
  <si>
    <t>jamis</t>
  </si>
  <si>
    <t>bulk_insert</t>
  </si>
  <si>
    <t>https://github.com/jamis/bulk_insert</t>
  </si>
  <si>
    <t>Efficient bulk inserts with ActiveRecord</t>
  </si>
  <si>
    <t>ConradIrwin</t>
  </si>
  <si>
    <t>pry-rescue</t>
  </si>
  <si>
    <t>https://github.com/ConradIrwin/pry-rescue</t>
  </si>
  <si>
    <t>Start a pry session whenever something goes wrong.</t>
  </si>
  <si>
    <t>https://github.com/socketry/async</t>
  </si>
  <si>
    <t>An awesome asynchronous event-driven reactor for Ruby.</t>
  </si>
  <si>
    <t>dcparker</t>
  </si>
  <si>
    <t>ruby-gmail</t>
  </si>
  <si>
    <t>https://github.com/dcparker/ruby-gmail</t>
  </si>
  <si>
    <t>A Rubyesque interface to Gmail. Connect to Gmail via IMAP and manipulate emails and labels. Send email with your Gmail account via SMTP. Includes full support for parsing and generating MIME messages.</t>
  </si>
  <si>
    <t>jhund</t>
  </si>
  <si>
    <t>filterrific</t>
  </si>
  <si>
    <t>https://github.com/jhund/filterrific</t>
  </si>
  <si>
    <t>Filterrific is a Rails Engine plugin that makes it easy to filter, search, and sort your ActiveRecord lists.</t>
  </si>
  <si>
    <t>rswag</t>
  </si>
  <si>
    <t>https://github.com/rswag/rswag</t>
  </si>
  <si>
    <t>Seamlessly adds a Swagger to Rails-based API's</t>
  </si>
  <si>
    <t>fredwu</t>
  </si>
  <si>
    <t>angel_nest</t>
  </si>
  <si>
    <t>https://github.com/fredwu/angel_nest</t>
  </si>
  <si>
    <t>Project code name: Angel Nest. :)</t>
  </si>
  <si>
    <t>molybdenum-99</t>
  </si>
  <si>
    <t>reality</t>
  </si>
  <si>
    <t>https://github.com/molybdenum-99/reality</t>
  </si>
  <si>
    <t>Comprehensive data proxy to knowledge about real world</t>
  </si>
  <si>
    <t>danielpclark</t>
  </si>
  <si>
    <t>faster_path</t>
  </si>
  <si>
    <t>https://github.com/danielpclark/faster_path</t>
  </si>
  <si>
    <t>Faster Pathname handling for Ruby written in Rust</t>
  </si>
  <si>
    <t>mkhairi</t>
  </si>
  <si>
    <t>materialize-sass</t>
  </si>
  <si>
    <t>https://github.com/mkhairi/materialize-sass</t>
  </si>
  <si>
    <t>Materializecss rubygem for Rails Asset Pipeline / Sprockets</t>
  </si>
  <si>
    <t>HazAT</t>
  </si>
  <si>
    <t>badge</t>
  </si>
  <si>
    <t>https://github.com/HazAT/badge</t>
  </si>
  <si>
    <t>Add a badge to your app icon</t>
  </si>
  <si>
    <t>upmin</t>
  </si>
  <si>
    <t>upmin-admin-ruby</t>
  </si>
  <si>
    <t>https://github.com/upmin/upmin-admin-ruby</t>
  </si>
  <si>
    <t>Framework for creating powerful admin backends with minimal effort in Ruby on Rails.</t>
  </si>
  <si>
    <t>JasonBarnabe</t>
  </si>
  <si>
    <t>greasyfork</t>
  </si>
  <si>
    <t>https://github.com/JasonBarnabe/greasyfork</t>
  </si>
  <si>
    <t>An online repository of user scripts.</t>
  </si>
  <si>
    <t>apropos</t>
  </si>
  <si>
    <t>https://github.com/square/apropos</t>
  </si>
  <si>
    <t>A simple way to serve up appropriate images for every visitor.</t>
  </si>
  <si>
    <t>usablica</t>
  </si>
  <si>
    <t>label.css</t>
  </si>
  <si>
    <t>https://github.com/usablica/label.css</t>
  </si>
  <si>
    <t>Just a simply easy way to label each element you want!</t>
  </si>
  <si>
    <t>hiravgandhi</t>
  </si>
  <si>
    <t>angularjs-rails</t>
  </si>
  <si>
    <t>https://github.com/hiravgandhi/angularjs-rails</t>
  </si>
  <si>
    <t>A simple Angular.js wrapper for Rails</t>
  </si>
  <si>
    <t>sevenwire</t>
  </si>
  <si>
    <t>forgery</t>
  </si>
  <si>
    <t>https://github.com/sevenwire/forgery</t>
  </si>
  <si>
    <t>Easy and customizable generation of forged data.</t>
  </si>
  <si>
    <t>waiting-for-dev</t>
  </si>
  <si>
    <t>devise-jwt</t>
  </si>
  <si>
    <t>https://github.com/waiting-for-dev/devise-jwt</t>
  </si>
  <si>
    <t>JWT token authentication with devise and rails</t>
  </si>
  <si>
    <t>ledermann</t>
  </si>
  <si>
    <t>rails-settings</t>
  </si>
  <si>
    <t>https://github.com/ledermann/rails-settings</t>
  </si>
  <si>
    <t>Manage settings with Ruby on Rails</t>
  </si>
  <si>
    <t>the-teacher</t>
  </si>
  <si>
    <t>the_role</t>
  </si>
  <si>
    <t>https://github.com/the-teacher/the_role</t>
  </si>
  <si>
    <t>Authorization for Rails + GUI. Semantic, Flexible, Lightweight</t>
  </si>
  <si>
    <t>cavalle</t>
  </si>
  <si>
    <t>steak</t>
  </si>
  <si>
    <t>https://github.com/cavalle/steak</t>
  </si>
  <si>
    <t>The delicious combination of RSpec and Capybara for Acceptance BDD</t>
  </si>
  <si>
    <t>datamapper</t>
  </si>
  <si>
    <t>dm-core</t>
  </si>
  <si>
    <t>https://github.com/datamapper/dm-core</t>
  </si>
  <si>
    <t>DataMapper - Core</t>
  </si>
  <si>
    <t>jeremycole</t>
  </si>
  <si>
    <t>innodb_ruby</t>
  </si>
  <si>
    <t>https://github.com/jeremycole/innodb_ruby</t>
  </si>
  <si>
    <t>A parser for InnoDB file formats, in Ruby</t>
  </si>
  <si>
    <t>oleander</t>
  </si>
  <si>
    <t>git-fame-rb</t>
  </si>
  <si>
    <t>https://github.com/oleander/git-fame-rb</t>
  </si>
  <si>
    <t>A command-line tool that helps you summarize and pretty-print collaborators based on contributions</t>
  </si>
  <si>
    <t>parity</t>
  </si>
  <si>
    <t>https://github.com/thoughtbot/parity</t>
  </si>
  <si>
    <t>Shell commands for development, staging, and production parity for Heroku apps</t>
  </si>
  <si>
    <t>subwindow</t>
  </si>
  <si>
    <t>negative-captcha</t>
  </si>
  <si>
    <t>https://github.com/subwindow/negative-captcha</t>
  </si>
  <si>
    <t>A plugin to make the process of creating a negative captcha in Rails much less painful</t>
  </si>
  <si>
    <t>KKBOX</t>
  </si>
  <si>
    <t>CompassApp</t>
  </si>
  <si>
    <t>https://github.com/KKBOX/CompassApp</t>
  </si>
  <si>
    <t>Compass.app helps designers compile stylesheets easily without resorting to command line interface</t>
  </si>
  <si>
    <t>nixme</t>
  </si>
  <si>
    <t>jazz_hands</t>
  </si>
  <si>
    <t>https://github.com/nixme/jazz_hands</t>
  </si>
  <si>
    <t>Pry-based enhancements for the default Rails 3 and 4 consoles</t>
  </si>
  <si>
    <t>https://github.com/dchelimsky/rspec-rails</t>
  </si>
  <si>
    <t>RSpec extension library for Ruby on Rails</t>
  </si>
  <si>
    <t>traceroute</t>
  </si>
  <si>
    <t>https://github.com/amatsuda/traceroute</t>
  </si>
  <si>
    <t>A Rake task gem that helps you find the unused routes and controller actions for your Rails 3+ app</t>
  </si>
  <si>
    <t>ttscoff</t>
  </si>
  <si>
    <t>Slogger</t>
  </si>
  <si>
    <t>https://github.com/ttscoff/Slogger</t>
  </si>
  <si>
    <t>Social logging script for Day One</t>
  </si>
  <si>
    <t>flavorjones</t>
  </si>
  <si>
    <t>loofah</t>
  </si>
  <si>
    <t>https://github.com/flavorjones/loofah</t>
  </si>
  <si>
    <t>HTML/XML manipulation and sanitization based on Nokogiri</t>
  </si>
  <si>
    <t>www.ruby-lang.org</t>
  </si>
  <si>
    <t>https://github.com/ruby/www.ruby-lang.org</t>
  </si>
  <si>
    <t>Source of the https://www.ruby-lang.org website.</t>
  </si>
  <si>
    <t>r8</t>
  </si>
  <si>
    <t>vagrant-lamp</t>
  </si>
  <si>
    <t>https://github.com/r8/vagrant-lamp</t>
  </si>
  <si>
    <t>My default LAMP development stack for Vagrant</t>
  </si>
  <si>
    <t>active_link_to</t>
  </si>
  <si>
    <t>https://github.com/comfy/active_link_to</t>
  </si>
  <si>
    <t>Rails view helper to manage "active" state of a link</t>
  </si>
  <si>
    <t>shadabahmed</t>
  </si>
  <si>
    <t>logstasher</t>
  </si>
  <si>
    <t>https://github.com/shadabahmed/logstasher</t>
  </si>
  <si>
    <t>Awesome rails logs</t>
  </si>
  <si>
    <t>scelis</t>
  </si>
  <si>
    <t>twine</t>
  </si>
  <si>
    <t>https://github.com/scelis/twine</t>
  </si>
  <si>
    <t>Twine is a command line tool for managing your strings and their translations.</t>
  </si>
  <si>
    <t>doing</t>
  </si>
  <si>
    <t>https://github.com/ttscoff/doing</t>
  </si>
  <si>
    <t>https://github.com/tobi/clarity</t>
  </si>
  <si>
    <t>Web interface for the grep and tail -f unix tools. Useful for real-time log analysis. Remotely related to splunk</t>
  </si>
  <si>
    <t>docker-rails</t>
  </si>
  <si>
    <t>https://github.com/ledermann/docker-rails</t>
  </si>
  <si>
    <t>Dockerize Rails 6 with ActionCable, Webpacker, Stimulus, Elasticsearch, Sidekiq</t>
  </si>
  <si>
    <t>sup-heliotrope</t>
  </si>
  <si>
    <t>sup</t>
  </si>
  <si>
    <t>https://github.com/sup-heliotrope/sup</t>
  </si>
  <si>
    <t>A curses threads-with-tags style email client (mailing list: supmua@googlegroups.com)</t>
  </si>
  <si>
    <t>railscasts</t>
  </si>
  <si>
    <t>https://github.com/ryanb/railscasts</t>
  </si>
  <si>
    <t>railscasts.com in open source (outdated).</t>
  </si>
  <si>
    <t>danchoi</t>
  </si>
  <si>
    <t>vmail</t>
  </si>
  <si>
    <t>https://github.com/danchoi/vmail</t>
  </si>
  <si>
    <t>a vim interface for gmail</t>
  </si>
  <si>
    <t>CombineCommunity</t>
  </si>
  <si>
    <t>rxswift-to-combine-cheatsheet</t>
  </si>
  <si>
    <t>https://github.com/CombineCommunity/rxswift-to-combine-cheatsheet</t>
  </si>
  <si>
    <t>RxSwift to Apple’s Combine Cheat Sheet</t>
  </si>
  <si>
    <t>hutch</t>
  </si>
  <si>
    <t>https://github.com/ruby-amqp/hutch</t>
  </si>
  <si>
    <t>A system for processing messages from RabbitMQ.</t>
  </si>
  <si>
    <t>scttnlsn</t>
  </si>
  <si>
    <t>dandelion</t>
  </si>
  <si>
    <t>https://github.com/scttnlsn/dandelion</t>
  </si>
  <si>
    <t>Incremental Git repository deployment.</t>
  </si>
  <si>
    <t>activejob</t>
  </si>
  <si>
    <t>https://github.com/rails/activejob</t>
  </si>
  <si>
    <t>Declare job classes that can be run by a variety of queueing backends</t>
  </si>
  <si>
    <t>Accepted</t>
  </si>
  <si>
    <t>Rejected</t>
  </si>
  <si>
    <t>Reason for rejection</t>
  </si>
  <si>
    <t>Acceptance</t>
  </si>
  <si>
    <t xml:space="preserve">Accepted projects per language </t>
  </si>
  <si>
    <t>Total</t>
  </si>
  <si>
    <t xml:space="preserve">Rejected projects per language </t>
  </si>
  <si>
    <t>Distribution of accepted and rejected projects per language</t>
  </si>
  <si>
    <t>Average</t>
  </si>
  <si>
    <t>Removed</t>
  </si>
  <si>
    <t>Included</t>
  </si>
  <si>
    <t>Paragraph</t>
  </si>
  <si>
    <t>CF – Contribution flow</t>
  </si>
  <si>
    <t>CT – Choose a task</t>
  </si>
  <si>
    <t>TC – Talk to the community</t>
  </si>
  <si>
    <t>BW – Build local workspace</t>
  </si>
  <si>
    <t>DC – Deal with the code</t>
  </si>
  <si>
    <t>SC – Submit the changes</t>
  </si>
  <si>
    <t>Label</t>
  </si>
  <si>
    <t>Spreadsheet</t>
  </si>
  <si>
    <t>Worksheet</t>
  </si>
  <si>
    <t>Row Index</t>
  </si>
  <si>
    <t>Contributing</t>
  </si>
  <si>
    <t>No categories identified.</t>
  </si>
  <si>
    <t>0xAX@linux-insides.xlsx</t>
  </si>
  <si>
    <t>contributing</t>
  </si>
  <si>
    <t>If you want to contribute to linux-insides, please follow these simple rules:</t>
  </si>
  <si>
    <t>1.  Press the fork button:</t>
  </si>
  <si>
    <t>fork</t>
  </si>
  <si>
    <t>2.  Clone the repository from your account with:</t>
  </si>
  <si>
    <t>git clone git@github.com:your_github_username/linux-insides.git</t>
  </si>
  <si>
    <t>3.  Create a new branch with:</t>
  </si>
  <si>
    <t>git checkout -b "linux-bootstrap-1-fix"</t>
  </si>
  <si>
    <t>You can name it however you want.</t>
  </si>
  <si>
    <t>4.  Make your changes.</t>
  </si>
  <si>
    <t>5.  Don't forget to add yourself in contributors.md.</t>
  </si>
  <si>
    <t>6.  Commit and push your changes, then make a pull request from Github.</t>
  </si>
  <si>
    <t>IMPORTANT</t>
  </si>
  <si>
    <t>Please, don't forget to update your fork. While you made your changes, the content of the master branch can change because other pull requests were merged and it can create conflicts. This is why you have to rebase on master every time before pushing your changes and check that your branch doesn't have any conflicts with master.</t>
  </si>
  <si>
    <t>Thank you.</t>
  </si>
  <si>
    <t>0x Contribution Guide</t>
  </si>
  <si>
    <t>0xProject@0x-monorepo.xlsx</t>
  </si>
  <si>
    <t>We welcome contributions from anyone on the internet and are grateful for even the smallest contributions. This document will help get you setup to start contributing back to 0x.</t>
  </si>
  <si>
    <t>Getting started</t>
  </si>
  <si>
    <t>1.  Fork 0xproject/0x-monorepo</t>
  </si>
  <si>
    <t>2.  Clone your fork</t>
  </si>
  <si>
    <t>3.  Follow the installation &amp; build steps in the repo's top-level README.</t>
  </si>
  <si>
    <t>4.  Setup the recommended Development Tooling.</t>
  </si>
  <si>
    <t>5.  Open a PR with the [WIP] flag against the development branch and describe the change you are intending to undertake in the PR description. (see our branch naming conventions)</t>
  </si>
  <si>
    <t>Before removing the [WIP] tag and submitting the PR for review, make sure:</t>
  </si>
  <si>
    <t>- It passes our linter checks (yarn lint)</t>
  </si>
  <si>
    <t>- It is properly formatted with Prettier (yarn prettier)</t>
  </si>
  <si>
    <t>- It passes our continuous integration tests (See: Enabling code coverage checks on your fork for instructions on getting the submit-coverage test to pass on forks)</t>
  </si>
  <si>
    <t>- You've created/updated the corresponding CHANGELOG entries.</t>
  </si>
  <si>
    <t>- Your changes have sufficient test coverage (e.g regression tests have been added for bug fixes)</t>
  </si>
  <si>
    <t>Branch structure</t>
  </si>
  <si>
    <t>We have two main branches:</t>
  </si>
  <si>
    <t>- master represents the most recently released (published on npm) version of the codebase.</t>
  </si>
  <si>
    <t>- development represents the current development state of the codebase.</t>
  </si>
  <si>
    <t>ALL PRs should be opened against development.</t>
  </si>
  <si>
    <t>Branch names should be prefixed with fix, feature or refactor.</t>
  </si>
  <si>
    <t>- e.g fix/missing-import</t>
  </si>
  <si>
    <t>- If the PR only edits a single package, add it's name too</t>
  </si>
  <si>
    <t>- e.g fix/subproviders/missing-import</t>
  </si>
  <si>
    <t>CHANGELOGs</t>
  </si>
  <si>
    <t>At 0x we use Semantic Versioning for all our published packages. If a change you make corresponds to a semver bump, you must modify the package's CHANGELOG.json file accordingly.</t>
  </si>
  <si>
    <t>Each CHANGELOG entry that corresponds to a published package will have a timestamp. If no entry exists without a timestamp, you must first create a new one:</t>
  </si>
  <si>
    <t>{
"version": "1.0.1", &lt;- The updated package version
"changes": [
{
"note": "", &lt;- Describe your change
"PR": 100 &lt;- Your PR number
}
]
},</t>
  </si>
  <si>
    <t>If an entry without a timestamp already exists, this means other changes have been introduced by other collaborators since the last publish. Add your changes to the list of notes and adjust the version if your PR introduces a greater semver change (i.e current changes required a patch bump, but your changes require a major version bump).</t>
  </si>
  <si>
    <t>Development Tooling</t>
  </si>
  <si>
    <t>We strongly recommend you use the VSCode text editor since most of our code is written in TypeScript and it offers amazing support for the language.</t>
  </si>
  <si>
    <t>Linter</t>
  </si>
  <si>
    <t>We use TSLint with custom configs to keep our code-style consistent.</t>
  </si>
  <si>
    <t>Use yarn:lint to lint the entire monorepo, and PKG={PACKAGE_NAME} yarn lint to lint a specific package.</t>
  </si>
  <si>
    <t>If you want to change a rule, or add a custom rule, please make these changes to our tslint-config package. All other packages have it as a dependency.</t>
  </si>
  <si>
    <t>Integrate it into your text editor:</t>
  </si>
  <si>
    <t>- VSCode: vscode-tslint</t>
  </si>
  <si>
    <t>- Atom: linter-tslint</t>
  </si>
  <si>
    <t>Auto-formatter</t>
  </si>
  <si>
    <t>We use Prettier to auto-format our code. Be sure to either add a text editor integration or a pre-commit hook to properly format your code changes.</t>
  </si>
  <si>
    <t>If using the Atom text editor, we recommend you install the following packages:</t>
  </si>
  <si>
    <t>- VSCode: prettier-vscode</t>
  </si>
  <si>
    <t>- Atom: prettier-atom</t>
  </si>
  <si>
    <t>Unenforced coding conventions</t>
  </si>
  <si>
    <t>A few of our coding conventions are not yet enforced by the linter/auto-formatter. Be careful to follow these conventions in your PR's.</t>
  </si>
  <si>
    <t>1.  Unused anonymous function parameters should be named with an underscore + number (e.g _1, _2, etc...)</t>
  </si>
  <si>
    <t>2.  There should be a new-line between methods in a class and between test cases.</t>
  </si>
  <si>
    <t>3.  If a string literal has the same value in two or more places, it should be a single constant referenced in both places.</t>
  </si>
  <si>
    <t>4.  Do not import from a project's index.ts (e.g import { Token } from '../src';). Always import from the source file itself.</t>
  </si>
  <si>
    <t>5.  Generic error variables should be named err instead of e or error.</t>
  </si>
  <si>
    <t>6.  If you must cast a variable to any - try to type it back as fast as possible. (e.g., const cw = ((zeroEx as any)._contractWrappers as ContractWrappers);). This ensures subsequent code is type-safe.</t>
  </si>
  <si>
    <t>7.  Our enum conventions coincide with the recommended TypeScript conventions, using capitalized keys, and all-caps snake-case values. Eg GetStats = 'GET_STATS'</t>
  </si>
  <si>
    <t>8.  All public, exported methods/functions/classes must have associated Javadoc-style comments.</t>
  </si>
  <si>
    <t>Fix submit-coverage CI failure</t>
  </si>
  <si>
    <t>If you simply fork the repo and then create a PR from it, your PR will fail the submit-coverage check on CI. This is because the 0x CircleCI configuration sets the COVERALLS_REPO_TOKEN environment variable to the token for 0xProject/0x-monorepo, but when running the check against your fork the token needs to match your repo's name your-username/0x-monorepo.</t>
  </si>
  <si>
    <t>To facilitate this check, after creating your fork, but before creating the branch for your PR, do the following:</t>
  </si>
  <si>
    <t>1.  Log in to coveralls.io, go to Add Repos, and enable your fork. Then go to the settings for that repo, and copy the Repo Token identifier.</t>
  </si>
  <si>
    <t>2.  Log in to CircleCI, go to Add Projects, click the Set Up Project button corresponding to your fork, and then click Start Building. (Aside from step 3 below, no actual set up is needed, since it will use the .circleci/config.yml file in 0x-monorepo, so you can ignore all of the instruction/explanation given on the page with the Start Building button.)</t>
  </si>
  <si>
    <t>3.  In CircleCI, configure your project to add an environment variable, with name COVERALLS_REPO_TOKEN, and for the value paste in the Repo Token you copied in step 1.</t>
  </si>
  <si>
    <t>Now, when you push to your branch, CircleCI will automatically run all of the checks in your own instance, and the coverage check will work since it has the proper Repo Token, and the PR will magically refer to your own checks rather than running them in the 0x CircleCI instance.</t>
  </si>
  <si>
    <t>24ark@react-native-step-indicator.xlsx</t>
  </si>
  <si>
    <t>We want this community to be friendly and respectful to each other. Please follow it in all your interactions with the project.</t>
  </si>
  <si>
    <t>Development workflow</t>
  </si>
  <si>
    <t>To get started with the project, run yarn bootstrap in the root directory to install the required dependencies for each package:</t>
  </si>
  <si>
    <t>yarn bootstrap</t>
  </si>
  <si>
    <t>While developing, you can run the example app to test your changes.</t>
  </si>
  <si>
    <t>To start the packager:</t>
  </si>
  <si>
    <t>yarn example start</t>
  </si>
  <si>
    <t>To run the example app on Android:</t>
  </si>
  <si>
    <t>yarn example android</t>
  </si>
  <si>
    <t>To run the example app on iOS:</t>
  </si>
  <si>
    <t>yarn example ios</t>
  </si>
  <si>
    <t>To run the example app on Web:</t>
  </si>
  <si>
    <t>yarn example web</t>
  </si>
  <si>
    <t>Make sure your code passes TypeScript and ESLint. Run the following to verify:</t>
  </si>
  <si>
    <t>yarn typescript
yarn lint</t>
  </si>
  <si>
    <t>To fix formatting errors, run the following:</t>
  </si>
  <si>
    <t>yarn lint --fix</t>
  </si>
  <si>
    <t>Remember to add tests for your change if possible. Run the unit tests by:</t>
  </si>
  <si>
    <t>yarn test</t>
  </si>
  <si>
    <t>Commit message convention</t>
  </si>
  <si>
    <t>We follow the conventional commits specification for our commit messages:</t>
  </si>
  <si>
    <t>- fix: bug fixes, e.g. fix crash due to deprecated method.</t>
  </si>
  <si>
    <t>- feat: new features, e.g. add new method to the module.</t>
  </si>
  <si>
    <t>- refactor: code refactor, e.g. migrate from class components to hooks.</t>
  </si>
  <si>
    <t>- docs: changes into documentation, e.g. add usage example for the module..</t>
  </si>
  <si>
    <t>- test: adding or updating tests, eg add integration tests using detox.</t>
  </si>
  <si>
    <t>- chore: tooling changes, e.g. change CI config.</t>
  </si>
  <si>
    <t>Our pre-commit hooks verify that your commit message matches this format when committing.</t>
  </si>
  <si>
    <t>Linting and tests</t>
  </si>
  <si>
    <t>ESLint, Prettier, TypeScript</t>
  </si>
  <si>
    <t>We use TypeScript for type checking, ESLint with Prettier for linting and formatting the code, and Jest for testing.</t>
  </si>
  <si>
    <t>Our pre-commit hooks verify that the linter and tests pass when committing.</t>
  </si>
  <si>
    <t>Scripts</t>
  </si>
  <si>
    <t>The package.json file contains various scripts for common tasks:</t>
  </si>
  <si>
    <t>- yarn bootstrap: setup project by installing all dependencies and pods.</t>
  </si>
  <si>
    <t>- yarn typescript: type-check files with TypeScript.</t>
  </si>
  <si>
    <t>- yarn lint: lint files with ESLint.</t>
  </si>
  <si>
    <t>- yarn test: run unit tests with Jest.</t>
  </si>
  <si>
    <t>- yarn example start: start the Metro server for the example app.</t>
  </si>
  <si>
    <t>- yarn example android: run the example app on Android.</t>
  </si>
  <si>
    <t>- yarn example ios: run the example app on iOS.</t>
  </si>
  <si>
    <t>Sending a pull request</t>
  </si>
  <si>
    <t>Working on your first pull request? You can learn how from this free series: How to Contribute to an Open Source Project on GitHub.</t>
  </si>
  <si>
    <t>When you're sending a pull request:</t>
  </si>
  <si>
    <t>- Prefer small pull requests focused on one change.</t>
  </si>
  <si>
    <t>- Verify that linters and tests are passing.</t>
  </si>
  <si>
    <t>- Review the documentation to make sure it looks good.</t>
  </si>
  <si>
    <t>- Follow the pull request template when opening a pull request.</t>
  </si>
  <si>
    <t>- For pull requests that change the API or implementation, discuss with maintainers first by opening an issue.</t>
  </si>
  <si>
    <t>Code of Conduct</t>
  </si>
  <si>
    <t>Our Pledge</t>
  </si>
  <si>
    <t>We as members, contributors, and leaders pledge to make participation in our community a harassment-free experience for everyone, regardless of age, body size, visible or invisible disability, ethnicity, sex characteristics, gender identity and expression, level of experience, education, socio-economic status, nationality, personal appearance, race, religion, or sexual identity and orientation.</t>
  </si>
  <si>
    <t>We pledge to act and interact in ways that contribute to an open, welcoming, diverse, inclusive, and healthy community.</t>
  </si>
  <si>
    <t>Our Standards</t>
  </si>
  <si>
    <t>Examples of behavior that contributes to a positive environment for our community include:</t>
  </si>
  <si>
    <t>- Demonstrating empathy and kindness toward other people</t>
  </si>
  <si>
    <t>- Being respectful of differing opinions, viewpoints, and experiences</t>
  </si>
  <si>
    <t>- Giving and gracefully accepting constructive feedback</t>
  </si>
  <si>
    <t>- Accepting responsibility and apologizing to those affected by our mistakes, and learning from the experience</t>
  </si>
  <si>
    <t>- Focusing on what is best not just for us as individuals, but for the overall community</t>
  </si>
  <si>
    <t>Examples of unacceptable behavior include:</t>
  </si>
  <si>
    <t>- The use of sexualized language or imagery, and sexual attention or
advances of any kind</t>
  </si>
  <si>
    <t>- Trolling, insulting or derogatory comments, and personal or political attacks</t>
  </si>
  <si>
    <t>- Public or private harassment</t>
  </si>
  <si>
    <t>- Publishing others' private information, such as a physical or email
address, without their explicit permission</t>
  </si>
  <si>
    <t>- Other conduct which could reasonably be considered inappropriate in a
professional setting</t>
  </si>
  <si>
    <t>Enforcement Responsibilities</t>
  </si>
  <si>
    <t>Community leaders are responsible for clarifying and enforcing our standards of acceptable behavior and will take appropriate and fair corrective action in response to any behavior that they deem inappropriate, threatening, offensive, or harmful.</t>
  </si>
  <si>
    <t>Community leaders have the right and responsibility to remove, edit, or reject comments, commits, code, wiki edits, issues, and other contributions that are not aligned to this Code of Conduct, and will communicate reasons for moderation decisions when appropriate.</t>
  </si>
  <si>
    <t>Scope</t>
  </si>
  <si>
    <t>This Code of Conduct applies within all community spaces, and also applies when an individual is officially representing the community in public spaces. Examples of representing our community include using an official e-mail address, posting via an official social media account, or acting as an appointed representative at an online or offline event.</t>
  </si>
  <si>
    <t>Enforcement</t>
  </si>
  <si>
    <t>Instances of abusive, harassing, or otherwise unacceptable behavior may be reported to the community leaders responsible for enforcement at [INSERT CONTACT METHOD]. All complaints will be reviewed and investigated promptly and fairly.</t>
  </si>
  <si>
    <t>All community leaders are obligated to respect the privacy and security of the reporter of any incident.</t>
  </si>
  <si>
    <t>Enforcement Guidelines</t>
  </si>
  <si>
    <t>Community leaders will follow these Community Impact Guidelines in determining the consequences for any action they deem in violation of this Code of Conduct:</t>
  </si>
  <si>
    <t>1. Correction</t>
  </si>
  <si>
    <t>Community Impact: Use of inappropriate language or other behavior deemed unprofessional or unwelcome in the community.</t>
  </si>
  <si>
    <t>Consequence: A private, written warning from community leaders, providing clarity around the nature of the violation and an explanation of why the behavior was inappropriate. A public apology may be requested.</t>
  </si>
  <si>
    <t>2. Warning</t>
  </si>
  <si>
    <t>Community Impact: A violation through a single incident or series of actions.</t>
  </si>
  <si>
    <t>Consequence: A warning with consequences for continued behavior. No interaction with the people involved, including unsolicited interaction with those enforcing the Code of Conduct, for a specified period of time. This includes avoiding interactions in community spaces as well as external channels like social media. Violating these terms may lead to a temporary or permanent ban.</t>
  </si>
  <si>
    <t>3. Temporary Ban</t>
  </si>
  <si>
    <t>Community Impact: A serious violation of community standards, including sustained inappropriate behavior.</t>
  </si>
  <si>
    <t>Consequence: A temporary ban from any sort of interaction or public communication with the community for a specified period of time. No public or private interaction with the people involved, including unsolicited interaction with those enforcing the Code of Conduct, is allowed during this period. Violating these terms may lead to a permanent ban.</t>
  </si>
  <si>
    <t>4. Permanent Ban</t>
  </si>
  <si>
    <t>Community Impact: Demonstrating a pattern of violation of community standards, including sustained inappropriate behavior, harassment of an individual, or aggression toward or disparagement of classes of individuals.</t>
  </si>
  <si>
    <t>Consequence: A permanent ban from any sort of public interaction within the community.</t>
  </si>
  <si>
    <t>Attribution</t>
  </si>
  <si>
    <t>This Code of Conduct is adapted from the Contributor Covenant, version 2.0,
available at https://www.contributor-covenant.org/version/2/0/code_of_conduct.html.</t>
  </si>
  <si>
    <t>Community Impact Guidelines were inspired by Mozilla's code of conduct enforcement ladder.</t>
  </si>
  <si>
    <t>For answers to common questions about this code of conduct, see the FAQ at
https://www.contributor-covenant.org/faq. Translations are available at https://www.contributor-covenant.org/translations.</t>
  </si>
  <si>
    <t>Contributing to 24 Pull Requests</t>
  </si>
  <si>
    <t>24pullrequests@24pullrequests.xlsx</t>
  </si>
  <si>
    <t>Want to contribute to 24 Pull Requests? That's great! Here are a couple of guidelines that will help you contribute. Before we get started: Please note that this project is released with a Contributor Code of Conduct to ensure that this project is a welcoming place for everyone to contribute to. By participating in this project you agree to abide by its terms.</t>
  </si>
  <si>
    <t>Overview</t>
  </si>
  <si>
    <t>- Contribution workflow</t>
  </si>
  <si>
    <t>- Setup instructions</t>
  </si>
  <si>
    <t>- Setup using Vagrant</t>
  </si>
  <si>
    <t>- Reporting a bug</t>
  </si>
  <si>
    <t>- Contributing to an existing issue</t>
  </si>
  <si>
    <t>- Our labels</t>
  </si>
  <si>
    <t>- Additional info</t>
  </si>
  <si>
    <t>Contribution workflow</t>
  </si>
  <si>
    <t>- Fork the project.</t>
  </si>
  <si>
    <t>- Make your feature addition or bug fix.</t>
  </si>
  <si>
    <t>- Add tests for it. This is important so we don't break it in a future version unintentionally.</t>
  </si>
  <si>
    <t>- Send a pull request. Bonus points for topic branches.</t>
  </si>
  <si>
    <t>Setup instructions</t>
  </si>
  <si>
    <t>You can find in-depth instructions to install the correct Ruby version, Postgres, and to set up the database in our README.</t>
  </si>
  <si>
    <t>Reporting a bug</t>
  </si>
  <si>
    <t>So you've found a bug, and want to help us fix it? Before filing a bug report, please double-check the bug hasn't already been reported. You can do so on our issue tracker. If something hasn't been raised, you can go ahead and create a new issue with the following information:</t>
  </si>
  <si>
    <t>- On which page did the error happen?</t>
  </si>
  <si>
    <t>- How can the error be reproduced?</t>
  </si>
  <si>
    <t>- If possible, please also provide an error message or a screenshot to illustrate the problem</t>
  </si>
  <si>
    <t>If you want to be really thorough, there is a great overview on Stack Overflow of what you should consider when reporting a bug.</t>
  </si>
  <si>
    <t>It goes without saying that you're welcome to help investigate further and/or find a fix for the bug. If you want to do so, just mention it in your bug report and offer your help!</t>
  </si>
  <si>
    <t>Contributing to an existing issue</t>
  </si>
  <si>
    <t>Finding an issue to work on</t>
  </si>
  <si>
    <t>We've got a few open issues and are always glad to get help on that front. You can view the list of issues here. Most of the issues are labelled, so you can use the labels to get an idea of which issue could be a good fit for you. (Here's a good article on how to find your first bug to fix).</t>
  </si>
  <si>
    <t>Before getting to work, take a look at the issue and at the conversation around it. Has someone already offered to work on the issue? Has someone been assigned to the issue? If so, you might want to check with them to see whether they're still actively working on it.</t>
  </si>
  <si>
    <t>If the issue is a few months old, it might be a good idea to write a short comment to double-check that the issue or feature is still a valid one to jump on.</t>
  </si>
  <si>
    <t>Feel free to ask for more detail on what is expected: are there any more details or specifications you need to know?
And if at any point you get stuck: don't hesitate to ask for help.</t>
  </si>
  <si>
    <t>Making your contribution</t>
  </si>
  <si>
    <t>We've outlined the contribution workflow here. If you're a first-timer, don't worry! GitHub has a ton of guides to help you through your first pull request: You can find out more about pull requests here and about creating a pull request here.</t>
  </si>
  <si>
    <t>Our labels</t>
  </si>
  <si>
    <t>- beginner: One of our most important kinds of issues! These issues have been marked by the maintainers as small, low-impact changes and fixes, ideal for those just dipping their toes for the first time into the world of contributing to Open Source software. These are by no means any less important than any other issues! We'd appreciate if our more experienced contributors would leave these to our newer compatriots so we can be as fair as possible to everyone.</t>
  </si>
  <si>
    <t>- blocked: We will generally mark an issue as blocked if it requires more context for us to fix, is waiting on an updated version of a library that the issue depends on, or is waiting on a maintainer to do something before it can be answered. There may be other conditions in which we'll mark an issue as blocked, and we'll make this clear in the issue comments.</t>
  </si>
  <si>
    <t>- bug: An issue gets marked as a bug if (surprise!) the issue is linked to a bug in our code or something broken in our infrastructure. Bugs are usually the highest priority kind of issue as they will affect our users.</t>
  </si>
  <si>
    <t>- bugsnag: If an issue or exception in production code has been flagged via Bugsnag, it is labelled with this automatically.</t>
  </si>
  <si>
    <t>- documentation: If an issue requires changes or clarification to our documentation (READMEs, wiki, code comments, etc.) then it will be marked with this issue. These issues normally do not pertain to code changes and are ideal for those who don't necessarily want to get their hands dirty with code.</t>
  </si>
  <si>
    <t>- duplicate: If an issue has been reported before, it will be marked with this label. This flags that a previous issue may not have been fixed as expected, or in the case of things we don't intend to fix or issues currently in discussion in another open issue, it means that we are likely to close the issue.</t>
  </si>
  <si>
    <t>- enhancement: These are improvements to the codebase that are "nice to have", and are usually medium to high impact but low importance. This includes improvements to features that already exist and may be assigned a milestone to give you an idea as to when it might be implemented. These are great for contributors that might have some extra spare time on their hands and would prefer to change existing code rather than add large chunks of brand new code.</t>
  </si>
  <si>
    <t>- feature: An issue will be marked with this label if it adds a new, discrete functional element to the codebase. They will generally require large amounts or effort to implement, require changes to both front-end view templates and back-end code, and assume prior knowledge of the codebase, making these the most tricky kinds of issues to close. However, they can be the most rewarding to close for the intrepid!</t>
  </si>
  <si>
    <t>- help wanted: Issues will be marked with this label by the maintainers if we'd like outside contributors to pitch in with code or opinions before we close them. These do not assume any skill level and are great opportunities for all members of our community to steer the direction of the project.</t>
  </si>
  <si>
    <t>- i18n: Issues related to localisation or translation are marked with these labels. They can range from missing translations for a specific language to grammatical issues and cultural differences. These will usually require a specialist in a non-English language to close.</t>
  </si>
  <si>
    <t>- invalid: These are rare, and normally have been submitted in error.</t>
  </si>
  <si>
    <t>- needs rebase: You will find this label normally attached to pull requests, and means that the maintainers would like to you squash commits or rebase existing commits from master into your branch before we can merge your pull request. A maintainer will clarify this in the comment thread.</t>
  </si>
  <si>
    <t>- question: Issues can be marked with this label by anybody who would like other contributors or maintainers to answer a specific question before an issue can be closed. These normally do not assume any skill level (although may sometimes require maintainers to have the final say on them) and are great opportunities for all members of our community to steer the direction of the project.</t>
  </si>
  <si>
    <t>- refactoring: If an issue requires code to be refactored before a particular change can be made, or if you spot inelegant patterns or implementations in code that you feel could be better, then feel free to add this label to an issue. If the issue is the latter type, please be careful about the language you use in these threads. For example, things like "this code sucks!" or "you must be an idiot!" are unacceptable!. Programmers have feelings too and there are ways to suggest code changes without insulting people!</t>
  </si>
  <si>
    <t>- security: If you spot an issue related to security issues (e.g. invalid SSL certs, potential CSRF issues), mark it with this label. Don't forget to be a good OSS citizen and always report zero-day issues through a private channel to minimise impact to your fellow users!</t>
  </si>
  <si>
    <t>- UX: These issues relate to how the site works, or more holistically, how the site feels to the end user, and will normally be related to the front-end of the website. These issues might typically relate to confusion stemming from navigation, form elements, input validation, or breaks in user flows.</t>
  </si>
  <si>
    <t>- visual design: This relates to visual elements of the site that could be improved or are broken. This may be as simple as a change to a CSS colour or font size but may stretch all the way to things that do not render as expected on mobile devices. These are usually good issues for people with front-end development experience to tackle.</t>
  </si>
  <si>
    <t>- wontfix: This means that, after considering your issue in full, your issue is outside of the intended scope of the project and is not something we'd like to add to the codebase right now or in the future. These are used sparingly and are intended to be rare, and are never used without reasoned justification.</t>
  </si>
  <si>
    <t>Additional info</t>
  </si>
  <si>
    <t>Especially if you're a newcomer to Open Source and you've found some little bumps along the way while contributing, we recommend you write about them. Here's a great article about why writing about your experience is important; this will encourage other beginners to try their luck at Open Source, too!</t>
  </si>
  <si>
    <t>License and Contributions</t>
  </si>
  <si>
    <t>2ndQuadrant@repmgr.xlsx</t>
  </si>
  <si>
    <t>repmgr is licensed under the GPL v3.  All of its code and documentation is
Copyright 2010-2020, 2ndQuadrant Limited.  See the files COPYRIGHT and LICENSE for
details.</t>
  </si>
  <si>
    <t>The development of repmgr has primarily been sponsored by 2ndQuadrant customers.</t>
  </si>
  <si>
    <t>Additional work has been sponsored by the 4CaaST project for cloud computing,
which has received funding from the European Union's Seventh Framework Programme
(FP7/2007-2013) under grant agreement 258862.</t>
  </si>
  <si>
    <t>Contributions to repmgr are welcome, and will be listed in the file CREDITS.
2ndQuadrant Limited requires that any contributions provide a copyright
assignment and a disclaimer of any work-for-hire ownership claims from the
employer of the developer.  This lets us make sure that all of the repmgr
distribution remains free code.  Please contact info@2ndQuadrant.com for a
copy of the relevant Copyright Assignment Form.</t>
  </si>
  <si>
    <t>Code style</t>
  </si>
  <si>
    <t>Code in repmgr should be formatted to the same standards as the main PostgreSQL
project. For more details see:</t>
  </si>
  <si>
    <t>https://www.postgresql.org/docs/current/source-format.html</t>
  </si>
  <si>
    <t>Contributors should reformat their code similarly before submitting code to
the project, in order to minimize merge conflicts with other work.</t>
  </si>
  <si>
    <t>Contribution Guidelines</t>
  </si>
  <si>
    <t>30-seconds@30-seconds-of-php.xlsx</t>
  </si>
  <si>
    <t>30 seconds of code is powered by the community, so feel free to contribute in any way you can to help us!</t>
  </si>
  <si>
    <t>Tools</t>
  </si>
  <si>
    <t>Before you begin contributing, you should install the integration-tools globally on your machine:</t>
  </si>
  <si>
    <t>npm install -g @30-seconds/integration-tools</t>
  </si>
  <si>
    <t>This will allow you to use our customized tools for all of our content repositories.</t>
  </si>
  <si>
    <t>How you can help</t>
  </si>
  <si>
    <t>- Submit pull requests with new snippets (see guidelines below) or snippet updates (tags, descriptions, explanations, typos, examples, code improvements).</t>
  </si>
  <si>
    <t>- Open issues for things you want to see added, modified, discuss ideas or help out with existing issues.</t>
  </si>
  <si>
    <t>Ground rules</t>
  </si>
  <si>
    <t>Breaking any of these rules will result in your pull request being closed. Please follow these guidelines above all else:</t>
  </si>
  <si>
    <t>- Always be polite and respectful to others and try to follow the advice of the moderators/collaborators/owners.</t>
  </si>
  <si>
    <t>- Only modify snippet files, never modify the generated files in the snippet_data directory.</t>
  </si>
  <si>
    <t>- Use the integration tools commands to generate new snippets, ensuring they have the correct name and are in the correct location.</t>
  </si>
  <si>
    <t>- Follow snippet format exactly, otherwise your snippets will not be recognized correctly by the tools responsible for publishing them on the website. This includes such things as spacing and empty lines - if you accidentally make a mistake, consult the repository's snippet template.</t>
  </si>
  <si>
    <t>- Snippets should solve real-world problems, no matter how simple and should be abstract enough to be applied to different scenarios.</t>
  </si>
  <si>
    <t>Snippet creation</t>
  </si>
  <si>
    <t>After installing the integration tools, you can run the following command:</t>
  </si>
  <si>
    <t>create-new-snippet &lt;my-snippet-name&gt;</t>
  </si>
  <si>
    <t>Replace &lt;my-snippet-name&gt; with the name of the snippet you are adding.</t>
  </si>
  <si>
    <t>Snippet guidelines</t>
  </si>
  <si>
    <t>- Snippets must have all their frontmatter sections (title, tags etc.) filled.</t>
  </si>
  <si>
    <t>- Snippet titles must correspond to the filename and follow the language and repository's naming conventions.</t>
  </si>
  <si>
    <t>- Snippet tags must be comma-separated, contain a primary tag as seen on the website as their first tag and an expertise tag (beginner, intermediate or advanced) as their last tag.</t>
  </si>
  <si>
    <t>- Snippet descriptions must be short and to the point. Explain what the snippet does and detail how the snippet works and the language features used in it.</t>
  </si>
  <si>
    <t>- Snippet code and examples must be enclosed in appropriate, language-tagged blocks as shown in the snippet template, be short and use modern techniques and features. Also make sure to test your code before submitting.</t>
  </si>
  <si>
    <t>- If your snippet contains arguments with default parameters, explain what happens if they are omitted when calling the function and what the default case is. Specify default parameters for arguments only if necessary.</t>
  </si>
  <si>
    <t>- If your snippet uses recursion, use the recursion tag and explain the base cases.</t>
  </si>
  <si>
    <t>- Try to strike a balance between readability, brevity, and performance.</t>
  </si>
  <si>
    <t>- Always use soft tabs (2 spaces), never hard tabs.</t>
  </si>
  <si>
    <t>- Leave a single space after a comma (,) character (both in the description and code).</t>
  </si>
  <si>
    <t>- Define multiple variables on the same line, if possible. Use meaningful names (e.g. letter instead of lt) and follow existing conventions as seen in other snippets. Do not use trailing or leading underscores in variable names.</t>
  </si>
  <si>
    <t>30-seconds@30-seconds-of-python.xlsx</t>
  </si>
  <si>
    <t>- Snippet should only use native python 3.6 modules. Snippets using external modules will be disqualified immediately.</t>
  </si>
  <si>
    <t>aalhour@C-Sharp-Algorithms.xlsx</t>
  </si>
  <si>
    <t>Hi there, and thanks for your interest in the C# ALGORITHMS repository. This document serves as a set of general guidelines for open-source contribution.</t>
  </si>
  <si>
    <t>Please follow the Contributor Code of Conduct for all your interactions.</t>
  </si>
  <si>
    <t>Types of Contributions</t>
  </si>
  <si>
    <t>Please note that an issue is required for all project contributions. The following is a list of the different types of contributions:</t>
  </si>
  <si>
    <t>- To help keep the project running smoothly</t>
  </si>
  <si>
    <t>- Report Bugs</t>
  </si>
  <si>
    <t>- Fix Bugs</t>
  </si>
  <si>
    <t>- To help improve existing functionality</t>
  </si>
  <si>
    <t>- Change Request</t>
  </si>
  <si>
    <t>- Implement Changes</t>
  </si>
  <si>
    <t>- To help increase the projects functionality</t>
  </si>
  <si>
    <t>- Feature Request</t>
  </si>
  <si>
    <t>- Algorithm Request</t>
  </si>
  <si>
    <t>- Data Structure Request</t>
  </si>
  <si>
    <t>Communication and Issues</t>
  </si>
  <si>
    <t>Please make sure you check out the issues first, someone might have started working on a similar idea already. If you are sure that what you want to contribute is new, then please open an issue describing what you want to implement before you decide to submit a PR.</t>
  </si>
  <si>
    <t>Please refer to the Issue Templates to see the different types of contributions.</t>
  </si>
  <si>
    <t>Submitting a Pull Requests</t>
  </si>
  <si>
    <t>Pull requests should be submitted from your cloned repository's master branch to the upstream master branch. Please make sure that you rebase your local branch against the upstream branch before you submit your pull request.</t>
  </si>
  <si>
    <t>Please make sure to refer to the Pull Request Guideline when submitting a new one.</t>
  </si>
  <si>
    <t>Coding Conventions</t>
  </si>
  <si>
    <t>We follow the official Microsoft C# Coding Conventions (see: below). Most of the styleguide is supported by default on Visual Studio, but you need to set it up as a policy from the Solution/Project properties window, in case you are using Visual Studio Community.</t>
  </si>
  <si>
    <t>Please refer to the following guidelines:</t>
  </si>
  <si>
    <t>- MS C# Coding Conventions</t>
  </si>
  <si>
    <t>- MS Framework Design Guidelines</t>
  </si>
  <si>
    <t>NuGet and 3rd Party Libraries</t>
  </si>
  <si>
    <t>If your implementation depends on a 3rd party library, and you think it is critical, then please communicate this before you change the solution/projects references. We are striving to provide a bare-bones library of data structures and algorithms.</t>
  </si>
  <si>
    <t>In all cases, you should not commit the installed 3rd party libraries into the project. The README document will provide all the steps anyone would need to compile the library on their machine.</t>
  </si>
  <si>
    <t>Source Code Testing</t>
  </si>
  <si>
    <t>You should write a test for every data structure and algorithm you implement. The test should be created under the UnitTest project and in the corresponding packages:</t>
  </si>
  <si>
    <t>- AlgorithmsTests: Package hosting unit tests for the Algorithms project.</t>
  </si>
  <si>
    <t>- DataStructuresTests: Package hosting unit tests for the Data Structures project.</t>
  </si>
  <si>
    <t>Steps</t>
  </si>
  <si>
    <t>AaronLasseigne@active_interaction.xlsx</t>
  </si>
  <si>
    <t>1.  Fork the repo.</t>
  </si>
  <si>
    <t>2.  Add a breaking test for your change.</t>
  </si>
  <si>
    <t>3.  Make the tests pass.</t>
  </si>
  <si>
    <t>4.  Push your fork.</t>
  </si>
  <si>
    <t>5.  Submit a pull request.</t>
  </si>
  <si>
    <t>Code Style</t>
  </si>
  <si>
    <t>Running the tests using rake (with no args) will also check for style issues in the code. Ideally all submissions would pass these checks. If the code style is causing issues (particularly the method or class size) we can work with you to correct it. Don't let it stop you from contributing.</t>
  </si>
  <si>
    <t>aasm@aasm.xlsx</t>
  </si>
  <si>
    <t>While not required to contribute, we recommend RVM to manage your rubies.</t>
  </si>
  <si>
    <t>1.  Read the Contributor Code of Conduct</t>
  </si>
  <si>
    <t>2.  Fork it</t>
  </si>
  <si>
    <t>3.  Clone the project git clone git@github.com:[YOUR GITHUB USERNAME]/aasm.git</t>
  </si>
  <si>
    <t>4.  cd aasm</t>
  </si>
  <si>
    <t>5.  Create your feature branch git checkout -b my-new-feature</t>
  </si>
  <si>
    <t>6.  Write tests for your changes (feature/bug)</t>
  </si>
  <si>
    <t>7.  Write your (feature/bugfix)</t>
  </si>
  <si>
    <t>8.  Install the dependencies appraisal install</t>
  </si>
  <si>
    <t>9.  Run the tests appraisal rspec</t>
  </si>
  <si>
    <t>10. Commit your changes git commit -am 'Added some feature'</t>
  </si>
  <si>
    <t>11. Push to the branch git push origin my-new-feature</t>
  </si>
  <si>
    <t>12. Create new Pull Request</t>
  </si>
  <si>
    <t>There are some option dependencies as well.</t>
  </si>
  <si>
    <t>- MongoDB server</t>
  </si>
  <si>
    <t>- Redis</t>
  </si>
  <si>
    <t>- DynamoDB (local)</t>
  </si>
  <si>
    <t>If we've missed something please open an issue</t>
  </si>
  <si>
    <t>Contributing to YamlDotNet</t>
  </si>
  <si>
    <t>aaubry@YamlDotNet.xlsx</t>
  </si>
  <si>
    <t>Welcome!
Thanks for your interest in contributing to this project. Any contribution will
be gladly accepted, provided that they are generally useful and follow the
conventions of the project.</t>
  </si>
  <si>
    <t>If you are considering a contribution, please read and follow these guidelines.</t>
  </si>
  <si>
    <t>Pull requests</t>
  </si>
  <si>
    <t>All contributions should be submitted as pull requests.</t>
  </si>
  <si>
    <t>1.  Please create one pull request for each feature. This results in smaller pull requests that are easier to review and validate.</t>
  </si>
  <si>
    <t>2.  Avoid reformatting existing code unless you are making other changes to it.</t>
  </si>
  <si>
    <t>- Cleaning-up of usings is acceptable, if you made other changes to that file.</t>
  </si>
  <si>
    <t>- If you believe that some code is badly formatted and needs fixing, isolate that change in a separate pull request.</t>
  </si>
  <si>
    <t>1.  Always add one or more unit tests that prove that the feature / fix you are submitting is working correctly.</t>
  </si>
  <si>
    <t>2.  Please describe the motivation behind the pull request. Explain what was the problem / requirement. Unless the implementation is self-explanatory, also describe the solution.</t>
  </si>
  <si>
    <t>- Of course, there's no need to be too verbose. Usually one or two lines will be enough.</t>
  </si>
  <si>
    <t>Project organization</t>
  </si>
  <si>
    <t>The main project, YamlDotNet.csproj, is organized in three main namespaces: Core, RepresentationModel and Serialization. The Core namespace contains everything that is related to reading and writing YAML. The RepresentationModel has classes that represent a YAML stream, similar to XmlDocument for XML. The Serialization namespace contains classes to serialize and deserialize object graphs to / from YAML.</t>
  </si>
  <si>
    <t>Unit tests are all contained in the project named YamlDotNet.Test.csproj.</t>
  </si>
  <si>
    <t>The PerformanceTests folder contains various projects that contain performance tests that compare various versions of YamlDotNet to detect the impact of new features.</t>
  </si>
  <si>
    <t>Building / multiplatform</t>
  </si>
  <si>
    <t>The project uses a cake script to specify the build recipe.
If you are on Windows, use the build.ps1 script to build the project:</t>
  </si>
  <si>
    <t>.\build.ps1 -Target Package</t>
  </si>
  <si>
    <t>You should see an output similar to this.</t>
  </si>
  <si>
    <t>If you are on Linux, use build.sh:</t>
  </si>
  <si>
    <t>.\build.sh --target Package</t>
  </si>
  <si>
    <t>Alternatively, if you want to avoid installing the build tools, there is another script that uses a docker container to build. Just replace build.sh by docker-build.sh:</t>
  </si>
  <si>
    <t>.\docker-build.sh --target Package</t>
  </si>
  <si>
    <t>Build targets</t>
  </si>
  <si>
    <t>The following table describes the most important build targets:</t>
  </si>
  <si>
    <t>|           Target             |                   Description                      |                          Example                            |
|------------------------------|----------------------------------------------------|-------------------------------------------------------------|
| Clean                        | Deletes the build output.                          | .\build.ps1 -Target Clean                                 |
| Build                        | Builds a single configuration.                     | .\build.ps1 -Target Build -Configuration Release-Unsigned |
| Test                         | Runs unit tests on a single configuration.         | .\build.ps1 -Target Test -Configuration Release-Unsigned  |
| Build-Release-Configurations | Builds all the release configurations.             | .\build.ps1 -Target Build-Release-Configurations          |
| Test-Release-Configurations  | Runs unit tests on all the release configurations. | .\build.ps1 -Target Test-Release-Configurations           |
| Package                      | Build the NuGet package.                           | .\build.ps1 -Target Package                               |
| Document                     | Generates the samples documentation.               | .\build.ps1 -Target Document                              |</t>
  </si>
  <si>
    <t>Building for Unity requires installing
Visual Studio Tools for Unity.</t>
  </si>
  <si>
    <t>Target platforms</t>
  </si>
  <si>
    <t>The project targets the following platforms:</t>
  </si>
  <si>
    <t>- .NET Framework 4.5</t>
  </si>
  <si>
    <t>- .NET Framework 3.5</t>
  </si>
  <si>
    <t>- .NET Framework 2.0</t>
  </si>
  <si>
    <t>- .NET Standard 2.1</t>
  </si>
  <si>
    <t>- .NET Standard 1.3</t>
  </si>
  <si>
    <t>- Unity Subset v3.5</t>
  </si>
  <si>
    <t>In the csproj, the TargetFrameworks element also targets the following platforms for technical reasons:</t>
  </si>
  <si>
    <t>- net40: this is a hack used to target Unity. That target is overriden and in reality it targets Unity Subset v3.5.</t>
  </si>
  <si>
    <t>- .NET Core 3.0: this is to benefit from nullable annotations in the BCL.</t>
  </si>
  <si>
    <t>Build configurations</t>
  </si>
  <si>
    <t>The following table describes the available build configurations:</t>
  </si>
  <si>
    <t>| Configuration |             Description                                                             |
|---------------|-------------------------------------------------------------------------------------|
| Debug         | Default debug build.                                                                |
| Release       | Release build.                                                                      |
| Debug-AOT     | Builds the AOT tests project, that tests compatibility with mono's AOT compilation. |</t>
  </si>
  <si>
    <t>There are a few differences between the various target platforms,
mainly in the reflection API. In order to adapt the code to each platform,
#if ... #endif sections are used. When possible, such sections should be placed
in the Helpers/Portability.cs file. An effective technique is to define an extension
method that is used through the code, and has different implementations depending
on the build variables.</t>
  </si>
  <si>
    <t>AOT compatibility</t>
  </si>
  <si>
    <t>Some platforms - such as IOS - forbid dynamic code generation. This prevents Just-in-Time compilation (JIT) from being used. In those cases, one can use Mono's Ahead-of-Time compilation (AOT). This results on a precompiled assembly that does not rely on JIT. There are some limitations however, most of them related to usage of generics.</t>
  </si>
  <si>
    <t>In order to ensure that YamlDotNet is compatible with AOT compilation, an automatic test has been created that runs on every commit on Travis CI. That test exercises the serializer and deserializer to help identify AOT-related problems.</t>
  </si>
  <si>
    <t>Coding style</t>
  </si>
  <si>
    <t>Attempt to follow the SOLID principles. In particular, try to give each type a single responsibility, and favor composition to combine features.</t>
  </si>
  <si>
    <t>As long as you keep the code readable, I don't care too much about any specific coding convention. There are only a few rules that should be honored:</t>
  </si>
  <si>
    <t>- Use 4 spaces to indent.</t>
  </si>
  <si>
    <t>- Each class / interface / struct / delegate goes to its own file.</t>
  </si>
  <si>
    <t>- The only acceptable exception is for small and closely related types.</t>
  </si>
  <si>
    <t>- Use sane indentation rules. Break long lines when needed, but don't be obsessive:</t>
  </si>
  <si>
    <t>- This is OK:</t>
  </si>
  <si>
    <t>Traverse(
new ObjectDescriptor(
value.Value,
underlyingType,
value.Type,
value.ScalarStyle
),
visitor,
currentDepth
);</t>
  </si>
  <si>
    <t>- This is OK too:</t>
  </si>
  <si>
    <t>Traverse(
new ObjectDescriptor(value.Value, underlyingType, value.Type, value.ScalarStyle),
visitor,
currentDepth
);</t>
  </si>
  <si>
    <t>- This is not very good:</t>
  </si>
  <si>
    <t>Traverse(new ObjectDescriptor(value.Value, underlyingType, value.Type, value.ScalarStyle), visitor, currentDepth);</t>
  </si>
  <si>
    <t>- This is awful:</t>
  </si>
  <si>
    <t>Traverse(new ObjectDescriptor(value.Value,
underlyingType,
value.Type,
value.ScalarStyle),
visitor,
currentDepth);</t>
  </si>
  <si>
    <t>Contributing to TwitterOAuth</t>
  </si>
  <si>
    <t>abraham@twitteroauth.xlsx</t>
  </si>
  <si>
    <t>? Thanks!</t>
  </si>
  <si>
    <t>Thanks for your interest in contributing to TwitterOAuth. We appreciate contributions small and large.</t>
  </si>
  <si>
    <t>? Grow</t>
  </si>
  <si>
    <t>If you have an idea for something new or would like to improve something. Please open a quick issue explaining the changes and the reasons for them. Everyone's time is important and we don't want you duplicating work someone else might already be working on.</t>
  </si>
  <si>
    <t>GitHub has outlined instructions for forking a repo. To work on an update to this repo, you will:</t>
  </si>
  <si>
    <t>- Fork the repo</t>
  </si>
  <si>
    <t>- Make the changes</t>
  </si>
  <si>
    <t>- Submit a pull request</t>
  </si>
  <si>
    <t>Once the pull request is reviewed, if the changes are approved they will be merged in to the project.</t>
  </si>
  <si>
    <t>? Bugs</t>
  </si>
  <si>
    <t>Please open a new issue and details what you are trying to do, what is happening, and what you expect to happen. Err on the side of providing more details.</t>
  </si>
  <si>
    <t>How to Contribute to Abseil</t>
  </si>
  <si>
    <t>abseil@abseil-cpp.xlsx</t>
  </si>
  <si>
    <t>We'd love to accept your patches and contributions to this project. There are
just a few small guidelines you need to follow.</t>
  </si>
  <si>
    <t>NOTE: If you are new to GitHub, please start by reading Pull Request
howto</t>
  </si>
  <si>
    <t>Contributor License Agreement</t>
  </si>
  <si>
    <t>Contributions to this project must be accompanied by a Contributor License
Agreement. You (or your employer) retain the copyright to your contribution,
this simply gives us permission to use and redistribute your contributions as
part of the project. Head over to https://cla.developers.google.com/ to see
your current agreements on file or to sign a new one.</t>
  </si>
  <si>
    <t>You generally only need to submit a CLA once, so if you've already submitted one
(even if it was for a different project), you probably don't need to do it
again.</t>
  </si>
  <si>
    <t>Potential contributors sometimes ask us if the Abseil project is the appropriate
home for their utility library code or for specific functions implementing
missing portions of the standard. Often, the answer to this question is "no".
We
understood by everyone and so that contributors can have a better intuition
about whether Abseil might be interested in adopting a new library.</t>
  </si>
  <si>
    <t>Priorities</t>
  </si>
  <si>
    <t>Although our mission is to augment the C++ standard library, our goal is not to
provide a full forward-compatible implementation of the latest standard. For us
to consider a library for inclusion in Abseil, it is not enough that a library
is useful. We generally choose to release a library when it meets at least one
of the following criteria:</t>
  </si>
  <si>
    <t>- Widespread usage - Using our internal codebase to help gauge usage, most
of the libraries we've released have tens of thousands of users.</t>
  </si>
  <si>
    <t>- Anticipated widespread usage - Pre-adoption of some standard-compliant
APIs may not have broad adoption initially but can be expected to pick up
usage when it replaces legacy APIs. absl::from_chars, for example,
replaces existing code that converts strings to numbers and will therefore
likely see usage growth.</t>
  </si>
  <si>
    <t>- High impact - APIs that provide a key solution to a specific problem,
such as absl::FixedArray, have higher impact than usage numbers may signal
and are released because of their importance.</t>
  </si>
  <si>
    <t>- Direct support for a library that falls under one of the above - When we
want access to a smaller library as an implementation detail for a
higher-priority library we plan to release, we may release it, as we did
with portions of absl/meta/type_traits.h. One consequence of this is that
the presence of a library in Abseil does not necessarily mean that other
similar libraries would be a high priority.</t>
  </si>
  <si>
    <t>API Freeze Consequences</t>
  </si>
  <si>
    <t>Via the
Abseil Compatibility Guidelines, we
have promised a large degree of API stability. In particular, we will not make
backward-incompatible changes to released APIs without also shipping a tool or
process that can upgrade our users' code. We are not yet at the point of easily
releasing such tools. Therefore, at this time, shipping a library establishes an
API contract which is borderline unchangeable. (We can add new functionality,
but we cannot easily change existing behavior.) This constraint forces us to
very carefully review all APIs that we ship.</t>
  </si>
  <si>
    <t>Coding Style</t>
  </si>
  <si>
    <t>To keep the source consistent, readable, diffable and easy to merge, we use a
fairly rigid coding style, as defined by the
google-styleguide project. All patches
will be expected to conform to the style outlined
here.</t>
  </si>
  <si>
    <t>Guidelines for Pull Requests</t>
  </si>
  <si>
    <t>- If you are a Googler, it is preferable to first create an internal CL and
have it reviewed and submitted. The code propagation process will deliver
the change to GitHub.</t>
  </si>
  <si>
    <t>- Create small PRs that are narrowly focused on addressing a single
concern. We often receive PRs that are trying to fix several things at a
time, but if only one fix is considered acceptable, nothing gets merged and
both author's &amp; review's time is wasted. Create more PRs to address
different concerns and everyone will be happy.</t>
  </si>
  <si>
    <t>- For speculative changes, consider opening an Abseil
issue and discussing it first.
If you are suggesting a behavioral or API change, consider starting with an
Abseil proposal template.</t>
  </si>
  <si>
    <t>- Provide a good PR description as a record of what change is being
made and why it was made. Link to a GitHub issue if it exists.</t>
  </si>
  <si>
    <t>- Don't fix code style and formatting unless you are already changing that
line to address an issue. Formatting of modified lines may be done using
git clang-format. PRs with irrelevant changes won't be merged. If
you do want to fix formatting or style, do that in a separate PR.</t>
  </si>
  <si>
    <t>- Unless your PR is trivial, you should expect there will be reviewer comments
that you'll need to address before merging. We expect you to be reasonably
responsive to those comments, otherwise the PR will be closed after 2-3
weeks of inactivity.</t>
  </si>
  <si>
    <t>- Maintain clean commit history and use meaningful commit messages.
PRs with messy commit history are difficult to review and won't be merged.
Use rebase -i upstream/master to curate your commit history and/or to
bring in latest changes from master (but avoid rebasing in the middle of a
code review).</t>
  </si>
  <si>
    <t>- Keep your PR up to date with upstream/master (if there are merge conflicts,
we can't really merge your change).</t>
  </si>
  <si>
    <t>- All tests need to be passing before your change can be merged. We
recommend you run tests locally (see below)</t>
  </si>
  <si>
    <t>- Exceptions to the rules can be made if there's a compelling reason for doing
so. That is - the rules are here to serve us, not the other way around, and
the rules need to be serving their intended purpose to be valuable.</t>
  </si>
  <si>
    <t>- All submissions, including submissions by project members, require review.</t>
  </si>
  <si>
    <t>Running Tests</t>
  </si>
  <si>
    <t>If you have Bazel installed, use bazel test --test_tag_filters="-benchmark" ... to run the unit tests.</t>
  </si>
  <si>
    <t>If you are running the Linux operating system and have
Docker installed, you can also run the linux_*.sh
scripts under the ci/(https://github.com/abseil/abseil-cpp/tree/master/ci)
directory to test Abseil under a variety of conditions.</t>
  </si>
  <si>
    <t>Abseil Committers</t>
  </si>
  <si>
    <t>The current members of the Abseil engineering team are the only committers at
present.</t>
  </si>
  <si>
    <t>Release Process</t>
  </si>
  <si>
    <t>Abseil lives at head, where latest-and-greatest code can be found.</t>
  </si>
  <si>
    <t>acacha@adminlte-laravel.xlsx</t>
  </si>
  <si>
    <t>Contributions are welcome and will be fully credited.</t>
  </si>
  <si>
    <t>We accept contributions via Pull Requests on Github.</t>
  </si>
  <si>
    <t>Pull Requests</t>
  </si>
  <si>
    <t>- PSR-2 Coding Standard - Check the code style with $ composer check-style and fix it with $ composer fix-style.</t>
  </si>
  <si>
    <t>- Add tests! - Your patch won't be accepted if it doesn't have tests.</t>
  </si>
  <si>
    <t>- Document any change in behaviour - Make sure the README.md and any other relevant documentation are kept up-to-date.</t>
  </si>
  <si>
    <t>- Consider our release cycle - We try to follow SemVer v2.0.0. Randomly breaking public APIs is not an option.</t>
  </si>
  <si>
    <t>- Create feature branches - Don't ask us to pull from your master branch.</t>
  </si>
  <si>
    <t>- One pull request per feature - If you want to do more than one thing, send multiple pull requests.</t>
  </si>
  <si>
    <t>- Send coherent history - Make sure each individual commit in your pull request is meaningful. If you had to make multiple intermediate commits while developing, please squash them before submitting.</t>
  </si>
  <si>
    <t>$ composer test</t>
  </si>
  <si>
    <t>Happy coding!</t>
  </si>
  <si>
    <t>AcademySoftwareFoundation@openvdb.xlsx</t>
  </si>
  <si>
    <t>This project aims to be governed in a transparent, accessible way for the benefit of the community. All participation in this project is open and not bound to corporate affiliation. Participants are all bound to the Code of Conduct.</t>
  </si>
  <si>
    <t>Project roles</t>
  </si>
  <si>
    <t>Contributor</t>
  </si>
  <si>
    <t>The contributor role is the starting role for anyone participating in the project and wishing to contribute code.</t>
  </si>
  <si>
    <t>Process for becoming a contributor</t>
  </si>
  <si>
    <t>- Review the coding standards to ensure your contribution is in line with the project's coding and styling guidelines.</t>
  </si>
  <si>
    <t>- Have a signed CLA on file ( see below )</t>
  </si>
  <si>
    <t>- Submit your code as a PR with the appropriate DCO sign-off.</t>
  </si>
  <si>
    <t>- Have your submission approved by the committer(s) and merged into the codebase.</t>
  </si>
  <si>
    <t>Legal Requirements</t>
  </si>
  <si>
    <t>OpenVDB is a project of the Academy Software Foundation and follows the
open source software best practice policies of the Linux Foundation.</t>
  </si>
  <si>
    <t>License</t>
  </si>
  <si>
    <t>OpenVDB is licensed under the Mozilla Public License, version 2.0
license. Contributions to OpenVDB should abide by that standard
license.</t>
  </si>
  <si>
    <t>Contributor License Agreements</t>
  </si>
  <si>
    <t>Developers who wish to contribute code to be considered for inclusion
in OpenVDB must first complete a Contributor License Agreement.</t>
  </si>
  <si>
    <t>OpenVDB uses EasyCLA for managing CLAs, which automatically
checks to ensure CLAs are signed by a contributor before a commit
can be merged.</t>
  </si>
  <si>
    <t>- If you are an individual writing the code on your own time and
you're SURE you are the sole owner of any intellectual property you
contribute, you can sign the CLA as an individual contributor.</t>
  </si>
  <si>
    <t>- If you are writing the code as part of your job, or if there is any
possibility that your employers might think they own any
intellectual property you create, then you should use the Corporate
Contributor Licence
Agreement.</t>
  </si>
  <si>
    <t>The OpenVDB CLAs are the standard forms used by Linux Foundation
projects and recommended by the ASWF TAC. You can review the text of the CLAs in the TSC directory.</t>
  </si>
  <si>
    <t>Commit Sign-Off</t>
  </si>
  <si>
    <t>Every commit must be signed off.  That is, every commit log message
must include a Signed-off-by
git commit --signoff
code and has the right to release it under the
Mozilla Public License, version 2.0
license. See https://github.com/AcademySoftwareFoundation/tac/blob/master/process/contributing.md#contribution-sign-off for more information on this requirement.</t>
  </si>
  <si>
    <t>Committer</t>
  </si>
  <si>
    <t>The committer role enables the participant to commit code directly to the repository, but also comes with the obligation to be a responsible leader in the community.</t>
  </si>
  <si>
    <t>Process for becoming a committer</t>
  </si>
  <si>
    <t>- Show your experience with the codebase through contributions and engagement on the community channels.</t>
  </si>
  <si>
    <t>- Request to become a committer.</t>
  </si>
  <si>
    <t>- Have the majority of committers approve you becoming a committer.</t>
  </si>
  <si>
    <t>- Your name and email is added to the MAINTAINERS.md file for the project.</t>
  </si>
  <si>
    <t>Committer responsibilities</t>
  </si>
  <si>
    <t>- Monitor email aliases.</t>
  </si>
  <si>
    <t>- Monitor Slack (delayed response is perfectly acceptable).</t>
  </si>
  <si>
    <t>- Triage GitHub issues and perform pull request reviews for other committers and the community.</t>
  </si>
  <si>
    <t>- Make sure that ongoing PRs are moving forward at the right pace or close them.</t>
  </si>
  <si>
    <t>- Remain an active contributor to the project in general and the code base in particular.</t>
  </si>
  <si>
    <t>When does a committer lose committer status?</t>
  </si>
  <si>
    <t>If a committer is no longer interested or cannot perform the committer duties listed above, they
should volunteer to be moved to emeritus status. In extreme cases this can also occur by a vote of
the committers per the voting process below.</t>
  </si>
  <si>
    <t>Technical Steering Committee (TSC) member</t>
  </si>
  <si>
    <t>The Technical Steering Committee (TSC) oversees the overall technical direction of OpenVDB, as defined in the charter.</t>
  </si>
  <si>
    <t>TSC voting members consist of committers that have been nominated by the committers, with a supermajority of voting members required to have a committer elected to be a TSC voting member. TSC voting members term and succession is defined in the charter.</t>
  </si>
  <si>
    <t>All meetings of the TSC are open to participation by any member of the OpenVDB community. Meeting times are listed in the ASWF technical community calendar.</t>
  </si>
  <si>
    <t>Current TSC members</t>
  </si>
  <si>
    <t>- Ken Museth, Chair / Weta</t>
  </si>
  <si>
    <t>- Peter Cucka, DreamWorks</t>
  </si>
  <si>
    <t>- Jeff Lait, SideFX</t>
  </si>
  <si>
    <t>- Nick Avramoussis, Double Negative</t>
  </si>
  <si>
    <t>- Dan Bailey, ILM</t>
  </si>
  <si>
    <t>Project releases will occur on a scheduled basis as agreed to by the TSC.</t>
  </si>
  <si>
    <t>Conflict resolution and voting</t>
  </si>
  <si>
    <t>In general, we prefer that technical issues and committer status/TSC membership are amicably worked out
between the persons involved. If a dispute cannot be decided independently, the TSC can be
called in to decide an issue. If the TSC themselves cannot decide an issue, the issue will
be resolved by voting. The voting process is a simple majority in which each TSC receives one vote.</t>
  </si>
  <si>
    <t>Communication</t>
  </si>
  <si>
    <t>This project, just like all of open source, is a global community. In addition to the Code of Conduct, this project will:</t>
  </si>
  <si>
    <t>- Keep all communication on open channels ( mailing list, forums, chat ).</t>
  </si>
  <si>
    <t>- Be respectful of time and language differences between community members ( such as scheduling meetings, email/issue responsiveness, etc ).</t>
  </si>
  <si>
    <t>- Ensure tools are able to be used by community members regardless of their region.</t>
  </si>
  <si>
    <t>If you have concerns about communication challenges for this project, please contact the TSC.</t>
  </si>
  <si>
    <t>accord-net@framework.xlsx</t>
  </si>
  <si>
    <t>Please send pull requests against the development branch instead of master. The
master branch is reserved to contain only the latest official public release of
the framework.</t>
  </si>
  <si>
    <t>Please stick to C# 4.0 (avoid features from C# 5, 6 and 7)</t>
  </si>
  <si>
    <t>If possible, when contributing code to the framework, please avoid using C# language features from above C# 4.0. There are at least two reasons for this restriction:</t>
  </si>
  <si>
    <t>1.  Mono: To keep compatibility with the most widespread versions of Mono (4.x). If you take a look at our Travis-CI builds, you might see that the builds are actually done and run using Mono, so using any language feature that is not supported there will cause a failing build;</t>
  </si>
  <si>
    <t>2.  Unity: Some language features might not be accessible when targeting .NET 3.5, which for a long time has been the only .NET Framework version that could be run from inside Unity.</t>
  </si>
  <si>
    <t>More specifically, when submitting pull-requests, please avoid using:</t>
  </si>
  <si>
    <t>- The nameof(.) operator;</t>
  </si>
  <si>
    <t>- Expression-bodied members;</t>
  </si>
  <si>
    <t>- Null-conditional operators</t>
  </si>
  <si>
    <t>- string interpolation</t>
  </si>
  <si>
    <t>- async/await *</t>
  </si>
  <si>
    <t>- value tuples</t>
  </si>
  <si>
    <t>* Unless you can guard those sections using conditional compilation clauses (i.e. #if NET35) and either exclude those code sections from the .NET 3.5 / Mono 4.0 builds or provide specific (possibly non-optimal) implementations for those platforms. Please take a look at the Accord.Compat namespace for help in filling missing functionality from higher platform versions if you run into any of those cases.</t>
  </si>
  <si>
    <t>Please use Visual Studio's default code formatting</t>
  </si>
  <si>
    <t>If possible, please use the same code formatting style as the default format offered by Visual Studio. This is the style that Visual Studio will format your code with when pressing Ctrl+E, D while in the editor.</t>
  </si>
  <si>
    <t>Contributing to Accounts</t>
  </si>
  <si>
    <t>accounts-js@accounts.xlsx</t>
  </si>
  <si>
    <t>TL;DR; Tests, coverage, linting, changelog (See Pull Request Requirements, below).</t>
  </si>
  <si>
    <t>The Accounts project was intended - since its inception - to be a community maintained project. We would love to see you get involved (especially long time contributors from the Meteor community who we've worked with before).</t>
  </si>
  <si>
    <t>Getting Started</t>
  </si>
  <si>
    <t>1.  Fork the project on Github (top right on the project page)</t>
  </si>
  <si>
    <t>2.  Clone the project: git clone git@github.com:yourname/accounts</t>
  </si>
  <si>
    <t>3.  Checkout a relevant branch like: git checkout some-branch</t>
  </si>
  <si>
    <t>4.  Create your own feature branch: git checkout -b proposed-feature</t>
  </si>
  <si>
    <t>Development</t>
  </si>
  <si>
    <t>- Install Node.js.</t>
  </si>
  <si>
    <t>- Install Yarn.</t>
  </si>
  <si>
    <t>Useful Commands:</t>
  </si>
  <si>
    <t>- Install project dependencies: yarn</t>
  </si>
  <si>
    <t>- Link together all the packages: yarn setup</t>
  </si>
  <si>
    <t>- Compile the packages yarn compile</t>
  </si>
  <si>
    <t>- Watch the packages for changes and recompile: yarn start (You need to run this command in the package subfolder you are updating)</t>
  </si>
  <si>
    <t>- If you want to use the accounts project in your own project, use yarn link @accounts/&lt;name of package&gt; within your project.</t>
  </si>
  <si>
    <t>- Run docker-compose up -d to start database services required for tests.</t>
  </si>
  <si>
    <t>- Run yarn test to run all the tests.</t>
  </si>
  <si>
    <t>Requirements</t>
  </si>
  <si>
    <t>For non-bug-fixes, please open an issue first and discuss your idea to make sure we're on the same page.
Alternatively, prepend your PR title with [discuss] to have a conversation around the code.</t>
  </si>
  <si>
    <t>All PRs:</t>
  </si>
  <si>
    <t>1.  Must not break the test suite (yarn test), nor reduce test coverage (yarn coverage). If you're fixing a bug, include a test that would fail without your fix.</t>
  </si>
  <si>
    <t>2.  Must respect the .eslintrc.js (yarn test:lint). Ideally your editor supports eslint. Especially since the project is quite new, feel free to query default rules with us that don't make sense, or disable rules in a particular scope when it makes sense, together with a comment explaining why.</t>
  </si>
  <si>
    <t>3.  Must be isolated. Avoid grouping many, unrelated changes in a single PR.</t>
  </si>
  <si>
    <t>4.  GitHub now allows auto-squashing of commits in a PR, so no need to rebase your commits before final submission.</t>
  </si>
  <si>
    <t>Submission</t>
  </si>
  <si>
    <t>1.  From Getting Started, your work should ideally be in its own feature branch.</t>
  </si>
  <si>
    <t>2.  git push your branch to git and create a new pull request for the appropriate branch.</t>
  </si>
  <si>
    <t>Contributors with Commit Bit</t>
  </si>
  <si>
    <t>- Should still submit a PR for changes (i.e. no work should be done on a branch directly; all work should be done in it's own separate feature branch), which should be okayed by one other team member before merging.</t>
  </si>
  <si>
    <t>- Should squash merged PRs whenever possible (via GitHub options).</t>
  </si>
  <si>
    <t>Financial contributions</t>
  </si>
  <si>
    <t>We also welcome financial contributions in full transparency on our open collective.
Anyone can file an expense. If the expense makes sense for the development of the community, it will be "merged" in the ledger of our open collective by the core contributors and the person who filed the expense will be reimbursed.</t>
  </si>
  <si>
    <t>Credits</t>
  </si>
  <si>
    <t>Contributors</t>
  </si>
  <si>
    <t>Thank you to all the people who have already contributed to accounts-js!</t>
  </si>
  <si>
    <t>Backers</t>
  </si>
  <si>
    <t>Thank you to all our backers! [Become a backer]</t>
  </si>
  <si>
    <t>Sponsors</t>
  </si>
  <si>
    <t>Thank you to all our sponsors! (please ask your company to also support this open source project by becoming a sponsor)</t>
  </si>
  <si>
    <t>Contributing to Actionhero</t>
  </si>
  <si>
    <t>actionhero@actionhero.xlsx</t>
  </si>
  <si>
    <t>First, THANK YOU.</t>
  </si>
  <si>
    <t>Actionhero would not be the success it is today without the contributions of many people. Actionhero is a community-led open source project. Thank you for taking the time to help out this open source project, and create something we can all use!</t>
  </si>
  <si>
    <t>The Actionhero community</t>
  </si>
  <si>
    <t>Before you begin your contribution, please let us know in the Actionhero Slack team, which is available at https://slack.actionherojs.com. There are community members who can help you, and you may want to team up with another community member. This also helps ensure that more than one person isn't working on the same thing.</t>
  </si>
  <si>
    <t>By engaging the with Actionhero community or contributing to this or related projects, you agree to our Code of Conduct.</t>
  </si>
  <si>
    <t>All changes to Actionhero should be sent in as Pull Requests to our Github Project. Changes by any other method will be instantly rejected. GitHub allows us to coordinate and communicate in a single place. Pull requests also allow us to run our test suite against all new code to ensure that things still work the way they are supposed to after your change.</t>
  </si>
  <si>
    <t>Testing</t>
  </si>
  <si>
    <t>Actionhero is a large project with lost of different servers and tools. We don't expect you to know about everything, that's why we have a robust test suite. This allows us to ensure that no matter who makes a change, Actionhero will continue to work the way it is supposed to.</t>
  </si>
  <si>
    <t>With that in mind, all new features to Actionhero must also include additions to the test suite to ensure that in the future, we can maintain your work. When writing tests, write the smallest test that ensures that your work is tested. IE: if you write a new initializer, you probably can test the method directly and you don't need an action test or an integration test.</t>
  </si>
  <si>
    <t>Every contribution to the codebase should have an associated test</t>
  </si>
  <si>
    <t>Be sure that your changes pass the test suite! Run npm test to run the full test suite.
You will need redis and node.js installed. We also have an integration which relies on chromedriver (an automated chrome browser). You can install this on OSX via brew install chromedriver No other external dependencies are needed.</t>
  </si>
  <si>
    <t>If you need help writing tests, please ask for help in the slack team</t>
  </si>
  <si>
    <t>Linting</t>
  </si>
  <si>
    <t>We use prettier.js to manage our lint rules. We run prettier as part of our test suite, and your contributions must pass. Prettier is very opinionated and inflexible such that we cannot inject our own opinions. There are no eslint/jshint files to manage in this project.</t>
  </si>
  <si>
    <t>Documentation</t>
  </si>
  <si>
    <t>If your contribution adds a new feature of modifies an existing behavior, document your changes using Typedoc. We use Typedoc to automatically document Actionhero, and build https://docs.actionherojs.com on every push to the master branch or merge of your Pull Request. There are many plugins to help you with this, and are built into editors like VSCode.</t>
  </si>
  <si>
    <t>If you are documenting code, inline JSdocs are preferred. The only exceptions are tutorials, which are stand-alone markdown files in the ./tutorials directory of the www.actionherojs.com project. An example of a newly documented method would be:</t>
  </si>
  <si>
    <t>/**
Sleep with a Promise.
`time` is the number of ms to sleep.</t>
  </si>
  <si>
    <t>*/
api.utils.sleep = (time: number) =&gt; {
return new Promise((resolve) =&gt; {
setTimeout(resolve, time);
});
};</t>
  </si>
  <si>
    <t>The "marketing" www.actionherojs.com site is built via this project separately.</t>
  </si>
  <si>
    <t>How to become a contributor and submit your own code</t>
  </si>
  <si>
    <t>actions-on-google@actions-on-google-nodejs.xlsx</t>
  </si>
  <si>
    <t>We'd love to accept your sample apps and patches! Before we can take them, we
have to jump a couple of legal hurdles.</t>
  </si>
  <si>
    <t>Please fill out either the individual or corporate Contributor License Agreement
(CLA).</t>
  </si>
  <si>
    <t>- If you are an individual writing original source code and you're sure you
own the intellectual property, then you'll need to sign an individual CLA.</t>
  </si>
  <si>
    <t>- If you work for a company that wants to allow you to contribute your work,
then you'll need to sign a corporate CLA.</t>
  </si>
  <si>
    <t>Follow either of the two links above to access the appropriate CLA and
instructions for how to sign and return it. Once we receive it, we'll be able to
accept your pull requests.</t>
  </si>
  <si>
    <t>Contributing A Patch</t>
  </si>
  <si>
    <t>1.  Submit an issue describing your proposed change to the repo in question.</t>
  </si>
  <si>
    <t>2.  The repo owner will respond to your issue promptly.</t>
  </si>
  <si>
    <t>3.  If your proposed change is accepted, and you haven't already done so, sign a
Contributor License Agreement (see details above).</t>
  </si>
  <si>
    <t>4.  Fork the desired repo, develop and test your code changes.</t>
  </si>
  <si>
    <t>5.  Ensure that your code adheres to the existing style in the sample to which
you are contributing. Refer to the
Google Cloud Platform Samples Style Guide for the
recommended coding standards for this organization.</t>
  </si>
  <si>
    <t>6.  Ensure that your code has an appropriate set of unit tests which all pass.</t>
  </si>
  <si>
    <t>7.  Submit a pull request.</t>
  </si>
  <si>
    <t>actions@cache.xlsx</t>
  </si>
  <si>
    <t>Hi there! We're thrilled that you'd like to contribute to this project. Your help is essential for keeping it great.</t>
  </si>
  <si>
    <t>Contributions to this project are released to the public under the project's open source license.</t>
  </si>
  <si>
    <t>Please note that this project is released with a Contributor Code of Conduct. By participating in this project you agree to abide by its terms.</t>
  </si>
  <si>
    <t>Submitting a pull request</t>
  </si>
  <si>
    <t>1.  Fork and clone the repository</t>
  </si>
  <si>
    <t>2.  Configure and install the dependencies: npm install</t>
  </si>
  <si>
    <t>3.  Make sure the tests pass on your machine: npm run test</t>
  </si>
  <si>
    <t>4.  Create a new branch: git checkout -b my-branch-name</t>
  </si>
  <si>
    <t>5.  Make your change, add tests, and make sure the tests still pass</t>
  </si>
  <si>
    <t>6.  Push to your fork and submit a pull request</t>
  </si>
  <si>
    <t>7.  Pat your self on the back and wait for your pull request to be reviewed and merged.</t>
  </si>
  <si>
    <t>Here are a few things you can do that will increase the likelihood of your pull request being accepted:</t>
  </si>
  <si>
    <t>- Write tests.</t>
  </si>
  <si>
    <t>- Keep your change as focused as possible. If there are multiple changes you would like to make that are not dependent upon each other, consider submitting them as separate pull requests.</t>
  </si>
  <si>
    <t>- Write a good commit message.</t>
  </si>
  <si>
    <t>Resources</t>
  </si>
  <si>
    <t>- How to Contribute to Open Source</t>
  </si>
  <si>
    <t>- Using Pull Requests</t>
  </si>
  <si>
    <t>- GitHub Help</t>
  </si>
  <si>
    <t>actions@starter-workflows.xlsx</t>
  </si>
  <si>
    <t>Hi there ? We are excited that you want to contribute a new workflow to this repo. By doing this you are helping people get up and running with GitHub Actions and that's cool ?.</t>
  </si>
  <si>
    <t>Before merging a new workflow, the following requirements need to be met:</t>
  </si>
  <si>
    <t>- Should be as simple as is needed for the service.</t>
  </si>
  <si>
    <t>- There are many programming languages and tools out there. Right now we don't have a page that allows for a really large number of workflows, so we do have to be a little choosy about what we accept. Less popular tools or languages might not be accepted.</t>
  </si>
  <si>
    <t>- Should not send data to any 3rd party service except for the purposes of installing dependencies.</t>
  </si>
  <si>
    <t>- Cannot use an Action that isn't in the actions organization.</t>
  </si>
  <si>
    <t>- Cannot be to a paid service or product.</t>
  </si>
  <si>
    <t>Thank you</t>
  </si>
  <si>
    <t>Contributions</t>
  </si>
  <si>
    <t>actions@toolkit.xlsx</t>
  </si>
  <si>
    <t>We welcome contributions in the form of issues and pull requests.  We view the contributions and process as the same for internal and external contributors.</t>
  </si>
  <si>
    <t>Issues</t>
  </si>
  <si>
    <t>Log issues for both bugs and enhancement requests.  Logging issues are important for the open community.</t>
  </si>
  <si>
    <t>Issues in this repository should be for the toolkit packages. General feedback for GitHub Actions should be filed in the community forums. Runner specific issues can be filed in the runner repository.</t>
  </si>
  <si>
    <t>Enhancements and Feature Requests</t>
  </si>
  <si>
    <t>We ask that before significant effort is put into code changes, that we have agreement on taking the change before time is invested in code changes.</t>
  </si>
  <si>
    <t>1.  Create a feature request.</t>
  </si>
  <si>
    <t>2.  When we agree to take the enhancement, create an ADR to agree on the details of the change.</t>
  </si>
  <si>
    <t>An ADR is an Architectural Decision Record.  This allows consensus on the direction forward and also serves as a record of the change and motivation. Read more here.</t>
  </si>
  <si>
    <t>Development Life Cycle</t>
  </si>
  <si>
    <t>This repository uses Lerna to manage multiple packages. Read the documentation there to begin contributing.</t>
  </si>
  <si>
    <t>Note that before a PR will be accepted, you must ensure:</t>
  </si>
  <si>
    <t>- all tests are passing</t>
  </si>
  <si>
    <t>- npm run format reports no issues</t>
  </si>
  <si>
    <t>- npm run lint reports no issues</t>
  </si>
  <si>
    <t>Useful Scripts</t>
  </si>
  <si>
    <t>- npm run bootstrap This runs lerna bootstrap which will install dependencies in this repository's packages and cross-link packages where necessary.</t>
  </si>
  <si>
    <t>- npm run build This compiles TypeScript code in each package (this is especially important if one package relies on changes in another when you're running tests). This is just an alias for lerna run tsc.</t>
  </si>
  <si>
    <t>- npm run format This checks that formatting has been applied with Prettier.</t>
  </si>
  <si>
    <t>- npm test This runs all Jest tests in all packages in this repository.</t>
  </si>
  <si>
    <t>- If you need to run tests for only one package, you can pass normal Jest CLI options:
$ npm test -- packages/toolkit</t>
  </si>
  <si>
    <t>- npm run create-package [name] This runs a script that automates a couple of parts of creating a new package.</t>
  </si>
  <si>
    <t>Creating a Package</t>
  </si>
  <si>
    <t>1.  In a new branch, create a new Lerna package:</t>
  </si>
  <si>
    <t>$ npm run create-package new-package</t>
  </si>
  <si>
    <t>This will ask you some questions about the new package. Start with 0.0.0 as the first version (look generally at some of the other packages for how the package.json is structured).</t>
  </si>
  <si>
    <t>2.  Add tsc script to the new package's package.json file:</t>
  </si>
  <si>
    <t>"scripts": {
"tsc": "tsc"
}</t>
  </si>
  <si>
    <t>3.  Start developing ?.</t>
  </si>
  <si>
    <t>activeadmin@activeadmin.xlsx</t>
  </si>
  <si>
    <t>First off, thank you for considering contributing to Active Admin. It's people
like you that make Active Admin such a great tool.</t>
  </si>
  <si>
    <t>Where do I go from here?</t>
  </si>
  <si>
    <t>If you've noticed a bug or have a feature request, make one! It's
generally best if you get confirmation of your bug or approval for your feature
request this way before starting to code.</t>
  </si>
  <si>
    <t>If you have a general question about activeadmin, you can post it on Stack
Overflow, the issue tracker is only for bugs and feature requests.</t>
  </si>
  <si>
    <t>Fork &amp; create a branch</t>
  </si>
  <si>
    <t>If this is something you think you can fix, then fork Active Admin and create
a branch with a descriptive name.</t>
  </si>
  <si>
    <t>A good branch name would be (where issue #325 is the ticket you're working on):</t>
  </si>
  <si>
    <t>git checkout -b 325-add-japanese-translations</t>
  </si>
  <si>
    <t>Get the test suite running</t>
  </si>
  <si>
    <t>Make sure you're using a recent ruby and have the bundler gem installed, at
least version 1.14.3.</t>
  </si>
  <si>
    <t>You'll also need chrome installed in order to run cucumber scenarios.</t>
  </si>
  <si>
    <t>Now install the development dependencies:</t>
  </si>
  <si>
    <t>bundle install</t>
  </si>
  <si>
    <t>Then install javascript dependencies with Yarn (requires a current version of Node.js):</t>
  </si>
  <si>
    <t>bin/yarn install</t>
  </si>
  <si>
    <t>JS assets are located in app/javascript/active_admin. The config will take care of compiling a complete bundle with Rollup using the build script and exported to app/assets/javascripts/active_admin/base.js ready to be used by Sprockets.</t>
  </si>
  <si>
    <t>To update javascript bundle run (add -w flag for watch mode):</t>
  </si>
  <si>
    <t>bin/yarn build</t>
  </si>
  <si>
    <t>Now you should be able to run the entire suite using:</t>
  </si>
  <si>
    <t>bin/rake</t>
  </si>
  <si>
    <t>The test run will generate a sample Rails application in tmp/test_apps to run the
tests against.</t>
  </si>
  <si>
    <t>If you want to test against a Rails version different from the latest, make sure
you use the correct Gemfile, for example:</t>
  </si>
  <si>
    <t>export BUNDLE_GEMFILE=gemfiles/rails_60/Gemfile</t>
  </si>
  <si>
    <t>Warning SCSS assets are aimed to be used indifferently with Sprockets and webpacker.
As such, make sure not to use any sass-rails directives such as asset-url or image-url.</t>
  </si>
  <si>
    <t>Implement your fix or feature</t>
  </si>
  <si>
    <t>At this point, you're ready to make your changes! Feel free to ask for help;
everyone is a beginner at first :smile_cat:</t>
  </si>
  <si>
    <t>View your changes in a Rails application</t>
  </si>
  <si>
    <t>Active Admin is meant to be used by humans, not cucumbers. So make sure to take
a look at your changes in a browser.</t>
  </si>
  <si>
    <t>To boot up a test Rails app:</t>
  </si>
  <si>
    <t>bin/rake local server</t>
  </si>
  <si>
    <t>This will automatically create a Rails app if none already exists, and store it
in the tmp/development_apps folder.</t>
  </si>
  <si>
    <t>You should now be able to open http://localhost:3000/admin in your browser.
You can log in using:</t>
  </si>
  <si>
    <t>User: admin@example.com
Password: password</t>
  </si>
  <si>
    <t>If you need to perform any other commands on the test application, just pass
them to the local rake task. For example, to boot the rails console:</t>
  </si>
  <si>
    <t>bin/rake local console</t>
  </si>
  <si>
    <t>Or to migrate the database, if you create a new migration or just play around
with the db:</t>
  </si>
  <si>
    <t>bin/rake local db:migrate</t>
  </si>
  <si>
    <t>Get the style right</t>
  </si>
  <si>
    <t>Your patch should follow the same conventions &amp; pass the same code quality
checks as the rest of the project. bin/rake lint will give you feedback in
this regard. You can check &amp; fix style issues by running each linter
individually. Run bin/rake -T lint to see the available linters.</t>
  </si>
  <si>
    <t>Make a Pull Request</t>
  </si>
  <si>
    <t>At this point, you should switch back to your master branch and make sure it's
up to date with Active Admin's master branch:</t>
  </si>
  <si>
    <t>git remote add upstream git@github.com:activeadmin/activeadmin.git
git checkout master
git pull upstream master</t>
  </si>
  <si>
    <t>Then update your feature branch from your local copy of master, and push it!</t>
  </si>
  <si>
    <t>git checkout 325-add-japanese-translations
git rebase master
git push --set-upstream origin 325-add-japanese-translations</t>
  </si>
  <si>
    <t>Finally, go to GitHub and make a Pull Request :D</t>
  </si>
  <si>
    <t>CircleCI will run our test suite against all supported Rails versions. We care
about quality, so your PR won't be merged until all tests pass. It's unlikely,
but it's possible that your changes pass tests in one Rails version but fail in
another. In that case, you'll have to setup your development environment (as
explained in step 3) to use the problematic Rails version, and investigate
what's going on!</t>
  </si>
  <si>
    <t>Keeping your Pull Request updated</t>
  </si>
  <si>
    <t>If a maintainer asks you to "rebase" your PR, they're saying that a lot of code
has changed, and that you need to update your branch so it's easier to merge.</t>
  </si>
  <si>
    <t>To learn more about rebasing in Git, there are a lot of good
resources but here's the suggested workflow:</t>
  </si>
  <si>
    <t>git checkout 325-add-japanese-translations
git pull --rebase upstream master
git push --force-with-lease 325-add-japanese-translations</t>
  </si>
  <si>
    <t>Merging a PR (maintainers only)</t>
  </si>
  <si>
    <t>A PR can only be merged into master by a maintainer if:</t>
  </si>
  <si>
    <t>- It is passing CI.</t>
  </si>
  <si>
    <t>- It has been approved by at least two maintainers. If it was a maintainer who
opened the PR, only one extra approval is needed.</t>
  </si>
  <si>
    <t>- It has no requested changes.</t>
  </si>
  <si>
    <t>- It is up to date with current master.</t>
  </si>
  <si>
    <t>Any maintainer is allowed to merge a PR if all of these conditions are
met.</t>
  </si>
  <si>
    <t>Shipping a release (maintainers only)</t>
  </si>
  <si>
    <t>Maintainers need to do the following to push out a release:</t>
  </si>
  <si>
    <t>- Switch to the master branch and make sure it's up to date.</t>
  </si>
  <si>
    <t>- Make sure you have chandler properly configured. Chandler is used to
automatically submit github release notes from the changelog right after
pushing the gem to rubygems.</t>
  </si>
  <si>
    <t>- Run one of bin/rake release:prepare_{prerelease,prepatch,patch,preminor,minor,premajor,major}, push the result and create a PR.</t>
  </si>
  <si>
    <t>- Review and merge the PR. The generated changelog in the PR should include all user visible changes you intend to ship.</t>
  </si>
  <si>
    <t>- Run bin/rake release from the target branch once the PR is merged.</t>
  </si>
  <si>
    <t>Contributing guidelines</t>
  </si>
  <si>
    <t>activemerchant@active_merchant.xlsx</t>
  </si>
  <si>
    <t>We gladly accept bugfixes, but are not actively looking to add new gateways. Please follow the guidelines here to ensure your work is accepted.</t>
  </si>
  <si>
    <t>New Gateways</t>
  </si>
  <si>
    <t>We're not taking on many new gateways at the moment. The team maintaining ActiveMerchant is small and with the limited resources available, we generally prefer not to support a gateway than to support a gateway poorly.</t>
  </si>
  <si>
    <t>Please see the ActiveMerchant Guide to Contributing a new Gateway for information on creating a new gateway. You can place your gateway code in your application's lib/active_merchant/billing folder to use it.</t>
  </si>
  <si>
    <t>We would like to work with the community to figure out how gateways can release and maintain their integrations outside of the the ActiveMerchant repository. Please join the discussion if you're interested or have ideas.</t>
  </si>
  <si>
    <t>Gateway placement within Shopify is available by invitation only at this time.</t>
  </si>
  <si>
    <t>Issues &amp; Bugfixes</t>
  </si>
  <si>
    <t>Reporting issues</t>
  </si>
  <si>
    <t>When filing a new Issue:</t>
  </si>
  <si>
    <t>- Please make clear in the subject what gateway the issue is about.</t>
  </si>
  <si>
    <t>- Include the version of ActiveMerchant, Ruby, ActiveSupport, and Nokogiri you are using.</t>
  </si>
  <si>
    <t>Pull request guidelines</t>
  </si>
  <si>
    <t>When submitting a pull request to resolve an issue:</t>
  </si>
  <si>
    <t>1.  Fork it and clone your new repo</t>
  </si>
  <si>
    <t>2.  Create a branch (git checkout -b my_awesome_feature)</t>
  </si>
  <si>
    <t>3.  Commit your changes (git add my/awesome/file.rb; git commit -m "Added my awesome feature")</t>
  </si>
  <si>
    <t>4.  Push your changes to your fork (git push origin my_awesome_feature)</t>
  </si>
  <si>
    <t>5.  Open a Pull Request</t>
  </si>
  <si>
    <t>Version/Release Management</t>
  </si>
  <si>
    <t>Contributors don't need to worry about versions, this is something Committers do at important milestones:</t>
  </si>
  <si>
    <t>1.  Check the semantic versioning page for info on how to version the new release.</t>
  </si>
  <si>
    <t>2.  Update the  ActiveMerchant::VERSION constant in lib/active_merchant/version.rb.</t>
  </si>
  <si>
    <t>3.  Add a CHANGELOG entry for the new release with the date</t>
  </si>
  <si>
    <t>4.  Tag the release commit on GitHub: bundle exec rake tag_release</t>
  </si>
  <si>
    <t>5.  Release the gem to rubygems using ShipIt</t>
  </si>
  <si>
    <t>Contributing to Ransack</t>
  </si>
  <si>
    <t>activerecord-hackery@ransack.xlsx</t>
  </si>
  <si>
    <t>Please take a moment to review this document to make contributing easy and
effective for everyone involved!</t>
  </si>
  <si>
    <t>Ransack is an open source project and we encourage contributions.</t>
  </si>
  <si>
    <t>Please do not use the issue tracker for personal support requests. Stack
Overflow is a better place for that where a wider community can help you!</t>
  </si>
  <si>
    <t>Filing an issue</t>
  </si>
  <si>
    <t>Good issue reports are extremely helpful!  Please only open an issue if a bug
is caused by Ransack, is new (has not already been reported), and can be
reproduced from the information you provide.</t>
  </si>
  <si>
    <t>Steps:</t>
  </si>
  <si>
    <t>1.  Use the GitHub issue search — check if the issue has already been
reported.</t>
  </si>
  <si>
    <t>2.  Check if the issue has been fixed — try to reproduce it using the
master branch in the repository.</t>
  </si>
  <si>
    <t>3.  Isolate the real problem — make sure the issue is really a bug in
Ransack and not in your code or another gem.</t>
  </si>
  <si>
    <t>4.  Report the issue by providing the link to a self-contained
gist like this or
this. Please use
these code examples as a bug-report template for your Ransack issue!</t>
  </si>
  <si>
    <t>If you do not provide a self-contained gist and would like your issue to be reviewed, do provide at a minimum:</t>
  </si>
  <si>
    <t>- A comprehensive list of steps to reproduce the issue, or even better, a
passing/failing test spec.</t>
  </si>
  <si>
    <t>- Whether you are using Ransack through another gem like ActiveAdmin,
SimpleForm, etc.</t>
  </si>
  <si>
    <t>- The versions of Ruby, Rails, Ransack and the database.</t>
  </si>
  <si>
    <t>- Any relevant stack traces ("Full trace" preferred).</t>
  </si>
  <si>
    <t>Issues filed without the above information or that remain open without activity
for 14 days will be closed. They can be re-opened if actionable information to reproduce the issue is provided.</t>
  </si>
  <si>
    <t>We gladly accept pull requests to fix bugs and, in some circumstances, add new
features to Ransack. If you'd like to contribute and wonder what would be
helpful, simply run a search for "FIXME" and "TODO" on the codebase :smiley:</t>
  </si>
  <si>
    <t>If you're new to contributing to open source, welcome! It can seem scary, so
here is a [great blog post to help you get started]
(http://robots.thoughtbot.com/8-new-steps-for-fixing-other-peoples-code),
step by step.</t>
  </si>
  <si>
    <t>Before issuing a pull request, please make sure that all specs are passing,
that any new features have test coverage, and that anything that breaks
backward compatibility has a very good reason for doing so.</t>
  </si>
  <si>
    <t>Here's a quick guide:</t>
  </si>
  <si>
    <t>2.  Create a thoughtfully-named branch for your changes (git checkout -b my-new-feature).</t>
  </si>
  <si>
    <t>3.  Install the development dependencies by running bundle install.
To install rails other than latest (set in Gemfile): RAILS='5-2-stable' bundle install</t>
  </si>
  <si>
    <t>$ RAILS='5-2-stable' bundle install</t>
  </si>
  <si>
    <t>4.  Begin by running the tests. We only take pull requests with passing tests,
and it's great to know that you have a clean slate:</t>
  </si>
  <si>
    <t>$ bundle exec rake spec</t>
  </si>
  <si>
    <t>The test suite runs by default with SQLite3. To run the test suite with PostgreSQL or MySQL, use:</t>
  </si>
  <si>
    <t>$ DB=pg bundle exec rake spec (`DB=postgres` &amp; `DB=postgresql` work too)
$ DB=mysql bundle exec rake spec</t>
  </si>
  <si>
    <t>For Postgres and MySQL, databases are expected to exist, called 'ransack'. To create use these commands (assuming OS X and Homebrew):</t>
  </si>
  <si>
    <t>Postgres</t>
  </si>
  <si>
    <t>$ createdb ransack</t>
  </si>
  <si>
    <t>MySQL</t>
  </si>
  <si>
    <t>$ mysql -u root
mysql&gt; create database ransack;</t>
  </si>
  <si>
    <t>The test suite runs by default</t>
  </si>
  <si>
    <t>To run only the tests in a particular file: bundle exec rspec &lt;path/to/filename&gt;</t>
  </si>
  <si>
    <t>$ bundle exec rspec spec/ransack/search_spec.rb</t>
  </si>
  <si>
    <t>To run a single test in that file: bundle exec rspec &lt;path/to/filename&gt; -e "test name"</t>
  </si>
  <si>
    <t>$ bundle exec rspec spec/ransack/search_spec.rb -e "accepts a context option"</t>
  </si>
  <si>
    <t>5.  Hack away! Please use Ruby features that are compatible down to Ruby 2.3.
Since version 2.3.1, Ransack no longer maintains Ruby 2.2 compatibility.</t>
  </si>
  <si>
    <t>6.  Add tests for your changes. Only refactoring and documentation changes
require no new tests. If you are adding functionality or fixing a bug, we
need a test!</t>
  </si>
  <si>
    <t>7.  Make the tests pass.</t>
  </si>
  <si>
    <t>8.  Update the Change Log. If you are adding new functionality, document it in
the README.</t>
  </si>
  <si>
    <t>9.  Make sure git knows your name and email address in your ~/.gitconfig file:</t>
  </si>
  <si>
    <t>$ git config --global user.name "Your Name"
$ git config --global user.email "contributor@example.com"</t>
  </si>
  <si>
    <t>10. Commit your changes (git commit -am 'Add feature/fix bug/improve docs').
If your pull request only contains documentation changes, please remember
to add [skip ci] to the beginning of your commit message so the Travis
test suite doesn't :runner: needlessly.</t>
  </si>
  <si>
    <t>11. If necessary, rebase your commits into logical chunks, without errors. To
interactively rebase and cherry-pick from, say, the last 10 commits:
git rebase -i HEAD~10, then git push -f.</t>
  </si>
  <si>
    <t>12. Push the branch up to your fork on GitHub
(git push origin my-new-feature) and from GitHub submit a pull request to
Ransack's master branch.</t>
  </si>
  <si>
    <t>At this point you're waiting on us. We like to at least comment on, if not
accept, pull requests within three business days (and, typically, one business
day). We may suggest some changes or improvements or alternatives.</t>
  </si>
  <si>
    <t>Some things that will increase the chance that your pull request is accepted:</t>
  </si>
  <si>
    <t>- Include tests that fail without your code, and pass with it.</t>
  </si>
  <si>
    <t>- Update the README, the change log, the wiki documentation... anything that is
affected by your contribution.</t>
  </si>
  <si>
    <t>- Use idiomatic Ruby and follow the syntax conventions below.</t>
  </si>
  <si>
    <t>Syntax:</t>
  </si>
  <si>
    <t>- Indent with two spaces, no tabs.</t>
  </si>
  <si>
    <t>- 80 characters per line.</t>
  </si>
  <si>
    <t>- No trailing whitespace. Blank lines should not have any space.</t>
  </si>
  <si>
    <t>- Prefer &amp;&amp;/|| over and/or.</t>
  </si>
  <si>
    <t>- MyClass.my_method(my_arg) not my_method( my_arg ) or my_method my_arg.</t>
  </si>
  <si>
    <t>- a = b and not a=b.</t>
  </si>
  <si>
    <t>- a_method { |block| ... } and not a_method { | block | ... } or
a_method{|block| ...}.</t>
  </si>
  <si>
    <t>- Prefer simplicity, readability, and maintainability over terseness.</t>
  </si>
  <si>
    <t>- Follow the conventions you see used in the code already.</t>
  </si>
  <si>
    <t>And in case we didn't emphasize it enough: We love tests!</t>
  </si>
  <si>
    <t>Contributor Covenant Code of Conduct</t>
  </si>
  <si>
    <t>activescaffold@active_scaffold.xlsx</t>
  </si>
  <si>
    <t>In the interest of fostering an open and welcoming environment, we as
contributors and maintainers pledge to making participation in our project and
our community a harassment-free experience for everyone, regardless of age, body
size, disability, ethnicity, gender identity and expression, level of experience,
nationality, personal appearance, race, religion, or sexual identity and
orientation.</t>
  </si>
  <si>
    <t>Examples of behavior that contributes to creating a positive environment
include:</t>
  </si>
  <si>
    <t>- Using welcoming and inclusive language</t>
  </si>
  <si>
    <t>- Being respectful of differing viewpoints and experiences</t>
  </si>
  <si>
    <t>- Gracefully accepting constructive criticism</t>
  </si>
  <si>
    <t>- Focusing on what is best for the community</t>
  </si>
  <si>
    <t>- Showing empathy towards other community members</t>
  </si>
  <si>
    <t>Examples of unacceptable behavior by participants include:</t>
  </si>
  <si>
    <t>- The use of sexualized language or imagery and unwelcome sexual attention or
advances</t>
  </si>
  <si>
    <t>- Trolling, insulting/derogatory comments, and personal or political attacks</t>
  </si>
  <si>
    <t>- Publishing others' private information, such as a physical or electronic
address, without explicit permission</t>
  </si>
  <si>
    <t>Our Responsibilities</t>
  </si>
  <si>
    <t>Project maintainers are responsible for clarifying the standards of acceptable
behavior and are expected to take appropriate and fair corrective action in
response to any instances of unacceptable behavior.</t>
  </si>
  <si>
    <t>Project maintainers have the right and responsibility to remove, edit, or
reject comments, commits, code, wiki edits, issues, and other contributions
that are not aligned to this Code of Conduct, or to ban temporarily or
permanently any contributor for other behaviors that they deem inappropriate,
threatening, offensive, or harmful.</t>
  </si>
  <si>
    <t>This Code of Conduct applies both within project spaces and in public spaces
when an individual is representing the project or its community. Examples of
representing a project or community include using an official project e-mail
address, posting via an official social media account, or acting as an appointed
representative at an online or offline event. Representation of a project may be
further defined and clarified by project maintainers.</t>
  </si>
  <si>
    <t>Instances of abusive, harassing, or otherwise unacceptable behavior may be
reported by contacting the project maintainer at Sergio Cambra. All
complaints will be reviewed and investigated and will result in a response that
is deemed necessary and appropriate to the circumstances. The project team is
obligated to maintain confidentiality with regard to the reporter of an incident.
Further details of specific enforcement policies may be posted separately.</t>
  </si>
  <si>
    <t>Project maintainers who do not follow or enforce the Code of Conduct in good
faith may face temporary or permanent repercussions as determined by other
members of the project's leadership.</t>
  </si>
  <si>
    <t>This Code of Conduct is adapted from the Contributor Covenant, version 1.4,
available at http://contributor-covenant.org/version/1/4</t>
  </si>
  <si>
    <t>If you want to contribute get in touch with the project members and ask for guidance.
This project is a community driven project, so get in touch if you want to participate.</t>
  </si>
  <si>
    <t>Activiti@Activiti.xlsx</t>
  </si>
  <si>
    <t>Unit tests</t>
  </si>
  <si>
    <t>Activiti uses now AssertJ
as alternative to default JUnit assertions. This makes tests more readable and provides clearer failure messages.
Please, make sure that you are using AssertJ assertions for every new test.
I.e.</t>
  </si>
  <si>
    <t>- assertThat(myBoolean).isTrue(); instead of assertTrue(myBoolean);</t>
  </si>
  <si>
    <t>- assertThat(actual).isEqualTo(expected); instead of assertEquals(expected, actual);</t>
  </si>
  <si>
    <t>- assertThat(myList).containsExactly("a", "b", "c"); instead of assertTrue(myList.contains("a", "b", "c"));</t>
  </si>
  <si>
    <t>Branches naming convention</t>
  </si>
  <si>
    <t>If you are creating branches directly in the main repository, this is
the naming convention to be used for branches:</t>
  </si>
  <si>
    <t>- username-issueNumber-anythingYouWant</t>
  </si>
  <si>
    <t>This document specifies how to contribute code to CAF.</t>
  </si>
  <si>
    <t>actor-framework@actor-framework.xlsx</t>
  </si>
  <si>
    <t>Git Workflow</t>
  </si>
  <si>
    <t>Please adhere to the following Git naming and commit message conventions.
Having a consistent work flow and style reduces friction and makes organizing
contributions a lot easier for all sides.</t>
  </si>
  <si>
    <t>Branches</t>
  </si>
  <si>
    <t>- Our main branch is master. It reflects the latest development changes for
the next release and should always compile. Nightly versions use the
master. Users looking for a production-ready state are encouraged to use
the latest release version instead.</t>
  </si>
  <si>
    <t>- Push trivial bugfixes (e.g. typos, missing includes, etc.) consisting of a
single commit directly to master. Otherwise, implement your changes in a
topic or bugfix branch and file a pull request on GitHub.</t>
  </si>
  <si>
    <t>- Implement new features and non-trivial changes in a topic branch with
naming convention topic/short-description.</t>
  </si>
  <si>
    <t>- Implement fixes for existing issues in a bugfix branch with naming
convention issue/$num, where $num is the issue ID on GitHub.</t>
  </si>
  <si>
    <t>- Simply use a fork of CAF if you are an external contributor.</t>
  </si>
  <si>
    <t>Check the following steps to prepare for a merge into master after completing
work in a topic or bugfix branch (or fork).</t>
  </si>
  <si>
    <t>- Squash your commits into a single one if necessary. Each commit should
represent a coherent set of changes.</t>
  </si>
  <si>
    <t>- Wait for a code review and the test results of our CI.</t>
  </si>
  <si>
    <t>- Address any review feedback and fix all issues reported by the CI.</t>
  </si>
  <si>
    <t>- A maintainer will merge the pull request when all issues are resolved.</t>
  </si>
  <si>
    <t>Commit Message Style</t>
  </si>
  <si>
    <t>- Summarize the changes in no more than 50 characters in the first line.
Capitalize and write in an imperative present tense, e.g., "Fix bug" as
opposed to "Fixes bug" or "Fixed bug".</t>
  </si>
  <si>
    <t>- Suppress the dot at the end of the first line. Think of it as the header of
the following description.</t>
  </si>
  <si>
    <t>- Leave the second line empty.</t>
  </si>
  <si>
    <t>- Optionally add a long description written in full sentences beginning on the
third line. Indent at 72 characters per line.</t>
  </si>
  <si>
    <t>When contributing source code, please adhere to the following coding style,
which is loosely based on the Google C++ Style
Guide and the coding
conventions used by the C++ Standard Library.</t>
  </si>
  <si>
    <t>Example for the Impatient</t>
  </si>
  <si>
    <t>// libcaf_example/caf/example/my_class.hpp</t>
  </si>
  <si>
    <t>#pragma once</t>
  </si>
  <si>
    <t>#include &lt;string&gt;</t>
  </si>
  <si>
    <t>// use "//" for regular comments and "///" for doxygen</t>
  </si>
  <si>
    <t>namespace caf {
namespace example {</t>
  </si>
  <si>
    <t>/// This class is only being used as style guide example.
class my_class {
public:
/// Brief description. More description. Note that CAF uses the
/// "JavaDoc-style" autobrief option, i.e., everything up until the
/// first dot is the brief description.
my_class();</t>
  </si>
  <si>
    <t>/// Destructs `my_class`. Please use Markdown in comments.
~my_class();</t>
  </si>
  <si>
    <t>// suppress redundant @return if you start the brief description with "Returns"
/// Returns the name of this instance.
inline const std::string&amp; name() const noexcept {
return name_;
}</t>
  </si>
  <si>
    <t>/// Sets the name of this instance.
inline void name(const std::string&amp; new_name) {
name_ = new_name;
}</t>
  </si>
  <si>
    <t>/// Prints the name to `std::cout`.
void print_name() const;</t>
  </si>
  <si>
    <t>/// Does something (maybe).
void do_something();</t>
  </si>
  <si>
    <t>/// Does something else but is guaranteed to never throw.
void do_something_else() noexcept;</t>
  </si>
  <si>
    <t>private:
std::string name_;
};</t>
  </si>
  <si>
    <t>} // namespace example
} // namespace caf</t>
  </si>
  <si>
    <t>// libcaf_example/src/example/my_class.cpp</t>
  </si>
  <si>
    <t>#include "caf/example/my_class.hpp"</t>
  </si>
  <si>
    <t>#include &lt;iostream&gt;</t>
  </si>
  <si>
    <t>namespace {</t>
  </si>
  <si>
    <t>constexpr const char default_name[] = "my object";</t>
  </si>
  <si>
    <t>} // namespace</t>
  </si>
  <si>
    <t>my_class::my_class() : name_(default_name) {
// nop
}</t>
  </si>
  <si>
    <t>my_class::~my_class() {
// nop
}</t>
  </si>
  <si>
    <t>void my_class::print_name() const {
std::cout &lt;&lt; name() &lt;&lt; std::endl;
}</t>
  </si>
  <si>
    <t>void my_class::do_something() {
if (name() == default_name) {
std::cout &lt;&lt; "You didn't gave me a proper name, so I "
&lt;&lt; "refuse to do something."
&lt;&lt; std::endl;
} else {
std::cout &lt;&lt; "You gave me the name \"" &lt;&lt; name()
&lt;&lt; "\"... Do you really think I'm willing to do something "
"for you after insulting me like that?"
&lt;&lt; std::endl;
}
}</t>
  </si>
  <si>
    <t>void my_class::do_something_else() noexcept {
// Do nothing if we don't have a name.
if (name().empty())
return;
switch (name.front()) {
case 'a':
// handle a
break;
case 'b':
// handle b
break;
default:
handle_default();
}
}</t>
  </si>
  <si>
    <t>// libcaf_example/test/example/my_class.cpp</t>
  </si>
  <si>
    <t>#define CAF_SUITE example.my_class    // name of this test suite</t>
  </si>
  <si>
    <t>#include "caf/example/my_class.hpp"   // header-under-test</t>
  </si>
  <si>
    <t>#include "caf/test/dsl.hpp"           // caf::test includes</t>
  </si>
  <si>
    <t>#include &lt;iostream&gt;                   // standard includes</t>
  </si>
  <si>
    <t>// ...                                // other CAF includes</t>
  </si>
  <si>
    <t>struct fixture {};</t>
  </si>
  <si>
    <t>CAF_TEST_FIXTURE_SCOPE(my_class_tests, fixture)</t>
  </si>
  <si>
    <t>// ... any number of CAF_TEST ...</t>
  </si>
  <si>
    <t>CAF_TEST_FIXTURE_SCOPE_END()</t>
  </si>
  <si>
    <t>General</t>
  </si>
  <si>
    <t>- Use 2 spaces per indentation level.</t>
  </si>
  <si>
    <t>- Use at most 80 characters per line.</t>
  </si>
  <si>
    <t>- Never use tabs.</t>
  </si>
  <si>
    <t>- Never use C-style casts.</t>
  </si>
  <si>
    <t>- Never declare more than one variable per line.</t>
  </si>
  <si>
    <t>- Only separate functions with vertical whitespaces and use comments to
document logical blocks inside functions.</t>
  </si>
  <si>
    <t>- Use .hpp as suffix for header files and .cpp as suffix for implementation
files.</t>
  </si>
  <si>
    <t>- Bind * and &amp; to the type, e.g., const std::string&amp; arg.</t>
  </si>
  <si>
    <t>- Never increase the indentation level for namespaces and access modifiers.</t>
  </si>
  <si>
    <t>- Use the order public, protected, and then private in classes.</t>
  </si>
  <si>
    <t>- Always use auto to declare a variable unless you cannot initialize it
immediately or if you actually want a type conversion. In the latter case,
provide a comment why this conversion is necessary.</t>
  </si>
  <si>
    <t>- Never use unwrapped, manual resource management such as new and delete.</t>
  </si>
  <si>
    <t>- Prefer using T = X over typedef X T.</t>
  </si>
  <si>
    <t>- Insert a whitespaces after keywords: if (...), template &lt;...&gt;,
while (...), etc.</t>
  </si>
  <si>
    <t>- Put opening braces on the same line:</t>
  </si>
  <si>
    <t>void foo() {
// ...
}</t>
  </si>
  <si>
    <t>- Use standard order for readability: C standard libraries, C++ standard
libraries, OS-specific headers (usually guarded by ifdef), other libraries,
and finally (your) CAF headers. Include caf/config.hpp before the standard
headers if you need to include platform-dependent headers. Use angle brackets
for system includes and doublequotes otherwise.</t>
  </si>
  <si>
    <t>// example.hpp</t>
  </si>
  <si>
    <t>#include &lt;vector&gt;</t>
  </si>
  <si>
    <t>#include &lt;sys/types.h&gt;</t>
  </si>
  <si>
    <t>#include "3rd/party.h"</t>
  </si>
  <si>
    <t>#include "caf/fwd.hpp"</t>
  </si>
  <si>
    <t>Put the implemented header always first in a .cpp file.</t>
  </si>
  <si>
    <t>// example.cpp</t>
  </si>
  <si>
    <t>#include "caf/example.hpp" // header for this .cpp file</t>
  </si>
  <si>
    <t>#include "caf/config.hpp" // needed for #ifdef guards</t>
  </si>
  <si>
    <t>#include &lt;algorithm&gt;</t>
  </si>
  <si>
    <t>#ifdef CAF_WINDOWS
#include &lt;windows.h&gt;
#else
#include &lt;sys/socket.h&gt;
#endif</t>
  </si>
  <si>
    <t>#include "some/other/library.h"</t>
  </si>
  <si>
    <t>#include "caf/actor.hpp"</t>
  </si>
  <si>
    <t>- Put output parameters in functions before input parameters if unavoidable.
This follows the parameter order from the STL.</t>
  </si>
  <si>
    <t>- Protect single-argument constructors with explicit to avoid implicit
conversions.</t>
  </si>
  <si>
    <t>- Use noexcept whenever it makes sense and as long as it does not limit future
design space. Move construction and assignment are natural candidates for
noexcept.</t>
  </si>
  <si>
    <t>Naming</t>
  </si>
  <si>
    <t>- All names except macros and template parameters should be
lower case and delimited by underscores.</t>
  </si>
  <si>
    <t>- Template parameter names should be written in CamelCase.</t>
  </si>
  <si>
    <t>- Types and variables should be nouns, while functions performing an action
should be "command" verbs. Classes used to implement metaprogramming
functions also should use verbs, e.g., remove_const.</t>
  </si>
  <si>
    <t>- Private and protected member variables use the suffix _ while getter and
setter functions use the name without suffix:</t>
  </si>
  <si>
    <t>class person {
public:
person(std::string name) : name_(std::move(name)) {
// nop
}</t>
  </si>
  <si>
    <t>const std::string&amp; name() const {
return name_
}</t>
  </si>
  <si>
    <t>void name(const std::string&amp; new_name) {
name_ = new_name;
}</t>
  </si>
  <si>
    <t>- Use T for generic, unconstrained template parameters and x
for generic function arguments. Suffix both with s for
template parameter packs and lists:</t>
  </si>
  <si>
    <t>template &lt;class... Ts&gt;
void print(const Ts&amp;... xs) {
// ...
}</t>
  </si>
  <si>
    <t>void print(const std::vector&lt;T&gt;&amp; xs) {
// ...
}</t>
  </si>
  <si>
    <t>Headers</t>
  </si>
  <si>
    <t>- Each .cpp file has an associated .hpp file.
Exceptions to this rule are unit tests and main.cpp files.</t>
  </si>
  <si>
    <t>- Each class has its own pair of header and implementation files and the
relative path for the files are derived from the full class name. For
example, the header file for caf::example::my_class of libcaf_example is
located at libcaf_example/caf/example/my_class.hpp and the source file at
libcaf_example/src/example/my_class.cpp.</t>
  </si>
  <si>
    <t>- All header files use #pragma once to prevent multiple inclusion.</t>
  </si>
  <si>
    <t>- Do not #include when a forward declaration suffices.</t>
  </si>
  <si>
    <t>- Each library component must provide a fwd.hpp header providing forward
declarations for all types used in the user API.</t>
  </si>
  <si>
    <t>- Each library component should provide an all.hpp header that contains the
main page for the documentation and includes all headers for the user API.</t>
  </si>
  <si>
    <t>- Use inline for small functions (rule of thumb: 10 lines or less).</t>
  </si>
  <si>
    <t>Breaking Statements</t>
  </si>
  <si>
    <t>- Break constructor initializers after the comma, use two spaces for
indentation, and place each initializer on its own line (unless you don't
need to break at all):</t>
  </si>
  <si>
    <t>my_class::my_class()
: my_base_class(some_function()),
greeting_("Hello there! This is my_class!"),
some_bool_flag_(false) {
// ok
}
other_class::other_class() : name_("tommy"), buddy_("michael") {
// ok
}</t>
  </si>
  <si>
    <t>- Break function arguments after the comma for both declaration and invocation:</t>
  </si>
  <si>
    <t>intptr_t channel::compare(const abstract_channel* lhs,
const abstract_channel* rhs) {
// ...
}</t>
  </si>
  <si>
    <t>- Break before tenary operators and before binary operators:</t>
  </si>
  <si>
    <t>if (today_is_a_sunny_day()
&amp;&amp; it_is_not_too_hot_to_go_swimming()) {
// ...
}</t>
  </si>
  <si>
    <t>Template Metaprogramming</t>
  </si>
  <si>
    <t>Despite its power, template metaprogramming came to the language pretty
much by accident. Templates were never meant to be used for compile-time
algorithms and type transformations. This is why C++ punishes metaprogramming
with an insane amount of syntax noise. In CAF, we make excessive use of
templates. To keep the code readable despite all the syntax noise, we have some
extra rules for formatting metaprogramming code.</t>
  </si>
  <si>
    <t>- Break using name = ... statements always directly after = if it
does not fit in one line.</t>
  </si>
  <si>
    <t>- Consider the semantics of a metaprogramming function. For example,
std::conditional is an if-then-else construct. Hence, place the if-clause
on its own line and do the same for the two cases.</t>
  </si>
  <si>
    <t>- Use one level of indentation per "open" template and place the closing &gt;,
&gt;::type or &gt;::value on its own line. For example:</t>
  </si>
  <si>
    <t>using optional_result_type =
typename std::conditional&lt;
std::is_same&lt;result_type, void&gt;::value,
bool,
optional&lt;result_type&gt;
&gt;::type;
// think of it as the following (not valid C++):
auto optional_result_type =
conditional {
if   result_type == void
then bool
else optional&lt;result_type&gt;
};</t>
  </si>
  <si>
    <t>- Note that this is not necessary when simply defining a type alias.
When dealing with "ordinary" templates, indenting based on the position of
the opening &lt; is ok, e.g.:</t>
  </si>
  <si>
    <t>using response_handle_type = response_handle&lt;Subtype, message,
ResponseHandleTag&gt;;</t>
  </si>
  <si>
    <t>Preprocessor Macros</t>
  </si>
  <si>
    <t>- Use macros if and only if you can't get the same result by using inline
functions or proper constants.</t>
  </si>
  <si>
    <t>- Macro names use the form CAF_&lt;COMPONENT&gt;_&lt;NAME&gt;.</t>
  </si>
  <si>
    <t>Comments</t>
  </si>
  <si>
    <t>- Start Doxygen comments with ///.</t>
  </si>
  <si>
    <t>- Use Markdown instead of Doxygen formatters.</t>
  </si>
  <si>
    <t>- Use @cmd rather than \cmd.</t>
  </si>
  <si>
    <t>- Use // to define basic comments that should not be processed by Doxygen.</t>
  </si>
  <si>
    <t>adafruit@Adafruit_NeoPixel.xlsx</t>
  </si>
  <si>
    <t>This library is the culmination of the expertise of many members of the open source community who have dedicated their time and hard work. The best way to ask for help or propose a new idea is to create a new issue while creating a Pull Request with your code changes allows you to share your own innovations with the rest of the community.</t>
  </si>
  <si>
    <t>The following are some guidelines to observe when creating issues or PRs:</t>
  </si>
  <si>
    <t>- Be friendly; it is important that we can all enjoy a safe space as we are all working on the same project and it is okay for people to have different ideas</t>
  </si>
  <si>
    <t>- Use code blocks; it helps us help you when we can read your code! On that note also refrain from pasting more than 30 lines of code in a post, instead create a gist if you need to share large snippets</t>
  </si>
  <si>
    <t>- Use reasonable titles; refrain from using overly long or capitalized titles as they are usually annoying and do little to encourage others to help :smile:</t>
  </si>
  <si>
    <t>- Be detailed; refrain from mentioning code problems without sharing your source code and always give information regarding your board and version of the library</t>
  </si>
  <si>
    <t>Contribution Guidlines</t>
  </si>
  <si>
    <t>adafruit@DHT-sensor-library.xlsx</t>
  </si>
  <si>
    <t>AdamsLair@duality.xlsx</t>
  </si>
  <si>
    <t>If you need help with using Duality, please consider asking the community first. The forum is the right place to gather advice and evidence about potential bugs and problems and many issues are discussed there before proceeding to be reported officially on GitHub. The following lists contain a sample of core points you should include in your issue report.</t>
  </si>
  <si>
    <t>(Of course, if you already have all the evidence, feel free to submit a new issue right away!)</t>
  </si>
  <si>
    <t>Bug Reports</t>
  </si>
  <si>
    <t>- Short summary of the problem in 1-3 sentences in the first paragraph. Followed by a more thorough description of the issue (if applicable)</t>
  </si>
  <si>
    <t>- A few easy steps to reproduce the behavior. Provide sample code and Resources where useful.</t>
  </si>
  <si>
    <t>- Complete logfiles (if applicable)</t>
  </si>
  <si>
    <t>- Screenshots (if applicable and useful)</t>
  </si>
  <si>
    <t>- An existing workaround (if applicable)</t>
  </si>
  <si>
    <t>Feature Requests</t>
  </si>
  <si>
    <t>- The use cases you see for this feature.</t>
  </si>
  <si>
    <t>- If there are other ways to achieve the same, describe them and describe how your feature would be an improvement.</t>
  </si>
  <si>
    <t>- Side effects and implications of having this feature.</t>
  </si>
  <si>
    <t>- Mockup screenshots (if applicable)</t>
  </si>
  <si>
    <t>- A sketch of potential implementations (if applicable and useful)</t>
  </si>
  <si>
    <t>If you submit a Pull Request, keep in mind that your changes and additions must comply with the project license and will be licensed under it upon merging.</t>
  </si>
  <si>
    <t>Please read the wiki article on contribution before submitting any Pull Requests.</t>
  </si>
  <si>
    <t>Contributing to AdAway</t>
  </si>
  <si>
    <t>AdAway@AdAway.xlsx</t>
  </si>
  <si>
    <t>:+1::tada: First off, thanks for taking the time to contribute! :tada::+1:</t>
  </si>
  <si>
    <t>The following is a set of guidelines for contributing to AdAway.
These are mostly guidelines, not rules.
It will help you to understand the projet, find answers, deal with the source code and interact with maitainers.
The project is open to any kind of contribution so feel free to share your ideas and participate to the development.</t>
  </si>
  <si>
    <t>Table of contents</t>
  </si>
  <si>
    <t>I don't want to read this whole thing, I just have a question!!!</t>
  </si>
  <si>
    <t>What should I know before I get started?</t>
  </si>
  <si>
    <t>- Discovering the project structure</t>
  </si>
  <si>
    <t>- Building the project</t>
  </si>
  <si>
    <t>How can I contribute?</t>
  </si>
  <si>
    <t>- Reporting bugs</t>
  </si>
  <si>
    <t>- Suggesting enhancements</t>
  </si>
  <si>
    <t>- Translating to your language</t>
  </si>
  <si>
    <t>- Your first code contribution</t>
  </si>
  <si>
    <t>Styleguides</t>
  </si>
  <si>
    <t>- Git commit messages</t>
  </si>
  <si>
    <t>- Java styleguide</t>
  </si>
  <si>
    <t>- XML styleguide</t>
  </si>
  <si>
    <t>Additional notes</t>
  </si>
  <si>
    <t>- tcpdump and webserver modules</t>
  </si>
  <si>
    <t>I don't want to read this whole thing I just have a question!!!</t>
  </si>
  <si>
    <t>Note: Please don't file an issue to ask a question. You'll get faster results by using the resources below.</t>
  </si>
  <si>
    <t>We have a dedicated forum with a welcoming community and wiki to answer your question:</t>
  </si>
  <si>
    <t>- Check the common issues and solution on wiki</t>
  </si>
  <si>
    <t>- Read and post on the dedicated developer forum</t>
  </si>
  <si>
    <t>Discovering the project structure</t>
  </si>
  <si>
    <t>AdAdawy source code is an Android project organized in modules.
There are four main modules:</t>
  </si>
  <si>
    <t>- app: The Android application itself</t>
  </si>
  <si>
    <t>- tcpdump: A module dedicated to build pcap library and tcpdump binary</t>
  </si>
  <si>
    <t>- webserver: A module dedicated to build a simple HTTP server binary based on mongoose</t>
  </si>
  <si>
    <t>- libraries/RootCommands: A vendorize Android library to run root shell commands</t>
  </si>
  <si>
    <t>The three last modules are independant and used by the app module.
Modalirazing the application allow faster build time and simplier maintainance.</t>
  </si>
  <si>
    <t>Building the project</t>
  </si>
  <si>
    <t>Building the project will require the latest versions of Android SDK (Software Development Kit) and NDK (Native Development kit).
They can easily be installed or updated using Android Studio.</t>
  </si>
  <si>
    <t>Building with Gradle</t>
  </si>
  <si>
    <t>1.  Ensure you have Android SDK and NDK installed.
If not:</t>
  </si>
  <si>
    <t>- Option 1: Install Android Studio or,</t>
  </si>
  <si>
    <t>- Option 2: Install command line tools and install build tools and ndk bundle with sdk manager:
tools/bin/sdkmanager "build-tools;x.y.z" ndk-bundle where x.y.z is the latest version</t>
  </si>
  <si>
    <t>2.  Export ANDROID_HOME environment variable pointing to your Android SDK:
export ANDROID_HOME=/path/to/your/sdk</t>
  </si>
  <si>
    <t>3.  Launch a build:
./gradlew assembleRelease</t>
  </si>
  <si>
    <t>The first full build of the apk could take a lot of time, about 20 minutes, whereas an incremental build of the app module takes less than a dozen of seconds.</t>
  </si>
  <si>
    <t>Running on emulator</t>
  </si>
  <si>
    <t>In order to test the application on emulator, disable the root check in the Constants source file.</t>
  </si>
  <si>
    <t>Reporting bugs</t>
  </si>
  <si>
    <t>Note: Before submitting a bug report, please use the GitHub search on Issues page to check if there is already similar reports.</t>
  </si>
  <si>
    <t>How do I submit a (good) bug report?</t>
  </si>
  <si>
    <t>- Use a clear and descriptive title for the issue to identify the problem.</t>
  </si>
  <si>
    <t>- Describe the exact steps which reproduce the problem in as many details as possible.</t>
  </si>
  <si>
    <t>- Provide specific examples to demonstrate the steps.
Include hosts sources or domains you use, web pages URL you test.</t>
  </si>
  <si>
    <t>- Describe the behavior you observed after following the steps and point out what exactly is the problem with that behavior.</t>
  </si>
  <si>
    <t>- Explain which behavior you expected to see instead and why.</t>
  </si>
  <si>
    <t>- If you're reporting that AdAway crashed, include a logcat.
Use adb logcat if you have developer settings enabled on your device or use any application like CatLog to save logs.
Include the crash report in the issue in a code block, a file attachment, or put it in a gist and provide link to that gist.</t>
  </si>
  <si>
    <t>- Specify which version of AdAway you're using.
You can get the exact version by opening in-app help and checking the last About tab.</t>
  </si>
  <si>
    <t>- Specify the Android version and the ROM you're using.
You can also include any root or customization related information like Magisk or SuperSU version and Xposed modules is installed.</t>
  </si>
  <si>
    <t>Suggesting enhancements</t>
  </si>
  <si>
    <t>How do I submit a (good) enhancement suggestion?</t>
  </si>
  <si>
    <t>Enhancement suggestions are welcome.
After refining your idea or discussing it on development forum, create an issue and provide the following information:</t>
  </si>
  <si>
    <t>- Use a clear and descriptive title for the issue to identify the suggestion.</t>
  </si>
  <si>
    <t>- Provide a step-by-step description of the suggested enhancement in as many details as possible, including specific examples.</t>
  </si>
  <si>
    <t>- Describe the current behavior and explain which behavior you expected to see instead and why.</t>
  </si>
  <si>
    <t>- Explain why this enhancement would be useful to most users.</t>
  </si>
  <si>
    <t>Translating to your language</t>
  </si>
  <si>
    <t>Translations are also welcome.
Moreover, they do not require a development environment, only a web browser.
So if you want to complete or edit your language support for the application, check the translation guide.</t>
  </si>
  <si>
    <t>Your first code contribution</t>
  </si>
  <si>
    <t>Unsure where to begin contributing?
You can start by looking through these good first issue and help wanted issues:</t>
  </si>
  <si>
    <t>- Good first issues - issues which should only require a few lines of code, and a test or two.</t>
  </si>
  <si>
    <t>- Help wanted issues - issues which should be a bit more involved than beginner issues.</t>
  </si>
  <si>
    <t>Both issue lists are sorted by total number of comments. While not perfect, number of comments is a reasonable proxy for impact a given change will have.</t>
  </si>
  <si>
    <t>Git commit messages</t>
  </si>
  <si>
    <t>- Use the present tense ("Add feature" not "Added feature")</t>
  </si>
  <si>
    <t>- Use the imperative mood ("Move cursor to..." not "Moves cursor to...")</t>
  </si>
  <si>
    <t>- Limit the first line to 80 characters or less</t>
  </si>
  <si>
    <t>- Reference issues and pull requests liberally after the first line</t>
  </si>
  <si>
    <t>Java styleguide</t>
  </si>
  <si>
    <t>- Indentation: 4 spaces, no tabs</t>
  </si>
  <si>
    <t>- Maximum line width for code and comments: 100</t>
  </si>
  <si>
    <t>- Opening braces don't go on their own line</t>
  </si>
  <si>
    <t>- Field names: Non-public, non-static fields start with m.</t>
  </si>
  <si>
    <t>- Acronyms are words: Treat acronyms as words in names, yielding !XmlHttpRequest, getUrl(), etc.</t>
  </si>
  <si>
    <t>See https://source.android.com/source/code-style.html</t>
  </si>
  <si>
    <t>XML styleguide</t>
  </si>
  <si>
    <t>- No maximum line width</t>
  </si>
  <si>
    <t>- Split multiple attributes each on a new line</t>
  </si>
  <si>
    <t>- Indent using spaces with Indention size 4</t>
  </si>
  <si>
    <t>tcpdump and webserver modules</t>
  </si>
  <si>
    <t>Origin</t>
  </si>
  <si>
    <t>Forked from the following sources and slightly modified to compile:</t>
  </si>
  <si>
    <t>- dnsmasq: https://github.com/CyanogenMod/android_external_dnsmasq</t>
  </si>
  <si>
    <t>- libpcap: https://github.com/the-tcpdump-group/libpcap/tree/libpcap-1.7.4</t>
  </si>
  <si>
    <t>- tcpdump: https://github.com/the-tcpdump-group/tcpdump/tree/tcpdump-4.7.4</t>
  </si>
  <si>
    <t>Changes</t>
  </si>
  <si>
    <t>Please review the following commits for the changes made to the sources above in order for them to compile in this project:</t>
  </si>
  <si>
    <t>- Commit: https://github.com/AdAway/AdAway/commit/1f4ccb3cec3758757341ad90813506fc2a8fdf7b</t>
  </si>
  <si>
    <t>- Commit: https://github.com/AdAway/AdAway/commit/289df896c0ac4f96bd862e8a5054f1011ec07cac</t>
  </si>
  <si>
    <t>- Commit: https://github.com/AdAway/AdAway/commit/08da0745b0732b94221c0f5746160fef8126fd99</t>
  </si>
  <si>
    <t>Critical is an open source project. It is licensed using the
Apache Software License 2.0.
We really appreciate pull requests and bug reports, here are our guidelines:</t>
  </si>
  <si>
    <t>addyosmani@critical.xlsx</t>
  </si>
  <si>
    <t>1.  If filing a bug report, please verify the issue is with Critical first. A good sanity check is:
does the issue have to do with styles not being correctly captured? If so, test with Penthouse.
If it works with Penthouse then it's a Critical bug and we encourage you to open up a new ticket with details.
Does the bug have to do with inlining styles, general module failures or installation issues? Those are also
possibly Critical bugs and we will strive to take a look at them.</t>
  </si>
  <si>
    <t>2.  Working on a patch? File a bug at https://github.com/addyosmani/critical/issues (if there
isn
to get the discussion started early. We are happy to discuss it in a new issue beforehand.</t>
  </si>
  <si>
    <t>3.  Make sure that patches provide justification for why they should be merged.</t>
  </si>
  <si>
    <t>adonisjs@core.xlsx</t>
  </si>
  <si>
    <t>AdonisJs is a community driven project. You are free to contribute in any of the following ways.</t>
  </si>
  <si>
    <t>- Coding style</t>
  </si>
  <si>
    <t>- Fix bugs by creating PR's</t>
  </si>
  <si>
    <t>- Share an RFC for new features or big changes</t>
  </si>
  <si>
    <t>- Report security issues</t>
  </si>
  <si>
    <t>- Be a part of the community</t>
  </si>
  <si>
    <t>Majority of AdonisJs core packages are written in Typescript. Having a brief knowledge of Typescript is required to contribute to the core. Learn more about the same.</t>
  </si>
  <si>
    <t>Fix bugs by creating PR's</t>
  </si>
  <si>
    <t>We appreciate every time you report a bug in the framework or related libraries. However, taking time to submit a PR can help us in fixing bugs quickly and ensure a healthy and stable eco-system.</t>
  </si>
  <si>
    <t>Go through the following points, before creating a new PR.</t>
  </si>
  <si>
    <t>1.  Create an issue discussing the bug or short-coming in the framework.</t>
  </si>
  <si>
    <t>2.  Once approved, go ahead and fork the REPO.</t>
  </si>
  <si>
    <t>3.  Make sure to start from the develop, since this is the upto date branch.</t>
  </si>
  <si>
    <t>4.  Make sure to keep commits small and relevant.</t>
  </si>
  <si>
    <t>5.  We follow conventional-commits to structure our commit messages. Instead of running git commit, you must run npm commit, which will show you prompts to create a valid commit message.</t>
  </si>
  <si>
    <t>6.  Once done with all the changes, create a PR against the develop branch.</t>
  </si>
  <si>
    <t>Share an RFC for new features or big changes</t>
  </si>
  <si>
    <t>Sharing PR's for small changes works great. However, when contributing big features to the framework, it is required to go through the RFC process.</t>
  </si>
  <si>
    <t>What is an RFC?</t>
  </si>
  <si>
    <t>RFC stands for Request for Commits, a standard process followed by many other frameworks including Ember, yarn and rust.</t>
  </si>
  <si>
    <t>In brief, RFC process allows you to talk about the changes with everyone in the community and get a view of the core team before dedicating your time to work on the feature.</t>
  </si>
  <si>
    <t>The RFC proposals are created as issues on adonisjs/rfcs repo. Make sure to read the README to learn about the process in depth.</t>
  </si>
  <si>
    <t>Report security issues</t>
  </si>
  <si>
    <t>All of the security issues, must be reported via email and not using any of the public channels. Learn more about the security policy</t>
  </si>
  <si>
    <t>Be a part of community</t>
  </si>
  <si>
    <t>We welcome you to participate in the forum and the AdonisJs discord server. You are free to ask your questions and share your work or contributions made to AdonisJs eco-system.</t>
  </si>
  <si>
    <t>We follow a strict Code of Conduct to make sure everyone is respectful to each other.</t>
  </si>
  <si>
    <t>Contribution Guide</t>
  </si>
  <si>
    <t>AElfProject@AElf.xlsx</t>
  </si>
  <si>
    <t>aelf is an open source and community driven project. This guide is aims to help anyone wants to contribute to the project.</t>
  </si>
  <si>
    <t>Code Contribution</t>
  </si>
  <si>
    <t>You can always send pull requests to the Github repository.</t>
  </si>
  <si>
    <t>- Clone the aelf repository from Github.</t>
  </si>
  <si>
    <t>- Make the required changes.</t>
  </si>
  <si>
    <t>- Send a pull request.</t>
  </si>
  <si>
    <t>Before making any change, please discuss it on the Github issues. In this way, no other developer will work on the same issue and your PR will have a better chance to be accepted.</t>
  </si>
  <si>
    <t>Bug Fixes &amp; Enhancements</t>
  </si>
  <si>
    <t>You may want to fix a known bug or work on a planned enhancement. See the issue list on Github.</t>
  </si>
  <si>
    <t>If you have a feature idea for the framework or modules, create an issue on Github or attend to an existing discussion. Then you can implement it if it's embraced by the community.</t>
  </si>
  <si>
    <t>Blog Posts &amp; Tutorials</t>
  </si>
  <si>
    <t>If you decide to create some tutorials or blog posts on aelf, please inform us (by creating a Github issue), so we may add a link to your tutorial/post in the official documentation and we can announce it on our Twitter account.</t>
  </si>
  <si>
    <t>Bug Report</t>
  </si>
  <si>
    <t>If you find any bug, please create an issue on the Github repository.</t>
  </si>
  <si>
    <t>Thanks</t>
  </si>
  <si>
    <t>Thanks to ABP, we follow their contribute guides</t>
  </si>
  <si>
    <t>Contributing to RoslynPad</t>
  </si>
  <si>
    <t>aelij@RoslynPad.xlsx</t>
  </si>
  <si>
    <t>Thanks for helping with the development of RoslynPad! ?</t>
  </si>
  <si>
    <t>Submitting Pull Requests</t>
  </si>
  <si>
    <t>- Please discuss a PR before starting work by opening an issue (or replying in an existing one)</t>
  </si>
  <si>
    <t>- Respect the current coding style</t>
  </si>
  <si>
    <t>- Try to avoid changes unrelated to the PR (formatting, new language features, etc.)</t>
  </si>
  <si>
    <t>- When making changes to platform-agnostic code (netstandard libraries), make sure to test your changes on all platforms (WPF, Avalonia)</t>
  </si>
  <si>
    <t>Creating Issues</t>
  </si>
  <si>
    <t>- Please search the issue tracker for relevant issues before creating a new one</t>
  </si>
  <si>
    <t>- Provide the following for bug reports:</t>
  </si>
  <si>
    <t>- Describe the expected behavior and the actual behavior</t>
  </si>
  <si>
    <t>- Specify any relevant exception messages and stack traces</t>
  </si>
  <si>
    <t>Interested in contributing? As an open source project, we'd appreciate any help
and contributions! On top of the A-Frame framework itself, you can also
contribute to these related projects:</t>
  </si>
  <si>
    <t>aframevr@aframe.xlsx</t>
  </si>
  <si>
    <t>- aframe-inspector</t>
  </si>
  <si>
    <t>- aframe-site</t>
  </si>
  <si>
    <t>Join the Community on Slack</t>
  </si>
  <si>
    <t>1.  Invite yourself to the A-Frame Slack channel.</t>
  </si>
  <si>
    <t>2.  Join the discussion!</t>
  </si>
  <si>
    <t>Get Help or Ask a Question</t>
  </si>
  <si>
    <t>If you're not sure how to do something with A-Frame, please post a question
(and any code you've tried so far) to Stack Overflow under the 'aframe'
tag. Questions there will automatically create notifications in
Slack, and are easier for others to find so new developers can learn
from your questions too.</t>
  </si>
  <si>
    <t>File an Issue</t>
  </si>
  <si>
    <t>1.  Search the issue tracker for similar issues.</t>
  </si>
  <si>
    <t>2.  Specify the version of A-Frame in which the bug occurred.</t>
  </si>
  <si>
    <t>3.  Specify information about your browser and system (e.g., "Firefox Nightly on OS X")</t>
  </si>
  <si>
    <t>4.  Describe the problem in detail (i.e., what happened and what you expected would happen).</t>
  </si>
  <si>
    <t>5.  If possible, provide a small test case with CodePen, a link to your application, and/or a screenshot. You can fork this sample pen.</t>
  </si>
  <si>
    <t>Contribute Code to A-Frame</t>
  </si>
  <si>
    <t>Check out the issues labeled help wanted (easy) or help wanted
(hard) for good issues to tackle. Here's how to submit a pull request (PR):</t>
  </si>
  <si>
    <t>1.  Have a GitHub account with SSH keys set up.</t>
  </si>
  <si>
    <t>2.  Fork the repository on GitHub.</t>
  </si>
  <si>
    <t>3.  Clone your fork of the repository locally (i.e., git clone git@github.com:yourusername/aframe).</t>
  </si>
  <si>
    <t>4.  Run npm install to get dependencies and npm start to serve the test examples.</t>
  </si>
  <si>
    <t>5.  Create a branch to work in (i.e., git checkout -b mybranch).</t>
  </si>
  <si>
    <t>6.  Make changes to your fork of the repository, commit them, and push them (i.e., git add -A . &amp;&amp; git commit -m 'My Changes (fixes #1234)' &amp;&amp; git push origin mybranch).</t>
  </si>
  <si>
    <t>7.  If necessary, write unit tests (guide) and run with npm test.</t>
  </si>
  <si>
    <t>8.  Submit a pull request to the master branch. If you head to the A-Frame repository after running git push from earlier, you should see a pop up to submit a pull request.</t>
  </si>
  <si>
    <t>9.  Address review comments if any.</t>
  </si>
  <si>
    <t>As per usual with open source, you would agree to license your contributions
under the MIT License.</t>
  </si>
  <si>
    <t>Share your Work</t>
  </si>
  <si>
    <t>1.  Create something awesome like a scene, a component, or a shader.</t>
  </si>
  <si>
    <t>2.  Publish your work to Github (and GitHub pages) so everyone can learn from your work.</t>
  </si>
  <si>
    <t>3.  Share it on Slack or Twitter.</t>
  </si>
  <si>
    <t>4.  Let us know about it so we can feature it on our blog: A Week of A-Frame.</t>
  </si>
  <si>
    <t>5.  For bonus points, write and publish a case study to explain how you built it.</t>
  </si>
  <si>
    <t>Update Documentation</t>
  </si>
  <si>
    <t>If you catch a typo or error in the documentation, we'd greatly appreciate a
pull request.</t>
  </si>
  <si>
    <t>1.  Go to the bottom of the documentation page on aframe.io you wish to update.</t>
  </si>
  <si>
    <t>2.  Click Edit Page GitHub button.</t>
  </si>
  <si>
    <t>3.  Edit the documentation through GitHub's text editor.</t>
  </si>
  <si>
    <t>4.  Prepend the commit message with [docs].</t>
  </si>
  <si>
    <t>5.  We will merge the pull request and cherry-pick it onto documentation
branches for older versions if necessary.</t>
  </si>
  <si>
    <t>You can also do npm run docs within the A-Frame project to start a local live
server for watching and serving documentation.</t>
  </si>
  <si>
    <t>Add Glitch Examples to Documentation</t>
  </si>
  <si>
    <t>We like to have simple and interesting Glitch
examples listed on relevant documentation pages. Glitch lets people remix/fork
examples and code right in the browser with live updates. If you have a Glitch
that might be useful in the documentation, request to add it!</t>
  </si>
  <si>
    <t>1.  Have a Glitch example ready. Remix the base A-Frame Glitch to maintain consistency and formatting. Follow best practices.</t>
  </si>
  <si>
    <t>2.  Go to the bottom of the documentation page on aframe.io you wish to update.</t>
  </si>
  <si>
    <t>3.  Click Edit Page GitHub button.</t>
  </si>
  <si>
    <t>4.  Add Glitch examples to the examples piece in the header, with title and src. See example.</t>
  </si>
  <si>
    <t>If a Glitch example needs to be updated for whatever reason, we can remix the
Glitch and update the src URL.</t>
  </si>
  <si>
    <t>Help Your Fellow A-Framers</t>
  </si>
  <si>
    <t>On Slack</t>
  </si>
  <si>
    <t>2.  Help answer questions that people might have and welcome new people.</t>
  </si>
  <si>
    <t>3.  Redirect or cross-post questions to the Stack Overflow A-Frame tag.</t>
  </si>
  <si>
    <t>On GitHub</t>
  </si>
  <si>
    <t>1.  Help respond to newly-filed GitHub issues</t>
  </si>
  <si>
    <t>2.  Redirect developers to Stack Overflow if a question is filed rather than an issue.</t>
  </si>
  <si>
    <t>3.  For extra points, cross-post and answer the question on Stack Overflow after redirecting!</t>
  </si>
  <si>
    <t>Curate and Make Efforts Known</t>
  </si>
  <si>
    <t>Every week, we round up all the cool stuff happening with A-Frame on the
blog. We collect things to show off in these GitHub
issues.
If you see anything, just post it there!</t>
  </si>
  <si>
    <t>Spread the Word</t>
  </si>
  <si>
    <t>If you want to hold an event and talk about WebVR and A-Frame, check out the
presentation kit.</t>
  </si>
  <si>
    <t>Thanks so much for contributing and helping grow WebVR!</t>
  </si>
  <si>
    <t>Thanks for your interest in contributing to git-crypt!  git-crypt is
open source software and welcomes contributions in the form of code,
documentation, bug reports, or anything else that improves git-crypt.</t>
  </si>
  <si>
    <t>AGWA@git-crypt.xlsx</t>
  </si>
  <si>
    <t>When contributing code, please consider the following guidelines:</t>
  </si>
  <si>
    <t>- You are encouraged to open an issue on GitHub or send mail to
git-crypt-discuss@lists.cloudmutt.com to discuss any non-trivial
changes before you start coding.</t>
  </si>
  <si>
    <t>- Please mimic the existing code style as much as possible.  In
particular, please indent code using tab characters with a width
of 8.</t>
  </si>
  <si>
    <t>- To minimize merge commits, please rebase your changes before opening
a pull request.</t>
  </si>
  <si>
    <t>- To submit your patch, open a pull request on GitHub or send a
properly-formatted patch to git-crypt-discuss@lists.cloudmutt.com.</t>
  </si>
  <si>
    <t>Finally, be aware that since git-crypt is security-sensitive software,
the bar for contributions is higher than average.  Please don't be
discouraged by this, but be prepared for patches to possibly go through
several rounds of feedback and improvement before being accepted.
Your patience and understanding is appreciated.</t>
  </si>
  <si>
    <t>Airpal is an OPEN Open Source Project</t>
  </si>
  <si>
    <t>airbnb@airpal.xlsx</t>
  </si>
  <si>
    <t>(borrowed from the excellent node-levelup CONTRIBUTING.md</t>
  </si>
  <si>
    <t>What?</t>
  </si>
  <si>
    <t>Individuals making significant and valuable contributions are given commit-access to the project to contribute as they see fit. This project is more like an open wiki than a standard guarded open source project.</t>
  </si>
  <si>
    <t>Rules</t>
  </si>
  <si>
    <t>There are a few basic ground-rules for contributors:</t>
  </si>
  <si>
    <t>1.  No --force pushes or modifying the Git history in any way.</t>
  </si>
  <si>
    <t>2.  Non-master branches ought to be used for ongoing work.</t>
  </si>
  <si>
    <t>3.  External API changes and significant modifications ought to be subject to an internal pull-request to solicit feedback from other contributors.</t>
  </si>
  <si>
    <t>4.  Internal pull-requests to solicit feedback are encouraged for any other non-trivial contribution but left to the discretion of the contributor.</t>
  </si>
  <si>
    <t>5.  Contributors should attempt to adhere to the prevailing code-style.</t>
  </si>
  <si>
    <t>Releases</t>
  </si>
  <si>
    <t>Declaring formal releases remains the prerogative of the project maintainer.</t>
  </si>
  <si>
    <t>Changes to this arrangement</t>
  </si>
  <si>
    <t>This is an experiment and feedback is welcome! This document may also be subject to pull-requests or changes by contributors where you believe you have something valuable to add or change.</t>
  </si>
  <si>
    <t>DeepLinkDispatch is an Open Source Project</t>
  </si>
  <si>
    <t>airbnb@DeepLinkDispatch.xlsx</t>
  </si>
  <si>
    <t>6.  Please follow the Google Java Code Style Guide. You can import the XML scheme and import it into Android Studio by copying it into the ~/Library/Preferences/AndroidStudio/codestyles directory.</t>
  </si>
  <si>
    <t>Epoxy is an Open Source Project</t>
  </si>
  <si>
    <t>airbnb@epoxy.xlsx</t>
  </si>
  <si>
    <t>Pull requests are welcome! We'd love help improving this library.</t>
  </si>
  <si>
    <t>We have a code style setting for the project (checkstyle for Java, ktlint for Kotlin). Please run Reformat Code in Android Studio (or Intellij) on changed files before pushing them. Alternatively for Kotlin you can use ktlint tasks: check Kotlin code formatting with./gradlew ktlint and reformat all Kotlin code with ./gradlew ktlintformat.</t>
  </si>
  <si>
    <t>Also, run ./gradlew check locally to make sure that style checks and tests pass.</t>
  </si>
  <si>
    <t>If you update the model annotation processor you may find the update_processor_test_resources.rb script very useful for updating the existing tests with your changes.</t>
  </si>
  <si>
    <t>Contributing Guidelines</t>
  </si>
  <si>
    <t>airbnb@nerve.xlsx</t>
  </si>
  <si>
    <t>Thanks for contributing to SmartStack!</t>
  </si>
  <si>
    <t>If you are opening a new PR, please ask for a merge into the master branch.</t>
  </si>
  <si>
    <t>Writing Reporters</t>
  </si>
  <si>
    <t>Nerve supports pluggable reporters, which means that you can easily add
a reporter by making your own gem that contains your reporter available for
require at nerve/reporter/#{name.downcase}. If you do this please do
submit a PR with a link to your gem/repo and we can reference it from the
README.</t>
  </si>
  <si>
    <t>In general it is preferred to keep reporters that require specific dependencies
out of nerve because that way you can select the version of dependencies that
you need (for example if you have a particular version of the docker api or
etcd). That being said, if your reporter has no external dependencies
(e.g. files) or is extremely common (e.g. zookeeper, etcd), we may choose to
support it in the repo itself.</t>
  </si>
  <si>
    <t>Writing Checks</t>
  </si>
  <si>
    <t>We welcome additional service checks into the core of nerve.
However, your checks must follow a few guidelines or they will not be accepted:</t>
  </si>
  <si>
    <t>- be sure to respect timeouts; checks that do not time-out will not be accepted</t>
  </si>
  <si>
    <t>- do NOT shell out; this becomes very expensive when done frequently</t>
  </si>
  <si>
    <t>- use well-tested, stable, core libraries whenever possible</t>
  </si>
  <si>
    <t>airbnb@react-sketchapp.xlsx</t>
  </si>
  <si>
    <t>Contributions are welcome and are greatly appreciated! Every little bit helps, and credit will always be given. By contributing, you agree to abide by the code of conduct.</t>
  </si>
  <si>
    <t>Reporting Issues and Asking Questions</t>
  </si>
  <si>
    <t>For support or usage questions like StackOverflow with a react-sketchapp tag first.</t>
  </si>
  <si>
    <t>We ask you to do this because StackOverflow does a much better job at keeping popular questions visible. Unfortunately good answers get lost and outdated on GitHub.</t>
  </si>
  <si>
    <t>Some questions take a long time to get an answer. If your question gets closed or you don't get a reply on StackOverflow for longer than a few days, we encourage you to post an issue linking to your question. We will close your issue but this will give people watching the repo an opportunity to see your question and reply to it on StackOverflow if they know the answer.</t>
  </si>
  <si>
    <t>Please be considerate when doing this as this is not the primary purpose of the issue tracker.</t>
  </si>
  <si>
    <t>Help Us Help You</t>
  </si>
  <si>
    <t>On both websites, it is a good idea to structure your code and question in a way that is easy to read to entice people to answer it. For example, we encourage you to use syntax highlighting, indentation, and split text in paragraphs.</t>
  </si>
  <si>
    <t>Please keep in mind that people spend their free time trying to help you. You can make it easier for them if you provide versions of the relevant libraries and a runnable small project reproducing your issue. You can put your code on JSBin or, for bigger projects, on GitHub. Make sure all the necessary dependencies are declared in package.json so anyone can run npm install &amp;&amp; npm start and reproduce your issue.</t>
  </si>
  <si>
    <t>Visit the issue tracker to find a list of open issues that need attention.</t>
  </si>
  <si>
    <t>Fork, then clone the repo</t>
  </si>
  <si>
    <t>git clone https://github.com/your-username/react-sketchapp.git</t>
  </si>
  <si>
    <t>Setting up your environment</t>
  </si>
  <si>
    <t>Testing, style &amp; Linting</t>
  </si>
  <si>
    <t>To run tests</t>
  </si>
  <si>
    <t>npm run test</t>
  </si>
  <si>
    <t>To run tests continuously</t>
  </si>
  <si>
    <t>npm run test:watch</t>
  </si>
  <si>
    <t>This style of the codebase is enforced by Prettier.</t>
  </si>
  <si>
    <t>It is recommended that you install a Prettier plugin for your editor of choice when working on this codebase.</t>
  </si>
  <si>
    <t>Docs</t>
  </si>
  <si>
    <t>We always appreciate improvements to the documentation!</t>
  </si>
  <si>
    <t>Installing Gitbook</t>
  </si>
  <si>
    <t>To install the latest version of gitbook and prepare to build the documentation, run the following:</t>
  </si>
  <si>
    <t>npm run docs:prepare</t>
  </si>
  <si>
    <t>Building the Docs</t>
  </si>
  <si>
    <t>To build the documentation, run the following:</t>
  </si>
  <si>
    <t>npm run docs:build</t>
  </si>
  <si>
    <t>To watch and rebuild documentation when changes occur, run the following:</t>
  </si>
  <si>
    <t>npm run docs:watch</t>
  </si>
  <si>
    <t>The docs will be served at http://localhost:4000.</t>
  </si>
  <si>
    <t>Publishing the Docs</t>
  </si>
  <si>
    <t>To publish the documentation, run the following:</t>
  </si>
  <si>
    <t>npm run docs:publish</t>
  </si>
  <si>
    <t>Sending a Pull Request</t>
  </si>
  <si>
    <t>For non-trivial changes, please open an issue with a proposal for a new feature or refactoring before starting work</t>
  </si>
  <si>
    <t>On the other hand, sometimes the best way to start a discussion is to send a pull request. Use your judgement!</t>
  </si>
  <si>
    <t>In general, the contribution workflow looks like this:</t>
  </si>
  <si>
    <t>- Open a new issue in the Issue tracker.</t>
  </si>
  <si>
    <t>- Fork the repo.</t>
  </si>
  <si>
    <t>- Create a new feature branch based off the master branch.</t>
  </si>
  <si>
    <t>- Make sure all tests pass.</t>
  </si>
  <si>
    <t>- Submit a pull request, referencing any issues it addresses.</t>
  </si>
  <si>
    <t>Please try to keep your pull request focused in scope and avoid including unrelated commits.</t>
  </si>
  <si>
    <t>After you have submitted your pull request, we'll try to get back to you as soon as possible. We may suggest some changes or improvements.</t>
  </si>
  <si>
    <t>Thank you for contributing!</t>
  </si>
  <si>
    <t>How to contribute</t>
  </si>
  <si>
    <t>airbrake@airbrake.xlsx</t>
  </si>
  <si>
    <t>We love your contributions, thanks for taking the time to contribute!</t>
  </si>
  <si>
    <t>It's really easy to start contributing, just follow these simple steps:</t>
  </si>
  <si>
    <t>1.  Fork the repo:</t>
  </si>
  <si>
    <t>Fork</t>
  </si>
  <si>
    <t>2.  Run the test suite to make sure the tests pass:</t>
  </si>
  <si>
    <t>bundle exec rake</t>
  </si>
  <si>
    <t>3.  Create a separate branch, commit your work and push it to your
fork. If you add comments, please make sure that they are compatible with
YARD:</t>
  </si>
  <si>
    <t>git checkout -b my-branch
git commit -am
git push origin my-branch</t>
  </si>
  <si>
    <t>4.  Verify that your code doesn't offend Rubocop:</t>
  </si>
  <si>
    <t>bundle exec rubocop</t>
  </si>
  <si>
    <t>5.  Run the test suite again (new tests are always welcome):</t>
  </si>
  <si>
    <t>6.  Make a pull request</t>
  </si>
  <si>
    <t>Submitting issues</t>
  </si>
  <si>
    <t>Our issue tracker is a perfect place for filing bug reports or
discussing possible features. If you report a bug, consider using the following
template (copy-paste friendly):</t>
  </si>
  <si>
    <t>* Airbrake version: {YOUR VERSION}</t>
  </si>
  <si>
    <t>* Ruby version: {YOUR VERSION}</t>
  </si>
  <si>
    <t>* Framework name &amp; version: {YOUR DATA}</t>
  </si>
  <si>
    <t>#### Airbrake config</t>
  </si>
  <si>
    <t># YOUR CONFIG
#
# Make sure to delete any sensitive information
# such as your project id and project key.</t>
  </si>
  <si>
    <t>#### Description</t>
  </si>
  <si>
    <t>{We would be thankful if you provided steps to reproduce the issue, expected &amp;
actual results, any code snippets or even test repositories, so we could clone
it and test}</t>
  </si>
  <si>
    <t>ajaxorg@ace.xlsx</t>
  </si>
  <si>
    <t>Ace is a community project and wouldn't be what it is without contributions! We actively encourage and support contributions. The Ace source code is released under the BSD License. This license is very simple, and is friendly to all kinds of projects, whether open source or not. Take charge of your editor and add your favorite language highlighting and keybindings!</t>
  </si>
  <si>
    <t>Feel free to fork and improve/enhance Ace any way you want. If you feel that the editor or the Ace community will benefit from your changes, please open a pull request. To protect the interests of the Ace contributors and users we require contributors to sign a Contributors License Agreement (CLA) before we pull the changes into the main repository. Our CLA is the simplest of agreements, requiring that the contributions you make to an ajax.org project are only those you're allowed to make. This helps us significantly reduce future legal risk for everyone involved. It is easy, helps everyone, takes ten minutes, and only needs to be completed once.</t>
  </si>
  <si>
    <t>There are two versions of the agreement:</t>
  </si>
  <si>
    <t>1.  The Individual CLA: use this version if you're working on the Cloud9 SDK or open source projects in your spare time, or can clearly claim ownership of copyright in what you'll be submitting.</t>
  </si>
  <si>
    <t>2.  The Corporate CLA: have your corporate lawyer review and submit this if your company is going to be contributing to the Cloud9 SDK and/or open source projects.</t>
  </si>
  <si>
    <t>If you want to contribute to the Cloud9 SDK and/or open source projects please go to the online form, fill it out and submit it.</t>
  </si>
  <si>
    <t>Happy coding, Cloud9</t>
  </si>
  <si>
    <t>Contribute</t>
  </si>
  <si>
    <t>akiran@react-slick.xlsx</t>
  </si>
  <si>
    <t>Introduction</t>
  </si>
  <si>
    <t>First, thank you for considering contributing to react-slick! It's people like you that make the open source community such a great community! ?</t>
  </si>
  <si>
    <t>We welcome any type of contribution, not only code. You can help with</t>
  </si>
  <si>
    <t>- QA: file bug reports, the more details you can give the better (e.g. screenshots with the console open)</t>
  </si>
  <si>
    <t>- Marketing: writing blog posts, howto's, printing stickers, ...</t>
  </si>
  <si>
    <t>- Community: presenting the project at meetups, organizing a dedicated meetup for the local community, ...</t>
  </si>
  <si>
    <t>- Code: take a look at the open issues. Even if you can't write code, commenting on them, showing that you care about a given issue matters. It helps us triage them. To get started you can also sign up to triage react-slick issues on CodeTriage.</t>
  </si>
  <si>
    <t>- Money: we welcome financial contributions in full transparency on our open collective.</t>
  </si>
  <si>
    <t>Your First Contribution</t>
  </si>
  <si>
    <t>Working on your first Pull Request? You can learn how from this free series, How to Contribute to an Open Source Project on GitHub.</t>
  </si>
  <si>
    <t>Submitting code</t>
  </si>
  <si>
    <t>Any code change should be submitted as a pull request. The description should explain what the code does and give steps to execute it. The pull request should also contain tests.</t>
  </si>
  <si>
    <t>Code review process</t>
  </si>
  <si>
    <t>The bigger the pull request, the longer it will take to review and merge. Try to break down large pull requests in smaller chunks that are easier to review and merge.
It is also always helpful to have some context for your pull request. What was the purpose? Why does it matter to you?</t>
  </si>
  <si>
    <t>Questions</t>
  </si>
  <si>
    <t>If you have any questions, create an issue (protip: do a quick search first to see if someone else didn't ask the same question before!).
You can also reach us at hello@react-slick.opencollective.com.</t>
  </si>
  <si>
    <t>Thank you to all the people who have already contributed to react-slick!</t>
  </si>
  <si>
    <t>Contributing to Akka.NET</t>
  </si>
  <si>
    <t>akkadotnet@akka.net.xlsx</t>
  </si>
  <si>
    <t>Akka.NET is a large project and contributions are more than welcome, so thank you for wanting to contribute to Akka.NET!</t>
  </si>
  <si>
    <t>Checklist before creating a Pull Request</t>
  </si>
  <si>
    <t>Submit only relevant commits. We don't mind many commits in a pull request, but they must be relevant as explained below.</t>
  </si>
  <si>
    <t>- Use a feature branch The pull request should be created from a feature branch, and not from dev. See below for why.</t>
  </si>
  <si>
    <t>- No merge-commits
If you have commits that looks like this "Merge branch 'my-branch' into dev" or "Merge branch 'dev' of github .com/akkadotnet/akka.net into dev" you're probaly using merge instead of rebase locally. See below on Handling updates from upstream.</t>
  </si>
  <si>
    <t>- Squash commits Often we create temporary commits like "Started implementing feature x" and then "Did a bit more on feature x". Squash these commits together using interactive rebase. Also see Squashing commits with rebase.</t>
  </si>
  <si>
    <t>- Descriptive commit messages If a commit's message isn't descriptive, change it using interactive rebase. Refer to issues using #issue. Example of a bad message ~~"Small cleanup"~~. Example of good message: "Removed Security.Claims header from FSM, which broke Mono build per #62". Don't be afraid to write long messages, if needed. Try to explain why you've done the changes. The Erlang repo has some info on writing good commit messages.</t>
  </si>
  <si>
    <t>- No one-commit-to-rule-them-all Large commits that changes too many things at the same time are very hard to review. Split large commits into smaller. See this StackOverflow question for information on how to do this.</t>
  </si>
  <si>
    <t>- Tests Add relevant tests and make sure all existing ones still passes. Tests can be run using the command</t>
  </si>
  <si>
    <t>- No Warnings Make sure your code do not produce any build warnings.</t>
  </si>
  <si>
    <t>After reviewing a Pull request, we might ask you to fix some commits. After you've done that you need to force push to update your branch in your local fork.</t>
  </si>
  <si>
    <t>Title and Description for the Pull Request</t>
  </si>
  <si>
    <t>Give the PR a descriptive title and in the description field describe what you have done in general terms and why. This will help the reviewers greatly, and provide a history for the future.</t>
  </si>
  <si>
    <t>Especially if you modify something existing, be very clear! Have you changed any algorithms, or did you just intend to reorder the code? Justify why the changes are needed.</t>
  </si>
  <si>
    <t>Make sure you have a GitHub account.</t>
  </si>
  <si>
    <t>- Fork, clone, add upstream to the Akka.NET repository. See Fork a repo for more detailed instructions or follow the instructions below.</t>
  </si>
  <si>
    <t>- Fork by clicking Fork on https://github.com/akkadotnet/akka.net</t>
  </si>
  <si>
    <t>- Clone your fork locally.</t>
  </si>
  <si>
    <t>git clone https://github.com/YOUR-USERNAME/akka.net</t>
  </si>
  <si>
    <t>- Add an upstream remote.</t>
  </si>
  <si>
    <t>git remote add upstream https://github.com/akkadotnet/akka.net</t>
  </si>
  <si>
    <t>You now have two remotes: upstream points to https://github.com/akkadotnet/akka.net, and origin points to your fork on GitHub.</t>
  </si>
  <si>
    <t>- Make changes. See below.</t>
  </si>
  <si>
    <t>Unsure where to start? Issues marked with up for grabs are things we want help with.</t>
  </si>
  <si>
    <t>See also: Contributing to Open Source on GitHub</t>
  </si>
  <si>
    <t>New to Git? See https://help.github.com/articles/what-are-other-good-resources-for-learning-git-and-github</t>
  </si>
  <si>
    <t>Making changes</t>
  </si>
  <si>
    <t>Never work directly on dev or master and you should never send a pull request from master - always from a feature branch created by you.</t>
  </si>
  <si>
    <t>- Pick an issue. If no issue exists (search first) create one.</t>
  </si>
  <si>
    <t>- Get any changes from upstream.</t>
  </si>
  <si>
    <t>git checkout dev
git fetch upstream
git merge --ff-only upstream/dev
git push origin dev     #(optional) this makes sure dev in your own fork on GitHub is up to date</t>
  </si>
  <si>
    <t>See https://help.github.com/articles/fetching-a-remote for more info</t>
  </si>
  <si>
    <t>- Create a new feature branch. It's important that you do your work on your own branch and that it's created off of dev. Tip: Give it a descriptive name and include the issue number, e.g. implement-testkits-eventfilter-323 or 295-implement-tailchopping-router, so that others can see what is being worked on.</t>
  </si>
  <si>
    <t>git checkout -b my-new-branch-123</t>
  </si>
  <si>
    <t>- Work on your feature. Commit.</t>
  </si>
  <si>
    <t>- Rebase often, see below.</t>
  </si>
  <si>
    <t>- Make sure you adhere to Checklist before creating a Pull Request described above.</t>
  </si>
  <si>
    <t>- Push the branch to your fork on GitHub</t>
  </si>
  <si>
    <t>git push origin my-new-branch-123</t>
  </si>
  <si>
    <t>- Send a Pull Request, see https://help.github.com/articles/using-pull-requests to the dev branch.</t>
  </si>
  <si>
    <t>See also: Understanding the GitHub Flow (we're using dev as our master branch)</t>
  </si>
  <si>
    <t>Handling updates from upstream</t>
  </si>
  <si>
    <t>While you're working away in your branch it's quite possible that your upstream dev may be updated. If this happens you should:</t>
  </si>
  <si>
    <t>- Stash any un-committed changes you need to</t>
  </si>
  <si>
    <t>git stash</t>
  </si>
  <si>
    <t>- Update your local dev by fetching from upstream</t>
  </si>
  <si>
    <t>git checkout dev
git fetch upstream
git merge --ff-only upstream/dev</t>
  </si>
  <si>
    <t>- Rebase your feature branch on dev. See Git Branching - Rebasing for more info on rebasing</t>
  </si>
  <si>
    <t>git checkout my-new-branch-123
git rebase dev
git push origin dev     #(optional) this makes sure dev in your own fork on GitHub is up to date</t>
  </si>
  <si>
    <t>This ensures that your history is "clean" i.e. you have one branch off from dev followed by your changes in a straight line. Failing to do this ends up with several "messy" merges in your history, which we don't want. This is the reason why you should always work in a branch and you should never be working in, or sending pull requests from dev.</t>
  </si>
  <si>
    <t>If you're working on a long running feature then you may want to do this quite often, rather than run the risk of potential merge issues further down the line.</t>
  </si>
  <si>
    <t>Making changes to a Pull request</t>
  </si>
  <si>
    <t>If you realize you've missed something after submitting a Pull request, just commit to your local branch and push the branch just like you did the first time. This commit will automatically be included in the Pull request.
If we ask you to change already published commits using interactive rebase (like squashing or splitting commits or  rewriting commit messages) you need to force push using -f:</t>
  </si>
  <si>
    <t>git push -f origin my-new-branch-123</t>
  </si>
  <si>
    <t>The build server isn't picking up a Pull request that I've modified</t>
  </si>
  <si>
    <t>The build server relies on git commit timestamps to keep track of new builds that it needs to perform. When updating a PR, sometimes the timestamp of the latest commit in the PR isn't updated. This leads the build server to think that the PR has already been built and tested. In order to force the build server to rebuild and test the updated PR, please follow the instructions outlined in this post How can one change the timestamp of an old commit in Git?.</t>
  </si>
  <si>
    <t>All my commits are on dev. How do I get them to a new branch?</t>
  </si>
  <si>
    <t>If all commits are on dev you need to move them to a new feature branch.</t>
  </si>
  <si>
    <t>You can rebase your local dev on upstream/dev (to remove any merge commits), rename it, and recreate dev</t>
  </si>
  <si>
    <t>git checkout dev
git rebase upstream/dev
git branch -m my-new-branch-123
git branch dev upstream/dev</t>
  </si>
  <si>
    <t>Or you can create a new branch off of dev and then cherry pick the commits</t>
  </si>
  <si>
    <t>git checkout -b my-new-branch-123 upstream/dev
git cherry-pick rev           #rev is the revisions you want to pick
git cherry-pick rev           #repeat until you have picked all commits
git branch -m dev old-dev     #rename dev
git branch dev upstream/dev   #create a new dev</t>
  </si>
  <si>
    <t>What to do with feature branch after the pull request is merged and closed ?</t>
  </si>
  <si>
    <t>After a pull request has been merged and closed you can delete the feature branch.</t>
  </si>
  <si>
    <t>Get latest changes from the upstream</t>
  </si>
  <si>
    <t>git checkout dev
git fetch upstream
git merge --ff-only upstream/dev
git push origin dev</t>
  </si>
  <si>
    <t>Remove the branch locally</t>
  </si>
  <si>
    <t>git branch -d my-new-branch-123</t>
  </si>
  <si>
    <t>Remove the branch on remote</t>
  </si>
  <si>
    <t>git push origin --delete my-new-branch-123</t>
  </si>
  <si>
    <t>Code guidelines</t>
  </si>
  <si>
    <t>See our Contributor Guidelines for more information on following the project's conventions.</t>
  </si>
  <si>
    <t>Props to NancyFX from which we've "borrowed" some of this text.</t>
  </si>
  <si>
    <t>aksonov@react-native-router-flux.xlsx</t>
  </si>
  <si>
    <t>First, thank you for considering contributing to react-native-router-flux! It's people like you that make the open source community such a great community! ?</t>
  </si>
  <si>
    <t>- Code: take a look at the open issues. Even if you can't write code, commenting on them, showing that you care about a given issue matters. It helps us triage them. To get started you can also sign up to triage react-native-router-flux issues on CodeTriage.</t>
  </si>
  <si>
    <t>If you have any questions, create an issue (protip: do a quick search first to see if someone else didn't ask the same question before!).
You can also reach us at hello@react-native-router-flux.opencollective.com.</t>
  </si>
  <si>
    <t>Thank you to all the people who have already contributed to react-native-router-flux!</t>
  </si>
  <si>
    <t>Contributing to Kitten Tricks</t>
  </si>
  <si>
    <t>akveo@kittenTricks.xlsx</t>
  </si>
  <si>
    <t>We would love for you to contribute to Kitten Tricks and help make it ever better together! :rocket:</t>
  </si>
  <si>
    <t>- Code of Conduct</t>
  </si>
  <si>
    <t>- Question or Problem?</t>
  </si>
  <si>
    <t>- Issues and Bugs</t>
  </si>
  <si>
    <t>- Feature Requests</t>
  </si>
  <si>
    <t>- Submission Guidelines</t>
  </si>
  <si>
    <t>- Coding Rules</t>
  </si>
  <si>
    <t>- Commit Message Guidelines</t>
  </si>
  <si>
    <t>Help us keep Kitten Tricks open and inclusive. Please read and follow our Code of Conduct.</t>
  </si>
  <si>
    <t>Got a Question or Problem?</t>
  </si>
  <si>
    <t>Please do not open issues for general support questions as we want to keep GitHub issues for bug reports and feature requests. You've got much better chances of getting your question answered on StackOverflow where the questions should be tagged with tag Kitten Tricks.</t>
  </si>
  <si>
    <t>StackOverflow is a much better place to ask questions since:</t>
  </si>
  <si>
    <t>- there are thousands of people willing to help on StackOverflow</t>
  </si>
  <si>
    <t>- questions and answers stay available for public viewing so your question / answer might help someone else</t>
  </si>
  <si>
    <t>- StackOverflow's voting system assures that the best answers are prominently visible.</t>
  </si>
  <si>
    <t>To save your and our time, we will be systematically closing all the issues that are requests for general support and redirecting people to StackOverflow.</t>
  </si>
  <si>
    <t>Found an Issue?</t>
  </si>
  <si>
    <t>If you find a bug in the source code or a mistake in the documentation, you can help us by submitting an issue to our GitHub Repository. Including an issue reproduction is the absolute best way to help the team quickly diagnose the problem. Screenshots and error stack traces are also helpful.</t>
  </si>
  <si>
    <t>Please follow this simple checklist before submitting:</t>
  </si>
  <si>
    <t>- If you have a question about using Kitten Tricks, please ask on the StackOverflow.</t>
  </si>
  <si>
    <t>- It is required that you clearly describe the steps necessary to reproduce the issue you are running into. Although we would love to help our users as much as possible, diagnosing issues without clear reproduction steps is extremely time-consuming and simply not sustainable.</t>
  </si>
  <si>
    <t>- The issue list of this repository is exclusively for bug reports and feature requests. Non-conforming issues will be closed immediately.</t>
  </si>
  <si>
    <t>- Issues with no clear steps to reproduce will not be triaged. If an issue is labeled with "needs info" and receives no further replies from the author of the issue for more than 5 days, it will be closed.</t>
  </si>
  <si>
    <t>- If you think you have found a bug, or have a new feature idea, please start by making sure it hasn't already been reported. You can search through existing issues to see if there is a similar one reported. Include closed issues as it may have been closed with a solution.</t>
  </si>
  <si>
    <t>- Next, create a new issue that thoroughly explains the problem. Please fill out the populated issue form before submitting the issue.</t>
  </si>
  <si>
    <t>Want a Feature?</t>
  </si>
  <si>
    <t>You can request a new feature by submitting an issue to our GitHub Repository. If you would like to implement a new feature, please submit an issue with a proposal for your work first, to be sure that we can use it. Please consider what kind of change it is:</t>
  </si>
  <si>
    <t>- For a Major Feature, first open an issue and outline your proposal so that it can be
discussed. This will also allow us to better coordinate our efforts, prevent duplication of work,
and help you to craft the change so that it is successfully accepted into the project.</t>
  </si>
  <si>
    <t>- Small Features can be crafted and directly submitted as a Pull Request.</t>
  </si>
  <si>
    <t>Submitting an Issue Before you submit an issue, search the archive, maybe your question was already answered.</t>
  </si>
  <si>
    <t>If your issue appears to be a bug, and hasn't been reported, open a new issue. Help us to maximize the effort we can spend fixing issues and adding new features by not reporting duplicate issues. Please make sure to fill out the populated issue form before submitting the issue.</t>
  </si>
  <si>
    <t>You can file new issues by providing the information here.</t>
  </si>
  <si>
    <t>Submitting a Pull Request (PR)</t>
  </si>
  <si>
    <t>Before you submit your Pull Request (PR) consider the following guidelines:</t>
  </si>
  <si>
    <t>- Search GitHub for an open or closed PR
that relates to your submission. You don't want to duplicate effort.</t>
  </si>
  <si>
    <t>- Make your changes in a new git branch:</t>
  </si>
  <si>
    <t>git checkout -b my-fix-branch master</t>
  </si>
  <si>
    <t>- Read the developer documentation.</t>
  </si>
  <si>
    <t>- Create your patch, including appropriate test cases.</t>
  </si>
  <si>
    <t>- Follow our Coding Rules.</t>
  </si>
  <si>
    <t>- Test your changes.</t>
  </si>
  <si>
    <t>- Commit your changes using a descriptive commit message that follows our commit message conventions. Adherence to these conventions is necessary because release notes are automatically generated from these messages.</t>
  </si>
  <si>
    <t>git commit -a</t>
  </si>
  <si>
    <t>Note: the optional commit -a command line option will automatically "add" and "rm" edited files.</t>
  </si>
  <si>
    <t>- Push your branch to GitHub:</t>
  </si>
  <si>
    <t>git push my-fork my-fix-branch</t>
  </si>
  <si>
    <t>- In GitHub, send a pull request to master.</t>
  </si>
  <si>
    <t>- If we suggest changes then:</t>
  </si>
  <si>
    <t>- Make the required updates.</t>
  </si>
  <si>
    <t>- Rebase your branch and force push to your GitHub repository (this will update your Pull Request):</t>
  </si>
  <si>
    <t>git rebase master -i
git push -f</t>
  </si>
  <si>
    <t>That's it! Thank you for your contribution!</t>
  </si>
  <si>
    <t>After your pull request is merged</t>
  </si>
  <si>
    <t>After your pull request is merged, you can safely delete your branch and pull the changes
from the main (upstream) repository:</t>
  </si>
  <si>
    <t>- Delete the remote branch on GitHub either through the GitHub web UI or your local shell as
follows:</t>
  </si>
  <si>
    <t>git push my-fork --delete my-fix-branch</t>
  </si>
  <si>
    <t>- Check out the master branch:</t>
  </si>
  <si>
    <t>git checkout master -f</t>
  </si>
  <si>
    <t>- Delete the local branch:</t>
  </si>
  <si>
    <t>git branch -D my-fix-branch</t>
  </si>
  <si>
    <t>- Update your master with the latest upstream version:</t>
  </si>
  <si>
    <t>git pull --ff upstream master</t>
  </si>
  <si>
    <t>Coding Rules</t>
  </si>
  <si>
    <t>To ensure consistency throughout the source code, keep these rules in mind as you are working:</t>
  </si>
  <si>
    <t>- All features or bug fixes must be tested by one or more specs (unit-tests).</t>
  </si>
  <si>
    <t>- All public API methods must be documented following JsDoc notation.</t>
  </si>
  <si>
    <t>Commit Message Guidelines</t>
  </si>
  <si>
    <t>We have very precise rules over how our git commit messages can be formatted.  This leads to more
readable messages that are easy to follow when looking through the project history.  But also,
we use the git commit messages to generate the Kitten Tricks change log.</t>
  </si>
  <si>
    <t>Commit Message Format</t>
  </si>
  <si>
    <t>Each commit message consists of a header, a body and a footer.  The header has a special
format that includes a type, a scope and a subject:</t>
  </si>
  <si>
    <t>&lt;type&gt;(&lt;scope&gt;): &lt;subject&gt;
&lt;BLANK LINE&gt;
&lt;body&gt;
&lt;BLANK LINE&gt;
&lt;footer&gt;</t>
  </si>
  <si>
    <t>The header is mandatory and the scope of the header is optional.</t>
  </si>
  <si>
    <t>Any line of the commit message cannot be longer 100 characters! This allows the message to be easier
to read on GitHub as well as in various git tools.</t>
  </si>
  <si>
    <t>Revert</t>
  </si>
  <si>
    <t>If the commit reverts a previous commit, it should begin with revert: , followed by the header of
the reverted commit. In the body it should say: This reverts commit &lt;hash&gt;., where the hash is
the SHA of the commit being reverted.</t>
  </si>
  <si>
    <t>Type</t>
  </si>
  <si>
    <t>Must be one of the following:</t>
  </si>
  <si>
    <t>- feat: A new feature</t>
  </si>
  <si>
    <t>- fix: A bug fix</t>
  </si>
  <si>
    <t>- docs: Documentation only changes</t>
  </si>
  <si>
    <t>- style: Changes that do not affect the meaning of the code (white-space, formatting, missing
semi-colons, etc)</t>
  </si>
  <si>
    <t>- refactor: A code change that neither fixes a bug nor adds a feature</t>
  </si>
  <si>
    <t>- perf: A code change that improves performance</t>
  </si>
  <si>
    <t>- test: Adding missing tests or correcting existing tests</t>
  </si>
  <si>
    <t>- build: Changes that affect the build system, CI configuration or external dependencies
(example scopes: gulp, broccoli, npm)</t>
  </si>
  <si>
    <t>- chore: Other changes that don't modify src or test files</t>
  </si>
  <si>
    <t>- relese: Release version commit</t>
  </si>
  <si>
    <t>The scope could be anything specifying place of the commit change. For example
menu, sidebar, etc.</t>
  </si>
  <si>
    <t>Subject</t>
  </si>
  <si>
    <t>The subject contains succinct description of the change:</t>
  </si>
  <si>
    <t>- use the imperative, present tense: "change" not "changed" nor "changes"</t>
  </si>
  <si>
    <t>- don't capitalize first letter</t>
  </si>
  <si>
    <t>- no dot (.) at the end</t>
  </si>
  <si>
    <t>Body</t>
  </si>
  <si>
    <t>Optional. Just as in the subject, use the imperative, present tense: "change" not "changed" nor "changes".
The body should include the motivation for the change and contrast this with previous behavior.</t>
  </si>
  <si>
    <t>Footer</t>
  </si>
  <si>
    <t>Optional. The footer should contain any information about Breaking Changes and is also the place to
reference GitHub issues that this commit Closes.</t>
  </si>
  <si>
    <t>Breaking Changes should start with the word BREAKING CHANGE: with a space or two newlines.
The rest of the commit message is then used for this.</t>
  </si>
  <si>
    <t>Contributing to Nebular</t>
  </si>
  <si>
    <t>akveo@nebular.xlsx</t>
  </si>
  <si>
    <t>We would love for you to contribute to Nebular and help make it ever better together! :rocket:</t>
  </si>
  <si>
    <t>Help us keep Nebular open and inclusive. Please read and follow our Code of Conduct.</t>
  </si>
  <si>
    <t>Please do not open issues for general support questions as we want to keep GitHub issues for bug reports and feature requests. You've got much better chances of getting your question answered on StackOverflow where the questions should be tagged with tag nebular.</t>
  </si>
  <si>
    <t>If you find a bug in the source code or a mistake in the documentation, you can help us by
submitting an issue to our GitHub Repository. Including an issue
reproduction (via CodePen, JsBin, Plunkr, GitHub repo, etc.) is the absolute best way to help the team quickly
diagnose the problem. Screenshots and error stack traces are also helpful.</t>
  </si>
  <si>
    <t>- If you have a question about using Nebular, please ask on the StackOverflow.</t>
  </si>
  <si>
    <t>You can request a new feature by submitting an issue to our GitHub
Repository. If you would like to implement a new feature, please submit an issue with
a proposal for your work first, to be sure that we can use it.
Please consider what kind of change it is:</t>
  </si>
  <si>
    <t>Submitting an Issue</t>
  </si>
  <si>
    <t>Before you submit an issue, search the archive, maybe your question was already answered.</t>
  </si>
  <si>
    <t>If your issue appears to be a bug, and hasn't been reported, open a new issue.
Help us to maximize the effort we can spend fixing issues and adding new
features by not reporting duplicate issues. Please make sure to fill out the populated issue form before submitting the issue.</t>
  </si>
  <si>
    <t>- Test your changes with our supported browsers and screen readers.</t>
  </si>
  <si>
    <t>- Run npm run release:validate, as described in the developer documentation,
and ensure that all tests pass, linter &amp; build has no errors.</t>
  </si>
  <si>
    <t>- Commit your changes using a descriptive commit message that follows our
commit message conventions. Adherence to these conventions
is necessary because release notes are automatically generated from these messages.</t>
  </si>
  <si>
    <t>- In GitHub, send a pull request to nebular:master.</t>
  </si>
  <si>
    <t>- Re-run npm run release:validate to ensure tests are still passing, linter &amp; build has no errors.</t>
  </si>
  <si>
    <t>- Rebase your branch and force push to your GitHub repository (this will update your Pull
Request):</t>
  </si>
  <si>
    <t>We have very precise rules over how our git commit messages can be formatted.  This leads to more
readable messages that are easy to follow when looking through the project history.  But also,
we use the git commit messages to generate the Nebular change log.</t>
  </si>
  <si>
    <t>- release: Release version commit</t>
  </si>
  <si>
    <t>Contributing to ngx-admin</t>
  </si>
  <si>
    <t>akveo@ngx-admin.xlsx</t>
  </si>
  <si>
    <t>We would love for you to contribute to ngx-admin and help make it ever better together! :rocket:</t>
  </si>
  <si>
    <t>Help us keep ngx-admin open and inclusive. Please read and follow our Code of Conduct.</t>
  </si>
  <si>
    <t>Please do not open issues for general support questions as we want to keep GitHub issues for bug reports and feature requests. You've got much better chances of getting your question answered on StackOverflow where the questions should be tagged with tag ngx-admin.</t>
  </si>
  <si>
    <t>- If you have a question about using ngx-admin, please ask on the StackOverflow.</t>
  </si>
  <si>
    <t>- In GitHub, send a pull request to ngx-admin:master.</t>
  </si>
  <si>
    <t>We have very precise rules over how our git commit messages can be formatted.  This leads to more
readable messages that are easy to follow when looking through the project history.  But also,
we use the git commit messages to generate the ngx-admin change log.</t>
  </si>
  <si>
    <t>Contributing to UI Kitten</t>
  </si>
  <si>
    <t>akveo@react-native-ui-kitten.xlsx</t>
  </si>
  <si>
    <t>We would love for you to contribute to UI Kitten and help make it even better together! :rocket:</t>
  </si>
  <si>
    <t>- Debugging your changes</t>
  </si>
  <si>
    <t>Help us keep UI Kitten open and inclusive. Please read and follow our Code of Conduct.</t>
  </si>
  <si>
    <t>Please do not open issues for general support questions as we want to keep GitHub issues for bug reports and feature requests. You've got much better chances of getting your question answered on StackOverflow where the questions should be tagged with tag ui-kitten.</t>
  </si>
  <si>
    <t>- questions and answers stay available for public viewing so your question/answer might help someone else</t>
  </si>
  <si>
    <t>If you find a bug in the source code or a mistake in the documentation, you can help us by submitting an issue to our GitHub Repository. Including an issue, reproduction is the absolute best way to help the team quickly diagnose the problem. Screenshots and error stack traces are also helpful.</t>
  </si>
  <si>
    <t>- If you have a question about using UI Kitten, please ask on the StackOverflow.</t>
  </si>
  <si>
    <t>If your issue appears to be a bug and hasn't been reported, open a new issue. Help us to maximize the effort we can spend fixing issues and adding new features by not reporting duplicate issues. Please make sure to fill out the populated issue form before submitting the issue.</t>
  </si>
  <si>
    <t>git checkout -b fix/my-fix-branch master</t>
  </si>
  <si>
    <t>Debugging your changes</t>
  </si>
  <si>
    <t>See developer documentation for this step.</t>
  </si>
  <si>
    <t>We have very precise rules over how our git commit messages can be formatted.  This leads to more
readable messages that are easy to follow when looking through the project history.  But also,
we use the git commit messages to generate the UI Kitten change log.</t>
  </si>
  <si>
    <t>If the commit reverts a previous commit, it should begin with revert: , followed by the header of
the reverted commit. In the body, it should say: These reverts commit &lt;hash&gt;., where the hash is
the SHA of the commit being reverted.</t>
  </si>
  <si>
    <t>- refactor: A code change that neither fixes a bug or adds a feature</t>
  </si>
  <si>
    <t>- For components ui module the scope should be the name of the component that was affected:</t>
  </si>
  <si>
    <t>style(button): add styles for pressed state</t>
  </si>
  <si>
    <t>- For changes in other modules (like moment or date-fns) the scope should be module name:</t>
  </si>
  <si>
    <t>feat(date-fns): description of awesome feature</t>
  </si>
  <si>
    <t>The subject contains a succinct description of the change:</t>
  </si>
  <si>
    <t>- don't capitalize the first letter</t>
  </si>
  <si>
    <t>Breaking Changes should start with the word BREAKING CHANGE: with space or two newlines.
The rest of the commit message is then used for this.</t>
  </si>
  <si>
    <t>Contributing to Sucrase</t>
  </si>
  <si>
    <t>alangpierce@sucrase.xlsx</t>
  </si>
  <si>
    <t>Intro</t>
  </si>
  <si>
    <t>Thanks for taking a look at the project and thinking about contributing!</t>
  </si>
  <si>
    <t>There are two main ways to communicate about Sucrase development:</t>
  </si>
  <si>
    <t>- Join the Gitter room and feel free to ask
questions or discuss anything.</t>
  </si>
  <si>
    <t>- File an issue or PR in this repository. Issues don't need to be bug reports;
usage questions or suggests are fine.</t>
  </si>
  <si>
    <t>All contributions and interactions are expected to follow the
Code of Conduct.</t>
  </si>
  <si>
    <t>What kinds of contributions make sense?</t>
  </si>
  <si>
    <t>There are lots of ways to contribute to Sucrase! The easiest way to get started
is to just starting using Sucrase for a project and see what issues you run
into. Did you run into any bugs? Were the details confusing? Is there a way to
make it easier to use? All of those would be great issues to file in this
repository!</t>
  </si>
  <si>
    <t>In addition to filing issues, there are lots of ways to contribute:</t>
  </si>
  <si>
    <t>- Fix bugs. Be sure to also include a regression test for any bug fix!</t>
  </si>
  <si>
    <t>- Add more tests or test infrastructure. Right now, Sucrase runs on a few open
source projects as part of its test suite, but it would always be great to add
more.</t>
  </si>
  <si>
    <t>- Add better performance tests.</t>
  </si>
  <si>
    <t>- Add better documentation, like a Getting Started guide.</t>
  </si>
  <si>
    <t>- Write more integrations for Sucrase, like a Browserify plugin.</t>
  </si>
  <si>
    <t>Contributing features, refactors, and performance improvements to the "core" of
Sucrase (the parser and the transformers) may need some more thought and care.
See the Project Vision for some thoughts on what
types of improvements make sense for the project, and make sure to start a
discussion before getting too deep in the code. Some problems may be best solved
outside of the core Sucrase code, or may be better as a fork of Sucrase.</t>
  </si>
  <si>
    <t>See this issue for some
more concrete suggestions.</t>
  </si>
  <si>
    <t>Sucrase uses yarn for everything.</t>
  </si>
  <si>
    <t>git clone git@github.com:alangpierce/sucrase.git
cd sucrase
yarn  # Install dependencies.
yarn test  # Run tests.
yarn build  # Build Sucrase.
yarn fast-build  # Quickly build Sucrase for development.
yarn release 1.2.3  # Run the release script, releasing version 1.2.3.</t>
  </si>
  <si>
    <t>I'd also recommend getting your editor set up nicely to handle TypeScript,
Prettier, and Mocha.</t>
  </si>
  <si>
    <t>Contributions should follow the normal GitHub pull request process: fork the
repo, make a new branch with your change, push the branch, and create a pull
request with a meaningful title and description, including any interesting
details of the change and references to any issues closed by the change.</t>
  </si>
  <si>
    <t>Code structure</t>
  </si>
  <si>
    <t>The code is organized as a monorepo (with one primary sucrase package and
several smaller packages/projects). Here are the most important directories:</t>
  </si>
  <si>
    <t>- The src directory is where the main code lives. Much of the code is in the
parser subdirectory, which is a heavily modified fork of Babel's parser. The
rest of the code handles transforming the code given the result of the parser.</t>
  </si>
  <si>
    <t>- The test directory has all tests, generally broken down by which transform
is most relevant. Nearly all tests simply give code as input and assert the
output code. Running a test in debug mode and stepping through different parts
of the code is a great way to learn how Sucrase works!</t>
  </si>
  <si>
    <t>- The website directory contains the full code for the
sucrase.io website.</t>
  </si>
  <si>
    <t>- The integrations directory has several small packages integrating Sucrase
with Webpack, Jest, etc.</t>
  </si>
  <si>
    <t>- The example-runner directory has code to clone various open source projects,
run Sucrase on them, then run the tests to make sure that the Sucrase output
was correct. You can run all example projects with yarn run-examples.</t>
  </si>
  <si>
    <t>- The generator directory contains some some utilities for generating code
used in Sucrase, and can be run using yarn generate.</t>
  </si>
  <si>
    <t>- The benchmark directory contains some some simple benchmarks, which can be
run with yarn benchmark.</t>
  </si>
  <si>
    <t>- The script directory has all build scripts (written in TypeScript and
compiled with Sucrase).</t>
  </si>
  <si>
    <t>Compiling MonoTorrent</t>
  </si>
  <si>
    <t>alanmcgovern@monotorrent.xlsx</t>
  </si>
  <si>
    <t>Pre-requisites</t>
  </si>
  <si>
    <t>- A version of the .NET framework, .NET Core or Mono which can compile .NET Standard 2.0 projects.</t>
  </si>
  <si>
    <t>- Any IDE which can compile C# code.</t>
  </si>
  <si>
    <t>MSBuild:</t>
  </si>
  <si>
    <t>To build using MSBuild, execute the following command:
$ msbuild /restore</t>
  </si>
  <si>
    <t>Makefiles:</t>
  </si>
  <si>
    <t>To build using the Makefile, execute the following command:
$ make</t>
  </si>
  <si>
    <t>Using an IDE:</t>
  </si>
  <si>
    <t>You can open src\MonoTorrent.sln in any IDE.</t>
  </si>
  <si>
    <t>How to use the sample applications</t>
  </si>
  <si>
    <t>MonoTorrent Client</t>
  </si>
  <si>
    <t>To run the sample client you need to do the following:</t>
  </si>
  <si>
    <t>1)  Make sure that MonoTorrent.dll and SampleClient.exe are in the same folder</t>
  </si>
  <si>
    <t>2)  Create a folder in that directory called "Torrents".</t>
  </si>
  <si>
    <t>3)  Put any number of .torrent files into the Torrents directory. This files will all be loaded by the sample client.</t>
  </si>
  <si>
    <t>4)  Launch SampleClient.exe to begin downloading. All files will be downloaded to a directory called "Downloads".
Note: Only statistics will only be shown for the first .torrent loaded into the engine. So there is no real point
in loading more than one .torrent into the engine.</t>
  </si>
  <si>
    <t>Developer Notes:
There are a few important things developers should note before creating a gui/service using the library. Firstly
there is no guarantee what thread the events will be fired on, so if you're doing GUI updates, you will need to
make sure that you perform your actual GUI update in a threadsafe manner.</t>
  </si>
  <si>
    <t>The Tracker</t>
  </si>
  <si>
    <t>The code of the Tracker is located in MonoTorrent.Tracker. There is one sample Tracker implementation
in MonoTorrent.TrackerApp.</t>
  </si>
  <si>
    <t>The Tracker is a piece of Software which listens for HttpRequests. Each Request can either be an Announce
or Scrape request. Therefore the Tracker needs code which handles HttpRequests. The Tracker was programmed
in such a way that it is independent of the http handling code. The http handling code is called Frontend.
There are currently two Frontends implemented. The first uses the class HttpListener. This implementation
got most attention. The second one uses the Asp.Net infrastructe and the HttpHandles classes. It therefore
could be used in xsp2, mod_mono or even in IIS. But the second implementation was just a proof of concept
and is not tested but should be functional. There exists and Frontend directory which contains all the
Frontend handling code.</t>
  </si>
  <si>
    <t>There is also a Backend part of the Tracker. The backend is responsible for storing the Informations per
Torrent which should be Announced to the peers. There is currently one Backend implementation which uses
the .Net internal Datastructes List&lt;&gt; and Dictionary&lt;&gt; called SimpleTorrentManager. A Backend needs to
implement the ITorrentManager interface.</t>
  </si>
  <si>
    <t>If you would like to start the Tracker the TrackerEngine is the class you would like to use. The sequence
below is enough to start the Tracker:</t>
  </si>
  <si>
    <t>TrackerEngine engine = TrackerEngine.Instance
engine.Address = "127.0.0.1";
engine.Port = 10000;
engine.Frontend = TrackerFrontend.InternalHttp;
engine.Start();</t>
  </si>
  <si>
    <t>Adding Torrents is easy too. Just get an Tracker instance and call AddTorrent:</t>
  </si>
  <si>
    <t>Torrent t = new Torrent();
t.LoadTorrent(path);
TrackerEngine.Instance.Tracker.AddTorrent(t);</t>
  </si>
  <si>
    <t>The two code snippets are enough to start a simple tracker. If you would like to tune the Tracker to use
less Bandwidth you can set various things in the Tracker instance. One such thing would be to use the
compact response format:</t>
  </si>
  <si>
    <t>Tracker.Instance.AllowNonCompact = true;</t>
  </si>
  <si>
    <t>The other place where you can tune is to implement the IIntervalAlgorithm. An implementor can controll at
which rate the peers should request an Announce or Scrape. Currently we have an static implementation
which uses static defaults taken from the original BitTorrent implementation. It's even possible to higher
the intervals based on the number of peers using the Torrent.</t>
  </si>
  <si>
    <t>Tracker.cs is the code where everything is glued together. It is something like the heart of the Tracker
implementation.</t>
  </si>
  <si>
    <t>Howto Test:
If you want to test the Tracker just compile it with MonoDevelop. The Tracker searches (and creates if not
found) for a directory named ./torrents. In this Directory every Torrent is loaded on startup. To test
the Torrent you need some torrents pointing at the Tracker. This can be done with the unit test. Just
run gnunit2 and load the Common.dll in src/bin/Debug. Copy the single.torrent and torrentcreator.torrent
into src/bin/Debug/torrents and start the Tracker in MonoDevelop. Then you can load the Torrents in Azureus
or BitTorrent and check if the Tracker reacts on Announces and Scrapes.</t>
  </si>
  <si>
    <t>alexa@alexa-skills-kit-sdk-for-nodejs.xlsx</t>
  </si>
  <si>
    <t>Thank you for your interest in contributing to our project. Whether it's a bug report, new feature, correction, or additional
documentation, we greatly value feedback and contributions from our community.</t>
  </si>
  <si>
    <t>Please read through this document before submitting any issues or pull requests to ensure we have all the necessary
information to effectively respond to your bug report or contribution.</t>
  </si>
  <si>
    <t>Reporting Bugs/Feature Requests</t>
  </si>
  <si>
    <t>We welcome you to use the GitHub issue tracker to report bugs or suggest features.</t>
  </si>
  <si>
    <t>When filing an issue, please check existing open, or recently closed, issues to make sure somebody else hasn't already
reported the issue. Please try to include as much information as you can. Details like these are incredibly useful:</t>
  </si>
  <si>
    <t>- A reproducible test case or series of steps</t>
  </si>
  <si>
    <t>- The version of our code being used</t>
  </si>
  <si>
    <t>- Any modifications you've made relevant to the bug</t>
  </si>
  <si>
    <t>- Anything unusual about your environment or deployment</t>
  </si>
  <si>
    <t>Contributing via Pull Requests</t>
  </si>
  <si>
    <t>Contributions via pull requests are much appreciated. Before sending us a pull request, please ensure that:</t>
  </si>
  <si>
    <t>1.  You are working against the latest source on the master branch.</t>
  </si>
  <si>
    <t>2.  You check existing open, and recently merged, pull requests to make sure someone else hasn't addressed the problem already.</t>
  </si>
  <si>
    <t>3.  You open an issue to discuss any significant work - we would hate for your time to be wasted.</t>
  </si>
  <si>
    <t>To send us a pull request, please:</t>
  </si>
  <si>
    <t>1.  Fork the repository.</t>
  </si>
  <si>
    <t>2.  Modify the source; please focus on the specific change you are contributing. If you also reformat all the code, it will be hard for us to focus on your change.</t>
  </si>
  <si>
    <t>3.  Ensure local tests pass.</t>
  </si>
  <si>
    <t>4.  Commit to your fork using clear commit messages following the Conventional Commit Guideline.</t>
  </si>
  <si>
    <t>5.  Send us a pull request, answering any default questions in the pull request interface.</t>
  </si>
  <si>
    <t>6.  Pay attention to any automated CI failures reported in the pull request, and stay involved in the conversation.</t>
  </si>
  <si>
    <t>GitHub provides additional document on forking a repository and
creating a pull request.</t>
  </si>
  <si>
    <t>Finding contributions to work on</t>
  </si>
  <si>
    <t>Looking at the existing issues is a great way to find something to contribute on. As our projects, by default, use the default GitHub issue labels ((enhancement/bug/duplicate/help wanted/invalid/question/wontfix), looking at any 'help wanted' issues is a great place to start.</t>
  </si>
  <si>
    <t>This project has adopted the Amazon Open Source Code of Conduct.
For more information see the Code of Conduct FAQ or contact
opensource-codeofconduct@amazon.com with any additional questions or comments.</t>
  </si>
  <si>
    <t>Security issue notifications</t>
  </si>
  <si>
    <t>If you discover a potential security issue in this project we ask that you notify AWS/Amazon Security via our vulnerability reporting page. Please do not create a public github issue.</t>
  </si>
  <si>
    <t>Licensing</t>
  </si>
  <si>
    <t>See the LICENSE file for our project's licensing. We will ask you to confirm the licensing of your contribution.</t>
  </si>
  <si>
    <t>We may ask you to sign a Contributor License Agreement (CLA) for larger changes.</t>
  </si>
  <si>
    <t>alexanderepstein@Bash-Snippets.xlsx</t>
  </si>
  <si>
    <t>First off, thank you for considering contributing to Bash-Snippets.</t>
  </si>
  <si>
    <t>If you've noticed a bug or have a question, search the issue tracker to see if someone else in the community has already created a ticket. If not, go ahead and make one!</t>
  </si>
  <si>
    <t>Otherwise if implementing a fix, feature or new component go through these steps</t>
  </si>
  <si>
    <t>1. Fork &amp; Clone The Repository</t>
  </si>
  <si>
    <t>- Fork the repository</t>
  </si>
  <si>
    <t>- It is assumed you are on either a Unix or Linux system in which are there are no dependencies</t>
  </si>
  <si>
    <t>- To download the full source code after forking</t>
  </si>
  <si>
    <t>git clone https://github.com/yourusernamehere/Bash-Snippets</t>
  </si>
  <si>
    <t>2. Implement your fix, feature or new component</t>
  </si>
  <si>
    <t>Fix/Feature</t>
  </si>
  <si>
    <t>At this point, you're ready to make your changes!</t>
  </si>
  <si>
    <t>New Component</t>
  </si>
  <si>
    <t>- Decide on a short but sweet name for your tool</t>
  </si>
  <si>
    <t>- Create a folder in the Bash-Snippets root directory named after the tool</t>
  </si>
  <si>
    <t>- Copy over the Bash-Snippets tool skeleton to the newly created folder</t>
  </si>
  <si>
    <t>- Rename the skeleton in the new directory to the name of the tool</t>
  </si>
  <si>
    <t>- Using newly copied over file as a basis (with the name of your tool) code your new component!</t>
  </si>
  <si>
    <t>Feel free to ask for help; everyone is a beginner at first :smile_cat:
Make sure to make your commit messages informative and concise.</t>
  </si>
  <si>
    <t>3. Check The Script Runtime</t>
  </si>
  <si>
    <t>If you changed the weather script for example try running it and see if it works as intended. Run bats tests when inside the Bash-Snippets directory to test the tools.
If you added a new script/tool test it to see if it works.</t>
  </si>
  <si>
    <t>4. Create A Pull Request</t>
  </si>
  <si>
    <t>First make sure to commit and push your changes to your forked repository.
Check to see if there are any conflicts with the main repository and your fork.
If there are none submit the request and give details as to what you changed or added.</t>
  </si>
  <si>
    <t>5. Bask In All The Glory Of Adding To A FOSS Application</t>
  </si>
  <si>
    <t>Had to do it to em</t>
  </si>
  <si>
    <t>How to contribute to Grafana-Zabbix</t>
  </si>
  <si>
    <t>alexanderzobnin@grafana-zabbix.xlsx</t>
  </si>
  <si>
    <t>Did you find a bug?</t>
  </si>
  <si>
    <t>- Ensure the bug was not already reported by searching on GitHub under Issues.</t>
  </si>
  <si>
    <t>- If you're unable to find an open issue addressing the problem, open a new one. Be sure to include a title and clear description, as much relevant information as possible.</t>
  </si>
  <si>
    <t>Did you write a patch that fixes a bug?</t>
  </si>
  <si>
    <t>- Open a new GitHub pull request with the patch.</t>
  </si>
  <si>
    <t>- Ensure the PR description clearly describes the problem and solution. Include the relevant issue number if applicable.</t>
  </si>
  <si>
    <t>Thanks! :heart: :heart: :heart:</t>
  </si>
  <si>
    <t>We're really glad you're reading this, because we need volunteer developers to help this project come to fruition. ?</t>
  </si>
  <si>
    <t>alexjoverm@typescript-library-starter.xlsx</t>
  </si>
  <si>
    <t>Instructions</t>
  </si>
  <si>
    <t>These steps will guide you through contributing to this project:</t>
  </si>
  <si>
    <t>- Clone it and install dependencies</t>
  </si>
  <si>
    <t>git clone https://github.com/YOUR-USERNAME/typescript-library-starter
npm install</t>
  </si>
  <si>
    <t>Keep in mind that after running npm install the git repo is reset. So a good way to cope with this is to have a copy of the folder to push the changes, and the other to try them.</t>
  </si>
  <si>
    <t>Make and commit your changes. Make sure the commands npm run build and npm run test:prod are working.</t>
  </si>
  <si>
    <t>Finally send a GitHub Pull Request with a clear list of what you've done (read more about pull requests). Make sure all of your commits are atomic (one feature per commit).</t>
  </si>
  <si>
    <t>alextselegidis@easyappointments.xlsx</t>
  </si>
  <si>
    <t>When contributing to this repository, please first discuss the change you wish to make via issue, email, or any other
method with the owner of this repository before making a change.</t>
  </si>
  <si>
    <t>Please note we have a code of conduct, please follow it in all your interactions with the project.</t>
  </si>
  <si>
    <t>Pull Request Process</t>
  </si>
  <si>
    <t>1.  Ensure any install or build dependencies are removed before the end of the layer when doing a build.</t>
  </si>
  <si>
    <t>2.  Ensure that your changes comply with the project's coding guidelines and that it's sufficiently documented.</t>
  </si>
  <si>
    <t>3.  Update the README.md with details of changes to the interface, this includes new environment variables, exposed
ports, useful file locations and container parameters.</t>
  </si>
  <si>
    <t>4.  Target the develop branch for your Pull Requests as this is were new changes are introduced.</t>
  </si>
  <si>
    <t>5.  After being successfully reviewed pull requests will be merged to develop branch and will finally be included in an
upcoming release.</t>
  </si>
  <si>
    <t>In the interest of fostering an open and welcoming environment, we as contributors and maintainers pledge to making
participation in our project and our community a harassment-free experience for everyone, regardless of age, body size,
disability, ethnicity, gender identity and expression, level of experience, nationality, personal appearance, race,
religion, or sexual identity and orientation.</t>
  </si>
  <si>
    <t>Examples of behavior that contributes to creating a positive environment include:</t>
  </si>
  <si>
    <t>- Using welcoming and inclusive language.</t>
  </si>
  <si>
    <t>- Being respectful of differing viewpoints and experiences.</t>
  </si>
  <si>
    <t>- Gracefully accepting constructive criticism.</t>
  </si>
  <si>
    <t>- Focusing on what is best for the community.</t>
  </si>
  <si>
    <t>- Showing empathy towards other community members.</t>
  </si>
  <si>
    <t>- The use of sexualized language or imagery and unwelcome sexual attention or advances.</t>
  </si>
  <si>
    <t>- Trolling, insulting/derogatory comments, and personal or political attacks.</t>
  </si>
  <si>
    <t>- Public or private harassment.</t>
  </si>
  <si>
    <t>- Publishing others' private information, such as a physical or electronic address, without explicit permission.</t>
  </si>
  <si>
    <t>- Other conduct which could reasonably be considered inappropriate in a professional setting.</t>
  </si>
  <si>
    <t>Project maintainers are responsible for clarifying the standards of acceptable behavior and are expected to take
appropriate and fair corrective action in response to any instances of unacceptable behavior.</t>
  </si>
  <si>
    <t>Project maintainers have the right and responsibility to remove, edit, or reject comments, commits, code, wiki edits,
issues, and other contributions that are not aligned to this Code of Conduct, or to ban temporarily or permanently any
contributor for other behaviors that they deem inappropriate, threatening, offensive, or harmful.</t>
  </si>
  <si>
    <t>This Code of Conduct applies both within project spaces and in public spaces when an individual is representing the
project or its community. Examples of representing a project or community include using an official project e-mail
address, posting via an official social media account, or acting as an appointed representative at an online or offline
event. Representation of a project may be further defined and clarified by project maintainers.</t>
  </si>
  <si>
    <t>Instances of abusive, harassing, or otherwise unacceptable behavior may be reported by contacting the project owner at
alextselegidis@gmail.com. All complaints will be reviewed and investigated and will result
in a response that is deemed necessary and appropriate to the circumstances. The project owner is obligated to maintain
confidentiality with regard to the reporter of an incident. Further details of specific enforcement policies may be
posted separately.</t>
  </si>
  <si>
    <t>Project maintainers who do not follow or enforce the Code of Conduct in good faith may face temporary or permanent
repercussions as determined by other members of the project's leadership.</t>
  </si>
  <si>
    <t>This Code of Conduct is adapted from the Contributor Covenant, version 1.4,
available at http://contributor-covenant.org/version/1/4.</t>
  </si>
  <si>
    <t>algorithm-visualizer@algorithm-visualizer.xlsx</t>
  </si>
  <si>
    <t>Table of Contents</t>
  </si>
  <si>
    <t>- Running Locally</t>
  </si>
  <si>
    <t>- Running in Gitpod</t>
  </si>
  <si>
    <t>- Directory Structure</t>
  </si>
  <si>
    <t>Are you a first-timer in contributing to open source? These guidelines from GitHub might help!</t>
  </si>
  <si>
    <t>Running Locally</t>
  </si>
  <si>
    <t>1.  Fork this repository.</t>
  </si>
  <si>
    <t>2.  Clone your forked repo to your machine.</t>
  </si>
  <si>
    <t>git clone https://github.com/&lt;your-username&gt;/algorithm-visualizer.git</t>
  </si>
  <si>
    <t>3.  Choose whether to run server on your machine or to use the remote server.</t>
  </si>
  <si>
    <t>- If you choose to run the server locally as well, follow the instructions here.</t>
  </si>
  <si>
    <t>- If you choose to use the remote server, temporarily (i.e., don't commit this change) modify package.json as follows:</t>
  </si>
  <si>
    <t>- "proxy": "http://localhost:8080",</t>
  </si>
  <si>
    <t>+ "proxy": "https://algorithm-visualizer.org",</t>
  </si>
  <si>
    <t>4.  Install dependencies, and run the web app.</t>
  </si>
  <si>
    <t>cd algorithm-visualizer</t>
  </si>
  <si>
    <t>npm install</t>
  </si>
  <si>
    <t>npm start</t>
  </si>
  <si>
    <t>5.  Open http://localhost:3000/ in a web browser.</t>
  </si>
  <si>
    <t>Running in Gitpod</t>
  </si>
  <si>
    <t>You can also run algorithm-visualizer in Gitpod, a free online dev environment for GitHub.</t>
  </si>
  <si>
    <t>Open in Gitpod</t>
  </si>
  <si>
    <t>Directory Structure</t>
  </si>
  <si>
    <t>- branding/ contains representative image files.</t>
  </si>
  <si>
    <t>- public/ contains static files to be served.</t>
  </si>
  <si>
    <t>- src/ contains source code.</t>
  </si>
  <si>
    <t>- apis/ defines outgoing API requests.</t>
  </si>
  <si>
    <t>- common/ contains commonly used files.</t>
  </si>
  <si>
    <t>- components/ contains UI components.</t>
  </si>
  <si>
    <t>- core/ processes visualization.</t>
  </si>
  <si>
    <t>- layouts/ layout tracers.</t>
  </si>
  <si>
    <t>- renderers/ renders visualization data.</t>
  </si>
  <si>
    <t>- tracers/ interprets visualizing commands into visualization data.</t>
  </si>
  <si>
    <t>- files/ contains markdown or skeleton files to be shown in the code editor.</t>
  </si>
  <si>
    <t>- reducers/ contains Redux reducers.</t>
  </si>
  <si>
    <t>Atlas Contributing Guide</t>
  </si>
  <si>
    <t>alibaba@atlas.xlsx</t>
  </si>
  <si>
    <t>Welcome to create Pull Requests or open Issues for bugfix, doc, example, suggestion and anything.</t>
  </si>
  <si>
    <t>Branch Management</t>
  </si>
  <si>
    <t>master
?
dev         &lt;--- PR(hotfix/typo/3rd-PR)
? PR
{domain}-feature-{date}</t>
  </si>
  <si>
    <t>Atlas Branches</t>
  </si>
  <si>
    <t>0.  master branch</t>
  </si>
  <si>
    <t>0. master is the latest (pre-)release branch.</t>
  </si>
  <si>
    <t>1.  dev branch</t>
  </si>
  <si>
    <t>0. dev is the stable developing branch. Github Release is used to publish a (pre-)release version to master branch.</t>
  </si>
  <si>
    <t>0. It's RECOMMENDED to commit hotfix (like typo) or feature PR to dev.</t>
  </si>
  <si>
    <t>2.  {domain}-feature-{date} branch</t>
  </si>
  <si>
    <t>0. The branch for a developing iteration, e.g. core-feature-20170118 is an atlas-core developing iteration which is done at 2017.01.18. {domain} consists of core, update, plugin and aapt.</t>
  </si>
  <si>
    <t>0. DO NOT commit any PR to such a branch.</t>
  </si>
  <si>
    <t>Branch Name</t>
  </si>
  <si>
    <t>{module}-{action}-{shortName}</t>
  </si>
  <si>
    <t>- {module}, see commit log module</t>
  </si>
  <si>
    <t>- {action}</t>
  </si>
  <si>
    <t>- feature: checkout from {module} and merge to {module} later. If {module} not exists, merge to dev</t>
  </si>
  <si>
    <t>- bugfix: like feature, for bugfix only</t>
  </si>
  <si>
    <t>- hotfix: checkout from master or release tag, merge to master and {module} later. If {module} not exists, merge to dev</t>
  </si>
  <si>
    <t>for example:</t>
  </si>
  <si>
    <t>- core-bugfix-memory</t>
  </si>
  <si>
    <t>- plugin-feature-redex</t>
  </si>
  <si>
    <t>- update-hotfix-sequence</t>
  </si>
  <si>
    <t>Commit Log</t>
  </si>
  <si>
    <t>[{module}] {description}</t>
  </si>
  <si>
    <t>- {module}</t>
  </si>
  <si>
    <t>- Including: atlas-core, atlas-aapt, atlas-update, atlas-gradle-plugin, atlas-doc, atlas-website, atlas-demo, test, all</t>
  </si>
  <si>
    <t>- {description}</t>
  </si>
  <si>
    <t>- It's RECOMMENDED to close issue with syntax close #66 or fix #66, see the doc for more detail. It's useful for responding issues.</t>
  </si>
  <si>
    <t>- [all] close #66, add refreshing for memory</t>
  </si>
  <si>
    <t>- [atlas-doc] fix #68, update some instruction</t>
  </si>
  <si>
    <t>- [atlas-demo] remove abc</t>
  </si>
  <si>
    <t>Pull Request</t>
  </si>
  <si>
    <t>Create Pull Requests.</t>
  </si>
  <si>
    <t>In order to contribute code to Atlas, you (or the legal entity you represent) must sign the Contributor License Agreement (CLA).</t>
  </si>
  <si>
    <t>You can read and sign the Alibaba CLA online.</t>
  </si>
  <si>
    <t>For CLA assistant service works properly, please make sure you have added email address that your commits linked to GitHub account.</t>
  </si>
  <si>
    <t>Please read How to setting your Email address in Git and How to adding an email address to your GitHub Account.</t>
  </si>
  <si>
    <t>alibaba@cobar.xlsx</t>
  </si>
  <si>
    <t>Cobar is a community driven open source project and we welcome any contributor.</t>
  </si>
  <si>
    <t>This document outlines some conventions about development workflow, commit message formatting, contact points and other resources to make it easier to get your contribution accepted.</t>
  </si>
  <si>
    <t>Pre submit pull request/issue flight checks</t>
  </si>
  <si>
    <t>Before you move on, please make sure what your issue and/or pull request is, a simple bug fix or an architecture change.</t>
  </si>
  <si>
    <t>In order to save reviewers' time, each issue should be filed with template and should be sanity-checkable in under 5 minutes.</t>
  </si>
  <si>
    <t>Is this a simple bug fix?</t>
  </si>
  <si>
    <t>Bug fixes usually come with tests. With the help of continuous integration test, patches can be easy to review. Please update the unit tests so that they catch the bug!</t>
  </si>
  <si>
    <t>Is this an architecture improvement?</t>
  </si>
  <si>
    <t>Some examples of "Architecture" improvements:</t>
  </si>
  <si>
    <t>- Converting structs to interfaces.</t>
  </si>
  <si>
    <t>- Improving test coverage.</t>
  </si>
  <si>
    <t>- Decoupling logic or creation of new utilities.</t>
  </si>
  <si>
    <t>- Making code more resilient (sleeps, backoffs, reducing flakiness, etc).</t>
  </si>
  <si>
    <t>If you are improving the quality of code, then justify/state exactly what you are 'cleaning up' in your Pull Request so as to save reviewers' time.</t>
  </si>
  <si>
    <t>If you're making code more resilient, test it locally to demonstrate how exactly your patch changes
things.</t>
  </si>
  <si>
    <t>Workflow</t>
  </si>
  <si>
    <t>Step 1: Fork in the cloud</t>
  </si>
  <si>
    <t>1.  Visit https://github.com/alibaba/cobar</t>
  </si>
  <si>
    <t>2.  Click Fork button (top right) to establish a cloud-based fork.</t>
  </si>
  <si>
    <t>Step 2: Clone fork to local storage and develop</t>
  </si>
  <si>
    <t>Step 3: Create a pull request</t>
  </si>
  <si>
    <t>1.  Visit your fork at https://github.com/$user/cobar (replace $user obviously).</t>
  </si>
  <si>
    <t>2.  Click the Compare &amp; pull request button next to your branch.</t>
  </si>
  <si>
    <t>Step 4: get a code review</t>
  </si>
  <si>
    <t>Once your pull request has been opened, it will be assigned to reviewers,
Those reviewers will do a thorough code review, looking for
correctness, bugs, opportunities for improvement, documentation and comments,
and style.</t>
  </si>
  <si>
    <t>Commit changes made in response to review comments to the same branch on your
fork.</t>
  </si>
  <si>
    <t>Very small PRs are easy to review. Very large PRs are very difficult to
review.</t>
  </si>
  <si>
    <t>The IntelliJ IDEA default java code style is Recommended?in every project has .editorconfig file, for more information please visit http://editorconfig.org/</t>
  </si>
  <si>
    <t>Commit message style</t>
  </si>
  <si>
    <t>Please follow this style to make Cobar easy to review, maintain and develop.</t>
  </si>
  <si>
    <t>&lt;subsystem&gt;: &lt;what changed&gt;
&lt;BLANK LINE&gt;
&lt;why this change was made&gt;
&lt;BLANK LINE&gt;
&lt;footer&gt;(optional)</t>
  </si>
  <si>
    <t>The first line is the subject and should be no longer than 70 characters, the
second line is always blank, and other lines should be wrapped at 80 characters.
This allows the message to be easier to read on GitHub as well as in various
git tools.</t>
  </si>
  <si>
    <t>If the change affects more than one subsystem, you can use comma to separate them like util/codec,util/types:.</t>
  </si>
  <si>
    <t>If the change affects many subsystems, you can use * instead, like *:.</t>
  </si>
  <si>
    <t>For the why part, if no specific reason for the change,
you can use one of some generic reasons like "Improve documentation.",
"Improve performance.", "Improve robustness.", "Improve test coverage."</t>
  </si>
  <si>
    <t>Contributing Guide</t>
  </si>
  <si>
    <t>alibaba@formily.xlsx</t>
  </si>
  <si>
    <t>Hi! I’m really excited that you are interested in contributing to Formily. Before submitting your contribution though, please make sure to take a moment and read through the following guidelines.</t>
  </si>
  <si>
    <t>- Issue Reporting Guidelines</t>
  </si>
  <si>
    <t>- Pull Request Guidelines</t>
  </si>
  <si>
    <t>- Git Commit Specific</t>
  </si>
  <si>
    <t>Issue Reporting Guidelines</t>
  </si>
  <si>
    <t>- The issue list of this repo is exclusively for bug reports and feature requests. Non-conforming issues will be closed immediately.</t>
  </si>
  <si>
    <t>- For simple beginner questions, you can get quick answers from</t>
  </si>
  <si>
    <t>- For more complicated questions, you can use Google or StackOverflow. Make sure to provide enough information when asking your questions - this makes it easier for others to help you!</t>
  </si>
  <si>
    <t>- Try to search for your issue, it may have already been answered or even fixed in the development branch.</t>
  </si>
  <si>
    <t>- Check if the issue is reproducible with the latest stable version of Formily. If you are using a pre-release, please indicate the specific version you are using.</t>
  </si>
  <si>
    <t>- It is required that you clearly describe the steps necessary to reproduce the issue you are running into. Issues with no clear repro steps will not be triaged. If an issue labeled "need repro" receives no further input from the issue author for more than 5 days, it will be closed.</t>
  </si>
  <si>
    <t>- For bugs that involves build setups, you can create a reproduction repository with steps in the README.</t>
  </si>
  <si>
    <t>If your issue is resolved but still open, don’t hesitate to close it. In case you found a solution by yourself, it could be helpful to explain how you fixed it.</t>
  </si>
  <si>
    <t>Pull Request Guidelines</t>
  </si>
  <si>
    <t>- Only code that's ready for release should be committed to the master branch. All development should be done in dedicated branches.</t>
  </si>
  <si>
    <t>- Checkout a new topic branch from master branch, and merge back against master branch.</t>
  </si>
  <si>
    <t>- Work in the src folder and DO NOT checkin dist in the commits.</t>
  </si>
  <si>
    <t>- Make sure npm test passes.</t>
  </si>
  <si>
    <t>- If adding new feature:</t>
  </si>
  <si>
    <t>- Add accompanying test case.</t>
  </si>
  <si>
    <t>- Provide convincing reason to add this feature. Ideally you should open a suggestion issue first and have it greenlighted before working on it.</t>
  </si>
  <si>
    <t>- If fixing a bug:</t>
  </si>
  <si>
    <t>- If you are resolving a special issue, add (fix #xxxx[,#xxx]) (#xxxx is the issue id) in your PR title for a better release log, e.g. update entities encoding/decoding (fix #3899).</t>
  </si>
  <si>
    <t>- Provide detailed description of the bug in the PR. Live demo preferred.</t>
  </si>
  <si>
    <t>- Add appropriate test coverage if applicable.</t>
  </si>
  <si>
    <t>Git Commit Specific</t>
  </si>
  <si>
    <t>- Your commits message must follow our git commit specific.</t>
  </si>
  <si>
    <t>- We will check your commit message, if it does not conform to the specification, the commit will be automatically refused, make sure you have read the specification above.</t>
  </si>
  <si>
    <t>- You could use git cz with a CLI interface to replace git commit command, it will help you to build a proper commit-message, see commitizen.</t>
  </si>
  <si>
    <t>- It's OK to have multiple small commits as you work on your branch - we will let GitHub automatically squash it before merging.</t>
  </si>
  <si>
    <t>alibaba@GCanvas.xlsx</t>
  </si>
  <si>
    <t>Hi, folks, thanks for pay attention to GCanvas. Before submitting your contribution though, please make sure to take a moment and read through the following guidelines.</t>
  </si>
  <si>
    <t>- Try to search for your issue before you commit an issue. It may have already been answered or even fixed in the development branch.</t>
  </si>
  <si>
    <t>- If your issue is resolved but still open, don</t>
  </si>
  <si>
    <t>- Make sure all of the unit tests pass.</t>
  </si>
  <si>
    <t>- Please commit your code after passing all of the unit tests.</t>
  </si>
  <si>
    <t>- We strongly recommend you that do multiple small commits rather than batch of modifications on your branch.</t>
  </si>
  <si>
    <t>alibaba@ice.xlsx</t>
  </si>
  <si>
    <t>Hi! I’m really excited that you are interested in contributing to ICE. Before submitting your contribution though, please make sure to take a moment and read through the following guidelines.</t>
  </si>
  <si>
    <t>- Setup Environment</t>
  </si>
  <si>
    <t>- Run Examples</t>
  </si>
  <si>
    <t>- Publish Packages</t>
  </si>
  <si>
    <t>Setup Environment</t>
  </si>
  <si>
    <t>clone repo and initialize the setup environment?</t>
  </si>
  <si>
    <t># 1. clone and setup
$ git clone git@github.com:ice-lab/icejs.git
$ cd icejs &amp;&amp; npm run setup</t>
  </si>
  <si>
    <t># 2. watch packages
$ npm run watch</t>
  </si>
  <si>
    <t>Run Examples</t>
  </si>
  <si>
    <t>We provide a lot of examples, you can run the examples?</t>
  </si>
  <si>
    <t>$ cd examples/basic-spa
$ npm link ../../packages/icejs
$ npm start</t>
  </si>
  <si>
    <t>Publish Packages</t>
  </si>
  <si>
    <t>When you need to release, you can execute the command?</t>
  </si>
  <si>
    <t>$ npm run publish
# 1. ?? ?? ?? Checking the working tree status...
# 2. ? ? ? Building packages...
# 3. ? ? ? Update package version automatically...
# 4. ? ? ? Start publishing...
# 5. ? ? ? Commit &amp; Create tag'...
# 6. ? ? ? Start syncing...</t>
  </si>
  <si>
    <t>- When you need to release a latest version, the tag will be created automatically, running npm publish will tag your package with the latest dist-tag.</t>
  </si>
  <si>
    <t>- To publish a package with the beta dist-tag, you can choose to release rc?beta?alpha versions, the tag will not be created.</t>
  </si>
  <si>
    <t>Rollback Packages</t>
  </si>
  <si>
    <t>When a serious bug occurs in the production environment, you can backtrack the package version?</t>
  </si>
  <si>
    <t># rollback packages
$ npm run rollback &lt;version&gt;</t>
  </si>
  <si>
    <t># sync packages
$ npm run sync</t>
  </si>
  <si>
    <t>Contributing to Nacos</t>
  </si>
  <si>
    <t>alibaba@nacos.xlsx</t>
  </si>
  <si>
    <t>Welcome to Nacos! This document is a guideline about how to contribute to Nacos.</t>
  </si>
  <si>
    <t>If you find something incorrect or missing, please leave comments / suggestions.</t>
  </si>
  <si>
    <t>Before you get started</t>
  </si>
  <si>
    <t>Please make sure to read and observe our Code of Conduct.</t>
  </si>
  <si>
    <t>Nacos welcome new participants of any role, including user, contributor, committer and PMC.</t>
  </si>
  <si>
    <t>We encourage new comers actively join in Nacos projects and involving from user role to committer role, and even PMC role. In order to accomplish this, new comers needs to actively contribute in Nacos project. The following paragraph introduce how to contribute in Nacos way.</t>
  </si>
  <si>
    <t>Open / pickup an issue for preparation</t>
  </si>
  <si>
    <t>If you find a typo in document, find a bug in code, or want new features, or want to give suggestions, you can open an issue on GitHub to report it.</t>
  </si>
  <si>
    <t>If you just want to contribute directly you can choose the issue below.</t>
  </si>
  <si>
    <t>- Contribution Welcome: Heavily needed issue, but currently short of hand.</t>
  </si>
  <si>
    <t>- good first issue: Good for newcomers, new comer can pickup one for warm-up.</t>
  </si>
  <si>
    <t>We strongly value documentation and integration with other projects such as Spring Cloud, Kubernetes, Dubbo, etc. We are very glad to work on any issue for these aspects.</t>
  </si>
  <si>
    <t>Please note that any PR must be associated with a valid issue. Otherwise the PR will be rejected.</t>
  </si>
  <si>
    <t>Begin your contribute</t>
  </si>
  <si>
    <t>Now if you want to contribute, please create a new pull request.</t>
  </si>
  <si>
    <t>We use the develop branch as the development branch, which indicates that this is a unstable branch.</t>
  </si>
  <si>
    <t>Further more, our branching model complies to https://nvie.com/posts/a-successful-git-branching-model/. We strongly suggest new comers walk through the above article before creating PR.</t>
  </si>
  <si>
    <t>Now, if you are ready to create PR, here is the workflow for contributors:</t>
  </si>
  <si>
    <t>1.  Fork to your own</t>
  </si>
  <si>
    <t>2.  Clone fork to local repository</t>
  </si>
  <si>
    <t>3.  Create a new branch and work on it</t>
  </si>
  <si>
    <t>4.  Keep your branch in sync</t>
  </si>
  <si>
    <t>5.  Commit your changes (make sure your commit message concise)</t>
  </si>
  <si>
    <t>6.  Push your commits to your forked repository</t>
  </si>
  <si>
    <t>7.  Create a pull request to develop branch.</t>
  </si>
  <si>
    <t>When creating pull request:</t>
  </si>
  <si>
    <t>1.  Please follow the pull request template.</t>
  </si>
  <si>
    <t>2.  Please create the request to develop branch.</t>
  </si>
  <si>
    <t>3.  Please make sure the PR has a corresponding issue.</t>
  </si>
  <si>
    <t>4.  If your PR contains large changes, e.g. component refactor or new components, please write detailed documents about its design and usage.</t>
  </si>
  <si>
    <t>5.  Note that a single PR should not be too large. If heavy changes are required, it's better to separate the changes to a few individual PRs.</t>
  </si>
  <si>
    <t>6.  After creating a PR, one or more reviewers will be assigned to the pull request.</t>
  </si>
  <si>
    <t>7.  Before merging a PR, squash any fix review feedback, typo, merged, and rebased sorts of commits. The final commit message should be clear and concise.</t>
  </si>
  <si>
    <t>If your PR contains large changes, e.g. component refactor or new components, please write detailed documents about its design and usage.</t>
  </si>
  <si>
    <t>Code review guidance</t>
  </si>
  <si>
    <t>Committers will rotate reviewing the code to make sure all the PR will be reviewed timely and by at least one committer before merge. If we aren't doing our job (sometimes we drop things). And as always, we welcome volunteers for code review.</t>
  </si>
  <si>
    <t>Some principles:</t>
  </si>
  <si>
    <t>- Readability - Important code should be well-documented. API should have Javadoc. Code style should be complied with the existing one.</t>
  </si>
  <si>
    <t>- Elegance: New functions, classes or components should be well designed.</t>
  </si>
  <si>
    <t>- Testability - 80% of the new code should be covered by unit test cases.</t>
  </si>
  <si>
    <t>- Maintainability - Comply with our PMD spec, and 3-month-frequency update should be maintained at least.</t>
  </si>
  <si>
    <t>Now how about try become a committer?</t>
  </si>
  <si>
    <t>Generally speaking, contribute 8 non-trivial patches and get at least three different people to review them (you'll need three people to support you). Then ask someone to nominate you. You're demonstrating your:</t>
  </si>
  <si>
    <t>- at least 8 PR and the associated issues to the project,</t>
  </si>
  <si>
    <t>- ability to collaborate with the team,</t>
  </si>
  <si>
    <t>- understanding of the projects' code base and coding style, and</t>
  </si>
  <si>
    <t>- ability to write good code (last but certainly not least)</t>
  </si>
  <si>
    <t>A current committer nominates you by slacking the team on the Nacos issue with label "nomination"</t>
  </si>
  <si>
    <t>- your first and last name</t>
  </si>
  <si>
    <t>- a link to your Git profile</t>
  </si>
  <si>
    <t>- an explanation of why you should be a committer,</t>
  </si>
  <si>
    <t>- Elaborate the top 3 PR and the associated issues the nominator has worked with you that can demonstrate your ability.</t>
  </si>
  <si>
    <t>Two other committer need to second your nomination. If no one objects in 5 working days (China), you're a committer. If anyone objects or wants more information, the committers discuss and usually come to a consensus (within the 5 working days). If issues cannot be resolved, there's a vote among current committers.</t>
  </si>
  <si>
    <t>In the worst case, this can drag out for two weeks. Keep contributing! Even in the rare cases where a nomination fails, the objection is usually something easy to address like "more patches" or "not enough people are familiar with this person's work."</t>
  </si>
  <si>
    <t>How to Contribute</t>
  </si>
  <si>
    <t>alibaba@pipcook.xlsx</t>
  </si>
  <si>
    <t>We are excited that you are interested in contributing to Pipcook. Before submitting your contribution, please take a moment to read through a few small guidelines here</t>
  </si>
  <si>
    <t>Reporting Issues</t>
  </si>
  <si>
    <t>- We use Github issues to manage our issues. We use status to mark the progress of our issues.</t>
  </si>
  <si>
    <t>- Try to search for your issue, it may have already been asked, answered or even fixed in the development branch.</t>
  </si>
  <si>
    <t>- Check if the issue is reproducible with the latest stable version of Pipcook. If you are using a pre-release, please indicate the specific version you are using.</t>
  </si>
  <si>
    <t>- It is required that you clearly describe the steps necessary to reproduce the issue you are running into. If the issues are asked to provide clear descriptions for more than 5 days, we will close it immediately.</t>
  </si>
  <si>
    <t>- If you are resolving a special issue, add (fix #xxxx[,#xxx]) (#xxxx is the issue id) in your title for a better release log,</t>
  </si>
  <si>
    <t>Providing Feedback</t>
  </si>
  <si>
    <t>We are happy to hear any feedbacks or are delighted to ask any questions. You can join our Dingding Group or ask away on Stack Overflow using the tag Pipcook</t>
  </si>
  <si>
    <t>alibaba@rax.xlsx</t>
  </si>
  <si>
    <t>Hi! I’m really excited that you are interested in contributing to Rax. Before submitting your contribution though, please make sure to take a moment and read through the following guidelines.</t>
  </si>
  <si>
    <t>Development Workflow</t>
  </si>
  <si>
    <t>After cloning rax, run npm install to fetch its dependencies.
Run npm run setup link and bootstrap project before development.
Then, you can run several commands:</t>
  </si>
  <si>
    <t>- npm run lint checks the code style.</t>
  </si>
  <si>
    <t>- npm test runs the complete test suite.</t>
  </si>
  <si>
    <t>- npm test -- --watch runs an interactive test watcher.</t>
  </si>
  <si>
    <t>- npm test &lt;pattern&gt; runs tests with matching filenames.</t>
  </si>
  <si>
    <t>- npm run build creates lib and dist folder with all the packages.</t>
  </si>
  <si>
    <t>- Check if the issue is reproducible with the latest stable version of Rax. If you are using a pre-release, please indicate the specific version you are using.</t>
  </si>
  <si>
    <t>Contributing to Sentinel</t>
  </si>
  <si>
    <t>alibaba@Sentinel.xlsx</t>
  </si>
  <si>
    <t>Welcome to Sentinel! This document is a guideline about how to contribute to Sentinel.
If you find something incorrect or missing, please leave comments / suggestions.</t>
  </si>
  <si>
    <t>Setting up your development environment</t>
  </si>
  <si>
    <t>You should have JDK 1.8 or later installed in your system.</t>
  </si>
  <si>
    <t>We are always very happy to have contributions, whether for typo fix, bug fix or big new features.
Please do not ever hesitate to ask a question or send a pull request.</t>
  </si>
  <si>
    <t>We strongly value documentation and integration with other projects.
We are very glad to accept improvements for these aspects.</t>
  </si>
  <si>
    <t>GitHub workflow</t>
  </si>
  <si>
    <t>We use the master branch as the development branch, which indicates that this is a unstable branch.</t>
  </si>
  <si>
    <t>Here are the workflow for contributors:</t>
  </si>
  <si>
    <t>7.  Create a pull request</t>
  </si>
  <si>
    <t>Please follow the pull request template.
Please make sure the PR has a corresponding issue.</t>
  </si>
  <si>
    <t>After creating a PR, one or more reviewers will be assigned to the pull request.
The reviewers will review the code.</t>
  </si>
  <si>
    <t>Before merging a PR, squash any fix review feedback, typo, merged, and rebased sorts of commits.
The final commit message should be clear and concise.</t>
  </si>
  <si>
    <t>Open an issue / PR</t>
  </si>
  <si>
    <t>We use GitHub Issues and Pull Requests for trackers.</t>
  </si>
  <si>
    <t>If you find a typo in document, find a bug in code, or want new features, or want to give suggestions,
you can open an issue on GitHub to report it.
Please follow the guideline message in the issue template.</t>
  </si>
  <si>
    <t>If you want to contribute, please follow the contribution workflow and create a new pull request.
If your PR contains large changes, e.g. component refactor or new components, please write detailed documents
about its design and usage.</t>
  </si>
  <si>
    <t>Note that a single PR should not be too large. If heavy changes are required, it's better to separate the changes
to a few individual PRs.</t>
  </si>
  <si>
    <t>Code review</t>
  </si>
  <si>
    <t>All code should be well reviewed by one or more committers. Some principles:</t>
  </si>
  <si>
    <t>- Readability: Important code should be well-documented. Comply with our code style.</t>
  </si>
  <si>
    <t>- Testability: Important code should be well-tested (high unit test coverage).</t>
  </si>
  <si>
    <t>Community</t>
  </si>
  <si>
    <t>Contact us</t>
  </si>
  <si>
    <t>Mailing list</t>
  </si>
  <si>
    <t>If you have any questions or advice, please contact sentinel@linux.alibaba.com.</t>
  </si>
  <si>
    <t>Gitter</t>
  </si>
  <si>
    <t>Our Gitter room: https://gitter.im/alibaba/Sentinel.</t>
  </si>
  <si>
    <t>alibaba@Tangram-Android.xlsx</t>
  </si>
  <si>
    <t>Thank you for your attention to this project. Any bug, doc, examples and suggestion is appriciated. Here are some suggestions for you to create Pull Requests or open Issues.</t>
  </si>
  <si>
    <t>master
?
develop         &lt;--- PR(bugfix/typo/3rd-PR)
? PR
{type}/{description}</t>
  </si>
  <si>
    <t>- master branch</t>
  </si>
  <si>
    <t>- master is the latest (pre-)release branch.</t>
  </si>
  <si>
    <t>- develop branch</t>
  </si>
  <si>
    <t>- develop is the stable developing branch. Github Release is used to publish a (pre-)release version to master branch.</t>
  </si>
  <si>
    <t>- It's RECOMMENDED to commit bugfix or feature PR to develop.</t>
  </si>
  <si>
    <t>- {action}/{description} branch</t>
  </si>
  <si>
    <t>- The branch for a developing or bugfix</t>
  </si>
  <si>
    <t>*. DO NOT commit any PR to such a branch.</t>
  </si>
  <si>
    <t>{action}/{description}</t>
  </si>
  <si>
    <t>- {action}:</t>
  </si>
  <si>
    <t>- feature: used for developing a new feature.</t>
  </si>
  <si>
    <t>- bugfix: used for fixing bugs.</t>
  </si>
  <si>
    <t>- for example: feature/add_flex_layouthelper</t>
  </si>
  <si>
    <t>{action} {description}</t>
  </si>
  <si>
    <t>- add</t>
  </si>
  <si>
    <t>- update or bugfix</t>
  </si>
  <si>
    <t>- remove</t>
  </si>
  <si>
    <t>- ...</t>
  </si>
  <si>
    <t>- It's RECOMMENDED to close issue with syntax #123, see the doc for more detail. It's useful for responding issues and release flow.</t>
  </si>
  <si>
    <t>for example:``</t>
  </si>
  <si>
    <t>- add new layout helper</t>
  </si>
  <si>
    <t>- fix #123, make compatible to recyclervew 25.2.0</t>
  </si>
  <si>
    <t>- remove abc</t>
  </si>
  <si>
    <t>Issue</t>
  </si>
  <si>
    <t>- Please apply a propper label to an issue.</t>
  </si>
  <si>
    <t>- Suggested to use English.</t>
  </si>
  <si>
    <t>- Provide sufficient instructions to be able to reproduce the issue and make the issues clear. Such as phone model, system version, sdk version, crash logs and screen captures.</t>
  </si>
  <si>
    <t>Pull Request And Contributor License Agreement</t>
  </si>
  <si>
    <t>Create Pull Requests here.</t>
  </si>
  <si>
    <t>In order to contribute code to vlayout, you (or the legal entity you represent) must sign the Contributor License Agreement (CLA).</t>
  </si>
  <si>
    <t>Code Style Guide</t>
  </si>
  <si>
    <t>Java &amp; Android</t>
  </si>
  <si>
    <t>- Use Google Java Style as basic guidelines of java code.</t>
  </si>
  <si>
    <t>- Follow AOSP Code Style for rest of android related code style.</t>
  </si>
  <si>
    <t>alibaba@UltraViewPager.xlsx</t>
  </si>
  <si>
    <t>Thank you for your attention to this project. Any bug, doc, examples and suggestion is appreciated. Here are some suggestions for you to create Pull Requests or open Issues.</t>
  </si>
  <si>
    <t>- Please apply a proper label to an issue.</t>
  </si>
  <si>
    <t>Contributing to AliceVision</t>
  </si>
  <si>
    <t>alicevision@AliceVision.xlsx</t>
  </si>
  <si>
    <t>Alice Vision relies on a friendly and community-driven effort to create an open source photogrammetry solution.
In order to foster a friendly atmosphere where technical collaboration can flourish,
we recommend you to read the code of conduct.</t>
  </si>
  <si>
    <t>Contributing Workflow</t>
  </si>
  <si>
    <t>The contributing workflow relies on Github Pull Requests.</t>
  </si>
  <si>
    <t>1.  If it is an important change, we recommend you to discuss it on the mailing-list
before starting implementation. This ensure that the development is aligned with other developments already started and will be efficiently integrated.</t>
  </si>
  <si>
    <t>2.  Create the corresponding issues.</t>
  </si>
  <si>
    <t>3.  Create a branch and start a PR starting by [WIP], like "[WIP] My new feature" so everyone can follow the development.
Explain the implementation in the PR description with links to issues.</t>
  </si>
  <si>
    <t>4.  Implement the new feature(s). Add unit test if needed.
One feature per PR is ideal for review, but linked features can be part of the same PR.</t>
  </si>
  <si>
    <t>5.  When it is ready for review, remove "WIP" from the PR name.</t>
  </si>
  <si>
    <t>6.  The reviewers will look over the code and ask for changes, explain problems they found,
congratulate the author, etc. using the github comments.</t>
  </si>
  <si>
    <t>7.  After approval, one of the developers with commit approval to the official main repository
will merge your fixes into the "develop" branch.</t>
  </si>
  <si>
    <t>8.  If not already the case, your name will be added to the contributors list.</t>
  </si>
  <si>
    <t>Contributing to Meshroom</t>
  </si>
  <si>
    <t>alicevision@meshroom.xlsx</t>
  </si>
  <si>
    <t>Meshroom relies on a friendly and community-driven effort to create an open source photogrammetry solution.
In order to foster a friendly atmosphere where technical collaboration can flourish,
we recommend you to read the code of conduct.</t>
  </si>
  <si>
    <t>1.  If it is an important change, we recommend you to discuss it on the mailing-list
before starting implementation. This ensure that the development is aligned with other
developpements already started and will be efficiently integrated.</t>
  </si>
  <si>
    <t>3.  Create a branch and draft a pull request "My new feature" so everyone can follow the development.
Explain the implementation in the PR description with links to issues.</t>
  </si>
  <si>
    <t>5.  When it is ready for review, mark the pull request as ready for review.</t>
  </si>
  <si>
    <t>Contributing to SoloPi</t>
  </si>
  <si>
    <t>alipay@SoloPi.xlsx</t>
  </si>
  <si>
    <t>Solo? is released under the Apache 2.0 license, and follows a very standard Github development process, using Github tracker for issues and merging pull requests into master . If you would like to contribute something, or simply want to hack on the code this document should help you get started.</t>
  </si>
  <si>
    <t>Sign the Contributor License Agreement</t>
  </si>
  <si>
    <t>Before we accept a non-trivial patch or pull request we will need you to sign the Contributor License Agreement. Signing the contributor</t>
  </si>
  <si>
    <t>To get started, sign the Contributor License Agreement.</t>
  </si>
  <si>
    <t>Code Conventions</t>
  </si>
  <si>
    <t>None of these is essential for a pull request, but they will all help.</t>
  </si>
  <si>
    <t>1.  Make sure all new .java files to have a simple Javadoc class comment with at least an @author tag identifying you, and preferably at least a paragraph on what the class is for.</t>
  </si>
  <si>
    <t>2.  Add the ASF license header comment to all new .java files (copy from existing files in the project)</t>
  </si>
  <si>
    <t>3.  Add yourself as an @author to the .java files that you modify substantially (more than cosmetic changes).</t>
  </si>
  <si>
    <t>4.  Add some Javadocs.</t>
  </si>
  <si>
    <t>5.  When writing a commit message please follow these conventions, if you are fixing an existing issue please add Fixes gh-XXXX at the end of the commit message (where XXXX is the issue number).</t>
  </si>
  <si>
    <t>allenai@allennlp.xlsx</t>
  </si>
  <si>
    <t>Thanks for considering contributing!  We want AllenNLP to be the way to do cutting-edge NLP research, but we cannot
get there without community support.</t>
  </si>
  <si>
    <t>How Can I Contribute?</t>
  </si>
  <si>
    <t>Bug fixes and new features</t>
  </si>
  <si>
    <t>First, do a quick search to see whether your issue has already been reported.
If your issue has already been reported, please comment on the existing issue.</t>
  </si>
  <si>
    <t>Otherwise, open a new GitHub issue.  Be sure to include a clear title
and description.  The description should include as much relevant information as possible.  The description should
explain how to reproduce the erroneous behavior as well as the behavior you expect to see.  Ideally you would include a
code sample or an executable test case demonstrating the expected behavior.</t>
  </si>
  <si>
    <t>Do you have a suggestion for an enhancement?</t>
  </si>
  <si>
    <t>We use GitHub issues to track enhancement requests.  Before you create an enhancement request:</t>
  </si>
  <si>
    <t>- Make sure you have a clear idea of the enhancement you would like.  If you have a vague idea, consider discussing
it first on a GitHub issue.</t>
  </si>
  <si>
    <t>- Check the documentation to make sure your feature does not already exist.</t>
  </si>
  <si>
    <t>- Do a quick search to see whether your enhancement has already been suggested.</t>
  </si>
  <si>
    <t>When creating your enhancement request, please:</t>
  </si>
  <si>
    <t>- Provide a clear title and description.</t>
  </si>
  <si>
    <t>- Explain why the enhancement would be useful.  It may be helpful to highlight the feature in other libraries.</t>
  </si>
  <si>
    <t>- Include code examples to demonstrate how the enhancement would be used.</t>
  </si>
  <si>
    <t>Making a pull request</t>
  </si>
  <si>
    <t>When you're ready to contribute code to address an open issue, please follow these guidelines to help us be able to review your pull request (PR) quickly.</t>
  </si>
  <si>
    <t>1.  Initial setup (only do this once)</t>
  </si>
  <si>
    <t>If you haven't already done so, please fork this repository on GitHub.</t>
  </si>
  <si>
    <t>Then clone your fork locally with</t>
  </si>
  <si>
    <t>git clone https://github.com/USERNAME/allennlp.git</t>
  </si>
  <si>
    <t>or</t>
  </si>
  <si>
    <t>git clone git@github.com:USERNAME/allennlp.git</t>
  </si>
  <si>
    <t>At this point the local clone of your fork only knows that it came from your repo, github.com/USERNAME/allennlp.git, but doesn't know anything the main repo, https://github.com/allenai/allennlp.git. You can see this by running</t>
  </si>
  <si>
    <t>git remote -v</t>
  </si>
  <si>
    <t>which will output something like this:</t>
  </si>
  <si>
    <t>origin https://github.com/USERNAME/allennlp.git (fetch)
origin https://github.com/USERNAME/allennlp.git (push)</t>
  </si>
  <si>
    <t>This means that your local clone can only track changes from your fork, but not from the main repo, and so you won't be able to keep your fork up-to-date with the main repo over time. Therefor you'll need to add another "remote" to your clone that points to https://github.com/allenai/allennlp.git. To do this, run the following:</t>
  </si>
  <si>
    <t>git remote add upstream https://github.com/allenai/allennlp.git</t>
  </si>
  <si>
    <t>Now if you do git remote -v again, you'll see</t>
  </si>
  <si>
    <t>origin https://github.com/USERNAME/allennlp.git (fetch)
origin https://github.com/USERNAME/allennlp.git (push)
upstream https://github.com/allenai/allennlp.git (fetch)
upstream https://github.com/allenai/allennlp.git (push)</t>
  </si>
  <si>
    <t>Finally, you'll need to create a Python 3.6 or 3.7 virtual environment suitable for working on AllenNLP. There a number of tools out there that making working with virtual environments easier, but the most direct way is with the venv module in the standard library.</t>
  </si>
  <si>
    <t>Once your virtual environment is activated, you can install your local clone in "editable mode" with</t>
  </si>
  <si>
    <t>pip install -e .
pip install -r dev-requirements.txt</t>
  </si>
  <si>
    <t>The "editable mode" comes from the -e argument to pip, and essential just creates a symbolic link from the site-packages directory of your virtual environment to the source code in your local clone. That way any changes you make will be immediately reflected in your virtual environment.</t>
  </si>
  <si>
    <t>2.  Ensure your fork is up-to-date</t>
  </si>
  <si>
    <t>Once you've added an "upstream" remote pointing to https://github.com/allenai/allennlp.git, keeping your fork up-to-date is easy:</t>
  </si>
  <si>
    <t>git checkout master  # if not already on master
git pull --rebase upstream master
git push</t>
  </si>
  <si>
    <t>3.  Create a new branch to work on your fix or enhancement</t>
  </si>
  <si>
    <t>Commiting directly to the master branch of your fork is not recommended. It will be easier to keep your fork clean if you work on a seperate branch for each contribution you intend to make.</t>
  </si>
  <si>
    <t>You can create a new branch with</t>
  </si>
  <si>
    <t># replace BRANCH with whatever name you want to give it
git checkout -b BRANCH
git push -u origin BRANCH</t>
  </si>
  <si>
    <t>4.  Test your changes</t>
  </si>
  <si>
    <t>Our continuous integration (CI) testing runs a number of checks for each pull request on GitHub Actions. You can run most of these tests locally, which is something you should do before opening a PR to help speed up the review process and make it easier for us.</t>
  </si>
  <si>
    <t>First, you should run black to make sure you code is formatted consistently. Many IDEs support code formatters as plugins, so you may be able to setup black to run automatically everytime you save. black.vim will give you this functionality in Vim, for example. But black is also easy to run directly from the command line. Just run this from the root of your clone:</t>
  </si>
  <si>
    <t>black .</t>
  </si>
  <si>
    <t>Our CI also uses flake8 to lint the code base and mypy for type-checking. You should run both of these next with</t>
  </si>
  <si>
    <t>make lint</t>
  </si>
  <si>
    <t>and</t>
  </si>
  <si>
    <t>make typecheck</t>
  </si>
  <si>
    <t>We also strive to maintain high test coverage, so most contributions should include additions to the unit tests. These tests are run with pytest, which you can use to locally run any test modules that you've added or changed.</t>
  </si>
  <si>
    <t>For example, if you've fixed a bug in allennlp/nn/util.py, you can run the tests specific to that module with</t>
  </si>
  <si>
    <t>pytest -v tests/nn/util_test.py</t>
  </si>
  <si>
    <t>Our CI will automatically check that test coverage stays above a certain threshold (around 90%). To check the coverage locally in this example, you could run</t>
  </si>
  <si>
    <t>pytest -v --cov allennlp.nn.util tests/nn/util_test.py</t>
  </si>
  <si>
    <t>If your contribution involves changes to any docstrings, you should make sure the API documentation can build without errors. For that, just run</t>
  </si>
  <si>
    <t>make build-docs</t>
  </si>
  <si>
    <t>If the build fails, it's most likely due to small formatting issues. If the error message isn't clear, feel free to comment on this in your pull request.</t>
  </si>
  <si>
    <t>You can also serve and view the docs locally with</t>
  </si>
  <si>
    <t>make serve-docs</t>
  </si>
  <si>
    <t>And finally, please update the CHANGELOG with notes on your contribution in the "Unreleased" section at the top.</t>
  </si>
  <si>
    <t>After all of the above checks have passed, you can now open a new GitHub pull request.
Make sure you have a clear description of the problem and the solution, and include a link to relevant issues.</t>
  </si>
  <si>
    <t>We look forward to reviewing your PR!</t>
  </si>
  <si>
    <t>New models</t>
  </si>
  <si>
    <t>Do you have a new state-of-the-art model?</t>
  </si>
  <si>
    <t>We are always looking for new models to add to our collection. The most popular models are usually added to the official AllenNLP Models repository, and in some cases to the AllenNLP Demo.</t>
  </si>
  <si>
    <t>If you think your model should be part of AllenNLP Models, please create a pull request in the models repo that includes:</t>
  </si>
  <si>
    <t>- Any code changes needed to support your new model.</t>
  </si>
  <si>
    <t>- A link to the model itself.  Please do not check your model into the GitHub repository, but instead upload it in the
PR conversation or provide a link to it at an external location.</t>
  </si>
  <si>
    <t>In the description of your PR, please clearly explain the task your model performs along with the relevant metrics on an established dataset.</t>
  </si>
  <si>
    <t>Feedback and Contribution</t>
  </si>
  <si>
    <t>altair-viz@altair.xlsx</t>
  </si>
  <si>
    <t>We welcome any input, feedback, bug reports, and contributions via Altair's
GitHub Repository. In particular, we
welcome companion efforts from other visualization libraries to render the
Vega-Lite specifications output by Altair. We see this portion of the effort
as much bigger than Altair itself: the Vega and Vega-Lite specifications are
perhaps the best existing candidates for a principled lingua franca of data
visualization.</t>
  </si>
  <si>
    <t>We are also seeking contributions of additional Jupyter notebook-based examples
in our separate GitHub repository: https://github.com/altair-viz/altair_notebooks.</t>
  </si>
  <si>
    <t>The altair users mailing list can be found at
https://groups.google.com/forum/#!forum/altair-viz. If you are working on
Altair, you can talk to other developers in the #altair channel of the Vega
slack.</t>
  </si>
  <si>
    <t>How To Contribute Code to Alatir</t>
  </si>
  <si>
    <t>Setting Up Your Environment</t>
  </si>
  <si>
    <t>Install the latest version of Altair locally using</t>
  </si>
  <si>
    <t>$ pip install git+https://github.com/altair-viz/altair/</t>
  </si>
  <si>
    <t>Next step is to fork the repository on GitHub and clone the fork to you local
machine. For more details on forking see the GitHub
Documentation.</t>
  </si>
  <si>
    <t>$ git clone https://github.com/YOUR-USERNAME/altair.git</t>
  </si>
  <si>
    <t>You can have a single clone of the repository that points to both your fork and
the main package repository. These pointers to GitHub are called "remotes" .
On your local clone you should run:</t>
  </si>
  <si>
    <t>$ git remote add upstream https://github.com/altair-viz/altair.git
$ git checkout master
$ git pull upstream master</t>
  </si>
  <si>
    <t>And then you'll have all the updates in the master branch of your local fork.
Note that git will complain if you've committed changes to your local master
branch that are not on upstream (this is one reason it's good practice to never
work directly on your master branch).</t>
  </si>
  <si>
    <t>Creating a Branch</t>
  </si>
  <si>
    <t>Once your local environment is up-to-date, you can create a new git branch which will
contain your contribution:</t>
  </si>
  <si>
    <t>$ git checkout -b &lt;branch-name&gt;</t>
  </si>
  <si>
    <t>With this branch checked-out, make the desired changes to the package.
Note that Altair code uses the black
code formatter, which you can apply to your modifications by installing
and running black on the local directory:</t>
  </si>
  <si>
    <t>$ pip install black
$ black .</t>
  </si>
  <si>
    <t>When you are happy with your changes, you can commit them to your branch by runing</t>
  </si>
  <si>
    <t>$ git add &lt;modified-file&gt;
$ git commit -m "Some descriptive message about your change"
$ git push origin &lt;branch-name&gt;</t>
  </si>
  <si>
    <t>Finally you will need to submit a pull request (PR) on GitHub asking to merge
your example branch into altair master. For details on creating a PR see GitHub
documentation Creating a pull
request. You can
add more details about your example in the PR such as motivation for the
example or why you thought it would be a good addition.  You will get feed back
in the PR discussion if anything needs to be changed. To make changes continue
to push commits made in your local example branch to origin and they will be
automatically shown in the PR.</t>
  </si>
  <si>
    <t>Hopefully your PR will be answered in a timely manner and your contribution will
help others in the future.</t>
  </si>
  <si>
    <t>Testing your Changes</t>
  </si>
  <si>
    <t>When you submit a pull request, Altair's continuous integration test suite will
run a number of tests to validate the correctness of your code. It can be helpful
when debugging to run those tests locally; to do this first install Altair's
development requirements:</t>
  </si>
  <si>
    <t>$ pip install -r requirements_dev.txt</t>
  </si>
  <si>
    <t>and then run the test suite with:</t>
  </si>
  <si>
    <t>$ make test</t>
  </si>
  <si>
    <t>Adding Examples</t>
  </si>
  <si>
    <t>We are always interested in new examples contributed from the community.  These
could be everything from simple one-panel scatter and line plots, to more
complicated layered or stacked plots, to more advanced interactive features.
Before submitting a new example check the Altair Example
Gallery to make sure that
your idea has not already been implemented.</t>
  </si>
  <si>
    <t>Once you have an example you would like to add there are a few guide lines to follow.
Every example should:</t>
  </si>
  <si>
    <t>- be saved as a stand alone script in the altair/examples/ directory.</t>
  </si>
  <si>
    <t>- have a descriptive docstring, which will eventually be extracted for the
documentation website.</t>
  </si>
  <si>
    <t>- contain a category tag.</t>
  </si>
  <si>
    <t>- define a chart variable with the main chart object (This will be used both in
the unit tests to confirm that the example executes properly, and also
eventually used to display the visualization on the documentation website).</t>
  </si>
  <si>
    <t>- not make any external calls to download data within the script (i.e. don't
use urllib). You can define your data directly within the example file,
generate your data using pandas and numpy, or you can use data
available in the vega_datasets package.</t>
  </si>
  <si>
    <t>The easiest way to get started would be to adapt examples from the Vega-Lite
example gallery which are missing
in the altair gallery. Or you can feel free to be creative and build your own
visualizations.</t>
  </si>
  <si>
    <t>Often it is convenient to draft an example outside of the main repository, such
as Google Colab, to avoid difficulties
when working with git. Once you have an example you would like to add, follow the
same contribution procedure outlined above.</t>
  </si>
  <si>
    <t>Some additional notes:</t>
  </si>
  <si>
    <t>- all examples should be in their own file in the altair/examples directory, and
the format and style of new contributions should generally match that of existing examples.</t>
  </si>
  <si>
    <t>- The file docstring will be rendered into HTML via
reStructuredText, so use that
format for any hyperlinks or text styling. In particular, be sure you include
a title in the docstring underlined with ---, and be sure that the size of
the underline exactly matches the size of the title text.</t>
  </si>
  <si>
    <t>- If your example fits into a chart type but involves significant configuration
it should be in the case studies category. If your example doesn't fit well
into any category then it can be included in the other charts category.</t>
  </si>
  <si>
    <t>- For consistency all data used for a visualization should be assigned to the
variable source. Then source is passed to the alt.Chart object. See
other examples for guidance.</t>
  </si>
  <si>
    <t>- Example code should not require downloading external datasets. We suggest
using the vega_datasets package if possible.
If you are using the vega_datasets package there are multiple ways to refer
to a data source. If the dataset you would like to use is included in local
installation (vega_datasets.local_data.list_datasets()) then the data can
be referenced directly, such as source = data.iris(). If the data is not
included then it should be referenced by URL, such as source = data.movies.url. This is to ensure that Altair's automated test suite does
not depend on availability of external HTTP resources.</t>
  </si>
  <si>
    <t>Note that examples shown on the altair website
are only updated when a new version is released so your new example might not show
up there for a while.</t>
  </si>
  <si>
    <t>How to Contribute to the Android Beacon Library</t>
  </si>
  <si>
    <t>AltBeacon@android-beacon-library.xlsx</t>
  </si>
  <si>
    <t>This project welcomes code contributions from the communityProposed code changes should be submitted as a pull request on Github. Please follow the following guidelines when submitting a pull request.</t>
  </si>
  <si>
    <t>Style</t>
  </si>
  <si>
    <t>Code style should generally follow the Android coding style</t>
  </si>
  <si>
    <t>API Changes</t>
  </si>
  <si>
    <t>Changes generally should not break the existing API and should be backward compatible with the current release version If the PR does represent a breaking change, the title or description must make this clear. Breaking changes will be held for the next major version release of the library.</t>
  </si>
  <si>
    <t>PRs must include testing information to ensure the changes are functional and do not adversely affect other library functionsTesting information must include one or more of the following:</t>
  </si>
  <si>
    <t>1. Automated Robolectric tests:</t>
  </si>
  <si>
    <t>Robolectric tests are required for most changes, and should be submitted along with the PRExceptions include Bluetooth or Android OS-level changes that cannot be tested with Robolectric. Examples of Robolectric tests exist in the src/test folder.</t>
  </si>
  <si>
    <t>Robolectric test updates are absolutely required if existing Robolectric tests exists for the modified code.</t>
  </si>
  <si>
    <t>Regardless of whether Robolectric tests are added or modified, all tests must be passing on the branch of the PR when running ./gradlew test</t>
  </si>
  <si>
    <t>2. Manual tests:</t>
  </si>
  <si>
    <t>Changes affecting Bluetooth scanning, addressing device-specific issues often cannot be adequately tested using Robolectric since it stubs out Bluetooth and Android OS system callsChanges of this nature must be manually tested on a physical device. Manual tests should be performed with the library's reference application, if possible.</t>
  </si>
  <si>
    <t>When submitting a PR, a description of any manual testing performed should include:</t>
  </si>
  <si>
    <t>- Mobile device model and Android OS version.</t>
  </si>
  <si>
    <t>- Description of beacon device and configuration used during testing (if applicable)</t>
  </si>
  <si>
    <t>- A description of the steps taken to do the manual testing</t>
  </si>
  <si>
    <t>- A description of the conditions witnessed that verify the code works as designed and that other functions are not broken</t>
  </si>
  <si>
    <t>3. Changes that cannot be tested manually or with Robolectric</t>
  </si>
  <si>
    <t>In some rare cases where changes cannot be verified manually (e.g. some intermittent issues), a description may be included of why testing cannot be performed and describing why the change is low-risk and can be verified by code reviewFor such changes to be considered low-risk they typically must be very small</t>
  </si>
  <si>
    <t>Any code submitted must be the work of the author, or if third party must be covered by the same Apache 2 license as this library or the Android Open Source ProjectOnce submitted, the code is covered under the terms of the license of this library.</t>
  </si>
  <si>
    <t>amejiarosario@dsa.js-data-structures-algorithms-javascript.xlsx</t>
  </si>
  <si>
    <t>We encourage any form of contribution, whether that be issues, comments, or pull requests. If you are going to be submitting a PR, there are a few things we would appreciate that you do to keep the codebase clean:</t>
  </si>
  <si>
    <t>- Write tests. We try as close to 100% code coverage as possible on this repo so any new code that gets written should have accompanying tests.</t>
  </si>
  <si>
    <t>- Follow the linter. We use our ESLint configuration with Airbnb JavaScript Styleguide, and we run npm run lint in our Travis builds.</t>
  </si>
  <si>
    <t>- Ask questions if you aren't sure. If you have any questions while implementing a fix or feature, feel free to create an issue and ask us. We're happy to help!</t>
  </si>
  <si>
    <t>Submission Guidelines</t>
  </si>
  <si>
    <t>Before you submit an issue, please search the issue tracker, maybe an issue for your problem already exists and the discussion might inform you of workarounds readily available.</t>
  </si>
  <si>
    <t>1.  Search GitHub for an open or closed PR
that relates to your submission. You don't want to duplicate effort.</t>
  </si>
  <si>
    <t>2.  Be sure that an issue describes the problem you're fixing, or documents the design for the feature you'd like to add.
Discussing the design up front helps to ensure that we're ready to accept your work.</t>
  </si>
  <si>
    <t>3.  Fork the amejiarosario/dsa.js repo.</t>
  </si>
  <si>
    <t>4.  Make your changes in a new git branch:</t>
  </si>
  <si>
    <t>5.  Create your patch, including appropriate test cases.</t>
  </si>
  <si>
    <t>6.  Run the full test suite, and ensure that all tests pass.</t>
  </si>
  <si>
    <t>7.  Commit your changes using a descriptive commit message that follows our
commit message conventions. Adherence to these conventions
is necessary because release notes are automatically generated from these messages.</t>
  </si>
  <si>
    <t>8.  Push your branch to GitHub:</t>
  </si>
  <si>
    <t>git push origin my-fix-branch</t>
  </si>
  <si>
    <t>9.  In GitHub, send a pull request to dsa.js:master.</t>
  </si>
  <si>
    <t>- Re-run the test suites to ensure tests are still passing.</t>
  </si>
  <si>
    <t>- Delete the remote branch on GitHub either through the GitHub web UI or your local shell as follows:</t>
  </si>
  <si>
    <t>git push origin --delete my-fix-branch</t>
  </si>
  <si>
    <t>We have some guidelines how our git commit messages can be formatted.  This leads to more
readable messages that are easy to follow when looking through the project history.  But also,
we use the git commit messages to generate the change log.</t>
  </si>
  <si>
    <t>Example of a commit with header, body and footer:</t>
  </si>
  <si>
    <t>fix(linked-list): insert in the middle bug</t>
  </si>
  <si>
    <t>When inserting an item on the middle of a linked list one reference was not being updated properly.</t>
  </si>
  <si>
    <t>Fixes: #8</t>
  </si>
  <si>
    <t>The footer should contain a closing reference to an issue if any.</t>
  </si>
  <si>
    <t>docs(changelog): update changelog to beta.5</t>
  </si>
  <si>
    <t>fix(release): need to depend on latest rxjs and zone.js</t>
  </si>
  <si>
    <t>The version in our package.json gets copied to the one we publish, and users need the latest of these.</t>
  </si>
  <si>
    <t>If the commit reverts a previous commit, it should begin with revert: , followed by the header of the reverted commit. In the body it should say: This reverts commit &lt;hash&gt;., where the hash is the SHA of the commit being reverted.</t>
  </si>
  <si>
    <t>- chore: Changes to our CI configuration files and scripts (example scopes: Circle, BrowserStack, SauceLabs)</t>
  </si>
  <si>
    <t>The scope should be the name of the npm package affected (as perceived by the person reading the changelog generated from commit messages.</t>
  </si>
  <si>
    <t>The following is an example of supported scopes:</t>
  </si>
  <si>
    <t>- list</t>
  </si>
  <si>
    <t>- map</t>
  </si>
  <si>
    <t>- tree</t>
  </si>
  <si>
    <t>- graph</t>
  </si>
  <si>
    <t>- sorting</t>
  </si>
  <si>
    <t>- etc.</t>
  </si>
  <si>
    <t>Just as in the subject, use the imperative, present tense: "change" not "changed" nor "changes".
The body should include the motivation for the change and contrast this with previous behavior.</t>
  </si>
  <si>
    <t>The footer should contain any information about BREAKING CHANGES and is also the place to
reference GitHub issues that this commit Closes.</t>
  </si>
  <si>
    <t>Closes #234</t>
  </si>
  <si>
    <t>Breaking Changes should start with the word BREAKING CHANGE: on the footer with a space or two newlines. The rest of the commit message is then used for this.</t>
  </si>
  <si>
    <t>Examples of breaking changes include:</t>
  </si>
  <si>
    <t>- removal or redefinition of existing API arguments</t>
  </si>
  <si>
    <t>- changing return values</t>
  </si>
  <si>
    <t>- removing or modifying existing properties on an options argument</t>
  </si>
  <si>
    <t>- adding or removing errors</t>
  </si>
  <si>
    <t>- altering expected timing of an event</t>
  </si>
  <si>
    <t>- changing the side effects of using a particular API</t>
  </si>
  <si>
    <t>Generating Changelog</t>
  </si>
  <si>
    <t>We use these three sections in changelog: new features, bug fixes, breaking changes.</t>
  </si>
  <si>
    <t>List of all subjects (first lines in commit message) since last release:</t>
  </si>
  <si>
    <t>git log &lt;last tag&gt; HEAD --pretty=format:%s</t>
  </si>
  <si>
    <t># example
git log 1.1.0..HEAD --pretty=format:%s</t>
  </si>
  <si>
    <t>New features in this release</t>
  </si>
  <si>
    <t>git log &lt;last release&gt; HEAD --grep feat</t>
  </si>
  <si>
    <t># examples
git log 1.2.0..HEAD --pretty=format:"- %s [commit](https://github.com/amejiarosario/dsa.js/commit/%H)" --grep "BREAKING CHANGE:"
git log 1.2.0..HEAD --pretty=format:"- %s [commit](https://github.com/amejiarosario/dsa.js/commit/%H)" --grep "^feat\S*:"
git log 1.2.0..HEAD --pretty=format:"- %s [commit](https://github.com/amejiarosario/dsa.js/commit/%H)" --grep "^fix\S*:"</t>
  </si>
  <si>
    <t>Submitting useful bug reports</t>
  </si>
  <si>
    <t>amphp@amp.xlsx</t>
  </si>
  <si>
    <t>Please search existing issues first to make sure this is not a duplicate.
Every issue report has a cost for the developers required to field it; be
respectful of others' time and ensure your report isn't spurious prior to
submission. Please adhere to sound bug reporting principles.</t>
  </si>
  <si>
    <t>Development ideology</t>
  </si>
  <si>
    <t>Truths which we believe to be self-evident:</t>
  </si>
  <si>
    <t>- It's an asynchronous world.  Be wary of anything that undermines
async principles.</t>
  </si>
  <si>
    <t>- The answer is not more options.  If you feel compelled to expose
new preferences to the user it's very possible you've made a wrong
turn somewhere.</t>
  </si>
  <si>
    <t>- There are no power users. The idea that some users "understand"
concepts better than others has proven to be, for the most part, false.
If anything, "power users" are more dangerous than the rest, and we
should avoid exposing dangerous functionality to them.</t>
  </si>
  <si>
    <t>The amphp project adheres to the PSR-2 style guide.</t>
  </si>
  <si>
    <t>To apply code standards you can run php-cs-fixer with following composer command:</t>
  </si>
  <si>
    <t>composer code-style</t>
  </si>
  <si>
    <t>Running the tests</t>
  </si>
  <si>
    <t>Run the test suite from root directory:</t>
  </si>
  <si>
    <t>composer test</t>
  </si>
  <si>
    <t>Contributing to AMP HTML</t>
  </si>
  <si>
    <t>ampproject@amphtml.xlsx</t>
  </si>
  <si>
    <t>The AMP HTML project strongly encourages your participation and contributions!</t>
  </si>
  <si>
    <t>We hope you'll become an ongoing participant in our open source community but we also welcome one-off contributions for the issues you're particularly passionate about.</t>
  </si>
  <si>
    <t>How would you like to help?</t>
  </si>
  <si>
    <t>- Report a bug</t>
  </si>
  <si>
    <t>- Make a suggestion</t>
  </si>
  <si>
    <t>- Contribute code/features</t>
  </si>
  <si>
    <t>- Get started with open source</t>
  </si>
  <si>
    <t>- Participate in ongoing discussions</t>
  </si>
  <si>
    <t>If you have questions about using AMP or are encountering problems using AMP on your site please visit our support page for help.</t>
  </si>
  <si>
    <t>Report a bug</t>
  </si>
  <si>
    <t>File an issue if you find a bug in AMP. Provide a detailed description and steps for reproducing the bug; screenshots and working examples that demonstrate the problem are appreciated!</t>
  </si>
  <si>
    <t>The community regularly monitoring issues and will try to fix open bugs quickly according to our prioritization guidelines.</t>
  </si>
  <si>
    <t>Make a suggestion</t>
  </si>
  <si>
    <t>File a "feature request" issue if you have a suggestion for a way to improve AMP or a request for a new AMP feature.</t>
  </si>
  <si>
    <t>If you are suggesting a feature that you are intending to implement, please see the Contributing code/features section below for next steps.</t>
  </si>
  <si>
    <t>Contribute code/features</t>
  </si>
  <si>
    <t>We'd love to have your help contributing code and features to AMP!</t>
  </si>
  <si>
    <t>See the Contributing code and features document for details on the process you can use to add code/features.</t>
  </si>
  <si>
    <t>Get started with open source</t>
  </si>
  <si>
    <t>If you are new to contributing to an open source project, Git/GitHub, etc. welcome! We are glad you're interested in contributing to AMP and we want to help make your open source experience a success.</t>
  </si>
  <si>
    <t>The Getting Started End-to-End Guide provides step-by-step instructions for everything from creating a GitHub account to getting your code reviewed and merged. Even if you've never contributed to an open source project before you'll soon be building AMP, making improvements and seeing your code live across the web.</t>
  </si>
  <si>
    <t>The community has created a list of Good First Issues specifically for new contributors to the project. Feel free to find one of the unclaimed Good First Issues that interests you, claim it by adding a comment to it and jump in!</t>
  </si>
  <si>
    <t>If you're interested in helping out but can't find a Good First Issue that matches your skills/interests, sign up for our Slack and then reach out in the #welcome-contributors channel or send a Direct Message to mrjoro.</t>
  </si>
  <si>
    <t>If you run into any problems we have plenty of people who are willing to help; see the How to get help section of the Getting Started guide.</t>
  </si>
  <si>
    <t>Ongoing participation</t>
  </si>
  <si>
    <t>We actively encourage ongoing participation by community members.</t>
  </si>
  <si>
    <t>Discussion channels</t>
  </si>
  <si>
    <t>Technical issues, designs, etc. are discussed using several different channels:</t>
  </si>
  <si>
    <t>- GitHub issues and pull requests</t>
  </si>
  <si>
    <t>- Slack (signup)</t>
  </si>
  <si>
    <t>- the #contributing channel is the main channel for you to discuss/ask questions about contributing to the open source project</t>
  </si>
  <si>
    <t>- if you're new to contributing to AMP stop by #welcome-contributors to say hi!</t>
  </si>
  <si>
    <t>- NOTE: if you have a question about using AMP on your site, use Stack Overflow rather than Slack as Stack Overflow is more actively monitored for these types of questions</t>
  </si>
  <si>
    <t>- there are many other Slack channels for more specific topics; after you join our Slack click on the "Channels" header to find other channels you want to participate in</t>
  </si>
  <si>
    <t>- the amphtml-discuss Google Group</t>
  </si>
  <si>
    <t>Working groups</t>
  </si>
  <si>
    <t>Most of the day-to-day work in building AMP happens in AMP's Working Groups (WGs). Getting involved in a WG is a great way to contribute to AMP.</t>
  </si>
  <si>
    <t>Most working groups post approximately bi-weekly Status Update GitHub issues.</t>
  </si>
  <si>
    <t>Weekly design reviews</t>
  </si>
  <si>
    <t>The community holds weekly engineering design reviews via video conference. We encourage everyone in the community to participate in these discussions and to bring their designs for new features and significant bug fixes to these reviews.</t>
  </si>
  <si>
    <t>amueller@word_cloud.xlsx</t>
  </si>
  <si>
    <t>To contribute to wordcloud, you'll need to follow the instructions in
Creating a pull request from a fork.</t>
  </si>
  <si>
    <t>In addition to the general procedure for creating a pull request, please follow
the following steps:</t>
  </si>
  <si>
    <t>Before starting development</t>
  </si>
  <si>
    <t>Use a correct version of Python</t>
  </si>
  <si>
    <t>Python 3.7.x should be fine for development.</t>
  </si>
  <si>
    <t>python --version
&gt; Python 3.7.6</t>
  </si>
  <si>
    <t>Install all dependencies</t>
  </si>
  <si>
    <t>pip install -U -r requirements.txt -r requirements-dev.txt</t>
  </si>
  <si>
    <t>Ensure that files are correctly formatted</t>
  </si>
  <si>
    <t>flake8</t>
  </si>
  <si>
    <t>Ensure that tests pass</t>
  </si>
  <si>
    <t>pip install -e .
pytest</t>
  </si>
  <si>
    <t>Before creating a pull request</t>
  </si>
  <si>
    <t>Confirm formatting and test passage</t>
  </si>
  <si>
    <t>flake8
pytest</t>
  </si>
  <si>
    <t>an-tao@drogon.xlsx</t>
  </si>
  <si>
    <t>Drogon is an open source project at its heart and every contribution is
welcome. By participating in this project you agree to stick to common sense and
contribute in an overall positive way.</t>
  </si>
  <si>
    <t>1.  Fork, then clone the repository: git clone git@github.com:your-username/drogon.git</t>
  </si>
  <si>
    <t>2.  Follow the official installation steps on
DocsForge. It
make sure to have the drogon_ctl executable in your shellPATH
environment variable in case you use a terminal.</t>
  </si>
  <si>
    <t>Now you can create branches, start adding features &amp; bugfixes to the code, and
create pull requests.</t>
  </si>
  <si>
    <t>Feel free to create a pull request
if you think you can contribute to the project. You will be listed as a
contributor, agree to
this document, and the
LICENSE.</t>
  </si>
  <si>
    <t>There are also some recommendations you can follow. These aren
but they will make the development more straightforward:</t>
  </si>
  <si>
    <t>1.  If you are unsure about a specific change, have questions, or want to get
feedback about a feature you want to introduce, open a new
issue (please make sure that there
is no previous issue about a similar topic).</t>
  </si>
  <si>
    <t>2.  You should branch off the current state of the master branch, and also
merge it into your local branch before creating a pull request if there were
other changes introduced in the meantime.</t>
  </si>
  <si>
    <t>3.  You can use the following branch names to make your intent clearer:</t>
  </si>
  <si>
    <t>- bugfix/123-fix-template-parser when you want to fix a bug in the
template parser.</t>
  </si>
  <si>
    <t>- feature/123-add-l10n-and-i18n if you want to add localization (l10n) and
internationalization (i18n) as a new feature to the project.</t>
  </si>
  <si>
    <t>- If there
and just use the descriptive part: bugfix/fix-typo-in-docs.</t>
  </si>
  <si>
    <t>4.  Write a brief, but good, and descriptive commit message / pull request title in English,
e.</t>
  </si>
  <si>
    <t>If you follow these recommendations your pull request will have more success:</t>
  </si>
  <si>
    <t>1.  Keep the style consistent to the project, when in doubt refer to the Google
C++ Style Guide.</t>
  </si>
  <si>
    <t>2.  Please write all comments in English. Comments for new public API introduced by
your pull request must be added and written in Doxygen format.</t>
  </si>
  <si>
    <t>3.  Format the code with clang-format (&gt;= 8.0.0). The configuration is already
provided in the .clang-format file, just run the ./format.sh script
before submitting your pull request.</t>
  </si>
  <si>
    <t>4.  Install Google Test, and write a test
case.</t>
  </si>
  <si>
    <t>1.  In case it is a bugfix, it
version, but works in the new one. This way regressions can be tracked
over time.</t>
  </si>
  <si>
    <t>2.  If you add a feature, it is best to write the test as if it would be an
example how to use the newly introduced feature and to test all major,
newly introduced code.</t>
  </si>
  <si>
    <t>Project Maintainers &amp; Collaborators</t>
  </si>
  <si>
    <t>In addition to the guidelines mentioned above, collaborators with write access
to the repository should also follow these guidelines:</t>
  </si>
  <si>
    <t>1.  If there are new tests as part of the pull request, you should make sure that
they succeed.</t>
  </si>
  <si>
    <t>2.  When merging Pull Requests you should use the option Squash &amp; Merge and
chose a descriptive commit message for the bugfix / feature (if not already
done by the individual contributor).</t>
  </si>
  <si>
    <t>This way the history in the master branch will be free of small
corrections and easier to follow for people who aren
project on a day-to-day basis.</t>
  </si>
  <si>
    <t>Contributing to Anchor</t>
  </si>
  <si>
    <t>anchorcms@anchor-cms.xlsx</t>
  </si>
  <si>
    <t>We're currently in the process of developing v1.0 but there are still issues to iron out with the existing distro: v0.x.x. So we've compiled this short document to help you guys help us! (we need help lol)</t>
  </si>
  <si>
    <t>What branch do I work from? How do I even pull request?</t>
  </si>
  <si>
    <t>These are the branches in this project, and what they're for.</t>
  </si>
  <si>
    <t>- master</t>
  </si>
  <si>
    <t>- This branch is for the current release of anchor, so 0.* releases. If you wish to submit a PR with a fix, please do it from this branch.</t>
  </si>
  <si>
    <t>- pre-1.0-develop</t>
  </si>
  <si>
    <t>- This branch is for active development on the current relase, so 0.* etc. If you wish to PR with a feature that doesn't make a fix, please do so to this branch, but please make sure your branches are up to date.</t>
  </si>
  <si>
    <t>- develop</t>
  </si>
  <si>
    <t>- This is for active development on the next major release of Anchor, so 1.0+, feel free to take a look at this, though please don't rely on this for your projects as it's still a WIP.</t>
  </si>
  <si>
    <t>We're planning on cleaning everything up once 1.0 is released, so if you're able to follow these guidelines, it will make things much easier for us.</t>
  </si>
  <si>
    <t>Feature branches</t>
  </si>
  <si>
    <t>feature/what-it-is</t>
  </si>
  <si>
    <t>Bugfix branches</t>
  </si>
  <si>
    <t>bugfix/what-it-is-fixing</t>
  </si>
  <si>
    <t>Why won't you merge my PR?</t>
  </si>
  <si>
    <t>This may be the case if you've not followed our guidelines, your code does not do as suggested, it doesn't work or if we simply haven't had the time to take a look at it properly and ensure it's working correctly.</t>
  </si>
  <si>
    <t>I've translated Anchor to 'X' language, how do I submit this?</t>
  </si>
  <si>
    <t>Translations should be submitted to the official anchor-translations repo, please check this repo before you start incase the translation has already been made.</t>
  </si>
  <si>
    <t>How to submit feature requests</t>
  </si>
  <si>
    <t>If you would like to add submit a feature request then please go to our Feathub page. If it's not already on the list then please add it and provide a description in the comments section. If it already exists then please give the existing entry a thumbs up. :+1:</t>
  </si>
  <si>
    <t>How to submit issues</t>
  </si>
  <si>
    <t>Please follow the below points:</t>
  </si>
  <si>
    <t>- Check if bug is consistent in different environments</t>
  </si>
  <si>
    <t>- Check if its been reported and solved in the Anchor forum</t>
  </si>
  <si>
    <t>- Check if there is an issue that already covers or relates to it (including closed issues)</t>
  </si>
  <si>
    <t>- Give an accurate and concise title to issue</t>
  </si>
  <si>
    <t>- Prefix title of issue with Bug: or Feature:</t>
  </si>
  <si>
    <t>- Explain bug briefly but in detail</t>
  </si>
  <si>
    <t>- Give guidance on how to reproduce bug</t>
  </si>
  <si>
    <t>- Add screenshots when possible</t>
  </si>
  <si>
    <t>- Follow the templates that autofill the editor - failure to follow the template will result in closure of the issue without resolution</t>
  </si>
  <si>
    <t>ProTip: Check out this example issue for reference on good bug reporting.</t>
  </si>
  <si>
    <t>Keep in mind that when you submit an issue, you are the maintainer of that issue. The team or community may ask for more detail on specifics about the issue, so cooperating is always great. However, due to there being a large number of issue reports that suddenly become inactive, we request that you keep checking back.</t>
  </si>
  <si>
    <t>If the issue remains inactive (or dormant) for two to four weeks (depending on the issue), we may close it, assuming that it's been fixed. If you just happen to be late back to the party, simply bump the issue with a comment making sure to include any updates.</t>
  </si>
  <si>
    <t>It is important to note that this is for house cleaning purposes, rather than for shrugging off issues. Cooperation is requested.</t>
  </si>
  <si>
    <t>When writing your code, always follow standards</t>
  </si>
  <si>
    <t>If you're familiar with open source software, you probably know how important coding guidelines and standards are. Most common are (in order of appearance) PEAR, Zend(Framework) and PSR-1/PSR-2.</t>
  </si>
  <si>
    <t>Since the PHP-FIG and their standards gain more and more followers and Anchor uses composer, which supports PSR-0 and PSR-4, all code should follow PSR-1 and PSR-2.
More help on best practices for PHP development can be found on PHP the right way.</t>
  </si>
  <si>
    <t>When working on a file, always enforce coding standards for the whole file. This increases the consistency of the code with every contribution! If you don't, we may reject your pull requests.</t>
  </si>
  <si>
    <t>andersao@l5-repository.xlsx</t>
  </si>
  <si>
    <t>- PSR-2 Coding Standard.</t>
  </si>
  <si>
    <t>- Pull requests go against develop branch - So we can test it before merging it onto master.</t>
  </si>
  <si>
    <t>Contributing to libui</t>
  </si>
  <si>
    <t>andlabs@libui.xlsx</t>
  </si>
  <si>
    <t>libui is an open source project that openly accepts contributions. I appreciate your help!</t>
  </si>
  <si>
    <t>Rules for contributing code</t>
  </si>
  <si>
    <t>While libui is open to contributions, a number of recent, significantly large contributions and uncontributed forks have recently surfaced that do not present themselves in a form that makes it easy for libui to accept them. In order to give your contribution a high chance of being accepted into libui, please keep the following in mind as you prepare your contribution.</t>
  </si>
  <si>
    <t>Commit messages and pull request description</t>
  </si>
  <si>
    <t>libui does not enforce rules about the length or detail that a commit message. I'm not looking for an essay. However, single-word descriptions of nontrivial changes are not acceptable. I should be able to get a glimpse of what a commit does from the commit message, even if it's just one sentence to describe a trivial change. (Yes, I know I haven't followed this rule strictly myself, but I try not to break it too.) And a commit message should encompass everything; typically, I make a number of incremental commits toward a feature, so the commit messages don't have to be too long to explain everything.</t>
  </si>
  <si>
    <t>Your pull request description, on the other hand, must be a summary of the sum total of all the changes made to libui. Don't just drop a pull request on me with a one-line-long elevator pitch of what you added. Describe your proposed API changes, implementation requirements, and any important consequences of your work.</t>
  </si>
  <si>
    <t>Code formatting</t>
  </si>
  <si>
    <t>libui uses K&amp;R C formatting rules for overall code structure: spaces after keywords like if, { on the same line as a statement with a space, { on its own line after a function or method signature (even those inside the class body), no space after the name of a function, etc.</t>
  </si>
  <si>
    <t>Use hard tabs, NOT spaces, for indentation. I use a proportional-width font and my text editor doesn't set tabs to a multiple of the space width, so I will be able to tell. If you use a fixed-width font, I suggest setting a tab width of 4 spaces per tab, but don't put diagrams in comments with hard tabs, because not everyone does this.</t>
  </si>
  <si>
    <t>Expressions should have a space around binary operators, and use parentheses where it would help humans gather the meaning of an expression, regardless of whether a computer could tell what is correct.</t>
  </si>
  <si>
    <t>When breaking expressions into multiple lines, always break after an operator, such as , or &amp;&amp;.</t>
  </si>
  <si>
    <t>There should be a newline between a function's variables and a function's code. After that, you can place newlines to delimit different parts of a function, but don't go crazy.</t>
  </si>
  <si>
    <t>In the event you are unsure of something, refer to existing libui code for examples. I may wind up fixing minor details later anyway, so don't fret about getting minor details right the first time.</t>
  </si>
  <si>
    <t>libui uses camel-case for naming, with a handful of very specific exceptions (namely GObject method names, where GObject itself enforces the naming convention).</t>
  </si>
  <si>
    <t>All public API names should begin with ui and followed by a capital letter. All public struct field names should begin with a capital letter. This is identical to the visibiilty rules of Go, assuming a package name of ui.</t>
  </si>
  <si>
    <t>Private API names uipriv and be followed by a capital letter. This avoids namespace collisions in static libraries.</t>
  </si>
  <si>
    <t>Static functions and static objects do not have naming restrictions.</t>
  </si>
  <si>
    <t>Acronyms should NOT be mixed-case. http for the first word in a camel-case name, HTTP for all else, but NEVER Http. This is possibly the only aspect of the controversial nature of code style that I consider indefensibly stupid.</t>
  </si>
  <si>
    <t>API documentation</t>
  </si>
  <si>
    <t>(TODO I am writing an API documentation tool; once that becomes stable enough I can talk about documenting libui properly. You'll see vestiges of it throughout ui.h, though.)</t>
  </si>
  <si>
    <t>Other commenting</t>
  </si>
  <si>
    <t>(TODO write this part)</t>
  </si>
  <si>
    <t>Compatibility</t>
  </si>
  <si>
    <t>libui takes backward compatibility seriously. Your code should not break the current compatibility requirements. All platforms provide a series of macros, defined in the various uipriv_*.h files (or winapi.hpp on Windows), that specify the minimum required version. If you find yourself needing to remove these or ignore resultant warnings or errors, you're probably breaking compatibility.</t>
  </si>
  <si>
    <t>Choosing to drop older versions of Windows, GTK+, and OS X that I could have easily continued to support was not done lightly. If you want to discuss dropping support for an older version of any of these for the benefit of libui, file an issue pleading your case (see below).</t>
  </si>
  <si>
    <t>GTK+ versions are harder to drop because I am limited by Linux distribution packaging. In general, I will consider bumping GTK+ versions on a new Ubuntu LTS release, choosing the earliest version available on the major distributions at the time of the previous Ubuntu LTS release. As of writing, the next milestone will be after April 2018, and the target GTK+ version appears to be 3.18, judging by Ubuntu 16.04 LTS alone. This may be bumped back depending on other distros (or it may not be bumped at all), but you may wish to keep this in mind as you write.</t>
  </si>
  <si>
    <t>(TODO talk about future.c/.cpp/.m files)</t>
  </si>
  <si>
    <t>As for language compatibility, libui is written in C99. I have no intention of changing this.</t>
  </si>
  <si>
    <t>As for build system compatibility, libui uses CMake 3.1.0. If you wish to bump the version, file an issue pleading your case (but see below).</t>
  </si>
  <si>
    <t>If you do plead your case, keep in mind that "it's old" is not a sufficient reason to drop things. If you can prove that virtually no one uses the minimum version anymore, then that is stronger evidence. The best evidence, however, is that not upgrading will hold libui back in some significant way</t>
  </si>
  <si>
    <t>Windows-specific notes</t>
  </si>
  <si>
    <t>The Windows backend of libui is written in C++ using C++11.</t>
  </si>
  <si>
    <t>Despite using C++, please refrain from using the following:</t>
  </si>
  <si>
    <t>- using C++ in ui_windows.h (this file should still be C compatible)</t>
  </si>
  <si>
    <t>- smart pointers</t>
  </si>
  <si>
    <t>- namespaces</t>
  </si>
  <si>
    <t>- using namespace</t>
  </si>
  <si>
    <t>- ATL, MFC, WTL</t>
  </si>
  <si>
    <t>The following are not recommended, for consistency with the rest of libui:</t>
  </si>
  <si>
    <t>- variable declarations anywhere in a function (keep them all at the top)</t>
  </si>
  <si>
    <t>- for (int x... (C++11 foreach syntax is fine, though)</t>
  </si>
  <si>
    <t>- omitting the struct on type names for ordinary structs</t>
  </si>
  <si>
    <t>The format of a class should be</t>
  </si>
  <si>
    <t>class name : public ancestor {
int privateVariable;
// etc.
public:
// public stuff here
};</t>
  </si>
  <si>
    <t>GTK+-specific notes</t>
  </si>
  <si>
    <t>Avoid GNU-specific language features. I build with strict C99 conformance.</t>
  </si>
  <si>
    <t>OS X-specific notes</t>
  </si>
  <si>
    <t>Avoid GNU-specific/clang-specific language features. I build with strict C99 conformance.</t>
  </si>
  <si>
    <t>libui is presently not ARC-compliant. Features that require ARC should be avoided for now. I may consider changing this in the future, but it will be a significant change.</t>
  </si>
  <si>
    <t>To ensure maximum compiler output in the event of a coding error, there should not be any implicit method calls in Objective-C code. For instance, don't do</t>
  </si>
  <si>
    <t>[[array objectAtIndex:i] method]</t>
  </si>
  <si>
    <t>Instead, cast the result of objectAtIndex: to the appropriate type, and then call the method. (TODO learn about, then decide a policy on, soft-generics on things other than id)</t>
  </si>
  <si>
    <t>@interface name : parent&lt;protocols&gt; {
// ivars
}
// properties</t>
  </si>
  <si>
    <t>- (ret)method:(int)arg;
// more methods
@end</t>
  </si>
  <si>
    <t>@implementation name</t>
  </si>
  <si>
    <t>- (ret)method:(int)arg
{
// note the lack of semicolon
}</t>
  </si>
  <si>
    <t>@end</t>
  </si>
  <si>
    <t>Contributing to C++ Insights {#contributing}</t>
  </si>
  <si>
    <t>andreasfertig@cppinsights.xlsx</t>
  </si>
  <si>
    <t>Thanks for considering contributing to C++ Insights.</t>
  </si>
  <si>
    <t>C++ Insights follows a Code of Conduct which aims to foster an open and welcoming environment.</t>
  </si>
  <si>
    <t>In brief</t>
  </si>
  <si>
    <t>C++ Insights is a clang tooling project. Therefore it requires libclang to be installed. You can compile it either with
g++ or clang++.</t>
  </si>
  <si>
    <t>The current C++ language version used is C++17.</t>
  </si>
  <si>
    <t>There is a Travis CI running which compiles the code on Linux and macOS. Currently, it is limited to a out-of-source
build. Windows is not supported yet. Please check the Travis CI status for each PR. The macOS build runs the unit tests.
Code coverage runs on one of the Linux images.</t>
  </si>
  <si>
    <t>Fixing an Issue</t>
  </si>
  <si>
    <t>Create a test named: Issue&lt;ISSUE_NUMBER&gt;.cpp and a Issue&lt;ISSUE_NUMBER&gt;.expect with the transformed code after the fix.</t>
  </si>
  <si>
    <t>The current style in the PR is:</t>
  </si>
  <si>
    <t>Fixed #&lt;ISSUE_NUMBER&gt;: &lt;SHORT EXPLANATION&gt;</t>
  </si>
  <si>
    <t>&lt;DETAILD EXPLANATION&gt;</t>
  </si>
  <si>
    <t>Contribute new functionality</t>
  </si>
  <si>
    <t>CONTRIBUTING</t>
  </si>
  <si>
    <t>android-async-http@android-async-http.xlsx</t>
  </si>
  <si>
    <t>AsyncHttpClient is an open-source project made by developers for developers!</t>
  </si>
  <si>
    <t>If you would like to contribute to the project, it's really great. You can contribute in a variety of ways:</t>
  </si>
  <si>
    <t>- Help us with test cases and examples for the Wiki (and kindly follow our Coding Standards)</t>
  </si>
  <si>
    <t>- If you have a good idea/patch for the project, create a pull request</t>
  </si>
  <si>
    <t>- Found a bug? You're more than welcome to submit an issue</t>
  </si>
  <si>
    <t>- Help other fellow developers solve their problems, you're welcome to do so in issues</t>
  </si>
  <si>
    <t>We do require certain guidelines to be followed so that the quality of the project remains top-notch:</t>
  </si>
  <si>
    <t>PULL requests</t>
  </si>
  <si>
    <t>When you submit a patch or a new functionality for the project, you must open a pull request. We will get to the pull request as soon as possible, investigate what functionality or bug fixes have been added and decide whether to include it in the library or not -- for the benefit of everyone.</t>
  </si>
  <si>
    <t>You agree that all contributions that you make to the library will be distributed further under the same license as the library itself (Apache V2).</t>
  </si>
  <si>
    <t>Don't be discouraged if your pull request is rejected. This is not a deadline and sometimes with a proper explanation on your side, we are persuaded to merge in the request. Just remember that this is a library for everyone and as such must meet certain, generic rules that we would like to believe are following.</t>
  </si>
  <si>
    <t>ISSUES</t>
  </si>
  <si>
    <t>Read the ISSUES?</t>
  </si>
  <si>
    <t>The issues system is the place to report bugs and not for submitting patches or new functionality. As helpful as we would like to be, we cannot replace the developer and we certainly do not see what you're seeing. So when you come to report an issue, follow these simple rules:</t>
  </si>
  <si>
    <t>- Report bugs in the English language only</t>
  </si>
  <si>
    <t>- Use Markdown to format your issue in a fashionable way (easier to read): Familiarize yourself</t>
  </si>
  <si>
    <t>- If the issue is due to a crash, include the stack trace -- throwable.printStackTrace() -- and any other detail that will shed light on the problem</t>
  </si>
  <si>
    <t>- We need to see the source code (minus certain details that you think are confidential) that caused the problem in the first place, so include it too</t>
  </si>
  <si>
    <t>Opening issues without providing us with the information necessary to debug and fix it is useless; so we will close such issues within 7 days period</t>
  </si>
  <si>
    <t>CODING STANDARDS</t>
  </si>
  <si>
    <t>We need you to follow certain rules when sending source code contributions. These are the basic principles that we ourselves abide to and we require that you do so as well:</t>
  </si>
  <si>
    <t>- Do not use the Tab character (it's in first place for a reason)</t>
  </si>
  <si>
    <t>- Indentation is 4 spaces</t>
  </si>
  <si>
    <t>- Include the copyright info (as in other files) at the top of the class file</t>
  </si>
  <si>
    <t>- You must provide proper Javadoc, including description, in English for both public and protected methods, classes and properties</t>
  </si>
  <si>
    <t>- Group packages that belong to the same top-level package together, followed by an empty line</t>
  </si>
  <si>
    <t>- Add an empty line after and before class/interface declarations, methods and constructors</t>
  </si>
  <si>
    <t>- Add an empty line before and after a group of properties</t>
  </si>
  <si>
    <t>- Do not catch generic Exception/Throwable errors, but always catch the most specific type of the exception/error</t>
  </si>
  <si>
    <t>android@ndk-samples.xlsx</t>
  </si>
  <si>
    <t>- If you are an individual writing original source code and you're sure you
own the intellectual property, then you'll need to sign an [individual CLA]
(http://code.google.com/legal/individual-cla-v1.0.html).</t>
  </si>
  <si>
    <t>- If you work for a company that wants to allow you to contribute your work,
then you'll need to sign a [corporate CLA]
(http://code.google.com/legal/corporate-cla-v1.0.html).</t>
  </si>
  <si>
    <t>Contributing a Patch</t>
  </si>
  <si>
    <t>1.  Sign a Contributor License Agreement, if you have not yet done so (see
details above).</t>
  </si>
  <si>
    <t>2.  Create your change to the repo in question.</t>
  </si>
  <si>
    <t>- Fork the desired repo, develop and test your code changes.</t>
  </si>
  <si>
    <t>- Ensure that your code is clear and comprehensible.</t>
  </si>
  <si>
    <t>- Ensure that your code has an appropriate set of unit tests which all pass.</t>
  </si>
  <si>
    <t>3.  Submit a pull request.</t>
  </si>
  <si>
    <t>4.  The repo owner will review your request. If it is approved, the change will
be merged. If it needs additional work, the repo owner will respond with
useful comments.</t>
  </si>
  <si>
    <t>android@testing-samples.xlsx</t>
  </si>
  <si>
    <t>To contribute with a small fix, simply create a pull request. If you want to add a new sample or plan to request a big change, contact us first.</t>
  </si>
  <si>
    <t>Contributing new samples</t>
  </si>
  <si>
    <t>If you want to contribute full samples, we'd love to review and accept them. In case you need ideas, these are some samples on the roadmap:</t>
  </si>
  <si>
    <t>- Advanced Idling Resource</t>
  </si>
  <si>
    <t>- RecyclerView actions</t>
  </si>
  <si>
    <t>- Sharding</t>
  </si>
  <si>
    <t>- RunListener</t>
  </si>
  <si>
    <t>- Rules</t>
  </si>
  <si>
    <t>You can also contribute to this list if you have a sample request.</t>
  </si>
  <si>
    <t>Code style and structure</t>
  </si>
  <si>
    <t>Please check out the Code Style for Contributors section in AOSP. Also, check out the rest of the samples and maintain as much consistency with them as possible.</t>
  </si>
  <si>
    <t>Please fill out either the individual or corporate Contributor License Agreement (CLA).</t>
  </si>
  <si>
    <t>- If you are an individual writing original source code and you're sure you
own the intellectual property, then you'll need to sign an [individual CLA]
(https://cla.developers.google.com).</t>
  </si>
  <si>
    <t>- If you work for a company that wants to allow you to contribute your work,
then you'll need to sign a [corporate CLA]
(https://cla.developers.google.com).</t>
  </si>
  <si>
    <t>- Please make sure you sign both, Android and Google CLA</t>
  </si>
  <si>
    <t>5.  Ensure that your code adheres to the existing style in the sample to which
you are contributing. Refer to the
[Android Code Style Guide]
(https://source.android.com/source/code-style.html) for the
recommended coding standards for this organization.</t>
  </si>
  <si>
    <t>Thank you for contributing to AndroidAnnotations!</t>
  </si>
  <si>
    <t>androidannotations@androidannotations.xlsx</t>
  </si>
  <si>
    <t>If you are opening an issue...</t>
  </si>
  <si>
    <t>...please read some hints about issues first.</t>
  </si>
  <si>
    <t>If you want to create a pull request...</t>
  </si>
  <si>
    <t>...please read some information on how to contribute code.</t>
  </si>
  <si>
    <t>Either way, you could read about contribution in general.</t>
  </si>
  <si>
    <t>Contribution guidelines</t>
  </si>
  <si>
    <t>andsens@homeshick.xlsx</t>
  </si>
  <si>
    <t>Make sure that what you are experiencing is actually an error and that it lies
with homeshick (often it can be a git configuration error)</t>
  </si>
  <si>
    <t>If you have a question be sure to read
the documentation first.
Often you will find the answer to it there.</t>
  </si>
  <si>
    <t>Description</t>
  </si>
  <si>
    <t>As with bug reports everywhere else:</t>
  </si>
  <si>
    <t>- state the action(s) you took</t>
  </si>
  <si>
    <t>- explain what outcome you expected</t>
  </si>
  <si>
    <t>- describe the actual result</t>
  </si>
  <si>
    <t>You will also need to report which operating system you encountered the issue on
and which shell you used (type echo $SHELL in your terminal if you are unsure).</t>
  </si>
  <si>
    <t>Reproducing</t>
  </si>
  <si>
    <t>Unless you ran in to a heisenbug,
it should be possible to reproduce the
bug in a testing environment. To that end run
$HOME/.homesick/repos/homeshick/test/interactive and reproduce the bug.  This
script drops you into a new shell where $HOME is set to an (almost) empty
temporary folder. If you cannot reproduce the bug there, the error is likely
with your setup and not homeshick. Otherwise attach the commands you executed
in that environment to the issue.</t>
  </si>
  <si>
    <t>Branching</t>
  </si>
  <si>
    <t>Work from and create pull requests on development, not master.</t>
  </si>
  <si>
    <t>master always represents the latest release since that is the way homeshick
updates itself. The development branch is where work is done for the next
release version of homeshick.</t>
  </si>
  <si>
    <t>- Indent with tabs and align with spaces.</t>
  </si>
  <si>
    <t>- Always use double brackets for if blocks</t>
  </si>
  <si>
    <t>- Run your changes through
shellcheck with test/shellcheck
and the bats testsuite with test/run</t>
  </si>
  <si>
    <t>Use the supplied editorconfig file.
Most editors have editorconfig plugins
to apply these settings.</t>
  </si>
  <si>
    <t>Content</t>
  </si>
  <si>
    <t>Every PR should only contain one feature change, bug fix or typo correction.</t>
  </si>
  <si>
    <t>Commits should be atomic units of work, if they are not you should rebase them
so that they are (typo corrections from a previous change for example do not
justify a commit).</t>
  </si>
  <si>
    <t>The PR should clearly describe what problem the change fixes.
A feature addition with no justification and use-case will be rejected.</t>
  </si>
  <si>
    <t>Unless the code-change is a refactor, you should always add unit tests.  When
fixing a bug there should be a new test case that fails with the old code and
succeeds with the new code. When introducing a new feature, it should be
tested extensively, a single test case will not suffice.</t>
  </si>
  <si>
    <t>Note that bats does not fail a test case when using double brackets.
To assert variable values and file existance you must use single brackets!</t>
  </si>
  <si>
    <t>Also consider negative test cases (e.g. what happens when a non-existing
castlename is passed as an argument?).</t>
  </si>
  <si>
    <t>You can read about the details of the testing framework in the
testing documentation.</t>
  </si>
  <si>
    <t>Contributing to Squib</t>
  </si>
  <si>
    <t>andymeneely@squib.xlsx</t>
  </si>
  <si>
    <t>Please use GitHub issues for bugs and feature requests.</t>
  </si>
  <si>
    <t>Need Help?</t>
  </si>
  <si>
    <t>There are lots of people using Squib already. If you've gone through the samples and still have questions, here are some other places to get help.</t>
  </si>
  <si>
    <t>- [StackOverflow](http://stackoverflow.com/questions/ask?tags=ruby squib) with the tag "ruby" and "squib" will get you answers quickly and a great way to document questions for future Squibbers.</t>
  </si>
  <si>
    <t>- Our thread on BoardGameGeek is quite active and informal (if a bit unstructured).</t>
  </si>
  <si>
    <t>If you email me directly I'll probably ask you to post your question publicly so we can document answers for future Googling Squibbers.</t>
  </si>
  <si>
    <t>If you are contributing a new feature:</t>
  </si>
  <si>
    <t>- Keep your change small and atomic. Do significant refactoring in a separate pull request.</t>
  </si>
  <si>
    <t>- Please write a sample demonstrating your new feature. Place it in the samples/ directory</t>
  </si>
  <si>
    <t>- While your pull request is open, please keep it up to date with the dev branch so it can be easily integrated</t>
  </si>
  <si>
    <t>- We (sort of) follow these Ruby style guidelines</t>
  </si>
  <si>
    <t>Get Involved in the Community</t>
  </si>
  <si>
    <t>Let's help each other out! Even if you're relatively new, there's probably some question out there that you can help answer. Here's how to help:</t>
  </si>
  <si>
    <t>- Subscribe to our thread on BoardGameGeek (see above for link)</t>
  </si>
  <si>
    <t>- Subscribe to alerts from Stackoverflow for the tags "squib" and "ruby"</t>
  </si>
  <si>
    <t>- Post snippets of your code using GitHub gists</t>
  </si>
  <si>
    <t>- Write a how-to tutorial and post it on our wiki</t>
  </si>
  <si>
    <t>Testing Pre-Builds</t>
  </si>
  <si>
    <t>Testers needed!! If you want to test new features as I develop them, or make sure I didn't break your code, you can always point your Gemfile to the repository and follow what I'm doing there. Your Gemfile specification looks like this:</t>
  </si>
  <si>
    <t>gem 'squib', git: 'git://github.com/andymeneely/squib', branch: 'dev'</t>
  </si>
  <si>
    <t>- The dev branch is where I am working on features in-process. I have not done much regression testing at this point, but would love testing feedback nonetheless.</t>
  </si>
  <si>
    <t>- The master branch is where I consider features and bug that are done and tested, but not released yet.</t>
  </si>
  <si>
    <t>- Use bundle exec to execute your code (e.g. bundle exec rake or bundle exec ruby deck.rb). See Bundler for more info.</t>
  </si>
  <si>
    <t>Contributing to Angel</t>
  </si>
  <si>
    <t>Angel-ML@angel.xlsx</t>
  </si>
  <si>
    <t>Welcome to report Issues or pull requests. It's recommended to read the following Contributing Guide first before contributing.</t>
  </si>
  <si>
    <t>We use Github Issues to track public bugs and feature requests.</t>
  </si>
  <si>
    <t>Search Known Issues First</t>
  </si>
  <si>
    <t>Please search the existing issues to see if any similar issue or feature request has already been filed. You should make sure your issue isn't redundant.</t>
  </si>
  <si>
    <t>Reporting New Issues</t>
  </si>
  <si>
    <t>If you open an issue, the more information the better. Such as detailed description, screenshot or video of your problem, logcat or code blocks for your crash.</t>
  </si>
  <si>
    <t>We strongly welcome your pull request to make Angel better.</t>
  </si>
  <si>
    <t>Ensure you have signed the Contributor License Agreement (CLA).</t>
  </si>
  <si>
    <t>There are three main branches here:</t>
  </si>
  <si>
    <t>1.  master branch.</t>
  </si>
  <si>
    <t>(1). It is the latest (pre-)release branch. We use master for tags, with version number 1.0.0, 1.1.0, 1.2.0...</t>
  </si>
  <si>
    <t>(2). Don't submit any PR on master branch.</t>
  </si>
  <si>
    <t>2.  specific version branchs.</t>
  </si>
  <si>
    <t>(1).There is a specific version for each Angel version, such as branch-1.0.0, branch-1.1.0. It is our stable developing	 branch. After full testing, specific version branch will be merged to master branch for the next release.</t>
  </si>
  <si>
    <t>(2). You are recommended to submit bugfix or feature PR on specific version branch.</t>
  </si>
  <si>
    <t>Normal bugfix or feature request should be submitted to specific version branch. After full testing, we will merge them to master branch for the next release.</t>
  </si>
  <si>
    <t>Make Pull Requests</t>
  </si>
  <si>
    <t>The code team will monitor all pull request, we run some code check and test on it. After all tests passed, we will accecpt this PR. But it won't merge to master branch at once, which have some delay.</t>
  </si>
  <si>
    <t>Before submitting a pull request, please make sure the followings are done:</t>
  </si>
  <si>
    <t>1.  Fork the repo and create your branch from master or specific version.</t>
  </si>
  <si>
    <t>2.  Update code or documentation if you have changed APIs.</t>
  </si>
  <si>
    <t>3.  Add the copyright notice to the top of any new files you've added.</t>
  </si>
  <si>
    <t>4.  Check your code lints and checkstyles.</t>
  </si>
  <si>
    <t>5.  Test and test again your code.</t>
  </si>
  <si>
    <t>6.  Now, you can submit your pull request on  specific version branch.</t>
  </si>
  <si>
    <t>Use Code Style for Java and Scala .</t>
  </si>
  <si>
    <t>By contributing to Angel, you agree that your contributions will be licensed
under its  Apache License, Version 2.0</t>
  </si>
  <si>
    <t>AngleSharp@AngleSharp.xlsx</t>
  </si>
  <si>
    <t>Project Scope</t>
  </si>
  <si>
    <t>The AngleSharp project ultimately tries to provide tools to parse, inspect, modify and interact with traditional web resources, such as HTML or CSS, for .NET development. Anything that is related to this goal will be considered. The project aims to be fully standards compliant. If your contribution is not following the standard, the chances of accepting it are limited.</t>
  </si>
  <si>
    <t>Code License</t>
  </si>
  <si>
    <t>This is an open source project falling under the MIT License. By using, distributing, or contributing to this project, you accept and agree that all code within the AngleSharp project and its libraries are licensed under MIT license.</t>
  </si>
  <si>
    <t>Becoming a Contributor</t>
  </si>
  <si>
    <t>Until the project has enough contributors a BDFL model is followed. As such the sole key maintainer keeps the right to appoint GitHub members as regular project contributors. Nevertheless, usually appointing someone follows this process:</t>
  </si>
  <si>
    <t>1.  An individual contributes actively via discussions (reporting bugs, giving feedback to existing or opening new issues) and / or pull requests</t>
  </si>
  <si>
    <t>2.  The individual is either directly asked, invited or asks for contributor rights on the project</t>
  </si>
  <si>
    <t>3.  The individual uses the contribution rights to sustain or increase the active contributions</t>
  </si>
  <si>
    <t>Every contributor has to sign the contributor's license agreement (CLA) to establish a legal trust between the project and its contributors.</t>
  </si>
  <si>
    <t>Working on AngleSharp</t>
  </si>
  <si>
    <t>Issue Discussion</t>
  </si>
  <si>
    <t>Discussion of issues should be placed transparently in the issue tracker here on GitHub.</t>
  </si>
  <si>
    <t>- AngleSharp.Core</t>
  </si>
  <si>
    <t>- AngleSharp.Css</t>
  </si>
  <si>
    <t>- AngleSharp.Io</t>
  </si>
  <si>
    <t>- AngleSharp.Js</t>
  </si>
  <si>
    <t>- AngleSharp.Xml</t>
  </si>
  <si>
    <t>Modifying the code</t>
  </si>
  <si>
    <t>AngleSharp and its libraries uses features from the latest versions of C# (e.g., C# 7). You will therefore need a C# compiler that is up for the job.</t>
  </si>
  <si>
    <t>1.  Fork and clone the repo.</t>
  </si>
  <si>
    <t>2.  First try to build the AngleSharp.Core libray and see if you get the tests running.</t>
  </si>
  <si>
    <t>3.  You will be required to resolve some dependencies via NuGet.</t>
  </si>
  <si>
    <t>AngleSharp itself does not have dependencies, however, the tests are dependent on NUnit.</t>
  </si>
  <si>
    <t>The build system of AngleSharp uses Cake. A bootstrap script (build.ps1 for Windows or build.sh for *nix systems) is included. Note, that at the moment AngleSharp may require NuGet 3.5, which looks for MSBuild pre-15, i.e., before Visual Studio 2017 on Windows systems. We aim to drop this requirement enitirely soon.</t>
  </si>
  <si>
    <t>Most parts in the AngleSharp project are fairly straight forward. Among these are:</t>
  </si>
  <si>
    <t>- Always use statement blocks for control statements, e.g., in a for-loop, if-condition, ...</t>
  </si>
  <si>
    <t>- You may use a simple (throw) statement in case of enforcing contracts on argument</t>
  </si>
  <si>
    <t>- Be explicit about modifiers (some files follow an older convention of the code base, but we settled on the explicit style)</t>
  </si>
  <si>
    <t>There are a couple of rules, which are definitely not standard, but highly recommended for consistency and readability:</t>
  </si>
  <si>
    <t>- AngleSharp uses the RHS convention, where types are always put on the right hand side if possible, i.e., preferring var under all circumstances</t>
  </si>
  <si>
    <t>- A single empty line between two non-simple statements (e.g., for-loop and if-condition) should be inserted</t>
  </si>
  <si>
    <t>- Types are preferred to keywords (String instead of string or Int32 instead of int)</t>
  </si>
  <si>
    <t>- using statements must be inside the namespace declaration</t>
  </si>
  <si>
    <t>1.  If no issue already exists for the work you'll be doing, create one to document the problem(s) being solved and self-assign.</t>
  </si>
  <si>
    <t>2.  Otherwise please let us know that you are working on the problem. Regular status updates (e.g. "still in progress", "no time anymore", "practically done", "pull request issued") are highly welcome.</t>
  </si>
  <si>
    <t>3.  Create a new branchmaster branch directly. It is reserved for releases. We recommend naming the branch to match the issue being addressed (feature/#777 or issue-777).</t>
  </si>
  <si>
    <t>4.  Add failing tests for the change you want to make. Tests are crucial and should be taken from W3C (or other specification).</t>
  </si>
  <si>
    <t>5.  Fix stuff. Always go from edge case to edge case.</t>
  </si>
  <si>
    <t>6.  All tests should pass now. Also your new implementation should not break existing tests.</t>
  </si>
  <si>
    <t>7.  Update the documentation to reflect any changes. (or document such changes in the original issue)</t>
  </si>
  <si>
    <t>8.  Push to your fork or push your issue-specific branch to the main repository, then submit a pull request against devel.</t>
  </si>
  <si>
    <t>Just to illustrate the git workflow for AngleSharp a little bit more we've added the following graphs.</t>
  </si>
  <si>
    <t>Initially, AngleSharp starts at the master branch. This branch should contain the latest stable (or released) version.</t>
  </si>
  <si>
    <t>Here we now created a new branch called devel. This is the development branch.</t>
  </si>
  <si>
    <t>Now active work is supposed to be done. Therefore a new branch should be created. Let's create one:</t>
  </si>
  <si>
    <t>git checkout -b feature/#777</t>
  </si>
  <si>
    <t>There may be many of these feature branches. Most of them are also pushed to the server for discussion or synchronization.</t>
  </si>
  <si>
    <t>git push -u origin feature/#777</t>
  </si>
  <si>
    <t>Now feature branches may be closed when they are done. Here we simply merge with the feature branch(es). For instance the following command takes the feature/#777 branch from the server and merges it with the devel branch.</t>
  </si>
  <si>
    <t>git checkout devel
git pull
git pull origin feature/#777
git push</t>
  </si>
  <si>
    <t>Finally, we may have all the features that are needed to release a new version of AngleSharp. Here we tag the release. For instance for the 1.0 release we use v1.0.</t>
  </si>
  <si>
    <t>git checkout master
git merge devel
git tag v1.0</t>
  </si>
  <si>
    <t>(The last part is automatically performed by our CI system.)</t>
  </si>
  <si>
    <t>Basic Files</t>
  </si>
  <si>
    <t>The following files should not be edited directly in the current repository, but rather in the AngleSharp.GitBase repository. They are then synced via git pull from a different remote.</t>
  </si>
  <si>
    <t>.editorconfig
.gitignore
.gitattributes
.github/*
appveyor.yml
build.ps1
build.sh
tools/anglesharp.cake
tools/packages.config
LICENSE</t>
  </si>
  <si>
    <t>To sync manually:</t>
  </si>
  <si>
    <t>git remote add gitbase git@github.com:AngleSharp/AngleSharp.GitBase.git
git pull gitbase master</t>
  </si>
  <si>
    <t>Versioning</t>
  </si>
  <si>
    <t>The rules of semver don't necessarily apply here, but we will try to stay quite close to them.</t>
  </si>
  <si>
    <t>Prior to version 1.0.0 we use the following scheme:</t>
  </si>
  <si>
    <t>1.  MINOR versions for reaching a feature milestone potentially combined with dramatic API changes</t>
  </si>
  <si>
    <t>2.  PATCH versions for refinements (e.g. performance improvements, bug fixes)</t>
  </si>
  <si>
    <t>After releasing version 1.0.0 the scheme changes to become:</t>
  </si>
  <si>
    <t>1.  MAJOR versions at maintainers' discretion following significant changes to the codebase (e.g., API changes)</t>
  </si>
  <si>
    <t>2.  MINOR versions for backwards-compatible enhancements (e.g., performance improvements)</t>
  </si>
  <si>
    <t>3.  PATCH versions for backwards-compatible bug fixes (e.g., spec compliance bugs, support issues)</t>
  </si>
  <si>
    <t>Regarding code style like indentation and whitespace, follow the conventions you see used in the source already. In general most of the C# coding guidelines from Microsoft are followed. This project prefers type inference with var to explicitly stating (redundant) information.</t>
  </si>
  <si>
    <t>It is also important to keep a certain async-flow and to always use ConfigureAwait(false) in conjunction with an await expression.</t>
  </si>
  <si>
    <t>angular-gantt@angular-gantt.xlsx</t>
  </si>
  <si>
    <t>We'd love for you to contribute to our source code and to make angular-gantt better! Here are the guidelines we'd like you to follow:</t>
  </si>
  <si>
    <t>- Issues Guidelines</t>
  </si>
  <si>
    <t>- Branching Guidelines</t>
  </si>
  <si>
    <t>- Git Commit Guidelines</t>
  </si>
  <si>
    <t>- Release Guidelines</t>
  </si>
  <si>
    <t>## Issues Guidelines</t>
  </si>
  <si>
    <t>Before you submit your issue search the archive, maybe your question was already answered.</t>
  </si>
  <si>
    <t>If you didn't found anything related in the archive, you can create a new issue providing:</t>
  </si>
  <si>
    <t>- AngularJS version</t>
  </si>
  <si>
    <t>- angular-gantt version</t>
  </si>
  <si>
    <t>- Browser(s) used</t>
  </si>
  <si>
    <t>- Long description of the issue</t>
  </si>
  <si>
    <t>- Data used to reproduce, as JSON or javascript.</t>
  </si>
  <si>
    <t>- Possible workaround</t>
  </si>
  <si>
    <t>## Coding Rules</t>
  </si>
  <si>
    <t>- Please configure your editor with formatting rules defined in editorconfig. You may find an
EditorConfig plugin to automatically configure those settings.</t>
  </si>
  <si>
    <t>- Try to follow convention used in existing sources.</t>
  </si>
  <si>
    <t>- Use JSDoc to comment your code.</t>
  </si>
  <si>
    <t>Branching Guidelines</t>
  </si>
  <si>
    <t>- Master branch: master is the main development branch. Each stable public version is tagged using this branch.</t>
  </si>
  <si>
    <t>- Release branches: MAJOR.MINOR.x are release branches. They contains minor changes and bugfixes after release of first
major version. Only the latest release branch, and it won't contains new features from master branch and next releases.</t>
  </si>
  <si>
    <t>- Feature branches: They contains code for a features or a bugfix which needs several commits, and will be merged when
it is tested and ready.</t>
  </si>
  <si>
    <t>- Create and use a branch with a meaning full name, based on the develop branch.</t>
  </si>
  <si>
    <t>- Your pull request must contain only one feature or bugfix.</t>
  </si>
  <si>
    <t>- Run yarn dev to start the development environment.</t>
  </si>
  <si>
    <t>- Modify source files located in src/** and demo/**.</t>
  </si>
  <si>
    <t>- Keep only minimal changes for the feature or the fix.</t>
  </si>
  <si>
    <t>- For a new feature, write a test by adding of modifying test files located in test/**.</t>
  </si>
  <si>
    <t>- Run tests with yarn test, and ensure all tests are passing.</t>
  </si>
  <si>
    <t>- Update README.md if required.</t>
  </si>
  <si>
    <t>- Build distribution files and demo app by running yarn build &amp;&amp; yarn build-demo.</t>
  </si>
  <si>
    <t>- Build docs by running yarn build-docs (requires mkdocs installed).</t>
  </si>
  <si>
    <t>- Create a Pull Request for your feature branch.</t>
  </si>
  <si>
    <t>Git Commit Guidelines (from AngularJS)</t>
  </si>
  <si>
    <t>We have very precise rules over how our git commit messages can be formatted.  This leads to more
readable messages that are easy to follow when looking through the project history.  But also,
we use the git commit messages to generate the AngularJS change log.</t>
  </si>
  <si>
    <t>Any line of the commit message cannot be longer 100 characters! This allows the message to be easier
to read on github as well as in various git tools.</t>
  </si>
  <si>
    <t>- test: Adding missing tests</t>
  </si>
  <si>
    <t>- chore: Changes to the build process or auxiliary tools and libraries such as documentation
generation</t>
  </si>
  <si>
    <t>The scope could be anything specifying place of the commit change. For example row,
task, header, options, css, readme, etc...</t>
  </si>
  <si>
    <t>###Body
Just as in the subject, use the imperative, present tense: "change" not "changed" nor "changes"
The body should include the motivation for the change and contrast this with previous behavior.</t>
  </si>
  <si>
    <t>###Footer
The footer should contain any information about Breaking Changes and is also the place to
reference GitHub issues that this commit Closes.</t>
  </si>
  <si>
    <t>A detailed explanation can be found in this document.</t>
  </si>
  <si>
    <t>Release Guidelines</t>
  </si>
  <si>
    <t>Release are performed in interactive mode using release-it.</t>
  </si>
  <si>
    <t>yarn release -- [patch|minor|major] [--no-write]</t>
  </si>
  <si>
    <t>The optional qualifier passed to task can be, as defined by semver:</t>
  </si>
  <si>
    <t>- &lt;version&gt;: Will use the exact given version.</t>
  </si>
  <si>
    <t>- patch: Will increment version to next patch (default).</t>
  </si>
  <si>
    <t>- minor: Will increment version to next minor.</t>
  </si>
  <si>
    <t>- major: Will increment version to next major.</t>
  </si>
  <si>
    <t>.release.json is the release-it configuration.</t>
  </si>
  <si>
    <t>yarn dist automates the preparation of release, and can be run manually to check if everything works as expected.</t>
  </si>
  <si>
    <t>- Build angular-gantt.</t>
  </si>
  <si>
    <t>- Run tests.</t>
  </si>
  <si>
    <t>- Populate dist directory and demo/dist with distribution files.</t>
  </si>
  <si>
    <t>- Populate docs directory, containing docs, demo and files located on website.</t>
  </si>
  <si>
    <t>- Replace @@version by version number in docs directory and customize website title and meta tags.</t>
  </si>
  <si>
    <t>- Copy demo application into docs directory.</t>
  </si>
  <si>
    <t>yarn dist won't commit or push anything. A dry-run of the release process can also be performed using --no-write option.</t>
  </si>
  <si>
    <t>Make sure both tasks are working properly before running yarn release without the --no-write option.</t>
  </si>
  <si>
    <t>yarn release will finally publish the release on github (release &amp; tag) and npm (publish).</t>
  </si>
  <si>
    <t>New Issues are for bug reports or feature requests only!!  Questions on how to use the grid should be posted to Stack Overflow or Gitter https://gitter.im/angular-ui/ui-grid.</t>
  </si>
  <si>
    <t>angular-ui@ui-grid.xlsx</t>
  </si>
  <si>
    <t>Contributing to UI Grid</t>
  </si>
  <si>
    <t>Please take a moment to review this document in order to make the contribution
process easy and effective for everyone involved.</t>
  </si>
  <si>
    <t>Following these guidelines helps to communicate that you respect the time of
the developers managing and developing this open source project. In return,
they should reciprocate that respect in addressing your issue or assessing
patches and features.</t>
  </si>
  <si>
    <t>Developer guidelines</t>
  </si>
  <si>
    <t>If you're a developer, please take a look at the Developer guidelines</t>
  </si>
  <si>
    <t>Using the issue tracker</t>
  </si>
  <si>
    <t>The issue tracker is
the preferred channel for bug reports, features requests
and submitting pull requests, but please respect the following
restrictions:</t>
  </si>
  <si>
    <t>- Please do not use the issue tracker for personal support requests (use
Stack Overflow ( Old Tag)
or our Gitter Chat).</t>
  </si>
  <si>
    <t>- Please do not derail or troll issues. Keep the discussion on topic and
respect the opinions of others.</t>
  </si>
  <si>
    <t>Bug reports</t>
  </si>
  <si>
    <t>A bug is a demonstrable problem that is caused by the code in the repository.
Good bug reports are extremely helpful - thank you!</t>
  </si>
  <si>
    <t>Guidelines for bug reports:</t>
  </si>
  <si>
    <t>2.  Check if the issue has been fixed — try to reproduce it using the
latest master or development branch in the repository.</t>
  </si>
  <si>
    <t>3.  Isolate the problem — ideally create a reduced test
case and a live example using plunker.</t>
  </si>
  <si>
    <t>A good bug report shouldn't leave others needing to chase you up for more
information. Please try to be as detailed as possible in your report. What is
your environment? What steps will reproduce the issue? What browser(s) and OS
experience the problem? What would you expect to be the outcome? All these
details will help people to fix any potential bugs.</t>
  </si>
  <si>
    <t>Example:</t>
  </si>
  <si>
    <t>Short and descriptive example bug report title</t>
  </si>
  <si>
    <t>A summary of the issue and the browser/OS environment in which it occurs. If
suitable, include the steps required to reproduce the bug.</t>
  </si>
  <si>
    <t>1.  This is the first step</t>
  </si>
  <si>
    <t>2.  This is the second step</t>
  </si>
  <si>
    <t>3.  Further steps, etc.</t>
  </si>
  <si>
    <t>&lt;url&gt; - a link to the reduced test case</t>
  </si>
  <si>
    <t>Any other information you want to share that is relevant to the issue being
reported. This might include the lines of code that you have identified as
causing the bug, and potential solutions (and your opinions on their
merits).</t>
  </si>
  <si>
    <t>Feature requests</t>
  </si>
  <si>
    <t>Feature requests are welcome. But take a moment to find out whether your idea
fits with the scope and aims of the project. It's up to you to make a strong
case to convince the project's developers of the merits of this feature. Please
provide as much detail and context as possible. Please also see the note in the
Developer guidelines about implementing new features as plugins.</t>
  </si>
  <si>
    <t>Good pull requests - patches, improvements, new features - are a fantastic
help. They should remain focused in scope and avoid containing unrelated
commits.</t>
  </si>
  <si>
    <t>Please ask first before embarking on any significant pull request (e.g.
implementing features, refactoring code, porting to a different language),
otherwise you risk spending a lot of time working on something that the
project's developers might not want to merge into the project.</t>
  </si>
  <si>
    <t>Please adhere to the coding conventions used throughout a project (indentation,
accurate comments, etc.) and any other requirements (such as test coverage).</t>
  </si>
  <si>
    <t>Include Examples If possible, include links to a youtube video or GIF
demonstrating your fix or your feature. It will help us understand what you
are doing and why we want to merge it in.</t>
  </si>
  <si>
    <t>Adhering to the following this process is the best way to get your work
included in the project:</t>
  </si>
  <si>
    <t>1.  Fork the project, clone your fork,
and configure the remotes:</t>
  </si>
  <si>
    <t># Clone your fork of the repo into the current directory
git clone https://github.com/&lt;your-username&gt;/ui-grid.git
# Navigate to the newly cloned directory
cd ui-grid
# Assign the original repo to a remote called "upstream"
git remote add upstream https://github.com/angular-ui/ui-grid.git</t>
  </si>
  <si>
    <t>2.  If you cloned a while ago, get the latest changes from upstream:</t>
  </si>
  <si>
    <t>git checkout master
git pull upstream master</t>
  </si>
  <si>
    <t>3.  Create a new topic branch (off the main project development branch) to
contain your feature, change, or fix:</t>
  </si>
  <si>
    <t>git checkout -b &lt;topic-branch-name&gt;</t>
  </si>
  <si>
    <t>4.  Commit your changes in logical chunks. Please adhere to these git commit
message guidelines
or your code is unlikely be merged into the main project. Use Git's
interactive rebase
feature to tidy up your commits before making them public.</t>
  </si>
  <si>
    <t>5.  Locally merge (or rebase) the upstream development branch into your topic branch:</t>
  </si>
  <si>
    <t>git pull [--rebase] upstream master</t>
  </si>
  <si>
    <t>6.  Squash your change into one commit</t>
  </si>
  <si>
    <t>git rebase -i master</t>
  </si>
  <si>
    <t>7.  Push your topic branch up to your fork:</t>
  </si>
  <si>
    <t>git push [--force] origin &lt;topic-branch-name&gt;</t>
  </si>
  <si>
    <t>8.  Open a Pull Request
with a clear title and description.</t>
  </si>
  <si>
    <t>IMPORTANT: By submitting a patch, you agree to allow the project owners to
license your work under the terms of the MIT License.</t>
  </si>
  <si>
    <t>Git Commit Guidelines</t>
  </si>
  <si>
    <t>We have very precise rules over how our git commit messages can be formatted.  This leads to more
readable messages that are easy to follow when looking through the project history.  But also,
we use the git commit messages to generate the UIGrid change log.</t>
  </si>
  <si>
    <t>Alternatively you can install commitizen OR
use the wizard. To use the wizard, run npm run commit in your terminal after staging your changes in git.</t>
  </si>
  <si>
    <t>If you do not follow this style guide your commit message will fail to be created.
Each commit message consists of a header, a body and a footer.  The header has a special
format that includes a type, a scope and a subject:</t>
  </si>
  <si>
    <t>The scope could be anything specifying place of the commit change. For example core,
infinite-scroll, pagination, cellnav, edit, importer, pinning, etc...</t>
  </si>
  <si>
    <t>The footer should contain any information about Breaking Changes and is also the place to
reference GitHub issues that this commit Closes.</t>
  </si>
  <si>
    <t>Breaking Changes should start with the word BREAKING CHANGE: with a space or two newlines. The rest of the commit message is then used for this.</t>
  </si>
  <si>
    <t>Report an Issue</t>
  </si>
  <si>
    <t>angular-ui@ui-router.xlsx</t>
  </si>
  <si>
    <t>Help us make UI-Router better! If you think you might have found a bug, or some other weirdness, start by making sure
it hasn't already been reported. You can search through existing issues
to see if someone's reported one similar to yours.</t>
  </si>
  <si>
    <t>If not, then create a plunkr that demonstrates the problem (try to use as little code
as possible: the more minimalist, the faster we can debug it).</t>
  </si>
  <si>
    <t>Next, create a new issue that briefly explains the problem,
and provides a bit of background as to the circumstances that triggered it. Don't forget to include the link to
that plunkr you created!</t>
  </si>
  <si>
    <t>Note: If you're unsure how a feature is used, or are encountering some unexpected behavior that you aren't sure
is a bug, it's best to talk it out on
StackOverflow before reporting it. This
keeps development streamlined, and helps us focus on building great software.</t>
  </si>
  <si>
    <t>Issues only! |</t>
  </si>
  <si>
    <t>-------------|
Please keep in mind that the issue tracker is for issues. Please do not post an issue if you need help or support. Instead, see one of the above-mentioned forums or IRC. |</t>
  </si>
  <si>
    <t>Purple Labels</t>
  </si>
  <si>
    <t>A purple label means that you need to take some further action.</t>
  </si>
  <si>
    <t>- Not Actionable - Need Info: Your issue is not specific enough, or there is no clear action that we can take. Please clarify and refine your issue.</t>
  </si>
  <si>
    <t>- Plunkr Please: Please create a plunkr</t>
  </si>
  <si>
    <t>- StackOverflow: We suspect your issue is really a help request, or could be answered by the community.  Please ask your question on StackOverflow.  If you determine that is an actual issue, please explain why.</t>
  </si>
  <si>
    <t>If your issue gets labeled with purple label, no further action will be taken until you respond to the label appropriately.</t>
  </si>
  <si>
    <t>(1) See the Developing section below, to get the development version of UI-Router up and running on your local machine.</t>
  </si>
  <si>
    <t>(2) Check out the roadmap to see where the project is headed, and if your feature idea fits with where we're headed.</t>
  </si>
  <si>
    <t>(3) If you're not sure, open an RFC to get some feedback on your idea.</t>
  </si>
  <si>
    <t>(4) Finally, commit some code and open a pull request. Code &amp; commits should abide by the following rules:</t>
  </si>
  <si>
    <t>- Always have test coverage for new features (or regression tests for bug fixes), and never break existing tests</t>
  </si>
  <si>
    <t>- Commits should represent one logical change each; if a feature goes through multiple iterations, squash your commits down to one</t>
  </si>
  <si>
    <t>- Make sure to follow the Angular commit message format so your change will appear in the changelog of the next release.</t>
  </si>
  <si>
    <t>- Changes should always respect the coding style of the project</t>
  </si>
  <si>
    <t>Developing</t>
  </si>
  <si>
    <t>UI-Router uses npm and Rollup.</t>
  </si>
  <si>
    <t>Fetch the source code</t>
  </si>
  <si>
    <t>The code for Angular UI-Router is split into two source repositories:</t>
  </si>
  <si>
    <t>- UI-Router Core (@uirouter/core on npm)</t>
  </si>
  <si>
    <t>- UI-Router for Angular 1 (@ui-router/angularjs on npm)</t>
  </si>
  <si>
    <t>Clone both repositories into directories next to each other.</t>
  </si>
  <si>
    <t>mkdir uirouter
cd uirouter
git clone https://github.com/angular-ui/ui-router.git angularjs
git clone https://github.com/ui-router/core.git core</t>
  </si>
  <si>
    <t>Install dependencies</t>
  </si>
  <si>
    <t>Use npm to install the development dependencies for each repository.</t>
  </si>
  <si>
    <t>cd core
npm install
cd ../angularjs
npm install
cd ..</t>
  </si>
  <si>
    <t>Link the directories</t>
  </si>
  <si>
    <t>This step is necessary if you need to modify any code in @uirouter/core.
Using npm, link @uirouter/core into @uirouter/angularjs</t>
  </si>
  <si>
    <t>cd core
npm link
cd ../angularjs
npm link '@uirouter/core'</t>
  </si>
  <si>
    <t>After executing these steps, @uirouter/angularjs will be depend on your local copy of @uirouter/core instead of the version listed in package.json.</t>
  </si>
  <si>
    <t>Develop</t>
  </si>
  <si>
    <t>These scripts may be run in the angularjs directory:</t>
  </si>
  <si>
    <t>- npm run build: Compiles TypeScript source</t>
  </si>
  <si>
    <t>- npm run package: Compiles TypeScript source and creates the Rollup bundles.</t>
  </si>
  <si>
    <t>- npm test: Runs the test suite (against Angular 1.2 through 1.5).</t>
  </si>
  <si>
    <t>- npm run watch: Continuously compiles the source and runs the test suite (when either source or tests change).</t>
  </si>
  <si>
    <t>Scripts of the same name (in the core directory) can be used.</t>
  </si>
  <si>
    <t>- npm run build: Compiles @uirouter/core TypeScript source</t>
  </si>
  <si>
    <t>- npm test: Runs the @uirouter/core test suite</t>
  </si>
  <si>
    <t>- npm run watch: Continuously compiles the source and runs the @uirouter/core test suite (when core source or tests change).</t>
  </si>
  <si>
    <t>If you've followed the linking instructions, it's useful to run both
npm run watch tasks (each task from @uirouter/core and @uirouter/angularjs).
This ensures that changes to either @uirouter/core and @uirouter/angularjs compile successfully and are run against their test suites.</t>
  </si>
  <si>
    <t>Contributing to Angular DevKit</t>
  </si>
  <si>
    <t>angular@angular-cli.xlsx</t>
  </si>
  <si>
    <t>We would love for you to contribute to DevKit and help make it even better
than it is today! As a contributor, here are the guidelines we would like you
to follow:</t>
  </si>
  <si>
    <t>- Signing the CLA</t>
  </si>
  <si>
    <t>- Updating the Public API</t>
  </si>
  <si>
    <t>Help us keep Angular open and inclusive. Please read and follow our Code of Conduct.</t>
  </si>
  <si>
    <t>Please, do not open issues for the general support questions as we want to keep GitHub issues for
bug reports and feature requests. You've got much better chances of getting your question answered
on StackOverflow where the questions
should be tagged with tag angular-cli or angular-devkit.</t>
  </si>
  <si>
    <t>To save your and our time we will be systematically closing all the issues that are requests for
general support and redirecting people to StackOverflow.</t>
  </si>
  <si>
    <t>If you would like to chat about the question in real-time, you can reach out via our gitter channel.</t>
  </si>
  <si>
    <t>If you find a bug in the source code or a mistake in the documentation, you can help us by
submitting an issue to our GitHub Repository. Even better, you can
submit a Pull Request with a fix.</t>
  </si>
  <si>
    <t>We want to fix all the issues as soon as possible, but before fixing a bug we need to reproduce and confirm it. Having a reproducible scenario gives us wealth of important information without going back &amp; forth to you with additional questions like:</t>
  </si>
  <si>
    <t>- version of Angular CLI used</t>
  </si>
  <si>
    <t>- .angular-cli.json or angular.json configuration</t>
  </si>
  <si>
    <t>- version of Angular DevKit used</t>
  </si>
  <si>
    <t>- 3rd-party libraries and their versions</t>
  </si>
  <si>
    <t>- and most importantly - a use-case that fails</t>
  </si>
  <si>
    <t>A minimal reproduce scenario using allows us to quickly confirm a bug (or point out coding problem) as well as confirm that we are fixing the right problem.</t>
  </si>
  <si>
    <t>We will be insisting on a minimal reproduce scenario in order to save maintainers time and ultimately be able to fix more bugs. Interestingly, from our experience users often find coding problems themselves while preparing a minimal repository. We understand that sometimes it might be hard to extract essentials bits of code from a larger code-base but we really need to isolate the problem before we can fix it.</t>
  </si>
  <si>
    <t>Unfortunately we are not able to investigate / fix bugs without a minimal reproduction, so if we don't hear back from you we are going to close an issue that don't have enough info to be reproduced.</t>
  </si>
  <si>
    <t>You can file new issues by selecting from our new issue templates and filling out the issue template.</t>
  </si>
  <si>
    <t>- Please sign our Contributor License Agreement (CLA) before sending PRs.
We cannot accept code without this.</t>
  </si>
  <si>
    <t>- Run the full Angular CLI and DevKit test suite, as described in the developer documentation,
and ensure that all tests pass (coming soon).</t>
  </si>
  <si>
    <t>- In GitHub, send a pull request to angular/angular-cli:master.</t>
  </si>
  <si>
    <t>- Re-run the Angular DevKit test suites to ensure tests are still passing.</t>
  </si>
  <si>
    <t>- Once your PR is approved and you are done with any follow up changes:</t>
  </si>
  <si>
    <t>- Rebase to the current master to pre-emptively address any merge conflicts.</t>
  </si>
  <si>
    <t>- Add the PR action: merge label and the correct
target label
(if PR author has the project collaborator status, or else the last reviewer
should do this).</t>
  </si>
  <si>
    <t>- The current caretaker will merge the PR to the target branch(es) within 1-2
business days.</t>
  </si>
  <si>
    <t>That's it! ? Thank you for your contribution!</t>
  </si>
  <si>
    <t>- All features or bug fixes must be tested by one or more specs (unit-tests or e2e-tests).</t>
  </si>
  <si>
    <t>- All public API methods must be documented. (Details TBC).</t>
  </si>
  <si>
    <t>- We follow Google's JavaScript Style Guide, but wrap all code at
100 characters.</t>
  </si>
  <si>
    <t>We have very precise rules over how our git commit messages can be formatted.  This leads to more
readable messages that are easy to follow when looking through the project history.  But also,
we use the git commit messages to generate the Angular DevKit change log.</t>
  </si>
  <si>
    <t>- build: Changes that affect the build system or external dependencies. [2]</t>
  </si>
  <si>
    <t>- ci: Changes to our CI configuration files and scripts. [2]</t>
  </si>
  <si>
    <t>- docs: Documentation only changes.</t>
  </si>
  <si>
    <t>- feat: A new feature. [1]</t>
  </si>
  <si>
    <t>- fix: A bug fix. [1]</t>
  </si>
  <si>
    <t>- release: A release commit. Must only include version changes. [2]</t>
  </si>
  <si>
    <t>- revert: A git commit revert. The description must include the original commit message. [2]</t>
  </si>
  <si>
    <t>- style: Changes that do not affect the meaning of the code (white-space, formatting, missing semi-colons, etc).</t>
  </si>
  <si>
    <t>- test: Adding missing tests or correcting existing tests.</t>
  </si>
  <si>
    <t>[1] This type MUST have a scope. See the next section for more information.
[2] This type MUST NOT have a scope. It only applies to general scripts and tooling.</t>
  </si>
  <si>
    <t>The scope should be the name of the npm package affected as perceived by the person reading changelog generated from the commit messages.</t>
  </si>
  <si>
    <t>The following is the list of supported scopes:</t>
  </si>
  <si>
    <t>- @angular/cli</t>
  </si>
  <si>
    <t>- @angular/pwa</t>
  </si>
  <si>
    <t>- @angular-devkit/architect</t>
  </si>
  <si>
    <t>- @angular-devkit/architect-cli</t>
  </si>
  <si>
    <t>- @angular-devkit/build-angular</t>
  </si>
  <si>
    <t>- @angular-devkit/build-ng-packagr</t>
  </si>
  <si>
    <t>- @angular-devkit/build-optimizer</t>
  </si>
  <si>
    <t>- @angular-devkit/build-webpack</t>
  </si>
  <si>
    <t>- @angular-devkit/core</t>
  </si>
  <si>
    <t>- @angular-devkit/schematics</t>
  </si>
  <si>
    <t>- @angular-devkit/schematics-cli</t>
  </si>
  <si>
    <t>- @ngtools/webpack</t>
  </si>
  <si>
    <t>- @schematics/angular</t>
  </si>
  <si>
    <t>- @schematics/schematics</t>
  </si>
  <si>
    <t>- @schematics/update</t>
  </si>
  <si>
    <t>- be concise and direct</t>
  </si>
  <si>
    <t>Examples</t>
  </si>
  <si>
    <t>Examples of valid commit messages:</t>
  </si>
  <si>
    <t>- fix(@angular/cli): prevent the flubber from grassing</t>
  </si>
  <si>
    <t>- refactor(@schematics/angular): move all JSON classes together</t>
  </si>
  <si>
    <t>Examples of invalid commit messages:</t>
  </si>
  <si>
    <t>- fix(@angular/cli): add a new XYZ command</t>
  </si>
  <si>
    <t>This is a feature, not a fix.</t>
  </si>
  <si>
    <t>- ci(@angular/cli): fix publishing workflow</t>
  </si>
  <si>
    <t>The ci type cannot have a scope.</t>
  </si>
  <si>
    <t>Signing the CLA</t>
  </si>
  <si>
    <t>Please sign our Contributor License Agreement (CLA) before sending pull requests. For any code
changes to be accepted, the CLA must be signed. It's a quick process, we promise!</t>
  </si>
  <si>
    <t>- For individuals we have a simple click-through form.</t>
  </si>
  <si>
    <t>- For corporations we'll need you to
print, sign and one of scan+email, fax or mail the form.</t>
  </si>
  <si>
    <t>Updating the Public API</t>
  </si>
  <si>
    <t>Our Public API is protected with TS API Guardian. This is a tool that keeps track of public API surface of our packages.</t>
  </si>
  <si>
    <t>To test if your change effect the public API you need to run the API guardian on that particular package.</t>
  </si>
  <si>
    <t>For example in case @angular-devkit/core package was modified you need to run:</t>
  </si>
  <si>
    <t>yarn bazel test //etc/api:angular_devkit_core_api</t>
  </si>
  <si>
    <t>You can also test all packages by running:</t>
  </si>
  <si>
    <t>yarn bazel test //etc/api ...</t>
  </si>
  <si>
    <t>If you modified the public API, the test will fail. To update the golden files you need to run:</t>
  </si>
  <si>
    <t>yarn bazel run //etc/api:angular_devkit_core_api.accept</t>
  </si>
  <si>
    <t>Note: In some cases we use aliased symbols to create namespaces.</t>
  </si>
  <si>
    <t>import * as foo from './foo';</t>
  </si>
  <si>
    <t>export { foo };</t>
  </si>
  <si>
    <t>There are currently not supported by the API guardian.
To overcome this limitation we created _golden-api.ts in certain packages.</t>
  </si>
  <si>
    <t>When adding a new API, it might be the case that you need to add it to _golden-api.ts.</t>
  </si>
  <si>
    <t>Contributing to AngularJS</t>
  </si>
  <si>
    <t>angular@angular.js.xlsx</t>
  </si>
  <si>
    <t>We'd love for you to contribute to our source code and to make AngularJS even better than it is
today! Here are the guidelines we'd like you to follow:</t>
  </si>
  <si>
    <t>- Questions and Problems</t>
  </si>
  <si>
    <t>- Improving Documentation</t>
  </si>
  <si>
    <t>- Issue Submission Guidelines</t>
  </si>
  <si>
    <t>- Pull Request Submission Guidelines</t>
  </si>
  <si>
    <t>Help us keep AngularJS open and inclusive. Please read and follow our Code of Conduct.</t>
  </si>
  <si>
    <t>Questions, Bugs, Features</t>
  </si>
  <si>
    <t>Do not open issues for general support questions as we want to keep GitHub issues for bug reports
and feature requests. You've got much better chances of getting your question answered on dedicated
support platforms, the best being Stack Overflow.</t>
  </si>
  <si>
    <t>Stack Overflow is a much better place to ask questions since:</t>
  </si>
  <si>
    <t>- there are thousands of people willing to help on Stack Overflow</t>
  </si>
  <si>
    <t>- questions and answers stay available for public viewing so your question / answer might help
someone else</t>
  </si>
  <si>
    <t>- Stack Overflow's voting system assures that the best answers are prominently visible.</t>
  </si>
  <si>
    <t>To save your and our time, we will systematically close all issues that are requests for general
support and redirect people to the section you are reading right now.</t>
  </si>
  <si>
    <t>Other channels for support are:</t>
  </si>
  <si>
    <t>- the Google Group discussion list</t>
  </si>
  <si>
    <t>- the AngularJS IRC</t>
  </si>
  <si>
    <t>- the AngularJS Gitter</t>
  </si>
  <si>
    <t>Found an Issue or Bug?</t>
  </si>
  <si>
    <t>If you find a bug in the source code, you can help us by submitting an issue to our
GitHub Repository. Even better, you can submit a Pull Request with a fix.</t>
  </si>
  <si>
    <t>Please see the Submission Guidelines below.</t>
  </si>
  <si>
    <t>Special Note for Localization Issues: AngularJS uses the Google Closure I18N library to
generate its own I18N files (the ngLocale module). This means that any changes to these files
would be lost the next time that we import the library.
Since the Closure library i18n data is itself auto-generated from the data of the
Common Locale Data Repository (CLDR) project, errors in the data should
be reported there. See also the Closure guide to i18n changes.</t>
  </si>
  <si>
    <t>Missing a Feature?</t>
  </si>
  <si>
    <t>You can request a new feature by submitting an issue to our GitHub Repository.</t>
  </si>
  <si>
    <t>If you would like to implement a new feature then consider what kind of change it is:</t>
  </si>
  <si>
    <t>- Major Changes that you wish to contribute to the project should be discussed first in an
GitHub issue that clearly outlines the changes and benefits of the feature.</t>
  </si>
  <si>
    <t>- Small Changes can directly be crafted and submitted to the GitHub Repository
as a Pull Request. See the section about Pull Request Submission Guidelines, and
for detailed information the core development documentation.</t>
  </si>
  <si>
    <t>Want a Doc Fix?</t>
  </si>
  <si>
    <t>Should you have a suggestion for the documentation, you can open an issue and outline the problem
or improvement you have - however, creating the doc fix yourself is much better!</t>
  </si>
  <si>
    <t>If you want to help improve the docs, it's a good idea to let others know what you're working on to
minimize duplication of effort. Create a new issue (or comment on a related existing one) to let
others know what you're working on.</t>
  </si>
  <si>
    <t>If you're making a small change (typo, phrasing) don't worry about filing an issue first. Use the
friendly blue "Improve this doc" button at the top right of the doc page to fork the repository
in-place and make a quick change on the fly. The commit message is preformatted to the right type
and scope, so you only have to add the description.</t>
  </si>
  <si>
    <t>For large fixes, please build and test the documentation before submitting the PR to be sure you
haven't accidentally introduced any layout or formatting issues. You should also make sure that your
commit message follows the Commit Message Guidelines.</t>
  </si>
  <si>
    <t>Issue Submission Guidelines</t>
  </si>
  <si>
    <t>If your issue appears to be a bug, and hasn't been reported, open a new issue. Help us to maximize
the effort we can spend fixing issues and adding new features, by not reporting duplicate issues.</t>
  </si>
  <si>
    <t>The "new issue" form contains a number of prompts that you should fill out to
make it easier to understand and categorize the issue.</t>
  </si>
  <si>
    <t>In general, providing the following information will increase the chances of your issue being dealt
with quickly:</t>
  </si>
  <si>
    <t>- Overview of the Issue - if an error is being thrown a non-minified stack trace helps</t>
  </si>
  <si>
    <t>- Motivation for or Use Case - explain why this is a bug for you</t>
  </si>
  <si>
    <t>- AngularJS Version(s) - is it a regression?</t>
  </si>
  <si>
    <t>- Browsers and Operating System - is this a problem with all browsers or only specific ones?</t>
  </si>
  <si>
    <t>- Reproduce the Error - provide a live example (using Plunker or
JSFiddle) or an unambiguous set of steps.</t>
  </si>
  <si>
    <t>- Related Issues - has a similar issue been reported before?</t>
  </si>
  <si>
    <t>- Suggest a Fix - if you can't fix the bug yourself, perhaps you can point to what might be
causing the problem (line of code or commit)</t>
  </si>
  <si>
    <t>Here is a great example of a well defined issue: https://github.com/angular/angular.js/issues/5069.</t>
  </si>
  <si>
    <t>If you get help, help others. Good karma rulez!</t>
  </si>
  <si>
    <t>Pull Request Submission Guidelines</t>
  </si>
  <si>
    <t>Before you submit your pull request consider the following guidelines:</t>
  </si>
  <si>
    <t>- Search GitHub for an open or closed Pull Request
that relates to your submission. You don't want to duplicate effort.</t>
  </si>
  <si>
    <t>- Create the development environment</t>
  </si>
  <si>
    <t>- Create your patch commit, including appropriate test cases.</t>
  </si>
  <si>
    <t>- If the changes affect public APIs, change or add relevant documentation.</t>
  </si>
  <si>
    <t>- Run the AngularJS unit and E2E test suites, and ensure that all tests
pass. It is generally sufficient to run the tests only on Chrome, as our continuous integration test will
run the tests on additional browsers.</t>
  </si>
  <si>
    <t>- Run yarn grunt eslint to check that you have followed the automatically enforced coding rules</t>
  </si>
  <si>
    <t>- Commit your changes using a descriptive commit message that follows our
commit message conventions. Adherence to the
commit message conventions is required, because release notes are
automatically generated from these messages.</t>
  </si>
  <si>
    <t>- Before creating the Pull Request, package and run all tests a last time:</t>
  </si>
  <si>
    <t>yarn grunt test</t>
  </si>
  <si>
    <t>- In GitHub, send a pull request to angular.js:master. This will trigger the check of the
Contributor License Agreement and the continuous integration tests.</t>
  </si>
  <si>
    <t>- If you find that the continuous integration tests have failed, look into the logs to find out
if your changes caused test failures, the commit message was malformed etc. If you find that the
tests failed or times out for unrelated reasons, you can ping a team member so that the build can be
restarted.</t>
  </si>
  <si>
    <t>- If we suggest changes, then:</t>
  </si>
  <si>
    <t>- Re-run the AngularJS test suite to ensure tests are still passing.</t>
  </si>
  <si>
    <t>- Commit your changes to your branch (e.g. my-fix-branch).</t>
  </si>
  <si>
    <t>- Push the changes to your GitHub repository (this will update your Pull Request).</t>
  </si>
  <si>
    <t>You can also amend the initial commits and force push them to the branch.</t>
  </si>
  <si>
    <t>git rebase master -i
git push origin my-fix-branch -f</t>
  </si>
  <si>
    <t>This is generally easier to follow, but separate commits are useful if the Pull Request contains
iterations that might be interesting to see side-by-side.</t>
  </si>
  <si>
    <t>Signing the Contributor License Agreement (CLA)</t>
  </si>
  <si>
    <t>Upon submmitting a Pull Request, a friendly bot will ask you to sign our CLA if you haven't done
so before. Unfortunately, this is necessary for documentation changes, too.
It's a quick process, we promise!</t>
  </si>
  <si>
    <t>Analytics</t>
  </si>
  <si>
    <t>Contributing to Angular</t>
  </si>
  <si>
    <t>angular@angular.xlsx</t>
  </si>
  <si>
    <t>We would love for you to contribute to Angular and help make it even better than it is today!
As a contributor, here are the guidelines we would like you to follow:</t>
  </si>
  <si>
    <t>Help us keep Angular open and inclusive.
Please read and follow our Code of Conduct.</t>
  </si>
  <si>
    <t>Do not open issues for general support questions as we want to keep GitHub issues for bug reports and feature requests.
Instead, we recommend using Stack Overflow to ask support-related questions. When creating a new question on Stack Overflow, make sure to add the angular tag.</t>
  </si>
  <si>
    <t>To save your and our time, we will systematically close all issues that are requests for general support and redirect people to Stack Overflow.</t>
  </si>
  <si>
    <t>Found a Bug?</t>
  </si>
  <si>
    <t>If you find a bug in the source code, you can help us by submitting an issue to our GitHub Repository.
Even better, you can submit a Pull Request with a fix.</t>
  </si>
  <si>
    <t>You can request a new feature by submitting an issue to our GitHub Repository.
If you would like to implement a new feature, please consider the size of the change in order to determine the right steps to proceed:</t>
  </si>
  <si>
    <t>- For a Major Feature, first open an issue and outline your proposal so that it can be discussed.
This process allows us to better coordinate our efforts, prevent duplication of work, and help you to craft the change so that it is successfully accepted into the project.</t>
  </si>
  <si>
    <t>Note: Adding a new topic to the documentation, or significantly re-writing a topic, counts as a major feature.</t>
  </si>
  <si>
    <t>We want to fix all the issues as soon as possible, but before fixing a bug we need to reproduce and confirm it.
In order to reproduce bugs, we require that you provide a minimal reproduction.
Having a minimal reproducible scenario gives us a wealth of important information without going back and forth to you with additional questions.</t>
  </si>
  <si>
    <t>A minimal reproduction allows us to quickly confirm a bug (or point out a coding problem) as well as confirm that we are fixing the right problem.</t>
  </si>
  <si>
    <t>We require a minimal reproduction to save maintainers' time and ultimately be able to fix more bugs.
Often, developers find coding problems themselves while preparing a minimal reproduction.
We understand that sometimes it might be hard to extract essential bits of code from a larger codebase but we really need to isolate the problem before we can fix it.</t>
  </si>
  <si>
    <t>Unfortunately, we are not able to investigate / fix bugs without a minimal reproduction, so if we don't hear back from you, we are going to close an issue that doesn't have enough info to be reproduced.</t>
  </si>
  <si>
    <t>1.  Search GitHub for an open or closed PR that relates to your submission.
You don't want to duplicate existing efforts.</t>
  </si>
  <si>
    <t>2.  Be sure that an issue describes the problem you're fixing, or documents the design for the feature you'd like to add.
Discussing the design upfront helps to ensure that we're ready to accept your work.</t>
  </si>
  <si>
    <t>3.  Please sign our Contributor License Agreement (CLA) before sending PRs.
We cannot accept code without a signed CLA.
Make sure you author all contributed Git commits with email address associated with your CLA signature.</t>
  </si>
  <si>
    <t>4.  Fork the angular/angular repo.</t>
  </si>
  <si>
    <t>5.  Make your changes in a new git branch:</t>
  </si>
  <si>
    <t>6.  Create your patch, including appropriate test cases.</t>
  </si>
  <si>
    <t>7.  Follow our Coding Rules.</t>
  </si>
  <si>
    <t>8.  Run the full Angular test suite, as described in the developer documentation, and ensure that all tests pass.</t>
  </si>
  <si>
    <t>9.  Commit your changes using a descriptive commit message that follows our commit message conventions.
Adherence to these conventions is necessary because release notes are automatically generated from these messages.</t>
  </si>
  <si>
    <t>10. Push your branch to GitHub:</t>
  </si>
  <si>
    <t>11. In GitHub, send a pull request to angular:master.</t>
  </si>
  <si>
    <t>If we ask for changes via code reviews then:</t>
  </si>
  <si>
    <t>- Re-run the Angular test suites to ensure tests are still passing.</t>
  </si>
  <si>
    <t>After your pull request is merged, you can safely delete your branch and pull the changes from the main (upstream) repository:</t>
  </si>
  <si>
    <t>- All public API methods must be documented.</t>
  </si>
  <si>
    <t>- We follow Google's JavaScript Style Guide, but wrap all code at 100 characters.</t>
  </si>
  <si>
    <t>An automated formatter is available, see DEVELOPER.md.</t>
  </si>
  <si>
    <t>This specification is inspired and supersedes the AngularJS commit message format.</t>
  </si>
  <si>
    <t>We have very precise rules over how our Git commit messages must be formatted.
This format leads to easier to read commit history.</t>
  </si>
  <si>
    <t>Each commit message consists of a header, a body, and a footer.</t>
  </si>
  <si>
    <t>&lt;header&gt;
&lt;BLANK LINE&gt;
&lt;body&gt;
&lt;BLANK LINE&gt;
&lt;footer&gt;</t>
  </si>
  <si>
    <t>The header is mandatory and must conform to the Commit Message Header format.</t>
  </si>
  <si>
    <t>The body is mandatory for all commits except for those of scope "docs".
When the body is required it must be at least 20 characters long.</t>
  </si>
  <si>
    <t>The footer is optional.</t>
  </si>
  <si>
    <t>Any line of the commit message cannot be longer than 100 characters.</t>
  </si>
  <si>
    <t>Commit Message Header</t>
  </si>
  <si>
    <t>&lt;type&gt;(&lt;scope&gt;): &lt;short summary&gt;
?       ?             ?
?       ?             ??? Summary in present tense. Not capitalized. No period at the end.
?       ?
?       ??? Commit Scope: animations|bazel|benchpress|common|compiler|compiler-cli|core|
?                          elements|forms|http|language-service|localize|platform-browser|
?                          platform-browser-dynamic|platform-server|platform-webworker|
?                          platform-webworker-dynamic|router|service-worker|upgrade|zone.js|
?                          packaging|changelog|dev-infra|docs-infra|migrations|ngcc|ve
?
??? Commit Type: build|ci|docs|feat|fix|perf|refactor|style|test</t>
  </si>
  <si>
    <t>The &lt;type&gt; and &lt;summary&gt; fields are mandatory, the (&lt;scope&gt;) field is optional.</t>
  </si>
  <si>
    <t>- build: Changes that affect the build system or external dependencies (example scopes: gulp, broccoli, npm)</t>
  </si>
  <si>
    <t>- ci: Changes to our CI configuration files and scripts (example scopes: Circle, BrowserStack, SauceLabs)</t>
  </si>
  <si>
    <t>- style: Changes that do not affect the meaning of the code (white-space, formatting, missing semi-colons, etc)</t>
  </si>
  <si>
    <t>The scope should be the name of the npm package affected (as perceived by the person reading the changelog generated from commit messages).</t>
  </si>
  <si>
    <t>- animations</t>
  </si>
  <si>
    <t>- bazel</t>
  </si>
  <si>
    <t>- benchpress</t>
  </si>
  <si>
    <t>- common</t>
  </si>
  <si>
    <t>- compiler</t>
  </si>
  <si>
    <t>- compiler-cli</t>
  </si>
  <si>
    <t>- core</t>
  </si>
  <si>
    <t>- elements</t>
  </si>
  <si>
    <t>- forms</t>
  </si>
  <si>
    <t>- http</t>
  </si>
  <si>
    <t>- language-service</t>
  </si>
  <si>
    <t>- localize</t>
  </si>
  <si>
    <t>- platform-browser</t>
  </si>
  <si>
    <t>- platform-browser-dynamic</t>
  </si>
  <si>
    <t>- platform-server</t>
  </si>
  <si>
    <t>- platform-webworker</t>
  </si>
  <si>
    <t>- platform-webworker-dynamic</t>
  </si>
  <si>
    <t>- router</t>
  </si>
  <si>
    <t>- service-worker</t>
  </si>
  <si>
    <t>- upgrade</t>
  </si>
  <si>
    <t>- zone.js</t>
  </si>
  <si>
    <t>There are currently a few exceptions to the "use package name" rule:</t>
  </si>
  <si>
    <t>- packaging: used for changes that change the npm package layout in all of our packages, e.g. public path changes, package.json changes done to all packages, d.ts file/format changes, changes to bundles, etc.</t>
  </si>
  <si>
    <t>- changelog: used for updating the release notes in CHANGELOG.md</t>
  </si>
  <si>
    <t>- dev-infra: used for dev-infra related changes within the directories /scripts, /tools and /dev-infra</t>
  </si>
  <si>
    <t>- docs-infra: used for docs-app (angular.io) related changes within the /aio directory of the repo</t>
  </si>
  <si>
    <t>- migrations: used for changes to the ng update migrations.</t>
  </si>
  <si>
    <t>- ngcc: used for changes to the Angular Compatibility Compiler</t>
  </si>
  <si>
    <t>- ve: used for changes specific to ViewEngine (legacy compiler/renderer).</t>
  </si>
  <si>
    <t>- none/empty string: useful for style, test and refactor changes that are done across all packages (e.g. style: add missing semicolons) and for docs changes that are not related to a specific package (e.g. docs: fix typo in tutorial).</t>
  </si>
  <si>
    <t>Summary</t>
  </si>
  <si>
    <t>Use the summary field to provide a succinct description of the change:</t>
  </si>
  <si>
    <t>Commit Message Body</t>
  </si>
  <si>
    <t>Just as in the summary, use the imperative, present tense: "fix" not "fixed" nor "fixes".</t>
  </si>
  <si>
    <t>Explain the motivation for the change in the commit message body. This commit message should explain why you are making the change.
You can include a comparison of the previous behavior with the new behavior in order to illustrate the impact of the change.</t>
  </si>
  <si>
    <t>Commit Message Footer</t>
  </si>
  <si>
    <t>The footer can contain information about breaking changes and is also the place to reference GitHub issues, Jira tickets, and other PRs that this commit closes or is related to.</t>
  </si>
  <si>
    <t>BREAKING CHANGE: &lt;breaking change summary&gt;
&lt;BLANK LINE&gt;
&lt;breaking change description + migration instructions&gt;
&lt;BLANK LINE&gt;
&lt;BLANK LINE&gt;
Fixes #&lt;issue number&gt;</t>
  </si>
  <si>
    <t>Breaking Change section should start with the phrase "BREAKING CHANGE: " followed by a summary of the breaking change, a blank line, and a detailed description of the breaking change that also includes migration instructions.</t>
  </si>
  <si>
    <t>Revert commits</t>
  </si>
  <si>
    <t>If the commit reverts a previous commit, it should begin with revert: , followed by the header of the reverted commit.</t>
  </si>
  <si>
    <t>The content of the commit message body should contain:</t>
  </si>
  <si>
    <t>- information about the SHA of the commit being reverted in the following format: This reverts commit &lt;SHA&gt;,</t>
  </si>
  <si>
    <t>- a clear description of the reason for reverting the commit message.</t>
  </si>
  <si>
    <t>- For individuals, we have a simple click-through form.</t>
  </si>
  <si>
    <t>- For corporations, we'll need you to
print, sign and one of scan+email, fax or mail the form.</t>
  </si>
  <si>
    <t>If you have more than one GitHub accounts, or multiple email addresses associated with a single GitHub account, you must sign the CLA using the primary email address of the GitHub account used to author Git commits and send pull requests.</t>
  </si>
  <si>
    <t>The following documents can help you sort out issues with GitHub accounts and multiple email addresses:</t>
  </si>
  <si>
    <t>- https://help.github.com/articles/setting-your-commit-email-address-in-git/</t>
  </si>
  <si>
    <t>- https://stackoverflow.com/questions/37245303/what-does-usera-committed-with-userb-13-days-ago-on-github-mean</t>
  </si>
  <si>
    <t>- https://help.github.com/articles/about-commit-email-addresses/</t>
  </si>
  <si>
    <t>- https://help.github.com/articles/blocking-command-line-pushes-that-expose-your-personal-email-address/</t>
  </si>
  <si>
    <t>Contributing to AngularFire</t>
  </si>
  <si>
    <t>angular@angularfire.xlsx</t>
  </si>
  <si>
    <t>We would love for you to contribute to AngularFire and help make it even better than it is
today! As a contributor, here are the guidelines we would like you to follow:</t>
  </si>
  <si>
    <t>- Initial Setup</t>
  </si>
  <si>
    <t>- Submitting an Issue</t>
  </si>
  <si>
    <t>- Submitting a Pull Request</t>
  </si>
  <si>
    <t>- Before you submit</t>
  </si>
  <si>
    <t>- How to submit</t>
  </si>
  <si>
    <t>- Deploying docs</t>
  </si>
  <si>
    <t>- Appendix</t>
  </si>
  <si>
    <t>- Coding Rules (external link)</t>
  </si>
  <si>
    <t>- Commit Message Guidelines (external link)</t>
  </si>
  <si>
    <t>Help us keep the Angular and Firebase communities open and inclusive. Please read and follow the Angular Code of Conduct.</t>
  </si>
  <si>
    <t>If you have questions about how to use AngularFire, please direct them to the Angular Google Group
discussion list or StackOverflow (include the firebase and angular tags!).
Please note that the Angular team's capacity to answer usage questions is limited.
Members of the Firebase team can be reached on Slack and via the Firebase Google Group.</t>
  </si>
  <si>
    <t>If you find a bug in the source code, you can help us by
submitting an issue to our GitHub Repository. Even better, you can
submit a Pull Request with a fix.</t>
  </si>
  <si>
    <t>Initial Setup</t>
  </si>
  <si>
    <t>1)  Create a fork of AngularFire (See Forking a Project)</t>
  </si>
  <si>
    <t>2)  Clone your fork, CD into the directory, and install dependencies</t>
  </si>
  <si>
    <t>$ git clone &lt;your fork SSH/HTTPS from GitHub&gt;
$ cd angularfire
$ yarn
$ yarn build
$ yarn test:all</t>
  </si>
  <si>
    <t>3)  Make your changes in a new git branch:</t>
  </si>
  <si>
    <t>Help us to maximize the effort we can spend improving the product by not reporting duplicate issues.
Search the archives before you submit.</t>
  </si>
  <si>
    <t>Providing the following information will increase the chances of your issue being dealt with quickly:</t>
  </si>
  <si>
    <t>- Angular Version - what version of Angular, Firebase, and AngularFire are you using?</t>
  </si>
  <si>
    <t>- Motivation for or Use Case - explain what are you trying to do and why the current behavior is a bug for you</t>
  </si>
  <si>
    <t>- Browsers and Operating System - is this a problem with all browsers?</t>
  </si>
  <si>
    <t>- Reproduce the Error - provide a live example (using StackBlitz (https://stackblitz.com/edit/angular-fire-start))
or a unambiguous set of steps</t>
  </si>
  <si>
    <t>You can file new issues by providing the above information here.</t>
  </si>
  <si>
    <t>Before you submit:</t>
  </si>
  <si>
    <t>- Ensure proposed changes or problem have already been clearly defined and
discussed in the issue tracker. We don't want you to burn time on code
that isn't a good fit for the project.</t>
  </si>
  <si>
    <t>- Review our Coding Rules (external link)</t>
  </si>
  <si>
    <t>- Review our Commit Message Guidelines (external link)</t>
  </si>
  <si>
    <t>How to submit:</t>
  </si>
  <si>
    <t>- Follow the Angular Coding Rules.</t>
  </si>
  <si>
    <t>- Run the full test suite (yarn test) and ensure that all tests pass.</t>
  </si>
  <si>
    <t>- Commit your changes using a descriptive commit message that follows the
Angular commit message conventions. Adherence to these conventions
is necessary because release notes are automatically generated from these messages.</t>
  </si>
  <si>
    <t>- In GitHub, send a pull request to angular:master.</t>
  </si>
  <si>
    <t>Contributing to Angular Material</t>
  </si>
  <si>
    <t>angular@components.xlsx</t>
  </si>
  <si>
    <t>We would love for you to contribute to Angular Material and help make it ever better!
As a contributor, here are the guidelines we would like you to follow:</t>
  </si>
  <si>
    <t>Please do not open issues for general support questions as we want to keep GitHub issues for bug reports and feature requests. You've got much better chances of getting your question answered on StackOverflow where the questions should be tagged with tag angular-material2.</t>
  </si>
  <si>
    <t>If you find a bug in the source code or a mistake in the documentation, you can help us by
submitting an issue to our GitHub Repository. Including an issue
reproduction (via CodePen, JsBin, Plunkr, etc.) is the absolute best way to help the team quickly
diagnose the problem. Screenshots are also helpful.</t>
  </si>
  <si>
    <t>You can help the team even more and submit a Pull Request with a fix.</t>
  </si>
  <si>
    <t>If your issue appears to be a bug, and hasn't been reported, open a new issue.
Help us to maximize the effort we can spend fixing issues and adding new
features by not reporting duplicate issues.  Providing the following information will increase the
chances of your issue being dealt with quickly:</t>
  </si>
  <si>
    <t>- Angular and Material Versions - which versions of Angular and Material are affected
(e.g. 2.0.0-alpha.53)</t>
  </si>
  <si>
    <t>- Motivation for or Use Case - explain what are you trying to do and why the current behavior
is a bug for you</t>
  </si>
  <si>
    <t>- Reproduce the Error - provide a live example (using CodePen, JsBin,
Plunker, etc.) or a unambiguous set of steps</t>
  </si>
  <si>
    <t>- Screenshots - Due to the visual nature of Angular Material, screenshots can help the team
triage issues far more quickly than a text description.</t>
  </si>
  <si>
    <t>- Run the full Angular Material test suite, as described in the developer documentation,
and ensure that all tests pass.</t>
  </si>
  <si>
    <t>- In GitHub, send a pull request to components:master.</t>
  </si>
  <si>
    <t>- Re-run the Angular Material test suites to ensure tests are still passing.</t>
  </si>
  <si>
    <t>- All public API methods must be documented. (Details TBD).</t>
  </si>
  <si>
    <t>We have very precise rules over how our git commit messages can be formatted.  This leads to more
readable messages that are easy to follow when looking through the project history.  But also,
we use the git commit messages to generate the Angular Material change log.</t>
  </si>
  <si>
    <t>Each commit message consists of a header, a body and a footer.  The header has a special
format that includes a type, a package, a scope and a subject:</t>
  </si>
  <si>
    <t>&lt;type&gt;(&lt;package&gt;/&lt;scope&gt;): &lt;subject&gt;
&lt;BLANK LINE&gt;
&lt;body&gt;
&lt;BLANK LINE&gt;
&lt;footer&gt;</t>
  </si>
  <si>
    <t>The header is mandatory. For changes which are shown in the changelog (fix, feat,
perf and revert), the package and scope fields are mandatory.</t>
  </si>
  <si>
    <t>The package and scope fields can be omitted if the change does not affect a specific
package and is not displayed in the changelog (e.g. build changes or refactorings).</t>
  </si>
  <si>
    <t>fix(material/button): unable to disable button through binding</t>
  </si>
  <si>
    <t>Fixes a bug in the Angular Material `button` component where buttons
cannot be disabled through an binding. This is because the `disabled`
input did not set the `.mat-button-disabled` class on the host element.</t>
  </si>
  <si>
    <t>Fixes #1234</t>
  </si>
  <si>
    <t>Package</t>
  </si>
  <si>
    <t>The commit message should specify which package is affected by the change. For example:
material, cdk-experimental, etc.</t>
  </si>
  <si>
    <t>The scope could be anything specifying place of the commit change. For example
datepicker, dialog, etc.</t>
  </si>
  <si>
    <t>The footer should contain any information about Breaking Changes or Deprecations and
is also the place to reference GitHub issues that this commit Closes.</t>
  </si>
  <si>
    <t>Deprecations should start with the word DEPRECATED:. The rest of the commit message will be
used as content for the note.</t>
  </si>
  <si>
    <t>Contributing to Angular Flex Layout</t>
  </si>
  <si>
    <t>angular@flex-layout.xlsx</t>
  </si>
  <si>
    <t>We would love for you to contribute to Angular Flex Layout and help make it ever better!
As a contributor, here are the guidelines we would like you to follow:</t>
  </si>
  <si>
    <t>Please do not open issues for general support questions as we want to keep GitHub issues for bug reports and feature requests. You've got much better chances of getting your question answered on StackOverflow where the questions should be tagged with tag angular-flex-layout.</t>
  </si>
  <si>
    <t>If you find a bug in the source code or a mistake in the documentation, you can help us by
submitting an issue to our GitHub Repository. Including an issue
reproduction with StackBlitz IDE is the absolute best way to help the team quickly
diagnose the problem. Screenshots are also helpful.</t>
  </si>
  <si>
    <t>- Angular and Flex Layout Versions - which versions of Angular and Flex Layout are affected
(e.g. 2.0.0-alpha.53)</t>
  </si>
  <si>
    <t>- Reproduce the Error - provide a live example (using StackBlitz IDE) or a unambiguous set of steps</t>
  </si>
  <si>
    <t>- Screenshots - Due to the visual nature of Angular Flex Layout, screenshots can help the team
triage issues far more quickly than a text description.</t>
  </si>
  <si>
    <t>- Run the full Angular Flex Layout test suite, and ensure that all tests pass.</t>
  </si>
  <si>
    <t>- In GitHub, send a pull request to flex-layout:master.</t>
  </si>
  <si>
    <t>- Re-run the Angular Flex Layout test suites to ensure tests are still passing.</t>
  </si>
  <si>
    <t>We have very precise rules over how our git commit messages can be formatted.  This leads to more
readable messages that are easy to follow when looking through the project history.  But also,
we use the git commit messages to generate the Angular Flex Layout change log.</t>
  </si>
  <si>
    <t>Contributing to AngularJS Material</t>
  </si>
  <si>
    <t>angular@material.xlsx</t>
  </si>
  <si>
    <t>- Enhancement Requests</t>
  </si>
  <si>
    <t>- Issue Guidelines</t>
  </si>
  <si>
    <t>- Developer Commits Levels</t>
  </si>
  <si>
    <t>Please help us keep AngularJS Material open and inclusive by reading and following our
Code of Conduct.</t>
  </si>
  <si>
    <t>Please note that by using GitHub, you have also agreed to follow the
GitHub Terms of Service which
include guidelines on conduct.</t>
  </si>
  <si>
    <t>We are care deeply about our inclusive community and diverse group of members. As part of this,
we do take time away from development to enforce this policy through interventions in heated
discussions, one on one discussions to explain the policy to violators, and bans for repeat
violators.</t>
  </si>
  <si>
    <t>Have a Question, Problem, or Idea?</t>
  </si>
  <si>
    <t>If you have questions or ideas regarding AngularJS Material, please direct these to the
AngularJS Material Forum.</t>
  </si>
  <si>
    <t>Otherwise, do you:</t>
  </si>
  <si>
    <t>- Want to report a Bug?</t>
  </si>
  <si>
    <t>- Want to request an Enhancement?</t>
  </si>
  <si>
    <t>1. Want to report a Bug or Issue?</t>
  </si>
  <si>
    <t>If you find a bug in the source code or a mistake in the documentation, we recommend that you first
review the latest master version of the Online Documentation
and use one of the Demos to create a CodePen that reproduces the issue.</t>
  </si>
  <si>
    <t>If the issue can be reproduced in the latest master version, you can help us by submitting an issue
to our GitHub Repository. After the issue is triaged
(labels are applied to it), we invite you to submit a Pull Request with a proposed fix.
Your custom changes can be crafted in a repository fork and submitted
to the GitHub Repository as a Pull Request.</t>
  </si>
  <si>
    <t>Important: Please review the Submission Guidelines below, before contributing to the
project.</t>
  </si>
  <si>
    <t>2. Want to request an Enhancement?</t>
  </si>
  <si>
    <t>You can request an enhancement by
submitting an issue. After an issue is submitted,
if you would like to implement an enhancement then consider what kind of change it is:</t>
  </si>
  <si>
    <t>- Major Changes that you wish to contribute to the project should be discussed first on our
AngularJS Material Forum, so that we can better
coordinate our efforts, prevent duplication of work, and help you to craft the change so that it is
successfully accepted into the project.</t>
  </si>
  <si>
    <t>- Small Changes can be crafted and submitted to the
GitHub Repository as a Pull Request.</t>
  </si>
  <si>
    <t>Issue Guidelines</t>
  </si>
  <si>
    <t>Please note, this project is mature and stable with thousands of projects depending upon it.</t>
  </si>
  <si>
    <t>We welcome your enhancement requests, doc improvements, and issue reports.
However, we are not accepting major feature requests at this time.</t>
  </si>
  <si>
    <t>If you're thinking of contributing code or documentation to the
project, please review Submitting Pull Requests before beginning any work.</t>
  </si>
  <si>
    <t>Before you submit an issue,
search the issues archive;
maybe the issue has already been submitted or considered. If the issue appears to be a bug,
and hasn't been reported, open a new issue.</t>
  </si>
  <si>
    <t>Please do not report duplicate issues; help us maximize the effort we can spend fixing
issues and adding enhancements.</t>
  </si>
  <si>
    <t>Providing the following information will increase the chances of your issue being dealt with
quickly:</t>
  </si>
  <si>
    <t>- Issue Title - provide a concise issue title prefixed with a snake-case name of the
associated service or component (if any): &lt;component&gt;: &lt;issue title&gt;.
Adding the md- prefix should be avoided.</t>
  </si>
  <si>
    <t>e.g.</t>
  </si>
  <si>
    <t>- menu-bar: does not support dark mode themes #11238</t>
  </si>
  <si>
    <t>- tooltip: memory leak on destroy #11133</t>
  </si>
  <si>
    <t>- Complete the full Issue Template - GitHub now supports issue templates and AngularJS Material
provides one to make submitting an issue with all of the required information more straightforward.</t>
  </si>
  <si>
    <t>- Suggest a Fix - if you can't fix the bug yourself, perhaps you can point to what might be
causing the problem (line of code or commit).</t>
  </si>
  <si>
    <t>Important: We are not accepting major feature requests or PRs that contain major new features
or breaking changes at this time.</t>
  </si>
  <si>
    <t>Please check with us via the discussion forum
before investing significant effort in a planned Pull Request submission; it's possible that we are
already working on a related PR or have decided that the enhancement does not belong in the core
AngularJS Material project.</t>
  </si>
  <si>
    <t>- All contributions must be consistent with the AngularJS Material Coding Conventions.</t>
  </si>
  <si>
    <t>- Submit proposed changes or additions as GitHub pull requests that follow the
Pull Request Guidelines.</t>
  </si>
  <si>
    <t>We have very precise rules over how our git commit messages can be formatted. This leads to more
readable messages that are easy to follow when looking through the project history.</t>
  </si>
  <si>
    <t>It is important to note that we use the git commit messages to generate the AngularJS Material
CHANGELOG document. Improperly formatted commit messages may result in your
change not appearing in the CHANGELOG of the next release.</t>
  </si>
  <si>
    <t>Each commit message consists of a header, a body and a footer. The header has a special
format that includes a type, a scope and a subject:</t>
  </si>
  <si>
    <t>Any line of the commit message cannot be longer 100 characters!
This allows the message to be easier to read on GitHub as well as in various Git tools.</t>
  </si>
  <si>
    <t>The scope could be anything that helps specifying the scope (or feature) that is changing.</t>
  </si>
  <si>
    <t>- select(multiple):</t>
  </si>
  <si>
    <t>- dialog(alert):</t>
  </si>
  <si>
    <t>Just as in the subject, use the imperative, present tense: "change" not "changed" nor "changes"
The body should include the motivation for the change and contrast this with previous behavior.</t>
  </si>
  <si>
    <t>The footer should contain any information about Breaking Changes and is also the place to
reference GitHub issues that this commit Closes, Fixes, or Relates to.</t>
  </si>
  <si>
    <t>Breaking Changes are intended to be highlighted in the ChangeLog as changes that will require
community users to modify their code after updating to a version that contains this commit.</t>
  </si>
  <si>
    <t>Sample Commit messages:</t>
  </si>
  <si>
    <t>fix(autocomplete): don't show the menu panel when readonly</t>
  </si>
  <si>
    <t>this could sometimes happen when no value was selected</t>
  </si>
  <si>
    <t>Fixes #11231</t>
  </si>
  <si>
    <t>feat(chips): trigger ng-change on chip addition/removal</t>
  </si>
  <si>
    <t>* add test of `ng-change` for `md-chips`</t>
  </si>
  <si>
    <t>* add docs regarding `ng-change` for `md-chips` and `md-contact-chips`</t>
  </si>
  <si>
    <t>* add demo for ng-change on `md-chips`</t>
  </si>
  <si>
    <t>* add demo for ng-change on `md-contact-chips`</t>
  </si>
  <si>
    <t>Fixes #11161 Fixes #3857</t>
  </si>
  <si>
    <t>refactor(content): prefix mdContent scroll- attributes</t>
  </si>
  <si>
    <t>BREAKING CHANGE: md-content's `scroll-` attributes are now prefixed with `md-`.</t>
  </si>
  <si>
    <t>Change your code from this:</t>
  </si>
  <si>
    <t>```html
&lt;md-content scroll-x scroll-y scroll-xy&gt;
```</t>
  </si>
  <si>
    <t>To this:</t>
  </si>
  <si>
    <t>```html
&lt;md-content md-scroll-x md-scroll-y md-scroll-xy&gt;
```</t>
  </si>
  <si>
    <t>Guidelines for Developer Commit Authorizations</t>
  </si>
  <si>
    <t>Please review the Commit Level and Authorization Guidelines for
details on how to implement and submit your fixes, changes, or enhancements to AngularJS Material.</t>
  </si>
  <si>
    <t>This guideline provides details on creating a repository Fork of the AngularJS Material repository
and how to submit Pull Requests.</t>
  </si>
  <si>
    <t>To learn more and sign the CLA, visit cla.developers.google.com.</t>
  </si>
  <si>
    <t>angular@protractor.xlsx</t>
  </si>
  <si>
    <t>Please first read through the FAQ.</t>
  </si>
  <si>
    <t>Please ask questions on StackOverflow, Google Group discussion list, or Gitter.</t>
  </si>
  <si>
    <t>Any questions posted to Protractor's Github Issues will be closed with this note:</t>
  </si>
  <si>
    <t>Please direct general support questions like this one to an appropriate support channel, see https://github.com/angular/protractor/blob/master/CONTRIBUTING.md#questions</t>
  </si>
  <si>
    <t>Thank you!</t>
  </si>
  <si>
    <t>If you have a bug or feature request, please file an issue.
Before submitting an issue, please search the issue archive to help reduce duplicates, and read the
FAQ.</t>
  </si>
  <si>
    <t>Try running with troubleshooting messages (protractor --troubleshoot) against your configuration to make sure that there is not an error with your setup.</t>
  </si>
  <si>
    <t>When submitting an issue, please include a reproducible case that we can actually run. Protractor has a test Angular application available at http://www.protractortest.org/testapp which you can use for the reproducible test case. If there's an error, please include the error text.</t>
  </si>
  <si>
    <t>Please format code and markup in your issue using github markdown.</t>
  </si>
  <si>
    <t>Contributing to Source Code (Pull Requests)</t>
  </si>
  <si>
    <t>Loosely, follow the Angular contribution rules.</t>
  </si>
  <si>
    <t>- If your PR changes any behavior or fixes an issue, it should have an associated test.</t>
  </si>
  <si>
    <t>- New features should be general and as simple as possible.</t>
  </si>
  <si>
    <t>- Breaking changes should be avoided if possible.</t>
  </si>
  <si>
    <t>- All pull requests require review. No PR will be merged without a comment from a team member stating LGTM (Looks good to me).</t>
  </si>
  <si>
    <t>Protractor specific rules</t>
  </si>
  <si>
    <t>- JavaScript style should generally follow the Google JS style guide.</t>
  </si>
  <si>
    <t>- Wrap code at 80 chars.</t>
  </si>
  <si>
    <t>- Document public methods with jsdoc.</t>
  </si>
  <si>
    <t>- Be consistent with the code around you!</t>
  </si>
  <si>
    <t>Commit Messages</t>
  </si>
  <si>
    <t>Please write meaningful commit messages - they are used to generate the changelog, so the commit message should tell a user everything they need to know about a commit. Protractor follows AngularJS's commit message format.</t>
  </si>
  <si>
    <t>In summary, this style is</t>
  </si>
  <si>
    <t>&lt;type&gt;(&lt;scope&gt;): &lt;subject&gt;
&lt;BLANK LINE&gt;
&lt;body&gt;</t>
  </si>
  <si>
    <t>Where &lt;type&gt; is one of [feat, fix, docs, refactor, test, chore, deps] and
&lt;scope&gt; is a quick descriptor of the location of the change, such as cli, clientSideScripts, element.</t>
  </si>
  <si>
    <t>Testing your changes</t>
  </si>
  <si>
    <t>Test your changes on your machine by running npm start to start up the test application,
then npm test to run the test suite. This assumes you have a Selenium Server running
at localhost:4444.</t>
  </si>
  <si>
    <t>When you submit a PR, tests will also be run on the Continuous Integration environment
through Travis. If your tests fail on Travis, take a look at the logs - if the failures
are known flakes in Internet Explorer or Safari you can ignore them, but otherwise
Travis should pass.</t>
  </si>
  <si>
    <t>Contributing to Angular Universal</t>
  </si>
  <si>
    <t>angular@universal.xlsx</t>
  </si>
  <si>
    <t>We would love for you to contribute to Angular 2 and help make it even better than it is
today! As a contributor, here are the guidelines we would like you to follow:</t>
  </si>
  <si>
    <t>If you have questions about how to use Angular 2 Universal, please direct them to Gitter.
There is also a Slack ground that we would be hapy to invite you to. Just ping @jeffwhelpley
or @gdi2290 on Twitter or Gitter.</t>
  </si>
  <si>
    <t>You can request a new feature by submitting an issue to our GitHub
Repository. If you would like to implement a new feature, please submit an issue with
a proposal for your work first, to be sure that we can use it. Angular 2 is in developer preview
and we are not ready to accept major contributions ahead of the full release.
Please consider what kind of change it is:</t>
  </si>
  <si>
    <t>If your issue appears to be a bug, and hasn't been reported, open a new issue.
Help us to maximize the effort we can spend fixing issues and adding new
features, by not reporting duplicate issues.  Providing the following information will increase the
chances of your issue being dealt with quickly:</t>
  </si>
  <si>
    <t>- Angular Universal Version - what version of Angular is affected (e.g. 2.0.0-beta.6)</t>
  </si>
  <si>
    <t>- Reproduce the Error - provide a live example (using Plunker,
JSFiddle or Runnable) or a unambiguous set of steps</t>
  </si>
  <si>
    <t>- Run the full Angular test suite, as described in the developer documentation,
and ensure that all tests pass.</t>
  </si>
  <si>
    <t>- In GitHub, send a pull request to universal:master.</t>
  </si>
  <si>
    <t>- Re-run the Angular 2 test suites for JS and Dart to ensure tests are still passing.</t>
  </si>
  <si>
    <t>- We follow Google's JavaScript Style Guide, but wrap all code at
100 characters. An automated formatter is available, see
DEVELOPER.md.</t>
  </si>
  <si>
    <t>We have very precise rules over how our git commit messages can be formatted.  This leads to more
readable messages that are easy to follow when looking through the project history.  But also,
we use the git commit messages to generate the Angular change log.</t>
  </si>
  <si>
    <t>- build Changes that affect the build system, CI configuration or external dependencies (example scopes: gulp, broccoli, npm)</t>
  </si>
  <si>
    <t>The scope could be anything specifying place of the commit change. For example
express-engine, common, etc.</t>
  </si>
  <si>
    <t>Read and contribute to the Wiki</t>
  </si>
  <si>
    <t>angulartics@angulartics2.xlsx</t>
  </si>
  <si>
    <t>Make sure you read the Wiki.</t>
  </si>
  <si>
    <t>If you're changing the structure of the repository, please create an issue first.</t>
  </si>
  <si>
    <t>The release process is automated using semantic-release, for best release results follow these simple steps:</t>
  </si>
  <si>
    <t>git add --all
npm run commit
git push origin master</t>
  </si>
  <si>
    <t>- Do not add/change the package.json version field.</t>
  </si>
  <si>
    <t>- Create unit tests for any new functionality you add in your commits.</t>
  </si>
  <si>
    <t>Submitting bug reports</t>
  </si>
  <si>
    <t>Make sure you are on latest changes and that you run this command npm run clean:install after updating your local repository. If you can, please provide more information about your environment such as browser, operating system, node version, and npm version.</t>
  </si>
  <si>
    <t>Project Structure</t>
  </si>
  <si>
    <t>The configuration files are divided in config/, config/advance/ and config/custom</t>
  </si>
  <si>
    <t>- src/core</t>
  </si>
  <si>
    <t>- src/providers/ This folder contains one folder per provider</t>
  </si>
  <si>
    <t>anishathalye@git-remote-dropbox.xlsx</t>
  </si>
  <si>
    <t>All kinds of contributions to git-remote-dropbox are greatly appreciated. For
someone unfamiliar with the code base, the easiest way to contribute is
probably to submit a feature request or bug
report. If you want to dive into the source code, you can submit
a patch as well, either working on your own ideas or existing
issues.</t>
  </si>
  <si>
    <t>Do you have an idea for an improvement to git-remote-dropbox? Please submit a
feature request. It's great to hear about new ideas.</t>
  </si>
  <si>
    <t>If you are inclined to do so, you're welcome to fork
git-remote-dropbox, work on implementing the feature yourself, and submit a
patch. In this case, it's highly recommended that you first open an
issue describing your enhancement to get early feedback on what you're
doing. This will help avoid wasted efforts and ensure that your work is
incorporated into the code base.</t>
  </si>
  <si>
    <t>Did something go wrong with git-remote-dropbox? Sorry about that! Bug reports
are greatly appreciated!</t>
  </si>
  <si>
    <t>When you submit a bug report, please include relevant information such
as git-remote-dropbox version, Git version, operating system, error messages,
and steps to reproduce the bug. The more details you can include, the easier it
is to find and fix the bug.</t>
  </si>
  <si>
    <t>Patches</t>
  </si>
  <si>
    <t>Want to hack on git-remote-dropbox? Awesome!</t>
  </si>
  <si>
    <t>You may find the documentation in DESIGN.md and the source code
helpful.</t>
  </si>
  <si>
    <t>If there are open issues, you're more than welcome to work on those -
this is probably the best way to contribute code to git-remote-dropbox. If you
have your own ideas, that's great too! In that case, before working on
substantial changes to the code base, it is highly recommended that you first
open an issue describing what you intend to work on.</t>
  </si>
  <si>
    <t>Patches are generally submitted as pull requests. Patches are also
accepted over email.</t>
  </si>
  <si>
    <t>Any changes to the code base should follow the style and coding conventions
used in the rest of the project. The version history should be clean, and
commit messages should be descriptive and properly
formatted.</t>
  </si>
  <si>
    <t>If you have any questions about anything, feel free to ask!</t>
  </si>
  <si>
    <t>WELCOME TO ANSIBLE GITHUB</t>
  </si>
  <si>
    <t>ansible@ansible.xlsx</t>
  </si>
  <si>
    <t>Hi! Nice to see you here!</t>
  </si>
  <si>
    <t>QUESTIONS ?</t>
  </si>
  <si>
    <t>Please see the Community Guide for information on how to ask questions on the mailing lists and IRC.</t>
  </si>
  <si>
    <t>The GitHub issue tracker is not the best place for questions for various reasons, but both IRC and the mailing list are very helpful places for those things, as the community page explains best.</t>
  </si>
  <si>
    <t>CONTRIBUTING ?</t>
  </si>
  <si>
    <t>By contributing you agree that these contributions are your own (or approved by your employer) and you grant a full, complete, irrevocable copyright license to all users and developers of the project, present and future, pursuant to the license of the project. You can also read the same CLA on the Ansible docsite.</t>
  </si>
  <si>
    <t>Please review the Community Guide for more information on contributing to Ansible.</t>
  </si>
  <si>
    <t>BUG TO REPORT ?</t>
  </si>
  <si>
    <t>First and foremost, also check the Community Guide.</t>
  </si>
  <si>
    <t>You can report bugs or make enhancement requests at the Ansible GitHub issue page by filling out the issue template that will be presented.</t>
  </si>
  <si>
    <t>Also please make sure you are testing on the latest released version of Ansible or the development branch; see the Installation Guide for details.</t>
  </si>
  <si>
    <t>Thanks!</t>
  </si>
  <si>
    <t>Contributing to Ant Design Mobile</t>
  </si>
  <si>
    <t>ant-design@ant-design-mobile-rn.xlsx</t>
  </si>
  <si>
    <t>The following is a set of guidelines for contributing to Ant Design Mobile. Please spend several minutes in reading these guidelines before you create an issue or pull request.</t>
  </si>
  <si>
    <t>Anyway, these are just guidelines, not rules, use your best judgment and feel free to propose changes to this document in a pull request.</t>
  </si>
  <si>
    <t>Do your homework before asking a question</t>
  </si>
  <si>
    <t>It's a great idea to read Eric Steven Raymond's How To Ask Questions The Smart Way twice before asking a question. But if you are busy now, I recommend to read Don't post homework questions first.</t>
  </si>
  <si>
    <t>The following guidelines are about How to avoid Homework Questions.</t>
  </si>
  <si>
    <t>1. Read the documentation.</t>
  </si>
  <si>
    <t>It sad but true that someone just glance(not read) Ant Design Mobile's documentation. Please read the documentation closely.</t>
  </si>
  <si>
    <t>Tips: choose the corresponding documentation with versions selector which in the bottom-right corner.</t>
  </si>
  <si>
    <t>2. Make sure that your question is about Ant Design Mobile, not React</t>
  </si>
  <si>
    <t>Someone may think all of the questions that he/she meets in developing are about Ant Design Mobile, but it's not true. So, please read React's documentaion or just Google(not Baidu, seriously) your questions with keywork React first. If you are sure that your question is about Ant Design Mobile, go ahead.</t>
  </si>
  <si>
    <t>3. Read the FAQ and search the issues list of Ant Design Mobile</t>
  </si>
  <si>
    <t>Your questions may be asked and solved by others. So please spend several minutes on searching. Remember DRY, both code and questions.</t>
  </si>
  <si>
    <t>P.S.</t>
  </si>
  <si>
    <t>1.  FAQ</t>
  </si>
  <si>
    <t>2.  Issues list</t>
  </si>
  <si>
    <t>Close your issue if it's solved</t>
  </si>
  <si>
    <t>It is a good habit which will save maintainers' time. Thank you!</t>
  </si>
  <si>
    <t>Providing a demo while reporting a bug</t>
  </si>
  <si>
    <t>It would be helpful to provide a demo which can re-produce the bug 100%. Please give us the steps in detail that can help us re-producing the bug you met. Then, create an issue. The most important thing is: double check before claiming that you have found a bug.</t>
  </si>
  <si>
    <t>Tips about Feature Request</t>
  </si>
  <si>
    <t>If you believe that Ant Design Mobile should provide some features, but it does not. You could create an issue to discuss. However, Ant Design Mobile is not Swiss Army Knife, there are some features which Ant Design Mobile will not support:</t>
  </si>
  <si>
    <t>1.  Request or operate data</t>
  </si>
  <si>
    <t>Tips about Pull Request</t>
  </si>
  <si>
    <t>It's welcomed to pull request. And there are some tips about that:</t>
  </si>
  <si>
    <t>1.  It is a good habit to create a feature request issue to disscuss whether the feature is necessary before you implement it. However, it's unnecessary to create an issue to claim that you found a typo or improved the readability of documentaion, just create a pull request.</t>
  </si>
  <si>
    <t>2.  Run npm run lint and fix those errors before committing in order to keep consistent code style.</t>
  </si>
  <si>
    <t>3.  Rebase before creating a PR to keep commit history clear.</t>
  </si>
  <si>
    <t>4.  Add some descriptions and refer relative issues for you PR.</t>
  </si>
  <si>
    <t>ant-design@ant-design-mobile.xlsx</t>
  </si>
  <si>
    <t>How to report a bug</t>
  </si>
  <si>
    <t>AntennaPod@AntennaPod.xlsx</t>
  </si>
  <si>
    <t>- Before anything else, please make sure you are on the latest version, the bug you are experiencing may have been fixed already!</t>
  </si>
  <si>
    <t>- Use the search function to see if someone else has already submitted the same bug report.</t>
  </si>
  <si>
    <t>- Try to describe the problem with as much detail as possible.</t>
  </si>
  <si>
    <t>- Some bugs may only occur on certain devices or versions of Android. Please add information about your device and the version of Android that is running on it (you can look these up under Settings ? About Phone), as well as which version of AntennaPod you are using.</t>
  </si>
  <si>
    <t>- If the bug only seems to occur with a certain podcast, please include the URL of that podcast.</t>
  </si>
  <si>
    <t>- If possible, add instructions on how to reproduce the bug.</t>
  </si>
  <si>
    <t>- If possible, add a logfile to your post. This is especially useful if the bug makes the application crash. AntennaPod has an export logs feature for this.</t>
  </si>
  <si>
    <t>- Usually, you can take a screenshot of your smartphone by pressing Power + Volume down for a few seconds.</t>
  </si>
  <si>
    <t>- Please use the following template.</t>
  </si>
  <si>
    <t>How to submit a feature request</t>
  </si>
  <si>
    <t>- Make sure you are using the latest version of AntennaPod. Perhaps the feature you are looking for has already been implemented.</t>
  </si>
  <si>
    <t>- Use the search function to see if someone else has already submitted the same feature request. If there is another request already, please upvote the first post instead of commenting something like "I also want this".</t>
  </si>
  <si>
    <t>- To make it easier for us to keep track of requests, please only make one feature request per issue.</t>
  </si>
  <si>
    <t>- Give a brief explanation about the problem that may currently exist and how your requested feature solves this problem.</t>
  </si>
  <si>
    <t>- Try to be as specific as possible. Please not only explain what the feature does, but also how. If your request is about (or includes) changing or extending the UI, describe what the UI would look like and how the user would interact with it.</t>
  </si>
  <si>
    <t>Translating AntennaPod</t>
  </si>
  <si>
    <t>If you would like to translate the app into another language or improve an existing translation, you can visit the Transifex project page. From there, you can either join a language team if it already exists or create a new language team.</t>
  </si>
  <si>
    <t>Submit a pull request</t>
  </si>
  <si>
    <t>- If you want to work on a feature that has been requested or fix a bug that has been reported on the "issues" page, add a comment to it so that other people know that you are working on it.</t>
  </si>
  <si>
    <t>- Fork the repository.</t>
  </si>
  <si>
    <t>- Almost all changes of AntennaPod are done on the develop branch. If a new version of AntennaPod is released, the develop branch is merged into master. As a result, the master branch probably doesn't contain the latest changes when you are reading this. Please make sure that you are branching from develop! Otherwise, there might be a lot of merge-conflicts when merging your changes into develop and therefore it might take longer to review your pull-request. Exceptions are urgent issues that need to be fixed in the production version.</t>
  </si>
  <si>
    <t>- If your pull request fixes a bug that has been reported or implements a feature that has been requested in another issue, try to mention it in the message, so that it can be closed once your pull request has been merged. If you use special keywords in the commit comment or pull request text, GitHub will close the issue(s) automatically.</t>
  </si>
  <si>
    <t>- If possible, add unit tests for your pull request and make sure that they pass.</t>
  </si>
  <si>
    <t>- Please do not upgrade dependencies or build tools unless you have a good reason for it. Doing so can easily introduce bugs that are hard to track down.</t>
  </si>
  <si>
    <t>- If you plan to do a change that touches many files (10+), please ask beforehand. This usually causes merge conflicts for other developers.</t>
  </si>
  <si>
    <t>- Please follow our code style. You can use Checkstyle within Android Studio using our coniguration file.</t>
  </si>
  <si>
    <t>? Contribute</t>
  </si>
  <si>
    <t>antfu@vueuse.xlsx</t>
  </si>
  <si>
    <t>Thanks for being interested in contributing to this project!</t>
  </si>
  <si>
    <t>Setup</t>
  </si>
  <si>
    <t>Clone this repo to your local machine and install the dependencies.</t>
  </si>
  <si>
    <t>yarn install</t>
  </si>
  <si>
    <t>Don't worry about the code style as long as you install the dev dependencies. Git hooks will format and fix them for you on committing.</t>
  </si>
  <si>
    <t>We use Storybook for rapid development and documenting. You can start it locally by</t>
  </si>
  <si>
    <t>yarn storybook</t>
  </si>
  <si>
    <t>Contributing to existing functions</t>
  </si>
  <si>
    <t>Feel free to enhance the existing functions. Please try not to introduce breaking changes.</t>
  </si>
  <si>
    <t>Contributing to new functions</t>
  </si>
  <si>
    <t>There are some notes for adding new functions</t>
  </si>
  <si>
    <t>- Before you start working, it's better to open an issue to discuss first.</t>
  </si>
  <si>
    <t>- Function names should start with use or create in lowercases.</t>
  </si>
  <si>
    <t>- The implementation should be placed under packages/core as a folder and exposing in index.ts</t>
  </si>
  <si>
    <t>- In the core package, try not to introduce 3-rd party dependencies as this package is aim to be as lightweight as possible.</t>
  </si>
  <si>
    <t>- If you do want to introduce 3-rd party dependencies, please contribute to add-ons.</t>
  </si>
  <si>
    <t>Contributing to new add-ons</t>
  </si>
  <si>
    <t>New add-ons are great welcome!</t>
  </si>
  <si>
    <t>- Create a new folder under packages/, name it as your add-on name.</t>
  </si>
  <si>
    <t>- Add add-on details in scripts/packages.js</t>
  </si>
  <si>
    <t>- Create README.md and readme.stories.tsx under that folder, package.json will be auto generated.</t>
  </si>
  <si>
    <t>- Add functions as you would do to the core package.</t>
  </si>
  <si>
    <t>- Run npm run update:readme to update the docs.</t>
  </si>
  <si>
    <t>Monorepo</t>
  </si>
  <si>
    <t>We use monorepo for multiple packages</t>
  </si>
  <si>
    <t>package
core/         - the core package
firebase/     - the Firebase add-on
&lt;whatever&gt;/   - add-ons named &lt;whatever&gt;
utils/        - utils
api.ts        - generated for API reference, you should always import form this file
api.2.ts      - API for Vue 2. DO NOT IMPORT from this file.
api.3.ts      - API for Vue 3. DO NOT IMPORT from this file.</t>
  </si>
  <si>
    <t>Function Folder</t>
  </si>
  <si>
    <t>A function folder typicality contains these 4 files:</t>
  </si>
  <si>
    <t>index.ts            # function source code itself
index.stories.tsx   # storybook demo
index.test.ts       # jest unit testing
index.md            # documentation</t>
  </si>
  <si>
    <t>for index.ts you should export the function with name.</t>
  </si>
  <si>
    <t>// DO
export { useMyFunction }</t>
  </si>
  <si>
    <t>// DON'T
export default useMyFunction</t>
  </si>
  <si>
    <t>for index.md the first sentence will be displayed as the short intro in the function list, so try to keep it brief and clear.</t>
  </si>
  <si>
    <t># useMyFunction</t>
  </si>
  <si>
    <t>&gt; This will be the intro. The detail descriptions...</t>
  </si>
  <si>
    <t>for index.stories.tsx, you can duplicate for the other functions and modify it.</t>
  </si>
  <si>
    <t>Thank you again for being interested in this project! You are awesome!</t>
  </si>
  <si>
    <t>Contributing to ANTLR 4</t>
  </si>
  <si>
    <t>antlr@antlr4.xlsx</t>
  </si>
  <si>
    <t>1.  Fork the antlr/antlr4 repo</t>
  </si>
  <si>
    <t>2.  Install and configure EditorConfig so your text editor or IDE uses the ANTLR 4 coding style</t>
  </si>
  <si>
    <t>3.  Build ANTLR 4</t>
  </si>
  <si>
    <t>4.  Run the ANTLR project unit tests</t>
  </si>
  <si>
    <t>5.  Create a pull request including your change</t>
  </si>
  <si>
    <t>Note: You must sign the contributors.txt certificate of origin with your pull request if you've not done so before.</t>
  </si>
  <si>
    <t>Contributing to Aurora</t>
  </si>
  <si>
    <t>antonpup@Aurora.xlsx</t>
  </si>
  <si>
    <t>I have found a bug!</t>
  </si>
  <si>
    <t>- Please make sure that your bug was not already reported by searching the issues.</t>
  </si>
  <si>
    <t>- If your bug was already reported and you have additional information to provide, please comment on the existing issue. Do not create a new issue that is a duplicate of an existing one (unless it has been closed).</t>
  </si>
  <si>
    <t>- If you cannot find your issue reported, please make a New Issue and follow the bug report template.</t>
  </si>
  <si>
    <t>I want to contribute code!</t>
  </si>
  <si>
    <t>- Please first create your own fork of this repo if you do not already have one.</t>
  </si>
  <si>
    <t>- If you have not done so yet, you will need to clone your repo onto your local machine for development. git clone https://github.com/your-username/Aurora.git</t>
  </si>
  <si>
    <t>- You will also need to add the main repo as an upstream to get updated commits. git remote add upstream https://github.com/antonpup/Aurora.git</t>
  </si>
  <si>
    <t>- Make sure your fork is up-to-date with the latest dev branch on the main repo. git fetch upstream</t>
  </si>
  <si>
    <t>- Create a feature or fix branch from the latest dev branch. git checkout -b feature/my-new-feature upstream/dev</t>
  </si>
  <si>
    <t>- If you plan on adding new features, please prefix your branch name with 'feature/'. For example feature/audio-layer-improvements.</t>
  </si>
  <si>
    <t>- If you plan on fixing bugs, please prefix your branch name with 'fix/'. For example fix/layer-selection.</t>
  </si>
  <si>
    <t>- If you are adding features and bug fixes, use 'feature/'.</t>
  </si>
  <si>
    <t>- If you are adding or fixing multiple unrelated areas, please divide your code into different branches. For example, don't add a new device at the same time as you change how the overrides system works.</t>
  </si>
  <si>
    <t>- Please ensure that your code follows the existing conventions set out in the code (such as using auto properties where applicable, naming conventions, etc.).</t>
  </si>
  <si>
    <t>- When you have finished your feature or bug fix, push your changes to your remote branch. E.g. git push origin feature/my-cool-feature</t>
  </si>
  <si>
    <t>- Create a new pull request on the main Aurora repo.</t>
  </si>
  <si>
    <t>- Add a descriptive title and description which includes a detailed list of what has been changed and any known issues. You may also wish to include screenshots, examples and important design decisions you made in the description too.</t>
  </si>
  <si>
    <t>- A collaborator will review your PR and accept it or make suggestions on what should be changed.</t>
  </si>
  <si>
    <t>We appreciate your kind efforts in making Aurora a better software! :tada:</t>
  </si>
  <si>
    <t>antvis@F2.xlsx</t>
  </si>
  <si>
    <t>If you have any comment or advice, please report your issue,
or make any change as you wish and submit an PR.</t>
  </si>
  <si>
    <t>- Please specify what kind of issue it is.</t>
  </si>
  <si>
    <t>- Before you report an issue, please search for related issues. Make sure you are not going to open a duplicate issue.</t>
  </si>
  <si>
    <t>- Explain your purpose clearly in tags(see Useful Tags), title, or content.</t>
  </si>
  <si>
    <t>AntV group members will confirm the purpose of the issue, replace more accurate tags for it, identify related milestone, and assign developers working on it.</t>
  </si>
  <si>
    <t>Submitting Code</t>
  </si>
  <si>
    <t>Pull Request Guide</t>
  </si>
  <si>
    <t>If you are developer of AntV repo and you are willing to contribute, feel free to create a new branch, finish your modification and submit a PR. AntV group will review your work and merge it to master branch.</t>
  </si>
  <si>
    <t># Create a new branch for development. The name of branch should be semantic, avoiding words like 'update' or 'tmp'. We suggest to use feature/xxx, if the modification is about to implement a new feature.
$ git checkout -b branch-name</t>
  </si>
  <si>
    <t># Run the test after you finish your modification. Add new test cases or change old ones if you feel necessary
$ npm test</t>
  </si>
  <si>
    <t># If your modification pass the tests, congradulations it's time to push your work back to us. Notice that the commit message should be wirtten in the following format.
$ git add . # git add -u to delete files
$ git commit -m "fix(role): role.use must xxx"
$ git push origin branch-name</t>
  </si>
  <si>
    <t>Then you can create a Pull Request at f2.</t>
  </si>
  <si>
    <t>No one can garantee how much will be remembered about certain PR after some time. To make sure we can easily recap what happened previously, please provide the following information in your PR.</t>
  </si>
  <si>
    <t>1.  Need: What function you want to achieve (Generally, please point out which issue is related).</t>
  </si>
  <si>
    <t>2.  Updating Reason: Different with issue. Briefly describe your reason and logic about why you need to make such modification.</t>
  </si>
  <si>
    <t>3.  Related Testing: Briefly descirbe what part of testing is relevant to your modification.</t>
  </si>
  <si>
    <t>4.  User Tips: Notice for f2 users. You can skip this part, if the PR is not about update in API or potential compatibility problem.</t>
  </si>
  <si>
    <t>Style Guide</t>
  </si>
  <si>
    <t>Eslint can help to identify styling issues that may exist in your code. Your code is required to pass the test from eslint. Run the test locally by $ npm run lint.</t>
  </si>
  <si>
    <t>You are encouraged to use angular commit-message-format to write commit message. In this way, we could have a more trackable history and an automatically generated changelog.</t>
  </si>
  <si>
    <t>?1?type</t>
  </si>
  <si>
    <t>- docs: Documentation-only changes</t>
  </si>
  <si>
    <t>- chore: Changes to the build process or auxiliary tools and libraries such as documentation generation</t>
  </si>
  <si>
    <t>- deps: Updates about dependencies</t>
  </si>
  <si>
    <t>?2?scope</t>
  </si>
  <si>
    <t>The scope could be anything specifying place of the commit change.</t>
  </si>
  <si>
    <t>?3?subject</t>
  </si>
  <si>
    <t>Use succinct words to describe what did you do in the commit change.</t>
  </si>
  <si>
    <t>?4?body</t>
  </si>
  <si>
    <t>Feel free to add more content in the body, if you think subject is not self-explanatory enough, such as what it is the purpose or reasone of you commit.</t>
  </si>
  <si>
    <t>?5?footer</t>
  </si>
  <si>
    <t>- If the commit is a Breaking Change, please note it clearly in this part.</t>
  </si>
  <si>
    <t>- related issues, like Closes #1, Closes #2, #3</t>
  </si>
  <si>
    <t>fix($compile): [BREAKING_CHANGE] couple of unit tests for IE9</t>
  </si>
  <si>
    <t>Older IEs serialize html uppercased, but IE9 does not...
Would be better to expect case insensitive, unfortunately jasmine does
not allow to user regexps for throw expectations.</t>
  </si>
  <si>
    <t>Document change on antvis/f2#123</t>
  </si>
  <si>
    <t>Closes #392</t>
  </si>
  <si>
    <t>BREAKING CHANGE:</t>
  </si>
  <si>
    <t>Breaks foo.bar api, foo.baz should be used instead</t>
  </si>
  <si>
    <t>Look at these files for more detials.</t>
  </si>
  <si>
    <t>Release</t>
  </si>
  <si>
    <t>f2 uses semantic versioning in release process based on semver.</t>
  </si>
  <si>
    <t>Branch Strategy</t>
  </si>
  <si>
    <t>master branch is the latest stable version.</t>
  </si>
  <si>
    <t>- just checkout develop branch from master</t>
  </si>
  <si>
    <t>- All new features will be added into master or next branch as well as all bug-fix except security issues. In such way, we can motivate developers to update to the latest stable version.</t>
  </si>
  <si>
    <t>Release Strategy</t>
  </si>
  <si>
    <t>In the release of every stable version, there will be a PM who has the following responsibilities in different stages of the release.</t>
  </si>
  <si>
    <t>Preparation</t>
  </si>
  <si>
    <t>- Set up milestone. Confirm that request is related to milestone.</t>
  </si>
  <si>
    <t>Before Release</t>
  </si>
  <si>
    <t>- Confirm that performance test is passed and all issues in current Milestone are either closed or can be delayed to later versions.</t>
  </si>
  <si>
    <t>- Open a new Release Proposal MR, and write History as node CHANGELOG. Don't forget to correct content in documentation which is related to the releasing version. Commits can be generated automatically.
$ npm run commits</t>
  </si>
  <si>
    <t>- Nominate PM for next stable version.</t>
  </si>
  <si>
    <t>antvis@G2.xlsx</t>
  </si>
  <si>
    <t>Then you can create a Pull Request at G2.</t>
  </si>
  <si>
    <t>4.  User Tips: Notice for scale users. You can skip this part, if the PR is not about update in API or potential compatibility problem.</t>
  </si>
  <si>
    <t>Document change on antvis/g2#123</t>
  </si>
  <si>
    <t>G2 uses semantic versioning in release process based on semver.</t>
  </si>
  <si>
    <t>antvis@G2Plot.xlsx</t>
  </si>
  <si>
    <t>- Before you report an issue, please search for related issues. Make sure { you } are not going to open a duplicate issue.</t>
  </si>
  <si>
    <t>AntV group members will confirm the purpose of the issue, replace more accurate tags for it, identify related milestone, and { assign } developers working on it.</t>
  </si>
  <si>
    <t>Then you can create a Pull Request at g2plot.</t>
  </si>
  <si>
    <t>4.  User Tips: Notice for g2plot users. You can { skip } this part, if the { PR } is not about update in API or potential compatibility problem.</t>
  </si>
  <si>
    <t>- style: Changes that do { not } affect the meaning of the code (white-space, formatting, missing semi-colons, etc)</t>
  </si>
  <si>
    <t>Use succinct words to describe what did you do { in the } commit change.</t>
  </si>
  <si>
    <t>Feel free to add more content in the body, if you { think } subject is not self-explanatory enough, such as what it is the purpose or reasone of you commit.</t>
  </si>
  <si>
    <t>Document change on antvis/g2plot#123</t>
  </si>
  <si>
    <t>g2plot uses semantic versioning in release process based on semver.</t>
  </si>
  <si>
    <t>- Open a new Release Proposal MR, and write History as node CHANGELOG. Don't forget to correct content in documentation which is related to the releasing version. Commits can be generated automatically.</t>
  </si>
  <si>
    <t>$ npm run commits</t>
  </si>
  <si>
    <t>antvis@G6.xlsx</t>
  </si>
  <si>
    <t>If you have any comment or advice, please report your issue, or make any change as you wish and submit an PR.</t>
  </si>
  <si>
    <t>Then you can create a Pull Request at g6.</t>
  </si>
  <si>
    <t>No one can guarantee how much will be remembered about certain PR after some time. To make sure we can easily recap what happened previously, please provide the following information in your PR.</t>
  </si>
  <si>
    <t>3.  Related Testing: Briefly describe what part of testing is relevant to your modification.</t>
  </si>
  <si>
    <t>4.  User Tips: Notice for g6 users. You can skip this part, if the PR is not about update in API or potential compatibility problem.</t>
  </si>
  <si>
    <t>Feel free to add more content in the body, if you think subject is not self-explanatory enough, such as what it is the purpose or reasons of you commit.</t>
  </si>
  <si>
    <t>Document change on antvis/g6#123</t>
  </si>
  <si>
    <t>Look at these files for more details.</t>
  </si>
  <si>
    <t>g6 uses semantic versioning in release process based on semver.</t>
  </si>
  <si>
    <t>Anuken@Mindustry.xlsx</t>
  </si>
  <si>
    <t>This is for code contributions. For translations, see TRANSLATING.</t>
  </si>
  <si>
    <t>Basic Guidelines</t>
  </si>
  <si>
    <t>Use an IDE.</t>
  </si>
  <si>
    <t>Specifically, IntelliJ IDEA. Download the (free) Community Edition of it here. Some people use other tools, like VS Code, but I would personally not recommend them for Java development.</t>
  </si>
  <si>
    <t>Always test your changes.</t>
  </si>
  <si>
    <t>Do not submit something without at least running the game to see if it compiles.
If you are submitting a new block, make sure it has a name and description, and that it works correctly in-game. If you are changing existing block mechanics, test them out first.</t>
  </si>
  <si>
    <t>Do not make large changes before discussing them first.</t>
  </si>
  <si>
    <t>If you are interested in adding a large mechanic/feature or changing large amounts of code, first contact me (Anuken) via Discord (preferred method) or via e-mail (anukendev@gmail.com).
For most changes, this should not be necessary. I just want to know if you're doing something big so I can offer advice and/or make sure you're not wasting your time on it.</t>
  </si>
  <si>
    <t>Style Guidelines</t>
  </si>
  <si>
    <t>Follow the formatting guidelines.</t>
  </si>
  <si>
    <t>This means:</t>
  </si>
  <si>
    <t>- No spaces around parentheses: if(condition){, SomeType s = (SomeType)object</t>
  </si>
  <si>
    <t>- Same-line braces.</t>
  </si>
  <si>
    <t>- 4 spaces indentation</t>
  </si>
  <si>
    <t>- camelCase, even for constants or enums. Why? Because SCREAMING_CASE is ugly, annoying to type and does not achieve anything useful. Constants are less dangerous than variables, not more.</t>
  </si>
  <si>
    <t>- No underscores for anything. (Yes, I know Bindings violates this principle, but that's for legacy reasons and really should be cleaned up some day)</t>
  </si>
  <si>
    <t>- Do not use braceless if/else statements. if(x) statement else statement2 should never be done. In very specific situations, having braceless if-statements on one line is allowed: if(cond) return; would be valid.</t>
  </si>
  <si>
    <t>Import this style file into IntelliJ to get correct formatting when developing Mindustry.</t>
  </si>
  <si>
    <t>Do not use incompatible Java features (java.util.function, java.awt).</t>
  </si>
  <si>
    <t>Android and RoboVM (iOS) do not support many of Java 8's features, such as the packages java.util.function, java.util.stream or forEach in collections. Do not use these in your code.
If you need to use functional interfaces, use the ones in arc.func, which are more or less the same with different naming schemes.</t>
  </si>
  <si>
    <t>The same applies to any class outside of the standard java.[n]io / java.net / java.util packages: Most of them are not supported.
java.awt is one of these packages: do not use it, ever. It is not supported on any platform, even desktop - the entire package is removed during JRE minimization.
In general, if you are using IntelliJ, you should be warned about platform incompatiblities.</t>
  </si>
  <si>
    <t>Use arc collections and classes when possible.</t>
  </si>
  <si>
    <t>Instead of using java.util.List, java.util.HashMap, and other standard Java collections, use Array, ObjectMap and other equivalents from arc.struct.
Why? Because that's what the rest of the codebase uses, and the standard collections have a lot of cruft and usability issues associated with them.
In the rare case that concurrency is required, you may use the standard Java classes for that purpose (e.g. CopyOnWriteArrayList).</t>
  </si>
  <si>
    <t>What you'll usually need to change:</t>
  </si>
  <si>
    <t>- HashSet -&gt; ObjectSet</t>
  </si>
  <si>
    <t>- HashMap -&gt; ObjectMap</t>
  </si>
  <si>
    <t>- List / ArrayList / Stack -&gt; Array</t>
  </si>
  <si>
    <t>- java.util.Queue -&gt; arc.struct.Queue</t>
  </si>
  <si>
    <t>- Many others</t>
  </si>
  <si>
    <t>Avoid boxed types (Integer, Boolean)</t>
  </si>
  <si>
    <t>Never create variables or collections with boxed types Array&lt;Integer&gt; or ObjectMap&lt;Integer, ...&gt;. Use the collections specialized for this task, e.g. IntArray and IntMap.</t>
  </si>
  <si>
    <t>Do not allocate anything if possible.</t>
  </si>
  <si>
    <t>Never allocate new objects in the main loop. If you absolutely require new objects, use Pools to obtain and free object instances.
Otherwise, use the Tmp variables for things like vector/shape operations, or create static variables for re-use.
If using a list, make it a static variable and clear it every time it is used. Re-use as much as possible.</t>
  </si>
  <si>
    <t>Avoid bloated code and unnecessary getters/setters.</t>
  </si>
  <si>
    <t>This is situational, but in essence what it means is to avoid using any sort of getters and setters unless absolutely necessary. Public or protected fields should suffice for most things.
If something needs to be encapsulated in the future, IntelliJ can handle it with a few clicks.</t>
  </si>
  <si>
    <t>Do not create methods unless necessary.</t>
  </si>
  <si>
    <t>Unless a block of code is very large or used in more than 1-2 places, don't split it up into a separate method. Making unnecessary methods only creates confusion, and may slightly decrease performance.</t>
  </si>
  <si>
    <t>Contributing to Moloch</t>
  </si>
  <si>
    <t>aol@moloch.xlsx</t>
  </si>
  <si>
    <t>:sparkles: Glad to see you here! :sparkles:</t>
  </si>
  <si>
    <t>Just have a question :question:</t>
  </si>
  <si>
    <t>- Visit our FAQs</t>
  </si>
  <si>
    <t>- Or talk to us directly in the Moloch-FPC Slack</t>
  </si>
  <si>
    <t>Where do I start? :traffic_light:</t>
  </si>
  <si>
    <t>First, checkout the main Moloch README for information on how to build and run Moloch.</t>
  </si>
  <si>
    <t>Then, get some test data!</t>
  </si>
  <si>
    <t>- Make sure node 10 is in your path</t>
  </si>
  <si>
    <t>- Install and Start Elasticsearch</t>
  </si>
  <si>
    <t>- Use easybutton-build.sh or configure and make to build everything</t>
  </si>
  <si>
    <t>- Run make check from the top level directory, this will</t>
  </si>
  <si>
    <t>- run npm ci everywhere</t>
  </si>
  <si>
    <t>- run tests.pl and tests.pl --viewer in the tests directory</t>
  </si>
  <si>
    <t>Note: this will only work if viewer is not already running.</t>
  </si>
  <si>
    <t>You should now have test data loaded, so let's start the web app:</t>
  </si>
  <si>
    <t>- Move to the Moloch viewer directory</t>
  </si>
  <si>
    <t>- Run npm ci</t>
  </si>
  <si>
    <t>- Move to the vueapp directory</t>
  </si>
  <si>
    <t>- Move back up to the viewer directory</t>
  </si>
  <si>
    <t>- Run npm run start:test</t>
  </si>
  <si>
    <t>- Now browse to the app at http://localhost:8123</t>
  </si>
  <si>
    <t>:clock1: On first load, you will likely see this message: "No results or none that match your search within your time range." This is because the data that was loaded is from all time ranges, so make sure you search for ALL times ranges.</t>
  </si>
  <si>
    <t>For more information about running the Moloch Viewer web application, visit the viewer README.</t>
  </si>
  <si>
    <t>How do I contribute?</t>
  </si>
  <si>
    <t>Documentation! :page_with_curl:</t>
  </si>
  <si>
    <t>Documentation, READMEs, examples, and FAQs are important. Please help improve and add to them.</t>
  </si>
  <si>
    <t>Bugs :bug: :beetle: :ant:</t>
  </si>
  <si>
    <t>Before submitting a bug report:</t>
  </si>
  <si>
    <t>- Ensure the bug was not already reported by searching for existing issues in Moloch</t>
  </si>
  <si>
    <t>- If an issues is already open, make a comment that you are experiencing the same thing and provide any additional details</t>
  </si>
  <si>
    <t>- Check the FAQs for a list of common questions and problems</t>
  </si>
  <si>
    <t>Bugs are tracked as GitHub Issues.
Please follow these guidelines when submitting a bug:</t>
  </si>
  <si>
    <t>- Provide a clear and descriptive title</t>
  </si>
  <si>
    <t>- Describe the exact steps to reproduce the problem</t>
  </si>
  <si>
    <t>- Explain the expected behavior</t>
  </si>
  <si>
    <t>- Fill out the issue template completely</t>
  </si>
  <si>
    <t>Feature Requests :sparkles:</t>
  </si>
  <si>
    <t>Feature requests include new features and minor improvements to existing functionality.</t>
  </si>
  <si>
    <t>Feature requests are tracked as GitHub Issues.
Please follow these guidelines when submitting a feature request:</t>
  </si>
  <si>
    <t>- Describe the suggested feature in as much detail as possible</t>
  </si>
  <si>
    <t>- Use examples to help us understand the use case of the feature</t>
  </si>
  <si>
    <t>- If you are requesting a minor improvement, describe the current behavior and why it is not sufficient</t>
  </si>
  <si>
    <t>- If possible, provide examples of where this feature exists elsewhere in other tools</t>
  </si>
  <si>
    <t>- Follow the directions in the issue template</t>
  </si>
  <si>
    <t>Pull Requests :muscle:</t>
  </si>
  <si>
    <t>We welcome all collaboration! If you can fix it or implement it, please do! :hammer:</t>
  </si>
  <si>
    <t>To better help us review your pull request, please follow these guidelines:</t>
  </si>
  <si>
    <t>- Clearly describe the problem and solution</t>
  </si>
  <si>
    <t>- Include the relevant issue number(s) if applicable</t>
  </si>
  <si>
    <t>- If changes are made to the capture component, verify all tests in the tests direction pass by running ./tests.pl</t>
  </si>
  <si>
    <t>- Run npm run lint from the top level directory and correct any errors</t>
  </si>
  <si>
    <t>- Additionally, for any viewer or parliament changes, verify that all UI tests pass by runnning ./tests.pl --viewer</t>
  </si>
  <si>
    <t>- The README file in the tests directory provides additional information on the test cases</t>
  </si>
  <si>
    <t>Upgrading Cyberchef</t>
  </si>
  <si>
    <t>1.  Update the CyberChef version ("CYBERCHEFVERSION") in viewer/viewer.js</t>
  </si>
  <si>
    <t>2.  Update the CyberChef version in viewer/Makefile.in (there are two version numbers on line 23)</t>
  </si>
  <si>
    <t>3.  Run make in viewer or download the new version of the CyberChef zip file manually to the viewer/public directory</t>
  </si>
  <si>
    <t>4.  Unzip and copy CyberChef_v*.html to viewer/public/CyberChef_v*.html</t>
  </si>
  <si>
    <t>5.  Add &lt;base href="./cyberchef/" /&gt; in the &lt;head&gt; of viewer/public/CyberChef_v*.html</t>
  </si>
  <si>
    <t>6.  Add the script section from the previous viewer/public/cyberchef.html file before the end &lt;/body&gt;&lt;/html&gt; tags at the end of viewer/public/CyberChef_v*.html</t>
  </si>
  <si>
    <t>7.  Delete the old CyberChef zip file</t>
  </si>
  <si>
    <t>8.  Delete the old CyberChef html file</t>
  </si>
  <si>
    <t>9.  Rename viewer/public/CyberChef_v*.html file to viewer/public/cyberchef.html</t>
  </si>
  <si>
    <t>:heart: Thanks,</t>
  </si>
  <si>
    <t>Andy &amp; Elyse</t>
  </si>
  <si>
    <t>Contributing to Apache Camel</t>
  </si>
  <si>
    <t>apache@camel.xlsx</t>
  </si>
  <si>
    <t>There are many ways you can help make Camel a better piece of software - please dive in and help!</t>
  </si>
  <si>
    <t>- Try surf the documentation - if somethings confusing or not clear, let us know.</t>
  </si>
  <si>
    <t>- Download the code &amp; try it out and see what you think.</t>
  </si>
  <si>
    <t>- Browse the source code. Got an itch to scratch, want to tune some operation or add some feature?</t>
  </si>
  <si>
    <t>- Want to do some hacking on Camel? Try surfing the our issue tracker for open issues or features that need to be implemented, take ownership of an issue and try fix it.</t>
  </si>
  <si>
    <t>- If you are a new Camel rider and would like to help us, you can also find some easy to resolve issues.</t>
  </si>
  <si>
    <t>- Leave a comment on the issue to let us know you are working on it and add yourself as a watcher to get informed about all modifications.</t>
  </si>
  <si>
    <t>- Getting in touch</t>
  </si>
  <si>
    <t>- Improving the documentation</t>
  </si>
  <si>
    <t>- If you find a bug or problem</t>
  </si>
  <si>
    <t>- Working on the code</t>
  </si>
  <si>
    <t>- Running checkstyle</t>
  </si>
  <si>
    <t>- Verify Karaf features</t>
  </si>
  <si>
    <t>- Apache Camel committers should work on the ASF git repo</t>
  </si>
  <si>
    <t>- Creating patches</t>
  </si>
  <si>
    <t>- Pull request at Github</t>
  </si>
  <si>
    <t>- Manual patch files</t>
  </si>
  <si>
    <t>- Submitting patches</t>
  </si>
  <si>
    <t>- Using the issue tracker</t>
  </si>
  <si>
    <t>- Becoming a committer</t>
  </si>
  <si>
    <t>- More resources</t>
  </si>
  <si>
    <t>Getting in touch</t>
  </si>
  <si>
    <t>There are various ways of communicating with the Camel community.</t>
  </si>
  <si>
    <t>- Join us on the Discussion Forums and take part in any conversations</t>
  </si>
  <si>
    <t>- Pop by on Gitter and say hi</t>
  </si>
  <si>
    <t>Improving the documentation</t>
  </si>
  <si>
    <t>Documentation is massively important to help users make the most of Apache Camel and its probably the area that needs the most help!
So if you are interested in helping the documentation effort; whether its just to fix a page here or there, correct a link or even write a tutorial or improve what documentation is already there please do dive in and help!
We moved the documentation into the code (AsciiDoc). We are not using the wiki system anymore.</t>
  </si>
  <si>
    <t>To edit the documentation:</t>
  </si>
  <si>
    <t>- It's easy as opening a Pull Request</t>
  </si>
  <si>
    <t>- You'll find on each component under src/main/docs an .adoc file</t>
  </si>
  <si>
    <t>- This file contains a static part and a dynamically generated part: the former can be edited directly in the .adoc file, while the latter needs your intervention on the javadoc</t>
  </si>
  <si>
    <t>- Once you modify the javadoc, you'll need to rebuild the component and the .adoc will be automatically updated</t>
  </si>
  <si>
    <t>- Create a commit and raise a Pull Request</t>
  </si>
  <si>
    <t>- If you want to add more documentation check for .adoc in codebase</t>
  </si>
  <si>
    <t>For more information see How does the website work or How do I edit the website for more details.</t>
  </si>
  <si>
    <t>If you find a bug or problem</t>
  </si>
  <si>
    <t>Please raise a new issue in our issue tracker
If you can create a JUnit test case then your issue is more likely to be resolved quicker.
e.g. take a look at some of the existing unit tests cases</t>
  </si>
  <si>
    <t>Working on the code</t>
  </si>
  <si>
    <t>We recommend to work on the code from github.</t>
  </si>
  <si>
    <t>git clone https://github.com/apache/camel.git
cd camel</t>
  </si>
  <si>
    <t>Build the project (fast build).</t>
  </si>
  <si>
    <t>mvn clean install -Pfastinstall</t>
  </si>
  <si>
    <t>If you intend to work on the code and provide patches and other work you want to submit to the Apache Camel project, then you can fork the project on github and work on your own fork. The custom work you do should be done on branches you create, which can then be committed and pushed upstream, and then submitted to Apache Camel as PRs (pull requests). You can find many resources online how to work on github projects and how to submit work to these projects.</t>
  </si>
  <si>
    <t>Running checkstyle</t>
  </si>
  <si>
    <t>Apache Camel source code is using a coding style/format which can be checked whether is complying using the checkstyle plugin.
To enable source style checking with checkstyle, build Camel with the -Psourcecheck parameter</t>
  </si>
  <si>
    <t>mvn clean install -Psourcecheck</t>
  </si>
  <si>
    <t>Please remember to run this check on your code changes before submitting a patch or github PR. You do not need to run this against the entire project, but for example in the modules you work on. Lets say you do some code changes in the camel-ftp component, then you can run the check from within this directory:</t>
  </si>
  <si>
    <t>cd camel-ftp
mvn clean install -Psourcecheck</t>
  </si>
  <si>
    <t>Verify Karaf features</t>
  </si>
  <si>
    <t>Camel-Karaf lives now in his own repository, so to verify a Karaf feature you'll need to fork the following repository.</t>
  </si>
  <si>
    <t>To check a new Karaf feature or an existing one you should run a verification on the features.xml file. You'll need to follow these steps:
First thing to be done is running a full build of Camel. Then</t>
  </si>
  <si>
    <t>cd platform/karaf/features/
mvn clean install</t>
  </si>
  <si>
    <t>If you modified a component/dataformat or updated a dependency in the main camel repository, you'll first need to build the main camel locally and then run a full build of camel-karaf.</t>
  </si>
  <si>
    <t>Apache Camel committers should work on the ASF git repo</t>
  </si>
  <si>
    <t>If you are an Apache Camel committer then clone the ASF git repo at</t>
  </si>
  <si>
    <t>git clone https://gitbox.apache.org/repos/asf/camel.git
cd camel</t>
  </si>
  <si>
    <t>Build the project (without testing).</t>
  </si>
  <si>
    <t>mvn clean install -Dtest=false</t>
  </si>
  <si>
    <t>PS: You might need to build multiple times (if you get a build error) because sometimes maven fails to download all the files.
Then import the projects into your workspace.</t>
  </si>
  <si>
    <t>Creating patches</t>
  </si>
  <si>
    <t>We recommend you create patches as github PRs which is much easier for us to accept and work with. You do this as any other github project, where you can fork the project, and create a branch where you work on the code, and then commit and push that code to your fork. Then navigate to the Apache Camel github webpage, and you will see that github in the top of the page has a wizard to send your recent work as a PR (pull request).</t>
  </si>
  <si>
    <t>Pull request at Github</t>
  </si>
  <si>
    <t>There is also a Git repository at Github which you could fork. Then you submit patches as any other github project - eg work on a new feature branch and send a pull request. One of the committers then needs to accept your pull request to bring the code  to the ASF codebase. After the code has been included into the ASF codebase, you need to close the pull request because we can't do that...</t>
  </si>
  <si>
    <t>When providing code patches then please include the Camel JIRA ticket number in the commit messages.
We favor using the syntax:</t>
  </si>
  <si>
    <t>CAMEL-9999: Some message goes here</t>
  </si>
  <si>
    <t>Manual patch files</t>
  </si>
  <si>
    <t>We gladly accept patches if you can find ways to improve, tune or fix Camel in some way.</t>
  </si>
  <si>
    <t>We recommend using github PRs instead of manual patch files. Especially for bigger patches.</t>
  </si>
  <si>
    <t>Most IDEs can create nice patches now very easily. e.g. in Eclipse just right click on a file/directory and select Team -&gt; Create Patch. Then just save the patch as a file and attach it to the corresponding issue on our https://issues.apache.org/jira/browse/CAMEL[JIRA issue tracker].
If you're a command line person try the following to create the patch</t>
  </si>
  <si>
    <t>diff -u Main.java.orig Main.java &gt;&gt; patchfile.txt</t>
  </si>
  <si>
    <t>git diff --no-prefix &gt; patchfile.txt</t>
  </si>
  <si>
    <t>Submitting patches</t>
  </si>
  <si>
    <t>The easiest way to submit a patch is to</t>
  </si>
  <si>
    <t>- create a new JIRA issue (you will need to register),</t>
  </si>
  <si>
    <t>- attach the patch or tarball as an attachment (if you create a patch file, but we recommend using github PRs)</t>
  </si>
  <si>
    <t>- tick the Patch Attached button on the issue
We prefer patches has unit tests as well and that these unit tests have proper assertions as well, so remember to replace your system.out or logging with an assertion instead!</t>
  </si>
  <si>
    <t>Before you can raise an issue in the issue tracker you need to register with it. This is quick &amp; painless.</t>
  </si>
  <si>
    <t>Becoming a committer</t>
  </si>
  <si>
    <t>Once you've got involved as above, we may well invite you to be a committer. See How do I become a committer for more details.</t>
  </si>
  <si>
    <t>The first step is contributing to the project; if you want to take that a step forward and become a fellow committer on the project then see the Committer Guide</t>
  </si>
  <si>
    <t>Apache Cassandra and Pull Requests</t>
  </si>
  <si>
    <t>apache@cassandra.xlsx</t>
  </si>
  <si>
    <t>Apache Cassandra doesn't use GitHub pull requests as part of the development process.
In fact, this repository is a GitHub mirror of the official repo.</t>
  </si>
  <si>
    <t>Use Cassandra JIRA to create an issue, then either attach a patch or post a link to a GitHub branch with your changes.</t>
  </si>
  <si>
    <t>Useful Links</t>
  </si>
  <si>
    <t>- How you can contribute to Apache Cassandra presentation by Yuki Morishita</t>
  </si>
  <si>
    <t>- Code style wiki page</t>
  </si>
  <si>
    <t>- Running Cassandra in IDEA guide</t>
  </si>
  <si>
    <t>- Running Cassandra in Eclipse guide</t>
  </si>
  <si>
    <t>- Cassandra Cluster Manager - CCM and a guide blog post</t>
  </si>
  <si>
    <t>- Cassandra Distributed Tests aka dtests</t>
  </si>
  <si>
    <t>- Cassandra Testing Guidelines - see TESTING.md</t>
  </si>
  <si>
    <t>Contributing to Apache Cordova</t>
  </si>
  <si>
    <t>apache@cordova-android.xlsx</t>
  </si>
  <si>
    <t>Anyone can contribute to Cordova. And we need your contributions.</t>
  </si>
  <si>
    <t>There are multiple ways to contribute: report bugs, improve the docs, and
contribute code.</t>
  </si>
  <si>
    <t>For instructions on this, start with the
contribution overview.</t>
  </si>
  <si>
    <t>The details are explained there, but the important items are:</t>
  </si>
  <si>
    <t>- Check for Github issues that corresponds to your contribution and link or create them if necessary.</t>
  </si>
  <si>
    <t>- Run the tests so your patch doesn't break existing functionality.</t>
  </si>
  <si>
    <t>We look forward to your contributions!</t>
  </si>
  <si>
    <t>apache@druid.xlsx</t>
  </si>
  <si>
    <t>When submitting a pull request (PR), please use the following guidelines:</t>
  </si>
  <si>
    <t>- Make sure your code respects existing formatting conventions. In general, follow
the same coding style as the code that you are modifying.</t>
  </si>
  <si>
    <t>- For Intellij you can import our code style settings xml: druid_intellij_formatting.xml.</t>
  </si>
  <si>
    <t>- For Eclipse you can import our code style settings xml: eclipse_formatting.xml.</t>
  </si>
  <si>
    <t>- Do add/update documentation appropriately for the change you are making.</t>
  </si>
  <si>
    <t>- If you are introducing a new feature you may want to first write about your idea
for feedback to dev@druid.apache.org. Or create an issue
using "Feature/Change" template. Non-trivial features should include unit tests covering the new functionality. Open
a "Proposal" issue for large changes.</t>
  </si>
  <si>
    <t>- Bugfixes should include a unit test or integration test reproducing the issue.</t>
  </si>
  <si>
    <t>- Do not use author tags/information in the code.</t>
  </si>
  <si>
    <t>- Try to keep pull requests short and submit separate ones for unrelated
features, but feel free to combine simple bugfixes/tests into one pull request.</t>
  </si>
  <si>
    <t>- If you are adding or updating a dependency, be sure to update the version, license, or notice information in
licenses.yaml as appropriate to help ease
LICENSE and NOTICE management for ASF releases.</t>
  </si>
  <si>
    <t>You can find more developers' resources in dev/ directory.</t>
  </si>
  <si>
    <t>GitHub Workflow</t>
  </si>
  <si>
    <t>1.  Fork the apache/druid repository into your GitHub account</t>
  </si>
  <si>
    <t>https://github.com/apache/druid/fork</t>
  </si>
  <si>
    <t>2.  Clone your fork of the GitHub repository</t>
  </si>
  <si>
    <t>git clone git@github.com:&lt;username&gt;/druid.git</t>
  </si>
  <si>
    <t>replace &lt;username&gt; with your GitHub username.</t>
  </si>
  <si>
    <t>3.  Add a remote to keep up with upstream changes</t>
  </si>
  <si>
    <t>git remote add upstream https://github.com/apache/druid.git</t>
  </si>
  <si>
    <t>If you already have a copy, fetch upstream changes</t>
  </si>
  <si>
    <t>git fetch upstream master</t>
  </si>
  <si>
    <t>4.  Create a feature branch to work in</t>
  </si>
  <si>
    <t>git checkout -b feature-xxx remotes/upstream/master</t>
  </si>
  <si>
    <t>5.  Before submitting a pull request periodically rebase your changes
(but don't do it when a pull request is already submitted)</t>
  </si>
  <si>
    <t>git pull --rebase upstream master</t>
  </si>
  <si>
    <t>6.  Before submitting a pull request, combine ("squash") related commits into a single one</t>
  </si>
  <si>
    <t>git rebase -i upstream/master</t>
  </si>
  <si>
    <t>This will open your editor and allow you to re-order commits and merge them:</t>
  </si>
  <si>
    <t>- Re-order the lines to change commit order (to the extent possible without creating conflicts)</t>
  </si>
  <si>
    <t>- Prefix commits using s (squash) or f (fixup) to merge extraneous commits.</t>
  </si>
  <si>
    <t>7.  Submit a pull-request</t>
  </si>
  <si>
    <t>git push origin feature-xxx</t>
  </si>
  <si>
    <t>Go to your Druid fork main page</t>
  </si>
  <si>
    <t>https://github.com/&lt;username&gt;/druid</t>
  </si>
  <si>
    <t>If you recently pushed your changes GitHub will automatically pop up a
Compare &amp; pull request button for any branches you recently pushed to. If you
click that button it will automatically offer you to submit your pull-request
to the apache/druid repository.</t>
  </si>
  <si>
    <t>- Give your pull-request a meaningful title.</t>
  </si>
  <si>
    <t>- In the description, explain your changes and the problem they are solving.</t>
  </si>
  <si>
    <t>8.  Addressing code review comments</t>
  </si>
  <si>
    <t>Address code review comments by committing changes and pushing them to your feature
branch.</t>
  </si>
  <si>
    <t>If your pull request shows conflicts with master</t>
  </si>
  <si>
    <t>If your pull request shows conflicts with master, merge master into your feature branch:</t>
  </si>
  <si>
    <t>git merge upstream/master</t>
  </si>
  <si>
    <t>and resolve the conflicts. After resolving conflicts, push your branch again:</t>
  </si>
  <si>
    <t>Avoid rebasing and force pushes after submitting a pull request, since these make it
difficult for reviewers to see what you've changed in response to their reviews. The Druid
committer that merges your change will rebase and squash it into a single commit before
committing it to master.</t>
  </si>
  <si>
    <t>FAQ</t>
  </si>
  <si>
    <t>Help! I merged changes from upstream and cannot figure out how to resolve conflicts when rebasing!</t>
  </si>
  <si>
    <t>Never fear! If you occasionally merged upstream/master, here is another way to squash your changes into a single commit:</t>
  </si>
  <si>
    <t>1.  First, rename your existing branch to something else, e.g. feature-xxx-unclean</t>
  </si>
  <si>
    <t>git branch -m feature-xxx-unclean</t>
  </si>
  <si>
    <t>2.  Checkout a new branch with the original name feature-xxx from upstream. This branch will supercede our old one.</t>
  </si>
  <si>
    <t>git checkout -b feature-xxx upstream/master</t>
  </si>
  <si>
    <t>3.  Then merge your changes in your original feature branch feature-xxx-unclean and create a single commit.</t>
  </si>
  <si>
    <t>git merge --squash feature-xxx-unclean
git commit</t>
  </si>
  <si>
    <t>4.  You can now submit this new branch and create or replace your existing pull request.</t>
  </si>
  <si>
    <t>git push origin [--force] feature-xxx:feature-xxx</t>
  </si>
  <si>
    <t>Contributing to Apache Ignite</t>
  </si>
  <si>
    <t>apache@ignite.xlsx</t>
  </si>
  <si>
    <t>Joining Community and it's communication channels</t>
  </si>
  <si>
    <t>- Sign-in to Apache JIRA https://issues.apache.org/jira/</t>
  </si>
  <si>
    <t>- (To contribute code patches) Sing-in to Apache Ignite Continuous Integration server https://ci.ignite.apache.org/</t>
  </si>
  <si>
    <t>- (To contribute documentation to the wiki) Sing-in to Apache Wiki</t>
  </si>
  <si>
    <t>- Subscribe to both Apache User List - user@ignite.apache.org
and Dev List - dev@ignite.apache.org lists with your personal (non-corporate) email address.
Optionally you can subscribe to Notifications List - notifications@ignite.apache.org.</t>
  </si>
  <si>
    <t>To subscribe to any list in the Apache Software Foundation you can send email to list_name-subscribe@ignite.apache.org, e.g., to dev-subscribe@ignite.apache.org and follow instructions.</t>
  </si>
  <si>
    <t>- Send a welcome message to the dev list to introduce yourself to the community and saying that you're going to contribute.
Request access to Apache Ignite JIRA in the same email sharing your JIRA ID.
Example of message:</t>
  </si>
  <si>
    <t>Hello Ignite Community!</t>
  </si>
  <si>
    <t>My name is Aristarkh. I want to contribute to Apache Ignite and want to start with this issue - IGNITE-NNNNN, my JIRA username Aristarkh. Any help on this will be appreciated.</t>
  </si>
  <si>
    <t>Needed Contributions</t>
  </si>
  <si>
    <t>Apache Ignite Community values any type of contributions from CoPDoC. Community member can contibute to any areas from (Co)mmunity, (P)roject, (Do)cumentation, and (C)ode.</t>
  </si>
  <si>
    <t>Community values code contributions, but project value non-code contributions too, from writers, editors, testers, etc.
We value user support on the list, as well as providing a summary of user list threads to Apache Ignite developers.</t>
  </si>
  <si>
    <t>How To Contribute</t>
  </si>
  <si>
    <t>Detailed guidelines on How To Contribute can be found in Apache Ignite wiki</t>
  </si>
  <si>
    <t>Apache Ignite follows Apache Code of Conduct. You can also cover
Etiquette Guide</t>
  </si>
  <si>
    <t>Apache Ignite prefer to use consensus to make decisions, but in case something is going wrong please see Escalation Guide</t>
  </si>
  <si>
    <t>Contributing Documentation</t>
  </si>
  <si>
    <t>Documentation can be contributed to</t>
  </si>
  <si>
    <t>- End-User documentation https://apacheignite.readme.io/ . Use Suggest Edits. See also How To Document.</t>
  </si>
  <si>
    <t>- Developer documentation, design documents, IEPs Apache Wiki. Ask at Dev List to be added as editor.</t>
  </si>
  <si>
    <t>- Markdown files, visible at GitHub, e.g. README.md; drawings explaining Apache Ignite &amp; product internals.</t>
  </si>
  <si>
    <t>- Javadocs for packages (package-info.java), classes, methods, etc.</t>
  </si>
  <si>
    <t>Blogs</t>
  </si>
  <si>
    <t>You can also blog about the product. It helps users to understand how to use Apache Ignite and helps spreading ideas.</t>
  </si>
  <si>
    <t>Feel free to share link to your blog with
User &amp; Dev lists.
Blogs are reffered from Apache Ignite Blogs.</t>
  </si>
  <si>
    <t>Contributing Code</t>
  </si>
  <si>
    <t>Project Initial Setup</t>
  </si>
  <si>
    <t>Create Apache Ignite code fork using GitHub interface.
Download sources locally and setup project according to Project Setup wiki</t>
  </si>
  <si>
    <t>Code inspections, styles and abbreviation rules.</t>
  </si>
  <si>
    <t>Project code style is specified Apache Ignite Coding Guidelines.</t>
  </si>
  <si>
    <t>Please install following components for development using IntelliJ IDEA</t>
  </si>
  <si>
    <t>- Install Abbreviation Plugin.</t>
  </si>
  <si>
    <t>- Code Inspection  Code Inspection Profile.
Inspection profile is placed to IDEA Project_Default, and it should be applied automatically.</t>
  </si>
  <si>
    <t>- Configure IDEA Codestyle.</t>
  </si>
  <si>
    <t>Building project</t>
  </si>
  <si>
    <t>Usually all Maven builds are to be run with skipped tests:</t>
  </si>
  <si>
    <t>mvn -DskipTests</t>
  </si>
  <si>
    <t>See also DEVNOTES.txt</t>
  </si>
  <si>
    <t>apache@incubator-dolphinscheduler.xlsx</t>
  </si>
  <si>
    <t>Start by forking the dolphinscheduler GitHub repository, make changes in a branch and then send a pull request.</t>
  </si>
  <si>
    <t>Set up your dolphinscheduler GitHub Repository</t>
  </si>
  <si>
    <t>There are three branches in the remote repository currently:</t>
  </si>
  <si>
    <t>- master : normal delivery branch. After the stable version is released, the code for the stable version branch is merged into the master branch.</t>
  </si>
  <si>
    <t>- dev : daily development branch. The daily development branch, the newly submitted code can pull requests to this branch.</t>
  </si>
  <si>
    <t>- x.x.x-release : the stable release version.</t>
  </si>
  <si>
    <t>So, you should fork the dev branch.</t>
  </si>
  <si>
    <t>After forking the dolphinscheduler upstream source repository to your personal repository, you can set your  personal development environment.</t>
  </si>
  <si>
    <t>$ cd &lt;your work direcotry&gt;
$ git clone &lt; your personal forked dolphinscheduler repo&gt;
$ cd incubator-dolphinscheduler</t>
  </si>
  <si>
    <t>Set git remote as upstream</t>
  </si>
  <si>
    <t>Add remote repository address, named upstream</t>
  </si>
  <si>
    <t>git remote add upstream https://github.com/apache/incubator-dolphinscheduler.git</t>
  </si>
  <si>
    <t>View repository:</t>
  </si>
  <si>
    <t>There will be two repositories at this time: origin (your own warehouse) and upstream (remote repository)</t>
  </si>
  <si>
    <t>Get/update remote repository code (already the latest code, skip it).</t>
  </si>
  <si>
    <t>git fetch upstream</t>
  </si>
  <si>
    <t>Synchronize remote repository code to local repository</t>
  </si>
  <si>
    <t>git checkout origin/dev
git merge --no-ff upstream/dev</t>
  </si>
  <si>
    <t>If remote branch has a new branch DEV-1.0, you need to synchronize this branch to the local repository.</t>
  </si>
  <si>
    <t>git checkout -b dev-1.0 upstream/dev-1.0
git push --set-upstream origin dev1.0</t>
  </si>
  <si>
    <t>Create your feature branch</t>
  </si>
  <si>
    <t>Before making code changes, make sure you create a separate branch for them.</t>
  </si>
  <si>
    <t>$ git checkout -b &lt;your-feature&gt;</t>
  </si>
  <si>
    <t>Commit changes</t>
  </si>
  <si>
    <t>After modifying the code locally, submit it to your own repository:</t>
  </si>
  <si>
    <t>git commit -m 'information about your feature'</t>
  </si>
  <si>
    <t>Push to the branch</t>
  </si>
  <si>
    <t>Push your locally committed changes to the remote origin (your fork).</t>
  </si>
  <si>
    <t>$ git push origin &lt;your-feature&gt;</t>
  </si>
  <si>
    <t>Create a pull request</t>
  </si>
  <si>
    <t>After submitting changes to your remote repository, you should click on the new pull request On the following github page.</t>
  </si>
  <si>
    <t>Select the modified local branch and the branch to merge past to create a pull request.</t>
  </si>
  <si>
    <t>Next, the administrator is responsible for merging to complete the pull request.</t>
  </si>
  <si>
    <t>Contribute to Doris</t>
  </si>
  <si>
    <t>apache@incubator-doris.xlsx</t>
  </si>
  <si>
    <t>Thank you very much for your interest in the Doris project. We welcome your suggestions, comments (including criticisms), comments and contributions to the Doris project.</t>
  </si>
  <si>
    <t>Your suggestions, comments and comments on Doris can be made directly through GitHub's [Issues] (https://github.com/apache/incubator-doris/issues/new/selection).</t>
  </si>
  <si>
    <t>There are many ways to participate in and contribute to Doris projects: code implementation, test writing, process tool improvement, document improvement, and so on. Any contribution will be welcomed and you will be added to the list of contributors. Further, with sufficient contributions, you will have the opportunity to become a Commiter of Aapche with Apache mailbox and be included in the list of [Apache Commiters] (http://people.apache.org/committer-index.html).</t>
  </si>
  <si>
    <t>Any questions, you can contact us to get timely answers, including Wechat, Gitter (GitHub instant messaging tool), e-mail and so on.</t>
  </si>
  <si>
    <t>Initial contact</t>
  </si>
  <si>
    <t>For the first time in Doris community, you can:</t>
  </si>
  <si>
    <t>- Follow Doris Github</t>
  </si>
  <si>
    <t>- Subscribe to our [mailing list] (./subscribe-mail-list.md);</t>
  </si>
  <si>
    <t>- Join Doris Wechat Group (add micro-signal: morningman-cmy, note: join Doris Group) and ask questions at any time.</t>
  </si>
  <si>
    <t>- Enter Doris's [Gitter] (./gitter.md) chat room;</t>
  </si>
  <si>
    <t>Learn the development trends of Doris project in time and give your opinions on the topics you are concerned about.</t>
  </si>
  <si>
    <t>Doris's code and documentation</t>
  </si>
  <si>
    <t>As you can see from [GitHub] (https://github.com/apache/incubator-doris), Apache Doris (incubating) code base mainly consists of three parts: Frontend (FE), Backend (BE) and Broker (to support file reading on external storage systems such as HDFS). Documents are mainly the wiki on Doris website and GitHub, as well as the online help manual when running Doris. Details of these components can be found in the following table:</t>
  </si>
  <si>
    <t>| Component Name | Component Description | Related Language|
|--------|----------------------------|----------|
| [Frontend daemon (FE)] (https://github.com/apache/incubator-doris) | consists of a query coordinator and a metadata manager | Java|
| [Backend daemon (BE)] (https://github.com/apache/incubator-doris) | Responsible for storing data and executing query fragments | C++|
| [Broker] (https://github.com/apache/incubator-doris) | Read HDFS data to Doris | Java|
| Website | Doris Website | Markdown |</t>
  </si>
  <si>
    <t>- [Github Wiki] (https://github.com/apache/incubator-doris/wiki); Doris Github Wiki; Markdown_;
| Doris Runtime Help Document | Online Help Manual at Doris Runtime | Markdown|</t>
  </si>
  <si>
    <t>Improving documentation</t>
  </si>
  <si>
    <t>Documentation is the most important way for you to understand Apache Doris, and it's where we need help most!</t>
  </si>
  <si>
    <t>Browse the document, you can deepen your understanding of Doris, can also help you understand Doris's function and technical details, if you find that the document has problems, please contact us in time;</t>
  </si>
  <si>
    <t>If you are interested in improving the quality of documents, whether it is revising the address of a page, correcting a link, and writing a better introductory document, we are very welcome!</t>
  </si>
  <si>
    <t>Most of our documents are written in markdown format, and you can modify and submit document changes directly through docs/ in [GitHub] (https://github.com/apache/incubator-doris). If you submit code changes, you can refer to [Pull Request] (./pull-request.md).</t>
  </si>
  <si>
    <t>If a Bug or problem is found</t>
  </si>
  <si>
    <t>If a Bug or problem is found, you can directly raise a new Issue through GitHub's [Issues] (https://github.com/apache/incubator-doris/issues/new/select), and we will have someone deal with it regularly.</t>
  </si>
  <si>
    <t>You can also fix it yourself by reading the analysis code (of course, it's better to talk to us before that, maybe someone has fixed the same problem) and submit a [Pull Request] (./pull-request.md).</t>
  </si>
  <si>
    <t>Modify the code and submit PR (Pull Request)</t>
  </si>
  <si>
    <t>You can download the code, compile and install it, deploy and run it for a try (refer to the [compilation document] (./installing/compilation.md)) to see if it works as you expected. If you have problems, you can contact us directly, ask questions or fix them by reading and analyzing the source code.</t>
  </si>
  <si>
    <t>Whether it's fixing Bugs or adding Features, we're all very welcome. If you want to submit code to Doris, you need to create a new branch for your submitted code from the fork code library on GitHub to your project space, add the source project upstream, and submit PR.</t>
  </si>
  <si>
    <t>About how to submit a PR refer to [Pull Request] (./pull-request.md).</t>
  </si>
  <si>
    <t>apache@incubator-echarts.xlsx</t>
  </si>
  <si>
    <t>?? First off, thanks for taking the time to contribute! ??</t>
  </si>
  <si>
    <t>Please check out the Apache Code of Conduct first.</t>
  </si>
  <si>
    <t>What can you do for the ECharts community?</t>
  </si>
  <si>
    <t>Contributions can be made in varied ways:</t>
  </si>
  <si>
    <t>- Help others in the issues</t>
  </si>
  <si>
    <t>- Help solve problems with the issues</t>
  </si>
  <si>
    <t>- Remind the authors to provide a demo if they are reporting for a bug</t>
  </si>
  <si>
    <t>- Try to reproduce the problem as describe in the issues</t>
  </si>
  <si>
    <t>- Make pull requests to fix bugs or implement new features</t>
  </si>
  <si>
    <t>- Mend or translate the documents</t>
  </si>
  <si>
    <t>- Discuss in the mailing list</t>
  </si>
  <si>
    <t>When opening new issues, please use the echarts issue helper, opening issues in any other way will cause our bot to close them automatically.</t>
  </si>
  <si>
    <t>And before doing so, please search for similar questions in our issues list. If you are able to reproduce an issue found in a closed issue, please create a new issue and reference the closed one.</t>
  </si>
  <si>
    <t>Please read the documentation carefully before asking any questions.</t>
  </si>
  <si>
    <t>Any questions in the form of how can I use echarts to or how to use echarts x feature to belong in Stack Overflow, issues with questions like that in the issue tracker will be closed.</t>
  </si>
  <si>
    <t>Release Milestone Discussion</t>
  </si>
  <si>
    <t>We will start the discussion about the bugs to fix and features of each release in the mailing list. You may subscribe our mailing list to give your valuable advice in the milestone dicussion.</t>
  </si>
  <si>
    <t>About our release plan, we will release a mior version at the end of every month. Here is some detail.</t>
  </si>
  <si>
    <t>1.  Assume our current stable release is 4.3.0. We will start the discussion of milestone of the release two versions ahead, which is 4.5.0 at the beginning of each month. At this time we should also kickoff the developing of the next release, which is 4.4.0.</t>
  </si>
  <si>
    <t>2.  Finish 4.4.0 developing at about 22th of this month and start the testing. And the 4.5.0 milestone discussion is frozen and published on the GitHub</t>
  </si>
  <si>
    <t>3.  Vote in the mailing list for the 4.4.0 release at the end of this month.</t>
  </si>
  <si>
    <t>Wiki: How to make a pull request</t>
  </si>
  <si>
    <t>How to Debug ECharts</t>
  </si>
  <si>
    <t>Wiki: How to setup the dev environment</t>
  </si>
  <si>
    <t>Some hints about using code from other authors</t>
  </si>
  <si>
    <t>- About using some algorithms/formulas or inspired by other's work:</t>
  </si>
  <si>
    <t>- We can be inspired from other people</t>
  </si>
  <si>
    <t>- But when you copy the code, even parts of files, it must remain under the copyright of the original authors.</t>
  </si>
  <si>
    <t>- What's the right thing to do for the public good here? I'll go with:</t>
  </si>
  <si>
    <t>- Be transparent when implementing an existing idea/algorithm.</t>
  </si>
  <si>
    <t>- Reference where that idea/algorithm came from.</t>
  </si>
  <si>
    <t>- Use standard language when doing so (we need to define standard language).</t>
  </si>
  <si>
    <t>- "inspired by", "learned from" and "references to" are vague concepts in copyright.</t>
  </si>
  <si>
    <t>- If any copyrightable expression is copied from the existing idea/algorithm, compare its licensing to our licensing policies and include licensing accordingly.</t>
  </si>
  <si>
    <t>- Check the original discussion about it in: https://lists.apache.org/list.html?legal-discuss@apache.org:lte=36M:echarts</t>
  </si>
  <si>
    <t>- About adding the license/header of 3rd-party work:</t>
  </si>
  <si>
    <t>- https://www.apache.org/legal/src-headers.html#3party</t>
  </si>
  <si>
    <t>- Licenses that are compatible with the Apache license:</t>
  </si>
  <si>
    <t>- BSD and MIT are compatible with the Apache license but CC_BY_SA is not (https://apache.org/legal/resolved.html#cc-sa).</t>
  </si>
  <si>
    <t>- Stack overflow:</t>
  </si>
  <si>
    <t>- before intending to copy code from Stack overlow, we must check:</t>
  </si>
  <si>
    <t>- https://apache.org/legal/resolved.html#stackoverflow</t>
  </si>
  <si>
    <t>- https://issues.apache.org/jira/browse/LEGAL-471</t>
  </si>
  <si>
    <t>- Wikipedia:</t>
  </si>
  <si>
    <t>- Wikipedia is licensed CC 4.0 BY_SA and is incompatible with the Apache license. So we should not copy code from Wikipedia.</t>
  </si>
  <si>
    <t>- Working in progress disclaimer:</t>
  </si>
  <si>
    <t>- In some cases we might use the work in progress disclaimer and document the issues in that until they are fixed.</t>
  </si>
  <si>
    <t>- https://incubator.apache.org/policy/incubation.html#disclaimers</t>
  </si>
  <si>
    <t>Contributing to Heron</t>
  </si>
  <si>
    <t>apache@incubator-heron.xlsx</t>
  </si>
  <si>
    <t>Discussion about Heron happens on GitHub and over the mailing list.</t>
  </si>
  <si>
    <t>- GitHub: apache/incubator-heron</t>
  </si>
  <si>
    <t>- Heron User Group: user@heron.incubator.apache.org</t>
  </si>
  <si>
    <t>Community is critical to Heron. Contributions are welcomed!</t>
  </si>
  <si>
    <t>How Can I Contribute to Heron?</t>
  </si>
  <si>
    <t>You can first read the following pages to have a basic understanding
of Heron:</t>
  </si>
  <si>
    <t>- Heron Architecture</t>
  </si>
  <si>
    <t>- Compiling Heron</t>
  </si>
  <si>
    <t>- Heron Codebase</t>
  </si>
  <si>
    <t>Heron includes a script to bootstrap an IntelliJ IDEA project. The project includes support for Heron
code styles and copyright headers.</t>
  </si>
  <si>
    <t>To bootstrap an IDEA project run the following from the root folder of the repo::</t>
  </si>
  <si>
    <t>$ ./scripts/setup-intellij.sh</t>
  </si>
  <si>
    <t>To bootstrap an Eclipse project fun the following from the root folder of the repo:</t>
  </si>
  <si>
    <t>$ ./scripts/setup-eclipse.sh</t>
  </si>
  <si>
    <t>In general, contributions that fix bugs or add features (as opposed to stylistic, refactoring, or
"cleanup" changes) are preferred. If you're looking for places to contribute, issues with label
help-wanted
are good candidates. Please check with the mailing list
if your patch involves lots of changes.</t>
  </si>
  <si>
    <t>If you have any question or issues about troubleshooting,
you should post on mailing list instead
of opening GitHub issues.</t>
  </si>
  <si>
    <t>Submitting a Patch</t>
  </si>
  <si>
    <t>1.  Discuss your plan and design, and get agreement on
mailing list.</t>
  </si>
  <si>
    <t>2.  Implement proper unit tests along with your change. Verify that all tests can pass.</t>
  </si>
  <si>
    <t>3.  Submit a GitHub pull request that includes your change and test cases.
Describe clearly in your pull request the changes made. Verify that Travis CI passes.</t>
  </si>
  <si>
    <t>4.  Complete a code review by addressing the reviewer's comments.</t>
  </si>
  <si>
    <t>5.  A project committer will merge the patch to the master branch.</t>
  </si>
  <si>
    <t>apache@incubator-superset.xlsx</t>
  </si>
  <si>
    <t>Contributions are welcome and are greatly appreciated! Every
little bit helps, and credit will always be given.</t>
  </si>
  <si>
    <t>- Contributing</t>
  </si>
  <si>
    <t>- Table of Contents</t>
  </si>
  <si>
    <t>- Orientation</t>
  </si>
  <si>
    <t>- Types of Contributions</t>
  </si>
  <si>
    <t>- Report Bug</t>
  </si>
  <si>
    <t>- Submit Ideas or Feature Requests</t>
  </si>
  <si>
    <t>- Implement Features</t>
  </si>
  <si>
    <t>- Improve Documentation</t>
  </si>
  <si>
    <t>- Add Translations</t>
  </si>
  <si>
    <t>- Ask Questions</t>
  </si>
  <si>
    <t>- Protocol</t>
  </si>
  <si>
    <t>- Authoring</t>
  </si>
  <si>
    <t>- Reviewing</t>
  </si>
  <si>
    <t>- Merging</t>
  </si>
  <si>
    <t>- Post-merge Responsibility</t>
  </si>
  <si>
    <t>- Managing Issues and PRs</t>
  </si>
  <si>
    <t>- Revert Guidelines</t>
  </si>
  <si>
    <t>- Setup Local Environment for Development</t>
  </si>
  <si>
    <t>- Documentation</t>
  </si>
  <si>
    <t>- Images</t>
  </si>
  <si>
    <t>- API documentation</t>
  </si>
  <si>
    <t>- Flask server</t>
  </si>
  <si>
    <t>- OS Dependencies</t>
  </si>
  <si>
    <t>- Logging to the browser console</t>
  </si>
  <si>
    <t>- Frontend Assets</t>
  </si>
  <si>
    <t>- nvm and node</t>
  </si>
  <si>
    <t>- Prerequisite</t>
  </si>
  <si>
    <t>- Installing Dependencies</t>
  </si>
  <si>
    <t>- Building</t>
  </si>
  <si>
    <t>- Docker (docker-compose)</t>
  </si>
  <si>
    <t>- Updating NPM packages</t>
  </si>
  <si>
    <t>- Feature flags</t>
  </si>
  <si>
    <t>- Git Hooks</t>
  </si>
  <si>
    <t>- Linting</t>
  </si>
  <si>
    <t>- Conventions</t>
  </si>
  <si>
    <t>- Python</t>
  </si>
  <si>
    <t>- Typing</t>
  </si>
  <si>
    <t>- TypeScript</t>
  </si>
  <si>
    <t>- Testing</t>
  </si>
  <si>
    <t>- Python Testing</t>
  </si>
  <si>
    <t>- Frontend Testing</t>
  </si>
  <si>
    <t>- Integration Testing</t>
  </si>
  <si>
    <t>- Translating</t>
  </si>
  <si>
    <t>- Enabling language selection</t>
  </si>
  <si>
    <t>- Extracting new strings for translation</t>
  </si>
  <si>
    <t>- Creating a new language dictionary</t>
  </si>
  <si>
    <t>- Tips</t>
  </si>
  <si>
    <t>- Adding a new datasource</t>
  </si>
  <si>
    <t>- Improving visualizations</t>
  </si>
  <si>
    <t>- Adding a DB migration</t>
  </si>
  <si>
    <t>- Merging DB migrations</t>
  </si>
  <si>
    <t>- SQL Lab Async</t>
  </si>
  <si>
    <t>- Chart Parameters</t>
  </si>
  <si>
    <t>- Datasource &amp; Chart Type</t>
  </si>
  <si>
    <t>- Time</t>
  </si>
  <si>
    <t>- GROUP BY</t>
  </si>
  <si>
    <t>- NOT GROUPED BY</t>
  </si>
  <si>
    <t>- Y Axis 1</t>
  </si>
  <si>
    <t>- Y Axis 2</t>
  </si>
  <si>
    <t>- Query</t>
  </si>
  <si>
    <t>- Filters Configuration</t>
  </si>
  <si>
    <t>- Chart Options</t>
  </si>
  <si>
    <t>- Y Axis</t>
  </si>
  <si>
    <t>- Other</t>
  </si>
  <si>
    <t>- Unclassified</t>
  </si>
  <si>
    <t>Orientation</t>
  </si>
  <si>
    <t>Here's a list of repositories that contain Superset-related packages:</t>
  </si>
  <si>
    <t>- apache/incubator-superset
is the main repository containing the apache-superset Python package
distributed on
pypi. This repository
also includes Superset's main TypeScript/JavaScript bundles and react apps under
the superset-frontend
folder.</t>
  </si>
  <si>
    <t>- apache-superset/superset-ui
contains core Superset's
npm packages.
These packages are shared across the React apps in the main repository,
and in visualization plugins.</t>
  </si>
  <si>
    <t>- apache-superset/superset-ui-plugins
contains the code for the default visualizations that ship with Superset
and are maintained by the core community.</t>
  </si>
  <si>
    <t>- apache-superset/superset-ui-plugins-deckgl
contains the code for the geospatial visualizations that ship with Superset
and are maintained by the core community.</t>
  </si>
  <si>
    <t>- github.com/apache-superset is the
Github organization under which we manage Superset-related
small tools, forks and Superset-related experimental ideas.</t>
  </si>
  <si>
    <t>Report Bug</t>
  </si>
  <si>
    <t>The best way to report a bug is to file an issue on GitHub. Please include:</t>
  </si>
  <si>
    <t>- Your operating system name and version.</t>
  </si>
  <si>
    <t>- Superset version.</t>
  </si>
  <si>
    <t>- Detailed steps to reproduce the bug.</t>
  </si>
  <si>
    <t>- Any details about your local setup that might be helpful in troubleshooting.</t>
  </si>
  <si>
    <t>When posting Python stack traces, please quote them using
Markdown blocks.</t>
  </si>
  <si>
    <t>Submit Ideas or Feature Requests</t>
  </si>
  <si>
    <t>The best way is to file an issue on GitHub:</t>
  </si>
  <si>
    <t>- Explain in detail how it would work.</t>
  </si>
  <si>
    <t>- Keep the scope as narrow as possible, to make it easier to implement.</t>
  </si>
  <si>
    <t>- Remember that this is a volunteer-driven project, and that contributions are welcome :)</t>
  </si>
  <si>
    <t>For large features or major changes to codebase, please create Superset Improvement Proposal (SIP). See template from SIP-0</t>
  </si>
  <si>
    <t>Fix Bugs</t>
  </si>
  <si>
    <t>Look through the GitHub issues. Issues tagged with #bug are
open to whoever wants to implement them.</t>
  </si>
  <si>
    <t>Implement Features</t>
  </si>
  <si>
    <t>Look through the GitHub issues. Issues tagged with
#feature is open to whoever wants to implement it.</t>
  </si>
  <si>
    <t>Improve Documentation</t>
  </si>
  <si>
    <t>Superset could always use better documentation,
whether as part of the official Superset docs,
in docstrings, docs/*.rst or even on the web as blog posts or
articles. See Documentation for more details.</t>
  </si>
  <si>
    <t>Add Translations</t>
  </si>
  <si>
    <t>If you are proficient in a non-English language, you can help translate
text strings from Superset's UI. You can jump in to the existing
language dictionaries at
superset/translations/&lt;language_code&gt;/LC_MESSAGES/messages.po, or
even create a dictionary for a new language altogether.
See Translating for more details.</t>
  </si>
  <si>
    <t>Ask Questions</t>
  </si>
  <si>
    <t>There is a dedicated apache-superset tag on StackOverflow. Please use it when asking questions.</t>
  </si>
  <si>
    <t>A philosophy we would like to strongly encourage is</t>
  </si>
  <si>
    <t>Before creating a PR, create an issue.</t>
  </si>
  <si>
    <t>The purpose is to separate problem from possible solutions.</t>
  </si>
  <si>
    <t>Bug fixes: If you</t>
  </si>
  <si>
    <t>Refactor: For small refactors, it can be a standalone PR itself detailing what you are refactoring and why. If there are concerns, project maintainers may request you to create a #SIP for the PR before proceeding.</t>
  </si>
  <si>
    <t>Feature/Large changes: If you intend to change the public API, or make any non-trivial changes to the implementation, we requires you to file a new issue as #SIP (Superset Improvement Proposal). This lets us reach an agreement on your proposal before you put significant effort into it. You are welcome to submit a PR along with the SIP (sometimes necessary for demonstration), but we will not review/merge the code until the SIP is approved.</t>
  </si>
  <si>
    <t>In general, small PRs are always easier to review than large PRs. The best practice is to break your work into smaller independent PRs and refer to the same issue. This will greatly reduce turnaround time.</t>
  </si>
  <si>
    <t>Finally, never submit a PR that will put master branch in broken state. If the PR is part of multiple PRs to complete a large feature and cannot work on its own, you can create a feature branch and merge all related PRs into the feature branch before creating a PR from feature branch to master.</t>
  </si>
  <si>
    <t>Protocol</t>
  </si>
  <si>
    <t>Authoring</t>
  </si>
  <si>
    <t>- Fill in all sections of the PR template.</t>
  </si>
  <si>
    <t>- Add prefix [WIP] to title if not ready for review (WIP = work-in-progress). We recommend creating a PR with [WIP] first and remove it once you have passed CI test and read through your code changes at least once.</t>
  </si>
  <si>
    <t>- Screenshots/GIFs: Changes to user interface require before/after screenshots, or GIF for interactions</t>
  </si>
  <si>
    <t>- Recommended capture tools (Kap, LICEcap, Skitch)</t>
  </si>
  <si>
    <t>- If no screenshot is provided, the committers will mark the PR with need:screenshot label and will not review until screenshot is provided.</t>
  </si>
  <si>
    <t>- Dependencies: Be careful about adding new dependency and avoid unnecessary dependencies.</t>
  </si>
  <si>
    <t>- For Python, include it in setup.py denoting any specific restrictions and in requirements.txt pinned to a specific version which ensures that the application build is deterministic.</t>
  </si>
  <si>
    <t>- For TypeScript/JavaScript, include new libraries in package.json</t>
  </si>
  <si>
    <t>- Tests: The pull request should include tests, either as doctests, unit tests, or both. Make sure to resolve all errors and test failures. See Testing for how to run tests.</t>
  </si>
  <si>
    <t>- Documentation: If the pull request adds functionality, the docs should be updated as part of the same PR. Doc string are often sufficient, make sure to follow the sphinx compatible standards.</t>
  </si>
  <si>
    <t>- CI: Reviewers will not review the code until all CI tests are passed. Sometimes there can be flaky tests. You can close and open PR to re-run CI test. Please report if the issue persists. After the CI fix has been deployed to master, please rebase your PR.</t>
  </si>
  <si>
    <t>- Code coverage: Please ensure that code coverage does not decrease.</t>
  </si>
  <si>
    <t>- Remove [WIP] when ready for review. Please note that it may be merged soon after approved so please make sure the PR is ready to merge and do not expect more time for post-approval edits.</t>
  </si>
  <si>
    <t>- If the PR was not ready for review and inactive for &gt; 30 days, we will close it due to inactivity. The author is welcome to re-open and update.</t>
  </si>
  <si>
    <t>Reviewing</t>
  </si>
  <si>
    <t>- Use constructive tone when writing reviews.</t>
  </si>
  <si>
    <t>- If there are changes required, state clearly what needs to be done before the PR can be approved.</t>
  </si>
  <si>
    <t>- If you are asked to update your pull request with some changes there's no need to create a new one. Push your changes to the same branch.</t>
  </si>
  <si>
    <t>- The committers reserve the right to reject any PR and in some cases may request the author to file an issue.</t>
  </si>
  <si>
    <t>Merging</t>
  </si>
  <si>
    <t>- At least one approval is required for merging a PR.</t>
  </si>
  <si>
    <t>- PR is usually left open for at least 24 hours before merging.</t>
  </si>
  <si>
    <t>- After the PR is merged, close the corresponding issue(s).</t>
  </si>
  <si>
    <t>Post-merge Responsibility</t>
  </si>
  <si>
    <t>- Project maintainers may contact the PR author if new issues are introduced by the PR.</t>
  </si>
  <si>
    <t>- Project maintainers may revert your changes if a critical issue is found, such as breaking master branch CI.</t>
  </si>
  <si>
    <t>Managing Issues and PRs</t>
  </si>
  <si>
    <t>To handle issues and PRs that are coming in, committers read issues/PRs and flag them with labels to categorize and help contributors spot where to take actions, as contributors usually have different expertises.</t>
  </si>
  <si>
    <t>Triaging goals</t>
  </si>
  <si>
    <t>- For issues: Categorize, screen issues, flag required actions from authors.</t>
  </si>
  <si>
    <t>- For PRs: Categorize, flag required actions from authors. If PR is ready for review, flag required actions from reviewers.</t>
  </si>
  <si>
    <t>First, add Category labels (a.k.a. hash labels). Every issue/PR must have one hash label (except spam entry). Labels that begin with # defines issue/PR type:</t>
  </si>
  <si>
    <t>| Label           | for Issue                                                                                                                               | for PR                                                                                                                                            |
| --------------- | --------------------------------------------------------------------------------------------------------------------------------------- | ------------------------------------------------------------------------------------------------------------------------------------------------- |
| #bug          | Bug report                                                                                                                              | Bug fix                                                                                                                                           |
| #code-quality | Describe problem with code, architecture or productivity                                                                                | Refactor, tests, tooling                                                                                                                          |
| #feature      | New feature request                                                                                                                     | New feature implementation                                                                                                                        |
| #refine       | Propose improvement that does not provide new features and is also not a bug fix nor refactor, such as adjust padding, refine UI style. | Implementation of improvement that does not provide new features and is also not a bug fix nor refactor, such as adjust padding, refine UI style. |
| #doc          | Documentation                                                                                                                           | Documentation                                                                                                                                     |
| #question     | Troubleshooting: Installation, Running locally, Ask how to do something. Can be changed to #bug later.                                | N/A                                                                                                                                               |
| #SIP          | Superset Improvement Proposal                                                                                                           | N/A                                                                                                                                               |
| #ASF          | Tasks related to Apache Software Foundation policy                                                                                      | Tasks related to Apache Software Foundation policy                                                                                                |</t>
  </si>
  <si>
    <t>Then add other types of labels as appropriate.</t>
  </si>
  <si>
    <t>- Descriptive labels (a.k.a. dot labels): These labels that begin with . describe the details of the issue/PR, such as .ui, .js, .install, .backend, etc. Each issue/PR can have zero or more dot labels.</t>
  </si>
  <si>
    <t>- Need labels: These labels have pattern need:xxx, which describe the work required to progress, such as need:rebase, need:update, need:screenshot.</t>
  </si>
  <si>
    <t>- Risk labels: These labels have pattern risk:xxx, which describe the potential risk on adopting the work, such as risk:db-migration. The intention was to better understand the impact and create awareness for PRs that need more rigorous testing.</t>
  </si>
  <si>
    <t>- Status labels: These labels describe the status (abandoned, wontfix, cant-reproduce, etc.) Issue/PRs that are rejected or closed without completion should have one or more status labels.</t>
  </si>
  <si>
    <t>- Version labels: These have the pattern vx.x such as v0.28. Version labels on issues describe the version the bug was reported on. Version labels on PR describe the first release that will include the PR.</t>
  </si>
  <si>
    <t>Committers may also update title to reflect the issue/PR content if the author-provided title is not descriptive enough.</t>
  </si>
  <si>
    <t>If the PR passes CI tests and does not have any need: labels, it is ready for review, add label review and/or design-review.</t>
  </si>
  <si>
    <t>If an issue/PR has been inactive for &gt;=30 days, it will be closed. If it does not have any status label, add inactive.</t>
  </si>
  <si>
    <t>Revert Guidelines</t>
  </si>
  <si>
    <t>Reverting changes that are causing issues in the master branch is a normal and expected part of the development process. In an open source community, the ramifications of a change cannot always be fully understood. With that in mind, here are some considerations to keep in mind when considering a revert:</t>
  </si>
  <si>
    <t>- Availability of the PR author: If the original PR author or the engineer who merged the code is highly available and can provide a fix in a reasonable timeframe, this would counter-indicate reverting.</t>
  </si>
  <si>
    <t>- Severity of the issue: How severe is the problem on master? Is it keeping the project from moving forward? Is there user impact? What percentage of users will experience a problem?</t>
  </si>
  <si>
    <t>- Size of the change being reverted: Reverting a single small PR is a much lower-risk proposition than reverting a massive, multi-PR change.</t>
  </si>
  <si>
    <t>- Age of the change being reverted: Reverting a recently-merged PR will be more acceptable than reverting an older PR. A bug discovered in an older PR is unlikely to be causing widespread serious issues.</t>
  </si>
  <si>
    <t>- Risk inherent in reverting: Will the reversion break critical functionality? Is the medicine more dangerous than the disease?</t>
  </si>
  <si>
    <t>- Difficulty of crafting a fix: In the case of issues with a clear solution, it may be preferable to implement and merge a fix rather than a revert.</t>
  </si>
  <si>
    <t>Should you decide that reverting is desirable, it is the responsibility of the Contributor performing the revert to:</t>
  </si>
  <si>
    <t>- Contact the interested parties: The PR's author and the engineer who merged the work should both be contacted and informed of the revert.</t>
  </si>
  <si>
    <t>- Provide concise reproduction steps: Ensure that the issue can be clearly understood and duplicated by the original author of the PR.</t>
  </si>
  <si>
    <t>- Put the revert through code review: The revert must be approved by another committer.</t>
  </si>
  <si>
    <t>Setup Local Environment for Development</t>
  </si>
  <si>
    <t>First, fork the repository on GitHub, then clone it. You can clone the main repository directly, but you won't be able to send pull requests.</t>
  </si>
  <si>
    <t>git clone git@github.com:your-username/incubator-superset.git
cd incubator-superset</t>
  </si>
  <si>
    <t>The latest documentation and tutorial are available at https://superset.incubator.apache.org/.</t>
  </si>
  <si>
    <t>Contributing to the official documentation is relatively easy, once you've setup
your environment and done an edit end-to-end. The docs can be found in the
docs/ subdirectory of the repository, and are written in the
reStructuredText format (.rst).
If you've written Markdown before, you'll find the reStructuredText format familiar.</t>
  </si>
  <si>
    <t>Superset uses Sphinx to convert the rst files
in docs/ to the final HTML output users see.</t>
  </si>
  <si>
    <t>Finally, to make changes to the rst files and build the docs using Sphinx,
you'll need to install a handful of dependencies from the repo you cloned:</t>
  </si>
  <si>
    <t>pip install -r requirements/documentation.txt</t>
  </si>
  <si>
    <t>To get the feel for how to edit and build the docs, let's edit a file, build
the docs and see our changes in action. First, you'll want to
create a new branch
to work on your changes:</t>
  </si>
  <si>
    <t>git checkout -b changes-to-docs</t>
  </si>
  <si>
    <t>Now, go ahead and edit one of the files under docs/, say docs/tutorial.rst - change
it however you want. Check out the
ReStructuredText Primer
for a reference on the formatting of the rst files.</t>
  </si>
  <si>
    <t>Once you've made your changes, run this command to convert the docs into HTML:</t>
  </si>
  <si>
    <t>make html</t>
  </si>
  <si>
    <t>You'll see a lot of output as Sphinx handles the conversion. After it's done, the
HTML Sphinx generated should be in docs/_build/html. Navigate there
and start a simple web server so we can check out the docs in a browser:</t>
  </si>
  <si>
    <t>cd docs/_build/html
python -m http.server # Python2 users should use SimpleHTTPServer</t>
  </si>
  <si>
    <t>This will start a small Python web server listening on port 8000. Point your
browser to http://localhost:8000, find the file
you edited earlier, and check out your changes!</t>
  </si>
  <si>
    <t>If you've made a change you'd like to contribute to the actual docs, just commit
your code, push your new branch to Github:</t>
  </si>
  <si>
    <t>git add docs/tutorial.rst
git commit -m 'Awesome new change to tutorial'
git push origin changes-to-docs</t>
  </si>
  <si>
    <t>Then, open a pull request.</t>
  </si>
  <si>
    <t>Images</t>
  </si>
  <si>
    <t>If you're adding new images to the documentation, you'll notice that the images
referenced in the rst, e.g.</t>
  </si>
  <si>
    <t>.. image:: _static/images/tutorial/tutorial_01_sources_database.png</t>
  </si>
  <si>
    <t>aren't actually stored in that directory. Instead, you should add and commit
images (and any other static assets) to the superset-frontend/images directory.
When the docs are deployed to https://superset.incubator.apache.org/, images
are copied from there to the _static/images directory, just like they're referenced
in the docs.</t>
  </si>
  <si>
    <t>For example, the image referenced above actually lives in superset-frontend/images/tutorial. Since the image is moved during the documentation build process, the docs reference the image in _static/images/tutorial instead.</t>
  </si>
  <si>
    <t>Generate the API documentation with:</t>
  </si>
  <si>
    <t>pip install -r requirements/documentation.txt
python setup.py build_sphinx</t>
  </si>
  <si>
    <t>Flask server</t>
  </si>
  <si>
    <t>OS Dependencies</t>
  </si>
  <si>
    <t>Make sure your machine meets the OS dependencies before following these steps.</t>
  </si>
  <si>
    <t>Developers should use a virtualenv.</t>
  </si>
  <si>
    <t>pip install virtualenv</t>
  </si>
  <si>
    <t>Then proceed with:</t>
  </si>
  <si>
    <t># Create a virtual environemnt and activate it (recommended)
virtualenv -p python3 venv # setup a python3.6 virtualenv
source venv/bin/activate</t>
  </si>
  <si>
    <t># Install external dependencies
pip install -r requirements/local.txt</t>
  </si>
  <si>
    <t># Install Superset in editable (development) mode
pip install -e .</t>
  </si>
  <si>
    <t># Create an admin user in your metadata database
superset fab create-admin</t>
  </si>
  <si>
    <t># Initialize the database
superset db upgrade</t>
  </si>
  <si>
    <t># Create default roles and permissions
superset init</t>
  </si>
  <si>
    <t># Load some data to play with
superset load_examples</t>
  </si>
  <si>
    <t># Start the Flask dev web server from inside your virtualenv.
# Note that your page may not have css at this point.
# See instructions below how to build the front-end assets.
FLASK_ENV=development superset run -p 8088 --with-threads --reload --debugger</t>
  </si>
  <si>
    <t>Note: the FLASK_APP env var should not need to be set, as it's currently controlled
via .flaskenv, however if needed, it should be set to superset.app:create_app()</t>
  </si>
  <si>
    <t>If you have made changes to the FAB-managed templates, which are not built the same way as the newer, React-powered front-end assets, you need to start the app without the --with-threads argument like so:
FLASK_ENV=development superset run -p 8088 --reload --debugger</t>
  </si>
  <si>
    <t>Logging to the browser console</t>
  </si>
  <si>
    <t>This feature is only available on Python 3. When debugging your application, you can have the server logs sent directly to the browser console using the ConsoleLog package. You need to mutate the app, by adding the following to your config.py or superset_config.py:</t>
  </si>
  <si>
    <t>from console_log import ConsoleLog</t>
  </si>
  <si>
    <t>def FLASK_APP_MUTATOR(app):
app.wsgi_app = ConsoleLog(app.wsgi_app, app.logger)</t>
  </si>
  <si>
    <t>Then make sure you run your WSGI server using the right worker type:</t>
  </si>
  <si>
    <t>FLASK_ENV=development gunicorn "superset.app:create_app()" -k "geventwebsocket.gunicorn.workers.GeventWebSocketWorker" -b 127.0.0.1:8088 --reload</t>
  </si>
  <si>
    <t>You can log anything to the browser console, including objects:</t>
  </si>
  <si>
    <t>from superset import app
app.logger.error('An exception occurred!')
app.logger.info(form_data)</t>
  </si>
  <si>
    <t>Frontend Assets</t>
  </si>
  <si>
    <t>Frontend assets (TypeScript, JavaScript, CSS, and images) must be compiled in order to properly display the web UI. The superset-frontend directory contains all NPM-managed front end assets. Note that there are additional frontend assets bundled with Flask-Appbuilder (e.g. jQuery and bootstrap); these are not managed by NPM, and may be phased out in the future.</t>
  </si>
  <si>
    <t>nvm and node</t>
  </si>
  <si>
    <t>First, be sure you are using recent versions of NodeJS and npm. Using nvm to manage them is recommended. Check the docs at the link to be sure, but at the time of writing the following would install nvm and node:</t>
  </si>
  <si>
    <t>curl -o- https://raw.githubusercontent.com/creationix/nvm/v0.34.0/install.sh | bash
nvm install node</t>
  </si>
  <si>
    <t>Prerequisite</t>
  </si>
  <si>
    <t>Installing Dependencies</t>
  </si>
  <si>
    <t>Install third-party dependencies listed in package.json:</t>
  </si>
  <si>
    <t># From the root of the repository
cd superset-frontend</t>
  </si>
  <si>
    <t># Install dependencies from `package-lock.json`
npm ci</t>
  </si>
  <si>
    <t>Building</t>
  </si>
  <si>
    <t>You can run the Webpack dev server (in a separate terminal from Flask), which runs on port 9000 and proxies non-asset requests to the Flask server on port 8088. After pointing your browser to http://localhost:9000, updates to asset sources will be reflected in-browser without a refresh.</t>
  </si>
  <si>
    <t># Run the dev server
npm run dev-server</t>
  </si>
  <si>
    <t># Run the dev server on a non-default port
npm run dev-server -- --devserverPort=9001</t>
  </si>
  <si>
    <t># Run the dev server proxying to a Flask server on a non-default port
npm run dev-server -- --supersetPort=8081</t>
  </si>
  <si>
    <t># Or proxy it to a remote backend so you can test frontend changes without
# starting the backend locally
npm run dev-server -- --superset=https://superset-dev.example.com</t>
  </si>
  <si>
    <t>Alternatively you can use one of the following commands.</t>
  </si>
  <si>
    <t># Start a watcher that recompiles your assets as you modify them (but have to manually reload your browser to see changes.)
npm run dev</t>
  </si>
  <si>
    <t># Compile the TypeScript/JavaScript and CSS in production/optimized mode for official releases
npm run prod</t>
  </si>
  <si>
    <t>If you run this service from somewhere other than your local machine, you may need to add hostname value to webpack.config.js at .devServer.public specifying the endpoint at which you will access the app. For example: myhost:9001. For convenience you may want to install webpack, webpack-cli and webpack-dev-server globally so that you can run them directly:</t>
  </si>
  <si>
    <t>npm install --global webpack webpack-cli webpack-dev-server</t>
  </si>
  <si>
    <t>Docker (docker-compose)</t>
  </si>
  <si>
    <t>See docs here</t>
  </si>
  <si>
    <t>Updating NPM packages</t>
  </si>
  <si>
    <t>Use npm in the prescribed way, making sure that
superset-frontend/package-lock.json is updated according to npm-prescribed
best practices.</t>
  </si>
  <si>
    <t>Feature flags</t>
  </si>
  <si>
    <t>Superset supports a server-wide feature flag system, which eases the incremental development of features. To add a new feature flag, simply modify superset_config.py with something like the following:</t>
  </si>
  <si>
    <t>FEATURE_FLAGS = {
'SCOPED_FILTER': True,
}</t>
  </si>
  <si>
    <t>If you want to use the same flag in the client code, also add it to the FeatureFlag TypeScript enum in superset-frontend/src/featureFlags.ts. For example,</t>
  </si>
  <si>
    <t>export enum FeatureFlag {
SCOPED_FILTER = 'SCOPED_FILTER',
}</t>
  </si>
  <si>
    <t>superset/config.py contains DEFAULT_FEATURE_FLAGS which will be overwritten by
those specified under FEATURE_FLAGS in superset_config.py. For example, DEFAULT_FEATURE_FLAGS = { 'FOO': True, 'BAR': False } in superset/config.py and FEATURE_FLAGS = { 'BAR': True, 'BAZ': True } in superset_config.py will result
in combined feature flags of { 'FOO': True, 'BAR': True, 'BAZ': True }.</t>
  </si>
  <si>
    <t>Git Hooks</t>
  </si>
  <si>
    <t>Superset uses Git pre-commit hooks courtesy of pre-commit. To install run the following:</t>
  </si>
  <si>
    <t>pip3 install -r requirements/integration.txt
pre-commit install</t>
  </si>
  <si>
    <t>Lint the project with:</t>
  </si>
  <si>
    <t># for python
tox -e flake8</t>
  </si>
  <si>
    <t># for frontend
cd superset-frontend
npm ci
npm run lint</t>
  </si>
  <si>
    <t>The Python code is auto-formatted using Black which
is configured as a pre-commit hook. There are also numerous editor integrations.</t>
  </si>
  <si>
    <t>Conventions</t>
  </si>
  <si>
    <t>Parameters in the config.py (which are accessible via the Flask app.config dictionary) are assummed to always be defined and thus should be accessed directly via,</t>
  </si>
  <si>
    <t>blueprints = app.config["BLUEPRINTS"]</t>
  </si>
  <si>
    <t>rather than,</t>
  </si>
  <si>
    <t>blueprints = app.config.get("BLUEPRINTS")</t>
  </si>
  <si>
    <t>or similar as the later will cause typing issues. The former is of type List[Callable] whereas the later is of type Optional[List[Callable]].</t>
  </si>
  <si>
    <t>Typing</t>
  </si>
  <si>
    <t>To ensure clarity, consistency, all readability, all new functions should use
type hints and include a
docstring using Sphinx documentation.</t>
  </si>
  <si>
    <t>Note per PEP-484 no
syntax for listing explicitly raised exceptions is proposed and thus the
recommendation is to put this information in a docstring, i.e.,</t>
  </si>
  <si>
    <t>import math
from typing import Union</t>
  </si>
  <si>
    <t>def sqrt(x: Union[float, int]) -&gt; Union[float, int]:
"""
Return the square root of x.</t>
  </si>
  <si>
    <t>:param x: A number
:returns: The square root of the given number
:raises ValueError: If the number is negative
"""</t>
  </si>
  <si>
    <t>return math.sqrt(x)</t>
  </si>
  <si>
    <t>TypeScript is fully supported and is the recommended language for writing all new frontend components. When modifying existing functions/components, migrating to TypeScript is appreciated, but not required. Examples of migrating functions/components to TypeScript can be found in #9162 and #9180.</t>
  </si>
  <si>
    <t>Python Testing</t>
  </si>
  <si>
    <t>All python tests are carried out in tox
a standardized testing framework.
All python tests can be run with any of the tox environments, via,</t>
  </si>
  <si>
    <t>tox -e &lt;environment&gt;</t>
  </si>
  <si>
    <t>For example,</t>
  </si>
  <si>
    <t>tox -e py36</t>
  </si>
  <si>
    <t>Alternatively, you can run all tests in a single file via,</t>
  </si>
  <si>
    <t>tox -e &lt;environment&gt; -- tests/test_file.py</t>
  </si>
  <si>
    <t>or for a specific test via,</t>
  </si>
  <si>
    <t>tox -e &lt;environment&gt; -- tests/test_file.py:TestClassName.test_method_name</t>
  </si>
  <si>
    <t>Note that the test environment uses a temporary directory for defining the
SQLite databases which will be cleared each time before the group of test
commands are invoked.</t>
  </si>
  <si>
    <t>Frontend Testing</t>
  </si>
  <si>
    <t>We use Jest and Enzyme to test TypeScript/JavaScript. Tests can be run with:</t>
  </si>
  <si>
    <t>cd superset-frontend
npm run test</t>
  </si>
  <si>
    <t>Integration Testing</t>
  </si>
  <si>
    <t>We use Cypress for integration tests. Tests can be run by tox -e cypress. To open Cypress and explore tests first setup and run test server:</t>
  </si>
  <si>
    <t>export SUPERSET_CONFIG=tests.superset_test_config
superset db upgrade
superset init
superset load_test_users
superset load_examples
superset run --port 8081</t>
  </si>
  <si>
    <t>Run Cypress tests:</t>
  </si>
  <si>
    <t>cd superset-frontend
npm run build</t>
  </si>
  <si>
    <t>cd cypress-base
npm install
npm run cypress run</t>
  </si>
  <si>
    <t># run tests from a specific file
npm run cypress run -- --spec cypress/integration/explore/link.test.js</t>
  </si>
  <si>
    <t># run specific file with video capture
npm run cypress run -- --spec cypress/integration/dashboard/index.test.js --config video=true</t>
  </si>
  <si>
    <t># to open the cypress ui
npm run cypress open</t>
  </si>
  <si>
    <t>See superset-frontend/cypress_build.sh.</t>
  </si>
  <si>
    <t>Storybook</t>
  </si>
  <si>
    <t>Superset includes a Storybook to preview the layout/styling of various Superset components, and variations thereof. To open and view the Storybook:</t>
  </si>
  <si>
    <t>cd superset-frontend
npm run storybool</t>
  </si>
  <si>
    <t>When contributing new React components to Superset, please try to add a Story alongside the component's jsx/tsx file.</t>
  </si>
  <si>
    <t>Translating</t>
  </si>
  <si>
    <t>We use Babel to translate Superset.
In Python files, we import the magic _ function using:</t>
  </si>
  <si>
    <t>from flask_babel import lazy_gettext as _</t>
  </si>
  <si>
    <t>then wrap our translatable strings with it, e.g. _('Translate me').
During extraction, string literals passed to _ will be added to the
generated .po file for each language for later translation.</t>
  </si>
  <si>
    <t>At runtime, the _ function will return the translation of the given
string for the current language, or the given string itself
if no translation is available.</t>
  </si>
  <si>
    <t>In TypeScript/JavaScript, the technique is similar:
we import t (simple translation), tn (translation containing a number).</t>
  </si>
  <si>
    <t>import { t, tn } from '@superset-ui/translation';</t>
  </si>
  <si>
    <t>Enabling language selection</t>
  </si>
  <si>
    <t>Add the LANGUAGES variable to your superset_config.py. Having more than one
option inside will add a language selection dropdown to the UI on the right side
of the navigation bar.</t>
  </si>
  <si>
    <t>LANGUAGES = {
'en': {'flag': 'us', 'name': 'English'},
'fr': {'flag': 'fr', 'name': 'French'},
'zh': {'flag': 'cn', 'name': 'Chinese'},
}</t>
  </si>
  <si>
    <t>Extracting new strings for translation</t>
  </si>
  <si>
    <t>flask fab babel-extract --target superset/translations --output superset/translations/messages.pot --config superset/translations/babel.cfg -k _ -k __ -k t -k tn -k tct</t>
  </si>
  <si>
    <t>You can then translate the strings gathered in files located under
superset/translation, where there's one per language. You can use Poedit
to translate the po file more conveniently.
There are some tutorials in the wiki.</t>
  </si>
  <si>
    <t>For the translations to take effect:</t>
  </si>
  <si>
    <t># In the case of JS translation, we need to convert the PO file into a JSON file, and we need the global download of the npm package po2json.
npm install -g po2json
flask fab babel-compile --target superset/translations
# Convert the en PO file into a JSON file
po2json -d superset -f jed1.x superset/translations/en/LC_MESSAGES/messages.po superset/translations/en/LC_MESSAGES/messages.json</t>
  </si>
  <si>
    <t>If you get errors running po2json, you might be running the Ubuntu package with the same
name, rather than the NodeJS package (they have a different format for the arguments). If
there is a conflict, you may need to update your PATH environment variable or fully qualify
the executable path (e.g. /usr/local/bin/po2json instead of po2json).
If you get a lot of [null,***] in messages.json, just delete all the null,.
For example, "year":["?"] is correct while "year":[null,"?"]is incorrect.</t>
  </si>
  <si>
    <t>Creating a new language dictionary</t>
  </si>
  <si>
    <t>To create a dictionary for a new language, run the following, where LANGUAGE_CODE is replaced with
the language code for your target language, e.g. es (see Flask AppBuilder i18n documentation for more details):</t>
  </si>
  <si>
    <t>pip install -r superset/translations/requirements.txt
pybabel init -i superset/translations/messages.pot -d superset/translations -l LANGUAGE_CODE</t>
  </si>
  <si>
    <t>Then, extract strings for the new language.</t>
  </si>
  <si>
    <t>Tips</t>
  </si>
  <si>
    <t>Adding a new datasource</t>
  </si>
  <si>
    <t>1.  Create Models and Views for the datasource, add them under superset folder, like a new my_models.py
with models for cluster, datasources, columns and metrics and my_views.py with clustermodelview
and datasourcemodelview.</t>
  </si>
  <si>
    <t>2.  Create DB migration files for the new models</t>
  </si>
  <si>
    <t>3.  Specify this variable to add the datasource model and from which module it is from in config.py:</t>
  </si>
  <si>
    <t>For example:</t>
  </si>
  <si>
    <t>ADDITIONAL_MODULE_DS_MAP = {'superset.my_models': ['MyDatasource', 'MyOtherDatasource']}</t>
  </si>
  <si>
    <t>This means it'll register MyDatasource and MyOtherDatasource in superset.my_models module in the source registry.</t>
  </si>
  <si>
    <t>Improving visualizations</t>
  </si>
  <si>
    <t>To edit the frontend code for visualizations, you will have to check out a copy of apache-superset/superset-ui:</t>
  </si>
  <si>
    <t>git clone https://github.com/apache-superset/superset-ui.git
cd superset-ui
yarn
yarn build</t>
  </si>
  <si>
    <t>Then use npm link to create symlinks of the plugins/superset-ui packages you want to edit in superset-frontend/node_modules:</t>
  </si>
  <si>
    <t>cd incubator-superset/superset-frontend
npm link ../../superset-ui/plugins/[PLUGIN NAME]</t>
  </si>
  <si>
    <t># Or to link all core superset-ui and plugin packages:
# npm link ../../superset-ui/{packages,plugins}/*</t>
  </si>
  <si>
    <t># Start developing
npm run dev-server</t>
  </si>
  <si>
    <t>When superset-ui packages are linked with npm link, the dev server will automatically load a package's source code from its /src directory, instead of the built modules in lib/ or esm/.</t>
  </si>
  <si>
    <t>Note that every time you do npm install, you will lose the symlink(s) and may have to run npm link again.</t>
  </si>
  <si>
    <t>Visualization Plugins</t>
  </si>
  <si>
    <t>The topic of authoring new plugins, whether you'd like to contribute
it back or not has been well documented in the
So, You Want to Build a Superset Viz Plugin... blog post</t>
  </si>
  <si>
    <t>To contribute a plugin to Superset-UI, your plugin must meet the following criteria:</t>
  </si>
  <si>
    <t>- The plugin should be applicable to the community at large, not a particularly specialized use case</t>
  </si>
  <si>
    <t>- The plugin should be written with TypeScript</t>
  </si>
  <si>
    <t>- The plugin should contain sufficient unit/e2e tests</t>
  </si>
  <si>
    <t>- The plugin should use appropriate namespacing, e.g. a folder name of plugin-chart-whatever and a package name of @superset-ui/plugin-chart-whatever</t>
  </si>
  <si>
    <t>- The plugin should use them variables via Emotion, as passed in by the ThemeProvider</t>
  </si>
  <si>
    <t>- The plugin should provide adequate error handling (no data returned, malformatted data, invalid controls, etc.)</t>
  </si>
  <si>
    <t>- The plugin should contain documentation in the form of a populated README.md file</t>
  </si>
  <si>
    <t>- The plugin should have a meaningful and unique icon</t>
  </si>
  <si>
    <t>- Above all else, the plugin should come with a commitment to maintenance from the original author(s)</t>
  </si>
  <si>
    <t>Submissions will be considered for submission (or removal) on a case-by-case basis.</t>
  </si>
  <si>
    <t>Adding a DB migration</t>
  </si>
  <si>
    <t>1.  Alter the model you want to change. This example will add a Column Annotations model.</t>
  </si>
  <si>
    <t>Example commit</t>
  </si>
  <si>
    <t>2.  Generate the migration file</t>
  </si>
  <si>
    <t>superset db migrate -m 'add_metadata_column_to_annotation_model.py'</t>
  </si>
  <si>
    <t>This will generate a file in migrations/version/{SHA}_this_will_be_in_the_migration_filename.py.</t>
  </si>
  <si>
    <t>3.  Upgrade the DB</t>
  </si>
  <si>
    <t>superset db upgrade</t>
  </si>
  <si>
    <t>The output should look like this:</t>
  </si>
  <si>
    <t>INFO  [alembic.runtime.migration] Context impl SQLiteImpl.
INFO  [alembic.runtime.migration] Will assume transactional DDL.
INFO  [alembic.runtime.migration] Running upgrade 1a1d627ebd8e -&gt; 40a0a483dd12, add_metadata_column_to_annotation_model.py</t>
  </si>
  <si>
    <t>4.  Add column to view</t>
  </si>
  <si>
    <t>Since there is a new column, we need to add it to the AppBuilder Model view.</t>
  </si>
  <si>
    <t>5.  Test the migration's down method</t>
  </si>
  <si>
    <t>superset db downgrade</t>
  </si>
  <si>
    <t>INFO  [alembic.runtime.migration] Context impl SQLiteImpl.
INFO  [alembic.runtime.migration] Will assume transactional DDL.
INFO  [alembic.runtime.migration] Running downgrade 40a0a483dd12 -&gt; 1a1d627ebd8e, add_metadata_column_to_annotation_model.py</t>
  </si>
  <si>
    <t>Merging DB migrations</t>
  </si>
  <si>
    <t>When two DB migrations collide, you'll get an error message like this one:</t>
  </si>
  <si>
    <t>alembic.util.exc.CommandError: Multiple head revisions are present for
given argument 'head'; please specify a specific target
revision, '&lt;branchname&gt;@head' to narrow to a specific head,
or 'heads' for all heads`</t>
  </si>
  <si>
    <t>To fix it:</t>
  </si>
  <si>
    <t>1.  Get the migration heads</t>
  </si>
  <si>
    <t>superset db heads</t>
  </si>
  <si>
    <t>This should list two or more migration hashes.</t>
  </si>
  <si>
    <t>2.  Create a new merge migration</t>
  </si>
  <si>
    <t>superset db merge {HASH1} {HASH2}</t>
  </si>
  <si>
    <t>3.  Upgrade the DB to the new checkpoint</t>
  </si>
  <si>
    <t>SQL Lab Async</t>
  </si>
  <si>
    <t>It's possible to configure a local database to operate in async mode,
to work on async related features.</t>
  </si>
  <si>
    <t>To do this, you'll need to:</t>
  </si>
  <si>
    <t>- Add an additional database entry. We recommend you copy the connection
string from the database labeled main, and then enable SQL Lab and the
features you want to use. Don't forget to check the Async box</t>
  </si>
  <si>
    <t>- Configure a results backend, here's a local FileSystemCache example,
not recommended for production,
but perfect for testing (stores cache in /tmp)</t>
  </si>
  <si>
    <t>from cachelib.file import FileSystemCache
RESULTS_BACKEND = FileSystemCache('/tmp/sqllab')</t>
  </si>
  <si>
    <t>- Start up a celery worker</t>
  </si>
  <si>
    <t>celery worker --app=superset.tasks.celery_app:app -Ofair</t>
  </si>
  <si>
    <t>Note that:</t>
  </si>
  <si>
    <t>- for changes that affect the worker logic, you'll have to
restart the celery worker process for the changes to be reflected.</t>
  </si>
  <si>
    <t>- The message queue used is a sqlite database using the SQLAlchemy
experimental broker. Ok for testing, but not recommended in production</t>
  </si>
  <si>
    <t>- In some cases, you may want to create a context that is more aligned
to your production environment, and use the similar broker as well as
results backend configuration</t>
  </si>
  <si>
    <t>Chart Parameters</t>
  </si>
  <si>
    <t>Chart parameters are stored as a JSON encoded string the slices.params column and are often referenced throughout the code as form-data. Currently the form-data is neither versioned nor typed as thus is somewhat free-formed. Note in the future there may be merit in using something like JSON Schema to both annotate and validate the JSON object in addition to using a Mypy TypedDict (introduced in Python 3.8) for typing the form-data in the backend. This section serves as a potential primer for that work.</t>
  </si>
  <si>
    <t>The following tables provide a non-exhausive list of the various fields which can be present in the JSON object grouped by the Explorer pane sections. These values were obtained by extracting the distinct fields from a legacy deployment consisting of tens of thousands of charts and thus some fields may be missing whilst others may be deprecated.</t>
  </si>
  <si>
    <t>Note not all fields are correctly catagorized. The fields vary based on visualization type and may apprear in different sections depending on the type. Verified deprecated columns may indicate a missing migration and/or prior migrations which were unsucessful and thus future work may be required to clean up the form-data.</t>
  </si>
  <si>
    <t>Datasource &amp; Chart Type</t>
  </si>
  <si>
    <t>| Field             | Type     | Notes                               |
| ----------------- | -------- | ----------------------------------- |
| database_name   | string | Deprecated?                       |
| datasource      | string | &lt;datasouce_id&gt;__&lt;datasource_type&gt; |
| datasource_id   | string | Deprecated? See datasource      |
| datasource_name | string | Deprecated?                       |
| datasource_type | string | Deprecated? See datasource      |
| viz_type        | string | The Visualization Type widget   |</t>
  </si>
  <si>
    <t>Time</t>
  </si>
  <si>
    <t>| Field                  | Type            | Notes                                 |
| ---------------------- | --------------- | ------------------------------------- |
| druid_time_origin    | string        | The Druid Origin widget           |
| granularity          | string        | The Druid Time Granularity widget |
| granularity_sqla     | string        | The SQLA Time Column widget       |
| time_grain_sqla      | string        | The SQLA Time Grain widget        |
| time_range           | string        | The Time range widget             |</t>
  </si>
  <si>
    <t>GROUP BY</t>
  </si>
  <si>
    <t>| Field                     | Type            | Notes                       |
| ------------------------- | --------------- | --------------------------- |
| metrics                 | array(string) | See Query section           |
| order_asc               | -               | See Query section           |
| row_limit               | -               | See Query section           |
| timeseries_limit_metric | -               | See Query section           |</t>
  </si>
  <si>
    <t>NOT GROUPED BY</t>
  </si>
  <si>
    <t>| Field           | Type            | Notes                   |
| --------------- | --------------- | ----------------------- |
| order_by_cols | array(string) | The Ordering widget |
| row_limit     | -               | See Query section       |</t>
  </si>
  <si>
    <t>Y Axis 1</t>
  </si>
  <si>
    <t>| Field           | Type | Notes                                              |
| --------------- | ---- | -------------------------------------------------- |
| metric        | -    | The Left Axis Metric widget. See Query section |
| y_axis_format | -    | See Y Axis section                                 |</t>
  </si>
  <si>
    <t>Y Axis 2</t>
  </si>
  <si>
    <t>| Field             | Type     | Notes                                               |
| ----------------- | -------- | --------------------------------------------------- |
| metric_2        | -        | The Right Axis Metric widget. See Query section |</t>
  </si>
  <si>
    <t>Query</t>
  </si>
  <si>
    <t>| Field                                                                                                  | Type                                              | Notes                                             |
| ------------------------------------------------------------------------------------------------------ | ------------------------------------------------- | ------------------------------------------------- |
| adhoc_filters                                                                                        | array(object)                                   | The Filters widget                            |
| columns                                                                                              | array(string)                                   | The Breakdowns widget                         |
| groupby                                                                                              | array(string)                                   | The Group by or Series widget             |
| limit                                                                                                | number                                          | The Series Limit widget                       |
| metricmetric_2metricspercent_merticssecondary_metricsizexy | string,object,array(string),array(object) | The metric(s) depending on the visualization type |
| order_asc                                                                                            | boolean                                         | The Sort Descending widget                    |
| row_limit                                                                                            | number                                          | The Row limit widget                          |
| timeseries_limit_metric                                                                              | object                                          | The Sort By widget                            |</t>
  </si>
  <si>
    <t>The metric (or equivalent) and timeseries_limit_metric fields are all composed of either metric names or the JSON representation of the AdhocMetric TypeScript type. The adhoc_filters is composed of the JSON represent of the AdhocFilter TypeScript type (which can comprise of columns or metrics depending on whether it is a WHERE or HAVING clause). The all_columns, all_columns_x, columns, groupby, and order_by_cols fields all represent column names.</t>
  </si>
  <si>
    <t>Chart Options</t>
  </si>
  <si>
    <t>| Field                 | Type      | Notes                                            |
| --------------------- | --------- | ------------------------------------------------ |
| color_picker        | object  | The Fixed Color widget                       |
| label_colors        | object  | The Color Scheme widget                      |
| normalized          | boolean | The Normalized widget                        |</t>
  </si>
  <si>
    <t>Y Axis</t>
  </si>
  <si>
    <t>| Field               | Type            | Notes                        |
| ------------------- | --------------- | ---------------------------- |
| y_axis_2_label    | N/A           | Deprecated?                |
| y_axis_format     | string        | The Y Axis Format widget |
| y_axis_zero       | N/A           | Deprecated?                |</t>
  </si>
  <si>
    <t>Note the y_axis_format is defined under various section for some charts.</t>
  </si>
  <si>
    <t>Other</t>
  </si>
  <si>
    <t>| Field          | Type     | Notes        |
| -------------- | -------- | ------------ |
| color_scheme | string |              |</t>
  </si>
  <si>
    <t>Unclassified</t>
  </si>
  <si>
    <t>| Field                           | Type  | Notes |
| ------------------------------- | ----- | ----- |
| add_to_dash                   | N/A |       |
| code                          | N/A |       |
| collapsed_fieldsets           | N/A |       |
| comparison type               | N/A |       |
| country_fieldtype             | N/A |       |
| default_filters               | N/A |       |
| entity                        | N/A |       |
| expanded_slices               | N/A |       |
| extra_filters                 | N/A |       |
| filter_immune_slice_fields    | N/A |       |
| filter_immune_slices          | N/A |       |
| flt_col_0                     | N/A |       |
| flt_col_1                     | N/A |       |
| flt_eq_0                      | N/A |       |
| flt_eq_1                      | N/A |       |
| flt_op_0                      | N/A |       |
| flt_op_1                      | N/A |       |
| goto_dash                     | N/A |       |
| import_time                   | N/A |       |
| label                         | N/A |       |
| linear_color_scheme           | N/A |       |
| new_dashboard_name            | N/A |       |
| new_slice_name                | N/A |       |
| num_period_compare            | N/A |       |
| period_ratio_type             | N/A |       |
| perm                          | N/A |       |
| rdo_save                      | N/A |       |
| refresh_frequency             | N/A |       |
| remote_id                     | N/A |       |
| resample_fillmethod           | N/A |       |
| resample_how                  | N/A |       |
| rose_area_proportion          | N/A |       |
| save_to_dashboard_id          | N/A |       |
| schema                        | N/A |       |
| series                        | N/A |       |
| show_bubbles                  | N/A |       |
| slice_name                    | N/A |       |
| timed_refresh_immune_slices   | N/A |       |
| userid                        | N/A |       |</t>
  </si>
  <si>
    <t>Contributing to Weex</t>
  </si>
  <si>
    <t>apache@incubator-weex.xlsx</t>
  </si>
  <si>
    <t>Weex community respects all kinds of contributing, including but not limited to code, documentation, mailing list.</t>
  </si>
  <si>
    <t>Table of Content</t>
  </si>
  <si>
    <t>- Mailing List</t>
  </si>
  <si>
    <t>- Ask or Answer Questions</t>
  </si>
  <si>
    <t>- Development Process</t>
  </si>
  <si>
    <t>- Contribute Code or document</t>
  </si>
  <si>
    <t>- Contribute Documentation</t>
  </si>
  <si>
    <t>- Contribute Code</t>
  </si>
  <si>
    <t>- Members and Governance Model</t>
  </si>
  <si>
    <t>To make an open and friendly community, Weex community adopt Contributor Covenant as the code of conduct.</t>
  </si>
  <si>
    <t>Mailing List</t>
  </si>
  <si>
    <t>If it didn't happen on a mailing list, it didn't happen.</t>
  </si>
  <si>
    <t>In Weex community, feature requests, discussions and decisions happen on the mailing list, which is open to the whole world. Ref our website to see more.</t>
  </si>
  <si>
    <t>Ask or Answer Questions</t>
  </si>
  <si>
    <t>Weex Community Github Issue to report and track bugs ?The more information provided in a Github issue, the sooner it get solved.</t>
  </si>
  <si>
    <t>Tip:</t>
  </si>
  <si>
    <t>- Avoid duplicated: Always search on Github before you fire a new one.</t>
  </si>
  <si>
    <t>- Always run with the latest version before you fire a bug</t>
  </si>
  <si>
    <t>- Only report one bug in one Github Issue.</t>
  </si>
  <si>
    <t>Format of Github issue</t>
  </si>
  <si>
    <t>Please use the Bug Report template when firing a bug. All the information needed to solve a bug is listed in the Bug report template , please fill it out as much as you can. The more information provided in a Github issue, the sooner it get solved.</t>
  </si>
  <si>
    <t>Report bug with fact and expected behavior, not complaint or emotional words.</t>
  </si>
  <si>
    <t>Be patient</t>
  </si>
  <si>
    <t>Compared to the amount of issues, Weex community may not response to your issues in time, please be patient.</t>
  </si>
  <si>
    <t>If your Github issue doesn't get any response over a week, you can ask developers through weex mailing list.</t>
  </si>
  <si>
    <t>Development Process</t>
  </si>
  <si>
    <t>Most of the development process is described in confluence, which services the contributors of Weex and is transparent to all users.</t>
  </si>
  <si>
    <t>- Release Plan: All feature, bugfix, issue-solved are associated with a certain milestone since Weex 0.27. As every Weex release needs approval from PPMC and IPMC, the due date of milestone is just an estimation of release date, not accuracy schedule.</t>
  </si>
  <si>
    <t>- Release Procedure</t>
  </si>
  <si>
    <t>- Major feature</t>
  </si>
  <si>
    <t>- System Design</t>
  </si>
  <si>
    <t>- Road Map</t>
  </si>
  <si>
    <t>Contribute Code or document</t>
  </si>
  <si>
    <t>In Weex community, Documentation is as important as code, and Weex community respects all the contribution of documentation or code.</t>
  </si>
  <si>
    <t>Weex adopts Apache License 2.0 as its open source license. Make sure your contribution obeys the requirement of Apache License 2.0.</t>
  </si>
  <si>
    <t>Contribute documentation</t>
  </si>
  <si>
    <t>Documentation with good quality is a great help to developers. If there is a powerful API that is not easy to use, it becomes useless. So, we welcome contributions to help documentation of Weex become precise and easy to read.</t>
  </si>
  <si>
    <t>You can contribute to a document through the following ways:</t>
  </si>
  <si>
    <t>- Click Edit this page on the bottom of website, and you will be navigated to a new Github PR.</t>
  </si>
  <si>
    <t>Contribute code</t>
  </si>
  <si>
    <t>Before Coding</t>
  </si>
  <si>
    <t>Use master branch</t>
  </si>
  <si>
    <t>The development of Weex is on master branch, you should write your code based on master branch.</t>
  </si>
  <si>
    <t>Check License</t>
  </si>
  <si>
    <t>Weex adopts Apache License 2.0 as its open source license. Make sure your potential contribution obeys the requirement of Apache License 2.0.</t>
  </si>
  <si>
    <t>Bug or Feature ?</t>
  </si>
  <si>
    <t>- If you are going to fix a bug of Weex, check whether it already exists in Github Issue. If it exists, make sure to write down the link of the corresponding Github issue in the PR you are going to create.</t>
  </si>
  <si>
    <t>- If you are going to add a feature for weex, reference the following recommend procedure:</t>
  </si>
  <si>
    <t>1.  Writing a email to mailing list to talk about what you'd like to do.</t>
  </si>
  <si>
    <t>2.  Write the corresponding document</t>
  </si>
  <si>
    <t>1.  Fork the Github repository at https://github.com/apache/incubator-weex.</t>
  </si>
  <si>
    <t>2.  Clone the forked repository and create a new branch from master to push your commits to.</t>
  </si>
  <si>
    <t>3.  Develop your feature or bug fix in your new branch. Make sure your code meets the style guidelines.</t>
  </si>
  <si>
    <t>4.  Add the License below to the top of any new file(s) you've added.</t>
  </si>
  <si>
    <t>/*</t>
  </si>
  <si>
    <t>* Licensed to the Apache Software Foundation (ASF) under one</t>
  </si>
  <si>
    <t>* or more contributor license agreements.  See the NOTICE file</t>
  </si>
  <si>
    <t>* distributed with this work for additional information</t>
  </si>
  <si>
    <t>* regarding copyright ownership.  The ASF licenses this file</t>
  </si>
  <si>
    <t>* to you under the Apache License, Version 2.0 (the</t>
  </si>
  <si>
    <t>* "License"); you may not use this file except in compliance</t>
  </si>
  <si>
    <t>* with the License.  You may obtain a copy of the License at</t>
  </si>
  <si>
    <t>*</t>
  </si>
  <si>
    <t>*   http://www.apache.org/licenses/LICENSE-2.0</t>
  </si>
  <si>
    <t>* Unless required by applicable law or agreed to in writing,</t>
  </si>
  <si>
    <t>* software distributed under the License is distributed on an</t>
  </si>
  <si>
    <t>* "AS IS" BASIS, WITHOUT WARRANTIES OR CONDITIONS OF ANY</t>
  </si>
  <si>
    <t>* KIND, either express or implied.  See the License for the</t>
  </si>
  <si>
    <t>* specific language governing permissions and limitations</t>
  </si>
  <si>
    <t>* under the License.</t>
  </si>
  <si>
    <t>*/</t>
  </si>
  <si>
    <t>5.  Commit all the changes to your branch.</t>
  </si>
  <si>
    <t>If you are writing Java or C++ with Android Studio, License will be added to the head of the file automatically.</t>
  </si>
  <si>
    <t>Code Style Guidelines</t>
  </si>
  <si>
    <t>Objective-C</t>
  </si>
  <si>
    <t>- Tabs should be used for indentation. Please do not use spaces.</t>
  </si>
  <si>
    <t>- * operator goes with the variable name (e.g. Type *variable;)</t>
  </si>
  <si>
    <t>- For function definitions, place each brace on its own line.</t>
  </si>
  <si>
    <t>- For all the other braces, place the open brace on the line preceding the code block and place the close brace on its own line.</t>
  </si>
  <si>
    <t>- Use #pragma marks to categorize methods into functional groupings and protocol implementations</t>
  </si>
  <si>
    <t>- Follow other guidelines on GitHub Objective-C Style Guide</t>
  </si>
  <si>
    <t>C &amp; C++</t>
  </si>
  <si>
    <t>- Use Google C++ Style   as basic guidelines of C++ code</t>
  </si>
  <si>
    <t>- Weex defines a subset of the Google C++ development specification that covers some of the major C++ scenario usage specifications.</t>
  </si>
  <si>
    <t>Publish your Change</t>
  </si>
  <si>
    <t>Open a pull request against the master branch of apache/incubator-weex. Make sure following guidelines are considered when creating a pull request.</t>
  </si>
  <si>
    <t>1.  One PR should solve only one problem.</t>
  </si>
  <si>
    <t>2.  The PR title should be the form of [COMPONENT] Summary:</t>
  </si>
  <si>
    <t>- COMPONENT is one of the mentioned PR categories (android, iOS, JsFm, web, test, etc..).</t>
  </si>
  <si>
    <t>- Summary should be a brief description of your change within one sentence.</t>
  </si>
  <si>
    <t>3.  Content description of PR</t>
  </si>
  <si>
    <t>- If the PR is about fixing a bug excluding crash, a demo is necessary in code's description.</t>
  </si>
  <si>
    <t>- If the PR is about adding a new feature, another PR for documentation is necessary in codes' PR description.</t>
  </si>
  <si>
    <t>- Optional If the PR fixes an existing Github issue, you may add the link to the corresponding issue in the PR.</t>
  </si>
  <si>
    <t>There will be a static check program when you submit a PR,and the following rules will be checked:</t>
  </si>
  <si>
    <t>1.  Check if your PR is submitted to master branch, if not, you will failed.</t>
  </si>
  <si>
    <t>2.  Check if your PR is bounded with a milestone, if not, you will receive a warning message.</t>
  </si>
  <si>
    <t>3.  Check if your PR description contains keywords Documentation and it's corresponding http links. if not, you will receive a warning message.</t>
  </si>
  <si>
    <t>4.  Check if your PR description contains keywords Demo and it's corresponding http links. if not, you will receive a warning message.</t>
  </si>
  <si>
    <t>5.  Check if your PR modify the changelog.md, if not,you will receive a warning message.</t>
  </si>
  <si>
    <t>Reviewing PR may take a great deal of time, please be patient. If your PR doesn't get response over 96 hours, you might send an email to mailing list to ask the progress.</t>
  </si>
  <si>
    <t>Members and Governance Model</t>
  </si>
  <si>
    <t>You can find committers, PPMCs and governance model of Weex from confluence.</t>
  </si>
  <si>
    <t>apache@jmeter.xlsx</t>
  </si>
  <si>
    <t>Want to show Apache JMeter some love? Help out by contributing!</t>
  </si>
  <si>
    <t>:beetle: Found a bug</t>
  </si>
  <si>
    <t>Log it in our bugzilla:</t>
  </si>
  <si>
    <t>- https://jmeter.apache.org/issues.html</t>
  </si>
  <si>
    <t>- or send a note to the user mailing list.
Be sure to include all relevant information, like the versions of JMeter you
A Test plan  that caused the issue as well as any error messages are also very helpful.</t>
  </si>
  <si>
    <t>:question: Need help</t>
  </si>
  <si>
    <t>Simply contact:</t>
  </si>
  <si>
    <t>- Our users mailing list</t>
  </si>
  <si>
    <t>- or ask question on stackoverflow.</t>
  </si>
  <si>
    <t>:bar_chart: What needs to be developed</t>
  </si>
  <si>
    <t>See:</t>
  </si>
  <si>
    <t>- Open bug entries for JMeter</t>
  </si>
  <si>
    <t>- Enhancement requests for JMeter</t>
  </si>
  <si>
    <t>Development setup</t>
  </si>
  <si>
    <t>Gradle</t>
  </si>
  <si>
    <t>You might find useful Gradle commands in gradle.md</t>
  </si>
  <si>
    <t>IntelliJ IDEA</t>
  </si>
  <si>
    <t>You require IntelliJ 2018.3.1 or newer.</t>
  </si>
  <si>
    <t>1.  Open the build.gradle.kts file with IntelliJ IDEA and choose Open as Project</t>
  </si>
  <si>
    <t>2.  Make sure Create separate module per source set is selected</t>
  </si>
  <si>
    <t>3.  Make sure Use default gradle wrapper is selected</t>
  </si>
  <si>
    <t>4.  In the File already exists dialogue, choose Yes to overwrite</t>
  </si>
  <si>
    <t>5.  In the Open Project dialogue, choose Delete Existing Project and Import</t>
  </si>
  <si>
    <t>Eclipse</t>
  </si>
  <si>
    <t>Eclipse can import Gradle projects automatically via Import...-&gt;Gradle project wizard.</t>
  </si>
  <si>
    <t>Optionally you can generate Eclipse project by running</t>
  </si>
  <si>
    <t>./gradlew eclipse</t>
  </si>
  <si>
    <t>The steps to import the sources (based on Eclipse 2019-06) into Eclipse are as follows:</t>
  </si>
  <si>
    <t>1.  Install Eclipse IDE for Java Developers</t>
  </si>
  <si>
    <t>2.  Install the Groovy Eclipse plugin and select Groovy Compiler 2.4 (some tests are written in Groovy)</t>
  </si>
  <si>
    <t>3.  Install Kotlin for Eclipse plugin (builds scripts are written in Kotlin)</t>
  </si>
  <si>
    <t>4.  Make sure you have a Java 8 compatible JDK configured in your workspace</t>
  </si>
  <si>
    <t>5.  Open File-&gt;Import...</t>
  </si>
  <si>
    <t>6.  Select Existing Gradle Project and click Next</t>
  </si>
  <si>
    <t>7.  Read How to experience the best Gradle integration and click Next</t>
  </si>
  <si>
    <t>8.  Then you might just click Finish</t>
  </si>
  <si>
    <t>:star2: Have a patch</t>
  </si>
  <si>
    <t>The best way to make sure your issue or feature is addressed is to submit a patch.
We accept patches through:</t>
  </si>
  <si>
    <t>- pull requests</t>
  </si>
  <si>
    <t>- patch attached to bugzilla.</t>
  </si>
  <si>
    <t>However, before sending a patch, please make sure that the following applies:</t>
  </si>
  <si>
    <t>- Your commit message is descriptive.</t>
  </si>
  <si>
    <t>- Your patch doesn't have useless merge commits.</t>
  </si>
  <si>
    <t>- Your coding style is similar to ours.</t>
  </si>
  <si>
    <t>- Your patch is 100% tested. JUnit are welcome.</t>
  </si>
  <si>
    <t>- All tests checks pass (run ./gradlew check)</t>
  </si>
  <si>
    <t>- You understand that we're very grateful for your patch!</t>
  </si>
  <si>
    <t>:heart: Adding something new</t>
  </si>
  <si>
    <t>We do love to enhance Apache JMeter with you to become more powerful!
The best way to workout your idea is to discuss it first at our dev mailing list:</t>
  </si>
  <si>
    <t>- JMeter developers mailing list</t>
  </si>
  <si>
    <t>Please, if you can, don't just throw us the code of a new feature; lets figure first together
what would be the best approach regarding the current architecture and future plans,
before any development.
This way we all get sure that your idea is aligned with the codebase and you can enjoy
your happy coding even more :)</t>
  </si>
  <si>
    <t>:closed_book: Want to write docs</t>
  </si>
  <si>
    <t>Documentation is very valuable to us.</t>
  </si>
  <si>
    <t>It is located in xdocs folder in XML format.</t>
  </si>
  <si>
    <t>You can contribute as you would for code through patch or PR (pull request).</t>
  </si>
  <si>
    <t>Lucene.NET Contributor's Guide</t>
  </si>
  <si>
    <t>apache@lucenenet.xlsx</t>
  </si>
  <si>
    <t>You have found a bug or you have an idea for a cool new enhancement? Contributing code is a great way to give something back to the open source community. Before you dig right into the code there are a few guidelines that we need contributors to follow so that we can have a chance of keeping on top of things.</t>
  </si>
  <si>
    <t>- Read Open Source Contribution Etiquette and Don't "Push" Your Pull Requests.</t>
  </si>
  <si>
    <t>- Make sure you have a GitHub account. NOTE: Although this is a mirror of our Git repository, pull requests are accepted through GitHub.</t>
  </si>
  <si>
    <t>- If you are thinking of adding a feature, we would appreciate you opening a discussion on our developer mailing list before you start writing. It could save both you and our team quite a bit of work if the code doesn't have to be rewritten to fit in with our overall objectives.</t>
  </si>
  <si>
    <t>- Submit a new issue on GitHub, assuming one doesn't exist already.</t>
  </si>
  <si>
    <t>- If reporting a bug, clearly describe the issue including steps to reproduce, observed behavior, and expected behavior.</t>
  </si>
  <si>
    <t>- If reporting a bug, provide source code that we can run without any alteration demonstrating the issue. Issues submitted with runnable code will be given a higher priority than those submitted without.</t>
  </si>
  <si>
    <t>- If you will be submitting a pull request, fork the repository on GitHub.</t>
  </si>
  <si>
    <t>- Create a new branch with a descriptive name (tracking master) and submit a Pull Request.</t>
  </si>
  <si>
    <t>NOTE: In the past, the Lucene.NET project used the JIRA issue tracker, which has now been deprecated. However, we are keeping it active for tracking legacy issues. Please submit any new issues to GitHub.</t>
  </si>
  <si>
    <t>Up For Grabs</t>
  </si>
  <si>
    <t>There are several Open Issues on GitHub that are marked up-for-grabs that we could use help with.</t>
  </si>
  <si>
    <t>Other Ways To Help</t>
  </si>
  <si>
    <t>- Be a power beta tester. Make it your mission to track down bugs and report them to us on GitHub.</t>
  </si>
  <si>
    <t>- Optimizing code. During porting we have ended up with some code that is less than optimal. We could use a hand getting everything up to speed (pun intended).</t>
  </si>
  <si>
    <t>- Helping update the API, or at least just providing feedback on which API changes are affecting usability. There are several things on our radar, like integrating something like Lucene.Net.Linq directly into our project, converting the remaining public-facing iterator classes into IEnumerator&lt;T&gt; so they can be used with foreach loops, adding extension methods to remove the need for casting, etc.</t>
  </si>
  <si>
    <t>- Making demos and tutorials, blogging about Lucene.Net, etc. (and providing feedback on how we can make the API better!). If you write a helpful Lucene.Net post on your blog, be sure to let us know so we can link to it.</t>
  </si>
  <si>
    <t>- Helping out with documentation. We are still trying to make the API docs easily navigable (see #206), and there are many files that are not formatted correctly (links not appearing, tables not very readable, etc). Also, we need help getting all of the Java-related documentation converted to use .NET methodologies.</t>
  </si>
  <si>
    <t>- Fixing TODOs. There are several TODOs throughout the code that need to be reviewed and action taken, if necessary. Search for LUCENENET TODO|LUCENE TO-DO using the regular expression option in Visual Studio to find them. Do note there are a lot of TODOs left over from Java Lucene that are safe to ignore.</t>
  </si>
  <si>
    <t>- Reviewing code. Pick a random section, review line by line, comparing the code against the original Lucene 4.8.0 code. Many of the bugs have been found this way, as the tests are not showing them. Let us know if you find anything suspicious on the dev mailing list or submit a pull request with a fix.</t>
  </si>
  <si>
    <t>- Creating projects to make Lucene.Net easier to use with various .NET frameworks (ASP.NET MVC, WebApi, AspNetCore, WPF, EntityFramework, etc). In general, we would like common tasks as easy as possible to integrate into applications build on these frameworks without everyone having to write the same boilerplate code.</t>
  </si>
  <si>
    <t>- Building automation tools to eliminate some of the manual work of managing the project, updating information on various web pages, creating tools to make porting/upgrading more automated, etc.</t>
  </si>
  <si>
    <t>Or, if none of that interests you, join our dev mailing list and ask!</t>
  </si>
  <si>
    <t>Thank You For Your Help!</t>
  </si>
  <si>
    <t>Again, thank you very much for your contribution. May the fork be with you!</t>
  </si>
  <si>
    <t>Contributing to Apache Pulsar</t>
  </si>
  <si>
    <t>apache@pulsar.xlsx</t>
  </si>
  <si>
    <t>We would love for you to contribute to Apache Pulsar and make it even better!
Please check the Contributing to Apache Pulsar
page before starting to work on the project.</t>
  </si>
  <si>
    <t>Contributing to Apache Shiro</t>
  </si>
  <si>
    <t>apache@shiro.xlsx</t>
  </si>
  <si>
    <t>This document covers how to contribute to the Apache Shiro project. These instructions assume you have a GitHub.com account, so if you don't have one you will have to create one. Your proposed code changes will be published to your own fork of the Apache Shiro project and you will submit a Pull Request for your changes to be added.</t>
  </si>
  <si>
    <t>Lets get started!!!</t>
  </si>
  <si>
    <t>Fork the code</t>
  </si>
  <si>
    <t>In your browser, navigate to: https://github.com/apache/shiro</t>
  </si>
  <si>
    <t>Fork the repository by clicking on the 'Fork' button on the top right hand side.  The fork will happen and you will be taken to your own fork of the repository.  Copy the Git repository URL by clicking on the clipboard next to the URL on the right hand side of the page under 'HTTPS clone URL'.  You will paste this URL when doing the following git clone command.</t>
  </si>
  <si>
    <t>On your computer, follow these steps to setup a local repository for working on Apache Shiro:</t>
  </si>
  <si>
    <t>$ git clone https://github.com/YOUR_ACCOUNT/shiro.git
$ cd shiro
$ git remote add upstream https://github.com/apache/shiro.git
$ git checkout master
$ git fetch upstream
$ git rebase upstream/master</t>
  </si>
  <si>
    <t>It is important that you create a new branch to make changes on and that you do not change the master branch (other than to rebase in changes from upstream/master).  In this example I will assume you will be making your changes to a branch called feature_x.  This feature_x branch will be created on your local repository and will be pushed to your forked repository on GitHub.  Once this branch is on your fork you will create a Pull Request for the changes to be added to the Apache Shiro project.</t>
  </si>
  <si>
    <t>It is best practice to create a new branch each time you want to contribute to the project and only track the changes for that pull request in this branch.</t>
  </si>
  <si>
    <t>$ git checkout -b feature_x
(make your changes)
$ git status
$ git add .
$ git commit -a -m "descriptive commit message for your changes"</t>
  </si>
  <si>
    <t>The -b specifies that you want to create a new branch called feature_x.  You only specify -b the first time you checkout because you are creating a new branch.  Once the feature_x branch exists, you can later switch to it with only git checkout feature_x.</t>
  </si>
  <si>
    <t>Rebase feature_x to include updates from upstream/master</t>
  </si>
  <si>
    <t>It is important that you maintain an up-to-date master branch in your local repository.  This is done by rebasing in the code changes from upstream/master (the official Apache Shiro project repository) into your local repository.  You will want to do this before you start working on a feature as well as right before you submit your changes as a pull request.  I recommend you do this process periodically while you work to make sure you are working off the most recent project code.</t>
  </si>
  <si>
    <t>This process will do the following:</t>
  </si>
  <si>
    <t>1.  Checkout your local master branch</t>
  </si>
  <si>
    <t>2.  Synchronize your local master branch with the upstream/master so you have all the latest changes from the project</t>
  </si>
  <si>
    <t>3.  Rebase the latest project code into your feature_x branch so it is up-to-date with the upstream code</t>
  </si>
  <si>
    <t>$ git checkout master
$ git fetch upstream
$ git rebase upstream/master
$ git checkout feature_x
$ git rebase master</t>
  </si>
  <si>
    <t>Now your feature_x branch is up-to-date with all the code in upstream/master.</t>
  </si>
  <si>
    <t>Make a GitHub Pull Request to contribute your changes</t>
  </si>
  <si>
    <t>When you are happy with your changes and you are ready to contribute them, you will create a Pull Request on GitHub to do so.  This is done by pushing your local changes to your forked repository (default remote name is origin) and then initiating a pull request on GitHub.</t>
  </si>
  <si>
    <t>IMPORTANT: Make sure you have rebased your feature_x branch to include the latest code from upstream/master before you do this.</t>
  </si>
  <si>
    <t>$ git push origin master
$ git push origin feature_x</t>
  </si>
  <si>
    <t>Now that the feature_x branch has been pushed to your GitHub repository, you can initiate the pull request.</t>
  </si>
  <si>
    <t>To initiate the pull request, do the following:</t>
  </si>
  <si>
    <t>1.  In your browser, navigate to your forked repository: https://github.com/YOUR_ACCOUNT/shiro</t>
  </si>
  <si>
    <t>2.  Click the new button called 'Compare &amp; pull request' that showed up just above the main area in your forked repository</t>
  </si>
  <si>
    <t>3.  Validate the pull request will be into the upstream master and will be from your feature_x branch</t>
  </si>
  <si>
    <t>4.  Enter a detailed description of the work you have done and then click 'Send pull request'</t>
  </si>
  <si>
    <t>If you are requested to make modifications to your proposed changes, make the changes locally on your feature_x branch, re-push the feature_x branch to your fork.  The existing pull request should automatically pick up the change and update accordingly.</t>
  </si>
  <si>
    <t>Cleaning up after a successful pull request</t>
  </si>
  <si>
    <t>Once the feature_x branch has been committed into the upstream/master branch, your local feature_x branch and the origin/feature_x branch are no longer needed.  If you want to make additional changes, restart the process with a new branch.</t>
  </si>
  <si>
    <t>IMPORTANT: Make sure that your changes are in upstream/master before you delete your feature_x and origin/feature_x branches!</t>
  </si>
  <si>
    <t>You can delete these deprecated branches with the following:</t>
  </si>
  <si>
    <t>$ git checkout master
$ git branch -D feature_x
$ git push origin :feature_x</t>
  </si>
  <si>
    <t>apache@thrift.xlsx</t>
  </si>
  <si>
    <t>Thank you for your interest in contributing to the Apache Thrift project!  Information on why and how to contribute is available on the Apache Software Foundation (ASF) web site. In particular, we recommend the following to become acquainted with Apache Contributions:</t>
  </si>
  <si>
    <t>- Contributors Tech Guide</t>
  </si>
  <si>
    <t>- Get involved!</t>
  </si>
  <si>
    <t>- Legal aspects on Submission of Contributions (Patches)</t>
  </si>
  <si>
    <t>GitHub pull requests</t>
  </si>
  <si>
    <t>This is the preferred method of submitting changes.  When you submit a pull request through github,
it activates the continuous integration (CI) build systems at Appveyor and Travis to build your changesxi
on a variety of Linux and Windows configurations and run all the test suites.  Follow these requirements
for a successful pull request:</t>
  </si>
  <si>
    <t>1.  All significant changes require an Apache Jira THRIFT Issue ticket.  Trivial changes such as fixing a typo or a compiler warning do not.</t>
  </si>
  <si>
    <t>2.  All pull requests should contain a single commit per issue, or we will ask you to squash it.</t>
  </si>
  <si>
    <t>3.  The pull request title must begin with the Jira THRIFT ticket identifier if it has an associated ticket, for example:</t>
  </si>
  <si>
    <t>THRIFT-9999: an example pull request title</t>
  </si>
  <si>
    <t>4.  Commit messages must follow this pattern for code changes (deviations will not be merged):</t>
  </si>
  <si>
    <t>THRIFT-9999: [summary of fix, one line if possible]
Client: [language(s) affected, comma separated, for example: "cpp,erl,perl"]</t>
  </si>
  <si>
    <t>Instructions:</t>
  </si>
  <si>
    <t>1.  Create a fork in your GitHub account of http://github.com/apache/thrift</t>
  </si>
  <si>
    <t>2.  Clone the fork to your development system.</t>
  </si>
  <si>
    <t>3.  Create a branch for your changes (best practice is issue as branch name, e.g. THRIFT-9999).</t>
  </si>
  <si>
    <t>4.  Modify the source to include the improvement/bugfix, and:</t>
  </si>
  <si>
    <t>- Remember to provide tests for all submitted changes!</t>
  </si>
  <si>
    <t>- Use test-driven development (TDD): add a test that will isolate the bug before applying the change that fixes it.</t>
  </si>
  <si>
    <t>- Verify that you follow Thrift Coding Standards (you can run 'make style', which ensures proper format for some languages).</t>
  </si>
  <si>
    <t>- [optional] Verify that your change works on other platforms by adding a GitHub service hook to Travis CI and AppVeyor.  You can use this technique to run the Thrift CI jobs in your account to check your changes before they are made public.  Every GitHub pull request into Thrift will run the full CI build and test suite on your changes.</t>
  </si>
  <si>
    <t>5.  Squash your changes to a single commit.  This maintains clean change history.</t>
  </si>
  <si>
    <t>6.  Commit and push changes to your branch (please use issue name and description as commit title, e.g. "THRIFT-9999: make it perfect"), with the affected languages on the next line of the description.</t>
  </si>
  <si>
    <t>7.  Use GitHub to create a pull request going from your branch to apache:master.  Ensure that the Jira ticket number is at the beginning of the title of your pull request, same as the commit title.</t>
  </si>
  <si>
    <t>8.  Wait for other contributors or committers to review your new addition, and for a CI build to complete.</t>
  </si>
  <si>
    <t>9.  Wait for a committer to commit your patch.  You can nudge the committers if necessary by sending a message to the Apache Thrift mailing list.</t>
  </si>
  <si>
    <t>If you want to build the project locally</t>
  </si>
  <si>
    <t>For Windows systems, see our detailed instructions on the CMake README.</t>
  </si>
  <si>
    <t>For Windows Native C++ builds, see our detailed instructions on the WinCPP README.</t>
  </si>
  <si>
    <t>For unix systems, see our detailed instructions on the Docker README.</t>
  </si>
  <si>
    <t>If you want to review open issues...</t>
  </si>
  <si>
    <t>1.  Review the GitHub Pull Request Backlog.  Code reviews are open to all.</t>
  </si>
  <si>
    <t>2.  Review the Jira issue tracker.  You can search for tickets relating to languages you are interested in or currently using with thrift, for example a Jira search (Issues -&gt; Search For Issues) query of project = THRIFT AND component in ("Erlang - Library") and status not in (resolved, closed) will locate all the open Erlang Library issues.</t>
  </si>
  <si>
    <t>If you discovered a defect...</t>
  </si>
  <si>
    <t>1.  Check to see if the issue is already in the Jira issue tracker.</t>
  </si>
  <si>
    <t>2.  If not, create a ticket describing the change you're proposing in the Jira issue tracker.</t>
  </si>
  <si>
    <t>3.  Contribute your code changes using the GitHub pull request method:</t>
  </si>
  <si>
    <t>Contributing via Patch</t>
  </si>
  <si>
    <t>To create a patch from changes in your local directory:</t>
  </si>
  <si>
    <t>git diff &gt; ../THRIFT-NNNN.patch</t>
  </si>
  <si>
    <t>then wait for contributors or committers to review your changes, and then for a committer to apply your patch.  This is not the preferred way to submit changes and incurs additional overhead for committers who must then create a pull request for you.</t>
  </si>
  <si>
    <t>GitHub recipes for Pull Requests</t>
  </si>
  <si>
    <t>Sometimes commmitters may ask you to take actions in your pull requests.  Here are some recipes that will help you accomplish those requests.  These examples assume you are working on Jira issue THRIFT-9999.  You should also be familiar with the upstream repository concept.</t>
  </si>
  <si>
    <t>Squash your changes</t>
  </si>
  <si>
    <t>If you have not submitted a pull request yet, or if you have not yet rebased your existing pull request, you can squash all your commits down to a single commit.  This makes life easier for the committers.  If your pull request on GitHub has more than one commit, you should do this.</t>
  </si>
  <si>
    <t>1.  Use the command git log to identify how many commits you made since you began.</t>
  </si>
  <si>
    <t>2.  Use the command git rebase -i HEAD~N where N is the number of commits.</t>
  </si>
  <si>
    <t>3.  Leave "pull" in the first line.</t>
  </si>
  <si>
    <t>4.  Change all other lines from "pull" to "fixup".</t>
  </si>
  <si>
    <t>5.  All your changes are now in a single commit.</t>
  </si>
  <si>
    <t>If you already have a pull request outstanding, you will need to do a "force push" to overwrite it since you changed your commit history:</t>
  </si>
  <si>
    <t>git push -u origin THRIFT-9999 --force</t>
  </si>
  <si>
    <t>A more detailed walkthrough of a squash can be found at Git Ready.</t>
  </si>
  <si>
    <t>Rebase your pull request</t>
  </si>
  <si>
    <t>If your pull request has a conflict with master, it needs to be rebased:</t>
  </si>
  <si>
    <t>git checkout THRIFT-9999
git rebase upstream master
(resolve any conflicts, make sure it builds)
git push -u origin THRIFT-9999 --force</t>
  </si>
  <si>
    <t>Fix a bad merge</t>
  </si>
  <si>
    <t>If your pull request contains commits that are not yours, then you should use the following technique to fix the bad merge in your branch:</t>
  </si>
  <si>
    <t>git checkout master
git pull upstream master
git checkout -b THRIFT-9999-take-2
git cherry-pick ...
(pick only your commits from your original pull request in ascending chronological order)
squash your changes to a single commit if there is more than one (see above)
git push -u origin THRIFT-9999-take-2:THRIFT-9999</t>
  </si>
  <si>
    <t>This procedure will apply only your commits in order to the current master, then you will squash them to a single commit, and then you force push your local THRIFT-9999-take-2 into remote THRIFT-9999 which represents your pull request, replacing all the commits with the new one.</t>
  </si>
  <si>
    <t>Contributing to Apache Tomcat</t>
  </si>
  <si>
    <t>apache@tomcat.xlsx</t>
  </si>
  <si>
    <t>Firstly, thanks for your interest in contributing! I hope that this will be a
pleasant experience for you, and that you will return to continue
contributing.</t>
  </si>
  <si>
    <t>Please visit our Get Involved page
for more information on how to contribute.</t>
  </si>
  <si>
    <t>This project and everyone participating in it are governed by the Apache
software Foundation's
Code of Conduct. By
participating, you are expected to adhere to this code. If you are aware of
unacceptable behavior, please visit the
Reporting Guidelines page
and follow the instructions there.</t>
  </si>
  <si>
    <t>Most of the contributions that we receive are code contributions, but you can
also contribute to the documentation, wiki, etc., or simply report solid bugs
for us to fix.</t>
  </si>
  <si>
    <t>Reporting Bugs</t>
  </si>
  <si>
    <t>Please review our guide on how to
submit a bug report. This page also has links to other resources to assist
you.</t>
  </si>
  <si>
    <t>Your First Code Contribution</t>
  </si>
  <si>
    <t>Trouble Deciding How to Contribute?</t>
  </si>
  <si>
    <t>Unsure where to begin contributing to Tomcat? You can start by taking a look at
the issues marked 'Beginner', link below. Please note that the Beginner keyword
is pretty new to the project, so if there aren't any issues in the filter feel
free to ask on the dev list.</t>
  </si>
  <si>
    <t>- Beginner issues -
issues which should only require a few lines of code, and a test or two to
resolve.</t>
  </si>
  <si>
    <t>The list above shows all bugs that are marked 'Beginner' and are open in the
currently supported Tomcat versions (7, 8.5, and 9).</t>
  </si>
  <si>
    <t>If you prefer C over Java, you may also take a look at the tomcat-native and
Tomcat Connectors products in Bugzilla.</t>
  </si>
  <si>
    <t>How to Provide Your First Patch</t>
  </si>
  <si>
    <t>Excited yet? This section will guide you through providing a patch to the
committers of the project for review and acceptance.</t>
  </si>
  <si>
    <t>Choose Your Method of Submission</t>
  </si>
  <si>
    <t>You can provide a patch in one of the following ways (in order of preference):</t>
  </si>
  <si>
    <t>- GitHub Pull Request</t>
  </si>
  <si>
    <t>- Patch attachment to the Bugzilla issue</t>
  </si>
  <si>
    <t>- Email the patch to the developer list. This is not preferred, but if no bug
is associated with the patch, or you would like a developer review, an email
may be appropriate.</t>
  </si>
  <si>
    <t>Get the Sources</t>
  </si>
  <si>
    <t>Now that you've chosen how you want to submit a patch, you need to get the
source code.</t>
  </si>
  <si>
    <t>Download The Source Distribution</t>
  </si>
  <si>
    <t>This method works if you want to submit a patch via email, but
the difference in using the sources distribution and a VCS is that you have to
manually generate the patch file by using diff. If this is what you want, you
can download the sources from the "Source Code Distributions" section of the
Download Page. There is one such page for every major Tomcat version:</t>
  </si>
  <si>
    <t>- Tomcat 9</t>
  </si>
  <si>
    <t>- Tomcat 8</t>
  </si>
  <si>
    <t>- Tomcat 7</t>
  </si>
  <si>
    <t>Manual Patch Generation</t>
  </si>
  <si>
    <t>If you have chosen to attach a patch to the Bugzilla issue (or email
one), then you'll need to download the sources as noted above, make your
desired changes and then manually generate your patch using diff (or any
other tool).</t>
  </si>
  <si>
    <t>GitHub</t>
  </si>
  <si>
    <t>To submit a GitHub Pull Request you'll need to fork the
repository, clone your fork to do the work:</t>
  </si>
  <si>
    <t>$ git clone https://github.com/$USERNAME/tomcat.git</t>
  </si>
  <si>
    <t>and then push your changes, and submit a Pull Request via the GitHub UI.</t>
  </si>
  <si>
    <t>Submitting Your Patch!</t>
  </si>
  <si>
    <t>After you've chosen your method of submission, retrieved the sources, and
fixed the issue it's time to submit your work. At this point, just follow
the method of submission you chose earlier.</t>
  </si>
  <si>
    <t>- GitHub PR - after resolving the issue in your local fork and pushing to your
copy of the repository, open a GitHub PR for review.</t>
  </si>
  <si>
    <t>- Bugzilla attachment - attach the patch to the Bugzilla issue</t>
  </si>
  <si>
    <t>- Email - again, not preferred, but you may send an email to the developer list
with a patch attached for review.</t>
  </si>
  <si>
    <t>Waiting For Feedback</t>
  </si>
  <si>
    <t>It may take a while for committers to review. Please be patient during this
time as all committers are volunteers on the project. If a significant amount
of time has lapsed since your submission, such as a couple of months, feel free
to either update your BZ, PR, or email the dev list with a message to bump your
issue. Sometimes things get lost in all the work and we need a reminder :smile:</t>
  </si>
  <si>
    <t>Apache Tomcat has very loosely defined coding conventions, but the following
guidelines will be useful:</t>
  </si>
  <si>
    <t>- Use spaces for indenting, not tabs</t>
  </si>
  <si>
    <t>- 100 char line width for Java source, 80 char line width for documentation
source (.txt, .xml)</t>
  </si>
  <si>
    <t>- Java source: { at end of line, 4 space indents</t>
  </si>
  <si>
    <t>- XML source: 2 space indents</t>
  </si>
  <si>
    <t>Did we miss something?</t>
  </si>
  <si>
    <t>Have you reviewed this guide and found it lacking? Or are you confused about
some particular step? If so, please let us know! Or better yet, submit a PR to
address the issue :wink:</t>
  </si>
  <si>
    <t>apexcharts@apexcharts.js.xlsx</t>
  </si>
  <si>
    <t>To contribute to apexcharts.js, fork the repository and clone it to your machine. See this GitHub help page for what forking and cloning means</t>
  </si>
  <si>
    <t>Setup packages</t>
  </si>
  <si>
    <t>Install this package's dependencies with npm:</t>
  </si>
  <si>
    <t>Run the following to build this library and watch its source files for changes:</t>
  </si>
  <si>
    <t>npm run dev</t>
  </si>
  <si>
    <t>You will now have a fully functioning local build of this library ready to be used. Leave the start script running, and continue with a new Terminal/shell window.</t>
  </si>
  <si>
    <t>Send your changes back to us! :revolving_hearts:</t>
  </si>
  <si>
    <t>We'd love for you to contribute your changes back to apexcharts.js! To do that, it would be great if you could commit your changes to a separate feature branch and open a Pull Request for those changes.</t>
  </si>
  <si>
    <t>Point your feature branch to use the master branch as the base of this PR. The exact commands used depends on how you've setup your local git copy, but the flow could look like this:</t>
  </si>
  <si>
    <t># Inside your own copy of `apexcharts.js` package...
git checkout --branch feature/branch-name-here upstream/master
# Then hack away, and commit your changes:
git add -A
git commit -m "Few words about the changes I did"
# Push your local changes back to your fork
git push --set-upstream origin feature/branch-name-here</t>
  </si>
  <si>
    <t>After these steps, you should be able to create a new Pull Request for this repository. If you hit any issues following these instructions, please open an issue and we'll see if we can improve these instructions even further.</t>
  </si>
  <si>
    <t>Add tests for your changes</t>
  </si>
  <si>
    <t>As of now, we have very less tests, and from now on, would like to pay extra attention to it. It would be great if the changes you did could be tested somehow. Our tests live inside the tests directory, and they can be run with the following command:</t>
  </si>
  <si>
    <t>Contributing to API Platform</t>
  </si>
  <si>
    <t>api-platform@core.xlsx</t>
  </si>
  <si>
    <t>First of all, thank you for contributing, you're awesome!</t>
  </si>
  <si>
    <t>To have your code integrated in the API Platform project, there are some rules to follow, but don't panic, it's easy!</t>
  </si>
  <si>
    <t>If you happen to find a bug, we kindly request you to report it. However, before submitting it, please:</t>
  </si>
  <si>
    <t>- Check the project documentation available online</t>
  </si>
  <si>
    <t>Then, if it appears that it's a real bug, you may report it using GitHub by following these 3 points:</t>
  </si>
  <si>
    <t>- Check if the bug is not already reported!</t>
  </si>
  <si>
    <t>- A clear title to resume the issue</t>
  </si>
  <si>
    <t>- A description of the workflow needed to reproduce the bug</t>
  </si>
  <si>
    <t>NOTE: Don't hesitate giving as much information as you can (OS, PHP version extensions...)</t>
  </si>
  <si>
    <t>Writing a Pull Request</t>
  </si>
  <si>
    <t>First of all, you must decide on what branch your changes will be based depending of the nature of the change.
See the dedicated documentation entry.</t>
  </si>
  <si>
    <t>To prepare your patch directly in the vendor/ of an existing project (convenient to fix a bug):</t>
  </si>
  <si>
    <t>1.  Remove the existing copy of the library: rm -Rf vendor/api-platform/core</t>
  </si>
  <si>
    <t>2.  Reinstall the lib while keeping Git metadata: composer install --prefer-source</t>
  </si>
  <si>
    <t>3.  You can now work directly in vendor/api-platform/core, create a new branch: git checkout -b my_patch</t>
  </si>
  <si>
    <t>4.  When your patch is ready, fork the project and add your Git remote: git remote add &lt;your-name&gt; git@github.com:&lt;your-name&gt;/core.git</t>
  </si>
  <si>
    <t>5.  You can now push your code and open your Pull Request: git push &lt;your-name&gt; my_patch</t>
  </si>
  <si>
    <t>Alternatively, you can also work with the test application we provide:</t>
  </si>
  <si>
    <t>cd tests/Fixtures/app
./console assets:install --symlink
symfony serve</t>
  </si>
  <si>
    <t># or if you prefer using the PHP built-in web server
php -S localhost:8000 -t public/</t>
  </si>
  <si>
    <t>Matching Coding Standards</t>
  </si>
  <si>
    <t>The API Platform project follows Symfony coding standards.
But don't worry, you can fix CS issues automatically using the PHP CS Fixer tool:</t>
  </si>
  <si>
    <t>php-cs-fixer.phar fix</t>
  </si>
  <si>
    <t>And then, add the fixed file to your commit before pushing.
Be sure to add only your modified files. If any other file is fixed by cs tools, just revert it before committing.</t>
  </si>
  <si>
    <t>When you send a PR, just make sure that:</t>
  </si>
  <si>
    <t>- You add valid test cases (Behat and PHPUnit).</t>
  </si>
  <si>
    <t>- Tests are green.</t>
  </si>
  <si>
    <t>- You make a PR on the related documentation in the api-platform/docs repository.</t>
  </si>
  <si>
    <t>- You make the PR on the same branch you based your changes on. If you see commits
that you did not make in your PR, you're doing it wrong.</t>
  </si>
  <si>
    <t>- Also don't forget to add a comment when you update a PR with a ping to the maintainers, so he/she will get a notification.</t>
  </si>
  <si>
    <t>- Squash your commits into one commit (see the next chapter).</t>
  </si>
  <si>
    <t>Tests</t>
  </si>
  <si>
    <t>On api-platform/core there are two kinds of tests: unit (phpunit) and integration tests (behat).</t>
  </si>
  <si>
    <t>Both phpunit and behat are development dependencies and should be available in the vendor directory.</t>
  </si>
  <si>
    <t>PHPUnit and Coverage Generation</t>
  </si>
  <si>
    <t>To launch unit tests:</t>
  </si>
  <si>
    <t>vendor/bin/phpunit --stop-on-failure -vvv</t>
  </si>
  <si>
    <t>If you want coverage, you will need the pcov PHP extension and run:</t>
  </si>
  <si>
    <t>vendor/bin/phpunit --coverage-html coverage -vvv --stop-on-failure</t>
  </si>
  <si>
    <t>Sometimes there might be an error with too many open files when generating coverage. To fix this, you can increase the ulimit, for example:</t>
  </si>
  <si>
    <t>ulimit -n 4000</t>
  </si>
  <si>
    <t>Coverage will be available in coverage/index.html.</t>
  </si>
  <si>
    <t>The command to launch Behat tests is:</t>
  </si>
  <si>
    <t>php -d memory_limit=-1 ./vendor/bin/behat --suite=default --stop-on-failure --format=progress</t>
  </si>
  <si>
    <t>If you want to launch Behat tests for MongoDB, the command is:</t>
  </si>
  <si>
    <t>APP_ENV=mongodb php -d memory_limit=-1 ./vendor/bin/behat --suite=mongodb --stop-on-failure --format=progress</t>
  </si>
  <si>
    <t>To get more details about an error, replace --format=progress by -vvv.</t>
  </si>
  <si>
    <t>Squash your Commits</t>
  </si>
  <si>
    <t>If you have 3 commits, start with:</t>
  </si>
  <si>
    <t>git rebase -i HEAD~3</t>
  </si>
  <si>
    <t>An editor will be opened with your 3 commits, all prefixed by pick.</t>
  </si>
  <si>
    <t>Replace all pick prefixes by fixup (or f) except the first commit of the list.</t>
  </si>
  <si>
    <t>Save and quit the editor.</t>
  </si>
  <si>
    <t>After that, all your commits will be squashed into the first one and the commit message will be the first one.</t>
  </si>
  <si>
    <t>If you would like to rename your commit message, type:</t>
  </si>
  <si>
    <t>git commit --amend</t>
  </si>
  <si>
    <t>Now force push to update your PR:</t>
  </si>
  <si>
    <t>git push --force-with-lease</t>
  </si>
  <si>
    <t>License and Copyright Attribution</t>
  </si>
  <si>
    <t>When you open a Pull Request to the API Platform project, you agree to license your code under the MIT license
and to transfer the copyright on the submitted code to K</t>
  </si>
  <si>
    <t>Be sure to you have the right to do that (if you are a professional, ask your company)!</t>
  </si>
  <si>
    <t>If you include code from another project, please mention it in the Pull Request description and credit the original author.</t>
  </si>
  <si>
    <t>This section is dedicated to maintainers.</t>
  </si>
  <si>
    <t>1.  Update the JavaScript dependencies by running ./update-js.sh (always check if it works in a browser)</t>
  </si>
  <si>
    <t>2.  Update the CHANGELOG.md file (be sure to include Pull Request numbers when appropriate)</t>
  </si>
  <si>
    <t>3.  Create a signed tag: git tag -s vX.Y.Z -m "Version X.Y.Z"</t>
  </si>
  <si>
    <t>4.  Create a release using GitHub's UI and copy the changelog</t>
  </si>
  <si>
    <t>5.  Create a new release of api-platform/api-platform</t>
  </si>
  <si>
    <t>How to Contribute to Apollo</t>
  </si>
  <si>
    <t>ApolloAuto@apollo.xlsx</t>
  </si>
  <si>
    <t>You are welcome to contribute to project Apollo. To contribute to apollo, you have to agree with the Apollo individual contributor license agreement.</t>
  </si>
  <si>
    <t>How do I start contributing</t>
  </si>
  <si>
    <t>- You can follow the standard Github approach to contribute code.</t>
  </si>
  <si>
    <t>- There are issues with label "help wanted" that are best to help you get started.</t>
  </si>
  <si>
    <t>- If you are currently working on an issue, leave a message to let people know that you are working on it.</t>
  </si>
  <si>
    <t>- Before sending in your pull request for
review,
make sure your changes follow the guidelines mentioned below, namely: license, testing and coding style guidelines.</t>
  </si>
  <si>
    <t>For each new file, please include a license at the top of the file.</t>
  </si>
  <si>
    <t>- C++ code License example util.h;</t>
  </si>
  <si>
    <t>- Python code License example process.py;</t>
  </si>
  <si>
    <t>- Bash code License example apollo_base.sh;</t>
  </si>
  <si>
    <t>Please include unit tests for the contributed code to prove that your code works correctly,
and make sure that your code does not break existing tests. Test files are always named to end with _test.cc, and the test target names in the BUILD file always end with test.
Here is an example test file file_test.cc.</t>
  </si>
  <si>
    <t>You can use command bash apollo.sh test to run all unit tests.</t>
  </si>
  <si>
    <t>- C/C++ coding style: Apollo adopted the Google C++ Style Guide. Make sure your code conforms to this style guide. You can use command bash apollo.sh lint to check if your code has any style problem.</t>
  </si>
  <si>
    <t>- Python coding style:  Apollo adopted the Google Python Style Guide. You can use the  yapf command yapf -i --style='{based_on_style: google}' foo.py to format a file foo.py.</t>
  </si>
  <si>
    <t>- Apollo best coding practice: Please also refer to Apollo Best Coding Practice for more coding practice disciplines.</t>
  </si>
  <si>
    <t>- BUILD coding style : you can use command bash apollo.sh buildify to format your BUILD files before you submit.</t>
  </si>
  <si>
    <t>- Best coding practice: Follow this guide</t>
  </si>
  <si>
    <t>If your code is not straightforward for other contributors to understand, it is recommended to implement the code in a clear and efficient way, and provide sufficient comments and documentation.
Apollo uses doxygen to help generate formatted API Document with command bash apollo.sh doc.
Document your code following this guide How to document code.</t>
  </si>
  <si>
    <t>Commit Message</t>
  </si>
  <si>
    <t>The first line of commit message should be a one-line summary of the change.
A paragraph can be added following the summary to clearly explain the details of the change.
If your code fixed an issue, add the issue number to your commit message.
An example of a good commit message is:</t>
  </si>
  <si>
    <t>Replaced algorithm A with algorithm B in apollo/modules/control.</t>
  </si>
  <si>
    <t>Algorithm B is faster than A because it uses binary search. The runtime is reduced from O(N) to O(log(N)).</t>
  </si>
  <si>
    <t>Before Creating Pull Request</t>
  </si>
  <si>
    <t>After you finish your code and ready to create a Pull Request, please make sure your
change don't break build/test/lint by running bash apollo.sh check, which is
equivalent to a combination of bash apollo.sh build, bash apollo.sh test and
bash apollo.sh lint.</t>
  </si>
  <si>
    <t>AppImage@AppImageKit.xlsx</t>
  </si>
  <si>
    <t>Welcome to AppImage. A good starting point for most questions is our wiki at https://github.com/AppImage/AppImageKit/wiki</t>
  </si>
  <si>
    <t>I would like to request an AppImage for an application</t>
  </si>
  <si>
    <t>If there is no AppImage of your favorite application available, please request it from the author(s) of the application, e.g., as a feature request in the issue tracker of the application. For example, if you would like to see an AppImage of Mozilla Firefox, then please leave a comment at https://bugzilla.mozilla.org/show_bug.cgi?id=1249971. The more people request an AppImage from the upstream authors, the more likely is that an AppImage will be provided.</t>
  </si>
  <si>
    <t>I would like to provide an AppImage for my application</t>
  </si>
  <si>
    <t>If you are an application author and would like to make your application available as an AppImage, please start here: https://github.com/AppImage/AppImageKit/wiki/Creating-AppImages. Feel free to open a GitHub Issue in the AppImageKit project if you need support using the tools provided by AppImageKit.</t>
  </si>
  <si>
    <t>I would like to have my AppImage included in the AppImageHub central directory of available AppImages</t>
  </si>
  <si>
    <t>Please see the AppImageHub Readme.</t>
  </si>
  <si>
    <t>I would like to contribute to AppImageKit development</t>
  </si>
  <si>
    <t>Your contribution is especially welcome in these ares:</t>
  </si>
  <si>
    <t>- High-priority issues we need help with</t>
  </si>
  <si>
    <t>- Issues we need help with</t>
  </si>
  <si>
    <t>- Open bugs</t>
  </si>
  <si>
    <t>If you would like to report issues with AppImageKit itself, or would like to contribute to its development, please see get in touch with us in #AppImage on irc.freenode.net. We welcome pull requests addressing any of the open issues and/or other bugfixes and/or feature additions. In the case of complex feature additions, it is best to contact us first, before you spend much time.</t>
  </si>
  <si>
    <t>Project governance</t>
  </si>
  <si>
    <t>Founder and project leader Simon Peter (probonopd) reserves the right to define the AppImage format, brand, high-level architecture, user experience, and project governance</t>
  </si>
  <si>
    <t>Rules for contributing</t>
  </si>
  <si>
    <t>- The only supported version is git master</t>
  </si>
  <si>
    <t>- We do not bugfix any versions other than git master</t>
  </si>
  <si>
    <t>- Versions other than git master are considered outdated and obsolete</t>
  </si>
  <si>
    <t>- Our software comes in AppImage format. Everything else is unsupported by us</t>
  </si>
  <si>
    <t>- If git master breaks, all other work stops and every contributor focuses exclusively on un-breaking master</t>
  </si>
  <si>
    <t>- Every contribution shall be sent as a pull request, which must build "green" before it is merged</t>
  </si>
  <si>
    <t>- Pinned issues shall be closed before other issues are being worked on</t>
  </si>
  <si>
    <t>Contributing to Appium</t>
  </si>
  <si>
    <t>appium@appium.xlsx</t>
  </si>
  <si>
    <t>There are a lot of different ways to contribute to Appium. See below for
everything you can do and the processes to follow for each contribution method.
Note that no matter how you contribute, your participation is governed by our
Code of Conduct.</t>
  </si>
  <si>
    <t>Make changes to the Appium code or docs</t>
  </si>
  <si>
    <t>Fork the project, make a change, and send a pull request! Please have a look at
our Style Guide before
getting to work.  Please make sure the unit and functional tests pass before
sending a pull request; for more information on how to run tests, keep reading!</t>
  </si>
  <si>
    <t>Make sure you read and follow the setup instructions in the README first. And note
that all participation in the Appium community (including code submissions) is
governed by our Code of Conduct. Then, have a look at our
running from source doc for more
information on how to get set up to run tests and start slinging code.</t>
  </si>
  <si>
    <t>You will probably also want to have a look at this more in-depth Developer's
Overview of the Appium
project, how Appium is architected, how to make changes to modules, and so on.</t>
  </si>
  <si>
    <t>Finally, before we accept your code, you will need to have signed our
Contributor License
Agreement.</t>
  </si>
  <si>
    <t>Become an Appium Triager</t>
  </si>
  <si>
    <t>You can help us manage our issue tracker! All you need is enough familiarity
with Appium to try and reproduce bugs. We triage issues by having conversations
with the issue creator and then either closing the issue or moving it into the
Bugs or
Features milestone. We
use these buckets as the backlogs for our upcoming releases.</t>
  </si>
  <si>
    <t>We use this "algorithm" for triaging issues, which anyone can jump in and follow:</t>
  </si>
  <si>
    <t>1.  If issue is a feature request, discuss amongst Appium devs.</t>
  </si>
  <si>
    <t>- If we decide to build it, add to the Features milestone.</t>
  </si>
  <si>
    <t>- If we decide not to build it, just close.</t>
  </si>
  <si>
    <t>2.  If issue is a bug report, attempt to verify</t>
  </si>
  <si>
    <t>- If it's a duplicate, close with link to bug already reported.</t>
  </si>
  <si>
    <t>- If it ultimately can't be verified, close until we have enough information to verify (e.g., in most cases we need a full set of Appium logs to help diagnose an issue).</t>
  </si>
  <si>
    <t>- If the user hasn't provided enough information, keep asking for enough information to verify.</t>
  </si>
  <si>
    <t>- If it's a verified new bug, add it to the Bugs milestone.</t>
  </si>
  <si>
    <t>- If we have been waiting for a reply from the user for over 3 weeks, close.</t>
  </si>
  <si>
    <t>If you're interested in joining our triage rotation, contact
@jlipps or
@imurchie.</t>
  </si>
  <si>
    <t>Help out on our forums</t>
  </si>
  <si>
    <t>We can always use help on our forums at
discuss.appium.io! Hop on over and see if there
are any questions that you can answer.</t>
  </si>
  <si>
    <t>Submit bug reports or feature requests</t>
  </si>
  <si>
    <t>Just use the GitHub issue tracker to submit your bug reports and feature
requests. If you are submitting a bug report, please follow the issue template.</t>
  </si>
  <si>
    <t>Contributing to CUPS</t>
  </si>
  <si>
    <t>apple@cups.xlsx</t>
  </si>
  <si>
    <t>CUPS is developed by Apple Inc. and distributed as open source software under
the Apache License, Version 2.0 with exceptions to allow linking to GPL2/LGPL2
code.  Significant contributions to CUPS must be licensed to Apple using the
Apple Contributor Agreement:</t>
  </si>
  <si>
    <t>https://www.cups.org/AppleContributorAgreement_2011-03-10.pdf</t>
  </si>
  <si>
    <t>Contributions should be submitted as attachments to bug reports on the
CUPS Github project.  Changes to existing
source files should be submitted as unified diffs while new source files
should be provided as-is or in an archive.  Github pull requests can also be
used to submit changes.</t>
  </si>
  <si>
    <t>Contributing to FoundationDB</t>
  </si>
  <si>
    <t>apple@foundationdb.xlsx</t>
  </si>
  <si>
    <t>Welcome to the FoundationDB community, and thank you for contributing! The following guide outlines the basics of how to get involved.</t>
  </si>
  <si>
    <t>If you have questions, we encourage you to engage in discussion on the community forums. Pull requests to update and expand this guide are also welcome.</t>
  </si>
  <si>
    <t>- Before you get started</t>
  </si>
  <si>
    <t>- Community Guidelines</t>
  </si>
  <si>
    <t>- Project Licensing</t>
  </si>
  <si>
    <t>- Governance and Decision Making</t>
  </si>
  <si>
    <t>- Opening a Pull Request</t>
  </si>
  <si>
    <t>- Reporting Issues</t>
  </si>
  <si>
    <t>- Project Communication</t>
  </si>
  <si>
    <t>- Community Forums</t>
  </si>
  <si>
    <t>- Using GitHub Issues and Community Forums</t>
  </si>
  <si>
    <t>- Project and Development Updates</t>
  </si>
  <si>
    <t>Community Guidelines</t>
  </si>
  <si>
    <t>We want the FoundationDB community to be as welcoming and inclusive as possible, and have adopted a Code of Conduct that we ask all community members to read and observe.</t>
  </si>
  <si>
    <t>Project Licensing</t>
  </si>
  <si>
    <t>By submitting a pull request, you represent that you have the right to license your contribution to Apple and the community, and agree by submitting the patch that your contributions are licensed under the Apache 2.0 license.</t>
  </si>
  <si>
    <t>Governance and Decision Making</t>
  </si>
  <si>
    <t>At project launch, FoundationDB has a light governance structure. The intention is for the community to evolve quickly and adopt additional processes as participation grows. Stay tuned, and stay engaged! Your feedback is welcome.</t>
  </si>
  <si>
    <t>We draw inspiration from the Apache Software Foundation's informal motto: "community over code", and their emphasis on meritocratic rules. You'll also observe that some initial community structure is inspired by the Swift community.</t>
  </si>
  <si>
    <t>The project technical lead is Evan Tschannen (ejt@apple.com).</t>
  </si>
  <si>
    <t>Members of the Apple FoundationDB team are part of the core committers helping review individual contributions; you'll see them commenting on your pull requests.  As the FDB open source community has grown, some members of the community have consistently produced high quality code reviews and other significant contributions to FoundationDB.  The project technical lead maintains a list of external committers that actively contribute in this way, and gives them permission to review and merge pull requests.</t>
  </si>
  <si>
    <t>Opening a Pull Request</t>
  </si>
  <si>
    <t>We love pull requests! For minor changes, feel free to open up a PR directly. For larger feature development and any changes that may require community discussion, we ask that you discuss your ideas on the community forums prior to opening a PR, and then reference that thread within your PR comment.</t>
  </si>
  <si>
    <t>CI will be run automatically for core committers, and for community PRs it will be initiated by the request of a core committer.  Tests can also be run locally via ctest, and core committers can run additional validation on pull requests prior to merging them.</t>
  </si>
  <si>
    <t>Please refer to the section below on using GitHub issues and the community forums for more info.</t>
  </si>
  <si>
    <t>Security issues</t>
  </si>
  <si>
    <t>To report a security issue, please DO NOT start by filing a public issue or posting to the forums; instead send a private email to fdb-oss-security@group.apple.com.</t>
  </si>
  <si>
    <t>Project Communication</t>
  </si>
  <si>
    <t>Community Forums</t>
  </si>
  <si>
    <t>We encourage your participation asking questions and helping improve the FoundationDB project. Check out the FoundationDB community forums, which serve a similar function as mailing lists in many open source projects. The forums are organized into three sections:</t>
  </si>
  <si>
    <t>- Development: For discussing the internals and development of the FoundationDB core, as well as layers.</t>
  </si>
  <si>
    <t>- Using FoundationDB: For discussing user-facing topics. Getting started and have a question? This is the place for you.</t>
  </si>
  <si>
    <t>- Site Feedback: A category for discussing the forums and the OSS project, its organization, how it works, and how we can improve it.</t>
  </si>
  <si>
    <t>Using GitHub Issues and Community Forums</t>
  </si>
  <si>
    <t>GitHub issues and the community forums both offer features to facilitate discussion. To clarify how and when to use each tool, here's a quick summary of how we think about them:</t>
  </si>
  <si>
    <t>GitHub Issues should be used for tracking tasks. If you know the specific code that needs to be changed, then it should go to GitHub Issues. Everything else should go to the Forums. For example:</t>
  </si>
  <si>
    <t>- I am experiencing some weird behavior, which I think is a bug, but I don't know where exactly (mysteries and unexpected behaviors): Forums</t>
  </si>
  <si>
    <t>- I see a bug in this piece of code: GitHub Issues</t>
  </si>
  <si>
    <t>- Feature requests and design documents: Forums</t>
  </si>
  <si>
    <t>- Implementing an agreed upon feature: GitHub Issues</t>
  </si>
  <si>
    <t>Project and Development Updates</t>
  </si>
  <si>
    <t>Stay connected to the project and the community! For project and community updates, follow the FoundationDB project blog. Development announcements will be made via the community forums' dev-announce section.</t>
  </si>
  <si>
    <t>apple@swift-corelibs-foundation.xlsx</t>
  </si>
  <si>
    <t>Contributions to Foundation are welcome! This project follows the contribution guidelines for the Swift project. If you are interested in contributing, please consult with our status page to see what work remains to be done. A few additional details are outlined below.</t>
  </si>
  <si>
    <t>By submitting a pull request, you represent that you have the right to license your contribution to Apple and the community, and agree by submitting the patch that your contributions are licensed under the Swift license.</t>
  </si>
  <si>
    <t>You can use the Foundation component in the bug reporter if you know your bug is specifically about Swift Foundation.</t>
  </si>
  <si>
    <t>Please remember to include platform information with your report. If the bug is about the Foundation framework on Darwin, then please use Feedback Assistant.</t>
  </si>
  <si>
    <t>Before embarking on a large amount of work to implement missing functionality, please double-check with the community on the swift-corelibs-dev mailing list. Someone may already be working in this area, and we want to avoid duplication of work.</t>
  </si>
  <si>
    <t>If your request includes functionality changes, please be sure to test your code on Linux as well as macOS. Differences in the compiler and runtime on each platform means that code that compiles and runs correctly on Darwin (where the Objective-C runtime is present) may not compile at all on Linux.</t>
  </si>
  <si>
    <t>Review</t>
  </si>
  <si>
    <t>Each pull request will be reviewed by a code owner before merging.</t>
  </si>
  <si>
    <t>- Pull requests should contain small, incremental change.</t>
  </si>
  <si>
    <t>- Focus on one task. If a pull request contains several unrelated commits, we will ask for the pull request to be split up.</t>
  </si>
  <si>
    <t>- Please squash work-in-progress commits. Each commit should stand on its own (including the addition of tests if possible). This allows us to bisect issues more effectively.</t>
  </si>
  <si>
    <t>- After addressing review feedback, please rebase your commit so that we create a clean history in the master branch.</t>
  </si>
  <si>
    <t>All pull requests which contain code changes should come with a new set of automated tests, and every current test must pass on all supported platforms.</t>
  </si>
  <si>
    <t>Most of the methods in Foundation are lacking documentation. We appreciate your help in filling out documentation when you implement a method. Use the markdown syntax in the Swift Naming Guidelines.</t>
  </si>
  <si>
    <t>Implementation Status</t>
  </si>
  <si>
    <t>We are currently keeping track of the implementation status and test coverage status of our public classes on our status page. If you make changes to our public interfaces, please take care to update the corresponding entries in that document.</t>
  </si>
  <si>
    <t>The interface of Foundation is intended to be both stable and cross-platform. This means that when API is added to Foundation, it is effectively permanent.</t>
  </si>
  <si>
    <t>It is therefore critical that any code change that affects the public-facing API go through a full  swift-evolution review process. This gives us the chance to ensure several important requirements are satisfied:</t>
  </si>
  <si>
    <t>- The proposal aligns with our current goals for the upcoming release.</t>
  </si>
  <si>
    <t>- We are comfortable supporting the proposed API for the long term.</t>
  </si>
  <si>
    <t>- We believe we can make the same change to the API of Darwin Foundation. This could be done via changes in the overlay, changes in the compiler, or changes in Darwin Foundation itself. This must be addressed in every proposal.</t>
  </si>
  <si>
    <t>By submitting a pull request, you represent that you have the right to license
your contribution to Apple and the community, and agree by submitting the patch
that your contributions are licensed under the Swift
license.</t>
  </si>
  <si>
    <t>apple@swift.xlsx</t>
  </si>
  <si>
    <t>Before submitting the pull request, please make sure you have tested your
changes
and that they follow the Swift project guidelines for contributing
code.</t>
  </si>
  <si>
    <t>By submitting a pull request, you represent that you have the right to license
your contribution to Apple and the community, and agree by submitting the patch
that your contributions are licensed under the BSD-3 license.</t>
  </si>
  <si>
    <t>apple@turicreate.xlsx</t>
  </si>
  <si>
    <t>Before submitting the pull request, please make sure you have tested your
changes by running Python and C++ unit tests.</t>
  </si>
  <si>
    <t>In addition, by submitting the pull request, you acknowledge that the Travis CI tool
may be used to test changes that are submitted.</t>
  </si>
  <si>
    <t>How to contribute to App Metrics</t>
  </si>
  <si>
    <t>AppMetrics@AppMetrics.xlsx</t>
  </si>
  <si>
    <t>Thanks for taking the time to contribute to App Metrics :+1:</t>
  </si>
  <si>
    <t>Coding style is enforced using StyleCop. To automate the clean up of most rules, the solution includes a "team-shared" ReSharper DotSettings, the ReSharper Code Cleanup profile is named AppMetrics.</t>
  </si>
  <si>
    <t>If your not familiar with ReSharper Code Cleanup, see the code cleanup docs and settings layer docs.</t>
  </si>
  <si>
    <t>Have you found a bug?</t>
  </si>
  <si>
    <t>Ensure the bug was not already reported by searching on GitHub under Issues.</t>
  </si>
  <si>
    <t>If you're unable to find an open issue related to the bug you've found go ahead and open a new issue. Be sure to include:</t>
  </si>
  <si>
    <t>1.  A title and clear description</t>
  </si>
  <si>
    <t>2.  As much relevant information as possible including the exact steps to reproduce the bug.</t>
  </si>
  <si>
    <t>3.  If possible provide a code sample or unit test demonstrating the bug.</t>
  </si>
  <si>
    <t>- Open a new GitHub pull request on the dev branch.</t>
  </si>
  <si>
    <t>- Ensure the pull request description clearly describes the problem and solution. Include the relevant issue number in the commit message e.g. git commit -m '#1 {message}</t>
  </si>
  <si>
    <t>Requesting a new feature?</t>
  </si>
  <si>
    <t>- Suggest your feature as a new issue to start a discussion.</t>
  </si>
  <si>
    <t>Contributing to the documentation</t>
  </si>
  <si>
    <t>App Metrics documentation is built using Hugo, you can find the github repo here and create a new pull request on the main branch.</t>
  </si>
  <si>
    <t>arangodb@arangodb.xlsx</t>
  </si>
  <si>
    <t>We welcome bug fixes and patches from 3rd party contributors. Please
see the Contributor Agreement
for details.</t>
  </si>
  <si>
    <t>Please follow these guidelines if you want to contribute to ArangoDB:</t>
  </si>
  <si>
    <t>When reporting bugs, please use our issue tracker on GitHub.  Please make sure
to include the version number of ArangoDB in your bug report, along with the
platform you are using (e.g. Linux OpenSuSE x86_64).  Please also include the
ArangoDB startup mode (daemon, console, supervisor mode) plus any special
configuration.  This will help us reproducing and finding bugs.</t>
  </si>
  <si>
    <t>Please also take the time to check there are no similar/identical issues open
yet.</t>
  </si>
  <si>
    <t>Contributing features, documentation, tests</t>
  </si>
  <si>
    <t>- Create a new branch in your fork, based on the devel branch</t>
  </si>
  <si>
    <t>- Develop and test your modifications there</t>
  </si>
  <si>
    <t>- Commit as you like, but preferably in logical chunks. Use meaningful commit
messages and make sure you do not commit unnecessary files (e.g. object
files). It is normally a good idea to reference the issue number from the
commit message so the issues will get updated automatically with comments.</t>
  </si>
  <si>
    <t>- If the modifications change any documented behavior or add new features,
document the changes. It should be written in American English.
The documentation can be found at https://github.com/arangodb/docs</t>
  </si>
  <si>
    <t>- When done, run the complete test suite and make sure all tests pass. You can
check README_maintainers.md for test run instructions.</t>
  </si>
  <si>
    <t>- When finished, push the changes to your GitHub repository and send a pull
request from your fork to the ArangoDB repository. Please make sure to select
the appropriate branches there. This will most likely be devel.</t>
  </si>
  <si>
    <t>- You must use the Apache License for your changes and have signed our
CLA. We cannot accept pull requests
from contributors that didn't sign the CLA.</t>
  </si>
  <si>
    <t>- Please let us know if you plan to work on a ticket. This way we can make sure
redundant work is avoided.</t>
  </si>
  <si>
    <t>Additional Resources</t>
  </si>
  <si>
    <t>- ArangoDB website</t>
  </si>
  <si>
    <t>- ArangoDB on Twitter</t>
  </si>
  <si>
    <t>- General GitHub documentation</t>
  </si>
  <si>
    <t>- GitHub pull request documentation</t>
  </si>
  <si>
    <t>ARCANEDEV@LogViewer.xlsx</t>
  </si>
  <si>
    <t>Contributions are welcome, and are accepted via pull requests. Please review these guidelines before submitting any pull requests.</t>
  </si>
  <si>
    <t>Guidelines</t>
  </si>
  <si>
    <t>- Please follow the PSR-2 Coding Standard, PHP-FIG Naming Conventions and the PSR-4 autoloading standard</t>
  </si>
  <si>
    <t>- Ensure that the current tests pass, and if you've added something new, add the tests where relevant.</t>
  </si>
  <si>
    <t>- Remember that we follow SemVer. If you are changing the behaviour, or the public api, you may need to update the docs.</t>
  </si>
  <si>
    <t>- Send a coherent commit history, making sure each individual commit in your pull request is meaningful. If you had to make multiple intermediate commits while developing, please squash them before submitting.</t>
  </si>
  <si>
    <t>- You may also need to rebase to avoid merge conflicts.</t>
  </si>
  <si>
    <t>- Translations :</t>
  </si>
  <si>
    <t>- After you made your translations, ensure that you added your locale key in alphabetical order at line in the tests/TestCase.php file for the tests.</t>
  </si>
  <si>
    <t>- The locale key must be a ISO 639-1 code, check also caouecs/Laravel-lang package.</t>
  </si>
  <si>
    <t>You will need an install of Composer before continuing.</t>
  </si>
  <si>
    <t>First, install the dependencies:</t>
  </si>
  <si>
    <t>$ composer install</t>
  </si>
  <si>
    <t>Then run phpunit:</t>
  </si>
  <si>
    <t>$ vendor/bin/phpunit</t>
  </si>
  <si>
    <t>If the test suite passes on your local machine you should be good to go.</t>
  </si>
  <si>
    <t>When you make a pull request, the tests will automatically be run again by Travis CI.</t>
  </si>
  <si>
    <t>Rules for Pull Requests</t>
  </si>
  <si>
    <t>archlinuxarm@PKGBUILDs.xlsx</t>
  </si>
  <si>
    <t>- Descriptive titles. Pull requests must have a title that gives the package name the PR is for, and a short description about the PR.</t>
  </si>
  <si>
    <t>- Detailed description. The body of the PR must contain a detailed description of what changes are being introduced, and most importantly, why this PR should be merged.</t>
  </si>
  <si>
    <t>- One package per request. PRs must be for a single package only.  A PR addressing multiple packages without merit risks having a delayed merge or being closed.</t>
  </si>
  <si>
    <t>- Squash commits. Your commits must be meaningful. If you make incremental changes or fixes, they must be squashed before the pull request will be merged.</t>
  </si>
  <si>
    <t>- Check that your changes build. Your submission must build using the clean chroot method on all supported architectures that the package is to be built for.  No exceptions.</t>
  </si>
  <si>
    <t>- Work within one PR. Do not close a PR and open another with new changes.  Amend your commit and force push to your branch to update the changes in the pull request.</t>
  </si>
  <si>
    <t>- Ensure your PR addresses three of the most common problems:</t>
  </si>
  <si>
    <t>- Correctly update the pkgver or pkgrel of the package (see below).</t>
  </si>
  <si>
    <t>- Update the checksums if external files have been added or modified.</t>
  </si>
  <si>
    <t>- Is the package only for specific architectures?  Set the buildarch variable (see the README)</t>
  </si>
  <si>
    <t>Pull requests that fail to meet these requirements may be summarily closed without response.</t>
  </si>
  <si>
    <t>Submitting new packages</t>
  </si>
  <si>
    <t>- If the pull request is for a new package, review the README to ensure the package is going into the correct repository and meets all the stated requirements.</t>
  </si>
  <si>
    <t>Updating existing packages</t>
  </si>
  <si>
    <t>Upstream x86 Arch Linux packages</t>
  </si>
  <si>
    <t>- If you changed the PKGBUILD or related files, detail your changes in the comment header at the top.  Review the packages in this repository for examples of what this looks like.</t>
  </si>
  <si>
    <t>- Increment the pkgrel variable by a decimal number if the version of the package is already in the package repositories.  This is to prevent interference tracking against upstream versions.  For example:</t>
  </si>
  <si>
    <t>- If pkgrel=1, change to pkgrel=1.1</t>
  </si>
  <si>
    <t>- If pkgrel=1.1, change to pkgrel=1.2</t>
  </si>
  <si>
    <t>- At no time should an upstream package tracked here exceed the version upstream.</t>
  </si>
  <si>
    <t>- If the package is only supposed to be built for specific architectures, ensure the buildarch variable is set correctly (see the README)</t>
  </si>
  <si>
    <t>Arch Linux ARM specific packages</t>
  </si>
  <si>
    <t>- If the change increases the version of the package, ensure pkgver is updated and pkgrel is reset to 1.</t>
  </si>
  <si>
    <t>- Otherwise, increment pkgrel by 1.</t>
  </si>
  <si>
    <t>Contributing to CleanArchitecture</t>
  </si>
  <si>
    <t>ardalis@CleanArchitecture.xlsx</t>
  </si>
  <si>
    <t>First: if you're unsure or afraid of anything, just ask or submit the
issue or pull request anyways. You won't be yelled at for giving your best
effort. The worst that can happen is that you'll be politely asked to change
something. We appreciate any sort of contributions, and don't want a wall of
rules to get in the way of that.</t>
  </si>
  <si>
    <t>However, for those individuals who want a bit more guidance on the best way to
contribute to the project, read on. This document will cover what we're looking
for. By addressing all the points we're looking for, it raises the chances we
can quickly merge or address your contributions.</t>
  </si>
  <si>
    <t>Reporting an Issue</t>
  </si>
  <si>
    <t>- Make sure you test against the latest released version. It is possible we
already fixed the bug you're experiencing.</t>
  </si>
  <si>
    <t>- If you can, check and see if there is an existing open issue that is already
reporting the problem. Feel free to upvote this issue or comment on it to
describe your specific scenario (assuming it's the same underlying issue).</t>
  </si>
  <si>
    <t>- Provide a reproducible test case. If a contributor can't reproduce an issue,
then it dramatically lowers the chances it'll get fixed. And in some cases,
the issue will eventually be closed.</t>
  </si>
  <si>
    <t>- Respond promptly to any questions made by the maintainers about your issue. Stale
issues will be closed (eventually).</t>
  </si>
  <si>
    <t>- Pull requests are welcome but are most likely to be accepted when they address
an existing issue. A common workflow is to create an issue describing the problem
your PR would solve, and then volunteer to submit a PR addressing the issue as an
initial comment on the issue.</t>
  </si>
  <si>
    <t>- As much as possible, pull requests should follow the existing coding conventions
used by the project. This is generally true for any project. The only exception to
this would be a pull request whose purpose is to adjust the coding conventions used
by the project.</t>
  </si>
  <si>
    <t>- When possible, issues will be marked with a help wanted tag if community contributions
are particularly welcome for them. This will often be the case for relatively simple
fixes that would make good initial contributions.</t>
  </si>
  <si>
    <t>- If your PR addresses an issue, please include "Fixes #NNN" in the summary for the PR
so that the issue is linked to the PR (and vice versa) and if/when the PR is merged,
the issue is automatically closed.</t>
  </si>
  <si>
    <t>Thank you for reading this and for considering contributing to this project!</t>
  </si>
  <si>
    <t>Contributing Rules</t>
  </si>
  <si>
    <t>arduino@Arduino.xlsx</t>
  </si>
  <si>
    <t>Thanks for your interest in contributing to this free open source project! Arduino welcomes help from the community. There are several ways you can get involved:</t>
  </si>
  <si>
    <t>| Type of contribution | Contribution method |
|-|-|
| - Support request- Question- Problem with your Arduino- Discussion | Post on the Arduino Forum |
| - Bug report- Arduino website issue or improvement- Feature request | Issue report (read the issue guidelines) |
| - Bug fix- Enhancement | Pull Request (read the pull request guidelines) |
| Translations for the Arduino IDE | transifex |
| Translations for the Language Reference | Reference repositories |
| Monetary | - Donate- Buy official products |</t>
  </si>
  <si>
    <t>- Do you need help or have a question about using Arduino? Support requests should be made to the appropriate section of the Arduino forum rather than an issue report. Issue reports are to be used to report bugs or make feature requests only.</t>
  </si>
  <si>
    <t>- Check if your issue has already been resolved in the hourly build.</t>
  </si>
  <si>
    <t>- Submit issue reports to the correct repository:</t>
  </si>
  <si>
    <t>| Issue topic | Report at |
|-|-|
| Arduino IDE, arduino.cc (but not the Arduino Forum), Library Manager additions | arduino/Arduino |
| Language Reference | Reference repositories |
| Arduino Forum | arduino/forum-issues |
| Arduino libraries | arduino-libraries |
| arduino-builder | arduino/arduino-builder |
| Arduino Web Editor | Create &gt; Editor section of the Arduino Forum |
| Arduino AVR Boards (Uno, Mega, Leonardo, etc.) | arduino/ArduinoCore-avr |
| Arduino SAMD Boards (Zero, MKR1000, MKRZero, etc.) | arduino/ArduinoCore-samd |
| Arduino SAM Boards (Due) | arduino/ArduinoCore-sam |
| AVR Toolchain for Arduino | arduino/toolchain-avr |
| Arduino's build of AVRDUDE | arduino/avrdude-build-script |
| Security vulnerability | See: Coordinated Vulnerability Disclosure Policy |
| 3rd party libraries, hardware, or sketches | Report issues to the author of the software, not Arduino. |</t>
  </si>
  <si>
    <t>When you're not sure where your issue belongs, report it at arduino/Arduino and we'll move it to where it belongs (but remember: Only bug reports and feature requests, do not ask for help with your own code there).</t>
  </si>
  <si>
    <t>- Search existing pull requests and issues to be sure it hasn't already been reported. If you have additional information to provide about an existing issue then please comment on that issue. If you simply want to express your support then use the Reactions feature.</t>
  </si>
  <si>
    <t>- State the newest version of the Arduino IDE you have verified the issue with and which operating system you are using.</t>
  </si>
  <si>
    <t>- The issue title should be concise yet descriptive. Vague titles make it difficult to know the purpose of the issue when looking through the list of reports and may cause your issue to not be given proper attention.</t>
  </si>
  <si>
    <t>- Describe the issue and what behavior you were expecting. Post complete error messages using Markdown code fencing, three backticks before and after the error message:
```
my error message here
```</t>
  </si>
  <si>
    <t>- Provide a full set of steps necessary to reproduce the issue. Demonstration code should be complete, correct, and simplified to the minimum amount of code necessary to reproduce the issue. Please use Markdown code fencing, three backticks before and after the code:
```
my code here
```</t>
  </si>
  <si>
    <t>- Be responsive. We may need you to provide more information, please respond as soon as possible.</t>
  </si>
  <si>
    <t>- If you find a solution to your problem update your issue report with an explanation of how you were able to fix it and close the issue.</t>
  </si>
  <si>
    <t>- Library Manager submissions: make sure your library meets all the requirements listed in the Library Manager FAQ.</t>
  </si>
  <si>
    <t>Pull requests are an easy and effective way to submit a proposal for a change to the content of one of Arduino's repositories. The Arduino team can merge your change with a single click! You can find more information about pull requests here.</t>
  </si>
  <si>
    <t>- Big changes, changes to the API, or changes with backward compatibility trade-offs should be first discussed in the Arduino Developers Mailing List.</t>
  </si>
  <si>
    <t>- Search existing pull requests to see if one has already been submitted for this change. Search the issues to see if there has been a discussion on this topic and whether your pull request can close any issues.</t>
  </si>
  <si>
    <t>- Code formatting should be consistent with the style used in the existing code.</t>
  </si>
  <si>
    <t>- Don't leave commented out code. A record of this code is already preserved in the commit history.</t>
  </si>
  <si>
    <t>- Note that the Arduino core libraries support many boards and processors. When fixing or adding functionality for one of them, it's easy to break something on the others. Please test your changes on as many processors as possible. Even if you don't have a particular board, try compiling your patch for it to make sure that you haven't introduced any errors.</t>
  </si>
  <si>
    <t>- All commits must be atomic. This means that the commit completely accomplishes a single task. Each commit should result in fully functional code. Multiple tasks should not be combined in a single commit, but a single task should not be split over multiple commits (e.g. one commit per file modified is not a good practice). For more information see http://www.freshconsulting.com/atomic-commits.</t>
  </si>
  <si>
    <t>- Each pull request should address a single bug fix or enhancement. This may consist of multiple commits. If you have multiple, unrelated fixes or enhancements to contribute, submit them as separate pull requests.</t>
  </si>
  <si>
    <t>- Commit messages:</t>
  </si>
  <si>
    <t>- Use the imperative mood in the title. For example: "Apply editor.indent preference"</t>
  </si>
  <si>
    <t>- Capitalize the title.</t>
  </si>
  <si>
    <t>- Do not end the title with a period.</t>
  </si>
  <si>
    <t>- Separate title from the body with a blank line. If you're committing via GitHub or GitHub Desktop this will be done automatically.</t>
  </si>
  <si>
    <t>- Wrap body at 72 characters.</t>
  </si>
  <si>
    <t>- Completely explain the purpose of the commit. Include a rationale for the change, any caveats, side-effects, etc.</t>
  </si>
  <si>
    <t>- If your pull request fixes an issue in the issue tracker, use the closes/fixes/resolves syntax in the body to indicate this.</t>
  </si>
  <si>
    <t>- See http://chris.beams.io/posts/git-commit for more tips on writing good commit messages.</t>
  </si>
  <si>
    <t>- Pull request title and description should follow the same guidelines as commit messages.</t>
  </si>
  <si>
    <t>- Rebasing pull requests is OK and encouraged. After submitting your pull request some changes may be requested. Rather than adding unnecessary extra commits to the pull request, you can squash these changes into the existing commit and then do a force push to your fork. When you do a force push to your fork, the PR will be updated with your new changes, so there is no need to open a new PR to make changes. Leave a comment on the pull request thread to explain that the history has been changed. This will help to keep the commit history of the repository clean.</t>
  </si>
  <si>
    <t>- After your pull request is merged please update the documentation if the changes require it:</t>
  </si>
  <si>
    <t>- Edit appropriate Wiki pages.</t>
  </si>
  <si>
    <t>- Submit an issue report requesting changes to the arduino.cc reference pages.</t>
  </si>
  <si>
    <t>- For more contributing guidelines, see the Arduino Development Policy.</t>
  </si>
  <si>
    <t>How to contribute to the ArduPilot project?</t>
  </si>
  <si>
    <t>ArduPilot@ardupilot.xlsx</t>
  </si>
  <si>
    <t>If you are reading this page, you are possibly interested in contributing to our project.  We have a very active (and friendly) developer group and would love to have the help!  Possible ways you can help:</t>
  </si>
  <si>
    <t>- Testing the code</t>
  </si>
  <si>
    <t>- Filing issues on github, when you see a problem (or adding detail to existing issues that effect you)</t>
  </si>
  <si>
    <t>- Fixing issues</t>
  </si>
  <si>
    <t>- Adding new features</t>
  </si>
  <si>
    <t>- Reviewing existing pull requests, and notifying the maintainer if it passes your code review.</t>
  </si>
  <si>
    <t>How to make a good bug report...</t>
  </si>
  <si>
    <t>- Make sure your bug is not a support issue. Support issues should go to the support forums and include a .bin log file if possible. If you're not sure you have a bug, you should seek support first.</t>
  </si>
  <si>
    <t>- Search for your bug, make sure it is not already reported. If it is already reported, make a comment on that issue.</t>
  </si>
  <si>
    <t>- Only report one bug per issue report.</t>
  </si>
  <si>
    <t>- Write a clear and concise summary. Be specific about what component of the software you are writing about, and follow the convention: "Copter: blah blah blah"</t>
  </si>
  <si>
    <t>- Write a clear and concise description, with particularly clear steps to reproduce the problem. Include logs that display the bug. Try to report only facts in your issue report, keeping your assumptions out of it.</t>
  </si>
  <si>
    <t>- The majority of issues open now are good or acceptable by these guidelines. Please refer to them for examples.</t>
  </si>
  <si>
    <t>Please see our wiki article.</t>
  </si>
  <si>
    <t>Development Team</t>
  </si>
  <si>
    <t>The ArduPilot project is open source and maintained by a team of volunteers.</t>
  </si>
  <si>
    <t>To contribute, you can send a pull request on GitHub.</t>
  </si>
  <si>
    <t>New developers are recommended to join the #general channel on
Discord.</t>
  </si>
  <si>
    <t>You can also join the
development discussion on Discourse,
or Gitter.</t>
  </si>
  <si>
    <t>Note that these are NOT for user tech support, and are moderated
for new users to prevent off-topic discussion.</t>
  </si>
  <si>
    <t>aristocratos@bashtop.xlsx</t>
  </si>
  <si>
    <t>When submitting pull requests</t>
  </si>
  <si>
    <t>- Explain your thinking in why a change or addition is needed.</t>
  </si>
  <si>
    <t>- Is it a requested change or feature?</t>
  </si>
  <si>
    <t>- If not, open a feature request to get feedback before making a pull request.</t>
  </si>
  <si>
    <t>- If it's a fix for a unreported bug, make a bug report and link the pull request.</t>
  </si>
  <si>
    <t>- Split up multiple unrelated changes in multiple pull requests.</t>
  </si>
  <si>
    <t>- Shellcheck your work. Current shellsheck exceptions at the beginning of bashtop.</t>
  </si>
  <si>
    <t>- Purely cosmetic changes won't be accepted without a very good explanation of its value.</t>
  </si>
  <si>
    <t>- (Some design choices are for better configurability of syntax highlighting.)</t>
  </si>
  <si>
    <t>Formatting</t>
  </si>
  <si>
    <t>Follow the current syntax design</t>
  </si>
  <si>
    <t>- Indent type: Tabs</t>
  </si>
  <si>
    <t>- Tab size: 4</t>
  </si>
  <si>
    <t>- Use the longer "if, elif, then, else, fi" statements and indent conditionals, loops etc.</t>
  </si>
  <si>
    <t>- Use "[[ ]]", "(( ))" for conditions and "$( ), &lt;( )" for command substitution.</t>
  </si>
  <si>
    <t>- Create functions instead of repeating blocks of code.</t>
  </si>
  <si>
    <t>- Don't stack unrelated blocks of code, leave blank lines for better readability.</t>
  </si>
  <si>
    <t>- Comment new code that isn't very obvious in it's function.</t>
  </si>
  <si>
    <t>- Name new variables and functions in lower-case and after what purpose they serve.</t>
  </si>
  <si>
    <t>- (Exception arithmetic with many variables, make sure to comment what's happening instead.)</t>
  </si>
  <si>
    <t>Optimization</t>
  </si>
  <si>
    <t>- Avoid forks if possible.</t>
  </si>
  <si>
    <t>- Avoid writing to disk if possible.</t>
  </si>
  <si>
    <t>- Make sure variables/arrays are cleaned up if not reused.</t>
  </si>
  <si>
    <t>- Compare cpu and memory usage with and without your code and look for alternatives if they cause a noticeable negative impact.</t>
  </si>
  <si>
    <t>For questions contact Aristocratos at admin@qvantnet.com</t>
  </si>
  <si>
    <t>For proposing changes to this document create a new issue.</t>
  </si>
  <si>
    <t>aritchie@userdialogs.xlsx</t>
  </si>
  <si>
    <t>Thanks you for your interest in contributing to Acr.UserDIalogs - Please see our our Code of Conduct.</t>
  </si>
  <si>
    <t>Bug Fixes</t>
  </si>
  <si>
    <t>If you're looking for something to fix, please browse open issues.</t>
  </si>
  <si>
    <t>Follow the style used by the .NET Foundation, with a few exceptions:</t>
  </si>
  <si>
    <t>- Don't use the private keyword as it is the default accessibility level in C#</t>
  </si>
  <si>
    <t>- Apply readonly on class level private variables that are assigned in the constructor</t>
  </si>
  <si>
    <t>- 4 SPACES - tabs do not exist :)</t>
  </si>
  <si>
    <t>Read and follow our Pull Request template if you are submitting fixes.</t>
  </si>
  <si>
    <t>To propose a change or new feature, please make use the feature request area in issues/</t>
  </si>
  <si>
    <t>Non-Starter Topics</t>
  </si>
  <si>
    <t>The following topics should generally not be proposed for discussion as they are non-starters:</t>
  </si>
  <si>
    <t>- Large renames of APIs</t>
  </si>
  <si>
    <t>- Large non-backward-compatible breaking changes</t>
  </si>
  <si>
    <t>- Avoid clutter posts like "+1" which do not serve to further the conversation</t>
  </si>
  <si>
    <t>Proposal States</t>
  </si>
  <si>
    <t>Open</t>
  </si>
  <si>
    <t>Open proposals are still under discussion. Please leave your concrete, constructive feedback on this proposal. +1s and other clutter posts which do not add to the discussion will be removed.</t>
  </si>
  <si>
    <t>Accepted proposals are proposals that both the community and core Shiny team agree should be a part of projects. These proposals are ready for implementation. These proposals are available for anyone to work on unless it is already assigned to someone.</t>
  </si>
  <si>
    <t>If you wish to start working on an accepted proposal, please reply to the thread so we can mark you as the implementor and change the title to In Progress. This helps to avoid multiple people working on the same thing. If you decide to work on this proposal publicly, feel free to post a link to the branch as well for folks to follow along.</t>
  </si>
  <si>
    <t>What "Accepted" does mean</t>
  </si>
  <si>
    <t>- Any community member is welcome to work on the idea.</t>
  </si>
  <si>
    <t>- The maintainers may consider working on this idea on their own, but has not done so until it is marked "In Progress" with a team member assigned as the implementor.</t>
  </si>
  <si>
    <t>- Any pull request implementing the proposal will be welcomed with an API and code review.</t>
  </si>
  <si>
    <t>What "Accepted" does not mean</t>
  </si>
  <si>
    <t>- The proposal will ever be implemented, either by a community member or maintainers.</t>
  </si>
  <si>
    <t>- The maintainers are committing to implementing a proposal, even if nobody else does.</t>
  </si>
  <si>
    <t>In Progress</t>
  </si>
  <si>
    <t>Once a developer has begun work on a proposal, either from the maintainers or a community member, the proposal is marked as in progress with the implementors name and (possibly) a link to a development branch to follow along with progress.</t>
  </si>
  <si>
    <t>Rejected proposals will not be implemented or merged into Shiny. Once a proposal is rejected, the thread will be closed and the conversation is considered completed, pending considerable new information or changes..</t>
  </si>
  <si>
    <t>ariya@phantomjs.xlsx</t>
  </si>
  <si>
    <t>This page describes how to contribute changes to PhantomJS.</t>
  </si>
  <si>
    <t>Please do not create a pull request without reading this guide first. Failure to do so may result in the rejection of the pull request.</t>
  </si>
  <si>
    <t>For The Impatients</t>
  </si>
  <si>
    <t>Work on a feature branch.
If your changes need to be modified due to some reviews, it is less clutter to tweak an isolated feature branch and push it again.</t>
  </si>
  <si>
    <t>Create a ticket in the issue tracker.
This serves as a placeholder for important feedback, review, or any future updates.</t>
  </si>
  <si>
    <t>In the commit message:</t>
  </si>
  <si>
    <t>- Keep the first line &lt; 72 characters. Write additional paragraphs
if necessary.</t>
  </si>
  <si>
    <t>- Put the link to the issue (see above). This is important for cross-referencing purposes.</t>
  </si>
  <si>
    <t>Communicate</t>
  </si>
  <si>
    <t>Second opinion is always important.</t>
  </si>
  <si>
    <t>Bug fixing. If you have a fix for a bug, please attach your patch in the corresponding issue in the issue tracker. If there is no entry for the bug yet, then please create a new one. If you are confident working with Git, see the Get Ready section below on how to submit your change.</t>
  </si>
  <si>
    <t>Improvement and feature request. If you have an improvement idea, please send an email to the mailing list (rather than contacting the developers directly) so that other people can give their insights and opinions. This is also important to avoid duplicate work.</t>
  </si>
  <si>
    <t>Task management. Once the feature idea is agreed upon and translated into concrete actions and tasks, please use the issue tracker to create an issue for each individual task. Further technical discussion about the task and the implementation details should be carried out in the issue tracker.</t>
  </si>
  <si>
    <t>Extending with new API. Whenever you want to introduce a new API, please send an email to the mailing list along with the link to the issue. Consider good API name for the object or function, read the API Design Principle article. It may require few iterations to agree on the final API and hence it is important to engage all interested parties as early as possible.</t>
  </si>
  <si>
    <t>Get Ready</t>
  </si>
  <si>
    <t>For your proposed change, you need to have:</t>
  </si>
  <si>
    <t>- an issue (in the issue tracker) which describe your bug or feature</t>
  </si>
  <si>
    <t>- a feature branch in your git fork</t>
  </si>
  <si>
    <t>Make sure your code change follows the style guide. To format your code, run ./tools/format-code.sh.</t>
  </si>
  <si>
    <t>Refer the Issue</t>
  </si>
  <si>
    <t>The commit message needs to link to the issue. This cross-reference is very important for the following reasons.</t>
  </si>
  <si>
    <t>First, the commit log is frozen and can not be changed. If it contains a mistake or outdated information, the log can not be amended. However, further updates can be still posted to the linked issue, which can be followed from the commit log itself.</t>
  </si>
  <si>
    <t>Second, it provides a placeholder for code review and other feedback.</t>
  </si>
  <si>
    <t>An example of a bad commit log:</t>
  </si>
  <si>
    <t>Fix Mountain Lion</t>
  </si>
  <si>
    <t>The above log is too short and useless in the long run. A better version (and note the issue link):</t>
  </si>
  <si>
    <t>Better support for OS X Mountain Lion.</t>
  </si>
  <si>
    <t>require('system').os.version should give "10.8 (Mountain Lion)".</t>
  </si>
  <si>
    <t>https://github.com/ariya/phantomjs/issues/10688</t>
  </si>
  <si>
    <t>Use Feature Branch</t>
  </si>
  <si>
    <t>To isolate your change, please avoid working on the master branch. Instead, work on a feature branch (often also known as topic branch). You can create a new branch (example here crash-fix) off the master branch by using:</t>
  </si>
  <si>
    <t>git checkout -b crash-fix master</t>
  </si>
  <si>
    <t>Refer to your favorite Git tutorial/book for further detailed help.</t>
  </si>
  <si>
    <t>Some good practices for the feature branch:</t>
  </si>
  <si>
    <t>- Give it a meaningful name instead of, e.g. prevent-zero-divide instead of just fix</t>
  </si>
  <si>
    <t>- Make granular and atomic commits, e.g. do not mix a typo fix with some major refactoring</t>
  </si>
  <si>
    <t>- Keep one branch for one specific issue. If you need to work on other unrelated issues, create another branch.</t>
  </si>
  <si>
    <t>Review and Merge</t>
  </si>
  <si>
    <t>When your branch is ready, send the pull request.</t>
  </si>
  <si>
    <t>While it is not always the case, often it is necessary to improve parts of your code in the branch. This is the actual review process.</t>
  </si>
  <si>
    <t>Here is a check list for the review:</t>
  </si>
  <si>
    <t>- It does not break the test suite</t>
  </si>
  <si>
    <t>- There is no typo</t>
  </si>
  <si>
    <t>- The coding style follows the existing one</t>
  </si>
  <si>
    <t>- There is a reasonable amount of comment</t>
  </si>
  <si>
    <t>- The license header is intact</t>
  </si>
  <si>
    <t>- All examples are still working</t>
  </si>
  <si>
    <t>ARMmbed@mbedtls.xlsx</t>
  </si>
  <si>
    <t>We gratefully accept bug reports and contributions from the community. There are some requirements we need to fulfill in order to be able to integrate contributions:</t>
  </si>
  <si>
    <t>- As with any open source project, contributions will be reviewed by the project team and community and may need some modifications to be accepted.</t>
  </si>
  <si>
    <t>- The contribution should not break API or ABI, unless there is a real justification for that. If there is an API change, the contribution, if accepted, will be merged only when there will be a major release.</t>
  </si>
  <si>
    <t>Coding Standards</t>
  </si>
  <si>
    <t>- We would ask that contributions conform to our coding standards, and that contributions are fully tested before submission, as mentioned in the Tests and Continuous Integration sections.</t>
  </si>
  <si>
    <t>- The code should be written in a clean and readable style.</t>
  </si>
  <si>
    <t>- The code should be written in a portable generic way, that will benefit the whole community, and not only your own needs.</t>
  </si>
  <si>
    <t>- The code should be secure, and will be reviewed from a security point of view as well.</t>
  </si>
  <si>
    <t>Making a Contribution</t>
  </si>
  <si>
    <t>1.  Check for open issues or start a discussion around a feature idea or a bug.</t>
  </si>
  <si>
    <t>2.  Fork the Mbed TLS repository on GitHub to start making your changes. As a general rule, you should use the "development" branch as a basis.</t>
  </si>
  <si>
    <t>3.  Write a test which shows that the bug was fixed or that the feature works as expected.</t>
  </si>
  <si>
    <t>4.  Send a pull request (PR) and work with us until it gets merged and published. Contributions may need some modifications, so a few rounds of review and fixing may be necessary. We will include your name in the ChangeLog :)</t>
  </si>
  <si>
    <t>5.  For quick merging, the contribution should be short, and concentrated on a single feature or topic. The larger the contribution is, the longer it would take to review it and merge it.</t>
  </si>
  <si>
    <t>6.  All new files should include the Apache-2.0 standard license header where possible.</t>
  </si>
  <si>
    <t>7.  Ensure that each commit has at least one Signed-off-by: line from the committer. If anyone else contributes to the commit, they should also add their own Signed-off-by: line. By adding this line, contributor(s) certify that the contribution is made under the terms of the Developer Certificate of Origin. The contribution licensing is described in the License section of the README.</t>
  </si>
  <si>
    <t>API/ABI Compatibility</t>
  </si>
  <si>
    <t>The project aims to minimise the impact on users upgrading to newer versions of the library and it should not be necessary for a user to make any changes to their own code to work with a newer version of the library. Unless the user has made an active decision to use newer features, a newer generation of the library or a change has been necessary due to a security issue or other significant software defect, no modifications to their own code should be necessary. To achieve this, API compatibility is maintained between different versions of Mbed TLS on the main development branch and in LTS (Long Term Support) branches.</t>
  </si>
  <si>
    <t>To minimise such disruption to users, where a change to the interface is required, all changes to the ABI or API, even on the main development branch where new features are added, need to be justifiable by either being a significant enhancement, new feature or bug fix which is best resolved by an interface change.</t>
  </si>
  <si>
    <t>Where changes to an existing interface are necessary, functions in the public interface which need to be changed, are marked as 'deprecated'. This is done with the preprocessor symbols MBEDTLS_DEPRECATED_WARNING and MBEDTLS_DEPRECATED_REMOVED. Then, a new function with a new name but similar if not identical behaviour to the original function containing the necessary changes should be created alongside the existing deprecated function.</t>
  </si>
  <si>
    <t>When a build is made with the deprecation preprocessor symbols defined, a compiler warning will be generated to warn a user that the function will be removed at some point in the future, notifying users that they should change from the older deprecated function to the newer function at their own convenience.</t>
  </si>
  <si>
    <t>Therefore, no changes are permitted to the definition of functions in the public interface which will change the API. Instead the interface can only be changed by its extension. As described above, if a function needs to be changed, a new function needs to be created alongside it, with a new name, and whatever change is necessary, such as a new parameter or the addition of a return value.</t>
  </si>
  <si>
    <t>Periodically, the library will remove deprecated functions from the library which will be a breaking change in the API, but such changes will be made only in a planned, structured way that gives sufficient notice to users of the library.</t>
  </si>
  <si>
    <t>Long Term Support Branches</t>
  </si>
  <si>
    <t>Mbed TLS maintains several LTS (Long Term Support) branches, which are maintained continuously for a given period. The LTS branches are provided to allow users of the library to have a maintained, stable version of the library which contains only security fixes and fixes for other defects, without encountering additional features or API extensions which may introduce issues or change the code size or RAM usage, which can be significant considerations on some platforms. To allow users to take advantage of the LTS branches, these branches maintain backwards compatibility for both the public API and ABI.</t>
  </si>
  <si>
    <t>When backporting to these branches please observe the following rules:</t>
  </si>
  <si>
    <t>1.  Any change to the library which changes the API or ABI cannot be backported.</t>
  </si>
  <si>
    <t>2.  All bug fixes that correct a defect that is also present in an LTS branch must be backported to that LTS branch. If a bug fix introduces a change to the API such as a new function, the fix should be reworked to avoid the API change. API changes without very strong justification are unlikely to be accepted.</t>
  </si>
  <si>
    <t>3.  If a contribution is a new feature or enhancement, no backporting is required. Exceptions to this may be additional test cases or quality improvements such as changes to build or test scripts.</t>
  </si>
  <si>
    <t>It would be highly appreciated if contributions are backported to LTS branches in addition to the development branch by contributors.</t>
  </si>
  <si>
    <t>Currently maintained LTS branches are:</t>
  </si>
  <si>
    <t>1.  mbedtls-2.7</t>
  </si>
  <si>
    <t>2.  mbedtls-2.16</t>
  </si>
  <si>
    <t>As mentioned, tests that show the correctness of the feature or bug fix should be added to the pull request, if no such tests exist.</t>
  </si>
  <si>
    <t>Mbed TLS includes a comprehensive set of test suites in the tests/ directory that are dynamically generated to produce the actual test source files (e.g. test_suite_mpi.c). These files are generated from a function file (e.g. suites/test_suite_mpi.function) and a data file (e.g. suites/test_suite_mpi.data). The function file contains the test functions. The data file contains the test cases, specified as parameters that will be passed to the test function.</t>
  </si>
  <si>
    <t>A Knowledge Base article describing how to add additional tests is available on the Mbed TLS website.</t>
  </si>
  <si>
    <t>A test script tests/scripts/basic-build-test.sh is available to show test coverage of the library. New code contributions should provide a similar level of code coverage to that which already exists for the library.</t>
  </si>
  <si>
    <t>Sample applications, if needed, should be modified as well.</t>
  </si>
  <si>
    <t>Continuous Integration Tests</t>
  </si>
  <si>
    <t>Once a PR has been made, the Continuous Integration (CI) tests are triggered and run. You should follow the result of the CI tests, and fix failures.</t>
  </si>
  <si>
    <t>It is advised to enable the githooks scripts prior to pushing your changes, for catching some of the issues as early as possible.</t>
  </si>
  <si>
    <t>Mbed TLS is well documented, but if you think documentation is needed, speak out!</t>
  </si>
  <si>
    <t>1.  All interfaces should be documented through Doxygen. New APIs should introduce Doxygen documentation.</t>
  </si>
  <si>
    <t>2.  Complex parts in the code should include comments.</t>
  </si>
  <si>
    <t>3.  If needed, a Readme file is advised.</t>
  </si>
  <si>
    <t>4.  If a Knowledge Base (KB) article should be added, write this as a comment in the PR description.</t>
  </si>
  <si>
    <t>5.  A ChangeLog entry should be added for this contribution.</t>
  </si>
  <si>
    <t>arnaud-lb@php-rdkafka.xlsx</t>
  </si>
  <si>
    <t>If you would like to contribute, thank you :)</t>
  </si>
  <si>
    <t>Here are a few informations you need to know before starting:</t>
  </si>
  <si>
    <t>Pull requests should be made against the master branch, which supports both PHP 7 and PHP 5.</t>
  </si>
  <si>
    <t>Tests are in phpt file format in the tests directory.</t>
  </si>
  <si>
    <t>Using your own machine for building and testing.</t>
  </si>
  <si>
    <t>Tests can be run by following compilation and installation procedure
and executing make test.</t>
  </si>
  <si>
    <t>To run integration tests, make sure you have Kafka instance running.
Then, rename test_env.php.sample to test_env.php and adjust it
with values proper for your kafka instance.</t>
  </si>
  <si>
    <t>Contributing to ArrayFire</t>
  </si>
  <si>
    <t>arrayfire@arrayfire.xlsx</t>
  </si>
  <si>
    <t>We both value and encourage the community to provide feedback about using ArrayFire and the issues they are facing.
The more detailed the information, the easier it is for the developers to resolve the issue.</t>
  </si>
  <si>
    <t>Issues can span a variety of topics including:</t>
  </si>
  <si>
    <t>- Feature requests</t>
  </si>
  <si>
    <t>- Bug reports</t>
  </si>
  <si>
    <t>- Build Issues</t>
  </si>
  <si>
    <t>- Performance improvements</t>
  </si>
  <si>
    <t>- New hardware / backend support</t>
  </si>
  <si>
    <t>We use the github issue tracker to track our issues. Technical issues can also be discussed on our user forum.</t>
  </si>
  <si>
    <t>If you want to contribute code, we suggest you use the one of the following methods.</t>
  </si>
  <si>
    <t>- Using Github</t>
  </si>
  <si>
    <t>- Using Email</t>
  </si>
  <si>
    <t>Key areas of code contributions include:</t>
  </si>
  <si>
    <t>- New features</t>
  </si>
  <si>
    <t>- You can refer to this wiki page to get started on how to add a new function to the library.</t>
  </si>
  <si>
    <t>- Bug fixes</t>
  </si>
  <si>
    <t>- Style changes</t>
  </si>
  <si>
    <t>- New tests</t>
  </si>
  <si>
    <t>- New examples!</t>
  </si>
  <si>
    <t>##ArrayFire Based Projects##</t>
  </si>
  <si>
    <t>You can also contribute to ArrayFire by helping out projects that use ArrayFire! For our part, in addition to the ArrayFire library we are also in the process of adding native bindings for numerous language. We currently support</t>
  </si>
  <si>
    <t>- Java</t>
  </si>
  <si>
    <t>- R</t>
  </si>
  <si>
    <t>- Fortran</t>
  </si>
  <si>
    <t>If you are experienced in any of these languages, you can help us improve these language bindings. If you prefer a different language that is not in the list, dive in and create a new repo!</t>
  </si>
  <si>
    <t>artf@grapesjs.xlsx</t>
  </si>
  <si>
    <t>First of all, thank you for considering contributing to GrapesJS!</t>
  </si>
  <si>
    <t>We welcome any type of contribution, not only code. Like for example:</t>
  </si>
  <si>
    <t>- Marketing: writing blog posts, howto's, tutorials, etc.</t>
  </si>
  <si>
    <t>- Community: presenting the project at meetups, organizing a dedicated meetup for the local community, etc.</t>
  </si>
  <si>
    <t>- Money: We welcome financial contributions in full transparency on our Open Collective.</t>
  </si>
  <si>
    <t>Any code change should be submitted as a pull request. Before start working on something make always a search in opened issues and pull requests, this might help you to avoid waisting time.</t>
  </si>
  <si>
    <t>A pull request could be a bug fix, new feature and much more, but in all cases, open a new issue and talk about what you want to do. Often happens to work on something already fixed (ready to release) or in progress.</t>
  </si>
  <si>
    <t>The title should be brief but comprehensive, the description contains a link to the opened issue and the proposed solution. The pull request should contain tests whenever possible. Keep in mind that the bigger is the pull request, the longer it will take to review and merge. Try to break down large pull requests in smaller chunks that are easier to review and merge.</t>
  </si>
  <si>
    <t>Styleguide</t>
  </si>
  <si>
    <t>The code is auto formatted with prettier on any commit, therefore you can write in any style you prefer</t>
  </si>
  <si>
    <t>Expenses</t>
  </si>
  <si>
    <t>Anyone can file an expense (code, marketing, etc.) via our Open Collective. If the expense makes sense for the development of the community, it will be "merged" in the ledger of our open collective by the core contributors and the person who filed the expense will be reimbursed.</t>
  </si>
  <si>
    <t>Before submitting an expense contact core contributors via the current active chat room (Discord) and explain your intents</t>
  </si>
  <si>
    <t>If you have any questions, create an issue (protip: do a quick search first to see if someone else didn't ask the same question before!).</t>
  </si>
  <si>
    <t>Thank you to all the people who have already contributed to GrapesJS!</t>
  </si>
  <si>
    <t>arzzen@git-quick-stats.xlsx</t>
  </si>
  <si>
    <t>Want to contribute? Great! First, read this page.</t>
  </si>
  <si>
    <t>Code reviews</t>
  </si>
  <si>
    <t>All submissions, including submissions by project members, require review. We
use Github pull requests for this purpose.</t>
  </si>
  <si>
    <t>Some tips for good pull requests:</t>
  </si>
  <si>
    <t>- Use our code
When in doubt, try to stay true to the existing code of the project.</t>
  </si>
  <si>
    <t>- Write a descriptive commit message. What problem are you solving and what
are the consequences? Where and what did you test? Some good tips:
here
and here.</t>
  </si>
  <si>
    <t>- If your PR consists of multiple commits which are successive improvements /
fixes to your first commit, consider squashing them into a single commit
(git rebase -i) such that your PR is a single commit on top of the current
HEAD. This make reviewing the code so much easier, and our history more
readable.</t>
  </si>
  <si>
    <t>This documentation is written using standard markdown syntax. Please submit your changes using the same syntax.</t>
  </si>
  <si>
    <t>asciimoo@searx.xlsx</t>
  </si>
  <si>
    <t>Resources in the documentation</t>
  </si>
  <si>
    <t>- Development quickstart</t>
  </si>
  <si>
    <t>- Contribution guide</t>
  </si>
  <si>
    <t>Submitting PRs</t>
  </si>
  <si>
    <t>Please follow the provided PR template when writing a description for your changes.</t>
  </si>
  <si>
    <t>Do not take criticism personally. When you get feedback, it is about your work,
not your character, personality, etc. Keep in mind we all want to make the project better.</t>
  </si>
  <si>
    <t>When something is not clear, please ask questions to clear things up.</t>
  </si>
  <si>
    <t>If you would like to introduce a big architectural changes or do a refactoring
either in the codebase or the development tools, please open an issue with a proposal
first. This way we can think together about the problem and probably come up
with a better solution.</t>
  </si>
  <si>
    <t>Coding conventions and guidelines</t>
  </si>
  <si>
    <t>Commit messages</t>
  </si>
  <si>
    <t>- Always write descriptive commit messages ("fix bug" is not acceptable).</t>
  </si>
  <si>
    <t>- Use the present tense ("Add feature" not "Added feature").</t>
  </si>
  <si>
    <t>- Use the imperative mood ("Move cursor to..." not "Moves cursor to...").</t>
  </si>
  <si>
    <t>- Limit the first line to 72 characters or less.</t>
  </si>
  <si>
    <t>- Include the number of the issue you are fixing.</t>
  </si>
  <si>
    <t>Coding guidelines</t>
  </si>
  <si>
    <t>As a Python project, we must follow PEP 8 and PEP 20 guidelines.</t>
  </si>
  <si>
    <t>Furthermore, follow the Clean code conventions. The most important
in this project are the following rules:</t>
  </si>
  <si>
    <t>- Simpler is better. KISS principle</t>
  </si>
  <si>
    <t>- Be consistent.</t>
  </si>
  <si>
    <t>- Every function must do one thing.</t>
  </si>
  <si>
    <t>- Use descriptive names for functions and variables.</t>
  </si>
  <si>
    <t>- Always look for the root cause.</t>
  </si>
  <si>
    <t>- Keep configurable data high level.</t>
  </si>
  <si>
    <t>- Avoid negative conditionals.</t>
  </si>
  <si>
    <t>- Prefer fewer arguments.</t>
  </si>
  <si>
    <t>- Do not add obvious comment to code.</t>
  </si>
  <si>
    <t>- Do not comment out code, just delete lines.</t>
  </si>
  <si>
    <t>Contributing to asciinema</t>
  </si>
  <si>
    <t>asciinema@asciinema.xlsx</t>
  </si>
  <si>
    <t>First, if you're opening a Github issue make sure it goes to the correct repository:</t>
  </si>
  <si>
    <t>- asciinema/asciinema - command-line recorder</t>
  </si>
  <si>
    <t>- asciinema/asciinema-server - public website hosting recordings</t>
  </si>
  <si>
    <t>- asciinema/asciinema-player - player</t>
  </si>
  <si>
    <t>Open an issue in Github issue tracker.
Tell us what's the problem and include steps to reproduce it (reliably).
Including your OS/browser/terminal name and version in the report would be great.</t>
  </si>
  <si>
    <t>Submitting patches with bug fixes</t>
  </si>
  <si>
    <t>If you found a bug and made a patch for it:</t>
  </si>
  <si>
    <t>- make sure all tests pass</t>
  </si>
  <si>
    <t>- send us a pull request, including a description of the fix (referencing an existing issue if there's one)</t>
  </si>
  <si>
    <t>Requesting new features</t>
  </si>
  <si>
    <t>We welcome all ideas.
If you believe most asciinema users would benefit from implementing your idea then feel free to open a Github issue.
However, as this is an open-source project maintained by a small team of volunteers we simply can't implement all of them due to limited resources. Please keep that in mind.</t>
  </si>
  <si>
    <t>Proposing features/changes (pull requests)</t>
  </si>
  <si>
    <t>If you want to propose code change, either introducing a new feature or improving an existing one, please first discuss this with asciinema team. You can simply open a separate issue for a discussion or join #asciinema IRC channel on freenode.</t>
  </si>
  <si>
    <t>Asking for help</t>
  </si>
  <si>
    <t>Github issue tracker is not a support forum.
If you need help then either join #asciinema IRC channel on freenode or drop us an email at support@asciinema.org.</t>
  </si>
  <si>
    <t>Reporting security issues</t>
  </si>
  <si>
    <t>If you found a security issue in asciinema please contact us at support@asciinema.org.
For the benefit of all asciinema users please do not publish details of the vulnerability in a Github issue.</t>
  </si>
  <si>
    <t>The PGP key below (1eb33a8760dec34b) can be used when sending encrypted email to or verifying responses from support@asciinema.org.</t>
  </si>
  <si>
    <t>-----BEGIN PGP PUBLIC KEY BLOCK-----
Version: GnuPG v2</t>
  </si>
  <si>
    <t>mQENBFRH/yQBCADwC8fadhrTTqCFEcQ8ex82FE24b2frRC3fvkFeKsY+v2lniYmZ
wJ+qsd3cEv5uctCl+lQjrqhJrBx5DnZpCMw85vNuOhz/wjzn7efTISUF+HlnhiZd
tN3FPbk4uu+1JiiZ7SEvH+I4JjM46Vx6wPZ9en79u8VPMLJ24F81Rar62oiMuL29
PGV7CdG+ErUHEQfN1qLaZNQqkPCQSAouxooNqXKjs/mmz2651FrP8TKVr2f6B/2O
YJ++H9SoIp7Ly+/fEjgmdaZnGqfxnBC+Pm82tZguprWeh8pdiu9ieJswr4S9tRms
h2+eht8PWwkaOOhcFdZLnJFoXHOPzHilQVutABEBAAG0KUFzY2lpbmVtYSBTdXBw
b3J0IDxzdXBwb3J0QGFzY2lpbmVtYS5vcmc+iQE4BBMBAgAiBQJUR/8kAhsDBgsJ
CAcDAgYVCAIJCgsEFgIDAQIeAQIXgAAKCRAeszqHYN7DSyCeCADS9Jk7Ibl2f+2K
eZ4XmYU0UxU55EtHZBd34yF+FGbl4doQhnKcRqT5lKLfYk4x3LzzPAHNSbRS05/K
fw8l72GLHY01U/3slAixphIR8LwVyqPxwelTqLzkDvcK1TTTFnOM/XUT1ymNUS7i
6Bs889I4I8bPrnt1XK+W35/SqZbBAWotdidCbI/oKQgffCbVsH/Im5pnXTapvf/l
sRUpB2fp7vD5+ycKDcB5CqbtnsPU9vCPL11GG3ijwQBgnPc0fKanUHb3IMElQ0ju
8IYTZjpPe7bIV3V3nYZvdO41IYLCHhRpvNt4BO2amQoGyqTqGHr/rCY1aEToDG2c
cOdsEOmuuQENBFRH/yQBCACsR59NPSwGoK4zGgzDjuY7yLab2Tq1Jg1c038lA23G
t3H9aOpVbeYGvDPYLHi2y1cCNv19nzs5/k/LAflhTcgPjipTHQ2ojDG+MNfO4qyH
3JFhm1WUw6zxFjBXfsZhoCKTNHZkzH+d0jeutbBq/Rd77sLjN/VVTLfzJCZhyhKD
VEyO6DYaANZn1B/xx84WdxqqiQsLELOCQVUCG7HzbQAmx7lYYIUAwUoFTrBeBd+d
sN7htw3j7le99EiccqMXceZd2W9cAlRfXcjHtvbtkbJTcsvANSUSU10q5uuT3f6l
NftTLWOGZnu/rFU/ow5ipKft0ygfJKpMHD+AoLkiRIajABEBAAGJAR8EGAECAAkF
AlRH/yQCGwwACgkQHrM6h2Dew0tG1wgAqOkkSznwF+6muK88GgrgasqnIq2t2VkN
fTEKmykgSuMxiN4bsNLc4FQECZqIcL7zGuD6fFnsnO6Hg36R4rYGFSEsjjN7rXj0
QLnrJJLZV0oA6Q77fUqdB0he7uJm+nlQjUv8HNJwp1oIyhhHz/r1kTHUlX+bEMO3
Khc96UnE7nzwPBCbUvKuHJQY6K2ms1wgr9ELXjF1KVU9QtBtG2/XWRGDHDwQKxnW</t>
  </si>
  <si>
    <t>+2pRVtn2xNJ9rBipGG86ZU88vurYjgPZrXaex3M1QGD/8+9Wlp/TR7YUzjiZbtwc
6mpG4SUlwZheX9RbTRdjnLr7Qy+CddOWvGxebgk23/U90KrDyHDHig==
=2M/2</t>
  </si>
  <si>
    <t>-----END PGP PUBLIC KEY BLOCK-----</t>
  </si>
  <si>
    <t>How to Contribute to asdf</t>
  </si>
  <si>
    <t>asdf-vm@asdf.xlsx</t>
  </si>
  <si>
    <t>Ensure the bug is actually an issue with asdf and not a plugin. If the bug
only occurs when using one tool installed by asdf and not others it's likely an
issue with the asdf plugin. Find the plugin repository on
asdf-vm/asdf-plugins and follow the
plugin creators instructions for reporting the bug.</t>
  </si>
  <si>
    <t>Ensure the bug was not already reported by searching on GitHub under
Issues.</t>
  </si>
  <si>
    <t>If you are unable to find an open issue addressing the problem please open
a new one. Please be as specific
as possible when reporting the issue. Include the observed behavior as well as
what you thought should have happened. Please also provide environmental
details like asdf version, shell, OS, etc...</t>
  </si>
  <si>
    <t>Open a new GitHub pull request with the patch. Refer to the Development
section of the README for the
details on how to run the unit tests. Please make sure that unit tests pass on
Travis CI.</t>
  </si>
  <si>
    <t>Did you create a plugin for asdf?</t>
  </si>
  <si>
    <t>Please read the creating plugins guide.</t>
  </si>
  <si>
    <t>Do you want to contribute the asdf documentation?</t>
  </si>
  <si>
    <t>Documentation can always be improved! Right now there is just the
README and the creating plugins guide.
The wiki exists but is in a state of
disrepair. If you see something that can be improved please submit a pull
request or edit the wiki.</t>
  </si>
  <si>
    <t>Thanks for contributing!</t>
  </si>
  <si>
    <t>aseprite@aseprite.xlsx</t>
  </si>
  <si>
    <t>We have a code of conduct that we all must
read. Be polite to everyone. If you are not in your best day, take a
deep breath and try again. Smile :smile:</t>
  </si>
  <si>
    <t>New Issues</t>
  </si>
  <si>
    <t>Before you submit an issue:</t>
  </si>
  <si>
    <t>- Search in the current
list of issues,
bug reports, or
feature requests.</t>
  </si>
  <si>
    <t>- If the issue already exists, add a :+1: or a :heart:, and you can
click the Subscribe or Watching button to get notifications
via email.</t>
  </si>
  <si>
    <t>Compilation problem</t>
  </si>
  <si>
    <t>Before you submit an issue or a post about a compilation problem,
check the following items:</t>
  </si>
  <si>
    <t>- See how to get the source code correctly in the INSTALL guide.</t>
  </si>
  <si>
    <t>- Check if you are using the latest repository clone.</t>
  </si>
  <si>
    <t>- Remember that we use submodules, so you need to initialize and update them.</t>
  </si>
  <si>
    <t>- Remember that might be some pull requests
being reviewed to fix your same problem.</t>
  </si>
  <si>
    <t>If you have a compilation problem, you can ask in the
Development category
in the Community site for help
or creating a GitHub issue.</t>
  </si>
  <si>
    <t>One of the easiest ways to contribute is writing articles,
Steam reviews,
blog posts, recording video tutorials,
creating pixel art, or showing your love
to Aseprite e.g. naming Aseprite in your website and linking it to
https://www.aseprite.org/, following
@aseprite twitter account, or
buying an extra Aseprite copy to your friend.</t>
  </si>
  <si>
    <t>Other ways to contribute require direct contact with us. For example:</t>
  </si>
  <si>
    <t>- Writing documentation.</t>
  </si>
  <si>
    <t>- Making art with Aseprite and for Aseprite (logos, skins, mockups).</t>
  </si>
  <si>
    <t>- Sending patches for features or bug fixes.</t>
  </si>
  <si>
    <t>- Reviewing issues in the issue tracker and making comments.</t>
  </si>
  <si>
    <t>- Helping other users in the Community site.</t>
  </si>
  <si>
    <t>You can start seeing the
documentation, and
contact us if you want to help
writting documentation
or recording tutorials.</t>
  </si>
  <si>
    <t>If you are going to write documentation, we recommend you to take
screenshots or record a GIF animations to show steps:</t>
  </si>
  <si>
    <t>- As screen recording software, on Windows you can generate GIF files
using LICEcap.</t>
  </si>
  <si>
    <t>- You can upload the PNG/GIF images to Imgur.</t>
  </si>
  <si>
    <t>Reviewing Issues</t>
  </si>
  <si>
    <t>You can review issues,
make comments, or create
new features,
bug reports, etc. You are
encouraged to create mockups for any issue you see and attach them.</t>
  </si>
  <si>
    <t>Hacking</t>
  </si>
  <si>
    <t>The first thing to keep in mind if you want to modify the source code:
checkout the master branch. It is the branch that we use to
develop new features and fix issues that are planned for the next big
release. See the INSTALL guide to know how to compile.</t>
  </si>
  <si>
    <t>To start looking the source code, see how it is organized in
src/README.md
file.</t>
  </si>
  <si>
    <t>Forking &amp; Pull Requests</t>
  </si>
  <si>
    <t>You can fork the GitHub repository using the Fork button at
https://github.com/aseprite/aseprite.</t>
  </si>
  <si>
    <t>The Pull Requests (PR) systems works in this way:</t>
  </si>
  <si>
    <t>1.  First of all you will need to sign our
Contributor License Agreement (CLA).</t>
  </si>
  <si>
    <t>2.  Then you can start working on Aseprite. Create a new branch from master, e.g. fix-8 to fix the issue 8.
Check this guide about how to name your branch.</t>
  </si>
  <si>
    <t>3.  Start working on that new branch, and push your commits to your fork.</t>
  </si>
  <si>
    <t>4.  Create a new PR to merge your fix-8 branch to the official master.</t>
  </si>
  <si>
    <t>5.  If the PR is accepted (does not require review/comments/modifications),
your branch is merged into master.</t>
  </si>
  <si>
    <t>6.  You will need to pull changes from the official master branch, and
merge them in your own master branch. Finally you can discard your
own fix-8 branch (because those changes should be already merged
into master if the PR was accepted).</t>
  </si>
  <si>
    <t>7.  Continue working from the new master head.</t>
  </si>
  <si>
    <t>To keep in mind: always start working from the master head, if you
want to fix three different issues, create three different branches
from master and then send three different PR. Do not chain all the
fixes in one single branch. E.g. fix-issues-3-and-8-and-25.</t>
  </si>
  <si>
    <t>You can use the Development category
to ask question about the code, how to compile, etc.
If you want to start working in something
(issue,
bug,
or feature),
post a comment asking if somebody is already working on that,
in that way you can avoid start programming in something that is already
done for the next release or which someone else is working on.</t>
  </si>
  <si>
    <t>And always remember to take a look at our
roadmap.</t>
  </si>
  <si>
    <t>AshampooSystems@boden.xlsx</t>
  </si>
  <si>
    <t>? Thank you for taking the time to contribute to the Boden Framework! ?</t>
  </si>
  <si>
    <t>How can I Contribute?</t>
  </si>
  <si>
    <t>There are many ways you can contribute to Boden. Here are some of them:</t>
  </si>
  <si>
    <t>- Reporting Bugs</t>
  </si>
  <si>
    <t>- Request an Enhancement</t>
  </si>
  <si>
    <t>- Making your First Code Contribution</t>
  </si>
  <si>
    <t>- Creating a Pull Request</t>
  </si>
  <si>
    <t>Finding and reporting bugs in the Boden framework is an important contribution and we highly appreciate that you take the time to submit a meaningful bug report.</t>
  </si>
  <si>
    <t>Here's how it works:</t>
  </si>
  <si>
    <t>- Create a GitHub issue to report a new bug.</t>
  </si>
  <si>
    <t>- Provide a clear and descriptive title that identifies the problem.</t>
  </si>
  <si>
    <t>- Let us know which version of Boden you used when you found the issue. If you've downloaded a release, please specify the release version, e.g. "v0.3". If you've cloned the boden git repository, please provide your current HEAD commit hash. (You can retrieve the current HEAD commit hash by executing git rev-parse HEAD in your local working tree.)</t>
  </si>
  <si>
    <t>- Specify on which host and target operating system the problem occurred. Please include the version of the operating system(s) in your bug report. You can help us even more by checking whether the bug also occurs on other host/target platforms.</t>
  </si>
  <si>
    <t>- Specify the IDE (Xcode/Android Studio) you used when you found the problem.</t>
  </si>
  <si>
    <t>- Describe the exact steps that cause the problem. This allows us and others to reproduce the issue.</t>
  </si>
  <si>
    <t>- Describe what behavior you expected to occur instead and why.</t>
  </si>
  <si>
    <t>- If you are reporting a crash, please include a full stack trace.</t>
  </si>
  <si>
    <t>Request an Enhancement</t>
  </si>
  <si>
    <t>Have you been looking for a certain feature in Boden and didn't find it in the framework yet? Did you use a Boden feature that works, but could be enhanced?</t>
  </si>
  <si>
    <t>In this case, please consider suggesting an enhancement. Feature and improvement requests help us a lot. They are one of the most important ways to help us determine whether we are on the right track with the framework. Even if you have only limited time, write us a line or two about what you think could be done to improve Boden.</t>
  </si>
  <si>
    <t>Here's how you can submit an enhancement request:</t>
  </si>
  <si>
    <t>- Create a GitHub issue for each enhancement suggestion.</t>
  </si>
  <si>
    <t>- Use a clear and descriptive title that identifes the suggestion.</t>
  </si>
  <si>
    <t>- Explain why the enhancement would be useful to most Boden users.</t>
  </si>
  <si>
    <t>- Describe the current behavior and explain which behavior you expected to see and why.</t>
  </si>
  <si>
    <t>Making your First Code Contribution</t>
  </si>
  <si>
    <t>You want to develop an enhancement or fix a bug on your own? Great! Thank you for contributing to the Boden Framework.</t>
  </si>
  <si>
    <t>Here are some resources to get you started:</t>
  </si>
  <si>
    <t>- Setting up a local build environment which you can use to work on Boden itself should be easy. Just follow the instructions on our Getting Started page.</t>
  </si>
  <si>
    <t>- We are currently working on a code style guide. Meanwhile, we may edit your PR to maintain consistency with the rest of the code.</t>
  </si>
  <si>
    <t>Creating a Pull Request</t>
  </si>
  <si>
    <t>Important: Note that any code you submit to us is subject to our Contribution License Agreement.</t>
  </si>
  <si>
    <t>Here's how to create a pull request:</t>
  </si>
  <si>
    <t>- Fork the boden repository.</t>
  </si>
  <si>
    <t>- Make your changes and commit them to the forked repository.</t>
  </si>
  <si>
    <t>- Create a pull request with base AshampooSystems/boden master (this should be the default).</t>
  </si>
  <si>
    <t>- Please leave us a message describing what the PR is about.</t>
  </si>
  <si>
    <t>- We'll review your PR as soon as possible and get back to you if needed.</t>
  </si>
  <si>
    <t>? Thanks for your contribution to Boden! ?</t>
  </si>
  <si>
    <t>ashmind@SharpLab.xlsx</t>
  </si>
  <si>
    <t>Both ideas and bugs are welcome.</t>
  </si>
  <si>
    <t>If you think it's worth submitting ? it's worth submitting. Just check it's not already submitted.</t>
  </si>
  <si>
    <t>If you think it's not worth submitting, but it's relevant ? submit anyway.</t>
  </si>
  <si>
    <t>Cosmetic bugs are still bugs, impossible ideas might be possible.</t>
  </si>
  <si>
    <t>Code</t>
  </si>
  <si>
    <t>Code contributions are very welcome ? but please read these notes:</t>
  </si>
  <si>
    <t>1.  It's always recommended to find or submit an issue first, and comment that you want to do it.</t>
  </si>
  <si>
    <t>This is especially important if you want to implement new feature.</t>
  </si>
  <si>
    <t>Your effort might be lost if it's already in progress, or if there is a disagreement about approach, etc.</t>
  </si>
  <si>
    <t>2.  I have very specific opinions about UI design, code structure, patterns, features, etc.</t>
  </si>
  <si>
    <t>I might adjust or rewrite the code your submitted to match these ideas.</t>
  </si>
  <si>
    <t>This doesn't mean your code was wrong ? my changes are often very subjective.</t>
  </si>
  <si>
    <t>3.  At the moment, there is no CLA (Contributor License Agreement), however I do intend to have one.</t>
  </si>
  <si>
    <t>The idea is to keep a full ownership over SharpLab and be able to change license in the future.</t>
  </si>
  <si>
    <t>Please keep this in mind if you dislike a possibility of a license change or, for example, paid features.</t>
  </si>
  <si>
    <t>1.  After you cloned the repo, run sl setup to do initial project setup.</t>
  </si>
  <si>
    <t>2.  If tests fail on NullReferenceException in OptionsService, just rerun them (Roslyn issue, looking into it).</t>
  </si>
  <si>
    <t>3.  Code style is in .editorconfig ? you should get 4-space indents and K&amp;R braces automatically.</t>
  </si>
  <si>
    <t>4.  If you run into an issue with build/tests/etc -- please report it on GitHub.</t>
  </si>
  <si>
    <t>Please raise all pull requests against edge instead of master.</t>
  </si>
  <si>
    <t>Before change is merged to master, it is tested on the test site (deployed from edge).</t>
  </si>
  <si>
    <t>askmike@gekko.xlsx</t>
  </si>
  <si>
    <t>Thanks for (thinking about) contributing to Gekko, all help is wanted!</t>
  </si>
  <si>
    <t>Before Submitting an Issue</t>
  </si>
  <si>
    <t>First, please do a search in open issues to see if the issue or feature request has already been filed.</t>
  </si>
  <si>
    <t>If you find your issue already exists, make relevant comments and add your reaction:</t>
  </si>
  <si>
    <t>? - upvote</t>
  </si>
  <si>
    <t>? - downvote</t>
  </si>
  <si>
    <t>If you cannot find an existing issue that describes your bug or feature, submit an issue using the guidelines below.</t>
  </si>
  <si>
    <t>Submitting an issue (bug)</t>
  </si>
  <si>
    <t>- Be as clear and concise as possible.</t>
  </si>
  <si>
    <t>- Do not submit more than one bug in a single issue.</t>
  </si>
  <si>
    <t>- Clearly explain the following:</t>
  </si>
  <si>
    <t>1.  Action taken (what you did)</t>
  </si>
  <si>
    <t>2.  Expected result (what you hoped would happen)</t>
  </si>
  <si>
    <t>3.  Actual result (unexpected outcome)</t>
  </si>
  <si>
    <t>4.  Your setup (any and all relevant technical facts, error messages, logs, etc)</t>
  </si>
  <si>
    <t>- First consider if you yourself might be able to work on the feature?  If so, check out info on contributing code below.</t>
  </si>
  <si>
    <t>- If you do not have the skills, then please take the time to clearly think through the request. Is is appropriate for all users of Gekko?  If so, create a new issue containing the following:</t>
  </si>
  <si>
    <t>1.  Write [request] as the first item in the title, followed by a short, concise description, eg: [request] Export data to CSV.</t>
  </si>
  <si>
    <t>2.  Fill in details explaining your request.  Be as clear and concise as possible and only 1 request at a time.</t>
  </si>
  <si>
    <t>3.  Add mock-ups, etc as needed to clearly demonstrate the idea.</t>
  </si>
  <si>
    <t>New Feature and code contributions</t>
  </si>
  <si>
    <t>- If you want to add an exchange to Gekko, see this doc for all the information you need.</t>
  </si>
  <si>
    <t>- If you want to Gekko react to anything from the market, you can most likely put this functionality into a plugin. See this document for details.</t>
  </si>
  <si>
    <t>- If you want to create a strategy, please see this page.</t>
  </si>
  <si>
    <t>- If you just want to work on Gekko, you can use the open issues with the tag open-for-pulls for inspiration.</t>
  </si>
  <si>
    <t>- If you want to work on the web interface (Gekko UI), please see this frontend doc on the Vue.js frontend.</t>
  </si>
  <si>
    <t>Things to take into consideration when submitting a pull request:</t>
  </si>
  <si>
    <t>- Please submit all pull requests (except for hotfixes) to the develop branch.</t>
  </si>
  <si>
    <t>- Please keep current code styling in mind.</t>
  </si>
  <si>
    <t>?# Contributing</t>
  </si>
  <si>
    <t>aspnet-contrib@AspNet.Security.OAuth.Providers.xlsx</t>
  </si>
  <si>
    <t>Feature requests and bugs</t>
  </si>
  <si>
    <t>Please submit any feature requests or bugs as an issue in GitHub.</t>
  </si>
  <si>
    <t>New OAuth Providers</t>
  </si>
  <si>
    <t>New OAuth providers are added by the community, not the maintainers.</t>
  </si>
  <si>
    <t>If you wish to add a new provider that is not already part of this repository, fork the repository and try and implement it yourself.</t>
  </si>
  <si>
    <t>Then you can submit it back as a Pull Request for inclusion here.</t>
  </si>
  <si>
    <t>New providers are likely to be merged if they are based on OAuth 2.0</t>
  </si>
  <si>
    <t>If you wish to contribute code, please consider the guidelines below:</t>
  </si>
  <si>
    <t>1.  Create an issue detailing the motivation for the change.</t>
  </si>
  <si>
    <t>2.  Fork the repository to your GitHub account.</t>
  </si>
  <si>
    <t>3.  Create a branch to work on your changes.</t>
  </si>
  <si>
    <t>4.  Please follow the existing code style and EditorConfig formatting settings.</t>
  </si>
  <si>
    <t>5.  If fixing a bug or adding new functionality, add or update any tests you deem appropriate.</t>
  </si>
  <si>
    <t>6.  Ensure build.cmd/build.sh runs with no errors or warnings and all the tests pass.</t>
  </si>
  <si>
    <t>7.  Open a pull request against the dev branch, referencing your issue, if appropriate.</t>
  </si>
  <si>
    <t>Once your pull request is opened, the project maintainers will review it as soon as they are able.</t>
  </si>
  <si>
    <t>?DRAFT: This doc is draft. See https://help.github.com/en/articles/setting-guidelines-for-repository-contributors</t>
  </si>
  <si>
    <t>aspnetboilerplate@aspnetboilerplate.xlsx</t>
  </si>
  <si>
    <t>Contributing to ASP.NET Boilerplate</t>
  </si>
  <si>
    <t>ASP.NET Boilerplate is an open source and community driven project. This guide is aims to help anyone wants to contribute to the project.</t>
  </si>
  <si>
    <t>You can always send pull requests to the GitHub repository.</t>
  </si>
  <si>
    <t>- Clone the ASP.NET Boilerplate repository from GitHub.</t>
  </si>
  <si>
    <t>Before making any change, please discuss it on the GitHub issues page. So that, other developers will not work on the same issue and your PR will have a better chance to be accepted.</t>
  </si>
  <si>
    <t>You may want to fix a known bug or work on a planned enhancement. See the issue list on GitHub.</t>
  </si>
  <si>
    <t>If you have a feature idea for the framework or modules, create an issue on GitHub or attend to an existing discussion. Then you can implement it if it's embraced by the community.</t>
  </si>
  <si>
    <t>Document Contribution</t>
  </si>
  <si>
    <t>You may want to improve the documentation. If so, follow these steps:</t>
  </si>
  <si>
    <t>- Clone the ABP repository from GitHub.</t>
  </si>
  <si>
    <t>- Documents are located in /aspnetboilerplate/doc folder.</t>
  </si>
  <si>
    <t>- Modify the documents and send pull request</t>
  </si>
  <si>
    <t>- If you would like to add a new document, you need to add it to the navigation document as well. Navigation document is located in doc/WebSite/Navigation.md.</t>
  </si>
  <si>
    <t>Resource Localization</t>
  </si>
  <si>
    <t>ASP.NET Boilerplate framework has a localization system. Localization resources are located in Abp\Localization\Sources\AbpXmlSource.
You can add a new translation or update existing ones.
To add missing translation, see this example pull request</t>
  </si>
  <si>
    <t>Writing a New Module</t>
  </si>
  <si>
    <t>The framework has pre-build modules, you can also add a new module. Abp.Dapper is a contributed module. You can check Abp.Dapper module to make your own.</t>
  </si>
  <si>
    <t>TODO: May be added step by step module development guide.</t>
  </si>
  <si>
    <t>If you would like to write tutorials or blog posts for ASP.NET Boilerplate, please let us know (by creating a GitHub issue](https://github.com/aspnetboilerplate/aspnetboilerplate/issues), so we may add a link to your tutorial/post in the official documentation and we announce it on the official Twitter account.</t>
  </si>
  <si>
    <t>If you would like to report a bug, please create an issue on the GitHub repository</t>
  </si>
  <si>
    <t>GitHub Issues</t>
  </si>
  <si>
    <t>GitHub issues are for bug reports, feature requests and other discussions about the framework.</t>
  </si>
  <si>
    <t>If you're creating a bug/problem report, please include followings:</t>
  </si>
  <si>
    <t>* Your Abp package version.</t>
  </si>
  <si>
    <t>* Your base framework: .Net Framework or .Net Core.</t>
  </si>
  <si>
    <t>* Exception message and stack trace if available.</t>
  </si>
  <si>
    <t>* Steps needed to reproduce the problem.</t>
  </si>
  <si>
    <t>Only English!</t>
  </si>
  <si>
    <t>Stack Overflow</t>
  </si>
  <si>
    <t>You can use StackOverflow for your questions about using the framework, templates and samples:</t>
  </si>
  <si>
    <t>https://stackoverflow.com/questions/tagged/aspnetboilerplate</t>
  </si>
  <si>
    <t>Use aspnetboilerplate tag in your questions.</t>
  </si>
  <si>
    <t>Contributing to Astropy</t>
  </si>
  <si>
    <t>astropy@astropy.xlsx</t>
  </si>
  <si>
    <t>When opening an issue to report a problem, please try to provide a minimal code
example that reproduces the issue along with details of the operating
system and the Python, NumPy, and astropy versions you are using.</t>
  </si>
  <si>
    <t>So you are interested in contributing code to the Astropy Project? Excellent!
We love contributions! Astropy is open source, built on open source,
and we'd love to have you hang out in our community.</t>
  </si>
  <si>
    <t>Imposter syndrome disclaimer: We want your help. No, really.</t>
  </si>
  <si>
    <t>There may be a little voice inside your head that is telling you that you're not
ready to be an open source contributor; that your skills aren't nearly good
enough to contribute. What could you possibly offer a project like this one?</t>
  </si>
  <si>
    <t>We assure you - the little voice in your head is wrong. If you can write code at
all, you can contribute code to open source. Contributing to open source
projects is a fantastic way to advance one's coding skills. Writing perfect code
isn't the measure of a good developer (that would disqualify all of us!); it's
trying to create something, making mistakes, and learning from those
mistakes. That's how we all improve, and we are happy to help others learn.</t>
  </si>
  <si>
    <t>Being an open source contributor doesn't just mean writing code, either. You can
help out by writing documentation, tests, or even giving feedback about the
project (and yes - that includes giving feedback about the contribution
process). Some of these contributions may be the most valuable to the project as
a whole, because you're coming to the project with fresh eyes, so you can see
the errors and assumptions that seasoned contributors have glossed over.</t>
  </si>
  <si>
    <t>Note: This disclaimer was originally written by
Adrienne Lowe for a
PyCon talk, and was adapted by
Astropy based on its use in the README file for the
MetPy project.</t>
  </si>
  <si>
    <t>How to Contribute, Best Practices</t>
  </si>
  <si>
    <t>All contributions to Astropy are done via pull requests from GitHub users'
"forks" (i.e., copies) of the astropy repository. If you
are new to this style of development, you will want to read over our
development workflow.</t>
  </si>
  <si>
    <t>You may also/instead be interested in contributing to an
astropy affiliated package.
Affiliated packages are astronomy-related software packages that are not a part
of the astropy core package, but build on it for more specialized applications
and follow the Astropy guidelines for reuse, interoperability, and interfacing.
Each affiliated package has its own developers/maintainers and its own specific
guidelines for contributions, so be sure to read their docs.</t>
  </si>
  <si>
    <t>Once you open a pull request (which should be opened against the master
branch, not against any of the other branches), please make sure to
include the following:</t>
  </si>
  <si>
    <t>- Code: the code you are adding, which should follow
our coding guidelines as much as possible.</t>
  </si>
  <si>
    <t>- Tests: these are usually tests to ensure code that previously
failed now works (regression tests), or tests that cover as much as possible
of the new functionality to make sure it does not break in the future and
also returns consistent results on all platforms (since we run these tests on
many platforms/configurations). For more information about how to write
tests, see our testing guidelines.</t>
  </si>
  <si>
    <t>- Documentation: if you are adding new functionality, be sure to include a
description in the main documentation (in docs/). Again, we have some
detailed documentation guidelines to help you out.</t>
  </si>
  <si>
    <t>- Performance improvements: if you are making changes that impact astropy
performance, consider adding a performance benchmark in the
astropy-benchmarks
repository. You can find out more about how to do this
in the README for that repository.</t>
  </si>
  <si>
    <t>- Changelog entry: whether you are fixing a bug or adding new
functionality, you should add an entry to the CHANGES.rst file that
includes the PR number. If you are opening a pull request you may not know
the PR number yet, but you can add it once the pull request is open. If you
are not sure where to put the changelog entry, wait until a maintainer
has reviewed your PR and assigned it to a milestone.</t>
  </si>
  <si>
    <t>You do not need to include a changelog entry for fixes to bugs introduced in
the developer version and therefore are not present in the stable releases. In
general you do not need to include a changelog entry for minor documentation
or test updates. Only user-visible changes (new features/API changes, fixed
issues) need to be mentioned. If in doubt, ask the core maintainer reviewing
your changes.</t>
  </si>
  <si>
    <t>Other Tips</t>
  </si>
  <si>
    <t>- Behind the scenes, we conduct a number of tests or checks with new pull requests.
This is a technique that is called continuous integration, and we use Travis CI
and CircleCI. To prevent the automated tests from running, you can add [ci skip]
to your commit message. This is useful if your PR is a work in progress (WIP) and
you are not yet ready for the tests to run. For example:</t>
  </si>
  <si>
    <t>$ git commit -m "WIP widget [ci skip]"</t>
  </si>
  <si>
    <t>- If you already made the commit without including this string, you can edit
your existing commit message by running:</t>
  </si>
  <si>
    <t>$ git commit --amend</t>
  </si>
  <si>
    <t>- To skip only the tests running on Travis CI use [skip travis].</t>
  </si>
  <si>
    <t>- If your commit makes substantial changes to the documentation but no code
changes, then you can use [skip travis], which will skip Travis CI
because documentation build is done on CircleCI. The exception to this rule
is when your changes to documentation include code snippets that need to
be tested using doctest.</t>
  </si>
  <si>
    <t>- When contributing trivial documentation fixes (i.e., fixes to typos, spelling,
grammar) that don't contain any special markup and are not associated with
code changes, please include the string [skip travis] in your commit
message.</t>
  </si>
  <si>
    <t>$ git commit -m "Fixed typo [skip travis]"</t>
  </si>
  <si>
    <t>Checklist for Contributed Code</t>
  </si>
  <si>
    <t>A pull request for a new feature will be reviewed to see if it meets the
following requirements. For any pull request, an astropy maintainer can help
to make sure that the pull request meets the requirements for inclusion in the
package.</t>
  </si>
  <si>
    <t>Scientific Quality (when applicable)</t>
  </si>
  <si>
    <t>- Is the submission relevant to astronomy?</t>
  </si>
  <si>
    <t>- Are references included to the origin source for the algorithm?</t>
  </si>
  <si>
    <t>- Does the code perform as expected?</t>
  </si>
  <si>
    <t>- Has the code been tested against previously existing implementations?</t>
  </si>
  <si>
    <t>Code Quality</t>
  </si>
  <si>
    <t>- Are the coding guidelines followed?</t>
  </si>
  <si>
    <t>- Is the code compatible with Python &gt;=3.6?</t>
  </si>
  <si>
    <t>- Are there dependencies other than the astropy core, the Python Standard
Library, and NumPy 1.16.0 or later?</t>
  </si>
  <si>
    <t>- Is the package importable even if the C-extensions are not built?</t>
  </si>
  <si>
    <t>- Are additional dependencies handled appropriately?</t>
  </si>
  <si>
    <t>- Do functions that require additional dependencies raise an ImportError
if they are not present?</t>
  </si>
  <si>
    <t>- Are the testing guidelines followed?</t>
  </si>
  <si>
    <t>- Are the inputs to the functions sufficiently tested?</t>
  </si>
  <si>
    <t>- Are there tests for any exceptions raised?</t>
  </si>
  <si>
    <t>- Are there tests for the expected performance?</t>
  </si>
  <si>
    <t>- Are the sources for the tests documented?</t>
  </si>
  <si>
    <t>- Have tests that require an optional dependency
been marked as such?</t>
  </si>
  <si>
    <t>- Does tox -e test run without failures?</t>
  </si>
  <si>
    <t>- Are the documentation guidelines followed?</t>
  </si>
  <si>
    <t>- Is there a docstring in numpydoc format in the function describing:</t>
  </si>
  <si>
    <t>- What the code does?</t>
  </si>
  <si>
    <t>- The format of the inputs of the function?</t>
  </si>
  <si>
    <t>- The format of the outputs of the function?</t>
  </si>
  <si>
    <t>- References to the original algorithms?</t>
  </si>
  <si>
    <t>- Any exceptions which are raised?</t>
  </si>
  <si>
    <t>- An example of running the code?</t>
  </si>
  <si>
    <t>- Is there any information needed to be added to the docs to describe the
function?</t>
  </si>
  <si>
    <t>- Does the documentation build without errors or warnings?</t>
  </si>
  <si>
    <t>- Is the astropy license included at the top of the file?</t>
  </si>
  <si>
    <t>- Are there any conflicts with this code and existing codes?</t>
  </si>
  <si>
    <t>Astropy requirements</t>
  </si>
  <si>
    <t>- Do all the Travis CI and CircleCI tests pass?</t>
  </si>
  <si>
    <t>- If applicable, has an entry been added into the changelog?</t>
  </si>
  <si>
    <t>- Can you check out the pull request and repeat the examples and tests?</t>
  </si>
  <si>
    <t>athityakumar@colorls.xlsx</t>
  </si>
  <si>
    <t>First of all, thanks for thinking of contributing to this project. :smile:</t>
  </si>
  <si>
    <t>Before sending a Pull Request, please make sure that you're assigned the task on a GitHub issue.</t>
  </si>
  <si>
    <t>- If a relevant issue already exists, discuss on the issue and get it assigned to yourself on GitHub.</t>
  </si>
  <si>
    <t>- If no relevant issue exists, open a new issue and get it assigned to yourself on GitHub.</t>
  </si>
  <si>
    <t>Please proceed with a Pull Request only after you're assigned. It'd be sad if your Pull Request (and your hardwork) isn't accepted just because it isn't ideologically compatible.</t>
  </si>
  <si>
    <t>Developing the gem</t>
  </si>
  <si>
    <t>1.  Install with</t>
  </si>
  <si>
    <t>git clone https://github.com/athityakumar/colorls
cd colorls
gem install bundler
bundle install</t>
  </si>
  <si>
    <t>2.  Make your changes in a different git branch (say, add-new-flag). These changes can be</t>
  </si>
  <si>
    <t>- adding better icons to YAML files</t>
  </si>
  <si>
    <t>- adding more flag options to the ruby gem.</t>
  </si>
  <si>
    <t>3.  (Optional) To test whether colorls executable is working properly, do</t>
  </si>
  <si>
    <t>rake install</t>
  </si>
  <si>
    <t>Then install the gem file in the folder pkg. After that to use the new binary,</t>
  </si>
  <si>
    <t>colorls # start using colorls</t>
  </si>
  <si>
    <t>4.  (Required for YAML file changes) These are the specifications for the YAML files -</t>
  </si>
  <si>
    <t>- files.yaml, folders.yaml : The keys are sorted alphabetically.</t>
  </si>
  <si>
    <t>- file_aliases.yaml, folder_aliases.yaml : The values are sorted alphabetically. For each set of keys mapping to a value, those set of keys are also sorted alphabetically.</t>
  </si>
  <si>
    <t>5.  Check before pushing</t>
  </si>
  <si>
    <t>bundle exec rubocop
bundle exec rspec</t>
  </si>
  <si>
    <t>6.  (Required for new flags) Add command to .travis.yml file.</t>
  </si>
  <si>
    <t>7.  (Required for new flags) Add flags to tab_complete.sh file.</t>
  </si>
  <si>
    <t>Contributor's Guide</t>
  </si>
  <si>
    <t>atlanhq@camelot.xlsx</t>
  </si>
  <si>
    <t>If you're reading this, you're probably looking to contributing to Camelot. Time is the only real currency, and the fact that you're considering spending some here is very generous of you. Thank you very much!</t>
  </si>
  <si>
    <t>This document will help you get started with contributing documentation, code, testing and filing issues. If you have any questions, feel free to reach out to Vinayak Mehta, the author and maintainer.</t>
  </si>
  <si>
    <t>Code Of Conduct</t>
  </si>
  <si>
    <t>The following quote sums up the Code Of Conduct.</t>
  </si>
  <si>
    <t>Be cordial or be on your way. --Kenneth Reitz</t>
  </si>
  <si>
    <t>Kenneth Reitz has also written an essay on this topic, which you should read.</t>
  </si>
  <si>
    <t>As the Requests Code Of Conduct states, all contributions are welcome, as long as everyone involved is treated with respect.</t>
  </si>
  <si>
    <t>Your first contribution</t>
  </si>
  <si>
    <t>A great way to start contributing to Camelot is to pick an issue tagged with the help wanted tag or the good first issue tag. If you're unable to find a good first issue, feel free to contact the maintainer.</t>
  </si>
  <si>
    <t>Setting up a development environment</t>
  </si>
  <si>
    <t>To install the dependencies needed for development, you can use pip:</t>
  </si>
  <si>
    <t>Alternatively, you can clone the project repository, and install using pip:</t>
  </si>
  <si>
    <t>The preferred workflow for contributing to Camelot is to fork the project repository on GitHub, clone, develop on a branch and then finally submit a pull request. Here are the steps:</t>
  </si>
  <si>
    <t>1.  Fork the project repository. Click on the</t>
  </si>
  <si>
    <t>2.  Clone your fork of Camelot from your GitHub account:</t>
  </si>
  <si>
    <t>3.  Create a branch to hold your changes:</t>
  </si>
  <si>
    <t>Always branch out from master to work on your contribution. It's good practice to never work on the master branch!</t>
  </si>
  <si>
    <t>Protip: git stash is a great way to save the work that you haven't committed yet, to move between branches.</t>
  </si>
  <si>
    <t>4.  Work on your contribution. Add changed files using git add and then git commit them:</t>
  </si>
  <si>
    <t>5.  Finally, push them to your GitHub fork:</t>
  </si>
  <si>
    <t>Now it's time to go to the your fork of Camelot and create a pull request! You can follow these instructions to do this.</t>
  </si>
  <si>
    <t>Work on your pull request</t>
  </si>
  <si>
    <t>We recommend that your pull request complies with the following rules:</t>
  </si>
  <si>
    <t>- Make sure your code follows pep8.</t>
  </si>
  <si>
    <t>- In case your pull request contains function docstrings, make sure you follow the numpydoc format. All function docstrings in Camelot follow this format. Moreover, following the format will make sure that the API documentation is generated flawlessly.</t>
  </si>
  <si>
    <t>- Make sure your commit messages follow the seven rules of a great git commit message:</t>
  </si>
  <si>
    <t>- Separate subject from body with a blank line</t>
  </si>
  <si>
    <t>- Limit the subject line to 50 characters</t>
  </si>
  <si>
    <t>- Capitalize the subject line</t>
  </si>
  <si>
    <t>- Do not end the subject line with a period</t>
  </si>
  <si>
    <t>- Use the imperative mood in the subject line</t>
  </si>
  <si>
    <t>- Wrap the body at 72 characters</t>
  </si>
  <si>
    <t>- Use the body to explain what and why vs. how</t>
  </si>
  <si>
    <t>- Please prefix the title of your pull request with [MRG] (Ready for Merge), if the contribution is complete and ready for a detailed review. An incomplete pull request's title should be prefixed with [WIP] (to indicate a work in progress), and changed to [MRG] when it's complete. A good task list in the PR description will ensure that other people get a better idea of what it proposes to do, which will also increase collaboration.</t>
  </si>
  <si>
    <t>- If contributing new functionality, make sure that you add a unit test for it, while making sure that all previous tests pass. Camelot uses pytest for testing. Tests can be run using:</t>
  </si>
  <si>
    <t>Writing Documentation</t>
  </si>
  <si>
    <t>Writing documentation, function docstrings, examples and tutorials is a great way to start contributing to open-source software! The documentation is present inside the docs/ directory of the project repository.</t>
  </si>
  <si>
    <t>It is written in reStructuredText, with Sphinx used to generate these lovely HTML files that you're currently reading (unless you're reading this on GitHub). You can edit the documentation using any text editor and then generate the HTML output by running make html in the docs/ directory.</t>
  </si>
  <si>
    <t>The function docstrings are written using the numpydoc extension for Sphinx. Make sure you check out its format guidelines before you start writing one.</t>
  </si>
  <si>
    <t>Filing Issues</t>
  </si>
  <si>
    <t>We use GitHub issues to keep track of all issues and pull requests. Before opening an issue (which asks a question or reports a bug), please use GitHub search to look for existing issues (both open and closed) that may be similar.</t>
  </si>
  <si>
    <t>Please don't use GitHub issues for support questions. A better place for them would be Stack Overflow. Make sure you tag them using the python-camelot tag.</t>
  </si>
  <si>
    <t>In bug reports, make sure you include:</t>
  </si>
  <si>
    <t>- Your operating system type and Python version number, along with the version numbers of NumPy, OpenCV and Camelot. You can use the following code snippet to find this information:</t>
  </si>
  <si>
    <t>- The complete traceback. Just adding the exception message or a part of the traceback won't help us fix your issue sooner.</t>
  </si>
  <si>
    <t>- Steps to reproduce the bug, using code snippets. See Creating and highlighting code blocks.</t>
  </si>
  <si>
    <t>- A link to the PDF document that you were trying to extract tables from, telling us what you expected the code to do and what actually happened.</t>
  </si>
  <si>
    <t>Contributing to Doctrine Extensions</t>
  </si>
  <si>
    <t>Atlantic18@DoctrineExtensions.xlsx</t>
  </si>
  <si>
    <t>Thank you for your interest in contributing to Doctrine Extensions!</t>
  </si>
  <si>
    <t>Which Branch Should I Contribute To?</t>
  </si>
  <si>
    <t>All pull requests should target the master branch, with a planned 3.0 major release.</t>
  </si>
  <si>
    <t>:warning: The v.2.4.x branch has been marked as legacy/deprecated.</t>
  </si>
  <si>
    <t>Pull Request Titles</t>
  </si>
  <si>
    <t>Please include the name(s) of the related extensions as a "tag" in the
pull request title.</t>
  </si>
  <si>
    <t>[Tree] Add a new Oak Tree branching style</t>
  </si>
  <si>
    <t>Changelog</t>
  </si>
  <si>
    <t>All updates must include an entry in the Changelog.
Put your entry in the [Unreleased] section at the top, under the
corresponding Extension and Category.</t>
  </si>
  <si>
    <t>If there is a related GitHub issue, add it as a suffix to your change.</t>
  </si>
  <si>
    <t>## [Unreleased]
### Loggable
#### Fixed</t>
  </si>
  <si>
    <t>- Allow emoji in the docs (#123)</t>
  </si>
  <si>
    <t>What You Can Contribute</t>
  </si>
  <si>
    <t>Want to contribute but aren't sure where to start? Check out our
Issue Board!
There are lots of opportunities for helping other users with their issue,
or contributing a reported bug fix or feature request.</t>
  </si>
  <si>
    <t>atlassian@react-beautiful-dnd.xlsx</t>
  </si>
  <si>
    <t>Thanks for considering contributing to react-beautiful-dnd! ??</t>
  </si>
  <si>
    <t>There are a few categories of contribution so we'll go through them individually.</t>
  </si>
  <si>
    <t>If you think the docs could be improved - please feel free to raise a pull request!</t>
  </si>
  <si>
    <t>Bug</t>
  </si>
  <si>
    <t>If you spot a bug you are welcome to raise it on our issue page. You are also welcome to take a crack at fixing it if you like! When you create an issue you will be prompted with the details we would like you to provide.</t>
  </si>
  <si>
    <t>Feature request</t>
  </si>
  <si>
    <t>If you would like to see a feature added to the library, here is what you do:</t>
  </si>
  <si>
    <t>1.  Have a read of README.md to understand the motivations of this library. It is fairly opinionated and is not intended to be a universal drag and drop library. As such, it will not support every drag and drop interaction.</t>
  </si>
  <si>
    <t>2.  Have a search through the open and closed issues to see if the feature you are requesting as already been requested.</t>
  </si>
  <si>
    <t>3.  Have a clear and general purpose keyboard story for any feature request</t>
  </si>
  <si>
    <t>4.  Please create an issue to discuss it.</t>
  </si>
  <si>
    <t>Please do not raise a pull request directly. There may be reasons why we will not add every feature to this library.</t>
  </si>
  <si>
    <t>Large contributions</t>
  </si>
  <si>
    <t>If you are interested in making a large contribution to this library there is some recommended reading / training we suggest. There is a large amount of different libraries, techniques and tools used in react-beautiful-dnd and we have created a list with resources about them. Not everything in the list will be applicable to everyone. But it is a great reference and starting point for those who do not know where to start.</t>
  </si>
  <si>
    <t>The online courses listed are no free - feel free to seek out alternatives if you want to. We recommend the egghead.io courses because they are quite comprehensive.</t>
  </si>
  <si>
    <t>General knowledge</t>
  </si>
  <si>
    <t>- You Don't Know JS: This is an amazing resource that I recommend all the time. It is great for having a deeper understanding of the JavaScript language.</t>
  </si>
  <si>
    <t>Technologies</t>
  </si>
  <si>
    <t>React</t>
  </si>
  <si>
    <t>This is a React project so getting familiar with React is a must!</t>
  </si>
  <si>
    <t>- react</t>
  </si>
  <si>
    <t>- An intro to using React</t>
  </si>
  <si>
    <t>Redux</t>
  </si>
  <si>
    <t>This project uses redux for its state management. If you have not used redux before it is worth getting familiar with it.</t>
  </si>
  <si>
    <t>- redux: the library itself has really great docs</t>
  </si>
  <si>
    <t>- Getting Started with Redux: the whole course</t>
  </si>
  <si>
    <t>- Building React Applications with Idiomatic Redux: no need to do the lessons on react router or data fetching</t>
  </si>
  <si>
    <t>- react-redux: react bindings for redux</t>
  </si>
  <si>
    <t>- reselect: we use reselect heavily to ensure that state selectors are as fast as they can be. Please have a read of its main page, especially the sharing Selectors with Props Across Multiple Components section.</t>
  </si>
  <si>
    <t>We test our application very thoroughly. Changes will not be accepted without tests</t>
  </si>
  <si>
    <t>- jest: We use the jest test runner. It is worth getting familiar with it</t>
  </si>
  <si>
    <t>- Test JavaScript with Jest</t>
  </si>
  <si>
    <t>- React Testing Cookbook</t>
  </si>
  <si>
    <t>Performance</t>
  </si>
  <si>
    <t>Performance is critical to this project. Please get familiar with React performance considerations. Changes that break core performance characteristics will not be accepted.</t>
  </si>
  <si>
    <t>- Performance optimisations for React applications</t>
  </si>
  <si>
    <t>- Performance optimisations for React applications round 2</t>
  </si>
  <si>
    <t>- React performance tools</t>
  </si>
  <si>
    <t>- React performance documentation</t>
  </si>
  <si>
    <t>- React is slow, React is fast</t>
  </si>
  <si>
    <t>Flow</t>
  </si>
  <si>
    <t>This codebase is typed with flow. Changes will not be merged without correct flow typing. If you are not sure about a particular use case let flow break the build and it can be discussed in the pull request.</t>
  </si>
  <si>
    <t>- flow: the flow docs are great</t>
  </si>
  <si>
    <t>- Up and Running with Facebook Flow for Typed JavaScript: a small primer for running flow</t>
  </si>
  <si>
    <t>Drag and drop problem space</t>
  </si>
  <si>
    <t>HTML5 drag and drop</t>
  </si>
  <si>
    <t>How this library performs dragging is an implementation detail. The api is what users interact with. That said, this library does not use the html5 drag and drop api. The main reason is that html5 drag and drop does not allow the level of control we need to create our powerful and beautiful experiences. I could go into detail but this is not the right forum.</t>
  </si>
  <si>
    <t>Here is some general reading about html5 drag and drop. It is worth having a read to get familiar with its ideas and api</t>
  </si>
  <si>
    <t>- HTML5 drag and drop api</t>
  </si>
  <si>
    <t>- HTML5 Rocks - dnd basics</t>
  </si>
  <si>
    <t>- The HTML5 drag and drop disaster</t>
  </si>
  <si>
    <t>- HTML5 drag and drop browser inconsistencies</t>
  </si>
  <si>
    <t>Prior work</t>
  </si>
  <si>
    <t>It is worth looking at other libraries out there to see how they do drag and drop. Things to look at is their philosophy and api. react-beautiful-dnd is an opinionated, higher level abstraction than most drag and drop libraries. We do not need to support every use case. We need to find the right level of control while still maintaining a beautiful experience for the user, flexibility of use and a clean, powerful api.</t>
  </si>
  <si>
    <t>- react-dnd - react-beautiful-dnd draws a fair amount of inspiration from react-dnd. Something to keep in mind is that react-dnd is designed to provide a set of drag and drop primitives which is a different set of goals to this project.</t>
  </si>
  <si>
    <t>- react-sortable-hoc - on the surface this library looks similar to react-beautiful-dnd. I created a comparison blog that explains the differences</t>
  </si>
  <si>
    <t>- jQuery sortable - the king of drag and drop for a long time</t>
  </si>
  <si>
    <t>Contributing to Atom</t>
  </si>
  <si>
    <t>atom@atom.xlsx</t>
  </si>
  <si>
    <t>The following is a set of guidelines for contributing to Atom and its packages, which are hosted in the Atom Organization on GitHub. These are mostly guidelines, not rules. Use your best judgment, and feel free to propose changes to this document in a pull request.</t>
  </si>
  <si>
    <t>Table Of Contents</t>
  </si>
  <si>
    <t>- Atom and Packages</t>
  </si>
  <si>
    <t>- Atom Design Decisions</t>
  </si>
  <si>
    <t>- Suggesting Enhancements</t>
  </si>
  <si>
    <t>- Your First Code Contribution</t>
  </si>
  <si>
    <t>- Pull Requests</t>
  </si>
  <si>
    <t>- Git Commit Messages</t>
  </si>
  <si>
    <t>- JavaScript Styleguide</t>
  </si>
  <si>
    <t>- CoffeeScript Styleguide</t>
  </si>
  <si>
    <t>- Specs Styleguide</t>
  </si>
  <si>
    <t>- Documentation Styleguide</t>
  </si>
  <si>
    <t>Additional Notes</t>
  </si>
  <si>
    <t>- Issue and Pull Request Labels</t>
  </si>
  <si>
    <t>This project and everyone participating in it is governed by the Atom Code of Conduct. By participating, you are expected to uphold this code. Please report unacceptable behavior to atom@github.com.</t>
  </si>
  <si>
    <t>We have an official message board with a detailed FAQ and where the community chimes in with helpful advice if you have questions.</t>
  </si>
  <si>
    <t>- Discuss, the official Atom and Electron message board</t>
  </si>
  <si>
    <t>- Atom FAQ</t>
  </si>
  <si>
    <t>If chat is more your speed, you can join the Atom and Electron Slack team:</t>
  </si>
  <si>
    <t>- Join the Atom and Electron Slack Team</t>
  </si>
  <si>
    <t>- Even though Slack is a chat service, sometimes it takes several hours for community members to respond — please be patient!</t>
  </si>
  <si>
    <t>- Use the #atom channel for general questions or discussion about Atom</t>
  </si>
  <si>
    <t>- Use the #electron channel for questions about Electron</t>
  </si>
  <si>
    <t>- Use the #packages channel for questions or discussion about writing or contributing to Atom packages (both core and community)</t>
  </si>
  <si>
    <t>- Use the #ui channel for questions and discussion about Atom UI and themes</t>
  </si>
  <si>
    <t>- There are many other channels available, check the channel list</t>
  </si>
  <si>
    <t>Atom and Packages</t>
  </si>
  <si>
    <t>Atom is a large open source project — it's made up of over 200 repositories. When you initially consider contributing to Atom, you might be unsure about which of those 200 repositories implements the functionality you want to change or report a bug for. This section should help you with that.</t>
  </si>
  <si>
    <t>Atom is intentionally very modular. Nearly every non-editor UI element you interact with comes from a package, even fundamental things like tabs and the status-bar. These packages are packages in the same way that packages in the Atom package repository are packages, with one difference: they are bundled into the default distribution.</t>
  </si>
  <si>
    <t>atom-packages</t>
  </si>
  <si>
    <t>To get a sense for the packages that are bundled with Atom, you can go to Settings &gt; Packages within Atom and take a look at the Core Packages section.</t>
  </si>
  <si>
    <t>Here's a list of the big ones:</t>
  </si>
  <si>
    <t>- atom/atom - Atom Core! The core editor component is responsible for basic text editing (e.g. cursors, selections, scrolling), text indentation, wrapping, and folding, text rendering, editor rendering, file system operations (e.g. saving), and installation and auto-updating. You should also use this repository for feedback related to the Atom API and for large, overarching design proposals.</t>
  </si>
  <si>
    <t>- tree-view - file and directory listing on the left of the UI.</t>
  </si>
  <si>
    <t>- fuzzy-finder - the quick file opener.</t>
  </si>
  <si>
    <t>- find-and-replace - all search and replace functionality.</t>
  </si>
  <si>
    <t>- tabs - the tabs for open editors at the top of the UI.</t>
  </si>
  <si>
    <t>- status-bar - the status bar at the bottom of the UI.</t>
  </si>
  <si>
    <t>- markdown-preview - the rendered markdown pane item.</t>
  </si>
  <si>
    <t>- settings-view - the settings UI pane item.</t>
  </si>
  <si>
    <t>- autocomplete-plus - autocompletions shown while typing. Some languages have additional packages for autocompletion functionality, such as autocomplete-html.</t>
  </si>
  <si>
    <t>- git-diff - Git change indicators shown in the editor's gutter.</t>
  </si>
  <si>
    <t>- language-javascript - all bundled languages are packages too, and each one has a separate package language-[name]. Use these for feedback on syntax highlighting issues that only appear for a specific language.</t>
  </si>
  <si>
    <t>- one-dark-ui - the default UI styling for anything but the text editor. UI theme packages (i.e. packages with a -ui suffix) provide only styling and it's possible that a bundled package is responsible for a UI issue. There are other bundled UI themes, such as one-light-ui.</t>
  </si>
  <si>
    <t>- one-dark-syntax - the default syntax highlighting styles applied for all languages. There are other bundled syntax themes, such as solarized-dark-syntax. You should use these packages for reporting issues that appear in many languages, but disappear if you change to another syntax theme.</t>
  </si>
  <si>
    <t>- apm - the apm command line tool (Atom Package Manager). You should use this repository for any contributions related to the apm tool and to publishing packages.</t>
  </si>
  <si>
    <t>- atom.io - the repository for feedback on the Atom.io website and the Atom.io package API used by apm.</t>
  </si>
  <si>
    <t>There are many more, but this list should be a good starting point. For more information on how to work with Atom's official packages, see Contributing to Atom Packages.</t>
  </si>
  <si>
    <t>Also, because Atom is so extensible, it's possible that a feature you've become accustomed to in Atom or an issue you're encountering isn't coming from a bundled package at all, but rather a community package you've installed. Each community package has its own repository too, the Atom FAQ has instructions on how to contact the maintainers of any Atom community package or theme.</t>
  </si>
  <si>
    <t>Package Conventions</t>
  </si>
  <si>
    <t>There are a few conventions that have developed over time around packages:</t>
  </si>
  <si>
    <t>- Packages that add one or more syntax highlighting grammars are named language-[language-name]</t>
  </si>
  <si>
    <t>- Language packages can add other things besides just a grammar. Many offer commonly-used snippets. Try not to add too much though.</t>
  </si>
  <si>
    <t>- Theme packages are split into two categories: UI and Syntax themes</t>
  </si>
  <si>
    <t>- UI themes are named [theme-name]-ui</t>
  </si>
  <si>
    <t>- Syntax themes are named [theme-name]-syntax</t>
  </si>
  <si>
    <t>- Often themes that are designed to work together are given the same root name, for example: one-dark-ui and one-dark-syntax</t>
  </si>
  <si>
    <t>- UI themes style everything outside of the editor pane — all of the green areas in the packages image above</t>
  </si>
  <si>
    <t>- Syntax themes style just the items inside the editor pane, mostly syntax highlighting</t>
  </si>
  <si>
    <t>- Packages that add autocomplete providers are named autocomplete-[what-they-autocomplete] — ex: autocomplete-css</t>
  </si>
  <si>
    <t>Design Decisions</t>
  </si>
  <si>
    <t>When we make a significant decision in how we maintain the project and what we can or cannot support, we will document it in the atom/design-decisions repository. If you have a question around how we do things, check to see if it is documented there. If it is not documented there, please open a new topic on Discuss, the official Atom message board and ask your question.</t>
  </si>
  <si>
    <t>This section guides you through submitting a bug report for Atom. Following these guidelines helps maintainers and the community understand your report :pencil:, reproduce the behavior :computer: :computer:, and find related reports :mag_right:.</t>
  </si>
  <si>
    <t>Before creating bug reports, please check this list as you might find out that you don't need to create one. When you are creating a bug report, please include as many details as possible. Fill out the required template, the information it asks for helps us resolve issues faster.</t>
  </si>
  <si>
    <t>Note: If you find a Closed issue that seems like it is the same thing that you're experiencing, open a new issue and include a link to the original issue in the body of your new one.</t>
  </si>
  <si>
    <t>Before Submitting A Bug Report</t>
  </si>
  <si>
    <t>- Check the debugging guide. You might be able to find the cause of the problem and fix things yourself. Most importantly, check if you can reproduce the problem in the latest version of Atom, if the problem happens when you run Atom in safe mode, and if you can get the desired behavior by changing Atom's or packages' config settings.</t>
  </si>
  <si>
    <t>- Check the FAQs on the forum for a list of common questions and problems.</t>
  </si>
  <si>
    <t>- Determine which repository the problem should be reported in.</t>
  </si>
  <si>
    <t>- Perform a cursory search to see if the problem has already been reported. If it has and the issue is still open, add a comment to the existing issue instead of opening a new one.</t>
  </si>
  <si>
    <t>How Do I Submit A (Good) Bug Report?</t>
  </si>
  <si>
    <t>Bugs are tracked as GitHub issues. After you've determined which repository your bug is related to, create an issue on that repository and provide the following information by filling in the template.</t>
  </si>
  <si>
    <t>Explain the problem and include additional details to help maintainers reproduce the problem:</t>
  </si>
  <si>
    <t>- Describe the exact steps which reproduce the problem in as many details as possible. For example, start by explaining how you started Atom, e.g. which command exactly you used in the terminal, or how you started Atom otherwise. When listing steps, don't just say what you did, but explain how you did it. For example, if you moved the cursor to the end of a line, explain if you used the mouse, or a keyboard shortcut or an Atom command, and if so which one?</t>
  </si>
  <si>
    <t>- Provide specific examples to demonstrate the steps. Include links to files or GitHub projects, or copy/pasteable snippets, which you use in those examples. If you're providing snippets in the issue, use Markdown code blocks.</t>
  </si>
  <si>
    <t>- Include screenshots and animated GIFs which show you following the described steps and clearly demonstrate the problem. If you use the keyboard while following the steps, record the GIF with the Keybinding Resolver shown. You can use this tool to record GIFs on macOS and Windows, and this tool or this tool on Linux.</t>
  </si>
  <si>
    <t>- If you're reporting that Atom crashed, include a crash report with a stack trace from the operating system. On macOS, the crash report will be available in Console.app under "Diagnostic and usage information" &gt; "User diagnostic reports". Include the crash report in the issue in a code block, a file attachment, or put it in a gist and provide link to that gist.</t>
  </si>
  <si>
    <t>- If the problem is related to performance or memory, include a CPU profile capture with your report.</t>
  </si>
  <si>
    <t>- If Chrome's developer tools pane is shown without you triggering it, that normally means that you have a syntax error in one of your themes or in your styles.less. Try running in Safe Mode and using a different theme or comment out the contents of your styles.less to see if that fixes the problem.</t>
  </si>
  <si>
    <t>- If the problem wasn't triggered by a specific action, describe what you were doing before the problem happened and share more information using the guidelines below.</t>
  </si>
  <si>
    <t>Provide more context by answering these questions:</t>
  </si>
  <si>
    <t>- Can you reproduce the problem in safe mode?</t>
  </si>
  <si>
    <t>- Did the problem start happening recently (e.g. after updating to a new version of Atom) or was this always a problem?</t>
  </si>
  <si>
    <t>- If the problem started happening recently, can you reproduce the problem in an older version of Atom? What's the most recent version in which the problem doesn't happen? You can download older versions of Atom from the releases page.</t>
  </si>
  <si>
    <t>- Can you reliably reproduce the issue? If not, provide details about how often the problem happens and under which conditions it normally happens.</t>
  </si>
  <si>
    <t>- If the problem is related to working with files (e.g. opening and editing files), does the problem happen for all files and projects or only some? Does the problem happen only when working with local or remote files (e.g. on network drives), with files of a specific type (e.g. only JavaScript or Python files), with large files or files with very long lines, or with files in a specific encoding? Is there anything else special about the files you are using?</t>
  </si>
  <si>
    <t>Include details about your configuration and environment:</t>
  </si>
  <si>
    <t>- Which version of Atom are you using? You can get the exact version by running atom -v in your terminal, or by starting Atom and running the Application: About command from the Command Palette.</t>
  </si>
  <si>
    <t>- What's the name and version of the OS you're using?</t>
  </si>
  <si>
    <t>- Are you running Atom in a virtual machine? If so, which VM software are you using and which operating systems and versions are used for the host and the guest?</t>
  </si>
  <si>
    <t>- Which packages do you have installed? You can get that list by running apm list --installed.</t>
  </si>
  <si>
    <t>- Are you using local configuration files config.cson, keymap.cson, snippets.cson, styles.less and init.coffee to customize Atom? If so, provide the contents of those files, preferably in a code block or with a link to a gist.</t>
  </si>
  <si>
    <t>- Are you using Atom with multiple monitors? If so, can you reproduce the problem when you use a single monitor?</t>
  </si>
  <si>
    <t>- Which keyboard layout are you using? Are you using a US layout or some other layout?</t>
  </si>
  <si>
    <t>Suggesting Enhancements</t>
  </si>
  <si>
    <t>This section guides you through submitting an enhancement suggestion for Atom, including completely new features and minor improvements to existing functionality. Following these guidelines helps maintainers and the community understand your suggestion :pencil: and find related suggestions :mag_right:.</t>
  </si>
  <si>
    <t>Before creating enhancement suggestions, please check this list as you might find out that you don't need to create one. When you are creating an enhancement suggestion, please include as many details as possible. Fill in the template, including the steps that you imagine you would take if the feature you're requesting existed.</t>
  </si>
  <si>
    <t>Before Submitting An Enhancement Suggestion</t>
  </si>
  <si>
    <t>- Check the debugging guide for tips the latest version of Atom and if you can get the desired behavior by changing Atom's or packages' config settings.</t>
  </si>
  <si>
    <t>- Check if there's already a package which provides that enhancement.</t>
  </si>
  <si>
    <t>- Determine which repository the enhancement should be suggested in.</t>
  </si>
  <si>
    <t>- Perform a cursory search to see if the enhancement has already been suggested. If it has, add a comment to the existing issue instead of opening a new one.</t>
  </si>
  <si>
    <t>How Do I Submit A (Good) Enhancement Suggestion?</t>
  </si>
  <si>
    <t>Enhancement suggestions are tracked as GitHub issues. After you've determined which repository your enhancement suggestion is related to, create an issue on that repository and provide the following information:</t>
  </si>
  <si>
    <t>- Provide a step-by-step description of the suggested enhancement in as many details as possible.</t>
  </si>
  <si>
    <t>- Provide specific examples to demonstrate the steps. Include copy/pasteable snippets which you use in those examples, as Markdown code blocks.</t>
  </si>
  <si>
    <t>- Include screenshots and animated GIFs which help you demonstrate the steps or point out the part of Atom which the suggestion is related to. You can use this tool to record GIFs on macOS and Windows, and this tool or this tool on Linux.</t>
  </si>
  <si>
    <t>- Explain why this enhancement would be useful to most Atom users and isn't something that can or should be implemented as a community package.</t>
  </si>
  <si>
    <t>- List some other text editors or applications where this enhancement exists.</t>
  </si>
  <si>
    <t>- Specify which version of Atom you're using. You can get the exact version by running atom -v in your terminal, or by starting Atom and running the Application: About command from the Command Palette.</t>
  </si>
  <si>
    <t>- Specify the name and version of the OS you're using.</t>
  </si>
  <si>
    <t>Unsure where to begin contributing to Atom? You can start by looking through these beginner and help-wanted issues:</t>
  </si>
  <si>
    <t>- Beginner issues - issues which should only require a few lines of code, and a test or two.</t>
  </si>
  <si>
    <t>If you want to read about using Atom or developing packages in Atom, the Atom Flight Manual is free and available online. You can find the source to the manual in atom/flight-manual.atom.io.</t>
  </si>
  <si>
    <t>Local development</t>
  </si>
  <si>
    <t>Atom Core and all packages can be developed locally. For instructions on how to do this, see the following sections in the Atom Flight Manual:</t>
  </si>
  <si>
    <t>- Hacking on Atom Core</t>
  </si>
  <si>
    <t>- Contributing to Official Atom Packages</t>
  </si>
  <si>
    <t>The process described here has several goals:</t>
  </si>
  <si>
    <t>- Maintain Atom's quality</t>
  </si>
  <si>
    <t>- Fix problems that are important to users</t>
  </si>
  <si>
    <t>- Engage the community in working toward the best possible Atom</t>
  </si>
  <si>
    <t>- Enable a sustainable system for Atom's maintainers to review contributions</t>
  </si>
  <si>
    <t>Please follow these steps to have your contribution considered by the maintainers:</t>
  </si>
  <si>
    <t>1.  Follow all instructions in the template</t>
  </si>
  <si>
    <t>2.  Follow the styleguides</t>
  </si>
  <si>
    <t>3.  After you submit your pull request, verify that all status checks are passing What if the status checks are failing?If a status check is failing, and you believe that the failure is unrelated to your change, please leave a comment on the pull request explaining why you believe the failure is unrelated. A maintainer will re-run the status check for you. If we conclude that the failure was a false positive, then we will open an issue to track that problem with our status check suite.</t>
  </si>
  <si>
    <t>While the prerequisites above must be satisfied prior to having your pull request reviewed, the reviewer(s) may ask you to complete additional design work, tests, or other changes before your pull request can be ultimately accepted.</t>
  </si>
  <si>
    <t>Git Commit Messages</t>
  </si>
  <si>
    <t>- Limit the first line to 72 characters or less</t>
  </si>
  <si>
    <t>- When only changing documentation, include [ci skip] in the commit title</t>
  </si>
  <si>
    <t>- Consider starting the commit message with an applicable emoji:</t>
  </si>
  <si>
    <t>- :art: :art: when improving the format/structure of the code</t>
  </si>
  <si>
    <t>- :racehorse: :racehorse: when improving performance</t>
  </si>
  <si>
    <t>- :non-potable_water: :non-potable_water: when plugging memory leaks</t>
  </si>
  <si>
    <t>- :memo: :memo: when writing docs</t>
  </si>
  <si>
    <t>- :penguin: :penguin: when fixing something on Linux</t>
  </si>
  <si>
    <t>- :apple: :apple: when fixing something on macOS</t>
  </si>
  <si>
    <t>- :checkered_flag: :checkered_flag: when fixing something on Windows</t>
  </si>
  <si>
    <t>- :bug: :bug: when fixing a bug</t>
  </si>
  <si>
    <t>- :fire: :fire: when removing code or files</t>
  </si>
  <si>
    <t>- :green_heart: :green_heart: when fixing the CI build</t>
  </si>
  <si>
    <t>- :white_check_mark: :white_check_mark: when adding tests</t>
  </si>
  <si>
    <t>- :lock: :lock: when dealing with security</t>
  </si>
  <si>
    <t>- :arrow_up: :arrow_up: when upgrading dependencies</t>
  </si>
  <si>
    <t>- :arrow_down: :arrow_down: when downgrading dependencies</t>
  </si>
  <si>
    <t>- :shirt: :shirt: when removing linter warnings</t>
  </si>
  <si>
    <t>JavaScript Styleguide</t>
  </si>
  <si>
    <t>All JavaScript must adhere to JavaScript Standard Style.</t>
  </si>
  <si>
    <t>- Prefer the object spread operator ({...anotherObj}) to Object.assign()</t>
  </si>
  <si>
    <t>- Inline exports with expressions whenever possible
// Use this:
export default class ClassName {</t>
  </si>
  <si>
    <t>}</t>
  </si>
  <si>
    <t>// Instead of:
class ClassName {</t>
  </si>
  <si>
    <t>}
export default ClassName</t>
  </si>
  <si>
    <t>- Place requires in the following order:</t>
  </si>
  <si>
    <t>- Built in Node Modules (such as path)</t>
  </si>
  <si>
    <t>- Built in Atom and Electron Modules (such as atom, remote)</t>
  </si>
  <si>
    <t>- Local Modules (using relative paths)</t>
  </si>
  <si>
    <t>- Place class properties in the following order:</t>
  </si>
  <si>
    <t>- Class methods and properties (methods starting with static)</t>
  </si>
  <si>
    <t>- Instance methods and properties</t>
  </si>
  <si>
    <t>- Avoid platform-dependent code</t>
  </si>
  <si>
    <t>CoffeeScript Styleguide</t>
  </si>
  <si>
    <t>- Set parameter defaults without spaces around the equal sign</t>
  </si>
  <si>
    <t>- clear = (count=1) -&gt; instead of clear = (count = 1) -&gt;</t>
  </si>
  <si>
    <t>- Use spaces around operators</t>
  </si>
  <si>
    <t>- count + 1 instead of count+1</t>
  </si>
  <si>
    <t>- Use spaces after commas (unless separated by newlines)</t>
  </si>
  <si>
    <t>- Use parentheses if it improves code clarity.</t>
  </si>
  <si>
    <t>- Prefer alphabetic keywords to symbolic keywords:</t>
  </si>
  <si>
    <t>- a is b instead of a == b</t>
  </si>
  <si>
    <t>- Avoid spaces inside the curly-braces of hash literals:</t>
  </si>
  <si>
    <t>- {a: 1, b: 2} instead of { a: 1, b: 2 }</t>
  </si>
  <si>
    <t>- Include a single line of whitespace between methods.</t>
  </si>
  <si>
    <t>- Capitalize initialisms and acronyms in names, except for the first word, which
should be lower-case:</t>
  </si>
  <si>
    <t>- getURI instead of getUri</t>
  </si>
  <si>
    <t>- uriToOpen instead of URIToOpen</t>
  </si>
  <si>
    <t>- Use slice() to copy an array</t>
  </si>
  <si>
    <t>- Add an explicit return when your function ends with a for/while loop and
you don't want it to return a collected array.</t>
  </si>
  <si>
    <t>- Use this instead of a standalone @</t>
  </si>
  <si>
    <t>- return this instead of return @</t>
  </si>
  <si>
    <t>- Class methods and properties (methods starting with a @)</t>
  </si>
  <si>
    <t>Specs Styleguide</t>
  </si>
  <si>
    <t>- Include thoughtfully-worded, well-structured Jasmine specs in the ./spec folder.</t>
  </si>
  <si>
    <t>- Treat describe as a noun or situation.</t>
  </si>
  <si>
    <t>- Treat it as a statement about state or how an operation changes state.</t>
  </si>
  <si>
    <t>Example</t>
  </si>
  <si>
    <t>describe 'a dog', -&gt;
it 'barks', -&gt;
# spec here
describe 'when the dog is happy', -&gt;
it 'wags its tail', -&gt;
# spec here</t>
  </si>
  <si>
    <t>Documentation Styleguide</t>
  </si>
  <si>
    <t>- Use AtomDoc.</t>
  </si>
  <si>
    <t>- Use Markdown.</t>
  </si>
  <si>
    <t>- Reference methods and classes in markdown with the custom {} notation:</t>
  </si>
  <si>
    <t>- Reference classes with {ClassName}</t>
  </si>
  <si>
    <t>- Reference instance methods with {ClassName::methodName}</t>
  </si>
  <si>
    <t>- Reference class methods with {ClassName.methodName}</t>
  </si>
  <si>
    <t># Public: Disable the package with the given name.
#
# * `name`    The {String} name of the package to disable.
# * `options` (optional) The {Object} with disable options (default: {}):
#   * `trackTime`     A {Boolean}, `true` to track the amount of time taken.
#   * `ignoreErrors`  A {Boolean}, `true` to catch and ignore errors thrown.
# * `callback` The {Function} to call after the package has been disabled.
#
# Returns `undefined`.
disablePackage: (name, options, callback) -&gt;</t>
  </si>
  <si>
    <t>Issue and Pull Request Labels</t>
  </si>
  <si>
    <t>This section lists the labels we use to help us track and manage issues and pull requests. Most labels are used across all Atom repositories, but some are specific to atom/atom.</t>
  </si>
  <si>
    <t>GitHub search makes it easy to use labels for finding groups of issues or pull requests you're interested in. For example, you might be interested in open issues across atom/atom and all Atom-owned packages which are labeled as bugs, but still need to be reliably reproduced or perhaps open pull requests in atom/atom which haven't been reviewed yet. To help you find issues and pull requests, each label is listed with search links for finding open items with that label in atom/atom only and also across all Atom repositories. We  encourage you to read about other search filters which will help you write more focused queries.</t>
  </si>
  <si>
    <t>The labels are loosely grouped by their purpose, but it's not required that every issue have a label from every group or that an issue can't have more than one label from the same group.</t>
  </si>
  <si>
    <t>Please open an issue on atom/atom if you have suggestions for new labels, and if you notice some labels are missing on some repositories, then please open an issue on that repository.</t>
  </si>
  <si>
    <t>Type of Issue and Issue State</t>
  </si>
  <si>
    <t>| Label name | atom/atom :mag_right: | atom?org :mag_right: | Description |
| --- | --- | --- | --- |
| enhancement | search | search | Feature requests. |
| bug | search | search | Confirmed bugs or reports that are very likely to be bugs. |
| question | search | search | Questions more than bug reports or feature requests (e.g. how do I do X). |
| feedback | search | search | General feedback more than bug reports or feature requests. |
| help-wanted | search | search | The Atom core team would appreciate help from the community in resolving these issues. |
| beginner | search | search | Less complex issues which would be good first issues to work on for users who want to contribute to Atom. |
| more-information-needed | search | search | More information needs to be collected about these problems or feature requests (e.g. steps to reproduce). |
| needs-reproduction | search | search | Likely bugs, but haven't been reliably reproduced. |
| blocked | search | search | Issues blocked on other issues. |
| duplicate | search | search | Issues which are duplicates of other issues, i.e. they have been reported before. |
| wontfix | search | search | The Atom core team has decided not to fix these issues for now, either because they're working as intended or for some other reason. |
| invalid | search | search | Issues which aren't valid (e.g. user errors). |
| package-idea | search | search | Feature request which might be good candidates for new packages, instead of extending Atom or core Atom packages. |
| wrong-repo | search | search | Issues reported on the wrong repository (e.g. a bug related to the Settings View package was reported on Atom core). |</t>
  </si>
  <si>
    <t>Topic Categories</t>
  </si>
  <si>
    <t>| Label name | atom/atom :mag_right: | atom?org :mag_right: | Description |
| --- | --- | --- | --- |
| windows | search | search | Related to Atom running on Windows. |
| linux | search | search | Related to Atom running on Linux. |
| mac | search | search | Related to Atom running on macOS. |
| documentation | search | search | Related to any type of documentation (e.g. API documentation and the flight manual). |
| performance | search | search | Related to performance. |
| security | search | search | Related to security. |
| ui | search | search | Related to visual design. |
| api | search | search | Related to Atom's public APIs. |
| uncaught-exception | search | search | Issues about uncaught exceptions, normally created from the Notifications package. |
| crash | search | search | Reports of Atom completely crashing. |
| auto-indent | search | search | Related to auto-indenting text. |
| encoding | search | search | Related to character encoding. |
| network | search | search | Related to network problems or working with remote files (e.g. on network drives). |
| git | search | search | Related to Git functionality (e.g. problems with gitignore files or with showing the correct file status). |</t>
  </si>
  <si>
    <t>atom/atom Topic Categories</t>
  </si>
  <si>
    <t>| Label name | atom/atom :mag_right: | atom?org :mag_right: | Description |
| --- | --- | --- | --- |
| editor-rendering | search | search | Related to language-independent aspects of rendering text (e.g. scrolling, soft wrap, and font rendering). |
| build-error | search | search | Related to problems with building Atom from source. |
| error-from-pathwatcher | search | search | Related to errors thrown by the pathwatcher library. |
| error-from-save | search | search | Related to errors thrown when saving files. |
| error-from-open | search | search | Related to errors thrown when opening files. |
| installer | search | search | Related to the Atom installers for different OSes. |
| auto-updater | search | search | Related to the auto-updater for different OSes. |
| deprecation-help | search | search | Issues for helping package authors remove usage of deprecated APIs in packages. |
| electron | search | search | Issues that require changes to Electron to fix or implement. |</t>
  </si>
  <si>
    <t>Pull Request Labels</t>
  </si>
  <si>
    <t>| Label name | atom/atom :mag_right: | atom?org :mag_right: | Description
| --- | --- | --- | --- |
| work-in-progress | search | search | Pull requests which are still being worked on, more changes will follow. |
| needs-review | search | search | Pull requests which need code review, and approval from maintainers or Atom core team. |
| under-review | search | search | Pull requests being reviewed by maintainers or Atom core team. |
| requires-changes | search | search | Pull requests which need to be updated based on review comments and then reviewed again. |
| needs-testing | search | search | Pull requests which need manual testing. |</t>
  </si>
  <si>
    <t>Contributing to the Atomic Game Engine</t>
  </si>
  <si>
    <t>AtomicGameEngine@AtomicGameEngine.xlsx</t>
  </si>
  <si>
    <t>Please see this documentation on Atomic Build milestones, code style guides, branch naming conventions, and other developer information:</t>
  </si>
  <si>
    <t>https://github.com/AtomicGameEngine/AtomicGameEngine/wiki/Atomic-Developers</t>
  </si>
  <si>
    <t>Contribution Copyrights and Licensing</t>
  </si>
  <si>
    <t>Atomic Game Engine contributors retain the copyright to their contribution and agree to irrevocably license the contribution under the Atomic Game Engine Contribution License CONTRIBUTION_LICENSE.md (MIT)</t>
  </si>
  <si>
    <t>To make a code contribution to the Atomic Game Engine</t>
  </si>
  <si>
    <t>- Fork the Atomic Game Engine Github repository and make your changes.  Use a well named topic branch for the changes, preferably with uppercase and dashes, use your initials at the beginning of the branch name e.g. JME-EDITOR-FIXES.  Fork off the master branch.  Avoid forking from repository work branches as they may get rebased.</t>
  </si>
  <si>
    <t>- Test your changes as thoroughly as possible.</t>
  </si>
  <si>
    <t>- Please follow the code style for the language you are working in and try to match the general structure of Atomic code.  Check that your diff looks as clean and minimal as possible.</t>
  </si>
  <si>
    <t>- Add yourself to the end of the "Contributors" list in AUTHORS.md if you're not already on the list.  By doing this you confirm that:</t>
  </si>
  <si>
    <t>- You own the rights to the contribution, or have the legal right to
license the contribution under the Atomic Game Engine Contribution License CONTRIBUTION_LICENSE.md on behalf of the copyright owner(s).</t>
  </si>
  <si>
    <t>- You, or the copyright owner(s), agree to irrevocably license the contribution under the Atomic Game Engine Contribution License CONTRIBUTION_LICENSE.md</t>
  </si>
  <si>
    <t>- Please include a link to your GitHub profile to allow your contribution to be identified accurately.</t>
  </si>
  <si>
    <t>- Create a pull request in Github.  For now, the "base branch" should be
"master", i.e. the pull requests are merged directly to the master branch.
In the description:</t>
  </si>
  <si>
    <t>- Summarize the change and the motivation for the change.</t>
  </si>
  <si>
    <t>To report bugs or request features</t>
  </si>
  <si>
    <t>Use GitHub issues to report bugs or request features:</t>
  </si>
  <si>
    <t>- Please include a compilation or execution log to help diagnosis.</t>
  </si>
  <si>
    <t>Contributing to atoum</t>
  </si>
  <si>
    <t>atoum@atoum.xlsx</t>
  </si>
  <si>
    <t>The key words "must", "must not", "should", "should not" and "may" in this document are to be interpreted as described in RFC 2119.</t>
  </si>
  <si>
    <t>Opening Issues</t>
  </si>
  <si>
    <t>Whenever you find a bug in atoum or think of a new feature you may open an issue in the bug tracker.</t>
  </si>
  <si>
    <t>Reporting bug</t>
  </si>
  <si>
    <t>When reporting a bug, you should provide as much relevant informations as possible. This includes (but is not limited to):</t>
  </si>
  <si>
    <t>- PHP Version (php -v),</t>
  </si>
  <si>
    <t>- xDebug version (if loaded),</t>
  </si>
  <si>
    <t>- atoum version (sha1, phar, tag): get it with bin/atoum --version or php atoum.phar --version or git rev-parse --short HEAD,</t>
  </si>
  <si>
    <t>- A minimum (non) working example,</t>
  </si>
  <si>
    <t>- A clear description of the problem,</t>
  </si>
  <si>
    <t>- Expected and actual results.</t>
  </si>
  <si>
    <t>You must also provide a descriptive title.</t>
  </si>
  <si>
    <t>Here is an example issue:</t>
  </si>
  <si>
    <t># Chaining multiple hasConstant assertions fails</t>
  </si>
  <si>
    <t>|               |              |
|---------------|--------------|
| atoum version | `dev-master` |
| atoum SHA1    | `cbf9821`    |
| PHP version   | `PHP 5.3.29` |
| xDebug        | not loaded   |</t>
  </si>
  <si>
    <t>When chaining multiple `hasConstant` assertions atoum reports the following error: `Asserter 'hasConstant' does not exist`</t>
  </si>
  <si>
    <t>## Example</t>
  </si>
  <si>
    <t>&lt;?php</t>
  </si>
  <si>
    <t>namespace atoum\shou\tests\units;</t>
  </si>
  <si>
    <t>use atoum;</t>
  </si>
  <si>
    <t>class runner extends atoum
{
public function testClass()
{
$this</t>
  </si>
  <si>
    <t>-&gt;testedClass</t>
  </si>
  <si>
    <t>-&gt;hasConstant('runStart')-&gt;isEqualTo('runnerStart')</t>
  </si>
  <si>
    <t>-&gt;hasConstant('runStop')-&gt;isEqualTo('runnerStop')</t>
  </si>
  <si>
    <t>-&gt;extends('atoum\shou\observable')</t>
  </si>
  <si>
    <t>-&gt;implements('atoum\shou\observer')
;
}
}</t>
  </si>
  <si>
    <t>## Actual result</t>
  </si>
  <si>
    <t>There is 1 error:
=&gt; atoum\shou\tests\units\runner::testClass():
==&gt; Error E_USER_ERROR in code.php on line 13, generated by file test.php on line 37:
Asserter 'hasConstant' does not exist</t>
  </si>
  <si>
    <t>## Expected result</t>
  </si>
  <si>
    <t>Test should either pass or fail nicely, without a non-handled error.</t>
  </si>
  <si>
    <t>Requesting a new feature</t>
  </si>
  <si>
    <t>When requesting a new feature you should ensute that it does not already exist in atoum or any extension.</t>
  </si>
  <si>
    <t>You must provide a valid use case for the feature and it must be compliant with atoum's mantra (modern, simple and intuitive).</t>
  </si>
  <si>
    <t>You should also provide code snippets to illustrate your need and how the feature will be used from a user point of view.</t>
  </si>
  <si>
    <t>You may also link to external resources or other tools providing similar features to help reviewers.</t>
  </si>
  <si>
    <t>Sending Pull Requests</t>
  </si>
  <si>
    <t>To be accepted your code contribution must follow atoum's coding style.</t>
  </si>
  <si>
    <t>You must write unit tests to cover your modifications.</t>
  </si>
  <si>
    <t>Your commit history should be as clean as possible:</t>
  </si>
  <si>
    <t>- You should squash your commits to hide non-valudable commits (coding style fix, unit tests,</t>
  </si>
  <si>
    <t>- You should rebase your branch on top of master to make your pull-request fast-forward,</t>
  </si>
  <si>
    <t>- You must add a changelog entry.</t>
  </si>
  <si>
    <t>You must also provide a descriptive title and a description for your changes. It may include code snippets to illustrate how to use
the feature you added.</t>
  </si>
  <si>
    <t>Coding style respects the PSR-2 recommendation, in addition to some other fixers provided by the PHP CS Fixer tool.</t>
  </si>
  <si>
    <t>To check the coding style, please run the following script:</t>
  </si>
  <si>
    <t>$ vendor/bin/php-cs-fixer --dry-run --diff --verbose</t>
  </si>
  <si>
    <t>Your code must work on PHP from version 5.6 to the latest stable.</t>
  </si>
  <si>
    <t>When you need to use a feature that is only available on PHP version greater than 5.6, you must either:</t>
  </si>
  <si>
    <t>- Use version sniffing (version_compare),</t>
  </si>
  <si>
    <t>- Check if class exists,</t>
  </si>
  <si>
    <t>- Check if method exists,</t>
  </si>
  <si>
    <t>-</t>
  </si>
  <si>
    <t>You must ensure a consistent behavior on all supported version. If it is not possible, you must ensure a correct behavior.</t>
  </si>
  <si>
    <t>Naming Conventions</t>
  </si>
  <si>
    <t>Function, variable, constant, class, interface and method must be named using lowerCamelCase.
Protected or private properties and methods must not use an underscore prefix.</t>
  </si>
  <si>
    <t>Global Variables</t>
  </si>
  <si>
    <t>Global variables must not be used.</t>
  </si>
  <si>
    <t>By contributing to atoum you agree to adopt the Open CoC:</t>
  </si>
  <si>
    <t>- Be friendly and patient,</t>
  </si>
  <si>
    <t>- Be welcoming,</t>
  </si>
  <si>
    <t>- Be considerate,</t>
  </si>
  <si>
    <t>- Be respectful,</t>
  </si>
  <si>
    <t>- Be careful in the words that we choose,</t>
  </si>
  <si>
    <t>- Try to understand why we disagree.</t>
  </si>
  <si>
    <t>Contributing to Attendize</t>
  </si>
  <si>
    <t>Attendize@Attendize.xlsx</t>
  </si>
  <si>
    <t>You'd like to contribute to Attendize? Amazing! Thank you so much! Feel free to fork and contribute. If you are unsure about adding a feature, please create a Github issue to ask for feedback.</t>
  </si>
  <si>
    <t>Ways to Contribute</t>
  </si>
  <si>
    <t>If you encounter a bug in Attendize, please first search the list of current open Issues on the GitHub repository. You may add additional feedback on an existing bug report. If the issue you're having has not yet been reported, please open a new issue. There is a template available for new issues. Please fill out all information requested in the template so we can help you more easily.</t>
  </si>
  <si>
    <t>Support</t>
  </si>
  <si>
    <t>Please note: support is not offered from the project maintainers through GitHub. Paid support is available by purchasing a license. You may submit support requests in a GitHub issue to see if someone in the community is able to offer help or advice. Support issues will be automatically closed after 7 days to keep the size of the issues list down.</t>
  </si>
  <si>
    <t>If you'd like to contribute code with a bug fix, new feature or enhancement, please do so via a pull request. Adding details in the PR description about what your changes are and why you implemented will help us to review and merge it sooner. Please ensure you add or update the tests along with your changes, as well as documentation if it's applicable.</t>
  </si>
  <si>
    <t>Tests and Documentation</t>
  </si>
  <si>
    <t>Contributions of tests and documentation are always welcome too!</t>
  </si>
  <si>
    <t>Comments, Feedback and Reviews</t>
  </si>
  <si>
    <t>If you're able to provide comments, feedback or reviews on the issues or pull requests from other users, that is greatly appreciated too! The more feedback and input the change receives, the better it will be, so this helps us a lot and helps the community too!</t>
  </si>
  <si>
    <t>Any code, tests or documention you decide to contribute will become part of the Attendize code base and will be subject to the standard license.</t>
  </si>
  <si>
    <t>Being part of the Attendize community and contributing to that community includes abiding by our Code of Conduct</t>
  </si>
  <si>
    <t>audacity@audacity.xlsx</t>
  </si>
  <si>
    <t>Information about contributing to Audacity is available at https://wiki.audacityteam.org/wiki/Contribute</t>
  </si>
  <si>
    <t>Visit that page to find up to date links.</t>
  </si>
  <si>
    <t>Feedback</t>
  </si>
  <si>
    <t>- The Audacity forum is the best place to get help with using Audacity.</t>
  </si>
  <si>
    <t>- Suggestions for improvements to Audacity are best sent to the Audacity forum.</t>
  </si>
  <si>
    <t>- Bug reports to our feedback email address.</t>
  </si>
  <si>
    <t>- To discuss code for a proposed change, best to subscribe to audacity devel email list.</t>
  </si>
  <si>
    <t>- Code must be GPL v2 compatible.</t>
  </si>
  <si>
    <t>Translation</t>
  </si>
  <si>
    <t>- Best to subscribe to the translation email address</t>
  </si>
  <si>
    <t>Supporting Users</t>
  </si>
  <si>
    <t>- Best done on the Audacity forum.</t>
  </si>
  <si>
    <t>aurelia@framework.xlsx</t>
  </si>
  <si>
    <t>Please begin by reading our contributing guidelines. The contributing document will provide you with all the information you need to get started. Later, as part of your first pull request, you will be asked to sign our Contributors License Agreement. More information on the process is included in the full contributor's guide.</t>
  </si>
  <si>
    <t>Ready to get started? The below sections take you through the steps required to get the framework running on your local development environment, and run the associated tests.</t>
  </si>
  <si>
    <t>Building The Code</t>
  </si>
  <si>
    <t>To build the code, follow these steps.</t>
  </si>
  <si>
    <t>1.  Ensure that NodeJS is installed. This provides the platform on which the build tooling runs.</t>
  </si>
  <si>
    <t>2.  From the project folder, execute the following command:</t>
  </si>
  <si>
    <t>3.  Ensure that Gulp is installed. If you need to install it, use the following command:</t>
  </si>
  <si>
    <t>npm install -g gulp</t>
  </si>
  <si>
    <t>4.  To build the code, you can now run:</t>
  </si>
  <si>
    <t>gulp build</t>
  </si>
  <si>
    <t>5.  You will find the compiled code in the dist folder, available in several different module formats.</t>
  </si>
  <si>
    <t>6.  See gulpfile.js for other available tasks.</t>
  </si>
  <si>
    <t>Running The Tests</t>
  </si>
  <si>
    <t>To run the unit tests, first ensure that you have followed the steps above in order to install all dependencies and successfully build the library. Once you have done that, proceed with these additional steps:</t>
  </si>
  <si>
    <t>1.  Ensure that the Karma CLI is installed. If you need to install it, use the following command:</t>
  </si>
  <si>
    <t>npm install -g karma-cli</t>
  </si>
  <si>
    <t>2.  Ensure that jspm is installed. If you need to install it, use the following command:</t>
  </si>
  <si>
    <t>npm install -g jspm</t>
  </si>
  <si>
    <t>3.  Install the client-side dependencies with jspm:</t>
  </si>
  <si>
    <t>jspm install</t>
  </si>
  <si>
    <t>4.  You can now run the tests with this command:</t>
  </si>
  <si>
    <t>karma start</t>
  </si>
  <si>
    <t>AutoMapper@AutoMapper.xlsx</t>
  </si>
  <si>
    <t>The easiest way to contribute is to open an issue and start a discussion.
Then we can decide if and how a feature or a change could be implemented and if you should submit a pull requests with code changes.</t>
  </si>
  <si>
    <t>Also read this first: Being a good open source citizen</t>
  </si>
  <si>
    <t>General feedback and discussions</t>
  </si>
  <si>
    <t>Please start a discussion on the core repo issue tracker.</t>
  </si>
  <si>
    <t>Platform</t>
  </si>
  <si>
    <t>AutoMapper is built using the RTM tooling that ships with Visual Studio 2017. This is the only configuration accepted.</t>
  </si>
  <si>
    <t>Run psake.cmd from the command line. This builds and runs tests.</t>
  </si>
  <si>
    <t>Bugs and feature requests?</t>
  </si>
  <si>
    <t>Please log a new issue in the appropriate GitHub repo:</t>
  </si>
  <si>
    <t>- Core</t>
  </si>
  <si>
    <t>- EF6 Extensions</t>
  </si>
  <si>
    <t>- IDataReader/Record Extensions</t>
  </si>
  <si>
    <t>- Collection Extensions</t>
  </si>
  <si>
    <t>- Microsoft DI Extensions</t>
  </si>
  <si>
    <t>Other discussions</t>
  </si>
  <si>
    <t>https://gitter.im/AutoMapper/AutoMapper</t>
  </si>
  <si>
    <t>Filing issues</t>
  </si>
  <si>
    <t>The best way to get your bug fixed is to be as detailed as you can be about the problem.
Providing a minimal project with steps to reproduce the problem is ideal.
Here are questions you can answer before you file a bug to make sure you're not missing any important information.</t>
  </si>
  <si>
    <t>1.  Did you read the documentation?</t>
  </si>
  <si>
    <t>2.  Did you include the snippet of broken code in the issue?</t>
  </si>
  <si>
    <t>3.  What are the EXACT steps to reproduce this problem (including source/destination types, mapping configuration and execution)?</t>
  </si>
  <si>
    <t>GitHub supports markdown, so when filing bugs make sure you check the formatting before clicking submit.</t>
  </si>
  <si>
    <t>Contributing code and content</t>
  </si>
  <si>
    <t>You will need to sign a Contributor License Agreement before submitting your pull request.</t>
  </si>
  <si>
    <t>Make sure you can build the code. Familiarize yourself with the project workflow and our coding conventions. If you don't know what a pull request is read this article: https://help.github.com/articles/using-pull-requests.</t>
  </si>
  <si>
    <t>We only accept PRs to the master branch.</t>
  </si>
  <si>
    <t>Before submitting a feature or substantial code contribution please discuss it with the team and ensure it follows the product roadmap. Here's a list of blog posts that are worth reading before doing a pull request:</t>
  </si>
  <si>
    <t>- Open Source Contribution Etiquette by Miguel de Icaza</t>
  </si>
  <si>
    <t>- Don't "Push" Your Pull Requests by Ilya Grigorik.</t>
  </si>
  <si>
    <t>- 10 tips for better Pull Requests by Mark Seemann</t>
  </si>
  <si>
    <t>- How to write the perfect pull request by GitHub</t>
  </si>
  <si>
    <t>Here's a few things you should always do when making changes to the code base:</t>
  </si>
  <si>
    <t>Commit/Pull Request Format</t>
  </si>
  <si>
    <t>Summary of the changes (Less than 80 chars)</t>
  </si>
  <si>
    <t>- Detail 1</t>
  </si>
  <si>
    <t>- Detail 2</t>
  </si>
  <si>
    <t>#bugnumber (in this specific format)</t>
  </si>
  <si>
    <t>- Tests need to be provided for every bug/feature that is completed.</t>
  </si>
  <si>
    <t>- Tests only need to be present for issues that need to be verified by QA (e.g. not tasks).</t>
  </si>
  <si>
    <t>- If there is a scenario that is far too hard to test there does not need to be a test for it.</t>
  </si>
  <si>
    <t>- "Too hard" is determined by the team as a whole.</t>
  </si>
  <si>
    <t>Contributing to Jetpack</t>
  </si>
  <si>
    <t>Automattic@jetpack.xlsx</t>
  </si>
  <si>
    <t>Developers of all levels can help</t>
  </si>
  <si>
    <t>Beta Testing</t>
  </si>
  <si>
    <t>We're always interested in hearing your feedback about existing and upcoming Jetpack features. The easiest way to help test Jetpack is to join our Beta group.</t>
  </si>
  <si>
    <t>Create Bug Reports</t>
  </si>
  <si>
    <t>If you find a bug, please file a GitHub issue. If you want to prefix the title with a</t>
  </si>
  <si>
    <t>If youcheck our recommendations to create great bug reports here.</t>
  </si>
  <si>
    <t>Write and submit a patch</t>
  </si>
  <si>
    <t>If you'd like to fix a bug or make an enhancement, you can submit a Pull Request. Before you get started, you'll want to set up your development environment.</t>
  </si>
  <si>
    <t>Once your development environment is ready, you can get started and create your first Pull Request!</t>
  </si>
  <si>
    <t>Get started</t>
  </si>
  <si>
    <t>If you'd like to contribute but don't know where to get started, you can take a look at existing issues:</t>
  </si>
  <si>
    <t>- "Good First Bug" issues are a good entry point to get familiar with Jetpack's code base.</t>
  </si>
  <si>
    <t>- All issues labeled with the "Good For Community" label are fair game. That's a great way to contribute new features and fix small issues within Jetpack.</t>
  </si>
  <si>
    <t>We’re Here To Help</t>
  </si>
  <si>
    <t xml:space="preserve">We encourage you to ask for help at any point. We want your first experience with Jetpack to be a good one, so don’t be shy. If you’re wondering why something is the way it is, or how a decision was made, you can create an issue and prefix it with “Question:”.
</t>
  </si>
  <si>
    <t>Translate the plugin</t>
  </si>
  <si>
    <t>If you speak a foreign language, you can help translate Jetpack into your own language. here is how.</t>
  </si>
  <si>
    <t>Jetpack is licensed under GNU General Public License v2 (or later).</t>
  </si>
  <si>
    <t>All materials contributed should be compatible with the GPLv2. This means that if you own the material, you agree to license it under the GPLv2 license. If you are contributing code that is not your own, such as adding a component from another Open Source project, or adding an npm package, you need to make sure you follow these steps:</t>
  </si>
  <si>
    <t>1.  Check that the code has a license. If you can't find one, you can try to contact the original author and get permission to use, or ask them to release under a compatible Open Source license.</t>
  </si>
  <si>
    <t>2.  Check the license is compatible with GPLv2, note that the Apache 2.0 license is not compatible.</t>
  </si>
  <si>
    <t>Contributing to Mongoose</t>
  </si>
  <si>
    <t>Automattic@mongoose.xlsx</t>
  </si>
  <si>
    <t>If you have a question about Mongoose (not a bug report) please post it to either StackOverflow, or on Gitter</t>
  </si>
  <si>
    <t>- Before opening a new issue, look for existing issues to avoid duplication. If the issue does not yet exist, create one.</t>
  </si>
  <si>
    <t>- Please post any relevant code samples, preferably a standalone script that
reproduces your issue. Do not describe your issue in prose, show your
code.</t>
  </si>
  <si>
    <t>- If the bug involves an error, please post the stack trace.</t>
  </si>
  <si>
    <t>- Please post the version of mongoose and mongodb that you're using.</t>
  </si>
  <si>
    <t>- Please describe a use case for it</t>
  </si>
  <si>
    <t>- it would be ideal to include test cases as well</t>
  </si>
  <si>
    <t>Fixing bugs / Adding features</t>
  </si>
  <si>
    <t>- Before starting to write code, look for existing issues. That way you avoid working on something that might not be of interest or that has been addressed already in a different branch. You can create a new issue here.</t>
  </si>
  <si>
    <t>- The source of this project is written in javascript, not coffeescript or typescript. Please write your bug reports in JavaScript that can run in vanilla Node.js.</t>
  </si>
  <si>
    <t>- Fork the repo or for small documentation changes, navigate to the source on github and click the Edit button.</t>
  </si>
  <si>
    <t>- Follow the general coding style of the rest of the project:</t>
  </si>
  <si>
    <t>- 2 space tabs</t>
  </si>
  <si>
    <t>- no trailing whitespace</t>
  </si>
  <si>
    <t>- inline documentation for new methods, class members, etc.</t>
  </si>
  <si>
    <t>- 1 space between conditionals, no space before function parenthesis</t>
  </si>
  <si>
    <t>- if (..) {</t>
  </si>
  <si>
    <t>- for (..) {</t>
  </si>
  <si>
    <t>- while (..) {</t>
  </si>
  <si>
    <t>- function(err) {</t>
  </si>
  <si>
    <t>- Write tests and make sure they pass (tests are in the test directory).</t>
  </si>
  <si>
    <t>- Open a terminal and navigate to the root of the project</t>
  </si>
  <si>
    <t>- execute npm install to install the necessary dependencies</t>
  </si>
  <si>
    <t>- start a mongodb instance on port 27017 if one isn't running already. mongod --dbpath &lt;path to store data&gt; --port 27017 --storageEngine mmapv1. Mongoose tests run much faster on the mmapv1 storage engine as opposed to the WiredTiger storage engine.</t>
  </si>
  <si>
    <t>- execute npm test to run the tests (we're using mocha)</t>
  </si>
  <si>
    <t>- or to execute a single test npm test -- -g 'some regexp that matches the test description'</t>
  </si>
  <si>
    <t>- any mocha flags can be specified with -- &lt;mocha flags here&gt;</t>
  </si>
  <si>
    <t>- For example, you can use npm test -- -R spec to use the spec reporter, rather than the dot reporter (by default, the test output looks like a bunch of dots)</t>
  </si>
  <si>
    <t>To contribute to the API documentation just make your changes to the inline documentation of the appropriate source code in the master branch and submit a pull request. You might also use the github Edit button.</t>
  </si>
  <si>
    <t>To contribute to the guide or quick start docs, make your changes to the appropriate .pug files in the docs directory of the master branch and submit a pull request. Again, the Edit button might work for you here.</t>
  </si>
  <si>
    <t>If you'd like to preview your documentation changes, first commit your changes to your local master branch, then execute:</t>
  </si>
  <si>
    <t>- make docclean</t>
  </si>
  <si>
    <t>- make gendocs</t>
  </si>
  <si>
    <t>- node static.js</t>
  </si>
  <si>
    <t>Visit http://localhost:8088 and you should see the docs with your local changes. Make sure you git reset --hard before commiting, because changes to docs/* should not be in PRs.</t>
  </si>
  <si>
    <t>Plugins website</t>
  </si>
  <si>
    <t>The plugins site is also an open source project that you can get involved with. Feel free to fork and improve it as well!</t>
  </si>
  <si>
    <t>Thank you to all the people who have already contributed to mongoose!</t>
  </si>
  <si>
    <t>Redux and Typescript</t>
  </si>
  <si>
    <t>Automattic@simplenote-electron.xlsx</t>
  </si>
  <si>
    <t>The Redux store shall be fully-typed to provide safety and to enable auto-completion and automated bug-discovery in an IDE.
Please follow these examples when creating new parts of app state and when connecting through react-redux.</t>
  </si>
  <si>
    <t>Importing Types</t>
  </si>
  <si>
    <t>Try to keep type imports consistent across different modules.</t>
  </si>
  <si>
    <t>action-types contains the list of possible action types, not surprisingly, as well as the helper types for writing action creators and reducers.</t>
  </si>
  <si>
    <t>import * as A from '../state/action-types';</t>
  </si>
  <si>
    <t>state contains the shape of the global Redux state object and the helpers for using react-redux's connect() wrapper.</t>
  </si>
  <si>
    <t>import * as S from '../state';</t>
  </si>
  <si>
    <t>types contains app-wide type definitions including those for the Simplenote data models, the UI behaviors, and common language/platform helpers.</t>
  </si>
  <si>
    <t>import * as T from '../types';</t>
  </si>
  <si>
    <t>Defining Component Prop Types</t>
  </si>
  <si>
    <t>There are multiple legitimate ways to type a React component.
In this project we shall explicitly define the prop types by separating out the props we expect to be passed down from a parent component, to come from app state, to dispatch actions, and to be used internally in component state.
The names match the terminology used by react-redux</t>
  </si>
  <si>
    <t>type OwnProps = {
displayMode: 'expanded' | 'concise';
}</t>
  </si>
  <si>
    <t>type StateProps = {
notes: T.NoteEntity[];
}</t>
  </si>
  <si>
    <t>type DispatchProps = {
createNote: () =&gt; any;
trashNote: (noteId: T.EntityId) =&gt; any;
}</t>
  </si>
  <si>
    <t>type Props = OwnProps &amp; StateProps &amp; DispatchProps;</t>
  </si>
  <si>
    <t>export class MyComponent extends Component&lt;Props&gt; {</t>
  </si>
  <si>
    <t>StateProps need not mirror the types of elements in the global app state.
These types are specifying the component API and so if we have mismatches we are responsible for transforming values inside mapStateToProps.
It can be convenient to draw a type from the Redux app state but doing so will weaken the contract for the component.</t>
  </si>
  <si>
    <t>DispatchProps identify what actions or side effects a component expects to be able to make.
In almost all cases these will be "fire and forget" functions with no specific demands on their return values.
For example, we might send spies in a test file and this is fine according to the component.
Leave the type of DispatchProps relaxed to keep this flexibility.</t>
  </si>
  <si>
    <t>Most components don't utilize any form of local state and so we don't need to define such a type for the sake of having the type.
Similarly, if there are no props being passed down from a parent component there's no need to creaet OwnProps.
As a general rule if you find yourself creating an empty type then you should be able to leave it out.</t>
  </si>
  <si>
    <t>In this example our component only depends on a single value from app state and so the only type we're creating is StateProps.</t>
  </si>
  <si>
    <t>type StateProps = {
title: string;
};</t>
  </si>
  <si>
    <t>type Props = StateProps;</t>
  </si>
  <si>
    <t>Should we use this.state inside a component then we shall create its type.</t>
  </si>
  <si>
    <t>type ComponentState = {
entryText: state;
isComposing: boolean;
};</t>
  </si>
  <si>
    <t>For the special case of Refs create the type in the component and provide the optional node type dependent on what is receiving the ref.</t>
  </si>
  <si>
    <t>export class Input extends Component {
entry = createRef&lt;HTMLInputElement&gt;();</t>
  </si>
  <si>
    <t>Connecting React components to Redux</t>
  </si>
  <si>
    <t>Components shall use the helpers from state in combination with the defined component types to provide typing.</t>
  </si>
  <si>
    <t>Prefer the object form of mapDispatchToProps over the function form unless you can't avoid it.</t>
  </si>
  <si>
    <t>If your prop-mapping functions don't depend on OwnProps it is safe to leave that out of the type annotation.</t>
  </si>
  <si>
    <t>Creating Reducers</t>
  </si>
  <si>
    <t>When adding new values into the global Redux app state we need to create a reducer to manage that data type.
Use the Reducer helper type to define the type of the property being added to state.</t>
  </si>
  <si>
    <t>import * as A from '../action-types';
import * as T from '../../types';</t>
  </si>
  <si>
    <t>const listMode = A.Reducer&lt;T.ListDisplayMode&gt; = (state = 'compact', action) =&gt; {
switch (action.type) {
case 'SET_LIST_DISPLAY_MODE':
return action.displayMode;
default:
return state;
}
}</t>
  </si>
  <si>
    <t>const loginAttempts: A.Reducer&lt;number&gt; = (state = 0, action) =&gt; {
switch (action.type) {
case 'LOGIN_SUBMIT':
return state + 1;
case 'SET_AUTH':
return action.status === 'authorized' ? 0 : state;
default:
return state;
}
}</t>
  </si>
  <si>
    <t>const selectedNote: A.Reducer&lt;T.NoteEntity[] | null&gt; = (state = null, action) =&gt; {
switch (action.type) {
case 'CREATE_NOTE':
return makeNote();</t>
  </si>
  <si>
    <t>case 'TRASH_NOTE':
return null;</t>
  </si>
  <si>
    <t>case 'FILTER_NOTES':
return action.filteredNotes.has(state) ? state : null;</t>
  </si>
  <si>
    <t>default:
return state;
}
}</t>
  </si>
  <si>
    <t>Creating Action Types</t>
  </si>
  <si>
    <t>Each state transition in the app should follow a semantically-oriented Redux ction.
When creating new actions add the type specifying that action in action-types.</t>
  </si>
  <si>
    <t>export type CreateNote = Action&lt;'CREATE_NOTE'&gt;;
export type TrashNote = Action&lt;'TRASH_NOTE', { noteId: T.EntityId }&gt;;
export type FilterNotes = Action&lt;'FILTER_NOTES', { notes: T.NoteEntity[] }&gt;;
export type SetListMode = Action&lt;
'SET_LIST_DISPLAY_MODE',
{ displayMode: T.ListDisplayMode; irrelevantProp: boolean }
&gt;;</t>
  </si>
  <si>
    <t>After defining the named action type add it to the type of "any possible action."</t>
  </si>
  <si>
    <t>export type ActionType = CreateNote | TrashNote | FilterNotes | SetListMode;</t>
  </si>
  <si>
    <t>Creating Action Creators</t>
  </si>
  <si>
    <t>Action creators should return dispatch-able actions.
We should not create new thunk-returning actions.
We shall annotate our action-creators with the ActionCreator helper type and specify the types of actions it might return for dispatch.</t>
  </si>
  <si>
    <t>const setListMode: A.ActionCreator&lt;A.SetListMode&gt; = (
mode: T.ListDisplaymode
) =&gt; ({
type: 'SET_LIST_DISPLAY_MODE',
displayMode: mode,
});</t>
  </si>
  <si>
    <t>const jumbleApp: A.ActionCreator&lt;A.CreateNote | A.TrashNote&gt; = () =&gt;
Math.random() &gt; 0.5
? { type: 'CREATE_NOTE' }
: { type: 'TRASH_NOTE', noteId: randomNoteId() };</t>
  </si>
  <si>
    <t>Making your first PR</t>
  </si>
  <si>
    <t>ava@use-http.xlsx</t>
  </si>
  <si>
    <t>1. Fork</t>
  </si>
  <si>
    <t>Click the fork button.</t>
  </si>
  <si>
    <t>image</t>
  </si>
  <si>
    <t>2. Environment Setup</t>
  </si>
  <si>
    <t>Clone your fork and set up your environment for development. I reccommend iterm, but use whatever you'd like.</t>
  </si>
  <si>
    <t>In terminal window 1</t>
  </si>
  <si>
    <t>git clone git@github.com:YOUR_USERNAME/use-http.git
cd ./use-http
yarn
yarn link</t>
  </si>
  <si>
    <t>In terminal window 2 (your react app to test use-http in)</t>
  </si>
  <si>
    <t>create-react-app use-http-sandbox
cd ./use-http-sandbox
yarn
yarn link use-http</t>
  </si>
  <si>
    <t>In terminal window 1 (inside your forked use-http directory)</t>
  </si>
  <si>
    <t>npm link ../use-http-sandbox/node_modules/react
npm link ../use-http-sandbox/node_modules/react-dom
yarn build:watch</t>
  </si>
  <si>
    <t>yarn start</t>
  </si>
  <si>
    <t>3. Develop</t>
  </si>
  <si>
    <t>Now just go into your use-http-sandbox/src/App.js and import use-http and now you can develop. When you make changes in use-http it should cause use-http-sandbox to refresh localhost:3000.</t>
  </si>
  <si>
    <t>4. Test</t>
  </si>
  <si>
    <t>Once you're done making your changes be sure to make some tests and run all of them. What I do is open up 3 different panes in the same iTerm2 window by pressing ? + D on mac 2 times. In the far left I do yarn build:watch, in the middle I do yarn test:browser:watch (where you'll probably be writing your tests) and in the 3rd window I do yarn test:server:watch. It looks like this.
image</t>
  </si>
  <si>
    <t>5. Push</t>
  </si>
  <si>
    <t>Push your changes to your forked repo.</t>
  </si>
  <si>
    <t>6. Make PR</t>
  </si>
  <si>
    <t>Once you push your changes, you will see a link in your terminal that looks like this.</t>
  </si>
  <si>
    <t>remote: Create a pull request for 'master' on GitHub by visiting:
remote:      https://github.com/YOUR_USERNAME/use-http/pull/new/master</t>
  </si>
  <si>
    <t>go to that url. From there you should be able to compare your forked master branch to ava/use-http:master.</t>
  </si>
  <si>
    <t>Contributing to AVA</t>
  </si>
  <si>
    <t>avajs@ava.xlsx</t>
  </si>
  <si>
    <t>? Thanks for contributing to AVA! ?</t>
  </si>
  <si>
    <t>Translations: Espa, Fran, Italiano, ???, Portugu, ???????, ????</t>
  </si>
  <si>
    <t>Improve documentation</t>
  </si>
  <si>
    <t>As a user of AVA you're the perfect candidate to help us improve our documentation. Typo corrections, error fixes, better explanations, more examples, etc. Open issues for things that could be improved. Help translate our docs. Anything. Even improvements to this document.</t>
  </si>
  <si>
    <t>Use the scope:documentation label to find suggestions for what we'd love to see more documentation on.</t>
  </si>
  <si>
    <t>Improve issues</t>
  </si>
  <si>
    <t>Some issues are created with missing information, not reproducible, or plain invalid. Help make them easier to resolve. Handling issues takes a lot of time that we could rather spend on fixing bugs and adding features.</t>
  </si>
  <si>
    <t>Give feedback on issues</t>
  </si>
  <si>
    <t>We're always looking for more opinions on discussions in the issue tracker. It's a good opportunity to influence the future direction of AVA.</t>
  </si>
  <si>
    <t>The needs triage and question labels are a good place to find ongoing discussions.</t>
  </si>
  <si>
    <t>Help out</t>
  </si>
  <si>
    <t>You can use issue labels to discover issues you could help out with:</t>
  </si>
  <si>
    <t>- blocked issues need help getting unstuck</t>
  </si>
  <si>
    <t>- bug issues are known bugs we'd like to fix</t>
  </si>
  <si>
    <t>- enhancement issues are features we're open to including</t>
  </si>
  <si>
    <t>- performance issues track ideas on how to improve AVA's performance</t>
  </si>
  <si>
    <t>The help wanted and good for beginner labels are especially useful.</t>
  </si>
  <si>
    <t>You may find an issue is assigned. Please double-check before starting on this issue because somebody else is likely already working on it.</t>
  </si>
  <si>
    <t>We'd like to fix priority issues first. We'd love to see progress on low-priority issues too. future issues are those that we'd like to get to, but not anytime soon. Please check before working on these since we may not yet want to take on the burden of supporting those features.</t>
  </si>
  <si>
    <t>Read on for tips on contributing code.</t>
  </si>
  <si>
    <t>Hang out in our chat</t>
  </si>
  <si>
    <t>We have a chat. Jump in there and lurk, talk to us, and help others.</t>
  </si>
  <si>
    <t>Contributing code</t>
  </si>
  <si>
    <t>Once you find an issue you'd like to work on leave a comment so others are aware. We'll then assign you to the issue.</t>
  </si>
  <si>
    <t>Of course you can work on things that do not yet have an issue. However if you're going to be putting in a lot of effort it's best to discuss it first.</t>
  </si>
  <si>
    <t>When you're ready to get feedback on your work, open a draft pull request. It's fine if the work's not yet done, but please do let us know what's remaining. This lets reviewers know not to nit-pick small details or point out improvements you already know you need to make.</t>
  </si>
  <si>
    <t>Reviewing large pull requests can take a lot of time. Time that may not always be available. Smaller pull requests may land more quickly. If you're introducing a new feature think about how it might be broken up. It's OK to land features as opt-in experiments. These require less documentation and test coverage.</t>
  </si>
  <si>
    <t>Try and avoid making breaking changes. Those take more time to ship. Instead make the new behavior opt-in. This way your feature can ship, and you can use it, on its own schedule.</t>
  </si>
  <si>
    <t>Non-experimental features should be accompanied with tests and documentation.</t>
  </si>
  <si>
    <t>Don't include unrelated changes in your pull request. Make sure tests pass on your machine by running npm test. You can run specific test files as well using npx tap test-tap/{file}.js or npx test-ava test/{file}.js.</t>
  </si>
  <si>
    <t>When you make a pull request please use a clear and descriptive title. Be specific about what's changed and why.</t>
  </si>
  <si>
    <t>Please make sure the Allow edits from maintainers box is checked. That way we can make certain minor changes ourselves, allowing your pull request to be merged sooner.</t>
  </si>
  <si>
    <t>You might be asked to make changes to your pull request. There's never a need to open another pull request. Push more commits to your existing branch. We'll squash them when we merge the PR.</t>
  </si>
  <si>
    <t>Dependencies are managed using npm. Only update dependencies when needed for your pull request. Don't rebuild the lockfile.</t>
  </si>
  <si>
    <t>And finally, have fun!</t>
  </si>
  <si>
    <t>Contributing to Avalonia</t>
  </si>
  <si>
    <t>AvaloniaUI@Avalonia.xlsx</t>
  </si>
  <si>
    <t>Before You Start</t>
  </si>
  <si>
    <t>Drop into our gitter chat room and let us know what you're thinking of doing. We might be able to give you guidance or let you know if someone else is already working on the feature.</t>
  </si>
  <si>
    <t>The codebase uses .net core coding style.</t>
  </si>
  <si>
    <t>Try to keep lines of code around 100 characters in length or less, though this is not a hard limit.
If you're a few characters over then don't worry too much.</t>
  </si>
  <si>
    <t>DO NOT USE #REGIONS full stop.</t>
  </si>
  <si>
    <t>A single pull request should be submitted for each change. If you're making more than one change,
please submit separate pull requests for each change for easy review. Rebase your changes to make
sense, so a history that looks like:</t>
  </si>
  <si>
    <t>- Add class A</t>
  </si>
  <si>
    <t>- Feature A didn't set Foo when Bar was set</t>
  </si>
  <si>
    <t>- Fix spacing</t>
  </si>
  <si>
    <t>- Add class B</t>
  </si>
  <si>
    <t>- Sort using statements</t>
  </si>
  <si>
    <t>Should be rebased to read:</t>
  </si>
  <si>
    <t>Again, this makes review much easier.</t>
  </si>
  <si>
    <t>Please try not to submit pull requests that don't add new features (e.g. moving stuff around)
unless you see something that is obviously wrong or that could be written in a more terse or
idiomatic style. It takes time to review each pull request - time that I'd prefer to spend writing
new features!</t>
  </si>
  <si>
    <t>Prefer terseness to verbosity but don't try to be too clever.</t>
  </si>
  <si>
    <t>There are two types of tests currently in the codebase; unit tests and render tests.</t>
  </si>
  <si>
    <t>Unit tests should be contained in a class name that mirrors the class being tested with the suffix</t>
  </si>
  <si>
    <t>-Tests, e.g.</t>
  </si>
  <si>
    <t>Avalonia.Controls.UnitTests.Presenters.TextPresenterTests</t>
  </si>
  <si>
    <t>Where Avalonia.Controls.UnitTests is the name of the project.</t>
  </si>
  <si>
    <t>Unit test methods should be named in a sentence style, separated by underscores, that describes in
English what the test is testing, e.g.</t>
  </si>
  <si>
    <t>void Calling_Foo_Should_Increment_Bar()</t>
  </si>
  <si>
    <t>Render tests should describe what the produced image is:</t>
  </si>
  <si>
    <t>void Rectangle_2px_Stroke_Filled()</t>
  </si>
  <si>
    <t>This project has adopted the code of conduct defined by the Contributor Covenant to clarify expected behavior in our community.
For more information see the Contributor Covenant Code of Conduct</t>
  </si>
  <si>
    <t>aviabird@angularspree.xlsx</t>
  </si>
  <si>
    <t>Thank you for your interest in contributing! Please feel free to put up a PR for any issue or feature request.
Even if you have little to no experience with Angular, I'll be more than happy to help. :)</t>
  </si>
  <si>
    <t>1.  Fork the repo</t>
  </si>
  <si>
    <t>3.  Make a branch for your feature or bug fix</t>
  </si>
  <si>
    <t>4.  If you don't have Angular CLI installed: npm install -g angular-cli@latest</t>
  </si>
  <si>
    <t>5.  ng init</t>
  </si>
  <si>
    <t>6.  Type n for each file to not overwrite any file changes</t>
  </si>
  <si>
    <t>7.  Run ng serve and open localhost:4200 in a browser</t>
  </si>
  <si>
    <t>8.  Work your magic</t>
  </si>
  <si>
    <t>9.  Run ng build --prod --aot or ng serve --prod --aot to kick off a production build and make sure nothing is broken</t>
  </si>
  <si>
    <t>10. To test service worker changes:</t>
  </si>
  <si>
    <t>- ng build --prod --aot to kick off a fresh build and update the dist/ directory</t>
  </si>
  <si>
    <t>- npm run precache to generate the service worker file</t>
  </si>
  <si>
    <t>- npm run static-serve to load the application along with the service worker asset using live-server</t>
  </si>
  <si>
    <t>11. Add yourself to the contributor's list in the README!</t>
  </si>
  <si>
    <t>12. Commit your changes and reference the issue you're addressing (for example: git commit -am 'Commit message. Closes #5')</t>
  </si>
  <si>
    <t>13. Push your branch to your fork</t>
  </si>
  <si>
    <t>14. Create a pull request from your branch on your fork to develop on this repo</t>
  </si>
  <si>
    <t>15. Have your branch get merged in! :star2:</t>
  </si>
  <si>
    <t>If you experience a problem at any point, please don't hesitate to file an issue or send me a message!</t>
  </si>
  <si>
    <t>How to contribute to Avored</t>
  </si>
  <si>
    <t>avored@laravel-ecommerce.xlsx</t>
  </si>
  <si>
    <t>- Bug Reporting</t>
  </si>
  <si>
    <t>- Did you fix a bug?</t>
  </si>
  <si>
    <t>- Did you create a new feature or enhancement?</t>
  </si>
  <si>
    <t>- Types of Issue Labels</t>
  </si>
  <si>
    <t>- Types of Pull Request Labels</t>
  </si>
  <si>
    <t>Bug Reporting</t>
  </si>
  <si>
    <t>- If you're unable to find an open issue that relates to your problem, open a new one. Please be sure to follow the issue template as much as possible.</t>
  </si>
  <si>
    <t>- Ensure that the bug you are reporting is a Avored issue and not specific to your individual setup. For these types of issues please use the Community Forum.</t>
  </si>
  <si>
    <t>Did you fix a bug?</t>
  </si>
  <si>
    <t>- To provide a code contribution for an issue you will need to set up your own fork of the Avored repository, make your code changes, commit the changes and make a Pull Request to the dev branch on the Avored repository.</t>
  </si>
  <si>
    <t>- Separate each fix into a new branch in your repository and name it with the issue ID e.g. bugfix_3062 or issue-1234.</t>
  </si>
  <si>
    <t>- When committing to your individual bugfix branch, please try and use the following as your commit message
Fixed #1234 - &lt;the subject of the issue&gt;. By using this format we can easily include all bug fixes within major and minor release notes in our Changelog.</t>
  </si>
  <si>
    <t>- If you are new to writing commit messages in git, follow the guide here.</t>
  </si>
  <si>
    <t>- After you have made your commits and pushed them up to your forked repository you then create a Pull Request to be reviewed and merged into the Avored repository. Make a new Pull Request for each issue you fix.    do not combine multiple bugfixes into one Pull Request.</t>
  </si>
  <si>
    <t>- Ensure that you send your Pull Request to the dev.</t>
  </si>
  <si>
    <t>Did you create a new feature or enhancement?</t>
  </si>
  <si>
    <t>- Changes that can be considered a new feature or enhancement should be made to the dev branch.</t>
  </si>
  <si>
    <t>- To contribute a feature you must create a fork of Avored and set up your git and development environment.
Once done, create a new branch from dev and name it relevant to the feature's purpose.
Make sure your commit messages are relevant and descriptive. When ready to submit for review, make a Pull Request detailing your feature's functionality.
Ensure that your Pull Requests base fork is avored/laravel-ecommerce, the base branch is dev, the head fork is your repository, and the base branch is your feature branch.</t>
  </si>
  <si>
    <t>- Add any new PHPUnit tests to the new feature branch if required.</t>
  </si>
  <si>
    <t>- This section lists the labels we use to help us track and manage issues and pull requests across the repositories.</t>
  </si>
  <si>
    <t>- If an issue should be raised as a higher priority for a next release make a comment to that affect.</t>
  </si>
  <si>
    <t>Types of Issue Labels</t>
  </si>
  <si>
    <t>| Label name               | Description                                                                  |
| -------------------------|  --------------------------------------------------------------------------- |
| backend                  | Issues relating to avored/framework.                                         |
| bug                      | Confirmed or very likely to be a bug.                                        |
| duplicate                | Issues which are duplicates of other issues.                                 |
| frontend                 | Issues relating to the frontend                                              |
| Fix Proposed             | Issues with a related pull request.                                          |
| High Priority            | A high impact.                                                               |
| invalid                  | Issues that are invalid or non-reproducible.                                 |
| Language                 | Issues relating to language files.                                           |
| Low Priority             | Low impact.                                                                  |
| Medium Priority          | Medium impact.                                                               |
| Pending Input            | Pending input from issue raiser.                                             |
| Suggestion               | Suggestions                                                                  |
| Question                 | General questions (Should usually be posted to the community forum instead). |
| Resolved: Next Release   | Solved issues that will be closed after the next release.                    |</t>
  </si>
  <si>
    <t>Types of Pull Request Labels</t>
  </si>
  <si>
    <t>| Label name             | Description                                                        |
| ---------------------- | ------------------------------------------------------------------ |
| Community Contribution | Pull requests that have been created by a member of the community. |
| duplicate              | Duplicate of other pull requests.                                  |
| Enhancement            | Pull requests that add additional features or functionality.       |
| In Review              | Currently in-review and requires additional work from creator.     |
| Needs Tests            | Pull requests that require unit tests before they can be merged.  |
| Ready to Merge         | Pull requests that have both been assessed and code reviewed.      |
| Wrong Branch           | Pull requests that have been created to the wrong branch.          |</t>
  </si>
  <si>
    <t>Bugs</t>
  </si>
  <si>
    <t>aws-amplify@amplify-cli.xlsx</t>
  </si>
  <si>
    <t>Bug reports and feature suggestions are welcome. When filing a bug, try to include as much information as you can. Details like these are incredibly useful:</t>
  </si>
  <si>
    <t>- The date/commit of the code you're running</t>
  </si>
  <si>
    <t>Pull requests are welcome!</t>
  </si>
  <si>
    <t>You should open an issue to discuss your pull request, unless it's a trivial change. It's best to ensure that your proposed change would be accepted so that you don't waste your own time. If you would like to implement support for a significant feature that is not yet available, please talk to us beforehand to avoid any duplication of effort.</t>
  </si>
  <si>
    <t>Pull requests should generally be opened against master.</t>
  </si>
  <si>
    <t>Only include src files in your PR. Don't include any build files i.e. dist/. These will be built upon publish to npm and when a release is created on GitHub.</t>
  </si>
  <si>
    <t>Before submitting PR make sure to run yarn on the root of monorepo to ensure that commit lint and husky are installed.</t>
  </si>
  <si>
    <t>Make sure you follow conventional commits commit message structure. You can automatically generate conventional commit message by running yarn commit in the root of the amplify mono repo. This will run through series of question shown below</t>
  </si>
  <si>
    <t>? Select the type of change that you're committing: &lt;type of commit (if its a feature, bug fix etc.,&gt;
? What is the scope of this change (e.g. component or file name)? &lt;package name if change is only in one package&gt;
? Write a short, imperative tense description of the change: &lt;short description with length less than 72 char&gt;
? Provide a longer description of the change: (press enter to skip) &lt;long description&gt;
? Are there any breaking changes? Y/N
? Does this change affect any open issues? Y/N
? Add issue references (e.g. "fix #123", "re #123".): &lt;issue number if exists&gt;</t>
  </si>
  <si>
    <t>Please ensure that your change still passes unit tests, and ideally integration/UI tests. It's OK if you're still working on tests at the time that you submit, but be prepared to be asked about them. Wherever possible, pull requests should contain tests as appropriate. Bugfixes should contain tests that exercise the corrected behavior (i.e., the test should fail without the bugfix and pass with it), and new features should be accompanied by tests exercising the feature.</t>
  </si>
  <si>
    <t>Generally, match the style of the surrounding code. Please ensure your changes don't wildly deviate from those rules. You can run yarn lint-fix to identify and automatically fix most style issues.</t>
  </si>
  <si>
    <t>AWS Amplify CLI is Apache 2.0-licensed. Contributions you submit will be released under that license.</t>
  </si>
  <si>
    <t>aws-amplify@amplify-js.xlsx</t>
  </si>
  <si>
    <t>Thank you for your interest in contributing to our project! &lt;3 Whether it's a bug report, new feature, correction, or additional documentation, we greatly value feedback and contributions from our community. Please read through these guidelines carefully before submitting a PR or issue and let us know if it's not up-to-date (or even better, submit a PR with your corrections ;)).</t>
  </si>
  <si>
    <t>- Our History and Ethos</t>
  </si>
  <si>
    <t>- Our Design</t>
  </si>
  <si>
    <t>- Setting up for local development</t>
  </si>
  <si>
    <t>- Architecture of the codebase</t>
  </si>
  <si>
    <t>- Steps towards contributions</t>
  </si>
  <si>
    <t>- Debugging</t>
  </si>
  <si>
    <t>- Release</t>
  </si>
  <si>
    <t>- Finding contributions to work on</t>
  </si>
  <si>
    <t>- Related Repositories</t>
  </si>
  <si>
    <t>- Security issue notifications</t>
  </si>
  <si>
    <t>- Licensing</t>
  </si>
  <si>
    <t>Our History and Ethos</t>
  </si>
  <si>
    <t>AWS Amplify aims to enhance the development experience using JavaScript with AWS. Amplify codifies best practices through programmatic interfaces to help you effortlessly interact with cloud resources.</t>
  </si>
  <si>
    <t>First and foremost Amplify exposes to you WHAT things do and then HOW best to do them. The WHAT is at a functional use case with HOW being an opinionated implementation that you can override with</t>
  </si>
  <si>
    <t>Opinionated implementations: There are many ways to interface with AWS Services. Certain service interactions are favored over others. For instance, if sending and receiving JSON, we would prefer an API Gateway endpoint to other mechanisms. Amplify will programmatically help optimize for cost and performance through library decisions.</t>
  </si>
  <si>
    <t>Declarative actions: Amplify will provide you a reference to a generic client object and the ability to perform common actions.</t>
  </si>
  <si>
    <t>Cascading service interactions: Certain actions in a declarative style can have overlapping or ambiguous AWS Service implementations. With an opinionated implementation, we can decide which Services are "primary" and which are "secondary" depending on what is configured. For instance, sending an image will prefer S3 over API Gateway.</t>
  </si>
  <si>
    <t>Simple, standard data objects: Sending &amp; receiving data to AWS Services can have many parameters, which tend to show up in the SDKs. These are abstracted and inferred, where possible, with simple JSON that the implementation can reason about. Standard parameters (bucket names, stream names, partition keys, etc.) that are part of the implementation are extracted from a simplified configuration file and dynamically generated/updated in order to further allow focus on state and data types only.</t>
  </si>
  <si>
    <t>Our Design</t>
  </si>
  <si>
    <t>As more and more modules were introduced to AWS Amplify, it became necessary to modularize the library into smaller pieces so that users could avoid importing unnecessary parts into their app. The goal of this design is to make AWS Amplify modularized and also keep it backward-compatible to avoid breaking changes.</t>
  </si>
  <si>
    <t>Modular import prevents unnecessary code dependencies from being included with the app, and thus decreases the bundle size while enabling added new functionality without the risk of introducing errors related to unused code.</t>
  </si>
  <si>
    <t>Amplify has established the concepts of categories and plugins. A category is a collection of api calls that are exposed to the client to do things inside that category. For example, in the storage category, generally one wants to upload and download objects from storage so the apis exposed to the client will represent that functionality. Because Amplify is pluggable, a plugin of your choosing will provide the actual implementation behind that api interface. Using the same example of Storage, the plugin we choose might be AWSStoragePlugin which would then implement each api call from the category with a service call or set of service calls to S3, the underlying storage provider of the AWS plugin.</t>
  </si>
  <si>
    <t>Our work is done directly on Github and PR's are sent to the github repo by core team members and contributors. Everyone undergoes the same review process to get their changes into the repo.</t>
  </si>
  <si>
    <t>Setting up for local development</t>
  </si>
  <si>
    <t>This section should get you running with Amplify JS and get you familiar with the basics of the codebase. You will need the latest version of nodejs on your system and developing locally also requires yarn workspaces. You can install it here.</t>
  </si>
  <si>
    <t>Start by, Forking the main branch of amplify-js.</t>
  </si>
  <si>
    <t>$ git clone git@github.com:[username]/amplify-js.git
$ cd amplify-js</t>
  </si>
  <si>
    <t>$ yarn
$ yarn bootstrap
$ yarn build</t>
  </si>
  <si>
    <t>Note: Make sure to always sync your fork with main branch of amplify-js</t>
  </si>
  <si>
    <t>Architecture of the codebase</t>
  </si>
  <si>
    <t>Amplify JS is a monorepo built with Yarn and Lerna. All the categories of Amplify live within the packages directory in the root. Each category inside packages has its own src/ and package.json.</t>
  </si>
  <si>
    <t>Packages inside Amplify JS</t>
  </si>
  <si>
    <t>- cache</t>
  </si>
  <si>
    <t>- auth</t>
  </si>
  <si>
    <t>- api</t>
  </si>
  <si>
    <t>- analytics</t>
  </si>
  <si>
    <t>- storage</t>
  </si>
  <si>
    <t>- interactions</t>
  </si>
  <si>
    <t>- predictions</t>
  </si>
  <si>
    <t>- pubsub</t>
  </si>
  <si>
    <t>- datastore</t>
  </si>
  <si>
    <t>- pushnotification</t>
  </si>
  <si>
    <t>- xr</t>
  </si>
  <si>
    <t>- amplify-ui</t>
  </si>
  <si>
    <t>- aws-amplify-react</t>
  </si>
  <si>
    <t>- aws-amplify-react-native</t>
  </si>
  <si>
    <t>- aws-amplify-angular</t>
  </si>
  <si>
    <t>- aws-amplify-vue</t>
  </si>
  <si>
    <t>- amplify-ui-components</t>
  </si>
  <si>
    <t>- amplify-ui-react</t>
  </si>
  <si>
    <t>- amplify-ui-angular</t>
  </si>
  <si>
    <t>- amplify-ui-vue</t>
  </si>
  <si>
    <t>- amplify-ui-storybook</t>
  </si>
  <si>
    <t>Steps towards contributions</t>
  </si>
  <si>
    <t>- To make changes with respect to a specific category, go into packages/[category].</t>
  </si>
  <si>
    <t>- Make changes to required file.</t>
  </si>
  <si>
    <t>- Write unit tests</t>
  </si>
  <si>
    <t>- Yarn build</t>
  </si>
  <si>
    <t>- Run test suite</t>
  </si>
  <si>
    <t>- Test in sample app using yarn linking</t>
  </si>
  <si>
    <t>- Submit a PR</t>
  </si>
  <si>
    <t>Build step:</t>
  </si>
  <si>
    <t>$ yarn build --scope @aws-amplify/auth</t>
  </si>
  <si>
    <t>Testing:</t>
  </si>
  <si>
    <t>$ yarn run test --scope @aws-amplify/auth
$ yarn run test --scope @aws-amplify/ui-components</t>
  </si>
  <si>
    <t>Note: There is a commit hook that will run the tests prior to committing. Please make sure if you are going to provide a pull request to be sure you include unit tests with your functionality and that all tests pass.</t>
  </si>
  <si>
    <t>Test in a local sample app</t>
  </si>
  <si>
    <t>Yarn Linking
The best way to develop locally and test is to link the individual package you</t>
  </si>
  <si>
    <t>Run watch mode while editing (auth for example):</t>
  </si>
  <si>
    <t>$ npx lerna exec --scope @aws-amplify/auth yarn link
$ npx lerna exec --scope @aws-amplify/auth yarn build:esm:watch</t>
  </si>
  <si>
    <t>Or run the whole library in watch mode if you are working on multiple packages</t>
  </si>
  <si>
    <t>$ yarn build # Build the whole library
$ yarn link-all # Make all the packages available to link
$ yarn build:esm:watch # All packages are building ES6 modules in watch mode</t>
  </si>
  <si>
    <t>In you sample project, you can now link specific packages</t>
  </si>
  <si>
    <t>$ yarn link @aws-amplify/auth</t>
  </si>
  <si>
    <t>These tests are only necessary if you</t>
  </si>
  <si>
    <t>Verdaccio</t>
  </si>
  <si>
    <t>Verdaccio is a lightweight private npm proxy registry built in Node.js. Install Verdaccio. You can setup veradaccio to publish packages locally to test the changes.</t>
  </si>
  <si>
    <t>To publish in Verdaccio, start a verdaccio instance and then,</t>
  </si>
  <si>
    <t>npm set registry http://localhost:4873/
yarn lerna publish --skip-git --force-publish</t>
  </si>
  <si>
    <t>To publish a local version of a specific package,</t>
  </si>
  <si>
    <t>cd packages/&lt;category&gt;
npm publish --registry http://localhost:4873 (http://localhost:4873/)</t>
  </si>
  <si>
    <t>Once you are done with Verdaccio, you can reset to npm registry by doing,</t>
  </si>
  <si>
    <t>npm set registry https://registry.npmjs.com/</t>
  </si>
  <si>
    <t>This is mostly the same as</t>
  </si>
  <si>
    <t>[Skip step 1 to 3 if you have already done this]</t>
  </si>
  <si>
    <t>1.  Fork aws-amplify/amplify-js</t>
  </si>
  <si>
    <t>2.  Clone your fork locally: git clone git@github.com:YOUR_GITHUB_USERNAME/amplify-js.git</t>
  </si>
  <si>
    <t>3.  Run yarn &amp;&amp; yarn bootstrap in the repository root</t>
  </si>
  <si>
    <t>4.  Within your fork, create a new branch based on the issue (e.g. Issue #123) you're addressing - git checkout -b "group-token/short-token-[branch-name]" or git checkout -b "short-token/[branch-name]"</t>
  </si>
  <si>
    <t>- Use grouping tokens at the beginning of the branch names. _For e.g, if you are working on changes specific to amplify-ui-components, then you could start the branch name as ui-components/...</t>
  </si>
  <si>
    <t>- short token</t>
  </si>
  <si>
    <t>- feat</t>
  </si>
  <si>
    <t>- chore</t>
  </si>
  <si>
    <t>- bug</t>
  </si>
  <si>
    <t>- use slashes to seperate parts of branch names</t>
  </si>
  <si>
    <t>- Hyphenate well defined branch name</t>
  </si>
  <si>
    <t>5.  Once your work is committed and you're ready to share, run test yarn test.
Note: Manually test your changes in a sample app with different edge cases and also test across different browsers and platform</t>
  </si>
  <si>
    <t>6.  Then, Push your branch git push origin -u</t>
  </si>
  <si>
    <t>7.  This previous step will give you a URL to view a GitHub page in your browser. Copy-paste this, and complete the workflow in the UI. It will invite you to "create a PR" from your newly published branch. Fill out the PR template to submit a PR.</t>
  </si>
  <si>
    <t>8.  Finally, the Amplify JS team will review your PR. Add reviewers based on the core member who is tracking the issue with you or code owners.
In the meantime, address any automated check that fail (such as linting, unit tests, etc. in CI)</t>
  </si>
  <si>
    <t>Debugging</t>
  </si>
  <si>
    <t>Sometimes the issue can be solved by doing a clean and fresh build. To do this, make sure to remove your node modules and clean your packages. You can run git clean -xdf in the repository root to achieve this.</t>
  </si>
  <si>
    <t>To give a bird's eye view of the release cycle,</t>
  </si>
  <si>
    <t>- We follow semantic versioning for our releases</t>
  </si>
  <si>
    <t>- Every merge into the main ends up as unstable package in the npm</t>
  </si>
  <si>
    <t>- The core team will cut a release out to stable from unstable bi-weekly</t>
  </si>
  <si>
    <t>Looking at the existing issues is a great way to find something to contribute on. As our projects, by default, use the default GitHub issue labels (enhancement/bug/duplicate/help wanted/invalid/question/wontfix), looking at any 'help wanted' or 'good first issue' is a great place to start.</t>
  </si>
  <si>
    <t>You could also contribute by reporting bugs, reproduction of bugs with sample code, documentation and test improvements.</t>
  </si>
  <si>
    <t>Related Repositories</t>
  </si>
  <si>
    <t>The Amplify Framework runs on Android, iOS, and numerous JavaScript-based web platforms.</t>
  </si>
  <si>
    <t>1.  AWS Amplify for iOS</t>
  </si>
  <si>
    <t>2.  AWS Amplify for Android</t>
  </si>
  <si>
    <t>3.  AWS Amplify CLI</t>
  </si>
  <si>
    <t>AWS Amplify plugins are built on top of the AWS SDKs. AWS SDKs are a
toolkit for interacting with AWS backend resources.</t>
  </si>
  <si>
    <t>1.  AWS SDK for Android</t>
  </si>
  <si>
    <t>2.  AWS SDK for iOS</t>
  </si>
  <si>
    <t>3.  AWS SDK for JavaScript</t>
  </si>
  <si>
    <t>aws@amazon-freertos.xlsx</t>
  </si>
  <si>
    <t>1.  Ensure you are considering a change to AWS source code (FreeRTOS kernel, AWS libraries).  Proposed changes to 3rd party code should be submitted instead to the 3rd party.</t>
  </si>
  <si>
    <t>2.  Fork the repository.</t>
  </si>
  <si>
    <t>3.  Modify the source; please focus on the specific change you are contributing. If you also reformat all the code, it will be hard for us to focus on your change.</t>
  </si>
  <si>
    <t>4.  Ensure local tests pass.</t>
  </si>
  <si>
    <t>5.  Commit to your fork using clear commit messages.</t>
  </si>
  <si>
    <t>6.  Send us a pull request, answering any default questions in the pull request interface.</t>
  </si>
  <si>
    <t>7.  Pay attention to any automated CI failures reported in the pull request, and stay involved in the conversation.</t>
  </si>
  <si>
    <t>Getting Your Pull Request Merged</t>
  </si>
  <si>
    <t>All Pull Requests must be approved by our review team before it can be merged in. We appreciate your patience while pull requests are reviewed as the time taken will depend on its complexity and wider implications.</t>
  </si>
  <si>
    <t>Looking at the existing issues is a great way to find something to contribute on. As our projects, by default, use the default GitHub issue labels (enhancement/bug/duplicate/help wanted/invalid/question/wontfix), looking at any 'help wanted' issues is a great place to start.</t>
  </si>
  <si>
    <t>aws@aws-app-mesh-examples.xlsx</t>
  </si>
  <si>
    <t>4.  Commit to your fork using clear commit messages.</t>
  </si>
  <si>
    <t>Contributing to the AWS Cloud Development Kit</t>
  </si>
  <si>
    <t>aws@aws-cdk.xlsx</t>
  </si>
  <si>
    <t>Thanks for your interest in contributing to the AWS CDK! ??</t>
  </si>
  <si>
    <t>This document describes how to set up a development environment and submit your contributions. Please read it carefully
and let us know if it's not up-to-date (even better, submit a PR with your  corrections ;-)).</t>
  </si>
  <si>
    <t>- Getting Started</t>
  </si>
  <si>
    <t>- Pull Request Checklist</t>
  </si>
  <si>
    <t>- Step 1: Open Issue</t>
  </si>
  <si>
    <t>- Step 2: Design (optional)</t>
  </si>
  <si>
    <t>- Step 3: Work your Magic</t>
  </si>
  <si>
    <t>- Step 4: Commit</t>
  </si>
  <si>
    <t>- Step 5: Pull Request</t>
  </si>
  <si>
    <t>- Step 6: Merge</t>
  </si>
  <si>
    <t>- Tools</t>
  </si>
  <si>
    <t>- Main build scripts</t>
  </si>
  <si>
    <t>- Partial build tools</t>
  </si>
  <si>
    <t>- Useful aliases</t>
  </si>
  <si>
    <t>- Linters</t>
  </si>
  <si>
    <t>- cfn2ts</t>
  </si>
  <si>
    <t>- scripts/foreach.sh</t>
  </si>
  <si>
    <t>- Jetbrains support (WebStorm/IntelliJ)</t>
  </si>
  <si>
    <t>- Workflows</t>
  </si>
  <si>
    <t>- Full clean build</t>
  </si>
  <si>
    <t>- Full Docker build</t>
  </si>
  <si>
    <t>- Partial build</t>
  </si>
  <si>
    <t>- Partial pack</t>
  </si>
  <si>
    <t>- Quick Iteration</t>
  </si>
  <si>
    <t>- Linking against this repository</t>
  </si>
  <si>
    <t>- Running integration tests in parallel</t>
  </si>
  <si>
    <t>- Visualizing dependencies in a CloudFormation Template</t>
  </si>
  <si>
    <t>- Adding Dependencies</t>
  </si>
  <si>
    <t>- Finding dependency cycles between packages</t>
  </si>
  <si>
    <t>- Updating all Dependencies</t>
  </si>
  <si>
    <t>- Running CLI integration tests</t>
  </si>
  <si>
    <t>- Changing the Cloud Assembly Schema</t>
  </si>
  <si>
    <t>- API Compatibility Checks</t>
  </si>
  <si>
    <t>- Examples</t>
  </si>
  <si>
    <t>- Feature Flags</t>
  </si>
  <si>
    <t>- Versioning</t>
  </si>
  <si>
    <t>- Troubleshooting</t>
  </si>
  <si>
    <t>- Connecting the VS Code Debugger</t>
  </si>
  <si>
    <t>- Run a CDK unit test in the debugger</t>
  </si>
  <si>
    <t>Gitpod</t>
  </si>
  <si>
    <t>For setting up a local development environment,
we recommend using Gitpod -
a service that allows you to spin up an in-browser
Visual Studio Code-compatible editor,
with everything set up and ready to go for CDK development.
Just click the button below to create your private workspace:</t>
  </si>
  <si>
    <t>This will start a new Gitpod workspace,
and immediately kick off a build of the CDK code.
Once it's done (it takes around an hour, unfortunately),
you can work on any package that you want to modify,
as described in 'Quick Iteration' below.</t>
  </si>
  <si>
    <t>Gitpod is free for 50 hours per month -
make sure to stop your workspace when you're done
(you can always resume it later, and it won't need to run the build again).</t>
  </si>
  <si>
    <t>Local dependencies</t>
  </si>
  <si>
    <t>If you don't want to use Gitpod,
you need to have the following SDKs and tools locally:</t>
  </si>
  <si>
    <t>- Node.js &gt;= 10.13.0</t>
  </si>
  <si>
    <t>- We recommend using a version in Active LTS</t>
  </si>
  <si>
    <t>- ?? versions 13.0.0 to 13.6.0 are not supported due to compatibility issues with our dependencies.</t>
  </si>
  <si>
    <t>- Yarn &gt;= 1.19.1, &lt; 1.3</t>
  </si>
  <si>
    <t>- Java &gt;= OpenJDK 8, 11, 14</t>
  </si>
  <si>
    <t>- Apache Maven &gt;= 3.6.0, &lt; 4.0</t>
  </si>
  <si>
    <t>- .NET Core SDK 3.1.x</t>
  </si>
  <si>
    <t>- Python &gt;= 3.6.5, &lt; 4.0</t>
  </si>
  <si>
    <t>- Ruby &gt;= 2.5.1, &lt; 3.0</t>
  </si>
  <si>
    <t>- Docker 19.03</t>
  </si>
  <si>
    <t>The basic commands to get the repository cloned and built locally follow:</t>
  </si>
  <si>
    <t>$ git clone https://github.com/aws/aws-cdk.git
$ cd aws-cdk
$ yarn build</t>
  </si>
  <si>
    <t>If you get compiler errors when building, a common cause is a globally installed typescript. Try uninstalling it.</t>
  </si>
  <si>
    <t>npm uninstall -g typescript</t>
  </si>
  <si>
    <t>Alternatively, the Full Docker build workflow can be used so
that you don't have to worry about installing all those tools on your local machine
and instead only depend on having a working Docker install.</t>
  </si>
  <si>
    <t>Pull Request Checklist</t>
  </si>
  <si>
    <t>- [ ] Testing</t>
  </si>
  <si>
    <t>- Unit test added (prefer not to modify an existing test, otherwise, it's probably a breaking change)</t>
  </si>
  <si>
    <t>- CLI change?: coordinate update of integration tests with team</t>
  </si>
  <si>
    <t>- cdk-init template change?: coordinated update of integration tests with team</t>
  </si>
  <si>
    <t>- [ ] Docs</t>
  </si>
  <si>
    <t>- jsdocs: All public APIs documented</t>
  </si>
  <si>
    <t>- README: README and/or documentation topic updated</t>
  </si>
  <si>
    <t>- Design: For significant features, design document added to design folder</t>
  </si>
  <si>
    <t>- [ ] Title and Description</t>
  </si>
  <si>
    <t>- Change type: title prefixed with fix, feat and module name in parens, which will appear in changelog</t>
  </si>
  <si>
    <t>- Title: use lower-case and doesn't end with a period</t>
  </si>
  <si>
    <t>- Breaking?: last paragraph: "BREAKING CHANGE: &lt;describe what changed + link for details&gt;"</t>
  </si>
  <si>
    <t>- Issues: Indicate issues fixed via: "Fixes #xxx" or "Closes #xxx"</t>
  </si>
  <si>
    <t>- [ ] Sensitive Modules (requires 2 PR approvers)</t>
  </si>
  <si>
    <t>- IAM Policy Document (in @aws-cdk/aws-iam)</t>
  </si>
  <si>
    <t>- EC2 Security Groups and ACLs (in @aws-cdk/aws-ec2)</t>
  </si>
  <si>
    <t>- Grant APIs (only if not based on official documentation with a reference)</t>
  </si>
  <si>
    <t>Step 1: Open Issue</t>
  </si>
  <si>
    <t>If there isn't one already, open an issue describing what you intend to contribute. It's useful to communicate in
advance, because sometimes, someone is already working in this space, so maybe it's worth collaborating with them
instead of duplicating the efforts.</t>
  </si>
  <si>
    <t>Step 2: Design (optional)</t>
  </si>
  <si>
    <t>In some cases, it is useful to seek for feedback by iterating on a design document. This is useful
when you plan a big change or feature, or you want advice on what would be the best path forward.</t>
  </si>
  <si>
    <t>Sometimes, the GitHub issue is sufficient for such discussions, and can be sufficient to get
clarity on what you plan to do. Sometimes, a design document would work better, so people can provide
iterative feedback.</t>
  </si>
  <si>
    <t>Before starting on a design, read through the design guidelines for general
patterns and tips.</t>
  </si>
  <si>
    <t>In such cases, use the GitHub issue description to collect requirements and
use cases for your feature.</t>
  </si>
  <si>
    <t>Then, create a design document in markdown format under the design/ directory
and request feedback through a pull request. Prefix the PR title with "RFC:"
(request for comments).</t>
  </si>
  <si>
    <t>Once the design is finalized, you can re-purpose this PR for the implementation,
or open a new PR to that end.</t>
  </si>
  <si>
    <t>Step 3: Work your Magic</t>
  </si>
  <si>
    <t>Work your magic. Here are some guidelines:</t>
  </si>
  <si>
    <t>- Coding style (abbreviated):</t>
  </si>
  <si>
    <t>- In general, follow the style of the code around you</t>
  </si>
  <si>
    <t>- 2 space indentation</t>
  </si>
  <si>
    <t>- 120 characters wide</t>
  </si>
  <si>
    <t>- ATX style headings in markdown (e.g. ## H2 heading)</t>
  </si>
  <si>
    <t>- Every change requires a unit test</t>
  </si>
  <si>
    <t>- If you change APIs, make sure to update the module's README file</t>
  </si>
  <si>
    <t>- Try to maintain a single feature/bugfix per pull request. It's okay to introduce a little bit of housekeeping
changes along the way, but try to avoid conflating multiple features. Eventually all these are going to go into a
single commit, so you can use that to frame your scope.</t>
  </si>
  <si>
    <t>- If your change introduces a new construct, take a look at the our
example Construct Library for an explanation of the common patterns we use.
Feel free to start your contribution by copy&amp;pasting files from that project,
and then edit and rename them as appropriate -
it might be easier to get started that way.</t>
  </si>
  <si>
    <t>Integration Tests</t>
  </si>
  <si>
    <t>Integration tests perform a few functions in the CDK code base -</t>
  </si>
  <si>
    <t>1.  Acts as a regression detector. It does this by running cdk synth on the integration test and comparing it against
the *.expected.json file. This highlights how a change affects the synthesized stacks.</t>
  </si>
  <si>
    <t>2.  Allows for a way to verify if the stacks are still valid CloudFormation templates, as part of an intrusive change.
This is done by running yarn integ which will run cdk deploy across all of the integration tests in that package.
Remember to set up AWS credentials before doing this.</t>
  </si>
  <si>
    <t>3.  (Optionally) Acts as a way to validate that constructs set up the CloudFormation resources as expected. A successful
CloudFormation deployment does not mean that the resources are set up correctly.</t>
  </si>
  <si>
    <t>For Gitpod users only! The best way to supply CDK with your AWS credentials is to add them as
persisting environment variables.
Adding them works as follows via terminal:</t>
  </si>
  <si>
    <t>eval $(gp env -e AWS_ACCESS_KEY_ID=XXXXXXXXX)
eval $(gp env -e AWS_SECRET_ACCESS_KEY=YYYYYYY)
eval $(gp env -e AWS_DEFAULT_REGION=ZZZZZZZZ)
eval $(gp env -e)</t>
  </si>
  <si>
    <t>If you are working on a new feature that is using previously unused CloudFormation resource types, or involves
configuring resource types across services, you need to write integration tests that use these resource types or
features.</t>
  </si>
  <si>
    <t>To the extent possible, include a section (like below) in the integration test file that specifies how the successfully
deployed stack can be verified for correctness. Correctness here implies that the resources have been set up correctly.
The steps here are usually AWS CLI commands but they need not be.</t>
  </si>
  <si>
    <t>* Stack verification steps:</t>
  </si>
  <si>
    <t>* * &lt;step-1&gt;</t>
  </si>
  <si>
    <t>* * &lt;step-2&gt;</t>
  </si>
  <si>
    <t>Examples:</t>
  </si>
  <si>
    <t>- integ.destinations.ts</t>
  </si>
  <si>
    <t>- integ.token-authorizer.ts</t>
  </si>
  <si>
    <t>Step 4: Commit</t>
  </si>
  <si>
    <t>Create a commit with the proposed changes:</t>
  </si>
  <si>
    <t>- Commit title and message (and PR title and description) must adhere to conventionalcommits.</t>
  </si>
  <si>
    <t>- The title must begin with feat(module): title, fix(module): title, refactor(module): title or
chore(module): title.</t>
  </si>
  <si>
    <t>- Title should be lowercase.</t>
  </si>
  <si>
    <t>- No period at the end of the title.</t>
  </si>
  <si>
    <t>- Commit message should describe motivation. Think about your code reviewers and what information they need in
order to understand what you did. If it's a big commit (hopefully not), try to provide some good entry points so
it will be easier to follow.</t>
  </si>
  <si>
    <t>- Commit message should indicate which issues are fixed: fixes #&lt;issue&gt; or closes #&lt;issue&gt;.</t>
  </si>
  <si>
    <t>- Shout out to collaborators.</t>
  </si>
  <si>
    <t>- If not obvious (i.e. from unit tests), describe how you verified that your change works.</t>
  </si>
  <si>
    <t>- If this commit includes breaking changes, they must be listed at the end in the following format (notice how multiple breaking changes should be formatted):</t>
  </si>
  <si>
    <t>BREAKING CHANGE: Description of what broke and how to achieve this behavior now</t>
  </si>
  <si>
    <t>* **module-name:** Another breaking change</t>
  </si>
  <si>
    <t>* **module-name:** Yet another breaking change</t>
  </si>
  <si>
    <t>Step 5: Pull Request</t>
  </si>
  <si>
    <t>- Push to a GitHub fork or to a branch (naming convention: &lt;user&gt;/&lt;feature-bug-name&gt;)</t>
  </si>
  <si>
    <t>- Submit a Pull Request on GitHub. A reviewer will later be assigned by the maintainers.</t>
  </si>
  <si>
    <t>- Please follow the PR checklist written below. We trust our contributors to self-check, and this helps that process!</t>
  </si>
  <si>
    <t>- Discuss review comments and iterate until you get at least one
same branch. Usually all these are going to be squashed when you merge to master. The commit messages should be hints
for you when you finalize your merge commit message.</t>
  </si>
  <si>
    <t>- Make sure to update the PR title/description if things change. The PR title/description are going to be used as the
commit title/message and will appear in the CHANGELOG, so maintain them all the way throughout the process.</t>
  </si>
  <si>
    <t>Step 6: Merge</t>
  </si>
  <si>
    <t>- Make sure your PR builds successfully (we have CodeBuild setup to automatically build all PRs)</t>
  </si>
  <si>
    <t>- Once approved and tested, a maintainer will squash-merge to master and will use your PR title/description as the
commit message.</t>
  </si>
  <si>
    <t>The CDK is a big project, and, at the moment, all of the CDK modules are mastered in a single monolithic repository
(uses lerna). There are pros and cons to this approach, and it's especially valuable
to maintain integrity in the early stage of the project where things constantly change across the stack. In the future
we believe many of these modules will be extracted to their own repositories.</t>
  </si>
  <si>
    <t>Another complexity is that the CDK is packaged using jsii to multiple programming
languages. This means that when a full build is complete, there will be a version of each module for each supported
language.</t>
  </si>
  <si>
    <t>However, in many cases, you can probably get away with just building a portion of the project, based on areas that you
want to work on.</t>
  </si>
  <si>
    <t>We recommend that you use Visual Studio Code to work on the CDK. Be sure to install
the eslint extension for it as well, since we have
strict linting rules that will prevent your code from compiling, but with VSCode and this extension can be automatically
fixed for you by hitting Ctrl-. when your cursor is on a red underline.</t>
  </si>
  <si>
    <t>Main build scripts</t>
  </si>
  <si>
    <t>The build process is divided into stages, so you can invoke them as needed from the root of the repo:</t>
  </si>
  <si>
    <t>- yarn build: runs the build and test commands in all modules (in topological order).</t>
  </si>
  <si>
    <t>- yarn pack: packages all modules to all supported languages and produces a dist/ directory with all the outputs
(running this script requires that you installed the toolchains for all target languages on your
system).</t>
  </si>
  <si>
    <t>Partial build tools</t>
  </si>
  <si>
    <t>There are also two useful scripts in the scripts directory that can help you build part of the repo:</t>
  </si>
  <si>
    <t>- scripts/buildup: builds the current module and all of its dependencies (in topological order).</t>
  </si>
  <si>
    <t>- scripts/builddown: builds the current module and all of its consumers (in topological order).</t>
  </si>
  <si>
    <t>Useful aliases</t>
  </si>
  <si>
    <t>You can also add a few useful aliases to your shell profile:</t>
  </si>
  <si>
    <t># runs an npm script via lerna for a the current module
alias lr='lerna run --stream --scope $(node -p "require(\"./package.json\").name")'</t>
  </si>
  <si>
    <t># runs "yarn build" (build + test) for the current module
alias lb='lr build'
alias lt='lr test'</t>
  </si>
  <si>
    <t># runs "yarn watch" for the current module (recommended to run in a separate terminal session):
alias lw='lr watch'</t>
  </si>
  <si>
    <t>Linters</t>
  </si>
  <si>
    <t>All linters are executed automatically as part of the build script, yarn build.</t>
  </si>
  <si>
    <t>They can also be executed independently of the build script. From the root of a specific package (e.g.
packages/@aws-cdk/aws-ec2), run the following command to execute all the linters on that package -</t>
  </si>
  <si>
    <t>yarn lint</t>
  </si>
  <si>
    <t>The following linters are used -</t>
  </si>
  <si>
    <t>- eslint</t>
  </si>
  <si>
    <t>- pkglint</t>
  </si>
  <si>
    <t>- awslint</t>
  </si>
  <si>
    <t>All packages in the repo use a standard base configuration found at eslintrc.js.
This can be customized for any package by modifying the .eslintrc file found at its root.</t>
  </si>
  <si>
    <t>If you're using the VS Code and would like to see eslint violations on it, install the eslint
extension.</t>
  </si>
  <si>
    <t>pkglint</t>
  </si>
  <si>
    <t>The pkglint tool "lints" package.json files across the repo according to rules.ts.</t>
  </si>
  <si>
    <t>To evaluate (and attempt to fix) all package linting issues in the repo, run the following command from the root of the
repository (after bootstrapping):</t>
  </si>
  <si>
    <t>$ lerna run pkglint</t>
  </si>
  <si>
    <t>You can also do that per package:</t>
  </si>
  <si>
    <t>$ lr pkglint</t>
  </si>
  <si>
    <t>awslint</t>
  </si>
  <si>
    <t>awslint is a linter for the AWS Construct Library APIs. It is executed as a
part of the build of all AWS modules in the project and enforces the AWS
Construct Library Design Guidelines.</t>
  </si>
  <si>
    <t>For more information about this tool, see the awslint
README.</t>
  </si>
  <si>
    <t>Generally speaking, if you make any changes which violate an awslint rule, build
will fail with appropriate messages. All rules are documented and explained in
the guidelines.</t>
  </si>
  <si>
    <t>Here are a few useful commands:</t>
  </si>
  <si>
    <t>- yarn awslint in every module will run awslint for that module.</t>
  </si>
  <si>
    <t>- yarn awslint list prints all rules (details and rationale in the guidelines doc)</t>
  </si>
  <si>
    <t>- scripts/foreach.sh yarn awslint will start linting the entire repo, progressively. Rerun scripts/foreach.sh after fixing to continue.</t>
  </si>
  <si>
    <t>- lerna run awslint --no-bail --stream 2&gt; awslint.txt will run awslint in all modules and collect all results into awslint.txt</t>
  </si>
  <si>
    <t>- lerna run awslint -- -i &lt;RULE&gt; will run awslint throughout the repo and
evaluate only the rule specified awslint README
for details on include/exclude rule patterns.</t>
  </si>
  <si>
    <t>cfn2ts</t>
  </si>
  <si>
    <t>This tool is used to generate our low-level CloudFormation resources
(L1/CfnFoo). It is executed as part of the build step of all modules in the
AWS Construct Library.</t>
  </si>
  <si>
    <t>The tool consults the cdk-build.cloudformation key in package.json to
determine which CloudFormation namespace this library represents (e.g.
AWS::EC2 is the namespace for aws-ec2). We maintain strict 1:1 relationship
between those.</t>
  </si>
  <si>
    <t>Each module also has an npm script called cfn2ts:</t>
  </si>
  <si>
    <t>- yarn cfn2ts: generates L1 for a specific module</t>
  </si>
  <si>
    <t>- lerna run cfn2ts: generates L1 for the entire repo</t>
  </si>
  <si>
    <t>scripts/foreach.sh</t>
  </si>
  <si>
    <t>This wonderful tool allows you to execute a command for all modules in this repo
in topological order, but has the incredible property of being stateful. this
means that if a command fails, you can fix the issue and resume from where you
left off.</t>
  </si>
  <si>
    <t>To start a session, run:</t>
  </si>
  <si>
    <t>$ scripts/foreach.sh COMMAND</t>
  </si>
  <si>
    <t>This will execute "COMMAND" for each module in the repo (cwd will be the directory of the module).
if a task fails, it will stop, and then to resume, simply run foreach.sh again (with or without the same command).</t>
  </si>
  <si>
    <t>To reset the session (either when all tasks finished or if you wish to run a different session), run:</t>
  </si>
  <si>
    <t>$ scripts/foreach.sh --reset</t>
  </si>
  <si>
    <t>If you wish to run a command only against a module's dependency closure, use:</t>
  </si>
  <si>
    <t>$ cd packages/my-module
$ ../scripts/foreach.sh --up COMMAND</t>
  </si>
  <si>
    <t>This will execute COMMAND against my-module and all it's deps (in a topological order of course).</t>
  </si>
  <si>
    <t>Jetbrains support (WebStorm/IntelliJ)</t>
  </si>
  <si>
    <t>This project uses lerna and utilizes symlinks inside nested node_modules directories. You may encounter an issue during
indexing where the IDE attempts to index these directories and keeps following links until the process runs out of
available memory and crashes. To fix this, you can run node ./scripts/jetbrains-remove-node-modules.js to exclude
these directories.</t>
  </si>
  <si>
    <t>Workflows</t>
  </si>
  <si>
    <t>This section includes step-by-step descriptions of common workflows.</t>
  </si>
  <si>
    <t>Full clean build</t>
  </si>
  <si>
    <t>Clone the repo:</t>
  </si>
  <si>
    <t>$ git clone https://github.com/aws/aws-cdk.git
$ cd aws-cdk</t>
  </si>
  <si>
    <t>If you already have a local repo and you want a fresh build, run git clean -fdx from the root.</t>
  </si>
  <si>
    <t>Install and build:</t>
  </si>
  <si>
    <t>$ ./install.sh
$ yarn build</t>
  </si>
  <si>
    <t>If you also wish to package to all languages, make sure you have all the toolchains and now run:</t>
  </si>
  <si>
    <t>$ ./pack.sh</t>
  </si>
  <si>
    <t>NOTE: in local builds, pack.sh will finish but will fail with an error
indicating the build artifacts use the marker version (0.0.0). This is
normal, and you can trust the output in dist/ despite the failure. This is a
protection we have to make sure we don't accidentally release artifacts with
the marker version.</t>
  </si>
  <si>
    <t>Full Docker build</t>
  </si>
  <si>
    <t>Build the docker image:</t>
  </si>
  <si>
    <t>$ docker build -t aws-cdk .</t>
  </si>
  <si>
    <t>This allows you to run the CDK in a CDK-compatible directory with a command like:</t>
  </si>
  <si>
    <t>$ docker run -v $(pwd):/app -w /app aws-cdk &lt;CDK ARGS&gt;</t>
  </si>
  <si>
    <t>Partial build</t>
  </si>
  <si>
    <t>In many cases, you don't really need to build the entire project. Say you want to work on the @aws-cdk/aws-ec2 module:</t>
  </si>
  <si>
    <t>$ yarn install
$ cd packages/@aws-cdk/aws-ec2
$ ../../../scripts/buildup</t>
  </si>
  <si>
    <t>Note that buildup uses foreach.sh, which means it's resumable. If your build fails and you wish to resume, just run
buildup --resume. If you wish to restart, run buildup again.</t>
  </si>
  <si>
    <t>Partial pack</t>
  </si>
  <si>
    <t>Packing involves generating CDK code in the various target languages, and packaged up ready to be published to the
respective package managers. Once in a while, these will need to be generated either to test the experience of a new
feature, or reproduce a packaging failure.</t>
  </si>
  <si>
    <t>Before running this, make sure either that the CDK module and all of its dependencies are already built. See Partial
build or Full clean build.</t>
  </si>
  <si>
    <t>To package a specific module, say the @aws-cdk/aws-ec2 module:</t>
  </si>
  <si>
    <t>$ cd &lt;root-of-cdk-repo&gt;
$ docker run --rm --net=host -it -v $PWD:$PWD -w $PWD jsii/superchain
docker$ cd packages/@aws-cdk/aws-ec2
docker$ ../../../scripts/foreach.sh --up yarn run package
docker$ exit</t>
  </si>
  <si>
    <t>The dist/ folder within each module contains the packaged up language artifacts.</t>
  </si>
  <si>
    <t>Quick Iteration</t>
  </si>
  <si>
    <t>After you've built the modules you want to work on once, use yarn watch for each module that you are modifying.</t>
  </si>
  <si>
    <t>Watch the EC2 and IAM modules in a second terminal session:</t>
  </si>
  <si>
    <t>$ cd packages/@aws-cdk/aws-ec2
$ yarn watch &amp; # runs in the background
$ cd packages/@aws-cdk/aws-iam
$ yarn watch &amp; # runs in the background</t>
  </si>
  <si>
    <t>Code...</t>
  </si>
  <si>
    <t>Now to test, you can either use yarn test or invoke nodeunit/jest directly:</t>
  </si>
  <si>
    <t>Running nodeunit tests directly on a module</t>
  </si>
  <si>
    <t>$ cd packages/@aws-cdk/aws-iam
$ nodeunit test/test.*.js
&lt;BOOM&gt;</t>
  </si>
  <si>
    <t>Running jest tests directly on a module</t>
  </si>
  <si>
    <t>$ cd packages/@aws-cdk/aws-iam
$ jest test/*test.js
&lt;BOOM&gt;</t>
  </si>
  <si>
    <t>Linking against this repository</t>
  </si>
  <si>
    <t>The script ./link-all.sh can be used to generate symlinks to all modules in this repository under some node_module
directory. This can be used to develop against this repo as a local dependency.</t>
  </si>
  <si>
    <t>One can use the postinstall script to symlink this repo:</t>
  </si>
  <si>
    <t>{
"scripts": {
"postinstall": "../aws-cdk/link-all.sh"
}
}</t>
  </si>
  <si>
    <t>This assumes this repo is a sibling of the target repo and will install the CDK as a linked dependency during
yarn install.</t>
  </si>
  <si>
    <t>Running integration tests in parallel</t>
  </si>
  <si>
    <t>Integration tests may take a long time to complete. We can speed this up by running them in parallel
in different regions.</t>
  </si>
  <si>
    <t># Install GNU parallel (may require uninstall 'moreutils' if you have it)
$ apt-get install parallel
$ brew install parallel</t>
  </si>
  <si>
    <t>$ scripts/run-integ-parallel @aws-cdk/aws-ec2 @aws-cdk/aws-autoscaling ...</t>
  </si>
  <si>
    <t>Visualizing dependencies in a CloudFormation Template</t>
  </si>
  <si>
    <t>Use GraphViz with template-deps-to-dot:</t>
  </si>
  <si>
    <t>$ cdk -a some.app.js synth | $awscdk/scripts/template-deps-to-dot | dot -Tpng &gt; deps.png</t>
  </si>
  <si>
    <t>Adding Dependencies</t>
  </si>
  <si>
    <t>The root package.json includes global devDependencies (see
lerna docs) on the topic.</t>
  </si>
  <si>
    <t>- To add a global dependency, run yarn add &lt;dep&gt; --dev at  the root.</t>
  </si>
  <si>
    <t>- To add a dependency for a specific module, run yarn add &lt;dep&gt; inside the module's directory.</t>
  </si>
  <si>
    <t>Guidelines:</t>
  </si>
  <si>
    <t>- We cannot accept dependencies that use non-permissive open source licenses (Apache, MIT, etc).</t>
  </si>
  <si>
    <t>- Make sure dependencies are defined using caret
ranges (e.g. ^1.2.3). This enables non-breaking
updates to automatically be picked up.</t>
  </si>
  <si>
    <t>- Make sure yarn.lock is included in your commit.</t>
  </si>
  <si>
    <t>Finding dependency cycles between packages</t>
  </si>
  <si>
    <t>You can use find-cycles to print a list of internal dependency cycles:</t>
  </si>
  <si>
    <t>$ scripts/find-cycles.sh
Cycle: @aws-cdk/aws-iam =&gt; @aws-cdk/assert =&gt; aws-cdk =&gt; @aws-cdk/aws-s3 =&gt; @aws-cdk/aws-kms =&gt; @aws-cdk/aws-iam
Cycle: @aws-cdk/assert =&gt; aws-cdk =&gt; @aws-cdk/aws-s3 =&gt; @aws-cdk/aws-kms =&gt; @aws-cdk/assert
Cycle: @aws-cdk/aws-iam =&gt; @aws-cdk/assert =&gt; aws-cdk =&gt; @aws-cdk/aws-s3 =&gt; @aws-cdk/aws-iam
Cycle: @aws-cdk/assert =&gt; aws-cdk =&gt; @aws-cdk/aws-s3 =&gt; @aws-cdk/assert
Cycle: @aws-cdk/assert =&gt; aws-cdk =&gt; @aws-cdk/aws-cloudformation =&gt; @aws-cdk/assert
Cycle: @aws-cdk/aws-iam =&gt; @aws-cdk/assert =&gt; aws-cdk =&gt; @aws-cdk/util =&gt; @aws-cdk/aws-iam
Cycle: @aws-cdk/aws-sns =&gt; @aws-cdk/aws-lambda =&gt; @aws-cdk/aws-codecommit =&gt; @aws-cdk/aws-sns
Cycle: @aws-cdk/aws-sns =&gt; @aws-cdk/aws-lambda =&gt; @aws-cdk/aws-codecommit =&gt; @aws-cdk/aws-codepipeline =&gt; @aws-cdk/aws-sns</t>
  </si>
  <si>
    <t>Updating all Dependencies</t>
  </si>
  <si>
    <t>To update all dependencies (without bumping major versions):</t>
  </si>
  <si>
    <t>1.  Obtain a fresh clone from "master".</t>
  </si>
  <si>
    <t>2.  Run yarn install</t>
  </si>
  <si>
    <t>3.  Run ./scripts/update-dependencies.sh --mode full (use --mode semver to avoid bumping major versions)</t>
  </si>
  <si>
    <t>4.  Submit a Pull Request.</t>
  </si>
  <si>
    <t>Running CLI integration tests</t>
  </si>
  <si>
    <t>The CLI package (packages/aws-cdk) has some integration tests that aren't
run as part of the regular build, since they have some particular requirements.
See the CLI CONTRIBUTING.md file for
more information on running those tests.</t>
  </si>
  <si>
    <t>Changing Cloud Assembly Schema</t>
  </si>
  <si>
    <t>If you plan on making changes to the cloud-assembly-schema package, make sure you familiarize yourself with
its own contribution guide</t>
  </si>
  <si>
    <t>API Compatibility Checks</t>
  </si>
  <si>
    <t>All stable APIs in the CDK go through a compatibility check during build using
the jsii-diff tool. This tool downloads the latest released version from npm
and verifies that the APIs in the current build have not changed in a breaking
way.</t>
  </si>
  <si>
    <t>Compatibility checks always run as part of a full build (yarn build).</t>
  </si>
  <si>
    <t>You can use yarn compat to run compatibility checks for all modules:</t>
  </si>
  <si>
    <t>(working directory is repo root)
$ yarn build
$ yarn compat</t>
  </si>
  <si>
    <t>You can also run compat from individual package directories:</t>
  </si>
  <si>
    <t>$ cd packages/@aws-cdk/aws-sns
$ yarn build
$ yarn compat</t>
  </si>
  <si>
    <t>The only case where it is legitimate to break a public API is if the existing
API is a bug that blocked the usage of a feature. This means that by breaking
this API we will not break anyone, because they weren't able to use it. The file
allowed-breaking-changes.txt in the root of the repo is an exclusion file that
can be used in these cases.</t>
  </si>
  <si>
    <t>Examples typed in fenced code blocks (looking like '''ts, but then with backticks
instead of regular quotes) will be automatically extrated, compiled and translated
to other languages when the bindings are generated.</t>
  </si>
  <si>
    <t>To successfully do that, they must be compilable. The easiest way to do that is using
a fixture, which looks like this:</t>
  </si>
  <si>
    <t>'''ts fixture=with-bucket
bucket.addLifecycleTransition({ ... });
'''</t>
  </si>
  <si>
    <t>While processing the examples, the tool will look for a file called
rosetta/with-bucket.ts-fixture in the package directory. This file will be
treated as a regular TypeScript source file, but it must also contain the text
/// here, at which point the example will be inserted. The complete file must
compile properly.</t>
  </si>
  <si>
    <t>Before the /// here marker, the fixture should import the necessary packages
and initialize the required variables.</t>
  </si>
  <si>
    <t>If no fixture is specified, the fixture with the name
rosetta/default.ts-fixture will be used if present. nofixture can be used to
opt out of that behavior.</t>
  </si>
  <si>
    <t>In an @example block, which is unfenced, the first line of the example can
contain three slashes to achieve the same effect:</t>
  </si>
  <si>
    <t>/**</t>
  </si>
  <si>
    <t>* @example</t>
  </si>
  <si>
    <t>* /// fixture=with-bucket</t>
  </si>
  <si>
    <t>* bucket.addLifecycleTransition({ ... });</t>
  </si>
  <si>
    <t>When including packages in your examples (even the package you're writing the
examples for), use the full package name (e.g. import s3 = require('@aws-cdk/aws-s3);). The example will be compiled in an environment
where all CDK packages are available using their public names. In this way,
it's also possible to import packages that are not in the dependency set of
the current package.</t>
  </si>
  <si>
    <t>For a practical example of how making sample code compilable works, see the
aws-ec2 package.</t>
  </si>
  <si>
    <t>Examples of all packages are extracted and compiled as part of the packaging
step. If you are working on getting rid of example compilation errors of a
single package, you can run scripts/compile-samples on the package by itself.</t>
  </si>
  <si>
    <t>For now, non-compiling examples will not yet block the build, but at some point
in the future they will.</t>
  </si>
  <si>
    <t>Feature Flags</t>
  </si>
  <si>
    <t>Sometimes we want to introduce new breaking behavior because we believe this is
the correct default behavior for the CDK. The problem of course is that breaking
changes are only allowed in major versions and those are rare.</t>
  </si>
  <si>
    <t>To address this need, we have a feature flags pattern/mechanism. It allows us to
introduce new breaking behavior which is disabled by default (so existing
projects will not be affected) but enabled automatically for new projects
created through cdk init.</t>
  </si>
  <si>
    <t>The pattern is simple:</t>
  </si>
  <si>
    <t>1.  Define a new const under
cx-api/lib/features.ts
with the name of the context key that enables this new feature (for
example, ENABLE_STACK_NAME_DUPLICATES). The context key should be in the
form module.Type:feature (e.g. @aws-cdk/core:enableStackNameDuplicates).</t>
  </si>
  <si>
    <t>2.  Use node.tryGetContext(cxapi.ENABLE_XXX) to check if this feature is enabled
in your code. If it is not defined, revert to the legacy behavior.</t>
  </si>
  <si>
    <t>3.  Add your feature flag to the FUTURE_FLAGS map in
cx-api/lib/features.ts.
This map is inserted to generated cdk.json files for new projects created
through cdk init.</t>
  </si>
  <si>
    <t>4.  In your PR title (which goes into CHANGELOG), add a (under feature flag) suffix. e.g:</t>
  </si>
  <si>
    <t>fix(core): impossible to use the same physical stack name for two stacks (under feature flag)</t>
  </si>
  <si>
    <t>5.  Under BREAKING CHANGES in your commit message describe this new behavior:</t>
  </si>
  <si>
    <t>BREAKING CHANGE: template file names for new projects created through "cdk init"
will use the template artifact ID instead of the physical stack name to enable
multiple stacks to use the same name. This is enabled through the flag
`@aws-cdk/core:enableStackNameDuplicates` in newly generated `cdk.json` files.</t>
  </si>
  <si>
    <t>In the next major version of the
CDK we will either remove the
legacy behavior or flip the logic for all these features and then
reset the FEATURE_FLAGS map for the next cycle.</t>
  </si>
  <si>
    <t>All package.json files in this repo use a stable marker version of 0.0.0.
This means that when you declare dependencies, you should always use 0.0.0.
This makes it easier for us to bump a new version (the bump.sh script will
just update the central version and create a CHANGELOG entry) and also reduces
the chance of merge conflicts after a new version is released.</t>
  </si>
  <si>
    <t>Additional scripts that take part in the versioning mechanism:</t>
  </si>
  <si>
    <t>- scripts/get-version.js can be used to obtain the actual version of the repo.
You can use either from JavaScript code by require('./scripts/get-version')
or from a shell script node -p "require('./scripts/get-version')".</t>
  </si>
  <si>
    <t>- scripts/get-version-marker.js returns 0.0.0 and used to DRY the version
marker.</t>
  </si>
  <si>
    <t>- scripts/align-version.sh and scripts/align-version.js are used to align
all package.json files in the repo to the official version. This script is
invoked in CI builds and should not be used inside a development environment.</t>
  </si>
  <si>
    <t>Troubleshooting</t>
  </si>
  <si>
    <t>Most build issues can be solved by doing a full clean rebuild:</t>
  </si>
  <si>
    <t>$ git clean -fqdx .
$ yarn build</t>
  </si>
  <si>
    <t>However, this will be time consuming. In this section we'll describe some common issues you may encounter and some more
targeted commands you can run to resolve your issue.</t>
  </si>
  <si>
    <t>- The compiler is throwing errors on files that I renamed/it's running old tests that I meant to remove/code coverage is
low and I didn't change anything.</t>
  </si>
  <si>
    <t>If you switch to a branch in which .ts files got renamed or deleted, the generated .js and .d.ts files from the
previous compilation run are still around and may in some cases still be picked up by the compiler or test runners.</t>
  </si>
  <si>
    <t>Run the following to clear out stale build artifacts:</t>
  </si>
  <si>
    <t>$ scripts/clean-stale-files.sh</t>
  </si>
  <si>
    <t>- I added a dependency but it's not being picked up by the build</t>
  </si>
  <si>
    <t>You need to tell Lerna to update all dependencies:</t>
  </si>
  <si>
    <t>$ node_modules/.bin/lerna bootstrap</t>
  </si>
  <si>
    <t>- I added a dependency but it's not being picked up by a watch background compilation run.</t>
  </si>
  <si>
    <t>No it's not. After re-bootstrapping you need to restart the watch command.</t>
  </si>
  <si>
    <t>- I added a dependency but it's not being picked up by Visual Studio Code (I still get red underlines).</t>
  </si>
  <si>
    <t>The TypeScript compiler that's running has cached your dependency tree. After re-bootstrapping,
restart the TypeScript compiler.</t>
  </si>
  <si>
    <t>Hit F1, type &gt; TypeScript: Restart TS Server.</t>
  </si>
  <si>
    <t>- I'm doing refactorings between packages and compile times are killing me/I need to switch between
differently-verionsed branches a lot and rebuilds because of version errors are taking too long.</t>
  </si>
  <si>
    <t>Our build steps for each package do a couple of things, such as generating code and generating JSII assemblies. If
you've done a full build at least once to generate all source files, you can do a quicker TypeScript-only rebuild of the
entire source tree by doing the following:</t>
  </si>
  <si>
    <t># Only works after at least one full build to generate source files
$ scripts/build-typescript.sh</t>
  </si>
  <si>
    <t># Also works to start a project-wide watch compile
$ scripts/build-typescript.sh -w</t>
  </si>
  <si>
    <t>This does not do code generation and it does not do JSII checks and JSII assembly generation. Instead of doing a
package-by-package ordered build, it compiles all .ts files in the repository all at once. This takes about the same
time as it does to compile the biggest package all by itself, and on my machine is the difference between a 15
CPU-minute build and a 20 CPU-second build. If you use this methods of recompiling and you want to run the test, you
have to disable the built-in rebuild functionality of lerna run test:</t>
  </si>
  <si>
    <t>$ CDK_TEST_BUILD=false lr test</t>
  </si>
  <si>
    <t>Connecting the VS Code Debugger</t>
  </si>
  <si>
    <t>Note: This applies to typescript CDK application only.</t>
  </si>
  <si>
    <t>To debug your CDK application along with the CDK repository,</t>
  </si>
  <si>
    <t>1.  Clone the CDK repository locally and build the repository. See Workflows section for the different build options.</t>
  </si>
  <si>
    <t>2.  Build the CDK application using the appropriate npm script (typically, yarn build) and then run the link-all.sh script as so -</t>
  </si>
  <si>
    <t>cd /path/to/cdk/app
/path/to/aws-cdk/link-all.sh</t>
  </si>
  <si>
    <t>3.  Open the CDK application (assume it's hello-cdk in these steps) and the CDK repository as a VS code multi-root workspace.</t>
  </si>
  <si>
    <t>4.  Open the workspace settings file and verify that the following two folders must already exist</t>
  </si>
  <si>
    <t>{
"folders": [
{ "path": "&lt;path-to-cdk-repo&gt;/aws-cdk" },
{ "path": "&lt;path-to-cdk-app&gt;/hello-cdk" }
],
}</t>
  </si>
  <si>
    <t>5.  Add the following launch configuration to the settings file -</t>
  </si>
  <si>
    <t>"launch": {
"configurations": [{
"type": "node",
"request": "launch",
"name": "Debug hello-cdk",
"program": "${workspaceFolder:hello-cdk}/bin/hello-cdk.js",
"cwd": "${workspaceFolder:hello-cdk}",
"console": "internalConsole",
"sourceMaps": true,
"skipFiles": [ "&lt;node_internals&gt;/**/*" ],
"outFiles": [
"${workspaceFolder:aws-cdk}/**/*.js",
"${workspaceFolder:hello-cdk}/**/*.js",
],
}]
}</t>
  </si>
  <si>
    <t>Go here for more about launch configurations.</t>
  </si>
  <si>
    <t>6.  The debug view, should now have a launch configuration called 'Debug hello-cdk' and launching that will start the debugger.</t>
  </si>
  <si>
    <t>7.  Any time you modify the CDK app or any of the CDK modules, they need to be re-built and depending on the change the link-all.sh script from step#2, may need to be re-run. Only then, would VS code recognize the change and potentially the breakpoint.</t>
  </si>
  <si>
    <t>Run a CDK unit test in the debugger</t>
  </si>
  <si>
    <t>If you want to run the VSCode debugger on unit tests of the CDK project
itself, do the following:</t>
  </si>
  <si>
    <t>1.  Set a breakpoint inside your unit test.</t>
  </si>
  <si>
    <t>2.  In your terminal, depending on the type of test, run either:</t>
  </si>
  <si>
    <t># (For tests names test.xxx.ts)
$ node --inspect-brk /path/to/aws-cdk/node_modules/.bin/nodeunit -t 'TESTNAME'</t>
  </si>
  <si>
    <t># (For tests names xxxx.test.ts)
$ node --inspect-brk /path/to/aws-cdk/node_modules/.bin/jest -i -t 'TESTNAME'</t>
  </si>
  <si>
    <t>3.  On the Run pane of VSCode, select the run configuration Attach to NodeJS and click the button.</t>
  </si>
  <si>
    <t>- Samples: includes sample code in multiple languages</t>
  </si>
  <si>
    <t>- Workshop: source for https://cdkworkshop.com</t>
  </si>
  <si>
    <t>- Developer Guide: markdown source for developer guide</t>
  </si>
  <si>
    <t>- jsii: the technology we use for multi-language support. If you are looking to help us support new languages, start there.</t>
  </si>
  <si>
    <t>aws@aws-cli.xlsx</t>
  </si>
  <si>
    <t>We work hard to provide a high-quality and useful command line interface, and we greatly value feedback and contributions from our community. Whether it's a new feature, correction, or additional documentation, we welcome your pull requests. Please submit any issues or pull requests through GitHub.</t>
  </si>
  <si>
    <t>This document contains guidelines for reporting issues or pull requests and contributing code.</t>
  </si>
  <si>
    <t>- Check to see if there's an existing issue/pull request for the bug/feature. All issues are at https://github.com/aws/aws-cli/issues and pull reqs are at https://github.com/aws/aws-cli/pulls.</t>
  </si>
  <si>
    <t>- If there isn't an existing issue there, please file an issue. If possible, used one of the suggested issue types when creating a new issue (like a bug report of feature request). These issue types have their own template and required information. In general, the ideal report includes:</t>
  </si>
  <si>
    <t>- A description of the problem/suggestion.</t>
  </si>
  <si>
    <t>- The specific AWS CLI commands you are running. Please include debug logs for these commands by appending the --debug option to each command. Be sure to remove any sensitive information from the debug logs.</t>
  </si>
  <si>
    <t>- The AWS CLI version you are using aws --version.</t>
  </si>
  <si>
    <t>The first thing an AWS CLI developer will do is try to reproduce the issue you are seeing, so try to reduce your issue to the smallest possible set of steps that demonstrate the issue. This will lead to quicker resolution of your issue.</t>
  </si>
  <si>
    <t>The list below are guidelines to use when submitting pull requests. These are the same set of guidelines that the core contributors use when submitting changes, and we ask the same of all community contributions as well:</t>
  </si>
  <si>
    <t>- The SDK is released under the Apache license. Any code you submit will be released under that license.</t>
  </si>
  <si>
    <t>- We maintain a high percentage of code coverage in our unit tests. As a general rule of thumb, code changes should not lower the overall code coverage percentage for the project. In practice, this means that every bug fix and feature addition should include tests.</t>
  </si>
  <si>
    <t>- Code should follow pep8, although if you are modifying an existing module, it is more important for the code to be consistent if there are any discrepancies. Using flake8 can assist in identifying pep8 compliance issues.</t>
  </si>
  <si>
    <t>- Code must work on python2.7, and python3.4 and higher.</t>
  </si>
  <si>
    <t>- The AWS CLI is cross platform and code must work on at least Linux, Windows, and Mac OS X. Avoid platform specific behavior.</t>
  </si>
  <si>
    <t>- If you would like to implement support for a significant feature that is not yet available in the AWS CLI, please talk to us beforehand to avoid any duplication of effort. You can file an issue to discuss the feature request further.</t>
  </si>
  <si>
    <t>Git Commits and Workflow</t>
  </si>
  <si>
    <t>When sending a pull request, please follow these guidelines:</t>
  </si>
  <si>
    <t>- The PR should target the develop branch. If you send a PR to the master branch, the travis CI jobs will fail.</t>
  </si>
  <si>
    <t>- Your PR branch should be based off a recent commit of the develop branch. Preferably the base commit for the PR should use the latest commit of develop at the time the PR was created. This helps to ensure there are no merge conflicts or test failures when the PR is merged back to the develop branch.</t>
  </si>
  <si>
    <t>- Make separate commits for logically separate changes. Avoid commits such as "update", "fix typo again", "more updates". Rebase your commits before submitting your PR to ensure they represent a logical change.</t>
  </si>
  <si>
    <t>- Avoid merge commits in your PRs. If you want to pull in the latest changes from the develop branch, rebase on top of the develop branch instead of merging the develop branch into your feature branch.</t>
  </si>
  <si>
    <t>Also, ensure your commit messages match this format:</t>
  </si>
  <si>
    <t>Short (50 characters or less) summary</t>
  </si>
  <si>
    <t>After the 50 character summary and a blank line, you can include a body if necessary. Note that the 50 character summary does not end with any punctuation. Describe your changes in the imperative mood, e.g., "Add foo to bar", "Update foo component for bar", "Fix race condition for foo".</t>
  </si>
  <si>
    <t>The body of the commit message can include:</t>
  </si>
  <si>
    <t>* an explanation of the problem and what this change tries to solve.</t>
  </si>
  <si>
    <t>* rationale behind the specific implementation</t>
  </si>
  <si>
    <t>* alternatives considered and why they were discarded, if appropriate.</t>
  </si>
  <si>
    <t>Please limit the line length in the body of a commit message to 80 characters or less.</t>
  </si>
  <si>
    <t>Example Git Workflow</t>
  </si>
  <si>
    <t>Below is an example of how you can use git to create a feature branch. First, make sure you've created a fork of aws/aws-cli. Then you can run these commands:</t>
  </si>
  <si>
    <t># Clone the repo and set up the remotes.</t>
  </si>
  <si>
    <t>$ git clone git@github.com:myusername/aws-cli.git
$ cd aws-cli
$ git remote add upstream https://github.com/aws/aws-cli.git
$ git fetch upstream
$ git merge upstream/develop</t>
  </si>
  <si>
    <t># Now to create a feature branch:
$ git checkout -b my-branch-name</t>
  </si>
  <si>
    <t># Now add your commits for your features.
$ git add path/to/my/files</t>
  </si>
  <si>
    <t># Make sure our commit message matches format described in the
# previous section.
$ git commit -m "Add support for foo"</t>
  </si>
  <si>
    <t># If we want to sync with the latest upstream changes before
# sending our pull request we can run:
$ git fetch upstream
$ git rebase upstream/develop</t>
  </si>
  <si>
    <t># When you're ready to send a PR, make sure you push your commits
# to your fork:
$ git push origin my-branch-name</t>
  </si>
  <si>
    <t>When you push to your remote, the output will contain a URL you can use to open a pull request.</t>
  </si>
  <si>
    <t>CLI Development Version</t>
  </si>
  <si>
    <t>If you are interested in using the latest released version of the AWS CLI, please see the Installation section in the README. This section is for anyone who wants to install the development version of the CLI. You might need to do this if:</t>
  </si>
  <si>
    <t>- You are developing a feature for the CLI and plan on submitting a Pull Request.</t>
  </si>
  <si>
    <t>- You want to test the latest changes of the CLI before they make it into an official release.</t>
  </si>
  <si>
    <t>The latest changes to the CLI are in the develop branch on github. This is the default branch when you clone the git repository.</t>
  </si>
  <si>
    <t>Additionally, the botocore package is developed in lockstep with the CLI.</t>
  </si>
  <si>
    <t>If you just want to install a snapshot of the latest development version of the CLI, you can use the requirements.txt file included in this repo. This file points to the development version of the above packages:</t>
  </si>
  <si>
    <t>$ cd &lt;path_to_awscli&gt;
$ python -m pip install -r requirements.txt
$ python -m pip install -e .</t>
  </si>
  <si>
    <t>However, to keep up to date, you will continually have to run the python -m pip install -r requirements.txt file to pull in the latest changes from the develop branch of botocore.</t>
  </si>
  <si>
    <t>You can optionally clone each of those repositories and run "python -m pip install -e .":</t>
  </si>
  <si>
    <t>$ git clone &lt;botocore&gt; &amp;&amp; cd botocore/
$ python -m pip install -e . &amp;&amp; cd ..
$ git clone &lt;awscli&gt; &amp;&amp; cd aws-cli/
$ python -m pip install -e .</t>
  </si>
  <si>
    <t>aws@aws-lambda-dotnet.xlsx</t>
  </si>
  <si>
    <t>Contributing to the AWS SDK for Java</t>
  </si>
  <si>
    <t>aws@aws-sdk-java.xlsx</t>
  </si>
  <si>
    <t>Thank you for your interest in contributing the AWS SDK for Java! We work hard
to provide a high quality and useful SDK for our customers, and we appreciate
your interest in helping us and the rest of our community of users. We welcome
bug reports, feature requests, and code contributions.</t>
  </si>
  <si>
    <t>Jump To:</t>
  </si>
  <si>
    <t>- Bug Reports</t>
  </si>
  <si>
    <t>- Code Contributions</t>
  </si>
  <si>
    <t>Bug reports are accepted through the Issues page.</t>
  </si>
  <si>
    <t>The following labels are used to track bug related issues: bug,
documentation.</t>
  </si>
  <si>
    <t>Before Submitting a Bug Report</t>
  </si>
  <si>
    <t>Before submitting a bug report, please do the following:</t>
  </si>
  <si>
    <t>1.  Do a search through the existing issues to make sure it has not already been
reported. If there's an existing one, be sure give a +1 reaction which will
help us prioritize which issues to address first.</t>
  </si>
  <si>
    <t>2.  If possible, upgrade to the latest release of the SDK. The SDK has a near
daily release cadence so it's possible the bug has already been fixed in the
latest version. We maintain a strong backwards compatibility guarantee
between patch version releases so you can be confident that your application
will continue to work as expected with the newer version.</t>
  </si>
  <si>
    <t>If, after doing the above steps, you determine that you need to submit a bug
report, refer to the next section.</t>
  </si>
  <si>
    <t>Submitting a Bug Report</t>
  </si>
  <si>
    <t>So that we are able to assist you as effectively as possible with the issue,
please ensure that your bug report has the following:</t>
  </si>
  <si>
    <t>- A short, descriptive title. Ideally, other community members should be able
to get a good idea of the issue just from reading the title.</t>
  </si>
  <si>
    <t>- A succint, detailed description of the problem you're experiencing. This
should include:</t>
  </si>
  <si>
    <t>- Expected behavior of the SDK and the actual behavior exhibited.</t>
  </si>
  <si>
    <t>- Any details of your application environment that may be relevant. At
minimum, this should include the SDK version and JRE version.</t>
  </si>
  <si>
    <t>- If applicable, the exception stacktrace.</t>
  </si>
  <si>
    <t>- If you are able to create one, include a Minimal Working Example
that reproduces the issue.</t>
  </si>
  <si>
    <t>- Markdown formatting as appropriate to make the report easier to
read; for example use code blocks when pasting a code snippet and exception
stacktraces.</t>
  </si>
  <si>
    <t>Like bug reports, feature requests are submitted through the Issues
page.</t>
  </si>
  <si>
    <t>As with Bug Reports, please do a search of the open requests first before
submitting a new one to avoid duplicates. If you find an existing one, give it
a +1.</t>
  </si>
  <si>
    <t>NOTE: If this is a feature you intend to implement, please be sure to
submit the feature request before working on any code changes. This will
allow members on the SDK team to have a discussion with you to ensure that it's
the right design and that it makes sense to include in the SDK. Keep in mind
that other concerns like source and binary compatibility will also play a
deciding factor.</t>
  </si>
  <si>
    <t>Feature requests are labeled with feature-request.</t>
  </si>
  <si>
    <t>Submitting a Feature Request</t>
  </si>
  <si>
    <t>Open an issue with the following:</t>
  </si>
  <si>
    <t>- A short, descriptive title. Ideally, other community members should be able
to get a good idea of the feature just from reading the title.</t>
  </si>
  <si>
    <t>- A detailed description of the the proposed feature. Include justification for
why it should be added to the SDK, and possibly example code to illustrate
how it should work.</t>
  </si>
  <si>
    <t>- Markdown formatting as appropriate to make the request easier to
read.</t>
  </si>
  <si>
    <t>- If you intend to implement this feature, indicate that you'd like to the
issue to be assigned to you</t>
  </si>
  <si>
    <t>Code Contributions</t>
  </si>
  <si>
    <t>Code contributions to the SDK are done through Pull Requests.
Please keep the following in mind when considering a code contribution:</t>
  </si>
  <si>
    <t>- The SDK is released under the Apache 2.0 License.</t>
  </si>
  <si>
    <t>Any code you submit will be released under this license. If you are
contributing a large/substantial feature, you may be asked to sign a
Contributor License Agreement (CLA).</t>
  </si>
  <si>
    <t>- For anything but very small or quick changes, you should always start by
checking the Issues page to see if the work is already being done
by another person.</t>
  </si>
  <si>
    <t>If you're working on a bug fix, check to see if the bug has already been
reported. If it has but no one is assigned to it, ask one of the maintainers
to assign it to you before beginning work.  If you're confident the bug
hasn't been reported yet, create a new Bug Report then ask to
be assigned to it.</t>
  </si>
  <si>
    <t>If you are thinking about adding entirely new functionality, open a Feature
Request or ping the maintainers to ask for
feedback first before beginning work; again this is to make sure that no one
else is already working on it, and also that it makes sense to be included in
the SDK.</t>
  </si>
  <si>
    <t>- All code contributions must be accompanied with new or modified tests that
verify that the code works as expected; i.e. that the issue has been fixed or
that the functionality works as intended.</t>
  </si>
  <si>
    <t>Pull Request Readiness</t>
  </si>
  <si>
    <t>Before submitting your pull request, refer to the pull request readiness
checklist below:</t>
  </si>
  <si>
    <t>- [ ] Includes tests to exercise the new behavior</t>
  </si>
  <si>
    <t>- [ ] Code is documented, especially public and user-facing constructs</t>
  </si>
  <si>
    <t>- [ ] Local run of mvn install succeeds</t>
  </si>
  <si>
    <t>- [ ] Git commit message is detailed and includes context behind the change</t>
  </si>
  <si>
    <t>- [ ] If the change is related to an existing Bug Report or Feature Request,
the issue number is referenced</t>
  </si>
  <si>
    <t>Note: Some changes have additional requirements. Refer to the section below
to see if your change will require additional work to be accepted.</t>
  </si>
  <si>
    <t>Additional Pull Request Requirements</t>
  </si>
  <si>
    <t>All Pull Requests must be approved by at least one member of the SDK team
before it can be merged in. The members only have limited bandwidth to review
Pull Requests so it's not unusual for a Pull Request to go unreviewed for a few
days, especially if it's a large or complex one. If, after a week, your Pull
Request has not had any engagement from the SDK team, feel free to ping a
member to ask for a review.</t>
  </si>
  <si>
    <t>If your branch has more than one commit when it's approved, you will also be
asked to squash them into a single commit before it is
merged in.</t>
  </si>
  <si>
    <t>Getting in Contact</t>
  </si>
  <si>
    <t>- Come chat with us on Gitter!</t>
  </si>
  <si>
    <t>Contributing to the AWS SDK for PHP</t>
  </si>
  <si>
    <t>aws@aws-sdk-php.xlsx</t>
  </si>
  <si>
    <t>We work hard to provide a high-quality and useful SDK for our AWS services, and
we greatly value feedback and contributions from our community. Please submit
your issues or pull requests through GitHub.</t>
  </si>
  <si>
    <t>Things to keep in mind</t>
  </si>
  <si>
    <t>1.  The SDK is released under the Apache license. Any code you submit
will be released under that license. For substantial contributions, we may
ask you to sign a Contributor License Agreement (CLA).</t>
  </si>
  <si>
    <t>2.  We follow all of the relevant PSR recommendations from the PHP Framework
Interop Group. Please submit code that follows these standards.
The PHP CS Fixer tool can be helpful for formatting your code.</t>
  </si>
  <si>
    <t>3.  We maintain a high percentage of code coverage in our unit tests. If you make
changes to the code, please add, update, and/or remove tests as appropriate.</t>
  </si>
  <si>
    <t>4.  Static code analysis with PHPStan is automatically run on the src
directory for submitted pull requests. If there is a case that needs to be
ignored by static analysis, please update the ignoreErrors section in the
phpstan.neon config file in your PR, and point out why this case warrants
ignoring.</t>
  </si>
  <si>
    <t>5.  We may choose not to accept pull requests that change files in the src/data
directory, since we generate these files based on our internal knowledge of
the AWS services. Please check in with us ahead of time if you find a mistake
or missing feature that would affect those files.</t>
  </si>
  <si>
    <t>6.  If your code does not conform to the PSR standards, does not include adequate
tests, or does not contain a changelog document, we may ask you to update
your pull requests before we accept them. We also reserve the right to deny
any pull requests that do not align with our standards or goals.</t>
  </si>
  <si>
    <t>7.  If you would like to implement support for a significant feature that is not
yet available in the SDK, please talk to us beforehand to avoid any
duplication of effort.</t>
  </si>
  <si>
    <t>8.  We greatly appreciate contributions to our User Guide. The docs are written
as a Sphinx website formatted with reStructuredText (very similar to
Markdown). The User Guide is located in another repository. Please go to the
awsdocs/aws-php-developers-guide.
repository to suggest edits for the User Guide.</t>
  </si>
  <si>
    <t>9.  If you are working on the SDK, make sure to check out the Makefile for some
of the common tasks that we have to do.</t>
  </si>
  <si>
    <t>Changelog Documents</t>
  </si>
  <si>
    <t>A changelog document is a small JSON blob placed in the .changes/nextrelease
folder. It should be named a clearly and uniquely, akin to a branch name. It
consists of a type, category, and description as follows:</t>
  </si>
  <si>
    <t>[
{
"type": "feature|enhancement|bugfix",
"category": "Target of Update",
"description": "English language simple description of your update."
}
]</t>
  </si>
  <si>
    <t>Changelog Types</t>
  </si>
  <si>
    <t>- feature - For major additive features, internal changes that have
outward impact, or updates to the SDK foundations. This will result in a minor
version change.</t>
  </si>
  <si>
    <t>- enhancement - For minor additive features or incremental sized changes.
This will result in a patch version change.</t>
  </si>
  <si>
    <t>- bugfix - For minor changes that resolve an issue. This will result in a
patch version change.</t>
  </si>
  <si>
    <t>- documentation - For updates to guides and documentation files only. This will
result in a patch version change.</t>
  </si>
  <si>
    <t>Changelog Categories</t>
  </si>
  <si>
    <t>A changelog document's category field should correspond to a Service subfolder
of the src directory. If your update is for core components of the SDK, the
category field should exist with the value set to an empty string "".</t>
  </si>
  <si>
    <t>Contributing to the AWS SDK for Ruby</t>
  </si>
  <si>
    <t>aws@aws-sdk-ruby.xlsx</t>
  </si>
  <si>
    <t>We work hard to provide a high-quality and useful SDK, and we greatly value feedback and contributions from our
community. Whether it's a new feature, correction, or additional documentation, we welcome your pull requests.
Please submit any issues or pull requests through GitHub.</t>
  </si>
  <si>
    <t>Generated Code</t>
  </si>
  <si>
    <t>A large percentage of the SDK is generated from JSON definitions of AWS services. Generated source code
contains a header comment block indicating the file has been generated. Bugs in these files result from
one of:</t>
  </si>
  <si>
    <t>- Errors in the code generators. These are defined in build_tools.
We gladly accept contributions to the generators.</t>
  </si>
  <si>
    <t>- Errors in the service api JSON. These are defined in apis.
We consume service definitions from another source. Corrections must be made upstream. Please feel free
to open an issue if you feel there is an error in one of the API JSON definitions.</t>
  </si>
  <si>
    <t>- Errors in the service paginators, waiters, or resource JSON definitions. These are also found in
apis. We can take contributions directly to these files
as pull requests. If you have a question, please feel free to open an issue.</t>
  </si>
  <si>
    <t>What you should keep in mind</t>
  </si>
  <si>
    <t>1.  The SDK is released under the Apache license. Any code you submit will be released under that license. For
substantial contributions, we may ask you to sign a Contributor License Agreement (CLA).</t>
  </si>
  <si>
    <t>2.  We maintain a high percentage of code coverage in our unit tests. If you make changes to the code, please add,
update, and/or remove unit (and integration) tests as appropriate.</t>
  </si>
  <si>
    <t>3.  If your code does not include adequate tests, we may ask you to update your pull requests before we accept them.
We also reserve the right to deny any pull requests that do not align with our standards or goals.</t>
  </si>
  <si>
    <t>4.  If you would like to implement support for a significant feature that is not yet available in the SDK, please talk to
us beforehand to avoid any duplication of effort.</t>
  </si>
  <si>
    <t>What we are looking for</t>
  </si>
  <si>
    <t>We are open to anything that improves the SDK and doesn't unnecessarily cause backwards-incompatible changes. If you are
unsure if your idea is something we would be open to, please ask us; Open an issue, send us an email, or ask in the
Gitter channel. Specifically, here are a few things that we would
appreciate help on:</t>
  </si>
  <si>
    <t>1.  Waiters</t>
  </si>
  <si>
    <t>2.  Docs
and via a pair of YARD plugins.</t>
  </si>
  <si>
    <t>3.  Tests</t>
  </si>
  <si>
    <t>4.  Convenience features
area would be greatly appreciated. See the feature requests document for a list of ideas.</t>
  </si>
  <si>
    <t>5.  If you have some other ideas, please let us know!</t>
  </si>
  <si>
    <t>Running the unit tests</t>
  </si>
  <si>
    <t>The AWS SDK for Ruby is unit tested using RSpec. You can run the unit tests of the SDK after cloning the repo:</t>
  </si>
  <si>
    <t>bundle install
bundle exec rake test</t>
  </si>
  <si>
    <t>To run integration tests, create a integration-test-config.json file at the root of this repository. It should
contain a "region" and credentials. Running rake test when this file is present will enable integration tests.</t>
  </si>
  <si>
    <t>aws@containers-roadmap.xlsx</t>
  </si>
  <si>
    <t>We welcome you to use issues to report bugs or suggest features.</t>
  </si>
  <si>
    <t>If you're suggesting a new feature (i.e., functionality that doesn't exist yet), please use our issue template.  This will prompt you to answer a few questions that will help us figure out what you're looking for.  The template will also tag incoming issues with "Proposed".  This gives us a way to filter the community-opened issues quickly so we can review as a team.</t>
  </si>
  <si>
    <t>If you want to see the list of proposed features, you can see the view here.</t>
  </si>
  <si>
    <t>Check for duplicates, though! When filing an issue, please check existing open, or recently closed issues to make sure somebody else hasn't already reported the issue.</t>
  </si>
  <si>
    <t>If you're reporting what you think is a bug (i.e., something isn't right with an existing feature), please try to include as much information as you can. Details like these are incredibly useful:</t>
  </si>
  <si>
    <t>- The version of our code being used (for something like Fargate or EKS, the platform version.  For ECS, the agent version)</t>
  </si>
  <si>
    <t>aws@lumberyard.xlsx</t>
  </si>
  <si>
    <t>Thank you for visiting our contribution guidelines! An active and healthy development community is what makes a good game engine an exceptional game engine. As we focus on developing new features and resolving bugs with every version of Lumberyard, we want to hear from you. We are interested in seeing how you're using the engine and what improvements you're making while you work on your own game projects. This is why, in addition to our GameDev Forums, Tutorials and Documentation, we provide you with the opportunity to share your features and improvements with your fellow developers. After you modify the core engine code, simply submit a pull request.</t>
  </si>
  <si>
    <t>To make it easy for you to contribute to our game engine, the Lumberyard development team adheres to the following coding conventions. We believe that these guidelines keep the engine code consistent and easy to understand so that you can spend less time interpreting code and more time coding. We look forward to your contributions!</t>
  </si>
  <si>
    <t>Compiler Compatibility:</t>
  </si>
  <si>
    <t>- Use the C++11 standard whenever possible.</t>
  </si>
  <si>
    <t>- Stick to the C++11 features that are commonly supported by Microsoft Visual Studio 2013/2015 (refer to https://msdn.microsoft.com/en-us/library/hh567368.aspx).</t>
  </si>
  <si>
    <t>Formatting:</t>
  </si>
  <si>
    <t>- Lumberyard recommends using the Uncrustify code beautifier to keep C++ code consistent with the engine code. Refer to http://uncrustify.sourceforge.net/.</t>
  </si>
  <si>
    <t>- Apply indentation in a consistent manner:</t>
  </si>
  <si>
    <t>- Files should start without any indentation.</t>
  </si>
  <si>
    <t>- Use a single additional level of indentation for each nested block of code.</t>
  </si>
  <si>
    <t>- Indent all lines of a block by the same amount.</t>
  </si>
  <si>
    <t>- Make lines a reasonable length.</t>
  </si>
  <si>
    <t>- Indent preprocessor statements in a similar way to regular code.</t>
  </si>
  <si>
    <t>- When positioning curly braces, open braces on a new line and keep them flush with the outer block's indentation.</t>
  </si>
  <si>
    <t>- Always use curly braces for flow control statements.</t>
  </si>
  <si>
    <t>- Each line of code should only include a single statement.</t>
  </si>
  <si>
    <t>- Naming conventions for classes, functions, types and files should adhere to CamelCase and specify what the function does.</t>
  </si>
  <si>
    <t>- All header files must include the directive, "#pragma once".</t>
  </si>
  <si>
    <t>- Use forward declarations to minimize header file dependencies. Compile times are a concern so please put in the effort to minimize include chains.</t>
  </si>
  <si>
    <t>- The following syntax should be used when including header files: #include &lt;Package/SubdirectoryChain/Header.h&gt;
This rule helps disambiguate files from different packages that have the same name. &lt;Object.h&gt; might appear relatively often, but &lt;AZRender/Object.h&gt; is far less likely to.</t>
  </si>
  <si>
    <t>Classes:</t>
  </si>
  <si>
    <t>- You should define a default constructor if your class defines member variables and has no other constructors. Unless you have a very specifically targeted optimization, you should initialize all variables to a known state even if the variable state is invalid.</t>
  </si>
  <si>
    <t>- Do not assume any specific properties based on the choice of struct vs class; always use &lt;type_traits&gt; to check the actual properties</t>
  </si>
  <si>
    <t>- Public declarations come before private declarations. Methods should be declared before data members.</t>
  </si>
  <si>
    <t>- All methods that do not modify internal state should be const. All function parameters passed by pointer or reference should be marked const unless they are output parameters.</t>
  </si>
  <si>
    <t>- Use the override keyword wherever possible and omit the keyword virtual when using override.</t>
  </si>
  <si>
    <t>- Use the final keyword where its use can be justified.</t>
  </si>
  <si>
    <t>Scoping:</t>
  </si>
  <si>
    <t>- All of your code should be in at least a namespace named after the package and conform to the naming convention specified earlier in this document.</t>
  </si>
  <si>
    <t>- Place a function's variable declarations in the narrowest possible scope and always initialize variables in their declaration.</t>
  </si>
  <si>
    <t>- Static member or global variables that are concrete class objects are completely forbidden. If you must have a global object it should be a pointer, and it must be constructed and destroyed via appropriate functions.</t>
  </si>
  <si>
    <t>Commenting Code:</t>
  </si>
  <si>
    <t>Clear and concise communication is essential in keeping the code readable for everyone. Since comments are the main method for communication, please follow these guidelines for commenting the code:</t>
  </si>
  <si>
    <t>- Use /// for comments.</t>
  </si>
  <si>
    <t>- Use /**..*/ for block comments.</t>
  </si>
  <si>
    <t>- Use @param, etc. for commands.</t>
  </si>
  <si>
    <t>- Full sentences with good grammar are preferable to abbreviated notes.</t>
  </si>
  <si>
    <t>awslabs@amazon-eks-ami.xlsx</t>
  </si>
  <si>
    <t>Gitpod ready-to-code</t>
  </si>
  <si>
    <t>awslabs@aws-sam-cli.xlsx</t>
  </si>
  <si>
    <t>Development Guide</t>
  </si>
  <si>
    <t>Refer to the Development Guide for help with environment setup, running tests, submitting a PR, or anything that will make you more productive.</t>
  </si>
  <si>
    <t>1.  You are working against the latest source on the develop branch.</t>
  </si>
  <si>
    <t>4.  The change works in both Python2.7 and Python3.6 (support Python Versions)</t>
  </si>
  <si>
    <t>5.  Does the PR have updated/added unit, functional, and integration tests?</t>
  </si>
  <si>
    <t>6.  PR is merged submitted to merge into develop.</t>
  </si>
  <si>
    <t>awslabs@cdk8s.xlsx</t>
  </si>
  <si>
    <t>cdk8s is licensed under Apache 2.0 and accepts contributions via
GitHub pull requests. This document outlines some of the conventions on commit
message formatting, contact points for developers, and other resources to help
get contributions into cdk8s.</t>
  </si>
  <si>
    <t>You can contribute to cdk8s in many ways. Contributions of all shapes and sizes are
welcome and celebrated:</t>
  </si>
  <si>
    <t>- RFCs</t>
  </si>
  <si>
    <t>- For Maintainers</t>
  </si>
  <si>
    <t>We follows the CNCF Community Code of
Conduct</t>
  </si>
  <si>
    <t>If any part of the project has bugs or documentation mistakes, please let us
know by raising an issue. We treat bugs and mistakes very seriously
and believe no issue is too small. Before creating a bug report, please check
that an issue reporting the same problem does not already exist.</t>
  </si>
  <si>
    <t>An issue can either be a bug report or a suggestion. If you wish to ask
a question or seek guidance, please consider one of the other support
channels.</t>
  </si>
  <si>
    <t>To make the bug report accurate and easy to understand, please try to create bug
reports that are:</t>
  </si>
  <si>
    <t>- Specific: Include as much details as possible: which version, what
environment, what configuration, etc.</t>
  </si>
  <si>
    <t>- Reproducible: Include the steps to reproduce the problem. We understand
some issues might be hard to reproduce, please includes the steps that might
lead to the problem. If possible, please provide a minimal code snippet that
reproduces the bug.</t>
  </si>
  <si>
    <t>- Isolated: Please try to isolate and reproduce the bug with minimum
dependencies. It would significantly slow down the speed to fix a bug if too
many dependencies are involved in a bug report.</t>
  </si>
  <si>
    <t>- Unique: Do not duplicate existing bug report.</t>
  </si>
  <si>
    <t>- Scoped: One bug per report. Do not follow up with another bug inside one
report.</t>
  </si>
  <si>
    <t>We might ask for further information to locate a bug. A duplicated bug report
will be closed.</t>
  </si>
  <si>
    <t>Submit a bug report here.</t>
  </si>
  <si>
    <t>Suggestions</t>
  </si>
  <si>
    <t>We also accept suggestions for new features or missing capabilities as GitHub
issues. The most important aspect of a suggestion issue is to provide as many
details as possible about your use case and less focus on the solution. It
is usually possible to support different use cases in many different ways, and
we need to understand the motivation before we dive into a solution.</t>
  </si>
  <si>
    <t>If you wish to suggest a major change to the project, please consider to submit
an RFC instead of a simple issue. An RFC also starts with a GitHub
issue.</t>
  </si>
  <si>
    <t>Submit a suggestion here</t>
  </si>
  <si>
    <t>The general workflow for code contributions:</t>
  </si>
  <si>
    <t>1.  Submit/find an issue</t>
  </si>
  <si>
    <t>2.  Clone this repo</t>
  </si>
  <si>
    <t>3.  Make your code change</t>
  </si>
  <si>
    <t>4.  Write tests &amp; update docs</t>
  </si>
  <si>
    <t>5.  Build &amp; test locally</t>
  </si>
  <si>
    <t>6.  Submit a pull request</t>
  </si>
  <si>
    <t>7.  (Iterate)</t>
  </si>
  <si>
    <t>8.  Your PR will be approved and merged</t>
  </si>
  <si>
    <t>Tracking issue</t>
  </si>
  <si>
    <t>All pull requests should be tracked with a GitHub issue.</t>
  </si>
  <si>
    <t>You should search for an existing
issue or raise a new
bug or suggestion.</t>
  </si>
  <si>
    <t>Add a comment indicating you are willing to pick it up in order to ensure no one
else is currently working on it.</t>
  </si>
  <si>
    <t>If this is a major contribution, consider submitting an RFC to obtain
feedback from the community and maintainers.</t>
  </si>
  <si>
    <t>Development environment</t>
  </si>
  <si>
    <t>Prerequisites:</t>
  </si>
  <si>
    <t>- Node.js &gt;= 12.14.0</t>
  </si>
  <si>
    <t>- yarn &gt;= 1.22.0</t>
  </si>
  <si>
    <t>Prepare your environment:</t>
  </si>
  <si>
    <t>1.  Fork this repo and obtain a local clone.</t>
  </si>
  <si>
    <t>2.  Install all dependencies: yarn install</t>
  </si>
  <si>
    <t>3.  Run yarn build to build all modules.</t>
  </si>
  <si>
    <t>The script ./tools/link-all.sh can be used to generate symlinks to all modules in this repository under some node_module
directory. This can be used to develop against this repo as a local dependency.</t>
  </si>
  <si>
    <t>{
"scripts": {
"postinstall": "../cdk8s/tools/link-all.sh"
}
}</t>
  </si>
  <si>
    <t>This project includes per-module unit tests and project-wide integration tests.</t>
  </si>
  <si>
    <t>Unit tests are located under the test/ directory within each module and use the jest framework.</t>
  </si>
  <si>
    <t>To run unit tests, execute yarn test either from the root of the repo (to unit test all modules) or from individual module directories:</t>
  </si>
  <si>
    <t>Out tests utilize jest snapshot testing. In case a snapshot needs to be updated, just run:</t>
  </si>
  <si>
    <t>yarn test -u</t>
  </si>
  <si>
    <t>Integration tests</t>
  </si>
  <si>
    <t>Integration tests are executed after we bundle the release. This means that in order to execute integration tests you'll need to create a bundle by running the following command from the root of the repo:</t>
  </si>
  <si>
    <t>yarn run package</t>
  </si>
  <si>
    <t>This will result in ./dist that contains all the ready-to-publish artifacts.</t>
  </si>
  <si>
    <t>Now, you can run integration tests via:</t>
  </si>
  <si>
    <t>yarn integ</t>
  </si>
  <si>
    <t>Our integration tests also utilize snapshot testing. To update integration test snapshots, run:</t>
  </si>
  <si>
    <t>yarn integ:update</t>
  </si>
  <si>
    <t>Read this for more details about integration testing in this project.</t>
  </si>
  <si>
    <t>We use the PR title when we automatically generate the change log for each
release. Therefore please following these guidelines to the letter:</t>
  </si>
  <si>
    <t>- PR title:</t>
  </si>
  <si>
    <t>- Must adhere to conventional
commits.</t>
  </si>
  <si>
    <t>- All lowercase with no period at the end of the title</t>
  </si>
  <si>
    <t>- If this is a fix (bug) the title should describe the bug</t>
  </si>
  <si>
    <t>- If this is a feat (feature) the title should describe the feature</t>
  </si>
  <si>
    <t>- PR description:</t>
  </si>
  <si>
    <t>- Describe how did you fix the bug or what changes you had to make in order to
implement the feature</t>
  </si>
  <si>
    <t>- Indicate fixes #NNN or resolves #NNN with the tracking issue number.</t>
  </si>
  <si>
    <t>- If you had to test your change manually, describe how you tested it and
paste the test results.</t>
  </si>
  <si>
    <t>- If this is a breaking change, the last paragraph should describe the
breaking change with the prefix BREAKING CHANGE: xxxxxx.</t>
  </si>
  <si>
    <t>RFCs</t>
  </si>
  <si>
    <t>An RFC (request for comments) is a document that proposes and details a change
or addition to cdk8s. It also is a process for reviewing and discussing the
proposal and tracking its implementation. "Request for comments" means a request
for discussion and oversight about the future of cdk8s from contributors and
users. It is an open forum for suggestions, questions, and feedback.</t>
  </si>
  <si>
    <t>To create an RFC follow this process:</t>
  </si>
  <si>
    <t>1.  Create an issue which will be the tracking issue for this RFC.</t>
  </si>
  <si>
    <t>- Title should represent the title of the RFC.</t>
  </si>
  <si>
    <t>- Description should provide the motivation for the RFC.</t>
  </si>
  <si>
    <t>2.  Create a markdown file based off of
rfc/0000-template.md under the
rfc/&lt;nnnn&gt;-&lt;title-of-rfc&gt; where &lt;nnnn&gt; is the tracking issue number and
&lt;title-of-rfc&gt; is a symbolic name for the title. For example:
rfc/0030-construct-operators.md.</t>
  </si>
  <si>
    <t>3.  File a pull request with this markdown file. The title of the PR should
indicate rfc: &lt;nnnn&gt; &lt;same as issue title&gt;.</t>
  </si>
  <si>
    <t>4.  The RFC will be reviewed as a pull request and once merged it means it is
ready for implementation.</t>
  </si>
  <si>
    <t>For Maintainers</t>
  </si>
  <si>
    <t>This section includes information that is relevant for the maintainers of the project.</t>
  </si>
  <si>
    <t>Version</t>
  </si>
  <si>
    <t>The current version of the project is mastered in the root lerna.json file. All other
package.json files use 0.0.0. This allows bumping a new version without
needing to modify multiple files and avoid merge conflicts in post-release rebases.</t>
  </si>
  <si>
    <t>Release Protocol</t>
  </si>
  <si>
    <t>To release a new version of cdk8s following these steps:</t>
  </si>
  <si>
    <t>$ yarn bump</t>
  </si>
  <si>
    <t>This will create a new CHANGELOG entry (from conventional commits), bump the version in
package.json and create a bump commit.</t>
  </si>
  <si>
    <t>Now, push to master (in the future we will release from a release branch, but in the meantime we release directly from master):</t>
  </si>
  <si>
    <t>$ git push origin master</t>
  </si>
  <si>
    <t>This will trigger the release workflow which will release to all package managers and will also create a GitHub release with a tag.</t>
  </si>
  <si>
    <t>Portions of this guide were adopted from the contribution guides of the AWS
CDK and etcd.</t>
  </si>
  <si>
    <t>awslabs@git-secrets.xlsx</t>
  </si>
  <si>
    <t>awslabs@serverless-application-model.xlsx</t>
  </si>
  <si>
    <t>Interested in contributing to the AWS Serverless Application Model (AWS SAM)?
Awesome! Read this document to understand how to report issues, contribute
features and participate in the development process. We want to create a
transparent and open process for evolving AWS SAM.</t>
  </si>
  <si>
    <t>Please read through this document before submitting any issues or pull requests to ensure we have all the necessary information to effectively respond to your bug report or contribution.</t>
  </si>
  <si>
    <t>Integrating AWS SAM into your tool</t>
  </si>
  <si>
    <t>We encourage you to modify SAM to integrate it with other frameworks and deployment providers from the community for building serverless applications. If you're building a new tool that will use AWS SAM, let us know how we can help!</t>
  </si>
  <si>
    <t>Submitting feature requests</t>
  </si>
  <si>
    <t>We love features that help developers build serverless applications faster and further simplify development of serverless applications. If you have ideas for new event sources, new resource types, and new parameters within SAM, follow these steps to submit your feature request:</t>
  </si>
  <si>
    <t>1.  Scan through the list
of
feature requests.
If you find your feature there, mark it +1. This is a good indication of
interest from the community.</t>
  </si>
  <si>
    <t>2.  If you don't find your feature in our backlog, create a new issue and assign
the Feature Request label to it.</t>
  </si>
  <si>
    <t>Keep in mind that features should be driven by real use cases. Answer the
following questions in the issue that you create:</t>
  </si>
  <si>
    <t>- Does this feature simplify creating and deploying some aspect of a serverless application?</t>
  </si>
  <si>
    <t>- Is this feature solving a problem faced by other serverless application developers?</t>
  </si>
  <si>
    <t>- How do developers work around this problem today?</t>
  </si>
  <si>
    <t>- How is the proposed feature better than the work around?</t>
  </si>
  <si>
    <t>Adding features to AWS SAM</t>
  </si>
  <si>
    <t>We welcome pull requests to add new features to AWS SAM. Take a look at the
backlog of Feature Requests and pick an item that you find interesting. If the requirements have been well-scoped, feel free to make the change and send a pull request.</t>
  </si>
  <si>
    <t>If you don't find an item tracking what you have in mind, start a conversation with your plan for implementing
the feature. When defining your feature, keep in mind that one of the core
tenets of AWS SAM is to keep it easy to use while allowing customers access to
use more advanced components, should they so choose.</t>
  </si>
  <si>
    <t>This repository contains the SAM specification, the code that translates SAM templates into AWS CloudFormation stacks, general information about the model, and examples of common applications. Make enhancements to all of SAM: if you make a change to the specification, please also make the corresponding change to the implementation.</t>
  </si>
  <si>
    <t>Here are some questions that you should answer in your plan:</t>
  </si>
  <si>
    <t>- What is the problem you are solving?</t>
  </si>
  <si>
    <t>Example: Creating API endpoints require 24 steps, most of which are boilerplate and repetitive.</t>
  </si>
  <si>
    <t>- Describe persona of someone who is facing this problem? This will give you
an understanding of how big of a problem it actually is.</t>
  </si>
  <si>
    <t>Example: John just finished coding bootcamp and wants to create a Serverless app. He has
basic coding skills and will be comfortable understanding infrastructure
concepts, but probably be intimidated by the 24 steps required to create an
API endpoint.</t>
  </si>
  <si>
    <t>Example: Manually click through every step on the website while referring to
"How To" resources on the internet.</t>
  </si>
  <si>
    <t>- Describe your proposed solution?</t>
  </si>
  <si>
    <t>Example: We are creating a new AWS SAM resource called "API". Here is how it
will look:</t>
  </si>
  <si>
    <t>Type: 'AWS::Serverless::Api'
Properties:
# Name of API endpoint
Name: &lt;string&gt;
# Path to their endpoint. Example: /hello
Path: &lt;string&gt;
# HTTP Method for their endpoint. Example: GET, POST etc
Method: &lt;string&gt;</t>
  </si>
  <si>
    <t>- How is the proposed feature better than what the work around?</t>
  </si>
  <si>
    <t>Example: Developers can write a simple AWS SAM resource which will handle
generating the boilerplate for them.</t>
  </si>
  <si>
    <t>4.  You propose complete changes - if you make a change to the specification, please also make the corresponding change to the implementation.</t>
  </si>
  <si>
    <t>GitHub provides additional document on forking a repository and creating a pull request.</t>
  </si>
  <si>
    <t>This project has adopted the Amazon Open Source Code of Conduct. For more information see the Code of Conduct FAQ or contact opensource-codeofconduct@amazon.com with any additional questions or comments.</t>
  </si>
  <si>
    <t>HOW TO CONTRIBUTE TO AXEL DEVELOPMENT</t>
  </si>
  <si>
    <t>axel-download-accelerator@axel.xlsx</t>
  </si>
  <si>
    <t>Axel is available at https://github.com/axel-download-accelerator/axel</t>
  </si>
  <si>
    <t>If you are interested in contribute to axel development, please, follow
these steps:</t>
  </si>
  <si>
    <t>1.  Send a patch that fix an issue or that implement a new feature.
Alternatively, you can do a 'pull request'1 in GitHub.</t>
  </si>
  <si>
    <t>2.  Ask for join to the Axel project in GitHub, if you want to work
officially. Note that this second step is not compulsory. However,
to accept you in project, is needed a minimum previous collaboration.</t>
  </si>
  <si>
    <t>To find issues and bugs to fix, you can check these addresses:</t>
  </si>
  <si>
    <t>- https://github.com/axel-download-accelerator/axel/issues</t>
  </si>
  <si>
    <t>- https://bugs.debian.org/cgi-bin/pkgreport.cgi?dist=unstable;package=axel</t>
  </si>
  <si>
    <t>- https://bugs.launchpad.net/ubuntu/+source/axel/+bugs</t>
  </si>
  <si>
    <t>- https://apps.fedoraproject.org/packages/axel/bugs</t>
  </si>
  <si>
    <t>- https://bugs.archlinux.org/?project=5&amp;cat[]=33&amp;string=axel</t>
  </si>
  <si>
    <t>- https://bugs.gentoo.org/buglist.cgi?quicksearch=net-misc%2Faxel</t>
  </si>
  <si>
    <t>If you want to join, please make a contact.</t>
  </si>
  <si>
    <t>There is a group here2 to discuss and to coordinate the development.
You can also find other developers in the #axel channel on freenode.</t>
  </si>
  <si>
    <t>-- Eriberto, Sun, 20 Mar 2016 16:27:53 -0300,
updated on Sun, 08 Sep 2017 23:27:00 -0300.</t>
  </si>
  <si>
    <t>Submitting Changes</t>
  </si>
  <si>
    <t>As of version 2.15, Axel adopted a new coding style, very similar to that of the
Linux Kernel, with the additional requirement to insert a newline after the
return type of procedure declarations.</t>
  </si>
  <si>
    <t>To aid the transition for imported code, an .indent.pro file is provided in
the top level source directory.  It should work with both GNU and BSD
implementations of indent, although the results may be slightly different.</t>
  </si>
  <si>
    <t>Small variations are acceptable, and non-compliance in existing code, by
itself, is not something to fix.</t>
  </si>
  <si>
    <t>Licensing Rules</t>
  </si>
  <si>
    <t>Axel is provided under the terms of the GNU General Public License version 2 or
(at your option) any later version, as described in the COPYING file, plus an
exception for linking against OpenSSL 1.x.</t>
  </si>
  <si>
    <t>By submitting code for inclusion in the project you agree to license it under
these terms, or more permissive ones.</t>
  </si>
  <si>
    <t>Here's the wording in the header of each file licensed under GPL-2.0:</t>
  </si>
  <si>
    <t>This program is free software; you can redistribute it and/or
modify it under the terms of the GNU General Public License
as published by the Free Software Foundation; either version 2
of the License, or (at your option) any later version.</t>
  </si>
  <si>
    <t>In addition, as a special exception, the copyright holders give
permission to link the code of portions of this program with the
OpenSSL library under certain conditions as described in each
individual source file, and distribute linked combinations including
the two.</t>
  </si>
  <si>
    <t>You must obey the GNU General Public License in all respects for all
of the code used other than OpenSSL. If you modify file(s) with this
exception, you may extend this exception to your version of the
file(s), but you are not obligated to do so. If you do not wish to do
so, delete this exception statement from your version. If you delete
this exception statement from all source files in the program, then
also delete it here.</t>
  </si>
  <si>
    <t>This program is distributed in the hope that it will be useful,
but WITHOUT ANY WARRANTY; without even the implied warranty of
MERCHANTABILITY or FITNESS FOR A PARTICULAR PURPOSE.  See the
GNU General Public License for more details.</t>
  </si>
  <si>
    <t>You should have received a copy of the GNU General Public License
along with this program; if not, write to the Free Software
Foundation, Inc., 51 Franklin Street, Fifth Floor, Boston, MA  02110-1301, USA.</t>
  </si>
  <si>
    <t>axios@axios.xlsx</t>
  </si>
  <si>
    <t>We are open to, and grateful for, any contributions made by the community. By contributing to axios, you agree to abide by the code of conduct.</t>
  </si>
  <si>
    <t>Please follow the node style guide.</t>
  </si>
  <si>
    <t>Commit messages should be verb based, using the following pattern:</t>
  </si>
  <si>
    <t>- Fixing ...</t>
  </si>
  <si>
    <t>- Adding ...</t>
  </si>
  <si>
    <t>- Updating ...</t>
  </si>
  <si>
    <t>- Removing ...</t>
  </si>
  <si>
    <t>Please update the tests to reflect your code changes. Pull requests will not be accepted if they are failing on Travis CI.</t>
  </si>
  <si>
    <t>Please update the docs accordingly so that there are no discrepancies between the API and the documentation.</t>
  </si>
  <si>
    <t>- grunt test run the jasmine and mocha tests</t>
  </si>
  <si>
    <t>- grunt build run webpack and bundle the source</t>
  </si>
  <si>
    <t>- grunt version prepare the code for release</t>
  </si>
  <si>
    <t>- grunt watch:test watch for changes and run test</t>
  </si>
  <si>
    <t>- grunt watch:build watch for changes and run build</t>
  </si>
  <si>
    <t>Please don't include changes to dist/ in your pull request. This should only be updated when releasing a new version.</t>
  </si>
  <si>
    <t>Releasing</t>
  </si>
  <si>
    <t>Releasing a new version is mostly automated. For now the CHANGELOG requires being updated manually. Once this has been done run the commands below. Versions should follow semantic versioning.</t>
  </si>
  <si>
    <t>- npm version &lt;newversion&gt; -m "Releasing %s"</t>
  </si>
  <si>
    <t>- npm publish</t>
  </si>
  <si>
    <t>Running Examples</t>
  </si>
  <si>
    <t>Examples are included in part to allow manual testing.</t>
  </si>
  <si>
    <t>Running example</t>
  </si>
  <si>
    <t>$ npm run examples
# Open 127.0.0.1:3000</t>
  </si>
  <si>
    <t>Running sandbox in browser</t>
  </si>
  <si>
    <t>$ npm start
# Open 127.0.0.1:3000</t>
  </si>
  <si>
    <t>Running sandbox in terminal</t>
  </si>
  <si>
    <t>$ npm start
$ node ./sandbox/client</t>
  </si>
  <si>
    <t>Contributing to Azkaban</t>
  </si>
  <si>
    <t>azkaban@azkaban.xlsx</t>
  </si>
  <si>
    <t>:+1: First off, thanks for taking the time to contribute! :+1:</t>
  </si>
  <si>
    <t>Please take a moment to read this document if you would like to contribute. Please feel free to
reach out on the Azkaban Google Group
if you have any questions.</t>
  </si>
  <si>
    <t>We use Github issues to track bug reports, feature requests,
and submitting pull requests.</t>
  </si>
  <si>
    <t>If you find a bug:</t>
  </si>
  <si>
    <t>Use the GitHub issue search to check whether the bug has already been reported.
If the issue has been fixed, try to reproduce the issue using the latest master branch of the repository.
If the issue still reproduces or has not yet been reported, try to isolate the problem before opening an issue.</t>
  </si>
  <si>
    <t>Please don't report an issue as a way to ask a question. Use the Google group instead.</t>
  </si>
  <si>
    <t>Before embarking on making significant changes, please open an issue and ask first so that you do not risk
duplicating efforts or spending time working on something that may be out of scope.</t>
  </si>
  <si>
    <t>Please see the Github documentation for
help on how to create a pull request.</t>
  </si>
  <si>
    <t>Please give your pull request a clear title and description and note which issue(s) your pull request fixes.</t>
  </si>
  <si>
    <t>Important: By submitting a patch, you agree to allow the project owners to license your work
under the Apache 2.0 License.</t>
  </si>
  <si>
    <t>IDE setup</t>
  </si>
  <si>
    <t>We recommend IntelliJ IDEA. There is a free community
edition available. Azkaban is a standard Gradle
project. You can import it into your IDE using the build.gradle file in the root directory. For IntelliJ, choose Open
Project from the Quick Start box or choose Open from the File menu and select the root build.gradle file.</t>
  </si>
  <si>
    <t>Style guides</t>
  </si>
  <si>
    <t>Azkaban follows the Google code style. The template file,
az-intellij-style.xml, can be found in the root directory. It's based on the
intellij-java-google-style.xml config file from the google/styleguide project.</t>
  </si>
  <si>
    <t>Follow the Intellij's code style help
to import and set up the style. Make sure to activate the AzkabanStyle by
"copy the IDE scheme to the current project, using the Copy to Project... command."</t>
  </si>
  <si>
    <t>Install and enable the intellij's
save actions plugin
to reformat/refactor code automatically:</t>
  </si>
  <si>
    <t>Please turn on the following options only (all of them are available in release 1.1.0 and above, see https://github.com/dubreuia/intellij-plugin-save-actions/releases):</t>
  </si>
  <si>
    <t>- Optimize imports</t>
  </si>
  <si>
    <t>- Reformat file</t>
  </si>
  <si>
    <t>- Add final modifier to field</t>
  </si>
  <si>
    <t>- Add final modifier to local variable or parameter</t>
  </si>
  <si>
    <t>- Add this to field access</t>
  </si>
  <si>
    <t>- Add class qualifier to static member access outside declaring class only</t>
  </si>
  <si>
    <t>- Add missing @Override annotations</t>
  </si>
  <si>
    <t>- Add blocks to if/while/for statements</t>
  </si>
  <si>
    <t>- Add missing serialVersionUID field for Serializable classes</t>
  </si>
  <si>
    <t>- Remove final from private method</t>
  </si>
  <si>
    <t>- Remove explicit generic type for diamond</t>
  </si>
  <si>
    <t>- Remove unnecessary semicolon</t>
  </si>
  <si>
    <t>Please refer to save actions plugin (https://github.com/dubreuia/intellij-plugin-save-actions) for implication of each option.</t>
  </si>
  <si>
    <t>New line at the end of a file</t>
  </si>
  <si>
    <t>Configure Intellij to automatically insert a new line at the end of a file:
Preferences ? Editor ? General ? Ensure line feed at file end on Save</t>
  </si>
  <si>
    <t>todo style</t>
  </si>
  <si>
    <t>Add your user name to TODO items.</t>
  </si>
  <si>
    <t>Use the form:</t>
  </si>
  <si>
    <t>todo username: todo details</t>
  </si>
  <si>
    <t>Coding conventions</t>
  </si>
  <si>
    <t>- Automated tests are expected.</t>
  </si>
  <si>
    <t>Exceptions should be rare.
An example is automated UI testing, until the test framework catches up.</t>
  </si>
  <si>
    <t>- Define configuration keys in the azkaban.Constants class.</t>
  </si>
  <si>
    <t>- Favor composition over inheritance.</t>
  </si>
  <si>
    <t>- Favor @Singleton notation over the bind method.</t>
  </si>
  <si>
    <t>See this example PR.</t>
  </si>
  <si>
    <t>- Favor JSR-330's annotations and Provider interface.</t>
  </si>
  <si>
    <t>e.g. import javax.inject.Inject; instead of import com.google.inject.Inject;</t>
  </si>
  <si>
    <t>- Introduce an interface only when needed.</t>
  </si>
  <si>
    <t>When there is a single implementation, don't introduce an interface. When there is a need for a
second implementation, refactor the code to introduce an interface as needed.
The person making that change in the future will know more (two implementations) than you do now (one implementation)
and they will use that knowledge to make better API choices. Modern IDEs have good support for
such refactoring. There is less IDE support for removing an interface.</t>
  </si>
  <si>
    <t>This convention only applies to the code internal to this project. It's a good use of interfaces
for public APIs, which are used by the code that the project owners can't change and evolve
easily.</t>
  </si>
  <si>
    <t>See this blog post.</t>
  </si>
  <si>
    <t>- Favor small and focused classes, files, methods over large ones.</t>
  </si>
  <si>
    <t>It's ok to have many classes, files.
Here is a rule of 30 suggestion.</t>
  </si>
  <si>
    <t>- Use Mockito as the mocking framework in unit tests.</t>
  </si>
  <si>
    <t>It's an exception rather than the rule to create custom mocking classes.</t>
  </si>
  <si>
    <t>- Use AssertJ as the assertion library in unit tests.</t>
  </si>
  <si>
    <t>- Use slf4j instead of log4j.</t>
  </si>
  <si>
    <t>private static final Logger logger = LoggerFactory.getLogger($CLASS_NAME$.class);</t>
  </si>
  <si>
    <t>- Add or update the copyright notice for most files. The year should be the year in which the file was originally created.</t>
  </si>
  <si>
    <t>- When ignoring a test, provide reasons for ignoring the test.</t>
  </si>
  <si>
    <t>@Ignore("reasons")</t>
  </si>
  <si>
    <t>Misc</t>
  </si>
  <si>
    <t>- See the dev tips wiki for
tips.</t>
  </si>
  <si>
    <t>- Store images in the azkaban-images repo</t>
  </si>
  <si>
    <t>This is useful to store images needed in the wiki pages for example.</t>
  </si>
  <si>
    <t>Contributing to AzuraCast</t>
  </si>
  <si>
    <t>AzuraCast@AzuraCast.xlsx</t>
  </si>
  <si>
    <t>As a free and open-source software project, we eagerly welcome contributions from the community. There are many ways to help contribute to AzuraCast's development, so you can make a difference without being a seasoned developer.</t>
  </si>
  <si>
    <t>Translating AzuraCast</t>
  </si>
  <si>
    <t>Do you speak both English and another language? You can help us in a big way by helping translate AzuraCast!</t>
  </si>
  <si>
    <t>AzuraCast is used around the world, and we want our web application to be accessible to users who aren't familiar with English, our primary language.</t>
  </si>
  <si>
    <t>Thanks to the help of our friends at CrowdIn, translating the strings used in our application is easy! Just follow this invite link and create an account, and you can start submitting translations. CrowdIn also provides suggested translations in case you are unsure of certain words or phrases.</t>
  </si>
  <si>
    <t>We do our best to incorporate translation changes as frequently as possible, but sometimes new updates are delayed. If you have completed a significant translation project, please feel free to give us a gentle reminder by creating a Github issue. Once the translations have been updated, we will close the issue to let you know.</t>
  </si>
  <si>
    <t>Testing New Platforms</t>
  </si>
  <si>
    <t>Getting a project as large and complex as AzuraCast to work on many platforms is a huge effort, and is often far too complex for a single-developer project such as this.</t>
  </si>
  <si>
    <t>Thankfully, we've adopted support for Docker, a tool that allows us to create prebuilt images with all of our software stack properly configured and arranged, which you can then run on just about any host that will run the latest version of Docker. It's portable, it's cross-platform, and pulling down new updates are far easier than before; for these reasons, we heavily emphasize using Docker over our older, Ubuntu-specific Ansible installation.</t>
  </si>
  <si>
    <t>Although we use Docker in local development and on our testing and demonstration servers, sometimes a problem will occur that stops a particular host from working with our application. If you're a user affected by such an issue, we encourage you to advise us by creating a Github issue, especially if there is a known solution to the issue that we can apply.</t>
  </si>
  <si>
    <t>Contributing Code Changes</t>
  </si>
  <si>
    <t>Despite AzuraCast's growing popularity, we almost never receive pull requests from contributors wanting to add functionality or resolve issues with our application's code. Don't let this discourage you, though; we highly encourage skilled developers to contribute their expertise to our codebase whenever possible.</t>
  </si>
  <si>
    <t>Due in part to the rarity of third-party contributions, we don't currently have a well-defined style guide, but when working in the application's main language (PHP), we rely heavily on the PSR-1 and PSR-2 code standards established by PHP-FIG.</t>
  </si>
  <si>
    <t>Accessibility, security, and modern best practices are very important in AzuraCast's development. As of this document's latest update (January 2018), we are using PHP 7.2 on all platforms, so any newly contributed code can, and should, take advantage of the full suite of new features made available in PHP 7.0 and newer.</t>
  </si>
  <si>
    <t>Contributions are also welcome in the supporting technologies used to make AzuraCast possible, such as:</t>
  </si>
  <si>
    <t>- Dockerfiles (see our separate repositories for Docker containers)</t>
  </si>
  <si>
    <t>- Ansible configuration for Ansible installs and Docker installation/updates</t>
  </si>
  <si>
    <t>- Python for our auxiliary station monitoring scripts</t>
  </si>
  <si>
    <t>Instructions for developing with AzuraCast locally are available here.</t>
  </si>
  <si>
    <t>If you have questions about the guidelines above or about how to contribute to AzuraCast, please create a Github issue and we will be happy to assist you.</t>
  </si>
  <si>
    <t>The "Do Nots" of Contributing</t>
  </si>
  <si>
    <t>While we appreciate everyone who is eager to contribute to this project and help it succeed, we must ask that some forms of interaction be avoided:</t>
  </si>
  <si>
    <t>- Please do not e-mail the project developer directly with questions or issues specific to AzuraCast, unless you were specifically requested to do so as part of an ongoing issue. Contacting me directly prevents me from tracking all outstanding issues in one place, and harms the transparency that is essential to FOSS development. If, however, you are e-mailing me to offer me a paying job...go nuts.</t>
  </si>
  <si>
    <t>- Please do not create "this doesn't work" issues that are just one sentence long and don't provide any insight into the scope of the issue, what changes might have triggered it, or what platform you're running on. At the very minimum, please always include what host OS you're using (i.e. Ubuntu 16.04), whether you're using the Docker or Ansible installation, and whether the problem first occurred after a recent update. For visual issues, screenshots are also greatly appreciated.</t>
  </si>
  <si>
    <t>- Please refer to existing Github issues if you are curious about the status of outstanding bug reports or new enhancement requests. Always remember that this is a volunteer project primarily built and maintained by a single developer, and manage your expectations accordingly.</t>
  </si>
  <si>
    <t>Azure@azure-functions-host.xlsx</t>
  </si>
  <si>
    <t>- The host is currently going through a redesign for v2 which moves it onto .NET core and move languages out into their own separate repos. These guidelines are generally written for the work going on in dev which is v2. The master branch and a few others are still v1 and have a different workflow.</t>
  </si>
  <si>
    <t>- The host has some dependencies on having some Azure resources provisioned, so before you get started, make sure you have reliable access to an Azure subscription. E2E tests require a lot of various services to be provisioned. If you're making large contributions which would affect E2E tests, it'll be expected that you can provision those services yourself.</t>
  </si>
  <si>
    <t>- Be nice :) Everyone is busy and sometimes it can take a bit to get responses on things. Just be patient and, if you do poke someone for help, please be courteous and respectful.</t>
  </si>
  <si>
    <t>Questions &amp; Help</t>
  </si>
  <si>
    <t>If you have questions about Azure Functions, we encourage you to reach out to the community and Azure Functions dev team for help.</t>
  </si>
  <si>
    <t>- For all questions and technical help, our Q&amp;A forums are an easy place to have a conversation with our engineering team.</t>
  </si>
  <si>
    <t>- For questions which fit the Stack Overflow format ("how does this work?"), we monitor the azure-functions tag.</t>
  </si>
  <si>
    <t>- You can also tweet/follow @AzureFunctions.</t>
  </si>
  <si>
    <t>While we do our best to help out in a timely basis, we don't have any promise around the above resources. If you need an SLA on support from us, it's recommended you invest in an Azure Support plan.</t>
  </si>
  <si>
    <t>Issues &amp; feature requests</t>
  </si>
  <si>
    <t>We track functional issues in a variety of places for Azure Functions. If you have found an issue or have a feature request, please submit an issue to the below repositories.</t>
  </si>
  <si>
    <t>|Item|Description|Link|
|----|-----|-----|
|Documentation|Docs for Azure Functions features + getting started|File an Issue|
|Runtime|Script Host, Triggers &amp; Bindings, Language Support|File an Issue|
|Core Tools|Command line interface for local development|File an Issue|
|Dev Tools|Visual Studio and VS Code|File an Issue|
|Portal|User Interface or Experience Issue|File an Issue|
|Templates|Code Issues with Creation Template|File an Issue|</t>
  </si>
  <si>
    <t>Before filing an issue, please check that it doesn't already exist. If you're not sure if you should file an issue, you can open up a Q&amp;A forum question. We also have a uservoice feedback site which we can track your feature requests through.</t>
  </si>
  <si>
    <t>Pre-reqs for developing</t>
  </si>
  <si>
    <t>- OS</t>
  </si>
  <si>
    <t>- Windows 10 (suggested)</t>
  </si>
  <si>
    <t>- Mac OS X/Linux (not-recommended for now)</t>
  </si>
  <si>
    <t>- While you can develop from a Mac/Linux machine, it can be a rough experience and not all unit tests pass today. We have improvements where we hope to make this easier.</t>
  </si>
  <si>
    <t>- Language runtimes</t>
  </si>
  <si>
    <t>- Note: today you have to have Node.js and Java installed, but in the long run we hope move those tests out into their own repos</t>
  </si>
  <si>
    <t>- Java 8  (JDK and JRE required)</t>
  </si>
  <si>
    <t>- Node 8.4+</t>
  </si>
  <si>
    <t>- .NET Core 2.2 SDK</t>
  </si>
  <si>
    <t>- Editor</t>
  </si>
  <si>
    <t>- Visual Studio 2019 (recommended)</t>
  </si>
  <si>
    <t>- VS Code (works, but has some quirks running tests)</t>
  </si>
  <si>
    <t>- Misc tools (suggested)</t>
  </si>
  <si>
    <t>- git - source control</t>
  </si>
  <si>
    <t>- nvm (nvm-windows for windows) - Node Version Manager (for managing multiple versions of Node.js)</t>
  </si>
  <si>
    <t>- Commander/ConEmu(Windows)/iTerm(mac) - console managers; makes dealing with lots of consoles more manageable</t>
  </si>
  <si>
    <t>- functions core tools - helps for making samples/etc. npm i -g azure-functions-core-tools@core</t>
  </si>
  <si>
    <t>Running locally (Visual Studio) (v2+)</t>
  </si>
  <si>
    <t>First thing you'll want to try is to run the Function host locally.</t>
  </si>
  <si>
    <t>1.  Set the WebJobs.Script.WebHost to the startup project</t>
  </si>
  <si>
    <t>2.  Change the debug configuration to "WebJobs.Script.WebHost.Core"</t>
  </si>
  <si>
    <t>3.  Add AzureWebJobsScriptRoot setting pointing at your test project</t>
  </si>
  <si>
    <t>- You can add this variable a few ways:</t>
  </si>
  <si>
    <t>1.  Add a Environment Variable via a global variable (have to restart VS afterwards)</t>
  </si>
  <si>
    <t>2.  Add a setting to appsettings.json (be careful not to check it in)</t>
  </si>
  <si>
    <t>3.  Add an environment variable via the Debug configuration for the project (be careful not to check it in)</t>
  </si>
  <si>
    <t>- You can create a simple hello world function app via the function core tools CLI. In a sample directory just run:
func init
func new -l javascript -t httptrigger -n hello
echo $PWD
The output of $PWD is your current directory, use that full path</t>
  </si>
  <si>
    <t>4.  Click debug - this should launch a new terminal and browser window. If you created a new http triggered function named "hello", you should be able to add "api/hello" to your base URL and see your Function's response and the context.log statement in the terminal.</t>
  </si>
  <si>
    <t>If you want to test anything other than HTTP, it will require the AzureWebJobsStorage and AzureWebJobsDashboard settings get set to an Azure Storage Account connection string. You'll also need to add settings for any non-storage services you might want to connect to. You can do this via the same 3 methods described above.</t>
  </si>
  <si>
    <t>Running tests (Visual Studio)</t>
  </si>
  <si>
    <t>There are three test projects in the WebJobs.Script solution</t>
  </si>
  <si>
    <t>- WebJobs.Script.Tests</t>
  </si>
  <si>
    <t>- WebJobs.Script.Test.Integration</t>
  </si>
  <si>
    <t>The only thing you need to set up for the tests is your Storage Account for the integration tests. You need to set the AzureWebJobsStorage and AzureWebJobsDashboard settings for WebJobs.Script.Tests.Integration project. The appsettings.json method is pretty clean, but you need to create it. Be sure "CopyToOutput" is true and rebuild afterwards for the appsettings.json file. To run end to end (E2E) tests, see the set up requirements for Samples under Home.</t>
  </si>
  <si>
    <t>Then open up for your test explorer (CTRL+E, T) and click Run All. If any fail, you might have set something up wrong locally.</t>
  </si>
  <si>
    <t>Change flow</t>
  </si>
  <si>
    <t>The general flow for making a change to the script host is:</t>
  </si>
  <si>
    <t>1.  ? Fork the repo (add the fork via git remote add me &lt;clone url here&gt;</t>
  </si>
  <si>
    <t>2.  ? Create a branch for your change (generally use dev) (git checkout -b my-change)</t>
  </si>
  <si>
    <t>3.  ? Make your change</t>
  </si>
  <si>
    <t>4.  ?? Test your changes</t>
  </si>
  <si>
    <t>5.  ?? Push your changes to your fork (git push me my-change)</t>
  </si>
  <si>
    <t>6.  ? Open a PR to the dev branch</t>
  </si>
  <si>
    <t>7.  ? Address feedback and make sure tests pass (yes even if it's an "unrelated" test failure)</t>
  </si>
  <si>
    <t>8.  ? Squash your changes into a meaningful commits (usually 1 commit) (git rebase -i HEAD~N where N is commits you want to squash)</t>
  </si>
  <si>
    <t>9.  :shipit: Rebase and merge (This will be done for you if you don't have contributor access)</t>
  </si>
  <si>
    <t>10. ?? Delete your branch (optional)</t>
  </si>
  <si>
    <t>Getting help</t>
  </si>
  <si>
    <t>- Leave comments on your PR and @ people for attention</t>
  </si>
  <si>
    <t>- @AzureFunctions on twitter</t>
  </si>
  <si>
    <t>- (MSFT Internal only) Functions Dev teams channel &amp; email</t>
  </si>
  <si>
    <t>Contributing to Azure PowerShell</t>
  </si>
  <si>
    <t>Azure@azure-powershell.xlsx</t>
  </si>
  <si>
    <t>This repository contains PowerShell cmdlets for developers and administrators to develop, deploy, and manage Microsoft Azure applications.</t>
  </si>
  <si>
    <t>Basics</t>
  </si>
  <si>
    <t>If you would like to become an active contributor to this project (or any other open source Microsoft project), please see the list of resources found on this page.</t>
  </si>
  <si>
    <t>Before Starting</t>
  </si>
  <si>
    <t>Onboarding</t>
  </si>
  <si>
    <t>All users must sign the Microsoft Contributor License Agreement (CLA) before any code contribution can be made. For Microsoft employees, make sure that your GitHub account is part of the Azure organization. Use this page to link your account.</t>
  </si>
  <si>
    <t>This project has adopted the Microsoft Open Source Code of Conduct. For more information see the Code of Conduct FAQ or contact opencode@microsoft.com with any additional questions or comments.</t>
  </si>
  <si>
    <t>GitHub Basics</t>
  </si>
  <si>
    <t>If you don't have much experience using GitHub or Git, here is a guide to understanding the GitHub flow and here is a guide to understanding the basic Git commands.</t>
  </si>
  <si>
    <t>Forking the Azure/azure-powershell repository</t>
  </si>
  <si>
    <t>Unless you are working with multiple contributors on the same file, we ask that you fork the repository and submit your pull request from there. Here is a guide to forks in GitHub.</t>
  </si>
  <si>
    <t>You can find all of the issues that have been filed in the Issues section of the repository.</t>
  </si>
  <si>
    <t>To file an issue, first select one of the provided templates to ensure that the proper information is provided. The following are a few of the templates we have:</t>
  </si>
  <si>
    <t>- Az module bug report</t>
  </si>
  <si>
    <t>- AzureRM module bug report</t>
  </si>
  <si>
    <t>- Feature request</t>
  </si>
  <si>
    <t>You can find the code complete and release dates of the next three Azure PowerShell releases in the Milestones section of the Issue page. Each milestone will display the issues that are being worked on for the corresponding release.</t>
  </si>
  <si>
    <t>You can find all of the pull requests that have been opened in the Pull Request section of the repository.</t>
  </si>
  <si>
    <t>When creating a pull request, keep the following in mind:</t>
  </si>
  <si>
    <t>- Make sure you are pointing to the fork and branch that your changes were made in</t>
  </si>
  <si>
    <t>- Choose the correct branch you want your pull request to be merged into</t>
  </si>
  <si>
    <t>- The master branch is for active development; changes in this branch will be in the next Azure PowerShell release</t>
  </si>
  <si>
    <t>- The preview branch is a snapshot of the last AzureRM release and should not be used for active development</t>
  </si>
  <si>
    <t>- The release-X.X.X branch is for active development during a release</t>
  </si>
  <si>
    <t>- The pull request template that is provided should be filled out; this is not something that should just be deleted or ignored when the pull request is created</t>
  </si>
  <si>
    <t>- Deleting or ignoring this template will elongate the time it takes for your pull request to be reviewed</t>
  </si>
  <si>
    <t>- The SLA for reviewing pull requests is two business days</t>
  </si>
  <si>
    <t>A pull request template will automatically be included as a part of your PR. Please fill out the checklist as specified. Pull requests will not be reviewed unless they include a properly completed checklist.</t>
  </si>
  <si>
    <t>The following is a list of guidelines that pull requests opened in the Azure PowerShell repository must adhere to. You can find a more complete discussion of Azure PowerShell design guidelines here.</t>
  </si>
  <si>
    <t>General guidelines</t>
  </si>
  <si>
    <t>The following guidelines must be followed in EVERY pull request that is opened.</t>
  </si>
  <si>
    <t>- Title of the pull request is clear and informative</t>
  </si>
  <si>
    <t>- The appropriate ChangeLog.md file(s) has been updated:</t>
  </si>
  <si>
    <t>- For any service, the ChangeLog.md file can be found at src/{{SERVICE}}/{{SERVICE}}/ChangeLog.md</t>
  </si>
  <si>
    <t>- A snippet outlining the change(s) made in the PR should be written under the ## Upcoming Release header -- no new version header should be added</t>
  </si>
  <si>
    <t>- There are a small number of commits that each have an informative message</t>
  </si>
  <si>
    <t>- All files shipped with a module should contain a proper Microsoft license header</t>
  </si>
  <si>
    <t>- For public API changes to cmdlets:</t>
  </si>
  <si>
    <t>- a cmdlet design review was approved for the changes in this repository (Microsoft internal only)</t>
  </si>
  <si>
    <t>- the markdown help files have been regenerated using the commands listed here</t>
  </si>
  <si>
    <t>Testing guidelines</t>
  </si>
  <si>
    <t>- Changes made have corresponding test coverage</t>
  </si>
  <si>
    <t>- Tests should not include any hardcoded values, such as location, resource id, etc.</t>
  </si>
  <si>
    <t>- Tests should have proper setup of resources to ensure any user can re-record the test if necessary</t>
  </si>
  <si>
    <t>- No existing tests should be skipped</t>
  </si>
  <si>
    <t>Cmdlet guidelines</t>
  </si>
  <si>
    <t>Please see the Cmdlet Best Practices document for information about cmdlet design guidelines.</t>
  </si>
  <si>
    <t>Examples of standard cmdlets that follow Azure PowerShell patterns and best practices can be found here.</t>
  </si>
  <si>
    <t>Parameter guidelines</t>
  </si>
  <si>
    <t>Please see the Parameter Best Practices document for information about parameter design guidelines.</t>
  </si>
  <si>
    <t>Piping guidelines</t>
  </si>
  <si>
    <t>Please see the Piping Best Practices document for information about piping design guidelines.</t>
  </si>
  <si>
    <t>Module guidelines</t>
  </si>
  <si>
    <t>Please see the Module Best Practices document for information about module design guidelines.</t>
  </si>
  <si>
    <t>Azure@azure-sdk-for-net.xlsx</t>
  </si>
  <si>
    <t>| Component            | Build Status                                                                                                                                                                                                          |
| -------------------- | --------------------------------------------------------------------------------------------------------------------------------------------------------------------------------------------------------------------- |
| Management Libraries | Build Status   |</t>
  </si>
  <si>
    <t>- Install VS 2019 (Community or higher) and make sure you have the latest updates (https://www.visualstudio.com/).</t>
  </si>
  <si>
    <t>- Need at least .NET Framework 4.6.1 and 4.7 development tools</t>
  </si>
  <si>
    <t>- Install the .NET Core cross-platform development workloads in VisualStudio</t>
  </si>
  <si>
    <t>- Install .NET Core 3.1.101 SDK or higher for your specific platform. (https://dotnet.microsoft.com/download/dotnet-core/3.1)</t>
  </si>
  <si>
    <t>- Install the latest version of git (https://git-scm.com/downloads)</t>
  </si>
  <si>
    <t>- Install NodeJS (13.x.x) if you plan to use C# code generation.</t>
  </si>
  <si>
    <t>GENERAL THINGS TO KNOW:</t>
  </si>
  <si>
    <t>Client Libraries are sdks used to interact with azure resources at application run time while Management Libraries are those used to manage (create/modify/delete) Azure resources.</t>
  </si>
  <si>
    <t>Build Repo : To build all Client and Management libraries together. Invoke dotnet build build.proj from the root of the repo.To scope to a single service supply a scope property e.g. dotnet build build.proj /p:Scope=servicebus. This will build both client and management projects in the specified service. If using msbuild you must run restore first. See below for how to build the client or management libraries independently.</t>
  </si>
  <si>
    <t>Path Length : To account for the 260 characters Path Length Limit encountered on windows OS, file paths within the repo is keep below 210 characters. This gives you a runway of 49 characters as clone path for your repo. Paths longer that 260 characters will cause the build to break on windows OS and on CI. Assuming you clone to the default VisualStudio location such that the root of your clone is C:\Users\\**USERNAME**\Source\Repos\azure-sdk-for-net your username will have to be 9 characters long to avoid build errors caused by long paths. Consider using C:\git as you clone path.</t>
  </si>
  <si>
    <t>Dependencies : To ensure that the same versions of dependencies are used for all projects in the repo, package versions are managed from a central location in eng\Packages.Data.props. When adding package references you should first ensure that an Update reference of the package with the version exist in the Packages.Data.props then Include the reference without the version in your .csproj. Contact azuresdkengsysteam@microsoft.com if you need to change  versions for packages already present in Packages.Data.props</t>
  </si>
  <si>
    <t>Line Endings : If working on windows OS ensure git is installed with Checkout Windows-style, commit Unix-style option or core.autocrlf set to true in git config. If working on Unix based Linux or MacOS ensure git is installed with Checkout as-is, commit Unix-style option or core.autocrlf set to input in git config</t>
  </si>
  <si>
    <t>Management Libraries</t>
  </si>
  <si>
    <t>TO BUILD:</t>
  </si>
  <si>
    <t>1.  Open any solution, eg "SDKs\Compute\Microsoft.Azure.Management.Compute.sln"</t>
  </si>
  <si>
    <t>2.  Build solution from Visual Studio</t>
  </si>
  <si>
    <t>Single Service from Command Line</t>
  </si>
  <si>
    <t>1.  Open Developer Command Prompt</t>
  </si>
  <si>
    <t>2.  From the root directory</t>
  </si>
  <si>
    <t>3.  Invoke msbuild eng\mgmt.proj /p:scope=Compute</t>
  </si>
  <si>
    <t>Build without any scope will build all management SDK's.</t>
  </si>
  <si>
    <t>Create single nuget package</t>
  </si>
  <si>
    <t>In order to build one package and run it's test
msbuild eng\mgmt.proj /t:CreateNugetPackage /p:scope=Compute
Nuget package will be created in root directory under \artifacts\packages\Debug (default configuration is Debug)</t>
  </si>
  <si>
    <t>TO TEST:</t>
  </si>
  <si>
    <t>Using Visual Studio:</t>
  </si>
  <si>
    <t>1.  Build project in Visual Studio.</t>
  </si>
  <si>
    <t>2.  Test Explorer window will get populated with tests. Select test and Run or Debug</t>
  </si>
  <si>
    <t>Using the command line:</t>
  </si>
  <si>
    <t>Run e.g. msbuild eng\mgmt.proj /t:"Runtests" /p:Scope=Compute
In the above example RunTests will build and run tests for Compute only or you can use command line CLI
dotnet test Compute\Microsoft.Azure.Management.Compute\tests\Microsoft.Azure.Management.Tests.csproj</t>
  </si>
  <si>
    <t>Non-Windows command line build</t>
  </si>
  <si>
    <t>Now you can use the same command on non-windows as above for e.g. on Ubuntu you can do something like below:</t>
  </si>
  <si>
    <t>- dotnet msbuild eng\mgmt.proj /t:Build /p:scope=Compute</t>
  </si>
  <si>
    <t>- dotnet msbuild eng\mgmt.proj /t:RunTests /p:scope=Compute</t>
  </si>
  <si>
    <t>- dotnet msbuild eng\mgmt.proj /t:CreateNugetPackage /p:scope=Compute</t>
  </si>
  <si>
    <t>- dotnet msbuild build.proj /t:Util /p:UtilityName=InstallPsModules</t>
  </si>
  <si>
    <t>Update build tools</t>
  </si>
  <si>
    <t>Build tools are now downloaded as part of a nuget package under root\restoredPackages\microsoft.internal.netsdkbuild.mgmt.tools
If for any reason there is an update to the build tools, you will then need to first delete directory root\restoredPackages\microsoft.internal.netsdkbuild.mgmt.tools and re-execute your build command. This will simply get the latest version of build tools.</t>
  </si>
  <si>
    <t>TO CREATE NEW LIBRARY USING TEMPLATE</t>
  </si>
  <si>
    <t>We have created a dotnet template to make creating new management SDK library easier than ever.</t>
  </si>
  <si>
    <t>See (README file)[(https://github.com/Azure/azure-sdk-for-net/blob/master/eng/templates/README.md)].</t>
  </si>
  <si>
    <t>Client Libraries</t>
  </si>
  <si>
    <t>2.  Navigate to service directory e.g. "sdk\eventhub"</t>
  </si>
  <si>
    <t>3.  Invoke dotnet build</t>
  </si>
  <si>
    <t>4.  or Build the service.proj in the repo root, passing the directory name of the specific service as a property. e.g. dotnet build eng\service.proj /p:ServiceDirectory=eventhub</t>
  </si>
  <si>
    <t>Single Service from Visual Studio</t>
  </si>
  <si>
    <t>1.  Open any data-plane solution e.g. "sdk\eventhub\Microsoft.Azure.EventHubs.sln"</t>
  </si>
  <si>
    <t>All Client Services from Command Line</t>
  </si>
  <si>
    <t>2.  Navigate to repository root directory</t>
  </si>
  <si>
    <t>3.  Invoke dotnet build eng\service.proj</t>
  </si>
  <si>
    <t>Support for Visual Studio Code &amp; Dev Containers</t>
  </si>
  <si>
    <t>This repository has been configured with support for Visual Studio Code's dev container extension to make it easier to get started working on code without needing to know about how to setup all the pre-requisites. Configuration for dev containers is contained within the .devcontainer folder off the root directory.</t>
  </si>
  <si>
    <t>To get started:</t>
  </si>
  <si>
    <t>1.  Install and configure Docker for your platform.</t>
  </si>
  <si>
    <t>2.  Install the Remote Development extension into Visual Studio Code.</t>
  </si>
  <si>
    <t>3.  Clone the repository to your local workstation.</t>
  </si>
  <si>
    <t>4.  Open Visual Studio Code at the root of the reposiory.</t>
  </si>
  <si>
    <t>5.  Select "Reopen in Container" when prompted.</t>
  </si>
  <si>
    <t>After a few moments of initial configuration Visual Studio Code will launch the container with all dependencies (.NET SDK etc) pre-installed.</t>
  </si>
  <si>
    <t>3.  Invoke dotnet test --filter TestCategory!=Live (Skips live tests)</t>
  </si>
  <si>
    <t>4.  or run test against service.proj in the repo root, passing the directory name of the specific service as a property. e.g. dotnet test eng\service.proj /p:ServiceDirectory=eventhub --filter TestCategory!=Live</t>
  </si>
  <si>
    <t>1.  Build.</t>
  </si>
  <si>
    <t>1.  Open VS 2019 Command Propmpt</t>
  </si>
  <si>
    <t>3.  Invoke dotnet test eng\service.proj --filter TestCategory!=Live</t>
  </si>
  <si>
    <t>Live testing</t>
  </si>
  <si>
    <t>Before running or recording live tests you need to create
live test resources.
If recording tests, secrets will be sanitized from saved recordings.
If you will be working on contributions over time, you should consider
persisting these variables.</t>
  </si>
  <si>
    <t>To run live tests after creating live resources:</t>
  </si>
  <si>
    <t>2.  Navigate to service directory e.g. "sdk\keyvault"</t>
  </si>
  <si>
    <t>3.  Invoke dotnet test</t>
  </si>
  <si>
    <t>Some live tests may have additional steps for setting up live testing resources.
See the CONTRIBUTING.md file for the service you wish to test for additional
information or instructions.</t>
  </si>
  <si>
    <t>Testing Against Latest Versions of Client Libraries</t>
  </si>
  <si>
    <t>In some cases, you might want to test against the latest versions of the client libraries. i.e. version not yet published to nuget. For this scenario you should make use of the UseProjectReferenceToAzureClients property which when set to true will switch all package references for client libraries present in the build to project references. This result in testing against the current version of the libraries in the repo. e.g. dotnet test eng\service.proj /p:ServiceDirectory=eventhub --filter TestCategory!=Live /p:UseProjectReferenceToAzureClients=true</t>
  </si>
  <si>
    <t>Public API additions</t>
  </si>
  <si>
    <t>If you make public API changes or additions, the eng\scripts\Export-API.ps1 script has to be run to update public API listings. This generates a file in the library's directory similar to the example found in sdk\template\Azure.Template\api\Azure.Template.netstandard2.0.cs.</t>
  </si>
  <si>
    <t>Running the script for a project in sdk\tables would look like this:</t>
  </si>
  <si>
    <t>eng\scripts\Export-API.ps1 tables</t>
  </si>
  <si>
    <t>Updating Sample Snippets</t>
  </si>
  <si>
    <t>If the specific client library has sample snippets in markdown format, they were most likely created with help of the eng\scripts\Update-Snippets.ps1 script.
Any changes made to the snippet markdown should be done via updating the corresponding C# snippet code and subsequently running the script.</t>
  </si>
  <si>
    <t>Running the script for a project, for example in sdk\keyvault, would look like this:</t>
  </si>
  <si>
    <t>eng\scripts\Update-Snippets.ps1 keyvault</t>
  </si>
  <si>
    <t>When run, the code regions in the format below (where &lt;snippetName&gt; is the name of the snippet):</t>
  </si>
  <si>
    <t>#region Snippet:&lt;snippetName&gt;
//some sample code
string snippet = "some snippet code";</t>
  </si>
  <si>
    <t>// Lines prefixed with the below comment format will be ignored by the snippet updater.
/*@@*/ string ignored = "this code will not appear in the snippet markdown";</t>
  </si>
  <si>
    <t>// Lines prefixed with the below comment format will appear in the snippet markdown, but will remain comments in the C#` code.
// Note: these comments should only be used for non-critical code as it will not be compiled or refactored as the code changes.
//@@ snippet = "value that would never pass a test but looks good in a sample!";</t>
  </si>
  <si>
    <t>#endregion</t>
  </si>
  <si>
    <t>will be mapped to any markdown file with a corresponding code region in the format below where the snippet names match:</t>
  </si>
  <si>
    <t>```C# Snippet:&lt;snippetName&gt;</t>
  </si>
  <si>
    <t>```</t>
  </si>
  <si>
    <t>See the following example of a snippet C# file and a snippet markdown file.
Note that snippet names need to be globally unique under a given service directory.</t>
  </si>
  <si>
    <t>Snippets also can be integrated into XML doc comments. For example:</t>
  </si>
  <si>
    <t>/// &lt;summary&gt;
/// Some Property.
/// &lt;/summary&gt;
/// &lt;example&gt;
/// This is an example of using a snippet in XML docs.
/// &lt;code snippet="Snippet:&lt;snippetName&gt;"&gt;
/// // some sample code.
/// string snippet = "some snippet code";
/// &lt;/code&gt;
public string SomeProperty { get; set; }</t>
  </si>
  <si>
    <t>For general information about samples, see the Samples Guidelines</t>
  </si>
  <si>
    <t>Updating Source on Build</t>
  </si>
  <si>
    <t>You can run eng\scripts\Export-API.ps1 and eng\scripts\Update-Snippets.ps1 simultaneously as part of the build by setting as true either:</t>
  </si>
  <si>
    <t>1.  The property UpdateSourceOnBuild</t>
  </si>
  <si>
    <t>2.  The Environment variable AZURE_DEV_UPDATESOURCESONBUILD=true</t>
  </si>
  <si>
    <t>dotnet build eng\service.proj /p:ServiceDirectory=eventhub /p:UpdateSourceOnBuild=true</t>
  </si>
  <si>
    <t>API Compatibility Verification</t>
  </si>
  <si>
    <t>.NET is using the ApiCompat tool to enforce API compatibility between versions. Builds of GA'ed libraries will fail locally and in CI if there are breaking changes.</t>
  </si>
  <si>
    <t>How it works</t>
  </si>
  <si>
    <t>We use a dummy project called ApiCompat to enforce API compatibility between the GA'ed libraries and the most recent version available on Nuget. This project includes package references to the GA'ed library and to Microsoft.DotNet.ApiCompat.
Each library needs to provide a ApiCompatVersion property which is set to the last GA'ed version of the library which is used to compare APIs with the current to ensure no breaks
have been introduced.
The ApiCompatVerification target defined in ApiCompat.csproj is referenced in the eng/Directory.Build.Data.targets which causes this target to be executed for each csproj that has the ApiCompatVersion property set. For libraries that wish to disable the APICompat check they can remove the ApiCompatVersion property from their project. Our version bump automation will automatically add or increment the ApiCompatVersion property to the project when it detects that the version it is changing was a GA version which usually indicates that we just shipped that GA version and so it should be the new baseline for api checks.</t>
  </si>
  <si>
    <t>Releasing a new version of a GA'ed libary</t>
  </si>
  <si>
    <t>Since the eng/Packages.Data.props is currently maintained manually, you will need to update the version number for your library in this file when releasing a new version.</t>
  </si>
  <si>
    <t>Dev Feed</t>
  </si>
  <si>
    <t>We publish daily built packages to a dev feed which can be consumed by adding the dev feed as a package source in Visual Studio.</t>
  </si>
  <si>
    <t>Follow instructions provided here and use https://pkgs.dev.azure.com/azure-sdk/public/_packaging/azure-sdk-for-net/nuget/v3/index.json as the source.</t>
  </si>
  <si>
    <t>You can also achieve this from the command line.</t>
  </si>
  <si>
    <t>nuget.exe sources add -Name "Azure SDK for Net Dev Feed" -Source "https://pkgs.dev.azure.com/azure-sdk/public/_packaging/azure-sdk-for-net/nuget/v3/index.json"</t>
  </si>
  <si>
    <t>You can then consume packages from this package source, remember to check the Include prerelease box in Visual Studio when searching for the packages.</t>
  </si>
  <si>
    <t>On-boarding New Libraries</t>
  </si>
  <si>
    <t>In sdk\&lt; Service Name &gt;, you will find projects for services that have already been implemented</t>
  </si>
  <si>
    <t>1.  Client library projects needs to use the $(RequiredTargetFrameworks) (defined in eng/Directory.Build.Data.props) property in its TargetFramework while management library projects should use $(SdkTargetFx) (defined in AzSdk.reference.props)</t>
  </si>
  <si>
    <t>2.  Projects of related packages are grouped together in a folder following the structure specified in Repo Structure</t>
  </si>
  <si>
    <t>- Client library packages are in a folder name like Microsoft.Azure.&lt; ServiceName &gt;</t>
  </si>
  <si>
    <t>- Management library packages are in a folder named like Microsoft.Azure.Management.&lt; Resource Provider Name &gt;</t>
  </si>
  <si>
    <t>3.  Each shipping package contains a project for their generated and /or Customization code</t>
  </si>
  <si>
    <t>- The folder 'Generated' contains the generated code</t>
  </si>
  <si>
    <t>- The folder 'Customizations' contains additions to the generated code - this can include additions to the generated partial classes, or additional classes that augment the SDK or call the generated code</t>
  </si>
  <si>
    <t>- The file generate.cmd, used to generate library code for the given package, can also be found in this project</t>
  </si>
  <si>
    <t>Standard Process</t>
  </si>
  <si>
    <t>1.  Create fork of Azure REST API Specs</t>
  </si>
  <si>
    <t>2.  Create fork of Azure SDK for .NET</t>
  </si>
  <si>
    <t>3.  Create your Swagger specification for your HTTP API. For more information see Introduction to Swagger - The World's Most Popular Framework for APIs</t>
  </si>
  <si>
    <t>4.  Install the latest version of AutoRest and use it to generate your C# client. For more info on getting started with AutoRest, see the AutoRest repository</t>
  </si>
  <si>
    <t>5.  Create a branch in your fork of Azure SDK for .NET and add your newly generated code to your project. If you don't have a project in the SDK yet, look at some of the existing projects and build one like the others.</t>
  </si>
  <si>
    <t>6.  MANDATORY: Add or update tests for the newly generated code.</t>
  </si>
  <si>
    <t>7.  Once added to the Azure SDK for .NET, build your local package using client or management library instructions shown in the above sections.</t>
  </si>
  <si>
    <t>8.  For management libraries run eng\scripts\Update-Mgmt-Yml.ps1 to update PR include paths in eng\pipelines\mgmt.yml</t>
  </si>
  <si>
    <t>9.  A Pull request of your Azure SDK for .NET changes against master branch of the Azure SDK for .NET</t>
  </si>
  <si>
    <t>10. The pull requests will be reviewed and merged by the Azure SDK team</t>
  </si>
  <si>
    <t>New Resource Provider</t>
  </si>
  <si>
    <t>1.  If you have never created an SDK for your service before, you will need the following things to get your SDK in the repo</t>
  </si>
  <si>
    <t>2.  Follow the standard process described above.</t>
  </si>
  <si>
    <t>3.  Project names helps in using basic heuristics in finding projects as well it's associated test projects during CI process.</t>
  </si>
  <si>
    <t>4.  Create a new directory using the name of your service as specified in azure-rest-api-specs/specification Repo</t>
  </si>
  <si>
    <t>5.  Follow the the directory structure below</t>
  </si>
  <si>
    <t>sdk\&lt;service name&gt;\&lt;package name&gt;\README.md
sdk\&lt;service name&gt;\&lt;package name&gt;\*src*
sdk\&lt;service name&gt;\&lt;package name&gt;\*tests*
sdk\&lt;service name&gt;\&lt;package name&gt;\*samples*</t>
  </si>
  <si>
    <t>sdk\eventgrid\Microsoft.Azure.EventGrid\src\Microsoft.Azure.EventGrid.csproj
sdk\eventgrid\Microsoft.Azure.EventGrid\tests\Microsoft.Azure.EventGrid.Tests.csproj
sdk\eventgrid\Microsoft.Azure.Management.EventGrid\src\Microsoft.Azure.Management.EventGrid.csproj
sdk\eventgrid\Microsoft.Azure.Management.EventGrid\tests\Microsoft.Azure.Management.EventGrid.Tests.csproj</t>
  </si>
  <si>
    <t>Ensure that your service name is the same as it is specified in the azure-rest-api-specs/specification Repo, that your csproj files starts with Microsoft.Azure
, that test files end with .Tests and that management plane project files contain .Management.
If you are adding a new service directory, ensure that it is mapped to a friendly name at ServiceMapping</t>
  </si>
  <si>
    <t>7.  Copy .csproj from any other .csproj and update the following information in the new .csproj</t>
  </si>
  <si>
    <t>| Project Properties  |
| ------------------- |
| AssemblyTitle       |
| Description         |
| VersionPrefix       |
| PackageTags         |
| PackageReleaseNotes |
|                     |</t>
  </si>
  <si>
    <t>PackageReleaseNotes are important because this information is displayed on www.nuget.org when your nuget package is published</t>
  </si>
  <si>
    <t>8.  Copy existing generate.ps1 file from another service and update the ResourceProvider name that is applicable to your SDK. Resource provider refers to the relative path of your REST spec directory in Azure-Rest-Api-Specs repository
During SDK generation, this path helps to locate the REST API spec from the https://github.com/Azure/azure-rest-api-specs</t>
  </si>
  <si>
    <t>On-boarding New generated code library</t>
  </si>
  <si>
    <t>1.  Make a copy of /sdk/template/Azure.Template in you appropriate service directory and rename projects to Azure.Management.* for management libraries or Azure.* (e.g.  sdk/storage/Azure.Management.Storage or sdk/storage/Azure.Storage.Blobs)</t>
  </si>
  <si>
    <t>2.  Modify autorest.md to point to you Swagger file or central README.md file. E.g.</t>
  </si>
  <si>
    <t>input-file:</t>
  </si>
  <si>
    <t>- https://raw.githubusercontent.com/Azure/azure-rest-api-specs/master/specification/storage/resource-manager/Microsoft.Storage/stable/2019-06-01/blob.json</t>
  </si>
  <si>
    <t>- https://raw.githubusercontent.com/Azure/azure-rest-api-specs/master/specification/storage/resource-manager/Microsoft.Storage/stable/2019-06-01/file.json</t>
  </si>
  <si>
    <t>- https://raw.githubusercontent.com/Azure/azure-rest-api-specs/master/specification/storage/resource-manager/Microsoft.Storage/stable/2019-06-01/storage.json</t>
  </si>
  <si>
    <t>require: https://github.com/Azure/azure-rest-api-specs/blob/49fc16354df7211f8392c56884a3437138317d1f/specification/azsadmin/resource-manager/storage/readme.md</t>
  </si>
  <si>
    <t>3.  Run dotnet msbuild /t:GenerateCode in src directory of the project (e.g. net\sdk\storage\Azure.Management.Storage\src). This would run AutoRest and generate the code. (NOTE: this step requires Node 13).</t>
  </si>
  <si>
    <t>4.  For management plan libraries add azure-arm: true setting to autorest.md client constructors and options would be auto-generated. For data-plane libraries follow the next two steps.</t>
  </si>
  <si>
    <t>5.  Add a *ClientOptions type that inherits from ClientOptions and has a service version enum:</t>
  </si>
  <si>
    <t>namespace Azure.Management.Storage
{
public class StorageManagementClientOptions: ClientOptions
{
private const ServiceVersion Latest = ServiceVersion.V2019_06_01;
internal static StorageManagementClientOptions Default { get; } = new StorageManagementClientOptions();</t>
  </si>
  <si>
    <t>public StorageManagementClientOptions(ServiceVersion serviceVersion = Latest)
{
VersionString = serviceVersion switch
{
ServiceVersion.V2019_06_01 =&gt; "2019-06-01",
_ =&gt; throw new ArgumentOutOfRangeException(nameof(serviceVersion))
};
}</t>
  </si>
  <si>
    <t>internal string VersionString { get; }</t>
  </si>
  <si>
    <t>public enum ServiceVersion
{
#pragma warning disable CA1707
V2019_06_01 = 1
#pragma warning restore CA1707
}
}
}</t>
  </si>
  <si>
    <t>5.  Add public constructors to all the clients using a partial class.</t>
  </si>
  <si>
    <t>public partial class FileSharesClient
{
public FileSharesClient(string subscriptionId, TokenCredential tokenCredential): this(subscriptionId, tokenCredential, StorageManagementClientOptions.Default)
{
}</t>
  </si>
  <si>
    <t>public FileSharesClient(string subscriptionId, TokenCredential tokenCredential, StorageManagementClientOptions options):
this(new ClientDiagnostics(options), ManagementClientPipeline.Build(options, tokenCredential), subscriptionId, apiVersion: options.VersionString)
{
}
}</t>
  </si>
  <si>
    <t>Code Review Process</t>
  </si>
  <si>
    <t>Before a pull request will be considered by the Azure SDK team, the following requirements must be met:</t>
  </si>
  <si>
    <t>- Prior to issuing the pull request:</t>
  </si>
  <si>
    <t>- All code must have completed any necessary legal signoff for being publicly viewable (Patent review, JSR review, etc.)</t>
  </si>
  <si>
    <t>- The changes cannot break any existing functional/unit tests that are part of the central repository.</t>
  </si>
  <si>
    <t>- This includes all tests, even those not associated with the given feature area.</t>
  </si>
  <si>
    <t>- Code submitted must have basic unit test coverage, and have all the unit tests pass. Testing is the full responsibility of the service team</t>
  </si>
  <si>
    <t>- Functional tests are encouraged, and provide teams with a way to mitigate regressions caused by other code contributions.</t>
  </si>
  <si>
    <t>- Code should be commented.</t>
  </si>
  <si>
    <t>- Code should be fully code reviewed.</t>
  </si>
  <si>
    <t>- Code should be able to merge without any conflicts into the dev branch being targeted.</t>
  </si>
  <si>
    <t>- Code should pass all relevant static checks and coding guidelines set forth by the specific repository.</t>
  </si>
  <si>
    <t>- All build warnings and code analysis warnings should be fixed prior to submission.</t>
  </si>
  <si>
    <t>- As part of the pull request (aka, in the text box on GitHub as part of submitting the pull request):</t>
  </si>
  <si>
    <t>- Proof of completion of the code review and test passes requirements above.</t>
  </si>
  <si>
    <t>- Identity of QA responsible for feature testing (can be conducted post-merging of the pull request).</t>
  </si>
  <si>
    <t>- Short description of the payload of pull request.</t>
  </si>
  <si>
    <t>- After the pull request is submitted:</t>
  </si>
  <si>
    <t>- Our SLA is 48 hours. When your PR is submitted someone on our team will be auto assigned the PR for review. No need to email us</t>
  </si>
  <si>
    <t>- MS internal folks, please reach out to us via our Teams channel or</t>
  </si>
  <si>
    <t>- Send an email to the Azure Developer Platform team adpteam@microsoft.com alias.</t>
  </si>
  <si>
    <t>- Include all interested parties from your team as well.</t>
  </si>
  <si>
    <t>- In the message, make sure to acknowledge that the legal signoff process is complete.</t>
  </si>
  <si>
    <t>Once all of the above steps are met, the following process will be followed:</t>
  </si>
  <si>
    <t>- A member of the Azure SDK team will review the pull request on GitHub.</t>
  </si>
  <si>
    <t>- If the pull request meets the repository's requirements, the individual will approve the pull request, merging the code into the dev branch of the source repository.</t>
  </si>
  <si>
    <t>- The owner will then respond to the email sent as part of the pull request, informing the group of the completion of the request.</t>
  </si>
  <si>
    <t>- If the request does not meet any of the requirements, the pull request will not be merged, and the necessary fixes for acceptance will be communicated back to the partner team.</t>
  </si>
  <si>
    <t>Client Library Tested OSs and .NET Versions</t>
  </si>
  <si>
    <t>|                   | Linux (Ubuntu 16.04) | MacOS 10.13 | Windows Server 2016 |
| ----------------- | -------------------- | ----------- | ------------------- |
| .NET Core 2.1 | x                    | x           | x                   |</t>
  </si>
  <si>
    <t>Issues with Generated Code</t>
  </si>
  <si>
    <t>Much of the management plane SDK code is generated from metadata specs about the REST APIs. Do not submit PRs that modify generated code. Instead,</t>
  </si>
  <si>
    <t>- File an issue describing the problem,</t>
  </si>
  <si>
    <t>- Refer to the the AutoRest project to view and modify the generator, or</t>
  </si>
  <si>
    <t>- Add additional methods, properties, and overloads to the SDK by adding classes in the 'Customizations' folder of a project</t>
  </si>
  <si>
    <t>For more information on how we version see Versioning</t>
  </si>
  <si>
    <t>Breaking Changes</t>
  </si>
  <si>
    <t>For information about breaking changes see Breaking Change Rules</t>
  </si>
  <si>
    <t>Contributing to dotNetty</t>
  </si>
  <si>
    <t>Azure@DotNetty.xlsx</t>
  </si>
  <si>
    <t>dotNetty is a large project and contributions are more than welcome, so thank you for wanting to contribute to dotNetty!</t>
  </si>
  <si>
    <t>- No merge-commits
If you have commits that looks like this "Merge branch 'my-branch' into dev" or "Merge branch 'dev' of https://github.com/Azure/DotNetty into dev" you're probaly using merge instead of rebase locally. See below on Handling updates from upstream.</t>
  </si>
  <si>
    <t>- Fork, clone, add upstream to the dotNetty repository. See Fork a repo for more detailed instructions or follow the instructions below.</t>
  </si>
  <si>
    <t>- Fork by clicking Fork on https://github.com/Azure/DotNetty</t>
  </si>
  <si>
    <t>git clone https://github.com/YOUR-USERNAME/DotNetty</t>
  </si>
  <si>
    <t>git remote add upstream https://github.com/Azure/DotNetty</t>
  </si>
  <si>
    <t>You now have two remotes: upstream points to https://github.com/Azure/DotNetty, and origin points to your fork on GitHub.</t>
  </si>
  <si>
    <t>- Create a new feature branch. It's important that you do your work on your own branch and that it's created off of dev. Tip: Give it a descriptive name and include the issue number, e.g. implement-lengthframeencoder-323 or 295-implement-recvbuffer, so that others can see what is being worked on.</t>
  </si>
  <si>
    <t>See our C# Coding Style for more information on following the project's conventions.</t>
  </si>
  <si>
    <t>Props to Akka.NET and NancyFX from which we've "borrowed" this text.</t>
  </si>
  <si>
    <t>AzureAD@azure-activedirectory-identitymodel-extensions-for-dotnet.xlsx</t>
  </si>
  <si>
    <t>Branch Structure</t>
  </si>
  <si>
    <t>- dev: The dev working branch of master, which is 6.x</t>
  </si>
  <si>
    <t>- dev5x: The dev working branch of master for 5.x</t>
  </si>
  <si>
    <t>- rel/version: Release tracking branch for each new release</t>
  </si>
  <si>
    <t>If you want to track a branch for a specific release, use the tag branches.</t>
  </si>
  <si>
    <t>Filing Bugs</t>
  </si>
  <si>
    <t>Please file issues you see in the issue tracker. Include:</t>
  </si>
  <si>
    <t>- The version you're using.</t>
  </si>
  <si>
    <t>- The behavior you're seeing. If at all possible, please submit a reduced repro or test that demonstrates the issue.</t>
  </si>
  <si>
    <t>- What you expect to see.</t>
  </si>
  <si>
    <t>Instructions for Contributing Code</t>
  </si>
  <si>
    <t>Contributing bug fixes</t>
  </si>
  <si>
    <t>We accept bug fixes. A bug must have an issue tracking it in the issue tracker. Please link the issue and PR.</t>
  </si>
  <si>
    <t>Contributing features</t>
  </si>
  <si>
    <t>Features (things that add new or improved functionality) may be accepted, but will need to first be approved (tagged with "Enhancement") in the issue.</t>
  </si>
  <si>
    <t>Legal</t>
  </si>
  <si>
    <t>You will need to complete a Contributor License Agreement (CLA). Briefly, this agreement testifies that you are granting us permission to use the submitted change according to the terms of the project's license, and that the work being submitted is under appropriate copyright.</t>
  </si>
  <si>
    <t>Please submit a Contributor License Agreement (CLA) before submitting a pull request. You may visit https://cla.microsoft.com to sign digitally. Once we have received the signed CLA, we'll review the request.</t>
  </si>
  <si>
    <t>Housekeeping</t>
  </si>
  <si>
    <t>Your pull request should:</t>
  </si>
  <si>
    <t>- Include a description of what your change intends to do</t>
  </si>
  <si>
    <t>- Be based on a reasonably recent pull in the correct branch</t>
  </si>
  <si>
    <t>- Please rebase and squash all commits into a single one</t>
  </si>
  <si>
    <t>- Pass all tests</t>
  </si>
  <si>
    <t>- Have clear commit messages</t>
  </si>
  <si>
    <t>- Include new tests for new features</t>
  </si>
  <si>
    <t>- To avoid line ending issues, set autocrlf = input and whitespace = cr-at-eol in your git configuration</t>
  </si>
  <si>
    <t>Building and running tests</t>
  </si>
  <si>
    <t>To build and run tests, use 'build'</t>
  </si>
  <si>
    <t>&gt;build</t>
  </si>
  <si>
    <t>Build and test failures will appear in red in the console window.</t>
  </si>
  <si>
    <t>babel@babel.xlsx</t>
  </si>
  <si>
    <t>Contributions are always welcome, no matter how large or small! Before contributing, please read the code of conduct.</t>
  </si>
  <si>
    <t>If you want an already configured online IDE to contribute to Babel, you can use Gitpod!</t>
  </si>
  <si>
    <t>Not sure where to start?</t>
  </si>
  <si>
    <t>- If you aren't just making a documentation change, you'll probably want to learn a bit about a few topics.</t>
  </si>
  <si>
    <t>- ASTs (Abstract Syntax Tree): The Babel AST spec is a bit different from ESTree. The differences are listed here.</t>
  </si>
  <si>
    <t>- Check out /doc for information about Babel's internals</t>
  </si>
  <si>
    <t>- Check out the Babel Plugin Handbook - core plugins are written the same way as any other plugin!</t>
  </si>
  <si>
    <t>- Check out AST Explorer to learn more about ASTs or make your own plugin in the browser</t>
  </si>
  <si>
    <t>- When you feel ready to jump into the Babel source code, a good place to start is to look for issues tagged with help wanted and/or good first issue.</t>
  </si>
  <si>
    <t>- Follow along with what we are working on by joining our Slack (you can sign-up here
for an invite), following our announcements on Twitter, and reading (or participating!) in our meeting notes.</t>
  </si>
  <si>
    <t>- Check out our website and the repo</t>
  </si>
  <si>
    <t>- You can contribute by triaging issues which may include reproducing bug reports or asking for vital information, such as version numbers or reproduction instructions. If you would like to start triaging issues, one easy way to get started is to subscribe to babel on CodeTriage. Open Source Helpers</t>
  </si>
  <si>
    <t>Chat</t>
  </si>
  <si>
    <t>Feel free to check out the #discussion/#development channels on our Slack (you can sign-up here for an invite). Some of us are always online to chat!</t>
  </si>
  <si>
    <t>Node: Check that Node is installed with version 10 and up. You can check this with node -v.</t>
  </si>
  <si>
    <t>Yarn: Make sure that Yarn 1 is installed with version &gt;= 1.19.0.</t>
  </si>
  <si>
    <t>Make: If you are running Windows 10, you'll need to do one of the following:</t>
  </si>
  <si>
    <t>- Clone the repository and run the commands inside WSL 2.</t>
  </si>
  <si>
    <t>- Install Make for Windows.</t>
  </si>
  <si>
    <t>Fork the babel repository to your GitHub Account.</t>
  </si>
  <si>
    <t>Then, run:</t>
  </si>
  <si>
    <t>$ git clone https://github.com/&lt;your-github-username&gt;/babel
$ cd babel
$ make bootstrap</t>
  </si>
  <si>
    <t>Then you can either run:</t>
  </si>
  <si>
    <t>$ make build</t>
  </si>
  <si>
    <t>to build Babel once or:</t>
  </si>
  <si>
    <t>$ make watch</t>
  </si>
  <si>
    <t>to have Babel build itself and incrementally build files on change.</t>
  </si>
  <si>
    <t>You can access the built files for individual packages from packages/&lt;package-name&gt;/lib.</t>
  </si>
  <si>
    <t>If you wish to build a copy of Babel for distribution, then run:</t>
  </si>
  <si>
    <t>$ make build-dist</t>
  </si>
  <si>
    <t>Running linting/tests</t>
  </si>
  <si>
    <t>You can run lint via:</t>
  </si>
  <si>
    <t># ~6 sec on a MacBook Pro (Mid 2015)
$ make lint</t>
  </si>
  <si>
    <t>You can run eslint's autofix via:</t>
  </si>
  <si>
    <t>$ make fix</t>
  </si>
  <si>
    <t>You can run tests + lint for all packages (slow) via:</t>
  </si>
  <si>
    <t># ~46 sec on a MacBook Pro (Mid 2015)
$ make test</t>
  </si>
  <si>
    <t>If you just want to run all tests:</t>
  </si>
  <si>
    <t># ~40 sec on a MacBook Pro (Mid 2015)
$ make test-only</t>
  </si>
  <si>
    <t>When working on an issue, you will most likely want to focus on a particular packages. Using TEST_ONLY will only run tests for that specific package.</t>
  </si>
  <si>
    <t>$ TEST_ONLY=babel-cli make test</t>
  </si>
  <si>
    <t>TEST_ONLY will also match substrings of the package name:</t>
  </si>
  <si>
    <t># Run tests for the @babel/plugin-transform-classes package.
$ TEST_ONLY=babel-plugin-transform-classes make test</t>
  </si>
  <si>
    <t>Use the TEST_GREP variable to run a subset of tests by name:</t>
  </si>
  <si>
    <t>$ TEST_GREP=transformation make test</t>
  </si>
  <si>
    <t>Substitute spaces for hyphens and forward slashes when targeting specific test names:</t>
  </si>
  <si>
    <t>$ TEST_GREP="arrow functions destructuring parameters" make test</t>
  </si>
  <si>
    <t>To enable the Node.js debugger added in v6.3.0, set the TEST_DEBUG environment variable:</t>
  </si>
  <si>
    <t>$ TEST_DEBUG=true make test</t>
  </si>
  <si>
    <t>You can combine TEST_DEBUG with TEST_GREP or TEST_ONLY to debug a subset of tests. If you plan to stay long in the debugger (which you'll likely do!), you may increase the test timeout by editing test/testSetupFile.js.</t>
  </si>
  <si>
    <t>To overwrite any test fixtures when fixing a bug or anything, add the env variable OVERWRITE=true</t>
  </si>
  <si>
    <t>$ OVERWRITE=true TEST_ONLY=babel-plugin-transform-classes make test-only</t>
  </si>
  <si>
    <t>To test the code coverage, use:</t>
  </si>
  <si>
    <t>$ BABEL_ENV=cov make build
$ ./scripts/test-cov.sh</t>
  </si>
  <si>
    <t>Troubleshooting Tests</t>
  </si>
  <si>
    <t>In case you're not able to reproduce an error on CI locally, it may be due to</t>
  </si>
  <si>
    <t>- Node Version: Travis CI runs the tests against all major node versions. If your tests use JavaScript features unsupported by lower versions of node, then use minNodeVersion option in options.json.</t>
  </si>
  <si>
    <t>- Timeout: Check the CI log and if the only errors are timeout errors and you are sure that it's not related to the changes you made, ask someone in the slack channel to trigger rebuild on the CI build and it might be resolved</t>
  </si>
  <si>
    <t>In case you're locally getting errors which are not on the CI, it may be due to</t>
  </si>
  <si>
    <t>- Updates in Dependencies: Make sure you run make bootstrap before you run make build or make watch before you run the tests.</t>
  </si>
  <si>
    <t>Writing tests</t>
  </si>
  <si>
    <t>Most packages in /packages have a test folder, however some tests might be in other packages or in /packages/babel-core.</t>
  </si>
  <si>
    <t>@babel/plugin-x</t>
  </si>
  <si>
    <t>All the Babel plugins (and other packages) that have a /test/fixtures are written in a similar way.</t>
  </si>
  <si>
    <t>For example, in @babel/plugin-transform-exponentiation-operator/test:</t>
  </si>
  <si>
    <t>- There is an index.js file. It imports our test helper. (You don't have to worry about this).</t>
  </si>
  <si>
    <t>- There can be multiple folders under /fixtures</t>
  </si>
  <si>
    <t>- There is an options.json file whose function is similar to a .babelrc file, allowing you to pass in the plugins and settings you need for your tests.</t>
  </si>
  <si>
    <t>- For this test, we only need the relevant plugin, so it's just { "plugins": ["@babel/plugin-transform-exponentiation-operator"] }.</t>
  </si>
  <si>
    <t>- If necessary, you can have an options.json with different options in each subfolder.</t>
  </si>
  <si>
    <t>- In each subfolder, you can organize your directory structure by categories of tests. (Example: these folders can be named after the feature you are testing or can reference the issue number they fix)</t>
  </si>
  <si>
    <t>- Generally, there are two kinds of tests for plugins
input.js file and an output.js file. This kind of test only works in sub-subdirectories of /fixtures, i.e. /fixtures/exponentian-operator/binary/input.js and not /fixtures/exponentian-operator/input.js.</t>
  </si>
  <si>
    <t>- If you need to expect an error, you can ignore creating the output.js file and pass a new throws key to the options.json that contains the error string that is created.</t>
  </si>
  <si>
    <t>- The second and preferred type is a test that actually evaluates the produced code and asserts that certain properties are true or false. We do this by creating an exec.js file.</t>
  </si>
  <si>
    <t>In a fixture test, you simply write out the code you want to transform in input.js.</t>
  </si>
  <si>
    <t>// input.js
2 ** 2;</t>
  </si>
  <si>
    <t>and the expected output after transforming it with your options.json in output.js.</t>
  </si>
  <si>
    <t>// output.js
Math.pow(2, 2);</t>
  </si>
  <si>
    <t>In an exec.js test, we run or check that the code actually does what it's supposed to do rather than just check the static output.</t>
  </si>
  <si>
    <t>// exec.js
expect(2 ** 3).toBe(8);
expect(3 * 2 ** 3).toBe(24);</t>
  </si>
  <si>
    <t>If you need to check for an error that is thrown you can add to the options.json</t>
  </si>
  <si>
    <t>// options.json example
{
"plugins": [["@babel/plugin-proposal-object-rest-spread", { "useBuiltIns": "invalidOption" }]],
"throws": "@babel/plugin-proposal-object-rest-spread currently only accepts a boolean option for useBuiltIns (defaults to false)"
}</t>
  </si>
  <si>
    <t>If the test requires a minimum Node version, you can add minNodeVersion (must be in semver format).</t>
  </si>
  <si>
    <t>// options.json example
{
"minNodeVersion": "5.0.0"
}</t>
  </si>
  <si>
    <t>@babel/parser (babylon)</t>
  </si>
  <si>
    <t>Writing tests for the babel parser is very
similar to the other packages.
Inside the packages/babel-parser/test/fixtures folder are categories/groupings of test fixtures (es2015, flow,
etc.). To add a test, create a folder under one of these groupings (or create a new one) with a
descriptive name, and add the following:</t>
  </si>
  <si>
    <t>- Create an input.js file that contains the code you want the babel parser to parse.</t>
  </si>
  <si>
    <t>- Add an output.json file with the expected parser output. For added convenience, if there is no output.json present, the test runner will generate one for you.</t>
  </si>
  <si>
    <t>After writing tests for @babel/parser, just build it by running:</t>
  </si>
  <si>
    <t>Then, to run the tests, use:</t>
  </si>
  <si>
    <t>$ TEST_ONLY=babel-parser make test-only</t>
  </si>
  <si>
    <t>Bootstrapping expected output</t>
  </si>
  <si>
    <t>For both @babel/plugin-x and @babel/parser, you can easily generate an output.js/output.json automatically by just providing input.js and running the tests as you usually would.</t>
  </si>
  <si>
    <t>// Example</t>
  </si>
  <si>
    <t>- packages</t>
  </si>
  <si>
    <t>- babel-parser</t>
  </si>
  <si>
    <t>- test</t>
  </si>
  <si>
    <t>- fixtures</t>
  </si>
  <si>
    <t>- comments</t>
  </si>
  <si>
    <t>- basic</t>
  </si>
  <si>
    <t>- block-trailing-comment</t>
  </si>
  <si>
    <t>- input.js</t>
  </si>
  <si>
    <t>- output.json (will be generated if not created)</t>
  </si>
  <si>
    <t>Debugging code</t>
  </si>
  <si>
    <t>A common approach to debugging JavaScript code is to walk through the code using the Chrome DevTools debugger.
For illustration purposes, we are going to assume that we need to get a better understanding of Generator.generate(), which is responsible for generating code for a given AST.
To get a better understanding of what is actually going on for this particular piece of code, we are going to make use of breakpoints.</t>
  </si>
  <si>
    <t>generate() {</t>
  </si>
  <si>
    <t>+ debugger; // breakpoint
return super.generate(this.ast);
}</t>
  </si>
  <si>
    <t>To include the changes, we have to make sure to build Babel:</t>
  </si>
  <si>
    <t>Next, we need to execute Generator.generate(), which can be achieved by running a test case in the @babel/generator package.
For example, we can run the test case that tests the generation of class declarations:</t>
  </si>
  <si>
    <t>$ TEST_DEBUG=true TEST_GREP=ClassDeclaration make test-only</t>
  </si>
  <si>
    <t>./scripts/test.sh
Debugger listening on port 9229.
To start debugging, open the following URL in Chrome:
chrome-devtools://devtools/remote/serve_file/@60cd6e859b9f557d2312f5bf532f6aec5f284980/inspector.html?experiments=true&amp;v8only=true&amp;ws=127.0.0.1:9229/3cdaebd2-be88-4e7b-a94b-432950ab72d0</t>
  </si>
  <si>
    <t>To start the debugging in Chrome DevTools, open the given URL.
The debugger starts at the first executed line of code, which is Mocha's first line by default.
Click Resume script execution  to jump to the set breakpoint.
Note that the code shown in Chrome DevTools is compiled code and therefore differs.</t>
  </si>
  <si>
    <t>Creating a new plugin (spec-new)</t>
  </si>
  <si>
    <t>Example: https://github.com/babel/babel/pull/11640</t>
  </si>
  <si>
    <t>- Create a new PR that describes the proposed AST shape in ESTree (ex: Decimal AST). The new AST should follow ESTree's design philosophy.</t>
  </si>
  <si>
    <t>- After the ESTree PR is accepted, update ast/spec.md. Note that there are differences between Babel AST and ESTree. In these cases, consistency with current Babel AST outweighs alignment to ESTree. Otherwise it should follow ESTree.</t>
  </si>
  <si>
    <t>- [ ] Implement parser plugins based on the new AST. The parser plugin name should be the unprefixed slug of the TC39 proposal URL in camelcase, i.e. exportDefaultFrom from https://github.com/tc39/proposal-export-default-from.</t>
  </si>
  <si>
    <t>- [ ] Use the this.expectPlugin("newSyntax") check within @babel/parser to ensure your new plugin code only runs when that flag is turned on (not default behavior), and a friendly error is thrown if users forget to enable a plugin.</t>
  </si>
  <si>
    <t>- [ ] Add failing/passing tests according to spec behavior</t>
  </si>
  <si>
    <t>- [ ] Add @babel/syntax-new-syntax package. You can copy packages/babel-plugin-syntax-decimal and replace decimal to new-syntax.</t>
  </si>
  <si>
    <t>- [ ] Add @babel/syntax-new-syntax to @babel/standalone.</t>
  </si>
  <si>
    <t>- [ ] Add @babel/syntax-new-syntax to package.json</t>
  </si>
  <si>
    <t>- [ ] Add @babel/syntax-new-syntax to pluginsConfig.json, run make generate-standalone.</t>
  </si>
  <si>
    <t>- [ ] Add @babel/syntax-new-syntax to src/preset-stage-x.</t>
  </si>
  <si>
    <t>- [ ] Add "newSyntax" to parser typings</t>
  </si>
  <si>
    <t>- [ ] Implement generator support in packages/babel-generator/src/generators. The generator converts AST to source code.</t>
  </si>
  <si>
    <t>- [ ] If this feature can be transpiled, start working on the Babel transform.</t>
  </si>
  <si>
    <t>Internals</t>
  </si>
  <si>
    <t>- AST spec (babel-parser/ast/spec.md)</t>
  </si>
  <si>
    <t>- Versioning (doc/design/versioning.md)</t>
  </si>
  <si>
    <t>- Monorepo (doc/design/monorepo.md)</t>
  </si>
  <si>
    <t>- Compiler environment support (doc/design/compiler-environment-support.md)</t>
  </si>
  <si>
    <t>- Compiler assumptions (doc/design/compiler-assumptions.md)</t>
  </si>
  <si>
    <t>babel@minify.xlsx</t>
  </si>
  <si>
    <t>Contributions are always welcome, no matter how large or small. Before contributing, please read the code of conduct.</t>
  </si>
  <si>
    <t>First: if you're unsure or afraid of anything, just ask or submit the issue or pull request anyways. You won't be yelled at for giving your best effort. The worst that can happen is that you'll be politely asked to change something. We appreciate any sort of contributions, and don't want a wall of rules to get in the way of that.</t>
  </si>
  <si>
    <t>Much of the prelude of Babel's Contributing guide also applies here since babel-minify is just a set of babel plugins, a preset and tools built on top of these things with babel itself.</t>
  </si>
  <si>
    <t>Useful links</t>
  </si>
  <si>
    <t>- AST Explorer</t>
  </si>
  <si>
    <t>- Babel plugin handbook</t>
  </si>
  <si>
    <t>Feel free to check out the #minify channel on our Slack. You can request access here - https://slack.babeljs.io</t>
  </si>
  <si>
    <t>To help develop babel-minify, check out the docs/ directory.</t>
  </si>
  <si>
    <t>When you feel ready to jump into babel-minify source code, a good place to start is to look for issues tagged with help wanted and/or good first issue.</t>
  </si>
  <si>
    <t>Contributing to Babylon.js</t>
  </si>
  <si>
    <t>BabylonJS@Babylon.js.xlsx</t>
  </si>
  <si>
    <t>Golden rules</t>
  </si>
  <si>
    <t>Babylon.js is built upon 3 golden rules:</t>
  </si>
  <si>
    <t>1.  You cannot add code that will break backward compatibility</t>
  </si>
  <si>
    <t>2.  You cannot add code that will slow down the rendering process</t>
  </si>
  <si>
    <t>3.  You cannot add code that will make things complex to use</t>
  </si>
  <si>
    <t>Backward compatibility</t>
  </si>
  <si>
    <t>The first golden rule is a really important one because we want our users to trust Babylon.js. And when we need to introduce something that will break backward compatibility, we know that it will imply more work for our customers to switch to a new version. So even if something could be simpler to do by breaking the backward compatibility, we will not do it (exceptions may apply of course if there is a problem with performance or if this is related to a bug).</t>
  </si>
  <si>
    <t>Babylon.js is a 3D rendering engine. So every piece of code has to be scrutinized to look for potential bottlenecks or slow downs. Ultimately the goal is to render more with less resources.</t>
  </si>
  <si>
    <t>Simplicity</t>
  </si>
  <si>
    <t>A developer should be able to quickly and easily learn to use the API.</t>
  </si>
  <si>
    <t>Simplicity and a low barrier to entry are must-have features of every API. If you have any second thoughts about the complexity of a design, it is almost always much better to cut the feature from the current release and spend more time to get the design right for the next release.</t>
  </si>
  <si>
    <t>You can always add to an API, you cannot ever remove anything from one. If the design does not feel right, and you ship it anyway, you are likely to regret having done so.</t>
  </si>
  <si>
    <t>Forum and Github issues</t>
  </si>
  <si>
    <t>Since the very beginning, Babylon.js relies on a great forum and a tremendous community: https://forum.babylonjs.com/. Please use the forum for ANY questions you may have.</t>
  </si>
  <si>
    <t>Please use the Github issues (after discussing them on the forum) only for:</t>
  </si>
  <si>
    <t>- Bugs</t>
  </si>
  <si>
    <t>We will try to enforce these rules as we consider the forum is a better place for discussions and learnings.</t>
  </si>
  <si>
    <t>Online one-click setup for Contributing</t>
  </si>
  <si>
    <t>You can use Gitpod (A free online VS Code like IDE) for contributing online. With a single click it'll launch a workspace and automatically:</t>
  </si>
  <si>
    <t>- clone the BabylonJS repo.</t>
  </si>
  <si>
    <t>- install the dependencies.</t>
  </si>
  <si>
    <t>- run npm run start in Tools/Gulp.</t>
  </si>
  <si>
    <t>so that you can start straight away.</t>
  </si>
  <si>
    <t>We are not complicated people, but we still have some coding guidelines</t>
  </si>
  <si>
    <t>Before submitting your PR, just check that everything goes well by creating the minified version</t>
  </si>
  <si>
    <t>You should read the how to contribute documentation before working on your PR.</t>
  </si>
  <si>
    <t>To validate your PR, please follow these steps:</t>
  </si>
  <si>
    <t>- Run "gulp" locally and make sure that no error is generated</t>
  </si>
  <si>
    <t>- Make sure that all public functions and classes are commented using JSDoc syntax</t>
  </si>
  <si>
    <t>- Make sure to add a line about your PR in the what's new</t>
  </si>
  <si>
    <t>What should go where</t>
  </si>
  <si>
    <t>In order to not bloat the core engine with unwanted or unnecessary features (that we will need to maintain forever), here is a list of questions you could ask yourself before submitting a new feature (or feature request) for Babylon.js core engine:</t>
  </si>
  <si>
    <t>- Does my feature belong to a framework library?</t>
  </si>
  <si>
    <t>- Can my feature be used by multiple different applications?</t>
  </si>
  <si>
    <t>- Is there a general use case for this feature?</t>
  </si>
  <si>
    <t>- Does this feature already exist in a similar framework?</t>
  </si>
  <si>
    <t>If your PR is does not fall into the core category you can consider using our Extensions repo for more high level features.</t>
  </si>
  <si>
    <t>Backup contribution guide</t>
  </si>
  <si>
    <t>backup@backup.xlsx</t>
  </si>
  <si>
    <t>Thank you for your interest in contributing to Backup! Backup is community
driven project, which means it keeps existing and improves because you and
people like you decide to spend time improving it in the various ways described
below.</t>
  </si>
  <si>
    <t>The goal of this document is to create a contribution process that:</t>
  </si>
  <si>
    <t>- Encourages new contributions.</t>
  </si>
  <si>
    <t>- Encourages contributors to remain involved.</t>
  </si>
  <si>
    <t>- Avoids unnecessary processes and bureaucracy whenever possible.</t>
  </si>
  <si>
    <t>- Creates a transparent decision making process which makes it clear how
contributors can be involved in decision making.</t>
  </si>
  <si>
    <t>This document is partially based on the Node.js Community Contributing Guide 1.0</t>
  </si>
  <si>
    <t>Vocabulary</t>
  </si>
  <si>
    <t>- A Contributor is any individual creating or commenting on an issue, pull
request or message on the project gitter channel</t>
  </si>
  <si>
    <t>- A Committer is a subset of contributors who have been given write access to the repository.</t>
  </si>
  <si>
    <t>- A TC (Technical Committee) is a group of committers representing the
required technical expertise to resolve rare disputes and/or having the
credentials to perform administrative actions on the project ressources (like
releasing on rubygems.org). The list of current TC members can be found in the
TC.md file in the master branch of the project repository.</t>
  </si>
  <si>
    <t>Please be courteous and respectful. Remember: Matz is nice and so we are nice</t>
  </si>
  <si>
    <t>To report a bug, use the GitHub issue tracker. Please check the Open issues, and create a new issue if you do not see a report that matches the bug that you have found.</t>
  </si>
  <si>
    <t>Backup is used with many different systems and configurations, so the first step for us to solve a problem is knowing how to reproduce it. You can help us solve your issue by including the versions of Ruby,
Backup and the operating system on the computer that you used.</t>
  </si>
  <si>
    <t>To submit a bug fix, please refere to the Pull Requests section</t>
  </si>
  <si>
    <t>Asking for (or Giving) Help</t>
  </si>
  <si>
    <t>If you would like to talk about either using Backup or writing code for it,
please leave a message in our Gitter room.
Committers &amp; TC members are not online at all times, so please be patient.</t>
  </si>
  <si>
    <t>Triage Issues Open Source Helpers</t>
  </si>
  <si>
    <t>Triaging issues is a great way to help the project. This can include reproducing bug reports or asking for additional information, such as version numbers or reproduction instructions. If you would like to start triaging issues, one easy way to get started is to subscribe to backup on CodeTriage.</t>
  </si>
  <si>
    <t>Any change to resources in this repository must be through pull
requests. This applies
to all changes to documentation, code, binary files, etc. Even long term
committers and TC members must use pull requests.</t>
  </si>
  <si>
    <t>If you would like to discuss some details before you start working on a feature
or bug fix, open an issue.</t>
  </si>
  <si>
    <t>No pull request can be merged without being reviewed, except for critical
security fixes or administrative commits by TC members (e.g. version bumps for
release cutting)</t>
  </si>
  <si>
    <t>For non-trivial contributions, pull requests should sit for at least 36 hours to
ensure that contributors in other timezones have time to review. Consideration
should also be given to weekends and other holiday periods to ensure active
committers all have reasonable time to become involved in the discussion and
review process if they wish.</t>
  </si>
  <si>
    <t>The default for each contribution is that it is accepted once no committer has
an objection. During review committers may also request that a specific
contributor who is most versed in a particular area gives a "LGTM" before the PR
can be merged. There is no additional "sign off" process for contributions to
land. Once all issues brought by committers are addressed it can be landed by
any committer.</t>
  </si>
  <si>
    <t>In the case of an objection being raised in a pull request by another committer,
all involved committers should seek to arrive at a consensus by way of
addressing concerns being expressed by discussion, compromise on the proposed
change, or withdrawal of the proposed change.</t>
  </si>
  <si>
    <t>If a contribution is controversial and committers cannot agree about how to get
it to land or if it should land then it should be escalated to the TC. TC
members should regularly discuss pending contributions in order to find a
resolution. It is expected that only a small minority of issues be brought to
the TC for resolution and that discussion and compromise among committers be the
default resolution mechanism.</t>
  </si>
  <si>
    <t>PR standards</t>
  </si>
  <si>
    <t>To help the committers review your code and speed up the merge:</t>
  </si>
  <si>
    <t>- Use the latest version of the master branch as the base for your topic branch</t>
  </si>
  <si>
    <t>- Be sure to use the latest version of Ruby 2 when you write and test your code</t>
  </si>
  <si>
    <t>- Write tests for your changes</t>
  </si>
  <si>
    <t>- In the comment box for your pull request, specify the operating system(s) and Ruby version that you have tested your code on</t>
  </si>
  <si>
    <t>- Write clear commit messages:
the first line should be 50 characters or less, and be a clear summary of the commit, e.g. "Fix Nokogiri compile issue on macOS Sierra, GH #305".</t>
  </si>
  <si>
    <t>Becoming a Committer</t>
  </si>
  <si>
    <t>All contributors who land a non-trivial contribution should be on-boarded in a
timely manner, and added as a committer, and be given write access to the
repository.</t>
  </si>
  <si>
    <t>Committers are expected to follow this policy and continue to send pull
requests, go through proper review, and have other committers merge their pull
requests.</t>
  </si>
  <si>
    <t>TC Process</t>
  </si>
  <si>
    <t>The TC uses a "consensus seeking" process for issues that are escalated to the TC.
The group tries to find a resolution that has no open objections among TC members.
If a consensus cannot be reached that has no objections then a majority wins vote
is called. It is also expected that the majority of decisions made by the TC are via
a consensus seeking process and that voting is only used as a last-resort.</t>
  </si>
  <si>
    <t>Resolution may involve returning the issue to committers with suggestions on how to
move forward towards a consensus. It is not expected that a meeting of the TC
will resolve all issues on its agenda during that meeting and may prefer to continue
the discussion happening among the committers.</t>
  </si>
  <si>
    <t>Adding new TC members</t>
  </si>
  <si>
    <t>Members can be added to the TC at any time. Any committer can nominate another
committer to the TC and the TC uses its standard consensus seeking process to
evaluate whether or not to add this new member. Members who do not participate
consistently at the level of a majority of the other members are expected to
resign.</t>
  </si>
  <si>
    <t>TC members who wants to receive administrative access on the project's resources
(like rubygems.org push rights) are required to have the most secure possible
configuration on their respective accounts (e.g. unique, strong password with
2FA enabled when available)</t>
  </si>
  <si>
    <t>Release cutting</t>
  </si>
  <si>
    <t>Any committer can suggest the release of a new version of the software and the
TC uses its standard consensus seeking process to evaluate whether or not to
perform it. The releases are performed by a TC member with the required
administrative access.</t>
  </si>
  <si>
    <t>Contributing to Shields</t>
  </si>
  <si>
    <t>badges@shields.xlsx</t>
  </si>
  <si>
    <t>Shields is a community project. We invite your participation through
financial contributions, issues, and pull requests!</t>
  </si>
  <si>
    <t>Ways you can help</t>
  </si>
  <si>
    <t>We welcome financial contributions in full transparency on our
open collective. Anyone can file an
expense. If the expense makes sense for the development of the community, it
will be "merged" into the ledger of our open collective by the core
contributors and the person who filed the expense will be reimbursed.</t>
  </si>
  <si>
    <t>This project has quite a backlog of suggestions! If you're new to the project,
maybe you'd like to open a pull request to address one of them:</t>
  </si>
  <si>
    <t>GitHub issues by-label</t>
  </si>
  <si>
    <t>Contributing documentation</t>
  </si>
  <si>
    <t>You can help by improving the project's usage and developer instructions.</t>
  </si>
  <si>
    <t>Tutorials are in /doc:</t>
  </si>
  <si>
    <t>- When you read the documentation, you can fix mistakes and add your own thoughts.</t>
  </si>
  <si>
    <t>- When your pull request follows the documentation but the practice changed,
consider pointing this out and change the documentation for the next person.</t>
  </si>
  <si>
    <t>API documentation is at contributing.shields.io:</t>
  </si>
  <si>
    <t>- This documentation is generated by annotating the code with
JSDoc comments.
Example</t>
  </si>
  <si>
    <t>- Adding a JSDoc comment to some existing code is a great first contribution
and a good way to familiarize yourself with the codebase</t>
  </si>
  <si>
    <t>Helping others</t>
  </si>
  <si>
    <t>You can help with code review, which reduces bugs, and over time has a
wonderful side effect of making the code more readable and therefore more
approachable. It's also a great way to teach and learn. Feel free to jump in!
Be welcoming, appreciative, and helpful. You can perform first reviews of
simple changes, like badge additions. These are usually tagged with
service badge.</t>
  </si>
  <si>
    <t>Please review these impeccable guidelines.</t>
  </si>
  <si>
    <t>You can monitor issues, discussions and the chat room, and help
other people who have questions about contributing to Shields, or using it
for their projects.</t>
  </si>
  <si>
    <t>Feel free to reach out to one of the maintainers
if you need help getting started.</t>
  </si>
  <si>
    <t>Suggesting improvements</t>
  </si>
  <si>
    <t>There are a lot of suggestions on file. You can help by weighing in on these
suggestions, which helps convey community need to other contributors who might
pick them up.</t>
  </si>
  <si>
    <t>There is no need to post a new comment. Just add a :thumbsup: or :heart: to
the top post.</t>
  </si>
  <si>
    <t>If you have a suggestion of your own, search the open issues. If you
don't see it, feel free to open a new issue.</t>
  </si>
  <si>
    <t>Spreading the word</t>
  </si>
  <si>
    <t>Feel free to star the repository. This will help increase the visibility of the project, therefore attracting more users and contributors to Shields!</t>
  </si>
  <si>
    <t>We're also asking for one-time $10 donations from developers who use and love Shields, please spread the word!</t>
  </si>
  <si>
    <t>There are three places to get help:</t>
  </si>
  <si>
    <t>1.  If you're new to the project, a good place to start is the tutorial.</t>
  </si>
  <si>
    <t>2.  If you need help getting started or implementing a change, start a discussion
with your question. We promise it's okay to do that. If there is already an
issue open for the feature you're working on, you can post there directly.</t>
  </si>
  <si>
    <t>3.  You can also join the chat room and ask your question there.</t>
  </si>
  <si>
    <t>Badge guidelines</t>
  </si>
  <si>
    <t>- Shields.io hosts integrations for services which are primarily
used by developers or which are widely used by developers</t>
  </si>
  <si>
    <t>- The left-hand side of a badge should not advertise. It should be a lowercase noun
succinctly describing the meaning of the right-hand side.</t>
  </si>
  <si>
    <t>- Except for badges using the social style, logos should be turned off by
default.</t>
  </si>
  <si>
    <t>Badge URLs</t>
  </si>
  <si>
    <t>- The format of new badges should be of the form /SERVICE/NOUN/PARAMETERS.</t>
  </si>
  <si>
    <t>- There is further documentation on this in badge-urls</t>
  </si>
  <si>
    <t>Prettier</t>
  </si>
  <si>
    <t>This project formats its source code using Prettier. The most enjoyable way to
use Prettier is to let it format code for you when you save. You can integrate
it into your editor.</t>
  </si>
  <si>
    <t>Whether you integrate it into your editor or not, a pre-commit hook will run
Prettier before a commit by default.</t>
  </si>
  <si>
    <t>When adding or changing a service please write tests.</t>
  </si>
  <si>
    <t>When opening a pull request, include your service name in brackets in the pull
request title. That way, those service tests will run in CI.</t>
  </si>
  <si>
    <t>e.g. [Travis] Fix timeout issues</t>
  </si>
  <si>
    <t>When changing other code, please add unit tests.</t>
  </si>
  <si>
    <t>To run the integration tests, you must have redis installed and in your PATH.
Use brew install redis, yum install redis, etc. The test runner will
start the server automatically.</t>
  </si>
  <si>
    <t>Code organization</t>
  </si>
  <si>
    <t>There is a High-level code walkthrough describing the layout of the project.</t>
  </si>
  <si>
    <t>Logos</t>
  </si>
  <si>
    <t>We have documentation for logo usage which includes contribution guidance</t>
  </si>
  <si>
    <t>Any contribution is appreciated. The currently known errors are registered in the Issues tab. Feel free to take a swing at any one of them.</t>
  </si>
  <si>
    <t>Baekalfen@PyBoy.xlsx</t>
  </si>
  <si>
    <t>For the more major features, there are the following that you can give a try. They are also described in more detail in the project list:</t>
  </si>
  <si>
    <t>- Color</t>
  </si>
  <si>
    <t>- Link Cable</t>
  </si>
  <si>
    <t>- (Experimental) AI - use the botsupport or game wrappers to train a neural network</t>
  </si>
  <si>
    <t>- (Experimental) Game Wrappers - make wrappers for popular games</t>
  </si>
  <si>
    <t>If you want to implement something which is not on the list, feel free to do so anyway. If you want to merge it into our repo, then just send a pull request and we will have a look at it.</t>
  </si>
  <si>
    <t>Checklist for pull-requests</t>
  </si>
  <si>
    <t>1.  The project is licensed under LGPL (see LICENSE.md). When merged, your code will be under the same license.
So make sure you have read and understand it.</t>
  </si>
  <si>
    <t>2.  Please coordinate with one of the core developers before making a big pull-request.
It's a shame to make something big that doesn't fit the project.</t>
  </si>
  <si>
    <t>3.  Remember to make a separate branch on your fork. This makes it a lot easier for the core developers to help
getting your pull-request ready.</t>
  </si>
  <si>
    <t>4.  Install pip install pre-commit. This takes care of the formatting rules when you commit your code.</t>
  </si>
  <si>
    <t>5.  Add tests. We need good pytests for your code. This will help us keep the project stable.</t>
  </si>
  <si>
    <t>6.  Please don't change the code style, unless it's specifically asked for.</t>
  </si>
  <si>
    <t>Bagisto Contribution Guide</t>
  </si>
  <si>
    <t>bagisto@bagisto.xlsx</t>
  </si>
  <si>
    <t>BUGS:</t>
  </si>
  <si>
    <t>To encourage active collaboration, Bagisto encourages pull requests, not just bug reports. "Bug reports" may also be sent in the form of a pull request containing negative test.</t>
  </si>
  <si>
    <t>However, when filing a bug report, your issue should contain a title and a clear description of the issue. You should also include as much relevant information as possible and a code sample that demonstrates the issue. The goal of a bug report is to make it easy for yourself - and others - to replicate the bug and develop a fix.</t>
  </si>
  <si>
    <t>Remember, bug reports are created in the hope that others with the same problem will be able to collaborate with you on solving it. Creating a bug report serves to help yourself and others start on the path of fixing the problem.</t>
  </si>
  <si>
    <t>Projects that you can contribute in:</t>
  </si>
  <si>
    <t>1.  Bagisto</t>
  </si>
  <si>
    <t>2.  Bagisto docs</t>
  </si>
  <si>
    <t>3.  Laravel-aliexpress-dropship</t>
  </si>
  <si>
    <t>4.  Laravel-aliexpress-dropship-chrome-extension</t>
  </si>
  <si>
    <t>5.  Bagisto-custom-style-extension</t>
  </si>
  <si>
    <t>Core development ideas or discussion:</t>
  </si>
  <si>
    <t>If you propose a new feature, please be willing to implement at least some of the code that would be needed to complete the feature.</t>
  </si>
  <si>
    <t>Informal discussion regarding bugs, new features, and implementation of existing features takes place in the comments of the issues filed using feature template.</t>
  </si>
  <si>
    <t>Which branch you should target?</t>
  </si>
  <si>
    <t>All bug fixes should be sent to the latest staging branch i.e development branch. Bug fixes should never be sent to the master branch unless they fix features that exist only in the upcoming release.</t>
  </si>
  <si>
    <t>Minor features that are fully backwards compatible with the current Laravel release may be sent to the latest stable branch.</t>
  </si>
  <si>
    <t>Major new features should always be sent to the master branch, which contains the upcoming Bagisto release.</t>
  </si>
  <si>
    <t>Compiling assets:</t>
  </si>
  <si>
    <t>If you are submitting a change that will affect a compiled file, such as most of the files in admin/resources/assets/sass or admin/resources/assets/js of the Bagisto repository, do not commit the compiled files. Due to their large size, they cannot realistically be reviewed by a maintainer. This could be exploited as a way to inject malicious code into Bagisto. In order to defensively prevent this, all compiled files will be generated and committed by Bagisto maintainers.</t>
  </si>
  <si>
    <t>Code style:</t>
  </si>
  <si>
    <t>Bagisto follow PSR-2 for coding standard and PSR-4 as of Laravel for autoloading standards.</t>
  </si>
  <si>
    <t>PHPDoc:</t>
  </si>
  <si>
    <t>Below is an example of a valid Bagisto doc block. Note that the @param attribute is followed by two spaces, the argument type, two more spaces, and finally the variable name:</t>
  </si>
  <si>
    <t>* Register a service with CoreServiceProvider.</t>
  </si>
  <si>
    <t>* @param  string|array  $loader</t>
  </si>
  <si>
    <t>* @param  \Closure|string|null  $concrete</t>
  </si>
  <si>
    <t>* @param  bool  $shared</t>
  </si>
  <si>
    <t>* @return void</t>
  </si>
  <si>
    <t>* @throws \Exception</t>
  </si>
  <si>
    <t>*/
protected function registerFacades($loader, $concrete = null, $shared = false)
{
//
}</t>
  </si>
  <si>
    <t>balena-io@etcher.xlsx</t>
  </si>
  <si>
    <t>Thanks for your interest in contributing to this project! This document aims to
serve as a friendly guide for making your first contribution.</t>
  </si>
  <si>
    <t>High-level Etcher overview</t>
  </si>
  <si>
    <t>Make sure you checkout our ARCHITECTURE.md guide, which aims to
explain how all the pieces fit together.</t>
  </si>
  <si>
    <t>Prerequisites</t>
  </si>
  <si>
    <t>Common</t>
  </si>
  <si>
    <t>- NodeJS (at least v6.11)</t>
  </si>
  <si>
    <t>- Python 2.7</t>
  </si>
  <si>
    <t>- jq</t>
  </si>
  <si>
    <t>- curl</t>
  </si>
  <si>
    <t>- npm (version 6.7)</t>
  </si>
  <si>
    <t>pip install -r requirements.txt</t>
  </si>
  <si>
    <t>You might need to run this with sudo or administrator permissions.</t>
  </si>
  <si>
    <t>Windows</t>
  </si>
  <si>
    <t>- NSIS v2.51 (v3.x won't work)</t>
  </si>
  <si>
    <t>- Either one of the following:</t>
  </si>
  <si>
    <t>- Visual C++ 2015 Build Tools containing standalone compilers, libraries and scripts</t>
  </si>
  <si>
    <t>- Install the windows-build-tools via npm with npm install --global windows-build-tools</t>
  </si>
  <si>
    <t>- Visual Studio Community 2015 (free) (other editions, like Professional and Enterprise, should work too)
NOTE: Visual Studio 2015 doesn't install C++ by default. You have to rerun the
setup, select "Modify" and then check Visual C++ -&gt; Common Tools for Visual C++ 2015 (see http://stackoverflow.com/a/31955339)</t>
  </si>
  <si>
    <t>- MinGW</t>
  </si>
  <si>
    <t>You might need to npm config set msvs_version 2015 for node-gyp to correctly detect
the version of Visual Studio you're using (in this example VS2015).</t>
  </si>
  <si>
    <t>The following MinGW packages are required:</t>
  </si>
  <si>
    <t>- msys-make</t>
  </si>
  <si>
    <t>- msys-unzip</t>
  </si>
  <si>
    <t>- msys-zip</t>
  </si>
  <si>
    <t>- msys-bash</t>
  </si>
  <si>
    <t>- msys-coreutils</t>
  </si>
  <si>
    <t>macOS</t>
  </si>
  <si>
    <t>- Xcode</t>
  </si>
  <si>
    <t>It's not enough to have Xcode Command Line Tools installed. Xcode must be installed
as well.</t>
  </si>
  <si>
    <t>Linux</t>
  </si>
  <si>
    <t>- libudev-dev for libusb (install with sudo apt install libudev-dev for example)</t>
  </si>
  <si>
    <t>Cloning the project</t>
  </si>
  <si>
    <t>git clone --recursive https://github.com/balena-io/etcher
cd etcher</t>
  </si>
  <si>
    <t>Installing npm dependencies</t>
  </si>
  <si>
    <t>NOTE: Please make use of the following command to install npm dependencies rather
than simply running npm install given that we need to do extra configuration
to make sure native dependencies are correctly compiled for Electron, otherwise
the application might not run successfully.</t>
  </si>
  <si>
    <t>If you're on Windows, run the command from the Developer Command Prompt for
VS2015, to ensure all Visual Studio command utilities are available in the
%PATH%.</t>
  </si>
  <si>
    <t>make electron-develop</t>
  </si>
  <si>
    <t>Running the application</t>
  </si>
  <si>
    <t>GUI</t>
  </si>
  <si>
    <t># Build the GUI
make webpack
# Start Electron
npm start</t>
  </si>
  <si>
    <t>To run the test suite, run the following command:</t>
  </si>
  <si>
    <t>npm test</t>
  </si>
  <si>
    <t>Given the nature of this application, not everything can be unit tested. For
example:</t>
  </si>
  <si>
    <t>- The writing operating on real raw devices.</t>
  </si>
  <si>
    <t>- Platform inconsistencies.</t>
  </si>
  <si>
    <t>- Style changes.</t>
  </si>
  <si>
    <t>- Artwork.</t>
  </si>
  <si>
    <t>We encourage our contributors to test the application on as many operating
systems as they can before sending a pull request.</t>
  </si>
  <si>
    <t>The test suite is run automatically by CI servers when you send a pull
request.</t>
  </si>
  <si>
    <t>We also rely on various make targets to perform some common tasks:</t>
  </si>
  <si>
    <t>- make lint: Run the linter.</t>
  </si>
  <si>
    <t>- make sass: Compile SCSS files.</t>
  </si>
  <si>
    <t>We make use of EditorConfig to communicate indentation, line endings and
other text editing default. We encourage you to install the relevant plugin in
your text editor of choice to avoid having to fix any issues during the review
process.</t>
  </si>
  <si>
    <t>Updating a dependency</t>
  </si>
  <si>
    <t>Given we use npm shrinkwrap, we have to take extra steps to make
sure the npm-shrinkwrap.json file gets updated correctly when we update a
dependency.</t>
  </si>
  <si>
    <t>Use the following steps to ensure everything goes flawlessly:</t>
  </si>
  <si>
    <t>- Run make electron-develop to ensure you don't have extraneous dependencies
you might have brought during development, or you are running older
dependencies because you come from another branch or reference.</t>
  </si>
  <si>
    <t>- Install the new version of the dependency. For example: npm install --save &lt;package&gt;@&lt;version&gt;. This will update the npm-shrinkwrap.json file.</t>
  </si>
  <si>
    <t>- Commit both package.json and npm-shrinkwrap.json.</t>
  </si>
  <si>
    <t>Diffing Binaries</t>
  </si>
  <si>
    <t>Binary files are tagged as "binary" in the .gitattributes file, but also have
a diff=hex tag, which allows you to see hexdump-style diffs for binaries,
if you add the following to either your global or repository-local git config:</t>
  </si>
  <si>
    <t>$ git config diff.hex.textconv hexdump
$ git config diff.hex.binary true</t>
  </si>
  <si>
    <t>And global, respectively:</t>
  </si>
  <si>
    <t>$ git config --global diff.hex.textconv hexdump
$ git config --global diff.hex.binary true</t>
  </si>
  <si>
    <t>If you don't have hexdump available on your platform,
you can try hxd, which is also a bit faster.</t>
  </si>
  <si>
    <t>Commit Guidelines</t>
  </si>
  <si>
    <t>See COMMIT-GUIDELINES.md for a thorough guide on how to
write commit messages.</t>
  </si>
  <si>
    <t>When sending a pull request, consider the following guidelines:</t>
  </si>
  <si>
    <t>- Write a concise commit message explaining your changes.</t>
  </si>
  <si>
    <t>- If applies, write more descriptive information in the commit body.</t>
  </si>
  <si>
    <t>- Mention the operating systems with the corresponding versions in which you
tested your changes.</t>
  </si>
  <si>
    <t>- If your change affects the visuals of the application, consider attaching a
screenshot.</t>
  </si>
  <si>
    <t>- Refer to the issue/s your pull request fixes, so they're closed automatically
when your pull request is merged.</t>
  </si>
  <si>
    <t>- Write a descriptive pull request title.</t>
  </si>
  <si>
    <t>- Squash commits when possible, for example, when committing review changes.</t>
  </si>
  <si>
    <t>Before your pull request can be merged, the following conditions must hold:</t>
  </si>
  <si>
    <t>- The linter doesn't throw any warning.</t>
  </si>
  <si>
    <t>- All the tests pass.</t>
  </si>
  <si>
    <t>- The coding style aligns with the project's convention.</t>
  </si>
  <si>
    <t>- Your changes are confirmed to be working in recent versions of the operating
systems we support.</t>
  </si>
  <si>
    <t>Don't hesitate to get in touch if you have any questions or need any help!</t>
  </si>
  <si>
    <t>balenalabs@balena-sound.xlsx</t>
  </si>
  <si>
    <t>balenaSound was created as a hack friday project and has since grown to be a fully featured product with multiple community contributions. If you are interested in contributing to balenaSound this document will help you get started.</t>
  </si>
  <si>
    <t>Make sure you checkout our [architecture][ARCHITECTURE] guide, which aims to explain how all pieces fit together. It's a good starting point for understanding how we designed and built balenaSound.</t>
  </si>
  <si>
    <t>Commit guidelines</t>
  </si>
  <si>
    <t>We enforce certain rules on commits with the following goals in mind:</t>
  </si>
  <si>
    <t>- Be able to reliably auto-generate the CHANGELOG.md without any human intervention.</t>
  </si>
  <si>
    <t>- Be able to automatically and correctly increment the semver version number based on what was done since the last release.</t>
  </si>
  <si>
    <t>- Be able to get a quick overview of what happened to the project by glancing over the commit history.</t>
  </si>
  <si>
    <t>- Be able to automatically reference relevant changes from a dependency upgrade.</t>
  </si>
  <si>
    <t>Our CI will run checks to ensure this guidelines are followed and won't allow merging contributions that don't adhere to them. Version number and changelog are automatically handled by the CI build flow after a pull request is merged. You only need to worry about the commit itself.</t>
  </si>
  <si>
    <t>Commit structure</t>
  </si>
  <si>
    <t>Each commit message should consist of a header a body and a footer, structured in the following format:</t>
  </si>
  <si>
    <t>&lt;scope (optional)&gt;: &lt;subject (mandatory)&gt;</t>
  </si>
  <si>
    <t>--BLANK LINE--
(optional) &lt;body&gt;</t>
  </si>
  <si>
    <t>--BLANK LINE--
(optional) Connects-to: #issue-number
(mandatory) Change-type: major | minor | patch
(optional) Signed-off-by: Foo Bar &lt;foobar@balena.io&gt;</t>
  </si>
  <si>
    <t>- Blank lines are required to separate header from body and body from footer. You don't need to add two blank lines if you don't add a body.</t>
  </si>
  <si>
    <t>- scope: If your commit touches a well defined component/part/service please addthe scope tag to clarify. Some examples: docs, airplay, multi-room.</t>
  </si>
  <si>
    <t>- subject: The subject should contain a short description of the change. Use the imperative, present tense.</t>
  </si>
  <si>
    <t>- body: A detailed description of changes being made and reasoning if necessary. This may contain several paragraphs.</t>
  </si>
  <si>
    <t>- Connects-to: If your commit fixes or is connected to an existing issue, link it by adding this tag with #issue-number. Example: Connects-to: #123</t>
  </si>
  <si>
    <t>- Change-type: At least one of your commits on a PR needs to have this tag. You have the flexibility, and it's good practise, to use this tag in as many commits as you see fit; in the end, the resulting change type for the scope of the PR will be folded down to the biggest one as marked in the commits (major&gt;minor&gt;patch). Our version numbering adheres to Semantic Versioning.</t>
  </si>
  <si>
    <t>- Signed-off-by: Sign your commits by providing your full name and email address in the format: Name Surname &lt;email@something.com&gt;. This is an optional tag.</t>
  </si>
  <si>
    <t>Commit examples</t>
  </si>
  <si>
    <t>Here are some examples of valid commits:</t>
  </si>
  <si>
    <t>Big new feature</t>
  </si>
  <si>
    <t>multi-room: Add multi-room feature</t>
  </si>
  <si>
    <t>This feature adds multi-room audio streaming to balenaSound.
No breaking changes were made, but considering this a major version bump since it's a big feature and all services were affected.</t>
  </si>
  <si>
    <t>New services added:</t>
  </si>
  <si>
    <t>- snapcast-server</t>
  </si>
  <si>
    <t>- snapcast-client</t>
  </si>
  <si>
    <t>- fleet-supervisor</t>
  </si>
  <si>
    <t>Other changes:</t>
  </si>
  <si>
    <t>- By default, all audio services now stream to a fifo pipe file instead of alsa backend.</t>
  </si>
  <si>
    <t>- Multi-room can be disabled via env var DISABLE_MULTI_ROOM.</t>
  </si>
  <si>
    <t>Change-type: major
Signed-off-by: Tom</t>
  </si>
  <si>
    <t>Simple change</t>
  </si>
  <si>
    <t>Remove mplayer, use WAV notification sounds</t>
  </si>
  <si>
    <t>Change-type: patch
Signed-off-by: Chris Crocker-White &lt;chriscw@balena.io&gt;</t>
  </si>
  <si>
    <t>Fix an issue</t>
  </si>
  <si>
    <t>Fix spotify password error if it has spaces</t>
  </si>
  <si>
    <t>Change-type: patch
Connects-to: #90</t>
  </si>
  <si>
    <t>PR guidelines</t>
  </si>
  <si>
    <t>Pull requests are the only way of pushing your code to the master branch. When creating a PR make sure you choose a short but sensical PR title and add a few lines describing your contribution.</t>
  </si>
  <si>
    <t>PR approval</t>
  </si>
  <si>
    <t>The PR will only be able to be merged only after:</t>
  </si>
  <si>
    <t>- It has been approved at least by one codeowner</t>
  </si>
  <si>
    <t>- All the checks and tests carried out by our CI are passed</t>
  </si>
  <si>
    <t>Commit squashing</t>
  </si>
  <si>
    <t>If your PR contains multiple commits you might be asked to rebase your PR branch on top of the latest master and squash your commits before merging. This can be achieved with the following steps, assuming that the current branch is that to be merged to master in your local file system:</t>
  </si>
  <si>
    <t>git checkout master
git pull
git checkout your-branch
git rebase -i master</t>
  </si>
  <si>
    <t>At this point git rebase will prompt you to choose an action for each commit and resolve any conflicts. You should pick one commit, reword it if necessary and squash the rest. The reason behind using rebase is that it makes for tidier git branching history. Push the rebased PR branch to the remote and you should be good to go:</t>
  </si>
  <si>
    <t>git push --force-with-lease origin your-branch</t>
  </si>
  <si>
    <t>We strongly encourage using the --force-with-lease option instead of --force when performing git push to a repository. The reason is that git push --force can accidentally overwrite work that has been pushed by a team member in the meantime.</t>
  </si>
  <si>
    <t>balena-ci bot</t>
  </si>
  <si>
    <t>If for some reason it looks like the checks and tests for the PR have failed, add a comment to the PR with @balena-ci retest. This should force balenaCI to re-run all the tests again.</t>
  </si>
  <si>
    <t>Contributing to Ballerina</t>
  </si>
  <si>
    <t>ballerina-platform@ballerina-lang.xlsx</t>
  </si>
  <si>
    <t>Ballerina is an open source programming language and platform for cloud-era application programmers to easily write software. It is licensed under the Apache license and is nurtured by all the contributors of the Ballerina community.</t>
  </si>
  <si>
    <t>We appreciate your help!</t>
  </si>
  <si>
    <t>- Get started</t>
  </si>
  <si>
    <t>- Build the source code</t>
  </si>
  <si>
    <t>- Set up the development environment</t>
  </si>
  <si>
    <t>- Set up the Ballerina plugins</t>
  </si>
  <si>
    <t>- Set up the ANTLR4 plugin</t>
  </si>
  <si>
    <t>- Submit your contribution</t>
  </si>
  <si>
    <t>- Accept the Contributor License Agreement</t>
  </si>
  <si>
    <t>- Propose changes to Ballerina</t>
  </si>
  <si>
    <t>- Download Ballerina and go through the learning resources.</t>
  </si>
  <si>
    <t>- Read the Ballerina Code of Conduct.</t>
  </si>
  <si>
    <t>- Join the conversations at:</t>
  </si>
  <si>
    <t>- StackOverflow: to get help with Ballerina (use the Ballerina tag for any of your questions)</t>
  </si>
  <si>
    <t>- Slack: for real-time discussions with the team and community</t>
  </si>
  <si>
    <t>- Ballerina-Dev Google Group: (community mailing list) to discuss Ballerina roadmap, features, and related issues</t>
  </si>
  <si>
    <t>- Twitter: to tweet about Ballerina (use the</t>
  </si>
  <si>
    <t>- GitHub: to file issues, join the conversations on new features, comment on other issues, and send your pull requests.</t>
  </si>
  <si>
    <t>- Submitting a bug is just as important as contributing to code. Report an issue in the relevant repo out of the GitHub repos listed below.</t>
  </si>
  <si>
    <t>Tip: If you are unsure whether you have found a bug, search existing issues in the corresponding repo on GitHub and raise it in the Ballerina-Dev Google Group.</t>
  </si>
  <si>
    <t>- Compiler, runtime, standard library, or tooling: ballerina-lang repo</t>
  </si>
  <si>
    <t>- Language specification: ballerina-spec repo</t>
  </si>
  <si>
    <t>- Website: ballerina-dev-website repo</t>
  </si>
  <si>
    <t>- Security flaw: send an email to security@ballerina.io. For details, see the security policy.</t>
  </si>
  <si>
    <t>- Start with GitHub issues that can be fixed easily:</t>
  </si>
  <si>
    <t>- Browse issues labeled "good first issue" in the ballerina-lang repo.</t>
  </si>
  <si>
    <t>- Use comments on the issue itself to indicate that you will be working on it and get guidance and help.</t>
  </si>
  <si>
    <t>Build the source code</t>
  </si>
  <si>
    <t>For instructions, see Installing from source.</t>
  </si>
  <si>
    <t>Set up the development environment</t>
  </si>
  <si>
    <t>See the below sections to set up the required plugins in your preferred IDEs/Editors.</t>
  </si>
  <si>
    <t>Set up the Ballerina plugins</t>
  </si>
  <si>
    <t>Currently, Ballerina has the below plugins developed for IntelliJ IDEA and VS Code.</t>
  </si>
  <si>
    <t>- Ballerina plugin for IntelliJ IDEA</t>
  </si>
  <si>
    <t>For installation instructions, see Ballerina IntelliJ Plugin Documentation.</t>
  </si>
  <si>
    <t>- Ballerina plugin for VS Code</t>
  </si>
  <si>
    <t>For installation instructions, see Ballerina VS Code Documentation.</t>
  </si>
  <si>
    <t>Set up the ANTLR4 plugin</t>
  </si>
  <si>
    <t>This plugin will be useful to check and validate a grammar rule you wrote. For instructions on installing the ANTLR4 plugin based on your preferred IDE/Editor (which supports ANTLR 4.x version), go to ANTLR Documentation.</t>
  </si>
  <si>
    <t>Submit your contribution</t>
  </si>
  <si>
    <t>1.  Do your changes in the source code.</t>
  </si>
  <si>
    <t>Ballerina grammar has been implemented using ANTLR plugin version 4.5.3. To get a basic understanding of ANTLR grammar syntax and concepts before working with Ballerina grammar, go to Parr, Terence (January 15, 2013), The Definitive ANTLR 4 Reference.</t>
  </si>
  <si>
    <t>Ballerina grammar consists of two files:</t>
  </si>
  <si>
    <t>- BallerinaLexer.g4: contains the lexer rules for Ballerina grammar. The lexer is responsible for tokenizing an input Ballerina source code.</t>
  </si>
  <si>
    <t>- BallerinaParser.g4: contains the parser rules. Parser listens to the token stream generated by the lexer. High level grammar productions/abstractions are defined in the parser using those tokens.</t>
  </si>
  <si>
    <t>Once a change is done to any of the grammar files, the lexer and the parser need to be re-generated. To generate the lexer and the parser, navigate to the &lt;BALLERINA_PROJECT_ROOT&gt;/compiler/ballerina-lang/src/main/resources/grammar/ directory, and execute the below command.</t>
  </si>
  <si>
    <t>Tip: Download the antlr-complete-4.5.3.jar file and replace &lt;PATH-TO-ANTLR-JAR&gt; in the below command with the location in which you saved it.</t>
  </si>
  <si>
    <t>java -jar &lt;PATH-TO-ANTLR-JAR&gt;/antlr-4.5.3-complete.jar *.g4 -package org.wso2.ballerinalang.compiler.parser.antlr4 -o &lt;BALLERINA_PROJECT_ROOT&gt;/compiler/ballerina-lang/src/main/java/org/wso2/ballerinalang/compiler/parser/antlr4/</t>
  </si>
  <si>
    <t>Info: The above command will autogenerate some Java classes. The Ballerina AST builder is written on top of the auto-generated BallerinaParserBaseListener.java class. Thus, if any new rules are added to the BallerinaParser.g4, the above command will generate new methods in the BallerinaParserBaseListener.java and you need to override those newly-added methods inside the BLangParserListener.java accordingly.</t>
  </si>
  <si>
    <t>For more information about the Ballerina compiler, go to Ballerina Compiler .</t>
  </si>
  <si>
    <t>2.  Add unit tests accordingly. (The build process will automatically execute all the tests.)</t>
  </si>
  <si>
    <t>3.  Commit the changes to your fork and push them to the corresponding original repo by sending a Pull Request (PR).</t>
  </si>
  <si>
    <t>Tip: Follow these commit message requirements:</t>
  </si>
  <si>
    <t>- Separate subject from the body with a blank line</t>
  </si>
  <si>
    <t>For more information, go to How to Write a Git Commit Message.</t>
  </si>
  <si>
    <t>4.  Accept the Contributor License Agreement (CLA)</t>
  </si>
  <si>
    <t>You need to Accept the Ballerina Contributor License Agreement (CLA) when prompted by a GitHub email notification after sending your first Pull Request (PR). Subsequent PRs will not require CLA acceptance.</t>
  </si>
  <si>
    <t>If the CLA gets changed for some (unlikely) reason, you will be presented with the new CLA text after sending your first PR after the change.</t>
  </si>
  <si>
    <t>Propose changes to Ballerina</t>
  </si>
  <si>
    <t>Start the discussion on the changes you propose in the Ballerina-Dev Google Group. Once there is enough consensus around the proposal, you will likely be asked to file an issue on GitHub and label it as 'Proposal' to continue a detailed discussion there.</t>
  </si>
  <si>
    <t>banago@PHPloy.xlsx</t>
  </si>
  <si>
    <t>Before proposing a pull request, please check the following:</t>
  </si>
  <si>
    <t>- Your code should follow the PSR-2 coding standard. Use php-cs-fixer to fix inconsistencies.</t>
  </si>
  <si>
    <t>- If you commit a new feature, be prepared to help maintaining it. Watch the project on GitHub, and please comment on issues or PRs regarding the feature you contributed.</t>
  </si>
  <si>
    <t>- You should test your feature well.</t>
  </si>
  <si>
    <t>- You should run php build and check the PHAR file works before submitting your pull request. You may need to change phar.readonly php.ini setting to 0 or run the command as php -d phar.readonly=0 build.</t>
  </si>
  <si>
    <t>Once your code is merged, it is available for free to everybody under the MIT License. Publishing your pull request on the PHPloy GitHub repository means that you agree with this license for your contribution.</t>
  </si>
  <si>
    <t>Thank you for your contribution! PHPloy wouldn't be so great without you.</t>
  </si>
  <si>
    <t>To preserve compatibility with PHP 5.5 when you add new dependencies, you should try to update your composer.lock file with the --prefer-lowest option.</t>
  </si>
  <si>
    <t>composer update --prefer-lowest</t>
  </si>
  <si>
    <t>The downside is that you to have to set nearly exact versions for your dependencies.</t>
  </si>
  <si>
    <t>Special thanks to @mbrugger for implementing the testing functionality, a long awaited feature.</t>
  </si>
  <si>
    <t>The integration tests provide a docker configuration for a SFTP and FTP server you can use to test the synchronization.
A folder in /tmp is mounted into the docker container which can be used to compare the result after running PHPloy.</t>
  </si>
  <si>
    <t>Executing tests</t>
  </si>
  <si>
    <t>To get started with testing, please follow the steps below:</t>
  </si>
  <si>
    <t>1.  Install docker</t>
  </si>
  <si>
    <t>2.  Start the test server</t>
  </si>
  <si>
    <t>vagrant@vagrant-ubuntu-trusty-64:/vagrant/PHPloy$ ./tests/start_test_server.sh</t>
  </si>
  <si>
    <t>3.  run the tests</t>
  </si>
  <si>
    <t>vagrant@vagrant-ubuntu-trusty-64:/vagrant/PHPloy$ vendor/bin/phpunit tests
PHPUnit 4.8.26 by Sebastian Bergmann and contributors.
...
Time: 2.32 seconds, Memory: 4.25MB
OK (3 tests, 4 assertions)
vagrant@vagrant-ubuntu-trusty-64:/vagrant/PHPloy$</t>
  </si>
  <si>
    <t>4.  Stop the sftp server</t>
  </si>
  <si>
    <t>vagrant@vagrant-ubuntu-trusty-64:/vagrant/PHPloy$ ./tests/stop_test_server.sh</t>
  </si>
  <si>
    <t>Writing new tests</t>
  </si>
  <si>
    <t>Basically each test should be structured in the following way</t>
  </si>
  <si>
    <t>1.  Prepare a test repository and phploy.ini configuration</t>
  </si>
  <si>
    <t>2.  Run PHPLoy</t>
  </si>
  <si>
    <t>3.  Verify the result of the execution by comparing the source folder with the synchronization result</t>
  </si>
  <si>
    <t>public function testSyncAddedFileShouldSucceed($testHelper)
{
$this-&gt;testHelper = new PHPLoyTestHelper($testHelper);
$this-&gt;testHelper-&gt;givenRepositoryWithConfiguration();
$this-&gt;whenFileIsAdded();
$this-&gt;thenRepositoryIsSynchronizedSuccessfully();
}</t>
  </si>
  <si>
    <t>Parametrized testing SFTP and FTP</t>
  </si>
  <si>
    <t>For testing FTP and SFTP at the same time tests can be parametrized. Take a look at the CommitFileTest.php:</t>
  </si>
  <si>
    <t>class CommitFileTest extends PHPUnit_Framework_TestCase
{
public function provider()
{
return array(
array('ftp'),
array('sftp')
);
}</t>
  </si>
  <si>
    <t>protected $testHelper;
/**</t>
  </si>
  <si>
    <t>* @dataProvider provider</t>
  </si>
  <si>
    <t>*/
public function testSyncAddedFileShouldSucceed($testType)
{
$this-&gt;testHelper = new PHPLoyTestHelper($testHelper);
// implement the test here
}
}</t>
  </si>
  <si>
    <t>The PHPLoyTestHelper is parametrized to provide different configurations based on the type passed to the test method by the PHPunit framework.
This is especially helpful if you want to test shared functionality available for multiple protocols.</t>
  </si>
  <si>
    <t>Travis CI</t>
  </si>
  <si>
    <t>A .travis.yml file is present on the repositoriy. You can configure your Github account and forked
branch to run this file using the travis-ci.org platform.</t>
  </si>
  <si>
    <t>barbajs@barba.xlsx</t>
  </si>
  <si>
    <t>This project uses:</t>
  </si>
  <si>
    <t>- Lerna scopes</t>
  </si>
  <si>
    <t>- Commitizen</t>
  </si>
  <si>
    <t>- EditorConfig</t>
  </si>
  <si>
    <t>- TSLint</t>
  </si>
  <si>
    <t>- Prettier</t>
  </si>
  <si>
    <t>- markdownlint</t>
  </si>
  <si>
    <t>Please, be sure to properly configure your editor</t>
  </si>
  <si>
    <t>Install</t>
  </si>
  <si>
    <t>Make sure you have yarn and node &gt;= 10.16.0</t>
  </si>
  <si>
    <t>- git clone git@github.com:barbajs/barba.git</t>
  </si>
  <si>
    <t>- cd barba</t>
  </si>
  <si>
    <t>- yarn install</t>
  </si>
  <si>
    <t>Run yarn test</t>
  </si>
  <si>
    <t>For watching mode, run yarn run watch</t>
  </si>
  <si>
    <t>Do not pay attention to the few console.error logs
In watch mode, you can select a specific package by pressing l &gt; :arrow_down: &gt; space &gt; :leftwards_arrow_with_hook:</t>
  </si>
  <si>
    <t>Comitting</t>
  </si>
  <si>
    <t>Run yarn run commit or install commitizen globally and run cz.</t>
  </si>
  <si>
    <t>This project follows:</t>
  </si>
  <si>
    <t>- Conventional Commits specification for commit "structure"</t>
  </si>
  <si>
    <t>- gitmoji for commit messages</t>
  </si>
  <si>
    <t>Contributing to Lottie</t>
  </si>
  <si>
    <t>Baseflow@LottieXamarin.xlsx</t>
  </si>
  <si>
    <t>If you'd like to work on something that isn't in a current issue, especially if it would be a big change, please open a new issue for discussion!</t>
  </si>
  <si>
    <t>First, you'll need git to fork and clone the repo. GitHub has help pages about setting
up git, and once you've done
that, you should be able to clone the repo and change into the repo's directory
from your terminal:</t>
  </si>
  <si>
    <t>git clone https://github.com/{YourFork}/LottieXamarin.git</t>
  </si>
  <si>
    <t>If you are using SourceTree or another kind of visual git application, enter the url to your fork in the add new repository field.</t>
  </si>
  <si>
    <t>After you are done pull the develop branch, and open Lottie.sln in Visual Studio to get started.</t>
  </si>
  <si>
    <t>Bash-it@bash-it.xlsx</t>
  </si>
  <si>
    <t>When contributing a new feature, a bug fix, a new theme, or any other change to Bash-it, please consider the following guidelines.
Most of this is common sense, but please try to stick to the conventions listed here.</t>
  </si>
  <si>
    <t>- When opening a new issue in the issue tracker, please include information about which Operating System you're using, and which version of Bash.</t>
  </si>
  <si>
    <t>- In many cases, it also makes sense to show which Bash-it plugins you are using.
This information can be obtained using bash-it show plugins.</t>
  </si>
  <si>
    <t>- If the issue happens while loading Bash-it, please also include your ~/.bash_profile or ~/.bashrc file,
as well as the install location of Bash-it (default should be ~/.bash_it).</t>
  </si>
  <si>
    <t>- When reporting a bug or requesting a new feature, consider providing a Pull Request that fixes the issue or can be used as a starting point for the new feature.
Don't be afraid, most things aren't that complex...</t>
  </si>
  <si>
    <t>- Fork the Bash-it repo, create a new feature branch from master and apply your changes there.
Create a Pull Request from your feature branch against Bash-it's master branch.</t>
  </si>
  <si>
    <t>- Limit each Pull Request to one feature.
Don't bundle multiple features/changes (e.g. a new Theme and a fix to an existing plugin) into a single Pull Request - create one PR for the theme, and a separate PR for the fix.</t>
  </si>
  <si>
    <t>- For complex changes, try to squash your changes into a single commit before
pushing code. Once you've pushed your code and opened a PR, please refrain
from force-pushing changes to the PR branch
distributed project and your branch may be in use already.</t>
  </si>
  <si>
    <t>- When in doubt, open a PR with too many commits. Bash-it is a learning project
for everyone involved. Showing your work provides a great history for folks
to learn what works and what didn't.</t>
  </si>
  <si>
    <t>- Try to stick to the existing code style. Please don't reformat or change the syntax of existing code simply because you don't like that style.</t>
  </si>
  <si>
    <t>- Indentation is using spaces, not tabs. Most of the code is indented with 2 spaces, some with 4 spaces. Please try to stick to 2 spaces.
If you're using an editor that supports EditorConfig, the editor should automatically use the settings defined in Bash-it's .editorconfig file.</t>
  </si>
  <si>
    <t>- When creating new functions, please use a dash ("-") to separate the words of the function's name, e.g. my-new-function.
Don't use underscores, e.g. my_new_function.</t>
  </si>
  <si>
    <t>- Internal functions that aren't to be used by the end user should start with an underscore, e.g. _my-new-internal-function.</t>
  </si>
  <si>
    <t>- Use the provided meta functions to document your code, e.g. about-plugin, about, group, param, example.
This will make it easier for other people to use your new functionality.
Take a look at the existing code for an example (e.g. the base plugin).</t>
  </si>
  <si>
    <t>- When adding files, please use the existing file naming conventions, e.g. plugin files need to end in .plugin.bash.
This is important for the installation functionality.</t>
  </si>
  <si>
    <t>- When using the $BASH_IT variable, please always enclose it in double quotes to ensure that the code also works when Bash-it is installed in a directory that contains spaces in its name: for f in "${BASH_IT}/plugins/available"/*.bash ; do echo "$f" ; done</t>
  </si>
  <si>
    <t>- Bash-it supports Bash 3.2 and higher. Please don't use features only available in Bash 4, such as associative arrays.</t>
  </si>
  <si>
    <t>Unit Tests</t>
  </si>
  <si>
    <t>When adding features or making changes/fixes, please run our growing unit test suite to ensure that you did not break existing functionality.
The test suite does not cover all aspects of Bash-it, but please run it anyway to verify that you did not introduce any regression issues.</t>
  </si>
  <si>
    <t>Any code pushed to GitHub as part of a Pull Request will automatically trigger a continuous integration build on Travis CI, where the test suite is run on both Linux and macOS.
The Pull Request will then show the result of the Travis build, indicating whether all tests ran fine, or whether there were issues.
Please pay attention to this, Pull Requests with build issues will not be merged.</t>
  </si>
  <si>
    <t>Adding new functionality or changing existing functionality is a good opportunity to increase Bash-it's test coverage.
When you're changing the Bash-it codebase, please consider adding some unit tests that cover the new or changed functionality.
Ideally, when fixing a bug, a matching unit test that verifies that the bug is no longer present, is added at the same time.</t>
  </si>
  <si>
    <t>To run the test suite, simply execute the following in the directory where you cloned Bash-it:</t>
  </si>
  <si>
    <t>test/run</t>
  </si>
  <si>
    <t>This command will ensure that the Bats Test Framework is available in the local test_lib directory (Bats is included as a Git submodule) and then run the test suite found in the test folder.
The test script will execute each test in turn, and will print a status for each test case.</t>
  </si>
  <si>
    <t>When adding new test cases, please take a look at the existing test cases for examples.</t>
  </si>
  <si>
    <t>The following libraries are used to help with the tests:</t>
  </si>
  <si>
    <t>- Test Framework: https://github.com/bats-core/bats-core</t>
  </si>
  <si>
    <t>- Support library for Bats-Assert: https://github.com/ztombol/bats-support</t>
  </si>
  <si>
    <t>- General assert functions: https://github.com/ztombol/bats-assert</t>
  </si>
  <si>
    <t>- File assert functions: https://github.com/ztombol/bats-file</t>
  </si>
  <si>
    <t>When verifying test results, please try to use the assert functions found in these libraries.</t>
  </si>
  <si>
    <t>Features</t>
  </si>
  <si>
    <t>- When adding new completions or plugins, please don't simply copy existing tools into the Bash-it codebase, try to load/integrate the tools instead.
An example is using nvm: Instead of copying the existing nvm script into Bash-it, the nvm.plugin.bash file tries to load an existing installation of nvm.
This means an additional step for the user (installing nvm from its own repo, or through a package manager),
but it will also ensure that nvm can be upgraded in an easy way.</t>
  </si>
  <si>
    <t>Themes</t>
  </si>
  <si>
    <t>- When adding a new theme, please include a screenshot and a short description about what makes this theme unique in the Pull Request's description field.
Please do not add theme screenshots to the repo itself, as they will add unnecessary bloat to the repo.
The project's Wiki has a Themes page where you can add a screenshot if you want.</t>
  </si>
  <si>
    <t>- Ideally, each theme's folder should contain a README.md file describing the theme and its configuration options.</t>
  </si>
  <si>
    <t>bats-core@bats-core.xlsx</t>
  </si>
  <si>
    <t>Welcome!</t>
  </si>
  <si>
    <t>Thank you for considering contributing to the development of this project's
development and/or documentation. Just a reminder: if you're new to this project
or to OSS and want to find issues to work on, please check the following labels
on issues:</t>
  </si>
  <si>
    <t>- help wanted</t>
  </si>
  <si>
    <t>- docs</t>
  </si>
  <si>
    <t>- good first issue</t>
  </si>
  <si>
    <t>To see all labels and their meanings, check this wiki page.</t>
  </si>
  <si>
    <t>This guide borrows heavily from @mbland's go-script-bash (with some
sections directly quoted), which in turn was
drafted with tips from Wrangling Web Contributions: How to Build
a CONTRIBUTING.md and with some inspiration from the Atom project's
CONTRIBUTING.md file.</t>
  </si>
  <si>
    <t>- Contributing Guidelines</t>
  </si>
  <si>
    <t>- Welcome!</t>
  </si>
  <si>
    <t>- Table of contents</t>
  </si>
  <si>
    <t>- Quick links ?</t>
  </si>
  <si>
    <t>- Contributor License Agreement</t>
  </si>
  <si>
    <t>- Code of conduct</t>
  </si>
  <si>
    <t>- Asking questions and reporting issues</t>
  </si>
  <si>
    <t>- Updating documentation</t>
  </si>
  <si>
    <t>- Environment setup</t>
  </si>
  <si>
    <t>- Workflow</t>
  </si>
  <si>
    <t>- Coding conventions</t>
  </si>
  <si>
    <t>- Formatting</t>
  </si>
  <si>
    <t>- Naming</t>
  </si>
  <si>
    <t>- Function declarations</t>
  </si>
  <si>
    <t>- Variable and parameter declarations</t>
  </si>
  <si>
    <t>- Command substitution</t>
  </si>
  <si>
    <t>- Process substitution</t>
  </si>
  <si>
    <t>- Conditionals and loops</t>
  </si>
  <si>
    <t>- Generating output</t>
  </si>
  <si>
    <t>- Gotchas</t>
  </si>
  <si>
    <t>- Open Source License</t>
  </si>
  <si>
    <t>- Credits</t>
  </si>
  <si>
    <t>Quick links 🔗</t>
  </si>
  <si>
    <t>- Gitter channel ?: These messages sync with the IRC channel</t>
  </si>
  <si>
    <t>- IRC Channel (#bats on freenode) ?: These messages sync with Gitter</t>
  </si>
  <si>
    <t>- README ?</t>
  </si>
  <si>
    <t>- Code of conduct ?</t>
  </si>
  <si>
    <t>- License information ?</t>
  </si>
  <si>
    <t>- Original repository ?</t>
  </si>
  <si>
    <t>- Issues ?</t>
  </si>
  <si>
    <t>- Pull requests ?</t>
  </si>
  <si>
    <t>- Milestones ?</t>
  </si>
  <si>
    <t>- Projects ?</t>
  </si>
  <si>
    <t>Per the GitHub Terms of Service, be aware that by making a
contribution to this project, you agree:</t>
  </si>
  <si>
    <t>- to license your contribution under the same terms as this project's
license, and</t>
  </si>
  <si>
    <t>- that you have the right to license your contribution under those terms.</t>
  </si>
  <si>
    <t>See also: "Does my project need an additional contributor agreement? Probably
not."</t>
  </si>
  <si>
    <t>Code of conduct</t>
  </si>
  <si>
    <t>Harrassment or rudeness of any kind will not be tolerated, period. For
specifics, see the CODE_OF_CONDUCT file.</t>
  </si>
  <si>
    <t>Asking questions and reporting issues</t>
  </si>
  <si>
    <t>Asking questions</t>
  </si>
  <si>
    <t>Please check the README or existing issues first.</t>
  </si>
  <si>
    <t>If you cannot find an answer to your question, please feel free to hop on our
gitter Gitter or via IRC (#bats on freenode).</t>
  </si>
  <si>
    <t>Before reporting an issue, please use the search feature on the issues
page to see if an issue matching the one you've observed has already
been filed.</t>
  </si>
  <si>
    <t>Updating or filing a new issue</t>
  </si>
  <si>
    <t>Information to include</t>
  </si>
  <si>
    <t>Try to be as specific as possible about your environment and the problem you're
observing. At a minimum, include:</t>
  </si>
  <si>
    <t>Installation issues</t>
  </si>
  <si>
    <t>1.  State the version of Bash you're using bash --version</t>
  </si>
  <si>
    <t>2.  State your operating system and its version</t>
  </si>
  <si>
    <t>3.  If you're installing through homebrew, run brew doctor, and attach the
output of brew info bats-core</t>
  </si>
  <si>
    <t>Bugs/usage issues</t>
  </si>
  <si>
    <t>3.  Command line steps or code snippets that reproduce the issue</t>
  </si>
  <si>
    <t>4.  Any apparently relevant information from the Bash changelog</t>
  </si>
  <si>
    <t>Also consider using:</t>
  </si>
  <si>
    <t>- Bash's time builtin to collect running times</t>
  </si>
  <si>
    <t>- a regression test to add to the suite</t>
  </si>
  <si>
    <t>- memory usage as reported by a tool such as
memusg</t>
  </si>
  <si>
    <t>On existing issues</t>
  </si>
  <si>
    <t>1.  DO NOT add a +1 comment: Use the reactions provided instead</t>
  </si>
  <si>
    <t>2.  DO add information if you're facing a similar issue to someone else, but
within a different context (e.g. different steps needed to reproduce the issue
than previous stated, different version of Bash or BATS, different OS, etc.)
You can read on how to do that here: [Information to include][#information-to-include]</t>
  </si>
  <si>
    <t>3.  DO remember that you can use the Subscribe button on the right side of the
page to receive notifications of further conversations or a resolution.</t>
  </si>
  <si>
    <t>Updating documentation</t>
  </si>
  <si>
    <t>We love documentation and people who love documentation!</t>
  </si>
  <si>
    <t>If you love writing clear, accessible docs, please don't be shy about pull
requests. Remember: docs are just as important as code.</t>
  </si>
  <si>
    <t>Also: no typo is too small to fix! Really. Of course, batches of fixes are
preferred, but even one nit is one nit too many.</t>
  </si>
  <si>
    <t>Environment setup</t>
  </si>
  <si>
    <t>Make sure you have Bash installed per the Environment setup in the
README.</t>
  </si>
  <si>
    <t>The basic workflow for submitting changes resembles that of the GitHub Git
Flow (a.k.a. GitHub Flow), except that you will be working with
your own fork of the repository and issuing pull requests to the original.</t>
  </si>
  <si>
    <t>1.  Fork the repo on GitHub (look for the "Fork" button)</t>
  </si>
  <si>
    <t>2.  Clone your forked repo to your local machine</t>
  </si>
  <si>
    <t>3.  Create your feature branch (git checkout -b my-new-feature)</t>
  </si>
  <si>
    <t>4.  Develop and test your changes as necessary.</t>
  </si>
  <si>
    <t>5.  Commit your changes (git commit -am 'Add some feature')</t>
  </si>
  <si>
    <t>6.  Push to the branch (git push origin my-new-feature)</t>
  </si>
  <si>
    <t>7.  Create a new GitHub pull request for your feature branch based
against the original repository's master branch</t>
  </si>
  <si>
    <t>8.  If your request is accepted, you can delete your feature branch
and pull the updated master branch from the original repository into your
fork. You may even delete your fork if you don't anticipate making
further changes.</t>
  </si>
  <si>
    <t>- Continuous integration status for Linux and macOS: Build Status on Travis</t>
  </si>
  <si>
    <t>- Continuous integration status for Windows: Build status on AppVeyor</t>
  </si>
  <si>
    <t>- Conditions and loops</t>
  </si>
  <si>
    <t>- Keep all files 80 characters wide.</t>
  </si>
  <si>
    <t>- Indent using two spaces.</t>
  </si>
  <si>
    <t>- Enclose all variables in double quotes when used to avoid having them
interpreted as glob patterns (unless the variable contains a glob pattern)
and to avoid word splitting when the value contains spaces. Both scenarios
can introduce errors that often prove difficult to diagnose.</t>
  </si>
  <si>
    <t>- This is especially important when the variable is used to generate a
glob pattern, since spaces may appear in a path value.</t>
  </si>
  <si>
    <t>- If the variable itself contains a glob pattern, make sure to set
IFS=$'\n' before using it so that the pattern itself and any matching
file names containing spaces are not split apart.</t>
  </si>
  <si>
    <t>- Exceptions: Quotes are not required within math contexts, i.e. (( )) or
$(( )), and must not be used for variables on the right side of the =~
operator.</t>
  </si>
  <si>
    <t>- Enclose all string literals in single quotes.</t>
  </si>
  <si>
    <t>- Exception: If the string contains an apostrophe, use double quotes.</t>
  </si>
  <si>
    <t>- Use quotes around variables and literals even inside of [[ ]] conditions.</t>
  </si>
  <si>
    <t>- This is because strings that contain '[' or ']' characters may fail to
compare equally when they should.</t>
  </si>
  <si>
    <t>- Exception: Do not quote variables that contain regular expression patterns
appearing on the right side of the =~ operator.</t>
  </si>
  <si>
    <t>- Only quote arguments to the right of =~ if the expression is a literal
match without any metacharacters.</t>
  </si>
  <si>
    <t>The following are intended to prevent too-compact code:</t>
  </si>
  <si>
    <t>- Declare only one item per declare, local, export, or readonly call.</t>
  </si>
  <si>
    <t>- Note: This also helps avoid subtle bugs, as trying to initialize one
variable using the value of another declared in the same statement will
not do what you may expect. The initialization of the first variable will
not yet be complete when the second variable is declared, so the first
variable will have an empty value.</t>
  </si>
  <si>
    <t>- Do not use one-line if, for, while, until, case, or select
statements.</t>
  </si>
  <si>
    <t>- Do not use &amp;&amp; or || to avoid writing if statements.</t>
  </si>
  <si>
    <t>- Do not write functions entirely on one line.</t>
  </si>
  <si>
    <t>- For case statements: put each pattern on a line by itself; put each command
on a line by itself; put the ;; terminator on a line by itself.</t>
  </si>
  <si>
    <t>- Use snake_case for all identifiers.</t>
  </si>
  <si>
    <t>Function declarations</t>
  </si>
  <si>
    <t>- Declare functions without the function keyword.</t>
  </si>
  <si>
    <t>- Strive to always use return, never exit, unless an error condition is
severe enough to warrant it.</t>
  </si>
  <si>
    <t>- Calling exit makes it difficult for the caller to recover from an error,
or to compose new commands from existing ones.</t>
  </si>
  <si>
    <t>Variable and parameter declarations</t>
  </si>
  <si>
    <t>- Gotcha: Never initialize an array on the same line as an export or
declare -g statement. See the Gotchas section below for more
details.</t>
  </si>
  <si>
    <t>- Declare all variables inside functions using local.</t>
  </si>
  <si>
    <t>- Declare temporary file-level variables using declare. Use unset to remove
them when finished.</t>
  </si>
  <si>
    <t>- Don't use local -r, as a readonly local variable in one scope can cause a
conflict when it calls a function that declares a local variable of the same
name.</t>
  </si>
  <si>
    <t>- Don't use type flags with declare or local. Assignments to integer
variables in particular may behave differently, and it has no effect on array
variables.</t>
  </si>
  <si>
    <t>- For most functions, the first lines should use local declarations to
assign the original positional parameters to more meaningful names, e.g.:
format_summary() {
local cmd_name="$1"
local summary="$2"
local longest_name_len="$3"
For very short functions, this may not be necessary, e.g.:
has_spaces() {
[[ "$1" != "${1//[[:space:]]/}" ]]
}</t>
  </si>
  <si>
    <t>Command substitution</t>
  </si>
  <si>
    <t>- If possible, don't. While this capability is one of Bash's core strengths,
every new process created by Bats makes the framework slower, and speed is
critical to encouraging the practice of automated testing. (This is especially
true on Windows, where process creation is one or two orders of magnitude
slower. See bats-core/bats-core#8 for an illustration of
the difference avoiding subshells makes.) Bash is quite powerful; see if you
can do what you need in pure Bash first.</t>
  </si>
  <si>
    <t>- If you need to capture the output from a function, store the output using
printf -v instead if possible. -v specfies the name of the variable into
which to write the result; the caller can supply this name as a parameter.</t>
  </si>
  <si>
    <t>- If you must use command substituion, use $() instead of backticks, as it's
more robust, more searchable, and can be nested.</t>
  </si>
  <si>
    <t>Process substitution</t>
  </si>
  <si>
    <t>- If possible, don't use it. See the advice on avoiding subprocesses and using
printf -v in the Command substitution section above.</t>
  </si>
  <si>
    <t>- Use wherever necessary and possible, such as when piping input into a while
loop (which avoids having the loop body execute in a subshell) or running a
command taking multiple filename arguments based on output from a function or
pipeline (e.g.  diff).</t>
  </si>
  <si>
    <t>- Warning: It is impossible to directly determine the exit status of a process
substitution; emitting an exit status as the last line of output is a possible
workaround.</t>
  </si>
  <si>
    <t>Conditionals and loops</t>
  </si>
  <si>
    <t>- Always use [[ and ]] for evaluating variables. Per the guideline under
Formatting, quote variables and strings within the brackets, but not
regular expressions (or variables containing regular expressions) appearing
on the right side of the =~ operator.</t>
  </si>
  <si>
    <t>Generating output</t>
  </si>
  <si>
    <t>- Use printf instead of echo. Both are Bash builtins, and there's no
perceptible performance difference when running Bats under the time builtin.
However, printf provides a more consistent experience in general, as echo
has limitations to the arguments it accepts, and even the same version of Bash
may produce different results for echo based on how the binary was compiled.
See Stack Overflow: Why is printf better than echo? for
excruciating details.</t>
  </si>
  <si>
    <t>Signal names</t>
  </si>
  <si>
    <t>Always use upper case signal names (e.g. trap - INT EXIT) to avoid locale
dependent errors. In some locales (for example Turkish, see
Turkish dotless i) lower
case signal names cause Bash to error. An example of the problem:</t>
  </si>
  <si>
    <t>$ echo "tr_TR.UTF-8 UTF-8" &gt;&gt; /etc/locale.gen &amp;&amp; locale-gen tr_TR.UTF-8 # Ubuntu derivatives
$ LC_CTYPE=tr_TR.UTF-8 LC_MESSAGES=C bash -c 'trap - int &amp;&amp; echo success'
bash: line 0: trap: int: invalid signal specification
$ LC_CTYPE=tr_TR.UTF-8 LC_MESSAGES=C bash -c 'trap - INT &amp;&amp; echo success'
success</t>
  </si>
  <si>
    <t>Gotchas</t>
  </si>
  <si>
    <t>- If you wish to use command substitution to initialize a local variable, and
then check the exit status of the command substitution, you must declare the
variable on one line and perform the substitution on another. If you don't,
the exit status will always indicate success, as it is the status of the
local declaration, not the command substitution.</t>
  </si>
  <si>
    <t>- To work around a bug in some versions of Bash whereby arrays declared with
declare -g or export and initialized in the same statement eventually go
out of scope, always export the array name on one line and initialize it the
next line. See:</t>
  </si>
  <si>
    <t>- https://lists.gnu.org/archive/html/bug-bash/2012-06/msg00068.html</t>
  </si>
  <si>
    <t>- ftp://ftp.gnu.org/gnu/bash/bash-4.2-patches/bash42-025</t>
  </si>
  <si>
    <t>- http://lists.gnu.org/archive/html/help-bash/2012-03/msg00078.html</t>
  </si>
  <si>
    <t>- ShellCheck can help to identify many of these issues</t>
  </si>
  <si>
    <t>Open Source License</t>
  </si>
  <si>
    <t>This software is made available under the MIT License.
For the text of the license, see the LICENSE file.</t>
  </si>
  <si>
    <t>- This guide was heavily written by BATS-core member @mbland
for go-script-bash, tweaked for BATS-core</t>
  </si>
  <si>
    <t>- Table of Contents created by gh-md-toc</t>
  </si>
  <si>
    <t>- The official bash logo is copyrighted
by the Free Software Foundation, 2016 under the Free Art License</t>
  </si>
  <si>
    <t>Contributing to Bazel</t>
  </si>
  <si>
    <t>bazelbuild@bazel.xlsx</t>
  </si>
  <si>
    <t>Patch Acceptance Process</t>
  </si>
  <si>
    <t>Read how to contribute to Bazel</t>
  </si>
  <si>
    <t>We're always happy to receive Pull Requests from the Wraith community.</t>
  </si>
  <si>
    <t>BBC-News@wraith.xlsx</t>
  </si>
  <si>
    <t>- Make sure your PR is documented (What does it do? Why is it needed?)</t>
  </si>
  <si>
    <t>- New features and bug fixes should have tests written alongside them</t>
  </si>
  <si>
    <t>- Appreciate that contributors maintain Wraith in their spare time, so a response may take several weeks</t>
  </si>
  <si>
    <t>A PR is more likely to be merged if it fixes one of Wraith's open issues.</t>
  </si>
  <si>
    <t>How to contribute:</t>
  </si>
  <si>
    <t>- Fork a branch based off BBC-News/wraith:master and do all of your changes within it.</t>
  </si>
  <si>
    <t>- Make commits of logical units and describe them properly.</t>
  </si>
  <si>
    <t>- Check for unnecessary whitespace with git diff --check before committing.</t>
  </si>
  <si>
    <t>- If possible, submit tests to your patch / new feature so it can be tested easily.</t>
  </si>
  <si>
    <t>- Assure nothing is broken by running all the tests (bundle exec rspec).</t>
  </si>
  <si>
    <t>- Please ensure that it complies with coding standards.</t>
  </si>
  <si>
    <t>- When writing the title of your Pull Request, if you have to pause to add an 'and' anywhere in the title - it should be two pull requests.</t>
  </si>
  <si>
    <t>Please raise any issues with this project as a GitHub issue.</t>
  </si>
  <si>
    <t>bbc@sqs-consumer.xlsx</t>
  </si>
  <si>
    <t>Thank you for your interest in contributing to the sqs-consumer.</t>
  </si>
  <si>
    <t>- If you're unsure if a feature would make a good addition, you can always create an issue first. Raising an issue before creating a pull request is recommended.</t>
  </si>
  <si>
    <t>- We aim for 100% test coverage. Please write tests for any new functionality or changes.</t>
  </si>
  <si>
    <t>- Any API changes should be fully documented.</t>
  </si>
  <si>
    <t>- Make sure your code meets our linting standards. Run npm run lint to check your code.</t>
  </si>
  <si>
    <t>- Maintain the existing coding style. There are some settings in .jsbeautifyrc to help.</t>
  </si>
  <si>
    <t>- Be mindful of others when making suggestions and/or code reviewing.</t>
  </si>
  <si>
    <t>Before opening a new issue, first check that there is not already an open issue or Pull Request that addresses it.</t>
  </si>
  <si>
    <t>If there is, make relevant comments and add your reaction. Use a reaction in place of a "+1" comment:</t>
  </si>
  <si>
    <t>- ? - upvote</t>
  </si>
  <si>
    <t>- ? - downvote</t>
  </si>
  <si>
    <t>If you cannot find an existing issue that describes your bug or feature, create a new issue using the guidelines below.</t>
  </si>
  <si>
    <t>1.  Pick an appropriate template for the type of issue from here</t>
  </si>
  <si>
    <t>2.  Provide as much detail as possible</t>
  </si>
  <si>
    <t>3.  Follow your issue in the issue tracking workflow</t>
  </si>
  <si>
    <t>If you do not have push access to the repository, please fork it. You should then work on your own master branch.</t>
  </si>
  <si>
    <t>Otherwise, you may clone this repository and create a working branch with a kebab-case name reflecting what you are working on (e.g. fix-the-thing).</t>
  </si>
  <si>
    <t>Follow the setup instructions in the README.</t>
  </si>
  <si>
    <t>Ensure all your code is thoroughly tested and that this testing is detailed in the pull request.</t>
  </si>
  <si>
    <t>1.  Make sure you have opened an issue and it was approved by a project maintainer before working on a PR</t>
  </si>
  <si>
    <t>2.  Read and complete all relevant sections of the PR template</t>
  </si>
  <si>
    <t>3.  Wait for the PR get approved</t>
  </si>
  <si>
    <t>New Features</t>
  </si>
  <si>
    <t>bchavez@Bogus.xlsx</t>
  </si>
  <si>
    <t>Bogus a superset of faker.js's features. Adding additional features are welcome. New features and additional APIs can be added so long as we maintain semantic API compatibility with faker.js and maintain compatibility with faker.js locale data.</t>
  </si>
  <si>
    <t>Here are some helpful guidelines to keep in mind when contributing.  While following them isn't absolutely required, it does help everyone to accept your pull-requests with maximum awesomeness.</t>
  </si>
  <si>
    <t>- :heavy_check_mark: CONSIDER adding a unit test if your PR resolves an issue or adds features.</t>
  </si>
  <si>
    <t>- :heavy_check_mark: DO add XML comment documentation to new API calls along parameter documentation.</t>
  </si>
  <si>
    <t>- :heavy_check_mark: DO keep pull requests small so they can be easily reviewed.</t>
  </si>
  <si>
    <t>- :heavy_check_mark: DO make sure unit tests pass.</t>
  </si>
  <si>
    <t>- :x: AVOID breaking the continuous integration build.</t>
  </si>
  <si>
    <t>- :x: AVOID Breaking compatibility with faker.js locale data.</t>
  </si>
  <si>
    <t>- :x: AVOID Adding new locales to Bogus. New locales should be added upstream to faker.js. See this wiki page for creating locales.</t>
  </si>
  <si>
    <t>bcherny@json-schema-to-typescript.xlsx</t>
  </si>
  <si>
    <t>- Be sure to add a test for each change you make</t>
  </si>
  <si>
    <t>- Use npm run tdd to compile and re-run tests when a file is modified</t>
  </si>
  <si>
    <t>- Use VERBOSE=true npm run tdd to add logging output to the above command</t>
  </si>
  <si>
    <t>- Add export let only=true to a test in test/e2e to just run that test</t>
  </si>
  <si>
    <t>- Add export let exclude=true to a test in test/e2e to not run that test</t>
  </si>
  <si>
    <t>- To debug a test, with breakpoints:</t>
  </si>
  <si>
    <t>1.  Install node-inspector</t>
  </si>
  <si>
    <t>2.  Run node-debug ./node_modules/ava/profile.js ./dist/test/test.js</t>
  </si>
  <si>
    <t>Contributing to CodeIgniter</t>
  </si>
  <si>
    <t>bcit-ci@CodeIgniter.xlsx</t>
  </si>
  <si>
    <t>CodeIgniter is a community driven project and accepts contributions of code and documentation from the community. These contributions are made in the form of Issues or Pull Requests on the CodeIgniter repository on GitHub.</t>
  </si>
  <si>
    <t>Issues are a quick way to point out a bug. If you find a bug or documentation error in CodeIgniter then please check a few things first:</t>
  </si>
  <si>
    <t>1.  There is not already an open Issue</t>
  </si>
  <si>
    <t>2.  The issue has already been fixed (check the develop branch, or look for closed Issues)</t>
  </si>
  <si>
    <t>3.  Is it something really obvious that you can fix yourself?</t>
  </si>
  <si>
    <t>Reporting issues is helpful but an even better approach is to send a Pull Request, which is done by "Forking" the main repository and committing to your own copy. This will require you to use the version control system called Git.</t>
  </si>
  <si>
    <t>Before we look into how, here are the guidelines. If your Pull Requests fail
to pass these guidelines it will be declined and you will need to re-submit
when you
for us to maintain quality of the code-base.</t>
  </si>
  <si>
    <t>PHP Style</t>
  </si>
  <si>
    <t>All code must meet the Style Guide, which is
essentially the Allman indent style, underscores and readable operators. This makes certain that all code is the same format as the existing code and means it will be as readable as possible.</t>
  </si>
  <si>
    <t>If you change anything that requires a change to documentation then you will need to add it. New classes, methods, parameters, changing default values, etc are all things that will require a change to documentation. The change-log must also be updated for every change. Also PHPDoc blocks must be maintained.</t>
  </si>
  <si>
    <t>CodeIgniter recommends PHP 5.5 or newer to be used, but it should be
compatible with PHP 5.2.4 so all code supplied must stick to this
requirement. If PHP 5.3 (and above) functions or features are used then
there must be a fallback for PHP 5.2.4.</t>
  </si>
  <si>
    <t>CodeIgniter uses the Git-Flow branching model which requires all pull requests to be sent to the "develop" branch. This is
where the next planned version will be developed. The "master" branch will always contain the latest stable version and is kept clean so a "hotfix" (e.g: an emergency security patch) can be applied to master to create a new version, without worrying about other features holding it up. For this reason all commits need to be made to "develop" and any sent to "master" will be closed automatically. If you have multiple changes to submit, please place all changes into their own branch on your fork.</t>
  </si>
  <si>
    <t>One thing at a time: A pull request should only contain one change. That does not mean only one commit, but one change - however many commits it took. The reason for this is that if you change X and Y but send a pull request for both at the same time, we might really want X but disagree with Y, meaning we cannot merge the request. Using the Git-Flow branching model you can create new branches for both of these features and send two requests.</t>
  </si>
  <si>
    <t>Signing</t>
  </si>
  <si>
    <t>You must sign your work, certifying that you either wrote the work or otherwise have the right to pass it on to an open source project. git makes this trivial as you merely have to use --signoff on your commits to your CodeIgniter fork.</t>
  </si>
  <si>
    <t>git commit --signoff</t>
  </si>
  <si>
    <t>or simply</t>
  </si>
  <si>
    <t>git commit -s</t>
  </si>
  <si>
    <t>This will sign your commits with the information setup in your git config, e.g.</t>
  </si>
  <si>
    <t>Signed-off-by: John Q Public &lt;john.public@example.com&gt;</t>
  </si>
  <si>
    <t>If you are using Tower there is a "Sign-Off" checkbox in the commit window. You could even alias git commit to use the -s flag so you don</t>
  </si>
  <si>
    <t>By signing your work in this manner, you certify to a "Developer's Certificate of Origin". The current version of this certificate is in the DCO.txt file in the root of this repository.</t>
  </si>
  <si>
    <t>How-to Guide</t>
  </si>
  <si>
    <t>There are two ways to make changes, the easy way and the hard way. Either way you will need to create a GitHub account.</t>
  </si>
  <si>
    <t>Easy way GitHub allows in-line editing of files for making simple typo changes and quick-fixes. This is not the best way as you are unable to test the code works. If you do this you could be introducing syntax errors, etc, but for a Git-phobic user this is good for a quick-fix.</t>
  </si>
  <si>
    <t>Hard way The best way to contribute is to "clone" your fork of CodeIgniter to your development area. That sounds like some jargon, but "forking" on GitHub means "making a copy of that repo to your account" and "cloning" means "copying that code to your environment so you can work on it".</t>
  </si>
  <si>
    <t>1.  Set up Git (Windows, Mac &amp; Linux)</t>
  </si>
  <si>
    <t>2.  Go to the CodeIgniter repo</t>
  </si>
  <si>
    <t>3.  Fork it</t>
  </si>
  <si>
    <t>4.  Clone your forked CodeIgniter repo: git@github.com:/CodeIgniter.git.</t>
  </si>
  <si>
    <t>5.  Checkout the "develop" branch. At this point you are ready to start making changes.</t>
  </si>
  <si>
    <t>6.  Fix existing bugs on the Issue tracker after taking a look to see nobody else is working on them.</t>
  </si>
  <si>
    <t>7.  Commit the files</t>
  </si>
  <si>
    <t>8.  Push your develop branch to your fork</t>
  </si>
  <si>
    <t>9.  Send a pull request</t>
  </si>
  <si>
    <t>The Reactor Engineers will now be alerted about the change and at least one of the team will respond. If your change fails to meet the guidelines it will be bounced, or feedback will be provided to help you improve it.</t>
  </si>
  <si>
    <t>Once the Reactor Engineer handling your pull request is happy with it they will merge it into develop and your patch will be part of the next release.</t>
  </si>
  <si>
    <t>Keeping your fork up-to-date</t>
  </si>
  <si>
    <t>Unlike systems like Subversion, Git can have multiple remotes. A remote is the name for a URL of a Git repository. By default your fork will have a remote named "origin" which points to your fork, but you can add another remote named "codeigniter" which points to git://github.com/bcit-ci/CodeIgniter.git. This is a read-only remote but you can pull from this develop branch to update your own.</t>
  </si>
  <si>
    <t>If you are using command-line you can do the following:</t>
  </si>
  <si>
    <t>1.  git remote add codeigniter git://github.com/bcit-ci/CodeIgniter.git</t>
  </si>
  <si>
    <t>2.  git pull codeigniter develop</t>
  </si>
  <si>
    <t>3.  git push origin develop</t>
  </si>
  <si>
    <t>Now your fork is up to date. This should be done regularly, or before you send a pull request at least.</t>
  </si>
  <si>
    <t>be9@acl9.xlsx</t>
  </si>
  <si>
    <t>Hi, I'm Jason, my online nickname is "smathy" which I use on IRC, twitter,
StackOverflow, here on github, and a few other places on the internet.</t>
  </si>
  <si>
    <t>Oleg is the creator of acl9, but other commitments have meant that he's had
very little time to maintain this project and so I've basically taken over as
the primary maintainer.</t>
  </si>
  <si>
    <t>I like to start by introducing myself so that you know that I'm just a human
being, a normal guy, and that if you have something you want to contribute to
acl9 then I'm more than happy to hear from you.</t>
  </si>
  <si>
    <t>There really aren't any hard and fast rules here for contributing. Feel free to
raise issues, you can even just ask questions in an issue if you'd like,
although IRC or StackOverflow is probably a much better forum for that. You can
ping me on twitter, or even email me at jk@handle.it</t>
  </si>
  <si>
    <t>Also see the README for information on getting in contact with the rest of the
community.</t>
  </si>
  <si>
    <t>Dev Stuff</t>
  </si>
  <si>
    <t>If you're going to contribute code then just fork our repo, write your thing,
and submit a pull request.</t>
  </si>
  <si>
    <t>We have a .ruby-version file, so if you use a ruby manager that
understands that then you might need to install that version of ruby, but you
should know how to do that yourself.</t>
  </si>
  <si>
    <t>You should be able to just fork the repo and run bundle &amp;&amp; rake to see the
tests running.</t>
  </si>
  <si>
    <t>We use Appraisal to test against multiple versions of
Rails, so you can read up on that and use it to test against all the Rails
versions we support or against a specific one.</t>
  </si>
  <si>
    <t>How to</t>
  </si>
  <si>
    <t>If you're fixing a bug then please arrange your pull request in two commits, the
first one will be a test that demonstrates the bug, that test will be failing
when you create it. The second commit will be the code change that fixes the
bug.</t>
  </si>
  <si>
    <t>Don't let this be a blocker for you, I'm not saying you have to do TDD. I don't
care whether you actually write the test first, or the code first, I just care
about the order of the commits. Those with experience in reviewing PRs will know
why. I can grab your PR, roll it back to HEAD^ and run the test, seeing it
fail and confirming that your test works, then roll it back to the head of your
branch and see your code fixing the test. It makes it very easy to review a PR.</t>
  </si>
  <si>
    <t>You can submit a bugfix without a test, although those take MUCH longer to
review because it's often hard to work out what problem you're solving.</t>
  </si>
  <si>
    <t>Also, it's up to you whether you want to create an issue in github first. I'd
recommend that you do because it gives a good place to discuss the details of
the issue.</t>
  </si>
  <si>
    <t>Also, feel free to submit ideas as PRs, just make sure you put it clearly in the
text that this is not ready for merge yet.</t>
  </si>
  <si>
    <t>Contributing to beanstalkd</t>
  </si>
  <si>
    <t>beanstalkd@beanstalkd.xlsx</t>
  </si>
  <si>
    <t>Greetings. Firstly, if you're thinking of contributing to
beanstalkd, thank you! It's the hard work of people like you that
keeps beanstalkd a high-quality codebase and running smoothly in
the demanding, high-volume production environment of the servers
of many organizations around the world.</t>
  </si>
  <si>
    <t>Please note that this project is released with a Contributor
Code of Conduct. By participating in this project you agree
to abide by its terms. See CodeOfConduct.txt for details.</t>
  </si>
  <si>
    <t>This is a mature project, so it rarely takes on new features. We
mostly focus on stability, bug fixing, clarity, and performance,
in that order.</t>
  </si>
  <si>
    <t>When reporting a bug, please describe:</t>
  </si>
  <si>
    <t>- which version of beanstalkd you're using</t>
  </si>
  <si>
    <t>- steps to reproduce the bug</t>
  </si>
  <si>
    <t>- the behavior you saw</t>
  </si>
  <si>
    <t>- the behavior you expected</t>
  </si>
  <si>
    <t>If you're not using the latest version, please consider also
testing with the latest. There's a good chance the bug you found
has already been fixed.</t>
  </si>
  <si>
    <t>Good commit messages</t>
  </si>
  <si>
    <t>Please see how to write good commit messages in the Go contributing guide
here.</t>
  </si>
  <si>
    <t>When opening a pull request, try to keep the changes focused on
one topic and avoid unrelated changes (even small things, like
editing punctuation or whitespace in comments).</t>
  </si>
  <si>
    <t>If you're making big changes, consider discussing it on the
mailing list first. You might save yourself a lot of time if it
turns out that the changes you want to make aren't a good fit for
the project. This is especially true if you are adding new
functionality.</t>
  </si>
  <si>
    <t>BeardedManStudios@ForgeNetworkingRemastered.xlsx</t>
  </si>
  <si>
    <t>:heart::+1: Thank you so much for taking the time to contribute! :+1::heart:</t>
  </si>
  <si>
    <t>Code standards</t>
  </si>
  <si>
    <t>We have a worldwide community and respect everyones backgrounds and languages, however Forge Networking is primarily developed by English (US) speakers. Because of this the variables, names, functions, comments, and everything else for this code base should be exclusively in English (US).</t>
  </si>
  <si>
    <t>.editorconfig</t>
  </si>
  <si>
    <t>We use .editorconfig to help with conforming to our coding conventions. Please make sure your chosen editor has this enabled. Check editorconfig.org to see if you need to install a plugin or your IDE has this built in.</t>
  </si>
  <si>
    <t>Anything not listed here should follow the C# standard</t>
  </si>
  <si>
    <t>Tabs vs spaces?</t>
  </si>
  <si>
    <t>Sorry space fans, we are tabs. Though I know that this is an age old argument in computer science, we had to go with one or the other.</t>
  </si>
  <si>
    <t>Accessors</t>
  </si>
  <si>
    <t>Yes, we are aware that if you do not provide an accessor that it will default to private. However, we like knowing that others are doing what they do on purpose. For this reason you are required to put private in front of your private members.</t>
  </si>
  <si>
    <t>Member fields are to be camel case starting with an alpha character. For the most part people don't write C# in notepad so do not worry about any prefixes with underscores, or special things like b_ or any of that</t>
  </si>
  <si>
    <t>public int myNumber;
protected bool canHas;
private string catName;</t>
  </si>
  <si>
    <t>Member properties are to be pascal case starting with an alpha character. Also their brackets are to be on 1 line if the behavior is simple. Otherwise you are to use the hanging brackets coding standards</t>
  </si>
  <si>
    <t>public int MyNumber { get; private set; }
public bool CanHas { get { return MyNumber &gt; 0; } }
private string CatName
{
get
{
if (MyNumber &gt; 5)
return "Pickles";
else if (CanHas)
return "Sure";
else
return "George?";
}
}</t>
  </si>
  <si>
    <t>Brackets</t>
  </si>
  <si>
    <t>For single line conditional statements we do not have any brackets, just the line. Preferrably we put the code on the line following the if statement but for simple things like a return a single line is acceptable</t>
  </si>
  <si>
    <t>if (1 == 1)
DoSomethingFancy();</t>
  </si>
  <si>
    <t>For multiple line conditional statements we put "hanging brackets" only"</t>
  </si>
  <si>
    <t>if (1 == 1)
{
FirstThing();
LastThing();
}</t>
  </si>
  <si>
    <t>For infinite loops, while loops, and do-while loops, we need these to be exceptionally clear. So in the case of any of these we will use hanging brackets.</t>
  </si>
  <si>
    <t>while (true)
{
DoSomethingFancy();
}</t>
  </si>
  <si>
    <t>do
{
DoSomethingFancy();
} while(true);</t>
  </si>
  <si>
    <t>for(;;)
{
DoSomethingFancy();
}</t>
  </si>
  <si>
    <t>For lambda expressions we have hanging brackets</t>
  </si>
  <si>
    <t>Call(() =&gt;
{
InnerCode();
});</t>
  </si>
  <si>
    <t>For initializer lists we have hanging brackets (no parenthisis needed)</t>
  </si>
  <si>
    <t>MyClass thing = new MyClass
{
a = 1,
b = 2,
c = 3
};</t>
  </si>
  <si>
    <t>Single line comments should include a space after the slashes</t>
  </si>
  <si>
    <t>// Notice the space after the two slashes</t>
  </si>
  <si>
    <t>Commenting out code should not include a space after the slashes</t>
  </si>
  <si>
    <t>//noSpace.Code();</t>
  </si>
  <si>
    <t>TODO comments should include the space after the slashes and then 2 spaces after the colon following the TODO</t>
  </si>
  <si>
    <t>// TODO:  Notice the space after the slashes and the 2 spaces after the colon of todo</t>
  </si>
  <si>
    <t>Line length</t>
  </si>
  <si>
    <t>We try to keep our line lengths short, try to stick around 90 characters maximum in the horizontal space and do not go any further than 120 characters. Or goals are to prevent any kind of horizontal scrolling or automatic line wrapping.</t>
  </si>
  <si>
    <t>Var vs type name</t>
  </si>
  <si>
    <t>Though we accept code with var being used, it is hard to code review things listed as just var especially if they are the result of a function. If you are creating a new instance of something you can use var since the type name is in the line of declariation, otherwise please try to type the explicit type of the variable when it is the result of a function.</t>
  </si>
  <si>
    <t>Function length</t>
  </si>
  <si>
    <t>We prefer very small, descriptive functions over long monolythic functions. Try to keep your functions to something around 4-9 lines. If your functions are longer than 9 lines, it probably is a good chance for breaking it into smaller local private methods or turning what is being processed into a class and handling the logic more inside of there. This is not only for code clarity and readability, but also it makes it much easier to debug knowing the names of functons and produces clear stack traces.</t>
  </si>
  <si>
    <t>Testing and TDD</t>
  </si>
  <si>
    <t>We are currently trying out the Unity unit testing tools and they look promising so far. My hope is that we will be able to fall more into the TDD (test driven development) flow of programming so that we have many tests for the code to make sure it continues to work as expected for all of the functionality. Of course, I know it is very difficult to unit test a multi-threaded, network based application, but it is important for us to try as much as possible to achieve a full test coverage of the system.</t>
  </si>
  <si>
    <t>Please make sure that you either create a new file in the ForgeUnity/Assets/BeardedManStudios/Scripts/Editor/Tests folder. Or if you are adding new tests that are either missing or covering new functionality of a class, feel free to update existing tests.</t>
  </si>
  <si>
    <t>beautify-web@js-beautify.xlsx</t>
  </si>
  <si>
    <t>Report Issues and Request Changes</t>
  </si>
  <si>
    <t>If you find a bug, please report it, including environment and examples of current behavior and what you believe to be the correct behavior.  The clearer your description and information, the more likely it is someone will be able to make progress on it.  The default issue template will help guide you through this.</t>
  </si>
  <si>
    <t>How to Make Changes (Implement Fixes and New Features)</t>
  </si>
  <si>
    <t>Fixes and enhancements are totally welcome.  We prefer you to file an issue before filing a PR, as this gives us chance to discuss design details, but feel free to dive right in.</t>
  </si>
  <si>
    <t>0. Prereqisites for development</t>
  </si>
  <si>
    <t>- bash</t>
  </si>
  <si>
    <t>- make</t>
  </si>
  <si>
    <t>- nodejs - v10.x (with npm)</t>
  </si>
  <si>
    <t>- python - v2.7.x or v3.x (with pip)</t>
  </si>
  <si>
    <t>If you encounter issues and cannot build, come chat on gitter.im.  We're happy to help.</t>
  </si>
  <si>
    <t>1. Build and Test Locally</t>
  </si>
  <si>
    <t>This repository holds two mostly identical implementations of the beautifiers: a JavaScript implementation and a Python implementation.
While developing, you may locally build and test the JavaScript or Python (or both). The HTML beautifier is only implemented in JavaScript.</t>
  </si>
  <si>
    <t>- Familiarize yourself with the folder structure and code style before you dive in.</t>
  </si>
  <si>
    <t>- Make changes to the implementation of your choice.</t>
  </si>
  <si>
    <t>- If working in the JavaScript implementation:</t>
  </si>
  <si>
    <t>- Run make js to build and run unit tests</t>
  </si>
  <si>
    <t>- Run make static to manually test changes locally at http://localhost:8080</t>
  </si>
  <si>
    <t>- To load a debug (human readable) version of the beautifier source, open http://localhost:8080/?debug</t>
  </si>
  <si>
    <t>- If working in the Python implementation:</t>
  </si>
  <si>
    <t>- Run make py to build and run unit tests</t>
  </si>
  <si>
    <t>- Add tests to /test/data/*/test.js.</t>
  </si>
  <si>
    <t>- Run make jstest or make pytest to run style checks, and to generate and run tests.</t>
  </si>
  <si>
    <t>- Include all changed files in your commit - The generated test files are checked in along with changes to the test data files.</t>
  </si>
  <si>
    <t>2. Ensure Feature Parity</t>
  </si>
  <si>
    <t>Any changes made to one implementation must be also made to the other implementation.  This is required.  Every time we make an exception to this requirement the project becomes harder to maintain.  This will become painfully clear, should you find yourself unable to port changes from one implementation to the other due to implementations being out of sync. We made this a requirement several years ago and there are still open issues for changes that people promised to port "in the next week or two".  The entire HTML beautifier is an example of this. :(</t>
  </si>
  <si>
    <t>The implementations are already very similar and neither Python nor JavaScript are that hard to understand.  Take the plunge, it is easier than you think.  If you get stuck, go ahead and file a Pull Request and we can discuss how to move forward.</t>
  </si>
  <si>
    <t>- Run make (with no parameters) to run style checks, and to generate and run tests on both implementations.</t>
  </si>
  <si>
    <t>3. Update Documentation and Tools</t>
  </si>
  <si>
    <t>Update documentation as needed.  This includes files such as the README.md, internal command-line help, and file comments.
Also, check if your change needs any tooling updates.  For example, the CDN URLs required additional scripting to update automatically for new releases.</t>
  </si>
  <si>
    <t>4. Submit a Pull Request</t>
  </si>
  <si>
    <t>- Run make ci locally after commit but before creation of Pull Request.  You may start a Pull Request even if this reports errors, but the PR will not be merged until all errors are fixed.</t>
  </si>
  <si>
    <t>- Include description of changes. Include examples of input and expected output if possible.</t>
  </si>
  <si>
    <t>- Pull requests must pass build checks on all platforms before being merged. We use Travis CI and AppVeyor to run tests on Linux and Windows across multiple versions of Node.js and Python.</t>
  </si>
  <si>
    <t>Folders</t>
  </si>
  <si>
    <t>Root</t>
  </si>
  <si>
    <t>Some files related to specific implementations or platforms are found in the root folder, but most are cross-project tools and configuration.</t>
  </si>
  <si>
    <t>js</t>
  </si>
  <si>
    <t>Files related to the JavaScript implementations of the beautifiers.</t>
  </si>
  <si>
    <t>Files related to the Python implementations of the beautifiers.</t>
  </si>
  <si>
    <t>Files related to https://beautifier.io/.</t>
  </si>
  <si>
    <t>test</t>
  </si>
  <si>
    <t>Test data files and support files used to generate implementation-specific test files.</t>
  </si>
  <si>
    <t>Branches and Tags</t>
  </si>
  <si>
    <t>Master</t>
  </si>
  <si>
    <t>We use the master branch as the primary development branch.</t>
  </si>
  <si>
    <t>We use the release branch to hold releases, including built files for bower and the website.</t>
  </si>
  <si>
    <t>Tags</t>
  </si>
  <si>
    <t>Each release is has a tag created for it in the release branch when it is published.  The latest release is linked from the README.md.</t>
  </si>
  <si>
    <t>Attic</t>
  </si>
  <si>
    <t>This project has been around for a while.  While some parts have improved significantly over time, others fell
into disrepair and were mothballed. All branches named attic-* are significantly out of date and kept for reference purposes only.</t>
  </si>
  <si>
    <t>attic-php contains a PHP implmenetation of the beautifier.
If you're interested in using it feel free.
If you plan to enhance it, please consider joining this project, and updating this version to match current functionality.</t>
  </si>
  <si>
    <t>Other Languages</t>
  </si>
  <si>
    <t>Versions of the beautifier adapted to other languages are available on branch attic-other.
Take a look and feel free to resurrect them, but know it's pretty dusty back there.</t>
  </si>
  <si>
    <t>Generic Eval Unpacker</t>
  </si>
  <si>
    <t>The attic-genericeval branch includes an unpacker that calls eval on whatever source is passed to it.
This file may be useful when working with source that unpacks itself when eval is called on it, but is also very unsafe.
We have isolated it on this separate branch to keep it from hurting the other children.</t>
  </si>
  <si>
    <t>How to publish a new version</t>
  </si>
  <si>
    <t>NOTE: Before you publish a release make sure the latest changes have passed the Travis CI build!</t>
  </si>
  <si>
    <t>1.  A PyPI user account from https://pypi.python.org/pypi?%3Aaction=register_form.</t>
  </si>
  <si>
    <t>2.  Permissions to the jsbeautifier package.  File an issue here on GitHub and the appropriate person will help you.</t>
  </si>
  <si>
    <t>Node</t>
  </si>
  <si>
    <t>1.  An npmjs.org user account from https://npmjs.org/signup.</t>
  </si>
  <si>
    <t>2.  Permissions to the js-beautify module on npmjs.org.  File an issue here on GitHub and the appropriate person will help you.</t>
  </si>
  <si>
    <t>Publish to Production</t>
  </si>
  <si>
    <t>To publish a release:</t>
  </si>
  <si>
    <t>- Close the Milestone for this release on github</t>
  </si>
  <si>
    <t>- Run ./tools/release-all.sh &lt;version&gt;.</t>
  </si>
  <si>
    <t>This is script will:</t>
  </si>
  <si>
    <t>- Update README.md with correct cdn links</t>
  </si>
  <si>
    <t>- Update CHANGLOG.md with the milestone description and a list of closed issues</t>
  </si>
  <si>
    <t>- Commit the built files to the release branch</t>
  </si>
  <si>
    <t>- Publish the python version to PyPI</t>
  </si>
  <si>
    <t>- Publish the javascript version to npm</t>
  </si>
  <si>
    <t>- Merge the changes and publish them on the gh-pages branch</t>
  </si>
  <si>
    <t>NOTE: We keep Python and Node version numbers synchronized,
so if you publish a Python release, you publish a Node release as well.</t>
  </si>
  <si>
    <t>Publish to Beta Channel</t>
  </si>
  <si>
    <t>To publish a Beta or RC (Release Candidate), add -beta1 or -rc1 to the end of the version, incrementing the number on the end as needed.</t>
  </si>
  <si>
    <t>beefproject@beef.xlsx</t>
  </si>
  <si>
    <t>Anyone is welcome to make BeEF better!</t>
  </si>
  <si>
    <t>Thank you for wanting to contribute to BeEF. It's effort like yours that helps make BeEF such a great tool.</t>
  </si>
  <si>
    <t>Following these guidelines shows that you respect the time of the developers developing this open source project and helps them help you. In response to this, they should return that respect in addressing your issue, assisting with changes, and helping you finalize your pull requests.</t>
  </si>
  <si>
    <t>We want any form of helpful contributions!</t>
  </si>
  <si>
    <t>BeEF is an open source project and we love to receive contributions from the community! There are many ways to contribute, from writing tutorials or blog posts, improving or translating the documentation, answering questions on the project, submitting bug reports and feature requests or writing or reviewing code which can be merged into BeEF itself.</t>
  </si>
  <si>
    <t>Ground Rules</t>
  </si>
  <si>
    <t>Responsibilities</t>
  </si>
  <si>
    <t>- When making an issue, ensure the issue template is filled out, failure to do so can and will result in a closed ticket and a delay in support.</t>
  </si>
  <si>
    <t>- We now have a two-week of unresponsiveness period before closing a ticket, if this happens, just comment responding to the issue which will re-open the ticket. Ensure to make sure all information requested is provided.</t>
  </si>
  <si>
    <t>- Ensure cross-platform compatibility for every change that's accepted. Mac and Linux are currently supported.</t>
  </si>
  <si>
    <t>- Create issues for any major changes and enhancements that you wish to make. Discuss things transparently and get community feedback.</t>
  </si>
  <si>
    <t>- Ensure language is as respectful and appropriate as possible.</t>
  </si>
  <si>
    <t>- Keep merges as straightforward as possible, only address one issue per commit where possible.</t>
  </si>
  <si>
    <t>- Be welcoming to newcomers and try to assist where possible, everyone needs help.</t>
  </si>
  <si>
    <t>Where to start</t>
  </si>
  <si>
    <t>Looking to make your first contribution</t>
  </si>
  <si>
    <t>Unsure where to begin contributing to BeEF? You can start by looking through these issues:</t>
  </si>
  <si>
    <t>- Good First Issue - issues which should only require a few changes, and are good to start with.</t>
  </si>
  <si>
    <t>- Question - issues which are a question and need a response. A good way to learn more about BeEF is to try to solve a problem.</t>
  </si>
  <si>
    <t>At this point, you're ready to make your changes! Feel free to ask for help; everyone is a beginner at first.</t>
  </si>
  <si>
    <t>If a maintainer asks you to "rebase" your PR, they're saying that code has changed, and that you need to update your branch so it's easier to merge.</t>
  </si>
  <si>
    <t>Ruby best practise</t>
  </si>
  <si>
    <t>Do read through: https://rubystyle.guide
Try and follow through with the practices throughout, even going through it once will help keep the codebase consistent.
Use Rubocop to help ensure that the changes adhere to current standards, we are currently catching up old codebase to match.
Just run the following in the /beef directory.</t>
  </si>
  <si>
    <t>How to submit a contribution.</t>
  </si>
  <si>
    <t>1.  Create your own fork of the code</t>
  </si>
  <si>
    <t>2.  Checkout the master branch</t>
  </si>
  <si>
    <t>git checkout master</t>
  </si>
  <si>
    <t>3.  Create a new branch for your feature</t>
  </si>
  <si>
    <t>git checkout -b my-cool-new-feature</t>
  </si>
  <si>
    <t>4.  Add your new files</t>
  </si>
  <si>
    <t>git add modules/my-cool-new-module</t>
  </si>
  <si>
    <t>5.  Modify or write a test case/s in Rspec for your changes</t>
  </si>
  <si>
    <t>6.  Commit your changes with a relevant message</t>
  </si>
  <si>
    <t>git commit</t>
  </si>
  <si>
    <t>7.  Push your changes to GitHub</t>
  </si>
  <si>
    <t>git push origin my-cool-new-feature</t>
  </si>
  <si>
    <t>8.  Run all tests again to make sure they all pass</t>
  </si>
  <si>
    <t>9.  Edit existing wiki page / add a new one explaining the new features, including:</t>
  </si>
  <si>
    <t>- sample usage (command snippets, steps and/or screenshots)</t>
  </si>
  <si>
    <t>- internal working (code snippets &amp; explanation)</t>
  </si>
  <si>
    <t>10. Now browse to the following URL and create your pull request from your fork to beef master</t>
  </si>
  <si>
    <t>- Fill out the Pull Request Template</t>
  </si>
  <si>
    <t>- https://github.com/beefproject/beef/pulls</t>
  </si>
  <si>
    <t>If you find a security vulnerability, do NOT open an issue. Email security@beefproject.com instead.</t>
  </si>
  <si>
    <t>When the security team receives a security bug email, they will assign it to a primary handler.
This person will coordinate the fix and release process, involving the following steps:</t>
  </si>
  <si>
    <t>- Confirm the problem and find the affected versions.</t>
  </si>
  <si>
    <t>- Audit code to find any potential similar problems.</t>
  </si>
  <si>
    <t>- Prepare fixes</t>
  </si>
  <si>
    <t>Thank You</t>
  </si>
  <si>
    <t>Beep6581@RawTherapee.xlsx</t>
  </si>
  <si>
    <t>Thank you for showing interest in contributing to RawTherapee. It is people such as yourself who make this program and project possible.</t>
  </si>
  <si>
    <t>Contribute as a Tester</t>
  </si>
  <si>
    <t>The most useful feedback is based on the latest development code, and in the case of crashes should include a stack backtrace made using a debug build.</t>
  </si>
  <si>
    <t>- Compilation instructions for Linux:</t>
  </si>
  <si>
    <t>- http://rawpedia.rawtherapee.com/Linux</t>
  </si>
  <si>
    <t>- Compilation instructions for Windows:</t>
  </si>
  <si>
    <t>- http://rawpedia.rawtherapee.com/Windows</t>
  </si>
  <si>
    <t>- Compilation instructions for macOS:</t>
  </si>
  <si>
    <t>- http://rawpedia.rawtherapee.com/MacOS</t>
  </si>
  <si>
    <t>- How to write useful bug reports including how to get stack backtraces:</t>
  </si>
  <si>
    <t>- http://rawpedia.rawtherapee.com/How_to_write_useful_bug_reports</t>
  </si>
  <si>
    <t>Contributing as a Programmer</t>
  </si>
  <si>
    <t>- Announce and discuss your plans in GitHub before starting work.</t>
  </si>
  <si>
    <t>- Work in a new branch. Fork if necessary.</t>
  </si>
  <si>
    <t>- Keep branches small so that completed and working features can be merged into the "dev" branch often, and so that they can be abandoned if they head in the wrong direction.</t>
  </si>
  <si>
    <t>- Use C++11.</t>
  </si>
  <si>
    <t>- To break header dependencies use forward declarations as much as possible. See #5197 for some tips.</t>
  </si>
  <si>
    <t>- The naming isn't homogeneous throughout the code but here is a rough guideline:</t>
  </si>
  <si>
    <t>- Identifiers (variables, functions, methods, keys, enums, etc.) should be clear and unambiguous. Make them as long as necessary to ensure that your code is understandable to others.</t>
  </si>
  <si>
    <t>- Types (classes, structs, enums, typedefs...) should be named with UpperCamelCase.</t>
  </si>
  <si>
    <t>- Functions and methods should be named with lowerCamelCase.</t>
  </si>
  <si>
    <t>- Variables should be either named with lowerCamelCase or better with lower_underscores to avoid conflicts.</t>
  </si>
  <si>
    <t>- Enum values should be named with UPPER_UNDERSCORES.</t>
  </si>
  <si>
    <t>- Be consistent, even when not sticking to the rules.</t>
  </si>
  <si>
    <t>- Code may be run through astyle version 3 or newer. If using astyle, it is important that the astyle changes go into their own commit, so that style changes are not mixed with actual code changes. Command: astyle --options=rawtherapee.astylerc code.cc</t>
  </si>
  <si>
    <t>Behat is an open source, community-driven project. We would love you to contribute to
this awesome project, but remember to follow the few simple rules defined in this
document.</t>
  </si>
  <si>
    <t>Behat@Behat.xlsx</t>
  </si>
  <si>
    <t>1.  State clearly if it is a feature, a problem or refactoring. You can even use one
of the GitHub labels we carefully created
just for that purpose. That makes our life easier as we tend to focus on resolving
issues quicker than adding new features</t>
  </si>
  <si>
    <t>2.  Outline clearly in one/two sentences why that feature is important to you or why
that problem causes you grief (and at what scale). This helps us properly prioritise
what we're working on</t>
  </si>
  <si>
    <t>3.  Behat is automatically tested on every change.
If you have a problem, chances are high it is something very specific to your context
and the more we know about it the more likely we would be able help. At the very least
provide us with enough information about your feature files, context classes and local
environment</t>
  </si>
  <si>
    <t>4.  Make sure you stay professional and do not use offensive language in your issue.
Positive tone in the text of issues is known to reduce lead time to help</t>
  </si>
  <si>
    <t>5.  If asked for clarification,
we expect to hear back from you in 7 days. If no answer is given in 7 days, issue will
be automatically closed. You can easily open new issue again later and this rule helps
us reduce the clutter of "silent issues"</t>
  </si>
  <si>
    <t>Submitting a Pull Request</t>
  </si>
  <si>
    <t>1.  Make your feature addition, bug fix or refactoring</t>
  </si>
  <si>
    <t>2.  Add new Scenario into one of existing features or create a new .feature file describing
the changes. Check the features/ folder for examples. This is important so we don't break the
changes you introduced in a future version unintentionally</t>
  </si>
  <si>
    <t>3.  Make sure your changes adhere to Backwards Compatibility rules. This is important
so that we adhere to Semantic Versioning v2.0.0</t>
  </si>
  <si>
    <t>4.  Explain the kind of change you made under the [Unreleased] section of the
CHANGELOG.md. You'd make our life even easier if you stick to Keep a Changelog format</t>
  </si>
  <si>
    <t>5.  Do not mess with the BehatApplication::VERSION version</t>
  </si>
  <si>
    <t>6.  Make sure you ran tests and didn't break anything. That will save some time for
Travis</t>
  </si>
  <si>
    <t>7.  Commit your code and submit a Pull Request, providing a clear description of a change,
similar to the one you did in the changelog</t>
  </si>
  <si>
    <t>Backwards compatibility</t>
  </si>
  <si>
    <t>Starting from v3.0.0, Behat is following Semantic Versioning v2.0.0.
This means that we take backwards compatibility of public API very seriously. So unless you want your PR to start a
new major version of Behat (v4.0.0 for example), you need to make sure that either you do not change existing
interfaces and their usage across the system or that you at least introduce backwards compatibility layer together with
your change. Not following these rules will cause a rejection of your PR. Exception could be an extremely rare case
where BC break is introduced as a measure to fix a serious issue.</t>
  </si>
  <si>
    <t>You can read detailed guidance on what BC means in Symfony2 BC guide.</t>
  </si>
  <si>
    <t>Running tests</t>
  </si>
  <si>
    <t>Make sure that you don't break anything with your changes by running the test
suite with your locale set to english:</t>
  </si>
  <si>
    <t>$&gt; LANG=C bin/behat --format=progress</t>
  </si>
  <si>
    <t>Contributing to Word To Markdown</t>
  </si>
  <si>
    <t>benbalter@word-to-markdown.xlsx</t>
  </si>
  <si>
    <t>Hi there! We're thrilled that you'd like to contribute to Word To Markdown. Your help is essential for keeping it great.</t>
  </si>
  <si>
    <t>Word To Markdown is an open source project supported by the efforts of an entire community and built one contribution at a time by users like you. We'd love for you to get involved. Whatever your level of skill or however much time you can give, your contribution is greatly appreciated. There are many ways to contribute, from writing tutorials or blog posts, improving the documentation, submitting bug reports and feature requests, helping other users by commenting on issues, or writing code which can be incorporated into Word To Markdown itself.</t>
  </si>
  <si>
    <t>Following these guidelines helps to communicate that you respect the time of the developers managing and developing this open source project. In return, they should reciprocate that respect in addressing your issue, assessing changes, and helping you finalize your pull requests.</t>
  </si>
  <si>
    <t>Think you found a bug? Please check the list of open issues to see if your bug has already been reported. If it hasn't please submit a new issue.</t>
  </si>
  <si>
    <t>Here are a few tips for writing great bug reports:</t>
  </si>
  <si>
    <t>- Describe the specific problem (e.g., "widget doesn't turn clockwise" versus "getting an error")</t>
  </si>
  <si>
    <t>- Include the steps to reproduce the bug, what you expected to happen, and what happened instead</t>
  </si>
  <si>
    <t>- Check that you are using the latest version of the project and its dependencies</t>
  </si>
  <si>
    <t>- Include what version of the project your using, as well as any relevant dependencies</t>
  </si>
  <si>
    <t>- Only include one bug per issue. If you have discovered two bugs, please file two issues</t>
  </si>
  <si>
    <t>- Include screenshots or screencasts whenever possible</t>
  </si>
  <si>
    <t>- Even if you don't know how to fix the bug, including a failing test may help others track it down</t>
  </si>
  <si>
    <t>If you find a security vulnerability, do not open an issue. Please email ben@balter.com instead.</t>
  </si>
  <si>
    <t>How to suggest a feature or enhancement</t>
  </si>
  <si>
    <t>If you find yourself wishing for a feature that doesn't exist in Word To Markdown, you are probably not alone. There are bound to be others out there with similar needs. Many of the features that Word To Markdown has today have been added because our users saw the need.</t>
  </si>
  <si>
    <t>Feature requests are welcome. But take a moment to find out whether your idea fits with the scope and goals of the project. It's up to you to make a strong case to convince the project's developers of the merits of this feature. Please provide as much detail and context as possible, including describing the problem you're trying to solve.</t>
  </si>
  <si>
    <t>Open an issue which describes the feature you would like to see, why you want it, how it should work, etc.</t>
  </si>
  <si>
    <t>What should I do if my document doesn't convert correctly</t>
  </si>
  <si>
    <t>1.  Strip the Word Document down to isolate the troublesome part (e.g., remove the parts that are converting correctly)</t>
  </si>
  <si>
    <t>2.  Upload the .doc or .docx file to someplace like DropBox</t>
  </si>
  <si>
    <t>3.  Open a new issue describing the particular problem. Be sure to include a link to the uploaded file.</t>
  </si>
  <si>
    <t>A few tips for reporting conversion issues:</t>
  </si>
  <si>
    <t>- Explain the expected output, actual output, and steps to reproduce</t>
  </si>
  <si>
    <t>- Include screenshots of the expected and actual output</t>
  </si>
  <si>
    <t>- Issues should be limited to one conversation error and describe it in detail</t>
  </si>
  <si>
    <t>- Issues that report "My document won't convert" or "I have these three problems" are less likely to be resolved quickly</t>
  </si>
  <si>
    <t>- Be sure to include what version of Microsoft Word was used to create the document</t>
  </si>
  <si>
    <t>We'd love for you to contribute to the project. Unsure where to begin contributing to Word To Markdown? You can start by looking through these "good first issue" and "help wanted" issues:</t>
  </si>
  <si>
    <t>- Good first issues - issues which should only require a few lines of code and a test or two</t>
  </si>
  <si>
    <t>- Help wanted issues - issues which may be a bit more involved, but are specifically seeking community contributions</t>
  </si>
  <si>
    <t>p.s. Feel free to ask for help; everyone is a beginner at first :smiley_cat:</t>
  </si>
  <si>
    <t>How to propose changes</t>
  </si>
  <si>
    <t>Here's a few general guidelines for proposing changes:</t>
  </si>
  <si>
    <t>- If you are changing any user-facing functionality, please be sure to update the documentation</t>
  </si>
  <si>
    <t>- If you are adding a new behavior or changing an existing behavior, please be sure to update the corresponding test(s)</t>
  </si>
  <si>
    <t>- Each pull request should implement one feature or bug fix. If you want to add or fix more than one thing, submit more than one pull request</t>
  </si>
  <si>
    <t>- Do not commit changes to files that are irrelevant to your feature or bug fix</t>
  </si>
  <si>
    <t>- Don't bump the version number in your pull request (it will be bumped prior to release)</t>
  </si>
  <si>
    <t>- Write a good commit message</t>
  </si>
  <si>
    <t>At a high level, the process for proposing changes is:</t>
  </si>
  <si>
    <t>1.  Fork and clone the project</t>
  </si>
  <si>
    <t>2.  Configure and install the dependencies: script/bootstrap</t>
  </si>
  <si>
    <t>3.  Make sure the tests pass on your machine: script/cibuild</t>
  </si>
  <si>
    <t>4.  Create a descriptively named branch: git checkout -b my-branch-name</t>
  </si>
  <si>
    <t>5.  Make your change, add tests and documentation, and make sure the tests still pass</t>
  </si>
  <si>
    <t>6.  Push to your fork and submit a pull request describing your change</t>
  </si>
  <si>
    <t>7.  Pat your self on the back and wait for your pull request to be reviewed and merged</t>
  </si>
  <si>
    <t>Interesting in submitting your first Pull Request? It's easy! You can learn how from this free series How to Contribute to an Open Source Project on GitHub</t>
  </si>
  <si>
    <t>Bootstrapping your local development environment</t>
  </si>
  <si>
    <t>script/bootstrap</t>
  </si>
  <si>
    <t>script/cibuild</t>
  </si>
  <si>
    <t>This project is governed by the Contributor Covenant Code of Conduct. By participating, you are expected to uphold this code.</t>
  </si>
  <si>
    <t>- Contributing to Open Source on GitHub</t>
  </si>
  <si>
    <t>Contributing to CodeIgniter Ion Auth.</t>
  </si>
  <si>
    <t>benedmunds@CodeIgniter-Ion-Auth.xlsx</t>
  </si>
  <si>
    <t>First of all thanks for your interest. But contributing to this repo has some requirements.
Those requirements are listed below.</t>
  </si>
  <si>
    <t>Issue tracker.</t>
  </si>
  <si>
    <t>The issue tracker is the preferred channel for bug reports, features requests and submitting pull requests, but please respect the following restrictions:</t>
  </si>
  <si>
    <t>- Please do not use the issue tracker for personal support requests.</t>
  </si>
  <si>
    <t>- Please do not derail or troll issues. Keep the discussion on topic and respect the opinions of others.</t>
  </si>
  <si>
    <t>- Make sure your PHPCode is following the Codeigniter standards.</t>
  </si>
  <si>
    <t>- Add spacings between the php begin and end tag.</t>
  </si>
  <si>
    <t>- Comments should also have a space between // and the begin of the comment. like // Example.</t>
  </si>
  <si>
    <t>Contributing to Gunicorn</t>
  </si>
  <si>
    <t>benoitc@gunicorn.xlsx</t>
  </si>
  <si>
    <t>Want to hack on Gunicorn? Awesome! Here are instructions to get you
started. They are probably not perfect, please let us know if anything
feels wrong or incomplete.</t>
  </si>
  <si>
    <t>Pull requests are always welcome</t>
  </si>
  <si>
    <t>We are always thrilled to receive pull requests, and do our best to
process them as fast as possible. Not sure if that typo is worth a pull
request? Do it! We will appreciate it.</t>
  </si>
  <si>
    <t>If your pull request is not accepted on the first try, don't be
discouraged! If there's a problem with the implementation, hopefully you
received feedback on what to improve.</t>
  </si>
  <si>
    <t>We're trying very hard to keep Gunicorn lean and focused. We don't want it
to do everything for everybody. This means that we might decide against
incorporating a new feature. However, there might be a way to implement
that feature on top of Gunicorn.</t>
  </si>
  <si>
    <t>Discuss your design on the mailing list</t>
  </si>
  <si>
    <t>We recommend discussing your plans on the mailing
list before starting to code -
especially for more ambitious contributions.  This gives other
contributors a chance to point you in the right direction, give feedback
on your design, and maybe point out if someone else is working on the
same thing.</t>
  </si>
  <si>
    <t>Create issues...</t>
  </si>
  <si>
    <t>Any significant improvement should be documented as a github
issue before anybody starts
working on it.</t>
  </si>
  <si>
    <t>...but check for existing issues first!</t>
  </si>
  <si>
    <t>Please take a moment to check that an issue doesn't already exist
documenting your bug report or improvement proposal. If it does, it
never hurts to add a quick "+1" or "I have this problem too". This will
help prioritize the most common problems and requests.</t>
  </si>
  <si>
    <t>Don't comment on closed issues or PRs, instead open a new issue and link it to
the old one.</t>
  </si>
  <si>
    <t>Fork the repo and make changes on your fork in a feature branch:</t>
  </si>
  <si>
    <t>- If it's a bugfix branch, name it XXX-something where XXX is the number
of the issue</t>
  </si>
  <si>
    <t>- If it's a feature branch, create an enhancement issue to announce your
intentions, and name it XXX-something where XXX is the number of the
issue.</t>
  </si>
  <si>
    <t>Submit unit tests for your changes. Python has a great test framework built
in; use it! Take a look at existing tests for inspiration. Run the full
test suite on your branch before submitting a pull request.</t>
  </si>
  <si>
    <t>Make sure you include relevant updates or additions to documentation
when creating or modifying features.</t>
  </si>
  <si>
    <t>If you are adding a new configuration option or updating an existing one,
please do it in gunicorn/config.py, then run make -C docs html to update
docs/source/settings.rst.</t>
  </si>
  <si>
    <t>Write clean code.</t>
  </si>
  <si>
    <t>Pull requests descriptions should be as clear as possible and include a
reference to all the issues that they address.</t>
  </si>
  <si>
    <t>Code review comments may be added to your pull request. Discuss, then
make the suggested modifications and push additional commits to your
feature branch. Be sure to post a comment after pushing. The new commits
will show up in the pull request automatically, but the reviewers will
not be notified unless you comment.</t>
  </si>
  <si>
    <t>Before the pull request is merged, make sure that you squash your
commits into logical units of work using git rebase -i and git push -f. After every commit the test suite should be passing. Include
documentation changes in the same commit so that a revert would remove
all traces of the feature or fix.</t>
  </si>
  <si>
    <t>Commits that fix or close an issue should include a reference like
Closes #XXX or Fixes #XXX, which will automatically close the issue
when merged.</t>
  </si>
  <si>
    <t>Add your name to the THANKS file, but make sure the list is sorted and
your name and email address match your git configuration. The THANKS
file is regenerated occasionally from the git commit history, so a
mismatch may result in your changes being overwritten.</t>
  </si>
  <si>
    <t>Decision process</t>
  </si>
  <si>
    <t>How are decisions made?</t>
  </si>
  <si>
    <t>Short answer: with pull requests to the gunicorn repository.</t>
  </si>
  <si>
    <t>Gunicorn is an open-source project under the MIT License with an open
design philosophy. This means that the repository is the source of truth
for EVERY aspect of the project, including its philosophy, design,
roadmap and APIs. If it's part of the project, it's in the repo. It's
in the repo, it's part of the project.</t>
  </si>
  <si>
    <t>As a result, all decisions can be expressed as changes to the
repository. An implementation change is a change to the source code. An
API change is a change to the API specification. A philosophy change is
a change to the relevant documentation. And so on.</t>
  </si>
  <si>
    <t>All decisions affecting gunicorn, big and small, follow the same 3 steps:</t>
  </si>
  <si>
    <t>- Step 1: Open a pull request. Anyone can do this.</t>
  </si>
  <si>
    <t>- Step 2: Discuss the pull request. Anyone can do this.</t>
  </si>
  <si>
    <t>- Step 3: Accept or refuse a pull request. The relevant maintainer does this (see below "Who decides what?")</t>
  </si>
  <si>
    <t>Who decides what?</t>
  </si>
  <si>
    <t>So all decisions are pull requests, and the relevant maintainer makes
the decision by accepting or refusing the pull request.  But how do we
identify the relevant maintainer for a given pull request?</t>
  </si>
  <si>
    <t>Gunicorn follows the timeless, highly efficient and totally unfair system
known as Benevolent dictator for
life, with
Benoit Chesneau (aka benoitc), in the role of BDFL.  This means that all
decisions are made by default by me. Since making every decision myself
would be highly unscalable, in practice decisions are spread across
multiple maintainers.</t>
  </si>
  <si>
    <t>The relevant maintainer for a pull request is assigned in 3 steps:</t>
  </si>
  <si>
    <t>- Step 1: Determine the subdirectory affected by the pull request. This might be src/registry, docs/source/api, or any other part of the repo.</t>
  </si>
  <si>
    <t>- Step 2: Find the MAINTAINERS file which affects this directory. If the directory itself does not have a MAINTAINERS file, work your way up the the repo hierarchy until you find one.</t>
  </si>
  <si>
    <t>- Step 3: The first maintainer listed is the primary maintainer who is assigned the Pull Request. The primary maintainer can reassign a Pull Request to other listed maintainers.</t>
  </si>
  <si>
    <t>I'm a maintainer, should I make pull requests too?</t>
  </si>
  <si>
    <t>Primary maintainers are not required to create pull requests when
changing their own subdirectory, but secondary maintainers are.</t>
  </si>
  <si>
    <t>Who assigns maintainers?</t>
  </si>
  <si>
    <t>benoitc.</t>
  </si>
  <si>
    <t>How can I become a maintainer?</t>
  </si>
  <si>
    <t>- Step 1: learn the component inside out</t>
  </si>
  <si>
    <t>- Step 2: make yourself useful by contributing code, bugfixes, support etc.</t>
  </si>
  <si>
    <t>- Step 3: volunteer on the irc channel (#gunicorn@freenode)</t>
  </si>
  <si>
    <t>Don't forget: being a maintainer is a time investment. Make sure you
will have time to make yourself available.  You don't have to be a
maintainer to make a difference on the project!</t>
  </si>
  <si>
    <t>What are a maintainer's responsibility?</t>
  </si>
  <si>
    <t>It is every maintainer's responsibility to:</t>
  </si>
  <si>
    <t>- 1)  Expose a clear roadmap for improving their component.</t>
  </si>
  <si>
    <t>- 2)  Deliver prompt feedback and decisions on pull requests.</t>
  </si>
  <si>
    <t>- 3)  Be available to anyone with questions, bug reports, criticism etc. on their component. This includes irc, github requests and the mailing list.</t>
  </si>
  <si>
    <t>- 4)  Make sure their component respects the philosophy, design and roadmap of the project.</t>
  </si>
  <si>
    <t>How is this process changed?</t>
  </si>
  <si>
    <t>Just like everything else: by making a pull request :)</t>
  </si>
  <si>
    <t>How to contribute to laravel-enum</t>
  </si>
  <si>
    <t>BenSampo@laravel-enum.xlsx</t>
  </si>
  <si>
    <t>Hey, thank you for contributing. Here are some tips to make it easy for you.</t>
  </si>
  <si>
    <t>Committing code</t>
  </si>
  <si>
    <t>1.  Fork the project</t>
  </si>
  <si>
    <t>2.  git clone it and composer install the dependencies</t>
  </si>
  <si>
    <t>3.  Create a new branch</t>
  </si>
  <si>
    <t>4.  Think about how the changes you are about to make can be tested, write tests before coding</t>
  </si>
  <si>
    <t>5.  Run tests, make sure they fail</t>
  </si>
  <si>
    <t>6.  Write the actual code to make the tests pass</t>
  </si>
  <si>
    <t>7.  Open a pull request detailing your changes. Make sure to follow the template</t>
  </si>
  <si>
    <t>We use PHPUnit for automated tests.</t>
  </si>
  <si>
    <t>Have a new feature? You can start off by writing some tests that detail
the behaviour you want to achieve and go from there.</t>
  </si>
  <si>
    <t>Fixing a bug? The best way to ensure it is fixed for good and never comes
back is to write a failing test for it and then make it pass. If you can
not figure out how to fix it yourself, feel free to submit a PR with a
failing test.</t>
  </si>
  <si>
    <t>Run the testsuite</t>
  </si>
  <si>
    <t>Codestyle</t>
  </si>
  <si>
    <t>Formatting is automated through php_codesniffer.</t>
  </si>
  <si>
    <t>Check the codestyle</t>
  </si>
  <si>
    <t>composer check-style</t>
  </si>
  <si>
    <t>Apply automated fixes</t>
  </si>
  <si>
    <t>composer fix-style</t>
  </si>
  <si>
    <t>berkshelf@berkshelf.xlsx</t>
  </si>
  <si>
    <t>If you'd like to submit a patch:</t>
  </si>
  <si>
    <t>1.  Fork the project.</t>
  </si>
  <si>
    <t>2.  Make your feature addition or bug fix.</t>
  </si>
  <si>
    <t>3.  Add tests for it. This is important so that it isn't broken in a
future version unintentionally.</t>
  </si>
  <si>
    <t>4.  Commit. Do not touch any unrelated code, such as the gemspec or version.
If you must change unrelated code, do it in a commit by itself, so that it
can be ignored.</t>
  </si>
  <si>
    <t>5.  Send a pull request.</t>
  </si>
  <si>
    <t>Install prerequisites</t>
  </si>
  <si>
    <t>Install git on your test system.</t>
  </si>
  <si>
    <t>Install the latest version of Bundler</t>
  </si>
  <si>
    <t>$ gem install bundler</t>
  </si>
  <si>
    <t>Clone the project</t>
  </si>
  <si>
    <t>$ git clone git://github.com/berkshelf/berkshelf.git</t>
  </si>
  <si>
    <t>and run:</t>
  </si>
  <si>
    <t>$ cd berkshelf
$ bundle install</t>
  </si>
  <si>
    <t>Bundler will install all gems and their dependencies required for testing and developing.</t>
  </si>
  <si>
    <t>Running unit (RSpec) and acceptance (Cucumber) tests</t>
  </si>
  <si>
    <t>We use Chef Zero - an in-memory Chef Server for running tests. It is automatically managed by the Specs and Cukes. Run:</t>
  </si>
  <si>
    <t>$ bundle exec guard start</t>
  </si>
  <si>
    <t>$ bundle exec thor spec:ci</t>
  </si>
  <si>
    <t>See here for a
quick way to get a testing chef server up.</t>
  </si>
  <si>
    <t>Debugging Issues</t>
  </si>
  <si>
    <t>By default, Berkshelf will only give you the top-level output from a failed command. If you're working deep inside the core, an error like:</t>
  </si>
  <si>
    <t>Berkshelf Error: wrong number of arguments (2 for 1)</t>
  </si>
  <si>
    <t>isn't exactly helpful...</t>
  </si>
  <si>
    <t>Specify the BERKSHELF_DEBUG flag when running your command to see a full stack trace and other helpful debugging information.</t>
  </si>
  <si>
    <t>Once you are ready to release Berkshelf, perform the following:</t>
  </si>
  <si>
    <t>1.  Update CHANGELOG.md with a new header indicating the version to be released</t>
  </si>
  <si>
    <t>2.  Examine the diff (example) between master and the previous version.  Add all merged Pull Requests to the CHANGELOG.md</t>
  </si>
  <si>
    <t>3.  Update version.rb to the desired release version</t>
  </si>
  <si>
    <t>4.  Run bundle update berkshelf</t>
  </si>
  <si>
    <t>5.  Create a PR and review the version.rb changes and CHANGELOG.md changes</t>
  </si>
  <si>
    <t>6.  Once the PR is merged to master, run rake release on the master branch</t>
  </si>
  <si>
    <t>bevacqua@dragula.xlsx</t>
  </si>
  <si>
    <t>Hey there! Glad you want to chime in. Here's what you need to know.</t>
  </si>
  <si>
    <t>Support Requests</t>
  </si>
  <si>
    <t>There's now a dedicated support channel in Slack. Visit this page to get an invite. Support requests won't be handled through the repository anymore.</t>
  </si>
  <si>
    <t>If you have a question, make sure it wasn't already answered. If it wasn't, please refer to the Slack chat. To get an invite, use the badge in the demo page.</t>
  </si>
  <si>
    <t>Our goal is to provide answers to the most frequently asked questions somewhere in the documentation.</t>
  </si>
  <si>
    <t>Bug reports are tricky. Please provide as much context as possible, and if you want to start working on a fix, we'll be forever grateful! Please try and test around for a bit to make sure you're dealing with a bug and not an issue in your implementation.</t>
  </si>
  <si>
    <t>If possible, provide a demo where the bug is isolated and turned into its smallest possible representation. That would help a lot!</t>
  </si>
  <si>
    <t>Thanks for reporting bugs, we'd be lost without you.</t>
  </si>
  <si>
    <t>We're still considering feature requests. Note that we might not implement the feature you want, or exactly how you want it. The goal here is to keep making dragula awesome while not making it too bloated.</t>
  </si>
  <si>
    <t>We also dislike overly specific features and favor more abstract ones you the consumer can build other features upon.</t>
  </si>
  <si>
    <t>Development flows are based on npm run scripts.</t>
  </si>
  <si>
    <t>Build</t>
  </si>
  <si>
    <t>To compile a standalone browserify module, use the following command. A minified version will also be produced. The compiled bundles are placed inside dist. Since these are autogenerated, please don't include them in your pull requests.</t>
  </si>
  <si>
    <t>npm run build</t>
  </si>
  <si>
    <t>You can also run the build continuously, to facilitate development, with this command.</t>
  </si>
  <si>
    <t>Test</t>
  </si>
  <si>
    <t>Run the command below to execute all tests in a DevTools window through Electron. Note that the DevTools will get reloaded whenever your test files change, making tests a breeze!</t>
  </si>
  <si>
    <t>npm run test-watch</t>
  </si>
  <si>
    <t>To run tests a single time, simply run the following command. This is used in CI testing.</t>
  </si>
  <si>
    <t>beyondcode@laravel-dump-server.xlsx</t>
  </si>
  <si>
    <t>Please read and understand the contribution guide before creating an issue or pull request.</t>
  </si>
  <si>
    <t>Etiquette</t>
  </si>
  <si>
    <t>This project is open source, and as such, the maintainers give their free time to build and maintain the source code
held within. They make the code freely available in the hope that it will be of use to other developers. It would be
extremely unfair for them to suffer abuse or anger for their hard work.</t>
  </si>
  <si>
    <t>Please be considerate towards maintainers when raising issues or presenting pull requests. Let's show the
world that developers are civilized and selfless people.</t>
  </si>
  <si>
    <t>It's the duty of the maintainer to ensure that all submissions to the project are of sufficient
quality to benefit the project. Many developers have different skillsets, strengths, and weaknesses. Respect the maintainer's decision, and do not be upset or abusive if your submission is not used.</t>
  </si>
  <si>
    <t>Viability</t>
  </si>
  <si>
    <t>When requesting or submitting new features, first consider whether it might be useful to others. Open
source projects are used by many developers, who may have entirely different needs to your own. Think about
whether or not your feature is likely to be used by other users of the project.</t>
  </si>
  <si>
    <t>Procedure</t>
  </si>
  <si>
    <t>Before filing an issue:</t>
  </si>
  <si>
    <t>- Attempt to replicate the problem, to ensure that it wasn't a coincidental incident.</t>
  </si>
  <si>
    <t>- Check to make sure your feature suggestion isn't already present within the project.</t>
  </si>
  <si>
    <t>- Check the pull requests tab to ensure that the bug doesn't have a fix in progress.</t>
  </si>
  <si>
    <t>- Check the pull requests tab to ensure that the feature isn't already in progress.</t>
  </si>
  <si>
    <t>Before submitting a pull request:</t>
  </si>
  <si>
    <t>- Check the codebase to ensure that your feature doesn't already exist.</t>
  </si>
  <si>
    <t>- Check the pull requests to ensure that another person hasn't already submitted the feature or fix.</t>
  </si>
  <si>
    <t>If the project maintainer has any additional requirements, you will find them listed here.</t>
  </si>
  <si>
    <t>- PSR-2 Coding Standard - The easiest way to apply the conventions is to install PHP Code Sniffer.</t>
  </si>
  <si>
    <t>beyondcode@laravel-er-diagram-generator.xlsx</t>
  </si>
  <si>
    <t>beyondcode@laravel-query-detector.xlsx</t>
  </si>
  <si>
    <t>beyondcode@laravel-self-diagnosis.xlsx</t>
  </si>
  <si>
    <t>beyondcode@laravel-websockets.xlsx</t>
  </si>
  <si>
    <t>Contributing to JSONView</t>
  </si>
  <si>
    <t>bhollis@jsonview.xlsx</t>
  </si>
  <si>
    <t>The goal of JSONView is to be a very simple, straightforward add-on that formats JSON. Given that, even though I'm very appreciative of the time and thought put into contributions, I regularly reject them because they add complexity to the add-on that I don't think should be there. Please consider filing an issue before doing any work, so you don't accidentally waste time on something I won't accept.</t>
  </si>
  <si>
    <t>There are no hard and fast rules for what I will and will not accept - please just ask via an issue before implementing. Generally, things I have rejected in the past:</t>
  </si>
  <si>
    <t>- Adding new MIME types to the set supported by JSONView. I have an open issue for how I'd like to see additional MIME types handled, and will not accept patches that add arbitrary new MIME types.</t>
  </si>
  <si>
    <t>- Adding new options. While I'm not opposed to adding an option if it really makes sense, the bar is very high for adding anything configurable to the add-on.</t>
  </si>
  <si>
    <t>- Interpreting JSON in any application-specific way. While in the past I've allowed a few feature additions that attempt to interpret JSON (such as recognizing and linkifying URLs), I want JSONView to be a general JSON viewer, and as such will reject any patch that seeks to priviledge specific interpretations of JSON structure.</t>
  </si>
  <si>
    <t>- Adding switches or options to the screen that shows JSON. I don't want to clutter up the JSON view itself with control panels and options, so anything that relies on adding such a thing is likely to be rejected.</t>
  </si>
  <si>
    <t>Please, don't let this discourage you! Just file an issue first so we can discuss the change you plan to make.</t>
  </si>
  <si>
    <t>Code Guidelines</t>
  </si>
  <si>
    <t>Please match the formatting of existing code - that includes whitespace, documentation, code style, and naming conventions. Look at the code around your patch and just copy that style.</t>
  </si>
  <si>
    <t>billz@raspap-webgui.xlsx</t>
  </si>
  <si>
    <t>1.  Fork the project in your account and create a new branch: your-great-feature.</t>
  </si>
  <si>
    <t>2.  Open an issue in the repository describing the feature contribution you'd like to make. This will help us get you started on the right foot.</t>
  </si>
  <si>
    <t>3.  Commit changes in your feature branch.</t>
  </si>
  <si>
    <t>4.  Open a pull request and reference the initial issue in the pull request message.</t>
  </si>
  <si>
    <t>Coding standards</t>
  </si>
  <si>
    <t>This project follows the PSR-2 coding style guidelines. There are many ways to check your code for PSR-2. An excellent tool is PHP_CodeSniffer. The command line tool phpcs can be run against any single file. Phing, a PHP build tool, integrates nicely with phpcs to automate PSR-2 checks across all source files in a project.</t>
  </si>
  <si>
    <t>Development process</t>
  </si>
  <si>
    <t>Development processes used by contributors to the project are described on this page. It does not endorse one over the other; rather it is meant to share two different approaches.</t>
  </si>
  <si>
    <t>Contributing to Authlogic</t>
  </si>
  <si>
    <t>binarylogic@authlogic.xlsx</t>
  </si>
  <si>
    <t>Security Issues</t>
  </si>
  <si>
    <t>Do not disclose security issues in public. Instead, please email:</t>
  </si>
  <si>
    <t>Ben Johnson &lt;bjohnson@binarylogic.com&gt;,
Tieg Zaharia &lt;tieg.zaharia@gmail.com&gt;,
Jared Beck &lt;jared@jaredbeck.com&gt;</t>
  </si>
  <si>
    <t>We will review security issues promptly.</t>
  </si>
  <si>
    <t>Non-Security Issues</t>
  </si>
  <si>
    <t>Please use github issues only for bug reports and feature suggestions.</t>
  </si>
  <si>
    <t>Usage Questions</t>
  </si>
  <si>
    <t>Please ask usage questions on
stackoverflow.</t>
  </si>
  <si>
    <t>Most local development should be done using the oldest supported version of
ruby. See required_ruby_version in the gemspec.</t>
  </si>
  <si>
    <t>Tests can be run against different versions of Rails:</t>
  </si>
  <si>
    <t>BUNDLE_GEMFILE=gemfiles/rails_6.0.rb bundle install
BUNDLE_GEMFILE=gemfiles/rails_6.0.rb bundle exec rake</t>
  </si>
  <si>
    <t>To run a single test:</t>
  </si>
  <si>
    <t>BUNDLE_GEMFILE=gemfiles/rails_6.0.rb \
bundle exec ruby -I test path/to/test.rb</t>
  </si>
  <si>
    <t>Bundler can be omitted, and the latest installed version of a gem dependency
will be used. This is only suitable for certain unit tests.</t>
  </si>
  <si>
    <t>Test MySQL</t>
  </si>
  <si>
    <t>mysql -e 'drop database authlogic; create database authlogic;' &amp;&amp; \
DB=mysql BUNDLE_GEMFILE=gemfiles/rails_5.2.rb bundle exec rake</t>
  </si>
  <si>
    <t>Test PostgreSQL</t>
  </si>
  <si>
    <t>psql -c 'create database authlogic;' -U postgres
DB=postgres BUNDLE_GEMFILE=gemfiles/rails_6.0.rb bundle exec rake</t>
  </si>
  <si>
    <t>Running rake also runs a linter, rubocop. Contributions must pass both
the linter and the tests. The linter can be run on its own.</t>
  </si>
  <si>
    <t>BUNDLE_GEMFILE=gemfiles/rails_6.0.rb bundle exec rubocop</t>
  </si>
  <si>
    <t>To run the tests without linting, use rake test.</t>
  </si>
  <si>
    <t>BUNDLE_GEMFILE=gemfiles/rails_6.0.rb bundle exec rake test</t>
  </si>
  <si>
    <t>Version Control Branches</t>
  </si>
  <si>
    <t>We've been trying to follow the rails way, stable branches, but have been
inconsistent. We should have one branch for each minor version, named like
4-3-stable. Releases should be done on those branches, not in master. So,
the "stable" branches should be the only branches with release tags.</t>
  </si>
  <si>
    <t>A normal release (no backport)</t>
  </si>
  <si>
    <t>1.  git checkout 4-3-stable # the latest "stable" branch (see above)</t>
  </si>
  <si>
    <t>2.  git merge master</t>
  </si>
  <si>
    <t>3.  Update version number in lib/authlogic/version.rb</t>
  </si>
  <si>
    <t>4.  In the changelog,</t>
  </si>
  <si>
    <t>- Add release date to entry</t>
  </si>
  <si>
    <t>- Add a new "Unreleased" section at top</t>
  </si>
  <si>
    <t>1.  In the readme,</t>
  </si>
  <si>
    <t>- Update version number in the docs table at the top</t>
  </si>
  <si>
    <t>- For non-patch versions, update the compatibility table</t>
  </si>
  <si>
    <t>1.  Commit with message like "Release 4.3.0"</t>
  </si>
  <si>
    <t>2.  git push origin 4-3-stable</t>
  </si>
  <si>
    <t>3.  CI should pass</t>
  </si>
  <si>
    <t>4.  gem build authlogic.gemspec</t>
  </si>
  <si>
    <t>5.  gem push authlogic-4.3.0.gem</t>
  </si>
  <si>
    <t>6.  git tag -a -m "v4.3.0" "v4.3.0"</t>
  </si>
  <si>
    <t>7.  git push --tags origin 4-3-stable</t>
  </si>
  <si>
    <t>8.  update the docs in the master branch, because that's what people look at</t>
  </si>
  <si>
    <t>- git checkout master</t>
  </si>
  <si>
    <t>- git cherry-pick abcd1234 # the SHA from the stable branch</t>
  </si>
  <si>
    <t>- commit and push with [ci skip]</t>
  </si>
  <si>
    <t>birkir@prime.xlsx</t>
  </si>
  <si>
    <t>All pull requests and issues are welcome</t>
  </si>
  <si>
    <t>2.  Clone the project: git clone git@github.com:birkir/prime</t>
  </si>
  <si>
    <t>3.  Checkout a relevant branch like: git checkout master</t>
  </si>
  <si>
    <t>4.  Create your own feature branch: git checkout -b feature/new-feature</t>
  </si>
  <si>
    <t>- Install Node.js</t>
  </si>
  <si>
    <t>- Install Yarn</t>
  </si>
  <si>
    <t>- Compile all the packages (needed once): yarn compile</t>
  </si>
  <si>
    <t>- Watch the prime-core and prime-ui packages for changes and recompile: yarn start</t>
  </si>
  <si>
    <t>- Reset the repository to a clean state and re-install everything: yarn reset</t>
  </si>
  <si>
    <t>2.  Must respect the tslint.json (yarn lint).</t>
  </si>
  <si>
    <t>4.  GitHub now allows auto-squashing of commits in a PR, so no need to rebase your commits before final submission. All commit messages must follow conventional commit (angular).</t>
  </si>
  <si>
    <t>Tests locally</t>
  </si>
  <si>
    <t>All tests should run locally by default.</t>
  </si>
  <si>
    <t>Integration tests for @primecms/core need env at ./packages/prime-core/.env.test.</t>
  </si>
  <si>
    <t>Contributing to Bitcoin Core</t>
  </si>
  <si>
    <t>bitcoin@bitcoin.xlsx</t>
  </si>
  <si>
    <t>The Bitcoin Core project operates an open contributor model where anyone is
welcome to contribute towards development in the form of peer review, testing
and patches. This document explains the practical process and guidelines for
contributing.</t>
  </si>
  <si>
    <t>First, in terms of structure, there is no particular concept of "Bitcoin Core
developers" in the sense of privileged people. Open source often naturally
revolves around a meritocracy where contributors earn trust from the developer
community over time. Nevertheless, some hierarchy is necessary for practical
purposes. As such, there are repository "maintainers" who are responsible for
merging pull requests, as well as a "lead maintainer" who is responsible for the
release cycle as well as overall merging, moderation and appointment of
maintainers.</t>
  </si>
  <si>
    <t>New contributors are very welcome and needed.</t>
  </si>
  <si>
    <t>Reviewing and testing is highly valued and the most effective way you can contribute
as a new contributor. It also will teach you much more about the code and
process than opening pull requests. Please refer to the peer review
section below.</t>
  </si>
  <si>
    <t>Before you start contributing, familiarize yourself with the Bitcoin Core build
system and tests. Refer to the documentation in the repository on how to build
Bitcoin Core and how to run the unit tests, functional tests, and fuzz tests.</t>
  </si>
  <si>
    <t>There are many open issues of varying difficulty waiting to be fixed.
If you're looking for somewhere to start contributing, check out the
good first issue
list or changes that are
up for grabs.
Some of them might no longer be applicable. So if you are interested, but
unsure, you might want to leave a comment on the issue first.</t>
  </si>
  <si>
    <t>You may also participate in the weekly
Bitcoin Core PR Review Club meeting.</t>
  </si>
  <si>
    <t>Good First Issue Label</t>
  </si>
  <si>
    <t>The purpose of the good first issue label is to highlight which issues are
suitable for a new contributor without a deep understanding of the codebase.</t>
  </si>
  <si>
    <t>However, good first issues can be solved by anyone. If they remain unsolved
for a longer time, a frequent contributor might address them.</t>
  </si>
  <si>
    <t>You do not need to request permission to start working on an issue. However,
you are encouraged to leave a comment if you are planning to work on it. This
will help other contributors monitor which issues are actively being addressed
and is also an effective way to request assistance if and when you need it.</t>
  </si>
  <si>
    <t>Communication Channels</t>
  </si>
  <si>
    <t>Most communication about Bitcoin Core development happens on IRC, in the
#bitcoin-core-dev channel on Freenode. The easiest way to participate on IRC is
with the web client, webchat.freenode.net. Chat
history logs can be found
on http://www.erisian.com.au/bitcoin-core-dev/
and http://gnusha.org/bitcoin-core-dev/.</t>
  </si>
  <si>
    <t>Discussion about codebase improvements happens in GitHub issues and pull
requests.</t>
  </si>
  <si>
    <t>The developer
mailing list
should be used to discuss complicated or controversial consensus or P2P protocol changes before working on
a patch set.</t>
  </si>
  <si>
    <t>Contributor Workflow</t>
  </si>
  <si>
    <t>The codebase is maintained using the "contributor workflow" where everyone
without exception contributes patch proposals using "pull requests" (PRs). This
facilitates social contribution, easy testing and peer review.</t>
  </si>
  <si>
    <t>To contribute a patch, the workflow is as follows:</t>
  </si>
  <si>
    <t>1.  Fork repository (only for the first time)</t>
  </si>
  <si>
    <t>2.  Create topic branch</t>
  </si>
  <si>
    <t>3.  Commit patches</t>
  </si>
  <si>
    <t>For GUI-related issues or pull requests, the https://github.com/bitcoin-core/gui repository should be used.
For all other issues and pull requests, the https://github.com/bitcoin/bitcoin node repository should be used.</t>
  </si>
  <si>
    <t>The master branch for all monotree repositories is identical.</t>
  </si>
  <si>
    <t>As a rule of thumb, everything that only modifies src/qt is a GUI-only pull
request. However:</t>
  </si>
  <si>
    <t>- For global refactoring or other transversal changes the node repository
should be used.</t>
  </si>
  <si>
    <t>- For GUI-related build system changes, the node repository should be used
because the change needs review by the build systems reviewers.</t>
  </si>
  <si>
    <t>- Changes in src/interfaces need to go to the node repository because they
might affect other components like the wallet.</t>
  </si>
  <si>
    <t>For large GUI changes that include build system and interface changes, it is
recommended to first open a pull request against the GUI repository. When there
is agreement to proceed with the changes, a pull request with the build system
and interfaces changes can be submitted to the node repository.</t>
  </si>
  <si>
    <t>The project coding conventions in the developer notes
must be followed.</t>
  </si>
  <si>
    <t>Committing Patches</t>
  </si>
  <si>
    <t>In general, commits should be atomic
and diffs should be easy to read. For this reason, do not mix any formatting
fixes or code moves with actual code changes.</t>
  </si>
  <si>
    <t>Make sure each individual commit is hygienic: that it builds successfully on its
own without warnings, errors, regressions, or test failures.</t>
  </si>
  <si>
    <t>Commit messages should be verbose by default consisting of a short subject line
(50 chars max), a blank line and detailed explanatory text as separate
paragraph(s), unless the title alone is self-explanatory (like "Corrected typo
in init.cpp") in which case a single title line is sufficient. Commit messages should be
helpful to people reading your code in the future, so explain the reasoning for
your decisions. Further explanation here.</t>
  </si>
  <si>
    <t>If a particular commit references another issue, please add the reference. For
example: refs #1234 or fixes #4321. Using the fixes or closes keywords
will cause the corresponding issue to be closed when the pull request is merged.</t>
  </si>
  <si>
    <t>Commit messages should never contain any @ mentions (usernames prefixed with "@").</t>
  </si>
  <si>
    <t>Please refer to the Git manual for more information
about Git.</t>
  </si>
  <si>
    <t>- Push changes to your fork</t>
  </si>
  <si>
    <t>- Create pull request</t>
  </si>
  <si>
    <t>Creating the Pull Request</t>
  </si>
  <si>
    <t>The title of the pull request should be prefixed by the component or area that
the pull request affects. Valid areas as:</t>
  </si>
  <si>
    <t>- consensus for changes to consensus critical code</t>
  </si>
  <si>
    <t>- doc for changes to the documentation</t>
  </si>
  <si>
    <t>- qt or gui for changes to bitcoin-qt</t>
  </si>
  <si>
    <t>- log for changes to log messages</t>
  </si>
  <si>
    <t>- mining for changes to the mining code</t>
  </si>
  <si>
    <t>- net or p2p for changes to the peer-to-peer network code</t>
  </si>
  <si>
    <t>- refactor for structural changes that do not change behavior</t>
  </si>
  <si>
    <t>- rpc, rest or zmq for changes to the RPC, REST or ZMQ APIs</t>
  </si>
  <si>
    <t>- script for changes to the scripts and tools</t>
  </si>
  <si>
    <t>- test, qa or ci for changes to the unit tests, QA tests or CI code</t>
  </si>
  <si>
    <t>- util or lib for changes to the utils or libraries</t>
  </si>
  <si>
    <t>- wallet for changes to the wallet code</t>
  </si>
  <si>
    <t>- build for changes to the GNU Autotools or reproducible builds</t>
  </si>
  <si>
    <t>consensus: Add new opcode for BIP-XXXX OP_CHECKAWESOMESIG
net: Automatically create hidden service, listen on Tor
qt: Add feed bump button
log: Fix typo in log message</t>
  </si>
  <si>
    <t>The body of the pull request should contain sufficient description of what the
patch does, and even more importantly, why, with justification and reasoning.
You should include references to any discussions (for example, other issues or
mailing list discussions).</t>
  </si>
  <si>
    <t>The description for a new pull request should not contain any @ mentions. The
PR description will be included in the commit message when the PR is merged and
any users mentioned in the description will be annoyingly notified each time a
fork of Bitcoin Core copies the merge. Instead, make any username mentions in a
subsequent comment to the PR.</t>
  </si>
  <si>
    <t>Translation changes</t>
  </si>
  <si>
    <t>Note that translations should not be submitted as pull requests. Please see
Translation Process
for more information on helping with translations.</t>
  </si>
  <si>
    <t>Work in Progress Changes and Requests for Comments</t>
  </si>
  <si>
    <t>If a pull request is not to be considered for merging (yet), please
prefix the title with [WIP] or use Tasks Lists
in the body of the pull request to indicate tasks are pending.</t>
  </si>
  <si>
    <t>Address Feedback</t>
  </si>
  <si>
    <t>At this stage, one should expect comments and review from other contributors. You
can add more commits to your pull request by committing them locally and pushing
to your fork until you have satisfied all feedback.</t>
  </si>
  <si>
    <t>Note: Code review is a burdensome but important part of the development process, and as such, certain types of pull requests are rejected. In general, if the improvements do not warrant the review effort required, the PR has a high chance of being rejected. It is up to the PR author to convince the reviewers that the changes warrant the review effort, and if reviewers are "Concept NACK'ing" the PR, the author may need to present arguments and/or do research backing their suggested changes.</t>
  </si>
  <si>
    <t>Squashing Commits</t>
  </si>
  <si>
    <t>If your pull request contains fixup commits (commits that change the same line of code repeatedly) or too fine-grained
commits, you may be asked to squash your commits
before it will be merged. The basic squashing workflow is shown below.</t>
  </si>
  <si>
    <t>git checkout your_branch_name
git rebase -i HEAD~n
# n is normally the number of commits in the pull request.
# Set commits (except the one in the first line) from 'pick' to 'squash', save and quit.
# On the next screen, edit/refine commit messages.
# Save and quit.
git push -f # (force push to GitHub)</t>
  </si>
  <si>
    <t>Please update the resulting commit message, if needed. It should read as a
coherent message. In most cases, this means not just listing the interim
commits.</t>
  </si>
  <si>
    <t>If you have problems with squashing or other git workflows, you can enable
"Allow edits from maintainers" in the right-hand sidebar of the GitHub web
interface and ask for help in the pull request.</t>
  </si>
  <si>
    <t>Please refrain from creating several pull requests for the same change.
Use the pull request that is already open (or was created earlier) to amend
changes. This preserves the discussion and review that happened earlier for
the respective change set.</t>
  </si>
  <si>
    <t>The length of time required for peer review is unpredictable and will vary from
pull request to pull request.</t>
  </si>
  <si>
    <t>Rebasing Changes</t>
  </si>
  <si>
    <t>When a pull request conflicts with the target branch, you may be asked to rebase it on top of the current target branch.
The git rebase command will take care of rebuilding your commits on top of the new base.</t>
  </si>
  <si>
    <t>This project aims to have a clean git history, where code changes are only made in non-merge commits. This simplifies
auditability because merge commits can be assumed to not contain arbitrary code changes. Merge commits should be signed,
and the resulting git tree hash must be deterministic and reproducible. The script in
/contrib/verify-commits checks that.</t>
  </si>
  <si>
    <t>After a rebase, reviewers are encouraged to sign off on the force push. This should be relatively straightforward with
the git range-diff tool explained in the productivity
notes. To avoid needless review churn, maintainers will
generally merge pull requests that received the most review attention first.</t>
  </si>
  <si>
    <t>Pull Request Philosophy</t>
  </si>
  <si>
    <t>Patchsets should always be focused. For example, a pull request could add a
feature, fix a bug, or refactor code; but not a mixture. Please also avoid super
pull requests which attempt to do too much, are overly large, or overly complex
as this makes review difficult.</t>
  </si>
  <si>
    <t>When adding a new feature, thought must be given to the long term technical debt
and maintenance that feature may require after inclusion. Before proposing a new
feature that will require maintenance, please consider if you are willing to
maintain it (including bug fixing). If features get orphaned with no maintainer
in the future, they may be removed by the Repository Maintainer.</t>
  </si>
  <si>
    <t>Refactoring</t>
  </si>
  <si>
    <t>Refactoring is a necessary part of any software project's evolution. The
following guidelines cover refactoring pull requests for the project.</t>
  </si>
  <si>
    <t>There are three categories of refactoring: code-only moves, code style fixes, and
code refactoring. In general, refactoring pull requests should not mix these
three kinds of activities in order to make refactoring pull requests easy to
review and uncontroversial. In all cases, refactoring PRs must not change the
behaviour of code within the pull request (bugs must be preserved as is).</t>
  </si>
  <si>
    <t>Project maintainers aim for a quick turnaround on refactoring pull requests, so
where possible keep them short, uncomplex and easy to verify.</t>
  </si>
  <si>
    <t>Pull requests that refactor the code should not be made by new contributors. It
requires a certain level of experience to know where the code belongs to and to
understand the full ramification (including rebase effort of open pull requests).</t>
  </si>
  <si>
    <t>Trivial pull requests or pull requests that refactor the code with no clear
benefits may be immediately closed by the maintainers to reduce unnecessary
workload on reviewing.</t>
  </si>
  <si>
    <t>"Decision Making" Process</t>
  </si>
  <si>
    <t>The following applies to code changes to the Bitcoin Core project (and related
projects such as libsecp256k1), and is not to be confused with overall Bitcoin
Network Protocol consensus changes.</t>
  </si>
  <si>
    <t>Whether a pull request is merged into Bitcoin Core rests with the project merge
maintainers and ultimately the project lead.</t>
  </si>
  <si>
    <t>Maintainers will take into consideration if a patch is in line with the general
principles of the project; meets the minimum standards for inclusion; and will
judge the general consensus of contributors.</t>
  </si>
  <si>
    <t>In general, all pull requests must:</t>
  </si>
  <si>
    <t>- Have a clear use case, fix a demonstrable bug or serve the greater good of
the project (for example refactoring for modularisation);</t>
  </si>
  <si>
    <t>- Be well peer-reviewed;</t>
  </si>
  <si>
    <t>- Have unit tests, functional tests, and fuzz tests, where appropriate;</t>
  </si>
  <si>
    <t>- Follow code style guidelines (C++, functional tests);</t>
  </si>
  <si>
    <t>- Not break the existing test suite;</t>
  </si>
  <si>
    <t>- Where bugs are fixed, where possible, there should be unit tests
demonstrating the bug and also proving the fix. This helps prevent regression.</t>
  </si>
  <si>
    <t>- Change relevant comments and documentation when behaviour of code changes.</t>
  </si>
  <si>
    <t>Patches that change Bitcoin consensus rules are considerably more involved than
normal because they affect the entire ecosystem and so must be preceded by
extensive mailing list discussions and have a numbered BIP. While each case will
be different, one should be prepared to expend more time and effort than for
other kinds of patches because of increased peer review and consensus building
requirements.</t>
  </si>
  <si>
    <t>Peer Review</t>
  </si>
  <si>
    <t>Anyone may participate in peer review which is expressed by comments in the pull
request. Typically reviewers will review the code for obvious errors, as well as
test out the patch set and opine on the technical merits of the patch. Project
maintainers take into account the peer review when determining if there is
consensus to merge a pull request (remember that discussions may have been
spread out over GitHub, mailing list and IRC discussions).</t>
  </si>
  <si>
    <t>Conceptual Review</t>
  </si>
  <si>
    <t>A review can be a conceptual review, where the reviewer leaves a comment</t>
  </si>
  <si>
    <t>- Concept (N)ACK, meaning "I do (not) agree with the general goal of this pull
request",</t>
  </si>
  <si>
    <t>- Approach (N)ACK, meaning Concept ACK, but "I do (not) agree with the
approach of this change".</t>
  </si>
  <si>
    <t>A NACK needs to include a rationale why the change is not worthwhile.
NACKs without accompanying reasoning may be disregarded.</t>
  </si>
  <si>
    <t>Code Review</t>
  </si>
  <si>
    <t>After conceptual agreement on the change, code review can be provided. A review
begins with ACK BRANCH_COMMIT, where BRANCH_COMMIT is the top of the PR
branch, followed by a description of how the reviewer did the review. The
following language is used within pull request comments:</t>
  </si>
  <si>
    <t>- "I have tested the code", involving change-specific manual testing in
addition to running the unit, functional, or fuzz tests, and in case it is
not obvious how the manual testing was done, it should be described;</t>
  </si>
  <si>
    <t>- "I have not tested the code, but I have reviewed it and it looks
OK, I agree it can be merged";</t>
  </si>
  <si>
    <t>- A "nit" refers to a trivial, often non-blocking issue.</t>
  </si>
  <si>
    <t>Project maintainers reserve the right to weigh the opinions of peer reviewers
using common sense judgement and may also weigh based on merit. Reviewers that
have demonstrated a deeper commitment and understanding of the project over time
or who have clear domain expertise may naturally have more weight, as one would
expect in all walks of life.</t>
  </si>
  <si>
    <t>Where a patch set affects consensus-critical code, the bar will be much
higher in terms of discussion and peer review requirements, keeping in mind that
mistakes could be very costly to the wider community. This includes refactoring
of consensus-critical code.</t>
  </si>
  <si>
    <t>Where a patch set proposes to change the Bitcoin consensus, it must have been
discussed extensively on the mailing list and IRC, be accompanied by a widely
discussed BIP and have a generally widely perceived technical consensus of being
a worthwhile change based on the judgement of the maintainers.</t>
  </si>
  <si>
    <t>Finding Reviewers</t>
  </si>
  <si>
    <t>As most reviewers are themselves developers with their own projects, the review
process can be quite lengthy, and some amount of patience is required. If you find
that you've been waiting for a pull request to be given attention for several
months, there may be a number of reasons for this, some of which you can do something
about:</t>
  </si>
  <si>
    <t>- It may be because of a feature freeze due to an upcoming release. During this time,
only bug fixes are taken into consideration. If your pull request is a new feature,
it will not be prioritized until after the release. Wait for the release.</t>
  </si>
  <si>
    <t>- It may be because the changes you are suggesting do not appeal to people. Rather than
nits and critique, which require effort and means they care enough to spend time on your
contribution, thundering silence is a good sign of widespread (mild) dislike of a given change
(because people don't assume others won't actually like the proposal). Don't take
that personally, though! Instead, take another critical look at what you are suggesting
and see if it: changes too much, is too broad, doesn't adhere to the
developer notes, is dangerous or insecure, is messily written, etc.
Identify and address any of the issues you find. Then ask e.g. on IRC if someone could give
their opinion on the concept itself.</t>
  </si>
  <si>
    <t>- It may be because your code is too complex for all but a few people, and those people
may not have realized your pull request even exists. A great way to find people who
are qualified and care about the code you are touching is the
Git Blame feature. Simply
look up who last modified the code you are changing and see if you can find
them and give them a nudge. Don't be incessant about the nudging, though.</t>
  </si>
  <si>
    <t>- Finally, if all else fails, ask on IRC or elsewhere for someone to give your pull request
a look. If you think you've been waiting for an unreasonably long time (say,
more than a month) for no particular reason (a few lines changed, etc.),
this is totally fine. Try to return the favor when someone else is asking
for feedback on their code, and the universe balances out.</t>
  </si>
  <si>
    <t>- Remember that the best thing you can do while waiting is give review to others!</t>
  </si>
  <si>
    <t>Backporting</t>
  </si>
  <si>
    <t>Security and bug fixes can be backported from master to release
branches.
If the backport is non-trivial, it may be appropriate to open an
additional PR to backport the change, but only after the original PR
has been merged.
Otherwise, backports will be done in batches and
the maintainers will use the proper Needs backport (...) labels
when needed (the original author does not need to worry about it).</t>
  </si>
  <si>
    <t>A backport should contain the following metadata in the commit body:</t>
  </si>
  <si>
    <t>Github-Pull: #&lt;PR number&gt;
Rebased-From: &lt;commit hash of the original commit&gt;</t>
  </si>
  <si>
    <t>Have a look at an example backport PR.</t>
  </si>
  <si>
    <t>Also see the backport.py script.</t>
  </si>
  <si>
    <t>Release Policy</t>
  </si>
  <si>
    <t>The project leader is the release manager for each Bitcoin Core release.</t>
  </si>
  <si>
    <t>Copyright</t>
  </si>
  <si>
    <t>By contributing to this repository, you agree to license your work under the
MIT license unless specified otherwise in contrib/debian/copyright or at
the top of the file itself. Any work contributed where you are not the original
author must contain its license header with the original author(s) and source.</t>
  </si>
  <si>
    <t>Contributing to bitcoinjs-lib</t>
  </si>
  <si>
    <t>bitcoinjs@bitcoinjs-lib.xlsx</t>
  </si>
  <si>
    <t>Firstly in terms of structure, there is no particular concept of "bitcoinjs developers" in a sense of privileged people.
Open source revolves around a meritocracy where contributors who help gain trust from the community.</t>
  </si>
  <si>
    <t>For practical purpose, there are repository "maintainers" who are responsible for merging pull requests.</t>
  </si>
  <si>
    <t>We are always accepting of pull requests, but we do adhere to specific standards in regards to coding style, test driven development and commit messages.</t>
  </si>
  <si>
    <t>GitHub is the preferred method of communication between members.</t>
  </si>
  <si>
    <t>Otherwise, in order of preference:</t>
  </si>
  <si>
    <t>- bitcoinjs.slack.com</t>
  </si>
  <si>
    <t>- #bitcoinjs-dev on Freenode IRC</t>
  </si>
  <si>
    <t>The codebase is maintained using the "contributor workflow" where everyone without exception contributes patch proposals using "pull requests".
This facilitates social contribution, easy testing and peer review.</t>
  </si>
  <si>
    <t>1.  Fork repository</t>
  </si>
  <si>
    <t>4.  Push changes to your fork</t>
  </si>
  <si>
    <t>5.  Submit a pull request to https://github.com/bitcoinjs/bitcoinjs-lib</t>
  </si>
  <si>
    <t>Commits should be atomic and diffs easy to read.</t>
  </si>
  <si>
    <t>If your pull request is accepted for merging, you may be asked by a maintainer to squash and or rebase your commits before it is merged.</t>
  </si>
  <si>
    <t>Please refrain from creating several pull requests for the same change.</t>
  </si>
  <si>
    <t>Patchsets should be focused:</t>
  </si>
  <si>
    <t>* Adding a feature, or</t>
  </si>
  <si>
    <t>* Fixing a bug, or</t>
  </si>
  <si>
    <t>* Refactoring code.</t>
  </si>
  <si>
    <t>If you combine these, the PR may be rejected or asked to be split up.</t>
  </si>
  <si>
    <t>The length of time required for peer review is unpredictable and will vary from pull request to pull request.</t>
  </si>
  <si>
    <t>Refer to the Git manual for any information about git.</t>
  </si>
  <si>
    <t>Regarding TypeScript</t>
  </si>
  <si>
    <t>This library is written in TypeScript with tslint, prettier, and the tsc transpiler. These tools will help during testing to notice improper logic before committing and sending a pull request.</t>
  </si>
  <si>
    <t>Some rules regarding TypeScript:</t>
  </si>
  <si>
    <t>- Modify the typescript source code in an IDE that will give you warnings for transpile/lint errors.</t>
  </si>
  <si>
    <t>- Once you are done with the modifications, run npm run format then npm test</t>
  </si>
  <si>
    <t>- Running the tests will transpile the ts files into js and d.ts files.</t>
  </si>
  <si>
    <t>- Use git diff or other tools to verify that the ts and js are changing the same parts.</t>
  </si>
  <si>
    <t>- Commit all changes to ts, js, and d.ts files.</t>
  </si>
  <si>
    <t>- Add tests where necessary.</t>
  </si>
  <si>
    <t>- Submit your pull request.</t>
  </si>
  <si>
    <t>Using TypeScript is for preventing bugs while writing code, as well as automatically generating type definitions. However, the JS file diffs must be verified, and any unverified JS will not be published to npm.</t>
  </si>
  <si>
    <t>We adhere to Bitcoin-Core policy</t>
  </si>
  <si>
    <t>Bitcoin script payment/script templates are based on community consensus,  but typically adhere to bitcoin-core node policy by default.</t>
  </si>
  <si>
    <t>- bitcoinjs.script.decompile is consensus bound only,  it does not reject based on policy.</t>
  </si>
  <si>
    <t>- bitcoinjs.script.compile will try to adhere to bitcoin-core IsStandard policies rules. (eg. minimalpush in https://github.com/bitcoinjs/bitcoinjs-lib/pull/638)</t>
  </si>
  <si>
    <t>Any elliptic curve sign operations should adhere to IsStandard policies, like LOW_S, but verify should not reject them [by default].</t>
  </si>
  <si>
    <t>If you need non-standard rejecting decoding, you should use an external module,  not this library.</t>
  </si>
  <si>
    <t>TLDR</t>
  </si>
  <si>
    <t>Where "standards compliant" refers to the default policies of bitcoin-core,  we adhere to the following:</t>
  </si>
  <si>
    <t>- Any "creation" event must create standards-compliant data (standards bound)</t>
  </si>
  <si>
    <t>- Any "validation" event must allow for non-standards compliant data (consensus bound)</t>
  </si>
  <si>
    <t>For stricter validation,  use an external module which we [may have] provided.</t>
  </si>
  <si>
    <t>Contributing to Copay</t>
  </si>
  <si>
    <t>bitpay@copay.xlsx</t>
  </si>
  <si>
    <t>The issue tracker is the preferred channel for bug reports,
features requests, support requests (#support) and submitting pull
requests, but please respect the following restrictions:</t>
  </si>
  <si>
    <t>3.  Isolate the problem — create a reduced test
case and a live example.</t>
  </si>
  <si>
    <t>Feature requests are welcome. But take a moment to find out whether your idea
fits with the scope and aims of the project. It's up to you to make a strong
case to convince the project's developers of the merits of this feature. Please
provide as much detail and context as possible.</t>
  </si>
  <si>
    <t>Support requests</t>
  </si>
  <si>
    <t>If you are having particular problem with your Copay instalation, please first search older
issues in order to learn if the issue is already reported. It could be fixed already.</t>
  </si>
  <si>
    <t>Please also check our FAQ.</t>
  </si>
  <si>
    <t>When requesting support describe the issue as much in detail as possible. Consider to
provide the following information:</t>
  </si>
  <si>
    <t>- Which platform are you using? (Which device and operating system)</t>
  </si>
  <si>
    <t>- Which version of Copay are you using? (Check Copay version on the side menu)</t>
  </si>
  <si>
    <t>- Please import your wallet on a different platform. Does the problem persist?</t>
  </si>
  <si>
    <t>- What type of wallet are you using? (multisig or singlesig)</t>
  </si>
  <si>
    <t>- When the wallet was created? On which device / operating system</t>
  </si>
  <si>
    <t>- Please check Copay logs (General Settings -&gt; About Copay -&gt; Session Logs). Look for
any errors reported there (errors are shown in red)</t>
  </si>
  <si>
    <t>- If possible, please provide a screenshot of the error / issue.</t>
  </si>
  <si>
    <t>If you need to provide personal / sensitive data to solve the issue (like the Wallet Id), do not use Github Issues.
We will provide a better channel (like an BitPay email address) so you can send the information. If possible, please
encrypt your emails using GnuPG.</t>
  </si>
  <si>
    <t>To open an issue go to Github Issues.</t>
  </si>
  <si>
    <t>Please adhere to the coding conventions used throughout Copay (indentation, tests, etc.). You can
check and fix your code patch with:</t>
  </si>
  <si>
    <t>npm run test:link         # Check if the code matches style rules
npm run fix:prettier      # Modify files to match style rules</t>
  </si>
  <si>
    <t>IMPORTANT: By submitting a patch, you agree to allow the project owner to
license your work under the same license as that used by the project.</t>
  </si>
  <si>
    <t>This file is based on @necolas's https://github.com/necolas/issue-guidelines/blob/master/CONTRIBUTING.md</t>
  </si>
  <si>
    <t>Code contributions are welcome! Please commit any pull requests against the master branch.</t>
  </si>
  <si>
    <t>bitwarden@browser.xlsx</t>
  </si>
  <si>
    <t>Localization (l10n)</t>
  </si>
  <si>
    <t>Crowdin</t>
  </si>
  <si>
    <t>We use a translation tool called Crowdin to help manage our localization efforts across many different languages.</t>
  </si>
  <si>
    <t>If you are interested in helping translate the Bitwarden browser extension into another language (or make a translation correction), please register an account at Crowdin and join our project here: https://crowdin.com/project/bitwarden-browser</t>
  </si>
  <si>
    <t>If the language that you are interested in translating is not already listed, create a new account on Crowdin, join the project, and contact the project owner (https://crowdin.com/profile/kspearrin).</t>
  </si>
  <si>
    <t>You can read Crowdin's getting started guide for translators here: https://support.crowdin.com/crowdin-intro/</t>
  </si>
  <si>
    <t>bitwarden@desktop.xlsx</t>
  </si>
  <si>
    <t>If you are interested in helping translate the Bitwarden desktop app into another language (or make a translation correction), please register an account at Crowdin and join our project here: https://crowdin.com/project/bitwarden-desktop</t>
  </si>
  <si>
    <t>bitwarden@mobile.xlsx</t>
  </si>
  <si>
    <t>If you are interested in helping translate the Bitwarden mobile app into another language (or make a translation correction), please register an account at Crowdin and join our project here: https://crowdin.com/project/bitwarden-mobile</t>
  </si>
  <si>
    <t>bitwarden@web.xlsx</t>
  </si>
  <si>
    <t>If you are interested in helping translate the Bitwarden web vault into another language (or make a translation correction), please register an account at Crowdin and join our project here: https://crowdin.com/project/bitwarden-web</t>
  </si>
  <si>
    <t>Contributing to Tiled</t>
  </si>
  <si>
    <t>bjorn@tiled.xlsx</t>
  </si>
  <si>
    <t>All kinds of contributions are very appreciated, be it documentation, code or build system improvements, be it a small patch, a feature or maybe even becoming a co-maintainer of Tiled. Bug reports and feature requests are of course welcome too!</t>
  </si>
  <si>
    <t>Make sure to mention the following things:</t>
  </si>
  <si>
    <t>- How the issue can reproduced</t>
  </si>
  <si>
    <t>- What behavior you expected instead</t>
  </si>
  <si>
    <t>- What actually happened</t>
  </si>
  <si>
    <t>- Tiled version, operating system, etc. if possibly relevant.</t>
  </si>
  <si>
    <t>Also, please consider adding a screenshot or video if it helps illustrate the issue.</t>
  </si>
  <si>
    <t>Requesting a Feature</t>
  </si>
  <si>
    <t>First of all, look around the already open issues to see if the feature was already requested in some form. In that case it's better to comment on the existing feature instead.</t>
  </si>
  <si>
    <t>If you're not entirely sure about what feature you need, consider to post your problem on the forum instead.</t>
  </si>
  <si>
    <t>In any case, be sure to describe the feature in enough detail, to consider its implications on existing parts of the software if relevant and to describe how it would help you in particular. Also, please consider including a mockup if the issue includes UI changes.</t>
  </si>
  <si>
    <t>- Ideally, start with something small to get familiar with the review process and work up from there.</t>
  </si>
  <si>
    <t>- Make an effort to follow the overal coding style, which is roughly based on the Qt Creator coding style.</t>
  </si>
  <si>
    <t>- Be prepared for detailed feedback on your patch and to make several revisions.</t>
  </si>
  <si>
    <t>- Each pull request will be built automatically for Windows, Linux and macOS. If the build fails anywhere, please check if it may be a problem with your patch.</t>
  </si>
  <si>
    <t>Making a Donation</t>
  </si>
  <si>
    <t>Please consider supporting further development of Tiled with a monthly donation.</t>
  </si>
  <si>
    <t>Thanks a lot for your contribution!</t>
  </si>
  <si>
    <t>BlazeSoftware@atoms.xlsx</t>
  </si>
  <si>
    <t>First of all, Pull Requests, suggestions or comments about Blaze are all welcome and valued. To start contributing follow these steps:</t>
  </si>
  <si>
    <t>Step 1</t>
  </si>
  <si>
    <t>Fork the repo!</t>
  </si>
  <si>
    <t>Step 2</t>
  </si>
  <si>
    <t>Write some code...</t>
  </si>
  <si>
    <t>Step 3</t>
  </si>
  <si>
    <t>Submit your Pull Request</t>
  </si>
  <si>
    <t>Sit back</t>
  </si>
  <si>
    <t>At some point your changes will get reviewed, merged in and we'll publish a new version! Yay!</t>
  </si>
  <si>
    <t>Code Conduct</t>
  </si>
  <si>
    <t>We're all friends! Please try and adhere to our simple rules</t>
  </si>
  <si>
    <t>Be friendly and patient.</t>
  </si>
  <si>
    <t>Be welcoming: We strive to be a community that welcomes and supports people of all backgrounds and identities. This includes, but is not limited to members of any race, ethnicity, culture, national origin, colour, immigration status, social and economic class, educational level, sex, sexual orientation, gender identity and expression, age, size, family status, political belief, religion, and mental and physical ability.</t>
  </si>
  <si>
    <t>Be considerate: Your work will be used by other people, and you in turn will depend on the work of others. Any decision you take will affect users and colleagues, and you should take those consequences into account when making decisions. Remember that we</t>
  </si>
  <si>
    <t>Be respectful: Not all of us will agree all the time, but disagreement is no excuse for poor behavior and poor manners. We might all experience some frustration now and then, but we cannot allow that frustration to turn into a personal attack. It</t>
  </si>
  <si>
    <t>Be careful in the words that we choose: we are a community of professionals, and we conduct ourselves professionally. Be kind to others. Do not insult or put down other participants. Harassment and other exclusionary behavior aren</t>
  </si>
  <si>
    <t>Try to understand why we disagree: Disagreements, both social and technical, happen all the time. It is important that we resolve disagreements and differing views constructively. Remember that we</t>
  </si>
  <si>
    <t>Contributing to blazingSQL</t>
  </si>
  <si>
    <t>BlazingDB@blazingsql.xlsx</t>
  </si>
  <si>
    <t>Contributions to blazingSQL fall into the following three categories.</t>
  </si>
  <si>
    <t>1.  To report a bug, request a new feature, or report a problem with
documentation, please file an issue
describing in detail the problem or new feature. The BlazingSQL team evaluates
and triages issues, and schedules them for a release. If you believe the
issue needs priority attention, please comment on the issue to notify the
team.</t>
  </si>
  <si>
    <t>2.  To propose and implement a new Feature, please file a new feature request
issue. Describe the
intended feature and discuss the design and implementation with the team and
community. Once the team agrees that the plan looks good, go ahead and
implement it, using the code contributions guide below.</t>
  </si>
  <si>
    <t>3.  To implement a feature or bug-fix for an existing outstanding issue, please
Follow the code contributions guide below. If you
need more context on a particular issue, please ask in a comment.</t>
  </si>
  <si>
    <t>Code contributions</t>
  </si>
  <si>
    <t>1.  Follow the guide in our documentation for Building From Source.</t>
  </si>
  <si>
    <t>2.  Comment on the issue stating that you are going to work on it.</t>
  </si>
  <si>
    <t>3.  Code! Make sure to update unit tests!</t>
  </si>
  <si>
    <t>4.  When done, create your pull request.</t>
  </si>
  <si>
    <t>5.  Wait for other developers to review your code and update code as needed.</t>
  </si>
  <si>
    <t>6.  Once reviewed and approved, a BlazingSQL developer will merge your pull request.</t>
  </si>
  <si>
    <t>Remember, if you are unsure about anything, don't hesitate to comment on issues
and ask for clarifications!</t>
  </si>
  <si>
    <t>Portions adopted from https://github.com/rapidsai/cudf/CONTRIBUTING.md</t>
  </si>
  <si>
    <t>BlockchainCommons@Learning-Bitcoin-from-the-Command-Line.xlsx</t>
  </si>
  <si>
    <t>We love your input! We want to make contributing to this project as easy and transparent as possible, whether it's:</t>
  </si>
  <si>
    <t>- Discussing the current state of the code</t>
  </si>
  <si>
    <t>- Submitting a fix</t>
  </si>
  <si>
    <t>- Proposing new features</t>
  </si>
  <si>
    <t>- Becoming a maintainer</t>
  </si>
  <si>
    <t>We Develop with Github</t>
  </si>
  <si>
    <t>We use GitHub to host code, to track issues and feature requests, and to accept Pull Requests.</t>
  </si>
  <si>
    <t>Report Bugs using Github's issues</t>
  </si>
  <si>
    <t>If you find bugs, mistakes, or inconsistencies in this project's code or documents, please let us know by opening a new issue, but consider searching through existing issues first to check and see if the problem has already been reported. If it has, it never hurts to add a quick "+1" or "I have this problem too". This helps prioritize the most common problems and requests.</t>
  </si>
  <si>
    <t>Write Bug Reports with Detail, Background, and Sample Code</t>
  </si>
  <si>
    <t>This is an example of a good bug report by @briandk. Here's another example from craig.hockenberry.</t>
  </si>
  <si>
    <t>Great Bug Reports tend to have:</t>
  </si>
  <si>
    <t>- A quick summary and/or background</t>
  </si>
  <si>
    <t>- Steps to reproduce</t>
  </si>
  <si>
    <t>- Be specific!</t>
  </si>
  <si>
    <t>- Give sample code if you can. The stackoverflow bug report includes sample code that anyone with a base R setup can run to reproduce what I was seeing</t>
  </si>
  <si>
    <t>- What you expected would happen</t>
  </si>
  <si>
    <t>- What actually happens</t>
  </si>
  <si>
    <t>- Notes (possibly including why you think this might be happening, or stuff you tried that didn't work)</t>
  </si>
  <si>
    <t>People love thorough bug reports. I'm not even kidding.</t>
  </si>
  <si>
    <t>Submit Code Changes through Pull Requests</t>
  </si>
  <si>
    <t>Simple Pull Requests to fix typos, to document, or to fix small bugs are always welcome.</t>
  </si>
  <si>
    <t>We ask that more significant improvements to the project be first proposed before anybody starts to code as an issue or as a draft Pull Request, which is a nice new feature that gives other contributors a chance to point you in the right direction, give feedback on the design, and maybe discuss if related work is already under way.</t>
  </si>
  <si>
    <t>Use a Consistent Coding Style</t>
  </si>
  <si>
    <t>- We indent using two spaces (soft tabs)</t>
  </si>
  <si>
    <t>- We ALWAYS put spaces after list items and method parameters ([1, 2, 3], not [1,2,3]), around operators (x += 1, not x+=1), and around hash arrows.</t>
  </si>
  <si>
    <t>- This is open-source software. Consider the people who will read your code, and make it look nice for them. It's sort of like driving a car: Perhaps you love doing donuts when you're alone, but with passengers the goal is to make the ride as smooth as possible.</t>
  </si>
  <si>
    <t>Use Github Flow for Pull Requests</t>
  </si>
  <si>
    <t>We use Github Flow. When you submit Pull Requests, please:</t>
  </si>
  <si>
    <t>1.  Fork the repo and create your branch from master.</t>
  </si>
  <si>
    <t>2.  If you've added code that should be tested, add tests.</t>
  </si>
  <si>
    <t>3.  If you've changed APIs, update the documentation.</t>
  </si>
  <si>
    <t>4.  Ensure the test suite passes.</t>
  </si>
  <si>
    <t>5.  Make sure your code lints.</t>
  </si>
  <si>
    <t>6.  Issue that Pull Request!</t>
  </si>
  <si>
    <t>Submit Under the BSD-2-Clause Plus Patent License</t>
  </si>
  <si>
    <t>In short, when you submit code changes, your submissions are understood to be available under the same CC-BY license that covers the project. We also ask all code contributors to GPG sign the Contributor License Agreement (CLA.md) to protect future users of this project. Feel free to contact the maintainers if that's a concern.</t>
  </si>
  <si>
    <t>References</t>
  </si>
  <si>
    <t>Portions of this CONTRIBUTING.md document were adopted from best practices of a number of open source projects, including:</t>
  </si>
  <si>
    <t>- Facebook's Draft</t>
  </si>
  <si>
    <t>- IPFS Contributing</t>
  </si>
  <si>
    <t>Contributing to React Simple Animate</t>
  </si>
  <si>
    <t>bluebill1049@react-simple-animate.xlsx</t>
  </si>
  <si>
    <t>Welcome your pull requests for documentation and code. ?</t>
  </si>
  <si>
    <t>2.  If you've added code that should be tested.</t>
  </si>
  <si>
    <t>6.  Make sure your code pass flow type check.</t>
  </si>
  <si>
    <t>- 2 spaces for indentation rather than tabs</t>
  </si>
  <si>
    <t>- See .eslintrc for the gory details.</t>
  </si>
  <si>
    <t>- Run prettier if you can :)</t>
  </si>
  <si>
    <t>Community Contribution Guidelines</t>
  </si>
  <si>
    <t>bluelinelabs@Conductor.xlsx</t>
  </si>
  <si>
    <t>As the creators and maintainers of this project, we want to ensure that the project lives and continues to grow. Not blocked by any singular person's computer time. One of the simplest ways of doing this is by encouraging a larger set of shallow contributors. Through this, we hope to mitigate the problems of a project that needs updates, but there is no-one who has the power to do so.</t>
  </si>
  <si>
    <t>We maintain two permanent, protected branches: master and development.</t>
  </si>
  <si>
    <t>master is for the current release. It has already been distributed to jcenter and can't be modified at this point (except for docs that may be incorrect for the current release!).</t>
  </si>
  <si>
    <t>development is where we stage work for the next release. Pull requests should be directed to this branch.</t>
  </si>
  <si>
    <t>When working on a new feature or fix that may span multiple commits, please do so in a feature branch (ex: feature/my_cool_thing). Please clean up these feature branches once merged into development.</t>
  </si>
  <si>
    <t>When a new version is ready to be released, please create a pull request to merge development into master, named something like "Release 10.0". Then we can have some final discussion before we merge it into master and push the release out to the public.</t>
  </si>
  <si>
    <t>Since development is a shared branch, it is important not to ever rebase this branch onto master. If a bug fix is applied to master it can be merged into development using good old simple git checkout development &amp;&amp; git merge master. Yes this will clutter the history a little bit, but it also provides important context to know how/when a patch was applied. Merge commits can be considered necessary historical data, not warts on an idealized history graph.</t>
  </si>
  <si>
    <t>To run tests locally, just run ./gradlew test. Tests should always be run before pushing anything to the repo.</t>
  </si>
  <si>
    <t>Ownership</t>
  </si>
  <si>
    <t>If you get a merged pull-request of substance (ie not just a typo fix), then you are eligible for push access to this repo. Simply request access via a new GitHub issue.</t>
  </si>
  <si>
    <t>Offhand, it is easy to imagine that this would make code quality suffer, but in reality it offers fresh perspectives to the codebase and encourages ownership from people who are depending on the project. If you are building a project that relies on this codebase, then you probably have the skills to improve it and offer valuable feedback. At the end of the day, there isn't too much risk in this, as the master branch is still locked, and jcenter access is still being restricted.</t>
  </si>
  <si>
    <t>Everyone comes in with their own perspective on what a project could/should look like, and encouraging discussion can help expose good ideas sooner.</t>
  </si>
  <si>
    <t>Why do we give out push access?</t>
  </si>
  <si>
    <t>It can be overwhelming to be offered the chance to wipe the source code for a project. Do not worry, we do not let you push to master. All code is peer-reviewed, and we have the convention that someone other than the submitter should merge non-trivial pull requests.</t>
  </si>
  <si>
    <t>As a contributor, you can merge other people's pull requests, or other contributors can merge yours. You will not be assigned a pull request, but you are welcome to jump in and take a code review on topics that interest you.</t>
  </si>
  <si>
    <t>This project is not continuously deployed, there is space for debate after review too. Offering everyone the chance to revert, or make an amending pull request. If it feels right, merge.</t>
  </si>
  <si>
    <t>How can we help you get comfortable contributing?</t>
  </si>
  <si>
    <t>It is normal for a first pull request to be a potential fix for a problem, and moving on from there to helping the project's direction can be difficult. We will try to help contributors cross that barrier by offering good first step issues. These issues can be fixed without feeling like you are stepping on toes. Ideally, these are non-critical issues that are well defined. They will be purposely avoided by mature contributors to the project, to make space for others.</t>
  </si>
  <si>
    <t>We aim to keep all project discussion inside GitHub issues. This is to make sure valuable discussion is accessible via search. If you have questions about how to use the library, or how the project is running - GitHub issues are the goto tool for this project.</t>
  </si>
  <si>
    <t>Our expectations on you as a contributor</t>
  </si>
  <si>
    <t>To quote @alloy from this issue:</t>
  </si>
  <si>
    <t>Do not ever feel bad for not contributing to open source.</t>
  </si>
  <si>
    <t>We want contributors to provide ideas, keep the ship shipping and to take some of the load from others. It is non-obligatory; we</t>
  </si>
  <si>
    <t>The fact that you will have push access will allow you to:</t>
  </si>
  <si>
    <t>- Avoid having to fork the project if you want to submit other pull requests, as you will be able to create branches directly on the project.</t>
  </si>
  <si>
    <t>- Help triage issues and merge pull requests.</t>
  </si>
  <si>
    <t>- Pick up the project if other maintainers move their focus elsewhere.</t>
  </si>
  <si>
    <t>It is up to you to use those superpowers or not though ?</t>
  </si>
  <si>
    <t>If someone submits a pull request that is not perfect, and you are reviewing, it is better to think about the PR's motivation rather than the specific implementation. Having braces on the wrong line should not be a blocker. Though we do want to keep test coverage high, we will work with you to figure that out together.</t>
  </si>
  <si>
    <t>What about if you have problems that cannot be discussed in a public issue?</t>
  </si>
  <si>
    <t>Eric Kuck has a contactable email on his GitHub profile, and is happy to talk about any problems.</t>
  </si>
  <si>
    <t>This is a different way to handle open source! Where did it come from?</t>
  </si>
  <si>
    <t>The original source of this document can be found at https://github.com/moya/contributors.</t>
  </si>
  <si>
    <t>boardgameio@boardgame.io.xlsx</t>
  </si>
  <si>
    <t>Finding things to contribute to</t>
  </si>
  <si>
    <t>Please use the Issue Tracker to discuss
potential improvements you want to make before sending a Pull Request.
The roadmap is probably the best place to find areas where help would
most be appreciated.</t>
  </si>
  <si>
    <t>The Issue Tracker may contain items labelled help wanted or good first issue
from time to time.</t>
  </si>
  <si>
    <t>Pull Requests are used for contributions. Code must be well-tested and not decrease the test coverage significantly.</t>
  </si>
  <si>
    <t>Use a separate branch (not master)</t>
  </si>
  <si>
    <t>Please commit changes to a separate branch in your fork
so that we can work together making changes to it before it
is ready to be merged. Name your branch something like
&lt;username&gt;/feature.</t>
  </si>
  <si>
    <t>Once you are ready, you can create a Pull Request for it to be
merged into the master branch in this repo.</t>
  </si>
  <si>
    <t>The following commands must pass for a Pull Request to be considered:</t>
  </si>
  <si>
    <t>$ npm test
$ npm run lint</t>
  </si>
  <si>
    <t>You can also check the test coverage by running:</t>
  </si>
  <si>
    <t>$ npm run test:coverage</t>
  </si>
  <si>
    <t>If you make changes to the docs</t>
  </si>
  <si>
    <t>Use the following command to preview them:</t>
  </si>
  <si>
    <t>$ npm run docs</t>
  </si>
  <si>
    <t>boazsegev@facil.io.xlsx</t>
  </si>
  <si>
    <t>Thank you for inquiring facil.io's contribution guide. It's people like you and me, that are willing to share our efforts, who help make the world of open source development so inspiring and wonderful.</t>
  </si>
  <si>
    <t>General Guidelines</t>
  </si>
  <si>
    <t>"Facil" comes from the Spanish word "easy", and this is embedded in facil.io's DNA.</t>
  </si>
  <si>
    <t>facil.io contributions should (ideally) be:</t>
  </si>
  <si>
    <t>- Easy to use:</t>
  </si>
  <si>
    <t>clear and concise API, with macros that emulate "named arguments" when appropriate.</t>
  </si>
  <si>
    <t>- Easy to maintain:</t>
  </si>
  <si>
    <t>- Modular: even at the price of performance and even (although less desired) at the price of keeping things DRY.</t>
  </si>
  <si>
    <t>Developers should be able to simply remove the module from their implementation if they're not using it.</t>
  </si>
  <si>
    <t>To clarify, a module should have as small a responsibility as possible without requiring non-core modules. This makes the module easier to maintain and minimizes code fragility and code entanglement.</t>
  </si>
  <si>
    <t>- Succinctly Commented: Too much commenting is noise (we can read code), but too little and a future maintainer might not understand why the code was written in the first place.</t>
  </si>
  <si>
    <t>- Easy to port:</t>
  </si>
  <si>
    <t>When possible, code should be portable. This is both true in regards to CPU architecture and in regards to OS and environment.</t>
  </si>
  <si>
    <t>The project currently has the following limitation that might be addressed in the future:</t>
  </si>
  <si>
    <t>- The code requires kqueue or epoll services from the OS, which means Linux / BSD / macOS.</t>
  </si>
  <si>
    <t>- The code assumes a Unix environment (file naming etc').</t>
  </si>
  <si>
    <t>- Some of the code (namely some HTTP parts) uses unaligned memory access (requiring newer CPUs and possibly introducing undefined behavior).</t>
  </si>
  <si>
    <t>- Easy to compile:</t>
  </si>
  <si>
    <t>The code uses GNU make and although we have CMake support, neither CMake nor configure should be required at any point.</t>
  </si>
  <si>
    <t>- Easy to manage:</t>
  </si>
  <si>
    <t>See the License section below. Contributions must relinquish ownership of contributed code, so licensing and copyright can be managed without the need to reach out to every contributer.</t>
  </si>
  <si>
    <t>Community Guideline - Play Nice</t>
  </si>
  <si>
    <t>As a child, I wasn't any good with people (I'm not sure I'm any better now that I'm older)... which is how come I became good with computers and why we have facil.io and other open source projects ;-)</t>
  </si>
  <si>
    <t>However, I promise to do my best to be a respectful communicator and I ask that you do your best as well.</t>
  </si>
  <si>
    <t>No matter if discussing a PR (where we might find ourselves entering a heated discussion) or answering an issue (where sometime we find ourselves wondering why people think we work for them)... we should all remember that a little compassion and respect goes a long way.</t>
  </si>
  <si>
    <t>Style Guide and Guidelines</t>
  </si>
  <si>
    <t>A few pointers about code styling (pun intended).</t>
  </si>
  <si>
    <t>- Use clang-format with the LLVM style.</t>
  </si>
  <si>
    <t>- Initialize all variables during declaration - even if it's redundant.</t>
  </si>
  <si>
    <t>- Use goto to move code branches to the end of a function's body.</t>
  </si>
  <si>
    <t>It makes the main body of the function more readable (IMHO) and should help with branch prediction (similar to how unlikely might help, but using a different approach)</t>
  </si>
  <si>
    <t>A quick run-down</t>
  </si>
  <si>
    <t>facil.io is comprised of the following module "families":</t>
  </si>
  <si>
    <t>- The Core:</t>
  </si>
  <si>
    <t>This module family comprises facil.io's core. Although it can (mostly) be used outside of facil.io, none of the modules in this family can be removed.</t>
  </si>
  <si>
    <t>The module in comprised of two files: fio.h and fio.c.</t>
  </si>
  <si>
    <t>The fio.h file can be included more then once and includes some core types, such as binary String support, Arrays, Hash Maps, spinlocks, etc' (see documentation).</t>
  </si>
  <si>
    <t>- Dynamic Types (FIOBJ) with native JSON support.</t>
  </si>
  <si>
    <t>This soft type system was designed to make some network oriented tasks easier and is therefore used by many of the other modules.</t>
  </si>
  <si>
    <t>Unlike most modules, this module is only optional if the core is used independently.</t>
  </si>
  <si>
    <t>- HTTP / WebSockets:</t>
  </si>
  <si>
    <t>The http folder refers to the inter-connected HTTP/WebSocket extension / module.</t>
  </si>
  <si>
    <t>Although this module family seems very entangled, I did my best to make it easy to maintain and extend with a minimum of entanglement.</t>
  </si>
  <si>
    <t>HTTP request and response modules support virtual function tables for future HTTP/2 extensions. The actual request/response implementations might vary between protocol implementation, but their interface should be version agnostic.</t>
  </si>
  <si>
    <t>Like most modules, it is optional and can be removed from facil.io without any side-effects.</t>
  </si>
  <si>
    <t>- Redis:</t>
  </si>
  <si>
    <t>The redis engine is in it's own folder, both because it's clearly an "add-on" (even though it's a pub/sub add-on) and because it's as optional as it gets.</t>
  </si>
  <si>
    <t>This is also a good example for my preference for modular design. The RESP parser is a single file library. It can be easily ported to different projects and is totally separate from the network layer.</t>
  </si>
  <si>
    <t>- CLI:</t>
  </si>
  <si>
    <t>The command line interface extension / module is in the folder cli and should be considered and optional add-on. Other modules shouldn't rely on it's existence or absence.</t>
  </si>
  <si>
    <t>This too, much like the Redis module, is a good example of the preferred modular approach.</t>
  </si>
  <si>
    <t>Where to start / Roadmap</t>
  </si>
  <si>
    <t>Before you start working on a feature, I consider opening a PR to edit this CONTRIBUTING file and letting the community know that you took this feature upon yourself.</t>
  </si>
  <si>
    <t>Add the feature you want to work on to the following list (or assign an existing feature to yourself). This will also allow us to discuss, in the PR's thread, any questions you might have or any expectations that might effect the API or the feature.</t>
  </si>
  <si>
    <t>Once you have all the information you need to implementing the feature, the discussion can move to the actual feature's PR.</t>
  </si>
  <si>
    <t>These are the features that have been requested so far. Even if any of them are assigned, feel free to offer your help:</t>
  </si>
  <si>
    <t>|      Feature      |      assigned      |      remarks               |
|-------------------|--------------------|----------------------------|
|   Documentation   |     ? Help ?    | Placed at docs/_SOURCE |
|       Tests       |    Never enough    | run through tests.c but implement in source files. |
| Early Hints HTTP/1.1 |               |                            |
|      SSL/TLS      |                    | See fio_tls_missing.c for example. |
|  WebSocket Client |                    | Missing cookie retention.  |
|    HTTP Client    |                    | Missing SSL/TLS, cookie retention and auto-redirect(?)  |
|      HTTP/2       |                    |                            |
|    HTTP Router    |                    | RESTfuk without RegEx. i.e.: /users/(:id) |
|     PostgreSQL    |                    | Wrap libpq.h for events + pub/sub engine (?) |
|     Gossip (?)    |                    | For Pub/Sub engine scaling |</t>
  </si>
  <si>
    <t>The project requires that all the code is licensed under the MIT license (though that may change).</t>
  </si>
  <si>
    <t>Please refrain from using or offering code that requires a change to the licensing scheme or that might prevent future updates to the licensing scheme (I'm considering ISC).</t>
  </si>
  <si>
    <t>I discovered GitHub doesn't offer a default CLA (Copyright and Licensing Agreement), so I adopted the one used by BearSSL, meaning:</t>
  </si>
  <si>
    <t>- the resulting code uses the MIT license, listing me (and only me) as the author. You can take credit by stating that the code was written by yourself, but should attribute copyright and authorship to me (Boaz Segev). This is similar to a "work for hire" approach.</t>
  </si>
  <si>
    <t>- I will list meaningful contributions in the CHANGELOG and special contributions will be listed in the README and/or here.</t>
  </si>
  <si>
    <t>This allows me to circumvent any future licensing concerns and prevent contributors from revoking the license attached to their code.</t>
  </si>
  <si>
    <t>Notable Contributions</t>
  </si>
  <si>
    <t>- @area55git (Area55) contributed the logo under a Creative Commons Attribution 4.0 International License..</t>
  </si>
  <si>
    <t>- @cdkrot took the time to test some of the demo code using valgrind, detecting a shutdown issue with in core defer library and offering a quick fix.</t>
  </si>
  <si>
    <t>- @madsheep and @nilclass took the time to expose a very quite issue (#16) that involved a long processing on_open websocket callback and very short network roundtrips, exposing a weakness in the HTTP/1.x logic.</t>
  </si>
  <si>
    <t>- @64 took the time to test the pre-released 0.6.0 version and submit PR #25, fixing a silent error and some warnings.</t>
  </si>
  <si>
    <t>- Florian Weber (@Florianjw) took time to challenge the RiskyHash draft and exposed a byte ordering error (last 7 byte reading order).</t>
  </si>
  <si>
    <t>- Chris Anderson (@injinj) did amazing work exploring a 128 bit variation and attacking RiskyHash using a variation on a Meet-In-The-Middle attack, written by Hening Makholm (@hmakholm) on his (SMHasher fork). The RiskyHash dfraft was updated to address this attack.</t>
  </si>
  <si>
    <t>Contributions welcome!</t>
  </si>
  <si>
    <t>bobthecow@genghis.xlsx</t>
  </si>
  <si>
    <t>First, I'd like to apologize to the PHP devs for making you mess with Ruby. But it's for the best.</t>
  </si>
  <si>
    <t>Development requirements</t>
  </si>
  <si>
    <t>You'll need Ruby. Ruby 1.9.x would be best. After you've got Ruby, clone the repo and install dependencies:</t>
  </si>
  <si>
    <t>git clone https://github.com/bobthecow/genghis
cd genghis
git submodule update --init
gem install bundle
bundle install</t>
  </si>
  <si>
    <t>Building Genghis</t>
  </si>
  <si>
    <t>Genghis is... a bit weird.</t>
  </si>
  <si>
    <t>- The two app files, genghis.rb and genghis.php are built via Rake. To regenerate them, run rake build from the
project directory.</t>
  </si>
  <si>
    <t>- If you just want to build one or the other, you can run rake build:php or rake build:rb.</t>
  </si>
  <si>
    <t>- For development, it's usually best to use non-minified assets. Run rake build NOCOMPRESS=1 to skip minification.</t>
  </si>
  <si>
    <t>- Be sure to commit the compiled genghis.rb and genghis.php along with your source changes.</t>
  </si>
  <si>
    <t>Running the API test suite</t>
  </si>
  <si>
    <t>If you're changing the API, you'll need to ensure that the API test suite passes. If you're adding a new feature or
fixing a bug, you should add corresponding tests as well.</t>
  </si>
  <si>
    <t>To run the test suite, you'll need PHP 5.4+ and a Mongo instance running on localhost.</t>
  </si>
  <si>
    <t>If you don't have PHP 5.4+, you can test just the Ruby API by editing spec/spec_helper.rb and removing :php
from the backend list:</t>
  </si>
  <si>
    <t>--- a/spec/spec_helper.rb</t>
  </si>
  <si>
    <t>+++ b/spec/spec_helper.rb
@@ -5,7 +5,7 @@ require_relative '../genghis.rb'</t>
  </si>
  <si>
    <t>RSpec.configure do |config|
def genghis_backends</t>
  </si>
  <si>
    <t>-    [:php, :ruby]</t>
  </si>
  <si>
    <t>+    [:ruby]
end</t>
  </si>
  <si>
    <t>def find_available_port</t>
  </si>
  <si>
    <t>Opening a pull request</t>
  </si>
  <si>
    <t>You can do some things to increase the chance that your pull request is accepted the first time:</t>
  </si>
  <si>
    <t>- Open all pull requests against the develop branch.</t>
  </si>
  <si>
    <t>- Submit one pull request per fix or feature.</t>
  </si>
  <si>
    <t>- To help with that, do your work in a feature branch (e.g. feature/my-alsome-feature).</t>
  </si>
  <si>
    <t>- Follow the conventions you see used in the project. This is especially important when switching between languages,
since Genghis is essentially a Ruby server, an PHP server, and a JavaScript client. Make your code look like the code
around it.</t>
  </si>
  <si>
    <t>- Write API tests that fail without your code, and pass with it.</t>
  </si>
  <si>
    <t>- Don't bump version numbers. Those will be updated semver
master.</t>
  </si>
  <si>
    <t>- Update any documentation: docblocks, README, etc.</t>
  </si>
  <si>
    <t>- ... Don't update the wiki until your change is merged and released, but make a note in your pull request so we don't
forget.</t>
  </si>
  <si>
    <t>bobthecow@mustache.php.xlsx</t>
  </si>
  <si>
    <t>1.  Fork the repo on GitHub.</t>
  </si>
  <si>
    <t>2.  Update submodules: git submodule update --init</t>
  </si>
  <si>
    <t>3.  Run the test suite. We only take pull requests with passing tests, and it's great to know that you have a clean slate. Make sure you have PHPUnit 3.5+, then run phpunit from the project directory.</t>
  </si>
  <si>
    <t>4.  Add tests for your change. Only refactoring and documentation changes require no new tests. If you are adding functionality or fixing a bug, add a test!</t>
  </si>
  <si>
    <t>5.  Make the tests pass.</t>
  </si>
  <si>
    <t>6.  Push your fork to GitHub and submit a pull request against the dev branch.</t>
  </si>
  <si>
    <t>- To help with that, do all your work in a feature branch (e.g. feature/my-alsome-feature).</t>
  </si>
  <si>
    <t>- Follow the conventions you see used in the project.</t>
  </si>
  <si>
    <t>- Use phpcs --standard=PSR2 to check your changes against the coding standard.</t>
  </si>
  <si>
    <t>- Write tests that fail without your code, and pass with it.</t>
  </si>
  <si>
    <t>- Don't bump version numbers. Those will be updated semver master.</t>
  </si>
  <si>
    <t>- Update any documentation: docblocks, README, examples, etc.</t>
  </si>
  <si>
    <t>- ... Don't update the wiki until your change is merged and released, but make a note in your pull request so we don't forget.</t>
  </si>
  <si>
    <t>Mustache.php follows the PSR-* coding standards:</t>
  </si>
  <si>
    <t>- PSR-0: Class and file naming conventions</t>
  </si>
  <si>
    <t>- PSR-1: Basic coding standard</t>
  </si>
  <si>
    <t>- PSR-2: Coding style guide</t>
  </si>
  <si>
    <t>bobthecow@psysh.xlsx</t>
  </si>
  <si>
    <t>Please make your code look like the other code in the project.</t>
  </si>
  <si>
    <t>PsySH follows PSR-1 and PSR-2. The easiest way to do make sure you're following the coding standard is to install php-cs-fixer and run php-cs-fixer fix before committing.</t>
  </si>
  <si>
    <t>1.  Run make test to run tests!</t>
  </si>
  <si>
    <t>Building pre-compiled phars</t>
  </si>
  <si>
    <t>1.  Run make build to build everything, or make build/psysh/psysh for just the default build.</t>
  </si>
  <si>
    <t>2.  Copy build/psysh/psysh somewhere useful like /usr/local/bin.</t>
  </si>
  <si>
    <t>3.  Profit!</t>
  </si>
  <si>
    <t>Contributing to BOINC</t>
  </si>
  <si>
    <t>BOINC@boinc.xlsx</t>
  </si>
  <si>
    <t>:+1: First off, thank you for taking the time to contribute! It's people like you that make BOINC such a great tool. :+1:</t>
  </si>
  <si>
    <t>Get Connected</t>
  </si>
  <si>
    <t>Want to connect with contributors?</t>
  </si>
  <si>
    <t>- Join us on Slack</t>
  </si>
  <si>
    <t>- Join the email lists:</t>
  </si>
  <si>
    <t>- BOINC Overall</t>
  </si>
  <si>
    <t>- BOINC Projects</t>
  </si>
  <si>
    <t>- BOINC Development</t>
  </si>
  <si>
    <t>- BOINC Alpha Testing</t>
  </si>
  <si>
    <t>- Join one of the community calls:</t>
  </si>
  <si>
    <t>- The BOINC Projects call occurs quarterly and is announced on the BOINC Projects email list</t>
  </si>
  <si>
    <t>- The BOINC Contributor call occurs every other week and is announced on the BOINC Development email list</t>
  </si>
  <si>
    <t>Promote Volunteer Computing</t>
  </si>
  <si>
    <t>Want to help promote volunteer computing and work on ways to attract new users? Join the #communications channel on Slack</t>
  </si>
  <si>
    <t>Help Translate</t>
  </si>
  <si>
    <t>See: https://boinc.berkeley.edu/trac/wiki/TranslateIntro</t>
  </si>
  <si>
    <t>Help Test</t>
  </si>
  <si>
    <t>You can help new versions of the client.</t>
  </si>
  <si>
    <t>- Become an Alpha Tester</t>
  </si>
  <si>
    <t>- Signup to be a BOINC Android Tester</t>
  </si>
  <si>
    <t>Report Bugs</t>
  </si>
  <si>
    <t>Did you find a bug? Make a Bug report.</t>
  </si>
  <si>
    <t>- If you're unable to find an open issue addressing the problem, open a new one.</t>
  </si>
  <si>
    <t>Suggest Enhancements</t>
  </si>
  <si>
    <t>Do you have a feature idea? Make a feature request.</t>
  </si>
  <si>
    <t>- Ensure the feature was not already requested by searching on GitHub under Issues.</t>
  </si>
  <si>
    <t>- If you're unable to find an open issue addressing the idea, open a new one.</t>
  </si>
  <si>
    <t>Contribute Code</t>
  </si>
  <si>
    <t>Do you want to fix a bug or implement a new feature?  Read about how to implement a code contribution.</t>
  </si>
  <si>
    <t>BOINC Coding Styles</t>
  </si>
  <si>
    <t>See https://boinc.berkeley.edu/trac/wiki/CodingStyle</t>
  </si>
  <si>
    <t>Thanks! :heart:</t>
  </si>
  <si>
    <t>BOINC Team</t>
  </si>
  <si>
    <t>bokeh@bokeh.xlsx</t>
  </si>
  <si>
    <t>We welcome users' contributions! However, we do have some requests for how contributions
should be made. Please read these guidelines in order to avoid surprises down the road.</t>
  </si>
  <si>
    <t>Getting Set Up</t>
  </si>
  <si>
    <t>For information about setting up a development environment, building from source, etc.,
see the Developer Guide</t>
  </si>
  <si>
    <t>Choosing something to work on</t>
  </si>
  <si>
    <t>The issue tracker has a list of items that you can start working on, classified by the labels:</t>
  </si>
  <si>
    <t>- type:feature</t>
  </si>
  <si>
    <t>- type:task</t>
  </si>
  <si>
    <t>- type:bug</t>
  </si>
  <si>
    <t>In order to avoid duplication of effort, it's always a good idea to comment on an issue
and let everybody know that you intend to work on it.</t>
  </si>
  <si>
    <t>Opening a new issue</t>
  </si>
  <si>
    <t>1.  Avoid duplicate reports. Search GitHub and
the Discourse for similar or identical issues. Keyword
searches for your error messages are usually effective.</t>
  </si>
  <si>
    <t>2.  The issue may already be resolved. Always try to reproduce the issue in the latest stable release.</t>
  </si>
  <si>
    <t>3.  Always include a minimal, self-contained, reproducible test case or example. It is not
possible to investigate issues that cannot be reproduced.</t>
  </si>
  <si>
    <t>4.  Include relevant system information. At minimum, you should provide output of:</t>
  </si>
  <si>
    <t>python -c "import bokeh; print(bokeh.__version__)"</t>
  </si>
  <si>
    <t>5.  Include relevant browser information (if the issue is browser-related). Just saying that you
use Chrome is generally not sufficient. We may ask you for additional information to
reproduce and fix the issue.</t>
  </si>
  <si>
    <t>6.  Include relevant JavaScript console and/or bokeh serve logs.</t>
  </si>
  <si>
    <t>7.  If the problem is user interface related, it is always good to include a screenshot or
screen video capture.</t>
  </si>
  <si>
    <t>8.  State the expected behavior.</t>
  </si>
  <si>
    <t>Creating a pull request (PR)</t>
  </si>
  <si>
    <t>1.  Make sure that there is a corresponding issue for your change first. If there isn't yet,
create one.</t>
  </si>
  <si>
    <t>2.  Create a fork of the Bokeh repository on GitHub (this is only done before first) contribution).</t>
  </si>
  <si>
    <t>3.  Create a branch off the master branch with a meaningful name. Preferably include issue number
and a few keywords, so that we will have a rough idea what the branch refers to, without looking
up the issue. As an example: 786_property_names.</t>
  </si>
  <si>
    <t>4.  Commit your changes and push them to GitHub.</t>
  </si>
  <si>
    <t>5.  Create a pull request against the default base branch. The PR must have a meaningful title
and a message explaining what was achieved, what remains to be done, maybe an example, etc.</t>
  </si>
  <si>
    <t>6.  We don't accept code contributions without tests. If there are valid reasons for not including a
test, please discuss this in the issue.</t>
  </si>
  <si>
    <t>7.  We will review your PR as time permits. Reviewers may comment on your contributions, ask
you questions regarding the implementation or request changes. If changes are requested, push
new commits to the existing branch. Do NOT rebase, amend, or cherry-pick published commits.
Any of those actions will make us start the review from scratch. If you need updates from master,
just merge it into your branch.</t>
  </si>
  <si>
    <t>DOs and DON'Ts</t>
  </si>
  <si>
    <t>- DO match the existing coding style.</t>
  </si>
  <si>
    <t>- DO include new tests when adding new features.</t>
  </si>
  <si>
    <t>- DO include regression tests when fixing bugs.</t>
  </si>
  <si>
    <t>- DO keep the discussions focused. When a new or related topic comes up it's often better to
create new issue than to side track the discussion.</t>
  </si>
  <si>
    <t>- DO have a look at BEP-1 to see how we manage issues and pull requests in bokeh.</t>
  </si>
  <si>
    <t>- DON'T surprise us with big pull requests. Instead, file an issue and start a discussion so we
can agree on a direction before you invest a large amount of time.</t>
  </si>
  <si>
    <t>- DON'T commit code that you didn't write. If you find BSD license compatible code that you
think would be useful to add to this project, file an issue and start a discussion first.</t>
  </si>
  <si>
    <t>Contributing to Bolt</t>
  </si>
  <si>
    <t>bolt@bolt.xlsx</t>
  </si>
  <si>
    <t>If you are reading this, you must be considering opening an issue for help with
a bug, to suggest a new feature or help out with a Pull Request. Great!</t>
  </si>
  <si>
    <t>For questions about working with Bolt or support issues, please post on the
forum instead. If you post these kinds of topics there,
we can keep the issues list organized, with actual issues that need to be
handled in the Bolt source code itself.</t>
  </si>
  <si>
    <t>To streamline this process, we've made this small document, to help you report
your issue or feature more efficiently. We did our best to keep it brief, so
please read it carefully.</t>
  </si>
  <si>
    <t>Jump to the relevant section below:</t>
  </si>
  <si>
    <t>- 1. I'm reporting a bug</t>
  </si>
  <si>
    <t>- 2. I'd like to request/propose a feature</t>
  </si>
  <si>
    <t>- 3. I'm making a pull request</t>
  </si>
  <si>
    <t>Note: Please don't use our main GitHub repository for reporting bugs
with extensions. If you have found a bug in an extension, the best place to
report this would be in the extension's own repository, so that the original
author can look into it.</t>
  </si>
  <si>
    <t>1. I'm reporting a bug</t>
  </si>
  <si>
    <t>If you think you've found a bug, try to make sure it's actually a bug, and not
the result of something else going wrong. For example, make sure your web server
is functioning correctly, and try the issue in another browser, if possible. Be
sure to search for similar bugs. Perhaps somebody has already reported the
issue. If so, you should add any additional information to the existing bug. It
might make it easier for us to fix, and at the very least it'll get bumped
higher onto the list.</t>
  </si>
  <si>
    <t>After you've done these things, and you are fairly certain you've found a new
bug, please open an issue to report it. Create a GitHub account,
if you don't have one yet.</t>
  </si>
  <si>
    <t>When posting your bug, please include the following:</t>
  </si>
  <si>
    <t>1.  Bug summary:</t>
  </si>
  <si>
    <t>- Write a short summary of the bug??</t>
  </si>
  <si>
    <t>- Try to pinpoint it as muc??h a possible</t>
  </si>
  <si>
    <t>- Try to state the actual problem, and not just what you think the
solution might be.</t>
  </si>
  <si>
    <t>2.  Specifics:</t>
  </si>
  <si>
    <t>- Mention the URL where this bug occurs, if applicable</t>
  </si>
  <si>
    <t>- What version of Bolt are you using (down to the very last digit!)</t>
  </si>
  <si>
    <t>- What method did you use to install Bolt</t>
  </si>
  <si>
    <t>- What browser and version you are using</t>
  </si>
  <si>
    <t>- Please mention if you've checked it in other browsers as well</t>
  </si>
  <si>
    <t>- Please include full error messages and screenshots if possible</t>
  </si>
  <si>
    <t>3.  Steps to reproduce:</t>
  </si>
  <si>
    <t>- Clearly mention the steps to reproduce the bug</t>
  </si>
  <si>
    <t>4.  Expected result:</t>
  </si>
  <si>
    <t>- What did you expect that would happen on your Bolt site?</t>
  </si>
  <si>
    <t>- Describe the intended outcome after you did the steps mentioned before</t>
  </si>
  <si>
    <t>5.  Actual result:</t>
  </si>
  <si>
    <t>- What is the actual result of the above steps?</t>
  </si>
  <si>
    <t>- Describe the behaviour of the bug</t>
  </si>
  <si>
    <t>- Please, please include error messages and screenshots. They might mean
nothing to you, but they are very helpful to us.
to us.</t>
  </si>
  <si>
    <t>Further reading: 10 tips for better Pull Requests</t>
  </si>
  <si>
    <t>If you wish to contact us privately about any possible security issues in Bolt,
please contact us at security@bolt.cm. Your email
will be handled confidentially. After fixing them, you will be credited for any
security issues that you may have discovered.</t>
  </si>
  <si>
    <t>2. I'd like to request/propose a feature</t>
  </si>
  <si>
    <t>We get a lot of feature requests for Bolt, and we can't do them all, even if we
wanted to. In fact, since Bolt is designed to be 'simple, sophisticated and
straightforward', not all feature requests might be a good fit for Bolt. Be sure
to read our manifesto to get an idea of our
goals and values.</t>
  </si>
  <si>
    <t>If you're proposing an idea, with the intent to work on it yourself, please open
an issue with a title like [RFC] Wouldn't it be swell, if we had [X]?. That
will make it obvious that you're open for discussion about the feature, and that
it'll be a good fit for Bolt itself, or that it might be better suited as an
extension. If you want to discuss your idea first, before 'officially' posting
it, you can always join us on Slack or IRC.</t>
  </si>
  <si>
    <t>On the other hand, if you have a suggestion for a cool new feature, but don't
have the skill to work on it yourself, we'll gladly read it, and comment on it,
but we can't make any promises as to when/if it'll be realised.</t>
  </si>
  <si>
    <t>3. I'm making a pull request</t>
  </si>
  <si>
    <t>Your contributions to the project are very welcome. If you would like to fix a
bug or implement a proposed feature, you can submit a Pull Request.</t>
  </si>
  <si>
    <t>Make sure you read our guide on Contributing to
Bolt, the page on Code
Quality and the page describing
our Release process.</t>
  </si>
  <si>
    <t>Bug fixes &amp; "mini" features</t>
  </si>
  <si>
    <t>To help us merge your Pull Request, please make sure you follow these points:</t>
  </si>
  <si>
    <t>1.  Describe the problem clearly in the Pull Request description.</t>
  </si>
  <si>
    <t>2.  Please refer to a bug report on the issue list. An example of a good title
is "Fixes problem [x] by doing [y]. Fixes #1555"</t>
  </si>
  <si>
    <t>3.  Do not edit compiled asset files such as bolt.js or bolt.css.
Instead, edit the source JavaScript and Sass files inside the /app/src/
directory. We'll handle the updated compiled files.</t>
  </si>
  <si>
    <t>4.  For any change that you make, please try to also add a test case(s) in
the tests directory.</t>
  </si>
  <si>
    <t>5.  If you're doing a PR for a non-trivial new feature, see the Features
section below.</t>
  </si>
  <si>
    <t>Bolt has a warm, welcoming, and helpful team of core developers who can, collectively,
help you to get a new feature into Bolt.</t>
  </si>
  <si>
    <t>New features should have a "sponsor" on the core-team. You are welcome to, ask a
specific team member to sponsor your work (ask around on Slack or IRC), or we'll try
to match someone to your feature based on their area of expertise.</t>
  </si>
  <si>
    <t>We have some simple processes to assist in getting new features from the concept stage,
right though to a released and maintained Bolt.</t>
  </si>
  <si>
    <t>1.  Open an RFC issue following these criteria:</t>
  </si>
  <si>
    <t>- Prefix the title with "[RFC]"</t>
  </si>
  <si>
    <t>- Briefly describe the use case</t>
  </si>
  <si>
    <t>- If requireing new libraries, a brief justification of why that one was chosen</t>
  </si>
  <si>
    <t>2.  Be assigned a "sponsor" from the core team</t>
  </si>
  <si>
    <t>3.  Submit the PR</t>
  </si>
  <si>
    <t>4.  Celebrate with your new friends in the Bolt community!</t>
  </si>
  <si>
    <t>New features should also be accompanied with:</t>
  </si>
  <si>
    <t>- Unit and/or acceptance tests</t>
  </si>
  <si>
    <t>Your sponsor is there to help you, as is a large and helpful community of people
on both Slack and IRC, should you have troubles with any of this.</t>
  </si>
  <si>
    <t>NOTE: Sponsors help out in their own personal time, so please be patient and respectful
of their available time. We will do our best to do the same with you.</t>
  </si>
  <si>
    <t>Further reading</t>
  </si>
  <si>
    <t>- Creating a pull request</t>
  </si>
  <si>
    <t>- Pull Request Tutorial</t>
  </si>
  <si>
    <t>Thank you for your contributions!</t>
  </si>
  <si>
    <t>And finally, one last tip: Mention that you do not like
brown M&amp;M's. If you do,
we'll know you've read this page. ;-)</t>
  </si>
  <si>
    <t>Contributing to MyProject</t>
  </si>
  <si>
    <t>BoltsFramework@Bolts-Android.xlsx</t>
  </si>
  <si>
    <t>We want to make contributing to this project as easy and transparent as possible.</t>
  </si>
  <si>
    <t>We actively welcome your pull requests.</t>
  </si>
  <si>
    <t>2.  If you've added code that should be tested, add tests</t>
  </si>
  <si>
    <t>6.  If you haven't already, complete the Contributor License Agreement ("CLA").</t>
  </si>
  <si>
    <t>Contributor License Agreement ("CLA")</t>
  </si>
  <si>
    <t>In order to accept your pull request, we need you to submit a CLA. You only need to do this once to work on any of Facebook's open source projects.</t>
  </si>
  <si>
    <t>Complete your CLA here: https://developers.facebook.com/opensource/cla</t>
  </si>
  <si>
    <t>We use GitHub issues to track public bugs. Please ensure your description is clear and has sufficient instructions to be able to reproduce the issue.</t>
  </si>
  <si>
    <t>Facebook has a bounty program for the safe disclosure of security bugs. In those cases, please go through the process outlined on that page and do not file a public issue.</t>
  </si>
  <si>
    <t>- Most importantly, match the existing code style as much as possible.</t>
  </si>
  <si>
    <t>- Try to keep lines under 100 characters, if possible.</t>
  </si>
  <si>
    <t>By contributing to Bolts, you agree that your contributions will be licensed under its MIT license.</t>
  </si>
  <si>
    <t>How to Contribute to Bookshelf.js</t>
  </si>
  <si>
    <t>bookshelf@bookshelf.xlsx</t>
  </si>
  <si>
    <t>- Before sending a pull request for a feature or bug fix, be sure to have
tests.</t>
  </si>
  <si>
    <t>- Use the same coding style as the rest of the codebase. There is a pre-commit hook that formats
code automatically for you using prettier, so this should be taken care of
already.</t>
  </si>
  <si>
    <t>- Fill in the issue or pull request templates when creating your entry. This will help clarify the
scope of your proposal or the subject of your issue.</t>
  </si>
  <si>
    <t>- All pull requests should be made to the master branch.</t>
  </si>
  <si>
    <t>Development Environment Setup</t>
  </si>
  <si>
    <t>You'll need to have git installed obviously. Begin by forking the
main repository and then getting the code from your forked copy:</t>
  </si>
  <si>
    <t>git clone git@github.com:yourusername/bookshelf.git</t>
  </si>
  <si>
    <t>Afterwards go to the bookshelf directory that was just created and install the dependencies:</t>
  </si>
  <si>
    <t>At this point the only thing missing are the databases that will be used for running some of the tests of the automated
test suite.</t>
  </si>
  <si>
    <t>There are three options for setting up this part:</t>
  </si>
  <si>
    <t>- The first one is to use docker containers for the database servers. This is explained below.</t>
  </si>
  <si>
    <t>- Alternatively you can provide configuration options of the database servers and set them up manually. This is also
explained further down.</t>
  </si>
  <si>
    <t>- Last option is to use a config file in case you already have your servers configured and don't want to change any of
their configurations.</t>
  </si>
  <si>
    <t>Using Docker Containers</t>
  </si>
  <si>
    <t>You can install Docker and docker-compose easily
on any Operating System. After picking the correct operating system installer (via package manager or download) just
run the following command on the root of your cloned Bookshelf repository:</t>
  </si>
  <si>
    <t># This starts the test databases
docker-compose up -d</t>
  </si>
  <si>
    <t>You can also teardown the databases with:</t>
  </si>
  <si>
    <t>docker-compose down --remove-orphans</t>
  </si>
  <si>
    <t>When using Docker you may run the tests many times against the same DB instances. The tests reset DB state on each run.</t>
  </si>
  <si>
    <t>Note: admin privileges are needed, so you should act according to your chosen Operating System.</t>
  </si>
  <si>
    <t>Manual Database Servers Setup</t>
  </si>
  <si>
    <t>The two sections below deal with manually setting up the database servers needed for running tests. If you prefer an
easier alternative you can use Docker containers instead, as explained in the previous section.</t>
  </si>
  <si>
    <t>You can install MySQL easily on most linux distros by using their package manager. With Ubuntu
this should do it:</t>
  </si>
  <si>
    <t>sudo apt-get install mysql-server mysql-client</t>
  </si>
  <si>
    <t>On OSX you can download a disk image directly from the MySQL Downloads page, or
use one of the popular package managers like homebrew or MacPorts.</t>
  </si>
  <si>
    <t>To run the test suite you will need to make sure it is possible to connect as the user root without the need for a
password.</t>
  </si>
  <si>
    <t>It is strongly recommended that you use the command line mysql client to access your MySQL instance since there can be
problems connecting as the root user with some graphical clients like phpMyAdmin. To check if you can connect as root
without needing a password use the following command:</t>
  </si>
  <si>
    <t>mysql -u root</t>
  </si>
  <si>
    <t>If you see an error like:</t>
  </si>
  <si>
    <t>ERROR 1045 (28000): Access denied for user 'root'@'localhost' (using password: NO)</t>
  </si>
  <si>
    <t>that means you can't login as root without a password. If you do know the root user's password just login with the known
password like this:</t>
  </si>
  <si>
    <t>mysql -u root -p</t>
  </si>
  <si>
    <t>and enter the password when asked. Then just set an empty password for root like so:</t>
  </si>
  <si>
    <t>USE mysql;
UPDATE user SET authentication_string = "" WHERE User = "root";
FLUSH PRIVILEGES;
QUIT;</t>
  </si>
  <si>
    <t>ERROR 1054 (42S22): Unknown column 'authentication_string' in 'field list'</t>
  </si>
  <si>
    <t>It's because you are using an MySQL version older than 5.7. The authentication_string column has replaced the
password column in this newer version. If you are using an older version just use password instead of
authentication_string in the example above.</t>
  </si>
  <si>
    <t>Note that you'll probably need to set the password to NULL instead of an empty string in MySQL versions 5.5 and older.
The above example should work with versions 5.7 and newer.</t>
  </si>
  <si>
    <t>If you have forgotten the root password you'll need to take some extra steps to reset it. Take a look at
this Stack Overflow answer for further details.</t>
  </si>
  <si>
    <t>If you still can't access the MySQL server without a root password after all this trouble then
this answer on Ask Ubuntu has another alternative approach to the problem.</t>
  </si>
  <si>
    <t>PostgreSQL</t>
  </si>
  <si>
    <t>You can install PostgreSQL easily on most linux distros by using their package manager.
With Ubuntu this should do it:</t>
  </si>
  <si>
    <t>sudo apt-get install postgresql postgresql-client</t>
  </si>
  <si>
    <t>On OSX the easiest way is probably by using PosgresApp. It should also be available to
install via homebrew or MacPorts if you prefer.</t>
  </si>
  <si>
    <t>In the case of PostgreSQL the requirement is to be able to connect as the postgres user on localhost also without the
need for a password. This can be achieved by editing or adding the following line in the pg_hba.conf file:</t>
  </si>
  <si>
    <t>host    all             all             127.0.0.1/32            trust</t>
  </si>
  <si>
    <t>This file can be found in /etc/postgresql/9.4/main/ on most linux systems. The 9.4 part could be different depending
on the version that is available in your distro. On OSX the location of this file will depend on the installation method
chosen, but for the recommended PostgresApp install it will be in /Users/[yourusername]/Library/Application Support/Postgres/var-9.3/. Again, the var-9.3 part may be different depending on the version you installed.</t>
  </si>
  <si>
    <t>The trust in the example above tells the locally running PostgreSQL server to ignore user passwords and always grant
access on clients connecting locally. Do not use this setting in a production environment.</t>
  </si>
  <si>
    <t>After editing the pg_hba.conf file you'll need to restart the PostgreSQL server for the changes to take effect.</t>
  </si>
  <si>
    <t>Using a Configuration File</t>
  </si>
  <si>
    <t>If you don't want to go to the trouble of performing the changes explained in the previous two sections you can instead
use a config file that tells the test suite about your current database setup.</t>
  </si>
  <si>
    <t>The tests will look for a BOOKSHELF_TEST environment variable that points to a config.js file with the connection
details for each database server. This file must not be the same database config file you use for any other application,
otherwise you risk data loss in that application.</t>
  </si>
  <si>
    <t>Example config file:</t>
  </si>
  <si>
    <t>module.exports = {
mysql: {
database: 'bookshelf_test',
user: 'root',
encoding: 'utf8'
},</t>
  </si>
  <si>
    <t>postgres: {
user: 'myusername',
database: 'bookshelf_test',
password: 'secretpassword',
host: 'localhost',
port: 5432,
charset: 'utf8',
ssl: false
},</t>
  </si>
  <si>
    <t>sqlite3: {
filename: ':memory:'
}
};</t>
  </si>
  <si>
    <t>This file can be placed anywhere on your system and can have any name that you like, as long as the environment variable
is pointing correctly to it. For convenience you can put it in your home directory and add the following line to your
.bashrc or .zshrc:</t>
  </si>
  <si>
    <t>export BOOKSHELF_TEST='/home/myusername/.bookshelf_config.js'</t>
  </si>
  <si>
    <t>Database Creation</t>
  </si>
  <si>
    <t>After having ensured the test suite can access both database servers just create a new database on each that will be
used exclusively by Bookshelf.js:</t>
  </si>
  <si>
    <t>CREATE DATABASE bookshelf_test;</t>
  </si>
  <si>
    <t>Note that this step isn't necessary when using Docker.</t>
  </si>
  <si>
    <t>Running the Tests</t>
  </si>
  <si>
    <t>The easiest way to run the tests is by using docker &amp; docker-compose as explained above.</t>
  </si>
  <si>
    <t>The test suite requires that both MySQL and PostgreSQL servers have a database named bookshelf_test. See the sections
above for further instructions.</t>
  </si>
  <si>
    <t>Once you have your development environment properly setup, you can run the tests:</t>
  </si>
  <si>
    <t>Always make sure all the tests are passing before sending a pull request.</t>
  </si>
  <si>
    <t>Publishing a New Release</t>
  </si>
  <si>
    <t>The release process is fairly well automated. You do need publishing rights to the npmjs.com
bookshelf package and write access to the GitHub repository. Once that's set
just make sure to follow the process explained below in the correct order.</t>
  </si>
  <si>
    <t>1.  You should draft a new release on GitHub. This isn't strictly necessary, but is highly recommended. At this time you
shouldn't publish it yet, but just save it as a draft instead.</t>
  </si>
  <si>
    <t>2.  Make sure you're in the master branch with all the latest changes: git pull.</t>
  </si>
  <si>
    <t>3.  Update the CHANGELOG.md file and update the version number of package.json. For the changelog just follow the
format of the previous update. In general you should link to PRs instead of issues when mentioning changes. If the PRs'
descriptions are well written they should already include any associated issues. At this point there is no need to
commit and/or push these changes since that is taken care of automatically by the release scripts.</t>
  </si>
  <si>
    <t>4.  Just run npm publish and sit back.</t>
  </si>
  <si>
    <t>Contributing to Boost</t>
  </si>
  <si>
    <t>BoostIO@BoostNote.next.xlsx</t>
  </si>
  <si>
    <t>This project adheres to the Contributor Covenant code of conduct.
By participating, you are expected to uphold this code. Please report unacceptable behavior to rokt33r.choi@gmail.com.</t>
  </si>
  <si>
    <t>The following is a set of guidelines for contributing to Boost.
These are just guidelines, not rules, use your best judgment and feel free to
propose changes to this document in a pull request.</t>
  </si>
  <si>
    <t>Submitting Issues</t>
  </si>
  <si>
    <t>- Before creating an issue please read the notes below and include as many details as
possible with your report. You can create an issue here.
If you can, please include:</t>
  </si>
  <si>
    <t>- The version of App you are using</t>
  </si>
  <si>
    <t>- The operating system you are using</t>
  </si>
  <si>
    <t>- If applicable, what you were doing when the issue arose and what you
expected to happen</t>
  </si>
  <si>
    <t>- Other things that will help resolve your issue:</t>
  </si>
  <si>
    <t>- Screenshots and animated GIFs</t>
  </si>
  <si>
    <t>- Error output that appears in your terminal, dev tools or as an alert</t>
  </si>
  <si>
    <t>- Perform a cursory search
to see if a similar issue has already been submitted</t>
  </si>
  <si>
    <t>Please consider to contribute to the new Boost Note app too!</t>
  </si>
  <si>
    <t>BoostIO@Boostnote.xlsx</t>
  </si>
  <si>
    <t>Contributing to Boostnote (English)</t>
  </si>
  <si>
    <t>When you open an issue or a bug report</t>
  </si>
  <si>
    <t>There is an issue template for you to follow. Please provide as much information as you can according to the template.</t>
  </si>
  <si>
    <t>Thank you in advance for your help.</t>
  </si>
  <si>
    <t>When you open a pull request</t>
  </si>
  <si>
    <t>There is a pull request template for your to follow. Please fill in the template before submitting your code. Your pull request will be reviewed faster if we know exactly what it does.</t>
  </si>
  <si>
    <t>Make sure that you have:</t>
  </si>
  <si>
    <t>- Checked code_style.md for information on code style</t>
  </si>
  <si>
    <t>- Write tests for your code and run test with the following command</t>
  </si>
  <si>
    <t>- Lint your code using the following command</t>
  </si>
  <si>
    <t>npm run lint</t>
  </si>
  <si>
    <t>Concerning Copyright</t>
  </si>
  <si>
    <t>By making a pull request you agree to transfer ownership of your code to BoostIO.</t>
  </si>
  <si>
    <t>This doesn't mean Boostnote will become a paid app. If we want to earn money, we will find other way. Potentially some kind of cloud storage, mobile app integration, or some premium features.
GPL v3 is too strict to be compatible with another license, so we thought it might be necessary to replace the license with a more open one (like BSD, MIT) eventually.</t>
  </si>
  <si>
    <t>Contributing to Boostnote (Russian)</t>
  </si>
  <si>
    <t>????? ? ??? ?????????? ????????? ?? ??????</t>
  </si>
  <si>
    <t>? ??? ??? ???????, ?? ???????? ?? ?????? ??????? ??????. ?????? ??????????, ??? ?? ???????? ??</t>
  </si>
  <si>
    <t>???????? ???????? Boostnote ? ???????? ???????????? ???????????? (dev tools)</t>
  </si>
  <si>
    <t>?????????? ??? ?? ??????!</t>
  </si>
  <si>
    <t>?? ????????? ?????? Pull Request</t>
  </si>
  <si>
    <t>???? ?? ??????? pull request, ?????? ?? ???????? ???????? ????????? ????? ?? ????????? ???? ? BoostIO.</t>
  </si>
  <si>
    <t>??? ?? ????????, ??? Boostnote ?????? ??????? ???????????. ???? ?? ??????? ?????????? ??????? ?????, ?? ?????? ?????? ??????. ????????, ????????????? ????????? ?????????, ??????????? ????????? ?????????? ??? ??????? ???????????? ?????????.
??? ??? ???????? GPL v3 ??????? ???????, ????? ???? ??????????? ? ????? ?????? ?????????, ?? ??????, ??? ????? ???????? ???????? ?? ????? ????????? (????????, BSD, MIT).</t>
  </si>
  <si>
    <t>Contributing to Boostnote (Korean)</t>
  </si>
  <si>
    <t>?? ?? ?? ???? ???? ??</t>
  </si>
  <si>
    <t>??? ??? ?? ???? ??(issue template)? ???? ???, ?? ??? ??? ??? ???? ??? ???? ??? ????.</t>
  </si>
  <si>
    <t>??? ??? ?????.</t>
  </si>
  <si>
    <t>Pull Request? ???? ??</t>
  </si>
  <si>
    <t>Pull Request? ???? ??(pull request template)? ???? ???, ??? ???? ?? ?? ?? ??? ??? ??? ????. ??? ????? ?? ??? ???? ??? ?? ??? ?? ???? ?? pull request? ??? ? ????.</t>
  </si>
  <si>
    <t>?? ??? ???? ????:</t>
  </si>
  <si>
    <t>- code_style.md ? ??? ?? ??? ??? ??? ?</t>
  </si>
  <si>
    <t>- ??? ??? ????, ??? ?? ??? ???? ??? ?</t>
  </si>
  <si>
    <t>- ??? ?? ?? ???? ??? ??? ?</t>
  </si>
  <si>
    <t>???? ?? ??</t>
  </si>
  <si>
    <t>??? pull request? ????, ?? ??? ?? ???? BoostIO? ????? ?? ????? ?????.</t>
  </si>
  <si>
    <t>??? Boostnote? ???? ?? ?? ???? ? ????. ?? ??? ??? ?????, ??? ???? ??, ??? ? ?? ?? ??? ?? ?? ?? ??? ?? ??? ??? ????.
GPL v3 ????? ?? ????? ??? ????? ?? ?????, ??? BSD, MIT ????? ?? ? ???? ????? ???? ?? ???? ????.</t>
  </si>
  <si>
    <t>Contributing to Boostnote (Japanese)</t>
  </si>
  <si>
    <t>???????????issue?????</t>
  </si>
  <si>
    <t>Pull request????</t>
  </si>
  <si>
    <t>Pull request??????????????????????????????????????????????????????Pull request??????????????????????</t>
  </si>
  <si>
    <t>- code_style.md???????????????????</t>
  </si>
  <si>
    <t>- ?????????????????????????????????????</t>
  </si>
  <si>
    <t>- ?????????????????????????</t>
  </si>
  <si>
    <t>Pull request????????</t>
  </si>
  <si>
    <t>Pull request????????????????????BoostIO????????????????????</t>
  </si>
  <si>
    <t>?????????License????????????????????????
???????Boostnote???????????????????????????
????????????????????????Boostnote???Cloud storage????Mobile app?????????????????????????????
????????????GPL v3????????????????????????????????License(BSD, MIT)?????????????????????????????????????</t>
  </si>
  <si>
    <t>Contributing to Boostnote (Simplified Chinese)</t>
  </si>
  <si>
    <t>??????issue???</t>
  </si>
  <si>
    <t>?????issue?????????????????</t>
  </si>
  <si>
    <t>??????Ctrl+Shift+I?????????
??????????</t>
  </si>
  <si>
    <t>??????Pull Request??????????</t>
  </si>
  <si>
    <t>????????Pull Request????????????????????BoostIO?</t>
  </si>
  <si>
    <t>?????Boostnote???????????????????????????????????????????????????
??GPLv3??????????????????????????????BoostNote??????????????????BSD?MIT?</t>
  </si>
  <si>
    <t>Contributing to Boostnote (Fran</t>
  </si>
  <si>
    <t>Lorsque vous signalez un probl</t>
  </si>
  <si>
    <t>Il n'y a pas de mod</t>
  </si>
  <si>
    <t>Merci de founir une capture d'
(vous pouvez l'ouvrir avec Ctrl+Shift+I)</t>
  </si>
  <si>
    <t>Merci en avance pour votre aide.</t>
  </si>
  <si>
    <t>Pull Request)</t>
  </si>
  <si>
    <t>Si vous faites une requ</t>
  </si>
  <si>
    <t>Cela ne veut pas dire que Boostnote deviendra une application payante. Si nous voulons gagner de l'argent, nous trouverons un autre moyen, comme un service de sauvegarde sur le Cloud, une application mobile ou des options payantes.
Puisque GPL v3 est trop strict pour</t>
  </si>
  <si>
    <t>Contributing to Beast</t>
  </si>
  <si>
    <t>boostorg@beast.xlsx</t>
  </si>
  <si>
    <t>Thank you for taking the time to read this document!</t>
  </si>
  <si>
    <t>:heart_eyes: please star the Boost.Beast repository! :heart_eyes:</t>
  </si>
  <si>
    <t>First make sure you're on the
official repository page,
then just press the button labeled "star" in the top right of the page
to give Beast a star! Your stars create generate additional visibility,
which leads to more users, more bug reports, more fixes, more testing,
more features, and a better product!</t>
  </si>
  <si>
    <t>Click the image above to make sure you're on the official
Boost repository page so you can give Beast a star!</t>
  </si>
  <si>
    <t>No contribution to Beast is too big or too small! We are
always happy to see user participation in all of its forms.
Here are some of the ways that you can contribute (this is
by no means an exhaustive list):</t>
  </si>
  <si>
    <t>- Submit a
bug report.
We love hearing about broken things, so
that we can fix them. Any problem is fair game, this includes
the documentation examples, tests, and repository as well as the
library itself. Bug reports should be opened on the
Issues page.</t>
  </si>
  <si>
    <t>- Provide
feedback.
about the library. If you have used, are using,
or are thinking about using the library we want to hear about it!
The more information you provide, the better we will be able
to ensure that Beast meets your needs. You can provide feedback
as an issue, or email the author directly.</t>
  </si>
  <si>
    <t>- Test Beast. When changes are made, they are submitted as a
Pull Request.
Everyone is welcome to examine these upcoming changes, test them,
and report on the results. This form of quality assurance is very
helpful so we can keep delivering a great product. Consider
subscribing to repository notifications to get alerted to new
pull requests.</t>
  </si>
  <si>
    <t>- Code Review on
Pull Requests.
This is one of the most valuable ways to contribute, because it helps
to improve code and features, and helps to find bugs, before the code
gets merged. A little bit of time investment from just a few people on
each pull request goes a long way to increasing the quality of the
final product. For tips on how to participate in pull requests please
view the
README.md.</t>
  </si>
  <si>
    <t>- Use Beast in your next application! At the end of the day, it is the
goal of the library to provide utility to users so the best way you
can contribute is simply to use the library!</t>
  </si>
  <si>
    <t>bootstrap-ruby@bootstrap_form.xlsx</t>
  </si>
  <si>
    <t>Thanks so much for considering a contribution to bootstrap_form. We love pull requests!</t>
  </si>
  <si>
    <t>We want everyone to feel welcome to contribute. We encourage respectful exchanges of ideas. We govern ourselves with the Contributor Covenant Code of Conduct.</t>
  </si>
  <si>
    <t>There are a number of ways you can contribute to bootstrap_form:</t>
  </si>
  <si>
    <t>- Fix a bug or add a new feature</t>
  </si>
  <si>
    <t>- Add to the documentation</t>
  </si>
  <si>
    <t>- Review pull requests</t>
  </si>
  <si>
    <t>Here's a quick guide for code contributions:</t>
  </si>
  <si>
    <t>1. Check if issue or feature is available to work on</t>
  </si>
  <si>
    <t>Make sure no one else is working on the same issue or feature. Search the issues
and pull requests for anything that looks like the issue or feature you want to
address. If no one else is working on your issue or feature, carry on with the
following steps.</t>
  </si>
  <si>
    <t>2. (Optional) Create an issue, and wait a few days for someone to respond</t>
  </si>
  <si>
    <t>If you create an issue for your feature request or bug, it gives the maintainers a chance to comment on your ideas before you invest a lot of work on a contribution. It may save you some re-work compared to simply submitting a pull request. It's up to you whether you submit an issue.</t>
  </si>
  <si>
    <t>3. Fork the repo</t>
  </si>
  <si>
    <t>Fork the project. Optionally, create a branch you want to work on.</t>
  </si>
  <si>
    <t>4. Get it running locally</t>
  </si>
  <si>
    <t>- Install the required dependencies with bundle install</t>
  </si>
  <si>
    <t>- Run tests via: bundle exec rake</t>
  </si>
  <si>
    <t>5. Hack away</t>
  </si>
  <si>
    <t>- Try to keep your changes small. Consider making several smaller pull requests if your changes are extensive.</t>
  </si>
  <si>
    <t>- Don't forget to add necessary tests.</t>
  </si>
  <si>
    <t>- Update the README if necessary.</t>
  </si>
  <si>
    <t>- Add a line to the CHANGELOG for your bug fix or feature.</t>
  </si>
  <si>
    <t>- Read the Coding Guidelines section and make sure that rake lint doesn't find any offences.</t>
  </si>
  <si>
    <t>You may find the demo application useful for development and debugging.</t>
  </si>
  <si>
    <t>- cd demo</t>
  </si>
  <si>
    <t>- rake db:schema:load</t>
  </si>
  <si>
    <t>- rails s</t>
  </si>
  <si>
    <t>- Navigate to http://localhost:3000</t>
  </si>
  <si>
    <t>6. Make a pull request</t>
  </si>
  <si>
    <t>- If you've never made a pull request (PR) before, read this: https://help.github.com/articles/about-pull-requests/.</t>
  </si>
  <si>
    <t>- If your PR fixes an issues, be sure to put "Fixes #nnn" in the description of the PR (where nnn is the issue number). Github will automatically close the issue when the PR is merged.</t>
  </si>
  <si>
    <t>- When the PR is submitted, check if Travis CI ran all the tests successfully, and didn't raise any issues.</t>
  </si>
  <si>
    <t>7. Done!</t>
  </si>
  <si>
    <t>Somebody will shortly review your pull request and if everything is good, it will be
merged into the master branch. Eventually the gem will be published with your changes.</t>
  </si>
  <si>
    <t>This project uses RuboCop to enforce standard Ruby coding
guidelines.</t>
  </si>
  <si>
    <t>- Test that your contribution passes with rake rubocop.</t>
  </si>
  <si>
    <t>- RuboCop is also run as part of the full test suite with bundle exec rake.</t>
  </si>
  <si>
    <t>- Note the Travis build will fail and your PR cannot be merged if RuboCop finds offences.</t>
  </si>
  <si>
    <t>Note that most editors have plugins to run RuboCop as you type, or when you save a file. You may find it well worth your time to install and configure the RuboCop plugin for your editor. Read the RuboCop documentation.</t>
  </si>
  <si>
    <t>Supported Versions of Ruby and Rails</t>
  </si>
  <si>
    <t>The goal of bootstrap_form is to support all versions of Rails currently supported for bug fixes and security issues. We do not test against versions supported for severe security issues. We test against the minimum version of Ruby required for those versions of Rails.</t>
  </si>
  <si>
    <t>The Ruby on Rails support policy is here.</t>
  </si>
  <si>
    <t>Documentation Contributions</t>
  </si>
  <si>
    <t>Contributions to documentation are always welcome. Even fixing one typo improves the quality of bootstrap_form. To make a documentation contribution, follow steps 1-3 of Code Contributions, then make the documentation changes, then make the pull request (step 6 of Code Contributions).</t>
  </si>
  <si>
    <t>If you put [ci skip] in the commit message of the most recent commit of the PR, you'll be a good citizen by not causing Travis CI to run all the tests when it's not necessary.</t>
  </si>
  <si>
    <t>Reviewing Pull Requests</t>
  </si>
  <si>
    <t>We are an entirely volunteer project. Sometimes it's hard for people to find the time to review pull requests. You can help! If you see a pull request that's waiting to be merged, it could be because no one has reviewed it yet. Your review could help move the pull request forward to be merged.</t>
  </si>
  <si>
    <t>Thanks to all the great contributors over the years: https://github.com/bootstrap-ruby/bootstrap_form/graphs/contributors</t>
  </si>
  <si>
    <t>Models and Database Tables</t>
  </si>
  <si>
    <t>bootstrap_form needs a few models and tables to support testing. It appears that the necessary tables were created via the demo/db/schema.rb file. To support rich_text_area, Rails 6 creates some migrations. These migrations had to be run in the existing database (not an empty one) to create a new schema.rb that creates the bootstrap_form test tables, and the tables needed by Rails 6. The schema.rb file was checked in to GitHub, but the migrations were not.</t>
  </si>
  <si>
    <t>In the future, any new Rails functionality that creates tables would likely have to be prepared the same way:</t>
  </si>
  <si>
    <t>cd demo
rails db:setup # create the databases from `schema.rb`
rails db:migrate # add the new tables and create a new `schema.rb`</t>
  </si>
  <si>
    <t>bootstrap-vue@bootstrap-vue.xlsx</t>
  </si>
  <si>
    <t>Playground &amp; Issue reports</t>
  </si>
  <si>
    <t>If you want to play with BootstrapVue components without any local setup just head to our
Online Playground and you can interactively play and test
components with a fresh Vue instance. If you want to keep your changes or make PRs reporting a
component's misbehaviour you can save them to CodePen, CodeSandbox or JSFiddle and provide
that link in issues.</t>
  </si>
  <si>
    <t>- Clone this repo (git clone https://github.com/bootstrap-vue/bootstrap-vue --branch=dev)</t>
  </si>
  <si>
    <t>- Make sure you have node &amp; yarn installed locally</t>
  </si>
  <si>
    <t>- cd bootstrap-vue</t>
  </si>
  <si>
    <t>- Run yarn install to get all dependencies installed</t>
  </si>
  <si>
    <t>Work on components</t>
  </si>
  <si>
    <t>If you want to hack and improve components locally, you can follow these steps:</t>
  </si>
  <si>
    <t>- Run yarn docs-dev to run a local development server</t>
  </si>
  <si>
    <t>- Head to http://localhost:3000/play</t>
  </si>
  <si>
    <t>- Now you can locally make changes to components (they are located in the components directory)
Changes will be applied with webpack hot-reloading without needing to reload the page</t>
  </si>
  <si>
    <t>- Finally feel free to share your awesome hacks with others and opening a PR</t>
  </si>
  <si>
    <t>Test inside your project</t>
  </si>
  <si>
    <t>If you want to see your changes in your project instead of the playground:</t>
  </si>
  <si>
    <t>- Execute yarn link inside bootstrap-vue directory</t>
  </si>
  <si>
    <t>- In your project run yarn link bootstrap-vue</t>
  </si>
  <si>
    <t>- Run yarn watch inside bootstrap-vue</t>
  </si>
  <si>
    <t>- Now every time you change a component, a new production version will be built and ready on your
project</t>
  </si>
  <si>
    <t>Please ensure all pull requests are made against the dev branch on GitHub. See the
Conventional Commits spec for commit and PR naming guidelines.
This is very important, as the CHANGELOG is generated from these messages.</t>
  </si>
  <si>
    <t>- fix(b-modal): fixes some broken modal stuff</t>
  </si>
  <si>
    <t>- feat(b-table): add a feature to the table component</t>
  </si>
  <si>
    <t>We also welcome financial contributions in full transparency on our
Open Collective. Anyone can file an expense. If the
expense makes sense for the development of the community, it will be "merged" in the ledger of our
open collective by the core contributors and the person who filed the expense will be reimbursed.</t>
  </si>
  <si>
    <t>Consider asking your company to also support this open source project by
becoming a sponsor.</t>
  </si>
  <si>
    <t>Thank you to all the people who have already contributed to BootstrapVue!</t>
  </si>
  <si>
    <t>BootstrapCMS@CMS.xlsx</t>
  </si>
  <si>
    <t>- Please follow the PSR-2 Coding Standard and PHP-FIG Naming Conventions.</t>
  </si>
  <si>
    <t>When you make a pull request, the tests will automatically be run again by Travis CI on multiple php versions and hhvm.</t>
  </si>
  <si>
    <t>borisdj@EFCore.BulkExtensions.xlsx</t>
  </si>
  <si>
    <t>? First off, thanks for taking the time to contribute! ?
Working together we can make a better tool for everyone.</t>
  </si>
  <si>
    <t>This project and everyone participating in it is governed by the Code of Conduct. By participating, you are expected to uphold this code.</t>
  </si>
  <si>
    <t>If you've noticed a bug or have an idea about new feature you can open a issue.
Before doing that please go through README and existing issues(both open and closed) and check if that question already exist to avoid duplication.
Once the issue is created we will discuss it there and decide the next actions.</t>
  </si>
  <si>
    <t>If that would be something you think you can fix, please suggest your solution and we can coordinated accordingly.
When making changes on code please go through all code for understanding whole picture in order to make change affect everything it should but no more, and to do it in the correct way.</t>
  </si>
  <si>
    <t>After that Tests should up updated if change affects them, or new Tests could be created.
Lastly README should be updated if additional explanations are required regarding the change.</t>
  </si>
  <si>
    <t>- Provide specific examples to demonstrate the steps.</t>
  </si>
  <si>
    <t>Submitting changes</t>
  </si>
  <si>
    <t>Please send a GitHub Pull Request with a clear list of what you've done (read more about pull requests). Please follow coding conventions (below) and make sure all of your commits are atomic (one feature per commit).</t>
  </si>
  <si>
    <t>Always write a clear log message for your commits. One-line messages are fine for small changes, but bigger changes should look like this:</t>
  </si>
  <si>
    <t>$ git commit -m "A brief summary of the commit
&gt;
&gt; A paragraph describing what changed and its impact."</t>
  </si>
  <si>
    <t>Start reading the code and you'll get the hang of it. It is optimized for readability:</t>
  </si>
  <si>
    <t>- This is open source software. Consider the people who will read your code, and make it look nice for them. It's sort of like driving a car: Perhaps you love doing donuts when you're alone, but with passengers the goal is to make the ride as smooth as possible.</t>
  </si>
  <si>
    <t>- https://docs.microsoft.com/en-us/dotnet/csharp/programming-guide/index</t>
  </si>
  <si>
    <t>- https://docs.microsoft.com/en-us/dotnet/csharp/programming-guide/inside-a-program/coding-conventions</t>
  </si>
  <si>
    <t>- https://docs.microsoft.com/en-us/dotnet/standard/design-guidelines/index</t>
  </si>
  <si>
    <t>botman@botman.xlsx</t>
  </si>
  <si>
    <t>Contributions are welcome and will be fully credited. We accept contributions via Pull Requests on Github.</t>
  </si>
  <si>
    <t>- PSR-2 Coding Standard. The easiest way to apply the conventions is to install PHP CS Fixer.</t>
  </si>
  <si>
    <t>- Add tests! Your patch won't be accepted if it doesn't have tests.</t>
  </si>
  <si>
    <t>- Document any change in behaviour. Make sure the README.md and any other relevant documentation are kept up-to-date.</t>
  </si>
  <si>
    <t>- Consider our release cycle. We try to follow SemVer v2.0.0. Randomly breaking public APIs is not an option.</t>
  </si>
  <si>
    <t>- Create feature branches. Don't ask us to pull from your master branch.</t>
  </si>
  <si>
    <t>- One pull request per feature. If you want to do more than one thing, send multiple pull requests.</t>
  </si>
  <si>
    <t>- Send coherent history. Make sure each individual commit in your pull request is meaningful. If you had to make multiple intermediate commits while developing, please squash them before submitting.</t>
  </si>
  <si>
    <t>$ phpunit</t>
  </si>
  <si>
    <t>Introduction to Contributing</t>
  </si>
  <si>
    <t>botpress@botpress.xlsx</t>
  </si>
  <si>
    <t>:oncoming_police_car: Ground Rules
:baby: First-time contributors
? Getting Started</t>
  </si>
  <si>
    <t>If you are reading this, you must really like what we are doing and thank you for that. Giving time to a community is the most meaningful way to contribute. In that sense, we want to make sure contributors, maintainers and everyone else working on this project can make the biggest impact possible with the time they have to give.</t>
  </si>
  <si>
    <t>The following information is here to walk you through your first and future contributions. Following these guidelines also helps to communicate that you respect the time of the developers managing and developing this open-source project. In return, they should reciprocate that respect in addressing your issue, assessing changes, and helping you finalize your pull requests.</t>
  </si>
  <si>
    <t>As contributors, you should be respectful and considerate of others - both contributors and non-contributors alike. Please refer to the code of conduct for our and your responsibilities to the rest of the community.</t>
  </si>
  <si>
    <t>However, as a reminder, we do have a Community Forum and a website, so please use these as places to find support rather than using the issue tracker which should be reserved for feature requests and bug reports.</t>
  </si>
  <si>
    <t>New to contributing to open-source?</t>
  </si>
  <si>
    <t>At this point, you're ready to make your changes! Feel free to ask for help; everyone is a beginner at first :smile_cat:</t>
  </si>
  <si>
    <t>If a maintainer asks you to "rebase" your PR, they're saying that a lot of code has changed and that you need to update your branch so it's easier to merge. Git can be confusing at times, but essentially this means the project history ends up being cleaner - there's an overview of why we might ask you to rebase here.</t>
  </si>
  <si>
    <t>Why become a contributor :robot:?</t>
  </si>
  <si>
    <t>We all have our motivation for doing what we do. For the core team at Botpress, it's our mission; Making machines understand humans. Building more intuitive applications using language is why we write lines of code in botpress/botpress.</t>
  </si>
  <si>
    <t>What's your motivation?</t>
  </si>
  <si>
    <t>- You are looking for experience before finding a job</t>
  </si>
  <si>
    <t>- You are using the product and you have some idea for improvements.</t>
  </si>
  <si>
    <t>- You believe in the mission.</t>
  </si>
  <si>
    <t>- You want to be part of a community of like-minded individuals.</t>
  </si>
  <si>
    <t>Let us know what motivates you!</t>
  </si>
  <si>
    <t>How can you contribute?</t>
  </si>
  <si>
    <t>Botpress is an open-source project and we welcome any contributions from the community! There are more ways to contribute than fixing bugs and writing features.</t>
  </si>
  <si>
    <t>- Submitting bug reports</t>
  </si>
  <si>
    <t>- Writing tutorials</t>
  </si>
  <si>
    <t>- Organizing meetups</t>
  </si>
  <si>
    <t>- Supporting the community by answering questions on the forum.</t>
  </si>
  <si>
    <t>Those are all great contributions and will be welcomed as much as any other.</t>
  </si>
  <si>
    <t>Your First Contribution in Botpress</t>
  </si>
  <si>
    <t>If you're not sure where to start issues, we've labeled some issues with good first issue, so these are a great place to start!</t>
  </si>
  <si>
    <t>Start by checking out the README and check out the introductory videos and get familiar with what Botpress does. Forum, documentation, and tutorials can also be a great starting point and needless to say that they are as essential to the community as any other feature or bug fix.</t>
  </si>
  <si>
    <t>Side note: There's a What are you working on? topic on our Forum so maybe :wave: here and get settled in!</t>
  </si>
  <si>
    <t>When you are ready to start, go straight to Getting Started or Setting up your local Dev Environment</t>
  </si>
  <si>
    <t>If you do decide to work on an issue, comment saying you intend to pick it up and we'll assign it to you. If you decide it's too much, however, do tell us and we can try to help out or unassign it so it's free for someone else to pick up.</t>
  </si>
  <si>
    <t>Contributions to Botpress will be dual-licensed under AGPLv3 and the Botpress Proprietary License. This means that all contributors need to agree to the dual-license before their contributions can be accepted. This is an automatic process when creating the pull-request.</t>
  </si>
  <si>
    <t>Your Responsibilities</t>
  </si>
  <si>
    <t>- Ensure contributions are unit tested and that all tests pass before submitting any pull-request.</t>
  </si>
  <si>
    <t>Before you run the tests, you need a PostgreSQL server running on your machine. If you have Docker installed, you can run the following at the command prompt, to automatically download and start a PostgreSQL server. You don't need to understand or install PostgreSQL Server yourself.</t>
  </si>
  <si>
    <t>To run local PostgreSQL server at the command prompt.</t>
  </si>
  <si>
    <t># macOS
docker run -p 5432:5432 -e POSTGRES_USER=$USER postgres
# Windows PowerShell
docker run -p 5432:5432 -e POSTGRES_USER=$env:UserName postgres</t>
  </si>
  <si>
    <t>Note:</t>
  </si>
  <si>
    <t>- Press Ctrl-c to stop it.</t>
  </si>
  <si>
    <t>To run the tests run at the command prompt.</t>
  </si>
  <si>
    <t>- Ensure that the code lints cleanly</t>
  </si>
  <si>
    <t>To lint the code run at the command prompt.</t>
  </si>
  <si>
    <t>- If you do find any issues or think of a feature please create a Github issue for this first. Discuss things transparently and get community feedback.</t>
  </si>
  <si>
    <t>How to Report a Bug</t>
  </si>
  <si>
    <t>When filing an issue, make sure to answer these five questions:</t>
  </si>
  <si>
    <t>1.  What version of Botpress are you using?</t>
  </si>
  <si>
    <t>2.  What did you do?</t>
  </si>
  <si>
    <t>3.  What did you expect to see?</t>
  </si>
  <si>
    <t>4.  What did you see instead?</t>
  </si>
  <si>
    <t>5.  Any extra detail that might be useful (platform, node version, plugins, etc)</t>
  </si>
  <si>
    <t>Submitting Feature Requests</t>
  </si>
  <si>
    <t>If you find yourself wishing for a feature that doesn't exist in Botpress, you are probably not alone. There are bound to be others out there with similar needs. Many of the features that Botpress has today have been added because our users saw the need. Open an issue on our issues list on GitHub which describes the feature you would like to see, why you need it, and how it should work.</t>
  </si>
  <si>
    <t>However as Botpress has a great module system consider whether the feature you're requesting would be better as a module, rather than expanding the core platform.</t>
  </si>
  <si>
    <t>Commits &amp; Commit Messages</t>
  </si>
  <si>
    <t>Try to keep the commit message short. Use the notes section if there is any extra detail you want to convey, and keep commits and pull-requests as focussed as possible.</t>
  </si>
  <si>
    <t>Reviewing of pull-requests</t>
  </si>
  <si>
    <t>Pull requests are reviewed as and when the maintainers have the time, however, we may have feedback. Try not to take this as a personal criticism but just an attempt to maintain the quality of the project.</t>
  </si>
  <si>
    <t>Setting up Your Local Dev Environment</t>
  </si>
  <si>
    <t>If you are interested in contributing to Botpress, you will need to create a local development environment. These instructions were tested on macOS using iTerm for CLI.</t>
  </si>
  <si>
    <t>These instructions assume a parent directory bar and we will be adding two child directories: botpress and foobot.</t>
  </si>
  <si>
    <t>1.  Fork the botpress repo &amp; copy the link. (If you are new to open-source, GitHub, or Git, check out the excellent egghead.io link in 'New to contributing to open-source?' for additional important Git commands, such as checking out a branch, setting your upstream repo, keeping your local copy in sync, and making your pull request).</t>
  </si>
  <si>
    <t>2.  Open a new terminal/CLI tab, and run commands</t>
  </si>
  <si>
    <t># botpress terminal window</t>
  </si>
  <si>
    <t># create and navigate to the `bar` directory
$ mkdir bar &amp;&amp; cd bar
# Clone the forked repo locally
bar $ git clone https://github.com/YOURNAME/botpress.git</t>
  </si>
  <si>
    <t>3.  Continue running commands in the botpress terminal window</t>
  </si>
  <si>
    <t># Install Yarn globally
bar $ npm install --global yarn</t>
  </si>
  <si>
    <t># Navigate to the botpress directory
bar $ cd botpress</t>
  </si>
  <si>
    <t># Setup the dev environment
bar/botpress $ yarn run bootstrap</t>
  </si>
  <si>
    <t># Start the botpress server
bar/botpress $ yarn start</t>
  </si>
  <si>
    <t>4.  Open a new terminal/CLI tab (foobot), and run commands</t>
  </si>
  <si>
    <t># Create our test bot called `foobot`
bar $ yarn --cwd=botpress run init-foobot</t>
  </si>
  <si>
    <t># Navigate to the foobot directory
bar $ cd foobot</t>
  </si>
  <si>
    <t># Start the bot normally
bar/foobot $ bp start</t>
  </si>
  <si>
    <t>Next Steps</t>
  </si>
  <si>
    <t>5.  You will note that if you want to access the CLI while botpress and foobot are running, you will need to open a third tab.</t>
  </si>
  <si>
    <t>6.  If you want to confirm that your local copy is working, a straightforward method is to make a change to botpress's React code on your local copy, restart both botpress and foobot</t>
  </si>
  <si>
    <t>- edit code in botpress</t>
  </si>
  <si>
    <t>- in: botpress terminal window
# Ctl-C to end watch
# Start botpress
bar/botpress $ yarn start</t>
  </si>
  <si>
    <t>- in: foobot terminal window
# Ctl-C to stop bot
bar/foobot $ bp start</t>
  </si>
  <si>
    <t>- visit localhost:3000 in a browser to confirm your change was implemented</t>
  </si>
  <si>
    <t>The maintainers and the community members can be found on the forum and will try to reply to most messages.</t>
  </si>
  <si>
    <t>box@spout.xlsx</t>
  </si>
  <si>
    <t>All contributions are welcome to this project.</t>
  </si>
  <si>
    <t>Before a contribution can be merged into this project, please fill out the Contributor License Agreement (CLA) located at:</t>
  </si>
  <si>
    <t>https://opensource.box.com/cla</t>
  </si>
  <si>
    <t>To learn more about CLAs and why they are important to open source projects, please see the Wikipedia entry.</t>
  </si>
  <si>
    <t>- File an issue - if you found a bug, want to request an enhancement, or want to implement something (bug fix or feature).</t>
  </si>
  <si>
    <t>- Send a pull request - if you want to contribute code. Please be sure to file an issue first.</t>
  </si>
  <si>
    <t>Pull request best practices</t>
  </si>
  <si>
    <t>We want to accept your pull requests. Please follow these steps:</t>
  </si>
  <si>
    <t>Step 1: File an issue</t>
  </si>
  <si>
    <t>Before writing any code, please file an issue stating the problem you want to solve or the feature you want to implement. This allows us to give you feedback before you spend any time writing code. There may be a known limitation that can't be addressed, or a bug that has already been fixed in a different way. The issue allows us to communicate and figure out if it's worth your time to write a bunch of code for the project.</t>
  </si>
  <si>
    <t>Step 2: Fork this repository in GitHub</t>
  </si>
  <si>
    <t>This will create your own copy of our repository.</t>
  </si>
  <si>
    <t>Step 3: Add the upstream source</t>
  </si>
  <si>
    <t>The upstream source is the project under the Box organization on GitHub. To add an upstream source for this project, type:</t>
  </si>
  <si>
    <t>git remote add upstream git@github.com:box/spout.git</t>
  </si>
  <si>
    <t>This will come in useful later.</t>
  </si>
  <si>
    <t>Step 4: Create a feature branch</t>
  </si>
  <si>
    <t>Create a branch with a descriptive name, such as add-search.</t>
  </si>
  <si>
    <t>Step 5: Push your feature branch to your fork</t>
  </si>
  <si>
    <t>As you develop code, continue to push code to your remote feature branch. Please make sure to include the issue number you're addressing in your commit message, such as:</t>
  </si>
  <si>
    <t>git commit -m "Adding search (fixes #123)"</t>
  </si>
  <si>
    <t>This helps us out by allowing us to track which issue your commit relates to.</t>
  </si>
  <si>
    <t>Keep a separate feature branch for each issue you want to address.</t>
  </si>
  <si>
    <t>Step 6: Rebase</t>
  </si>
  <si>
    <t>Before sending a pull request, rebase against upstream, such as:</t>
  </si>
  <si>
    <t>git fetch upstream
git rebase upstream/master</t>
  </si>
  <si>
    <t>This will add your changes on top of what's already in upstream, minimizing merge issues.</t>
  </si>
  <si>
    <t>Step 7: Run the tests</t>
  </si>
  <si>
    <t>Make sure that all tests are passing before submitting a pull request.</t>
  </si>
  <si>
    <t>Step 8: Send the pull request</t>
  </si>
  <si>
    <t>Send the pull request from your feature branch to us. Be sure to include a description that lets us know what work you did.</t>
  </si>
  <si>
    <t>Keep in mind that we like to see one issue addressed per pull request, as this helps keep our git history clean and we can more easily track down issues.</t>
  </si>
  <si>
    <t>Contributing to bqplot</t>
  </si>
  <si>
    <t>bqplot@bqplot.xlsx</t>
  </si>
  <si>
    <t>Governance and code of conduct</t>
  </si>
  <si>
    <t>Bqplot is subject to the bqplot governance and the bqplot code of conduct.</t>
  </si>
  <si>
    <t>Should you have any question, please do not hesitate to reach out to us on the ipywidgets gitter chat.</t>
  </si>
  <si>
    <t>Help / Documentation</t>
  </si>
  <si>
    <t>- API reference documentation: Read the documentation of the stable version Read the documentation of the development version</t>
  </si>
  <si>
    <t>- Talk to us on the ipywidgets Gitter chat: Join the chat at https://gitter.im/ipython/ipywidgets</t>
  </si>
  <si>
    <t>Before reporting a bug</t>
  </si>
  <si>
    <t>bradp@vv.xlsx</t>
  </si>
  <si>
    <t>1.  Search issue tracker for similar issues.</t>
  </si>
  <si>
    <t>1.  Specify the version number for vv. ( vv --version to get this.)</t>
  </si>
  <si>
    <t>2.  Specify the details of vv and your system. ( vv --debug-vv to get this.)</t>
  </si>
  <si>
    <t>3.  Describe the problem in detail. Explain what happened, and what you expected would happen.</t>
  </si>
  <si>
    <t>4.  If helpful, include a screenshot. Annotate the screenshot for clarity.</t>
  </si>
  <si>
    <t>How to contribute to vv</t>
  </si>
  <si>
    <t>All contributions welcome. If you would like to submit a pull request, please follow the steps below.</t>
  </si>
  <si>
    <t>1.  Make sure you have a GitHub account.</t>
  </si>
  <si>
    <t>3.  Make changes to your clone of the repository.</t>
  </si>
  <si>
    <t>4.  Verify your changes still pass Shellcheck and all functions are prefixed, such as: __vv__my_function.</t>
  </si>
  <si>
    <t>Contribution Steps:</t>
  </si>
  <si>
    <t>BrainJS@brain.js.xlsx</t>
  </si>
  <si>
    <t>Thanks for taking the time to contribute to brain.js. Follow these guidelines to make the process smoother:</t>
  </si>
  <si>
    <t>1.  Clone master branch</t>
  </si>
  <si>
    <t>2.  One feature per pull request. Each PR should have one focus, and all the code changes should be supporting that one feature or bug fix. Using a separate branch for each feature should help you manage developing multiple features at once.</t>
  </si>
  <si>
    <t>3.  Add/update a test for the feature or fix, if possible. See the __tests__ directory for existing tests. To run these tests:</t>
  </si>
  <si>
    <t>npm run test # run tests</t>
  </si>
  <si>
    <t>Notes:</t>
  </si>
  <si>
    <t>- This repository uses .editorconfig, eslint (airbnb) and prettier for linting and formating to make coding style consistent throughout the repository, which will automatically run on git commit.</t>
  </si>
  <si>
    <t>- Please do not run build/dist script and do not bump version number for the script. These things will be handled by the maintainers when necessary.</t>
  </si>
  <si>
    <t>brave@brave-browser.xlsx</t>
  </si>
  <si>
    <t>- How can you contribute?</t>
  </si>
  <si>
    <t>- Help triage issues</t>
  </si>
  <si>
    <t>- Help with translations</t>
  </si>
  <si>
    <t>- Work on the code</t>
  </si>
  <si>
    <t>- Getting started</t>
  </si>
  <si>
    <t>- Making changes</t>
  </si>
  <si>
    <t>- Pull requests</t>
  </si>
  <si>
    <t>- Considerations before submitting a pull request</t>
  </si>
  <si>
    <t>- Each pull request should include</t>
  </si>
  <si>
    <t>- Employees should</t>
  </si>
  <si>
    <t>- Closing issues</t>
  </si>
  <si>
    <t>- Triage help</t>
  </si>
  <si>
    <t>Brave welcomes contributions of all kinds! You can make a huge impact without writing a single line of code</t>
  </si>
  <si>
    <t>Help triage issues</t>
  </si>
  <si>
    <t>One of the easiest ways to help is to look through our issues tab</t>
  </si>
  <si>
    <t>- Does the issue still happen? Sometimes we fix the problem and don't always close the issue</t>
  </si>
  <si>
    <t>- Are there clear steps to reproduce the issue? If not, let's find and document some</t>
  </si>
  <si>
    <t>- Is the issue a duplicate? If so, share the issue that is being duplicated in the conversation</t>
  </si>
  <si>
    <t>- See our Triage Guidelines page for more info about this process</t>
  </si>
  <si>
    <t>- Making sure issues that are fixed have the appropriate milestone set. There may be pull requests fixing the bug on the different product channels and sometimes the issues are forgotten about (and aren't updated)</t>
  </si>
  <si>
    <t>Documentation is extremely important. There are lots of areas we can improve:</t>
  </si>
  <si>
    <t>- Having more clear or up-to-date instructions in the README for both brave-browser and brave-core.</t>
  </si>
  <si>
    <t>- Capturing/updating helpful information in our wiki. You'll need to reach out to a Brave team member to request permission - you can do this by creating a new issue or tagging a Brave team member in an existing issue.</t>
  </si>
  <si>
    <t>- Helping to propose a way to bring documentation to other languages. Right now, everything is in English</t>
  </si>
  <si>
    <t>- Improving this document :smile:</t>
  </si>
  <si>
    <t>Help with translations</t>
  </si>
  <si>
    <t>All text being added to Brave is done initially in English (en-US) and then is translated by real people into other languages.
We're missing translations for many languages and some translations might be incomplete or poor quality.</t>
  </si>
  <si>
    <t>For everything you'd need to get started, check out https://www.transifex.com/brave/brave/ :smile:</t>
  </si>
  <si>
    <t>Work on the code</t>
  </si>
  <si>
    <t>- The repo's wiki has instructions for cloning the repo and getting setup on your platform of choice</t>
  </si>
  <si>
    <t>- Check out the troubleshooting page if you get stuck</t>
  </si>
  <si>
    <t>- Once you're up and running, find an interesting issue to fix. Check out issues labelled with good first issue</t>
  </si>
  <si>
    <t>- some issues only require knowledge of JavaScript (for example, pages using React and our Brave UI library)</t>
  </si>
  <si>
    <t>- other issues may require C++ changes in either the Brave code or in Chromium</t>
  </si>
  <si>
    <t>- Make sure you have a GitHub account.</t>
  </si>
  <si>
    <t>- Submit a ticket for your issue if one does not already exist. Please include the Brave version, operating system, and steps to reproduce the issue.</t>
  </si>
  <si>
    <t>- Fork the repository on GitHub (this might be brave-browser, brave-core, or both).</t>
  </si>
  <si>
    <t>- For changes to JavaScript files, we recommend installing a Standard plugin for your preferred text editor in order to ensure code style consistency.</t>
  </si>
  <si>
    <t>- For C++ changes, you can consider setting up clang-format for your editor.</t>
  </si>
  <si>
    <t>- For changes which involve patches, please check out our Patching Chromium guide.</t>
  </si>
  <si>
    <t>Once you've cloned the repo to your computer, you're ready to start making edits!</t>
  </si>
  <si>
    <t>Please note that there are two repositories here:</t>
  </si>
  <si>
    <t>- the root project (this repo, brave-browser), which pulls down all of the Chromium code into src/</t>
  </si>
  <si>
    <t>- brave-core is basically a sub-module (repo in a repo) which is located on disk under the root at src/brave</t>
  </si>
  <si>
    <t>Depending on which you're editing, you'll need to add your fork to the remotes list. By default, origin is set to upstream.
For example, here's how GitHub user bsclifton would add BOTH remotes brave-browser and brave-core:</t>
  </si>
  <si>
    <t># root where project is cloned
cd ~/brave-browser/
git remote add bsclifton git@github.com:bsclifton/brave-browser.git
git fetch bsclifton
# root for the `brave-core` repo
cd src/brave
git remote add bsclifton git@github.com:bsclifton/brave-core.git
git fetch bsclifton</t>
  </si>
  <si>
    <t>Once you're setup, there's a few tips we can suggest:</t>
  </si>
  <si>
    <t>- Make a new branch for your work. It helps to have a descriptive name, like fix-fullscreen-issue.</t>
  </si>
  <si>
    <t>- Make commits in logical units. If needed, run git rebase -i to squash commits before opening a pull request.</t>
  </si>
  <si>
    <t>- New features and most other pull requests require a new test to be written before the pull request will be accepted.  Some exceptions would be a tweak to an area of code that doesn't have tests yet, text changes, build config changes, things that can't be tested due to test suite limitations, etc.</t>
  </si>
  <si>
    <t>- Use GitHub auto-closing keywords in the commit message, and make the commit message body as descriptive as necessary. Ex:</t>
  </si>
  <si>
    <t>Add contributing guide</t>
  </si>
  <si>
    <t>This is a first pass at a contributor's guide so now people will know how to
get pull requests accepted faster.</t>
  </si>
  <si>
    <t>Fix https://github.com/brave/brave-browser/issues/108</t>
  </si>
  <si>
    <t>- Run the tests by running npm run test brave_unit_tests and npm run test brave_browser_tests</t>
  </si>
  <si>
    <t>- JavaScript unit tests can be ran from the src/brave directory using npm run test-unit</t>
  </si>
  <si>
    <t>Keeping your fork up to sync</t>
  </si>
  <si>
    <t>- Both brave-browser and brave-core clone themselves with the remote origin being upstream, so you can update either using git pull.</t>
  </si>
  <si>
    <t>- Once origin is fetched, you can rebase your master branch against origin/master
git fetch origin
git fetch bsclifton
git checkout -b fork_master bsclifton/master
git rebase origin/master
git push bsclifton fork_master:master</t>
  </si>
  <si>
    <t>An easier strategy might be to keep origin in sync and then create branches based on that (and push those to your fork).</t>
  </si>
  <si>
    <t>After the changes are made in your branch, you're ready to submit a patch. Patches on GitHub are submitted in the format of a pull request.</t>
  </si>
  <si>
    <t>Considerations before submitting a pull request</t>
  </si>
  <si>
    <t>Some helpful things to consider before submitting your work</t>
  </si>
  <si>
    <t>- Did you manually test your new change?</t>
  </si>
  <si>
    <t>- Does your pull request fix multiple issues? If so, you may consider breaking into separate pull requests.</t>
  </si>
  <si>
    <t>- Did you include tests? (we currently have unit tests, browser tests, and JavaScript unit tests)</t>
  </si>
  <si>
    <t>- If you made a design or layout change, was there a mock-up provided? Do your changes match it?</t>
  </si>
  <si>
    <t>- If your change affects session or preferences, did you include steps to test? You may also consider manually testing an upgrade.</t>
  </si>
  <si>
    <t>Each pull request should include</t>
  </si>
  <si>
    <t>- a descriptive title; this gets used in the release notes (desktop or android)</t>
  </si>
  <si>
    <t>- a short summary of the changes</t>
  </si>
  <si>
    <t>- a reference to the issue that it fixes</t>
  </si>
  <si>
    <t>- steps to test the fix (if applicable)</t>
  </si>
  <si>
    <t>- for design-related changes, it is helpful to include screenshots</t>
  </si>
  <si>
    <t>Once you submit a pull request, you should tag reviewers and add labels if needed. If you do not have the necessary GitHub permissions to do so, a Brave member will take care of this for you.</t>
  </si>
  <si>
    <t>Employees should</t>
  </si>
  <si>
    <t>- Ensure the owner is tagged using the Assignees field</t>
  </si>
  <si>
    <t>- Ensure at least one other employee or contributor is tagged using the Reviewers field</t>
  </si>
  <si>
    <t>- Go through the checklist that's provided in the pull request template and check the appropriate boxes</t>
  </si>
  <si>
    <t>Closing issues</t>
  </si>
  <si>
    <t>- Issues should be assigned the milestone when the PR is merged (and the fix is landed in Nightly aka master).</t>
  </si>
  <si>
    <t>- Some issues may need to be uplifted to other channels (Dev / Beta / Release). Please see our notes on uplifting a pull request.</t>
  </si>
  <si>
    <t>- If an issue is closed without a fix, because it was a duplicate, or perhaps it was invalid, then any milestone markers should be removed.</t>
  </si>
  <si>
    <t>- If a bug is not fully fixed after its issue is closed, open a new issue instead of re-opening the existing one (unless the code has been reverted).</t>
  </si>
  <si>
    <t>Triage help</t>
  </si>
  <si>
    <t>- Invalid bugs should be closed, tagged with invalid, or a comment should be added indicating that they should if you do not have permission.</t>
  </si>
  <si>
    <t>- Asking for more detail in an issue when it is needed is helpful.</t>
  </si>
  <si>
    <t>- Adding applicable labels to an issue is helpful.</t>
  </si>
  <si>
    <t>- Adding and finding duplicates, and linking them together is helpful.</t>
  </si>
  <si>
    <t>- Creating tracking issues for an area of work with multiple related issues is helpful.</t>
  </si>
  <si>
    <t>- Calling out things which seem important for extra attention is helpful.</t>
  </si>
  <si>
    <t>- Improving steps to reproduce is helpful.</t>
  </si>
  <si>
    <t>- Testing and adding a comment with "Could not reproduce" if an issue seems obscure is helpful.</t>
  </si>
  <si>
    <t>- Testing open pull requests.</t>
  </si>
  <si>
    <t>- You can be granted write permission if you've helped a lot with triage by pinging @bbondy, @bsclifton, @kjozwiak, or another Brave team member.</t>
  </si>
  <si>
    <t>- Helping make sure issues have a clear and understandable name (ex: not something like "Brave is broken").</t>
  </si>
  <si>
    <t>- The first comment in an issue ideally would have a clear description of the issue and describe the impact to users. Asking folks for screenshots, steps to reproduce, and more information is highly recommended so that the issue is as clear as possible.</t>
  </si>
  <si>
    <t>- If the issue is a duplicate, please let the issue creator know in a polite way how they can follow and track progress of the parent issue (including an ETA if it's marked with a milestone).</t>
  </si>
  <si>
    <t>briangonzalez@jquery.adaptive-backgrounds.js.xlsx</t>
  </si>
  <si>
    <t>First, thank you for considering contributing to jquery-adaptive-backgrounds! It's people like you that make the open source community such a great community! ?</t>
  </si>
  <si>
    <t>- Code: take a look at the open issues. Even if you can't write code, commenting on them, showing that you care about a given issue matters. It helps us triage them.</t>
  </si>
  <si>
    <t>If you have any questions, create an issue (protip: do a quick search first to see if someone else didn't ask the same question before!).
You can also reach us at hello@jquery-adaptive-backgrounds.opencollective.com.</t>
  </si>
  <si>
    <t>Thank you to all the people who have already contributed to jquery-adaptive-backgrounds!</t>
  </si>
  <si>
    <t>Contributing to Carbon</t>
  </si>
  <si>
    <t>briannesbitt@Carbon.xlsx</t>
  </si>
  <si>
    <t>Issue Contributions</t>
  </si>
  <si>
    <t>Please report any security issue using Tidelift security contact.
Tidelift will coordinate the fix and disclosure.
Please don't disclose security bugs publicly until they have been handled by us.</t>
  </si>
  <si>
    <t>For any other bug or issue, please click this link and follow the template:
Create new issue</t>
  </si>
  <si>
    <t>You may think this template does not apply to your case but please think again. A long description will never be as
clear as a code chunk with the output you expect from it (for either bug report or new features).</t>
  </si>
  <si>
    <t>Where to begin</t>
  </si>
  <si>
    <t>We use the label good first issue to tag issues that could be a good fit for new contributors, see if there are such issues now following this link:</t>
  </si>
  <si>
    <t>https://github.com/briannesbitt/Carbon/issues?q=is%3Aissue+is%3Aopen+label%3A%22good+first+issue%22</t>
  </si>
  <si>
    <t>Else, check the roadmap to see what we plan to do in next releases:</t>
  </si>
  <si>
    <t>https://github.com/briannesbitt/Carbon/issues/1681</t>
  </si>
  <si>
    <t>Develop locally, then submit changes</t>
  </si>
  <si>
    <t>Fork the GitHub project and download it locally:</t>
  </si>
  <si>
    <t>git clone https://github.com/&lt;username&gt;/Carbon.git
cd Carbon
git remote add upstream https://github.com/briannesbitt/Carbon.git</t>
  </si>
  <si>
    <t>Replace &lt;username&gt; with your GitHub username.</t>
  </si>
  <si>
    <t>Then, you can work on the master or create a specific branch for your development:</t>
  </si>
  <si>
    <t>git checkout -b my-feature-branch -t origin/master</t>
  </si>
  <si>
    <t>You can now edit the "Carbon" directory contents.</t>
  </si>
  <si>
    <t>Before committing, please set your name and your e-mail (use the same e-mail address as in your GitHub account):</t>
  </si>
  <si>
    <t>git config --global user.name "Your Name"
git config --global user.email "your.email.address@example.com"</t>
  </si>
  <si>
    <t>The --global argument will apply this setting for all your git repositories, remove it to set only your Carbon
fork with those settings.</t>
  </si>
  <si>
    <t>Now you can commit your modifications as you usually do with git:</t>
  </si>
  <si>
    <t>git add --all
git commit -m "The commit message log"</t>
  </si>
  <si>
    <t>If your patch fixes an open issue, please insert # immediately followed by the issue number:</t>
  </si>
  <si>
    <t>git commit -m "#21 Fix this or that"</t>
  </si>
  <si>
    <t>Use git rebase (not git merge) to sync your work from time to time:</t>
  </si>
  <si>
    <t>git fetch origin
git rebase origin/master</t>
  </si>
  <si>
    <t>Please add some tests for bug fixes and features (so it will ensure next developments will not break your code),
then check all is right with phpunit:</t>
  </si>
  <si>
    <t>Install PHP if you haven't yet, then install composer:
https://getcomposer.org/download/</t>
  </si>
  <si>
    <t>Update dependencies:</t>
  </si>
  <si>
    <t>./composer.phar update</t>
  </si>
  <si>
    <t>Or if you installed composer globally:</t>
  </si>
  <si>
    <t>composer update</t>
  </si>
  <si>
    <t>Then call phpunit:</t>
  </si>
  <si>
    <t>./vendor/bin/phpunit</t>
  </si>
  <si>
    <t>Make sure all tests succeed before submitting your pull-request, else we will not be able to merge it.</t>
  </si>
  <si>
    <t>Push your work on your remote GitHub fork with:</t>
  </si>
  <si>
    <t>git push origin my-feature-branch</t>
  </si>
  <si>
    <t>Go to https://github.com/yourusername/Carbon and select your feature branch. Click the 'Pull Request' button and fill
out the form.</t>
  </si>
  <si>
    <t>We will review it within a few days. And we thank you in advance for your help.</t>
  </si>
  <si>
    <t>Note about Semantic Versioning and breaking changes</t>
  </si>
  <si>
    <t>As a developer, you must understand every change is a breaking change. What is a bug for someone
is expected in someone else's workflow. The consequence of a change strongly depends on the usage.
Semantic Versioning relies to public API. In PHP, the public API of a class is its public
methods. However, if you extend a class, you can access protected methods, then if you use reflexion, you can
access private methods. So anything can become a public API if you force it to be. That doesn't mean we should handle
any possible usage, else we would have to publish a major release for each change and it would no longer make sense.</t>
  </si>
  <si>
    <t>So before any complain about a breaking change, be warned, we do not guarantee a strict Semantic Versioning as you
may expect, we're following a pragmatic interpretation of Semantic Versioning that allows the software to evolve in a
reliable way with reasonable maintenance effort.</t>
  </si>
  <si>
    <t>Concretely, we consider a change as breaking if it makes fail one of our unit test. We will do our best to avoid
incompatibilities with libraries that extends Carbon classes (such as Laravel that is continuously tested thanks to
Travis CI, see the compatibility matrix).</t>
  </si>
  <si>
    <t>If you're the owner of a library that strongly depends on Carbon, we recommend you to run unit tests daily requiring
"nesbot/carbon": "dev-master" (for ^2) or "nesbot/carbon": "dev-version-1.next" (for ^1), this way you can
detect incompatibilities earlier and report it to us before we tag a release. We'll pay attention and try to fix it to
make update to next minor releases as soft as possible.</t>
  </si>
  <si>
    <t>We reserve the right to publish emergency patches within 24 hours after a release if a tag that does not respect
this pattern would have been released despite our vigilance. In this very rare and particular case, we would mark the
tag as broken on GitHub and backward compatibility would be based on previous stable tag.</t>
  </si>
  <si>
    <t>Last, you must understand that Carbon extends PHP natives classes, that means Carbon can be impacted by any change
that occurs in the date/time API of PHP. We watch new PHP versions and handle those changes as quickly as possible
when detected, but as PHP does not follow the semantic versioning pattern, it basically means any releases (including
patches) can have unexpected consequences on Carbon methods results.</t>
  </si>
  <si>
    <t>Long term support</t>
  </si>
  <si>
    <t>To benefit the better support, require Carbon using major version range (^1 or ^2). By requiring 1.26.*,
~1.26.0 or limited range such as &gt;=1.20 &lt;1.33, you fall to low priority support (only security and critical issues
will be fixed), our prior support goes to next minor releases of each major version. It applies to bug fixes and
low-cost features. Other new features will only be added in the last stable release. At the opposite, we recommend you
to restrain to a major number, as there is no compatibility guarantee from a major version to the next. It means
requiring &gt;=2, as it allows any newer version, will probably leads to errors on releasing our next major version.</t>
  </si>
  <si>
    <t>Open milestones can be patched if a minor bug is detected while if you're on a closed milestone, we'll more likely
ask you to update first to an open one. See currently open milestones:</t>
  </si>
  <si>
    <t>https://github.com/briannesbitt/Carbon/milestones</t>
  </si>
  <si>
    <t>bridgedotnet@Bridge.xlsx</t>
  </si>
  <si>
    <t>So, you</t>
  </si>
  <si>
    <t>About Rights</t>
  </si>
  <si>
    <t>The Bridge project is licensed as Apache v2.0 License. If you provide any code to us and your code is added to the project, the code you provide will automatically inherit the same Apache License, Version 2.0.</t>
  </si>
  <si>
    <t>Your contribution will be subject to license Clause #5.</t>
  </si>
  <si>
    <t>5. Submission of Contributions. Unless You explicitly state otherwise, any Contribution intentionally submitted for inclusion in the Work by You to the Licensor shall be under the terms and conditions of this License, without any additional terms or conditions. Notwithstanding the above, nothing herein shall supersede or modify the terms of any separate license agreement you may have executed with Licensor regarding such Contributions.</t>
  </si>
  <si>
    <t>1.  Make sure you have a GitHub account</t>
  </si>
  <si>
    <t>2.  IMPORTANT - Start a thread in the Bridge.NET Community Forums related to your issue</t>
  </si>
  <si>
    <t>- Start the conversation regarding this defect or feature</t>
  </si>
  <si>
    <t>- Please provide a simplified code sample demonstrating how to reproduce the feature or issue</t>
  </si>
  <si>
    <t>- Clearly describe the issue, including steps to reproduce when it is a bug</t>
  </si>
  <si>
    <t>3.  Fork the repository on GitHub</t>
  </si>
  <si>
    <t>Forking</t>
  </si>
  <si>
    <t>You can fork our project from GitHub, develop/merge your feature or bugfix, then submit a Pull Request. Please keep in mind that:</t>
  </si>
  <si>
    <t>1.  Pull requests are actual commits with your modified code</t>
  </si>
  <si>
    <t>2.  One pull request must contain all commits related to that feature or bug fix (full changeset)</t>
  </si>
  <si>
    <t>3.  Each commit is hopefully a happy-commit</t>
  </si>
  <si>
    <t>4.  The pull request should be closest to the latest target branch (a pull request of a feature from version 1.0 would most likely be unusable for a feature on version 3.0, although you might be able to use git rebase to fix that</t>
  </si>
  <si>
    <t>1.  Push your changes to a branch in your fork of the repository</t>
  </si>
  <si>
    <t>2.  Submit a pull request to the related Bridge.NET project</t>
  </si>
  <si>
    <t>3.  Check the Status of the Pull Request for acceptance of the Contributor License Agreement</t>
  </si>
  <si>
    <t>4.  Update your forum thread with a link to your Pull Request</t>
  </si>
  <si>
    <t>Your Pull Request will be reviewed by the Object.NET team. We will analyze your change and if it fits the coding standards and feature demand, we</t>
  </si>
  <si>
    <t>My Feature Is Awesomesauce!</t>
  </si>
  <si>
    <t>Why don't you add it now?</t>
  </si>
  <si>
    <t>Some features or fixes might be brilliant additions, but break backwards compatibility. We may consider a change ineligible for immediate merging if it turns Bridge.NET too far away from our current release plan.</t>
  </si>
  <si>
    <t>Not to worry, we will try our best to add your contribution into our next release!</t>
  </si>
  <si>
    <t>Bug Or Feature?</t>
  </si>
  <si>
    <t>If we still have a bug lurking around we will do our best to fix it promptly.</t>
  </si>
  <si>
    <t>Bug fixes are much more likely to be accepted in a short term than entirely new features that might compromise other parts of Bridge.NET or developer experience.</t>
  </si>
  <si>
    <t>We've also created an up-for-grabs Label in the Issues. In general all the Issues could be considered up-for-grabs, but we labeled a few issues to help highlight a possible easy entry point into contributing to the Bridge project.</t>
  </si>
  <si>
    <t>Will I Get Paid For Bugs Or Features?</t>
  </si>
  <si>
    <t>Your reward is the sweet karma in knowing you</t>
  </si>
  <si>
    <t>If you turn out to be a bug squashing and feature adding wizard... we would like to get to know you better. There</t>
  </si>
  <si>
    <t>We are a fully distributed company with team members spread across Earth. All positions are Remote.</t>
  </si>
  <si>
    <t>1.  Contributor License Agreement</t>
  </si>
  <si>
    <t>2.  Code of Conduct</t>
  </si>
  <si>
    <t>3.  Issue tracker</t>
  </si>
  <si>
    <t>4.  Community Forums</t>
  </si>
  <si>
    <t>5.  Bridge.NET Blog</t>
  </si>
  <si>
    <t>6.  StackOverflow</t>
  </si>
  <si>
    <t>7.  Get involved in Open Source today by Scott Hanselman</t>
  </si>
  <si>
    <t>Contributors Wanted: Inquire Within</t>
  </si>
  <si>
    <t>BrighterCommand@Brighter.xlsx</t>
  </si>
  <si>
    <t>It isn't wise to build something that can be a part of someone's ecosystem without help, and we are always open to contributions to help us fix issues or work on features</t>
  </si>
  <si>
    <t>Making Changes</t>
  </si>
  <si>
    <t>- Make sure you have the latest version</t>
  </si>
  <si>
    <t>- Submit a ticket for the issue, using the GitHub Issue Tracker</t>
  </si>
  <si>
    <t>- It's worth checking first to see if someone else has raised your issue. We might have responded to them, or someone might be fixing it.</t>
  </si>
  <si>
    <t>- If you want to add a feature, as opposed to fixing something that is broken, you should still raise an issue.</t>
  </si>
  <si>
    <t>- That helps us understand what you want to add, so we can give more specific advice and check it does not conflict with some work in progress on a branch etc.</t>
  </si>
  <si>
    <t>- If someone else is already working on the suggestion, then hopefully you can collaborate with them.</t>
  </si>
  <si>
    <t>- Add a comment to an issue if you pick it up to work on, so everyone else knows.</t>
  </si>
  <si>
    <t>- If you have a defect please include the following:</t>
  </si>
  <si>
    <t>- Steps to reproduce the issue</t>
  </si>
  <si>
    <t>- A failing test if possible (see below)</t>
  </si>
  <si>
    <t>- The stacktrace for any errors you encountered</t>
  </si>
  <si>
    <t>0.  Fork the project</t>
  </si>
  <si>
    <t>1.  Clone your fork</t>
  </si>
  <si>
    <t>2.  Branch your fork. This is your active development branch</t>
  </si>
  <si>
    <t>3.  Use Test Driven-Development.</t>
  </si>
  <si>
    <t>0. New features should have a test or</t>
  </si>
  <si>
    <t>0. Defects should have a test</t>
  </si>
  <si>
    <t>0. You might want to watch this video to understand our preferred testing approach</t>
  </si>
  <si>
    <t>0. This project uses MSpec and FakeItEasy. So should you to contribute.</t>
  </si>
  <si>
    <t>4.  We separate the core library from add-ons. Consider if your change is really core, or could be shipped as an add-on. Let the user 'buy-in' to your feature over making them take it.</t>
  </si>
  <si>
    <t>5.  Make your tests pass</t>
  </si>
  <si>
    <t>6.  Try to follow the [Microsoft .NET Framework Design Guidelines] (https://github.com/dotnet/corefx/tree/master/Documentation#coding-guidelines) when writing your code</t>
  </si>
  <si>
    <t>0. Providing [BDD] (http://dannorth.net/introducing-bdd/) style tests should provide for the need to use scenarios to test the design of your API</t>
  </si>
  <si>
    <t>1.  Use the coding style from [dotnet/corefx] (https://github.com/dotnet/corefx/blob/master/Documentation/coding-guidelines/coding-style.md)</t>
  </si>
  <si>
    <t>2.  You can use [codeformatter] (https://github.com/dotnet/codeformatter) if you can run VS2015 to automatically update your format</t>
  </si>
  <si>
    <t>3. Ensure you update the template for your copyright if using codeformatter</t>
  </si>
  <si>
    <t>7.  Commit</t>
  </si>
  <si>
    <t>0. Try to write a good commit message.</t>
  </si>
  <si>
    <t>8.  Merge back into your fork</t>
  </si>
  <si>
    <t>9.  Push to your fork</t>
  </si>
  <si>
    <t>10. Submit a pull request</t>
  </si>
  <si>
    <t>11. Sit back, and wait.</t>
  </si>
  <si>
    <t>0. Try pinging @BrighterCommmand on Twitter if you hear nothing</t>
  </si>
  <si>
    <t>Contributor Licence Agreement</t>
  </si>
  <si>
    <t>To safeguard the project we ask you to sign a Contributor Licence Agreement. The goal is to let you keep your copyright, but to assign it to the project so that it can use it in perpetuity. It is still yours, but the project is not at risk from having multiple contributors holding the copyright, with anyone able to hold it to ransom by removing their grant of licence.</t>
  </si>
  <si>
    <t>The process of signing works through GitHub.</t>
  </si>
  <si>
    <t>Contributor Code of Conduct</t>
  </si>
  <si>
    <t>The code of conduct is from Contributor Covenant</t>
  </si>
  <si>
    <t>brndnmtthws@conky.xlsx</t>
  </si>
  <si>
    <t>Contributions are welcome from anyone.</t>
  </si>
  <si>
    <t>When submitting PRs, please:</t>
  </si>
  <si>
    <t>- Describe the changes, why they were necessary, etc</t>
  </si>
  <si>
    <t>- Describe how the changes affect existing behaviour</t>
  </si>
  <si>
    <t>- Describe how you tested and validated your changes</t>
  </si>
  <si>
    <t>- Include unit tests when appropriate</t>
  </si>
  <si>
    <t>- Include any relevant screenshots/evidence demonstrating that the changes work and have been tested</t>
  </si>
  <si>
    <t>- Any new source files should include a GPLv3 license header</t>
  </si>
  <si>
    <t>- All new code must be GPLv3 licensed</t>
  </si>
  <si>
    <t>- Try to leave the code better than you found it</t>
  </si>
  <si>
    <t>- PRs with failed checks may be ignored or closed; please make sure
the build and checks pass if possible (and notify someone when the build
system is not working)</t>
  </si>
  <si>
    <t>Patches submitted in issues, email, or elsewhere may be ignored.</t>
  </si>
  <si>
    <t>Code should be formatted using clang-format. By configuring Conky with cmake -DCHECK_CODE_QUALITY=ON, you will be able to run make clang-format to automatically format code. If code in your PR is not formatted according to .clang-format, the checks will not pass.</t>
  </si>
  <si>
    <t>Unit Testing</t>
  </si>
  <si>
    <t>Conky uses the Catch2 unit testing framework. If you are adding new functions or methods, please consider adding unit tests for that code. Additionally, if you'd like to add tests for existing code, that would be a welcome contribution.</t>
  </si>
  <si>
    <t>Contributing to Browsersync</t>
  </si>
  <si>
    <t>BrowserSync@browser-sync.xlsx</t>
  </si>
  <si>
    <t>We'd love for you to contribute to Browsersync and help make it even better than it is
today! Here are the guidelines we'd like you to follow:</t>
  </si>
  <si>
    <t>- Tips for a creating a great issue report</t>
  </si>
  <si>
    <t>- Thank you</t>
  </si>
  <si>
    <t>If you have questions about how to use Browsersync, or about your particular setup, please
ask on Stack Overflow. We're trying to keep the Issues thread
for actual bugs with code &amp; implementation.</t>
  </si>
  <si>
    <t>On that note, if you think you have found a bug in Browsersync, please report
it via Github Issues.</t>
  </si>
  <si>
    <t>Tips for a creating a great issue report</t>
  </si>
  <si>
    <t>Whilst we do try to look at each and every issue as soon as possible, there are certain
aspects about your report that will determine how quickly/deeply we'll delve into it. A great
issue will contain at least the following:</t>
  </si>
  <si>
    <t>- Operating System + Version</t>
  </si>
  <si>
    <t>- Use case for Browsersync - are you using the built-in server, proxying your own server, or just using the snippet mode?</t>
  </si>
  <si>
    <t>- Example configuration - show us your full gulpfile.js, Gruntfile.js, bs-config.js or any other code related to how you're using
Browsersync. If we have to respond to your very first issue report with "please provide information about how you're using Browsersync"
then it's very likely to fall to the bottom of the heap. Help us out by providing as much detail as possible!</t>
  </si>
  <si>
    <t>- Provide a reduced test case. "Browsersync is not working with my app" is far less helpful than "Here's a example project showing the problem".
An example project might contain a single index.html file with some JS/CSS from CDNs &amp; a short description of the issue. If we
can just pull a repo/gist and see the problem for ourselves, your issue will jump straight to the top of the stack.</t>
  </si>
  <si>
    <t>- Screencast or GIF - not always appropriate, but can be very helpful where possible. (non-issue related gifs are always welcome, we'll often
respond with something from giphy :p)</t>
  </si>
  <si>
    <t>You can request a new feature by submitting an issue to our Github Issues page.
Prefix the title of your issue with "Feature Request:".</t>
  </si>
  <si>
    <t>Head over to the Browsersync Website Repo &amp; submit issues there.</t>
  </si>
  <si>
    <t>Pull requests should always be branched off the main Master branch. (There's no guarantee that what lives on the develop
branch will ever make it back to master, I do a lot of experimentation).</t>
  </si>
  <si>
    <t>Never commit directly to the master branch, instead create a new branch and submit a PR. This applies to users who have write access also.</t>
  </si>
  <si>
    <t>Note: If your first PR is merged, you'll get write access to all Browsersync repos.</t>
  </si>
  <si>
    <t>Coding Advice</t>
  </si>
  <si>
    <t>To ensure consistency throughout the source code, keep these rules in mind as you are working.</t>
  </si>
  <si>
    <t>- If you're not sure how to provide tests for a feature or bug fix, you should still submit it and we'll help you complete the PR in one of the following ways:</t>
  </si>
  <si>
    <t>- we can advise you how to go about it</t>
  </si>
  <si>
    <t>- we can write the test, and then explain them to you.</t>
  </si>
  <si>
    <t>- This project has a .editorconfig file to help with code style; go to EditorConfig.org and download the plugin for your IDE.</t>
  </si>
  <si>
    <t>- Don't introduce any extra 3rd party libraries unless you're creating a brand new feature that requires it.</t>
  </si>
  <si>
    <t>- Try to keep your code simple and readable.</t>
  </si>
  <si>
    <t>- Improve my code! Browsersync has a lot of moving parts and I don't pretend to be skilled in any particular area.
If you have particular experience though, then feel free to rip my code apart and tell me a better way to do something - I'll be extremely grateful (as will the growing number of users!).</t>
  </si>
  <si>
    <t>If you contribute to Browsersync, or any other Open Source project, you're awesome! This project has been vastly improved
by community input &amp; contributions and we look forward to continuing that trend.</t>
  </si>
  <si>
    <t>Contributing to Brunch</t>
  </si>
  <si>
    <t>brunch@brunch.xlsx</t>
  </si>
  <si>
    <t>First, make sure it was not already reported by taking a look at the currently open Issues on GitHub.</t>
  </si>
  <si>
    <t>If nothing resembling what you are experiencing was reported, feel free to open a new issue.
Make sure your description of the issue is clear and contains as much relevant information as possible.
The issue will be handled more quickly if it includes a link to a sample repo that demonstrates incorrect behavior.</t>
  </si>
  <si>
    <t>We never ask you to share your private, possibly NDA'd, application with us.
Just create a tiny application that includes a resembling config as well as just enough code to reproduce the issue.A</t>
  </si>
  <si>
    <t>Do you want to write a patch yourself?</t>
  </si>
  <si>
    <t>The Process</t>
  </si>
  <si>
    <t>- Open a new Pull Request with the patch.</t>
  </si>
  <si>
    <t>- Clearly describe what is being fixed. If possible, reference a bug report or a feature request.</t>
  </si>
  <si>
    <t>- Update the docs if the new functionality is added.</t>
  </si>
  <si>
    <t>Brunch internals overview</t>
  </si>
  <si>
    <t>Brunch, the tool, is split across several modules:</t>
  </si>
  <si>
    <t>- brunch/brunch is the main repo.
It ties everything together to provide the build tool you'll love.
Generally, if something doesn't fit into the other repos, it goes here.</t>
  </si>
  <si>
    <t>- brunch/deppack is at heart of Brunch 2's new NPM integration.
If it has to do with exposing NPM modules to the browser, it most likely belongs here.</t>
  </si>
  <si>
    <t>- brunch/node-browser-modules exposes browser shims for Node modules.
This one is used by deppack.</t>
  </si>
  <si>
    <t>- brunch/commonjs-require-definition is the CommonJS runtime.
It handles how modules are registered and required.
This probably shouldn't be touched unless there is a new deppack feature that needs some changes to the runtime.</t>
  </si>
  <si>
    <t>- brunch/init-skeleton helps you create new Brunch apps.
It uses the list of skeletons from brunch/skeletons</t>
  </si>
  <si>
    <t>Some more:</t>
  </si>
  <si>
    <t>- paulmillr/loggy is a lightweight logging library.</t>
  </si>
  <si>
    <t>- paulmillr/chokidar is behind Brunch's file watching magic.</t>
  </si>
  <si>
    <t>- paulmillr/pushserver is the default HTTP server.</t>
  </si>
  <si>
    <t>Where the documentation lives:</t>
  </si>
  <si>
    <t>- brunch/brunch.github.io</t>
  </si>
  <si>
    <t>- brunch/brunch-guide</t>
  </si>
  <si>
    <t>How to set up the dev env</t>
  </si>
  <si>
    <t>It won't make much sense to blindly edit the Brunch's sources and get no feedback on whether you are heading in the right direction.
If you are making changes, you most likely are either a) fixing a bug, or b) adding a feature</t>
  </si>
  <si>
    <t>To use your local fork of Brunch, as you need to do is:</t>
  </si>
  <si>
    <t>1.  run npm link in the Brunch fork directory. This will make your fork the globally available Brunch on your system.</t>
  </si>
  <si>
    <t>2.  run npm link brunch in your sample application. This will make node_modules/brunch in your app a symlink to your Brunch fork.</t>
  </si>
  <si>
    <t>Additionally, if your changes span past brunch/brunch, you will also need to:</t>
  </si>
  <si>
    <t>1.  run npm link from the forked module.</t>
  </si>
  <si>
    <t>2.  run npm link &lt;module name&gt; from the Brunch fork directory to link it to Brunch.</t>
  </si>
  <si>
    <t>bumptech@glide.xlsx</t>
  </si>
  <si>
    <t>Contributions of all types are welcome.
We use GitHub as our bug and feature tracker both for code and for other aspects of the library (documentation, the wiki, etc.).</t>
  </si>
  <si>
    <t>Asking Questions</t>
  </si>
  <si>
    <t>The best way to ask general questions is to send an email to our mailing list, or join #glide-library on freenode.org.</t>
  </si>
  <si>
    <t>When in doubt, file an issue. We'd rather close a few duplicate issues than let a problem go unnoticed.
Similarly if you support a particular feature request, feel free to let us know by commenting on the issue or subscribing to the issue.</t>
  </si>
  <si>
    <t>To file a new issue, please use our issue template and fill out the template as much as possible (remove irrelevant parts).
The more information you can provide, the more likely we are to be able help.</t>
  </si>
  <si>
    <t>Pull requests are welcome for all parts of the codebase, especially the integration libraries.
You can find instructions on building the project in README.md.
Our code style is defined in Intellij project files in the repo and also by our Checkstyle config.
If you'd like to submit code, but can't get the style checks to pass, feel free to put up your pull request anyway and we can help you fix the style issues.
If you'd like to contribute code, you will need to sign Google's individual contributor license agreement which will be asked when you create the PR by googlebot should you forget it.</t>
  </si>
  <si>
    <t>Labels</t>
  </si>
  <si>
    <t>Labels on issues are managed by contributors, you don't have to worry about them. Here's a list of what they mean:</t>
  </si>
  <si>
    <t>- bug: feature that should work, but doesn't</t>
  </si>
  <si>
    <t>- enhancement: minor tweak/addition to existing behavior</t>
  </si>
  <si>
    <t>- feature: new behavior, bigger than enhancement, it gives more bang to Glide</t>
  </si>
  <si>
    <t>- question: no need to modify Glide to fix the issue, usually a usage problem</t>
  </si>
  <si>
    <t>- reproducible: has enough information to very easily reproduce, mostly in form of a small project in a GitHub repo</t>
  </si>
  <si>
    <t>- repro-needed: we need some code to be able to reproduce and debug locally, otherwise there's not much we can do</t>
  </si>
  <si>
    <t>- duplicate: there's another issue which already covers/tracks this</t>
  </si>
  <si>
    <t>- wontfix: working as intended, or won't be fixed due to compatibility or other reasons</t>
  </si>
  <si>
    <t>- invalid: there isn't enough information to make a verdict, or unrelated to Glide</t>
  </si>
  <si>
    <t>- non-library: issue is not in the core library code, but rather in documentation, samples, build process, releases</t>
  </si>
  <si>
    <t>- v4: problem originated in v4, or question about v4 (while v3 is in wide use)</t>
  </si>
  <si>
    <t>bug + enhancement: feature that doesn't work, but it's an edge case that either has a workaround or doesn't affect many users</t>
  </si>
  <si>
    <t>burnash@gspread.xlsx</t>
  </si>
  <si>
    <t>- Check the GitHub Issues for open issues that need attention.</t>
  </si>
  <si>
    <t>- Follow the How to submit a contribution Guide.</t>
  </si>
  <si>
    <t>- Make sure unit tests pass. Please read how to run unit tests below.</t>
  </si>
  <si>
    <t>- If you are fixing a bug:</t>
  </si>
  <si>
    <t>- If you are resolving an existing issue, reference the issue id in a commit message (fixed #XXX).</t>
  </si>
  <si>
    <t>- If the issue has not been reported, please add a detailed description of the bug in the PR.</t>
  </si>
  <si>
    <t>- Please add a regression test case.</t>
  </si>
  <si>
    <t>- If you are adding a new feature:</t>
  </si>
  <si>
    <t>- Please open a suggestion issue first.</t>
  </si>
  <si>
    <t>- Provide a convincing reason to add this feature and have it greenlighted before working on it.</t>
  </si>
  <si>
    <t>- Add tests to cover the functionality.</t>
  </si>
  <si>
    <t>- Please follow Style Guide for Python Code.</t>
  </si>
  <si>
    <t>1.  Obtain OAuth2 credentials from Google Developers Console</t>
  </si>
  <si>
    <t>2.  Install test requirements:</t>
  </si>
  <si>
    <t>pip install -r test-requirements.txt</t>
  </si>
  <si>
    <t>3.  Run tests:</t>
  </si>
  <si>
    <t>GS_CREDS_FILENAME=&lt;YOUR_CREDS.json&gt; nosetests -vv tests/test.py</t>
  </si>
  <si>
    <t>where YOUR_CREDS.json is a path to the file you downloaded in step 1.</t>
  </si>
  <si>
    <t>Tip: To run a specific test method append its name in the form of :TestClassName.test_method_name to tests/test.py.</t>
  </si>
  <si>
    <t>GS_CREDS_FILENAME=&lt;YOUR_CREDS.json&gt; nosetests -vv tests/test.py:WorksheetTest.test_find</t>
  </si>
  <si>
    <t>Note: gspread uses Betamax to record and replay HTTP interactions with Sheets API.
You can control Betamax's Record Mode using GS_RECORD_MODE environment variable:</t>
  </si>
  <si>
    <t>GS_RECORD_MODE=all GS_CREDS_FILENAME=&lt;YOUR_CREDS.json&gt; nosetests -vv tests/test.py</t>
  </si>
  <si>
    <t>Render Documentation</t>
  </si>
  <si>
    <t>The documentation uses reStructuredText markup and is rendered by Sphinx.</t>
  </si>
  <si>
    <t>To build the documentation locally, install Sphinx:</t>
  </si>
  <si>
    <t>pip install Sphinx</t>
  </si>
  <si>
    <t>Then from the project directory, run:</t>
  </si>
  <si>
    <t>sphinx-build -b html docs html</t>
  </si>
  <si>
    <t>Once finished, the rendered documentation will be in html folder. index.html is an entry point.</t>
  </si>
  <si>
    <t>Bug Reports | Features Requests | Submitting Pull Requests | Running Local Demo | Running Tests</t>
  </si>
  <si>
    <t>bvaughn@react-virtualized.xlsx</t>
  </si>
  <si>
    <t>Contributing to this project</t>
  </si>
  <si>
    <t>Please take a moment to review this document in order to make the contribution process easy and effective for everyone involved.</t>
  </si>
  <si>
    <t>Following these guidelines helps to communicate that you respect the time of the developers managing and developing this open source project.
In return, they should reciprocate that respect in addressing your issue or assessing patches and features.</t>
  </si>
  <si>
    <t>The issue tracker is the preferred channel for bug reports but please respect the following restrictions:</t>
  </si>
  <si>
    <t>- Please do not use the issue tracker for personal support requests (use Slack).</t>
  </si>
  <si>
    <t>1.  Use the GitHub issue search — check if the issue has already been reported.</t>
  </si>
  <si>
    <t>2.  Check if the issue has been fixed — try to reproduce it using the latest master or development branch in the repository.</t>
  </si>
  <si>
    <t>3.  Isolate the problem — create a reduced test case and a live example (using a site like Plunker).</t>
  </si>
  <si>
    <t>A good bug report shouldn't leave others needing to chase you up for more information.
Please try to be as detailed as possible in your report.
Which versions of react-virtualized and react are you using?
What steps will reproduce the issue? What browser(s) and OS experience the problem?
What would you expect to be the outcome?
All these details will help people to fix any potential bugs.</t>
  </si>
  <si>
    <t>A summary of the issue and the browser/OS environment in which it occurs.
If suitable, include the steps required to reproduce the bug.</t>
  </si>
  <si>
    <t>Any other information you want to share that is relevant to the issue being reported.
This might include the lines of code that you have identified as causing the bug,
and potential solutions (and your opinions on their merits).</t>
  </si>
  <si>
    <t>Feature requests are welcome.
But take a moment to find out whether your idea fits with the scope and aims of the project.
It's up to you to make a strong case to convince the project's developers of the merits of this feature.
Please provide as much detail and context as possible.</t>
  </si>
  <si>
    <t>Good pull requests - patches, improvements, new features - are a fantastic help.
They should remain focused in scope and avoid containing unrelated commits.</t>
  </si>
  <si>
    <t>Please ask first before embarking on any significant pull request (e.g. implementing features, refactoring code, porting to a different language),
otherwise you risk spending a lot of time working on something that the project's developers might not want to merge into the project.</t>
  </si>
  <si>
    <t>Please adhere to the coding conventions used throughout a project (indentation, accurate comments, etc.) and any other requirements (such as test coverage).</t>
  </si>
  <si>
    <t>Follow this process if you'd like your work considered for inclusion in the project:</t>
  </si>
  <si>
    <t>1.  Fork the project, clone your fork, and configure the remotes:</t>
  </si>
  <si>
    <t># Clone your fork of the repo into the current directory
git clone https://github.com/&lt;your-username&gt;/react-virtualized
# Navigate to the newly cloned directory
cd react-virtualized
# Assign the original repo to a remote called "upstream"
git remote add upstream https://github.com/bvaughn/react-virtualized</t>
  </si>
  <si>
    <t>3.  Install/update dependencies:</t>
  </si>
  <si>
    <t>4.  Create a new topic branch (off the main project development branch) to
contain your feature, change, or fix:</t>
  </si>
  <si>
    <t>5.  Commit your changes in logical chunks.
Please adhere to these git commit message guidelines
or your code is unlikely be merged into the main project.
Use Git's interactive rebase
feature to tidy up your commits before making them public.</t>
  </si>
  <si>
    <t>6.  Locally merge (or rebase) the upstream development branch into your topic branch:</t>
  </si>
  <si>
    <t>git push origin &lt;topic-branch-name&gt;</t>
  </si>
  <si>
    <t>IMPORTANT: By submitting a patch, you agree to allow the project owner to license your work under the same license as that used by this project (MIT).</t>
  </si>
  <si>
    <t>Running Local Demo</t>
  </si>
  <si>
    <t>You can run the local demo with NPM like so:</t>
  </si>
  <si>
    <t>cd &lt;root&gt;
yarn start</t>
  </si>
  <si>
    <t>The local app will then be available at http://localhost:3001</t>
  </si>
  <si>
    <t>All unit tests must pass before a pull request will be approved.
You can run unit tests with NPM like so:</t>
  </si>
  <si>
    <t>cd &lt;root&gt;
yarn test</t>
  </si>
  <si>
    <t>BVLC@caffe.xlsx</t>
  </si>
  <si>
    <t>Below you will find a collection of guidelines for submitting issues as well as contributing code to the Caffe repository.
Please read those before starting an issue or a pull request.</t>
  </si>
  <si>
    <t>Specific Caffe design and development issues, bugs, and feature requests are maintained by GitHub Issues.</t>
  </si>
  <si>
    <t>Please do not post installation, build, usage, or modeling questions, or other requests for help to Issues.
Use the caffe-users list instead.
This helps developers maintain a clear, uncluttered, and efficient view of the state of Caffe.
See the chapter caffe-users below for guidance on posting to the users list.</t>
  </si>
  <si>
    <t>When reporting an issue, it's most helpful to provide the following information, where applicable:</t>
  </si>
  <si>
    <t>- How does the problem look like and what steps reproduce it?</t>
  </si>
  <si>
    <t>- Can you reproduce it using the latest master, compiled with the DEBUG make option?</t>
  </si>
  <si>
    <t>- What hardware and software are you running? In particular:</t>
  </si>
  <si>
    <t>- GPU make and model, if relevant,</t>
  </si>
  <si>
    <t>- operating system/distribution,</t>
  </si>
  <si>
    <t>- compiler; please also post which version (for example, with GCC run gcc --version to check),</t>
  </si>
  <si>
    <t>- CUDA version, if applicable (run nvcc --version to check),</t>
  </si>
  <si>
    <t>- cuDNN version, if applicable (version number is stored in cudnn.h, look for lines containing CUDNN_MAJOR, CUDNN_MINOR and CUDNN_PATCHLEVEL),</t>
  </si>
  <si>
    <t>- BLAS library,</t>
  </si>
  <si>
    <t>- Python version, if relevant,</t>
  </si>
  <si>
    <t>- MATLAB version, if relevant.</t>
  </si>
  <si>
    <t>- What have you already tried to solve the problem? How did it fail? Are there any other issues related to yours?</t>
  </si>
  <si>
    <t>- If this is not a build-related issue, does your installation pass make runtest?</t>
  </si>
  <si>
    <t>- If the bug is a crash, provide the backtrace (usually printed by Caffe; always obtainable with gdb).</t>
  </si>
  <si>
    <t>- If you are reporting a build error that seems to be due to a bug in Caffe, please attach your build configuration (either Makefile.config or CMakeCache.txt) and the output of the make (or cmake) command.</t>
  </si>
  <si>
    <t>If only a small portion of the code/log is relevant to your issue, you may paste it directly into the post, preferably using Markdown syntax for code block: triple backtick ( ``` ) to open/close a block.
In other cases (multiple files, or long files), please attach them to the post - this greatly improves readability.</t>
  </si>
  <si>
    <t>If the problem arises during a complex operation (e.g. large script using pycaffe, long network prototxt), please reduce the example to the minimal size that still causes the error.
Also, minimize influence of external modules, data etc. - this way it will be easier for others to understand and reproduce your issue, and eventually help you.
Sometimes you will find the root cause yourself in the process.</t>
  </si>
  <si>
    <t>Try to give your issue a title that is succinct and specific. The devs will rename issues as needed to keep track of them.</t>
  </si>
  <si>
    <t>Caffe-users</t>
  </si>
  <si>
    <t>Before you post to the caffe-users list, make sure you look for existing solutions.
The Caffe community has encountered and found solutions to countless problems - benefit from the collective experience.
Recommended places to look:</t>
  </si>
  <si>
    <t>- the users list itself,</t>
  </si>
  <si>
    <t>- caffe tag on StackOverflow,</t>
  </si>
  <si>
    <t>- GitHub issues tracker (some problems have been answered there),</t>
  </si>
  <si>
    <t>- the public wiki,</t>
  </si>
  <si>
    <t>- the official documentation.</t>
  </si>
  <si>
    <t>Found a post/issue with your exact problem, but with no answer?
Don't just leave a "me too" message - provide the details of your case.
Problems with more available information are easier to solve and attract good attention.</t>
  </si>
  <si>
    <t>When posting to the list, make sure you provide as much relevant information as possible - recommendations for an issue report (see above) are a good starting point.
Please make it very clear which version of Caffe you are using, especially if it is a fork not maintained by BVLC.</t>
  </si>
  <si>
    <t>Formatting recommendations hold: paste short logs/code fragments into the post (use fixed-width text for them), attach long logs or multiple files.</t>
  </si>
  <si>
    <t>Caffe welcomes all contributions.</t>
  </si>
  <si>
    <t>See the contributing guide for details.</t>
  </si>
  <si>
    <t>Briefly: read commit by commit, a PR should tell a clean, compelling story of one improvement to Caffe. In particular:</t>
  </si>
  <si>
    <t>- A PR should do one clear thing that obviously improves Caffe, and nothing more. Making many smaller PRs is better than making one large PR; review effort is superlinear in the amount of code involved.</t>
  </si>
  <si>
    <t>- Similarly, each commit should be a small, atomic change representing one step in development. PRs should be made of many commits where appropriate.</t>
  </si>
  <si>
    <t>- Please do rewrite PR history to be clean rather than chronological. Within-PR bugfixes, style cleanups, reversions, etc. should be squashed and should not appear in merged PR history.</t>
  </si>
  <si>
    <t>- Anything nonobvious from the code should be explained in comments, commit messages, or the PR description, as appropriate.</t>
  </si>
  <si>
    <t>bvschaik@julius.xlsx</t>
  </si>
  <si>
    <t>When contributing to this repository, please first discuss the change you wish to make via issue,
Gitter, or any other method with the owner of this repository before opening a pull request.</t>
  </si>
  <si>
    <t>Aim of the project</t>
  </si>
  <si>
    <t>The aim of Julius is to re-create the exact same logic that the original Caesar 3 uses, with full savegame compatibility, but with some small user interface enhancements, like widescreen support. The same logic also means that any gameplay bugs present in Caesar 3 will also be present in Julius.
It is meant as a drop-in replacement for Caesar 3, with the same look and feel, so there will be no major UI changes.</t>
  </si>
  <si>
    <t>Later on there may be an 'enhanced' edition with new features, but for now any pull requests which change the game logic or alter the UI in a major way will be declined.</t>
  </si>
  <si>
    <t>bwapi@bwapi.xlsx</t>
  </si>
  <si>
    <t>- Report all issues</t>
  </si>
  <si>
    <t>- Trivial documentation issues welcome (example)</t>
  </si>
  <si>
    <t>- Non-trivial feature requests welcome (example)</t>
  </si>
  <si>
    <t>- Do development on the develop branch.</t>
  </si>
  <si>
    <t>BWAPI versioning is categorized as follows: major.minor.patch [Beta]</t>
  </si>
  <si>
    <t>Version Component | Description</t>
  </si>
  <si>
    <t>------------------|----------------
major             | Increased when massive structural changes are made.
minor             | Increased when breaking changes are made. Modules will need to be recompiled.
patch             | Increased when non-breaking changes are made.
Beta              | Appended to a major version increase until stability has been verified.</t>
  </si>
  <si>
    <t>Spacing</t>
  </si>
  <si>
    <t>- Use double-spaces instead of tabs. You should be able to convert tabs to spaces automatically in your editor's settings.</t>
  </si>
  <si>
    <t>- Always indent for each scope level.</t>
  </si>
  <si>
    <t>- Always put a space between all arithmetic, binary, and conditional operators.</t>
  </si>
  <si>
    <t>- Don't put a space between function names and the open parenthesis.</t>
  </si>
  <si>
    <t>- Put a space after a comma.</t>
  </si>
  <si>
    <t>Examples of spacing</t>
  </si>
  <si>
    <t>// bad, can't tell if assignment is a typo, and
// there is a space between the member function and its parameters
if(Broodwar-&gt;canMake (UnitTypes::Terran_Marine, builder))
reservedMinerals=-UnitTypes::Terran_Marine.mineralPrice();</t>
  </si>
  <si>
    <t>// good, the arithmetic is clear
if(Broodwar-&gt;canMake(UnitTypes::Terran_Marine, builder))
reservedMinerals = -UnitTypes::Terran_Marine.mineralPrice();</t>
  </si>
  <si>
    <t>// bad, the scope is not indented, no space following the comma
if ( Broodwar-&gt;canMake(UnitTypes::Terran_Marine,builder) )
reservedMinerals = -UnitTypes::Terran_Marine.mineralPrice();</t>
  </si>
  <si>
    <t>// good, alternative spacing style for if statements
if ( Broodwar-&gt;canMake(UnitTypes::Terran_Marine, builder) )
reservedMinerals = -UnitTypes::Terran_Marine.mineralPrice();</t>
  </si>
  <si>
    <t>- Use ANSI style braces.</t>
  </si>
  <si>
    <t>- Break up large single-line if statements to be multi-line if statements.</t>
  </si>
  <si>
    <t>- Format constructor initializer lists as follows (so that the colon is in the same column as the commas):</t>
  </si>
  <si>
    <t>BulletImpl::BulletImpl(BW::CBullet* originalBullet, u16 _index)
: bwOriginalBullet(originalBullet)
, index(_index)
{
}</t>
  </si>
  <si>
    <t>- Use meaningful names. If a variable's purpose cannot be identified by another project member without analysing the code, then the variable needs to be renamed.</t>
  </si>
  <si>
    <t>- In local looping scopes, single-letter variable names are generally used as follows:</t>
  </si>
  <si>
    <t>- b for Bullet</t>
  </si>
  <si>
    <t>- f for Force</t>
  </si>
  <si>
    <t>- p for Player</t>
  </si>
  <si>
    <t>- r for Region</t>
  </si>
  <si>
    <t>- u for Unit</t>
  </si>
  <si>
    <t>- i for iterator/index</t>
  </si>
  <si>
    <t>- Member variables and member function names should be in lower camel case. Examples: getUnitsInRectangle, wasSeenByBWAPIPlayer.</t>
  </si>
  <si>
    <t>- Constants and macros should be in ALL CAPS and words separated by underscores. Example: PLAYER_COUNT</t>
  </si>
  <si>
    <t>- Use upper Camel Case for classes, structures, enums, and namespaces.</t>
  </si>
  <si>
    <t>- Offsets must be in hexadecimal. Example: 0x00408CF0.</t>
  </si>
  <si>
    <t>- Offsets must be placed in BW/offsets.h.</t>
  </si>
  <si>
    <t>- Avoid using inline assembly unless it is impossible to do so.</t>
  </si>
  <si>
    <t>- Always perform version checking before making code patches, to maintain partial cross-version compatibility.</t>
  </si>
  <si>
    <t>- Use the triple slash (///) format.</t>
  </si>
  <si>
    <t>- Try to include as much details on the function as possible. Redundancy can express clarity.</t>
  </si>
  <si>
    <t>- Include example code if possible.</t>
  </si>
  <si>
    <t>- Wrap lines before the 100th column.</t>
  </si>
  <si>
    <t>Doxygen Generation</t>
  </si>
  <si>
    <t>- Use @ for doxygen commands.</t>
  </si>
  <si>
    <t>- Use @see to refer to other functions/classes.</t>
  </si>
  <si>
    <t>- When introducing a new function, include a @since tag with the version number.</t>
  </si>
  <si>
    <t>- Include @returns, and @retval where necessary.</t>
  </si>
  <si>
    <t>- When specifying @param, also specify if the argument is optional. Present an indented description on the next line, and also specify its default value if applicable.</t>
  </si>
  <si>
    <t>Intellisense Compatibility</t>
  </si>
  <si>
    <t>- Use the summary tag to wrap the function/class/enum description.</t>
  </si>
  <si>
    <t>- Use the param tag to identify all of the parameters.</t>
  </si>
  <si>
    <t>- Identify if an argument is optional with (optional) on the same line as the tag.</t>
  </si>
  <si>
    <t>- Put parameter descriptions indented on the next line, between the tags.</t>
  </si>
  <si>
    <t>Examples of documentation:</t>
  </si>
  <si>
    <t>/// &lt;summary&gt;Sets the size of the text for all calls to drawText following this one.&lt;/summary&gt;
///
/// &lt;param name="size"&gt; (optional)
///   The size of the text. This value is one of Text::Size::Enum. If this value is omitted,
///   then a default value of Text::Size::Default is used.
/// &lt;/param&gt;
///
/// Example usage
/// @code
///   void ExampleAIModule::onFrame()
///   {
///     // Centers the name of the player in the upper middle of the screen
///     BWAPI::Broodwar-&gt;setTextSize(BWAPI::Text::Size::Large);
///     BWAPI::Broodwar-&gt;drawTextScreen(BWAPI::Positions::Origin, "%c%c%s",
///                                     BWAPI::Text::Align_Center,
///                                     BWAPI::Text::Green,
///                                     BWAPI::Broodwar-&gt;self()-&gt;getName().c_str() );
///     BWAPI::Broodwar-&gt;setTextSize();   // Set text size back to default
///   }
/// @endcode
/// @see Text::Size::Enum
virtual void setTextSize(Text::Size::Enum size = Text::Size::Default) = 0;</t>
  </si>
  <si>
    <t>/// &lt;summary&gt;Retrieves the region at a given position.&lt;/summary&gt;
///
/// &lt;param name="x"&gt;
///   The x coordinate, in pixels.
/// &lt;/param&gt;
/// &lt;param name="y"&gt;
///   The y coordinate, in pixels.
/// &lt;/param&gt;
///
/// @returns Pointer to the Region interface at the given position.
/// @retval nullptr if the provided position is not valid (i.e. not within the map bounds).
///
/// @note If the provided position is invalid, the error Errors::Invalid_Parameter is set.
/// @see getAllRegions, getRegion
virtual BWAPI::Region getRegionAt(int x, int y) const = 0;
/// @overload
BWAPI::Region getRegionAt(BWAPI::Position position) const;</t>
  </si>
  <si>
    <t>Language Features</t>
  </si>
  <si>
    <t>- Use the nullptr keyword instead of NULL.</t>
  </si>
  <si>
    <t>- Create move constructors if appropriate.</t>
  </si>
  <si>
    <t>- Use the const keyword where appropriate.</t>
  </si>
  <si>
    <t>- Use std::array instead of C-style arrays.</t>
  </si>
  <si>
    <t>- Use explicit enum types (preferably enum class) instead of ints.</t>
  </si>
  <si>
    <t>- Use in-class member initialization.</t>
  </si>
  <si>
    <t>- Use the keywords default, delete, override, final, etc.</t>
  </si>
  <si>
    <t>Changing the API</t>
  </si>
  <si>
    <t>Adding a Virtual Function</t>
  </si>
  <si>
    <t>1.  Add it after all other virtual functions.</t>
  </si>
  <si>
    <t>2.  Label it with Doxygen @since tag, indicating the version it was introduced.</t>
  </si>
  <si>
    <t>Note: Virtual functions are implementation defined, but Visual Studio appears to maintain some consistency regarding the use of virtual functions. Adding a new function to the end will maintain some backwards compatibility.</t>
  </si>
  <si>
    <t>Renaming a Function</t>
  </si>
  <si>
    <t>1.  Rename the function.</t>
  </si>
  <si>
    <t>2.  Create a non-virtual function with the old name that calls the new function.</t>
  </si>
  <si>
    <t>3.  Label it with Doxygen @deprecated tag and refer to the new function.</t>
  </si>
  <si>
    <t>4.  Optionally add a compiler deprecation warning (until we move to VS 2015).</t>
  </si>
  <si>
    <t>5.  Remove it after the next 2 minor versions or next major version, whichever comes first.</t>
  </si>
  <si>
    <t>Deprecating a Function</t>
  </si>
  <si>
    <t>1.  Label it with Doxygen @deprecated tag.</t>
  </si>
  <si>
    <t>2.  Provide reason for the deprecation and alternatives if applicable.</t>
  </si>
  <si>
    <t>3.  Optionally add a compiler deprecation warning (until we move to VS 2015).</t>
  </si>
  <si>
    <t>4.  Remove it after the next 2 minor versions or next major version, whichever comes first.</t>
  </si>
  <si>
    <t>Contributing to WAMR</t>
  </si>
  <si>
    <t>bytecodealliance@wasm-micro-runtime.xlsx</t>
  </si>
  <si>
    <t>As an open-source project, we welcome and encourage the community to submit patches directly to the project. In our collaborative open source environment, standards and methods for submitting changes help reduce the chaos that can result from an active development community.
We want to make contributing to this project as easy and transparent as possible, whether it's:</t>
  </si>
  <si>
    <t>- the current state of the code</t>
  </si>
  <si>
    <t>WAMR uses the same license as LLVM: the Apache 2.0 license with the LLVM
exception. See the LICENSE file for details. This license allows you to freely
use, modify, distribute and sell your own products based on WAMR.
Any contributions you make will be under the same license.</t>
  </si>
  <si>
    <t>Code changes</t>
  </si>
  <si>
    <t>We Use Github Flow, So All Code Changes Happen Through Pull Requests. Pull requests are the best way to propose changes to the codebase. We actively welcome your pull requests:</t>
  </si>
  <si>
    <t>- If you've added code that should be tested, add tests. Ensure the test suite passes.</t>
  </si>
  <si>
    <t>- Avoid use macros for different platforms. Use seperate folder of source files to host diffeent platform logic.</t>
  </si>
  <si>
    <t>- Put macro definitions inside share_lib/include/config.h if you have to use macro.</t>
  </si>
  <si>
    <t>- Make sure your code lints and compliant to our coding style.</t>
  </si>
  <si>
    <t>- Extend the application library is highly welcome.</t>
  </si>
  <si>
    <t>Please use K&amp;R coding style, such as 4 spaces for indentation rather than tabs etc.
We suggest use Eclipse like IDE or stable coding format tools to make your code compliant to K&amp;R format.</t>
  </si>
  <si>
    <t>Report bugs</t>
  </si>
  <si>
    <t>We use GitHub issues to track public bugs. Report a bug by open a new issue.</t>
  </si>
  <si>
    <t>WAMR is a Bytecode Alliance project, and follows the Bytecode Alliance's Code of Conduct and Organizational Code of Conduct.</t>
  </si>
  <si>
    <t>C2FO@fast-csv.xlsx</t>
  </si>
  <si>
    <t>First of all thank you for considering contributing to this open source project!</t>
  </si>
  <si>
    <t>I am always welcoming contributions of any type. Please open an issue or create a PR if you find an issue with any of the following.</t>
  </si>
  <si>
    <t>- An issue with Documentation (typo, incorrect code example)</t>
  </si>
  <si>
    <t>- You found the documentation lacking in some way</t>
  </si>
  <si>
    <t>If you have an issue with the library please include the following</t>
  </si>
  <si>
    <t>- A description of the problem</t>
  </si>
  <si>
    <t>- Does this issue occur while formatting or parsing a csv.</t>
  </si>
  <si>
    <t>- A short example of how to reproduce (if applicable)</t>
  </si>
  <si>
    <t>- A sample csv</t>
  </si>
  <si>
    <t>- Sample code to reproduce the issue</t>
  </si>
  <si>
    <t>Without those basics it can be difficult to reproduce your issue locally. You may be asked for more information but that is a good starting point.</t>
  </si>
  <si>
    <t>New features and/or enhancements are great and I encourage you to either submit a PR or create an issue. In both cases include the following as the need/requirement may not be readily apparent.</t>
  </si>
  <si>
    <t>1.  The use case</t>
  </si>
  <si>
    <t>2.  A short example</t>
  </si>
  <si>
    <t>If you are issuing a PR also also include the following</t>
  </si>
  <si>
    <t>1.  Tests - otherwise the PR will not be merged</t>
  </si>
  <si>
    <t>2.  Documentation - otherwise the PR will not be merged</t>
  </si>
  <si>
    <t>3.  Examples</t>
  </si>
  <si>
    <t>If you find an issue you want to work on please comment on it letting other people know you are looking at it and I will assign the issue to you.</t>
  </si>
  <si>
    <t>If want to work on an issue but dont know where to start just leave a comment and I'll be more than happy to point you in the right direction.</t>
  </si>
  <si>
    <t>c3js@c3.xlsx</t>
  </si>
  <si>
    <t>Before filing an issue, please search the queue to make sure it hasn't already been reported.</t>
  </si>
  <si>
    <t>If a bug, please include the following</t>
  </si>
  <si>
    <t>1.  What version of C3?</t>
  </si>
  <si>
    <t>2.  What browsers have you confirmed it in?</t>
  </si>
  <si>
    <t>3.  Can you isolate the issue by providing a jsFiddle demonstrating it in a minimalist capacity?</t>
  </si>
  <si>
    <t>Please do not ask for support using the issue queue. For support, please ask on chat or the mailing list.</t>
  </si>
  <si>
    <t>1.  Clone the repo from GitHub</t>
  </si>
  <si>
    <t>git clone https://github.com/c3js/c3.git
cd c3</t>
  </si>
  <si>
    <t>2.  Acquire build dependencies. Make sure you have Node.js installed on your workstation. This is only needed to build C3 from sources. C3 itself has no dependency on Node.js once it is built. Now run:</t>
  </si>
  <si>
    <t>npm install -g grunt-cli
npm install</t>
  </si>
  <si>
    <t>The first npm command sets up the popular Grunt build tool. You might need to run this command with sudo if you're on Linux or Mac OS X, or in an Administrator command prompt on Windows. The second npm command fetches the remaining build dependencies.</t>
  </si>
  <si>
    <t>Building C3 from sources</t>
  </si>
  <si>
    <t>Distribution</t>
  </si>
  <si>
    <t>npm run dist</t>
  </si>
  <si>
    <t>Now you'll find the built files in c3.js, c3.min.js, c3.css &amp; c3.min.css.</t>
  </si>
  <si>
    <t>This command will automatically run the specification suite and report its results.</t>
  </si>
  <si>
    <t>If you want to see specs running live in browser (e.g., for debugging), simply open http://localhost:9876/ in your browser when phantomjs starts.</t>
  </si>
  <si>
    <t>Building the document site (c3js.org)</t>
  </si>
  <si>
    <t>First you need ruby and bundler to build the documentation site.</t>
  </si>
  <si>
    <t>Note: Currently the site doesn't build with ruby 2.5.x, so you need ruby 2.4.4 or below. (rbenv is useful for switching between ruby versions.)</t>
  </si>
  <si>
    <t>Then you need to install bundler dependencies.</t>
  </si>
  <si>
    <t>$ bundle install</t>
  </si>
  <si>
    <t>Then hit the following command to build the site.</t>
  </si>
  <si>
    <t>$ npm run watch:docs</t>
  </si>
  <si>
    <t>Then access http://0.0.0.0:4567.</t>
  </si>
  <si>
    <t>Contributing your changes</t>
  </si>
  <si>
    <t>Add something about PRs here, indicate that PRs should not bump the version number &amp; the build output files (c3.js, c3.min.js, c3.css &amp; c3.min.css) should be excluded</t>
  </si>
  <si>
    <t>cake-build@cake.xlsx</t>
  </si>
  <si>
    <t>- Prerequisites</t>
  </si>
  <si>
    <t>- Definition of trivial contributions</t>
  </si>
  <si>
    <t>- Code</t>
  </si>
  <si>
    <t>- Code style</t>
  </si>
  <si>
    <t>- Dependencies</t>
  </si>
  <si>
    <t>- Unit tests</t>
  </si>
  <si>
    <t>- Contributing process</t>
  </si>
  <si>
    <t>- Get buyoff or find open community issues or features</t>
  </si>
  <si>
    <t>- Set up your environment</t>
  </si>
  <si>
    <t>- Prepare commits</t>
  </si>
  <si>
    <t>- Submit pull request</t>
  </si>
  <si>
    <t>- Respond to feedback on pull request</t>
  </si>
  <si>
    <t>- Other general information</t>
  </si>
  <si>
    <t>- Acknowledgement</t>
  </si>
  <si>
    <t>By contributing to Cake, you assert that:</t>
  </si>
  <si>
    <t>- The contribution is your own original work.</t>
  </si>
  <si>
    <t>- You have the right to assign the copyright for the work (it is not owned by your employer, or
you have been given copyright assignment in writing).</t>
  </si>
  <si>
    <t>- You license the contribution under the terms applied to the rest of the Cake project.</t>
  </si>
  <si>
    <t>- You agree to follow the code of conduct.</t>
  </si>
  <si>
    <t>Definition of trivial contributions</t>
  </si>
  <si>
    <t>It's hard to define what is a trivial contribution. Sometimes even a 1 character change can be considered significant.
Unfortunately because it can be subjective, the decision on what is trivial comes from the maintainers of the project
and not from folks contributing to the project.</t>
  </si>
  <si>
    <t>What is generally considered trivial:</t>
  </si>
  <si>
    <t>- Fixing a typo.</t>
  </si>
  <si>
    <t>- Documentation changes.</t>
  </si>
  <si>
    <t>- Fixes to non-production code - like fixing something small in the build code.</t>
  </si>
  <si>
    <t>What is generally not considered trivial:</t>
  </si>
  <si>
    <t>- Changes to any code that would be delivered as part of the final product.
This includes any scripts that are delivered, such as the PowerShell bootstrapper.
Yes, even 1 character changes could be considered non-trivial.</t>
  </si>
  <si>
    <t>Normal .NET coding guidelines apply.
See the Framework Design Guidelines for more information.</t>
  </si>
  <si>
    <t>The assemblies Cake.Core and Cake.Common should have no dependencies except the .NET BCL library.</t>
  </si>
  <si>
    <t>Dependencies for the Cake executable is acceptable in specific circumstances.
If you want to introduce a dependency to the Cake executable, make sure you bring it
up in an issue or a pull request, so it can be properly discussed.</t>
  </si>
  <si>
    <t>Make sure to run all unit tests before creating a pull request.
Any new code should also have reasonable unit test coverage.</t>
  </si>
  <si>
    <t>Contributing process</t>
  </si>
  <si>
    <t>Get buyoff or find open community issues or features</t>
  </si>
  <si>
    <t>- Through GitHub, or through the Gitter chat (preferred),
you talk about a feature you would like to see (or a bug), and why it should be in Cake.</t>
  </si>
  <si>
    <t>- If approved through the Gitter chat, ensure an accompanying GitHub issue is created with
information and a link back to the discussion.</t>
  </si>
  <si>
    <t>- Once you get a nod from one of the Cake Team, you can start on the feature.</t>
  </si>
  <si>
    <t>- Alternatively, if a feature is on the issues list with the
Up For Grabs label,
it is open for a community member (contributor) to patch. You should comment that you are signing up for it on
the issue so someone else doesn't also sign up for the work.</t>
  </si>
  <si>
    <t>Set up your environment</t>
  </si>
  <si>
    <t>- You create, or update, a fork of cake-build/cake under your GitHub account.</t>
  </si>
  <si>
    <t>- From there you create a branch named specific to the feature.</t>
  </si>
  <si>
    <t>- In the branch you do work specific to the feature.</t>
  </si>
  <si>
    <t>- Please also observe the following:</t>
  </si>
  <si>
    <t>- No reformatting</t>
  </si>
  <si>
    <t>- No changing files that are not specific to the feature.</t>
  </si>
  <si>
    <t>- More covered below in the Prepare commits section.</t>
  </si>
  <si>
    <t>- Test your changes and please help us out by updating and implementing some automated tests.
It is recommended that all contributors spend some time looking over the tests in the source code.
You can't go wrong emulating one of the existing tests and then changing it specific to the behavior you are testing.</t>
  </si>
  <si>
    <t>- Please do not update your branch from the develop unless we ask you to. See the responding to feedback section below.</t>
  </si>
  <si>
    <t>Prepare commits</t>
  </si>
  <si>
    <t>This section serves to help you understand what makes a good commit.</t>
  </si>
  <si>
    <t>A commit should observe the following:</t>
  </si>
  <si>
    <t>- A commit is a small logical unit that represents a change.</t>
  </si>
  <si>
    <t>- Should include new or changed tests relevant to the changes you are making.</t>
  </si>
  <si>
    <t>- No unnecessary whitespace. Check for whitespace with git diff --check and git diff --cached --check before commit.</t>
  </si>
  <si>
    <t>- You can stage parts of a file for commit.</t>
  </si>
  <si>
    <t>Submit pull request</t>
  </si>
  <si>
    <t>- You are making commits in a feature branch.</t>
  </si>
  <si>
    <t>- All code should compile without errors or warnings.</t>
  </si>
  <si>
    <t>- All tests should be passing.</t>
  </si>
  <si>
    <t>Submitting PR:</t>
  </si>
  <si>
    <t>- Once you feel it is ready, submit the pull request to the cake-build/cake repository against the develop branch
unless specifically requested to submit it against another branch.</t>
  </si>
  <si>
    <t>- In the case of a larger change that is going to require more discussion,
please submit a PR sooner. Waiting until you are ready may mean more changes than you are
interested in if the changes are taking things in a direction the maintainers do not want to go.</t>
  </si>
  <si>
    <t>- In the pull request, outline what you did and point to specific conversations (as in URLs)
and issues that you are resolving. This is a tremendous help for us in evaluation and acceptance.</t>
  </si>
  <si>
    <t>- Once the pull request is in, please do not delete the branch or close the pull request
(unless something is wrong with it).</t>
  </si>
  <si>
    <t>- One of the Cake team members, or one of the maintainers, will evaluate it within a
reasonable time period (which is to say usually within 1-3 weeks). Some things get evaluated
faster or fast tracked. We are human and we have active lives outside of open source so don't
fret if you haven't seen any activity on your pull request within a month or two.
We don't have a Service Level Agreement (SLA) for pull requests.
Just know that we will evaluate your pull request.</t>
  </si>
  <si>
    <t>Respond to feedback on pull request</t>
  </si>
  <si>
    <t>We may have feedback for you to fix or change some things. We generally like to see that pushed against
the same topic branch (it will automatically update the Pull Request). You can also fix/squash/rebase
commits and push the same topic branch with --force (it's generally acceptable to do this on topic
branches not in the main repository, it is generally unacceptable and should be avoided at all costs
against the main repository).</t>
  </si>
  <si>
    <t>If we have comments or questions when we do evaluate it and receive no response, it will probably
lessen the chance of getting accepted. Eventually, this means it will be closed if it is not accepted.
Please know this doesn't mean we don't value your contribution, just that things go stale. If in the
future you want to pick it back up, feel free to address our concerns/questions/feedback and reopen
the issue/open a new PR (referencing old one).</t>
  </si>
  <si>
    <t>Sometimes we may need you to rebase your commit against the latest code before we can review it further.
If this happens, you can do the following:</t>
  </si>
  <si>
    <t>- git fetch upstream (upstream would be the mainstream repo or cake-build/cake in this case)</t>
  </si>
  <si>
    <t>- git checkout develop</t>
  </si>
  <si>
    <t>- git rebase upstream/develop</t>
  </si>
  <si>
    <t>- git checkout your-branch</t>
  </si>
  <si>
    <t>- git rebase develop</t>
  </si>
  <si>
    <t>- Fix any merge conflicts</t>
  </si>
  <si>
    <t>- git push origin your-branch (origin would be your GitHub repo or your-github-username/cake in this case).
You may need to git push origin your-branch --force to get the commits pushed.
This is generally acceptable with topic branches not in the mainstream repository.</t>
  </si>
  <si>
    <t>The only reasons a pull request should be closed and resubmitted are as follows:</t>
  </si>
  <si>
    <t>- When the pull request is targeting the wrong branch (this doesn't happen as often).</t>
  </si>
  <si>
    <t>- When there are updates made to the original by someone other than the original contributor.
Then the old branch is closed with a note on the newer branch this supersedes #github_number.</t>
  </si>
  <si>
    <t>Other general information</t>
  </si>
  <si>
    <t>If you reformat code or hit core functionality without an approval from a person on the Cake Team,
it's likely that no matter how awesome it looks afterwards, it will probably not get accepted.
Reformatting code makes it harder for us to evaluate exactly what was changed.</t>
  </si>
  <si>
    <t>If you do these things, it will be make evaluation and acceptance easy.
Now if you stray outside of the guidelines we have above, it doesn't mean we are going to ignore
your pull request. It will just make things harder for us.
Harder for us roughly translates to a longer SLA for your pull request.</t>
  </si>
  <si>
    <t>Acknowledgement</t>
  </si>
  <si>
    <t>This contribution guide was taken from the Chocolatey project
with permission and was edited to follow Cake's conventions and processes.</t>
  </si>
  <si>
    <t>cakephp@cakephp.xlsx</t>
  </si>
  <si>
    <t>CakePHP loves to welcome your contributions. There are several ways to help out:</t>
  </si>
  <si>
    <t>- Create an issue on GitHub, if you have found a bug</t>
  </si>
  <si>
    <t>- Write test cases for open bug issues</t>
  </si>
  <si>
    <t>- Write patches for open bug/feature issues, preferably with test cases included</t>
  </si>
  <si>
    <t>- Contribute to the documentation</t>
  </si>
  <si>
    <t>There are a few guidelines that we need contributors to follow so that we have a
chance of keeping on top of things.</t>
  </si>
  <si>
    <t>Help us keep CakePHP open and inclusive. Please read and follow our Code of Conduct.</t>
  </si>
  <si>
    <t>- Submit an issue, assuming one does not already exist.</t>
  </si>
  <si>
    <t>- Clearly describe the issue including steps to reproduce when it is a bug.</t>
  </si>
  <si>
    <t>- Make sure you fill in the earliest version that you know has the issue.</t>
  </si>
  <si>
    <t>- Fork the repository on GitHub.</t>
  </si>
  <si>
    <t>- Create a topic branch from where you want to base your work.</t>
  </si>
  <si>
    <t>- This is usually the master branch.</t>
  </si>
  <si>
    <t>- Only target release branches if you are certain your fix must be on that
branch.</t>
  </si>
  <si>
    <t>- To quickly create a topic branch based on master; git branch master/my_contribution master then checkout the new branch with git checkout master/my_contribution. Better avoid working directly on the
master branch, to avoid conflicts if you pull in updates from origin.</t>
  </si>
  <si>
    <t>- Make commits of logical units.</t>
  </si>
  <si>
    <t>- Use descriptive commit messages and reference the #issue number.</t>
  </si>
  <si>
    <t>- Core test cases should continue to pass. You can run tests locally or enable
travis-ci for your fork, so all tests and codesniffs
will be executed.</t>
  </si>
  <si>
    <t>- Your work should apply the CakePHP coding standards.</t>
  </si>
  <si>
    <t>Which branch to base the work</t>
  </si>
  <si>
    <t>- Bugfix branches will be based on master.</t>
  </si>
  <si>
    <t>- New features that are backwards compatible will be based on the appropriate 'next' branch. For example if you want to contribute to the next 3.x branch, you should base your changes on 3.next.</t>
  </si>
  <si>
    <t>- New features or other non backwards compatible changes will go in the next major release branch. Development on 4.0 has not started yet, so breaking changes are unlikely to be merged in.</t>
  </si>
  <si>
    <t>- Push your changes to a topic branch in your fork of the repository.</t>
  </si>
  <si>
    <t>- Submit a pull request to the repository in the CakePHP organization, with the
correct target branch.</t>
  </si>
  <si>
    <t>Test cases and codesniffer</t>
  </si>
  <si>
    <t>CakePHP tests requires PHPUnit.
To install PHPUnit use composer:</t>
  </si>
  <si>
    <t>php composer.phar require "phpunit/phpunit:*"</t>
  </si>
  <si>
    <t>To run the test cases locally use the following command:</t>
  </si>
  <si>
    <t>vendor/bin/phpunit</t>
  </si>
  <si>
    <t>You can copy file phpunit.xml.dist to phpunit.xml and modify the database
driver settings as required to run tests for particular database.</t>
  </si>
  <si>
    <t>You can also register on Travis CI and from your
profile page enable the service hook for your
CakePHP fork on GitHub for automated test builds.</t>
  </si>
  <si>
    <t>To run the sniffs for CakePHP coding standards:</t>
  </si>
  <si>
    <t>vendor/bin/phpcs -p --extensions=php --standard=vendor/cakephp/cakephp-codesniffer/CakePHP ./src</t>
  </si>
  <si>
    <t>Check the cakephp-codesniffer
repository to setup the CakePHP standard. The README contains installation info
for the sniff and phpcs.</t>
  </si>
  <si>
    <t>Reporting a Security Issue</t>
  </si>
  <si>
    <t>If you've found a security related issue in CakePHP, please don't open an issue in github. Instead contact us at security@cakephp.org. For more information on how we handle security issues, see the CakePHP Security Issue Process.</t>
  </si>
  <si>
    <t>- CakePHP coding standards</t>
  </si>
  <si>
    <t>- Existing issues</t>
  </si>
  <si>
    <t>- Development Roadmaps</t>
  </si>
  <si>
    <t>- #cakephp IRC channel on freenode.org</t>
  </si>
  <si>
    <t>How to contribute to Phinx</t>
  </si>
  <si>
    <t>cakephp@phinx.xlsx</t>
  </si>
  <si>
    <t>Phinx relies heavily on external contributions in order to make it the best database migration
tool possible. Without the support of our 130+ contributors, we wouldn't be where we are today!
We encourage anyone to submit documentation enhancements and code.</t>
  </si>
  <si>
    <t>Issues, feature requests, and bugs should be submitted using the Github issue tool:
https://github.com/cakephp/phinx/issues.</t>
  </si>
  <si>
    <t>This document briefly outlines the requirements to contribute code to Phinx.</t>
  </si>
  <si>
    <t>Considerations</t>
  </si>
  <si>
    <t>Before you submit your pull request take a moment to answer the following questions.</t>
  </si>
  <si>
    <t>Answering 'YES' to all questions will increase the likelihood of your PR being accepted!</t>
  </si>
  <si>
    <t>- Have I implemented my feature for as many database adapters as possible?</t>
  </si>
  <si>
    <t>- Does my new feature improve Phinx's performance or keep it consistent?</t>
  </si>
  <si>
    <t>- Does my feature fit within the database migration space?</t>
  </si>
  <si>
    <t>- Is the code entirely my own and free from any commercial licensing?</t>
  </si>
  <si>
    <t>- Am I happy to release my code under the MIT license?</t>
  </si>
  <si>
    <t>- Is my code formatted using the PSR-2 coding standard?</t>
  </si>
  <si>
    <t>Note: We accept bug fixes much faster into our development branch than new features.</t>
  </si>
  <si>
    <t>Great, so you want to contribute. Let's get started:</t>
  </si>
  <si>
    <t>1.  Start by forking Phinx on GitHub: https://github.com/cakephp/phinx</t>
  </si>
  <si>
    <t>2.  Clone your repository to a local directory on your development box.</t>
  </si>
  <si>
    <t>3.  If you do not have Composer set up already, install it:</t>
  </si>
  <si>
    <t>curl -sS https://getcomposer.org/installer | php</t>
  </si>
  <si>
    <t>4.  Change to your Phinx clone directory and pull the necessary dependencies:</t>
  </si>
  <si>
    <t>php composer.phar install</t>
  </si>
  <si>
    <t>5.  Copy the phpunit.xml.dist template to phpunit.xml:</t>
  </si>
  <si>
    <t>cp phpunit.xml.dist phpunit.xml</t>
  </si>
  <si>
    <t>And change the configuration to suit your environment. If you are not using any particular adapter you can disable it in the phpunit.xml file.</t>
  </si>
  <si>
    <t>6.  Run the unit tests locally to ensure they pass:</t>
  </si>
  <si>
    <t>php vendor/bin/phpunit --config phpunit.xml</t>
  </si>
  <si>
    <t>7.  Write the code and unit tests for your bug fix or feature.</t>
  </si>
  <si>
    <t>8.  Add any relevant documentation.</t>
  </si>
  <si>
    <t>9.  Run the unit tests again and ensure they pass.</t>
  </si>
  <si>
    <t>10. Open a pull request on the Github project page. Ensure the code is being merged into master.</t>
  </si>
  <si>
    <t>Getting Started with docker</t>
  </si>
  <si>
    <t>If you do not wish to install MySQL and Postgres locally to run unit tests
install docker-compose for your platform.</t>
  </si>
  <si>
    <t>1.  Download all images, build and start development container:</t>
  </si>
  <si>
    <t>docker-compose run --rm phinx</t>
  </si>
  <si>
    <t>2.  Install dependencies:</t>
  </si>
  <si>
    <t>3.  Run unittest:</t>
  </si>
  <si>
    <t>The Phinx documentation is stored in the docs directory using the RestructedText
format. All documentation merged to master is automatically published to the Phinx documentation site available at http://docs.phinx.org.</t>
  </si>
  <si>
    <t>calabash@calabash-android.xlsx</t>
  </si>
  <si>
    <t>To avoid duplicates, please search existing issues before reporting a
new one.</t>
  </si>
  <si>
    <t>Github Issues is intended for reporting bugs and feature suggestions. If
you have a question or need support, please use Stack
Overflow or join
the conversation on Gitter.</t>
  </si>
  <si>
    <t>Etiquette and Code of Conduct</t>
  </si>
  <si>
    <t>All contributors must adhere to the Microsoft Open Source Code of
Conduct. For more
information see the Code of Conduct
FAQ or contact
opencode@microsoft.com with any additional questions or comments.</t>
  </si>
  <si>
    <t>Users who wish to contribute will be prompted to sign a Microsoft
Contributor License Agreement (CLA). A copy of the CLA can be found at
https://cla.microsoft.com/cladoc/microsoft-contribution-license-agreement.pdf.</t>
  </si>
  <si>
    <t>Please consult the LICENSE file in this project for copyright and
license details.</t>
  </si>
  <si>
    <t>$ cd path/to/calabash-android-server
$ git checkout develop
$ git pull
$ git fetch --tags
$ git checkout -b tag/1.2.3 1.2.3</t>
  </si>
  <si>
    <t>$ cd path/calabash-android/ruby-gem
$ git checkout master
$ git pull
$ git checkout -b release/1.2.3</t>
  </si>
  <si>
    <t>1. Bump the ruby version in lib/calabash-android/verison.rb</t>
  </si>
  <si>
    <t>2. Build the TestServer.apk.
$ rake build_server</t>
  </si>
  <si>
    <t>3. Update the CHANGELOG.</t>
  </si>
  <si>
    <t>4. Check the README for items to update.</t>
  </si>
  <si>
    <t>5. Make pull request, get a review, and merge.</t>
  </si>
  <si>
    <t>$ git checkout master
$ git pull
$ rake release</t>
  </si>
  <si>
    <t>Announce the release on the public channels.</t>
  </si>
  <si>
    <t>About to create a new Github Issue?</t>
  </si>
  <si>
    <t>calabash@calabash-ios.xlsx</t>
  </si>
  <si>
    <t>We want to reserve the GitHub Issues page for feature requests and bug reports.</t>
  </si>
  <si>
    <t>If you have question please ask it on one of these channels:</t>
  </si>
  <si>
    <t>- Calabash iOS Google Group</t>
  </si>
  <si>
    <t>- Stack Overflow with the #calabash.</t>
  </si>
  <si>
    <t>Please don't cross post.  The same people are monitoring the forum and Stack Overflow.  Duplicate posts won't get your question answered faster.</t>
  </si>
  <si>
    <t>When asking a question or filing a bug report, please follow the guidelines on the Calabash iOS wiki home page.</t>
  </si>
  <si>
    <t>The wiki Home page has several examples of excellent bug reports.  You should review one or two of these for tips on how to file a bug report.</t>
  </si>
  <si>
    <t>If you are pasting code or log output, please use the ``` GitHub code-block formatting.</t>
  </si>
  <si>
    <t>If you are submitting a pull-request, please read the Contributing information below.  Pull-requests without tests or a project to demonstrate the new behavior will probably be rejected.</t>
  </si>
  <si>
    <t>Please see this post for tips
on how to make a good commit message.</t>
  </si>
  <si>
    <t>Xamarin Studio, UITest, and Test Cloud</t>
  </si>
  <si>
    <t>Xamarin has a two additional support channels for you.  If your question or bug report is UITest or Test Cloud related, your best chance of quick, accurate response will be on one of these channels.</t>
  </si>
  <si>
    <t>1.  Post your question on the Xamarin Forums.</t>
  </si>
  <si>
    <t>2.  Send an email to support@xamarin.com</t>
  </si>
  <si>
    <t>CI Environments (Travis, Jenkins, Bamboo, Team City)</t>
  </si>
  <si>
    <t>Questions or problems with Calabash in CI environments cannot be handled in the GitHub Issues.  Please ask CI related questions on the forums or in Stack Overflow.</t>
  </si>
  <si>
    <t>All pull requests should be based off the develop branch.</t>
  </si>
  <si>
    <t>The Calabash iOS Toolchain uses git-flow.</t>
  </si>
  <si>
    <t>See these links for information about git-flow and git best practices.</t>
  </si>
  <si>
    <t>Git Flow Step-by-Step guide</t>
  </si>
  <si>
    <t>- https://www.atlassian.com/git/tutorials/comparing-workflows/gitflow-workflow</t>
  </si>
  <si>
    <t>Git Best Practices</t>
  </si>
  <si>
    <t>- http://justinhileman.info/article/changing-history/</t>
  </si>
  <si>
    <t>git-flow command line tool</t>
  </si>
  <si>
    <t>We don't use the git-flow tools, but this is useful anyway.</t>
  </si>
  <si>
    <t>- http://danielkummer.github.io/git-flow-cheatsheet/</t>
  </si>
  <si>
    <t>Start a Feature</t>
  </si>
  <si>
    <t>Start your work on a feature branch based off develop.</t>
  </si>
  <si>
    <t># If you don't already have the develop branch
$ git fetch origin
$ git checkout -t origin/develop</t>
  </si>
  <si>
    <t># If you already have the develop branch
$ git checkout develop
$ git pull origin develop
$ git checkout -b feature/my-new-feature</t>
  </si>
  <si>
    <t># Publish your branch and make a pull-request on `develop`
$ git push -u origin feature/my-new-feature</t>
  </si>
  <si>
    <t>Caliburn-Micro@Caliburn.Micro.xlsx</t>
  </si>
  <si>
    <t>Thanks for wanting to contribute to Caliburn.Micro. Contributions don't need to take the form of code, submitting issues and writing documentation is just as important.</t>
  </si>
  <si>
    <t>FAQ: I see an error when opening the solution</t>
  </si>
  <si>
    <t>error  : The expression "[System.IO.Path]::GetDirectoryName('')" cannot be evaluated. The path is not of a legal form.</t>
  </si>
  <si>
    <t>This (unhelpfully) seems to be caused by not having the correct .NET Core SDK installed (see https://github.com/novotnyllc/MSBuildSdkExtras/issues/190).</t>
  </si>
  <si>
    <t>To find the version of the SDK that Caliburn Micro requires go to src/global.json.</t>
  </si>
  <si>
    <t>{
"sdk": {
"version": "3.1.300"
},
"msbuild-sdks": {
"MSBuild.Sdk.Extras": "2.0.54"
}
}</t>
  </si>
  <si>
    <t>Once this version listed in the global.json file is installed the solution will open with all the projects loaded. If the correct versions of the SDKs for Android, UAP and Xamarin are not installed there are error messages at build time that contain instructions on how to proceed.</t>
  </si>
  <si>
    <t>Raising Issues</t>
  </si>
  <si>
    <t>Basic support is provided by the community on [Stack Overflow][http://stackoverflow.com/questions/tagged/caliburn.micro] including the core contributors.</t>
  </si>
  <si>
    <t>The following information is incredibly helpful when raising issues:</t>
  </si>
  <si>
    <t>- Platform(s) - Caliburn.Micro runs on a lot of platforms and is tightly coupled with their UI stacks, knowing which platform or platforms you're experiencing the issue on helps immensely.</t>
  </si>
  <si>
    <t>- Steps - Steps on recreating the issue.</t>
  </si>
  <si>
    <t>- Sample Project - Even better that reproduction steps is a sample project that highlights the issue.</t>
  </si>
  <si>
    <t>Getting started with the source</t>
  </si>
  <si>
    <t>You can clone this repository locally from GitHub using the "Clone in Desktop"
button from the main project site, or run this command in the Git Shell:</t>
  </si>
  <si>
    <t>git@github.com:Caliburn-Micro/Caliburn.Micro.git Caliburn.Micro</t>
  </si>
  <si>
    <t>If you want to make contributions to the project, forking the project is the easiest way to do this. You can then clone down your fork instead:</t>
  </si>
  <si>
    <t>git clone git@github.com:MY-USERNAME-HERE/Caliburn.Micro.git Caliburn.Micro</t>
  </si>
  <si>
    <t>Documentation of building the code is currently available on the Caliburn.Micro website.</t>
  </si>
  <si>
    <t>How is the codebase organised?</t>
  </si>
  <si>
    <t>The Caliburn.Micro is broken up into three groups of assemblies.</t>
  </si>
  <si>
    <t>- Core - This contains the building blocks of any MVVM solution such PropertyChangedBase, Screen &amp; EventAggregator. It's a Portable Class Library designed to work on as many platforms as possible. However due to some limitations we create the Core assembly for Silverlight 5 and .NET 4.0 separately although they share code using linked files and compilation symbols.</t>
  </si>
  <si>
    <t>- Platform - For each platform Caliburn.Micro runs on we have a platform assembly, this contains the code that makes direct use of the appropriate UI stack and any code that could not be made portable. Most of the code is shared between the various platform projects using linked files and compilation symbols.</t>
  </si>
  <si>
    <t>When you're ready to make a change,
create a branch
off the master branch. We use master as the default branch for the
repository, and it holds the most recent contributions, so any changes you make
in master might cause conflicts down the track.</t>
  </si>
  <si>
    <t>If you make focused commits (instead of one monolithic commit) and have descriptive
commit messages, this will help speed up the review process.</t>
  </si>
  <si>
    <t>You can publish your branch from GitHub for Windows, or run this command from
the Git Shell:</t>
  </si>
  <si>
    <t>git push origin MY-BRANCH-NAME</t>
  </si>
  <si>
    <t>Once your changes are ready to be reviewed, publish the branch to GitHub and
open a pull request
against it.</t>
  </si>
  <si>
    <t>A few little tips with pull requests:</t>
  </si>
  <si>
    <t>- prefix the title with [WIP] to indicate this is a work-in-progress. It's
always good to get feedback early, so don't be afraid to open the PR before it's "done".</t>
  </si>
  <si>
    <t>- use checklists
to indicate the tasks which need to be done, so everyone knows how close you are to done.</t>
  </si>
  <si>
    <t>- add comments to the PR about things that are unclear or you would like suggestions on</t>
  </si>
  <si>
    <t>Don't forget to mention in the pull request description which issue/issues are
being addressed.</t>
  </si>
  <si>
    <t>Some things that will increase the chance that your pull request is accepted.</t>
  </si>
  <si>
    <t>- Follow existing code conventions. Most of what we do follows standard .NET
conventions except in a few places.</t>
  </si>
  <si>
    <t>- Include unit tests that would otherwise fail without your code, but pass with
it.</t>
  </si>
  <si>
    <t>- Update the documentation, the surrounding one, examples elsewhere, guides,
whatever is affected by your contribution</t>
  </si>
  <si>
    <t>- Caliburn.Micro documentation</t>
  </si>
  <si>
    <t>- Stack Overflow</t>
  </si>
  <si>
    <t>Contributing to Linaria</t>
  </si>
  <si>
    <t>callstack@linaria.xlsx</t>
  </si>
  <si>
    <t>We want this community to be friendly and respectful to each other. Please read the full text so that you can understand what actions will and will not be tolerated.</t>
  </si>
  <si>
    <t>Our Development Process</t>
  </si>
  <si>
    <t>The core team works directly on GitHub and all work is public.</t>
  </si>
  <si>
    <t>1.  Fork the repo and create your branch from master (a guide on how to fork a repository).</t>
  </si>
  <si>
    <t>2.  Linaria uses Yarn for running development scripts. If you haven't already done so, please install yarn.</t>
  </si>
  <si>
    <t>3.  Run yarn bootstrap to setup the development environment.</t>
  </si>
  <si>
    <t>4.  When working on the code, you can use the watch mode to watch and compiles changed files:</t>
  </si>
  <si>
    <t>yarn watch</t>
  </si>
  <si>
    <t>5.  If you've added code that should be tested, add tests.</t>
  </si>
  <si>
    <t>6.  You can test the changes you are making in our website located under the website/ folder in the repo.</t>
  </si>
  <si>
    <t>7.  If you've changed APIs, remember to update the documentation under docs/.</t>
  </si>
  <si>
    <t>Working on the website</t>
  </si>
  <si>
    <t>If you are making changes to the website, test the website folder and run the server to check if your changes are being displayed accurately. To run the development server with live reloading, run:</t>
  </si>
  <si>
    <t>yarn website start</t>
  </si>
  <si>
    <t>- fix: bug fixes, e.g. fix wrong classname generated by babel plugin.</t>
  </si>
  <si>
    <t>- feat: new features, e.g. add support for a config file.</t>
  </si>
  <si>
    <t>- refactor: code refactor, e.g. split the babel plugin into multiple visitors.</t>
  </si>
  <si>
    <t>- docs: changes into documentation, e.g. add usage example for styled tag.</t>
  </si>
  <si>
    <t>- test: adding or updating tests, eg unit, snapshot testing.</t>
  </si>
  <si>
    <t>- chore: tooling changes, e.g. change the eslint config.</t>
  </si>
  <si>
    <t>- BREAKING CHANGE: for changes that break existing usage, e.g. change the API or behaviour.</t>
  </si>
  <si>
    <t>Our pre-commit hooks verify that your commit message matches this format when committing. If you are working on some in progress commits and don't care about the pre-commit hook, pass the --no-verify (-n) flag to git when committing (e.g. git commit -n -m "wip").</t>
  </si>
  <si>
    <t>We use flow for type checking, eslint with prettier for linting and formatting the code, and jest for testing. Our pre-commit hooks verify that the linter and tests pass when commiting. You can also run the following commands manually:</t>
  </si>
  <si>
    <t>- yarn flow: run flow on all files.</t>
  </si>
  <si>
    <t>- yarn typescript: run tests for typescript definitions.</t>
  </si>
  <si>
    <t>- yarn lint: lint files with eslint and prettier.</t>
  </si>
  <si>
    <t>- yarn test: run unit tests with jest.</t>
  </si>
  <si>
    <t>- yarn test:integration: run integration tests with jest and puppeteer.</t>
  </si>
  <si>
    <t>- Verify that flow, eslint and all tests are passing.</t>
  </si>
  <si>
    <t>- Preview the documentation to make sure it looks good.</t>
  </si>
  <si>
    <t>How to try a development build of Linaria in a project</t>
  </si>
  <si>
    <t>To link linaria on the command line to local copy in a development build:</t>
  </si>
  <si>
    <t>cd /path/to/your/linaria_clone/
yarn
yarn link
cd /path/to/test_project/
yarn link linaria</t>
  </si>
  <si>
    <t>To unlink it:</t>
  </si>
  <si>
    <t>yarn unlink linaria</t>
  </si>
  <si>
    <t>Debugging and deep dive into babel plugin</t>
  </si>
  <si>
    <t>To understand what is actually going in under the hood of Linaria we recommend to first read the top-level How it works.
Then you can run Linaria in debug mode for a specific file from you project and see step-by-step logs informing what is happening.</t>
  </si>
  <si>
    <t>DEBUG=linaria* LINARIA_LOG=debug npx babel -d dist PATH_TO_COMPONENT</t>
  </si>
  <si>
    <t>In example we use npx to run babel, but you can also put this script into package.json with removed npx to run it.</t>
  </si>
  <si>
    <t>You will see how the babel part of Linaria work, result JS file will be stored in dist directory. You will not see the resulting CSS file, because this is the role of next layer - bundlers (CSS content is stored in babel metadata to be consumed by bundler).</t>
  </si>
  <si>
    <t>Publishing a release</t>
  </si>
  <si>
    <t>We use release-it to automate our release. If you have publish access to the NPM package, run the following from the master branch to publish a new release:</t>
  </si>
  <si>
    <t>yarn release</t>
  </si>
  <si>
    <t>NOTE: You must have a GITHUB_TOKEN environment variable available. You can create a GitHub access token with the "repo" access here.</t>
  </si>
  <si>
    <t>The best way to get your bug fixed is to provide a reduced test case. Please provide a public repository with a runnable example.</t>
  </si>
  <si>
    <t>How to Get in Touch</t>
  </si>
  <si>
    <t>- Callstack Open Source Discord - #linaria.</t>
  </si>
  <si>
    <t>We use Prettier with ESLint integration for linting and formatting. To fix any auto-fixable lint or matting errors, run:</t>
  </si>
  <si>
    <t>By contributing to Linaria, you agree that your contributions will be licensed under its MIT license.</t>
  </si>
  <si>
    <t>Contributing to React Native Paper</t>
  </si>
  <si>
    <t>callstack@react-native-paper.xlsx</t>
  </si>
  <si>
    <t>2.  Run yarn bootstrap to setup the development environment.</t>
  </si>
  <si>
    <t>3.  Do the changes you want and test them out in the example app before sending a pull request.</t>
  </si>
  <si>
    <t>- fix: bug fixes, e.g. fix Button color on DarkTheme.</t>
  </si>
  <si>
    <t>- feat: new features, e.g. add Snackbar component.</t>
  </si>
  <si>
    <t>- refactor: code refactor, e.g. new folder structure for components.</t>
  </si>
  <si>
    <t>- docs: changes into documentation, e.g. add usage example for Button.</t>
  </si>
  <si>
    <t>- chore: tooling changes, e.g. change circleci config.</t>
  </si>
  <si>
    <t>- BREAKING CHANGE: for changes that break existing usage, e.g. change API of a component.</t>
  </si>
  <si>
    <t>We use typescript for type checking, eslint with prettier for linting and formatting the code, and jest for testing. Our pre-commit hooks verify that the linter and tests pass when commiting. You can also run the following commands manually:</t>
  </si>
  <si>
    <t>- yarn typescript: type-check files with tsc.</t>
  </si>
  <si>
    <t>- Verify that typescript, eslint and all tests are passing.</t>
  </si>
  <si>
    <t>When you're working on a component:</t>
  </si>
  <si>
    <t>- Follow the guidelines described in the official material design docs.</t>
  </si>
  <si>
    <t>- Write a brief description of every prop when defining type Props to aid with documentation.</t>
  </si>
  <si>
    <t>- Provide an example usage for the component (check other components to get a idea).</t>
  </si>
  <si>
    <t>- Update the type definitions for Flow and Typescript if you changed an API or added a component.</t>
  </si>
  <si>
    <t>Running the example</t>
  </si>
  <si>
    <t>The example app uses Expo for the React Native example. You will need to install the Expo app for Android and iOS to start developing.</t>
  </si>
  <si>
    <t>After you're done, you can run yarn example start in the project root (or expo start in the example/ folder) and scan the QR code to launch it on your device.</t>
  </si>
  <si>
    <t>To run the example on web, run yarn example web in the project root.</t>
  </si>
  <si>
    <t>Working on documentation</t>
  </si>
  <si>
    <t>The documentation is automatically generated from the TypeScript annotations in the components. You can add comments above the type annotations to add descriptions. To preview the generated documentation, run yarn docs start in the project root.</t>
  </si>
  <si>
    <t>You can report issues on our bug tracker. Please follow the issue template when opening an issue.</t>
  </si>
  <si>
    <t>By contributing to React Native Paper, you agree that your contributions will be licensed under its MIT license.</t>
  </si>
  <si>
    <t>CameraKit@camerakit-android.xlsx</t>
  </si>
  <si>
    <t>We love pull requests from everyone. By participating in this project, you
agree to abide by the CameraKit code of conduct.</t>
  </si>
  <si>
    <t>Fork, then clone the repo:</t>
  </si>
  <si>
    <t>git clone https://github.com/CameraKit/camerakit-android</t>
  </si>
  <si>
    <t>Make your change. Add tests for your change. Make the tests pass.</t>
  </si>
  <si>
    <t>Push to your fork and submit a pull request.</t>
  </si>
  <si>
    <t>At this point you're waiting on us. We like to at least comment on pull requests
within three business days (and, typically, one business day). We may suggest
some changes or improvements or alternatives.</t>
  </si>
  <si>
    <t>- Follow our [style guide][style].</t>
  </si>
  <si>
    <t>- Write a [good commit message][commit].</t>
  </si>
  <si>
    <t>[style]: TBD: https://google.github.io/styleguide/javaguide.html
[commit]: http://tbaggery.com/2008/04/19/a-note-about-git-commit-messages.html</t>
  </si>
  <si>
    <t>Contributing to CanCanCan</t>
  </si>
  <si>
    <t>CanCanCommunity@cancancan.xlsx</t>
  </si>
  <si>
    <t>1.  If you have any questions about CanCanCan, search the Wiki or
use Stack Overflow.
Do not post questions here.</t>
  </si>
  <si>
    <t>2.  If you find a security bug, DO NOT submit an issue here. Please send an e-mail to the current maintainer instead.</t>
  </si>
  <si>
    <t>3.  Do a small search on the issues tracker before submitting your issue to see if it was already reported / fixed.</t>
  </si>
  <si>
    <t>4.  Create your report including Rails and CanCanCan versions. If you are getting exceptions, please include the full backtrace. Use the following gist as a base to reproduce your bug.</t>
  </si>
  <si>
    <t>That's it! The more information you give, the more easy it becomes for us to track it down and fix it. Ideal scenario would be adding the issue to CanCanCan test suite or to a sample application.</t>
  </si>
  <si>
    <t>Adding new Features or Bugfixes</t>
  </si>
  <si>
    <t>CanCanCan uses a git-flow development model.
The latest "released" version of CanCanCan, the latest gem version, can always be found on master,
while the next version or nightly is on develop.</t>
  </si>
  <si>
    <t>Please make sure you have test coverage for anything you add or fix!</t>
  </si>
  <si>
    <t>Please add a CHANGELOG entry with any relevant tags for issues, pull-requests, and authors.</t>
  </si>
  <si>
    <t>Thanks for you contribution!</t>
  </si>
  <si>
    <t>Contributing to SyncTrayzor</t>
  </si>
  <si>
    <t>canton7@SyncTrayzor.xlsx</t>
  </si>
  <si>
    <t>When opening an issue, you must include the SyncTrayzor version and Syncthing version.
For crashes, please provide the full stack trace that SyncTrayzor gave you in its 'Oops! Something went badly wrong' window.</t>
  </si>
  <si>
    <t>If you're multi-lingual? SyncTrayzor needs you! Please read Localization.</t>
  </si>
  <si>
    <t>Want to make a code contribution? Fantastic, and thank you! Please read Contributing first.</t>
  </si>
  <si>
    <t>Hello and welcome! Please look over this document before opening an issue or submitting a pull request to Capistrano.</t>
  </si>
  <si>
    <t>capistrano@capistrano.xlsx</t>
  </si>
  <si>
    <t>- If you</t>
  </si>
  <si>
    <t>- Requesting new features or improvements</t>
  </si>
  <si>
    <t>- Contributing code or documentation</t>
  </si>
  <si>
    <t>If you</t>
  </si>
  <si>
    <t>Check Stack Overflow first if you need help using Capistrano. You are more likely to get a quick response at Stack Overflow for common Capistrano topics. Make sure to tag your post with capistrano and/or capistrano3 (not forgetting any other tags which might relate: rvm, rbenv, Ubuntu, etc.)</t>
  </si>
  <si>
    <t>If you have an urgent problem you can also try CodersClan, which has a community of Capistrano experts dedicated to solve code problems for bounties.</t>
  </si>
  <si>
    <t>When posting to Stack Overflow or CodersClan, be sure to include relevant information:</t>
  </si>
  <si>
    <t>- Capistrano version</t>
  </si>
  <si>
    <t>- Plugins and versions (capistrano-rvm, capistrano-bundler, etc.)</t>
  </si>
  <si>
    <t>- Logs and backtraces</t>
  </si>
  <si>
    <t>If you think you</t>
  </si>
  <si>
    <t>As much the Capistrano community tries to write good, well-tested code, bugs still happen. Sorry about that!</t>
  </si>
  <si>
    <t>In case youofficial Capistrano site.</t>
  </si>
  <si>
    <t>When opening a bug report, please include the output of the cap &lt;stage&gt; doctor task, e.g.:</t>
  </si>
  <si>
    <t>cap production doctor</t>
  </si>
  <si>
    <t>Also include in your report:</t>
  </si>
  <si>
    <t>- Versions of Ruby, Capistrano, and any plugins youdoctor didn't already do this for you)</t>
  </si>
  <si>
    <t>- A description of the troubleshooting steps you</t>
  </si>
  <si>
    <t>- Sections of your deploy.rb that may be relevant</t>
  </si>
  <si>
    <t>- Any other unique aspects of your environment</t>
  </si>
  <si>
    <t>If you are an experienced Ruby programmer, take a few minutes to get the Capistrano test suite running (see DEVELOPMENT.md), and do what you can to get a test case written that fails. This will be a huge help!</t>
  </si>
  <si>
    <t>If you think you may have discovered a security vulnerability in Capistrano, do not open a GitHub issue. Instead, please send a report to security@capistranorb.com.</t>
  </si>
  <si>
    <t>Requesting new features or improvements</t>
  </si>
  <si>
    <t>Capistrano continues to improve thanks to people like you! Feel free to open a GitHub issue for any or all of these ideas:</t>
  </si>
  <si>
    <t>- New features that would make Capistrano even better</t>
  </si>
  <si>
    <t>- Areas where documentation could be improved</t>
  </si>
  <si>
    <t>- Ways to improve developer happiness</t>
  </si>
  <si>
    <t>Generally speaking the maintainers are very conservative about adding new features, and we can</t>
  </si>
  <si>
    <t>Your idea will have a much better chance of becoming reality if you contribute code for it (even if the code is incomplete!).</t>
  </si>
  <si>
    <t>Contributing code or documentation</t>
  </si>
  <si>
    <t>So you want to contribute to Capistrano? Awesome! We have a whole separate document just you. It explains our pull request workflow and walks you through setting up the development environment: DEVELOPMENT.md.</t>
  </si>
  <si>
    <t>Contributing to SSHKit</t>
  </si>
  <si>
    <t>capistrano@sshkit.xlsx</t>
  </si>
  <si>
    <t>- Use Stack Overflow for Capistrano-related how-to questions and support</t>
  </si>
  <si>
    <t>- Don't push your pull request</t>
  </si>
  <si>
    <t>- Do write a good commit message</t>
  </si>
  <si>
    <t>Most users encounter SSHKit primarily by using Capistrano. If you have a question about using
SSHKit in context of Capistrano, please use the capistrano tag on Stack Overflow.</t>
  </si>
  <si>
    <t>If you are using SSHKit directly, or if you think you've found a bug in SSHKit, please open a
GitHub issue.</t>
  </si>
  <si>
    <t>Ruby versions</t>
  </si>
  <si>
    <t>You can see the current ruby versions we support in .travis.yml.
Obviously, any language features you use must be available in the oldest version we support.
Therefore, it's often helpful to develop / test against the oldest version to avoid accidentally
using unsupported features.</t>
  </si>
  <si>
    <t>SSHKit has a unit test suite and a functional test suite. Some functional tests run against
Vagrant VMs. If possible, you should make sure that the
tests pass for each commit by running rake in the sshkit directory. This is in case we
need to cherry pick commits or rebase. You should ensure the tests pass, (preferably on
the minimum and maximum ruby version), before creating a PR.</t>
  </si>
  <si>
    <t>Pull requests are much more likely to be accepted if you write a tests for the new functionality
you are adding. If you are fixing a bug, it would be great if you could add a test to
expose the bug you are fixing to show that the behaviour is fixed by your changes.</t>
  </si>
  <si>
    <t>We use Travis CI to run the tests on different
ruby versions.</t>
  </si>
  <si>
    <t>The Travis build does not run the functional tests,
so make sure all the tests pass locally before creating your PR.</t>
  </si>
  <si>
    <t>This project uses RuboCop to enforce standard Ruby coding
guidelines. Currently we run RuboCop's lint rules only, which check for readability issues
like indentation, ambiguity, and useless/unreachable code.</t>
  </si>
  <si>
    <t>- Test that your contributions pass with rake lint</t>
  </si>
  <si>
    <t>- The linter is also run as part of the full test suite with rake</t>
  </si>
  <si>
    <t>- Note the Travis build will fail and your PR cannot be merged if the linter finds errors</t>
  </si>
  <si>
    <t>Most changes should have an accompanying entry in the CHANGELOG, unless they
are minor documentation / config changes. This is incredibly important so that our users can
see the affect of new versions without having to trawl through the commits.</t>
  </si>
  <si>
    <t>Breaking changes</t>
  </si>
  <si>
    <t>We adhere to semver so breaking changes will require a major release.
For breaking changes, it would normally be helpful to discuss them by raising a 'Proposal' issue
or PR with examples of the new API you're proposing
before doing a lot of work.
Bear in mind that breaking changes may require many hundreds / thousands of users to update their
code.</t>
  </si>
  <si>
    <t>You can use the BREAKING_API_WISHLIST to record issues / PRs where
API changes have been discussed, and not implemented.</t>
  </si>
  <si>
    <t>Before Contributing</t>
  </si>
  <si>
    <t>caprover@caprover.xlsx</t>
  </si>
  <si>
    <t>When contributing to this repository, please first discuss the change you wish to make via issue,
email, or any other method with the owners of this repository before making a change. The best way is our Slack channel (link at the footer of CapRover.com)</t>
  </si>
  <si>
    <t>IMPORTANT: CapRover Goals &amp; Scope</t>
  </si>
  <si>
    <t>Since the birth of CapRover, there has been many contributions and suggestions that shaped CapRover as we know it today. One of the very important factor in the contribution you make is to stick with CapRover design philosophy.- CapRover is not an enterprise grade application like Kubernetes. Do not patch it with half-done features that make it look like one - it will eventually fail as we don't have resources to support such features.- CapRover scope is a helper around Docker, nginx and Let's Encrypt.</t>
  </si>
  <si>
    <t>The goal is to make the common use-cases exposed via simple controls on UI while allowing further customizations to be done through hooks and scripts. If a new feature is doable via the existing features, or a basic tool, do not add it to CapRover. We do not want to bloat this application. One example is: "Add a flag to customize the placement constraints of containers". This is definitely doable in Docker, but we don't want to mirror every single functionality of Docker to CapRover. If we do that, CapRover becomes a very hard to maintain project. Instead we should add customization hooks for these advanced and rare use cases. For example, instead of mirroring every single nginx config, we added the ability of customizing the nginx config for advanced users.- Last but not least AVOID LARGE PULL REQUESTS at all cost as they won't get reviewed unless they are discussed in the Slack channel beforehand.</t>
  </si>
  <si>
    <t>1.  IF APPLICABLE: Update the docs (https://github.com/caprover/caprover-website) with details of changes to the interface, this includes new environment
variables, exposed ports, useful file locations and container parameters.</t>
  </si>
  <si>
    <t>2.  Make sure your commit comments are self explanatory.</t>
  </si>
  <si>
    <t>3.  Discuss the changes you want to make beforehand.</t>
  </si>
  <si>
    <t>4.  Please avoid making opinion-based changes if it's just a code-style change - this includes, but not limited to, changes to how we work with promises, class inheritence and etc.</t>
  </si>
  <si>
    <t>5.  To keep the process simple with just a few contributors, development happens directly on the master branch
and releases will be deployed on the same branch.</t>
  </si>
  <si>
    <t>6.  By creating a Pull Request, you agree to all terms in https://github.com/caprover/caprover/blob/master/contrib.md</t>
  </si>
  <si>
    <t>Running dev environment</t>
  </si>
  <si>
    <t>First, you need a Captain instance running in debug mode, this can be a remote server, a VM on your local machine,
or your local machine itself. Needless to say, Docker is required (same minimum version as mentioned in README). Ubuntu is the best dev environment for CapRover.</t>
  </si>
  <si>
    <t>Docker for Mac users: You need to add /captain to shared paths.
To do so, click on the Docker icon -&gt; Preferences -&gt; File Sharing and add /captain</t>
  </si>
  <si>
    <t>Log in to your machine, clone the git repo and run the following lines:</t>
  </si>
  <si>
    <t>$   npm install
$   npm run build
$   ./dev-scripts/dev-clean-run-as-dev.sh</t>
  </si>
  <si>
    <t>You are good to go! You can run the following line to see the logs for the back-end service.</t>
  </si>
  <si>
    <t>The main differences between the release and debug mode are:</t>
  </si>
  <si>
    <t>- docker image is created from the local source file, instead of getting pulled from Docker hub</t>
  </si>
  <si>
    <t>- security is much weaker is debug due to a static salt</t>
  </si>
  <si>
    <t>- self health monitoring is disabled in debug so that we can see possible crashes</t>
  </si>
  <si>
    <t>- same origin policy is disabled in debug mode to make front end development easier</t>
  </si>
  <si>
    <t>- an additional endpoint is available at /force-exit which force restarts the backend service</t>
  </si>
  <si>
    <t>- static resources (including front end app) are not being served in debug build.</t>
  </si>
  <si>
    <t>Captain by default uses captain.localhost as its root domain. It's not always needed, but if you need a root
domain for your development, you can simply run a local DNS server on your local machine and point</t>
  </si>
  <si>
    <t>*.captain.localhost (wild card domain) to your local IP. A simple hosts change won't be useful as we need a wildcard entry.</t>
  </si>
  <si>
    <t>On ubuntu 16, it's as simple of editing this file:
/etc/NetworkManager/dnsmasq.d/dnsmasq-localhost.conf (create if does not exist)
And add this line to it: address=/captain.localhost/192.168.1.2 where 192.168.1.2 is your local IP address.
To make sure you have dnsmasq, you can run which dnsmasq on your terminal, if it's available,
path of it will be printed on the terminal, otherwise, there won't be anything printed on your terminal.</t>
  </si>
  <si>
    <t>front end development:</t>
  </si>
  <si>
    <t>See https://github.com/caprover/caprover-frontend</t>
  </si>
  <si>
    <t>CLI development:</t>
  </si>
  <si>
    <t>See https://github.com/caprover/caprover-cli</t>
  </si>
  <si>
    <t>Backend development:</t>
  </si>
  <si>
    <t>Start the debug build for the backend service as explained above. To see any changes you make,
first save the changes, then you need to restart the service either by sending a request to /force-exit endpoint,
or by running npm run dev.</t>
  </si>
  <si>
    <t>Security issues are high priority and they will be addressed immediately. If you find a security issue, please do not post as a public issue, instead, please email it to us: security at caprover dot com.</t>
  </si>
  <si>
    <t>Instances of abusive, harassing, or otherwise unacceptable behavior may be
reported by contacting the project team. All
complaints will be reviewed and investigated and will result in a response that
is deemed necessary and appropriate to the circumstances. The project team is
obligated to maintain confidentiality with regard to the reporter of an incident.
Further details of specific enforcement policies may be posted separately.</t>
  </si>
  <si>
    <t>carbon-app@carbon.xlsx</t>
  </si>
  <si>
    <t>If you have discovered a bug or have a feature suggestion, feel free to create an issue on GitHub.</t>
  </si>
  <si>
    <t>If you'd like to make some changes yourself, see the following:</t>
  </si>
  <si>
    <t>1.  Fork this repository to your own GitHub account and then clone it to your local device</t>
  </si>
  <si>
    <t>2.  Make sure yarn is globally installed (npm install -g yarn)</t>
  </si>
  <si>
    <t>3.  Run yarn to download required packages.</t>
  </si>
  <si>
    <t>4.  Build and start the application: yarn dev</t>
  </si>
  <si>
    <t>5.  If you contributed something new, run yarn contrib:add &lt;your GitHub username&gt; &lt;contribution type&gt; to add yourself to the contributors list</t>
  </si>
  <si>
    <t>6.  Finally, submit a pull request with your changes!</t>
  </si>
  <si>
    <t>This project follows the all-contributors specification. Contributions of any kind are welcome!</t>
  </si>
  <si>
    <t>Automated Setup</t>
  </si>
  <si>
    <t>Alternatively, you can also open this repository in Gitpod, an online IDE for GitHub. Just click on the button below and all of the above mentioned work is automated, so you don't have to worry about setting up your environment.</t>
  </si>
  <si>
    <t>Adding themes/languages</t>
  </si>
  <si>
    <t>We are not currently accepting new themes or languages into Carbon, except for in extenuating circumstances. Instead, we want to continue to provide ways for users to add their own themes and presets. Please feel free to still open an issue or PR for consideration, but know that there is a chance it will get closed without addition.</t>
  </si>
  <si>
    <t>##Issues</t>
  </si>
  <si>
    <t>carhartl@jquery-cookie.xlsx</t>
  </si>
  <si>
    <t>- Report issues or feature requests on GitHub Issues.</t>
  </si>
  <si>
    <t>- If reporting a bug, please add a simplified example.</t>
  </si>
  <si>
    <t>##Pull requests</t>
  </si>
  <si>
    <t>- Create a new topic branch for every separate change you make.</t>
  </si>
  <si>
    <t>- Create a test case if you are fixing a bug or implementing an important feature.</t>
  </si>
  <si>
    <t>- Make sure the build runs successfully.</t>
  </si>
  <si>
    <t>###Tools
We use the following tools for development:</t>
  </si>
  <si>
    <t>- Qunit for tests.</t>
  </si>
  <si>
    <t>- NodeJS required to run grunt.</t>
  </si>
  <si>
    <t>- Grunt for task management.</t>
  </si>
  <si>
    <t>###Getting started
Install NodeJS.
Install globally grunt-cli using the following command:</t>
  </si>
  <si>
    <t>$ npm install -g grunt-cli</t>
  </si>
  <si>
    <t>Browse to the project root directory and install the dev dependencies:</t>
  </si>
  <si>
    <t>$ npm install -d</t>
  </si>
  <si>
    <t>To execute the build and tests run the following command in the root of the project:</t>
  </si>
  <si>
    <t>$ grunt</t>
  </si>
  <si>
    <t>You should see a green message in the console:</t>
  </si>
  <si>
    <t>Done, without errors.</t>
  </si>
  <si>
    <t>###Tests
You can also run the tests in the browser.
Start a test server from the project root:</t>
  </si>
  <si>
    <t>$ grunt connect:tests</t>
  </si>
  <si>
    <t>This will automatically open the test suite at http://127.0.0.1:9998 in the default browser, with livereload enabled.</t>
  </si>
  <si>
    <t>Note: we recommend cleaning all the browser cookies before running the tests, that can avoid false positive failures.</t>
  </si>
  <si>
    <t>###Automatic build
You can build automatically after a file change using the following command:</t>
  </si>
  <si>
    <t>$ grunt watch</t>
  </si>
  <si>
    <t>Contributing to CarrierWave</t>
  </si>
  <si>
    <t>carrierwaveuploader@carrierwave.xlsx</t>
  </si>
  <si>
    <t>CarrierWave thrives on a large number of contributors,</t>
  </si>
  <si>
    <t>and pull requests are very welcome. Before submitting a pull request, please make sure that your changes are well tested.</t>
  </si>
  <si>
    <t>First, make sure you have imagemagick and ghostscript installed. You may need libmagic as well.</t>
  </si>
  <si>
    <t>Then, you'll need to install bundler and the gem dependencies:</t>
  </si>
  <si>
    <t>gem install bundler &amp;&amp; bundle install</t>
  </si>
  <si>
    <t>You should now be able to run the local tests:</t>
  </si>
  <si>
    <t>You can also run the remote specs by creating a ~/.fog file:</t>
  </si>
  <si>
    <t>:carrierwave:</t>
  </si>
  <si>
    <t>:aws_access_key_id: xxx</t>
  </si>
  <si>
    <t>:aws_secret_access_key: yyy</t>
  </si>
  <si>
    <t>:rackspace_username: xxx</t>
  </si>
  <si>
    <t>:rackspace_api_key: yyy</t>
  </si>
  <si>
    <t>:google_storage_access_key_id: xxx</t>
  </si>
  <si>
    <t>:google_storage_secret_access_key: yyy</t>
  </si>
  <si>
    <t>You should now be able to run the remote tests:</t>
  </si>
  <si>
    <t>REMOTE=true bundle exec rake</t>
  </si>
  <si>
    <t>Please test with the latest Ruby 2.2.x version using RVM if possible.</t>
  </si>
  <si>
    <t>Running active record tests</t>
  </si>
  <si>
    <t>Make sure you have a local PostgreSQL database named carrierwave_test with the username</t>
  </si>
  <si>
    <t>cartalyst@sentinel.xlsx</t>
  </si>
  <si>
    <t>All contributions (in the form of pull requests, issues and proposals) are always welcomed.
Please see the contributors page for a list of all contributors.</t>
  </si>
  <si>
    <t>Please check below the standards and practices that this project adheres to.</t>
  </si>
  <si>
    <t>This project is open source, and as such, the maintainers give their free time to build and maintain the source code held within. They make the code freely available in the hope that it will be of use to other developers. It would be extremely unfair for them to suffer abuse or anger for their hard work.</t>
  </si>
  <si>
    <t>Please be considerate towards maintainers when raising issues or presenting pull requests. Let's show the world that developers are civilized and selfless people.</t>
  </si>
  <si>
    <t>It's the duty of the maintainer to ensure that all submissions to the project are of sufficient quality to benefit the project. Many developers have different skillsets, strengths, and weaknesses. Respect the maintainer's decision, and do not be upset or abusive if your submission is not used.</t>
  </si>
  <si>
    <t>This package is versioned under the Semantic Versioning guidelines as much as possible.</t>
  </si>
  <si>
    <t>Releases will be numbered with the following format:</t>
  </si>
  <si>
    <t>&lt;major&gt;.&lt;minor&gt;.&lt;patch&gt;</t>
  </si>
  <si>
    <t>And constructed with the following guidelines:</t>
  </si>
  <si>
    <t>- Breaking backward compatibility bumps the major and resets the minor and patch.</t>
  </si>
  <si>
    <t>- New additions without breaking backward compatibility bumps the minor and resets the patch.</t>
  </si>
  <si>
    <t>- Bug fixes and misc changes bumps the patch.</t>
  </si>
  <si>
    <t>This package is compliant with the PSR-1, PSR-2 and PSR-4.
If you notice any compliance oversights, please send a patch via pull request.</t>
  </si>
  <si>
    <t>Issues \ Bugs</t>
  </si>
  <si>
    <t>If you believe you've found a bug on this project, but you're not sure how to fix it, you may create an issue with [Bug] prefixed in the title.</t>
  </si>
  <si>
    <t>- Check the issues tab to ensure that the bug was not already reported.</t>
  </si>
  <si>
    <t>Which Branch?</t>
  </si>
  <si>
    <t>ALL bug fixes should be made to the branch which they belong to. Bug fixes should never be sent to the master branch unless they fix features that exist only in the upcoming release.</t>
  </si>
  <si>
    <t>If a bug is found on a minor version 1.1 and it exists on the major version 1.0, the bug fix should be sent to the 1.0 branch which will be afterwards merged into the 1.1 branch.</t>
  </si>
  <si>
    <t>Note: Pull requests which do not follow these guidelines will be closed without any further notice.</t>
  </si>
  <si>
    <t>Proposals</t>
  </si>
  <si>
    <t>If you have a proposal or a feature request, you may create an issue with [Proposal] prefixed in the title.</t>
  </si>
  <si>
    <t>The proposal should also describe the new feature, as well as implementation ideas.
The proposal will then be reviewed and either approved or denied. Once a proposal is approved, a pull request may be created implementing the new feature.</t>
  </si>
  <si>
    <t>When requesting or submitting new features, first consider whether it might be useful to others. Open source projects are used by many developers, who may have entirely different needs to your own. Think about whether or not your feature is likely to be used by other users of the project.</t>
  </si>
  <si>
    <t>Before create a feature request:</t>
  </si>
  <si>
    <t>- Check the issues tab to ensure that the feature request was not requested already.</t>
  </si>
  <si>
    <t>When you make a pull request, the tests will automatically be run again by Travis CI on multiple php versions.</t>
  </si>
  <si>
    <t>cartographer-project@cartographer.xlsx</t>
  </si>
  <si>
    <t>Before you contribute</t>
  </si>
  <si>
    <t>Any contribution that you make to this repository will
be under the Apache 2 License, as dictated by that
license:</t>
  </si>
  <si>
    <t>5. Submission of Contributions. Unless You explicitly state otherwise,
any Contribution intentionally submitted for inclusion in the Work
by You to the Licensor shall be under the terms and conditions of
this License, without any additional terms or conditions.
Notwithstanding the above, nothing herein shall supersede or modify
the terms of any separate license agreement you may have executed
with Licensor regarding such Contributions.</t>
  </si>
  <si>
    <t>Developer Certificate of Origin</t>
  </si>
  <si>
    <t>Contributors must sign-off each commit by adding a Signed-off-by: ...
line to commit messages to certify that they have the right to submit
the code they are contributing to the project according to the
Developer Certificate of Origin (DCO).
You can sign-off a commit via git commit -s.</t>
  </si>
  <si>
    <t>All submissions, including submissions by project members, require review.
We use GitHub pull requests for this purpose.</t>
  </si>
  <si>
    <t>casesandberg@react-color.xlsx</t>
  </si>
  <si>
    <t>Fork and then clone the repo</t>
  </si>
  <si>
    <t>git clone git@github.com:your-username/react-color.git</t>
  </si>
  <si>
    <t>Install all npm scripts:</t>
  </si>
  <si>
    <t>Make Changes. If you want to contribute check out the help wanted issues for things that need fixing.</t>
  </si>
  <si>
    <t>To run the docs server locally run npm run docs and open http://localhost:9100/docs/. If you end up making any changes to the documentation or documentation site make sure to run npm run docs-dist when creating a pull request.</t>
  </si>
  <si>
    <t>Before submitting a pull request run npm run test to run the unit-tests and npm run eslint to check for linting errors in your changes.</t>
  </si>
  <si>
    <t>Notice to external contributors</t>
  </si>
  <si>
    <t>catboost@catboost.xlsx</t>
  </si>
  <si>
    <t>General info</t>
  </si>
  <si>
    <t>Hello! In order for us (YANDEX LLC) to accept patches and other contributions from you, you will have to adopt our Yandex Contributor License Agreement (the CLA</t>
  </si>
  <si>
    <t>1)  https://yandex.ru/legal/cla/?lang=en (in English) and</t>
  </si>
  <si>
    <t>2)  https://yandex.ru/legal/cla/?lang=ru (in Russian).</t>
  </si>
  <si>
    <t>By adopting the CLA, you state the following:</t>
  </si>
  <si>
    <t>- You obviously wish and are willingly licensing your contributions to us for our open source projects under the terms of the CLA,</t>
  </si>
  <si>
    <t>- You have read the terms and conditions of the CLA and agree with them in full,</t>
  </si>
  <si>
    <t>- You are legally able to provide and license your contributions as stated,</t>
  </si>
  <si>
    <t>- We may use your contributions for our open source projects and for any other project too,</t>
  </si>
  <si>
    <t>- We rely on your assurances concerning the rights of third parties in relation to your contributions.</t>
  </si>
  <si>
    <t>If you agree with these principles, please read and adopt our CLA. By providing us your contributions, you hereby declare that you have already read and adopt our CLA, and we may freely merge your contributions with our corresponding open source project and use it further in accordance with terms and conditions of the CLA.</t>
  </si>
  <si>
    <t>Provide contributions</t>
  </si>
  <si>
    <t>If you have already adopted terms and conditions of the CLA, you are able to provide your contributions. When you submit your first pull request, please add the following information into it:</t>
  </si>
  <si>
    <t>I hereby agree to the terms of the CLA available at: [link].</t>
  </si>
  <si>
    <t>Replace the bracketed text as follows:</t>
  </si>
  <si>
    <t>- [link] is the link to the current version of the CLA: https://yandex.ru/legal/cla/?lang=en (in English) or https://yandex.ru/legal/cla/?lang=ru (in Russian).</t>
  </si>
  <si>
    <t>It is enough to provide this notification only once.</t>
  </si>
  <si>
    <t>Contributing to Catch2</t>
  </si>
  <si>
    <t>catchorg@Catch2.xlsx</t>
  </si>
  <si>
    <t>Contents
Using Git(Hub)
Testing your changes
Writing documentation
Writing code
CoC</t>
  </si>
  <si>
    <t>So you want to contribute something to Catch2? That's great! Whether it's
a bug fix, a new feature, support for additional compilers - or just
a fix to the documentation - all contributions are very welcome and very
much appreciated. Of course so are bug reports, other comments, and
questions, but generally it is a better idea to ask questions in our
Discord, than in the issue tracker.</t>
  </si>
  <si>
    <t>This page covers some guidelines and helpful tips for contributing
to the codebase itself.</t>
  </si>
  <si>
    <t>Using Git(Hub)</t>
  </si>
  <si>
    <t>Ongoing development happens in the master branch for Catch2 v2, and in
dev-v3 for the next major version, v3.</t>
  </si>
  <si>
    <t>Commits should be small and atomic. A commit is atomic when, after it is
applied, the codebase, tests and all, still works as expected. Small
commits are also prefered, as they make later operations with git history,
whether it is bisecting, reverting, or something else, easier.</t>
  </si>
  <si>
    <t>When submitting a pull request please do not include changes to the
single include. This means do not include them in your git commits!</t>
  </si>
  <si>
    <t>When addressing review comments in a MR, please do not rebase/squash the
commits immediately. Doing so makes it harder to review the new changes,
slowing down the process of merging a MR. Instead, when addressing review
comments, you should append new commits to the branch and only squash
them into other commits when the MR is ready to be merged. We recommend
creating new commits with git commit --fixup (or --squash) and then
later squashing them with git rebase --autosquash to make things easier.</t>
  </si>
  <si>
    <t>Note: Running Catch2's tests requires Python3</t>
  </si>
  <si>
    <t>Catch2 has multiple layers of tests that are then run as part of our CI.
The most obvious one are the unit tests compiled into the SelfTest
binary. These are then used in "Approval tests", which run (almost) all
tests from SelfTest through a specific reporter and then compare the
generated output with a known good output ("Baseline"). By default, new
tests should be placed here.</t>
  </si>
  <si>
    <t>However, not all tests can be written as plain unit tests. For example,
checking that Catch2 orders tests randomly when asked to, and that this
random ordering is subset-invariant, is better done as an integration
test using an external check script. Catch2 integration tests are written
using CTest, either as a direct command invocation + pass/fail regex,
or by delegating the check to a Python script.</t>
  </si>
  <si>
    <t>There are also two more kinds of tests, examples and "ExtraTests".
Examples serve as a compilation test on the single-header distribution,
and present a small and self-contained snippets of using Catch2 for
writing tests. ExtraTests then are tests that either take a long time
to run, or require separate compilation, e.g. because of testing compile
time configuration options, and take a long time because of that.</t>
  </si>
  <si>
    <t>Both of these are compiled against the single-header distribution of
Catch2, and thus might require you to regenerate it manually. This is
done by calling the generateSingleHeader.py script in scripts.</t>
  </si>
  <si>
    <t>Examples and ExtraTests are not compiled by default. To compile them,
add -DCATCH_BUILD_EXAMPLES=ON and -DCATCH_BUILD_EXTRA_TESTS=ON to
the invocation of CMake configuration step.</t>
  </si>
  <si>
    <t>Bringing this all together, the steps below should configure, build,
and run all tests in the Debug compilation.</t>
  </si>
  <si>
    <t>1.  Regenerate the single header distribution</t>
  </si>
  <si>
    <t>$ cd Catch2
$ ./scripts/generateSingleHeader.py</t>
  </si>
  <si>
    <t>2.  Configure the full test build</t>
  </si>
  <si>
    <t>$ cmake -Bdebug-build -H. -DCMAKE_BUILD_TYPE=Debug -DCATCH_BUILD_EXAMPLES=ON -DCATCH_BUILD_EXTRA_TESTS=ON</t>
  </si>
  <si>
    <t>3.  Run the actual build</t>
  </si>
  <si>
    <t>$ cmake --build debug-build</t>
  </si>
  <si>
    <t>4.  Run the tests using CTest</t>
  </si>
  <si>
    <t>$ cd debug-build
$ ctest -j 4 --output-on-failure -C Debug</t>
  </si>
  <si>
    <t>Writing documentation</t>
  </si>
  <si>
    <t>If you have added new feature to Catch2, it needs documentation, so that
other people can use it as well. This section collects some technical
information that you will need for updating Catch2's documentation, and
possibly some generic advise as well.</t>
  </si>
  <si>
    <t>Technicalities</t>
  </si>
  <si>
    <t>First, the technicalities:</t>
  </si>
  <si>
    <t>- If you have introduced a new document, there is a simple template you
should use. It provides you with the top anchor mentioned to link to
(more below), and also with a backlink to the top of the documentation:</t>
  </si>
  <si>
    <t>&lt;a id="top"&gt;&lt;/a&gt;
# Cool feature</t>
  </si>
  <si>
    <t>Text that explains how to use the cool feature.</t>
  </si>
  <si>
    <t>---</t>
  </si>
  <si>
    <t>[Home](Readme.md#top)</t>
  </si>
  <si>
    <t>- Crosslinks to different pages should target the top anchor, like this
[link to contributing](contributing.md#top).</t>
  </si>
  <si>
    <t>- We introduced version tags to the documentation, which show users in
which version a specific feature was introduced. This means that newly
written documentation should be tagged with a placeholder, that will
be replaced with the actual version upon release. There are 2 styles
of placeholders used through the documentation, you should pick one that
fits your text better (if in doubt, take a look at the existing version
tags for other features).</t>
  </si>
  <si>
    <t>- &gt; [Introduced](link-to-issue-or-PR) in Catch X.Y.Z - this
placeholder is usually used after a section heading</t>
  </si>
  <si>
    <t>- &gt; X (Y and Z) was [introduced](link-to-issue-or-PR) in Catch X.Y.Z</t>
  </si>
  <si>
    <t>- this placeholder is used when you need to tag a subpart of something,
e.g. a list</t>
  </si>
  <si>
    <t>- For pages with more than 4 subheadings, we provide a table of contents
(ToC) at the top of the page. Because GitHub markdown does not support
automatic generation of ToC, it has to be handled semi-manually. Thus,
if you've added a new subheading to some page, you should add it to the
ToC. This can be done either manually, or by running the
updateDocumentToC.py script in the scripts/ folder.</t>
  </si>
  <si>
    <t>Contents</t>
  </si>
  <si>
    <t>Now, for some content tips:</t>
  </si>
  <si>
    <t>- Usage examples are good. However, having large code snippets inline
can make the documentation less readable, and so the inline snippets
should be kept reasonably short. To provide more complex compilable
examples, consider adding new .cpp file to examples/.</t>
  </si>
  <si>
    <t>- Don't be afraid to introduce new pages. The current documentation
tends towards long pages, but a lot of that is caused by legacy, and
we know that some of the pages are overly big and unfocused.</t>
  </si>
  <si>
    <t>- When adding information to an existing page, please try to keep your
formatting, style and changes consistent with the rest of the page.</t>
  </si>
  <si>
    <t>- Any documentation has multiple different audiences, that desire
different information from the text. The 3 basic user-types to try and
cover are:</t>
  </si>
  <si>
    <t>- A beginner to Catch2, who requires closer guidance for the usage of Catch2.</t>
  </si>
  <si>
    <t>- Advanced user of Catch2, who want to customize their usage.</t>
  </si>
  <si>
    <t>- Experts, looking for full reference of Catch2's capabilities.</t>
  </si>
  <si>
    <t>Writing code</t>
  </si>
  <si>
    <t>If want to contribute code, this section contains some simple rules
and tips on things like code formatting, code constructions to avoid,
and so on.</t>
  </si>
  <si>
    <t>To make code formatting simpler for the contributors, Catch2 provides
its own config for clang-format. However, because it is currently
impossible to replicate existing Catch2's formatting in clang-format,
using it to reformat a whole file would cause massive diffs. To keep
the size of your diffs reasonable, you should only use clang-format
on the newly changed code.</t>
  </si>
  <si>
    <t>Code constructs to watch out for</t>
  </si>
  <si>
    <t>This section is a (sadly incomplete) listing of various constructs that
are problematic and are not always caught by our CI infrastructure.</t>
  </si>
  <si>
    <t>Naked exceptions and exceptions-related function</t>
  </si>
  <si>
    <t>If you are throwing an exception, it should be done via CATCH_ERROR
or CATCH_RUNTIME_ERROR in catch_enforce.h. These macros will handle
the differences between compilation with or without exceptions for you.
However, some platforms (IAR) also have problems with exceptions-related
functions, such as std::current_exceptions. We do not have IAR in our
CI, but luckily there should not be too many reasons to use these.
However, if you do, they should be kept behind a
CATCH_CONFIG_DISABLE_EXCEPTIONS macro.</t>
  </si>
  <si>
    <t>Unqualified usage of functions from C's stdlib</t>
  </si>
  <si>
    <t>If you are using a function from C's stdlib, please include the header
as &lt;cfoo&gt; and call the function qualified. The common knowledge that
there is no difference is wrong, QNX and VxWorks won't compile if you
include the header as &lt;cfoo&gt; and call the function unqualified.</t>
  </si>
  <si>
    <t>CoC</t>
  </si>
  <si>
    <t>This project has a CoC. Please adhere to it
while contributing to Catch2.</t>
  </si>
  <si>
    <t>This documentation will always be in-progress as new information comes
up, but we are trying to keep it as up to date as possible.</t>
  </si>
  <si>
    <t>Home</t>
  </si>
  <si>
    <t>cats-oss@android-gpuimage.xlsx</t>
  </si>
  <si>
    <t>Contributions to this project must be accompanied by a Contributor License
Agreement. You (or your employer) retain the copyright to your contribution,
this simply gives us permission to use and redistribute your contributions as
part of the project. Head over to https://cla-assistant.io/cats-oss/android-gpuimage to see
your current agreements on file or to sign a new one.</t>
  </si>
  <si>
    <t>All submissions, including submissions by project members, require review. We
use GitHub pull requests for this purpose. Consult
GitHub Help for more
information on using pull requests.</t>
  </si>
  <si>
    <t>This project follows Google's Open Source Community Guidelines.</t>
  </si>
  <si>
    <t>CefSharp Project Contribution Guide</t>
  </si>
  <si>
    <t>cefsharp@CefSharp.xlsx</t>
  </si>
  <si>
    <t>Thanks for your interest in contributing to the project! Please follow these simple guidelines:</t>
  </si>
  <si>
    <t>- Please use Gitter as your first point of call for basic/simple questions.</t>
  </si>
  <si>
    <t>- When creating an issue please use the issue template provided.</t>
  </si>
  <si>
    <t>- Please read the full contents of the FAQ before submitting an issue. Also searching the GitHub project is a must. It's quite likely your question has already been answered before. If something is unclear in the FAQ, of course feel free to ask; the idea is just to reduce the level of "noise" we have to go through, reading the same questions over and over again.</t>
  </si>
  <si>
    <t>- Please make sure to test out the current version of CefSharp to see whether the problem you are encountering still exists.</t>
  </si>
  <si>
    <t>- Don't cross-post: if you create an issue, and all the information is contained there, that's enough. There's no reason to also post it to Stackoverflow; it just creates "line noise". The project maintainers are very busy people like you and me, and things will sometimes take a few weeks (or in worst case, more) to answer. If you are in a rush - do your very best to investigate the problem thoroughly; if possible, fix the bug yourself and submit a pull request.</t>
  </si>
  <si>
    <t>- Before creating a GitHub issue or pull request, try looking through the list &amp; issue archives to make sure the issue at hand hasn't been raised before. Google can also be helpful: just typing "cefsharp appdomain" for example (when trying to see whether AppDomain support has been discussed before) will often give you helpful results.</t>
  </si>
  <si>
    <t>- We do appreciate cultural/languages differences, that being said never demand that someone help you, this is not a commercial application with paid support! Please and thank you go a long way.</t>
  </si>
  <si>
    <t>- This is a volunteer project, we give of our time freely and we ask for you to do the same. Contributions can be simple like updating/adding new entries in the FAQ, creating new pages in the WIKI, updating the examples. (Anyone with a GitHub account can edit the WIKI)</t>
  </si>
  <si>
    <t>CefSharp vs Chromium Embedded Framework(CEF)</t>
  </si>
  <si>
    <t>CefSharp simply takes the building blocks provided by CEF and attempts to provide a usable '.Net' implementation.
The upstream CEF forum is a valuable resource, if your issues seems fairly low level, then please conduct some research before posting.</t>
  </si>
  <si>
    <t>It maybe helpful to run the cefclient application and compare output with CefSharp. The WinForms and WPF versions use two different rendering modes, WPF uses Offscreen Rendering (OSR). OffScreen also uses OSR mode.</t>
  </si>
  <si>
    <t>- Download one of the following:</t>
  </si>
  <si>
    <t>- For x86 download http://opensource.spotify.com/cefbuilds/cef_binary_81.3.10%2Bgb223419%2Bchromium-81.0.4044.138_windows32_client.tar.bz2</t>
  </si>
  <si>
    <t>- For x64 download http://opensource.spotify.com/cefbuilds/cef_binary_81.3.10%2Bgb223419%2Bchromium-81.0.4044.138_windows64_client.tar.bz2</t>
  </si>
  <si>
    <t>- Extract and run cefclient.exe</t>
  </si>
  <si>
    <t>- If you are using WPF/OffScreen run
cefclient.exe --multi-threaded-message-loop --off-screen-rendering-enabled --enable-gpu --no-sandbox --disable-site-isolation-trials</t>
  </si>
  <si>
    <t>- If you are using WinForms run
cefclient.exe --multi-threaded-message-loop --no-sandbox --disable-site-isolation-trials</t>
  </si>
  <si>
    <t>- MAKE SURE TO TEST WITH THE COMMAND LINE ARGS LISTED ABOVE</t>
  </si>
  <si>
    <t>- If you can reproduce the problem with cefclient then you'll need to report the bug on https://bitbucket.org/chromiumembedded/cef/overview there is no point opening an issue here. (Make sure you search before opening an issue)</t>
  </si>
  <si>
    <t>What should I include when creating an Issue?</t>
  </si>
  <si>
    <t>When creating an issue please use the provided by report template (the field will be pre-populated).</t>
  </si>
  <si>
    <t>A bug is a demonstrable problem that is caused by the code in the repository. Ideally each issue is a useful resource for references purposes (Don't take offence if someone edits your description).</t>
  </si>
  <si>
    <t>Your bug report should always follow this template:</t>
  </si>
  <si>
    <t>- What is the expected output? What do you see instead?</t>
  </si>
  <si>
    <t>- What steps will reproduce the problem?</t>
  </si>
  <si>
    <t>- Are you using WinForms, WPF or OffScreen?</t>
  </si>
  <si>
    <t>- What version of the product are you using? On what operating system? x86 or x64?</t>
  </si>
  <si>
    <t>- What version are you using? Nuget? CI Nuget? build from a branch? If so which branch?</t>
  </si>
  <si>
    <t>- Win7, Win 8, Win10, etc?</t>
  </si>
  <si>
    <t>- Please provide any additional information below.</t>
  </si>
  <si>
    <t>- A stack trace if available, any Exception information.</t>
  </si>
  <si>
    <t>- Does the cef log provide any relevant information? (By default there should be a debug.log file in your bin directory)</t>
  </si>
  <si>
    <t>- Any other background information that's relevant? Are you doing something out of the ordinary? 3rd party controls?</t>
  </si>
  <si>
    <t>- Does this problem also occur in the CEF Sample Application from http://opensource.spotify.com/cefbuilds/index.html?</t>
  </si>
  <si>
    <t>Your bug report should include what you were doing in the software when you encountered it, what you were expecting to happen and what happened instead.</t>
  </si>
  <si>
    <t>BE AWARE THAT BUG REPORTS MUST PROVIDE ALL OF THE INFORMATION STATED ABOVE!</t>
  </si>
  <si>
    <t>Help us help you</t>
  </si>
  <si>
    <t>1.  Asking the same questions over and over again is Wasting our time, search open/closed issues to see if your issue has already been addressed.</t>
  </si>
  <si>
    <t>2.  Having to constantly query users to gather information is very frustrating! Use the bug template provided above.</t>
  </si>
  <si>
    <t>3.  We have very limited active contributors so please spend as much time looking into your own problem as possible, the more you help yourself, the quicker things will get fixed.</t>
  </si>
  <si>
    <t>4.  Please don't hijack issues, if your problem is distinct then please create a unique issue (after searching previous issues).</t>
  </si>
  <si>
    <t>5.  Good bug reports are extremely helpful. The more information you provide, the more likely your issue will be resolved.</t>
  </si>
  <si>
    <t>6.  Good bug reports shouldn't leave others needing to chase you up for more information. Be sure to include the
details of your environment.</t>
  </si>
  <si>
    <t>7.  'Ask Don't Tell' : Ask how to achieve something, don't say it's broken just because you haven't got it working yet!</t>
  </si>
  <si>
    <t>8.  Isolate the problem — ideally create a reproducible example.</t>
  </si>
  <si>
    <t>9.  Include a screencast if relevant - Is your issue about a design or front end feature or bug? The most helpful thing in the world is if we can see what you're talking about. Use LICEcap to quickly and easily record a short screencast (24fps) and save it as an animated gif! Embed it directly into your GitHub issue.</t>
  </si>
  <si>
    <t>10. When including code limit to small chunks, large blocks post as a Gist or similar</t>
  </si>
  <si>
    <t>11. Please no links to binaries, e.g. zip files, either contribute your example as a github project, a gist or another public code sharing service.</t>
  </si>
  <si>
    <t>Change Requests</t>
  </si>
  <si>
    <t>Change requests cover both architectural and functional changes to how CefSharp works. If you have an idea for a refactor, or an improvement to a feature, etc - please be sure to:</t>
  </si>
  <si>
    <t>1.  Use the GitHub search and check someone else didn't get there first</t>
  </si>
  <si>
    <t>2.  Take a moment to think about the best way to make a case for, and explain what you're thinking as it's up to you to convince the project's leaders the change is worthwhile. Some questions to consider are:</t>
  </si>
  <si>
    <t>- Is it really one idea or is it many?</t>
  </si>
  <si>
    <t>- What problem are you solving?</t>
  </si>
  <si>
    <t>- Why is what you are suggesting better than what's already there?</t>
  </si>
  <si>
    <t>Pull Requests/Feature Branches</t>
  </si>
  <si>
    <t>Pull requests are awesome. If you're looking to raise a PR for something which doesn't have an open issue, please think carefully about raising an issue which your PR can close, especially if you're fixing a bug. This makes it more likely that there will be enough information available for your PR to be properly tested and merged.</t>
  </si>
  <si>
    <t>- Please limit your changes to a logical grouping, keeping changesets small increases the likelihood they will be merged</t>
  </si>
  <si>
    <t>- If you then want to make subsequent changes, it's actually best to not do them before the feature is merged. Please wait for feedback/review before progressing. This greatly improves our ability to review your changes and dramatically increases the likelihood they will be merged in a timely fashion.</t>
  </si>
  <si>
    <t>- If you wish to keep progressing on your work, please maintain a feature branch independent of the branch referenced by your pull request. From your WIP branch you can selectively merge in changes to the PR branch as required.</t>
  </si>
  <si>
    <t>- In general, it's much better to be "too granular" with PR's that contain "change-the-world"-kind of changes, which usually tend to lag behind a lot longer before getting merged (if they ever will...).</t>
  </si>
  <si>
    <t>- Small (really, minimalistic) commits. Each individual commit only adds one specific thing. The basic approach to achieving this is to read your commit message. Do you feel the need to add multiple lines? Then you're doing too much at the same time.</t>
  </si>
  <si>
    <t>- Keep the first line of commit message short (max 50 characters), then a blank line, then a full description if needed. Good example:</t>
  </si>
  <si>
    <t>Run tests in the default appdomain</t>
  </si>
  <si>
    <t>Due to limitations of VC++ we must run our tests in the default appdomain, it's possible to use xunit for testing. Re-add CefSharp.Test.csproj to solution Add some very basic unit tests using xunit, DisableTestParallelization, Set xunit.appDomain to denied in app.config to disable using appdomains (https://xunit.github.io/docs/configuring-with-xml.html) Add xunit vs test running packages, using 2.2.0 version as 2.3.0 was throwing an exception similar to https://github.com/xunit/xunit/issues/1514 TODO: Take a look at https://github.com/NuGet/NuGetGallery/tree/master/tests/NuGetGallery.Facts for some ideas on structuring xunit tests (look at implementing Theory)</t>
  </si>
  <si>
    <t>- Please follow existing coding style when submitting pull requests.</t>
  </si>
  <si>
    <t>- Most importantly, use spaces - do not use tabs (which is the default setting for C++ projects in Visual Studio).</t>
  </si>
  <si>
    <t>- The "preview" function when creating a Pull Request on GitHub is very useful for identifying whitespace issues (and for checking out the impact of your changes) - please use it.</t>
  </si>
  <si>
    <t>- Max number of columns are 132, please format your code accordingly</t>
  </si>
  <si>
    <t>- Please don't add #Regions to the code</t>
  </si>
  <si>
    <t>- When adding new files, please prepend the standard license disclaimer (just copy and paste from another source file)</t>
  </si>
  <si>
    <t>- Do your best to follow these guidelines but don't be afraid to make mistakes when trying to apply them. We are all novices in the beginning.</t>
  </si>
  <si>
    <t>CellularPrivacy@Android-IMSI-Catcher-Detector.xlsx</t>
  </si>
  <si>
    <t>Thank you for contributing! Please select:</t>
  </si>
  <si>
    <t>- Developing</t>
  </si>
  <si>
    <t>- Seeking</t>
  </si>
  <si>
    <t>- Donating</t>
  </si>
  <si>
    <t>- Respecting</t>
  </si>
  <si>
    <t>DEVELOPING</t>
  </si>
  <si>
    <t>Feel invited to develop with us using these steps:</t>
  </si>
  <si>
    <t>1.  Fork our repository and optionally give it a star when you like it.</t>
  </si>
  <si>
    <t>2.  Download your fork using a Git client like SmartGit (all platforms).</t>
  </si>
  <si>
    <t>3.  Pick an Issue you'd like to work on. Introduce yourself in that Issue.</t>
  </si>
  <si>
    <t>4.  Work on resolving the Issue you picked using your local code copy.</t>
  </si>
  <si>
    <t>5.  Follow our Style Guide for higher code quality and corporate design.</t>
  </si>
  <si>
    <t>6.  Test your changes and submit a pull request when we shall add it.</t>
  </si>
  <si>
    <t>7.  Don't be shy to ask for help in an Issue and feel invited to contact us.</t>
  </si>
  <si>
    <t>TRANSLATING</t>
  </si>
  <si>
    <t>Let our app start up in your native language!</t>
  </si>
  <si>
    <t>- See our translations and login via GitHub or others to add yours.</t>
  </si>
  <si>
    <t>- When translating, keep small device screens in mind. Shorten it.</t>
  </si>
  <si>
    <t>- Please make sure to finish your translation, if you start a new one!</t>
  </si>
  <si>
    <t>- Translations will be pulled into our GitHub automatically. Enjoy!</t>
  </si>
  <si>
    <t>TESTING</t>
  </si>
  <si>
    <t>Can't code (yet)? No problem, we love you too!</t>
  </si>
  <si>
    <t>1.  Grab our latest Release (or even better: compile development branch).</t>
  </si>
  <si>
    <t>2.  Read and understand our WIKI and fully agree to our Disclaimer.</t>
  </si>
  <si>
    <t>3.  Test our app on demonstrations and riots (warning: Privacy at risk).</t>
  </si>
  <si>
    <t>4.  Test all functions of our app and check for possible translation bugs.</t>
  </si>
  <si>
    <t>5.  Share our website and Media Material or tweet about us.</t>
  </si>
  <si>
    <t>FORMATTING</t>
  </si>
  <si>
    <t>Useful links to help you with correctly formatting posts.</t>
  </si>
  <si>
    <t>- Markdown CheatSheet</t>
  </si>
  <si>
    <t>- GitHub flavored Markdown</t>
  </si>
  <si>
    <t>- Markdown Basics</t>
  </si>
  <si>
    <t>- Writing on GitHub</t>
  </si>
  <si>
    <t>- Mastering Markdown</t>
  </si>
  <si>
    <t>- Markdown Tables Generator</t>
  </si>
  <si>
    <t>- Code/Syntax Highlighting</t>
  </si>
  <si>
    <t>DEBUGGING</t>
  </si>
  <si>
    <t>Thanks for helping us squashing bugs! Please be patient.</t>
  </si>
  <si>
    <t>Important Bug Submission Rules:</t>
  </si>
  <si>
    <t>1.  SAFETY FIRST: Remove CID, LAT, IMEI, IMSI and phone number from logs you submit!</t>
  </si>
  <si>
    <t>2.  ALWAYS use the latest release. Preferrably  build the development branch from source.</t>
  </si>
  <si>
    <t>3.  If you use Xprivacy read and understand THIS first! Give our app another try after reading.</t>
  </si>
  <si>
    <t>4.  App still mocking around? See our open Issues and look if your Issue already exists.</t>
  </si>
  <si>
    <t>5.  If your Issue does not exist yet, open a new Issue and give it a short descriptive title.</t>
  </si>
  <si>
    <t>6.  Describe your Issue as thoroughly as possible and add logs so that we can reproduce it.</t>
  </si>
  <si>
    <t>7.  Maintain your filed Issues! Nothing is more annoying than unresponsive bug reporters.</t>
  </si>
  <si>
    <t>In all cases, you MUST include the following:</t>
  </si>
  <si>
    <t>- AIMSICD version (see the About-Tab within our app)</t>
  </si>
  <si>
    <t>- Your exact FW specification (ROM, AOS API, etc.)</t>
  </si>
  <si>
    <t>- Your exact HW specification (processor, model number, etc.)</t>
  </si>
  <si>
    <t>- The output of getprop command to a Pastebin-Site such as PIE-Bin</t>
  </si>
  <si>
    <t>- Logcat from button Debugging in Navigation Drawer (remove personal data)</t>
  </si>
  <si>
    <t>- Feel free to attach any other logs made by a logcat tool like MatLog</t>
  </si>
  <si>
    <t>Command line junkie?</t>
  </si>
  <si>
    <t>Then you can use the following shell function to help you get only relevant logcat entries. Copy and paste the following to your terminal shell:</t>
  </si>
  <si>
    <t>alias logrep='logcat -d -v time -b main -b system -b radio|grep -iE $@'</t>
  </si>
  <si>
    <t>Furthermore, here are some great commands that will:</t>
  </si>
  <si>
    <t>1.  Create a log directory in: /sdcard/aimsicd_log/</t>
  </si>
  <si>
    <t>2.  cd into that directory</t>
  </si>
  <si>
    <t>3.  Clear all the existing logcats</t>
  </si>
  <si>
    <t>4.  Run AIMSICD and wait for a key press to kill it</t>
  </si>
  <si>
    <t>5.  Save a full logcat (excluding radio) into /sdcard/aimsicd_log/aimdump.log</t>
  </si>
  <si>
    <t>Copy and paste the following to your android rooted shell:</t>
  </si>
  <si>
    <t>alias cdaim='mkdir /sdcard/aimsicd_log; cd /sdcard/aimsicd_log'
alias logclr='logcat -c -b main -b system -b radio -b events'
alias logdmp='logcat -d -v threadtime -b main -b system -b events -f /sdcard/aimsicd_log/aimdump.log'
export DUMTXT="When bug occurs, press any key to kill app and dump logcat to file..."
alias aimrun='cdaim; logclr; am start -n com.SecUpwN.AIMSICD/.AIMSICD; read dummy?"${DUMTXT}"; am force-stop com.SecUpwN.AIMSICD; logdmp;'</t>
  </si>
  <si>
    <t>To run it, just type: aimrun.
If you want to also supply radio logcat, add -b radio somewhere in the logdmp alias, but know that your GPS location and cell info may be included when you do that.</t>
  </si>
  <si>
    <t>SEEKING</t>
  </si>
  <si>
    <t>Special positions we are currently seeking skilled people for:</t>
  </si>
  <si>
    <t>- People with a CryptoPhone for another detection verification.</t>
  </si>
  <si>
    <t>- Bugfixer for Coverity Scan Defects detected within our app.</t>
  </si>
  <si>
    <t>DONATING</t>
  </si>
  <si>
    <t>Thank you for encouraging our developers!</t>
  </si>
  <si>
    <t>- Feel invited to donate using this guide.</t>
  </si>
  <si>
    <t>Instances of abusive, harassing, or otherwise unacceptable behavior may be
reported by contacting the project maintainer. All
complaints will be reviewed and investigated and will result in a response that
is deemed necessary and appropriate to the circumstances. The project team is
obligated to maintain confidentiality with regard to the reporter of an incident.
Further details of specific enforcement policies may be posted separately.</t>
  </si>
  <si>
    <t>This Code of Conduct is adapted from the Contributor Covenant, Version 1.4</t>
  </si>
  <si>
    <t>celluloid@celluloid.xlsx</t>
  </si>
  <si>
    <t>If you are seeking support, or for discussions about Celluloid, you can use the mailing list or the IRC channel, #celluloid on freenode.</t>
  </si>
  <si>
    <t>If you encounter an issue with Celluloid itself, you should go through the following checklist:</t>
  </si>
  <si>
    <t>- Is this a known bug or are you falling into a common trap? Check the Gotchas wiki page.</t>
  </si>
  <si>
    <t>- Is there already an issue filed which looks like your issue? Check the issue tracker.</t>
  </si>
  <si>
    <t>- Is the problem present in the latest released version of Celluloid? Upgrade and check!</t>
  </si>
  <si>
    <t>- Is the problem present on the master branch of Celluloid? Run pre-release from source control and check!</t>
  </si>
  <si>
    <t>If you don't get anywhere with this checklist, please feel free to file a bug report.</t>
  </si>
  <si>
    <t>Running pre-release Celluloid</t>
  </si>
  <si>
    <t>If you encounter a bug, it's entirely possible that it has already been fixed but not yet included in a released version. You can establish this by trying to run your application with a pre-release version of Celluloid direct from source control. You can do this by modifying your application's Gemfile as follows:</t>
  </si>
  <si>
    <t>gem 'celluloid', github: 'celluloid', submodules: true</t>
  </si>
  <si>
    <t>If it is suggested to you that you try a different branch, add branch: 'somebranch'.</t>
  </si>
  <si>
    <t>If the problem is resolved, feel free to voice your desire for a new release of Celluloid on IRC (irc.freenode.net/#celluloid).</t>
  </si>
  <si>
    <t>If it persists, you should consider filing a bug report.</t>
  </si>
  <si>
    <t>Filing a bug report</t>
  </si>
  <si>
    <t>- Bug reports should be filed on the GitHub issue tracker. Bug reports should contain the following things:</t>
  </si>
  <si>
    <t>- A sensible subject that helps quickly identify the issue.</t>
  </si>
  <si>
    <t>- Full steps to reproduce the issue, including minimal reproduction code. A minimal reproduction means only what is necessary to display the problem and nothing more. This is perhaps the most important thing, don't skip it!</t>
  </si>
  <si>
    <t>- Output from a reproduction.</t>
  </si>
  <si>
    <t>- Full references for version numbers (of Celluloid, dependencies, Ruby, Operating System, etc). One easy way to do this is to post your Gemfile.lock, though you will still need to tell us what version of Ruby is in use.</t>
  </si>
  <si>
    <t>- See: Triage Process</t>
  </si>
  <si>
    <t>- Some more guidelines on filing good bug reports:</t>
  </si>
  <si>
    <t>- http://www.chiark.greenend.org.uk/~sgtatham/bugs.html</t>
  </si>
  <si>
    <t>- http://itscommonsensestupid.blogspot.com/2008/07/tips-to-write-good-bug-report.html</t>
  </si>
  <si>
    <t>- http://timheuer.com/blog/archive/2011/10/12/anatomy-of-a-good-bug-report.aspx</t>
  </si>
  <si>
    <t>Contributing to ceph-container</t>
  </si>
  <si>
    <t>ceph@ceph-container.xlsx</t>
  </si>
  <si>
    <t>1.  Become familiar with the project structure.</t>
  </si>
  <si>
    <t>2.  Follow the appropriate contribution workflow</t>
  </si>
  <si>
    <t>3.  Follow the commit guidelines</t>
  </si>
  <si>
    <t>Project structure</t>
  </si>
  <si>
    <t>The primary deliverables of this project are two container images: daemon-base, and daemon. As
such, the project structure is influenced by what files and configurations go into each image. The
main source base (including configuration files and build specifications) of the project is located
in src/ and is further specified in src/daemon-base and src/daemon.</t>
  </si>
  <si>
    <t>Because this project supports several different Ceph versions and many OS distros, the structure
also allows individual Ceph versions, individual distros, and combinations of
Ceph-version-and-distro (we will call these flavors) to override the base source, configuration,
and specification files by specifying their own versions of the files or new files entirely.</t>
  </si>
  <si>
    <t>Mentally modeling the end result of overrides for any given flavor is difficult. Similarly,
programmatically selecting the correct files for each flavor build is also difficult. In order to
effectively work with this project structure, we introduce the concept of staging.</t>
  </si>
  <si>
    <t>The concept of staging</t>
  </si>
  <si>
    <t>Special tooling has been built to collect all source files with appropriate overrides into a unique
staging directory for each flavor (each staging directory is also specified by a target
architecture). From a staging directory, containers can be built directly from the
&lt;staging&gt;/daemon-base/ and &lt;staging&gt;/daemon/ image directories. Additionally, developers can
inspect a staging directory's files to view exactly what will be (or has been) built into the
container images. Additionally, in order to maintain a core source base that is as reusable as
possible for all flavors, staging also supports a very basic form of templating. Some tooling has
been developed to make working with staging as easy as possible.</t>
  </si>
  <si>
    <t>Staging override order</t>
  </si>
  <si>
    <t>It is key that staging is deterministic; therefore, a clear definition of override priority is
needed. More specific files will override (overwrite) less specific files when staging. Note here
that FILE may be a file or a directory containing further files.</t>
  </si>
  <si>
    <t># Most specific
ceph-releases/&lt;ceph release&gt;/&lt;base os repository&gt;/&lt;base os release&gt;/{daemon-base,daemon}/FILE
ceph-releases/&lt;ceph release&gt;/&lt;base os repository&gt;/&lt;base os release&gt;/FILE
ceph-releases/&lt;ceph release&gt;/&lt;base os repository&gt;/{daemon-base,daemon}/FILE
ceph-releases/&lt;ceph release&gt;/&lt;base os repository&gt;/FILE
ceph-releases/&lt;ceph release&gt;/{daemon-base,daemon}/FILE
ceph-releases/&lt;ceph release&gt;/FILE
ceph-releases/ALL/&lt;base os repository&gt;/&lt;base os release&gt;/{daemon-base,daemon}/FILE
ceph-releases/ALL/&lt;base os repository&gt;/&lt;base os release&gt;/FILE
ceph-releases/ALL/&lt;base os repository&gt;/{daemon-base,daemon}/FILE
ceph-releases/ALL/&lt;base os repository&gt;/FILE
ceph-releases/ALL/{daemon-base,daemon}/FILE
ceph-releases/ALL/FILE
src/{daemon-base,daemon}/FILE
src/FILE
# Least specific</t>
  </si>
  <si>
    <t>Basic templating in staging</t>
  </si>
  <si>
    <t>Variable file replacements</t>
  </si>
  <si>
    <t>In any source file, a special variable in the form __VAR_NAME__ (two leading and trailing
underscores with capital letters, digits, and underscores between) can be placed. Once all files are
staged, the __VAR_NAME__ variable will be replaced with the raw contents of the file with the
named __VAR_NAME__. Trailing whitespace is stripped from the variable file before insertion.
__VAR_NAME__ files are allowed to be empty, but they are not allowed to be nonexistent if a file
declares them. A __VAR_NAME__ definition file may contain nested __OTHER_VAR_NAME__ variables as
well as nested __ENV_[ENV_VAR]__ variables (documented below).</t>
  </si>
  <si>
    <t>If the __DO_STUFF__ file is supposed to contain actions that need done it generally needs to
return true. As an example, echo 'first' &amp;&amp; __DO_STUFF__ &amp;&amp; echo 'last' will print 'first' and
'last' correctly only if __DO_STUFF__ returns true. A take-no-action override needs to have the
content /bin/true, as an empty file will cause an error.</t>
  </si>
  <si>
    <t>Environment variable replacements</t>
  </si>
  <si>
    <t>In any source file, a special variable in the form __ENV_[ENV_VAR]__ can placed. Once all files
are staged, the __ENV_[ENV_VAR]__ variable will be replaced with the raw contents of the
environment variable named ENV_VAR. Only environment variables with all-caps, underscores, and
digits are supported. Staging will report an error if an environment variable's value is unset.</t>
  </si>
  <si>
    <t>Environment variable replacements can also be nested inside of other environment variable
replacements. both __ENV_[]__ definitions and __VAR__ file definitions may specify environment
variable replacements.</t>
  </si>
  <si>
    <t>A typical usage is to use __ENV_[HOST_ARCH]__ when you need to specify the building
architecture.</t>
  </si>
  <si>
    <t>Staging development aids</t>
  </si>
  <si>
    <t>To practically aid developers, helpful tools have been built for staging:</t>
  </si>
  <si>
    <t>- To create all default staging directories: make stage</t>
  </si>
  <si>
    <t>- To create specific staging directory(-ies): make FLAVORS=&lt;flavors&gt; stage</t>
  </si>
  <si>
    <t>- Find the source of a staged file: cd &lt;staging dir&gt; ; ./find-src &lt;file-path&gt;</t>
  </si>
  <si>
    <t>- List of staged files and their sources: &lt;staging dir&gt;/files-sources</t>
  </si>
  <si>
    <t>- List of all possible buildable flavors: make show.flavors</t>
  </si>
  <si>
    <t>- Show flavors affected by branch changes: make flavors.modified</t>
  </si>
  <si>
    <t>- Stage log: stage.log</t>
  </si>
  <si>
    <t>Building images from staging</t>
  </si>
  <si>
    <t>It is possible (but not usually necessary) to build container images directly from staging in the
event that make build is not appealing. Simply stage the flavor(s) to be built, and then execute
the desired build command for daemon-base and daemon.</t>
  </si>
  <si>
    <t># Example
cd &lt;staging&gt;
docker build -t &lt;daemon base tag&gt; daemon-base/
docker build -t &lt;daemon tag&gt; daemon/</t>
  </si>
  <si>
    <t>Where does (should) source code live?</t>
  </si>
  <si>
    <t>Core source base of ceph-container - src/</t>
  </si>
  <si>
    <t>The src/ directory contains the core code that is applicable for all flavors -- all Ceph versions
and all distros -- and is the "least specific" definition of source files for this project. This
includes the ceph-container-specific code that is built into the container images as well as build
configuration files. src/ should be viewed as the base set of functionality all flavors must
implement. To maximize reuse and keep the core source base in one place, care should be taken to try
to make the core source applicable to all flavors whenever possible. Note the existence of the
"CEPH_VERSION" environment variable (and other similar variables) built into the containers.
ceph-container source code can use container environment variables to execute code paths
conditionally, making an override of source files for specific Ceph versions unnecessary.</t>
  </si>
  <si>
    <t>Where possible src/ provides a specification of a "sane default" that may need to be
overridden for certain flavors. For example, the src/daemon/__DAEMON_PACKAGES__ file defines the
daemon packages which should be installed in the base image. A distro is not required to install
these packages via its package manager or to use this list (though it is recommended to gain as much
reuse as possible), as each distro may have a different preferred method of installation. This list
should, however, serve as a a guide to what must be installed.</t>
  </si>
  <si>
    <t>Source shared by all Ceph releases - ceph-releases/ALL/</t>
  </si>
  <si>
    <t>The ceph-releases/All/ directory contains code that is generic to all Ceph releases. It is more
specific than src/. Source that is shared between distros (but is not part of ceph-container's
core functionality) can be placed in this directory.</t>
  </si>
  <si>
    <t>Distro-specific source is placed in ceph-releases/ALL/&lt;distro&gt; and is yet more specific.</t>
  </si>
  <si>
    <t>Source specific to a single Ceph release - ceph-releases/&lt;ceph release&gt;</t>
  </si>
  <si>
    <t>A ceph-releases/&lt;ceph release&gt; directory is more specific than ceph-releases/ALL and contains
source that is specific to a particular Ceph release but is generic for all distros.</t>
  </si>
  <si>
    <t>A ceph-releases/&lt;ceph release&gt;/&lt;distro&gt; directory is the most specific source directory and
contains source that is specific to a particular Ceph-release-and-distro combination.</t>
  </si>
  <si>
    <t>The goal when adding contributions should be to make modifications or additions to the least
specific files in order to reuse as much code as possible. Only specify specific changes when they
absolutely apply only to the specific flavor(s) and not to others.</t>
  </si>
  <si>
    <t>General suggestions</t>
  </si>
  <si>
    <t>- Make use of already-defined __VAR__ files when possible to maximize reuse.</t>
  </si>
  <si>
    <t>- Make changes in the least specific (see override order) directory as
makes sense for the flavor to maximize reuse across flavors.</t>
  </si>
  <si>
    <t>Fixing a bug</t>
  </si>
  <si>
    <t>1.  Stage the flavor on which the bug was found (make FLAVORS=&lt;bugged flavor&gt; stage).</t>
  </si>
  <si>
    <t>2.  Use the find-src script or files-sources list to locate the bugged file's source location.</t>
  </si>
  <si>
    <t>3.  Edit the source location to fix the bug.</t>
  </si>
  <si>
    <t>4.  Build test versions of the images (make FLAVORS=&lt;bugged flavor&gt; build).</t>
  </si>
  <si>
    <t>5.  Test the images you built in your environment.</t>
  </si>
  <si>
    <t>6.  Make a PR of your changes.</t>
  </si>
  <si>
    <t>Adding a feature</t>
  </si>
  <si>
    <t>1.  Determine the scope of the feature</t>
  </si>
  <si>
    <t>- To which Ceph versions should the feature be added?</t>
  </si>
  <si>
    <t>- To which distros should the feature be added?</t>
  </si>
  <si>
    <t>- As a general guideline, new features should usually be added to all Ceph versions and distros.</t>
  </si>
  <si>
    <t>2.  Add relevant changes to files in the project structure such that they will be added to only the
Ceph versions and distros in scope for the feature.</t>
  </si>
  <si>
    <t>3.  Build test versions of the images (make FLAVORS=&lt;in-scope-flavors&gt; build).</t>
  </si>
  <si>
    <t>4.  Test the images in your environment.</t>
  </si>
  <si>
    <t>5.  Make a PR of your changes.</t>
  </si>
  <si>
    <t>Adding a Ceph release</t>
  </si>
  <si>
    <t>Ideally, adding a new Ceph release is fairly easy. In the best case, all that needs done is adding
flavors for the new Ceph version to the Makefile. At minimum, ALL_BUILDABLE_FLAVORS must be
updated in the Makefile. If distro source is properly configured to support multiple Ceph releases
and there are no special updates required, they are likely to work with just this minimal change.</t>
  </si>
  <si>
    <t>Note the $CEPH_VERSION and $CEPH_POINT_RELEASE variables usually used in __DOCKERFILE_INSTALL__
are extracted from the first field of the flavor name.</t>
  </si>
  <si>
    <t>In this example, luminous,centos,7, $CEPH_VERSION will be set to luminous.</t>
  </si>
  <si>
    <t>Adding a new flavor name like mimic,centos,7 is enough to create a new mimic
Ceph release.</t>
  </si>
  <si>
    <t>In the worst case, trying to make as few modifications as possible:</t>
  </si>
  <si>
    <t>1.  Add flavors for new Ceph versions to the Makefile.</t>
  </si>
  <si>
    <t>- At minimum: ALL_BUILDABLE_FLAVORS.</t>
  </si>
  <si>
    <t>2.  Edit src/ files to support the new version if necessary, making sure not to break previous
versions. Keep container environment variables in mind here.</t>
  </si>
  <si>
    <t>3.  Edit ceph-releases/ALL/&lt;distro&gt; files to support the new version if necessary, making sure not
to break previous versions.</t>
  </si>
  <si>
    <t>4.  Add ceph-releases/&lt;new ceph version&gt; files to support the new version if necessary.</t>
  </si>
  <si>
    <t>5.  Build test versions of the images (make FLAVORS=&lt;new release flavors&gt; build).</t>
  </si>
  <si>
    <t>6.  Test the images in your environment.</t>
  </si>
  <si>
    <t>7.  Make a PR of your changes.</t>
  </si>
  <si>
    <t>Adding a distro build</t>
  </si>
  <si>
    <t>1.  Add flavors for the new distro to the Makefile.</t>
  </si>
  <si>
    <t>2.  Add a ceph-releases/ALL/&lt;new distro&gt; directory for the new distro</t>
  </si>
  <si>
    <t>- Make sure to install all the required packages for daemon-base (see
src/daemon-base/__CEPH_BASE_PACKAGES__) and for daemon (see
src/daemon/__DAEMON_PACKAGES__).</t>
  </si>
  <si>
    <t>- Make sure to specify all __VAR__ files without sane defaults for the container builds.</t>
  </si>
  <si>
    <t>- Make sure to override any __VAR__ file sane defaults that do not apply to the new distro.</t>
  </si>
  <si>
    <t>- Refer to other distros for inspiration.</t>
  </si>
  <si>
    <t>3.  If necessary, add a ceph-release/&lt;ceph release&gt;/&lt;new distro&gt; directory for the new distro. Try
to avoid this as much as possible and focus on code reuse from the less specific dirs.</t>
  </si>
  <si>
    <t>4.  Build test versions of the images (make FLAVORS=&lt;new distro flavors&gt; build).</t>
  </si>
  <si>
    <t>5.  Test the images in your environment.</t>
  </si>
  <si>
    <t>- All commits should have a subject and a body</t>
  </si>
  <si>
    <t>- The commit subject should briefly describe what the commit changes</t>
  </si>
  <si>
    <t>- The commit body should describe the problem addressed and the chosen solution</t>
  </si>
  <si>
    <t>- What was the problem and solution? Why that solution? Were there alternative ideas?</t>
  </si>
  <si>
    <t>- Wrap commit subjects and bodies to 72 characters</t>
  </si>
  <si>
    <t>- Sign-off your commits</t>
  </si>
  <si>
    <t>- Add a best-effort scope designation to commit subjects. This could be a directory name, file name,
or the name of a logical grouping of code. Examples:</t>
  </si>
  <si>
    <t>- [dir] ceph-releases: change flavor specification(s) in the ceph-container dir</t>
  </si>
  <si>
    <t>- [dir] mimic: change flavor spec for mimic</t>
  </si>
  <si>
    <t>- [dir] kubernetes: edit a Kubernetes example in examples/kubernetes</t>
  </si>
  <si>
    <t>- [file] osd_disk_activate: edit the src/daemon/osd_scenarios/osd_disk_activate.sh file</t>
  </si>
  <si>
    <t>- [logical group] osd prep: change how OSDs are prepared, with changes in multiple files</t>
  </si>
  <si>
    <t>- [combinations] mimic osd prep: change how OSDs are prepared only in mimic</t>
  </si>
  <si>
    <t>Suggested reading: https://chris.beams.io/posts/git-commit/</t>
  </si>
  <si>
    <t>CI</t>
  </si>
  <si>
    <t>Jenkins</t>
  </si>
  <si>
    <t>We use Jenkins to run several tests on each pull request.</t>
  </si>
  <si>
    <t>If you don't want to run a build for a particular pull request, because all you are changing is the
README for example, add the text [skip ci] to the PR title.</t>
  </si>
  <si>
    <t>Travis</t>
  </si>
  <si>
    <t>We use Travis to run tests for the demo scenario.</t>
  </si>
  <si>
    <t>You can check the files in travis-builds to learn more about this process.</t>
  </si>
  <si>
    <t>Certbot Contributing Guide</t>
  </si>
  <si>
    <t>certbot@certbot.xlsx</t>
  </si>
  <si>
    <t>Hi! Welcome to the Certbot project. We look forward to collaborating with you.</t>
  </si>
  <si>
    <t>If you're reporting a bug in Certbot, please make sure to include:</t>
  </si>
  <si>
    <t>- The version of Certbot you're running.</t>
  </si>
  <si>
    <t>- The operating system you're running it on.</t>
  </si>
  <si>
    <t>- The commands you ran.</t>
  </si>
  <si>
    <t>- What you expected to happen, and</t>
  </si>
  <si>
    <t>- What actually happened.</t>
  </si>
  <si>
    <t>If you're a developer, we have some helpful information in our
Developer's Guide to get you
started. In particular, we recommend you read these sections</t>
  </si>
  <si>
    <t>- Finding issues to work on</t>
  </si>
  <si>
    <t>- Submitting a pull request</t>
  </si>
  <si>
    <t>- EFF's Public Projects Code of Conduct</t>
  </si>
  <si>
    <t>Chai Contribution Guidelines</t>
  </si>
  <si>
    <t>chaijs@chai.xlsx</t>
  </si>
  <si>
    <t>We like to encourage you to contribute to the Chai.js repository. This should be as easy as possible for you but there are a few things to consider when contributing. The following guidelines for contribution should be followed if you want to submit a pull request or open an issue.</t>
  </si>
  <si>
    <t>Following these guidelines helps to communicate that you respect the time of the developers managing and developing this open source project. In return, they should reciprocate that respect in addressing your issue or assessing patches and features.</t>
  </si>
  <si>
    <t>- TLDR;</t>
  </si>
  <si>
    <t>- Releasing</t>
  </si>
  <si>
    <t>- Support</t>
  </si>
  <si>
    <t>- Resources</t>
  </si>
  <si>
    <t>- Core Contributors</t>
  </si>
  <si>
    <t>TLDR;</t>
  </si>
  <si>
    <t>- Creating an Issue or Pull Request requires a GitHub account.</t>
  </si>
  <si>
    <t>- Issue reports should be clear, concise and reproducible. Check to see if your issue has already been resolved in the master branch or already reported in Chai's GitHub Issue Tracker.</t>
  </si>
  <si>
    <t>- Pull Requests must adhere to strict coding style guidelines.</t>
  </si>
  <si>
    <t>- In general, avoid submitting PRs for new Assertions without asking core contributors first. More than likely it would be better implemented as a plugin.</t>
  </si>
  <si>
    <t>- Additional support is available via the Google Group or on irc.freenode.net#chaijs.</t>
  </si>
  <si>
    <t>- IMPORTANT: By submitting a patch, you agree to allow the project owner to license your work under the same license as that used by the project.</t>
  </si>
  <si>
    <t>The issue tracker is the preferred channel for bug reports,
feature requests and submitting pull
requests, but please respect the following restrictions:</t>
  </si>
  <si>
    <t>- Please do not use the issue tracker for personal support requests (use
Google Group or IRC).</t>
  </si>
  <si>
    <t>- Please do not derail or troll issues. Keep the discussion on topic and
respect the opinions of others</t>
  </si>
  <si>
    <t>A bug is a demonstrable problem that is caused by the code in the repository.</t>
  </si>
  <si>
    <t>3.  Isolate the problem — create a test case to demonstrate your issue. Provide either a repo, gist, or code sample to demonstrate you problem.</t>
  </si>
  <si>
    <t>A good bug report shouldn't leave others needing to chase you up for more information. Please try to be as detailed as possible in your report. What is your environment? What steps will reproduce the issue? What browser(s) and/or Node.js versions experience the problem? What would you expect to be the outcome? All these details will help people to fix any potential bugs.</t>
  </si>
  <si>
    <t>A summary of the issue and the browser/OS environment in which it occurs. If suitable, include the steps required to reproduce the bug.</t>
  </si>
  <si>
    <t>&lt;url&gt; - a link to the reduced test case OR</t>
  </si>
  <si>
    <t>expect(a).to.equal('a');
// code sample</t>
  </si>
  <si>
    <t>Any other information you want to share that is relevant to the issue being reported. This might include the lines of code that you have identified as causing the bug, and potential solutions (and your opinions on their merits).</t>
  </si>
  <si>
    <t>Feature requests are welcome. But take a moment to find out whether your idea fits with the scope and aims of the project. It's up to you to make a strong case to convince the project's developers of the merits of this feature. Please provide as much detail and context as possible.</t>
  </si>
  <si>
    <t>Furthermore, since Chai.js has a robust plugin API, we encourage you to publish new Assertions as plugins. If your feature is an enhancement to an existing Assertion, please propose your changes as an issue prior to opening a pull request. If the core Chai.js contributors feel your plugin would be better suited as a core assertion, they will invite you to open a PR in chaijs/chai.</t>
  </si>
  <si>
    <t>- PRs for new core-assertions are advised against.</t>
  </si>
  <si>
    <t>- PRs for core-assertion bug fixes are always welcome.</t>
  </si>
  <si>
    <t>- PRs for enhancing the interfaces are always welcome.</t>
  </si>
  <si>
    <t>- PRs that increase test coverage are always welcome.</t>
  </si>
  <si>
    <t>- PRs are scrutinized for coding-style.</t>
  </si>
  <si>
    <t>Good pull requests - patches, improvements, new features - are a fantastic help. They should remain focused in scope and avoid containing unrelated commits.</t>
  </si>
  <si>
    <t>Please ask first before embarking on any significant pull request (e.g. implementing features, refactoring code), otherwise you risk spending a lot of time working on something that the project's developers might not want to merge into the project.</t>
  </si>
  <si>
    <t>Please adhere to the coding conventions used throughout a project (indentation, accurate comments, etc.) and any other requirements (such as test coverage). Please review the Chai.js Coding Style Guide.</t>
  </si>
  <si>
    <t># Clone your fork of the repo into the current directory
git clone https://github.com/&lt;your-username&gt;/&lt;repo-name&gt;
# Navigate to the newly cloned directory
cd &lt;repo-name&gt;
# Assign the original repo to a remote called "upstream"
git remote add upstream https://github.com/&lt;upstream-owner&gt;/&lt;repo-name&gt;</t>
  </si>
  <si>
    <t>git checkout &lt;dev-branch&gt;
git pull upstream &lt;dev-branch&gt;</t>
  </si>
  <si>
    <t>3.  Create a new topic branch (off the main project development branch) to contain your feature, change, or fix:</t>
  </si>
  <si>
    <t>4.  Commit your changes in logical chunks. Use Git's interactive rebase feature to tidy up your commits before making them public.</t>
  </si>
  <si>
    <t>5.  Run you code to make sure it works. If you're still having problems please try to run make clean and then test your code again.</t>
  </si>
  <si>
    <t>npm test
# when finished running tests...
git checkout chai.js</t>
  </si>
  <si>
    <t>git pull [--rebase] upstream &lt;dev-branch&gt;</t>
  </si>
  <si>
    <t>8.  Open a Pull Request with a clear title and description.</t>
  </si>
  <si>
    <t>IMPORTANT: By submitting a patch, you agree to allow the project owner to license your work under the same license as that used by the project.</t>
  </si>
  <si>
    <t>Releases can be prepared by anyone with access to the code.</t>
  </si>
  <si>
    <t>Simply run make release-major, make release-minor, or make-release-patch
and it will automatically do the following:</t>
  </si>
  <si>
    <t>- Build chai.js</t>
  </si>
  <si>
    <t>- Bump the version numbers across the project</t>
  </si>
  <si>
    <t>- Make a commit within git</t>
  </si>
  <si>
    <t>All you need to do is push the commit up and make a pull request, one of the core contributors will merge it and publish a release.</t>
  </si>
  <si>
    <t>Publishing a Release</t>
  </si>
  <si>
    <t>Anyone who is a core contributor (see the Core Contributors Heading in the Readme) can publish a release:</t>
  </si>
  <si>
    <t>1.  Go to the Releases page on Github</t>
  </si>
  <si>
    <t>2.  Hit "Draft a new release" (if you can't see this, you're not a core contributor!)</t>
  </si>
  <si>
    <t>3.  Write human-friendly Release Notes based on changelog.</t>
  </si>
  <si>
    <t>- The release title is "x.x.x / YYYY-MM-DD" (where x.x.x is the version number)</t>
  </si>
  <si>
    <t>- If breaking changes, write migration tutorial(s) and reasoning.</t>
  </si>
  <si>
    <t>- Callouts for community contributions (PRs) with links to PR and contributing user.</t>
  </si>
  <si>
    <t>- Callouts for other fixes made by core contributors with links to issue.</t>
  </si>
  <si>
    <t>4.  Hit "Save Draft" and get other core contributors to check your work, or alternatively hit "Publish release"</t>
  </si>
  <si>
    <t>5.  That's it!</t>
  </si>
  <si>
    <t>For most of the documentation you are going to want to visit ChaiJS.com.</t>
  </si>
  <si>
    <t>- Getting Started Guide</t>
  </si>
  <si>
    <t>- API Reference</t>
  </si>
  <si>
    <t>- Plugins</t>
  </si>
  <si>
    <t>Alternatively, the wiki might be what you are looking for.</t>
  </si>
  <si>
    <t>- Chai Coding Style Guide</t>
  </si>
  <si>
    <t>- Third-party Resources</t>
  </si>
  <si>
    <t>Or finally, you may find a core-contributor or like-minded developer in any of our support channels.</t>
  </si>
  <si>
    <t>- IRC: irc.freenode.org #chaijs</t>
  </si>
  <si>
    <t>- Mailing List / Google Group</t>
  </si>
  <si>
    <t>Core Contributors</t>
  </si>
  <si>
    <t>Feel free to reach out to any of the core-contributors with you questions or concerns. We will do our best to respond in a timely manner.</t>
  </si>
  <si>
    <t>- Jake Luer</t>
  </si>
  <si>
    <t>- GH: @logicalparadox</t>
  </si>
  <si>
    <t>- TW: @jakeluer</t>
  </si>
  <si>
    <t>- IRC: logicalparadox</t>
  </si>
  <si>
    <t>- Veselin Todorov</t>
  </si>
  <si>
    <t>- GH: @vesln</t>
  </si>
  <si>
    <t>- TW: @vesln</t>
  </si>
  <si>
    <t>- IRC: vesln</t>
  </si>
  <si>
    <t>- Keith Cirkel</t>
  </si>
  <si>
    <t>- GH: @keithamus</t>
  </si>
  <si>
    <t>- TW: @keithamus</t>
  </si>
  <si>
    <t>- IRC: keithamus</t>
  </si>
  <si>
    <t>- Lucas Fernandes da Costa</t>
  </si>
  <si>
    <t>- GH: @lucasfcosta</t>
  </si>
  <si>
    <t>- TW: @lfernandescosta</t>
  </si>
  <si>
    <t>- IRC: lucasfcosta</t>
  </si>
  <si>
    <t>Contributing to ChaiScript</t>
  </si>
  <si>
    <t>ChaiScript@ChaiScript.xlsx</t>
  </si>
  <si>
    <t>Please follow the existing style in the code you are patching.</t>
  </si>
  <si>
    <t>- two space indent</t>
  </si>
  <si>
    <t>- no tabs EVER</t>
  </si>
  <si>
    <t>- match the existing indentation level</t>
  </si>
  <si>
    <t>All ChaiScript commits are run through a large set of builds and analysis on all supported platforms. Those results are posted on the
build dashboard. No PR will be accepted until all tests pass.</t>
  </si>
  <si>
    <t>The build system has full integration with GitHub and you will be notified automatically if all tests have passed.</t>
  </si>
  <si>
    <t>Please do not post a "chaiscript is too slow", "chaiscript compiles too slowly", or "chaiscript needs more documentation" issue
without first reading the following notes.</t>
  </si>
  <si>
    <t>ChaiScript is Too Slow</t>
  </si>
  <si>
    <t>We are actively working on constently improving the runtime performance of ChaiScript. With the performance being
monitored with each commit.</t>
  </si>
  <si>
    <t>If you feel you must post an issue about performance, please post a complete example that illustrates the exact case you
feel should be better optimized.</t>
  </si>
  <si>
    <t>Any issue request regarding performance without a complete example of the issue experienced will be closed.</t>
  </si>
  <si>
    <t>ChaiScript Compiles Too Slowly</t>
  </si>
  <si>
    <t>This is also something we are actively working on. If you need highly optimized build times, please see this discussion
on the discourse site.</t>
  </si>
  <si>
    <t>ChaiScript Needs More Documentation</t>
  </si>
  <si>
    <t>If you have a question that is not addressed in the cheatsheet
please open an issue so we can get the Cheatsheet updated.</t>
  </si>
  <si>
    <t>Thanks for showing interest to contribute to Chakra UI ?, you rock!</t>
  </si>
  <si>
    <t>chakra-ui@chakra-ui.xlsx</t>
  </si>
  <si>
    <t>When it comes to open source, there are different ways you can contribute, all
of which are valuable. Here's few guidelines that should help you as you prepare
your contribution.</t>
  </si>
  <si>
    <t>- Setup</t>
  </si>
  <si>
    <t>- Development</t>
  </si>
  <si>
    <t>- Tooling</t>
  </si>
  <si>
    <t>- Commands</t>
  </si>
  <si>
    <t>- Package Aliasing and Yarn Workspace</t>
  </si>
  <si>
    <t>- Storybook</t>
  </si>
  <si>
    <t>- Think you found a bug?</t>
  </si>
  <si>
    <t>- Proposing new or changed API?</t>
  </si>
  <si>
    <t>- Making a Pull Request?</t>
  </si>
  <si>
    <t>- Commit Convention</t>
  </si>
  <si>
    <t>- Steps to PR</t>
  </si>
  <si>
    <t>- Tests</t>
  </si>
  <si>
    <t>- Want to write a blog post or tutorial</t>
  </si>
  <si>
    <t>- Want to help improve the docs?</t>
  </si>
  <si>
    <t>- License</t>
  </si>
  <si>
    <t>The following steps will get you setup to contribute changes to this repo:</t>
  </si>
  <si>
    <t>1.  Fork the repo (click the Fork button at the top right of
this page)</t>
  </si>
  <si>
    <t>2.  Clone your fork locally</t>
  </si>
  <si>
    <t># in a terminal, cd to parent directory where you want your clone to be, then
git clone https://github.com/&lt;your_github_username&gt;/chakra-ui.git</t>
  </si>
  <si>
    <t>cd chakra-ui</t>
  </si>
  <si>
    <t>3.  Setup all dependencies and build. Chakra UI uses yarn and lerna, so run
yarn bootstrap. This command will install dependencies, bootstrap the repo
using lerna and build all packages.</t>
  </si>
  <si>
    <t>If you run into any issues during this step, kindly reach out to the Chakra UI
React team here: https://discord.gg/dQHfcWF</t>
  </si>
  <si>
    <t>To improve our development process, we've setup a couple of systems. Chakra UI
uses a monorepo structure, this means each component is it's own package and can
use consumed independently.</t>
  </si>
  <si>
    <t>Tooling</t>
  </si>
  <si>
    <t>- Lerna to manage installation of dependencies and
running various scripts. We also have yarn workspaces enabled by default.</t>
  </si>
  <si>
    <t>- Storybook for rapid UI component development and
testing</t>
  </si>
  <si>
    <t>- Testing Library for testing components and
hooks</t>
  </si>
  <si>
    <t>- Gatsby for a blazing fast documentation website.
versioning and changelogs</t>
  </si>
  <si>
    <t>Commands</t>
  </si>
  <si>
    <t>yarn boot: bootstraps the entire project, symlinks all dependencies for
cross-component development and builds all components.</t>
  </si>
  <si>
    <t>yarn bootstrap: bootstraps the entire project and symlinks all
dependencies for cross-component development</t>
  </si>
  <si>
    <t>yarn storybook: starts storybook server and loads stories in files that
ends with .stories.tsx</t>
  </si>
  <si>
    <t>yarn docs:start: run the documentation site locally</t>
  </si>
  <si>
    <t>yarn build: run build for all component packages</t>
  </si>
  <si>
    <t>yarn test: run test for all component packages</t>
  </si>
  <si>
    <t>yarn release: publish changed packages</t>
  </si>
  <si>
    <t>yarn [package] &lt;cmd&gt;: Run a command on the specific package you're working
on. You can run build, test, lint commands</t>
  </si>
  <si>
    <t>Package Aliasing and Yarn Workspace</t>
  </si>
  <si>
    <t>Since we're using lerna monorepo + yarn workspaces by default, this enables us
to run commands within component package directly from the root.</t>
  </si>
  <si>
    <t>Each component is named this way @chakra-ui/[component]. Let's say we want to
build the checkbox component. Here's how to do it:</t>
  </si>
  <si>
    <t>yarn workspace @chakra-ui/button build</t>
  </si>
  <si>
    <t># or</t>
  </si>
  <si>
    <t>lerna run build --scope @chakra-ui/button</t>
  </si>
  <si>
    <t>Shortcut: To make this shorter and more convenient, we've added an alias for
each component in the root package.json. Now you can simple do:</t>
  </si>
  <si>
    <t># to build
yarn button build</t>
  </si>
  <si>
    <t># to test
yarn button test
yarn button test --watch</t>
  </si>
  <si>
    <t># to lint
yarn button lint</t>
  </si>
  <si>
    <t>This alias is particularly useful when you're working on a specific component
and want to avoid running the command for all components.</t>
  </si>
  <si>
    <t>The documentation site is built with Gatsby. If you'd like to contribute to the
docs, simply run yarn docs:start.</t>
  </si>
  <si>
    <t>Build components in isolation with Storybook using yarn storybook.</t>
  </si>
  <si>
    <t>Think you found a bug?</t>
  </si>
  <si>
    <t>Please conform to the issue template and provide a clear path to reproduction
with a code example. The best way to show a bug is by sending a CodeSandbox link</t>
  </si>
  <si>
    <t>You may wish to use our starters to help you get going:</t>
  </si>
  <si>
    <t>- JavaScript Starter: https://codesandbox.io/s/chakra-ui-javascript-lzzg9</t>
  </si>
  <si>
    <t>- TypeScript Starter: https://codesandbox.io/s/chakra-ui-typescript-pomi8</t>
  </si>
  <si>
    <t>Proposing new or changed API?</t>
  </si>
  <si>
    <t>Please provide thoughtful comments and some sample API code. Proposals that
don't line up with our roadmap or doesn't have a thoughtful explanation will be
closed.</t>
  </si>
  <si>
    <t>Making a Pull Request?</t>
  </si>
  <si>
    <t>Pull requests need only the :+1: of two or more collaborators to be merged; when
the PR author is a collaborator, that counts as one.</t>
  </si>
  <si>
    <t>Commit Convention</t>
  </si>
  <si>
    <t>Before you create a Pull Request, please check whether your commits comply with
the commit conventions used in this repository.</t>
  </si>
  <si>
    <t>When you create a commit we kindly ask you to follow the convention
category(scope or module): message in your commit message while using one of
the following categories:</t>
  </si>
  <si>
    <t>- feat / feature: all changes that introduce completely new code or new
features</t>
  </si>
  <si>
    <t>- fix: changes that fix a bug (ideally you will addtionally reference an issue
if present)</t>
  </si>
  <si>
    <t>- refactor: any code related change that is not a fix nor a feature</t>
  </si>
  <si>
    <t>- docs: changing existing or creating new documentation (i.e. README, docs for
usage of a lib or cli usage)</t>
  </si>
  <si>
    <t>- build: all changes regarding the build of the software, changes to
dependencies or the addition of new dependencies</t>
  </si>
  <si>
    <t>- test: all changes regarding tests (adding new tests or changing existing
ones)</t>
  </si>
  <si>
    <t>- ci: all changes regarding the configuration of continous integration (i.e.
github actions, ci system)</t>
  </si>
  <si>
    <t>- chore: all changes to the repository that do not fit into any of the above
categories</t>
  </si>
  <si>
    <t>If you are interested in the detailed specification you can visit
https://www.conventionalcommits.org/ or check out the
Angular Commit Message Guidelines.</t>
  </si>
  <si>
    <t>Steps to PR</t>
  </si>
  <si>
    <t>- Fork of the chakra-ui repository and clone your fork</t>
  </si>
  <si>
    <t>- Create a new branch out of the develop branch. We follow the convention
[type/scope]. For example fix/accordion-hook, docs/menu-typo</t>
  </si>
  <si>
    <t>- type can be either docs, fix, feat, build, or any other
conventional commit type</t>
  </si>
  <si>
    <t>- scope is just a short id that describes the scope of work.</t>
  </si>
  <si>
    <t>All commits that fix bugs or add features need a test.</t>
  </si>
  <si>
    <t>Dear Chakra team: Please do not merge code without tests</t>
  </si>
  <si>
    <t>Want to write a blog post or tutorial</t>
  </si>
  <si>
    <t>That would be amazing! Reach out to the core team here:
https://discord.gg/dQHfcWF. We would love to support you anyway we can.</t>
  </si>
  <si>
    <t>Want to help improve the docs?</t>
  </si>
  <si>
    <t>TODO</t>
  </si>
  <si>
    <t>By contributing your code to the chakra-ui GitHub repository, you agree to
license your contribution under the MIT license.</t>
  </si>
  <si>
    <t>In order to contribute please maintain following rules:</t>
  </si>
  <si>
    <t>changeweb@Unifiedtransform.xlsx</t>
  </si>
  <si>
    <t>- For any new changes use dev_for_new_features this branch.</t>
  </si>
  <si>
    <t>- Make a Pull Request to dev_for_new_features this branch not to master so that master branch can only have stable changes.</t>
  </si>
  <si>
    <t>- Before making any pull request discuss about the change in a New Issue.</t>
  </si>
  <si>
    <t>- Describe the current behavior and explain which behavior you expected to see and why</t>
  </si>
  <si>
    <t>- Explain why this changes will be useful to most Unifiedtransform users</t>
  </si>
  <si>
    <t>- If you have changes on different features seperate them in different commits and pull requests</t>
  </si>
  <si>
    <t>- Make one feature change at a time</t>
  </si>
  <si>
    <t>- Share screenshots of your changes. It will make review process faster</t>
  </si>
  <si>
    <t>- Share the reason behind your changes</t>
  </si>
  <si>
    <t>Opening a PR</t>
  </si>
  <si>
    <t>Chaosthebot@Chaos.xlsx</t>
  </si>
  <si>
    <t>Once you open a pull request, ChaosBot will give it X seconds (where X is determined by github_api.voting.get_voting_window) before collecting votes. During this time, you should let people know about your contribution, so that they may vote for it and ensure your hard work gets merged in. If you do not wish for ChaosBot to consider your PR for merging just yet, add "WIP" somewhere in your PR title. Remove it when you're ready for voting.</t>
  </si>
  <si>
    <t>Changing your PR</t>
  </si>
  <si>
    <t>You may change your PR at any time without losing votes, but keep in mind, any new changes will reset the vote window for additional time.</t>
  </si>
  <si>
    <t>Merging your PR</t>
  </si>
  <si>
    <t>At the end of the voting window, ChaosBot will review the votes, and if your PR crosses a threshold, your changes will be merged in. To thank you for your merged contribution, ChaosBot will then follow you on GitHub. If your changes are not merged in, take the time to consider the feedback you received, and create a new PR with changes you believe people will be willing to vote for.</t>
  </si>
  <si>
    <t>path: "/docs/contributing-guide" title: "Contributing Guide"</t>
  </si>
  <si>
    <t>chatwoot@chatwoot.xlsx</t>
  </si>
  <si>
    <t>Thank you for taking an interest in contributing to Chatwoot. Before submitting your contribution, please make sure to take a moment and read through the following guidelines:</t>
  </si>
  <si>
    <t>- Development Setup</t>
  </si>
  <si>
    <t>- Environment Setup</t>
  </si>
  <si>
    <t>- We use git-flow branching model. The base branch is develop.</t>
  </si>
  <si>
    <t>- Comment on an issue before you start work on it. This helps to avoid multiple people working on similar issues.</t>
  </si>
  <si>
    <t>- Please raise the PR against develop branch</t>
  </si>
  <si>
    <t>- It's okay and encouraged to have multiple small commits as you work on the PR - we will squash the commits before merging.</t>
  </si>
  <si>
    <t>- If adding a new feature:</t>
  </si>
  <si>
    <t>- Please create the branch in the format feature/&lt;issue-id&gt;-&lt;issue-name&gt; (eg: feature/235-contact-panel)</t>
  </si>
  <si>
    <t>- Provide a convincing reason to add this feature. Ideally, you should open a suggestion issue first and have it approved before working on it.</t>
  </si>
  <si>
    <t>- If fixing bug:</t>
  </si>
  <si>
    <t>- If you are resolving a special issue, add Bug: Fix xxxx (#xxxx is the issue) in your PR title.</t>
  </si>
  <si>
    <t>- Provide a detailed description of the bug in the PR.</t>
  </si>
  <si>
    <t>checkly@puppeteer-recorder.xlsx</t>
  </si>
  <si>
    <t>HI! Thanks you for your interest in Puppeteer Recorder! We'd love to accept your patches and contributions, but please remember that this project was started first and foremost to serve the users of the Checkly API and Site transaction monitoring service.</t>
  </si>
  <si>
    <t>New feature guidelines</t>
  </si>
  <si>
    <t>When authoring new features or extending existing ones, consider the following:</t>
  </si>
  <si>
    <t>- All new features should be accompanied first with a Github issues describing the feature and its necessity.</t>
  </si>
  <si>
    <t>- We aim for simplicity. Too many options, buttons, panels etc. detract from that.</t>
  </si>
  <si>
    <t>- Features should serve the general public. Very specific things for your use case are frowned upon.</t>
  </si>
  <si>
    <t>Getting set up</t>
  </si>
  <si>
    <t>1.  Clone this repository</t>
  </si>
  <si>
    <t>git clone https://github.com/checkly/puppeteer-recorder
cd puppeteer-recorder</t>
  </si>
  <si>
    <t>2.  Install dependencies</t>
  </si>
  <si>
    <t>Note: one pull request should cover one, atomic feature and/or bug fix. Do not submit pull requests with a plethora of updates, tweaks, fixes and new features.</t>
  </si>
  <si>
    <t>- Coding style is fully defined in .eslintrc</t>
  </si>
  <si>
    <t>- Comments should be generally avoided. If the code would not be understood without comments, consider re-writing the code to make it self-explanatory.</t>
  </si>
  <si>
    <t>To run code linter, use:</t>
  </si>
  <si>
    <t>Commit messages should follow the Semantic Commit Messages format:</t>
  </si>
  <si>
    <t>label(namespace): title</t>
  </si>
  <si>
    <t>footer</t>
  </si>
  <si>
    <t>1.  label is one of the following:</t>
  </si>
  <si>
    <t>- fix - puppeteer bug fixes.</t>
  </si>
  <si>
    <t>- feat - puppeteer features.</t>
  </si>
  <si>
    <t>- docs - changes to docs, e.g. docs(api.md): .. to change documentation.</t>
  </si>
  <si>
    <t>- test - changes to puppeteer tests infrastructure.</t>
  </si>
  <si>
    <t>- style - puppeteer code style: spaces/alignment/wrapping etc.</t>
  </si>
  <si>
    <t>- chore - build-related work, e.g. doclint changes / travis / appveyor.</t>
  </si>
  <si>
    <t>2.  namespace is put in parenthesis after label and is optional.</t>
  </si>
  <si>
    <t>3.  title is a brief summary of changes.</t>
  </si>
  <si>
    <t>4.  description is optional, new-line separated from title and is in present tense.</t>
  </si>
  <si>
    <t>fix(code-generator): fix page.pizza method</t>
  </si>
  <si>
    <t>This patch fixes page.pizza so that it works with iframes.</t>
  </si>
  <si>
    <t>Fixes #123, Fixes #234</t>
  </si>
  <si>
    <t>Adding New Dependencies</t>
  </si>
  <si>
    <t>For all dependencies (both installation and development):</t>
  </si>
  <si>
    <t>- Do not add a dependency if the desired functionality is easily implementable.</t>
  </si>
  <si>
    <t>- If adding a dependency, it should be well-maintained and trustworthy.</t>
  </si>
  <si>
    <t>A barrier for introducing new installation dependencies is especially high:</t>
  </si>
  <si>
    <t>- Do not add installation dependency unless it's critical to project success.</t>
  </si>
  <si>
    <t>Writing Tests</t>
  </si>
  <si>
    <t>- Every feature should be accompanied by a test.</t>
  </si>
  <si>
    <t>- Every public api event/method should be accompanied by a test.</t>
  </si>
  <si>
    <t>- Tests should be hermetic. Tests should not depend on external services.</t>
  </si>
  <si>
    <t>We use Jest for testing. Tests are located in the various __test__ folders.</t>
  </si>
  <si>
    <t>- To run all tests:</t>
  </si>
  <si>
    <t>master
development
Codacy Badge</t>
  </si>
  <si>
    <t>checkpoint-restore@criu.xlsx</t>
  </si>
  <si>
    <t>How to contribute to CRIU</t>
  </si>
  <si>
    <t>CRIU project is (almost) the never-ending story, because we have to always keep up with the
Linux kernel supporting checkpoint and restore for all the features it provides. Thus we're
looking for contributors of all kinds -- feedback, bug reports, testing, coding, writing, etc.
Here are some useful hints to get involved.</t>
  </si>
  <si>
    <t>- We have both -- very simple and more sophisticated coding tasks;</t>
  </si>
  <si>
    <t>- CRIU does need extensive testing;</t>
  </si>
  <si>
    <t>- Documentation is always hard, we have some information that is to be extracted from people's heads into wiki pages as well as some texts that all need to be converted into useful articles;</t>
  </si>
  <si>
    <t>- Feedback is expected on the GitHub issues page and on the mailing list;</t>
  </si>
  <si>
    <t>- We accept GitHub pull requests and this is the preferred way to contribute to CRIU. If you prefer to send patches by email, you are welcome to send them to CRIU development mailing list.
Below we describe in more detail recommend practices for CRIU development.</t>
  </si>
  <si>
    <t>- Spread the word about CRIU in social networks;</t>
  </si>
  <si>
    <t>- If you're giving a talk about CRIU -- let us know, we'll mention it on the wiki main page;</t>
  </si>
  <si>
    <t>Setting up the development environment</t>
  </si>
  <si>
    <t>Although criu could be run as non-root (see Security), development is better to be done as root. For example, some tests require root. So, it would be a good idea to set up some recent Linux distro on a virtual machine.</t>
  </si>
  <si>
    <t>Get the source code</t>
  </si>
  <si>
    <t>The CRIU sources are tracked by Git. Official CRIU repo is at https://github.com/checkpoint-restore/criu.</t>
  </si>
  <si>
    <t>The repository may contain multiple branches. Development happens in the criu-dev branch.</t>
  </si>
  <si>
    <t>To clone CRIU repo and switch to the proper branch, run:</t>
  </si>
  <si>
    <t>git clone https://github.com/checkpoint-restore/criu criu
cd criu
git checkout criu-dev</t>
  </si>
  <si>
    <t>Compile</t>
  </si>
  <si>
    <t>First, you need to install compile-time dependencies. Check Installation dependencies for more info.</t>
  </si>
  <si>
    <t>To compile CRIU, run:</t>
  </si>
  <si>
    <t>make</t>
  </si>
  <si>
    <t>This should create the ./criu/criu executable.</t>
  </si>
  <si>
    <t>Edit the source code</t>
  </si>
  <si>
    <t>If you use ctags, you can generate the ctags file by running</t>
  </si>
  <si>
    <t>make tags</t>
  </si>
  <si>
    <t>When you change the source code, please keep in mind the following code conventions:</t>
  </si>
  <si>
    <t>- we prefer tabs and indentations to be 8 characters width</t>
  </si>
  <si>
    <t>- CRIU mostly follows Linux kernel coding style, but we are less strict than the kernel community.</t>
  </si>
  <si>
    <t>Other conventions can be learned from the source code itself. In short, make sure your new code
looks similar to what is already there.</t>
  </si>
  <si>
    <t>Test your changes</t>
  </si>
  <si>
    <t>CRIU comes with an extensive test suite. To check whether your changes introduce any regressions, run</t>
  </si>
  <si>
    <t>make test</t>
  </si>
  <si>
    <t>The command runs ZDTM Test Suite. Check for any error messages produced by it.</t>
  </si>
  <si>
    <t>In case you'd rather have someone else run the tests, you can use travis-ci for your
own GitHub fork of CRIU. It will check the compilation for various supported platforms,
as well as run most of the tests from the suite. See https://travis-ci.org/checkpoint-restore/criu
for more details.</t>
  </si>
  <si>
    <t>Describe your changes</t>
  </si>
  <si>
    <t>Describe your problem.  Whether your change is a one-line bug fix or
5000 lines of a new feature, there must be an underlying problem that
motivated you to do this work.  Convince the reviewer that there is a
problem worth fixing and that it makes sense for them to read past the
first paragraph.</t>
  </si>
  <si>
    <t>Once the problem is established, describe what you are actually doing
about it in technical detail. It's important to describe the change
in plain English for the reviewer to verify that the code is behaving
as you intend it to.</t>
  </si>
  <si>
    <t>Solve only one problem per commit. If your description starts to get
long, that's a sign that you probably need to split up your commit.
See Separate your changes.</t>
  </si>
  <si>
    <t>Describe your changes in imperative mood, e.g. "make xyzzy do frotz"
instead of "[This commit] makes xyzzy do frotz" or "[I] changed xyzzy
to do frotz", as if you are giving orders to the codebase to change
its behaviour.</t>
  </si>
  <si>
    <t>If your change fixes a bug in a specific commit, e.g. you found an issue using
git bisect, please use the Fixes: tag with the abbreviation of
the SHA-1 ID, and the one line summary. For example:</t>
  </si>
  <si>
    <t>Fixes: 9433b7b9db3e ("make: use cflags/ldflags for config.h detection mechanism")</t>
  </si>
  <si>
    <t>The following git config settings can be used to add a pretty format for
outputting the above style in the git log or git show commands:</t>
  </si>
  <si>
    <t>[pretty]
fixes = Fixes: %h (\"%s\")</t>
  </si>
  <si>
    <t>If your change address an issue listed in GitHub, please use Fixes: tag with the number of the issue. For instance:</t>
  </si>
  <si>
    <t>Fixes: #339</t>
  </si>
  <si>
    <t>You may refer to How to Write a Git Commit
Message article for
recommendations for good commit message.</t>
  </si>
  <si>
    <t>Separate your changes</t>
  </si>
  <si>
    <t>Separate each logical change into a separate commit.</t>
  </si>
  <si>
    <t>For example, if your changes include both bug fixes and performance
enhancements for a single driver, separate those changes into two
or more commits.  If your changes include an API update, and a new
driver which uses that new API, separate those into two commits.</t>
  </si>
  <si>
    <t>On the other hand, if you make a single change to numerous files,
group those changes into a single commit.  Thus a single logical change
is contained within a single commit.</t>
  </si>
  <si>
    <t>The point to remember is that each commit should make an easily understood
change that can be verified by reviewers.  Each commit should be justifiable
on its own merits.</t>
  </si>
  <si>
    <t>When dividing your change into a series of commits, take special care to
ensure that CRIU builds and runs properly after each commit in the
series.  Developers using git bisect to track down a problem can end up
splitting your patch series at any point; they will not thank you if you
introduce bugs in the middle.</t>
  </si>
  <si>
    <t>Sign your work</t>
  </si>
  <si>
    <t>To improve tracking of who did what, we ask you to sign off the commits in
your fork of CRIU or the patches that are to be emailed.</t>
  </si>
  <si>
    <t>The sign-off is a simple line at the end of the explanation for the
patch, which certifies that you wrote it or otherwise have the right to
pass it on as an open-source patch.  The rules are pretty simple: if you
can certify the below:</t>
  </si>
  <si>
    <t>Developer's Certificate of Origin 1.1</t>
  </si>
  <si>
    <t>By making a contribution to this project, I certify that:</t>
  </si>
  <si>
    <t>(a) The contribution was created in whole or in part by me and I
have the right to submit it under the open source license
indicated in the file; or</t>
  </si>
  <si>
    <t>(b) The contribution is based upon previous work that, to the best
of my knowledge, is covered under an appropriate open source
license and I have the right under that license to submit that
work with modifications, whether created in whole or in part
by me, under the same open source license (unless I am
permitted to submit under a different license), as indicated
in the file; or</t>
  </si>
  <si>
    <t>(c) The contribution was provided directly to me by some other
person who certified (a), (b) or (c) and I have not modified
it.</t>
  </si>
  <si>
    <t>(d) I understand and agree that this project and the contribution
are public and that a record of the contribution (including all
personal information I submit with it, including my sign-off) is
maintained indefinitely and may be redistributed consistent with
this project or the open source license(s) involved.</t>
  </si>
  <si>
    <t>then you just add a line saying</t>
  </si>
  <si>
    <t>Signed-off-by: Random J Developer &lt;random at developer.example.org&gt;</t>
  </si>
  <si>
    <t>using your real name (please, no pseudonyms or anonymous contributions if
it possible).</t>
  </si>
  <si>
    <t>Hint: you can use git commit -s to add Signed-off-by line to your
commit message. To append such line to a commit you already made, use
git commit --amend -s.</t>
  </si>
  <si>
    <t>From: Random J Developer &lt;random at developer.example.org&gt;
Subject: [PATCH] Short patch description</t>
  </si>
  <si>
    <t>Long patch description (could be skipped if patch
is trivial enough)</t>
  </si>
  <si>
    <t>---
Patch body here</t>
  </si>
  <si>
    <t>Submit your work upstream</t>
  </si>
  <si>
    <t>We accept GitHub pull requests and this is the preferred way to contribute to CRIU.
For that you should push your work to your fork of CRIU at GitHub and create a pull request</t>
  </si>
  <si>
    <t>Pull request comment should contain description of the problem your changes
solve and a brief outline of the changes included in the pull request.</t>
  </si>
  <si>
    <t>Please avoid pushing fixup commits to an existent pull request. Each commit
should be self contained and there should not be fixup commits in a patch
series. Pull requests that contain one commit which breaks something
and another commit which fixes it, will be rejected.</t>
  </si>
  <si>
    <t>Please merge the fixup commits into the commits that has introduced the
problem before creating a pull request.</t>
  </si>
  <si>
    <t>It may happen that the reviewers were not completely happy with your
changes and requested changes to your patches. After you updated your
changes please close the old pull request and create a new one that
contains the following:</t>
  </si>
  <si>
    <t>- Description of the problem your changes solve and a brief outline of the
changes</t>
  </si>
  <si>
    <t>- Link to the previous version of the pull request</t>
  </si>
  <si>
    <t>- Brief description of the changes between old and new versions of the pull
request. If there were more than one previous pull request, all the
revisions should be listed. For example:</t>
  </si>
  <si>
    <t>v3: rebase on the current criu-dev
v2: add commit to foo() and update bar() coding style</t>
  </si>
  <si>
    <t>If there are only minor updates to the commits in a pull request, it is
possible to force-push them into an existing pull request. This only applies
to small changes and should be used with care. If you update an existing
pull request, remember to add the description of the changes from the
previous version.</t>
  </si>
  <si>
    <t>Mailing list submission</t>
  </si>
  <si>
    <t>Historically, CRIU worked with mailing lists and patches so if you still prefer this way continue reading till the end of this section.</t>
  </si>
  <si>
    <t>Make a patch</t>
  </si>
  <si>
    <t>To create a patch, run</t>
  </si>
  <si>
    <t>git format-patch --signoff origin/criu-dev</t>
  </si>
  <si>
    <t>You might need to read GIT documentation on how to prepare patches
for mail submission. Take a look at http://book.git-scm.com/ and/or
http://git-scm.com/documentation for details. It should not be hard
at all.</t>
  </si>
  <si>
    <t>We recommend to post patches using git send-email</t>
  </si>
  <si>
    <t>git send-email --cover-letter --no-chain-reply-to --annotate \</t>
  </si>
  <si>
    <t>--confirm=always --to=criu@openvz.org criu-dev</t>
  </si>
  <si>
    <t>Note that the git send-email subcommand may not be in
the main git package and using it may require installation of a
separate package, for example the "git-email" package in Fedora and
Debian.</t>
  </si>
  <si>
    <t>If this is your first time using git send-email, you might need to
configure it to point it to your SMTP server with something like:</t>
  </si>
  <si>
    <t>git config --global sendemail.smtpServer stmp.example.net</t>
  </si>
  <si>
    <t>If you get tired of typing --to=criu@openvz.org all the time,
you can configure that to be automatically handled as well:</t>
  </si>
  <si>
    <t>git config sendemail.to criu@openvz.org</t>
  </si>
  <si>
    <t>If a developer is sending another version of the patch (e.g. to address
review comments), they are advised to note differences to previous versions
after the --- line in the patch so that it helps reviewers but
doesn't become part of git history. Moreover, such patch needs to be prefixed
correctly with --subject-prefix=PATCHv2 appended to
git send-email (substitute v2 with the correct
version if needed though).</t>
  </si>
  <si>
    <t>Mail patches</t>
  </si>
  <si>
    <t>The patches should be sent to CRIU development mailing list, criu AT openvz.org. Note that you need to be subscribed first in order to post. The list web interface is available at https://openvz.org/mailman/listinfo/criu; you can also use standard mailman aliases to work with it.</t>
  </si>
  <si>
    <t>Please make sure the email client you're using doesn't screw your patch (line wrapping and so on).</t>
  </si>
  <si>
    <t>Note: When sending a patch set that consists of more than one patch, please, push your changes in your local repo and provide the URL of the branch in the cover-letter</t>
  </si>
  <si>
    <t>Wait for response</t>
  </si>
  <si>
    <t>Be patient. Most CRIU developers are pretty busy people so if
there is no immediate response on your patch
sometimes a patch may fly around a week before it gets reviewed.</t>
  </si>
  <si>
    <t>Continuous integration</t>
  </si>
  <si>
    <t>Wiki article: Continuous integration</t>
  </si>
  <si>
    <t>CRIU tests are run for each series sent to the mailing list. If you get a message from our patchwork that patches failed to pass the tests, you have to investigate what is wrong.</t>
  </si>
  <si>
    <t>We also recommend you to enable Travis CI for your repo to check patches in your git branch, before sending them to the mailing list.</t>
  </si>
  <si>
    <t>checkstyle@checkstyle.xlsx</t>
  </si>
  <si>
    <t>How to report a bug?</t>
  </si>
  <si>
    <t>Issue Template</t>
  </si>
  <si>
    <t>Please provide issue report in the format that we request, EACH DETAIL IS A HUGE HELP.</t>
  </si>
  <si>
    <t>Issues that are not following the guidelines,
will be processed as last priority or never or simply closed as invalid.</t>
  </si>
  <si>
    <t>Please note that PRs are looked only for approved issues. Follow the PR guide for opening a PR</t>
  </si>
  <si>
    <t>Pull Request Template</t>
  </si>
  <si>
    <t>Please follow the below links in order to start contributing to the checkstyle project</t>
  </si>
  <si>
    <t>Beginning Development</t>
  </si>
  <si>
    <t>Find the links below to import the checkstyle project to an IDE</t>
  </si>
  <si>
    <t>Importing checkstyle project to IntelliJ</t>
  </si>
  <si>
    <t>Importing checkstyle project to Eclipse</t>
  </si>
  <si>
    <t>Importing checkstyle project to Netbeans</t>
  </si>
  <si>
    <t>Contributing to Cheerio</t>
  </si>
  <si>
    <t>cheeriojs@cheerio.xlsx</t>
  </si>
  <si>
    <t>Thanks for your interest in contributing to the project! Here's a rundown of
how we'd like to work with you:</t>
  </si>
  <si>
    <t>1.  File an issue on GitHub describing the contribution you'd like to make. This
will help us to get you started on the right foot.</t>
  </si>
  <si>
    <t>2.  Create a single commit that addresses the issue:</t>
  </si>
  <si>
    <t>1.  Follow the project's code style (see below)</t>
  </si>
  <si>
    <t>2.  Add enough unit tests to "prove" that your patch is correct</t>
  </si>
  <si>
    <t>3.  Update the project documentation as needed (see below)</t>
  </si>
  <si>
    <t>4.  Describe your approach with as much detail as necessary in the git
commit message</t>
  </si>
  <si>
    <t>3.  Open a pull request, and reference the initial issue in the pull request
message.</t>
  </si>
  <si>
    <t>Any API change should be reflected in the project's README.md file. Reuse
jQuery's documentation wherever possible, but take
care to note aspects that make Cheerio distinct.</t>
  </si>
  <si>
    <t>Please make sure commit hooks are run, which will enforce the code style.</t>
  </si>
  <si>
    <t>When implementing private functionality that isn't part of the jQuery API, please opt for:</t>
  </si>
  <si>
    <t>- Static methods: If the functionality does not require a reference to a
Cheerio instance, simply define a named function within the module it is
needed.</t>
  </si>
  <si>
    <t>- Instance methods: If the functionality requires a reference to a Cheerio
instance, informally define the method as "private" using the following
conventions:</t>
  </si>
  <si>
    <t>- Define the method as a function on the Cheerio prototype</t>
  </si>
  <si>
    <t>- Prefix the method name with an underscore (_) character</t>
  </si>
  <si>
    <t>- Include @api private in the code comment the documents the method</t>
  </si>
  <si>
    <t>Contributing to Chef Projects</t>
  </si>
  <si>
    <t>chef@chef.xlsx</t>
  </si>
  <si>
    <t>We're glad you want to contribute to a Chef project! This document will help answer common questions you may have during your first contribution.</t>
  </si>
  <si>
    <t>Not every contribution comes in the form of code. Submitting, confirming, and triaging issues is an important task for any project. At Chef we use GitHub to track all project issues.</t>
  </si>
  <si>
    <t>If you are familiar with Chef and know the component that is causing you a problem, you can file an issue in the corresponding GitHub project. All of our Open Source Software can be found in our Chef GitHub organization. All projects include GitHub issue templates to help gather information needed for a thorough review.</t>
  </si>
  <si>
    <t>We ask you not to submit security concerns via GitHub. For details on submitting potential security issues please see https://www.chef.io/security/</t>
  </si>
  <si>
    <t>In addition to GitHub issues, we also utilize a feedback site that helps our product team track and rank feature requests. If you have a feature request, this is an excellent place to start https://www.chef.io/feedback/</t>
  </si>
  <si>
    <t>Contribution Process</t>
  </si>
  <si>
    <t>We have a 3 step process for contributions:</t>
  </si>
  <si>
    <t>1.  Commit changes to a git branch, making sure to sign-off those changes for the Developer Certificate of Origin.</t>
  </si>
  <si>
    <t>2.  Create a GitHub Pull Request for your change, following the instructions in the pull request template.</t>
  </si>
  <si>
    <t>3.  Perform a Code Review with the project maintainers on the pull request.</t>
  </si>
  <si>
    <t>Pull Request Requirements</t>
  </si>
  <si>
    <t>Chef Projects are built to last. We strive to ensure high quality throughout the experience. In order to ensure this, we require that all pull requests to Chef projects meet these specifications:</t>
  </si>
  <si>
    <t>1.  Tests: To ensure high quality code and protect against future regressions, we require all the code in Chef Projects to have at least unit test coverage. We use RSpec for unit testing.</t>
  </si>
  <si>
    <t>2.  Green CI Tests: We use Buildkite to test all pull requests. We require these test runs to succeed on every pull request before being merged.</t>
  </si>
  <si>
    <t>Code review takes place in GitHub pull requests. See this article if you're not familiar with GitHub Pull Requests.</t>
  </si>
  <si>
    <t>Once you open a pull request, project maintainers will review your code and respond to your pull request with any feedback they might have. The process at this point is as follows:</t>
  </si>
  <si>
    <t>1.  Two or more members of the owners, approvers, or reviewers groups must approve your PR. See the Chef Infra OSS Project for a list of all members.</t>
  </si>
  <si>
    <t>2.  Your change will be merged into the project's master branch</t>
  </si>
  <si>
    <t>3.  Our Expeditor bot will automatically increment the version and update the project's changelog with your contribution. For projects that ship as a package, Expeditor will kick off a build which will publish the package to the project's current channel.</t>
  </si>
  <si>
    <t>If you would like to learn about when your code will be available in a release of Chef, read more about Chef Release Cycles.</t>
  </si>
  <si>
    <t>Developer Certification of Origin (DCO)</t>
  </si>
  <si>
    <t>Licensing is very important to open source projects. It helps ensure the software continues to be available under the terms that the author desired.</t>
  </si>
  <si>
    <t>Chef uses the Apache 2.0 license to strike a balance between open contribution and allowing you to use the software however you would like to.</t>
  </si>
  <si>
    <t>The license tells you what rights you have that are provided by the copyright holder. It is important that the contributor fully understands what rights they are licensing and agrees to them. Sometimes the copyright holder isn't the contributor, such as when the contributor is doing work on behalf of a company.</t>
  </si>
  <si>
    <t>To make a good faith effort to ensure these criteria are met, Chef requires the Developer Certificate of Origin (DCO) process to be followed.</t>
  </si>
  <si>
    <t>The DCO is an attestation attached to every contribution made by every developer. In the commit message of the contribution, the developer simply adds a Signed-off-by statement and thereby agrees to the DCO, which you can find below or at http://developercertificate.org/.</t>
  </si>
  <si>
    <t>(b) The contribution is based upon previous work that, to the
best of my knowledge, is covered under an appropriate open
source license and I have the right under that license to
submit that work with modifications, whether created in whole
or in part by me, under the same open source license (unless
I am permitted to submit under a different license), as
Indicated in the file; or</t>
  </si>
  <si>
    <t>(d) I understand and agree that this project and the contribution
are public and that a record of the contribution (including
all personal information I submit with it, including my
sign-off) is maintained indefinitely and may be redistributed
consistent with this project or the open source license(s)
involved.</t>
  </si>
  <si>
    <t>For more information on the change see the Chef Blog post Introducing Developer Certificate of Origin</t>
  </si>
  <si>
    <t>DCO Sign-Off Methods</t>
  </si>
  <si>
    <t>The DCO requires a sign-off message in the following format appear on each commit in the pull request:</t>
  </si>
  <si>
    <t>Signed-off-by: Julia Child &lt;juliachild@chef.io&gt;</t>
  </si>
  <si>
    <t>The DCO text can either be manually added to your commit body, or you can add either -s or --signoff to your usual git commit commands. If you are using the GitHub UI to make a change you can add the sign-off message directly to the commit message when creating the pull request. If you forget to add the sign-off you can also amend a previous commit with the sign-off by running git commit --amend -s. If you've pushed your changes to GitHub already you'll need to force push your branch after this with git push -f.</t>
  </si>
  <si>
    <t>Chef Obvious Fix Policy</t>
  </si>
  <si>
    <t>Small contributions, such as fixing spelling errors, where the content is small enough to not be considered intellectual property, can be submitted without signing the contribution for the DCO.</t>
  </si>
  <si>
    <t>As a rule of thumb, changes are obvious fixes if they do not introduce any new functionality or creative thinking. Assuming the change does not affect functionality, some common obvious fix examples include the following:</t>
  </si>
  <si>
    <t>- Spelling / grammar fixes</t>
  </si>
  <si>
    <t>- Typo correction, white space and formatting changes</t>
  </si>
  <si>
    <t>- Comment clean up</t>
  </si>
  <si>
    <t>- Bug fixes that change default return values or error codes stored in constants</t>
  </si>
  <si>
    <t>- Adding logging messages or debugging output</t>
  </si>
  <si>
    <t>- Changes to 'metadata' files like Gemfile, .gitignore, build scripts, etc.</t>
  </si>
  <si>
    <t>- Moving source files from one directory or package to another</t>
  </si>
  <si>
    <t>Whenever you invoke the "obvious fix" rule, please say so in your commit message:</t>
  </si>
  <si>
    <t>------------------------------------------------------------------------
commit 370adb3f82d55d912b0cf9c1d1e99b132a8ed3b5
Author: Julia Child &lt;juliachild@chef.io&gt;
Date:   Wed Sep 18 11:44:40 2015 -0700</t>
  </si>
  <si>
    <t>Fix typo in the README.</t>
  </si>
  <si>
    <t>Obvious fix.</t>
  </si>
  <si>
    <t>------------------------------------------------------------------------</t>
  </si>
  <si>
    <t>Release Cycles</t>
  </si>
  <si>
    <t>Our primary shipping vehicle is operating system specific packages that includes all the requirements of Chef. The packages are built with our Omnibus packing project.</t>
  </si>
  <si>
    <t>We also release our software as gems to Rubygems but we strongly recommend using Chef packages since they are the only combination of native libraries &amp; gems required by Chef that we test thoroughly.</t>
  </si>
  <si>
    <t>Our version numbering roughly follows Semantic Versioning standard. Our standard version numbers look like X.Y.Z which mean:</t>
  </si>
  <si>
    <t>- X is a major release, which may not be fully compatible with prior major releases</t>
  </si>
  <si>
    <t>- Y is a minor release, which adds both new features and bug fixes</t>
  </si>
  <si>
    <t>- Z is a patch release, which adds just bug fixes</t>
  </si>
  <si>
    <t>After shipping a release of Chef we bump the Minor version by one to start development of the next minor release. All merges to master trigger an increment of the Patch version, and a build through our internal testing pipeline. We do a Minor release approximately every month, which consist of shipping one of the already auto-incremented and tested Patch versions. For example after shipping 12.10.24, we incremented Chef to 12.11.0. From there 18 commits where merged bringing the version to 12.11.18, which we shipped as an omnibus package.</t>
  </si>
  <si>
    <t>Announcements of releases are made to the chef mailing list when they are available and are mirrored to the #announcements channel on the Chef Community Slack.</t>
  </si>
  <si>
    <t>Chef Community</t>
  </si>
  <si>
    <t>Chef is made possible by a strong community of developers and system administrators. If you have any questions or if you would like to get involved in the Chef community you can check out:</t>
  </si>
  <si>
    <t>- Chef Mailing List</t>
  </si>
  <si>
    <t>- Chef Community Slack</t>
  </si>
  <si>
    <t>Also here are some additional pointers to some awesome Chef content:</t>
  </si>
  <si>
    <t>- Chef Docs</t>
  </si>
  <si>
    <t>- Learn Chef</t>
  </si>
  <si>
    <t>- Chef Software Inc. Website</t>
  </si>
  <si>
    <t>- Chef Project Website</t>
  </si>
  <si>
    <t>Contributing to ChefSpec</t>
  </si>
  <si>
    <t>chefspec@chefspec.xlsx</t>
  </si>
  <si>
    <t>Pull requests are merged via Github, you can find the documentation about how to fork a repository and start contributing to ChefSpec here https://help.github.com/articles/fork-a-repo.</t>
  </si>
  <si>
    <t>All contributions are welcome to be submitted for review for inclusion, but before they will be accepted, we ask that you follow these simple steps:</t>
  </si>
  <si>
    <t>- Coding standards</t>
  </si>
  <si>
    <t>Also, please be patient as not all items will be tested or reviewed immediately by the core team.</t>
  </si>
  <si>
    <t>Please be receptive and responsive to feedback about your additions or changes. The core team and/or other community members may make suggestions or ask questions about your change. This is part of the review process, and helps everyone to understand what is happening, why it is happening, and potentially optimizes your code.</t>
  </si>
  <si>
    <t>If you're looking to contribute but aren't sure where to start, check out the open issues.</t>
  </si>
  <si>
    <t>Will Not Merge</t>
  </si>
  <si>
    <t>This section details, specifically, Pull Requests or features that will not be merged:</t>
  </si>
  <si>
    <t>1.  Matchers for non-Chef core resources. ChefSpec 3.0 introduced a way for cookbook maintainers to package matchers with their cookbooks at distribution time.</t>
  </si>
  <si>
    <t>2.  New features without accompanying unit tests, cucumber tests, and documentation.</t>
  </si>
  <si>
    <t>The submitted code should be compatible with the standard Ruby coding guidelines. Here are some additional resources:</t>
  </si>
  <si>
    <t>- Ruby Style Guide</t>
  </si>
  <si>
    <t>- Github Styleguide</t>
  </si>
  <si>
    <t>There is a tool called Cane that allows you to validate your code's ABC complexity and documentation.</t>
  </si>
  <si>
    <t>Whether your pull request is a bug fix or introduces new classes or methods to the project, we kindly ask that you include tests for your changes. Even if it's just a small improvement, a test is necessary to ensure the bug is never re-introduced.</t>
  </si>
  <si>
    <t>We understand that not all users submitting pull requests will be proficient with RSpec. The maintainers and community as a whole are a helpful group and can help you with writing tests. The Better Specs site should provide some helpful resources to get you started.</t>
  </si>
  <si>
    <t>ChefSpec is tested on Travis CI against multiple Chef Versions and Ruby Versions. Your patches must work for all Chef and Ruby Versions on Travis. This is in an effort to maintain backward compatibility as long as possible. For more information on which Chef and Ruby versions to support, checkout the .travis.yml file.</t>
  </si>
  <si>
    <t>Documentation is a crucial part to ChefSpec, especially given its broad depth of features. All documentation is placed inline on the method matcher so it can be generated with Yard. Please see existing matchers for an example and check out the Yard documentation</t>
  </si>
  <si>
    <t>When contributing new features, please ensure adequate documentation and examples are present.</t>
  </si>
  <si>
    <t>This contributing guide is based off of the Joomla Contributing Guide.</t>
  </si>
  <si>
    <t>cherow@cherow.xlsx</t>
  </si>
  <si>
    <t>If you want to contribute to a Cherow repo, please use a GitHub pull request. This is the fastest way for us to evaluate your code and to merge it into the code base. Please don't file an issue with snippets of code. Doing so means that we need to manually merge the changes in and update any appropriate tests. That decreases the likelihood that your code is going to get included timely. Please use pull requests.</t>
  </si>
  <si>
    <t>Please do not create a pull request without reading this guide first. Failure to do so may result in the rejection of the pull request.
And also keep in mind that performance is the main priority. The "fastest" way to solve an issue, isn't the fastest one, but the slowest one!</t>
  </si>
  <si>
    <t>Set up a development environment</t>
  </si>
  <si>
    <t>If you'd like to work on a pull request and you've never submitted code before, follow these steps:</t>
  </si>
  <si>
    <t>Step 1: Install Node.js</t>
  </si>
  <si>
    <t>Go to https://nodejs.org/ to download and install the latest stable version for your operating system.</t>
  </si>
  <si>
    <t>Most of the installers come with npm already installed, but if for some reason it doesn't work on your system, you can install it manually using the instructions on the site.</t>
  </si>
  <si>
    <t>Step 2: Install yarn &amp; lerna</t>
  </si>
  <si>
    <t>npm i yarn lerna -g</t>
  </si>
  <si>
    <t>Step 3: Fork and checkout your own Cherow repository</t>
  </si>
  <si>
    <t>Go to https://github.com/cherow/cherow and click the "Fork" button. Follow the GitHub documentation for forking and cloning.</t>
  </si>
  <si>
    <t>Once you've cloned the repository, run yarn install to get all the necessary dependencies:</t>
  </si>
  <si>
    <t>$ cd cherow
$ yarn install
$ lerna bootstrap</t>
  </si>
  <si>
    <t>You must be connected to the Internet for this step to work. You'll see a lot of utilities being downloaded.</t>
  </si>
  <si>
    <t>Step 4: Add the upstream source</t>
  </si>
  <si>
    <t>The upstream source is the main Cherow repository that active development happens on. While you won't have push access to upstream, you will have pull access, allowing you to pull in the latest code whenever you want.</t>
  </si>
  <si>
    <t>To add the upstream source for Cherow, run the following in your repository:</t>
  </si>
  <si>
    <t>git remote add upstream git@github.com:cherow/cherow.git</t>
  </si>
  <si>
    <t>Now, the remote upstream points to the upstream source.</t>
  </si>
  <si>
    <t>Step 5: Run the tests</t>
  </si>
  <si>
    <t>Running the tests is the best way to ensure you have correctly set up your development environment. Make sure you're in the cherow directory and run:</t>
  </si>
  <si>
    <t>$ lerna run test</t>
  </si>
  <si>
    <t>The testing takes a few minutes to complete. If some tests fail, that likely means one or more parts of the environment setup didn't complete correctly. The upstream tests always pass.</t>
  </si>
  <si>
    <t>After that, you're ready to start working on code.</t>
  </si>
  <si>
    <t>Working with Code</t>
  </si>
  <si>
    <t>The process of submitting a pull request is fairly straightforward and generally follows the same pattern each time:</t>
  </si>
  <si>
    <t>1.  Create a new branch</t>
  </si>
  <si>
    <t>2.  Make your changes</t>
  </si>
  <si>
    <t>3.  Rebase onto upstream</t>
  </si>
  <si>
    <t>4.  Run the tests</t>
  </si>
  <si>
    <t>5.  Double check your submission</t>
  </si>
  <si>
    <t>6.  Push your changes</t>
  </si>
  <si>
    <t>7.  Submit the pull request</t>
  </si>
  <si>
    <t>Details about each step are found below.</t>
  </si>
  <si>
    <t>Step 1: Create a new branch</t>
  </si>
  <si>
    <t>The first step to sending a pull request is to create a new branch in your Cherow fork. Give the branch a descriptive name that briefly explains what you are trying to fix, for example:</t>
  </si>
  <si>
    <t>$ git checkout -b issue1234</t>
  </si>
  <si>
    <t>You should do all of your development for the issue in this branch.</t>
  </si>
  <si>
    <t>Note: Do not combine fixes for multiple issues into one branch. Use a separate branch for each issue you're working on.</t>
  </si>
  <si>
    <t>Step 2: Make your changes</t>
  </si>
  <si>
    <t>Make the changes to the code and tests, following the code conventions as you go. Once you have finished, commit the changes to your branch:</t>
  </si>
  <si>
    <t>$ git add -A
$ git commit</t>
  </si>
  <si>
    <t>Our commit message follows Conventional Commits, format is as follows:</t>
  </si>
  <si>
    <t>&lt;type&gt;[optional scope]: &lt;description&gt;</t>
  </si>
  <si>
    <t>[optional body]</t>
  </si>
  <si>
    <t>[optional footer]</t>
  </si>
  <si>
    <t>The commit message format is important because these messages are used to create a changelog for each release. The tag and issue number help to create more consistent and useful changelogs.</t>
  </si>
  <si>
    <t>Step 3: Rebase onto upstream</t>
  </si>
  <si>
    <t>Before you send the pull request, be sure to rebase onto the upstream source. This ensures your code is running on the latest available code.</t>
  </si>
  <si>
    <t>Step 4: Run the tests</t>
  </si>
  <si>
    <t>After rebasing, be sure to run all of the tests once again to make sure nothing broke:</t>
  </si>
  <si>
    <t>If any of the tests fail, update your code until all tests pass.</t>
  </si>
  <si>
    <t>Step 5: Double check your submission</t>
  </si>
  <si>
    <t>With your code ready to go, this is a good time to double-check your submission to make sure it follows our conventions. Here are the things to check:</t>
  </si>
  <si>
    <t>- Make sure your commit is formatted correctly.</t>
  </si>
  <si>
    <t>- The pull request must have a description. The description should explain what you did and how its effects can be seen.</t>
  </si>
  <si>
    <t>- The commit message is properly formatted.</t>
  </si>
  <si>
    <t>- The change introduces no functional regression. Be sure to run lerna run test to verify your changes before submitting a pull request.</t>
  </si>
  <si>
    <t>- Make separate pull requests for unrelated changes. Large pull requests with multiple unrelated changes may be closed without merging.</t>
  </si>
  <si>
    <t>- All changes must be accompanied by tests, even if the feature you're working on previously had no tests.</t>
  </si>
  <si>
    <t>- All user-facing changes must be accompanied by appropriate documentation.</t>
  </si>
  <si>
    <t>Step 6: Push your changes</t>
  </si>
  <si>
    <t>Next, push your changes to your clone:</t>
  </si>
  <si>
    <t>git push origin issue1234</t>
  </si>
  <si>
    <t>If you are unable to push because some references are old, do a forced push instead:</t>
  </si>
  <si>
    <t>git push -f origin issue1234</t>
  </si>
  <si>
    <t>Step 7: Send the pull request</t>
  </si>
  <si>
    <t>Now you're ready to send the pull request. Go to your Cherow fork and then follow the GitHub documentation on how to send a pull request.</t>
  </si>
  <si>
    <t>Following Up</t>
  </si>
  <si>
    <t>Once your pull request is sent, it's time for the team to review it. As such, please make sure to:</t>
  </si>
  <si>
    <t>1.  Monitor the status of the Travis CI build for your pull request. If it fails, please investigate why. We cannot merge pull requests that fail Travis for any reason.</t>
  </si>
  <si>
    <t>2.  Respond to comments left on the pull request from team members. Remember, we want to help you land your code, so please be receptive to our feedback.</t>
  </si>
  <si>
    <t>3.  We may ask you to make changes, rebase, or squash your commits.</t>
  </si>
  <si>
    <t>Updating the Commit Message</t>
  </si>
  <si>
    <t>If your commit message is in the incorrect format, you'll be asked to update it. You can do so via:</t>
  </si>
  <si>
    <t>This will open up your editor so you can make changes. After that, you'll need to do a forced push to your branch:</t>
  </si>
  <si>
    <t>$ git push origin issue1234 -f</t>
  </si>
  <si>
    <t>Updating the Code</t>
  </si>
  <si>
    <t>If we ask you to make code changes, there's no need to close the pull request and create a new one. Just go back to the branch on your fork and make your changes. Then, when you're ready, you can add your changes into the branch:</t>
  </si>
  <si>
    <t>$ git add -A
$ git commit
$ git push origin issue1234</t>
  </si>
  <si>
    <t>When updating the code, it's usually better to add additional commits to your branch rather than amending the original commit, because reviewers can easily tell which changes were made in response to a particular review. When we merge pull requests, we will squash all the commits from your branch into a single commit on the master branch.</t>
  </si>
  <si>
    <t>Rebasing</t>
  </si>
  <si>
    <t>If your code is out-of-date, we might ask you to rebase. That means we want you to apply your changes on top of the latest upstream code. Make sure you have set up a development environment and then you can rebase using these commands:</t>
  </si>
  <si>
    <t>$ git fetch upstream
$ git rebase upstream/master</t>
  </si>
  <si>
    <t>You might find that there are merge conflicts when you attempt to rebase. Please resolve the conflicts and then do a forced push to your branch:</t>
  </si>
  <si>
    <t>Submitting a PR</t>
  </si>
  <si>
    <t>chieffancypants@angular-loading-bar.xlsx</t>
  </si>
  <si>
    <t>Excellent! You've chosen to help advance the project by either fixing a bug, or implementing a new feature.  Before you put forth any work on a PR, please follow these steps:</t>
  </si>
  <si>
    <t>1.  Ensure a similar PR has not already been opened or closed.</t>
  </si>
  <si>
    <t>2.  Clearly define the intent of the PR.  The more detail, the more likelihood of it getting merged.</t>
  </si>
  <si>
    <t>3.  Is this a feature that would benefit the majority of users?  This is a small library, and it intends to stay that way.  If you do not believe most users of the project will benefit from your work, it should probably be added in your own application.</t>
  </si>
  <si>
    <t>4.  Be sure to include test cases that cover all newly introduced code.  This part is essential, as any PRs without tests will be closed.</t>
  </si>
  <si>
    <t>5.  Link any issues that are addressed by the PR.</t>
  </si>
  <si>
    <t>Submitting a bug report</t>
  </si>
  <si>
    <t>If you believe you've found a bug in the source code, and are unable to fix it yourself (by submitting a PR) please follow these steps:</t>
  </si>
  <si>
    <t>1.  Ensure the bug has not already been reported by searching the issues</t>
  </si>
  <si>
    <t>2.  Submit a reduced test case that clearly demonstrates the bug. This means submitting a plunker or jsfiddle with the bare minimum of code necessary to reproduce the bug. Without this, your issue may be closed as invalid.</t>
  </si>
  <si>
    <t>3.  Include any relevant browser information</t>
  </si>
  <si>
    <t>4.  If you're unable to fix this bug yourself, but can point to why it is occuring, please send that information along (line# or commit)</t>
  </si>
  <si>
    <t>Welcome to the contributing guide for PeerTube</t>
  </si>
  <si>
    <t>Chocobozzz@PeerTube.xlsx</t>
  </si>
  <si>
    <t>Interested in contributing? Awesome!</t>
  </si>
  <si>
    <t>This guide will present you the following contribution topics:</t>
  </si>
  <si>
    <t>- Translate</t>
  </si>
  <si>
    <t>- Give your feedback</t>
  </si>
  <si>
    <t>- Write documentation</t>
  </si>
  <si>
    <t>- Improve the website</t>
  </si>
  <si>
    <t>- Develop</t>
  </si>
  <si>
    <t>- Online development</t>
  </si>
  <si>
    <t>- Server side</t>
  </si>
  <si>
    <t>- Client side</t>
  </si>
  <si>
    <t>- Client and server side</t>
  </si>
  <si>
    <t>- Testing the federation of PeerTube servers</t>
  </si>
  <si>
    <t>- Emails</t>
  </si>
  <si>
    <t>- Plugins &amp; Themes</t>
  </si>
  <si>
    <t>Translate</t>
  </si>
  <si>
    <t>You can help us to translate the PeerTube interface to many languages! See the documentation to know how.</t>
  </si>
  <si>
    <t>Give your feedback</t>
  </si>
  <si>
    <t>You don't need to know how to code to start contributing to PeerTube! Other
contributions are very valuable too, among which: you can test the software and
report bugs, you can give feedback on potential bugs, features that you are
interested in, user interface, design, decentralized architecture...</t>
  </si>
  <si>
    <t>Write documentation</t>
  </si>
  <si>
    <t>You can help to write the documentation of the REST API, code, architecture,
demonstrations.</t>
  </si>
  <si>
    <t>For the REST API you can see the documentation in /support/doc/api directory.
Then, you can just open the openapi.yaml file in a special editor like http://editor.swagger.io/ to easily see and edit the documentation. You can also use redoc-cli and run redoc-cli serve --watch support/doc/api/openapi.yaml to see the final result.</t>
  </si>
  <si>
    <t>Some hints:</t>
  </si>
  <si>
    <t>- Routes are defined in /server/controllers/ directory</t>
  </si>
  <si>
    <t>- Parameters validators are defined in /server/middlewares/validators directory</t>
  </si>
  <si>
    <t>- Models sent/received by the controllers are defined in /shared/models directory</t>
  </si>
  <si>
    <t>Improve the website</t>
  </si>
  <si>
    <t>PeerTube's website is joinpeertube.org, where people can learn about the project and how it works</t>
  </si>
  <si>
    <t>You can help us improve it too!</t>
  </si>
  <si>
    <t>It is not hosted on GitHub but on Framasoft's own GitLab instance, FramaGit: https://framagit.org/framasoft/peertube/joinpeertube</t>
  </si>
  <si>
    <t>Don't hesitate to talk about features you want to develop by creating/commenting an issue
before you start working on them :).</t>
  </si>
  <si>
    <t>First, you should use a server or PC with at least 4GB of RAM. Less RAM may lead to crashes.</t>
  </si>
  <si>
    <t>Make sure that you have followed
the steps
to install the dependencies.</t>
  </si>
  <si>
    <t>Fork the github repository,
and then clone the sources and install node modules:</t>
  </si>
  <si>
    <t>$ git clone https://github.com/Chocobozzz/PeerTube
$ git remote add me git@github.com:YOUR_GITHUB_USERNAME/PeerTube.git
$ cd PeerTube
$ yarn install --pure-lockfile</t>
  </si>
  <si>
    <t>Note that development is done on the develop branch. If you want to hack on
Peertube, you should switch to that branch. Also note that you have to repeat
the yarn install --pure-lockfile command.</t>
  </si>
  <si>
    <t>When you create a new branch you should also tell to use your repo for upload
not default one. To do just do:</t>
  </si>
  <si>
    <t>$ git push --set-upstream me &lt;your branch name&gt;</t>
  </si>
  <si>
    <t>Then, create a postgres database and user with the values set in the
config/default.yaml file. For instance, if you do not change the values
there, the following commands would create a new database called peertube_dev
and a postgres user called peertube with password peertube:</t>
  </si>
  <si>
    <t># sudo -u postgres createuser -P peertube
Enter password for new role: peertube
# sudo -u postgres createdb -O peertube peertube_dev</t>
  </si>
  <si>
    <t>Then enable extensions PeerTube needs:</t>
  </si>
  <si>
    <t>$ sudo -u postgres psql -c "CREATE EXTENSION pg_trgm;" peertube_dev
$ sudo -u postgres psql -c "CREATE EXTENSION unaccent;" peertube_dev</t>
  </si>
  <si>
    <t>In dev mode, administrator username is root and password is test.</t>
  </si>
  <si>
    <t>Online development</t>
  </si>
  <si>
    <t>You can get a complete PeerTube development setup with Gitpod, a free one-click online IDE for GitHub:</t>
  </si>
  <si>
    <t>Server side</t>
  </si>
  <si>
    <t>You can find a documentation of the server code/architecture here.</t>
  </si>
  <si>
    <t>To develop on the server-side:</t>
  </si>
  <si>
    <t>$ npm run dev:server</t>
  </si>
  <si>
    <t>Then, the server will listen on localhost:9000. When server source files
change, these are automatically recompiled and the server will automatically
restart.</t>
  </si>
  <si>
    <t>Client side</t>
  </si>
  <si>
    <t>You can find a documentation of the client code/architecture
here.</t>
  </si>
  <si>
    <t>To develop on the client side:</t>
  </si>
  <si>
    <t>$ npm run dev:client</t>
  </si>
  <si>
    <t>The API will listen on localhost:9000 and the frontend on localhost:3000.
Client files are automatically compiled on change, and the web browser will
reload them automatically thanks to hot module replacement.</t>
  </si>
  <si>
    <t>Client and server side</t>
  </si>
  <si>
    <t>The API will listen on localhost:9000 and the frontend on localhost:3000.
File changes are automatically recompiled, injected in the web browser (no need to refresh manually)
and the web server is automatically restarted.</t>
  </si>
  <si>
    <t>$ npm run dev</t>
  </si>
  <si>
    <t>Testing the federation of PeerTube servers</t>
  </si>
  <si>
    <t>Create a PostgreSQL user with the same name as your username in order to avoid using the postgres user.
Then, we can create the databases (if they don't already exist):</t>
  </si>
  <si>
    <t>$ sudo -u postgres createuser you_username --createdb
$ createdb -O peertube peertube_test{1,2,3}</t>
  </si>
  <si>
    <t>Build the application and flush the old tests data:</t>
  </si>
  <si>
    <t>$ npm run build -- --light
$ npm run clean:server:test</t>
  </si>
  <si>
    <t>This will run 3 nodes:</t>
  </si>
  <si>
    <t>$ npm run play</t>
  </si>
  <si>
    <t>Then you will get access to the three nodes at http://localhost:900{1,2,3}
with the root as username and test{1,2,3} for the password.</t>
  </si>
  <si>
    <t>Instance configurations are in config/test-{1,2,3}.yaml.</t>
  </si>
  <si>
    <t>Create a PostgreSQL user with the same name as your username in order to avoid using the postgres user.</t>
  </si>
  <si>
    <t>Then, we can create the databases (if they don't already exist):</t>
  </si>
  <si>
    <t>$ sudo -u postgres createuser you_username --createdb --superuser
$ npm run clean:server:test</t>
  </si>
  <si>
    <t>Build the application and run the unit/integration tests:</t>
  </si>
  <si>
    <t>$ npm run build -- --light
$ npm test</t>
  </si>
  <si>
    <t>If you just want to run 1 test:</t>
  </si>
  <si>
    <t>$ npm run mocha -- --exit -r ts-node/register -r tsconfig-paths/register --bail server/tests/api/index.ts</t>
  </si>
  <si>
    <t>Instance configurations are in config/test-{1,2,3,4,5,6}.yaml.
Note that only instance 2 has transcoding enabled.</t>
  </si>
  <si>
    <t>Emails</t>
  </si>
  <si>
    <t>To test emails with PeerTube:</t>
  </si>
  <si>
    <t>- Run mailslurper</t>
  </si>
  <si>
    <t>- Run PeerTube using mailslurper SMTP port: NODE_CONFIG='{ "smtp": { "hostname": "localhost", "port": 2500, "tls": false } }' NODE_ENV=test npm start</t>
  </si>
  <si>
    <t>Plugins &amp; Themes</t>
  </si>
  <si>
    <t>See the dedicated documentation: https://docs.joinpeertube.org/#/contribute-plugins</t>
  </si>
  <si>
    <t>chocolatey@choco.xlsx</t>
  </si>
  <si>
    <t>The Chocolatey team has very explicit information here regarding the process for contributions, and we will be sticklers about the way you write your commit messages (yes, really), so to save yourself some rework, please make sure you read over this entire document prior to contributing.</t>
  </si>
  <si>
    <t>- Are You In the Right Place?</t>
  </si>
  <si>
    <t>- Reporting an Issue/Bug?</t>
  </si>
  <si>
    <t>- SolutionVersion.cs</t>
  </si>
  <si>
    <t>- Package Issue?</t>
  </si>
  <si>
    <t>- Package Request? Package Missing?</t>
  </si>
  <si>
    <t>- Submitting an Enhancement / Feature Request?</t>
  </si>
  <si>
    <t>- Submitting an Enhancement For Choco</t>
  </si>
  <si>
    <t>- Definition of Trivial Contributions</t>
  </si>
  <si>
    <t>- Is the CLA Really Required?</t>
  </si>
  <si>
    <t>- Contributing Process</t>
  </si>
  <si>
    <t>- Get Buyoff Or Find Open Community Issues/Features</t>
  </si>
  <si>
    <t>- Set Up Your Environment</t>
  </si>
  <si>
    <t>- Code Format / Design</t>
  </si>
  <si>
    <t>- CSharp</t>
  </si>
  <si>
    <t>- PowerShell</t>
  </si>
  <si>
    <t>- Debugging / Testing</t>
  </si>
  <si>
    <t>- Visual Studio</t>
  </si>
  <si>
    <t>- Automated Tests</t>
  </si>
  <si>
    <t>- Chocolatey Build</t>
  </si>
  <si>
    <t>- Prepare Commits</t>
  </si>
  <si>
    <t>- Submit Pull Request (PR)</t>
  </si>
  <si>
    <t>- Respond to Feedback on Pull Request</t>
  </si>
  <si>
    <t>- Other General Information</t>
  </si>
  <si>
    <t>Are You In the Right Place?</t>
  </si>
  <si>
    <t>Chocolatey is a large ecosystem and each component has their own location for submitting issues and enhancement requests. While the website (the community package repository) may be all you know for packages, it represents only a tiny fraction of existing packages (organizations typically maintain and host their own packages internally). This is the repository for choco.exe (the client CLI tool) for Chocolatey, which spans multiple types of environments.</t>
  </si>
  <si>
    <t>Please follow these decision criteria to see if you are in the right location or if you should head to a different location to submit your request.</t>
  </si>
  <si>
    <t>Reporting an Issue/Bug?</t>
  </si>
  <si>
    <t>submitting issues</t>
  </si>
  <si>
    <t>Submitting an Issue (or a Bug)? See the Submitting Issues section in the README.</t>
  </si>
  <si>
    <t>SolutionVersion.cs</t>
  </si>
  <si>
    <t>Do not submit issues for missing SolutionVersion.cs. Please see Compiling / Building Source.</t>
  </si>
  <si>
    <t>Package Issue?</t>
  </si>
  <si>
    <t>Please see Request Package Fixes or Updates / Become a maintainer of an existing package.</t>
  </si>
  <si>
    <t>Package Request? Package Missing?</t>
  </si>
  <si>
    <t>If you are looking for packages to be added to the community feed (aka https://chocolatey.org/packages), please see Package Requests.</t>
  </si>
  <si>
    <t>Submitting an Enhancement / Feature Request?</t>
  </si>
  <si>
    <t>If this is for choco (the CLI tool), this is the right place. See below. Otherwise see Submitting Issues for enhancements to the website, enhancements to the ChocolateyGUI, etc.</t>
  </si>
  <si>
    <t>Submitting an Enhancement For Choco</t>
  </si>
  <si>
    <t>Log a github issue. There are fewer constraints on this versus reporting issues.</t>
  </si>
  <si>
    <t>The process for contributions is roughly as follows:</t>
  </si>
  <si>
    <t>- Submit the Enhancement ticket. You will need the issue id for your commits.</t>
  </si>
  <si>
    <t>- Ensure you have signed the Contributor License Agreement (CLA) - without this we are not able to take contributions that are not trivial.</t>
  </si>
  <si>
    <t>- Sign the Contributor License Agreement.</t>
  </si>
  <si>
    <t>- You must do this for each Chocolatey project that requires it.</t>
  </si>
  <si>
    <t>- If you are curious why we would require a CLA, we agree with Julien Ponge - take a look at his post.</t>
  </si>
  <si>
    <t>- You agree to follow the etiquette regarding communication.</t>
  </si>
  <si>
    <t>Definition of Trivial Contributions</t>
  </si>
  <si>
    <t>It's hard to define what is a trivial contribution. Sometimes even a 1 character change can be considered significant. Unfortunately because it can be subjective, the decision on what is trivial comes from the committers of the project and not from folks contributing to the project. It is generally safe to assume that you may be subject to signing the CLA and be prepared to do so. Ask in advance if you are not sure and for reasons are not able to sign the CLA.</t>
  </si>
  <si>
    <t>- Fixing a typo</t>
  </si>
  <si>
    <t>- Documentation changes</t>
  </si>
  <si>
    <t>- Changes to any code that would be delivered as part of the final product. This includes any scripts that are delivered, such as PowerShell scripts. Yes, even 1 character changes could be considered non-trivial.</t>
  </si>
  <si>
    <t>Is the CLA Really Required?</t>
  </si>
  <si>
    <t>Yes, and this aspect is not up for discussion. If you would like more resources on understanding CLAs, please see the following articles:</t>
  </si>
  <si>
    <t>- In defense of Contributor License Agreements</t>
  </si>
  <si>
    <t>- Contributor License Agreements</t>
  </si>
  <si>
    <t>- Dissenting opinion - Why your project doesn't need a Contributor License Agreement</t>
  </si>
  <si>
    <t>Overall, the flexibility and legal protections provided by a CLA make it necessary to require a CLA. As there is a company and a licensed version behind Chocolatey, those protections must be afforded. We understand this means some folks won't be able to contribute and that's completely fine. We prefer you to know up front this is required so you can make the best decision about contributing.</t>
  </si>
  <si>
    <t>If you work for an organization that does not allow you to contribute without attempting to own the rights to your work, please do not sign the CLA.</t>
  </si>
  <si>
    <t>Contributing Process</t>
  </si>
  <si>
    <t>Start with Prerequisites and make sure you can sign the Contributor License Agreement (CLA).</t>
  </si>
  <si>
    <t>Get Buyoff Or Find Open Community Issues/Features</t>
  </si>
  <si>
    <t>- Through a Github issue (preferred), through the mailing list, or through Gitter, talk about a feature you would like to see (or a bug fix), and why it should be in Chocolatey.</t>
  </si>
  <si>
    <t>- If approved through the mailing list or in Gitter chat, ensure the accompanying GitHub issue is created with information and a link back to the mailing list discussion (or the Gitter conversation).</t>
  </si>
  <si>
    <t>- Once you get a nod from one of the Chocolatey Team, you can start on the feature.</t>
  </si>
  <si>
    <t>- Alternatively, if a feature is on the issues list with the Up For Grabs label, it is open for a community member (contributor) to patch. You should comment that you are signing up for it on the issue so someone else doesn't also sign up for the work.</t>
  </si>
  <si>
    <t>Set Up Your Environment</t>
  </si>
  <si>
    <t>- Visual Studio 2010+ is recommended for code contributions.</t>
  </si>
  <si>
    <t>- For git specific information:</t>
  </si>
  <si>
    <t>1.  Create a fork of chocolatey/choco under your GitHub account. See forks for more information.</t>
  </si>
  <si>
    <t>2.  Clone your fork locally.</t>
  </si>
  <si>
    <t>3.  Open a command line and navigate to that directory.</t>
  </si>
  <si>
    <t>4.  Add the upstream fork - git remote add upstream git@github.com:chocolatey/choco.git</t>
  </si>
  <si>
    <t>5.  Run git fetch upstream</t>
  </si>
  <si>
    <t>6.  Ensure you have user name and email set appropriately to attribute your contributions - see Name / Email.</t>
  </si>
  <si>
    <t>7.  Ensure that the local repository has the following settings (without --global, these only apply to the current repository):</t>
  </si>
  <si>
    <t>- git config core.autocrlf false</t>
  </si>
  <si>
    <t>- git config core.symlinks false</t>
  </si>
  <si>
    <t>- git config merge.ff false</t>
  </si>
  <si>
    <t>- git config merge.log true</t>
  </si>
  <si>
    <t>- git config fetch.prune true</t>
  </si>
  <si>
    <t>1.  From there you create a branch named specific to the feature.</t>
  </si>
  <si>
    <t>2.  In the branch you do work specific to the feature.</t>
  </si>
  <si>
    <t>3.  For committing the code, please see Prepare Commits.</t>
  </si>
  <si>
    <t>4.  See Submit Pull Request (PR).</t>
  </si>
  <si>
    <t>- Unless specifically requested, do not reformat the code. It makes it very difficult to see the change you've made.</t>
  </si>
  <si>
    <t>- Do not change files that are not specific to the feature.</t>
  </si>
  <si>
    <t>- Test your changes and please help us out by updating and implementing some automated tests. It is recommended that all contributors spend some time looking over the tests in the source code. You can't go wrong emulating one of the existing tests and then changing it specific to the behavior you are testing.</t>
  </si>
  <si>
    <t>- While not an absolute requirement, automated tests will help reviewers feel comfortable about your changes, which gets your contributions accepted faster.</t>
  </si>
  <si>
    <t>- Please do not update your branch from the master unless we ask you to. See the responding to feedback section below.</t>
  </si>
  <si>
    <t>Code Format / Design</t>
  </si>
  <si>
    <t>CSharp</t>
  </si>
  <si>
    <t>- If you are using ReSharper, all of this is already in the shared resharper settings.</t>
  </si>
  <si>
    <t>- Class names and Properties are PascalCase - this is nearly the only time you start with uppercase.</t>
  </si>
  <si>
    <t>- Namespaces (and their representative folders) are lowercase.</t>
  </si>
  <si>
    <t>- Methods and functions are lowercase. Breaks between words in functions are typically met with an underscore (_, e.g. run_actual()).</t>
  </si>
  <si>
    <t>- Variables and parameters are camelCase.</t>
  </si>
  <si>
    <t>- Constants are UPPER_CASE.</t>
  </si>
  <si>
    <t>- There are some adapters over the .NET Framework to ensure some additional functionality works and is consistent. Sometimes this is completely seamless that you are using these (e.g. Console).</t>
  </si>
  <si>
    <t>- PowerShell must be CRLF and UTF-8. Git attributes are not used, so Git will not ensure this for you.</t>
  </si>
  <si>
    <t>- The minimum version of PowerShell this must work with is v2. This makes things somewhat more limited but compatible across the board for all areas Chocolatey is deployed. It is getting harder to find a reference for PowerShell v2, but this is a good one: http://adamringenberg.com/powershell2/table-of-contents/.</t>
  </si>
  <si>
    <t>- If you add a new file, also ensure you add it to the Visual Studio project and ensure it becomes an embedded resource.</t>
  </si>
  <si>
    <t>- The last parameter in every function must be [parameter(ValueFromRemainingArguments = $true)][Object[]] $ignoredArguments. This allows for future expansion and compatibility - as new parameters are introduced and used, it doesn't break older versions of Chocolatey.</t>
  </si>
  <si>
    <t>- Do not add new positional elements to functions. We want to promote using named parameters in calling functions.</t>
  </si>
  <si>
    <t>- Do not remove any existing positional elements from functions. We need to maintain compatibility with older versions of Chocolatey.</t>
  </si>
  <si>
    <t>- One of the first calls in a function is to debug what was passed to it - Write-FunctionCallLogMessage -Invocation $MyInvocation -Parameters $PSBoundParameters</t>
  </si>
  <si>
    <t>Debugging / Testing</t>
  </si>
  <si>
    <t>When you want to manually verify your changes and run Choco, you have some options.</t>
  </si>
  <si>
    <t>NOTE: Chocolatey behaves differently when built with Debug and Release configurations. Release is always going to seek out the machine installation ($env:ChocolateyInstall), where Debug just runs right next to wherever the choco.exe file is.</t>
  </si>
  <si>
    <t>Visual Studio</t>
  </si>
  <si>
    <t>When you are using Visual Studio, ensure the following:</t>
  </si>
  <si>
    <t>- Use Debug configuration - debug configuration keeps your local changes separate from the machine installed Chocolatey.</t>
  </si>
  <si>
    <t>- chocolatey.console is the project you are looking to run.</t>
  </si>
  <si>
    <t>- If you make changes to anything that is in chocolatey.resources, delete the folder in chocolatey.console\bin\Debug that corresponds to where you've made changes as Chocolatey does not automatically detect changes in the files it is extracting from resource manifests.</t>
  </si>
  <si>
    <t>- The automated testing framework that Chocolatey uses is NUnit, TinySpec, Moq, and Should. Do not be thrown off thinking it using something else based on seeing Fact attributes for specs/tests. That is TinySpec.</t>
  </si>
  <si>
    <t>- For a good understanding of all frameworks used, please see CREDITS</t>
  </si>
  <si>
    <t>Automated Tests</t>
  </si>
  <si>
    <t>"Testing doesn't prove the absence of bugs, they can only prove code works in the way you've tested."</t>
  </si>
  <si>
    <t>The design of our automated test suite is to get the testing framework out of the way and make it easy to swap out should it ever need to be (the former is the important goal). We test behaviors of the system, which doesn't simply mean ensuring code coverage. It means we want to see how the system behaves under certain behaviors. As you may see from looking over the tests, we have an interesting way of setting up our specs. We recommend importing the ReSharper templates in docs\resharper_templates. This will make adding specs and new spec files quite a bit easier.</t>
  </si>
  <si>
    <t>The method of testing as you will see is a file that contains many test classes (scenarios) that set up and perform a behavior, then perform one or more validations (tests/facts) on that scenario. Typically when in a unit test suite, there would be a file for every representative class in the production code. You may not see this as much in this codebase as there are areas that could use more coverage.</t>
  </si>
  <si>
    <t>We recognize the need for a very tight feedback loop (running and debugging tests right inside Visual Studio). Some great tools for running and debugging automated tests are TestDriven.NET and ReSharper (you only need one, although both are recommended for development). We recommend TestDriven over other tools as it is absolutely wonderful in what it does.</t>
  </si>
  <si>
    <t>With the way the testing framework is designed, it is helpful to gain an understanding on how you can debug into tests. There are a couple of known oddities when it comes to trying to run tests in Visual Studio:</t>
  </si>
  <si>
    <t>- You can run a test or tests within a class.</t>
  </si>
  <si>
    <t>- You can also right click on a folder (and solution folder), a project, or the solution and run tests.</t>
  </si>
  <si>
    <t>- You can not click on a file and attempt to run/debug automated tests. You will see the following message: "The target type doesn't contain tests from a known test framework or a 'Main' method."</t>
  </si>
  <si>
    <t>- You also cannot run all tests within a file by selecting somewhere outside a testing class and attempting to run tests. You will see the message above.</t>
  </si>
  <si>
    <t>Some quick notes on testing terminology (still a WIP):</t>
  </si>
  <si>
    <t>- Testing - anything done to test, whether manual, automated, or otherwise.</t>
  </si>
  <si>
    <t>- Automated Testing - Any type of written test that can be run in an automated way, typically in the form of C# tests.</t>
  </si>
  <si>
    <t>- Spec / Fact / Observation - these are synonyms for a test or validation.</t>
  </si>
  <si>
    <t>- System Under Test (SUT) - the code or concern you are testing.</t>
  </si>
  <si>
    <t>- Mock / Fake / Stub / Double - an object that provides a known state back to the system under test when the system under test interacts with other objects. This can be done with unit and whitebox integration testing. This allows for actual unit testing as most units (classes/functions) depend on working with other units (classes/functions) to get or set information and state. While each of these are slightly different, the basic functionality is that they are standing in for other production code.</t>
  </si>
  <si>
    <t>- Concern - an area of production code you are testing in e.g. "Concern for AutoUninstallerService".</t>
  </si>
  <si>
    <t>- Regression Test Suite / Regression Suite - The automated tests that are in the form of code.</t>
  </si>
  <si>
    <t>- Whitebox Testing - tests where you access the internals of the application.</t>
  </si>
  <si>
    <t>- Unit Testing - We define a unit as a class and a method in C#. In PowerShell this is per function. If it involves another class or function, you have graduated to an integration. This is where Mocks come in to ensure no outside state is introduced.</t>
  </si>
  <si>
    <t>- Whitebox Integration Testing - testing anything that is more than a unit.</t>
  </si>
  <si>
    <t>- System Integration Testing - testing anything that goes out of the bounds of the written production code. Typically when running the code to get or set some state is where you will see this. And yes, even using DateTime.Now counts as system integration testing as it accesses something external to the application. This is why you will see we insulate those calls to something in the application so they can be easily tested against.</t>
  </si>
  <si>
    <t>- Blackbox Testing - tests where you do not access internals of the application</t>
  </si>
  <si>
    <t>- Physical Integration Testing - This is where you are testing the application with other components such as config files.</t>
  </si>
  <si>
    <t>- Blackbox Integration Testing / End to End Testing - This is where you are testing inputs and outputs of the system.</t>
  </si>
  <si>
    <t>As far as testing goes, unit tests are extremely quick feedback and great for longer term maintenance, where black box tests give you the most coverage, but are the slowest feedback loops and typically the most frail. Each area of testing has strengths and weaknesses and it's good to understand each of them.</t>
  </si>
  <si>
    <t>NOTE: One of the hardest forms of automated testing is unit testing, as it almost always requires faking out other parts of the system (also known as mocking).</t>
  </si>
  <si>
    <t>Chocolatey Build</t>
  </si>
  <si>
    <t>NOTE: When you are doing this, we almost always recommend you take the output of the build to another machine to do the testing, like the Chocolatey Test Environment.</t>
  </si>
  <si>
    <t>- Run build.bat.</t>
  </si>
  <si>
    <t>- There is a detailed log of the output in both build_output and code_drop\build_artifacts. The build_artifacts folders contain a lot of detail with each individual tool's output and reporting (helpful when wanting to see a visual of what tests failed).</t>
  </si>
  <si>
    <t>- There are two folders created - build_output and code_drop. You are looking for code_drop\chocolatey\console or code_drop\nuget. The choco.exe file contains everything it needs, but it does unpack the manifest on first use, so you could run into #1292.</t>
  </si>
  <si>
    <t>- You will need to pass --allow-unofficial-build for it to work when built with release mode.</t>
  </si>
  <si>
    <t>- You can also try build.debug.bat - note that it is newer and it may have an issue or two. It doesn't require --allow-unofficial-build as the binaries are built for debugging.</t>
  </si>
  <si>
    <t>- Use .\choco.exe to point to the local file. By default in PowerShell.exe, if you have Chocolatey installed, when you call choco, that is using the installed choco and not the one in the folder you are currently in. You must be explicit. This catches nearly everyone.</t>
  </si>
  <si>
    <t>Prepare Commits</t>
  </si>
  <si>
    <t>A commit message should observe the following (based on "A Note About Git Commit Messages"):</t>
  </si>
  <si>
    <t>- The first line of the commit message should be a short description around 50 characters in length and be prefixed with the GitHub issue it refers to with parentheses surrounding that. If the GitHub issue is #25, you should have (GH-25) prefixed to the message.</t>
  </si>
  <si>
    <t>- If the commit is about documentation, the message should be prefixed with (doc).</t>
  </si>
  <si>
    <t>- If it is a trivial commit or one of formatting/spaces fixes, it should be prefixed with (maint).</t>
  </si>
  <si>
    <t>- After the subject, skip one line and fill out a body if the subject line is not informative enough.</t>
  </si>
  <si>
    <t>- Sometimes you will find that even a tiny code change has a commit body that needs to be very detailed and make take more time to do than the actual change itself!</t>
  </si>
  <si>
    <t>- The body:</t>
  </si>
  <si>
    <t>- Should wrap at 72 characters.</t>
  </si>
  <si>
    <t>- Explains more fully the reason(s) for the change and contrasts with previous behavior.</t>
  </si>
  <si>
    <t>- Uses present tense. "Fix" versus "Fixed".</t>
  </si>
  <si>
    <t>A good example of a commit message is as follows:</t>
  </si>
  <si>
    <t>(GH-7) Installation Adds All Required Folders</t>
  </si>
  <si>
    <t>Previously the installation script worked for the older version of</t>
  </si>
  <si>
    <t>Chocolatey. It does not work similarly for the newer version of choco</t>
  </si>
  <si>
    <t>due to location changes for the newer folders. Update the install</t>
  </si>
  <si>
    <t>script to ensure all folder paths exist.</t>
  </si>
  <si>
    <t>Without this change the install script will not fully install the new</t>
  </si>
  <si>
    <t>choco client properly.</t>
  </si>
  <si>
    <t>Submit Pull Request (PR)</t>
  </si>
  <si>
    <t>- All specs should be passing.</t>
  </si>
  <si>
    <t>- Once you feel it is ready, submit the pull request to the chocolatey/choco repository against the master branch (more information on this can be found here) unless specifically requested to submit it against another branch (usually stable in these instances).</t>
  </si>
  <si>
    <t>- In the case of a larger change that is going to require more discussion, please submit a PR sooner. Waiting until you are ready may mean more changes than you are interested in if the changes are taking things in a direction the committers do not want to go.</t>
  </si>
  <si>
    <t>- In the pull request, outline what you did and point to specific conversations (as in URLs) and issues that you are are resolving. This is a tremendous help for us in evaluation and acceptance.</t>
  </si>
  <si>
    <t>- Once the pull request is in, please do not delete the branch or close the pull request (unless something is wrong with it).</t>
  </si>
  <si>
    <t>- One of the Chocolatey Team members, or one of the committers, will evaluate it within a reasonable time period (which is to say usually within 2-4 weeks). Some things get evaluated faster or fast tracked. We are human and we have active lives outside of open source so don't fret if you haven't seen any activity on your pull request within a month or two. We don't have a Service Level Agreement (SLA) for pull requests. Just know that we will evaluate your pull request.</t>
  </si>
  <si>
    <t>Respond to Feedback on Pull Request</t>
  </si>
  <si>
    <t>We may have feedback for you in the form of requested changes or fixes. We generally like to see that pushed against the same topic branch (it will automatically update the PR). You can also fix/squash/rebase commits and push the same topic branch with --force (while it is generally acceptable to do this on topic branches not in the main repository, a force push should be avoided at all costs against the main repository).</t>
  </si>
  <si>
    <t>If we have comments or questions when we do evaluate it and receive no response, it will probably lessen the chance of getting accepted. Eventually this means it will be closed if it is not accepted. Please know this doesn't mean we don't value your contribution, just that things go stale. If in the future you want to pick it back up, feel free to address our concerns/questions/feedback and reopen the issue/open a new PR (referencing old one).</t>
  </si>
  <si>
    <t>Sometimes we may need you to rebase your commit against the latest code before we can review it further. If this happens, you can do the following:</t>
  </si>
  <si>
    <t>- git fetch upstream (upstream would be the mainstream repo or chocolatey/choco in this case)</t>
  </si>
  <si>
    <t>- git rebase upstream/master</t>
  </si>
  <si>
    <t>- git rebase master</t>
  </si>
  <si>
    <t>- git push origin your-branch (origin would be your GitHub repo or your-github-username/choco in this case). You may need to git push origin your-branch --force to get the commits pushed. This is generally acceptable with topic branches not in the mainstream repository.</t>
  </si>
  <si>
    <t>- When there are updates made to the original by someone other than the original contributor (and the PR is not open for contributions). Then the old branch is closed with a note on the newer branch this supersedes #github_number.</t>
  </si>
  <si>
    <t>Other General Information</t>
  </si>
  <si>
    <t>The helpers/utility functions that are available to the packages are what we consider the API. If you are working in the API, please note that you will need to maintain backwards compatibility. If you plan to rename a function or make it more generic, you must provide an alias in the chocolateyInstaller.psm1 as part of what gets exported. You should not remove or reorder parameters, only add optional parameters to the end. They should be named and not positional (we are moving away from positional parameters as much as possible).</t>
  </si>
  <si>
    <t>If you reformat code or hit core functionality without an approval from a person on the Chocolatey Team, it's likely that no matter how awesome it looks afterwards, it will probably not get accepted. Reformatting code makes it harder for us to evaluate exactly what was changed.</t>
  </si>
  <si>
    <t>If you do these things, it will be make evaluation and acceptance easy. Now if you stray outside of the guidelines we have above, it doesn't mean we are going to ignore your pull request. It will just make things harder for us.  Harder for us roughly translates to a longer SLA for your pull request.</t>
  </si>
  <si>
    <t>chocolatey@ChocolateyGUI.xlsx</t>
  </si>
  <si>
    <t>Submitting an Issue? See the Submitting Issues section in the README.</t>
  </si>
  <si>
    <t>- Through GitHub, or through the mailing list (preferred), you talk about a feature you would like to see (or a bug), and why it should be in Chocolatey.</t>
  </si>
  <si>
    <t>- If approved through the mailing list, ensure the accompanying GitHub issue is created with information and a link back to the mailing list discussion.</t>
  </si>
  <si>
    <t>- Alternatively, if a feature is on the issues list with the community tag, it is open for a patch. You should comment that you are signing up for it on the issue so someone else doesn't also sign up for the work.</t>
  </si>
  <si>
    <t>- You create, or update, a fork of chocolatey/chocolateygui under your GitHub account.</t>
  </si>
  <si>
    <t>- No changing files that are not specific to the feature</t>
  </si>
  <si>
    <t>A commit message should observe the following:</t>
  </si>
  <si>
    <t>- Should indent at 72 characters.</t>
  </si>
  <si>
    <t>Previously the installation script worked for the older version of
Chocolatey. It does not work similarly for the newer version of choco
due to location changes for the newer folders. Update the install
script to ensure all folder paths exist.</t>
  </si>
  <si>
    <t>Without this change the install script will not fully install the new
choco client properly.</t>
  </si>
  <si>
    <t>- Once you feel it is ready, submit the pull request to the chocolatey/chocolateygui repository against the develop branch (more information on this can be found here).</t>
  </si>
  <si>
    <t>We may have feedback for you to fix or change some things. We generally like to see that pushed against the same topic branch (it will automatically update the Pull Request). You can also fix/squash/rebase commits and push the same topic branch with --force (it's generally acceptable to do this on topic branches not in the main repository, it is generally unacceptable and should be avoided at all costs against the main repository).</t>
  </si>
  <si>
    <t>- git fetch upstream (upstream would be the mainstream repo or chocolatey/chocolateygui in this case)</t>
  </si>
  <si>
    <t>- git push origin your-branch (origin would be your GitHub repo or your-github-username/chocolateygui in this case). You may need to git push origin your-branch --force to get the commits pushed. This is generally acceptable with topic branches not in the mainstream repository.</t>
  </si>
  <si>
    <t>- When there are updates made to the original by someone other than the original contributor. Then the old branch is closed with a note on the newer branch this supersedes #github_number.</t>
  </si>
  <si>
    <t>chriskiehl@Gooey.xlsx</t>
  </si>
  <si>
    <t>All contributions are welcome! This guide will get you up to speed with the contribution process for Gooey.</t>
  </si>
  <si>
    <t>Some Caveats Up Front:</t>
  </si>
  <si>
    <t>- Opening a PR does not guarantee it will be merged</t>
  </si>
  <si>
    <t>- Feedback may take time</t>
  </si>
  <si>
    <t>- Merges may take time</t>
  </si>
  <si>
    <t>--&gt; The current release branch is 1.0.5 &lt;--. All PRs should be opened against this branch.</t>
  </si>
  <si>
    <t>Getting Started:</t>
  </si>
  <si>
    <t>All bugs and non-trivial changes must have an associated issue. So, step one should be making sure that your issue doesn't already exist. If you find a relevant issue, feel free to add a comment with any additional details or problems specific to your use case. Otherwise, open a new issue and fill out the template in its entirety.</t>
  </si>
  <si>
    <t>An exception to this rule is for any "trivial" change such as language additions, documentation fixes, typo corrections, etc.. no issue is required for these. Just include a good description / overview in your PR.</t>
  </si>
  <si>
    <t>Development Overview</t>
  </si>
  <si>
    <t>All development and pull requests should be made against the current release branch. Master is reserved for the last stable working version of the code. As such, it will often be outdated.</t>
  </si>
  <si>
    <t>Release branches take the form of {semvar}-release. For example:</t>
  </si>
  <si>
    <t>- 1.0.2-release</t>
  </si>
  <si>
    <t>- 2.0.0-release</t>
  </si>
  <si>
    <t>You can find the current release branch by checking out the branches page.</t>
  </si>
  <si>
    <t>Making Changes:</t>
  </si>
  <si>
    <t>- Create a branch for your changes</t>
  </si>
  <si>
    <t>- Use the current release branch</t>
  </si>
  <si>
    <t>- Don't branch from master! This will cause you pain!</t>
  </si>
  <si>
    <t>- Ideal branch naming would reference the issue number it is resolving (e.g. issue-xxx-enabling-cool-feature ).</t>
  </si>
  <si>
    <t>- Group your commits into coarse feature-level chunks (preferably one) and reference the issue number in the message (e.g. "closes #322 - added cool feature XXX")</t>
  </si>
  <si>
    <t>- Make your commits about One Thing.</t>
  </si>
  <si>
    <t>- Avoid stream of consciousness style commits as they'll just be asked to be cleaned up during code review</t>
  </si>
  <si>
    <t>- Make sure you've added tests for your feature / bug fix</t>
  </si>
  <si>
    <t>- Make sure it works on both Python 2.7 and Python 3.x (this is often overlooked!)</t>
  </si>
  <si>
    <t>- Backwards compatibility must be honored</t>
  </si>
  <si>
    <t>When to PEP8:</t>
  </si>
  <si>
    <t>The vast majority of Gooey's code does not follow PEP8. This is because the vast majority of Gooey's code is build on top of WxPython code, which does not follow PEP8. Everything in Gooey's core honors the general camelCase style used throughout Wx.</t>
  </si>
  <si>
    <t>The exception to this rule is for everything in the python_bindings/ package. This package holds the public API for Gooey, and thus honors PEP8. So the general rule is that if you're making a change to the public bindings: use PEP8. For all other internal Gooey code, honor the house style you find.</t>
  </si>
  <si>
    <t>Pull Requests should be made against the current release branch. You can find the current release branch here.</t>
  </si>
  <si>
    <t>A good PR should hit these essentials.</t>
  </si>
  <si>
    <t>Basic Checklist:</t>
  </si>
  <si>
    <t>- [ ] Works on both Python 2.7 &amp; Python 3.x</t>
  </si>
  <si>
    <t>- [ ] Commit message includes the relevant issue number</t>
  </si>
  <si>
    <t>- [ ] Pull request description contains link to relevant issue</t>
  </si>
  <si>
    <t>- [ ] Bug fix / feature has associated tests</t>
  </si>
  <si>
    <t>- [ ] README.md is updated (if relevant)</t>
  </si>
  <si>
    <t>- [ ] PR has summary of the change and links to the detailed issue.</t>
  </si>
  <si>
    <t>Super Cool Person Above and Beyond Checklist Additions:</t>
  </si>
  <si>
    <t>- [ ] A sister commit in the Examples Repo was created demonstrating your new feature</t>
  </si>
  <si>
    <t>None. Use your best judgement.</t>
  </si>
  <si>
    <t>Grumpy Stuff:</t>
  </si>
  <si>
    <t>- Please do not email me directly to ask why your PR hasn't been merged</t>
  </si>
  <si>
    <t>- Please do not email me directly to ask why your issue hasn't been addressed.</t>
  </si>
  <si>
    <t>The answer will always be some stock variant of (1) I'm just a guy, (2) I work on this for free (3) It's not a priority at the moment, (4) yes, I feel guilty all the time, (5) some weekends I just want to play a video game or something.</t>
  </si>
  <si>
    <t>Worth a read.</t>
  </si>
  <si>
    <t>chrismaltby@gb-studio.xlsx</t>
  </si>
  <si>
    <t>This is intended to be a public project that anyone can participate in. If you would like to add support for new functions, fix a bug, do performance optimization etc. please read this guide.</t>
  </si>
  <si>
    <t>git clone git@github.com:your-username/gb-studio.git</t>
  </si>
  <si>
    <t>Install it:</t>
  </si>
  <si>
    <t>At this point you're waiting on us to accept the request. We like to at least comment on pull requests
within a week (and, typically, within 24 hours). We may suggest
some changes or improvements or alternatives.</t>
  </si>
  <si>
    <t>christabor@flask_jsondash.xlsx</t>
  </si>
  <si>
    <t>1.  Please be as detailed as possible and provide plenty of context.</t>
  </si>
  <si>
    <t>2.  Please use as many relevant labels as necessary to ensure work is properly categorized.</t>
  </si>
  <si>
    <t>A couple requirements:</t>
  </si>
  <si>
    <t>1.  Where appropriate (all python code) unit tests are required. JS unit tests are encouraged but at the moment are not well instrumented.</t>
  </si>
  <si>
    <t>2.  Coverage must meet or exceed percentage set in the tox file (usually 98%)</t>
  </si>
  <si>
    <t>3.  Massive changes should be proposed as issues before any work is done (e.g. I don't like jquery - let's switch to X will be closed if a PR is submitted without discussion).</t>
  </si>
  <si>
    <t>4.  Create a README.md with as much useful info as possible in your services module (e.g. /services/&lt;SERVICE&gt;/README.md)</t>
  </si>
  <si>
    <t>If adding new chart types, examples, etc... you must:</t>
  </si>
  <si>
    <t>1.  Provide example configurations to load the dashboard.</t>
  </si>
  <si>
    <t>2.  Provide example endpoints to pull data from (that correspond to the configuration in 1.) or:</t>
  </si>
  <si>
    <t>3.  Provide example raw data (as json) if no endpoints are specified</t>
  </si>
  <si>
    <t>4.  Ensure all configurations are validated as a correct schema (the tool does this automatically when editing via "raw json" mode).</t>
  </si>
  <si>
    <t>Adding new charts - tips for integration:</t>
  </si>
  <si>
    <t>1.  Add you chart config in the settings.py file.</t>
  </si>
  <si>
    <t>2.  Add your handler in handlers.js</t>
  </si>
  <si>
    <t>3.  Reference the handler in the app.js code.</t>
  </si>
  <si>
    <t>4.  Add example endpoint as needed.</t>
  </si>
  <si>
    <t>5.  Add local library to the example app, and add remote urls for CDN (cdnjs works great.) in the config.</t>
  </si>
  <si>
    <t>6.  Ensure it works and all assets are available.</t>
  </si>
  <si>
    <t>Then add the requirements above to ensure everything is complete.</t>
  </si>
  <si>
    <t>cinder@Cinder.xlsx</t>
  </si>
  <si>
    <t>We welcome contibutions in the form of pull requests, issues, or code reviews. Here are some quick guidelines to help ensure we can make use of your effort.</t>
  </si>
  <si>
    <t>If you stumble upon a bug or something seems odd, please file an issue in the issue tracker.</t>
  </si>
  <si>
    <t>git clone --recursive git@github.com:your-username/cinder/Cinder.git</t>
  </si>
  <si>
    <t>Push to your fork and submit a pull request. When describing your pull request, it is best to explain the problem you are solving or feature you are adding, some reasoning behind it, and how the code can be verified. If your modifications affect multiple platforms, please make a note of which platforms and OS versions you have tested on and which ones still need to be tested. If your contribution has already been discussed in an issue or forum post, linking to that may be a sufficient explanation.</t>
  </si>
  <si>
    <t>Some things to facilitate acceptance of your pull request:</t>
  </si>
  <si>
    <t>- Provide a way to test the changes. Examples can be within a sample, the test folder, a gist, or by explaining how a reviewer can make some edits locally to test.</t>
  </si>
  <si>
    <t>- Keep the changes as concise as possible. It is best if a pull request addresses a single issue.</t>
  </si>
  <si>
    <t>- Follow our style guide as described below.</t>
  </si>
  <si>
    <t>- Write clear and concise commit messages.</t>
  </si>
  <si>
    <t>- For sample / test code, try to keep binary data to a minimum. For test assets, the folder samples/data contains some assets you can possibly make use of, or adding new assets there means they can be used by future samples. App icons should also be referenced from this folder, reducing our overall binary weight and also making it easy to update in the future.</t>
  </si>
  <si>
    <t>In general, we review pull requests first that best adhere to these suggestions.</t>
  </si>
  <si>
    <t>Please make sure your code conforms to the following general guidelines. If something is unclear or undocumented, the rule of thumb is to try to make the source code easy to read, concise, and match the code around it.</t>
  </si>
  <si>
    <t>- Use camelCase; classes begin with upper case and variables with lower case.</t>
  </si>
  <si>
    <t>- Member variables begin with an 'm' prefix (mVariable).</t>
  </si>
  <si>
    <t>- Static variables begin with an 's' prefix (sInstance).</t>
  </si>
  <si>
    <t>- enum types are all upper case with underscore separators</t>
  </si>
  <si>
    <t>- ex. enum Types { TYPE_1, TYPE_2, TYPE_UNKNOWN }.</t>
  </si>
  <si>
    <t>Spacing and Line Breaks</t>
  </si>
  <si>
    <t>- Use tabs for indentation, with a tab stop value of 4.</t>
  </si>
  <si>
    <t>- Anything inside a namespace starts with no indentation.</t>
  </si>
  <si>
    <t>- Place spaces between braces, braces and arguments, etc.</t>
  </si>
  <si>
    <t>- Place a space between ! and variables to negate them</t>
  </si>
  <si>
    <t>- ex. if( ! mEnabled ) { ...</t>
  </si>
  <si>
    <t>- Brackets for class methods and functions begin on a new line. Brackets for everything else (class declarations, if / for / while loops, etc. ) begin on the same line following a space.</t>
  </si>
  <si>
    <t>- The contents of an if, for, or while statement should always be on a new line. This not only makes it easier to read but also prevents some ambiguities that come up in some debugging situations, where you can't tell if you've jumped into the body of the statement or not.</t>
  </si>
  <si>
    <t>- else statements should be placed on a new line for vertical readability.</t>
  </si>
  <si>
    <t>Types</t>
  </si>
  <si>
    <t>- Adhere to const correctness wherever possible. See this and this for explanation.</t>
  </si>
  <si>
    <t>- For small, built-in types (ex. int, float, double, size_t) pass by value</t>
  </si>
  <si>
    <t>- For larger types (ex. STL containers, really anything other than built-in types or similar), pass in by const &amp;.</t>
  </si>
  <si>
    <t>- If a parameter is expected to be modified by a method, it should be a pointer (not reference) so it is clear at the call site. An exception is when you are using private utility methods.</t>
  </si>
  <si>
    <t>Class inheritance</t>
  </si>
  <si>
    <t>- When an object doesn't have clear copy semantics (ex. a system resource or gl::Texture, inherit from ci::Noncopyable so it is obvious that the object cannot be copied.</t>
  </si>
  <si>
    <t>- When overriding a virtual method in a subclass, do not use the virtual keyword a second time, instead use override, which has the added benefit of the compiler checking that the override took place.</t>
  </si>
  <si>
    <t>- Unless it is templated or performance critical code, place method implementations in the .cpp to try to keep the header more concise. The exception to this rule is simple getters</t>
  </si>
  <si>
    <t>- ex. getWidth() const   { return mWidth; }.</t>
  </si>
  <si>
    <t>- Place comments in the header files (in the form of doxygen for public or protected interfaces) and leave the implementations as concise as possible.</t>
  </si>
  <si>
    <t>- If there is something you think is not obvious in an implementation, then comments can help clarify, but in general it is nice to let the code do the explaining.</t>
  </si>
  <si>
    <t>- We generate reference documentation using doxygen, so you are encouraged to give descriptions to as much of the public interface as possible in order to fill out the reference documentation.</t>
  </si>
  <si>
    <t>- To make it easier to distinguish the end of a namespace, place a comment after the namespace's closing bracket</t>
  </si>
  <si>
    <t>- ex. } // namespace ci::gl</t>
  </si>
  <si>
    <t>Example: Class Declaration</t>
  </si>
  <si>
    <t>#inclue "cinder/includes/first.h"</t>
  </si>
  <si>
    <t>#include &lt;system/includes/next&gt;</t>
  </si>
  <si>
    <t>namespace cinder {</t>
  </si>
  <si>
    <t>//! \brief Description of class SomeClass
//!
//! More detailed information about SomeClass (optional)
class SomeClass {
public: // two leading spaces for access specifiers
//! description of what you are constructing and any arguments passed in
SomeClass( int var1 = 0, int var2 = 0 );</t>
  </si>
  <si>
    <t>//! Place spaces in between braces and arguments.
void someMethod( int argA, const Rectf &amp;bounds );</t>
  </si>
  <si>
    <t>//! Inline simple methods by keeping the implementation on the same line as the declaration.
void 	setVar1( int var )		{ mVar1 = var; }
//! Try to align the interface so it is easier to read.
void 	setVar2( int var )		{ mVar2 = var; }</t>
  </si>
  <si>
    <t>//! Getters are usually declared as const.
int 	getVar1() const 		{ return mVar1; }</t>
  </si>
  <si>
    <t>private:
void 	doSomething( int arg );</t>
  </si>
  <si>
    <t>int mVar1, mVar2;
};</t>
  </si>
  <si>
    <t>} // namespace cinder</t>
  </si>
  <si>
    <t>Example: Class Implementation</t>
  </si>
  <si>
    <t>#include "cinder/SomeClass.h"</t>
  </si>
  <si>
    <t>using namespace std;</t>
  </si>
  <si>
    <t>SomeClass::SomeClass( int var1, int var2 )
: mVar1( var1 ), mVar2( var2 )
{
if( var1 == var2 ) {
someMethod( var1, Rectf::zero() );
}
else {
...
...
}
}</t>
  </si>
  <si>
    <t>void SomeClass::someMethod( int argA, const Rectf &amp;bounds )
{
for( int i = 0; i &lt; argA; i++ ) {
doSomething( argA + 2 );
}
}</t>
  </si>
  <si>
    <t>Notes on shared_ptr usage</t>
  </si>
  <si>
    <t>We use shared_ptrs a lot. Usually they are in the form of a typedef'ed ObjectRef to save the user a bit of typing (the Ref suffix is short for 'reference counted object'):</t>
  </si>
  <si>
    <t>typedef shared_ptr&lt;class Object&gt;	ObjectRef;</t>
  </si>
  <si>
    <t>Here are a couple rules of thumb regarding how to pass around these shared_ptr objects:</t>
  </si>
  <si>
    <t>Pass in by const &amp;:</t>
  </si>
  <si>
    <t>void setObject( const ObjectRef &amp;object );</t>
  </si>
  <si>
    <t>However, return by value:</t>
  </si>
  <si>
    <t>ObjectRef getObject() const;</t>
  </si>
  <si>
    <t>This is to avoid some nasty bugs that can be caused when the actual object returned is a subclass of Object and the method unwittingly returns a reference to an already destroyed temporary.</t>
  </si>
  <si>
    <t>Error Handling</t>
  </si>
  <si>
    <t>Avoid silent failures. In general, we use exceptions for cases that an application can recover from, such as when image decoding or glsl compilation fails. For situations that a user cannot possibly recover from, it is better to use assertions and the handy CI_ASSERT macro. However, as is the case many times, there are no rules set in stone for choosing one technique over the other, or choosing a different way to handle an error altogether (such as logging). When in doubt, post your code for peer review.</t>
  </si>
  <si>
    <t>Exceptions in core cinder code should all inherit from ci::Exception.</t>
  </si>
  <si>
    <t>CirclonGroup@angular-tree-component.xlsx</t>
  </si>
  <si>
    <t>Thank you for reading this, we always welcome help make this project even better! Without the help from our contributors this project would not be possible.</t>
  </si>
  <si>
    <t>Please read and follow our Code of Conduct.</t>
  </si>
  <si>
    <t>Run npm install to install dependencies.</t>
  </si>
  <si>
    <t>Run npm run build:lib to build.</t>
  </si>
  <si>
    <t>Run npm run start:example-app to start the example app.</t>
  </si>
  <si>
    <t>Run npm run test:ci:local to test the same way the build validation will test.</t>
  </si>
  <si>
    <t>Submitting a feature request</t>
  </si>
  <si>
    <t>You can open an issue and request a new feature. Please add some information on what you would like, how it should work. Small features can be added directly as a Pull Request without opening an issue first.</t>
  </si>
  <si>
    <t>Search through other issues to see if there is already a previous issue for the bug. Provide a small reproduction using a StackBlitz project or a GitHub repo.</t>
  </si>
  <si>
    <t>- Please test your code by running the tests.</t>
  </si>
  <si>
    <t>- Rebase your branch against the current master. We might ask you to rebase again once your branch is out of date.</t>
  </si>
  <si>
    <t>- If you add new functionality please also add tests to validate this.</t>
  </si>
  <si>
    <t>- Reference issues as a PR comment.</t>
  </si>
  <si>
    <t>- Follow our code guidelines.</t>
  </si>
  <si>
    <t>We have very precise rules over how our git commit messages can be formatted.  This leads to more
readable messages that are easy to follow when looking through the project history.  But also,
we use the git commit messages to generate the Angular Tree Component change log.</t>
  </si>
  <si>
    <t>Each commit message consists of a header, a body and a footer. The header has a special
format that includes a type, a scope, and a subject:</t>
  </si>
  <si>
    <t>Samples: (even more samples)</t>
  </si>
  <si>
    <t>If the commit reverts a previous commit, it should begin with revert:, followed by the header of the reverted commit. In the body it should say: This reverts commit &lt;hash&gt;., where the hash is the SHA of the commit being reverted.</t>
  </si>
  <si>
    <t>- ci: Changes to our CI configuration files and scripts (example scopes: Travis, Circle, BrowserStack, SauceLabs)</t>
  </si>
  <si>
    <t>- component</t>
  </si>
  <si>
    <t>- directive</t>
  </si>
  <si>
    <t>- model</t>
  </si>
  <si>
    <t>- mobx</t>
  </si>
  <si>
    <t>feat(scope): commit message</t>
  </si>
  <si>
    <t>BREAKING CHANGES:</t>
  </si>
  <si>
    <t>Describe breaking changes here</t>
  </si>
  <si>
    <t>BEFORE:</t>
  </si>
  <si>
    <t>Previous code example here</t>
  </si>
  <si>
    <t>AFTER:</t>
  </si>
  <si>
    <t>New code example here</t>
  </si>
  <si>
    <t>CISOfy@lynis.xlsx</t>
  </si>
  <si>
    <t>Helping out</t>
  </si>
  <si>
    <t>Run the latest version from GitHub</t>
  </si>
  <si>
    <t>Run the tool in debug mode (use lynis audit system --profile developer.prf) and see if it shows any error.</t>
  </si>
  <si>
    <t>Create a GitHub issue on the issue tracker.</t>
  </si>
  <si>
    <t>Suggest changes (pull request)</t>
  </si>
  <si>
    <t>When you find something that can be improved, fork the project and create a pull request.</t>
  </si>
  <si>
    <t>Translations</t>
  </si>
  <si>
    <t>See the db/languages directory.</t>
  </si>
  <si>
    <t>Developer Guidelines</t>
  </si>
  <si>
    <t>To ensure all pull requests can be easily checked and merged, here are some tips:</t>
  </si>
  <si>
    <t>- Your code should work on other platforms running the bourne shell (/bin/sh), not just BASH.</t>
  </si>
  <si>
    <t>- Properly document your code where needed. Besides the 'what', focus on explaining the 'why'.</t>
  </si>
  <si>
    <t>- Check the log information (lynis.log) of your new test or changed code, so that it provides helpful details for others.</t>
  </si>
  <si>
    <t>Identation should be 4 spaces (no tab character).</t>
  </si>
  <si>
    <t>Comments: use # sign followed by a space. When needed, create a comment block.
Blank lines: allowed, one line maximum.</t>
  </si>
  <si>
    <t>Functions</t>
  </si>
  <si>
    <t>All functions use CamelCase to clearly show a difference between shell built-in commands, or external commands.</t>
  </si>
  <si>
    <t>Variables</t>
  </si>
  <si>
    <t>Variables should be capitalized, with underscore as word separator (e.g. PROCESS_EXISTS=1).</t>
  </si>
  <si>
    <t>We welcome any contribution to improve Lynis. Contributions to the Lynis project can
be submitted as a pull request. The upstream project can be found in our GitHub repository.</t>
  </si>
  <si>
    <t>By submitting a Pull Request
to this repository, you agree that you:</t>
  </si>
  <si>
    <t>1.  Own the contribution that you are providing or have obtained permission from
the contribution owner</t>
  </si>
  <si>
    <t>2.  Allow your contribution to be licensed under the license of the target
project (GPLv3)</t>
  </si>
  <si>
    <t>3.  Allow your contribution to be freely distributed to the Lynis community</t>
  </si>
  <si>
    <t>4.  Allow the project the Unlimited Rights to your contribution</t>
  </si>
  <si>
    <t>If you have questions regarding development, send us an e-mail at lynis-dev.</t>
  </si>
  <si>
    <t>Unlimited Rights</t>
  </si>
  <si>
    <t>Our project is licensed under GPLv3. By providing a contribution to the project,
it will be used for the purpose of the project. Unlimited rights includes the
rights to use, modify, reproduce, release, perform, display, or disclose computer
software or computer software documentation in whole or in part, in any manner
and for any purpose whatsoever, and to have or authorize others to do so.</t>
  </si>
  <si>
    <t>If you want to be named in as a contributor in the CONTRIBUTOR file, then include
this notition in your pull request. Preferred format: Full Name, and your e-mail
address).</t>
  </si>
  <si>
    <t>Contributing to Citus</t>
  </si>
  <si>
    <t>citusdata@citus.xlsx</t>
  </si>
  <si>
    <t>We're happy you want to contribute! You can help us in different ways:</t>
  </si>
  <si>
    <t>- Open an issue with
suggestions for improvements</t>
  </si>
  <si>
    <t>- Fork this repository and submit a pull request</t>
  </si>
  <si>
    <t>Before accepting any code contributions we ask that Citus contributors
sign a Contributor License Agreement (CLA). For an explanation of
why we ask this as well as instructions for how to proceed, see the
Citus CLA.</t>
  </si>
  <si>
    <t>Getting and building</t>
  </si>
  <si>
    <t>Mac</t>
  </si>
  <si>
    <t>1.  Install Xcode</t>
  </si>
  <si>
    <t>2.  Install packages with Homebrew</t>
  </si>
  <si>
    <t>brew update
brew install git postgresql</t>
  </si>
  <si>
    <t>3.  Get, build, and test the code</t>
  </si>
  <si>
    <t>git clone https://github.com/citusdata/citus.git</t>
  </si>
  <si>
    <t>cd citus
./configure
make
make install
cd src/test/regress
make check</t>
  </si>
  <si>
    <t>Debian-based Linux (Ubuntu, Debian)</t>
  </si>
  <si>
    <t>1.  Install build dependencies</t>
  </si>
  <si>
    <t>echo "deb http://apt.postgresql.org/pub/repos/apt/ $(lsb_release -cs)-pgdg main" | \
sudo tee /etc/apt/sources.list.d/pgdg.list
wget --quiet -O - https://www.postgresql.org/media/keys/ACCC4CF8.asc | \
sudo apt-key add -
sudo apt-get update</t>
  </si>
  <si>
    <t>sudo apt-get install -y postgresql-server-dev-11 postgresql-11 \
libreadline-dev libselinux1-dev libxslt-dev  \
libpam0g-dev git flex make libssl-dev    \
libicu-dev \
libkrb5-dev libcurl4-gnutls-dev autoconf</t>
  </si>
  <si>
    <t>2.  Get, build, and test the code</t>
  </si>
  <si>
    <t>git clone https://github.com/citusdata/citus.git
cd citus
./configure
make
sudo make install
cd src/test/regress
make check</t>
  </si>
  <si>
    <t>Red Hat-based Linux (RHEL, CentOS, Fedora)</t>
  </si>
  <si>
    <t>1.  Find the RPM URL for your repo at yum.postgresql.org</t>
  </si>
  <si>
    <t>2.  Register its contents with Yum:</t>
  </si>
  <si>
    <t>sudo yum install -y &lt;url&gt;</t>
  </si>
  <si>
    <t>3.  Register EPEL and SCL repositories for your distro.</t>
  </si>
  <si>
    <t>On CentOS:</t>
  </si>
  <si>
    <t>yum install -y centos-release-scl-rh epel-release</t>
  </si>
  <si>
    <t>On RHEL, see this RedHat blog post to install set-up SCL first. Then run:</t>
  </si>
  <si>
    <t>yum install -y epel-release</t>
  </si>
  <si>
    <t>4.  Install build dependencies</t>
  </si>
  <si>
    <t>sudo yum update -y
sudo yum groupinstall -y 'Development Tools'
sudo yum install -y postgresql11-devel postgresql11-server     \
libxml2-devel libxslt-devel openssl-devel  \
pam-devel readline-devel git libcurl-devel \
llvm5.0 llvm-toolset-7-clang</t>
  </si>
  <si>
    <t>git clone https://github.com/citusdata/citus.git
cd citus
PG_CONFIG=/usr/pgsql-11/bin/pg_config ./configure
make
sudo make install
cd src/test/regress
make check</t>
  </si>
  <si>
    <t>Following our coding conventions</t>
  </si>
  <si>
    <t>CircleCI will automatically reject any PRs which do not follow our coding
conventions. The easiest way to ensure your PR adheres to those conventions is
to use the citus_indent
tool. This tool uses uncrustify under the hood.</t>
  </si>
  <si>
    <t># Uncrustify changes the way it formats code every release a bit. To make sure
# everyone formats consistently we use version 0.68.1:
curl -L https://github.com/uncrustify/uncrustify/archive/uncrustify-0.68.1.tar.gz | tar xz
cd uncrustify-uncrustify-0.68.1/
mkdir build
cd build
cmake ..
make -j5
sudo make install
cd ../..</t>
  </si>
  <si>
    <t>git clone https://github.com/citusdata/tools.git
cd tools
make uncrustify/.install</t>
  </si>
  <si>
    <t>Once you've done that, you can run the make reindent command from the top
directory to recursively check and correct the style of any source files in the
current directory. Under the hood, make reindent will run citus_indent and
some other style corrections for you.</t>
  </si>
  <si>
    <t>You can also run the following in the directory of this repository to
automatically format all the files that you have changed before committing:</t>
  </si>
  <si>
    <t>cat &gt; .git/hooks/pre-commit &lt;&lt; __EOF__
#!/bin/bash
citus_indent --check --diff || { citus_indent --diff; exit 1; }
__EOF__
chmod +x .git/hooks/pre-commit</t>
  </si>
  <si>
    <t>Making SQL changes</t>
  </si>
  <si>
    <t>Sometimes you need to make change to the SQL that the citus extension runs upon
creations. The way this is done is by changing the last file in
src/backend/distributed/sql, or creating it if the last file is from a
published release. If you needed to create a new file, also change the
default_version field in src/backend/distributed/citus.control to match your
new version. All the files in this directory are run in order based on
their name. See this page in the Postgres
docs for more
information on how Postgres runs these files.</t>
  </si>
  <si>
    <t>Changing or creating functions</t>
  </si>
  <si>
    <t>If you need to change any functions defined by Citus. You should check inside
src/backend/distributed/sql/udfs to see if there is already a directory for
this function, if not create one. Then change or create the file called
latest.sql in that directory to match how it should create the function. This
should be including any DROP (IF EXISTS), COMMENT and REVOKE statements for this
function.</t>
  </si>
  <si>
    <t>Then copy the latest.sql file to {version}.sql, where {version} is the
version for which this sql change is, e.g. {9.0-1.sql}. Now that you've
created this stable snapshot of the function definition for your version you
should use it in your actual sql file, e.g.
src/backend/distributed/sql/citus--8.3-1--9.0-1.sql. You do this by using C
style #include statements like this:</t>
  </si>
  <si>
    <t>#include "udfs/myudf/9.0-1.sql"</t>
  </si>
  <si>
    <t>Other SQL</t>
  </si>
  <si>
    <t>Any other SQL you can put directly in the main sql file, e.g.
src/backend/distributed/sql/citus--8.3-1--9.0-1.sql.</t>
  </si>
  <si>
    <t>Contributing to pg_shard</t>
  </si>
  <si>
    <t>citusdata@pg_shard.xlsx</t>
  </si>
  <si>
    <t>Following these guidelines helps to facilitate relevant discussion in pull
requests and issues so the developers managing and developing this open source
project can address patches and bugs as efficiently as possible.</t>
  </si>
  <si>
    <t>Using Issues</t>
  </si>
  <si>
    <t>pg_shard's maintainers prefer that bug reports, feature requests, and pull
requests are submitted as GitHub Issues. If you think you require personal
assistance, please do not open an issue: email the pg_shard Google Group
instead.</t>
  </si>
  <si>
    <t>Before opening a bug report:</t>
  </si>
  <si>
    <t>1.  Search for a duplicate issue using GitHub's issue search</t>
  </si>
  <si>
    <t>2.  Check whether the bug remains in the latest master or develop commit</t>
  </si>
  <si>
    <t>3.  Create a reduced test case: remove code and data not relevant to the bug</t>
  </si>
  <si>
    <t>A contributor should be able to begin work on your bug without asking too many
followup questions. If you include the following information, your bug will be
serviced more quickly:</t>
  </si>
  <si>
    <t>- Short, descriptive title</t>
  </si>
  <si>
    <t>- Your OS</t>
  </si>
  <si>
    <t>- Versions of dependencies</t>
  </si>
  <si>
    <t>- Any custom modifications</t>
  </si>
  <si>
    <t>Once the background information is out of the way, you are free to present the
bug itself. You should explain:</t>
  </si>
  <si>
    <t>- Steps you took to exercise the bug</t>
  </si>
  <si>
    <t>- The expected outcome</t>
  </si>
  <si>
    <t>- What actually occurred</t>
  </si>
  <si>
    <t>We are open to adding features but ultimately control the scope and aims of the
project. If a proposed feature is likely to incur high testing, maintenance, or
performance costs it is also unlikely to be accepted. If a strong case exists
for a given feature, we may be persuaded on merit. Be specific.</t>
  </si>
  <si>
    <t>Well-constructed pull requests are very welcome. By well-constructed, we mean
they do not introduce unrelated changes or break backwards compatibility. Just
fork this repo and open a request against develop.</t>
  </si>
  <si>
    <t>Some examples of things likely to increase the likelihood a pull request is
rejected:</t>
  </si>
  <si>
    <t>- Large structural changes, including:</t>
  </si>
  <si>
    <t>- Refactoring for its own sake</t>
  </si>
  <si>
    <t>- Adding languages to the project</t>
  </si>
  <si>
    <t>- Unnecesary whitespace changes</t>
  </si>
  <si>
    <t>- Deviation from obvious conventions</t>
  </si>
  <si>
    <t>- Introduction of incompatible intellectual property</t>
  </si>
  <si>
    <t>Please do not change version numbers in your pull request: they will be updated
by the project owners prior to the next release.</t>
  </si>
  <si>
    <t>By submitting a patch, you agree to allow the project owners to license your
work under the terms of the LICENSE. Additionally, you grant the project
owners a license under copyright covering your contribution to the extent
permitted by law. Finally, you confirm that you own said copyright, have the
legal authority to grant said license, and in doing so are not violating any
grant of rights you have made to third parties, including your employer.</t>
  </si>
  <si>
    <t>Thanks for your interest in contributing to vim-anywhere! So much has been added
to vim-anywhere over the years by contributors like you. If you're interested
in making a pull request, please review these guidelines.</t>
  </si>
  <si>
    <t>cknadler@vim-anywhere.xlsx</t>
  </si>
  <si>
    <t>I try to get pull requests checked in quickly, but many stall out before getting merged for one
of the reasons below.</t>
  </si>
  <si>
    <t>1.  Every feature in vim-anywhere should be cross platform (OSX &amp; Linux at least). I usually won't merge changes unless they're cross platform.</t>
  </si>
  <si>
    <t>2.  Everything should work out of the box by running the install script.</t>
  </si>
  <si>
    <t>3.  Existing features most likely won't be changed significantly. Adding new
features should be done with the option to opt-in or as alternative keybindings.</t>
  </si>
  <si>
    <t>4.  Any changes that change or add functionality need to be documented in the
README.</t>
  </si>
  <si>
    <t>Before working on a new feature, submit an issue with the proposed design of the
feature so we can discuss. If you open a new feature pull request without
hashing out the design with me first, I can't guarantee I'll merge it.</t>
  </si>
  <si>
    <t>claritylab@lucida.xlsx</t>
  </si>
  <si>
    <t>We would love to have your help in making Lucida better.</t>
  </si>
  <si>
    <t>2.  If you have changed the workflow, update the documentation.</t>
  </si>
  <si>
    <t>3.  Make sure your code lints.</t>
  </si>
  <si>
    <t>We use GitHub issues to track public bugs. Please ensure your description is
clear and has sufficient instructions to be able to reproduce the issue.</t>
  </si>
  <si>
    <t>By contributing to Lucida, you agree that your contribution will be licensed
under its BSD license.</t>
  </si>
  <si>
    <t>Welcome to Clasp</t>
  </si>
  <si>
    <t>clasp-developers@clasp.xlsx</t>
  </si>
  <si>
    <t>Clasp is a very fast-moving project, but that speed still currently relies mostly on one person: drmeister. Clasp still has a very long way to go too, there's a plethora of issues and missing features. As such there should be plenty of room for other people to join in and help us out to make Clasp the amazing project it has the potential to be.</t>
  </si>
  <si>
    <t>If you would like to get acquainted with the current developers and the status of Clasp in general, you are more than welcome to check by our IRC channel #clasp on Freenode. It is also a good place to be if you just want to lurk around and watch the development happen before your very eyes.</t>
  </si>
  <si>
    <t>This document is for those who would like to become an actual contributor to Clasp, meaning adding or cleaning up code, or helping out with organisation and testing.</t>
  </si>
  <si>
    <t>Submission Constraints</t>
  </si>
  <si>
    <t>While we welcome submissions very much, we nevertheless need to enforce some rules and guidelines in order to keep things from looking like a plate of cold spaghetti. As Clasp does not have a big developer team at the moment, these rules are not too strict or roundabout. Submissions that do not follow them will be rejected however.</t>
  </si>
  <si>
    <t>Setting up Your Work Area</t>
  </si>
  <si>
    <t>You will want to fork the Clasp repository, clone that to your machine and set up the upstream remote using git remote add upstream https://github.com/drmeister/clasp. While developing you should periodically synchronise your fork with the upstream as otherwise things can get too out of sync to still be mergeable. In case of updates from upstream, you should pull those in using git pull --rebase upstream dev while on your local dev or feature branch. Only create merge commits if there is a conflict; we'd like to keep a somewhat clean history.</t>
  </si>
  <si>
    <t>Please follow the LLVM style standard, in the very least concerning code formatting, indentation, and brace-style. There is a .dir-locals.el file at the Clasp root that should automatically configure the proper rules, if you happen to use Emacs. Otherwise you can run clang-format on your code with the settings from the .clang-format file, which you can find at the Clasp root as well.</t>
  </si>
  <si>
    <t>Branching and Committing</t>
  </si>
  <si>
    <t>You should never, ever commit to testing or preview. These branches are solely for build testing and should not receive any commits. If you do commit to them by mistake, switch to the dev branch, cherry-pick the commit, and then reset the testing/preview branch to the commit before that.</t>
  </si>
  <si>
    <t>You should also never commit to master unless you have the permission to do so. master is guarded for releases and only hotfixes or documentation changes should be pushed on there between releases. Not to mention that it is very likely for master to be heavily out of date, so developing against it is a bad idea anyway.</t>
  </si>
  <si>
    <t>If you are only fixing minor things or adding small features, it is Ok to commit to dev. Otherwise, if you are planning something bigger like a refactoring of some files, changing the architecture, adding a component to Clasp, or something like that, then you must create a feature branch. The branch's name should be prefixed with dev- followed by a somewhat descriptive name that tells us what you're doing in that branch.</t>
  </si>
  <si>
    <t>Please use descriptive commit messages that tell us what you did. Please also avoid committing huge amounts of changes in one go-- create multiple smaller commits where possible and applicable. This makes bisecting in case of regressions much easier. If your changes are related to an issue ticket, please reference it in your commit message.</t>
  </si>
  <si>
    <t>Once you are done with your changes, make sure that all upstream changes are present on your branch and verify that you did not break anything by running a full build against a clean clone of your fork. If everything passed and Clasp launches successfully, you can submit a pull request. You should usually PR against dev or the corresponding feature branch if one exists. Please choose a fitting title and write a short description that summarises your changes and notes that you successfully build-tested everything to work.</t>
  </si>
  <si>
    <t>When your PR has been approved and merged in, things will be pushed out to testing, where our CI machines will hopefully verify that everything is still just fine and dandy. If that comes to pass, you are free to celebrate and rejoice!</t>
  </si>
  <si>
    <t>Reaching Clasp Developers</t>
  </si>
  <si>
    <t>In case of problems, questions, or general discussion about Clasp, the following three would be the places to go in descending order of preference.</t>
  </si>
  <si>
    <t>- #clasp on irc.freenode.net / Archive</t>
  </si>
  <si>
    <t>- Clasp mailing list</t>
  </si>
  <si>
    <t>- Issue tracker</t>
  </si>
  <si>
    <t>clauderic@react-tiny-virtual-list.xlsx</t>
  </si>
  <si>
    <t>First of all, thanks for contributing! Please take a moment to review this document in order to make the contribution process easy and effective for everyone involved.</t>
  </si>
  <si>
    <t>- Please try not to use the issue tracker for personal support requests (use Gitter).</t>
  </si>
  <si>
    <t>Please adhere to the coding conventions used throughout a project (indentation, accurate comments, etc.)</t>
  </si>
  <si>
    <t>Node.js &gt;= v4 must be installed.</t>
  </si>
  <si>
    <t>Installation</t>
  </si>
  <si>
    <t>- Running npm install in the components's root directory will install everything you need for development.</t>
  </si>
  <si>
    <t>Demo</t>
  </si>
  <si>
    <t>- npm start will run a development server with the component's demo app at http://localhost:3000 with hot module reloading.</t>
  </si>
  <si>
    <t>- npm run build will build the component for publishing to npm and also bundle the demo app.</t>
  </si>
  <si>
    <t>Issues and Support.</t>
  </si>
  <si>
    <t>cleanflight@cleanflight.xlsx</t>
  </si>
  <si>
    <t>Please remember the issue tracker on github is not for user support.  Please also do not email developers directly for support.  Instead please use IRC or the forums first, then if the problem is confirmed create an issue that details how to repeat the problem so it can be investigated.</t>
  </si>
  <si>
    <t>Issues created without steps to repeat are likely to be closed.  E-mail requests for support will go un-answered; All support needs to be public so that other people can read the problems and solutions.</t>
  </si>
  <si>
    <t>Remember that issues that are due to mis-configuration, wiring or failure to read documentation just takes time away from the developers and can often be solved without developer interaction by other users.</t>
  </si>
  <si>
    <t>Please search for existing issues before creating new ones.</t>
  </si>
  <si>
    <t>Developers</t>
  </si>
  <si>
    <t>Please refer to the development section in the this folder.</t>
  </si>
  <si>
    <t>Contributing to ClickHouse</t>
  </si>
  <si>
    <t>ClickHouse@ClickHouse.xlsx</t>
  </si>
  <si>
    <t>ClickHouse is an open project, and you can contribute to it in many ways. You can help with ideas, code, or documentation. We appreciate any efforts that help us to make the project better.</t>
  </si>
  <si>
    <t>Technical Info</t>
  </si>
  <si>
    <t>We have a developer's guide for writing code for ClickHouse. Besides this guide, you can find Overview of ClickHouse Architecture and instructions on how to build ClickHouse in different environments.</t>
  </si>
  <si>
    <t>If you want to contribute to documentation, read the Contributing to ClickHouse Documentation guide.</t>
  </si>
  <si>
    <t>Legal Info</t>
  </si>
  <si>
    <t>In order for us (YANDEX LLC) to accept patches and other contributions from you, you may adopt our Yandex Contributor License Agreement (the "CLA"). The current version of the CLA you may find here:</t>
  </si>
  <si>
    <t>- We may use your contributions for our open source projects and for any other our project too,</t>
  </si>
  <si>
    <t>If you agree with these principles, please read and adopt our CLA. By providing us your contributions, you hereby declare that you have already read and adopt our CLA, and we may freely merge your contributions with our corresponding open source project and use it in further in accordance with terms and conditions of the CLA.</t>
  </si>
  <si>
    <t>If you have already adopted terms and conditions of the CLA, you are able to provide your contributes. When you submit your pull request, please add the following information into it:</t>
  </si>
  <si>
    <t>- [link] is the link at the current version of the CLA (you may add here a link https://yandex.ru/legal/cla/?lang=en (in English) or a link https://yandex.ru/legal/cla/?lang=ru (in Russian).</t>
  </si>
  <si>
    <t>It is enough to provide us such notification once.</t>
  </si>
  <si>
    <t>As an alternative, you can provide DCO instead of CLA. You can find the text of DCO here: https://developercertificate.org/
It is enough to read and copy it verbatim to your pull request.</t>
  </si>
  <si>
    <t>If you don't agree with the CLA and don't want to provide DCO, you still can open a pull request to provide your contributions.</t>
  </si>
  <si>
    <t>Thanks for considering to write a Pull Request (PR) for CLI11! Here are a few guidelines to get you started:</t>
  </si>
  <si>
    <t>CLIUtils@CLI11.xlsx</t>
  </si>
  <si>
    <t>Make sure you are comfortable with the license; all contributions are licensed under the original license.</t>
  </si>
  <si>
    <t>Adding functionality</t>
  </si>
  <si>
    <t>Make sure any new functions you add are are:</t>
  </si>
  <si>
    <t>- Documented by /// documentation for Doxygen</t>
  </si>
  <si>
    <t>- Mentioned in the instructions in the README, though brief mentions are okay</t>
  </si>
  <si>
    <t>- Explained in your PR (or previously explained in an Issue mentioned in the PR)</t>
  </si>
  <si>
    <t>- Completely covered by tests</t>
  </si>
  <si>
    <t>In general, make sure the addition is well thought out and does not increase the complexity of CLI11 needlessly.</t>
  </si>
  <si>
    <t>Things you should know:</t>
  </si>
  <si>
    <t>- Once you make the PR, tests will run to make sure your code works on all supported platforms</t>
  </si>
  <si>
    <t>- The test coverage is also measured, and that should remain 100%</t>
  </si>
  <si>
    <t>- Formatting should be done with pre-commit, otherwise the format check will not pass. However, it is trivial to apply this to your PR, so don't worry about this check. If you do want to run it, see below.</t>
  </si>
  <si>
    <t>- Everything must pass clang-tidy as well, run with -DCLI11_CLANG_TIDY=ON (if you set -DCLI11_CLANG_TIDY_OPTIONS="-fix", make sure you use a single threaded build process, or just build one example target).</t>
  </si>
  <si>
    <t>- Your changes must also conform to most of the Google C++ Style Guide rules checked by cpplint. For unused cpplint filters and justifications, see CPPLINT.cfg.</t>
  </si>
  <si>
    <t>Pre-commit</t>
  </si>
  <si>
    <t>Format is handled by pre-commit. You should install it:</t>
  </si>
  <si>
    <t>python3 -m pip install pre-commit</t>
  </si>
  <si>
    <t>Then, you can run it on the items you've added to your staging area, or all files:</t>
  </si>
  <si>
    <t>pre-commit run
# OR
pre-commit run --all-files</t>
  </si>
  <si>
    <t>And, if you want to always use it, you can install it as a git hook (hence the name, pre-commit):</t>
  </si>
  <si>
    <t>pre-commit install</t>
  </si>
  <si>
    <t>For developers releasing to Conan.io</t>
  </si>
  <si>
    <t>This is now done by the CI system on tagged releases. Previously, the steps to make a Conan.io release were:</t>
  </si>
  <si>
    <t>conan remove '*' # optional, I like to be clean
conan create . cliutils/stable
conan upload "*" -r cli11 --all</t>
  </si>
  <si>
    <t>Here I've assumed that the remote is cli11.</t>
  </si>
  <si>
    <t>For maintainers: remember to add contributions</t>
  </si>
  <si>
    <t>In a commit to a PR, just add "@all-contributors please add &lt;username&gt; for &lt;contributions&gt;" or similar (see https://allcontributors.org). Use code for code, bug if an issue was submitted, platform for packaging stuff, and doc for documentation updates.</t>
  </si>
  <si>
    <t>To run locally, do:</t>
  </si>
  <si>
    <t>yarn add --dev all-contributors-cli
yarn all-contributors add username code,bug</t>
  </si>
  <si>
    <t>For maintainers: Making a release</t>
  </si>
  <si>
    <t>Remember to replace the emoji in the readme, being careful not to replace the ones in all-contributors if any overlap.</t>
  </si>
  <si>
    <t>- Update changelog if needed</t>
  </si>
  <si>
    <t>- Update the version in .appveyor.yml and include/CLI/Version.hpp.</t>
  </si>
  <si>
    <t>- Find and replace in README:</t>
  </si>
  <si>
    <t>- Replace " ?" and "? " with "" (ignores the description line)</t>
  </si>
  <si>
    <t>- Check for \/\/$ (vi syntax) to catch leftover // ?</t>
  </si>
  <si>
    <t>- Replace "?" with "?" (manually ignore the description line)</t>
  </si>
  <si>
    <t>ClosedXML@ClosedXML.xlsx</t>
  </si>
  <si>
    <t>The OpenXML specification is a large and complicated beast. In order for ClosedXML, the wrapper around OpenXML, to support all the features, we rely on community contributions. Before opening an issue to request a new feature, we'd like to urge you to try to implement it yourself and log a pull request.</t>
  </si>
  <si>
    <t>Here are some tips.</t>
  </si>
  <si>
    <t>- Before starting a large pull request, log an issue and outline the problem and a broad outline of your solution. The maintainers will discuss the issue with you and possibly propose some alternative approaches to align with the ClosedXML development conventions.</t>
  </si>
  <si>
    <t>- Please submit pull requests that are based on the develop branch.</t>
  </si>
  <si>
    <t>- Where possible, pull requests should include unit tests that cover as many uses cases as possible.</t>
  </si>
  <si>
    <t>- We recommend Visual Studio 2019 or higher as the development environment. If you do use Visual Studio, please install these extensions:</t>
  </si>
  <si>
    <t>- CodeMaid, for ensuring consistent code syntax, whitespace convention, etc.</t>
  </si>
  <si>
    <t>- If you use a version of Visual Studio lower than 2017, you should install editorconfig support. Read more about EditorConfig.</t>
  </si>
  <si>
    <t>- We use 4 spaces for code indentation. This is the default in Visual Studio. Don't leave any trailing white space at the end of lines or files.</t>
  </si>
  <si>
    <t>Working with Excel file internals</t>
  </si>
  <si>
    <t>Excel files (.xlsx and .xlsm) are zip packages. You can easily verify this by renaming the extension any Excel file to .zip and opening the file in your favourite .zip file editor.</t>
  </si>
  <si>
    <t>Internally, the file contains files (also known as parts) that represent different entities in the Excel framework, for example workbook.xml and table1.xml. The OpenXML specification documents all these parts and their contents.</t>
  </si>
  <si>
    <t>Making changes to the ClosedXML code may change the input or output of the package parts. For example if you add support for a currently unsupported element, you will have to ensure that you read the appropriate package part into the ClosedXML model and also support writing of the package parts to the file.</t>
  </si>
  <si>
    <t>Comparing the internals of Excel files</t>
  </si>
  <si>
    <t>A ClosedXML developer will often want to compare the internals of 2 similar Excel files. For example if you want to compare the output of a specific package part before and after your code changes. The long, difficult way would be to extract the package parts of the 2 files and manually compare the relevant parts. To ease this, we recommend this tooling stack:</t>
  </si>
  <si>
    <t>- Total Commander</t>
  </si>
  <si>
    <t>- WinMerge version 2.14.0, because subsequent versions for some reason excludes the required DisplayXMLFiles.dll plugin.</t>
  </si>
  <si>
    <t>- Set Total Commander to use WinMerge as its compare tool.</t>
  </si>
  <si>
    <t>- In WinMerge, enable Plugins &gt; Automatic Prediffer</t>
  </si>
  <si>
    <t>Now, to compare 2 similar, but not exact Excel files:</t>
  </si>
  <si>
    <t>- In Total Commander, navigate to the 1st file in the left-hand pane and the 2nd file in the right-hand pane.</t>
  </si>
  <si>
    <t>- Press Ctrl+PageDown to "enter" the package. You should see, among others, a [Content_Types].xml file in both panes.</t>
  </si>
  <si>
    <t>- You can now compare all package parts by selecting Commands &gt; Synchronise Dirs.... Press Compare. This will do a full, recursive comparison. You can filter out parts that are identical.</t>
  </si>
  <si>
    <t>- You can select an item that differs and press Ctrl+F3 to open the two parts in WinMerge and see the exact comparison of the part's contents. The XML files should automatically reformat/reindent to ease the comparison instead of showing the entire XML contents on a single line. This is the reason for requiring the DisplayXMLFiles.dll plugin.</t>
  </si>
  <si>
    <t>- In Total Commander, you can also navigate to specific files in the left-hand and right-hand panes and select File &gt; Compare by Content.... This will open WinMerge directly.</t>
  </si>
  <si>
    <t>- Note that since WinMerge reformats the XML, it does so in a temporary file. If you make changes to the contents of any of the 2 panes in WinMerge and save the file, it will not be saved back into the Excel file.</t>
  </si>
  <si>
    <t>Code conventions</t>
  </si>
  <si>
    <t>ClosedXML has a fairly large codebase and we therefore want to keep code revisions as clean and tidy as possible. It is therefore important not to introduce unnecessary whitespace changes in your commits.</t>
  </si>
  <si>
    <t>To ensure you follow the coding conventions, please do the following steps before you commit your code:</t>
  </si>
  <si>
    <t>- In Visual Studio, run CodeMaid &gt; Cleanup Active Document or Ctrl+M, Space on each file that you have altered. This will ensure the correct whitespace consistency.</t>
  </si>
  <si>
    <t>- Some files, not all, have a header in the first line: // Keep this file CodeMaid organised and cleaned. For these files, also run CodeMaid &gt; Reorganize Active Document or Ctrl+M, Z. This will reorder properties and methods alphabetically into a predetermined order. For example, public properties and methods will be organized before private properties and methods. Not all files require this yet. Please take note of the headers.</t>
  </si>
  <si>
    <t>Cloudbox@Cloudbox.xlsx</t>
  </si>
  <si>
    <t>Guide below will explain the process of submitting a pull request (PR).</t>
  </si>
  <si>
    <t>1.  Fork it.</t>
  </si>
  <si>
    <t>2.  Clone your forked project:</t>
  </si>
  <si>
    <t>git clone http://github.com/&lt;your_github_username&gt;/cloudbox</t>
  </si>
  <si>
    <t>3.  Create a feature branch off of the develop branch:</t>
  </si>
  <si>
    <t>git checkout -b 'feature/my-new-feature' develop</t>
  </si>
  <si>
    <t>4.  Keep up to date with latest develop branch changes:</t>
  </si>
  <si>
    <t>git pull --rebase upstream develop</t>
  </si>
  <si>
    <t>5.  Commit your changes:</t>
  </si>
  <si>
    <t>git commit -am 'Added some feature'</t>
  </si>
  <si>
    <t>6.  Push commits to the feature branch:</t>
  </si>
  <si>
    <t>git push origin feature/my-new-feature</t>
  </si>
  <si>
    <t>7.  Submit feature branch as a PR to our develop branch.</t>
  </si>
  <si>
    <t>CloudCompare Coding rules</t>
  </si>
  <si>
    <t>CloudCompare@CloudCompare.xlsx</t>
  </si>
  <si>
    <t>Names in CloudCompare should be as descriptive as possible, without abbreviations, apart for very clear or common ones (such as fw instead of forward, etc.). Most of variable names should begin with a lower case letter. If the name is composed of multiple words, the first letter of each word should be in upper case (apart for the first one of course).</t>
  </si>
  <si>
    <t>Example: numberOfPoints, ptsCount (or even ptsNum for the laziest ;-)</t>
  </si>
  <si>
    <t>Specific cases</t>
  </si>
  <si>
    <t>- static variables: should always begin with prefix s_ (in lower case s_defaultFilename</t>
  </si>
  <si>
    <t>- static methods: should always begin with a upper case letter (like InitGLEW)</t>
  </si>
  <si>
    <t>- classes: should always begin with prefix cc (in lower case ccConsole)</t>
  </si>
  <si>
    <t>- enumerators:</t>
  </si>
  <si>
    <t>- all letters in upper case</t>
  </si>
  <si>
    <t>- should always begin with prefix CC_</t>
  </si>
  <si>
    <t>- words are separated by underscore (like CC_OBJECT_FLAG)</t>
  </si>
  <si>
    <t>- macros: begin with prefix MACRO_ followed by a standard method name (like MACRO_SkipUnselected)</t>
  </si>
  <si>
    <t>- const variables:</t>
  </si>
  <si>
    <t>- words are separated by underscore (like NORMALS_QUANTIZE_LEVEL)</t>
  </si>
  <si>
    <t>- macro const (#define): should be avoided; same syntax as const</t>
  </si>
  <si>
    <t>Files</t>
  </si>
  <si>
    <t>- File naming follows the same rule as most CloudCompare elements (first letter in lower case, etc.)</t>
  </si>
  <si>
    <t>- Each class should be saved alone in a header + source file couple. Exceptionally, very small classes that are used by a single class may be saved along with this class. The header + source filename should be the same as the main class.</t>
  </si>
  <si>
    <t>Example: ccConsole saved in ccConsole.h and ccConsole.cpp</t>
  </si>
  <si>
    <t>- Filenames shouldn</t>
  </si>
  <si>
    <t>- All data-related classes (data models, database, etc) should be saved in db directory.</t>
  </si>
  <si>
    <t>- Images (icons) should all be saved in the images directory (or one of its subdirectories).</t>
  </si>
  <si>
    <t>- GUI templates (mainly .ui Qt files) should be saved in the ui_templates directory</t>
  </si>
  <si>
    <t>Tabs and indentation</t>
  </si>
  <si>
    <t>- Indentation is expected to be made in Tabs only, each of size 4.</t>
  </si>
  <si>
    <t>Element | Example</t>
  </si>
  <si>
    <t>------- | -------
Class | ccMyClass
File  |  ccMyClass.h and ccMyClass.cpp
Attribute/variable | myAttribute
Static attribute/variable | s_myAttribute
Method | getMethod()
Static method | GetMethod()
Structure | myStruct
Enumerator | CC_MY_ENUMERATOR
Macro | MACRO_myMethod
Const variables | MY_CONSTANT
Const (#define) | MY_CONSTANT</t>
  </si>
  <si>
    <t>Unix compliance</t>
  </si>
  <si>
    <t>For avoiding incompatible syntax with Unix environments, the following rules must be respected:</t>
  </si>
  <si>
    <t>Example: include "../db/ccPointCloud.h"</t>
  </si>
  <si>
    <t>File headers</t>
  </si>
  <si>
    <t>Any new source file (.h, .cpp, etc.) integrated to any CloudCompare module (CCLib, qCC, etc.) must present the official header.</t>
  </si>
  <si>
    <t>Here is the official header for LGPL modules (CCLib, etc.):</t>
  </si>
  <si>
    <t>//##########################################################################
//#                                                                        #
//#                              MODULE NAME                               #
//#                                                                        #
//#  This program is free software; you can redistribute it and/or modify  #
//#  it under the terms of the GNU Library General Public License as       #
//#  published by the Free Software Foundation; version 2 of the License.  #
//#                                                                        #
//#  This program is distributed in the hope that it will be useful,       #
//#  but WITHOUT ANY WARRANTY; without even the implied warranty of        #
//#  MERCHANTABILITY or FITNESS FOR A PARTICULAR PURPOSE.  See the         #
//#  GNU General Public License for more details.                          #
//#                                                                        #
//#                             COPYRIGHT: XXX                             #
//#                                                                        #
//##########################################################################</t>
  </si>
  <si>
    <t>And for official header for GPL modules (qCC, etc.):</t>
  </si>
  <si>
    <t>//##########################################################################
//#                                                                        #
//#                            MODULE NAME                                 #
//#                                                                        #
//#  This program is free software; you can redistribute it and/or modify  #
//#  it under the terms of the GNU General Public License as published by  #
//#  the Free Software Foundation; version 2 of the License.               #
//#                                                                        #
//#  This program is distributed in the hope that it will be useful,       #
//#  but WITHOUT ANY WARRANTY; without even the implied warranty of        #
//#  MERCHANTABILITY or FITNESS FOR A PARTICULAR PURPOSE.  See the         #
//#  GNU General Public License for more details.                          #
//#                                                                        #
//#                             COPYRIGHT: XXX                             #
//#                                                                        #
//##########################################################################</t>
  </si>
  <si>
    <t>Designing a new qCC plugin</t>
  </si>
  <si>
    <t>Designing a new plugin is an easy way to extend qCC (CloudCompare) functionalities, without the pain of having to modify its core and do all the connections.
One can easily design a new function, that may be applied on one or several entities currently loaded in CloudCompare. Moreover, the plugin can display its own dialog.
A dummy plugin structure (the sources and the corresponding Code::Blocks project) is provided as a template.</t>
  </si>
  <si>
    <t>First steps</t>
  </si>
  <si>
    <t>Here are the first mandatory steps to create a new plugin. In fact these following setps are basically meant to build up a working Code::Blocks project for your new plugin based on the qDummyPlugin template.
The different plugins projects are located in the plugins folder. You should see a folder named qDummyPlugin inside.</t>
  </si>
  <si>
    <t>1.  Simply qDummyPlugin folder it in the same directory (trunk\plugins)</t>
  </si>
  <si>
    <t>2.  You should see now a new folder (</t>
  </si>
  <si>
    <t>3.  Rename this directory with you own plugin name (for instance</t>
  </si>
  <si>
    <t>4.  browse to this directory</t>
  </si>
  <si>
    <t>5.  you should see the following files inside:</t>
  </si>
  <si>
    <t>- qDummyPlugin.h  &amp; qDummyPlugin.cpp: the source files</t>
  </si>
  <si>
    <t>- qDummyPlugin.qrc: a Qt resource file (for icons, etc.)</t>
  </si>
  <si>
    <t>- icon.png: a fake icon file</t>
  </si>
  <si>
    <t>- CMakeLists.txt: CMake configuration script</t>
  </si>
  <si>
    <t>6.  Rename all the qDummyPlugin.* files with you own project name</t>
  </si>
  <si>
    <t>- qDummyPlugin.h  =&gt; qMyPlugin.h</t>
  </si>
  <si>
    <t>- qDummyPlugin.cpp =&gt; qMyPlugin.cpp</t>
  </si>
  <si>
    <t>7.  Edit the CMakeLists.txt:</t>
  </si>
  <si>
    <t>- Replace all occurrences of DUMMY with your plugin name (don</t>
  </si>
  <si>
    <t>- If your plugin relies on additional libraries, you should also add them here. See for instance the equivalent files for the qHPR or qPCV plugins.</t>
  </si>
  <si>
    <t>Modifying the sources</t>
  </si>
  <si>
    <t>You can now begin with the real work: implementing the plugin action. There are some modifications that have to be done first however.</t>
  </si>
  <si>
    <t>Header file</t>
  </si>
  <si>
    <t>Open the header file (qMyPlugin.h).</t>
  </si>
  <si>
    <t>1.  at the top of the file you should see first a standard CloudCompare header. You can change inside the plugin name (qDummy =&gt; qMyPlugin) and the copyright owner.</t>
  </si>
  <si>
    <t>2.  below this header, we have a standard C++ class declaration.</t>
  </si>
  <si>
    <t>- you should modify the macro word Q_DUMMY_PLUGIN_HEADER with your own (for instance: Q_MY_PLUGIN_ HEADER). Do it on both lines.</t>
  </si>
  <si>
    <t>- you should also update the class description (Doxygen style)</t>
  </si>
  <si>
    <t>- and eventually rename the class itself (qDummyPlugin  qMyPlugin)</t>
  </si>
  <si>
    <t>3.  This is all that has to be done for the header file.</t>
  </si>
  <si>
    <t>Source file</t>
  </si>
  <si>
    <t>Open the source file (qMyPlugin.cpp).</t>
  </si>
  <si>
    <t>1.  Same thing: you may update the header (plugin name and copyright owner).</t>
  </si>
  <si>
    <t>2.  then, read carefully all the comments (there are basically the same information as below):</t>
  </si>
  <si>
    <t>- replace all occurrences of qDummyPlugin by your plugin class name (qDummyPlugin  qMyPlugin). You may use the replacing tool to do this (Menu Search &gt; Replace or CTRL+R). Make sure the Whole word and Match case checkboxes are checked, and then click on the Replace button, and eventually on the All button.</t>
  </si>
  <si>
    <t>- now only two mandatory steps remain:</t>
  </si>
  <si>
    <t>- update the getDescription method (especially, you should replace the Dummy Plugin string by your plugin name and the Dummy Action string by a short description of your plugin action).</t>
  </si>
  <si>
    <t>- put your code in the doAction method (between the two  /*** HERE STARTS THE MAIN PLUGIN ACTION ***/ delimiters).
Whenever the user clicks on your plugin icon, CloudCompare will call this method.</t>
  </si>
  <si>
    <t>- Optionally:</t>
  </si>
  <si>
    <t>- You can access most of CloudCompare resources through the m_app member (an interface to the main application: data base, main window, 3D view(s), etc.).</t>
  </si>
  <si>
    <t>- To determine which entities were selected when the user clicked on the icon(s) or if the icon should be enabled or not, you should add custom code to the onNewSelection method (this method is called whenever the selection changes).</t>
  </si>
  <si>
    <t>Using CCLIb and CloudCompare database/algorithms
All algorithms (in CCLib) and 3D entities (in CCLib, qCC_db, qCC_io and qCC_gl) are accessible inside the plugin. Check the doxygen documentation of those projects for more information.</t>
  </si>
  <si>
    <t>- CCLib doxygen documentation</t>
  </si>
  <si>
    <t>- qCC doxygen documentation
Once again, the other plugin projects are a good source of hints, as the CloudCompare project itself.</t>
  </si>
  <si>
    <t>alt text</t>
  </si>
  <si>
    <t>cloudera@hue.xlsx</t>
  </si>
  <si>
    <t>The Hue project gladly welcomes pull requests!</t>
  </si>
  <si>
    <t>This document contains instructions on how to get involved in Hue improvement.</t>
  </si>
  <si>
    <t>In any case, feel free to ask here, on the forum or @gethue.</t>
  </si>
  <si>
    <t>What to improve</t>
  </si>
  <si>
    <t>Here is some inspiration on which areas we would love to have some contributions:</t>
  </si>
  <si>
    <t>1.  Updating a small piece of documentation</t>
  </si>
  <si>
    <t>2.  High level Roadmap</t>
  </si>
  <si>
    <t>3.  Check Github issues or the bug tracking system</t>
  </si>
  <si>
    <t>4.  Improving or creating SQL autocompletes or connectors are great projects</t>
  </si>
  <si>
    <t>Submitting an improvement</t>
  </si>
  <si>
    <t>Here are some examples of changes:</t>
  </si>
  <si>
    <t>- Pull request 842</t>
  </si>
  <si>
    <t>- HUE-8802 [search] Deleting an index throws a js exception</t>
  </si>
  <si>
    <t>Have a look at how to quick build.</t>
  </si>
  <si>
    <t>Reviews</t>
  </si>
  <si>
    <t>It is flexible:</t>
  </si>
  <si>
    <t>- Github Pull request
Preferred way. Just post the pull request and reviewers will start from there. The CI will run a basic set of tests for you.</t>
  </si>
  <si>
    <t>- Review Board
For large changes. Create an account on Hue's Review Board.
Post the patch against the "hue-rw" repository. Enter "hue" in the "groups" field.
Example: https://review.cloudera.org/r/4019/. Blog posts about using Code Reviews and the extended process.</t>
  </si>
  <si>
    <t>A general rule is to follow the on-going style of the code context.</t>
  </si>
  <si>
    <t>- Python: Follow Django/PEP8, with the exception of using 2 spaces per indent level</t>
  </si>
  <si>
    <t>- JavaScript: Check the EsLint style</t>
  </si>
  <si>
    <t>CI &amp; Tests</t>
  </si>
  <si>
    <t>See how to automatically run the tests via CircleCi by pushing to a branch or opening-up a pull request.</t>
  </si>
  <si>
    <t>Contributing to cf-release</t>
  </si>
  <si>
    <t>cloudfoundry-attic@cf-release.xlsx</t>
  </si>
  <si>
    <t>The Cloud Foundry team uses GitHub and accepts contributions via
pull request.</t>
  </si>
  <si>
    <t>The cf-release repository is a BOSH
release for Cloud Foundry.</t>
  </si>
  <si>
    <t>If you wish to make a change to any of the components,
submit a pull request to those repositories directly. Once accepted those changes
should make their way into cf-release. All components are submodules in cf-release
and can be found in the src/
directory.</t>
  </si>
  <si>
    <t>To learn about how you can contribute to Cloud Foundry please visit our contributing page</t>
  </si>
  <si>
    <t>Proposing new Features</t>
  </si>
  <si>
    <t>Please see the Proposing New Features page on the Cloud Foundry community wiki that explains the process for getting the team's buy-in on your contribution before you start work.</t>
  </si>
  <si>
    <t>General Workflow</t>
  </si>
  <si>
    <t>1.  Collaborate with the team before you start work</t>
  </si>
  <si>
    <t>2.  Fork the repository and make a local clone</t>
  </si>
  <si>
    <t>3.  Create a feature branch from the development branch</t>
  </si>
  <si>
    <t>cd cf-release
git checkout develop
./scripts/update
git checkout -b better_cf-release</t>
  </si>
  <si>
    <t>4.  Build and deploy the checked out version of
cf-release. We recommend using
bosh-lite for this.</t>
  </si>
  <si>
    <t>cd cf-release
./scripts/generate-bosh-lite-dev-manifest</t>
  </si>
  <si>
    <t>bosh create release
bosh upload release
bosh deploy</t>
  </si>
  <si>
    <t>5.  Make changes on your branch.</t>
  </si>
  <si>
    <t>6.  Update and run manifest generation tests and other basic tests ./scripts/test.</t>
  </si>
  <si>
    <t>7.  Re-deploy your version of cf-release.</t>
  </si>
  <si>
    <t>8.  Run Cloud Foundry Acceptance Tests (CATS).  We recommend
running the tests as a bosh errand (bosh run errand acceptance_tests). You won't see any output from the tests
until the errand completes.  If you choose to run them manually, please follow the instructions in the
CATS README.</t>
  </si>
  <si>
    <t>9.  Set up git hooks by running ./scripts/setup-git-hooks and commit your work.  This will ensure that the same set of tests
as ./scripts/test run as a pre-commit hook before any commit.</t>
  </si>
  <si>
    <t>10. Push to your fork (git push origin better_cf-release) and
submit a pull request
selecting develop as the target branch.</t>
  </si>
  <si>
    <t>We favor pull requests with very small, single commits with a single purpose.</t>
  </si>
  <si>
    <t>Your pull request is much more likely to be accepted if:</t>
  </si>
  <si>
    <t>- Your pull request includes tests. The runtime development team uses test driven development to help ensure high
quality code and excellent test coverage.</t>
  </si>
  <si>
    <t>- Your pull request is small and focused with a clear message that conveys the intent of your change.</t>
  </si>
  <si>
    <t>Contributing to BOSH</t>
  </si>
  <si>
    <t>cloudfoundry@bosh.xlsx</t>
  </si>
  <si>
    <t>When contributing a pull request, be sure to submit your pull request against
the master branch. See
Pull Request Workflow for further details.</t>
  </si>
  <si>
    <t>Follow these steps to make a contribution to any of CF open source repositories:</t>
  </si>
  <si>
    <t>1.  Ensure that you have completed our CLA Agreement for
individuals or
corporations.</t>
  </si>
  <si>
    <t>2.  Set your name and email (these should match the information on your submitted
CLA)</t>
  </si>
  <si>
    <t>git config --global user.name "Firstname Lastname"
git config --global user.email "your_email@example.com"</t>
  </si>
  <si>
    <t>1.  See development docs to start contributing to BOSH.</t>
  </si>
  <si>
    <t>Creating a Local Development Release</t>
  </si>
  <si>
    <t>1.  Run bundle exec rake release:create_dev_release.</t>
  </si>
  <si>
    <t>2.  If you need a tarball release from this then you can run bundle exec bosh create release --with-tarball /path/to/yaml/made/in/previous/step.yml.</t>
  </si>
  <si>
    <t>Please follow the rules of writing good Git commit
messages:</t>
  </si>
  <si>
    <t>In addition to those rules, we also like to include references to external
resources, such as Pivotal Tracker stories and GitHub issues. For example, at
the bottom of your commit messages:</t>
  </si>
  <si>
    <t>[GH: Fixes #123, Related: #432, #111]
[finishes #3494307298](https://www.pivotaltracker.com/story/show/3494307298)</t>
  </si>
  <si>
    <t>Also, if you're pairing or working with more people on your commit, we encourage
you to use the Co-authored-by line in order to attribute credit to everyone
that contributed. For example (yes you can have as many of those as you want):</t>
  </si>
  <si>
    <t>Co-authored-by: Rob Boshman &lt;rboshman@cloudfoundry.org&gt;
Co-authored-by: Alice Boshington &lt;aboshington@cloudfoundry.org&gt;</t>
  </si>
  <si>
    <t>cloudposse@geodesic.xlsx</t>
  </si>
  <si>
    <t>When contributing to this repository, please first discuss the change you wish to make via issue, email, or any other method with the owners of this repository before making a change.</t>
  </si>
  <si>
    <t>Bug Reports &amp; Feature Requests</t>
  </si>
  <si>
    <t>Please use the issue tracker to report any bugs or file feature requests.</t>
  </si>
  <si>
    <t>If you are interested in being a contributor and want to get involved in developing Geodesic, we would love to hear from you! Shoot us an email.</t>
  </si>
  <si>
    <t>In general, PRs are welcome. We follow the typical "fork-and-pull" Git workflow.</t>
  </si>
  <si>
    <t>1.  Fork the repo on GitHub</t>
  </si>
  <si>
    <t>2.  Clone the project to your own machine</t>
  </si>
  <si>
    <t>3.  Commit changes to your own branch</t>
  </si>
  <si>
    <t>4.  Push your work back up to your fork</t>
  </si>
  <si>
    <t>5.  Submit a Pull request so that we can review your changes</t>
  </si>
  <si>
    <t>NOTE: Be sure to merge the latest from "upstream" before making a pull request!</t>
  </si>
  <si>
    <t>Contributing to cloudscribe</t>
  </si>
  <si>
    <t>cloudscribe@cloudscribe.xlsx</t>
  </si>
  <si>
    <t>The following is a set of guidelines for contributing to cloudscribe and its related projects, which are hosted on GitHub.
These are just guidelines, not rules, use your best judgment and feel free to propose changes to this document in a pull request.
This document is just a first draft put together quickly because people are beginning to express interest in contributing, we expect this document to evolve over time.</t>
  </si>
  <si>
    <t>- Before You Do Any Work</t>
  </si>
  <si>
    <t>This project adheres to the Contributor Covenant code of conduct.
By participating, you are expected to uphold this code.
Please report unacceptable behavior to abuse@cloudscribe.com.</t>
  </si>
  <si>
    <t>Before You Do Any Work</t>
  </si>
  <si>
    <t>A goal of this project is to be accepted into the .NET Foundation. Probably this will only be possible if/when this project becomes popular. However, it will be a goal to transfer copyright ownership of all project code for all of the cloudscribe projects to the foundation. This means that to contribute any code to this project, you must also be willing and able to transfer copyright ownership of any code you submit to this project so that we will have the ability to later transfer it to the .NET Foundation.</t>
  </si>
  <si>
    <t>For any contributions of more than a few lines of code, we will need a signed copyright transfer statement before we can review your submission. Later, if these projects do become part of the .NET Foundation, the process will change and you will need to have a contribution agreement on file with the foundation.</t>
  </si>
  <si>
    <t>Please do not do any work that you plan to submit as a pull request before discussing it first. Before you do any significant work you should first open an issue indicating what you specifically are interested in working on. We can then have a discussion about whether what you propose is in line with our plans and direction for the project as well as whether the timing is right for the specifc changes you have in mind or whether there may be other planned things that should be done first. Later this issue can be referenced by a pull request.</t>
  </si>
  <si>
    <t>Until we get to know each other, it is probably a good idea for new contributors to pick something relatively focused and small that they would like to work on.
Try to follow good open source contribution etiquette, and try not to be a code wanderer.</t>
  </si>
  <si>
    <t>At the moment this set of projects has very little unit test code. That is something we would like to change and I can tell you that starting out by contributing some unit test code would be a very good way to to make a first positive impact on this project and begin to earn recognition and trust from the project maintainers.</t>
  </si>
  <si>
    <t>Contributing to CMB2</t>
  </si>
  <si>
    <t>CMB2@CMB2.xlsx</t>
  </si>
  <si>
    <t>Thank you for your interest in contributing back to CMB2. Please help us review your issues and/or merge your pull requests by following the below guidelines.</t>
  </si>
  <si>
    <t>NOTE: The issues section is for bug reports and feature requests only.</t>
  </si>
  <si>
    <t>Support is not offered for this library, and the likelihood that the maintainers will respond is very low. If you need help, please use stackoverflow, or the wordpress.org plugin forums.</t>
  </si>
  <si>
    <t>1.  Please review the documentation. Most questions revolve around the field types, field parameters, or are addressed in the troubleshooting section.</t>
  </si>
  <si>
    <t>2.  Search issues to see if the issue has been previously reported.</t>
  </si>
  <si>
    <t>3.  Install the develop version of CMB2 and test there.</t>
  </si>
  <si>
    <t>1.  Specify the version number for both WordPress and CMB2.</t>
  </si>
  <si>
    <t>2.  Describe the problem in detail. Explain what happened, and what you expected would happen.</t>
  </si>
  <si>
    <t>3.  Provide a small test-case and a link to a gist containing your entire metabox registration code.</t>
  </si>
  <si>
    <t>How to contribute to CMB2</t>
  </si>
  <si>
    <t>3.  Check out the develop version of CMB2. If you submit to the master branch, the PR will be closed with a link back to this document.</t>
  </si>
  <si>
    <t>4.  Verify your issue still exists in the develop branch.</t>
  </si>
  <si>
    <t>5.  Make changes to your clone of the repository.</t>
  </si>
  <si>
    <t>1.  Please follow the WordPress code standards.</t>
  </si>
  <si>
    <t>2.  If possible, and if applicable, please also add/update unit tests for your changes.</t>
  </si>
  <si>
    <t>3.  Please add documentation to any new functions, methods, actions and filters.</t>
  </si>
  <si>
    <t>4.  When committing, reference your issue (if present) and include a note about the fix.</t>
  </si>
  <si>
    <t>6.  Submit a pull request.</t>
  </si>
  <si>
    <t>Note: You may gain more ground and avoid unecessary effort if you first open an issue with the proposed changes, but this step is not necessary.</t>
  </si>
  <si>
    <t>If you are looking to provide language translation files, Please do so via WordPress Plugin Translations.</t>
  </si>
  <si>
    <t>Creating/Running Tests</t>
  </si>
  <si>
    <t>We use PHPUnit and the WordPress test suite for our unit/integration tests.</t>
  </si>
  <si>
    <t>1.  You can install the WordPress test suite using the installer: bash tests/bin/install-wp-tests.sh wordpress_test root ''. (this will install the test suite in the temp folder on your computer, using a test database with those given credentials)</t>
  </si>
  <si>
    <t>2.  Install PHPUnit via composer, composer install.</t>
  </si>
  <si>
    <t>3.  Once Composer and the WordPress test sutie are installed, you can run phpunit via ./vendor/bin/phpunit in the CMB2 directory.</t>
  </si>
  <si>
    <t>- CMB2 Documentation Wiki</t>
  </si>
  <si>
    <t>- CMB2 Snippet Library</t>
  </si>
  <si>
    <t>- CMB2 API Documentation</t>
  </si>
  <si>
    <t>- General GitHub Documentation</t>
  </si>
  <si>
    <t>- GitHub Pull Request documentation</t>
  </si>
  <si>
    <t>- PHPUnit Tests Guide</t>
  </si>
  <si>
    <t>cmderdev@cmder.xlsx</t>
  </si>
  <si>
    <t>Unfortunately we all can't work on cmder every day of the year, so I have decided to write some guidelines for contributing.</t>
  </si>
  <si>
    <t>If you follow them your contribution will likely be pulled in quicker.</t>
  </si>
  <si>
    <t>- Fork the repository on GitHub (It's that easy)</t>
  </si>
  <si>
    <t>- Create a feature branch based on the master branch.</t>
  </si>
  <si>
    <t>- Make changes in your separate branch.</t>
  </si>
  <si>
    <t>- Make sure your commit messages are easy to understand</t>
  </si>
  <si>
    <t>- Squash your 'Correcting mistakes' commits if you have a lot of them. (See the 'Squashing Commits' link below)</t>
  </si>
  <si>
    <t>- Make sure your changes won't affect new users or user without a customised system, try out your changes on a fresh Windows VM to see if it would affect a new user's experience.</t>
  </si>
  <si>
    <t>- Sometimes a change that helps you with your cmder experience and tools doesn't always mean other people may need/want it.</t>
  </si>
  <si>
    <t>Making Trivial Changes</t>
  </si>
  <si>
    <t>- If the documentation is about a currently available feature in cmder or correcting already created documentation, you can safely make your changes on the master branch and pull request them onto master.</t>
  </si>
  <si>
    <t>- Push your changes to the branch in your fork of the repository.</t>
  </si>
  <si>
    <t>- Submit a pull request to the develop branch of the cmder repository (unless it's a change in documentation [see above]).</t>
  </si>
  <si>
    <t>- Make sure you explicitly say to not complete the pull request if you are still making changes.</t>
  </si>
  <si>
    <t>- Squashing Commits</t>
  </si>
  <si>
    <t>Contribute to Peloton</t>
  </si>
  <si>
    <t>cmu-db@peloton.xlsx</t>
  </si>
  <si>
    <t>File an issue</t>
  </si>
  <si>
    <t>Please check peloton's GitHub issue tracker for known issues.</t>
  </si>
  <si>
    <t>You can report bugs and feature requests to GitHub Issues.</t>
  </si>
  <si>
    <t>When you file a bug, please try to follow these simple rules if applicable:</t>
  </si>
  <si>
    <t>- Make sure you've read the README carefully.</t>
  </si>
  <si>
    <t>- Add debug information to the issue by building Peloton with the --enable-debug option</t>
  </si>
  <si>
    <t>- Provide information about your environment: versions of your OS, compiler, etc.</t>
  </si>
  <si>
    <t>- Make sure that the issue is reproducible with your description.</t>
  </si>
  <si>
    <t>It's likely that your bug gets resolved faster if you provide as much information as possible.</t>
  </si>
  <si>
    <t>- Source hosted at GitHub.</t>
  </si>
  <si>
    <t>- Testing framework hosted at Jenkins.</t>
  </si>
  <si>
    <t>Pull requests are very welcome! Please try to follow these simple rules if applicable:</t>
  </si>
  <si>
    <t>- Make sure you follow the coding-style guidance for Peloton.</t>
  </si>
  <si>
    <t>- Please create a topic branch for every separate change you make.</t>
  </si>
  <si>
    <t>- Make sure you use git rebase instead of git merge while updating your branch with the master.</t>
  </si>
  <si>
    <t>- Make sure your patches are well tested. All tests must pass when run on Jenkins.</t>
  </si>
  <si>
    <t>- Update the README.</t>
  </si>
  <si>
    <t>cnabio@cnab-spec.xlsx</t>
  </si>
  <si>
    <t>Proposing Changes and LGTM Policy</t>
  </si>
  <si>
    <t>To propose a change or ask a question, please open an issue in the issue queue before submitting a pull request(PR). All PRs must be reviewed and approved (LGTMed) by 2 core maintainers before being merged. Maintainers are specified in the OWNERS file.</t>
  </si>
  <si>
    <t>Support Channels</t>
  </si>
  <si>
    <t>Whether you are a user or contributor, official support channels include:</t>
  </si>
  <si>
    <t>- Issues</t>
  </si>
  <si>
    <t>- #cnab Slack channel in the CNCF Slack org</t>
  </si>
  <si>
    <t>Weekly community meetings are held every Wednesday from 9am-10am PT on zoom. More information can be found on this agenda document.</t>
  </si>
  <si>
    <t>DCO Requirements</t>
  </si>
  <si>
    <t>This project welcomes contributions and suggestions. To contribute to the specification, you must sign off every commit you contributed as acknowledgement of the DCO. The repository's DCO bot will check to ensure that every commit is signed, and will block any unsigned commits.</t>
  </si>
  <si>
    <t>The easiest way to sign-off a commit is to use the Git --signoff/-s flag: git commit -s.</t>
  </si>
  <si>
    <t>Specifications subject to the Open Web Foundation Agreements.</t>
  </si>
  <si>
    <t>In addition, by making a contribution to specifications in this repository, you, on behalf of yourself, your employer, and its affiliates, are making those contributions subject to the obligations set forth in the OWF Contributor License Agreement 1.0 - Copyright and Patent.
Final specifications developed in this repository will be subject to the Open Web Foundation Final Specification Agreement (.  OWFa 1.0 will be applied as follows:</t>
  </si>
  <si>
    <t>- The maintainer will notify all contributors to a designated specification in writing via provided contact information of the start of a 30 day review period, after which the specification will be subject to the OWFa 1.0.</t>
  </si>
  <si>
    <t>- During that 30 day period, contributors may provide written notice to the maintainer that the contributor is not making the forgoing commitment under OWFa 1.0 for the designated specification (</t>
  </si>
  <si>
    <t>- Upon the end of that 30 day notice period, those contributors who have not issued an Exclusion, on behalf of themselves, their employer, and its affiliates, will, without further action, be subject to the obligations set forth in the OWFa 1.0 for the designated specification.</t>
  </si>
  <si>
    <t>This project has adopted the Microsoft Open Source Code of conduct.
Please maintain respectful communication in the issue queue, PR queue, and all other communication channels.</t>
  </si>
  <si>
    <t>cnvs@canvas.xlsx</t>
  </si>
  <si>
    <t>Hi! I'm really excited that you are interested in contributing to Canvas. The following guide will help you get your environment set up to begin making changes.</t>
  </si>
  <si>
    <t>- OS Tools</t>
  </si>
  <si>
    <t>- Git</t>
  </si>
  <si>
    <t>- Database</t>
  </si>
  <si>
    <t>- Authentication</t>
  </si>
  <si>
    <t>- Directories</t>
  </si>
  <si>
    <t>- Installation</t>
  </si>
  <si>
    <t>- Make sure the Vue DevTools extension is installed in your Chrome browser</t>
  </si>
  <si>
    <t>- Add the following function from Caleb Porzio to your ~/.bashrc, ~/.bash_profile or ~/.zshrc:</t>
  </si>
  <si>
    <t>composer-link() {composer config repositories.local '{"type": "path", "url": "'$1'"}' --file composer.json}</t>
  </si>
  <si>
    <t>Development Setup</t>
  </si>
  <si>
    <t>Git</t>
  </si>
  <si>
    <t>Fork the project on https://github.com/cnvs/canvas to your own account. Then clone the fork with the following command:</t>
  </si>
  <si>
    <t>git clone https://github.com/your-account/canvas.git</t>
  </si>
  <si>
    <t>In an adjacent directory from where you cloned the repo, create a new Laravel project with the following command:</t>
  </si>
  <si>
    <t>composer create-project --prefer-dist laravel/laravel blog</t>
  </si>
  <si>
    <t>Database</t>
  </si>
  <si>
    <t>The fastest way to get a database up and running is to issue the following command:</t>
  </si>
  <si>
    <t>touch database/database.sqlite</t>
  </si>
  <si>
    <t>Now update your .env file to reflect the new database:</t>
  </si>
  <si>
    <t>DB_CONNECTION=sqlite</t>
  </si>
  <si>
    <t>Authentication</t>
  </si>
  <si>
    <t>Note: It's assumed we're developing on Laravel 6.* since that's the current LTS</t>
  </si>
  <si>
    <t>From your Laravel app, create the authentication system and run the following commands:</t>
  </si>
  <si>
    <t>composer require laravel/ui</t>
  </si>
  <si>
    <t>php artisan ui vue --auth
php artisan migrate</t>
  </si>
  <si>
    <t>Directories</t>
  </si>
  <si>
    <t>From your Laravel app, link the local version of Canvas using the composer-link() function:</t>
  </si>
  <si>
    <t>composer-link ../canvas/
composer require cnvs/canvas @dev</t>
  </si>
  <si>
    <t>Now that the projects are linked, run the following installation steps:</t>
  </si>
  <si>
    <t>php artisan canvas:install
php artisan storage:link
php artisan canvas:ui</t>
  </si>
  <si>
    <t>Statistics are a core component to the app, so it's best to have a large dataset in place when developing. To generate some, add the following snippets to your Laravel app:</t>
  </si>
  <si>
    <t>Create a new class named CanvasTrackingDataSeeder and add this to the run() method:</t>
  </si>
  <si>
    <t>\Illuminate\Support\Facades\DB::table('canvas_views')-&gt;truncate();
\Illuminate\Support\Facades\DB::table('canvas_visits')-&gt;truncate();</t>
  </si>
  <si>
    <t>factory(\Canvas\View::class, 2500)-&gt;create();
factory(\Canvas\Visit::class, 2500)-&gt;create();</t>
  </si>
  <si>
    <t>In the run() method of the DatabaseSeeder:</t>
  </si>
  <si>
    <t>$this-&gt;call(CanvasTrackingDataSeeder::class);</t>
  </si>
  <si>
    <t>Create a new factory named ViewFactory and add this definition:</t>
  </si>
  <si>
    <t>$factory-&gt;define(\Canvas\View::class, function (\Faker\Generator $faker) {
$timestamp = today()-&gt;subDays(rand(0, 60))-&gt;toDateTimeString();</t>
  </si>
  <si>
    <t>return [
'post_id'    =&gt; \Canvas\Post::all()-&gt;pluck('id')-&gt;random(),
'ip' =&gt; $faker-&gt;ipv4,
'agent' =&gt; $faker-&gt;userAgent,
'referer' =&gt; $faker-&gt;url,
'created_at' =&gt; $timestamp,
'updated_at' =&gt; $timestamp,
];
});</t>
  </si>
  <si>
    <t>Create a new factory named VisitFactory and add this definition:</t>
  </si>
  <si>
    <t>$factory-&gt;define(\Canvas\Visit::class, function (\Faker\Generator $faker) {
$timestamp = today()-&gt;subDays(rand(0, 60))-&gt;toDateTimeString();</t>
  </si>
  <si>
    <t>return [
'post_id' =&gt; \Canvas\Post::all()-&gt;pluck('id')-&gt;random(),
'ip' =&gt; $faker-&gt;ipv4,
'agent' =&gt; $faker-&gt;userAgent,
'referer' =&gt; $faker-&gt;url,
'created_at' =&gt; $timestamp,
'updated_at' =&gt; $timestamp,
];
});</t>
  </si>
  <si>
    <t>You can now run php artisan db:seed and you will have a substantial amount of views for each post.</t>
  </si>
  <si>
    <t>Instead of making and compiling frontend changes in the package, then having to re-publish the assets in the Laravel app again and again, we can utilize a symlink:</t>
  </si>
  <si>
    <t># remove the existing assets from the Laravel app
rm -rf public/vendor/canvas/*</t>
  </si>
  <si>
    <t># go inside the empty directory and create a symlink
cd public/vendor/canvas
ln -s ../../../../canvas/public/* .</t>
  </si>
  <si>
    <t>Once you've made your changes, create a pull request from your fork to the develop branch of the project repository.</t>
  </si>
  <si>
    <t>Do</t>
  </si>
  <si>
    <t>CocoaPods@CocoaPods.xlsx</t>
  </si>
  <si>
    <t>- Search the solutions in the troubleshooting guide. Or any of the many other guides.</t>
  </si>
  <si>
    <t>- Search tickets before you file a new one. Add to tickets if you have new information about the issue.</t>
  </si>
  <si>
    <t>- Only file tickets about the CocoaPods tool itself. This includes CocoaPods,
CocoaPods/Core, and Xcodeproj.
If your question is regarding a library (to be) distributed through CocoaPods, refer to the spec repo.
If your question is StackOverflow or our mailing-list.</t>
  </si>
  <si>
    <t>- Keep tickets short but sweet. Make sure you include all the context needed to solve the issue. Don't overdo it. Great tickets allow us to focus on solving problems instead of discussing them.</t>
  </si>
  <si>
    <t>- Take care of your ticket. When you spend time to report a ticket with care we'll enjoy fixing it for you.</t>
  </si>
  <si>
    <t>- Use GitHub-flavored Markdown. Especially put code blocks and console outputs in backticks (```). That increases the readability. Bonus points for applying the appropriate syntax highlighting. (Tip: Podfiles are written in a Ruby DSL.)</t>
  </si>
  <si>
    <t>- Do not litter. Donunless specifically asked for and don</t>
  </si>
  <si>
    <t>- Spell the name of the project correctly. It's CocoaPods. In upper camel case.</t>
  </si>
  <si>
    <t>In short, since you are most likely a developer, provide a ticket that you yourself would like to receive.</t>
  </si>
  <si>
    <t>We are not here to support your individual projects. We depend on you (the community)
to contribute in making the tool better for everyone. So debug and reduce your own issues
before creating a ticket and let us know of all the things you tried and their outcome.
This applies double if you cannot share a reproduction with us because of internal company
policies.</t>
  </si>
  <si>
    <t>First check if you are using the latest CocoaPods version before filing a ticket.
You can install the latest version with $ [sudo] gem install cocoapods.</t>
  </si>
  <si>
    <t>Then check if the same problem applies with the same Podfile but in a completely new
and empty application Xcode project, thus excluding whether or not there is an issue with
conflicting settings.</t>
  </si>
  <si>
    <t>Please include steps to reproduce and all other relevant information, including the
version of CocoaPods and any template printed by the tool.</t>
  </si>
  <si>
    <t>If questions in the error template are left unanswered, the issue will be closed
as a bad bug report.</t>
  </si>
  <si>
    <t>If there is a regression in the projects generated by CocoaPods please include
the output (redacted if needed) of one of the following commands:</t>
  </si>
  <si>
    <t>$ xcodeproj target-diff
$ xcodeproj project-diff</t>
  </si>
  <si>
    <t>If you are familiar with Ruby, making a pull request with a failing test case
can speed up the resolution of the bug. If the issue is more complex you can
add an integration test
which doesn't require any ruby knowledge.</t>
  </si>
  <si>
    <t>Please try to be precise about the proposed outcome of the feature and how it
would related to existing features.</t>
  </si>
  <si>
    <t>From the CocoaPods blog:</t>
  </si>
  <si>
    <t>Fighting feature creep in CocoaPods is not easy. We hear about a lot of great ideas and many of them don't make the cut as they would not be useful for at least 80% of our users.</t>
  </si>
  <si>
    <t>Should you require a feature isn't suited for mainstream users, consider suggesting a CocoaPods plugin instead.</t>
  </si>
  <si>
    <t>We love pull requests and if a contribution is significant we tend to offer
push access. We suggest you take a look at our Contributing guide for info on development setup, and some of our best practices.</t>
  </si>
  <si>
    <t>All contributions will be licensed under the MIT license.</t>
  </si>
  <si>
    <t>Code/comments should adhere to the following rules:</t>
  </si>
  <si>
    <t>- Names should be descriptive and concise.</t>
  </si>
  <si>
    <t>- Use two spaces and no tabs.</t>
  </si>
  <si>
    <t>- All changes require test coverage to ensure it does not break during refactor
work. (There are a few exceptions to this, which can be recognised by there
not being any coverage for similar code.)</t>
  </si>
  <si>
    <t>- CocoaPods uses bacon as a test runner.
To run all tests, use bundle exec rake spec in the root of the
Rainforest repo. If you want to run
a specific test instead, use bundle exec bacon spec/[folder]/[name]_spec.rb</t>
  </si>
  <si>
    <t>- All enhancements and bug fixes need to be documented in the CHANGELOG.</t>
  </si>
  <si>
    <t>- When writing comments, use properly constructed sentences, including
punctuation.</t>
  </si>
  <si>
    <t>- When documenting APIs and/or source code, don't make assumptions or make
implications about race, gender, religion, political orientation or anything
else that isn't relevant to the project.</t>
  </si>
  <si>
    <t>- Remember that source code usually gets written once and read often: ensure
the reader doesn't have to make guesses. Make sure that the purpose and inner
logic are either obvious to a reasonably skilled professional, or add a
comment that explains it.</t>
  </si>
  <si>
    <t>- The message of the commit should be prefixed by the name of the file which is
the main focus of the patch enclosed by square brackets (.e.g. [Installer] install pods).</t>
  </si>
  <si>
    <t>No Brown M&amp;M</t>
  </si>
  <si>
    <t>If you made it all the way to the end, bravo dear user, we love you. You can include
this emoji in the top of your ticket to signal to us that you did in fact read this
file and are trying to conform to it as best as possible: ?</t>
  </si>
  <si>
    <t>Contributing to cocos2d-x</t>
  </si>
  <si>
    <t>cocos2d@cocos2d-x.xlsx</t>
  </si>
  <si>
    <t>For general questions</t>
  </si>
  <si>
    <t>You can ask general questions by using:</t>
  </si>
  <si>
    <t>- Forum (preferred way): http://discuss.cocos2d-x.org/</t>
  </si>
  <si>
    <t>- IRC: https://webchat.freenode.net/ (Use the cocos2d or cocos2d-x channels)</t>
  </si>
  <si>
    <t>- Weibo: http://t.sina.com.cn/cocos2dx</t>
  </si>
  <si>
    <t>- Twitter: http://www.twitter.com/cocos2dx</t>
  </si>
  <si>
    <t>To report bugs, please use the Issue Tracker</t>
  </si>
  <si>
    <t>Steps to report a bug:</t>
  </si>
  <si>
    <t>- Open the url</t>
  </si>
  <si>
    <t>- Add all the needed information to reproduce the bug, the information include</t>
  </si>
  <si>
    <t>- engine version</t>
  </si>
  <si>
    <t>- some pseudocode</t>
  </si>
  <si>
    <t>- resources link if needed</t>
  </si>
  <si>
    <t>If you want to contribute code, please follow these steps:</t>
  </si>
  <si>
    <t>(If you are new to git and/or GitHub, you should read Pro Git , especially the section on Contributing to a project:Small/Large Public Project )</t>
  </si>
  <si>
    <t>- Download the latest cocos2d-x develop branch from github:</t>
  </si>
  <si>
    <t>$ git clone git://github.com/cocos2d/cocos2d-x.git
$ cd cocos2d-x
$ git checkout v3
$ ./download-deps.py
$ git submodule update --init</t>
  </si>
  <si>
    <t>- Apply your changes in the recently downloaded repository</t>
  </si>
  <si>
    <t>- Commit your changes in your own repository</t>
  </si>
  <si>
    <t>- Create a new branch with your patch: $ git checkout -b my_fix_branch</t>
  </si>
  <si>
    <t>- Push your new branch to your public repository</t>
  </si>
  <si>
    <t>"- Send a “pull request” to user “cocos2d”"</t>
  </si>
  <si>
    <t>- It must be complete. See the definition below</t>
  </si>
  <si>
    <t>- It must follow the Releases rules. See the definition below</t>
  </si>
  <si>
    <t>Only complete patches will be merged</t>
  </si>
  <si>
    <t>The patch must be complete. And by that, we mean:</t>
  </si>
  <si>
    <t>- For C++ code follow the Cocos2d C++ Coding Style</t>
  </si>
  <si>
    <t>- For Python code follow the PEP8 guidelines</t>
  </si>
  <si>
    <t>- Describe what the patch does</t>
  </si>
  <si>
    <t>- Include test cases if applicable</t>
  </si>
  <si>
    <t>- Include unit tests if applicable</t>
  </si>
  <si>
    <t>- Must be tested in all supported platforms [*]</t>
  </si>
  <si>
    <t>- Must NOT degrade the performance</t>
  </si>
  <si>
    <t>- Must NOT break existing tests cases</t>
  </si>
  <si>
    <t>- Must NOT break the Continuous Integration build</t>
  </si>
  <si>
    <t>- Must NOT break backward compatibility</t>
  </si>
  <si>
    <t>- Must compile WITHOUT warnings</t>
  </si>
  <si>
    <t>- New APIs MUST be easy to use, familiar to cocos2d-x users</t>
  </si>
  <si>
    <t>- Code MUST be easy to extend and maintain</t>
  </si>
  <si>
    <t>- Must have documentation: C++ APIs must use Doxygen strings, tools must have a README.md file that describe how to use the tool</t>
  </si>
  <si>
    <t>- Must be efficient (fast / low memory needs)</t>
  </si>
  <si>
    <t>- It must not duplicate existing code, unless the new code deprecates the old one</t>
  </si>
  <si>
    <t>- Patches that refactor key components will only be merged in the next major versions.</t>
  </si>
  <si>
    <t>[*]: If you don't have access to test your code in all the supported platforms, let us know.</t>
  </si>
  <si>
    <t>TBD: Is this applicable for big features ? What is the best way to merge big features ?</t>
  </si>
  <si>
    <t>Promoting cocos2d</t>
  </si>
  <si>
    <t>Help us promote cocos2d-x by using the cocos2d logo in your game, or by mentioning cocos2d in the credits.</t>
  </si>
  <si>
    <t>Logo Resources of Cocos2d-x</t>
  </si>
  <si>
    <t>CodeboxIDE@codebox.xlsx</t>
  </si>
  <si>
    <t>We like to encourage you to contribute to the repository.
This should be as easy as possible for you but there are a few things to consider when contributing.
The following guidelines for contribution should be followed if you want to submit a pull request.</t>
  </si>
  <si>
    <t>Please also sign the Codebox contributor license agreement so we can accept your pull requests. It is easy, you can do it using your CodeboxIO account.</t>
  </si>
  <si>
    <t>How to prepare</t>
  </si>
  <si>
    <t>- You need a GitHub account</t>
  </si>
  <si>
    <t>- Submit an issue ticket for your issue if the is no one yet.</t>
  </si>
  <si>
    <t>- Describe the issue and include steps to reproduce if it's a bug.</t>
  </si>
  <si>
    <t>- Ensure to mention the earliest version that you know is affected.</t>
  </si>
  <si>
    <t>- If you are able and want to fix this, fork the repository on GitHub</t>
  </si>
  <si>
    <t>Make Changes</t>
  </si>
  <si>
    <t>- In your forked repository, create a topic branch for your upcoming patch. (e.g. feature--autoplay or bugfix--ios-crash)</t>
  </si>
  <si>
    <t>- Usually this is based on the master branch.</t>
  </si>
  <si>
    <t>- Create a branch based on master; git branch   fix/master/my_contribution master then checkout the new branch with git   checkout fix/master/my_contribution.  Please avoid working directly on the master branch.</t>
  </si>
  <si>
    <t>- Make sure you stick to the coding style that is used already.</t>
  </si>
  <si>
    <t>- Syntax:</t>
  </si>
  <si>
    <t>- Four spaces, no tabs.</t>
  </si>
  <si>
    <t>- Follow the conventions you see used in the source already.</t>
  </si>
  <si>
    <t>Submit Changes</t>
  </si>
  <si>
    <t>- Open a pull request to the original repository and choose the right original branch you want to patch.</t>
  </si>
  <si>
    <t>- If not done in commit messages (which you really should do) please reference and update your issue with the code changes. But please do not close the issue yourself.</t>
  </si>
  <si>
    <t>- Even if you have write access to the repository, do not directly push or merge pull-requests. Let another team member review your pull request and approve.</t>
  </si>
  <si>
    <t>codecadwallader@codemaid.xlsx</t>
  </si>
  <si>
    <t>Looking to contribute something? Here's how you can help.</t>
  </si>
  <si>
    <t>Please read http://www.codemaid.net/contribute/ for setup and a quick code overview.</t>
  </si>
  <si>
    <t>The issue tracker is the preferred channel for bug reports,
features requests and
submitting pull requests, but please respect the
following restrictions:</t>
  </si>
  <si>
    <t>- Please do not use the issue tracker for personal support requests. Stack
Overflow is a better place to get help.</t>
  </si>
  <si>
    <t>- Please do not open issues or pull requests which belongs to third party
components.</t>
  </si>
  <si>
    <t>A bug is a demonstrable problem that is caused by the code in the repository.
Good bug reports are extremely helpful, so thanks!</t>
  </si>
  <si>
    <t>3.  Isolate the problem — ideally create an
SSCCE and a live example.
Uploading the project on cloud storage (OneDrive, DropBox, et al.)
or creating a sample GitHub repository is also helpful.</t>
  </si>
  <si>
    <t>A good bug report shouldn't leave others needing to chase you up for more
information. Please try to be as detailed as possible in your report. What is
your environment? What steps will reproduce the issue? What browser(s) and OS
experience the problem? Do other browsers show the bug differently? What
would you expect to be the outcome? All these details will help people to fix
any potential bugs.</t>
  </si>
  <si>
    <t>A summary of the issue and the Visual Studio, browser, OS environments
in which it occurs. If suitable, include the steps required to reproduce the bug.</t>
  </si>
  <si>
    <t>&lt;url&gt; - a link to the project/file uploaded on cloud storage or other publicly accessible medium.</t>
  </si>
  <si>
    <t>Good pull requests, patches, improvements and new features are a fantastic
help. They should remain focused in scope and avoid containing unrelated
commits.</t>
  </si>
  <si>
    <t>Please adhere to the coding guidelines used throughout the
project (indentation, accurate comments, etc.) and any other requirements
(such as test coverage).</t>
  </si>
  <si>
    <t>Adhering to the following process is the best way to get your work
included in the project:</t>
  </si>
  <si>
    <t># Clone your fork of the repo into the current directory
git clone https://github.com/codecadwallader/codemaid.git
# Navigate to the newly cloned directory
cd &lt;folder-name&gt;
# Assign the original repo to a remote called "upstream"
git remote add upstream https://github.com/codecadwallader/codemaid.git</t>
  </si>
  <si>
    <t>4.  Commit your changes in logical chunks. Please adhere to these git commit
message guidelines
or your code is unlikely be merged into the main project. Use Git's
interactive rebase
feature to tidy up your commits before making them public. Also, prepend name of the feature
to the commit message. For instance: "SCSS: Fixes compiler results for IFileListener.\nFixes #123"</t>
  </si>
  <si>
    <t>6.  Push your topic branch up to your fork:</t>
  </si>
  <si>
    <t>7.  Open a Pull Request
with a clear title and description against the master branch.</t>
  </si>
  <si>
    <t>- In Visual Studio under Tools &gt; Options &gt; Text Editor &gt; C# &gt; Advanced, make sure
Place 'System' directives first when sorting usings option is disabled (unchecked).</t>
  </si>
  <si>
    <t>- Dog food your code changes back through CodeMaid</t>
  </si>
  <si>
    <t>Contributing to Spring Boot Admin</t>
  </si>
  <si>
    <t>codecentric@spring-boot-admin.xlsx</t>
  </si>
  <si>
    <t>Contriubutions are highly welcome. Feel free to submit Pull Requests. Maybe watch out for tickets tagged with ideal-for-contribution, these tickets should always be a good starting point for contributing.</t>
  </si>
  <si>
    <t>You can find some hints for starting development in the README of spring-boot-admin-server-ui.</t>
  </si>
  <si>
    <t>Java / Server</t>
  </si>
  <si>
    <t>We try to satisfy the Code Style of Spring Framework. If you are using IntelliJ, you can find the needed settings here.</t>
  </si>
  <si>
    <t>The Spring Java Format Plugins are added to the build. Checkstyle will enforce the consistency of the code. Nevertheless there are some disabled rules, due to backward compatibility. You can find these disabled rules in a comment in src/checkstyle.xml.</t>
  </si>
  <si>
    <t>If you are using IntelliJ, there is also a formatter-plugin provided by Spring.</t>
  </si>
  <si>
    <t>Otherwise you can always run mvn spring-javaformat:apply to fix some basic errors, like indentation.</t>
  </si>
  <si>
    <t>JavaScript / Client</t>
  </si>
  <si>
    <t>tbd</t>
  </si>
  <si>
    <t>Codeception@Codeception.xlsx</t>
  </si>
  <si>
    <t>At Codeception we are glad to receive contributions and patches from the community. There are a few guidelines that we need contributors to follow so that we can have a chance of keeping on top of things.</t>
  </si>
  <si>
    <t>Please check the guide for sending your contributions with Github at
https://github.com/Codeception/Codeception/wiki/Git-workflow-for-Codeception-contributors</t>
  </si>
  <si>
    <t>All contributions must follow PSR-2 coding standard.</t>
  </si>
  <si>
    <t>Bugfixes should be sent to the current stable branch, which is the same as major version number.</t>
  </si>
  <si>
    <t>Breaking features and major improvements should be sent into master. When you send PRs to master, they will be added to release cycle only when the next stable branch is started.</t>
  </si>
  <si>
    <t>Check the tests/README.md to learn how to run and write internal tests.
We encourage you to write a test for a patch you are implementing. If this doesn't seem possible, such PRs are still valid and can be accepted.</t>
  </si>
  <si>
    <t>We also encourage to submit bug reports with a failing test or test environment (3rd party repo with Codeception installation) with demonstration of a failure. That makes easier to us to find the cause and fix it.</t>
  </si>
  <si>
    <t>Guides</t>
  </si>
  <si>
    <t>If you want to contribute documentation to the guides you are asked to send your changes to website repository: codeception.github.com</t>
  </si>
  <si>
    <t>Modules Documentation</t>
  </si>
  <si>
    <t>The documentation for each module is directly generated from the corresponding docblock which can be found in each module (src/Codeception/Module/*.php in corresponding codeception/module-NAME repository).</t>
  </si>
  <si>
    <t>Contributing to CodeIgniter4</t>
  </si>
  <si>
    <t>codeigniter4@CodeIgniter4.xlsx</t>
  </si>
  <si>
    <t>We expect all contributions to conform to our style guide, be commented (inside the PHP source files),
be documented (in the user guide), and unit tested (in the test folder).
There is a Contributing to CodeIgniter section in the repository which describes the contribution process; this page is an overview.</t>
  </si>
  <si>
    <t>Note, we expect all code changes or bug-fixes to be accompanied by one or more tests added to our test suite to prove the code works. If pull requests are not accompanied by relevant tests, they will likely be closed. Since we are a team of volunteers, we don't have any more time to work on the framework than you do. Please make it as painless for your contributions to be included as possible. If you need help with getting tests running on your local machines, ask for help on the forums. We would be happy to help out.</t>
  </si>
  <si>
    <t>The Open Source Guide is a good first read for those new to contributing to open source!</t>
  </si>
  <si>
    <t>Issues are a quick way to point out a bug. If you find a bug or documentation error in CodeIgniter then please make sure that:</t>
  </si>
  <si>
    <t>2.  The Issue has not already been fixed (check the develop branch or look for closed Issues)</t>
  </si>
  <si>
    <t>3.  It's not something really obvious that you can fix yourself</t>
  </si>
  <si>
    <t>Reporting Issues is helpful, but an even better approach is to send a Pull Request, which is done by Forking the main repository and making a Commit to your own copy of the project. This will require you to use the version control system called Git.</t>
  </si>
  <si>
    <t>Before we look into how to contribute to CodeIgniter4, here are some guidelines. If your Pull Requests fail
to pass these guidelines, they will be declined, and you will need to re-submit
when you
for us to maintain the quality of the codebase.</t>
  </si>
  <si>
    <t>All code must meet the Style Guide.
This makes certain that all submitted code is of the same format as the existing code and ensures that the codebase will be as readable as possible.</t>
  </si>
  <si>
    <t>If you change anything that requires a change to documentation, then you will need to add to the documentation. New classes, methods, parameters, changing default values, etc. are all changes that require a change to documentation. Also, the changelog must be updated for every change, and PHPDoc blocks must be maintained.</t>
  </si>
  <si>
    <t>CodeIgniter4 requires PHP 7.2.</t>
  </si>
  <si>
    <t>CodeIgniter4 uses the Git-Flow branching model which requires all
Pull Requests to be sent to the "develop" branch; this is where the next planned version will be developed.
The "master" branch will always contain the latest stable version and is kept clean so a "hotfix" (e.g. an
emergency security patch) can be applied to the "master" branch to create a new version, without worrying
about other features holding it up. For this reason, all commits need to be made to the "develop" branch,
and any sent to the "master" branch will be closed automatically. If you have multiple changes to submit,
please place all changes into their own branch on your fork.</t>
  </si>
  <si>
    <t>One thing at a time: A pull request should only contain one change. That does not mean only one commit,
but one change - however many commits it took. The reason for this is that if you change X and Y,
but send a pull request for both at the same time, we might really want X but disagree with Y,
meaning we cannot merge the request. Using the Git-Flow branching model you can create new
branches for both of these features and send two requests.</t>
  </si>
  <si>
    <t>A reminder: please use separate branches for each of your PRs - it will make it easier for you to keep changes separate from
each other and from whatever else you are doing with your repository!</t>
  </si>
  <si>
    <t>You must GPG-sign your work, certifying that you either wrote the work or otherwise have the right to pass it on to an open-source project. This is not just a "signed-off-by" commit, but instead, a digitally signed one.</t>
  </si>
  <si>
    <t>The best way to contribute is to fork the CodeIgniter4 repository, and "clone" that to your development area. That sounds like some jargon, but "forking" on GitHub means "making a copy of that repo to your account" and "cloning" means "copying that code to your environment so you can work on it".</t>
  </si>
  <si>
    <t>1.  Set up Git (Windows, Mac, &amp; Linux).</t>
  </si>
  <si>
    <t>2.  Go to the CodeIgniter4 repository.</t>
  </si>
  <si>
    <t>3.  Fork it (to your Github account).</t>
  </si>
  <si>
    <t>4.  Clone your CodeIgniter repository: git@github.com:\&lt;your-name&gt;/CodeIgniter4.git</t>
  </si>
  <si>
    <t>5.  Create a new branch in your project for each set of changes you want to make.</t>
  </si>
  <si>
    <t>6.  Fix existing bugs on the Issue tracker after confirming that no one else is working on them.</t>
  </si>
  <si>
    <t>7.  Commit the changed files in your contribution branch.</t>
  </si>
  <si>
    <t>8.  Push your contribution branch to your fork.</t>
  </si>
  <si>
    <t>9.  Send a pull request.</t>
  </si>
  <si>
    <t>The codebase maintainers will now be alerted to the submission and someone from the team will respond. If your change fails to meet the guidelines, it will be rejected or feedback will be provided to help you improve it.</t>
  </si>
  <si>
    <t>Once the maintainer handling your pull request is satisfied with it they will approve the pull request and merge it into the "develop" branch; your patch will now be part of the next release!</t>
  </si>
  <si>
    <t>Unlike systems like Subversion, Git can have multiple remotes. A remote is the name for the URL of a Git repository. By default, your fork will have a remote named "origin", which points to your fork, but you can add another remote named "codeigniter", which points to git://github.com/codeigniter4/CodeIgniter4.git. This is a read-only remote, but you can pull from this develop branch to update your own.</t>
  </si>
  <si>
    <t>If you are using the command-line, you can do the following to update your fork to the latest changes:</t>
  </si>
  <si>
    <t>1.  git remote add codeigniter git://github.com/codeigniter4/CodeIgniter4.git</t>
  </si>
  <si>
    <t>Your fork is now up to date. This should be done regularly and, at the least, before you submit a pull request.</t>
  </si>
  <si>
    <t>Translations Installation</t>
  </si>
  <si>
    <t>If you wish to contribute to the system message translations,
then fork and clone the translations repository
separately from the codebase.</t>
  </si>
  <si>
    <t>These are two independent repositories!</t>
  </si>
  <si>
    <t>codemirror@CodeMirror.xlsx</t>
  </si>
  <si>
    <t>- Getting help</t>
  </si>
  <si>
    <t>- Contributing code</t>
  </si>
  <si>
    <t>Community discussion, questions, and informal bug reporting is done on the
discuss.CodeMirror forum.</t>
  </si>
  <si>
    <t>The preferred way to report bugs is to use the
GitHub issue tracker. Before
reporting a bug, read these pointers.</t>
  </si>
  <si>
    <t>Note: The issue tracker is for bugs, not requests for help. Questions
should be asked on the
discuss.CodeMirror forum instead.</t>
  </si>
  <si>
    <t>Reporting bugs effectively</t>
  </si>
  <si>
    <t>- CodeMirror is maintained by volunteers. They don't owe you anything, so be
polite. Reports with an indignant or belligerent tone tend to be moved to the
bottom of the pile.</t>
  </si>
  <si>
    <t>- Include information about the browser in which the problem occurred. Even
if you tested several browsers, and the problem occurred in all of them,
mention this fact in the bug report. Also include browser version numbers and
the operating system that you're on.</t>
  </si>
  <si>
    <t>- Mention which release of CodeMirror you're using. Preferably, try also with
the current development snapshot, to ensure the problem has not already been
fixed.</t>
  </si>
  <si>
    <t>- Mention very precisely what went wrong. "X is broken" is not a good bug
report. What did you expect to happen? What happened instead? Describe the
exact steps a maintainer has to take to make the problem occur. We can not
fix something that we can not observe.</t>
  </si>
  <si>
    <t>- If the problem can not be reproduced in any of the demos included in the
CodeMirror distribution, please provide an HTML document that demonstrates
the problem. The best way to do this is to go to
jsbin.com, enter it there, press save, and
include the resulting link in your bug report.</t>
  </si>
  <si>
    <t>Note that we are not accepting any new addons or modes into the main
distribution. If you've written such a module, please distribute it as
a separate NPM package.</t>
  </si>
  <si>
    <t>- Make sure you have a GitHub Account</t>
  </si>
  <si>
    <t>- Fork CodeMirror
(how to fork a repo)</t>
  </si>
  <si>
    <t>- Make your changes</t>
  </si>
  <si>
    <t>- If your changes are easy to test or likely to regress, add tests.
Tests for the core go into test/test.js, some modes have their own
test suite under mode/XXX/test.js. Feel free to add new test
suites to modes that don't have one yet (be sure to link the new
tests into test/index.html).</t>
  </si>
  <si>
    <t>- Follow the general code style of the rest of the project (see
below). Run bin/lint to verify that the linter is happy.</t>
  </si>
  <si>
    <t>- Make sure all tests pass. Visit test/index.html in your browser to
run them.</t>
  </si>
  <si>
    <t>- Submit a pull request
(how to create a pull request).
Don't put more than one feature/fix in a single pull request.</t>
  </si>
  <si>
    <t>By contributing code to CodeMirror you</t>
  </si>
  <si>
    <t>- agree to license the contributed code under CodeMirror's MIT
license.</t>
  </si>
  <si>
    <t>- confirm that you have the right to contribute and license the code
in question. (Either you hold all rights on the code, or the rights
holder has explicitly granted the right to use it like this,
through a compatible open source license or through a direct
agreement with you.)</t>
  </si>
  <si>
    <t>- 2 spaces per indentation level, no tabs.</t>
  </si>
  <si>
    <t>- Note that the linter (bin/lint) which is run after each commit
complains about unused variables and functions. Prefix their names
with an underscore to muffle it.</t>
  </si>
  <si>
    <t>- CodeMirror does not follow JSHint or JSLint prescribed style.
Patches that try to 'fix' code to pass one of these linters will be
unceremoniously discarded.</t>
  </si>
  <si>
    <t>coderwall@coderwall-legacy.xlsx</t>
  </si>
  <si>
    <t>Here are the steps for getting setup &amp; started with contributing to Coderwall :</t>
  </si>
  <si>
    <t>1.  Go to https://assemblymade.com/coderwall and sign up.</t>
  </si>
  <si>
    <t>2.  Link your GitHub account to your Assembly account in your profile settings.</t>
  </si>
  <si>
    <t>3.  Fork assemblymade/coderwall.</t>
  </si>
  <si>
    <t>4.  Install Virtualbox and Vagrant</t>
  </si>
  <si>
    <t>5.  Prepare your vagrant.yml and .env files</t>
  </si>
  <si>
    <t>6.  Execute run.sh (or run.bat on Windows)</t>
  </si>
  <si>
    <t>7.  If you have any issues, jump into chat, introduce yourself and ask or leave a message if no one is around.</t>
  </si>
  <si>
    <t>8.  Find an interesting bounty on Assembly or suggest a new one.</t>
  </si>
  <si>
    <t>9.  Issue a PR with your work when it is ready for review. (Note: Only PRs from those with valid Assembly account will be merged).</t>
  </si>
  <si>
    <t>You're on your way to having a stake in Coderwall.</t>
  </si>
  <si>
    <t>How to set up the environment</t>
  </si>
  <si>
    <t>We have videos and text instructions on how to get up and running to develop on Coderwall.</t>
  </si>
  <si>
    <t>Check out our video tutorials on how to get started with developing on Coderwall</t>
  </si>
  <si>
    <t>Coderwall New Developer Guides</t>
  </si>
  <si>
    <t>How to work on Coderwall using Vagrant on VirtualBox</t>
  </si>
  <si>
    <t>Sure you could download and install all the dependencies, services, and what not on to your local workstation but ain't nobody got time for that mess.</t>
  </si>
  <si>
    <t>To save time and headaches we use Vagrant. Vagrant is a automation tool for VirtualBox that will help you spin up a virtual environment with pretty much everything in place and ready for you to start hacking (even on Windows!)</t>
  </si>
  <si>
    <t>Here's everything you need to get started working on Coderwall with Vagrant TODAY!</t>
  </si>
  <si>
    <t>At the time of writing this document we were using VirtualBox 4.3.20 and Vagrant 1.6.5.</t>
  </si>
  <si>
    <t>WE ARE USING VIRTUALBOX 4.3.20 DUE TO COMPATABILITY ISSUES WITH VBOX GUEST ADDITIONS.</t>
  </si>
  <si>
    <t>Vagrant! I already know what to do.</t>
  </si>
  <si>
    <t>If you're an experienced Vagrant user then you can fetch the base box and register it yourself.</t>
  </si>
  <si>
    <t>There's only a VirtualBox basebox right now.</t>
  </si>
  <si>
    <t>vagrant box add coderwall_v3 https://s3.amazonaws.com/coderwall-assets-0/vagrant/coderwall_v3.box</t>
  </si>
  <si>
    <t>Vagrant? VirtualBox? Let's take this one step at a time.</t>
  </si>
  <si>
    <t>If you're running Windows, here's a guide written by one of our members on how to get set up.</t>
  </si>
  <si>
    <t>1.  Install VirtualBox</t>
  </si>
  <si>
    <t>Grab the VirtualBox installer from here.</t>
  </si>
  <si>
    <t>Download the Vbox installer and extensions from here</t>
  </si>
  <si>
    <t>The required version is VirtualBox 4.3.20.</t>
  </si>
  <si>
    <t>I recommend installing VirtualBox 4.3.20 Oracle VM VirtualBox Extension Pack for the extra drivers.</t>
  </si>
  <si>
    <t>2.  Install Vagrant</t>
  </si>
  <si>
    <t>Vagrant is the recommended way to run Coderwall on your own machine. You need to download and install.
Grab the Vagrant installer from here.
At the time of writing this documentation the current version is Vagrant 1.6.5.</t>
  </si>
  <si>
    <t>Follow the installation instructions for your platform on the Vagrant download page.</t>
  </si>
  <si>
    <t>After installing Vagrant we need to add a couple plugins.</t>
  </si>
  <si>
    <t>If you're on a OS X/Linux system you can install the plugins by running:</t>
  </si>
  <si>
    <t>vagrant plugin install vagrant-vbguest
vagrant plugin install vagrant-cachier</t>
  </si>
  <si>
    <t>The vagrant-vbguest plugin will each help with keeping the VirtualBox Guest Additions up-to-date.</t>
  </si>
  <si>
    <t>3.  Git assemblymade/coderwall</t>
  </si>
  <si>
    <t>Fork the code if you haven't already done so.</t>
  </si>
  <si>
    <t>mkdir -p ~/assemblymade
cd ~/assemblymade</t>
  </si>
  <si>
    <t>Depending on your choice of protocols: (this will take a while to run so you may want to grab some coffee)</t>
  </si>
  <si>
    <t>- git clone https://github.com/your_username/coderwall.git coderwall</t>
  </si>
  <si>
    <t>- git clone git@github.com:your_username/coderwall.git coderwall</t>
  </si>
  <si>
    <t>Add upstream:</t>
  </si>
  <si>
    <t>- git remote add upstream https://github.com/assemblymade/coderwall.git</t>
  </si>
  <si>
    <t>- git remote add upstream git@github.com:assemblymade/coderwall.git</t>
  </si>
  <si>
    <t>I am going to assume that the project is cloned into your home directory in and into a directory structure like ~/assemblymade/coderwall.</t>
  </si>
  <si>
    <t>4.  Fire it up! Fire it up! Fire it up!</t>
  </si>
  <si>
    <t>Now that you've got VirtualBox and Vagrant installed with the source code cloned in ~/assemblymade/coderwall we can start up the Vagrant instance.</t>
  </si>
  <si>
    <t>cd ~/assemblymade/coderwall
./run.sh # or run.bat if you're on Windows</t>
  </si>
  <si>
    <t>Since this is probably the first time you're running this command it's going to take a VERY long time (bandwidth willing) to run. This is because Vagrant needs to fetch the Coderwall base box from the Internet and it's about 1.4GB.  Fortunately that really only has to be done once (unless the base box get's updated but that's another story).</t>
  </si>
  <si>
    <t>Once Vagrant reports that you're booted up and ready to go then you'll be able to SSH into the local vm similiar to any other remote box.</t>
  </si>
  <si>
    <t># still in ~/assemblymade/coderwall
vagrant ssh
# whoa!
pwd
hostname
ls -al
# We're not in localhost any longer... well, you get what I mean</t>
  </si>
  <si>
    <t>Now that you're SSH'ed into the Vagrant VM it's time to run the app.</t>
  </si>
  <si>
    <t># we're still SSH'ed into Vbox
cd ~/web
rvm current # should be ruby-2.1.2@coderwall
bundle check # should be 'The Gemfile's dependencies are satisfied'
rails s</t>
  </si>
  <si>
    <t>If all went well the Rails server should start up on PORT 3000.</t>
  </si>
  <si>
    <t>Now go open your favorite web browser on you host machine and navigate to http://localhost:3000.</t>
  </si>
  <si>
    <t>If all goes well (and if it doesn't then check if another app is running on port 3000 and if there's any logging output being displayed in the window you were running Vagrant in) then you're going to be looking at the Coderwall homepage.</t>
  </si>
  <si>
    <t>Congratulations! NOW GET TO WORK! Enough dilly-dallying with your DEV env.</t>
  </si>
  <si>
    <t>5.  Hackety Hack!</t>
  </si>
  <si>
    <t>Vagrant is powerful not just because it can abstract away the mess of managing a crazy, complicated development environment while ensuring everyone has a common platform to work on. It's also powerful because it will still let you have whatever crazy, complicated editors and tools to work on your code while abstracting away the nasty details of installing and configuring Postgres.</t>
  </si>
  <si>
    <t>If you're on your host computer and navigate to ~/assemblymade/coderwall (we're all there, right?) and make changes to your code while Vagrant is running you'll be able to see the changes reflected in Vagrant immediately. Try this.</t>
  </si>
  <si>
    <t>cd ~/assemblymade/coderwall
echo Hello, `whoami` from `hostname` &gt;&gt; HELLO.txt
vagrant ssh
cd ~/assemblymade
cat HELLO.txt #whoa.
echo Hello, `whoami` from `hostname` &gt;&gt; HELLO.txt
exit
cat HELLO.txt # wah-wah-wee-wa!
rm -f HELLO.txt # yeah, it's deleted in the other spot too.</t>
  </si>
  <si>
    <t>Yeah, that's pretty awesome. Remember that NFS thing we glossed over earlier? That's the mechanism that Vagrant set up with VirtualBox to transparently synchronize your local folder with the folder on the VM. Now you can edit and manage your files from the comfort of your favorite OS without having to worry about copying them to the VM.</t>
  </si>
  <si>
    <t>6.  All done for the day - Turning your Vagrant VM off</t>
  </si>
  <si>
    <t>When you're ready to call it a day and want to turn the VM off you have two options.</t>
  </si>
  <si>
    <t>You can either "turn the VM off" using vagrant halt or you can suspend the VM using vagrant suspend.</t>
  </si>
  <si>
    <t>Either way when you're ready to resume working just vagrant up and you're good to go.</t>
  </si>
  <si>
    <t>7.  Gems Installation and Database Migration</t>
  </si>
  <si>
    <t>Remember that you are using Vagrant, so if you run bundle install or rake db:migrate directly in your terminal it will not affect the virtual machine where Coderwall is running.</t>
  </si>
  <si>
    <t>In order to run these commands, in the virtual machine, all you have to do is to run vagrant provision.</t>
  </si>
  <si>
    <t>8.  Environment Variables</t>
  </si>
  <si>
    <t>If you need to change any environment variable you have to edit .env file properly and restart Rails server running:</t>
  </si>
  <si>
    <t>vagrant reload ; ./run.sh</t>
  </si>
  <si>
    <t>9.  Thanks</t>
  </si>
  <si>
    <t>I hope you enjoy working with Vagrant as much as we do and feel free to ask questions if you get stuck or have a problem. You're probably not alone and even if you're the first to encounter a rough patch you won't be the last.</t>
  </si>
  <si>
    <t>External Dependencies</t>
  </si>
  <si>
    <t>Stripe configuration</t>
  </si>
  <si>
    <t>You'll need to set up a test account with Stripe for local development until this dependency is refactored out of development/test.</t>
  </si>
  <si>
    <t>See docs/configuration.md for more.</t>
  </si>
  <si>
    <t>Github configuration</t>
  </si>
  <si>
    <t>You will need a Github application configured for local development until this dependency is refactored out of development/test.</t>
  </si>
  <si>
    <t>- Create a new GitHub application at https://github.com/settings/applications/new.</t>
  </si>
  <si>
    <t>- Copy the the ENV variables that you'll need from GitHub.</t>
  </si>
  <si>
    <t>The .env will need these values</t>
  </si>
  <si>
    <t>How to run Coderwall locally.</t>
  </si>
  <si>
    <t>We use Vagrant to isolate all of our dependencies without polluting your normal working environment.</t>
  </si>
  <si>
    <t>You're free to not use Vagrant but by the time you're done setting up you'll probably already have given up and installed Vagrant.</t>
  </si>
  <si>
    <t>Protip for Contributors</t>
  </si>
  <si>
    <t>When committing a Pull Request for non-application/test code please add [skip ci] to your commit message.</t>
  </si>
  <si>
    <t>Code Conventions and Style Guide</t>
  </si>
  <si>
    <t>Please refer to the community Ruby &amp; Rails Style Guides created by bbatsov, author of Rubocop.</t>
  </si>
  <si>
    <t>Ruby Style Guide
Rails Style Guide</t>
  </si>
  <si>
    <t>Contributing to CodeSandbox Client</t>
  </si>
  <si>
    <t>codesandbox@codesandbox-client.xlsx</t>
  </si>
  <si>
    <t>- Code Organization</t>
  </si>
  <si>
    <t>- Setting Up the project locally</t>
  </si>
  <si>
    <t>- Add yourself as a contributor</t>
  </si>
  <si>
    <t>We have a code of conduct you can find here and every
contributor is expected to obey the rules therein. Any issues or PRs that don't
abide by the code of conduct may be closed.</t>
  </si>
  <si>
    <t>Code Organization</t>
  </si>
  <si>
    <t>The CodeSandbox client is currently divided in to 5 parts. We use lerna to
share dependencies between these parts.</t>
  </si>
  <si>
    <t>- app: The editor, the search, profile page, the embed and the sandbox.</t>
  </si>
  <si>
    <t>- homepage: The Gatsby website of the homepage.</t>
  </si>
  <si>
    <t>- common: All common parts between these packages, reusable JS.</t>
  </si>
  <si>
    <t>- codesandbox-api: The npm package that's responsible for communication
between the sandbox and the editor.</t>
  </si>
  <si>
    <t>- codesandbox-browserfs: An in-browser file system that emulates the Node JS
file system API and supports storing and retrieving files from various
backends. Forked from
https://github.com/jvilk/BrowserFS, with
an additional
CodeSandbox backend.</t>
  </si>
  <si>
    <t>This version of CodeSandbox is using the production server as source of truth,
this is specified by the environment variable LOCAL_SERVER. If you're working
on a feature that needs you to be logged in, you can login on
https://codesandbox.io/ and copy the contents of the
jwt local storage key over to your development environment on
http://localhost:3000/. Be very careful with how you
handle the token, as anyone who knows it can login as you and have read/write
access to all your CodeSandbox content!</t>
  </si>
  <si>
    <t>Working on your first Pull Request? You can learn how from this free
series
How to Contribute to an Open Source Project on GitHub</t>
  </si>
  <si>
    <t>Setting Up the project locally</t>
  </si>
  <si>
    <t>To install the project you need to have yarn and node</t>
  </si>
  <si>
    <t>1.  Fork the project, clone
your fork:</t>
  </si>
  <si>
    <t># Clone your fork
git clone https://github.com/&lt;your-username&gt;/codesandbox-client.git</t>
  </si>
  <si>
    <t># Navigate to the newly cloned directory
cd codesandbox-client</t>
  </si>
  <si>
    <t>2.  Your environment needs to be running Node v. 10</t>
  </si>
  <si>
    <t>- .nvmrc config exists in the repo root, specifying a v.10.x.x version</t>
  </si>
  <si>
    <t>- you can use fnm (fnm use) to change
your current node version to the one specified in .nvmrc</t>
  </si>
  <si>
    <t>3.  from the root of the project: yarn to install all dependencies</t>
  </si>
  <si>
    <t>- make sure you have latest yarn version</t>
  </si>
  <si>
    <t>4.  from the root of the project: yarn start</t>
  </si>
  <si>
    <t>- this builds the dependencies (codesandbox-api and
codesandbox-browserfs) and runs the app development environment,
available on http://localhost:3000/s/new</t>
  </si>
  <si>
    <t>- on subsequent runs you can also bypass dependencies building and use
yarn start:fast</t>
  </si>
  <si>
    <t>- if you want to work on the homepage, start it with yarn start:home, it
will be available on http://localhost:8000/</t>
  </si>
  <si>
    <t>Tip: Keep your master branch pointing at the original repository and make
pull requests from branches on your fork. To do this, run:</t>
  </si>
  <si>
    <t>git remote add upstream https://github.com/codesandbox/codesandbox-client.git
git fetch upstream
git branch --set-upstream-to=upstream/master master</t>
  </si>
  <si>
    <t>This will add the original repository as a "remote" called "upstream," then
fetch the git information from that remote, then set your local master
branch to use the upstream master branch whenever you run git pull. Then you
can make all of your pull request branches based on this master branch.
Whenever you want to update your version of master, do a regular git pull.</t>
  </si>
  <si>
    <t>5.  If you want to debug the state of the app, install the
Cerebral Debugger
and connect it to the port 8383. After that, if you refresh the app, you
should be able to see the state, the sequences executed and so on. See
documentation for
reference.</t>
  </si>
  <si>
    <t>Please go through existing issues and pull requests to check if somebody else is
already working on it, we use someone working on it label to mark such issues.</t>
  </si>
  <si>
    <t>Also, make sure to run the tests and lint the code before you commit your
changes.</t>
  </si>
  <si>
    <t>yarn test
yarn lint</t>
  </si>
  <si>
    <t>Before running yarn lint, you must have build our common and notifications
packages.</t>
  </si>
  <si>
    <t>yarn build:deps</t>
  </si>
  <si>
    <t>Add yourself as a contributor</t>
  </si>
  <si>
    <t>This project follows the
all-contributors
specification. Contributions of any kind welcome!</t>
  </si>
  <si>
    <t>To add yourself to the table of contributors on the README.md, please use the
automated script as part of your PR:</t>
  </si>
  <si>
    <t>yarn contributors:add</t>
  </si>
  <si>
    <t>Follow the prompt and commit .all-contributorsrc and README.md in the PR.</t>
  </si>
  <si>
    <t>Thank you for taking the time to contribute! ?</t>
  </si>
  <si>
    <t>Code Studio Contribution Guide</t>
  </si>
  <si>
    <t>codestudiohq@laravel-totem.xlsx</t>
  </si>
  <si>
    <t>This page contains guidelines for contributing to the Code Studio packages. Please review these guidelines before submitting any pull requests to the package.</t>
  </si>
  <si>
    <t>ALL bug fixes should be made to the branch which they belong.</t>
  </si>
  <si>
    <t>The pull request process differs for new features and bugs. Before sending a pull request for a new feature, you should first create an issue with [Proposal] in the title. The proposal should describe the new feature, as well as implementation ideas. The proposal will then be reviewed and either approved or denied. Once a proposal is approved, a pull request may be created implementing the new feature. Pull requests which do not follow this guideline will be closed immediately.</t>
  </si>
  <si>
    <t>Pull requests for bugs may be sent without creating any proposal issue. If you believe that you know of a solution for a bug that has been filed, please leave a comment detailing your proposed fix.</t>
  </si>
  <si>
    <t>If you have an idea for a new feature you would like to see added to the package, you may create an issue with [Request] in the title. The feature request will then be reviewed by a core contributor.</t>
  </si>
  <si>
    <t>Coding Guidelines</t>
  </si>
  <si>
    <t>Code Studio follows the PSR-1 and PSR-4 and laravel coding standards.</t>
  </si>
  <si>
    <t>Contributing to CodeTriage</t>
  </si>
  <si>
    <t>codetriage@CodeTriage.xlsx</t>
  </si>
  <si>
    <t>We want to make contributing to this project as straight forward as possible, whether it's:</t>
  </si>
  <si>
    <t>Code Changes Happen Through Pull Requests</t>
  </si>
  <si>
    <t>We use github to host code, to track issues and feature requests, as well as accept pull requests.
Pull requests are the best way to propose changes to the codebase.</t>
  </si>
  <si>
    <t>We actively welcome your pull requests:</t>
  </si>
  <si>
    <t>5.  Issue the pull request using the PULL_REQUEST_TEMPLATE.md</t>
  </si>
  <si>
    <t>Report bugs using Github's issues</t>
  </si>
  <si>
    <t>We use GitHub issues to track public bugs. Report a bug by opening a new issue;</t>
  </si>
  <si>
    <t>Write bug reports with detail, background, and sample code</t>
  </si>
  <si>
    <t>See our ISSUE_TEMPLATE.md when submitting an issue.</t>
  </si>
  <si>
    <t>Bug Reports tend to have:</t>
  </si>
  <si>
    <t>- Give sample code if you can.  Include sample code that anyone can run to reproduce.</t>
  </si>
  <si>
    <t>Run CodeTriage</t>
  </si>
  <si>
    <t>Make sure you have bundler, then install the dependencies:</t>
  </si>
  <si>
    <t>$ gem install bundler
$ bundle install</t>
  </si>
  <si>
    <t>Install Redis</t>
  </si>
  <si>
    <t>CodeTriage requires Redis for background processing.</t>
  </si>
  <si>
    <t>If you're on OS X, Homebrew is the simplest way to install Redis:</t>
  </si>
  <si>
    <t>$ brew install redis memcached &amp;&amp; brew cask install phantomjs
$ redis-server</t>
  </si>
  <si>
    <t>You now have Redis running on 6379.</t>
  </si>
  <si>
    <t>See the Download page on Redis.io for steps to install on other systems: http://redis.io/download</t>
  </si>
  <si>
    <t>- Copy database.yml and if you need, setup your own database credentials</t>
  </si>
  <si>
    <t>- Create database (you must use PostgreSQL)</t>
  </si>
  <si>
    <t>- Run migrations</t>
  </si>
  <si>
    <t>$ cp config/database.example.yml config/database.yml
$ bin/rake db:create db:schema:load db:seed</t>
  </si>
  <si>
    <t>Environment</t>
  </si>
  <si>
    <t>If you want your users to sign up with Github, register a GitHub a new OAuth Application. The urls you are asked to provide will be something like this:</t>
  </si>
  <si>
    <t>- URL: http://localhost:3000</t>
  </si>
  <si>
    <t>- Callback URL: http://localhost:3000/users/auth/github/callback</t>
  </si>
  <si>
    <t>Then add the credentials to your .env file:</t>
  </si>
  <si>
    <t>$ echo GITHUB_APP_ID=foo &gt;&gt; .env
$ echo GITHUB_APP_SECRET=bar &gt;&gt; .env
$ echo PORT=3000 &gt;&gt; .env</t>
  </si>
  <si>
    <t>Running the app</t>
  </si>
  <si>
    <t>Start your app using Heroku Local</t>
  </si>
  <si>
    <t>$ heroku local -f Procfile.development
12:00:03 AM web.1    |  [70676] - Worker 0 (pid: 70696) booted, phase: 0
12:00:04 AM worker.1 |  INFO: Booting Sidekiq with redis options {:url=&gt;nil}</t>
  </si>
  <si>
    <t>CodeTriage should now be running at http://localhost:3000</t>
  </si>
  <si>
    <t>$ bin/rake db:create RAILS_ENV=test
$ bin/rake db:schema:load RAILS_ENV=test</t>
  </si>
  <si>
    <t>You may need a github API token to run tests locally. You can get this by spinning your local server, clicking the "sign in" button and going through the OAuth flow.</t>
  </si>
  <si>
    <t>Note you may need to create your own app on GitHub for CodeTriage
here, and replace the values
previously set (via the above) for GITHUB_APP_ID and GITHUB_APP_SECRET in
order to complete the OAuth flow locally.</t>
  </si>
  <si>
    <t>Once you've done this spin down your server and run this:</t>
  </si>
  <si>
    <t>$ bin/rails c
&gt; `echo GITHUB_API_KEY=#{User.last.token} &gt;&gt; .env`</t>
  </si>
  <si>
    <t>Make sure it shows up in your .env:</t>
  </si>
  <si>
    <t>&gt; puts File.read(".env")</t>
  </si>
  <si>
    <t>Now you should be able to run tests</t>
  </si>
  <si>
    <t>$ bin/rake test</t>
  </si>
  <si>
    <t>If you need to mock out some github requests please use VCR. Put anything that may create an external request inside of a vcr block:</t>
  </si>
  <si>
    <t>VCR.use_cassette('my_vcr_cassette_name_here') do
# ... code goes here
end</t>
  </si>
  <si>
    <t>Make sure to name your cassette something unique. The first time you run tests you'll need to set a record mode. This will make a real-life request to github using your GITHUB_API_KEY you specified in the .env and record the result. The next time you run your tests it should use your "cassette" instead of actually hitting github. All secrets including your GITHUB_API_KEY are filtered out, so you can safely commit the resultant. When running on travis the VCR cassettes are used to eliminate/minimize actual calls to Github.</t>
  </si>
  <si>
    <t>The benefit of using VCR over stubbing/mocking methods is that we could swap out implementations if we wanted.</t>
  </si>
  <si>
    <t>Make sure to remove any record modes from your VCR cassette before committing.</t>
  </si>
  <si>
    <t>Modifying Tests</t>
  </si>
  <si>
    <t>If you need to modify a test locally and the VCR cassette doesn't have the correct information, you can run with new episodes enabled.</t>
  </si>
  <si>
    <t>- A user subscribes to a repo</t>
  </si>
  <si>
    <t>- Consume API: Once a day, find all the repos that haven't been updated in 24 hours, produce issue subscription.</t>
  </si>
  <si>
    <t>- Issue Assigning [repo]: Find all users subscribed to that repo that haven't been assigned an issue in 24 hours, pick a random issue that the user is not a part of and send them an email.</t>
  </si>
  <si>
    <t>Any contributions you make will be under the MIT Software License</t>
  </si>
  <si>
    <t>In short, when you submit code changes, your submissions are understood to be under the same MIT License
(see LICENSE.txt) that covers the project. Feel free to contact the maintainers if that's a concern.
By contributing, you agree that your contributions will be licensed under its MIT License.</t>
  </si>
  <si>
    <t>Codeusa@Borderless-Gaming.xlsx</t>
  </si>
  <si>
    <t>- In your forked repository, create a topic branch for your upcoming patch. (e.g. better favorites detection or failed-to-edit-window-fix)</t>
  </si>
  <si>
    <t>- Two spaces, no tabs.</t>
  </si>
  <si>
    <t>Codiad@Codiad.xlsx</t>
  </si>
  <si>
    <t>Your contributions are welcome and we're very open about how contributions are made, however, to keep order to things please take the following into consideration:</t>
  </si>
  <si>
    <t>- Check the issues to ensure that someone else isn't already working on the bug or feature</t>
  </si>
  <si>
    <t>- Submit an issue for bugs and feature additions before you start with it</t>
  </si>
  <si>
    <t>- Familiarize yourself with the documentation in the Wiki</t>
  </si>
  <si>
    <t>There is an established format for components which utilizes one JS (init.js) and one CSS (screen.css) which is handled by the loader file. Any other resources used should be loaded or accessed from one of these.</t>
  </si>
  <si>
    <t>Don't Reinvent the Wheel! There's an API and defined, easy-to-understand set of methods for a reason - use them.</t>
  </si>
  <si>
    <t>Stick to the conventions defined in other components as closely as possible.</t>
  </si>
  <si>
    <t>- Utilize the same commenting structure</t>
  </si>
  <si>
    <t>- Use underscores in namespaces instead of interCaps</t>
  </si>
  <si>
    <t>- Use intend with 4 spaces in your code</t>
  </si>
  <si>
    <t>- Use single quotes for parameternames and double quotes for strings</t>
  </si>
  <si>
    <t>- When working with the editor utilize the active object whenever possible instead of going direct to the editor</t>
  </si>
  <si>
    <t>Javascript Formatting</t>
  </si>
  <si>
    <t>In order to maintain a consistant code structure to the code across the application please run any changes through JSBeautifier (http://jsbeautifier.org/) with the default settings.</t>
  </si>
  <si>
    <t>If you have questions, please ask. Submit an issue or contact us directly.</t>
  </si>
  <si>
    <t>PHP Formatting</t>
  </si>
  <si>
    <t>In order to maintain a consistant code structure we follow PSR2 standards and using travis CI to validate a proper formatting.</t>
  </si>
  <si>
    <t>Build Status</t>
  </si>
  <si>
    <t>#A quick guide to contribute to the project:</t>
  </si>
  <si>
    <t>coduo@php-humanizer.xlsx</t>
  </si>
  <si>
    <t>##Installing the dev environment</t>
  </si>
  <si>
    <t>2.  Clone the repo to local</t>
  </si>
  <si>
    <t>3.  Install dependencies: composer install (this assumes you have 'composer' aliased to whereever your composer.phar lives)</t>
  </si>
  <si>
    <t>4.  Run the tests. We only take pull requests with passing tests, and it's great to know that you have a clean slate:
./bin/phpspec run --format=pretty</t>
  </si>
  <si>
    <t>##The actual contribution</t>
  </si>
  <si>
    <t>1.  Make the changes/additions to the code, committing often and making clear what you've done</t>
  </si>
  <si>
    <t>2.  Make sure you write tests for your code, located in the folder structure spec/Coduo/PHPHumanizer/...</t>
  </si>
  <si>
    <t>3.  Run your tests (often and while coding): ./bin/phpspec run --format=pretty</t>
  </si>
  <si>
    <t>##Coding Standards</t>
  </si>
  <si>
    <t>Try use similar coding standards to what you see in the project to keep things clear to the contributors. If you're unsure, it's always a safe bet to fall-back to the PSR standards.</t>
  </si>
  <si>
    <t>PSR-1: Basic Coding Standard</t>
  </si>
  <si>
    <t>PSR-2: Coding Style Guide</t>
  </si>
  <si>
    <t>Contributing to Rest Hooks</t>
  </si>
  <si>
    <t>coinbase@rest-hooks.xlsx</t>
  </si>
  <si>
    <t>All interactions with this project follow our Code of Conduct.
By participating, you are expected to honor this code. Violators can be banned
from further participation in this project, or potentially all Coinbase projects.</t>
  </si>
  <si>
    <t>- Ensure your issue has not already been reported. It may already be fixed!</t>
  </si>
  <si>
    <t>- Include the steps you carried out to produce the problem.</t>
  </si>
  <si>
    <t>- Include the behavior you observed along with the behavior you expected, and
why you expected it.</t>
  </si>
  <si>
    <t>- Include any relevant stack traces or debugging output.</t>
  </si>
  <si>
    <t>We welcome feedback with or without pull requests. If you have an idea for how
to improve the project, great! All we ask is that you take the time to write a
clear and concise explanation of what need you are trying to solve. If you have
thoughts on how it can be solved, include those too!</t>
  </si>
  <si>
    <t>The best way to see a feature added, however, is to submit a pull request.</t>
  </si>
  <si>
    <t>- Before creating your pull request, it's usually worth asking if the code
you're planning on writing will actually be considered for merging. You can
do this by opening an issue and asking. It may also help give the
maintainers context for when the time comes to review your code.</t>
  </si>
  <si>
    <t>- Ensure your commit messages are well-written. This can double as your
pull request message, so it pays to take the time to write a clear message.</t>
  </si>
  <si>
    <t>- Add tests for your feature. You should be able to look at other tests for
examples. If you're unsure, don't hesitate to open an issue and ask!</t>
  </si>
  <si>
    <t>- Submit your pull request!</t>
  </si>
  <si>
    <t>For security reasons, any communication referencing support tickets for Coinbase
products will be ignored. The request will have its content redacted and will
be locked to prevent further discussion.</t>
  </si>
  <si>
    <t>All support requests must be made via our support team.</t>
  </si>
  <si>
    <t>Contributing to Terraform Landscape</t>
  </si>
  <si>
    <t>coinbase@terraform-landscape.xlsx</t>
  </si>
  <si>
    <t>Run tests</t>
  </si>
  <si>
    <t>bundle exec rspec</t>
  </si>
  <si>
    <t>Run tests in watch mode</t>
  </si>
  <si>
    <t>bundle exec guard</t>
  </si>
  <si>
    <t>General house keeping</t>
  </si>
  <si>
    <t>CollaboratingPlatypus@PetaPoco.xlsx</t>
  </si>
  <si>
    <t>PetaPoco has coding standards and guidelines.</t>
  </si>
  <si>
    <t>- We use the Framework Design Guidelines and all code should try and follow these guidelines.</t>
  </si>
  <si>
    <t>- All public APIs should include XML doc comments. See XML Documentation Comments (C# Programming Guide)</t>
  </si>
  <si>
    <t>- All bug fixes should include a unit test(s).</t>
  </si>
  <si>
    <t>- All features must include a unit test(s) and an integration test(s).</t>
  </si>
  <si>
    <t>Contributing to PetaPoco</t>
  </si>
  <si>
    <t>There are a number of ways you can contribute to the PetaPoco project:</t>
  </si>
  <si>
    <t>- Identifying issues - report them.</t>
  </si>
  <si>
    <t>- Identifying defects - Report as an issue, then PR (to development) a failing unit test(s).</t>
  </si>
  <si>
    <t>- Fixing defects - Report as an issue, then PR (to development) a fix and supporting unit test(s).</t>
  </si>
  <si>
    <t>- Implementing features - Report as an issue, wait for the community to agree, then PR (to development) the feature and supporting unit test(s) and integration test(s). If you don't get the go-ahead for a feature, please don't be offended if your PR is not pulled.</t>
  </si>
  <si>
    <t>collectd@collectd.xlsx</t>
  </si>
  <si>
    <t>Thanks for taking the time to contribute to the collectd
project! This document tries to give some guidance to
make the process of contributing to collectd as pleasant as possible.</t>
  </si>
  <si>
    <t>Please report bugs as GitHub
Issues. Try to answer the
following questions:</t>
  </si>
  <si>
    <t>- Which version of collectd are you using?</t>
  </si>
  <si>
    <t>- Which operating system (distribution) are you using at which version?</t>
  </si>
  <si>
    <t>- What is the expected behavior / output?</t>
  </si>
  <si>
    <t>- What is the actual (observed) behavior / output?</t>
  </si>
  <si>
    <t>- How can we reproduce the problem you're having?</t>
  </si>
  <si>
    <t>- If collectd crashes, try to get a
stack trace.</t>
  </si>
  <si>
    <t>Please monitor your issue for a couple of days and reply to questions. To keep
the project manageable, we have to do some housekeeping; meaning we will close
issues that have become stale.</t>
  </si>
  <si>
    <t>Please open a GitHub Pull Request
(PR) to contribute bug fixes, features, cleanups, new plugins,
the mailing list have a tendency to fall through the cracks.</t>
  </si>
  <si>
    <t>- Focus: Fix one thing in your PR. The smaller your change, the faster it
will be reviewed and merged.</t>
  </si>
  <si>
    <t>- Coding style: Please run clang-format -style=file -i $FILE after editing
.c, .h and .proto files. If you don't want to install clang-format
locally or your version produces a different result than the formatting
check on Github, use contrib/format.sh to format files using the same web
service used by our check.</t>
  </si>
  <si>
    <t>- Documentation: New config options need to be documented in two places: the
manpage (src/collectd.conf.pod) and the example config
(src/collectd.conf.in). New plugins need to be added to the README file.</t>
  </si>
  <si>
    <t>- Continuous integration: Once your PR is created, our continuous
integration environment will try to build it on a number of platforms. If
this reports a failure, please investigate and fix the problem. We will at
best do a very casual review for failing PRs.</t>
  </si>
  <si>
    <t>- Don't rebase: Rebasing your branch destroys the review history. If a
review takes a long time, we may ask you to rebase on a more recent
master, but please don't do that without being asked.</t>
  </si>
  <si>
    <t>- types.db: One of the most common mistakes made by new contributors is the
addition of (many) new types in the file src/types.db. The majority of
usecases can be met with one of the existing entries. If you plan to add new
entries to src/types.db, you should talk to us early in the design
process.</t>
  </si>
  <si>
    <t>ChangeLog</t>
  </si>
  <si>
    <t>PRs need to have a one-line summary in the PR description. This information
is used to automatically generate release notes. If you got here after creating
the PR, you need to go to the PR description (shown as the first "comment" on
the PR, made by yourself) and edit that description. Editing a PR will
trigger the "ChangeLog" status to be updated.</t>
  </si>
  <si>
    <t>For the summary itself, follow this style:</t>
  </si>
  <si>
    <t>ChangeLog: Foo plugin: A specific issue people had has been fixed.</t>
  </si>
  <si>
    <t>The summary must be on a line of its own, with a "ChangeLog:" prefix at the
beginning of the line. The text should start with "Foo plugin" to give the
reader context for the information. Other common contexts are "collectd" for
the core daemon, "Build system", and "Documentation". Use past tense and
passive voice the for remainder, e.g. "a bug has been fixed", "a feature has
been added".</t>
  </si>
  <si>
    <t>Some PRs should be excluded from the release notes, e.g. changes to project
internal documentation (such as this file). Those changes are not interesting
for external users of the project and would reduce the value of the release
notes. Maintainers may use the Unlisted Change label to mark those PRs.</t>
  </si>
  <si>
    <t>Other resources</t>
  </si>
  <si>
    <t>- Mailing list</t>
  </si>
  <si>
    <t>- #collectd IRC channel
on freenode.</t>
  </si>
  <si>
    <t>- Old patch submission guideline</t>
  </si>
  <si>
    <t>Contributing to AwesomeNestedSet</t>
  </si>
  <si>
    <t>collectiveidea@awesome_nested_set.xlsx</t>
  </si>
  <si>
    <t>If you find what you might think is a bug:</t>
  </si>
  <si>
    <t>1.  Check the GitHub issue tracker to see if anyone else has had the same issue.</t>
  </si>
  <si>
    <t>2.  If you don't see anything, create an issue with information on how to reproduce it.</t>
  </si>
  <si>
    <t>If you want to contribute an enhancement or a fix:</t>
  </si>
  <si>
    <t>1.  Fork the project on GitHub</t>
  </si>
  <si>
    <t>2.  Make your changes with tests.</t>
  </si>
  <si>
    <t>3.  Commit the changes without making changes to the Rakefile or any other files that aren't related to your enhancement or fix.</t>
  </si>
  <si>
    <t>4.  Write an entry in the CHANGELOG</t>
  </si>
  <si>
    <t>Contributing to Interactor</t>
  </si>
  <si>
    <t>collectiveidea@interactor.xlsx</t>
  </si>
  <si>
    <t>Interactor is open source and contributions from the community are encouraged!
No contribution is too small.</t>
  </si>
  <si>
    <t>Please consider:</t>
  </si>
  <si>
    <t>- adding a feature</t>
  </si>
  <si>
    <t>- squashing a bug</t>
  </si>
  <si>
    <t>- writing documentation</t>
  </si>
  <si>
    <t>- reporting an issue</t>
  </si>
  <si>
    <t>- fixing a typo</t>
  </si>
  <si>
    <t>- correcting style</t>
  </si>
  <si>
    <t>For the best chance of having your changes merged, please:</t>
  </si>
  <si>
    <t>2.  Write a failing test.</t>
  </si>
  <si>
    <t>3.  Commit changes that fix the tests.</t>
  </si>
  <si>
    <t>4.  Submit a pull request with at least one animated GIF.</t>
  </si>
  <si>
    <t>5.  Be patient.</t>
  </si>
  <si>
    <t>If your proposed changes only affect documentation, include the following on a
new line in each of your commit messages:</t>
  </si>
  <si>
    <t>[ci skip]</t>
  </si>
  <si>
    <t>This will signal Travis that running the test suite is
not necessary for these changes.</t>
  </si>
  <si>
    <t>If you are experiencing unexpected behavior and, after having read Interactor's
documentation, are convinced this behavior is a bug, please:</t>
  </si>
  <si>
    <t>1.  Search existing issues.</t>
  </si>
  <si>
    <t>2.  Collect enough information to reproduce the issue:</t>
  </si>
  <si>
    <t>- Interactor version</t>
  </si>
  <si>
    <t>- Ruby version</t>
  </si>
  <si>
    <t>- Rails version (if applicable)</t>
  </si>
  <si>
    <t>- Specific setup conditions</t>
  </si>
  <si>
    <t>- Description of expected behavior</t>
  </si>
  <si>
    <t>- Description of actual behavior</t>
  </si>
  <si>
    <t>3.  Submit an issue.</t>
  </si>
  <si>
    <t>4.  Be patient.</t>
  </si>
  <si>
    <t>colmap@colmap.xlsx</t>
  </si>
  <si>
    <t>Contributions (bug reports, bug fixes, improvements, etc.) are very welcome and
should be submitted in the form of new issues and/or pull requests on GitHub.</t>
  </si>
  <si>
    <t>Please, adhere to the Google coding style guide:</t>
  </si>
  <si>
    <t>https://google.github.io/styleguide/cppguide.html</t>
  </si>
  <si>
    <t>by using the provided ".clang-format" file.</t>
  </si>
  <si>
    <t>Document code, functions, methods, classes, etc. Make sure to add unit tests for
all newly added code and make sure that algorithmic "improvements" generalize
and actually improve the results of the pipeline on a variety of datasets.</t>
  </si>
  <si>
    <t>Contributing to Colmena</t>
  </si>
  <si>
    <t>colmena@colmena.xlsx</t>
  </si>
  <si>
    <t>Thanks for your interest in contributing to Colmena.</t>
  </si>
  <si>
    <t>As a contributor, here are the guidelines we would like you to follow:</t>
  </si>
  <si>
    <t>Help us keep Colmena open and inclusive. Please read and follow our Code of Conduct.</t>
  </si>
  <si>
    <t>Please, do not open issues for the general support questions as we want to keep GitHub issues for bug reports and
feature requests. You've got much better chances of getting your question answered on Slack.</t>
  </si>
  <si>
    <t>If you have a generic question about Angular or LoopBack or one of the include projects, please refer to those projects to get help.</t>
  </si>
  <si>
    <t>Before you submit an issue, please search the issue tracker, maybe an issue for your problem already exists and the
discussion might inform you of workarounds readily available.</t>
  </si>
  <si>
    <t>We want to fix all the issues as soon as possible, but before fixing a bug we need to reproduce and confirm it.
In order to reproduce bugs we might ask you to provide a minimal reproduction scenario in a fork of this project on
GitHub. Having a live, reproducible scenario gives us wealth of important information without going back &amp; forth to you
with additional questions like:</t>
  </si>
  <si>
    <t>- version of Colmena used</t>
  </si>
  <si>
    <t>A minimal fork of the project allows us to quickly confirm a bug (or point out coding problem) as well as confirm that
we are fixing the right problem.</t>
  </si>
  <si>
    <t>We will be insisting on a minimal reproduce scenario in order to save maintainers time and ultimately be able to fix
more bugs. We understand that sometimes it might be hard to extract essentials bits of code from a larger code-base but
we really need to isolate the problem before we can fix it.</t>
  </si>
  <si>
    <t>Unfortunately we are not able to investigate / fix bugs without a minimal reproduction, so if we don't hear back from
you we are going to close an issue that don't have enough info to be reproduced.</t>
  </si>
  <si>
    <t>You can file new issues by filling out our new issue form.</t>
  </si>
  <si>
    <t>- Don't combine multiple changes in one PR! Use multiple PR's if you have multiple changes that are not very closely
related. This will greatly enhance the chance of the PR being merged as is.</t>
  </si>
  <si>
    <t>- Please discuss on Slack before making large changes to the codebase. The smaller the change, the bigger the chance it
will be merged. This also prevents wasting effort on writing code that does not gets merged.</t>
  </si>
  <si>
    <t>- Search GitHub for an open or closed PR that relates to your submission.
You don't want to duplicate effort.</t>
  </si>
  <si>
    <t>- In GitHub, send a pull request to colmena:develop.</t>
  </si>
  <si>
    <t>- Re-run the Colmena test suites to ensure tests are still passing.</t>
  </si>
  <si>
    <t>We have very precise rules over how our git commit messages can be formatted.  This leads to more
readable messages that are easy to follow when looking through the project history.  But also,
we use the git commit messages to generate the Colmena change log.</t>
  </si>
  <si>
    <t>Footer should contain a closing reference to an issue if any.</t>
  </si>
  <si>
    <t>Samples:</t>
  </si>
  <si>
    <t>docs(changelog): update change log to beta.5</t>
  </si>
  <si>
    <t>feat(api): add support for MongoDB</t>
  </si>
  <si>
    <t>- build: Changes that affect the build system or external dependencies (example scopes: npm, nps, Angular CLI)</t>
  </si>
  <si>
    <t>The scope should be the name of the npm package affected (as perceived by person reading changelog generated from commit messages.</t>
  </si>
  <si>
    <t>- admin: changes to the Admin component</t>
  </si>
  <si>
    <t>- api: changes to the API component</t>
  </si>
  <si>
    <t>- general: changes that are not Admin or API</t>
  </si>
  <si>
    <t>- none/empty string: useful for style, test and refactor changes that are done across all packages (e.g. style: add missing semicolons)</t>
  </si>
  <si>
    <t>This CONTRIBUTING.md is a modified version from angular/angular</t>
  </si>
  <si>
    <t>colszowka@simplecov.xlsx</t>
  </si>
  <si>
    <t>You can report issues at https://github.com/colszowka/simplecov/issues</t>
  </si>
  <si>
    <t>Before you go ahead please search existing issues for your problem, chances are someone else already reported it.</t>
  </si>
  <si>
    <t>To make sure that we can help you quickly please include and check the following information:</t>
  </si>
  <si>
    <t>- Include how you run your tests and which testing framework or frameworks you are running.</t>
  </si>
  <si>
    <t>- please ensure you are requiring and starting SimpleCov before requiring any application code.</t>
  </si>
  <si>
    <t>- If running via rake, please ensure you are requiring SimpleCov at the top of your Rakefile
For example, if running via RSpec, this would be at the top of your spec_helper.</t>
  </si>
  <si>
    <t>- Have you tried using a .simplecov file?</t>
  </si>
  <si>
    <t>- Include the SimpleCov version you are running in your report.</t>
  </si>
  <si>
    <t>- If you are not running the latest version (please check), and you cannot update it,
please specify in your report why you can't update to the latest version.</t>
  </si>
  <si>
    <t>- Include your ruby -e "puts RUBY_DESCRIPTION".</t>
  </si>
  <si>
    <t>- Please also specify the gem versions of Rails (if applicable).</t>
  </si>
  <si>
    <t>- Include any other coverage gems you may be using and their versions.</t>
  </si>
  <si>
    <t>Include as much sample code as you can to help us reproduce the issue. (Inline, repo link, or gist, are fine. A failing test would help the most.)</t>
  </si>
  <si>
    <t>This is extremely important for narrowing down the cause of your problem.</t>
  </si>
  <si>
    <t>Making Contributions</t>
  </si>
  <si>
    <t>To fetch &amp; test the library for development, do:</t>
  </si>
  <si>
    <t>$ git clone https://github.com/colszowka/simplecov.git
$ cd simplecov
$ bundle
$ bundle exec rake</t>
  </si>
  <si>
    <t>If you want to contribute, please:</t>
  </si>
  <si>
    <t>- Add tests for it. This is important so I don't break it in a future version unintentionally.</t>
  </si>
  <si>
    <t>- Bonus Points go out to anyone who also updates CHANGELOG.md :)</t>
  </si>
  <si>
    <t>- Send me a pull request on GitHub.</t>
  </si>
  <si>
    <t>Running Individual Tests</t>
  </si>
  <si>
    <t>This project uses RSpec and Cucumber. Individual tests can be run like this:</t>
  </si>
  <si>
    <t>bundle exec rspec path/to/test.rb
bundle exec cucumber path/to/test.feature</t>
  </si>
  <si>
    <t>How to contribute to Colyseus</t>
  </si>
  <si>
    <t>colyseus@colyseus.xlsx</t>
  </si>
  <si>
    <t>- Do not open up a GitHub issue if the bug is a security vulnerability in Colyseus, and instead send us an email at endel@gamestd.io.</t>
  </si>
  <si>
    <t>- If you're unable to find an open issue addressing the problem, open a new one. Be sure to include a title and clear description, as much relevant information as possible, and a code sample or an executable test case demonstrating the expected behavior that is not occurring.</t>
  </si>
  <si>
    <t>- Before submitting, make sure the tests are still passing, by running npm test.</t>
  </si>
  <si>
    <t>Did you fix whitespace, format code, or make a purely cosmetic patch?</t>
  </si>
  <si>
    <t>Changes that are cosmetic in nature and do not add anything substantial to the stability, functionality, or testability of Colyseus will generally not be accepted.</t>
  </si>
  <si>
    <t>Do you have questions about the source code?</t>
  </si>
  <si>
    <t>- Ask any question about how to use Colyseus on our Discord Server.</t>
  </si>
  <si>
    <t>comfy@comfortable-mexican-sofa.xlsx</t>
  </si>
  <si>
    <t>Contribute your code to ComfortableMexicanSofa in 5 easy steps:</t>
  </si>
  <si>
    <t>1. Fork it</t>
  </si>
  <si>
    <t>2. Get it running locally</t>
  </si>
  <si>
    <t>- Install gem dependencies with bundle install</t>
  </si>
  <si>
    <t>- There's nothing to configure, by default database is SQLite so it will be
created for you. Just run bundle exec rake db:migrate</t>
  </si>
  <si>
    <t>- Make sure that existing tests are passing by running bundle exec rake test</t>
  </si>
  <si>
    <t>- There are system tests that can be run with bundle exec rake test:system.
You need to have chromedriver installed for that.</t>
  </si>
  <si>
    <t>- You should be able to start the app via bin/rails s and navigate to http://localhost:3000/admin</t>
  </si>
  <si>
    <t>3. Hack away</t>
  </si>
  <si>
    <t>- Create a few small pull requests instead of a humoungous one. I can merge small stuff faster.</t>
  </si>
  <si>
    <t>- When adding new code just make sure it follows the same slyle as the existing code.</t>
  </si>
  <si>
    <t>- Avoid adding 3rd party dependencies if you can.</t>
  </si>
  <si>
    <t>- Tests please, but nothing complicated. UnitTest / Fixtures all the way. Make sure all tests pass.</t>
  </si>
  <si>
    <t>- Run bundle exec rubocop and fix any issues raised.</t>
  </si>
  <si>
    <t>4. Make a pull request</t>
  </si>
  <si>
    <t>- If you never done it before read this: https://help.github.com/articles/using-pull-requests</t>
  </si>
  <si>
    <t>- When PR is submitted check if TravisCI ran all tests successfully and Rubocop didn't raise any issues</t>
  </si>
  <si>
    <t>5. Done!</t>
  </si>
  <si>
    <t>If everything is good your changes will be merged into master branch. Eventually
a new version of gem will be published.</t>
  </si>
  <si>
    <t>commaai@openpilot.xlsx</t>
  </si>
  <si>
    <t>Our software is open source so you can solve your own problems without needing help from others. And if you solve a problem and are so kind, you can upstream it for the rest of the world to use.</t>
  </si>
  <si>
    <t>Most open source development activity is coordinated through our Discord. A lot of documentation is available on our medium.</t>
  </si>
  <si>
    <t>- Join our Discord</t>
  </si>
  <si>
    <t>- Make sure you have a GitHub account</t>
  </si>
  <si>
    <t>- Fork our repositories on GitHub</t>
  </si>
  <si>
    <t>Local Testing</t>
  </si>
  <si>
    <t>You can test your changes on your machine by running run_docker_tests.sh. This will run some automated tests in docker against your code.</t>
  </si>
  <si>
    <t>Automated Testing</t>
  </si>
  <si>
    <t>All PRs and commits are automatically checked by Github Actions. Check out .github/workflows/ for what Github Actions runs. Any new tests sould be added to Github Actions.</t>
  </si>
  <si>
    <t>Code Style and Linting</t>
  </si>
  <si>
    <t>Code is automatically checked for style by Github Actions as part of the automated tests. You can also run these tests yourself by running pre-commit run --all.</t>
  </si>
  <si>
    <t>Car Ports (openpilot)</t>
  </si>
  <si>
    <t>We've released a Model Port guide for porting to Toyota/Lexus models.</t>
  </si>
  <si>
    <t>If you port openpilot to a substantially new car brand, see this more generic Brand Port guide. You might also be eligible for a bounty. See our bounties at comma.ai/bounties.html</t>
  </si>
  <si>
    <t>Pull requests should be against the master branch. Before running master on in-car hardware, you'll need to clone the submodules too. That can be done by recursively cloning the repository:</t>
  </si>
  <si>
    <t>git clone https://github.com/commaai/openpilot.git --recursive</t>
  </si>
  <si>
    <t>Or alternatively, when on the master branch:</t>
  </si>
  <si>
    <t>git submodule init
git submodule update</t>
  </si>
  <si>
    <t>The reasons for having submodules on a dedicated repository and our new development philosophy can be found in our post about externalization.
Modules that are in seperate repositories include:</t>
  </si>
  <si>
    <t>- apks</t>
  </si>
  <si>
    <t>- cereal</t>
  </si>
  <si>
    <t>- laika</t>
  </si>
  <si>
    <t>- opendbc</t>
  </si>
  <si>
    <t>- panda</t>
  </si>
  <si>
    <t>- rednose</t>
  </si>
  <si>
    <t>Contribution guide</t>
  </si>
  <si>
    <t>commitizen@cz-cli.xlsx</t>
  </si>
  <si>
    <t>Developing commitizen</t>
  </si>
  <si>
    <t>You consider contributing changes to commitizen
Please consider these guidelines when filing a pull request:</t>
  </si>
  <si>
    <t>- Commits follow the Angular commit convention</t>
  </si>
  <si>
    <t>- JavaScript is written using ES2015 features</t>
  </si>
  <si>
    <t>- 2 spaces indentation</t>
  </si>
  <si>
    <t>- Features and bug fixes should be covered by test cases</t>
  </si>
  <si>
    <t>Creating releases</t>
  </si>
  <si>
    <t>commitizen uses semantic-release
to release new versions automatically.</t>
  </si>
  <si>
    <t>- Commits of type fix will trigger bugfix releases, think 0.0.1</t>
  </si>
  <si>
    <t>- Commits of type feat will trigger feature releases, think 0.1.0</t>
  </si>
  <si>
    <t>- Commits with BREAKING CHANGE in body or footer will trigger breaking releases, think 1.0.0</t>
  </si>
  <si>
    <t>All other commit types will trigger no new release.</t>
  </si>
  <si>
    <t>Atom removes lines with just spaces, breaking tests</t>
  </si>
  <si>
    <t>When using Atom, if you edit some of our tests, atom will remove the whitespace on some lines. Unfortunately we wanted this whitespace to
able to test multiline commits and their difference across operating
systems. Atom has decided to keep the stripping of whitespace as a
default. Although we understand this decision, it has the unfortunate
side effect of editing parts of the file that you might not have
intended. We think this should be left up to more configurable tools
like eslint.</t>
  </si>
  <si>
    <t>For now, in order to work around this, you can take the steps outlined
here to temporarily disable automatic whitespace removal in Atom.</t>
  </si>
  <si>
    <t>Contributing to Compodoc</t>
  </si>
  <si>
    <t>compodoc@compodoc.xlsx</t>
  </si>
  <si>
    <t>Contributions are welcome and appreciated. As a contributor, here are the guidelines we would like you
to follow:</t>
  </si>
  <si>
    <t>- Stack</t>
  </si>
  <si>
    <t>Stack</t>
  </si>
  <si>
    <t>Compodoc is written in TypeScript. The compiling process use Rollup.js</t>
  </si>
  <si>
    <t>Architecture and operating</t>
  </si>
  <si>
    <t>See this folder for more details : DOCS</t>
  </si>
  <si>
    <t>- open one terminal and run inside compodoc folder : npm run start</t>
  </si>
  <si>
    <t>- open another terminal with the source code of the demo project, and run node ../compodoc/bin/index-cli.js -p tsconfig.json -a screenshots -n 'TodoMVC Angular documentation' --includes additional-doc --toggleMenuItems "'all'" -s</t>
  </si>
  <si>
    <t>Debugging process</t>
  </si>
  <si>
    <t>- open another terminal with the source code of the demo project, and run node --inspect ../compodoc/bin/index-cli.js -p tsconfig.json -a screenshots -n 'TodoMVC Angular documentation' --includes additional-doc --toggleMenuItems "'all'" -s</t>
  </si>
  <si>
    <t>If you find a bug in the source code or a mistake in the documentation, you can help us by submitting an issue to our GitHub Repository. Even better, you can  submit a Pull Request with a fix.</t>
  </si>
  <si>
    <t>You can request a new feature by submitting an issue to our GitHub
Repository. If you would like to implement a new feature, please submit an issue with a proposal for your work first, to be sure that we can use it.
First open an issue and outline your proposal so that it can be discussed. This will also allow us to better coordinate our efforts, prevent duplication of work, and help you to craft the change so that it is successfully accepted into the project.</t>
  </si>
  <si>
    <t>We want to fix all the issues as soon as possible, but before fixing a bug we need to reproduce and confirm it. In order to reproduce bugs we will systematically ask you to provide a minimal reproduction scenario. Having a reproducible scenario gives us wealth of important information without going back &amp; forth to you with additional questions like:</t>
  </si>
  <si>
    <t>- version of compodoc, Node.js used</t>
  </si>
  <si>
    <t>- .tsconfig.json configuration</t>
  </si>
  <si>
    <t>- I use Git flow for the development</t>
  </si>
  <si>
    <t>- Search GitHub for an open or closed Pull Request
that relates to your submission.</t>
  </si>
  <si>
    <t>- Make your changes in a new git branch</t>
  </si>
  <si>
    <t>git checkout -b my-fix-branch develop</t>
  </si>
  <si>
    <t>- Ensure that all tests pass</t>
  </si>
  <si>
    <t>- Generate a new project with angular-cli:</t>
  </si>
  <si>
    <t>ng new test-pr</t>
  </si>
  <si>
    <t>- Test that a new project runs correctly:</t>
  </si>
  <si>
    <t>cd test-pr
compodoc -p src/tsconfig.json</t>
  </si>
  <si>
    <t>- Commit your changes using a descriptive commit message that follows our
commit message conventions.</t>
  </si>
  <si>
    <t>- In GitHub, send a pull request to compodoc/compodoc:develop.</t>
  </si>
  <si>
    <t>- If i suggest changes then</t>
  </si>
  <si>
    <t>- Re-run the tests and retest your sample generated project to ensure tests are still passing.</t>
  </si>
  <si>
    <t>- Check out the develop branch:</t>
  </si>
  <si>
    <t>git checkout develop -f</t>
  </si>
  <si>
    <t>- Update your develop with the latest upstream version:</t>
  </si>
  <si>
    <t>git pull --ff upstream develop</t>
  </si>
  <si>
    <t>Fork the compodoc project</t>
  </si>
  <si>
    <t>Go to the compodoc project and click on the "fork" button. You can then clone your own fork of the project, and start working on it.</t>
  </si>
  <si>
    <t>Please read the Github forking documentation for more information</t>
  </si>
  <si>
    <t>Set NPM to use the cloned project</t>
  </si>
  <si>
    <t>In your cloned compodoc project, type npm link.</t>
  </si>
  <si>
    <t>This will do a symbolic link from the global node_modules version to point to this folder, so when we run compodoc, you will now use the development version of Compodoc.</t>
  </si>
  <si>
    <t>For testing, you will want to generate an application with angular-cli, and run compodoc instaled globally.</t>
  </si>
  <si>
    <t>compodoc ...</t>
  </si>
  <si>
    <t>We have very precise rules over how our git commit messages can be formatted.  This leads to more
readable messages that are easy to follow when looking through the project history.  But also,
we use the git commit messages to generate the Angular CLI change log.</t>
  </si>
  <si>
    <t>- build: Changes that affect the build system or external dependencies</t>
  </si>
  <si>
    <t>- ci: Changes to our CI configuration files and scripts</t>
  </si>
  <si>
    <t>Just as in the subject, use the imperative, present tense: "change" not There are currently a few exceptions to the "use package name" rule:</t>
  </si>
  <si>
    <t>Thank you to all the people who have already contributed to compodoc!</t>
  </si>
  <si>
    <t>Contributing to composer/ca-bundle</t>
  </si>
  <si>
    <t>composer@ca-bundle.xlsx</t>
  </si>
  <si>
    <t>Please note that this project is released with a
Contributor Code of Conduct.
By participating in this project and its community you agree to abide by those terms.</t>
  </si>
  <si>
    <t>When reporting issues, please try to be as descriptive as possible, and include
as much relevant information as you can. A step by step guide on how to
reproduce the issue will greatly increase the chances of your issue being
resolved in a timely manner.</t>
  </si>
  <si>
    <t>Contributing Policy</t>
  </si>
  <si>
    <t>Fork the project, create a feature branch, and send us a pull request.</t>
  </si>
  <si>
    <t>To ensure a consistent code base, you should make sure the code follows
the PSR-2 Coding Standards.</t>
  </si>
  <si>
    <t>If you would like to help, take a look at the list of issues.</t>
  </si>
  <si>
    <t>Contributing to Composer</t>
  </si>
  <si>
    <t>composer@composer.xlsx</t>
  </si>
  <si>
    <t>Please note that this project is released with a
Contributor Code of Conduct.
By participating in this project you agree to abide by its terms.</t>
  </si>
  <si>
    <t>For example, if you are experiencing a problem while running one of the
commands, please provide full output of said command in very very verbose mode
(-vvv, e.g. composer install -vvv).</t>
  </si>
  <si>
    <t>If your issue involves installing, updating or resolving dependencies, the
chance of us being able to reproduce your issue will be much higher if you
share your composer.json with us.</t>
  </si>
  <si>
    <t>Coding Style Fixes</t>
  </si>
  <si>
    <t>We do not accept CS fixes pull requests. Fixes are done by the project maintainers when appropriate to avoid causing too many unnecessary conflicts between branches and pull requests.</t>
  </si>
  <si>
    <t>Security Reports</t>
  </si>
  <si>
    <t>Please send any sensitive issue to security@packagist.org. Thanks!</t>
  </si>
  <si>
    <t>Installation from Source</t>
  </si>
  <si>
    <t>Prior to contributing to Composer, you must be able to run the test suite.
To achieve this, you need to acquire the Composer source code:</t>
  </si>
  <si>
    <t>1.  Run git clone https://github.com/composer/composer.git</t>
  </si>
  <si>
    <t>2.  Download the composer.phar executable</t>
  </si>
  <si>
    <t>3.  Run Composer to get the dependencies: cd composer &amp;&amp; php ../composer.phar install</t>
  </si>
  <si>
    <t>You can run the test suite by executing vendor/bin/phpunit when inside the
composer directory, and run Composer by executing the bin/composer. To test
your modified Composer code against another project, run php /path/to/composer/bin/composer inside that project's directory.</t>
  </si>
  <si>
    <t>Contributing policy</t>
  </si>
  <si>
    <t>To ensure a consistent code base, you should make sure the code follows
the PSR-2 Coding Standards. You can also
run php-cs-fixer with the
configuration file that can be found in the project root directory.</t>
  </si>
  <si>
    <t>If you would like to help, take a look at the list of open issues.</t>
  </si>
  <si>
    <t>composer@installers.xlsx</t>
  </si>
  <si>
    <t>If you would like to help, please take a look at the list of
issues.</t>
  </si>
  <si>
    <t>- Fork and clone.</t>
  </si>
  <si>
    <t>- Run the command php composer.phar install to install the dependencies.
This will also install the dev dependencies. See Composer.</t>
  </si>
  <si>
    <t>- Use the command phpunit to run the tests. See PHPUnit.</t>
  </si>
  <si>
    <t>- Create a branch, commit, push and send us a
pull request.</t>
  </si>
  <si>
    <t>To ensure a consistent code base, you should make sure the code follows the
coding standards PSR-1 and
PSR-2.</t>
  </si>
  <si>
    <t>Create a new Installer</t>
  </si>
  <si>
    <t>- Create class extends Composer\Installers\BaseInstaller with your Installer.</t>
  </si>
  <si>
    <t>- Create unit tests as a separate class or as part of a Composer\Installers\Test\InstallerTest.</t>
  </si>
  <si>
    <t>- Add information about your Installer in README.md in section "Current Supported Package Types".</t>
  </si>
  <si>
    <t>- Run the tests.</t>
  </si>
  <si>
    <t>Contributing to composer/semver</t>
  </si>
  <si>
    <t>composer@semver.xlsx</t>
  </si>
  <si>
    <t>To ensure a consistent code base, you should make sure the code follows
the PSR-2 Coding Standards. Run
php-cs-fixer to automatically "fix" files.</t>
  </si>
  <si>
    <t>Contributing to composer/spdx-licenses</t>
  </si>
  <si>
    <t>composer@spdx-licenses.xlsx</t>
  </si>
  <si>
    <t>Contributing to Conan</t>
  </si>
  <si>
    <t>conan-io@conan.xlsx</t>
  </si>
  <si>
    <t>The following summarizes the process for contributing to the Conan project.</t>
  </si>
  <si>
    <t>Conan is an Open Source MIT licensed project.
Conan is developed by the Conan maintainers and a great community of contributors.</t>
  </si>
  <si>
    <t>Dev-flow &amp; Pull Requests</t>
  </si>
  <si>
    <t>Conan follows the "GitFlow" branching model.
Issues are triaged and categorized mainly by type (feature, bug...) complexity (high, medium...) and priority (high, medium...) using GitHub
labels. Then they are moved to a stage called "queue" when they are considered to be ready for implementation.</t>
  </si>
  <si>
    <t>To contribute follow the next steps:</t>
  </si>
  <si>
    <t>1.  Comment in the corresponding issue that you want to contribute the feature/fix proposed. If there is no open issue, we strongly suggest
to open one to gather feedback.</t>
  </si>
  <si>
    <t>2.  Check that the issue has been staged to "queue" or ask @conan-io/barbarians to do it. This helps in terms of validation and discussion of
possible implementation of the feature/fix.</t>
  </si>
  <si>
    <t>3.  Fork the Conan main repository and create a feature/xxx branch from the develop branch and develop
your fix/feature as discussed in previous step.</t>
  </si>
  <si>
    <t>4.  Try to keep your branch updated with the develop branch to avoid conflicts.</t>
  </si>
  <si>
    <t>5.  Open a pull request, and select develop as the base branch. Never open a pull request to release/xxx branches.</t>
  </si>
  <si>
    <t>6.  Add the text (besides other comments): "fixes #IssueNumber" in the body of the PR, referring to the issue of step 1.</t>
  </si>
  <si>
    <t>7.  Submit a PR to the Conan documentation about the changes done providing examples if needed.</t>
  </si>
  <si>
    <t>The conan-io organization maintainers will review and help with the coding of tests. Finally it will be assigned to milestone.</t>
  </si>
  <si>
    <t>Each milestone corresponds to a Conan release, a branch release/xxx will be opened from the develop branch.
When the branch is ready, a tag corresponding to the version will be pushed and it will be merged into develop branch.</t>
  </si>
  <si>
    <t>The release plan is done monthly but dates are not fixed, the conan-io organization maintainers reserve the right of altering the issues
of each milestone as well as the release dates.</t>
  </si>
  <si>
    <t>If you think you found a bug in Conan open an issue indicating the following:</t>
  </si>
  <si>
    <t>- Explain the Conan version, Operating System, compiler and any other tool that could be related to the issue.</t>
  </si>
  <si>
    <t>- Explain, as detailed as possible, how to reproduce the issue. Use git repos to contain code/recipes to reproduce issues.</t>
  </si>
  <si>
    <t>- Include the expected behavior as well as what actually happened.</t>
  </si>
  <si>
    <t>- Provide output captures (as text).</t>
  </si>
  <si>
    <t>- Feel free to attach a screenshot or video illustrating the issue if you think it will be helpful.</t>
  </si>
  <si>
    <t>For any suggestion, feature request or question open an issue indicating the following:</t>
  </si>
  <si>
    <t>- Questions and support requests are always welcome.</t>
  </si>
  <si>
    <t>- Use the [question] or [suggestion] tags in the title.</t>
  </si>
  <si>
    <t>- Try to explain the motivation, what are you trying to do, what is the pain it tries to solve.</t>
  </si>
  <si>
    <t>- What do you expect from Conan.</t>
  </si>
  <si>
    <t>We use the following tags to control the status of the issues:</t>
  </si>
  <si>
    <t>- triaging: Issue is being considered or under discussion. Maintainers are trying to understand the use case or gathering the necessary
information.</t>
  </si>
  <si>
    <t>- queue: Issue has been categorized and is ready to be done in a following release (not necessarily in the next one).</t>
  </si>
  <si>
    <t>- in-progress: A milestone has previously been assigned to the issue and is now under development.</t>
  </si>
  <si>
    <t>- review: Issue has a PR associated that solves it (remember to use the GitHub keywords "closes #IssueNumber", "fixes #IssueNumber"...
in the description of the PR).</t>
  </si>
  <si>
    <t>- closed via PR: A PR with the fix or new feature has been merged to develop and the issue will be fixed in the next monthly release.</t>
  </si>
  <si>
    <t>Try to be polite, Conan maintainers and contributors are really willing to help and we enjoy it.</t>
  </si>
  <si>
    <t>Please keep in mind these points:</t>
  </si>
  <si>
    <t>- There are limited resources/time and not all issues/pull requests can be considered as well as we would like.</t>
  </si>
  <si>
    <t>- conan-io maintainers can tag/close/modify any opened issue and it should not be interpreted as a rude or disrespectful action. It
always responds to organizational purposes. A closed issue can be perfectly reopened or further commented.</t>
  </si>
  <si>
    <t>- It is very hard to keep the project in good health in terms of technical debt, usability, serviceability, etc. If the proposed feature is
not clearly stated, enough information is not provided or it is not sure that would be a good feature for the future development of the project, it won't be accepted. The community plays a very important role during this discussion so it strongly encouraged to
explain the value of a feature for the community, the needed documentation and its use cases.</t>
  </si>
  <si>
    <t>- Backwards compatibility and not breaking users' packages is very important and it won't be done unless there are very good reasons.</t>
  </si>
  <si>
    <t>- You should not get bothered if you feel unattended, Conan is an Open Source project, not a commercial product. Try to explain what you
really need and we will try to help you.</t>
  </si>
  <si>
    <t>- In general, follow pep8</t>
  </si>
  <si>
    <t>- Limit all lines to a maximum of 101 characters (Right margin setting in PyCharm)</t>
  </si>
  <si>
    <t>- Start new files with encoding declaration:</t>
  </si>
  <si>
    <t># -*- coding: utf-8 -*-</t>
  </si>
  <si>
    <t>- Specify imports in the following order: system, blank line, 3rd-party, blank line, own; all sorted alphabetically:</t>
  </si>
  <si>
    <t>import os
import platform
import shutil</t>
  </si>
  <si>
    <t>from nose.plugins.attrib import attr
from tqdm import tqdm</t>
  </si>
  <si>
    <t>from conans.client.tools import which
from conans.errors import ConanException
from conans.model.version import Version</t>
  </si>
  <si>
    <t>- Write unit tests, if possible</t>
  </si>
  <si>
    <t>confluentinc@ksql.xlsx</t>
  </si>
  <si>
    <t>Thanks for helping us to make KSQL even better!</t>
  </si>
  <si>
    <t>If you have any questions about how to contribute, either create a GH issue or ask your question in the #ksql channel in our public Confluent Community Slack (account registration is free and self-service).</t>
  </si>
  <si>
    <t>Developing KSQL</t>
  </si>
  <si>
    <t>Building and running KSQL locally</t>
  </si>
  <si>
    <t>To build and run KSQL locally, run the following commands:</t>
  </si>
  <si>
    <t>$ mvn clean package -DskipTests
$ ./bin/ksql-server-start -daemon config/ksql-server.properties
$ ./bin/ksql</t>
  </si>
  <si>
    <t>This will start the KSQL server in the background and the KSQL CLI in the
foreground. Check the logs folder for the log files that the server writes
including any errors.</t>
  </si>
  <si>
    <t>If you would rather have the KSQL server logs spool to the console, then
drop the -daemon switch, and start the CLI in a second console.</t>
  </si>
  <si>
    <t>Testing changes locally</t>
  </si>
  <si>
    <t>To build and test changes locally, run the following commands:</t>
  </si>
  <si>
    <t>$ mvn verify</t>
  </si>
  <si>
    <t>Testing docker image</t>
  </si>
  <si>
    <t>See comments at the top of the docker compose file in the root of the project for instructions
on how to build and run docker images.</t>
  </si>
  <si>
    <t>Reporting Bugs and Issues</t>
  </si>
  <si>
    <t>Report bugs and issues by creating a new GitHub issue.
Prior to creating an issue, please search through existing issues so that you are not creating duplicate ones.</t>
  </si>
  <si>
    <t>Guidelines for Contributing Code, Examples, Documentation</t>
  </si>
  <si>
    <t>Any change to the public API of ksqlDB, especially the SQL syntax, requires a KsqlDB
improvement proposal (KLIP) to be raised and approved.
See the KLIP Readme for more info.</t>
  </si>
  <si>
    <t>Code changes are submitted via a pull request (PR). When submitting a PR use the following guidelines:</t>
  </si>
  <si>
    <t>- Follow the style guide below</t>
  </si>
  <si>
    <t>- Add/update documentation appropriately for the change you are making. For more information, see the docs readme.</t>
  </si>
  <si>
    <t>- Non-trivial changes should include unit tests covering the new functionality and potentially function tests.</t>
  </si>
  <si>
    <t>- All SQL syntax changes and enhancements should come with appropriate function tests.</t>
  </si>
  <si>
    <t>- Bug fixes should include a unit test or integration test potentially function tests proving the issue is fixed.</t>
  </si>
  <si>
    <t>- Try to keep pull requests short and submit separate ones for unrelated features.</t>
  </si>
  <si>
    <t>- Keep formatting changes in separate commits to make code reviews easier and distinguish them from actual code changes.</t>
  </si>
  <si>
    <t>The project uses GoogleStyle code formatting.
You can install this code style into your IDE to make things more automatic:</t>
  </si>
  <si>
    <t>- IntelliJ code style xml file</t>
  </si>
  <si>
    <t>- Eclipse code style xml file</t>
  </si>
  <si>
    <t>The project also uses immutable types where ever possible. If adding new type(s), ideally make them immutable.</t>
  </si>
  <si>
    <t>Static code analysis</t>
  </si>
  <si>
    <t>The project build runs checkstyle and findbugs as part of the build.</t>
  </si>
  <si>
    <t>You can set up IntelliJ for CheckStyle. First install the CheckStyle IDEA plugin, then:</t>
  </si>
  <si>
    <t>IntelliJ-&gt;Preferences?Other Settings?CheckStyle</t>
  </si>
  <si>
    <t>- Add a new configurations file using the '+' button:
Description: Confluent Checks
URL: https://raw.githubusercontent.com/confluentinc/common/master/build-tools/src/main/resources/checkstyle/checkstyle.xml
Ignore invalid certs: true</t>
  </si>
  <si>
    <t>- (Optional) Make the new configuration active.</t>
  </si>
  <si>
    <t>- Highlight the newly added 'Confluent Checks' and click the edit button (pencil icon).</t>
  </si>
  <si>
    <t>- Set properties to match the `checkstyle/checkstyle.properties` file in the repo.</t>
  </si>
  <si>
    <t>'Confluent Checks' will now be available in the CheckStyle tool window in the IDE and will auto-highlight issues in the code editor.</t>
  </si>
  <si>
    <t>The project uses [Conventional Commits][https://www.conventionalcommits.org/en/v1.0.0-beta.4/] for commit messages
in order to aid in automatic generation of changelogs. As described in the Conventional Commmits specification,
commit messages should be of the form:</t>
  </si>
  <si>
    <t>where the type is one of</t>
  </si>
  <si>
    <t>- "fix": for bug fixes</t>
  </si>
  <si>
    <t>- "feat": for new features</t>
  </si>
  <si>
    <t>- "refactor": for refactors</t>
  </si>
  <si>
    <t>- "test": for test-only changes</t>
  </si>
  <si>
    <t>- "docs": for docs-only changes</t>
  </si>
  <si>
    <t>- "revert": for reverting other changes</t>
  </si>
  <si>
    <t>- "perf", "style", "build", "ci", or "chore": as described in the [Angular specification][https://github.com/angular/angular/blob/22b96b9/CONTRIBUTING.md#type] for Conventional Commits.</t>
  </si>
  <si>
    <t>The (optional) scope is a noun describing the section of the codebase affected by the change.
Examples that could make sense for KSQL include "parser", "analyzer", "rest server", "testing tool",
"cli", "processing log", and "metrics", to name a few.</t>
  </si>
  <si>
    <t>The optional body and footer are for specifying additional information, such as linking to issues fixed by the commit
or drawing attention to breaking changes.</t>
  </si>
  <si>
    <t>A commit is a "breaking change" if users should expect different behavior from an existing workflow
as a result of the change. Examples of breaking changes include deprecation of existing configs or APIs,
changing default behavior of existing configs or query semantics, or the renaming of exposed JMX metrics.
Breaking changes must be called out in commit messages, PR descriptions, and upgrade notes:</t>
  </si>
  <si>
    <t>- Commit messages for breaking changes must include a line (in the optional body or footer)
starting with "BREAKING CHANGE: " followed by an explanation of what the breaking change was.
For example,</t>
  </si>
  <si>
    <t>feat: inherit num partitions and replicas from source topic in CSAS/CTAS</t>
  </si>
  <si>
    <t>BREAKING CHANGE: `CREATE * AS SELECT` queries now create sink topics with partition
and replica count equal to those of the source, rather than using values from the properties
`ksql.sink.partitions` and `ksql.sink.replicas`. These properties are now deprecated.</t>
  </si>
  <si>
    <t>- The breaking change should similarly be called out in the PR description.
This description will be copied into the body of the final commit merged into the repo,
and picked up by our automatic changelog generation accordingly.</t>
  </si>
  <si>
    <t>- [Upgrade notes][https://github.com/confluentinc/ksql/blob/master/docs/installation/upgrading.rst]
should also be updated as part of the same PR.</t>
  </si>
  <si>
    <t>Commitlint</t>
  </si>
  <si>
    <t>This project has [commitlint][https://github.com/conventional-changelog/commitlint] configured
to ensure that commit messages are of the expected format.
To enable commitlint, simply run npm install from the root directory of the KSQL repo
(after [installing npm][https://www.npmjs.com/get-npm].)
Once enabled, commitlint will reject commits with improperly formatted commit messages.</t>
  </si>
  <si>
    <t>1.  Fork the confluentinc/ksql repository into your GitHub account: https://github.com/confluentinc/ksql/fork.</t>
  </si>
  <si>
    <t>2.  Clone your fork of the GitHub repository, replacing &lt;username&gt; with your GitHub username.</t>
  </si>
  <si>
    <t>Use ssh (recommended):</t>
  </si>
  <si>
    <t>git clone git@github.com:&lt;username&gt;/ksql.git</t>
  </si>
  <si>
    <t>Or https:</t>
  </si>
  <si>
    <t>git clone https://github.com/&lt;username&gt;/ksql.git</t>
  </si>
  <si>
    <t>3.  Add a remote to keep up with upstream changes.</t>
  </si>
  <si>
    <t>git remote add upstream https://github.com/confluentinc/ksql.git</t>
  </si>
  <si>
    <t>If you already have a copy, fetch upstream changes.</t>
  </si>
  <si>
    <t>4.  Create a feature branch to work in.</t>
  </si>
  <si>
    <t>5.  Work in your feature branch.</t>
  </si>
  <si>
    <t>6.  Periodically rebase your changes</t>
  </si>
  <si>
    <t>git pull --rebase</t>
  </si>
  <si>
    <t>7.  When done, combine ("squash") related commits into a single one</t>
  </si>
  <si>
    <t>8.  Submit a pull-request</t>
  </si>
  <si>
    <t>Go to your fork main page</t>
  </si>
  <si>
    <t>https://github.com/&lt;username&gt;/ksql</t>
  </si>
  <si>
    <t>If you recently pushed your changes GitHub will automatically pop up a Compare &amp; pull request button for any branches you recently pushed to. If you click that button it will automatically offer you to submit your pull-request to the confluentinc/ksql repository.</t>
  </si>
  <si>
    <t>- Give your pull-request a meaningful title that conforms to the Conventional Commits specification
as described above for commit messages.
You'll know your title is properly formatted once the Semantic Pull Request GitHub check
transitions from a status of "pending" to "passed".</t>
  </si>
  <si>
    <t>- In the description, explain your changes and the problem they are solving. Be sure to also call out
any breaking changes as described above.</t>
  </si>
  <si>
    <t>9.  Addressing code review comments</t>
  </si>
  <si>
    <t>Repeat steps 5. through 7. to address any code review comments and rebase your changes if necessary.</t>
  </si>
  <si>
    <t>Push your updated changes to update the pull request</t>
  </si>
  <si>
    <t>git push origin [--force] feature-xxx</t>
  </si>
  <si>
    <t>--force may be necessary to overwrite your existing pull request in case your
commit history was changed when performing the rebase.</t>
  </si>
  <si>
    <t>Note: Be careful when using --force since you may lose data if you are not careful.</t>
  </si>
  <si>
    <t>git push origin --force feature-xxx</t>
  </si>
  <si>
    <t>Contributing to Robo</t>
  </si>
  <si>
    <t>consolidation@Robo.xlsx</t>
  </si>
  <si>
    <t>Thank you for your interest in contributing to Robo! Here are some of the guidelines you should follow to make the most of your efforts:</t>
  </si>
  <si>
    <t>Robo adheres to the PSR-2 Coding Style Guide for PHP code. An .editorconfig file is included with the repository to help you get up and running quickly. Most modern editors support this standard, but if yours does not or you would like to configure your editor manually, follow the guidelines in the document linked above.</t>
  </si>
  <si>
    <t>You can run the PHP Codesniffer on your work using a convenient command built into this project's own RoboFile.php:</t>
  </si>
  <si>
    <t>robo sniff src/Foo.php --autofix</t>
  </si>
  <si>
    <t>The above will run the PHP Codesniffer on the src/Foo.php file and automatically correct variances from the PSR-2 standard. Please ensure all contributions are compliant before submitting a pull request.</t>
  </si>
  <si>
    <t>Note that in the past, Robo used Codeception / Aspect Mock etc. in its unit tests. These components proved to be difficult to maintain when testing on mutiple PHP versions, so they were removed. The tests formerly in tests/cli were all ported to straight phpunit tests in the tests/integration directory. Some of the unit tests from tests/unit were ported to tests/phpunit; however, a number of tests that still use AspectMock still exist in tests/unit, although these are not currently being used.</t>
  </si>
  <si>
    <t>Pull requests that touch parts of the code formerly tested by these disabled tests must also convert the AspectMock test to Prophecy or some other mocking system. Alternately, getting AspectMock working again on the master and 1.x branches is another option, if someone wants to stand up to do that work.</t>
  </si>
  <si>
    <t>How to Contribute to this Project</t>
  </si>
  <si>
    <t>consul@consul.xlsx</t>
  </si>
  <si>
    <t>The core team members and the project's community adopt an inclusive Code of Conduct that you can read in the CODE_OF_CONDUCT.md file.</t>
  </si>
  <si>
    <t>Reporting an issue</t>
  </si>
  <si>
    <t>The prefered way to report any bug is opening an issue in the project's repo.</t>
  </si>
  <si>
    <t>- Try to use a descriptive and to-the-point title</t>
  </si>
  <si>
    <t>- It's a good idea to include some of these sections:</t>
  </si>
  <si>
    <t>- Steps to reproduce the bug</t>
  </si>
  <si>
    <t>- Expected behaviour/response</t>
  </si>
  <si>
    <t>- Actual response</t>
  </si>
  <si>
    <t>- Sometimes it is also helpful if you mention your operating system, browser version and installed plugins.</t>
  </si>
  <si>
    <t>Solving an issue</t>
  </si>
  <si>
    <t>Issues labeled with help wanted are well defined features ready to be implemented by whoever wants to do it.</t>
  </si>
  <si>
    <t>If you want to contribute code to solve an issue:</t>
  </si>
  <si>
    <t>- Add a comment to tell everyone you are working on the issue.</t>
  </si>
  <si>
    <t>- Open a pull request to the main repository describing what issue you are addressing and following our coding conventions</t>
  </si>
  <si>
    <t>Working on your first Pull Request? You can learn how from this free series How to Contribute to an Open Source Project on GitHub</t>
  </si>
  <si>
    <t>If you'd like us to review your pull request in good spirits, please follow our coding conventions:</t>
  </si>
  <si>
    <t>- Include specs to test any changes you've made</t>
  </si>
  <si>
    <t>- Travis CI will check whether the rest of the application is still working properly; check its build and make sure all tests are passing</t>
  </si>
  <si>
    <t>- Your pull request will be automatically reviewed by Hound CI; fix any issues it reports</t>
  </si>
  <si>
    <t>- Follow the seven rules of a great commit message</t>
  </si>
  <si>
    <t>When we review your pull request and ask for changes, if you're proficient using git rebase edit existing commits instead of adding new ones. If you aren't proficient with git rebase, ignore this point.</t>
  </si>
  <si>
    <t>Core team members</t>
  </si>
  <si>
    <t>- Javi Mart</t>
  </si>
  <si>
    <t>- Juli</t>
  </si>
  <si>
    <t>- Raimond Garc</t>
  </si>
  <si>
    <t>All other contributors</t>
  </si>
  <si>
    <t>In addition to the formal team, there are over a hundred contributors. Thank you so much for your code! Big thanks too to the people that contribute in many other ways including documentation, translations, evangelism, dev ops, communication, organizing and more!</t>
  </si>
  <si>
    <t>Finally a special thanks to the former core team members. Lovingly known as The Alumni:</t>
  </si>
  <si>
    <t>Juanjo Baz, Enrique Garc, Alberto Calder, Mar, Alberto Garc</t>
  </si>
  <si>
    <t>contiki-os@contiki.xlsx</t>
  </si>
  <si>
    <t>Do you have a new cool feature that you'd like to contribute to
Contiki? Or a fix for a bug? Great! The Contiki project loves code
contributions, improvements, and bugfixes, but we require that they
follow a set of guidelines and that they are contributed in a specific
way.</t>
  </si>
  <si>
    <t>Additional rules apply for contributions of a new hardware platform.</t>
  </si>
  <si>
    <t>General Advice</t>
  </si>
  <si>
    <t>The chance of getting your pull request accepted increases considerably
if you adhere to the following rules in addition to the aforementioned
formatting and naming standards:</t>
  </si>
  <si>
    <t>- Ensure that all contributed files have a valid copyright statement
and an open-source license.</t>
  </si>
  <si>
    <t>- Do not bundle commits that are unrelated to each other -- create
separate pull requests instead.</t>
  </si>
  <si>
    <t>- Adhere to ISO C99 in all C language source files. Exceptions are
allowed for those platform-dependent source files that rely on the
extensions of a specific set of compilers.</t>
  </si>
  <si>
    <t>- Clean up the commit history. "git rebase -i" is useful for this purpose.</t>
  </si>
  <si>
    <t>- Do not include executable binary files, because they are usually
rejected for security reasons. Instead, provide instructions for how
to compile the file, so that a trusted member of the merge team can
commit it.</t>
  </si>
  <si>
    <t>- Write a descriptive pull request message. Explain the advantages and
disadvantages of your proposed changes.</t>
  </si>
  <si>
    <t>- Before starting to work on a major contribution, discuss your idea
with experienced Contiki programmers (e.g., on the contiki-developers
mailing list) to avoid wasting time on things that have no chance of
getting merged into Contiki.</t>
  </si>
  <si>
    <t>Source code that goes into the mainline Contiki repository must be of
interest to a large part of the Contiki community. It must be
well-tested and the merge team must have confidence that the code can
be maintained over a longer period. See below for more details
pertaining to platform contributions.</t>
  </si>
  <si>
    <t>Contributions that have been made in research projects, and typically
do not get maintained thereafter, are better suited for inclusion in
the Contiki projects repository.</t>
  </si>
  <si>
    <t>Structuring Commits</t>
  </si>
  <si>
    <t>- Write descriptive commit messages. They don't have to be very long,
but you should mention what the commit achieves. Commit messages
like "modified foo/bar.c" are not helpful, should not be used, and
are likely to result in you having to re-write them.</t>
  </si>
  <si>
    <t>- Please do not add / remove irrelevant new line markers. Don't remove
the new line marker at the EOF.</t>
  </si>
  <si>
    <t>- Please, make sure that your patch doesn't add lines with trailing
whitespaces. If you run uncrustify as discussed above, this should
get taken care of for you automatically.</t>
  </si>
  <si>
    <t>- More generally speaking, make sure that each commit in your history
only includes changes necessary to implement whatever it is the
commit is trying to achieve. All changes should be mentioned in the
commit message.</t>
  </si>
  <si>
    <t>Code Formatting</t>
  </si>
  <si>
    <t>We require that all code contributed to the Contiki tree follows the
same code formatting as the existing Contiki code. We are very strict
on this.</t>
  </si>
  <si>
    <t>Code must be formatted according to
contiki/doc/code-style.c.</t>
  </si>
  <si>
    <t>The Contiki source tree contains scripts to assist with correct code formatting
and we recommend Uncrustify as the
preferred auto formatter. Everything is under
tools/code-style.</t>
  </si>
  <si>
    <t>If you wish, you can format all changed resources in your working tree
automatically if the
tools/code-style/uncrustify-changed.sh
script is added as a Git pre-commit
hook to your Git
configuration.</t>
  </si>
  <si>
    <t>Here are some examples of what you can do:</t>
  </si>
  <si>
    <t>- To check a file's style without changing the file on disk, you can run this:
./tools/code-style/uncrustify-check-style.sh &lt;path-to-file&gt;
This script will only accept a single file as its argument.</t>
  </si>
  <si>
    <t>- To auto format a file (and change it on disk) you can run this:
./tools/code-style/uncrustify-fix-style.sh &lt;path-to-file&gt;</t>
  </si>
  <si>
    <t>- uncrustify-fix-style.sh will accept a space-delimited list of files as its argument. Thus, you can auto-format an entire directory by running something like this:
./tools/code-style/uncrustify-fix-style.sh `find cpu/cc2538 -type f -name "*.[ch]"`</t>
  </si>
  <si>
    <t>This is not a silver bullet and developer intervention is still required. Below are some examples of code which will get misformatted by uncrustify:</t>
  </si>
  <si>
    <t>- Math symbol following a cast to a typedef</t>
  </si>
  <si>
    <t>a = (uint8_t) ~P0_1; /* Cast to a typedef. Space gets added here (incorrect) */
a = (int)~P0_1;      /* Cast to a known type. Space gets removed (correct) */
a = (uint8_t)P0_1;   /* Variable directly after the cast. Space gets removed (correct) */</t>
  </si>
  <si>
    <t>- while(&lt;condition&gt;); will become while(&lt;condition&gt;) ; (space incorrectly added after closing paren)</t>
  </si>
  <si>
    <t>- ??asm("wfi"); becomes asm ("wfi");: A space gets added before the opening paren, because the asm keyword stops this from getting interpreted as a normal function call / macro invocation. This is only a problem with asm. For instance, ??foo("bar"); gets formatted correctly.</t>
  </si>
  <si>
    <t>We require that all code contributed to the Contiki tree follow the
Contiki source code naming standard:</t>
  </si>
  <si>
    <t>- File names are composed of lower-case characters and dashes. Like
this: simple-udp.c</t>
  </si>
  <si>
    <t>- Variable and function names are composed of lower-case characters
and underscores. Like this: simple_udp_send();</t>
  </si>
  <si>
    <t>- Variable and function names that are visible outside of their module
must begin with the name of the module. Like this:
simple_udp_send(), which is in the simple-udp module, declared in
simple-udp.h, and implemented in simple-udp.c.</t>
  </si>
  <si>
    <t>- C macros are composed of upper-case characters and underscores. Like
this: PROCESS_THREAD().</t>
  </si>
  <si>
    <t>- Configuration definitions begin with the module name and CONF_. Like
this: PROCESS_CONF_NUMEVENTS.</t>
  </si>
  <si>
    <t>How to Contribute Code</t>
  </si>
  <si>
    <t>When your code is formatted according to the Contiki code style and
follows the Contiki naming standard, it is time to send it to the
Contiki maintainers to look at!</t>
  </si>
  <si>
    <t>All code contributions to Contiki are submitted as Github pull
requests. Pull
requests will be reviewed and accepted according to the guidelines
found in the next section.</t>
  </si>
  <si>
    <t>The basic guidelines to to start a Pull-Request:</t>
  </si>
  <si>
    <t>- Create a new branch for your modifications. This branch should be based on the latest contiki master branch.</t>
  </si>
  <si>
    <t>- If you already added the commits to another branch you can cherry-pick them onto your new branch.</t>
  </si>
  <si>
    <t>- Push the new branch to github.</t>
  </si>
  <si>
    <t>- Raise the new Pull Requests on this new branch. Raising a Pull Request for the master branch is almost always a bad idea.</t>
  </si>
  <si>
    <t>- If changes are requested do not close the pull request but rewrite your history. Details about rewriting your history</t>
  </si>
  <si>
    <t>- You now force-push the changes to github. The pull-request is automatically updated.</t>
  </si>
  <si>
    <t>In Git terminology this is equivalent to:</t>
  </si>
  <si>
    <t>- Make sure you have the original contiki repo as origin.</t>
  </si>
  <si>
    <t>$ git remote -v
contiki-orig     https://github.com/contiki-os/contiki.git</t>
  </si>
  <si>
    <t>- If not add it</t>
  </si>
  <si>
    <t>$ git remote add contiki-orig https://github.com/contiki-os/contiki.git</t>
  </si>
  <si>
    <t>- Make sure you have the latest version of your remotes</t>
  </si>
  <si>
    <t>$ git remote update</t>
  </si>
  <si>
    <t>- Create a new branch "my_new_feature" based on the latest contiki master branch</t>
  </si>
  <si>
    <t>$ git checkout contiki-orig/master -b my_new_feature</t>
  </si>
  <si>
    <t>- Add your work. For example by cherry-picking your changes from another branch.</t>
  </si>
  <si>
    <t>$ git cherry-pick &lt;HASH OF COMMIT&gt;</t>
  </si>
  <si>
    <t>- Push to your github repository</t>
  </si>
  <si>
    <t>$ git push origin my_new_feature</t>
  </si>
  <si>
    <t>- Make a Pull Request for that branch</t>
  </si>
  <si>
    <t>- Rewrite your history if requested</t>
  </si>
  <si>
    <t>$ git rebase -i contiki-orig/master</t>
  </si>
  <si>
    <t>- As rewriting your history can break things you must force-push the changes. Warning: Force-pushing normally is dangerous and you might break things. Make sure you are never force-pushing branches other people are supposed to work with.</t>
  </si>
  <si>
    <t>$ git push origin my_new_feature -f</t>
  </si>
  <si>
    <t>- NOTE: To avoid all the pain of selectively picking commits, rebasing and force-pushing - begin your development with a branch OTHER THAN your master branch, and push changes to that branch after any local commits.</t>
  </si>
  <si>
    <t>Pull Request Merging Policy</t>
  </si>
  <si>
    <t>Pull requests (PRs) are reviewed by the merge team.
Generally, PRs require two "+1" before they can be merged by someone on the merge team.
The since Contiki 3.0, the merging policy is the following:</t>
  </si>
  <si>
    <t>- The PR receives one "-1" from a merge team member (along with specific feedback). The PR is closed. A "-1" must be accompanied with a clear explanation why the PR will not be considered for inclusion.</t>
  </si>
  <si>
    <t>- The PR receives two "+1" from merge team members. The PR is merged.</t>
  </si>
  <si>
    <t>- The PR was inactive for two months. A team member may either:</t>
  </si>
  <si>
    <t>- Comment "Is there any interest for this PR? Is there any work pending on it? If not I will close it in one month." Back to initial state in case of activity, close otherwise.</t>
  </si>
  <si>
    <t>- Comment "I approve this PR. If nobody disapproves within one month, I will merge it." Back to initial state in case of activity, merge otherwise.</t>
  </si>
  <si>
    <t>There is an exception to the rule.
Code that requires esoteric expertise such as some applications, platforms or tools can be merged after a single "+1" from its domain expert.</t>
  </si>
  <si>
    <t>Travis / Regression testing</t>
  </si>
  <si>
    <t>Travis is a service that runs regression
tests. If you make a pull-request for Contiki this is automatically
forwarded to Travis and regression tests are run. A box with
information about the state of you pull request should show up after a
minute or two.</t>
  </si>
  <si>
    <t>If the test fails it is likely that something is wrong with your
code. Please look carefully at the log. It might also be that some
package on the testing VM was updated and causes the build to fail. If
you are sure that is is not your code causing the tests to fail start
a new issue describing the problem. Also note this in your pull
request.</t>
  </si>
  <si>
    <t>You can also register at Travis for
free. Once you activated your Contiki repository, every push will be
tested at Travis. The configuration is part of the contiki repository
and testing will therefore work out-of-the-box. At Travis you then get
an overview of the state of each of your branches.</t>
  </si>
  <si>
    <t>New Platforms</t>
  </si>
  <si>
    <t>A new hardware port will be considered for inclusion in mainline Contiki
if it satisfies the following rules:</t>
  </si>
  <si>
    <t>- There must be at least one person willing and committed to maintain it.
They may but do not have to be the people who wrote the code. Similarly,
they may but do not have to be affiliated with the hardware manufacturer.
In the first instance, code maintenance would mean keeping the port up to
speed by submitting pull requests as Contiki moves forward. In the longer
term, people who maintain a reasonable level of commitment and who demonstrate
that they know what they're doing may be invited to become repo collaborators.</t>
  </si>
  <si>
    <t>- The hardware must be commercially available and of interest to a wide audience.
In other words, ports for bespoke hardware built for e.g. a specific project /
a single customer / niche markets are more suitable for a Contiki fork.</t>
  </si>
  <si>
    <t>- The code must strictly adhere to the Contiki code style, as discussed above.</t>
  </si>
  <si>
    <t>- The new files must have a clear copyright notice and license header. Contiki's
preferred software license is the
3-clause BSD.
Other licenses may also be considered
as long as they are compatible with the 3-clause BSD (e.g. the Apache 2.0 license).
Conversely, code distributed under GPL cannot be considered. The same applies to
bespoke licenses, such as those allowing use or redistribution only together with
certain kinds of hardware.</t>
  </si>
  <si>
    <t>- The port must demonstrate a certain degree of completeness and maturity. Common sense
applies here.</t>
  </si>
  <si>
    <t>- The port must be accompanied by examples demonstrating basic functionality. This could
be a set of examples under examples/&lt;new-hardware-port&gt; and/or documentation of
which existing examples are meant to work.</t>
  </si>
  <si>
    <t>- The port must provide compile regression tests by extending the existing travis
integration testing framework. Again, we can't specify explicitly
what those tests should be, but something more interesting than hello-world is expected.</t>
  </si>
  <si>
    <t>- The work must be documented. The documentation could be README.md files
under the platform / cpu / example dirs or wiki pages. Doxygen comments are
also encouraged. The documentation should include:</t>
  </si>
  <si>
    <t>- A getting started guide, including a list of tools required to use the platform
(e.g. toolchain, software to program the device), where to get them from and brief notes
how to install them (can simply be a list of links to external guides)</t>
  </si>
  <si>
    <t>- A list of things which will work off the shelf</t>
  </si>
  <si>
    <t>- A list of things which are not meant to work, if any</t>
  </si>
  <si>
    <t>- Additional reading resources (e.g. datasheets, hardware user guides, web resources)</t>
  </si>
  <si>
    <t>- A ToDo list, if applicable.</t>
  </si>
  <si>
    <t>- It must be possible to use the port using free software. We do not discourage the
use of commercial software (e.g. support for a commercial toolchain), quite the opposite.
However, we will insist on the existence of a free alternative for everything.</t>
  </si>
  <si>
    <t>After the port has been accepted, things meant to work off the shelf should
keep working off the shelf as Contiki moves forward.</t>
  </si>
  <si>
    <t>We appreciate that, for many people, contributing to Contiki is a spare time
activity and our expectations from port maintainers take this into
consideration. All we ask from maintainers is to comment on and address
relevant pull requests at a reasonable frequency and to make sure travis keeps
passing. In other words, we just want platforms to stay healthy over time and
to thus avoid becoming very broken / obsolete.</t>
  </si>
  <si>
    <t>Lint commit messages</t>
  </si>
  <si>
    <t>conventional-changelog@commitlint.xlsx</t>
  </si>
  <si>
    <t>Yeay! You want to contribute to commitlint. That's amazing!
To smoothen everyone's experience involved with the project please take note of the following guidelines and rules.</t>
  </si>
  <si>
    <t>Thank you for reporting any issues you find. We do our best to test and make commitlint as solid as possible, but any reported issue is a real help.</t>
  </si>
  <si>
    <t>commitlint issues</t>
  </si>
  <si>
    <t>Please follow these guidelines when reporting issues:</t>
  </si>
  <si>
    <t>- Provide a title in the format of &lt;Error&gt; when &lt;Task&gt;</t>
  </si>
  <si>
    <t>- Tag your issue with the tag bug</t>
  </si>
  <si>
    <t>- Provide a short summary of what you are trying to do</t>
  </si>
  <si>
    <t>- Provide the log of the encountered error if applicable</t>
  </si>
  <si>
    <t>- Provide the exact version of commitlint. Check npm ls @commitlint/cli when in doubt</t>
  </si>
  <si>
    <t>- Be awesome and consider contributing a pull request</t>
  </si>
  <si>
    <t>Want to contribute?</t>
  </si>
  <si>
    <t>You consider contributing changes to commitlint
Please consider these guidelines when filing a pull request:</t>
  </si>
  <si>
    <t>commitlint pull requests</t>
  </si>
  <si>
    <t>- Follow the Coding Rules</t>
  </si>
  <si>
    <t>- Follow the Commit Rules</t>
  </si>
  <si>
    <t>- Make sure you rebased the current master branch when filing the pull request</t>
  </si>
  <si>
    <t>- Squash your commits when filing the pull request</t>
  </si>
  <si>
    <t>- Provide a short title with a maximum of 100 characters</t>
  </si>
  <si>
    <t>- Provide a more detailed description containing
_ What you want to achieve
_ What you changed
_ What you added
_ What you removed</t>
  </si>
  <si>
    <t>To keep the code base of commitlint neat and tidy the following rules apply to every change</t>
  </si>
  <si>
    <t>- prettier is king</t>
  </si>
  <si>
    <t>- Favor micro library over swiss army knives (rimraf, ncp vs. fs-extra)</t>
  </si>
  <si>
    <t>- Be awesome</t>
  </si>
  <si>
    <t>Commit Rules</t>
  </si>
  <si>
    <t>To help everyone with understanding the commit history of commitlint the following commit rules are enforced.
To make your life easier commitlint is commitizen-friendly and provides the npm run-script commit.</t>
  </si>
  <si>
    <t>Commit standards</t>
  </si>
  <si>
    <t>- conventional-changelog</t>
  </si>
  <si>
    <t>- husky commit message hook available</t>
  </si>
  <si>
    <t>- present tense</t>
  </si>
  <si>
    <t>- maximum of 100 characters</t>
  </si>
  <si>
    <t>- message format of $type($scope): $message</t>
  </si>
  <si>
    <t>cookiecutter@cookiecutter.xlsx</t>
  </si>
  <si>
    <t>Contributions are welcome, and they are greatly appreciated! Every little bit helps, and credit will always be given.</t>
  </si>
  <si>
    <t>- Contributor Setup</t>
  </si>
  <si>
    <t>- Contributor Guidelines</t>
  </si>
  <si>
    <t>- Contributor Testing</t>
  </si>
  <si>
    <t>- Core Committer Guide</t>
  </si>
  <si>
    <t>You can contribute in many ways:</t>
  </si>
  <si>
    <t>Create Cookiecutter Templates</t>
  </si>
  <si>
    <t>Some other Cookiecutter templates to list in the README would be great.</t>
  </si>
  <si>
    <t>If you create a Cookiecutter template, submit a pull request adding it to README.md.</t>
  </si>
  <si>
    <t>Report bugs at https://github.com/cookiecutter/cookiecutter/issues.</t>
  </si>
  <si>
    <t>If you are reporting a bug, please include:</t>
  </si>
  <si>
    <t>- If you can, provide detailed steps to reproduce the bug.</t>
  </si>
  <si>
    <t>- If you don't have steps to reproduce the bug, just note your observations in as much detail as you can. Questions to start a discussion about the issue are welcome.</t>
  </si>
  <si>
    <t>Look through the GitHub issues for bugs. Anything tagged with "bug" is open to whoever wants to implement it.</t>
  </si>
  <si>
    <t>Look through the GitHub issues for features. Anything tagged with "enhancement" and "please-help" is open to whoever wants to implement it.</t>
  </si>
  <si>
    <t>Please do not combine multiple feature enhancements into a single pull request.</t>
  </si>
  <si>
    <t>Note: this project is very conservative, so new features that aren't tagged with "please-help" might not get into core. We're trying to keep the code base small, extensible, and streamlined. Whenever possible, it's best to try and implement feature ideas as separate projects outside of the core codebase.</t>
  </si>
  <si>
    <t>Write Documentation</t>
  </si>
  <si>
    <t>Cookiecutter could always use more documentation, whether as part of the official Cookiecutter docs, in docstrings, or even on the web in blog posts, articles, and such.</t>
  </si>
  <si>
    <t>If you want to review your changes on the documentation locally, you can do:</t>
  </si>
  <si>
    <t>pip install -r docs/requirements.txt
make servedocs</t>
  </si>
  <si>
    <t>This will compile the documentation, open it in your browser and start watching the files for changes, recompiling as you save.</t>
  </si>
  <si>
    <t>Submit Feedback</t>
  </si>
  <si>
    <t>The best way to send feedback is to file an issue at https://github.com/cookiecutter/cookiecutter/issues.</t>
  </si>
  <si>
    <t>If you are proposing a feature:</t>
  </si>
  <si>
    <t>Setting Up the Code for Local Development</t>
  </si>
  <si>
    <t>Here's how to set up cookiecutter for local development.</t>
  </si>
  <si>
    <t>1.  Fork the cookiecutter repo on GitHub.</t>
  </si>
  <si>
    <t>2.  Clone your fork locally:</t>
  </si>
  <si>
    <t>git clone git@github.com:your_name_here/cookiecutter.git</t>
  </si>
  <si>
    <t>3.  Install your local copy into a virtualenv. Assuming you have virtualenvwrapper installed, this is how you set up your fork for local development:</t>
  </si>
  <si>
    <t>mkvirtualenv cookiecutter
cd cookiecutter/
python setup.py develop</t>
  </si>
  <si>
    <t>4.  Create a branch for local development:</t>
  </si>
  <si>
    <t>git checkout -b name-of-your-bugfix-or-feature</t>
  </si>
  <si>
    <t>Now you can make your changes locally.</t>
  </si>
  <si>
    <t>5.  When you're done making changes, check that your changes pass the tests and lint check:</t>
  </si>
  <si>
    <t>pip install tox
tox</t>
  </si>
  <si>
    <t>Please note that tox runs lint check automatically, since we have a test environment for it.</t>
  </si>
  <si>
    <t>If you feel like running only the lint environment, please use the following command:</t>
  </si>
  <si>
    <t>tox -e lint</t>
  </si>
  <si>
    <t>6.  Ensure that your feature or commit is fully covered by tests. Check report after regular tox run. You can also run coverage only report and get html report with statement by statement highlighting:</t>
  </si>
  <si>
    <t>tox -e cov-report</t>
  </si>
  <si>
    <t>You report will be placed to htmlcov directory. Please do not include this directory to your commits. By default this directory in our .gitignore file.</t>
  </si>
  <si>
    <t>7.  Commit your changes and push your branch to GitHub:</t>
  </si>
  <si>
    <t>git add .
git commit -m "Your detailed description of your changes."
git push origin name-of-your-bugfix-or-feature</t>
  </si>
  <si>
    <t>8.  Submit a pull request through the GitHub website.</t>
  </si>
  <si>
    <t>Contributor Guidelines</t>
  </si>
  <si>
    <t>Before you submit a pull request, check that it meets these guidelines:</t>
  </si>
  <si>
    <t>1.  The pull request should include tests.</t>
  </si>
  <si>
    <t>2.  If the pull request adds functionality, the docs should be updated. Put your new functionality into a function with a docstring, and add the feature to the list in README.md.</t>
  </si>
  <si>
    <t>3.  The pull request must pass all CI/CD jobs before being ready for review.</t>
  </si>
  <si>
    <t>4.  If one CI/CD job is failing for unrelated reasons you may want to create another PR to fix that first.</t>
  </si>
  <si>
    <t>- PEP8</t>
  </si>
  <si>
    <t>- Functions over classes except in tests</t>
  </si>
  <si>
    <t>- Quotes via http://stackoverflow.com/a/56190/5549</t>
  </si>
  <si>
    <t>- Use double quotes around strings that are used for interpolation or that are natural language messages</t>
  </si>
  <si>
    <t>- Use single quotes for small symbol-like strings (but break the rules if the strings contain quotes)</t>
  </si>
  <si>
    <t>- Use triple double quotes for docstrings and raw string literals for regular expressions even if they aren't needed.</t>
  </si>
  <si>
    <t>- Example:</t>
  </si>
  <si>
    <t>LIGHT_MESSAGES = {
'English': "There are %(number_of_lights)s lights.",
'Pirate':  "Arr! Thar be %(number_of_lights)s lights."
}
def lights_message(language, number_of_lights):
"""Return a language-appropriate string reporting the light count."""
return LIGHT_MESSAGES[language] % locals()
def is_pirate(message):
"""Return True if the given message sounds piratical."""
return re.search(r"(?i)(arr|avast|yohoho)!", message) is not None</t>
  </si>
  <si>
    <t>- Write new code in Python 3.</t>
  </si>
  <si>
    <t>Testing with tox</t>
  </si>
  <si>
    <t>Tox uses py.test under the hood, hence it supports the same syntax for selecting tests.</t>
  </si>
  <si>
    <t>For further information please consult the pytest usage docs.</t>
  </si>
  <si>
    <t>To run a particular test class with tox:</t>
  </si>
  <si>
    <t>tox -e py '-k TestFindHooks'</t>
  </si>
  <si>
    <t>To run some tests with names matching a string expression:</t>
  </si>
  <si>
    <t>tox -e py '-k generate'</t>
  </si>
  <si>
    <t>Will run all tests matching "generate", test_generate_files for example.</t>
  </si>
  <si>
    <t>To run just one method:</t>
  </si>
  <si>
    <t>tox -e py '-k "TestFindHooks and test_find_hook"'</t>
  </si>
  <si>
    <t>To run all tests using various versions of python in virtualenvs defined in tox.ini, just run tox:</t>
  </si>
  <si>
    <t>tox</t>
  </si>
  <si>
    <t>This configuration file setup the pytest-cov plugin and it is an additional dependency. It generate a coverage report after the tests.</t>
  </si>
  <si>
    <t>It is possible to tests with some versions of python, to do this the command is:</t>
  </si>
  <si>
    <t>tox -e py36,pypy3</t>
  </si>
  <si>
    <t>Will run py.test with the python3.6 and pypy3 interpreters, for example.</t>
  </si>
  <si>
    <t>Core Committer Guide</t>
  </si>
  <si>
    <t>Vision and Scope</t>
  </si>
  <si>
    <t>Core committers, use this section to:</t>
  </si>
  <si>
    <t>- Guide your instinct and decisions as a core committer</t>
  </si>
  <si>
    <t>- Limit the codebase from growing infinitely</t>
  </si>
  <si>
    <t>Command-Line Accessible</t>
  </si>
  <si>
    <t>- Provides a command-line utility that creates projects from cookiecutters</t>
  </si>
  <si>
    <t>- Extremely easy to use without having to think too hard</t>
  </si>
  <si>
    <t>- Flexible for more complex use via optional arguments</t>
  </si>
  <si>
    <t>API Accessible</t>
  </si>
  <si>
    <t>- Entirely function-based and stateless (Class-free by intentional design)</t>
  </si>
  <si>
    <t>- Usable in pieces for developers of template generation tools</t>
  </si>
  <si>
    <t>Being Jinja2-specific</t>
  </si>
  <si>
    <t>- Sets a standard baseline for project template creators, facilitating reuse</t>
  </si>
  <si>
    <t>- Minimizes the learning curve for those who already use Flask or Django</t>
  </si>
  <si>
    <t>- Minimizes scope of Cookiecutter codebase</t>
  </si>
  <si>
    <t>Extensible</t>
  </si>
  <si>
    <t>Being extendable by people with different ideas for Jinja2-based project template tools.</t>
  </si>
  <si>
    <t>- Entirely function-based</t>
  </si>
  <si>
    <t>- Aim for statelessness</t>
  </si>
  <si>
    <t>- Lets anyone write more opinionated tools</t>
  </si>
  <si>
    <t>Freedom for Cookiecutter users to build and extend.</t>
  </si>
  <si>
    <t>- No officially-maintained cookiecutter templates, only ones by individuals</t>
  </si>
  <si>
    <t>- Commercial project-friendly licensing, allowing for private cookiecutters and private Cookiecutter-based tools</t>
  </si>
  <si>
    <t>Fast and Focused</t>
  </si>
  <si>
    <t>Cookiecutter is designed to do one thing, and do that one thing very well.</t>
  </si>
  <si>
    <t>- Cover the use cases that the core committers need, and as little as possible beyond that :)</t>
  </si>
  <si>
    <t>- Generates project templates from the command-line or API, nothing more</t>
  </si>
  <si>
    <t>- Minimize internal line of code (LOC) count</t>
  </si>
  <si>
    <t>- Ultra-fast project generation for high performance downstream tools</t>
  </si>
  <si>
    <t>Inclusive</t>
  </si>
  <si>
    <t>- Cross-platform and cross-version support are more important than features/functionality</t>
  </si>
  <si>
    <t>- Fixing Windows bugs even if it's a pain, to allow for use by more beginner coders</t>
  </si>
  <si>
    <t>Stable</t>
  </si>
  <si>
    <t>- Aim for 100% test coverage and covering corner cases</t>
  </si>
  <si>
    <t>- No pull requests will be accepted that drop test coverage on any platform, including Windows</t>
  </si>
  <si>
    <t>- Conservative decisions patterned after CPython's conservative decisions with stability in mind</t>
  </si>
  <si>
    <t>- Stable APIs that tool builders can rely on</t>
  </si>
  <si>
    <t>- New features require a +1 from 3 core committers</t>
  </si>
  <si>
    <t>VCS-Hosted Templates</t>
  </si>
  <si>
    <t>Cookiecutter project templates are intentionally hosted VCS repos as-is.</t>
  </si>
  <si>
    <t>- They are easily forkable</t>
  </si>
  <si>
    <t>- It's easy for users to browse forks and files</t>
  </si>
  <si>
    <t>- They are searchable via standard Github/Bitbucket/other search interface</t>
  </si>
  <si>
    <t>- Minimizes the need for packaging-related cruft files</t>
  </si>
  <si>
    <t>- Easy to create a public project template and host it for free</t>
  </si>
  <si>
    <t>- Easy to collaborate</t>
  </si>
  <si>
    <t>Process: Pull Requests</t>
  </si>
  <si>
    <t>If a pull request is untriaged:</t>
  </si>
  <si>
    <t>- Look at the roadmap</t>
  </si>
  <si>
    <t>- Set it for the milestone where it makes the most sense</t>
  </si>
  <si>
    <t>- Add it to the roadmap</t>
  </si>
  <si>
    <t>How to prioritize pull requests, from most to least important:</t>
  </si>
  <si>
    <t>- Fixes for broken tests. Broken means broken on any supported platform or Python version.</t>
  </si>
  <si>
    <t>- Extra tests to cover corner cases.</t>
  </si>
  <si>
    <t>- Minor edits to docs.</t>
  </si>
  <si>
    <t>- Bug fixes.</t>
  </si>
  <si>
    <t>- Major edits to docs.</t>
  </si>
  <si>
    <t>- Features.</t>
  </si>
  <si>
    <t>Ensure that each pull request meets all requirements in checklist.</t>
  </si>
  <si>
    <t>Process: Issues</t>
  </si>
  <si>
    <t>If an issue is a bug that needs an urgent fix, mark it for the next patch release.
Then either fix it or mark as please-help.</t>
  </si>
  <si>
    <t>For other issues: encourage friendly discussion, moderate debate, offer your thoughts.</t>
  </si>
  <si>
    <t>New features require a +1 from 2 other core committers (besides yourself).</t>
  </si>
  <si>
    <t>Process: Roadmap</t>
  </si>
  <si>
    <t>The roadmap located here</t>
  </si>
  <si>
    <t>Due dates are flexible. Core committers can change them as needed. Note that GitHub sort on them is buggy.</t>
  </si>
  <si>
    <t>How to number milestones:</t>
  </si>
  <si>
    <t>- Follow semantic versioning. Look at: http://semver.org</t>
  </si>
  <si>
    <t>Milestone size:</t>
  </si>
  <si>
    <t>- If a milestone contains too much, move some to the next milestone.</t>
  </si>
  <si>
    <t>- Err on the side of more frequent patch releases.</t>
  </si>
  <si>
    <t>Process: Pull Request merging and HISTORY.md maintenance</t>
  </si>
  <si>
    <t>If you merge a pull request, you're responsible for updating AUTHORS.md and HISTORY.md</t>
  </si>
  <si>
    <t>When you're processing the first change after a release, create boilerplate following the existing pattern:</t>
  </si>
  <si>
    <t>## x.y.z (Development)</t>
  </si>
  <si>
    <t>The goals of this release are TODO: release summary of features</t>
  </si>
  <si>
    <t>Features:</t>
  </si>
  <si>
    <t>* Feature description, thanks to [@contributor](https://github.com/contributor) (#PR).</t>
  </si>
  <si>
    <t>Bug Fixes:</t>
  </si>
  <si>
    <t>* Bug fix description, thanks to [@contributor](https://github.com/contributor) (#PR).</t>
  </si>
  <si>
    <t>* Description of the change, thanks to [@contributor](https://github.com/contributor) (#PR).</t>
  </si>
  <si>
    <t>Process: Accepting Template Pull Requests</t>
  </si>
  <si>
    <t>- Run the template to generate the project.</t>
  </si>
  <si>
    <t>- Attempt to start/use the rendered project.</t>
  </si>
  <si>
    <t>- Merge the template in.</t>
  </si>
  <si>
    <t>- Update the history file.</t>
  </si>
  <si>
    <t>note: Adding a template doesn't give authors credit.</t>
  </si>
  <si>
    <t>Process: Your own code changes</t>
  </si>
  <si>
    <t>All code changes, regardless of who does them, need to be reviewed and merged by someone else.
This rule applies to all the core committers.</t>
  </si>
  <si>
    <t>Exceptions:</t>
  </si>
  <si>
    <t>- Minor corrections and fixes to pull requests submitted by others.</t>
  </si>
  <si>
    <t>- While making a formal release, the release manager can make necessary, appropriate changes.</t>
  </si>
  <si>
    <t>- Small documentation changes that reinforce existing subject matter. Most commonly being, but not limited to spelling and grammar corrections.</t>
  </si>
  <si>
    <t>- Ensure cross-platform compatibility for every change that's accepted. Windows, Mac, Debian &amp; Ubuntu Linux.</t>
  </si>
  <si>
    <t>- Ensure that code that goes into core meets all requirements in this checklist: https://gist.github.com/audreyr/4feef90445b9680475f2</t>
  </si>
  <si>
    <t>- Don't add any classes to the codebase unless absolutely needed. Err on the side of using functions.</t>
  </si>
  <si>
    <t>- Keep feature versions as small as possible, preferably one new feature per version.</t>
  </si>
  <si>
    <t>- Be welcoming to newcomers and encourage diverse new contributors from all backgrounds. Look at Code of Conduct.</t>
  </si>
  <si>
    <t>Becoming a Core Committer</t>
  </si>
  <si>
    <t>Contributors may be given core commit privileges. Preference will be given to those with:</t>
  </si>
  <si>
    <t>1.  Past contributions to Cookiecutter and other open-source projects. Contributions to Cookiecutter include both code (both accepted and pending) and friendly participation in the issue tracker. Quantity and quality are considered.</t>
  </si>
  <si>
    <t>2.  A coding style that the other core committers find simple, minimal, and clean.</t>
  </si>
  <si>
    <t>3.  Access to resources for cross-platform development and testing.</t>
  </si>
  <si>
    <t>4.  Time to devote to the project regularly.</t>
  </si>
  <si>
    <t>Contributing to ReactPlayer</t>
  </si>
  <si>
    <t>CookPete@react-player.xlsx</t>
  </si>
  <si>
    <t>Thanks for contributing to ReactPlayer!</t>
  </si>
  <si>
    <t>Running the demo locally is relatively easy:</t>
  </si>
  <si>
    <t>git clone https://github.com/CookPete/react-player.git
cd react-player
npm install # or yarn
npm start
open http://localhost:3000</t>
  </si>
  <si>
    <t>dist files</t>
  </si>
  <si>
    <t>There is no need to build or commit files in dist after making changes. The dist files are only there for bower support, and there is very little point in polluting every commit or pull request with the changes. The dist files will be automatically built and commmited when new versions are released, so your changes will be included then.</t>
  </si>
  <si>
    <t>This project uses standard code style. Be sure to lint the code after making changes and fix any issues that come up.</t>
  </si>
  <si>
    <t>This project uses karma with mocha and chai for testing in the browser. Be sure to test ReactPlayer after making changes and, if you</t>
  </si>
  <si>
    <t>coralproject@talk.xlsx</t>
  </si>
  <si>
    <t>Welcome! We are very excited that you are interested in contributing to Coral.</t>
  </si>
  <si>
    <t>This document is a companion to help you approach contributing. If it does not
do so, please let us know how we can improve it!</t>
  </si>
  <si>
    <t>By contributing to this project you agree to the Code of Conduct.</t>
  </si>
  <si>
    <t>- What should I Contribute?</t>
  </si>
  <si>
    <t>- Writing Code</t>
  </si>
  <si>
    <t>- When should I create an issue?</t>
  </si>
  <si>
    <t>- What should I include in my issue?</t>
  </si>
  <si>
    <t>- When should I create a pull request?</t>
  </si>
  <si>
    <t>- What should I include in my pull request?</t>
  </si>
  <si>
    <t>- Reviewing pull requests</t>
  </si>
  <si>
    <t>- Ensure contributions are linted and tested</t>
  </si>
  <si>
    <t>- Review the feature/fixes</t>
  </si>
  <si>
    <t>- Review architectural decisions</t>
  </si>
  <si>
    <t>- Verify localizations</t>
  </si>
  <si>
    <t>- Localization</t>
  </si>
  <si>
    <t>- Design Principles</t>
  </si>
  <si>
    <t>- GraphQL</t>
  </si>
  <si>
    <t>What should I Contribute?</t>
  </si>
  <si>
    <t>There are at least three different ways to contribute to Coral:</t>
  </si>
  <si>
    <t>Typically these take the form of creating a Pull Request for Coral, and
submitting it to be reviewed by a member of our team and the greater Coral
community.</t>
  </si>
  <si>
    <t>Working on your first Pull Request? You can learn how from this free video
series:</t>
  </si>
  <si>
    <t>How to Contribute to an Open Source Project on GitHub</t>
  </si>
  <si>
    <t>If you decide to fix an issue, please be sure to check the comment thread in
case somebody is already working on a fix. If nobody is working on it at the
moment, please leave a comment stating that you intend to work on it so other
people don</t>
  </si>
  <si>
    <t>If somebody claims an issue but doesn
fine to take it over but you should still leave a comment.</t>
  </si>
  <si>
    <t>Writing Code</t>
  </si>
  <si>
    <t>Conversation surrounding contributions begins when you can create an issue
describing your issue or suggestion.</t>
  </si>
  <si>
    <t>When should I create an issue?</t>
  </si>
  <si>
    <t>File an issue as soon as you have an idea of something you'd like to contribute.
We would love to hear what you're thinking and help refine the idea to make it
into the Coral ecosystem.</t>
  </si>
  <si>
    <t>What should I include in my issue?</t>
  </si>
  <si>
    <t>Coral has adopted an iterative, agile development philosophy. All contributions
that make it into the Coral repository should start with a user story in this
form:</t>
  </si>
  <si>
    <t>As a [type of Coral user] I'd like to [do something] so that I can [get some result/value].</t>
  </si>
  <si>
    <t>This exercise does two things:</t>
  </si>
  <si>
    <t>- Allows us to ground our technical choices in a clear, simple product need.</t>
  </si>
  <si>
    <t>- Expresses that product need in a way that doesn't imply a specific technical
solution allowing for debate as to the best way to solve the problem.</t>
  </si>
  <si>
    <t>Please feel free to provide as much detail as possible when filing the issue but
please do keep the initial issue specific to one need and try to avoid including
technical or design solutions.</t>
  </si>
  <si>
    <t>If you have a specific technical or design solution in mind, please submit it as
the first comment on the thread.</t>
  </si>
  <si>
    <t>When should I create a pull request?</t>
  </si>
  <si>
    <t>File a pull request if you've created an issue in our issues
page and have heard back from a member or contributor to Coral. This allows our
team to review the proposed changes prior to time being spent if the team
already has the feature/fix in the road map.</t>
  </si>
  <si>
    <t>What should I include in my pull request?</t>
  </si>
  <si>
    <t>When you create a pull request, the template will describe the required
components needed for it to be reviewed by a member of the Coral team. You
should end up filling out:</t>
  </si>
  <si>
    <t>- What does this PR (pull request) do?</t>
  </si>
  <si>
    <t>- How do I test this PR?</t>
  </si>
  <si>
    <t>You should describe what Github issue or ticket that the PR is associated with
to assist the review process. If this PR is resolving a particular bug, a
testing strategy should be described in the testing section. If this PR is
contributing a new feature, a description should describe a scenario to test or
verify the new functionality.</t>
  </si>
  <si>
    <t>Reviewing pull requests</t>
  </si>
  <si>
    <t>Reviewing pull requests in Coral is generally completed by the core Coral team
that is composed of developers employed by Vox Media Inc, but external reviews
or suggestions are also welcomed.</t>
  </si>
  <si>
    <t>Our review process generally follows a few core principles:</t>
  </si>
  <si>
    <t>Ensure contributions are linted and tested</t>
  </si>
  <si>
    <t>It is the job of CI linting and tests to notify of style issues within the
codebase. If it is not possible for style issues to be encapsulated as a
linting rule, it shouldn't be concretely enforced during the review process.
This can ensure that code reviews contain more meaningful feedback tied to the
contribution rather than nit-picking on stylistic choices.</t>
  </si>
  <si>
    <t>Reviewers must ensure that linting and tests pass in CI and locally prior to a
review taking place. You can do this by running npm run generate followed by
npm run lint and npm run test.</t>
  </si>
  <si>
    <t>Review the feature/fixes</t>
  </si>
  <si>
    <t>Any new features added to Coral should be reviewed for bugs through a manual
verification process to ensure that they function on your machine. If possible
you should review any automated tests that were added (or not added) related to
the feature.</t>
  </si>
  <si>
    <t>While the Coral team is not strict on test driven development (or TDD), any
contributions that include tests are greatly appreciated, and preferred over
those that do not.</t>
  </si>
  <si>
    <t>Review architectural decisions</t>
  </si>
  <si>
    <t>Any substantial changes made to the codebase should be reviewed to ensure
that they conform to the current way code/services are laid out.</t>
  </si>
  <si>
    <t>Architecture Decision Records (or ADR) are now being used to describe architectural decisions and can be found in the src/docs/architecture/decisions directory.</t>
  </si>
  <si>
    <t>Verify localizations</t>
  </si>
  <si>
    <t>While we don't have any automated tools at the time of writing that will
verify this in CI, any strings
should be wrapped in localization components to support other languages.</t>
  </si>
  <si>
    <t>Localization</t>
  </si>
  <si>
    <t>We use the fluent library and store our
translations in FTL files in
src/locales/ and src/core/server/locales/.</t>
  </si>
  <si>
    <t>Strings are added or removed from localization bundles in the translation files
as needed. Strings MUST NOT be changed after they've been committed and
pushed to master. Changing a string requires creating a new ID with a new name
(preferably descriptive instead of incremented) and deletion of the obsolete ID.
It's often useful to add a comment above the string with info about how and
where the string is used.</t>
  </si>
  <si>
    <t>Once a language has enough coverage, it should be added to
src/core/common/helpers/i18n/locales.ts.</t>
  </si>
  <si>
    <t>The Perspective API
also supports comments in specific languages. When the language is supported in
Coral and supported by the Perspective API, the language should be added to the
language map in src/core/server/services/comments/pipeline/phases/toxic.ts.</t>
  </si>
  <si>
    <t>To assist with the translation process, we have a script that is based on the
work by @cristiandean in https://github.com/coralproject/talk/pull/2949 that
will detect missing, new, or changed translation keys for the specified
language. You can use this with:</t>
  </si>
  <si>
    <t># usage: ./scripts/i18n/validate.ts &lt;locale&gt;
./scripts/i18n/validate.ts pt-BR</t>
  </si>
  <si>
    <t>Documentation that is publicly shown on
docs.coralproject.net is stored under
the release/4 branch as it contains information for versions 4.0 onwards of
Coral.</t>
  </si>
  <si>
    <t>To contribute new docs, you can either click the "Suggest Edits" in the top
right of each page, or you can edit directly via source. We suggest that for
individual fixes or contributions to the documentation.</t>
  </si>
  <si>
    <t>If you want to contribute via source files, you can follow the procedure
outlined below:</t>
  </si>
  <si>
    <t>1.  Clone the Talk repository via git clone https://github.com/coralproject/talk.git</t>
  </si>
  <si>
    <t>2.  Switch to the release/4 branch via git checkout release/4</t>
  </si>
  <si>
    <t>3.  Follow the procedure outlined on that branch's CONTRIBUTING.md file for contributing documentation changes</t>
  </si>
  <si>
    <t>4.  Create a pull request to merge your changes back into the release/4 branch</t>
  </si>
  <si>
    <t>Design Principles</t>
  </si>
  <si>
    <t>GraphQL</t>
  </si>
  <si>
    <t>Coral relies heavily on GraphQL as the query language for
the API and the runtime on the server that powers resolving data from data
sources. This heavily influences a lot of the decisions around how we create and
consume it's API internally and how we expose it to others to interact with.</t>
  </si>
  <si>
    <t>There are many GraphQL types in our schema.graphql
that define the way we handle data in our API. We'll try to outline a few of
them here with examples to help you understand their uses.</t>
  </si>
  <si>
    <t>Similar to defining an interface or a struct definition, GraphQL has flexible
types that can be used to define data types that are used for querying data from
the API. This retrieval can happen directly via a query, or after executing an
action using a mutation and querying its response result.</t>
  </si>
  <si>
    <t>An example of these types is the Comment and its nested CommentRevision
type:</t>
  </si>
  <si>
    <t>"""
Comment is a comment left by a User on an Story or another Comment as a reply.
"""
type Comment {
"""
id is the identifier of the Comment.
"""
id: ID!</t>
  </si>
  <si>
    <t>"""
body is the content of the Comment, and is an alias to the body of the
`revision.body`.
"""
body: String</t>
  </si>
  <si>
    <t>"""
revision is the current revision of the Comment's body.
"""
revision: CommentRevision</t>
  </si>
  <si>
    <t>"""
revisionHistory stores the previous CommentRevision's, with the most recent
edit last.
"""
revisionHistory: [CommentRevision!]!
@auth(
roles: [MODERATOR, ADMIN]
userIDField: "author_id"
permit: [SUSPENDED, BANNED, PENDING_DELETION]
)</t>
  </si>
  <si>
    <t>"""
status represents the Comment's current status.
"""
status: COMMENT_STATUS!
}</t>
  </si>
  <si>
    <t>Notice how the Comment type can nest more custom defined types. A Comment
can have a current CommentRevision named revision. It also has a list of its
historical revisionHistory:</t>
  </si>
  <si>
    <t>type CommentRevision {
"""
id is the identifier of the CommentRevision.
"""
id: ID!</t>
  </si>
  <si>
    <t>"""
comment is the reference to the original Comment associated with the current
Comment.
"""
comment: Comment!</t>
  </si>
  <si>
    <t>"""
actionCounts stores the counts of all the actions for the CommentRevision
specifically.
"""
actionCounts: ActionCounts! @auth(roles: [MODERATOR, ADMIN])</t>
  </si>
  <si>
    <t>"""
body is the content of the CommentRevision. If null, it indicates that the
body text was deleted.
"""
body: String
}</t>
  </si>
  <si>
    <t>Another thing to note, see how CommentRevision is not only referenced by
revision and revisionHistory on the Comment type. The CommentRevision
also references back to its parent Comment via the comment: Comment!
property. This is how defined types interact between each other in the GraphQL
schema.</t>
  </si>
  <si>
    <t>Our naming scheme is upper camel case (also known as Pascal Case) for these
types:</t>
  </si>
  <si>
    <t>- Start with a capital letter</t>
  </si>
  <si>
    <t>- Following characters are lower case</t>
  </si>
  <si>
    <t>- Every new word in the type name begins with a new capital letter</t>
  </si>
  <si>
    <t>- Acronyms are always capitalized (with the only exception being the
clientMutationId: String! field in mutation input/payload types)</t>
  </si>
  <si>
    <t>Some of the properties have an ! beside their type (i.e id: ID!) which
indicates that this property is required and is non-nullable. GraphQL will
validate the input request for these properties and ensure they are provided
during the GraphQL request.</t>
  </si>
  <si>
    <t>You can learn more about GraphQL types in their documentation:</t>
  </si>
  <si>
    <t>Learn GraphQL: Schemas and Types</t>
  </si>
  <si>
    <t>Enumeration Types</t>
  </si>
  <si>
    <t>In the previous example with the Comment type. We also had a property called
status which was of type COMMENT_STATUS.</t>
  </si>
  <si>
    <t>This is another kind of defined type, an Enumeration Type,
also called enums.</t>
  </si>
  <si>
    <t>enum COMMENT_STATUS {
NONE
APPROVED
REJECTED
PREMOD
SYSTEM_WITHHELD
}</t>
  </si>
  <si>
    <t>Like all enumeration types this definition enumerates out typed, named values
that are reusable for state elsewhere on other types.</t>
  </si>
  <si>
    <t>Our naming scheme for enumeration types and values in those types as:</t>
  </si>
  <si>
    <t>- All capital letters</t>
  </si>
  <si>
    <t>- Spaces delimited with underscores</t>
  </si>
  <si>
    <t>This is because they are treated as shared constant values across the schema.
Rather than storing strings or numbers to capture selected state, we prefer
using enumeration types because they are much more stricter in terms of value.</t>
  </si>
  <si>
    <t>You can learn more about GraphQL Enumeration types in their documentation:</t>
  </si>
  <si>
    <t>Learn GraphQL: Enumeration Types</t>
  </si>
  <si>
    <t>Mutation Types</t>
  </si>
  <si>
    <t>Mutations are a request to GraphQL to initiate an action which will result in a response. As such,they're broken up into an Input and Payload pair that matches a mutation's request and response pair.</t>
  </si>
  <si>
    <t>An example is the CreateCommentInput and CreateCommentPayload:</t>
  </si>
  <si>
    <t>"""
CreateCommentInput provides the input for the createComment Mutation.
"""
input CreateCommentInput {
"""
storyID is the ID of the Story where we are creating a comment on.
"""
storyID: ID!</t>
  </si>
  <si>
    <t>"""
nudge when true will instead return an error related to recoverable moderation
faults such as a toxic comment or spam comment to provide user feedback to
nudge the user to correct the comment.
"""
nudge: Boolean = false</t>
  </si>
  <si>
    <t>"""
body is the Comment body, the content of the Comment.
"""
body: String!</t>
  </si>
  <si>
    <t>"""
clientMutationId is required for Relay support.
"""
clientMutationId: String!
}</t>
  </si>
  <si>
    <t>"""
CreateCommentPayload contains the created Comment after the createComment
mutation.
"""
type CreateCommentPayload {
"""
edge is the possibly created comment edge.
"""
edge: CommentEdge!</t>
  </si>
  <si>
    <t>The CreateCommentInput type contains some parameters that allow us to execute
the mutation. These are:</t>
  </si>
  <si>
    <t>- storyID - the story we are submitting the comment to.</t>
  </si>
  <si>
    <t>- body - the body of our comment.</t>
  </si>
  <si>
    <t>- nudge - whether we should return validation prompts to the user about
improper comment language.</t>
  </si>
  <si>
    <t>- clientMutationId - the identifier used by Relay to identify this mutation,
our front-end state cache to process the mutation request. This is the only
place in the code-base that we do not capitalize the acronym when written in
camel-case, this is unfortunately due to legacy reasons from within Relay.</t>
  </si>
  <si>
    <t>The returned response for a mutation is a what we call a Payload, in this case
it's CreateCommentPayload. This usually has a response that is the full data
type of whatever was modified by the earlier called mutation action. The
properties on this type are:</t>
  </si>
  <si>
    <t>- edge - we return the full comment edge that was created by the previous
input. This is done so that the mutation request can query whatever it needs
to from the returned input to update state on the client.</t>
  </si>
  <si>
    <t>- clientMutationId - an identifier used by Relay (our front-end client state
cache) to process the mutation request.</t>
  </si>
  <si>
    <t>Access Permissions On Types</t>
  </si>
  <si>
    <t>Sometimes, you only want specific users to be allowed to view certain
information. For instance, we have roles that are defined in our schema so we
can filter who can have access to what.</t>
  </si>
  <si>
    <t>These roles are used with directives on our schema that GraphQL then enforces
when trying to resolve requests a user makes. If the user has the specified role
associated with their signed-in account, they are given access to the requested
data.</t>
  </si>
  <si>
    <t>An example of this is the revisionHistory on the Comment type:</t>
  </si>
  <si>
    <t>fragment on Comment {
"""
revisionHistory stores the previous CommentRevision's, with the most recent
edit last.
"""
revisionHistory: [CommentRevision!]!
@auth(
roles: [MODERATOR, ADMIN]
userIDField: "author_id"
permit: [SUSPENDED, BANNED, PENDING_DELETION]
)
}</t>
  </si>
  <si>
    <t>Here we see the @auth directive. It has documentation describing the various
parameters allowed located in the schema.graphql
file, we'll discuss below what this particular set of parameters can be read as:</t>
  </si>
  <si>
    <t>- The roles that are allowed to access this information are MODERATOR and
ADMIN as defined by the roles argument.</t>
  </si>
  <si>
    <t>- We let the directive know that the author of the comment is author_id from
the Comment by defining the userIDField. It's a rule of thumb in Coral if
the Author created the document, they have permission to view it. A Comment
for example is authored by a user, with the underlying field associated with
the id of that author living on the author_id field. You can see how this
is related if you look at the resolver for the Comment type to see that it
is based off of the Comment interface from src/core/server/models/comment.</t>
  </si>
  <si>
    <t>- We permit returning comments when the author has the following conditions
associated with their account: SUSPENDED, BANNED, or PENDING_DELETION.</t>
  </si>
  <si>
    <t>These directives can be simpler, for example the metadata property on the
CommentRevision:</t>
  </si>
  <si>
    <t>fragment on CommentRevision {
"""
metadata stores details on a CommentRevision.
"""
metadata: CommentRevisionMetadata! @auth(roles: [ADMIN, MODERATOR])
}</t>
  </si>
  <si>
    <t>Here we see an auth directive with only roles defined. This is sufficient to
make sure that the metadata property is only accessible to ADMIN and
MODERATOR user roles.</t>
  </si>
  <si>
    <t>Note: Wondering how the user roles are defined? They're simply an enumeration
type that is also defined in the schema.</t>
  </si>
  <si>
    <t>enum USER_ROLE {
COMMENTER
STAFF
MODERATOR
ADMIN
}</t>
  </si>
  <si>
    <t>Arrays of Items</t>
  </si>
  <si>
    <t>Sometimes you don't want a singular property, your property is instead a
collection of items.</t>
  </si>
  <si>
    <t>The revisionHistory from the Comment is again useful as an example:</t>
  </si>
  <si>
    <t>fragment on Comment {
"""
revisionHistory stores the previous CommentRevision's, with the most recent
edit last.
"""
revisionHistory: [CommentRevision!]!
}</t>
  </si>
  <si>
    <t>The interior type CommentRevision is required using the ! and the outer
array is also required using !.</t>
  </si>
  <si>
    <t>We do this for a couple of reasons:</t>
  </si>
  <si>
    <t>- This ensures that we do not return null/undefined values within the array.</t>
  </si>
  <si>
    <t>- Why would we return a null when we can just return nothing for null values?</t>
  </si>
  <si>
    <t>- We want the array to always be defined, if empty, we return and empty array (i.e. []).</t>
  </si>
  <si>
    <t>- This can be handled nicely in our resolvers. We simply check if the retrieved values is null or undefined and simply return an empty array in its stead.</t>
  </si>
  <si>
    <t>These little tweaks aren't necessary, but they ease the use of our API by making
the results for arrays predictable and strongly typed.</t>
  </si>
  <si>
    <t>Documenting</t>
  </si>
  <si>
    <t>As you may have noticed, there is quite a bit of documentation in the schema examples listed here.</t>
  </si>
  <si>
    <t>We typically follow these two rules in commenting our GraphQL types:</t>
  </si>
  <si>
    <t>- Always comment the property within a type describing its purpose on its parent type</t>
  </si>
  <si>
    <t>i.e. createdAt on our Setting type:</t>
  </si>
  <si>
    <t>fragment on Setting {
"""
createdAt is the time that the Settings was created at.
"""
createdAt: Time! @auth(roles: [ADMIN])
}</t>
  </si>
  <si>
    <t>- Always comment the purpose of each type</t>
  </si>
  <si>
    <t>i.e. the Comment type:</t>
  </si>
  <si>
    <t>"""
Comment is a comment left by a User on an Story or another Comment as a reply.
"""
type Comment { }</t>
  </si>
  <si>
    <t>corbindavenport@creative-cloud-linux.xlsx</t>
  </si>
  <si>
    <t>I accept bug reports for the Creative Cloud script, but please note that I can't do anything about most bugs. The Wine compatibility layer is used to run the Creative Cloud installer and all downloaded Adobe programs. If you have issues with getting certain programs to run, you should file a bug report with Wine.</t>
  </si>
  <si>
    <t>When filing a Wine bug, please include the following information in your report to help the developers:</t>
  </si>
  <si>
    <t>- You are using 32-bit Wine 2.20-staging</t>
  </si>
  <si>
    <t>- You have the msxml3, atmlib, and corefonts winetricks installed</t>
  </si>
  <si>
    <t>Filing a pull request</t>
  </si>
  <si>
    <t>Pull requests for the install script are welcome!</t>
  </si>
  <si>
    <t>coreinfrastructure@best-practices-badge.xlsx</t>
  </si>
  <si>
    <t>Feedback and contributions are very welcome!</t>
  </si>
  <si>
    <t>Here's help on how to make contributions, divided into the following sections:</t>
  </si>
  <si>
    <t>- general information,</t>
  </si>
  <si>
    <t>- vulnerability reporting,</t>
  </si>
  <si>
    <t>- documentation changes,</t>
  </si>
  <si>
    <t>- translations,</t>
  </si>
  <si>
    <t>- criteria changes,</t>
  </si>
  <si>
    <t>- code changes,</t>
  </si>
  <si>
    <t>- how to check proposed changes before submitting them,</t>
  </si>
  <si>
    <t>- reuse (supply chain for third-party components, including updating them), and</t>
  </si>
  <si>
    <t>- keeping up with external changes.</t>
  </si>
  <si>
    <t>General information</t>
  </si>
  <si>
    <t>For specific proposals, please provide them as
pull requests
or
issues
via our
GitHub site.
For general discussion, feel free to use the
cii-badges mailing list.</t>
  </si>
  <si>
    <t>The "doc/" directory has information you may find helpful, for example:</t>
  </si>
  <si>
    <t>- governance.md describes our governance model
(how we decide things)</t>
  </si>
  <si>
    <t>- implementation.md provies implementation details</t>
  </si>
  <si>
    <t>- background.md provides background info on criteria</t>
  </si>
  <si>
    <t>You can see the entire set of "passing" criteria in the generated file
criteria.md.
The documentation for higher-level badge criteria is in
other.md.
If you want change the criteria, see below.</t>
  </si>
  <si>
    <t>The INSTALL.md file explains how to install the program
locally (highly recommended if you're going to make code changes).
It also provides a quick start guide.</t>
  </si>
  <si>
    <t>If you're new to the project (or FLOSS in general), the
Up-for-grabs
issues are smaller tasks that may typically take 1-3 days.
You are welcome aboard!
The roadmap.md file provides an overview of future plans.
See CODE OF CONDUCT for our code of conduct;
in short, "Be excellent to each other".</t>
  </si>
  <si>
    <t>Pull requests and different branches recommended</t>
  </si>
  <si>
    <t>Pull requests are preferred, since they are specific.
For more about how to create a pull request, see
https://help.github.com/articles/using-pull-requests/.</t>
  </si>
  <si>
    <t>We recommend creating different branches for different (logical)
changes, and creating a pull request when you're done into the master branch.
See the GitHub documentation on
creating branches
and
using pull requests.</t>
  </si>
  <si>
    <t>How we handle proposals</t>
  </si>
  <si>
    <t>We use GitHub to track proposed changes via its
issue tracker and
pull requests.
Specific changes are proposed using those mechanisms.
Issues are assigned to an individual, who works it and then marks it complete.
If there are questions or objections, the conversation area of that
issue or pull request is used to resolve it.</t>
  </si>
  <si>
    <t>Two-person review</t>
  </si>
  <si>
    <t>Our policy is that at least 50% of all proposed modifications will be reviewed
before release by a person other than the author,
to determine if it is a worthwhile modification and free of known issues
which would argue against its inclusion
(per the Gold requirement two_person_review).</t>
  </si>
  <si>
    <t>We achieve this by splitting proposals into two kinds:</t>
  </si>
  <si>
    <t>1.  Low-risk modifications.  These modifications are being proposed by
people authorized to commit directly, pass all tests, and are unlikely
to have problems.  These include documentation/text updates
(other than changes to the criteria) and/or updates to existing gems
(especially minor updates) where no risk (such as a security risk)
have been identified.  The project lead can decide that any particular
modification is low-risk.</t>
  </si>
  <si>
    <t>2.  Other modifications.  These other modifications need to be
reviewed by someone else or the project lead can decide to accept
the modification.  Typically this is done by creating a branch and a
pull request so that it can be reviewed before accepting it.</t>
  </si>
  <si>
    <t>Developer Certificate of Origin (DCO)</t>
  </si>
  <si>
    <t>All contributions (including pull requests) must agree to
the Developer Certificate of Origin (DCO) version 1.1.
This is exactly the same one created and used by the Linux kernel developers
and posted on http://developercertificate.org/.
This is a developer's certification that he or she has the right to
submit the patch for inclusion into the project.</t>
  </si>
  <si>
    <t>Simply submitting a contribution implies this agreement, however,
please include a "Signed-off-by" tag in every patch
(this tag is a conventional way to confirm that you agree to the DCO).
You can do this with git commit --signoff (the -s flag
is a synonym for --signoff).</t>
  </si>
  <si>
    <t>Another way to do this is to write the following at the end of the commit
message, on a line by itself separated by a blank line from the body of
the commit:</t>
  </si>
  <si>
    <t>Signed-off-by: YOUR NAME &lt;YOUR.EMAIL@EXAMPLE.COM&gt;</t>
  </si>
  <si>
    <t>You can signoff by default in this project by creating a file
(say "git-template") that contains
some blank lines and the signed-off-by text above;
then configure git to use that as a commit template.  For example:</t>
  </si>
  <si>
    <t>git config commit.template ~/cii-best-practices-badge/git-template</t>
  </si>
  <si>
    <t>It's not practical to fix old contributions in git, so if one is forgotten,
do not try to fix them.  We presume that if someone sometimes used a DCO,
a commit without a DCO is an accident and the DCO still applies.</t>
  </si>
  <si>
    <t>License (MIT)</t>
  </si>
  <si>
    <t>All (new) contributed material must be released
under the MIT license.
All new contributed material
that is not executable, including all text when not executed,
is also released under the
Creative Commons Attribution 3.0 International (CC BY 3.0) license or later.</t>
  </si>
  <si>
    <t>See the section on reuse for their license requirements
(they don't need to be MIT, but all required components must be
open source software).</t>
  </si>
  <si>
    <t>We are proactive</t>
  </si>
  <si>
    <t>In general we try to be proactive to detect and eliminate
mistakes and vulnerabilities as soon as possible,
and to reduce their impact when they do happen.
We use a defensive design and coding style to reduce the likelihood of mistakes,
a variety of tools that try to detect mistakes early,
and an automatic test suite with significant coverage.
We also release the software as open source software so others can review it.</t>
  </si>
  <si>
    <t>Since early detection and impact reduction can never be perfect, we also try to
detect and repair problems during deployment as quickly as possible.
This is especially true for security issues; see our
security information for more.</t>
  </si>
  <si>
    <t>No trailing whitespace</t>
  </si>
  <si>
    <t>Please do not use or include trailing whitespace
(spaces or tabs at the end of a line).
Since they are often not visible, they can cause silent problems
and misleading unexpected changes.
For example, some editors (e.g., Atom) quietly delete them by default.</t>
  </si>
  <si>
    <t>Vulnerability reporting (security issues)</t>
  </si>
  <si>
    <t>If you find a significant vulnerability, or evidence of one,
please send an email to the security contacts that you have such
information, and we'll tell you the next steps.
For now, the security contacts are:
David A. Wheeler dwheelerNOSPAM@dwheeler.com,
Jason Dossett jdossettNOSPAM@utdallas.edu,
and
Dan Kohn danNOSPAM@linuxfoundation.com
(remove the NOSPAM markers).</t>
  </si>
  <si>
    <t>Please use an email system (like Gmail) that supports
hop-to-hop encryption using STARTTLS when reporting vulnerabilities.
Examples of such systems include Gmail, Outlook.com, and runbox.com.
See STARTTLS Everywhere
if you wish to learn more about efforts to encourage the use of STARTTLS.
Your email client should use encryption to communicate with
your email system (i.e., if you use a web-based email client then use HTTPS,
and if you use email client software then configure it to use encryption).
Hop-to-hop encryption isn't as strong as end-to-end encryption,
but we've decided that it's strong enough for this purpose
and it's much easier to get everyone to use it.</t>
  </si>
  <si>
    <t>We will gladly give credit to anyone who reports a vulnerability
so that we can fix it.
If you want to remain anonymous or pseudonymous instead,
please let us know that; we will gladly respect your wishes.</t>
  </si>
  <si>
    <t>Documentation changes</t>
  </si>
  <si>
    <t>Most of the documentation is in "markdown" format.
All markdown files use the .md filename extension.</t>
  </si>
  <si>
    <t>Where reasonable, limit yourself to Markdown
that will be accepted by different markdown processors
(e.g., what is specified by CommonMark or the original Markdown)
In practice we use
the version of Markdown implemented by GitHub when it renders .md files,
and you can use its extensions
(in particular, mark code snippets with the programming language used).
This version of markdown is sometimes called
GitHub-flavored markdown.
In particular, blank lines separate paragraphs; newlines inside a paragraph
do not force a line break.
Beware - this is not
the same markdown algorithm used by GitHub when it renders
issue or pull comments; in those cases
newlines in paragraph-like content are considered as real line breaks;
unfortunately this other algorithm is also called
GitHub rendered markdown.
(Yes, it'd be better if there were standard different names
for different things.)</t>
  </si>
  <si>
    <t>The style is basically that enforced by the "markdownlint" tool.
Don't use tab characters, avoid "bare" URLs (in a hypertext link, the
link text and URL should be on the same line), and try to limit
lines to 80 characters (but ignore the 80-character limit if that would
create bare URLs).
Using the "rake markdownlint" or "rake" command
(described below) implemented in the development
environment can detect some problems in the markdown.
That said, if you don't know how to install the development environment,
don't worry - we'd rather have your proposals, even if you don't know how to
check them that way.</t>
  </si>
  <si>
    <t>Do not use trailing two spaces for line breaks, since these cannot be
seen and may be silently removed by some tools.
Instead, use &lt;br /&gt; (an HTML break).</t>
  </si>
  <si>
    <t>Please help us have good native language translations -
we love to have them!
Native language translations
help both developers and potential users understand the state
of a software project, even if they speak a variety of different languages.</t>
  </si>
  <si>
    <t>Each translation is led by one or more trusted translators.
If you want to be a trusted translator, you basically need to convince
us that you're trustworthy and will maintain a good idiomatic translation.
If you are trustworthy we would love to have you!
Trusted translators are given access to the
translation.io service, which provides a
simple web interface for translating every English phrase into the
language(s) the trusted translator manages.</t>
  </si>
  <si>
    <t>If you want to propose specific changes to a translation, and you are
not a trusted translator, there are two main options:</t>
  </si>
  <si>
    <t>- The usual option is to open an issue and simply propose the text changes.
Make sure you tell us which locale you're referrring to!</t>
  </si>
  <si>
    <t>- You can propose changes as edits to the appropriate files in
config/locales, but unlike most changes that will not work directly.
One of the trusted translators will then need to hand-copy
each change into the translation.io website
(our workflow (see below) currently does not support copying from GitHub
to the translation.io site; it only copies the other direction).
If we merely accepted translation changes to config/locales, the changes
would be overwritten the next time we sync'ed with translation.io,
and we don't want to lose good changes!
This approach works as long as there aren't too many changes.</t>
  </si>
  <si>
    <t>Here's how we handle translations.
We periodically "sync" translation.io with the development version of the
badge application using the command rake translation:sync.
Sync'ing loads the updated English text config/locales/en.yml
to the translation.io website,
and also copies the translations in the translation.io website
into the badge application directory config/locales/.
When this updated version of the badge application is later
put into production, the updated translations are used.
This makes it very easy for translators to translate text.
Note that there are intermediate steps between the updating a translation
and deployment to users, so there's a delay between editing the translation
and seeing it deployed.</t>
  </si>
  <si>
    <t>If you want to become a trusted translator in a locale we don't already support,
there are a few steps we have to take to add the locale.
In particular, we need to know the locale code.
If the language is not written left-to-right (e.g., Arabic and Hebrew),
there are some additional steps we will need to take.
And of course, you need to convince us that you'll produce trustworthy
translations, because others are counting on you.</t>
  </si>
  <si>
    <t>Criteria changes</t>
  </si>
  <si>
    <t>Changing criteria can have a much larger impact on participating
projects than simply changing the supporting software, so we have special
rules about them. For those rules, see
governance.md.</t>
  </si>
  <si>
    <t>For the technical details on how to implement new criteria,
or modify existing criteria (including their text, details, rationale,
and scoring criteria), see
implementation.md.</t>
  </si>
  <si>
    <t>To make changes to the "BadgeApp" web application that implements the criteria,
you may find the following helpful; INSTALL.md
(installation information) and implementation.md
(implementation information).</t>
  </si>
  <si>
    <t>The code should strive to be DRY (don't repeat yourself),
clear, and obviously correct.
Some technical debt is inevitable, just don't bankrupt us with it.
Improved refactorizations are welcome.</t>
  </si>
  <si>
    <t>Always ensure that all JavaScript and CSS styles are
in separate files, do not embed them in the HTML.
That includes any generated HTML.
That way we can use CSP entries
that harden the program against security attacks.</t>
  </si>
  <si>
    <t>Below are guidelines for specific languages.</t>
  </si>
  <si>
    <t>The web application is primarily written in Ruby on Rails.
Please generally follow the
community Ruby style guide
and the complementary
community Rails style guide.
Our continous integration setups runs Rubocop on each commit to ensure they're
being followed.
For example, in Ruby:</t>
  </si>
  <si>
    <t>- use two-space indents</t>
  </si>
  <si>
    <t>- use Unix line-endings</t>
  </si>
  <si>
    <t>- use single-quoted strings when you don't need string interpolation or special symbols</t>
  </si>
  <si>
    <t>- Use the Ruby 1.9 hash literal syntax when your hash keys are symbols.</t>
  </si>
  <si>
    <t>- Prefer symbols instead of strings as hash keys</t>
  </si>
  <si>
    <t>In Ruby,
prefer symbols over strings (especially as hash keys)
when they do not potentially come from the user.
Symbols are typically faster, with no loss of readability.
There is one big exception:
Data from JSON should normally be accessed with strings,
since that's how Ruby normally reads it.
Rails normally uses the type ActiveSupport::HashWithIndifferentAccess,
where the difference between symbols and strings is ignored,
but JSON results use standard Ruby hashes where symbols and strings are
considered different; be careful to use the correct type in these cases.</t>
  </si>
  <si>
    <t>We have designed the application to be thread-safe (Rails is itself
thread-safe, including its caching mechanism).
Please follow the guidelines in
How Do I Know Whether My Rails App Is Thread-safe or Not?;
see also
How to test multithreaded code.
In short: Each concurrent request runs in its own thread.
Threads typically create objects within their own thread; they may also
read shared objects with impunity.
However, be extremely cautious about changing shared objects.
You should normally only change shared objects through mechanisms
designed for the purpose (e.g., the database or internal Rails cache).</t>
  </si>
  <si>
    <t>In Ruby please prefer the String operations that do not have side-effects
(e.g., "+", "sub", or "gsub"), and consider freezing strings.</t>
  </si>
  <si>
    <t>Do not modify a String literal in-place
(e.g., using "&lt;&lt;", "sub!", or "gsub!") until you have applied ".dup" to it.
There are current plans that
Ruby 3's string literals will be immutable.
See issue 11473 for more.
Even if this doesn't happen, freezing string literals is both faster and
reduces the risk of accidentally modifying a shared string.
Use "dup" on a string literal to produce a mutable string;
since "dup" is already permitted in the language,
this provides a simple backwards-compatible way for us to indicate
that the String is mutable in this case.
For example, if you want to build a string using append, do this:</t>
  </si>
  <si>
    <t>''.dup &lt;&lt; 'Hello, ' &lt;&lt; 'World'</t>
  </si>
  <si>
    <t>You may use the safe navigation operator '&amp;.' added in
Ruby version 2.3.0.
Our static analysis tools' parsers can now handle this syntax.
This means that this application requires Ruby version 2.3.0 or later to run.</t>
  </si>
  <si>
    <t>When making new tests, if you need to modify the setup or teardown methods for a
test class, please use callbacks instead of overwrites; i.e.  use "setup do"
instead of "def setup."  This preserves any changes to those methods that
may have been made in test_helper.rb.</t>
  </si>
  <si>
    <t>Never include user email addresses in the internal Rails cache.
Caches are stored for reuse later, and there's always the risk that
they will accidentally presented to another user not authorized to see it.
Otherwise, please do use caches to speed repeated responses where they
make sense.  Caches are one of the key mechanisms we use to provide
rapid responses to users.</t>
  </si>
  <si>
    <t>Please use
# frozen_string_literal: true
at the beginning of each file.
This 'magic comment' (added in Ruby 2.3.0) automatically freezes
string literals, increasing speed, preventing accidental changes, and
will help us get ready for the planned Ruby transition
to immutable string literals.</t>
  </si>
  <si>
    <t>Each source file should include a copyright and license statement
the beginning.  Here is our standard header:</t>
  </si>
  <si>
    <t># frozen_string_literal: true</t>
  </si>
  <si>
    <t># Copyright 2015-2017, the Linux Foundation, IDA, and the
# CII Best Practices badge contributors
# SPDX-License-Identifier: MIT</t>
  </si>
  <si>
    <t>There is a small amount of application-specific client-side JavaScript;
by convention custom client-side JavaScript is in "app/assets/javascripts/".</t>
  </si>
  <si>
    <t>This is written in JavaScript, not CoffeeScript;
it's only a small amount of JavaScript, so the advantages of
CoffeeScript aren't
obvious, and far more people know basic JavaScript than CoffeeScript.
Our JavaScript coding style is based on the
Node.js style guide.
In particular, we use
2-space indents, terminating semicolons, camelCase, required braces,
and '===' (never '==') for string comparison,
These coding style rules are checked by ESLint
(see .eslintrc for the rule list).</t>
  </si>
  <si>
    <t>Always put JavaScript (and CSS styles) in separate files, do not
embed JavaScript in the HTML.  That way we can use CSP entries
that harden the program against security attacks.</t>
  </si>
  <si>
    <t>Historically we used
jquery-turbolinks
to try to make Rails' "turbolinks" mechanism work
with standard JavaScript ready events.
Rails' turbolinks gem claims that it
"works great with the jQuery framework",
but this is misleading.
Turbolinks breaks $(document).ready
(an extremely common construct)
and by default requires you to use a nonstandard on..."page:change".
These incompatibilities led to unreliability, particularly on the
/project_stats page.
We have (for now) abandoned turbolinks, and that made everything reliable.</t>
  </si>
  <si>
    <t>There's a small amount of Bourne shell code
(the script that sets up a new development install).
If you modify it, make sure it passes shellcheck
(a static analysis tool for shell).</t>
  </si>
  <si>
    <t>HTML</t>
  </si>
  <si>
    <t>Try to avoid using "target=" in the "a" tag.  If you must use target=,
always use rel="noopener" as well, for security reasons.
For more information, see
"Target="_blank" - the most underestimated vulnerability ever" by Alex Yumashev, May 4, 2016.</t>
  </si>
  <si>
    <t>Automated tests</t>
  </si>
  <si>
    <t>When adding or changing functionality, please include new tests for them as
part of your contribution.</t>
  </si>
  <si>
    <t>We require the Ruby code to have at least 90% statement coverage;
please ensure your contributions do not lower the coverage below that minimum.
The Ruby code uses minitest as the test framework, and we use
'vcr' to record live data for replaying later.
Additional tests are very welcome.</t>
  </si>
  <si>
    <t>We encourage tests to be created first, run to ensure they fail, and
then add code to implement the test (aka test driven development).
However, each git commit should have both
the test and improvement in the same commit,
because 'git bisect' will then work well.</t>
  </si>
  <si>
    <t>WARNING: It is possible that some tests may intermittently fail, even though
the software works fine.
If tests fail, restart to see if it's a problem with the software
or the tests.  On CircleCI you can choose to rebuild.
Where possible, try to find and fix the problem; we have worked to
eliminate this, and at this point believe we have fixed it.</t>
  </si>
  <si>
    <t>If you use an old version of PhantomJS (e.g., if you use
Ubuntu 14.04 and install PhantomJS via apt-get), you'll see this
message during tests:</t>
  </si>
  <si>
    <t>You're running an old version of PhantomJS,
update to &gt;= 2.1.1 for a better experience.</t>
  </si>
  <si>
    <t>You can eliminate the warnings about old versions of PhantomJS
by uninstalling the old version and installing a
current version of PhantomJS.</t>
  </si>
  <si>
    <t>Security, privacy, and performance</t>
  </si>
  <si>
    <t>Pay attention to security, and work with (not against) our
security hardening mechanisms.  In particular, put JavaScript and CSS
in separate files - this makes it possible to have very strong
Content Security Policy (CSP) rules, which in turn greatly reduces
the impact of a software defect.  Be sure to use prepared statements
(including via Rails' ActiveRecord).
Protect private information, in particular passwords and email addresses.
Avoid mechanisms that could be used for tracking where possible
(we do need to verify people are logged in for some operations),
and ensure that third parties can't use interactions for tracking.
When sending an email to an existing account, use the original account
email not the claimed email address sent now; for why, see
Hacking GitHub with Unicode's dotless 'i'.
For more about security, see security.</t>
  </si>
  <si>
    <t>We want the software to have decent performance for typical users.
Our goal is interaction in 1 second or less after making a request.
Don't send megabytes of data for a request
(see
The Website Obesity Crisis).
Use caching (at the server, CDN, and user side) to improve performance
in typical cases (while avoiding making the code too complicated).
Moving all the JavaScripts to a long-lived cached page, for example,
means that the user only needs to load that page once.
See the "other tools" list below for some tools to help measure performance.
There's always a trade-off between various attributes, in particular,
don't make performance so fast that the software is hard to maintain.
Instead, work to get "reasonable" performance in typical cases.</t>
  </si>
  <si>
    <t>How to check proposed changes before submitting them</t>
  </si>
  <si>
    <t>Before submitting changes, you must
run 'rake' (no options) to look for problems,
and fix the problems found.
In some cases it's okay to fix them by disabling the warning in that particular
place, but be careful; it's often better to make a real change,
even if it doesn't matter in that particular case.</t>
  </si>
  <si>
    <t>Standard checks</t>
  </si>
  <si>
    <t>The specific list of tools run by default using 'rake' is listed in
default.rake.
Currently these include at least the following rake tasks that
check the software:</t>
  </si>
  <si>
    <t>- bundle - use bundle to check dependencies
("bundle check || bundle install")</t>
  </si>
  <si>
    <t>- bundle_doctor - sanity check on Ruby gem configuration/installation</t>
  </si>
  <si>
    <t>- bundle_audit - check for transitive gem dependencies with
known vulnerabilities</t>
  </si>
  <si>
    <t>- rubocop - runs Rubocop, which checks Ruby code style against the
community Ruby style guide</t>
  </si>
  <si>
    <t>- markdownlint - runs markdownlint, also known as mdl
(this checks for errors in the markdown text)</t>
  </si>
  <si>
    <t>- rails_best_practices - check Ruby against rails best practices
using the gem
rails_best_practices</t>
  </si>
  <si>
    <t>- brakeman - runs Brakeman, which is a static source code analyzer
to look for Ruby on Rails security vulnerabilities</t>
  </si>
  <si>
    <t>- license_okay - runs license_finder to check the
OSS licenses of gem dependencies (transitively).
A separate dependency on file 'license_finder_report.html' generates
a detailed license report in HTML format.</t>
  </si>
  <si>
    <t>- whitespace_check - runs "git diff --check" to detect
trailing whitespace in latest diff
yaml_syntax_check - checks syntax of YAML (.yml) files.
Note that the automated test suite includes a number of specific
checks on the criteria/criteria.yml file.</t>
  </si>
  <si>
    <t>- fasterer - report on Ruby constructs with poor performance
(temporarily disabled until it supports Ruby 2.4)</t>
  </si>
  <si>
    <t>- eslint - Perform code style check on JavaScript using eslint</t>
  </si>
  <si>
    <t>- test - run the automated test suite</t>
  </si>
  <si>
    <t>Running "rake test" (the automated test suite) will show
"Run options: --seed ...", "# Running:", and a series of dots (passing tests).</t>
  </si>
  <si>
    <t>Expected noise from 'rake'</t>
  </si>
  <si>
    <t>Ruby 2.4.0 has deprecated the Fixnum and Bignum classes, but they are used
by some gems we depend on.
Because we now use Ruby 2.4.0, there may be several warnings of this form:</t>
  </si>
  <si>
    <t>FILENAME.rb:LINE: warning: constant ::Fixnum is deprecated
FILENAME.rb:LINE: warning: constant ::Bignum is deprecated</t>
  </si>
  <si>
    <t>In some cases you'll see a test retry message like this
(but it will eventually pass):</t>
  </si>
  <si>
    <t>..[MinitestRetry] retry 'test_0002_Can Login and edit using custom account'
count: 1,  msg: Unexpected exception</t>
  </si>
  <si>
    <t>The retry messages, when they happen, come from
the few tests we use that use a full simulated web browser (via Capybara).
Sometimes these full tests cause spurious failures, so we intentionally
retry failing tests to eliminate false failure reports (to make sure the
problem is in the software under test, and not in our test framework).</t>
  </si>
  <si>
    <t>Handling test failures</t>
  </si>
  <si>
    <t>Tests may fail after certain kinds of asset changes,
with odd messages such as:</t>
  </si>
  <si>
    <t>Capybara::Poltergeist::JavascriptError: One or more errors were raised
in the Javascript code on the page. If you don't care about these errors,
you can ignore them by setting js_errors: false in your Poltergeist
configuration (see documentation for details).</t>
  </si>
  <si>
    <t>In many cases this is because you need to forcibly precompile the assets;
just run this:</t>
  </si>
  <si>
    <t>RAILS_ENV=production rake assets:precompile</t>
  </si>
  <si>
    <t>Other tools</t>
  </si>
  <si>
    <t>Here are some other tools we sometimes use for checking quality or security,
though they are not currently integrated
into the default "rake" checking task:</t>
  </si>
  <si>
    <t>- OWASP ZAP web application security scanner.
You are encouraged to use this and other web application scanners to find and
fix problems.</t>
  </si>
  <si>
    <t>- Google Chrome auditor.  View a web page, then select menu / more tools /
developer tools / audits.  This runs a variety of tests and checks,
including some security checks of the code delivered to the browser.
Note that not all reports are relevant.</t>
  </si>
  <si>
    <t>- Snyk</t>
  </si>
  <si>
    <t>- JSCS (JavaScript style checker) using the Node.js format.</t>
  </si>
  <si>
    <t>- JSHint (JavaScript error detector)</t>
  </si>
  <si>
    <t>- W3C link checker https://validator.w3.org/checklink</t>
  </si>
  <si>
    <t>- W3C markup validation service https://validator.w3.org/</t>
  </si>
  <si>
    <t>- AChecker, https://achecker.ca/checker/index.php, a web accessibility
checker.  This tool looks for web accessibility problems.
We typically check the following paths
(these are key forms in the system): "/", "/signup", "/login",
"/projects", and "/projects/1".
Our goal is to have no known problems and no likely problems per this tool
(this was true on 2017-06-03).
The "potential problems" list is very noisy, so we don't worry
about that list as much.</t>
  </si>
  <si>
    <t>Here are some online tools we sometimes use to check for performance issues
(including time to complete rendering, download size in bytes, etc.):</t>
  </si>
  <si>
    <t>- WebPageTest</t>
  </si>
  <si>
    <t>- Varvy PageSpeed</t>
  </si>
  <si>
    <t>- Yellow lab tools - Examines performance.
It can notice issues like excessive accesses of the DOM from JavaScript.
It's OSS; see
(YellowLabTools on GitHub)</t>
  </si>
  <si>
    <t>- Pingdom</t>
  </si>
  <si>
    <t>This
article on Rails front end performance
may be of use to you if you're interested in performance.</t>
  </si>
  <si>
    <t>We sometimes run this to check if assets compile properly (see
heroku_rails_deflate):</t>
  </si>
  <si>
    <t>Testing during continuous integration</t>
  </si>
  <si>
    <t>Note that we also use
CircleCI
for continuous integration tools to check changes
after they are checked into GitHub; if they find problems, please fix them.
These run essentially the same set of checks as the default rake task.</t>
  </si>
  <si>
    <t>When writing git commit messages, try to follow the guidelines in
How to Write a Git Commit Message:</t>
  </si>
  <si>
    <t>1.  Separate subject from body with a blank line</t>
  </si>
  <si>
    <t>2.  Limit the subject line to 50 characters.
(We're flexible on this, but do limit it to 72 characters or less.)</t>
  </si>
  <si>
    <t>3.  Capitalize the subject line</t>
  </si>
  <si>
    <t>4.  Do not end the subject line with a period</t>
  </si>
  <si>
    <t>5.  Use the imperative mood in the subject line (command form)</t>
  </si>
  <si>
    <t>6.  Wrap the body at 72 characters ("fmt -w 72")</t>
  </si>
  <si>
    <t>7.  Use the body to explain what and why vs. how
(git tracks how it was changed in detail, don't repeat that)</t>
  </si>
  <si>
    <t>Reuse (supply chain)</t>
  </si>
  <si>
    <t>Requirements for reused components</t>
  </si>
  <si>
    <t>We prefer reusing components instead of writing lots of code,
but please evaluate all new components before adding them
(including whether or not you need them).
We want to reduce our risks of depending on software that is poorly
maintained or has vulnerabilities (intentional or unintentional).</t>
  </si>
  <si>
    <t>Mike Perham's Kill Your Dependencies
notes that, "every dependency in your application has the potential to
bloat your app, to destabilize your app, to inject odd behavior...
When you are considering adding a dependency to your Rails app,
it's a good idea to do a quick sanity check...".
So don't bring in gems you don't need
(if it's trivial to re-implement the required function, consider doing it).
Also, if the gem transitively depends on in many other gems,
especially if they are new additions, look for simpler alternatives
or help the upstream library remove the unnecessary dependencies.</t>
  </si>
  <si>
    <t>Requirements for reused Ruby gems</t>
  </si>
  <si>
    <t>In most cases we add reusable components by adding Ruby gems.
Here are guidelines for adding Ruby gems:</t>
  </si>
  <si>
    <t>- Before adding a Ruby gem, check its popularity on
https://www.ruby-toolbox.com/, and prefer "more popular" gems.
A popular gem may have unintentional or intentional vulnerabilities,
but they are less likely, and are more likely to be noticed.</t>
  </si>
  <si>
    <t>- For Ruby gems, look at its data at https://rubygems.org/ to learn
more about it. E.G., is it still actively maintained?
(e.g., it uses semantic versioning and have a ChangeLog).</t>
  </si>
  <si>
    <t>- For some tips on how to evaluate gems, see
"Back-end Open-Source Software: What is in a poke?"
by Sergey Dolganov (January 26, 2017).</t>
  </si>
  <si>
    <t>- All required reused components MUST be open source software (OSS).
It is not acceptable to insert a dependency
that requires proprietary software; making it portable so it can use
some proprietary software is gratefully welcome.
We also have to combine them legally in the way they are used.</t>
  </si>
  <si>
    <t>You can review the code of a specific version of a gem.
You must review the code if you have any reason to believe that the
gem might be malicious.
That said, you need to be careful.
If you simply install the gem using bundler, that will
potentially run code, which is not what you want to do if it includes
malicious code.
Instead, create a subdirectory ("mkdir temp"), run "cd temp", and then
run this (you can omit "-v VERSION" if you're just getting the latest):</t>
  </si>
  <si>
    <t>gem fetch -v VERSION GEM_NAME
gem unpack GEMNAME-VERSION</t>
  </si>
  <si>
    <t>Then "cd GEMNAME-VERSION" to review the code.
We presume that the Rubygems site will not insert malicious code into what
it distributes, but clearly individual gem writers can be malicious.</t>
  </si>
  <si>
    <t>If you add a Ruby gem, put its fixed version number in the Gemfile file,
and please add a brief comment to explain what it is and/or why it's there.</t>
  </si>
  <si>
    <t>Requirements for reused components in general</t>
  </si>
  <si>
    <t>For any reused software, here are a few general rules:</t>
  </si>
  <si>
    <t>- Prefer software that
appears to be currently maintained (e.g., has recent updates),
has more than one developer, and appears to be applying good practices</t>
  </si>
  <si>
    <t>- In general, prefer a Rails-specific gem over a generic Ruby gem, and
for JavaScript Node.js packages prefer a Ruby gem that repackages it.
The repackage will often help make it work more cleanly
with the Rails application, and it also suggests that the package is
a more common one (and thus more likely to be maintained).</t>
  </si>
  <si>
    <t>- Check if the gem is thread-safe, in particular, avoid gems that
don't control modifying objects shared between threads.
This is less of an issue today, because in many cases the objects
being modified are not being shared, and threaded implementations
have become common (Heroku encourages them).</t>
  </si>
  <si>
    <t>Someday we hope to add "have one of our badges" as a preference.</t>
  </si>
  <si>
    <t>License requirements for reused components</t>
  </si>
  <si>
    <t>All required reused software must be open source software (OSS).
It's okay to optionally use proprietary software and add
portability fixes.
We use 'license_finder' to help ensure that we're using OSS legally.
We generally use SPDX license expressions to describe licenses.</t>
  </si>
  <si>
    <t>In general we want to use GPL-compatible OSS licenses.
Acceptable licenses include MIT,
BSD 2-Clause "Simplified" or "FreeBSD" License (BSD-2-Clause),
BSD 3-Clause "New" or "Revised" License (BSD-3-Clause), the
original Ruby license (Ruby) or the
current Ruby license
(the latter includes BSD-2-Clause as an option),
GNU Library or "Lesser" General Public License (any version),
GNU General Public License version 2.0 or later (GPL-2.0+), and the
GNU General Public License version 3.0 ("or later" or not)
(either GPL-3.0 or GPL-3.0+).</t>
  </si>
  <si>
    <t>We can use Apache License 2.0 (Apache-2.0)
and GPL-2.0 exactly (GNU GPL version 2.0 only),
but Apache-2.0 and GPL-2.0 (only) have potential compatibility issues.
First check if that Apache-2.0 and GPL-2.0 only components are
in separate executables (if so, no problem).
Most software licensed using the GPL version 2.0 is actually
GPL-2.0+ (GPL version 2 or later), and GPL version 3 is known to be
compatible with the Apache 2.0 license, so this is not a common problem.
For more on license decisions see doc/dependency_decisions.yml;
you can also run 'rake' and see the generated report
license_finder_report.html.
Once you've checked, you can approve a library and its license with the
this command (this quickly modifies doc/dependency_decisions.yml;
you can edit the file as well):</t>
  </si>
  <si>
    <t>license_finder approval add --who=WHO --why=WHY GEM-NAME</t>
  </si>
  <si>
    <t>Updating reused components</t>
  </si>
  <si>
    <t>For stability we set fixed version numbers for Ruby and the Ruby gems.</t>
  </si>
  <si>
    <t>Please update only one or few components in each commit, instead of
"everything at once".  This makes debugging problems much easier.
In particular, if we find a problem later, we can
use "git bisect" to easily and quickly find the cause.</t>
  </si>
  <si>
    <t>Updating Ruby gems</t>
  </si>
  <si>
    <t>We use the bundler Ruby gem package management system (http://bundler.io);
file 'Gemfile' lists direct gem dependencies; 'Gemfile.lock' lists them
transitively.
In short, we have strong package management
over the exact versions used for each gem, and we
can easily update our dependencies.
That's important, because we transitively depend on over 150 gems.</t>
  </si>
  <si>
    <t>The default 'rake' task and the variant used by our
continuous integration (CI) suite includes the rake 'bundle_audit' task.
This reports if a Ruby gem we use has a publicly known
vulnerability listed in the National Vulnerability Database (NVD).
Thus, simply running 'rake' will immediately warn you if there is a
publicly known vulnerability in the version of a gem we use.
Obviously, if there is a known vulnerability you definitely need
to update that gem.</t>
  </si>
  <si>
    <t>To find all outdated gems, use the 'bundle outdated' command.
Many of the gems named "action..." are part of rails, and thus, you should
update rails to update them.</t>
  </si>
  <si>
    <t>You must review gems if you have reason to believe they might be malicious.
Occasional spotchecks are encouraged.
For more information, see the archived blog article
"Being paranoid with Ruby gems" (Gemnasium).
You can see the changes by doing the following.
Create a subdirectory ("mkdir temp"), run "cd temp", and then
run this (you can omit "-v VERSION" if you're just getting the latest):</t>
  </si>
  <si>
    <t>gem fetch -v OLD_VERSION GEM_NAME
gem unpack GEMNAME-OLD_VERSION.gem</t>
  </si>
  <si>
    <t>gem fetch -v NEW_VERSION GEM_NAME
gem unpack GEMNAME-NEW_VERSION.gem</t>
  </si>
  <si>
    <t>diff -ur GEMNAME-OLD_VERSION GEMNAME-NEW_VERSION</t>
  </si>
  <si>
    <t>I recommend updating in stages (instead of all at once) since this
makes it easier to debug problems (if any).  Here is a suggested order,
though these are only suggestions.
In general, update one or a few related things, use rake to check it,
and then commit.</t>
  </si>
  <si>
    <t>First, edit the file Gemfile to update a gem that is depended on directly.
It's best to do this one line at a time if you can (to only update a
single direct dependency), though in some
cases it may be necessary to update several at the same time.
If you see gems with names beginning with "active",
those are gems in rails; update the Gemfile to change the version of
the 'rails' gem instead.  Once edited, run this to install the new
gem version and also update all of its transitive dependencies:</t>
  </si>
  <si>
    <t>bundle update GEM_NAME &amp;&amp; rake</t>
  </si>
  <si>
    <t>If that works commit the change with a "git comment -as" with summary
'Update gem GEM_NAME (OLD_VERSION_NUMBER-&gt;NEW_VERSION_NUMBER)'.</t>
  </si>
  <si>
    <t>Updates sometimes fail.  In particular, sometimes one gem has been
update but a related gem is temporarily incompatible.</t>
  </si>
  <si>
    <t>You can also update gems that are only indirectly depended on.
(These are gems listed in Gemfile.lock, but not listed in Gemfile.)
You can just run "bundle update" to update them all at once.
Then run "rake" to make sure it works;
and if it does, use "git commit -a" to commit that change.
When all the main dependencies are up-to-date, it's a good idea to
do this occasionally.</t>
  </si>
  <si>
    <t>It's important to try to stay relatively up to date.
However, it's usually not possible to keep
everything perfectly up-to-date, because
different gems' specifications forbid it.
Also, the Ruby ecosystem is fairly fast-moving,
so it doesn't take long at all for even a direct dependency to go out of date.
In short, it's normal to have some gems that are not the latest.
The key is to replace gem versions that have security vulnerabilities,
and to not get too far behind, because if it's too far back then it's
harder to update.
If you are very far behind, it may be better to update in stages
(using intermediate versions), but avoid needing to do that.</t>
  </si>
  <si>
    <t>Historically the gems that cause trouble updating in this app are
github_api, octokit, and the various "pronto" gems.
If you update Rubocop you're likely to need to make a number of changes
(either to code or to disable a new checker).</t>
  </si>
  <si>
    <t>If an update fails, you can use this to undo it:</t>
  </si>
  <si>
    <t>git checkout -- Gemfile Gemfile.lock
bundle update</t>
  </si>
  <si>
    <t>You can learn more about "bundle update" by running
"bundle help update".</t>
  </si>
  <si>
    <t>Again, you must run 'rake' after updating; this will run the
regression tests, check the licenses (transitively, which is important because
sometimes library updates add new dependencies), and so on.
One of the main reasons we maintain a strong testsuite, and have
a number of other automated checks, is so that we can quickly and
confidently update gems.</t>
  </si>
  <si>
    <t>Updates should be handled as a separate commit from functional improvements.
One exception: it's okay if the commit includes
both a component update and the minimum set of code changes to
make the update work.</t>
  </si>
  <si>
    <t>Specially check any update of nokogiri or loofah;
we specially analyze those to prevent vulnerabilities in our
security assurance case.</t>
  </si>
  <si>
    <t>Updating Ruby (and handling Ruby updates)</t>
  </si>
  <si>
    <t>Ruby itself can be updated.
You can change the Ruby version yourself, and
when you use git pull the current version of Ruby in use could change.
There are extra steps needed when Ruby is updated; here they are.</t>
  </si>
  <si>
    <t>In particular, if you try to run commands and you see errors like this:</t>
  </si>
  <si>
    <t>rbenv: version \`2.3.9' is not installed (set by .../.ruby-version)</t>
  </si>
  <si>
    <t>You need to update your local installation of Ruby.
This typically happens after you've done a git pull;
what has happened is that the Ruby version changed in file .ruby-version.
To fix this, just run this command:</t>
  </si>
  <si>
    <t>./update-ruby</t>
  </si>
  <si>
    <t>In general, the current version of Ruby used in the project is stored in
the file .ruby-version in the project's top directory.
For example, file Gemfile declares that the ruby version
used is whatever is in ".ruby-version".
This .ruby-version file is controlled by git.</t>
  </si>
  <si>
    <t>It's wise to occasionally check the
Ruby site for the latest version of Ruby.
If you want to change the current version of Ruby used in the project,
use cd to go this project's top directory,
and use 'git pull' to ensure this branch is up-to-date.
You should normally use git checkout -b NEW_BRANCH_NAME for the new branch.
Then run the following command:</t>
  </si>
  <si>
    <t>./update-ruby NEW_VERSION_NUMBER</t>
  </si>
  <si>
    <t>Note at the end of this script a git commit -as will be initiated
if everything worked correctly. Next you should update the CircleCI build
image and .circleci/config.yml as indicated in the dockerfiles
README.  You will then need to commit those changes.
and run git push.</t>
  </si>
  <si>
    <t>For more details about updating Ruby versions with rbenv, see
https://github.com/rbenv/ruby-build and
http://dan.carley.co/blog/2012/02/07/rbenv-and-bundler/.
Note that 'rbenv install 2.3.0' is equivalent to the longer
ruby-build 2.3.0 $HOME/.rbenv/versions/2.3.0.</t>
  </si>
  <si>
    <t>If you update Ruby but don't update the parser gem
(e.g., a new version may not be available yet), you may get a number
of warnings from the static analysis tools that we run via rake.
Where possible, consider updating the parser gem as well.
These warnings will look like these:</t>
  </si>
  <si>
    <t>warning: parser/current is loading parser/ruby22, which recognizes
warning: 2.2.x-compliant syntax, but you are running 2.3.0.
warning: please see https://github.com/whitequark/parser#compatibility-with-ruby-mri.</t>
  </si>
  <si>
    <t>Once the component update has been verified,
it can be checked in as a new commit.</t>
  </si>
  <si>
    <t>Keeping up with external changes</t>
  </si>
  <si>
    <t>The installer adds a git remote named 'upstream'.
Running 'git pull upstream master' will pull the current version from
upstream, enabling you to sync with upstream.</t>
  </si>
  <si>
    <t>You can reset this, if something has happened to it, using:</t>
  </si>
  <si>
    <t>git remote add upstream \
https://github.com/coreinfrastructure/best-practices-badge.git</t>
  </si>
  <si>
    <t>If the version of Ruby has changed (in the Gemfile),
use the 'Ruby itself can be updated' instructions.
If gems have been added or their versions changed, run
"bundle install" to install the new ones.</t>
  </si>
  <si>
    <t>coreos@coreos-kubernetes.xlsx</t>
  </si>
  <si>
    <t>CoreOS projects are Apache 2.0 licensed and accept contributions via
GitHub pull requests.  This document outlines some of the conventions on
development workflow, commit message formatting, contact points and other
resources to make it easier to get your contribution accepted.</t>
  </si>
  <si>
    <t>Certificate of Origin</t>
  </si>
  <si>
    <t>By contributing to this project you agree to the Developer Certificate of
Origin (DCO). This document was created by the Linux Kernel community and is a
simple statement that you, as a contributor, have the legal right to make the
contribution. See the DCO file for details.</t>
  </si>
  <si>
    <t>Email and Chat</t>
  </si>
  <si>
    <t>The project currently uses the general CoreOS email list and IRC channel:</t>
  </si>
  <si>
    <t>- Email: coreos-dev</t>
  </si>
  <si>
    <t>- IRC: #coreos IRC channel on freenode.org</t>
  </si>
  <si>
    <t>Please avoid emailing maintainers found in the MAINTAINERS file directly. They
are very busy and read the mailing lists.</t>
  </si>
  <si>
    <t>- Fork the repository on GitHub</t>
  </si>
  <si>
    <t>- Read the README for build and test instructions</t>
  </si>
  <si>
    <t>- Play with the project, submit bugs, submit patches!</t>
  </si>
  <si>
    <t>Contribution Flow</t>
  </si>
  <si>
    <t>This is a rough outline of what a contributor's workflow looks like:</t>
  </si>
  <si>
    <t>- Create a topic branch from where you want to base your work (usually master).</t>
  </si>
  <si>
    <t>- Make sure your commit messages are in the proper format (see below).</t>
  </si>
  <si>
    <t>- Make sure the tests pass, and add any new tests as appropriate.</t>
  </si>
  <si>
    <t>- Submit a pull request to the original repository.</t>
  </si>
  <si>
    <t>Thanks for your contributions!</t>
  </si>
  <si>
    <t>Format of the Commit Message</t>
  </si>
  <si>
    <t>We follow a rough convention for commit messages that is designed to answer two
questions: what changed and why. The subject line should feature the what and
the body of the commit should describe the why.</t>
  </si>
  <si>
    <t>scripts: add the test-cluster command</t>
  </si>
  <si>
    <t>this uses tmux to setup a test cluster that you can easily kill and
start for debugging.</t>
  </si>
  <si>
    <t>Fixes #38</t>
  </si>
  <si>
    <t>The format can be described more formally as follows:</t>
  </si>
  <si>
    <t>&lt;subsystem&gt;: &lt;what changed&gt;
&lt;BLANK LINE&gt;
&lt;why this change was made&gt;
&lt;BLANK LINE&gt;
&lt;footer&gt;</t>
  </si>
  <si>
    <t>coryhouse@react-slingshot.xlsx</t>
  </si>
  <si>
    <t>Quick Start</t>
  </si>
  <si>
    <t>Fork this project, then:</t>
  </si>
  <si>
    <t>npm install
npm start</t>
  </si>
  <si>
    <t>Submit a pull request to the master branch to request merging your change.</t>
  </si>
  <si>
    <t>Branch Organization</t>
  </si>
  <si>
    <t>All features should be worked out of a well named feature branch. Branch off the master branch.  Submit a pull request to merge your work into the master branch when your work is ready for review.</t>
  </si>
  <si>
    <t>npm Scripts</t>
  </si>
  <si>
    <t>This project uses npm scripts for automation</t>
  </si>
  <si>
    <t>|Script|Description|
|------|-----------|
|start|Start local webserver to host the docs at localhost:3000|
|test|Run tests|</t>
  </si>
  <si>
    <t>There are many other scripts in package.json, but these are the two you're most likely to run.</t>
  </si>
  <si>
    <t>Semantic Versioning</t>
  </si>
  <si>
    <t>This project follows semantic versioning. We release patch versions for bugfixes, minor versions for new features, and major versions for any breaking changes.</t>
  </si>
  <si>
    <t>Proposing a Change</t>
  </si>
  <si>
    <t>If you intend to change the public API, or make any non-trivial changes to the implementation, we recommend filing an issue. This lets us reach an agreement on your proposal before you put significant effort into it.</t>
  </si>
  <si>
    <t>ESLint will catch most styling issues that may exist in your code. You can check the status of your code styling by running npm start.</t>
  </si>
  <si>
    <t>However, there are still some styles that the linter cannot pick up. If you are unsure about something, looking at Airbnb's Style Guide will guide you in the right direction.</t>
  </si>
  <si>
    <t>- Use semicolons ;</t>
  </si>
  <si>
    <t>- 2 spaces for indentation (no tabs). Install the Editorconfig plugin for your editor to enforce this automatically.</t>
  </si>
  <si>
    <t>- Prefer ' over "</t>
  </si>
  <si>
    <t>cosenary@Instagram-PHP-API.xlsx</t>
  </si>
  <si>
    <t>Contributing to Themis</t>
  </si>
  <si>
    <t>cossacklabs@themis.xlsx</t>
  </si>
  <si>
    <t>Themis is an open-source, Apache 2 licensed software, maintained by Cossack Labs for building reliable cryptography in our products: Acra, Hermes, and Toughbase. You can hack it in any way you want and contribute things back if you need something more than what we provide. As a development company, we focus on implementing features that are important to our products but would gladly spend some time to make Themis useful for everybody.</t>
  </si>
  <si>
    <t>We highly encourage you to:</t>
  </si>
  <si>
    <t>- Report any bugs and request features via GitHub Issues.</t>
  </si>
  <si>
    <t>- Report bugs that you have fixes with a patch via GitHub Pull request (after issuing a corresponding issue and leaving a link to pull there).</t>
  </si>
  <si>
    <t>- Add something new to Themis. There is a certain design scheme according to which we'd like to keep developing Themis. If your contributions fall along with it, we'd be more than glad to accept some fundamental additions. It's better to discuss the subject using email before taking action.</t>
  </si>
  <si>
    <t>Every commit that goes into the master branch is audited and reviewed by somebody from Cossack Labs, so don't be surprised if it takes longer than you expect.</t>
  </si>
  <si>
    <t>"I'd like to help somehow, but don't know what will be useful. What should I do?"</t>
  </si>
  <si>
    <t>There's a Development status page, which displays what we're working on right now and what critical stuff is not there yet. If you'd like to take over any of those tasks, get in touch or just raise an issue and work on it.</t>
  </si>
  <si>
    <t>If you'd like to do independent parts (implement new procedures/objects, create a language wrapper or a set of examples for languages or architectures we don't have and don't even plan yet)</t>
  </si>
  <si>
    <t>If you'd like to participate in the core development more closely, get in touch.</t>
  </si>
  <si>
    <t>- Requests/bugfixes/queries should go through GitHub Issues</t>
  </si>
  <si>
    <t>- To reach the developers, use dev@cossacklabs.com.</t>
  </si>
  <si>
    <t>- See more information on contributing on our Documentation Server/Contributing, contacts, assistance.</t>
  </si>
  <si>
    <t>- To talk to the business wing of Cossack Labs, drop us an email to info@cossacklabs.com.</t>
  </si>
  <si>
    <t>Contributing to Forestdb</t>
  </si>
  <si>
    <t>couchbase@forestdb.xlsx</t>
  </si>
  <si>
    <t>We look forward to your contributions, but ask that you first review these guidelines.</t>
  </si>
  <si>
    <t>Sign the CLA</t>
  </si>
  <si>
    <t>As Forestdb is a Couchbase project we require contributors accept the Couchbase Contributor License Agreement. To sign this agreement log into the Couchbase code review tool. The Forestdb project does use this code review tool and it is also used to track acceptance of the contributor license agreements.</t>
  </si>
  <si>
    <t>All types of contributions are welcome, but please keep the following in mind:</t>
  </si>
  <si>
    <t>- If you're planning a large change, you should really discuss it in a github issue or on the google group first. This helps avoid duplicate effort and spending time on something that may not be merged.</t>
  </si>
  <si>
    <t>- Existing tests should continue to pass, new tests for the contribution are nice to have.</t>
  </si>
  <si>
    <t>Please, before sending patches, read these brief comments. They are here to
help the project have both its users happy using the program and the
developers/maintainers feel good when trying to change code that other
people contributed.</t>
  </si>
  <si>
    <t>coursera-dl@coursera-dl.xlsx</t>
  </si>
  <si>
    <t>For the record, when this document mentions "I", it mostly means Rog
Brito's (@rbrito) is the one to blame.</t>
  </si>
  <si>
    <t>Write good commit messages</t>
  </si>
  <si>
    <t>When you write your pull request and your commit messages, please, be
detailed, explaining why you are doing what you are doing. Don't be afraid
of being too verbose here.  Also, please follow the highly recommended
guidelines on how to write good good commit messages.</t>
  </si>
  <si>
    <t>When in doubt, follow the model of the Linux kernel commit logs. Their
commit messages are some of the best that I have seen. Also, the ffmpeg has
some good messages that I believe that should be followed. If you are in a
hurry, read the section named
"Contributing" from subsurface's README.</t>
  </si>
  <si>
    <t>Test that your changes don't break existing functionality</t>
  </si>
  <si>
    <t>Make sure that you have all dependencies installed, like via:</t>
  </si>
  <si>
    <t>pip install -r requirements.txt
pip install -r requirements-dev.txt</t>
  </si>
  <si>
    <t>Run the test suite with</t>
  </si>
  <si>
    <t>py.test coursera/test -v --cov coursera --cov-report html</t>
  </si>
  <si>
    <t>If some test fails, please don't send your changes yet. Fix what broke
before sending your pull request.</t>
  </si>
  <si>
    <t>If you need to change the test suite, explain in the commit message why it
needs to be changed (e.g., the page layout or the authentication methods
from coursera changed, or they implemented a new kind of course).</t>
  </si>
  <si>
    <t>Using tox and pyenv</t>
  </si>
  <si>
    <t>Running only py.test is okay for one-time check, but as it runs on your
currently active Python installation, you're only checking the script on one
Python version. A combination of tox + pyenv will allow you to run tests on many
Python versions easily.</t>
  </si>
  <si>
    <t>First, install tox (listed in requirements-dev.txt) and pyenv (see their manual:
pyenv installation. Make sure to
activate pyenv or start a new shell. Then, install Python versions and run tox:</t>
  </si>
  <si>
    <t>pyenv install 3.5.1
pyenv install 3.4.4
pyenv install 3.3.6
pyenv install 3.2
pyenv install 2.7.5
pyenv install 2.6.9
pyenv local 3.5.1 3.4.4 3.3.6 3.2 2.7.5 2.6.9
tox</t>
  </si>
  <si>
    <t>Check for potential bugs</t>
  </si>
  <si>
    <t>Please, help keep the code tidy by checking for any potential bugs with the
help of flake8, and pylint.  If you know of any
other good tools for analyzing the code, let me know about them!</t>
  </si>
  <si>
    <t>If you happen to find any issue reported by these programs, I welcome you to
fix them.  Many of the issues are usually very easy to fix and they are a
great way to start contributing to this (and other projects in general).
Furthermore, we all benefit from a better code base.</t>
  </si>
  <si>
    <t>Changes in the tools that we use</t>
  </si>
  <si>
    <t>If you are proposing the use of a substitute of a tool that we already use,
take a few paragraphs to tell us why we would like to change.</t>
  </si>
  <si>
    <t>If we are not using something, it is most likely that one of the following
options applies:</t>
  </si>
  <si>
    <t>1.  I (@rbrito) may not even know that what you are proposing exists or have
not yet "seen the light" as to why I should use it instead of using what
I am currently using.</t>
  </si>
  <si>
    <t>2.  Even if I know about the tool, I may not know how to use it, or how it
would make me more productive.  Educate me and we all will gain from a
better project.</t>
  </si>
  <si>
    <t>Short (and incomplete) cheat-sheet for contributions</t>
  </si>
  <si>
    <t>To start contributing</t>
  </si>
  <si>
    <t>Fork the repository using github (there's a button) and clone your copy to
your local machine for your personal modifications. Let's say that your
github username is username:</t>
  </si>
  <si>
    <t>git clone https://github.com/username/coursera-dl</t>
  </si>
  <si>
    <t>Making your changes</t>
  </si>
  <si>
    <t>Initiate a new branch on your local repository copy.</t>
  </si>
  <si>
    <t>cd coursera-dl
git checkout -b my-new-branch</t>
  </si>
  <si>
    <t>Then, start hacking, doing whatever you want. Really, just play with what
you want. After you make each "logical chunk" of changes (say, you fixed one
specific bug, or you made one specific feature), commit your changes.</t>
  </si>
  <si>
    <t>See what you changed</t>
  </si>
  <si>
    <t>Use the following commands to see which files you changed and which changes
you made, just to recap, before sending them to the public (up to this
moment, everything that you made lives only on your computer):</t>
  </si>
  <si>
    <t>git status
git diff</t>
  </si>
  <si>
    <t>Select what you want to commit</t>
  </si>
  <si>
    <t>You may have made more changes than you want to contribute at this point in
time (this is very common). So, we select which changes we want to commit
with:</t>
  </si>
  <si>
    <t>git add -p</t>
  </si>
  <si>
    <t>Then a little prompt will appear and you will interactively select the
changes that you want to make part of the commit. The main options there are
y or n for including/not including respectively and s to split a very
large change into smaller changes ones (this is a killer feature of git add -p).</t>
  </si>
  <si>
    <t>See what changes will make into your commit</t>
  </si>
  <si>
    <t>To see the changes that you have selected to be part of your commit, use:</t>
  </si>
  <si>
    <t>git diff --staged</t>
  </si>
  <si>
    <t>See if everything is OK. If not, then use git add -p to add something that
you may have missed or, if you included something else that you didn't
intend to include, "un-include" it with:</t>
  </si>
  <si>
    <t>git reset -- file-with-changes-to-un-include</t>
  </si>
  <si>
    <t>Then, you can start over and include only what you meant to put in a single
commit.</t>
  </si>
  <si>
    <t>Once you are satisfied with your changes</t>
  </si>
  <si>
    <t>If you think that your changes make one "logically" cohesive change to the
project, create a commit of them in the repository with:</t>
  </si>
  <si>
    <t>Then, enter a descriptive message of what (not why, not how) you changed
on the first line and after that, you are free to write your prose
detailing how you did what you did (e.g., which documentation you read), why
you did what you did (Is that a preparation for a future change? Does it
improve the speed or memory requirements of the project?) and other
comments.</t>
  </si>
  <si>
    <t>Once again, it is good to have in mind some
rules for good commit messages.</t>
  </si>
  <si>
    <t>Send your changes to github</t>
  </si>
  <si>
    <t>To see the commit that you just made (with author, date, short and long
description only), use:</t>
  </si>
  <si>
    <t>git show</t>
  </si>
  <si>
    <t>If you want to see the entire commit, use:</t>
  </si>
  <si>
    <t>git show -p</t>
  </si>
  <si>
    <t>If you are satisfied with your changes, go ahead and type:</t>
  </si>
  <si>
    <t>git push origin my-new-branch</t>
  </si>
  <si>
    <t>Where my-new-branch is the branch that you created for this set of changes
(you remember that, right?). If everything goes correctly, then, after a few
seconds, your changes will be right there on the cloud, on github! Yay!</t>
  </si>
  <si>
    <t>To inform the maintainer of the project that you have some shiny changes
that you are proposing for inclusion on the main project, github will show
you somewhere on your fork of the project that you have a branch and that
you can create a pull request.</t>
  </si>
  <si>
    <t>Click that button, compose a message for the maintainer of the project and
tell him/her about what you just did, why you are proposing etc. Send that
message and the maintainer will be notified that you made changes and that
you'd like them to be included in the main project.</t>
  </si>
  <si>
    <t>That's essentially it.</t>
  </si>
  <si>
    <t>There are many other tricks/steps in the git workflow, but these are the
basics that I (@rbrito) think that will suffice for a start.  If you want a
few details more, feel free to ask me to include them here.</t>
  </si>
  <si>
    <t>Release procedure</t>
  </si>
  <si>
    <t>This section is for project maintainers.</t>
  </si>
  <si>
    <t>DRAFT</t>
  </si>
  <si>
    <t>1.  Run tests locally. Use tox to run tests on all supported Python versions.</t>
  </si>
  <si>
    <t>2.  Run the script on several courses to check sanity</t>
  </si>
  <si>
    <t>3.  Update CHANGELOG.md, increment version, put what you've added to the
changelog into commit message. This way it gets it way into releases page
with a nice description of the changes.
git add ... &amp; git ci -m 'Bump version (old_version -&gt; new_version)'</t>
  </si>
  <si>
    <t>4.  git tag new_version</t>
  </si>
  <si>
    <t>5.  git push &amp;&amp; git push --tags</t>
  </si>
  <si>
    <t>6.  python setup.py sdist bdist_wheel --universal to build the package</t>
  </si>
  <si>
    <t>7.  twine upload dist/coursera-dl-0.6.1.tar.gz to deploy the package.</t>
  </si>
  <si>
    <t>Docker</t>
  </si>
  <si>
    <t>Build new Docker image from PyPI package:</t>
  </si>
  <si>
    <t>docker build --tag courseradl/courseradl --build-arg VERSION=0.11.2 .</t>
  </si>
  <si>
    <t>Run the image:</t>
  </si>
  <si>
    <t>docker run --rm -it -v "$(pwd):/courses" -v "$HOME/.netrc:/netrc" courseradl -n /netrc -- google-machine-learning</t>
  </si>
  <si>
    <t>Publish the image:</t>
  </si>
  <si>
    <t>docker push courseradl/courseradl</t>
  </si>
  <si>
    <t>coverlet-coverage@coverlet.xlsx</t>
  </si>
  <si>
    <t>Contributions are highly welcome, however, except for very small changes, kindly file an issue and let's have a discussion before you open a pull request.</t>
  </si>
  <si>
    <t>.NET SDK 2.2  https://dotnet.microsoft.com/download/dotnet-core/2.2
.NET SDK 3.1  https://dotnet.microsoft.com/download/dotnet-core/3.1</t>
  </si>
  <si>
    <t>Building the Project</t>
  </si>
  <si>
    <t>Clone this repo:</t>
  </si>
  <si>
    <t>git clone https://github.com/tonerdo/coverlet.git
cd coverlet</t>
  </si>
  <si>
    <t>Building, testing, and packing use all the standard dotnet commands:</t>
  </si>
  <si>
    <t>dotnet restore
dotnet build --no-restore
dotnet pack
dotnet test --no-build /p:CollectCoverage=true /p:Include=\"[coverlet.collector]*,[coverlet.core]*,[coverlet.msbuild.tasks]*\" /p:Exclude=\"[coverlet.core.tests.samples.netstandard]*,[coverlet.tests.xunit.extensions]*\"</t>
  </si>
  <si>
    <t>NB. You need to pack before testing because we have some integration testing that consume packages</t>
  </si>
  <si>
    <t>Performance testing</t>
  </si>
  <si>
    <t>There is a simple performance test for the hit counting instrumentation in the test project coverlet.core.performancetest.  Build the project with the msbuild step above and then run:</t>
  </si>
  <si>
    <t>dotnet test /p:CollectCoverage=true test/coverlet.core.performancetest/</t>
  </si>
  <si>
    <t>The duration of the test can be tweaked by changing the number of iterations in the [InlineData] in the PerformanceTest class.</t>
  </si>
  <si>
    <t>For more realistic testing it is recommended to try out any changes to the hit counting code paths on large, realistic projects.  If you don't have any handy https://github.com/dotnet/corefx is an excellent candidate.  This page describes how to run code coverage tests for both the full solution and for individual projects with coverlet from nuget. Suitable projects (listed in order of escalating test durations):</t>
  </si>
  <si>
    <t>- System.Collections.Concurrent.Tests</t>
  </si>
  <si>
    <t>- System.Collections.Tests</t>
  </si>
  <si>
    <t>- System.Reflection.Metadata.Tests</t>
  </si>
  <si>
    <t>- System.Xml.Linq.Events.Tests</t>
  </si>
  <si>
    <t>- System.Runtime.Serialization.Formatters.Tests</t>
  </si>
  <si>
    <t>Change to the directory of the library and run the msbuild code coverage command:</t>
  </si>
  <si>
    <t>dotnet test /p:Coverage=true</t>
  </si>
  <si>
    <t>To run with a development version of coverlet call dotnet run instead of the installed coverlet version, e.g.:</t>
  </si>
  <si>
    <t>dotnet test /p:Coverage=true /p:CoverageExecutablePath="dotnet run -p C:\...\coverlet\src\coverlet.console\coverlet.console.csproj"</t>
  </si>
  <si>
    <t>How to Contribute English</t>
  </si>
  <si>
    <t>Covid-19Radar@Covid19Radar.xlsx</t>
  </si>
  <si>
    <t>Bugfix, fix about current behavior</t>
  </si>
  <si>
    <t>- Create Issue, if an issue of the same kind does not yet exist.</t>
  </si>
  <si>
    <t>- Create Branch (ex Bugfix/IssueNo , Feature/IssueNo)</t>
  </si>
  <si>
    <t>- Please keep the following in mind:</t>
  </si>
  <si>
    <t>- Make it small</t>
  </si>
  <si>
    <t>- Do only one thing</t>
  </si>
  <si>
    <t>- Please make a Pull Request towards master</t>
  </si>
  <si>
    <t>- Please record your name in CONTRIBUTORS.md</t>
  </si>
  <si>
    <t>How to Contribute Japanese</t>
  </si>
  <si>
    <t>Bugfix?????????????</t>
  </si>
  <si>
    <t>- Issue ????????????????????</t>
  </si>
  <si>
    <t>- Branch ??????????(? Bugfix/IssueNo , Feature/IssueNo)</t>
  </si>
  <si>
    <t>- ???????????</t>
  </si>
  <si>
    <t>- ????????????</t>
  </si>
  <si>
    <t>- 1??????????????</t>
  </si>
  <si>
    <t>- master ?? Pull Request ????????</t>
  </si>
  <si>
    <t>- ???? CONTRIBUTORS.md ???????????</t>
  </si>
  <si>
    <t>?????????????????</t>
  </si>
  <si>
    <t>Project Feature</t>
  </si>
  <si>
    <t>Contributing to MonoGame.Extended</t>
  </si>
  <si>
    <t>craftworkgames@MonoGame.Extended.xlsx</t>
  </si>
  <si>
    <t>We're happy that you have chosen to contribute to the MonoGame Extended project.</t>
  </si>
  <si>
    <t>You are joining a team of dedicated volunteers that are building an extension library to the game framework MonoGame.</t>
  </si>
  <si>
    <t>Please read this document completely before contributing.</t>
  </si>
  <si>
    <t>MonoGame.Extended has a master branch for stable releases and a develop branch for daily development.  New features and fixes are always submitted to the develop branch.</t>
  </si>
  <si>
    <t>If you are looking for ways to help you should start by looking at the Open Issues.  Please let us know if you plan to work on an issue so that others are not duplicating work.</t>
  </si>
  <si>
    <t>The MonoGame.Extended project follows standard GitHub flow.  You should learn and be familiar with how to use Git, how to create a fork of MonoGame.Extended, and how to submit a Pull Request.</t>
  </si>
  <si>
    <t>After you submit a PR the MonoGame.Extended build server will build your changes and verify all tests pass. Project maintainers and contributors will review your changes and provide constructive feedback to improve your submission.</t>
  </si>
  <si>
    <t>Once satisfied that your changes are good for MonoGame.Extended we will merge it.</t>
  </si>
  <si>
    <t>Quick Guidelines</t>
  </si>
  <si>
    <t>Here are a few simple rules and suggestions to remember when contributing to MonoGame.Extended.</t>
  </si>
  <si>
    <t>- :bangbang: NEVER commit code that you didn't personally write.</t>
  </si>
  <si>
    <t>- :bangbang: NEVER use decompiler tools to steal code and submit them as your own work.</t>
  </si>
  <si>
    <t>- :bangbang: NEVER decompile XNA assemblies and steal Microsoft's copyrighted code.</t>
  </si>
  <si>
    <t>- PLEASE try keep your PRs focused on a single topic and of a reasonable size or we may ask you to break it up.</t>
  </si>
  <si>
    <t>- PLEASE be sure to write simple and descriptive commit messages.</t>
  </si>
  <si>
    <t>- DO NOT surprise us with new APIs or big new features. Open an issue to discuss your ideas first.</t>
  </si>
  <si>
    <t>- DO NOT reorder type members as it makes it difficult to compare code changes in a PR.</t>
  </si>
  <si>
    <t>- DO give priority to the existing style of the file you're changing.</t>
  </si>
  <si>
    <t>- DO try to add to our unit tests when adding new features or fixing bugs.</t>
  </si>
  <si>
    <t>- DO NOT send PRs for code style changes or make code changes just for the sake of style.</t>
  </si>
  <si>
    <t>- PLEASE keep a civil and respectful tone when discussing and reviewing contributions.</t>
  </si>
  <si>
    <t>- PLEASE tell others about MonoGame.Extended and your contributions via social media.</t>
  </si>
  <si>
    <t>Decompiler Tools</t>
  </si>
  <si>
    <t>We prohibit tools like dotPeek, ILSpy, JustDecompiler, or .NET Reflector which convert compiled assemblies into readable code.</t>
  </si>
  <si>
    <t>It is NEVER ACCEPTABLE to decompile copyrighted assemblies and submit that code to the MonoGame.Extended project.</t>
  </si>
  <si>
    <t>- It DOES NOT matter how much you change the code.</t>
  </si>
  <si>
    <t>- It DOES NOT matter what country you live in or what your local laws say.</t>
  </si>
  <si>
    <t>- It DOES NOT matter that XNA is discontinued.</t>
  </si>
  <si>
    <t>- It DOES NOT matter how small the bit of code you have stolen is.</t>
  </si>
  <si>
    <t>- It DOES NOT matter what your opinion is of stealing code.</t>
  </si>
  <si>
    <t>If you did not write the code, you do not have ownership of the code, and you shouldn't submit it to MonoGame.Extended.</t>
  </si>
  <si>
    <t>If we find a contribution in violation of copyright it will be immediately removed.  We will bar that contributor from the MonoGame.Extended project.</t>
  </si>
  <si>
    <t>The MonoGame.Extended project is under the MIT License unless a portion of code is explicitly stated elsewhere. See the LICENSE for more details. Third-party libraries used by MonoGame.Extended are under their own licenses, we always seek permission from the original author of those libraries.. Please refer to those libraries for details on the license they use.</t>
  </si>
  <si>
    <t>We accept contributions in "good faith" that it isn't bound to a conflicting license.  By submitting a PR you agree to distribute your work under the MonoGame.Extended license and copyright.</t>
  </si>
  <si>
    <t>Need More Help?</t>
  </si>
  <si>
    <t>If you need help please ask questions on our community forums or come chat on Gitter.</t>
  </si>
  <si>
    <t>Thanks for reading this guide and helping make MonoGame.Extended great!</t>
  </si>
  <si>
    <t>:heart: The MonoGame.Extended Team</t>
  </si>
  <si>
    <t>Contributing to the IRremoteESP8266 library</t>
  </si>
  <si>
    <t>crankyoldgit@IRremoteESP8266.xlsx</t>
  </si>
  <si>
    <t>The following is a set of guidelines for contributing to the IRremoteESP8266 library, hosted on GitHub. These are guidelines, not rules. Use your best judgment, and feel free to propose changes to this document in a pull request.</t>
  </si>
  <si>
    <t>- Google C++ Style Guide</t>
  </si>
  <si>
    <t>This project and everyone participating in it is governed by the principle of "Be excellent to each other". That's it. TL;DR: Don't be a jerk.</t>
  </si>
  <si>
    <t>This section guides you through submitting a bug report for the library. Following these guidelines helps maintainers and the community understand your report :pencil:, reproduce the behavior :computer: :computer:, and find related reports :mag_right:.</t>
  </si>
  <si>
    <t>Before creating bug reports, please check this list as you might find out that you don't need to create one. When you are creating a bug report, please include as much detail as possible. Fill out the required template, the information it asks for helps us resolve issues faster.</t>
  </si>
  <si>
    <t>Note: If you find a Closed issue that seems like it's the same thing that you're experiencing, open a new issue and include a link to the original issue in the body of your new one.</t>
  </si>
  <si>
    <t>- Check the Troubleshooting Guide. You might be able to find the cause of the problem and fix it yourself. Most importantly, check if you can reproduce the problem in the latest version (a.k.a. 'master') of the library.</t>
  </si>
  <si>
    <t>- Perform a cursory search to see if the problem is already reported. If it has and the issue is still open, add a comment to the existing issue instead of opening a new one.</t>
  </si>
  <si>
    <t>Bugs are tracked as GitHub issues. Create an issue and provide the following information by filling in the template.</t>
  </si>
  <si>
    <t>Explain the problem and include any additional details to help maintainers reproduce the problem:</t>
  </si>
  <si>
    <t>- Describe the exact steps which reproduce the problem in as much detail as possible.</t>
  </si>
  <si>
    <t>- Can you reproduce the problem in one of the code examples?</t>
  </si>
  <si>
    <t>- Did the problem start happening recently (e.g. after updating to a new version of Arduino or the library) or was this always a problem?</t>
  </si>
  <si>
    <t>- If the problem started happening recently, can you reproduce the problem in an older version of the library? What's the most recent version in which the problem doesn't happen? You can download older versions of the library from the releases page.</t>
  </si>
  <si>
    <t>Include details about your configuration, circuit and environment:</t>
  </si>
  <si>
    <t>- Which version of the library are you using? You can get the exact version by inspecting the library.json file in the root directory of the library.</t>
  </si>
  <si>
    <t>- What board are you running this on?</t>
  </si>
  <si>
    <t>- Do not include issue numbers in the PR title</t>
  </si>
  <si>
    <t>- Include as much data and comments as practicle.</t>
  </si>
  <si>
    <t>- Follow the C++ style guide.</t>
  </si>
  <si>
    <t>- Please write or ensure Unit Tests cover the change you are making, if you can.</t>
  </si>
  <si>
    <t>- End all files with a newline</t>
  </si>
  <si>
    <t>- Avoid platform-dependent code.</t>
  </si>
  <si>
    <t>- Use c98 types where possible for better portablity.</t>
  </si>
  <si>
    <t>- In almost all cases, code &amp; documentation should be peer-reviewed by at least one other contributor.</t>
  </si>
  <si>
    <t>- The code should pass all the existing testing infrastructure in Travis. e.g. Unit tests, cpplint, and basic compilation.</t>
  </si>
  <si>
    <t>- State if you have tested this under real conditions if you have, and what other tests you may have carried out.</t>
  </si>
  <si>
    <t>- Humour is always acceptable. Be liberal with it. ;-)</t>
  </si>
  <si>
    <t>- While not required, a comprehensive description of all the changes in the PR is best.</t>
  </si>
  <si>
    <t>How to contribute to Material Angular Dashboard</t>
  </si>
  <si>
    <t>CreativeIT@material-angular-dashboard.xlsx</t>
  </si>
  <si>
    <t>- If you're unable to find an open issue addressing the problem, open a new one. Be sure to include a title and clear description, as much relevant information as possible, and a code sample demonstrating the expected behavior that is not occurring.</t>
  </si>
  <si>
    <t>- If possible, use the bug report template to create the issue.</t>
  </si>
  <si>
    <t>Do you intend to add a new feature or change an existing one?</t>
  </si>
  <si>
    <t>- Send a GitHub Pull Request with a clear list of what you've done (read more about pull requests). Please follow our coding conventions (below) and make sure all of your commits are atomic (one feature per commit).</t>
  </si>
  <si>
    <t>- We use Karma commit message convention. Please follow it.</t>
  </si>
  <si>
    <t>- Use Angular, TypeScript and JavaScript style guides. You can check your code using npm run lint or ng lint or using standalone linters (for example, linter plugins for your editor).</t>
  </si>
  <si>
    <t>- Ask any question about how to use Material Angular Dashboard in the Issues.</t>
  </si>
  <si>
    <t>CreativeIT Team</t>
  </si>
  <si>
    <t>crest-ocean@crest.xlsx</t>
  </si>
  <si>
    <t>Thank you for your interest in contributing to Crest! :)</t>
  </si>
  <si>
    <t>To propose changes/additions, please fork this repository and then open a pull request.</t>
  </si>
  <si>
    <t>There are a few stylistic conventions followed in the code:</t>
  </si>
  <si>
    <t>- The Format Document command in vanilla VS2017 is used to apply code formatting after every code edit (shortcut Ctrl+K, Ctrl+D)</t>
  </si>
  <si>
    <t>- Simplicity is king, with modularity favoured when it does not hurt readability or workflows</t>
  </si>
  <si>
    <t>- Member variables follow lower camel case with a single underscore prefix: _exampleVariable</t>
  </si>
  <si>
    <t>- Single blank line between functions and between logically separate bits of code</t>
  </si>
  <si>
    <t>- Tweakable/serialised variables are private and tagged with SerializeField</t>
  </si>
  <si>
    <t>- Documentation comments preferred when useful for documentation, except when member variable is exposed to the Inspector GUI, in which case the comment is placed in Tooltip string so that it can aid users.</t>
  </si>
  <si>
    <t>- Comments placed on their own line above the relevant code</t>
  </si>
  <si>
    <t>- Public member variables typically ordered together before private ones in class definitions</t>
  </si>
  <si>
    <t>- No dead or commented code in the master branch, unless it is instructive to include it and not distracting for readers. Experimental or unfinished code belongs in development branches.</t>
  </si>
  <si>
    <t>- Commit messages contain a 50 char summary line (see git-style-guide for details on this)</t>
  </si>
  <si>
    <t>The git-style-guide provides additional examples of good practices that Crest aligns with.</t>
  </si>
  <si>
    <t>Contributing to Saladict</t>
  </si>
  <si>
    <t>crimx@ext-saladict.xlsx</t>
  </si>
  <si>
    <t>:warning: Unless it is a small hot fix, before you write any code and get your hands dirty, please open an issue or make a WIP pull request to elaborate what you are trying to do and how you are going to implement it. Just to make sure we are on the same page and nobody's time and effort are wasted.</t>
  </si>
  <si>
    <t>- Read How to get started.</t>
  </si>
  <si>
    <t>- Follow code style and commit style.</t>
  </si>
  <si>
    <t>- Before submit, run test and build locally. Or leave it to CI.</t>
  </si>
  <si>
    <t>How to get started</t>
  </si>
  <si>
    <t>git clone git@github.com:crimx/ext-saladict.git
cd ext-saladict
yarn install
yarn pdf</t>
  </si>
  <si>
    <t>UI Tweaking</t>
  </si>
  <si>
    <t>Run yarn fixtures to download fixtures(only need to run once).</t>
  </si>
  <si>
    <t>Run yarn storybook to view all the components.</t>
  </si>
  <si>
    <t>Run yarn start --wextentry [entry id] to view a certain entry with WDS in a fake WebExtension environment.</t>
  </si>
  <si>
    <t>Run yarn test to run Jest. Supports all the Jest options.</t>
  </si>
  <si>
    <t>Run yarn build to start a full build.</t>
  </si>
  <si>
    <t>Toggle:</t>
  </si>
  <si>
    <t>- --debug: Remove compression and generate sourcemaps.</t>
  </si>
  <si>
    <t>- --analyze: Show detailed Webpack bundle analyzer.</t>
  </si>
  <si>
    <t>How to add a dictionary</t>
  </si>
  <si>
    <t>For safety and maintainability reason, Saladict will not support adding dictionaries on the fly. All dictionaries must be merged to this project via pull requests.</t>
  </si>
  <si>
    <t>If dictionary implementation makes use of private API please move it to an independent project, release on NPM, then import it to Saladict.</t>
  </si>
  <si>
    <t>1.  Create a directory at src/components/dictionaries/, with the name of the dict ID.</t>
  </si>
  <si>
    <t>1.  Use any existing dictionary as guidance, e.g. Bing. Copy files to the new directory.</t>
  </si>
  <si>
    <t>2.  Replace the favicon with a new LOGO.</t>
  </si>
  <si>
    <t>3.  Edit config.ts to change default options. See the DictItem type and explanation for more details. Register the dictionary in app config so that TypeScript generates the correct typings. Dict ID MUST follow alphabetical order.</t>
  </si>
  <si>
    <t>4.  Update _locales.json with the new dictionary name. Add locales for options, if any.</t>
  </si>
  <si>
    <t>5.  engine.ts MUST export at least two functions:</t>
  </si>
  <si>
    <t>1.  getSrcPage function which is responsible for generating source page url base on search text and app config. Source page url is opened when user clicks the dictionary title.</t>
  </si>
  <si>
    <t>2.  search function which is responsible for fetching, parsing and returning dictionary results. See the typings for more detail.</t>
  </si>
  <si>
    <t>- Extracting information from a webpage MUST use helper functions in ../helpers.ts for data cleansing.</t>
  </si>
  <si>
    <t>- If the dictionary supports pronunciation:</t>
  </si>
  <si>
    <t>1.  Register the ID at config.autopron.</t>
  </si>
  <si>
    <t>2.  Include an audio field in the object which search engine returns.</t>
  </si>
  <si>
    <t>3.  Other exported functions can be called from View.tsx via 'DICT_ENGINE_METHOD' message channel. See src/typings/message for typing details and search DICT_ENGINE_METHOD project-wise for examples. Messages MUST be sent via message from '@/_helpers/browser-api' instead of the native sendMessage function.</t>
  </si>
  <si>
    <t>6.  Search result will ultimately be passed to a React PureComponent in View.tsx, which SHOULD be a dumb component that renders the result accordingly.</t>
  </si>
  <si>
    <t>7.  Selectors in _style.scss SHOULD follow ECSS-ish naming convention.</t>
  </si>
  <si>
    <t>Develop the dictionary UI live</t>
  </si>
  <si>
    <t>To develop the component in Storybook we need to intercept http requests from dictionary engines and replace with the downloaded results.</t>
  </si>
  <si>
    <t>1.  Add fixtures.js at test/specs/components/dictionaries/[dictID].</t>
  </si>
  <si>
    <t>- See other dictionaries for example.</t>
  </si>
  <si>
    <t>- You can offer url or axios config (See mojidict dictionary). All results from previous requests will be passed to the next request as array.</t>
  </si>
  <si>
    <t>2.  Run yarn fixtures to download fixtures.</t>
  </si>
  <si>
    <t>3.  Edit test/specs/components/dictionaries/[dictID]/request.mock.ts. It will intercept requests and return the downloaded fixtures.</t>
  </si>
  <si>
    <t>4.  Run yarn storybook.</t>
  </si>
  <si>
    <t>Add Testing</t>
  </si>
  <si>
    <t>1.  Add [dictID]/engine.spec.ts to test the engine.</t>
  </si>
  <si>
    <t>This project follows the TypeScript variation of Standard JavaScript code style.</t>
  </si>
  <si>
    <t>If you are using IDEs like VSCode, make sure eslint and prettier plugins are installed. Or you can just run building command to perform a TypeScript full check.</t>
  </si>
  <si>
    <t>Commit Style</t>
  </si>
  <si>
    <t>This project follows conventional commit style.</t>
  </si>
  <si>
    <t>You can run yarn commit and follow the instructions, or use VSCode Conventional Commits extension in VSCode.</t>
  </si>
  <si>
    <t>Contributing to Crosswalk</t>
  </si>
  <si>
    <t>crosswalk-project@crosswalk.xlsx</t>
  </si>
  <si>
    <t>Thanks a lot for contributing to Crosswalk, you rock!</t>
  </si>
  <si>
    <t>This page lists some guidelines for the contribution process to help you send
an awesome patch that gets reviewed and merged quickly.
Crosswalk's website also has a
whole section dedicated to this, be sure to check it out.</t>
  </si>
  <si>
    <t>Crosswalk is licensed under the
3-clause BSD license. When you
submit a patch, you agree to license your contribution to Intel under this
license.</t>
  </si>
  <si>
    <t>Submitting pull requests</t>
  </si>
  <si>
    <t>- If it applies, add the platform your change affects in both the commit
message and the pull request title. For example, "[Android] Update target
SDK to android-21" or "[Windows] Add unit test for metadata element
handler".</t>
  </si>
  <si>
    <t>- If you know them, be sure to mention the people you would like to review your
patch in a comment. You can check the OWNERS files in the tree to know the
best people to look at your changes.</t>
  </si>
  <si>
    <t>- Do not use your master branch in your pull request. This means you will not
be able to send multiple pull requests at the same time without changing all
of them at once, and they will also be changed when you update your branch to
track Crosswalk's latest changes. Instead, use a separate branch for each
pull request.</t>
  </si>
  <si>
    <t>- If someone asks you to make a change to your pull request, DO NOT close
it and open a new one. Instead, make the changes to your branch, amending and
rebasing when necessary, and then use git push -f to push the changes to
the same branch you have used in your existing pull request.</t>
  </si>
  <si>
    <t>- If your pull request fixes an open issue in
our bug tracker, please reference it in
your commit message as well as your pull request message, like this:</t>
  </si>
  <si>
    <t>Fix something.</t>
  </si>
  <si>
    <t>Yadda, yadda, yadda.</t>
  </si>
  <si>
    <t>BUG=XWALK-123456</t>
  </si>
  <si>
    <t>This way, the issue will be updated when the pull request is sent and, once
it is merged, the issue will be closed automatically.
If you simply want the issue to be updated but do not want it to be
closed, use a different construct in your message, like "Related to:
XWALK-123".</t>
  </si>
  <si>
    <t>- C++: We follow
Chromium's coding style,
which basically mean's
Google's.
Please take some time to get familiar with it, particularly with the amount
of space used for indentation and the position of asterisks and braces. If in
doubt, check the rest of the code around what you are changing.</t>
  </si>
  <si>
    <t>- Java: We also follow
Chromium's guidelines,
which are very similar to
Android's style guide, so
there should not be any big surprises.</t>
  </si>
  <si>
    <t>- Python: Just like
Chromium's, our Python
code mostly follows PEP-8, the
exceptions being the amount of space used for indentation (2 instead of 4)
and the use of MixedCase functions and methods instead of
lower_case_ones.</t>
  </si>
  <si>
    <t>Updating the release notes</t>
  </si>
  <si>
    <t>- When submitting a new feature, the author is welcome and encouraged to add a
short description to the release notes in the same PR that implements the
feature.</t>
  </si>
  <si>
    <t>- Latest before branching to beta the release notes are updated to reflect the
content up to that point.</t>
  </si>
  <si>
    <t>- Any notable bug fixes or changes done in the beta branch are updated in the
branched release notes.</t>
  </si>
  <si>
    <t>- When the release is promoted to the stable channel, the release date is
added to the release notes.</t>
  </si>
  <si>
    <t>The Crunchy Container Suite is an open source project primarily authored and
maintained by the team at Crunchy Data. All contributions are welcome: the
Crunchy Container Suite uses the Apache 2.0 license and does not require any
contributor agreement to submit patches.</t>
  </si>
  <si>
    <t>CrunchyData@crunchy-containers.xlsx</t>
  </si>
  <si>
    <t>Our contributors try to follow good software development practices to help
ensure that the code that we ship to our users is stable. If you wish to
contribute to the Crunchy Container Suite, be it code or documentation, please
follow the guidelines below.</t>
  </si>
  <si>
    <t>Thanks! We look forward to your contribution.</t>
  </si>
  <si>
    <t>General Contributing Guidelines</t>
  </si>
  <si>
    <t>All ongoing development for an upcoming release gets committed to the
master branch. The master branch technically serves as the "development"
branch as well, but all code that is committed to the master branch should be
considered stable, even if it is part of an ongoing release cycle.</t>
  </si>
  <si>
    <t>All fixes for a supported release should be committed to the supported release
branch. For example, the 4.3 release is maintained on the  REL_4_3 branch.
Please see the section on Supported Releases for more information.</t>
  </si>
  <si>
    <t>Ensure any changes are clear and well-documented. When we say "well-documented":</t>
  </si>
  <si>
    <t>- If the changes include code, ensure all additional code has corresponding
documentation in and around it. This includes documenting the definition of
functions, statements in code, sections.</t>
  </si>
  <si>
    <t>- The most helpful code comments explain why, establish context, or efficiently
summarize how. Avoid simply repeating details from declarations,. When in doubt,
favor overexplaining to underexplaining.</t>
  </si>
  <si>
    <t>- Code comments should be consistent with their language conventions. For
example, please use GoDoc conventions for Go source code.</t>
  </si>
  <si>
    <t>- Any new features must have corresponding user documentation. Any removed
features must have their user documentation removed from the documents.</t>
  </si>
  <si>
    <t>- Do not submit commented-out code. If the code does not need to be used
anymore, please remove it.</t>
  </si>
  <si>
    <t>- While TODO comments are frowned upon, every now and then it is ok to put a
TODO to note that a particular section of code needs to be worked on in the
future. However, it is also known that "TODOs" often do not get worked on, and
as such, it is more likely you will be asked to complete the TODO at the time
you submit it.</t>
  </si>
  <si>
    <t>- Write clear, descriptive commit messages. A guide for this is featured later
on in the documentation.</t>
  </si>
  <si>
    <t>Please provide unit tests with your code if possible. If you are unable to
provide a unit test, please provide an explanation as to why in your pull
request, including a description of the steps used to manually verify the
changes.</t>
  </si>
  <si>
    <t>Ensure your commits are atomic. Each commit tells a story about what changes
are being made. This makes it easier to identify when a bug is introduced into
the codebase, and as such makes it easier to fix.</t>
  </si>
  <si>
    <t>All commits must either be rebased in atomic order or squashed (if the squashed
commit is considered atomic). Merge commits are not accepted. All conflicts must
be resolved prior to pushing changes.</t>
  </si>
  <si>
    <t>All pull requests should be made from the master branch unless it is a fix
for a specific supported release.</t>
  </si>
  <si>
    <t>Once a major or minor release is made, no new features are added into the
release branch, only bug fixes. Any new features are added to the master
branch until the time that said new features are released.</t>
  </si>
  <si>
    <t>Commit messages should be as descriptive and should follow the general format:</t>
  </si>
  <si>
    <t>A one-sentence summary of what the commit is.</t>
  </si>
  <si>
    <t>Further details of the commit messages go in here. Try to be as descriptive of
possible as to what the changes are. Good things to include:</t>
  </si>
  <si>
    <t>- What the changes is.</t>
  </si>
  <si>
    <t>- Why the change was made.</t>
  </si>
  <si>
    <t>- What to expect now that the change is in place.</t>
  </si>
  <si>
    <t>- Any advice that can be helpful if someone needs to review this commit and
understand.</t>
  </si>
  <si>
    <t>If you wish to tag a Github issue or another project management tracker, please
do so at the bottom of the commit message, and make it clearly labeled like so:</t>
  </si>
  <si>
    <t>Issue: #123
Issue: [ch1234]</t>
  </si>
  <si>
    <t>All work should be made in your own repository fork. When you believe your work
is ready to be committed, please follow the guidance below for creating a pull
request.</t>
  </si>
  <si>
    <t>Upcoming Releases / Features</t>
  </si>
  <si>
    <t>Ongoing work for new features should occur in branches off of the master
branch. It is suggested, but not required, that the branch name should reflect
that this is for an upcoming release, i.e. upstream/branch-name where the
branch-name is something descriptive for what you're working on.</t>
  </si>
  <si>
    <t>Supported Releases / Fixes</t>
  </si>
  <si>
    <t>While not required, it is recommended to make your branch name along the lines
of: REL_X_Y/branch-name where the branch-name is something descriptive
for what you're working on.</t>
  </si>
  <si>
    <t>Releases &amp; Versioning</t>
  </si>
  <si>
    <t>Overall, release tags attempt to follow the
semantic versioning scheme. The Crunchy Container Suite is
closely related to the
PostgreSQL Operator and in
some cases may not fully follow semantic versioning if a change in the
PostgreSQL Operator project necessitates a major or minor version change.</t>
  </si>
  <si>
    <t>"Supported releases" (described in the next section) occur on "minor" release
branches (e.g. the x.y portion of the x.y.z).</t>
  </si>
  <si>
    <t>One or more "patch" releases can occur after a minor release. A patch release is
used to fix bugs and other issues that may be found after a supported release.</t>
  </si>
  <si>
    <t>Fixes found on the master branch can be backported to a support release
branch. Any fixes for a supported release must have a pull request off of the
supported release branch, which is detailed below.</t>
  </si>
  <si>
    <t>Supported Releases</t>
  </si>
  <si>
    <t>When a "minor" release is made, the release is stamped using the vx.y.0 format
as denoted above, and a branch is created with the name REL_X_Y. Once a
minor release occurs, no new features are added to the REL_X_Y branch.
However, bug fixes can (and if found, should) be added to this branch.</t>
  </si>
  <si>
    <t>To contribute a bug fix to a supported release, please make a pull request off
of the supported release branch. For instance, if you find a bug in the 4.3
release, then you would make a pull request off of the REL_4_3 branch.</t>
  </si>
  <si>
    <t>Unsupported Releases</t>
  </si>
  <si>
    <t>When a release is no longer supported, the branch will be renamed following the
pattern REL_X_Y_FINAL with the key suffix being FINAL. For example,
REL_3_2_FINAL indicates that the 3.2 release is no longer supported.</t>
  </si>
  <si>
    <t>Nothing should ever be pushed to a REL_X_Y_FINAL branch once FINAL is on
the branch name.</t>
  </si>
  <si>
    <t>Alpha, Beta, Release Candidate Releases</t>
  </si>
  <si>
    <t>At any point in the release cycle for a new release, there could exist one or
more alpha, beta, or release candidate (RC) release. Alpha, beta, and release
candidates should not be used in production environments.</t>
  </si>
  <si>
    <t>Alpha is the early stage of a release cycle and is typically made to test the
mechanics of an upcoming release. These should be considered relatively
unstable. The format for an alpha release tag is v4.3.0-alpha.1, which in this
case indicates it is the first alpha release for 4.2.</t>
  </si>
  <si>
    <t>Beta occurs during the later stage of a release cycle. At this point, the
release should be considered feature complete and the beta is used to
distribute, test, and collect feedback on the upcoming release. The betas should
be considered unstable, but as mentioned feature complete. The format for an
beta release tag is v4.3.0-beta.1, which in this case indicates it is the
first beta release for 4.2.</t>
  </si>
  <si>
    <t>Release candidates (RCs) occur just before a release. A release candidate should
be considered stable, and is typically used for a final round of bug checking
and testing. Multiple release candidates can occur in the event of serious bugs.
The format for a release candidate tag is v4.3.0-rc.1, which in this
case indicates it is the first release candidate for 4.2.</t>
  </si>
  <si>
    <t>After a major or minor release, no alpha, beta, or release candidate releases
are supported. In fact, any newer release of an alpha, beta, or RC immediately
deprecates any older alpha, beta or RC. (Naturally, a beta deprecates an alpha,
and a RC deprecates a beta).</t>
  </si>
  <si>
    <t>If you are testing on an older alpha, beta or RC, bug reports will not be
accepted. Please ensure you are testing on the latest version.</t>
  </si>
  <si>
    <t>We greatly appreciate any and all testing for the project. When testing, please
be sure you do the following:</t>
  </si>
  <si>
    <t>- If testing against a release, ensure your tests are performed against the
latest minor version (the last number in the release denotes the minor version,
e.g. the "3" in the 4.3.3)</t>
  </si>
  <si>
    <t>- If testing against a pre-release (alpha, beta, RC), ensure your tests are
performed against latest version</t>
  </si>
  <si>
    <t>- If testing against a development (master) or release (REL_X_Y) branch,
ensure your tests are performed against the latest commit</t>
  </si>
  <si>
    <t>Please do not test against unsupported versions (e.g. any release that is marked
final).</t>
  </si>
  <si>
    <t>There are several ways to help with the testing effort:</t>
  </si>
  <si>
    <t>- Manual testing: testing particular features with a series of manual commands
or custom scripts</t>
  </si>
  <si>
    <t>- Writing unit tests: testing specific sections of the code</t>
  </si>
  <si>
    <t>- Writing integration tests: automatically testing scenarios that require a
defined series of steps, such as end-to-end tests</t>
  </si>
  <si>
    <t>- Environmental &amp; workload testing: testing the code against specific workloads,
deployment platforms, deployment models, etc.</t>
  </si>
  <si>
    <t>Contributing to Cryptomator</t>
  </si>
  <si>
    <t>cryptomator@cryptomator.xlsx</t>
  </si>
  <si>
    <t>- Ensure you're running the latest version of Cryptomator.</t>
  </si>
  <si>
    <t>- Ensure the bug is related to the desktop version of Cryptomator. Bugs concerning the Cryptomator iOS and Android app can be reported on the Cryptomator for iOS issues list and Cryptomator for Android issues list respectively.</t>
  </si>
  <si>
    <t>- Ensure the bug was not already reported. You can also check out our FAQ.</t>
  </si>
  <si>
    <t>- If you're unable to find an open issue addressing the problem, submit a new one.</t>
  </si>
  <si>
    <t>- Open a new pull request with the patch.</t>
  </si>
  <si>
    <t>- Suggest your change by submitting a new issue and start writing code.</t>
  </si>
  <si>
    <t>Help us keep Cryptomator open and inclusive. Please read and follow our Code of Conduct.</t>
  </si>
  <si>
    <t>Above all, thank you for your contributions</t>
  </si>
  <si>
    <t>Thank you for taking the time to contribute to the project! :+1:</t>
  </si>
  <si>
    <t>Cryptomator Team</t>
  </si>
  <si>
    <t>How to contribute to CTFd</t>
  </si>
  <si>
    <t>CTFd@CTFd.xlsx</t>
  </si>
  <si>
    <t>- Do not open up a GitHub issue if the bug is a security vulnerability in CTFd. Instead email the details to us at support@ctfd.io.</t>
  </si>
  <si>
    <t>- If you're unable to find an open issue addressing the problem, open a new one. Be sure to fill out the issue template with a title and clear description, and as much relevant information as possible (e.g. deployment setup, browser version, etc).</t>
  </si>
  <si>
    <t>Did you write a patch that fixes a bug or implements a new feature?</t>
  </si>
  <si>
    <t>- Ensure all status checks pass. PR's with test failures will not be merged. PR's with insufficient coverage may be merged depending on the situation.</t>
  </si>
  <si>
    <t>Changes that are cosmetic in nature and do not add anything substantial to the stability, functionality, or testability of CTFd will generally not be accepted.</t>
  </si>
  <si>
    <t>Contributing to apollo</t>
  </si>
  <si>
    <t>ctripcorp@apollo.xlsx</t>
  </si>
  <si>
    <t>Apollo is released under the non-restrictive Apache 2.0 license, and follows a very standard Github development process, using Github tracker for issues and merging pull requests into master. If you want to contribute even something trivial please do not hesitate, but follow the guidelines below.</t>
  </si>
  <si>
    <t>Our code style is in line with Google Java Style Guide.</t>
  </si>
  <si>
    <t>We provide template files intellij-java-google-style.xml for IntelliJ IDEA and eclipse-java-google-style.xml for Eclipse. If you use other IDEs, then you may config manually by referencing the template files.</t>
  </si>
  <si>
    <t>- Make sure all new .java files have a simple Javadoc class comment with at least an @author tag identifying you, and preferably at least a paragraph on what the class is for.</t>
  </si>
  <si>
    <t>- Add yourself as an @author to the .java files that you modify substantially (more than cosmetic changes).</t>
  </si>
  <si>
    <t>- Add some Javadocs and, if you change the namespace, some XSD doc elements.</t>
  </si>
  <si>
    <t>- A few unit tests should be added for a new feature or an important bug fix.</t>
  </si>
  <si>
    <t>- If no-one else is using your branch, please rebase it against the current master (or other target branch in the main project).</t>
  </si>
  <si>
    <t>- Normally, we would squash commits for one feature into one commit. There are 2 ways to do this:</t>
  </si>
  <si>
    <t>1.  To rebase and squash based on the remote branch</t>
  </si>
  <si>
    <t>- git rebase -i &lt;remote&gt;/master</t>
  </si>
  <si>
    <t>- merge commits via fixup, etc</t>
  </si>
  <si>
    <t>2.  Create a new branch and merge these commits into one</t>
  </si>
  <si>
    <t>- git checkout -b &lt;some-branch-name&gt; &lt;remote&gt;/master</t>
  </si>
  <si>
    <t>- git merge --squash &lt;current-feature-branch&gt;</t>
  </si>
  <si>
    <t>- When writing a commit message please follow these conventions: if you are fixing an existing issue, please add Fixes #XXX at the end of the commit message (where XXX is the issue number).</t>
  </si>
  <si>
    <t>Contributing to Cube.js</t>
  </si>
  <si>
    <t>cube-js@cube.js.xlsx</t>
  </si>
  <si>
    <t>Thanks for taking the time for contribution to Cube.js!
We're very welcoming community and while it's very much appreciated if you follow these guidelines it's not a requirement.</t>
  </si>
  <si>
    <t>This project and everyone participating in it is governed by the Cube.js Code of Conduct.
By participating, you are expected to uphold this code. Please report unacceptable behavior to info@statsbot.co.</t>
  </si>
  <si>
    <t>Please review the preceding section before proposing a code change. This section documents how to do so.</t>
  </si>
  <si>
    <t>When you contribute code, you affirm that the contribution is your original work and that you license the work to the project under the project</t>
  </si>
  <si>
    <t>Contribution Prerequisites</t>
  </si>
  <si>
    <t>Cube.js works with Node.js 8+ and uses yarn as a package manager.</t>
  </si>
  <si>
    <t>Cube.js Client</t>
  </si>
  <si>
    <t>1.  After cloning Cube.js repository run $ yarn in packages/cubejs-client-core and packages/cubejs-client-react to install dependencies.</t>
  </si>
  <si>
    <t>2.  Use $ yarn link to add these packages to link registry.</t>
  </si>
  <si>
    <t>3.  Perform required code changes.</t>
  </si>
  <si>
    <t>4.  Use $ yarn build in the repository root to build CommonJS and UMD modules.</t>
  </si>
  <si>
    <t>5.  Use $ yarn link @cubejs-client/core and/or $ yarn link @cubejs-client/react in your project to test changes applied.</t>
  </si>
  <si>
    <t>6.  Use $ yarn test where available to test your changes.</t>
  </si>
  <si>
    <t>7.  Ensure commit CommonJS and UMD modules as part of your commit.</t>
  </si>
  <si>
    <t>To get set up quickly, you can perform 1) and 2) with one line from the cube.js clone root folder:</t>
  </si>
  <si>
    <t>cd packages/cubejs-client-core &amp;&amp; yarn &amp;&amp; yarn link &amp;&amp; cd ../.. &amp;&amp; cd packages/cubejs-client-react &amp;&amp; yarn &amp;&amp; yarn link &amp;&amp; cd ../..</t>
  </si>
  <si>
    <t>Implementing Driver</t>
  </si>
  <si>
    <t>1.  Copy existing driver package structure and name it in @cubejs-backend/&lt;db-name&gt;-driver format.
@cubejs-backend/mysql-driver is very good candidate for copying this structure.</t>
  </si>
  <si>
    <t>2.  Please do not copy CHANGELOG.md.</t>
  </si>
  <si>
    <t>3.  Name driver class and adjust package.json, README.md accordingly.</t>
  </si>
  <si>
    <t>4.  As a rule of thumb please use only Pure JS libraries as a dependencies where possible.
It increases driver adoption rate a lot.</t>
  </si>
  <si>
    <t>5.  Typically you need to implement only query() and testConnection() methods of driver.
The rest will be done by BaseDriver class.</t>
  </si>
  <si>
    <t>6.  If db requires connection pooling prefer use generic-pool implementation with settings similar to other db packages.</t>
  </si>
  <si>
    <t>7.  Make sure your driver has release() method in case DB expects graceful shutdowns for connections.</t>
  </si>
  <si>
    <t>8.  Please use yarn to add any dependencies and run $ yarn within the package before committing to ensure right yarn.lock is in place.</t>
  </si>
  <si>
    <t>9.  Add this driver dependency to cubejs-server-core/core/index.js.</t>
  </si>
  <si>
    <t>Implementing JDBC Driver</t>
  </si>
  <si>
    <t>If there's existing JDBC Driver in place for Database of interest you can just create DbTypes configuration inside
cubejs-jdbc-driver/driver/JDBCDriver.js.
Most of times no additional adjustments required for base JDBCDriver implementation as JDBC is pretty standard.
In case you need to tweak it a little bit please follow Implementing Driver steps but use JDBCDriver as your base driver class.</t>
  </si>
  <si>
    <t>Implementing SQL Dialect</t>
  </si>
  <si>
    <t>1.  Find the most similar BaseQuery implementation in @cubejs-backend/schema-compiler/adapter.</t>
  </si>
  <si>
    <t>2.  Copy it, adjust SQL generation accordingly and put it in driver package. Driver package will obtain @cubejs-backend/schema-compiler dependency from that point.</t>
  </si>
  <si>
    <t>3.  Add static dialectClass() method to your driver class which returns BaseQuery implementation for the database. For example:</t>
  </si>
  <si>
    <t>const BaseDriver = require('@cubejs-backend/query-orchestrator/driver/BaseDriver');
const FooQuery = require('./FooQuery');</t>
  </si>
  <si>
    <t>class FooDriver extends BaseDriver {
// ...
static dialectClass() {
return FooQuery;
}
}</t>
  </si>
  <si>
    <t>If driver class contains static dialectClass() method it'll be used to lookup corresponding SQL dialect. Otherwise default dialect for the database type will be used.</t>
  </si>
  <si>
    <t>Publishing Driver npm Package</t>
  </si>
  <si>
    <t>Cube.js looks up {dbType}-cubejs-driver package among installed modules to fullfil driver dependency if there's no corresponding default driver for the specified database type.
For example one can publish foo-cubejs-driver npm package to fullfil driver dependency for the foo database type.</t>
  </si>
  <si>
    <t>Testing Schema Compiler</t>
  </si>
  <si>
    <t>In order to run tests in cubejs-schema-compiler package you need to have running Docker on your machine.
When it's up and running just use $ npm test in packages/cubejs-schema-compiler to execute tests.</t>
  </si>
  <si>
    <t>Linking Server Core for Development</t>
  </si>
  <si>
    <t>It's convenient to link @cubejs-backend/server-core into your project for manual tests of changes of backend code.
Cube.js uses yarn as package manager instead of npm.
In order to link @cubejs-backend/server-core:</t>
  </si>
  <si>
    <t>1.  Create new project using cubejs create or use existing one.</t>
  </si>
  <si>
    <t>2.  Install yarn: npm install -g yarn.</t>
  </si>
  <si>
    <t>3.  Link server-core package: yarn link inside packages/cubejs-server-core.</t>
  </si>
  <si>
    <t>4.  Link all drivers and dependent packages where you make changes in packages/cubejs-server-core.</t>
  </si>
  <si>
    <t>5.  Run yarn build in packages/cubejs-playground.</t>
  </si>
  <si>
    <t>6.  Install dependencies in all linked packages using yarn.</t>
  </si>
  <si>
    <t>7.  Run yarn link @cubejs-backend/server-core in your project directory.</t>
  </si>
  <si>
    <t>Client Packages</t>
  </si>
  <si>
    <t>If you want to make changes to the Cube.js client packages and test them locally in your project you can do it the following way:</t>
  </si>
  <si>
    <t>1.  Make the desired changes and run yarn build in the root directory (you can also use yarn watch)</t>
  </si>
  <si>
    <t>2.  Go to the ~/some-path/cube.js/packages/cubejs-client-core directory and run yarn link. (You'll see the messages Registered "@cubejs-client/core")</t>
  </si>
  <si>
    <t>3.  Now you can link it in your project (e.g. /my-project/dashboard-app). You can do so running yarn link "@cubejs-client/core"</t>
  </si>
  <si>
    <t>If you want to make changes to the @cubejs-client/react package you'll need a few extra steps</t>
  </si>
  <si>
    <t>1.  Go to your project's node_modules directory and find the react package (e.g. /my-project/dashboard-app/node_modules/react and run yarn link</t>
  </si>
  <si>
    <t>2.  Go to the ~/some-path/cube.js/packages/cubejs-client-react directory and run yarn link react</t>
  </si>
  <si>
    <t>Now your project will be using the local packages.</t>
  </si>
  <si>
    <t>NOTE: You might need to restart your project after linking the packages.</t>
  </si>
  <si>
    <t>We're passionate about what code can do rather how it's formatted.
But in order to make code and docs maintainable following style guides will be enforced.
Following these guidelines is not a requirement but you can save some time for maintainers if you apply those to your contribution beforehand.</t>
  </si>
  <si>
    <t>1.  Run npm run lint in package before committing your changes.
If package doesn't have lint script, please add it and run.
There's one root .eslintrc.js file for all packages except client ones.
Client packages has it's own .eslintrc.js files.</t>
  </si>
  <si>
    <t>2.  Run npm test before committing if package has tests.</t>
  </si>
  <si>
    <t>3.  Please use conventional commits name for your PR.
It'll be used to build change logs.
All PRs are merged using squash so only PR name matters.</t>
  </si>
  <si>
    <t>4.  Do not reformat code you aren't really changing unless it's absolutely necessary (e.g. fixing linter). Such changes make it really hard to use git blame feature when we need to find a commit where line change of interest was introduced.</t>
  </si>
  <si>
    <t>How to Contribute to Cuberite</t>
  </si>
  <si>
    <t>cuberite@cuberite.xlsx</t>
  </si>
  <si>
    <t>Thank you for your interest in Cuberite. Contributing to Cuberite is easy, just fork the project on GitHub, make your changes and submit a pull request to get your code merged. That's all there is to it.
Check out GETTING-STARTED.md for more information about setting up the development environment for Cuberite, finding issues to work on, etc...</t>
  </si>
  <si>
    <t>If you are new to open source and/or GitHub, or just aren't sure about some details in the contribution process, here's a tutorial to get you started:
How to Contribute to an Open Source Project on GitHub</t>
  </si>
  <si>
    <t>When contributing, you must follow our code conventions. Otherwise, CI builds will automatically fail and your PR will not be merged until the non-conforming code is fixed. Due to this, we strongly advise you to run src/CheckBasicStyle.lua before committing, it will perform various code style checks and warn you if your code does not conform to our conventions. CheckBasicStyle.lua can be configured to run automatically before every commit via a pre-commit hook, this is highly recommended. There are instructions on how to achieve this at the bottom of this file.</t>
  </si>
  <si>
    <t>Here are the conventions:</t>
  </si>
  <si>
    <t>- We use C++17.</t>
  </si>
  <si>
    <t>- All new public functions in all classes need documenting comments on what they do and what behavior they follow, use doxy-comments formatted as /** Description */. Do not use asterisks on additional lines in multi-line comments.</t>
  </si>
  <si>
    <t>- Use spaces after the comment markers: // Comment instead of //Comment. A comment must be prefixed with two spaces if it's on the same line with code:</t>
  </si>
  <si>
    <t>- SomeFunction()&lt;Space&gt;&lt;Space&gt;//&lt;Space&gt;Note the two spaces prefixed to me and the space after the slashes.</t>
  </si>
  <si>
    <t>- All variable names and function names use CamelCase style, with the exception of single letter variables.</t>
  </si>
  <si>
    <t>- ThisIsAProperFunction() This_is_bad() this_is_bad() GoodVariableName badVariableName.</t>
  </si>
  <si>
    <t>- All member variables start with m_, all function parameters start with a_, all class names start with c.</t>
  </si>
  <si>
    <t>- class cMonster { int m_Health; int DecreaseHealth(int a_Amount); }</t>
  </si>
  <si>
    <t>- Function parameters that are coordinates should be passed using an appropriate storage container, and not as three separate arguments.</t>
  </si>
  <si>
    <t>- e.g. for a block position, Vector3i. For an entity position, Vector3d. For a chunk coordinate, cChunkCoords.</t>
  </si>
  <si>
    <t>- For a 3-dimensional box of blocks, use cCuboid. For an axis-aligned bounding box, use cBoundingBox.</t>
  </si>
  <si>
    <t>- Parameters smaller than 4 elements (e.g. Vector3, cChunkCoords) should be passed by value. All other parameters should be passed by const reference, where applicable.</t>
  </si>
  <si>
    <t>- Foo(Vector3d a_Param1, const cCuboid &amp; a_Param2)</t>
  </si>
  <si>
    <t>- See the discussion in issue #3853</t>
  </si>
  <si>
    <t>- Put spaces after commas. Vector3d(1, 2, 3) instead of Vector3d(1,2,3)</t>
  </si>
  <si>
    <t>- Put spaces before and after every operator, except unary operators.</t>
  </si>
  <si>
    <t>- a = b + c;</t>
  </si>
  <si>
    <t>- if (a == b)</t>
  </si>
  <si>
    <t>- ++itr</t>
  </si>
  <si>
    <t>- Keep individual functions spaced out by 5 empty lines, this enhances readability and makes navigation in the source file easier.</t>
  </si>
  <si>
    <t>- Add those extra parentheses to conditions, especially in C++:</t>
  </si>
  <si>
    <t>- if ((a == 1) &amp;&amp; ((b == 2) || (c == 3))) instead of ambiguous if (a == 1 &amp;&amp; b == 2 || c == 3)</t>
  </si>
  <si>
    <t>- This helps prevent mistakes such as if (a &amp; 1 == 0)</t>
  </si>
  <si>
    <t>- Use the provided wrappers for OS stuff:</t>
  </si>
  <si>
    <t>- Threading is done by inheriting from cIsThread, thread synchronization through cCriticalSection and cEvent, file access and filesystem operations through the cFile class, high-precision timers through cTimer, high-precision sleep through cSleep</t>
  </si>
  <si>
    <t>- No magic numbers, use named constants:</t>
  </si>
  <si>
    <t>- E_ITEM_XXX, E_BLOCK_XXX and E_META_XXX for items and blocks</t>
  </si>
  <si>
    <t>- cEntity::etXXX for entity types, cMonster::mtXXX for mob types</t>
  </si>
  <si>
    <t>- dimNether, dimOverworld and dimEnd for world dimension</t>
  </si>
  <si>
    <t>- gmSurvival, gmCreative, gmAdventure for game modes</t>
  </si>
  <si>
    <t>- wSunny, wRain, wThunderstorm for weather</t>
  </si>
  <si>
    <t>- cChunkDef::Width, cChunkDef::Height for chunk dimensions (C++)</t>
  </si>
  <si>
    <t>- Instead of checking for a specific value, use an IsXXX function, if available:</t>
  </si>
  <si>
    <t>- cPlayer:IsGameModeCreative() instead of (cPlayer:GetGameMode() == gmCreative) (the player can also inherit the gamemode from the world, which the value-d condition doesn't catch)</t>
  </si>
  <si>
    <t>- Please use tabs for indentation and spaces for alignment. This means that if it's at line start, it's a tab; if it's in the middle of a line, it's a space</t>
  </si>
  <si>
    <t>- Alpha-sort stuff that makes sense alpha-sorting - long lists of similar items etc.</t>
  </si>
  <si>
    <t>- White space is free, so use it freely</t>
  </si>
  <si>
    <t>- "freely" as in "plentifully", not "arbitrarily"</t>
  </si>
  <si>
    <t>- All case statements inside a switch need an extra indent</t>
  </si>
  <si>
    <t>- Each and every control statement deserves its braces. This helps maintainability later on when the file is edited, lines added or removed - the control logic doesn't break so easily</t>
  </si>
  <si>
    <t>- The only exception: a switch statement with all case statements being a single short statement is allowed to use the short brace-less form</t>
  </si>
  <si>
    <t>- These two rules really mean that indent is governed by braces</t>
  </si>
  <si>
    <t>- Add an empty last line in all source files (GCC and Git can complain otherwise)</t>
  </si>
  <si>
    <t>Pre-commit Hook</t>
  </si>
  <si>
    <t>When contributing, the code conventions above must be followed. Otherwise, the CI builds will automatically fail and your PR will not be merged until the non-conforming code is fixed. It is highly recommended to set up a pre-commit hook which will check your code style before every commit. Here is how to do that:</t>
  </si>
  <si>
    <t>- Clone the repository as usual.</t>
  </si>
  <si>
    <t>- Go to your &lt;clone location&gt;/.git/hooks folder, create a text file named "pre-commit" there with the following contents:</t>
  </si>
  <si>
    <t>#!/bin/sh
src/CheckBasicStyle.lua 1&gt;&amp;2 -g</t>
  </si>
  <si>
    <t>- If on Linux/Unix, you need to give the newly created file an execute permission: chmod +x .git/hooks/pre-commit</t>
  </si>
  <si>
    <t>- Lua must be installed.</t>
  </si>
  <si>
    <t>- You're done. Now, src/CheckBasicStyle.lua will check the changed files before every commit. If a problem is found, it will point you to that problem and will cancel the commit.</t>
  </si>
  <si>
    <t>Note that the check script is not smart enough to catch everything, so not having any warnings does not necessarily imply that you followed the conventions fully. The other humans working on this will perform more checks before merging.</t>
  </si>
  <si>
    <t>Github-related conventions</t>
  </si>
  <si>
    <t>The following rules are not strictly enforced, but if you follow them, you will make it easier for us to review your changes.</t>
  </si>
  <si>
    <t>- Use good short title for your PRs. Store Health as float is good, Fix #4024 is not good.</t>
  </si>
  <si>
    <t>- If a PR fixes an issue, mention it in the PR description, but not in the commits themselves. Typically, we add the line Fixes #007 to the bottom of the PR description, this makes Github link the PR to the issue, auto-close the issue when the PR is merged, and also is included in the merge message.</t>
  </si>
  <si>
    <t>- Focus on one thing only. Each PR should avoid making unrelated changes - those makes the history more difficult to understand later on, and they make the review a headache.</t>
  </si>
  <si>
    <t>- Feel free to rebase, amend or otherwise manipulate the commits in the PR (of course, as long as you're the only one working on the PR). We mostly squash-merge PRs, so your internal commit structure will not be important in the end.</t>
  </si>
  <si>
    <t>- If the PR is about one change, but it makes sense to keep the change broken into several commits, make sure each such commit is compilable, encapsulated, and possibly add a note to the PR description so that we consider this.</t>
  </si>
  <si>
    <t>Your must either place your work in the public domain or licensed it under the Apache License 2.0, and if so you must add yourself to the contributors file to show that you accept the publication of your work under the license.</t>
  </si>
  <si>
    <t>PLUGINS ONLY: If your plugin is not licensed under the Apache License 2.0, then it must be compatible and marked as such. This is only valid for the plugins included within the Cuberite source; plugins developed on separate repositories can use whatever license they want.</t>
  </si>
  <si>
    <t>Contributing to the Cucumber Aruba Project</t>
  </si>
  <si>
    <t>cucumber@aruba.xlsx</t>
  </si>
  <si>
    <t>We would love to get help from you as a user and a contributor.</t>
  </si>
  <si>
    <t>As a User</t>
  </si>
  <si>
    <t>- Tell us how "Aruba" works for you</t>
  </si>
  <si>
    <t>- Spread the word if you like our work and please tell us if something is (utterly) wrong</t>
  </si>
  <si>
    <t>- Encourage people in testing their code and keep communicating their needs</t>
  </si>
  <si>
    <t>As a Contributor</t>
  </si>
  <si>
    <t>- Send us bug fixes</t>
  </si>
  <si>
    <t>- Add new features to the code</t>
  </si>
  <si>
    <t>- Discuss changes</t>
  </si>
  <si>
    <t>- Add missing documentation</t>
  </si>
  <si>
    <t>- Improve our test coverage</t>
  </si>
  <si>
    <t>The rest of this document is a guide for those maintaining Aruba, and others
who would like to submit patches.</t>
  </si>
  <si>
    <t>Contributing to the Aruba project</t>
  </si>
  <si>
    <t>It would be great if all people who want to contribute to the Aruba project
— contributors and maintainers — follow the guidelines in this
section. There are also "Getting started" sections both for
contributors and
maintainers.</t>
  </si>
  <si>
    <t>About to create a new GitHub Issue? We appreciate that. But before you do,
please learn our basic rules:</t>
  </si>
  <si>
    <t>- This is not a support forum. If you have a question, please go to
The Cukes Google Group.</t>
  </si>
  <si>
    <t>- Do you have an idea for a new feature? Then don't expect it to be implemented
unless you or someone else submits a
pull request. It
might be better to start a discussion on
the Google Group.</t>
  </si>
  <si>
    <t>- Reporting a bug? Follow our comments in the Issue Template, which is
pre-filled when you create the new GitHub Issue.</t>
  </si>
  <si>
    <t>- We love pull requests.
The same here: Please consider our comments within the pull request template.</t>
  </si>
  <si>
    <t>Please...</t>
  </si>
  <si>
    <t>- Fork the project. Make a branch for your change.</t>
  </si>
  <si>
    <t>- Make your feature addition or bug fix — if you're unsure if your
addition will be accepted, open a GitHub Issue for discussion first</t>
  </si>
  <si>
    <t>- Make sure your patch is well covered by tests. We don't accept changes that
aren't tested.</t>
  </si>
  <si>
    <t>- Do not change the Rakefile, gem version number in version.rb, or
CHANGELOG.md.
(If you want to have your own version, that is fine but bump version in a
separate commit, so that we can ignore that commit when we merge your change.)</t>
  </si>
  <si>
    <t>- Make sure your pull request complies with our development style guidelines.</t>
  </si>
  <si>
    <t>- Rebase your branch if needed. This reduces clutter in our git history.</t>
  </si>
  <si>
    <t>- Make sure you don't break other people's code. On major changes: First
deprecate, then bump major version, then make breaking changes,</t>
  </si>
  <si>
    <t>- Split up your changes into reviewable git commits which combine all
lines/files relevant for a single change.</t>
  </si>
  <si>
    <t>- Send us a pull request.</t>
  </si>
  <si>
    <t>Maintainers</t>
  </si>
  <si>
    <t>- Use pull requests for larger or controversial changes made by yourself or
changes you might expected to break the build.</t>
  </si>
  <si>
    <t>- Commit smaller changes directly to master, e.g. fixing typos, adding tests or
adding documentation.</t>
  </si>
  <si>
    <t>- Update CHANGELOG.md when a pull request is merged.</t>
  </si>
  <si>
    <t>- Make sure all tests are green before merging a pull request.</t>
  </si>
  <si>
    <t>Development style guidelines</t>
  </si>
  <si>
    <t>- We try to follow the recommendations in the
Ruby Community Style Guide and use
rubocop to "enforce" it. Please see
.rubocop.yml for exceptions.</t>
  </si>
  <si>
    <t>- There should be action methods and getter methods in Aruba. Only the
latter should return values. Please expect the first ones to return nil.</t>
  </si>
  <si>
    <t>- Add documentation — aka acceptance tests — for new features
using Aruba's Cucumber steps. Place them somewhere suitable in features/.</t>
  </si>
  <si>
    <t>- Add unit tests where needed to cover edge cases which are not (directly)
relevant for users.</t>
  </si>
  <si>
    <t>- Add YARD developer documentation to all relevant methods added.</t>
  </si>
  <si>
    <t>- Format your commit messages following these seven rules — see
the "How to Write a Git Commit Message" blog post for a well-written
explanation about the why.</t>
  </si>
  <si>
    <t>2.  Limit the subject line to 50 characters</t>
  </si>
  <si>
    <t>5.  Use the imperative mood in the subject line</t>
  </si>
  <si>
    <t>6.  Wrap the body at 72 characters</t>
  </si>
  <si>
    <t>7.  Use the body to explain what and why vs. how (optional if subject is self-explanatory)</t>
  </si>
  <si>
    <t>Getting started as a "Contributor"</t>
  </si>
  <si>
    <t>To get started with Aruba, you only need Bundler.</t>
  </si>
  <si>
    <t>Install Aruba's dependencies:</t>
  </si>
  <si>
    <t>Run the following command to run the test suite.</t>
  </si>
  <si>
    <t># Run the test suite
bin/test</t>
  </si>
  <si>
    <t>Or use these Rake tasks:</t>
  </si>
  <si>
    <t># Run the whole test suite
rake test
# Run RSpec tests
rake spec
# Run Cucumber features
rake cucumber
# Run Cucumber features which are "WORK IN PROGRESS" and are allowed to fail
rake cucumber:wip</t>
  </si>
  <si>
    <t>If you have problems because our assumptions about your local setup are wrong,
perhaps you can use this Docker workflow. This requires Docker to be
installed on your local system.</t>
  </si>
  <si>
    <t># Build the docker container
bundle exec rake docker:build</t>
  </si>
  <si>
    <t># Alternative: Build with disabled cache
bundle exec rake 'docker:build[false]'</t>
  </si>
  <si>
    <t># Build image with version tag
bundle exec rake 'docker:build[false, 0.1.0]'</t>
  </si>
  <si>
    <t># Run the whole test suite in "docker"-container
RUN_IN_DOCKER=1 bin/test</t>
  </si>
  <si>
    <t># Run only selected scenario
RUN_IN_DOCKER=1 bin/test cucumber features/steps/command/shell.feature:14</t>
  </si>
  <si>
    <t>Installing your own gems used for development</t>
  </si>
  <si>
    <t>A Gemfile.local file can be used, to have your own gems installed to support
your normal development workflow.</t>
  </si>
  <si>
    <t>Example Gemfile.local:</t>
  </si>
  <si>
    <t>gem 'pry'
gem 'pry-byebug'
gem 'byebug'</t>
  </si>
  <si>
    <t>Running a developer console</t>
  </si>
  <si>
    <t>The interactive Aruba console starts an IRB console with Aruba's API loaded:</t>
  </si>
  <si>
    <t>bin/console</t>
  </si>
  <si>
    <t>Aruba's Rakefile provides the following linting tasks</t>
  </si>
  <si>
    <t>bundle exec rake lint                         # Run all linters
bundle exec rake lint:coding_guidelines       # Lint our code with "rubocop"
bundle exec rake lint:licenses                # Check for relevant licenses in project</t>
  </si>
  <si>
    <t>Building and installing your local Aruba version</t>
  </si>
  <si>
    <t>You can use the following Rake tasks to build and install your work-in-progress locally:</t>
  </si>
  <si>
    <t># Build your copy
bundle exec rake build
# Build and install your copy
bundle exec rake install
# Build and install your copy without network access
bundle exec rake install:local</t>
  </si>
  <si>
    <t>Getting started as a "Maintainer"</t>
  </si>
  <si>
    <t>- Bump the version number in lib/aruba/version.rb</t>
  </si>
  <si>
    <t>- Make sure CHANGELOG.md is updated with the upcoming version number, and has
entries for all fixes.</t>
  </si>
  <si>
    <t>- No need to add a CHANGELOG.md header at this point - this should be done
later, when a new change is made.</t>
  </si>
  <si>
    <t>Now release it:</t>
  </si>
  <si>
    <t># update dependencies
bundle update</t>
  </si>
  <si>
    <t># Run test suite
bin/test</t>
  </si>
  <si>
    <t># Release gem
git commit -m "Version bump"
bundle exec rake release</t>
  </si>
  <si>
    <t>Now send a PR to cucumber/website adding an article
with details of the new release. Then merge it - an aruba maintainer should
normally be allowed to merge PRs on cucumber/website. A copy of an old
announcement can be used as basis for the new article.</t>
  </si>
  <si>
    <t>Now, send an email with the link to the article to cukes@googlegroups.com.</t>
  </si>
  <si>
    <t>Gaining Release Karma</t>
  </si>
  <si>
    <t>To become a release manager, create a pull request adding your name to the list
below, and include your Rubygems email address in the ticket. One of the
existing Release managers will then add you.</t>
  </si>
  <si>
    <t>Current release managers:</t>
  </si>
  <si>
    <t>- Aslak Helles@aslakhellesoy)</t>
  </si>
  <si>
    <t>- Matt Wynne (@mattwynne)</t>
  </si>
  <si>
    <t>- Matijs van Zuijlen (@mvz)</t>
  </si>
  <si>
    <t>To grant release karma, issue the following command:</t>
  </si>
  <si>
    <t>gem owner aruba --add &lt;NEW OWNER RUBYGEMS EMAIL&gt;</t>
  </si>
  <si>
    <t>cucumber@cucumber-js.xlsx</t>
  </si>
  <si>
    <t>Before anything else, thank you. Thank you for taking some of your precious time helping this project move forward.</t>
  </si>
  <si>
    <t>- install Node.Js and Yarn</t>
  </si>
  <si>
    <t>See the package.json scripts section for how to run the tests.</t>
  </si>
  <si>
    <t>- lint</t>
  </si>
  <si>
    <t>- prettier</t>
  </si>
  <si>
    <t>- dependency-lint</t>
  </si>
  <si>
    <t>- unit tests</t>
  </si>
  <si>
    <t>- mocha</t>
  </si>
  <si>
    <t>- chai</t>
  </si>
  <si>
    <t>- sinon</t>
  </si>
  <si>
    <t>- feature tests</t>
  </si>
  <si>
    <t>- cucumber-js tests itself</t>
  </si>
  <si>
    <t>Test browser example locally</t>
  </si>
  <si>
    <t>- Run yarn build-browser-example</t>
  </si>
  <si>
    <t>- Run node scripts/server.js</t>
  </si>
  <si>
    <t>- Visit localhost:9797.</t>
  </si>
  <si>
    <t>The published browser example is only updated when releasing a new version.</t>
  </si>
  <si>
    <t>??? src
?
??? cli                   # argv parsing, reading files
?
??? formatter             # displaying the results
?
??? models                # data structures
?
??? runtime               # run test cases, emits the event protocol
?
??? support_code_library  # load hooks / step definitions</t>
  </si>
  <si>
    <t>The runtime emits events with an EventEmitter</t>
  </si>
  <si>
    <t>- Promises and ES7 async/await</t>
  </si>
  <si>
    <t>- Try to make things as unit testable as possible. If its hard to unit test, the class/function may be doing too much.</t>
  </si>
  <si>
    <t>Release process</t>
  </si>
  <si>
    <t>The following is a checklist for maintainers when preparing a new release</t>
  </si>
  <si>
    <t>Perform the following steps on a feature branch.</t>
  </si>
  <si>
    <t>- Update CHANGELOG.md</t>
  </si>
  <si>
    <t>- Describe the major changes introduced. API changes must be documented. In particular, backward-incompatible changes must be well explained, with examples when possible.</t>
  </si>
  <si>
    <t>- git log --format=format:"* %s (%an)" --reverse &lt;last-version-tag&gt;..HEAD might be handy.</t>
  </si>
  <si>
    <t>- Update package.json</t>
  </si>
  <si>
    <t>- bump version</t>
  </si>
  <si>
    <t>- add new contributors, if any</t>
  </si>
  <si>
    <t>- git log --format=format:"%an &lt;%ae&gt;" --reverse &lt;last-version-tag&gt;..HEAD</t>
  </si>
  <si>
    <t>- Compile the bundle with yarn run build-release</t>
  </si>
  <si>
    <t>- Ensure the browser example works</t>
  </si>
  <si>
    <t>Review the changes, if everything looks good, squash merge into master.</t>
  </si>
  <si>
    <t>- commit message should have the format "Release 0.1.2" (replacing 0.1.2 with the actual version)</t>
  </si>
  <si>
    <t>- Tag commit as "v0.1.2"</t>
  </si>
  <si>
    <t>- CI will publish to NPM</t>
  </si>
  <si>
    <t>- Update docs.cucumber.io</t>
  </si>
  <si>
    <t>- Update the cucumber-js version data/versions.yaml</t>
  </si>
  <si>
    <t>- Ensure the javascript examples are up to date</t>
  </si>
  <si>
    <t>cucumber@cucumber-rails.xlsx</t>
  </si>
  <si>
    <t>We appreciate that. But before you do, please learn our basic rules:</t>
  </si>
  <si>
    <t>- This is not a support forum. If you have a question, please go to The Cukes Google Group.</t>
  </si>
  <si>
    <t>- Do you have an idea for a new feature? Then don't expect it to be implemented unless you or someone else sends a pull request. You might be better to start a discussion on the google group.</t>
  </si>
  <si>
    <t>- Reporting a bug? Please tell us:</t>
  </si>
  <si>
    <t>- which version of Cucumber you're using</t>
  </si>
  <si>
    <t>- which version of Ruby you're using.</t>
  </si>
  <si>
    <t>- How to reproduce it. Bugs with a failing test in a pull request get fixed much quicker. Some bugs may never be fixed.</t>
  </si>
  <si>
    <t>- Want to paste some code or output? Put ``` on a line above and below your code/output. See GFM's Fenced Code Blocks for details.</t>
  </si>
  <si>
    <t>- We love pull requests. But if you don't have a test to go with it we probably won't merge it.</t>
  </si>
  <si>
    <t>Contributing to cucumber-rails</t>
  </si>
  <si>
    <t>This document is a guide for those maintaining Cucumber-Rails, and others who would like to submit patches.</t>
  </si>
  <si>
    <t>Note on Patches/Pull Requests</t>
  </si>
  <si>
    <t>- Make sure your patch is well covered by tests. We don't accept changes to cucumber-rails that aren't tested.</t>
  </si>
  <si>
    <t>- Please do not change the Rakefile, version, or CHANGELOG.</t>
  </si>
  <si>
    <t>gem install bundler
bundle install
bin/install_geckodriver.sh
bin/install_webpacker.sh
# Then to run tests on one version-specific Gemfile (e.g. gemfiles/rails_6_0.gemfile), run
bundle exec appraisal rails_6_0 rake test
# Or run tests across the full supported stack. Note that because we support many versions. This takes 5-10 minutes
bundle exec rake appraisal</t>
  </si>
  <si>
    <t>- Make sure CHANGELOG.md is updated with the upcoming version number, and has entries for all fixes.</t>
  </si>
  <si>
    <t>- No need to add a new version header at this point - this should be done when a new release is made, later.</t>
  </si>
  <si>
    <t>- Make sure you have up-to-date and clean copy of cucumber/cucumber.github.com.git at the same level as cucumber repo.</t>
  </si>
  <si>
    <t>Now release it</t>
  </si>
  <si>
    <t>bundle update
bundle exec rake
git commit -m "Release X.Y.Z"
rake release</t>
  </si>
  <si>
    <t>To become a release manager, create a pull request adding your name to the list below, including
your Rubygems email address in the ticket. One of the existing Release managers will then add you.</t>
  </si>
  <si>
    <t>- Kosmas Chatzimichalis</t>
  </si>
  <si>
    <t>- Matt Wynne</t>
  </si>
  <si>
    <t>- Mathieu Jobin</t>
  </si>
  <si>
    <t>- Andrew Walter</t>
  </si>
  <si>
    <t>gem owner cucumber-rails --add &lt;NEW OWNER RUBYGEMS EMAIL&gt;</t>
  </si>
  <si>
    <t>cucumber@cucumber-ruby.xlsx</t>
  </si>
  <si>
    <t>Contributing to Cucumber</t>
  </si>
  <si>
    <t>The rest of this document is a guide for those maintaining Cucumber, and others who would like to submit patches.</t>
  </si>
  <si>
    <t>Talking with other devs</t>
  </si>
  <si>
    <t>You can chat with the core team on https://gitter.im/cucumber/contributors. We try to have office hours on Fridays.</t>
  </si>
  <si>
    <t>Installing your own gems</t>
  </si>
  <si>
    <t>A Gemfile.local-file can be used to have your own gems installed to support
your normal development workflow.</t>
  </si>
  <si>
    <t>- Make sure your patch is well covered by tests. We don't accept changes to Cucumber that aren't tested.</t>
  </si>
  <si>
    <t>- Please do not change the Rakefile, version, or history.
(if you want to have your own version, that is fine but
bump version in a commit by itself so we can ignore when we merge your change)</t>
  </si>
  <si>
    <t>gem install bundler
bundle install
bundle exec rake</t>
  </si>
  <si>
    <t>To get code coverage results, run `bundle exec rake cov`</t>
  </si>
  <si>
    <t>First timer? No problem!</t>
  </si>
  <si>
    <t>If you are new to the project or to OSS, check the label
Easy. Also, you can
help us to correct style violations reported here:
.rubocop_todo.yml.</t>
  </si>
  <si>
    <t>- Bump the version number in lib/cucumber/version.</t>
  </si>
  <si>
    <t>bundle update
bundle exec rake
git commit -m "Release X.Y.Z"
# Make sure you run gem signin as the cukebot@cucumber.io user before running the following step. Credentials can be found in 1Password
rake release</t>
  </si>
  <si>
    <t>Cucumber Community Contributing Guide 1.0</t>
  </si>
  <si>
    <t>cucumber@cucumber.xlsx</t>
  </si>
  <si>
    <t>This document describes a very simple process suitable the projects
in the Cucumber ecosystem.</t>
  </si>
  <si>
    <t>Also see guidelines for documentation contributions</t>
  </si>
  <si>
    <t>This document is based on the Node.js Community Contributing Guide.</t>
  </si>
  <si>
    <t>Newcomers</t>
  </si>
  <si>
    <t>Committers maintain a list of
newcomer friendly issues
that are suitable for aspiring contributors.</t>
  </si>
  <si>
    <t>- A Contributor is any individual creating or commenting on an issue or pull request.</t>
  </si>
  <si>
    <t>- A TC (Technical Committee) is a group of committers representing the required technical
expertise to resolve rare disputes.</t>
  </si>
  <si>
    <t>Logging Issues</t>
  </si>
  <si>
    <t>Log an issue for any question or problem you might have. When in doubt, log an issue,
any additional policies about what to include will be provided in the responses.</t>
  </si>
  <si>
    <t>Committers may direct you to another repository, ask for additional clarifications, and
add appropriate metadata before the issue is addressed.</t>
  </si>
  <si>
    <t>Please be courteous, respectful, and every participant is expected to follow the
Code of Conduct.</t>
  </si>
  <si>
    <t>GitHub issues should always be logged in the Cucumber monorepo.</t>
  </si>
  <si>
    <t>Any change to resources in this repository must be through pull requests. This applies to all changes
to documentation, code, binary files, etc. Even long term committers and TC members must use
pull requests, except for trivial changes.</t>
  </si>
  <si>
    <t>GitHub pull requests should usually be submitted against the monorepo here. The main exception to
this is for the main cucumber program; which should be submitted to the subrepos (i.e. cucumber-ruby).</t>
  </si>
  <si>
    <t>Pull requests should be independent so they can be merged/rejected independently of other
pull requests. Every pull request must be made on a separate branch, branched off from the HEAD
of the master branch. No pull requests should depend on other pull requests or be branched off
from non-master branches. Where a Pull request requires changes in multiple languages, assistance
can be sought from others (If you're not comfortable in multiple languages), who can either
raise another pull request for the separate implementation or commit to yours (Whichever is easier).</t>
  </si>
  <si>
    <t>No pull request can be merged without being reviewed.</t>
  </si>
  <si>
    <t>For non-trivial contributions, pull requests should sit for at least 36 hours to ensure that
contributors in other timezones have time to review. Consideration should also be given to
weekends and other holiday periods to ensure active committers all have reasonable time to
become involved in the discussion and review process if they wish.</t>
  </si>
  <si>
    <t>The default for each contribution is that it is accepted once no committer has an objection.
During the review process committers may also request that a specific contributor who is most
versed in a particular area gives a "LGTM" before the PR can be merged. There is no additional
"sign off" process for contributions to land. Once all issues brought by committers are
addressed it can be merged in by any committer.</t>
  </si>
  <si>
    <t>In the case of an objection being raised in a pull request by another committer, all involved
committers should seek to arrive at a consensus by way of addressing concerns being expressed
by discussion, compromise on the proposed change, or withdrawal of the proposed change.</t>
  </si>
  <si>
    <t>If a contribution is controversial and committers cannot agree about how to get it to land
or if it should land then it should be escalated to the TC. TC members should regularly
discuss pending contributions in order to find a resolution. It is expected that only a
small minority of issues be brought to the TC for resolution and that discussion and
compromise among committers be the default resolution mechanism.</t>
  </si>
  <si>
    <t>All contributors who land a non-trivial contribution will be on-boarded in a timely manner,
and added as a committer, and be given write access to the repository.</t>
  </si>
  <si>
    <t>Committers are expected to follow this policy and continue to send pull requests, go through
the proper review process, and have other committers merge their pull requests.</t>
  </si>
  <si>
    <t>Members can be added to the TC at any time. Any committer can nominate another committer
to the TC and the TC uses its standard consensus seeking process to evaluate whether or
not to add this new member. Members who do not participate consistently at the level of
a majority of the other members are expected to resign.</t>
  </si>
  <si>
    <t>How to contribute to curl</t>
  </si>
  <si>
    <t>curl@curl.xlsx</t>
  </si>
  <si>
    <t>Join the community</t>
  </si>
  <si>
    <t>1.  Click 'watch' on the github repo</t>
  </si>
  <si>
    <t>2.  Subscribe to the suitable mailing lists</t>
  </si>
  <si>
    <t>Read CONTRIBUTE</t>
  </si>
  <si>
    <t>Send your suggestions using one of these methods:</t>
  </si>
  <si>
    <t>1.  in a mail to the mailing list</t>
  </si>
  <si>
    <t>2.  as a pull request</t>
  </si>
  <si>
    <t>3.  as an issue</t>
  </si>
  <si>
    <t>/ The curl team!</t>
  </si>
  <si>
    <t>cviebrock@eloquent-sluggable.xlsx</t>
  </si>
  <si>
    <t>We accept contributions via pull requests via
Github.</t>
  </si>
  <si>
    <t>2.  Create your bugfix/feature branch and write your (well-commented) code.</t>
  </si>
  <si>
    <t>3.  Create unit tests for your code:</t>
  </si>
  <si>
    <t>- Run composer install --dev in the root directory to install required testing packages.</t>
  </si>
  <si>
    <t>- Add your test classes/methods to the /tests/ directory.</t>
  </si>
  <si>
    <t>- Run vendor/bin/phpunit and make sure everything passes (new and old tests).</t>
  </si>
  <si>
    <t>4.  Commit your changes (and your tests) and push to your branch.</t>
  </si>
  <si>
    <t>5.  Create a new pull request against this package's master branch.</t>
  </si>
  <si>
    <t>- Use the PSR-2 Coding Standard.
The easiest way to apply the conventions is to install PHP Code Sniffer.</t>
  </si>
  <si>
    <t>- Add tests!  Your pull request won't be accepted if it doesn't have tests.</t>
  </si>
  <si>
    <t>- Document any change in behaviour.  Make sure the README.md and any other relevant
documentation are kept up-to-date.</t>
  </si>
  <si>
    <t>- Consider our release cycle.  We try to follow SemVer v2.0.0.
Randomly breaking public APIs is not an option.</t>
  </si>
  <si>
    <t>- Create feature branches.  Don't ask us to pull from your master branch.</t>
  </si>
  <si>
    <t>- One pull request per feature.  If you want to do more than one thing, send multiple pull requests.</t>
  </si>
  <si>
    <t>- Send coherent history. - Make sure each individual commit in your pull request is meaningful.
If you had to make multiple intermediate commits while developing, please
squash them
before submitting.</t>
  </si>
  <si>
    <t>- Don't worry about updating CHANGELOG.md or .semver.  The package administrator
will handle updating those when new releases are created.</t>
  </si>
  <si>
    <t>Contributing to CVXPY</t>
  </si>
  <si>
    <t>cvxgrp@cvxpy.xlsx</t>
  </si>
  <si>
    <t>This document is a guide to contributing to CVXPY.</t>
  </si>
  <si>
    <t>We welcome all contributions. You don't need to be an expert in optimization
to help out.</t>
  </si>
  <si>
    <t>Checklist</t>
  </si>
  <si>
    <t>Contributions are made through
pull requests.
Before sending a pull request, make sure you do the following:</t>
  </si>
  <si>
    <t>- Check that your code adheres to our coding style</t>
  </si>
  <si>
    <t>- Add our license to new files</t>
  </si>
  <si>
    <t>- Run the unit tests and check that they're passing</t>
  </si>
  <si>
    <t>- Run the benchmarks to make sure your change does not introduce a regression</t>
  </si>
  <si>
    <t>Building CVXPY from source</t>
  </si>
  <si>
    <t>You'll need to build CVXPY locally in order to start editing code. We recommend
that you do this in a fresh virtual
environment.</t>
  </si>
  <si>
    <t>To install CVXPY from source, clone the Github repository, navigate to the
repository root, and run the following command:</t>
  </si>
  <si>
    <t>python setup.py develop</t>
  </si>
  <si>
    <t>To contribute to CVXPY, send us pull requests. For those new to contributing,
check out Github's
guide.</t>
  </si>
  <si>
    <t>Once you've made your pull request, a member of the CVXPY development team
will assign themselves to review it. You might have a few back-and-forths
with your reviewer before it is accepted, which is completely normal. Your
pull request will trigger continuous integration tests for many different
Python versions and different platforms. If these tests start failing, please
fix your code and send another commit, which will re-trigger the tests.</t>
  </si>
  <si>
    <t>If you'd like to add a new feature to CVXPY, or a new example to our
library, please do propose your
change on a Github issue, to make sure that your priorities align with ours.</t>
  </si>
  <si>
    <t>If you'd like to contribute code but don't know where to start, try one of the
following:</t>
  </si>
  <si>
    <t>- Read the CVXPY source and enhance the documentation, or address TODOs</t>
  </si>
  <si>
    <t>- Browse the issue tracker, and
look for the issues tagged "help wanted".</t>
  </si>
  <si>
    <t>- Polish the example library or add new examples</t>
  </si>
  <si>
    <t>- Add a benchmark</t>
  </si>
  <si>
    <t>Please add the following license to new files:</t>
  </si>
  <si>
    <t>"""
Copyright, the CVXPY authors</t>
  </si>
  <si>
    <t>Licensed under the Apache License, Version 2.0 (the "License");
you may not use this file except in compliance with the License.
You may obtain a copy of the License at</t>
  </si>
  <si>
    <t>http://www.apache.org/licenses/LICENSE-2.0</t>
  </si>
  <si>
    <t>Unless required by applicable law or agreed to in writing, software
distributed under the License is distributed on an "AS IS" BASIS,
WITHOUT WARRANTIES OR CONDITIONS OF ANY KIND, either express or implied.
See the License for the specific language governing permissions and
limitations under the License.
"""</t>
  </si>
  <si>
    <t>We use flake8 to enforce our Python coding
style. Before sending us a pull request, navigate to the project root
and run</t>
  </si>
  <si>
    <t>flake8 cvxpy/</t>
  </si>
  <si>
    <t>to make sure that your changes abide by our style conventions. Please fix any
errors that flake8 reports before sending the pull request.</t>
  </si>
  <si>
    <t>Writing unit tests</t>
  </si>
  <si>
    <t>Most code changes will require new unit tests. (Even bug fixes require unit tests,
since the presence of bugs usually indicates insufficient tests.) CVXPY tests
live in the directory cvxpy/tests, which contains many files, each of which
contains many unit tests. When adding tests, try to find a file in which your
tests should belong; if you're testing a new feature, you might want to create
a new test file.</t>
  </si>
  <si>
    <t>We use the standard Python unittest
framework for our tests. Tests are organized into classes, which inherit from
BaseTest (see cvxpy/tests/base_test.py). Every method beginning with test_ is a unit
test.</t>
  </si>
  <si>
    <t>Running unit tests</t>
  </si>
  <si>
    <t>We use nose to run our unit tests, which you can install with pip install nose.
To run all unit tests, cd into cvxpy/tests and run the following command:</t>
  </si>
  <si>
    <t>nosetests</t>
  </si>
  <si>
    <t>To run tests in a specific file (e.g., test_dgp.py), use</t>
  </si>
  <si>
    <t>nosetests test_dgp.py</t>
  </si>
  <si>
    <t>To run a specific test method (e.g., TestDgp.test_product), use</t>
  </si>
  <si>
    <t>nosetests test_dgp.py:TestDgp.test_product</t>
  </si>
  <si>
    <t>Please make sure that your change doesn't cause any of the unit tests to fail.</t>
  </si>
  <si>
    <t>nosetests suppresses stdout by default. To see stdout, pass the -s flag
to nosetests.</t>
  </si>
  <si>
    <t>CVXPY has a few benchmarks in cvxpy/tests/test_benchmarks.py, which test
the time to canonicalize problems. Please run</t>
  </si>
  <si>
    <t>nosetests -s test_benchmarks.py</t>
  </si>
  <si>
    <t>with and without your change, to make sure no performance regressions are
introduced. If you are making a code contribution, please include the output of
the above command (with and without your change) in your pull request.</t>
  </si>
  <si>
    <t>cwida@duckdb.xlsx</t>
  </si>
  <si>
    <t>This project and everyone participating in it is governed by a Code of Conduct. By participating, you are expected to uphold this code. Please report unacceptable behavior to quack@duckdb.org.</t>
  </si>
  <si>
    <t>- Great!</t>
  </si>
  <si>
    <t>- If possible, add a unit test case to make sure the issue does not occur again.</t>
  </si>
  <si>
    <t>- Make sure you run the code formatter (make format).</t>
  </si>
  <si>
    <t>- Do not commit/push directly to the master branch. Instead, create a feature branch/fork and file a merge request.</t>
  </si>
  <si>
    <t>- When maintaining a branch, merge frequently with the master.</t>
  </si>
  <si>
    <t>- When maintaining a branch, submit merge requests to the master frequently.</t>
  </si>
  <si>
    <t>- If you are working on a bigger issue try to split it up into several smaller issues.</t>
  </si>
  <si>
    <t>- make unit runs the fast unit tests (~one minute), make allunit runs all unit tests (~one hour).</t>
  </si>
  <si>
    <t>- Make sure all unit tests pass before merging into the master branch.</t>
  </si>
  <si>
    <t>- Write many tests</t>
  </si>
  <si>
    <t>- Test with different types, especially numerics and strings</t>
  </si>
  <si>
    <t>- Try to test unexpected/incorrect usage as well, instead of only the happy path</t>
  </si>
  <si>
    <t>- Slower tests should be added to the all unit tests. You can do this by adding [.] after the test group. For an example see test_tpch.cpp.</t>
  </si>
  <si>
    <t>- Look at the code coverage report of your branch and attempt to cover all code paths in the fast unit tests. Attempt to trigger exceptions as well. It is acceptable to have some exceptions not triggered (e.g. out of memory exceptions or type switch exceptions), but large branches of code should always be either covered or removed.</t>
  </si>
  <si>
    <t>- Tabs for indentation, spaces for alignment</t>
  </si>
  <si>
    <t>- 120 columns</t>
  </si>
  <si>
    <t>- clang_format enforces these rules automatically, use make format to run the formatter.</t>
  </si>
  <si>
    <t>C++ Guidelines</t>
  </si>
  <si>
    <t>- Do not use malloc, prefer the use of smart pointers</t>
  </si>
  <si>
    <t>- Strongly prefer the use of unique_ptr over shared_ptr, only use shared_ptr if you absolutely have to</t>
  </si>
  <si>
    <t>- Do not import namespaces in headers (e.g. using std), only in source files</t>
  </si>
  <si>
    <t>- When overriding a virtual method, avoid repeating virtual and always use override or final</t>
  </si>
  <si>
    <t>- Use [u]int(8|16|32|64)_t instead of int, long, uint etc. In particular, use index_t instead of size_t for offsets/indices/counts of any kind.</t>
  </si>
  <si>
    <t>- Prefer using references over pointers</t>
  </si>
  <si>
    <t>- Use C++11 for loops when possible: for (const auto&amp; item : items) {...}</t>
  </si>
  <si>
    <t>- Use braces for indenting if statements and loops. Avoid single-line if statements and loops, especially nested ones.</t>
  </si>
  <si>
    <t>- Class Layout: Start out with a public block containing the constructor and public variables, followed by a public block containing public methods of the class. After that follow any private functions and private variables.</t>
  </si>
  <si>
    <t>- Use exceptions only when an error is encountered that terminates a query (e.g. parser error, table not found). Exceptions should only be used for exceptional situations. For regular errors that does not break the execution flow (e.g. errors you expect might occur) use a return value instead.</t>
  </si>
  <si>
    <t>- Try to add test cases that trigger exceptions. If an exception cannot be easily triggered using a test case then it should probably be an assertion. This is not always true (e.g. out of memory errors are exceptions).</t>
  </si>
  <si>
    <t>- Use assert only when failing the assert means a programmer error. Assert should never be triggered by a user input. Avoid code like assert(a &gt; b + 3); without comments or context.</t>
  </si>
  <si>
    <t>- Assert liberally, but make it clear with comments next to the assert what went wrong when the assert is triggered.</t>
  </si>
  <si>
    <t>- Files: lowercase separated by underscores, e.g., abstract_operator.cpp</t>
  </si>
  <si>
    <t>- Types (classes, structs, enums, typedefs, using): CamelCase starting with uppercase letter, e.g., BaseColumn</t>
  </si>
  <si>
    <t>- Variables: lowercase separated by underscores, e.g., chunk_size</t>
  </si>
  <si>
    <t>- Functions: CamelCase starting with uppercase letter, e.g., GetChunk</t>
  </si>
  <si>
    <t>- Choose descriptive names.</t>
  </si>
  <si>
    <t>- Avoid i, j, etc. in nested loops. Prefer to use e.g. column_idx, check_idx. In a non-nested loop it is permissible to use i as iterator index.</t>
  </si>
  <si>
    <t>cyberark@bash-lib.xlsx</t>
  </si>
  <si>
    <t>For general contribution and community guidelines, please see the community repo.</t>
  </si>
  <si>
    <t>Thanks for your interest in bash-lib. Before contributing, please take a
moment to read and sign our Contributor
Agreement. This provides
patent protection for all bash-lib users and allows CyberArk to
enforce its license terms. Please email a signed copy to oss@cyberark.com</t>
  </si>
  <si>
    <t>Contributed bash functions are most welcome! The more we share the less we
duplicate each other. In order to keep this repo tidy, every function must be
documented in the readme and tested, the lint scripts enforce these rules.</t>
  </si>
  <si>
    <t>1.  Add the libraries or functions that you need</t>
  </si>
  <si>
    <t>2.  Add BATS tests for all new top level functions</t>
  </si>
  <si>
    <t>3.  Add descriptions for each function to the contents table in this readme</t>
  </si>
  <si>
    <t>4.  Run ./run-tests to ensure all tests pass before submitting</t>
  </si>
  <si>
    <t>5.  Create a PR</t>
  </si>
  <si>
    <t>6.  Wait for review</t>
  </si>
  <si>
    <t>Follow the google shell style guide.
TL;DR:</t>
  </si>
  <si>
    <t>1.  Use snake_case function and variable names</t>
  </si>
  <si>
    <t>2.  Use function when declaring functions.</t>
  </si>
  <si>
    <t>3.  Don't use .sh extensions</t>
  </si>
  <si>
    <t>Tests are written using BATS. Each lib has a lib-name.bats file in tests-for-this-repo.
Asserts are provided by bats-assert-1. Asserts provide useful debugging output when the assertion fails, eg expected x got y.</t>
  </si>
  <si>
    <t># source support and assert libraries
. "${BASH_LIB_DIR}/test-utils/bats-support/load.bash"
. "${BASH_LIB_DIR}/test-utils/bats-assert-1/load.bash"</t>
  </si>
  <si>
    <t># source the library under test
. "${BASH_LIB_DIR}/git/lib"</t>
  </si>
  <si>
    <t># define a test that calls a library function
@test "it does the thing" {
some_prep_work
# run is a wrapper that catches failures so that assertsions can be run,
# otherwise the test would immediately fail.
run does_the_thing
assert_success
assert_output "thing done"
}</t>
  </si>
  <si>
    <t>Test fixtures should go in /tests-for-this-repo/fixtures/lib-name.</t>
  </si>
  <si>
    <t>First of all, thank you for contributing. It</t>
  </si>
  <si>
    <t>cyclejs@cyclejs.xlsx</t>
  </si>
  <si>
    <t>To submit a pull request</t>
  </si>
  <si>
    <t>1.  Open a GitHub issue before doing significant amount of work.</t>
  </si>
  <si>
    <t>2.  Clone the repo. If it was already cloned, then git pull to get the latest from master.</t>
  </si>
  <si>
    <t>3.  Use a Linux or Mac computer. Windows might work, but we cannot test that.</t>
  </si>
  <si>
    <t>4.  Ensure pnpm is installed (version 3.5.x or higher).</t>
  </si>
  <si>
    <t>5.  Run pnpm install &amp;&amp; pnpm recursive install before anything else, and wait.</t>
  </si>
  <si>
    <t>6.  RUN pnpm recursive run build to prebuild all cyclejs packages</t>
  </si>
  <si>
    <t>7.  Write code.</t>
  </si>
  <si>
    <t>8.  Run cd dom &amp;&amp; pnpm test (replace dom with the package you are testing) to lint and test. Don</t>
  </si>
  <si>
    <t>9.  Commit using pnpm run commit and follow the CLI instructions.</t>
  </si>
  <si>
    <t>10. Make a pull request.</t>
  </si>
  <si>
    <t>To release new versions</t>
  </si>
  <si>
    <t>1.  Check that you have npm publishing rights before anything else.</t>
  </si>
  <si>
    <t>2.  Run pnpm run check-release.</t>
  </si>
  <si>
    <t>3.  Run pnpm run release-all or npm run release -- minor dom (assuming you want to release a new minor version for dom)</t>
  </si>
  <si>
    <t>Cyclenerd@ethereum_nvidia_miner.xlsx</t>
  </si>
  <si>
    <t>First off, thanks for taking the time to contribute!</t>
  </si>
  <si>
    <t>Please send a GitHub Pull Request with a clear list of what you've done (read more about pull requests).</t>
  </si>
  <si>
    <t>- Variables must be uppercase and must begin with MY_.</t>
  </si>
  <si>
    <t>- Functions must be lower case and must begin with my_.</t>
  </si>
  <si>
    <t>- Check your shell scripts with ShellCheck before submitting.</t>
  </si>
  <si>
    <t>- Please use four spaces to indent.</t>
  </si>
  <si>
    <t>One more thing:</t>
  </si>
  <si>
    <t>- Keep it simple! ?</t>
  </si>
  <si>
    <t>Thanks! ??????</t>
  </si>
  <si>
    <t>We welcome contributions through pull requests on GitHub and encourage contributors to join our IRC channel on freenode, #polr</t>
  </si>
  <si>
    <t>cydrobolt@polr.xlsx</t>
  </si>
  <si>
    <t>Polr is written in PHP with the Lumen (Laravel-based) framework. As of 2016, we won't be officially supporting 1.x outside of fixing critical security bugs. The 1.x legacy branch uses MySQLi and requires the MySQL native driver -- whereas 2.x requires the PDO driver and uses the Eloquent ORM.</t>
  </si>
  <si>
    <t>You can run tests for Polr using phpunit, and we encourage all contributors submitting a pull request to run them beforehand.</t>
  </si>
  <si>
    <t>Polr is licensed under the GPLv2+ license: either version 2 of the GPL, or at your option, any later version.</t>
  </si>
  <si>
    <t>By contributing to Polr, you agree to have your work licensed under GPLv2+.</t>
  </si>
  <si>
    <t>Please be considerate towards others and respect all who participate in the community.</t>
  </si>
  <si>
    <t>Thank you so much for contributing!</t>
  </si>
  <si>
    <t>Contributing to Cypress</t>
  </si>
  <si>
    <t>cypress-io@cypress.xlsx</t>
  </si>
  <si>
    <t>Thanks for taking the time to contribute! :smile:</t>
  </si>
  <si>
    <t>Once you learn how to use Cypress, you can contribute in many ways:</t>
  </si>
  <si>
    <t>- Join the Cypress Gitter chat and answer questions. Teaching others how to use Cypress is a great way to learn more about how it works.</t>
  </si>
  <si>
    <t>- Blog about Cypress. We display blogs featuring Cypress on our Examples page. If you'd like your blog featured, open a PR to add it to our docs.</t>
  </si>
  <si>
    <t>- Write some documentation or improve our existing docs. Know another language? You can help us translate them. See our guide to contributing to our docs.</t>
  </si>
  <si>
    <t>- Give a talk about Cypress. Contact us ahead of time and we'll send you some swag. :shirt:</t>
  </si>
  <si>
    <t>Want to dive deeper into how Cypress works? There are several ways you can help with the development of Cypress:</t>
  </si>
  <si>
    <t>- Report bugs by opening an issue.</t>
  </si>
  <si>
    <t>- Request features by opening an issue.</t>
  </si>
  <si>
    <t>- Help triage existing issue.</t>
  </si>
  <si>
    <t>- Write code to address an issue. We have some issues labeled as first-timers-only that are good place to start. Please thoroughly read our writing code guide.</t>
  </si>
  <si>
    <t>- CI Status</t>
  </si>
  <si>
    <t>- Opening Issues</t>
  </si>
  <si>
    <t>- Triaging Issues</t>
  </si>
  <si>
    <t>- Writing Documentation</t>
  </si>
  <si>
    <t>- What you need to know before getting started</t>
  </si>
  <si>
    <t>- Requirements</t>
  </si>
  <si>
    <t>- Coding Style</t>
  </si>
  <si>
    <t>- Adding links within code</t>
  </si>
  <si>
    <t>- Packages</t>
  </si>
  <si>
    <t>- Committing Code</t>
  </si>
  <si>
    <t>- Branches</t>
  </si>
  <si>
    <t>- Reviewing Code</t>
  </si>
  <si>
    <t>- Some rules about Code Review</t>
  </si>
  <si>
    <t>- Steps to take during Code Review</t>
  </si>
  <si>
    <t>- Code Review Checklist</t>
  </si>
  <si>
    <t>- Code Review of Dependency Updates</t>
  </si>
  <si>
    <t>- Deployment</t>
  </si>
  <si>
    <t>CI status</t>
  </si>
  <si>
    <t>| Build status                                                                                                                                                                                                        | Description                                                                                |
| :------------------------------------------------------------------------------------------------------------------------------------------------------------------------------------------------------------------ | :----------------------------------------------------------------------------------------- |
| CircleCI     | cypress-test-node-versions     |
| CircleCI | cypress-test-ci-environments |
| CircleCI           | cypress-test-module-api           |
| CircleCI                                                       | cypress-test-nested-projects |
| CircleCI                                     | cypress-on                                     |
| CircleCI     | cypress-test-example-repos     |
| CircleCI                       | docsearch-scraper                       |
| Docker Build Status                                                                                              | cypress-docker-images               |
| Build status                                                                        | Windows CI                                                                                 |</t>
  </si>
  <si>
    <t>All contributors are expecting to abide by our Code of Conduct.</t>
  </si>
  <si>
    <t>The most important things to do are:</t>
  </si>
  <si>
    <t>- Search existing issues for your problem.</t>
  </si>
  <si>
    <t>- Understand our roadmap.</t>
  </si>
  <si>
    <t>- Update Cypress.</t>
  </si>
  <si>
    <t>- Gather debugging information.</t>
  </si>
  <si>
    <t>- Fill out the provided issue template.</t>
  </si>
  <si>
    <t>- Describe your problem, not your solution</t>
  </si>
  <si>
    <t>- Explain how to reproduce the issue.</t>
  </si>
  <si>
    <t>Finally, if you are up to date, supported, have collected information about the problem, and have the best reproduction instructions you can give, you are ready to open an issue.</t>
  </si>
  <si>
    <t>Update Cypress</t>
  </si>
  <si>
    <t>Before filing a bug, make sure you are up to date. Your issue may have already been fixed. Even if you do not see the issue described as resolved in a newer version, a newer version may help in the process of debugging your issue by giving more helpful error messages.</t>
  </si>
  <si>
    <t>See our document on installing cypress</t>
  </si>
  <si>
    <t>Getting more information</t>
  </si>
  <si>
    <t>For some issues, there are places you can check for more information. This may help you resolve the issue yourself. Even if it does not, this information can help us figure out and resolve an issue.</t>
  </si>
  <si>
    <t>- For issues in the web browser, check the JavaScript console and your Network tab in your DevTools.</t>
  </si>
  <si>
    <t>- Click on any command in the Command Log where the failure occurred, this will log more information about the error to the JavaScript console.</t>
  </si>
  <si>
    <t>- Use Cypress debug or pause commands to step through your commands.</t>
  </si>
  <si>
    <t>- Ask other Cypress users for help in our chat.</t>
  </si>
  <si>
    <t>- Try more advanced troubleshooting from troubleshooting Cypress doc.</t>
  </si>
  <si>
    <t>Fill out our Issue Template</t>
  </si>
  <si>
    <t>When opening an issue, there is a provided issue template. Fill out the information according to the template. This is information needed for Cypress to continue forward with your problem. Any issues that do not follow the issue template will be closed.</t>
  </si>
  <si>
    <t>Describe Problems</t>
  </si>
  <si>
    <t>When you file a feature request or bug, we need you to describe the problem you are facing first, not just your desired solution.</t>
  </si>
  <si>
    <t>Often, your problem may have a lot in common with other similar problems. If we understand your use case, we can compare it to other use cases and sometimes find a more powerful or more general solution which solves several problems at once. Understanding the root issue can let us merge and contextualize things. Sometimes there's already a way to solve your problem that might just not be obvious.</t>
  </si>
  <si>
    <t>Also, your proposed solution may not be compatible with the direction we want to take the product, but we may be able to come up with another solution which has approximately the same effect and does fit into the product direction.</t>
  </si>
  <si>
    <t>Reproducibility</t>
  </si>
  <si>
    <t>It is nearly impossible for us to resolve many issues if we can not reproduce them. Your best chance of getting a bug looked at quickly is to provide a repository with a reproducible bug that can be cloned and run.</t>
  </si>
  <si>
    <t>Triaging Issues</t>
  </si>
  <si>
    <t>When an issue is opened in cypress, we need to evaluate the issue to determine what steps should be taken next. So, when approaching new issues, there are some steps that should be taken.</t>
  </si>
  <si>
    <t>Is this a question?</t>
  </si>
  <si>
    <t>Some opened issue are questions, not bug reports or feature requests. Issues are reserved for potential bugs or feature requests only. If this is the case, you should:</t>
  </si>
  <si>
    <t>- Explain that issues in our GitHub repo are reserved for potential bugs or feature requests and that the issue will be closed since it appears to be neither a bug nor a feature request.</t>
  </si>
  <si>
    <t>- Guide them to existing resources where their questions can be asked like our community chat, our documentation, or Stack Overflow.</t>
  </si>
  <si>
    <t>- Cypress offers support via email when signing up for any of our our paid plans, so remind them that this is an option. Cypress also offers screen sharing and workshops with our premium support options if they would like something higher-touch.</t>
  </si>
  <si>
    <t>- Add the type: question label to the issue.</t>
  </si>
  <si>
    <t>- Close the issue.</t>
  </si>
  <si>
    <t>Does this issue belong in this repository?</t>
  </si>
  <si>
    <t>Other open source repos</t>
  </si>
  <si>
    <t>Issues may be opened about wanting changes to our documentation, our example-kitchensink app, or another repository. In this case you should:</t>
  </si>
  <si>
    <t>- Thank them for their contribution.</t>
  </si>
  <si>
    <t>- Explain that this repo is only for bugs or feature requests of the Cypress product.</t>
  </si>
  <si>
    <t>- If you have permission to 'Transfer the issue', do so. If not, explain that they can open an issue in our other repository and link to the repository.</t>
  </si>
  <si>
    <t>- Close the issue (if not already transferred).</t>
  </si>
  <si>
    <t>Our Dashboard Service</t>
  </si>
  <si>
    <t>Issues may be opened about wanting features in our Dashboard Service. In this case you should:</t>
  </si>
  <si>
    <t>- Thank them for expressing interest in a new feature.</t>
  </si>
  <si>
    <t>- Refer them to the Dashboard ProductBoard: "You can express interest and see progress for this feature on our Roadmap from our Dashboard's product board here: https://portal.productboard.com/cypress-io/1-cypress-dashboard All related work for the Dashboard features is handled in that ProductBoard and will be handled by the Dashboard team directly when you comment there."</t>
  </si>
  <si>
    <t>- Close the issue</t>
  </si>
  <si>
    <t>- Close the issue to comments</t>
  </si>
  <si>
    <t>Is this already an open issue?</t>
  </si>
  <si>
    <t>Search all issues for keywords from the issue to ensure there isn't already an issue open for this. GitHub has some search tips that may help you better find the relevant issue.</t>
  </si>
  <si>
    <t>If an issue already exists you should:</t>
  </si>
  <si>
    <t>- Explain that this issue if a duplicate of another issue, linking to the relevant issue (#1234).</t>
  </si>
  <si>
    <t>- Add the type: duplicate label to the issue.</t>
  </si>
  <si>
    <t>Does the issue provide all the information from our issue template?</t>
  </si>
  <si>
    <t>When opening an issue, there is a provided issue template. If the opened issue does not provide enough information asked from the issue template you should:</t>
  </si>
  <si>
    <t>- Explain that we require new issues follow our provided issue template and that issues that are opened without this information are automatically closed per our contributing guidelines.</t>
  </si>
  <si>
    <t>Are they running the current version of Cypress?</t>
  </si>
  <si>
    <t>If they listed an older version of Cypress in their issue. We don't want to spend the time to set up a reproducible project (which can be time consuming) only to find that bumping the Cypress version fixes it. You should:</t>
  </si>
  <si>
    <t>- Ask them to update to the newest version of Cypress and comment about the results.</t>
  </si>
  <si>
    <t>- Add the stage: awaiting response label to the issue.</t>
  </si>
  <si>
    <t>Is the fix or feature within our vision for Cypress?</t>
  </si>
  <si>
    <t>There will inevitably be suggestions that will not fit within the scope of Cypress's vision for our product. If an issue or pull request falls under this category you should:</t>
  </si>
  <si>
    <t>- Explain why it doesn</t>
  </si>
  <si>
    <t>- Link to relevant documentation, if there is any. If you notice repeated requests for things you dondocumentation to avoid repeating yourself.</t>
  </si>
  <si>
    <t>- Add the stage: wontfix label to the issue.</t>
  </si>
  <si>
    <t>- Close the issue/pull request</t>
  </si>
  <si>
    <t>Is what they are describing actually happening?</t>
  </si>
  <si>
    <t>The best way to determine the validity of a bug is to recreate it yourself. Follow the directions or information provided to recreate the bug that is described. Did they provide a repository that demonstrates the bug? Great - fork it and run the project and steps required. If they did not provide a repository, the best way to reproduce the issue is to have a 'sandbox' project up and running locally for Cypress. This is just a simple project with Cypress installed where you can freely edit the application under test and the tests themselves to recreate the problem.</t>
  </si>
  <si>
    <t>Attempting to recreate the bug will lead to a few scenarios:</t>
  </si>
  <si>
    <t>1. You can not recreate the bug</t>
  </si>
  <si>
    <t>If you cannot recreate the situation happening you should:</t>
  </si>
  <si>
    <t>- Explain that there is not enough information to reproduce the bug. Provide information on how you went about recreating the scenario, if you</t>
  </si>
  <si>
    <t>- Link them to our contributing guideline for opening issues.</t>
  </si>
  <si>
    <t>- Note that if no reproducible example is provided, we will unfortunately have to close the issue.</t>
  </si>
  <si>
    <t>- Add the stage: needs information label to the issue.</t>
  </si>
  <si>
    <t>2. You can recreate the bug</t>
  </si>
  <si>
    <t>If you can recreate the bug you should:</t>
  </si>
  <si>
    <t>- Explain that you were able to recreate the bug. Provide the exact test code ran and the versions of Cypress, OS, and browser you used to recreate it.</t>
  </si>
  <si>
    <t>- If you know where the code is that could possibly fix this issue - link to the file or line of code from the cypress repo and remind the user that we are open source and that we gladly accept PRs, even if they are a work in progress.</t>
  </si>
  <si>
    <t>- Add the stage: ready for work label to the issue.</t>
  </si>
  <si>
    <t>3. You can tell the problem is a user error</t>
  </si>
  <si>
    <t>In recreating the issue, you may realize that they had a typo or used the Cypress API incorrectly, etc. In this case you should:</t>
  </si>
  <si>
    <t>- Leave a comment informing the user of their error.</t>
  </si>
  <si>
    <t>- Link to relevant documentation, if there is any. If you notice repeated user errors for the same situation, add them into the documentation to avoid repeating yourself.</t>
  </si>
  <si>
    <t>Has the issue gone stale?</t>
  </si>
  <si>
    <t>Some issues are opened and sadly forgotten about by the person originally opening the issue.</t>
  </si>
  <si>
    <t>Not enough information ever provided</t>
  </si>
  <si>
    <t>Sometimes we request more information to be provided (label stage: needs information) for an open issue, but no one is able to provide a reproducible example or they simply never respond. This does not mean that we don't believe that there is a bug! We just, unfortunately, do not have a path forward to fix it without this information. In this case you should:</t>
  </si>
  <si>
    <t>- Add a comment reminding them or our request for more information and that the issue will be closed if it is not provided. Sometimes issues get forgotten about, and all the person needs is a gentle reminder.</t>
  </si>
  <si>
    <t>- If there is still no response after a weeks time, explain that you are closing the issue due to not enough information or inactivity and that they can comment in the issue with a reproducible example and we will reopen the issue.</t>
  </si>
  <si>
    <t>They already solved their issue</t>
  </si>
  <si>
    <t>Some issues are resolved by the community, by giving some guidance or a workaround, but the original opener of the issue forgets to close the issue. In this case you should:</t>
  </si>
  <si>
    <t>- Explain that you are closing the issue as resolved and that they can comment if they are still having the issue and we will consider reopening it.</t>
  </si>
  <si>
    <t>Cypress documentation lives in a separate repository with its own dependencies and build tools.
See Documentation Contributing Guideline.</t>
  </si>
  <si>
    <t>What you need to know before getting started</t>
  </si>
  <si>
    <t>Cypress and Packages</t>
  </si>
  <si>
    <t>Cypress is a large open source project. When you want to contribute to Cypress, you may be unsure which part of the project to work within.</t>
  </si>
  <si>
    <t>This repository is made up of various packages. They are discrete modules with different responsibilities, but each is necessary for the Cypress app and is not necessarily useful outside of the Cypress app.</t>
  </si>
  <si>
    <t>Here is a list of the core packages in this repository with a short description, located within the packages directory:</t>
  </si>
  <si>
    <t>| Folder Name                           | Package Name            | Purpose                                                                      |
| :------------------------------------ | :---------------------- | :--------------------------------------------------------------------------- |
| cli                          | cypress               | The command-line tool that is packaged as an npm module.                   |
| desktop-gui | @packages/desktop-gui | The front-end code for the Cypress Desktop GUI.                              |
| driver           | @packages/driver      | The code that is used to drive the behavior of the API commands.             |
| electron       | @packages/electron    | The Cypress implementation of Electron.                                      |
| example         | @packages/example     | Our example kitchen-sink application.                                        |
| extension     | @packages/extension   | The Cypress Chrome browser extension                                         |
| https-proxy | @packages/https-proxy | This does https proxy for handling http certs and traffic.                   |
| launcher       | @packages/launcher    | Finds and launches browsers installed on your system.                        |
| reporter       | @packages/reporter    | The reporter shows the running results of the tests (The Command Log UI).    |
| root               | @packages/root        | Dummy package pointing at the root of the repository.                        |
| runner           | @packages/runner      | The runner is the minimal "chrome" around the user's application under test. |
| server           | @packages/server      | The &lt;3 of Cypress. This orchestrates everything. The backend node process.   |
| socket           | @packages/socket      | A wrapper around socket.io to provide common libraries.                      |
| static           | @packages/static      | Serves static assets used in the Cypress GUI.                                |
| ts                   | @packages/ts          | A centralized version of typescript.                                         |</t>
  </si>
  <si>
    <t>We try to tag all issues with a pkg/ tag describing the appropriate package the work is required in. For example, the pkg/driver label is tagged on issues that require work in the driver package.</t>
  </si>
  <si>
    <t>You must have node and yarn installed to run the project. Currently, Cypress should be developed using the Node.js version specified in the root .node-version file. You can use avn to automatically use the right version of Node.js for this repo.</t>
  </si>
  <si>
    <t>The project utilizes yarn workspaces and leverages lerna to orchestrate running within the context of one or more packages. While it is not as important to understand lerna or yarn workspaces, it is important to note that running scripts or installing new dependencies should always happen from the repo's root directory.</t>
  </si>
  <si>
    <t>? Running on Windows?</t>
  </si>
  <si>
    <t>Many of the NPM scripts used during development use commands designed for a Linux-like shell.If you are running a Windows operating system, you may encounter many commands that are not working. To fix this behavior, you have to set a Linux-like shell as the default npm script shell. If you have Git for Windows installed, you can set Git Bash as the default script shell by using the following command:</t>
  </si>
  <si>
    <t>yarn config set script-shell "C:\\Program Files (x86)\\git\\bin\\bash.exe"</t>
  </si>
  <si>
    <t>Git Bash may be installed in Program Files, if so, use the following command:</t>
  </si>
  <si>
    <t>yarn config set script-shell "C:\\Program Files\\git\\bin\\bash.exe"</t>
  </si>
  <si>
    <t>Install all dependencies:</t>
  </si>
  <si>
    <t>This will install all the dependencies for the repo and perform a preliminary build.</t>
  </si>
  <si>
    <t>Next, start the app:</t>
  </si>
  <si>
    <t>If there are errors building the packages, prefix the commands with DEBUG=cypress:* to see more details.</t>
  </si>
  <si>
    <t>This outputs a lot of debugging lines. To focus on an individual module, run with DEBUG=cypress:launcher for instance.</t>
  </si>
  <si>
    <t>When running yarn start this routes through the CLI and eventually calls yarn dev with the proper arguments. This enables Cypress day-to-day development to match the logic of the built binary + CLI integration.</t>
  </si>
  <si>
    <t>If you want to bypass the CLI entirely, you can use the yarn dev task and pass arguments directly. For example, to headlessly run a project in a given folder, while trying to record to the Dashboard</t>
  </si>
  <si>
    <t>yarn dev --run-project /project/folder --record --key &lt;key&gt;</t>
  </si>
  <si>
    <t>Adding new Dependencies</t>
  </si>
  <si>
    <t>?? There is a bug in yarn that may cause issues adding a new dependency to a workspace. You can avoid this by downgrading yarn to 1.19.1 (temporarily downgrade using npx yarn@1.19.1 workspace @packages/server add my-new-dep1).</t>
  </si>
  <si>
    <t># add a new dep to the root of the repo
$ yarn add -W my-new-dep1</t>
  </si>
  <si>
    <t># add a new dep to a specific package
$ yarn workspace @packages/server add my-new-dep1
$ yarn workspace @packages/server add --dev my-new-dep1</t>
  </si>
  <si>
    <t>Tasks</t>
  </si>
  <si>
    <t>Scripts are intended to be run from the root of the repo. Do not install dependencies or run scripts from within a sub-directory.</t>
  </si>
  <si>
    <t>Common Top Level Tasks</t>
  </si>
  <si>
    <t>By default, top level tasks will execute for all packages. However, most scripts can be provided one or more scopes. Providing a scope will execute tasks within the provided packages. Scope values are based on package names and not the directory structure.</t>
  </si>
  <si>
    <t>| Task               | Purpose                                                          |
| :----------------- | :--------------------------------------------------------------- |
| build            | Compile non-node code (coffeescript/typescript)                  |
| start            | Open Cypress in dev and global mode                              |
| watch            | Auto-rebuild on file changes                                     |
| clean            | Remove build artifacts                                           |
| clean-deps       | Remove all installed dependencies (in root and in every package) |
| test             | Run the default set of tests (may be package dependent)          |
| test-debug       | Run unit/integration tests with inspect node CLI flags           |
| test-unit        | Run unit tests                                                   |
| test-integration | Run integration tests                                            |
| test-e2e         | Run end-to-end tests                                             |
| test-watch       | Run unit tests and rebuild/rerun on file changes                 |</t>
  </si>
  <si>
    <t>Most of the time you will only want to run a task within a specific package; this can be done by providing the package name as a scope to the top level task.</t>
  </si>
  <si>
    <t># Run test-unit only within cypress package (./cli)
$ yarn test-unit --scope cypress</t>
  </si>
  <si>
    <t># Run test-unit only within the cypress and server packages (./cli &amp; ./packages/server)
$ yarn test-unit --scope cypress --scope @packages/server</t>
  </si>
  <si>
    <t># Run test-unit in all packages with the name starting with `@packages/`
$ yarn test-unit --scope @packages/*</t>
  </si>
  <si>
    <t>Package-Level Scripts</t>
  </si>
  <si>
    <t>Although scripts are meant to be run from the root of the repo; they typically delegate to the scripts within the packages.</t>
  </si>
  <si>
    <t>Each package is responsible for building itself and testing itself and can do so using whatever tools are appropriate, but each conforms to a standard set of scripts so that building, watching, testing, etc. can be orchestrated from the root of this repo. Here are the scripts supported and what they mean:</t>
  </si>
  <si>
    <t>| Task               | Purpose                                                                                                                                                  |
| :----------------- | :------------------------------------------------------------------------------------------------------------------------------------------------------- |
| build            | Build the package                                                                                                                                        |
| build-prod       | Build all assets for production (if makes sense)                                                                                                         |
| start            | Run a server for serving files                                                                                                                           |
| watch            | Watch source files and build development assets when they are saved. This may also run a server for serving files and run tests related to a saved file. |
| clean            | Remove any assets created by build-dev or build-prod                                                                                                 |
| clean-deps       | Remove any dependencies installed (usually by yarn)                                                                                                    |
| test             | Runs all tests once (this usually means running unit tests; via yarn test-unit)                                                                        |
| test-unit        | Run all unit tests within the package; exit 0 if N/A                                                                                                   |
| test-integration | Run all integration tests within the package; exit 0 if N/A                                                                                            |
| test-e2e         | Run all e2e tests within the package; exit 0 if N/A                                                                                                    |
| test-watch       | Run all unit tests in the package in watch mode                                                                                                          |</t>
  </si>
  <si>
    <t>Some packages use debug to
log debug messages to the console. The naming scheme should be
cypress:&lt;package name&gt;; where package name is without the @packages scope. For example to see launcher messages during unit
tests start it using</t>
  </si>
  <si>
    <t>$ DEBUG=cypress:launcher yarn test --scope @packages/launcher</t>
  </si>
  <si>
    <t>If you want to see log messages from all Cypress projects use wild card</t>
  </si>
  <si>
    <t>$ DEBUG=cypress:*</t>
  </si>
  <si>
    <t>Or for an individual package:</t>
  </si>
  <si>
    <t>DEBUG=cypress:cli
DEBUG=cypress:server
DEBUG=cypress:launcher</t>
  </si>
  <si>
    <t>We use eslint to lint all JavaScript code and follow rules specified in
@cypress/eslint-plugin-dev plugin.</t>
  </si>
  <si>
    <t>When you edit files, you can quickly fix all changed files before you commit using</t>
  </si>
  <si>
    <t>$ yarn lint-changed --fix</t>
  </si>
  <si>
    <t>When committing files, we run a Git pre-commit hook to lint the staged JS files. See the lint-staged project.
If this command fails, you may need to run yarn lint-changed --fix and commit those changes.</t>
  </si>
  <si>
    <t>We DO NOT use Prettier to format code. You can find .prettierignore file that ignores all files in this repository. To ensure this file is loaded, please always open the root repository folder in your text editor, otherwise your code formatter might execute, reformatting lots of source files.</t>
  </si>
  <si>
    <t>Adding links within code</t>
  </si>
  <si>
    <t>When adding links to outside resources within the Cypress Test Runner (including links to Cypress's own documentation), we utilize our cypress-on service for all links.</t>
  </si>
  <si>
    <t>This is to ensure that links do not go dead in older versions of Cypress when the location of the link has changed. To add a new link:</t>
  </si>
  <si>
    <t>- Make up a new slug for the linked resource like https://on.cypress.io/my-special-link.</t>
  </si>
  <si>
    <t>- Open a PR adding the new slug in links.yml with the href of the resource it should redirect to. Note: this requires access to the internal cypress-services repo which is only granted to employees. If you're an outside contributor and need a link reroute added, please comment in the relevant PR asking for assistance.</t>
  </si>
  <si>
    <t>- Wait for the PR to be reviewed and deployed from cypress-services. This is required before your changes can be merged into the cypress project.</t>
  </si>
  <si>
    <t>For most packages there are typically unit and some integration tests.</t>
  </si>
  <si>
    <t>Our true e2e tests are in packages/server, which test the full stack all together.</t>
  </si>
  <si>
    <t>Please refer to each packages' README.md which documents how to run tests. It is not feasible to try to run all of the tests together. We run our entire test fleet across over a dozen containers in CI.</t>
  </si>
  <si>
    <t>If you're curious how we manage all of these tests in CI check out our circle.yml file found in the root cypress directory.</t>
  </si>
  <si>
    <t>Sometimes tests pass locally, but fail in CI. Our CI environment is dockerized. In order to run the image used in CI locally:</t>
  </si>
  <si>
    <t>1.  Install Docker and get it running on your machine.</t>
  </si>
  <si>
    <t>2.  Run the following command from the root of the project:</t>
  </si>
  <si>
    <t>$ yarn docker</t>
  </si>
  <si>
    <t>There is a script scripts/run-docker-local.sh that runs the cypress image (see circle.yml for the current image name).</t>
  </si>
  <si>
    <t>The image will start and will map the root of the repository to /cypress inside the image. Now you can modify the files using your favorite environment and rerun tests inside the docker environment.</t>
  </si>
  <si>
    <t>Sometimes building inside the image has problems with node-sass library. This generally only happens when installing packages locally (in a non-linux environment), and then trying to use these packages in the docker container (linux). The same can happen if packages are installed via the docker container and then trying to run locally; i.e. installed node_modules were for the docker linux environment, but cypress is running in a non-linux environment.</t>
  </si>
  <si>
    <t>Error: Missing binding /cypress/packages/desktop-gui/node_modules/node-sass/vendor/linux-x64-48/binding.node
Node Sass could not find a binding for your current environment: Linux 64-bit with Node.js 6.x</t>
  </si>
  <si>
    <t>Found bindings for the following environments:</t>
  </si>
  <si>
    <t>- OS X 64-bit with Node.js 6.x</t>
  </si>
  <si>
    <t>This usually happens because your environment has changed since running `npm install`.
Run `npm rebuild node-sass` to build the binding for your current environment.</t>
  </si>
  <si>
    <t>In order to resolve this issue, remove all node_modules via yarn clean-deps and then reinstall them in the correct environment via yarn. If using/running from a docker container, this is done from within the container; however if running locally, then run from your local shell.</t>
  </si>
  <si>
    <t>$ yarn docker
yarn clean-deps
yarn</t>
  </si>
  <si>
    <t>Docker for built binary</t>
  </si>
  <si>
    <t>You can also use Docker to simulate and debug the built binary. In a temporary folder (for example from the folder /tmp/test-folder/) start a Docker image:</t>
  </si>
  <si>
    <t>$ docker run -it -w /app -v $PWD:/app cypress/base:8 /bin/bash</t>
  </si>
  <si>
    <t>Point the installation at a specific beta binary and NPM package archive (if needed) and set local cache folder to unzip the downloaded binary into a subfolder.</t>
  </si>
  <si>
    <t>$ export CYPRESS_INSTALL_BINARY=https://cdn.cypress.io/beta/.../cypress.zip
$ export CYPRESS_CACHE_FOLDER=./cypress-cache
$ yarn add https://cdn.cypress.io/beta/npm/.../cypress.tgz</t>
  </si>
  <si>
    <t>Note that unzipping the Linux binary inside a Docker container onto a mapped volume drive is slow. But once this is done you can modify the application resource folder in the local folder /tmp/test-folder/node_modules/cypress/cypress-cache/3.3.0/Cypress/resources/app to debug issues.</t>
  </si>
  <si>
    <t>Packages</t>
  </si>
  <si>
    <t>Generally when making contributions, you are typically making them to a small number of packages. Most of your local development work will be inside a single package at a time.</t>
  </si>
  <si>
    <t>Each package documents how to best work with it, so consult the README.md of each package.</t>
  </si>
  <si>
    <t>They will outline development and test procedures. When in doubt just look at the scripts of each package.json file. Everything we do at Cypress is contained there.</t>
  </si>
  <si>
    <t>Committing Code</t>
  </si>
  <si>
    <t>The repository is setup with two main (protected) branches.</t>
  </si>
  <si>
    <t>- master is the code already published in the last Cypress version.</t>
  </si>
  <si>
    <t>- develop is the current latest "pre-release" code. This branch is set as the default branch, and all pull requests should be made against this branch.</t>
  </si>
  <si>
    <t>- When opening a PR for a specific issue already open, please name the branch you are working on using the convention issue-[issue number]. For example, if your PR fixes Issue #803, name your branch issue-803. If the PR is a larger issue, you can add more context like issue-803-new-scrollable-area If there is not an associated open issue, create an issue using our Issue Template.</t>
  </si>
  <si>
    <t>- PR's can be opened before all the work is finished. In fact we encourage this! Please create a Draft Pull Request if your PR is not ready for review. Mark the PR as Ready for Review when you're ready for a Cypress team member to review the PR.</t>
  </si>
  <si>
    <t>- Prefix the title of the Pull Request using semantic-release's format as defined here. For example, if your PR is fixing a bug, you should prefix the PR title with fix:.</t>
  </si>
  <si>
    <t>- Fill out the Pull Request Template completely within the body of the PR. If you feel some areas are not relevant add N/A as opposed to deleting those sections. PR's will not be reviewed if this template is not filled in.</t>
  </si>
  <si>
    <t>- Please check the "Allow edits from maintainers" checkbox when submitting your PR. This will make it easier for the maintainers to make minor adjustments, to help with tests or any other changes we may need.
Allow edits from maintainers checkbox</t>
  </si>
  <si>
    <t>This repository is exhaustively tested by CircleCI. Additionally we test the code by running it against various other example projects. See CI badges and links at the top of this document.</t>
  </si>
  <si>
    <t>To run local tests, consult the README.md of each package.</t>
  </si>
  <si>
    <t>We use RenovateBot to automatically upgrade our dependencies. The bot uses the settings in renovate.json to maintain our Update Dependencies issue and open PRs. You can manually select a package to open a PR from our Update Dependencies issue.</t>
  </si>
  <si>
    <t>After a PR has been opened for a dependency update, our cypress-bot will comment on the PR detailing the guidelines to be used to review the dependency update. Please read these guidelines carefully and make any updates where you see the PR may not be meeting the quality of these guidelines.</t>
  </si>
  <si>
    <t>Reviewing Code</t>
  </si>
  <si>
    <t>Some rules about Code Review</t>
  </si>
  <si>
    <t>1.  The contributor opening the pull request may not approve their own PR.</t>
  </si>
  <si>
    <t>2.  The PR will not be merged if some reviewers have requested changes.</t>
  </si>
  <si>
    <t>If any of the Pull Request Review guidelines can't be met, a comment should be left by the reviewer with 'Request changes'. The original contributor is responsible for making any updates and request re-review once those changes are addressed.</t>
  </si>
  <si>
    <t>Steps to take during Code Review</t>
  </si>
  <si>
    <t>- Run the code and use it as the end user would.</t>
  </si>
  <si>
    <t>- Double check the issue and PR description to ensure it is meeting the original requirements.</t>
  </si>
  <si>
    <t>- Read through every line of changed code (Yes, we know this could be a LOT).</t>
  </si>
  <si>
    <t>- If you don</t>
  </si>
  <si>
    <t>Code Review Checklist</t>
  </si>
  <si>
    <t>Below are guidelines to help during code review. If any of the following requirements can't be met, leave a comment in the review selecting 'Request changes', otherwise 'Approve'.</t>
  </si>
  <si>
    <t>User Experience</t>
  </si>
  <si>
    <t>- [ ] The feature/bugfix is self-documenting from within the product.</t>
  </si>
  <si>
    <t>- [ ] The change provides the end user with a way to fix their problem (no dead ends).</t>
  </si>
  <si>
    <t>- [ ] If a breaking change or a change to a commonly used API, the proposed changes have been discussed and agreed upon in the weekly team meeting (or a separate meeting if a larger change).</t>
  </si>
  <si>
    <t>Functionality</t>
  </si>
  <si>
    <t>- [ ] The code works and performs its intended function with the correct logic.</t>
  </si>
  <si>
    <t>- [ ] Performance has been factored in (for example, the code cleans up after itself to not cause memory leaks).</t>
  </si>
  <si>
    <t>- [ ] The code guards against edge cases and invalid input and has tests to cover it.</t>
  </si>
  <si>
    <t>Maintainability</t>
  </si>
  <si>
    <t>- [ ] The code is readable (too many nested 'if's are a bad sign).</t>
  </si>
  <si>
    <t>- [ ] Names used for variables, methods, etc, clearly describe their function.</t>
  </si>
  <si>
    <t>- [ ] The code is easy to understood and there are relevant comments explaining.</t>
  </si>
  <si>
    <t>- [ ] New algorithms are documented in the code with link(s) to external docs (flowcharts, w3c, chrome, firefox).</t>
  </si>
  <si>
    <t>- [ ] There are comments containing link(s) to the addressed issue (in tests and code).</t>
  </si>
  <si>
    <t>Quality</t>
  </si>
  <si>
    <t>- [ ] The change does not reimplement code.</t>
  </si>
  <si>
    <t>- [ ] There's not a module from the ecosystem that should be used instead.</t>
  </si>
  <si>
    <t>- [ ] There is no redundant or duplicate code.</t>
  </si>
  <si>
    <t>- [ ] There are no irrelevant comments left in the code.</t>
  </si>
  <si>
    <t>- [ ] Tests are testing the code</t>
  </si>
  <si>
    <t>Internal</t>
  </si>
  <si>
    <t>- [ ] The original issue has been tagged with a release in ZenHub.</t>
  </si>
  <si>
    <t>Code Review of Dependency Updates</t>
  </si>
  <si>
    <t>Below are some guidelines Cypress uses when reviewing dependency updates.</t>
  </si>
  <si>
    <t>Dependency Update Instructions</t>
  </si>
  <si>
    <t>- Read through the entire changelog of the dependency's changes. If a changelog is not available, check every commit made to the dependency. NOTE - do not rely on semver to indicate breaking changes - every product does not follow this standard.</t>
  </si>
  <si>
    <t>- Add a PR review comment noting any relevant changes in the dependency.</t>
  </si>
  <si>
    <t>- If any of the following requirements cannot be met, leave a comment in the review selecting 'Request changes', otherwise 'Approve'.</t>
  </si>
  <si>
    <t>Dependency Updates Checklist</t>
  </si>
  <si>
    <t>- [ ] Code using the dependency has been updated to accommodate any breaking changes</t>
  </si>
  <si>
    <t>- [ ] The dependency still supports the version of Node that the package requires.</t>
  </si>
  <si>
    <t>- [ ] The PR been tagged with a release in ZenHub.</t>
  </si>
  <si>
    <t>- [ ] Appropriate labels have been added to the PR (for example: label type: breaking change if it is a breaking change)</t>
  </si>
  <si>
    <t>Deployment</t>
  </si>
  <si>
    <t>We will try to review and merge pull requests quickly. After merging we will try releasing a new version. If you want to know our build process or build your own Cypress binary, read DEPLOY.md</t>
  </si>
  <si>
    <t>Known problems</t>
  </si>
  <si>
    <t>ENFILE or EMFILE</t>
  </si>
  <si>
    <t>If you get ENFILE: file table overflow, ENFILE: too many open files or any other ENFILE or EMFILE errors on Mac, that means you are doing synchronous file system operations. Cypress should NEVER do them. Instead we should use async file system operations and let graceful-fs retry them. Find the place where the synchronous fs operation is done from the stacktrace and make it async.</t>
  </si>
  <si>
    <t>cytopia@devilbox.xlsx</t>
  </si>
  <si>
    <t>Abstract</t>
  </si>
  <si>
    <t>The Devilbox is currently being developed in my spare time and mostly reflects the features that I
am using for all the web projects I have to handle. In order to better present it to the majority
of other software developers I do require support to cope with all the feature requests.</t>
  </si>
  <si>
    <t>So first of all, If the Devilbox makes your life easier, star it on GitHub!</t>
  </si>
  <si>
    <t>1.  How to contribute</t>
  </si>
  <si>
    <t>1.  Documentation</t>
  </si>
  <si>
    <t>2.  Docker Container</t>
  </si>
  <si>
    <t>3.  New Features</t>
  </si>
  <si>
    <t>4.  Intranet</t>
  </si>
  <si>
    <t>5.  Tests</t>
  </si>
  <si>
    <t>2.  Joining the Devilbox GitHub Organization</t>
  </si>
  <si>
    <t>3.  Important</t>
  </si>
  <si>
    <t>1. How to contribute</t>
  </si>
  <si>
    <t>There are various areas that need support. If you are willing to help, pick a topic below and start
contributing. If you are unclear about anything, let me know and I will clarify.</t>
  </si>
  <si>
    <t>See the general ROADMAP for what is planned.</t>
  </si>
  <si>
    <t>Required knowledge: Sphinx</t>
  </si>
  <si>
    <t>- General improvement of the documentation (typos, grammar, etc)</t>
  </si>
  <si>
    <t>- Better documentation for setting up Xdebug</t>
  </si>
  <si>
    <t>- More how to's on how to setup a specific framework or CMS</t>
  </si>
  <si>
    <t>- General how to's and blog posts</t>
  </si>
  <si>
    <t>Docker Container</t>
  </si>
  <si>
    <t>Required knowledge: Docker, Ansible, Apache, Nginx, MySQL, PHP-FPM</t>
  </si>
  <si>
    <t>- Consolidate MySQL, PerconaDB and MariaDB into one repository for easier change management</t>
  </si>
  <si>
    <t>- Consolidate Nginx and Apache into one repository for easier change management</t>
  </si>
  <si>
    <t>- Performance improvements on Apache/Nginx and PHP-FPM</t>
  </si>
  <si>
    <t>- Add new container to the stack</t>
  </si>
  <si>
    <t>Required knowledge: Various</t>
  </si>
  <si>
    <t>Have a look at the GitHub issues and see if you can implement any features requested</t>
  </si>
  <si>
    <t>Intranet</t>
  </si>
  <si>
    <t>Required knowledge: PHP, HTML, CSS and Javascript</t>
  </si>
  <si>
    <t>- [ ] Fix email view: https://github.com/cytopia/devilbox/issues/337</t>
  </si>
  <si>
    <t>- [ ] Better and more modern layout</t>
  </si>
  <si>
    <t>- [ ] Try to remove as much vendor dependencies as possible</t>
  </si>
  <si>
    <t>Required knowledge: Travis-CI</t>
  </si>
  <si>
    <t>- Shorten CI test time for faster releases</t>
  </si>
  <si>
    <t>- Rewrite current tests, write new tests</t>
  </si>
  <si>
    <t>Joining the Devilbox GitHub Organization</t>
  </si>
  <si>
    <t>If you want to contribute on a regular base and take care about major feature development you can
be invited to the GitHub organization.</t>
  </si>
  <si>
    <t>This however requires some prerequisites:</t>
  </si>
  <si>
    <t>1.  Willing to dedicate a regular amount of time to invest in this project</t>
  </si>
  <si>
    <t>2.  Already spent a decent amount of time in improving the Devilbox</t>
  </si>
  <si>
    <t>3.  A good understanding about the Devilbox</t>
  </si>
  <si>
    <t>4.  A good understanding about the PHP-FPM container (and how it is built with Ansible)</t>
  </si>
  <si>
    <t>cytopia@pwncat.xlsx</t>
  </si>
  <si>
    <t>Generel</t>
  </si>
  <si>
    <t>- Star this project to keep me going</t>
  </si>
  <si>
    <t>- Use pwncat and report bugs</t>
  </si>
  <si>
    <t>- Use pwncat and request features</t>
  </si>
  <si>
    <t>- Submit exotic example use cases</t>
  </si>
  <si>
    <t>- Check the issues and see if you can help</t>
  </si>
  <si>
    <t>- Find and fix spelling and grammar mistakes</t>
  </si>
  <si>
    <t>- Improve man page</t>
  </si>
  <si>
    <t>- Build and improve github page</t>
  </si>
  <si>
    <t>- Suggest things to improve</t>
  </si>
  <si>
    <t>- Maintainer for .deb and .rpm packages wanted</t>
  </si>
  <si>
    <t>- Maintainer for brew packages wanted</t>
  </si>
  <si>
    <t>- Review pip package</t>
  </si>
  <si>
    <t>- Review the code</t>
  </si>
  <si>
    <t>- Comment the code</t>
  </si>
  <si>
    <t>- Add features</t>
  </si>
  <si>
    <t>- Fix bugs</t>
  </si>
  <si>
    <t>- Anything I've missed</t>
  </si>
  <si>
    <t>Contributing to Cytoscape.js</t>
  </si>
  <si>
    <t>cytoscape@cytoscape.js.xlsx</t>
  </si>
  <si>
    <t>Cytoscape.js is an open source project, and we greatly appreciate any and all contributions.</t>
  </si>
  <si>
    <t>A blog post is available on blog.js.cytoscape.org geared towards first-time contributors with more in-depth instructions on the project's structure, the process of creating and merging changes to the code, and more.</t>
  </si>
  <si>
    <t>If you'd like to contribute code to Cytoscape.js but you're not sure exactly what you'd like to implement, take a look at our current milestones to see what features we have planned in future --- or anything labelled help-wanted.  Of course, we also welcome your own ideas.</t>
  </si>
  <si>
    <t>Our goal is to make Cytoscape.js as comprehensive as possible.  Thank you for taking the time and effort to contribute to help make that happen!</t>
  </si>
  <si>
    <t>Submit issues or feature requests to the issue tracker.  If your issue pertains to an extension, you should file the issue on that extension's issue tracker instead.</t>
  </si>
  <si>
    <t>Before submitting an issue, please ensure that the issue still exists in the latest version of the library.  Because we follow semver, you can safely upgrade patch releases (x.y.z) and feature releases (x.y) without worry of breaking API changes.</t>
  </si>
  <si>
    <t>Clearly describe your issue.  List the steps necessary to reproduce your issue along with the corresponding code (preferably a JSBin, as that makes the issue less ambiguous and much faster to fix).</t>
  </si>
  <si>
    <t>Make certain to mention the version of the library you are using and version of the browser/environment you are using.</t>
  </si>
  <si>
    <t>Where to put changes</t>
  </si>
  <si>
    <t>New features go in the unstable branch, which is used for the next (breaking/major or feature/minor) version.  Bugfixes go in the master branch for the next bugfix/patch version.  This allows us to follow semver nicely.</t>
  </si>
  <si>
    <t>To propose a change, fork the cytoscape.js repository on Github, make a change, and then submit a pull request so that the proposed changes can be reviewed.</t>
  </si>
  <si>
    <t>The source is organised in relatively the same as the documentation, under ./src.  Try to maintain that organisation as best you can.  You are free to create new files and require() them using ESM import and export.</t>
  </si>
  <si>
    <t>Cytoscape.js is transpiled with Babel, so ES2015/ES6+ language features can be used.</t>
  </si>
  <si>
    <t>Use two spaces for indentation, and single-quoted strings are preferred.  The main thing is to try to keep your code neat and readable.  There isn't a strict styleguide; it's more important that your code is easily understood and well tested.  We do use eslint, so you can use eslint in the terminal or use eslint support in your editor.</t>
  </si>
  <si>
    <t>You can run eslint --fix to automatically format the code to more or less match the style we use.  It will only catch basic things, though.</t>
  </si>
  <si>
    <t>Tests go in the ./test directory, as Mocha tests usually do.  They are just a flat list of .js files that Mocha runs.  If your change is a bugfix, please add a test case that would fail without your fix.  If your change is a new feature, please add  tests accordingly.</t>
  </si>
  <si>
    <t>If your change is visual/rendering-related, then Mocha tests are not pragmatic.  Use the debug page in the debug directory to try out visual changes.  That page contains a sidebar with buttons and dropdowns that make visual and interactive testing easy.</t>
  </si>
  <si>
    <t>Please run npm test to make sure all the unit tests are passing before you make your pull request.</t>
  </si>
  <si>
    <t>We also have support for running the Mocha tests in IE9+ and other old browsers.  You can run the tests in a Windows IE VM while running npm run watch:umd.  Go to http://youripaddress:8081/test/ie.html in IE to open the Mocha test page.</t>
  </si>
  <si>
    <t>d2phap@ImageGlass.xlsx</t>
  </si>
  <si>
    <t>First, thank you for considering contributing to ImageGlass! It's people like you that make the open source community such a great community! ?</t>
  </si>
  <si>
    <t>- Money: we welcome financial contributions in full transparency on our Github Sponsor or Paypal.</t>
  </si>
  <si>
    <t>- Translation: because we want our software to be accessible by anyone, even if they don't speak English. We have a Crowdin page to make the translation of ImageGlass easier.</t>
  </si>
  <si>
    <t>Any code change should be submitted as a pull request, based on develop branch. The description should explain what the code does and give steps to execute it. The pull request should also contain tests.</t>
  </si>
  <si>
    <t>If you have any questions, create an issue (protip: do a quick search first to see if someone else didn't ask the same question before!).
You can also reach us at phap@imageglass.org.</t>
  </si>
  <si>
    <t>Thank you to all the people who have already contributed to imageglass!</t>
  </si>
  <si>
    <t>Thank you to all our sponsors! (please ask your company to also support this open source project by [become a Sponsor]</t>
  </si>
  <si>
    <t>All the code for Imgbot is available on GitHub. We will gladly accept contributions for the service, the website, and the documentation.
If you are unsure what to work on, but still want to contribute you can look for an existing issue in the repo.</t>
  </si>
  <si>
    <t>dabutvin@Imgbot.xlsx</t>
  </si>
  <si>
    <t>The following is where you can find out how to get set up to run locally as well as detailed information on exactly how Imgbot works.</t>
  </si>
  <si>
    <t>Imgbot Service</t>
  </si>
  <si>
    <t>The core of Imgbot runs on a serverless stack called Azure Functions.
The Function apps are running the image compression, pushing the commits, and opening the Pull Requests.
Once you get the tools you need to work with Azure functions you can run the apps locally.</t>
  </si>
  <si>
    <t>You can either get the tools integrated with Visual Studio and use F5
or you can get the CLI standalone and use func run Imgbot.Function.
If you are using Visual Studio for Mac there is built-in support for Azure functions.</t>
  </si>
  <si>
    <t>We also have support for running with VS Code. You will still need to get the CLI as mentioned above and the C# extension for VS Code in order to compile and get intellisense.
Each function has a task you can execute that will clean + build + run the process. To start one open the prompt with cmd/ctrl + shift + p and select Run task. From there you will see all the tasks checked into .vscode/tasks.json. Choose a function to run such as Run CompressImagesFunction and it will build and start up. To attach to this process choose the Debug a function configuration from the debug tab to see the running processes. Type func into the picker to see your running function and select it. It's a two-step process, the debugger and the function process. When you kill the debugger, the process will still be running. You can kill the function host by bringing up the prompt again with cmd/ctrl + shift + p and select Kill the active terminal instance.</t>
  </si>
  <si>
    <t>Azure Functions operate on top of storage. To run the function locally you will need to bring your own storage account and add a local.settings.json in the root with AzureWebJobsStorage filled out and FUNCTIONS_WORKER_RUNTIME set to dotnet.</t>
  </si>
  <si>
    <t>You can see the schema of this file in the doc</t>
  </si>
  <si>
    <t>Alternatively, running func init from the function directory will stamp out everything for you, or if you have a deployed function you can fetch the storage it is using.</t>
  </si>
  <si>
    <t>func azure functionapp fetch-app-settings &lt;functionName&gt;</t>
  </si>
  <si>
    <t>If you don't want to compile and run the CompressImagesFunction directly, you can use docker. See the image on dockerhub.</t>
  </si>
  <si>
    <t>There are a few additional environment settings that need to be set to run the compression workflow. These can be set with local.settings.json or any other way</t>
  </si>
  <si>
    <t>- APP_PRIVATE_KEY - the secret certificate provided by GitHub during app registration</t>
  </si>
  <si>
    <t>- PGP_PRIVATE_KEY - the secret key used for signing commits</t>
  </si>
  <si>
    <t>- PGP_PASSWORD - the secret password used for signing commits</t>
  </si>
  <si>
    <t>- TMP - the location to do the cloning</t>
  </si>
  <si>
    <t>Now that you are running the service locally, within the root of the repo you will see the following directories:</t>
  </si>
  <si>
    <t>- CompressImagesFunction - The function that does the work of cloning, compressing, and pushing commits</t>
  </si>
  <si>
    <t>- Install - The shared library to provide Installation Tokens to the functions</t>
  </si>
  <si>
    <t>- OpenPrFunction - The function that opens Pull Requests</t>
  </si>
  <si>
    <t>- RouterFunction - The orchestration layer</t>
  </si>
  <si>
    <t>- WebHook - The function that is triggered from GitHub activity</t>
  </si>
  <si>
    <t>The following file locations may be helpful if you are looking for specific functionality:</t>
  </si>
  <si>
    <t>- CommitMessage.cs - generation of commit message compression report</t>
  </si>
  <si>
    <t>- CompressImages.cs - clones the repo, compresses the images, pushes the commit</t>
  </si>
  <si>
    <t>- CommitSignature.cs - uses a pgp private key and password to sign a commit message</t>
  </si>
  <si>
    <t>- ImageQuery.cs - searches and extracts all the images out of the repo to be optimized</t>
  </si>
  <si>
    <t>- InstallationToken.cs - uses a pem file and the GitHub API to get access to repos</t>
  </si>
  <si>
    <t>- LocalPath.cs - generates the location to clone from</t>
  </si>
  <si>
    <t>- PullRequest.cs - opens the pull request and sets the title and description</t>
  </si>
  <si>
    <t>- Schedule.cs - logic to limit the frequency of Imgbot PRs</t>
  </si>
  <si>
    <t>- WebHookFunction.cs - reads the GitHub hook messages and kicks off tasks</t>
  </si>
  <si>
    <t>Triggers</t>
  </si>
  <si>
    <t>Imgbot uses QueueTriggers to kick off workflows.</t>
  </si>
  <si>
    <t>The triggers in place today are routermessage, openprmessage, compressimagesmessage.</t>
  </si>
  <si>
    <t>Imgbot also uses an HttpTrigger as the entry point for the service.</t>
  </si>
  <si>
    <t>Compression workflow</t>
  </si>
  <si>
    <t>Imgbot uses LibGit2Sharp to perform all the git operations.</t>
  </si>
  <si>
    <t>The following is the high-level workflow for the CompressImagesFunction:</t>
  </si>
  <si>
    <t>1.  Clone the repo</t>
  </si>
  <si>
    <t>2.  Create the 'imgbot' branch</t>
  </si>
  <si>
    <t>3.  Run the optimize routine</t>
  </si>
  <si>
    <t>4.  Commit the changes</t>
  </si>
  <si>
    <t>5.  Push the 'imgbot' branch to the remote</t>
  </si>
  <si>
    <t>The clone directory is read from environment variable %TMP% or falls back to /private/tmp/ if this environment variable is not set.</t>
  </si>
  <si>
    <t>Once the branch is pushed, Imgbot uses Octokit to create the pull request in GitHub.</t>
  </si>
  <si>
    <t>Installation tokens</t>
  </si>
  <si>
    <t>Imgbot uses BouncyCastle to help generate an installation token.</t>
  </si>
  <si>
    <t>This requires a combination of a Private Key, an App Id, and an InstallationId to generate a token to be used on behalf of the installation.</t>
  </si>
  <si>
    <t>The benefit of using installation tokens is that the user is in full control of the permissions at all times. We never have to store any tokens and they expire after about 10 minutes.</t>
  </si>
  <si>
    <t>The installation token serves as a password to clone private repos, push to remotes, and open pull requests.</t>
  </si>
  <si>
    <t>The username to accompany the installation token password is x-access-token.</t>
  </si>
  <si>
    <t>For security reasons we cannot provide contributors with a pem file as this is a secret that delegates permissions in GitHub. You can run every part of the function except parts where authentication is required without this secret. If you are working on a part of the function that requires this secret then you can generate one for yourself to test with. Register a GitHub app for development purpose and install this app into the repo you are using to test with. Set the AppId in the code and you should be good to go.</t>
  </si>
  <si>
    <t>If there is a part of this process that isn't clear or you have any questions at all feel free to open an issue in this repo and we'll work it out :)</t>
  </si>
  <si>
    <t>Schedules</t>
  </si>
  <si>
    <t>This Schedule class is responsible for throttling optimization routines.
Imgbot is triggered when there is a new image added to a repo and by default will submit a PR as soon as it can.</t>
  </si>
  <si>
    <t>Some users prefer to defer the pull requests and do the optimization in bigger batches. This is implemented by offering three options 'daily', 'weekly', and 'monthly'.</t>
  </si>
  <si>
    <t>Imgbot will check the commit log to find the last time we committed an optimization. If it has been long enough since Imgbot has last committed in this branch then we will try to optimize the images again. Otherwise we will skip running optimizations for this run.</t>
  </si>
  <si>
    <t>Imgbot uses a standard commit title and generates a report of the image optimizations to be used in the commit message body.</t>
  </si>
  <si>
    <t>The input is a dictionary where the key is the filename and the value is a pair of numbers that represent file size before and after compression.</t>
  </si>
  <si>
    <t>This dictionary is transformed into an optimization report in the form of a commit message.</t>
  </si>
  <si>
    <t>Image query</t>
  </si>
  <si>
    <t>Imgbot locates all the images that are to be sent through the optimization routine with file directory access against a local clone.</t>
  </si>
  <si>
    <t>The known image extensions are used to find all the images recursively and the ignored files from imgbotconfig are parsed.</t>
  </si>
  <si>
    <t>Local Paths</t>
  </si>
  <si>
    <t>For each execution, Imgbot generates the folder for the git operations to take place in.</t>
  </si>
  <si>
    <t>Today this is done by combining the name of the repo with a random number.</t>
  </si>
  <si>
    <t>Webhooks</t>
  </si>
  <si>
    <t>The 2 main events we deal with through webhooks are installation events and push events.
Each time a repo has Imgbot installed, GitHub fires a hook to WebHookFunction.cs and we start the installation workflow.</t>
  </si>
  <si>
    <t>Each time a repo that already has Imgbot installed gets pushed to, GitHub fires a hook to WebHookFunction.cs and, if the commit contains an image update, we start the compression worflow.</t>
  </si>
  <si>
    <t>Imgbot website</t>
  </si>
  <si>
    <t>The frontend that drives https://imgbot.net/ is a generated static web app built with Grunt and a little bit of JavaScript. This static site is generated to be completely stand alone and hosted on a CDN for caching worldwide. The grid system for the Imgbot site is bootstrap 4. The purpose of this website is to run the landing page and docs for Imgbot.</t>
  </si>
  <si>
    <t>You will find the package.json file for the website in the Web/ directory of the repo. From here the input files live in the src/ directory and the generated site is output to the dist/ directory and git-ignored.</t>
  </si>
  <si>
    <t>To kick off the generation</t>
  </si>
  <si>
    <t>npm run gen</t>
  </si>
  <si>
    <t>To start a lightweight dev server at http://localhost:8888</t>
  </si>
  <si>
    <t>npm run serve</t>
  </si>
  <si>
    <t>To compile the site on save</t>
  </si>
  <si>
    <t>npm run watch</t>
  </si>
  <si>
    <t>Within the Web/ directory you will see the following key files</t>
  </si>
  <si>
    <t>- src/index.html - the landing page markup</t>
  </si>
  <si>
    <t>- src/docs/layout.jst - the docs page template</t>
  </si>
  <si>
    <t>- src/layout.jst - the layout for the landing pages</t>
  </si>
  <si>
    <t>- src/css/site.less - the landing page stylesheet</t>
  </si>
  <si>
    <t>- gruntfile.js - the task configuration for generating and serving the site</t>
  </si>
  <si>
    <t>Imgbot Docs</t>
  </si>
  <si>
    <t>The docs are published from checked in markdown files to the Imgbot website to view in a browser. Alternatively, the docs can be browsed and edited within GitHub.</t>
  </si>
  <si>
    <t>When the docs are compiled to HTML they use the layout and metadata found in the Web/src/docs directory. The metadata.json file here will define the order and title of each doc. For example:</t>
  </si>
  <si>
    <t>{
"slug": "contributing-website",
"title": "Contribute to Imgbot website"
}</t>
  </si>
  <si>
    <t>The slug matches the name of the markdown file and also drives the URL segment to browse this doc.</t>
  </si>
  <si>
    <t>This metadata file is read within the Web/tasks/compile-docs.js file. This is a custom grunt task that arranges all the documentation.</t>
  </si>
  <si>
    <t>The template that renders the documentation is Web/src/docs/layout.jst. This is a template file that renders the documentation navigation and content as HTML.</t>
  </si>
  <si>
    <t>Imgbot uses VSTest with NSubstitue to manage unit testing of the logic within the Imgbot codebase.
The tests live in the Test directory.
Please do your best to add tests as new features or logic are added so we can keep Imgbot running smoothly.
:)</t>
  </si>
  <si>
    <t>dalelotts@angular-bootstrap-datetimepicker.xlsx</t>
  </si>
  <si>
    <t>If you are submitting a bug, please create a jsfiddle demonstrating the issue.</t>
  </si>
  <si>
    <t>To contribute, fork the library and install gulp and dependencies. You need node; use nvm or nenv to install it.</t>
  </si>
  <si>
    <t>git clone https://github.com/dalelotts/angular-bootstrap-datetimepicker.git
cd angular-bootstrap-datetimepicker
npm install
git checkout -b my-fix-branch develop  # all patches against develop branch, please!
npm test              # this runs lint, complexity checks, and unit tests.</t>
  </si>
  <si>
    <t>Very important notes</t>
  </si>
  <si>
    <t>- Pull pull requests to the master branch will be closed. Please submit all pull requests to the develop branch.</t>
  </si>
  <si>
    <t>- Pull requests will not be merged without unit tests.</t>
  </si>
  <si>
    <t>- Do not include the minified files in your pull request.</t>
  </si>
  <si>
    <t>- **Have good tests. If you don't have tests for every line and branch in your changes, I won't accept the PR.</t>
  </si>
  <si>
    <t>- **If your PR fails the CI build, I won't look at it.</t>
  </si>
  <si>
    <t>Gulp tasks</t>
  </si>
  <si>
    <t>We use Gulp for managing the build. Here are some useful Gulp tasks:</t>
  </si>
  <si>
    <t>- npm test Runs all tests (webpack, commonjs, etc) checks the coding style, lints the code, calculates complexity, runs all tests, and enforces code coverage. You should make sure you do this before submitting a PR.</t>
  </si>
  <si>
    <t>- gulp The default task checks the coding style, lints the code, calculates complexity, runs the tests (not webpack or commonJS tests), and enforces code coverage.</t>
  </si>
  <si>
    <t>- gulp scss Generates the css file from the source scss.</t>
  </si>
  <si>
    <t>- gulp css-lint Lint the css files after generating.</t>
  </si>
  <si>
    <t>- gulp templatecache Generates src/js/datetimepicker.templates.js. You must re-add the IIFE around the generated code after it is generated (PR to fix this would be apprecaited)</t>
  </si>
  <si>
    <t>Contributing to angular-bootstrap-datetimepicker</t>
  </si>
  <si>
    <t>We'd love for you to contribute to our source code and to make angular-bootstrap-datetimepicker even better than it is
today! Here are the guidelines we'd like you to follow:</t>
  </si>
  <si>
    <t>- Further Info</t>
  </si>
  <si>
    <t>If you have questions about how to use angular-bootstrap-datetimepicker, please direct these to the Gitter Chat Group.</t>
  </si>
  <si>
    <t>If you find a bug in the source code or a mistake in the documentation, you can help us by
submitting an issue to our GitHub Repository. Even better you can submit a Pull Request
with a fix.</t>
  </si>
  <si>
    <t>Localization Issues: This directive uses the Moment for all localization.
This means that any localization issues should be reproted to Moment.</t>
  </si>
  <si>
    <t>You can request a new feature by submitting an issue to our GitHub Repository.  If you
would like to implement a new feature then consider what kind of change it is:</t>
  </si>
  <si>
    <t>- Major Changes that you wish to contribute to the project should be discussed first on Gitter Chat
so that we can better coordinate our efforts, prevent duplication of work, and help you to craft the
change so that it is successfully accepted into the project.</t>
  </si>
  <si>
    <t>- Small Changes can be crafted and submitted to the GitHub Repository as a Pull
Request.</t>
  </si>
  <si>
    <t>If you want to help improve the docs, submit a PR.</t>
  </si>
  <si>
    <t>When naming the commit, it is advised to follow the commit message
guidelines below, by starting the commit message with docs and
reference the filename and follows the Commit Message Guidelines outlined below.</t>
  </si>
  <si>
    <t>If your issue appears to be a bug, and hasn't been reported, open a new issue. Help us to maximize
the effort we can spend fixing issues and adding new features, by not reporting duplicate issues.
Providing the following information will increase the chances of your issue being dealt with
quickly:</t>
  </si>
  <si>
    <t>- Angular Version(s) - is it a regression?</t>
  </si>
  <si>
    <t>Here is a great example of a well defined issue: https://github.com/angular/angular.js/issues/5069</t>
  </si>
  <si>
    <t>- Run the full  test suite, npm test, and ensure that all tests pass.</t>
  </si>
  <si>
    <t>- Commit your changes using a descriptive commit message that follows our
commit message conventions. Adherence to the commit message conventions is required,
because release notes are automatically generated from these messages.</t>
  </si>
  <si>
    <t>- Build your changes locally to ensure all the tests pass:</t>
  </si>
  <si>
    <t>- Push your branch to your fork on GitHub:</t>
  </si>
  <si>
    <t>In GitHub, send a pull request to angular-bootstrap-datetimepicker:develop.
If we suggest changes, then:</t>
  </si>
  <si>
    <t>- Re-run the test suite to ensure tests are still passing.</t>
  </si>
  <si>
    <t>If the PR gets too outdated we may ask you to rebase and force push to update the PR:</t>
  </si>
  <si>
    <t>WARNING: Squashing or reverting commits and force-pushing thereafter may remove GitHub comments
on code that were previously made by you or others in your commits. Avoid any form of rebasing
unless necessary.</t>
  </si>
  <si>
    <t>- All features or bug fixes must be tested by one or more test.</t>
  </si>
  <si>
    <t>We have very precise rules over how our git commit messages can be formatted.  This leads to more
readable messages that are easy to follow when looking through the project history.  But also,
we use the git commit messages to generate the angular-bootstrap-datetimepicker change log.</t>
  </si>
  <si>
    <t>The commit message formatting can be added using a typical git workflow or through the use of a CLI wizard (Commitizen). To use the wizard, run npm run commit in your terminal after staging your changes in git.</t>
  </si>
  <si>
    <t>The scope could be anything specifying place of the commit change. For example DateObject,
configuration, yearView, monthView, dayView, hourVuew, minuteView, templates, etc...</t>
  </si>
  <si>
    <t>Contributing to PEV2</t>
  </si>
  <si>
    <t>dalibo@pev2.xlsx</t>
  </si>
  <si>
    <t>Project setup</t>
  </si>
  <si>
    <t>Example Application</t>
  </si>
  <si>
    <t>The library comes with a standalone application.</t>
  </si>
  <si>
    <t>You can either install and run the application using npm or use docker.</t>
  </si>
  <si>
    <t>Run the application locally</t>
  </si>
  <si>
    <t>npm install
npm run serve</t>
  </si>
  <si>
    <t>This runs the example application in development mode.</t>
  </si>
  <si>
    <t>You can also run vue ui.</t>
  </si>
  <si>
    <t>Run the application with docker</t>
  </si>
  <si>
    <t>- Install Docker if needed.</t>
  </si>
  <si>
    <t>- Build docker image</t>
  </si>
  <si>
    <t>docker build . -t pev2</t>
  </si>
  <si>
    <t>- Run docker container</t>
  </si>
  <si>
    <t>docker run -d -p 8080:80 pev2</t>
  </si>
  <si>
    <t>After few seconds, open http://localhost:8080 to enjoy pev2.</t>
  </si>
  <si>
    <t>Build library</t>
  </si>
  <si>
    <t>To build the library (VueJS component and dependencies) use the following
command:</t>
  </si>
  <si>
    <t>Contributions to PHPCI are very much encouraged, and we do our best to make it as welcoming and simple as possible.</t>
  </si>
  <si>
    <t>dancryer@PHPCI.xlsx</t>
  </si>
  <si>
    <t>Before you start, please make sure that you are aware of, and agree to, the following conditions of contribution:</t>
  </si>
  <si>
    <t>- By making a contribution to PHPCI, you accept that you are granting copyright ownership for that contribution to Block 8 Limited - the company responsible for PHPCI. In countries where copyright reassignment is not permitted, you grant Block 8 Limited a perpetual, non-exclusive licence to use your contribution in any way and for any purpose.</t>
  </si>
  <si>
    <t>- By making a contribution to PHPCI, you accept that your code will be released under the open-source BSD 2-Clause Licence.</t>
  </si>
  <si>
    <t>Block 8 are committed to PHPCI being a truly free and open source project, providing easy to use continuous integration and testing to as many developers as possible. We may, at our sole discretion, provide paid services based upon PHPCI - but PHPCI will always remain free (as in cost, and freedom) and open source.</t>
  </si>
  <si>
    <t>The Contribution Process</t>
  </si>
  <si>
    <t>1.  If you are thinking of making a large change or feature addition, open an issue titled "Intent to implement: ". Describe your idea in detail and discuss it with the community. It might be that someone already has a plan, could help you out, or your idea may simply not be suitable for the project at this time.</t>
  </si>
  <si>
    <t>2.  Fork the PHPCI project on Github</t>
  </si>
  <si>
    <t>3.  Add a feature or fix a bug - We recommend that you do this on a branch within your repository.</t>
  </si>
  <si>
    <t>4.  Create a pull request containing just the one change you want to contribute back to PHPCI. If you have more than one feature or bug fix, please create separate branches within your repository, and then submit a separate pull request for each one. Your pull request should use the template detailed below.</t>
  </si>
  <si>
    <t>5.  We'll then review your pull request and give any necessary feedback, this could be:</t>
  </si>
  <si>
    <t>- Suggestions to improve your implementation</t>
  </si>
  <si>
    <t>- Questions</t>
  </si>
  <si>
    <t>- Issues/bugs related to the change</t>
  </si>
  <si>
    <t>- Coding standards pointers</t>
  </si>
  <si>
    <t>6.  Once everyone is happy with the submission, we'll merge it back into PHPCI. Your change will then be included in the next project release.</t>
  </si>
  <si>
    <t>Not sure what to start with?</t>
  </si>
  <si>
    <t>We maintain two labels within our issue tracker that may be of interest to new contributors:</t>
  </si>
  <si>
    <t>- The "Easy Fix" List</t>
  </si>
  <si>
    <t>- The "Priority" List</t>
  </si>
  <si>
    <t>We require that all contributions meet at least the following guidelines:</t>
  </si>
  <si>
    <t>- PSR-1 &amp; PSR-2 compliance for all code</t>
  </si>
  <si>
    <t>- Doc-blocks for all classes and methods</t>
  </si>
  <si>
    <t>- All files must contain the standard file-level docblock, including the copyright, license and link tags.</t>
  </si>
  <si>
    <t>All pull requests will be checked against these standards. If you're modifying a file as part of your change which does not comply with the above, please make the necessary changes to bring it into compliance prior to submitting the pull request.</t>
  </si>
  <si>
    <t>Other Requirements</t>
  </si>
  <si>
    <t>When you're adding new features or functionality, or you're updating existing functionality, please ensure that the relevant documentation is also either created or updated on the Wiki.</t>
  </si>
  <si>
    <t>danger@danger-js.xlsx</t>
  </si>
  <si>
    <t>git clone https://github.com/danger/danger-js.git
cd danger-js</t>
  </si>
  <si>
    <t># if you don't have yarn installed
npm install -g yarn</t>
  </si>
  <si>
    <t>You can then verify your install by running the tests, and the linters:</t>
  </si>
  <si>
    <t>The fixers for both tslint and prettier will be applied when you commit, and on a push your code will be verified
that it compiles.</t>
  </si>
  <si>
    <t>How does Danger JS work?</t>
  </si>
  <si>
    <t>Check the architecture doc.</t>
  </si>
  <si>
    <t>What is the TODO?</t>
  </si>
  <si>
    <t>Check the issues, I try and keep my short term perspective there. Long term is in the VISION.md.</t>
  </si>
  <si>
    <t>Releasing a new version of Danger</t>
  </si>
  <si>
    <t>Following this commit as a model:</t>
  </si>
  <si>
    <t>- Checkout the master branch. Ensure your working tree is clean, and make sure you have the latest changes by running git pull.</t>
  </si>
  <si>
    <t>- Update package.json with the new version - for the sake of this example, the new version is 0.21.0.</t>
  </si>
  <si>
    <t>- Modify changelog.md, adding a new ### 0.21.0 heading under the ### Master heading at the top of the file.</t>
  </si>
  <si>
    <t>- Commit both changes with the commit message Version bump.</t>
  </si>
  <si>
    <t>- Tag this commit - git tag 0.21.0.</t>
  </si>
  <si>
    <t>- Push the commit and tag to master - git push origin master --follow-tags. Travis CI will build the tagged commit and publish that tagged version to NPM.</t>
  </si>
  <si>
    <t>:ship:</t>
  </si>
  <si>
    <t>License, Contributor's Guidelines and Code of Conduct</t>
  </si>
  <si>
    <t>We try to keep as much discussion as possible in GitHub issues, but also have a pretty inactive Slack --- if you'd like an invite, ping @Orta a DM on Twitter with your email. It's mostly interesting if you want to stay on top of Danger without all the emails from GitHub.</t>
  </si>
  <si>
    <t>This project is open source under the MIT license, which means you have full access to the source code and can modify it to fit your own needs.</t>
  </si>
  <si>
    <t>This project subscribes to the Moya Contributors Guidelines which TLDR: means we give out push access easily and often.</t>
  </si>
  <si>
    <t>Contributors subscribe to the Contributor Code of Conduct based on the Contributor Covenant version 1.3.0.</t>
  </si>
  <si>
    <t>dannagle@PacketSender.xlsx</t>
  </si>
  <si>
    <t>Perfore submitting, please agree your submission is:</t>
  </si>
  <si>
    <t>- Original, public domain, MIT, BSD, or Apache licensed (non copyleft).</t>
  </si>
  <si>
    <t>- If it is original, your code snippet becomes irrevocablely licensed for any use by NagleCode, and you have your own irrevocable license for any use of it (including re-gifting).</t>
  </si>
  <si>
    <t>While Packet Sender's code is provided publicly as GPL, the license scheme for internal development is quite complex. Therefore, in the interset of simplicity, the above agreement is needed.</t>
  </si>
  <si>
    <t>Contributing to darktable</t>
  </si>
  <si>
    <t>darktable-org@darktable.xlsx</t>
  </si>
  <si>
    <t>The darktable project welcomes contributions:</t>
  </si>
  <si>
    <t>- Testing (and any backtraces if you happpen to crash darktable)</t>
  </si>
  <si>
    <t>- Translations</t>
  </si>
  <si>
    <t>- Camera profiles.</t>
  </si>
  <si>
    <t>- Tutorials, screencasts, etc.</t>
  </si>
  <si>
    <t>See the darktable development page for
more information.</t>
  </si>
  <si>
    <t>Before you spend a lot of time working on a new feature, it's always best to
discuss your proposed changes with us first.  The best place to do that is in
our IRC channel on irc.freenode.net, channel #darktable or the
development mailing list, see here for more
information.  This will dramatically
improve your chances of having your code merged, especially if we think you'll
hang around to maintain it.</t>
  </si>
  <si>
    <t>We like our code to be properly formatted. We have a well-defined coding style,
and .clang-format style file represents it fully.
You can enforce your commits to follow it:</t>
  </si>
  <si>
    <t>1.  Install clang-format clang tool. Probably, any version will be ok, but the newer the better.</t>
  </si>
  <si>
    <t>2.  You'll need to integrate git and clang-format.</t>
  </si>
  <si>
    <t>- For that, you will need to download git-clang-format from here or here.</t>
  </si>
  <si>
    <t>- Read it to check for nastiness.</t>
  </si>
  <si>
    <t>- Warning: apparently, it only works with Python2, and does not work with Python3!</t>
  </si>
  <si>
    <t>- Put it somewhere in your path (e.g. ~/bin or /usr/local/bin) and ensure that it is executable (chmod +x).</t>
  </si>
  <si>
    <t>3.  Now, step into your local clone of repository:</t>
  </si>
  <si>
    <t>- cd darktable/.git/hooks</t>
  </si>
  <si>
    <t>- If you previously did not have a pre-commit hook:</t>
  </si>
  <si>
    <t>- cp pre-commit.sample pre-commit &amp;&amp; chmod +x pre-commit</t>
  </si>
  <si>
    <t>- Open pre-commit with your favourite text editor, and append before the last block, here is how the end should look:</t>
  </si>
  <si>
    <t># format everything
res=$(git clang-format --diff | wc -l)
if [ $res -ne 1 ]
then
git clang-format
echo "Commit did not match clang-format"
exit 1;
fi</t>
  </si>
  <si>
    <t># If there are whitespace errors, print the offending file names and fail.
exec git diff-index --check --cached $against --</t>
  </si>
  <si>
    <t>- Also, there is a Coding Style page on our redmine wiki.</t>
  </si>
  <si>
    <t>date-fns@date-fns.xlsx</t>
  </si>
  <si>
    <t>- How to Help?</t>
  </si>
  <si>
    <t>- Contribution Guidelines</t>
  </si>
  <si>
    <t>- Before Sending a Pull Request</t>
  </si>
  <si>
    <t>- Code Style Guide</t>
  </si>
  <si>
    <t>- Lint the Code</t>
  </si>
  <si>
    <t>- Use EditorConfig</t>
  </si>
  <si>
    <t>- JSDoc</t>
  </si>
  <si>
    <t>How to Help?</t>
  </si>
  <si>
    <t>Help is always welcome. There are areas where you can help:</t>
  </si>
  <si>
    <t>- The core functionality (performance improvements, bug fixes,
new features, etc.).</t>
  </si>
  <si>
    <t>- Documentation (markdown documents,
inline JSDoc comments).</t>
  </si>
  <si>
    <t>- Test suite &amp; development environment improvements.</t>
  </si>
  <si>
    <t>- The website.</t>
  </si>
  <si>
    <t>If you see a gap, but don't have time, experience, or you just need help
with the library, don't hesitate to shoot an issue.</t>
  </si>
  <si>
    <t>The date-fns functionality is comprehensive and covers most of the use cases,
however it doesn't have extended time zone support. Please leave a comment
to the Extended time zones support issue
if you are interested in the functionality or want to help with development.</t>
  </si>
  <si>
    <t>If you are interested in Elm/ClojureScript/etc. wrappers,
please file an issue.</t>
  </si>
  <si>
    <t>Due to the modular nature of date-fns, it's more than open to new features.
However, when a new function duplicates the existing functionality, native API
or causes significant build size increase, a PR might be rejected or
the author can be asked to move the code to a new or another package.</t>
  </si>
  <si>
    <t>Please follow the main contributing rules, to maintain date-fns' top quality:</t>
  </si>
  <si>
    <t>- Follow style guides:</t>
  </si>
  <si>
    <t>- Lint the code.</t>
  </si>
  <si>
    <t>- Use EditorConfig.</t>
  </si>
  <si>
    <t>- Write documentation.</t>
  </si>
  <si>
    <t>- Don't update the changelog.</t>
  </si>
  <si>
    <t>- Don't change the library version.</t>
  </si>
  <si>
    <t>1.  Install Node.js and Yarn.</t>
  </si>
  <si>
    <t>2.  Fork the project and clone the fork repo.</t>
  </si>
  <si>
    <t>3.  Run yarn to install the application dependencies.</t>
  </si>
  <si>
    <t>Run all tests:</t>
  </si>
  <si>
    <t>Run tests once:</t>
  </si>
  <si>
    <t>yarn test --single-run</t>
  </si>
  <si>
    <t>To test a function in REPL, use babel-node located in ./node_modules/.bin:</t>
  </si>
  <si>
    <t>./node_modules/.bin/babel-node</t>
  </si>
  <si>
    <t>&gt; const toDate = require('./src/toDate')
undefined
&gt; toDate(1392098430000).toString()
'Tue Feb 11 2014 01:00:30 GMT-0500 (Eastern Standard Time)'
&gt;</t>
  </si>
  <si>
    <t>Build date-fns to test in in your project:</t>
  </si>
  <si>
    <t>env PACKAGE_OUTPUT_PATH="$(pwd)/../PATH-TO-YOUR-MODULE/node_modules/date-fns" ./scripts/build/package.sh</t>
  </si>
  <si>
    <t>Before Sending a Pull Request</t>
  </si>
  <si>
    <t>Rebuild FP functions, typings and indices by using the following script. It could take around a minute:</t>
  </si>
  <si>
    <t>./scripts/build/build.sh</t>
  </si>
  <si>
    <t>Lint the Code</t>
  </si>
  <si>
    <t>The project follows Prettier code style and uses ESLint as the linter.
To lint the code, run:</t>
  </si>
  <si>
    <t>Use EditorConfig</t>
  </si>
  <si>
    <t>The project uses EditorConfig to define basic coding style guides.
Please install a plugin for your editor of choice or manually enforce
the rules listed in .editorconfig.</t>
  </si>
  <si>
    <t>JSDoc</t>
  </si>
  <si>
    <t>JSDoc is used for the code documentation. Along with
standard JSDoc tags, date-fns uses @category tag that allows
to group functions.</t>
  </si>
  <si>
    <t>jsdoc-parse is used to parse
JSDoc annotations.</t>
  </si>
  <si>
    <t>When reporting bugs keep in mind that the people working on it do this unpaid,
in their free time and as a hobby. So be polite and helpful. Reports that
demand, contain insults to this or other projects, or have a general unfriendly
tone will be closed without discussion. Everybody has it own way of working;
What might be the norm for you, might not be for others. Therefore be verbose in
your description.</t>
  </si>
  <si>
    <t>davatorium@rofi.xlsx</t>
  </si>
  <si>
    <t>The issue tracker is for bugs only.</t>
  </si>
  <si>
    <t>This is an attempt to keep the issue tracker clean and searchable.</t>
  </si>
  <si>
    <t>Questions or discussions about new features belong on
FORUM,
IRC, frequently asked questions
will be added to the F.A.Q on
the wiki.</t>
  </si>
  <si>
    <t>Questions filled in on the bug tracker will be marked question, locked and
closed.</t>
  </si>
  <si>
    <t>It is preferred to have feature requests discussed via
FORUM or
IRC first.</t>
  </si>
  <si>
    <t>Creating a bug report</t>
  </si>
  <si>
    <t>Please write your bug reports in clear English.</t>
  </si>
  <si>
    <t>Before creating a bug report:</t>
  </si>
  <si>
    <t>- Update to the latest version. Check if problem still exists.</t>
  </si>
  <si>
    <t>- Check existing bug reports, see if it is already reported.</t>
  </si>
  <si>
    <t>- Read the documentation. Make sure the behaviour you are seeing is a bug.</t>
  </si>
  <si>
    <t>When reporting bugs include the following information:</t>
  </si>
  <si>
    <t>- Rofi version. rofi -v</t>
  </si>
  <si>
    <t>- Rofi configuration. rofi -help (in a gist)</t>
  </si>
  <si>
    <t>- Steps to reproduce.</t>
  </si>
  <si>
    <t>- What behaviour you see.</t>
  </si>
  <si>
    <t>- What behaviour you expect to see.</t>
  </si>
  <si>
    <t>- A proper title for others to search for.</t>
  </si>
  <si>
    <t>- Be exact.</t>
  </si>
  <si>
    <t>When adding comments to an issue make sure:</t>
  </si>
  <si>
    <t>- It is relevant to the issue.</t>
  </si>
  <si>
    <t>- It contributes to solving the issue.</t>
  </si>
  <si>
    <t>- Use :+1: :-1: emojis instead of replying 'me too' or 'I also have this.'</t>
  </si>
  <si>
    <t>Issue high-jacking, e.g. adding a request/issue to an existing issue, is very
disruptive.
Please create a new issue, if it is similar it will be marked duplicate.</t>
  </si>
  <si>
    <t>Creating a feature request</t>
  </si>
  <si>
    <t>Before creating a feature request:</t>
  </si>
  <si>
    <t>- First check the next branch, to see if the feature has already been
implemented.</t>
  </si>
  <si>
    <t>- Check existing reports, see if it is already requested.</t>
  </si>
  <si>
    <t>When reporting a feature request include the following information:</t>
  </si>
  <si>
    <t>- Rofi version. (rofi -v)</t>
  </si>
  <si>
    <t>- A clear description of the feature you want added.</t>
  </si>
  <si>
    <t>- A use-case for the feature.</t>
  </si>
  <si>
    <t>If possible try to explain how you would expect to use feature.
For example, should it be a configuration option or a hot-key.</t>
  </si>
  <si>
    <t>Requesting a feature is no guarantee it will be added.</t>
  </si>
  <si>
    <t>Please do not submit reports related to wayland, see
here for more
information.</t>
  </si>
  <si>
    <t>DaveGamble@cJSON.xlsx</t>
  </si>
  <si>
    <t>Contributions to cJSON are welcome. If you find a bug or want to improve cJSON in another way, pull requests are appreciated.</t>
  </si>
  <si>
    <t>For bigger changes, in order to avoid wasted effort, please open an issue to discuss the technical details before creating a pull request.</t>
  </si>
  <si>
    <t>The further sections explain the process in more detail and provides some guidelines on how contributions should look like.</t>
  </si>
  <si>
    <t>There are two branches to be aware of, the master and the develop branch. The master branch is reserved for the latest release, so only make pull requests to the master branch for small bug- or security fixes (these are usually just a few lines). In all other cases, please make a pull request to the develop branch.</t>
  </si>
  <si>
    <t>The coding style has been discussed in #24. The basics are:</t>
  </si>
  <si>
    <t>- Use 4 spaces for indentation</t>
  </si>
  <si>
    <t>- No oneliners (conditions, loops, variable declarations ...)</t>
  </si>
  <si>
    <t>- Always use parenthesis for control structures</t>
  </si>
  <si>
    <t>- Don't implicitly rely on operator precedence, use round brackets in expressions. e.g. (a &gt; b) &amp;&amp; (c &lt; d) instead of a&gt;b &amp;&amp; c&lt;d</t>
  </si>
  <si>
    <t>- opening curly braces start in the next line</t>
  </si>
  <si>
    <t>- use spaces around operators</t>
  </si>
  <si>
    <t>- lines should not have trailing whitespace</t>
  </si>
  <si>
    <t>- use spaces between function parameters</t>
  </si>
  <si>
    <t>- use pronouncable variable names, not just a combination of letters</t>
  </si>
  <si>
    <t>/* calculate the new length of the string in a printbuffer and update the offset */
static void update_offset(printbuffer * const buffer)
{
const unsigned char *buffer_pointer = NULL;
if ((buffer == NULL) || (buffer-&gt;buffer == NULL))
{
return;
}
buffer_pointer = buffer-&gt;buffer + buffer-&gt;offset;</t>
  </si>
  <si>
    <t>buffer-&gt;offset += strlen((const char*)buffer_pointer);
}</t>
  </si>
  <si>
    <t>cJSON uses the Unity library for unit tests. The tests are located in the tests directory. In order to add a new test, either add it to one of the existing files (if it fits) or add a new C file for the test. That new file has to be added to the list of tests in tests/CMakeLists.txt.</t>
  </si>
  <si>
    <t>All new features have to be covered by unit tests.</t>
  </si>
  <si>
    <t>Other Notes</t>
  </si>
  <si>
    <t>- Internal functions are to be declared static.</t>
  </si>
  <si>
    <t>- Wrap the return type of external function in the CJSON_PUBLIC macro.</t>
  </si>
  <si>
    <t>davestephens@ansible-nas.xlsx</t>
  </si>
  <si>
    <t>Contributing to Ansible-NAS is easy! Add your functionality, then raise a pull request on GitHub. A few things to bear in mind:</t>
  </si>
  <si>
    <t>- Restrict pull requests to one piece of functionality or bugfix at a time.</t>
  </si>
  <si>
    <t>- Test your new functionality or bugfix using the included tests/test-vagrant.sh script to spin up a test VM.</t>
  </si>
  <si>
    <t>- Run ansible-lint against the playbook before committing. (There is a VSCode task set up to run the right command for you)</t>
  </si>
  <si>
    <t>- Ensure that your PR only changes files required for your functionality or bugfix.</t>
  </si>
  <si>
    <t>If you're adding a new application:</t>
  </si>
  <si>
    <t>- Ensure that the new application is disabled by default.</t>
  </si>
  <si>
    <t>- Add a documentation page to docs/applications/ - use an existing application as an example.</t>
  </si>
  <si>
    <t>- Add to the list of Available Applications in 'README.md'</t>
  </si>
  <si>
    <t>- Add the frontend port to docs/configuration/application_ports.md, ensuring you've not clashed with an existing application.</t>
  </si>
  <si>
    <t>- Add to the list of certificate requests in 'templates/traefik/traefik.toml' if the program is to be used externally.</t>
  </si>
  <si>
    <t>A typical new application PR will include 2 new files (docs/applications/application.md and 'tasks/application.yml') and have 5 updated files ('README.md', 'nas.yml', docs/configuration/application_ports.md, 'group_vars/all.yml', 'templates/traefik/traefik.toml'</t>
  </si>
  <si>
    <t>Things to bear in mind</t>
  </si>
  <si>
    <t>- If you break the build with your PR, please fix it :)</t>
  </si>
  <si>
    <t>- Pull requests that unintentionally touch files, or that show files as removed then re-added will be rejected.</t>
  </si>
  <si>
    <t>- Please know that your efforts are appreciated, thanks! :+1:</t>
  </si>
  <si>
    <t>Development Environment</t>
  </si>
  <si>
    <t>- Development of Ansible-NAS is carried out in Visual Studio Code - you'll get some nice
recommended extensions and task setups if you do the same.</t>
  </si>
  <si>
    <t>Contributions are welcome as long as they are part of my vision for GLI (or can be treated as optional to the user).  I am obsessive about backwards-compatibility, so you may need to default things to disable your features.  Sorry, not ready to bump a major version any time soon.</t>
  </si>
  <si>
    <t>davetron5000@gli.xlsx</t>
  </si>
  <si>
    <t>1.  Fork my Repository</t>
  </si>
  <si>
    <t>2.  Create a branch off of gli-2 (master is no longer the canonical branch)</t>
  </si>
  <si>
    <t>3.  Make your changes:</t>
  </si>
  <si>
    <t>- Please include tests and watch out for reek and roodi; i.e. keep your code clean</t>
  </si>
  <si>
    <t>- If you make changes to the gli executable or the scaffolding, please update the cucumber features</t>
  </si>
  <si>
    <t>- Please rubydoc any new methods and update the rubydoc to methods you change in the following format:</t>
  </si>
  <si>
    <t># Short description
#
# Longer description if needed
#
# +args+:: get documented using this syntax
# +args+:: please state the TYPE of every arg
#
# Returns goes here, please state the TYPE of what's returned, if anything</t>
  </si>
  <si>
    <t>- Use # :nodoc: for methods that a user of GLI should not call (but still please do document all methods)</t>
  </si>
  <si>
    <t>4.  Make sure your branch will merge with my gli-2 branch (or just rebase your branch from my gli-2 branch)</t>
  </si>
  <si>
    <t>5.  Create a pull request explaining your change</t>
  </si>
  <si>
    <t>davezuko@react-redux-starter-kit.xlsx</t>
  </si>
  <si>
    <t>Some basic conventions for contributing to this project.</t>
  </si>
  <si>
    <t>Please make sure that there aren't existing pull requests attempting to address the issue mentioned. Likewise, please check for issues related to update, as someone else may be working on the issue in a branch or fork.</t>
  </si>
  <si>
    <t>- Non-trivial changes should be discussed in an issue first</t>
  </si>
  <si>
    <t>- Develop in a topic branch, not master</t>
  </si>
  <si>
    <t>- Squash your commits</t>
  </si>
  <si>
    <t>Please check your code using npm run lint before submitting your pull requests, as the CI build will fail if eslint fails.</t>
  </si>
  <si>
    <t>Each commit message should include a type, a scope and a subject:</t>
  </si>
  <si>
    <t>&lt;type&gt;(&lt;scope&gt;): &lt;subject&gt;</t>
  </si>
  <si>
    <t>Lines should not exceed 100 characters. This allows the message to be easier to read on github as well as in various git tools and produces a nice, neat commit log ie:</t>
  </si>
  <si>
    <t>#271 feat(standard): add style config and refactor to match
#270 fix(config): only override publicPath when served by webpack
#269 feat(eslint-config-defaults): replace eslint-config-airbnb
#268 feat(config): allow user to configure webpack stats output</t>
  </si>
  <si>
    <t>The scope could be anything specifying place of the commit change. For example webpack,
babel, redux etc...</t>
  </si>
  <si>
    <t>davidcelis@recommendable.xlsx</t>
  </si>
  <si>
    <t>Once you've made your great commits:</t>
  </si>
  <si>
    <t>1.  Fork recommendable</t>
  </si>
  <si>
    <t>2.  Create a feature branch</t>
  </si>
  <si>
    <t>3.  Write your code (and tests please)</t>
  </si>
  <si>
    <t>4.  Push to your branch's origin</t>
  </si>
  <si>
    <t>5.  Create a Pull Request from your branch</t>
  </si>
  <si>
    <t>6.  That's it!</t>
  </si>
  <si>
    <t>If you love Recommendable and/or my other contributions to open source, please consider making a small Gittip to support me. Thank you!</t>
  </si>
  <si>
    <t>davidhu2000@react-spinners.xlsx</t>
  </si>
  <si>
    <t>Want to contribute? Awesome. We love contributors.</t>
  </si>
  <si>
    <t>Fork then clone the repo:</t>
  </si>
  <si>
    <t>git clone git@github.com:your-username/react-spinners.git</t>
  </si>
  <si>
    <t>Create a new branch:</t>
  </si>
  <si>
    <t>git checkout -b awesome-feature</t>
  </si>
  <si>
    <t>Install the necessary dependencies (you can use npm or yarn):</t>
  </si>
  <si>
    <t>If you want to make changes to the demo page, you can edit the files in examples and docs folder.</t>
  </si>
  <si>
    <t>To see the changes to the loaders or the demo site, you can use webpack to update the bundle file.</t>
  </si>
  <si>
    <t>And open ./docs/index.html in your favorite browser.</t>
  </si>
  <si>
    <t>After all the changes are made, make sure nothing changed in the demo site by running</t>
  </si>
  <si>
    <t>npm run build:demo</t>
  </si>
  <si>
    <t>And commit the file changes in the docs folder.</t>
  </si>
  <si>
    <t>Then commit your changes:</t>
  </si>
  <si>
    <t>git add -A;
git commit -m 'Awesome new feature';</t>
  </si>
  <si>
    <t>Make sure to run the necessary tests and lints and fix any errors:</t>
  </si>
  <si>
    <t>npm run lint;
npm run test:jest;</t>
  </si>
  <si>
    <t>Push up to Github:</t>
  </si>
  <si>
    <t>git push origin awesome-feature;</t>
  </si>
  <si>
    <t>Create a Pull Request, add appropriate label(s).</t>
  </si>
  <si>
    <t>Congratulations! You are done. Just wait for us to review your code.</t>
  </si>
  <si>
    <t>Issues or Feature Requests</t>
  </si>
  <si>
    <t>Please click here to report an issue or request a new feature.</t>
  </si>
  <si>
    <t>Contributing to iframe-resizer</t>
  </si>
  <si>
    <t>davidjbradshaw@iframe-resizer.xlsx</t>
  </si>
  <si>
    <t>The issue tracker is
the preferred channel for bug reports, features requests
and submitting pull requests.</t>
  </si>
  <si>
    <t>Please do not use the issue tracker for personal support requests. These should be raised on
Stack Overflow (iframe-resizer tag).</t>
  </si>
  <si>
    <t>0.  Lint your code — Use jshint
to ensure your problem isn't caused by a simple error in your own code.</t>
  </si>
  <si>
    <t>3.  Isolate the problem — ideally create a reduced test
case and a live example.</t>
  </si>
  <si>
    <t>Feature requests are welcome. But take a moment to find out whether your idea
fits with the scope and aims of the project.</t>
  </si>
  <si>
    <t>Good pull requests
help. They should remain focused in scope and avoid containing unrelated
commits.</t>
  </si>
  <si>
    <t>Please ask first before embarking on any significant pull request (e.g.
implementing features or refactoring code),
otherwise you risk spending a lot of time working on something that the
project's developers might not want to merge into the project.</t>
  </si>
  <si>
    <t>In lieu of a formal style-guide, take care to maintain the existing coding
style. Add unit tests for any new or changed functionality. Lint and test
your code using Grunt.</t>
  </si>
  <si>
    <t>By contributing your code, you agree to license your contribution under the MIT License.</t>
  </si>
  <si>
    <t>davidkpiano@xstate.xlsx</t>
  </si>
  <si>
    <t>Thank you for your interest in contributing to XState! This project is made possible by contributors like you, and we welcome any contributions to the code base and the documentation.</t>
  </si>
  <si>
    <t>- Ensure you have the latest version of Node and Yarn.</t>
  </si>
  <si>
    <t>- Run yarn to install all needed dev dependencies.</t>
  </si>
  <si>
    <t>Pull requests are encouraged. If you want to add a feature or fix a bug:</t>
  </si>
  <si>
    <t>1.  Clone the repository</t>
  </si>
  <si>
    <t>2.  Create a separate branch for your changes</t>
  </si>
  <si>
    <t>3.  Make your changes, and ensure that it is formatted by Prettier and type-checks without errors in TypeScript</t>
  </si>
  <si>
    <t>4.  Write tests that validate your change and/or fix.</t>
  </si>
  <si>
    <t>5.  Run tests with yarn test (for all packages) or yarn test:core (for only changes to core XState)</t>
  </si>
  <si>
    <t>6.  Create a changeset by running yarn changeset. More info.</t>
  </si>
  <si>
    <t>7.  Push your branch and open a PR ?</t>
  </si>
  <si>
    <t>PRs are reviewed promptly and merged in within a day or two (or even within an hour), if everything looks good.</t>
  </si>
  <si>
    <t>davidmoreno@onion.xlsx</t>
  </si>
  <si>
    <t>Thanks for considering contributing to Onion.</t>
  </si>
  <si>
    <t>Following these guidelines helps to communicate that you respect the time of the
developers managing and developing this open source project. In return, they
should reciprocate that respect in addressing your issue, assessing changes, and
helping you finalize your pull requests.</t>
  </si>
  <si>
    <t>Onion is an open source project and we love to receive contributions from our
community
blog posts, improving the documentation, submitting bug reports and feature
requests or writing code which can be incorporated into onion.</t>
  </si>
  <si>
    <t>If the bug has security implications, please consider 90 days responsible
disclosure</t>
  </si>
  <si>
    <t>Any security issues should be submitted directly to dmoreno@coralbits.com.</t>
  </si>
  <si>
    <t>For other bugs open an Issue at the Issue
tracker. Remember to always
include:</t>
  </si>
  <si>
    <t>1.  Version of onion (or master)</t>
  </si>
  <si>
    <t>2.  Example source code that triggers the bug</t>
  </si>
  <si>
    <t>3.  Steps to trigger the bug</t>
  </si>
  <si>
    <t>4.  Current result of execution</t>
  </si>
  <si>
    <t>5.  Expected result</t>
  </si>
  <si>
    <t>Extra points if the test code can be automated and added to the test suite.</t>
  </si>
  <si>
    <t>How to suggest features and changes</t>
  </si>
  <si>
    <t>Add an issue with the feature request tag. Include the following information:</t>
  </si>
  <si>
    <t>1.  Feature description</t>
  </si>
  <si>
    <t>2.  Example use case</t>
  </si>
  <si>
    <t>3.  How important do you feel it is</t>
  </si>
  <si>
    <t>4.  Impact you think may have on onion</t>
  </si>
  <si>
    <t>Support request</t>
  </si>
  <si>
    <t>If you need support for running your code, please write to the mailing
list or open
a stack overflow question.</t>
  </si>
  <si>
    <t>Contributng code to onion</t>
  </si>
  <si>
    <t>- Ensure cross-platform compatibility for every change that's accepted on
various GNU/Linux distributions and if possible on MacOS.</t>
  </si>
  <si>
    <t>- Ensure that code that goes into core meets all requirements in this
checklist at the end of this document.</t>
  </si>
  <si>
    <t>- Create issues for any major changes and enhancements that you wish to make.
Discuss things transparently and get community feedback.</t>
  </si>
  <si>
    <t>- Keep feature branches as small as possible, preferably one new feature
per branch.</t>
  </si>
  <si>
    <t>- Be welcoming to newcomers and encourage diverse new contributors from all
backgrounds.</t>
  </si>
  <si>
    <t>Unsure where to begin contributing to Onion? You can start by looking through
these beginner and help-wanted issues:</t>
  </si>
  <si>
    <t>- Beginner issues - issues which should only require a few lines of code, and
a test or two.</t>
  </si>
  <si>
    <t>- Help wanted issues - issues which should be a bit more involved than
beginner issues.</t>
  </si>
  <si>
    <t>Both issue lists are sorted by total number of comments. While not perfect,
number of comments is a reasonable proxy for impact a given change will have.</t>
  </si>
  <si>
    <t>Adding your code to onion</t>
  </si>
  <si>
    <t>To contribute code to onion follow these steps:</t>
  </si>
  <si>
    <t>1.  If its a big change or may be interesting to other onion users/developers,
create an issue describing what you want to achieve and state you are working
on it.</t>
  </si>
  <si>
    <t>2.  Create your own fork of the code from master</t>
  </si>
  <si>
    <t>3.  Do the changes in your fork</t>
  </si>
  <si>
    <t>4.  Ensure that it can be applied to master cleanly. Normally a
git fetch; git merge master at your branch is enough.</t>
  </si>
  <si>
    <t>5.  Execute the make indent to ensure standard indentation of code.</t>
  </si>
  <si>
    <t>6.  Create the pull request</t>
  </si>
  <si>
    <t>7.  Be attentive for questions or suggested changes on the pull request or in
the issue.</t>
  </si>
  <si>
    <t>Onion is distributed under GPL2 and Apache2 licenses.</t>
  </si>
  <si>
    <t>If you submit code to onion you agree that this code has been developed by you,
or have permission over it, and agree to license it under the same terms.</t>
  </si>
  <si>
    <t>This document is based on https://github.com/nayafia/contributing-template/blob/master/CONTRIBUTING-template.md</t>
  </si>
  <si>
    <t>DavyJonesLocker@client_side_validations.xlsx</t>
  </si>
  <si>
    <t>Submitting a new issue</t>
  </si>
  <si>
    <t>If you need to open a new issue you must provide the following:</t>
  </si>
  <si>
    <t>1.  Version of ClientSideValidations</t>
  </si>
  <si>
    <t>2.  Version of Rails</t>
  </si>
  <si>
    <t>3.  Code snippet from your model of the validations</t>
  </si>
  <si>
    <t>4.  The form code from your template</t>
  </si>
  <si>
    <t>5.  The resulting HTML</t>
  </si>
  <si>
    <t>Failure to include the above mentioned requirements will result in the
issue being closed.</t>
  </si>
  <si>
    <t>If you want to ensure that your issue gets fixed fast you should
attempt to reproduce the issue in an isolated example application that
you can share.</t>
  </si>
  <si>
    <t>If you'd like to submit a pull request please adhere to the following:</t>
  </si>
  <si>
    <t>1.  Your code must be tested.</t>
  </si>
  <si>
    <t>2.  Make sure that bundle exec rake pass</t>
  </si>
  <si>
    <t>3.  Make sure that bundle exec rake test:js pass</t>
  </si>
  <si>
    <t>Plase note that you must adhere to each of the above mentioned rules.
Failure to do so will result in an immediate closing of the pull
request. If you update and rebase the pull request to follow the
guidelines your pull request will be re-opened and considered for
inclusion.</t>
  </si>
  <si>
    <t>- Ruby Styleguide</t>
  </si>
  <si>
    <t>Commits</t>
  </si>
  <si>
    <t>- How to Write a Git Commit Message</t>
  </si>
  <si>
    <t>By contributing your code, you agree to license your contribution under the terms of the MIT License</t>
  </si>
  <si>
    <t>dbcli@mycli.xlsx</t>
  </si>
  <si>
    <t>This is a guide for developers who would like to contribute to this project.</t>
  </si>
  <si>
    <t>If you're interested in contributing to mycli, thank you. We'd love your help!
You'll always get credit for your work.</t>
  </si>
  <si>
    <t>1.  Fork the repository on GitHub.</t>
  </si>
  <si>
    <t>$ git clone &lt;url-for-your-fork&gt;</t>
  </si>
  <si>
    <t>3.  Add the official repository (upstream) as a remote repository:</t>
  </si>
  <si>
    <t>$ git remote add upstream git@github.com:dbcli/mycli.git</t>
  </si>
  <si>
    <t>4.  Set up a virtual environment
for development:</t>
  </si>
  <si>
    <t>$ cd mycli
$ pip install virtualenv
$ virtualenv mycli_dev</t>
  </si>
  <si>
    <t>We've just created a virtual environment that we'll use to install all the dependencies
and tools we need to work on mycli. Whenever you want to work on mycli, you
need to activate the virtual environment:</t>
  </si>
  <si>
    <t>$ source mycli_dev/bin/activate</t>
  </si>
  <si>
    <t>When you're done working, you can deactivate the virtual environment:</t>
  </si>
  <si>
    <t>$ deactivate</t>
  </si>
  <si>
    <t>5.  Install the dependencies and development tools:</t>
  </si>
  <si>
    <t>$ pip install -r requirements-dev.txt
$ pip install --editable .</t>
  </si>
  <si>
    <t>6.  Create a branch for your bugfix or feature based off the master branch:</t>
  </si>
  <si>
    <t>$ git checkout -b &lt;name-of-bugfix-or-feature&gt; master</t>
  </si>
  <si>
    <t>7.  While you work on your bugfix or feature, be sure to pull the latest changes from upstream. This ensures that your local codebase is up-to-date:</t>
  </si>
  <si>
    <t>$ git pull upstream master</t>
  </si>
  <si>
    <t>8.  When your work is ready for the mycli team to review it, push your branch to your fork:</t>
  </si>
  <si>
    <t>$ git push origin &lt;name-of-bugfix-or-feature&gt;</t>
  </si>
  <si>
    <t>9.  Create a pull request
on GitHub.</t>
  </si>
  <si>
    <t>While you work on mycli, it's important to run the tests to make sure your code
hasn't broken any existing functionality. To run the tests, just type in:</t>
  </si>
  <si>
    <t>$ ./setup.py test</t>
  </si>
  <si>
    <t>Mycli supports Python 2.7 and 3.4+. You can test against multiple versions of
Python by running tox:</t>
  </si>
  <si>
    <t>$ tox</t>
  </si>
  <si>
    <t>Test Database Credentials</t>
  </si>
  <si>
    <t>The tests require a database connection to work. You can tell the tests which
credentials to use by setting the applicable environment variables:</t>
  </si>
  <si>
    <t>$ export PYTEST_HOST=localhost
$ export PYTEST_USER=user
$ export PYTEST_PASSWORD=myclirocks
$ export PYTEST_PORT=3306
$ export PYTEST_CHARSET=utf8</t>
  </si>
  <si>
    <t>The default values are localhost, root, no password, 3306, and utf8.
You only need to set the values that differ from the defaults.</t>
  </si>
  <si>
    <t>CLI Tests</t>
  </si>
  <si>
    <t>Some CLI tests expect the program ex to be a symbolic link to vim.</t>
  </si>
  <si>
    <t>In some systems (e.g. Arch Linux) ex is a symbolic link to vi, which will
change the output and therefore make some tests fail.</t>
  </si>
  <si>
    <t>You can check this by running:</t>
  </si>
  <si>
    <t>$ readlink -f $(which ex)</t>
  </si>
  <si>
    <t>Mycli requires code submissions to adhere to
PEP 8.
It's easy to check the style of your code, just run:</t>
  </si>
  <si>
    <t>$ ./setup.py lint</t>
  </si>
  <si>
    <t>If you see any PEP 8 style issues, you can automatically fix them by running:</t>
  </si>
  <si>
    <t>$ ./setup.py lint --fix</t>
  </si>
  <si>
    <t>Be sure to commit and push any PEP 8 fixes.</t>
  </si>
  <si>
    <t>If you would like to contribute to DbUp, look for up-for-grabs issues, post a comment that you are working on it then submit a pull request.</t>
  </si>
  <si>
    <t>DbUp@DbUp.xlsx</t>
  </si>
  <si>
    <t>Contributions to the docs and reporting of issues is also welcome.</t>
  </si>
  <si>
    <t>Because of the range of databases DbUp supports, it is not feasible to do automated integration testing. Instead DbUp takes a different approach:</t>
  </si>
  <si>
    <t>- Use RecordingDbConnection</t>
  </si>
  <si>
    <t>- RecordingDbConnection keeps a log of every opened transaction, executed command and other things we likely care about</t>
  </si>
  <si>
    <t>- It is entirely in memory</t>
  </si>
  <si>
    <t>- Use ApprovalTests to approve the log of actions run against the database</t>
  </si>
  <si>
    <t>This approach means we can exercise all the features in DbUp for all target databases without ever touching a real database. This approach does not test that the database driver is setup correctly and that DbUp can actually run commands against that database. But this is easy to test manually, is unlikely to ever break and would be reported/fixed very quickly.</t>
  </si>
  <si>
    <t>dc-js@dc.js.xlsx</t>
  </si>
  <si>
    <t>If you are trying to get a particular effect or you have a problem with your code, please ask your question on stackoverflow.com or the user group. We use the issue tracker for bug reports and feature requests only.</t>
  </si>
  <si>
    <t>Get help faster with a working example! Fork these to get started:
blank jsFiddle - example jsFiddle - blank bl.ock - example bl.ock</t>
  </si>
  <si>
    <t>For bug reports and feature requests submit a github issue</t>
  </si>
  <si>
    <t>- Please include the version of DC you are using</t>
  </si>
  <si>
    <t>- If you can, please try the latest version of DC on the master branch to see if your issue has already been addressed or is otherwise affected by recent changes.</t>
  </si>
  <si>
    <t>Development Guidelines</t>
  </si>
  <si>
    <t>- Code is written and distributed as ES6 modules.</t>
  </si>
  <si>
    <t>- src/ folder is directly exposed for ES6 module users.
In addition, a rollup generated UMD bundle is placed in dist/.</t>
  </si>
  <si>
    <t>- Please try to follow the existing code formatting.</t>
  </si>
  <si>
    <t>- Make changes to the files in src/ not dc.js.</t>
  </si>
  <si>
    <t>- Add tests to spec/. Feel free to create a new file if needed.
spec/index.html is a generated file, no need to manually update.</t>
  </si>
  <si>
    <t>- Please add adequate tests. Many good PRs are not merged for the
lack of test cases.</t>
  </si>
  <si>
    <t>- Please use .transitionDuration(0) for all chart tests.</t>
  </si>
  <si>
    <t>- If you have made significant changes or added a new chart type,
please consider adding a new example in web-src/examples/.</t>
  </si>
  <si>
    <t>- Source for dc.css is maintained in style/dc.scss.</t>
  </si>
  <si>
    <t>- All files in web/ and dist/ are generated.
Do not make direct changes to these.</t>
  </si>
  <si>
    <t>- Run grunt test to run all tests using Karma and Jasmine on headless Firefox,
or see Testing for other methods</t>
  </si>
  <si>
    <t>- We use eslint to check coding guidelines and conventions.
Run grunt lint to confirm that your code meets the dc.js style guidelines.
See .eslintrc for current rules.</t>
  </si>
  <si>
    <t>- The default grunt task will install a git pre-commit hook
.git/hooks/pre-commit to help verify the coding conventions.
Run grunt without any arguments to install the hook.
You only need to do it once.</t>
  </si>
  <si>
    <t>- Commit your changes to src/*, spec/*, and web-src/*; exclude build artifacts.
(Build artifacts include dist/* and web/*).</t>
  </si>
  <si>
    <t>- grunt test will run will all tests using Karma and Jasmine on headless Firefox.
grunt ci tests headless Chrome as well.
Some IDEs facilitate executing tests from the IDE itself.</t>
  </si>
  <si>
    <t>- Running grunt server starts a server at http://localhost:8888/ which serves
the current directory as root.</t>
  </si>
  <si>
    <t>- Tests can also be run on the browser by going to http://localhost:8888/spec when
server is running.</t>
  </si>
  <si>
    <t>- With the server running, go to http://localhost:8888/web to check the stocks example.
You can also go to the examples sub folder to test specific examples.</t>
  </si>
  <si>
    <t>- During development, you can run grunt test-n-serve.
It will start the server and in addition keep a watch for changes to
run build/test as needed.</t>
  </si>
  <si>
    <t>- If your changes might affect animated transitions,
go to the relevant transition tests in
http://localhost:8888/web/transitions and watch them by eye to see if they make
sense, or add another one if needed. There are no automated tests for transitions.</t>
  </si>
  <si>
    <t>- As with all pull requests, put your changes in a branch.
For contributions that change the dc.js API, create your branch off of develop.
If your contribution does not change the API, branch off of master instead.</t>
  </si>
  <si>
    <t>- Make your changes.</t>
  </si>
  <si>
    <t>- Submit a pull request.</t>
  </si>
  <si>
    <t>- Travis CI is linked to PRs, so, all tests will get executed on creation/updation of a PR.
The status is visible on the GitHub PR page.</t>
  </si>
  <si>
    <t>- If you need to merge develop or master into your patchset,
instead of merging please use git rebase.</t>
  </si>
  <si>
    <t>- The DC maintainer team will review and build the artifacts when merging.</t>
  </si>
  <si>
    <t>- If you continue making changes to your fork of dc.js,
please create a separate branch for each pull request and keep the changes separate.</t>
  </si>
  <si>
    <t>ddbourgin@numpy-ml.xlsx</t>
  </si>
  <si>
    <t>Thank you for contributing to numpy-ml!</t>
  </si>
  <si>
    <t>| ?? ?? All PRs should reflect earnest attempts at implementing a model yourself. ????  It is fine to reference others' code. It is not fine to blindly copy without attribution. When in doubt, please ask. |
| --- |</t>
  </si>
  <si>
    <t>1.  Please include a clear list of what you've done</t>
  </si>
  <si>
    <t>2.  For pull requests, please make sure all commits are atomic (i.e., one feature per commit)</t>
  </si>
  <si>
    <t>3.  If you're submitting a new model / feature / module, please include proper documentation and unit tests.</t>
  </si>
  <si>
    <t>- See the test.py file in one of the existing modules for examples of unit tests.</t>
  </si>
  <si>
    <t>- Documentation is loosely based on the NumPy docstring style. When in doubt, refer to existing examples</t>
  </si>
  <si>
    <t>4.  Please format your code using the black defaults. You can use this online formatter.</t>
  </si>
  <si>
    <t>Specific guidelines</t>
  </si>
  <si>
    <t>I have a new model / model component to contribute</t>
  </si>
  <si>
    <t>Awesome - create a pull request! When preparing your PR, please include a brief description of the model, the canonical reference(s) in the literature, and, most importantly unit tests against an existing implementation!</t>
  </si>
  <si>
    <t>- Refer to the test.py file in one of the existing modules for examples.</t>
  </si>
  <si>
    <t>I have a major new enhancement / adjustment that will affect multiple models</t>
  </si>
  <si>
    <t>Please post an issue with your proposal before you begin working on it. When outlining your proposal, please include as much detail about your intended changes as possible.</t>
  </si>
  <si>
    <t>I found a bug</t>
  </si>
  <si>
    <t>If there isn't already an open issue, please start one! When creating your issue, include:</t>
  </si>
  <si>
    <t>2.  As much relevant information as possible</t>
  </si>
  <si>
    <t>3.  A code sample demonstrating the expected behavior that is not occurring</t>
  </si>
  <si>
    <t>I fixed a bug</t>
  </si>
  <si>
    <t>Thank you! Please open a new pull request with the patch. When doing so, ensure the PR description clearly describes the problem and solution. Include the relevant issue number if applicable.</t>
  </si>
  <si>
    <t>Thanks for helping out!</t>
  </si>
  <si>
    <t>deadc0de6@dotdrop.xlsx</t>
  </si>
  <si>
    <t>Feature requests, bug reports and PRs are always welcome!</t>
  </si>
  <si>
    <t>This file provides a few pointers on how to contribute to dotdrop
and where to find information. For any question, feel free to open an issue.</t>
  </si>
  <si>
    <t>For PR adding new features, I'd be very thankful if you could add either
a unittest testing the added feature or a bash script test, thanks!</t>
  </si>
  <si>
    <t>Code base</t>
  </si>
  <si>
    <t>Dotdrop's code base is located in the dotdrop directory.</t>
  </si>
  <si>
    <t>Here's an overview of the different files and their role:</t>
  </si>
  <si>
    <t>- action.py: represent the actions and transformations</t>
  </si>
  <si>
    <t>- cfg_yaml.py: the lower level config parser</t>
  </si>
  <si>
    <t>- cfg_aggregator.py: the higher level config parser</t>
  </si>
  <si>
    <t>- comparator.py: the class handling the comparison for compare</t>
  </si>
  <si>
    <t>- dictparser.py: abstract class for parsing dictionaries</t>
  </si>
  <si>
    <t>- dotdrop.py: the entry point and where the different cli commands are executed</t>
  </si>
  <si>
    <t>- dotfile.py: represent a dotfile</t>
  </si>
  <si>
    <t>- installer.py: the class handling the installation of dotfile for install</t>
  </si>
  <si>
    <t>- jhelpers.py: list of methods available in templates with jinja2</t>
  </si>
  <si>
    <t>- linktypes.py: enum for the three types of linking (none, symlink, children)</t>
  </si>
  <si>
    <t>- logger.py: the custom logger</t>
  </si>
  <si>
    <t>- options.py: the class embedding all the different options across dotdrop</t>
  </si>
  <si>
    <t>- profile.py: represent a profile</t>
  </si>
  <si>
    <t>- settings.py: represent the config settings</t>
  </si>
  <si>
    <t>- templategen.py: the jinja2 templating class</t>
  </si>
  <si>
    <t>- updater.py: the class handling the update of dotfiles for update</t>
  </si>
  <si>
    <t>- utils.py: some useful methods</t>
  </si>
  <si>
    <t>Config parsing</t>
  </si>
  <si>
    <t>The configuration file (yaml) is parsed in two layers:</t>
  </si>
  <si>
    <t>- the lower layer in cfg_yaml.py</t>
  </si>
  <si>
    <t>- the higher layer in cfg_aggregator.py</t>
  </si>
  <si>
    <t>Only the higher layer is accessible to other classes of dotdrop.</t>
  </si>
  <si>
    <t>The lower layer part is only taking care of basic types and
does the following:</t>
  </si>
  <si>
    <t>- normalize all config entries</t>
  </si>
  <si>
    <t>- resolve paths (dotfiles src, dotpath, etc)</t>
  </si>
  <si>
    <t>- refactor actions to a common format</t>
  </si>
  <si>
    <t>- etc</t>
  </si>
  <si>
    <t>- import any data from external files (configs, variables, etc)</t>
  </si>
  <si>
    <t>- apply variable substitutions</t>
  </si>
  <si>
    <t>- complete any data if needed (add the "profile" variable, etc)</t>
  </si>
  <si>
    <t>- execute intrepreted variables through the shell</t>
  </si>
  <si>
    <t>- write new entries (dotfile, profile) into the dictionary and save it to a file</t>
  </si>
  <si>
    <t>- fix any deprecated entries (link_by_default, etc)</t>
  </si>
  <si>
    <t>- clear empty entries</t>
  </si>
  <si>
    <t>In the end it makes sure the dictionary (or parts of it) accessed
by the higher layer is clean and normalized.</t>
  </si>
  <si>
    <t>The higher layer will transform the dictionary parsed by the lower layer
into objects (profiles, dotfiles, actions, etc).
The higher layer has no notion of inclusion (profile included for example) or
file importing (import actions, etc) or even interpreted variables
(it only sees variables that have already been interpreted).</t>
  </si>
  <si>
    <t>It does the following:</t>
  </si>
  <si>
    <t>- transform dictionaries into objects</t>
  </si>
  <si>
    <t>- patch list of keys with its corresponding object (for example dotfile's actions)</t>
  </si>
  <si>
    <t>- provide getters for every other classes of dotdrop needing to access elements</t>
  </si>
  <si>
    <t>Note that any change to the yaml dictionary (adding a new profile or a new dotfile for
example) won't be seen by the higher layer until the config is reloaded. Consider the
dirty flag as a sign the file needs to be written and its representation in higher
levels in not accurate anymore.</t>
  </si>
  <si>
    <t>Variables resolution</t>
  </si>
  <si>
    <t>How variables are resolved (pass through jinja2's
templating function) in the config file.</t>
  </si>
  <si>
    <t>- resolve include (the below merge is temporary just to resolve the includes)</t>
  </si>
  <si>
    <t>- variables and dynvariables are first merged and recursively resolved</t>
  </si>
  <si>
    <t>- dynvariables are executed</t>
  </si>
  <si>
    <t>- they are all merged and include paths are resolved
(allows to use something like include {{@@ os @@}}.variables.yaml)</t>
  </si>
  <si>
    <t>- variables and profile's variables are merged</t>
  </si>
  <si>
    <t>- dynvariables and profile's dynvariables are merged</t>
  </si>
  <si>
    <t>- they are all merged into the final local variables</t>
  </si>
  <si>
    <t>These are then used to resolve different elements in the config file:
see this</t>
  </si>
  <si>
    <t>Then additional variables (import_variables and import_configs) are
then merged and take precedence over local variables.</t>
  </si>
  <si>
    <t>- dynvariables &gt; variables</t>
  </si>
  <si>
    <t>- profile (dyn)variables &gt; any other (dyn)variables</t>
  </si>
  <si>
    <t>- profile (dyn)variables &gt; profile's included (dyn)variables</t>
  </si>
  <si>
    <t>- imported variables/dynvariables &gt; (dyn)variables</t>
  </si>
  <si>
    <t>- actions/transformations  using variables are resolved at runtime
(when action/transformation is executed) and not when loading the config</t>
  </si>
  <si>
    <t>Dotdrop is tested with the use of the tests.sh script.</t>
  </si>
  <si>
    <t>- test for PEP8 compliance with pycodestyle and pyflakes</t>
  </si>
  <si>
    <t>- run the unittest available in tests directory</t>
  </si>
  <si>
    <t>- run the bash script tests in tests-ng directory</t>
  </si>
  <si>
    <t>testing with unittest</t>
  </si>
  <si>
    <t>All unittests are available in tests directory
and use python unittest.</t>
  </si>
  <si>
    <t>The file helpers.py provides different helper methods
for the tests.</t>
  </si>
  <si>
    <t>testing with bash scripts</t>
  </si>
  <si>
    <t>The bash scripts are available in tests-ng directory.
These test entire workflows by simulating the use of dotdrop from end to end
for different use-cases (usually described in their filename).</t>
  </si>
  <si>
    <t>Each script starts with the same boiler plate code that you can paste at the
start of your new test (see the head of the file down to # this is the test).</t>
  </si>
  <si>
    <t>Most of dotdrop documentation is hosted in its wiki</t>
  </si>
  <si>
    <t>Contributing to raspbian-ua-netinst</t>
  </si>
  <si>
    <t>debian-pi@raspbian-ua-netinst.xlsx</t>
  </si>
  <si>
    <t>Thank you for your interest in making raspbian-ua-netinst better :+1:</t>
  </si>
  <si>
    <t>There are currently 2 ways in which you can contribute:</t>
  </si>
  <si>
    <t>- Reporting issues</t>
  </si>
  <si>
    <t>- Submitting Pull Requests</t>
  </si>
  <si>
    <t>This document outlines how to best report issues you may encounter and the way we prefer pull requests.</t>
  </si>
  <si>
    <t>First, search through the existing issues to see whether your issue is already known. If it is, add your details to the existing report. The more details we have, the better the chance for a fix.
An existing issue may also provide a (temporary) workaround.</t>
  </si>
  <si>
    <t>In order for us to help with an issue, it's useful if you provide as much detail as possible.
That starts with a clear descriptive title. It is likely that at any given time there are a number of issues open. A clear title helps us (and others) to easily locate a certain issue.
Then provide the steps you took in order to accomplish a certain task. The following can be used as a template for it:</t>
  </si>
  <si>
    <t>1.  What did you try to accomplish?</t>
  </si>
  <si>
    <t>2.  What steps did you take in order to accomplish that?</t>
  </si>
  <si>
    <t>3.  What did you expect to happen?</t>
  </si>
  <si>
    <t>4.  What actually happened?</t>
  </si>
  <si>
    <t>Furthermore, it helps if you provide the configuration files you used, such as installer-config.txt. Make sure to remove/replace sensitive information, if present. The installer also creates a log file, which is either located in /boot/ or when the installation finished, in /var/log/. If you can provide those, that helps too.</t>
  </si>
  <si>
    <t>We currently have 2 development branches, v1.1.x, which is used for the v1.1.X releases and v1.2.x for new feature developments.
The v1.0.x branch was used for the v1.0.X releases but is no longer used.
The master branch is synced with the latest stable release, but can include documentation updates.
Since we follow semantic versioning, that means that pull requests that require a new (configuration) parameter need to be submitted to the v1.2.x branch. Pull requests that don't need a new parameter, such as a bug fix, should be submitted to the v1.1.x branch.</t>
  </si>
  <si>
    <t>When you want to create a pull request, the best way to do that is by creating a topic branch, branched off of either v1.1.x or v1.2.x according to the criteria outlined above, preferably with a name describing what the branch is about. When you're writing the code for your pull request, we prefer smaller (atomic) commits over 1 commit with a lot of 'unrelated' changes.
Each commit should have a clear message saying what has changed. If you want to provide more context to your commit, that's an excellent candidate for the second line of your commit message.
An example is the following commit: Add filesystem packages so fsck can be run from initramfs.</t>
  </si>
  <si>
    <t>A pull request is generally reviewed according to the following rules:</t>
  </si>
  <si>
    <t>- What's the added value, in other words is there a (good) use case for it</t>
  </si>
  <si>
    <t>- Your change shouldn't have a negative effect on the rest of the code</t>
  </si>
  <si>
    <t>- It should not (needlessly) complicate the code</t>
  </si>
  <si>
    <t>- The code should be in line with the rest of the existing code, for example a boolean true is represented as a '1' (at least in the v1.x branches), like the usbroot configuration parameter.</t>
  </si>
  <si>
    <t>- It shouldn't fundamentally change the way the installer works. At least not during the v1.x series. We don't know in what ways the installer is used currently, but we don't want to break those uses.
Such changes could be considered for a v2.x series, but there are no plans for that right now.</t>
  </si>
  <si>
    <t>Note that most, if not all, of us do this in our free time, so sometimes you get a quick response and in other times it may take longer. You should also be willing to update your code if one of the collaborators think it's needed.
We assume that you've read GitHub's help page regarding pull request.</t>
  </si>
  <si>
    <t>Contribute to Deco</t>
  </si>
  <si>
    <t>decosoftware@deco-ide.xlsx</t>
  </si>
  <si>
    <t>It is our belief that an active community of contributors makes Deco IDE work better for those who wish to use it; namely you, the developer.</t>
  </si>
  <si>
    <t>Deco IDE is open source under the AGPL-3.0 license.</t>
  </si>
  <si>
    <t>Here's how to make a pull request...</t>
  </si>
  <si>
    <t>1.  Fork decosoftware/deco-ide and create your branch from master.</t>
  </si>
  <si>
    <t>2.  Review the Pull Request Checklist.</t>
  </si>
  <si>
    <t>3.  Submit the Pull Request!</t>
  </si>
  <si>
    <t>- Make sure Travis gives the :thumbsup:</t>
  </si>
  <si>
    <t>- A core member will review your PR and must give the :thumbsup:</t>
  </si>
  <si>
    <t>- If you're a new contributor, a bot will help you submit a CLA.</t>
  </si>
  <si>
    <t>4.  Done, it is merged.</t>
  </si>
  <si>
    <t>- All new files have the Copyright Notice added to the top of the file.</t>
  </si>
  <si>
    <t>- Your commits have been squashed git rebase -i.</t>
  </si>
  <si>
    <t>Copyright Notice</t>
  </si>
  <si>
    <t>Copy and paste this to the top of new file(s):</t>
  </si>
  <si>
    <t>*    Copyright (C) 2015 Deco Software Inc.</t>
  </si>
  <si>
    <t>*    This program is free software: you can redistribute it and/or modify</t>
  </si>
  <si>
    <t>*    it under the terms of the GNU Affero General Public License, version 3,</t>
  </si>
  <si>
    <t>*    as published by the Free Software Foundation.</t>
  </si>
  <si>
    <t>*    This program is distributed in the hope that it will be useful,</t>
  </si>
  <si>
    <t>*    but WITHOUT ANY WARRANTY; without even the implied warranty of</t>
  </si>
  <si>
    <t>*    MERCHANTABILITY or FITNESS FOR A PARTICULAR PURPOSE.  See the</t>
  </si>
  <si>
    <t>*    GNU Affero General Public License for more details.</t>
  </si>
  <si>
    <t>*    You should have received a copy of the GNU Affero General Public License</t>
  </si>
  <si>
    <t>*    along with this program.  If not, see &lt;http://www.gnu.org/licenses/&gt;.</t>
  </si>
  <si>
    <t>In order to contribute code, you'll need to submit a CLA. We use http://cla-assistant.io to make things easy. If you've never contributed before, a bot will comment a link in the pull request. Just click the link, hit accept, and you're done.</t>
  </si>
  <si>
    <t>deepmind@graph_nets.xlsx</t>
  </si>
  <si>
    <t>We'd love to accept your patches! Before we can take them, we have to jump a
couple of legal hurdles.</t>
  </si>
  <si>
    <t>- If you are an individual writing original source code and you're sure you
own the intellectual property, then you'll need to sign an individual
CLA.</t>
  </si>
  <si>
    <t>- If you work for a company that wants to allow you to contribute your work,
then you'll need to sign a corporate
CLA.</t>
  </si>
  <si>
    <t>NOTE: Only original source code from you and other people that have signed
the CLA can be accepted into the main repository.</t>
  </si>
  <si>
    <t>If you have improvements to this library, send us your pull requests! For those
just getting started, GitHub has a
howto.</t>
  </si>
  <si>
    <t>deepmind@open_spiel.xlsx</t>
  </si>
  <si>
    <t>Contributions to this project must be accompanied by a Contributor License
Agreement. You (or your employer) retain the copyright to your contribution;
this simply gives us permission to use and redistribute your contributions as
part of the project. Head over to https://cla.developers.google.com/ to see
your current agreements on file or to sign a new one.</t>
  </si>
  <si>
    <t>This project follows Google's Open Source Community
Guidelines.</t>
  </si>
  <si>
    <t>Want to contribute? Great! First, read this page (including the small print at
the end).</t>
  </si>
  <si>
    <t>deepmind@pysc2.xlsx</t>
  </si>
  <si>
    <t>Before we can use your code, you must sign the
[Google Individual Contributor License Agreement]
(https://cla.developers.google.com/about/google-individual)
(CLA), which you can do online. The CLA is necessary mainly because you own the
copyright to your changes, even after your contribution becomes part of our
codebase, so we need your permission to use and distribute your code. We also
need to be sure of various other things
know that your code infringes on other people's patents. You don't have to sign
the CLA until after you've submitted your code for review and a member has
approved it, but you must do it before we can put your code into our codebase.
Before you start working on a larger contribution, you should get in touch with
us first through the issue tracker with your idea so that we can help out and
possibly guide you. Coordinating up front makes it much easier to avoid
frustration later on.</t>
  </si>
  <si>
    <t>The small print</t>
  </si>
  <si>
    <t>Contributions made by corporations are covered by a different agreement than
the one above, the
[Software Grant and Corporate Contributor License Agreement]
(https://cla.developers.google.com/about/google-corporate).</t>
  </si>
  <si>
    <t>deepmind@sonnet.xlsx</t>
  </si>
  <si>
    <t>If you have improvements to Sonnet, send us your pull requests! For those just
getting started, Github has a
howto.</t>
  </si>
  <si>
    <t>If you want to contribute but you're not sure where to start, take a look at the
issues with the "contributions welcome"
label.
These are issues that we believe are particularly well suited for outside
contributions, often because we probably won't get to them right now. If you
decide to start on an issue, leave a comment so that other people know that
you're working on it. If you want to help out, but not alone, use the issue
comment thread to coordinate.</t>
  </si>
  <si>
    <t>GitHub ID</t>
  </si>
  <si>
    <t>Owner</t>
  </si>
  <si>
    <t>Name</t>
  </si>
  <si>
    <t>URL</t>
  </si>
  <si>
    <t>Language</t>
  </si>
  <si>
    <t>Extracted At</t>
  </si>
  <si>
    <t>Is Valid?</t>
  </si>
  <si>
    <t>Reasons For Invalidation</t>
  </si>
  <si>
    <t># CF – Contribution flow</t>
  </si>
  <si>
    <t># CT – Choose a task</t>
  </si>
  <si>
    <t># TC – Talk to the community</t>
  </si>
  <si>
    <t># BW – Build local workspace</t>
  </si>
  <si>
    <t># DC – Deal with the code</t>
  </si>
  <si>
    <t># SC – Submit the changes</t>
  </si>
  <si>
    <t># No categories identified.</t>
  </si>
  <si>
    <t># Paragraphs</t>
  </si>
  <si>
    <t>Average (#)</t>
  </si>
  <si>
    <t># Categories Identified</t>
  </si>
  <si>
    <t># Categories Attended</t>
  </si>
  <si>
    <t># Projects (&gt; 0)</t>
  </si>
  <si>
    <t># Projects</t>
  </si>
  <si>
    <t>Total of projects removed</t>
  </si>
  <si>
    <t>CONTRIBUTING size &lt; 0.5kB</t>
  </si>
  <si>
    <t>CONTRIBUTING is missing</t>
  </si>
  <si>
    <t>CONTRIBUTING is not in English</t>
  </si>
  <si>
    <t>CONTRIBUTING is not in Markdown</t>
  </si>
  <si>
    <t>CT</t>
  </si>
  <si>
    <t>TC</t>
  </si>
  <si>
    <t>BW</t>
  </si>
  <si>
    <t>CF</t>
  </si>
  <si>
    <t>DC</t>
  </si>
  <si>
    <t>SC</t>
  </si>
  <si>
    <t>NC</t>
  </si>
  <si>
    <t># Repositories extracted from GitHub API</t>
  </si>
  <si>
    <t># Repositories removed after filters</t>
  </si>
  <si>
    <t># Projects for qualitative analysis</t>
  </si>
  <si>
    <t># Projects removed in qualitative analysis</t>
  </si>
  <si>
    <t># Projects predicted using the classifier</t>
  </si>
  <si>
    <t># Projects used in the survey</t>
  </si>
  <si>
    <t># Repositories remaining for use</t>
  </si>
  <si>
    <t>From the repositories remaining we used: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</si>
</sst>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h:mm:ss"/>
  </numFmts>
  <fonts count="11" x14ac:knownFonts="1">
    <font>
      <sz val="10"/>
      <color rgb="FF000000"/>
      <name val="Arial"/>
    </font>
    <font>
      <sz val="10"/>
      <name val="Arial"/>
    </font>
    <font>
      <u/>
      <sz val="10"/>
      <color rgb="FF0000FF"/>
      <name val="Arial"/>
    </font>
    <font>
      <sz val="10"/>
      <name val="Arial"/>
      <family val="2"/>
    </font>
    <font>
      <sz val="10"/>
      <color rgb="FF000000"/>
      <name val="Arial"/>
      <family val="2"/>
    </font>
    <font>
      <b/>
      <sz val="10"/>
      <color theme="1"/>
      <name val="Arial"/>
      <family val="2"/>
    </font>
    <font>
      <b/>
      <sz val="10"/>
      <color rgb="FF000000"/>
      <name val="Arial"/>
      <family val="2"/>
    </font>
    <font>
      <b/>
      <sz val="11"/>
      <name val="Calibri"/>
    </font>
    <font>
      <b/>
      <sz val="10"/>
      <name val="Arial"/>
      <family val="2"/>
    </font>
    <font>
      <b/>
      <sz val="11"/>
      <name val="Calibri"/>
      <family val="2"/>
    </font>
    <font>
      <sz val="10"/>
      <color rgb="FF000000"/>
      <name val="Arial"/>
    </font>
  </fonts>
  <fills count="6">
    <fill>
      <patternFill patternType="none"/>
    </fill>
    <fill>
      <patternFill patternType="gray125"/>
    </fill>
    <fill>
      <patternFill patternType="solid">
        <fgColor theme="0" tint="-4.9989318521683403E-2"/>
        <bgColor indexed="64"/>
      </patternFill>
    </fill>
    <fill>
      <patternFill patternType="solid">
        <fgColor theme="9" tint="0.79998168889431442"/>
        <bgColor indexed="64"/>
      </patternFill>
    </fill>
    <fill>
      <patternFill patternType="solid">
        <fgColor rgb="FFFBFBFB"/>
        <bgColor indexed="64"/>
      </patternFill>
    </fill>
    <fill>
      <patternFill patternType="solid">
        <fgColor theme="7" tint="0.79998168889431442"/>
        <bgColor indexed="64"/>
      </patternFill>
    </fill>
  </fills>
  <borders count="1">
    <border>
      <left/>
      <right/>
      <top/>
      <bottom/>
      <diagonal/>
    </border>
  </borders>
  <cellStyleXfs count="2">
    <xf numFmtId="0" fontId="0" fillId="0" borderId="0"/>
    <xf numFmtId="9" fontId="10" fillId="0" borderId="0" applyFont="0" applyFill="0" applyBorder="0" applyAlignment="0" applyProtection="0"/>
  </cellStyleXfs>
  <cellXfs count="40">
    <xf numFmtId="0" fontId="0" fillId="0" borderId="0" xfId="0" applyFont="1" applyAlignment="1"/>
    <xf numFmtId="0" fontId="1" fillId="0" borderId="0" xfId="0" applyFont="1" applyAlignment="1"/>
    <xf numFmtId="0" fontId="2" fillId="0" borderId="0" xfId="0" applyFont="1" applyAlignment="1"/>
    <xf numFmtId="164" fontId="1" fillId="0" borderId="0" xfId="0" applyNumberFormat="1" applyFont="1" applyAlignment="1"/>
    <xf numFmtId="0" fontId="0" fillId="0" borderId="0" xfId="0" applyFont="1" applyAlignment="1">
      <alignment horizontal="center"/>
    </xf>
    <xf numFmtId="0" fontId="6" fillId="2" borderId="0" xfId="0" applyFont="1" applyFill="1" applyAlignment="1">
      <alignment horizontal="center"/>
    </xf>
    <xf numFmtId="0" fontId="0" fillId="0" borderId="0" xfId="0"/>
    <xf numFmtId="0" fontId="0" fillId="0" borderId="0" xfId="0" applyAlignment="1">
      <alignment wrapText="1"/>
    </xf>
    <xf numFmtId="0" fontId="0" fillId="0" borderId="0" xfId="0" applyFont="1" applyAlignment="1">
      <alignment wrapText="1"/>
    </xf>
    <xf numFmtId="0" fontId="7" fillId="2" borderId="0" xfId="0" applyFont="1" applyFill="1" applyBorder="1" applyAlignment="1">
      <alignment horizontal="center" vertical="top" wrapText="1"/>
    </xf>
    <xf numFmtId="0" fontId="7" fillId="2" borderId="0" xfId="0" applyFont="1" applyFill="1" applyBorder="1" applyAlignment="1">
      <alignment horizontal="center" vertical="top"/>
    </xf>
    <xf numFmtId="0" fontId="8" fillId="2" borderId="0" xfId="0" applyFont="1" applyFill="1" applyAlignment="1"/>
    <xf numFmtId="0" fontId="0" fillId="0" borderId="0" xfId="0" applyFont="1" applyAlignment="1">
      <alignment vertical="center"/>
    </xf>
    <xf numFmtId="0" fontId="4" fillId="4" borderId="0" xfId="0" applyFont="1" applyFill="1" applyAlignment="1">
      <alignment horizontal="center" vertical="center"/>
    </xf>
    <xf numFmtId="0" fontId="3" fillId="4" borderId="0" xfId="0" applyFont="1" applyFill="1" applyAlignment="1">
      <alignment horizontal="center" vertical="center"/>
    </xf>
    <xf numFmtId="0" fontId="0" fillId="0" borderId="0" xfId="0" applyFont="1" applyAlignment="1">
      <alignment horizontal="center" vertical="center"/>
    </xf>
    <xf numFmtId="0" fontId="1" fillId="4" borderId="0" xfId="0" applyFont="1" applyFill="1" applyAlignment="1">
      <alignment horizontal="center" vertical="center"/>
    </xf>
    <xf numFmtId="0" fontId="0" fillId="4" borderId="0" xfId="0" applyFont="1" applyFill="1" applyAlignment="1">
      <alignment horizontal="center" vertical="center"/>
    </xf>
    <xf numFmtId="0" fontId="6" fillId="4" borderId="0" xfId="0" applyFont="1" applyFill="1" applyAlignment="1">
      <alignment horizontal="center" vertical="center"/>
    </xf>
    <xf numFmtId="1" fontId="0" fillId="4" borderId="0" xfId="0" applyNumberFormat="1" applyFont="1" applyFill="1" applyAlignment="1">
      <alignment horizontal="center" vertical="center"/>
    </xf>
    <xf numFmtId="0" fontId="9" fillId="2" borderId="0" xfId="0" applyFont="1" applyFill="1" applyBorder="1" applyAlignment="1">
      <alignment horizontal="center" vertical="top"/>
    </xf>
    <xf numFmtId="0" fontId="0" fillId="0" borderId="0" xfId="0" applyAlignment="1">
      <alignment horizontal="center"/>
    </xf>
    <xf numFmtId="0" fontId="9" fillId="3" borderId="0" xfId="0" applyFont="1" applyFill="1" applyBorder="1" applyAlignment="1">
      <alignment horizontal="center" vertical="top"/>
    </xf>
    <xf numFmtId="0" fontId="9" fillId="5" borderId="0" xfId="0" applyFont="1" applyFill="1" applyBorder="1" applyAlignment="1">
      <alignment horizontal="center" vertical="top"/>
    </xf>
    <xf numFmtId="0" fontId="6" fillId="5" borderId="0" xfId="0" applyFont="1" applyFill="1" applyAlignment="1">
      <alignment horizontal="center"/>
    </xf>
    <xf numFmtId="1" fontId="0" fillId="0" borderId="0" xfId="0" applyNumberFormat="1" applyFont="1" applyAlignment="1"/>
    <xf numFmtId="0" fontId="4" fillId="0" borderId="0" xfId="0" applyFont="1" applyAlignment="1">
      <alignment vertical="center"/>
    </xf>
    <xf numFmtId="0" fontId="0" fillId="2" borderId="0" xfId="0" applyFont="1" applyFill="1" applyAlignment="1">
      <alignment horizontal="center"/>
    </xf>
    <xf numFmtId="1" fontId="0" fillId="0" borderId="0" xfId="0" applyNumberFormat="1" applyFont="1" applyAlignment="1">
      <alignment horizontal="center"/>
    </xf>
    <xf numFmtId="0" fontId="0" fillId="5" borderId="0" xfId="0" applyFont="1" applyFill="1" applyAlignment="1">
      <alignment horizontal="center"/>
    </xf>
    <xf numFmtId="0" fontId="6" fillId="0" borderId="0" xfId="0" applyFont="1" applyAlignment="1">
      <alignment horizontal="center"/>
    </xf>
    <xf numFmtId="9" fontId="0" fillId="0" borderId="0" xfId="1" applyFont="1" applyAlignment="1">
      <alignment horizontal="center"/>
    </xf>
    <xf numFmtId="0" fontId="6" fillId="2" borderId="0" xfId="0" applyFont="1" applyFill="1" applyAlignment="1">
      <alignment horizontal="center" vertical="center"/>
    </xf>
    <xf numFmtId="0" fontId="5" fillId="2" borderId="0" xfId="0" applyFont="1" applyFill="1" applyAlignment="1">
      <alignment horizontal="center" vertical="center"/>
    </xf>
    <xf numFmtId="0" fontId="6" fillId="5" borderId="0" xfId="0" applyFont="1" applyFill="1" applyAlignment="1">
      <alignment horizontal="center"/>
    </xf>
    <xf numFmtId="0" fontId="0" fillId="3" borderId="0" xfId="0" applyFont="1" applyFill="1" applyAlignment="1">
      <alignment horizontal="center"/>
    </xf>
    <xf numFmtId="0" fontId="6" fillId="3" borderId="0" xfId="0" applyFont="1" applyFill="1" applyAlignment="1">
      <alignment horizontal="center" vertical="center"/>
    </xf>
    <xf numFmtId="0" fontId="0" fillId="2" borderId="0" xfId="0" applyFont="1" applyFill="1" applyAlignment="1"/>
    <xf numFmtId="0" fontId="0" fillId="5" borderId="0" xfId="0" applyFont="1" applyFill="1" applyAlignment="1"/>
    <xf numFmtId="0" fontId="0" fillId="3" borderId="0" xfId="0" applyFont="1" applyFill="1" applyAlignment="1"/>
  </cellXfs>
  <cellStyles count="2">
    <cellStyle name="Normal" xfId="0" builtinId="0"/>
    <cellStyle name="Percent" xfId="1" builtinId="5"/>
  </cellStyles>
  <dxfs count="0"/>
  <tableStyles count="0" defaultTableStyle="TableStyleMedium2" defaultPivotStyle="PivotStyleLight16"/>
  <colors>
    <mruColors>
      <color rgb="FFECB9B2"/>
      <color rgb="FFE9ADA5"/>
      <color rgb="FFE3978D"/>
      <color rgb="FFFBFBF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'Average per Category (%)'!$A$4</c:f>
              <c:strCache>
                <c:ptCount val="1"/>
                <c:pt idx="0">
                  <c:v># Projects</c:v>
                </c:pt>
              </c:strCache>
            </c:strRef>
          </c:tx>
          <c:spPr>
            <a:solidFill>
              <a:schemeClr val="accent1"/>
            </a:solidFill>
            <a:ln>
              <a:noFill/>
            </a:ln>
            <a:effectLst/>
          </c:spPr>
          <c:invertIfNegative val="0"/>
          <c:cat>
            <c:strRef>
              <c:f>'Average per Category (%)'!$B$3:$H$3</c:f>
              <c:strCache>
                <c:ptCount val="7"/>
                <c:pt idx="0">
                  <c:v>CT</c:v>
                </c:pt>
                <c:pt idx="1">
                  <c:v>TC</c:v>
                </c:pt>
                <c:pt idx="2">
                  <c:v>BW</c:v>
                </c:pt>
                <c:pt idx="3">
                  <c:v>CF</c:v>
                </c:pt>
                <c:pt idx="4">
                  <c:v>DC</c:v>
                </c:pt>
                <c:pt idx="5">
                  <c:v>SC</c:v>
                </c:pt>
                <c:pt idx="6">
                  <c:v>NC</c:v>
                </c:pt>
              </c:strCache>
            </c:strRef>
          </c:cat>
          <c:val>
            <c:numRef>
              <c:f>'Average per Category (%)'!$B$4:$H$4</c:f>
              <c:numCache>
                <c:formatCode>General</c:formatCode>
                <c:ptCount val="7"/>
                <c:pt idx="0">
                  <c:v>116</c:v>
                </c:pt>
                <c:pt idx="1">
                  <c:v>183</c:v>
                </c:pt>
                <c:pt idx="2">
                  <c:v>139</c:v>
                </c:pt>
                <c:pt idx="3">
                  <c:v>319</c:v>
                </c:pt>
                <c:pt idx="4">
                  <c:v>280</c:v>
                </c:pt>
                <c:pt idx="5">
                  <c:v>396</c:v>
                </c:pt>
                <c:pt idx="6">
                  <c:v>483</c:v>
                </c:pt>
              </c:numCache>
            </c:numRef>
          </c:val>
          <c:extLst>
            <c:ext xmlns:c16="http://schemas.microsoft.com/office/drawing/2014/chart" uri="{C3380CC4-5D6E-409C-BE32-E72D297353CC}">
              <c16:uniqueId val="{00000000-C31D-42AE-B2FA-6FCD2B93841B}"/>
            </c:ext>
          </c:extLst>
        </c:ser>
        <c:dLbls>
          <c:showLegendKey val="0"/>
          <c:showVal val="0"/>
          <c:showCatName val="0"/>
          <c:showSerName val="0"/>
          <c:showPercent val="0"/>
          <c:showBubbleSize val="0"/>
        </c:dLbls>
        <c:gapWidth val="219"/>
        <c:overlap val="-27"/>
        <c:axId val="1682197439"/>
        <c:axId val="1689235679"/>
      </c:barChart>
      <c:lineChart>
        <c:grouping val="standard"/>
        <c:varyColors val="0"/>
        <c:ser>
          <c:idx val="1"/>
          <c:order val="1"/>
          <c:tx>
            <c:strRef>
              <c:f>'Average per Category (%)'!$A$5</c:f>
              <c:strCache>
                <c:ptCount val="1"/>
                <c:pt idx="0">
                  <c:v>Average</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'Average per Category (%)'!$B$3:$H$3</c:f>
              <c:strCache>
                <c:ptCount val="7"/>
                <c:pt idx="0">
                  <c:v>CT</c:v>
                </c:pt>
                <c:pt idx="1">
                  <c:v>TC</c:v>
                </c:pt>
                <c:pt idx="2">
                  <c:v>BW</c:v>
                </c:pt>
                <c:pt idx="3">
                  <c:v>CF</c:v>
                </c:pt>
                <c:pt idx="4">
                  <c:v>DC</c:v>
                </c:pt>
                <c:pt idx="5">
                  <c:v>SC</c:v>
                </c:pt>
                <c:pt idx="6">
                  <c:v>NC</c:v>
                </c:pt>
              </c:strCache>
            </c:strRef>
          </c:cat>
          <c:val>
            <c:numRef>
              <c:f>'Average per Category (%)'!$B$5:$H$5</c:f>
              <c:numCache>
                <c:formatCode>0</c:formatCode>
                <c:ptCount val="7"/>
                <c:pt idx="0">
                  <c:v>1</c:v>
                </c:pt>
                <c:pt idx="1">
                  <c:v>1</c:v>
                </c:pt>
                <c:pt idx="2">
                  <c:v>3</c:v>
                </c:pt>
                <c:pt idx="3">
                  <c:v>4</c:v>
                </c:pt>
                <c:pt idx="4">
                  <c:v>5</c:v>
                </c:pt>
                <c:pt idx="5">
                  <c:v>12</c:v>
                </c:pt>
                <c:pt idx="6">
                  <c:v>15</c:v>
                </c:pt>
              </c:numCache>
            </c:numRef>
          </c:val>
          <c:smooth val="0"/>
          <c:extLst>
            <c:ext xmlns:c16="http://schemas.microsoft.com/office/drawing/2014/chart" uri="{C3380CC4-5D6E-409C-BE32-E72D297353CC}">
              <c16:uniqueId val="{00000001-C31D-42AE-B2FA-6FCD2B93841B}"/>
            </c:ext>
          </c:extLst>
        </c:ser>
        <c:dLbls>
          <c:showLegendKey val="0"/>
          <c:showVal val="0"/>
          <c:showCatName val="0"/>
          <c:showSerName val="0"/>
          <c:showPercent val="0"/>
          <c:showBubbleSize val="0"/>
        </c:dLbls>
        <c:marker val="1"/>
        <c:smooth val="0"/>
        <c:axId val="1684746511"/>
        <c:axId val="1689227775"/>
      </c:lineChart>
      <c:catAx>
        <c:axId val="16821974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89235679"/>
        <c:crosses val="autoZero"/>
        <c:auto val="1"/>
        <c:lblAlgn val="ctr"/>
        <c:lblOffset val="100"/>
        <c:noMultiLvlLbl val="0"/>
      </c:catAx>
      <c:valAx>
        <c:axId val="1689235679"/>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82197439"/>
        <c:crosses val="autoZero"/>
        <c:crossBetween val="between"/>
      </c:valAx>
      <c:valAx>
        <c:axId val="1689227775"/>
        <c:scaling>
          <c:orientation val="minMax"/>
        </c:scaling>
        <c:delete val="0"/>
        <c:axPos val="r"/>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84746511"/>
        <c:crosses val="max"/>
        <c:crossBetween val="between"/>
      </c:valAx>
      <c:catAx>
        <c:axId val="1684746511"/>
        <c:scaling>
          <c:orientation val="minMax"/>
        </c:scaling>
        <c:delete val="1"/>
        <c:axPos val="b"/>
        <c:numFmt formatCode="General" sourceLinked="1"/>
        <c:majorTickMark val="out"/>
        <c:minorTickMark val="none"/>
        <c:tickLblPos val="nextTo"/>
        <c:crossAx val="1689227775"/>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numRef>
              <c:f>'Meet the categories'!$D$3:$I$3</c:f>
              <c:numCache>
                <c:formatCode>General</c:formatCode>
                <c:ptCount val="6"/>
                <c:pt idx="0">
                  <c:v>1</c:v>
                </c:pt>
                <c:pt idx="1">
                  <c:v>2</c:v>
                </c:pt>
                <c:pt idx="2">
                  <c:v>3</c:v>
                </c:pt>
                <c:pt idx="3">
                  <c:v>4</c:v>
                </c:pt>
                <c:pt idx="4">
                  <c:v>5</c:v>
                </c:pt>
                <c:pt idx="5">
                  <c:v>6</c:v>
                </c:pt>
              </c:numCache>
            </c:numRef>
          </c:cat>
          <c:val>
            <c:numRef>
              <c:f>'Meet the categories'!$D$4:$I$4</c:f>
              <c:numCache>
                <c:formatCode>0</c:formatCode>
                <c:ptCount val="6"/>
                <c:pt idx="0" formatCode="General">
                  <c:v>78</c:v>
                </c:pt>
                <c:pt idx="1">
                  <c:v>130</c:v>
                </c:pt>
                <c:pt idx="2">
                  <c:v>135</c:v>
                </c:pt>
                <c:pt idx="3" formatCode="General">
                  <c:v>107</c:v>
                </c:pt>
                <c:pt idx="4">
                  <c:v>38</c:v>
                </c:pt>
                <c:pt idx="5" formatCode="General">
                  <c:v>12</c:v>
                </c:pt>
              </c:numCache>
            </c:numRef>
          </c:val>
          <c:extLst>
            <c:ext xmlns:c16="http://schemas.microsoft.com/office/drawing/2014/chart" uri="{C3380CC4-5D6E-409C-BE32-E72D297353CC}">
              <c16:uniqueId val="{00000000-AF83-43D0-B731-C9111F132414}"/>
            </c:ext>
          </c:extLst>
        </c:ser>
        <c:dLbls>
          <c:showLegendKey val="0"/>
          <c:showVal val="0"/>
          <c:showCatName val="0"/>
          <c:showSerName val="0"/>
          <c:showPercent val="0"/>
          <c:showBubbleSize val="0"/>
        </c:dLbls>
        <c:gapWidth val="219"/>
        <c:overlap val="-27"/>
        <c:axId val="1411099119"/>
        <c:axId val="148729503"/>
      </c:barChart>
      <c:catAx>
        <c:axId val="1411099119"/>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a:t># Categories Attended</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48729503"/>
        <c:crosses val="autoZero"/>
        <c:auto val="1"/>
        <c:lblAlgn val="ctr"/>
        <c:lblOffset val="100"/>
        <c:noMultiLvlLbl val="0"/>
      </c:catAx>
      <c:valAx>
        <c:axId val="14872950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a:t># Projects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411099119"/>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solidFill>
            <a:schemeClr val="tx1"/>
          </a:solidFill>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'Meet the categories'!$B$4</c:f>
              <c:strCache>
                <c:ptCount val="1"/>
                <c:pt idx="0">
                  <c:v># Projects</c:v>
                </c:pt>
              </c:strCache>
            </c:strRef>
          </c:tx>
          <c:spPr>
            <a:solidFill>
              <a:schemeClr val="accent1"/>
            </a:solidFill>
            <a:ln>
              <a:noFill/>
            </a:ln>
            <a:effectLst/>
          </c:spPr>
          <c:invertIfNegative val="0"/>
          <c:val>
            <c:numRef>
              <c:f>'Meet the categories'!$D$4:$I$4</c:f>
              <c:numCache>
                <c:formatCode>0</c:formatCode>
                <c:ptCount val="6"/>
                <c:pt idx="0" formatCode="General">
                  <c:v>78</c:v>
                </c:pt>
                <c:pt idx="1">
                  <c:v>130</c:v>
                </c:pt>
                <c:pt idx="2">
                  <c:v>135</c:v>
                </c:pt>
                <c:pt idx="3" formatCode="General">
                  <c:v>107</c:v>
                </c:pt>
                <c:pt idx="4">
                  <c:v>38</c:v>
                </c:pt>
                <c:pt idx="5" formatCode="General">
                  <c:v>12</c:v>
                </c:pt>
              </c:numCache>
            </c:numRef>
          </c:val>
          <c:extLst>
            <c:ext xmlns:c16="http://schemas.microsoft.com/office/drawing/2014/chart" uri="{C3380CC4-5D6E-409C-BE32-E72D297353CC}">
              <c16:uniqueId val="{00000000-D853-4D4F-9CE4-EBBA0CDA941A}"/>
            </c:ext>
          </c:extLst>
        </c:ser>
        <c:dLbls>
          <c:showLegendKey val="0"/>
          <c:showVal val="0"/>
          <c:showCatName val="0"/>
          <c:showSerName val="0"/>
          <c:showPercent val="0"/>
          <c:showBubbleSize val="0"/>
        </c:dLbls>
        <c:gapWidth val="219"/>
        <c:overlap val="-27"/>
        <c:axId val="1769513375"/>
        <c:axId val="1339442863"/>
      </c:barChart>
      <c:lineChart>
        <c:grouping val="standard"/>
        <c:varyColors val="0"/>
        <c:ser>
          <c:idx val="1"/>
          <c:order val="1"/>
          <c:tx>
            <c:strRef>
              <c:f>'Meet the categories'!$B$5</c:f>
              <c:strCache>
                <c:ptCount val="1"/>
                <c:pt idx="0">
                  <c:v>Average</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val>
            <c:numRef>
              <c:f>'Meet the categories'!$D$5:$I$5</c:f>
              <c:numCache>
                <c:formatCode>0</c:formatCode>
                <c:ptCount val="6"/>
                <c:pt idx="0">
                  <c:v>83.333333333333329</c:v>
                </c:pt>
                <c:pt idx="1">
                  <c:v>83.333333333333329</c:v>
                </c:pt>
                <c:pt idx="2">
                  <c:v>83.333333333333329</c:v>
                </c:pt>
                <c:pt idx="3">
                  <c:v>83.333333333333329</c:v>
                </c:pt>
                <c:pt idx="4">
                  <c:v>83.333333333333329</c:v>
                </c:pt>
                <c:pt idx="5">
                  <c:v>83.333333333333329</c:v>
                </c:pt>
              </c:numCache>
            </c:numRef>
          </c:val>
          <c:smooth val="0"/>
          <c:extLst>
            <c:ext xmlns:c16="http://schemas.microsoft.com/office/drawing/2014/chart" uri="{C3380CC4-5D6E-409C-BE32-E72D297353CC}">
              <c16:uniqueId val="{00000001-D853-4D4F-9CE4-EBBA0CDA941A}"/>
            </c:ext>
          </c:extLst>
        </c:ser>
        <c:dLbls>
          <c:showLegendKey val="0"/>
          <c:showVal val="0"/>
          <c:showCatName val="0"/>
          <c:showSerName val="0"/>
          <c:showPercent val="0"/>
          <c:showBubbleSize val="0"/>
        </c:dLbls>
        <c:marker val="1"/>
        <c:smooth val="0"/>
        <c:axId val="1769513375"/>
        <c:axId val="1339442863"/>
      </c:lineChart>
      <c:catAx>
        <c:axId val="1769513375"/>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39442863"/>
        <c:crosses val="autoZero"/>
        <c:auto val="1"/>
        <c:lblAlgn val="ctr"/>
        <c:lblOffset val="100"/>
        <c:noMultiLvlLbl val="0"/>
      </c:catAx>
      <c:valAx>
        <c:axId val="1339442863"/>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6951337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'Included &amp; Removed '!$B$4</c:f>
              <c:strCache>
                <c:ptCount val="1"/>
                <c:pt idx="0">
                  <c:v>Included</c:v>
                </c:pt>
              </c:strCache>
            </c:strRef>
          </c:tx>
          <c:spPr>
            <a:solidFill>
              <a:schemeClr val="accent1"/>
            </a:solidFill>
            <a:ln>
              <a:noFill/>
            </a:ln>
            <a:effectLst/>
          </c:spPr>
          <c:invertIfNegative val="0"/>
          <c:cat>
            <c:strRef>
              <c:f>'Included &amp; Removed '!$C$3:$L$3</c:f>
              <c:strCache>
                <c:ptCount val="10"/>
                <c:pt idx="0">
                  <c:v>JavaScript</c:v>
                </c:pt>
                <c:pt idx="1">
                  <c:v>Python</c:v>
                </c:pt>
                <c:pt idx="2">
                  <c:v>Java</c:v>
                </c:pt>
                <c:pt idx="3">
                  <c:v>PHP</c:v>
                </c:pt>
                <c:pt idx="4">
                  <c:v>C#</c:v>
                </c:pt>
                <c:pt idx="5">
                  <c:v>C++</c:v>
                </c:pt>
                <c:pt idx="6">
                  <c:v>TypeScript</c:v>
                </c:pt>
                <c:pt idx="7">
                  <c:v>Shell</c:v>
                </c:pt>
                <c:pt idx="8">
                  <c:v>C</c:v>
                </c:pt>
                <c:pt idx="9">
                  <c:v>Ruby</c:v>
                </c:pt>
              </c:strCache>
            </c:strRef>
          </c:cat>
          <c:val>
            <c:numRef>
              <c:f>'Included &amp; Removed '!$C$4:$L$4</c:f>
              <c:numCache>
                <c:formatCode>General</c:formatCode>
                <c:ptCount val="10"/>
                <c:pt idx="0">
                  <c:v>399</c:v>
                </c:pt>
                <c:pt idx="1">
                  <c:v>268</c:v>
                </c:pt>
                <c:pt idx="2">
                  <c:v>221</c:v>
                </c:pt>
                <c:pt idx="3">
                  <c:v>294</c:v>
                </c:pt>
                <c:pt idx="4">
                  <c:v>281</c:v>
                </c:pt>
                <c:pt idx="5">
                  <c:v>291</c:v>
                </c:pt>
                <c:pt idx="6">
                  <c:v>469</c:v>
                </c:pt>
                <c:pt idx="7">
                  <c:v>172</c:v>
                </c:pt>
                <c:pt idx="8">
                  <c:v>192</c:v>
                </c:pt>
                <c:pt idx="9">
                  <c:v>328</c:v>
                </c:pt>
              </c:numCache>
            </c:numRef>
          </c:val>
          <c:extLst>
            <c:ext xmlns:c16="http://schemas.microsoft.com/office/drawing/2014/chart" uri="{C3380CC4-5D6E-409C-BE32-E72D297353CC}">
              <c16:uniqueId val="{00000000-1FB6-4DC5-B8D8-65E183A49F3F}"/>
            </c:ext>
          </c:extLst>
        </c:ser>
        <c:ser>
          <c:idx val="1"/>
          <c:order val="1"/>
          <c:tx>
            <c:strRef>
              <c:f>'Included &amp; Removed '!$B$5</c:f>
              <c:strCache>
                <c:ptCount val="1"/>
                <c:pt idx="0">
                  <c:v>Removed</c:v>
                </c:pt>
              </c:strCache>
            </c:strRef>
          </c:tx>
          <c:spPr>
            <a:solidFill>
              <a:schemeClr val="accent2"/>
            </a:solidFill>
            <a:ln>
              <a:noFill/>
            </a:ln>
            <a:effectLst/>
          </c:spPr>
          <c:invertIfNegative val="0"/>
          <c:cat>
            <c:strRef>
              <c:f>'Included &amp; Removed '!$C$3:$L$3</c:f>
              <c:strCache>
                <c:ptCount val="10"/>
                <c:pt idx="0">
                  <c:v>JavaScript</c:v>
                </c:pt>
                <c:pt idx="1">
                  <c:v>Python</c:v>
                </c:pt>
                <c:pt idx="2">
                  <c:v>Java</c:v>
                </c:pt>
                <c:pt idx="3">
                  <c:v>PHP</c:v>
                </c:pt>
                <c:pt idx="4">
                  <c:v>C#</c:v>
                </c:pt>
                <c:pt idx="5">
                  <c:v>C++</c:v>
                </c:pt>
                <c:pt idx="6">
                  <c:v>TypeScript</c:v>
                </c:pt>
                <c:pt idx="7">
                  <c:v>Shell</c:v>
                </c:pt>
                <c:pt idx="8">
                  <c:v>C</c:v>
                </c:pt>
                <c:pt idx="9">
                  <c:v>Ruby</c:v>
                </c:pt>
              </c:strCache>
            </c:strRef>
          </c:cat>
          <c:val>
            <c:numRef>
              <c:f>'Included &amp; Removed '!$C$5:$L$5</c:f>
              <c:numCache>
                <c:formatCode>General</c:formatCode>
                <c:ptCount val="10"/>
                <c:pt idx="0">
                  <c:v>425</c:v>
                </c:pt>
                <c:pt idx="1">
                  <c:v>661</c:v>
                </c:pt>
                <c:pt idx="2">
                  <c:v>721</c:v>
                </c:pt>
                <c:pt idx="3">
                  <c:v>647</c:v>
                </c:pt>
                <c:pt idx="4">
                  <c:v>709</c:v>
                </c:pt>
                <c:pt idx="5">
                  <c:v>651</c:v>
                </c:pt>
                <c:pt idx="6">
                  <c:v>521</c:v>
                </c:pt>
                <c:pt idx="7">
                  <c:v>818</c:v>
                </c:pt>
                <c:pt idx="8">
                  <c:v>755</c:v>
                </c:pt>
                <c:pt idx="9">
                  <c:v>691</c:v>
                </c:pt>
              </c:numCache>
            </c:numRef>
          </c:val>
          <c:extLst>
            <c:ext xmlns:c16="http://schemas.microsoft.com/office/drawing/2014/chart" uri="{C3380CC4-5D6E-409C-BE32-E72D297353CC}">
              <c16:uniqueId val="{00000001-1FB6-4DC5-B8D8-65E183A49F3F}"/>
            </c:ext>
          </c:extLst>
        </c:ser>
        <c:dLbls>
          <c:showLegendKey val="0"/>
          <c:showVal val="0"/>
          <c:showCatName val="0"/>
          <c:showSerName val="0"/>
          <c:showPercent val="0"/>
          <c:showBubbleSize val="0"/>
        </c:dLbls>
        <c:gapWidth val="150"/>
        <c:axId val="1983200799"/>
        <c:axId val="2046934927"/>
      </c:barChart>
      <c:catAx>
        <c:axId val="198320079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crossAx val="2046934927"/>
        <c:crosses val="autoZero"/>
        <c:auto val="1"/>
        <c:lblAlgn val="ctr"/>
        <c:lblOffset val="100"/>
        <c:noMultiLvlLbl val="0"/>
      </c:catAx>
      <c:valAx>
        <c:axId val="204693492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crossAx val="198320079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000">
          <a:solidFill>
            <a:schemeClr val="tx1"/>
          </a:solidFill>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2</xdr:col>
      <xdr:colOff>146050</xdr:colOff>
      <xdr:row>6</xdr:row>
      <xdr:rowOff>56092</xdr:rowOff>
    </xdr:from>
    <xdr:to>
      <xdr:col>5</xdr:col>
      <xdr:colOff>1320800</xdr:colOff>
      <xdr:row>34</xdr:row>
      <xdr:rowOff>0</xdr:rowOff>
    </xdr:to>
    <xdr:graphicFrame macro="">
      <xdr:nvGraphicFramePr>
        <xdr:cNvPr id="3" name="Chart 2">
          <a:extLst>
            <a:ext uri="{FF2B5EF4-FFF2-40B4-BE49-F238E27FC236}">
              <a16:creationId xmlns:a16="http://schemas.microsoft.com/office/drawing/2014/main" id="{742F2AF1-ED96-4A3D-A580-A9808183368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5</xdr:col>
      <xdr:colOff>449791</xdr:colOff>
      <xdr:row>18</xdr:row>
      <xdr:rowOff>87842</xdr:rowOff>
    </xdr:from>
    <xdr:to>
      <xdr:col>14</xdr:col>
      <xdr:colOff>402166</xdr:colOff>
      <xdr:row>39</xdr:row>
      <xdr:rowOff>2116</xdr:rowOff>
    </xdr:to>
    <xdr:graphicFrame macro="">
      <xdr:nvGraphicFramePr>
        <xdr:cNvPr id="2" name="Chart 1">
          <a:extLst>
            <a:ext uri="{FF2B5EF4-FFF2-40B4-BE49-F238E27FC236}">
              <a16:creationId xmlns:a16="http://schemas.microsoft.com/office/drawing/2014/main" id="{790B67F8-81D5-41F0-97F9-EB0AA92869F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242358</xdr:colOff>
      <xdr:row>19</xdr:row>
      <xdr:rowOff>157692</xdr:rowOff>
    </xdr:from>
    <xdr:to>
      <xdr:col>22</xdr:col>
      <xdr:colOff>329142</xdr:colOff>
      <xdr:row>37</xdr:row>
      <xdr:rowOff>39158</xdr:rowOff>
    </xdr:to>
    <xdr:graphicFrame macro="">
      <xdr:nvGraphicFramePr>
        <xdr:cNvPr id="3" name="Chart 2">
          <a:extLst>
            <a:ext uri="{FF2B5EF4-FFF2-40B4-BE49-F238E27FC236}">
              <a16:creationId xmlns:a16="http://schemas.microsoft.com/office/drawing/2014/main" id="{B72793C7-7516-41B0-B1E5-540FC41DFD5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2</xdr:col>
      <xdr:colOff>59266</xdr:colOff>
      <xdr:row>5</xdr:row>
      <xdr:rowOff>102658</xdr:rowOff>
    </xdr:from>
    <xdr:to>
      <xdr:col>11</xdr:col>
      <xdr:colOff>389466</xdr:colOff>
      <xdr:row>29</xdr:row>
      <xdr:rowOff>40216</xdr:rowOff>
    </xdr:to>
    <xdr:graphicFrame macro="">
      <xdr:nvGraphicFramePr>
        <xdr:cNvPr id="2" name="Chart 1">
          <a:extLst>
            <a:ext uri="{FF2B5EF4-FFF2-40B4-BE49-F238E27FC236}">
              <a16:creationId xmlns:a16="http://schemas.microsoft.com/office/drawing/2014/main" id="{7C0BF555-1907-4D5B-BFE4-FCA6ECD0DBE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3182" Type="http://schemas.openxmlformats.org/officeDocument/2006/relationships/hyperlink" Target="https://github.com/kirill-konshin/next-redux-wrapper" TargetMode="External"/><Relationship Id="rId4233" Type="http://schemas.openxmlformats.org/officeDocument/2006/relationships/hyperlink" Target="https://github.com/JakobEngel/dso" TargetMode="External"/><Relationship Id="rId8854" Type="http://schemas.openxmlformats.org/officeDocument/2006/relationships/hyperlink" Target="https://github.com/viljamis/responsive-nav.js" TargetMode="External"/><Relationship Id="rId7456" Type="http://schemas.openxmlformats.org/officeDocument/2006/relationships/hyperlink" Target="https://github.com/yanzhenjie/SwipeRecyclerView" TargetMode="External"/><Relationship Id="rId8507" Type="http://schemas.openxmlformats.org/officeDocument/2006/relationships/hyperlink" Target="https://github.com/asciimoo/searx" TargetMode="External"/><Relationship Id="rId6058" Type="http://schemas.openxmlformats.org/officeDocument/2006/relationships/hyperlink" Target="https://github.com/sebastianfeldmann/phpbu" TargetMode="External"/><Relationship Id="rId7109" Type="http://schemas.openxmlformats.org/officeDocument/2006/relationships/hyperlink" Target="https://github.com/geftimov/android-pathview" TargetMode="External"/><Relationship Id="rId987" Type="http://schemas.openxmlformats.org/officeDocument/2006/relationships/hyperlink" Target="https://github.com/thoughtbot/guides" TargetMode="External"/><Relationship Id="rId2668" Type="http://schemas.openxmlformats.org/officeDocument/2006/relationships/hyperlink" Target="https://github.com/spujadas/elk-docker" TargetMode="External"/><Relationship Id="rId3719" Type="http://schemas.openxmlformats.org/officeDocument/2006/relationships/hyperlink" Target="https://github.com/daybrush/moveable" TargetMode="External"/><Relationship Id="rId4090" Type="http://schemas.openxmlformats.org/officeDocument/2006/relationships/hyperlink" Target="https://github.com/srendle/libfm" TargetMode="External"/><Relationship Id="rId5141" Type="http://schemas.openxmlformats.org/officeDocument/2006/relationships/hyperlink" Target="https://github.com/shadowsocksr-rm/shadowsocksr-csharp" TargetMode="External"/><Relationship Id="rId1751" Type="http://schemas.openxmlformats.org/officeDocument/2006/relationships/hyperlink" Target="https://github.com/jp9000/OBS" TargetMode="External"/><Relationship Id="rId2802" Type="http://schemas.openxmlformats.org/officeDocument/2006/relationships/hyperlink" Target="https://github.com/jenv/jenv" TargetMode="External"/><Relationship Id="rId8364" Type="http://schemas.openxmlformats.org/officeDocument/2006/relationships/hyperlink" Target="https://github.com/shadowsocksr-backup/shadowsocksr" TargetMode="External"/><Relationship Id="rId9415" Type="http://schemas.openxmlformats.org/officeDocument/2006/relationships/hyperlink" Target="https://github.com/avajs/ava" TargetMode="External"/><Relationship Id="rId1404" Type="http://schemas.openxmlformats.org/officeDocument/2006/relationships/hyperlink" Target="https://github.com/blechschmidt/massdns" TargetMode="External"/><Relationship Id="rId8017" Type="http://schemas.openxmlformats.org/officeDocument/2006/relationships/hyperlink" Target="http://my_first_calculator.py/" TargetMode="External"/><Relationship Id="rId3576" Type="http://schemas.openxmlformats.org/officeDocument/2006/relationships/hyperlink" Target="https://github.com/samdenty/gqless" TargetMode="External"/><Relationship Id="rId4627" Type="http://schemas.openxmlformats.org/officeDocument/2006/relationships/hyperlink" Target="https://github.com/openMVG/openMVG" TargetMode="External"/><Relationship Id="rId4974" Type="http://schemas.openxmlformats.org/officeDocument/2006/relationships/hyperlink" Target="https://github.com/PistonDevelopers/VisualRust" TargetMode="External"/><Relationship Id="rId497" Type="http://schemas.openxmlformats.org/officeDocument/2006/relationships/hyperlink" Target="https://github.com/heartcombo/has_scope" TargetMode="External"/><Relationship Id="rId2178" Type="http://schemas.openxmlformats.org/officeDocument/2006/relationships/hyperlink" Target="https://github.com/liaralabs/swizzin" TargetMode="External"/><Relationship Id="rId3229" Type="http://schemas.openxmlformats.org/officeDocument/2006/relationships/hyperlink" Target="https://github.com/ng-ast/ngrev" TargetMode="External"/><Relationship Id="rId7100" Type="http://schemas.openxmlformats.org/officeDocument/2006/relationships/hyperlink" Target="https://github.com/sunfusheng/StickyHeaderListView" TargetMode="External"/><Relationship Id="rId6799" Type="http://schemas.openxmlformats.org/officeDocument/2006/relationships/hyperlink" Target="https://github.com/symfony/http-kernel" TargetMode="External"/><Relationship Id="rId3710" Type="http://schemas.openxmlformats.org/officeDocument/2006/relationships/hyperlink" Target="https://github.com/kolodny/immutability-helper" TargetMode="External"/><Relationship Id="rId9272" Type="http://schemas.openxmlformats.org/officeDocument/2006/relationships/hyperlink" Target="https://github.com/1995parham/github-do-not-ban-us" TargetMode="External"/><Relationship Id="rId631" Type="http://schemas.openxmlformats.org/officeDocument/2006/relationships/hyperlink" Target="https://github.com/ruby-prof/ruby-prof" TargetMode="External"/><Relationship Id="rId1261" Type="http://schemas.openxmlformats.org/officeDocument/2006/relationships/hyperlink" Target="https://github.com/rsyslog/rsyslog" TargetMode="External"/><Relationship Id="rId2312" Type="http://schemas.openxmlformats.org/officeDocument/2006/relationships/hyperlink" Target="https://github.com/Nitrux/luv-icon-theme" TargetMode="External"/><Relationship Id="rId5882" Type="http://schemas.openxmlformats.org/officeDocument/2006/relationships/hyperlink" Target="https://github.com/reactiveui/ReactiveUI" TargetMode="External"/><Relationship Id="rId6933" Type="http://schemas.openxmlformats.org/officeDocument/2006/relationships/hyperlink" Target="https://github.com/mxn21/FlowingDrawer" TargetMode="External"/><Relationship Id="rId4484" Type="http://schemas.openxmlformats.org/officeDocument/2006/relationships/hyperlink" Target="https://github.com/baidu/Familia" TargetMode="External"/><Relationship Id="rId5535" Type="http://schemas.openxmlformats.org/officeDocument/2006/relationships/hyperlink" Target="http://magick.net/" TargetMode="External"/><Relationship Id="rId3086" Type="http://schemas.openxmlformats.org/officeDocument/2006/relationships/hyperlink" Target="https://github.com/mrmlnc/fast-glob" TargetMode="External"/><Relationship Id="rId4137" Type="http://schemas.openxmlformats.org/officeDocument/2006/relationships/hyperlink" Target="https://github.com/GothenburgBitFactory/taskwarrior" TargetMode="External"/><Relationship Id="rId8758" Type="http://schemas.openxmlformats.org/officeDocument/2006/relationships/hyperlink" Target="https://github.com/public-apis/public-apis" TargetMode="External"/><Relationship Id="rId141" Type="http://schemas.openxmlformats.org/officeDocument/2006/relationships/hyperlink" Target="https://github.com/cantino/ruby-readability" TargetMode="External"/><Relationship Id="rId3220" Type="http://schemas.openxmlformats.org/officeDocument/2006/relationships/hyperlink" Target="https://github.com/KillerCodeMonkey/ngx-quill" TargetMode="External"/><Relationship Id="rId6790" Type="http://schemas.openxmlformats.org/officeDocument/2006/relationships/hyperlink" Target="https://github.com/sebastianbergmann/php-timer" TargetMode="External"/><Relationship Id="rId7841" Type="http://schemas.openxmlformats.org/officeDocument/2006/relationships/hyperlink" Target="https://github.com/charlesq34/pointnet" TargetMode="External"/><Relationship Id="rId7" Type="http://schemas.openxmlformats.org/officeDocument/2006/relationships/hyperlink" Target="https://github.com/sup-heliotrope/sup" TargetMode="External"/><Relationship Id="rId5392" Type="http://schemas.openxmlformats.org/officeDocument/2006/relationships/hyperlink" Target="https://github.com/ServiceStack/ServiceStack.Text" TargetMode="External"/><Relationship Id="rId6443" Type="http://schemas.openxmlformats.org/officeDocument/2006/relationships/hyperlink" Target="https://github.com/orangetw/My-CTF-Web-Challenges" TargetMode="External"/><Relationship Id="rId5045" Type="http://schemas.openxmlformats.org/officeDocument/2006/relationships/hyperlink" Target="https://github.com/OData/WebApi" TargetMode="External"/><Relationship Id="rId1655" Type="http://schemas.openxmlformats.org/officeDocument/2006/relationships/hyperlink" Target="https://github.com/AdAway/AdAway" TargetMode="External"/><Relationship Id="rId2706" Type="http://schemas.openxmlformats.org/officeDocument/2006/relationships/hyperlink" Target="https://github.com/fideloper/Vaprobash" TargetMode="External"/><Relationship Id="rId8268" Type="http://schemas.openxmlformats.org/officeDocument/2006/relationships/hyperlink" Target="https://github.com/robinhood/faust" TargetMode="External"/><Relationship Id="rId9319" Type="http://schemas.openxmlformats.org/officeDocument/2006/relationships/hyperlink" Target="https://github.com/requirejs/requirejs" TargetMode="External"/><Relationship Id="rId1308" Type="http://schemas.openxmlformats.org/officeDocument/2006/relationships/hyperlink" Target="https://github.com/vlfeat/vlfeat" TargetMode="External"/><Relationship Id="rId4878" Type="http://schemas.openxmlformats.org/officeDocument/2006/relationships/hyperlink" Target="https://github.com/mozilla/DeepSpeech" TargetMode="External"/><Relationship Id="rId5929" Type="http://schemas.openxmlformats.org/officeDocument/2006/relationships/hyperlink" Target="https://github.com/CodeHubApp/CodeHub" TargetMode="External"/><Relationship Id="rId14" Type="http://schemas.openxmlformats.org/officeDocument/2006/relationships/hyperlink" Target="https://github.com/r8/vagrant-lamp" TargetMode="External"/><Relationship Id="rId7004" Type="http://schemas.openxmlformats.org/officeDocument/2006/relationships/hyperlink" Target="https://github.com/googlearchive/android-ConstraintLayoutExamples" TargetMode="External"/><Relationship Id="rId7351" Type="http://schemas.openxmlformats.org/officeDocument/2006/relationships/hyperlink" Target="https://github.com/rubensousa/ViewPagerCards" TargetMode="External"/><Relationship Id="rId8402" Type="http://schemas.openxmlformats.org/officeDocument/2006/relationships/hyperlink" Target="https://github.com/gelstudios/gitfiti" TargetMode="External"/><Relationship Id="rId3961" Type="http://schemas.openxmlformats.org/officeDocument/2006/relationships/hyperlink" Target="https://github.com/nestjs/nest" TargetMode="External"/><Relationship Id="rId882" Type="http://schemas.openxmlformats.org/officeDocument/2006/relationships/hyperlink" Target="https://github.com/rails/jbuilder" TargetMode="External"/><Relationship Id="rId2563" Type="http://schemas.openxmlformats.org/officeDocument/2006/relationships/hyperlink" Target="https://github.com/nodenv/nodenv" TargetMode="External"/><Relationship Id="rId3614" Type="http://schemas.openxmlformats.org/officeDocument/2006/relationships/hyperlink" Target="https://github.com/utterance/utterances" TargetMode="External"/><Relationship Id="rId9176" Type="http://schemas.openxmlformats.org/officeDocument/2006/relationships/hyperlink" Target="https://github.com/graphql/dataloader" TargetMode="External"/><Relationship Id="rId535" Type="http://schemas.openxmlformats.org/officeDocument/2006/relationships/hyperlink" Target="https://github.com/vdaubry/github-awards" TargetMode="External"/><Relationship Id="rId1165" Type="http://schemas.openxmlformats.org/officeDocument/2006/relationships/hyperlink" Target="https://github.com/evanw/thinscript" TargetMode="External"/><Relationship Id="rId2216" Type="http://schemas.openxmlformats.org/officeDocument/2006/relationships/hyperlink" Target="https://github.com/Accenture/adop-docker-compose" TargetMode="External"/><Relationship Id="rId5786" Type="http://schemas.openxmlformats.org/officeDocument/2006/relationships/hyperlink" Target="https://github.com/udacity/self-driving-car-sim" TargetMode="External"/><Relationship Id="rId6837" Type="http://schemas.openxmlformats.org/officeDocument/2006/relationships/hyperlink" Target="https://github.com/swiftmailer/swiftmailer" TargetMode="External"/><Relationship Id="rId4388" Type="http://schemas.openxmlformats.org/officeDocument/2006/relationships/hyperlink" Target="https://github.com/miguelbalboa/rfid" TargetMode="External"/><Relationship Id="rId5439" Type="http://schemas.openxmlformats.org/officeDocument/2006/relationships/hyperlink" Target="https://github.com/dotnet/Docker.DotNet" TargetMode="External"/><Relationship Id="rId9310" Type="http://schemas.openxmlformats.org/officeDocument/2006/relationships/hyperlink" Target="https://github.com/netlify/netlify-cms" TargetMode="External"/><Relationship Id="rId5920" Type="http://schemas.openxmlformats.org/officeDocument/2006/relationships/hyperlink" Target="https://github.com/2dust/v2rayN" TargetMode="External"/><Relationship Id="rId3471" Type="http://schemas.openxmlformats.org/officeDocument/2006/relationships/hyperlink" Target="https://github.com/jest-community/vscode-jest" TargetMode="External"/><Relationship Id="rId4522" Type="http://schemas.openxmlformats.org/officeDocument/2006/relationships/hyperlink" Target="https://github.com/tindy2013/subconverter" TargetMode="External"/><Relationship Id="rId392" Type="http://schemas.openxmlformats.org/officeDocument/2006/relationships/hyperlink" Target="https://github.com/igrigorik/em-http-request" TargetMode="External"/><Relationship Id="rId2073" Type="http://schemas.openxmlformats.org/officeDocument/2006/relationships/hyperlink" Target="https://github.com/yixia/FFmpeg-Android" TargetMode="External"/><Relationship Id="rId3124" Type="http://schemas.openxmlformats.org/officeDocument/2006/relationships/hyperlink" Target="https://github.com/Vanessa219/vditor" TargetMode="External"/><Relationship Id="rId6694" Type="http://schemas.openxmlformats.org/officeDocument/2006/relationships/hyperlink" Target="https://github.com/nikic/FastRoute" TargetMode="External"/><Relationship Id="rId7745" Type="http://schemas.openxmlformats.org/officeDocument/2006/relationships/hyperlink" Target="https://github.com/JessYanCoding/AndroidAutoSize" TargetMode="External"/><Relationship Id="rId5296" Type="http://schemas.openxmlformats.org/officeDocument/2006/relationships/hyperlink" Target="https://github.com/Panuon/PanuonUI.Silver" TargetMode="External"/><Relationship Id="rId6347" Type="http://schemas.openxmlformats.org/officeDocument/2006/relationships/hyperlink" Target="https://github.com/EasyEngine/easyengine" TargetMode="External"/><Relationship Id="rId2957" Type="http://schemas.openxmlformats.org/officeDocument/2006/relationships/hyperlink" Target="https://github.com/tj/n" TargetMode="External"/><Relationship Id="rId929" Type="http://schemas.openxmlformats.org/officeDocument/2006/relationships/hyperlink" Target="https://github.com/JuanitoFatas/fast-ruby" TargetMode="External"/><Relationship Id="rId1559" Type="http://schemas.openxmlformats.org/officeDocument/2006/relationships/hyperlink" Target="https://github.com/zsh-users/zsh" TargetMode="External"/><Relationship Id="rId4032" Type="http://schemas.openxmlformats.org/officeDocument/2006/relationships/hyperlink" Target="https://github.com/dannagle/PacketSender" TargetMode="External"/><Relationship Id="rId5430" Type="http://schemas.openxmlformats.org/officeDocument/2006/relationships/hyperlink" Target="https://github.com/xamarin/Essentials" TargetMode="External"/><Relationship Id="rId8653" Type="http://schemas.openxmlformats.org/officeDocument/2006/relationships/hyperlink" Target="http://wttr.in/" TargetMode="External"/><Relationship Id="rId7255" Type="http://schemas.openxmlformats.org/officeDocument/2006/relationships/hyperlink" Target="https://github.com/youtube/api-samples" TargetMode="External"/><Relationship Id="rId8306" Type="http://schemas.openxmlformats.org/officeDocument/2006/relationships/hyperlink" Target="https://github.com/modin-project/modin" TargetMode="External"/><Relationship Id="rId3865" Type="http://schemas.openxmlformats.org/officeDocument/2006/relationships/hyperlink" Target="https://github.com/microsoft/fluentui" TargetMode="External"/><Relationship Id="rId4916" Type="http://schemas.openxmlformats.org/officeDocument/2006/relationships/hyperlink" Target="https://github.com/microsoft/terminal" TargetMode="External"/><Relationship Id="rId786" Type="http://schemas.openxmlformats.org/officeDocument/2006/relationships/hyperlink" Target="https://github.com/jubos/fake-s3" TargetMode="External"/><Relationship Id="rId2467" Type="http://schemas.openxmlformats.org/officeDocument/2006/relationships/hyperlink" Target="https://github.com/LukeSmithxyz/mutt-wizard" TargetMode="External"/><Relationship Id="rId3518" Type="http://schemas.openxmlformats.org/officeDocument/2006/relationships/hyperlink" Target="https://github.com/actionhero/actionhero" TargetMode="External"/><Relationship Id="rId439" Type="http://schemas.openxmlformats.org/officeDocument/2006/relationships/hyperlink" Target="https://github.com/powder-rb/powder" TargetMode="External"/><Relationship Id="rId1069" Type="http://schemas.openxmlformats.org/officeDocument/2006/relationships/hyperlink" Target="https://github.com/DhavalKapil/heap-exploitation" TargetMode="External"/><Relationship Id="rId8163" Type="http://schemas.openxmlformats.org/officeDocument/2006/relationships/hyperlink" Target="https://github.com/longld/peda" TargetMode="External"/><Relationship Id="rId9214" Type="http://schemas.openxmlformats.org/officeDocument/2006/relationships/hyperlink" Target="https://github.com/vuejs-templates/webpack" TargetMode="External"/><Relationship Id="rId9561" Type="http://schemas.openxmlformats.org/officeDocument/2006/relationships/hyperlink" Target="https://github.com/gatsbyjs/gatsby" TargetMode="External"/><Relationship Id="rId920" Type="http://schemas.openxmlformats.org/officeDocument/2006/relationships/hyperlink" Target="https://github.com/mbleigh/acts-as-taggable-on" TargetMode="External"/><Relationship Id="rId1550" Type="http://schemas.openxmlformats.org/officeDocument/2006/relationships/hyperlink" Target="https://github.com/shellinabox/shellinabox" TargetMode="External"/><Relationship Id="rId2601" Type="http://schemas.openxmlformats.org/officeDocument/2006/relationships/hyperlink" Target="https://github.com/jakubnabrdalik/gitkurwa" TargetMode="External"/><Relationship Id="rId1203" Type="http://schemas.openxmlformats.org/officeDocument/2006/relationships/hyperlink" Target="https://github.com/openssh/openssh-portable" TargetMode="External"/><Relationship Id="rId4773" Type="http://schemas.openxmlformats.org/officeDocument/2006/relationships/hyperlink" Target="https://github.com/PaddlePaddle/Paddle-Lite" TargetMode="External"/><Relationship Id="rId5824" Type="http://schemas.openxmlformats.org/officeDocument/2006/relationships/hyperlink" Target="https://github.com/PrismLibrary/Prism" TargetMode="External"/><Relationship Id="rId3375" Type="http://schemas.openxmlformats.org/officeDocument/2006/relationships/hyperlink" Target="https://github.com/cherow/cherow" TargetMode="External"/><Relationship Id="rId4426" Type="http://schemas.openxmlformats.org/officeDocument/2006/relationships/hyperlink" Target="https://github.com/fritzing/fritzing-app" TargetMode="External"/><Relationship Id="rId7996" Type="http://schemas.openxmlformats.org/officeDocument/2006/relationships/hyperlink" Target="https://github.com/Greenwolf/social_mapper" TargetMode="External"/><Relationship Id="rId296" Type="http://schemas.openxmlformats.org/officeDocument/2006/relationships/hyperlink" Target="https://github.com/onetimesecret/onetimesecret" TargetMode="External"/><Relationship Id="rId3028" Type="http://schemas.openxmlformats.org/officeDocument/2006/relationships/hyperlink" Target="https://github.com/FoalTS/foal" TargetMode="External"/><Relationship Id="rId6598" Type="http://schemas.openxmlformats.org/officeDocument/2006/relationships/hyperlink" Target="https://github.com/hhxsv5/laravel-s" TargetMode="External"/><Relationship Id="rId7649" Type="http://schemas.openxmlformats.org/officeDocument/2006/relationships/hyperlink" Target="https://github.com/google/agera" TargetMode="External"/><Relationship Id="rId9071" Type="http://schemas.openxmlformats.org/officeDocument/2006/relationships/hyperlink" Target="https://github.com/relax/relax" TargetMode="External"/><Relationship Id="rId430" Type="http://schemas.openxmlformats.org/officeDocument/2006/relationships/hyperlink" Target="http://developer.github.com/" TargetMode="External"/><Relationship Id="rId1060" Type="http://schemas.openxmlformats.org/officeDocument/2006/relationships/hyperlink" Target="https://github.com/seppo0010/rlite" TargetMode="External"/><Relationship Id="rId2111" Type="http://schemas.openxmlformats.org/officeDocument/2006/relationships/hyperlink" Target="https://github.com/keycloak/keycloak-containers" TargetMode="External"/><Relationship Id="rId5681" Type="http://schemas.openxmlformats.org/officeDocument/2006/relationships/hyperlink" Target="https://github.com/zalo/MathUtilities" TargetMode="External"/><Relationship Id="rId6732" Type="http://schemas.openxmlformats.org/officeDocument/2006/relationships/hyperlink" Target="https://github.com/swoft-cloud/swoft" TargetMode="External"/><Relationship Id="rId4283" Type="http://schemas.openxmlformats.org/officeDocument/2006/relationships/hyperlink" Target="https://github.com/cnr-isti-vclab/meshlab" TargetMode="External"/><Relationship Id="rId5334" Type="http://schemas.openxmlformats.org/officeDocument/2006/relationships/hyperlink" Target="https://github.com/robertcupisz/LightShafts" TargetMode="External"/><Relationship Id="rId1944" Type="http://schemas.openxmlformats.org/officeDocument/2006/relationships/hyperlink" Target="https://github.com/pbatard/rufus" TargetMode="External"/><Relationship Id="rId8557" Type="http://schemas.openxmlformats.org/officeDocument/2006/relationships/hyperlink" Target="https://github.com/deepmind/sonnet" TargetMode="External"/><Relationship Id="rId7159" Type="http://schemas.openxmlformats.org/officeDocument/2006/relationships/hyperlink" Target="https://github.com/cucumber/cucumber" TargetMode="External"/><Relationship Id="rId3769" Type="http://schemas.openxmlformats.org/officeDocument/2006/relationships/hyperlink" Target="https://github.com/maxogden/menubar" TargetMode="External"/><Relationship Id="rId5191" Type="http://schemas.openxmlformats.org/officeDocument/2006/relationships/hyperlink" Target="https://github.com/NRules/NRules" TargetMode="External"/><Relationship Id="rId6242" Type="http://schemas.openxmlformats.org/officeDocument/2006/relationships/hyperlink" Target="https://github.com/PeeHaa/OpCacheGUI" TargetMode="External"/><Relationship Id="rId7640" Type="http://schemas.openxmlformats.org/officeDocument/2006/relationships/hyperlink" Target="https://github.com/cymcsg/UltimateRecyclerView" TargetMode="External"/><Relationship Id="rId2852" Type="http://schemas.openxmlformats.org/officeDocument/2006/relationships/hyperlink" Target="https://github.com/wurstmeister/kafka-docker" TargetMode="External"/><Relationship Id="rId3903" Type="http://schemas.openxmlformats.org/officeDocument/2006/relationships/hyperlink" Target="https://github.com/onivim/oni" TargetMode="External"/><Relationship Id="rId9465" Type="http://schemas.openxmlformats.org/officeDocument/2006/relationships/hyperlink" Target="https://github.com/remy/nodemon" TargetMode="External"/><Relationship Id="rId824" Type="http://schemas.openxmlformats.org/officeDocument/2006/relationships/hyperlink" Target="https://github.com/mileszs/wicked_pdf" TargetMode="External"/><Relationship Id="rId1454" Type="http://schemas.openxmlformats.org/officeDocument/2006/relationships/hyperlink" Target="https://github.com/mackyle/sqlite" TargetMode="External"/><Relationship Id="rId2505" Type="http://schemas.openxmlformats.org/officeDocument/2006/relationships/hyperlink" Target="https://github.com/ilikenwf/apt-fast" TargetMode="External"/><Relationship Id="rId8067" Type="http://schemas.openxmlformats.org/officeDocument/2006/relationships/hyperlink" Target="https://github.com/rembo10/headphones" TargetMode="External"/><Relationship Id="rId9118" Type="http://schemas.openxmlformats.org/officeDocument/2006/relationships/hyperlink" Target="https://github.com/firebase/functions-samples" TargetMode="External"/><Relationship Id="rId1107" Type="http://schemas.openxmlformats.org/officeDocument/2006/relationships/hyperlink" Target="https://github.com/spacemeowx2/switch-lan-play" TargetMode="External"/><Relationship Id="rId4677" Type="http://schemas.openxmlformats.org/officeDocument/2006/relationships/hyperlink" Target="https://github.com/TheCherno/Hazel" TargetMode="External"/><Relationship Id="rId5728" Type="http://schemas.openxmlformats.org/officeDocument/2006/relationships/hyperlink" Target="https://github.com/cake-build/cake" TargetMode="External"/><Relationship Id="rId3279" Type="http://schemas.openxmlformats.org/officeDocument/2006/relationships/hyperlink" Target="https://github.com/microsoft/BotFramework-Emulator" TargetMode="External"/><Relationship Id="rId7150" Type="http://schemas.openxmlformats.org/officeDocument/2006/relationships/hyperlink" Target="https://github.com/uber/AutoDispose" TargetMode="External"/><Relationship Id="rId8201" Type="http://schemas.openxmlformats.org/officeDocument/2006/relationships/hyperlink" Target="https://github.com/mher/flower" TargetMode="External"/><Relationship Id="rId3760" Type="http://schemas.openxmlformats.org/officeDocument/2006/relationships/hyperlink" Target="https://github.com/learnapollo/learnapollo" TargetMode="External"/><Relationship Id="rId4811" Type="http://schemas.openxmlformats.org/officeDocument/2006/relationships/hyperlink" Target="https://github.com/alibaba/AndFix" TargetMode="External"/><Relationship Id="rId681" Type="http://schemas.openxmlformats.org/officeDocument/2006/relationships/hyperlink" Target="https://github.com/remi/teamocil" TargetMode="External"/><Relationship Id="rId2362" Type="http://schemas.openxmlformats.org/officeDocument/2006/relationships/hyperlink" Target="https://github.com/ftao/vpn-deploy-playbook" TargetMode="External"/><Relationship Id="rId3413" Type="http://schemas.openxmlformats.org/officeDocument/2006/relationships/hyperlink" Target="https://github.com/rgommezz/react-native-offline" TargetMode="External"/><Relationship Id="rId6983" Type="http://schemas.openxmlformats.org/officeDocument/2006/relationships/hyperlink" Target="https://github.com/r0adkll/Slidr" TargetMode="External"/><Relationship Id="rId334" Type="http://schemas.openxmlformats.org/officeDocument/2006/relationships/hyperlink" Target="https://github.com/ging/social_stream" TargetMode="External"/><Relationship Id="rId2015" Type="http://schemas.openxmlformats.org/officeDocument/2006/relationships/hyperlink" Target="https://github.com/oraoto/pib" TargetMode="External"/><Relationship Id="rId5585" Type="http://schemas.openxmlformats.org/officeDocument/2006/relationships/hyperlink" Target="https://github.com/confluentinc/confluent-kafka-dotnet" TargetMode="External"/><Relationship Id="rId6636" Type="http://schemas.openxmlformats.org/officeDocument/2006/relationships/hyperlink" Target="https://github.com/thephpleague/fractal" TargetMode="External"/><Relationship Id="rId4187" Type="http://schemas.openxmlformats.org/officeDocument/2006/relationships/hyperlink" Target="https://github.com/mcostalba/Stockfish" TargetMode="External"/><Relationship Id="rId5238" Type="http://schemas.openxmlformats.org/officeDocument/2006/relationships/hyperlink" Target="https://github.com/StackExchange/NetGain" TargetMode="External"/><Relationship Id="rId1848" Type="http://schemas.openxmlformats.org/officeDocument/2006/relationships/hyperlink" Target="https://github.com/philipl/pifs" TargetMode="External"/><Relationship Id="rId3270" Type="http://schemas.openxmlformats.org/officeDocument/2006/relationships/hyperlink" Target="http://susper.com/" TargetMode="External"/><Relationship Id="rId4321" Type="http://schemas.openxmlformats.org/officeDocument/2006/relationships/hyperlink" Target="https://github.com/20tab/UnrealEnginePython" TargetMode="External"/><Relationship Id="rId191" Type="http://schemas.openxmlformats.org/officeDocument/2006/relationships/hyperlink" Target="https://github.com/Sorcery/sorcery" TargetMode="External"/><Relationship Id="rId7891" Type="http://schemas.openxmlformats.org/officeDocument/2006/relationships/hyperlink" Target="https://github.com/run-youngjoo/SC-FEGAN" TargetMode="External"/><Relationship Id="rId8942" Type="http://schemas.openxmlformats.org/officeDocument/2006/relationships/hyperlink" Target="https://github.com/final-form/react-final-form" TargetMode="External"/><Relationship Id="rId5095" Type="http://schemas.openxmlformats.org/officeDocument/2006/relationships/hyperlink" Target="https://github.com/azzvx/gogotester" TargetMode="External"/><Relationship Id="rId6493" Type="http://schemas.openxmlformats.org/officeDocument/2006/relationships/hyperlink" Target="https://github.com/gharlan/alfred-github-workflow" TargetMode="External"/><Relationship Id="rId7544" Type="http://schemas.openxmlformats.org/officeDocument/2006/relationships/hyperlink" Target="https://github.com/AsyncHttpClient/async-http-client" TargetMode="External"/><Relationship Id="rId6146" Type="http://schemas.openxmlformats.org/officeDocument/2006/relationships/hyperlink" Target="https://github.com/Automattic/jetpack" TargetMode="External"/><Relationship Id="rId2756" Type="http://schemas.openxmlformats.org/officeDocument/2006/relationships/hyperlink" Target="https://github.com/ServiceStack/redis-windows" TargetMode="External"/><Relationship Id="rId3807" Type="http://schemas.openxmlformats.org/officeDocument/2006/relationships/hyperlink" Target="https://github.com/rematch/rematch" TargetMode="External"/><Relationship Id="rId9369" Type="http://schemas.openxmlformats.org/officeDocument/2006/relationships/hyperlink" Target="https://github.com/fastify/fastify" TargetMode="External"/><Relationship Id="rId728" Type="http://schemas.openxmlformats.org/officeDocument/2006/relationships/hyperlink" Target="https://github.com/scambra/devise_invitable" TargetMode="External"/><Relationship Id="rId1358" Type="http://schemas.openxmlformats.org/officeDocument/2006/relationships/hyperlink" Target="https://github.com/carlini/printf-tac-toe" TargetMode="External"/><Relationship Id="rId2409" Type="http://schemas.openxmlformats.org/officeDocument/2006/relationships/hyperlink" Target="https://github.com/liuyi01/kubernetes-starter" TargetMode="External"/><Relationship Id="rId5979" Type="http://schemas.openxmlformats.org/officeDocument/2006/relationships/hyperlink" Target="https://github.com/GrahamCampbell/Laravel-Markdown" TargetMode="External"/><Relationship Id="rId64" Type="http://schemas.openxmlformats.org/officeDocument/2006/relationships/hyperlink" Target="https://github.com/igrigorik/bugspots" TargetMode="External"/><Relationship Id="rId8452" Type="http://schemas.openxmlformats.org/officeDocument/2006/relationships/hyperlink" Target="https://github.com/yandex/gixy" TargetMode="External"/><Relationship Id="rId9503" Type="http://schemas.openxmlformats.org/officeDocument/2006/relationships/hyperlink" Target="https://github.com/yangshun/front-end-interview-handbook" TargetMode="External"/><Relationship Id="rId7054" Type="http://schemas.openxmlformats.org/officeDocument/2006/relationships/hyperlink" Target="https://github.com/airbnb/airpal" TargetMode="External"/><Relationship Id="rId8105" Type="http://schemas.openxmlformats.org/officeDocument/2006/relationships/hyperlink" Target="https://github.com/amdegroot/ssd.pytorch" TargetMode="External"/><Relationship Id="rId3664" Type="http://schemas.openxmlformats.org/officeDocument/2006/relationships/hyperlink" Target="https://github.com/ardatan/graphql-tools" TargetMode="External"/><Relationship Id="rId4715" Type="http://schemas.openxmlformats.org/officeDocument/2006/relationships/hyperlink" Target="https://github.com/qgis/QGIS" TargetMode="External"/><Relationship Id="rId585" Type="http://schemas.openxmlformats.org/officeDocument/2006/relationships/hyperlink" Target="https://github.com/danmayer/coverband" TargetMode="External"/><Relationship Id="rId2266" Type="http://schemas.openxmlformats.org/officeDocument/2006/relationships/hyperlink" Target="https://github.com/heroku/heroku-buildpack-python" TargetMode="External"/><Relationship Id="rId3317" Type="http://schemas.openxmlformats.org/officeDocument/2006/relationships/hyperlink" Target="https://github.com/SAP/chevrotain" TargetMode="External"/><Relationship Id="rId6887" Type="http://schemas.openxmlformats.org/officeDocument/2006/relationships/hyperlink" Target="https://github.com/Ramotion/paper-onboarding-android" TargetMode="External"/><Relationship Id="rId7938" Type="http://schemas.openxmlformats.org/officeDocument/2006/relationships/hyperlink" Target="https://github.com/ecthros/uncaptcha" TargetMode="External"/><Relationship Id="rId238" Type="http://schemas.openxmlformats.org/officeDocument/2006/relationships/hyperlink" Target="https://github.com/Sutto/rocket_pants" TargetMode="External"/><Relationship Id="rId5489" Type="http://schemas.openxmlformats.org/officeDocument/2006/relationships/hyperlink" Target="https://github.com/kwsch/PKHeX" TargetMode="External"/><Relationship Id="rId9360" Type="http://schemas.openxmlformats.org/officeDocument/2006/relationships/hyperlink" Target="https://github.com/philc/vimium" TargetMode="External"/><Relationship Id="rId2400" Type="http://schemas.openxmlformats.org/officeDocument/2006/relationships/hyperlink" Target="https://github.com/aqzt/kjyw" TargetMode="External"/><Relationship Id="rId9013" Type="http://schemas.openxmlformats.org/officeDocument/2006/relationships/hyperlink" Target="https://github.com/r-spacex/SpaceX-API" TargetMode="External"/><Relationship Id="rId1002" Type="http://schemas.openxmlformats.org/officeDocument/2006/relationships/hyperlink" Target="https://github.com/spree/spree" TargetMode="External"/><Relationship Id="rId5970" Type="http://schemas.openxmlformats.org/officeDocument/2006/relationships/hyperlink" Target="https://github.com/nette/utils" TargetMode="External"/><Relationship Id="rId3174" Type="http://schemas.openxmlformats.org/officeDocument/2006/relationships/hyperlink" Target="https://github.com/oliverschwendener/ueli" TargetMode="External"/><Relationship Id="rId4572" Type="http://schemas.openxmlformats.org/officeDocument/2006/relationships/hyperlink" Target="https://github.com/facebookincubator/katran" TargetMode="External"/><Relationship Id="rId5623" Type="http://schemas.openxmlformats.org/officeDocument/2006/relationships/hyperlink" Target="https://github.com/xamarin/XamarinComponents" TargetMode="External"/><Relationship Id="rId4225" Type="http://schemas.openxmlformats.org/officeDocument/2006/relationships/hyperlink" Target="https://github.com/RuntimeCompiledCPlusPlus/RuntimeCompiledCPlusPlus" TargetMode="External"/><Relationship Id="rId7795" Type="http://schemas.openxmlformats.org/officeDocument/2006/relationships/hyperlink" Target="https://github.com/CymChad/BaseRecyclerViewAdapterHelper" TargetMode="External"/><Relationship Id="rId8846" Type="http://schemas.openxmlformats.org/officeDocument/2006/relationships/hyperlink" Target="https://github.com/mathiasbynens/jquery-placeholder" TargetMode="External"/><Relationship Id="rId6397" Type="http://schemas.openxmlformats.org/officeDocument/2006/relationships/hyperlink" Target="https://github.com/mattstauffer/Torch" TargetMode="External"/><Relationship Id="rId7448" Type="http://schemas.openxmlformats.org/officeDocument/2006/relationships/hyperlink" Target="https://github.com/andkulikov/Transitions-Everywhere" TargetMode="External"/><Relationship Id="rId979" Type="http://schemas.openxmlformats.org/officeDocument/2006/relationships/hyperlink" Target="https://github.com/lewagon/setup" TargetMode="External"/><Relationship Id="rId5480" Type="http://schemas.openxmlformats.org/officeDocument/2006/relationships/hyperlink" Target="https://github.com/grandnode/grandnode" TargetMode="External"/><Relationship Id="rId6531" Type="http://schemas.openxmlformats.org/officeDocument/2006/relationships/hyperlink" Target="https://github.com/WPO-Foundation/webpagetest" TargetMode="External"/><Relationship Id="rId4082" Type="http://schemas.openxmlformats.org/officeDocument/2006/relationships/hyperlink" Target="https://github.com/qt-creator/qt-creator" TargetMode="External"/><Relationship Id="rId5133" Type="http://schemas.openxmlformats.org/officeDocument/2006/relationships/hyperlink" Target="https://github.com/Tyrrrz/CliWrap" TargetMode="External"/><Relationship Id="rId1743" Type="http://schemas.openxmlformats.org/officeDocument/2006/relationships/hyperlink" Target="https://github.com/esnet/iperf" TargetMode="External"/><Relationship Id="rId8009" Type="http://schemas.openxmlformats.org/officeDocument/2006/relationships/hyperlink" Target="https://github.com/marcgibbons/django-rest-swagger" TargetMode="External"/><Relationship Id="rId8356" Type="http://schemas.openxmlformats.org/officeDocument/2006/relationships/hyperlink" Target="https://github.com/eastlakeside/interpy-zh" TargetMode="External"/><Relationship Id="rId9407" Type="http://schemas.openxmlformats.org/officeDocument/2006/relationships/hyperlink" Target="https://github.com/BoostIO/Boostnote" TargetMode="External"/><Relationship Id="rId4966" Type="http://schemas.openxmlformats.org/officeDocument/2006/relationships/hyperlink" Target="https://github.com/spring-projects/spring-net" TargetMode="External"/><Relationship Id="rId3568" Type="http://schemas.openxmlformats.org/officeDocument/2006/relationships/hyperlink" Target="https://github.com/zerobias/effector" TargetMode="External"/><Relationship Id="rId4619" Type="http://schemas.openxmlformats.org/officeDocument/2006/relationships/hyperlink" Target="https://github.com/ChrisKnott/Algojammer" TargetMode="External"/><Relationship Id="rId489" Type="http://schemas.openxmlformats.org/officeDocument/2006/relationships/hyperlink" Target="https://github.com/ffaker/ffaker" TargetMode="External"/><Relationship Id="rId6041" Type="http://schemas.openxmlformats.org/officeDocument/2006/relationships/hyperlink" Target="https://github.com/fossasia/wp-tweet-feed-plugin" TargetMode="External"/><Relationship Id="rId9264" Type="http://schemas.openxmlformats.org/officeDocument/2006/relationships/hyperlink" Target="https://github.com/qianguyihao/Web" TargetMode="External"/><Relationship Id="rId970" Type="http://schemas.openxmlformats.org/officeDocument/2006/relationships/hyperlink" Target="https://github.com/skwp/dotfiles" TargetMode="External"/><Relationship Id="rId1253" Type="http://schemas.openxmlformats.org/officeDocument/2006/relationships/hyperlink" Target="https://github.com/iOS-Swift-Developers/Swift" TargetMode="External"/><Relationship Id="rId2651" Type="http://schemas.openxmlformats.org/officeDocument/2006/relationships/hyperlink" Target="https://github.com/japaric/rust-cross" TargetMode="External"/><Relationship Id="rId3702" Type="http://schemas.openxmlformats.org/officeDocument/2006/relationships/hyperlink" Target="https://github.com/satya164/react-native-tab-view" TargetMode="External"/><Relationship Id="rId623" Type="http://schemas.openxmlformats.org/officeDocument/2006/relationships/hyperlink" Target="https://github.com/redis/redis-doc" TargetMode="External"/><Relationship Id="rId2304" Type="http://schemas.openxmlformats.org/officeDocument/2006/relationships/hyperlink" Target="https://github.com/necolas/dotfiles" TargetMode="External"/><Relationship Id="rId5874" Type="http://schemas.openxmlformats.org/officeDocument/2006/relationships/hyperlink" Target="https://github.com/ppy/osu" TargetMode="External"/><Relationship Id="rId6925" Type="http://schemas.openxmlformats.org/officeDocument/2006/relationships/hyperlink" Target="https://github.com/react-native-community/react-native-share" TargetMode="External"/><Relationship Id="rId4476" Type="http://schemas.openxmlformats.org/officeDocument/2006/relationships/hyperlink" Target="https://github.com/dogecoin/dogecoin" TargetMode="External"/><Relationship Id="rId5527" Type="http://schemas.openxmlformats.org/officeDocument/2006/relationships/hyperlink" Target="https://github.com/hardkoded/puppeteer-sharp" TargetMode="External"/><Relationship Id="rId3078" Type="http://schemas.openxmlformats.org/officeDocument/2006/relationships/hyperlink" Target="https://github.com/seek-oss/treat" TargetMode="External"/><Relationship Id="rId4129" Type="http://schemas.openxmlformats.org/officeDocument/2006/relationships/hyperlink" Target="https://github.com/microsoft/Pyjion" TargetMode="External"/><Relationship Id="rId7699" Type="http://schemas.openxmlformats.org/officeDocument/2006/relationships/hyperlink" Target="https://github.com/GcsSloop/AndroidNote" TargetMode="External"/><Relationship Id="rId8000" Type="http://schemas.openxmlformats.org/officeDocument/2006/relationships/hyperlink" Target="https://github.com/plasma-disassembler/plasma" TargetMode="External"/><Relationship Id="rId4610" Type="http://schemas.openxmlformats.org/officeDocument/2006/relationships/hyperlink" Target="https://github.com/barry-ran/QtScrcpy" TargetMode="External"/><Relationship Id="rId480" Type="http://schemas.openxmlformats.org/officeDocument/2006/relationships/hyperlink" Target="https://github.com/egonSchiele/contracts.ruby" TargetMode="External"/><Relationship Id="rId2161" Type="http://schemas.openxmlformats.org/officeDocument/2006/relationships/hyperlink" Target="https://github.com/sourcethemes/academic-kickstart" TargetMode="External"/><Relationship Id="rId3212" Type="http://schemas.openxmlformats.org/officeDocument/2006/relationships/hyperlink" Target="https://github.com/vriad/zod" TargetMode="External"/><Relationship Id="rId133" Type="http://schemas.openxmlformats.org/officeDocument/2006/relationships/hyperlink" Target="https://github.com/alexch/rerun" TargetMode="External"/><Relationship Id="rId5384" Type="http://schemas.openxmlformats.org/officeDocument/2006/relationships/hyperlink" Target="https://github.com/YarnSpinnerTool/YarnSpinner" TargetMode="External"/><Relationship Id="rId6782" Type="http://schemas.openxmlformats.org/officeDocument/2006/relationships/hyperlink" Target="https://github.com/hamcrest/hamcrest-php" TargetMode="External"/><Relationship Id="rId7833" Type="http://schemas.openxmlformats.org/officeDocument/2006/relationships/hyperlink" Target="https://github.com/Neo23x0/sigma" TargetMode="External"/><Relationship Id="rId5037" Type="http://schemas.openxmlformats.org/officeDocument/2006/relationships/hyperlink" Target="https://github.com/tonerdo/readline" TargetMode="External"/><Relationship Id="rId6435" Type="http://schemas.openxmlformats.org/officeDocument/2006/relationships/hyperlink" Target="https://github.com/ARCANEDEV/LogViewer" TargetMode="External"/><Relationship Id="rId1994" Type="http://schemas.openxmlformats.org/officeDocument/2006/relationships/hyperlink" Target="https://github.com/queezythegreat/arduino-cmake" TargetMode="External"/><Relationship Id="rId1647" Type="http://schemas.openxmlformats.org/officeDocument/2006/relationships/hyperlink" Target="https://github.com/pygame/pygame" TargetMode="External"/><Relationship Id="rId4120" Type="http://schemas.openxmlformats.org/officeDocument/2006/relationships/hyperlink" Target="https://github.com/microsoft/Win2D" TargetMode="External"/><Relationship Id="rId7690" Type="http://schemas.openxmlformats.org/officeDocument/2006/relationships/hyperlink" Target="https://github.com/ksoichiro/Android-ObservableScrollView" TargetMode="External"/><Relationship Id="rId8741" Type="http://schemas.openxmlformats.org/officeDocument/2006/relationships/hyperlink" Target="https://github.com/home-assistant/core" TargetMode="External"/><Relationship Id="rId6292" Type="http://schemas.openxmlformats.org/officeDocument/2006/relationships/hyperlink" Target="https://github.com/TGMPA/TGM-Plugin-Activation" TargetMode="External"/><Relationship Id="rId7343" Type="http://schemas.openxmlformats.org/officeDocument/2006/relationships/hyperlink" Target="https://github.com/languagetool-org/languagetool" TargetMode="External"/><Relationship Id="rId3953" Type="http://schemas.openxmlformats.org/officeDocument/2006/relationships/hyperlink" Target="https://github.com/akveo/ngx-admin" TargetMode="External"/><Relationship Id="rId9168" Type="http://schemas.openxmlformats.org/officeDocument/2006/relationships/hyperlink" Target="https://github.com/sdelements/lets-chat" TargetMode="External"/><Relationship Id="rId874" Type="http://schemas.openxmlformats.org/officeDocument/2006/relationships/hyperlink" Target="https://github.com/ryanb/ruby-warrior" TargetMode="External"/><Relationship Id="rId2555" Type="http://schemas.openxmlformats.org/officeDocument/2006/relationships/hyperlink" Target="https://github.com/gohugoio/hugoThemes" TargetMode="External"/><Relationship Id="rId3606" Type="http://schemas.openxmlformats.org/officeDocument/2006/relationships/hyperlink" Target="https://github.com/manosim/gitify" TargetMode="External"/><Relationship Id="rId527" Type="http://schemas.openxmlformats.org/officeDocument/2006/relationships/hyperlink" Target="https://github.com/gitlabhq/gitlab-ci" TargetMode="External"/><Relationship Id="rId1157" Type="http://schemas.openxmlformats.org/officeDocument/2006/relationships/hyperlink" Target="https://github.com/RedisGraph/RedisGraph" TargetMode="External"/><Relationship Id="rId2208" Type="http://schemas.openxmlformats.org/officeDocument/2006/relationships/hyperlink" Target="https://github.com/pi-hole/PADD" TargetMode="External"/><Relationship Id="rId5778" Type="http://schemas.openxmlformats.org/officeDocument/2006/relationships/hyperlink" Target="https://github.com/studyzy/imewlconverter" TargetMode="External"/><Relationship Id="rId6829" Type="http://schemas.openxmlformats.org/officeDocument/2006/relationships/hyperlink" Target="https://github.com/cakephp/cakephp" TargetMode="External"/><Relationship Id="rId8251" Type="http://schemas.openxmlformats.org/officeDocument/2006/relationships/hyperlink" Target="https://github.com/yunjey/stargan" TargetMode="External"/><Relationship Id="rId9302" Type="http://schemas.openxmlformats.org/officeDocument/2006/relationships/hyperlink" Target="https://github.com/VerbalExpressions/JSVerbalExpressions" TargetMode="External"/><Relationship Id="rId3463" Type="http://schemas.openxmlformats.org/officeDocument/2006/relationships/hyperlink" Target="https://github.com/cozmo/jsQR" TargetMode="External"/><Relationship Id="rId4861" Type="http://schemas.openxmlformats.org/officeDocument/2006/relationships/hyperlink" Target="https://github.com/catchorg/Catch2" TargetMode="External"/><Relationship Id="rId5912" Type="http://schemas.openxmlformats.org/officeDocument/2006/relationships/hyperlink" Target="https://github.com/Unity-Technologies/ml-agents" TargetMode="External"/><Relationship Id="rId384" Type="http://schemas.openxmlformats.org/officeDocument/2006/relationships/hyperlink" Target="https://github.com/oneclick/rubyinstaller" TargetMode="External"/><Relationship Id="rId2065" Type="http://schemas.openxmlformats.org/officeDocument/2006/relationships/hyperlink" Target="https://github.com/kennytm/rust-ios-android" TargetMode="External"/><Relationship Id="rId3116" Type="http://schemas.openxmlformats.org/officeDocument/2006/relationships/hyperlink" Target="https://github.com/wordpress-clients/hybrid" TargetMode="External"/><Relationship Id="rId4514" Type="http://schemas.openxmlformats.org/officeDocument/2006/relationships/hyperlink" Target="https://github.com/ivansafrin/Polycode" TargetMode="External"/><Relationship Id="rId6686" Type="http://schemas.openxmlformats.org/officeDocument/2006/relationships/hyperlink" Target="https://github.com/abraham/twitteroauth" TargetMode="External"/><Relationship Id="rId7737" Type="http://schemas.openxmlformats.org/officeDocument/2006/relationships/hyperlink" Target="https://github.com/TeamNewPipe/NewPipe" TargetMode="External"/><Relationship Id="rId5288" Type="http://schemas.openxmlformats.org/officeDocument/2006/relationships/hyperlink" Target="https://github.com/atemerev/skynet" TargetMode="External"/><Relationship Id="rId6339" Type="http://schemas.openxmlformats.org/officeDocument/2006/relationships/hyperlink" Target="https://github.com/microweber/microweber" TargetMode="External"/><Relationship Id="rId1898" Type="http://schemas.openxmlformats.org/officeDocument/2006/relationships/hyperlink" Target="https://github.com/rswier/c4" TargetMode="External"/><Relationship Id="rId2949" Type="http://schemas.openxmlformats.org/officeDocument/2006/relationships/hyperlink" Target="https://github.com/Nyr/openvpn-install" TargetMode="External"/><Relationship Id="rId6820" Type="http://schemas.openxmlformats.org/officeDocument/2006/relationships/hyperlink" Target="https://github.com/paragonie/random_compat" TargetMode="External"/><Relationship Id="rId4371" Type="http://schemas.openxmlformats.org/officeDocument/2006/relationships/hyperlink" Target="https://github.com/floooh/oryol" TargetMode="External"/><Relationship Id="rId5422" Type="http://schemas.openxmlformats.org/officeDocument/2006/relationships/hyperlink" Target="https://github.com/Squidex/squidex" TargetMode="External"/><Relationship Id="rId4024" Type="http://schemas.openxmlformats.org/officeDocument/2006/relationships/hyperlink" Target="https://github.com/Haivision/srt" TargetMode="External"/><Relationship Id="rId7594" Type="http://schemas.openxmlformats.org/officeDocument/2006/relationships/hyperlink" Target="https://github.com/macrozheng/mall-learning" TargetMode="External"/><Relationship Id="rId8992" Type="http://schemas.openxmlformats.org/officeDocument/2006/relationships/hyperlink" Target="https://github.com/vitalets/x-editable" TargetMode="External"/><Relationship Id="rId6196" Type="http://schemas.openxmlformats.org/officeDocument/2006/relationships/hyperlink" Target="https://github.com/beyondcode/laravel-er-diagram-generator" TargetMode="External"/><Relationship Id="rId7247" Type="http://schemas.openxmlformats.org/officeDocument/2006/relationships/hyperlink" Target="https://github.com/CalebFenton/simplify" TargetMode="External"/><Relationship Id="rId8645" Type="http://schemas.openxmlformats.org/officeDocument/2006/relationships/hyperlink" Target="https://github.com/facebookresearch/detectron2" TargetMode="External"/><Relationship Id="rId3857" Type="http://schemas.openxmlformats.org/officeDocument/2006/relationships/hyperlink" Target="https://github.com/n8n-io/n8n" TargetMode="External"/><Relationship Id="rId4908" Type="http://schemas.openxmlformats.org/officeDocument/2006/relationships/hyperlink" Target="https://github.com/microsoft/PowerToys" TargetMode="External"/><Relationship Id="rId778" Type="http://schemas.openxmlformats.org/officeDocument/2006/relationships/hyperlink" Target="https://github.com/aanand/git-up" TargetMode="External"/><Relationship Id="rId2459" Type="http://schemas.openxmlformats.org/officeDocument/2006/relationships/hyperlink" Target="https://github.com/hillwoodroc/winetricks-zh" TargetMode="External"/><Relationship Id="rId6330" Type="http://schemas.openxmlformats.org/officeDocument/2006/relationships/hyperlink" Target="http://laravel.io/" TargetMode="External"/><Relationship Id="rId9553" Type="http://schemas.openxmlformats.org/officeDocument/2006/relationships/hyperlink" Target="https://github.com/meteor/meteor" TargetMode="External"/><Relationship Id="rId1542" Type="http://schemas.openxmlformats.org/officeDocument/2006/relationships/hyperlink" Target="https://github.com/firmianay/CTF-All-In-One" TargetMode="External"/><Relationship Id="rId2940" Type="http://schemas.openxmlformats.org/officeDocument/2006/relationships/hyperlink" Target="https://github.com/deviantony/docker-elk" TargetMode="External"/><Relationship Id="rId8155" Type="http://schemas.openxmlformats.org/officeDocument/2006/relationships/hyperlink" Target="https://github.com/facebookarchive/huxley" TargetMode="External"/><Relationship Id="rId9206" Type="http://schemas.openxmlformats.org/officeDocument/2006/relationships/hyperlink" Target="https://github.com/oliver-moran/jimp" TargetMode="External"/><Relationship Id="rId912" Type="http://schemas.openxmlformats.org/officeDocument/2006/relationships/hyperlink" Target="https://github.com/chatwoot/chatwoot" TargetMode="External"/><Relationship Id="rId4765" Type="http://schemas.openxmlformats.org/officeDocument/2006/relationships/hyperlink" Target="https://github.com/lltcggie/waifu2x-caffe" TargetMode="External"/><Relationship Id="rId5816" Type="http://schemas.openxmlformats.org/officeDocument/2006/relationships/hyperlink" Target="https://github.com/win-acme/win-acme" TargetMode="External"/><Relationship Id="rId288" Type="http://schemas.openxmlformats.org/officeDocument/2006/relationships/hyperlink" Target="https://github.com/piotrmurach/github" TargetMode="External"/><Relationship Id="rId3367" Type="http://schemas.openxmlformats.org/officeDocument/2006/relationships/hyperlink" Target="https://github.com/prisma/prisma-examples" TargetMode="External"/><Relationship Id="rId4418" Type="http://schemas.openxmlformats.org/officeDocument/2006/relationships/hyperlink" Target="https://github.com/facebookresearch/ELF" TargetMode="External"/><Relationship Id="rId7988" Type="http://schemas.openxmlformats.org/officeDocument/2006/relationships/hyperlink" Target="https://github.com/agronholm/apscheduler" TargetMode="External"/><Relationship Id="rId2450" Type="http://schemas.openxmlformats.org/officeDocument/2006/relationships/hyperlink" Target="https://github.com/diego-treitos/linux-smart-enumeration" TargetMode="External"/><Relationship Id="rId3501" Type="http://schemas.openxmlformats.org/officeDocument/2006/relationships/hyperlink" Target="https://github.com/wexond/desktop" TargetMode="External"/><Relationship Id="rId9063" Type="http://schemas.openxmlformats.org/officeDocument/2006/relationships/hyperlink" Target="https://github.com/FormidableLabs/radium" TargetMode="External"/><Relationship Id="rId422" Type="http://schemas.openxmlformats.org/officeDocument/2006/relationships/hyperlink" Target="https://github.com/SlatherOrg/slather" TargetMode="External"/><Relationship Id="rId1052" Type="http://schemas.openxmlformats.org/officeDocument/2006/relationships/hyperlink" Target="https://github.com/fwupd/fwupd" TargetMode="External"/><Relationship Id="rId2103" Type="http://schemas.openxmlformats.org/officeDocument/2006/relationships/hyperlink" Target="https://github.com/vaniacer/piu-piu-SH" TargetMode="External"/><Relationship Id="rId5673" Type="http://schemas.openxmlformats.org/officeDocument/2006/relationships/hyperlink" Target="https://github.com/grpc/grpc-dotnet" TargetMode="External"/><Relationship Id="rId4275" Type="http://schemas.openxmlformats.org/officeDocument/2006/relationships/hyperlink" Target="https://github.com/appleseedhq/appleseed" TargetMode="External"/><Relationship Id="rId5326" Type="http://schemas.openxmlformats.org/officeDocument/2006/relationships/hyperlink" Target="https://github.com/PowerShell/PSScriptAnalyzer" TargetMode="External"/><Relationship Id="rId6724" Type="http://schemas.openxmlformats.org/officeDocument/2006/relationships/hyperlink" Target="https://github.com/yiisoft/yii" TargetMode="External"/><Relationship Id="rId8896" Type="http://schemas.openxmlformats.org/officeDocument/2006/relationships/hyperlink" Target="https://github.com/benhmoore/Knwl.js" TargetMode="External"/><Relationship Id="rId1936" Type="http://schemas.openxmlformats.org/officeDocument/2006/relationships/hyperlink" Target="https://github.com/andlabs/libui" TargetMode="External"/><Relationship Id="rId7498" Type="http://schemas.openxmlformats.org/officeDocument/2006/relationships/hyperlink" Target="https://github.com/react-native-community/react-native-video" TargetMode="External"/><Relationship Id="rId8549" Type="http://schemas.openxmlformats.org/officeDocument/2006/relationships/hyperlink" Target="https://github.com/threat9/routersploit" TargetMode="External"/><Relationship Id="rId3011" Type="http://schemas.openxmlformats.org/officeDocument/2006/relationships/hyperlink" Target="https://github.com/kmvan/x-prober" TargetMode="External"/><Relationship Id="rId6581" Type="http://schemas.openxmlformats.org/officeDocument/2006/relationships/hyperlink" Target="https://github.com/amphp/amp" TargetMode="External"/><Relationship Id="rId7632" Type="http://schemas.openxmlformats.org/officeDocument/2006/relationships/hyperlink" Target="https://github.com/pedant/sweet-alert-dialog" TargetMode="External"/><Relationship Id="rId5183" Type="http://schemas.openxmlformats.org/officeDocument/2006/relationships/hyperlink" Target="https://github.com/Unity-Technologies/VisualEffectGraph-Samples" TargetMode="External"/><Relationship Id="rId6234" Type="http://schemas.openxmlformats.org/officeDocument/2006/relationships/hyperlink" Target="https://github.com/thephpleague/skeleton" TargetMode="External"/><Relationship Id="rId9457" Type="http://schemas.openxmlformats.org/officeDocument/2006/relationships/hyperlink" Target="https://github.com/GoogleChrome/lighthouse" TargetMode="External"/><Relationship Id="rId1793" Type="http://schemas.openxmlformats.org/officeDocument/2006/relationships/hyperlink" Target="https://github.com/VirusTotal/yara" TargetMode="External"/><Relationship Id="rId2844" Type="http://schemas.openxmlformats.org/officeDocument/2006/relationships/hyperlink" Target="https://github.com/jedi4ever/veewee" TargetMode="External"/><Relationship Id="rId8059" Type="http://schemas.openxmlformats.org/officeDocument/2006/relationships/hyperlink" Target="https://github.com/junyanz/iGAN" TargetMode="External"/><Relationship Id="rId816" Type="http://schemas.openxmlformats.org/officeDocument/2006/relationships/hyperlink" Target="https://github.com/lynndylanhurley/devise_token_auth" TargetMode="External"/><Relationship Id="rId1446" Type="http://schemas.openxmlformats.org/officeDocument/2006/relationships/hyperlink" Target="https://github.com/wazuh/wazuh" TargetMode="External"/><Relationship Id="rId4669" Type="http://schemas.openxmlformats.org/officeDocument/2006/relationships/hyperlink" Target="https://github.com/dusty-nv/jetson-inference" TargetMode="External"/><Relationship Id="rId8540" Type="http://schemas.openxmlformats.org/officeDocument/2006/relationships/hyperlink" Target="https://github.com/coursera-dl/coursera-dl" TargetMode="External"/><Relationship Id="rId6091" Type="http://schemas.openxmlformats.org/officeDocument/2006/relationships/hyperlink" Target="https://github.com/shopware/shopware" TargetMode="External"/><Relationship Id="rId7142" Type="http://schemas.openxmlformats.org/officeDocument/2006/relationships/hyperlink" Target="https://github.com/jersey/jersey" TargetMode="External"/><Relationship Id="rId3752" Type="http://schemas.openxmlformats.org/officeDocument/2006/relationships/hyperlink" Target="https://github.com/nteract/nteract" TargetMode="External"/><Relationship Id="rId673" Type="http://schemas.openxmlformats.org/officeDocument/2006/relationships/hyperlink" Target="https://github.com/eliotsykes/rspec-rails-examples" TargetMode="External"/><Relationship Id="rId2354" Type="http://schemas.openxmlformats.org/officeDocument/2006/relationships/hyperlink" Target="https://github.com/yakumioto/YaHei-Consolas-Hybrid-1.12" TargetMode="External"/><Relationship Id="rId3405" Type="http://schemas.openxmlformats.org/officeDocument/2006/relationships/hyperlink" Target="https://github.com/Tencent/TSW" TargetMode="External"/><Relationship Id="rId4803" Type="http://schemas.openxmlformats.org/officeDocument/2006/relationships/hyperlink" Target="https://github.com/Light-City/CPlusPlusThings" TargetMode="External"/><Relationship Id="rId326" Type="http://schemas.openxmlformats.org/officeDocument/2006/relationships/hyperlink" Target="https://github.com/codetriage/CodeTriage" TargetMode="External"/><Relationship Id="rId2007" Type="http://schemas.openxmlformats.org/officeDocument/2006/relationships/hyperlink" Target="https://github.com/schickling/dockerfiles" TargetMode="External"/><Relationship Id="rId6975" Type="http://schemas.openxmlformats.org/officeDocument/2006/relationships/hyperlink" Target="https://github.com/dlew/joda-time-android" TargetMode="External"/><Relationship Id="rId4179" Type="http://schemas.openxmlformats.org/officeDocument/2006/relationships/hyperlink" Target="https://github.com/ucbrise/confluo" TargetMode="External"/><Relationship Id="rId5577" Type="http://schemas.openxmlformats.org/officeDocument/2006/relationships/hyperlink" Target="https://github.com/lidarr/Lidarr" TargetMode="External"/><Relationship Id="rId6628" Type="http://schemas.openxmlformats.org/officeDocument/2006/relationships/hyperlink" Target="https://github.com/owner888/phpspider" TargetMode="External"/><Relationship Id="rId8050" Type="http://schemas.openxmlformats.org/officeDocument/2006/relationships/hyperlink" Target="https://github.com/drivendata/cookiecutter-data-science" TargetMode="External"/><Relationship Id="rId9101" Type="http://schemas.openxmlformats.org/officeDocument/2006/relationships/hyperlink" Target="https://github.com/zadam/trilium" TargetMode="External"/><Relationship Id="rId4660" Type="http://schemas.openxmlformats.org/officeDocument/2006/relationships/hyperlink" Target="https://github.com/anhkgg/SuperWeChatPC" TargetMode="External"/><Relationship Id="rId5711" Type="http://schemas.openxmlformats.org/officeDocument/2006/relationships/hyperlink" Target="https://github.com/danielgerlag/workflow-core" TargetMode="External"/><Relationship Id="rId3262" Type="http://schemas.openxmlformats.org/officeDocument/2006/relationships/hyperlink" Target="https://github.com/indiespirit/react-native-chart-kit" TargetMode="External"/><Relationship Id="rId4313" Type="http://schemas.openxmlformats.org/officeDocument/2006/relationships/hyperlink" Target="https://github.com/yuanming-hu/taichi_mpm" TargetMode="External"/><Relationship Id="rId7883" Type="http://schemas.openxmlformats.org/officeDocument/2006/relationships/hyperlink" Target="https://github.com/freedomofpress/securedrop" TargetMode="External"/><Relationship Id="rId183" Type="http://schemas.openxmlformats.org/officeDocument/2006/relationships/hyperlink" Target="https://github.com/WhitewidowScanner/whitewidow" TargetMode="External"/><Relationship Id="rId6485" Type="http://schemas.openxmlformats.org/officeDocument/2006/relationships/hyperlink" Target="https://github.com/symfony/polyfill-intl-idn" TargetMode="External"/><Relationship Id="rId7536" Type="http://schemas.openxmlformats.org/officeDocument/2006/relationships/hyperlink" Target="https://github.com/JakeWharton/DiskLruCache" TargetMode="External"/><Relationship Id="rId8934" Type="http://schemas.openxmlformats.org/officeDocument/2006/relationships/hyperlink" Target="https://github.com/expressjs/morgan" TargetMode="External"/><Relationship Id="rId5087" Type="http://schemas.openxmlformats.org/officeDocument/2006/relationships/hyperlink" Target="https://github.com/sourcechord/FluentWPF" TargetMode="External"/><Relationship Id="rId6138" Type="http://schemas.openxmlformats.org/officeDocument/2006/relationships/hyperlink" Target="https://github.com/davibennun/laravel-push-notification" TargetMode="External"/><Relationship Id="rId1697" Type="http://schemas.openxmlformats.org/officeDocument/2006/relationships/hyperlink" Target="https://github.com/RandyGaul/cute_headers" TargetMode="External"/><Relationship Id="rId2748" Type="http://schemas.openxmlformats.org/officeDocument/2006/relationships/hyperlink" Target="https://github.com/microservices-demo/microservices-demo" TargetMode="External"/><Relationship Id="rId4170" Type="http://schemas.openxmlformats.org/officeDocument/2006/relationships/hyperlink" Target="https://github.com/gongminmin/KlayGE" TargetMode="External"/><Relationship Id="rId5221" Type="http://schemas.openxmlformats.org/officeDocument/2006/relationships/hyperlink" Target="https://github.com/realm/realm-dotnet" TargetMode="External"/><Relationship Id="rId8791" Type="http://schemas.openxmlformats.org/officeDocument/2006/relationships/hyperlink" Target="https://github.com/welldone-software/why-did-you-render" TargetMode="External"/><Relationship Id="rId56" Type="http://schemas.openxmlformats.org/officeDocument/2006/relationships/hyperlink" Target="https://github.com/Shopify/active_shipping" TargetMode="External"/><Relationship Id="rId1831" Type="http://schemas.openxmlformats.org/officeDocument/2006/relationships/hyperlink" Target="https://github.com/jonls/redshift" TargetMode="External"/><Relationship Id="rId7393" Type="http://schemas.openxmlformats.org/officeDocument/2006/relationships/hyperlink" Target="https://github.com/danikula/AndroidVideoCache" TargetMode="External"/><Relationship Id="rId8444" Type="http://schemas.openxmlformats.org/officeDocument/2006/relationships/hyperlink" Target="https://github.com/p-e-w/maybe" TargetMode="External"/><Relationship Id="rId7046" Type="http://schemas.openxmlformats.org/officeDocument/2006/relationships/hyperlink" Target="https://github.com/oguzbilgener/CircularFloatingActionMenu" TargetMode="External"/><Relationship Id="rId577" Type="http://schemas.openxmlformats.org/officeDocument/2006/relationships/hyperlink" Target="https://github.com/brunofacca/zen-rails-security-checklist" TargetMode="External"/><Relationship Id="rId2258" Type="http://schemas.openxmlformats.org/officeDocument/2006/relationships/hyperlink" Target="https://github.com/archlinuxarm/PKGBUILDs" TargetMode="External"/><Relationship Id="rId3656" Type="http://schemas.openxmlformats.org/officeDocument/2006/relationships/hyperlink" Target="https://github.com/voidcosmos/npkill" TargetMode="External"/><Relationship Id="rId4707" Type="http://schemas.openxmlformats.org/officeDocument/2006/relationships/hyperlink" Target="https://github.com/taskflow/taskflow" TargetMode="External"/><Relationship Id="rId3309" Type="http://schemas.openxmlformats.org/officeDocument/2006/relationships/hyperlink" Target="https://github.com/rtfpessoa/diff2html" TargetMode="External"/><Relationship Id="rId6879" Type="http://schemas.openxmlformats.org/officeDocument/2006/relationships/hyperlink" Target="https://github.com/tiann/understand-plugin-framework" TargetMode="External"/><Relationship Id="rId9352" Type="http://schemas.openxmlformats.org/officeDocument/2006/relationships/hyperlink" Target="https://github.com/jumpserver/jumpserver" TargetMode="External"/><Relationship Id="rId711" Type="http://schemas.openxmlformats.org/officeDocument/2006/relationships/hyperlink" Target="https://github.com/wvanbergen/request-log-analyzer" TargetMode="External"/><Relationship Id="rId1341" Type="http://schemas.openxmlformats.org/officeDocument/2006/relationships/hyperlink" Target="https://github.com/nmathewson/libevent_obsolete" TargetMode="External"/><Relationship Id="rId5962" Type="http://schemas.openxmlformats.org/officeDocument/2006/relationships/hyperlink" Target="https://github.com/fukuball/jieba-php" TargetMode="External"/><Relationship Id="rId9005" Type="http://schemas.openxmlformats.org/officeDocument/2006/relationships/hyperlink" Target="https://github.com/umdjs/umd" TargetMode="External"/><Relationship Id="rId4564" Type="http://schemas.openxmlformats.org/officeDocument/2006/relationships/hyperlink" Target="https://github.com/thestinger/termite" TargetMode="External"/><Relationship Id="rId5615" Type="http://schemas.openxmlformats.org/officeDocument/2006/relationships/hyperlink" Target="https://github.com/github-for-unity/Unity" TargetMode="External"/><Relationship Id="rId3166" Type="http://schemas.openxmlformats.org/officeDocument/2006/relationships/hyperlink" Target="https://github.com/jakearchibald/idb-keyval" TargetMode="External"/><Relationship Id="rId4217" Type="http://schemas.openxmlformats.org/officeDocument/2006/relationships/hyperlink" Target="https://github.com/ShapeLab/SwarmUI" TargetMode="External"/><Relationship Id="rId6389" Type="http://schemas.openxmlformats.org/officeDocument/2006/relationships/hyperlink" Target="https://github.com/mewebstudio/Purifier" TargetMode="External"/><Relationship Id="rId7787" Type="http://schemas.openxmlformats.org/officeDocument/2006/relationships/hyperlink" Target="https://github.com/wuyouzhuguli/SpringAll" TargetMode="External"/><Relationship Id="rId8838" Type="http://schemas.openxmlformats.org/officeDocument/2006/relationships/hyperlink" Target="https://github.com/wechat-miniprogram/miniprogram-demo" TargetMode="External"/><Relationship Id="rId2999" Type="http://schemas.openxmlformats.org/officeDocument/2006/relationships/hyperlink" Target="https://github.com/bbc/sqs-consumer" TargetMode="External"/><Relationship Id="rId3300" Type="http://schemas.openxmlformats.org/officeDocument/2006/relationships/hyperlink" Target="https://github.com/Raathigesh/retoggle" TargetMode="External"/><Relationship Id="rId6870" Type="http://schemas.openxmlformats.org/officeDocument/2006/relationships/hyperlink" Target="https://github.com/guzzle/guzzle" TargetMode="External"/><Relationship Id="rId7921" Type="http://schemas.openxmlformats.org/officeDocument/2006/relationships/hyperlink" Target="https://github.com/pytransitions/transitions" TargetMode="External"/><Relationship Id="rId221" Type="http://schemas.openxmlformats.org/officeDocument/2006/relationships/hyperlink" Target="https://github.com/chloerei/writings" TargetMode="External"/><Relationship Id="rId5472" Type="http://schemas.openxmlformats.org/officeDocument/2006/relationships/hyperlink" Target="https://github.com/mellinoe/veldrid" TargetMode="External"/><Relationship Id="rId6523" Type="http://schemas.openxmlformats.org/officeDocument/2006/relationships/hyperlink" Target="https://github.com/kint-php/kint" TargetMode="External"/><Relationship Id="rId4074" Type="http://schemas.openxmlformats.org/officeDocument/2006/relationships/hyperlink" Target="https://github.com/tiann/FreeReflection" TargetMode="External"/><Relationship Id="rId5125" Type="http://schemas.openxmlformats.org/officeDocument/2006/relationships/hyperlink" Target="https://github.com/WOA-Project/WOA-Deployer-Rpi" TargetMode="External"/><Relationship Id="rId8695" Type="http://schemas.openxmlformats.org/officeDocument/2006/relationships/hyperlink" Target="https://github.com/apache/airflow" TargetMode="External"/><Relationship Id="rId7297" Type="http://schemas.openxmlformats.org/officeDocument/2006/relationships/hyperlink" Target="https://github.com/2227324689/gpmall" TargetMode="External"/><Relationship Id="rId8348" Type="http://schemas.openxmlformats.org/officeDocument/2006/relationships/hyperlink" Target="https://github.com/cython/cython" TargetMode="External"/><Relationship Id="rId1735" Type="http://schemas.openxmlformats.org/officeDocument/2006/relationships/hyperlink" Target="https://github.com/ARMmbed/mbed-os" TargetMode="External"/><Relationship Id="rId4958" Type="http://schemas.openxmlformats.org/officeDocument/2006/relationships/hyperlink" Target="https://github.com/IdentityManager/IdentityManager" TargetMode="External"/><Relationship Id="rId6380" Type="http://schemas.openxmlformats.org/officeDocument/2006/relationships/hyperlink" Target="https://github.com/Kunena/Kunena-Forum" TargetMode="External"/><Relationship Id="rId7431" Type="http://schemas.openxmlformats.org/officeDocument/2006/relationships/hyperlink" Target="https://github.com/rubensousa/GravitySnapHelper" TargetMode="External"/><Relationship Id="rId2990" Type="http://schemas.openxmlformats.org/officeDocument/2006/relationships/hyperlink" Target="https://github.com/dancancro/great-big-example-application" TargetMode="External"/><Relationship Id="rId6033" Type="http://schemas.openxmlformats.org/officeDocument/2006/relationships/hyperlink" Target="https://github.com/Enclavely/tailor" TargetMode="External"/><Relationship Id="rId962" Type="http://schemas.openxmlformats.org/officeDocument/2006/relationships/hyperlink" Target="https://github.com/flyerhzm/bullet" TargetMode="External"/><Relationship Id="rId1592" Type="http://schemas.openxmlformats.org/officeDocument/2006/relationships/hyperlink" Target="https://github.com/gozfree/gear-lib" TargetMode="External"/><Relationship Id="rId2643" Type="http://schemas.openxmlformats.org/officeDocument/2006/relationships/hyperlink" Target="https://github.com/miripiruni/frontdesk" TargetMode="External"/><Relationship Id="rId9256" Type="http://schemas.openxmlformats.org/officeDocument/2006/relationships/hyperlink" Target="https://github.com/you-dont-need/You-Dont-Need-Lodash-Underscore" TargetMode="External"/><Relationship Id="rId615" Type="http://schemas.openxmlformats.org/officeDocument/2006/relationships/hyperlink" Target="https://github.com/elastic/elasticsearch-ruby" TargetMode="External"/><Relationship Id="rId1245" Type="http://schemas.openxmlformats.org/officeDocument/2006/relationships/hyperlink" Target="https://github.com/ms-iot/samples" TargetMode="External"/><Relationship Id="rId4468" Type="http://schemas.openxmlformats.org/officeDocument/2006/relationships/hyperlink" Target="https://github.com/ROCm-Developer-Tools/HIP" TargetMode="External"/><Relationship Id="rId5866" Type="http://schemas.openxmlformats.org/officeDocument/2006/relationships/hyperlink" Target="https://github.com/dodyg/practical-aspnetcore" TargetMode="External"/><Relationship Id="rId6917" Type="http://schemas.openxmlformats.org/officeDocument/2006/relationships/hyperlink" Target="https://github.com/h2database/h2database" TargetMode="External"/><Relationship Id="rId5519" Type="http://schemas.openxmlformats.org/officeDocument/2006/relationships/hyperlink" Target="http://tensorflow.net/" TargetMode="External"/><Relationship Id="rId3551" Type="http://schemas.openxmlformats.org/officeDocument/2006/relationships/hyperlink" Target="https://github.com/oakserver/oak" TargetMode="External"/><Relationship Id="rId4602" Type="http://schemas.openxmlformats.org/officeDocument/2006/relationships/hyperlink" Target="https://github.com/google/zopfli" TargetMode="External"/><Relationship Id="rId472" Type="http://schemas.openxmlformats.org/officeDocument/2006/relationships/hyperlink" Target="https://github.com/evanphx/benchmark-ips" TargetMode="External"/><Relationship Id="rId2153" Type="http://schemas.openxmlformats.org/officeDocument/2006/relationships/hyperlink" Target="https://github.com/dperson/samba" TargetMode="External"/><Relationship Id="rId3204" Type="http://schemas.openxmlformats.org/officeDocument/2006/relationships/hyperlink" Target="https://github.com/erxes/erxes" TargetMode="External"/><Relationship Id="rId6774" Type="http://schemas.openxmlformats.org/officeDocument/2006/relationships/hyperlink" Target="https://github.com/sebastianbergmann/php-token-stream" TargetMode="External"/><Relationship Id="rId7825" Type="http://schemas.openxmlformats.org/officeDocument/2006/relationships/hyperlink" Target="https://github.com/MrMimic/data-scientist-roadmap" TargetMode="External"/><Relationship Id="rId125" Type="http://schemas.openxmlformats.org/officeDocument/2006/relationships/hyperlink" Target="https://github.com/tinfoil/devise-two-factor" TargetMode="External"/><Relationship Id="rId5376" Type="http://schemas.openxmlformats.org/officeDocument/2006/relationships/hyperlink" Target="https://github.com/jstedfast/MimeKit" TargetMode="External"/><Relationship Id="rId6427" Type="http://schemas.openxmlformats.org/officeDocument/2006/relationships/hyperlink" Target="https://github.com/acacha/adminlte-laravel" TargetMode="External"/><Relationship Id="rId5029" Type="http://schemas.openxmlformats.org/officeDocument/2006/relationships/hyperlink" Target="https://github.com/FlaUI/FlaUI" TargetMode="External"/><Relationship Id="rId8599" Type="http://schemas.openxmlformats.org/officeDocument/2006/relationships/hyperlink" Target="https://github.com/sovereign/sovereign" TargetMode="External"/><Relationship Id="rId1986" Type="http://schemas.openxmlformats.org/officeDocument/2006/relationships/hyperlink" Target="https://github.com/FabioLolix/LinuxTimeline" TargetMode="External"/><Relationship Id="rId1639" Type="http://schemas.openxmlformats.org/officeDocument/2006/relationships/hyperlink" Target="https://github.com/kohler/gifsicle" TargetMode="External"/><Relationship Id="rId3061" Type="http://schemas.openxmlformats.org/officeDocument/2006/relationships/hyperlink" Target="https://github.com/googledatalab/datalab" TargetMode="External"/><Relationship Id="rId5510" Type="http://schemas.openxmlformats.org/officeDocument/2006/relationships/hyperlink" Target="https://github.com/Code52/carnac" TargetMode="External"/><Relationship Id="rId4112" Type="http://schemas.openxmlformats.org/officeDocument/2006/relationships/hyperlink" Target="https://github.com/Cxbx-Reloaded/Cxbx-Reloaded" TargetMode="External"/><Relationship Id="rId7682" Type="http://schemas.openxmlformats.org/officeDocument/2006/relationships/hyperlink" Target="https://github.com/LuckSiege/PictureSelector" TargetMode="External"/><Relationship Id="rId8733" Type="http://schemas.openxmlformats.org/officeDocument/2006/relationships/hyperlink" Target="https://github.com/apache/incubator-superset" TargetMode="External"/><Relationship Id="rId6284" Type="http://schemas.openxmlformats.org/officeDocument/2006/relationships/hyperlink" Target="https://github.com/ampproject/amp-wp" TargetMode="External"/><Relationship Id="rId7335" Type="http://schemas.openxmlformats.org/officeDocument/2006/relationships/hyperlink" Target="https://github.com/CellularPrivacy/Android-IMSI-Catcher-Detector" TargetMode="External"/><Relationship Id="rId2894" Type="http://schemas.openxmlformats.org/officeDocument/2006/relationships/hyperlink" Target="https://github.com/vulhub/vulhub" TargetMode="External"/><Relationship Id="rId866" Type="http://schemas.openxmlformats.org/officeDocument/2006/relationships/hyperlink" Target="https://github.com/SteveLTN/https-portal" TargetMode="External"/><Relationship Id="rId1496" Type="http://schemas.openxmlformats.org/officeDocument/2006/relationships/hyperlink" Target="https://github.com/geany/geany" TargetMode="External"/><Relationship Id="rId2547" Type="http://schemas.openxmlformats.org/officeDocument/2006/relationships/hyperlink" Target="https://github.com/JBakamovic/yavide" TargetMode="External"/><Relationship Id="rId3945" Type="http://schemas.openxmlformats.org/officeDocument/2006/relationships/hyperlink" Target="https://github.com/balena-io/etcher" TargetMode="External"/><Relationship Id="rId519" Type="http://schemas.openxmlformats.org/officeDocument/2006/relationships/hyperlink" Target="https://github.com/gottfrois/dashing-rails" TargetMode="External"/><Relationship Id="rId1149" Type="http://schemas.openxmlformats.org/officeDocument/2006/relationships/hyperlink" Target="https://github.com/protocolbuffers/upb" TargetMode="External"/><Relationship Id="rId5020" Type="http://schemas.openxmlformats.org/officeDocument/2006/relationships/hyperlink" Target="https://github.com/xamarinhq/app-conference" TargetMode="External"/><Relationship Id="rId7192" Type="http://schemas.openxmlformats.org/officeDocument/2006/relationships/hyperlink" Target="https://github.com/ElderDrivers/EdXposed" TargetMode="External"/><Relationship Id="rId8590" Type="http://schemas.openxmlformats.org/officeDocument/2006/relationships/hyperlink" Target="https://github.com/tflearn/tflearn" TargetMode="External"/><Relationship Id="rId1630" Type="http://schemas.openxmlformats.org/officeDocument/2006/relationships/hyperlink" Target="https://github.com/cleanflight/cleanflight" TargetMode="External"/><Relationship Id="rId8243" Type="http://schemas.openxmlformats.org/officeDocument/2006/relationships/hyperlink" Target="https://github.com/navdeep-G/setup.py" TargetMode="External"/><Relationship Id="rId4853" Type="http://schemas.openxmlformats.org/officeDocument/2006/relationships/hyperlink" Target="https://github.com/microsoft/LightGBM" TargetMode="External"/><Relationship Id="rId5904" Type="http://schemas.openxmlformats.org/officeDocument/2006/relationships/hyperlink" Target="https://github.com/dotnet/AspNetCore.Docs" TargetMode="External"/><Relationship Id="rId3455" Type="http://schemas.openxmlformats.org/officeDocument/2006/relationships/hyperlink" Target="https://github.com/jamiebuilds/tinykeys" TargetMode="External"/><Relationship Id="rId4506" Type="http://schemas.openxmlformats.org/officeDocument/2006/relationships/hyperlink" Target="https://github.com/AtomicGameEngine/AtomicGameEngine" TargetMode="External"/><Relationship Id="rId376" Type="http://schemas.openxmlformats.org/officeDocument/2006/relationships/hyperlink" Target="https://github.com/sdsykes/fastimage" TargetMode="External"/><Relationship Id="rId2057" Type="http://schemas.openxmlformats.org/officeDocument/2006/relationships/hyperlink" Target="https://github.com/neverpanic/google-font-download" TargetMode="External"/><Relationship Id="rId3108" Type="http://schemas.openxmlformats.org/officeDocument/2006/relationships/hyperlink" Target="https://github.com/vega/voyager" TargetMode="External"/><Relationship Id="rId6678" Type="http://schemas.openxmlformats.org/officeDocument/2006/relationships/hyperlink" Target="https://github.com/webonyx/graphql-php" TargetMode="External"/><Relationship Id="rId7729" Type="http://schemas.openxmlformats.org/officeDocument/2006/relationships/hyperlink" Target="https://github.com/code4craft/webmagic" TargetMode="External"/><Relationship Id="rId9151" Type="http://schemas.openxmlformats.org/officeDocument/2006/relationships/hyperlink" Target="https://github.com/apexcharts/apexcharts.js" TargetMode="External"/><Relationship Id="rId1140" Type="http://schemas.openxmlformats.org/officeDocument/2006/relationships/hyperlink" Target="https://github.com/jbush001/NyuziProcessor" TargetMode="External"/><Relationship Id="rId510" Type="http://schemas.openxmlformats.org/officeDocument/2006/relationships/hyperlink" Target="https://github.com/shoes/shoes4" TargetMode="External"/><Relationship Id="rId5761" Type="http://schemas.openxmlformats.org/officeDocument/2006/relationships/hyperlink" Target="https://github.com/TGSAN/CMWTAT_Digital_Edition" TargetMode="External"/><Relationship Id="rId6812" Type="http://schemas.openxmlformats.org/officeDocument/2006/relationships/hyperlink" Target="https://github.com/sebastianbergmann/php-code-coverage" TargetMode="External"/><Relationship Id="rId4363" Type="http://schemas.openxmlformats.org/officeDocument/2006/relationships/hyperlink" Target="https://github.com/microsoft/SEAL" TargetMode="External"/><Relationship Id="rId5414" Type="http://schemas.openxmlformats.org/officeDocument/2006/relationships/hyperlink" Target="https://github.com/dafny-lang/dafny" TargetMode="External"/><Relationship Id="rId8984" Type="http://schemas.openxmlformats.org/officeDocument/2006/relationships/hyperlink" Target="https://github.com/bitwiseshiftleft/sjcl" TargetMode="External"/><Relationship Id="rId4016" Type="http://schemas.openxmlformats.org/officeDocument/2006/relationships/hyperlink" Target="https://github.com/newsboat/newsboat" TargetMode="External"/><Relationship Id="rId7586" Type="http://schemas.openxmlformats.org/officeDocument/2006/relationships/hyperlink" Target="https://github.com/vinc3m1/RoundedImageView" TargetMode="External"/><Relationship Id="rId8637" Type="http://schemas.openxmlformats.org/officeDocument/2006/relationships/hyperlink" Target="https://github.com/python-telegram-bot/python-telegram-bot" TargetMode="External"/><Relationship Id="rId6188" Type="http://schemas.openxmlformats.org/officeDocument/2006/relationships/hyperlink" Target="https://github.com/DarkaOnLine/L5-Swagger" TargetMode="External"/><Relationship Id="rId7239" Type="http://schemas.openxmlformats.org/officeDocument/2006/relationships/hyperlink" Target="https://github.com/apache/camel" TargetMode="External"/><Relationship Id="rId2798" Type="http://schemas.openxmlformats.org/officeDocument/2006/relationships/hyperlink" Target="https://github.com/awesome-lists/awesome-bash" TargetMode="External"/><Relationship Id="rId3849" Type="http://schemas.openxmlformats.org/officeDocument/2006/relationships/hyperlink" Target="https://github.com/barbajs/barba" TargetMode="External"/><Relationship Id="rId5271" Type="http://schemas.openxmlformats.org/officeDocument/2006/relationships/hyperlink" Target="https://github.com/keijiro/Voxelman" TargetMode="External"/><Relationship Id="rId7720" Type="http://schemas.openxmlformats.org/officeDocument/2006/relationships/hyperlink" Target="https://github.com/chrisbanes/Android-PullToRefresh" TargetMode="External"/><Relationship Id="rId6322" Type="http://schemas.openxmlformats.org/officeDocument/2006/relationships/hyperlink" Target="https://github.com/jeremeamia/super_closure" TargetMode="External"/><Relationship Id="rId1881" Type="http://schemas.openxmlformats.org/officeDocument/2006/relationships/hyperlink" Target="https://github.com/nodemcu/nodemcu-firmware" TargetMode="External"/><Relationship Id="rId2932" Type="http://schemas.openxmlformats.org/officeDocument/2006/relationships/hyperlink" Target="https://github.com/RetroPie/RetroPie-Setup" TargetMode="External"/><Relationship Id="rId8494" Type="http://schemas.openxmlformats.org/officeDocument/2006/relationships/hyperlink" Target="https://github.com/mlflow/mlflow" TargetMode="External"/><Relationship Id="rId9545" Type="http://schemas.openxmlformats.org/officeDocument/2006/relationships/hyperlink" Target="https://github.com/prettier/prettier" TargetMode="External"/><Relationship Id="rId904" Type="http://schemas.openxmlformats.org/officeDocument/2006/relationships/hyperlink" Target="https://github.com/activemerchant/active_merchant" TargetMode="External"/><Relationship Id="rId1534" Type="http://schemas.openxmlformats.org/officeDocument/2006/relationships/hyperlink" Target="https://github.com/guanzhi/GmSSL" TargetMode="External"/><Relationship Id="rId7096" Type="http://schemas.openxmlformats.org/officeDocument/2006/relationships/hyperlink" Target="https://github.com/square/flow" TargetMode="External"/><Relationship Id="rId8147" Type="http://schemas.openxmlformats.org/officeDocument/2006/relationships/hyperlink" Target="https://github.com/iodide-project/pyodide" TargetMode="External"/><Relationship Id="rId4757" Type="http://schemas.openxmlformats.org/officeDocument/2006/relationships/hyperlink" Target="https://github.com/Tencent/Hippy" TargetMode="External"/><Relationship Id="rId3359" Type="http://schemas.openxmlformats.org/officeDocument/2006/relationships/hyperlink" Target="https://github.com/youzan/zan-proxy" TargetMode="External"/><Relationship Id="rId5808" Type="http://schemas.openxmlformats.org/officeDocument/2006/relationships/hyperlink" Target="https://github.com/itinance/react-native-fs" TargetMode="External"/><Relationship Id="rId7230" Type="http://schemas.openxmlformats.org/officeDocument/2006/relationships/hyperlink" Target="https://github.com/azkaban/azkaban" TargetMode="External"/><Relationship Id="rId3840" Type="http://schemas.openxmlformats.org/officeDocument/2006/relationships/hyperlink" Target="https://github.com/sindresorhus/got" TargetMode="External"/><Relationship Id="rId9055" Type="http://schemas.openxmlformats.org/officeDocument/2006/relationships/hyperlink" Target="https://github.com/kimmobrunfeldt/progressbar.js" TargetMode="External"/><Relationship Id="rId761" Type="http://schemas.openxmlformats.org/officeDocument/2006/relationships/hyperlink" Target="https://github.com/pickhardt/betty" TargetMode="External"/><Relationship Id="rId1391" Type="http://schemas.openxmlformats.org/officeDocument/2006/relationships/hyperlink" Target="https://github.com/omnirom/android_bootable_recovery" TargetMode="External"/><Relationship Id="rId2442" Type="http://schemas.openxmlformats.org/officeDocument/2006/relationships/hyperlink" Target="https://github.com/bradp/vv" TargetMode="External"/><Relationship Id="rId414" Type="http://schemas.openxmlformats.org/officeDocument/2006/relationships/hyperlink" Target="https://github.com/eliotsykes/rails-security-checklist" TargetMode="External"/><Relationship Id="rId1044" Type="http://schemas.openxmlformats.org/officeDocument/2006/relationships/hyperlink" Target="https://github.com/bitnine-oss/agensgraph" TargetMode="External"/><Relationship Id="rId5665" Type="http://schemas.openxmlformats.org/officeDocument/2006/relationships/hyperlink" Target="https://github.com/skoruba/IdentityServer4.Admin" TargetMode="External"/><Relationship Id="rId6716" Type="http://schemas.openxmlformats.org/officeDocument/2006/relationships/hyperlink" Target="https://github.com/chriskacerguis/codeigniter-restserver" TargetMode="External"/><Relationship Id="rId4267" Type="http://schemas.openxmlformats.org/officeDocument/2006/relationships/hyperlink" Target="https://github.com/Aloshi/EmulationStation" TargetMode="External"/><Relationship Id="rId5318" Type="http://schemas.openxmlformats.org/officeDocument/2006/relationships/hyperlink" Target="https://github.com/FakeItEasy/FakeItEasy" TargetMode="External"/><Relationship Id="rId8888" Type="http://schemas.openxmlformats.org/officeDocument/2006/relationships/hyperlink" Target="https://github.com/lebab/lebab" TargetMode="External"/><Relationship Id="rId1928" Type="http://schemas.openxmlformats.org/officeDocument/2006/relationships/hyperlink" Target="https://github.com/openresty/lua-nginx-module" TargetMode="External"/><Relationship Id="rId3350" Type="http://schemas.openxmlformats.org/officeDocument/2006/relationships/hyperlink" Target="https://github.com/davidhu2000/react-spinners" TargetMode="External"/><Relationship Id="rId271" Type="http://schemas.openxmlformats.org/officeDocument/2006/relationships/hyperlink" Target="https://github.com/fazibear/colorize" TargetMode="External"/><Relationship Id="rId3003" Type="http://schemas.openxmlformats.org/officeDocument/2006/relationships/hyperlink" Target="https://github.com/alibaba/alist" TargetMode="External"/><Relationship Id="rId4401" Type="http://schemas.openxmlformats.org/officeDocument/2006/relationships/hyperlink" Target="https://github.com/MaskRay/ccls" TargetMode="External"/><Relationship Id="rId7971" Type="http://schemas.openxmlformats.org/officeDocument/2006/relationships/hyperlink" Target="https://github.com/geex-arts/django-jet" TargetMode="External"/><Relationship Id="rId6573" Type="http://schemas.openxmlformats.org/officeDocument/2006/relationships/hyperlink" Target="https://github.com/ThingEngineer/PHP-MySQLi-Database-Class" TargetMode="External"/><Relationship Id="rId7624" Type="http://schemas.openxmlformats.org/officeDocument/2006/relationships/hyperlink" Target="https://github.com/hongyangAndroid/okhttputils" TargetMode="External"/><Relationship Id="rId5175" Type="http://schemas.openxmlformats.org/officeDocument/2006/relationships/hyperlink" Target="https://github.com/TeamSirenix/odin-serializer" TargetMode="External"/><Relationship Id="rId6226" Type="http://schemas.openxmlformats.org/officeDocument/2006/relationships/hyperlink" Target="https://github.com/JosephLenton/PHP-Error" TargetMode="External"/><Relationship Id="rId1785" Type="http://schemas.openxmlformats.org/officeDocument/2006/relationships/hyperlink" Target="https://github.com/marcobambini/gravity" TargetMode="External"/><Relationship Id="rId2836" Type="http://schemas.openxmlformats.org/officeDocument/2006/relationships/hyperlink" Target="https://github.com/arzzen/git-quick-stats" TargetMode="External"/><Relationship Id="rId8398" Type="http://schemas.openxmlformats.org/officeDocument/2006/relationships/hyperlink" Target="https://github.com/yenchenlin/DeepLearningFlappyBird" TargetMode="External"/><Relationship Id="rId9449" Type="http://schemas.openxmlformats.org/officeDocument/2006/relationships/hyperlink" Target="https://github.com/Meituan-Dianping/mpvue" TargetMode="External"/><Relationship Id="rId808" Type="http://schemas.openxmlformats.org/officeDocument/2006/relationships/hyperlink" Target="https://github.com/zmoazeni/csscss" TargetMode="External"/><Relationship Id="rId1438" Type="http://schemas.openxmlformats.org/officeDocument/2006/relationships/hyperlink" Target="https://github.com/OISF/suricata" TargetMode="External"/><Relationship Id="rId7481" Type="http://schemas.openxmlformats.org/officeDocument/2006/relationships/hyperlink" Target="https://github.com/Anuken/Mindustry" TargetMode="External"/><Relationship Id="rId6083" Type="http://schemas.openxmlformats.org/officeDocument/2006/relationships/hyperlink" Target="https://github.com/UnionOfRAD/lithium" TargetMode="External"/><Relationship Id="rId7134" Type="http://schemas.openxmlformats.org/officeDocument/2006/relationships/hyperlink" Target="https://github.com/getActivity/AndroidProject" TargetMode="External"/><Relationship Id="rId8532" Type="http://schemas.openxmlformats.org/officeDocument/2006/relationships/hyperlink" Target="https://github.com/networkx/networkx" TargetMode="External"/><Relationship Id="rId2693" Type="http://schemas.openxmlformats.org/officeDocument/2006/relationships/hyperlink" Target="https://github.com/zudochkin/awesome-newsletters" TargetMode="External"/><Relationship Id="rId3744" Type="http://schemas.openxmlformats.org/officeDocument/2006/relationships/hyperlink" Target="https://github.com/javascript-obfuscator/javascript-obfuscator" TargetMode="External"/><Relationship Id="rId665" Type="http://schemas.openxmlformats.org/officeDocument/2006/relationships/hyperlink" Target="https://github.com/donmelton/video_transcoding" TargetMode="External"/><Relationship Id="rId1295" Type="http://schemas.openxmlformats.org/officeDocument/2006/relationships/hyperlink" Target="https://github.com/containers/bubblewrap" TargetMode="External"/><Relationship Id="rId2346" Type="http://schemas.openxmlformats.org/officeDocument/2006/relationships/hyperlink" Target="https://github.com/pry0cc/axiom" TargetMode="External"/><Relationship Id="rId6967" Type="http://schemas.openxmlformats.org/officeDocument/2006/relationships/hyperlink" Target="https://github.com/facebookarchive/device-year-class" TargetMode="External"/><Relationship Id="rId318" Type="http://schemas.openxmlformats.org/officeDocument/2006/relationships/hyperlink" Target="https://github.com/cgriego/active_attr" TargetMode="External"/><Relationship Id="rId5569" Type="http://schemas.openxmlformats.org/officeDocument/2006/relationships/hyperlink" Target="https://github.com/FluentNHibernate/fluent-nhibernate" TargetMode="External"/><Relationship Id="rId9440" Type="http://schemas.openxmlformats.org/officeDocument/2006/relationships/hyperlink" Target="https://github.com/ramda/ramda" TargetMode="External"/><Relationship Id="rId8042" Type="http://schemas.openxmlformats.org/officeDocument/2006/relationships/hyperlink" Target="https://github.com/jeffkaufman/icdiff" TargetMode="External"/><Relationship Id="rId4652" Type="http://schemas.openxmlformats.org/officeDocument/2006/relationships/hyperlink" Target="https://github.com/GarageGames/Torque3D" TargetMode="External"/><Relationship Id="rId5703" Type="http://schemas.openxmlformats.org/officeDocument/2006/relationships/hyperlink" Target="https://github.com/siteserver/cms" TargetMode="External"/><Relationship Id="rId175" Type="http://schemas.openxmlformats.org/officeDocument/2006/relationships/hyperlink" Target="https://github.com/bogdan/datagrid" TargetMode="External"/><Relationship Id="rId3254" Type="http://schemas.openxmlformats.org/officeDocument/2006/relationships/hyperlink" Target="https://github.com/EOSIO/eosjs" TargetMode="External"/><Relationship Id="rId4305" Type="http://schemas.openxmlformats.org/officeDocument/2006/relationships/hyperlink" Target="https://github.com/0ad/0ad" TargetMode="External"/><Relationship Id="rId7875" Type="http://schemas.openxmlformats.org/officeDocument/2006/relationships/hyperlink" Target="https://github.com/rootphantomer/Blasting_dictionary" TargetMode="External"/><Relationship Id="rId8926" Type="http://schemas.openxmlformats.org/officeDocument/2006/relationships/hyperlink" Target="https://github.com/decosoftware/deco-ide" TargetMode="External"/><Relationship Id="rId6477" Type="http://schemas.openxmlformats.org/officeDocument/2006/relationships/hyperlink" Target="https://github.com/gabrielrcouto/php-gui" TargetMode="External"/><Relationship Id="rId7528" Type="http://schemas.openxmlformats.org/officeDocument/2006/relationships/hyperlink" Target="https://github.com/ArthurHub/Android-Image-Cropper" TargetMode="External"/><Relationship Id="rId5079" Type="http://schemas.openxmlformats.org/officeDocument/2006/relationships/hyperlink" Target="https://github.com/Unity-Technologies/EditorXR" TargetMode="External"/><Relationship Id="rId1689" Type="http://schemas.openxmlformats.org/officeDocument/2006/relationships/hyperlink" Target="https://github.com/giltene/wrk2" TargetMode="External"/><Relationship Id="rId5560" Type="http://schemas.openxmlformats.org/officeDocument/2006/relationships/hyperlink" Target="http://discord.net/" TargetMode="External"/><Relationship Id="rId4162" Type="http://schemas.openxmlformats.org/officeDocument/2006/relationships/hyperlink" Target="https://github.com/aras-p/glsl-optimizer" TargetMode="External"/><Relationship Id="rId5213" Type="http://schemas.openxmlformats.org/officeDocument/2006/relationships/hyperlink" Target="https://github.com/keijiro/Pix2Pix" TargetMode="External"/><Relationship Id="rId6611" Type="http://schemas.openxmlformats.org/officeDocument/2006/relationships/hyperlink" Target="https://github.com/nWidart/laravel-modules" TargetMode="External"/><Relationship Id="rId8783" Type="http://schemas.openxmlformats.org/officeDocument/2006/relationships/hyperlink" Target="https://github.com/LogRocket/redux-logger" TargetMode="External"/><Relationship Id="rId48" Type="http://schemas.openxmlformats.org/officeDocument/2006/relationships/hyperlink" Target="https://github.com/jamis/bulk_insert" TargetMode="External"/><Relationship Id="rId1823" Type="http://schemas.openxmlformats.org/officeDocument/2006/relationships/hyperlink" Target="https://github.com/Provenance-Emu/Provenance" TargetMode="External"/><Relationship Id="rId7385" Type="http://schemas.openxmlformats.org/officeDocument/2006/relationships/hyperlink" Target="https://github.com/orientechnologies/orientdb" TargetMode="External"/><Relationship Id="rId8436" Type="http://schemas.openxmlformats.org/officeDocument/2006/relationships/hyperlink" Target="https://github.com/pytest-dev/pytest" TargetMode="External"/><Relationship Id="rId3995" Type="http://schemas.openxmlformats.org/officeDocument/2006/relationships/hyperlink" Target="https://github.com/facebookresearch/SparseConvNet" TargetMode="External"/><Relationship Id="rId7038" Type="http://schemas.openxmlformats.org/officeDocument/2006/relationships/hyperlink" Target="https://github.com/google/binnavi" TargetMode="External"/><Relationship Id="rId2597" Type="http://schemas.openxmlformats.org/officeDocument/2006/relationships/hyperlink" Target="https://github.com/opencardev/crankshaft" TargetMode="External"/><Relationship Id="rId3648" Type="http://schemas.openxmlformats.org/officeDocument/2006/relationships/hyperlink" Target="https://github.com/alexjoverm/typescript-library-starter" TargetMode="External"/><Relationship Id="rId569" Type="http://schemas.openxmlformats.org/officeDocument/2006/relationships/hyperlink" Target="https://github.com/chriskite/anemone" TargetMode="External"/><Relationship Id="rId1199" Type="http://schemas.openxmlformats.org/officeDocument/2006/relationships/hyperlink" Target="https://github.com/IanHarvey/bluepy" TargetMode="External"/><Relationship Id="rId5070" Type="http://schemas.openxmlformats.org/officeDocument/2006/relationships/hyperlink" Target="https://github.com/flagbug/YoutubeExtractor" TargetMode="External"/><Relationship Id="rId6121" Type="http://schemas.openxmlformats.org/officeDocument/2006/relationships/hyperlink" Target="https://github.com/symfony/cache-contracts" TargetMode="External"/><Relationship Id="rId8293" Type="http://schemas.openxmlformats.org/officeDocument/2006/relationships/hyperlink" Target="https://github.com/lining0806/PythonSpiderNotes" TargetMode="External"/><Relationship Id="rId9344" Type="http://schemas.openxmlformats.org/officeDocument/2006/relationships/hyperlink" Target="https://github.com/youzan/vant-weapp" TargetMode="External"/><Relationship Id="rId1680" Type="http://schemas.openxmlformats.org/officeDocument/2006/relationships/hyperlink" Target="https://github.com/cundong/SmartAppUpdates" TargetMode="External"/><Relationship Id="rId2731" Type="http://schemas.openxmlformats.org/officeDocument/2006/relationships/hyperlink" Target="https://github.com/laurent22/rsync-time-backup" TargetMode="External"/><Relationship Id="rId703" Type="http://schemas.openxmlformats.org/officeDocument/2006/relationships/hyperlink" Target="https://github.com/ankane/strong_migrations" TargetMode="External"/><Relationship Id="rId1333" Type="http://schemas.openxmlformats.org/officeDocument/2006/relationships/hyperlink" Target="https://github.com/lexborisov/myhtml" TargetMode="External"/><Relationship Id="rId5954" Type="http://schemas.openxmlformats.org/officeDocument/2006/relationships/hyperlink" Target="https://github.com/Cacti/cacti" TargetMode="External"/><Relationship Id="rId4556" Type="http://schemas.openxmlformats.org/officeDocument/2006/relationships/hyperlink" Target="https://github.com/amrayn/easyloggingpp" TargetMode="External"/><Relationship Id="rId5607" Type="http://schemas.openxmlformats.org/officeDocument/2006/relationships/hyperlink" Target="https://github.com/mono/SkiaSharp" TargetMode="External"/><Relationship Id="rId3158" Type="http://schemas.openxmlformats.org/officeDocument/2006/relationships/hyperlink" Target="https://github.com/myxvisual/react-uwp" TargetMode="External"/><Relationship Id="rId4209" Type="http://schemas.openxmlformats.org/officeDocument/2006/relationships/hyperlink" Target="https://github.com/phpv8/v8js" TargetMode="External"/><Relationship Id="rId7779" Type="http://schemas.openxmlformats.org/officeDocument/2006/relationships/hyperlink" Target="https://github.com/redisson/redisson" TargetMode="External"/><Relationship Id="rId560" Type="http://schemas.openxmlformats.org/officeDocument/2006/relationships/hyperlink" Target="https://github.com/pat/thinking-sphinx" TargetMode="External"/><Relationship Id="rId1190" Type="http://schemas.openxmlformats.org/officeDocument/2006/relationships/hyperlink" Target="https://github.com/2ndQuadrant/repmgr" TargetMode="External"/><Relationship Id="rId2241" Type="http://schemas.openxmlformats.org/officeDocument/2006/relationships/hyperlink" Target="https://github.com/justinmayer/virtualfish" TargetMode="External"/><Relationship Id="rId213" Type="http://schemas.openxmlformats.org/officeDocument/2006/relationships/hyperlink" Target="https://github.com/argerim/select2-rails" TargetMode="External"/><Relationship Id="rId6862" Type="http://schemas.openxmlformats.org/officeDocument/2006/relationships/hyperlink" Target="https://github.com/yiisoft/yii2" TargetMode="External"/><Relationship Id="rId7913" Type="http://schemas.openxmlformats.org/officeDocument/2006/relationships/hyperlink" Target="https://github.com/madmaze/pytesseract" TargetMode="External"/><Relationship Id="rId4066" Type="http://schemas.openxmlformats.org/officeDocument/2006/relationships/hyperlink" Target="https://github.com/polarphp/polarphp" TargetMode="External"/><Relationship Id="rId5464" Type="http://schemas.openxmlformats.org/officeDocument/2006/relationships/hyperlink" Target="https://github.com/dotnet/infer" TargetMode="External"/><Relationship Id="rId6515" Type="http://schemas.openxmlformats.org/officeDocument/2006/relationships/hyperlink" Target="https://github.com/consolidation/Robo" TargetMode="External"/><Relationship Id="rId5117" Type="http://schemas.openxmlformats.org/officeDocument/2006/relationships/hyperlink" Target="https://github.com/Unity-Technologies/AutoLOD" TargetMode="External"/><Relationship Id="rId8687" Type="http://schemas.openxmlformats.org/officeDocument/2006/relationships/hyperlink" Target="https://github.com/nicolargo/glances" TargetMode="External"/><Relationship Id="rId1727" Type="http://schemas.openxmlformats.org/officeDocument/2006/relationships/hyperlink" Target="https://github.com/hfiref0x/UACME" TargetMode="External"/><Relationship Id="rId7289" Type="http://schemas.openxmlformats.org/officeDocument/2006/relationships/hyperlink" Target="https://github.com/lzyzsd/CircleProgress" TargetMode="External"/><Relationship Id="rId3899" Type="http://schemas.openxmlformats.org/officeDocument/2006/relationships/hyperlink" Target="https://github.com/graphql/graphiql" TargetMode="External"/><Relationship Id="rId4200" Type="http://schemas.openxmlformats.org/officeDocument/2006/relationships/hyperlink" Target="https://github.com/discord/lilliput" TargetMode="External"/><Relationship Id="rId7770" Type="http://schemas.openxmlformats.org/officeDocument/2006/relationships/hyperlink" Target="https://github.com/react-native-community/lottie-react-native" TargetMode="External"/><Relationship Id="rId6372" Type="http://schemas.openxmlformats.org/officeDocument/2006/relationships/hyperlink" Target="https://github.com/hui-ho/WebStack-Laravel" TargetMode="External"/><Relationship Id="rId7423" Type="http://schemas.openxmlformats.org/officeDocument/2006/relationships/hyperlink" Target="https://github.com/JodaOrg/joda-time" TargetMode="External"/><Relationship Id="rId8821" Type="http://schemas.openxmlformats.org/officeDocument/2006/relationships/hyperlink" Target="https://github.com/reactjs/reactjs.org" TargetMode="External"/><Relationship Id="rId6025" Type="http://schemas.openxmlformats.org/officeDocument/2006/relationships/hyperlink" Target="https://github.com/fossasia/wp-juiz-last-tweet-widget" TargetMode="External"/><Relationship Id="rId2982" Type="http://schemas.openxmlformats.org/officeDocument/2006/relationships/hyperlink" Target="https://github.com/ClusterWS/ClusterWS" TargetMode="External"/><Relationship Id="rId8197" Type="http://schemas.openxmlformats.org/officeDocument/2006/relationships/hyperlink" Target="https://github.com/tschellenbach/Stream-Framework" TargetMode="External"/><Relationship Id="rId954" Type="http://schemas.openxmlformats.org/officeDocument/2006/relationships/hyperlink" Target="https://github.com/github/scientist" TargetMode="External"/><Relationship Id="rId1584" Type="http://schemas.openxmlformats.org/officeDocument/2006/relationships/hyperlink" Target="https://github.com/MinhasKamal/CreepyCodeCollection" TargetMode="External"/><Relationship Id="rId2635" Type="http://schemas.openxmlformats.org/officeDocument/2006/relationships/hyperlink" Target="https://github.com/just-containers/s6-overlay" TargetMode="External"/><Relationship Id="rId9248" Type="http://schemas.openxmlformats.org/officeDocument/2006/relationships/hyperlink" Target="https://github.com/RelaxedJS/ReLaXed" TargetMode="External"/><Relationship Id="rId607" Type="http://schemas.openxmlformats.org/officeDocument/2006/relationships/hyperlink" Target="https://github.com/test-kitchen/test-kitchen" TargetMode="External"/><Relationship Id="rId1237" Type="http://schemas.openxmlformats.org/officeDocument/2006/relationships/hyperlink" Target="https://github.com/s0lst1c3/eaphammer" TargetMode="External"/><Relationship Id="rId5858" Type="http://schemas.openxmlformats.org/officeDocument/2006/relationships/hyperlink" Target="https://github.com/xamarin/Xamarin.Forms" TargetMode="External"/><Relationship Id="rId6909" Type="http://schemas.openxmlformats.org/officeDocument/2006/relationships/hyperlink" Target="https://github.com/sucese/android-open-source-project-analysis" TargetMode="External"/><Relationship Id="rId7280" Type="http://schemas.openxmlformats.org/officeDocument/2006/relationships/hyperlink" Target="https://github.com/oldmanpushcart/greys-anatomy" TargetMode="External"/><Relationship Id="rId8331" Type="http://schemas.openxmlformats.org/officeDocument/2006/relationships/hyperlink" Target="https://github.com/fail2ban/fail2ban" TargetMode="External"/><Relationship Id="rId2492" Type="http://schemas.openxmlformats.org/officeDocument/2006/relationships/hyperlink" Target="https://github.com/ohmybash/oh-my-bash" TargetMode="External"/><Relationship Id="rId3890" Type="http://schemas.openxmlformats.org/officeDocument/2006/relationships/hyperlink" Target="https://github.com/GoogleChromeLabs/squoosh" TargetMode="External"/><Relationship Id="rId4941" Type="http://schemas.openxmlformats.org/officeDocument/2006/relationships/hyperlink" Target="https://github.com/libgenapps/LibgenDesktop" TargetMode="External"/><Relationship Id="rId464" Type="http://schemas.openxmlformats.org/officeDocument/2006/relationships/hyperlink" Target="https://github.com/thoughtbot/griddler" TargetMode="External"/><Relationship Id="rId1094" Type="http://schemas.openxmlformats.org/officeDocument/2006/relationships/hyperlink" Target="https://github.com/buserror/simavr" TargetMode="External"/><Relationship Id="rId2145" Type="http://schemas.openxmlformats.org/officeDocument/2006/relationships/hyperlink" Target="https://github.com/brson/multirust" TargetMode="External"/><Relationship Id="rId3543" Type="http://schemas.openxmlformats.org/officeDocument/2006/relationships/hyperlink" Target="https://github.com/bitjson/typescript-starter" TargetMode="External"/><Relationship Id="rId117" Type="http://schemas.openxmlformats.org/officeDocument/2006/relationships/hyperlink" Target="https://github.com/chaps-io/gush" TargetMode="External"/><Relationship Id="rId6766" Type="http://schemas.openxmlformats.org/officeDocument/2006/relationships/hyperlink" Target="https://github.com/sebastianbergmann/comparator" TargetMode="External"/><Relationship Id="rId7817" Type="http://schemas.openxmlformats.org/officeDocument/2006/relationships/hyperlink" Target="https://github.com/Snailclimb/JavaGuide" TargetMode="External"/><Relationship Id="rId5368" Type="http://schemas.openxmlformats.org/officeDocument/2006/relationships/hyperlink" Target="https://github.com/sturdyspoon/unity-movement-ai" TargetMode="External"/><Relationship Id="rId6419" Type="http://schemas.openxmlformats.org/officeDocument/2006/relationships/hyperlink" Target="https://github.com/walkor/phpsocket.io" TargetMode="External"/><Relationship Id="rId1978" Type="http://schemas.openxmlformats.org/officeDocument/2006/relationships/hyperlink" Target="https://github.com/cyberark/bash-lib" TargetMode="External"/><Relationship Id="rId4451" Type="http://schemas.openxmlformats.org/officeDocument/2006/relationships/hyperlink" Target="https://github.com/apache/singa" TargetMode="External"/><Relationship Id="rId5502" Type="http://schemas.openxmlformats.org/officeDocument/2006/relationships/hyperlink" Target="https://github.com/wolfgarbe/SymSpell" TargetMode="External"/><Relationship Id="rId6900" Type="http://schemas.openxmlformats.org/officeDocument/2006/relationships/hyperlink" Target="https://github.com/square/tape" TargetMode="External"/><Relationship Id="rId3053" Type="http://schemas.openxmlformats.org/officeDocument/2006/relationships/hyperlink" Target="https://github.com/emonney/QuickApp" TargetMode="External"/><Relationship Id="rId4104" Type="http://schemas.openxmlformats.org/officeDocument/2006/relationships/hyperlink" Target="https://github.com/rizonesoft/Notepad3" TargetMode="External"/><Relationship Id="rId6276" Type="http://schemas.openxmlformats.org/officeDocument/2006/relationships/hyperlink" Target="https://github.com/symfony/polyfill-php73" TargetMode="External"/><Relationship Id="rId7674" Type="http://schemas.openxmlformats.org/officeDocument/2006/relationships/hyperlink" Target="https://github.com/apache/zookeeper" TargetMode="External"/><Relationship Id="rId8725" Type="http://schemas.openxmlformats.org/officeDocument/2006/relationships/hyperlink" Target="https://github.com/localstack/localstack" TargetMode="External"/><Relationship Id="rId7327" Type="http://schemas.openxmlformats.org/officeDocument/2006/relationships/hyperlink" Target="https://github.com/lingochamp/okdownload" TargetMode="External"/><Relationship Id="rId2886" Type="http://schemas.openxmlformats.org/officeDocument/2006/relationships/hyperlink" Target="https://github.com/sb2nov/mac-setup" TargetMode="External"/><Relationship Id="rId3937" Type="http://schemas.openxmlformats.org/officeDocument/2006/relationships/hyperlink" Target="https://github.com/alibaba/ice" TargetMode="External"/><Relationship Id="rId9499" Type="http://schemas.openxmlformats.org/officeDocument/2006/relationships/hyperlink" Target="https://github.com/select2/select2" TargetMode="External"/><Relationship Id="rId858" Type="http://schemas.openxmlformats.org/officeDocument/2006/relationships/hyperlink" Target="https://github.com/jruby/jruby" TargetMode="External"/><Relationship Id="rId1488" Type="http://schemas.openxmlformats.org/officeDocument/2006/relationships/hyperlink" Target="https://github.com/westes/flex" TargetMode="External"/><Relationship Id="rId2539" Type="http://schemas.openxmlformats.org/officeDocument/2006/relationships/hyperlink" Target="https://github.com/LukeSmithxyz/LARBS" TargetMode="External"/><Relationship Id="rId6410" Type="http://schemas.openxmlformats.org/officeDocument/2006/relationships/hyperlink" Target="https://github.com/symfony/polyfill-iconv" TargetMode="External"/><Relationship Id="rId5012" Type="http://schemas.openxmlformats.org/officeDocument/2006/relationships/hyperlink" Target="https://github.com/OfficeDev/TrainingContent" TargetMode="External"/><Relationship Id="rId8582" Type="http://schemas.openxmlformats.org/officeDocument/2006/relationships/hyperlink" Target="https://github.com/h2y/Shadowrocket-ADBlock-Rules" TargetMode="External"/><Relationship Id="rId7184" Type="http://schemas.openxmlformats.org/officeDocument/2006/relationships/hyperlink" Target="https://github.com/lovetuzitong/MultiImageSelector" TargetMode="External"/><Relationship Id="rId8235" Type="http://schemas.openxmlformats.org/officeDocument/2006/relationships/hyperlink" Target="https://github.com/HypothesisWorks/hypothesis" TargetMode="External"/><Relationship Id="rId1622" Type="http://schemas.openxmlformats.org/officeDocument/2006/relationships/hyperlink" Target="https://github.com/fragglet/c-algorithms" TargetMode="External"/><Relationship Id="rId3794" Type="http://schemas.openxmlformats.org/officeDocument/2006/relationships/hyperlink" Target="https://github.com/linkedin/css-blocks" TargetMode="External"/><Relationship Id="rId4845" Type="http://schemas.openxmlformats.org/officeDocument/2006/relationships/hyperlink" Target="https://github.com/apache/incubator-brpc" TargetMode="External"/><Relationship Id="rId2396" Type="http://schemas.openxmlformats.org/officeDocument/2006/relationships/hyperlink" Target="https://github.com/donavon/hook-flow" TargetMode="External"/><Relationship Id="rId3447" Type="http://schemas.openxmlformats.org/officeDocument/2006/relationships/hyperlink" Target="https://github.com/bitwarden/desktop" TargetMode="External"/><Relationship Id="rId368" Type="http://schemas.openxmlformats.org/officeDocument/2006/relationships/hyperlink" Target="https://github.com/railsbridge/docs" TargetMode="External"/><Relationship Id="rId2049" Type="http://schemas.openxmlformats.org/officeDocument/2006/relationships/hyperlink" Target="https://github.com/sdushantha/fontpreview" TargetMode="External"/><Relationship Id="rId9490" Type="http://schemas.openxmlformats.org/officeDocument/2006/relationships/hyperlink" Target="https://github.com/github/fetch" TargetMode="External"/><Relationship Id="rId2530" Type="http://schemas.openxmlformats.org/officeDocument/2006/relationships/hyperlink" Target="https://github.com/Cloudbox/Cloudbox" TargetMode="External"/><Relationship Id="rId8092" Type="http://schemas.openxmlformats.org/officeDocument/2006/relationships/hyperlink" Target="https://github.com/byt3bl33d3r/MITMf" TargetMode="External"/><Relationship Id="rId9143" Type="http://schemas.openxmlformats.org/officeDocument/2006/relationships/hyperlink" Target="https://github.com/d2-projects/d2-admin" TargetMode="External"/><Relationship Id="rId502" Type="http://schemas.openxmlformats.org/officeDocument/2006/relationships/hyperlink" Target="https://github.com/RailsApps/rails_apps_composer" TargetMode="External"/><Relationship Id="rId1132" Type="http://schemas.openxmlformats.org/officeDocument/2006/relationships/hyperlink" Target="https://github.com/wiire-a/pixiewps" TargetMode="External"/><Relationship Id="rId4355" Type="http://schemas.openxmlformats.org/officeDocument/2006/relationships/hyperlink" Target="https://github.com/helio-fm/helio-workstation" TargetMode="External"/><Relationship Id="rId5753" Type="http://schemas.openxmlformats.org/officeDocument/2006/relationships/hyperlink" Target="https://github.com/JasonStein/Notepads" TargetMode="External"/><Relationship Id="rId6804" Type="http://schemas.openxmlformats.org/officeDocument/2006/relationships/hyperlink" Target="https://github.com/owncloud/core" TargetMode="External"/><Relationship Id="rId4008" Type="http://schemas.openxmlformats.org/officeDocument/2006/relationships/hyperlink" Target="https://github.com/OtterBrowser/otter-browser" TargetMode="External"/><Relationship Id="rId5406" Type="http://schemas.openxmlformats.org/officeDocument/2006/relationships/hyperlink" Target="https://github.com/stsrki/Blazorise" TargetMode="External"/><Relationship Id="rId8976" Type="http://schemas.openxmlformats.org/officeDocument/2006/relationships/hyperlink" Target="https://github.com/GoogleChrome/chrome-app-samples" TargetMode="External"/><Relationship Id="rId7578" Type="http://schemas.openxmlformats.org/officeDocument/2006/relationships/hyperlink" Target="https://github.com/google/tsunami-security-scanner" TargetMode="External"/><Relationship Id="rId8629" Type="http://schemas.openxmlformats.org/officeDocument/2006/relationships/hyperlink" Target="https://github.com/pjialin/py12306" TargetMode="External"/><Relationship Id="rId2040" Type="http://schemas.openxmlformats.org/officeDocument/2006/relationships/hyperlink" Target="https://github.com/nextcloud/vm" TargetMode="External"/><Relationship Id="rId6661" Type="http://schemas.openxmlformats.org/officeDocument/2006/relationships/hyperlink" Target="https://github.com/php-amqplib/php-amqplib" TargetMode="External"/><Relationship Id="rId7712" Type="http://schemas.openxmlformats.org/officeDocument/2006/relationships/hyperlink" Target="https://github.com/laobie/StatusBarUtil" TargetMode="External"/><Relationship Id="rId5263" Type="http://schemas.openxmlformats.org/officeDocument/2006/relationships/hyperlink" Target="https://github.com/DynamoDS/Dynamo" TargetMode="External"/><Relationship Id="rId6314" Type="http://schemas.openxmlformats.org/officeDocument/2006/relationships/hyperlink" Target="https://github.com/laravel/sanctum" TargetMode="External"/><Relationship Id="rId8486" Type="http://schemas.openxmlformats.org/officeDocument/2006/relationships/hyperlink" Target="https://github.com/tweepy/tweepy" TargetMode="External"/><Relationship Id="rId98" Type="http://schemas.openxmlformats.org/officeDocument/2006/relationships/hyperlink" Target="https://github.com/meleyal/backbone-on-rails" TargetMode="External"/><Relationship Id="rId1873" Type="http://schemas.openxmlformats.org/officeDocument/2006/relationships/hyperlink" Target="https://github.com/AppImage/AppImageKit" TargetMode="External"/><Relationship Id="rId2924" Type="http://schemas.openxmlformats.org/officeDocument/2006/relationships/hyperlink" Target="https://github.com/asdf-vm/asdf" TargetMode="External"/><Relationship Id="rId7088" Type="http://schemas.openxmlformats.org/officeDocument/2006/relationships/hyperlink" Target="https://github.com/tuguangquan/mybatis" TargetMode="External"/><Relationship Id="rId8139" Type="http://schemas.openxmlformats.org/officeDocument/2006/relationships/hyperlink" Target="https://github.com/Netflix/security_monkey" TargetMode="External"/><Relationship Id="rId9537" Type="http://schemas.openxmlformats.org/officeDocument/2006/relationships/hyperlink" Target="https://github.com/ColorlibHQ/AdminLTE" TargetMode="External"/><Relationship Id="rId1526" Type="http://schemas.openxmlformats.org/officeDocument/2006/relationships/hyperlink" Target="https://github.com/ARMmbed/littlefs" TargetMode="External"/><Relationship Id="rId3698" Type="http://schemas.openxmlformats.org/officeDocument/2006/relationships/hyperlink" Target="https://github.com/clintonwoo/hackernews-react-graphql" TargetMode="External"/><Relationship Id="rId4749" Type="http://schemas.openxmlformats.org/officeDocument/2006/relationships/hyperlink" Target="https://github.com/seetaface/SeetaFaceEngine" TargetMode="External"/><Relationship Id="rId8620" Type="http://schemas.openxmlformats.org/officeDocument/2006/relationships/hyperlink" Target="https://github.com/davidsandberg/facenet" TargetMode="External"/><Relationship Id="rId6171" Type="http://schemas.openxmlformats.org/officeDocument/2006/relationships/hyperlink" Target="https://github.com/wordplate/wordplate" TargetMode="External"/><Relationship Id="rId7222" Type="http://schemas.openxmlformats.org/officeDocument/2006/relationships/hyperlink" Target="https://github.com/iSoron/uhabits" TargetMode="External"/><Relationship Id="rId2781" Type="http://schemas.openxmlformats.org/officeDocument/2006/relationships/hyperlink" Target="https://github.com/v1s1t0r1sh3r3/airgeddon" TargetMode="External"/><Relationship Id="rId9394" Type="http://schemas.openxmlformats.org/officeDocument/2006/relationships/hyperlink" Target="https://github.com/angular/material" TargetMode="External"/><Relationship Id="rId753" Type="http://schemas.openxmlformats.org/officeDocument/2006/relationships/hyperlink" Target="https://github.com/urbanadventurer/WhatWeb" TargetMode="External"/><Relationship Id="rId1383" Type="http://schemas.openxmlformats.org/officeDocument/2006/relationships/hyperlink" Target="https://github.com/sustrik/libdill" TargetMode="External"/><Relationship Id="rId2434" Type="http://schemas.openxmlformats.org/officeDocument/2006/relationships/hyperlink" Target="https://github.com/jeremyFreeAgent/oh-my-zsh-powerline-theme" TargetMode="External"/><Relationship Id="rId3832" Type="http://schemas.openxmlformats.org/officeDocument/2006/relationships/hyperlink" Target="https://github.com/hshoff/vx" TargetMode="External"/><Relationship Id="rId9047" Type="http://schemas.openxmlformats.org/officeDocument/2006/relationships/hyperlink" Target="https://github.com/vladikoff/chromeos-apk" TargetMode="External"/><Relationship Id="rId406" Type="http://schemas.openxmlformats.org/officeDocument/2006/relationships/hyperlink" Target="https://github.com/twilio/twilio-ruby" TargetMode="External"/><Relationship Id="rId1036" Type="http://schemas.openxmlformats.org/officeDocument/2006/relationships/hyperlink" Target="https://github.com/shadow-1/yi-hack-v3" TargetMode="External"/><Relationship Id="rId5657" Type="http://schemas.openxmlformats.org/officeDocument/2006/relationships/hyperlink" Target="https://github.com/SteveSanderson/Blazor" TargetMode="External"/><Relationship Id="rId6708" Type="http://schemas.openxmlformats.org/officeDocument/2006/relationships/hyperlink" Target="https://github.com/doctrine/event-manager" TargetMode="External"/><Relationship Id="rId4259" Type="http://schemas.openxmlformats.org/officeDocument/2006/relationships/hyperlink" Target="https://github.com/simbody/simbody" TargetMode="External"/><Relationship Id="rId8130" Type="http://schemas.openxmlformats.org/officeDocument/2006/relationships/hyperlink" Target="https://github.com/hzy46/Deep-Learning-21-Examples" TargetMode="External"/><Relationship Id="rId4740" Type="http://schemas.openxmlformats.org/officeDocument/2006/relationships/hyperlink" Target="https://github.com/gaoxiang12/slambook" TargetMode="External"/><Relationship Id="rId2291" Type="http://schemas.openxmlformats.org/officeDocument/2006/relationships/hyperlink" Target="https://github.com/toleda/audio_CloverALC" TargetMode="External"/><Relationship Id="rId3342" Type="http://schemas.openxmlformats.org/officeDocument/2006/relationships/hyperlink" Target="https://github.com/ava/use-http" TargetMode="External"/><Relationship Id="rId263" Type="http://schemas.openxmlformats.org/officeDocument/2006/relationships/hyperlink" Target="https://github.com/rails/activeresource" TargetMode="External"/><Relationship Id="rId6565" Type="http://schemas.openxmlformats.org/officeDocument/2006/relationships/hyperlink" Target="https://github.com/symfony/dotenv" TargetMode="External"/><Relationship Id="rId7963" Type="http://schemas.openxmlformats.org/officeDocument/2006/relationships/hyperlink" Target="https://github.com/kubernetes-client/python" TargetMode="External"/><Relationship Id="rId5167" Type="http://schemas.openxmlformats.org/officeDocument/2006/relationships/hyperlink" Target="https://github.com/cedrozor/myrtille" TargetMode="External"/><Relationship Id="rId6218" Type="http://schemas.openxmlformats.org/officeDocument/2006/relationships/hyperlink" Target="https://github.com/php-http/promise" TargetMode="External"/><Relationship Id="rId7616" Type="http://schemas.openxmlformats.org/officeDocument/2006/relationships/hyperlink" Target="https://github.com/hongyangAndroid/AndroidAutoLayout" TargetMode="External"/><Relationship Id="rId1777" Type="http://schemas.openxmlformats.org/officeDocument/2006/relationships/hyperlink" Target="https://github.com/SecWiki/linux-kernel-exploits" TargetMode="External"/><Relationship Id="rId2828" Type="http://schemas.openxmlformats.org/officeDocument/2006/relationships/hyperlink" Target="https://github.com/jpetazzo/pipework" TargetMode="External"/><Relationship Id="rId4250" Type="http://schemas.openxmlformats.org/officeDocument/2006/relationships/hyperlink" Target="https://github.com/beefytech/Beef" TargetMode="External"/><Relationship Id="rId5301" Type="http://schemas.openxmlformats.org/officeDocument/2006/relationships/hyperlink" Target="https://github.com/VitalElement/AvalonStudio" TargetMode="External"/><Relationship Id="rId8871" Type="http://schemas.openxmlformats.org/officeDocument/2006/relationships/hyperlink" Target="https://github.com/sindresorhus/query-string" TargetMode="External"/><Relationship Id="rId7473" Type="http://schemas.openxmlformats.org/officeDocument/2006/relationships/hyperlink" Target="https://github.com/haifengl/smile" TargetMode="External"/><Relationship Id="rId8524" Type="http://schemas.openxmlformats.org/officeDocument/2006/relationships/hyperlink" Target="https://github.com/sylnsfar/qrcode" TargetMode="External"/><Relationship Id="rId1911" Type="http://schemas.openxmlformats.org/officeDocument/2006/relationships/hyperlink" Target="https://github.com/antirez/disque" TargetMode="External"/><Relationship Id="rId6075" Type="http://schemas.openxmlformats.org/officeDocument/2006/relationships/hyperlink" Target="https://github.com/tonik/theme" TargetMode="External"/><Relationship Id="rId7126" Type="http://schemas.openxmlformats.org/officeDocument/2006/relationships/hyperlink" Target="https://github.com/promeG/TinyPinyin" TargetMode="External"/><Relationship Id="rId9298" Type="http://schemas.openxmlformats.org/officeDocument/2006/relationships/hyperlink" Target="https://github.com/sweetalert2/sweetalert2" TargetMode="External"/><Relationship Id="rId1287" Type="http://schemas.openxmlformats.org/officeDocument/2006/relationships/hyperlink" Target="https://github.com/danielwaterworth/Raphters" TargetMode="External"/><Relationship Id="rId2685" Type="http://schemas.openxmlformats.org/officeDocument/2006/relationships/hyperlink" Target="https://github.com/gilesbowkett/rewind" TargetMode="External"/><Relationship Id="rId3736" Type="http://schemas.openxmlformats.org/officeDocument/2006/relationships/hyperlink" Target="https://github.com/FormidableLabs/urql" TargetMode="External"/><Relationship Id="rId657" Type="http://schemas.openxmlformats.org/officeDocument/2006/relationships/hyperlink" Target="https://github.com/seejohnrun/ice_cube" TargetMode="External"/><Relationship Id="rId2338" Type="http://schemas.openxmlformats.org/officeDocument/2006/relationships/hyperlink" Target="https://github.com/beautifulcode/ssh-copy-id-for-OSX" TargetMode="External"/><Relationship Id="rId6959" Type="http://schemas.openxmlformats.org/officeDocument/2006/relationships/hyperlink" Target="https://github.com/ozodrukh/CircularReveal" TargetMode="External"/><Relationship Id="rId8381" Type="http://schemas.openxmlformats.org/officeDocument/2006/relationships/hyperlink" Target="https://github.com/vibora-io/vibora" TargetMode="External"/><Relationship Id="rId9432" Type="http://schemas.openxmlformats.org/officeDocument/2006/relationships/hyperlink" Target="https://github.com/postcss/autoprefixer" TargetMode="External"/><Relationship Id="rId1421" Type="http://schemas.openxmlformats.org/officeDocument/2006/relationships/hyperlink" Target="https://github.com/umlaeute/v4l2loopback" TargetMode="External"/><Relationship Id="rId4991" Type="http://schemas.openxmlformats.org/officeDocument/2006/relationships/hyperlink" Target="https://github.com/AzureAD/azure-activedirectory-identitymodel-extensions-for-dotnet" TargetMode="External"/><Relationship Id="rId8034" Type="http://schemas.openxmlformats.org/officeDocument/2006/relationships/hyperlink" Target="https://github.com/jorgebastida/awslogs" TargetMode="External"/><Relationship Id="rId3593" Type="http://schemas.openxmlformats.org/officeDocument/2006/relationships/hyperlink" Target="https://github.com/microsoft/tsdoc" TargetMode="External"/><Relationship Id="rId4644" Type="http://schemas.openxmlformats.org/officeDocument/2006/relationships/hyperlink" Target="https://github.com/google/robotstxt" TargetMode="External"/><Relationship Id="rId2195" Type="http://schemas.openxmlformats.org/officeDocument/2006/relationships/hyperlink" Target="https://github.com/nerdgeneration/www.sh" TargetMode="External"/><Relationship Id="rId3246" Type="http://schemas.openxmlformats.org/officeDocument/2006/relationships/hyperlink" Target="https://github.com/leandrowd/react-responsive-carousel" TargetMode="External"/><Relationship Id="rId167" Type="http://schemas.openxmlformats.org/officeDocument/2006/relationships/hyperlink" Target="https://github.com/gma/nesta" TargetMode="External"/><Relationship Id="rId7867" Type="http://schemas.openxmlformats.org/officeDocument/2006/relationships/hyperlink" Target="https://github.com/thearn/webcam-pulse-detector" TargetMode="External"/><Relationship Id="rId8918" Type="http://schemas.openxmlformats.org/officeDocument/2006/relationships/hyperlink" Target="https://github.com/yiminghe/async-validator" TargetMode="External"/><Relationship Id="rId6469" Type="http://schemas.openxmlformats.org/officeDocument/2006/relationships/hyperlink" Target="https://github.com/bartblaze/PHP-backdoors" TargetMode="External"/><Relationship Id="rId6950" Type="http://schemas.openxmlformats.org/officeDocument/2006/relationships/hyperlink" Target="https://github.com/ata4/disunity" TargetMode="External"/><Relationship Id="rId301" Type="http://schemas.openxmlformats.org/officeDocument/2006/relationships/hyperlink" Target="https://github.com/rspec/rspec-expectations" TargetMode="External"/><Relationship Id="rId5552" Type="http://schemas.openxmlformats.org/officeDocument/2006/relationships/hyperlink" Target="https://github.com/JabbR/JabbR" TargetMode="External"/><Relationship Id="rId6603" Type="http://schemas.openxmlformats.org/officeDocument/2006/relationships/hyperlink" Target="https://github.com/symfony/yaml" TargetMode="External"/><Relationship Id="rId4154" Type="http://schemas.openxmlformats.org/officeDocument/2006/relationships/hyperlink" Target="https://github.com/cinience/RedisStudio" TargetMode="External"/><Relationship Id="rId5205" Type="http://schemas.openxmlformats.org/officeDocument/2006/relationships/hyperlink" Target="https://github.com/davidfowl/Todos" TargetMode="External"/><Relationship Id="rId8775" Type="http://schemas.openxmlformats.org/officeDocument/2006/relationships/hyperlink" Target="https://github.com/vuelidate/vuelidate" TargetMode="External"/><Relationship Id="rId7377" Type="http://schemas.openxmlformats.org/officeDocument/2006/relationships/hyperlink" Target="https://github.com/bingoogolapple/BGARefreshLayout-Android" TargetMode="External"/><Relationship Id="rId8428" Type="http://schemas.openxmlformats.org/officeDocument/2006/relationships/hyperlink" Target="https://github.com/arrow-py/arrow" TargetMode="External"/><Relationship Id="rId1815" Type="http://schemas.openxmlformats.org/officeDocument/2006/relationships/hyperlink" Target="https://github.com/JoeDog/siege" TargetMode="External"/><Relationship Id="rId3987" Type="http://schemas.openxmlformats.org/officeDocument/2006/relationships/hyperlink" Target="https://github.com/AcademySoftwareFoundation/openvdb" TargetMode="External"/><Relationship Id="rId2589" Type="http://schemas.openxmlformats.org/officeDocument/2006/relationships/hyperlink" Target="https://github.com/Dunedan/mbp-2016-linux" TargetMode="External"/><Relationship Id="rId6460" Type="http://schemas.openxmlformats.org/officeDocument/2006/relationships/hyperlink" Target="https://github.com/drewm/mailchimp-api" TargetMode="External"/><Relationship Id="rId7511" Type="http://schemas.openxmlformats.org/officeDocument/2006/relationships/hyperlink" Target="https://github.com/yarolegovich/DiscreteScrollView" TargetMode="External"/><Relationship Id="rId5062" Type="http://schemas.openxmlformats.org/officeDocument/2006/relationships/hyperlink" Target="https://github.com/Tyrrrz/CliFx" TargetMode="External"/><Relationship Id="rId6113" Type="http://schemas.openxmlformats.org/officeDocument/2006/relationships/hyperlink" Target="https://github.com/sendgrid/sendgrid-php" TargetMode="External"/><Relationship Id="rId1672" Type="http://schemas.openxmlformats.org/officeDocument/2006/relationships/hyperlink" Target="https://github.com/AlexAltea/orbital" TargetMode="External"/><Relationship Id="rId2723" Type="http://schemas.openxmlformats.org/officeDocument/2006/relationships/hyperlink" Target="https://github.com/netbootxyz/netboot.xyz" TargetMode="External"/><Relationship Id="rId8285" Type="http://schemas.openxmlformats.org/officeDocument/2006/relationships/hyperlink" Target="https://github.com/ibab/tensorflow-wavenet" TargetMode="External"/><Relationship Id="rId9336" Type="http://schemas.openxmlformats.org/officeDocument/2006/relationships/hyperlink" Target="https://github.com/SBoudrias/Inquirer.js" TargetMode="External"/><Relationship Id="rId1325" Type="http://schemas.openxmlformats.org/officeDocument/2006/relationships/hyperlink" Target="https://github.com/saminiir/level-ip" TargetMode="External"/><Relationship Id="rId3497" Type="http://schemas.openxmlformats.org/officeDocument/2006/relationships/hyperlink" Target="https://github.com/alibaba/pont" TargetMode="External"/><Relationship Id="rId4895" Type="http://schemas.openxmlformats.org/officeDocument/2006/relationships/hyperlink" Target="https://github.com/emscripten-core/emscripten" TargetMode="External"/><Relationship Id="rId5946" Type="http://schemas.openxmlformats.org/officeDocument/2006/relationships/hyperlink" Target="https://github.com/jpatokal/openflights" TargetMode="External"/><Relationship Id="rId31" Type="http://schemas.openxmlformats.org/officeDocument/2006/relationships/hyperlink" Target="https://github.com/waiting-for-dev/devise-jwt" TargetMode="External"/><Relationship Id="rId2099" Type="http://schemas.openxmlformats.org/officeDocument/2006/relationships/hyperlink" Target="https://github.com/iridakos/goto" TargetMode="External"/><Relationship Id="rId4548" Type="http://schemas.openxmlformats.org/officeDocument/2006/relationships/hyperlink" Target="https://github.com/an-tao/drogon" TargetMode="External"/><Relationship Id="rId7021" Type="http://schemas.openxmlformats.org/officeDocument/2006/relationships/hyperlink" Target="https://github.com/chennaione/sugar" TargetMode="External"/><Relationship Id="rId2580" Type="http://schemas.openxmlformats.org/officeDocument/2006/relationships/hyperlink" Target="https://github.com/bkrem/awesome-solidity" TargetMode="External"/><Relationship Id="rId3631" Type="http://schemas.openxmlformats.org/officeDocument/2006/relationships/hyperlink" Target="https://github.com/compodoc/compodoc" TargetMode="External"/><Relationship Id="rId9193" Type="http://schemas.openxmlformats.org/officeDocument/2006/relationships/hyperlink" Target="https://github.com/imakewebthings/waypoints" TargetMode="External"/><Relationship Id="rId552" Type="http://schemas.openxmlformats.org/officeDocument/2006/relationships/hyperlink" Target="https://github.com/ankane/the-ultimate-guide-to-ruby-timeouts" TargetMode="External"/><Relationship Id="rId1182" Type="http://schemas.openxmlformats.org/officeDocument/2006/relationships/hyperlink" Target="https://github.com/MaJerle/stm32f429" TargetMode="External"/><Relationship Id="rId2233" Type="http://schemas.openxmlformats.org/officeDocument/2006/relationships/hyperlink" Target="https://github.com/21y4d/nmapAutomator" TargetMode="External"/><Relationship Id="rId6854" Type="http://schemas.openxmlformats.org/officeDocument/2006/relationships/hyperlink" Target="https://github.com/nextcloud/server" TargetMode="External"/><Relationship Id="rId205" Type="http://schemas.openxmlformats.org/officeDocument/2006/relationships/hyperlink" Target="https://github.com/crowdint/rails3-jquery-autocomplete" TargetMode="External"/><Relationship Id="rId5456" Type="http://schemas.openxmlformats.org/officeDocument/2006/relationships/hyperlink" Target="https://github.com/Fody/PropertyChanged" TargetMode="External"/><Relationship Id="rId6507" Type="http://schemas.openxmlformats.org/officeDocument/2006/relationships/hyperlink" Target="https://github.com/jeremykenedy/laravel-auth" TargetMode="External"/><Relationship Id="rId7905" Type="http://schemas.openxmlformats.org/officeDocument/2006/relationships/hyperlink" Target="https://github.com/gaojiuli/toapi" TargetMode="External"/><Relationship Id="rId4058" Type="http://schemas.openxmlformats.org/officeDocument/2006/relationships/hyperlink" Target="https://github.com/rethinkdb/rethinkdb_rebirth" TargetMode="External"/><Relationship Id="rId5109" Type="http://schemas.openxmlformats.org/officeDocument/2006/relationships/hyperlink" Target="https://github.com/tonerdo/pose" TargetMode="External"/><Relationship Id="rId8679" Type="http://schemas.openxmlformats.org/officeDocument/2006/relationships/hyperlink" Target="https://github.com/reddit-archive/reddit" TargetMode="External"/><Relationship Id="rId1719" Type="http://schemas.openxmlformats.org/officeDocument/2006/relationships/hyperlink" Target="https://github.com/tsl0922/ttyd" TargetMode="External"/><Relationship Id="rId2090" Type="http://schemas.openxmlformats.org/officeDocument/2006/relationships/hyperlink" Target="https://github.com/CompSciLauren/awesome-git-hooks" TargetMode="External"/><Relationship Id="rId3141" Type="http://schemas.openxmlformats.org/officeDocument/2006/relationships/hyperlink" Target="https://github.com/davidkpiano/flipping" TargetMode="External"/><Relationship Id="rId7762" Type="http://schemas.openxmlformats.org/officeDocument/2006/relationships/hyperlink" Target="https://github.com/dyc87112/SpringBoot-Learning" TargetMode="External"/><Relationship Id="rId8813" Type="http://schemas.openxmlformats.org/officeDocument/2006/relationships/hyperlink" Target="https://github.com/fabiospampinato/cash" TargetMode="External"/><Relationship Id="rId6364" Type="http://schemas.openxmlformats.org/officeDocument/2006/relationships/hyperlink" Target="https://github.com/youzan/zanphp" TargetMode="External"/><Relationship Id="rId7415" Type="http://schemas.openxmlformats.org/officeDocument/2006/relationships/hyperlink" Target="https://github.com/SplashCodes/JAViewer" TargetMode="External"/><Relationship Id="rId6017" Type="http://schemas.openxmlformats.org/officeDocument/2006/relationships/hyperlink" Target="https://github.com/beyondcode/laravel-query-detector" TargetMode="External"/><Relationship Id="rId9587" Type="http://schemas.openxmlformats.org/officeDocument/2006/relationships/hyperlink" Target="https://github.com/vuejs/vue" TargetMode="External"/><Relationship Id="rId1576" Type="http://schemas.openxmlformats.org/officeDocument/2006/relationships/hyperlink" Target="https://github.com/cesanta/mongoose-os" TargetMode="External"/><Relationship Id="rId2974" Type="http://schemas.openxmlformats.org/officeDocument/2006/relationships/hyperlink" Target="https://github.com/pi-hole/pi-hole" TargetMode="External"/><Relationship Id="rId8189" Type="http://schemas.openxmlformats.org/officeDocument/2006/relationships/hyperlink" Target="https://github.com/paralax/awesome-honeypots" TargetMode="External"/><Relationship Id="rId946" Type="http://schemas.openxmlformats.org/officeDocument/2006/relationships/hyperlink" Target="https://github.com/ankane/searchkick" TargetMode="External"/><Relationship Id="rId1229" Type="http://schemas.openxmlformats.org/officeDocument/2006/relationships/hyperlink" Target="https://github.com/kamailio/kamailio" TargetMode="External"/><Relationship Id="rId2627" Type="http://schemas.openxmlformats.org/officeDocument/2006/relationships/hyperlink" Target="https://github.com/warpling/Macmoji" TargetMode="External"/><Relationship Id="rId5100" Type="http://schemas.openxmlformats.org/officeDocument/2006/relationships/hyperlink" Target="https://github.com/MattRix/Futile" TargetMode="External"/><Relationship Id="rId4799" Type="http://schemas.openxmlformats.org/officeDocument/2006/relationships/hyperlink" Target="https://github.com/draios/sysdig" TargetMode="External"/><Relationship Id="rId8670" Type="http://schemas.openxmlformats.org/officeDocument/2006/relationships/hyperlink" Target="https://github.com/huge-success/sanic" TargetMode="External"/><Relationship Id="rId1710" Type="http://schemas.openxmlformats.org/officeDocument/2006/relationships/hyperlink" Target="https://github.com/huntergregal/mimipenguin" TargetMode="External"/><Relationship Id="rId7272" Type="http://schemas.openxmlformats.org/officeDocument/2006/relationships/hyperlink" Target="https://github.com/brianway/java-learning" TargetMode="External"/><Relationship Id="rId8323" Type="http://schemas.openxmlformats.org/officeDocument/2006/relationships/hyperlink" Target="https://github.com/SecureAuthCorp/impacket" TargetMode="External"/><Relationship Id="rId3882" Type="http://schemas.openxmlformats.org/officeDocument/2006/relationships/hyperlink" Target="https://github.com/cyrildiagne/ar-cutpaste" TargetMode="External"/><Relationship Id="rId4933" Type="http://schemas.openxmlformats.org/officeDocument/2006/relationships/hyperlink" Target="https://github.com/MarkNijhof/Fohjin" TargetMode="External"/><Relationship Id="rId2484" Type="http://schemas.openxmlformats.org/officeDocument/2006/relationships/hyperlink" Target="https://github.com/debian-pi/raspbian-ua-netinst" TargetMode="External"/><Relationship Id="rId3535" Type="http://schemas.openxmlformats.org/officeDocument/2006/relationships/hyperlink" Target="https://github.com/microsoft/vscode-react-native" TargetMode="External"/><Relationship Id="rId9097" Type="http://schemas.openxmlformats.org/officeDocument/2006/relationships/hyperlink" Target="https://github.com/goldbergyoni/javascript-testing-best-practices" TargetMode="External"/><Relationship Id="rId456" Type="http://schemas.openxmlformats.org/officeDocument/2006/relationships/hyperlink" Target="https://github.com/cloudfoundry-attic/vcap" TargetMode="External"/><Relationship Id="rId1086" Type="http://schemas.openxmlformats.org/officeDocument/2006/relationships/hyperlink" Target="https://github.com/bvschaik/julius" TargetMode="External"/><Relationship Id="rId2137" Type="http://schemas.openxmlformats.org/officeDocument/2006/relationships/hyperlink" Target="https://github.com/kboghdady/youTube_ads_4_pi-hole" TargetMode="External"/><Relationship Id="rId109" Type="http://schemas.openxmlformats.org/officeDocument/2006/relationships/hyperlink" Target="https://github.com/nats-io/nats.rb" TargetMode="External"/><Relationship Id="rId6758" Type="http://schemas.openxmlformats.org/officeDocument/2006/relationships/hyperlink" Target="https://github.com/lcobucci/jwt" TargetMode="External"/><Relationship Id="rId7809" Type="http://schemas.openxmlformats.org/officeDocument/2006/relationships/hyperlink" Target="https://github.com/PhilJay/MPAndroidChart" TargetMode="External"/><Relationship Id="rId8180" Type="http://schemas.openxmlformats.org/officeDocument/2006/relationships/hyperlink" Target="https://github.com/NicolasHug/Surprise" TargetMode="External"/><Relationship Id="rId9231" Type="http://schemas.openxmlformats.org/officeDocument/2006/relationships/hyperlink" Target="https://github.com/myliang/x-spreadsheet" TargetMode="External"/><Relationship Id="rId1220" Type="http://schemas.openxmlformats.org/officeDocument/2006/relationships/hyperlink" Target="https://github.com/snavely/bundler_sfm" TargetMode="External"/><Relationship Id="rId4790" Type="http://schemas.openxmlformats.org/officeDocument/2006/relationships/hyperlink" Target="https://github.com/microsoft/cpprestsdk" TargetMode="External"/><Relationship Id="rId5841" Type="http://schemas.openxmlformats.org/officeDocument/2006/relationships/hyperlink" Target="https://github.com/graphql-dotnet/graphql-dotnet" TargetMode="External"/><Relationship Id="rId3392" Type="http://schemas.openxmlformats.org/officeDocument/2006/relationships/hyperlink" Target="https://github.com/marblejs/marble" TargetMode="External"/><Relationship Id="rId4443" Type="http://schemas.openxmlformats.org/officeDocument/2006/relationships/hyperlink" Target="https://github.com/jarro2783/cxxopts" TargetMode="External"/><Relationship Id="rId3045" Type="http://schemas.openxmlformats.org/officeDocument/2006/relationships/hyperlink" Target="https://github.com/datacamp/datacamp-light" TargetMode="External"/><Relationship Id="rId7666" Type="http://schemas.openxmlformats.org/officeDocument/2006/relationships/hyperlink" Target="https://github.com/grpc/grpc-java" TargetMode="External"/><Relationship Id="rId8717" Type="http://schemas.openxmlformats.org/officeDocument/2006/relationships/hyperlink" Target="https://github.com/openai/gym" TargetMode="External"/><Relationship Id="rId6268" Type="http://schemas.openxmlformats.org/officeDocument/2006/relationships/hyperlink" Target="https://github.com/reduxframework/redux-framework" TargetMode="External"/><Relationship Id="rId7319" Type="http://schemas.openxmlformats.org/officeDocument/2006/relationships/hyperlink" Target="https://github.com/alibaba/Tangram-Android" TargetMode="External"/><Relationship Id="rId100" Type="http://schemas.openxmlformats.org/officeDocument/2006/relationships/hyperlink" Target="https://github.com/tcocca/acts_as_follower" TargetMode="External"/><Relationship Id="rId2878" Type="http://schemas.openxmlformats.org/officeDocument/2006/relationships/hyperlink" Target="https://github.com/easzlab/kubeasz" TargetMode="External"/><Relationship Id="rId3929" Type="http://schemas.openxmlformats.org/officeDocument/2006/relationships/hyperlink" Target="https://github.com/vuejs/vue-next" TargetMode="External"/><Relationship Id="rId7800" Type="http://schemas.openxmlformats.org/officeDocument/2006/relationships/hyperlink" Target="https://github.com/greenrobot/EventBus" TargetMode="External"/><Relationship Id="rId5351" Type="http://schemas.openxmlformats.org/officeDocument/2006/relationships/hyperlink" Target="https://github.com/UnityCommunity/UnityLibrary" TargetMode="External"/><Relationship Id="rId6402" Type="http://schemas.openxmlformats.org/officeDocument/2006/relationships/hyperlink" Target="https://github.com/yii2-starter-kit/yii2-starter-kit" TargetMode="External"/><Relationship Id="rId1961" Type="http://schemas.openxmlformats.org/officeDocument/2006/relationships/hyperlink" Target="https://github.com/pjreddie/darknet" TargetMode="External"/><Relationship Id="rId5004" Type="http://schemas.openxmlformats.org/officeDocument/2006/relationships/hyperlink" Target="https://github.com/AElfProject/AElf" TargetMode="External"/><Relationship Id="rId8574" Type="http://schemas.openxmlformats.org/officeDocument/2006/relationships/hyperlink" Target="https://github.com/Rochester-NRT/RocAlphaGo" TargetMode="External"/><Relationship Id="rId1614" Type="http://schemas.openxmlformats.org/officeDocument/2006/relationships/hyperlink" Target="https://github.com/darkk/redsocks" TargetMode="External"/><Relationship Id="rId7176" Type="http://schemas.openxmlformats.org/officeDocument/2006/relationships/hyperlink" Target="https://github.com/GitLqr/LQRWeChat" TargetMode="External"/><Relationship Id="rId8227" Type="http://schemas.openxmlformats.org/officeDocument/2006/relationships/hyperlink" Target="https://github.com/stanfordnlp/stanza" TargetMode="External"/><Relationship Id="rId3786" Type="http://schemas.openxmlformats.org/officeDocument/2006/relationships/hyperlink" Target="https://github.com/ngrx/platform" TargetMode="External"/><Relationship Id="rId2388" Type="http://schemas.openxmlformats.org/officeDocument/2006/relationships/hyperlink" Target="https://github.com/msmhq/msm" TargetMode="External"/><Relationship Id="rId3439" Type="http://schemas.openxmlformats.org/officeDocument/2006/relationships/hyperlink" Target="https://github.com/leebenson/reactql" TargetMode="External"/><Relationship Id="rId4837" Type="http://schemas.openxmlformats.org/officeDocument/2006/relationships/hyperlink" Target="https://github.com/SFTtech/openage" TargetMode="External"/><Relationship Id="rId7310" Type="http://schemas.openxmlformats.org/officeDocument/2006/relationships/hyperlink" Target="https://github.com/timehop/sticky-headers-recyclerview" TargetMode="External"/><Relationship Id="rId774" Type="http://schemas.openxmlformats.org/officeDocument/2006/relationships/hyperlink" Target="https://github.com/collectiveidea/interactor" TargetMode="External"/><Relationship Id="rId1057" Type="http://schemas.openxmlformats.org/officeDocument/2006/relationships/hyperlink" Target="https://github.com/emsec/ChameleonMini" TargetMode="External"/><Relationship Id="rId2455" Type="http://schemas.openxmlformats.org/officeDocument/2006/relationships/hyperlink" Target="https://github.com/gliderlabs/docker-consul" TargetMode="External"/><Relationship Id="rId3506" Type="http://schemas.openxmlformats.org/officeDocument/2006/relationships/hyperlink" Target="https://github.com/piotrwitek/typesafe-actions" TargetMode="External"/><Relationship Id="rId3920" Type="http://schemas.openxmlformats.org/officeDocument/2006/relationships/hyperlink" Target="https://github.com/tensorflow/tfjs" TargetMode="External"/><Relationship Id="rId8084" Type="http://schemas.openxmlformats.org/officeDocument/2006/relationships/hyperlink" Target="https://github.com/imWildCat/scylla" TargetMode="External"/><Relationship Id="rId9482" Type="http://schemas.openxmlformats.org/officeDocument/2006/relationships/hyperlink" Target="https://github.com/webtorrent/webtorrent" TargetMode="External"/><Relationship Id="rId427" Type="http://schemas.openxmlformats.org/officeDocument/2006/relationships/hyperlink" Target="https://github.com/rails/strong_parameters" TargetMode="External"/><Relationship Id="rId841" Type="http://schemas.openxmlformats.org/officeDocument/2006/relationships/hyperlink" Target="https://github.com/padrino/padrino-framework" TargetMode="External"/><Relationship Id="rId1471" Type="http://schemas.openxmlformats.org/officeDocument/2006/relationships/hyperlink" Target="https://github.com/Gnucash/gnucash" TargetMode="External"/><Relationship Id="rId2108" Type="http://schemas.openxmlformats.org/officeDocument/2006/relationships/hyperlink" Target="https://github.com/rwu823/afloat" TargetMode="External"/><Relationship Id="rId2522" Type="http://schemas.openxmlformats.org/officeDocument/2006/relationships/hyperlink" Target="https://github.com/pipeseroni/pipes.sh" TargetMode="External"/><Relationship Id="rId5678" Type="http://schemas.openxmlformats.org/officeDocument/2006/relationships/hyperlink" Target="https://github.com/elvirbrk/NoteHighlight2016" TargetMode="External"/><Relationship Id="rId6729" Type="http://schemas.openxmlformats.org/officeDocument/2006/relationships/hyperlink" Target="https://github.com/roots/bedrock" TargetMode="External"/><Relationship Id="rId9135" Type="http://schemas.openxmlformats.org/officeDocument/2006/relationships/hyperlink" Target="https://github.com/ksky521/nodeppt" TargetMode="External"/><Relationship Id="rId1124" Type="http://schemas.openxmlformats.org/officeDocument/2006/relationships/hyperlink" Target="https://github.com/brendan-rius/c-jwt-cracker" TargetMode="External"/><Relationship Id="rId4694" Type="http://schemas.openxmlformats.org/officeDocument/2006/relationships/hyperlink" Target="https://github.com/0xZ0F/Z0FCourse_ReverseEngineering" TargetMode="External"/><Relationship Id="rId5745" Type="http://schemas.openxmlformats.org/officeDocument/2006/relationships/hyperlink" Target="https://github.com/ferventdesert/Hawk" TargetMode="External"/><Relationship Id="rId8151" Type="http://schemas.openxmlformats.org/officeDocument/2006/relationships/hyperlink" Target="https://github.com/vt-vl-lab/3d-photo-inpainting" TargetMode="External"/><Relationship Id="rId9202" Type="http://schemas.openxmlformats.org/officeDocument/2006/relationships/hyperlink" Target="https://github.com/stephentian/33-js-concepts" TargetMode="External"/><Relationship Id="rId3296" Type="http://schemas.openxmlformats.org/officeDocument/2006/relationships/hyperlink" Target="https://github.com/angular-redux/store" TargetMode="External"/><Relationship Id="rId4347" Type="http://schemas.openxmlformats.org/officeDocument/2006/relationships/hyperlink" Target="https://github.com/yanyiwu/cppjieba" TargetMode="External"/><Relationship Id="rId4761" Type="http://schemas.openxmlformats.org/officeDocument/2006/relationships/hyperlink" Target="https://github.com/AGWA/git-crypt" TargetMode="External"/><Relationship Id="rId3363" Type="http://schemas.openxmlformats.org/officeDocument/2006/relationships/hyperlink" Target="https://github.com/prettydiff/prettydiff" TargetMode="External"/><Relationship Id="rId4414" Type="http://schemas.openxmlformats.org/officeDocument/2006/relationships/hyperlink" Target="https://github.com/taurusai/kungfu" TargetMode="External"/><Relationship Id="rId5812" Type="http://schemas.openxmlformats.org/officeDocument/2006/relationships/hyperlink" Target="https://github.com/Unity-Technologies/FPSSample" TargetMode="External"/><Relationship Id="rId8968" Type="http://schemas.openxmlformats.org/officeDocument/2006/relationships/hyperlink" Target="https://github.com/agenda/agenda" TargetMode="External"/><Relationship Id="rId284" Type="http://schemas.openxmlformats.org/officeDocument/2006/relationships/hyperlink" Target="https://github.com/defunkt/cijoe" TargetMode="External"/><Relationship Id="rId3016" Type="http://schemas.openxmlformats.org/officeDocument/2006/relationships/hyperlink" Target="https://github.com/pd4d10/octohint" TargetMode="External"/><Relationship Id="rId7984" Type="http://schemas.openxmlformats.org/officeDocument/2006/relationships/hyperlink" Target="https://github.com/easy-tensorflow/easy-tensorflow" TargetMode="External"/><Relationship Id="rId3430" Type="http://schemas.openxmlformats.org/officeDocument/2006/relationships/hyperlink" Target="https://github.com/sentialx/multrin" TargetMode="External"/><Relationship Id="rId5188" Type="http://schemas.openxmlformats.org/officeDocument/2006/relationships/hyperlink" Target="https://github.com/petabridge/akka-bootcamp" TargetMode="External"/><Relationship Id="rId6586" Type="http://schemas.openxmlformats.org/officeDocument/2006/relationships/hyperlink" Target="https://github.com/thephpleague/oauth2-client" TargetMode="External"/><Relationship Id="rId7637" Type="http://schemas.openxmlformats.org/officeDocument/2006/relationships/hyperlink" Target="https://github.com/TooTallNate/Java-WebSocket" TargetMode="External"/><Relationship Id="rId351" Type="http://schemas.openxmlformats.org/officeDocument/2006/relationships/hyperlink" Target="https://github.com/augustl/net-http-cheat-sheet" TargetMode="External"/><Relationship Id="rId2032" Type="http://schemas.openxmlformats.org/officeDocument/2006/relationships/hyperlink" Target="https://github.com/corbindavenport/nexus-tools" TargetMode="External"/><Relationship Id="rId6239" Type="http://schemas.openxmlformats.org/officeDocument/2006/relationships/hyperlink" Target="https://github.com/orchestral/testbench" TargetMode="External"/><Relationship Id="rId6653" Type="http://schemas.openxmlformats.org/officeDocument/2006/relationships/hyperlink" Target="https://github.com/LaravelCollective/html" TargetMode="External"/><Relationship Id="rId7704" Type="http://schemas.openxmlformats.org/officeDocument/2006/relationships/hyperlink" Target="https://github.com/jhy/jsoup" TargetMode="External"/><Relationship Id="rId1798" Type="http://schemas.openxmlformats.org/officeDocument/2006/relationships/hyperlink" Target="https://github.com/microsoft/WSL2-Linux-Kernel" TargetMode="External"/><Relationship Id="rId2849" Type="http://schemas.openxmlformats.org/officeDocument/2006/relationships/hyperlink" Target="https://github.com/jorgebucaran/fisher" TargetMode="External"/><Relationship Id="rId5255" Type="http://schemas.openxmlformats.org/officeDocument/2006/relationships/hyperlink" Target="https://github.com/microsoft/Mobius" TargetMode="External"/><Relationship Id="rId6306" Type="http://schemas.openxmlformats.org/officeDocument/2006/relationships/hyperlink" Target="https://github.com/walkor/workerman-todpole" TargetMode="External"/><Relationship Id="rId6720" Type="http://schemas.openxmlformats.org/officeDocument/2006/relationships/hyperlink" Target="https://github.com/mtdowling/cron-expression" TargetMode="External"/><Relationship Id="rId1865" Type="http://schemas.openxmlformats.org/officeDocument/2006/relationships/hyperlink" Target="https://github.com/google/oss-fuzz" TargetMode="External"/><Relationship Id="rId4271" Type="http://schemas.openxmlformats.org/officeDocument/2006/relationships/hyperlink" Target="https://github.com/arximboldi/immer" TargetMode="External"/><Relationship Id="rId5322" Type="http://schemas.openxmlformats.org/officeDocument/2006/relationships/hyperlink" Target="https://github.com/blowdart/AspNetAuthorizationWorkshop" TargetMode="External"/><Relationship Id="rId8478" Type="http://schemas.openxmlformats.org/officeDocument/2006/relationships/hyperlink" Target="https://github.com/bottlepy/bottle" TargetMode="External"/><Relationship Id="rId8892" Type="http://schemas.openxmlformats.org/officeDocument/2006/relationships/hyperlink" Target="https://github.com/matthewmueller/x-ray" TargetMode="External"/><Relationship Id="rId9529" Type="http://schemas.openxmlformats.org/officeDocument/2006/relationships/hyperlink" Target="https://github.com/hexojs/hexo" TargetMode="External"/><Relationship Id="rId1518" Type="http://schemas.openxmlformats.org/officeDocument/2006/relationships/hyperlink" Target="https://github.com/tectonic-typesetting/tectonic" TargetMode="External"/><Relationship Id="rId2916" Type="http://schemas.openxmlformats.org/officeDocument/2006/relationships/hyperlink" Target="https://github.com/p8952/bocker" TargetMode="External"/><Relationship Id="rId7494" Type="http://schemas.openxmlformats.org/officeDocument/2006/relationships/hyperlink" Target="https://github.com/scribejava/scribejava" TargetMode="External"/><Relationship Id="rId8545" Type="http://schemas.openxmlformats.org/officeDocument/2006/relationships/hyperlink" Target="https://github.com/zalandoresearch/fashion-mnist" TargetMode="External"/><Relationship Id="rId1932" Type="http://schemas.openxmlformats.org/officeDocument/2006/relationships/hyperlink" Target="https://github.com/h2o/h2o" TargetMode="External"/><Relationship Id="rId6096" Type="http://schemas.openxmlformats.org/officeDocument/2006/relationships/hyperlink" Target="https://github.com/humbug/humbug" TargetMode="External"/><Relationship Id="rId7147" Type="http://schemas.openxmlformats.org/officeDocument/2006/relationships/hyperlink" Target="https://github.com/jasonross/Nuwa" TargetMode="External"/><Relationship Id="rId6163" Type="http://schemas.openxmlformats.org/officeDocument/2006/relationships/hyperlink" Target="https://github.com/mantisbt/mantisbt" TargetMode="External"/><Relationship Id="rId7561" Type="http://schemas.openxmlformats.org/officeDocument/2006/relationships/hyperlink" Target="https://github.com/aa112901/remusic" TargetMode="External"/><Relationship Id="rId8612" Type="http://schemas.openxmlformats.org/officeDocument/2006/relationships/hyperlink" Target="https://github.com/joke2k/faker" TargetMode="External"/><Relationship Id="rId3757" Type="http://schemas.openxmlformats.org/officeDocument/2006/relationships/hyperlink" Target="https://github.com/dotansimha/graphql-code-generator" TargetMode="External"/><Relationship Id="rId4808" Type="http://schemas.openxmlformats.org/officeDocument/2006/relationships/hyperlink" Target="https://github.com/SerenityOS/serenity" TargetMode="External"/><Relationship Id="rId7214" Type="http://schemas.openxmlformats.org/officeDocument/2006/relationships/hyperlink" Target="https://github.com/shekhargulati/99-problems" TargetMode="External"/><Relationship Id="rId678" Type="http://schemas.openxmlformats.org/officeDocument/2006/relationships/hyperlink" Target="https://github.com/nsarno/knock" TargetMode="External"/><Relationship Id="rId2359" Type="http://schemas.openxmlformats.org/officeDocument/2006/relationships/hyperlink" Target="https://github.com/fizx/parsley" TargetMode="External"/><Relationship Id="rId2773" Type="http://schemas.openxmlformats.org/officeDocument/2006/relationships/hyperlink" Target="https://github.com/michaeldfallen/git-radar" TargetMode="External"/><Relationship Id="rId3824" Type="http://schemas.openxmlformats.org/officeDocument/2006/relationships/hyperlink" Target="https://github.com/aws-amplify/amplify-js" TargetMode="External"/><Relationship Id="rId6230" Type="http://schemas.openxmlformats.org/officeDocument/2006/relationships/hyperlink" Target="https://github.com/Elgg/Elgg" TargetMode="External"/><Relationship Id="rId9386" Type="http://schemas.openxmlformats.org/officeDocument/2006/relationships/hyperlink" Target="https://github.com/twitter/typeahead.js" TargetMode="External"/><Relationship Id="rId745" Type="http://schemas.openxmlformats.org/officeDocument/2006/relationships/hyperlink" Target="https://github.com/wincent/command-t" TargetMode="External"/><Relationship Id="rId1375" Type="http://schemas.openxmlformats.org/officeDocument/2006/relationships/hyperlink" Target="https://github.com/mubix/post-exploitation" TargetMode="External"/><Relationship Id="rId2426" Type="http://schemas.openxmlformats.org/officeDocument/2006/relationships/hyperlink" Target="https://github.com/GhostWriters/DockSTARTer" TargetMode="External"/><Relationship Id="rId5996" Type="http://schemas.openxmlformats.org/officeDocument/2006/relationships/hyperlink" Target="https://github.com/nette/php-generator" TargetMode="External"/><Relationship Id="rId9039" Type="http://schemas.openxmlformats.org/officeDocument/2006/relationships/hyperlink" Target="https://github.com/bramp/js-sequence-diagrams" TargetMode="External"/><Relationship Id="rId9453" Type="http://schemas.openxmlformats.org/officeDocument/2006/relationships/hyperlink" Target="https://github.com/atlassian/react-beautiful-dnd" TargetMode="External"/><Relationship Id="rId81" Type="http://schemas.openxmlformats.org/officeDocument/2006/relationships/hyperlink" Target="https://github.com/ollypwn/CurveBall" TargetMode="External"/><Relationship Id="rId812" Type="http://schemas.openxmlformats.org/officeDocument/2006/relationships/hyperlink" Target="https://github.com/EugenMayer/docker-sync" TargetMode="External"/><Relationship Id="rId1028" Type="http://schemas.openxmlformats.org/officeDocument/2006/relationships/hyperlink" Target="https://github.com/DeaDBeeF-Player/deadbeef" TargetMode="External"/><Relationship Id="rId1442" Type="http://schemas.openxmlformats.org/officeDocument/2006/relationships/hyperlink" Target="https://github.com/namhyung/uftrace" TargetMode="External"/><Relationship Id="rId2840" Type="http://schemas.openxmlformats.org/officeDocument/2006/relationships/hyperlink" Target="https://github.com/todotxt/todo.txt-cli" TargetMode="External"/><Relationship Id="rId4598" Type="http://schemas.openxmlformats.org/officeDocument/2006/relationships/hyperlink" Target="https://github.com/jrowberg/i2cdevlib" TargetMode="External"/><Relationship Id="rId5649" Type="http://schemas.openxmlformats.org/officeDocument/2006/relationships/hyperlink" Target="https://github.com/CollaboratingPlatypus/PetaPoco" TargetMode="External"/><Relationship Id="rId8055" Type="http://schemas.openxmlformats.org/officeDocument/2006/relationships/hyperlink" Target="https://github.com/simonw/datasette" TargetMode="External"/><Relationship Id="rId9106" Type="http://schemas.openxmlformats.org/officeDocument/2006/relationships/hyperlink" Target="https://github.com/Netflix/pollyjs" TargetMode="External"/><Relationship Id="rId9520" Type="http://schemas.openxmlformats.org/officeDocument/2006/relationships/hyperlink" Target="https://github.com/nuxt/nuxt.js" TargetMode="External"/><Relationship Id="rId7071" Type="http://schemas.openxmlformats.org/officeDocument/2006/relationships/hyperlink" Target="https://github.com/huburt-Hu/NewbieGuide" TargetMode="External"/><Relationship Id="rId8122" Type="http://schemas.openxmlformats.org/officeDocument/2006/relationships/hyperlink" Target="https://github.com/googleapis/google-api-python-client" TargetMode="External"/><Relationship Id="rId3267" Type="http://schemas.openxmlformats.org/officeDocument/2006/relationships/hyperlink" Target="https://github.com/apollographql/subscriptions-transport-ws" TargetMode="External"/><Relationship Id="rId4665" Type="http://schemas.openxmlformats.org/officeDocument/2006/relationships/hyperlink" Target="https://github.com/leethomason/tinyxml2" TargetMode="External"/><Relationship Id="rId5716" Type="http://schemas.openxmlformats.org/officeDocument/2006/relationships/hyperlink" Target="https://github.com/aspnet/SignalR" TargetMode="External"/><Relationship Id="rId188" Type="http://schemas.openxmlformats.org/officeDocument/2006/relationships/hyperlink" Target="https://github.com/danbooru/danbooru" TargetMode="External"/><Relationship Id="rId3681" Type="http://schemas.openxmlformats.org/officeDocument/2006/relationships/hyperlink" Target="https://github.com/jspm/jspm-cli" TargetMode="External"/><Relationship Id="rId4318" Type="http://schemas.openxmlformats.org/officeDocument/2006/relationships/hyperlink" Target="https://github.com/richardchien/coolq-http-api" TargetMode="External"/><Relationship Id="rId4732" Type="http://schemas.openxmlformats.org/officeDocument/2006/relationships/hyperlink" Target="https://github.com/olive-editor/olive" TargetMode="External"/><Relationship Id="rId7888" Type="http://schemas.openxmlformats.org/officeDocument/2006/relationships/hyperlink" Target="https://github.com/telepresenceio/telepresence" TargetMode="External"/><Relationship Id="rId8939" Type="http://schemas.openxmlformats.org/officeDocument/2006/relationships/hyperlink" Target="https://github.com/mgcrea/angular-strap" TargetMode="External"/><Relationship Id="rId2283" Type="http://schemas.openxmlformats.org/officeDocument/2006/relationships/hyperlink" Target="https://github.com/sameersbn/docker-bind" TargetMode="External"/><Relationship Id="rId3334" Type="http://schemas.openxmlformats.org/officeDocument/2006/relationships/hyperlink" Target="https://github.com/apollographql/apollo-link" TargetMode="External"/><Relationship Id="rId7955" Type="http://schemas.openxmlformats.org/officeDocument/2006/relationships/hyperlink" Target="https://github.com/lisa-lab/pylearn2" TargetMode="External"/><Relationship Id="rId255" Type="http://schemas.openxmlformats.org/officeDocument/2006/relationships/hyperlink" Target="https://github.com/paulelliott/fabrication" TargetMode="External"/><Relationship Id="rId2350" Type="http://schemas.openxmlformats.org/officeDocument/2006/relationships/hyperlink" Target="https://github.com/osresearch/heads" TargetMode="External"/><Relationship Id="rId3401" Type="http://schemas.openxmlformats.org/officeDocument/2006/relationships/hyperlink" Target="https://github.com/pedronauck/react-adopt" TargetMode="External"/><Relationship Id="rId6557" Type="http://schemas.openxmlformats.org/officeDocument/2006/relationships/hyperlink" Target="https://github.com/beyondcode/expose" TargetMode="External"/><Relationship Id="rId6971" Type="http://schemas.openxmlformats.org/officeDocument/2006/relationships/hyperlink" Target="https://github.com/deano2390/MaterialShowcaseView" TargetMode="External"/><Relationship Id="rId7608" Type="http://schemas.openxmlformats.org/officeDocument/2006/relationships/hyperlink" Target="https://github.com/Qihoo360/RePlugin" TargetMode="External"/><Relationship Id="rId322" Type="http://schemas.openxmlformats.org/officeDocument/2006/relationships/hyperlink" Target="https://github.com/tj/commander" TargetMode="External"/><Relationship Id="rId2003" Type="http://schemas.openxmlformats.org/officeDocument/2006/relationships/hyperlink" Target="https://github.com/ashishb/android-malware" TargetMode="External"/><Relationship Id="rId5159" Type="http://schemas.openxmlformats.org/officeDocument/2006/relationships/hyperlink" Target="https://github.com/robertohuertasm/SQLite4Unity3d" TargetMode="External"/><Relationship Id="rId5573" Type="http://schemas.openxmlformats.org/officeDocument/2006/relationships/hyperlink" Target="https://github.com/sprache/Sprache" TargetMode="External"/><Relationship Id="rId6624" Type="http://schemas.openxmlformats.org/officeDocument/2006/relationships/hyperlink" Target="https://github.com/doctrine/DoctrineMigrationsBundle" TargetMode="External"/><Relationship Id="rId9030" Type="http://schemas.openxmlformats.org/officeDocument/2006/relationships/hyperlink" Target="https://github.com/es-shims/es5-shim" TargetMode="External"/><Relationship Id="rId4175" Type="http://schemas.openxmlformats.org/officeDocument/2006/relationships/hyperlink" Target="https://github.com/DmitryUlyanov/Multicore-TSNE" TargetMode="External"/><Relationship Id="rId5226" Type="http://schemas.openxmlformats.org/officeDocument/2006/relationships/hyperlink" Target="https://github.com/Davidobot/BetterJoy" TargetMode="External"/><Relationship Id="rId1769" Type="http://schemas.openxmlformats.org/officeDocument/2006/relationships/hyperlink" Target="https://github.com/dokan-dev/dokany" TargetMode="External"/><Relationship Id="rId3191" Type="http://schemas.openxmlformats.org/officeDocument/2006/relationships/hyperlink" Target="https://github.com/peaceiris/actions-gh-pages" TargetMode="External"/><Relationship Id="rId4242" Type="http://schemas.openxmlformats.org/officeDocument/2006/relationships/hyperlink" Target="https://github.com/rime/weasel" TargetMode="External"/><Relationship Id="rId5640" Type="http://schemas.openxmlformats.org/officeDocument/2006/relationships/hyperlink" Target="https://github.com/rafaelfgx/Architecture" TargetMode="External"/><Relationship Id="rId7398" Type="http://schemas.openxmlformats.org/officeDocument/2006/relationships/hyperlink" Target="https://github.com/nisrulz/android-tips-tricks" TargetMode="External"/><Relationship Id="rId8796" Type="http://schemas.openxmlformats.org/officeDocument/2006/relationships/hyperlink" Target="https://github.com/jakearchibald/svgomg" TargetMode="External"/><Relationship Id="rId1836" Type="http://schemas.openxmlformats.org/officeDocument/2006/relationships/hyperlink" Target="https://github.com/DaveGamble/cJSON" TargetMode="External"/><Relationship Id="rId8449" Type="http://schemas.openxmlformats.org/officeDocument/2006/relationships/hyperlink" Target="https://github.com/pypa/pip" TargetMode="External"/><Relationship Id="rId8863" Type="http://schemas.openxmlformats.org/officeDocument/2006/relationships/hyperlink" Target="https://github.com/doublespeakgames/adarkroom" TargetMode="External"/><Relationship Id="rId1903" Type="http://schemas.openxmlformats.org/officeDocument/2006/relationships/hyperlink" Target="https://github.com/raspberrypi/linux" TargetMode="External"/><Relationship Id="rId7465" Type="http://schemas.openxmlformats.org/officeDocument/2006/relationships/hyperlink" Target="https://github.com/amitshekhariitbhu/RxJava2-Android-Samples" TargetMode="External"/><Relationship Id="rId8516" Type="http://schemas.openxmlformats.org/officeDocument/2006/relationships/hyperlink" Target="https://github.com/scipy/scipy" TargetMode="External"/><Relationship Id="rId8930" Type="http://schemas.openxmlformats.org/officeDocument/2006/relationships/hyperlink" Target="https://github.com/liftoff/GateOne" TargetMode="External"/><Relationship Id="rId6067" Type="http://schemas.openxmlformats.org/officeDocument/2006/relationships/hyperlink" Target="https://github.com/claviska/SimpleImage" TargetMode="External"/><Relationship Id="rId6481" Type="http://schemas.openxmlformats.org/officeDocument/2006/relationships/hyperlink" Target="https://github.com/nunomaduro/larastan" TargetMode="External"/><Relationship Id="rId7118" Type="http://schemas.openxmlformats.org/officeDocument/2006/relationships/hyperlink" Target="https://github.com/zhou-you/RxEasyHttp" TargetMode="External"/><Relationship Id="rId7532" Type="http://schemas.openxmlformats.org/officeDocument/2006/relationships/hyperlink" Target="https://github.com/Graylog2/graylog2-server" TargetMode="External"/><Relationship Id="rId996" Type="http://schemas.openxmlformats.org/officeDocument/2006/relationships/hyperlink" Target="https://github.com/fluent/fluentd" TargetMode="External"/><Relationship Id="rId2677" Type="http://schemas.openxmlformats.org/officeDocument/2006/relationships/hyperlink" Target="https://github.com/licess/lnmp" TargetMode="External"/><Relationship Id="rId3728" Type="http://schemas.openxmlformats.org/officeDocument/2006/relationships/hyperlink" Target="https://github.com/express-validator/express-validator" TargetMode="External"/><Relationship Id="rId5083" Type="http://schemas.openxmlformats.org/officeDocument/2006/relationships/hyperlink" Target="https://github.com/SodiumFRP/sodium" TargetMode="External"/><Relationship Id="rId6134" Type="http://schemas.openxmlformats.org/officeDocument/2006/relationships/hyperlink" Target="https://github.com/thephpleague/html-to-markdown" TargetMode="External"/><Relationship Id="rId649" Type="http://schemas.openxmlformats.org/officeDocument/2006/relationships/hyperlink" Target="https://github.com/junegunn/redis-stat" TargetMode="External"/><Relationship Id="rId1279" Type="http://schemas.openxmlformats.org/officeDocument/2006/relationships/hyperlink" Target="https://github.com/boazsegev/facil.io" TargetMode="External"/><Relationship Id="rId5150" Type="http://schemas.openxmlformats.org/officeDocument/2006/relationships/hyperlink" Target="https://github.com/kevin-montrose/Sigil" TargetMode="External"/><Relationship Id="rId6201" Type="http://schemas.openxmlformats.org/officeDocument/2006/relationships/hyperlink" Target="https://github.com/honraytech/VueThink" TargetMode="External"/><Relationship Id="rId9357" Type="http://schemas.openxmlformats.org/officeDocument/2006/relationships/hyperlink" Target="https://github.com/oblador/react-native-vector-icons" TargetMode="External"/><Relationship Id="rId1346" Type="http://schemas.openxmlformats.org/officeDocument/2006/relationships/hyperlink" Target="https://github.com/DynamoRIO/dynamorio" TargetMode="External"/><Relationship Id="rId1693" Type="http://schemas.openxmlformats.org/officeDocument/2006/relationships/hyperlink" Target="https://github.com/LumaTeam/Luma3DS" TargetMode="External"/><Relationship Id="rId2744" Type="http://schemas.openxmlformats.org/officeDocument/2006/relationships/hyperlink" Target="https://github.com/oneinstack/lnmp" TargetMode="External"/><Relationship Id="rId8373" Type="http://schemas.openxmlformats.org/officeDocument/2006/relationships/hyperlink" Target="https://github.com/google/sanitizers" TargetMode="External"/><Relationship Id="rId716" Type="http://schemas.openxmlformats.org/officeDocument/2006/relationships/hyperlink" Target="https://github.com/googleapis/google-api-ruby-client" TargetMode="External"/><Relationship Id="rId1760" Type="http://schemas.openxmlformats.org/officeDocument/2006/relationships/hyperlink" Target="https://github.com/jorisvink/kore" TargetMode="External"/><Relationship Id="rId2811" Type="http://schemas.openxmlformats.org/officeDocument/2006/relationships/hyperlink" Target="https://github.com/rauchg/wifi-password" TargetMode="External"/><Relationship Id="rId5967" Type="http://schemas.openxmlformats.org/officeDocument/2006/relationships/hyperlink" Target="https://github.com/markomarkovic/simple-php-git-deploy" TargetMode="External"/><Relationship Id="rId8026" Type="http://schemas.openxmlformats.org/officeDocument/2006/relationships/hyperlink" Target="https://github.com/mobolic/facebook-sdk" TargetMode="External"/><Relationship Id="rId9424" Type="http://schemas.openxmlformats.org/officeDocument/2006/relationships/hyperlink" Target="https://github.com/ruanyf/es6tutorial" TargetMode="External"/><Relationship Id="rId52" Type="http://schemas.openxmlformats.org/officeDocument/2006/relationships/hyperlink" Target="https://github.com/marcel/aws-s3" TargetMode="External"/><Relationship Id="rId1413" Type="http://schemas.openxmlformats.org/officeDocument/2006/relationships/hyperlink" Target="https://github.com/dgiese/dustcloud" TargetMode="External"/><Relationship Id="rId4569" Type="http://schemas.openxmlformats.org/officeDocument/2006/relationships/hyperlink" Target="https://github.com/clementine-player/Clementine" TargetMode="External"/><Relationship Id="rId4983" Type="http://schemas.openxmlformats.org/officeDocument/2006/relationships/hyperlink" Target="https://github.com/Kink3d/kShading" TargetMode="External"/><Relationship Id="rId8440" Type="http://schemas.openxmlformats.org/officeDocument/2006/relationships/hyperlink" Target="https://github.com/luyishisi/Anti-Anti-Spider" TargetMode="External"/><Relationship Id="rId3585" Type="http://schemas.openxmlformats.org/officeDocument/2006/relationships/hyperlink" Target="https://github.com/google/gts" TargetMode="External"/><Relationship Id="rId4636" Type="http://schemas.openxmlformats.org/officeDocument/2006/relationships/hyperlink" Target="https://github.com/yedf/handy" TargetMode="External"/><Relationship Id="rId7042" Type="http://schemas.openxmlformats.org/officeDocument/2006/relationships/hyperlink" Target="https://github.com/qii/weiciyuan" TargetMode="External"/><Relationship Id="rId2187" Type="http://schemas.openxmlformats.org/officeDocument/2006/relationships/hyperlink" Target="https://github.com/stark/Color-Scripts" TargetMode="External"/><Relationship Id="rId3238" Type="http://schemas.openxmlformats.org/officeDocument/2006/relationships/hyperlink" Target="https://github.com/apm-ai/datav" TargetMode="External"/><Relationship Id="rId3652" Type="http://schemas.openxmlformats.org/officeDocument/2006/relationships/hyperlink" Target="https://github.com/typings/typings" TargetMode="External"/><Relationship Id="rId4703" Type="http://schemas.openxmlformats.org/officeDocument/2006/relationships/hyperlink" Target="https://github.com/zhedahht/CodingInterviewChinese2" TargetMode="External"/><Relationship Id="rId7859" Type="http://schemas.openxmlformats.org/officeDocument/2006/relationships/hyperlink" Target="https://github.com/optuna/optuna" TargetMode="External"/><Relationship Id="rId159" Type="http://schemas.openxmlformats.org/officeDocument/2006/relationships/hyperlink" Target="https://github.com/brianmario/charlock_holmes" TargetMode="External"/><Relationship Id="rId573" Type="http://schemas.openxmlformats.org/officeDocument/2006/relationships/hyperlink" Target="https://github.com/mbj/mutant" TargetMode="External"/><Relationship Id="rId2254" Type="http://schemas.openxmlformats.org/officeDocument/2006/relationships/hyperlink" Target="https://github.com/nicothin/web-development" TargetMode="External"/><Relationship Id="rId3305" Type="http://schemas.openxmlformats.org/officeDocument/2006/relationships/hyperlink" Target="https://github.com/microsoft/vscode-pull-request-github" TargetMode="External"/><Relationship Id="rId9281" Type="http://schemas.openxmlformats.org/officeDocument/2006/relationships/hyperlink" Target="https://github.com/fingerprintjs/fingerprintjs2" TargetMode="External"/><Relationship Id="rId226" Type="http://schemas.openxmlformats.org/officeDocument/2006/relationships/hyperlink" Target="https://github.com/cucumber/cucumber-rails" TargetMode="External"/><Relationship Id="rId1270" Type="http://schemas.openxmlformats.org/officeDocument/2006/relationships/hyperlink" Target="https://github.com/jvm-profiling-tools/perf-map-agent" TargetMode="External"/><Relationship Id="rId5477" Type="http://schemas.openxmlformats.org/officeDocument/2006/relationships/hyperlink" Target="https://github.com/ravibpatel/AutoUpdater.NET" TargetMode="External"/><Relationship Id="rId6875" Type="http://schemas.openxmlformats.org/officeDocument/2006/relationships/hyperlink" Target="https://github.com/blueimp/jQuery-File-Upload" TargetMode="External"/><Relationship Id="rId7926" Type="http://schemas.openxmlformats.org/officeDocument/2006/relationships/hyperlink" Target="https://github.com/gaussic/text-classification-cnn-rnn" TargetMode="External"/><Relationship Id="rId640" Type="http://schemas.openxmlformats.org/officeDocument/2006/relationships/hyperlink" Target="https://github.com/rom-rb/rom" TargetMode="External"/><Relationship Id="rId2321" Type="http://schemas.openxmlformats.org/officeDocument/2006/relationships/hyperlink" Target="https://github.com/rauchg/spot" TargetMode="External"/><Relationship Id="rId4079" Type="http://schemas.openxmlformats.org/officeDocument/2006/relationships/hyperlink" Target="https://github.com/griddb/griddb" TargetMode="External"/><Relationship Id="rId5891" Type="http://schemas.openxmlformats.org/officeDocument/2006/relationships/hyperlink" Target="https://github.com/dotnet/orleans" TargetMode="External"/><Relationship Id="rId6528" Type="http://schemas.openxmlformats.org/officeDocument/2006/relationships/hyperlink" Target="https://github.com/symfony/maker-bundle" TargetMode="External"/><Relationship Id="rId6942" Type="http://schemas.openxmlformats.org/officeDocument/2006/relationships/hyperlink" Target="https://github.com/Snailclimb/springboot-guide" TargetMode="External"/><Relationship Id="rId9001" Type="http://schemas.openxmlformats.org/officeDocument/2006/relationships/hyperlink" Target="https://github.com/isaacs/node-glob" TargetMode="External"/><Relationship Id="rId4493" Type="http://schemas.openxmlformats.org/officeDocument/2006/relationships/hyperlink" Target="https://github.com/zeux/pugixml" TargetMode="External"/><Relationship Id="rId5544" Type="http://schemas.openxmlformats.org/officeDocument/2006/relationships/hyperlink" Target="https://github.com/Seneral/Node_Editor_Framework" TargetMode="External"/><Relationship Id="rId3095" Type="http://schemas.openxmlformats.org/officeDocument/2006/relationships/hyperlink" Target="https://github.com/vscode-org-mode/vscode-org-mode" TargetMode="External"/><Relationship Id="rId4146" Type="http://schemas.openxmlformats.org/officeDocument/2006/relationships/hyperlink" Target="https://github.com/me-no-dev/ESPAsyncWebServer" TargetMode="External"/><Relationship Id="rId4560" Type="http://schemas.openxmlformats.org/officeDocument/2006/relationships/hyperlink" Target="https://github.com/ValveSoftware/source-sdk-2013" TargetMode="External"/><Relationship Id="rId5611" Type="http://schemas.openxmlformats.org/officeDocument/2006/relationships/hyperlink" Target="https://github.com/neuecc/Utf8Json" TargetMode="External"/><Relationship Id="rId8767" Type="http://schemas.openxmlformats.org/officeDocument/2006/relationships/hyperlink" Target="https://github.com/bigbluebutton/bigbluebutton" TargetMode="External"/><Relationship Id="rId1807" Type="http://schemas.openxmlformats.org/officeDocument/2006/relationships/hyperlink" Target="https://github.com/gali8/Tesseract-OCR-iOS" TargetMode="External"/><Relationship Id="rId3162" Type="http://schemas.openxmlformats.org/officeDocument/2006/relationships/hyperlink" Target="https://github.com/accounts-js/accounts" TargetMode="External"/><Relationship Id="rId4213" Type="http://schemas.openxmlformats.org/officeDocument/2006/relationships/hyperlink" Target="https://github.com/arturadib/node-qt" TargetMode="External"/><Relationship Id="rId7369" Type="http://schemas.openxmlformats.org/officeDocument/2006/relationships/hyperlink" Target="https://github.com/jankotek/mapdb" TargetMode="External"/><Relationship Id="rId7783" Type="http://schemas.openxmlformats.org/officeDocument/2006/relationships/hyperlink" Target="https://github.com/xuxueli/xxl-job" TargetMode="External"/><Relationship Id="rId8834" Type="http://schemas.openxmlformats.org/officeDocument/2006/relationships/hyperlink" Target="https://github.com/node-apn/node-apn" TargetMode="External"/><Relationship Id="rId6385" Type="http://schemas.openxmlformats.org/officeDocument/2006/relationships/hyperlink" Target="https://github.com/jpfuentes2/php-activerecord" TargetMode="External"/><Relationship Id="rId7436" Type="http://schemas.openxmlformats.org/officeDocument/2006/relationships/hyperlink" Target="https://github.com/Karumi/Dexter" TargetMode="External"/><Relationship Id="rId150" Type="http://schemas.openxmlformats.org/officeDocument/2006/relationships/hyperlink" Target="https://github.com/intrigueio/intrigue-core" TargetMode="External"/><Relationship Id="rId3979" Type="http://schemas.openxmlformats.org/officeDocument/2006/relationships/hyperlink" Target="https://github.com/andreasfertig/cppinsights" TargetMode="External"/><Relationship Id="rId6038" Type="http://schemas.openxmlformats.org/officeDocument/2006/relationships/hyperlink" Target="https://github.com/metowolf/Meting" TargetMode="External"/><Relationship Id="rId6452" Type="http://schemas.openxmlformats.org/officeDocument/2006/relationships/hyperlink" Target="https://github.com/changeweb/Unifiedtransform" TargetMode="External"/><Relationship Id="rId7850" Type="http://schemas.openxmlformats.org/officeDocument/2006/relationships/hyperlink" Target="https://github.com/xinntao/ESRGAN" TargetMode="External"/><Relationship Id="rId8901" Type="http://schemas.openxmlformats.org/officeDocument/2006/relationships/hyperlink" Target="https://github.com/sergeche/emmet-sublime" TargetMode="External"/><Relationship Id="rId2995" Type="http://schemas.openxmlformats.org/officeDocument/2006/relationships/hyperlink" Target="https://github.com/toomuchdesign/re-reselect" TargetMode="External"/><Relationship Id="rId5054" Type="http://schemas.openxmlformats.org/officeDocument/2006/relationships/hyperlink" Target="https://github.com/SciSharp/NumSharp" TargetMode="External"/><Relationship Id="rId6105" Type="http://schemas.openxmlformats.org/officeDocument/2006/relationships/hyperlink" Target="https://github.com/anandkunal/ToroPHP" TargetMode="External"/><Relationship Id="rId7503" Type="http://schemas.openxmlformats.org/officeDocument/2006/relationships/hyperlink" Target="https://github.com/k9mail/k-9" TargetMode="External"/><Relationship Id="rId967" Type="http://schemas.openxmlformats.org/officeDocument/2006/relationships/hyperlink" Target="https://github.com/puma/puma" TargetMode="External"/><Relationship Id="rId1597" Type="http://schemas.openxmlformats.org/officeDocument/2006/relationships/hyperlink" Target="https://github.com/LuaJIT/LuaJIT" TargetMode="External"/><Relationship Id="rId2648" Type="http://schemas.openxmlformats.org/officeDocument/2006/relationships/hyperlink" Target="https://github.com/andsens/homeshick" TargetMode="External"/><Relationship Id="rId1664" Type="http://schemas.openxmlformats.org/officeDocument/2006/relationships/hyperlink" Target="https://github.com/sustrik/libmill" TargetMode="External"/><Relationship Id="rId2715" Type="http://schemas.openxmlformats.org/officeDocument/2006/relationships/hyperlink" Target="https://github.com/internetwache/GitTools" TargetMode="External"/><Relationship Id="rId4070" Type="http://schemas.openxmlformats.org/officeDocument/2006/relationships/hyperlink" Target="https://github.com/Yelp/MOE" TargetMode="External"/><Relationship Id="rId5121" Type="http://schemas.openxmlformats.org/officeDocument/2006/relationships/hyperlink" Target="https://github.com/tgjones/gemini" TargetMode="External"/><Relationship Id="rId8277" Type="http://schemas.openxmlformats.org/officeDocument/2006/relationships/hyperlink" Target="https://github.com/robotframework/robotframework" TargetMode="External"/><Relationship Id="rId8691" Type="http://schemas.openxmlformats.org/officeDocument/2006/relationships/hyperlink" Target="https://github.com/google/python-fire" TargetMode="External"/><Relationship Id="rId9328" Type="http://schemas.openxmlformats.org/officeDocument/2006/relationships/hyperlink" Target="https://github.com/haizlin/fe-interview" TargetMode="External"/><Relationship Id="rId1317" Type="http://schemas.openxmlformats.org/officeDocument/2006/relationships/hyperlink" Target="https://github.com/baskerville/sxhkd" TargetMode="External"/><Relationship Id="rId1731" Type="http://schemas.openxmlformats.org/officeDocument/2006/relationships/hyperlink" Target="https://github.com/rubinius/rubinius" TargetMode="External"/><Relationship Id="rId4887" Type="http://schemas.openxmlformats.org/officeDocument/2006/relationships/hyperlink" Target="https://github.com/commaai/openpilot" TargetMode="External"/><Relationship Id="rId5938" Type="http://schemas.openxmlformats.org/officeDocument/2006/relationships/hyperlink" Target="https://github.com/franzliedke/studio" TargetMode="External"/><Relationship Id="rId7293" Type="http://schemas.openxmlformats.org/officeDocument/2006/relationships/hyperlink" Target="https://github.com/microsoft/malmo" TargetMode="External"/><Relationship Id="rId8344" Type="http://schemas.openxmlformats.org/officeDocument/2006/relationships/hyperlink" Target="https://github.com/detailyang/awesome-cheatsheet" TargetMode="External"/><Relationship Id="rId23" Type="http://schemas.openxmlformats.org/officeDocument/2006/relationships/hyperlink" Target="https://github.com/subwindow/negative-captcha" TargetMode="External"/><Relationship Id="rId3489" Type="http://schemas.openxmlformats.org/officeDocument/2006/relationships/hyperlink" Target="https://github.com/rangle/augury" TargetMode="External"/><Relationship Id="rId7360" Type="http://schemas.openxmlformats.org/officeDocument/2006/relationships/hyperlink" Target="https://github.com/firebase/FirebaseUI-Android" TargetMode="External"/><Relationship Id="rId8411" Type="http://schemas.openxmlformats.org/officeDocument/2006/relationships/hyperlink" Target="https://github.com/readthedocs/readthedocs.org" TargetMode="External"/><Relationship Id="rId3556" Type="http://schemas.openxmlformats.org/officeDocument/2006/relationships/hyperlink" Target="https://github.com/edp963/davinci" TargetMode="External"/><Relationship Id="rId4954" Type="http://schemas.openxmlformats.org/officeDocument/2006/relationships/hyperlink" Target="https://github.com/0xd4d/iced" TargetMode="External"/><Relationship Id="rId7013" Type="http://schemas.openxmlformats.org/officeDocument/2006/relationships/hyperlink" Target="https://github.com/cyrilmottier/GreenDroid" TargetMode="External"/><Relationship Id="rId477" Type="http://schemas.openxmlformats.org/officeDocument/2006/relationships/hyperlink" Target="https://github.com/soveran/ohm" TargetMode="External"/><Relationship Id="rId2158" Type="http://schemas.openxmlformats.org/officeDocument/2006/relationships/hyperlink" Target="https://github.com/wireghoul/htshells" TargetMode="External"/><Relationship Id="rId3209" Type="http://schemas.openxmlformats.org/officeDocument/2006/relationships/hyperlink" Target="https://github.com/TypedProject/tsed" TargetMode="External"/><Relationship Id="rId3970" Type="http://schemas.openxmlformats.org/officeDocument/2006/relationships/hyperlink" Target="https://github.com/reduxjs/redux" TargetMode="External"/><Relationship Id="rId4607" Type="http://schemas.openxmlformats.org/officeDocument/2006/relationships/hyperlink" Target="https://github.com/tdlib/td" TargetMode="External"/><Relationship Id="rId9185" Type="http://schemas.openxmlformats.org/officeDocument/2006/relationships/hyperlink" Target="https://github.com/reactide/reactide" TargetMode="External"/><Relationship Id="rId891" Type="http://schemas.openxmlformats.org/officeDocument/2006/relationships/hyperlink" Target="https://github.com/prawnpdf/prawn" TargetMode="External"/><Relationship Id="rId2572" Type="http://schemas.openxmlformats.org/officeDocument/2006/relationships/hyperlink" Target="https://github.com/lensesio/fast-data-dev" TargetMode="External"/><Relationship Id="rId3623" Type="http://schemas.openxmlformats.org/officeDocument/2006/relationships/hyperlink" Target="https://github.com/microsoft/vscode-extension-samples" TargetMode="External"/><Relationship Id="rId6779" Type="http://schemas.openxmlformats.org/officeDocument/2006/relationships/hyperlink" Target="https://github.com/guzzle/promises" TargetMode="External"/><Relationship Id="rId544" Type="http://schemas.openxmlformats.org/officeDocument/2006/relationships/hyperlink" Target="https://github.com/stripe/einhorn" TargetMode="External"/><Relationship Id="rId1174" Type="http://schemas.openxmlformats.org/officeDocument/2006/relationships/hyperlink" Target="https://github.com/zerosum0x0/CVE-2019-0708" TargetMode="External"/><Relationship Id="rId2225" Type="http://schemas.openxmlformats.org/officeDocument/2006/relationships/hyperlink" Target="https://github.com/confluentinc/examples" TargetMode="External"/><Relationship Id="rId5795" Type="http://schemas.openxmlformats.org/officeDocument/2006/relationships/hyperlink" Target="https://github.com/microsoft/VisualStudioUninstaller" TargetMode="External"/><Relationship Id="rId6846" Type="http://schemas.openxmlformats.org/officeDocument/2006/relationships/hyperlink" Target="https://github.com/the-control-group/voyager" TargetMode="External"/><Relationship Id="rId9252" Type="http://schemas.openxmlformats.org/officeDocument/2006/relationships/hyperlink" Target="https://github.com/phobal/ivideo" TargetMode="External"/><Relationship Id="rId611" Type="http://schemas.openxmlformats.org/officeDocument/2006/relationships/hyperlink" Target="https://github.com/twbs/bootstrap-rubygem" TargetMode="External"/><Relationship Id="rId1241" Type="http://schemas.openxmlformats.org/officeDocument/2006/relationships/hyperlink" Target="https://github.com/rxi/dyad" TargetMode="External"/><Relationship Id="rId4397" Type="http://schemas.openxmlformats.org/officeDocument/2006/relationships/hyperlink" Target="https://github.com/linyacool/WebServer" TargetMode="External"/><Relationship Id="rId5448" Type="http://schemas.openxmlformats.org/officeDocument/2006/relationships/hyperlink" Target="https://github.com/khellang/Scrutor" TargetMode="External"/><Relationship Id="rId5862" Type="http://schemas.openxmlformats.org/officeDocument/2006/relationships/hyperlink" Target="https://github.com/dotnet-architecture/eShopOnWeb" TargetMode="External"/><Relationship Id="rId6913" Type="http://schemas.openxmlformats.org/officeDocument/2006/relationships/hyperlink" Target="https://github.com/jMonkeyEngine/jmonkeyengine" TargetMode="External"/><Relationship Id="rId4464" Type="http://schemas.openxmlformats.org/officeDocument/2006/relationships/hyperlink" Target="https://github.com/liuchuo/PAT" TargetMode="External"/><Relationship Id="rId5515" Type="http://schemas.openxmlformats.org/officeDocument/2006/relationships/hyperlink" Target="https://github.com/natemcmaster/CommandLineUtils" TargetMode="External"/><Relationship Id="rId3066" Type="http://schemas.openxmlformats.org/officeDocument/2006/relationships/hyperlink" Target="https://github.com/trungk18/jira-clone-angular" TargetMode="External"/><Relationship Id="rId3480" Type="http://schemas.openxmlformats.org/officeDocument/2006/relationships/hyperlink" Target="https://github.com/1backend/1backend" TargetMode="External"/><Relationship Id="rId4117" Type="http://schemas.openxmlformats.org/officeDocument/2006/relationships/hyperlink" Target="https://github.com/sharkdp/dbg-macro" TargetMode="External"/><Relationship Id="rId4531" Type="http://schemas.openxmlformats.org/officeDocument/2006/relationships/hyperlink" Target="https://github.com/homenc/HElib" TargetMode="External"/><Relationship Id="rId7687" Type="http://schemas.openxmlformats.org/officeDocument/2006/relationships/hyperlink" Target="https://github.com/pockethub/PocketHub" TargetMode="External"/><Relationship Id="rId2082" Type="http://schemas.openxmlformats.org/officeDocument/2006/relationships/hyperlink" Target="https://github.com/github/backup-utils" TargetMode="External"/><Relationship Id="rId3133" Type="http://schemas.openxmlformats.org/officeDocument/2006/relationships/hyperlink" Target="https://github.com/microsoft/maker.js" TargetMode="External"/><Relationship Id="rId6289" Type="http://schemas.openxmlformats.org/officeDocument/2006/relationships/hyperlink" Target="https://github.com/webpatser/laravel-uuid" TargetMode="External"/><Relationship Id="rId8738" Type="http://schemas.openxmlformats.org/officeDocument/2006/relationships/hyperlink" Target="https://github.com/shadowsocks/shadowsocks" TargetMode="External"/><Relationship Id="rId7754" Type="http://schemas.openxmlformats.org/officeDocument/2006/relationships/hyperlink" Target="https://github.com/realm/realm-java" TargetMode="External"/><Relationship Id="rId8805" Type="http://schemas.openxmlformats.org/officeDocument/2006/relationships/hyperlink" Target="https://github.com/mycolorway/simditor" TargetMode="External"/><Relationship Id="rId2899" Type="http://schemas.openxmlformats.org/officeDocument/2006/relationships/hyperlink" Target="https://github.com/codota/TabNine" TargetMode="External"/><Relationship Id="rId3200" Type="http://schemas.openxmlformats.org/officeDocument/2006/relationships/hyperlink" Target="https://github.com/react-cropper/react-cropper" TargetMode="External"/><Relationship Id="rId6356" Type="http://schemas.openxmlformats.org/officeDocument/2006/relationships/hyperlink" Target="https://github.com/SimpleSoftwareIO/simple-qrcode" TargetMode="External"/><Relationship Id="rId6770" Type="http://schemas.openxmlformats.org/officeDocument/2006/relationships/hyperlink" Target="https://github.com/php-pm/php-pm" TargetMode="External"/><Relationship Id="rId7407" Type="http://schemas.openxmlformats.org/officeDocument/2006/relationships/hyperlink" Target="https://github.com/castorflex/SmoothProgressBar" TargetMode="External"/><Relationship Id="rId7821" Type="http://schemas.openxmlformats.org/officeDocument/2006/relationships/hyperlink" Target="https://github.com/google-research/text-to-text-transfer-transformer" TargetMode="External"/><Relationship Id="rId121" Type="http://schemas.openxmlformats.org/officeDocument/2006/relationships/hyperlink" Target="https://github.com/sotownsend/BooJS" TargetMode="External"/><Relationship Id="rId2966" Type="http://schemas.openxmlformats.org/officeDocument/2006/relationships/hyperlink" Target="https://github.com/acmesh-official/acme.sh" TargetMode="External"/><Relationship Id="rId5372" Type="http://schemas.openxmlformats.org/officeDocument/2006/relationships/hyperlink" Target="https://github.com/Nethereum/Nethereum" TargetMode="External"/><Relationship Id="rId6009" Type="http://schemas.openxmlformats.org/officeDocument/2006/relationships/hyperlink" Target="https://github.com/thephpleague/color-extractor" TargetMode="External"/><Relationship Id="rId6423" Type="http://schemas.openxmlformats.org/officeDocument/2006/relationships/hyperlink" Target="https://github.com/symfony/symfony-docs" TargetMode="External"/><Relationship Id="rId9579" Type="http://schemas.openxmlformats.org/officeDocument/2006/relationships/hyperlink" Target="https://github.com/nodejs/node" TargetMode="External"/><Relationship Id="rId938" Type="http://schemas.openxmlformats.org/officeDocument/2006/relationships/hyperlink" Target="https://github.com/Netflix/fast_jsonapi" TargetMode="External"/><Relationship Id="rId1568" Type="http://schemas.openxmlformats.org/officeDocument/2006/relationships/hyperlink" Target="https://github.com/CTCaer/hekate" TargetMode="External"/><Relationship Id="rId2619" Type="http://schemas.openxmlformats.org/officeDocument/2006/relationships/hyperlink" Target="https://github.com/dustinkirkland/hollywood" TargetMode="External"/><Relationship Id="rId5025" Type="http://schemas.openxmlformats.org/officeDocument/2006/relationships/hyperlink" Target="https://github.com/reactiveui/splat" TargetMode="External"/><Relationship Id="rId8595" Type="http://schemas.openxmlformats.org/officeDocument/2006/relationships/hyperlink" Target="https://github.com/chiphuyen/stanford-tensorflow-tutorials" TargetMode="External"/><Relationship Id="rId1635" Type="http://schemas.openxmlformats.org/officeDocument/2006/relationships/hyperlink" Target="https://github.com/gnea/grbl" TargetMode="External"/><Relationship Id="rId1982" Type="http://schemas.openxmlformats.org/officeDocument/2006/relationships/hyperlink" Target="https://github.com/gregsaun/prusa_i3_bear_upgrade" TargetMode="External"/><Relationship Id="rId4041" Type="http://schemas.openxmlformats.org/officeDocument/2006/relationships/hyperlink" Target="https://github.com/node-inspector/v8-profiler" TargetMode="External"/><Relationship Id="rId7197" Type="http://schemas.openxmlformats.org/officeDocument/2006/relationships/hyperlink" Target="https://github.com/psaravan/JamsMusicPlayer" TargetMode="External"/><Relationship Id="rId8248" Type="http://schemas.openxmlformats.org/officeDocument/2006/relationships/hyperlink" Target="https://github.com/scikit-learn-contrib/imbalanced-learn" TargetMode="External"/><Relationship Id="rId8662" Type="http://schemas.openxmlformats.org/officeDocument/2006/relationships/hyperlink" Target="https://github.com/nginx-proxy/nginx-proxy" TargetMode="External"/><Relationship Id="rId7264" Type="http://schemas.openxmlformats.org/officeDocument/2006/relationships/hyperlink" Target="https://github.com/zzhoujay/RichText" TargetMode="External"/><Relationship Id="rId8315" Type="http://schemas.openxmlformats.org/officeDocument/2006/relationships/hyperlink" Target="https://github.com/awslabs/aws-sam-cli" TargetMode="External"/><Relationship Id="rId1702" Type="http://schemas.openxmlformats.org/officeDocument/2006/relationships/hyperlink" Target="https://github.com/gluster/glusterfs" TargetMode="External"/><Relationship Id="rId4858" Type="http://schemas.openxmlformats.org/officeDocument/2006/relationships/hyperlink" Target="https://github.com/yuzu-emu/yuzu" TargetMode="External"/><Relationship Id="rId5909" Type="http://schemas.openxmlformats.org/officeDocument/2006/relationships/hyperlink" Target="https://github.com/OpenRA/OpenRA" TargetMode="External"/><Relationship Id="rId3874" Type="http://schemas.openxmlformats.org/officeDocument/2006/relationships/hyperlink" Target="https://github.com/electron-userland/electron-builder" TargetMode="External"/><Relationship Id="rId4925" Type="http://schemas.openxmlformats.org/officeDocument/2006/relationships/hyperlink" Target="https://github.com/IKende/BeetleX" TargetMode="External"/><Relationship Id="rId6280" Type="http://schemas.openxmlformats.org/officeDocument/2006/relationships/hyperlink" Target="https://github.com/tightenco/jigsaw" TargetMode="External"/><Relationship Id="rId7331" Type="http://schemas.openxmlformats.org/officeDocument/2006/relationships/hyperlink" Target="https://github.com/Jasonchenlijian/FastBle" TargetMode="External"/><Relationship Id="rId9089" Type="http://schemas.openxmlformats.org/officeDocument/2006/relationships/hyperlink" Target="https://github.com/mozilla/BrowserQuest" TargetMode="External"/><Relationship Id="rId795" Type="http://schemas.openxmlformats.org/officeDocument/2006/relationships/hyperlink" Target="https://github.com/github/janky" TargetMode="External"/><Relationship Id="rId2476" Type="http://schemas.openxmlformats.org/officeDocument/2006/relationships/hyperlink" Target="https://github.com/studygolang/GCTT" TargetMode="External"/><Relationship Id="rId2890" Type="http://schemas.openxmlformats.org/officeDocument/2006/relationships/hyperlink" Target="https://github.com/thoughtbot/dotfiles" TargetMode="External"/><Relationship Id="rId3527" Type="http://schemas.openxmlformats.org/officeDocument/2006/relationships/hyperlink" Target="https://github.com/googlemaps/google-maps-services-js" TargetMode="External"/><Relationship Id="rId3941" Type="http://schemas.openxmlformats.org/officeDocument/2006/relationships/hyperlink" Target="https://github.com/palantir/blueprint" TargetMode="External"/><Relationship Id="rId448" Type="http://schemas.openxmlformats.org/officeDocument/2006/relationships/hyperlink" Target="https://github.com/prat0318/json_resume" TargetMode="External"/><Relationship Id="rId862" Type="http://schemas.openxmlformats.org/officeDocument/2006/relationships/hyperlink" Target="https://github.com/arsduo/koala" TargetMode="External"/><Relationship Id="rId1078" Type="http://schemas.openxmlformats.org/officeDocument/2006/relationships/hyperlink" Target="https://github.com/simh/simh" TargetMode="External"/><Relationship Id="rId1492" Type="http://schemas.openxmlformats.org/officeDocument/2006/relationships/hyperlink" Target="https://github.com/ntop/PF_RING" TargetMode="External"/><Relationship Id="rId2129" Type="http://schemas.openxmlformats.org/officeDocument/2006/relationships/hyperlink" Target="https://github.com/hannob/bashcheck" TargetMode="External"/><Relationship Id="rId2543" Type="http://schemas.openxmlformats.org/officeDocument/2006/relationships/hyperlink" Target="https://github.com/jasonGeng88/blog" TargetMode="External"/><Relationship Id="rId5699" Type="http://schemas.openxmlformats.org/officeDocument/2006/relationships/hyperlink" Target="https://github.com/microsoft/PTVS" TargetMode="External"/><Relationship Id="rId6000" Type="http://schemas.openxmlformats.org/officeDocument/2006/relationships/hyperlink" Target="https://github.com/airesvsg/acf-to-rest-api" TargetMode="External"/><Relationship Id="rId9156" Type="http://schemas.openxmlformats.org/officeDocument/2006/relationships/hyperlink" Target="https://github.com/askmike/gekko" TargetMode="External"/><Relationship Id="rId9570" Type="http://schemas.openxmlformats.org/officeDocument/2006/relationships/hyperlink" Target="http://socket.io/" TargetMode="External"/><Relationship Id="rId515" Type="http://schemas.openxmlformats.org/officeDocument/2006/relationships/hyperlink" Target="https://github.com/AaronLasseigne/active_interaction" TargetMode="External"/><Relationship Id="rId1145" Type="http://schemas.openxmlformats.org/officeDocument/2006/relationships/hyperlink" Target="https://github.com/hanslub42/rlwrap" TargetMode="External"/><Relationship Id="rId5766" Type="http://schemas.openxmlformats.org/officeDocument/2006/relationships/hyperlink" Target="https://github.com/fanliang11/surging" TargetMode="External"/><Relationship Id="rId8172" Type="http://schemas.openxmlformats.org/officeDocument/2006/relationships/hyperlink" Target="https://github.com/iGhibli/iOS-DeviceSupport" TargetMode="External"/><Relationship Id="rId9223" Type="http://schemas.openxmlformats.org/officeDocument/2006/relationships/hyperlink" Target="https://github.com/uuidjs/uuid" TargetMode="External"/><Relationship Id="rId1212" Type="http://schemas.openxmlformats.org/officeDocument/2006/relationships/hyperlink" Target="https://github.com/EHfive/pulseaudio-modules-bt" TargetMode="External"/><Relationship Id="rId2610" Type="http://schemas.openxmlformats.org/officeDocument/2006/relationships/hyperlink" Target="https://github.com/cleanbrowsing/dnsperftest" TargetMode="External"/><Relationship Id="rId4368" Type="http://schemas.openxmlformats.org/officeDocument/2006/relationships/hyperlink" Target="https://github.com/sciter-sdk/go-sciter" TargetMode="External"/><Relationship Id="rId5419" Type="http://schemas.openxmlformats.org/officeDocument/2006/relationships/hyperlink" Target="https://github.com/NLua/NLua" TargetMode="External"/><Relationship Id="rId6817" Type="http://schemas.openxmlformats.org/officeDocument/2006/relationships/hyperlink" Target="https://github.com/symfony/http-foundation" TargetMode="External"/><Relationship Id="rId4782" Type="http://schemas.openxmlformats.org/officeDocument/2006/relationships/hyperlink" Target="https://github.com/Squirrel/Squirrel.Windows" TargetMode="External"/><Relationship Id="rId5833" Type="http://schemas.openxmlformats.org/officeDocument/2006/relationships/hyperlink" Target="https://github.com/SixLabors/ImageSharp" TargetMode="External"/><Relationship Id="rId8989" Type="http://schemas.openxmlformats.org/officeDocument/2006/relationships/hyperlink" Target="https://github.com/google/lovefield" TargetMode="External"/><Relationship Id="rId3037" Type="http://schemas.openxmlformats.org/officeDocument/2006/relationships/hyperlink" Target="https://github.com/aholachek/animate-css-grid" TargetMode="External"/><Relationship Id="rId3384" Type="http://schemas.openxmlformats.org/officeDocument/2006/relationships/hyperlink" Target="https://github.com/mfrachet/rn-placeholder" TargetMode="External"/><Relationship Id="rId4435" Type="http://schemas.openxmlformats.org/officeDocument/2006/relationships/hyperlink" Target="https://github.com/clangen/musikcube" TargetMode="External"/><Relationship Id="rId5900" Type="http://schemas.openxmlformats.org/officeDocument/2006/relationships/hyperlink" Target="https://github.com/cefsharp/CefSharp" TargetMode="External"/><Relationship Id="rId3451" Type="http://schemas.openxmlformats.org/officeDocument/2006/relationships/hyperlink" Target="https://github.com/microsoft/WebTemplateStudio" TargetMode="External"/><Relationship Id="rId4502" Type="http://schemas.openxmlformats.org/officeDocument/2006/relationships/hyperlink" Target="https://github.com/cloudera/Impala" TargetMode="External"/><Relationship Id="rId7658" Type="http://schemas.openxmlformats.org/officeDocument/2006/relationships/hyperlink" Target="https://github.com/trello/RxLifecycle" TargetMode="External"/><Relationship Id="rId8709" Type="http://schemas.openxmlformats.org/officeDocument/2006/relationships/hyperlink" Target="https://github.com/hankcs/HanLP" TargetMode="External"/><Relationship Id="rId372" Type="http://schemas.openxmlformats.org/officeDocument/2006/relationships/hyperlink" Target="https://github.com/documentcloud/jammit" TargetMode="External"/><Relationship Id="rId2053" Type="http://schemas.openxmlformats.org/officeDocument/2006/relationships/hyperlink" Target="https://github.com/donmelton/video-transcoding-scripts" TargetMode="External"/><Relationship Id="rId3104" Type="http://schemas.openxmlformats.org/officeDocument/2006/relationships/hyperlink" Target="https://github.com/styfle/packagephobia" TargetMode="External"/><Relationship Id="rId6674" Type="http://schemas.openxmlformats.org/officeDocument/2006/relationships/hyperlink" Target="https://github.com/easy-swoole/easyswoole" TargetMode="External"/><Relationship Id="rId7725" Type="http://schemas.openxmlformats.org/officeDocument/2006/relationships/hyperlink" Target="https://github.com/nathanmarz/storm" TargetMode="External"/><Relationship Id="rId9080" Type="http://schemas.openxmlformats.org/officeDocument/2006/relationships/hyperlink" Target="https://github.com/streamaserver/streama" TargetMode="External"/><Relationship Id="rId2120" Type="http://schemas.openxmlformats.org/officeDocument/2006/relationships/hyperlink" Target="https://github.com/NHDaly/tmux-better-mouse-mode" TargetMode="External"/><Relationship Id="rId5276" Type="http://schemas.openxmlformats.org/officeDocument/2006/relationships/hyperlink" Target="https://github.com/Depressurizer/Depressurizer" TargetMode="External"/><Relationship Id="rId5690" Type="http://schemas.openxmlformats.org/officeDocument/2006/relationships/hyperlink" Target="https://github.com/mob-sakai/UIEffect" TargetMode="External"/><Relationship Id="rId6327" Type="http://schemas.openxmlformats.org/officeDocument/2006/relationships/hyperlink" Target="https://github.com/jenssegers/date" TargetMode="External"/><Relationship Id="rId6741" Type="http://schemas.openxmlformats.org/officeDocument/2006/relationships/hyperlink" Target="https://github.com/botman/botman" TargetMode="External"/><Relationship Id="rId4292" Type="http://schemas.openxmlformats.org/officeDocument/2006/relationships/hyperlink" Target="https://github.com/eteran/edb-debugger" TargetMode="External"/><Relationship Id="rId5343" Type="http://schemas.openxmlformats.org/officeDocument/2006/relationships/hyperlink" Target="https://github.com/code-cracker/code-cracker" TargetMode="External"/><Relationship Id="rId8499" Type="http://schemas.openxmlformats.org/officeDocument/2006/relationships/hyperlink" Target="https://github.com/seatgeek/fuzzywuzzy" TargetMode="External"/><Relationship Id="rId1886" Type="http://schemas.openxmlformats.org/officeDocument/2006/relationships/hyperlink" Target="https://github.com/vk-com/kphp-kdb" TargetMode="External"/><Relationship Id="rId2937" Type="http://schemas.openxmlformats.org/officeDocument/2006/relationships/hyperlink" Target="https://github.com/dylanaraps/neofetch" TargetMode="External"/><Relationship Id="rId909" Type="http://schemas.openxmlformats.org/officeDocument/2006/relationships/hyperlink" Target="https://github.com/rspec/rspec-rails" TargetMode="External"/><Relationship Id="rId1539" Type="http://schemas.openxmlformats.org/officeDocument/2006/relationships/hyperlink" Target="https://github.com/neomutt/neomutt" TargetMode="External"/><Relationship Id="rId1953" Type="http://schemas.openxmlformats.org/officeDocument/2006/relationships/hyperlink" Target="https://github.com/vurtun/nuklear" TargetMode="External"/><Relationship Id="rId5410" Type="http://schemas.openxmlformats.org/officeDocument/2006/relationships/hyperlink" Target="https://github.com/SonyWWS/LevelEditor" TargetMode="External"/><Relationship Id="rId7168" Type="http://schemas.openxmlformats.org/officeDocument/2006/relationships/hyperlink" Target="https://github.com/jfinal/jfinal" TargetMode="External"/><Relationship Id="rId8566" Type="http://schemas.openxmlformats.org/officeDocument/2006/relationships/hyperlink" Target="https://github.com/dbcli/pgcli" TargetMode="External"/><Relationship Id="rId8980" Type="http://schemas.openxmlformats.org/officeDocument/2006/relationships/hyperlink" Target="https://github.com/mozilla/nunjucks" TargetMode="External"/><Relationship Id="rId1606" Type="http://schemas.openxmlformats.org/officeDocument/2006/relationships/hyperlink" Target="https://github.com/alibaba/tsar" TargetMode="External"/><Relationship Id="rId4012" Type="http://schemas.openxmlformats.org/officeDocument/2006/relationships/hyperlink" Target="https://github.com/orlp/pdqsort" TargetMode="External"/><Relationship Id="rId7582" Type="http://schemas.openxmlformats.org/officeDocument/2006/relationships/hyperlink" Target="https://github.com/NLPchina/elasticsearch-sql" TargetMode="External"/><Relationship Id="rId8219" Type="http://schemas.openxmlformats.org/officeDocument/2006/relationships/hyperlink" Target="https://github.com/sshwsfc/xadmin" TargetMode="External"/><Relationship Id="rId8633" Type="http://schemas.openxmlformats.org/officeDocument/2006/relationships/hyperlink" Target="https://github.com/timgrossmann/InstaPy" TargetMode="External"/><Relationship Id="rId3778" Type="http://schemas.openxmlformats.org/officeDocument/2006/relationships/hyperlink" Target="https://github.com/jquery/esprima" TargetMode="External"/><Relationship Id="rId4829" Type="http://schemas.openxmlformats.org/officeDocument/2006/relationships/hyperlink" Target="https://github.com/gabime/spdlog" TargetMode="External"/><Relationship Id="rId6184" Type="http://schemas.openxmlformats.org/officeDocument/2006/relationships/hyperlink" Target="https://github.com/Gregwar/Captcha" TargetMode="External"/><Relationship Id="rId7235" Type="http://schemas.openxmlformats.org/officeDocument/2006/relationships/hyperlink" Target="https://github.com/binIoter/GuideView" TargetMode="External"/><Relationship Id="rId8700" Type="http://schemas.openxmlformats.org/officeDocument/2006/relationships/hyperlink" Target="https://github.com/iperov/DeepFaceLab" TargetMode="External"/><Relationship Id="rId699" Type="http://schemas.openxmlformats.org/officeDocument/2006/relationships/hyperlink" Target="https://github.com/plamoni/SiriProxy" TargetMode="External"/><Relationship Id="rId2794" Type="http://schemas.openxmlformats.org/officeDocument/2006/relationships/hyperlink" Target="https://github.com/mskyaxl/wsl-terminal" TargetMode="External"/><Relationship Id="rId3845" Type="http://schemas.openxmlformats.org/officeDocument/2006/relationships/hyperlink" Target="https://github.com/boardgameio/boardgame.io" TargetMode="External"/><Relationship Id="rId6251" Type="http://schemas.openxmlformats.org/officeDocument/2006/relationships/hyperlink" Target="https://github.com/WangNingkai/OLAINDEX" TargetMode="External"/><Relationship Id="rId7302" Type="http://schemas.openxmlformats.org/officeDocument/2006/relationships/hyperlink" Target="https://github.com/rockerhieu/emojicon" TargetMode="External"/><Relationship Id="rId766" Type="http://schemas.openxmlformats.org/officeDocument/2006/relationships/hyperlink" Target="https://github.com/DatabaseCleaner/database_cleaner" TargetMode="External"/><Relationship Id="rId1396" Type="http://schemas.openxmlformats.org/officeDocument/2006/relationships/hyperlink" Target="https://github.com/iwasrobbed/Down" TargetMode="External"/><Relationship Id="rId2447" Type="http://schemas.openxmlformats.org/officeDocument/2006/relationships/hyperlink" Target="https://github.com/ConSol/docker-headless-vnc-container" TargetMode="External"/><Relationship Id="rId9474" Type="http://schemas.openxmlformats.org/officeDocument/2006/relationships/hyperlink" Target="https://github.com/naptha/tesseract.js" TargetMode="External"/><Relationship Id="rId419" Type="http://schemas.openxmlformats.org/officeDocument/2006/relationships/hyperlink" Target="https://github.com/sporkmonger/addressable" TargetMode="External"/><Relationship Id="rId1049" Type="http://schemas.openxmlformats.org/officeDocument/2006/relationships/hyperlink" Target="https://github.com/strongswan/strongswan" TargetMode="External"/><Relationship Id="rId2861" Type="http://schemas.openxmlformats.org/officeDocument/2006/relationships/hyperlink" Target="https://github.com/MichielDerhaeg/build-linux" TargetMode="External"/><Relationship Id="rId3912" Type="http://schemas.openxmlformats.org/officeDocument/2006/relationships/hyperlink" Target="https://github.com/sindresorhus/refined-github" TargetMode="External"/><Relationship Id="rId8076" Type="http://schemas.openxmlformats.org/officeDocument/2006/relationships/hyperlink" Target="https://github.com/gbeced/pyalgotrade" TargetMode="External"/><Relationship Id="rId9127" Type="http://schemas.openxmlformats.org/officeDocument/2006/relationships/hyperlink" Target="https://github.com/react-static/react-static" TargetMode="External"/><Relationship Id="rId833" Type="http://schemas.openxmlformats.org/officeDocument/2006/relationships/hyperlink" Target="https://github.com/sagivo/algorithms" TargetMode="External"/><Relationship Id="rId1116" Type="http://schemas.openxmlformats.org/officeDocument/2006/relationships/hyperlink" Target="https://github.com/projectNe10/Ne10" TargetMode="External"/><Relationship Id="rId1463" Type="http://schemas.openxmlformats.org/officeDocument/2006/relationships/hyperlink" Target="https://github.com/jiangwenyuan/nuster" TargetMode="External"/><Relationship Id="rId2514" Type="http://schemas.openxmlformats.org/officeDocument/2006/relationships/hyperlink" Target="https://rust-lang-nursery.github.io/rust-cookbook" TargetMode="External"/><Relationship Id="rId7092" Type="http://schemas.openxmlformats.org/officeDocument/2006/relationships/hyperlink" Target="https://github.com/guoguibing/librec" TargetMode="External"/><Relationship Id="rId8143" Type="http://schemas.openxmlformats.org/officeDocument/2006/relationships/hyperlink" Target="https://github.com/edgedb/edgedb" TargetMode="External"/><Relationship Id="rId8490" Type="http://schemas.openxmlformats.org/officeDocument/2006/relationships/hyperlink" Target="https://github.com/Cadene/pretrained-models.pytorch" TargetMode="External"/><Relationship Id="rId9541" Type="http://schemas.openxmlformats.org/officeDocument/2006/relationships/hyperlink" Target="https://github.com/parcel-bundler/parcel" TargetMode="External"/><Relationship Id="rId900" Type="http://schemas.openxmlformats.org/officeDocument/2006/relationships/hyperlink" Target="https://github.com/danger/danger" TargetMode="External"/><Relationship Id="rId1530" Type="http://schemas.openxmlformats.org/officeDocument/2006/relationships/hyperlink" Target="https://github.com/Chlumsky/msdfgen" TargetMode="External"/><Relationship Id="rId4686" Type="http://schemas.openxmlformats.org/officeDocument/2006/relationships/hyperlink" Target="https://github.com/recastnavigation/recastnavigation" TargetMode="External"/><Relationship Id="rId5737" Type="http://schemas.openxmlformats.org/officeDocument/2006/relationships/hyperlink" Target="https://github.com/lucasg/Dependencies" TargetMode="External"/><Relationship Id="rId3288" Type="http://schemas.openxmlformats.org/officeDocument/2006/relationships/hyperlink" Target="https://github.com/jamesmfriedman/rmwc" TargetMode="External"/><Relationship Id="rId4339" Type="http://schemas.openxmlformats.org/officeDocument/2006/relationships/hyperlink" Target="https://github.com/facebookincubator/LogDevice" TargetMode="External"/><Relationship Id="rId4753" Type="http://schemas.openxmlformats.org/officeDocument/2006/relationships/hyperlink" Target="https://github.com/google/sentencepiece" TargetMode="External"/><Relationship Id="rId5804" Type="http://schemas.openxmlformats.org/officeDocument/2006/relationships/hyperlink" Target="https://github.com/react-native-community/react-native-linear-gradient" TargetMode="External"/><Relationship Id="rId8210" Type="http://schemas.openxmlformats.org/officeDocument/2006/relationships/hyperlink" Target="https://github.com/NVIDIA/DeepLearningExamples" TargetMode="External"/><Relationship Id="rId3355" Type="http://schemas.openxmlformats.org/officeDocument/2006/relationships/hyperlink" Target="https://github.com/alibaba/lightproxy" TargetMode="External"/><Relationship Id="rId4406" Type="http://schemas.openxmlformats.org/officeDocument/2006/relationships/hyperlink" Target="https://github.com/xtensor-stack/xtensor" TargetMode="External"/><Relationship Id="rId7976" Type="http://schemas.openxmlformats.org/officeDocument/2006/relationships/hyperlink" Target="https://github.com/ethereon/caffe-tensorflow" TargetMode="External"/><Relationship Id="rId276" Type="http://schemas.openxmlformats.org/officeDocument/2006/relationships/hyperlink" Target="https://github.com/ManageIQ/manageiq" TargetMode="External"/><Relationship Id="rId690" Type="http://schemas.openxmlformats.org/officeDocument/2006/relationships/hyperlink" Target="https://github.com/jmettraux/rufus-scheduler" TargetMode="External"/><Relationship Id="rId2371" Type="http://schemas.openxmlformats.org/officeDocument/2006/relationships/hyperlink" Target="https://github.com/WICG/webusb" TargetMode="External"/><Relationship Id="rId3008" Type="http://schemas.openxmlformats.org/officeDocument/2006/relationships/hyperlink" Target="https://github.com/egoist/bili" TargetMode="External"/><Relationship Id="rId3422" Type="http://schemas.openxmlformats.org/officeDocument/2006/relationships/hyperlink" Target="https://github.com/bokuweb/react-rnd" TargetMode="External"/><Relationship Id="rId4820" Type="http://schemas.openxmlformats.org/officeDocument/2006/relationships/hyperlink" Target="https://github.com/bjorn/tiled" TargetMode="External"/><Relationship Id="rId6578" Type="http://schemas.openxmlformats.org/officeDocument/2006/relationships/hyperlink" Target="https://github.com/olefredrik/FoundationPress" TargetMode="External"/><Relationship Id="rId7629" Type="http://schemas.openxmlformats.org/officeDocument/2006/relationships/hyperlink" Target="https://github.com/crazycodeboy/TakePhoto" TargetMode="External"/><Relationship Id="rId343" Type="http://schemas.openxmlformats.org/officeDocument/2006/relationships/hyperlink" Target="https://github.com/uohzxela/clean-code-ruby" TargetMode="External"/><Relationship Id="rId2024" Type="http://schemas.openxmlformats.org/officeDocument/2006/relationships/hyperlink" Target="https://github.com/superkojiman/onetwopunch" TargetMode="External"/><Relationship Id="rId6992" Type="http://schemas.openxmlformats.org/officeDocument/2006/relationships/hyperlink" Target="https://github.com/huazhiyuan2008/RecyclerViewCardGallery" TargetMode="External"/><Relationship Id="rId9051" Type="http://schemas.openxmlformats.org/officeDocument/2006/relationships/hyperlink" Target="https://github.com/OwlCarousel2/OwlCarousel2" TargetMode="External"/><Relationship Id="rId1040" Type="http://schemas.openxmlformats.org/officeDocument/2006/relationships/hyperlink" Target="https://github.com/adrienverge/openfortivpn" TargetMode="External"/><Relationship Id="rId4196" Type="http://schemas.openxmlformats.org/officeDocument/2006/relationships/hyperlink" Target="https://github.com/JACoders/OpenJK" TargetMode="External"/><Relationship Id="rId5247" Type="http://schemas.openxmlformats.org/officeDocument/2006/relationships/hyperlink" Target="https://github.com/Tyrrrz/LightBulb" TargetMode="External"/><Relationship Id="rId5594" Type="http://schemas.openxmlformats.org/officeDocument/2006/relationships/hyperlink" Target="https://github.com/sjdirect/abot" TargetMode="External"/><Relationship Id="rId6645" Type="http://schemas.openxmlformats.org/officeDocument/2006/relationships/hyperlink" Target="https://github.com/Atlantic18/DoctrineExtensions" TargetMode="External"/><Relationship Id="rId410" Type="http://schemas.openxmlformats.org/officeDocument/2006/relationships/hyperlink" Target="https://github.com/nathanl/authority" TargetMode="External"/><Relationship Id="rId5661" Type="http://schemas.openxmlformats.org/officeDocument/2006/relationships/hyperlink" Target="https://github.com/IdentityServer/IdentityServer3" TargetMode="External"/><Relationship Id="rId6712" Type="http://schemas.openxmlformats.org/officeDocument/2006/relationships/hyperlink" Target="https://github.com/joypixels/emojione" TargetMode="External"/><Relationship Id="rId1857" Type="http://schemas.openxmlformats.org/officeDocument/2006/relationships/hyperlink" Target="https://github.com/hishamhm/htop" TargetMode="External"/><Relationship Id="rId2908" Type="http://schemas.openxmlformats.org/officeDocument/2006/relationships/hyperlink" Target="https://github.com/judasn/Linux-Tutorial" TargetMode="External"/><Relationship Id="rId4263" Type="http://schemas.openxmlformats.org/officeDocument/2006/relationships/hyperlink" Target="https://github.com/csete/gqrx" TargetMode="External"/><Relationship Id="rId5314" Type="http://schemas.openxmlformats.org/officeDocument/2006/relationships/hyperlink" Target="https://github.com/TASVideos/BizHawk" TargetMode="External"/><Relationship Id="rId8884" Type="http://schemas.openxmlformats.org/officeDocument/2006/relationships/hyperlink" Target="https://github.com/developit/microbundle" TargetMode="External"/><Relationship Id="rId1924" Type="http://schemas.openxmlformats.org/officeDocument/2006/relationships/hyperlink" Target="https://github.com/phpredis/phpredis" TargetMode="External"/><Relationship Id="rId4330" Type="http://schemas.openxmlformats.org/officeDocument/2006/relationships/hyperlink" Target="https://github.com/raboof/nethogs" TargetMode="External"/><Relationship Id="rId7486" Type="http://schemas.openxmlformats.org/officeDocument/2006/relationships/hyperlink" Target="https://github.com/amitshekhariitbhu/Fast-Android-Networking" TargetMode="External"/><Relationship Id="rId8537" Type="http://schemas.openxmlformats.org/officeDocument/2006/relationships/hyperlink" Target="https://github.com/thumbor/thumbor" TargetMode="External"/><Relationship Id="rId8951" Type="http://schemas.openxmlformats.org/officeDocument/2006/relationships/hyperlink" Target="https://github.com/kelektiv/node-cron" TargetMode="External"/><Relationship Id="rId6088" Type="http://schemas.openxmlformats.org/officeDocument/2006/relationships/hyperlink" Target="https://github.com/zhanghuanchong/icon-workshop" TargetMode="External"/><Relationship Id="rId7139" Type="http://schemas.openxmlformats.org/officeDocument/2006/relationships/hyperlink" Target="https://github.com/ManuelPeinado/FadingActionBar" TargetMode="External"/><Relationship Id="rId7553" Type="http://schemas.openxmlformats.org/officeDocument/2006/relationships/hyperlink" Target="https://github.com/google/closure-compiler" TargetMode="External"/><Relationship Id="rId8604" Type="http://schemas.openxmlformats.org/officeDocument/2006/relationships/hyperlink" Target="https://github.com/codelucas/newspaper" TargetMode="External"/><Relationship Id="rId2698" Type="http://schemas.openxmlformats.org/officeDocument/2006/relationships/hyperlink" Target="http://evil.sh/" TargetMode="External"/><Relationship Id="rId6155" Type="http://schemas.openxmlformats.org/officeDocument/2006/relationships/hyperlink" Target="https://github.com/iamcal/php-emoji" TargetMode="External"/><Relationship Id="rId7206" Type="http://schemas.openxmlformats.org/officeDocument/2006/relationships/hyperlink" Target="https://github.com/macrozheng/mall-swarm" TargetMode="External"/><Relationship Id="rId3749" Type="http://schemas.openxmlformats.org/officeDocument/2006/relationships/hyperlink" Target="https://github.com/quicktype/quicktype" TargetMode="External"/><Relationship Id="rId5171" Type="http://schemas.openxmlformats.org/officeDocument/2006/relationships/hyperlink" Target="https://github.com/MarlabsInc/SocialGoal" TargetMode="External"/><Relationship Id="rId6222" Type="http://schemas.openxmlformats.org/officeDocument/2006/relationships/hyperlink" Target="https://github.com/Bottelet/DaybydayCRM" TargetMode="External"/><Relationship Id="rId7620" Type="http://schemas.openxmlformats.org/officeDocument/2006/relationships/hyperlink" Target="https://github.com/koush/AndroidAsync" TargetMode="External"/><Relationship Id="rId9378" Type="http://schemas.openxmlformats.org/officeDocument/2006/relationships/hyperlink" Target="https://github.com/winstonjs/winston" TargetMode="External"/><Relationship Id="rId2765" Type="http://schemas.openxmlformats.org/officeDocument/2006/relationships/hyperlink" Target="https://github.com/dtcooper/raspotify" TargetMode="External"/><Relationship Id="rId3816" Type="http://schemas.openxmlformats.org/officeDocument/2006/relationships/hyperlink" Target="https://github.com/lensapp/lens" TargetMode="External"/><Relationship Id="rId737" Type="http://schemas.openxmlformats.org/officeDocument/2006/relationships/hyperlink" Target="https://github.com/activerecord-hackery/squeel" TargetMode="External"/><Relationship Id="rId1367" Type="http://schemas.openxmlformats.org/officeDocument/2006/relationships/hyperlink" Target="https://github.com/armink/EasyLogger" TargetMode="External"/><Relationship Id="rId1781" Type="http://schemas.openxmlformats.org/officeDocument/2006/relationships/hyperlink" Target="https://github.com/processhacker/processhacker" TargetMode="External"/><Relationship Id="rId2418" Type="http://schemas.openxmlformats.org/officeDocument/2006/relationships/hyperlink" Target="https://github.com/xdtianyu/scripts" TargetMode="External"/><Relationship Id="rId2832" Type="http://schemas.openxmlformats.org/officeDocument/2006/relationships/hyperlink" Target="http://haoel.github.io/" TargetMode="External"/><Relationship Id="rId5988" Type="http://schemas.openxmlformats.org/officeDocument/2006/relationships/hyperlink" Target="https://github.com/wprig/wprig" TargetMode="External"/><Relationship Id="rId8394" Type="http://schemas.openxmlformats.org/officeDocument/2006/relationships/hyperlink" Target="https://github.com/pennersr/django-allauth" TargetMode="External"/><Relationship Id="rId9445" Type="http://schemas.openxmlformats.org/officeDocument/2006/relationships/hyperlink" Target="https://github.com/mochajs/mocha" TargetMode="External"/><Relationship Id="rId73" Type="http://schemas.openxmlformats.org/officeDocument/2006/relationships/hyperlink" Target="https://github.com/matschaffer/knife-solo" TargetMode="External"/><Relationship Id="rId804" Type="http://schemas.openxmlformats.org/officeDocument/2006/relationships/hyperlink" Target="https://github.com/thoughtbot/shoulda-matchers" TargetMode="External"/><Relationship Id="rId1434" Type="http://schemas.openxmlformats.org/officeDocument/2006/relationships/hyperlink" Target="https://github.com/antirez/dump1090" TargetMode="External"/><Relationship Id="rId8047" Type="http://schemas.openxmlformats.org/officeDocument/2006/relationships/hyperlink" Target="https://github.com/apachecn/sklearn-doc-zh" TargetMode="External"/><Relationship Id="rId8461" Type="http://schemas.openxmlformats.org/officeDocument/2006/relationships/hyperlink" Target="https://github.com/bbfamily/abu" TargetMode="External"/><Relationship Id="rId9512" Type="http://schemas.openxmlformats.org/officeDocument/2006/relationships/hyperlink" Target="https://github.com/quilljs/quill" TargetMode="External"/><Relationship Id="rId1501" Type="http://schemas.openxmlformats.org/officeDocument/2006/relationships/hyperlink" Target="https://github.com/twitter/ios-twitter-image-pipeline" TargetMode="External"/><Relationship Id="rId4657" Type="http://schemas.openxmlformats.org/officeDocument/2006/relationships/hyperlink" Target="https://github.com/mltframework/shotcut" TargetMode="External"/><Relationship Id="rId5708" Type="http://schemas.openxmlformats.org/officeDocument/2006/relationships/hyperlink" Target="https://github.com/files-community/files-uwp" TargetMode="External"/><Relationship Id="rId7063" Type="http://schemas.openxmlformats.org/officeDocument/2006/relationships/hyperlink" Target="https://github.com/ZieIony/Carbon" TargetMode="External"/><Relationship Id="rId8114" Type="http://schemas.openxmlformats.org/officeDocument/2006/relationships/hyperlink" Target="https://github.com/jisaacks/GitGutter" TargetMode="External"/><Relationship Id="rId3259" Type="http://schemas.openxmlformats.org/officeDocument/2006/relationships/hyperlink" Target="https://github.com/housseindjirdeh/angular2-hn" TargetMode="External"/><Relationship Id="rId7130" Type="http://schemas.openxmlformats.org/officeDocument/2006/relationships/hyperlink" Target="https://github.com/WritingMinds/ffmpeg-android-java" TargetMode="External"/><Relationship Id="rId594" Type="http://schemas.openxmlformats.org/officeDocument/2006/relationships/hyperlink" Target="https://github.com/dev-sec/ansible-os-hardening" TargetMode="External"/><Relationship Id="rId2275" Type="http://schemas.openxmlformats.org/officeDocument/2006/relationships/hyperlink" Target="https://github.com/jimeh/tmuxifier" TargetMode="External"/><Relationship Id="rId3326" Type="http://schemas.openxmlformats.org/officeDocument/2006/relationships/hyperlink" Target="https://github.com/diego3g/rocketredis" TargetMode="External"/><Relationship Id="rId3673" Type="http://schemas.openxmlformats.org/officeDocument/2006/relationships/hyperlink" Target="https://github.com/baidu/amis" TargetMode="External"/><Relationship Id="rId4724" Type="http://schemas.openxmlformats.org/officeDocument/2006/relationships/hyperlink" Target="https://github.com/HackerPoet/NonEuclidean" TargetMode="External"/><Relationship Id="rId247" Type="http://schemas.openxmlformats.org/officeDocument/2006/relationships/hyperlink" Target="https://github.com/activescaffold/active_scaffold" TargetMode="External"/><Relationship Id="rId3740" Type="http://schemas.openxmlformats.org/officeDocument/2006/relationships/hyperlink" Target="https://github.com/nodegui/react-nodegui" TargetMode="External"/><Relationship Id="rId6896" Type="http://schemas.openxmlformats.org/officeDocument/2006/relationships/hyperlink" Target="https://github.com/andOTP/andOTP" TargetMode="External"/><Relationship Id="rId7947" Type="http://schemas.openxmlformats.org/officeDocument/2006/relationships/hyperlink" Target="https://github.com/pi-hole/docker-pi-hole" TargetMode="External"/><Relationship Id="rId661" Type="http://schemas.openxmlformats.org/officeDocument/2006/relationships/hyperlink" Target="https://github.com/sharetribe/sharetribe" TargetMode="External"/><Relationship Id="rId1291" Type="http://schemas.openxmlformats.org/officeDocument/2006/relationships/hyperlink" Target="https://github.com/luigirizzo/netmap" TargetMode="External"/><Relationship Id="rId2342" Type="http://schemas.openxmlformats.org/officeDocument/2006/relationships/hyperlink" Target="https://github.com/poststatus/wptest" TargetMode="External"/><Relationship Id="rId5498" Type="http://schemas.openxmlformats.org/officeDocument/2006/relationships/hyperlink" Target="https://github.com/shouldly/shouldly" TargetMode="External"/><Relationship Id="rId6549" Type="http://schemas.openxmlformats.org/officeDocument/2006/relationships/hyperlink" Target="https://github.com/phptodayorg/php-must-watch" TargetMode="External"/><Relationship Id="rId6963" Type="http://schemas.openxmlformats.org/officeDocument/2006/relationships/hyperlink" Target="https://github.com/traccar/traccar" TargetMode="External"/><Relationship Id="rId314" Type="http://schemas.openxmlformats.org/officeDocument/2006/relationships/hyperlink" Target="https://github.com/westonganger/spreadsheet_architect" TargetMode="External"/><Relationship Id="rId5565" Type="http://schemas.openxmlformats.org/officeDocument/2006/relationships/hyperlink" Target="https://github.com/btcpayserver/btcpayserver" TargetMode="External"/><Relationship Id="rId6616" Type="http://schemas.openxmlformats.org/officeDocument/2006/relationships/hyperlink" Target="https://github.com/hybridauth/hybridauth" TargetMode="External"/><Relationship Id="rId9022" Type="http://schemas.openxmlformats.org/officeDocument/2006/relationships/hyperlink" Target="https://github.com/single-spa/single-spa" TargetMode="External"/><Relationship Id="rId1011" Type="http://schemas.openxmlformats.org/officeDocument/2006/relationships/hyperlink" Target="https://github.com/forem/forem" TargetMode="External"/><Relationship Id="rId4167" Type="http://schemas.openxmlformats.org/officeDocument/2006/relationships/hyperlink" Target="https://github.com/asLody/TurboDex" TargetMode="External"/><Relationship Id="rId4581" Type="http://schemas.openxmlformats.org/officeDocument/2006/relationships/hyperlink" Target="https://github.com/domoticz/domoticz" TargetMode="External"/><Relationship Id="rId5218" Type="http://schemas.openxmlformats.org/officeDocument/2006/relationships/hyperlink" Target="https://github.com/aspnet/Razor" TargetMode="External"/><Relationship Id="rId5632" Type="http://schemas.openxmlformats.org/officeDocument/2006/relationships/hyperlink" Target="https://github.com/RevenantX/LiteNetLib" TargetMode="External"/><Relationship Id="rId8788" Type="http://schemas.openxmlformats.org/officeDocument/2006/relationships/hyperlink" Target="https://github.com/yui/yui3" TargetMode="External"/><Relationship Id="rId3183" Type="http://schemas.openxmlformats.org/officeDocument/2006/relationships/hyperlink" Target="https://github.com/influxdata/chronograf" TargetMode="External"/><Relationship Id="rId4234" Type="http://schemas.openxmlformats.org/officeDocument/2006/relationships/hyperlink" Target="https://github.com/NVIDIAGameWorks/PhysX" TargetMode="External"/><Relationship Id="rId1828" Type="http://schemas.openxmlformats.org/officeDocument/2006/relationships/hyperlink" Target="https://github.com/transmission/transmission" TargetMode="External"/><Relationship Id="rId3250" Type="http://schemas.openxmlformats.org/officeDocument/2006/relationships/hyperlink" Target="https://github.com/dalelotts/angular-bootstrap-datetimepicker" TargetMode="External"/><Relationship Id="rId7457" Type="http://schemas.openxmlformats.org/officeDocument/2006/relationships/hyperlink" Target="https://github.com/Devlight/NavigationTabBar" TargetMode="External"/><Relationship Id="rId8855" Type="http://schemas.openxmlformats.org/officeDocument/2006/relationships/hyperlink" Target="https://github.com/babel/minify" TargetMode="External"/><Relationship Id="rId171" Type="http://schemas.openxmlformats.org/officeDocument/2006/relationships/hyperlink" Target="https://github.com/eliotsykes/real-world-rails" TargetMode="External"/><Relationship Id="rId4301" Type="http://schemas.openxmlformats.org/officeDocument/2006/relationships/hyperlink" Target="https://github.com/Andersbakken/rtags" TargetMode="External"/><Relationship Id="rId6059" Type="http://schemas.openxmlformats.org/officeDocument/2006/relationships/hyperlink" Target="https://github.com/Anahkiasen/underscore-php" TargetMode="External"/><Relationship Id="rId7871" Type="http://schemas.openxmlformats.org/officeDocument/2006/relationships/hyperlink" Target="https://github.com/nryoung/algorithms" TargetMode="External"/><Relationship Id="rId8508" Type="http://schemas.openxmlformats.org/officeDocument/2006/relationships/hyperlink" Target="https://github.com/sympy/sympy" TargetMode="External"/><Relationship Id="rId8922" Type="http://schemas.openxmlformats.org/officeDocument/2006/relationships/hyperlink" Target="https://github.com/wilsonpage/fastdom" TargetMode="External"/><Relationship Id="rId6473" Type="http://schemas.openxmlformats.org/officeDocument/2006/relationships/hyperlink" Target="https://github.com/symfony/monolog-bundle" TargetMode="External"/><Relationship Id="rId7524" Type="http://schemas.openxmlformats.org/officeDocument/2006/relationships/hyperlink" Target="https://github.com/zouzg/mybatis-generator-gui" TargetMode="External"/><Relationship Id="rId988" Type="http://schemas.openxmlformats.org/officeDocument/2006/relationships/hyperlink" Target="https://github.com/resque/resque" TargetMode="External"/><Relationship Id="rId2669" Type="http://schemas.openxmlformats.org/officeDocument/2006/relationships/hyperlink" Target="https://github.com/oneinstack/oneinstack" TargetMode="External"/><Relationship Id="rId5075" Type="http://schemas.openxmlformats.org/officeDocument/2006/relationships/hyperlink" Target="https://github.com/bcgit/bc-csharp" TargetMode="External"/><Relationship Id="rId6126" Type="http://schemas.openxmlformats.org/officeDocument/2006/relationships/hyperlink" Target="https://github.com/antonioribeiro/google2fa" TargetMode="External"/><Relationship Id="rId6540" Type="http://schemas.openxmlformats.org/officeDocument/2006/relationships/hyperlink" Target="https://github.com/JosephSilber/bouncer" TargetMode="External"/><Relationship Id="rId1685" Type="http://schemas.openxmlformats.org/officeDocument/2006/relationships/hyperlink" Target="https://github.com/stlink-org/stlink" TargetMode="External"/><Relationship Id="rId2736" Type="http://schemas.openxmlformats.org/officeDocument/2006/relationships/hyperlink" Target="https://github.com/ingydotnet/git-subrepo" TargetMode="External"/><Relationship Id="rId4091" Type="http://schemas.openxmlformats.org/officeDocument/2006/relationships/hyperlink" Target="https://github.com/TangXiaoLv/TelegramGallery" TargetMode="External"/><Relationship Id="rId5142" Type="http://schemas.openxmlformats.org/officeDocument/2006/relationships/hyperlink" Target="https://github.com/jsuarezruiz/awesome-xamarin-forms" TargetMode="External"/><Relationship Id="rId8298" Type="http://schemas.openxmlformats.org/officeDocument/2006/relationships/hyperlink" Target="https://github.com/aboul3la/Sublist3r" TargetMode="External"/><Relationship Id="rId9349" Type="http://schemas.openxmlformats.org/officeDocument/2006/relationships/hyperlink" Target="https://github.com/frappe/charts" TargetMode="External"/><Relationship Id="rId708" Type="http://schemas.openxmlformats.org/officeDocument/2006/relationships/hyperlink" Target="https://github.com/collectiveidea/awesome_nested_set" TargetMode="External"/><Relationship Id="rId1338" Type="http://schemas.openxmlformats.org/officeDocument/2006/relationships/hyperlink" Target="https://github.com/cloudwu/pbc" TargetMode="External"/><Relationship Id="rId8365" Type="http://schemas.openxmlformats.org/officeDocument/2006/relationships/hyperlink" Target="https://github.com/Dod-o/Statistical-Learning-Method_Code" TargetMode="External"/><Relationship Id="rId9416" Type="http://schemas.openxmlformats.org/officeDocument/2006/relationships/hyperlink" Target="https://github.com/denysdovhan/wtfjs" TargetMode="External"/><Relationship Id="rId1405" Type="http://schemas.openxmlformats.org/officeDocument/2006/relationships/hyperlink" Target="https://github.com/sysstat/sysstat" TargetMode="External"/><Relationship Id="rId1752" Type="http://schemas.openxmlformats.org/officeDocument/2006/relationships/hyperlink" Target="https://github.com/antirez/sds" TargetMode="External"/><Relationship Id="rId2803" Type="http://schemas.openxmlformats.org/officeDocument/2006/relationships/hyperlink" Target="https://github.com/jkaving/intellij-colors-solarized" TargetMode="External"/><Relationship Id="rId5959" Type="http://schemas.openxmlformats.org/officeDocument/2006/relationships/hyperlink" Target="https://github.com/loklak/loklak_php_api" TargetMode="External"/><Relationship Id="rId7381" Type="http://schemas.openxmlformats.org/officeDocument/2006/relationships/hyperlink" Target="https://github.com/Ashok-Varma/BottomNavigation" TargetMode="External"/><Relationship Id="rId8018" Type="http://schemas.openxmlformats.org/officeDocument/2006/relationships/hyperlink" Target="https://github.com/daviddrysdale/python-phonenumbers" TargetMode="External"/><Relationship Id="rId8432" Type="http://schemas.openxmlformats.org/officeDocument/2006/relationships/hyperlink" Target="https://github.com/mps-youtube/mps-youtube" TargetMode="External"/><Relationship Id="rId44" Type="http://schemas.openxmlformats.org/officeDocument/2006/relationships/hyperlink" Target="https://github.com/jhund/filterrific" TargetMode="External"/><Relationship Id="rId4975" Type="http://schemas.openxmlformats.org/officeDocument/2006/relationships/hyperlink" Target="https://github.com/Squirrel/OldSquirrelForWindows" TargetMode="External"/><Relationship Id="rId7034" Type="http://schemas.openxmlformats.org/officeDocument/2006/relationships/hyperlink" Target="https://github.com/guolindev/booksource" TargetMode="External"/><Relationship Id="rId498" Type="http://schemas.openxmlformats.org/officeDocument/2006/relationships/hyperlink" Target="https://github.com/gettalong/kramdown" TargetMode="External"/><Relationship Id="rId2179" Type="http://schemas.openxmlformats.org/officeDocument/2006/relationships/hyperlink" Target="https://github.com/pypa/manylinux" TargetMode="External"/><Relationship Id="rId3577" Type="http://schemas.openxmlformats.org/officeDocument/2006/relationships/hyperlink" Target="https://github.com/sindresorhus/type-fest" TargetMode="External"/><Relationship Id="rId3991" Type="http://schemas.openxmlformats.org/officeDocument/2006/relationships/hyperlink" Target="https://github.com/ReadyTalk/avian" TargetMode="External"/><Relationship Id="rId4628" Type="http://schemas.openxmlformats.org/officeDocument/2006/relationships/hyperlink" Target="https://github.com/facebookarchive/webscalesql-5.6" TargetMode="External"/><Relationship Id="rId2593" Type="http://schemas.openxmlformats.org/officeDocument/2006/relationships/hyperlink" Target="https://github.com/isaacs/nave" TargetMode="External"/><Relationship Id="rId3644" Type="http://schemas.openxmlformats.org/officeDocument/2006/relationships/hyperlink" Target="https://github.com/michaelgrosner/tribeca" TargetMode="External"/><Relationship Id="rId6050" Type="http://schemas.openxmlformats.org/officeDocument/2006/relationships/hyperlink" Target="https://github.com/fossasia/feed.api.fossasia.net" TargetMode="External"/><Relationship Id="rId7101" Type="http://schemas.openxmlformats.org/officeDocument/2006/relationships/hyperlink" Target="https://github.com/w446108264/XhsEmoticonsKeyboard" TargetMode="External"/><Relationship Id="rId565" Type="http://schemas.openxmlformats.org/officeDocument/2006/relationships/hyperlink" Target="https://github.com/benjaminoakes/maid" TargetMode="External"/><Relationship Id="rId1195" Type="http://schemas.openxmlformats.org/officeDocument/2006/relationships/hyperlink" Target="https://github.com/cboxdoerfer/fsearch" TargetMode="External"/><Relationship Id="rId2246" Type="http://schemas.openxmlformats.org/officeDocument/2006/relationships/hyperlink" Target="https://github.com/aurora/rmate" TargetMode="External"/><Relationship Id="rId2660" Type="http://schemas.openxmlformats.org/officeDocument/2006/relationships/hyperlink" Target="https://github.com/dysfunc/ascii-emoji" TargetMode="External"/><Relationship Id="rId3711" Type="http://schemas.openxmlformats.org/officeDocument/2006/relationships/hyperlink" Target="https://github.com/reakit/reakit" TargetMode="External"/><Relationship Id="rId6867" Type="http://schemas.openxmlformats.org/officeDocument/2006/relationships/hyperlink" Target="https://github.com/Seldaek/monolog" TargetMode="External"/><Relationship Id="rId7918" Type="http://schemas.openxmlformats.org/officeDocument/2006/relationships/hyperlink" Target="https://github.com/mongodb/mongo-python-driver" TargetMode="External"/><Relationship Id="rId9273" Type="http://schemas.openxmlformats.org/officeDocument/2006/relationships/hyperlink" Target="https://github.com/thomaspark/bootswatch" TargetMode="External"/><Relationship Id="rId218" Type="http://schemas.openxmlformats.org/officeDocument/2006/relationships/hyperlink" Target="https://github.com/haml/haml-rails" TargetMode="External"/><Relationship Id="rId632" Type="http://schemas.openxmlformats.org/officeDocument/2006/relationships/hyperlink" Target="https://github.com/rtomayko/tilt" TargetMode="External"/><Relationship Id="rId1262" Type="http://schemas.openxmlformats.org/officeDocument/2006/relationships/hyperlink" Target="https://github.com/h2o/picohttpparser" TargetMode="External"/><Relationship Id="rId2313" Type="http://schemas.openxmlformats.org/officeDocument/2006/relationships/hyperlink" Target="https://github.com/hellofwy/ss-bash" TargetMode="External"/><Relationship Id="rId5469" Type="http://schemas.openxmlformats.org/officeDocument/2006/relationships/hyperlink" Target="https://github.com/cq-panda/Vue.NetCore" TargetMode="External"/><Relationship Id="rId9340" Type="http://schemas.openxmlformats.org/officeDocument/2006/relationships/hyperlink" Target="https://github.com/grab/front-end-guide" TargetMode="External"/><Relationship Id="rId4485" Type="http://schemas.openxmlformats.org/officeDocument/2006/relationships/hyperlink" Target="https://github.com/codebutler/firesheep" TargetMode="External"/><Relationship Id="rId5536" Type="http://schemas.openxmlformats.org/officeDocument/2006/relationships/hyperlink" Target="https://github.com/ServiceStack/ServiceStack.OrmLite" TargetMode="External"/><Relationship Id="rId5883" Type="http://schemas.openxmlformats.org/officeDocument/2006/relationships/hyperlink" Target="https://github.com/JustArchiNET/ArchiSteamFarm" TargetMode="External"/><Relationship Id="rId6934" Type="http://schemas.openxmlformats.org/officeDocument/2006/relationships/hyperlink" Target="https://github.com/yangchong211/LifeHelper" TargetMode="External"/><Relationship Id="rId3087" Type="http://schemas.openxmlformats.org/officeDocument/2006/relationships/hyperlink" Target="https://github.com/ParabolInc/parabol" TargetMode="External"/><Relationship Id="rId4138" Type="http://schemas.openxmlformats.org/officeDocument/2006/relationships/hyperlink" Target="https://github.com/Tencent/plato" TargetMode="External"/><Relationship Id="rId5950" Type="http://schemas.openxmlformats.org/officeDocument/2006/relationships/hyperlink" Target="https://github.com/iwind/rockmongo" TargetMode="External"/><Relationship Id="rId4552" Type="http://schemas.openxmlformats.org/officeDocument/2006/relationships/hyperlink" Target="https://github.com/facebook/wangle" TargetMode="External"/><Relationship Id="rId5603" Type="http://schemas.openxmlformats.org/officeDocument/2006/relationships/hyperlink" Target="https://github.com/Perfare/Il2CppDumper" TargetMode="External"/><Relationship Id="rId8759" Type="http://schemas.openxmlformats.org/officeDocument/2006/relationships/hyperlink" Target="https://github.com/donnemartin/system-design-primer" TargetMode="External"/><Relationship Id="rId3154" Type="http://schemas.openxmlformats.org/officeDocument/2006/relationships/hyperlink" Target="https://github.com/electron/windows-installer" TargetMode="External"/><Relationship Id="rId4205" Type="http://schemas.openxmlformats.org/officeDocument/2006/relationships/hyperlink" Target="https://github.com/NatronGitHub/Natron" TargetMode="External"/><Relationship Id="rId7775" Type="http://schemas.openxmlformats.org/officeDocument/2006/relationships/hyperlink" Target="https://github.com/winterbe/java8-tutorial" TargetMode="External"/><Relationship Id="rId8826" Type="http://schemas.openxmlformats.org/officeDocument/2006/relationships/hyperlink" Target="https://github.com/makeusabrew/bootbox" TargetMode="External"/><Relationship Id="rId2170" Type="http://schemas.openxmlformats.org/officeDocument/2006/relationships/hyperlink" Target="https://github.com/mcrapet/plowshare" TargetMode="External"/><Relationship Id="rId3221" Type="http://schemas.openxmlformats.org/officeDocument/2006/relationships/hyperlink" Target="https://github.com/glacambre/firenvim" TargetMode="External"/><Relationship Id="rId6377" Type="http://schemas.openxmlformats.org/officeDocument/2006/relationships/hyperlink" Target="https://github.com/esotalk/esoTalk" TargetMode="External"/><Relationship Id="rId6791" Type="http://schemas.openxmlformats.org/officeDocument/2006/relationships/hyperlink" Target="https://github.com/symfony/process" TargetMode="External"/><Relationship Id="rId7428" Type="http://schemas.openxmlformats.org/officeDocument/2006/relationships/hyperlink" Target="https://github.com/hongyangAndroid/baseAdapter" TargetMode="External"/><Relationship Id="rId7842" Type="http://schemas.openxmlformats.org/officeDocument/2006/relationships/hyperlink" Target="https://github.com/Wookai/paper-tips-and-tricks" TargetMode="External"/><Relationship Id="rId8" Type="http://schemas.openxmlformats.org/officeDocument/2006/relationships/hyperlink" Target="https://github.com/ledermann/docker-rails" TargetMode="External"/><Relationship Id="rId142" Type="http://schemas.openxmlformats.org/officeDocument/2006/relationships/hyperlink" Target="https://github.com/dryruby/rack-throttle" TargetMode="External"/><Relationship Id="rId2987" Type="http://schemas.openxmlformats.org/officeDocument/2006/relationships/hyperlink" Target="https://github.com/ripple/ripple-lib" TargetMode="External"/><Relationship Id="rId5393" Type="http://schemas.openxmlformats.org/officeDocument/2006/relationships/hyperlink" Target="https://github.com/ONLYOFFICE/CommunityServer" TargetMode="External"/><Relationship Id="rId6444" Type="http://schemas.openxmlformats.org/officeDocument/2006/relationships/hyperlink" Target="https://github.com/symfony/twig-bundle" TargetMode="External"/><Relationship Id="rId959" Type="http://schemas.openxmlformats.org/officeDocument/2006/relationships/hyperlink" Target="https://github.com/puppetlabs/puppet" TargetMode="External"/><Relationship Id="rId1589" Type="http://schemas.openxmlformats.org/officeDocument/2006/relationships/hyperlink" Target="https://github.com/xoreaxeaxeax/rosenbridge" TargetMode="External"/><Relationship Id="rId5046" Type="http://schemas.openxmlformats.org/officeDocument/2006/relationships/hyperlink" Target="https://github.com/giacomelli/GeneticSharp" TargetMode="External"/><Relationship Id="rId5460" Type="http://schemas.openxmlformats.org/officeDocument/2006/relationships/hyperlink" Target="https://github.com/google-ar/arcore-unity-sdk" TargetMode="External"/><Relationship Id="rId6511" Type="http://schemas.openxmlformats.org/officeDocument/2006/relationships/hyperlink" Target="https://github.com/cnvs/canvas" TargetMode="External"/><Relationship Id="rId4062" Type="http://schemas.openxmlformats.org/officeDocument/2006/relationships/hyperlink" Target="https://github.com/alexa/avs-device-sdk" TargetMode="External"/><Relationship Id="rId5113" Type="http://schemas.openxmlformats.org/officeDocument/2006/relationships/hyperlink" Target="https://github.com/acgessler/open3mod" TargetMode="External"/><Relationship Id="rId8269" Type="http://schemas.openxmlformats.org/officeDocument/2006/relationships/hyperlink" Target="https://github.com/cchen156/Learning-to-See-in-the-Dark" TargetMode="External"/><Relationship Id="rId1656" Type="http://schemas.openxmlformats.org/officeDocument/2006/relationships/hyperlink" Target="https://github.com/XProger/OpenLara" TargetMode="External"/><Relationship Id="rId2707" Type="http://schemas.openxmlformats.org/officeDocument/2006/relationships/hyperlink" Target="https://github.com/fengyuhetao/shell" TargetMode="External"/><Relationship Id="rId8683" Type="http://schemas.openxmlformats.org/officeDocument/2006/relationships/hyperlink" Target="https://github.com/HelloZeroNet/ZeroNet" TargetMode="External"/><Relationship Id="rId1309" Type="http://schemas.openxmlformats.org/officeDocument/2006/relationships/hyperlink" Target="https://github.com/rxi/microui" TargetMode="External"/><Relationship Id="rId1723" Type="http://schemas.openxmlformats.org/officeDocument/2006/relationships/hyperlink" Target="https://github.com/zombodb/zombodb" TargetMode="External"/><Relationship Id="rId4879" Type="http://schemas.openxmlformats.org/officeDocument/2006/relationships/hyperlink" Target="https://github.com/Tencent/mars" TargetMode="External"/><Relationship Id="rId7285" Type="http://schemas.openxmlformats.org/officeDocument/2006/relationships/hyperlink" Target="https://github.com/luontola/retrolambda" TargetMode="External"/><Relationship Id="rId8336" Type="http://schemas.openxmlformats.org/officeDocument/2006/relationships/hyperlink" Target="https://github.com/google/seq2seq" TargetMode="External"/><Relationship Id="rId8750" Type="http://schemas.openxmlformats.org/officeDocument/2006/relationships/hyperlink" Target="https://github.com/keras-team/keras" TargetMode="External"/><Relationship Id="rId15" Type="http://schemas.openxmlformats.org/officeDocument/2006/relationships/hyperlink" Target="https://github.com/ruby/www.ruby-lang.org" TargetMode="External"/><Relationship Id="rId3895" Type="http://schemas.openxmlformats.org/officeDocument/2006/relationships/hyperlink" Target="https://github.com/tannerlinsley/react-query" TargetMode="External"/><Relationship Id="rId4946" Type="http://schemas.openxmlformats.org/officeDocument/2006/relationships/hyperlink" Target="https://github.com/vrm-c/UniVRM" TargetMode="External"/><Relationship Id="rId7352" Type="http://schemas.openxmlformats.org/officeDocument/2006/relationships/hyperlink" Target="https://github.com/yasserg/crawler4j" TargetMode="External"/><Relationship Id="rId8403" Type="http://schemas.openxmlformats.org/officeDocument/2006/relationships/hyperlink" Target="https://github.com/axi0mX/ipwndfu" TargetMode="External"/><Relationship Id="rId2497" Type="http://schemas.openxmlformats.org/officeDocument/2006/relationships/hyperlink" Target="https://github.com/andrew-d/static-binaries" TargetMode="External"/><Relationship Id="rId3548" Type="http://schemas.openxmlformats.org/officeDocument/2006/relationships/hyperlink" Target="https://github.com/sinclairzx81/zero" TargetMode="External"/><Relationship Id="rId7005" Type="http://schemas.openxmlformats.org/officeDocument/2006/relationships/hyperlink" Target="https://github.com/flavioarfaria/KenBurnsView" TargetMode="External"/><Relationship Id="rId469" Type="http://schemas.openxmlformats.org/officeDocument/2006/relationships/hyperlink" Target="https://github.com/desktoppr/wbench" TargetMode="External"/><Relationship Id="rId883" Type="http://schemas.openxmlformats.org/officeDocument/2006/relationships/hyperlink" Target="https://github.com/mongodb/mongoid" TargetMode="External"/><Relationship Id="rId1099" Type="http://schemas.openxmlformats.org/officeDocument/2006/relationships/hyperlink" Target="https://github.com/yodaos-project/yodaos" TargetMode="External"/><Relationship Id="rId2564" Type="http://schemas.openxmlformats.org/officeDocument/2006/relationships/hyperlink" Target="https://github.com/neoFelhz/neohosts" TargetMode="External"/><Relationship Id="rId3615" Type="http://schemas.openxmlformats.org/officeDocument/2006/relationships/hyperlink" Target="https://github.com/microsoft/TypeScriptSamples" TargetMode="External"/><Relationship Id="rId3962" Type="http://schemas.openxmlformats.org/officeDocument/2006/relationships/hyperlink" Target="https://github.com/DefinitelyTyped/DefinitelyTyped" TargetMode="External"/><Relationship Id="rId6021" Type="http://schemas.openxmlformats.org/officeDocument/2006/relationships/hyperlink" Target="https://github.com/overtrue/laravel-lang" TargetMode="External"/><Relationship Id="rId9177" Type="http://schemas.openxmlformats.org/officeDocument/2006/relationships/hyperlink" Target="https://github.com/moment/luxon" TargetMode="External"/><Relationship Id="rId536" Type="http://schemas.openxmlformats.org/officeDocument/2006/relationships/hyperlink" Target="https://github.com/ClosureTree/closure_tree" TargetMode="External"/><Relationship Id="rId1166" Type="http://schemas.openxmlformats.org/officeDocument/2006/relationships/hyperlink" Target="https://github.com/altdesktop/playerctl" TargetMode="External"/><Relationship Id="rId2217" Type="http://schemas.openxmlformats.org/officeDocument/2006/relationships/hyperlink" Target="https://github.com/ValveSoftware/steam-runtime" TargetMode="External"/><Relationship Id="rId8193" Type="http://schemas.openxmlformats.org/officeDocument/2006/relationships/hyperlink" Target="https://github.com/flask-admin/flask-admin" TargetMode="External"/><Relationship Id="rId9244" Type="http://schemas.openxmlformats.org/officeDocument/2006/relationships/hyperlink" Target="http://editor.md/" TargetMode="External"/><Relationship Id="rId950" Type="http://schemas.openxmlformats.org/officeDocument/2006/relationships/hyperlink" Target="https://github.com/mislav/will_paginate" TargetMode="External"/><Relationship Id="rId1580" Type="http://schemas.openxmlformats.org/officeDocument/2006/relationships/hyperlink" Target="https://github.com/wandenberg/nginx-push-stream-module" TargetMode="External"/><Relationship Id="rId2631" Type="http://schemas.openxmlformats.org/officeDocument/2006/relationships/hyperlink" Target="http://plexguide.com/" TargetMode="External"/><Relationship Id="rId4389" Type="http://schemas.openxmlformats.org/officeDocument/2006/relationships/hyperlink" Target="https://github.com/hzeller/rpi-rgb-led-matrix" TargetMode="External"/><Relationship Id="rId5787" Type="http://schemas.openxmlformats.org/officeDocument/2006/relationships/hyperlink" Target="https://github.com/MvvmCross/MvvmCross" TargetMode="External"/><Relationship Id="rId6838" Type="http://schemas.openxmlformats.org/officeDocument/2006/relationships/hyperlink" Target="https://github.com/docker/labs" TargetMode="External"/><Relationship Id="rId603" Type="http://schemas.openxmlformats.org/officeDocument/2006/relationships/hyperlink" Target="https://github.com/logstash-plugins/logstash-patterns-core" TargetMode="External"/><Relationship Id="rId1233" Type="http://schemas.openxmlformats.org/officeDocument/2006/relationships/hyperlink" Target="https://github.com/eclipse/mraa" TargetMode="External"/><Relationship Id="rId5854" Type="http://schemas.openxmlformats.org/officeDocument/2006/relationships/hyperlink" Target="https://github.com/sschmid/Entitas-CSharp" TargetMode="External"/><Relationship Id="rId6905" Type="http://schemas.openxmlformats.org/officeDocument/2006/relationships/hyperlink" Target="https://github.com/zjw-swun/AppMethodOrder" TargetMode="External"/><Relationship Id="rId8260" Type="http://schemas.openxmlformats.org/officeDocument/2006/relationships/hyperlink" Target="https://github.com/smicallef/spiderfoot" TargetMode="External"/><Relationship Id="rId9311" Type="http://schemas.openxmlformats.org/officeDocument/2006/relationships/hyperlink" Target="https://github.com/MithrilJS/mithril.js" TargetMode="External"/><Relationship Id="rId1300" Type="http://schemas.openxmlformats.org/officeDocument/2006/relationships/hyperlink" Target="https://github.com/vmware/open-vm-tools" TargetMode="External"/><Relationship Id="rId4456" Type="http://schemas.openxmlformats.org/officeDocument/2006/relationships/hyperlink" Target="https://github.com/microsoft/ELL" TargetMode="External"/><Relationship Id="rId4870" Type="http://schemas.openxmlformats.org/officeDocument/2006/relationships/hyperlink" Target="https://github.com/facebook/yoga" TargetMode="External"/><Relationship Id="rId5507" Type="http://schemas.openxmlformats.org/officeDocument/2006/relationships/hyperlink" Target="https://github.com/stefanprodan/AspNetCoreRateLimit" TargetMode="External"/><Relationship Id="rId5921" Type="http://schemas.openxmlformats.org/officeDocument/2006/relationships/hyperlink" Target="https://github.com/dotnet/roslyn" TargetMode="External"/><Relationship Id="rId3058" Type="http://schemas.openxmlformats.org/officeDocument/2006/relationships/hyperlink" Target="https://github.com/lmjben/cdfang-spider" TargetMode="External"/><Relationship Id="rId3472" Type="http://schemas.openxmlformats.org/officeDocument/2006/relationships/hyperlink" Target="https://github.com/ant-design/ant-design-mobile-rn" TargetMode="External"/><Relationship Id="rId4109" Type="http://schemas.openxmlformats.org/officeDocument/2006/relationships/hyperlink" Target="https://github.com/NVIDIA/triton-inference-server" TargetMode="External"/><Relationship Id="rId4523" Type="http://schemas.openxmlformats.org/officeDocument/2006/relationships/hyperlink" Target="https://github.com/weidai11/cryptopp" TargetMode="External"/><Relationship Id="rId7679" Type="http://schemas.openxmlformats.org/officeDocument/2006/relationships/hyperlink" Target="https://github.com/google/auto" TargetMode="External"/><Relationship Id="rId393" Type="http://schemas.openxmlformats.org/officeDocument/2006/relationships/hyperlink" Target="https://github.com/inket/update_xcode_plugins" TargetMode="External"/><Relationship Id="rId2074" Type="http://schemas.openxmlformats.org/officeDocument/2006/relationships/hyperlink" Target="https://github.com/fabiomaia/linuxify" TargetMode="External"/><Relationship Id="rId3125" Type="http://schemas.openxmlformats.org/officeDocument/2006/relationships/hyperlink" Target="https://github.com/ascoders/gaea-editor" TargetMode="External"/><Relationship Id="rId6695" Type="http://schemas.openxmlformats.org/officeDocument/2006/relationships/hyperlink" Target="https://github.com/spatie/laravel-backup" TargetMode="External"/><Relationship Id="rId7746" Type="http://schemas.openxmlformats.org/officeDocument/2006/relationships/hyperlink" Target="https://github.com/google/tink" TargetMode="External"/><Relationship Id="rId460" Type="http://schemas.openxmlformats.org/officeDocument/2006/relationships/hyperlink" Target="https://github.com/watir/watir" TargetMode="External"/><Relationship Id="rId1090" Type="http://schemas.openxmlformats.org/officeDocument/2006/relationships/hyperlink" Target="https://github.com/skywind3000/mini3d" TargetMode="External"/><Relationship Id="rId2141" Type="http://schemas.openxmlformats.org/officeDocument/2006/relationships/hyperlink" Target="https://github.com/brson/rust-anthology" TargetMode="External"/><Relationship Id="rId5297" Type="http://schemas.openxmlformats.org/officeDocument/2006/relationships/hyperlink" Target="https://github.com/AsynkronIT/protoactor-dotnet" TargetMode="External"/><Relationship Id="rId6348" Type="http://schemas.openxmlformats.org/officeDocument/2006/relationships/hyperlink" Target="https://github.com/irazasyed/telegram-bot-sdk" TargetMode="External"/><Relationship Id="rId113" Type="http://schemas.openxmlformats.org/officeDocument/2006/relationships/hyperlink" Target="https://github.com/k0kubun/md2key" TargetMode="External"/><Relationship Id="rId6762" Type="http://schemas.openxmlformats.org/officeDocument/2006/relationships/hyperlink" Target="https://github.com/sebastianbergmann/exporter" TargetMode="External"/><Relationship Id="rId7813" Type="http://schemas.openxmlformats.org/officeDocument/2006/relationships/hyperlink" Target="https://github.com/doocs/advanced-java" TargetMode="External"/><Relationship Id="rId2958" Type="http://schemas.openxmlformats.org/officeDocument/2006/relationships/hyperlink" Target="https://github.com/source-foundry/Hack" TargetMode="External"/><Relationship Id="rId5017" Type="http://schemas.openxmlformats.org/officeDocument/2006/relationships/hyperlink" Target="https://github.com/sebastienros/yessql" TargetMode="External"/><Relationship Id="rId5364" Type="http://schemas.openxmlformats.org/officeDocument/2006/relationships/hyperlink" Target="https://github.com/gothinkster/aspnetcore-realworld-example-app" TargetMode="External"/><Relationship Id="rId6415" Type="http://schemas.openxmlformats.org/officeDocument/2006/relationships/hyperlink" Target="https://github.com/aonez/Keka" TargetMode="External"/><Relationship Id="rId1974" Type="http://schemas.openxmlformats.org/officeDocument/2006/relationships/hyperlink" Target="https://github.com/redis/redis" TargetMode="External"/><Relationship Id="rId4380" Type="http://schemas.openxmlformats.org/officeDocument/2006/relationships/hyperlink" Target="https://github.com/google/sling" TargetMode="External"/><Relationship Id="rId5431" Type="http://schemas.openxmlformats.org/officeDocument/2006/relationships/hyperlink" Target="https://github.com/voat/voat" TargetMode="External"/><Relationship Id="rId8587" Type="http://schemas.openxmlformats.org/officeDocument/2006/relationships/hyperlink" Target="https://github.com/kovidgoyal/kitty" TargetMode="External"/><Relationship Id="rId1627" Type="http://schemas.openxmlformats.org/officeDocument/2006/relationships/hyperlink" Target="https://github.com/akheron/jansson" TargetMode="External"/><Relationship Id="rId4033" Type="http://schemas.openxmlformats.org/officeDocument/2006/relationships/hyperlink" Target="https://github.com/BlazingDB/blazingsql" TargetMode="External"/><Relationship Id="rId7189" Type="http://schemas.openxmlformats.org/officeDocument/2006/relationships/hyperlink" Target="https://github.com/stylefeng/Guns" TargetMode="External"/><Relationship Id="rId8654" Type="http://schemas.openxmlformats.org/officeDocument/2006/relationships/hyperlink" Target="https://github.com/cookiecutter/cookiecutter" TargetMode="External"/><Relationship Id="rId3799" Type="http://schemas.openxmlformats.org/officeDocument/2006/relationships/hyperlink" Target="https://github.com/react-cosmos/react-cosmos" TargetMode="External"/><Relationship Id="rId4100" Type="http://schemas.openxmlformats.org/officeDocument/2006/relationships/hyperlink" Target="https://github.com/keystone-engine/keystone" TargetMode="External"/><Relationship Id="rId7256" Type="http://schemas.openxmlformats.org/officeDocument/2006/relationships/hyperlink" Target="https://github.com/avast/android-butterknife-zelezny" TargetMode="External"/><Relationship Id="rId7670" Type="http://schemas.openxmlformats.org/officeDocument/2006/relationships/hyperlink" Target="https://github.com/HannahMitt/HomeMirror" TargetMode="External"/><Relationship Id="rId8307" Type="http://schemas.openxmlformats.org/officeDocument/2006/relationships/hyperlink" Target="https://github.com/lyhue1991/eat_tensorflow2_in_30_days" TargetMode="External"/><Relationship Id="rId8721" Type="http://schemas.openxmlformats.org/officeDocument/2006/relationships/hyperlink" Target="https://github.com/3b1b/manim" TargetMode="External"/><Relationship Id="rId6272" Type="http://schemas.openxmlformats.org/officeDocument/2006/relationships/hyperlink" Target="https://github.com/Tencent/Biny" TargetMode="External"/><Relationship Id="rId7323" Type="http://schemas.openxmlformats.org/officeDocument/2006/relationships/hyperlink" Target="https://github.com/xcltapestry/XCL-Charts" TargetMode="External"/><Relationship Id="rId3866" Type="http://schemas.openxmlformats.org/officeDocument/2006/relationships/hyperlink" Target="https://github.com/styleguidist/react-styleguidist" TargetMode="External"/><Relationship Id="rId4917" Type="http://schemas.openxmlformats.org/officeDocument/2006/relationships/hyperlink" Target="https://github.com/electron/electron" TargetMode="External"/><Relationship Id="rId9495" Type="http://schemas.openxmlformats.org/officeDocument/2006/relationships/hyperlink" Target="https://github.com/vuejs/vuex" TargetMode="External"/><Relationship Id="rId787" Type="http://schemas.openxmlformats.org/officeDocument/2006/relationships/hyperlink" Target="https://github.com/pdfkit/pdfkit" TargetMode="External"/><Relationship Id="rId2468" Type="http://schemas.openxmlformats.org/officeDocument/2006/relationships/hyperlink" Target="https://github.com/esc0rtd3w/wifi-hacker" TargetMode="External"/><Relationship Id="rId2882" Type="http://schemas.openxmlformats.org/officeDocument/2006/relationships/hyperlink" Target="https://github.com/snowdream/awesome-android" TargetMode="External"/><Relationship Id="rId3519" Type="http://schemas.openxmlformats.org/officeDocument/2006/relationships/hyperlink" Target="https://github.com/Teradata/covalent" TargetMode="External"/><Relationship Id="rId3933" Type="http://schemas.openxmlformats.org/officeDocument/2006/relationships/hyperlink" Target="https://github.com/streamich/react-use" TargetMode="External"/><Relationship Id="rId8097" Type="http://schemas.openxmlformats.org/officeDocument/2006/relationships/hyperlink" Target="https://github.com/neozhaoliang/pywonderland" TargetMode="External"/><Relationship Id="rId9148" Type="http://schemas.openxmlformats.org/officeDocument/2006/relationships/hyperlink" Target="https://github.com/aui/art-template" TargetMode="External"/><Relationship Id="rId854" Type="http://schemas.openxmlformats.org/officeDocument/2006/relationships/hyperlink" Target="https://github.com/plusjade/jekyll-bootstrap" TargetMode="External"/><Relationship Id="rId1484" Type="http://schemas.openxmlformats.org/officeDocument/2006/relationships/hyperlink" Target="https://github.com/nsf/termbox" TargetMode="External"/><Relationship Id="rId2535" Type="http://schemas.openxmlformats.org/officeDocument/2006/relationships/hyperlink" Target="https://github.com/MatMoul/archfi" TargetMode="External"/><Relationship Id="rId9562" Type="http://schemas.openxmlformats.org/officeDocument/2006/relationships/hyperlink" Target="https://github.com/h5bp/html5-boilerplate" TargetMode="External"/><Relationship Id="rId507" Type="http://schemas.openxmlformats.org/officeDocument/2006/relationships/hyperlink" Target="https://github.com/stripe/stripe-ruby" TargetMode="External"/><Relationship Id="rId921" Type="http://schemas.openxmlformats.org/officeDocument/2006/relationships/hyperlink" Target="https://github.com/rack/rack-attack" TargetMode="External"/><Relationship Id="rId1137" Type="http://schemas.openxmlformats.org/officeDocument/2006/relationships/hyperlink" Target="https://github.com/maxbube/mydumper" TargetMode="External"/><Relationship Id="rId1551" Type="http://schemas.openxmlformats.org/officeDocument/2006/relationships/hyperlink" Target="https://github.com/lotabout/write-a-C-interpreter" TargetMode="External"/><Relationship Id="rId2602" Type="http://schemas.openxmlformats.org/officeDocument/2006/relationships/hyperlink" Target="https://github.com/brikis98/docker-osx-dev" TargetMode="External"/><Relationship Id="rId5758" Type="http://schemas.openxmlformats.org/officeDocument/2006/relationships/hyperlink" Target="https://github.com/MassTransit/MassTransit" TargetMode="External"/><Relationship Id="rId6809" Type="http://schemas.openxmlformats.org/officeDocument/2006/relationships/hyperlink" Target="https://github.com/symfony/event-dispatcher" TargetMode="External"/><Relationship Id="rId8164" Type="http://schemas.openxmlformats.org/officeDocument/2006/relationships/hyperlink" Target="https://github.com/shidenggui/easytrader" TargetMode="External"/><Relationship Id="rId9215" Type="http://schemas.openxmlformats.org/officeDocument/2006/relationships/hyperlink" Target="https://github.com/peachananr/onepage-scroll" TargetMode="External"/><Relationship Id="rId1204" Type="http://schemas.openxmlformats.org/officeDocument/2006/relationships/hyperlink" Target="https://github.com/basil00/Divert" TargetMode="External"/><Relationship Id="rId4774" Type="http://schemas.openxmlformats.org/officeDocument/2006/relationships/hyperlink" Target="https://github.com/cartographer-project/cartographer" TargetMode="External"/><Relationship Id="rId5825" Type="http://schemas.openxmlformats.org/officeDocument/2006/relationships/hyperlink" Target="https://github.com/pojala/electrino" TargetMode="External"/><Relationship Id="rId7180" Type="http://schemas.openxmlformats.org/officeDocument/2006/relationships/hyperlink" Target="https://github.com/dmytrodanylyk/android-process-button" TargetMode="External"/><Relationship Id="rId8231" Type="http://schemas.openxmlformats.org/officeDocument/2006/relationships/hyperlink" Target="https://github.com/django/channels" TargetMode="External"/><Relationship Id="rId3376" Type="http://schemas.openxmlformats.org/officeDocument/2006/relationships/hyperlink" Target="https://github.com/lyft/react-javascript-to-typescript-transform" TargetMode="External"/><Relationship Id="rId4427" Type="http://schemas.openxmlformats.org/officeDocument/2006/relationships/hyperlink" Target="https://github.com/tum-vision/lsd_slam" TargetMode="External"/><Relationship Id="rId297" Type="http://schemas.openxmlformats.org/officeDocument/2006/relationships/hyperlink" Target="https://github.com/Shopify/shipit-engine" TargetMode="External"/><Relationship Id="rId2392" Type="http://schemas.openxmlformats.org/officeDocument/2006/relationships/hyperlink" Target="https://github.com/gcgarner/IOTstack" TargetMode="External"/><Relationship Id="rId3029" Type="http://schemas.openxmlformats.org/officeDocument/2006/relationships/hyperlink" Target="https://github.com/martpie/museeks" TargetMode="External"/><Relationship Id="rId3790" Type="http://schemas.openxmlformats.org/officeDocument/2006/relationships/hyperlink" Target="https://github.com/szimek/signature_pad" TargetMode="External"/><Relationship Id="rId4841" Type="http://schemas.openxmlformats.org/officeDocument/2006/relationships/hyperlink" Target="https://github.com/apple/foundationdb" TargetMode="External"/><Relationship Id="rId6599" Type="http://schemas.openxmlformats.org/officeDocument/2006/relationships/hyperlink" Target="https://github.com/corcel/corcel" TargetMode="External"/><Relationship Id="rId7997" Type="http://schemas.openxmlformats.org/officeDocument/2006/relationships/hyperlink" Target="https://github.com/phodal/awesome-iot" TargetMode="External"/><Relationship Id="rId364" Type="http://schemas.openxmlformats.org/officeDocument/2006/relationships/hyperlink" Target="https://github.com/snibox/snibox" TargetMode="External"/><Relationship Id="rId2045" Type="http://schemas.openxmlformats.org/officeDocument/2006/relationships/hyperlink" Target="https://github.com/fouldsy/azure-mol-samples" TargetMode="External"/><Relationship Id="rId3443" Type="http://schemas.openxmlformats.org/officeDocument/2006/relationships/hyperlink" Target="https://github.com/valor-software/ng2-file-upload" TargetMode="External"/><Relationship Id="rId9072" Type="http://schemas.openxmlformats.org/officeDocument/2006/relationships/hyperlink" Target="https://github.com/OpenZeppelin/openzeppelin-contracts" TargetMode="External"/><Relationship Id="rId3510" Type="http://schemas.openxmlformats.org/officeDocument/2006/relationships/hyperlink" Target="https://github.com/GhostText/GhostText" TargetMode="External"/><Relationship Id="rId6666" Type="http://schemas.openxmlformats.org/officeDocument/2006/relationships/hyperlink" Target="https://github.com/symfony/filesystem" TargetMode="External"/><Relationship Id="rId7717" Type="http://schemas.openxmlformats.org/officeDocument/2006/relationships/hyperlink" Target="https://github.com/gyf-dev/ImmersionBar" TargetMode="External"/><Relationship Id="rId431" Type="http://schemas.openxmlformats.org/officeDocument/2006/relationships/hyperlink" Target="https://github.com/mynyml/watchr" TargetMode="External"/><Relationship Id="rId1061" Type="http://schemas.openxmlformats.org/officeDocument/2006/relationships/hyperlink" Target="https://github.com/node-on-mobile/node-on-android" TargetMode="External"/><Relationship Id="rId2112" Type="http://schemas.openxmlformats.org/officeDocument/2006/relationships/hyperlink" Target="https://github.com/P3TERX/aria2.sh" TargetMode="External"/><Relationship Id="rId5268" Type="http://schemas.openxmlformats.org/officeDocument/2006/relationships/hyperlink" Target="https://github.com/Knagis/CommonMark.NET" TargetMode="External"/><Relationship Id="rId5682" Type="http://schemas.openxmlformats.org/officeDocument/2006/relationships/hyperlink" Target="https://github.com/pythonnet/pythonnet" TargetMode="External"/><Relationship Id="rId6319" Type="http://schemas.openxmlformats.org/officeDocument/2006/relationships/hyperlink" Target="https://github.com/phpservermon/phpservermon" TargetMode="External"/><Relationship Id="rId6733" Type="http://schemas.openxmlformats.org/officeDocument/2006/relationships/hyperlink" Target="https://github.com/jenssegers/laravel-mongodb" TargetMode="External"/><Relationship Id="rId1878" Type="http://schemas.openxmlformats.org/officeDocument/2006/relationships/hyperlink" Target="https://github.com/Tencent/xLua" TargetMode="External"/><Relationship Id="rId2929" Type="http://schemas.openxmlformats.org/officeDocument/2006/relationships/hyperlink" Target="https://github.com/facebookarchive/caffe2" TargetMode="External"/><Relationship Id="rId4284" Type="http://schemas.openxmlformats.org/officeDocument/2006/relationships/hyperlink" Target="https://github.com/GarageGames/Torque2D" TargetMode="External"/><Relationship Id="rId5335" Type="http://schemas.openxmlformats.org/officeDocument/2006/relationships/hyperlink" Target="https://github.com/Cysharp/UniTask" TargetMode="External"/><Relationship Id="rId4351" Type="http://schemas.openxmlformats.org/officeDocument/2006/relationships/hyperlink" Target="https://github.com/mkeeter/antimony" TargetMode="External"/><Relationship Id="rId5402" Type="http://schemas.openxmlformats.org/officeDocument/2006/relationships/hyperlink" Target="https://github.com/KSP-CKAN/CKAN" TargetMode="External"/><Relationship Id="rId6800" Type="http://schemas.openxmlformats.org/officeDocument/2006/relationships/hyperlink" Target="https://github.com/googleapis/google-api-php-client" TargetMode="External"/><Relationship Id="rId8558" Type="http://schemas.openxmlformats.org/officeDocument/2006/relationships/hyperlink" Target="https://github.com/darknessomi/musicbox" TargetMode="External"/><Relationship Id="rId1945" Type="http://schemas.openxmlformats.org/officeDocument/2006/relationships/hyperlink" Target="https://github.com/coolsnowwolf/lede" TargetMode="External"/><Relationship Id="rId4004" Type="http://schemas.openxmlformats.org/officeDocument/2006/relationships/hyperlink" Target="https://github.com/OpenXcom/OpenXcom" TargetMode="External"/><Relationship Id="rId8972" Type="http://schemas.openxmlformats.org/officeDocument/2006/relationships/hyperlink" Target="https://github.com/NeXTs/Clusterize.js" TargetMode="External"/><Relationship Id="rId3020" Type="http://schemas.openxmlformats.org/officeDocument/2006/relationships/hyperlink" Target="https://github.com/krzkaczor/ts-essentials" TargetMode="External"/><Relationship Id="rId6176" Type="http://schemas.openxmlformats.org/officeDocument/2006/relationships/hyperlink" Target="https://github.com/sabberworm/PHP-CSS-Parser" TargetMode="External"/><Relationship Id="rId7227" Type="http://schemas.openxmlformats.org/officeDocument/2006/relationships/hyperlink" Target="https://github.com/chewiebug/GCViewer" TargetMode="External"/><Relationship Id="rId7574" Type="http://schemas.openxmlformats.org/officeDocument/2006/relationships/hyperlink" Target="https://github.com/GrenderG/Toasty" TargetMode="External"/><Relationship Id="rId8625" Type="http://schemas.openxmlformats.org/officeDocument/2006/relationships/hyperlink" Target="https://github.com/RaRe-Technologies/gensim" TargetMode="External"/><Relationship Id="rId6590" Type="http://schemas.openxmlformats.org/officeDocument/2006/relationships/hyperlink" Target="https://github.com/jokkedk/webgrind" TargetMode="External"/><Relationship Id="rId7641" Type="http://schemas.openxmlformats.org/officeDocument/2006/relationships/hyperlink" Target="https://github.com/JakeWharton/ActionBarSherlock" TargetMode="External"/><Relationship Id="rId2786" Type="http://schemas.openxmlformats.org/officeDocument/2006/relationships/hyperlink" Target="https://github.com/dylanaraps/fff" TargetMode="External"/><Relationship Id="rId3837" Type="http://schemas.openxmlformats.org/officeDocument/2006/relationships/hyperlink" Target="https://github.com/peers/peerjs" TargetMode="External"/><Relationship Id="rId5192" Type="http://schemas.openxmlformats.org/officeDocument/2006/relationships/hyperlink" Target="https://github.com/pnp/PnP-PowerShell" TargetMode="External"/><Relationship Id="rId6243" Type="http://schemas.openxmlformats.org/officeDocument/2006/relationships/hyperlink" Target="https://github.com/goaop/framework" TargetMode="External"/><Relationship Id="rId9399" Type="http://schemas.openxmlformats.org/officeDocument/2006/relationships/hyperlink" Target="https://github.com/goldfire/howler.js" TargetMode="External"/><Relationship Id="rId758" Type="http://schemas.openxmlformats.org/officeDocument/2006/relationships/hyperlink" Target="https://github.com/thoughtbot/factory_bot_rails" TargetMode="External"/><Relationship Id="rId1388" Type="http://schemas.openxmlformats.org/officeDocument/2006/relationships/hyperlink" Target="https://github.com/WiringPi/WiringPi" TargetMode="External"/><Relationship Id="rId2439" Type="http://schemas.openxmlformats.org/officeDocument/2006/relationships/hyperlink" Target="https://github.com/kuoruan/shell-scripts" TargetMode="External"/><Relationship Id="rId2853" Type="http://schemas.openxmlformats.org/officeDocument/2006/relationships/hyperlink" Target="https://github.com/rvm/rvm" TargetMode="External"/><Relationship Id="rId3904" Type="http://schemas.openxmlformats.org/officeDocument/2006/relationships/hyperlink" Target="https://github.com/teambit/bit" TargetMode="External"/><Relationship Id="rId6310" Type="http://schemas.openxmlformats.org/officeDocument/2006/relationships/hyperlink" Target="https://github.com/symfony/mime" TargetMode="External"/><Relationship Id="rId9466" Type="http://schemas.openxmlformats.org/officeDocument/2006/relationships/hyperlink" Target="https://github.com/Automattic/mongoose" TargetMode="External"/><Relationship Id="rId94" Type="http://schemas.openxmlformats.org/officeDocument/2006/relationships/hyperlink" Target="https://github.com/thekompanee/fuubar" TargetMode="External"/><Relationship Id="rId825" Type="http://schemas.openxmlformats.org/officeDocument/2006/relationships/hyperlink" Target="https://github.com/ankane/groupdate" TargetMode="External"/><Relationship Id="rId1455" Type="http://schemas.openxmlformats.org/officeDocument/2006/relationships/hyperlink" Target="https://github.com/z3APA3A/3proxy" TargetMode="External"/><Relationship Id="rId2506" Type="http://schemas.openxmlformats.org/officeDocument/2006/relationships/hyperlink" Target="https://github.com/lukechilds/zsh-nvm" TargetMode="External"/><Relationship Id="rId8068" Type="http://schemas.openxmlformats.org/officeDocument/2006/relationships/hyperlink" Target="https://github.com/quark0/darts" TargetMode="External"/><Relationship Id="rId8482" Type="http://schemas.openxmlformats.org/officeDocument/2006/relationships/hyperlink" Target="https://github.com/hardikvasa/google-images-download" TargetMode="External"/><Relationship Id="rId9119" Type="http://schemas.openxmlformats.org/officeDocument/2006/relationships/hyperlink" Target="https://github.com/senchalabs/connect" TargetMode="External"/><Relationship Id="rId9533" Type="http://schemas.openxmlformats.org/officeDocument/2006/relationships/hyperlink" Target="https://github.com/gulpjs/gulp" TargetMode="External"/><Relationship Id="rId1108" Type="http://schemas.openxmlformats.org/officeDocument/2006/relationships/hyperlink" Target="https://github.com/pili-engineering/PLCameraStreamingKit" TargetMode="External"/><Relationship Id="rId2920" Type="http://schemas.openxmlformats.org/officeDocument/2006/relationships/hyperlink" Target="https://github.com/thoughtbot/laptop" TargetMode="External"/><Relationship Id="rId4678" Type="http://schemas.openxmlformats.org/officeDocument/2006/relationships/hyperlink" Target="https://github.com/vesoft-inc/nebula" TargetMode="External"/><Relationship Id="rId7084" Type="http://schemas.openxmlformats.org/officeDocument/2006/relationships/hyperlink" Target="https://github.com/ankidroid/Anki-Android" TargetMode="External"/><Relationship Id="rId8135" Type="http://schemas.openxmlformats.org/officeDocument/2006/relationships/hyperlink" Target="https://github.com/ujjwalkarn/DataSciencePython" TargetMode="External"/><Relationship Id="rId1522" Type="http://schemas.openxmlformats.org/officeDocument/2006/relationships/hyperlink" Target="https://github.com/signal11/hidapi" TargetMode="External"/><Relationship Id="rId5729" Type="http://schemas.openxmlformats.org/officeDocument/2006/relationships/hyperlink" Target="https://github.com/jasontaylordev/CleanArchitecture" TargetMode="External"/><Relationship Id="rId7151" Type="http://schemas.openxmlformats.org/officeDocument/2006/relationships/hyperlink" Target="https://github.com/Heeexy/SpringBoot-Shiro-Vue" TargetMode="External"/><Relationship Id="rId8202" Type="http://schemas.openxmlformats.org/officeDocument/2006/relationships/hyperlink" Target="https://github.com/utkuozbulak/pytorch-cnn-visualizations" TargetMode="External"/><Relationship Id="rId3694" Type="http://schemas.openxmlformats.org/officeDocument/2006/relationships/hyperlink" Target="https://github.com/microsoft/code-push" TargetMode="External"/><Relationship Id="rId4745" Type="http://schemas.openxmlformats.org/officeDocument/2006/relationships/hyperlink" Target="https://github.com/brndnmtthws/conky" TargetMode="External"/><Relationship Id="rId2296" Type="http://schemas.openxmlformats.org/officeDocument/2006/relationships/hyperlink" Target="https://github.com/thi-ng/geom" TargetMode="External"/><Relationship Id="rId3347" Type="http://schemas.openxmlformats.org/officeDocument/2006/relationships/hyperlink" Target="https://github.com/slackapi/bolt-js" TargetMode="External"/><Relationship Id="rId3761" Type="http://schemas.openxmlformats.org/officeDocument/2006/relationships/hyperlink" Target="https://github.com/HospitalRun/hospitalrun-frontend" TargetMode="External"/><Relationship Id="rId4812" Type="http://schemas.openxmlformats.org/officeDocument/2006/relationships/hyperlink" Target="https://github.com/Maximus5/ConEmu" TargetMode="External"/><Relationship Id="rId7968" Type="http://schemas.openxmlformats.org/officeDocument/2006/relationships/hyperlink" Target="https://github.com/mooz/percol" TargetMode="External"/><Relationship Id="rId268" Type="http://schemas.openxmlformats.org/officeDocument/2006/relationships/hyperlink" Target="https://github.com/TheOdinProject/theodinproject" TargetMode="External"/><Relationship Id="rId682" Type="http://schemas.openxmlformats.org/officeDocument/2006/relationships/hyperlink" Target="https://github.com/pluralsight/git-internals-pdf" TargetMode="External"/><Relationship Id="rId2363" Type="http://schemas.openxmlformats.org/officeDocument/2006/relationships/hyperlink" Target="https://github.com/Floris497/mac-pixel-clock-patch-V2" TargetMode="External"/><Relationship Id="rId3414" Type="http://schemas.openxmlformats.org/officeDocument/2006/relationships/hyperlink" Target="https://github.com/aws-amplify/amplify-cli" TargetMode="External"/><Relationship Id="rId6984" Type="http://schemas.openxmlformats.org/officeDocument/2006/relationships/hyperlink" Target="https://github.com/tyzlmjj/PagerBottomTabStrip" TargetMode="External"/><Relationship Id="rId9390" Type="http://schemas.openxmlformats.org/officeDocument/2006/relationships/hyperlink" Target="https://github.com/fabricjs/fabric.js" TargetMode="External"/><Relationship Id="rId335" Type="http://schemas.openxmlformats.org/officeDocument/2006/relationships/hyperlink" Target="https://github.com/agiledivider/vagrant-hostsupdater" TargetMode="External"/><Relationship Id="rId2016" Type="http://schemas.openxmlformats.org/officeDocument/2006/relationships/hyperlink" Target="https://github.com/aws/aws-app-mesh-examples" TargetMode="External"/><Relationship Id="rId2430" Type="http://schemas.openxmlformats.org/officeDocument/2006/relationships/hyperlink" Target="https://github.com/adi1090x/rofi" TargetMode="External"/><Relationship Id="rId5586" Type="http://schemas.openxmlformats.org/officeDocument/2006/relationships/hyperlink" Target="https://github.com/sq/JSIL" TargetMode="External"/><Relationship Id="rId6637" Type="http://schemas.openxmlformats.org/officeDocument/2006/relationships/hyperlink" Target="https://github.com/rmccue/Requests" TargetMode="External"/><Relationship Id="rId9043" Type="http://schemas.openxmlformats.org/officeDocument/2006/relationships/hyperlink" Target="https://github.com/yemount/pose-animator" TargetMode="External"/><Relationship Id="rId402" Type="http://schemas.openxmlformats.org/officeDocument/2006/relationships/hyperlink" Target="https://github.com/Eric-Guo/wechat" TargetMode="External"/><Relationship Id="rId1032" Type="http://schemas.openxmlformats.org/officeDocument/2006/relationships/hyperlink" Target="https://github.com/microsoft/Windows-Driver-Frameworks" TargetMode="External"/><Relationship Id="rId4188" Type="http://schemas.openxmlformats.org/officeDocument/2006/relationships/hyperlink" Target="https://github.com/ycjuan/libffm" TargetMode="External"/><Relationship Id="rId5239" Type="http://schemas.openxmlformats.org/officeDocument/2006/relationships/hyperlink" Target="https://github.com/ArthurHub/HTML-Renderer" TargetMode="External"/><Relationship Id="rId9110" Type="http://schemas.openxmlformats.org/officeDocument/2006/relationships/hyperlink" Target="https://github.com/carhartl/jquery-cookie" TargetMode="External"/><Relationship Id="rId4255" Type="http://schemas.openxmlformats.org/officeDocument/2006/relationships/hyperlink" Target="https://github.com/RobotLocomotion/drake" TargetMode="External"/><Relationship Id="rId5306" Type="http://schemas.openxmlformats.org/officeDocument/2006/relationships/hyperlink" Target="https://github.com/jaredhaight/PSAttack" TargetMode="External"/><Relationship Id="rId5653" Type="http://schemas.openxmlformats.org/officeDocument/2006/relationships/hyperlink" Target="https://github.com/d2phap/ImageGlass" TargetMode="External"/><Relationship Id="rId6704" Type="http://schemas.openxmlformats.org/officeDocument/2006/relationships/hyperlink" Target="https://github.com/fecshop/yii2_fecshop" TargetMode="External"/><Relationship Id="rId1849" Type="http://schemas.openxmlformats.org/officeDocument/2006/relationships/hyperlink" Target="https://github.com/Xfennec/progress" TargetMode="External"/><Relationship Id="rId5720" Type="http://schemas.openxmlformats.org/officeDocument/2006/relationships/hyperlink" Target="https://github.com/OfficeDev/Open-XML-SDK" TargetMode="External"/><Relationship Id="rId8876" Type="http://schemas.openxmlformats.org/officeDocument/2006/relationships/hyperlink" Target="https://github.com/heelhook/chardin.js" TargetMode="External"/><Relationship Id="rId192" Type="http://schemas.openxmlformats.org/officeDocument/2006/relationships/hyperlink" Target="https://github.com/mailman/mailman" TargetMode="External"/><Relationship Id="rId1916" Type="http://schemas.openxmlformats.org/officeDocument/2006/relationships/hyperlink" Target="https://github.com/apple/darwin-xnu" TargetMode="External"/><Relationship Id="rId3271" Type="http://schemas.openxmlformats.org/officeDocument/2006/relationships/hyperlink" Target="https://github.com/faastjs/faast.js" TargetMode="External"/><Relationship Id="rId4322" Type="http://schemas.openxmlformats.org/officeDocument/2006/relationships/hyperlink" Target="https://github.com/alecthomas/entityx" TargetMode="External"/><Relationship Id="rId7478" Type="http://schemas.openxmlformats.org/officeDocument/2006/relationships/hyperlink" Target="https://github.com/gzu-liyujiang/AndroidPicker" TargetMode="External"/><Relationship Id="rId7892" Type="http://schemas.openxmlformats.org/officeDocument/2006/relationships/hyperlink" Target="https://github.com/hugsy/gef" TargetMode="External"/><Relationship Id="rId8529" Type="http://schemas.openxmlformats.org/officeDocument/2006/relationships/hyperlink" Target="https://github.com/lauris/awesome-scala" TargetMode="External"/><Relationship Id="rId8943" Type="http://schemas.openxmlformats.org/officeDocument/2006/relationships/hyperlink" Target="https://github.com/terkelg/prompts" TargetMode="External"/><Relationship Id="rId6494" Type="http://schemas.openxmlformats.org/officeDocument/2006/relationships/hyperlink" Target="https://github.com/php-telegram-bot/core" TargetMode="External"/><Relationship Id="rId7545" Type="http://schemas.openxmlformats.org/officeDocument/2006/relationships/hyperlink" Target="https://github.com/NanoHttpd/nanohttpd" TargetMode="External"/><Relationship Id="rId5096" Type="http://schemas.openxmlformats.org/officeDocument/2006/relationships/hyperlink" Target="https://github.com/zhaopeiym/quartzui" TargetMode="External"/><Relationship Id="rId6147" Type="http://schemas.openxmlformats.org/officeDocument/2006/relationships/hyperlink" Target="https://github.com/Yoast/wordpress-seo" TargetMode="External"/><Relationship Id="rId6561" Type="http://schemas.openxmlformats.org/officeDocument/2006/relationships/hyperlink" Target="https://github.com/bagisto/bagisto" TargetMode="External"/><Relationship Id="rId7612" Type="http://schemas.openxmlformats.org/officeDocument/2006/relationships/hyperlink" Target="https://github.com/react-native-community/react-native-image-picker" TargetMode="External"/><Relationship Id="rId5163" Type="http://schemas.openxmlformats.org/officeDocument/2006/relationships/hyperlink" Target="https://github.com/davideicardi/DynamicExpresso" TargetMode="External"/><Relationship Id="rId6214" Type="http://schemas.openxmlformats.org/officeDocument/2006/relationships/hyperlink" Target="https://github.com/microsoft/msphpsql" TargetMode="External"/><Relationship Id="rId729" Type="http://schemas.openxmlformats.org/officeDocument/2006/relationships/hyperlink" Target="https://github.com/zombocom/wicked" TargetMode="External"/><Relationship Id="rId1359" Type="http://schemas.openxmlformats.org/officeDocument/2006/relationships/hyperlink" Target="https://github.com/rspamd/rspamd" TargetMode="External"/><Relationship Id="rId2757" Type="http://schemas.openxmlformats.org/officeDocument/2006/relationships/hyperlink" Target="https://github.com/wangdoc/javascript-tutorial" TargetMode="External"/><Relationship Id="rId3808" Type="http://schemas.openxmlformats.org/officeDocument/2006/relationships/hyperlink" Target="https://github.com/Raathigesh/majestic" TargetMode="External"/><Relationship Id="rId5230" Type="http://schemas.openxmlformats.org/officeDocument/2006/relationships/hyperlink" Target="https://github.com/unosquare/embedio" TargetMode="External"/><Relationship Id="rId8386" Type="http://schemas.openxmlformats.org/officeDocument/2006/relationships/hyperlink" Target="https://github.com/tensorpack/tensorpack" TargetMode="External"/><Relationship Id="rId9437" Type="http://schemas.openxmlformats.org/officeDocument/2006/relationships/hyperlink" Target="https://github.com/react-native-elements/react-native-elements" TargetMode="External"/><Relationship Id="rId1773" Type="http://schemas.openxmlformats.org/officeDocument/2006/relationships/hyperlink" Target="https://github.com/alibaba/AliOS-Things" TargetMode="External"/><Relationship Id="rId2824" Type="http://schemas.openxmlformats.org/officeDocument/2006/relationships/hyperlink" Target="https://github.com/termux/termux-packages" TargetMode="External"/><Relationship Id="rId8039" Type="http://schemas.openxmlformats.org/officeDocument/2006/relationships/hyperlink" Target="https://github.com/reinderien/mimic" TargetMode="External"/><Relationship Id="rId65" Type="http://schemas.openxmlformats.org/officeDocument/2006/relationships/hyperlink" Target="https://github.com/turnbullpress/dockerbook-code" TargetMode="External"/><Relationship Id="rId1426" Type="http://schemas.openxmlformats.org/officeDocument/2006/relationships/hyperlink" Target="https://github.com/openbsd/src" TargetMode="External"/><Relationship Id="rId1840" Type="http://schemas.openxmlformats.org/officeDocument/2006/relationships/hyperlink" Target="https://github.com/stanfordnlp/GloVe" TargetMode="External"/><Relationship Id="rId4996" Type="http://schemas.openxmlformats.org/officeDocument/2006/relationships/hyperlink" Target="https://github.com/ispysoftware/iSpy" TargetMode="External"/><Relationship Id="rId8453" Type="http://schemas.openxmlformats.org/officeDocument/2006/relationships/hyperlink" Target="https://github.com/facebookresearch/ParlAI" TargetMode="External"/><Relationship Id="rId9504" Type="http://schemas.openxmlformats.org/officeDocument/2006/relationships/hyperlink" Target="https://github.com/jashkenas/underscore" TargetMode="External"/><Relationship Id="rId3598" Type="http://schemas.openxmlformats.org/officeDocument/2006/relationships/hyperlink" Target="https://github.com/veonim/veonim" TargetMode="External"/><Relationship Id="rId4649" Type="http://schemas.openxmlformats.org/officeDocument/2006/relationships/hyperlink" Target="https://github.com/badaix/snapcast" TargetMode="External"/><Relationship Id="rId7055" Type="http://schemas.openxmlformats.org/officeDocument/2006/relationships/hyperlink" Target="https://github.com/jfeinstein10/JazzyViewPager" TargetMode="External"/><Relationship Id="rId8106" Type="http://schemas.openxmlformats.org/officeDocument/2006/relationships/hyperlink" Target="https://github.com/avinassh/rockstar" TargetMode="External"/><Relationship Id="rId8520" Type="http://schemas.openxmlformats.org/officeDocument/2006/relationships/hyperlink" Target="https://github.com/mwaskom/seaborn" TargetMode="External"/><Relationship Id="rId3665" Type="http://schemas.openxmlformats.org/officeDocument/2006/relationships/hyperlink" Target="https://github.com/seek-oss/playroom" TargetMode="External"/><Relationship Id="rId4716" Type="http://schemas.openxmlformats.org/officeDocument/2006/relationships/hyperlink" Target="https://github.com/halide/Halide" TargetMode="External"/><Relationship Id="rId6071" Type="http://schemas.openxmlformats.org/officeDocument/2006/relationships/hyperlink" Target="https://github.com/kraken-php/framework" TargetMode="External"/><Relationship Id="rId7122" Type="http://schemas.openxmlformats.org/officeDocument/2006/relationships/hyperlink" Target="https://github.com/networknt/light-4j" TargetMode="External"/><Relationship Id="rId586" Type="http://schemas.openxmlformats.org/officeDocument/2006/relationships/hyperlink" Target="https://github.com/iridakos/duckrails" TargetMode="External"/><Relationship Id="rId2267" Type="http://schemas.openxmlformats.org/officeDocument/2006/relationships/hyperlink" Target="https://github.com/Cleafy/sxkdvm" TargetMode="External"/><Relationship Id="rId2681" Type="http://schemas.openxmlformats.org/officeDocument/2006/relationships/hyperlink" Target="https://github.com/pimusicbox/pimusicbox" TargetMode="External"/><Relationship Id="rId3318" Type="http://schemas.openxmlformats.org/officeDocument/2006/relationships/hyperlink" Target="https://github.com/w3tecch/express-typescript-boilerplate" TargetMode="External"/><Relationship Id="rId6888" Type="http://schemas.openxmlformats.org/officeDocument/2006/relationships/hyperlink" Target="https://github.com/oasisfeng/condom" TargetMode="External"/><Relationship Id="rId9294" Type="http://schemas.openxmlformats.org/officeDocument/2006/relationships/hyperlink" Target="https://github.com/aurelia/framework" TargetMode="External"/><Relationship Id="rId239" Type="http://schemas.openxmlformats.org/officeDocument/2006/relationships/hyperlink" Target="https://github.com/rsl/stringex" TargetMode="External"/><Relationship Id="rId653" Type="http://schemas.openxmlformats.org/officeDocument/2006/relationships/hyperlink" Target="https://github.com/helpyio/helpy" TargetMode="External"/><Relationship Id="rId1283" Type="http://schemas.openxmlformats.org/officeDocument/2006/relationships/hyperlink" Target="https://github.com/FreeRADIUS/freeradius-server" TargetMode="External"/><Relationship Id="rId2334" Type="http://schemas.openxmlformats.org/officeDocument/2006/relationships/hyperlink" Target="https://github.com/go-modules-by-example/index" TargetMode="External"/><Relationship Id="rId3732" Type="http://schemas.openxmlformats.org/officeDocument/2006/relationships/hyperlink" Target="https://github.com/react-icons/react-icons" TargetMode="External"/><Relationship Id="rId7939" Type="http://schemas.openxmlformats.org/officeDocument/2006/relationships/hyperlink" Target="https://github.com/0rpc/zerorpc-python" TargetMode="External"/><Relationship Id="rId9361" Type="http://schemas.openxmlformats.org/officeDocument/2006/relationships/hyperlink" Target="https://github.com/fbsamples/f8app" TargetMode="External"/><Relationship Id="rId306" Type="http://schemas.openxmlformats.org/officeDocument/2006/relationships/hyperlink" Target="https://github.com/fossasia/support.eventyay.com" TargetMode="External"/><Relationship Id="rId6955" Type="http://schemas.openxmlformats.org/officeDocument/2006/relationships/hyperlink" Target="https://github.com/saulmm/Material-Movies" TargetMode="External"/><Relationship Id="rId9014" Type="http://schemas.openxmlformats.org/officeDocument/2006/relationships/hyperlink" Target="https://github.com/github/opensource.guide" TargetMode="External"/><Relationship Id="rId720" Type="http://schemas.openxmlformats.org/officeDocument/2006/relationships/hyperlink" Target="https://github.com/prontolabs/pronto" TargetMode="External"/><Relationship Id="rId1350" Type="http://schemas.openxmlformats.org/officeDocument/2006/relationships/hyperlink" Target="https://github.com/xroche/httrack" TargetMode="External"/><Relationship Id="rId2401" Type="http://schemas.openxmlformats.org/officeDocument/2006/relationships/hyperlink" Target="https://github.com/niklasb/libc-database" TargetMode="External"/><Relationship Id="rId4159" Type="http://schemas.openxmlformats.org/officeDocument/2006/relationships/hyperlink" Target="https://github.com/google/fruit" TargetMode="External"/><Relationship Id="rId5557" Type="http://schemas.openxmlformats.org/officeDocument/2006/relationships/hyperlink" Target="https://github.com/vis2k/Mirror" TargetMode="External"/><Relationship Id="rId5971" Type="http://schemas.openxmlformats.org/officeDocument/2006/relationships/hyperlink" Target="https://github.com/vyuldashev/laravel-queue-rabbitmq" TargetMode="External"/><Relationship Id="rId6608" Type="http://schemas.openxmlformats.org/officeDocument/2006/relationships/hyperlink" Target="https://github.com/pyrocms/pyrocms" TargetMode="External"/><Relationship Id="rId1003" Type="http://schemas.openxmlformats.org/officeDocument/2006/relationships/hyperlink" Target="https://github.com/gollum/gollum" TargetMode="External"/><Relationship Id="rId4573" Type="http://schemas.openxmlformats.org/officeDocument/2006/relationships/hyperlink" Target="https://github.com/nanocurrency/nano-node" TargetMode="External"/><Relationship Id="rId5624" Type="http://schemas.openxmlformats.org/officeDocument/2006/relationships/hyperlink" Target="https://github.com/ant-design-blazor/ant-design-blazor" TargetMode="External"/><Relationship Id="rId8030" Type="http://schemas.openxmlformats.org/officeDocument/2006/relationships/hyperlink" Target="https://github.com/zeromq/pyzmq" TargetMode="External"/><Relationship Id="rId3175" Type="http://schemas.openxmlformats.org/officeDocument/2006/relationships/hyperlink" Target="https://github.com/oznu/homebridge-config-ui-x" TargetMode="External"/><Relationship Id="rId4226" Type="http://schemas.openxmlformats.org/officeDocument/2006/relationships/hyperlink" Target="https://github.com/pond3r/ggpo" TargetMode="External"/><Relationship Id="rId4640" Type="http://schemas.openxmlformats.org/officeDocument/2006/relationships/hyperlink" Target="https://github.com/pytorch/ELF" TargetMode="External"/><Relationship Id="rId7796" Type="http://schemas.openxmlformats.org/officeDocument/2006/relationships/hyperlink" Target="https://github.com/scwang90/SmartRefreshLayout" TargetMode="External"/><Relationship Id="rId8847" Type="http://schemas.openxmlformats.org/officeDocument/2006/relationships/hyperlink" Target="https://github.com/CookPete/react-player" TargetMode="External"/><Relationship Id="rId2191" Type="http://schemas.openxmlformats.org/officeDocument/2006/relationships/hyperlink" Target="https://github.com/pixelb/scripts" TargetMode="External"/><Relationship Id="rId3242" Type="http://schemas.openxmlformats.org/officeDocument/2006/relationships/hyperlink" Target="https://github.com/CSFrequency/react-firebase-hooks" TargetMode="External"/><Relationship Id="rId6398" Type="http://schemas.openxmlformats.org/officeDocument/2006/relationships/hyperlink" Target="https://github.com/jmespath/jmespath.php" TargetMode="External"/><Relationship Id="rId7449" Type="http://schemas.openxmlformats.org/officeDocument/2006/relationships/hyperlink" Target="https://github.com/apache/tomcat" TargetMode="External"/><Relationship Id="rId163" Type="http://schemas.openxmlformats.org/officeDocument/2006/relationships/hyperlink" Target="https://github.com/erikwiffin/0.30000000000000004" TargetMode="External"/><Relationship Id="rId6465" Type="http://schemas.openxmlformats.org/officeDocument/2006/relationships/hyperlink" Target="https://github.com/thiagoalessio/tesseract-ocr-for-php" TargetMode="External"/><Relationship Id="rId7516" Type="http://schemas.openxmlformats.org/officeDocument/2006/relationships/hyperlink" Target="https://github.com/flyway/flyway" TargetMode="External"/><Relationship Id="rId7863" Type="http://schemas.openxmlformats.org/officeDocument/2006/relationships/hyperlink" Target="https://github.com/goodfeli/adversarial" TargetMode="External"/><Relationship Id="rId8914" Type="http://schemas.openxmlformats.org/officeDocument/2006/relationships/hyperlink" Target="https://github.com/techfort/LokiJS" TargetMode="External"/><Relationship Id="rId230" Type="http://schemas.openxmlformats.org/officeDocument/2006/relationships/hyperlink" Target="https://github.com/leereilly/swot" TargetMode="External"/><Relationship Id="rId5067" Type="http://schemas.openxmlformats.org/officeDocument/2006/relationships/hyperlink" Target="https://github.com/msgpack/msgpack-cli" TargetMode="External"/><Relationship Id="rId6118" Type="http://schemas.openxmlformats.org/officeDocument/2006/relationships/hyperlink" Target="https://github.com/symfony/security" TargetMode="External"/><Relationship Id="rId7930" Type="http://schemas.openxmlformats.org/officeDocument/2006/relationships/hyperlink" Target="https://github.com/pypa/sampleproject" TargetMode="External"/><Relationship Id="rId4083" Type="http://schemas.openxmlformats.org/officeDocument/2006/relationships/hyperlink" Target="https://github.com/kylemcdonald/ofxFaceTracker" TargetMode="External"/><Relationship Id="rId5481" Type="http://schemas.openxmlformats.org/officeDocument/2006/relationships/hyperlink" Target="https://github.com/Monnoroch/ColorHighlighter" TargetMode="External"/><Relationship Id="rId6532" Type="http://schemas.openxmlformats.org/officeDocument/2006/relationships/hyperlink" Target="https://github.com/phacility/xhprof" TargetMode="External"/><Relationship Id="rId1677" Type="http://schemas.openxmlformats.org/officeDocument/2006/relationships/hyperlink" Target="https://github.com/apache/httpd" TargetMode="External"/><Relationship Id="rId2728" Type="http://schemas.openxmlformats.org/officeDocument/2006/relationships/hyperlink" Target="https://github.com/gabrielelana/awesome-terminal-fonts" TargetMode="External"/><Relationship Id="rId5134" Type="http://schemas.openxmlformats.org/officeDocument/2006/relationships/hyperlink" Target="https://github.com/gkngkc/UnityStandaloneFileBrowser" TargetMode="External"/><Relationship Id="rId1744" Type="http://schemas.openxmlformats.org/officeDocument/2006/relationships/hyperlink" Target="https://github.com/tmk/tmk_keyboard" TargetMode="External"/><Relationship Id="rId4150" Type="http://schemas.openxmlformats.org/officeDocument/2006/relationships/hyperlink" Target="https://github.com/lucasb-eyer/pydensecrf" TargetMode="External"/><Relationship Id="rId5201" Type="http://schemas.openxmlformats.org/officeDocument/2006/relationships/hyperlink" Target="https://github.com/dwmkerr/sharpshell" TargetMode="External"/><Relationship Id="rId8357" Type="http://schemas.openxmlformats.org/officeDocument/2006/relationships/hyperlink" Target="https://github.com/nate-parrott/Flashlight" TargetMode="External"/><Relationship Id="rId8771" Type="http://schemas.openxmlformats.org/officeDocument/2006/relationships/hyperlink" Target="https://github.com/syntaxhighlighter/syntaxhighlighter" TargetMode="External"/><Relationship Id="rId9408" Type="http://schemas.openxmlformats.org/officeDocument/2006/relationships/hyperlink" Target="https://github.com/necolas/react-native-web" TargetMode="External"/><Relationship Id="rId36" Type="http://schemas.openxmlformats.org/officeDocument/2006/relationships/hyperlink" Target="https://github.com/JasonBarnabe/greasyfork" TargetMode="External"/><Relationship Id="rId4967" Type="http://schemas.openxmlformats.org/officeDocument/2006/relationships/hyperlink" Target="https://github.com/GuillaumeSalles/redux.NET" TargetMode="External"/><Relationship Id="rId7373" Type="http://schemas.openxmlformats.org/officeDocument/2006/relationships/hyperlink" Target="https://github.com/pedrovgs/AndroidWiFiADB" TargetMode="External"/><Relationship Id="rId8424" Type="http://schemas.openxmlformats.org/officeDocument/2006/relationships/hyperlink" Target="https://github.com/microsoft/botframework-sdk" TargetMode="External"/><Relationship Id="rId1811" Type="http://schemas.openxmlformats.org/officeDocument/2006/relationships/hyperlink" Target="https://github.com/hsoft/collapseos" TargetMode="External"/><Relationship Id="rId3569" Type="http://schemas.openxmlformats.org/officeDocument/2006/relationships/hyperlink" Target="https://github.com/alangpierce/sucrase" TargetMode="External"/><Relationship Id="rId7026" Type="http://schemas.openxmlformats.org/officeDocument/2006/relationships/hyperlink" Target="https://github.com/liangfeidotme/MasteringAndroidDataBinding" TargetMode="External"/><Relationship Id="rId7440" Type="http://schemas.openxmlformats.org/officeDocument/2006/relationships/hyperlink" Target="https://github.com/Alluxio/alluxio" TargetMode="External"/><Relationship Id="rId3983" Type="http://schemas.openxmlformats.org/officeDocument/2006/relationships/hyperlink" Target="https://github.com/prusa3d/Prusa-Firmware" TargetMode="External"/><Relationship Id="rId6042" Type="http://schemas.openxmlformats.org/officeDocument/2006/relationships/hyperlink" Target="https://github.com/murtaugh/HTML5-Reset-WordPress-Theme" TargetMode="External"/><Relationship Id="rId9198" Type="http://schemas.openxmlformats.org/officeDocument/2006/relationships/hyperlink" Target="https://github.com/ccampbell/mousetrap" TargetMode="External"/><Relationship Id="rId1187" Type="http://schemas.openxmlformats.org/officeDocument/2006/relationships/hyperlink" Target="https://github.com/chentao0707/QrCodeScan" TargetMode="External"/><Relationship Id="rId2585" Type="http://schemas.openxmlformats.org/officeDocument/2006/relationships/hyperlink" Target="https://github.com/Drewsif/PiShrink" TargetMode="External"/><Relationship Id="rId3636" Type="http://schemas.openxmlformats.org/officeDocument/2006/relationships/hyperlink" Target="https://github.com/scribbletune/scribbletune" TargetMode="External"/><Relationship Id="rId557" Type="http://schemas.openxmlformats.org/officeDocument/2006/relationships/hyperlink" Target="https://github.com/stripe/mosql" TargetMode="External"/><Relationship Id="rId971" Type="http://schemas.openxmlformats.org/officeDocument/2006/relationships/hyperlink" Target="https://github.com/greatghoul/remote-working" TargetMode="External"/><Relationship Id="rId2238" Type="http://schemas.openxmlformats.org/officeDocument/2006/relationships/hyperlink" Target="https://github.com/authy/authy-ssh" TargetMode="External"/><Relationship Id="rId2652" Type="http://schemas.openxmlformats.org/officeDocument/2006/relationships/hyperlink" Target="https://github.com/tmux-plugins/tmux-yank" TargetMode="External"/><Relationship Id="rId3703" Type="http://schemas.openxmlformats.org/officeDocument/2006/relationships/hyperlink" Target="https://github.com/swimlane/ngx-datatable" TargetMode="External"/><Relationship Id="rId6859" Type="http://schemas.openxmlformats.org/officeDocument/2006/relationships/hyperlink" Target="https://github.com/erusev/parsedown" TargetMode="External"/><Relationship Id="rId9265" Type="http://schemas.openxmlformats.org/officeDocument/2006/relationships/hyperlink" Target="https://github.com/tannerlinsley/react-table" TargetMode="External"/><Relationship Id="rId624" Type="http://schemas.openxmlformats.org/officeDocument/2006/relationships/hyperlink" Target="https://github.com/calabash/calabash-ios" TargetMode="External"/><Relationship Id="rId1254" Type="http://schemas.openxmlformats.org/officeDocument/2006/relationships/hyperlink" Target="https://github.com/CTurt/FreeDVDBoot" TargetMode="External"/><Relationship Id="rId2305" Type="http://schemas.openxmlformats.org/officeDocument/2006/relationships/hyperlink" Target="https://github.com/moritz-wundke/Boost-for-Android" TargetMode="External"/><Relationship Id="rId5875" Type="http://schemas.openxmlformats.org/officeDocument/2006/relationships/hyperlink" Target="https://github.com/microsoft/VFSForGit" TargetMode="External"/><Relationship Id="rId6926" Type="http://schemas.openxmlformats.org/officeDocument/2006/relationships/hyperlink" Target="https://github.com/katzer/cordova-plugin-local-notifications" TargetMode="External"/><Relationship Id="rId8281" Type="http://schemas.openxmlformats.org/officeDocument/2006/relationships/hyperlink" Target="https://github.com/marshmallow-code/marshmallow" TargetMode="External"/><Relationship Id="rId9332" Type="http://schemas.openxmlformats.org/officeDocument/2006/relationships/hyperlink" Target="https://github.com/auth0/node-jsonwebtoken" TargetMode="External"/><Relationship Id="rId1321" Type="http://schemas.openxmlformats.org/officeDocument/2006/relationships/hyperlink" Target="https://github.com/arnaud-lb/php-rdkafka" TargetMode="External"/><Relationship Id="rId4477" Type="http://schemas.openxmlformats.org/officeDocument/2006/relationships/hyperlink" Target="https://github.com/WrBug/dumpDex" TargetMode="External"/><Relationship Id="rId4891" Type="http://schemas.openxmlformats.org/officeDocument/2006/relationships/hyperlink" Target="https://github.com/facebook/rocksdb" TargetMode="External"/><Relationship Id="rId5528" Type="http://schemas.openxmlformats.org/officeDocument/2006/relationships/hyperlink" Target="https://github.com/dotnetcore/OSharp" TargetMode="External"/><Relationship Id="rId3079" Type="http://schemas.openxmlformats.org/officeDocument/2006/relationships/hyperlink" Target="https://github.com/ngneat/transloco" TargetMode="External"/><Relationship Id="rId3493" Type="http://schemas.openxmlformats.org/officeDocument/2006/relationships/hyperlink" Target="https://github.com/juliomrqz/statusfy" TargetMode="External"/><Relationship Id="rId4544" Type="http://schemas.openxmlformats.org/officeDocument/2006/relationships/hyperlink" Target="https://github.com/wang-bin/QtAV" TargetMode="External"/><Relationship Id="rId5942" Type="http://schemas.openxmlformats.org/officeDocument/2006/relationships/hyperlink" Target="https://github.com/bmitch/churn-php" TargetMode="External"/><Relationship Id="rId8001" Type="http://schemas.openxmlformats.org/officeDocument/2006/relationships/hyperlink" Target="https://github.com/Chaosthebot/Chaos" TargetMode="External"/><Relationship Id="rId2095" Type="http://schemas.openxmlformats.org/officeDocument/2006/relationships/hyperlink" Target="https://github.com/qoomon/docker-host" TargetMode="External"/><Relationship Id="rId3146" Type="http://schemas.openxmlformats.org/officeDocument/2006/relationships/hyperlink" Target="https://github.com/bokuweb/re-resizable" TargetMode="External"/><Relationship Id="rId481" Type="http://schemas.openxmlformats.org/officeDocument/2006/relationships/hyperlink" Target="https://github.com/stevenosloan/slack-notifier" TargetMode="External"/><Relationship Id="rId2162" Type="http://schemas.openxmlformats.org/officeDocument/2006/relationships/hyperlink" Target="https://github.com/linux-surface/linux-surface" TargetMode="External"/><Relationship Id="rId3560" Type="http://schemas.openxmlformats.org/officeDocument/2006/relationships/hyperlink" Target="https://github.com/WorldBrain/Memex" TargetMode="External"/><Relationship Id="rId4611" Type="http://schemas.openxmlformats.org/officeDocument/2006/relationships/hyperlink" Target="https://github.com/iovisor/bpftrace" TargetMode="External"/><Relationship Id="rId6369" Type="http://schemas.openxmlformats.org/officeDocument/2006/relationships/hyperlink" Target="https://github.com/yiisoft/yii2-app-advanced" TargetMode="External"/><Relationship Id="rId7767" Type="http://schemas.openxmlformats.org/officeDocument/2006/relationships/hyperlink" Target="https://github.com/LMAX-Exchange/disruptor" TargetMode="External"/><Relationship Id="rId8818" Type="http://schemas.openxmlformats.org/officeDocument/2006/relationships/hyperlink" Target="https://github.com/yuche/vue-strap" TargetMode="External"/><Relationship Id="rId134" Type="http://schemas.openxmlformats.org/officeDocument/2006/relationships/hyperlink" Target="https://github.com/rails/exception_notification" TargetMode="External"/><Relationship Id="rId3213" Type="http://schemas.openxmlformats.org/officeDocument/2006/relationships/hyperlink" Target="https://github.com/gregjacobs/Autolinker.js" TargetMode="External"/><Relationship Id="rId6783" Type="http://schemas.openxmlformats.org/officeDocument/2006/relationships/hyperlink" Target="https://github.com/YOURLS/YOURLS" TargetMode="External"/><Relationship Id="rId7834" Type="http://schemas.openxmlformats.org/officeDocument/2006/relationships/hyperlink" Target="https://github.com/OpenDroneMap/ODM" TargetMode="External"/><Relationship Id="rId2979" Type="http://schemas.openxmlformats.org/officeDocument/2006/relationships/hyperlink" Target="https://github.com/papers-we-love/papers-we-love" TargetMode="External"/><Relationship Id="rId5385" Type="http://schemas.openxmlformats.org/officeDocument/2006/relationships/hyperlink" Target="https://github.com/NeutroniumCore/Neutronium" TargetMode="External"/><Relationship Id="rId6436" Type="http://schemas.openxmlformats.org/officeDocument/2006/relationships/hyperlink" Target="https://github.com/lexik/LexikJWTAuthenticationBundle" TargetMode="External"/><Relationship Id="rId6850" Type="http://schemas.openxmlformats.org/officeDocument/2006/relationships/hyperlink" Target="https://github.com/vlucas/phpdotenv" TargetMode="External"/><Relationship Id="rId7901" Type="http://schemas.openxmlformats.org/officeDocument/2006/relationships/hyperlink" Target="https://github.com/graphql-python/graphene-django" TargetMode="External"/><Relationship Id="rId201" Type="http://schemas.openxmlformats.org/officeDocument/2006/relationships/hyperlink" Target="https://github.com/leonid-shevtsov/headless" TargetMode="External"/><Relationship Id="rId1995" Type="http://schemas.openxmlformats.org/officeDocument/2006/relationships/hyperlink" Target="https://github.com/cytopia/pwncat" TargetMode="External"/><Relationship Id="rId5038" Type="http://schemas.openxmlformats.org/officeDocument/2006/relationships/hyperlink" Target="https://github.com/jacobslusser/ScintillaNET" TargetMode="External"/><Relationship Id="rId5452" Type="http://schemas.openxmlformats.org/officeDocument/2006/relationships/hyperlink" Target="https://github.com/BrighterCommand/Brighter" TargetMode="External"/><Relationship Id="rId6503" Type="http://schemas.openxmlformats.org/officeDocument/2006/relationships/hyperlink" Target="https://github.com/davejamesmiller/laravel-breadcrumbs" TargetMode="External"/><Relationship Id="rId1648" Type="http://schemas.openxmlformats.org/officeDocument/2006/relationships/hyperlink" Target="https://github.com/openvswitch/ovs" TargetMode="External"/><Relationship Id="rId4054" Type="http://schemas.openxmlformats.org/officeDocument/2006/relationships/hyperlink" Target="https://github.com/GoldenCheetah/GoldenCheetah" TargetMode="External"/><Relationship Id="rId5105" Type="http://schemas.openxmlformats.org/officeDocument/2006/relationships/hyperlink" Target="https://github.com/TomaszRewak/C-sharp-console-gui-framework" TargetMode="External"/><Relationship Id="rId8675" Type="http://schemas.openxmlformats.org/officeDocument/2006/relationships/hyperlink" Target="https://github.com/machinelearningmindset/TensorFlow-Course" TargetMode="External"/><Relationship Id="rId3070" Type="http://schemas.openxmlformats.org/officeDocument/2006/relationships/hyperlink" Target="https://github.com/gokcan/react-shimmer" TargetMode="External"/><Relationship Id="rId4121" Type="http://schemas.openxmlformats.org/officeDocument/2006/relationships/hyperlink" Target="https://github.com/AndreaOrru/LaiNES" TargetMode="External"/><Relationship Id="rId7277" Type="http://schemas.openxmlformats.org/officeDocument/2006/relationships/hyperlink" Target="https://github.com/yhaolpz/FloatWindow" TargetMode="External"/><Relationship Id="rId8328" Type="http://schemas.openxmlformats.org/officeDocument/2006/relationships/hyperlink" Target="https://github.com/anishathalye/neural-style" TargetMode="External"/><Relationship Id="rId1715" Type="http://schemas.openxmlformats.org/officeDocument/2006/relationships/hyperlink" Target="https://github.com/unbit/uwsgi" TargetMode="External"/><Relationship Id="rId6293" Type="http://schemas.openxmlformats.org/officeDocument/2006/relationships/hyperlink" Target="https://github.com/cartalyst/sentry" TargetMode="External"/><Relationship Id="rId7691" Type="http://schemas.openxmlformats.org/officeDocument/2006/relationships/hyperlink" Target="https://github.com/Netflix/eureka" TargetMode="External"/><Relationship Id="rId8742" Type="http://schemas.openxmlformats.org/officeDocument/2006/relationships/hyperlink" Target="https://github.com/ageitgey/face_recognition" TargetMode="External"/><Relationship Id="rId3887" Type="http://schemas.openxmlformats.org/officeDocument/2006/relationships/hyperlink" Target="https://github.com/verdaccio/verdaccio" TargetMode="External"/><Relationship Id="rId4938" Type="http://schemas.openxmlformats.org/officeDocument/2006/relationships/hyperlink" Target="https://github.com/jamesmontemagno/Hanselman.Forms" TargetMode="External"/><Relationship Id="rId7344" Type="http://schemas.openxmlformats.org/officeDocument/2006/relationships/hyperlink" Target="https://github.com/dinuscxj/LoadingDrawable" TargetMode="External"/><Relationship Id="rId2489" Type="http://schemas.openxmlformats.org/officeDocument/2006/relationships/hyperlink" Target="https://github.com/aviaryan/awesome-no-login-web-apps" TargetMode="External"/><Relationship Id="rId3954" Type="http://schemas.openxmlformats.org/officeDocument/2006/relationships/hyperlink" Target="https://github.com/niklasvh/html2canvas" TargetMode="External"/><Relationship Id="rId6360" Type="http://schemas.openxmlformats.org/officeDocument/2006/relationships/hyperlink" Target="https://github.com/ci-bonfire/Bonfire" TargetMode="External"/><Relationship Id="rId7411" Type="http://schemas.openxmlformats.org/officeDocument/2006/relationships/hyperlink" Target="https://github.com/journeyapps/zxing-android-embedded" TargetMode="External"/><Relationship Id="rId875" Type="http://schemas.openxmlformats.org/officeDocument/2006/relationships/hyperlink" Target="https://github.com/dtan4/terraforming" TargetMode="External"/><Relationship Id="rId2556" Type="http://schemas.openxmlformats.org/officeDocument/2006/relationships/hyperlink" Target="https://github.com/zsh-users/zsh-history-substring-search" TargetMode="External"/><Relationship Id="rId2970" Type="http://schemas.openxmlformats.org/officeDocument/2006/relationships/hyperlink" Target="https://github.com/pyenv/pyenv" TargetMode="External"/><Relationship Id="rId3607" Type="http://schemas.openxmlformats.org/officeDocument/2006/relationships/hyperlink" Target="https://github.com/niieani/hashids.js" TargetMode="External"/><Relationship Id="rId6013" Type="http://schemas.openxmlformats.org/officeDocument/2006/relationships/hyperlink" Target="https://github.com/Wixel/GUMP" TargetMode="External"/><Relationship Id="rId9169" Type="http://schemas.openxmlformats.org/officeDocument/2006/relationships/hyperlink" Target="https://github.com/cmiscm/leonsans" TargetMode="External"/><Relationship Id="rId9583" Type="http://schemas.openxmlformats.org/officeDocument/2006/relationships/hyperlink" Target="https://github.com/facebook/react-native" TargetMode="External"/><Relationship Id="rId528" Type="http://schemas.openxmlformats.org/officeDocument/2006/relationships/hyperlink" Target="https://github.com/thbar/kiba" TargetMode="External"/><Relationship Id="rId942" Type="http://schemas.openxmlformats.org/officeDocument/2006/relationships/hyperlink" Target="https://github.com/jnunemaker/httparty" TargetMode="External"/><Relationship Id="rId1158" Type="http://schemas.openxmlformats.org/officeDocument/2006/relationships/hyperlink" Target="https://github.com/gnab/rtl8812au" TargetMode="External"/><Relationship Id="rId1572" Type="http://schemas.openxmlformats.org/officeDocument/2006/relationships/hyperlink" Target="https://github.com/Mzzopublic/C" TargetMode="External"/><Relationship Id="rId2209" Type="http://schemas.openxmlformats.org/officeDocument/2006/relationships/hyperlink" Target="https://github.com/riscv/riscv-tools" TargetMode="External"/><Relationship Id="rId2623" Type="http://schemas.openxmlformats.org/officeDocument/2006/relationships/hyperlink" Target="https://github.com/simonwhitaker/gibo" TargetMode="External"/><Relationship Id="rId5779" Type="http://schemas.openxmlformats.org/officeDocument/2006/relationships/hyperlink" Target="https://github.com/intel/acat" TargetMode="External"/><Relationship Id="rId8185" Type="http://schemas.openxmlformats.org/officeDocument/2006/relationships/hyperlink" Target="https://github.com/cloudera/hue" TargetMode="External"/><Relationship Id="rId9236" Type="http://schemas.openxmlformats.org/officeDocument/2006/relationships/hyperlink" Target="https://github.com/restify/node-restify" TargetMode="External"/><Relationship Id="rId1225" Type="http://schemas.openxmlformats.org/officeDocument/2006/relationships/hyperlink" Target="https://github.com/LemonBoy/bar" TargetMode="External"/><Relationship Id="rId8252" Type="http://schemas.openxmlformats.org/officeDocument/2006/relationships/hyperlink" Target="https://github.com/chyroc/WechatSogou" TargetMode="External"/><Relationship Id="rId9303" Type="http://schemas.openxmlformats.org/officeDocument/2006/relationships/hyperlink" Target="https://github.com/badges/shields" TargetMode="External"/><Relationship Id="rId3397" Type="http://schemas.openxmlformats.org/officeDocument/2006/relationships/hyperlink" Target="https://github.com/scullyio/scully" TargetMode="External"/><Relationship Id="rId4795" Type="http://schemas.openxmlformats.org/officeDocument/2006/relationships/hyperlink" Target="https://github.com/dolphin-emu/dolphin" TargetMode="External"/><Relationship Id="rId5846" Type="http://schemas.openxmlformats.org/officeDocument/2006/relationships/hyperlink" Target="https://github.com/Radarr/Radarr" TargetMode="External"/><Relationship Id="rId4448" Type="http://schemas.openxmlformats.org/officeDocument/2006/relationships/hyperlink" Target="https://github.com/terralang/terra" TargetMode="External"/><Relationship Id="rId4862" Type="http://schemas.openxmlformats.org/officeDocument/2006/relationships/hyperlink" Target="https://github.com/OpenGenus/cosmos" TargetMode="External"/><Relationship Id="rId5913" Type="http://schemas.openxmlformats.org/officeDocument/2006/relationships/hyperlink" Target="https://github.com/AvaloniaUI/Avalonia" TargetMode="External"/><Relationship Id="rId3464" Type="http://schemas.openxmlformats.org/officeDocument/2006/relationships/hyperlink" Target="https://github.com/yortus/asyncawait" TargetMode="External"/><Relationship Id="rId4515" Type="http://schemas.openxmlformats.org/officeDocument/2006/relationships/hyperlink" Target="https://github.com/PixarAnimationStudios/OpenSubdiv" TargetMode="External"/><Relationship Id="rId385" Type="http://schemas.openxmlformats.org/officeDocument/2006/relationships/hyperlink" Target="https://github.com/drhenner/ror_ecommerce" TargetMode="External"/><Relationship Id="rId2066" Type="http://schemas.openxmlformats.org/officeDocument/2006/relationships/hyperlink" Target="https://github.com/jordansissel/heroku-buildpack-meteor" TargetMode="External"/><Relationship Id="rId2480" Type="http://schemas.openxmlformats.org/officeDocument/2006/relationships/hyperlink" Target="https://github.com/kubernetes-retired/kubeadm-dind-cluster" TargetMode="External"/><Relationship Id="rId3117" Type="http://schemas.openxmlformats.org/officeDocument/2006/relationships/hyperlink" Target="https://github.com/vercel/og-image" TargetMode="External"/><Relationship Id="rId3531" Type="http://schemas.openxmlformats.org/officeDocument/2006/relationships/hyperlink" Target="https://github.com/wanasit/chrono" TargetMode="External"/><Relationship Id="rId6687" Type="http://schemas.openxmlformats.org/officeDocument/2006/relationships/hyperlink" Target="https://github.com/vinkla/hashids" TargetMode="External"/><Relationship Id="rId7738" Type="http://schemas.openxmlformats.org/officeDocument/2006/relationships/hyperlink" Target="https://github.com/H07000223/FlycoTabLayout" TargetMode="External"/><Relationship Id="rId9093" Type="http://schemas.openxmlformats.org/officeDocument/2006/relationships/hyperlink" Target="https://github.com/socketio/socket.io-client" TargetMode="External"/><Relationship Id="rId452" Type="http://schemas.openxmlformats.org/officeDocument/2006/relationships/hyperlink" Target="https://github.com/square/cane" TargetMode="External"/><Relationship Id="rId1082" Type="http://schemas.openxmlformats.org/officeDocument/2006/relationships/hyperlink" Target="https://github.com/google/google-authenticator-libpam" TargetMode="External"/><Relationship Id="rId2133" Type="http://schemas.openxmlformats.org/officeDocument/2006/relationships/hyperlink" Target="https://github.com/schors/tgdante2" TargetMode="External"/><Relationship Id="rId5289" Type="http://schemas.openxmlformats.org/officeDocument/2006/relationships/hyperlink" Target="https://github.com/dotnet/pinvoke" TargetMode="External"/><Relationship Id="rId6754" Type="http://schemas.openxmlformats.org/officeDocument/2006/relationships/hyperlink" Target="https://github.com/sebastianbergmann/recursion-context" TargetMode="External"/><Relationship Id="rId7805" Type="http://schemas.openxmlformats.org/officeDocument/2006/relationships/hyperlink" Target="https://github.com/proxyee-down-org/proxyee-down" TargetMode="External"/><Relationship Id="rId9160" Type="http://schemas.openxmlformats.org/officeDocument/2006/relationships/hyperlink" Target="https://github.com/matthieua/WOW" TargetMode="External"/><Relationship Id="rId105" Type="http://schemas.openxmlformats.org/officeDocument/2006/relationships/hyperlink" Target="https://github.com/rastating/wordpress-exploit-framework" TargetMode="External"/><Relationship Id="rId2200" Type="http://schemas.openxmlformats.org/officeDocument/2006/relationships/hyperlink" Target="https://github.com/artem-zinnatullin/RxJavaProGuardRules" TargetMode="External"/><Relationship Id="rId5356" Type="http://schemas.openxmlformats.org/officeDocument/2006/relationships/hyperlink" Target="https://github.com/cairoshell/cairoshell" TargetMode="External"/><Relationship Id="rId6407" Type="http://schemas.openxmlformats.org/officeDocument/2006/relationships/hyperlink" Target="https://github.com/atoum/atoum" TargetMode="External"/><Relationship Id="rId1899" Type="http://schemas.openxmlformats.org/officeDocument/2006/relationships/hyperlink" Target="https://github.com/happyfish100/fastdfs" TargetMode="External"/><Relationship Id="rId4372" Type="http://schemas.openxmlformats.org/officeDocument/2006/relationships/hyperlink" Target="https://github.com/ConfettiFX/The-Forge" TargetMode="External"/><Relationship Id="rId5009" Type="http://schemas.openxmlformats.org/officeDocument/2006/relationships/hyperlink" Target="https://github.com/Unity-Technologies/AssetGraph" TargetMode="External"/><Relationship Id="rId5770" Type="http://schemas.openxmlformats.org/officeDocument/2006/relationships/hyperlink" Target="https://github.com/VsVim/VsVim" TargetMode="External"/><Relationship Id="rId6821" Type="http://schemas.openxmlformats.org/officeDocument/2006/relationships/hyperlink" Target="https://github.com/reactphp/reactphp" TargetMode="External"/><Relationship Id="rId8579" Type="http://schemas.openxmlformats.org/officeDocument/2006/relationships/hyperlink" Target="https://github.com/ShangtongZhang/reinforcement-learning-an-introduction" TargetMode="External"/><Relationship Id="rId1966" Type="http://schemas.openxmlformats.org/officeDocument/2006/relationships/hyperlink" Target="https://github.com/FFmpeg/FFmpeg" TargetMode="External"/><Relationship Id="rId4025" Type="http://schemas.openxmlformats.org/officeDocument/2006/relationships/hyperlink" Target="https://github.com/stepmania/stepmania" TargetMode="External"/><Relationship Id="rId5423" Type="http://schemas.openxmlformats.org/officeDocument/2006/relationships/hyperlink" Target="https://github.com/Unity-Technologies/arfoundation-samples" TargetMode="External"/><Relationship Id="rId8993" Type="http://schemas.openxmlformats.org/officeDocument/2006/relationships/hyperlink" Target="https://github.com/Famous/famous" TargetMode="External"/><Relationship Id="rId1619" Type="http://schemas.openxmlformats.org/officeDocument/2006/relationships/hyperlink" Target="https://github.com/KevinOConnor/klipper" TargetMode="External"/><Relationship Id="rId7595" Type="http://schemas.openxmlformats.org/officeDocument/2006/relationships/hyperlink" Target="https://github.com/apache/cassandra" TargetMode="External"/><Relationship Id="rId8646" Type="http://schemas.openxmlformats.org/officeDocument/2006/relationships/hyperlink" Target="https://github.com/matplotlib/matplotlib" TargetMode="External"/><Relationship Id="rId3041" Type="http://schemas.openxmlformats.org/officeDocument/2006/relationships/hyperlink" Target="https://github.com/open-source-labs/ReacType" TargetMode="External"/><Relationship Id="rId6197" Type="http://schemas.openxmlformats.org/officeDocument/2006/relationships/hyperlink" Target="https://github.com/aws/aws-sdk-php-laravel" TargetMode="External"/><Relationship Id="rId7248" Type="http://schemas.openxmlformats.org/officeDocument/2006/relationships/hyperlink" Target="https://github.com/dropbox/hackpad" TargetMode="External"/><Relationship Id="rId7662" Type="http://schemas.openxmlformats.org/officeDocument/2006/relationships/hyperlink" Target="https://github.com/ChrisRM/material-theme-jetbrains" TargetMode="External"/><Relationship Id="rId8713" Type="http://schemas.openxmlformats.org/officeDocument/2006/relationships/hyperlink" Target="https://github.com/pypa/pipenv" TargetMode="External"/><Relationship Id="rId3858" Type="http://schemas.openxmlformats.org/officeDocument/2006/relationships/hyperlink" Target="https://github.com/googleapis/google-api-nodejs-client" TargetMode="External"/><Relationship Id="rId4909" Type="http://schemas.openxmlformats.org/officeDocument/2006/relationships/hyperlink" Target="https://github.com/x64dbg/x64dbg" TargetMode="External"/><Relationship Id="rId6264" Type="http://schemas.openxmlformats.org/officeDocument/2006/relationships/hyperlink" Target="https://github.com/schmittjoh/JMSSerializerBundle" TargetMode="External"/><Relationship Id="rId7315" Type="http://schemas.openxmlformats.org/officeDocument/2006/relationships/hyperlink" Target="https://github.com/yanzhenjie/NoHttp" TargetMode="External"/><Relationship Id="rId779" Type="http://schemas.openxmlformats.org/officeDocument/2006/relationships/hyperlink" Target="https://github.com/rspec/rspec" TargetMode="External"/><Relationship Id="rId5280" Type="http://schemas.openxmlformats.org/officeDocument/2006/relationships/hyperlink" Target="https://github.com/lidgren/lidgren-network-gen3" TargetMode="External"/><Relationship Id="rId6331" Type="http://schemas.openxmlformats.org/officeDocument/2006/relationships/hyperlink" Target="https://github.com/zoujingli/ThinkAdmin" TargetMode="External"/><Relationship Id="rId9487" Type="http://schemas.openxmlformats.org/officeDocument/2006/relationships/hyperlink" Target="https://github.com/postcss/postcss" TargetMode="External"/><Relationship Id="rId1476" Type="http://schemas.openxmlformats.org/officeDocument/2006/relationships/hyperlink" Target="https://github.com/keendreams/keen" TargetMode="External"/><Relationship Id="rId2874" Type="http://schemas.openxmlformats.org/officeDocument/2006/relationships/hyperlink" Target="https://github.com/moovweb/gvm" TargetMode="External"/><Relationship Id="rId3925" Type="http://schemas.openxmlformats.org/officeDocument/2006/relationships/hyperlink" Target="https://github.com/rough-stuff/rough" TargetMode="External"/><Relationship Id="rId8089" Type="http://schemas.openxmlformats.org/officeDocument/2006/relationships/hyperlink" Target="https://github.com/farizrahman4u/seq2seq" TargetMode="External"/><Relationship Id="rId846" Type="http://schemas.openxmlformats.org/officeDocument/2006/relationships/hyperlink" Target="https://github.com/octokit/octokit.rb" TargetMode="External"/><Relationship Id="rId1129" Type="http://schemas.openxmlformats.org/officeDocument/2006/relationships/hyperlink" Target="https://github.com/open-mpi/ompi" TargetMode="External"/><Relationship Id="rId1890" Type="http://schemas.openxmlformats.org/officeDocument/2006/relationships/hyperlink" Target="https://github.com/ish-app/ish" TargetMode="External"/><Relationship Id="rId2527" Type="http://schemas.openxmlformats.org/officeDocument/2006/relationships/hyperlink" Target="https://github.com/gentoo/gentoo" TargetMode="External"/><Relationship Id="rId2941" Type="http://schemas.openxmlformats.org/officeDocument/2006/relationships/hyperlink" Target="https://github.com/zsh-users/zsh-syntax-highlighting" TargetMode="External"/><Relationship Id="rId5000" Type="http://schemas.openxmlformats.org/officeDocument/2006/relationships/hyperlink" Target="https://github.com/PintaProject/Pinta" TargetMode="External"/><Relationship Id="rId8156" Type="http://schemas.openxmlformats.org/officeDocument/2006/relationships/hyperlink" Target="https://github.com/stephenmcd/mezzanine" TargetMode="External"/><Relationship Id="rId9207" Type="http://schemas.openxmlformats.org/officeDocument/2006/relationships/hyperlink" Target="https://github.com/wenzhixin/bootstrap-table" TargetMode="External"/><Relationship Id="rId9554" Type="http://schemas.openxmlformats.org/officeDocument/2006/relationships/hyperlink" Target="https://github.com/apache/incubator-echarts" TargetMode="External"/><Relationship Id="rId913" Type="http://schemas.openxmlformats.org/officeDocument/2006/relationships/hyperlink" Target="https://github.com/shakacode/react_on_rails" TargetMode="External"/><Relationship Id="rId1543" Type="http://schemas.openxmlformats.org/officeDocument/2006/relationships/hyperlink" Target="https://github.com/microsoft/checkedc" TargetMode="External"/><Relationship Id="rId4699" Type="http://schemas.openxmlformats.org/officeDocument/2006/relationships/hyperlink" Target="https://github.com/google/draco" TargetMode="External"/><Relationship Id="rId8570" Type="http://schemas.openxmlformats.org/officeDocument/2006/relationships/hyperlink" Target="https://github.com/shengqiangzhang/examples-of-web-crawlers" TargetMode="External"/><Relationship Id="rId1610" Type="http://schemas.openxmlformats.org/officeDocument/2006/relationships/hyperlink" Target="https://github.com/ntop/nDPI" TargetMode="External"/><Relationship Id="rId4766" Type="http://schemas.openxmlformats.org/officeDocument/2006/relationships/hyperlink" Target="https://github.com/tjanczuk/edge" TargetMode="External"/><Relationship Id="rId5817" Type="http://schemas.openxmlformats.org/officeDocument/2006/relationships/hyperlink" Target="https://github.com/OptiKey/OptiKey" TargetMode="External"/><Relationship Id="rId7172" Type="http://schemas.openxmlformats.org/officeDocument/2006/relationships/hyperlink" Target="https://github.com/zzz40500/GsonFormat" TargetMode="External"/><Relationship Id="rId8223" Type="http://schemas.openxmlformats.org/officeDocument/2006/relationships/hyperlink" Target="https://github.com/smacke/ffsubsync" TargetMode="External"/><Relationship Id="rId3368" Type="http://schemas.openxmlformats.org/officeDocument/2006/relationships/hyperlink" Target="https://github.com/sedwards2009/extraterm" TargetMode="External"/><Relationship Id="rId3782" Type="http://schemas.openxmlformats.org/officeDocument/2006/relationships/hyperlink" Target="https://github.com/prisma-labs/graphql-yoga" TargetMode="External"/><Relationship Id="rId4419" Type="http://schemas.openxmlformats.org/officeDocument/2006/relationships/hyperlink" Target="https://github.com/runner365/LiveVideoCoreSDK" TargetMode="External"/><Relationship Id="rId4833" Type="http://schemas.openxmlformats.org/officeDocument/2006/relationships/hyperlink" Target="https://github.com/google/filament" TargetMode="External"/><Relationship Id="rId7989" Type="http://schemas.openxmlformats.org/officeDocument/2006/relationships/hyperlink" Target="https://github.com/qiwsir/algorithm" TargetMode="External"/><Relationship Id="rId289" Type="http://schemas.openxmlformats.org/officeDocument/2006/relationships/hyperlink" Target="https://github.com/Shopify/graphql-batch" TargetMode="External"/><Relationship Id="rId2384" Type="http://schemas.openxmlformats.org/officeDocument/2006/relationships/hyperlink" Target="https://github.com/Tecate/bitmap-fonts" TargetMode="External"/><Relationship Id="rId3435" Type="http://schemas.openxmlformats.org/officeDocument/2006/relationships/hyperlink" Target="https://github.com/jakubroztocil/rrule" TargetMode="External"/><Relationship Id="rId356" Type="http://schemas.openxmlformats.org/officeDocument/2006/relationships/hyperlink" Target="https://github.com/kostya/eye" TargetMode="External"/><Relationship Id="rId770" Type="http://schemas.openxmlformats.org/officeDocument/2006/relationships/hyperlink" Target="https://github.com/httprb/http" TargetMode="External"/><Relationship Id="rId2037" Type="http://schemas.openxmlformats.org/officeDocument/2006/relationships/hyperlink" Target="https://github.com/ruanyf/simple-bash-scripts" TargetMode="External"/><Relationship Id="rId2451" Type="http://schemas.openxmlformats.org/officeDocument/2006/relationships/hyperlink" Target="https://github.com/oznu/docker-homebridge" TargetMode="External"/><Relationship Id="rId4900" Type="http://schemas.openxmlformats.org/officeDocument/2006/relationships/hyperlink" Target="https://github.com/cmderdev/cmder" TargetMode="External"/><Relationship Id="rId6658" Type="http://schemas.openxmlformats.org/officeDocument/2006/relationships/hyperlink" Target="https://github.com/symfony/polyfill-ctype" TargetMode="External"/><Relationship Id="rId9064" Type="http://schemas.openxmlformats.org/officeDocument/2006/relationships/hyperlink" Target="https://github.com/aksakalli/gtop" TargetMode="External"/><Relationship Id="rId423" Type="http://schemas.openxmlformats.org/officeDocument/2006/relationships/hyperlink" Target="https://github.com/infinitered/ProMotion" TargetMode="External"/><Relationship Id="rId1053" Type="http://schemas.openxmlformats.org/officeDocument/2006/relationships/hyperlink" Target="https://github.com/bol-van/zapret" TargetMode="External"/><Relationship Id="rId2104" Type="http://schemas.openxmlformats.org/officeDocument/2006/relationships/hyperlink" Target="https://github.com/AladW/aurutils" TargetMode="External"/><Relationship Id="rId3502" Type="http://schemas.openxmlformats.org/officeDocument/2006/relationships/hyperlink" Target="https://github.com/elbywan/wretch" TargetMode="External"/><Relationship Id="rId7709" Type="http://schemas.openxmlformats.org/officeDocument/2006/relationships/hyperlink" Target="https://github.com/MyCATApache/Mycat-Server" TargetMode="External"/><Relationship Id="rId8080" Type="http://schemas.openxmlformats.org/officeDocument/2006/relationships/hyperlink" Target="https://github.com/YunYang1994/tensorflow-yolov3" TargetMode="External"/><Relationship Id="rId9131" Type="http://schemas.openxmlformats.org/officeDocument/2006/relationships/hyperlink" Target="https://github.com/visionmedia/debug" TargetMode="External"/><Relationship Id="rId5674" Type="http://schemas.openxmlformats.org/officeDocument/2006/relationships/hyperlink" Target="https://github.com/libgit2/libgit2sharp" TargetMode="External"/><Relationship Id="rId6725" Type="http://schemas.openxmlformats.org/officeDocument/2006/relationships/hyperlink" Target="https://github.com/aws/aws-sdk-php" TargetMode="External"/><Relationship Id="rId1120" Type="http://schemas.openxmlformats.org/officeDocument/2006/relationships/hyperlink" Target="https://github.com/linux-can/can-utils" TargetMode="External"/><Relationship Id="rId4276" Type="http://schemas.openxmlformats.org/officeDocument/2006/relationships/hyperlink" Target="https://github.com/google/butteraugli" TargetMode="External"/><Relationship Id="rId4690" Type="http://schemas.openxmlformats.org/officeDocument/2006/relationships/hyperlink" Target="https://github.com/emcrisostomo/fswatch" TargetMode="External"/><Relationship Id="rId5327" Type="http://schemas.openxmlformats.org/officeDocument/2006/relationships/hyperlink" Target="https://github.com/ComponentFactory/Krypton" TargetMode="External"/><Relationship Id="rId5741" Type="http://schemas.openxmlformats.org/officeDocument/2006/relationships/hyperlink" Target="https://github.com/davidfowl/AspNetCoreDiagnosticScenarios" TargetMode="External"/><Relationship Id="rId8897" Type="http://schemas.openxmlformats.org/officeDocument/2006/relationships/hyperlink" Target="https://github.com/angular-ui/ui-grid" TargetMode="External"/><Relationship Id="rId1937" Type="http://schemas.openxmlformats.org/officeDocument/2006/relationships/hyperlink" Target="https://github.com/iovisor/bcc" TargetMode="External"/><Relationship Id="rId3292" Type="http://schemas.openxmlformats.org/officeDocument/2006/relationships/hyperlink" Target="https://github.com/alex3165/react-mapbox-gl" TargetMode="External"/><Relationship Id="rId4343" Type="http://schemas.openxmlformats.org/officeDocument/2006/relationships/hyperlink" Target="https://github.com/google/angle" TargetMode="External"/><Relationship Id="rId7499" Type="http://schemas.openxmlformats.org/officeDocument/2006/relationships/hyperlink" Target="https://github.com/liyifeng1994/ssm" TargetMode="External"/><Relationship Id="rId8964" Type="http://schemas.openxmlformats.org/officeDocument/2006/relationships/hyperlink" Target="https://github.com/brunch/brunch" TargetMode="External"/><Relationship Id="rId4410" Type="http://schemas.openxmlformats.org/officeDocument/2006/relationships/hyperlink" Target="https://github.com/baidu/sofa-pbrpc" TargetMode="External"/><Relationship Id="rId7566" Type="http://schemas.openxmlformats.org/officeDocument/2006/relationships/hyperlink" Target="https://github.com/markzhai/AndroidPerformanceMonitor" TargetMode="External"/><Relationship Id="rId8617" Type="http://schemas.openxmlformats.org/officeDocument/2006/relationships/hyperlink" Target="https://github.com/mkdocs/mkdocs" TargetMode="External"/><Relationship Id="rId280" Type="http://schemas.openxmlformats.org/officeDocument/2006/relationships/hyperlink" Target="https://github.com/elcuervo/airplay" TargetMode="External"/><Relationship Id="rId3012" Type="http://schemas.openxmlformats.org/officeDocument/2006/relationships/hyperlink" Target="https://github.com/twilio/twilio-video-app-react" TargetMode="External"/><Relationship Id="rId6168" Type="http://schemas.openxmlformats.org/officeDocument/2006/relationships/hyperlink" Target="https://github.com/bovigo/vfsStream" TargetMode="External"/><Relationship Id="rId6582" Type="http://schemas.openxmlformats.org/officeDocument/2006/relationships/hyperlink" Target="https://github.com/causefx/Organizr" TargetMode="External"/><Relationship Id="rId7219" Type="http://schemas.openxmlformats.org/officeDocument/2006/relationships/hyperlink" Target="https://github.com/lygttpod/SuperTextView" TargetMode="External"/><Relationship Id="rId7980" Type="http://schemas.openxmlformats.org/officeDocument/2006/relationships/hyperlink" Target="https://github.com/tmux-python/tmuxp" TargetMode="External"/><Relationship Id="rId5184" Type="http://schemas.openxmlformats.org/officeDocument/2006/relationships/hyperlink" Target="https://github.com/filipw/Strathweb.CacheOutput" TargetMode="External"/><Relationship Id="rId6235" Type="http://schemas.openxmlformats.org/officeDocument/2006/relationships/hyperlink" Target="https://github.com/neitanod/forceutf8" TargetMode="External"/><Relationship Id="rId7633" Type="http://schemas.openxmlformats.org/officeDocument/2006/relationships/hyperlink" Target="https://github.com/asLody/VirtualApp" TargetMode="External"/><Relationship Id="rId2778" Type="http://schemas.openxmlformats.org/officeDocument/2006/relationships/hyperlink" Target="https://github.com/alibaba/dragonwell8" TargetMode="External"/><Relationship Id="rId3829" Type="http://schemas.openxmlformats.org/officeDocument/2006/relationships/hyperlink" Target="https://github.com/darkreader/darkreader" TargetMode="External"/><Relationship Id="rId7700" Type="http://schemas.openxmlformats.org/officeDocument/2006/relationships/hyperlink" Target="https://github.com/lzyzsd/JsBridge" TargetMode="External"/><Relationship Id="rId1794" Type="http://schemas.openxmlformats.org/officeDocument/2006/relationships/hyperlink" Target="https://github.com/microsoft/Windows-driver-samples" TargetMode="External"/><Relationship Id="rId2845" Type="http://schemas.openxmlformats.org/officeDocument/2006/relationships/hyperlink" Target="https://github.com/HIT-Alibaba/interview" TargetMode="External"/><Relationship Id="rId5251" Type="http://schemas.openxmlformats.org/officeDocument/2006/relationships/hyperlink" Target="https://github.com/damianh/LibLog" TargetMode="External"/><Relationship Id="rId6302" Type="http://schemas.openxmlformats.org/officeDocument/2006/relationships/hyperlink" Target="https://github.com/whiteoctober/Pagerfanta" TargetMode="External"/><Relationship Id="rId9458" Type="http://schemas.openxmlformats.org/officeDocument/2006/relationships/hyperlink" Target="https://github.com/Tencent/wepy" TargetMode="External"/><Relationship Id="rId86" Type="http://schemas.openxmlformats.org/officeDocument/2006/relationships/hyperlink" Target="https://github.com/jackdempsey/acts_as_commentable" TargetMode="External"/><Relationship Id="rId817" Type="http://schemas.openxmlformats.org/officeDocument/2006/relationships/hyperlink" Target="https://github.com/thoughtbot/high_voltage" TargetMode="External"/><Relationship Id="rId1447" Type="http://schemas.openxmlformats.org/officeDocument/2006/relationships/hyperlink" Target="https://github.com/yangchaojiang/yjPlay" TargetMode="External"/><Relationship Id="rId1861" Type="http://schemas.openxmlformats.org/officeDocument/2006/relationships/hyperlink" Target="https://github.com/b4winckler/macvim" TargetMode="External"/><Relationship Id="rId2912" Type="http://schemas.openxmlformats.org/officeDocument/2006/relationships/hyperlink" Target="https://github.com/tmux-plugins/tmux-resurrect" TargetMode="External"/><Relationship Id="rId8474" Type="http://schemas.openxmlformats.org/officeDocument/2006/relationships/hyperlink" Target="https://github.com/Gallopsled/pwntools" TargetMode="External"/><Relationship Id="rId9525" Type="http://schemas.openxmlformats.org/officeDocument/2006/relationships/hyperlink" Target="https://github.com/immutable-js/immutable-js" TargetMode="External"/><Relationship Id="rId1514" Type="http://schemas.openxmlformats.org/officeDocument/2006/relationships/hyperlink" Target="https://github.com/samyk/pwnat" TargetMode="External"/><Relationship Id="rId7076" Type="http://schemas.openxmlformats.org/officeDocument/2006/relationships/hyperlink" Target="https://github.com/north2016/T-MVP" TargetMode="External"/><Relationship Id="rId7490" Type="http://schemas.openxmlformats.org/officeDocument/2006/relationships/hyperlink" Target="https://github.com/robolectric/robolectric" TargetMode="External"/><Relationship Id="rId8127" Type="http://schemas.openxmlformats.org/officeDocument/2006/relationships/hyperlink" Target="https://github.com/dpkp/kafka-python" TargetMode="External"/><Relationship Id="rId8541" Type="http://schemas.openxmlformats.org/officeDocument/2006/relationships/hyperlink" Target="https://github.com/apprenticeharper/DeDRM_tools" TargetMode="External"/><Relationship Id="rId3686" Type="http://schemas.openxmlformats.org/officeDocument/2006/relationships/hyperlink" Target="https://github.com/reduxjs/redux-toolkit" TargetMode="External"/><Relationship Id="rId6092" Type="http://schemas.openxmlformats.org/officeDocument/2006/relationships/hyperlink" Target="https://github.com/yohang/Finite" TargetMode="External"/><Relationship Id="rId7143" Type="http://schemas.openxmlformats.org/officeDocument/2006/relationships/hyperlink" Target="https://github.com/eclipse/jetty.project" TargetMode="External"/><Relationship Id="rId2288" Type="http://schemas.openxmlformats.org/officeDocument/2006/relationships/hyperlink" Target="https://github.com/Osedea/nodock" TargetMode="External"/><Relationship Id="rId3339" Type="http://schemas.openxmlformats.org/officeDocument/2006/relationships/hyperlink" Target="https://github.com/pedronauck/reworm" TargetMode="External"/><Relationship Id="rId4737" Type="http://schemas.openxmlformats.org/officeDocument/2006/relationships/hyperlink" Target="https://github.com/alibaba/AliSQL" TargetMode="External"/><Relationship Id="rId7210" Type="http://schemas.openxmlformats.org/officeDocument/2006/relationships/hyperlink" Target="https://github.com/CameraKit/blurkit-android" TargetMode="External"/><Relationship Id="rId3753" Type="http://schemas.openxmlformats.org/officeDocument/2006/relationships/hyperlink" Target="https://github.com/microsoft/BosqueLanguage" TargetMode="External"/><Relationship Id="rId4804" Type="http://schemas.openxmlformats.org/officeDocument/2006/relationships/hyperlink" Target="https://github.com/TranslucentTB/TranslucentTB" TargetMode="External"/><Relationship Id="rId674" Type="http://schemas.openxmlformats.org/officeDocument/2006/relationships/hyperlink" Target="https://github.com/ryanb/nifty-generators" TargetMode="External"/><Relationship Id="rId2355" Type="http://schemas.openxmlformats.org/officeDocument/2006/relationships/hyperlink" Target="https://github.com/davestephens/ansible-nas" TargetMode="External"/><Relationship Id="rId3406" Type="http://schemas.openxmlformats.org/officeDocument/2006/relationships/hyperlink" Target="https://github.com/yuku/textcomplete" TargetMode="External"/><Relationship Id="rId3820" Type="http://schemas.openxmlformats.org/officeDocument/2006/relationships/hyperlink" Target="https://github.com/spotify/backstage" TargetMode="External"/><Relationship Id="rId6976" Type="http://schemas.openxmlformats.org/officeDocument/2006/relationships/hyperlink" Target="https://github.com/prontera/spring-cloud-rest-tcc" TargetMode="External"/><Relationship Id="rId9382" Type="http://schemas.openxmlformats.org/officeDocument/2006/relationships/hyperlink" Target="https://github.com/mojs/mojs" TargetMode="External"/><Relationship Id="rId327" Type="http://schemas.openxmlformats.org/officeDocument/2006/relationships/hyperlink" Target="https://github.com/tumblr/jetpants" TargetMode="External"/><Relationship Id="rId741" Type="http://schemas.openxmlformats.org/officeDocument/2006/relationships/hyperlink" Target="https://github.com/edavis10/redmine" TargetMode="External"/><Relationship Id="rId1371" Type="http://schemas.openxmlformats.org/officeDocument/2006/relationships/hyperlink" Target="https://github.com/hgpvision/darknet" TargetMode="External"/><Relationship Id="rId2008" Type="http://schemas.openxmlformats.org/officeDocument/2006/relationships/hyperlink" Target="https://github.com/mesosphere-backup/dcos-vagrant" TargetMode="External"/><Relationship Id="rId2422" Type="http://schemas.openxmlformats.org/officeDocument/2006/relationships/hyperlink" Target="https://github.com/cfenollosa/bashblog" TargetMode="External"/><Relationship Id="rId5578" Type="http://schemas.openxmlformats.org/officeDocument/2006/relationships/hyperlink" Target="https://github.com/GavinYellow/SharpSCADA" TargetMode="External"/><Relationship Id="rId5992" Type="http://schemas.openxmlformats.org/officeDocument/2006/relationships/hyperlink" Target="https://github.com/kiddyuchina/Beanbun" TargetMode="External"/><Relationship Id="rId6629" Type="http://schemas.openxmlformats.org/officeDocument/2006/relationships/hyperlink" Target="https://github.com/swooletw/laravel-swoole" TargetMode="External"/><Relationship Id="rId9035" Type="http://schemas.openxmlformats.org/officeDocument/2006/relationships/hyperlink" Target="https://github.com/apollographql/react-apollo" TargetMode="External"/><Relationship Id="rId1024" Type="http://schemas.openxmlformats.org/officeDocument/2006/relationships/hyperlink" Target="https://github.com/fastlane/fastlane" TargetMode="External"/><Relationship Id="rId4594" Type="http://schemas.openxmlformats.org/officeDocument/2006/relationships/hyperlink" Target="https://github.com/hluk/CopyQ" TargetMode="External"/><Relationship Id="rId5645" Type="http://schemas.openxmlformats.org/officeDocument/2006/relationships/hyperlink" Target="https://github.com/Ourpalm/ILRuntime" TargetMode="External"/><Relationship Id="rId8051" Type="http://schemas.openxmlformats.org/officeDocument/2006/relationships/hyperlink" Target="https://github.com/jcjohnson/pytorch-examples" TargetMode="External"/><Relationship Id="rId9102" Type="http://schemas.openxmlformats.org/officeDocument/2006/relationships/hyperlink" Target="https://github.com/angular/protractor" TargetMode="External"/><Relationship Id="rId3196" Type="http://schemas.openxmlformats.org/officeDocument/2006/relationships/hyperlink" Target="https://github.com/joshfarrant/shortcuts-js" TargetMode="External"/><Relationship Id="rId4247" Type="http://schemas.openxmlformats.org/officeDocument/2006/relationships/hyperlink" Target="https://github.com/mtytel/helm" TargetMode="External"/><Relationship Id="rId4661" Type="http://schemas.openxmlformats.org/officeDocument/2006/relationships/hyperlink" Target="https://github.com/TonyChen56/WeChatRobot" TargetMode="External"/><Relationship Id="rId8868" Type="http://schemas.openxmlformats.org/officeDocument/2006/relationships/hyperlink" Target="https://github.com/kentcdodds/cross-env" TargetMode="External"/><Relationship Id="rId3263" Type="http://schemas.openxmlformats.org/officeDocument/2006/relationships/hyperlink" Target="https://github.com/apollographql/graphql-subscriptions" TargetMode="External"/><Relationship Id="rId4314" Type="http://schemas.openxmlformats.org/officeDocument/2006/relationships/hyperlink" Target="https://github.com/adnanaziz/EPIJudge" TargetMode="External"/><Relationship Id="rId5712" Type="http://schemas.openxmlformats.org/officeDocument/2006/relationships/hyperlink" Target="https://github.com/Ryujinx/Ryujinx" TargetMode="External"/><Relationship Id="rId184" Type="http://schemas.openxmlformats.org/officeDocument/2006/relationships/hyperlink" Target="https://github.com/faye/faye-websocket-ruby" TargetMode="External"/><Relationship Id="rId1908" Type="http://schemas.openxmlformats.org/officeDocument/2006/relationships/hyperlink" Target="https://github.com/ventoy/Ventoy" TargetMode="External"/><Relationship Id="rId7884" Type="http://schemas.openxmlformats.org/officeDocument/2006/relationships/hyperlink" Target="https://github.com/fivesheep/chnroutes" TargetMode="External"/><Relationship Id="rId8935" Type="http://schemas.openxmlformats.org/officeDocument/2006/relationships/hyperlink" Target="https://github.com/yeoman/generator-angular" TargetMode="External"/><Relationship Id="rId251" Type="http://schemas.openxmlformats.org/officeDocument/2006/relationships/hyperlink" Target="https://github.com/swipely/docker-api" TargetMode="External"/><Relationship Id="rId3330" Type="http://schemas.openxmlformats.org/officeDocument/2006/relationships/hyperlink" Target="https://github.com/colmena/colmena" TargetMode="External"/><Relationship Id="rId5088" Type="http://schemas.openxmlformats.org/officeDocument/2006/relationships/hyperlink" Target="https://github.com/ZeBobo5/Vlc.DotNet" TargetMode="External"/><Relationship Id="rId6139" Type="http://schemas.openxmlformats.org/officeDocument/2006/relationships/hyperlink" Target="https://github.com/barbushin/php-imap" TargetMode="External"/><Relationship Id="rId6486" Type="http://schemas.openxmlformats.org/officeDocument/2006/relationships/hyperlink" Target="https://github.com/spatie/laravel-analytics" TargetMode="External"/><Relationship Id="rId7537" Type="http://schemas.openxmlformats.org/officeDocument/2006/relationships/hyperlink" Target="https://github.com/kickstarter/android-oss" TargetMode="External"/><Relationship Id="rId7951" Type="http://schemas.openxmlformats.org/officeDocument/2006/relationships/hyperlink" Target="https://github.com/anishathalye/git-remote-dropbox" TargetMode="External"/><Relationship Id="rId6553" Type="http://schemas.openxmlformats.org/officeDocument/2006/relationships/hyperlink" Target="https://github.com/afragen/github-updater" TargetMode="External"/><Relationship Id="rId7604" Type="http://schemas.openxmlformats.org/officeDocument/2006/relationships/hyperlink" Target="https://github.com/apache/pulsar" TargetMode="External"/><Relationship Id="rId1698" Type="http://schemas.openxmlformats.org/officeDocument/2006/relationships/hyperlink" Target="https://github.com/netblue30/firejail" TargetMode="External"/><Relationship Id="rId2749" Type="http://schemas.openxmlformats.org/officeDocument/2006/relationships/hyperlink" Target="https://github.com/foospidy/payloads" TargetMode="External"/><Relationship Id="rId5155" Type="http://schemas.openxmlformats.org/officeDocument/2006/relationships/hyperlink" Target="https://github.com/moonsharp-devs/moonsharp" TargetMode="External"/><Relationship Id="rId6206" Type="http://schemas.openxmlformats.org/officeDocument/2006/relationships/hyperlink" Target="https://github.com/broadway/broadway" TargetMode="External"/><Relationship Id="rId6620" Type="http://schemas.openxmlformats.org/officeDocument/2006/relationships/hyperlink" Target="https://github.com/Xethron/migrations-generator" TargetMode="External"/><Relationship Id="rId1765" Type="http://schemas.openxmlformats.org/officeDocument/2006/relationships/hyperlink" Target="https://github.com/martanne/vis" TargetMode="External"/><Relationship Id="rId4171" Type="http://schemas.openxmlformats.org/officeDocument/2006/relationships/hyperlink" Target="https://github.com/alicevision/AliceVision" TargetMode="External"/><Relationship Id="rId5222" Type="http://schemas.openxmlformats.org/officeDocument/2006/relationships/hyperlink" Target="https://github.com/OPCFoundation/UA-.NETStandard" TargetMode="External"/><Relationship Id="rId8378" Type="http://schemas.openxmlformats.org/officeDocument/2006/relationships/hyperlink" Target="https://github.com/trustedsec/social-engineer-toolkit" TargetMode="External"/><Relationship Id="rId8792" Type="http://schemas.openxmlformats.org/officeDocument/2006/relationships/hyperlink" Target="https://github.com/CodeboxIDE/codebox" TargetMode="External"/><Relationship Id="rId9429" Type="http://schemas.openxmlformats.org/officeDocument/2006/relationships/hyperlink" Target="https://github.com/MostlyAdequate/mostly-adequate-guide" TargetMode="External"/><Relationship Id="rId57" Type="http://schemas.openxmlformats.org/officeDocument/2006/relationships/hyperlink" Target="https://github.com/rubysec/ruby-advisory-db" TargetMode="External"/><Relationship Id="rId1418" Type="http://schemas.openxmlformats.org/officeDocument/2006/relationships/hyperlink" Target="https://github.com/Stichting-MINIX-Research-Foundation/minix" TargetMode="External"/><Relationship Id="rId2816" Type="http://schemas.openxmlformats.org/officeDocument/2006/relationships/hyperlink" Target="https://github.com/chef/bento" TargetMode="External"/><Relationship Id="rId7394" Type="http://schemas.openxmlformats.org/officeDocument/2006/relationships/hyperlink" Target="https://github.com/pili-engineering/PLDroidPlayer" TargetMode="External"/><Relationship Id="rId8445" Type="http://schemas.openxmlformats.org/officeDocument/2006/relationships/hyperlink" Target="https://github.com/prompt-toolkit/python-prompt-toolkit" TargetMode="External"/><Relationship Id="rId1832" Type="http://schemas.openxmlformats.org/officeDocument/2006/relationships/hyperlink" Target="https://github.com/antirez/kilo" TargetMode="External"/><Relationship Id="rId4988" Type="http://schemas.openxmlformats.org/officeDocument/2006/relationships/hyperlink" Target="https://github.com/ivaylokenov/MyTested.WebApi" TargetMode="External"/><Relationship Id="rId7047" Type="http://schemas.openxmlformats.org/officeDocument/2006/relationships/hyperlink" Target="https://github.com/MagicMashRoom/SuperCalendar" TargetMode="External"/><Relationship Id="rId6063" Type="http://schemas.openxmlformats.org/officeDocument/2006/relationships/hyperlink" Target="http://elephant.io/" TargetMode="External"/><Relationship Id="rId7461" Type="http://schemas.openxmlformats.org/officeDocument/2006/relationships/hyperlink" Target="https://github.com/mrniko/netty-socketio" TargetMode="External"/><Relationship Id="rId8512" Type="http://schemas.openxmlformats.org/officeDocument/2006/relationships/hyperlink" Target="https://github.com/keras-team/autokeras" TargetMode="External"/><Relationship Id="rId3657" Type="http://schemas.openxmlformats.org/officeDocument/2006/relationships/hyperlink" Target="https://github.com/reach/reach-ui" TargetMode="External"/><Relationship Id="rId4708" Type="http://schemas.openxmlformats.org/officeDocument/2006/relationships/hyperlink" Target="https://github.com/SpiderLabs/ModSecurity" TargetMode="External"/><Relationship Id="rId7114" Type="http://schemas.openxmlformats.org/officeDocument/2006/relationships/hyperlink" Target="https://github.com/code4craft/tiny-spring" TargetMode="External"/><Relationship Id="rId578" Type="http://schemas.openxmlformats.org/officeDocument/2006/relationships/hyperlink" Target="https://github.com/guard/listen" TargetMode="External"/><Relationship Id="rId992" Type="http://schemas.openxmlformats.org/officeDocument/2006/relationships/hyperlink" Target="https://github.com/thoughtbot/paperclip" TargetMode="External"/><Relationship Id="rId2259" Type="http://schemas.openxmlformats.org/officeDocument/2006/relationships/hyperlink" Target="https://github.com/mydzor/bash2048" TargetMode="External"/><Relationship Id="rId2673" Type="http://schemas.openxmlformats.org/officeDocument/2006/relationships/hyperlink" Target="https://github.com/anudeepND/whitelist" TargetMode="External"/><Relationship Id="rId3724" Type="http://schemas.openxmlformats.org/officeDocument/2006/relationships/hyperlink" Target="https://github.com/mobxjs/mobx-react" TargetMode="External"/><Relationship Id="rId6130" Type="http://schemas.openxmlformats.org/officeDocument/2006/relationships/hyperlink" Target="https://github.com/icecoder/ICEcoder" TargetMode="External"/><Relationship Id="rId9286" Type="http://schemas.openxmlformats.org/officeDocument/2006/relationships/hyperlink" Target="https://github.com/shelljs/shelljs" TargetMode="External"/><Relationship Id="rId645" Type="http://schemas.openxmlformats.org/officeDocument/2006/relationships/hyperlink" Target="http://rubygems.org/" TargetMode="External"/><Relationship Id="rId1275" Type="http://schemas.openxmlformats.org/officeDocument/2006/relationships/hyperlink" Target="https://github.com/HardySimpson/zlog" TargetMode="External"/><Relationship Id="rId2326" Type="http://schemas.openxmlformats.org/officeDocument/2006/relationships/hyperlink" Target="https://github.com/P3TERX/aria2.conf" TargetMode="External"/><Relationship Id="rId2740" Type="http://schemas.openxmlformats.org/officeDocument/2006/relationships/hyperlink" Target="https://github.com/flyzy2005/ss-fly" TargetMode="External"/><Relationship Id="rId5896" Type="http://schemas.openxmlformats.org/officeDocument/2006/relationships/hyperlink" Target="https://github.com/felixse/FluentTerminal" TargetMode="External"/><Relationship Id="rId6947" Type="http://schemas.openxmlformats.org/officeDocument/2006/relationships/hyperlink" Target="https://github.com/iPaulPro/Android-ItemTouchHelper-Demo" TargetMode="External"/><Relationship Id="rId9353" Type="http://schemas.openxmlformats.org/officeDocument/2006/relationships/hyperlink" Target="https://github.com/FormidableLabs/webpack-dashboard" TargetMode="External"/><Relationship Id="rId712" Type="http://schemas.openxmlformats.org/officeDocument/2006/relationships/hyperlink" Target="https://github.com/jnunemaker/flipper" TargetMode="External"/><Relationship Id="rId1342" Type="http://schemas.openxmlformats.org/officeDocument/2006/relationships/hyperlink" Target="https://github.com/ambrop72/badvpn" TargetMode="External"/><Relationship Id="rId4498" Type="http://schemas.openxmlformats.org/officeDocument/2006/relationships/hyperlink" Target="https://github.com/omnisci/omniscidb" TargetMode="External"/><Relationship Id="rId5549" Type="http://schemas.openxmlformats.org/officeDocument/2006/relationships/hyperlink" Target="https://github.com/dotnet/spark" TargetMode="External"/><Relationship Id="rId9006" Type="http://schemas.openxmlformats.org/officeDocument/2006/relationships/hyperlink" Target="https://github.com/grommet/grommet" TargetMode="External"/><Relationship Id="rId9420" Type="http://schemas.openxmlformats.org/officeDocument/2006/relationships/hyperlink" Target="https://github.com/facebook/docusaurus" TargetMode="External"/><Relationship Id="rId5963" Type="http://schemas.openxmlformats.org/officeDocument/2006/relationships/hyperlink" Target="https://github.com/jarektkaczyk/eloquence" TargetMode="External"/><Relationship Id="rId8022" Type="http://schemas.openxmlformats.org/officeDocument/2006/relationships/hyperlink" Target="https://github.com/matplotlib/cheatsheets" TargetMode="External"/><Relationship Id="rId3167" Type="http://schemas.openxmlformats.org/officeDocument/2006/relationships/hyperlink" Target="https://github.com/formulahendry/vscode-code-runner" TargetMode="External"/><Relationship Id="rId4565" Type="http://schemas.openxmlformats.org/officeDocument/2006/relationships/hyperlink" Target="https://github.com/biometrics/openbr" TargetMode="External"/><Relationship Id="rId5616" Type="http://schemas.openxmlformats.org/officeDocument/2006/relationships/hyperlink" Target="https://github.com/dotnetcore/FreeSql" TargetMode="External"/><Relationship Id="rId3581" Type="http://schemas.openxmlformats.org/officeDocument/2006/relationships/hyperlink" Target="https://github.com/benawad/destiny" TargetMode="External"/><Relationship Id="rId4218" Type="http://schemas.openxmlformats.org/officeDocument/2006/relationships/hyperlink" Target="https://github.com/openvinotoolkit/openvino" TargetMode="External"/><Relationship Id="rId4632" Type="http://schemas.openxmlformats.org/officeDocument/2006/relationships/hyperlink" Target="https://github.com/rapidsai/cudf" TargetMode="External"/><Relationship Id="rId7788" Type="http://schemas.openxmlformats.org/officeDocument/2006/relationships/hyperlink" Target="https://github.com/facebook/fresco" TargetMode="External"/><Relationship Id="rId8839" Type="http://schemas.openxmlformats.org/officeDocument/2006/relationships/hyperlink" Target="https://github.com/jagenjo/webglstudio.js" TargetMode="External"/><Relationship Id="rId2183" Type="http://schemas.openxmlformats.org/officeDocument/2006/relationships/hyperlink" Target="https://github.com/StarshipEngineer/OpenVPN-Setup" TargetMode="External"/><Relationship Id="rId3234" Type="http://schemas.openxmlformats.org/officeDocument/2006/relationships/hyperlink" Target="https://github.com/Andarist/react-textarea-autosize" TargetMode="External"/><Relationship Id="rId7855" Type="http://schemas.openxmlformats.org/officeDocument/2006/relationships/hyperlink" Target="https://github.com/google/pytype" TargetMode="External"/><Relationship Id="rId8906" Type="http://schemas.openxmlformats.org/officeDocument/2006/relationships/hyperlink" Target="https://github.com/sindresorhus/np" TargetMode="External"/><Relationship Id="rId155" Type="http://schemas.openxmlformats.org/officeDocument/2006/relationships/hyperlink" Target="https://github.com/cucumber/aruba" TargetMode="External"/><Relationship Id="rId2250" Type="http://schemas.openxmlformats.org/officeDocument/2006/relationships/hyperlink" Target="https://github.com/keroserene/rickrollrc" TargetMode="External"/><Relationship Id="rId3301" Type="http://schemas.openxmlformats.org/officeDocument/2006/relationships/hyperlink" Target="https://github.com/elninotech/uppload" TargetMode="External"/><Relationship Id="rId6457" Type="http://schemas.openxmlformats.org/officeDocument/2006/relationships/hyperlink" Target="https://github.com/opensourcepos/opensourcepos" TargetMode="External"/><Relationship Id="rId6871" Type="http://schemas.openxmlformats.org/officeDocument/2006/relationships/hyperlink" Target="https://github.com/laravel/framework" TargetMode="External"/><Relationship Id="rId7508" Type="http://schemas.openxmlformats.org/officeDocument/2006/relationships/hyperlink" Target="https://github.com/yixia/VitamioBundle" TargetMode="External"/><Relationship Id="rId222" Type="http://schemas.openxmlformats.org/officeDocument/2006/relationships/hyperlink" Target="https://github.com/fakefs/fakefs" TargetMode="External"/><Relationship Id="rId5059" Type="http://schemas.openxmlformats.org/officeDocument/2006/relationships/hyperlink" Target="https://github.com/schotime/NPoco" TargetMode="External"/><Relationship Id="rId5473" Type="http://schemas.openxmlformats.org/officeDocument/2006/relationships/hyperlink" Target="https://github.com/JasperFx/marten" TargetMode="External"/><Relationship Id="rId6524" Type="http://schemas.openxmlformats.org/officeDocument/2006/relationships/hyperlink" Target="https://github.com/rap2hpoutre/laravel-log-viewer" TargetMode="External"/><Relationship Id="rId7922" Type="http://schemas.openxmlformats.org/officeDocument/2006/relationships/hyperlink" Target="https://github.com/huyingxi/Synonyms" TargetMode="External"/><Relationship Id="rId4075" Type="http://schemas.openxmlformats.org/officeDocument/2006/relationships/hyperlink" Target="https://github.com/paceholder/nodeeditor" TargetMode="External"/><Relationship Id="rId5126" Type="http://schemas.openxmlformats.org/officeDocument/2006/relationships/hyperlink" Target="https://github.com/mono/taglib-sharp" TargetMode="External"/><Relationship Id="rId1669" Type="http://schemas.openxmlformats.org/officeDocument/2006/relationships/hyperlink" Target="https://github.com/stellar/stellar-core" TargetMode="External"/><Relationship Id="rId3091" Type="http://schemas.openxmlformats.org/officeDocument/2006/relationships/hyperlink" Target="https://github.com/zenghongtu/Mob" TargetMode="External"/><Relationship Id="rId4142" Type="http://schemas.openxmlformats.org/officeDocument/2006/relationships/hyperlink" Target="https://github.com/dvorka/mindforger" TargetMode="External"/><Relationship Id="rId5540" Type="http://schemas.openxmlformats.org/officeDocument/2006/relationships/hyperlink" Target="https://github.com/FreyaHolmer/ShaderForge" TargetMode="External"/><Relationship Id="rId7298" Type="http://schemas.openxmlformats.org/officeDocument/2006/relationships/hyperlink" Target="https://github.com/iNPUTmice/Conversations" TargetMode="External"/><Relationship Id="rId8349" Type="http://schemas.openxmlformats.org/officeDocument/2006/relationships/hyperlink" Target="https://github.com/zihangdai/xlnet" TargetMode="External"/><Relationship Id="rId8696" Type="http://schemas.openxmlformats.org/officeDocument/2006/relationships/hyperlink" Target="https://github.com/sqlmapproject/sqlmap" TargetMode="External"/><Relationship Id="rId1736" Type="http://schemas.openxmlformats.org/officeDocument/2006/relationships/hyperlink" Target="https://github.com/ExistentialAudio/BlackHole" TargetMode="External"/><Relationship Id="rId8763" Type="http://schemas.openxmlformats.org/officeDocument/2006/relationships/hyperlink" Target="https://github.com/fengyuanchen/viewerjs" TargetMode="External"/><Relationship Id="rId28" Type="http://schemas.openxmlformats.org/officeDocument/2006/relationships/hyperlink" Target="https://github.com/cavalle/steak" TargetMode="External"/><Relationship Id="rId1803" Type="http://schemas.openxmlformats.org/officeDocument/2006/relationships/hyperlink" Target="https://github.com/facebook/fishhook" TargetMode="External"/><Relationship Id="rId4959" Type="http://schemas.openxmlformats.org/officeDocument/2006/relationships/hyperlink" Target="https://github.com/Orbmu2k/nvidiaProfileInspector" TargetMode="External"/><Relationship Id="rId7365" Type="http://schemas.openxmlformats.org/officeDocument/2006/relationships/hyperlink" Target="https://github.com/puniverse/quasar" TargetMode="External"/><Relationship Id="rId8416" Type="http://schemas.openxmlformats.org/officeDocument/2006/relationships/hyperlink" Target="https://github.com/jazzband/django-debug-toolbar" TargetMode="External"/><Relationship Id="rId8830" Type="http://schemas.openxmlformats.org/officeDocument/2006/relationships/hyperlink" Target="https://github.com/textAngular/textAngular" TargetMode="External"/><Relationship Id="rId3975" Type="http://schemas.openxmlformats.org/officeDocument/2006/relationships/hyperlink" Target="https://github.com/denoland/deno" TargetMode="External"/><Relationship Id="rId6381" Type="http://schemas.openxmlformats.org/officeDocument/2006/relationships/hyperlink" Target="https://github.com/spatie/laravel-responsecache" TargetMode="External"/><Relationship Id="rId7018" Type="http://schemas.openxmlformats.org/officeDocument/2006/relationships/hyperlink" Target="https://github.com/java8/Java8InAction" TargetMode="External"/><Relationship Id="rId7432" Type="http://schemas.openxmlformats.org/officeDocument/2006/relationships/hyperlink" Target="https://github.com/go-lang-plugin-org/go-lang-idea-plugin" TargetMode="External"/><Relationship Id="rId896" Type="http://schemas.openxmlformats.org/officeDocument/2006/relationships/hyperlink" Target="https://github.com/colszowka/simplecov" TargetMode="External"/><Relationship Id="rId2577" Type="http://schemas.openxmlformats.org/officeDocument/2006/relationships/hyperlink" Target="https://github.com/docker-library/postgres" TargetMode="External"/><Relationship Id="rId3628" Type="http://schemas.openxmlformats.org/officeDocument/2006/relationships/hyperlink" Target="https://github.com/shoelace-style/shoelace" TargetMode="External"/><Relationship Id="rId6034" Type="http://schemas.openxmlformats.org/officeDocument/2006/relationships/hyperlink" Target="https://github.com/Herzult/SimplePHPEasyPlus" TargetMode="External"/><Relationship Id="rId549" Type="http://schemas.openxmlformats.org/officeDocument/2006/relationships/hyperlink" Target="https://github.com/brynary/webrat" TargetMode="External"/><Relationship Id="rId1179" Type="http://schemas.openxmlformats.org/officeDocument/2006/relationships/hyperlink" Target="https://github.com/rbsec/sslscan" TargetMode="External"/><Relationship Id="rId1593" Type="http://schemas.openxmlformats.org/officeDocument/2006/relationships/hyperlink" Target="https://github.com/hashcat/hashcat-legacy" TargetMode="External"/><Relationship Id="rId2991" Type="http://schemas.openxmlformats.org/officeDocument/2006/relationships/hyperlink" Target="https://github.com/kamilkisiela/apollo-angular" TargetMode="External"/><Relationship Id="rId5050" Type="http://schemas.openxmlformats.org/officeDocument/2006/relationships/hyperlink" Target="https://github.com/dlrudie/Snip" TargetMode="External"/><Relationship Id="rId6101" Type="http://schemas.openxmlformats.org/officeDocument/2006/relationships/hyperlink" Target="https://github.com/jianyan74/rageframe2" TargetMode="External"/><Relationship Id="rId9257" Type="http://schemas.openxmlformats.org/officeDocument/2006/relationships/hyperlink" Target="https://github.com/rwaldron/johnny-five" TargetMode="External"/><Relationship Id="rId963" Type="http://schemas.openxmlformats.org/officeDocument/2006/relationships/hyperlink" Target="https://github.com/pry/pry" TargetMode="External"/><Relationship Id="rId1246" Type="http://schemas.openxmlformats.org/officeDocument/2006/relationships/hyperlink" Target="https://github.com/yshui/picom" TargetMode="External"/><Relationship Id="rId2644" Type="http://schemas.openxmlformats.org/officeDocument/2006/relationships/hyperlink" Target="https://github.com/mitchellkrogza/nginx-ultimate-bad-bot-blocker" TargetMode="External"/><Relationship Id="rId8273" Type="http://schemas.openxmlformats.org/officeDocument/2006/relationships/hyperlink" Target="https://github.com/burnash/gspread" TargetMode="External"/><Relationship Id="rId616" Type="http://schemas.openxmlformats.org/officeDocument/2006/relationships/hyperlink" Target="https://github.com/publify/publify" TargetMode="External"/><Relationship Id="rId1660" Type="http://schemas.openxmlformats.org/officeDocument/2006/relationships/hyperlink" Target="https://github.com/axboe/fio" TargetMode="External"/><Relationship Id="rId2711" Type="http://schemas.openxmlformats.org/officeDocument/2006/relationships/hyperlink" Target="https://github.com/x2on/OpenSSL-for-iPhone" TargetMode="External"/><Relationship Id="rId5867" Type="http://schemas.openxmlformats.org/officeDocument/2006/relationships/hyperlink" Target="https://github.com/xupefei/Locale-Emulator" TargetMode="External"/><Relationship Id="rId6918" Type="http://schemas.openxmlformats.org/officeDocument/2006/relationships/hyperlink" Target="https://github.com/VictorAlbertos/RxCache" TargetMode="External"/><Relationship Id="rId9324" Type="http://schemas.openxmlformats.org/officeDocument/2006/relationships/hyperlink" Target="https://github.com/knex/knex" TargetMode="External"/><Relationship Id="rId1313" Type="http://schemas.openxmlformats.org/officeDocument/2006/relationships/hyperlink" Target="https://github.com/golang-ui/nuklear" TargetMode="External"/><Relationship Id="rId4469" Type="http://schemas.openxmlformats.org/officeDocument/2006/relationships/hyperlink" Target="https://github.com/NVIDIAGameWorks/PhysX-3.4" TargetMode="External"/><Relationship Id="rId4883" Type="http://schemas.openxmlformats.org/officeDocument/2006/relationships/hyperlink" Target="https://github.com/swoole/swoole-src" TargetMode="External"/><Relationship Id="rId5934" Type="http://schemas.openxmlformats.org/officeDocument/2006/relationships/hyperlink" Target="https://github.com/Tucker-Eric/EloquentFilter" TargetMode="External"/><Relationship Id="rId8340" Type="http://schemas.openxmlformats.org/officeDocument/2006/relationships/hyperlink" Target="https://github.com/chrissimpkins/codeface" TargetMode="External"/><Relationship Id="rId3485" Type="http://schemas.openxmlformats.org/officeDocument/2006/relationships/hyperlink" Target="https://github.com/mui-org/material-ui-pickers" TargetMode="External"/><Relationship Id="rId4536" Type="http://schemas.openxmlformats.org/officeDocument/2006/relationships/hyperlink" Target="https://github.com/amzeratul/halley" TargetMode="External"/><Relationship Id="rId4950" Type="http://schemas.openxmlformats.org/officeDocument/2006/relationships/hyperlink" Target="https://github.com/icsharpcode/NRefactory" TargetMode="External"/><Relationship Id="rId2087" Type="http://schemas.openxmlformats.org/officeDocument/2006/relationships/hyperlink" Target="https://github.com/ashinkarov/i3-extras" TargetMode="External"/><Relationship Id="rId3138" Type="http://schemas.openxmlformats.org/officeDocument/2006/relationships/hyperlink" Target="https://github.com/wix/stylable" TargetMode="External"/><Relationship Id="rId3552" Type="http://schemas.openxmlformats.org/officeDocument/2006/relationships/hyperlink" Target="https://github.com/NathanWalker/angular-seed-advanced" TargetMode="External"/><Relationship Id="rId4603" Type="http://schemas.openxmlformats.org/officeDocument/2006/relationships/hyperlink" Target="https://github.com/falcosecurity/falco" TargetMode="External"/><Relationship Id="rId7759" Type="http://schemas.openxmlformats.org/officeDocument/2006/relationships/hyperlink" Target="https://github.com/wix/react-native-navigation" TargetMode="External"/><Relationship Id="rId473" Type="http://schemas.openxmlformats.org/officeDocument/2006/relationships/hyperlink" Target="https://github.com/basecamp/mail_view" TargetMode="External"/><Relationship Id="rId2154" Type="http://schemas.openxmlformats.org/officeDocument/2006/relationships/hyperlink" Target="https://github.com/xuexb/learn-nginx" TargetMode="External"/><Relationship Id="rId3205" Type="http://schemas.openxmlformats.org/officeDocument/2006/relationships/hyperlink" Target="https://github.com/manfredsteyer/angular-oauth2-oidc" TargetMode="External"/><Relationship Id="rId9181" Type="http://schemas.openxmlformats.org/officeDocument/2006/relationships/hyperlink" Target="https://github.com/marko-js/marko" TargetMode="External"/><Relationship Id="rId126" Type="http://schemas.openxmlformats.org/officeDocument/2006/relationships/hyperlink" Target="https://github.com/librariesio/libraries.io" TargetMode="External"/><Relationship Id="rId540" Type="http://schemas.openxmlformats.org/officeDocument/2006/relationships/hyperlink" Target="https://github.com/hybridgroup/artoo" TargetMode="External"/><Relationship Id="rId1170" Type="http://schemas.openxmlformats.org/officeDocument/2006/relationships/hyperlink" Target="https://github.com/crmulliner/adbi" TargetMode="External"/><Relationship Id="rId2221" Type="http://schemas.openxmlformats.org/officeDocument/2006/relationships/hyperlink" Target="https://github.com/liquanzhou/ops_doc" TargetMode="External"/><Relationship Id="rId5377" Type="http://schemas.openxmlformats.org/officeDocument/2006/relationships/hyperlink" Target="https://github.com/stella3d/job-system-cookbook" TargetMode="External"/><Relationship Id="rId6428" Type="http://schemas.openxmlformats.org/officeDocument/2006/relationships/hyperlink" Target="https://github.com/WebDevStudios/Custom-Metaboxes-and-Fields-for-WordPress" TargetMode="External"/><Relationship Id="rId6775" Type="http://schemas.openxmlformats.org/officeDocument/2006/relationships/hyperlink" Target="https://github.com/woocommerce/woocommerce" TargetMode="External"/><Relationship Id="rId7826" Type="http://schemas.openxmlformats.org/officeDocument/2006/relationships/hyperlink" Target="https://github.com/LuminosoInsight/python-ftfy" TargetMode="External"/><Relationship Id="rId5791" Type="http://schemas.openxmlformats.org/officeDocument/2006/relationships/hyperlink" Target="https://github.com/domaindrivendev/Swashbuckle.AspNetCore" TargetMode="External"/><Relationship Id="rId6842" Type="http://schemas.openxmlformats.org/officeDocument/2006/relationships/hyperlink" Target="https://github.com/mockery/mockery" TargetMode="External"/><Relationship Id="rId1987" Type="http://schemas.openxmlformats.org/officeDocument/2006/relationships/hyperlink" Target="https://github.com/monetking/AutoPacking-iOS" TargetMode="External"/><Relationship Id="rId4393" Type="http://schemas.openxmlformats.org/officeDocument/2006/relationships/hyperlink" Target="https://github.com/tinyobjloader/tinyobjloader" TargetMode="External"/><Relationship Id="rId5444" Type="http://schemas.openxmlformats.org/officeDocument/2006/relationships/hyperlink" Target="https://github.com/RaduMC/AssetStudio" TargetMode="External"/><Relationship Id="rId4046" Type="http://schemas.openxmlformats.org/officeDocument/2006/relationships/hyperlink" Target="https://github.com/google/swiftshader" TargetMode="External"/><Relationship Id="rId4460" Type="http://schemas.openxmlformats.org/officeDocument/2006/relationships/hyperlink" Target="https://github.com/jbeder/yaml-cpp" TargetMode="External"/><Relationship Id="rId5511" Type="http://schemas.openxmlformats.org/officeDocument/2006/relationships/hyperlink" Target="https://github.com/borisdj/EFCore.BulkExtensions" TargetMode="External"/><Relationship Id="rId8667" Type="http://schemas.openxmlformats.org/officeDocument/2006/relationships/hyperlink" Target="https://github.com/pytorch/examples" TargetMode="External"/><Relationship Id="rId1707" Type="http://schemas.openxmlformats.org/officeDocument/2006/relationships/hyperlink" Target="https://github.com/Syllo/nvtop" TargetMode="External"/><Relationship Id="rId3062" Type="http://schemas.openxmlformats.org/officeDocument/2006/relationships/hyperlink" Target="https://github.com/ubilabs/react-geosuggest" TargetMode="External"/><Relationship Id="rId4113" Type="http://schemas.openxmlformats.org/officeDocument/2006/relationships/hyperlink" Target="https://github.com/TorchCraft/TorchCraft" TargetMode="External"/><Relationship Id="rId7269" Type="http://schemas.openxmlformats.org/officeDocument/2006/relationships/hyperlink" Target="https://github.com/luckybilly/CC" TargetMode="External"/><Relationship Id="rId7683" Type="http://schemas.openxmlformats.org/officeDocument/2006/relationships/hyperlink" Target="https://github.com/navasmdc/MaterialDesignLibrary" TargetMode="External"/><Relationship Id="rId8734" Type="http://schemas.openxmlformats.org/officeDocument/2006/relationships/hyperlink" Target="https://github.com/XX-net/XX-Net" TargetMode="External"/><Relationship Id="rId6285" Type="http://schemas.openxmlformats.org/officeDocument/2006/relationships/hyperlink" Target="https://github.com/mashirozx/Sakura" TargetMode="External"/><Relationship Id="rId7336" Type="http://schemas.openxmlformats.org/officeDocument/2006/relationships/hyperlink" Target="https://github.com/sofastack/sofa-boot" TargetMode="External"/><Relationship Id="rId3879" Type="http://schemas.openxmlformats.org/officeDocument/2006/relationships/hyperlink" Target="https://github.com/highcharts/highcharts" TargetMode="External"/><Relationship Id="rId6352" Type="http://schemas.openxmlformats.org/officeDocument/2006/relationships/hyperlink" Target="https://github.com/zendframework/zend-code" TargetMode="External"/><Relationship Id="rId7750" Type="http://schemas.openxmlformats.org/officeDocument/2006/relationships/hyperlink" Target="https://github.com/naver/pinpoint" TargetMode="External"/><Relationship Id="rId8801" Type="http://schemas.openxmlformats.org/officeDocument/2006/relationships/hyperlink" Target="https://github.com/jamiebuilds/spectacle-code-slide" TargetMode="External"/><Relationship Id="rId2895" Type="http://schemas.openxmlformats.org/officeDocument/2006/relationships/hyperlink" Target="https://github.com/oh-my-fish/oh-my-fish" TargetMode="External"/><Relationship Id="rId3946" Type="http://schemas.openxmlformats.org/officeDocument/2006/relationships/hyperlink" Target="https://github.com/react-navigation/react-navigation" TargetMode="External"/><Relationship Id="rId6005" Type="http://schemas.openxmlformats.org/officeDocument/2006/relationships/hyperlink" Target="https://github.com/jamierumbelow/codeigniter-base-model" TargetMode="External"/><Relationship Id="rId7403" Type="http://schemas.openxmlformats.org/officeDocument/2006/relationships/hyperlink" Target="https://github.com/spring-projects/spring-petclinic" TargetMode="External"/><Relationship Id="rId867" Type="http://schemas.openxmlformats.org/officeDocument/2006/relationships/hyperlink" Target="https://github.com/grosser/parallel" TargetMode="External"/><Relationship Id="rId1497" Type="http://schemas.openxmlformats.org/officeDocument/2006/relationships/hyperlink" Target="https://github.com/statsite/statsite" TargetMode="External"/><Relationship Id="rId2548" Type="http://schemas.openxmlformats.org/officeDocument/2006/relationships/hyperlink" Target="https://github.com/infostreams/db" TargetMode="External"/><Relationship Id="rId2962" Type="http://schemas.openxmlformats.org/officeDocument/2006/relationships/hyperlink" Target="https://github.com/zsh-users/zsh-autosuggestions" TargetMode="External"/><Relationship Id="rId9575" Type="http://schemas.openxmlformats.org/officeDocument/2006/relationships/hyperlink" Target="https://github.com/webpack/webpack" TargetMode="External"/><Relationship Id="rId934" Type="http://schemas.openxmlformats.org/officeDocument/2006/relationships/hyperlink" Target="https://github.com/ruby-concurrency/concurrent-ruby" TargetMode="External"/><Relationship Id="rId1564" Type="http://schemas.openxmlformats.org/officeDocument/2006/relationships/hyperlink" Target="https://github.com/nesbox/TIC-80" TargetMode="External"/><Relationship Id="rId2615" Type="http://schemas.openxmlformats.org/officeDocument/2006/relationships/hyperlink" Target="https://github.com/bigH/git-fuzzy" TargetMode="External"/><Relationship Id="rId5021" Type="http://schemas.openxmlformats.org/officeDocument/2006/relationships/hyperlink" Target="https://github.com/rasta-mouse/Watson" TargetMode="External"/><Relationship Id="rId8177" Type="http://schemas.openxmlformats.org/officeDocument/2006/relationships/hyperlink" Target="https://github.com/ashnkumar/sketch-code" TargetMode="External"/><Relationship Id="rId8591" Type="http://schemas.openxmlformats.org/officeDocument/2006/relationships/hyperlink" Target="https://github.com/pyecharts/pyecharts" TargetMode="External"/><Relationship Id="rId9228" Type="http://schemas.openxmlformats.org/officeDocument/2006/relationships/hyperlink" Target="https://github.com/nock/nock" TargetMode="External"/><Relationship Id="rId1217" Type="http://schemas.openxmlformats.org/officeDocument/2006/relationships/hyperlink" Target="https://github.com/siemens/jailhouse" TargetMode="External"/><Relationship Id="rId1631" Type="http://schemas.openxmlformats.org/officeDocument/2006/relationships/hyperlink" Target="https://github.com/varnishcache/varnish-cache" TargetMode="External"/><Relationship Id="rId4787" Type="http://schemas.openxmlformats.org/officeDocument/2006/relationships/hyperlink" Target="https://github.com/raulmur/ORB_SLAM2" TargetMode="External"/><Relationship Id="rId5838" Type="http://schemas.openxmlformats.org/officeDocument/2006/relationships/hyperlink" Target="https://github.com/abpframework/abp" TargetMode="External"/><Relationship Id="rId7193" Type="http://schemas.openxmlformats.org/officeDocument/2006/relationships/hyperlink" Target="https://github.com/requery/requery" TargetMode="External"/><Relationship Id="rId8244" Type="http://schemas.openxmlformats.org/officeDocument/2006/relationships/hyperlink" Target="http://setup.py/" TargetMode="External"/><Relationship Id="rId3389" Type="http://schemas.openxmlformats.org/officeDocument/2006/relationships/hyperlink" Target="https://github.com/tgdwyer/WebCola" TargetMode="External"/><Relationship Id="rId7260" Type="http://schemas.openxmlformats.org/officeDocument/2006/relationships/hyperlink" Target="https://github.com/intuit/karate" TargetMode="External"/><Relationship Id="rId8311" Type="http://schemas.openxmlformats.org/officeDocument/2006/relationships/hyperlink" Target="https://github.com/NVlabs/stylegan2" TargetMode="External"/><Relationship Id="rId3456" Type="http://schemas.openxmlformats.org/officeDocument/2006/relationships/hyperlink" Target="https://github.com/whitecolor/yalc" TargetMode="External"/><Relationship Id="rId4854" Type="http://schemas.openxmlformats.org/officeDocument/2006/relationships/hyperlink" Target="https://github.com/ClickHouse/ClickHouse" TargetMode="External"/><Relationship Id="rId5905" Type="http://schemas.openxmlformats.org/officeDocument/2006/relationships/hyperlink" Target="https://github.com/App-vNext/Polly" TargetMode="External"/><Relationship Id="rId377" Type="http://schemas.openxmlformats.org/officeDocument/2006/relationships/hyperlink" Target="https://github.com/rtomayko/ronn" TargetMode="External"/><Relationship Id="rId2058" Type="http://schemas.openxmlformats.org/officeDocument/2006/relationships/hyperlink" Target="https://github.com/arloor/iptablesUtils" TargetMode="External"/><Relationship Id="rId3109" Type="http://schemas.openxmlformats.org/officeDocument/2006/relationships/hyperlink" Target="https://github.com/lujakob/nestjs-realworld-example-app" TargetMode="External"/><Relationship Id="rId3870" Type="http://schemas.openxmlformats.org/officeDocument/2006/relationships/hyperlink" Target="https://github.com/tensorflow/playground" TargetMode="External"/><Relationship Id="rId4507" Type="http://schemas.openxmlformats.org/officeDocument/2006/relationships/hyperlink" Target="https://github.com/gnuradio/gnuradio" TargetMode="External"/><Relationship Id="rId4921" Type="http://schemas.openxmlformats.org/officeDocument/2006/relationships/hyperlink" Target="https://github.com/PoESkillTree/PoESkillTree" TargetMode="External"/><Relationship Id="rId9085" Type="http://schemas.openxmlformats.org/officeDocument/2006/relationships/hyperlink" Target="https://github.com/shipshapecode/shepherd" TargetMode="External"/><Relationship Id="rId791" Type="http://schemas.openxmlformats.org/officeDocument/2006/relationships/hyperlink" Target="https://github.com/chaps-io/public_activity" TargetMode="External"/><Relationship Id="rId1074" Type="http://schemas.openxmlformats.org/officeDocument/2006/relationships/hyperlink" Target="https://github.com/signalapp/libsignal-protocol-c" TargetMode="External"/><Relationship Id="rId2472" Type="http://schemas.openxmlformats.org/officeDocument/2006/relationships/hyperlink" Target="https://github.com/aforensics/HiddenVM" TargetMode="External"/><Relationship Id="rId3523" Type="http://schemas.openxmlformats.org/officeDocument/2006/relationships/hyperlink" Target="https://github.com/grid-js/gridjs" TargetMode="External"/><Relationship Id="rId6679" Type="http://schemas.openxmlformats.org/officeDocument/2006/relationships/hyperlink" Target="https://github.com/hanc00l/wooyun_public" TargetMode="External"/><Relationship Id="rId444" Type="http://schemas.openxmlformats.org/officeDocument/2006/relationships/hyperlink" Target="https://github.com/SamSaffron/memory_profiler" TargetMode="External"/><Relationship Id="rId2125" Type="http://schemas.openxmlformats.org/officeDocument/2006/relationships/hyperlink" Target="https://github.com/debops/debops" TargetMode="External"/><Relationship Id="rId5695" Type="http://schemas.openxmlformats.org/officeDocument/2006/relationships/hyperlink" Target="https://github.com/nilaoda/N_m3u8DL-CLI" TargetMode="External"/><Relationship Id="rId6746" Type="http://schemas.openxmlformats.org/officeDocument/2006/relationships/hyperlink" Target="https://github.com/sebastianbergmann/object-reflector" TargetMode="External"/><Relationship Id="rId9152" Type="http://schemas.openxmlformats.org/officeDocument/2006/relationships/hyperlink" Target="https://github.com/graphile/postgraphile" TargetMode="External"/><Relationship Id="rId511" Type="http://schemas.openxmlformats.org/officeDocument/2006/relationships/hyperlink" Target="https://github.com/facebookarchive/instagram-ruby-gem" TargetMode="External"/><Relationship Id="rId1141" Type="http://schemas.openxmlformats.org/officeDocument/2006/relationships/hyperlink" Target="https://github.com/cossacklabs/themis" TargetMode="External"/><Relationship Id="rId4297" Type="http://schemas.openxmlformats.org/officeDocument/2006/relationships/hyperlink" Target="https://github.com/visualboyadvance-m/visualboyadvance-m" TargetMode="External"/><Relationship Id="rId5348" Type="http://schemas.openxmlformats.org/officeDocument/2006/relationships/hyperlink" Target="https://github.com/itext/itextsharp" TargetMode="External"/><Relationship Id="rId5762" Type="http://schemas.openxmlformats.org/officeDocument/2006/relationships/hyperlink" Target="https://github.com/domaindrivendev/Swashbuckle" TargetMode="External"/><Relationship Id="rId6813" Type="http://schemas.openxmlformats.org/officeDocument/2006/relationships/hyperlink" Target="https://github.com/phpspec/prophecy" TargetMode="External"/><Relationship Id="rId4364" Type="http://schemas.openxmlformats.org/officeDocument/2006/relationships/hyperlink" Target="https://github.com/HuTianQi/SmartOpenCV" TargetMode="External"/><Relationship Id="rId5415" Type="http://schemas.openxmlformats.org/officeDocument/2006/relationships/hyperlink" Target="https://github.com/aelij/RoslynPad" TargetMode="External"/><Relationship Id="rId1958" Type="http://schemas.openxmlformats.org/officeDocument/2006/relationships/hyperlink" Target="https://github.com/libuv/libuv" TargetMode="External"/><Relationship Id="rId3380" Type="http://schemas.openxmlformats.org/officeDocument/2006/relationships/hyperlink" Target="https://github.com/Yoctol/messaging-apis" TargetMode="External"/><Relationship Id="rId4017" Type="http://schemas.openxmlformats.org/officeDocument/2006/relationships/hyperlink" Target="https://github.com/Xtra-Computing/thundersvm" TargetMode="External"/><Relationship Id="rId4431" Type="http://schemas.openxmlformats.org/officeDocument/2006/relationships/hyperlink" Target="https://github.com/iagox86/dnscat2" TargetMode="External"/><Relationship Id="rId7587" Type="http://schemas.openxmlformats.org/officeDocument/2006/relationships/hyperlink" Target="https://github.com/crossoverJie/cim" TargetMode="External"/><Relationship Id="rId8638" Type="http://schemas.openxmlformats.org/officeDocument/2006/relationships/hyperlink" Target="https://github.com/mnielsen/neural-networks-and-deep-learning" TargetMode="External"/><Relationship Id="rId8985" Type="http://schemas.openxmlformats.org/officeDocument/2006/relationships/hyperlink" Target="https://github.com/acornjs/acorn" TargetMode="External"/><Relationship Id="rId3033" Type="http://schemas.openxmlformats.org/officeDocument/2006/relationships/hyperlink" Target="https://github.com/wbkd/react-flow" TargetMode="External"/><Relationship Id="rId6189" Type="http://schemas.openxmlformats.org/officeDocument/2006/relationships/hyperlink" Target="https://github.com/You2php/delete" TargetMode="External"/><Relationship Id="rId7654" Type="http://schemas.openxmlformats.org/officeDocument/2006/relationships/hyperlink" Target="https://github.com/ybq/Android-SpinKit" TargetMode="External"/><Relationship Id="rId8705" Type="http://schemas.openxmlformats.org/officeDocument/2006/relationships/hyperlink" Target="http://cheat.sh/" TargetMode="External"/><Relationship Id="rId2799" Type="http://schemas.openxmlformats.org/officeDocument/2006/relationships/hyperlink" Target="https://github.com/xzhih/one-key-hidpi" TargetMode="External"/><Relationship Id="rId3100" Type="http://schemas.openxmlformats.org/officeDocument/2006/relationships/hyperlink" Target="https://github.com/loiane/curso-angular" TargetMode="External"/><Relationship Id="rId6256" Type="http://schemas.openxmlformats.org/officeDocument/2006/relationships/hyperlink" Target="https://github.com/namshi/jose" TargetMode="External"/><Relationship Id="rId6670" Type="http://schemas.openxmlformats.org/officeDocument/2006/relationships/hyperlink" Target="https://github.com/andersao/l5-repository" TargetMode="External"/><Relationship Id="rId7307" Type="http://schemas.openxmlformats.org/officeDocument/2006/relationships/hyperlink" Target="https://github.com/spring-projects/spring-data-examples" TargetMode="External"/><Relationship Id="rId7721" Type="http://schemas.openxmlformats.org/officeDocument/2006/relationships/hyperlink" Target="https://github.com/java-decompiler/jd-gui" TargetMode="External"/><Relationship Id="rId2866" Type="http://schemas.openxmlformats.org/officeDocument/2006/relationships/hyperlink" Target="https://github.com/myspaghetti/macos-virtualbox" TargetMode="External"/><Relationship Id="rId3917" Type="http://schemas.openxmlformats.org/officeDocument/2006/relationships/hyperlink" Target="https://github.com/flatpickr/flatpickr" TargetMode="External"/><Relationship Id="rId5272" Type="http://schemas.openxmlformats.org/officeDocument/2006/relationships/hyperlink" Target="https://github.com/Klocman/Bulk-Crap-Uninstaller" TargetMode="External"/><Relationship Id="rId6323" Type="http://schemas.openxmlformats.org/officeDocument/2006/relationships/hyperlink" Target="https://github.com/php-school/cli-menu" TargetMode="External"/><Relationship Id="rId9479" Type="http://schemas.openxmlformats.org/officeDocument/2006/relationships/hyperlink" Target="https://github.com/VincentGarreau/particles.js" TargetMode="External"/><Relationship Id="rId838" Type="http://schemas.openxmlformats.org/officeDocument/2006/relationships/hyperlink" Target="https://github.com/mikel/mail" TargetMode="External"/><Relationship Id="rId1468" Type="http://schemas.openxmlformats.org/officeDocument/2006/relationships/hyperlink" Target="https://github.com/cloudwu/coroutine" TargetMode="External"/><Relationship Id="rId1882" Type="http://schemas.openxmlformats.org/officeDocument/2006/relationships/hyperlink" Target="https://github.com/deepmind/lab" TargetMode="External"/><Relationship Id="rId2519" Type="http://schemas.openxmlformats.org/officeDocument/2006/relationships/hyperlink" Target="https://github.com/themattrix/bash-concurrent" TargetMode="External"/><Relationship Id="rId8495" Type="http://schemas.openxmlformats.org/officeDocument/2006/relationships/hyperlink" Target="https://github.com/MagicStack/uvloop" TargetMode="External"/><Relationship Id="rId9546" Type="http://schemas.openxmlformats.org/officeDocument/2006/relationships/hyperlink" Target="https://github.com/Dogfalo/materialize" TargetMode="External"/><Relationship Id="rId1535" Type="http://schemas.openxmlformats.org/officeDocument/2006/relationships/hyperlink" Target="https://github.com/rogerclarkmelbourne/Arduino_STM32" TargetMode="External"/><Relationship Id="rId2933" Type="http://schemas.openxmlformats.org/officeDocument/2006/relationships/hyperlink" Target="https://github.com/kholia/OSX-KVM" TargetMode="External"/><Relationship Id="rId7097" Type="http://schemas.openxmlformats.org/officeDocument/2006/relationships/hyperlink" Target="https://github.com/jprante/elasticsearch-jdbc" TargetMode="External"/><Relationship Id="rId8148" Type="http://schemas.openxmlformats.org/officeDocument/2006/relationships/hyperlink" Target="https://github.com/spesmilo/electrum" TargetMode="External"/><Relationship Id="rId8562" Type="http://schemas.openxmlformats.org/officeDocument/2006/relationships/hyperlink" Target="https://github.com/mirumee/saleor" TargetMode="External"/><Relationship Id="rId905" Type="http://schemas.openxmlformats.org/officeDocument/2006/relationships/hyperlink" Target="https://github.com/fog/fog" TargetMode="External"/><Relationship Id="rId7164" Type="http://schemas.openxmlformats.org/officeDocument/2006/relationships/hyperlink" Target="https://github.com/hmkcode/Android" TargetMode="External"/><Relationship Id="rId8215" Type="http://schemas.openxmlformats.org/officeDocument/2006/relationships/hyperlink" Target="https://github.com/SpiderClub/weibospider" TargetMode="External"/><Relationship Id="rId1602" Type="http://schemas.openxmlformats.org/officeDocument/2006/relationships/hyperlink" Target="https://github.com/fluent/fluent-bit" TargetMode="External"/><Relationship Id="rId4758" Type="http://schemas.openxmlformats.org/officeDocument/2006/relationships/hyperlink" Target="https://github.com/open-source-parsers/jsoncpp" TargetMode="External"/><Relationship Id="rId5809" Type="http://schemas.openxmlformats.org/officeDocument/2006/relationships/hyperlink" Target="https://github.com/windows-toolkit/WindowsCommunityToolkit" TargetMode="External"/><Relationship Id="rId6180" Type="http://schemas.openxmlformats.org/officeDocument/2006/relationships/hyperlink" Target="https://github.com/formers/former" TargetMode="External"/><Relationship Id="rId3774" Type="http://schemas.openxmlformats.org/officeDocument/2006/relationships/hyperlink" Target="https://github.com/hediet/vscode-drawio" TargetMode="External"/><Relationship Id="rId4825" Type="http://schemas.openxmlformats.org/officeDocument/2006/relationships/hyperlink" Target="https://github.com/capnproto/capnproto" TargetMode="External"/><Relationship Id="rId7231" Type="http://schemas.openxmlformats.org/officeDocument/2006/relationships/hyperlink" Target="https://github.com/hansonwang99/Spring-Boot-In-Action" TargetMode="External"/><Relationship Id="rId695" Type="http://schemas.openxmlformats.org/officeDocument/2006/relationships/hyperlink" Target="https://github.com/tobi/delayed_job" TargetMode="External"/><Relationship Id="rId2376" Type="http://schemas.openxmlformats.org/officeDocument/2006/relationships/hyperlink" Target="https://github.com/arakasi72/rtinst" TargetMode="External"/><Relationship Id="rId2790" Type="http://schemas.openxmlformats.org/officeDocument/2006/relationships/hyperlink" Target="https://github.com/KittyKatt/screenFetch" TargetMode="External"/><Relationship Id="rId3427" Type="http://schemas.openxmlformats.org/officeDocument/2006/relationships/hyperlink" Target="https://github.com/le5le-com/topology" TargetMode="External"/><Relationship Id="rId3841" Type="http://schemas.openxmlformats.org/officeDocument/2006/relationships/hyperlink" Target="https://github.com/luin/ioredis" TargetMode="External"/><Relationship Id="rId6997" Type="http://schemas.openxmlformats.org/officeDocument/2006/relationships/hyperlink" Target="https://github.com/florent37/DiagonalLayout" TargetMode="External"/><Relationship Id="rId348" Type="http://schemas.openxmlformats.org/officeDocument/2006/relationships/hyperlink" Target="https://github.com/RailsApps/rails-stripe-membership-saas" TargetMode="External"/><Relationship Id="rId762" Type="http://schemas.openxmlformats.org/officeDocument/2006/relationships/hyperlink" Target="https://github.com/minimagick/minimagick" TargetMode="External"/><Relationship Id="rId1392" Type="http://schemas.openxmlformats.org/officeDocument/2006/relationships/hyperlink" Target="https://github.com/axel-download-accelerator/axel" TargetMode="External"/><Relationship Id="rId2029" Type="http://schemas.openxmlformats.org/officeDocument/2006/relationships/hyperlink" Target="https://github.com/CHH/phpenv" TargetMode="External"/><Relationship Id="rId2443" Type="http://schemas.openxmlformats.org/officeDocument/2006/relationships/hyperlink" Target="https://github.com/azlux/log2ram" TargetMode="External"/><Relationship Id="rId5599" Type="http://schemas.openxmlformats.org/officeDocument/2006/relationships/hyperlink" Target="https://github.com/gibbed/SteamAchievementManager" TargetMode="External"/><Relationship Id="rId9056" Type="http://schemas.openxmlformats.org/officeDocument/2006/relationships/hyperlink" Target="https://github.com/metricsgraphics/metrics-graphics" TargetMode="External"/><Relationship Id="rId9470" Type="http://schemas.openxmlformats.org/officeDocument/2006/relationships/hyperlink" Target="https://github.com/emberjs/ember.js" TargetMode="External"/><Relationship Id="rId415" Type="http://schemas.openxmlformats.org/officeDocument/2006/relationships/hyperlink" Target="https://github.com/stffn/declarative_authorization" TargetMode="External"/><Relationship Id="rId1045" Type="http://schemas.openxmlformats.org/officeDocument/2006/relationships/hyperlink" Target="https://github.com/adafruit/Adafruit_Python_DHT" TargetMode="External"/><Relationship Id="rId2510" Type="http://schemas.openxmlformats.org/officeDocument/2006/relationships/hyperlink" Target="https://github.com/tanrax/maza-ad-blocking" TargetMode="External"/><Relationship Id="rId5666" Type="http://schemas.openxmlformats.org/officeDocument/2006/relationships/hyperlink" Target="https://github.com/IgnaceMaes/MaterialSkin" TargetMode="External"/><Relationship Id="rId8072" Type="http://schemas.openxmlformats.org/officeDocument/2006/relationships/hyperlink" Target="https://github.com/OUCMachineLearning/OUCML" TargetMode="External"/><Relationship Id="rId9123" Type="http://schemas.openxmlformats.org/officeDocument/2006/relationships/hyperlink" Target="https://github.com/c3js/c3" TargetMode="External"/><Relationship Id="rId1112" Type="http://schemas.openxmlformats.org/officeDocument/2006/relationships/hyperlink" Target="https://github.com/shiyanhui/libcsp" TargetMode="External"/><Relationship Id="rId4268" Type="http://schemas.openxmlformats.org/officeDocument/2006/relationships/hyperlink" Target="https://github.com/bruderstein/nppPluginManager" TargetMode="External"/><Relationship Id="rId5319" Type="http://schemas.openxmlformats.org/officeDocument/2006/relationships/hyperlink" Target="https://github.com/loklak/loklak_dotnet_api" TargetMode="External"/><Relationship Id="rId6717" Type="http://schemas.openxmlformats.org/officeDocument/2006/relationships/hyperlink" Target="https://github.com/kalcaddle/KodExplorer" TargetMode="External"/><Relationship Id="rId3284" Type="http://schemas.openxmlformats.org/officeDocument/2006/relationships/hyperlink" Target="https://github.com/onury/accesscontrol" TargetMode="External"/><Relationship Id="rId4682" Type="http://schemas.openxmlformats.org/officeDocument/2006/relationships/hyperlink" Target="https://github.com/ledger/ledger" TargetMode="External"/><Relationship Id="rId5733" Type="http://schemas.openxmlformats.org/officeDocument/2006/relationships/hyperlink" Target="https://github.com/dotnetcore/DotnetSpider" TargetMode="External"/><Relationship Id="rId8889" Type="http://schemas.openxmlformats.org/officeDocument/2006/relationships/hyperlink" Target="https://github.com/chieffancypants/angular-loading-bar" TargetMode="External"/><Relationship Id="rId1929" Type="http://schemas.openxmlformats.org/officeDocument/2006/relationships/hyperlink" Target="https://github.com/openresty/openresty" TargetMode="External"/><Relationship Id="rId4335" Type="http://schemas.openxmlformats.org/officeDocument/2006/relationships/hyperlink" Target="https://github.com/rust-lang/rust-bindgen" TargetMode="External"/><Relationship Id="rId5800" Type="http://schemas.openxmlformats.org/officeDocument/2006/relationships/hyperlink" Target="https://github.com/HMBSbige/ShadowsocksR-Windows" TargetMode="External"/><Relationship Id="rId8956" Type="http://schemas.openxmlformats.org/officeDocument/2006/relationships/hyperlink" Target="https://github.com/zeroclipboard/zeroclipboard" TargetMode="External"/><Relationship Id="rId3351" Type="http://schemas.openxmlformats.org/officeDocument/2006/relationships/hyperlink" Target="https://github.com/webclipper/web-clipper" TargetMode="External"/><Relationship Id="rId4402" Type="http://schemas.openxmlformats.org/officeDocument/2006/relationships/hyperlink" Target="https://github.com/runtimejs/runtime" TargetMode="External"/><Relationship Id="rId7558" Type="http://schemas.openxmlformats.org/officeDocument/2006/relationships/hyperlink" Target="https://github.com/smuyyh/BookReader" TargetMode="External"/><Relationship Id="rId7972" Type="http://schemas.openxmlformats.org/officeDocument/2006/relationships/hyperlink" Target="https://github.com/cemoody/lda2vec" TargetMode="External"/><Relationship Id="rId8609" Type="http://schemas.openxmlformats.org/officeDocument/2006/relationships/hyperlink" Target="https://github.com/lra/mackup" TargetMode="External"/><Relationship Id="rId272" Type="http://schemas.openxmlformats.org/officeDocument/2006/relationships/hyperlink" Target="https://github.com/michelson/lazy_high_charts" TargetMode="External"/><Relationship Id="rId3004" Type="http://schemas.openxmlformats.org/officeDocument/2006/relationships/hyperlink" Target="https://github.com/node-opcua/node-opcua" TargetMode="External"/><Relationship Id="rId6574" Type="http://schemas.openxmlformats.org/officeDocument/2006/relationships/hyperlink" Target="https://github.com/doctrine/persistence" TargetMode="External"/><Relationship Id="rId7625" Type="http://schemas.openxmlformats.org/officeDocument/2006/relationships/hyperlink" Target="https://github.com/alibaba/DataX" TargetMode="External"/><Relationship Id="rId2020" Type="http://schemas.openxmlformats.org/officeDocument/2006/relationships/hyperlink" Target="https://github.com/bestswifter/macbootstrap" TargetMode="External"/><Relationship Id="rId5176" Type="http://schemas.openxmlformats.org/officeDocument/2006/relationships/hyperlink" Target="https://github.com/ariacom/Seal-Report" TargetMode="External"/><Relationship Id="rId5590" Type="http://schemas.openxmlformats.org/officeDocument/2006/relationships/hyperlink" Target="https://github.com/icsharpcode/SharpDevelop" TargetMode="External"/><Relationship Id="rId6227" Type="http://schemas.openxmlformats.org/officeDocument/2006/relationships/hyperlink" Target="https://github.com/getsentry/sentry-php" TargetMode="External"/><Relationship Id="rId6641" Type="http://schemas.openxmlformats.org/officeDocument/2006/relationships/hyperlink" Target="https://github.com/vimeo/psalm" TargetMode="External"/><Relationship Id="rId4192" Type="http://schemas.openxmlformats.org/officeDocument/2006/relationships/hyperlink" Target="https://github.com/dotnet/llilc" TargetMode="External"/><Relationship Id="rId5243" Type="http://schemas.openxmlformats.org/officeDocument/2006/relationships/hyperlink" Target="https://github.com/Tyrrrz/YoutubeDownloader" TargetMode="External"/><Relationship Id="rId8399" Type="http://schemas.openxmlformats.org/officeDocument/2006/relationships/hyperlink" Target="https://github.com/jupyterhub/jupyterhub" TargetMode="External"/><Relationship Id="rId1786" Type="http://schemas.openxmlformats.org/officeDocument/2006/relationships/hyperlink" Target="https://github.com/tmate-io/tmate" TargetMode="External"/><Relationship Id="rId2837" Type="http://schemas.openxmlformats.org/officeDocument/2006/relationships/hyperlink" Target="https://github.com/nojhan/liquidprompt" TargetMode="External"/><Relationship Id="rId78" Type="http://schemas.openxmlformats.org/officeDocument/2006/relationships/hyperlink" Target="https://github.com/leavez/cocoapods-binary" TargetMode="External"/><Relationship Id="rId809" Type="http://schemas.openxmlformats.org/officeDocument/2006/relationships/hyperlink" Target="https://github.com/trailblazer/cells" TargetMode="External"/><Relationship Id="rId1439" Type="http://schemas.openxmlformats.org/officeDocument/2006/relationships/hyperlink" Target="https://github.com/id-Software/Quake-2" TargetMode="External"/><Relationship Id="rId1853" Type="http://schemas.openxmlformats.org/officeDocument/2006/relationships/hyperlink" Target="https://github.com/OpenVPN/openvpn" TargetMode="External"/><Relationship Id="rId2904" Type="http://schemas.openxmlformats.org/officeDocument/2006/relationships/hyperlink" Target="https://github.com/jayphelps/git-blame-someone-else" TargetMode="External"/><Relationship Id="rId5310" Type="http://schemas.openxmlformats.org/officeDocument/2006/relationships/hyperlink" Target="https://github.com/lampo1024/DncZeus" TargetMode="External"/><Relationship Id="rId7068" Type="http://schemas.openxmlformats.org/officeDocument/2006/relationships/hyperlink" Target="https://github.com/Yalantis/GuillotineMenu-Android" TargetMode="External"/><Relationship Id="rId8119" Type="http://schemas.openxmlformats.org/officeDocument/2006/relationships/hyperlink" Target="https://github.com/byt3bl33d3r/CrackMapExec" TargetMode="External"/><Relationship Id="rId8466" Type="http://schemas.openxmlformats.org/officeDocument/2006/relationships/hyperlink" Target="https://github.com/miguelgrinberg/flasky" TargetMode="External"/><Relationship Id="rId8880" Type="http://schemas.openxmlformats.org/officeDocument/2006/relationships/hyperlink" Target="https://github.com/pomber/code-surfer" TargetMode="External"/><Relationship Id="rId9517" Type="http://schemas.openxmlformats.org/officeDocument/2006/relationships/hyperlink" Target="https://github.com/strapi/strapi" TargetMode="External"/><Relationship Id="rId1506" Type="http://schemas.openxmlformats.org/officeDocument/2006/relationships/hyperlink" Target="https://github.com/Immediate-Mode-UI/Nuklear" TargetMode="External"/><Relationship Id="rId1920" Type="http://schemas.openxmlformats.org/officeDocument/2006/relationships/hyperlink" Target="https://github.com/jedisct1/libsodium" TargetMode="External"/><Relationship Id="rId7482" Type="http://schemas.openxmlformats.org/officeDocument/2006/relationships/hyperlink" Target="https://github.com/Trinea/android-common" TargetMode="External"/><Relationship Id="rId8533" Type="http://schemas.openxmlformats.org/officeDocument/2006/relationships/hyperlink" Target="https://github.com/coleifer/peewee" TargetMode="External"/><Relationship Id="rId3678" Type="http://schemas.openxmlformats.org/officeDocument/2006/relationships/hyperlink" Target="https://github.com/swimlane/ngx-charts" TargetMode="External"/><Relationship Id="rId4729" Type="http://schemas.openxmlformats.org/officeDocument/2006/relationships/hyperlink" Target="https://github.com/joeycastillo/The-Open-Book" TargetMode="External"/><Relationship Id="rId6084" Type="http://schemas.openxmlformats.org/officeDocument/2006/relationships/hyperlink" Target="https://github.com/silvanmelchior/RPi_Cam_Web_Interface" TargetMode="External"/><Relationship Id="rId7135" Type="http://schemas.openxmlformats.org/officeDocument/2006/relationships/hyperlink" Target="https://github.com/race604/FlyRefresh" TargetMode="External"/><Relationship Id="rId8600" Type="http://schemas.openxmlformats.org/officeDocument/2006/relationships/hyperlink" Target="https://github.com/getpelican/pelican" TargetMode="External"/><Relationship Id="rId599" Type="http://schemas.openxmlformats.org/officeDocument/2006/relationships/hyperlink" Target="https://github.com/socketry/falcon" TargetMode="External"/><Relationship Id="rId2694" Type="http://schemas.openxmlformats.org/officeDocument/2006/relationships/hyperlink" Target="https://github.com/donnyyou/torchcv" TargetMode="External"/><Relationship Id="rId3745" Type="http://schemas.openxmlformats.org/officeDocument/2006/relationships/hyperlink" Target="https://github.com/GoogleChrome/rendertron" TargetMode="External"/><Relationship Id="rId6151" Type="http://schemas.openxmlformats.org/officeDocument/2006/relationships/hyperlink" Target="https://github.com/jsdecena/laracom" TargetMode="External"/><Relationship Id="rId7202" Type="http://schemas.openxmlformats.org/officeDocument/2006/relationships/hyperlink" Target="https://github.com/YunaiV/onemall" TargetMode="External"/><Relationship Id="rId666" Type="http://schemas.openxmlformats.org/officeDocument/2006/relationships/hyperlink" Target="https://github.com/globalize/globalize" TargetMode="External"/><Relationship Id="rId1296" Type="http://schemas.openxmlformats.org/officeDocument/2006/relationships/hyperlink" Target="https://github.com/mopemope/meinheld" TargetMode="External"/><Relationship Id="rId2347" Type="http://schemas.openxmlformats.org/officeDocument/2006/relationships/hyperlink" Target="https://github.com/kpwn/iOSRE" TargetMode="External"/><Relationship Id="rId9374" Type="http://schemas.openxmlformats.org/officeDocument/2006/relationships/hyperlink" Target="https://github.com/framework7io/framework7" TargetMode="External"/><Relationship Id="rId319" Type="http://schemas.openxmlformats.org/officeDocument/2006/relationships/hyperlink" Target="https://github.com/jekyll/jekyll-seo-tag" TargetMode="External"/><Relationship Id="rId1363" Type="http://schemas.openxmlformats.org/officeDocument/2006/relationships/hyperlink" Target="https://github.com/madler/pigz" TargetMode="External"/><Relationship Id="rId2761" Type="http://schemas.openxmlformats.org/officeDocument/2006/relationships/hyperlink" Target="https://github.com/jakeday/linux-surface" TargetMode="External"/><Relationship Id="rId3812" Type="http://schemas.openxmlformats.org/officeDocument/2006/relationships/hyperlink" Target="https://github.com/NG-ZORRO/ng-zorro-antd" TargetMode="External"/><Relationship Id="rId6968" Type="http://schemas.openxmlformats.org/officeDocument/2006/relationships/hyperlink" Target="https://github.com/spring-projects/spring-loaded" TargetMode="External"/><Relationship Id="rId8390" Type="http://schemas.openxmlformats.org/officeDocument/2006/relationships/hyperlink" Target="https://github.com/qutebrowser/qutebrowser" TargetMode="External"/><Relationship Id="rId9027" Type="http://schemas.openxmlformats.org/officeDocument/2006/relationships/hyperlink" Target="https://github.com/gskinner/regexr" TargetMode="External"/><Relationship Id="rId733" Type="http://schemas.openxmlformats.org/officeDocument/2006/relationships/hyperlink" Target="https://github.com/mizzy/serverspec" TargetMode="External"/><Relationship Id="rId1016" Type="http://schemas.openxmlformats.org/officeDocument/2006/relationships/hyperlink" Target="https://github.com/heartcombo/devise" TargetMode="External"/><Relationship Id="rId2414" Type="http://schemas.openxmlformats.org/officeDocument/2006/relationships/hyperlink" Target="https://github.com/kadirahq/mantra" TargetMode="External"/><Relationship Id="rId5984" Type="http://schemas.openxmlformats.org/officeDocument/2006/relationships/hyperlink" Target="https://github.com/movim/movim" TargetMode="External"/><Relationship Id="rId8043" Type="http://schemas.openxmlformats.org/officeDocument/2006/relationships/hyperlink" Target="https://github.com/hwalsuklee/tensorflow-generative-model-collections" TargetMode="External"/><Relationship Id="rId9441" Type="http://schemas.openxmlformats.org/officeDocument/2006/relationships/hyperlink" Target="https://github.com/paularmstrong/normalizr" TargetMode="External"/><Relationship Id="rId800" Type="http://schemas.openxmlformats.org/officeDocument/2006/relationships/hyperlink" Target="https://github.com/krisleech/wisper" TargetMode="External"/><Relationship Id="rId1430" Type="http://schemas.openxmlformats.org/officeDocument/2006/relationships/hyperlink" Target="https://github.com/zyantific/zydis" TargetMode="External"/><Relationship Id="rId4586" Type="http://schemas.openxmlformats.org/officeDocument/2006/relationships/hyperlink" Target="https://github.com/mapnik/mapnik" TargetMode="External"/><Relationship Id="rId5637" Type="http://schemas.openxmlformats.org/officeDocument/2006/relationships/hyperlink" Target="https://github.com/cDima/Aerial" TargetMode="External"/><Relationship Id="rId3188" Type="http://schemas.openxmlformats.org/officeDocument/2006/relationships/hyperlink" Target="https://github.com/adelsz/pgtyped" TargetMode="External"/><Relationship Id="rId4239" Type="http://schemas.openxmlformats.org/officeDocument/2006/relationships/hyperlink" Target="https://github.com/Blizzard/s2client-api" TargetMode="External"/><Relationship Id="rId4653" Type="http://schemas.openxmlformats.org/officeDocument/2006/relationships/hyperlink" Target="https://github.com/intel-isl/Open3D" TargetMode="External"/><Relationship Id="rId5704" Type="http://schemas.openxmlformats.org/officeDocument/2006/relationships/hyperlink" Target="https://github.com/Jays2Kings/DS4Windows" TargetMode="External"/><Relationship Id="rId8110" Type="http://schemas.openxmlformats.org/officeDocument/2006/relationships/hyperlink" Target="https://github.com/pudo/dataset" TargetMode="External"/><Relationship Id="rId3255" Type="http://schemas.openxmlformats.org/officeDocument/2006/relationships/hyperlink" Target="https://github.com/furnishup/blueprint3d" TargetMode="External"/><Relationship Id="rId4306" Type="http://schemas.openxmlformats.org/officeDocument/2006/relationships/hyperlink" Target="https://github.com/facebookresearch/TensorComprehensions" TargetMode="External"/><Relationship Id="rId4720" Type="http://schemas.openxmlformats.org/officeDocument/2006/relationships/hyperlink" Target="https://github.com/facebookarchive/scribe" TargetMode="External"/><Relationship Id="rId7876" Type="http://schemas.openxmlformats.org/officeDocument/2006/relationships/hyperlink" Target="https://github.com/chrissimpkins/Crunch" TargetMode="External"/><Relationship Id="rId8927" Type="http://schemas.openxmlformats.org/officeDocument/2006/relationships/hyperlink" Target="https://github.com/notwaldorf/tiny-care-terminal" TargetMode="External"/><Relationship Id="rId176" Type="http://schemas.openxmlformats.org/officeDocument/2006/relationships/hyperlink" Target="https://github.com/slack-ruby/slack-ruby-client" TargetMode="External"/><Relationship Id="rId590" Type="http://schemas.openxmlformats.org/officeDocument/2006/relationships/hyperlink" Target="https://github.com/buo/homebrew-cask-upgrade" TargetMode="External"/><Relationship Id="rId2271" Type="http://schemas.openxmlformats.org/officeDocument/2006/relationships/hyperlink" Target="https://github.com/square/workflow" TargetMode="External"/><Relationship Id="rId3322" Type="http://schemas.openxmlformats.org/officeDocument/2006/relationships/hyperlink" Target="https://github.com/awslabs/cdk8s" TargetMode="External"/><Relationship Id="rId6478" Type="http://schemas.openxmlformats.org/officeDocument/2006/relationships/hyperlink" Target="https://github.com/top-think/framework" TargetMode="External"/><Relationship Id="rId7529" Type="http://schemas.openxmlformats.org/officeDocument/2006/relationships/hyperlink" Target="https://github.com/ACRA/acra" TargetMode="External"/><Relationship Id="rId243" Type="http://schemas.openxmlformats.org/officeDocument/2006/relationships/hyperlink" Target="https://github.com/yujinakayama/transpec" TargetMode="External"/><Relationship Id="rId5494" Type="http://schemas.openxmlformats.org/officeDocument/2006/relationships/hyperlink" Target="https://github.com/SlightlyMad/VolumetricLights" TargetMode="External"/><Relationship Id="rId6892" Type="http://schemas.openxmlformats.org/officeDocument/2006/relationships/hyperlink" Target="https://github.com/daimajia/AnimationEasingFunctions" TargetMode="External"/><Relationship Id="rId7943" Type="http://schemas.openxmlformats.org/officeDocument/2006/relationships/hyperlink" Target="https://github.com/hamuchiwa/AutoRCCar" TargetMode="External"/><Relationship Id="rId310" Type="http://schemas.openxmlformats.org/officeDocument/2006/relationships/hyperlink" Target="https://github.com/fgrehm/vagrant-cachier" TargetMode="External"/><Relationship Id="rId4096" Type="http://schemas.openxmlformats.org/officeDocument/2006/relationships/hyperlink" Target="https://github.com/NervanaSystems/ngraph" TargetMode="External"/><Relationship Id="rId5147" Type="http://schemas.openxmlformats.org/officeDocument/2006/relationships/hyperlink" Target="https://github.com/Jonno12345/TileIconifier" TargetMode="External"/><Relationship Id="rId6545" Type="http://schemas.openxmlformats.org/officeDocument/2006/relationships/hyperlink" Target="https://github.com/laravel/passport" TargetMode="External"/><Relationship Id="rId5561" Type="http://schemas.openxmlformats.org/officeDocument/2006/relationships/hyperlink" Target="https://github.com/dotnet/command-line-api" TargetMode="External"/><Relationship Id="rId6612" Type="http://schemas.openxmlformats.org/officeDocument/2006/relationships/hyperlink" Target="https://github.com/rectorphp/rector" TargetMode="External"/><Relationship Id="rId1757" Type="http://schemas.openxmlformats.org/officeDocument/2006/relationships/hyperlink" Target="https://github.com/fontforge/fontforge" TargetMode="External"/><Relationship Id="rId2808" Type="http://schemas.openxmlformats.org/officeDocument/2006/relationships/hyperlink" Target="https://github.com/willianjusten/awesome-audio-visualization" TargetMode="External"/><Relationship Id="rId4163" Type="http://schemas.openxmlformats.org/officeDocument/2006/relationships/hyperlink" Target="https://github.com/flightlessmango/MangoHud" TargetMode="External"/><Relationship Id="rId5214" Type="http://schemas.openxmlformats.org/officeDocument/2006/relationships/hyperlink" Target="https://github.com/thefuntastic/Unity3d-Finite-State-Machine" TargetMode="External"/><Relationship Id="rId8784" Type="http://schemas.openxmlformats.org/officeDocument/2006/relationships/hyperlink" Target="https://github.com/fruitcake/laravel-cors" TargetMode="External"/><Relationship Id="rId49" Type="http://schemas.openxmlformats.org/officeDocument/2006/relationships/hyperlink" Target="https://github.com/saberma/shopqi" TargetMode="External"/><Relationship Id="rId1824" Type="http://schemas.openxmlformats.org/officeDocument/2006/relationships/hyperlink" Target="https://github.com/laruence/yaf" TargetMode="External"/><Relationship Id="rId4230" Type="http://schemas.openxmlformats.org/officeDocument/2006/relationships/hyperlink" Target="https://github.com/plibither8/2048.cpp" TargetMode="External"/><Relationship Id="rId7386" Type="http://schemas.openxmlformats.org/officeDocument/2006/relationships/hyperlink" Target="https://github.com/apache/incubator-dolphinscheduler" TargetMode="External"/><Relationship Id="rId8437" Type="http://schemas.openxmlformats.org/officeDocument/2006/relationships/hyperlink" Target="https://github.com/kennethreitz-archive/records" TargetMode="External"/><Relationship Id="rId8851" Type="http://schemas.openxmlformats.org/officeDocument/2006/relationships/hyperlink" Target="https://github.com/lukeed/polka" TargetMode="External"/><Relationship Id="rId7039" Type="http://schemas.openxmlformats.org/officeDocument/2006/relationships/hyperlink" Target="https://github.com/wenmingvs/AndroidProcess" TargetMode="External"/><Relationship Id="rId7453" Type="http://schemas.openxmlformats.org/officeDocument/2006/relationships/hyperlink" Target="https://github.com/Vedenin/useful-java-links" TargetMode="External"/><Relationship Id="rId8504" Type="http://schemas.openxmlformats.org/officeDocument/2006/relationships/hyperlink" Target="https://github.com/pallets/jinja" TargetMode="External"/><Relationship Id="rId2598" Type="http://schemas.openxmlformats.org/officeDocument/2006/relationships/hyperlink" Target="https://github.com/dylanaraps/pure-sh-bible" TargetMode="External"/><Relationship Id="rId3996" Type="http://schemas.openxmlformats.org/officeDocument/2006/relationships/hyperlink" Target="https://github.com/Palakis/obs-websocket" TargetMode="External"/><Relationship Id="rId6055" Type="http://schemas.openxmlformats.org/officeDocument/2006/relationships/hyperlink" Target="https://github.com/fossasia/phimpme-wordpress" TargetMode="External"/><Relationship Id="rId7106" Type="http://schemas.openxmlformats.org/officeDocument/2006/relationships/hyperlink" Target="https://github.com/graphhopper/graphhopper" TargetMode="External"/><Relationship Id="rId3649" Type="http://schemas.openxmlformats.org/officeDocument/2006/relationships/hyperlink" Target="https://github.com/gcanti/io-ts" TargetMode="External"/><Relationship Id="rId5071" Type="http://schemas.openxmlformats.org/officeDocument/2006/relationships/hyperlink" Target="https://github.com/Varorbc/PaySharp" TargetMode="External"/><Relationship Id="rId6122" Type="http://schemas.openxmlformats.org/officeDocument/2006/relationships/hyperlink" Target="https://github.com/mikeerickson/phpunit-pretty-result-printer" TargetMode="External"/><Relationship Id="rId7520" Type="http://schemas.openxmlformats.org/officeDocument/2006/relationships/hyperlink" Target="https://github.com/williamfiset/Algorithms" TargetMode="External"/><Relationship Id="rId9278" Type="http://schemas.openxmlformats.org/officeDocument/2006/relationships/hyperlink" Target="https://github.com/pikapkg/snowpack" TargetMode="External"/><Relationship Id="rId984" Type="http://schemas.openxmlformats.org/officeDocument/2006/relationships/hyperlink" Target="https://github.com/Shopify/liquid" TargetMode="External"/><Relationship Id="rId2665" Type="http://schemas.openxmlformats.org/officeDocument/2006/relationships/hyperlink" Target="https://github.com/Juude/droidReverse" TargetMode="External"/><Relationship Id="rId3716" Type="http://schemas.openxmlformats.org/officeDocument/2006/relationships/hyperlink" Target="https://github.com/NarrativeScience/log.io" TargetMode="External"/><Relationship Id="rId637" Type="http://schemas.openxmlformats.org/officeDocument/2006/relationships/hyperlink" Target="https://github.com/raganwald-deprecated/homoiconic" TargetMode="External"/><Relationship Id="rId1267" Type="http://schemas.openxmlformats.org/officeDocument/2006/relationships/hyperlink" Target="https://github.com/MidnightCommander/mc" TargetMode="External"/><Relationship Id="rId1681" Type="http://schemas.openxmlformats.org/officeDocument/2006/relationships/hyperlink" Target="https://github.com/antirez/linenoise" TargetMode="External"/><Relationship Id="rId2318" Type="http://schemas.openxmlformats.org/officeDocument/2006/relationships/hyperlink" Target="https://github.com/eugeneware/docker-wordpress-nginx" TargetMode="External"/><Relationship Id="rId2732" Type="http://schemas.openxmlformats.org/officeDocument/2006/relationships/hyperlink" Target="https://github.com/geerlingguy/macos-virtualbox-vm" TargetMode="External"/><Relationship Id="rId5888" Type="http://schemas.openxmlformats.org/officeDocument/2006/relationships/hyperlink" Target="https://github.com/microsoft/ailab" TargetMode="External"/><Relationship Id="rId6939" Type="http://schemas.openxmlformats.org/officeDocument/2006/relationships/hyperlink" Target="https://github.com/path/android-priority-jobqueue" TargetMode="External"/><Relationship Id="rId8294" Type="http://schemas.openxmlformats.org/officeDocument/2006/relationships/hyperlink" Target="https://github.com/dxa4481/truffleHog" TargetMode="External"/><Relationship Id="rId9345" Type="http://schemas.openxmlformats.org/officeDocument/2006/relationships/hyperlink" Target="https://github.com/jitsi/jitsi-meet" TargetMode="External"/><Relationship Id="rId704" Type="http://schemas.openxmlformats.org/officeDocument/2006/relationships/hyperlink" Target="https://github.com/piotrmurach/tty" TargetMode="External"/><Relationship Id="rId1334" Type="http://schemas.openxmlformats.org/officeDocument/2006/relationships/hyperlink" Target="https://github.com/datatheorem/TrustKit" TargetMode="External"/><Relationship Id="rId5955" Type="http://schemas.openxmlformats.org/officeDocument/2006/relationships/hyperlink" Target="https://github.com/geesondog/rhaphp" TargetMode="External"/><Relationship Id="rId8361" Type="http://schemas.openxmlformats.org/officeDocument/2006/relationships/hyperlink" Target="https://github.com/MorvanZhou/Reinforcement-learning-with-tensorflow" TargetMode="External"/><Relationship Id="rId9412" Type="http://schemas.openxmlformats.org/officeDocument/2006/relationships/hyperlink" Target="https://github.com/lovell/sharp" TargetMode="External"/><Relationship Id="rId40" Type="http://schemas.openxmlformats.org/officeDocument/2006/relationships/hyperlink" Target="https://github.com/danielpclark/faster_path" TargetMode="External"/><Relationship Id="rId1401" Type="http://schemas.openxmlformats.org/officeDocument/2006/relationships/hyperlink" Target="https://github.com/notro/fbtft" TargetMode="External"/><Relationship Id="rId4557" Type="http://schemas.openxmlformats.org/officeDocument/2006/relationships/hyperlink" Target="https://github.com/mozilla/rhino" TargetMode="External"/><Relationship Id="rId5608" Type="http://schemas.openxmlformats.org/officeDocument/2006/relationships/hyperlink" Target="https://github.com/jarjin/LuaFramework_UGUI" TargetMode="External"/><Relationship Id="rId8014" Type="http://schemas.openxmlformats.org/officeDocument/2006/relationships/hyperlink" Target="https://github.com/MobileChromeApps/mobile-chrome-apps" TargetMode="External"/><Relationship Id="rId3159" Type="http://schemas.openxmlformats.org/officeDocument/2006/relationships/hyperlink" Target="https://github.com/udos86/ng-dynamic-forms" TargetMode="External"/><Relationship Id="rId3573" Type="http://schemas.openxmlformats.org/officeDocument/2006/relationships/hyperlink" Target="https://github.com/artsy/eigen" TargetMode="External"/><Relationship Id="rId4971" Type="http://schemas.openxmlformats.org/officeDocument/2006/relationships/hyperlink" Target="https://github.com/natemcmaster/DotNetCorePlugins" TargetMode="External"/><Relationship Id="rId7030" Type="http://schemas.openxmlformats.org/officeDocument/2006/relationships/hyperlink" Target="https://github.com/wendux/DSBridge-Android" TargetMode="External"/><Relationship Id="rId494" Type="http://schemas.openxmlformats.org/officeDocument/2006/relationships/hyperlink" Target="https://github.com/yob/pdf-reader" TargetMode="External"/><Relationship Id="rId2175" Type="http://schemas.openxmlformats.org/officeDocument/2006/relationships/hyperlink" Target="https://github.com/lnbook/lnbook" TargetMode="External"/><Relationship Id="rId3226" Type="http://schemas.openxmlformats.org/officeDocument/2006/relationships/hyperlink" Target="https://github.com/magenta/magenta-js" TargetMode="External"/><Relationship Id="rId4624" Type="http://schemas.openxmlformats.org/officeDocument/2006/relationships/hyperlink" Target="https://github.com/gameplay3d/gameplay" TargetMode="External"/><Relationship Id="rId147" Type="http://schemas.openxmlformats.org/officeDocument/2006/relationships/hyperlink" Target="https://github.com/newcontext-oss/kitchen-terraform" TargetMode="External"/><Relationship Id="rId1191" Type="http://schemas.openxmlformats.org/officeDocument/2006/relationships/hyperlink" Target="https://github.com/mintty/mintty" TargetMode="External"/><Relationship Id="rId3640" Type="http://schemas.openxmlformats.org/officeDocument/2006/relationships/hyperlink" Target="https://github.com/jkchao/typescript-book-chinese" TargetMode="External"/><Relationship Id="rId6796" Type="http://schemas.openxmlformats.org/officeDocument/2006/relationships/hyperlink" Target="https://github.com/laravel/lumen" TargetMode="External"/><Relationship Id="rId7847" Type="http://schemas.openxmlformats.org/officeDocument/2006/relationships/hyperlink" Target="https://github.com/ysrc/xunfeng" TargetMode="External"/><Relationship Id="rId561" Type="http://schemas.openxmlformats.org/officeDocument/2006/relationships/hyperlink" Target="https://github.com/boxen/boxen" TargetMode="External"/><Relationship Id="rId2242" Type="http://schemas.openxmlformats.org/officeDocument/2006/relationships/hyperlink" Target="https://github.com/sequenceiq/docker-spark" TargetMode="External"/><Relationship Id="rId5398" Type="http://schemas.openxmlformats.org/officeDocument/2006/relationships/hyperlink" Target="https://github.com/Jessecar96/SteamBot" TargetMode="External"/><Relationship Id="rId6449" Type="http://schemas.openxmlformats.org/officeDocument/2006/relationships/hyperlink" Target="https://github.com/owen-it/laravel-auditing" TargetMode="External"/><Relationship Id="rId6863" Type="http://schemas.openxmlformats.org/officeDocument/2006/relationships/hyperlink" Target="https://github.com/WordPress/WordPress" TargetMode="External"/><Relationship Id="rId7914" Type="http://schemas.openxmlformats.org/officeDocument/2006/relationships/hyperlink" Target="https://github.com/mantl/mantl" TargetMode="External"/><Relationship Id="rId214" Type="http://schemas.openxmlformats.org/officeDocument/2006/relationships/hyperlink" Target="https://github.com/weppos/whois" TargetMode="External"/><Relationship Id="rId5465" Type="http://schemas.openxmlformats.org/officeDocument/2006/relationships/hyperlink" Target="https://github.com/keijiro/Klak" TargetMode="External"/><Relationship Id="rId6516" Type="http://schemas.openxmlformats.org/officeDocument/2006/relationships/hyperlink" Target="https://github.com/billz/raspap-webgui" TargetMode="External"/><Relationship Id="rId6930" Type="http://schemas.openxmlformats.org/officeDocument/2006/relationships/hyperlink" Target="https://github.com/jeremylong/DependencyCheck" TargetMode="External"/><Relationship Id="rId4067" Type="http://schemas.openxmlformats.org/officeDocument/2006/relationships/hyperlink" Target="https://github.com/hydro-project/fluent" TargetMode="External"/><Relationship Id="rId4481" Type="http://schemas.openxmlformats.org/officeDocument/2006/relationships/hyperlink" Target="https://github.com/openthread/openthread" TargetMode="External"/><Relationship Id="rId5118" Type="http://schemas.openxmlformats.org/officeDocument/2006/relationships/hyperlink" Target="https://github.com/gradientspace/geometry3Sharp" TargetMode="External"/><Relationship Id="rId5532" Type="http://schemas.openxmlformats.org/officeDocument/2006/relationships/hyperlink" Target="https://github.com/dotnet/corefxlab" TargetMode="External"/><Relationship Id="rId8688" Type="http://schemas.openxmlformats.org/officeDocument/2006/relationships/hyperlink" Target="https://github.com/eriklindernoren/ML-From-Scratch" TargetMode="External"/><Relationship Id="rId3083" Type="http://schemas.openxmlformats.org/officeDocument/2006/relationships/hyperlink" Target="https://github.com/orizens/ngx-infinite-scroll" TargetMode="External"/><Relationship Id="rId4134" Type="http://schemas.openxmlformats.org/officeDocument/2006/relationships/hyperlink" Target="https://github.com/google/tcmalloc" TargetMode="External"/><Relationship Id="rId1728" Type="http://schemas.openxmlformats.org/officeDocument/2006/relationships/hyperlink" Target="https://github.com/haad/proxychains" TargetMode="External"/><Relationship Id="rId3150" Type="http://schemas.openxmlformats.org/officeDocument/2006/relationships/hyperlink" Target="https://github.com/mathdroid/covid-19-api" TargetMode="External"/><Relationship Id="rId4201" Type="http://schemas.openxmlformats.org/officeDocument/2006/relationships/hyperlink" Target="https://github.com/jupyter-xeus/xeus-cling" TargetMode="External"/><Relationship Id="rId7357" Type="http://schemas.openxmlformats.org/officeDocument/2006/relationships/hyperlink" Target="https://github.com/tomakehurst/wiremock" TargetMode="External"/><Relationship Id="rId8408" Type="http://schemas.openxmlformats.org/officeDocument/2006/relationships/hyperlink" Target="https://github.com/lebinh/ngxtop" TargetMode="External"/><Relationship Id="rId8755" Type="http://schemas.openxmlformats.org/officeDocument/2006/relationships/hyperlink" Target="https://github.com/ytdl-org/youtube-dl" TargetMode="External"/><Relationship Id="rId7771" Type="http://schemas.openxmlformats.org/officeDocument/2006/relationships/hyperlink" Target="https://github.com/JeffLi1993/springboot-learning-example" TargetMode="External"/><Relationship Id="rId8822" Type="http://schemas.openxmlformats.org/officeDocument/2006/relationships/hyperlink" Target="http://reactjs.org/" TargetMode="External"/><Relationship Id="rId3967" Type="http://schemas.openxmlformats.org/officeDocument/2006/relationships/hyperlink" Target="https://github.com/grafana/grafana" TargetMode="External"/><Relationship Id="rId6373" Type="http://schemas.openxmlformats.org/officeDocument/2006/relationships/hyperlink" Target="https://github.com/spatie/async" TargetMode="External"/><Relationship Id="rId7424" Type="http://schemas.openxmlformats.org/officeDocument/2006/relationships/hyperlink" Target="https://github.com/JesusFreke/smali" TargetMode="External"/><Relationship Id="rId4" Type="http://schemas.openxmlformats.org/officeDocument/2006/relationships/hyperlink" Target="https://github.com/CombineCommunity/rxswift-to-combine-cheatsheet" TargetMode="External"/><Relationship Id="rId888" Type="http://schemas.openxmlformats.org/officeDocument/2006/relationships/hyperlink" Target="https://github.com/flyerhzm/rails_best_practices" TargetMode="External"/><Relationship Id="rId2569" Type="http://schemas.openxmlformats.org/officeDocument/2006/relationships/hyperlink" Target="https://github.com/uBlockOrigin/uAssets" TargetMode="External"/><Relationship Id="rId2983" Type="http://schemas.openxmlformats.org/officeDocument/2006/relationships/hyperlink" Target="https://github.com/actions-on-google/actions-on-google-nodejs" TargetMode="External"/><Relationship Id="rId6026" Type="http://schemas.openxmlformats.org/officeDocument/2006/relationships/hyperlink" Target="https://github.com/fossasia/wp-twitter-feeds" TargetMode="External"/><Relationship Id="rId6440" Type="http://schemas.openxmlformats.org/officeDocument/2006/relationships/hyperlink" Target="https://github.com/pterodactyl/panel" TargetMode="External"/><Relationship Id="rId955" Type="http://schemas.openxmlformats.org/officeDocument/2006/relationships/hyperlink" Target="https://github.com/alexreisner/geocoder" TargetMode="External"/><Relationship Id="rId1585" Type="http://schemas.openxmlformats.org/officeDocument/2006/relationships/hyperlink" Target="https://github.com/chipsec/chipsec" TargetMode="External"/><Relationship Id="rId2636" Type="http://schemas.openxmlformats.org/officeDocument/2006/relationships/hyperlink" Target="https://github.com/plexinc/pms-docker" TargetMode="External"/><Relationship Id="rId5042" Type="http://schemas.openxmlformats.org/officeDocument/2006/relationships/hyperlink" Target="https://github.com/npgsql/efcore.pg" TargetMode="External"/><Relationship Id="rId8198" Type="http://schemas.openxmlformats.org/officeDocument/2006/relationships/hyperlink" Target="https://github.com/WenDesi/lihang_book_algorithm" TargetMode="External"/><Relationship Id="rId9249" Type="http://schemas.openxmlformats.org/officeDocument/2006/relationships/hyperlink" Target="https://github.com/Automattic/wp-calypso" TargetMode="External"/><Relationship Id="rId608" Type="http://schemas.openxmlformats.org/officeDocument/2006/relationships/hyperlink" Target="https://github.com/ruby/did_you_mean" TargetMode="External"/><Relationship Id="rId1238" Type="http://schemas.openxmlformats.org/officeDocument/2006/relationships/hyperlink" Target="https://github.com/drh/lcc" TargetMode="External"/><Relationship Id="rId1652" Type="http://schemas.openxmlformats.org/officeDocument/2006/relationships/hyperlink" Target="https://github.com/pipelinedb/pipelinedb" TargetMode="External"/><Relationship Id="rId8265" Type="http://schemas.openxmlformats.org/officeDocument/2006/relationships/hyperlink" Target="https://github.com/joeyespo/grip" TargetMode="External"/><Relationship Id="rId9316" Type="http://schemas.openxmlformats.org/officeDocument/2006/relationships/hyperlink" Target="https://github.com/cubiq/iscroll" TargetMode="External"/><Relationship Id="rId1305" Type="http://schemas.openxmlformats.org/officeDocument/2006/relationships/hyperlink" Target="https://github.com/google/ngx_brotli" TargetMode="External"/><Relationship Id="rId2703" Type="http://schemas.openxmlformats.org/officeDocument/2006/relationships/hyperlink" Target="https://github.com/johanhaleby/kubetail" TargetMode="External"/><Relationship Id="rId5859" Type="http://schemas.openxmlformats.org/officeDocument/2006/relationships/hyperlink" Target="https://github.com/ElectronNET/Electron.NET" TargetMode="External"/><Relationship Id="rId7281" Type="http://schemas.openxmlformats.org/officeDocument/2006/relationships/hyperlink" Target="https://github.com/roncoo/roncoo-pay" TargetMode="External"/><Relationship Id="rId8332" Type="http://schemas.openxmlformats.org/officeDocument/2006/relationships/hyperlink" Target="https://github.com/jupyter/docker-stacks" TargetMode="External"/><Relationship Id="rId4875" Type="http://schemas.openxmlformats.org/officeDocument/2006/relationships/hyperlink" Target="https://github.com/electronicarts/CnC_Remastered_Collection" TargetMode="External"/><Relationship Id="rId5926" Type="http://schemas.openxmlformats.org/officeDocument/2006/relationships/hyperlink" Target="https://github.com/Wox-launcher/Wox" TargetMode="External"/><Relationship Id="rId11" Type="http://schemas.openxmlformats.org/officeDocument/2006/relationships/hyperlink" Target="https://github.com/scelis/twine" TargetMode="External"/><Relationship Id="rId398" Type="http://schemas.openxmlformats.org/officeDocument/2006/relationships/hyperlink" Target="https://github.com/simi/omniauth-facebook" TargetMode="External"/><Relationship Id="rId2079" Type="http://schemas.openxmlformats.org/officeDocument/2006/relationships/hyperlink" Target="https://github.com/DenizParlak/Zeus" TargetMode="External"/><Relationship Id="rId3477" Type="http://schemas.openxmlformats.org/officeDocument/2006/relationships/hyperlink" Target="https://github.com/jsxstyle/jsxstyle" TargetMode="External"/><Relationship Id="rId3891" Type="http://schemas.openxmlformats.org/officeDocument/2006/relationships/hyperlink" Target="https://github.com/Redocly/redoc" TargetMode="External"/><Relationship Id="rId4528" Type="http://schemas.openxmlformats.org/officeDocument/2006/relationships/hyperlink" Target="https://github.com/KDE/krita" TargetMode="External"/><Relationship Id="rId4942" Type="http://schemas.openxmlformats.org/officeDocument/2006/relationships/hyperlink" Target="https://github.com/Umbranoxio/BeatSaberModInstaller" TargetMode="External"/><Relationship Id="rId2493" Type="http://schemas.openxmlformats.org/officeDocument/2006/relationships/hyperlink" Target="https://github.com/lifetyper/FreeRouter_V2" TargetMode="External"/><Relationship Id="rId3544" Type="http://schemas.openxmlformats.org/officeDocument/2006/relationships/hyperlink" Target="https://github.com/davidtheclark/cosmiconfig" TargetMode="External"/><Relationship Id="rId7001" Type="http://schemas.openxmlformats.org/officeDocument/2006/relationships/hyperlink" Target="https://github.com/evrencoskun/TableView" TargetMode="External"/><Relationship Id="rId465" Type="http://schemas.openxmlformats.org/officeDocument/2006/relationships/hyperlink" Target="https://github.com/matthuhiggins/foreigner" TargetMode="External"/><Relationship Id="rId1095" Type="http://schemas.openxmlformats.org/officeDocument/2006/relationships/hyperlink" Target="https://github.com/danielgtaylor/jpeg-archive" TargetMode="External"/><Relationship Id="rId2146" Type="http://schemas.openxmlformats.org/officeDocument/2006/relationships/hyperlink" Target="https://github.com/example42/psick" TargetMode="External"/><Relationship Id="rId2560" Type="http://schemas.openxmlformats.org/officeDocument/2006/relationships/hyperlink" Target="https://github.com/GoogleCloudPlatform/continuous-deployment-on-kubernetes" TargetMode="External"/><Relationship Id="rId3611" Type="http://schemas.openxmlformats.org/officeDocument/2006/relationships/hyperlink" Target="https://github.com/sindresorhus/ow" TargetMode="External"/><Relationship Id="rId6767" Type="http://schemas.openxmlformats.org/officeDocument/2006/relationships/hyperlink" Target="https://github.com/dnoegel/php-xdg-base-dir" TargetMode="External"/><Relationship Id="rId7818" Type="http://schemas.openxmlformats.org/officeDocument/2006/relationships/hyperlink" Target="https://github.com/CyC2018/CS-Notes" TargetMode="External"/><Relationship Id="rId9173" Type="http://schemas.openxmlformats.org/officeDocument/2006/relationships/hyperlink" Target="https://github.com/vercel/micro" TargetMode="External"/><Relationship Id="rId118" Type="http://schemas.openxmlformats.org/officeDocument/2006/relationships/hyperlink" Target="https://github.com/midori-rb/midori.rb" TargetMode="External"/><Relationship Id="rId532" Type="http://schemas.openxmlformats.org/officeDocument/2006/relationships/hyperlink" Target="https://github.com/technicalpickles/jeweler" TargetMode="External"/><Relationship Id="rId1162" Type="http://schemas.openxmlformats.org/officeDocument/2006/relationships/hyperlink" Target="https://github.com/pgbouncer/pgbouncer" TargetMode="External"/><Relationship Id="rId2213" Type="http://schemas.openxmlformats.org/officeDocument/2006/relationships/hyperlink" Target="https://github.com/envygeeks/jekyll-docker" TargetMode="External"/><Relationship Id="rId5369" Type="http://schemas.openxmlformats.org/officeDocument/2006/relationships/hyperlink" Target="https://github.com/kenvix/USBCopyer" TargetMode="External"/><Relationship Id="rId5783" Type="http://schemas.openxmlformats.org/officeDocument/2006/relationships/hyperlink" Target="https://github.com/autofac/Autofac" TargetMode="External"/><Relationship Id="rId9240" Type="http://schemas.openxmlformats.org/officeDocument/2006/relationships/hyperlink" Target="https://github.com/segmentio/evergreen" TargetMode="External"/><Relationship Id="rId4385" Type="http://schemas.openxmlformats.org/officeDocument/2006/relationships/hyperlink" Target="https://github.com/ckb-next/ckb-next" TargetMode="External"/><Relationship Id="rId5436" Type="http://schemas.openxmlformats.org/officeDocument/2006/relationships/hyperlink" Target="https://github.com/loic-sharma/BaGet" TargetMode="External"/><Relationship Id="rId6834" Type="http://schemas.openxmlformats.org/officeDocument/2006/relationships/hyperlink" Target="https://github.com/Maatwebsite/Laravel-Excel" TargetMode="External"/><Relationship Id="rId1979" Type="http://schemas.openxmlformats.org/officeDocument/2006/relationships/hyperlink" Target="https://github.com/hectorm/hblock" TargetMode="External"/><Relationship Id="rId4038" Type="http://schemas.openxmlformats.org/officeDocument/2006/relationships/hyperlink" Target="https://github.com/cocaine/cocaine-core" TargetMode="External"/><Relationship Id="rId5850" Type="http://schemas.openxmlformats.org/officeDocument/2006/relationships/hyperlink" Target="https://github.com/winsw/winsw" TargetMode="External"/><Relationship Id="rId6901" Type="http://schemas.openxmlformats.org/officeDocument/2006/relationships/hyperlink" Target="https://github.com/JakeWharton/RxRelay" TargetMode="External"/><Relationship Id="rId3054" Type="http://schemas.openxmlformats.org/officeDocument/2006/relationships/hyperlink" Target="https://github.com/johnste/finicky" TargetMode="External"/><Relationship Id="rId4452" Type="http://schemas.openxmlformats.org/officeDocument/2006/relationships/hyperlink" Target="https://github.com/OTTO-project/OTTO" TargetMode="External"/><Relationship Id="rId5503" Type="http://schemas.openxmlformats.org/officeDocument/2006/relationships/hyperlink" Target="https://github.com/hirschmann/nbfc" TargetMode="External"/><Relationship Id="rId8659" Type="http://schemas.openxmlformats.org/officeDocument/2006/relationships/hyperlink" Target="https://github.com/microsoft/cascadia-code" TargetMode="External"/><Relationship Id="rId4105" Type="http://schemas.openxmlformats.org/officeDocument/2006/relationships/hyperlink" Target="https://github.com/patrikhuber/eos" TargetMode="External"/><Relationship Id="rId7675" Type="http://schemas.openxmlformats.org/officeDocument/2006/relationships/hyperlink" Target="https://github.com/clojure/clojure" TargetMode="External"/><Relationship Id="rId8726" Type="http://schemas.openxmlformats.org/officeDocument/2006/relationships/hyperlink" Target="https://github.com/pandas-dev/pandas" TargetMode="External"/><Relationship Id="rId2070" Type="http://schemas.openxmlformats.org/officeDocument/2006/relationships/hyperlink" Target="https://github.com/iam4x/zsh-iterm-touchbar" TargetMode="External"/><Relationship Id="rId3121" Type="http://schemas.openxmlformats.org/officeDocument/2006/relationships/hyperlink" Target="https://github.com/andrerpena/react-mde" TargetMode="External"/><Relationship Id="rId6277" Type="http://schemas.openxmlformats.org/officeDocument/2006/relationships/hyperlink" Target="https://github.com/jqhph/dcat-admin" TargetMode="External"/><Relationship Id="rId6691" Type="http://schemas.openxmlformats.org/officeDocument/2006/relationships/hyperlink" Target="https://github.com/mautic/mautic" TargetMode="External"/><Relationship Id="rId7328" Type="http://schemas.openxmlformats.org/officeDocument/2006/relationships/hyperlink" Target="https://github.com/apache/groovy" TargetMode="External"/><Relationship Id="rId7742" Type="http://schemas.openxmlformats.org/officeDocument/2006/relationships/hyperlink" Target="https://github.com/youth5201314/banner" TargetMode="External"/><Relationship Id="rId2887" Type="http://schemas.openxmlformats.org/officeDocument/2006/relationships/hyperlink" Target="https://github.com/skywind3000/awesome-cheatsheets" TargetMode="External"/><Relationship Id="rId5293" Type="http://schemas.openxmlformats.org/officeDocument/2006/relationships/hyperlink" Target="https://github.com/webprofusion/certify" TargetMode="External"/><Relationship Id="rId6344" Type="http://schemas.openxmlformats.org/officeDocument/2006/relationships/hyperlink" Target="https://github.com/KnpLabs/php-github-api" TargetMode="External"/><Relationship Id="rId859" Type="http://schemas.openxmlformats.org/officeDocument/2006/relationships/hyperlink" Target="https://github.com/xcpretty/xcpretty" TargetMode="External"/><Relationship Id="rId1489" Type="http://schemas.openxmlformats.org/officeDocument/2006/relationships/hyperlink" Target="https://github.com/concurrencykit/ck" TargetMode="External"/><Relationship Id="rId3938" Type="http://schemas.openxmlformats.org/officeDocument/2006/relationships/hyperlink" Target="https://github.com/microsoft/playwright" TargetMode="External"/><Relationship Id="rId5360" Type="http://schemas.openxmlformats.org/officeDocument/2006/relationships/hyperlink" Target="https://github.com/prime31/Nez" TargetMode="External"/><Relationship Id="rId6411" Type="http://schemas.openxmlformats.org/officeDocument/2006/relationships/hyperlink" Target="https://github.com/schmittjoh/metadata" TargetMode="External"/><Relationship Id="rId9567" Type="http://schemas.openxmlformats.org/officeDocument/2006/relationships/hyperlink" Target="https://github.com/expressjs/express" TargetMode="External"/><Relationship Id="rId2954" Type="http://schemas.openxmlformats.org/officeDocument/2006/relationships/hyperlink" Target="https://github.com/Powerlevel9k/powerlevel9k" TargetMode="External"/><Relationship Id="rId5013" Type="http://schemas.openxmlformats.org/officeDocument/2006/relationships/hyperlink" Target="https://github.com/VaughnVernon/IDDD_Samples_NET" TargetMode="External"/><Relationship Id="rId8169" Type="http://schemas.openxmlformats.org/officeDocument/2006/relationships/hyperlink" Target="https://github.com/MVIG-SJTU/AlphaPose" TargetMode="External"/><Relationship Id="rId926" Type="http://schemas.openxmlformats.org/officeDocument/2006/relationships/hyperlink" Target="https://github.com/lostisland/faraday" TargetMode="External"/><Relationship Id="rId1556" Type="http://schemas.openxmlformats.org/officeDocument/2006/relationships/hyperlink" Target="https://github.com/jeelabs/esp-link" TargetMode="External"/><Relationship Id="rId1970" Type="http://schemas.openxmlformats.org/officeDocument/2006/relationships/hyperlink" Target="https://github.com/bilibili/ijkplayer" TargetMode="External"/><Relationship Id="rId2607" Type="http://schemas.openxmlformats.org/officeDocument/2006/relationships/hyperlink" Target="https://github.com/stefanprodan/swarmprom" TargetMode="External"/><Relationship Id="rId7185" Type="http://schemas.openxmlformats.org/officeDocument/2006/relationships/hyperlink" Target="https://github.com/danylovolokh/VideoPlayerManager" TargetMode="External"/><Relationship Id="rId8583" Type="http://schemas.openxmlformats.org/officeDocument/2006/relationships/hyperlink" Target="https://github.com/Theano/Theano" TargetMode="External"/><Relationship Id="rId1209" Type="http://schemas.openxmlformats.org/officeDocument/2006/relationships/hyperlink" Target="https://github.com/checkpoint-restore/criu" TargetMode="External"/><Relationship Id="rId1623" Type="http://schemas.openxmlformats.org/officeDocument/2006/relationships/hyperlink" Target="https://github.com/conorpp/u2f-zero" TargetMode="External"/><Relationship Id="rId4779" Type="http://schemas.openxmlformats.org/officeDocument/2006/relationships/hyperlink" Target="https://github.com/facebookresearch/wav2letter" TargetMode="External"/><Relationship Id="rId8236" Type="http://schemas.openxmlformats.org/officeDocument/2006/relationships/hyperlink" Target="https://github.com/mzucker/noteshrink" TargetMode="External"/><Relationship Id="rId8650" Type="http://schemas.openxmlformats.org/officeDocument/2006/relationships/hyperlink" Target="https://github.com/fabric/fabric" TargetMode="External"/><Relationship Id="rId3795" Type="http://schemas.openxmlformats.org/officeDocument/2006/relationships/hyperlink" Target="https://github.com/angular/angularfire" TargetMode="External"/><Relationship Id="rId4846" Type="http://schemas.openxmlformats.org/officeDocument/2006/relationships/hyperlink" Target="https://github.com/microsoft/AirSim" TargetMode="External"/><Relationship Id="rId7252" Type="http://schemas.openxmlformats.org/officeDocument/2006/relationships/hyperlink" Target="https://github.com/willowtreeapps/spruce-android" TargetMode="External"/><Relationship Id="rId8303" Type="http://schemas.openxmlformats.org/officeDocument/2006/relationships/hyperlink" Target="https://github.com/donnemartin/dev-setup" TargetMode="External"/><Relationship Id="rId2397" Type="http://schemas.openxmlformats.org/officeDocument/2006/relationships/hyperlink" Target="https://github.com/polybar/polybar-scripts" TargetMode="External"/><Relationship Id="rId3448" Type="http://schemas.openxmlformats.org/officeDocument/2006/relationships/hyperlink" Target="https://github.com/clauderic/react-tiny-virtual-list" TargetMode="External"/><Relationship Id="rId3862" Type="http://schemas.openxmlformats.org/officeDocument/2006/relationships/hyperlink" Target="https://github.com/xtermjs/xterm.js" TargetMode="External"/><Relationship Id="rId369" Type="http://schemas.openxmlformats.org/officeDocument/2006/relationships/hyperlink" Target="https://github.com/steveklabnik/request_store" TargetMode="External"/><Relationship Id="rId783" Type="http://schemas.openxmlformats.org/officeDocument/2006/relationships/hyperlink" Target="https://github.com/mustache/mustache" TargetMode="External"/><Relationship Id="rId2464" Type="http://schemas.openxmlformats.org/officeDocument/2006/relationships/hyperlink" Target="https://github.com/heroku/heroku-buildpack-nodejs" TargetMode="External"/><Relationship Id="rId3515" Type="http://schemas.openxmlformats.org/officeDocument/2006/relationships/hyperlink" Target="https://github.com/johannesjo/super-productivity" TargetMode="External"/><Relationship Id="rId4913" Type="http://schemas.openxmlformats.org/officeDocument/2006/relationships/hyperlink" Target="https://github.com/bitcoin/bitcoin" TargetMode="External"/><Relationship Id="rId9077" Type="http://schemas.openxmlformats.org/officeDocument/2006/relationships/hyperlink" Target="https://github.com/nhn/tui.calendar" TargetMode="External"/><Relationship Id="rId9491" Type="http://schemas.openxmlformats.org/officeDocument/2006/relationships/hyperlink" Target="https://github.com/lerna/lerna" TargetMode="External"/><Relationship Id="rId436" Type="http://schemas.openxmlformats.org/officeDocument/2006/relationships/hyperlink" Target="https://github.com/supermarin/YosemiteSanFranciscoFont" TargetMode="External"/><Relationship Id="rId1066" Type="http://schemas.openxmlformats.org/officeDocument/2006/relationships/hyperlink" Target="https://github.com/Lienol/openwrt" TargetMode="External"/><Relationship Id="rId1480" Type="http://schemas.openxmlformats.org/officeDocument/2006/relationships/hyperlink" Target="https://github.com/nmap/npcap" TargetMode="External"/><Relationship Id="rId2117" Type="http://schemas.openxmlformats.org/officeDocument/2006/relationships/hyperlink" Target="https://github.com/yboetz/motd" TargetMode="External"/><Relationship Id="rId8093" Type="http://schemas.openxmlformats.org/officeDocument/2006/relationships/hyperlink" Target="https://github.com/spulec/moto" TargetMode="External"/><Relationship Id="rId9144" Type="http://schemas.openxmlformats.org/officeDocument/2006/relationships/hyperlink" Target="https://github.com/ethereum/web3.js" TargetMode="External"/><Relationship Id="rId850" Type="http://schemas.openxmlformats.org/officeDocument/2006/relationships/hyperlink" Target="https://github.com/voormedia/rails-erd" TargetMode="External"/><Relationship Id="rId1133" Type="http://schemas.openxmlformats.org/officeDocument/2006/relationships/hyperlink" Target="https://github.com/gpac/gpac" TargetMode="External"/><Relationship Id="rId2531" Type="http://schemas.openxmlformats.org/officeDocument/2006/relationships/hyperlink" Target="https://github.com/zhanghai/MaterialColdStart" TargetMode="External"/><Relationship Id="rId4289" Type="http://schemas.openxmlformats.org/officeDocument/2006/relationships/hyperlink" Target="https://github.com/mapbox/tippecanoe" TargetMode="External"/><Relationship Id="rId5687" Type="http://schemas.openxmlformats.org/officeDocument/2006/relationships/hyperlink" Target="https://github.com/Dotnet-Boxed/Templates" TargetMode="External"/><Relationship Id="rId6738" Type="http://schemas.openxmlformats.org/officeDocument/2006/relationships/hyperlink" Target="https://github.com/wallabag/wallabag" TargetMode="External"/><Relationship Id="rId8160" Type="http://schemas.openxmlformats.org/officeDocument/2006/relationships/hyperlink" Target="https://github.com/1adrianb/face-alignment" TargetMode="External"/><Relationship Id="rId503" Type="http://schemas.openxmlformats.org/officeDocument/2006/relationships/hyperlink" Target="https://github.com/jewel/clearskies" TargetMode="External"/><Relationship Id="rId5754" Type="http://schemas.openxmlformats.org/officeDocument/2006/relationships/hyperlink" Target="https://github.com/elastic/elasticsearch-net" TargetMode="External"/><Relationship Id="rId6805" Type="http://schemas.openxmlformats.org/officeDocument/2006/relationships/hyperlink" Target="https://github.com/typecho/typecho" TargetMode="External"/><Relationship Id="rId9211" Type="http://schemas.openxmlformats.org/officeDocument/2006/relationships/hyperlink" Target="https://github.com/vuejs/vue-hackernews-2.0" TargetMode="External"/><Relationship Id="rId1200" Type="http://schemas.openxmlformats.org/officeDocument/2006/relationships/hyperlink" Target="https://github.com/govolution/avet" TargetMode="External"/><Relationship Id="rId4356" Type="http://schemas.openxmlformats.org/officeDocument/2006/relationships/hyperlink" Target="https://github.com/baidu/tera" TargetMode="External"/><Relationship Id="rId4770" Type="http://schemas.openxmlformats.org/officeDocument/2006/relationships/hyperlink" Target="https://github.com/asmuth/clip" TargetMode="External"/><Relationship Id="rId5407" Type="http://schemas.openxmlformats.org/officeDocument/2006/relationships/hyperlink" Target="https://github.com/xceedsoftware/DocX" TargetMode="External"/><Relationship Id="rId5821" Type="http://schemas.openxmlformats.org/officeDocument/2006/relationships/hyperlink" Target="https://github.com/serilog/serilog" TargetMode="External"/><Relationship Id="rId8977" Type="http://schemas.openxmlformats.org/officeDocument/2006/relationships/hyperlink" Target="https://github.com/rethinkdb/horizon" TargetMode="External"/><Relationship Id="rId3372" Type="http://schemas.openxmlformats.org/officeDocument/2006/relationships/hyperlink" Target="https://github.com/vuejs/vitepress" TargetMode="External"/><Relationship Id="rId4009" Type="http://schemas.openxmlformats.org/officeDocument/2006/relationships/hyperlink" Target="https://github.com/erengy/taiga" TargetMode="External"/><Relationship Id="rId4423" Type="http://schemas.openxmlformats.org/officeDocument/2006/relationships/hyperlink" Target="https://github.com/wereturtle/ghostwriter" TargetMode="External"/><Relationship Id="rId7579" Type="http://schemas.openxmlformats.org/officeDocument/2006/relationships/hyperlink" Target="https://github.com/dyc87112/SpringCloud-Learning" TargetMode="External"/><Relationship Id="rId7993" Type="http://schemas.openxmlformats.org/officeDocument/2006/relationships/hyperlink" Target="https://github.com/bchao1/bullet" TargetMode="External"/><Relationship Id="rId293" Type="http://schemas.openxmlformats.org/officeDocument/2006/relationships/hyperlink" Target="https://github.com/samg/diffy" TargetMode="External"/><Relationship Id="rId3025" Type="http://schemas.openxmlformats.org/officeDocument/2006/relationships/hyperlink" Target="https://github.com/getsentry/sentry-react-native" TargetMode="External"/><Relationship Id="rId6595" Type="http://schemas.openxmlformats.org/officeDocument/2006/relationships/hyperlink" Target="https://github.com/InfyOmLabs/laravel-generator" TargetMode="External"/><Relationship Id="rId7646" Type="http://schemas.openxmlformats.org/officeDocument/2006/relationships/hyperlink" Target="https://github.com/hs-web/hsweb-framework" TargetMode="External"/><Relationship Id="rId360" Type="http://schemas.openxmlformats.org/officeDocument/2006/relationships/hyperlink" Target="https://github.com/QueueClassic/queue_classic" TargetMode="External"/><Relationship Id="rId2041" Type="http://schemas.openxmlformats.org/officeDocument/2006/relationships/hyperlink" Target="https://github.com/huan/docker-wechat" TargetMode="External"/><Relationship Id="rId5197" Type="http://schemas.openxmlformats.org/officeDocument/2006/relationships/hyperlink" Target="https://github.com/sestoft/C5" TargetMode="External"/><Relationship Id="rId6248" Type="http://schemas.openxmlformats.org/officeDocument/2006/relationships/hyperlink" Target="https://github.com/kristijanhusak/laravel-form-builder" TargetMode="External"/><Relationship Id="rId5264" Type="http://schemas.openxmlformats.org/officeDocument/2006/relationships/hyperlink" Target="https://github.com/justcoding121/Titanium-Web-Proxy" TargetMode="External"/><Relationship Id="rId6662" Type="http://schemas.openxmlformats.org/officeDocument/2006/relationships/hyperlink" Target="https://github.com/yajra/laravel-datatables" TargetMode="External"/><Relationship Id="rId7713" Type="http://schemas.openxmlformats.org/officeDocument/2006/relationships/hyperlink" Target="https://github.com/janishar/mit-deep-learning-book-pdf" TargetMode="External"/><Relationship Id="rId2858" Type="http://schemas.openxmlformats.org/officeDocument/2006/relationships/hyperlink" Target="https://github.com/git-ftp/git-ftp" TargetMode="External"/><Relationship Id="rId3909" Type="http://schemas.openxmlformats.org/officeDocument/2006/relationships/hyperlink" Target="https://github.com/neoclide/coc.nvim" TargetMode="External"/><Relationship Id="rId6315" Type="http://schemas.openxmlformats.org/officeDocument/2006/relationships/hyperlink" Target="https://github.com/LinkedDestiny/swoole-doc" TargetMode="External"/><Relationship Id="rId99" Type="http://schemas.openxmlformats.org/officeDocument/2006/relationships/hyperlink" Target="https://github.com/Fullscreen/bh" TargetMode="External"/><Relationship Id="rId1874" Type="http://schemas.openxmlformats.org/officeDocument/2006/relationships/hyperlink" Target="https://github.com/upx/upx" TargetMode="External"/><Relationship Id="rId2925" Type="http://schemas.openxmlformats.org/officeDocument/2006/relationships/hyperlink" Target="https://github.com/unixorn/awesome-zsh-plugins" TargetMode="External"/><Relationship Id="rId4280" Type="http://schemas.openxmlformats.org/officeDocument/2006/relationships/hyperlink" Target="https://github.com/liuyubobobo/Play-Leetcode" TargetMode="External"/><Relationship Id="rId5331" Type="http://schemas.openxmlformats.org/officeDocument/2006/relationships/hyperlink" Target="https://github.com/microsoft/azure-pipelines-agent" TargetMode="External"/><Relationship Id="rId8487" Type="http://schemas.openxmlformats.org/officeDocument/2006/relationships/hyperlink" Target="https://github.com/dask/dask" TargetMode="External"/><Relationship Id="rId9538" Type="http://schemas.openxmlformats.org/officeDocument/2006/relationships/hyperlink" Target="https://github.com/impress/impress.js" TargetMode="External"/><Relationship Id="rId1527" Type="http://schemas.openxmlformats.org/officeDocument/2006/relationships/hyperlink" Target="https://github.com/msysgit/msysgit" TargetMode="External"/><Relationship Id="rId1941" Type="http://schemas.openxmlformats.org/officeDocument/2006/relationships/hyperlink" Target="https://github.com/memcached/memcached" TargetMode="External"/><Relationship Id="rId7089" Type="http://schemas.openxmlformats.org/officeDocument/2006/relationships/hyperlink" Target="https://github.com/web3j/web3j" TargetMode="External"/><Relationship Id="rId8554" Type="http://schemas.openxmlformats.org/officeDocument/2006/relationships/hyperlink" Target="https://github.com/MorvanZhou/tutorials" TargetMode="External"/><Relationship Id="rId3699" Type="http://schemas.openxmlformats.org/officeDocument/2006/relationships/hyperlink" Target="https://github.com/ngrx/store" TargetMode="External"/><Relationship Id="rId4000" Type="http://schemas.openxmlformats.org/officeDocument/2006/relationships/hyperlink" Target="https://github.com/LeelaChessZero/lc0" TargetMode="External"/><Relationship Id="rId7156" Type="http://schemas.openxmlformats.org/officeDocument/2006/relationships/hyperlink" Target="https://github.com/chenBingX/SuperTextView" TargetMode="External"/><Relationship Id="rId7570" Type="http://schemas.openxmlformats.org/officeDocument/2006/relationships/hyperlink" Target="https://github.com/wyouflf/xUtils3" TargetMode="External"/><Relationship Id="rId8207" Type="http://schemas.openxmlformats.org/officeDocument/2006/relationships/hyperlink" Target="https://github.com/jrnl-org/jrnl" TargetMode="External"/><Relationship Id="rId8621" Type="http://schemas.openxmlformats.org/officeDocument/2006/relationships/hyperlink" Target="https://github.com/warner/magic-wormhole" TargetMode="External"/><Relationship Id="rId6172" Type="http://schemas.openxmlformats.org/officeDocument/2006/relationships/hyperlink" Target="https://github.com/symfony/web-server-bundle" TargetMode="External"/><Relationship Id="rId7223" Type="http://schemas.openxmlformats.org/officeDocument/2006/relationships/hyperlink" Target="https://github.com/mercyblitz/tech-weekly" TargetMode="External"/><Relationship Id="rId687" Type="http://schemas.openxmlformats.org/officeDocument/2006/relationships/hyperlink" Target="https://github.com/premailer/premailer" TargetMode="External"/><Relationship Id="rId2368" Type="http://schemas.openxmlformats.org/officeDocument/2006/relationships/hyperlink" Target="https://github.com/Supervisor/initscripts" TargetMode="External"/><Relationship Id="rId3766" Type="http://schemas.openxmlformats.org/officeDocument/2006/relationships/hyperlink" Target="https://github.com/microsoft/pyright" TargetMode="External"/><Relationship Id="rId4817" Type="http://schemas.openxmlformats.org/officeDocument/2006/relationships/hyperlink" Target="https://github.com/tamlok/vnote" TargetMode="External"/><Relationship Id="rId9395" Type="http://schemas.openxmlformats.org/officeDocument/2006/relationships/hyperlink" Target="https://github.com/git-tips/tips" TargetMode="External"/><Relationship Id="rId2782" Type="http://schemas.openxmlformats.org/officeDocument/2006/relationships/hyperlink" Target="https://github.com/square/java-code-styles" TargetMode="External"/><Relationship Id="rId3419" Type="http://schemas.openxmlformats.org/officeDocument/2006/relationships/hyperlink" Target="https://github.com/microsoft/just" TargetMode="External"/><Relationship Id="rId3833" Type="http://schemas.openxmlformats.org/officeDocument/2006/relationships/hyperlink" Target="https://github.com/ng-bootstrap/ng-bootstrap" TargetMode="External"/><Relationship Id="rId6989" Type="http://schemas.openxmlformats.org/officeDocument/2006/relationships/hyperlink" Target="https://github.com/AbrahamCaiJin/CommonUtilLibrary" TargetMode="External"/><Relationship Id="rId9048" Type="http://schemas.openxmlformats.org/officeDocument/2006/relationships/hyperlink" Target="https://github.com/marionettejs/backbone.marionette" TargetMode="External"/><Relationship Id="rId754" Type="http://schemas.openxmlformats.org/officeDocument/2006/relationships/hyperlink" Target="https://github.com/teampoltergeist/poltergeist" TargetMode="External"/><Relationship Id="rId1384" Type="http://schemas.openxmlformats.org/officeDocument/2006/relationships/hyperlink" Target="https://github.com/scandum/quadsort" TargetMode="External"/><Relationship Id="rId2435" Type="http://schemas.openxmlformats.org/officeDocument/2006/relationships/hyperlink" Target="https://github.com/noplay/docker-osx" TargetMode="External"/><Relationship Id="rId3900" Type="http://schemas.openxmlformats.org/officeDocument/2006/relationships/hyperlink" Target="https://github.com/turbolinks/turbolinks" TargetMode="External"/><Relationship Id="rId9462" Type="http://schemas.openxmlformats.org/officeDocument/2006/relationships/hyperlink" Target="https://github.com/codemirror/CodeMirror" TargetMode="External"/><Relationship Id="rId90" Type="http://schemas.openxmlformats.org/officeDocument/2006/relationships/hyperlink" Target="https://github.com/imathis/fancy-buttons" TargetMode="External"/><Relationship Id="rId407" Type="http://schemas.openxmlformats.org/officeDocument/2006/relationships/hyperlink" Target="https://github.com/guard/guard-rspec" TargetMode="External"/><Relationship Id="rId821" Type="http://schemas.openxmlformats.org/officeDocument/2006/relationships/hyperlink" Target="https://github.com/ankane/ahoy" TargetMode="External"/><Relationship Id="rId1037" Type="http://schemas.openxmlformats.org/officeDocument/2006/relationships/hyperlink" Target="https://github.com/cppla/ServerStatus" TargetMode="External"/><Relationship Id="rId1451" Type="http://schemas.openxmlformats.org/officeDocument/2006/relationships/hyperlink" Target="https://github.com/lsalzman/enet" TargetMode="External"/><Relationship Id="rId2502" Type="http://schemas.openxmlformats.org/officeDocument/2006/relationships/hyperlink" Target="https://github.com/Benjamin-Dobell/nvidia-update" TargetMode="External"/><Relationship Id="rId5658" Type="http://schemas.openxmlformats.org/officeDocument/2006/relationships/hyperlink" Target="https://github.com/ServiceStack/ServiceStack.Redis" TargetMode="External"/><Relationship Id="rId6709" Type="http://schemas.openxmlformats.org/officeDocument/2006/relationships/hyperlink" Target="https://github.com/ethicalhack3r/DVWA" TargetMode="External"/><Relationship Id="rId8064" Type="http://schemas.openxmlformats.org/officeDocument/2006/relationships/hyperlink" Target="https://github.com/pyinvoke/invoke" TargetMode="External"/><Relationship Id="rId9115" Type="http://schemas.openxmlformats.org/officeDocument/2006/relationships/hyperlink" Target="https://github.com/brianc/node-postgres" TargetMode="External"/><Relationship Id="rId1104" Type="http://schemas.openxmlformats.org/officeDocument/2006/relationships/hyperlink" Target="https://github.com/patjak/bcwc_pcie" TargetMode="External"/><Relationship Id="rId4674" Type="http://schemas.openxmlformats.org/officeDocument/2006/relationships/hyperlink" Target="https://github.com/sebastianstarke/AI4Animation" TargetMode="External"/><Relationship Id="rId5725" Type="http://schemas.openxmlformats.org/officeDocument/2006/relationships/hyperlink" Target="https://github.com/mono/monodevelop" TargetMode="External"/><Relationship Id="rId7080" Type="http://schemas.openxmlformats.org/officeDocument/2006/relationships/hyperlink" Target="https://github.com/zaaach/CityPicker" TargetMode="External"/><Relationship Id="rId8131" Type="http://schemas.openxmlformats.org/officeDocument/2006/relationships/hyperlink" Target="https://github.com/micahflee/onionshare" TargetMode="External"/><Relationship Id="rId3276" Type="http://schemas.openxmlformats.org/officeDocument/2006/relationships/hyperlink" Target="https://github.com/bcherny/json-schema-to-typescript" TargetMode="External"/><Relationship Id="rId3690" Type="http://schemas.openxmlformats.org/officeDocument/2006/relationships/hyperlink" Target="https://github.com/emmetio/emmet" TargetMode="External"/><Relationship Id="rId4327" Type="http://schemas.openxmlformats.org/officeDocument/2006/relationships/hyperlink" Target="https://github.com/charto/nbind" TargetMode="External"/><Relationship Id="rId197" Type="http://schemas.openxmlformats.org/officeDocument/2006/relationships/hyperlink" Target="https://github.com/salsify/goldiloader" TargetMode="External"/><Relationship Id="rId2292" Type="http://schemas.openxmlformats.org/officeDocument/2006/relationships/hyperlink" Target="https://github.com/ioBroker/ioBroker" TargetMode="External"/><Relationship Id="rId3343" Type="http://schemas.openxmlformats.org/officeDocument/2006/relationships/hyperlink" Target="https://github.com/superpowers/superpowers-core" TargetMode="External"/><Relationship Id="rId4741" Type="http://schemas.openxmlformats.org/officeDocument/2006/relationships/hyperlink" Target="https://github.com/JohnSully/KeyDB" TargetMode="External"/><Relationship Id="rId6499" Type="http://schemas.openxmlformats.org/officeDocument/2006/relationships/hyperlink" Target="https://github.com/KnpLabs/Gaufrette" TargetMode="External"/><Relationship Id="rId7897" Type="http://schemas.openxmlformats.org/officeDocument/2006/relationships/hyperlink" Target="http://fn.py/" TargetMode="External"/><Relationship Id="rId8948" Type="http://schemas.openxmlformats.org/officeDocument/2006/relationships/hyperlink" Target="https://github.com/gregberge/svgr" TargetMode="External"/><Relationship Id="rId264" Type="http://schemas.openxmlformats.org/officeDocument/2006/relationships/hyperlink" Target="https://github.com/phusion/juvia" TargetMode="External"/><Relationship Id="rId7964" Type="http://schemas.openxmlformats.org/officeDocument/2006/relationships/hyperlink" Target="https://github.com/encode/uvicorn" TargetMode="External"/><Relationship Id="rId3410" Type="http://schemas.openxmlformats.org/officeDocument/2006/relationships/hyperlink" Target="https://github.com/daybrush/scenejs" TargetMode="External"/><Relationship Id="rId6566" Type="http://schemas.openxmlformats.org/officeDocument/2006/relationships/hyperlink" Target="https://github.com/spatie/browsershot" TargetMode="External"/><Relationship Id="rId6980" Type="http://schemas.openxmlformats.org/officeDocument/2006/relationships/hyperlink" Target="https://github.com/fengjundev/Android-Skin-Loader" TargetMode="External"/><Relationship Id="rId7617" Type="http://schemas.openxmlformats.org/officeDocument/2006/relationships/hyperlink" Target="https://github.com/ogaclejapan/SmartTabLayout" TargetMode="External"/><Relationship Id="rId331" Type="http://schemas.openxmlformats.org/officeDocument/2006/relationships/hyperlink" Target="https://github.com/mdp/rotp" TargetMode="External"/><Relationship Id="rId2012" Type="http://schemas.openxmlformats.org/officeDocument/2006/relationships/hyperlink" Target="https://github.com/gfredericks/quinedb" TargetMode="External"/><Relationship Id="rId5168" Type="http://schemas.openxmlformats.org/officeDocument/2006/relationships/hyperlink" Target="https://github.com/microsoft/Microsoft.IO.RecyclableMemoryStream" TargetMode="External"/><Relationship Id="rId5582" Type="http://schemas.openxmlformats.org/officeDocument/2006/relationships/hyperlink" Target="https://github.com/git-tfs/git-tfs" TargetMode="External"/><Relationship Id="rId6219" Type="http://schemas.openxmlformats.org/officeDocument/2006/relationships/hyperlink" Target="https://github.com/paratestphp/paratest" TargetMode="External"/><Relationship Id="rId6633" Type="http://schemas.openxmlformats.org/officeDocument/2006/relationships/hyperlink" Target="https://github.com/phpro/grumphp" TargetMode="External"/><Relationship Id="rId1778" Type="http://schemas.openxmlformats.org/officeDocument/2006/relationships/hyperlink" Target="https://github.com/Netflix/dynomite" TargetMode="External"/><Relationship Id="rId2829" Type="http://schemas.openxmlformats.org/officeDocument/2006/relationships/hyperlink" Target="https://github.com/ToyoDAdoubi/doubi" TargetMode="External"/><Relationship Id="rId4184" Type="http://schemas.openxmlformats.org/officeDocument/2006/relationships/hyperlink" Target="https://github.com/tdenniston/bish" TargetMode="External"/><Relationship Id="rId5235" Type="http://schemas.openxmlformats.org/officeDocument/2006/relationships/hyperlink" Target="https://github.com/johanneszab/TumblThree" TargetMode="External"/><Relationship Id="rId6700" Type="http://schemas.openxmlformats.org/officeDocument/2006/relationships/hyperlink" Target="https://github.com/wp-cli/wp-cli" TargetMode="External"/><Relationship Id="rId4251" Type="http://schemas.openxmlformats.org/officeDocument/2006/relationships/hyperlink" Target="https://github.com/microsoft/DirectXTK" TargetMode="External"/><Relationship Id="rId5302" Type="http://schemas.openxmlformats.org/officeDocument/2006/relationships/hyperlink" Target="https://github.com/stripe/stripe-dotnet" TargetMode="External"/><Relationship Id="rId8458" Type="http://schemas.openxmlformats.org/officeDocument/2006/relationships/hyperlink" Target="https://github.com/Delgan/loguru" TargetMode="External"/><Relationship Id="rId9509" Type="http://schemas.openxmlformats.org/officeDocument/2006/relationships/hyperlink" Target="https://github.com/caolan/async" TargetMode="External"/><Relationship Id="rId1845" Type="http://schemas.openxmlformats.org/officeDocument/2006/relationships/hyperlink" Target="https://github.com/woltapp/blurhash" TargetMode="External"/><Relationship Id="rId7474" Type="http://schemas.openxmlformats.org/officeDocument/2006/relationships/hyperlink" Target="https://github.com/febsteam/FEBS-Shiro" TargetMode="External"/><Relationship Id="rId8872" Type="http://schemas.openxmlformats.org/officeDocument/2006/relationships/hyperlink" Target="https://github.com/timqian/chinese-independent-blogs" TargetMode="External"/><Relationship Id="rId1912" Type="http://schemas.openxmlformats.org/officeDocument/2006/relationships/hyperlink" Target="https://github.com/swaywm/sway" TargetMode="External"/><Relationship Id="rId6076" Type="http://schemas.openxmlformats.org/officeDocument/2006/relationships/hyperlink" Target="https://github.com/cakephp/chronos" TargetMode="External"/><Relationship Id="rId7127" Type="http://schemas.openxmlformats.org/officeDocument/2006/relationships/hyperlink" Target="https://github.com/bin456789/Unblock163MusicClient-Xposed" TargetMode="External"/><Relationship Id="rId8525" Type="http://schemas.openxmlformats.org/officeDocument/2006/relationships/hyperlink" Target="https://github.com/sfyc23/EverydayWechat" TargetMode="External"/><Relationship Id="rId5092" Type="http://schemas.openxmlformats.org/officeDocument/2006/relationships/hyperlink" Target="https://github.com/rxtur/BlogEngine.NET" TargetMode="External"/><Relationship Id="rId6490" Type="http://schemas.openxmlformats.org/officeDocument/2006/relationships/hyperlink" Target="https://github.com/leafo/lessphp" TargetMode="External"/><Relationship Id="rId7541" Type="http://schemas.openxmlformats.org/officeDocument/2006/relationships/hyperlink" Target="https://github.com/sparklemotion/nokogiri" TargetMode="External"/><Relationship Id="rId2686" Type="http://schemas.openxmlformats.org/officeDocument/2006/relationships/hyperlink" Target="https://github.com/quericy/one-key-ikev2-vpn" TargetMode="External"/><Relationship Id="rId3737" Type="http://schemas.openxmlformats.org/officeDocument/2006/relationships/hyperlink" Target="https://github.com/tensorflow/tensorboard" TargetMode="External"/><Relationship Id="rId6143" Type="http://schemas.openxmlformats.org/officeDocument/2006/relationships/hyperlink" Target="https://github.com/kylekatarnls/update-helper" TargetMode="External"/><Relationship Id="rId9299" Type="http://schemas.openxmlformats.org/officeDocument/2006/relationships/hyperlink" Target="https://github.com/kamranahmedse/driver.js" TargetMode="External"/><Relationship Id="rId658" Type="http://schemas.openxmlformats.org/officeDocument/2006/relationships/hyperlink" Target="https://github.com/savonrb/savon" TargetMode="External"/><Relationship Id="rId1288" Type="http://schemas.openxmlformats.org/officeDocument/2006/relationships/hyperlink" Target="https://github.com/DNSPod/dnspod-sr" TargetMode="External"/><Relationship Id="rId2339" Type="http://schemas.openxmlformats.org/officeDocument/2006/relationships/hyperlink" Target="https://github.com/angristan/wireguard-install" TargetMode="External"/><Relationship Id="rId2753" Type="http://schemas.openxmlformats.org/officeDocument/2006/relationships/hyperlink" Target="https://github.com/nextcloud/docker" TargetMode="External"/><Relationship Id="rId3804" Type="http://schemas.openxmlformats.org/officeDocument/2006/relationships/hyperlink" Target="https://github.com/prisma-labs/graphql-playground" TargetMode="External"/><Relationship Id="rId6210" Type="http://schemas.openxmlformats.org/officeDocument/2006/relationships/hyperlink" Target="https://github.com/rebing/graphql-laravel" TargetMode="External"/><Relationship Id="rId9366" Type="http://schemas.openxmlformats.org/officeDocument/2006/relationships/hyperlink" Target="https://github.com/portainer/portainer" TargetMode="External"/><Relationship Id="rId725" Type="http://schemas.openxmlformats.org/officeDocument/2006/relationships/hyperlink" Target="https://github.com/kpumuk/meta-tags" TargetMode="External"/><Relationship Id="rId1355" Type="http://schemas.openxmlformats.org/officeDocument/2006/relationships/hyperlink" Target="https://github.com/jjgod/mac-dictionary-kit" TargetMode="External"/><Relationship Id="rId2406" Type="http://schemas.openxmlformats.org/officeDocument/2006/relationships/hyperlink" Target="https://github.com/firmadyne/firmadyne" TargetMode="External"/><Relationship Id="rId8382" Type="http://schemas.openxmlformats.org/officeDocument/2006/relationships/hyperlink" Target="https://github.com/SerpentAI/SerpentAI" TargetMode="External"/><Relationship Id="rId9019" Type="http://schemas.openxmlformats.org/officeDocument/2006/relationships/hyperlink" Target="https://github.com/brave/brave-browser" TargetMode="External"/><Relationship Id="rId9433" Type="http://schemas.openxmlformats.org/officeDocument/2006/relationships/hyperlink" Target="https://github.com/iptv-org/iptv" TargetMode="External"/><Relationship Id="rId1008" Type="http://schemas.openxmlformats.org/officeDocument/2006/relationships/hyperlink" Target="https://github.com/diaspora/diaspora" TargetMode="External"/><Relationship Id="rId1422" Type="http://schemas.openxmlformats.org/officeDocument/2006/relationships/hyperlink" Target="https://github.com/skeeto/endlessh" TargetMode="External"/><Relationship Id="rId2820" Type="http://schemas.openxmlformats.org/officeDocument/2006/relationships/hyperlink" Target="https://github.com/gfw-breaker/ssr-accounts" TargetMode="External"/><Relationship Id="rId4578" Type="http://schemas.openxmlformats.org/officeDocument/2006/relationships/hyperlink" Target="https://github.com/NVIDIA/DALI" TargetMode="External"/><Relationship Id="rId5976" Type="http://schemas.openxmlformats.org/officeDocument/2006/relationships/hyperlink" Target="https://github.com/LycheeOrg/Lychee-v3" TargetMode="External"/><Relationship Id="rId8035" Type="http://schemas.openxmlformats.org/officeDocument/2006/relationships/hyperlink" Target="https://github.com/nameko/nameko" TargetMode="External"/><Relationship Id="rId61" Type="http://schemas.openxmlformats.org/officeDocument/2006/relationships/hyperlink" Target="https://github.com/heartcombo/mail_form" TargetMode="External"/><Relationship Id="rId4992" Type="http://schemas.openxmlformats.org/officeDocument/2006/relationships/hyperlink" Target="https://github.com/TEdit/Terraria-Map-Editor" TargetMode="External"/><Relationship Id="rId5629" Type="http://schemas.openxmlformats.org/officeDocument/2006/relationships/hyperlink" Target="https://github.com/EWSoftware/SHFB" TargetMode="External"/><Relationship Id="rId7051" Type="http://schemas.openxmlformats.org/officeDocument/2006/relationships/hyperlink" Target="https://github.com/AweiLoveAndroid/CommonDevKnowledge" TargetMode="External"/><Relationship Id="rId8102" Type="http://schemas.openxmlformats.org/officeDocument/2006/relationships/hyperlink" Target="https://github.com/volatilityfoundation/volatility" TargetMode="External"/><Relationship Id="rId9500" Type="http://schemas.openxmlformats.org/officeDocument/2006/relationships/hyperlink" Target="https://github.com/request/request" TargetMode="External"/><Relationship Id="rId2196" Type="http://schemas.openxmlformats.org/officeDocument/2006/relationships/hyperlink" Target="http://www.sh/" TargetMode="External"/><Relationship Id="rId3594" Type="http://schemas.openxmlformats.org/officeDocument/2006/relationships/hyperlink" Target="https://github.com/colyseus/colyseus" TargetMode="External"/><Relationship Id="rId4645" Type="http://schemas.openxmlformats.org/officeDocument/2006/relationships/hyperlink" Target="https://github.com/arrayfire/arrayfire" TargetMode="External"/><Relationship Id="rId168" Type="http://schemas.openxmlformats.org/officeDocument/2006/relationships/hyperlink" Target="https://github.com/lassebunk/gretel" TargetMode="External"/><Relationship Id="rId3247" Type="http://schemas.openxmlformats.org/officeDocument/2006/relationships/hyperlink" Target="https://github.com/isaachinman/next-i18next" TargetMode="External"/><Relationship Id="rId3661" Type="http://schemas.openxmlformats.org/officeDocument/2006/relationships/hyperlink" Target="https://github.com/meetalva/alva" TargetMode="External"/><Relationship Id="rId4712" Type="http://schemas.openxmlformats.org/officeDocument/2006/relationships/hyperlink" Target="https://github.com/tekezo/Karabiner" TargetMode="External"/><Relationship Id="rId7868" Type="http://schemas.openxmlformats.org/officeDocument/2006/relationships/hyperlink" Target="https://github.com/pytoolz/toolz" TargetMode="External"/><Relationship Id="rId8919" Type="http://schemas.openxmlformats.org/officeDocument/2006/relationships/hyperlink" Target="https://github.com/wix/react-native-calendars" TargetMode="External"/><Relationship Id="rId582" Type="http://schemas.openxmlformats.org/officeDocument/2006/relationships/hyperlink" Target="https://github.com/illacceptanything/illacceptanything" TargetMode="External"/><Relationship Id="rId2263" Type="http://schemas.openxmlformats.org/officeDocument/2006/relationships/hyperlink" Target="https://github.com/jpetazzo/dockvpn" TargetMode="External"/><Relationship Id="rId3314" Type="http://schemas.openxmlformats.org/officeDocument/2006/relationships/hyperlink" Target="https://github.com/bestofjs/bestofjs-webui" TargetMode="External"/><Relationship Id="rId6884" Type="http://schemas.openxmlformats.org/officeDocument/2006/relationships/hyperlink" Target="https://github.com/FudanNLP/fnlp" TargetMode="External"/><Relationship Id="rId7935" Type="http://schemas.openxmlformats.org/officeDocument/2006/relationships/hyperlink" Target="https://github.com/formspree/formspree" TargetMode="External"/><Relationship Id="rId9290" Type="http://schemas.openxmlformats.org/officeDocument/2006/relationships/hyperlink" Target="https://github.com/http-party/node-http-proxy" TargetMode="External"/><Relationship Id="rId235" Type="http://schemas.openxmlformats.org/officeDocument/2006/relationships/hyperlink" Target="https://github.com/freshshell/fresh" TargetMode="External"/><Relationship Id="rId2330" Type="http://schemas.openxmlformats.org/officeDocument/2006/relationships/hyperlink" Target="https://github.com/philhagen/sof-elk" TargetMode="External"/><Relationship Id="rId5486" Type="http://schemas.openxmlformats.org/officeDocument/2006/relationships/hyperlink" Target="https://github.com/nickgravelyn/UnityToolbag" TargetMode="External"/><Relationship Id="rId6537" Type="http://schemas.openxmlformats.org/officeDocument/2006/relationships/hyperlink" Target="https://github.com/lazychaser/laravel-nestedset" TargetMode="External"/><Relationship Id="rId302" Type="http://schemas.openxmlformats.org/officeDocument/2006/relationships/hyperlink" Target="https://github.com/fxn/tkn" TargetMode="External"/><Relationship Id="rId4088" Type="http://schemas.openxmlformats.org/officeDocument/2006/relationships/hyperlink" Target="https://github.com/NVIDIA/nccl" TargetMode="External"/><Relationship Id="rId5139" Type="http://schemas.openxmlformats.org/officeDocument/2006/relationships/hyperlink" Target="https://github.com/hvanbakel/CsprojToVs2017" TargetMode="External"/><Relationship Id="rId5553" Type="http://schemas.openxmlformats.org/officeDocument/2006/relationships/hyperlink" Target="https://github.com/aws/aws-sdk-net" TargetMode="External"/><Relationship Id="rId6951" Type="http://schemas.openxmlformats.org/officeDocument/2006/relationships/hyperlink" Target="https://github.com/JavaNoober/BackgroundLibrary" TargetMode="External"/><Relationship Id="rId9010" Type="http://schemas.openxmlformats.org/officeDocument/2006/relationships/hyperlink" Target="https://github.com/mayswind/AriaNg" TargetMode="External"/><Relationship Id="rId4155" Type="http://schemas.openxmlformats.org/officeDocument/2006/relationships/hyperlink" Target="https://github.com/eranif/codelite" TargetMode="External"/><Relationship Id="rId5206" Type="http://schemas.openxmlformats.org/officeDocument/2006/relationships/hyperlink" Target="https://github.com/structuremap/structuremap" TargetMode="External"/><Relationship Id="rId6604" Type="http://schemas.openxmlformats.org/officeDocument/2006/relationships/hyperlink" Target="https://github.com/cytopia/devilbox" TargetMode="External"/><Relationship Id="rId1749" Type="http://schemas.openxmlformats.org/officeDocument/2006/relationships/hyperlink" Target="https://github.com/audacity/audacity" TargetMode="External"/><Relationship Id="rId3171" Type="http://schemas.openxmlformats.org/officeDocument/2006/relationships/hyperlink" Target="https://github.com/nodkz/mongodb-memory-server" TargetMode="External"/><Relationship Id="rId5620" Type="http://schemas.openxmlformats.org/officeDocument/2006/relationships/hyperlink" Target="https://github.com/ClosedXML/ClosedXML" TargetMode="External"/><Relationship Id="rId8776" Type="http://schemas.openxmlformats.org/officeDocument/2006/relationships/hyperlink" Target="https://github.com/moroshko/react-autosuggest" TargetMode="External"/><Relationship Id="rId1816" Type="http://schemas.openxmlformats.org/officeDocument/2006/relationships/hyperlink" Target="https://github.com/DoctorWkt/acwj" TargetMode="External"/><Relationship Id="rId4222" Type="http://schemas.openxmlformats.org/officeDocument/2006/relationships/hyperlink" Target="https://github.com/amhndu/SimpleNES" TargetMode="External"/><Relationship Id="rId7378" Type="http://schemas.openxmlformats.org/officeDocument/2006/relationships/hyperlink" Target="https://github.com/facebook/shimmer-android" TargetMode="External"/><Relationship Id="rId7792" Type="http://schemas.openxmlformats.org/officeDocument/2006/relationships/hyperlink" Target="https://github.com/google/gson" TargetMode="External"/><Relationship Id="rId8429" Type="http://schemas.openxmlformats.org/officeDocument/2006/relationships/hyperlink" Target="https://github.com/crazyguitar/pysheeet" TargetMode="External"/><Relationship Id="rId8843" Type="http://schemas.openxmlformats.org/officeDocument/2006/relationships/hyperlink" Target="https://github.com/totaljs/framework" TargetMode="External"/><Relationship Id="rId3988" Type="http://schemas.openxmlformats.org/officeDocument/2006/relationships/hyperlink" Target="https://github.com/libmx3/mx3" TargetMode="External"/><Relationship Id="rId6394" Type="http://schemas.openxmlformats.org/officeDocument/2006/relationships/hyperlink" Target="https://github.com/jonnnnyw/php-phantomjs" TargetMode="External"/><Relationship Id="rId7445" Type="http://schemas.openxmlformats.org/officeDocument/2006/relationships/hyperlink" Target="https://github.com/yipianfengye/android-zxingLibrary" TargetMode="External"/><Relationship Id="rId8910" Type="http://schemas.openxmlformats.org/officeDocument/2006/relationships/hyperlink" Target="https://github.com/trazyn/weweChat" TargetMode="External"/><Relationship Id="rId6047" Type="http://schemas.openxmlformats.org/officeDocument/2006/relationships/hyperlink" Target="https://github.com/dmstr/yii2-adminlte-asset" TargetMode="External"/><Relationship Id="rId6461" Type="http://schemas.openxmlformats.org/officeDocument/2006/relationships/hyperlink" Target="https://github.com/postaddictme/instagram-php-scraper" TargetMode="External"/><Relationship Id="rId7512" Type="http://schemas.openxmlformats.org/officeDocument/2006/relationships/hyperlink" Target="https://github.com/square/otto" TargetMode="External"/><Relationship Id="rId976" Type="http://schemas.openxmlformats.org/officeDocument/2006/relationships/hyperlink" Target="https://github.com/omniauth/omniauth" TargetMode="External"/><Relationship Id="rId2657" Type="http://schemas.openxmlformats.org/officeDocument/2006/relationships/hyperlink" Target="https://github.com/kvz/bash3boilerplate" TargetMode="External"/><Relationship Id="rId5063" Type="http://schemas.openxmlformats.org/officeDocument/2006/relationships/hyperlink" Target="https://github.com/prometheus-net/prometheus-net" TargetMode="External"/><Relationship Id="rId6114" Type="http://schemas.openxmlformats.org/officeDocument/2006/relationships/hyperlink" Target="https://github.com/appzcoder/crud-generator" TargetMode="External"/><Relationship Id="rId629" Type="http://schemas.openxmlformats.org/officeDocument/2006/relationships/hyperlink" Target="https://github.com/ryanb/nested_form" TargetMode="External"/><Relationship Id="rId1259" Type="http://schemas.openxmlformats.org/officeDocument/2006/relationships/hyperlink" Target="https://github.com/muennich/sxiv" TargetMode="External"/><Relationship Id="rId3708" Type="http://schemas.openxmlformats.org/officeDocument/2006/relationships/hyperlink" Target="https://github.com/auchenberg/vscode-browser-preview" TargetMode="External"/><Relationship Id="rId5130" Type="http://schemas.openxmlformats.org/officeDocument/2006/relationships/hyperlink" Target="https://github.com/MarimerLLC/csla" TargetMode="External"/><Relationship Id="rId8286" Type="http://schemas.openxmlformats.org/officeDocument/2006/relationships/hyperlink" Target="https://github.com/oarriaga/face_classification" TargetMode="External"/><Relationship Id="rId9337" Type="http://schemas.openxmlformats.org/officeDocument/2006/relationships/hyperlink" Target="https://github.com/NodeRedis/node-redis" TargetMode="External"/><Relationship Id="rId1673" Type="http://schemas.openxmlformats.org/officeDocument/2006/relationships/hyperlink" Target="https://github.com/RediSearch/RediSearch" TargetMode="External"/><Relationship Id="rId2724" Type="http://schemas.openxmlformats.org/officeDocument/2006/relationships/hyperlink" Target="https://github.com/wangdoc/bash-tutorial" TargetMode="External"/><Relationship Id="rId1326" Type="http://schemas.openxmlformats.org/officeDocument/2006/relationships/hyperlink" Target="https://github.com/NightDive-Studio/shockmac" TargetMode="External"/><Relationship Id="rId1740" Type="http://schemas.openxmlformats.org/officeDocument/2006/relationships/hyperlink" Target="https://github.com/linw7/Skill-Tree" TargetMode="External"/><Relationship Id="rId4896" Type="http://schemas.openxmlformats.org/officeDocument/2006/relationships/hyperlink" Target="https://github.com/dmlc/xgboost" TargetMode="External"/><Relationship Id="rId5947" Type="http://schemas.openxmlformats.org/officeDocument/2006/relationships/hyperlink" Target="https://github.com/symfony/security-guard" TargetMode="External"/><Relationship Id="rId8353" Type="http://schemas.openxmlformats.org/officeDocument/2006/relationships/hyperlink" Target="https://github.com/pallets/werkzeug" TargetMode="External"/><Relationship Id="rId9404" Type="http://schemas.openxmlformats.org/officeDocument/2006/relationships/hyperlink" Target="https://github.com/getredash/redash" TargetMode="External"/><Relationship Id="rId32" Type="http://schemas.openxmlformats.org/officeDocument/2006/relationships/hyperlink" Target="https://github.com/sevenwire/forgery" TargetMode="External"/><Relationship Id="rId3498" Type="http://schemas.openxmlformats.org/officeDocument/2006/relationships/hyperlink" Target="https://github.com/ionic-team/ionic-native" TargetMode="External"/><Relationship Id="rId4549" Type="http://schemas.openxmlformats.org/officeDocument/2006/relationships/hyperlink" Target="https://github.com/ggerganov/kbd-audio" TargetMode="External"/><Relationship Id="rId4963" Type="http://schemas.openxmlformats.org/officeDocument/2006/relationships/hyperlink" Target="https://github.com/Chman/Moments" TargetMode="External"/><Relationship Id="rId8006" Type="http://schemas.openxmlformats.org/officeDocument/2006/relationships/hyperlink" Target="https://github.com/sksq96/pytorch-summary" TargetMode="External"/><Relationship Id="rId8420" Type="http://schemas.openxmlformats.org/officeDocument/2006/relationships/hyperlink" Target="https://github.com/qqwweee/keras-yolo3" TargetMode="External"/><Relationship Id="rId3565" Type="http://schemas.openxmlformats.org/officeDocument/2006/relationships/hyperlink" Target="https://github.com/vega/vega-lite" TargetMode="External"/><Relationship Id="rId4616" Type="http://schemas.openxmlformats.org/officeDocument/2006/relationships/hyperlink" Target="https://github.com/interpretml/interpret" TargetMode="External"/><Relationship Id="rId7022" Type="http://schemas.openxmlformats.org/officeDocument/2006/relationships/hyperlink" Target="https://github.com/MindorksOpenSource/PRDownloader" TargetMode="External"/><Relationship Id="rId486" Type="http://schemas.openxmlformats.org/officeDocument/2006/relationships/hyperlink" Target="https://github.com/emberjs/ember-rails" TargetMode="External"/><Relationship Id="rId2167" Type="http://schemas.openxmlformats.org/officeDocument/2006/relationships/hyperlink" Target="https://github.com/AdnanHodzic/displaylink-debian" TargetMode="External"/><Relationship Id="rId2581" Type="http://schemas.openxmlformats.org/officeDocument/2006/relationships/hyperlink" Target="https://github.com/srvrco/getssl" TargetMode="External"/><Relationship Id="rId3218" Type="http://schemas.openxmlformats.org/officeDocument/2006/relationships/hyperlink" Target="https://github.com/DestinyItemManager/DIM" TargetMode="External"/><Relationship Id="rId3632" Type="http://schemas.openxmlformats.org/officeDocument/2006/relationships/hyperlink" Target="https://github.com/turbulenz/turbulenz_engine" TargetMode="External"/><Relationship Id="rId6788" Type="http://schemas.openxmlformats.org/officeDocument/2006/relationships/hyperlink" Target="https://github.com/webmozart/assert" TargetMode="External"/><Relationship Id="rId9194" Type="http://schemas.openxmlformats.org/officeDocument/2006/relationships/hyperlink" Target="https://github.com/GoogleChromeLabs/ndb" TargetMode="External"/><Relationship Id="rId139" Type="http://schemas.openxmlformats.org/officeDocument/2006/relationships/hyperlink" Target="https://github.com/coderwall/coderwall-legacy" TargetMode="External"/><Relationship Id="rId553" Type="http://schemas.openxmlformats.org/officeDocument/2006/relationships/hyperlink" Target="https://github.com/hexorx/countries" TargetMode="External"/><Relationship Id="rId1183" Type="http://schemas.openxmlformats.org/officeDocument/2006/relationships/hyperlink" Target="https://github.com/baoleiji/QilinBaoleiji" TargetMode="External"/><Relationship Id="rId2234" Type="http://schemas.openxmlformats.org/officeDocument/2006/relationships/hyperlink" Target="https://github.com/FydeOS/chromium_os-raspberry_pi" TargetMode="External"/><Relationship Id="rId7839" Type="http://schemas.openxmlformats.org/officeDocument/2006/relationships/hyperlink" Target="https://github.com/meetshah1995/pytorch-semseg" TargetMode="External"/><Relationship Id="rId9261" Type="http://schemas.openxmlformats.org/officeDocument/2006/relationships/hyperlink" Target="https://github.com/Tencent/vConsole" TargetMode="External"/><Relationship Id="rId206" Type="http://schemas.openxmlformats.org/officeDocument/2006/relationships/hyperlink" Target="https://github.com/jnicklas/turnip" TargetMode="External"/><Relationship Id="rId6855" Type="http://schemas.openxmlformats.org/officeDocument/2006/relationships/hyperlink" Target="https://github.com/phacility/phabricator" TargetMode="External"/><Relationship Id="rId7906" Type="http://schemas.openxmlformats.org/officeDocument/2006/relationships/hyperlink" Target="https://github.com/Instagram/MonkeyType" TargetMode="External"/><Relationship Id="rId620" Type="http://schemas.openxmlformats.org/officeDocument/2006/relationships/hyperlink" Target="http://git-scm.com/" TargetMode="External"/><Relationship Id="rId1250" Type="http://schemas.openxmlformats.org/officeDocument/2006/relationships/hyperlink" Target="https://github.com/taf2/curb" TargetMode="External"/><Relationship Id="rId2301" Type="http://schemas.openxmlformats.org/officeDocument/2006/relationships/hyperlink" Target="https://github.com/umiddelb/armhf" TargetMode="External"/><Relationship Id="rId4059" Type="http://schemas.openxmlformats.org/officeDocument/2006/relationships/hyperlink" Target="https://github.com/google/highwayhash" TargetMode="External"/><Relationship Id="rId5457" Type="http://schemas.openxmlformats.org/officeDocument/2006/relationships/hyperlink" Target="https://github.com/Siccity/xNode" TargetMode="External"/><Relationship Id="rId5871" Type="http://schemas.openxmlformats.org/officeDocument/2006/relationships/hyperlink" Target="https://github.com/huiyadanli/RevokeMsgPatcher" TargetMode="External"/><Relationship Id="rId6508" Type="http://schemas.openxmlformats.org/officeDocument/2006/relationships/hyperlink" Target="https://github.com/cretueusebiu/laravel-vue-spa" TargetMode="External"/><Relationship Id="rId6922" Type="http://schemas.openxmlformats.org/officeDocument/2006/relationships/hyperlink" Target="https://github.com/JCTools/JCTools" TargetMode="External"/><Relationship Id="rId4473" Type="http://schemas.openxmlformats.org/officeDocument/2006/relationships/hyperlink" Target="https://github.com/microsoft/bond" TargetMode="External"/><Relationship Id="rId5524" Type="http://schemas.openxmlformats.org/officeDocument/2006/relationships/hyperlink" Target="https://github.com/apache/lucenenet" TargetMode="External"/><Relationship Id="rId3075" Type="http://schemas.openxmlformats.org/officeDocument/2006/relationships/hyperlink" Target="https://github.com/asvetliakov/vscode-neovim" TargetMode="External"/><Relationship Id="rId4126" Type="http://schemas.openxmlformats.org/officeDocument/2006/relationships/hyperlink" Target="https://github.com/jainaman224/Algo_Ds_Notes" TargetMode="External"/><Relationship Id="rId4540" Type="http://schemas.openxmlformats.org/officeDocument/2006/relationships/hyperlink" Target="https://github.com/slic3r/Slic3r" TargetMode="External"/><Relationship Id="rId7696" Type="http://schemas.openxmlformats.org/officeDocument/2006/relationships/hyperlink" Target="https://github.com/jeasonlzy/okhttp-OkGo" TargetMode="External"/><Relationship Id="rId8747" Type="http://schemas.openxmlformats.org/officeDocument/2006/relationships/hyperlink" Target="https://github.com/ansible/ansible" TargetMode="External"/><Relationship Id="rId2091" Type="http://schemas.openxmlformats.org/officeDocument/2006/relationships/hyperlink" Target="https://github.com/elsamuko/Shirt-without-Stripes" TargetMode="External"/><Relationship Id="rId3142" Type="http://schemas.openxmlformats.org/officeDocument/2006/relationships/hyperlink" Target="https://github.com/nwtgck/gh-card" TargetMode="External"/><Relationship Id="rId6298" Type="http://schemas.openxmlformats.org/officeDocument/2006/relationships/hyperlink" Target="https://github.com/spatie/crawler" TargetMode="External"/><Relationship Id="rId7349" Type="http://schemas.openxmlformats.org/officeDocument/2006/relationships/hyperlink" Target="https://github.com/Jacksgong/JKeyboardPanelSwitch" TargetMode="External"/><Relationship Id="rId7763" Type="http://schemas.openxmlformats.org/officeDocument/2006/relationships/hyperlink" Target="https://github.com/Tencent/QMUI_Android" TargetMode="External"/><Relationship Id="rId6365" Type="http://schemas.openxmlformats.org/officeDocument/2006/relationships/hyperlink" Target="https://github.com/dustin10/VichUploaderBundle" TargetMode="External"/><Relationship Id="rId7416" Type="http://schemas.openxmlformats.org/officeDocument/2006/relationships/hyperlink" Target="https://github.com/zhanghai/Douya" TargetMode="External"/><Relationship Id="rId8814" Type="http://schemas.openxmlformats.org/officeDocument/2006/relationships/hyperlink" Target="https://github.com/apsdehal/awesome-ctf" TargetMode="External"/><Relationship Id="rId130" Type="http://schemas.openxmlformats.org/officeDocument/2006/relationships/hyperlink" Target="https://github.com/rubycdp/ferrum" TargetMode="External"/><Relationship Id="rId3959" Type="http://schemas.openxmlformats.org/officeDocument/2006/relationships/hyperlink" Target="https://github.com/ant-design/ant-design-pro" TargetMode="External"/><Relationship Id="rId5381" Type="http://schemas.openxmlformats.org/officeDocument/2006/relationships/hyperlink" Target="https://github.com/Tayx94/graphy" TargetMode="External"/><Relationship Id="rId6018" Type="http://schemas.openxmlformats.org/officeDocument/2006/relationships/hyperlink" Target="https://github.com/Lusitanian/PHPoAuthLib" TargetMode="External"/><Relationship Id="rId7830" Type="http://schemas.openxmlformats.org/officeDocument/2006/relationships/hyperlink" Target="https://github.com/pritunl/pritunl" TargetMode="External"/><Relationship Id="rId2975" Type="http://schemas.openxmlformats.org/officeDocument/2006/relationships/hyperlink" Target="https://github.com/dylanaraps/pure-bash-bible" TargetMode="External"/><Relationship Id="rId5034" Type="http://schemas.openxmlformats.org/officeDocument/2006/relationships/hyperlink" Target="https://github.com/MuMech/MechJeb2" TargetMode="External"/><Relationship Id="rId6432" Type="http://schemas.openxmlformats.org/officeDocument/2006/relationships/hyperlink" Target="https://github.com/nicolaslopezj/searchable" TargetMode="External"/><Relationship Id="rId9588" Type="http://schemas.openxmlformats.org/officeDocument/2006/relationships/hyperlink" Target="https://github.com/freeCodeCamp/freeCodeCamp" TargetMode="External"/><Relationship Id="rId947" Type="http://schemas.openxmlformats.org/officeDocument/2006/relationships/hyperlink" Target="https://github.com/square/maximum-awesome" TargetMode="External"/><Relationship Id="rId1577" Type="http://schemas.openxmlformats.org/officeDocument/2006/relationships/hyperlink" Target="https://github.com/satori-com/tcpkali" TargetMode="External"/><Relationship Id="rId1991" Type="http://schemas.openxmlformats.org/officeDocument/2006/relationships/hyperlink" Target="https://github.com/matthewmueller/dots" TargetMode="External"/><Relationship Id="rId2628" Type="http://schemas.openxmlformats.org/officeDocument/2006/relationships/hyperlink" Target="https://github.com/barryclark/bashstrap" TargetMode="External"/><Relationship Id="rId1644" Type="http://schemas.openxmlformats.org/officeDocument/2006/relationships/hyperlink" Target="https://github.com/Motion-Project/motion" TargetMode="External"/><Relationship Id="rId4050" Type="http://schemas.openxmlformats.org/officeDocument/2006/relationships/hyperlink" Target="https://github.com/opcm/pcm" TargetMode="External"/><Relationship Id="rId5101" Type="http://schemas.openxmlformats.org/officeDocument/2006/relationships/hyperlink" Target="https://github.com/Pathoschild/SMAPI" TargetMode="External"/><Relationship Id="rId8257" Type="http://schemas.openxmlformats.org/officeDocument/2006/relationships/hyperlink" Target="https://github.com/NVIDIA/pix2pixHD" TargetMode="External"/><Relationship Id="rId8671" Type="http://schemas.openxmlformats.org/officeDocument/2006/relationships/hyperlink" Target="https://github.com/luong-komorebi/Awesome-Linux-Software" TargetMode="External"/><Relationship Id="rId9308" Type="http://schemas.openxmlformats.org/officeDocument/2006/relationships/hyperlink" Target="https://github.com/KaTeX/KaTeX" TargetMode="External"/><Relationship Id="rId1711" Type="http://schemas.openxmlformats.org/officeDocument/2006/relationships/hyperlink" Target="https://github.com/lc-soft/LCUI" TargetMode="External"/><Relationship Id="rId4867" Type="http://schemas.openxmlformats.org/officeDocument/2006/relationships/hyperlink" Target="https://github.com/vnpy/vnpy" TargetMode="External"/><Relationship Id="rId7273" Type="http://schemas.openxmlformats.org/officeDocument/2006/relationships/hyperlink" Target="https://github.com/dongjunkun/DropDownMenu" TargetMode="External"/><Relationship Id="rId8324" Type="http://schemas.openxmlformats.org/officeDocument/2006/relationships/hyperlink" Target="https://github.com/dabeaz-course/practical-python" TargetMode="External"/><Relationship Id="rId3469" Type="http://schemas.openxmlformats.org/officeDocument/2006/relationships/hyperlink" Target="https://github.com/wcandillon/can-it-be-done-in-react-native" TargetMode="External"/><Relationship Id="rId5918" Type="http://schemas.openxmlformats.org/officeDocument/2006/relationships/hyperlink" Target="https://github.com/StackExchange/Dapper" TargetMode="External"/><Relationship Id="rId7340" Type="http://schemas.openxmlformats.org/officeDocument/2006/relationships/hyperlink" Target="https://github.com/hazelcast/hazelcast" TargetMode="External"/><Relationship Id="rId2485" Type="http://schemas.openxmlformats.org/officeDocument/2006/relationships/hyperlink" Target="https://github.com/visionmedia/deploy" TargetMode="External"/><Relationship Id="rId3883" Type="http://schemas.openxmlformats.org/officeDocument/2006/relationships/hyperlink" Target="https://github.com/microsoft/frontend-bootcamp" TargetMode="External"/><Relationship Id="rId4934" Type="http://schemas.openxmlformats.org/officeDocument/2006/relationships/hyperlink" Target="https://github.com/anaisbetts/ModernHttpClient" TargetMode="External"/><Relationship Id="rId9098" Type="http://schemas.openxmlformats.org/officeDocument/2006/relationships/hyperlink" Target="https://github.com/olistic/warriorjs" TargetMode="External"/><Relationship Id="rId457" Type="http://schemas.openxmlformats.org/officeDocument/2006/relationships/hyperlink" Target="https://github.com/antirez/lamernews" TargetMode="External"/><Relationship Id="rId1087" Type="http://schemas.openxmlformats.org/officeDocument/2006/relationships/hyperlink" Target="https://github.com/holmium/dnsforwarder" TargetMode="External"/><Relationship Id="rId2138" Type="http://schemas.openxmlformats.org/officeDocument/2006/relationships/hyperlink" Target="https://github.com/summerblue/laravel-ubuntu-init" TargetMode="External"/><Relationship Id="rId3536" Type="http://schemas.openxmlformats.org/officeDocument/2006/relationships/hyperlink" Target="https://github.com/survivejs/webpack-merge" TargetMode="External"/><Relationship Id="rId3950" Type="http://schemas.openxmlformats.org/officeDocument/2006/relationships/hyperlink" Target="https://github.com/angular/components" TargetMode="External"/><Relationship Id="rId9165" Type="http://schemas.openxmlformats.org/officeDocument/2006/relationships/hyperlink" Target="https://github.com/jxnblk/mdx-deck" TargetMode="External"/><Relationship Id="rId871" Type="http://schemas.openxmlformats.org/officeDocument/2006/relationships/hyperlink" Target="https://github.com/github/gemoji" TargetMode="External"/><Relationship Id="rId2552" Type="http://schemas.openxmlformats.org/officeDocument/2006/relationships/hyperlink" Target="https://github.com/megastep/makeself" TargetMode="External"/><Relationship Id="rId3603" Type="http://schemas.openxmlformats.org/officeDocument/2006/relationships/hyperlink" Target="https://github.com/kriasoft/nodejs-api-starter" TargetMode="External"/><Relationship Id="rId6759" Type="http://schemas.openxmlformats.org/officeDocument/2006/relationships/hyperlink" Target="https://github.com/sebastianbergmann/code-unit-reverse-lookup" TargetMode="External"/><Relationship Id="rId524" Type="http://schemas.openxmlformats.org/officeDocument/2006/relationships/hyperlink" Target="https://github.com/kontena/kontena" TargetMode="External"/><Relationship Id="rId1154" Type="http://schemas.openxmlformats.org/officeDocument/2006/relationships/hyperlink" Target="https://github.com/surparallel/pelagia" TargetMode="External"/><Relationship Id="rId2205" Type="http://schemas.openxmlformats.org/officeDocument/2006/relationships/hyperlink" Target="https://github.com/topojson/world-atlas" TargetMode="External"/><Relationship Id="rId5775" Type="http://schemas.openxmlformats.org/officeDocument/2006/relationships/hyperlink" Target="https://github.com/randyrants/sharpkeys" TargetMode="External"/><Relationship Id="rId6826" Type="http://schemas.openxmlformats.org/officeDocument/2006/relationships/hyperlink" Target="https://github.com/doctrine/orm" TargetMode="External"/><Relationship Id="rId8181" Type="http://schemas.openxmlformats.org/officeDocument/2006/relationships/hyperlink" Target="https://github.com/dylanaraps/pywal" TargetMode="External"/><Relationship Id="rId9232" Type="http://schemas.openxmlformats.org/officeDocument/2006/relationships/hyperlink" Target="https://github.com/mattboldt/typed.js" TargetMode="External"/><Relationship Id="rId1221" Type="http://schemas.openxmlformats.org/officeDocument/2006/relationships/hyperlink" Target="https://github.com/kaltura/nginx-vod-module" TargetMode="External"/><Relationship Id="rId4377" Type="http://schemas.openxmlformats.org/officeDocument/2006/relationships/hyperlink" Target="https://github.com/JoshuaWise/better-sqlite3" TargetMode="External"/><Relationship Id="rId4791" Type="http://schemas.openxmlformats.org/officeDocument/2006/relationships/hyperlink" Target="https://github.com/llvm/llvm-project" TargetMode="External"/><Relationship Id="rId5428" Type="http://schemas.openxmlformats.org/officeDocument/2006/relationships/hyperlink" Target="https://github.com/OpenCover/opencover" TargetMode="External"/><Relationship Id="rId5842" Type="http://schemas.openxmlformats.org/officeDocument/2006/relationships/hyperlink" Target="https://github.com/MathewSachin/Captura" TargetMode="External"/><Relationship Id="rId8998" Type="http://schemas.openxmlformats.org/officeDocument/2006/relationships/hyperlink" Target="https://github.com/shutterstock/rickshaw" TargetMode="External"/><Relationship Id="rId3393" Type="http://schemas.openxmlformats.org/officeDocument/2006/relationships/hyperlink" Target="https://github.com/Meituan-Dianping/beeshell" TargetMode="External"/><Relationship Id="rId4444" Type="http://schemas.openxmlformats.org/officeDocument/2006/relationships/hyperlink" Target="https://github.com/nmslib/nmslib" TargetMode="External"/><Relationship Id="rId3046" Type="http://schemas.openxmlformats.org/officeDocument/2006/relationships/hyperlink" Target="https://github.com/padloc/padloc" TargetMode="External"/><Relationship Id="rId3460" Type="http://schemas.openxmlformats.org/officeDocument/2006/relationships/hyperlink" Target="https://github.com/microsoft/rushstack" TargetMode="External"/><Relationship Id="rId381" Type="http://schemas.openxmlformats.org/officeDocument/2006/relationships/hyperlink" Target="https://github.com/rubymotion-community/BubbleWrap" TargetMode="External"/><Relationship Id="rId2062" Type="http://schemas.openxmlformats.org/officeDocument/2006/relationships/hyperlink" Target="https://github.com/MycroftAI/enclosure-picroft" TargetMode="External"/><Relationship Id="rId3113" Type="http://schemas.openxmlformats.org/officeDocument/2006/relationships/hyperlink" Target="https://github.com/dalibo/pev2" TargetMode="External"/><Relationship Id="rId4511" Type="http://schemas.openxmlformats.org/officeDocument/2006/relationships/hyperlink" Target="https://github.com/DarthTon/Blackbone" TargetMode="External"/><Relationship Id="rId6269" Type="http://schemas.openxmlformats.org/officeDocument/2006/relationships/hyperlink" Target="https://github.com/beberlei/DoctrineExtensions" TargetMode="External"/><Relationship Id="rId7667" Type="http://schemas.openxmlformats.org/officeDocument/2006/relationships/hyperlink" Target="https://github.com/pxb1988/dex2jar" TargetMode="External"/><Relationship Id="rId8718" Type="http://schemas.openxmlformats.org/officeDocument/2006/relationships/hyperlink" Target="https://github.com/fighting41love/funNLP" TargetMode="External"/><Relationship Id="rId6683" Type="http://schemas.openxmlformats.org/officeDocument/2006/relationships/hyperlink" Target="https://github.com/nemoTyrant/manong" TargetMode="External"/><Relationship Id="rId7734" Type="http://schemas.openxmlformats.org/officeDocument/2006/relationships/hyperlink" Target="https://github.com/JessYanCoding/MVPArms" TargetMode="External"/><Relationship Id="rId2879" Type="http://schemas.openxmlformats.org/officeDocument/2006/relationships/hyperlink" Target="https://github.com/tomav/docker-mailserver" TargetMode="External"/><Relationship Id="rId5285" Type="http://schemas.openxmlformats.org/officeDocument/2006/relationships/hyperlink" Target="https://github.com/SciSharp/BotSharp" TargetMode="External"/><Relationship Id="rId6336" Type="http://schemas.openxmlformats.org/officeDocument/2006/relationships/hyperlink" Target="https://github.com/smarty-php/smarty" TargetMode="External"/><Relationship Id="rId6750" Type="http://schemas.openxmlformats.org/officeDocument/2006/relationships/hyperlink" Target="https://github.com/doctrine/annotations" TargetMode="External"/><Relationship Id="rId7801" Type="http://schemas.openxmlformats.org/officeDocument/2006/relationships/hyperlink" Target="https://github.com/skylot/jadx" TargetMode="External"/><Relationship Id="rId101" Type="http://schemas.openxmlformats.org/officeDocument/2006/relationships/hyperlink" Target="https://github.com/rack/rack-test" TargetMode="External"/><Relationship Id="rId1895" Type="http://schemas.openxmlformats.org/officeDocument/2006/relationships/hyperlink" Target="https://github.com/huangz1990/redis-3.0-annotated" TargetMode="External"/><Relationship Id="rId2946" Type="http://schemas.openxmlformats.org/officeDocument/2006/relationships/hyperlink" Target="https://github.com/sorin-ionescu/prezto" TargetMode="External"/><Relationship Id="rId5352" Type="http://schemas.openxmlformats.org/officeDocument/2006/relationships/hyperlink" Target="https://github.com/ldqk/Masuit.Tools" TargetMode="External"/><Relationship Id="rId6403" Type="http://schemas.openxmlformats.org/officeDocument/2006/relationships/hyperlink" Target="https://github.com/tightenco/collect" TargetMode="External"/><Relationship Id="rId9559" Type="http://schemas.openxmlformats.org/officeDocument/2006/relationships/hyperlink" Target="http://resume.github.com/" TargetMode="External"/><Relationship Id="rId918" Type="http://schemas.openxmlformats.org/officeDocument/2006/relationships/hyperlink" Target="https://github.com/activerecord-hackery/ransack" TargetMode="External"/><Relationship Id="rId1548" Type="http://schemas.openxmlformats.org/officeDocument/2006/relationships/hyperlink" Target="https://github.com/tanersener/mobile-ffmpeg" TargetMode="External"/><Relationship Id="rId5005" Type="http://schemas.openxmlformats.org/officeDocument/2006/relationships/hyperlink" Target="https://github.com/handcircus/Unity-Resource-Checker" TargetMode="External"/><Relationship Id="rId8575" Type="http://schemas.openxmlformats.org/officeDocument/2006/relationships/hyperlink" Target="https://github.com/chriskiehl/Gooey" TargetMode="External"/><Relationship Id="rId1962" Type="http://schemas.openxmlformats.org/officeDocument/2006/relationships/hyperlink" Target="https://github.com/cfenollosa/os-tutorial" TargetMode="External"/><Relationship Id="rId4021" Type="http://schemas.openxmlformats.org/officeDocument/2006/relationships/hyperlink" Target="https://github.com/valhalla/valhalla" TargetMode="External"/><Relationship Id="rId7177" Type="http://schemas.openxmlformats.org/officeDocument/2006/relationships/hyperlink" Target="https://github.com/code4craft/netty-learning" TargetMode="External"/><Relationship Id="rId7591" Type="http://schemas.openxmlformats.org/officeDocument/2006/relationships/hyperlink" Target="https://github.com/OpenFeign/feign" TargetMode="External"/><Relationship Id="rId8228" Type="http://schemas.openxmlformats.org/officeDocument/2006/relationships/hyperlink" Target="https://github.com/michael-lazar/rtv" TargetMode="External"/><Relationship Id="rId1615" Type="http://schemas.openxmlformats.org/officeDocument/2006/relationships/hyperlink" Target="https://github.com/shadowsocks/simple-obfs" TargetMode="External"/><Relationship Id="rId6193" Type="http://schemas.openxmlformats.org/officeDocument/2006/relationships/hyperlink" Target="https://github.com/barbushin/php-console" TargetMode="External"/><Relationship Id="rId7244" Type="http://schemas.openxmlformats.org/officeDocument/2006/relationships/hyperlink" Target="https://github.com/apache/ignite" TargetMode="External"/><Relationship Id="rId8642" Type="http://schemas.openxmlformats.org/officeDocument/2006/relationships/hyperlink" Target="https://github.com/quantopian/zipline" TargetMode="External"/><Relationship Id="rId3787" Type="http://schemas.openxmlformats.org/officeDocument/2006/relationships/hyperlink" Target="https://github.com/probot/probot" TargetMode="External"/><Relationship Id="rId4838" Type="http://schemas.openxmlformats.org/officeDocument/2006/relationships/hyperlink" Target="https://github.com/qbittorrent/qBittorrent" TargetMode="External"/><Relationship Id="rId2389" Type="http://schemas.openxmlformats.org/officeDocument/2006/relationships/hyperlink" Target="https://github.com/jayrambhia/Install-OpenCV" TargetMode="External"/><Relationship Id="rId3854" Type="http://schemas.openxmlformats.org/officeDocument/2006/relationships/hyperlink" Target="https://github.com/wechaty/wechaty" TargetMode="External"/><Relationship Id="rId4905" Type="http://schemas.openxmlformats.org/officeDocument/2006/relationships/hyperlink" Target="https://github.com/ariya/phantomjs" TargetMode="External"/><Relationship Id="rId6260" Type="http://schemas.openxmlformats.org/officeDocument/2006/relationships/hyperlink" Target="https://github.com/kakserpom/phpdaemon" TargetMode="External"/><Relationship Id="rId7311" Type="http://schemas.openxmlformats.org/officeDocument/2006/relationships/hyperlink" Target="https://github.com/Netflix/ribbon" TargetMode="External"/><Relationship Id="rId775" Type="http://schemas.openxmlformats.org/officeDocument/2006/relationships/hyperlink" Target="https://github.com/hashie/hashie" TargetMode="External"/><Relationship Id="rId2456" Type="http://schemas.openxmlformats.org/officeDocument/2006/relationships/hyperlink" Target="https://github.com/rogaha/docker-desktop" TargetMode="External"/><Relationship Id="rId2870" Type="http://schemas.openxmlformats.org/officeDocument/2006/relationships/hyperlink" Target="https://github.com/clvv/fasd" TargetMode="External"/><Relationship Id="rId3507" Type="http://schemas.openxmlformats.org/officeDocument/2006/relationships/hyperlink" Target="https://github.com/tagspaces/tagspaces" TargetMode="External"/><Relationship Id="rId3921" Type="http://schemas.openxmlformats.org/officeDocument/2006/relationships/hyperlink" Target="https://github.com/angular-ui/ui-router" TargetMode="External"/><Relationship Id="rId9069" Type="http://schemas.openxmlformats.org/officeDocument/2006/relationships/hyperlink" Target="https://github.com/gotwarlost/istanbul" TargetMode="External"/><Relationship Id="rId9483" Type="http://schemas.openxmlformats.org/officeDocument/2006/relationships/hyperlink" Target="https://github.com/agalwood/Motrix" TargetMode="External"/><Relationship Id="rId428" Type="http://schemas.openxmlformats.org/officeDocument/2006/relationships/hyperlink" Target="https://github.com/cypriss/mutations" TargetMode="External"/><Relationship Id="rId842" Type="http://schemas.openxmlformats.org/officeDocument/2006/relationships/hyperlink" Target="https://github.com/voltrb/volt" TargetMode="External"/><Relationship Id="rId1058" Type="http://schemas.openxmlformats.org/officeDocument/2006/relationships/hyperlink" Target="https://github.com/xiph/opus" TargetMode="External"/><Relationship Id="rId1472" Type="http://schemas.openxmlformats.org/officeDocument/2006/relationships/hyperlink" Target="https://github.com/karlstav/cava" TargetMode="External"/><Relationship Id="rId2109" Type="http://schemas.openxmlformats.org/officeDocument/2006/relationships/hyperlink" Target="https://github.com/rafaelrinaldi/pure" TargetMode="External"/><Relationship Id="rId2523" Type="http://schemas.openxmlformats.org/officeDocument/2006/relationships/hyperlink" Target="http://pipes.sh/" TargetMode="External"/><Relationship Id="rId5679" Type="http://schemas.openxmlformats.org/officeDocument/2006/relationships/hyperlink" Target="https://github.com/Caliburn-Micro/Caliburn.Micro" TargetMode="External"/><Relationship Id="rId8085" Type="http://schemas.openxmlformats.org/officeDocument/2006/relationships/hyperlink" Target="https://github.com/xmendez/wfuzz" TargetMode="External"/><Relationship Id="rId9136" Type="http://schemas.openxmlformats.org/officeDocument/2006/relationships/hyperlink" Target="https://github.com/snapappointments/bootstrap-select" TargetMode="External"/><Relationship Id="rId9550" Type="http://schemas.openxmlformats.org/officeDocument/2006/relationships/hyperlink" Target="https://github.com/NARKOZ/hacker-scripts" TargetMode="External"/><Relationship Id="rId1125" Type="http://schemas.openxmlformats.org/officeDocument/2006/relationships/hyperlink" Target="https://github.com/monitoringartist/zabbix-docker-monitoring" TargetMode="External"/><Relationship Id="rId4695" Type="http://schemas.openxmlformats.org/officeDocument/2006/relationships/hyperlink" Target="https://github.com/swig/swig" TargetMode="External"/><Relationship Id="rId8152" Type="http://schemas.openxmlformats.org/officeDocument/2006/relationships/hyperlink" Target="https://github.com/dmlc/gluon-cv" TargetMode="External"/><Relationship Id="rId9203" Type="http://schemas.openxmlformats.org/officeDocument/2006/relationships/hyperlink" Target="https://github.com/node-red/node-red" TargetMode="External"/><Relationship Id="rId3297" Type="http://schemas.openxmlformats.org/officeDocument/2006/relationships/hyperlink" Target="https://github.com/microsoft/TouchDevelop" TargetMode="External"/><Relationship Id="rId4348" Type="http://schemas.openxmlformats.org/officeDocument/2006/relationships/hyperlink" Target="https://github.com/tomlooman/EpicSurvivalGameSeries" TargetMode="External"/><Relationship Id="rId5746" Type="http://schemas.openxmlformats.org/officeDocument/2006/relationships/hyperlink" Target="https://github.com/yck1509/ConfuserEx" TargetMode="External"/><Relationship Id="rId4762" Type="http://schemas.openxmlformats.org/officeDocument/2006/relationships/hyperlink" Target="https://github.com/snowie2000/mactype" TargetMode="External"/><Relationship Id="rId5813" Type="http://schemas.openxmlformats.org/officeDocument/2006/relationships/hyperlink" Target="https://github.com/sta/websocket-sharp" TargetMode="External"/><Relationship Id="rId8969" Type="http://schemas.openxmlformats.org/officeDocument/2006/relationships/hyperlink" Target="https://github.com/needim/noty" TargetMode="External"/><Relationship Id="rId285" Type="http://schemas.openxmlformats.org/officeDocument/2006/relationships/hyperlink" Target="https://github.com/will/slacktyping" TargetMode="External"/><Relationship Id="rId3364" Type="http://schemas.openxmlformats.org/officeDocument/2006/relationships/hyperlink" Target="https://github.com/nikersify/pico" TargetMode="External"/><Relationship Id="rId4415" Type="http://schemas.openxmlformats.org/officeDocument/2006/relationships/hyperlink" Target="https://github.com/spring/spring" TargetMode="External"/><Relationship Id="rId7985" Type="http://schemas.openxmlformats.org/officeDocument/2006/relationships/hyperlink" Target="https://github.com/taki0112/Tensorflow-Cookbook" TargetMode="External"/><Relationship Id="rId2380" Type="http://schemas.openxmlformats.org/officeDocument/2006/relationships/hyperlink" Target="https://github.com/dennyzhang/cheatsheet-kubernetes-A4" TargetMode="External"/><Relationship Id="rId3017" Type="http://schemas.openxmlformats.org/officeDocument/2006/relationships/hyperlink" Target="https://github.com/lovasoa/react-contenteditable" TargetMode="External"/><Relationship Id="rId3431" Type="http://schemas.openxmlformats.org/officeDocument/2006/relationships/hyperlink" Target="https://github.com/RobinBuschmann/sequelize-typescript" TargetMode="External"/><Relationship Id="rId6587" Type="http://schemas.openxmlformats.org/officeDocument/2006/relationships/hyperlink" Target="https://github.com/justinrainbow/json-schema" TargetMode="External"/><Relationship Id="rId7638" Type="http://schemas.openxmlformats.org/officeDocument/2006/relationships/hyperlink" Target="https://github.com/Bearded-Hen/Android-Bootstrap" TargetMode="External"/><Relationship Id="rId352" Type="http://schemas.openxmlformats.org/officeDocument/2006/relationships/hyperlink" Target="https://github.com/bborn/communityengine" TargetMode="External"/><Relationship Id="rId2033" Type="http://schemas.openxmlformats.org/officeDocument/2006/relationships/hyperlink" Target="https://github.com/StamusNetworks/SELKS" TargetMode="External"/><Relationship Id="rId5189" Type="http://schemas.openxmlformats.org/officeDocument/2006/relationships/hyperlink" Target="https://github.com/chkimes/graphql-net" TargetMode="External"/><Relationship Id="rId6654" Type="http://schemas.openxmlformats.org/officeDocument/2006/relationships/hyperlink" Target="https://github.com/PHP-FFMpeg/PHP-FFMpeg" TargetMode="External"/><Relationship Id="rId7705" Type="http://schemas.openxmlformats.org/officeDocument/2006/relationships/hyperlink" Target="https://github.com/paascloud/paascloud-master" TargetMode="External"/><Relationship Id="rId9060" Type="http://schemas.openxmlformats.org/officeDocument/2006/relationships/hyperlink" Target="https://github.com/ethereum/mist" TargetMode="External"/><Relationship Id="rId1799" Type="http://schemas.openxmlformats.org/officeDocument/2006/relationships/hyperlink" Target="https://github.com/LiteOS/LiteOS" TargetMode="External"/><Relationship Id="rId2100" Type="http://schemas.openxmlformats.org/officeDocument/2006/relationships/hyperlink" Target="https://github.com/Piker-Alpha/ssdtPRGen.sh" TargetMode="External"/><Relationship Id="rId5256" Type="http://schemas.openxmlformats.org/officeDocument/2006/relationships/hyperlink" Target="https://github.com/SnpM/LockstepFramework" TargetMode="External"/><Relationship Id="rId5670" Type="http://schemas.openxmlformats.org/officeDocument/2006/relationships/hyperlink" Target="https://github.com/lunet-io/markdig" TargetMode="External"/><Relationship Id="rId6307" Type="http://schemas.openxmlformats.org/officeDocument/2006/relationships/hyperlink" Target="https://github.com/markrogoyski/math-php" TargetMode="External"/><Relationship Id="rId4272" Type="http://schemas.openxmlformats.org/officeDocument/2006/relationships/hyperlink" Target="https://github.com/bombela/backward-cpp" TargetMode="External"/><Relationship Id="rId5323" Type="http://schemas.openxmlformats.org/officeDocument/2006/relationships/hyperlink" Target="https://github.com/Kinnara/ModernWpf" TargetMode="External"/><Relationship Id="rId6721" Type="http://schemas.openxmlformats.org/officeDocument/2006/relationships/hyperlink" Target="https://github.com/doctrine/common" TargetMode="External"/><Relationship Id="rId8479" Type="http://schemas.openxmlformats.org/officeDocument/2006/relationships/hyperlink" Target="https://github.com/pirate/ArchiveBox" TargetMode="External"/><Relationship Id="rId1866" Type="http://schemas.openxmlformats.org/officeDocument/2006/relationships/hyperlink" Target="https://github.com/nodejs/http-parser" TargetMode="External"/><Relationship Id="rId2917" Type="http://schemas.openxmlformats.org/officeDocument/2006/relationships/hyperlink" Target="https://github.com/alexanderepstein/Bash-Snippets" TargetMode="External"/><Relationship Id="rId8893" Type="http://schemas.openxmlformats.org/officeDocument/2006/relationships/hyperlink" Target="https://github.com/zouhir/jarvis" TargetMode="External"/><Relationship Id="rId1519" Type="http://schemas.openxmlformats.org/officeDocument/2006/relationships/hyperlink" Target="https://github.com/F5OEO/rpitx" TargetMode="External"/><Relationship Id="rId1933" Type="http://schemas.openxmlformats.org/officeDocument/2006/relationships/hyperlink" Target="https://github.com/cloudwu/skynet" TargetMode="External"/><Relationship Id="rId6097" Type="http://schemas.openxmlformats.org/officeDocument/2006/relationships/hyperlink" Target="https://github.com/Laravelium/laravel-sitemap" TargetMode="External"/><Relationship Id="rId7495" Type="http://schemas.openxmlformats.org/officeDocument/2006/relationships/hyperlink" Target="https://github.com/thinkaurelius/titan" TargetMode="External"/><Relationship Id="rId8546" Type="http://schemas.openxmlformats.org/officeDocument/2006/relationships/hyperlink" Target="https://github.com/rushter/MLAlgorithms" TargetMode="External"/><Relationship Id="rId8960" Type="http://schemas.openxmlformats.org/officeDocument/2006/relationships/hyperlink" Target="https://github.com/matthew-andrews/isomorphic-fetch" TargetMode="External"/><Relationship Id="rId7148" Type="http://schemas.openxmlformats.org/officeDocument/2006/relationships/hyperlink" Target="https://github.com/linyiqun/DataMiningAlgorithm" TargetMode="External"/><Relationship Id="rId7562" Type="http://schemas.openxmlformats.org/officeDocument/2006/relationships/hyperlink" Target="https://github.com/Exrick/xmall" TargetMode="External"/><Relationship Id="rId8613" Type="http://schemas.openxmlformats.org/officeDocument/2006/relationships/hyperlink" Target="https://github.com/openai/baselines" TargetMode="External"/><Relationship Id="rId3758" Type="http://schemas.openxmlformats.org/officeDocument/2006/relationships/hyperlink" Target="https://github.com/APIs-guru/graphql-voyager" TargetMode="External"/><Relationship Id="rId4809" Type="http://schemas.openxmlformats.org/officeDocument/2006/relationships/hyperlink" Target="https://github.com/bulletphysics/bullet3" TargetMode="External"/><Relationship Id="rId6164" Type="http://schemas.openxmlformats.org/officeDocument/2006/relationships/hyperlink" Target="https://github.com/danog/MadelineProto" TargetMode="External"/><Relationship Id="rId7215" Type="http://schemas.openxmlformats.org/officeDocument/2006/relationships/hyperlink" Target="https://github.com/bluelinelabs/LoganSquare" TargetMode="External"/><Relationship Id="rId679" Type="http://schemas.openxmlformats.org/officeDocument/2006/relationships/hyperlink" Target="https://github.com/ruboto/ruboto" TargetMode="External"/><Relationship Id="rId2774" Type="http://schemas.openxmlformats.org/officeDocument/2006/relationships/hyperlink" Target="https://github.com/bobthecow/git-flow-completion" TargetMode="External"/><Relationship Id="rId5180" Type="http://schemas.openxmlformats.org/officeDocument/2006/relationships/hyperlink" Target="https://github.com/ericdc1/Dapper.SimpleCRUD" TargetMode="External"/><Relationship Id="rId6231" Type="http://schemas.openxmlformats.org/officeDocument/2006/relationships/hyperlink" Target="https://github.com/laravel-ardent/ardent" TargetMode="External"/><Relationship Id="rId9387" Type="http://schemas.openxmlformats.org/officeDocument/2006/relationships/hyperlink" Target="https://github.com/vercel/pkg" TargetMode="External"/><Relationship Id="rId746" Type="http://schemas.openxmlformats.org/officeDocument/2006/relationships/hyperlink" Target="https://github.com/postrank-labs/goliath" TargetMode="External"/><Relationship Id="rId1376" Type="http://schemas.openxmlformats.org/officeDocument/2006/relationships/hyperlink" Target="https://github.com/nullgemm/ly" TargetMode="External"/><Relationship Id="rId2427" Type="http://schemas.openxmlformats.org/officeDocument/2006/relationships/hyperlink" Target="https://github.com/oh-my-fish/theme-bobthefish" TargetMode="External"/><Relationship Id="rId3825" Type="http://schemas.openxmlformats.org/officeDocument/2006/relationships/hyperlink" Target="https://github.com/rrweb-io/rrweb" TargetMode="External"/><Relationship Id="rId9454" Type="http://schemas.openxmlformats.org/officeDocument/2006/relationships/hyperlink" Target="https://github.com/kriasoft/react-starter-kit" TargetMode="External"/><Relationship Id="rId1029" Type="http://schemas.openxmlformats.org/officeDocument/2006/relationships/hyperlink" Target="https://github.com/Morgan-Stanley/hobbes" TargetMode="External"/><Relationship Id="rId1790" Type="http://schemas.openxmlformats.org/officeDocument/2006/relationships/hyperlink" Target="https://github.com/acidanthera/OpenCorePkg" TargetMode="External"/><Relationship Id="rId2841" Type="http://schemas.openxmlformats.org/officeDocument/2006/relationships/hyperlink" Target="https://github.com/oracle/docker-images" TargetMode="External"/><Relationship Id="rId5997" Type="http://schemas.openxmlformats.org/officeDocument/2006/relationships/hyperlink" Target="https://github.com/symfony/error-handler" TargetMode="External"/><Relationship Id="rId8056" Type="http://schemas.openxmlformats.org/officeDocument/2006/relationships/hyperlink" Target="https://github.com/nvdv/vprof" TargetMode="External"/><Relationship Id="rId9107" Type="http://schemas.openxmlformats.org/officeDocument/2006/relationships/hyperlink" Target="https://github.com/akiran/react-slick" TargetMode="External"/><Relationship Id="rId82" Type="http://schemas.openxmlformats.org/officeDocument/2006/relationships/hyperlink" Target="https://github.com/Homebrew/homebrew-cask-versions" TargetMode="External"/><Relationship Id="rId813" Type="http://schemas.openxmlformats.org/officeDocument/2006/relationships/hyperlink" Target="https://github.com/travisjeffery/timecop" TargetMode="External"/><Relationship Id="rId1443" Type="http://schemas.openxmlformats.org/officeDocument/2006/relationships/hyperlink" Target="https://github.com/alibaba/LVS" TargetMode="External"/><Relationship Id="rId4599" Type="http://schemas.openxmlformats.org/officeDocument/2006/relationships/hyperlink" Target="https://github.com/nodejs/nan" TargetMode="External"/><Relationship Id="rId7072" Type="http://schemas.openxmlformats.org/officeDocument/2006/relationships/hyperlink" Target="https://github.com/Tencent/MSEC" TargetMode="External"/><Relationship Id="rId8470" Type="http://schemas.openxmlformats.org/officeDocument/2006/relationships/hyperlink" Target="https://github.com/s0md3v/Photon" TargetMode="External"/><Relationship Id="rId9521" Type="http://schemas.openxmlformats.org/officeDocument/2006/relationships/hyperlink" Target="https://github.com/zenorocha/clipboard.js" TargetMode="External"/><Relationship Id="rId1510" Type="http://schemas.openxmlformats.org/officeDocument/2006/relationships/hyperlink" Target="https://github.com/yandex/odyssey" TargetMode="External"/><Relationship Id="rId4666" Type="http://schemas.openxmlformats.org/officeDocument/2006/relationships/hyperlink" Target="https://github.com/mlpack/mlpack" TargetMode="External"/><Relationship Id="rId5717" Type="http://schemas.openxmlformats.org/officeDocument/2006/relationships/hyperlink" Target="https://github.com/carlospolop/privilege-escalation-awesome-scripts-suite" TargetMode="External"/><Relationship Id="rId8123" Type="http://schemas.openxmlformats.org/officeDocument/2006/relationships/hyperlink" Target="https://github.com/arc298/instagram-scraper" TargetMode="External"/><Relationship Id="rId3268" Type="http://schemas.openxmlformats.org/officeDocument/2006/relationships/hyperlink" Target="https://github.com/syuilo/misskey" TargetMode="External"/><Relationship Id="rId3682" Type="http://schemas.openxmlformats.org/officeDocument/2006/relationships/hyperlink" Target="https://github.com/kulshekhar/ts-jest" TargetMode="External"/><Relationship Id="rId4319" Type="http://schemas.openxmlformats.org/officeDocument/2006/relationships/hyperlink" Target="https://github.com/ethz-asl/kalibr" TargetMode="External"/><Relationship Id="rId4733" Type="http://schemas.openxmlformats.org/officeDocument/2006/relationships/hyperlink" Target="https://github.com/skypjack/entt" TargetMode="External"/><Relationship Id="rId7889" Type="http://schemas.openxmlformats.org/officeDocument/2006/relationships/hyperlink" Target="https://github.com/bear/python-twitter" TargetMode="External"/><Relationship Id="rId189" Type="http://schemas.openxmlformats.org/officeDocument/2006/relationships/hyperlink" Target="https://github.com/airbnb/nerve" TargetMode="External"/><Relationship Id="rId2284" Type="http://schemas.openxmlformats.org/officeDocument/2006/relationships/hyperlink" Target="https://github.com/cokebar/gfwlist2dnsmasq" TargetMode="External"/><Relationship Id="rId3335" Type="http://schemas.openxmlformats.org/officeDocument/2006/relationships/hyperlink" Target="https://github.com/briangonzalez/rgbaster.js" TargetMode="External"/><Relationship Id="rId256" Type="http://schemas.openxmlformats.org/officeDocument/2006/relationships/hyperlink" Target="https://github.com/f-secure-foundry/usbarmory" TargetMode="External"/><Relationship Id="rId670" Type="http://schemas.openxmlformats.org/officeDocument/2006/relationships/hyperlink" Target="https://github.com/airbnb/synapse" TargetMode="External"/><Relationship Id="rId2351" Type="http://schemas.openxmlformats.org/officeDocument/2006/relationships/hyperlink" Target="https://github.com/TheCrypt0/yi-hack-v4" TargetMode="External"/><Relationship Id="rId3402" Type="http://schemas.openxmlformats.org/officeDocument/2006/relationships/hyperlink" Target="https://github.com/Zizzamia/perfume.js" TargetMode="External"/><Relationship Id="rId4800" Type="http://schemas.openxmlformats.org/officeDocument/2006/relationships/hyperlink" Target="https://github.com/scylladb/scylla" TargetMode="External"/><Relationship Id="rId6558" Type="http://schemas.openxmlformats.org/officeDocument/2006/relationships/hyperlink" Target="https://github.com/RSS-Bridge/rss-bridge" TargetMode="External"/><Relationship Id="rId7956" Type="http://schemas.openxmlformats.org/officeDocument/2006/relationships/hyperlink" Target="https://github.com/Tencent/tencent-ml-images" TargetMode="External"/><Relationship Id="rId323" Type="http://schemas.openxmlformats.org/officeDocument/2006/relationships/hyperlink" Target="https://github.com/defunkt/github-gem" TargetMode="External"/><Relationship Id="rId2004" Type="http://schemas.openxmlformats.org/officeDocument/2006/relationships/hyperlink" Target="https://github.com/seemoo-lab/mobisys2018_nexmon_software_defined_radio" TargetMode="External"/><Relationship Id="rId6972" Type="http://schemas.openxmlformats.org/officeDocument/2006/relationships/hyperlink" Target="https://github.com/johannilsson/android-pulltorefresh" TargetMode="External"/><Relationship Id="rId7609" Type="http://schemas.openxmlformats.org/officeDocument/2006/relationships/hyperlink" Target="https://github.com/square/moshi" TargetMode="External"/><Relationship Id="rId9031" Type="http://schemas.openxmlformats.org/officeDocument/2006/relationships/hyperlink" Target="https://github.com/chaijs/chai" TargetMode="External"/><Relationship Id="rId4176" Type="http://schemas.openxmlformats.org/officeDocument/2006/relationships/hyperlink" Target="https://github.com/OneLoneCoder/olcPixelGameEngine" TargetMode="External"/><Relationship Id="rId5574" Type="http://schemas.openxmlformats.org/officeDocument/2006/relationships/hyperlink" Target="https://github.com/chkr1011/MQTTnet" TargetMode="External"/><Relationship Id="rId6625" Type="http://schemas.openxmlformats.org/officeDocument/2006/relationships/hyperlink" Target="https://github.com/symfony/polyfill-php70" TargetMode="External"/><Relationship Id="rId1020" Type="http://schemas.openxmlformats.org/officeDocument/2006/relationships/hyperlink" Target="https://github.com/Homebrew/brew" TargetMode="External"/><Relationship Id="rId4590" Type="http://schemas.openxmlformats.org/officeDocument/2006/relationships/hyperlink" Target="https://github.com/blynkkk/blynk-library" TargetMode="External"/><Relationship Id="rId5227" Type="http://schemas.openxmlformats.org/officeDocument/2006/relationships/hyperlink" Target="https://github.com/PavelTorgashov/FastColoredTextBox" TargetMode="External"/><Relationship Id="rId5641" Type="http://schemas.openxmlformats.org/officeDocument/2006/relationships/hyperlink" Target="https://github.com/AppMetrics/AppMetrics" TargetMode="External"/><Relationship Id="rId8797" Type="http://schemas.openxmlformats.org/officeDocument/2006/relationships/hyperlink" Target="https://github.com/marmelab/ng-admin" TargetMode="External"/><Relationship Id="rId1837" Type="http://schemas.openxmlformats.org/officeDocument/2006/relationships/hyperlink" Target="https://github.com/Atmosphere-NX/Atmosphere" TargetMode="External"/><Relationship Id="rId3192" Type="http://schemas.openxmlformats.org/officeDocument/2006/relationships/hyperlink" Target="https://github.com/laobubu/HyperMD" TargetMode="External"/><Relationship Id="rId4243" Type="http://schemas.openxmlformats.org/officeDocument/2006/relationships/hyperlink" Target="https://github.com/harfbuzz/harfbuzz" TargetMode="External"/><Relationship Id="rId7399" Type="http://schemas.openxmlformats.org/officeDocument/2006/relationships/hyperlink" Target="https://github.com/aporter/coursera-android" TargetMode="External"/><Relationship Id="rId8864" Type="http://schemas.openxmlformats.org/officeDocument/2006/relationships/hyperlink" Target="https://github.com/sintaxi/harp" TargetMode="External"/><Relationship Id="rId4310" Type="http://schemas.openxmlformats.org/officeDocument/2006/relationships/hyperlink" Target="https://github.com/khizmax/libcds" TargetMode="External"/><Relationship Id="rId7466" Type="http://schemas.openxmlformats.org/officeDocument/2006/relationships/hyperlink" Target="https://github.com/MindorksOpenSource/from-java-to-kotlin" TargetMode="External"/><Relationship Id="rId7880" Type="http://schemas.openxmlformats.org/officeDocument/2006/relationships/hyperlink" Target="https://github.com/elastic/elasticsearch-py" TargetMode="External"/><Relationship Id="rId8517" Type="http://schemas.openxmlformats.org/officeDocument/2006/relationships/hyperlink" Target="https://github.com/NVIDIA/vid2vid" TargetMode="External"/><Relationship Id="rId180" Type="http://schemas.openxmlformats.org/officeDocument/2006/relationships/hyperlink" Target="https://github.com/jgorset/facebook-messenger" TargetMode="External"/><Relationship Id="rId1904" Type="http://schemas.openxmlformats.org/officeDocument/2006/relationships/hyperlink" Target="https://github.com/systemd/systemd" TargetMode="External"/><Relationship Id="rId6068" Type="http://schemas.openxmlformats.org/officeDocument/2006/relationships/hyperlink" Target="https://github.com/propelorm/Propel2" TargetMode="External"/><Relationship Id="rId6482" Type="http://schemas.openxmlformats.org/officeDocument/2006/relationships/hyperlink" Target="https://github.com/matyhtf/framework" TargetMode="External"/><Relationship Id="rId7119" Type="http://schemas.openxmlformats.org/officeDocument/2006/relationships/hyperlink" Target="https://github.com/facebook/react-native-fbsdk" TargetMode="External"/><Relationship Id="rId7533" Type="http://schemas.openxmlformats.org/officeDocument/2006/relationships/hyperlink" Target="https://github.com/checkstyle/checkstyle" TargetMode="External"/><Relationship Id="rId8931" Type="http://schemas.openxmlformats.org/officeDocument/2006/relationships/hyperlink" Target="https://github.com/pinojs/pino" TargetMode="External"/><Relationship Id="rId5084" Type="http://schemas.openxmlformats.org/officeDocument/2006/relationships/hyperlink" Target="https://github.com/TomorrowTodayLabs/NewtonVR" TargetMode="External"/><Relationship Id="rId6135" Type="http://schemas.openxmlformats.org/officeDocument/2006/relationships/hyperlink" Target="https://github.com/box-project/box2" TargetMode="External"/><Relationship Id="rId997" Type="http://schemas.openxmlformats.org/officeDocument/2006/relationships/hyperlink" Target="https://github.com/imathis/octopress" TargetMode="External"/><Relationship Id="rId2678" Type="http://schemas.openxmlformats.org/officeDocument/2006/relationships/hyperlink" Target="https://github.com/scopatz/nanorc" TargetMode="External"/><Relationship Id="rId3729" Type="http://schemas.openxmlformats.org/officeDocument/2006/relationships/hyperlink" Target="https://github.com/gcanti/fp-ts" TargetMode="External"/><Relationship Id="rId5151" Type="http://schemas.openxmlformats.org/officeDocument/2006/relationships/hyperlink" Target="https://github.com/LitJSON/litjson" TargetMode="External"/><Relationship Id="rId7600" Type="http://schemas.openxmlformats.org/officeDocument/2006/relationships/hyperlink" Target="https://github.com/davemorrissey/subsampling-scale-image-view" TargetMode="External"/><Relationship Id="rId1694" Type="http://schemas.openxmlformats.org/officeDocument/2006/relationships/hyperlink" Target="https://github.com/slact/nchan" TargetMode="External"/><Relationship Id="rId2745" Type="http://schemas.openxmlformats.org/officeDocument/2006/relationships/hyperlink" Target="https://github.com/arismelachroinos/lscript" TargetMode="External"/><Relationship Id="rId6202" Type="http://schemas.openxmlformats.org/officeDocument/2006/relationships/hyperlink" Target="https://github.com/mikehaertl/phpwkhtmltopdf" TargetMode="External"/><Relationship Id="rId9358" Type="http://schemas.openxmlformats.org/officeDocument/2006/relationships/hyperlink" Target="https://github.com/ampproject/amphtml" TargetMode="External"/><Relationship Id="rId717" Type="http://schemas.openxmlformats.org/officeDocument/2006/relationships/hyperlink" Target="https://github.com/Linuxbrew/legacy-linuxbrew" TargetMode="External"/><Relationship Id="rId1347" Type="http://schemas.openxmlformats.org/officeDocument/2006/relationships/hyperlink" Target="https://github.com/apache/guacamole-server" TargetMode="External"/><Relationship Id="rId1761" Type="http://schemas.openxmlformats.org/officeDocument/2006/relationships/hyperlink" Target="https://github.com/libimobiledevice/libimobiledevice" TargetMode="External"/><Relationship Id="rId2812" Type="http://schemas.openxmlformats.org/officeDocument/2006/relationships/hyperlink" Target="https://github.com/arialdomartini/oh-my-git" TargetMode="External"/><Relationship Id="rId5968" Type="http://schemas.openxmlformats.org/officeDocument/2006/relationships/hyperlink" Target="https://github.com/elementary/website" TargetMode="External"/><Relationship Id="rId8374" Type="http://schemas.openxmlformats.org/officeDocument/2006/relationships/hyperlink" Target="https://github.com/samuelclay/NewsBlur" TargetMode="External"/><Relationship Id="rId9425" Type="http://schemas.openxmlformats.org/officeDocument/2006/relationships/hyperlink" Target="https://github.com/segmentio/nightmare" TargetMode="External"/><Relationship Id="rId53" Type="http://schemas.openxmlformats.org/officeDocument/2006/relationships/hyperlink" Target="https://github.com/stripe-ruby-mock/stripe-ruby-mock" TargetMode="External"/><Relationship Id="rId1414" Type="http://schemas.openxmlformats.org/officeDocument/2006/relationships/hyperlink" Target="https://github.com/thestr4ng3r/chiaki" TargetMode="External"/><Relationship Id="rId4984" Type="http://schemas.openxmlformats.org/officeDocument/2006/relationships/hyperlink" Target="https://github.com/NetTopologySuite/NetTopologySuite" TargetMode="External"/><Relationship Id="rId7390" Type="http://schemas.openxmlformats.org/officeDocument/2006/relationships/hyperlink" Target="https://github.com/jgilfelt/chuck" TargetMode="External"/><Relationship Id="rId8027" Type="http://schemas.openxmlformats.org/officeDocument/2006/relationships/hyperlink" Target="https://github.com/RomelTorres/alpha_vantage" TargetMode="External"/><Relationship Id="rId8441" Type="http://schemas.openxmlformats.org/officeDocument/2006/relationships/hyperlink" Target="https://github.com/brightmart/text_classification" TargetMode="External"/><Relationship Id="rId3586" Type="http://schemas.openxmlformats.org/officeDocument/2006/relationships/hyperlink" Target="https://github.com/midwayjs/midway" TargetMode="External"/><Relationship Id="rId4637" Type="http://schemas.openxmlformats.org/officeDocument/2006/relationships/hyperlink" Target="https://github.com/clab/dynet" TargetMode="External"/><Relationship Id="rId7043" Type="http://schemas.openxmlformats.org/officeDocument/2006/relationships/hyperlink" Target="https://github.com/FinalTeam/RxGalleryFinal" TargetMode="External"/><Relationship Id="rId2188" Type="http://schemas.openxmlformats.org/officeDocument/2006/relationships/hyperlink" Target="https://github.com/Miserlou/lambda-packages" TargetMode="External"/><Relationship Id="rId3239" Type="http://schemas.openxmlformats.org/officeDocument/2006/relationships/hyperlink" Target="https://github.com/Urigo/graphql-mesh" TargetMode="External"/><Relationship Id="rId7110" Type="http://schemas.openxmlformats.org/officeDocument/2006/relationships/hyperlink" Target="https://github.com/JulienGenoud/android-percent-support-lib-sample" TargetMode="External"/><Relationship Id="rId574" Type="http://schemas.openxmlformats.org/officeDocument/2006/relationships/hyperlink" Target="https://github.com/brendon/acts_as_list" TargetMode="External"/><Relationship Id="rId2255" Type="http://schemas.openxmlformats.org/officeDocument/2006/relationships/hyperlink" Target="https://github.com/Homebrew/install" TargetMode="External"/><Relationship Id="rId3653" Type="http://schemas.openxmlformats.org/officeDocument/2006/relationships/hyperlink" Target="https://github.com/shanalikhan/code-settings-sync" TargetMode="External"/><Relationship Id="rId4704" Type="http://schemas.openxmlformats.org/officeDocument/2006/relationships/hyperlink" Target="https://github.com/ethereum/aleth" TargetMode="External"/><Relationship Id="rId9282" Type="http://schemas.openxmlformats.org/officeDocument/2006/relationships/hyperlink" Target="https://github.com/Shopify/dashing" TargetMode="External"/><Relationship Id="rId227" Type="http://schemas.openxmlformats.org/officeDocument/2006/relationships/hyperlink" Target="https://github.com/capistrano/sshkit" TargetMode="External"/><Relationship Id="rId3306" Type="http://schemas.openxmlformats.org/officeDocument/2006/relationships/hyperlink" Target="https://github.com/yangshun/lago" TargetMode="External"/><Relationship Id="rId3720" Type="http://schemas.openxmlformats.org/officeDocument/2006/relationships/hyperlink" Target="https://github.com/typestack/class-validator" TargetMode="External"/><Relationship Id="rId6876" Type="http://schemas.openxmlformats.org/officeDocument/2006/relationships/hyperlink" Target="https://github.com/laravel/laravel" TargetMode="External"/><Relationship Id="rId7927" Type="http://schemas.openxmlformats.org/officeDocument/2006/relationships/hyperlink" Target="https://github.com/Kr1s77/Python-crawler-tutorial-starts-from-zero" TargetMode="External"/><Relationship Id="rId641" Type="http://schemas.openxmlformats.org/officeDocument/2006/relationships/hyperlink" Target="https://github.com/nanoc/nanoc" TargetMode="External"/><Relationship Id="rId1271" Type="http://schemas.openxmlformats.org/officeDocument/2006/relationships/hyperlink" Target="https://github.com/hoytech/vmtouch" TargetMode="External"/><Relationship Id="rId2322" Type="http://schemas.openxmlformats.org/officeDocument/2006/relationships/hyperlink" Target="https://github.com/hypriot/flash" TargetMode="External"/><Relationship Id="rId5478" Type="http://schemas.openxmlformats.org/officeDocument/2006/relationships/hyperlink" Target="http://autoupdater.net/" TargetMode="External"/><Relationship Id="rId5892" Type="http://schemas.openxmlformats.org/officeDocument/2006/relationships/hyperlink" Target="https://github.com/chocolatey/choco" TargetMode="External"/><Relationship Id="rId6529" Type="http://schemas.openxmlformats.org/officeDocument/2006/relationships/hyperlink" Target="https://github.com/PrivateBin/PrivateBin" TargetMode="External"/><Relationship Id="rId6943" Type="http://schemas.openxmlformats.org/officeDocument/2006/relationships/hyperlink" Target="https://github.com/Comcast/FreeFlow" TargetMode="External"/><Relationship Id="rId4494" Type="http://schemas.openxmlformats.org/officeDocument/2006/relationships/hyperlink" Target="https://github.com/Kobzol/hardware-effects" TargetMode="External"/><Relationship Id="rId5545" Type="http://schemas.openxmlformats.org/officeDocument/2006/relationships/hyperlink" Target="https://github.com/rlabrecque/Steamworks.NET" TargetMode="External"/><Relationship Id="rId9002" Type="http://schemas.openxmlformats.org/officeDocument/2006/relationships/hyperlink" Target="https://github.com/redux-utilities/redux-actions" TargetMode="External"/><Relationship Id="rId3096" Type="http://schemas.openxmlformats.org/officeDocument/2006/relationships/hyperlink" Target="https://github.com/phosphorjs/phosphor" TargetMode="External"/><Relationship Id="rId4147" Type="http://schemas.openxmlformats.org/officeDocument/2006/relationships/hyperlink" Target="https://github.com/google/ion" TargetMode="External"/><Relationship Id="rId4561" Type="http://schemas.openxmlformats.org/officeDocument/2006/relationships/hyperlink" Target="https://github.com/Croteam-official/Serious-Engine" TargetMode="External"/><Relationship Id="rId5612" Type="http://schemas.openxmlformats.org/officeDocument/2006/relationships/hyperlink" Target="https://github.com/jbevain/cecil" TargetMode="External"/><Relationship Id="rId8768" Type="http://schemas.openxmlformats.org/officeDocument/2006/relationships/hyperlink" Target="https://github.com/NervJS/nerv" TargetMode="External"/><Relationship Id="rId3163" Type="http://schemas.openxmlformats.org/officeDocument/2006/relationships/hyperlink" Target="https://github.com/andywer/threads.js" TargetMode="External"/><Relationship Id="rId4214" Type="http://schemas.openxmlformats.org/officeDocument/2006/relationships/hyperlink" Target="https://github.com/netease-youdao/hex" TargetMode="External"/><Relationship Id="rId1808" Type="http://schemas.openxmlformats.org/officeDocument/2006/relationships/hyperlink" Target="https://github.com/RPISEC/MBE" TargetMode="External"/><Relationship Id="rId6386" Type="http://schemas.openxmlformats.org/officeDocument/2006/relationships/hyperlink" Target="https://github.com/reactjs/react-php-v8js" TargetMode="External"/><Relationship Id="rId7784" Type="http://schemas.openxmlformats.org/officeDocument/2006/relationships/hyperlink" Target="https://github.com/alibaba/canal" TargetMode="External"/><Relationship Id="rId8835" Type="http://schemas.openxmlformats.org/officeDocument/2006/relationships/hyperlink" Target="https://github.com/socketio/engine.io" TargetMode="External"/><Relationship Id="rId151" Type="http://schemas.openxmlformats.org/officeDocument/2006/relationships/hyperlink" Target="https://github.com/coreinfrastructure/best-practices-badge" TargetMode="External"/><Relationship Id="rId3230" Type="http://schemas.openxmlformats.org/officeDocument/2006/relationships/hyperlink" Target="https://github.com/meowtec/Imagine" TargetMode="External"/><Relationship Id="rId6039" Type="http://schemas.openxmlformats.org/officeDocument/2006/relationships/hyperlink" Target="https://github.com/phpbench/phpbench" TargetMode="External"/><Relationship Id="rId7437" Type="http://schemas.openxmlformats.org/officeDocument/2006/relationships/hyperlink" Target="https://github.com/li-xiaojun/XPopup" TargetMode="External"/><Relationship Id="rId7851" Type="http://schemas.openxmlformats.org/officeDocument/2006/relationships/hyperlink" Target="https://github.com/mindsdb/mindsdb" TargetMode="External"/><Relationship Id="rId8902" Type="http://schemas.openxmlformats.org/officeDocument/2006/relationships/hyperlink" Target="https://github.com/samyk/poisontap" TargetMode="External"/><Relationship Id="rId2996" Type="http://schemas.openxmlformats.org/officeDocument/2006/relationships/hyperlink" Target="https://github.com/splitbee/react-notion" TargetMode="External"/><Relationship Id="rId6453" Type="http://schemas.openxmlformats.org/officeDocument/2006/relationships/hyperlink" Target="https://github.com/symfony/monolog-bridge" TargetMode="External"/><Relationship Id="rId7504" Type="http://schemas.openxmlformats.org/officeDocument/2006/relationships/hyperlink" Target="https://github.com/XRecyclerView/XRecyclerView" TargetMode="External"/><Relationship Id="rId968" Type="http://schemas.openxmlformats.org/officeDocument/2006/relationships/hyperlink" Target="https://github.com/chef/chef" TargetMode="External"/><Relationship Id="rId1598" Type="http://schemas.openxmlformats.org/officeDocument/2006/relationships/hyperlink" Target="https://github.com/way-cooler/way-cooler" TargetMode="External"/><Relationship Id="rId2649" Type="http://schemas.openxmlformats.org/officeDocument/2006/relationships/hyperlink" Target="https://github.com/silinternational/ecs-deploy" TargetMode="External"/><Relationship Id="rId5055" Type="http://schemas.openxmlformats.org/officeDocument/2006/relationships/hyperlink" Target="https://github.com/mattatz/unity-voxel" TargetMode="External"/><Relationship Id="rId6106" Type="http://schemas.openxmlformats.org/officeDocument/2006/relationships/hyperlink" Target="https://github.com/antonioribeiro/firewall" TargetMode="External"/><Relationship Id="rId6520" Type="http://schemas.openxmlformats.org/officeDocument/2006/relationships/hyperlink" Target="https://github.com/laracasts/flash" TargetMode="External"/><Relationship Id="rId1665" Type="http://schemas.openxmlformats.org/officeDocument/2006/relationships/hyperlink" Target="https://github.com/minoca/os" TargetMode="External"/><Relationship Id="rId2716" Type="http://schemas.openxmlformats.org/officeDocument/2006/relationships/hyperlink" Target="https://github.com/kaitai-io/kaitai_struct" TargetMode="External"/><Relationship Id="rId4071" Type="http://schemas.openxmlformats.org/officeDocument/2006/relationships/hyperlink" Target="https://github.com/pichenettes/eurorack" TargetMode="External"/><Relationship Id="rId5122" Type="http://schemas.openxmlformats.org/officeDocument/2006/relationships/hyperlink" Target="https://github.com/SadConsole/SadConsole" TargetMode="External"/><Relationship Id="rId8278" Type="http://schemas.openxmlformats.org/officeDocument/2006/relationships/hyperlink" Target="https://github.com/microsoft/MMdnn" TargetMode="External"/><Relationship Id="rId8692" Type="http://schemas.openxmlformats.org/officeDocument/2006/relationships/hyperlink" Target="https://github.com/matterport/Mask_RCNN" TargetMode="External"/><Relationship Id="rId9329" Type="http://schemas.openxmlformats.org/officeDocument/2006/relationships/hyperlink" Target="https://github.com/EastWorld/wechat-app-mall" TargetMode="External"/><Relationship Id="rId1318" Type="http://schemas.openxmlformats.org/officeDocument/2006/relationships/hyperlink" Target="https://github.com/diracdeltas/FastestWebsiteEver" TargetMode="External"/><Relationship Id="rId7294" Type="http://schemas.openxmlformats.org/officeDocument/2006/relationships/hyperlink" Target="https://github.com/yangfuhai/ASimpleCache" TargetMode="External"/><Relationship Id="rId8345" Type="http://schemas.openxmlformats.org/officeDocument/2006/relationships/hyperlink" Target="https://github.com/taigaio/taiga-back" TargetMode="External"/><Relationship Id="rId1732" Type="http://schemas.openxmlformats.org/officeDocument/2006/relationships/hyperlink" Target="https://github.com/Meituan-Dianping/Logan" TargetMode="External"/><Relationship Id="rId4888" Type="http://schemas.openxmlformats.org/officeDocument/2006/relationships/hyperlink" Target="https://github.com/ApolloAuto/apollo" TargetMode="External"/><Relationship Id="rId5939" Type="http://schemas.openxmlformats.org/officeDocument/2006/relationships/hyperlink" Target="https://github.com/hzlzh/Alfred-Workflows" TargetMode="External"/><Relationship Id="rId7361" Type="http://schemas.openxmlformats.org/officeDocument/2006/relationships/hyperlink" Target="https://github.com/baoyachi/StepView" TargetMode="External"/><Relationship Id="rId24" Type="http://schemas.openxmlformats.org/officeDocument/2006/relationships/hyperlink" Target="https://github.com/thoughtbot/parity" TargetMode="External"/><Relationship Id="rId4955" Type="http://schemas.openxmlformats.org/officeDocument/2006/relationships/hyperlink" Target="https://github.com/danielpalme/IocPerformance" TargetMode="External"/><Relationship Id="rId7014" Type="http://schemas.openxmlformats.org/officeDocument/2006/relationships/hyperlink" Target="https://github.com/alibaba/COLA" TargetMode="External"/><Relationship Id="rId8412" Type="http://schemas.openxmlformats.org/officeDocument/2006/relationships/hyperlink" Target="http://readthedocs.org/" TargetMode="External"/><Relationship Id="rId3557" Type="http://schemas.openxmlformats.org/officeDocument/2006/relationships/hyperlink" Target="https://github.com/aholachek/react-flip-toolkit" TargetMode="External"/><Relationship Id="rId3971" Type="http://schemas.openxmlformats.org/officeDocument/2006/relationships/hyperlink" Target="https://github.com/ant-design/ant-design" TargetMode="External"/><Relationship Id="rId4608" Type="http://schemas.openxmlformats.org/officeDocument/2006/relationships/hyperlink" Target="https://github.com/intel/hyperscan" TargetMode="External"/><Relationship Id="rId478" Type="http://schemas.openxmlformats.org/officeDocument/2006/relationships/hyperlink" Target="https://github.com/heroku/legacy-cli" TargetMode="External"/><Relationship Id="rId892" Type="http://schemas.openxmlformats.org/officeDocument/2006/relationships/hyperlink" Target="https://github.com/eventmachine/eventmachine" TargetMode="External"/><Relationship Id="rId2159" Type="http://schemas.openxmlformats.org/officeDocument/2006/relationships/hyperlink" Target="https://github.com/dperson/openvpn-client" TargetMode="External"/><Relationship Id="rId2573" Type="http://schemas.openxmlformats.org/officeDocument/2006/relationships/hyperlink" Target="https://github.com/qw3rtman/gg" TargetMode="External"/><Relationship Id="rId3624" Type="http://schemas.openxmlformats.org/officeDocument/2006/relationships/hyperlink" Target="https://github.com/midwayjs/pandora" TargetMode="External"/><Relationship Id="rId6030" Type="http://schemas.openxmlformats.org/officeDocument/2006/relationships/hyperlink" Target="https://github.com/datawrapper/datawrapper" TargetMode="External"/><Relationship Id="rId9186" Type="http://schemas.openxmlformats.org/officeDocument/2006/relationships/hyperlink" Target="https://github.com/karpathy/convnetjs" TargetMode="External"/><Relationship Id="rId545" Type="http://schemas.openxmlformats.org/officeDocument/2006/relationships/hyperlink" Target="https://github.com/geokit/geokit" TargetMode="External"/><Relationship Id="rId1175" Type="http://schemas.openxmlformats.org/officeDocument/2006/relationships/hyperlink" Target="https://github.com/zardus/preeny" TargetMode="External"/><Relationship Id="rId2226" Type="http://schemas.openxmlformats.org/officeDocument/2006/relationships/hyperlink" Target="https://github.com/coursehero/slacktee" TargetMode="External"/><Relationship Id="rId2640" Type="http://schemas.openxmlformats.org/officeDocument/2006/relationships/hyperlink" Target="https://github.com/basecamp/sub" TargetMode="External"/><Relationship Id="rId5796" Type="http://schemas.openxmlformats.org/officeDocument/2006/relationships/hyperlink" Target="https://github.com/kgrzybek/modular-monolith-with-ddd" TargetMode="External"/><Relationship Id="rId6847" Type="http://schemas.openxmlformats.org/officeDocument/2006/relationships/hyperlink" Target="https://github.com/monicahq/monica" TargetMode="External"/><Relationship Id="rId9253" Type="http://schemas.openxmlformats.org/officeDocument/2006/relationships/hyperlink" Target="https://github.com/zalmoxisus/redux-devtools-extension" TargetMode="External"/><Relationship Id="rId612" Type="http://schemas.openxmlformats.org/officeDocument/2006/relationships/hyperlink" Target="https://github.com/dblock/fui" TargetMode="External"/><Relationship Id="rId1242" Type="http://schemas.openxmlformats.org/officeDocument/2006/relationships/hyperlink" Target="https://github.com/dbartolini/crown" TargetMode="External"/><Relationship Id="rId4398" Type="http://schemas.openxmlformats.org/officeDocument/2006/relationships/hyperlink" Target="https://github.com/LibreCAD/LibreCAD" TargetMode="External"/><Relationship Id="rId5449" Type="http://schemas.openxmlformats.org/officeDocument/2006/relationships/hyperlink" Target="https://github.com/Verasl/BoatAttack" TargetMode="External"/><Relationship Id="rId9320" Type="http://schemas.openxmlformats.org/officeDocument/2006/relationships/hyperlink" Target="https://github.com/wulkano/Kap" TargetMode="External"/><Relationship Id="rId4465" Type="http://schemas.openxmlformats.org/officeDocument/2006/relationships/hyperlink" Target="https://github.com/PowerDNS/pdns" TargetMode="External"/><Relationship Id="rId5863" Type="http://schemas.openxmlformats.org/officeDocument/2006/relationships/hyperlink" Target="https://github.com/Humanizr/Humanizer" TargetMode="External"/><Relationship Id="rId6914" Type="http://schemas.openxmlformats.org/officeDocument/2006/relationships/hyperlink" Target="https://github.com/voldemort/voldemort" TargetMode="External"/><Relationship Id="rId3067" Type="http://schemas.openxmlformats.org/officeDocument/2006/relationships/hyperlink" Target="https://github.com/joelgriffith/navalia" TargetMode="External"/><Relationship Id="rId4118" Type="http://schemas.openxmlformats.org/officeDocument/2006/relationships/hyperlink" Target="https://github.com/s9xie/hed" TargetMode="External"/><Relationship Id="rId5516" Type="http://schemas.openxmlformats.org/officeDocument/2006/relationships/hyperlink" Target="https://github.com/praeclarum/Ooui" TargetMode="External"/><Relationship Id="rId5930" Type="http://schemas.openxmlformats.org/officeDocument/2006/relationships/hyperlink" Target="https://github.com/shadowsocks/shadowsocks-windows" TargetMode="External"/><Relationship Id="rId3481" Type="http://schemas.openxmlformats.org/officeDocument/2006/relationships/hyperlink" Target="https://github.com/qawolf/qawolf" TargetMode="External"/><Relationship Id="rId4532" Type="http://schemas.openxmlformats.org/officeDocument/2006/relationships/hyperlink" Target="https://github.com/acidanthera/Lilu" TargetMode="External"/><Relationship Id="rId7688" Type="http://schemas.openxmlformats.org/officeDocument/2006/relationships/hyperlink" Target="https://github.com/pagehelper/Mybatis-PageHelper" TargetMode="External"/><Relationship Id="rId8739" Type="http://schemas.openxmlformats.org/officeDocument/2006/relationships/hyperlink" Target="https://github.com/python/cpython" TargetMode="External"/><Relationship Id="rId2083" Type="http://schemas.openxmlformats.org/officeDocument/2006/relationships/hyperlink" Target="https://github.com/busterc/osx-iso" TargetMode="External"/><Relationship Id="rId3134" Type="http://schemas.openxmlformats.org/officeDocument/2006/relationships/hyperlink" Target="https://github.com/scniro/react-codemirror2" TargetMode="External"/><Relationship Id="rId7755" Type="http://schemas.openxmlformats.org/officeDocument/2006/relationships/hyperlink" Target="https://github.com/androidannotations/androidannotations" TargetMode="External"/><Relationship Id="rId8806" Type="http://schemas.openxmlformats.org/officeDocument/2006/relationships/hyperlink" Target="https://github.com/tumobi/nideshop" TargetMode="External"/><Relationship Id="rId2150" Type="http://schemas.openxmlformats.org/officeDocument/2006/relationships/hyperlink" Target="https://github.com/tinyclub/open-c-book" TargetMode="External"/><Relationship Id="rId3201" Type="http://schemas.openxmlformats.org/officeDocument/2006/relationships/hyperlink" Target="https://github.com/Vibrant-Colors/node-vibrant" TargetMode="External"/><Relationship Id="rId6357" Type="http://schemas.openxmlformats.org/officeDocument/2006/relationships/hyperlink" Target="https://github.com/drupal-composer/drupal-project" TargetMode="External"/><Relationship Id="rId6771" Type="http://schemas.openxmlformats.org/officeDocument/2006/relationships/hyperlink" Target="https://github.com/hirak/prestissimo" TargetMode="External"/><Relationship Id="rId7408" Type="http://schemas.openxmlformats.org/officeDocument/2006/relationships/hyperlink" Target="https://github.com/hibernate/hibernate-orm" TargetMode="External"/><Relationship Id="rId7822" Type="http://schemas.openxmlformats.org/officeDocument/2006/relationships/hyperlink" Target="https://github.com/ckan/ckan" TargetMode="External"/><Relationship Id="rId122" Type="http://schemas.openxmlformats.org/officeDocument/2006/relationships/hyperlink" Target="https://github.com/heroku/rails_12factor" TargetMode="External"/><Relationship Id="rId5373" Type="http://schemas.openxmlformats.org/officeDocument/2006/relationships/hyperlink" Target="https://github.com/FNA-XNA/FNA" TargetMode="External"/><Relationship Id="rId6424" Type="http://schemas.openxmlformats.org/officeDocument/2006/relationships/hyperlink" Target="https://github.com/symfony/security-bundle" TargetMode="External"/><Relationship Id="rId1569" Type="http://schemas.openxmlformats.org/officeDocument/2006/relationships/hyperlink" Target="https://github.com/probablycorey/wax" TargetMode="External"/><Relationship Id="rId2967" Type="http://schemas.openxmlformats.org/officeDocument/2006/relationships/hyperlink" Target="http://acme.sh/" TargetMode="External"/><Relationship Id="rId5026" Type="http://schemas.openxmlformats.org/officeDocument/2006/relationships/hyperlink" Target="https://github.com/microsoft/python-language-server" TargetMode="External"/><Relationship Id="rId5440" Type="http://schemas.openxmlformats.org/officeDocument/2006/relationships/hyperlink" Target="https://github.com/thepirat000/Audit.NET" TargetMode="External"/><Relationship Id="rId8596" Type="http://schemas.openxmlformats.org/officeDocument/2006/relationships/hyperlink" Target="https://github.com/aleju/imgaug" TargetMode="External"/><Relationship Id="rId939" Type="http://schemas.openxmlformats.org/officeDocument/2006/relationships/hyperlink" Target="https://github.com/wpscanteam/wpscan" TargetMode="External"/><Relationship Id="rId1983" Type="http://schemas.openxmlformats.org/officeDocument/2006/relationships/hyperlink" Target="https://github.com/mlocati/docker-php-extension-installer" TargetMode="External"/><Relationship Id="rId4042" Type="http://schemas.openxmlformats.org/officeDocument/2006/relationships/hyperlink" Target="https://github.com/gaoxiang12/slambook2" TargetMode="External"/><Relationship Id="rId7198" Type="http://schemas.openxmlformats.org/officeDocument/2006/relationships/hyperlink" Target="https://github.com/ittianyu/BottomNavigationViewEx" TargetMode="External"/><Relationship Id="rId8249" Type="http://schemas.openxmlformats.org/officeDocument/2006/relationships/hyperlink" Target="https://github.com/rmax/scrapy-redis" TargetMode="External"/><Relationship Id="rId1636" Type="http://schemas.openxmlformats.org/officeDocument/2006/relationships/hyperlink" Target="https://github.com/viabtc/viabtc_exchange_server" TargetMode="External"/><Relationship Id="rId8663" Type="http://schemas.openxmlformats.org/officeDocument/2006/relationships/hyperlink" Target="https://github.com/deezer/spleeter" TargetMode="External"/><Relationship Id="rId1703" Type="http://schemas.openxmlformats.org/officeDocument/2006/relationships/hyperlink" Target="https://github.com/moby/hyperkit" TargetMode="External"/><Relationship Id="rId4859" Type="http://schemas.openxmlformats.org/officeDocument/2006/relationships/hyperlink" Target="https://github.com/uNetworking/uWebSockets" TargetMode="External"/><Relationship Id="rId7265" Type="http://schemas.openxmlformats.org/officeDocument/2006/relationships/hyperlink" Target="https://github.com/phishman3579/java-algorithms-implementation" TargetMode="External"/><Relationship Id="rId8316" Type="http://schemas.openxmlformats.org/officeDocument/2006/relationships/hyperlink" Target="https://github.com/Rapptz/discord.py" TargetMode="External"/><Relationship Id="rId8730" Type="http://schemas.openxmlformats.org/officeDocument/2006/relationships/hyperlink" Target="https://github.com/isocpp/CppCoreGuidelines" TargetMode="External"/><Relationship Id="rId3875" Type="http://schemas.openxmlformats.org/officeDocument/2006/relationships/hyperlink" Target="https://github.com/FaridSafi/react-native-gifted-chat" TargetMode="External"/><Relationship Id="rId4926" Type="http://schemas.openxmlformats.org/officeDocument/2006/relationships/hyperlink" Target="https://github.com/dvsekhvalnov/jose-jwt" TargetMode="External"/><Relationship Id="rId6281" Type="http://schemas.openxmlformats.org/officeDocument/2006/relationships/hyperlink" Target="https://github.com/ganlvtech/down_52pojie_cn" TargetMode="External"/><Relationship Id="rId7332" Type="http://schemas.openxmlformats.org/officeDocument/2006/relationships/hyperlink" Target="https://github.com/airbnb/DeepLinkDispatch" TargetMode="External"/><Relationship Id="rId796" Type="http://schemas.openxmlformats.org/officeDocument/2006/relationships/hyperlink" Target="https://github.com/github/secure_headers" TargetMode="External"/><Relationship Id="rId2477" Type="http://schemas.openxmlformats.org/officeDocument/2006/relationships/hyperlink" Target="https://github.com/trimstray/sandmap" TargetMode="External"/><Relationship Id="rId3528" Type="http://schemas.openxmlformats.org/officeDocument/2006/relationships/hyperlink" Target="https://github.com/rhysd/NyaoVim" TargetMode="External"/><Relationship Id="rId449" Type="http://schemas.openxmlformats.org/officeDocument/2006/relationships/hyperlink" Target="https://github.com/maccman/abba" TargetMode="External"/><Relationship Id="rId863" Type="http://schemas.openxmlformats.org/officeDocument/2006/relationships/hyperlink" Target="https://github.com/defunkt/gist" TargetMode="External"/><Relationship Id="rId1079" Type="http://schemas.openxmlformats.org/officeDocument/2006/relationships/hyperlink" Target="https://github.com/kripken/box2d.js" TargetMode="External"/><Relationship Id="rId1493" Type="http://schemas.openxmlformats.org/officeDocument/2006/relationships/hyperlink" Target="https://github.com/leixiaohua1020/simplest_ffmpeg_mobile" TargetMode="External"/><Relationship Id="rId2544" Type="http://schemas.openxmlformats.org/officeDocument/2006/relationships/hyperlink" Target="https://github.com/trapd00r/LS_COLORS" TargetMode="External"/><Relationship Id="rId2891" Type="http://schemas.openxmlformats.org/officeDocument/2006/relationships/hyperlink" Target="https://github.com/OWASP/owasp-mstg" TargetMode="External"/><Relationship Id="rId3942" Type="http://schemas.openxmlformats.org/officeDocument/2006/relationships/hyperlink" Target="https://github.com/julianshapiro/velocity" TargetMode="External"/><Relationship Id="rId6001" Type="http://schemas.openxmlformats.org/officeDocument/2006/relationships/hyperlink" Target="https://github.com/igorw/evenement" TargetMode="External"/><Relationship Id="rId9157" Type="http://schemas.openxmlformats.org/officeDocument/2006/relationships/hyperlink" Target="https://github.com/typicode/hotel" TargetMode="External"/><Relationship Id="rId9571" Type="http://schemas.openxmlformats.org/officeDocument/2006/relationships/hyperlink" Target="https://github.com/vercel/next.js" TargetMode="External"/><Relationship Id="rId516" Type="http://schemas.openxmlformats.org/officeDocument/2006/relationships/hyperlink" Target="https://github.com/discourse/message_bus" TargetMode="External"/><Relationship Id="rId1146" Type="http://schemas.openxmlformats.org/officeDocument/2006/relationships/hyperlink" Target="https://github.com/lattera/glibc" TargetMode="External"/><Relationship Id="rId8173" Type="http://schemas.openxmlformats.org/officeDocument/2006/relationships/hyperlink" Target="https://github.com/JakeWharton/pidcat" TargetMode="External"/><Relationship Id="rId9224" Type="http://schemas.openxmlformats.org/officeDocument/2006/relationships/hyperlink" Target="https://github.com/coryhouse/react-slingshot" TargetMode="External"/><Relationship Id="rId930" Type="http://schemas.openxmlformats.org/officeDocument/2006/relationships/hyperlink" Target="https://github.com/vcr/vcr" TargetMode="External"/><Relationship Id="rId1560" Type="http://schemas.openxmlformats.org/officeDocument/2006/relationships/hyperlink" Target="https://github.com/lloyd/yajl" TargetMode="External"/><Relationship Id="rId2611" Type="http://schemas.openxmlformats.org/officeDocument/2006/relationships/hyperlink" Target="https://github.com/Yolean/kubernetes-kafka" TargetMode="External"/><Relationship Id="rId5767" Type="http://schemas.openxmlformats.org/officeDocument/2006/relationships/hyperlink" Target="https://github.com/Azure/DotNetty" TargetMode="External"/><Relationship Id="rId6818" Type="http://schemas.openxmlformats.org/officeDocument/2006/relationships/hyperlink" Target="https://github.com/php-fig/simple-cache" TargetMode="External"/><Relationship Id="rId1213" Type="http://schemas.openxmlformats.org/officeDocument/2006/relationships/hyperlink" Target="https://github.com/fdiskyou/injectAllTheThings" TargetMode="External"/><Relationship Id="rId4369" Type="http://schemas.openxmlformats.org/officeDocument/2006/relationships/hyperlink" Target="https://github.com/vczh-libraries/GacUI" TargetMode="External"/><Relationship Id="rId4783" Type="http://schemas.openxmlformats.org/officeDocument/2006/relationships/hyperlink" Target="https://github.com/Mooophy/Cpp-Primer" TargetMode="External"/><Relationship Id="rId5834" Type="http://schemas.openxmlformats.org/officeDocument/2006/relationships/hyperlink" Target="https://github.com/microsoft/FASTER" TargetMode="External"/><Relationship Id="rId8240" Type="http://schemas.openxmlformats.org/officeDocument/2006/relationships/hyperlink" Target="https://github.com/pyston/pyston" TargetMode="External"/><Relationship Id="rId3385" Type="http://schemas.openxmlformats.org/officeDocument/2006/relationships/hyperlink" Target="https://github.com/funkia/list" TargetMode="External"/><Relationship Id="rId4436" Type="http://schemas.openxmlformats.org/officeDocument/2006/relationships/hyperlink" Target="https://github.com/adafruit/Adafruit_NeoPixel" TargetMode="External"/><Relationship Id="rId4850" Type="http://schemas.openxmlformats.org/officeDocument/2006/relationships/hyperlink" Target="https://github.com/xbmc/xbmc" TargetMode="External"/><Relationship Id="rId5901" Type="http://schemas.openxmlformats.org/officeDocument/2006/relationships/hyperlink" Target="https://github.com/jellyfin/jellyfin" TargetMode="External"/><Relationship Id="rId3038" Type="http://schemas.openxmlformats.org/officeDocument/2006/relationships/hyperlink" Target="https://github.com/qdouble/angular-webpack-starter" TargetMode="External"/><Relationship Id="rId3452" Type="http://schemas.openxmlformats.org/officeDocument/2006/relationships/hyperlink" Target="https://github.com/serkanyersen/ifvisible.js" TargetMode="External"/><Relationship Id="rId4503" Type="http://schemas.openxmlformats.org/officeDocument/2006/relationships/hyperlink" Target="https://github.com/kripken/ammo.js" TargetMode="External"/><Relationship Id="rId7659" Type="http://schemas.openxmlformats.org/officeDocument/2006/relationships/hyperlink" Target="https://github.com/OpenRefine/OpenRefine" TargetMode="External"/><Relationship Id="rId373" Type="http://schemas.openxmlformats.org/officeDocument/2006/relationships/hyperlink" Target="https://github.com/browsermedia/browsercms" TargetMode="External"/><Relationship Id="rId2054" Type="http://schemas.openxmlformats.org/officeDocument/2006/relationships/hyperlink" Target="https://github.com/linux-china/jenv" TargetMode="External"/><Relationship Id="rId3105" Type="http://schemas.openxmlformats.org/officeDocument/2006/relationships/hyperlink" Target="https://github.com/debiki/talkyard" TargetMode="External"/><Relationship Id="rId6675" Type="http://schemas.openxmlformats.org/officeDocument/2006/relationships/hyperlink" Target="https://github.com/silexphp/Silex" TargetMode="External"/><Relationship Id="rId9081" Type="http://schemas.openxmlformats.org/officeDocument/2006/relationships/hyperlink" Target="https://github.com/checkly/puppeteer-recorder" TargetMode="External"/><Relationship Id="rId440" Type="http://schemas.openxmlformats.org/officeDocument/2006/relationships/hyperlink" Target="https://github.com/dependabot/dependabot-core" TargetMode="External"/><Relationship Id="rId1070" Type="http://schemas.openxmlformats.org/officeDocument/2006/relationships/hyperlink" Target="https://github.com/adsr/phpspy" TargetMode="External"/><Relationship Id="rId2121" Type="http://schemas.openxmlformats.org/officeDocument/2006/relationships/hyperlink" Target="https://github.com/toptal/gitignore" TargetMode="External"/><Relationship Id="rId5277" Type="http://schemas.openxmlformats.org/officeDocument/2006/relationships/hyperlink" Target="https://github.com/MichalStrehovsky/zerosharp" TargetMode="External"/><Relationship Id="rId6328" Type="http://schemas.openxmlformats.org/officeDocument/2006/relationships/hyperlink" Target="https://github.com/tightenco/ziggy" TargetMode="External"/><Relationship Id="rId7726" Type="http://schemas.openxmlformats.org/officeDocument/2006/relationships/hyperlink" Target="https://github.com/umano/AndroidSlidingUpPanel" TargetMode="External"/><Relationship Id="rId5691" Type="http://schemas.openxmlformats.org/officeDocument/2006/relationships/hyperlink" Target="https://github.com/microsoft/referencesource" TargetMode="External"/><Relationship Id="rId6742" Type="http://schemas.openxmlformats.org/officeDocument/2006/relationships/hyperlink" Target="https://github.com/ratchetphp/Ratchet" TargetMode="External"/><Relationship Id="rId1887" Type="http://schemas.openxmlformats.org/officeDocument/2006/relationships/hyperlink" Target="https://github.com/pwn20wndstuff/Undecimus" TargetMode="External"/><Relationship Id="rId2938" Type="http://schemas.openxmlformats.org/officeDocument/2006/relationships/hyperlink" Target="https://github.com/learnbyexample/Command-line-text-processing" TargetMode="External"/><Relationship Id="rId4293" Type="http://schemas.openxmlformats.org/officeDocument/2006/relationships/hyperlink" Target="https://github.com/f1xpl/openauto" TargetMode="External"/><Relationship Id="rId5344" Type="http://schemas.openxmlformats.org/officeDocument/2006/relationships/hyperlink" Target="https://github.com/TylerBrinkley/Enums.NET" TargetMode="External"/><Relationship Id="rId1954" Type="http://schemas.openxmlformats.org/officeDocument/2006/relationships/hyperlink" Target="https://github.com/nothings/stb" TargetMode="External"/><Relationship Id="rId4360" Type="http://schemas.openxmlformats.org/officeDocument/2006/relationships/hyperlink" Target="https://github.com/parro-it/libui-node" TargetMode="External"/><Relationship Id="rId5411" Type="http://schemas.openxmlformats.org/officeDocument/2006/relationships/hyperlink" Target="https://github.com/dotnet/ef6" TargetMode="External"/><Relationship Id="rId8567" Type="http://schemas.openxmlformats.org/officeDocument/2006/relationships/hyperlink" Target="https://github.com/python/mypy" TargetMode="External"/><Relationship Id="rId8981" Type="http://schemas.openxmlformats.org/officeDocument/2006/relationships/hyperlink" Target="https://github.com/paulmillr/chokidar" TargetMode="External"/><Relationship Id="rId1607" Type="http://schemas.openxmlformats.org/officeDocument/2006/relationships/hyperlink" Target="https://github.com/htacg/tidy-html5" TargetMode="External"/><Relationship Id="rId4013" Type="http://schemas.openxmlformats.org/officeDocument/2006/relationships/hyperlink" Target="https://github.com/grame-cncm/faust" TargetMode="External"/><Relationship Id="rId7169" Type="http://schemas.openxmlformats.org/officeDocument/2006/relationships/hyperlink" Target="https://github.com/HoraApps/LeafPic" TargetMode="External"/><Relationship Id="rId7583" Type="http://schemas.openxmlformats.org/officeDocument/2006/relationships/hyperlink" Target="https://github.com/termux/termux-app" TargetMode="External"/><Relationship Id="rId8634" Type="http://schemas.openxmlformats.org/officeDocument/2006/relationships/hyperlink" Target="https://github.com/willmcgugan/rich" TargetMode="External"/><Relationship Id="rId3779" Type="http://schemas.openxmlformats.org/officeDocument/2006/relationships/hyperlink" Target="https://github.com/microsoft/azuredatastudio" TargetMode="External"/><Relationship Id="rId6185" Type="http://schemas.openxmlformats.org/officeDocument/2006/relationships/hyperlink" Target="https://github.com/mhoofman/wordpress-heroku" TargetMode="External"/><Relationship Id="rId7236" Type="http://schemas.openxmlformats.org/officeDocument/2006/relationships/hyperlink" Target="https://github.com/guolindev/giffun" TargetMode="External"/><Relationship Id="rId7650" Type="http://schemas.openxmlformats.org/officeDocument/2006/relationships/hyperlink" Target="https://github.com/Justson/AgentWeb" TargetMode="External"/><Relationship Id="rId6252" Type="http://schemas.openxmlformats.org/officeDocument/2006/relationships/hyperlink" Target="https://github.com/JohnTroony/php-webshells" TargetMode="External"/><Relationship Id="rId7303" Type="http://schemas.openxmlformats.org/officeDocument/2006/relationships/hyperlink" Target="https://github.com/stleary/JSON-java" TargetMode="External"/><Relationship Id="rId8701" Type="http://schemas.openxmlformats.org/officeDocument/2006/relationships/hyperlink" Target="https://github.com/CorentinJ/Real-Time-Voice-Cloning" TargetMode="External"/><Relationship Id="rId1397" Type="http://schemas.openxmlformats.org/officeDocument/2006/relationships/hyperlink" Target="https://github.com/Celtoys/Remotery" TargetMode="External"/><Relationship Id="rId2795" Type="http://schemas.openxmlformats.org/officeDocument/2006/relationships/hyperlink" Target="https://github.com/cknadler/vim-anywhere" TargetMode="External"/><Relationship Id="rId3846" Type="http://schemas.openxmlformats.org/officeDocument/2006/relationships/hyperlink" Target="http://boardgame.io/" TargetMode="External"/><Relationship Id="rId767" Type="http://schemas.openxmlformats.org/officeDocument/2006/relationships/hyperlink" Target="https://github.com/ddnexus/pagy" TargetMode="External"/><Relationship Id="rId2448" Type="http://schemas.openxmlformats.org/officeDocument/2006/relationships/hyperlink" Target="https://github.com/bigeagle/gohop" TargetMode="External"/><Relationship Id="rId2862" Type="http://schemas.openxmlformats.org/officeDocument/2006/relationships/hyperlink" Target="https://github.com/nicolashery/mac-dev-setup" TargetMode="External"/><Relationship Id="rId3913" Type="http://schemas.openxmlformats.org/officeDocument/2006/relationships/hyperlink" Target="https://github.com/ustbhuangyi/better-scroll" TargetMode="External"/><Relationship Id="rId8077" Type="http://schemas.openxmlformats.org/officeDocument/2006/relationships/hyperlink" Target="https://github.com/evhub/coconut" TargetMode="External"/><Relationship Id="rId9475" Type="http://schemas.openxmlformats.org/officeDocument/2006/relationships/hyperlink" Target="https://github.com/ajaxorg/ace" TargetMode="External"/><Relationship Id="rId834" Type="http://schemas.openxmlformats.org/officeDocument/2006/relationships/hyperlink" Target="https://github.com/luggit/react-native-config" TargetMode="External"/><Relationship Id="rId1464" Type="http://schemas.openxmlformats.org/officeDocument/2006/relationships/hyperlink" Target="https://github.com/davidmoreno/onion" TargetMode="External"/><Relationship Id="rId2515" Type="http://schemas.openxmlformats.org/officeDocument/2006/relationships/hyperlink" Target="https://github.com/rust-lang-nursery/rust-cookbook" TargetMode="External"/><Relationship Id="rId8491" Type="http://schemas.openxmlformats.org/officeDocument/2006/relationships/hyperlink" Target="https://github.com/vipstone/faceai" TargetMode="External"/><Relationship Id="rId9128" Type="http://schemas.openxmlformats.org/officeDocument/2006/relationships/hyperlink" Target="https://github.com/uncss/uncss" TargetMode="External"/><Relationship Id="rId9542" Type="http://schemas.openxmlformats.org/officeDocument/2006/relationships/hyperlink" Target="https://github.com/serverless/serverless" TargetMode="External"/><Relationship Id="rId901" Type="http://schemas.openxmlformats.org/officeDocument/2006/relationships/hyperlink" Target="https://github.com/mina-deploy/mina" TargetMode="External"/><Relationship Id="rId1117" Type="http://schemas.openxmlformats.org/officeDocument/2006/relationships/hyperlink" Target="https://github.com/mpenkov/ffmpeg-tutorial" TargetMode="External"/><Relationship Id="rId1531" Type="http://schemas.openxmlformats.org/officeDocument/2006/relationships/hyperlink" Target="https://github.com/psycopg/psycopg2" TargetMode="External"/><Relationship Id="rId4687" Type="http://schemas.openxmlformats.org/officeDocument/2006/relationships/hyperlink" Target="https://github.com/ssloy/tinyraytracer" TargetMode="External"/><Relationship Id="rId5738" Type="http://schemas.openxmlformats.org/officeDocument/2006/relationships/hyperlink" Target="https://github.com/googlevr/gvr-unity-sdk" TargetMode="External"/><Relationship Id="rId7093" Type="http://schemas.openxmlformats.org/officeDocument/2006/relationships/hyperlink" Target="https://github.com/yusugomori/DeepLearning" TargetMode="External"/><Relationship Id="rId8144" Type="http://schemas.openxmlformats.org/officeDocument/2006/relationships/hyperlink" Target="https://github.com/martinblech/xmltodict" TargetMode="External"/><Relationship Id="rId3289" Type="http://schemas.openxmlformats.org/officeDocument/2006/relationships/hyperlink" Target="https://github.com/ngrx/example-app" TargetMode="External"/><Relationship Id="rId4754" Type="http://schemas.openxmlformats.org/officeDocument/2006/relationships/hyperlink" Target="https://github.com/includeos/IncludeOS" TargetMode="External"/><Relationship Id="rId7160" Type="http://schemas.openxmlformats.org/officeDocument/2006/relationships/hyperlink" Target="https://github.com/amulyakhare/TextDrawable" TargetMode="External"/><Relationship Id="rId8211" Type="http://schemas.openxmlformats.org/officeDocument/2006/relationships/hyperlink" Target="https://github.com/mementum/backtrader" TargetMode="External"/><Relationship Id="rId3356" Type="http://schemas.openxmlformats.org/officeDocument/2006/relationships/hyperlink" Target="https://github.com/birkir/prime" TargetMode="External"/><Relationship Id="rId4407" Type="http://schemas.openxmlformats.org/officeDocument/2006/relationships/hyperlink" Target="https://github.com/OSGeo/gdal" TargetMode="External"/><Relationship Id="rId5805" Type="http://schemas.openxmlformats.org/officeDocument/2006/relationships/hyperlink" Target="https://github.com/akkadotnet/akka.net" TargetMode="External"/><Relationship Id="rId277" Type="http://schemas.openxmlformats.org/officeDocument/2006/relationships/hyperlink" Target="https://github.com/k1LoW/awspec" TargetMode="External"/><Relationship Id="rId3009" Type="http://schemas.openxmlformats.org/officeDocument/2006/relationships/hyperlink" Target="https://github.com/mobxjs/mobx-utils" TargetMode="External"/><Relationship Id="rId3770" Type="http://schemas.openxmlformats.org/officeDocument/2006/relationships/hyperlink" Target="https://github.com/pillarjs/path-to-regexp" TargetMode="External"/><Relationship Id="rId4821" Type="http://schemas.openxmlformats.org/officeDocument/2006/relationships/hyperlink" Target="https://github.com/spotify/annoy" TargetMode="External"/><Relationship Id="rId7977" Type="http://schemas.openxmlformats.org/officeDocument/2006/relationships/hyperlink" Target="https://github.com/the0demiurge/ShadowSocksShare" TargetMode="External"/><Relationship Id="rId344" Type="http://schemas.openxmlformats.org/officeDocument/2006/relationships/hyperlink" Target="https://github.com/YorickPeterse/oga" TargetMode="External"/><Relationship Id="rId691" Type="http://schemas.openxmlformats.org/officeDocument/2006/relationships/hyperlink" Target="https://github.com/fastlane/ci" TargetMode="External"/><Relationship Id="rId2025" Type="http://schemas.openxmlformats.org/officeDocument/2006/relationships/hyperlink" Target="https://github.com/wireghoul/graudit" TargetMode="External"/><Relationship Id="rId2372" Type="http://schemas.openxmlformats.org/officeDocument/2006/relationships/hyperlink" Target="https://github.com/syscl/XPS9350-macOS" TargetMode="External"/><Relationship Id="rId3423" Type="http://schemas.openxmlformats.org/officeDocument/2006/relationships/hyperlink" Target="https://github.com/react-monaco-editor/react-monaco-editor" TargetMode="External"/><Relationship Id="rId6579" Type="http://schemas.openxmlformats.org/officeDocument/2006/relationships/hyperlink" Target="https://github.com/itsgoingd/clockwork" TargetMode="External"/><Relationship Id="rId6993" Type="http://schemas.openxmlformats.org/officeDocument/2006/relationships/hyperlink" Target="https://github.com/mplushnikov/lombok-intellij-plugin" TargetMode="External"/><Relationship Id="rId9052" Type="http://schemas.openxmlformats.org/officeDocument/2006/relationships/hyperlink" Target="https://github.com/bradtraversy/vanillawebprojects" TargetMode="External"/><Relationship Id="rId5595" Type="http://schemas.openxmlformats.org/officeDocument/2006/relationships/hyperlink" Target="https://github.com/FransBouma/Massive" TargetMode="External"/><Relationship Id="rId6646" Type="http://schemas.openxmlformats.org/officeDocument/2006/relationships/hyperlink" Target="https://github.com/ThinkUpLLC/ThinkUp" TargetMode="External"/><Relationship Id="rId411" Type="http://schemas.openxmlformats.org/officeDocument/2006/relationships/hyperlink" Target="https://github.com/24pullrequests/24pullrequests" TargetMode="External"/><Relationship Id="rId1041" Type="http://schemas.openxmlformats.org/officeDocument/2006/relationships/hyperlink" Target="https://github.com/wxFormBuilder/wxFormBuilder" TargetMode="External"/><Relationship Id="rId4197" Type="http://schemas.openxmlformats.org/officeDocument/2006/relationships/hyperlink" Target="https://github.com/randombit/botan" TargetMode="External"/><Relationship Id="rId5248" Type="http://schemas.openxmlformats.org/officeDocument/2006/relationships/hyperlink" Target="https://github.com/OmniSharp/omnisharp-roslyn" TargetMode="External"/><Relationship Id="rId5662" Type="http://schemas.openxmlformats.org/officeDocument/2006/relationships/hyperlink" Target="https://github.com/MiniProfiler/dotnet" TargetMode="External"/><Relationship Id="rId6713" Type="http://schemas.openxmlformats.org/officeDocument/2006/relationships/hyperlink" Target="https://github.com/timber/timber" TargetMode="External"/><Relationship Id="rId1858" Type="http://schemas.openxmlformats.org/officeDocument/2006/relationships/hyperlink" Target="https://github.com/freebsd/freebsd" TargetMode="External"/><Relationship Id="rId4264" Type="http://schemas.openxmlformats.org/officeDocument/2006/relationships/hyperlink" Target="https://github.com/andrewssobral/bgslibrary" TargetMode="External"/><Relationship Id="rId5315" Type="http://schemas.openxmlformats.org/officeDocument/2006/relationships/hyperlink" Target="https://github.com/onlychain/OCSystem2.0" TargetMode="External"/><Relationship Id="rId8885" Type="http://schemas.openxmlformats.org/officeDocument/2006/relationships/hyperlink" Target="https://github.com/MoePlayer/APlayer" TargetMode="External"/><Relationship Id="rId2909" Type="http://schemas.openxmlformats.org/officeDocument/2006/relationships/hyperlink" Target="https://github.com/spinnaker/spinnaker" TargetMode="External"/><Relationship Id="rId3280" Type="http://schemas.openxmlformats.org/officeDocument/2006/relationships/hyperlink" Target="https://github.com/skanaar/nomnoml" TargetMode="External"/><Relationship Id="rId4331" Type="http://schemas.openxmlformats.org/officeDocument/2006/relationships/hyperlink" Target="https://github.com/wwmm/pulseeffects" TargetMode="External"/><Relationship Id="rId7487" Type="http://schemas.openxmlformats.org/officeDocument/2006/relationships/hyperlink" Target="https://github.com/hanks-zyh/HTextView" TargetMode="External"/><Relationship Id="rId8538" Type="http://schemas.openxmlformats.org/officeDocument/2006/relationships/hyperlink" Target="https://github.com/falconry/falcon" TargetMode="External"/><Relationship Id="rId1925" Type="http://schemas.openxmlformats.org/officeDocument/2006/relationships/hyperlink" Target="https://github.com/s-matyukevich/raspberry-pi-os" TargetMode="External"/><Relationship Id="rId6089" Type="http://schemas.openxmlformats.org/officeDocument/2006/relationships/hyperlink" Target="https://github.com/CodelyTV/php-ddd-example" TargetMode="External"/><Relationship Id="rId8952" Type="http://schemas.openxmlformats.org/officeDocument/2006/relationships/hyperlink" Target="https://github.com/tiff/wysihtml5" TargetMode="External"/><Relationship Id="rId6156" Type="http://schemas.openxmlformats.org/officeDocument/2006/relationships/hyperlink" Target="https://github.com/mjaschen/phpgeo" TargetMode="External"/><Relationship Id="rId7554" Type="http://schemas.openxmlformats.org/officeDocument/2006/relationships/hyperlink" Target="https://github.com/daimajia/AndroidImageSlider" TargetMode="External"/><Relationship Id="rId8605" Type="http://schemas.openxmlformats.org/officeDocument/2006/relationships/hyperlink" Target="https://github.com/aws/aws-cli" TargetMode="External"/><Relationship Id="rId2699" Type="http://schemas.openxmlformats.org/officeDocument/2006/relationships/hyperlink" Target="https://github.com/looly/elasticsearch-definitive-guide-cn" TargetMode="External"/><Relationship Id="rId3000" Type="http://schemas.openxmlformats.org/officeDocument/2006/relationships/hyperlink" Target="https://github.com/qiu8310/minapp" TargetMode="External"/><Relationship Id="rId6570" Type="http://schemas.openxmlformats.org/officeDocument/2006/relationships/hyperlink" Target="https://github.com/doctrine/reflection" TargetMode="External"/><Relationship Id="rId7207" Type="http://schemas.openxmlformats.org/officeDocument/2006/relationships/hyperlink" Target="https://github.com/vespa-engine/vespa" TargetMode="External"/><Relationship Id="rId7621" Type="http://schemas.openxmlformats.org/officeDocument/2006/relationships/hyperlink" Target="https://github.com/thingsboard/thingsboard" TargetMode="External"/><Relationship Id="rId2766" Type="http://schemas.openxmlformats.org/officeDocument/2006/relationships/hyperlink" Target="https://github.com/budtmo/docker-android" TargetMode="External"/><Relationship Id="rId3817" Type="http://schemas.openxmlformats.org/officeDocument/2006/relationships/hyperlink" Target="https://github.com/witheve/Eve" TargetMode="External"/><Relationship Id="rId5172" Type="http://schemas.openxmlformats.org/officeDocument/2006/relationships/hyperlink" Target="https://github.com/mganss/HtmlSanitizer" TargetMode="External"/><Relationship Id="rId6223" Type="http://schemas.openxmlformats.org/officeDocument/2006/relationships/hyperlink" Target="https://github.com/symfony/service-contracts" TargetMode="External"/><Relationship Id="rId9379" Type="http://schemas.openxmlformats.org/officeDocument/2006/relationships/hyperlink" Target="https://github.com/eggjs/egg" TargetMode="External"/><Relationship Id="rId738" Type="http://schemas.openxmlformats.org/officeDocument/2006/relationships/hyperlink" Target="https://github.com/splitrb/split" TargetMode="External"/><Relationship Id="rId1368" Type="http://schemas.openxmlformats.org/officeDocument/2006/relationships/hyperlink" Target="https://github.com/vitorgalvao/alfred-workflows" TargetMode="External"/><Relationship Id="rId1782" Type="http://schemas.openxmlformats.org/officeDocument/2006/relationships/hyperlink" Target="https://github.com/lua/lua" TargetMode="External"/><Relationship Id="rId2419" Type="http://schemas.openxmlformats.org/officeDocument/2006/relationships/hyperlink" Target="https://github.com/gaoyifan/china-operator-ip" TargetMode="External"/><Relationship Id="rId2833" Type="http://schemas.openxmlformats.org/officeDocument/2006/relationships/hyperlink" Target="https://github.com/oblique/create_ap" TargetMode="External"/><Relationship Id="rId5989" Type="http://schemas.openxmlformats.org/officeDocument/2006/relationships/hyperlink" Target="https://github.com/EleTeam/Shop-PHP-Yii2" TargetMode="External"/><Relationship Id="rId8395" Type="http://schemas.openxmlformats.org/officeDocument/2006/relationships/hyperlink" Target="https://github.com/n1nj4sec/pupy" TargetMode="External"/><Relationship Id="rId9446" Type="http://schemas.openxmlformats.org/officeDocument/2006/relationships/hyperlink" Target="https://github.com/Reactive-Extensions/RxJS" TargetMode="External"/><Relationship Id="rId74" Type="http://schemas.openxmlformats.org/officeDocument/2006/relationships/hyperlink" Target="https://github.com/weppos/breadcrumbs_on_rails" TargetMode="External"/><Relationship Id="rId805" Type="http://schemas.openxmlformats.org/officeDocument/2006/relationships/hyperlink" Target="https://github.com/jwt/ruby-jwt" TargetMode="External"/><Relationship Id="rId1435" Type="http://schemas.openxmlformats.org/officeDocument/2006/relationships/hyperlink" Target="https://github.com/ctfs/write-ups-2016" TargetMode="External"/><Relationship Id="rId8048" Type="http://schemas.openxmlformats.org/officeDocument/2006/relationships/hyperlink" Target="https://github.com/PokemonGoF/PokemonGo-Bot" TargetMode="External"/><Relationship Id="rId8462" Type="http://schemas.openxmlformats.org/officeDocument/2006/relationships/hyperlink" Target="https://github.com/microsoft/nni" TargetMode="External"/><Relationship Id="rId9513" Type="http://schemas.openxmlformats.org/officeDocument/2006/relationships/hyperlink" Target="https://github.com/RocketChat/Rocket.Chat" TargetMode="External"/><Relationship Id="rId2900" Type="http://schemas.openxmlformats.org/officeDocument/2006/relationships/hyperlink" Target="https://github.com/sstephenson/bats" TargetMode="External"/><Relationship Id="rId7064" Type="http://schemas.openxmlformats.org/officeDocument/2006/relationships/hyperlink" Target="https://github.com/immutables/immutables" TargetMode="External"/><Relationship Id="rId8115" Type="http://schemas.openxmlformats.org/officeDocument/2006/relationships/hyperlink" Target="https://github.com/karpathy/arxiv-sanity-preserver" TargetMode="External"/><Relationship Id="rId1502" Type="http://schemas.openxmlformats.org/officeDocument/2006/relationships/hyperlink" Target="https://github.com/nanomsg/nng" TargetMode="External"/><Relationship Id="rId4658" Type="http://schemas.openxmlformats.org/officeDocument/2006/relationships/hyperlink" Target="https://github.com/microsoft/DirectX-Graphics-Samples" TargetMode="External"/><Relationship Id="rId5709" Type="http://schemas.openxmlformats.org/officeDocument/2006/relationships/hyperlink" Target="https://github.com/OpenLiveWriter/OpenLiveWriter" TargetMode="External"/><Relationship Id="rId6080" Type="http://schemas.openxmlformats.org/officeDocument/2006/relationships/hyperlink" Target="https://github.com/SegmentFault/HyperDown" TargetMode="External"/><Relationship Id="rId7131" Type="http://schemas.openxmlformats.org/officeDocument/2006/relationships/hyperlink" Target="https://github.com/eleme/UETool" TargetMode="External"/><Relationship Id="rId3674" Type="http://schemas.openxmlformats.org/officeDocument/2006/relationships/hyperlink" Target="https://github.com/ryansolid/solid" TargetMode="External"/><Relationship Id="rId4725" Type="http://schemas.openxmlformats.org/officeDocument/2006/relationships/hyperlink" Target="https://github.com/cinder/Cinder" TargetMode="External"/><Relationship Id="rId595" Type="http://schemas.openxmlformats.org/officeDocument/2006/relationships/hyperlink" Target="https://github.com/radiant/radiant" TargetMode="External"/><Relationship Id="rId2276" Type="http://schemas.openxmlformats.org/officeDocument/2006/relationships/hyperlink" Target="https://github.com/CrunchyData/crunchy-containers" TargetMode="External"/><Relationship Id="rId2690" Type="http://schemas.openxmlformats.org/officeDocument/2006/relationships/hyperlink" Target="http://json.sh/" TargetMode="External"/><Relationship Id="rId3327" Type="http://schemas.openxmlformats.org/officeDocument/2006/relationships/hyperlink" Target="https://github.com/apollographql/apollo-link-state" TargetMode="External"/><Relationship Id="rId3741" Type="http://schemas.openxmlformats.org/officeDocument/2006/relationships/hyperlink" Target="https://github.com/eamodio/vscode-gitlens" TargetMode="External"/><Relationship Id="rId6897" Type="http://schemas.openxmlformats.org/officeDocument/2006/relationships/hyperlink" Target="https://github.com/pwittchen/ReactiveNetwork" TargetMode="External"/><Relationship Id="rId7948" Type="http://schemas.openxmlformats.org/officeDocument/2006/relationships/hyperlink" Target="https://github.com/vyperlang/vyper" TargetMode="External"/><Relationship Id="rId248" Type="http://schemas.openxmlformats.org/officeDocument/2006/relationships/hyperlink" Target="https://github.com/CocoaPods/cocoapods-deintegrate" TargetMode="External"/><Relationship Id="rId662" Type="http://schemas.openxmlformats.org/officeDocument/2006/relationships/hyperlink" Target="https://github.com/nateware/redis-objects" TargetMode="External"/><Relationship Id="rId1292" Type="http://schemas.openxmlformats.org/officeDocument/2006/relationships/hyperlink" Target="https://github.com/wseemann/FFmpegMediaMetadataRetriever" TargetMode="External"/><Relationship Id="rId2343" Type="http://schemas.openxmlformats.org/officeDocument/2006/relationships/hyperlink" Target="https://github.com/dsixda/Android-Kitchen" TargetMode="External"/><Relationship Id="rId5499" Type="http://schemas.openxmlformats.org/officeDocument/2006/relationships/hyperlink" Target="https://github.com/sharpdx/SharpDX" TargetMode="External"/><Relationship Id="rId6964" Type="http://schemas.openxmlformats.org/officeDocument/2006/relationships/hyperlink" Target="https://github.com/sd6352051/NiftyDialogEffects" TargetMode="External"/><Relationship Id="rId9370" Type="http://schemas.openxmlformats.org/officeDocument/2006/relationships/hyperlink" Target="https://github.com/GitSquared/edex-ui" TargetMode="External"/><Relationship Id="rId315" Type="http://schemas.openxmlformats.org/officeDocument/2006/relationships/hyperlink" Target="https://github.com/fxn/zeitwerk" TargetMode="External"/><Relationship Id="rId2410" Type="http://schemas.openxmlformats.org/officeDocument/2006/relationships/hyperlink" Target="https://github.com/mozilla-b2g/B2G" TargetMode="External"/><Relationship Id="rId5566" Type="http://schemas.openxmlformats.org/officeDocument/2006/relationships/hyperlink" Target="https://github.com/peachpiecompiler/peachpie" TargetMode="External"/><Relationship Id="rId6617" Type="http://schemas.openxmlformats.org/officeDocument/2006/relationships/hyperlink" Target="https://github.com/mailcow/mailcow-dockerized" TargetMode="External"/><Relationship Id="rId9023" Type="http://schemas.openxmlformats.org/officeDocument/2006/relationships/hyperlink" Target="https://github.com/thebird/Swipe" TargetMode="External"/><Relationship Id="rId1012" Type="http://schemas.openxmlformats.org/officeDocument/2006/relationships/hyperlink" Target="https://github.com/ruby/ruby" TargetMode="External"/><Relationship Id="rId4168" Type="http://schemas.openxmlformats.org/officeDocument/2006/relationships/hyperlink" Target="https://github.com/bwapi/bwapi" TargetMode="External"/><Relationship Id="rId5219" Type="http://schemas.openxmlformats.org/officeDocument/2006/relationships/hyperlink" Target="https://github.com/aspnet/Benchmarks" TargetMode="External"/><Relationship Id="rId5980" Type="http://schemas.openxmlformats.org/officeDocument/2006/relationships/hyperlink" Target="https://github.com/FriendsOfSymfony/FOSOAuthServerBundle" TargetMode="External"/><Relationship Id="rId3184" Type="http://schemas.openxmlformats.org/officeDocument/2006/relationships/hyperlink" Target="https://github.com/microsoft/onnxjs" TargetMode="External"/><Relationship Id="rId4235" Type="http://schemas.openxmlformats.org/officeDocument/2006/relationships/hyperlink" Target="https://github.com/WAVM/WAVM" TargetMode="External"/><Relationship Id="rId4582" Type="http://schemas.openxmlformats.org/officeDocument/2006/relationships/hyperlink" Target="https://github.com/microsoft/verona" TargetMode="External"/><Relationship Id="rId5633" Type="http://schemas.openxmlformats.org/officeDocument/2006/relationships/hyperlink" Target="https://github.com/tangxuehua/enode" TargetMode="External"/><Relationship Id="rId8789" Type="http://schemas.openxmlformats.org/officeDocument/2006/relationships/hyperlink" Target="https://github.com/webpack-contrib/mini-css-extract-plugin" TargetMode="External"/><Relationship Id="rId1829" Type="http://schemas.openxmlformats.org/officeDocument/2006/relationships/hyperlink" Target="https://github.com/s-macke/VoxelSpace" TargetMode="External"/><Relationship Id="rId5700" Type="http://schemas.openxmlformats.org/officeDocument/2006/relationships/hyperlink" Target="https://github.com/Glimpse/Glimpse" TargetMode="External"/><Relationship Id="rId8856" Type="http://schemas.openxmlformats.org/officeDocument/2006/relationships/hyperlink" Target="https://github.com/denysdovhan/bash-handbook" TargetMode="External"/><Relationship Id="rId3251" Type="http://schemas.openxmlformats.org/officeDocument/2006/relationships/hyperlink" Target="https://github.com/image-size/image-size" TargetMode="External"/><Relationship Id="rId4302" Type="http://schemas.openxmlformats.org/officeDocument/2006/relationships/hyperlink" Target="https://github.com/ndrplz/self-driving-car" TargetMode="External"/><Relationship Id="rId7458" Type="http://schemas.openxmlformats.org/officeDocument/2006/relationships/hyperlink" Target="https://github.com/etsy/AndroidStaggeredGrid" TargetMode="External"/><Relationship Id="rId7872" Type="http://schemas.openxmlformats.org/officeDocument/2006/relationships/hyperlink" Target="https://github.com/golemfactory/golem" TargetMode="External"/><Relationship Id="rId8509" Type="http://schemas.openxmlformats.org/officeDocument/2006/relationships/hyperlink" Target="https://github.com/eriklindernoren/Keras-GAN" TargetMode="External"/><Relationship Id="rId8923" Type="http://schemas.openxmlformats.org/officeDocument/2006/relationships/hyperlink" Target="https://github.com/flot/flot" TargetMode="External"/><Relationship Id="rId172" Type="http://schemas.openxmlformats.org/officeDocument/2006/relationships/hyperlink" Target="https://github.com/celluloid/celluloid-io" TargetMode="External"/><Relationship Id="rId6474" Type="http://schemas.openxmlformats.org/officeDocument/2006/relationships/hyperlink" Target="https://github.com/jeroennoten/Laravel-AdminLTE" TargetMode="External"/><Relationship Id="rId7525" Type="http://schemas.openxmlformats.org/officeDocument/2006/relationships/hyperlink" Target="https://github.com/alibaba/freeline" TargetMode="External"/><Relationship Id="rId989" Type="http://schemas.openxmlformats.org/officeDocument/2006/relationships/hyperlink" Target="https://github.com/activeadmin/activeadmin" TargetMode="External"/><Relationship Id="rId5076" Type="http://schemas.openxmlformats.org/officeDocument/2006/relationships/hyperlink" Target="https://github.com/googleads/googleads-mobile-unity" TargetMode="External"/><Relationship Id="rId5490" Type="http://schemas.openxmlformats.org/officeDocument/2006/relationships/hyperlink" Target="https://github.com/punker76/gong-wpf-dragdrop" TargetMode="External"/><Relationship Id="rId6127" Type="http://schemas.openxmlformats.org/officeDocument/2006/relationships/hyperlink" Target="https://github.com/rlerdorf/php7dev" TargetMode="External"/><Relationship Id="rId6541" Type="http://schemas.openxmlformats.org/officeDocument/2006/relationships/hyperlink" Target="https://github.com/BootstrapCMS/CMS" TargetMode="External"/><Relationship Id="rId1686" Type="http://schemas.openxmlformats.org/officeDocument/2006/relationships/hyperlink" Target="https://github.com/ARMmbed/mbedtls" TargetMode="External"/><Relationship Id="rId4092" Type="http://schemas.openxmlformats.org/officeDocument/2006/relationships/hyperlink" Target="https://github.com/sui77/rc-switch" TargetMode="External"/><Relationship Id="rId5143" Type="http://schemas.openxmlformats.org/officeDocument/2006/relationships/hyperlink" Target="https://github.com/eliasts/Ocean_Community_Next_Gen" TargetMode="External"/><Relationship Id="rId8299" Type="http://schemas.openxmlformats.org/officeDocument/2006/relationships/hyperlink" Target="https://github.com/belluzj/fantasque-sans" TargetMode="External"/><Relationship Id="rId1339" Type="http://schemas.openxmlformats.org/officeDocument/2006/relationships/hyperlink" Target="https://github.com/quiet/org.quietmodem.Quiet" TargetMode="External"/><Relationship Id="rId2737" Type="http://schemas.openxmlformats.org/officeDocument/2006/relationships/hyperlink" Target="https://github.com/pyenv/pyenv-installer" TargetMode="External"/><Relationship Id="rId5210" Type="http://schemas.openxmlformats.org/officeDocument/2006/relationships/hyperlink" Target="https://github.com/todbot/blink1" TargetMode="External"/><Relationship Id="rId8366" Type="http://schemas.openxmlformats.org/officeDocument/2006/relationships/hyperlink" Target="https://github.com/rougier/numpy-100" TargetMode="External"/><Relationship Id="rId709" Type="http://schemas.openxmlformats.org/officeDocument/2006/relationships/hyperlink" Target="https://github.com/billie66/TLCL" TargetMode="External"/><Relationship Id="rId1753" Type="http://schemas.openxmlformats.org/officeDocument/2006/relationships/hyperlink" Target="https://github.com/P-H-C/phc-winner-argon2" TargetMode="External"/><Relationship Id="rId2804" Type="http://schemas.openxmlformats.org/officeDocument/2006/relationships/hyperlink" Target="https://github.com/trimstray/htrace.sh" TargetMode="External"/><Relationship Id="rId8019" Type="http://schemas.openxmlformats.org/officeDocument/2006/relationships/hyperlink" Target="https://github.com/aosp-mirror/platform_development" TargetMode="External"/><Relationship Id="rId8780" Type="http://schemas.openxmlformats.org/officeDocument/2006/relationships/hyperlink" Target="https://github.com/aemkei/jsfuck" TargetMode="External"/><Relationship Id="rId9417" Type="http://schemas.openxmlformats.org/officeDocument/2006/relationships/hyperlink" Target="https://github.com/swagger-api/swagger-ui" TargetMode="External"/><Relationship Id="rId45" Type="http://schemas.openxmlformats.org/officeDocument/2006/relationships/hyperlink" Target="https://github.com/dcparker/ruby-gmail" TargetMode="External"/><Relationship Id="rId1406" Type="http://schemas.openxmlformats.org/officeDocument/2006/relationships/hyperlink" Target="https://github.com/kosua20/herebedragons" TargetMode="External"/><Relationship Id="rId1820" Type="http://schemas.openxmlformats.org/officeDocument/2006/relationships/hyperlink" Target="https://github.com/darktable-org/darktable" TargetMode="External"/><Relationship Id="rId4976" Type="http://schemas.openxmlformats.org/officeDocument/2006/relationships/hyperlink" Target="https://github.com/xamarin/xamarin-forms-book-samples" TargetMode="External"/><Relationship Id="rId7382" Type="http://schemas.openxmlformats.org/officeDocument/2006/relationships/hyperlink" Target="https://github.com/pentaho/pentaho-kettle" TargetMode="External"/><Relationship Id="rId8433" Type="http://schemas.openxmlformats.org/officeDocument/2006/relationships/hyperlink" Target="https://github.com/schollz/howmanypeoplearearound" TargetMode="External"/><Relationship Id="rId3578" Type="http://schemas.openxmlformats.org/officeDocument/2006/relationships/hyperlink" Target="https://github.com/LiskHQ/lisk-sdk" TargetMode="External"/><Relationship Id="rId3992" Type="http://schemas.openxmlformats.org/officeDocument/2006/relationships/hyperlink" Target="https://github.com/webyog/sqlyog-community" TargetMode="External"/><Relationship Id="rId4629" Type="http://schemas.openxmlformats.org/officeDocument/2006/relationships/hyperlink" Target="https://github.com/facebookarchive/conceal" TargetMode="External"/><Relationship Id="rId7035" Type="http://schemas.openxmlformats.org/officeDocument/2006/relationships/hyperlink" Target="https://github.com/Genymobile/gnirehtet" TargetMode="External"/><Relationship Id="rId8500" Type="http://schemas.openxmlformats.org/officeDocument/2006/relationships/hyperlink" Target="https://github.com/samshadwell/TrumpScript" TargetMode="External"/><Relationship Id="rId499" Type="http://schemas.openxmlformats.org/officeDocument/2006/relationships/hyperlink" Target="https://github.com/ivaldi/brimir" TargetMode="External"/><Relationship Id="rId2594" Type="http://schemas.openxmlformats.org/officeDocument/2006/relationships/hyperlink" Target="https://github.com/armbian/build" TargetMode="External"/><Relationship Id="rId3645" Type="http://schemas.openxmlformats.org/officeDocument/2006/relationships/hyperlink" Target="https://github.com/ionic-team/ionic-conference-app" TargetMode="External"/><Relationship Id="rId6051" Type="http://schemas.openxmlformats.org/officeDocument/2006/relationships/hyperlink" Target="http://feed.api.fossasia.net/" TargetMode="External"/><Relationship Id="rId7102" Type="http://schemas.openxmlformats.org/officeDocument/2006/relationships/hyperlink" Target="https://github.com/openaphid/android-flip" TargetMode="External"/><Relationship Id="rId566" Type="http://schemas.openxmlformats.org/officeDocument/2006/relationships/hyperlink" Target="https://github.com/litaio/lita" TargetMode="External"/><Relationship Id="rId1196" Type="http://schemas.openxmlformats.org/officeDocument/2006/relationships/hyperlink" Target="https://github.com/rougier/freetype-gl" TargetMode="External"/><Relationship Id="rId2247" Type="http://schemas.openxmlformats.org/officeDocument/2006/relationships/hyperlink" Target="https://github.com/rockymadden/slack-cli" TargetMode="External"/><Relationship Id="rId9274" Type="http://schemas.openxmlformats.org/officeDocument/2006/relationships/hyperlink" Target="https://github.com/nondanee/UnblockNeteaseMusic" TargetMode="External"/><Relationship Id="rId219" Type="http://schemas.openxmlformats.org/officeDocument/2006/relationships/hyperlink" Target="https://github.com/TracksApp/tracks" TargetMode="External"/><Relationship Id="rId633" Type="http://schemas.openxmlformats.org/officeDocument/2006/relationships/hyperlink" Target="https://github.com/MacRuby/MacRuby" TargetMode="External"/><Relationship Id="rId980" Type="http://schemas.openxmlformats.org/officeDocument/2006/relationships/hyperlink" Target="https://github.com/heartcombo/simple_form" TargetMode="External"/><Relationship Id="rId1263" Type="http://schemas.openxmlformats.org/officeDocument/2006/relationships/hyperlink" Target="https://github.com/ThingPulse/esp8266-oled-ssd1306" TargetMode="External"/><Relationship Id="rId2314" Type="http://schemas.openxmlformats.org/officeDocument/2006/relationships/hyperlink" Target="https://github.com/lamw/ghettoVCB" TargetMode="External"/><Relationship Id="rId2661" Type="http://schemas.openxmlformats.org/officeDocument/2006/relationships/hyperlink" Target="https://github.com/zimfw/zimfw" TargetMode="External"/><Relationship Id="rId3712" Type="http://schemas.openxmlformats.org/officeDocument/2006/relationships/hyperlink" Target="https://github.com/hustcc/timeago.js" TargetMode="External"/><Relationship Id="rId6868" Type="http://schemas.openxmlformats.org/officeDocument/2006/relationships/hyperlink" Target="https://github.com/bcit-ci/CodeIgniter" TargetMode="External"/><Relationship Id="rId7919" Type="http://schemas.openxmlformats.org/officeDocument/2006/relationships/hyperlink" Target="https://github.com/ownthink/KnowledgeGraphData" TargetMode="External"/><Relationship Id="rId8290" Type="http://schemas.openxmlformats.org/officeDocument/2006/relationships/hyperlink" Target="https://github.com/streamlink/streamlink" TargetMode="External"/><Relationship Id="rId9341" Type="http://schemas.openxmlformats.org/officeDocument/2006/relationships/hyperlink" Target="https://github.com/maxwellito/vivus" TargetMode="External"/><Relationship Id="rId5884" Type="http://schemas.openxmlformats.org/officeDocument/2006/relationships/hyperlink" Target="https://github.com/aspnet/Mvc" TargetMode="External"/><Relationship Id="rId6935" Type="http://schemas.openxmlformats.org/officeDocument/2006/relationships/hyperlink" Target="https://github.com/apollographql/apollo-android" TargetMode="External"/><Relationship Id="rId700" Type="http://schemas.openxmlformats.org/officeDocument/2006/relationships/hyperlink" Target="https://github.com/Apipie/apipie-rails" TargetMode="External"/><Relationship Id="rId1330" Type="http://schemas.openxmlformats.org/officeDocument/2006/relationships/hyperlink" Target="https://github.com/openmv/openmv" TargetMode="External"/><Relationship Id="rId3088" Type="http://schemas.openxmlformats.org/officeDocument/2006/relationships/hyperlink" Target="https://github.com/googleapis/google-auth-library-nodejs" TargetMode="External"/><Relationship Id="rId4486" Type="http://schemas.openxmlformats.org/officeDocument/2006/relationships/hyperlink" Target="https://github.com/MegEngine/MegEngine" TargetMode="External"/><Relationship Id="rId5537" Type="http://schemas.openxmlformats.org/officeDocument/2006/relationships/hyperlink" Target="https://github.com/MetacoSA/NBitcoin" TargetMode="External"/><Relationship Id="rId5951" Type="http://schemas.openxmlformats.org/officeDocument/2006/relationships/hyperlink" Target="https://github.com/symfony/psr-http-message-bridge" TargetMode="External"/><Relationship Id="rId4139" Type="http://schemas.openxmlformats.org/officeDocument/2006/relationships/hyperlink" Target="https://github.com/sfzhang15/RefineDet" TargetMode="External"/><Relationship Id="rId4553" Type="http://schemas.openxmlformats.org/officeDocument/2006/relationships/hyperlink" Target="https://github.com/ketoo/NoahGameFrame" TargetMode="External"/><Relationship Id="rId5604" Type="http://schemas.openxmlformats.org/officeDocument/2006/relationships/hyperlink" Target="https://github.com/bitwarden/mobile" TargetMode="External"/><Relationship Id="rId8010" Type="http://schemas.openxmlformats.org/officeDocument/2006/relationships/hyperlink" Target="https://github.com/zhaipro/easy12306" TargetMode="External"/><Relationship Id="rId3155" Type="http://schemas.openxmlformats.org/officeDocument/2006/relationships/hyperlink" Target="https://github.com/casbin/node-casbin" TargetMode="External"/><Relationship Id="rId4206" Type="http://schemas.openxmlformats.org/officeDocument/2006/relationships/hyperlink" Target="https://github.com/crosire/reshade" TargetMode="External"/><Relationship Id="rId4620" Type="http://schemas.openxmlformats.org/officeDocument/2006/relationships/hyperlink" Target="https://github.com/CtripMobile/DynamicAPK" TargetMode="External"/><Relationship Id="rId7776" Type="http://schemas.openxmlformats.org/officeDocument/2006/relationships/hyperlink" Target="https://github.com/signalapp/Signal-Android" TargetMode="External"/><Relationship Id="rId8827" Type="http://schemas.openxmlformats.org/officeDocument/2006/relationships/hyperlink" Target="https://github.com/conventional-changelog/standard-version" TargetMode="External"/><Relationship Id="rId490" Type="http://schemas.openxmlformats.org/officeDocument/2006/relationships/hyperlink" Target="https://github.com/binarylogic/searchlogic" TargetMode="External"/><Relationship Id="rId2171" Type="http://schemas.openxmlformats.org/officeDocument/2006/relationships/hyperlink" Target="https://github.com/samrocketman/gitlab-mirrors" TargetMode="External"/><Relationship Id="rId3222" Type="http://schemas.openxmlformats.org/officeDocument/2006/relationships/hyperlink" Target="https://github.com/DavideViolante/Angular-Full-Stack" TargetMode="External"/><Relationship Id="rId6378" Type="http://schemas.openxmlformats.org/officeDocument/2006/relationships/hyperlink" Target="https://github.com/privacy-protection-tools/anti-AD" TargetMode="External"/><Relationship Id="rId7429" Type="http://schemas.openxmlformats.org/officeDocument/2006/relationships/hyperlink" Target="https://github.com/danielzeller/Depth-LIB-Android-" TargetMode="External"/><Relationship Id="rId143" Type="http://schemas.openxmlformats.org/officeDocument/2006/relationships/hyperlink" Target="https://github.com/amatsuda/active_decorator" TargetMode="External"/><Relationship Id="rId5394" Type="http://schemas.openxmlformats.org/officeDocument/2006/relationships/hyperlink" Target="https://github.com/BeardedManStudios/ForgeNetworkingRemastered" TargetMode="External"/><Relationship Id="rId6445" Type="http://schemas.openxmlformats.org/officeDocument/2006/relationships/hyperlink" Target="https://github.com/spatie/dashboard.spatie.be" TargetMode="External"/><Relationship Id="rId6792" Type="http://schemas.openxmlformats.org/officeDocument/2006/relationships/hyperlink" Target="https://github.com/guzzle/psr7" TargetMode="External"/><Relationship Id="rId7843" Type="http://schemas.openxmlformats.org/officeDocument/2006/relationships/hyperlink" Target="https://github.com/sensepost/objection" TargetMode="External"/><Relationship Id="rId9" Type="http://schemas.openxmlformats.org/officeDocument/2006/relationships/hyperlink" Target="https://github.com/tobi/clarity" TargetMode="External"/><Relationship Id="rId210" Type="http://schemas.openxmlformats.org/officeDocument/2006/relationships/hyperlink" Target="https://github.com/kciter/awesome-style-guide" TargetMode="External"/><Relationship Id="rId2988" Type="http://schemas.openxmlformats.org/officeDocument/2006/relationships/hyperlink" Target="https://github.com/Urigo/graphql-modules" TargetMode="External"/><Relationship Id="rId5047" Type="http://schemas.openxmlformats.org/officeDocument/2006/relationships/hyperlink" Target="https://github.com/RicoSuter/NJsonSchema" TargetMode="External"/><Relationship Id="rId7910" Type="http://schemas.openxmlformats.org/officeDocument/2006/relationships/hyperlink" Target="https://github.com/scrapinghub/splash" TargetMode="External"/><Relationship Id="rId5461" Type="http://schemas.openxmlformats.org/officeDocument/2006/relationships/hyperlink" Target="https://github.com/NuGet/NuGetGallery" TargetMode="External"/><Relationship Id="rId6512" Type="http://schemas.openxmlformats.org/officeDocument/2006/relationships/hyperlink" Target="https://github.com/30-seconds/30-seconds-of-php" TargetMode="External"/><Relationship Id="rId1657" Type="http://schemas.openxmlformats.org/officeDocument/2006/relationships/hyperlink" Target="https://github.com/abrasive/shairport" TargetMode="External"/><Relationship Id="rId2708" Type="http://schemas.openxmlformats.org/officeDocument/2006/relationships/hyperlink" Target="https://github.com/github/scripts-to-rule-them-all" TargetMode="External"/><Relationship Id="rId4063" Type="http://schemas.openxmlformats.org/officeDocument/2006/relationships/hyperlink" Target="https://github.com/superpoweredSDK/Low-Latency-Android-iOS-Linux-Windows-tvOS-macOS-Interactive-Audio-Platform" TargetMode="External"/><Relationship Id="rId5114" Type="http://schemas.openxmlformats.org/officeDocument/2006/relationships/hyperlink" Target="https://github.com/machine/machine.specifications" TargetMode="External"/><Relationship Id="rId8684" Type="http://schemas.openxmlformats.org/officeDocument/2006/relationships/hyperlink" Target="https://github.com/drduh/macOS-Security-and-Privacy-Guide" TargetMode="External"/><Relationship Id="rId1724" Type="http://schemas.openxmlformats.org/officeDocument/2006/relationships/hyperlink" Target="https://github.com/geohot/qira" TargetMode="External"/><Relationship Id="rId4130" Type="http://schemas.openxmlformats.org/officeDocument/2006/relationships/hyperlink" Target="https://github.com/trapexit/mergerfs" TargetMode="External"/><Relationship Id="rId7286" Type="http://schemas.openxmlformats.org/officeDocument/2006/relationships/hyperlink" Target="https://github.com/litesuits/android-common" TargetMode="External"/><Relationship Id="rId8337" Type="http://schemas.openxmlformats.org/officeDocument/2006/relationships/hyperlink" Target="https://github.com/ouyanghuiyu/chineseocr_lite" TargetMode="External"/><Relationship Id="rId8751" Type="http://schemas.openxmlformats.org/officeDocument/2006/relationships/hyperlink" Target="https://github.com/django/django" TargetMode="External"/><Relationship Id="rId16" Type="http://schemas.openxmlformats.org/officeDocument/2006/relationships/hyperlink" Target="http://www.ruby-lang.org/" TargetMode="External"/><Relationship Id="rId3896" Type="http://schemas.openxmlformats.org/officeDocument/2006/relationships/hyperlink" Target="https://github.com/kusti8/proton-native" TargetMode="External"/><Relationship Id="rId7353" Type="http://schemas.openxmlformats.org/officeDocument/2006/relationships/hyperlink" Target="https://github.com/alibaba/jstorm" TargetMode="External"/><Relationship Id="rId8404" Type="http://schemas.openxmlformats.org/officeDocument/2006/relationships/hyperlink" Target="https://github.com/Manisso/fsociety" TargetMode="External"/><Relationship Id="rId2498" Type="http://schemas.openxmlformats.org/officeDocument/2006/relationships/hyperlink" Target="https://github.com/fritz-smh/yi-hack" TargetMode="External"/><Relationship Id="rId3549" Type="http://schemas.openxmlformats.org/officeDocument/2006/relationships/hyperlink" Target="https://github.com/react-component/slider" TargetMode="External"/><Relationship Id="rId4947" Type="http://schemas.openxmlformats.org/officeDocument/2006/relationships/hyperlink" Target="https://github.com/0xbadjuju/Tokenvator" TargetMode="External"/><Relationship Id="rId7006" Type="http://schemas.openxmlformats.org/officeDocument/2006/relationships/hyperlink" Target="https://github.com/florent37/ShapeOfView" TargetMode="External"/><Relationship Id="rId7420" Type="http://schemas.openxmlformats.org/officeDocument/2006/relationships/hyperlink" Target="https://github.com/wdullaer/MaterialDateTimePicker" TargetMode="External"/><Relationship Id="rId3963" Type="http://schemas.openxmlformats.org/officeDocument/2006/relationships/hyperlink" Target="https://github.com/pixijs/pixi.js" TargetMode="External"/><Relationship Id="rId6022" Type="http://schemas.openxmlformats.org/officeDocument/2006/relationships/hyperlink" Target="https://github.com/symfony/security-core" TargetMode="External"/><Relationship Id="rId9178" Type="http://schemas.openxmlformats.org/officeDocument/2006/relationships/hyperlink" Target="https://github.com/qrohlf/trianglify" TargetMode="External"/><Relationship Id="rId884" Type="http://schemas.openxmlformats.org/officeDocument/2006/relationships/hyperlink" Target="https://github.com/celluloid/celluloid" TargetMode="External"/><Relationship Id="rId2565" Type="http://schemas.openxmlformats.org/officeDocument/2006/relationships/hyperlink" Target="https://github.com/xero/dotfiles" TargetMode="External"/><Relationship Id="rId3616" Type="http://schemas.openxmlformats.org/officeDocument/2006/relationships/hyperlink" Target="https://github.com/Azure/autorest" TargetMode="External"/><Relationship Id="rId8194" Type="http://schemas.openxmlformats.org/officeDocument/2006/relationships/hyperlink" Target="https://github.com/NVIDIA/apex" TargetMode="External"/><Relationship Id="rId537" Type="http://schemas.openxmlformats.org/officeDocument/2006/relationships/hyperlink" Target="https://github.com/radar/guides" TargetMode="External"/><Relationship Id="rId951" Type="http://schemas.openxmlformats.org/officeDocument/2006/relationships/hyperlink" Target="https://github.com/ankane/chartkick" TargetMode="External"/><Relationship Id="rId1167" Type="http://schemas.openxmlformats.org/officeDocument/2006/relationships/hyperlink" Target="https://github.com/OpenVisualCloud/SVT-AV1" TargetMode="External"/><Relationship Id="rId1581" Type="http://schemas.openxmlformats.org/officeDocument/2006/relationships/hyperlink" Target="https://github.com/dunst-project/dunst" TargetMode="External"/><Relationship Id="rId2218" Type="http://schemas.openxmlformats.org/officeDocument/2006/relationships/hyperlink" Target="https://github.com/benrady/shinatra" TargetMode="External"/><Relationship Id="rId2632" Type="http://schemas.openxmlformats.org/officeDocument/2006/relationships/hyperlink" Target="https://github.com/ru-de/faq" TargetMode="External"/><Relationship Id="rId5788" Type="http://schemas.openxmlformats.org/officeDocument/2006/relationships/hyperlink" Target="https://github.com/Topshelf/Topshelf" TargetMode="External"/><Relationship Id="rId6839" Type="http://schemas.openxmlformats.org/officeDocument/2006/relationships/hyperlink" Target="https://github.com/FriendsOfPHP/PHP-CS-Fixer" TargetMode="External"/><Relationship Id="rId9245" Type="http://schemas.openxmlformats.org/officeDocument/2006/relationships/hyperlink" Target="https://github.com/Tencent/omi" TargetMode="External"/><Relationship Id="rId604" Type="http://schemas.openxmlformats.org/officeDocument/2006/relationships/hyperlink" Target="https://github.com/octopress/octopress" TargetMode="External"/><Relationship Id="rId1234" Type="http://schemas.openxmlformats.org/officeDocument/2006/relationships/hyperlink" Target="https://github.com/bt3gl/Pentesting_Toolkit" TargetMode="External"/><Relationship Id="rId5855" Type="http://schemas.openxmlformats.org/officeDocument/2006/relationships/hyperlink" Target="https://github.com/Jackett/Jackett" TargetMode="External"/><Relationship Id="rId6906" Type="http://schemas.openxmlformats.org/officeDocument/2006/relationships/hyperlink" Target="https://github.com/yanzhenjie/AndServer" TargetMode="External"/><Relationship Id="rId8261" Type="http://schemas.openxmlformats.org/officeDocument/2006/relationships/hyperlink" Target="https://github.com/PeterDing/iScript" TargetMode="External"/><Relationship Id="rId9312" Type="http://schemas.openxmlformats.org/officeDocument/2006/relationships/hyperlink" Target="https://github.com/redux-form/redux-form" TargetMode="External"/><Relationship Id="rId1301" Type="http://schemas.openxmlformats.org/officeDocument/2006/relationships/hyperlink" Target="https://github.com/google/AFL" TargetMode="External"/><Relationship Id="rId4457" Type="http://schemas.openxmlformats.org/officeDocument/2006/relationships/hyperlink" Target="https://github.com/google/oboe" TargetMode="External"/><Relationship Id="rId5508" Type="http://schemas.openxmlformats.org/officeDocument/2006/relationships/hyperlink" Target="https://github.com/Pryaxis/TShock" TargetMode="External"/><Relationship Id="rId3059" Type="http://schemas.openxmlformats.org/officeDocument/2006/relationships/hyperlink" Target="https://github.com/afteracademy/nodejs-backend-architecture-typescript" TargetMode="External"/><Relationship Id="rId3473" Type="http://schemas.openxmlformats.org/officeDocument/2006/relationships/hyperlink" Target="https://github.com/actions/toolkit" TargetMode="External"/><Relationship Id="rId4524" Type="http://schemas.openxmlformats.org/officeDocument/2006/relationships/hyperlink" Target="https://github.com/versatica/mediasoup" TargetMode="External"/><Relationship Id="rId4871" Type="http://schemas.openxmlformats.org/officeDocument/2006/relationships/hyperlink" Target="https://github.com/sqlitebrowser/sqlitebrowser" TargetMode="External"/><Relationship Id="rId5922" Type="http://schemas.openxmlformats.org/officeDocument/2006/relationships/hyperlink" Target="https://github.com/ShareX/ShareX" TargetMode="External"/><Relationship Id="rId394" Type="http://schemas.openxmlformats.org/officeDocument/2006/relationships/hyperlink" Target="https://github.com/tj/terminal-table" TargetMode="External"/><Relationship Id="rId2075" Type="http://schemas.openxmlformats.org/officeDocument/2006/relationships/hyperlink" Target="https://github.com/travis-ci/gimme" TargetMode="External"/><Relationship Id="rId3126" Type="http://schemas.openxmlformats.org/officeDocument/2006/relationships/hyperlink" Target="https://github.com/tensorflow/tfjs-node" TargetMode="External"/><Relationship Id="rId1091" Type="http://schemas.openxmlformats.org/officeDocument/2006/relationships/hyperlink" Target="https://github.com/codeplea/genann" TargetMode="External"/><Relationship Id="rId3540" Type="http://schemas.openxmlformats.org/officeDocument/2006/relationships/hyperlink" Target="https://github.com/kubeapps/kubeapps" TargetMode="External"/><Relationship Id="rId5298" Type="http://schemas.openxmlformats.org/officeDocument/2006/relationships/hyperlink" Target="https://github.com/RickStrahl/MarkdownMonster" TargetMode="External"/><Relationship Id="rId6696" Type="http://schemas.openxmlformats.org/officeDocument/2006/relationships/hyperlink" Target="https://github.com/php-webdriver/php-webdriver" TargetMode="External"/><Relationship Id="rId7747" Type="http://schemas.openxmlformats.org/officeDocument/2006/relationships/hyperlink" Target="https://github.com/iBotPeaches/Apktool" TargetMode="External"/><Relationship Id="rId114" Type="http://schemas.openxmlformats.org/officeDocument/2006/relationships/hyperlink" Target="https://github.com/floere/phony" TargetMode="External"/><Relationship Id="rId461" Type="http://schemas.openxmlformats.org/officeDocument/2006/relationships/hyperlink" Target="https://github.com/DamirSvrtan/fasterer" TargetMode="External"/><Relationship Id="rId2142" Type="http://schemas.openxmlformats.org/officeDocument/2006/relationships/hyperlink" Target="https://github.com/redbooth/gockerize" TargetMode="External"/><Relationship Id="rId6349" Type="http://schemas.openxmlformats.org/officeDocument/2006/relationships/hyperlink" Target="https://github.com/php-fig/link" TargetMode="External"/><Relationship Id="rId6763" Type="http://schemas.openxmlformats.org/officeDocument/2006/relationships/hyperlink" Target="https://github.com/symfony/translation" TargetMode="External"/><Relationship Id="rId7814" Type="http://schemas.openxmlformats.org/officeDocument/2006/relationships/hyperlink" Target="https://github.com/kdn251/interviews" TargetMode="External"/><Relationship Id="rId2959" Type="http://schemas.openxmlformats.org/officeDocument/2006/relationships/hyperlink" Target="https://github.com/hwdsl2/setup-ipsec-vpn" TargetMode="External"/><Relationship Id="rId5365" Type="http://schemas.openxmlformats.org/officeDocument/2006/relationships/hyperlink" Target="https://github.com/asc-lab/dotnetcore-microservices-poc" TargetMode="External"/><Relationship Id="rId6416" Type="http://schemas.openxmlformats.org/officeDocument/2006/relationships/hyperlink" Target="https://github.com/laravel/valet" TargetMode="External"/><Relationship Id="rId6830" Type="http://schemas.openxmlformats.org/officeDocument/2006/relationships/hyperlink" Target="https://github.com/php-fig/container" TargetMode="External"/><Relationship Id="rId4381" Type="http://schemas.openxmlformats.org/officeDocument/2006/relationships/hyperlink" Target="https://github.com/apache/incubator-doris" TargetMode="External"/><Relationship Id="rId5018" Type="http://schemas.openxmlformats.org/officeDocument/2006/relationships/hyperlink" Target="https://github.com/yaronzz/Tidal-Media-Downloader" TargetMode="External"/><Relationship Id="rId5432" Type="http://schemas.openxmlformats.org/officeDocument/2006/relationships/hyperlink" Target="https://github.com/dotnetcore/WebApiClient" TargetMode="External"/><Relationship Id="rId8588" Type="http://schemas.openxmlformats.org/officeDocument/2006/relationships/hyperlink" Target="https://github.com/alexjc/neural-doodle" TargetMode="External"/><Relationship Id="rId1628" Type="http://schemas.openxmlformats.org/officeDocument/2006/relationships/hyperlink" Target="https://github.com/tinyproxy/tinyproxy" TargetMode="External"/><Relationship Id="rId1975" Type="http://schemas.openxmlformats.org/officeDocument/2006/relationships/hyperlink" Target="https://github.com/netdata/netdata" TargetMode="External"/><Relationship Id="rId4034" Type="http://schemas.openxmlformats.org/officeDocument/2006/relationships/hyperlink" Target="https://github.com/libfann/fann" TargetMode="External"/><Relationship Id="rId8655" Type="http://schemas.openxmlformats.org/officeDocument/2006/relationships/hyperlink" Target="https://github.com/plotly/dash" TargetMode="External"/><Relationship Id="rId3050" Type="http://schemas.openxmlformats.org/officeDocument/2006/relationships/hyperlink" Target="https://github.com/connor4312/cockatiel" TargetMode="External"/><Relationship Id="rId4101" Type="http://schemas.openxmlformats.org/officeDocument/2006/relationships/hyperlink" Target="https://github.com/google/souper" TargetMode="External"/><Relationship Id="rId7257" Type="http://schemas.openxmlformats.org/officeDocument/2006/relationships/hyperlink" Target="https://github.com/arimorty/floatingsearchview" TargetMode="External"/><Relationship Id="rId8308" Type="http://schemas.openxmlformats.org/officeDocument/2006/relationships/hyperlink" Target="https://github.com/karpathy/neuraltalk" TargetMode="External"/><Relationship Id="rId7671" Type="http://schemas.openxmlformats.org/officeDocument/2006/relationships/hyperlink" Target="https://github.com/hackware1993/MagicIndicator" TargetMode="External"/><Relationship Id="rId8722" Type="http://schemas.openxmlformats.org/officeDocument/2006/relationships/hyperlink" Target="https://github.com/google-research/bert" TargetMode="External"/><Relationship Id="rId3867" Type="http://schemas.openxmlformats.org/officeDocument/2006/relationships/hyperlink" Target="https://github.com/sindresorhus/pageres" TargetMode="External"/><Relationship Id="rId4918" Type="http://schemas.openxmlformats.org/officeDocument/2006/relationships/hyperlink" Target="https://github.com/tensorflow/tensorflow" TargetMode="External"/><Relationship Id="rId6273" Type="http://schemas.openxmlformats.org/officeDocument/2006/relationships/hyperlink" Target="https://github.com/facade/ignition" TargetMode="External"/><Relationship Id="rId7324" Type="http://schemas.openxmlformats.org/officeDocument/2006/relationships/hyperlink" Target="https://github.com/alibaba/jvm-sandbox" TargetMode="External"/><Relationship Id="rId788" Type="http://schemas.openxmlformats.org/officeDocument/2006/relationships/hyperlink" Target="https://github.com/eddiezane/lunchy" TargetMode="External"/><Relationship Id="rId2469" Type="http://schemas.openxmlformats.org/officeDocument/2006/relationships/hyperlink" Target="https://github.com/nextcloud/nextcloudpi" TargetMode="External"/><Relationship Id="rId2883" Type="http://schemas.openxmlformats.org/officeDocument/2006/relationships/hyperlink" Target="https://github.com/Gazler/githug" TargetMode="External"/><Relationship Id="rId3934" Type="http://schemas.openxmlformats.org/officeDocument/2006/relationships/hyperlink" Target="https://github.com/Eugeny/terminus" TargetMode="External"/><Relationship Id="rId6340" Type="http://schemas.openxmlformats.org/officeDocument/2006/relationships/hyperlink" Target="https://github.com/matyhtf/webim" TargetMode="External"/><Relationship Id="rId9496" Type="http://schemas.openxmlformats.org/officeDocument/2006/relationships/hyperlink" Target="https://github.com/nylas/nylas-mail" TargetMode="External"/><Relationship Id="rId855" Type="http://schemas.openxmlformats.org/officeDocument/2006/relationships/hyperlink" Target="https://github.com/RailsApps/rails-composer" TargetMode="External"/><Relationship Id="rId1485" Type="http://schemas.openxmlformats.org/officeDocument/2006/relationships/hyperlink" Target="https://github.com/acl-dev/acl" TargetMode="External"/><Relationship Id="rId2536" Type="http://schemas.openxmlformats.org/officeDocument/2006/relationships/hyperlink" Target="https://github.com/jcalazan/ansible-django-stack" TargetMode="External"/><Relationship Id="rId8098" Type="http://schemas.openxmlformats.org/officeDocument/2006/relationships/hyperlink" Target="https://github.com/machinelearningmindset/deep-learning-roadmap" TargetMode="External"/><Relationship Id="rId9149" Type="http://schemas.openxmlformats.org/officeDocument/2006/relationships/hyperlink" Target="https://github.com/jacomyal/sigma.js" TargetMode="External"/><Relationship Id="rId9563" Type="http://schemas.openxmlformats.org/officeDocument/2006/relationships/hyperlink" Target="https://github.com/awesome-selfhosted/awesome-selfhosted" TargetMode="External"/><Relationship Id="rId508" Type="http://schemas.openxmlformats.org/officeDocument/2006/relationships/hyperlink" Target="https://github.com/samber/awesome-prometheus-alerts" TargetMode="External"/><Relationship Id="rId922" Type="http://schemas.openxmlformats.org/officeDocument/2006/relationships/hyperlink" Target="https://github.com/BBC-News/wraith" TargetMode="External"/><Relationship Id="rId1138" Type="http://schemas.openxmlformats.org/officeDocument/2006/relationships/hyperlink" Target="https://github.com/FascinatedBox/lily" TargetMode="External"/><Relationship Id="rId1552" Type="http://schemas.openxmlformats.org/officeDocument/2006/relationships/hyperlink" Target="https://github.com/ashima/webgl-noise" TargetMode="External"/><Relationship Id="rId2603" Type="http://schemas.openxmlformats.org/officeDocument/2006/relationships/hyperlink" Target="https://github.com/scop/bash-completion" TargetMode="External"/><Relationship Id="rId2950" Type="http://schemas.openxmlformats.org/officeDocument/2006/relationships/hyperlink" Target="https://github.com/rupa/z" TargetMode="External"/><Relationship Id="rId5759" Type="http://schemas.openxmlformats.org/officeDocument/2006/relationships/hyperlink" Target="https://github.com/Accelerider/BaiduPanDownloadWinform" TargetMode="External"/><Relationship Id="rId8165" Type="http://schemas.openxmlformats.org/officeDocument/2006/relationships/hyperlink" Target="https://github.com/NullArray/AutoSploit" TargetMode="External"/><Relationship Id="rId9216" Type="http://schemas.openxmlformats.org/officeDocument/2006/relationships/hyperlink" Target="https://github.com/MoePlayer/DPlayer" TargetMode="External"/><Relationship Id="rId1205" Type="http://schemas.openxmlformats.org/officeDocument/2006/relationships/hyperlink" Target="https://github.com/python-greenlet/greenlet" TargetMode="External"/><Relationship Id="rId7181" Type="http://schemas.openxmlformats.org/officeDocument/2006/relationships/hyperlink" Target="https://github.com/udacity/Sunshine-Version-2" TargetMode="External"/><Relationship Id="rId8232" Type="http://schemas.openxmlformats.org/officeDocument/2006/relationships/hyperlink" Target="https://github.com/deepmipt/DeepPavlov" TargetMode="External"/><Relationship Id="rId3377" Type="http://schemas.openxmlformats.org/officeDocument/2006/relationships/hyperlink" Target="https://github.com/kitze/react-hanger" TargetMode="External"/><Relationship Id="rId4775" Type="http://schemas.openxmlformats.org/officeDocument/2006/relationships/hyperlink" Target="https://github.com/nodegui/nodegui" TargetMode="External"/><Relationship Id="rId5826" Type="http://schemas.openxmlformats.org/officeDocument/2006/relationships/hyperlink" Target="https://github.com/jasontaylordev/NorthwindTraders" TargetMode="External"/><Relationship Id="rId298" Type="http://schemas.openxmlformats.org/officeDocument/2006/relationships/hyperlink" Target="https://github.com/jfirebaugh/konacha" TargetMode="External"/><Relationship Id="rId3791" Type="http://schemas.openxmlformats.org/officeDocument/2006/relationships/hyperlink" Target="https://github.com/thx/rap2-delos" TargetMode="External"/><Relationship Id="rId4428" Type="http://schemas.openxmlformats.org/officeDocument/2006/relationships/hyperlink" Target="https://github.com/seenaburns/dex-ui" TargetMode="External"/><Relationship Id="rId4842" Type="http://schemas.openxmlformats.org/officeDocument/2006/relationships/hyperlink" Target="https://github.com/arangodb/arangodb" TargetMode="External"/><Relationship Id="rId7998" Type="http://schemas.openxmlformats.org/officeDocument/2006/relationships/hyperlink" Target="https://github.com/getsentry/responses" TargetMode="External"/><Relationship Id="rId2393" Type="http://schemas.openxmlformats.org/officeDocument/2006/relationships/hyperlink" Target="https://github.com/laravel/settler" TargetMode="External"/><Relationship Id="rId3444" Type="http://schemas.openxmlformats.org/officeDocument/2006/relationships/hyperlink" Target="https://github.com/microsoft/dts-gen" TargetMode="External"/><Relationship Id="rId365" Type="http://schemas.openxmlformats.org/officeDocument/2006/relationships/hyperlink" Target="https://github.com/holman/boom" TargetMode="External"/><Relationship Id="rId2046" Type="http://schemas.openxmlformats.org/officeDocument/2006/relationships/hyperlink" Target="https://github.com/tobegit3hub/understand_linux_process" TargetMode="External"/><Relationship Id="rId2460" Type="http://schemas.openxmlformats.org/officeDocument/2006/relationships/hyperlink" Target="https://github.com/coreos/coreos-kubernetes" TargetMode="External"/><Relationship Id="rId3511" Type="http://schemas.openxmlformats.org/officeDocument/2006/relationships/hyperlink" Target="https://github.com/bikeshaving/crank" TargetMode="External"/><Relationship Id="rId6667" Type="http://schemas.openxmlformats.org/officeDocument/2006/relationships/hyperlink" Target="https://github.com/joomla/joomla-cms" TargetMode="External"/><Relationship Id="rId7718" Type="http://schemas.openxmlformats.org/officeDocument/2006/relationships/hyperlink" Target="https://github.com/mission-peace/interview" TargetMode="External"/><Relationship Id="rId9073" Type="http://schemas.openxmlformats.org/officeDocument/2006/relationships/hyperlink" Target="https://github.com/desandro/imagesloaded" TargetMode="External"/><Relationship Id="rId432" Type="http://schemas.openxmlformats.org/officeDocument/2006/relationships/hyperlink" Target="https://github.com/garybernhardt/selecta" TargetMode="External"/><Relationship Id="rId1062" Type="http://schemas.openxmlformats.org/officeDocument/2006/relationships/hyperlink" Target="https://github.com/nexB/scancode-toolkit" TargetMode="External"/><Relationship Id="rId2113" Type="http://schemas.openxmlformats.org/officeDocument/2006/relationships/hyperlink" Target="http://aria2.sh/" TargetMode="External"/><Relationship Id="rId5269" Type="http://schemas.openxmlformats.org/officeDocument/2006/relationships/hyperlink" Target="http://commonmark.net/" TargetMode="External"/><Relationship Id="rId5683" Type="http://schemas.openxmlformats.org/officeDocument/2006/relationships/hyperlink" Target="https://github.com/mathnet/mathnet-numerics" TargetMode="External"/><Relationship Id="rId6734" Type="http://schemas.openxmlformats.org/officeDocument/2006/relationships/hyperlink" Target="https://github.com/phpmyadmin/phpmyadmin" TargetMode="External"/><Relationship Id="rId9140" Type="http://schemas.openxmlformats.org/officeDocument/2006/relationships/hyperlink" Target="https://github.com/withspectrum/spectrum" TargetMode="External"/><Relationship Id="rId4285" Type="http://schemas.openxmlformats.org/officeDocument/2006/relationships/hyperlink" Target="https://github.com/OpenKinect/libfreenect2" TargetMode="External"/><Relationship Id="rId5336" Type="http://schemas.openxmlformats.org/officeDocument/2006/relationships/hyperlink" Target="https://github.com/dotnet/iot" TargetMode="External"/><Relationship Id="rId1879" Type="http://schemas.openxmlformats.org/officeDocument/2006/relationships/hyperlink" Target="https://github.com/go-vgo/robotgo" TargetMode="External"/><Relationship Id="rId5750" Type="http://schemas.openxmlformats.org/officeDocument/2006/relationships/hyperlink" Target="https://github.com/naudio/NAudio" TargetMode="External"/><Relationship Id="rId6801" Type="http://schemas.openxmlformats.org/officeDocument/2006/relationships/hyperlink" Target="https://github.com/symfony/thanks" TargetMode="External"/><Relationship Id="rId1946" Type="http://schemas.openxmlformats.org/officeDocument/2006/relationships/hyperlink" Target="https://github.com/allinurl/goaccess" TargetMode="External"/><Relationship Id="rId4005" Type="http://schemas.openxmlformats.org/officeDocument/2006/relationships/hyperlink" Target="https://github.com/steveicarus/iverilog" TargetMode="External"/><Relationship Id="rId4352" Type="http://schemas.openxmlformats.org/officeDocument/2006/relationships/hyperlink" Target="https://github.com/1technophile/OpenMQTTGateway" TargetMode="External"/><Relationship Id="rId5403" Type="http://schemas.openxmlformats.org/officeDocument/2006/relationships/hyperlink" Target="https://github.com/NewLifeX/X" TargetMode="External"/><Relationship Id="rId8559" Type="http://schemas.openxmlformats.org/officeDocument/2006/relationships/hyperlink" Target="https://github.com/rusty1s/pytorch_geometric" TargetMode="External"/><Relationship Id="rId8973" Type="http://schemas.openxmlformats.org/officeDocument/2006/relationships/hyperlink" Target="https://github.com/novnc/noVNC" TargetMode="External"/><Relationship Id="rId7575" Type="http://schemas.openxmlformats.org/officeDocument/2006/relationships/hyperlink" Target="https://github.com/java-native-access/jna" TargetMode="External"/><Relationship Id="rId8626" Type="http://schemas.openxmlformats.org/officeDocument/2006/relationships/hyperlink" Target="https://github.com/Jack-Cherish/python-spider" TargetMode="External"/><Relationship Id="rId3021" Type="http://schemas.openxmlformats.org/officeDocument/2006/relationships/hyperlink" Target="https://github.com/microsoft/vscode-eslint" TargetMode="External"/><Relationship Id="rId6177" Type="http://schemas.openxmlformats.org/officeDocument/2006/relationships/hyperlink" Target="https://github.com/FriendsOfPHP/pickle" TargetMode="External"/><Relationship Id="rId6591" Type="http://schemas.openxmlformats.org/officeDocument/2006/relationships/hyperlink" Target="https://github.com/Audi-1/sqli-labs" TargetMode="External"/><Relationship Id="rId7228" Type="http://schemas.openxmlformats.org/officeDocument/2006/relationships/hyperlink" Target="https://github.com/ronmamo/reflections" TargetMode="External"/><Relationship Id="rId7642" Type="http://schemas.openxmlformats.org/officeDocument/2006/relationships/hyperlink" Target="https://github.com/square/dagger" TargetMode="External"/><Relationship Id="rId2787" Type="http://schemas.openxmlformats.org/officeDocument/2006/relationships/hyperlink" Target="https://github.com/guysoft/FullPageOS" TargetMode="External"/><Relationship Id="rId3838" Type="http://schemas.openxmlformats.org/officeDocument/2006/relationships/hyperlink" Target="https://github.com/VSCodeVim/Vim" TargetMode="External"/><Relationship Id="rId5193" Type="http://schemas.openxmlformats.org/officeDocument/2006/relationships/hyperlink" Target="https://github.com/harleyQu1nn/AggressorScripts" TargetMode="External"/><Relationship Id="rId6244" Type="http://schemas.openxmlformats.org/officeDocument/2006/relationships/hyperlink" Target="https://github.com/minkphp/Mink" TargetMode="External"/><Relationship Id="rId759" Type="http://schemas.openxmlformats.org/officeDocument/2006/relationships/hyperlink" Target="https://github.com/rubysherpas/paranoia" TargetMode="External"/><Relationship Id="rId1389" Type="http://schemas.openxmlformats.org/officeDocument/2006/relationships/hyperlink" Target="https://github.com/billziss-gh/sshfs-win" TargetMode="External"/><Relationship Id="rId5260" Type="http://schemas.openxmlformats.org/officeDocument/2006/relationships/hyperlink" Target="https://github.com/cobbr/SharpSploit" TargetMode="External"/><Relationship Id="rId6311" Type="http://schemas.openxmlformats.org/officeDocument/2006/relationships/hyperlink" Target="https://github.com/opauth/opauth" TargetMode="External"/><Relationship Id="rId9467" Type="http://schemas.openxmlformats.org/officeDocument/2006/relationships/hyperlink" Target="https://github.com/gorhill/uBlock" TargetMode="External"/><Relationship Id="rId2854" Type="http://schemas.openxmlformats.org/officeDocument/2006/relationships/hyperlink" Target="https://github.com/Varying-Vagrant-Vagrants/VVV" TargetMode="External"/><Relationship Id="rId3905" Type="http://schemas.openxmlformats.org/officeDocument/2006/relationships/hyperlink" Target="https://github.com/fullcalendar/fullcalendar" TargetMode="External"/><Relationship Id="rId8069" Type="http://schemas.openxmlformats.org/officeDocument/2006/relationships/hyperlink" Target="https://github.com/Avik-Jain/100-Days-of-ML-Code-Chinese-Version" TargetMode="External"/><Relationship Id="rId8483" Type="http://schemas.openxmlformats.org/officeDocument/2006/relationships/hyperlink" Target="https://github.com/deepmind/pysc2" TargetMode="External"/><Relationship Id="rId95" Type="http://schemas.openxmlformats.org/officeDocument/2006/relationships/hyperlink" Target="https://github.com/fastlane/boarding" TargetMode="External"/><Relationship Id="rId826" Type="http://schemas.openxmlformats.org/officeDocument/2006/relationships/hyperlink" Target="https://github.com/peek/peek" TargetMode="External"/><Relationship Id="rId1109" Type="http://schemas.openxmlformats.org/officeDocument/2006/relationships/hyperlink" Target="https://github.com/dtrace4linux/linux" TargetMode="External"/><Relationship Id="rId1456" Type="http://schemas.openxmlformats.org/officeDocument/2006/relationships/hyperlink" Target="https://github.com/PromyLOPh/pianobar" TargetMode="External"/><Relationship Id="rId1870" Type="http://schemas.openxmlformats.org/officeDocument/2006/relationships/hyperlink" Target="https://github.com/darlinghq/darling" TargetMode="External"/><Relationship Id="rId2507" Type="http://schemas.openxmlformats.org/officeDocument/2006/relationships/hyperlink" Target="https://github.com/github/platform-samples" TargetMode="External"/><Relationship Id="rId2921" Type="http://schemas.openxmlformats.org/officeDocument/2006/relationships/hyperlink" Target="https://github.com/guarinogabriel/Mac-CLI" TargetMode="External"/><Relationship Id="rId7085" Type="http://schemas.openxmlformats.org/officeDocument/2006/relationships/hyperlink" Target="https://github.com/undertow-io/undertow" TargetMode="External"/><Relationship Id="rId8136" Type="http://schemas.openxmlformats.org/officeDocument/2006/relationships/hyperlink" Target="https://github.com/deepmind/learning-to-learn" TargetMode="External"/><Relationship Id="rId9534" Type="http://schemas.openxmlformats.org/officeDocument/2006/relationships/hyperlink" Target="https://github.com/leonardomso/33-js-concepts" TargetMode="External"/><Relationship Id="rId1523" Type="http://schemas.openxmlformats.org/officeDocument/2006/relationships/hyperlink" Target="https://github.com/albfan/miraclecast" TargetMode="External"/><Relationship Id="rId4679" Type="http://schemas.openxmlformats.org/officeDocument/2006/relationships/hyperlink" Target="https://github.com/openscad/openscad" TargetMode="External"/><Relationship Id="rId8550" Type="http://schemas.openxmlformats.org/officeDocument/2006/relationships/hyperlink" Target="https://github.com/s0md3v/XSStrike" TargetMode="External"/><Relationship Id="rId3695" Type="http://schemas.openxmlformats.org/officeDocument/2006/relationships/hyperlink" Target="https://github.com/maximegris/angular-electron" TargetMode="External"/><Relationship Id="rId4746" Type="http://schemas.openxmlformats.org/officeDocument/2006/relationships/hyperlink" Target="https://github.com/tzapu/WiFiManager" TargetMode="External"/><Relationship Id="rId7152" Type="http://schemas.openxmlformats.org/officeDocument/2006/relationships/hyperlink" Target="https://github.com/xmuSistone/ViewpagerTransition" TargetMode="External"/><Relationship Id="rId8203" Type="http://schemas.openxmlformats.org/officeDocument/2006/relationships/hyperlink" Target="https://github.com/GoogleCloudPlatform/python-docs-samples" TargetMode="External"/><Relationship Id="rId2297" Type="http://schemas.openxmlformats.org/officeDocument/2006/relationships/hyperlink" Target="https://github.com/lhelontra/tensorflow-on-arm" TargetMode="External"/><Relationship Id="rId3348" Type="http://schemas.openxmlformats.org/officeDocument/2006/relationships/hyperlink" Target="https://github.com/ktsn/vuex-class" TargetMode="External"/><Relationship Id="rId3762" Type="http://schemas.openxmlformats.org/officeDocument/2006/relationships/hyperlink" Target="https://github.com/graphql/express-graphql" TargetMode="External"/><Relationship Id="rId4813" Type="http://schemas.openxmlformats.org/officeDocument/2006/relationships/hyperlink" Target="https://github.com/ideawu/ssdb" TargetMode="External"/><Relationship Id="rId7969" Type="http://schemas.openxmlformats.org/officeDocument/2006/relationships/hyperlink" Target="https://github.com/openai/jukebox" TargetMode="External"/><Relationship Id="rId269" Type="http://schemas.openxmlformats.org/officeDocument/2006/relationships/hyperlink" Target="https://github.com/cinchrb/cinch" TargetMode="External"/><Relationship Id="rId683" Type="http://schemas.openxmlformats.org/officeDocument/2006/relationships/hyperlink" Target="https://github.com/jondot/sneakers" TargetMode="External"/><Relationship Id="rId2364" Type="http://schemas.openxmlformats.org/officeDocument/2006/relationships/hyperlink" Target="https://github.com/sickill/git-dude" TargetMode="External"/><Relationship Id="rId3415" Type="http://schemas.openxmlformats.org/officeDocument/2006/relationships/hyperlink" Target="https://github.com/node-gh/gh" TargetMode="External"/><Relationship Id="rId9391" Type="http://schemas.openxmlformats.org/officeDocument/2006/relationships/hyperlink" Target="https://github.com/wekan/wekan" TargetMode="External"/><Relationship Id="rId336" Type="http://schemas.openxmlformats.org/officeDocument/2006/relationships/hyperlink" Target="https://github.com/brandonhilkert/fucking_shell_scripts" TargetMode="External"/><Relationship Id="rId1380" Type="http://schemas.openxmlformats.org/officeDocument/2006/relationships/hyperlink" Target="https://github.com/viest/php-ext-xlswriter" TargetMode="External"/><Relationship Id="rId2017" Type="http://schemas.openxmlformats.org/officeDocument/2006/relationships/hyperlink" Target="https://github.com/maaaaz/thc-hydra-windows" TargetMode="External"/><Relationship Id="rId5587" Type="http://schemas.openxmlformats.org/officeDocument/2006/relationships/hyperlink" Target="https://github.com/cobbr/Covenant" TargetMode="External"/><Relationship Id="rId6985" Type="http://schemas.openxmlformats.org/officeDocument/2006/relationships/hyperlink" Target="https://github.com/jjoe64/GraphView" TargetMode="External"/><Relationship Id="rId9044" Type="http://schemas.openxmlformats.org/officeDocument/2006/relationships/hyperlink" Target="https://github.com/visionmedia/page.js" TargetMode="External"/><Relationship Id="rId403" Type="http://schemas.openxmlformats.org/officeDocument/2006/relationships/hyperlink" Target="https://github.com/rweng/pry-rails" TargetMode="External"/><Relationship Id="rId750" Type="http://schemas.openxmlformats.org/officeDocument/2006/relationships/hyperlink" Target="https://github.com/fixerAPI/fixer" TargetMode="External"/><Relationship Id="rId1033" Type="http://schemas.openxmlformats.org/officeDocument/2006/relationships/hyperlink" Target="https://github.com/planck-repl/planck" TargetMode="External"/><Relationship Id="rId2431" Type="http://schemas.openxmlformats.org/officeDocument/2006/relationships/hyperlink" Target="https://github.com/jclem/gifify" TargetMode="External"/><Relationship Id="rId4189" Type="http://schemas.openxmlformats.org/officeDocument/2006/relationships/hyperlink" Target="https://github.com/mfontanini/libtins" TargetMode="External"/><Relationship Id="rId6638" Type="http://schemas.openxmlformats.org/officeDocument/2006/relationships/hyperlink" Target="https://github.com/Ocramius/PackageVersions" TargetMode="External"/><Relationship Id="rId8060" Type="http://schemas.openxmlformats.org/officeDocument/2006/relationships/hyperlink" Target="https://github.com/offu/WeRoBot" TargetMode="External"/><Relationship Id="rId9111" Type="http://schemas.openxmlformats.org/officeDocument/2006/relationships/hyperlink" Target="https://github.com/mongodb/node-mongodb-native" TargetMode="External"/><Relationship Id="rId5654" Type="http://schemas.openxmlformats.org/officeDocument/2006/relationships/hyperlink" Target="https://github.com/coverlet-coverage/coverlet" TargetMode="External"/><Relationship Id="rId6705" Type="http://schemas.openxmlformats.org/officeDocument/2006/relationships/hyperlink" Target="https://github.com/vrana/adminer" TargetMode="External"/><Relationship Id="rId1100" Type="http://schemas.openxmlformats.org/officeDocument/2006/relationships/hyperlink" Target="https://github.com/tj/mon" TargetMode="External"/><Relationship Id="rId4256" Type="http://schemas.openxmlformats.org/officeDocument/2006/relationships/hyperlink" Target="https://github.com/snap-stanford/snap" TargetMode="External"/><Relationship Id="rId4670" Type="http://schemas.openxmlformats.org/officeDocument/2006/relationships/hyperlink" Target="https://github.com/goldendict/goldendict" TargetMode="External"/><Relationship Id="rId5307" Type="http://schemas.openxmlformats.org/officeDocument/2006/relationships/hyperlink" Target="https://github.com/PiranhaCMS/piranha.core" TargetMode="External"/><Relationship Id="rId5721" Type="http://schemas.openxmlformats.org/officeDocument/2006/relationships/hyperlink" Target="https://github.com/mongodb/mongo-csharp-driver" TargetMode="External"/><Relationship Id="rId8877" Type="http://schemas.openxmlformats.org/officeDocument/2006/relationships/hyperlink" Target="https://github.com/wix/react-native-interactable" TargetMode="External"/><Relationship Id="rId1917" Type="http://schemas.openxmlformats.org/officeDocument/2006/relationships/hyperlink" Target="https://github.com/reactos/reactos" TargetMode="External"/><Relationship Id="rId3272" Type="http://schemas.openxmlformats.org/officeDocument/2006/relationships/hyperlink" Target="https://github.com/thebuilder/react-intersection-observer" TargetMode="External"/><Relationship Id="rId4323" Type="http://schemas.openxmlformats.org/officeDocument/2006/relationships/hyperlink" Target="https://github.com/leanprover/lean" TargetMode="External"/><Relationship Id="rId7479" Type="http://schemas.openxmlformats.org/officeDocument/2006/relationships/hyperlink" Target="https://github.com/traex/RippleEffect" TargetMode="External"/><Relationship Id="rId7893" Type="http://schemas.openxmlformats.org/officeDocument/2006/relationships/hyperlink" Target="https://github.com/listen1/listen1" TargetMode="External"/><Relationship Id="rId8944" Type="http://schemas.openxmlformats.org/officeDocument/2006/relationships/hyperlink" Target="https://github.com/signalapp/Signal-Desktop" TargetMode="External"/><Relationship Id="rId193" Type="http://schemas.openxmlformats.org/officeDocument/2006/relationships/hyperlink" Target="https://github.com/moneta-rb/moneta" TargetMode="External"/><Relationship Id="rId6495" Type="http://schemas.openxmlformats.org/officeDocument/2006/relationships/hyperlink" Target="https://github.com/serghey-rodin/vesta" TargetMode="External"/><Relationship Id="rId7546" Type="http://schemas.openxmlformats.org/officeDocument/2006/relationships/hyperlink" Target="https://github.com/emilsjolander/StickyListHeaders" TargetMode="External"/><Relationship Id="rId260" Type="http://schemas.openxmlformats.org/officeDocument/2006/relationships/hyperlink" Target="https://github.com/consul/consul" TargetMode="External"/><Relationship Id="rId5097" Type="http://schemas.openxmlformats.org/officeDocument/2006/relationships/hyperlink" Target="https://github.com/disruptor-net/Disruptor-net" TargetMode="External"/><Relationship Id="rId6148" Type="http://schemas.openxmlformats.org/officeDocument/2006/relationships/hyperlink" Target="https://github.com/nette/tracy" TargetMode="External"/><Relationship Id="rId7960" Type="http://schemas.openxmlformats.org/officeDocument/2006/relationships/hyperlink" Target="https://github.com/django-guardian/django-guardian" TargetMode="External"/><Relationship Id="rId5164" Type="http://schemas.openxmlformats.org/officeDocument/2006/relationships/hyperlink" Target="https://github.com/lbugnion/mvvmlight" TargetMode="External"/><Relationship Id="rId6215" Type="http://schemas.openxmlformats.org/officeDocument/2006/relationships/hyperlink" Target="https://github.com/laravolt/avatar" TargetMode="External"/><Relationship Id="rId6562" Type="http://schemas.openxmlformats.org/officeDocument/2006/relationships/hyperlink" Target="https://github.com/bytefury/crater" TargetMode="External"/><Relationship Id="rId7613" Type="http://schemas.openxmlformats.org/officeDocument/2006/relationships/hyperlink" Target="https://github.com/jwtk/jjwt" TargetMode="External"/><Relationship Id="rId2758" Type="http://schemas.openxmlformats.org/officeDocument/2006/relationships/hyperlink" Target="https://github.com/osixia/docker-openldap" TargetMode="External"/><Relationship Id="rId3809" Type="http://schemas.openxmlformats.org/officeDocument/2006/relationships/hyperlink" Target="https://github.com/antvis/G6" TargetMode="External"/><Relationship Id="rId1774" Type="http://schemas.openxmlformats.org/officeDocument/2006/relationships/hyperlink" Target="https://github.com/yarrick/iodine" TargetMode="External"/><Relationship Id="rId2825" Type="http://schemas.openxmlformats.org/officeDocument/2006/relationships/hyperlink" Target="https://github.com/zsh-users/zsh-completions" TargetMode="External"/><Relationship Id="rId4180" Type="http://schemas.openxmlformats.org/officeDocument/2006/relationships/hyperlink" Target="https://github.com/citizenfx/fivem" TargetMode="External"/><Relationship Id="rId5231" Type="http://schemas.openxmlformats.org/officeDocument/2006/relationships/hyperlink" Target="https://github.com/helix-toolkit/helix-toolkit" TargetMode="External"/><Relationship Id="rId8387" Type="http://schemas.openxmlformats.org/officeDocument/2006/relationships/hyperlink" Target="https://github.com/frostming/legit" TargetMode="External"/><Relationship Id="rId9438" Type="http://schemas.openxmlformats.org/officeDocument/2006/relationships/hyperlink" Target="https://github.com/nefe/You-Dont-Need-jQuery" TargetMode="External"/><Relationship Id="rId66" Type="http://schemas.openxmlformats.org/officeDocument/2006/relationships/hyperlink" Target="https://github.com/rtomayko/rack-cache" TargetMode="External"/><Relationship Id="rId1427" Type="http://schemas.openxmlformats.org/officeDocument/2006/relationships/hyperlink" Target="https://github.com/yangjie10930/EpMedia" TargetMode="External"/><Relationship Id="rId1841" Type="http://schemas.openxmlformats.org/officeDocument/2006/relationships/hyperlink" Target="https://github.com/vysheng/tg" TargetMode="External"/><Relationship Id="rId4997" Type="http://schemas.openxmlformats.org/officeDocument/2006/relationships/hyperlink" Target="https://github.com/Sustainsys/Saml2" TargetMode="External"/><Relationship Id="rId8454" Type="http://schemas.openxmlformats.org/officeDocument/2006/relationships/hyperlink" Target="https://github.com/fchollet/deep-learning-models" TargetMode="External"/><Relationship Id="rId9505" Type="http://schemas.openxmlformats.org/officeDocument/2006/relationships/hyperlink" Target="https://github.com/kenwheeler/slick" TargetMode="External"/><Relationship Id="rId3599" Type="http://schemas.openxmlformats.org/officeDocument/2006/relationships/hyperlink" Target="https://github.com/MicrosoftDX/Vorlonjs" TargetMode="External"/><Relationship Id="rId7056" Type="http://schemas.openxmlformats.org/officeDocument/2006/relationships/hyperlink" Target="https://github.com/Red5/red5-server" TargetMode="External"/><Relationship Id="rId7470" Type="http://schemas.openxmlformats.org/officeDocument/2006/relationships/hyperlink" Target="https://github.com/rest-assured/rest-assured" TargetMode="External"/><Relationship Id="rId8107" Type="http://schemas.openxmlformats.org/officeDocument/2006/relationships/hyperlink" Target="https://github.com/facebookresearch/DrQA" TargetMode="External"/><Relationship Id="rId8521" Type="http://schemas.openxmlformats.org/officeDocument/2006/relationships/hyperlink" Target="https://github.com/hoochanlon/w3-goto-world" TargetMode="External"/><Relationship Id="rId3666" Type="http://schemas.openxmlformats.org/officeDocument/2006/relationships/hyperlink" Target="https://github.com/blitz-js/blitz" TargetMode="External"/><Relationship Id="rId6072" Type="http://schemas.openxmlformats.org/officeDocument/2006/relationships/hyperlink" Target="https://github.com/thephpleague/plates" TargetMode="External"/><Relationship Id="rId7123" Type="http://schemas.openxmlformats.org/officeDocument/2006/relationships/hyperlink" Target="https://github.com/vert-x3/vertx-examples" TargetMode="External"/><Relationship Id="rId587" Type="http://schemas.openxmlformats.org/officeDocument/2006/relationships/hyperlink" Target="https://github.com/tenex/rails-assets" TargetMode="External"/><Relationship Id="rId2268" Type="http://schemas.openxmlformats.org/officeDocument/2006/relationships/hyperlink" Target="https://github.com/gluster/gluster-kubernetes" TargetMode="External"/><Relationship Id="rId3319" Type="http://schemas.openxmlformats.org/officeDocument/2006/relationships/hyperlink" Target="https://github.com/vaneenige/phenomenon" TargetMode="External"/><Relationship Id="rId4717" Type="http://schemas.openxmlformats.org/officeDocument/2006/relationships/hyperlink" Target="https://github.com/mapbox/mapbox-gl-native" TargetMode="External"/><Relationship Id="rId9295" Type="http://schemas.openxmlformats.org/officeDocument/2006/relationships/hyperlink" Target="https://github.com/ptmt/react-native-macos" TargetMode="External"/><Relationship Id="rId2682" Type="http://schemas.openxmlformats.org/officeDocument/2006/relationships/hyperlink" Target="https://github.com/evertramos/docker-compose-letsencrypt-nginx-proxy-companion" TargetMode="External"/><Relationship Id="rId3733" Type="http://schemas.openxmlformats.org/officeDocument/2006/relationships/hyperlink" Target="https://github.com/mgechev/angular-seed" TargetMode="External"/><Relationship Id="rId6889" Type="http://schemas.openxmlformats.org/officeDocument/2006/relationships/hyperlink" Target="https://github.com/zhouchaoyuan/excelPanel" TargetMode="External"/><Relationship Id="rId654" Type="http://schemas.openxmlformats.org/officeDocument/2006/relationships/hyperlink" Target="https://github.com/iberianpig/fusuma" TargetMode="External"/><Relationship Id="rId1284" Type="http://schemas.openxmlformats.org/officeDocument/2006/relationships/hyperlink" Target="https://github.com/SuperHouse/esp-open-rtos" TargetMode="External"/><Relationship Id="rId2335" Type="http://schemas.openxmlformats.org/officeDocument/2006/relationships/hyperlink" Target="https://github.com/ivandavidov/minimal" TargetMode="External"/><Relationship Id="rId3800" Type="http://schemas.openxmlformats.org/officeDocument/2006/relationships/hyperlink" Target="https://github.com/inversify/InversifyJS" TargetMode="External"/><Relationship Id="rId6956" Type="http://schemas.openxmlformats.org/officeDocument/2006/relationships/hyperlink" Target="https://github.com/JakeWharton/Telecine" TargetMode="External"/><Relationship Id="rId9362" Type="http://schemas.openxmlformats.org/officeDocument/2006/relationships/hyperlink" Target="https://github.com/aFarkas/lazysizes" TargetMode="External"/><Relationship Id="rId307" Type="http://schemas.openxmlformats.org/officeDocument/2006/relationships/hyperlink" Target="http://support.eventyay.com/" TargetMode="External"/><Relationship Id="rId721" Type="http://schemas.openxmlformats.org/officeDocument/2006/relationships/hyperlink" Target="https://github.com/jamesrwhite/minicron" TargetMode="External"/><Relationship Id="rId1351" Type="http://schemas.openxmlformats.org/officeDocument/2006/relationships/hyperlink" Target="https://github.com/alibaba/GCanvas" TargetMode="External"/><Relationship Id="rId2402" Type="http://schemas.openxmlformats.org/officeDocument/2006/relationships/hyperlink" Target="https://github.com/lxqt/lxqt" TargetMode="External"/><Relationship Id="rId5558" Type="http://schemas.openxmlformats.org/officeDocument/2006/relationships/hyperlink" Target="https://github.com/zzzprojects/EntityFramework-Plus" TargetMode="External"/><Relationship Id="rId5972" Type="http://schemas.openxmlformats.org/officeDocument/2006/relationships/hyperlink" Target="https://github.com/j4mie/paris" TargetMode="External"/><Relationship Id="rId6609" Type="http://schemas.openxmlformats.org/officeDocument/2006/relationships/hyperlink" Target="https://github.com/symfony/dom-crawler" TargetMode="External"/><Relationship Id="rId9015" Type="http://schemas.openxmlformats.org/officeDocument/2006/relationships/hyperlink" Target="https://github.com/sockjs/sockjs-client" TargetMode="External"/><Relationship Id="rId1004" Type="http://schemas.openxmlformats.org/officeDocument/2006/relationships/hyperlink" Target="https://github.com/rubocop-hq/rubocop" TargetMode="External"/><Relationship Id="rId4574" Type="http://schemas.openxmlformats.org/officeDocument/2006/relationships/hyperlink" Target="https://github.com/cvxgrp/cvxpy" TargetMode="External"/><Relationship Id="rId5625" Type="http://schemas.openxmlformats.org/officeDocument/2006/relationships/hyperlink" Target="https://github.com/fluentassertions/fluentassertions" TargetMode="External"/><Relationship Id="rId8031" Type="http://schemas.openxmlformats.org/officeDocument/2006/relationships/hyperlink" Target="https://github.com/PyCQA/bandit" TargetMode="External"/><Relationship Id="rId3176" Type="http://schemas.openxmlformats.org/officeDocument/2006/relationships/hyperlink" Target="https://github.com/onsip/SIP.js" TargetMode="External"/><Relationship Id="rId3590" Type="http://schemas.openxmlformats.org/officeDocument/2006/relationships/hyperlink" Target="https://github.com/sindresorhus/modern-normalize" TargetMode="External"/><Relationship Id="rId4227" Type="http://schemas.openxmlformats.org/officeDocument/2006/relationships/hyperlink" Target="https://github.com/oreillymedia/Learning-OpenCV-3_examples" TargetMode="External"/><Relationship Id="rId7797" Type="http://schemas.openxmlformats.org/officeDocument/2006/relationships/hyperlink" Target="https://github.com/NationalSecurityAgency/ghidra" TargetMode="External"/><Relationship Id="rId2192" Type="http://schemas.openxmlformats.org/officeDocument/2006/relationships/hyperlink" Target="https://github.com/htpcBeginner/AtoMiC-ToolKit" TargetMode="External"/><Relationship Id="rId3243" Type="http://schemas.openxmlformats.org/officeDocument/2006/relationships/hyperlink" Target="https://github.com/outline/rich-markdown-editor" TargetMode="External"/><Relationship Id="rId4641" Type="http://schemas.openxmlformats.org/officeDocument/2006/relationships/hyperlink" Target="https://github.com/tensorflow/minigo" TargetMode="External"/><Relationship Id="rId6399" Type="http://schemas.openxmlformats.org/officeDocument/2006/relationships/hyperlink" Target="https://github.com/liip/LiipImagineBundle" TargetMode="External"/><Relationship Id="rId8848" Type="http://schemas.openxmlformats.org/officeDocument/2006/relationships/hyperlink" Target="https://github.com/amireh/happypack" TargetMode="External"/><Relationship Id="rId164" Type="http://schemas.openxmlformats.org/officeDocument/2006/relationships/hyperlink" Target="https://github.com/metainspector/metainspector" TargetMode="External"/><Relationship Id="rId7864" Type="http://schemas.openxmlformats.org/officeDocument/2006/relationships/hyperlink" Target="https://github.com/ryankiros/neural-storyteller" TargetMode="External"/><Relationship Id="rId8915" Type="http://schemas.openxmlformats.org/officeDocument/2006/relationships/hyperlink" Target="https://github.com/imakewebthings/deck.js" TargetMode="External"/><Relationship Id="rId3310" Type="http://schemas.openxmlformats.org/officeDocument/2006/relationships/hyperlink" Target="https://github.com/AdaptiveConsulting/ReactiveTraderCloud" TargetMode="External"/><Relationship Id="rId5068" Type="http://schemas.openxmlformats.org/officeDocument/2006/relationships/hyperlink" Target="https://github.com/lucabriguglia/Weapsy" TargetMode="External"/><Relationship Id="rId6466" Type="http://schemas.openxmlformats.org/officeDocument/2006/relationships/hyperlink" Target="https://github.com/nuwave/lighthouse" TargetMode="External"/><Relationship Id="rId6880" Type="http://schemas.openxmlformats.org/officeDocument/2006/relationships/hyperlink" Target="https://github.com/qunarcorp/bistoury" TargetMode="External"/><Relationship Id="rId7517" Type="http://schemas.openxmlformats.org/officeDocument/2006/relationships/hyperlink" Target="https://github.com/wildfirechat/server" TargetMode="External"/><Relationship Id="rId7931" Type="http://schemas.openxmlformats.org/officeDocument/2006/relationships/hyperlink" Target="https://github.com/cleardusk/3DDFA" TargetMode="External"/><Relationship Id="rId231" Type="http://schemas.openxmlformats.org/officeDocument/2006/relationships/hyperlink" Target="https://github.com/DefactoSoftware/Hours" TargetMode="External"/><Relationship Id="rId5482" Type="http://schemas.openxmlformats.org/officeDocument/2006/relationships/hyperlink" Target="https://github.com/Cn33liz/p0wnedShell" TargetMode="External"/><Relationship Id="rId6119" Type="http://schemas.openxmlformats.org/officeDocument/2006/relationships/hyperlink" Target="https://github.com/HDInnovations/UNIT3D-Community-Edition" TargetMode="External"/><Relationship Id="rId6533" Type="http://schemas.openxmlformats.org/officeDocument/2006/relationships/hyperlink" Target="https://github.com/ampache/ampache" TargetMode="External"/><Relationship Id="rId1678" Type="http://schemas.openxmlformats.org/officeDocument/2006/relationships/hyperlink" Target="https://github.com/astropy/astropy" TargetMode="External"/><Relationship Id="rId2729" Type="http://schemas.openxmlformats.org/officeDocument/2006/relationships/hyperlink" Target="https://github.com/neologd/mecab-ipadic-neologd" TargetMode="External"/><Relationship Id="rId4084" Type="http://schemas.openxmlformats.org/officeDocument/2006/relationships/hyperlink" Target="https://github.com/cdcseacave/openMVS" TargetMode="External"/><Relationship Id="rId5135" Type="http://schemas.openxmlformats.org/officeDocument/2006/relationships/hyperlink" Target="https://github.com/NetEase/UnitySocketIO" TargetMode="External"/><Relationship Id="rId6600" Type="http://schemas.openxmlformats.org/officeDocument/2006/relationships/hyperlink" Target="https://github.com/bobthecow/mustache.php" TargetMode="External"/><Relationship Id="rId4151" Type="http://schemas.openxmlformats.org/officeDocument/2006/relationships/hyperlink" Target="https://github.com/facebookarchive/Flicks" TargetMode="External"/><Relationship Id="rId5202" Type="http://schemas.openxmlformats.org/officeDocument/2006/relationships/hyperlink" Target="https://github.com/obfuscar/obfuscar" TargetMode="External"/><Relationship Id="rId8358" Type="http://schemas.openxmlformats.org/officeDocument/2006/relationships/hyperlink" Target="https://github.com/chainer/chainer" TargetMode="External"/><Relationship Id="rId9409" Type="http://schemas.openxmlformats.org/officeDocument/2006/relationships/hyperlink" Target="https://github.com/vuejs/vuepress" TargetMode="External"/><Relationship Id="rId1745" Type="http://schemas.openxmlformats.org/officeDocument/2006/relationships/hyperlink" Target="https://github.com/OpenKinect/libfreenect" TargetMode="External"/><Relationship Id="rId7374" Type="http://schemas.openxmlformats.org/officeDocument/2006/relationships/hyperlink" Target="https://github.com/spring-cloud/spring-cloud-netflix" TargetMode="External"/><Relationship Id="rId8425" Type="http://schemas.openxmlformats.org/officeDocument/2006/relationships/hyperlink" Target="https://github.com/wiseodd/generative-models" TargetMode="External"/><Relationship Id="rId8772" Type="http://schemas.openxmlformats.org/officeDocument/2006/relationships/hyperlink" Target="https://github.com/chancejs/chancejs" TargetMode="External"/><Relationship Id="rId37" Type="http://schemas.openxmlformats.org/officeDocument/2006/relationships/hyperlink" Target="https://github.com/upmin/upmin-admin-ruby" TargetMode="External"/><Relationship Id="rId1812" Type="http://schemas.openxmlformats.org/officeDocument/2006/relationships/hyperlink" Target="https://github.com/jerryscript-project/jerryscript" TargetMode="External"/><Relationship Id="rId4968" Type="http://schemas.openxmlformats.org/officeDocument/2006/relationships/hyperlink" Target="http://redux.net/" TargetMode="External"/><Relationship Id="rId7027" Type="http://schemas.openxmlformats.org/officeDocument/2006/relationships/hyperlink" Target="https://github.com/microg/android_packages_apps_GmsCore" TargetMode="External"/><Relationship Id="rId3984" Type="http://schemas.openxmlformats.org/officeDocument/2006/relationships/hyperlink" Target="https://github.com/opentrack/opentrack" TargetMode="External"/><Relationship Id="rId6390" Type="http://schemas.openxmlformats.org/officeDocument/2006/relationships/hyperlink" Target="https://github.com/KnpLabs/KnpPaginatorBundle" TargetMode="External"/><Relationship Id="rId7441" Type="http://schemas.openxmlformats.org/officeDocument/2006/relationships/hyperlink" Target="https://github.com/apache/dubbo-spring-boot-project" TargetMode="External"/><Relationship Id="rId9199" Type="http://schemas.openxmlformats.org/officeDocument/2006/relationships/hyperlink" Target="https://github.com/visionmedia/supertest" TargetMode="External"/><Relationship Id="rId2586" Type="http://schemas.openxmlformats.org/officeDocument/2006/relationships/hyperlink" Target="https://github.com/drduh/pwd.sh" TargetMode="External"/><Relationship Id="rId3637" Type="http://schemas.openxmlformats.org/officeDocument/2006/relationships/hyperlink" Target="https://github.com/benjamn/recast" TargetMode="External"/><Relationship Id="rId6043" Type="http://schemas.openxmlformats.org/officeDocument/2006/relationships/hyperlink" Target="https://github.com/cobub/razor" TargetMode="External"/><Relationship Id="rId558" Type="http://schemas.openxmlformats.org/officeDocument/2006/relationships/hyperlink" Target="https://github.com/skycocker/chromebrew" TargetMode="External"/><Relationship Id="rId972" Type="http://schemas.openxmlformats.org/officeDocument/2006/relationships/hyperlink" Target="https://github.com/BetterErrors/better_errors" TargetMode="External"/><Relationship Id="rId1188" Type="http://schemas.openxmlformats.org/officeDocument/2006/relationships/hyperlink" Target="https://github.com/gsliepen/tinc" TargetMode="External"/><Relationship Id="rId2239" Type="http://schemas.openxmlformats.org/officeDocument/2006/relationships/hyperlink" Target="https://github.com/10up/wp-local-docker" TargetMode="External"/><Relationship Id="rId2653" Type="http://schemas.openxmlformats.org/officeDocument/2006/relationships/hyperlink" Target="https://github.com/RichiH/vcsh" TargetMode="External"/><Relationship Id="rId3704" Type="http://schemas.openxmlformats.org/officeDocument/2006/relationships/hyperlink" Target="https://github.com/zhongsp/TypeScript" TargetMode="External"/><Relationship Id="rId6110" Type="http://schemas.openxmlformats.org/officeDocument/2006/relationships/hyperlink" Target="https://github.com/KnpLabs/KnpMenuBundle" TargetMode="External"/><Relationship Id="rId9266" Type="http://schemas.openxmlformats.org/officeDocument/2006/relationships/hyperlink" Target="https://github.com/bootstrap-vue/bootstrap-vue" TargetMode="External"/><Relationship Id="rId625" Type="http://schemas.openxmlformats.org/officeDocument/2006/relationships/hyperlink" Target="https://github.com/github/explore" TargetMode="External"/><Relationship Id="rId1255" Type="http://schemas.openxmlformats.org/officeDocument/2006/relationships/hyperlink" Target="https://github.com/Steveice10/FBI" TargetMode="External"/><Relationship Id="rId2306" Type="http://schemas.openxmlformats.org/officeDocument/2006/relationships/hyperlink" Target="https://github.com/colinmollenhour/modman" TargetMode="External"/><Relationship Id="rId5876" Type="http://schemas.openxmlformats.org/officeDocument/2006/relationships/hyperlink" Target="https://github.com/duplicati/duplicati" TargetMode="External"/><Relationship Id="rId8282" Type="http://schemas.openxmlformats.org/officeDocument/2006/relationships/hyperlink" Target="https://github.com/hyperopt/hyperopt" TargetMode="External"/><Relationship Id="rId9333" Type="http://schemas.openxmlformats.org/officeDocument/2006/relationships/hyperlink" Target="https://github.com/dcloudio/mui" TargetMode="External"/><Relationship Id="rId1322" Type="http://schemas.openxmlformats.org/officeDocument/2006/relationships/hyperlink" Target="https://github.com/tideways/php-xhprof-extension" TargetMode="External"/><Relationship Id="rId2720" Type="http://schemas.openxmlformats.org/officeDocument/2006/relationships/hyperlink" Target="https://github.com/teddysun/lamp" TargetMode="External"/><Relationship Id="rId4478" Type="http://schemas.openxmlformats.org/officeDocument/2006/relationships/hyperlink" Target="https://github.com/ThePhD/sol2" TargetMode="External"/><Relationship Id="rId5529" Type="http://schemas.openxmlformats.org/officeDocument/2006/relationships/hyperlink" Target="https://github.com/i-saint/Unity5Effects" TargetMode="External"/><Relationship Id="rId6927" Type="http://schemas.openxmlformats.org/officeDocument/2006/relationships/hyperlink" Target="https://github.com/konifar/android-material-design-icon-generator-plugin" TargetMode="External"/><Relationship Id="rId9400" Type="http://schemas.openxmlformats.org/officeDocument/2006/relationships/hyperlink" Target="https://github.com/vuejs/vue-router" TargetMode="External"/><Relationship Id="rId4892" Type="http://schemas.openxmlformats.org/officeDocument/2006/relationships/hyperlink" Target="https://github.com/CMU-Perceptual-Computing-Lab/openpose" TargetMode="External"/><Relationship Id="rId5943" Type="http://schemas.openxmlformats.org/officeDocument/2006/relationships/hyperlink" Target="https://github.com/PHPixie/Project" TargetMode="External"/><Relationship Id="rId8002" Type="http://schemas.openxmlformats.org/officeDocument/2006/relationships/hyperlink" Target="https://github.com/mkaz/termgraph" TargetMode="External"/><Relationship Id="rId2096" Type="http://schemas.openxmlformats.org/officeDocument/2006/relationships/hyperlink" Target="https://github.com/vmware-tanzu/tgik" TargetMode="External"/><Relationship Id="rId3494" Type="http://schemas.openxmlformats.org/officeDocument/2006/relationships/hyperlink" Target="https://github.com/microsoft/fast" TargetMode="External"/><Relationship Id="rId4545" Type="http://schemas.openxmlformats.org/officeDocument/2006/relationships/hyperlink" Target="https://github.com/MasteringOpenCV/code" TargetMode="External"/><Relationship Id="rId3147" Type="http://schemas.openxmlformats.org/officeDocument/2006/relationships/hyperlink" Target="https://github.com/maciejtreder/ng-toolkit" TargetMode="External"/><Relationship Id="rId3561" Type="http://schemas.openxmlformats.org/officeDocument/2006/relationships/hyperlink" Target="https://github.com/typestack/class-transformer" TargetMode="External"/><Relationship Id="rId4612" Type="http://schemas.openxmlformats.org/officeDocument/2006/relationships/hyperlink" Target="https://github.com/thrust/thrust" TargetMode="External"/><Relationship Id="rId7768" Type="http://schemas.openxmlformats.org/officeDocument/2006/relationships/hyperlink" Target="https://github.com/oracle/graal" TargetMode="External"/><Relationship Id="rId8819" Type="http://schemas.openxmlformats.org/officeDocument/2006/relationships/hyperlink" Target="https://github.com/jonschlinkert/remarkable" TargetMode="External"/><Relationship Id="rId482" Type="http://schemas.openxmlformats.org/officeDocument/2006/relationships/hyperlink" Target="https://github.com/RubyMoney/money-rails" TargetMode="External"/><Relationship Id="rId2163" Type="http://schemas.openxmlformats.org/officeDocument/2006/relationships/hyperlink" Target="https://github.com/paxtonhare/demo-magic" TargetMode="External"/><Relationship Id="rId3214" Type="http://schemas.openxmlformats.org/officeDocument/2006/relationships/hyperlink" Target="https://github.com/vuese/vuese" TargetMode="External"/><Relationship Id="rId6784" Type="http://schemas.openxmlformats.org/officeDocument/2006/relationships/hyperlink" Target="https://github.com/doctrine/cache" TargetMode="External"/><Relationship Id="rId7835" Type="http://schemas.openxmlformats.org/officeDocument/2006/relationships/hyperlink" Target="https://github.com/pybrain/pybrain" TargetMode="External"/><Relationship Id="rId9190" Type="http://schemas.openxmlformats.org/officeDocument/2006/relationships/hyperlink" Target="https://github.com/unbug/codelf" TargetMode="External"/><Relationship Id="rId135" Type="http://schemas.openxmlformats.org/officeDocument/2006/relationships/hyperlink" Target="https://github.com/RailsEventStore/rails_event_store" TargetMode="External"/><Relationship Id="rId2230" Type="http://schemas.openxmlformats.org/officeDocument/2006/relationships/hyperlink" Target="https://github.com/qw3rtman/p" TargetMode="External"/><Relationship Id="rId5386" Type="http://schemas.openxmlformats.org/officeDocument/2006/relationships/hyperlink" Target="https://github.com/SkyAPM/SkyAPM-dotnet" TargetMode="External"/><Relationship Id="rId6437" Type="http://schemas.openxmlformats.org/officeDocument/2006/relationships/hyperlink" Target="https://github.com/symfony/phpunit-bridge" TargetMode="External"/><Relationship Id="rId202" Type="http://schemas.openxmlformats.org/officeDocument/2006/relationships/hyperlink" Target="https://github.com/bploetz/versionist" TargetMode="External"/><Relationship Id="rId5039" Type="http://schemas.openxmlformats.org/officeDocument/2006/relationships/hyperlink" Target="https://github.com/EsProgram/InkPainter" TargetMode="External"/><Relationship Id="rId5453" Type="http://schemas.openxmlformats.org/officeDocument/2006/relationships/hyperlink" Target="https://github.com/wixtoolset/wix3" TargetMode="External"/><Relationship Id="rId6504" Type="http://schemas.openxmlformats.org/officeDocument/2006/relationships/hyperlink" Target="https://github.com/silexphp/Pimple" TargetMode="External"/><Relationship Id="rId6851" Type="http://schemas.openxmlformats.org/officeDocument/2006/relationships/hyperlink" Target="https://github.com/slimphp/Slim" TargetMode="External"/><Relationship Id="rId7902" Type="http://schemas.openxmlformats.org/officeDocument/2006/relationships/hyperlink" Target="https://github.com/billryan/algorithm-exercise" TargetMode="External"/><Relationship Id="rId1996" Type="http://schemas.openxmlformats.org/officeDocument/2006/relationships/hyperlink" Target="https://github.com/staz0t/hashcatch" TargetMode="External"/><Relationship Id="rId4055" Type="http://schemas.openxmlformats.org/officeDocument/2006/relationships/hyperlink" Target="https://github.com/micknoise/Maximilian" TargetMode="External"/><Relationship Id="rId5106" Type="http://schemas.openxmlformats.org/officeDocument/2006/relationships/hyperlink" Target="https://github.com/iamoldli/NetModular" TargetMode="External"/><Relationship Id="rId1649" Type="http://schemas.openxmlformats.org/officeDocument/2006/relationships/hyperlink" Target="https://github.com/gnif/LookingGlass" TargetMode="External"/><Relationship Id="rId3071" Type="http://schemas.openxmlformats.org/officeDocument/2006/relationships/hyperlink" Target="https://github.com/sindresorhus/is" TargetMode="External"/><Relationship Id="rId5520" Type="http://schemas.openxmlformats.org/officeDocument/2006/relationships/hyperlink" Target="https://github.com/Windows-XAML/Template10" TargetMode="External"/><Relationship Id="rId7278" Type="http://schemas.openxmlformats.org/officeDocument/2006/relationships/hyperlink" Target="https://github.com/codeestX/GeekNews" TargetMode="External"/><Relationship Id="rId8676" Type="http://schemas.openxmlformats.org/officeDocument/2006/relationships/hyperlink" Target="https://github.com/gto76/python-cheatsheet" TargetMode="External"/><Relationship Id="rId1716" Type="http://schemas.openxmlformats.org/officeDocument/2006/relationships/hyperlink" Target="https://github.com/martin-ger/esp_wifi_repeater" TargetMode="External"/><Relationship Id="rId4122" Type="http://schemas.openxmlformats.org/officeDocument/2006/relationships/hyperlink" Target="https://github.com/HKUST-Aerial-Robotics/VINS-Fusion" TargetMode="External"/><Relationship Id="rId7692" Type="http://schemas.openxmlformats.org/officeDocument/2006/relationships/hyperlink" Target="https://github.com/Netflix/zuul" TargetMode="External"/><Relationship Id="rId8329" Type="http://schemas.openxmlformats.org/officeDocument/2006/relationships/hyperlink" Target="https://github.com/gevent/gevent" TargetMode="External"/><Relationship Id="rId8743" Type="http://schemas.openxmlformats.org/officeDocument/2006/relationships/hyperlink" Target="https://github.com/minimaxir/big-list-of-naughty-strings" TargetMode="External"/><Relationship Id="rId3888" Type="http://schemas.openxmlformats.org/officeDocument/2006/relationships/hyperlink" Target="https://github.com/Tonejs/Tone.js" TargetMode="External"/><Relationship Id="rId4939" Type="http://schemas.openxmlformats.org/officeDocument/2006/relationships/hyperlink" Target="https://github.com/roboryantron/Unite2017" TargetMode="External"/><Relationship Id="rId6294" Type="http://schemas.openxmlformats.org/officeDocument/2006/relationships/hyperlink" Target="https://github.com/thecodingmachine/safe" TargetMode="External"/><Relationship Id="rId7345" Type="http://schemas.openxmlformats.org/officeDocument/2006/relationships/hyperlink" Target="https://github.com/BoltsFramework/Bolts-Android" TargetMode="External"/><Relationship Id="rId8810" Type="http://schemas.openxmlformats.org/officeDocument/2006/relationships/hyperlink" Target="https://github.com/faisalman/ua-parser-js" TargetMode="External"/><Relationship Id="rId6361" Type="http://schemas.openxmlformats.org/officeDocument/2006/relationships/hyperlink" Target="https://github.com/coduo/php-humanizer" TargetMode="External"/><Relationship Id="rId7412" Type="http://schemas.openxmlformats.org/officeDocument/2006/relationships/hyperlink" Target="https://github.com/mcxiaoke/android-volley" TargetMode="External"/><Relationship Id="rId876" Type="http://schemas.openxmlformats.org/officeDocument/2006/relationships/hyperlink" Target="https://github.com/svenfuchs/rails-i18n" TargetMode="External"/><Relationship Id="rId2557" Type="http://schemas.openxmlformats.org/officeDocument/2006/relationships/hyperlink" Target="https://github.com/Winetricks/winetricks" TargetMode="External"/><Relationship Id="rId3608" Type="http://schemas.openxmlformats.org/officeDocument/2006/relationships/hyperlink" Target="https://github.com/webiny/webiny-js" TargetMode="External"/><Relationship Id="rId3955" Type="http://schemas.openxmlformats.org/officeDocument/2006/relationships/hyperlink" Target="https://github.com/ReactiveX/rxjs" TargetMode="External"/><Relationship Id="rId6014" Type="http://schemas.openxmlformats.org/officeDocument/2006/relationships/hyperlink" Target="https://github.com/Indatus/dispatcher" TargetMode="External"/><Relationship Id="rId9584" Type="http://schemas.openxmlformats.org/officeDocument/2006/relationships/hyperlink" Target="https://github.com/airbnb/javascript" TargetMode="External"/><Relationship Id="rId529" Type="http://schemas.openxmlformats.org/officeDocument/2006/relationships/hyperlink" Target="https://github.com/travis-ci/travis.rb" TargetMode="External"/><Relationship Id="rId1159" Type="http://schemas.openxmlformats.org/officeDocument/2006/relationships/hyperlink" Target="https://github.com/tcurdt/iProxy" TargetMode="External"/><Relationship Id="rId2971" Type="http://schemas.openxmlformats.org/officeDocument/2006/relationships/hyperlink" Target="https://github.com/StreisandEffect/streisand" TargetMode="External"/><Relationship Id="rId5030" Type="http://schemas.openxmlformats.org/officeDocument/2006/relationships/hyperlink" Target="https://github.com/jacksondunstan/UnityNativeScripting" TargetMode="External"/><Relationship Id="rId8186" Type="http://schemas.openxmlformats.org/officeDocument/2006/relationships/hyperlink" Target="https://github.com/euske/pdfminer" TargetMode="External"/><Relationship Id="rId9237" Type="http://schemas.openxmlformats.org/officeDocument/2006/relationships/hyperlink" Target="https://github.com/mozilla/send" TargetMode="External"/><Relationship Id="rId943" Type="http://schemas.openxmlformats.org/officeDocument/2006/relationships/hyperlink" Target="https://github.com/rails-api/rails-api" TargetMode="External"/><Relationship Id="rId1573" Type="http://schemas.openxmlformats.org/officeDocument/2006/relationships/hyperlink" Target="https://github.com/begeekmyfriend/leetcode" TargetMode="External"/><Relationship Id="rId2624" Type="http://schemas.openxmlformats.org/officeDocument/2006/relationships/hyperlink" Target="https://github.com/postmodern/ruby-install" TargetMode="External"/><Relationship Id="rId1226" Type="http://schemas.openxmlformats.org/officeDocument/2006/relationships/hyperlink" Target="https://github.com/cloudwu/mptun" TargetMode="External"/><Relationship Id="rId1640" Type="http://schemas.openxmlformats.org/officeDocument/2006/relationships/hyperlink" Target="https://github.com/microshow/RxFFmpeg" TargetMode="External"/><Relationship Id="rId4796" Type="http://schemas.openxmlformats.org/officeDocument/2006/relationships/hyperlink" Target="https://github.com/gzc/CLRS" TargetMode="External"/><Relationship Id="rId5847" Type="http://schemas.openxmlformats.org/officeDocument/2006/relationships/hyperlink" Target="https://github.com/0xd4d/de4dot" TargetMode="External"/><Relationship Id="rId8253" Type="http://schemas.openxmlformats.org/officeDocument/2006/relationships/hyperlink" Target="https://github.com/google/trax" TargetMode="External"/><Relationship Id="rId9304" Type="http://schemas.openxmlformats.org/officeDocument/2006/relationships/hyperlink" Target="https://github.com/ryanhanwu/How-To-Ask-Questions-The-Smart-Way" TargetMode="External"/><Relationship Id="rId3398" Type="http://schemas.openxmlformats.org/officeDocument/2006/relationships/hyperlink" Target="https://github.com/Ismaestro/angular9-example-app" TargetMode="External"/><Relationship Id="rId4449" Type="http://schemas.openxmlformats.org/officeDocument/2006/relationships/hyperlink" Target="https://github.com/canonical/multipass" TargetMode="External"/><Relationship Id="rId4863" Type="http://schemas.openxmlformats.org/officeDocument/2006/relationships/hyperlink" Target="https://github.com/PaddlePaddle/Paddle" TargetMode="External"/><Relationship Id="rId5914" Type="http://schemas.openxmlformats.org/officeDocument/2006/relationships/hyperlink" Target="https://github.com/dotnet/efcore" TargetMode="External"/><Relationship Id="rId8320" Type="http://schemas.openxmlformats.org/officeDocument/2006/relationships/hyperlink" Target="https://github.com/joelgrus/data-science-from-scratch" TargetMode="External"/><Relationship Id="rId3465" Type="http://schemas.openxmlformats.org/officeDocument/2006/relationships/hyperlink" Target="https://github.com/APIs-guru/graphql-faker" TargetMode="External"/><Relationship Id="rId4516" Type="http://schemas.openxmlformats.org/officeDocument/2006/relationships/hyperlink" Target="https://github.com/PaddlePaddle/PaddleOCR" TargetMode="External"/><Relationship Id="rId386" Type="http://schemas.openxmlformats.org/officeDocument/2006/relationships/hyperlink" Target="https://github.com/w181496/Web-CTF-Cheatsheet" TargetMode="External"/><Relationship Id="rId2067" Type="http://schemas.openxmlformats.org/officeDocument/2006/relationships/hyperlink" Target="https://github.com/archlinuxfr/yaourt" TargetMode="External"/><Relationship Id="rId2481" Type="http://schemas.openxmlformats.org/officeDocument/2006/relationships/hyperlink" Target="https://github.com/gliderlabs/herokuish" TargetMode="External"/><Relationship Id="rId3118" Type="http://schemas.openxmlformats.org/officeDocument/2006/relationships/hyperlink" Target="https://github.com/ngx-rocket/starter-kit" TargetMode="External"/><Relationship Id="rId3532" Type="http://schemas.openxmlformats.org/officeDocument/2006/relationships/hyperlink" Target="https://github.com/elastic/eui" TargetMode="External"/><Relationship Id="rId4930" Type="http://schemas.openxmlformats.org/officeDocument/2006/relationships/hyperlink" Target="https://github.com/nxrighthere/UnrealCLR" TargetMode="External"/><Relationship Id="rId6688" Type="http://schemas.openxmlformats.org/officeDocument/2006/relationships/hyperlink" Target="https://github.com/barryvdh/laravel-dompdf" TargetMode="External"/><Relationship Id="rId7739" Type="http://schemas.openxmlformats.org/officeDocument/2006/relationships/hyperlink" Target="https://github.com/Yalantis/uCrop" TargetMode="External"/><Relationship Id="rId9094" Type="http://schemas.openxmlformats.org/officeDocument/2006/relationships/hyperlink" Target="https://github.com/addyosmani/critical" TargetMode="External"/><Relationship Id="rId453" Type="http://schemas.openxmlformats.org/officeDocument/2006/relationships/hyperlink" Target="https://github.com/jfelchner/ruby-progressbar" TargetMode="External"/><Relationship Id="rId1083" Type="http://schemas.openxmlformats.org/officeDocument/2006/relationships/hyperlink" Target="https://github.com/csujedihy/proximac" TargetMode="External"/><Relationship Id="rId2134" Type="http://schemas.openxmlformats.org/officeDocument/2006/relationships/hyperlink" Target="https://github.com/alexylem/jarvis" TargetMode="External"/><Relationship Id="rId9161" Type="http://schemas.openxmlformats.org/officeDocument/2006/relationships/hyperlink" Target="https://github.com/gchq/CyberChef" TargetMode="External"/><Relationship Id="rId106" Type="http://schemas.openxmlformats.org/officeDocument/2006/relationships/hyperlink" Target="https://github.com/jruby/warbler" TargetMode="External"/><Relationship Id="rId1150" Type="http://schemas.openxmlformats.org/officeDocument/2006/relationships/hyperlink" Target="https://github.com/scanlime/fadecandy" TargetMode="External"/><Relationship Id="rId5357" Type="http://schemas.openxmlformats.org/officeDocument/2006/relationships/hyperlink" Target="https://github.com/ashmind/SharpLab" TargetMode="External"/><Relationship Id="rId6755" Type="http://schemas.openxmlformats.org/officeDocument/2006/relationships/hyperlink" Target="https://github.com/sebastianbergmann/version" TargetMode="External"/><Relationship Id="rId7806" Type="http://schemas.openxmlformats.org/officeDocument/2006/relationships/hyperlink" Target="https://github.com/zxing/zxing" TargetMode="External"/><Relationship Id="rId520" Type="http://schemas.openxmlformats.org/officeDocument/2006/relationships/hyperlink" Target="https://github.com/maccman/monocle" TargetMode="External"/><Relationship Id="rId2201" Type="http://schemas.openxmlformats.org/officeDocument/2006/relationships/hyperlink" Target="https://github.com/dakshshah96/local-cert-generator" TargetMode="External"/><Relationship Id="rId5771" Type="http://schemas.openxmlformats.org/officeDocument/2006/relationships/hyperlink" Target="https://github.com/neo-project/neo" TargetMode="External"/><Relationship Id="rId6408" Type="http://schemas.openxmlformats.org/officeDocument/2006/relationships/hyperlink" Target="https://github.com/sculpin/sculpin" TargetMode="External"/><Relationship Id="rId6822" Type="http://schemas.openxmlformats.org/officeDocument/2006/relationships/hyperlink" Target="https://github.com/phpDocumentor/ReflectionCommon" TargetMode="External"/><Relationship Id="rId1967" Type="http://schemas.openxmlformats.org/officeDocument/2006/relationships/hyperlink" Target="https://github.com/ggreer/the_silver_searcher" TargetMode="External"/><Relationship Id="rId4373" Type="http://schemas.openxmlformats.org/officeDocument/2006/relationships/hyperlink" Target="https://github.com/opengl-tutorials/ogl" TargetMode="External"/><Relationship Id="rId5424" Type="http://schemas.openxmlformats.org/officeDocument/2006/relationships/hyperlink" Target="https://github.com/aspnet/Security" TargetMode="External"/><Relationship Id="rId8994" Type="http://schemas.openxmlformats.org/officeDocument/2006/relationships/hyperlink" Target="https://github.com/nextapps-de/flexsearch" TargetMode="External"/><Relationship Id="rId4026" Type="http://schemas.openxmlformats.org/officeDocument/2006/relationships/hyperlink" Target="https://github.com/apache/kudu" TargetMode="External"/><Relationship Id="rId4440" Type="http://schemas.openxmlformats.org/officeDocument/2006/relationships/hyperlink" Target="https://github.com/turanszkij/WickedEngine" TargetMode="External"/><Relationship Id="rId7596" Type="http://schemas.openxmlformats.org/officeDocument/2006/relationships/hyperlink" Target="https://github.com/kevin-wayne/algs4" TargetMode="External"/><Relationship Id="rId8647" Type="http://schemas.openxmlformats.org/officeDocument/2006/relationships/hyperlink" Target="https://github.com/Kr1s77/awesome-python-login-model" TargetMode="External"/><Relationship Id="rId3042" Type="http://schemas.openxmlformats.org/officeDocument/2006/relationships/hyperlink" Target="https://github.com/microsoft/botframework-solutions" TargetMode="External"/><Relationship Id="rId6198" Type="http://schemas.openxmlformats.org/officeDocument/2006/relationships/hyperlink" Target="https://github.com/laravel/envoy" TargetMode="External"/><Relationship Id="rId7249" Type="http://schemas.openxmlformats.org/officeDocument/2006/relationships/hyperlink" Target="https://github.com/oblac/jodd" TargetMode="External"/><Relationship Id="rId7663" Type="http://schemas.openxmlformats.org/officeDocument/2006/relationships/hyperlink" Target="https://github.com/zaproxy/zaproxy" TargetMode="External"/><Relationship Id="rId8714" Type="http://schemas.openxmlformats.org/officeDocument/2006/relationships/hyperlink" Target="https://github.com/satwikkansal/wtfpython" TargetMode="External"/><Relationship Id="rId6265" Type="http://schemas.openxmlformats.org/officeDocument/2006/relationships/hyperlink" Target="https://github.com/php-pds/skeleton" TargetMode="External"/><Relationship Id="rId7316" Type="http://schemas.openxmlformats.org/officeDocument/2006/relationships/hyperlink" Target="https://github.com/MiguelCatalan/MaterialSearchView" TargetMode="External"/><Relationship Id="rId3859" Type="http://schemas.openxmlformats.org/officeDocument/2006/relationships/hyperlink" Target="https://github.com/CopyTranslator/CopyTranslator" TargetMode="External"/><Relationship Id="rId5281" Type="http://schemas.openxmlformats.org/officeDocument/2006/relationships/hyperlink" Target="https://github.com/StyleCop/StyleCop" TargetMode="External"/><Relationship Id="rId7730" Type="http://schemas.openxmlformats.org/officeDocument/2006/relationships/hyperlink" Target="https://github.com/aosp-mirror/platform_frameworks_base" TargetMode="External"/><Relationship Id="rId9488" Type="http://schemas.openxmlformats.org/officeDocument/2006/relationships/hyperlink" Target="https://github.com/markedjs/marked" TargetMode="External"/><Relationship Id="rId2875" Type="http://schemas.openxmlformats.org/officeDocument/2006/relationships/hyperlink" Target="https://github.com/holman/spark" TargetMode="External"/><Relationship Id="rId3926" Type="http://schemas.openxmlformats.org/officeDocument/2006/relationships/hyperlink" Target="https://github.com/apollographql/apollo-client" TargetMode="External"/><Relationship Id="rId6332" Type="http://schemas.openxmlformats.org/officeDocument/2006/relationships/hyperlink" Target="https://github.com/sabre-io/Baikal" TargetMode="External"/><Relationship Id="rId847" Type="http://schemas.openxmlformats.org/officeDocument/2006/relationships/hyperlink" Target="https://github.com/zdennis/activerecord-import" TargetMode="External"/><Relationship Id="rId1477" Type="http://schemas.openxmlformats.org/officeDocument/2006/relationships/hyperlink" Target="https://github.com/premake/premake-core" TargetMode="External"/><Relationship Id="rId1891" Type="http://schemas.openxmlformats.org/officeDocument/2006/relationships/hyperlink" Target="https://github.com/borgbackup/borg" TargetMode="External"/><Relationship Id="rId2528" Type="http://schemas.openxmlformats.org/officeDocument/2006/relationships/hyperlink" Target="https://github.com/avleen/bashttpd" TargetMode="External"/><Relationship Id="rId2942" Type="http://schemas.openxmlformats.org/officeDocument/2006/relationships/hyperlink" Target="https://github.com/xdissent/ievms" TargetMode="External"/><Relationship Id="rId9555" Type="http://schemas.openxmlformats.org/officeDocument/2006/relationships/hyperlink" Target="https://github.com/yangshun/tech-interview-handbook" TargetMode="External"/><Relationship Id="rId914" Type="http://schemas.openxmlformats.org/officeDocument/2006/relationships/hyperlink" Target="https://github.com/thoughtbot/neat" TargetMode="External"/><Relationship Id="rId1544" Type="http://schemas.openxmlformats.org/officeDocument/2006/relationships/hyperlink" Target="https://github.com/WhatsApp/stickers" TargetMode="External"/><Relationship Id="rId5001" Type="http://schemas.openxmlformats.org/officeDocument/2006/relationships/hyperlink" Target="https://github.com/Assistant/ModAssistant" TargetMode="External"/><Relationship Id="rId8157" Type="http://schemas.openxmlformats.org/officeDocument/2006/relationships/hyperlink" Target="https://github.com/asweigart/pyautogui" TargetMode="External"/><Relationship Id="rId8571" Type="http://schemas.openxmlformats.org/officeDocument/2006/relationships/hyperlink" Target="https://github.com/nbedos/termtosvg" TargetMode="External"/><Relationship Id="rId9208" Type="http://schemas.openxmlformats.org/officeDocument/2006/relationships/hyperlink" Target="https://github.com/davezuko/react-redux-starter-kit" TargetMode="External"/><Relationship Id="rId1611" Type="http://schemas.openxmlformats.org/officeDocument/2006/relationships/hyperlink" Target="https://github.com/danielfrg/word2vec" TargetMode="External"/><Relationship Id="rId4767" Type="http://schemas.openxmlformats.org/officeDocument/2006/relationships/hyperlink" Target="https://github.com/albertlauncher/albert" TargetMode="External"/><Relationship Id="rId5818" Type="http://schemas.openxmlformats.org/officeDocument/2006/relationships/hyperlink" Target="https://github.com/QuantConnect/Lean" TargetMode="External"/><Relationship Id="rId7173" Type="http://schemas.openxmlformats.org/officeDocument/2006/relationships/hyperlink" Target="https://github.com/apache/shiro" TargetMode="External"/><Relationship Id="rId8224" Type="http://schemas.openxmlformats.org/officeDocument/2006/relationships/hyperlink" Target="https://github.com/MycroftAI/mycroft-core" TargetMode="External"/><Relationship Id="rId3369" Type="http://schemas.openxmlformats.org/officeDocument/2006/relationships/hyperlink" Target="https://github.com/router5/router5" TargetMode="External"/><Relationship Id="rId7240" Type="http://schemas.openxmlformats.org/officeDocument/2006/relationships/hyperlink" Target="https://github.com/pqpo/SmartCropper" TargetMode="External"/><Relationship Id="rId2385" Type="http://schemas.openxmlformats.org/officeDocument/2006/relationships/hyperlink" Target="https://github.com/seebi/tmux-colors-solarized" TargetMode="External"/><Relationship Id="rId3783" Type="http://schemas.openxmlformats.org/officeDocument/2006/relationships/hyperlink" Target="https://github.com/LeetCode-OpenSource/vscode-leetcode" TargetMode="External"/><Relationship Id="rId4834" Type="http://schemas.openxmlformats.org/officeDocument/2006/relationships/hyperlink" Target="https://github.com/openalpr/openalpr" TargetMode="External"/><Relationship Id="rId357" Type="http://schemas.openxmlformats.org/officeDocument/2006/relationships/hyperlink" Target="https://github.com/cryptosphere/cryptosphere" TargetMode="External"/><Relationship Id="rId2038" Type="http://schemas.openxmlformats.org/officeDocument/2006/relationships/hyperlink" Target="https://github.com/apachecn/awesome-indie-zh" TargetMode="External"/><Relationship Id="rId3436" Type="http://schemas.openxmlformats.org/officeDocument/2006/relationships/hyperlink" Target="https://github.com/tonaljs/tonal" TargetMode="External"/><Relationship Id="rId3850" Type="http://schemas.openxmlformats.org/officeDocument/2006/relationships/hyperlink" Target="https://github.com/tinymce/tinymce" TargetMode="External"/><Relationship Id="rId4901" Type="http://schemas.openxmlformats.org/officeDocument/2006/relationships/hyperlink" Target="https://github.com/google/leveldb" TargetMode="External"/><Relationship Id="rId9065" Type="http://schemas.openxmlformats.org/officeDocument/2006/relationships/hyperlink" Target="https://github.com/Nickersoft/push.js" TargetMode="External"/><Relationship Id="rId771" Type="http://schemas.openxmlformats.org/officeDocument/2006/relationships/hyperlink" Target="https://github.com/fetlife/rollout" TargetMode="External"/><Relationship Id="rId2452" Type="http://schemas.openxmlformats.org/officeDocument/2006/relationships/hyperlink" Target="https://github.com/windelicato/dotfiles" TargetMode="External"/><Relationship Id="rId3503" Type="http://schemas.openxmlformats.org/officeDocument/2006/relationships/hyperlink" Target="https://github.com/appbaseio/mirage" TargetMode="External"/><Relationship Id="rId6659" Type="http://schemas.openxmlformats.org/officeDocument/2006/relationships/hyperlink" Target="https://github.com/giggsey/libphonenumber-for-php" TargetMode="External"/><Relationship Id="rId424" Type="http://schemas.openxmlformats.org/officeDocument/2006/relationships/hyperlink" Target="https://github.com/adzap/validates_timeliness" TargetMode="External"/><Relationship Id="rId1054" Type="http://schemas.openxmlformats.org/officeDocument/2006/relationships/hyperlink" Target="https://github.com/laruence/yaconf" TargetMode="External"/><Relationship Id="rId2105" Type="http://schemas.openxmlformats.org/officeDocument/2006/relationships/hyperlink" Target="https://github.com/openzipkin-attic/docker-zipkin" TargetMode="External"/><Relationship Id="rId5675" Type="http://schemas.openxmlformats.org/officeDocument/2006/relationships/hyperlink" Target="https://github.com/NoelFB/Celeste" TargetMode="External"/><Relationship Id="rId6726" Type="http://schemas.openxmlformats.org/officeDocument/2006/relationships/hyperlink" Target="https://github.com/phan/phan" TargetMode="External"/><Relationship Id="rId8081" Type="http://schemas.openxmlformats.org/officeDocument/2006/relationships/hyperlink" Target="https://github.com/pytorch/ignite" TargetMode="External"/><Relationship Id="rId9132" Type="http://schemas.openxmlformats.org/officeDocument/2006/relationships/hyperlink" Target="https://github.com/mholt/PapaParse" TargetMode="External"/><Relationship Id="rId1121" Type="http://schemas.openxmlformats.org/officeDocument/2006/relationships/hyperlink" Target="https://github.com/mntmn/interim" TargetMode="External"/><Relationship Id="rId4277" Type="http://schemas.openxmlformats.org/officeDocument/2006/relationships/hyperlink" Target="https://github.com/tqchen/tinyflow" TargetMode="External"/><Relationship Id="rId4691" Type="http://schemas.openxmlformats.org/officeDocument/2006/relationships/hyperlink" Target="https://github.com/progschj/ThreadPool" TargetMode="External"/><Relationship Id="rId5328" Type="http://schemas.openxmlformats.org/officeDocument/2006/relationships/hyperlink" Target="https://github.com/yimengfan/BDFramework.Core" TargetMode="External"/><Relationship Id="rId5742" Type="http://schemas.openxmlformats.org/officeDocument/2006/relationships/hyperlink" Target="https://github.com/Codeusa/Borderless-Gaming" TargetMode="External"/><Relationship Id="rId8898" Type="http://schemas.openxmlformats.org/officeDocument/2006/relationships/hyperlink" Target="https://github.com/shentao/vue-multiselect" TargetMode="External"/><Relationship Id="rId3293" Type="http://schemas.openxmlformats.org/officeDocument/2006/relationships/hyperlink" Target="https://github.com/alibaba/kiwi" TargetMode="External"/><Relationship Id="rId4344" Type="http://schemas.openxmlformats.org/officeDocument/2006/relationships/hyperlink" Target="https://github.com/tjanczuk/iisnode" TargetMode="External"/><Relationship Id="rId1938" Type="http://schemas.openxmlformats.org/officeDocument/2006/relationships/hyperlink" Target="https://github.com/arut/nginx-rtmp-module" TargetMode="External"/><Relationship Id="rId3360" Type="http://schemas.openxmlformats.org/officeDocument/2006/relationships/hyperlink" Target="https://github.com/coralproject/talk" TargetMode="External"/><Relationship Id="rId7567" Type="http://schemas.openxmlformats.org/officeDocument/2006/relationships/hyperlink" Target="https://github.com/resilience4j/resilience4j" TargetMode="External"/><Relationship Id="rId8965" Type="http://schemas.openxmlformats.org/officeDocument/2006/relationships/hyperlink" Target="https://github.com/wix/Detox" TargetMode="External"/><Relationship Id="rId281" Type="http://schemas.openxmlformats.org/officeDocument/2006/relationships/hyperlink" Target="https://github.com/aws/opsworks-cookbooks" TargetMode="External"/><Relationship Id="rId3013" Type="http://schemas.openxmlformats.org/officeDocument/2006/relationships/hyperlink" Target="https://github.com/learnrelay/learnrelay" TargetMode="External"/><Relationship Id="rId4411" Type="http://schemas.openxmlformats.org/officeDocument/2006/relationships/hyperlink" Target="https://github.com/daliansky/XiaoMi-Pro-Hackintosh" TargetMode="External"/><Relationship Id="rId6169" Type="http://schemas.openxmlformats.org/officeDocument/2006/relationships/hyperlink" Target="https://github.com/weiboad/kafka-php" TargetMode="External"/><Relationship Id="rId7981" Type="http://schemas.openxmlformats.org/officeDocument/2006/relationships/hyperlink" Target="https://github.com/kemayo/sublime-text-git" TargetMode="External"/><Relationship Id="rId8618" Type="http://schemas.openxmlformats.org/officeDocument/2006/relationships/hyperlink" Target="https://github.com/leisurelicht/wtfpython-cn" TargetMode="External"/><Relationship Id="rId6583" Type="http://schemas.openxmlformats.org/officeDocument/2006/relationships/hyperlink" Target="https://github.com/ZoneMinder/zoneminder" TargetMode="External"/><Relationship Id="rId7634" Type="http://schemas.openxmlformats.org/officeDocument/2006/relationships/hyperlink" Target="https://github.com/dropwizard/metrics" TargetMode="External"/><Relationship Id="rId2779" Type="http://schemas.openxmlformats.org/officeDocument/2006/relationships/hyperlink" Target="https://github.com/LukeSmithxyz/voidrice" TargetMode="External"/><Relationship Id="rId5185" Type="http://schemas.openxmlformats.org/officeDocument/2006/relationships/hyperlink" Target="https://github.com/facebook-csharp-sdk/facebook-csharp-sdk" TargetMode="External"/><Relationship Id="rId6236" Type="http://schemas.openxmlformats.org/officeDocument/2006/relationships/hyperlink" Target="https://github.com/UniSharp/laravel-filemanager" TargetMode="External"/><Relationship Id="rId6650" Type="http://schemas.openxmlformats.org/officeDocument/2006/relationships/hyperlink" Target="https://github.com/overtrue/pinyin" TargetMode="External"/><Relationship Id="rId7701" Type="http://schemas.openxmlformats.org/officeDocument/2006/relationships/hyperlink" Target="https://github.com/junit-team/junit4" TargetMode="External"/><Relationship Id="rId1795" Type="http://schemas.openxmlformats.org/officeDocument/2006/relationships/hyperlink" Target="https://github.com/universal-ctags/ctags" TargetMode="External"/><Relationship Id="rId2846" Type="http://schemas.openxmlformats.org/officeDocument/2006/relationships/hyperlink" Target="https://github.com/drwetter/testssl.sh" TargetMode="External"/><Relationship Id="rId5252" Type="http://schemas.openxmlformats.org/officeDocument/2006/relationships/hyperlink" Target="https://github.com/aspnet-contrib/AspNet.Security.OAuth.Providers" TargetMode="External"/><Relationship Id="rId6303" Type="http://schemas.openxmlformats.org/officeDocument/2006/relationships/hyperlink" Target="https://github.com/wensonsmith/YoudaoTranslate" TargetMode="External"/><Relationship Id="rId9459" Type="http://schemas.openxmlformats.org/officeDocument/2006/relationships/hyperlink" Target="https://github.com/JedWatson/react-select" TargetMode="External"/><Relationship Id="rId87" Type="http://schemas.openxmlformats.org/officeDocument/2006/relationships/hyperlink" Target="https://github.com/vertiginous/pik" TargetMode="External"/><Relationship Id="rId818" Type="http://schemas.openxmlformats.org/officeDocument/2006/relationships/hyperlink" Target="https://github.com/mojombo/chronic" TargetMode="External"/><Relationship Id="rId1448" Type="http://schemas.openxmlformats.org/officeDocument/2006/relationships/hyperlink" Target="https://github.com/Qihoo360/phptrace" TargetMode="External"/><Relationship Id="rId8475" Type="http://schemas.openxmlformats.org/officeDocument/2006/relationships/hyperlink" Target="https://github.com/JaidedAI/EasyOCR" TargetMode="External"/><Relationship Id="rId9526" Type="http://schemas.openxmlformats.org/officeDocument/2006/relationships/hyperlink" Target="https://github.com/styled-components/styled-components" TargetMode="External"/><Relationship Id="rId1862" Type="http://schemas.openxmlformats.org/officeDocument/2006/relationships/hyperlink" Target="https://github.com/sumatrapdfreader/sumatrapdf" TargetMode="External"/><Relationship Id="rId2913" Type="http://schemas.openxmlformats.org/officeDocument/2006/relationships/hyperlink" Target="https://github.com/dnschneid/crouton" TargetMode="External"/><Relationship Id="rId7077" Type="http://schemas.openxmlformats.org/officeDocument/2006/relationships/hyperlink" Target="https://github.com/aragozin/jvm-tools" TargetMode="External"/><Relationship Id="rId7491" Type="http://schemas.openxmlformats.org/officeDocument/2006/relationships/hyperlink" Target="https://github.com/Yalantis/Side-Menu.Android" TargetMode="External"/><Relationship Id="rId8128" Type="http://schemas.openxmlformats.org/officeDocument/2006/relationships/hyperlink" Target="https://github.com/YadiraF/PRNet" TargetMode="External"/><Relationship Id="rId1515" Type="http://schemas.openxmlformats.org/officeDocument/2006/relationships/hyperlink" Target="https://github.com/networkprotocol/yojimbo" TargetMode="External"/><Relationship Id="rId6093" Type="http://schemas.openxmlformats.org/officeDocument/2006/relationships/hyperlink" Target="https://github.com/icicleio/icicle" TargetMode="External"/><Relationship Id="rId7144" Type="http://schemas.openxmlformats.org/officeDocument/2006/relationships/hyperlink" Target="https://github.com/runelite/runelite" TargetMode="External"/><Relationship Id="rId8542" Type="http://schemas.openxmlformats.org/officeDocument/2006/relationships/hyperlink" Target="https://github.com/ranger/ranger" TargetMode="External"/><Relationship Id="rId3687" Type="http://schemas.openxmlformats.org/officeDocument/2006/relationships/hyperlink" Target="https://github.com/ng-alain/ng-alain" TargetMode="External"/><Relationship Id="rId4738" Type="http://schemas.openxmlformats.org/officeDocument/2006/relationships/hyperlink" Target="https://github.com/LUX-Core/lux" TargetMode="External"/><Relationship Id="rId2289" Type="http://schemas.openxmlformats.org/officeDocument/2006/relationships/hyperlink" Target="https://github.com/rtomayko/git-sh" TargetMode="External"/><Relationship Id="rId3754" Type="http://schemas.openxmlformats.org/officeDocument/2006/relationships/hyperlink" Target="https://github.com/valor-software/ngx-bootstrap" TargetMode="External"/><Relationship Id="rId4805" Type="http://schemas.openxmlformats.org/officeDocument/2006/relationships/hyperlink" Target="https://github.com/google/flutter-desktop-embedding" TargetMode="External"/><Relationship Id="rId6160" Type="http://schemas.openxmlformats.org/officeDocument/2006/relationships/hyperlink" Target="https://github.com/JayBizzle/Crawler-Detect" TargetMode="External"/><Relationship Id="rId7211" Type="http://schemas.openxmlformats.org/officeDocument/2006/relationships/hyperlink" Target="https://github.com/javaparser/javaparser" TargetMode="External"/><Relationship Id="rId675" Type="http://schemas.openxmlformats.org/officeDocument/2006/relationships/hyperlink" Target="https://github.com/xcpretty/xcode-install" TargetMode="External"/><Relationship Id="rId2356" Type="http://schemas.openxmlformats.org/officeDocument/2006/relationships/hyperlink" Target="https://github.com/danielmiessler/RobotsDisallowed" TargetMode="External"/><Relationship Id="rId2770" Type="http://schemas.openxmlformats.org/officeDocument/2006/relationships/hyperlink" Target="https://github.com/toniblyx/prowler" TargetMode="External"/><Relationship Id="rId3407" Type="http://schemas.openxmlformats.org/officeDocument/2006/relationships/hyperlink" Target="https://github.com/benkeen/generatedata" TargetMode="External"/><Relationship Id="rId3821" Type="http://schemas.openxmlformats.org/officeDocument/2006/relationships/hyperlink" Target="https://github.com/captbaritone/webamp" TargetMode="External"/><Relationship Id="rId6977" Type="http://schemas.openxmlformats.org/officeDocument/2006/relationships/hyperlink" Target="https://github.com/romainguy/ViewServer" TargetMode="External"/><Relationship Id="rId9383" Type="http://schemas.openxmlformats.org/officeDocument/2006/relationships/hyperlink" Target="https://github.com/validatorjs/validator.js" TargetMode="External"/><Relationship Id="rId328" Type="http://schemas.openxmlformats.org/officeDocument/2006/relationships/hyperlink" Target="https://github.com/piotrmurach/tty-prompt" TargetMode="External"/><Relationship Id="rId742" Type="http://schemas.openxmlformats.org/officeDocument/2006/relationships/hyperlink" Target="https://github.com/nslocum/design-patterns-in-ruby" TargetMode="External"/><Relationship Id="rId1372" Type="http://schemas.openxmlformats.org/officeDocument/2006/relationships/hyperlink" Target="https://github.com/S-March/smarchWatch_PUBLIC" TargetMode="External"/><Relationship Id="rId2009" Type="http://schemas.openxmlformats.org/officeDocument/2006/relationships/hyperlink" Target="https://github.com/spencerwooo/dotfiles" TargetMode="External"/><Relationship Id="rId2423" Type="http://schemas.openxmlformats.org/officeDocument/2006/relationships/hyperlink" Target="https://github.com/fhd/init-script-template" TargetMode="External"/><Relationship Id="rId5579" Type="http://schemas.openxmlformats.org/officeDocument/2006/relationships/hyperlink" Target="https://github.com/zzzprojects/html-agility-pack" TargetMode="External"/><Relationship Id="rId9036" Type="http://schemas.openxmlformats.org/officeDocument/2006/relationships/hyperlink" Target="https://github.com/adrai/flowchart.js" TargetMode="External"/><Relationship Id="rId9450" Type="http://schemas.openxmlformats.org/officeDocument/2006/relationships/hyperlink" Target="https://github.com/Advanced-Frontend/Daily-Interview-Question" TargetMode="External"/><Relationship Id="rId1025" Type="http://schemas.openxmlformats.org/officeDocument/2006/relationships/hyperlink" Target="https://github.com/discourse/discourse" TargetMode="External"/><Relationship Id="rId4595" Type="http://schemas.openxmlformats.org/officeDocument/2006/relationships/hyperlink" Target="https://github.com/LibreVR/Revive" TargetMode="External"/><Relationship Id="rId5646" Type="http://schemas.openxmlformats.org/officeDocument/2006/relationships/hyperlink" Target="https://github.com/dbrizov/NaughtyAttributes" TargetMode="External"/><Relationship Id="rId5993" Type="http://schemas.openxmlformats.org/officeDocument/2006/relationships/hyperlink" Target="https://github.com/Piplin/Piplin" TargetMode="External"/><Relationship Id="rId8052" Type="http://schemas.openxmlformats.org/officeDocument/2006/relationships/hyperlink" Target="https://github.com/PyGithub/PyGithub" TargetMode="External"/><Relationship Id="rId9103" Type="http://schemas.openxmlformats.org/officeDocument/2006/relationships/hyperlink" Target="https://github.com/Laverna/laverna" TargetMode="External"/><Relationship Id="rId3197" Type="http://schemas.openxmlformats.org/officeDocument/2006/relationships/hyperlink" Target="https://github.com/maticzav/emma-cli" TargetMode="External"/><Relationship Id="rId4248" Type="http://schemas.openxmlformats.org/officeDocument/2006/relationships/hyperlink" Target="https://github.com/google/nsjail" TargetMode="External"/><Relationship Id="rId4662" Type="http://schemas.openxmlformats.org/officeDocument/2006/relationships/hyperlink" Target="https://github.com/supercollider/supercollider" TargetMode="External"/><Relationship Id="rId5713" Type="http://schemas.openxmlformats.org/officeDocument/2006/relationships/hyperlink" Target="https://github.com/SubtitleEdit/subtitleedit" TargetMode="External"/><Relationship Id="rId8869" Type="http://schemas.openxmlformats.org/officeDocument/2006/relationships/hyperlink" Target="https://github.com/paulhodel/jexcel" TargetMode="External"/><Relationship Id="rId185" Type="http://schemas.openxmlformats.org/officeDocument/2006/relationships/hyperlink" Target="https://github.com/rails/jquery-rails" TargetMode="External"/><Relationship Id="rId1909" Type="http://schemas.openxmlformats.org/officeDocument/2006/relationships/hyperlink" Target="https://github.com/Tencent/matrix" TargetMode="External"/><Relationship Id="rId3264" Type="http://schemas.openxmlformats.org/officeDocument/2006/relationships/hyperlink" Target="https://github.com/YousefED/typescript-json-schema" TargetMode="External"/><Relationship Id="rId4315" Type="http://schemas.openxmlformats.org/officeDocument/2006/relationships/hyperlink" Target="https://github.com/kostya/benchmarks" TargetMode="External"/><Relationship Id="rId7885" Type="http://schemas.openxmlformats.org/officeDocument/2006/relationships/hyperlink" Target="https://github.com/P0cL4bs/WiFi-Pumpkin-deprecated" TargetMode="External"/><Relationship Id="rId8936" Type="http://schemas.openxmlformats.org/officeDocument/2006/relationships/hyperlink" Target="https://github.com/webdriverio/webdriverio" TargetMode="External"/><Relationship Id="rId2280" Type="http://schemas.openxmlformats.org/officeDocument/2006/relationships/hyperlink" Target="https://github.com/enginyoyen/ansible-best-practises" TargetMode="External"/><Relationship Id="rId3331" Type="http://schemas.openxmlformats.org/officeDocument/2006/relationships/hyperlink" Target="https://github.com/Swizec/useAuth" TargetMode="External"/><Relationship Id="rId6487" Type="http://schemas.openxmlformats.org/officeDocument/2006/relationships/hyperlink" Target="https://github.com/benedmunds/CodeIgniter-Ion-Auth" TargetMode="External"/><Relationship Id="rId7538" Type="http://schemas.openxmlformats.org/officeDocument/2006/relationships/hyperlink" Target="https://github.com/dmytrodanylyk/circular-progress-button" TargetMode="External"/><Relationship Id="rId7952" Type="http://schemas.openxmlformats.org/officeDocument/2006/relationships/hyperlink" Target="https://github.com/Morizeyao/GPT2-Chinese" TargetMode="External"/><Relationship Id="rId252" Type="http://schemas.openxmlformats.org/officeDocument/2006/relationships/hyperlink" Target="https://github.com/vccw-team/vccw" TargetMode="External"/><Relationship Id="rId5089" Type="http://schemas.openxmlformats.org/officeDocument/2006/relationships/hyperlink" Target="https://github.com/bitdust/EarthLiveSharp" TargetMode="External"/><Relationship Id="rId6554" Type="http://schemas.openxmlformats.org/officeDocument/2006/relationships/hyperlink" Target="https://github.com/phpDocumentor/phpDocumentor" TargetMode="External"/><Relationship Id="rId7605" Type="http://schemas.openxmlformats.org/officeDocument/2006/relationships/hyperlink" Target="https://github.com/yanzhenjie/AndPermission" TargetMode="External"/><Relationship Id="rId1699" Type="http://schemas.openxmlformats.org/officeDocument/2006/relationships/hyperlink" Target="https://github.com/mridgers/clink" TargetMode="External"/><Relationship Id="rId2000" Type="http://schemas.openxmlformats.org/officeDocument/2006/relationships/hyperlink" Target="https://github.com/jjhelmus/berryconda" TargetMode="External"/><Relationship Id="rId5156" Type="http://schemas.openxmlformats.org/officeDocument/2006/relationships/hyperlink" Target="https://github.com/craftworkgames/MonoGame.Extended" TargetMode="External"/><Relationship Id="rId5570" Type="http://schemas.openxmlformats.org/officeDocument/2006/relationships/hyperlink" Target="https://github.com/playdeadgames/temporal" TargetMode="External"/><Relationship Id="rId6207" Type="http://schemas.openxmlformats.org/officeDocument/2006/relationships/hyperlink" Target="https://github.com/eyecatchup/SEOstats" TargetMode="External"/><Relationship Id="rId4172" Type="http://schemas.openxmlformats.org/officeDocument/2006/relationships/hyperlink" Target="https://github.com/kamyu104/LeetCode-Solutions" TargetMode="External"/><Relationship Id="rId5223" Type="http://schemas.openxmlformats.org/officeDocument/2006/relationships/hyperlink" Target="https://github.com/digimezzo/dopamine-windows" TargetMode="External"/><Relationship Id="rId6621" Type="http://schemas.openxmlformats.org/officeDocument/2006/relationships/hyperlink" Target="https://github.com/laravel/horizon" TargetMode="External"/><Relationship Id="rId8379" Type="http://schemas.openxmlformats.org/officeDocument/2006/relationships/hyperlink" Target="https://github.com/apache/incubator-tvm" TargetMode="External"/><Relationship Id="rId1766" Type="http://schemas.openxmlformats.org/officeDocument/2006/relationships/hyperlink" Target="https://github.com/ldcsaa/HP-Socket" TargetMode="External"/><Relationship Id="rId2817" Type="http://schemas.openxmlformats.org/officeDocument/2006/relationships/hyperlink" Target="https://github.com/kubernetes/examples" TargetMode="External"/><Relationship Id="rId8793" Type="http://schemas.openxmlformats.org/officeDocument/2006/relationships/hyperlink" Target="https://github.com/cowbell/sharedrop" TargetMode="External"/><Relationship Id="rId58" Type="http://schemas.openxmlformats.org/officeDocument/2006/relationships/hyperlink" Target="https://github.com/benhoskings/babushka" TargetMode="External"/><Relationship Id="rId1419" Type="http://schemas.openxmlformats.org/officeDocument/2006/relationships/hyperlink" Target="https://github.com/DynamoRIO/drmemory" TargetMode="External"/><Relationship Id="rId1833" Type="http://schemas.openxmlformats.org/officeDocument/2006/relationships/hyperlink" Target="https://github.com/bartobri/no-more-secrets" TargetMode="External"/><Relationship Id="rId4989" Type="http://schemas.openxmlformats.org/officeDocument/2006/relationships/hyperlink" Target="https://github.com/danwilson/google-analytics-plugin" TargetMode="External"/><Relationship Id="rId7048" Type="http://schemas.openxmlformats.org/officeDocument/2006/relationships/hyperlink" Target="https://github.com/CrawlScript/WebCollector" TargetMode="External"/><Relationship Id="rId7395" Type="http://schemas.openxmlformats.org/officeDocument/2006/relationships/hyperlink" Target="https://github.com/alibaba/flutter_boost" TargetMode="External"/><Relationship Id="rId8446" Type="http://schemas.openxmlformats.org/officeDocument/2006/relationships/hyperlink" Target="https://github.com/MobSF/Mobile-Security-Framework-MobSF" TargetMode="External"/><Relationship Id="rId8860" Type="http://schemas.openxmlformats.org/officeDocument/2006/relationships/hyperlink" Target="https://github.com/hql287/Manta" TargetMode="External"/><Relationship Id="rId1900" Type="http://schemas.openxmlformats.org/officeDocument/2006/relationships/hyperlink" Target="https://github.com/liuliu/ccv" TargetMode="External"/><Relationship Id="rId7462" Type="http://schemas.openxmlformats.org/officeDocument/2006/relationships/hyperlink" Target="https://github.com/spring-projects/spring-mvc-showcase" TargetMode="External"/><Relationship Id="rId8513" Type="http://schemas.openxmlformats.org/officeDocument/2006/relationships/hyperlink" Target="https://github.com/amueller/word_cloud" TargetMode="External"/><Relationship Id="rId3658" Type="http://schemas.openxmlformats.org/officeDocument/2006/relationships/hyperlink" Target="https://github.com/alexjlockwood/ShapeShifter" TargetMode="External"/><Relationship Id="rId4709" Type="http://schemas.openxmlformats.org/officeDocument/2006/relationships/hyperlink" Target="https://github.com/wuye9036/CppTemplateTutorial" TargetMode="External"/><Relationship Id="rId6064" Type="http://schemas.openxmlformats.org/officeDocument/2006/relationships/hyperlink" Target="https://github.com/elasticquent/Elasticquent" TargetMode="External"/><Relationship Id="rId7115" Type="http://schemas.openxmlformats.org/officeDocument/2006/relationships/hyperlink" Target="https://github.com/MovingBlocks/Terasology" TargetMode="External"/><Relationship Id="rId579" Type="http://schemas.openxmlformats.org/officeDocument/2006/relationships/hyperlink" Target="https://github.com/shakacode/react-webpack-rails-tutorial" TargetMode="External"/><Relationship Id="rId993" Type="http://schemas.openxmlformats.org/officeDocument/2006/relationships/hyperlink" Target="https://github.com/ruby-grape/grape" TargetMode="External"/><Relationship Id="rId2674" Type="http://schemas.openxmlformats.org/officeDocument/2006/relationships/hyperlink" Target="https://github.com/openstack/devstack" TargetMode="External"/><Relationship Id="rId5080" Type="http://schemas.openxmlformats.org/officeDocument/2006/relationships/hyperlink" Target="https://github.com/aritchie/userdialogs" TargetMode="External"/><Relationship Id="rId6131" Type="http://schemas.openxmlformats.org/officeDocument/2006/relationships/hyperlink" Target="https://github.com/TideSec/WDScanner" TargetMode="External"/><Relationship Id="rId9287" Type="http://schemas.openxmlformats.org/officeDocument/2006/relationships/hyperlink" Target="https://github.com/tj/co" TargetMode="External"/><Relationship Id="rId646" Type="http://schemas.openxmlformats.org/officeDocument/2006/relationships/hyperlink" Target="https://github.com/etsy/deployinator" TargetMode="External"/><Relationship Id="rId1276" Type="http://schemas.openxmlformats.org/officeDocument/2006/relationships/hyperlink" Target="https://github.com/hyperic/sigar" TargetMode="External"/><Relationship Id="rId2327" Type="http://schemas.openxmlformats.org/officeDocument/2006/relationships/hyperlink" Target="https://github.com/pubnub/eon" TargetMode="External"/><Relationship Id="rId3725" Type="http://schemas.openxmlformats.org/officeDocument/2006/relationships/hyperlink" Target="https://github.com/prisma/prisma" TargetMode="External"/><Relationship Id="rId9354" Type="http://schemas.openxmlformats.org/officeDocument/2006/relationships/hyperlink" Target="https://github.com/processing/p5.js" TargetMode="External"/><Relationship Id="rId1690" Type="http://schemas.openxmlformats.org/officeDocument/2006/relationships/hyperlink" Target="https://github.com/veracrypt/VeraCrypt" TargetMode="External"/><Relationship Id="rId2741" Type="http://schemas.openxmlformats.org/officeDocument/2006/relationships/hyperlink" Target="https://github.com/paulirish/git-open" TargetMode="External"/><Relationship Id="rId5897" Type="http://schemas.openxmlformats.org/officeDocument/2006/relationships/hyperlink" Target="https://github.com/dotnet/machinelearning" TargetMode="External"/><Relationship Id="rId6948" Type="http://schemas.openxmlformats.org/officeDocument/2006/relationships/hyperlink" Target="https://github.com/AltBeacon/android-beacon-library" TargetMode="External"/><Relationship Id="rId9007" Type="http://schemas.openxmlformats.org/officeDocument/2006/relationships/hyperlink" Target="https://github.com/ptomasroos/react-native-scrollable-tab-view" TargetMode="External"/><Relationship Id="rId713" Type="http://schemas.openxmlformats.org/officeDocument/2006/relationships/hyperlink" Target="https://github.com/technicalpickles/homesick" TargetMode="External"/><Relationship Id="rId1343" Type="http://schemas.openxmlformats.org/officeDocument/2006/relationships/hyperlink" Target="https://github.com/Cisco-Talos/pyrebox" TargetMode="External"/><Relationship Id="rId4499" Type="http://schemas.openxmlformats.org/officeDocument/2006/relationships/hyperlink" Target="https://github.com/prusa3d/PrusaSlicer" TargetMode="External"/><Relationship Id="rId5964" Type="http://schemas.openxmlformats.org/officeDocument/2006/relationships/hyperlink" Target="https://github.com/dannyvankooten/AltoRouter" TargetMode="External"/><Relationship Id="rId8370" Type="http://schemas.openxmlformats.org/officeDocument/2006/relationships/hyperlink" Target="https://github.com/numba/numba" TargetMode="External"/><Relationship Id="rId9421" Type="http://schemas.openxmlformats.org/officeDocument/2006/relationships/hyperlink" Target="https://github.com/OAI/OpenAPI-Specification" TargetMode="External"/><Relationship Id="rId1410" Type="http://schemas.openxmlformats.org/officeDocument/2006/relationships/hyperlink" Target="https://github.com/OAID/Tengine" TargetMode="External"/><Relationship Id="rId4566" Type="http://schemas.openxmlformats.org/officeDocument/2006/relationships/hyperlink" Target="https://github.com/dropbox/djinni" TargetMode="External"/><Relationship Id="rId4980" Type="http://schemas.openxmlformats.org/officeDocument/2006/relationships/hyperlink" Target="https://github.com/mxgmn/TextureSynthesis" TargetMode="External"/><Relationship Id="rId5617" Type="http://schemas.openxmlformats.org/officeDocument/2006/relationships/hyperlink" Target="https://github.com/Tencent/behaviac" TargetMode="External"/><Relationship Id="rId8023" Type="http://schemas.openxmlformats.org/officeDocument/2006/relationships/hyperlink" Target="https://github.com/tiangolo/full-stack-fastapi-postgresql" TargetMode="External"/><Relationship Id="rId3168" Type="http://schemas.openxmlformats.org/officeDocument/2006/relationships/hyperlink" Target="https://github.com/urish/ngx-moment" TargetMode="External"/><Relationship Id="rId3582" Type="http://schemas.openxmlformats.org/officeDocument/2006/relationships/hyperlink" Target="https://github.com/slackapi/node-slack-sdk" TargetMode="External"/><Relationship Id="rId4219" Type="http://schemas.openxmlformats.org/officeDocument/2006/relationships/hyperlink" Target="https://github.com/raspberrypi/tools" TargetMode="External"/><Relationship Id="rId4633" Type="http://schemas.openxmlformats.org/officeDocument/2006/relationships/hyperlink" Target="https://github.com/Trojan-Qt5/Trojan-Qt5" TargetMode="External"/><Relationship Id="rId7789" Type="http://schemas.openxmlformats.org/officeDocument/2006/relationships/hyperlink" Target="https://github.com/hollischuang/toBeTopJavaer" TargetMode="External"/><Relationship Id="rId2184" Type="http://schemas.openxmlformats.org/officeDocument/2006/relationships/hyperlink" Target="https://github.com/dockerfile/java" TargetMode="External"/><Relationship Id="rId3235" Type="http://schemas.openxmlformats.org/officeDocument/2006/relationships/hyperlink" Target="https://github.com/traduora/traduora" TargetMode="External"/><Relationship Id="rId7856" Type="http://schemas.openxmlformats.org/officeDocument/2006/relationships/hyperlink" Target="https://github.com/Qiskit/qiskit-terra" TargetMode="External"/><Relationship Id="rId156" Type="http://schemas.openxmlformats.org/officeDocument/2006/relationships/hyperlink" Target="https://github.com/RubyCrypto/rbnacl" TargetMode="External"/><Relationship Id="rId570" Type="http://schemas.openxmlformats.org/officeDocument/2006/relationships/hyperlink" Target="https://github.com/mailboxer/mailboxer" TargetMode="External"/><Relationship Id="rId2251" Type="http://schemas.openxmlformats.org/officeDocument/2006/relationships/hyperlink" Target="https://github.com/ToyoDAdoubiBackup/doubi" TargetMode="External"/><Relationship Id="rId3302" Type="http://schemas.openxmlformats.org/officeDocument/2006/relationships/hyperlink" Target="https://github.com/bluebill1049/react-simple-animate" TargetMode="External"/><Relationship Id="rId4700" Type="http://schemas.openxmlformats.org/officeDocument/2006/relationships/hyperlink" Target="https://github.com/Qihoo360/pika" TargetMode="External"/><Relationship Id="rId6458" Type="http://schemas.openxmlformats.org/officeDocument/2006/relationships/hyperlink" Target="https://github.com/orangehill/iseed" TargetMode="External"/><Relationship Id="rId7509" Type="http://schemas.openxmlformats.org/officeDocument/2006/relationships/hyperlink" Target="https://github.com/facebook/facebook-android-sdk" TargetMode="External"/><Relationship Id="rId8907" Type="http://schemas.openxmlformats.org/officeDocument/2006/relationships/hyperlink" Target="https://github.com/facebookarchive/Keyframes" TargetMode="External"/><Relationship Id="rId223" Type="http://schemas.openxmlformats.org/officeDocument/2006/relationships/hyperlink" Target="https://github.com/railwaycat/homebrew-emacsmacport" TargetMode="External"/><Relationship Id="rId6872" Type="http://schemas.openxmlformats.org/officeDocument/2006/relationships/hyperlink" Target="https://github.com/composer/composer" TargetMode="External"/><Relationship Id="rId7923" Type="http://schemas.openxmlformats.org/officeDocument/2006/relationships/hyperlink" Target="https://github.com/coleifer/huey" TargetMode="External"/><Relationship Id="rId4076" Type="http://schemas.openxmlformats.org/officeDocument/2006/relationships/hyperlink" Target="https://github.com/skarupke/flat_hash_map" TargetMode="External"/><Relationship Id="rId5474" Type="http://schemas.openxmlformats.org/officeDocument/2006/relationships/hyperlink" Target="https://github.com/Tyrrrz/DiscordChatExporter" TargetMode="External"/><Relationship Id="rId6525" Type="http://schemas.openxmlformats.org/officeDocument/2006/relationships/hyperlink" Target="https://github.com/dancryer/PHPCI" TargetMode="External"/><Relationship Id="rId4490" Type="http://schemas.openxmlformats.org/officeDocument/2006/relationships/hyperlink" Target="https://github.com/xoseperez/espurna" TargetMode="External"/><Relationship Id="rId5127" Type="http://schemas.openxmlformats.org/officeDocument/2006/relationships/hyperlink" Target="https://github.com/Coldairarrow/Colder.Admin.AntdVue" TargetMode="External"/><Relationship Id="rId5541" Type="http://schemas.openxmlformats.org/officeDocument/2006/relationships/hyperlink" Target="https://github.com/vietnam-devs/coolstore-microservices" TargetMode="External"/><Relationship Id="rId8697" Type="http://schemas.openxmlformats.org/officeDocument/2006/relationships/hyperlink" Target="https://github.com/d2l-ai/d2l-zh" TargetMode="External"/><Relationship Id="rId1737" Type="http://schemas.openxmlformats.org/officeDocument/2006/relationships/hyperlink" Target="https://github.com/mpc-hc/mpc-hc" TargetMode="External"/><Relationship Id="rId3092" Type="http://schemas.openxmlformats.org/officeDocument/2006/relationships/hyperlink" Target="https://github.com/wix/vscode-glean" TargetMode="External"/><Relationship Id="rId4143" Type="http://schemas.openxmlformats.org/officeDocument/2006/relationships/hyperlink" Target="https://github.com/henrypp/simplewall" TargetMode="External"/><Relationship Id="rId7299" Type="http://schemas.openxmlformats.org/officeDocument/2006/relationships/hyperlink" Target="https://github.com/objectbox/objectbox-java" TargetMode="External"/><Relationship Id="rId8764" Type="http://schemas.openxmlformats.org/officeDocument/2006/relationships/hyperlink" Target="https://github.com/xojs/xo" TargetMode="External"/><Relationship Id="rId29" Type="http://schemas.openxmlformats.org/officeDocument/2006/relationships/hyperlink" Target="https://github.com/the-teacher/the_role" TargetMode="External"/><Relationship Id="rId4210" Type="http://schemas.openxmlformats.org/officeDocument/2006/relationships/hyperlink" Target="https://github.com/jgh-/VideoCore-Inactive" TargetMode="External"/><Relationship Id="rId7366" Type="http://schemas.openxmlformats.org/officeDocument/2006/relationships/hyperlink" Target="https://github.com/Yalantis/Phoenix" TargetMode="External"/><Relationship Id="rId7780" Type="http://schemas.openxmlformats.org/officeDocument/2006/relationships/hyperlink" Target="https://github.com/looly/hutool" TargetMode="External"/><Relationship Id="rId8417" Type="http://schemas.openxmlformats.org/officeDocument/2006/relationships/hyperlink" Target="https://github.com/PyMySQL/PyMySQL" TargetMode="External"/><Relationship Id="rId1804" Type="http://schemas.openxmlformats.org/officeDocument/2006/relationships/hyperlink" Target="https://github.com/gcc-mirror/gcc" TargetMode="External"/><Relationship Id="rId6382" Type="http://schemas.openxmlformats.org/officeDocument/2006/relationships/hyperlink" Target="https://github.com/osm-search/Nominatim" TargetMode="External"/><Relationship Id="rId7019" Type="http://schemas.openxmlformats.org/officeDocument/2006/relationships/hyperlink" Target="https://github.com/pushtorefresh/storio" TargetMode="External"/><Relationship Id="rId7433" Type="http://schemas.openxmlformats.org/officeDocument/2006/relationships/hyperlink" Target="https://github.com/Tencent/Shadow" TargetMode="External"/><Relationship Id="rId8831" Type="http://schemas.openxmlformats.org/officeDocument/2006/relationships/hyperlink" Target="https://github.com/fat/zoom.js" TargetMode="External"/><Relationship Id="rId3976" Type="http://schemas.openxmlformats.org/officeDocument/2006/relationships/hyperlink" Target="https://github.com/microsoft/vscode" TargetMode="External"/><Relationship Id="rId6035" Type="http://schemas.openxmlformats.org/officeDocument/2006/relationships/hyperlink" Target="https://github.com/wususu/effective-resourses" TargetMode="External"/><Relationship Id="rId897" Type="http://schemas.openxmlformats.org/officeDocument/2006/relationships/hyperlink" Target="https://github.com/aasm/aasm" TargetMode="External"/><Relationship Id="rId2578" Type="http://schemas.openxmlformats.org/officeDocument/2006/relationships/hyperlink" Target="https://github.com/mrowa44/emojify" TargetMode="External"/><Relationship Id="rId2992" Type="http://schemas.openxmlformats.org/officeDocument/2006/relationships/hyperlink" Target="https://github.com/data-forge/data-forge-ts" TargetMode="External"/><Relationship Id="rId3629" Type="http://schemas.openxmlformats.org/officeDocument/2006/relationships/hyperlink" Target="https://github.com/improbable-eng/grpc-web" TargetMode="External"/><Relationship Id="rId5051" Type="http://schemas.openxmlformats.org/officeDocument/2006/relationships/hyperlink" Target="https://github.com/cakeslice/Outline-Effect" TargetMode="External"/><Relationship Id="rId7500" Type="http://schemas.openxmlformats.org/officeDocument/2006/relationships/hyperlink" Target="https://github.com/Clans/FloatingActionButton" TargetMode="External"/><Relationship Id="rId9258" Type="http://schemas.openxmlformats.org/officeDocument/2006/relationships/hyperlink" Target="https://github.com/paperjs/paper.js" TargetMode="External"/><Relationship Id="rId964" Type="http://schemas.openxmlformats.org/officeDocument/2006/relationships/hyperlink" Target="https://github.com/venmo/synx" TargetMode="External"/><Relationship Id="rId1594" Type="http://schemas.openxmlformats.org/officeDocument/2006/relationships/hyperlink" Target="https://github.com/libjpeg-turbo/libjpeg-turbo" TargetMode="External"/><Relationship Id="rId2645" Type="http://schemas.openxmlformats.org/officeDocument/2006/relationships/hyperlink" Target="https://github.com/LCTT/TranslateProject" TargetMode="External"/><Relationship Id="rId6102" Type="http://schemas.openxmlformats.org/officeDocument/2006/relationships/hyperlink" Target="https://github.com/brianhaveri/Underscore.php" TargetMode="External"/><Relationship Id="rId617" Type="http://schemas.openxmlformats.org/officeDocument/2006/relationships/hyperlink" Target="https://github.com/dchelimsky/rspec" TargetMode="External"/><Relationship Id="rId1247" Type="http://schemas.openxmlformats.org/officeDocument/2006/relationships/hyperlink" Target="https://github.com/BlindMindStudios/StarRuler2-Source" TargetMode="External"/><Relationship Id="rId1661" Type="http://schemas.openxmlformats.org/officeDocument/2006/relationships/hyperlink" Target="https://github.com/dekuNukem/Nintendo_Switch_Reverse_Engineering" TargetMode="External"/><Relationship Id="rId2712" Type="http://schemas.openxmlformats.org/officeDocument/2006/relationships/hyperlink" Target="https://github.com/lmk123/oh-my-wechat" TargetMode="External"/><Relationship Id="rId5868" Type="http://schemas.openxmlformats.org/officeDocument/2006/relationships/hyperlink" Target="https://github.com/gitextensions/gitextensions" TargetMode="External"/><Relationship Id="rId6919" Type="http://schemas.openxmlformats.org/officeDocument/2006/relationships/hyperlink" Target="https://github.com/alibaba/jetcache" TargetMode="External"/><Relationship Id="rId8274" Type="http://schemas.openxmlformats.org/officeDocument/2006/relationships/hyperlink" Target="https://github.com/malwaredllc/byob" TargetMode="External"/><Relationship Id="rId9325" Type="http://schemas.openxmlformats.org/officeDocument/2006/relationships/hyperlink" Target="https://github.com/JedWatson/classnames" TargetMode="External"/><Relationship Id="rId1314" Type="http://schemas.openxmlformats.org/officeDocument/2006/relationships/hyperlink" Target="https://github.com/dav/word2vec" TargetMode="External"/><Relationship Id="rId4884" Type="http://schemas.openxmlformats.org/officeDocument/2006/relationships/hyperlink" Target="https://github.com/uglide/RedisDesktopManager" TargetMode="External"/><Relationship Id="rId5935" Type="http://schemas.openxmlformats.org/officeDocument/2006/relationships/hyperlink" Target="https://github.com/mylxsw/wizard" TargetMode="External"/><Relationship Id="rId7290" Type="http://schemas.openxmlformats.org/officeDocument/2006/relationships/hyperlink" Target="https://github.com/Piasy/BigImageViewer" TargetMode="External"/><Relationship Id="rId8341" Type="http://schemas.openxmlformats.org/officeDocument/2006/relationships/hyperlink" Target="https://github.com/lazyprogrammer/machine_learning_examples" TargetMode="External"/><Relationship Id="rId3486" Type="http://schemas.openxmlformats.org/officeDocument/2006/relationships/hyperlink" Target="https://github.com/vuex-orm/vuex-orm" TargetMode="External"/><Relationship Id="rId4537" Type="http://schemas.openxmlformats.org/officeDocument/2006/relationships/hyperlink" Target="https://github.com/farbrausch/fr_public" TargetMode="External"/><Relationship Id="rId20" Type="http://schemas.openxmlformats.org/officeDocument/2006/relationships/hyperlink" Target="https://github.com/dchelimsky/rspec-rails" TargetMode="External"/><Relationship Id="rId2088" Type="http://schemas.openxmlformats.org/officeDocument/2006/relationships/hyperlink" Target="https://github.com/antonbabenko/pre-commit-terraform" TargetMode="External"/><Relationship Id="rId3139" Type="http://schemas.openxmlformats.org/officeDocument/2006/relationships/hyperlink" Target="https://github.com/rgommezz/react-native-scroll-bottom-sheet" TargetMode="External"/><Relationship Id="rId4951" Type="http://schemas.openxmlformats.org/officeDocument/2006/relationships/hyperlink" Target="https://github.com/spr1ngd/UnityCodes" TargetMode="External"/><Relationship Id="rId7010" Type="http://schemas.openxmlformats.org/officeDocument/2006/relationships/hyperlink" Target="https://github.com/500px/500px-android-blur" TargetMode="External"/><Relationship Id="rId474" Type="http://schemas.openxmlformats.org/officeDocument/2006/relationships/hyperlink" Target="https://github.com/soveran/cuba" TargetMode="External"/><Relationship Id="rId2155" Type="http://schemas.openxmlformats.org/officeDocument/2006/relationships/hyperlink" Target="https://github.com/Zuikyo/iOS-System-Symbols" TargetMode="External"/><Relationship Id="rId3553" Type="http://schemas.openxmlformats.org/officeDocument/2006/relationships/hyperlink" Target="https://github.com/ng-select/ng-select" TargetMode="External"/><Relationship Id="rId4604" Type="http://schemas.openxmlformats.org/officeDocument/2006/relationships/hyperlink" Target="https://github.com/WebAssembly/wabt" TargetMode="External"/><Relationship Id="rId9182" Type="http://schemas.openxmlformats.org/officeDocument/2006/relationships/hyperlink" Target="https://github.com/aFarkas/html5shiv" TargetMode="External"/><Relationship Id="rId127" Type="http://schemas.openxmlformats.org/officeDocument/2006/relationships/hyperlink" Target="http://libraries.io/" TargetMode="External"/><Relationship Id="rId3206" Type="http://schemas.openxmlformats.org/officeDocument/2006/relationships/hyperlink" Target="https://github.com/NativeScript/nativescript-angular" TargetMode="External"/><Relationship Id="rId3620" Type="http://schemas.openxmlformats.org/officeDocument/2006/relationships/hyperlink" Target="https://github.com/strongloop/loopback-next" TargetMode="External"/><Relationship Id="rId6776" Type="http://schemas.openxmlformats.org/officeDocument/2006/relationships/hyperlink" Target="https://github.com/phar-io/version" TargetMode="External"/><Relationship Id="rId7827" Type="http://schemas.openxmlformats.org/officeDocument/2006/relationships/hyperlink" Target="https://github.com/roytseng-tw/Detectron.pytorch" TargetMode="External"/><Relationship Id="rId541" Type="http://schemas.openxmlformats.org/officeDocument/2006/relationships/hyperlink" Target="https://github.com/NREL/api-umbrella" TargetMode="External"/><Relationship Id="rId1171" Type="http://schemas.openxmlformats.org/officeDocument/2006/relationships/hyperlink" Target="https://github.com/facebook/fb-adb" TargetMode="External"/><Relationship Id="rId2222" Type="http://schemas.openxmlformats.org/officeDocument/2006/relationships/hyperlink" Target="https://github.com/pentestmonkey/unix-privesc-check" TargetMode="External"/><Relationship Id="rId5378" Type="http://schemas.openxmlformats.org/officeDocument/2006/relationships/hyperlink" Target="https://github.com/Armin2208/Windows-Auto-Night-Mode" TargetMode="External"/><Relationship Id="rId5792" Type="http://schemas.openxmlformats.org/officeDocument/2006/relationships/hyperlink" Target="https://github.com/Unity-Technologies/PostProcessing" TargetMode="External"/><Relationship Id="rId6429" Type="http://schemas.openxmlformats.org/officeDocument/2006/relationships/hyperlink" Target="https://github.com/folkloreinc/laravel-graphql" TargetMode="External"/><Relationship Id="rId6843" Type="http://schemas.openxmlformats.org/officeDocument/2006/relationships/hyperlink" Target="https://github.com/doctrine/instantiator" TargetMode="External"/><Relationship Id="rId1988" Type="http://schemas.openxmlformats.org/officeDocument/2006/relationships/hyperlink" Target="https://github.com/seuros/capistrano-puma" TargetMode="External"/><Relationship Id="rId4394" Type="http://schemas.openxmlformats.org/officeDocument/2006/relationships/hyperlink" Target="https://github.com/jarulraj/sqlcheck" TargetMode="External"/><Relationship Id="rId5445" Type="http://schemas.openxmlformats.org/officeDocument/2006/relationships/hyperlink" Target="https://github.com/ScutGame/Scut" TargetMode="External"/><Relationship Id="rId4047" Type="http://schemas.openxmlformats.org/officeDocument/2006/relationships/hyperlink" Target="https://github.com/vygr/ChrysaLisp" TargetMode="External"/><Relationship Id="rId4461" Type="http://schemas.openxmlformats.org/officeDocument/2006/relationships/hyperlink" Target="https://github.com/lballabio/QuantLib" TargetMode="External"/><Relationship Id="rId5512" Type="http://schemas.openxmlformats.org/officeDocument/2006/relationships/hyperlink" Target="https://github.com/TelegramBots/Telegram.Bot" TargetMode="External"/><Relationship Id="rId6910" Type="http://schemas.openxmlformats.org/officeDocument/2006/relationships/hyperlink" Target="https://github.com/tiann/epic" TargetMode="External"/><Relationship Id="rId8668" Type="http://schemas.openxmlformats.org/officeDocument/2006/relationships/hyperlink" Target="https://github.com/bitcoinbook/bitcoinbook" TargetMode="External"/><Relationship Id="rId3063" Type="http://schemas.openxmlformats.org/officeDocument/2006/relationships/hyperlink" Target="https://github.com/benawad/fullstack-graphql-airbnb-clone" TargetMode="External"/><Relationship Id="rId4114" Type="http://schemas.openxmlformats.org/officeDocument/2006/relationships/hyperlink" Target="https://github.com/cycfi/elements" TargetMode="External"/><Relationship Id="rId1708" Type="http://schemas.openxmlformats.org/officeDocument/2006/relationships/hyperlink" Target="https://github.com/libfuse/libfuse" TargetMode="External"/><Relationship Id="rId3130" Type="http://schemas.openxmlformats.org/officeDocument/2006/relationships/hyperlink" Target="https://github.com/angular/angular2-seed" TargetMode="External"/><Relationship Id="rId6286" Type="http://schemas.openxmlformats.org/officeDocument/2006/relationships/hyperlink" Target="https://github.com/zendframework/ZendSkeletonApplication" TargetMode="External"/><Relationship Id="rId7337" Type="http://schemas.openxmlformats.org/officeDocument/2006/relationships/hyperlink" Target="https://github.com/aurelhubert/ahbottomnavigation" TargetMode="External"/><Relationship Id="rId7684" Type="http://schemas.openxmlformats.org/officeDocument/2006/relationships/hyperlink" Target="https://github.com/baomidou/mybatis-plus" TargetMode="External"/><Relationship Id="rId8735" Type="http://schemas.openxmlformats.org/officeDocument/2006/relationships/hyperlink" Target="https://github.com/deepfakes/faceswap" TargetMode="External"/><Relationship Id="rId7751" Type="http://schemas.openxmlformats.org/officeDocument/2006/relationships/hyperlink" Target="https://github.com/apache/hadoop" TargetMode="External"/><Relationship Id="rId8802" Type="http://schemas.openxmlformats.org/officeDocument/2006/relationships/hyperlink" Target="https://github.com/imfunniee/gitfolio" TargetMode="External"/><Relationship Id="rId2896" Type="http://schemas.openxmlformats.org/officeDocument/2006/relationships/hyperlink" Target="https://github.com/marcan/takeover.sh" TargetMode="External"/><Relationship Id="rId3947" Type="http://schemas.openxmlformats.org/officeDocument/2006/relationships/hyperlink" Target="https://github.com/NativeScript/NativeScript" TargetMode="External"/><Relationship Id="rId6353" Type="http://schemas.openxmlformats.org/officeDocument/2006/relationships/hyperlink" Target="https://github.com/phpmd/phpmd" TargetMode="External"/><Relationship Id="rId7404" Type="http://schemas.openxmlformats.org/officeDocument/2006/relationships/hyperlink" Target="https://github.com/crazycodeboy/react-native-splash-screen" TargetMode="External"/><Relationship Id="rId868" Type="http://schemas.openxmlformats.org/officeDocument/2006/relationships/hyperlink" Target="https://github.com/dejan/rails_panel" TargetMode="External"/><Relationship Id="rId1498" Type="http://schemas.openxmlformats.org/officeDocument/2006/relationships/hyperlink" Target="https://github.com/plasma-umass/coz" TargetMode="External"/><Relationship Id="rId2549" Type="http://schemas.openxmlformats.org/officeDocument/2006/relationships/hyperlink" Target="https://github.com/colinbjohnson/aws-missing-tools" TargetMode="External"/><Relationship Id="rId2963" Type="http://schemas.openxmlformats.org/officeDocument/2006/relationships/hyperlink" Target="https://github.com/fish-shell/fish-shell" TargetMode="External"/><Relationship Id="rId6006" Type="http://schemas.openxmlformats.org/officeDocument/2006/relationships/hyperlink" Target="https://github.com/brandonwamboldt/utilphp" TargetMode="External"/><Relationship Id="rId6420" Type="http://schemas.openxmlformats.org/officeDocument/2006/relationships/hyperlink" Target="http://phpsocket.io/" TargetMode="External"/><Relationship Id="rId9576" Type="http://schemas.openxmlformats.org/officeDocument/2006/relationships/hyperlink" Target="https://github.com/angular/angular.js" TargetMode="External"/><Relationship Id="rId935" Type="http://schemas.openxmlformats.org/officeDocument/2006/relationships/hyperlink" Target="https://github.com/rails-api/active_model_serializers" TargetMode="External"/><Relationship Id="rId1565" Type="http://schemas.openxmlformats.org/officeDocument/2006/relationships/hyperlink" Target="https://github.com/patriciogonzalezvivo/glslViewer" TargetMode="External"/><Relationship Id="rId2616" Type="http://schemas.openxmlformats.org/officeDocument/2006/relationships/hyperlink" Target="https://github.com/lei-hsia/grokking-system-design" TargetMode="External"/><Relationship Id="rId5022" Type="http://schemas.openxmlformats.org/officeDocument/2006/relationships/hyperlink" Target="https://github.com/MultiPoolMiner/MultiPoolMiner" TargetMode="External"/><Relationship Id="rId8178" Type="http://schemas.openxmlformats.org/officeDocument/2006/relationships/hyperlink" Target="https://github.com/platformio/platformio-core" TargetMode="External"/><Relationship Id="rId8592" Type="http://schemas.openxmlformats.org/officeDocument/2006/relationships/hyperlink" Target="https://github.com/Eloston/ungoogled-chromium" TargetMode="External"/><Relationship Id="rId9229" Type="http://schemas.openxmlformats.org/officeDocument/2006/relationships/hyperlink" Target="https://github.com/javve/list.js" TargetMode="External"/><Relationship Id="rId1218" Type="http://schemas.openxmlformats.org/officeDocument/2006/relationships/hyperlink" Target="https://github.com/hacksysteam/HackSysExtremeVulnerableDriver" TargetMode="External"/><Relationship Id="rId7194" Type="http://schemas.openxmlformats.org/officeDocument/2006/relationships/hyperlink" Target="https://github.com/oracle/opengrok" TargetMode="External"/><Relationship Id="rId8245" Type="http://schemas.openxmlformats.org/officeDocument/2006/relationships/hyperlink" Target="https://github.com/jarun/googler" TargetMode="External"/><Relationship Id="rId1632" Type="http://schemas.openxmlformats.org/officeDocument/2006/relationships/hyperlink" Target="https://github.com/CloverHackyColor/CloverBootloader" TargetMode="External"/><Relationship Id="rId4788" Type="http://schemas.openxmlformats.org/officeDocument/2006/relationships/hyperlink" Target="https://github.com/scylladb/seastar" TargetMode="External"/><Relationship Id="rId5839" Type="http://schemas.openxmlformats.org/officeDocument/2006/relationships/hyperlink" Target="https://github.com/Redth/PushSharp" TargetMode="External"/><Relationship Id="rId7261" Type="http://schemas.openxmlformats.org/officeDocument/2006/relationships/hyperlink" Target="https://github.com/baidu/uid-generator" TargetMode="External"/><Relationship Id="rId4855" Type="http://schemas.openxmlformats.org/officeDocument/2006/relationships/hyperlink" Target="https://github.com/notepad-plus-plus/notepad-plus-plus" TargetMode="External"/><Relationship Id="rId5906" Type="http://schemas.openxmlformats.org/officeDocument/2006/relationships/hyperlink" Target="https://github.com/JamesNK/Newtonsoft.Json" TargetMode="External"/><Relationship Id="rId8312" Type="http://schemas.openxmlformats.org/officeDocument/2006/relationships/hyperlink" Target="https://github.com/OlafenwaMoses/ImageAI" TargetMode="External"/><Relationship Id="rId3457" Type="http://schemas.openxmlformats.org/officeDocument/2006/relationships/hyperlink" Target="https://github.com/wilk/microjob" TargetMode="External"/><Relationship Id="rId3871" Type="http://schemas.openxmlformats.org/officeDocument/2006/relationships/hyperlink" Target="https://github.com/fgnass/spin.js" TargetMode="External"/><Relationship Id="rId4508" Type="http://schemas.openxmlformats.org/officeDocument/2006/relationships/hyperlink" Target="https://github.com/actor-framework/actor-framework" TargetMode="External"/><Relationship Id="rId4922" Type="http://schemas.openxmlformats.org/officeDocument/2006/relationships/hyperlink" Target="https://github.com/AzureAD/microsoft-authentication-library-for-dotnet" TargetMode="External"/><Relationship Id="rId378" Type="http://schemas.openxmlformats.org/officeDocument/2006/relationships/hyperlink" Target="https://github.com/ruby-json-schema/json-schema" TargetMode="External"/><Relationship Id="rId792" Type="http://schemas.openxmlformats.org/officeDocument/2006/relationships/hyperlink" Target="https://github.com/dotless-de/vagrant-vbguest" TargetMode="External"/><Relationship Id="rId2059" Type="http://schemas.openxmlformats.org/officeDocument/2006/relationships/hyperlink" Target="https://github.com/webpro/dotfiles" TargetMode="External"/><Relationship Id="rId2473" Type="http://schemas.openxmlformats.org/officeDocument/2006/relationships/hyperlink" Target="https://github.com/wardviaene/kubernetes-course" TargetMode="External"/><Relationship Id="rId3524" Type="http://schemas.openxmlformats.org/officeDocument/2006/relationships/hyperlink" Target="https://github.com/staltz/xstream" TargetMode="External"/><Relationship Id="rId9086" Type="http://schemas.openxmlformats.org/officeDocument/2006/relationships/hyperlink" Target="https://github.com/marmelab/gremlins.js" TargetMode="External"/><Relationship Id="rId445" Type="http://schemas.openxmlformats.org/officeDocument/2006/relationships/hyperlink" Target="https://github.com/adrianmihalko/ch340g-ch34g-ch34x-mac-os-x-driver" TargetMode="External"/><Relationship Id="rId1075" Type="http://schemas.openxmlformats.org/officeDocument/2006/relationships/hyperlink" Target="https://github.com/pellepl/spiffs" TargetMode="External"/><Relationship Id="rId2126" Type="http://schemas.openxmlformats.org/officeDocument/2006/relationships/hyperlink" Target="https://github.com/dylanbai8/V2Ray_ws-tls_Website_onekey" TargetMode="External"/><Relationship Id="rId2540" Type="http://schemas.openxmlformats.org/officeDocument/2006/relationships/hyperlink" Target="https://github.com/hardware/mailserver" TargetMode="External"/><Relationship Id="rId5696" Type="http://schemas.openxmlformats.org/officeDocument/2006/relationships/hyperlink" Target="https://github.com/topameng/tolua" TargetMode="External"/><Relationship Id="rId6747" Type="http://schemas.openxmlformats.org/officeDocument/2006/relationships/hyperlink" Target="https://github.com/kanboard/kanboard" TargetMode="External"/><Relationship Id="rId9153" Type="http://schemas.openxmlformats.org/officeDocument/2006/relationships/hyperlink" Target="https://github.com/Automattic/kue" TargetMode="External"/><Relationship Id="rId512" Type="http://schemas.openxmlformats.org/officeDocument/2006/relationships/hyperlink" Target="https://github.com/TrestleAdmin/trestle" TargetMode="External"/><Relationship Id="rId1142" Type="http://schemas.openxmlformats.org/officeDocument/2006/relationships/hyperlink" Target="https://github.com/kevinlawler/kona" TargetMode="External"/><Relationship Id="rId4298" Type="http://schemas.openxmlformats.org/officeDocument/2006/relationships/hyperlink" Target="https://github.com/ceres-solver/ceres-solver" TargetMode="External"/><Relationship Id="rId5349" Type="http://schemas.openxmlformats.org/officeDocument/2006/relationships/hyperlink" Target="https://github.com/qmlnet/qmlnet" TargetMode="External"/><Relationship Id="rId9220" Type="http://schemas.openxmlformats.org/officeDocument/2006/relationships/hyperlink" Target="https://github.com/brix/crypto-js" TargetMode="External"/><Relationship Id="rId4365" Type="http://schemas.openxmlformats.org/officeDocument/2006/relationships/hyperlink" Target="https://github.com/anonymous5l/ncmdump" TargetMode="External"/><Relationship Id="rId5763" Type="http://schemas.openxmlformats.org/officeDocument/2006/relationships/hyperlink" Target="https://github.com/openhardwaremonitor/openhardwaremonitor" TargetMode="External"/><Relationship Id="rId6814" Type="http://schemas.openxmlformats.org/officeDocument/2006/relationships/hyperlink" Target="https://github.com/symfony/console" TargetMode="External"/><Relationship Id="rId1959" Type="http://schemas.openxmlformats.org/officeDocument/2006/relationships/hyperlink" Target="https://github.com/stedolan/jq" TargetMode="External"/><Relationship Id="rId4018" Type="http://schemas.openxmlformats.org/officeDocument/2006/relationships/hyperlink" Target="https://github.com/chenshuo/recipes" TargetMode="External"/><Relationship Id="rId5416" Type="http://schemas.openxmlformats.org/officeDocument/2006/relationships/hyperlink" Target="https://github.com/castleproject/Core" TargetMode="External"/><Relationship Id="rId5830" Type="http://schemas.openxmlformats.org/officeDocument/2006/relationships/hyperlink" Target="https://github.com/opserver/Opserver" TargetMode="External"/><Relationship Id="rId8986" Type="http://schemas.openxmlformats.org/officeDocument/2006/relationships/hyperlink" Target="https://github.com/foliojs/pdfkit" TargetMode="External"/><Relationship Id="rId3381" Type="http://schemas.openxmlformats.org/officeDocument/2006/relationships/hyperlink" Target="https://github.com/nhn/tui.grid" TargetMode="External"/><Relationship Id="rId4432" Type="http://schemas.openxmlformats.org/officeDocument/2006/relationships/hyperlink" Target="https://github.com/cztomczak/cefpython" TargetMode="External"/><Relationship Id="rId7588" Type="http://schemas.openxmlformats.org/officeDocument/2006/relationships/hyperlink" Target="https://github.com/pedrovgs/EffectiveAndroidUI" TargetMode="External"/><Relationship Id="rId8639" Type="http://schemas.openxmlformats.org/officeDocument/2006/relationships/hyperlink" Target="https://github.com/tzutalin/labelImg" TargetMode="External"/><Relationship Id="rId3034" Type="http://schemas.openxmlformats.org/officeDocument/2006/relationships/hyperlink" Target="https://github.com/fahad19/proppy" TargetMode="External"/><Relationship Id="rId7655" Type="http://schemas.openxmlformats.org/officeDocument/2006/relationships/hyperlink" Target="https://github.com/facebook/buck" TargetMode="External"/><Relationship Id="rId8706" Type="http://schemas.openxmlformats.org/officeDocument/2006/relationships/hyperlink" Target="https://github.com/donnemartin/data-science-ipython-notebooks" TargetMode="External"/><Relationship Id="rId2050" Type="http://schemas.openxmlformats.org/officeDocument/2006/relationships/hyperlink" Target="https://github.com/stark/siji" TargetMode="External"/><Relationship Id="rId3101" Type="http://schemas.openxmlformats.org/officeDocument/2006/relationships/hyperlink" Target="https://github.com/CirclonGroup/angular-tree-component" TargetMode="External"/><Relationship Id="rId6257" Type="http://schemas.openxmlformats.org/officeDocument/2006/relationships/hyperlink" Target="https://github.com/rashidlaasri/LaravelInstaller" TargetMode="External"/><Relationship Id="rId6671" Type="http://schemas.openxmlformats.org/officeDocument/2006/relationships/hyperlink" Target="https://github.com/zircote/swagger-php" TargetMode="External"/><Relationship Id="rId7308" Type="http://schemas.openxmlformats.org/officeDocument/2006/relationships/hyperlink" Target="https://github.com/apache/hbase" TargetMode="External"/><Relationship Id="rId7722" Type="http://schemas.openxmlformats.org/officeDocument/2006/relationships/hyperlink" Target="https://github.com/wasabeef/glide-transformations" TargetMode="External"/><Relationship Id="rId5273" Type="http://schemas.openxmlformats.org/officeDocument/2006/relationships/hyperlink" Target="https://github.com/qiankanglai/LoopScrollRect" TargetMode="External"/><Relationship Id="rId6324" Type="http://schemas.openxmlformats.org/officeDocument/2006/relationships/hyperlink" Target="https://github.com/zendframework/zend-eventmanager" TargetMode="External"/><Relationship Id="rId839" Type="http://schemas.openxmlformats.org/officeDocument/2006/relationships/hyperlink" Target="https://github.com/FontCustom/fontcustom" TargetMode="External"/><Relationship Id="rId1469" Type="http://schemas.openxmlformats.org/officeDocument/2006/relationships/hyperlink" Target="https://github.com/raspberrypi/userland" TargetMode="External"/><Relationship Id="rId2867" Type="http://schemas.openxmlformats.org/officeDocument/2006/relationships/hyperlink" Target="https://github.com/daliansky/Hackintosh" TargetMode="External"/><Relationship Id="rId3918" Type="http://schemas.openxmlformats.org/officeDocument/2006/relationships/hyperlink" Target="https://github.com/prisma-archive/chromeless" TargetMode="External"/><Relationship Id="rId5340" Type="http://schemas.openxmlformats.org/officeDocument/2006/relationships/hyperlink" Target="https://github.com/danielpalme/ReportGenerator" TargetMode="External"/><Relationship Id="rId8496" Type="http://schemas.openxmlformats.org/officeDocument/2006/relationships/hyperlink" Target="https://github.com/aws/chalice" TargetMode="External"/><Relationship Id="rId9547" Type="http://schemas.openxmlformats.org/officeDocument/2006/relationships/hyperlink" Target="https://github.com/ryanmcdermott/clean-code-javascript" TargetMode="External"/><Relationship Id="rId1883" Type="http://schemas.openxmlformats.org/officeDocument/2006/relationships/hyperlink" Target="https://github.com/rofl0r/proxychains-ng" TargetMode="External"/><Relationship Id="rId2934" Type="http://schemas.openxmlformats.org/officeDocument/2006/relationships/hyperlink" Target="https://github.com/sindresorhus/pure" TargetMode="External"/><Relationship Id="rId7098" Type="http://schemas.openxmlformats.org/officeDocument/2006/relationships/hyperlink" Target="https://github.com/uber/NullAway" TargetMode="External"/><Relationship Id="rId8149" Type="http://schemas.openxmlformats.org/officeDocument/2006/relationships/hyperlink" Target="https://github.com/posativ/isso" TargetMode="External"/><Relationship Id="rId906" Type="http://schemas.openxmlformats.org/officeDocument/2006/relationships/hyperlink" Target="https://github.com/jeremyevans/sequel" TargetMode="External"/><Relationship Id="rId1536" Type="http://schemas.openxmlformats.org/officeDocument/2006/relationships/hyperlink" Target="https://github.com/EasyHook/EasyHook" TargetMode="External"/><Relationship Id="rId1950" Type="http://schemas.openxmlformats.org/officeDocument/2006/relationships/hyperlink" Target="https://github.com/mpv-player/mpv" TargetMode="External"/><Relationship Id="rId8563" Type="http://schemas.openxmlformats.org/officeDocument/2006/relationships/hyperlink" Target="https://github.com/andymccurdy/redis-py" TargetMode="External"/><Relationship Id="rId1603" Type="http://schemas.openxmlformats.org/officeDocument/2006/relationships/hyperlink" Target="https://github.com/kokke/tiny-AES-c" TargetMode="External"/><Relationship Id="rId4759" Type="http://schemas.openxmlformats.org/officeDocument/2006/relationships/hyperlink" Target="https://github.com/BYVoid/OpenCC" TargetMode="External"/><Relationship Id="rId7165" Type="http://schemas.openxmlformats.org/officeDocument/2006/relationships/hyperlink" Target="https://github.com/keyboardsurfer/Crouton" TargetMode="External"/><Relationship Id="rId8216" Type="http://schemas.openxmlformats.org/officeDocument/2006/relationships/hyperlink" Target="https://github.com/buildbot/buildbot" TargetMode="External"/><Relationship Id="rId8630" Type="http://schemas.openxmlformats.org/officeDocument/2006/relationships/hyperlink" Target="https://github.com/rsms/inter" TargetMode="External"/><Relationship Id="rId3775" Type="http://schemas.openxmlformats.org/officeDocument/2006/relationships/hyperlink" Target="https://github.com/callstack/linaria" TargetMode="External"/><Relationship Id="rId4826" Type="http://schemas.openxmlformats.org/officeDocument/2006/relationships/hyperlink" Target="https://github.com/pybind/pybind11" TargetMode="External"/><Relationship Id="rId6181" Type="http://schemas.openxmlformats.org/officeDocument/2006/relationships/hyperlink" Target="https://github.com/opnsense/core" TargetMode="External"/><Relationship Id="rId7232" Type="http://schemas.openxmlformats.org/officeDocument/2006/relationships/hyperlink" Target="https://github.com/actorapp/actor-platform" TargetMode="External"/><Relationship Id="rId696" Type="http://schemas.openxmlformats.org/officeDocument/2006/relationships/hyperlink" Target="https://github.com/inspec/inspec" TargetMode="External"/><Relationship Id="rId2377" Type="http://schemas.openxmlformats.org/officeDocument/2006/relationships/hyperlink" Target="https://github.com/ivanilves/xiringuito" TargetMode="External"/><Relationship Id="rId2791" Type="http://schemas.openxmlformats.org/officeDocument/2006/relationships/hyperlink" Target="https://github.com/91yun/serverspeeder" TargetMode="External"/><Relationship Id="rId3428" Type="http://schemas.openxmlformats.org/officeDocument/2006/relationships/hyperlink" Target="https://github.com/FrDH/dotdotdot-js" TargetMode="External"/><Relationship Id="rId349" Type="http://schemas.openxmlformats.org/officeDocument/2006/relationships/hyperlink" Target="https://github.com/ActsAsParanoid/acts_as_paranoid" TargetMode="External"/><Relationship Id="rId763" Type="http://schemas.openxmlformats.org/officeDocument/2006/relationships/hyperlink" Target="https://github.com/Netflix-Skunkworks/Scumblr" TargetMode="External"/><Relationship Id="rId1393" Type="http://schemas.openxmlformats.org/officeDocument/2006/relationships/hyperlink" Target="https://github.com/ivmai/bdwgc" TargetMode="External"/><Relationship Id="rId2444" Type="http://schemas.openxmlformats.org/officeDocument/2006/relationships/hyperlink" Target="https://github.com/wslutilities/wslu" TargetMode="External"/><Relationship Id="rId3842" Type="http://schemas.openxmlformats.org/officeDocument/2006/relationships/hyperlink" Target="https://github.com/sahat/satellizer" TargetMode="External"/><Relationship Id="rId6998" Type="http://schemas.openxmlformats.org/officeDocument/2006/relationships/hyperlink" Target="https://github.com/mihaip/dex-method-counts" TargetMode="External"/><Relationship Id="rId9057" Type="http://schemas.openxmlformats.org/officeDocument/2006/relationships/hyperlink" Target="https://github.com/openlayers/openlayers" TargetMode="External"/><Relationship Id="rId9471" Type="http://schemas.openxmlformats.org/officeDocument/2006/relationships/hyperlink" Target="https://github.com/elsewhencode/project-guidelines" TargetMode="External"/><Relationship Id="rId416" Type="http://schemas.openxmlformats.org/officeDocument/2006/relationships/hyperlink" Target="https://github.com/jashkenas/ruby-processing" TargetMode="External"/><Relationship Id="rId1046" Type="http://schemas.openxmlformats.org/officeDocument/2006/relationships/hyperlink" Target="https://github.com/samr7/vanitygen" TargetMode="External"/><Relationship Id="rId8073" Type="http://schemas.openxmlformats.org/officeDocument/2006/relationships/hyperlink" Target="https://github.com/macanv/BERT-BiLSTM-CRF-NER" TargetMode="External"/><Relationship Id="rId9124" Type="http://schemas.openxmlformats.org/officeDocument/2006/relationships/hyperlink" Target="https://github.com/aksonov/react-native-router-flux" TargetMode="External"/><Relationship Id="rId830" Type="http://schemas.openxmlformats.org/officeDocument/2006/relationships/hyperlink" Target="https://github.com/athityakumar/colorls" TargetMode="External"/><Relationship Id="rId1460" Type="http://schemas.openxmlformats.org/officeDocument/2006/relationships/hyperlink" Target="https://github.com/gosu/gosu" TargetMode="External"/><Relationship Id="rId2511" Type="http://schemas.openxmlformats.org/officeDocument/2006/relationships/hyperlink" Target="https://github.com/ZZROTDesign/docker-clean" TargetMode="External"/><Relationship Id="rId5667" Type="http://schemas.openxmlformats.org/officeDocument/2006/relationships/hyperlink" Target="https://github.com/microsoft/reverse-proxy" TargetMode="External"/><Relationship Id="rId6718" Type="http://schemas.openxmlformats.org/officeDocument/2006/relationships/hyperlink" Target="https://github.com/rappasoft/laravel-boilerplate" TargetMode="External"/><Relationship Id="rId1113" Type="http://schemas.openxmlformats.org/officeDocument/2006/relationships/hyperlink" Target="https://github.com/btrask/stronglink" TargetMode="External"/><Relationship Id="rId4269" Type="http://schemas.openxmlformats.org/officeDocument/2006/relationships/hyperlink" Target="https://github.com/manuelruder/artistic-videos" TargetMode="External"/><Relationship Id="rId4683" Type="http://schemas.openxmlformats.org/officeDocument/2006/relationships/hyperlink" Target="https://github.com/MariaDB/server" TargetMode="External"/><Relationship Id="rId5734" Type="http://schemas.openxmlformats.org/officeDocument/2006/relationships/hyperlink" Target="https://github.com/MediaBrowser/Emby" TargetMode="External"/><Relationship Id="rId8140" Type="http://schemas.openxmlformats.org/officeDocument/2006/relationships/hyperlink" Target="https://github.com/stewartmcgown/uds" TargetMode="External"/><Relationship Id="rId3285" Type="http://schemas.openxmlformats.org/officeDocument/2006/relationships/hyperlink" Target="https://github.com/fabiospampinato/cliflix" TargetMode="External"/><Relationship Id="rId4336" Type="http://schemas.openxmlformats.org/officeDocument/2006/relationships/hyperlink" Target="https://github.com/vaibhavpandeyvpz/apkstudio" TargetMode="External"/><Relationship Id="rId4750" Type="http://schemas.openxmlformats.org/officeDocument/2006/relationships/hyperlink" Target="https://github.com/google/skia" TargetMode="External"/><Relationship Id="rId5801" Type="http://schemas.openxmlformats.org/officeDocument/2006/relationships/hyperlink" Target="https://github.com/Unity-Technologies/EntityComponentSystemSamples" TargetMode="External"/><Relationship Id="rId8957" Type="http://schemas.openxmlformats.org/officeDocument/2006/relationships/hyperlink" Target="https://github.com/alibaba/rax" TargetMode="External"/><Relationship Id="rId3352" Type="http://schemas.openxmlformats.org/officeDocument/2006/relationships/hyperlink" Target="https://github.com/messageformat/messageformat" TargetMode="External"/><Relationship Id="rId4403" Type="http://schemas.openxmlformats.org/officeDocument/2006/relationships/hyperlink" Target="https://github.com/ssloy/tinykaboom" TargetMode="External"/><Relationship Id="rId7559" Type="http://schemas.openxmlformats.org/officeDocument/2006/relationships/hyperlink" Target="https://github.com/google/j2objc" TargetMode="External"/><Relationship Id="rId273" Type="http://schemas.openxmlformats.org/officeDocument/2006/relationships/hyperlink" Target="https://github.com/avdi/naught" TargetMode="External"/><Relationship Id="rId3005" Type="http://schemas.openxmlformats.org/officeDocument/2006/relationships/hyperlink" Target="https://github.com/DiceBear/avatars" TargetMode="External"/><Relationship Id="rId6575" Type="http://schemas.openxmlformats.org/officeDocument/2006/relationships/hyperlink" Target="https://github.com/mrclay/minify" TargetMode="External"/><Relationship Id="rId7626" Type="http://schemas.openxmlformats.org/officeDocument/2006/relationships/hyperlink" Target="https://github.com/Activiti/Activiti" TargetMode="External"/><Relationship Id="rId7973" Type="http://schemas.openxmlformats.org/officeDocument/2006/relationships/hyperlink" Target="https://github.com/brennerm/PyTricks" TargetMode="External"/><Relationship Id="rId340" Type="http://schemas.openxmlformats.org/officeDocument/2006/relationships/hyperlink" Target="https://github.com/jquery-ui-rails/jquery-ui-rails" TargetMode="External"/><Relationship Id="rId2021" Type="http://schemas.openxmlformats.org/officeDocument/2006/relationships/hyperlink" Target="https://github.com/multiarch/qemu-user-static" TargetMode="External"/><Relationship Id="rId5177" Type="http://schemas.openxmlformats.org/officeDocument/2006/relationships/hyperlink" Target="https://github.com/microsoft/CodeContracts" TargetMode="External"/><Relationship Id="rId6228" Type="http://schemas.openxmlformats.org/officeDocument/2006/relationships/hyperlink" Target="https://github.com/YahnisElsts/plugin-update-checker" TargetMode="External"/><Relationship Id="rId4193" Type="http://schemas.openxmlformats.org/officeDocument/2006/relationships/hyperlink" Target="https://github.com/asb2m10/dexed" TargetMode="External"/><Relationship Id="rId5591" Type="http://schemas.openxmlformats.org/officeDocument/2006/relationships/hyperlink" Target="https://github.com/Franiac/TwitchLeecher" TargetMode="External"/><Relationship Id="rId6642" Type="http://schemas.openxmlformats.org/officeDocument/2006/relationships/hyperlink" Target="https://github.com/jenssegers/agent" TargetMode="External"/><Relationship Id="rId1787" Type="http://schemas.openxmlformats.org/officeDocument/2006/relationships/hyperlink" Target="https://github.com/raspberrypi/firmware" TargetMode="External"/><Relationship Id="rId2838" Type="http://schemas.openxmlformats.org/officeDocument/2006/relationships/hyperlink" Target="https://github.com/Dhghomon/easy_rust" TargetMode="External"/><Relationship Id="rId5244" Type="http://schemas.openxmlformats.org/officeDocument/2006/relationships/hyperlink" Target="https://github.com/enkodellc/blazorboilerplate" TargetMode="External"/><Relationship Id="rId79" Type="http://schemas.openxmlformats.org/officeDocument/2006/relationships/hyperlink" Target="https://github.com/achiurizo/consular" TargetMode="External"/><Relationship Id="rId1854" Type="http://schemas.openxmlformats.org/officeDocument/2006/relationships/hyperlink" Target="https://github.com/espressif/arduino-esp32" TargetMode="External"/><Relationship Id="rId2905" Type="http://schemas.openxmlformats.org/officeDocument/2006/relationships/hyperlink" Target="https://github.com/thibmaek/awesome-raspberry-pi" TargetMode="External"/><Relationship Id="rId4260" Type="http://schemas.openxmlformats.org/officeDocument/2006/relationships/hyperlink" Target="https://github.com/zeroc-ice/ice" TargetMode="External"/><Relationship Id="rId5311" Type="http://schemas.openxmlformats.org/officeDocument/2006/relationships/hyperlink" Target="https://github.com/hanmin0822/MisakaTranslator" TargetMode="External"/><Relationship Id="rId8467" Type="http://schemas.openxmlformats.org/officeDocument/2006/relationships/hyperlink" Target="https://github.com/Urinx/WeixinBot" TargetMode="External"/><Relationship Id="rId8881" Type="http://schemas.openxmlformats.org/officeDocument/2006/relationships/hyperlink" Target="https://github.com/woocommerce/FlexSlider" TargetMode="External"/><Relationship Id="rId9518" Type="http://schemas.openxmlformats.org/officeDocument/2006/relationships/hyperlink" Target="https://github.com/iamkun/dayjs" TargetMode="External"/><Relationship Id="rId1507" Type="http://schemas.openxmlformats.org/officeDocument/2006/relationships/hyperlink" Target="https://github.com/libopencm3/libopencm3" TargetMode="External"/><Relationship Id="rId7069" Type="http://schemas.openxmlformats.org/officeDocument/2006/relationships/hyperlink" Target="https://github.com/iwgang/CountdownView" TargetMode="External"/><Relationship Id="rId7483" Type="http://schemas.openxmlformats.org/officeDocument/2006/relationships/hyperlink" Target="https://github.com/SonarSource/sonarqube" TargetMode="External"/><Relationship Id="rId8534" Type="http://schemas.openxmlformats.org/officeDocument/2006/relationships/hyperlink" Target="https://github.com/facebookresearch/maskrcnn-benchmark" TargetMode="External"/><Relationship Id="rId1921" Type="http://schemas.openxmlformats.org/officeDocument/2006/relationships/hyperlink" Target="https://github.com/Tencent/wcdb" TargetMode="External"/><Relationship Id="rId3679" Type="http://schemas.openxmlformats.org/officeDocument/2006/relationships/hyperlink" Target="https://github.com/react-spring/react-use-gesture" TargetMode="External"/><Relationship Id="rId6085" Type="http://schemas.openxmlformats.org/officeDocument/2006/relationships/hyperlink" Target="https://github.com/markjaquith/WP-Stack" TargetMode="External"/><Relationship Id="rId7136" Type="http://schemas.openxmlformats.org/officeDocument/2006/relationships/hyperlink" Target="https://github.com/citerus/dddsample-core" TargetMode="External"/><Relationship Id="rId7550" Type="http://schemas.openxmlformats.org/officeDocument/2006/relationships/hyperlink" Target="https://github.com/Meituan-Dianping/walle" TargetMode="External"/><Relationship Id="rId6152" Type="http://schemas.openxmlformats.org/officeDocument/2006/relationships/hyperlink" Target="https://github.com/infection/infection" TargetMode="External"/><Relationship Id="rId7203" Type="http://schemas.openxmlformats.org/officeDocument/2006/relationships/hyperlink" Target="https://github.com/gabrielemariotti/RecyclerViewItemAnimators" TargetMode="External"/><Relationship Id="rId8601" Type="http://schemas.openxmlformats.org/officeDocument/2006/relationships/hyperlink" Target="https://github.com/deeppomf/DeepCreamPy" TargetMode="External"/><Relationship Id="rId1297" Type="http://schemas.openxmlformats.org/officeDocument/2006/relationships/hyperlink" Target="https://github.com/tomojitakasu/RTKLIB" TargetMode="External"/><Relationship Id="rId2695" Type="http://schemas.openxmlformats.org/officeDocument/2006/relationships/hyperlink" Target="https://github.com/aruhier/gnome-terminal-colors-solarized" TargetMode="External"/><Relationship Id="rId3746" Type="http://schemas.openxmlformats.org/officeDocument/2006/relationships/hyperlink" Target="https://github.com/DylanVann/react-native-fast-image" TargetMode="External"/><Relationship Id="rId667" Type="http://schemas.openxmlformats.org/officeDocument/2006/relationships/hyperlink" Target="https://github.com/citation-style-language/styles" TargetMode="External"/><Relationship Id="rId2348" Type="http://schemas.openxmlformats.org/officeDocument/2006/relationships/hyperlink" Target="https://github.com/msys2/MSYS2-packages" TargetMode="External"/><Relationship Id="rId2762" Type="http://schemas.openxmlformats.org/officeDocument/2006/relationships/hyperlink" Target="https://github.com/helmuthdu/aui" TargetMode="External"/><Relationship Id="rId3813" Type="http://schemas.openxmlformats.org/officeDocument/2006/relationships/hyperlink" Target="https://github.com/tensorflow/tfjs-models" TargetMode="External"/><Relationship Id="rId6969" Type="http://schemas.openxmlformats.org/officeDocument/2006/relationships/hyperlink" Target="https://github.com/j-easy/easy-rules" TargetMode="External"/><Relationship Id="rId9028" Type="http://schemas.openxmlformats.org/officeDocument/2006/relationships/hyperlink" Target="https://github.com/protobufjs/protobuf.js" TargetMode="External"/><Relationship Id="rId9375" Type="http://schemas.openxmlformats.org/officeDocument/2006/relationships/hyperlink" Target="https://github.com/mysqljs/mysql" TargetMode="External"/><Relationship Id="rId734" Type="http://schemas.openxmlformats.org/officeDocument/2006/relationships/hyperlink" Target="https://github.com/carolsoaressantos/videos-pt.br-tecnologia" TargetMode="External"/><Relationship Id="rId1364" Type="http://schemas.openxmlformats.org/officeDocument/2006/relationships/hyperlink" Target="https://github.com/xiph/rnnoise" TargetMode="External"/><Relationship Id="rId2415" Type="http://schemas.openxmlformats.org/officeDocument/2006/relationships/hyperlink" Target="https://github.com/lujun9972/emacs-document" TargetMode="External"/><Relationship Id="rId5985" Type="http://schemas.openxmlformats.org/officeDocument/2006/relationships/hyperlink" Target="https://github.com/Piwigo/Piwigo" TargetMode="External"/><Relationship Id="rId8391" Type="http://schemas.openxmlformats.org/officeDocument/2006/relationships/hyperlink" Target="https://github.com/awslabs/aws-shell" TargetMode="External"/><Relationship Id="rId9442" Type="http://schemas.openxmlformats.org/officeDocument/2006/relationships/hyperlink" Target="https://github.com/pugjs/pug" TargetMode="External"/><Relationship Id="rId70" Type="http://schemas.openxmlformats.org/officeDocument/2006/relationships/hyperlink" Target="https://github.com/asciidoctor/asciidoctor-pdf" TargetMode="External"/><Relationship Id="rId801" Type="http://schemas.openxmlformats.org/officeDocument/2006/relationships/hyperlink" Target="https://github.com/roidrage/lograge" TargetMode="External"/><Relationship Id="rId1017" Type="http://schemas.openxmlformats.org/officeDocument/2006/relationships/hyperlink" Target="https://github.com/rapid7/metasploit-framework" TargetMode="External"/><Relationship Id="rId1431" Type="http://schemas.openxmlformats.org/officeDocument/2006/relationships/hyperlink" Target="https://github.com/cnlohr/rawdrawandroid" TargetMode="External"/><Relationship Id="rId4587" Type="http://schemas.openxmlformats.org/officeDocument/2006/relationships/hyperlink" Target="https://github.com/aksnzhy/xlearn" TargetMode="External"/><Relationship Id="rId5638" Type="http://schemas.openxmlformats.org/officeDocument/2006/relationships/hyperlink" Target="https://github.com/DotNetOpenAuth/DotNetOpenAuth" TargetMode="External"/><Relationship Id="rId8044" Type="http://schemas.openxmlformats.org/officeDocument/2006/relationships/hyperlink" Target="https://github.com/openstack/openstack" TargetMode="External"/><Relationship Id="rId3189" Type="http://schemas.openxmlformats.org/officeDocument/2006/relationships/hyperlink" Target="https://github.com/dequelabs/react-axe" TargetMode="External"/><Relationship Id="rId4654" Type="http://schemas.openxmlformats.org/officeDocument/2006/relationships/hyperlink" Target="https://github.com/wangyu-/UDPspeeder" TargetMode="External"/><Relationship Id="rId7060" Type="http://schemas.openxmlformats.org/officeDocument/2006/relationships/hyperlink" Target="https://github.com/Teevity/ice" TargetMode="External"/><Relationship Id="rId8111" Type="http://schemas.openxmlformats.org/officeDocument/2006/relationships/hyperlink" Target="https://github.com/mrjbq7/ta-lib" TargetMode="External"/><Relationship Id="rId3256" Type="http://schemas.openxmlformats.org/officeDocument/2006/relationships/hyperlink" Target="https://github.com/timmywil/panzoom" TargetMode="External"/><Relationship Id="rId4307" Type="http://schemas.openxmlformats.org/officeDocument/2006/relationships/hyperlink" Target="https://github.com/KhronosGroup/Vulkan-Hpp" TargetMode="External"/><Relationship Id="rId5705" Type="http://schemas.openxmlformats.org/officeDocument/2006/relationships/hyperlink" Target="https://github.com/dotnetcore/WTM" TargetMode="External"/><Relationship Id="rId177" Type="http://schemas.openxmlformats.org/officeDocument/2006/relationships/hyperlink" Target="https://github.com/github/graphql-client" TargetMode="External"/><Relationship Id="rId591" Type="http://schemas.openxmlformats.org/officeDocument/2006/relationships/hyperlink" Target="https://github.com/stevegraham/slanger" TargetMode="External"/><Relationship Id="rId2272" Type="http://schemas.openxmlformats.org/officeDocument/2006/relationships/hyperlink" Target="https://github.com/dokku/dokku-letsencrypt" TargetMode="External"/><Relationship Id="rId3670" Type="http://schemas.openxmlformats.org/officeDocument/2006/relationships/hyperlink" Target="https://github.com/ngx-translate/core" TargetMode="External"/><Relationship Id="rId4721" Type="http://schemas.openxmlformats.org/officeDocument/2006/relationships/hyperlink" Target="https://github.com/IntelRealSense/librealsense" TargetMode="External"/><Relationship Id="rId7877" Type="http://schemas.openxmlformats.org/officeDocument/2006/relationships/hyperlink" Target="https://github.com/huggingface/nlp" TargetMode="External"/><Relationship Id="rId8928" Type="http://schemas.openxmlformats.org/officeDocument/2006/relationships/hyperlink" Target="https://github.com/jsplumb/jsplumb" TargetMode="External"/><Relationship Id="rId244" Type="http://schemas.openxmlformats.org/officeDocument/2006/relationships/hyperlink" Target="https://github.com/nkallen/cache-money" TargetMode="External"/><Relationship Id="rId3323" Type="http://schemas.openxmlformats.org/officeDocument/2006/relationships/hyperlink" Target="https://github.com/thi-ng/umbrella" TargetMode="External"/><Relationship Id="rId6479" Type="http://schemas.openxmlformats.org/officeDocument/2006/relationships/hyperlink" Target="https://github.com/overtrue/easy-sms" TargetMode="External"/><Relationship Id="rId6893" Type="http://schemas.openxmlformats.org/officeDocument/2006/relationships/hyperlink" Target="https://github.com/MindorksOpenSource/android-mvvm-architecture" TargetMode="External"/><Relationship Id="rId7944" Type="http://schemas.openxmlformats.org/officeDocument/2006/relationships/hyperlink" Target="https://github.com/cysmith/neural-style-tf" TargetMode="External"/><Relationship Id="rId5495" Type="http://schemas.openxmlformats.org/officeDocument/2006/relationships/hyperlink" Target="https://github.com/ChilliCream/hotchocolate" TargetMode="External"/><Relationship Id="rId6546" Type="http://schemas.openxmlformats.org/officeDocument/2006/relationships/hyperlink" Target="https://github.com/paragonie/paseto" TargetMode="External"/><Relationship Id="rId6960" Type="http://schemas.openxmlformats.org/officeDocument/2006/relationships/hyperlink" Target="https://github.com/florent37/ViewAnimator" TargetMode="External"/><Relationship Id="rId311" Type="http://schemas.openxmlformats.org/officeDocument/2006/relationships/hyperlink" Target="https://github.com/brynary/rack-bug" TargetMode="External"/><Relationship Id="rId4097" Type="http://schemas.openxmlformats.org/officeDocument/2006/relationships/hyperlink" Target="https://github.com/hszhao/PSPNet" TargetMode="External"/><Relationship Id="rId5148" Type="http://schemas.openxmlformats.org/officeDocument/2006/relationships/hyperlink" Target="https://github.com/nea/MarkdownViewerPlusPlus" TargetMode="External"/><Relationship Id="rId5562" Type="http://schemas.openxmlformats.org/officeDocument/2006/relationships/hyperlink" Target="https://github.com/dotnetcore/NPOI" TargetMode="External"/><Relationship Id="rId6613" Type="http://schemas.openxmlformats.org/officeDocument/2006/relationships/hyperlink" Target="https://github.com/wp-bootstrap/wp-bootstrap-navwalker" TargetMode="External"/><Relationship Id="rId1758" Type="http://schemas.openxmlformats.org/officeDocument/2006/relationships/hyperlink" Target="https://github.com/joyent/libuv" TargetMode="External"/><Relationship Id="rId2809" Type="http://schemas.openxmlformats.org/officeDocument/2006/relationships/hyperlink" Target="https://github.com/rebootuser/LinEnum" TargetMode="External"/><Relationship Id="rId4164" Type="http://schemas.openxmlformats.org/officeDocument/2006/relationships/hyperlink" Target="https://github.com/UZ-SLAMLab/ORB_SLAM3" TargetMode="External"/><Relationship Id="rId5215" Type="http://schemas.openxmlformats.org/officeDocument/2006/relationships/hyperlink" Target="https://github.com/nuke-build/nuke" TargetMode="External"/><Relationship Id="rId8785" Type="http://schemas.openxmlformats.org/officeDocument/2006/relationships/hyperlink" Target="https://github.com/GoogleChromeLabs/sw-precache" TargetMode="External"/><Relationship Id="rId3180" Type="http://schemas.openxmlformats.org/officeDocument/2006/relationships/hyperlink" Target="https://github.com/ngneat/spectator" TargetMode="External"/><Relationship Id="rId4231" Type="http://schemas.openxmlformats.org/officeDocument/2006/relationships/hyperlink" Target="https://github.com/acaudwell/Logstalgia" TargetMode="External"/><Relationship Id="rId7387" Type="http://schemas.openxmlformats.org/officeDocument/2006/relationships/hyperlink" Target="https://github.com/google/google-authenticator" TargetMode="External"/><Relationship Id="rId8438" Type="http://schemas.openxmlformats.org/officeDocument/2006/relationships/hyperlink" Target="https://github.com/ReFirmLabs/binwalk" TargetMode="External"/><Relationship Id="rId1825" Type="http://schemas.openxmlformats.org/officeDocument/2006/relationships/hyperlink" Target="https://github.com/aol/moloch" TargetMode="External"/><Relationship Id="rId8852" Type="http://schemas.openxmlformats.org/officeDocument/2006/relationships/hyperlink" Target="https://github.com/aui/font-spider" TargetMode="External"/><Relationship Id="rId3997" Type="http://schemas.openxmlformats.org/officeDocument/2006/relationships/hyperlink" Target="https://github.com/br3ttb/Arduino-PID-Library" TargetMode="External"/><Relationship Id="rId6056" Type="http://schemas.openxmlformats.org/officeDocument/2006/relationships/hyperlink" Target="https://github.com/Seldaek/jsonlint" TargetMode="External"/><Relationship Id="rId7454" Type="http://schemas.openxmlformats.org/officeDocument/2006/relationships/hyperlink" Target="https://github.com/KunMinX/Jetpack-MVVM-Best-Practice" TargetMode="External"/><Relationship Id="rId8505" Type="http://schemas.openxmlformats.org/officeDocument/2006/relationships/hyperlink" Target="https://github.com/openai/universe" TargetMode="External"/><Relationship Id="rId2599" Type="http://schemas.openxmlformats.org/officeDocument/2006/relationships/hyperlink" Target="https://github.com/skvark/opencv-python" TargetMode="External"/><Relationship Id="rId6470" Type="http://schemas.openxmlformats.org/officeDocument/2006/relationships/hyperlink" Target="https://github.com/Vuedo/vuedo" TargetMode="External"/><Relationship Id="rId7107" Type="http://schemas.openxmlformats.org/officeDocument/2006/relationships/hyperlink" Target="https://github.com/woxingxiao/BubbleSeekBar" TargetMode="External"/><Relationship Id="rId7521" Type="http://schemas.openxmlformats.org/officeDocument/2006/relationships/hyperlink" Target="https://github.com/lucasr/twoway-view" TargetMode="External"/><Relationship Id="rId985" Type="http://schemas.openxmlformats.org/officeDocument/2006/relationships/hyperlink" Target="https://github.com/javan/whenever" TargetMode="External"/><Relationship Id="rId2666" Type="http://schemas.openxmlformats.org/officeDocument/2006/relationships/hyperlink" Target="https://github.com/tmux-plugins/tmux-continuum" TargetMode="External"/><Relationship Id="rId3717" Type="http://schemas.openxmlformats.org/officeDocument/2006/relationships/hyperlink" Target="http://log.io/" TargetMode="External"/><Relationship Id="rId5072" Type="http://schemas.openxmlformats.org/officeDocument/2006/relationships/hyperlink" Target="https://github.com/DavidArayan/ezy-slice" TargetMode="External"/><Relationship Id="rId6123" Type="http://schemas.openxmlformats.org/officeDocument/2006/relationships/hyperlink" Target="https://github.com/modxcms/revolution" TargetMode="External"/><Relationship Id="rId9279" Type="http://schemas.openxmlformats.org/officeDocument/2006/relationships/hyperlink" Target="https://github.com/krisk/Fuse" TargetMode="External"/><Relationship Id="rId638" Type="http://schemas.openxmlformats.org/officeDocument/2006/relationships/hyperlink" Target="https://github.com/hamstergem/hamster" TargetMode="External"/><Relationship Id="rId1268" Type="http://schemas.openxmlformats.org/officeDocument/2006/relationships/hyperlink" Target="https://github.com/cesanta/v7" TargetMode="External"/><Relationship Id="rId1682" Type="http://schemas.openxmlformats.org/officeDocument/2006/relationships/hyperlink" Target="https://github.com/madler/zlib" TargetMode="External"/><Relationship Id="rId2319" Type="http://schemas.openxmlformats.org/officeDocument/2006/relationships/hyperlink" Target="https://github.com/devmentors/DNC-DShop" TargetMode="External"/><Relationship Id="rId2733" Type="http://schemas.openxmlformats.org/officeDocument/2006/relationships/hyperlink" Target="https://github.com/npryce/adr-tools" TargetMode="External"/><Relationship Id="rId5889" Type="http://schemas.openxmlformats.org/officeDocument/2006/relationships/hyperlink" Target="https://github.com/JeffreySu/WeiXinMPSDK" TargetMode="External"/><Relationship Id="rId8295" Type="http://schemas.openxmlformats.org/officeDocument/2006/relationships/hyperlink" Target="https://github.com/10se1ucgo/DisableWinTracking" TargetMode="External"/><Relationship Id="rId9346" Type="http://schemas.openxmlformats.org/officeDocument/2006/relationships/hyperlink" Target="https://github.com/pouchdb/pouchdb" TargetMode="External"/><Relationship Id="rId705" Type="http://schemas.openxmlformats.org/officeDocument/2006/relationships/hyperlink" Target="https://github.com/cerebris/jsonapi-resources" TargetMode="External"/><Relationship Id="rId1335" Type="http://schemas.openxmlformats.org/officeDocument/2006/relationships/hyperlink" Target="https://github.com/brianmario/yajl-ruby" TargetMode="External"/><Relationship Id="rId8362" Type="http://schemas.openxmlformats.org/officeDocument/2006/relationships/hyperlink" Target="https://github.com/taki0112/UGATIT" TargetMode="External"/><Relationship Id="rId9413" Type="http://schemas.openxmlformats.org/officeDocument/2006/relationships/hyperlink" Target="https://github.com/jorgebucaran/hyperapp" TargetMode="External"/><Relationship Id="rId2800" Type="http://schemas.openxmlformats.org/officeDocument/2006/relationships/hyperlink" Target="https://github.com/txthinking/google-hosts" TargetMode="External"/><Relationship Id="rId5956" Type="http://schemas.openxmlformats.org/officeDocument/2006/relationships/hyperlink" Target="https://github.com/SteamDatabase/SalienCheat" TargetMode="External"/><Relationship Id="rId8015" Type="http://schemas.openxmlformats.org/officeDocument/2006/relationships/hyperlink" Target="http://my_first_calculator.py/" TargetMode="External"/><Relationship Id="rId41" Type="http://schemas.openxmlformats.org/officeDocument/2006/relationships/hyperlink" Target="https://github.com/molybdenum-99/reality" TargetMode="External"/><Relationship Id="rId1402" Type="http://schemas.openxmlformats.org/officeDocument/2006/relationships/hyperlink" Target="https://github.com/zhaojh329/rtty" TargetMode="External"/><Relationship Id="rId4558" Type="http://schemas.openxmlformats.org/officeDocument/2006/relationships/hyperlink" Target="https://github.com/NVIDIA/TensorRT" TargetMode="External"/><Relationship Id="rId4972" Type="http://schemas.openxmlformats.org/officeDocument/2006/relationships/hyperlink" Target="https://github.com/snozbot/fungus" TargetMode="External"/><Relationship Id="rId5609" Type="http://schemas.openxmlformats.org/officeDocument/2006/relationships/hyperlink" Target="https://github.com/Cysharp/MagicOnion" TargetMode="External"/><Relationship Id="rId7031" Type="http://schemas.openxmlformats.org/officeDocument/2006/relationships/hyperlink" Target="https://github.com/googlearchive/android-Camera2Basic" TargetMode="External"/><Relationship Id="rId3574" Type="http://schemas.openxmlformats.org/officeDocument/2006/relationships/hyperlink" Target="https://github.com/typestack/routing-controllers" TargetMode="External"/><Relationship Id="rId4625" Type="http://schemas.openxmlformats.org/officeDocument/2006/relationships/hyperlink" Target="https://github.com/whoshuu/cpr" TargetMode="External"/><Relationship Id="rId495" Type="http://schemas.openxmlformats.org/officeDocument/2006/relationships/hyperlink" Target="https://github.com/seven1m/onebody" TargetMode="External"/><Relationship Id="rId2176" Type="http://schemas.openxmlformats.org/officeDocument/2006/relationships/hyperlink" Target="https://github.com/ashishb/osx-and-ios-security-awesome" TargetMode="External"/><Relationship Id="rId2590" Type="http://schemas.openxmlformats.org/officeDocument/2006/relationships/hyperlink" Target="https://github.com/cowboy/dotfiles" TargetMode="External"/><Relationship Id="rId3227" Type="http://schemas.openxmlformats.org/officeDocument/2006/relationships/hyperlink" Target="https://github.com/lidangzzz/hedgehog-lab" TargetMode="External"/><Relationship Id="rId3641" Type="http://schemas.openxmlformats.org/officeDocument/2006/relationships/hyperlink" Target="https://github.com/labs42io/clean-code-typescript" TargetMode="External"/><Relationship Id="rId6797" Type="http://schemas.openxmlformats.org/officeDocument/2006/relationships/hyperlink" Target="https://github.com/helloqingfeng/Awsome-Front-End-learning-resource" TargetMode="External"/><Relationship Id="rId7848" Type="http://schemas.openxmlformats.org/officeDocument/2006/relationships/hyperlink" Target="https://github.com/facebookresearch/SlowFast" TargetMode="External"/><Relationship Id="rId148" Type="http://schemas.openxmlformats.org/officeDocument/2006/relationships/hyperlink" Target="https://github.com/ryanb/private_pub" TargetMode="External"/><Relationship Id="rId562" Type="http://schemas.openxmlformats.org/officeDocument/2006/relationships/hyperlink" Target="https://github.com/glebm/i18n-tasks" TargetMode="External"/><Relationship Id="rId1192" Type="http://schemas.openxmlformats.org/officeDocument/2006/relationships/hyperlink" Target="https://github.com/vishnubob/python-midi" TargetMode="External"/><Relationship Id="rId2243" Type="http://schemas.openxmlformats.org/officeDocument/2006/relationships/hyperlink" Target="https://github.com/kstaken/dockerfile-examples" TargetMode="External"/><Relationship Id="rId5399" Type="http://schemas.openxmlformats.org/officeDocument/2006/relationships/hyperlink" Target="https://github.com/AdamsLair/duality" TargetMode="External"/><Relationship Id="rId6864" Type="http://schemas.openxmlformats.org/officeDocument/2006/relationships/hyperlink" Target="https://github.com/briannesbitt/Carbon" TargetMode="External"/><Relationship Id="rId7915" Type="http://schemas.openxmlformats.org/officeDocument/2006/relationships/hyperlink" Target="https://github.com/christabor/flask_jsondash" TargetMode="External"/><Relationship Id="rId9270" Type="http://schemas.openxmlformats.org/officeDocument/2006/relationships/hyperlink" Target="https://github.com/gruntjs/grunt" TargetMode="External"/><Relationship Id="rId215" Type="http://schemas.openxmlformats.org/officeDocument/2006/relationships/hyperlink" Target="https://github.com/amatsuda/jb" TargetMode="External"/><Relationship Id="rId2310" Type="http://schemas.openxmlformats.org/officeDocument/2006/relationships/hyperlink" Target="https://github.com/dikiaap/dotfiles" TargetMode="External"/><Relationship Id="rId5466" Type="http://schemas.openxmlformats.org/officeDocument/2006/relationships/hyperlink" Target="https://github.com/Accelerider/Accelerider.Windows" TargetMode="External"/><Relationship Id="rId6517" Type="http://schemas.openxmlformats.org/officeDocument/2006/relationships/hyperlink" Target="https://github.com/spatie/laravel-query-builder" TargetMode="External"/><Relationship Id="rId4068" Type="http://schemas.openxmlformats.org/officeDocument/2006/relationships/hyperlink" Target="https://github.com/fetlang/fetlang" TargetMode="External"/><Relationship Id="rId4482" Type="http://schemas.openxmlformats.org/officeDocument/2006/relationships/hyperlink" Target="https://github.com/pytorch/glow" TargetMode="External"/><Relationship Id="rId5119" Type="http://schemas.openxmlformats.org/officeDocument/2006/relationships/hyperlink" Target="https://github.com/vkhorikov/CSharpFunctionalExtensions" TargetMode="External"/><Relationship Id="rId5880" Type="http://schemas.openxmlformats.org/officeDocument/2006/relationships/hyperlink" Target="https://github.com/Sonarr/Sonarr" TargetMode="External"/><Relationship Id="rId6931" Type="http://schemas.openxmlformats.org/officeDocument/2006/relationships/hyperlink" Target="https://github.com/spotify/docker-maven-plugin" TargetMode="External"/><Relationship Id="rId3084" Type="http://schemas.openxmlformats.org/officeDocument/2006/relationships/hyperlink" Target="https://github.com/24ark/react-native-step-indicator" TargetMode="External"/><Relationship Id="rId4135" Type="http://schemas.openxmlformats.org/officeDocument/2006/relationships/hyperlink" Target="https://github.com/rescrv/HyperDex" TargetMode="External"/><Relationship Id="rId5533" Type="http://schemas.openxmlformats.org/officeDocument/2006/relationships/hyperlink" Target="https://github.com/xamarin/mobile-samples" TargetMode="External"/><Relationship Id="rId8689" Type="http://schemas.openxmlformats.org/officeDocument/2006/relationships/hyperlink" Target="https://github.com/explosion/spaCy" TargetMode="External"/><Relationship Id="rId1729" Type="http://schemas.openxmlformats.org/officeDocument/2006/relationships/hyperlink" Target="https://github.com/jpmens/jo" TargetMode="External"/><Relationship Id="rId5600" Type="http://schemas.openxmlformats.org/officeDocument/2006/relationships/hyperlink" Target="https://github.com/pnp/PnP" TargetMode="External"/><Relationship Id="rId8756" Type="http://schemas.openxmlformats.org/officeDocument/2006/relationships/hyperlink" Target="https://github.com/TheAlgorithms/Python" TargetMode="External"/><Relationship Id="rId3151" Type="http://schemas.openxmlformats.org/officeDocument/2006/relationships/hyperlink" Target="https://github.com/jeremybarbet/react-native-modalize" TargetMode="External"/><Relationship Id="rId4202" Type="http://schemas.openxmlformats.org/officeDocument/2006/relationships/hyperlink" Target="https://github.com/FlagBrew/Checkpoint" TargetMode="External"/><Relationship Id="rId7358" Type="http://schemas.openxmlformats.org/officeDocument/2006/relationships/hyperlink" Target="https://github.com/micronaut-projects/micronaut-core" TargetMode="External"/><Relationship Id="rId7772" Type="http://schemas.openxmlformats.org/officeDocument/2006/relationships/hyperlink" Target="https://github.com/hdodenhof/CircleImageView" TargetMode="External"/><Relationship Id="rId8409" Type="http://schemas.openxmlformats.org/officeDocument/2006/relationships/hyperlink" Target="https://github.com/facebookresearch/pytext" TargetMode="External"/><Relationship Id="rId8823" Type="http://schemas.openxmlformats.org/officeDocument/2006/relationships/hyperlink" Target="https://github.com/uber/baseweb" TargetMode="External"/><Relationship Id="rId3968" Type="http://schemas.openxmlformats.org/officeDocument/2006/relationships/hyperlink" Target="https://github.com/ionic-team/ionic-framework" TargetMode="External"/><Relationship Id="rId6374" Type="http://schemas.openxmlformats.org/officeDocument/2006/relationships/hyperlink" Target="https://github.com/s4n7h0/xvwa" TargetMode="External"/><Relationship Id="rId7425" Type="http://schemas.openxmlformats.org/officeDocument/2006/relationships/hyperlink" Target="https://github.com/wasabeef/Blurry" TargetMode="External"/><Relationship Id="rId5" Type="http://schemas.openxmlformats.org/officeDocument/2006/relationships/hyperlink" Target="https://github.com/danchoi/vmail" TargetMode="External"/><Relationship Id="rId889" Type="http://schemas.openxmlformats.org/officeDocument/2006/relationships/hyperlink" Target="https://github.com/octobox/octobox" TargetMode="External"/><Relationship Id="rId5390" Type="http://schemas.openxmlformats.org/officeDocument/2006/relationships/hyperlink" Target="https://github.com/gigya/microdot" TargetMode="External"/><Relationship Id="rId6027" Type="http://schemas.openxmlformats.org/officeDocument/2006/relationships/hyperlink" Target="https://github.com/fossasia/wp-dev-buddy" TargetMode="External"/><Relationship Id="rId6441" Type="http://schemas.openxmlformats.org/officeDocument/2006/relationships/hyperlink" Target="https://github.com/laravel/cashier-stripe" TargetMode="External"/><Relationship Id="rId1586" Type="http://schemas.openxmlformats.org/officeDocument/2006/relationships/hyperlink" Target="https://github.com/srdja/Collections-C" TargetMode="External"/><Relationship Id="rId2984" Type="http://schemas.openxmlformats.org/officeDocument/2006/relationships/hyperlink" Target="https://github.com/akserg/ng2-dnd" TargetMode="External"/><Relationship Id="rId5043" Type="http://schemas.openxmlformats.org/officeDocument/2006/relationships/hyperlink" Target="http://efcore.pg/" TargetMode="External"/><Relationship Id="rId8199" Type="http://schemas.openxmlformats.org/officeDocument/2006/relationships/hyperlink" Target="https://github.com/dwyl/english-words" TargetMode="External"/><Relationship Id="rId609" Type="http://schemas.openxmlformats.org/officeDocument/2006/relationships/hyperlink" Target="https://github.com/newrelic/centurion" TargetMode="External"/><Relationship Id="rId956" Type="http://schemas.openxmlformats.org/officeDocument/2006/relationships/hyperlink" Target="https://github.com/presidentbeef/brakeman" TargetMode="External"/><Relationship Id="rId1239" Type="http://schemas.openxmlformats.org/officeDocument/2006/relationships/hyperlink" Target="https://github.com/quiet/quiet" TargetMode="External"/><Relationship Id="rId2637" Type="http://schemas.openxmlformats.org/officeDocument/2006/relationships/hyperlink" Target="https://github.com/minamarkham/formation" TargetMode="External"/><Relationship Id="rId5110" Type="http://schemas.openxmlformats.org/officeDocument/2006/relationships/hyperlink" Target="https://github.com/KhronosGroup/UnityGLTF" TargetMode="External"/><Relationship Id="rId8266" Type="http://schemas.openxmlformats.org/officeDocument/2006/relationships/hyperlink" Target="https://github.com/MrS0m30n3/youtube-dl-gui" TargetMode="External"/><Relationship Id="rId9317" Type="http://schemas.openxmlformats.org/officeDocument/2006/relationships/hyperlink" Target="https://github.com/node-inspector/node-inspector" TargetMode="External"/><Relationship Id="rId1653" Type="http://schemas.openxmlformats.org/officeDocument/2006/relationships/hyperlink" Target="https://github.com/urbit/urbit" TargetMode="External"/><Relationship Id="rId2704" Type="http://schemas.openxmlformats.org/officeDocument/2006/relationships/hyperlink" Target="https://github.com/phusion/traveling-ruby" TargetMode="External"/><Relationship Id="rId8680" Type="http://schemas.openxmlformats.org/officeDocument/2006/relationships/hyperlink" Target="https://github.com/celery/celery" TargetMode="External"/><Relationship Id="rId1306" Type="http://schemas.openxmlformats.org/officeDocument/2006/relationships/hyperlink" Target="https://github.com/horhof/quickjs" TargetMode="External"/><Relationship Id="rId1720" Type="http://schemas.openxmlformats.org/officeDocument/2006/relationships/hyperlink" Target="https://github.com/pymumu/smartdns" TargetMode="External"/><Relationship Id="rId4876" Type="http://schemas.openxmlformats.org/officeDocument/2006/relationships/hyperlink" Target="https://github.com/envoyproxy/envoy" TargetMode="External"/><Relationship Id="rId5927" Type="http://schemas.openxmlformats.org/officeDocument/2006/relationships/hyperlink" Target="https://github.com/dotnet/aspnetcore" TargetMode="External"/><Relationship Id="rId7282" Type="http://schemas.openxmlformats.org/officeDocument/2006/relationships/hyperlink" Target="https://github.com/tyrantgit/ExplosionField" TargetMode="External"/><Relationship Id="rId8333" Type="http://schemas.openxmlformats.org/officeDocument/2006/relationships/hyperlink" Target="https://github.com/tkarras/progressive_growing_of_gans" TargetMode="External"/><Relationship Id="rId12" Type="http://schemas.openxmlformats.org/officeDocument/2006/relationships/hyperlink" Target="https://github.com/shadabahmed/logstasher" TargetMode="External"/><Relationship Id="rId3478" Type="http://schemas.openxmlformats.org/officeDocument/2006/relationships/hyperlink" Target="https://github.com/jupyter-widgets/ipywidgets" TargetMode="External"/><Relationship Id="rId3892" Type="http://schemas.openxmlformats.org/officeDocument/2006/relationships/hyperlink" Target="https://github.com/streamlit/streamlit" TargetMode="External"/><Relationship Id="rId4529" Type="http://schemas.openxmlformats.org/officeDocument/2006/relationships/hyperlink" Target="https://github.com/LordNoteworthy/al-khaser" TargetMode="External"/><Relationship Id="rId4943" Type="http://schemas.openxmlformats.org/officeDocument/2006/relationships/hyperlink" Target="https://github.com/lukebuehler/CShell" TargetMode="External"/><Relationship Id="rId8400" Type="http://schemas.openxmlformats.org/officeDocument/2006/relationships/hyperlink" Target="https://github.com/bregman-arie/devops-exercises" TargetMode="External"/><Relationship Id="rId399" Type="http://schemas.openxmlformats.org/officeDocument/2006/relationships/hyperlink" Target="https://github.com/chef-cookbooks/docker" TargetMode="External"/><Relationship Id="rId2494" Type="http://schemas.openxmlformats.org/officeDocument/2006/relationships/hyperlink" Target="https://github.com/EnergizedProtection/block" TargetMode="External"/><Relationship Id="rId3545" Type="http://schemas.openxmlformats.org/officeDocument/2006/relationships/hyperlink" Target="https://github.com/phodal/growth-ionic" TargetMode="External"/><Relationship Id="rId7002" Type="http://schemas.openxmlformats.org/officeDocument/2006/relationships/hyperlink" Target="https://github.com/watabou/pixel-dungeon" TargetMode="External"/><Relationship Id="rId466" Type="http://schemas.openxmlformats.org/officeDocument/2006/relationships/hyperlink" Target="https://github.com/grobie/soundcloud2000" TargetMode="External"/><Relationship Id="rId880" Type="http://schemas.openxmlformats.org/officeDocument/2006/relationships/hyperlink" Target="https://github.com/trogdoro/xiki" TargetMode="External"/><Relationship Id="rId1096" Type="http://schemas.openxmlformats.org/officeDocument/2006/relationships/hyperlink" Target="https://github.com/mariadb-corporation/MaxScale" TargetMode="External"/><Relationship Id="rId2147" Type="http://schemas.openxmlformats.org/officeDocument/2006/relationships/hyperlink" Target="https://github.com/philcook/brew-php-switcher" TargetMode="External"/><Relationship Id="rId2561" Type="http://schemas.openxmlformats.org/officeDocument/2006/relationships/hyperlink" Target="https://github.com/geerlingguy/drupal-vm" TargetMode="External"/><Relationship Id="rId9174" Type="http://schemas.openxmlformats.org/officeDocument/2006/relationships/hyperlink" Target="https://github.com/commitizen/cz-cli" TargetMode="External"/><Relationship Id="rId119" Type="http://schemas.openxmlformats.org/officeDocument/2006/relationships/hyperlink" Target="https://github.com/be9/acl9" TargetMode="External"/><Relationship Id="rId533" Type="http://schemas.openxmlformats.org/officeDocument/2006/relationships/hyperlink" Target="https://github.com/ytti/oxidized" TargetMode="External"/><Relationship Id="rId1163" Type="http://schemas.openxmlformats.org/officeDocument/2006/relationships/hyperlink" Target="https://github.com/google/fuzzer-test-suite" TargetMode="External"/><Relationship Id="rId2214" Type="http://schemas.openxmlformats.org/officeDocument/2006/relationships/hyperlink" Target="https://github.com/HariSekhon/Dockerfiles" TargetMode="External"/><Relationship Id="rId3612" Type="http://schemas.openxmlformats.org/officeDocument/2006/relationships/hyperlink" Target="https://github.com/webhintio/hint" TargetMode="External"/><Relationship Id="rId6768" Type="http://schemas.openxmlformats.org/officeDocument/2006/relationships/hyperlink" Target="https://github.com/JakubOnderka/PHP-Console-Color" TargetMode="External"/><Relationship Id="rId7819" Type="http://schemas.openxmlformats.org/officeDocument/2006/relationships/hyperlink" Target="https://github.com/TuSimple/simpledet" TargetMode="External"/><Relationship Id="rId8190" Type="http://schemas.openxmlformats.org/officeDocument/2006/relationships/hyperlink" Target="https://github.com/fogleman/Minecraft" TargetMode="External"/><Relationship Id="rId9241" Type="http://schemas.openxmlformats.org/officeDocument/2006/relationships/hyperlink" Target="https://github.com/pagekit/vue-resource" TargetMode="External"/><Relationship Id="rId5784" Type="http://schemas.openxmlformats.org/officeDocument/2006/relationships/hyperlink" Target="https://github.com/ExtendRealityLtd/VRTK" TargetMode="External"/><Relationship Id="rId6835" Type="http://schemas.openxmlformats.org/officeDocument/2006/relationships/hyperlink" Target="https://github.com/php-fig/log" TargetMode="External"/><Relationship Id="rId600" Type="http://schemas.openxmlformats.org/officeDocument/2006/relationships/hyperlink" Target="https://github.com/welaika/wordmove" TargetMode="External"/><Relationship Id="rId1230" Type="http://schemas.openxmlformats.org/officeDocument/2006/relationships/hyperlink" Target="https://github.com/BlockchainCommons/Learning-Bitcoin-from-the-Command-Line" TargetMode="External"/><Relationship Id="rId4386" Type="http://schemas.openxmlformats.org/officeDocument/2006/relationships/hyperlink" Target="https://github.com/Alinshans/MyTinySTL" TargetMode="External"/><Relationship Id="rId5437" Type="http://schemas.openxmlformats.org/officeDocument/2006/relationships/hyperlink" Target="https://github.com/dockpanelsuite/dockpanelsuite" TargetMode="External"/><Relationship Id="rId5851" Type="http://schemas.openxmlformats.org/officeDocument/2006/relationships/hyperlink" Target="https://github.com/hbons/SparkleShare" TargetMode="External"/><Relationship Id="rId6902" Type="http://schemas.openxmlformats.org/officeDocument/2006/relationships/hyperlink" Target="https://github.com/Zomato/AndroidPhotoFilters" TargetMode="External"/><Relationship Id="rId4039" Type="http://schemas.openxmlformats.org/officeDocument/2006/relationships/hyperlink" Target="https://github.com/hyperledger-archives/iroha" TargetMode="External"/><Relationship Id="rId4453" Type="http://schemas.openxmlformats.org/officeDocument/2006/relationships/hyperlink" Target="https://github.com/microsoft/Detours" TargetMode="External"/><Relationship Id="rId5504" Type="http://schemas.openxmlformats.org/officeDocument/2006/relationships/hyperlink" Target="https://github.com/dotnet/wcf" TargetMode="External"/><Relationship Id="rId3055" Type="http://schemas.openxmlformats.org/officeDocument/2006/relationships/hyperlink" Target="https://github.com/ant-design/ant-design-pro-layout" TargetMode="External"/><Relationship Id="rId4106" Type="http://schemas.openxmlformats.org/officeDocument/2006/relationships/hyperlink" Target="https://github.com/DiligentGraphics/DiligentEngine" TargetMode="External"/><Relationship Id="rId4520" Type="http://schemas.openxmlformats.org/officeDocument/2006/relationships/hyperlink" Target="https://github.com/mbasso/asm-dom" TargetMode="External"/><Relationship Id="rId7676" Type="http://schemas.openxmlformats.org/officeDocument/2006/relationships/hyperlink" Target="https://github.com/react-native-community/react-native-camera" TargetMode="External"/><Relationship Id="rId8727" Type="http://schemas.openxmlformats.org/officeDocument/2006/relationships/hyperlink" Target="https://github.com/apachecn/AiLearning" TargetMode="External"/><Relationship Id="rId390" Type="http://schemas.openxmlformats.org/officeDocument/2006/relationships/hyperlink" Target="https://github.com/ricardochimal/taps" TargetMode="External"/><Relationship Id="rId2071" Type="http://schemas.openxmlformats.org/officeDocument/2006/relationships/hyperlink" Target="https://github.com/l-n-s/wireguard-install" TargetMode="External"/><Relationship Id="rId3122" Type="http://schemas.openxmlformats.org/officeDocument/2006/relationships/hyperlink" Target="https://github.com/GoogleChromeLabs/proxx" TargetMode="External"/><Relationship Id="rId6278" Type="http://schemas.openxmlformats.org/officeDocument/2006/relationships/hyperlink" Target="https://github.com/ccoenraets/backbone-directory" TargetMode="External"/><Relationship Id="rId6692" Type="http://schemas.openxmlformats.org/officeDocument/2006/relationships/hyperlink" Target="https://github.com/WP-API/WP-API" TargetMode="External"/><Relationship Id="rId7329" Type="http://schemas.openxmlformats.org/officeDocument/2006/relationships/hyperlink" Target="https://github.com/hustcc/JS-Sorting-Algorithm" TargetMode="External"/><Relationship Id="rId5294" Type="http://schemas.openxmlformats.org/officeDocument/2006/relationships/hyperlink" Target="https://github.com/madskristensen/WebEssentials2013" TargetMode="External"/><Relationship Id="rId6345" Type="http://schemas.openxmlformats.org/officeDocument/2006/relationships/hyperlink" Target="https://github.com/hugues-m/phpunit-vw" TargetMode="External"/><Relationship Id="rId7743" Type="http://schemas.openxmlformats.org/officeDocument/2006/relationships/hyperlink" Target="https://github.com/android-hacker/VirtualXposed" TargetMode="External"/><Relationship Id="rId110" Type="http://schemas.openxmlformats.org/officeDocument/2006/relationships/hyperlink" Target="https://github.com/diogob/activerecord-postgres-hstore" TargetMode="External"/><Relationship Id="rId2888" Type="http://schemas.openxmlformats.org/officeDocument/2006/relationships/hyperlink" Target="https://github.com/osxfuse/osxfuse" TargetMode="External"/><Relationship Id="rId3939" Type="http://schemas.openxmlformats.org/officeDocument/2006/relationships/hyperlink" Target="https://github.com/notable/notable" TargetMode="External"/><Relationship Id="rId7810" Type="http://schemas.openxmlformats.org/officeDocument/2006/relationships/hyperlink" Target="https://github.com/square/okhttp" TargetMode="External"/><Relationship Id="rId2955" Type="http://schemas.openxmlformats.org/officeDocument/2006/relationships/hyperlink" Target="https://github.com/graphql/graphql-spec" TargetMode="External"/><Relationship Id="rId5361" Type="http://schemas.openxmlformats.org/officeDocument/2006/relationships/hyperlink" Target="https://github.com/bombomby/optick" TargetMode="External"/><Relationship Id="rId6412" Type="http://schemas.openxmlformats.org/officeDocument/2006/relationships/hyperlink" Target="https://github.com/symfony/property-info" TargetMode="External"/><Relationship Id="rId9568" Type="http://schemas.openxmlformats.org/officeDocument/2006/relationships/hyperlink" Target="https://github.com/chartjs/Chart.js" TargetMode="External"/><Relationship Id="rId927" Type="http://schemas.openxmlformats.org/officeDocument/2006/relationships/hyperlink" Target="https://github.com/thoughtbot/administrate" TargetMode="External"/><Relationship Id="rId1557" Type="http://schemas.openxmlformats.org/officeDocument/2006/relationships/hyperlink" Target="https://github.com/weechat/weechat" TargetMode="External"/><Relationship Id="rId1971" Type="http://schemas.openxmlformats.org/officeDocument/2006/relationships/hyperlink" Target="https://github.com/php/php-src" TargetMode="External"/><Relationship Id="rId2608" Type="http://schemas.openxmlformats.org/officeDocument/2006/relationships/hyperlink" Target="https://github.com/WritingMinds/ffmpeg-android" TargetMode="External"/><Relationship Id="rId5014" Type="http://schemas.openxmlformats.org/officeDocument/2006/relationships/hyperlink" Target="https://github.com/ValveSoftware/steamvr_unity_plugin" TargetMode="External"/><Relationship Id="rId8584" Type="http://schemas.openxmlformats.org/officeDocument/2006/relationships/hyperlink" Target="https://github.com/lengstrom/fast-style-transfer" TargetMode="External"/><Relationship Id="rId1624" Type="http://schemas.openxmlformats.org/officeDocument/2006/relationships/hyperlink" Target="https://github.com/chiakge/Linux-NetSpeed" TargetMode="External"/><Relationship Id="rId4030" Type="http://schemas.openxmlformats.org/officeDocument/2006/relationships/hyperlink" Target="https://github.com/CLIUtils/CLI11" TargetMode="External"/><Relationship Id="rId7186" Type="http://schemas.openxmlformats.org/officeDocument/2006/relationships/hyperlink" Target="https://github.com/hongyangAndroid/Highlight" TargetMode="External"/><Relationship Id="rId8237" Type="http://schemas.openxmlformats.org/officeDocument/2006/relationships/hyperlink" Target="https://github.com/SpiderClub/haipproxy" TargetMode="External"/><Relationship Id="rId8651" Type="http://schemas.openxmlformats.org/officeDocument/2006/relationships/hyperlink" Target="https://github.com/sherlock-project/sherlock" TargetMode="External"/><Relationship Id="rId3796" Type="http://schemas.openxmlformats.org/officeDocument/2006/relationships/hyperlink" Target="https://github.com/baconjs/bacon.js" TargetMode="External"/><Relationship Id="rId7253" Type="http://schemas.openxmlformats.org/officeDocument/2006/relationships/hyperlink" Target="https://github.com/javagrowing/JGrowing" TargetMode="External"/><Relationship Id="rId8304" Type="http://schemas.openxmlformats.org/officeDocument/2006/relationships/hyperlink" Target="https://github.com/worldveil/dejavu" TargetMode="External"/><Relationship Id="rId2398" Type="http://schemas.openxmlformats.org/officeDocument/2006/relationships/hyperlink" Target="https://github.com/kward/shunit2" TargetMode="External"/><Relationship Id="rId3449" Type="http://schemas.openxmlformats.org/officeDocument/2006/relationships/hyperlink" Target="https://github.com/NightCatSama/vue-slider-component" TargetMode="External"/><Relationship Id="rId4847" Type="http://schemas.openxmlformats.org/officeDocument/2006/relationships/hyperlink" Target="https://github.com/facebookresearch/faiss" TargetMode="External"/><Relationship Id="rId7320" Type="http://schemas.openxmlformats.org/officeDocument/2006/relationships/hyperlink" Target="https://github.com/auth0/java-jwt" TargetMode="External"/><Relationship Id="rId3863" Type="http://schemas.openxmlformats.org/officeDocument/2006/relationships/hyperlink" Target="https://github.com/chakra-ui/chakra-ui" TargetMode="External"/><Relationship Id="rId4914" Type="http://schemas.openxmlformats.org/officeDocument/2006/relationships/hyperlink" Target="https://github.com/opencv/opencv" TargetMode="External"/><Relationship Id="rId9078" Type="http://schemas.openxmlformats.org/officeDocument/2006/relationships/hyperlink" Target="https://github.com/tuupola/lazyload" TargetMode="External"/><Relationship Id="rId784" Type="http://schemas.openxmlformats.org/officeDocument/2006/relationships/hyperlink" Target="https://github.com/collectiveidea/audited" TargetMode="External"/><Relationship Id="rId1067" Type="http://schemas.openxmlformats.org/officeDocument/2006/relationships/hyperlink" Target="https://github.com/Pithikos/C-Thread-Pool" TargetMode="External"/><Relationship Id="rId2465" Type="http://schemas.openxmlformats.org/officeDocument/2006/relationships/hyperlink" Target="https://github.com/ncuillery/rn-diff" TargetMode="External"/><Relationship Id="rId3516" Type="http://schemas.openxmlformats.org/officeDocument/2006/relationships/hyperlink" Target="https://github.com/nicoespeon/gitgraph.js" TargetMode="External"/><Relationship Id="rId3930" Type="http://schemas.openxmlformats.org/officeDocument/2006/relationships/hyperlink" Target="https://github.com/elastic/kibana" TargetMode="External"/><Relationship Id="rId8094" Type="http://schemas.openxmlformats.org/officeDocument/2006/relationships/hyperlink" Target="https://github.com/MorvanZhou/Tensorflow-Tutorial" TargetMode="External"/><Relationship Id="rId9492" Type="http://schemas.openxmlformats.org/officeDocument/2006/relationships/hyperlink" Target="https://github.com/standard/standard" TargetMode="External"/><Relationship Id="rId437" Type="http://schemas.openxmlformats.org/officeDocument/2006/relationships/hyperlink" Target="https://github.com/NationalSecurityAgency/SIMP" TargetMode="External"/><Relationship Id="rId851" Type="http://schemas.openxmlformats.org/officeDocument/2006/relationships/hyperlink" Target="https://github.com/sketchplugins/plugin-directory" TargetMode="External"/><Relationship Id="rId1481" Type="http://schemas.openxmlformats.org/officeDocument/2006/relationships/hyperlink" Target="https://github.com/aircrack-ng/aircrack-ng" TargetMode="External"/><Relationship Id="rId2118" Type="http://schemas.openxmlformats.org/officeDocument/2006/relationships/hyperlink" Target="https://github.com/icy/pacapt" TargetMode="External"/><Relationship Id="rId2532" Type="http://schemas.openxmlformats.org/officeDocument/2006/relationships/hyperlink" Target="https://github.com/matryer/bitbar-plugins" TargetMode="External"/><Relationship Id="rId5688" Type="http://schemas.openxmlformats.org/officeDocument/2006/relationships/hyperlink" Target="https://github.com/firstfloorsoftware/mui" TargetMode="External"/><Relationship Id="rId6739" Type="http://schemas.openxmlformats.org/officeDocument/2006/relationships/hyperlink" Target="https://github.com/BookStackApp/BookStack" TargetMode="External"/><Relationship Id="rId9145" Type="http://schemas.openxmlformats.org/officeDocument/2006/relationships/hyperlink" Target="https://github.com/leecade/react-native-swiper" TargetMode="External"/><Relationship Id="rId504" Type="http://schemas.openxmlformats.org/officeDocument/2006/relationships/hyperlink" Target="https://github.com/Intrepidd/rails-footnotes" TargetMode="External"/><Relationship Id="rId1134" Type="http://schemas.openxmlformats.org/officeDocument/2006/relationships/hyperlink" Target="https://github.com/0x90/wifi-arsenal" TargetMode="External"/><Relationship Id="rId5755" Type="http://schemas.openxmlformats.org/officeDocument/2006/relationships/hyperlink" Target="https://github.com/ClusterM/hakchi2" TargetMode="External"/><Relationship Id="rId6806" Type="http://schemas.openxmlformats.org/officeDocument/2006/relationships/hyperlink" Target="https://github.com/directus/directus" TargetMode="External"/><Relationship Id="rId8161" Type="http://schemas.openxmlformats.org/officeDocument/2006/relationships/hyperlink" Target="https://github.com/reorx/httpstat" TargetMode="External"/><Relationship Id="rId9212" Type="http://schemas.openxmlformats.org/officeDocument/2006/relationships/hyperlink" Target="https://github.com/thx/RAP" TargetMode="External"/><Relationship Id="rId1201" Type="http://schemas.openxmlformats.org/officeDocument/2006/relationships/hyperlink" Target="https://github.com/t6x/reaver-wps-fork-t6x" TargetMode="External"/><Relationship Id="rId4357" Type="http://schemas.openxmlformats.org/officeDocument/2006/relationships/hyperlink" Target="https://github.com/Tencent/phxqueue" TargetMode="External"/><Relationship Id="rId4771" Type="http://schemas.openxmlformats.org/officeDocument/2006/relationships/hyperlink" Target="https://github.com/facebook/redex" TargetMode="External"/><Relationship Id="rId5408" Type="http://schemas.openxmlformats.org/officeDocument/2006/relationships/hyperlink" Target="https://github.com/clojure/clojure-clr" TargetMode="External"/><Relationship Id="rId3373" Type="http://schemas.openxmlformats.org/officeDocument/2006/relationships/hyperlink" Target="https://github.com/typescript-exercises/typescript-exercises" TargetMode="External"/><Relationship Id="rId4424" Type="http://schemas.openxmlformats.org/officeDocument/2006/relationships/hyperlink" Target="https://github.com/oneapi-src/oneDNN" TargetMode="External"/><Relationship Id="rId5822" Type="http://schemas.openxmlformats.org/officeDocument/2006/relationships/hyperlink" Target="https://github.com/EventStore/EventStore" TargetMode="External"/><Relationship Id="rId8978" Type="http://schemas.openxmlformats.org/officeDocument/2006/relationships/hyperlink" Target="https://github.com/Nozbe/WatermelonDB" TargetMode="External"/><Relationship Id="rId294" Type="http://schemas.openxmlformats.org/officeDocument/2006/relationships/hyperlink" Target="https://github.com/petewarden/dstk" TargetMode="External"/><Relationship Id="rId3026" Type="http://schemas.openxmlformats.org/officeDocument/2006/relationships/hyperlink" Target="https://github.com/naveedgol/music-web-player" TargetMode="External"/><Relationship Id="rId7994" Type="http://schemas.openxmlformats.org/officeDocument/2006/relationships/hyperlink" Target="https://github.com/mherrmann/fbs" TargetMode="External"/><Relationship Id="rId361" Type="http://schemas.openxmlformats.org/officeDocument/2006/relationships/hyperlink" Target="https://github.com/rack/rack-contrib" TargetMode="External"/><Relationship Id="rId2042" Type="http://schemas.openxmlformats.org/officeDocument/2006/relationships/hyperlink" Target="https://github.com/s0md3v/Diggy" TargetMode="External"/><Relationship Id="rId3440" Type="http://schemas.openxmlformats.org/officeDocument/2006/relationships/hyperlink" Target="https://github.com/valor-software/ng2-dragula" TargetMode="External"/><Relationship Id="rId5198" Type="http://schemas.openxmlformats.org/officeDocument/2006/relationships/hyperlink" Target="https://github.com/dotnetcore/EasyCaching" TargetMode="External"/><Relationship Id="rId6596" Type="http://schemas.openxmlformats.org/officeDocument/2006/relationships/hyperlink" Target="https://github.com/Attendize/Attendize" TargetMode="External"/><Relationship Id="rId7647" Type="http://schemas.openxmlformats.org/officeDocument/2006/relationships/hyperlink" Target="https://github.com/cats-oss/android-gpuimage" TargetMode="External"/><Relationship Id="rId6249" Type="http://schemas.openxmlformats.org/officeDocument/2006/relationships/hyperlink" Target="https://github.com/mix-php/mix" TargetMode="External"/><Relationship Id="rId6663" Type="http://schemas.openxmlformats.org/officeDocument/2006/relationships/hyperlink" Target="https://github.com/doctrine/migrations" TargetMode="External"/><Relationship Id="rId7714" Type="http://schemas.openxmlformats.org/officeDocument/2006/relationships/hyperlink" Target="https://github.com/roughike/BottomBar" TargetMode="External"/><Relationship Id="rId2859" Type="http://schemas.openxmlformats.org/officeDocument/2006/relationships/hyperlink" Target="https://github.com/wulabing/V2Ray_ws-tls_bash_onekey" TargetMode="External"/><Relationship Id="rId5265" Type="http://schemas.openxmlformats.org/officeDocument/2006/relationships/hyperlink" Target="https://github.com/xasset/xasset" TargetMode="External"/><Relationship Id="rId6316" Type="http://schemas.openxmlformats.org/officeDocument/2006/relationships/hyperlink" Target="https://github.com/InvoicePlane/InvoicePlane" TargetMode="External"/><Relationship Id="rId6730" Type="http://schemas.openxmlformats.org/officeDocument/2006/relationships/hyperlink" Target="https://github.com/mledoze/countries" TargetMode="External"/><Relationship Id="rId1875" Type="http://schemas.openxmlformats.org/officeDocument/2006/relationships/hyperlink" Target="https://github.com/id-Software/DOOM" TargetMode="External"/><Relationship Id="rId4281" Type="http://schemas.openxmlformats.org/officeDocument/2006/relationships/hyperlink" Target="https://github.com/Grive/grive" TargetMode="External"/><Relationship Id="rId5332" Type="http://schemas.openxmlformats.org/officeDocument/2006/relationships/hyperlink" Target="https://github.com/AnyListen/YaVipCore" TargetMode="External"/><Relationship Id="rId8488" Type="http://schemas.openxmlformats.org/officeDocument/2006/relationships/hyperlink" Target="https://github.com/pydanny/cookiecutter-django" TargetMode="External"/><Relationship Id="rId9539" Type="http://schemas.openxmlformats.org/officeDocument/2006/relationships/hyperlink" Target="https://github.com/sveltejs/svelte" TargetMode="External"/><Relationship Id="rId1528" Type="http://schemas.openxmlformats.org/officeDocument/2006/relationships/hyperlink" Target="https://github.com/apple/HomeKitADK" TargetMode="External"/><Relationship Id="rId2926" Type="http://schemas.openxmlformats.org/officeDocument/2006/relationships/hyperlink" Target="https://github.com/rgcr/m-cli" TargetMode="External"/><Relationship Id="rId8555" Type="http://schemas.openxmlformats.org/officeDocument/2006/relationships/hyperlink" Target="https://github.com/donnemartin/awesome-aws" TargetMode="External"/><Relationship Id="rId1942" Type="http://schemas.openxmlformats.org/officeDocument/2006/relationships/hyperlink" Target="https://github.com/gentilkiwi/mimikatz" TargetMode="External"/><Relationship Id="rId4001" Type="http://schemas.openxmlformats.org/officeDocument/2006/relationships/hyperlink" Target="https://github.com/mp3guy/ElasticFusion" TargetMode="External"/><Relationship Id="rId7157" Type="http://schemas.openxmlformats.org/officeDocument/2006/relationships/hyperlink" Target="https://github.com/google/data-transfer-project" TargetMode="External"/><Relationship Id="rId8208" Type="http://schemas.openxmlformats.org/officeDocument/2006/relationships/hyperlink" Target="https://github.com/jasperproject/jasper-client" TargetMode="External"/><Relationship Id="rId6173" Type="http://schemas.openxmlformats.org/officeDocument/2006/relationships/hyperlink" Target="https://github.com/symfony/var-exporter" TargetMode="External"/><Relationship Id="rId7571" Type="http://schemas.openxmlformats.org/officeDocument/2006/relationships/hyperlink" Target="https://github.com/daimajia/NumberProgressBar" TargetMode="External"/><Relationship Id="rId8622" Type="http://schemas.openxmlformats.org/officeDocument/2006/relationships/hyperlink" Target="https://github.com/google/yapf" TargetMode="External"/><Relationship Id="rId3767" Type="http://schemas.openxmlformats.org/officeDocument/2006/relationships/hyperlink" Target="https://github.com/mobxjs/mobx-state-tree" TargetMode="External"/><Relationship Id="rId4818" Type="http://schemas.openxmlformats.org/officeDocument/2006/relationships/hyperlink" Target="https://github.com/kitao/pyxel" TargetMode="External"/><Relationship Id="rId7224" Type="http://schemas.openxmlformats.org/officeDocument/2006/relationships/hyperlink" Target="https://github.com/apache/hive" TargetMode="External"/><Relationship Id="rId688" Type="http://schemas.openxmlformats.org/officeDocument/2006/relationships/hyperlink" Target="https://github.com/codekitchen/dinghy" TargetMode="External"/><Relationship Id="rId2369" Type="http://schemas.openxmlformats.org/officeDocument/2006/relationships/hyperlink" Target="https://github.com/bjango/Bjango-Templates" TargetMode="External"/><Relationship Id="rId2783" Type="http://schemas.openxmlformats.org/officeDocument/2006/relationships/hyperlink" Target="https://github.com/agnoster/agnoster-zsh-theme" TargetMode="External"/><Relationship Id="rId3834" Type="http://schemas.openxmlformats.org/officeDocument/2006/relationships/hyperlink" Target="https://github.com/akveo/eva-icons" TargetMode="External"/><Relationship Id="rId6240" Type="http://schemas.openxmlformats.org/officeDocument/2006/relationships/hyperlink" Target="https://github.com/PHPCompatibility/PHPCompatibility" TargetMode="External"/><Relationship Id="rId9396" Type="http://schemas.openxmlformats.org/officeDocument/2006/relationships/hyperlink" Target="https://github.com/defunkt/jquery-pjax" TargetMode="External"/><Relationship Id="rId755" Type="http://schemas.openxmlformats.org/officeDocument/2006/relationships/hyperlink" Target="https://github.com/randym/axlsx" TargetMode="External"/><Relationship Id="rId1385" Type="http://schemas.openxmlformats.org/officeDocument/2006/relationships/hyperlink" Target="https://github.com/blacksphere/blackmagic" TargetMode="External"/><Relationship Id="rId2436" Type="http://schemas.openxmlformats.org/officeDocument/2006/relationships/hyperlink" Target="https://github.com/horst3180/arc-icon-theme" TargetMode="External"/><Relationship Id="rId2850" Type="http://schemas.openxmlformats.org/officeDocument/2006/relationships/hyperlink" Target="https://github.com/opengapps/opengapps" TargetMode="External"/><Relationship Id="rId9049" Type="http://schemas.openxmlformats.org/officeDocument/2006/relationships/hyperlink" Target="https://github.com/timarney/react-app-rewired" TargetMode="External"/><Relationship Id="rId9463" Type="http://schemas.openxmlformats.org/officeDocument/2006/relationships/hyperlink" Target="https://github.com/microsoft/monaco-editor" TargetMode="External"/><Relationship Id="rId91" Type="http://schemas.openxmlformats.org/officeDocument/2006/relationships/hyperlink" Target="https://github.com/andymeneely/squib" TargetMode="External"/><Relationship Id="rId408" Type="http://schemas.openxmlformats.org/officeDocument/2006/relationships/hyperlink" Target="https://github.com/fastlane/examples" TargetMode="External"/><Relationship Id="rId822" Type="http://schemas.openxmlformats.org/officeDocument/2006/relationships/hyperlink" Target="https://github.com/airbnb/ruby" TargetMode="External"/><Relationship Id="rId1038" Type="http://schemas.openxmlformats.org/officeDocument/2006/relationships/hyperlink" Target="https://github.com/dog-qiuqiu/MobileNetv2-YOLOV3" TargetMode="External"/><Relationship Id="rId1452" Type="http://schemas.openxmlformats.org/officeDocument/2006/relationships/hyperlink" Target="https://github.com/facebookarchive/libphenom" TargetMode="External"/><Relationship Id="rId2503" Type="http://schemas.openxmlformats.org/officeDocument/2006/relationships/hyperlink" Target="https://github.com/smarthosts/smarthosts" TargetMode="External"/><Relationship Id="rId3901" Type="http://schemas.openxmlformats.org/officeDocument/2006/relationships/hyperlink" Target="https://github.com/eclipse-theia/theia" TargetMode="External"/><Relationship Id="rId5659" Type="http://schemas.openxmlformats.org/officeDocument/2006/relationships/hyperlink" Target="https://github.com/keijiro/Skinner" TargetMode="External"/><Relationship Id="rId8065" Type="http://schemas.openxmlformats.org/officeDocument/2006/relationships/hyperlink" Target="https://github.com/facebookresearch/pifuhd" TargetMode="External"/><Relationship Id="rId9116" Type="http://schemas.openxmlformats.org/officeDocument/2006/relationships/hyperlink" Target="https://github.com/NUKnightLab/TimelineJS" TargetMode="External"/><Relationship Id="rId9530" Type="http://schemas.openxmlformats.org/officeDocument/2006/relationships/hyperlink" Target="https://github.com/algorithm-visualizer/algorithm-visualizer" TargetMode="External"/><Relationship Id="rId1105" Type="http://schemas.openxmlformats.org/officeDocument/2006/relationships/hyperlink" Target="https://github.com/zodiacon/WindowsInternals" TargetMode="External"/><Relationship Id="rId7081" Type="http://schemas.openxmlformats.org/officeDocument/2006/relationships/hyperlink" Target="https://github.com/florent37/ExpectAnim" TargetMode="External"/><Relationship Id="rId8132" Type="http://schemas.openxmlformats.org/officeDocument/2006/relationships/hyperlink" Target="https://github.com/kkroening/ffmpeg-python" TargetMode="External"/><Relationship Id="rId3277" Type="http://schemas.openxmlformats.org/officeDocument/2006/relationships/hyperlink" Target="https://github.com/bdash-app/bdash" TargetMode="External"/><Relationship Id="rId4675" Type="http://schemas.openxmlformats.org/officeDocument/2006/relationships/hyperlink" Target="https://github.com/Sigil-Ebook/Sigil" TargetMode="External"/><Relationship Id="rId5726" Type="http://schemas.openxmlformats.org/officeDocument/2006/relationships/hyperlink" Target="https://github.com/picoe/Eto" TargetMode="External"/><Relationship Id="rId198" Type="http://schemas.openxmlformats.org/officeDocument/2006/relationships/hyperlink" Target="https://github.com/utgarda/sidekiq-status" TargetMode="External"/><Relationship Id="rId3691" Type="http://schemas.openxmlformats.org/officeDocument/2006/relationships/hyperlink" Target="https://github.com/gothinkster/angular-realworld-example-app" TargetMode="External"/><Relationship Id="rId4328" Type="http://schemas.openxmlformats.org/officeDocument/2006/relationships/hyperlink" Target="https://github.com/simongog/sdsl-lite" TargetMode="External"/><Relationship Id="rId4742" Type="http://schemas.openxmlformats.org/officeDocument/2006/relationships/hyperlink" Target="https://github.com/XiaoMi/mace" TargetMode="External"/><Relationship Id="rId7898" Type="http://schemas.openxmlformats.org/officeDocument/2006/relationships/hyperlink" Target="https://github.com/CharlesShang/FastMaskRCNN" TargetMode="External"/><Relationship Id="rId8949" Type="http://schemas.openxmlformats.org/officeDocument/2006/relationships/hyperlink" Target="https://github.com/reach/router" TargetMode="External"/><Relationship Id="rId2293" Type="http://schemas.openxmlformats.org/officeDocument/2006/relationships/hyperlink" Target="https://github.com/caison/java-knowledge-mind-map" TargetMode="External"/><Relationship Id="rId3344" Type="http://schemas.openxmlformats.org/officeDocument/2006/relationships/hyperlink" Target="https://github.com/DevExpress/devextreme-reactive" TargetMode="External"/><Relationship Id="rId7965" Type="http://schemas.openxmlformats.org/officeDocument/2006/relationships/hyperlink" Target="https://github.com/joestump/python-oauth2" TargetMode="External"/><Relationship Id="rId265" Type="http://schemas.openxmlformats.org/officeDocument/2006/relationships/hyperlink" Target="https://github.com/kmuto/review" TargetMode="External"/><Relationship Id="rId2360" Type="http://schemas.openxmlformats.org/officeDocument/2006/relationships/hyperlink" Target="https://github.com/andreasgal/B2G" TargetMode="External"/><Relationship Id="rId3411" Type="http://schemas.openxmlformats.org/officeDocument/2006/relationships/hyperlink" Target="https://github.com/SoftwareBrothers/admin-bro" TargetMode="External"/><Relationship Id="rId6567" Type="http://schemas.openxmlformats.org/officeDocument/2006/relationships/hyperlink" Target="https://github.com/sensiolabs/SensioFrameworkExtraBundle" TargetMode="External"/><Relationship Id="rId6981" Type="http://schemas.openxmlformats.org/officeDocument/2006/relationships/hyperlink" Target="https://github.com/sockeqwe/AdapterDelegates" TargetMode="External"/><Relationship Id="rId7618" Type="http://schemas.openxmlformats.org/officeDocument/2006/relationships/hyperlink" Target="https://github.com/leolin310148/ShortcutBadger" TargetMode="External"/><Relationship Id="rId332" Type="http://schemas.openxmlformats.org/officeDocument/2006/relationships/hyperlink" Target="https://github.com/karafka/karafka" TargetMode="External"/><Relationship Id="rId2013" Type="http://schemas.openxmlformats.org/officeDocument/2006/relationships/hyperlink" Target="https://github.com/wppurking/ocserv-docker" TargetMode="External"/><Relationship Id="rId5169" Type="http://schemas.openxmlformats.org/officeDocument/2006/relationships/hyperlink" Target="https://github.com/keijiro/Reaktion" TargetMode="External"/><Relationship Id="rId5583" Type="http://schemas.openxmlformats.org/officeDocument/2006/relationships/hyperlink" Target="https://github.com/Fody/Costura" TargetMode="External"/><Relationship Id="rId6634" Type="http://schemas.openxmlformats.org/officeDocument/2006/relationships/hyperlink" Target="https://github.com/moneyphp/money" TargetMode="External"/><Relationship Id="rId9040" Type="http://schemas.openxmlformats.org/officeDocument/2006/relationships/hyperlink" Target="https://github.com/olivernn/lunr.js" TargetMode="External"/><Relationship Id="rId4185" Type="http://schemas.openxmlformats.org/officeDocument/2006/relationships/hyperlink" Target="https://github.com/crankyoldgit/IRremoteESP8266" TargetMode="External"/><Relationship Id="rId5236" Type="http://schemas.openxmlformats.org/officeDocument/2006/relationships/hyperlink" Target="https://github.com/tomakita/Colorful.Console" TargetMode="External"/><Relationship Id="rId1779" Type="http://schemas.openxmlformats.org/officeDocument/2006/relationships/hyperlink" Target="https://github.com/zephyrproject-rtos/zephyr" TargetMode="External"/><Relationship Id="rId4252" Type="http://schemas.openxmlformats.org/officeDocument/2006/relationships/hyperlink" Target="https://github.com/idealvin/co" TargetMode="External"/><Relationship Id="rId5650" Type="http://schemas.openxmlformats.org/officeDocument/2006/relationships/hyperlink" Target="https://github.com/crest-ocean/crest" TargetMode="External"/><Relationship Id="rId6701" Type="http://schemas.openxmlformats.org/officeDocument/2006/relationships/hyperlink" Target="https://github.com/mgp25/Chat-API" TargetMode="External"/><Relationship Id="rId1846" Type="http://schemas.openxmlformats.org/officeDocument/2006/relationships/hyperlink" Target="https://github.com/fulldecent/system-bus-radio" TargetMode="External"/><Relationship Id="rId5303" Type="http://schemas.openxmlformats.org/officeDocument/2006/relationships/hyperlink" Target="https://github.com/Unity-Technologies/ShaderGraph" TargetMode="External"/><Relationship Id="rId8459" Type="http://schemas.openxmlformats.org/officeDocument/2006/relationships/hyperlink" Target="https://github.com/frappe/erpnext" TargetMode="External"/><Relationship Id="rId8873" Type="http://schemas.openxmlformats.org/officeDocument/2006/relationships/hyperlink" Target="https://github.com/lokesh/lightbox2" TargetMode="External"/><Relationship Id="rId1913" Type="http://schemas.openxmlformats.org/officeDocument/2006/relationships/hyperlink" Target="https://github.com/haiwen/seafile" TargetMode="External"/><Relationship Id="rId7475" Type="http://schemas.openxmlformats.org/officeDocument/2006/relationships/hyperlink" Target="https://github.com/wequick/Small" TargetMode="External"/><Relationship Id="rId8526" Type="http://schemas.openxmlformats.org/officeDocument/2006/relationships/hyperlink" Target="https://github.com/dbader/schedule" TargetMode="External"/><Relationship Id="rId8940" Type="http://schemas.openxmlformats.org/officeDocument/2006/relationships/hyperlink" Target="https://github.com/RockstarLang/rockstar" TargetMode="External"/><Relationship Id="rId6077" Type="http://schemas.openxmlformats.org/officeDocument/2006/relationships/hyperlink" Target="https://github.com/beyondcode/laravel-self-diagnosis" TargetMode="External"/><Relationship Id="rId6491" Type="http://schemas.openxmlformats.org/officeDocument/2006/relationships/hyperlink" Target="https://github.com/mikecao/flight" TargetMode="External"/><Relationship Id="rId7128" Type="http://schemas.openxmlformats.org/officeDocument/2006/relationships/hyperlink" Target="https://github.com/yui/yuicompressor" TargetMode="External"/><Relationship Id="rId7542" Type="http://schemas.openxmlformats.org/officeDocument/2006/relationships/hyperlink" Target="https://github.com/seven332/EhViewer" TargetMode="External"/><Relationship Id="rId2687" Type="http://schemas.openxmlformats.org/officeDocument/2006/relationships/hyperlink" Target="https://github.com/HazyResearch/deepdive" TargetMode="External"/><Relationship Id="rId3738" Type="http://schemas.openxmlformats.org/officeDocument/2006/relationships/hyperlink" Target="https://github.com/projectstorm/react-diagrams" TargetMode="External"/><Relationship Id="rId5093" Type="http://schemas.openxmlformats.org/officeDocument/2006/relationships/hyperlink" Target="http://blogengine.net/" TargetMode="External"/><Relationship Id="rId6144" Type="http://schemas.openxmlformats.org/officeDocument/2006/relationships/hyperlink" Target="https://github.com/jvoisin/php-malware-finder" TargetMode="External"/><Relationship Id="rId659" Type="http://schemas.openxmlformats.org/officeDocument/2006/relationships/hyperlink" Target="https://github.com/oauth-xx/oauth2" TargetMode="External"/><Relationship Id="rId1289" Type="http://schemas.openxmlformats.org/officeDocument/2006/relationships/hyperlink" Target="https://github.com/danginsburg/opengles3-book" TargetMode="External"/><Relationship Id="rId5160" Type="http://schemas.openxmlformats.org/officeDocument/2006/relationships/hyperlink" Target="https://github.com/Redth/ZXing.Net.Mobile" TargetMode="External"/><Relationship Id="rId6211" Type="http://schemas.openxmlformats.org/officeDocument/2006/relationships/hyperlink" Target="https://github.com/nelmio/NelmioCorsBundle" TargetMode="External"/><Relationship Id="rId9367" Type="http://schemas.openxmlformats.org/officeDocument/2006/relationships/hyperlink" Target="https://github.com/jamiebuilds/react-loadable" TargetMode="External"/><Relationship Id="rId1356" Type="http://schemas.openxmlformats.org/officeDocument/2006/relationships/hyperlink" Target="https://github.com/kn007/silk-v3-decoder" TargetMode="External"/><Relationship Id="rId2754" Type="http://schemas.openxmlformats.org/officeDocument/2006/relationships/hyperlink" Target="https://github.com/mars/create-react-app-buildpack" TargetMode="External"/><Relationship Id="rId3805" Type="http://schemas.openxmlformats.org/officeDocument/2006/relationships/hyperlink" Target="https://github.com/akveo/nebular" TargetMode="External"/><Relationship Id="rId8383" Type="http://schemas.openxmlformats.org/officeDocument/2006/relationships/hyperlink" Target="https://github.com/AlessandroZ/LaZagne" TargetMode="External"/><Relationship Id="rId726" Type="http://schemas.openxmlformats.org/officeDocument/2006/relationships/hyperlink" Target="https://github.com/oracle/truffleruby" TargetMode="External"/><Relationship Id="rId1009" Type="http://schemas.openxmlformats.org/officeDocument/2006/relationships/hyperlink" Target="https://github.com/CocoaPods/CocoaPods" TargetMode="External"/><Relationship Id="rId1770" Type="http://schemas.openxmlformats.org/officeDocument/2006/relationships/hyperlink" Target="https://github.com/krakjoe/pthreads" TargetMode="External"/><Relationship Id="rId2407" Type="http://schemas.openxmlformats.org/officeDocument/2006/relationships/hyperlink" Target="https://github.com/rtrouton/rtrouton_scripts" TargetMode="External"/><Relationship Id="rId2821" Type="http://schemas.openxmlformats.org/officeDocument/2006/relationships/hyperlink" Target="https://github.com/hwdsl2/docker-ipsec-vpn-server" TargetMode="External"/><Relationship Id="rId5977" Type="http://schemas.openxmlformats.org/officeDocument/2006/relationships/hyperlink" Target="https://github.com/gordalina/cachetool" TargetMode="External"/><Relationship Id="rId8036" Type="http://schemas.openxmlformats.org/officeDocument/2006/relationships/hyperlink" Target="https://github.com/yosinski/deep-visualization-toolbox" TargetMode="External"/><Relationship Id="rId9434" Type="http://schemas.openxmlformats.org/officeDocument/2006/relationships/hyperlink" Target="https://github.com/pcottle/learnGitBranching" TargetMode="External"/><Relationship Id="rId62" Type="http://schemas.openxmlformats.org/officeDocument/2006/relationships/hyperlink" Target="https://github.com/moll/vim-node" TargetMode="External"/><Relationship Id="rId1423" Type="http://schemas.openxmlformats.org/officeDocument/2006/relationships/hyperlink" Target="https://github.com/fancycode/MemoryModule" TargetMode="External"/><Relationship Id="rId4579" Type="http://schemas.openxmlformats.org/officeDocument/2006/relationships/hyperlink" Target="https://github.com/facebook/mcrouter" TargetMode="External"/><Relationship Id="rId4993" Type="http://schemas.openxmlformats.org/officeDocument/2006/relationships/hyperlink" Target="https://github.com/anderscui/jieba.NET" TargetMode="External"/><Relationship Id="rId8450" Type="http://schemas.openxmlformats.org/officeDocument/2006/relationships/hyperlink" Target="https://github.com/lanpa/tensorboardX" TargetMode="External"/><Relationship Id="rId9501" Type="http://schemas.openxmlformats.org/officeDocument/2006/relationships/hyperlink" Target="https://github.com/carbon-app/carbon" TargetMode="External"/><Relationship Id="rId3595" Type="http://schemas.openxmlformats.org/officeDocument/2006/relationships/hyperlink" Target="https://github.com/ngxs/store" TargetMode="External"/><Relationship Id="rId4646" Type="http://schemas.openxmlformats.org/officeDocument/2006/relationships/hyperlink" Target="https://github.com/yhirose/cpp-httplib" TargetMode="External"/><Relationship Id="rId7052" Type="http://schemas.openxmlformats.org/officeDocument/2006/relationships/hyperlink" Target="https://github.com/jenkinsci/blueocean-plugin" TargetMode="External"/><Relationship Id="rId8103" Type="http://schemas.openxmlformats.org/officeDocument/2006/relationships/hyperlink" Target="https://github.com/wepe/MachineLearning" TargetMode="External"/><Relationship Id="rId2197" Type="http://schemas.openxmlformats.org/officeDocument/2006/relationships/hyperlink" Target="https://github.com/sakaki-/gentoo-on-rpi-64bit" TargetMode="External"/><Relationship Id="rId3248" Type="http://schemas.openxmlformats.org/officeDocument/2006/relationships/hyperlink" Target="https://github.com/pelotom/runtypes" TargetMode="External"/><Relationship Id="rId3662" Type="http://schemas.openxmlformats.org/officeDocument/2006/relationships/hyperlink" Target="https://github.com/telegraf/telegraf" TargetMode="External"/><Relationship Id="rId4713" Type="http://schemas.openxmlformats.org/officeDocument/2006/relationships/hyperlink" Target="https://github.com/milvus-io/milvus" TargetMode="External"/><Relationship Id="rId7869" Type="http://schemas.openxmlformats.org/officeDocument/2006/relationships/hyperlink" Target="https://github.com/Julian/jsonschema" TargetMode="External"/><Relationship Id="rId169" Type="http://schemas.openxmlformats.org/officeDocument/2006/relationships/hyperlink" Target="https://github.com/rails-sqlserver/activerecord-sqlserver-adapter" TargetMode="External"/><Relationship Id="rId583" Type="http://schemas.openxmlformats.org/officeDocument/2006/relationships/hyperlink" Target="https://github.com/phstc/shoryuken" TargetMode="External"/><Relationship Id="rId2264" Type="http://schemas.openxmlformats.org/officeDocument/2006/relationships/hyperlink" Target="https://github.com/chovy/node-startup" TargetMode="External"/><Relationship Id="rId3315" Type="http://schemas.openxmlformats.org/officeDocument/2006/relationships/hyperlink" Target="https://github.com/ronggang/PT-Plugin-Plus" TargetMode="External"/><Relationship Id="rId9291" Type="http://schemas.openxmlformats.org/officeDocument/2006/relationships/hyperlink" Target="https://github.com/DrkSephy/es6-cheatsheet" TargetMode="External"/><Relationship Id="rId236" Type="http://schemas.openxmlformats.org/officeDocument/2006/relationships/hyperlink" Target="https://github.com/zendesk/ruby-kafka" TargetMode="External"/><Relationship Id="rId650" Type="http://schemas.openxmlformats.org/officeDocument/2006/relationships/hyperlink" Target="https://github.com/karmi/retire" TargetMode="External"/><Relationship Id="rId1280" Type="http://schemas.openxmlformats.org/officeDocument/2006/relationships/hyperlink" Target="http://facil.io/" TargetMode="External"/><Relationship Id="rId2331" Type="http://schemas.openxmlformats.org/officeDocument/2006/relationships/hyperlink" Target="https://github.com/coreos/docs" TargetMode="External"/><Relationship Id="rId5487" Type="http://schemas.openxmlformats.org/officeDocument/2006/relationships/hyperlink" Target="https://github.com/XINCGer/Unity3DTraining" TargetMode="External"/><Relationship Id="rId6885" Type="http://schemas.openxmlformats.org/officeDocument/2006/relationships/hyperlink" Target="https://github.com/Hitomis/transferee" TargetMode="External"/><Relationship Id="rId7936" Type="http://schemas.openxmlformats.org/officeDocument/2006/relationships/hyperlink" Target="https://github.com/feeluown/FeelUOwn" TargetMode="External"/><Relationship Id="rId303" Type="http://schemas.openxmlformats.org/officeDocument/2006/relationships/hyperlink" Target="https://github.com/seatgeek/soulmate" TargetMode="External"/><Relationship Id="rId4089" Type="http://schemas.openxmlformats.org/officeDocument/2006/relationships/hyperlink" Target="https://github.com/zhangyuanwei/node-images" TargetMode="External"/><Relationship Id="rId6538" Type="http://schemas.openxmlformats.org/officeDocument/2006/relationships/hyperlink" Target="https://github.com/mevdschee/php-crud-api" TargetMode="External"/><Relationship Id="rId6952" Type="http://schemas.openxmlformats.org/officeDocument/2006/relationships/hyperlink" Target="https://github.com/micrometer-metrics/micrometer" TargetMode="External"/><Relationship Id="rId9011" Type="http://schemas.openxmlformats.org/officeDocument/2006/relationships/hyperlink" Target="https://github.com/briangonzalez/jquery.adaptive-backgrounds.js" TargetMode="External"/><Relationship Id="rId5554" Type="http://schemas.openxmlformats.org/officeDocument/2006/relationships/hyperlink" Target="https://github.com/t1m0thyj/WinDynamicDesktop" TargetMode="External"/><Relationship Id="rId6605" Type="http://schemas.openxmlformats.org/officeDocument/2006/relationships/hyperlink" Target="https://github.com/fex-team/fis" TargetMode="External"/><Relationship Id="rId1000" Type="http://schemas.openxmlformats.org/officeDocument/2006/relationships/hyperlink" Target="https://github.com/tmuxinator/tmuxinator" TargetMode="External"/><Relationship Id="rId4156" Type="http://schemas.openxmlformats.org/officeDocument/2006/relationships/hyperlink" Target="https://github.com/microsoft/microsoft-pdb" TargetMode="External"/><Relationship Id="rId4570" Type="http://schemas.openxmlformats.org/officeDocument/2006/relationships/hyperlink" Target="https://github.com/boostorg/beast" TargetMode="External"/><Relationship Id="rId5207" Type="http://schemas.openxmlformats.org/officeDocument/2006/relationships/hyperlink" Target="https://github.com/Unity-Technologies/InputSystem" TargetMode="External"/><Relationship Id="rId5621" Type="http://schemas.openxmlformats.org/officeDocument/2006/relationships/hyperlink" Target="https://github.com/microsoft/WinAppDriver" TargetMode="External"/><Relationship Id="rId8777" Type="http://schemas.openxmlformats.org/officeDocument/2006/relationships/hyperlink" Target="https://github.com/konvajs/konva" TargetMode="External"/><Relationship Id="rId1817" Type="http://schemas.openxmlformats.org/officeDocument/2006/relationships/hyperlink" Target="https://github.com/yugabyte/yugabyte-db" TargetMode="External"/><Relationship Id="rId3172" Type="http://schemas.openxmlformats.org/officeDocument/2006/relationships/hyperlink" Target="https://github.com/angular/in-memory-web-api" TargetMode="External"/><Relationship Id="rId4223" Type="http://schemas.openxmlformats.org/officeDocument/2006/relationships/hyperlink" Target="https://github.com/baidu/openrasp" TargetMode="External"/><Relationship Id="rId7379" Type="http://schemas.openxmlformats.org/officeDocument/2006/relationships/hyperlink" Target="https://github.com/huangyanbin/smartTable" TargetMode="External"/><Relationship Id="rId7793" Type="http://schemas.openxmlformats.org/officeDocument/2006/relationships/hyperlink" Target="https://github.com/ReactiveX/RxAndroid" TargetMode="External"/><Relationship Id="rId8844" Type="http://schemas.openxmlformats.org/officeDocument/2006/relationships/hyperlink" Target="https://github.com/btford/write-good" TargetMode="External"/><Relationship Id="rId6395" Type="http://schemas.openxmlformats.org/officeDocument/2006/relationships/hyperlink" Target="https://github.com/smalot/pdfparser" TargetMode="External"/><Relationship Id="rId7446" Type="http://schemas.openxmlformats.org/officeDocument/2006/relationships/hyperlink" Target="https://github.com/pardom-zz/ActiveAndroid" TargetMode="External"/><Relationship Id="rId160" Type="http://schemas.openxmlformats.org/officeDocument/2006/relationships/hyperlink" Target="https://github.com/arbox/nlp-with-ruby" TargetMode="External"/><Relationship Id="rId3989" Type="http://schemas.openxmlformats.org/officeDocument/2006/relationships/hyperlink" Target="https://github.com/ppwwyyxx/OpenPano" TargetMode="External"/><Relationship Id="rId6048" Type="http://schemas.openxmlformats.org/officeDocument/2006/relationships/hyperlink" Target="https://github.com/kasperisager/php-dockerized" TargetMode="External"/><Relationship Id="rId6462" Type="http://schemas.openxmlformats.org/officeDocument/2006/relationships/hyperlink" Target="https://github.com/schmittjoh/serializer" TargetMode="External"/><Relationship Id="rId7860" Type="http://schemas.openxmlformats.org/officeDocument/2006/relationships/hyperlink" Target="https://github.com/shelhamer/fcn.berkeleyvision.org" TargetMode="External"/><Relationship Id="rId8911" Type="http://schemas.openxmlformats.org/officeDocument/2006/relationships/hyperlink" Target="https://github.com/kautukkundan/Awesome-Profile-README-templates" TargetMode="External"/><Relationship Id="rId5064" Type="http://schemas.openxmlformats.org/officeDocument/2006/relationships/hyperlink" Target="https://github.com/gluck/il-repack" TargetMode="External"/><Relationship Id="rId6115" Type="http://schemas.openxmlformats.org/officeDocument/2006/relationships/hyperlink" Target="https://github.com/romanbican/roles" TargetMode="External"/><Relationship Id="rId7513" Type="http://schemas.openxmlformats.org/officeDocument/2006/relationships/hyperlink" Target="https://github.com/jpush/aurora-imui" TargetMode="External"/><Relationship Id="rId977" Type="http://schemas.openxmlformats.org/officeDocument/2006/relationships/hyperlink" Target="https://github.com/DeathKing/Learning-SICP" TargetMode="External"/><Relationship Id="rId2658" Type="http://schemas.openxmlformats.org/officeDocument/2006/relationships/hyperlink" Target="https://github.com/CentOS/CentOS-Dockerfiles" TargetMode="External"/><Relationship Id="rId3709" Type="http://schemas.openxmlformats.org/officeDocument/2006/relationships/hyperlink" Target="https://github.com/uw-labs/bloomrpc" TargetMode="External"/><Relationship Id="rId4080" Type="http://schemas.openxmlformats.org/officeDocument/2006/relationships/hyperlink" Target="https://github.com/OpenNI/OpenNI" TargetMode="External"/><Relationship Id="rId1674" Type="http://schemas.openxmlformats.org/officeDocument/2006/relationships/hyperlink" Target="https://github.com/johnkerl/miller" TargetMode="External"/><Relationship Id="rId2725" Type="http://schemas.openxmlformats.org/officeDocument/2006/relationships/hyperlink" Target="https://github.com/Khan/style-guides" TargetMode="External"/><Relationship Id="rId5131" Type="http://schemas.openxmlformats.org/officeDocument/2006/relationships/hyperlink" Target="https://github.com/Real-Serious-Games/C-Sharp-Promise" TargetMode="External"/><Relationship Id="rId8287" Type="http://schemas.openxmlformats.org/officeDocument/2006/relationships/hyperlink" Target="https://github.com/eriklindernoren/PyTorch-YOLOv3" TargetMode="External"/><Relationship Id="rId9338" Type="http://schemas.openxmlformats.org/officeDocument/2006/relationships/hyperlink" Target="https://github.com/LeCoupa/awesome-cheatsheets" TargetMode="External"/><Relationship Id="rId1327" Type="http://schemas.openxmlformats.org/officeDocument/2006/relationships/hyperlink" Target="https://github.com/ARM-software/CMSIS_5" TargetMode="External"/><Relationship Id="rId1741" Type="http://schemas.openxmlformats.org/officeDocument/2006/relationships/hyperlink" Target="https://github.com/attractivechaos/klib" TargetMode="External"/><Relationship Id="rId4897" Type="http://schemas.openxmlformats.org/officeDocument/2006/relationships/hyperlink" Target="https://github.com/nlohmann/json" TargetMode="External"/><Relationship Id="rId5948" Type="http://schemas.openxmlformats.org/officeDocument/2006/relationships/hyperlink" Target="https://github.com/tastyigniter/TastyIgniter" TargetMode="External"/><Relationship Id="rId8354" Type="http://schemas.openxmlformats.org/officeDocument/2006/relationships/hyperlink" Target="https://github.com/houtianze/bypy" TargetMode="External"/><Relationship Id="rId9405" Type="http://schemas.openxmlformats.org/officeDocument/2006/relationships/hyperlink" Target="https://github.com/reduxjs/reselect" TargetMode="External"/><Relationship Id="rId33" Type="http://schemas.openxmlformats.org/officeDocument/2006/relationships/hyperlink" Target="https://github.com/hiravgandhi/angularjs-rails" TargetMode="External"/><Relationship Id="rId3499" Type="http://schemas.openxmlformats.org/officeDocument/2006/relationships/hyperlink" Target="https://github.com/orbitjs/orbit" TargetMode="External"/><Relationship Id="rId7370" Type="http://schemas.openxmlformats.org/officeDocument/2006/relationships/hyperlink" Target="https://github.com/grantland/android-autofittextview" TargetMode="External"/><Relationship Id="rId8007" Type="http://schemas.openxmlformats.org/officeDocument/2006/relationships/hyperlink" Target="https://github.com/prakhar1989/Algorithms" TargetMode="External"/><Relationship Id="rId8421" Type="http://schemas.openxmlformats.org/officeDocument/2006/relationships/hyperlink" Target="https://github.com/numenta/nupic" TargetMode="External"/><Relationship Id="rId3566" Type="http://schemas.openxmlformats.org/officeDocument/2006/relationships/hyperlink" Target="https://github.com/alm-tools/alm" TargetMode="External"/><Relationship Id="rId4964" Type="http://schemas.openxmlformats.org/officeDocument/2006/relationships/hyperlink" Target="https://github.com/BlueRaja/High-Speed-Priority-Queue-for-C-Sharp" TargetMode="External"/><Relationship Id="rId7023" Type="http://schemas.openxmlformats.org/officeDocument/2006/relationships/hyperlink" Target="https://github.com/Todd-Davies/ProgressWheel" TargetMode="External"/><Relationship Id="rId487" Type="http://schemas.openxmlformats.org/officeDocument/2006/relationships/hyperlink" Target="https://github.com/thisredone/rb" TargetMode="External"/><Relationship Id="rId2168" Type="http://schemas.openxmlformats.org/officeDocument/2006/relationships/hyperlink" Target="https://github.com/deadc0de6/dotdrop" TargetMode="External"/><Relationship Id="rId3219" Type="http://schemas.openxmlformats.org/officeDocument/2006/relationships/hyperlink" Target="https://github.com/tessera-metrics/tessera" TargetMode="External"/><Relationship Id="rId3980" Type="http://schemas.openxmlformats.org/officeDocument/2006/relationships/hyperlink" Target="https://github.com/introlab/rtabmap" TargetMode="External"/><Relationship Id="rId4617" Type="http://schemas.openxmlformats.org/officeDocument/2006/relationships/hyperlink" Target="https://github.com/forhappy/Cplusplus-Concurrency-In-Practice" TargetMode="External"/><Relationship Id="rId9195" Type="http://schemas.openxmlformats.org/officeDocument/2006/relationships/hyperlink" Target="https://github.com/josdejong/mathjs" TargetMode="External"/><Relationship Id="rId1184" Type="http://schemas.openxmlformats.org/officeDocument/2006/relationships/hyperlink" Target="https://github.com/fossasia/pslab-firmware" TargetMode="External"/><Relationship Id="rId2582" Type="http://schemas.openxmlformats.org/officeDocument/2006/relationships/hyperlink" Target="https://github.com/simpligility/maven-android-sdk-deployer" TargetMode="External"/><Relationship Id="rId3633" Type="http://schemas.openxmlformats.org/officeDocument/2006/relationships/hyperlink" Target="https://github.com/phuoc-ng/1loc" TargetMode="External"/><Relationship Id="rId6789" Type="http://schemas.openxmlformats.org/officeDocument/2006/relationships/hyperlink" Target="https://github.com/nrk/predis" TargetMode="External"/><Relationship Id="rId554" Type="http://schemas.openxmlformats.org/officeDocument/2006/relationships/hyperlink" Target="https://github.com/technoweenie/restful-authentication" TargetMode="External"/><Relationship Id="rId2235" Type="http://schemas.openxmlformats.org/officeDocument/2006/relationships/hyperlink" Target="https://github.com/gh2o/digitalocean-debian-to-arch" TargetMode="External"/><Relationship Id="rId3700" Type="http://schemas.openxmlformats.org/officeDocument/2006/relationships/hyperlink" Target="https://github.com/yinxin630/fiora" TargetMode="External"/><Relationship Id="rId6856" Type="http://schemas.openxmlformats.org/officeDocument/2006/relationships/hyperlink" Target="https://github.com/koel/koel" TargetMode="External"/><Relationship Id="rId7907" Type="http://schemas.openxmlformats.org/officeDocument/2006/relationships/hyperlink" Target="https://github.com/healthchecks/healthchecks" TargetMode="External"/><Relationship Id="rId9262" Type="http://schemas.openxmlformats.org/officeDocument/2006/relationships/hyperlink" Target="https://github.com/appium/appium" TargetMode="External"/><Relationship Id="rId207" Type="http://schemas.openxmlformats.org/officeDocument/2006/relationships/hyperlink" Target="https://github.com/CocoaPods/cocoapods-packager" TargetMode="External"/><Relationship Id="rId621" Type="http://schemas.openxmlformats.org/officeDocument/2006/relationships/hyperlink" Target="https://github.com/que-rb/que" TargetMode="External"/><Relationship Id="rId1251" Type="http://schemas.openxmlformats.org/officeDocument/2006/relationships/hyperlink" Target="https://github.com/irtimmer/moonlight-embedded" TargetMode="External"/><Relationship Id="rId2302" Type="http://schemas.openxmlformats.org/officeDocument/2006/relationships/hyperlink" Target="https://github.com/Langhalsdino/Kubernetes-GPU-Guide" TargetMode="External"/><Relationship Id="rId5458" Type="http://schemas.openxmlformats.org/officeDocument/2006/relationships/hyperlink" Target="https://github.com/dotnet/samples" TargetMode="External"/><Relationship Id="rId5872" Type="http://schemas.openxmlformats.org/officeDocument/2006/relationships/hyperlink" Target="https://github.com/jbogard/MediatR" TargetMode="External"/><Relationship Id="rId6509" Type="http://schemas.openxmlformats.org/officeDocument/2006/relationships/hyperlink" Target="https://github.com/symfony/options-resolver" TargetMode="External"/><Relationship Id="rId6923" Type="http://schemas.openxmlformats.org/officeDocument/2006/relationships/hyperlink" Target="https://github.com/2dxgujun/AndroidTagGroup" TargetMode="External"/><Relationship Id="rId4474" Type="http://schemas.openxmlformats.org/officeDocument/2006/relationships/hyperlink" Target="https://github.com/uncrustify/uncrustify" TargetMode="External"/><Relationship Id="rId5525" Type="http://schemas.openxmlformats.org/officeDocument/2006/relationships/hyperlink" Target="https://github.com/robinrodricks/FluentFTP" TargetMode="External"/><Relationship Id="rId3076" Type="http://schemas.openxmlformats.org/officeDocument/2006/relationships/hyperlink" Target="https://github.com/badgen/badgen.net" TargetMode="External"/><Relationship Id="rId3490" Type="http://schemas.openxmlformats.org/officeDocument/2006/relationships/hyperlink" Target="https://github.com/stream-labs/streamlabs-obs" TargetMode="External"/><Relationship Id="rId4127" Type="http://schemas.openxmlformats.org/officeDocument/2006/relationships/hyperlink" Target="https://github.com/yse/easy_profiler" TargetMode="External"/><Relationship Id="rId4541" Type="http://schemas.openxmlformats.org/officeDocument/2006/relationships/hyperlink" Target="https://github.com/facebook/wdt" TargetMode="External"/><Relationship Id="rId7697" Type="http://schemas.openxmlformats.org/officeDocument/2006/relationships/hyperlink" Target="https://github.com/lipangit/JiaoZiVideoPlayer" TargetMode="External"/><Relationship Id="rId2092" Type="http://schemas.openxmlformats.org/officeDocument/2006/relationships/hyperlink" Target="https://github.com/sameersbn/docker-squid" TargetMode="External"/><Relationship Id="rId3143" Type="http://schemas.openxmlformats.org/officeDocument/2006/relationships/hyperlink" Target="https://github.com/rust-lang/vscode-rust" TargetMode="External"/><Relationship Id="rId6299" Type="http://schemas.openxmlformats.org/officeDocument/2006/relationships/hyperlink" Target="https://github.com/api-platform/core" TargetMode="External"/><Relationship Id="rId8748" Type="http://schemas.openxmlformats.org/officeDocument/2006/relationships/hyperlink" Target="https://github.com/josephmisiti/awesome-machine-learning" TargetMode="External"/><Relationship Id="rId7764" Type="http://schemas.openxmlformats.org/officeDocument/2006/relationships/hyperlink" Target="https://github.com/Bigkoo/Android-PickerView" TargetMode="External"/><Relationship Id="rId8815" Type="http://schemas.openxmlformats.org/officeDocument/2006/relationships/hyperlink" Target="https://github.com/dataarts/dat.gui" TargetMode="External"/><Relationship Id="rId131" Type="http://schemas.openxmlformats.org/officeDocument/2006/relationships/hyperlink" Target="https://github.com/janlelis/irbtools" TargetMode="External"/><Relationship Id="rId3210" Type="http://schemas.openxmlformats.org/officeDocument/2006/relationships/hyperlink" Target="https://github.com/SkalskiP/make-sense" TargetMode="External"/><Relationship Id="rId6366" Type="http://schemas.openxmlformats.org/officeDocument/2006/relationships/hyperlink" Target="https://github.com/userfrosting/UserFrosting" TargetMode="External"/><Relationship Id="rId6780" Type="http://schemas.openxmlformats.org/officeDocument/2006/relationships/hyperlink" Target="https://github.com/sebastianbergmann/php-file-iterator" TargetMode="External"/><Relationship Id="rId7417" Type="http://schemas.openxmlformats.org/officeDocument/2006/relationships/hyperlink" Target="https://github.com/cryptomator/cryptomator" TargetMode="External"/><Relationship Id="rId7831" Type="http://schemas.openxmlformats.org/officeDocument/2006/relationships/hyperlink" Target="https://github.com/facebookarchive/python-instagram" TargetMode="External"/><Relationship Id="rId2976" Type="http://schemas.openxmlformats.org/officeDocument/2006/relationships/hyperlink" Target="https://github.com/shengxinjing/programmer-job-blacklist" TargetMode="External"/><Relationship Id="rId5382" Type="http://schemas.openxmlformats.org/officeDocument/2006/relationships/hyperlink" Target="https://github.com/lukencode/FluentEmail" TargetMode="External"/><Relationship Id="rId6019" Type="http://schemas.openxmlformats.org/officeDocument/2006/relationships/hyperlink" Target="https://github.com/mdmsoft/yii2-admin" TargetMode="External"/><Relationship Id="rId6433" Type="http://schemas.openxmlformats.org/officeDocument/2006/relationships/hyperlink" Target="https://github.com/kriswallsmith/Buzz" TargetMode="External"/><Relationship Id="rId9589" Type="http://schemas.openxmlformats.org/officeDocument/2006/relationships/printerSettings" Target="../printerSettings/printerSettings1.bin"/><Relationship Id="rId948" Type="http://schemas.openxmlformats.org/officeDocument/2006/relationships/hyperlink" Target="https://github.com/ankane/pghero" TargetMode="External"/><Relationship Id="rId1578" Type="http://schemas.openxmlformats.org/officeDocument/2006/relationships/hyperlink" Target="https://github.com/inotify-tools/inotify-tools" TargetMode="External"/><Relationship Id="rId1992" Type="http://schemas.openxmlformats.org/officeDocument/2006/relationships/hyperlink" Target="https://github.com/craigz28/firmwalker" TargetMode="External"/><Relationship Id="rId2629" Type="http://schemas.openxmlformats.org/officeDocument/2006/relationships/hyperlink" Target="https://github.com/fcambus/ansiweather" TargetMode="External"/><Relationship Id="rId5035" Type="http://schemas.openxmlformats.org/officeDocument/2006/relationships/hyperlink" Target="https://github.com/Unity-Technologies/Animation-Instancing" TargetMode="External"/><Relationship Id="rId6500" Type="http://schemas.openxmlformats.org/officeDocument/2006/relationships/hyperlink" Target="https://github.com/laravel-zero/laravel-zero" TargetMode="External"/><Relationship Id="rId1645" Type="http://schemas.openxmlformats.org/officeDocument/2006/relationships/hyperlink" Target="https://github.com/nicolasff/webdis" TargetMode="External"/><Relationship Id="rId4051" Type="http://schemas.openxmlformats.org/officeDocument/2006/relationships/hyperlink" Target="https://github.com/luliyucoordinate/Leetcode" TargetMode="External"/><Relationship Id="rId5102" Type="http://schemas.openxmlformats.org/officeDocument/2006/relationships/hyperlink" Target="https://github.com/scottksmith95/LINQKit" TargetMode="External"/><Relationship Id="rId8258" Type="http://schemas.openxmlformats.org/officeDocument/2006/relationships/hyperlink" Target="https://github.com/likedan/Awesome-CoreML-Models" TargetMode="External"/><Relationship Id="rId8672" Type="http://schemas.openxmlformats.org/officeDocument/2006/relationships/hyperlink" Target="https://github.com/ipython/ipython" TargetMode="External"/><Relationship Id="rId9309" Type="http://schemas.openxmlformats.org/officeDocument/2006/relationships/hyperlink" Target="https://github.com/gionkunz/chartist-js" TargetMode="External"/><Relationship Id="rId7274" Type="http://schemas.openxmlformats.org/officeDocument/2006/relationships/hyperlink" Target="https://github.com/JanusGraph/janusgraph" TargetMode="External"/><Relationship Id="rId8325" Type="http://schemas.openxmlformats.org/officeDocument/2006/relationships/hyperlink" Target="https://github.com/snare/voltron" TargetMode="External"/><Relationship Id="rId1712" Type="http://schemas.openxmlformats.org/officeDocument/2006/relationships/hyperlink" Target="https://github.com/seL4/seL4" TargetMode="External"/><Relationship Id="rId4868" Type="http://schemas.openxmlformats.org/officeDocument/2006/relationships/hyperlink" Target="https://github.com/trojan-gfw/trojan" TargetMode="External"/><Relationship Id="rId5919" Type="http://schemas.openxmlformats.org/officeDocument/2006/relationships/hyperlink" Target="https://github.com/thangchung/awesome-dotnet-core" TargetMode="External"/><Relationship Id="rId6290" Type="http://schemas.openxmlformats.org/officeDocument/2006/relationships/hyperlink" Target="https://github.com/kohana/kohana" TargetMode="External"/><Relationship Id="rId3884" Type="http://schemas.openxmlformats.org/officeDocument/2006/relationships/hyperlink" Target="https://github.com/antvis/G2" TargetMode="External"/><Relationship Id="rId4935" Type="http://schemas.openxmlformats.org/officeDocument/2006/relationships/hyperlink" Target="https://github.com/AdultLink/RadialProgressBar" TargetMode="External"/><Relationship Id="rId7341" Type="http://schemas.openxmlformats.org/officeDocument/2006/relationships/hyperlink" Target="https://github.com/bingoogolapple/BGABanner-Android" TargetMode="External"/><Relationship Id="rId9099" Type="http://schemas.openxmlformats.org/officeDocument/2006/relationships/hyperlink" Target="https://github.com/eduardolundgren/tracking.js" TargetMode="External"/><Relationship Id="rId2486" Type="http://schemas.openxmlformats.org/officeDocument/2006/relationships/hyperlink" Target="https://github.com/joyent/triton" TargetMode="External"/><Relationship Id="rId3537" Type="http://schemas.openxmlformats.org/officeDocument/2006/relationships/hyperlink" Target="https://github.com/RemoteDebug/remotedebug-ios-webkit-adapter" TargetMode="External"/><Relationship Id="rId3951" Type="http://schemas.openxmlformats.org/officeDocument/2006/relationships/hyperlink" Target="https://github.com/typeorm/typeorm" TargetMode="External"/><Relationship Id="rId458" Type="http://schemas.openxmlformats.org/officeDocument/2006/relationships/hyperlink" Target="https://github.com/louismullie/treat" TargetMode="External"/><Relationship Id="rId872" Type="http://schemas.openxmlformats.org/officeDocument/2006/relationships/hyperlink" Target="https://github.com/nesquena/rabl" TargetMode="External"/><Relationship Id="rId1088" Type="http://schemas.openxmlformats.org/officeDocument/2006/relationships/hyperlink" Target="https://github.com/tmm1/perftools.rb" TargetMode="External"/><Relationship Id="rId2139" Type="http://schemas.openxmlformats.org/officeDocument/2006/relationships/hyperlink" Target="https://github.com/cnabio/cnab-spec" TargetMode="External"/><Relationship Id="rId2553" Type="http://schemas.openxmlformats.org/officeDocument/2006/relationships/hyperlink" Target="https://github.com/bitnami/minideb" TargetMode="External"/><Relationship Id="rId3604" Type="http://schemas.openxmlformats.org/officeDocument/2006/relationships/hyperlink" Target="https://github.com/danvk/source-map-explorer" TargetMode="External"/><Relationship Id="rId6010" Type="http://schemas.openxmlformats.org/officeDocument/2006/relationships/hyperlink" Target="https://github.com/sabre-io/dav" TargetMode="External"/><Relationship Id="rId9166" Type="http://schemas.openxmlformats.org/officeDocument/2006/relationships/hyperlink" Target="https://github.com/mdx-js/mdx" TargetMode="External"/><Relationship Id="rId9580" Type="http://schemas.openxmlformats.org/officeDocument/2006/relationships/hyperlink" Target="https://github.com/axios/axios" TargetMode="External"/><Relationship Id="rId525" Type="http://schemas.openxmlformats.org/officeDocument/2006/relationships/hyperlink" Target="https://github.com/streamio/streamio-ffmpeg" TargetMode="External"/><Relationship Id="rId1155" Type="http://schemas.openxmlformats.org/officeDocument/2006/relationships/hyperlink" Target="https://github.com/xairy/kernel-exploits" TargetMode="External"/><Relationship Id="rId2206" Type="http://schemas.openxmlformats.org/officeDocument/2006/relationships/hyperlink" Target="https://github.com/awslabs/ecs-refarch-continuous-deployment" TargetMode="External"/><Relationship Id="rId2620" Type="http://schemas.openxmlformats.org/officeDocument/2006/relationships/hyperlink" Target="https://github.com/charlax/engineering-management" TargetMode="External"/><Relationship Id="rId5776" Type="http://schemas.openxmlformats.org/officeDocument/2006/relationships/hyperlink" Target="https://github.com/louthy/language-ext" TargetMode="External"/><Relationship Id="rId8182" Type="http://schemas.openxmlformats.org/officeDocument/2006/relationships/hyperlink" Target="https://github.com/nuno-faria/tiler" TargetMode="External"/><Relationship Id="rId9233" Type="http://schemas.openxmlformats.org/officeDocument/2006/relationships/hyperlink" Target="https://github.com/jgraph/drawio-desktop" TargetMode="External"/><Relationship Id="rId1222" Type="http://schemas.openxmlformats.org/officeDocument/2006/relationships/hyperlink" Target="https://github.com/EtchedPixels/FUZIX" TargetMode="External"/><Relationship Id="rId4378" Type="http://schemas.openxmlformats.org/officeDocument/2006/relationships/hyperlink" Target="https://github.com/balloonwj/flamingo" TargetMode="External"/><Relationship Id="rId5429" Type="http://schemas.openxmlformats.org/officeDocument/2006/relationships/hyperlink" Target="https://github.com/mono/xwt" TargetMode="External"/><Relationship Id="rId6827" Type="http://schemas.openxmlformats.org/officeDocument/2006/relationships/hyperlink" Target="https://github.com/FriendsOfPHP/Goutte" TargetMode="External"/><Relationship Id="rId9300" Type="http://schemas.openxmlformats.org/officeDocument/2006/relationships/hyperlink" Target="https://github.com/scottjehl/Respond" TargetMode="External"/><Relationship Id="rId3394" Type="http://schemas.openxmlformats.org/officeDocument/2006/relationships/hyperlink" Target="https://github.com/microsoft/TypeScript-Babel-Starter" TargetMode="External"/><Relationship Id="rId4792" Type="http://schemas.openxmlformats.org/officeDocument/2006/relationships/hyperlink" Target="https://github.com/avast/retdec" TargetMode="External"/><Relationship Id="rId5843" Type="http://schemas.openxmlformats.org/officeDocument/2006/relationships/hyperlink" Target="https://github.com/dotnet/msbuild" TargetMode="External"/><Relationship Id="rId8999" Type="http://schemas.openxmlformats.org/officeDocument/2006/relationships/hyperlink" Target="https://github.com/tumobi/nideshop-mini-program" TargetMode="External"/><Relationship Id="rId3047" Type="http://schemas.openxmlformats.org/officeDocument/2006/relationships/hyperlink" Target="https://github.com/wireapp/wire-desktop" TargetMode="External"/><Relationship Id="rId4445" Type="http://schemas.openxmlformats.org/officeDocument/2006/relationships/hyperlink" Target="https://github.com/NVIDIAGameWorks/kaolin" TargetMode="External"/><Relationship Id="rId5910" Type="http://schemas.openxmlformats.org/officeDocument/2006/relationships/hyperlink" Target="https://github.com/aspnetboilerplate/aspnetboilerplate" TargetMode="External"/><Relationship Id="rId3461" Type="http://schemas.openxmlformats.org/officeDocument/2006/relationships/hyperlink" Target="https://github.com/react-native-community/hooks" TargetMode="External"/><Relationship Id="rId4512" Type="http://schemas.openxmlformats.org/officeDocument/2006/relationships/hyperlink" Target="https://github.com/jacobdufault/cquery" TargetMode="External"/><Relationship Id="rId7668" Type="http://schemas.openxmlformats.org/officeDocument/2006/relationships/hyperlink" Target="https://github.com/chrisbanes/cheesesquare" TargetMode="External"/><Relationship Id="rId8719" Type="http://schemas.openxmlformats.org/officeDocument/2006/relationships/hyperlink" Target="https://github.com/facebookresearch/Detectron" TargetMode="External"/><Relationship Id="rId382" Type="http://schemas.openxmlformats.org/officeDocument/2006/relationships/hyperlink" Target="https://github.com/Shopify/shopify_app" TargetMode="External"/><Relationship Id="rId2063" Type="http://schemas.openxmlformats.org/officeDocument/2006/relationships/hyperlink" Target="https://github.com/KrumpetPirate/AAXtoMP3" TargetMode="External"/><Relationship Id="rId3114" Type="http://schemas.openxmlformats.org/officeDocument/2006/relationships/hyperlink" Target="https://github.com/vladotesanovic/ngSemantic" TargetMode="External"/><Relationship Id="rId6684" Type="http://schemas.openxmlformats.org/officeDocument/2006/relationships/hyperlink" Target="https://github.com/spatie/laravel-medialibrary" TargetMode="External"/><Relationship Id="rId7735" Type="http://schemas.openxmlformats.org/officeDocument/2006/relationships/hyperlink" Target="https://github.com/lingochamp/FileDownloader" TargetMode="External"/><Relationship Id="rId9090" Type="http://schemas.openxmlformats.org/officeDocument/2006/relationships/hyperlink" Target="https://github.com/automerge/automerge" TargetMode="External"/><Relationship Id="rId2130" Type="http://schemas.openxmlformats.org/officeDocument/2006/relationships/hyperlink" Target="https://github.com/monlor/Monlor-Tools" TargetMode="External"/><Relationship Id="rId5286" Type="http://schemas.openxmlformats.org/officeDocument/2006/relationships/hyperlink" Target="https://github.com/SubnauticaNitrox/Nitrox" TargetMode="External"/><Relationship Id="rId6337" Type="http://schemas.openxmlformats.org/officeDocument/2006/relationships/hyperlink" Target="https://github.com/maxmind/GeoIP2-php" TargetMode="External"/><Relationship Id="rId6751" Type="http://schemas.openxmlformats.org/officeDocument/2006/relationships/hyperlink" Target="https://github.com/sebastianbergmann/object-enumerator" TargetMode="External"/><Relationship Id="rId102" Type="http://schemas.openxmlformats.org/officeDocument/2006/relationships/hyperlink" Target="https://github.com/tryshoppe/shoppe" TargetMode="External"/><Relationship Id="rId5353" Type="http://schemas.openxmlformats.org/officeDocument/2006/relationships/hyperlink" Target="https://github.com/BornToBeRoot/NETworkManager" TargetMode="External"/><Relationship Id="rId6404" Type="http://schemas.openxmlformats.org/officeDocument/2006/relationships/hyperlink" Target="https://github.com/symfony/polyfill-php56" TargetMode="External"/><Relationship Id="rId7802" Type="http://schemas.openxmlformats.org/officeDocument/2006/relationships/hyperlink" Target="https://github.com/ityouknow/spring-boot-examples" TargetMode="External"/><Relationship Id="rId1896" Type="http://schemas.openxmlformats.org/officeDocument/2006/relationships/hyperlink" Target="https://github.com/webview/webview" TargetMode="External"/><Relationship Id="rId2947" Type="http://schemas.openxmlformats.org/officeDocument/2006/relationships/hyperlink" Target="https://github.com/trimstray/nginx-admins-handbook" TargetMode="External"/><Relationship Id="rId5006" Type="http://schemas.openxmlformats.org/officeDocument/2006/relationships/hyperlink" Target="https://github.com/microsoft/OpenAPI.NET" TargetMode="External"/><Relationship Id="rId919" Type="http://schemas.openxmlformats.org/officeDocument/2006/relationships/hyperlink" Target="https://github.com/nomad/shenzhen" TargetMode="External"/><Relationship Id="rId1549" Type="http://schemas.openxmlformats.org/officeDocument/2006/relationships/hyperlink" Target="https://github.com/ufrisk/pcileech" TargetMode="External"/><Relationship Id="rId1963" Type="http://schemas.openxmlformats.org/officeDocument/2006/relationships/hyperlink" Target="https://github.com/tmux/tmux" TargetMode="External"/><Relationship Id="rId4022" Type="http://schemas.openxmlformats.org/officeDocument/2006/relationships/hyperlink" Target="https://github.com/root-project/root" TargetMode="External"/><Relationship Id="rId5420" Type="http://schemas.openxmlformats.org/officeDocument/2006/relationships/hyperlink" Target="https://github.com/dotnetcore/AspectCore-Framework" TargetMode="External"/><Relationship Id="rId7178" Type="http://schemas.openxmlformats.org/officeDocument/2006/relationships/hyperlink" Target="https://github.com/apache/rocketmq-externals" TargetMode="External"/><Relationship Id="rId8576" Type="http://schemas.openxmlformats.org/officeDocument/2006/relationships/hyperlink" Target="https://github.com/wifiphisher/wifiphisher" TargetMode="External"/><Relationship Id="rId8990" Type="http://schemas.openxmlformats.org/officeDocument/2006/relationships/hyperlink" Target="https://github.com/swagger-api/swagger-editor" TargetMode="External"/><Relationship Id="rId1616" Type="http://schemas.openxmlformats.org/officeDocument/2006/relationships/hyperlink" Target="https://github.com/antirez/neural-redis" TargetMode="External"/><Relationship Id="rId7592" Type="http://schemas.openxmlformats.org/officeDocument/2006/relationships/hyperlink" Target="https://github.com/alibaba/otter" TargetMode="External"/><Relationship Id="rId8229" Type="http://schemas.openxmlformats.org/officeDocument/2006/relationships/hyperlink" Target="https://github.com/astorfi/TensorFlow-World" TargetMode="External"/><Relationship Id="rId8643" Type="http://schemas.openxmlformats.org/officeDocument/2006/relationships/hyperlink" Target="https://github.com/python-poetry/poetry" TargetMode="External"/><Relationship Id="rId3788" Type="http://schemas.openxmlformats.org/officeDocument/2006/relationships/hyperlink" Target="https://github.com/conventional-changelog/commitlint" TargetMode="External"/><Relationship Id="rId4839" Type="http://schemas.openxmlformats.org/officeDocument/2006/relationships/hyperlink" Target="https://github.com/apple/turicreate" TargetMode="External"/><Relationship Id="rId6194" Type="http://schemas.openxmlformats.org/officeDocument/2006/relationships/hyperlink" Target="https://github.com/humanmade/S3-Uploads" TargetMode="External"/><Relationship Id="rId7245" Type="http://schemas.openxmlformats.org/officeDocument/2006/relationships/hyperlink" Target="https://github.com/ivacf/archi" TargetMode="External"/><Relationship Id="rId8710" Type="http://schemas.openxmlformats.org/officeDocument/2006/relationships/hyperlink" Target="https://github.com/docker/compose" TargetMode="External"/><Relationship Id="rId3855" Type="http://schemas.openxmlformats.org/officeDocument/2006/relationships/hyperlink" Target="https://github.com/tensorflow/tfjs-core" TargetMode="External"/><Relationship Id="rId6261" Type="http://schemas.openxmlformats.org/officeDocument/2006/relationships/hyperlink" Target="https://github.com/jenssegers/imagehash" TargetMode="External"/><Relationship Id="rId7312" Type="http://schemas.openxmlformats.org/officeDocument/2006/relationships/hyperlink" Target="https://github.com/apache/lucene-solr" TargetMode="External"/><Relationship Id="rId776" Type="http://schemas.openxmlformats.org/officeDocument/2006/relationships/hyperlink" Target="https://github.com/shrinerb/shrine" TargetMode="External"/><Relationship Id="rId2457" Type="http://schemas.openxmlformats.org/officeDocument/2006/relationships/hyperlink" Target="https://github.com/rasa/vmware-tools-patches" TargetMode="External"/><Relationship Id="rId3508" Type="http://schemas.openxmlformats.org/officeDocument/2006/relationships/hyperlink" Target="https://github.com/standardnotes/web" TargetMode="External"/><Relationship Id="rId4906" Type="http://schemas.openxmlformats.org/officeDocument/2006/relationships/hyperlink" Target="https://github.com/BVLC/caffe" TargetMode="External"/><Relationship Id="rId9484" Type="http://schemas.openxmlformats.org/officeDocument/2006/relationships/hyperlink" Target="https://github.com/sequelize/sequelize" TargetMode="External"/><Relationship Id="rId429" Type="http://schemas.openxmlformats.org/officeDocument/2006/relationships/hyperlink" Target="https://github.com/github/developer.github.com" TargetMode="External"/><Relationship Id="rId1059" Type="http://schemas.openxmlformats.org/officeDocument/2006/relationships/hyperlink" Target="https://github.com/glyptodon/guacamole-server" TargetMode="External"/><Relationship Id="rId1473" Type="http://schemas.openxmlformats.org/officeDocument/2006/relationships/hyperlink" Target="https://github.com/google/cpu_features" TargetMode="External"/><Relationship Id="rId2871" Type="http://schemas.openxmlformats.org/officeDocument/2006/relationships/hyperlink" Target="https://github.com/github/super-linter" TargetMode="External"/><Relationship Id="rId3922" Type="http://schemas.openxmlformats.org/officeDocument/2006/relationships/hyperlink" Target="https://github.com/pubkey/rxdb" TargetMode="External"/><Relationship Id="rId8086" Type="http://schemas.openxmlformats.org/officeDocument/2006/relationships/hyperlink" Target="https://github.com/IDSIA/sacred" TargetMode="External"/><Relationship Id="rId9137" Type="http://schemas.openxmlformats.org/officeDocument/2006/relationships/hyperlink" Target="https://github.com/OptimalBits/bull" TargetMode="External"/><Relationship Id="rId843" Type="http://schemas.openxmlformats.org/officeDocument/2006/relationships/hyperlink" Target="https://github.com/Homebrew/homebrew-bundle" TargetMode="External"/><Relationship Id="rId1126" Type="http://schemas.openxmlformats.org/officeDocument/2006/relationships/hyperlink" Target="https://github.com/karelzak/util-linux" TargetMode="External"/><Relationship Id="rId2524" Type="http://schemas.openxmlformats.org/officeDocument/2006/relationships/hyperlink" Target="https://github.com/goodtft/LCD-show" TargetMode="External"/><Relationship Id="rId8153" Type="http://schemas.openxmlformats.org/officeDocument/2006/relationships/hyperlink" Target="https://github.com/okfn-brasil/serenata-de-amor" TargetMode="External"/><Relationship Id="rId9551" Type="http://schemas.openxmlformats.org/officeDocument/2006/relationships/hyperlink" Target="https://github.com/scutan90/DeepLearning-500-questions" TargetMode="External"/><Relationship Id="rId910" Type="http://schemas.openxmlformats.org/officeDocument/2006/relationships/hyperlink" Target="https://github.com/lolcommits/lolcommits" TargetMode="External"/><Relationship Id="rId1540" Type="http://schemas.openxmlformats.org/officeDocument/2006/relationships/hyperlink" Target="https://github.com/glouw/tinn" TargetMode="External"/><Relationship Id="rId4696" Type="http://schemas.openxmlformats.org/officeDocument/2006/relationships/hyperlink" Target="https://github.com/plaidml/plaidml" TargetMode="External"/><Relationship Id="rId5747" Type="http://schemas.openxmlformats.org/officeDocument/2006/relationships/hyperlink" Target="https://github.com/dotnet/winforms" TargetMode="External"/><Relationship Id="rId9204" Type="http://schemas.openxmlformats.org/officeDocument/2006/relationships/hyperlink" Target="https://github.com/CodeSeven/toastr" TargetMode="External"/><Relationship Id="rId3298" Type="http://schemas.openxmlformats.org/officeDocument/2006/relationships/hyperlink" Target="https://github.com/material-theme/vsc-material-theme" TargetMode="External"/><Relationship Id="rId4349" Type="http://schemas.openxmlformats.org/officeDocument/2006/relationships/hyperlink" Target="https://github.com/mixxxdj/mixxx" TargetMode="External"/><Relationship Id="rId4763" Type="http://schemas.openxmlformats.org/officeDocument/2006/relationships/hyperlink" Target="https://github.com/gperftools/gperftools" TargetMode="External"/><Relationship Id="rId5814" Type="http://schemas.openxmlformats.org/officeDocument/2006/relationships/hyperlink" Target="https://github.com/brandonlw/Psychson" TargetMode="External"/><Relationship Id="rId8220" Type="http://schemas.openxmlformats.org/officeDocument/2006/relationships/hyperlink" Target="https://github.com/princewen/tensorflow_practice" TargetMode="External"/><Relationship Id="rId3365" Type="http://schemas.openxmlformats.org/officeDocument/2006/relationships/hyperlink" Target="https://github.com/nodejs/node-addon-examples" TargetMode="External"/><Relationship Id="rId4416" Type="http://schemas.openxmlformats.org/officeDocument/2006/relationships/hyperlink" Target="https://github.com/googlecreativelab/open-nsynth-super" TargetMode="External"/><Relationship Id="rId4830" Type="http://schemas.openxmlformats.org/officeDocument/2006/relationships/hyperlink" Target="https://github.com/Tencent/ncnn" TargetMode="External"/><Relationship Id="rId7986" Type="http://schemas.openxmlformats.org/officeDocument/2006/relationships/hyperlink" Target="https://github.com/hephaest0s/usbkill" TargetMode="External"/><Relationship Id="rId286" Type="http://schemas.openxmlformats.org/officeDocument/2006/relationships/hyperlink" Target="https://github.com/ifmeorg/ifme" TargetMode="External"/><Relationship Id="rId2381" Type="http://schemas.openxmlformats.org/officeDocument/2006/relationships/hyperlink" Target="https://github.com/zabbix/zabbix-docker" TargetMode="External"/><Relationship Id="rId3018" Type="http://schemas.openxmlformats.org/officeDocument/2006/relationships/hyperlink" Target="https://github.com/alefragnani/vscode-project-manager" TargetMode="External"/><Relationship Id="rId3432" Type="http://schemas.openxmlformats.org/officeDocument/2006/relationships/hyperlink" Target="https://github.com/vue-styleguidist/vue-styleguidist" TargetMode="External"/><Relationship Id="rId6588" Type="http://schemas.openxmlformats.org/officeDocument/2006/relationships/hyperlink" Target="https://github.com/google/recaptcha" TargetMode="External"/><Relationship Id="rId7639" Type="http://schemas.openxmlformats.org/officeDocument/2006/relationships/hyperlink" Target="https://github.com/hyb1996/Auto.js" TargetMode="External"/><Relationship Id="rId353" Type="http://schemas.openxmlformats.org/officeDocument/2006/relationships/hyperlink" Target="https://github.com/andrewculver/koudoku" TargetMode="External"/><Relationship Id="rId2034" Type="http://schemas.openxmlformats.org/officeDocument/2006/relationships/hyperlink" Target="https://github.com/jsamr/bootiso" TargetMode="External"/><Relationship Id="rId9061" Type="http://schemas.openxmlformats.org/officeDocument/2006/relationships/hyperlink" Target="https://github.com/jakesgordon/javascript-state-machine" TargetMode="External"/><Relationship Id="rId420" Type="http://schemas.openxmlformats.org/officeDocument/2006/relationships/hyperlink" Target="https://github.com/gocardless/statesman" TargetMode="External"/><Relationship Id="rId1050" Type="http://schemas.openxmlformats.org/officeDocument/2006/relationships/hyperlink" Target="https://github.com/librevault/librevault" TargetMode="External"/><Relationship Id="rId2101" Type="http://schemas.openxmlformats.org/officeDocument/2006/relationships/hyperlink" Target="http://ssdtprgen.sh/" TargetMode="External"/><Relationship Id="rId5257" Type="http://schemas.openxmlformats.org/officeDocument/2006/relationships/hyperlink" Target="https://github.com/simpleinjector/SimpleInjector" TargetMode="External"/><Relationship Id="rId6655" Type="http://schemas.openxmlformats.org/officeDocument/2006/relationships/hyperlink" Target="https://github.com/drupal/drupal" TargetMode="External"/><Relationship Id="rId7706" Type="http://schemas.openxmlformats.org/officeDocument/2006/relationships/hyperlink" Target="https://github.com/lionsoul2014/ip2region" TargetMode="External"/><Relationship Id="rId5671" Type="http://schemas.openxmlformats.org/officeDocument/2006/relationships/hyperlink" Target="https://github.com/ivanpaulovich/clean-architecture-manga" TargetMode="External"/><Relationship Id="rId6308" Type="http://schemas.openxmlformats.org/officeDocument/2006/relationships/hyperlink" Target="https://github.com/saleem-hadad/larecipe" TargetMode="External"/><Relationship Id="rId6722" Type="http://schemas.openxmlformats.org/officeDocument/2006/relationships/hyperlink" Target="https://github.com/fuzzdb-project/fuzzdb" TargetMode="External"/><Relationship Id="rId1867" Type="http://schemas.openxmlformats.org/officeDocument/2006/relationships/hyperlink" Target="https://github.com/beanstalkd/beanstalkd" TargetMode="External"/><Relationship Id="rId2918" Type="http://schemas.openxmlformats.org/officeDocument/2006/relationships/hyperlink" Target="https://github.com/EtherDream/jsproxy" TargetMode="External"/><Relationship Id="rId4273" Type="http://schemas.openxmlformats.org/officeDocument/2006/relationships/hyperlink" Target="https://github.com/eigenteam/eigen-git-mirror" TargetMode="External"/><Relationship Id="rId5324" Type="http://schemas.openxmlformats.org/officeDocument/2006/relationships/hyperlink" Target="https://github.com/lunet-io/scriban" TargetMode="External"/><Relationship Id="rId8894" Type="http://schemas.openxmlformats.org/officeDocument/2006/relationships/hyperlink" Target="https://github.com/webslides/WebSlides" TargetMode="External"/><Relationship Id="rId1934" Type="http://schemas.openxmlformats.org/officeDocument/2006/relationships/hyperlink" Target="https://github.com/jonas/tig" TargetMode="External"/><Relationship Id="rId4340" Type="http://schemas.openxmlformats.org/officeDocument/2006/relationships/hyperlink" Target="https://github.com/cztomczak/phpdesktop" TargetMode="External"/><Relationship Id="rId7496" Type="http://schemas.openxmlformats.org/officeDocument/2006/relationships/hyperlink" Target="https://github.com/spring-projects/spring-security" TargetMode="External"/><Relationship Id="rId8547" Type="http://schemas.openxmlformats.org/officeDocument/2006/relationships/hyperlink" Target="https://github.com/kovidgoyal/calibre" TargetMode="External"/><Relationship Id="rId8961" Type="http://schemas.openxmlformats.org/officeDocument/2006/relationships/hyperlink" Target="https://github.com/carpedm20/DCGAN-tensorflow" TargetMode="External"/><Relationship Id="rId6098" Type="http://schemas.openxmlformats.org/officeDocument/2006/relationships/hyperlink" Target="https://github.com/florianv/swap" TargetMode="External"/><Relationship Id="rId7149" Type="http://schemas.openxmlformats.org/officeDocument/2006/relationships/hyperlink" Target="https://github.com/fyhertz/libstreaming" TargetMode="External"/><Relationship Id="rId7563" Type="http://schemas.openxmlformats.org/officeDocument/2006/relationships/hyperlink" Target="https://github.com/uber/RIBs" TargetMode="External"/><Relationship Id="rId8614" Type="http://schemas.openxmlformats.org/officeDocument/2006/relationships/hyperlink" Target="https://github.com/NVIDIA/FastPhotoStyle" TargetMode="External"/><Relationship Id="rId6165" Type="http://schemas.openxmlformats.org/officeDocument/2006/relationships/hyperlink" Target="https://github.com/q2a/question2answer" TargetMode="External"/><Relationship Id="rId7216" Type="http://schemas.openxmlformats.org/officeDocument/2006/relationships/hyperlink" Target="https://github.com/dreamhead/moco" TargetMode="External"/><Relationship Id="rId3759" Type="http://schemas.openxmlformats.org/officeDocument/2006/relationships/hyperlink" Target="https://github.com/FullHuman/purgecss" TargetMode="External"/><Relationship Id="rId5181" Type="http://schemas.openxmlformats.org/officeDocument/2006/relationships/hyperlink" Target="https://github.com/aws/aws-lambda-dotnet" TargetMode="External"/><Relationship Id="rId6232" Type="http://schemas.openxmlformats.org/officeDocument/2006/relationships/hyperlink" Target="https://github.com/gabrielrcouto/php-terminal-gameboy-emulator" TargetMode="External"/><Relationship Id="rId7630" Type="http://schemas.openxmlformats.org/officeDocument/2006/relationships/hyperlink" Target="https://github.com/geeeeeeeeek/WeChatLuckyMoney" TargetMode="External"/><Relationship Id="rId9388" Type="http://schemas.openxmlformats.org/officeDocument/2006/relationships/hyperlink" Target="https://github.com/Binaryify/NeteaseCloudMusicApi" TargetMode="External"/><Relationship Id="rId2775" Type="http://schemas.openxmlformats.org/officeDocument/2006/relationships/hyperlink" Target="https://github.com/jessfraz/dotfiles" TargetMode="External"/><Relationship Id="rId3826" Type="http://schemas.openxmlformats.org/officeDocument/2006/relationships/hyperlink" Target="https://github.com/TypeStrong/ts-node" TargetMode="External"/><Relationship Id="rId747" Type="http://schemas.openxmlformats.org/officeDocument/2006/relationships/hyperlink" Target="https://github.com/brandonhilkert/sucker_punch" TargetMode="External"/><Relationship Id="rId1377" Type="http://schemas.openxmlformats.org/officeDocument/2006/relationships/hyperlink" Target="https://github.com/tizonia/tizonia-openmax-il" TargetMode="External"/><Relationship Id="rId1791" Type="http://schemas.openxmlformats.org/officeDocument/2006/relationships/hyperlink" Target="https://github.com/fastos/fastsocket" TargetMode="External"/><Relationship Id="rId2428" Type="http://schemas.openxmlformats.org/officeDocument/2006/relationships/hyperlink" Target="https://github.com/reportportal/reportportal" TargetMode="External"/><Relationship Id="rId2842" Type="http://schemas.openxmlformats.org/officeDocument/2006/relationships/hyperlink" Target="https://github.com/AaronJackson/vrn" TargetMode="External"/><Relationship Id="rId5998" Type="http://schemas.openxmlformats.org/officeDocument/2006/relationships/hyperlink" Target="https://github.com/symfony/security-csrf" TargetMode="External"/><Relationship Id="rId9455" Type="http://schemas.openxmlformats.org/officeDocument/2006/relationships/hyperlink" Target="https://github.com/dimsemenov/PhotoSwipe" TargetMode="External"/><Relationship Id="rId83" Type="http://schemas.openxmlformats.org/officeDocument/2006/relationships/hyperlink" Target="https://github.com/ankane/ahoy_email" TargetMode="External"/><Relationship Id="rId814" Type="http://schemas.openxmlformats.org/officeDocument/2006/relationships/hyperlink" Target="https://github.com/deivid-rodriguez/byebug" TargetMode="External"/><Relationship Id="rId1444" Type="http://schemas.openxmlformats.org/officeDocument/2006/relationships/hyperlink" Target="https://github.com/sleuthkit/sleuthkit" TargetMode="External"/><Relationship Id="rId8057" Type="http://schemas.openxmlformats.org/officeDocument/2006/relationships/hyperlink" Target="https://github.com/fastmonkeys/stellar" TargetMode="External"/><Relationship Id="rId8471" Type="http://schemas.openxmlformats.org/officeDocument/2006/relationships/hyperlink" Target="https://github.com/The-Art-of-Hacking/h4cker" TargetMode="External"/><Relationship Id="rId9108" Type="http://schemas.openxmlformats.org/officeDocument/2006/relationships/hyperlink" Target="https://github.com/bvaughn/react-window" TargetMode="External"/><Relationship Id="rId9522" Type="http://schemas.openxmlformats.org/officeDocument/2006/relationships/hyperlink" Target="https://github.com/videojs/video.js" TargetMode="External"/><Relationship Id="rId1511" Type="http://schemas.openxmlformats.org/officeDocument/2006/relationships/hyperlink" Target="https://github.com/jhawthorn/fzy" TargetMode="External"/><Relationship Id="rId4667" Type="http://schemas.openxmlformats.org/officeDocument/2006/relationships/hyperlink" Target="https://github.com/mapsme/omim" TargetMode="External"/><Relationship Id="rId5718" Type="http://schemas.openxmlformats.org/officeDocument/2006/relationships/hyperlink" Target="https://github.com/xceedsoftware/wpftoolkit" TargetMode="External"/><Relationship Id="rId7073" Type="http://schemas.openxmlformats.org/officeDocument/2006/relationships/hyperlink" Target="https://github.com/JackyAndroid/AndroidChromium" TargetMode="External"/><Relationship Id="rId8124" Type="http://schemas.openxmlformats.org/officeDocument/2006/relationships/hyperlink" Target="https://github.com/realpython/discover-flask" TargetMode="External"/><Relationship Id="rId3269" Type="http://schemas.openxmlformats.org/officeDocument/2006/relationships/hyperlink" Target="https://github.com/fossasia/susper.com" TargetMode="External"/><Relationship Id="rId3683" Type="http://schemas.openxmlformats.org/officeDocument/2006/relationships/hyperlink" Target="https://github.com/jshjohnson/Choices" TargetMode="External"/><Relationship Id="rId7140" Type="http://schemas.openxmlformats.org/officeDocument/2006/relationships/hyperlink" Target="https://github.com/lisawray/groupie" TargetMode="External"/><Relationship Id="rId2285" Type="http://schemas.openxmlformats.org/officeDocument/2006/relationships/hyperlink" Target="https://github.com/abiosoft/caddy-docker" TargetMode="External"/><Relationship Id="rId3336" Type="http://schemas.openxmlformats.org/officeDocument/2006/relationships/hyperlink" Target="https://github.com/extrabacon/python-shell" TargetMode="External"/><Relationship Id="rId4734" Type="http://schemas.openxmlformats.org/officeDocument/2006/relationships/hyperlink" Target="https://github.com/justadudewhohacks/opencv4nodejs" TargetMode="External"/><Relationship Id="rId257" Type="http://schemas.openxmlformats.org/officeDocument/2006/relationships/hyperlink" Target="https://github.com/nathansobo/treetop" TargetMode="External"/><Relationship Id="rId3750" Type="http://schemas.openxmlformats.org/officeDocument/2006/relationships/hyperlink" Target="https://github.com/yezihaohao/react-admin" TargetMode="External"/><Relationship Id="rId4801" Type="http://schemas.openxmlformats.org/officeDocument/2006/relationships/hyperlink" Target="https://github.com/zeromq/libzmq" TargetMode="External"/><Relationship Id="rId7957" Type="http://schemas.openxmlformats.org/officeDocument/2006/relationships/hyperlink" Target="https://github.com/dedupeio/dedupe" TargetMode="External"/><Relationship Id="rId671" Type="http://schemas.openxmlformats.org/officeDocument/2006/relationships/hyperlink" Target="https://github.com/thoughtbot/capybara-webkit" TargetMode="External"/><Relationship Id="rId2352" Type="http://schemas.openxmlformats.org/officeDocument/2006/relationships/hyperlink" Target="https://github.com/sameersbn/docker-postgresql" TargetMode="External"/><Relationship Id="rId3403" Type="http://schemas.openxmlformats.org/officeDocument/2006/relationships/hyperlink" Target="https://github.com/jeffijoe/awilix" TargetMode="External"/><Relationship Id="rId6559" Type="http://schemas.openxmlformats.org/officeDocument/2006/relationships/hyperlink" Target="https://github.com/jcc/blog" TargetMode="External"/><Relationship Id="rId6973" Type="http://schemas.openxmlformats.org/officeDocument/2006/relationships/hyperlink" Target="https://github.com/LuckyJayce/ViewPagerIndicator" TargetMode="External"/><Relationship Id="rId324" Type="http://schemas.openxmlformats.org/officeDocument/2006/relationships/hyperlink" Target="https://github.com/tweetstream/tweetstream" TargetMode="External"/><Relationship Id="rId2005" Type="http://schemas.openxmlformats.org/officeDocument/2006/relationships/hyperlink" Target="https://github.com/aws-samples/aws-codedeploy-samples" TargetMode="External"/><Relationship Id="rId5575" Type="http://schemas.openxmlformats.org/officeDocument/2006/relationships/hyperlink" Target="https://github.com/PowerShell/PSReadLine" TargetMode="External"/><Relationship Id="rId6626" Type="http://schemas.openxmlformats.org/officeDocument/2006/relationships/hyperlink" Target="https://github.com/moodle/moodle" TargetMode="External"/><Relationship Id="rId9032" Type="http://schemas.openxmlformats.org/officeDocument/2006/relationships/hyperlink" Target="https://github.com/Pikaday/Pikaday" TargetMode="External"/><Relationship Id="rId1021" Type="http://schemas.openxmlformats.org/officeDocument/2006/relationships/hyperlink" Target="https://github.com/freeCodeCamp/devdocs" TargetMode="External"/><Relationship Id="rId4177" Type="http://schemas.openxmlformats.org/officeDocument/2006/relationships/hyperlink" Target="https://github.com/zeusees/HyperLandmark" TargetMode="External"/><Relationship Id="rId4591" Type="http://schemas.openxmlformats.org/officeDocument/2006/relationships/hyperlink" Target="https://github.com/microsoft/service-fabric" TargetMode="External"/><Relationship Id="rId5228" Type="http://schemas.openxmlformats.org/officeDocument/2006/relationships/hyperlink" Target="https://github.com/KirillOsenkov/MSBuildStructuredLog" TargetMode="External"/><Relationship Id="rId5642" Type="http://schemas.openxmlformats.org/officeDocument/2006/relationships/hyperlink" Target="https://github.com/QianMo/Unity-Design-Pattern" TargetMode="External"/><Relationship Id="rId8798" Type="http://schemas.openxmlformats.org/officeDocument/2006/relationships/hyperlink" Target="https://github.com/cambecc/earth" TargetMode="External"/><Relationship Id="rId3193" Type="http://schemas.openxmlformats.org/officeDocument/2006/relationships/hyperlink" Target="https://github.com/sindresorhus/p-queue" TargetMode="External"/><Relationship Id="rId4244" Type="http://schemas.openxmlformats.org/officeDocument/2006/relationships/hyperlink" Target="https://github.com/MaartenBaert/ssr" TargetMode="External"/><Relationship Id="rId1838" Type="http://schemas.openxmlformats.org/officeDocument/2006/relationships/hyperlink" Target="https://github.com/nonstriater/Learn-Algorithms" TargetMode="External"/><Relationship Id="rId3260" Type="http://schemas.openxmlformats.org/officeDocument/2006/relationships/hyperlink" Target="https://github.com/buildo/react-placeholder" TargetMode="External"/><Relationship Id="rId4311" Type="http://schemas.openxmlformats.org/officeDocument/2006/relationships/hyperlink" Target="https://github.com/CppCon/CppCon2015" TargetMode="External"/><Relationship Id="rId7467" Type="http://schemas.openxmlformats.org/officeDocument/2006/relationships/hyperlink" Target="https://github.com/careercup/ctci" TargetMode="External"/><Relationship Id="rId8865" Type="http://schemas.openxmlformats.org/officeDocument/2006/relationships/hyperlink" Target="https://github.com/node-webot/wechat" TargetMode="External"/><Relationship Id="rId181" Type="http://schemas.openxmlformats.org/officeDocument/2006/relationships/hyperlink" Target="https://github.com/activerecord-hackery/meta_search" TargetMode="External"/><Relationship Id="rId1905" Type="http://schemas.openxmlformats.org/officeDocument/2006/relationships/hyperlink" Target="https://github.com/postgres/postgres" TargetMode="External"/><Relationship Id="rId6069" Type="http://schemas.openxmlformats.org/officeDocument/2006/relationships/hyperlink" Target="https://github.com/web-push-libs/web-push-php" TargetMode="External"/><Relationship Id="rId7881" Type="http://schemas.openxmlformats.org/officeDocument/2006/relationships/hyperlink" Target="https://github.com/saulpw/visidata" TargetMode="External"/><Relationship Id="rId8518" Type="http://schemas.openxmlformats.org/officeDocument/2006/relationships/hyperlink" Target="https://github.com/plotly/plotly.py" TargetMode="External"/><Relationship Id="rId8932" Type="http://schemas.openxmlformats.org/officeDocument/2006/relationships/hyperlink" Target="https://github.com/redux-offline/redux-offline" TargetMode="External"/><Relationship Id="rId5085" Type="http://schemas.openxmlformats.org/officeDocument/2006/relationships/hyperlink" Target="https://github.com/WebApiContrib/WebAPIContrib" TargetMode="External"/><Relationship Id="rId6483" Type="http://schemas.openxmlformats.org/officeDocument/2006/relationships/hyperlink" Target="https://github.com/salesagility/SuiteCRM" TargetMode="External"/><Relationship Id="rId7534" Type="http://schemas.openxmlformats.org/officeDocument/2006/relationships/hyperlink" Target="https://github.com/sockeqwe/mosby" TargetMode="External"/><Relationship Id="rId998" Type="http://schemas.openxmlformats.org/officeDocument/2006/relationships/hyperlink" Target="https://github.com/jordansissel/fpm" TargetMode="External"/><Relationship Id="rId2679" Type="http://schemas.openxmlformats.org/officeDocument/2006/relationships/hyperlink" Target="https://github.com/ryanmjacobs/c" TargetMode="External"/><Relationship Id="rId6136" Type="http://schemas.openxmlformats.org/officeDocument/2006/relationships/hyperlink" Target="https://github.com/BOINC/boinc" TargetMode="External"/><Relationship Id="rId6550" Type="http://schemas.openxmlformats.org/officeDocument/2006/relationships/hyperlink" Target="https://github.com/tecnickcom/TCPDF" TargetMode="External"/><Relationship Id="rId7601" Type="http://schemas.openxmlformats.org/officeDocument/2006/relationships/hyperlink" Target="https://github.com/zendesk/android-floating-action-button" TargetMode="External"/><Relationship Id="rId1695" Type="http://schemas.openxmlformats.org/officeDocument/2006/relationships/hyperlink" Target="https://github.com/ohler55/oj" TargetMode="External"/><Relationship Id="rId2746" Type="http://schemas.openxmlformats.org/officeDocument/2006/relationships/hyperlink" Target="https://github.com/scmbreeze/scm_breeze" TargetMode="External"/><Relationship Id="rId5152" Type="http://schemas.openxmlformats.org/officeDocument/2006/relationships/hyperlink" Target="https://github.com/uxmal/reko" TargetMode="External"/><Relationship Id="rId6203" Type="http://schemas.openxmlformats.org/officeDocument/2006/relationships/hyperlink" Target="https://github.com/LiveHelperChat/livehelperchat" TargetMode="External"/><Relationship Id="rId9359" Type="http://schemas.openxmlformats.org/officeDocument/2006/relationships/hyperlink" Target="https://github.com/yaronn/blessed-contrib" TargetMode="External"/><Relationship Id="rId718" Type="http://schemas.openxmlformats.org/officeDocument/2006/relationships/hyperlink" Target="https://github.com/RubyMoney/money" TargetMode="External"/><Relationship Id="rId1348" Type="http://schemas.openxmlformats.org/officeDocument/2006/relationships/hyperlink" Target="https://github.com/the-tcpdump-group/libpcap" TargetMode="External"/><Relationship Id="rId1762" Type="http://schemas.openxmlformats.org/officeDocument/2006/relationships/hyperlink" Target="https://github.com/shadowsocks/ChinaDNS" TargetMode="External"/><Relationship Id="rId8375" Type="http://schemas.openxmlformats.org/officeDocument/2006/relationships/hyperlink" Target="https://github.com/xchaoinfo/fuck-login" TargetMode="External"/><Relationship Id="rId9426" Type="http://schemas.openxmlformats.org/officeDocument/2006/relationships/hyperlink" Target="https://github.com/jgraph/drawio" TargetMode="External"/><Relationship Id="rId1415" Type="http://schemas.openxmlformats.org/officeDocument/2006/relationships/hyperlink" Target="https://github.com/LMDB/lmdb" TargetMode="External"/><Relationship Id="rId2813" Type="http://schemas.openxmlformats.org/officeDocument/2006/relationships/hyperlink" Target="https://github.com/basho/riak" TargetMode="External"/><Relationship Id="rId5969" Type="http://schemas.openxmlformats.org/officeDocument/2006/relationships/hyperlink" Target="https://github.com/didi/rdebug" TargetMode="External"/><Relationship Id="rId7391" Type="http://schemas.openxmlformats.org/officeDocument/2006/relationships/hyperlink" Target="https://github.com/MindorksOpenSource/android-mvp-architecture" TargetMode="External"/><Relationship Id="rId8028" Type="http://schemas.openxmlformats.org/officeDocument/2006/relationships/hyperlink" Target="https://github.com/voila-dashboards/voila" TargetMode="External"/><Relationship Id="rId8442" Type="http://schemas.openxmlformats.org/officeDocument/2006/relationships/hyperlink" Target="https://github.com/paramiko/paramiko" TargetMode="External"/><Relationship Id="rId54" Type="http://schemas.openxmlformats.org/officeDocument/2006/relationships/hyperlink" Target="https://github.com/gregnavis/active_record_doctor" TargetMode="External"/><Relationship Id="rId4985" Type="http://schemas.openxmlformats.org/officeDocument/2006/relationships/hyperlink" Target="https://github.com/dotless/dotless" TargetMode="External"/><Relationship Id="rId7044" Type="http://schemas.openxmlformats.org/officeDocument/2006/relationships/hyperlink" Target="https://github.com/JohnPersano/SuperToasts" TargetMode="External"/><Relationship Id="rId2189" Type="http://schemas.openxmlformats.org/officeDocument/2006/relationships/hyperlink" Target="https://github.com/m-ab-s/media-autobuild_suite" TargetMode="External"/><Relationship Id="rId3587" Type="http://schemas.openxmlformats.org/officeDocument/2006/relationships/hyperlink" Target="https://github.com/smogon/pokemon-showdown" TargetMode="External"/><Relationship Id="rId4638" Type="http://schemas.openxmlformats.org/officeDocument/2006/relationships/hyperlink" Target="https://github.com/mosra/magnum" TargetMode="External"/><Relationship Id="rId6060" Type="http://schemas.openxmlformats.org/officeDocument/2006/relationships/hyperlink" Target="https://github.com/php-amqplib/RabbitMqBundle" TargetMode="External"/><Relationship Id="rId3654" Type="http://schemas.openxmlformats.org/officeDocument/2006/relationships/hyperlink" Target="https://github.com/danger/danger-js" TargetMode="External"/><Relationship Id="rId4705" Type="http://schemas.openxmlformats.org/officeDocument/2006/relationships/hyperlink" Target="https://github.com/PX4/Firmware" TargetMode="External"/><Relationship Id="rId7111" Type="http://schemas.openxmlformats.org/officeDocument/2006/relationships/hyperlink" Target="https://github.com/SpecialCyCi/AndroidResideMenu" TargetMode="External"/><Relationship Id="rId575" Type="http://schemas.openxmlformats.org/officeDocument/2006/relationships/hyperlink" Target="https://github.com/calabash/calabash-android" TargetMode="External"/><Relationship Id="rId2256" Type="http://schemas.openxmlformats.org/officeDocument/2006/relationships/hyperlink" Target="https://github.com/dyne/Tomb" TargetMode="External"/><Relationship Id="rId2670" Type="http://schemas.openxmlformats.org/officeDocument/2006/relationships/hyperlink" Target="https://github.com/longhorn/longhorn" TargetMode="External"/><Relationship Id="rId3307" Type="http://schemas.openxmlformats.org/officeDocument/2006/relationships/hyperlink" Target="https://github.com/gera2ld/markmap-lib" TargetMode="External"/><Relationship Id="rId3721" Type="http://schemas.openxmlformats.org/officeDocument/2006/relationships/hyperlink" Target="https://github.com/vuejs/vetur" TargetMode="External"/><Relationship Id="rId6877" Type="http://schemas.openxmlformats.org/officeDocument/2006/relationships/hyperlink" Target="https://github.com/BaronZ88/MinimalistWeather" TargetMode="External"/><Relationship Id="rId7928" Type="http://schemas.openxmlformats.org/officeDocument/2006/relationships/hyperlink" Target="https://github.com/idealo/imagededup" TargetMode="External"/><Relationship Id="rId9283" Type="http://schemas.openxmlformats.org/officeDocument/2006/relationships/hyperlink" Target="https://github.com/greensock/GSAP" TargetMode="External"/><Relationship Id="rId228" Type="http://schemas.openxmlformats.org/officeDocument/2006/relationships/hyperlink" Target="https://github.com/SquareSquash/web" TargetMode="External"/><Relationship Id="rId642" Type="http://schemas.openxmlformats.org/officeDocument/2006/relationships/hyperlink" Target="https://github.com/theforeman/foreman" TargetMode="External"/><Relationship Id="rId1272" Type="http://schemas.openxmlformats.org/officeDocument/2006/relationships/hyperlink" Target="https://github.com/sandboxie-plus/Sandboxie" TargetMode="External"/><Relationship Id="rId2323" Type="http://schemas.openxmlformats.org/officeDocument/2006/relationships/hyperlink" Target="https://github.com/robertfoss/audio_shop" TargetMode="External"/><Relationship Id="rId5479" Type="http://schemas.openxmlformats.org/officeDocument/2006/relationships/hyperlink" Target="https://github.com/zzzprojects/EntityFramework.Extended" TargetMode="External"/><Relationship Id="rId5893" Type="http://schemas.openxmlformats.org/officeDocument/2006/relationships/hyperlink" Target="https://github.com/IdentityServer/IdentityServer4" TargetMode="External"/><Relationship Id="rId9350" Type="http://schemas.openxmlformats.org/officeDocument/2006/relationships/hyperlink" Target="https://github.com/amazeui/amazeui" TargetMode="External"/><Relationship Id="rId4495" Type="http://schemas.openxmlformats.org/officeDocument/2006/relationships/hyperlink" Target="https://github.com/maestron/botnets" TargetMode="External"/><Relationship Id="rId5546" Type="http://schemas.openxmlformats.org/officeDocument/2006/relationships/hyperlink" Target="http://steamworks.net/" TargetMode="External"/><Relationship Id="rId6944" Type="http://schemas.openxmlformats.org/officeDocument/2006/relationships/hyperlink" Target="https://github.com/saysky/ForestBlog" TargetMode="External"/><Relationship Id="rId9003" Type="http://schemas.openxmlformats.org/officeDocument/2006/relationships/hyperlink" Target="https://github.com/ReactTraining/history" TargetMode="External"/><Relationship Id="rId3097" Type="http://schemas.openxmlformats.org/officeDocument/2006/relationships/hyperlink" Target="https://github.com/liximomo/vscode-sftp" TargetMode="External"/><Relationship Id="rId4148" Type="http://schemas.openxmlformats.org/officeDocument/2006/relationships/hyperlink" Target="https://github.com/ValveSoftware/vogl" TargetMode="External"/><Relationship Id="rId5960" Type="http://schemas.openxmlformats.org/officeDocument/2006/relationships/hyperlink" Target="https://github.com/avored/laravel-ecommerce" TargetMode="External"/><Relationship Id="rId3164" Type="http://schemas.openxmlformats.org/officeDocument/2006/relationships/hyperlink" Target="https://github.com/JMPerez/spotify-web-api-js" TargetMode="External"/><Relationship Id="rId4562" Type="http://schemas.openxmlformats.org/officeDocument/2006/relationships/hyperlink" Target="https://github.com/pavel-odintsov/fastnetmon" TargetMode="External"/><Relationship Id="rId5613" Type="http://schemas.openxmlformats.org/officeDocument/2006/relationships/hyperlink" Target="https://github.com/exceptionless/Exceptionless" TargetMode="External"/><Relationship Id="rId8769" Type="http://schemas.openxmlformats.org/officeDocument/2006/relationships/hyperlink" Target="https://github.com/balderdashy/waterline" TargetMode="External"/><Relationship Id="rId1809" Type="http://schemas.openxmlformats.org/officeDocument/2006/relationships/hyperlink" Target="https://github.com/lvgl/lvgl" TargetMode="External"/><Relationship Id="rId4215" Type="http://schemas.openxmlformats.org/officeDocument/2006/relationships/hyperlink" Target="https://github.com/rathena/rathena" TargetMode="External"/><Relationship Id="rId7785" Type="http://schemas.openxmlformats.org/officeDocument/2006/relationships/hyperlink" Target="https://github.com/bazelbuild/bazel" TargetMode="External"/><Relationship Id="rId8836" Type="http://schemas.openxmlformats.org/officeDocument/2006/relationships/hyperlink" Target="http://engine.io/" TargetMode="External"/><Relationship Id="rId2180" Type="http://schemas.openxmlformats.org/officeDocument/2006/relationships/hyperlink" Target="https://github.com/gfw-breaker/nogfw" TargetMode="External"/><Relationship Id="rId3231" Type="http://schemas.openxmlformats.org/officeDocument/2006/relationships/hyperlink" Target="https://github.com/ngx-rocket/generator-ngx-rocket" TargetMode="External"/><Relationship Id="rId6387" Type="http://schemas.openxmlformats.org/officeDocument/2006/relationships/hyperlink" Target="https://github.com/cartalyst/sentinel" TargetMode="External"/><Relationship Id="rId7438" Type="http://schemas.openxmlformats.org/officeDocument/2006/relationships/hyperlink" Target="https://github.com/google/cameraview" TargetMode="External"/><Relationship Id="rId7852" Type="http://schemas.openxmlformats.org/officeDocument/2006/relationships/hyperlink" Target="https://github.com/omab/python-social-auth" TargetMode="External"/><Relationship Id="rId8903" Type="http://schemas.openxmlformats.org/officeDocument/2006/relationships/hyperlink" Target="https://github.com/ExactTarget/fuelux" TargetMode="External"/><Relationship Id="rId152" Type="http://schemas.openxmlformats.org/officeDocument/2006/relationships/hyperlink" Target="https://github.com/NARKOZ/gitlab" TargetMode="External"/><Relationship Id="rId2997" Type="http://schemas.openxmlformats.org/officeDocument/2006/relationships/hyperlink" Target="https://github.com/APIs-guru/graphql-lodash" TargetMode="External"/><Relationship Id="rId6454" Type="http://schemas.openxmlformats.org/officeDocument/2006/relationships/hyperlink" Target="https://github.com/Qsnh/meedu" TargetMode="External"/><Relationship Id="rId7505" Type="http://schemas.openxmlformats.org/officeDocument/2006/relationships/hyperlink" Target="https://github.com/sohutv/cachecloud" TargetMode="External"/><Relationship Id="rId969" Type="http://schemas.openxmlformats.org/officeDocument/2006/relationships/hyperlink" Target="https://github.com/ryanb/cancan" TargetMode="External"/><Relationship Id="rId1599" Type="http://schemas.openxmlformats.org/officeDocument/2006/relationships/hyperlink" Target="https://github.com/mgba-emu/mgba" TargetMode="External"/><Relationship Id="rId5056" Type="http://schemas.openxmlformats.org/officeDocument/2006/relationships/hyperlink" Target="https://github.com/JohnnyCrazy/SpotifyAPI-NET" TargetMode="External"/><Relationship Id="rId5470" Type="http://schemas.openxmlformats.org/officeDocument/2006/relationships/hyperlink" Target="https://github.com/DbUp/DbUp" TargetMode="External"/><Relationship Id="rId6107" Type="http://schemas.openxmlformats.org/officeDocument/2006/relationships/hyperlink" Target="https://github.com/phoronix-test-suite/phoronix-test-suite" TargetMode="External"/><Relationship Id="rId6521" Type="http://schemas.openxmlformats.org/officeDocument/2006/relationships/hyperlink" Target="https://github.com/wp-graphql/wp-graphql" TargetMode="External"/><Relationship Id="rId4072" Type="http://schemas.openxmlformats.org/officeDocument/2006/relationships/hyperlink" Target="https://github.com/msracver/Deep-Image-Analogy" TargetMode="External"/><Relationship Id="rId5123" Type="http://schemas.openxmlformats.org/officeDocument/2006/relationships/hyperlink" Target="https://github.com/NickCraver/StackExchange.Exceptional" TargetMode="External"/><Relationship Id="rId8279" Type="http://schemas.openxmlformats.org/officeDocument/2006/relationships/hyperlink" Target="https://github.com/0x5e/wechat-deleted-friends" TargetMode="External"/><Relationship Id="rId1666" Type="http://schemas.openxmlformats.org/officeDocument/2006/relationships/hyperlink" Target="https://github.com/Sunzxyong/Tiny" TargetMode="External"/><Relationship Id="rId2717" Type="http://schemas.openxmlformats.org/officeDocument/2006/relationships/hyperlink" Target="https://github.com/leebaird/discover" TargetMode="External"/><Relationship Id="rId7295" Type="http://schemas.openxmlformats.org/officeDocument/2006/relationships/hyperlink" Target="https://github.com/deathmarine/Luyten" TargetMode="External"/><Relationship Id="rId8693" Type="http://schemas.openxmlformats.org/officeDocument/2006/relationships/hyperlink" Target="https://github.com/yunjey/pytorch-tutorial" TargetMode="External"/><Relationship Id="rId1319" Type="http://schemas.openxmlformats.org/officeDocument/2006/relationships/hyperlink" Target="https://github.com/f0rb1dd3n/Reptile" TargetMode="External"/><Relationship Id="rId1733" Type="http://schemas.openxmlformats.org/officeDocument/2006/relationships/hyperlink" Target="https://github.com/yourtion/30dayMakeOS" TargetMode="External"/><Relationship Id="rId4889" Type="http://schemas.openxmlformats.org/officeDocument/2006/relationships/hyperlink" Target="https://github.com/microsoft/CNTK" TargetMode="External"/><Relationship Id="rId8346" Type="http://schemas.openxmlformats.org/officeDocument/2006/relationships/hyperlink" Target="https://github.com/evilsocket/opensnitch" TargetMode="External"/><Relationship Id="rId8760" Type="http://schemas.openxmlformats.org/officeDocument/2006/relationships/hyperlink" Target="https://github.com/i18next/i18next" TargetMode="External"/><Relationship Id="rId25" Type="http://schemas.openxmlformats.org/officeDocument/2006/relationships/hyperlink" Target="https://github.com/oleander/git-fame-rb" TargetMode="External"/><Relationship Id="rId1800" Type="http://schemas.openxmlformats.org/officeDocument/2006/relationships/hyperlink" Target="https://github.com/apple/swift-corelibs-foundation" TargetMode="External"/><Relationship Id="rId4956" Type="http://schemas.openxmlformats.org/officeDocument/2006/relationships/hyperlink" Target="https://github.com/mgravell/fast-member" TargetMode="External"/><Relationship Id="rId7362" Type="http://schemas.openxmlformats.org/officeDocument/2006/relationships/hyperlink" Target="https://github.com/awangdev/LintCode" TargetMode="External"/><Relationship Id="rId8413" Type="http://schemas.openxmlformats.org/officeDocument/2006/relationships/hyperlink" Target="https://github.com/OpenMined/PySyft" TargetMode="External"/><Relationship Id="rId3558" Type="http://schemas.openxmlformats.org/officeDocument/2006/relationships/hyperlink" Target="https://github.com/firebase/firebase-tools" TargetMode="External"/><Relationship Id="rId3972" Type="http://schemas.openxmlformats.org/officeDocument/2006/relationships/hyperlink" Target="https://github.com/microsoft/TypeScript" TargetMode="External"/><Relationship Id="rId4609" Type="http://schemas.openxmlformats.org/officeDocument/2006/relationships/hyperlink" Target="https://github.com/uber-archive/pyflame" TargetMode="External"/><Relationship Id="rId7015" Type="http://schemas.openxmlformats.org/officeDocument/2006/relationships/hyperlink" Target="https://github.com/szerhusenBC/jwt-spring-security-demo" TargetMode="External"/><Relationship Id="rId479" Type="http://schemas.openxmlformats.org/officeDocument/2006/relationships/hyperlink" Target="https://github.com/guipdutra/awesome-geek-podcasts" TargetMode="External"/><Relationship Id="rId893" Type="http://schemas.openxmlformats.org/officeDocument/2006/relationships/hyperlink" Target="https://github.com/opf/openproject" TargetMode="External"/><Relationship Id="rId2574" Type="http://schemas.openxmlformats.org/officeDocument/2006/relationships/hyperlink" Target="https://github.com/chriskempson/base16-shell" TargetMode="External"/><Relationship Id="rId3625" Type="http://schemas.openxmlformats.org/officeDocument/2006/relationships/hyperlink" Target="https://github.com/react-spring/zustand" TargetMode="External"/><Relationship Id="rId6031" Type="http://schemas.openxmlformats.org/officeDocument/2006/relationships/hyperlink" Target="https://github.com/luofei614/SocketLog" TargetMode="External"/><Relationship Id="rId9187" Type="http://schemas.openxmlformats.org/officeDocument/2006/relationships/hyperlink" Target="https://github.com/bailicangdu/node-elm" TargetMode="External"/><Relationship Id="rId546" Type="http://schemas.openxmlformats.org/officeDocument/2006/relationships/hyperlink" Target="https://github.com/rubysherpas/forem" TargetMode="External"/><Relationship Id="rId1176" Type="http://schemas.openxmlformats.org/officeDocument/2006/relationships/hyperlink" Target="https://github.com/abperiasamy/rtl8812AU_8821AU_linux" TargetMode="External"/><Relationship Id="rId2227" Type="http://schemas.openxmlformats.org/officeDocument/2006/relationships/hyperlink" Target="https://github.com/matchai/spacefish" TargetMode="External"/><Relationship Id="rId9254" Type="http://schemas.openxmlformats.org/officeDocument/2006/relationships/hyperlink" Target="https://github.com/louischatriot/nedb" TargetMode="External"/><Relationship Id="rId960" Type="http://schemas.openxmlformats.org/officeDocument/2006/relationships/hyperlink" Target="https://github.com/guard/guard" TargetMode="External"/><Relationship Id="rId1243" Type="http://schemas.openxmlformats.org/officeDocument/2006/relationships/hyperlink" Target="https://github.com/arjun024/mkernel" TargetMode="External"/><Relationship Id="rId1590" Type="http://schemas.openxmlformats.org/officeDocument/2006/relationships/hyperlink" Target="https://github.com/andmarti1424/sc-im" TargetMode="External"/><Relationship Id="rId2641" Type="http://schemas.openxmlformats.org/officeDocument/2006/relationships/hyperlink" Target="https://github.com/hnarayanan/shpotify" TargetMode="External"/><Relationship Id="rId4399" Type="http://schemas.openxmlformats.org/officeDocument/2006/relationships/hyperlink" Target="https://github.com/LongSoft/UEFITool" TargetMode="External"/><Relationship Id="rId5797" Type="http://schemas.openxmlformats.org/officeDocument/2006/relationships/hyperlink" Target="https://github.com/dotnet-state-machine/stateless" TargetMode="External"/><Relationship Id="rId6848" Type="http://schemas.openxmlformats.org/officeDocument/2006/relationships/hyperlink" Target="https://github.com/octobercms/october" TargetMode="External"/><Relationship Id="rId8270" Type="http://schemas.openxmlformats.org/officeDocument/2006/relationships/hyperlink" Target="https://github.com/docker/docker-py" TargetMode="External"/><Relationship Id="rId613" Type="http://schemas.openxmlformats.org/officeDocument/2006/relationships/hyperlink" Target="https://github.com/websocket-rails/websocket-rails" TargetMode="External"/><Relationship Id="rId5864" Type="http://schemas.openxmlformats.org/officeDocument/2006/relationships/hyperlink" Target="https://github.com/ardalis/CleanArchitecture" TargetMode="External"/><Relationship Id="rId6915" Type="http://schemas.openxmlformats.org/officeDocument/2006/relationships/hyperlink" Target="https://github.com/eclipse/openj9" TargetMode="External"/><Relationship Id="rId9321" Type="http://schemas.openxmlformats.org/officeDocument/2006/relationships/hyperlink" Target="https://github.com/SortableJS/Vue.Draggable" TargetMode="External"/><Relationship Id="rId1310" Type="http://schemas.openxmlformats.org/officeDocument/2006/relationships/hyperlink" Target="https://github.com/pytorch/QNNPACK" TargetMode="External"/><Relationship Id="rId4466" Type="http://schemas.openxmlformats.org/officeDocument/2006/relationships/hyperlink" Target="https://github.com/gibsjose/cpp-cheat-sheet" TargetMode="External"/><Relationship Id="rId4880" Type="http://schemas.openxmlformats.org/officeDocument/2006/relationships/hyperlink" Target="https://github.com/google/flatbuffers" TargetMode="External"/><Relationship Id="rId5517" Type="http://schemas.openxmlformats.org/officeDocument/2006/relationships/hyperlink" Target="https://github.com/filipw/dotnet-script" TargetMode="External"/><Relationship Id="rId5931" Type="http://schemas.openxmlformats.org/officeDocument/2006/relationships/hyperlink" Target="https://github.com/asm89/stack-cors" TargetMode="External"/><Relationship Id="rId3068" Type="http://schemas.openxmlformats.org/officeDocument/2006/relationships/hyperlink" Target="https://github.com/balajmarius/svg2jsx" TargetMode="External"/><Relationship Id="rId3482" Type="http://schemas.openxmlformats.org/officeDocument/2006/relationships/hyperlink" Target="https://github.com/microsoft/vscode-chrome-debug" TargetMode="External"/><Relationship Id="rId4119" Type="http://schemas.openxmlformats.org/officeDocument/2006/relationships/hyperlink" Target="https://github.com/tunabrain/tungsten" TargetMode="External"/><Relationship Id="rId4533" Type="http://schemas.openxmlformats.org/officeDocument/2006/relationships/hyperlink" Target="https://github.com/lynckia/licode" TargetMode="External"/><Relationship Id="rId7689" Type="http://schemas.openxmlformats.org/officeDocument/2006/relationships/hyperlink" Target="https://github.com/google/guice" TargetMode="External"/><Relationship Id="rId2084" Type="http://schemas.openxmlformats.org/officeDocument/2006/relationships/hyperlink" Target="https://github.com/glenpike/npm-g_nosudo" TargetMode="External"/><Relationship Id="rId3135" Type="http://schemas.openxmlformats.org/officeDocument/2006/relationships/hyperlink" Target="https://github.com/legastero/stanza" TargetMode="External"/><Relationship Id="rId4600" Type="http://schemas.openxmlformats.org/officeDocument/2006/relationships/hyperlink" Target="https://github.com/breach/thrust" TargetMode="External"/><Relationship Id="rId7756" Type="http://schemas.openxmlformats.org/officeDocument/2006/relationships/hyperlink" Target="https://github.com/eclipse-vertx/vert.x" TargetMode="External"/><Relationship Id="rId470" Type="http://schemas.openxmlformats.org/officeDocument/2006/relationships/hyperlink" Target="https://github.com/defunkt/unicorn" TargetMode="External"/><Relationship Id="rId2151" Type="http://schemas.openxmlformats.org/officeDocument/2006/relationships/hyperlink" Target="https://github.com/paulirish/github-email" TargetMode="External"/><Relationship Id="rId3202" Type="http://schemas.openxmlformats.org/officeDocument/2006/relationships/hyperlink" Target="https://github.com/WuTheFWasThat/vimflowy" TargetMode="External"/><Relationship Id="rId6358" Type="http://schemas.openxmlformats.org/officeDocument/2006/relationships/hyperlink" Target="https://github.com/ReactiveX/RxPHP" TargetMode="External"/><Relationship Id="rId7409" Type="http://schemas.openxmlformats.org/officeDocument/2006/relationships/hyperlink" Target="https://github.com/mybatis/generator" TargetMode="External"/><Relationship Id="rId8807" Type="http://schemas.openxmlformats.org/officeDocument/2006/relationships/hyperlink" Target="https://github.com/transcranial/keras-js" TargetMode="External"/><Relationship Id="rId123" Type="http://schemas.openxmlformats.org/officeDocument/2006/relationships/hyperlink" Target="https://github.com/ErwinM/acts_as_tenant" TargetMode="External"/><Relationship Id="rId5374" Type="http://schemas.openxmlformats.org/officeDocument/2006/relationships/hyperlink" Target="https://github.com/googleprojectzero/sandbox-attacksurface-analysis-tools" TargetMode="External"/><Relationship Id="rId6772" Type="http://schemas.openxmlformats.org/officeDocument/2006/relationships/hyperlink" Target="https://github.com/DevinVinson/WordPress-Plugin-Boilerplate" TargetMode="External"/><Relationship Id="rId7823" Type="http://schemas.openxmlformats.org/officeDocument/2006/relationships/hyperlink" Target="https://github.com/Conchylicultor/DeepQA" TargetMode="External"/><Relationship Id="rId2968" Type="http://schemas.openxmlformats.org/officeDocument/2006/relationships/hyperlink" Target="https://github.com/dokku/dokku" TargetMode="External"/><Relationship Id="rId5027" Type="http://schemas.openxmlformats.org/officeDocument/2006/relationships/hyperlink" Target="https://github.com/dotnetcore/SmartSql" TargetMode="External"/><Relationship Id="rId6425" Type="http://schemas.openxmlformats.org/officeDocument/2006/relationships/hyperlink" Target="https://github.com/renatomarinho/laravel-page-speed" TargetMode="External"/><Relationship Id="rId1984" Type="http://schemas.openxmlformats.org/officeDocument/2006/relationships/hyperlink" Target="https://github.com/kubernetes-retired/kubernetes-anywhere" TargetMode="External"/><Relationship Id="rId4390" Type="http://schemas.openxmlformats.org/officeDocument/2006/relationships/hyperlink" Target="https://github.com/facebook/xcbuild" TargetMode="External"/><Relationship Id="rId5441" Type="http://schemas.openxmlformats.org/officeDocument/2006/relationships/hyperlink" Target="http://audit.net/" TargetMode="External"/><Relationship Id="rId8597" Type="http://schemas.openxmlformats.org/officeDocument/2006/relationships/hyperlink" Target="https://github.com/waditu/tushare" TargetMode="External"/><Relationship Id="rId1637" Type="http://schemas.openxmlformats.org/officeDocument/2006/relationships/hyperlink" Target="https://github.com/EyalAr/lwip" TargetMode="External"/><Relationship Id="rId4043" Type="http://schemas.openxmlformats.org/officeDocument/2006/relationships/hyperlink" Target="https://github.com/soramimi/Guitar" TargetMode="External"/><Relationship Id="rId7199" Type="http://schemas.openxmlformats.org/officeDocument/2006/relationships/hyperlink" Target="https://github.com/coobird/thumbnailator" TargetMode="External"/><Relationship Id="rId8664" Type="http://schemas.openxmlformats.org/officeDocument/2006/relationships/hyperlink" Target="https://github.com/spotify/luigi" TargetMode="External"/><Relationship Id="rId1704" Type="http://schemas.openxmlformats.org/officeDocument/2006/relationships/hyperlink" Target="https://github.com/warmcat/libwebsockets" TargetMode="External"/><Relationship Id="rId4110" Type="http://schemas.openxmlformats.org/officeDocument/2006/relationships/hyperlink" Target="https://github.com/hugoam/toy" TargetMode="External"/><Relationship Id="rId7266" Type="http://schemas.openxmlformats.org/officeDocument/2006/relationships/hyperlink" Target="https://github.com/debezium/debezium" TargetMode="External"/><Relationship Id="rId7680" Type="http://schemas.openxmlformats.org/officeDocument/2006/relationships/hyperlink" Target="https://github.com/daniulive/SmarterStreaming" TargetMode="External"/><Relationship Id="rId8317" Type="http://schemas.openxmlformats.org/officeDocument/2006/relationships/hyperlink" Target="http://discord.py/" TargetMode="External"/><Relationship Id="rId8731" Type="http://schemas.openxmlformats.org/officeDocument/2006/relationships/hyperlink" Target="https://github.com/0voice/interview_internal_reference" TargetMode="External"/><Relationship Id="rId6282" Type="http://schemas.openxmlformats.org/officeDocument/2006/relationships/hyperlink" Target="https://github.com/stof/StofDoctrineExtensionsBundle" TargetMode="External"/><Relationship Id="rId7333" Type="http://schemas.openxmlformats.org/officeDocument/2006/relationships/hyperlink" Target="https://github.com/lcodecorex/TwinklingRefreshLayout" TargetMode="External"/><Relationship Id="rId797" Type="http://schemas.openxmlformats.org/officeDocument/2006/relationships/hyperlink" Target="https://github.com/in3rsha/sha256-animation" TargetMode="External"/><Relationship Id="rId2478" Type="http://schemas.openxmlformats.org/officeDocument/2006/relationships/hyperlink" Target="https://github.com/quicwg/base-drafts" TargetMode="External"/><Relationship Id="rId3876" Type="http://schemas.openxmlformats.org/officeDocument/2006/relationships/hyperlink" Target="https://github.com/vitejs/vite" TargetMode="External"/><Relationship Id="rId4927" Type="http://schemas.openxmlformats.org/officeDocument/2006/relationships/hyperlink" Target="https://github.com/MichaelGrafnetter/DSInternals" TargetMode="External"/><Relationship Id="rId2892" Type="http://schemas.openxmlformats.org/officeDocument/2006/relationships/hyperlink" Target="https://github.com/NodeOS/NodeOS" TargetMode="External"/><Relationship Id="rId3529" Type="http://schemas.openxmlformats.org/officeDocument/2006/relationships/hyperlink" Target="https://github.com/snyk/snyk" TargetMode="External"/><Relationship Id="rId3943" Type="http://schemas.openxmlformats.org/officeDocument/2006/relationships/hyperlink" Target="https://github.com/felixrieseberg/windows95" TargetMode="External"/><Relationship Id="rId6002" Type="http://schemas.openxmlformats.org/officeDocument/2006/relationships/hyperlink" Target="https://github.com/pusher/pusher-http-php" TargetMode="External"/><Relationship Id="rId7400" Type="http://schemas.openxmlformats.org/officeDocument/2006/relationships/hyperlink" Target="https://github.com/romandanylyk/PageIndicatorView" TargetMode="External"/><Relationship Id="rId9158" Type="http://schemas.openxmlformats.org/officeDocument/2006/relationships/hyperlink" Target="https://github.com/NaturalNode/natural" TargetMode="External"/><Relationship Id="rId864" Type="http://schemas.openxmlformats.org/officeDocument/2006/relationships/hyperlink" Target="https://github.com/haml/haml" TargetMode="External"/><Relationship Id="rId1494" Type="http://schemas.openxmlformats.org/officeDocument/2006/relationships/hyperlink" Target="https://github.com/vivien/i3blocks" TargetMode="External"/><Relationship Id="rId2545" Type="http://schemas.openxmlformats.org/officeDocument/2006/relationships/hyperlink" Target="https://github.com/fatihacet/turkcekaynaklar-com" TargetMode="External"/><Relationship Id="rId9572" Type="http://schemas.openxmlformats.org/officeDocument/2006/relationships/hyperlink" Target="https://github.com/atom/atom" TargetMode="External"/><Relationship Id="rId517" Type="http://schemas.openxmlformats.org/officeDocument/2006/relationships/hyperlink" Target="https://github.com/geokit/geokit-rails" TargetMode="External"/><Relationship Id="rId931" Type="http://schemas.openxmlformats.org/officeDocument/2006/relationships/hyperlink" Target="https://github.com/rest-client/rest-client" TargetMode="External"/><Relationship Id="rId1147" Type="http://schemas.openxmlformats.org/officeDocument/2006/relationships/hyperlink" Target="https://github.com/klange/nyancat" TargetMode="External"/><Relationship Id="rId1561" Type="http://schemas.openxmlformats.org/officeDocument/2006/relationships/hyperlink" Target="https://github.com/chjj/compton" TargetMode="External"/><Relationship Id="rId2612" Type="http://schemas.openxmlformats.org/officeDocument/2006/relationships/hyperlink" Target="https://github.com/samtap/fang-hacks" TargetMode="External"/><Relationship Id="rId5768" Type="http://schemas.openxmlformats.org/officeDocument/2006/relationships/hyperlink" Target="https://github.com/sunkaixuan/SqlSugar" TargetMode="External"/><Relationship Id="rId6819" Type="http://schemas.openxmlformats.org/officeDocument/2006/relationships/hyperlink" Target="https://github.com/top-think/think" TargetMode="External"/><Relationship Id="rId8174" Type="http://schemas.openxmlformats.org/officeDocument/2006/relationships/hyperlink" Target="https://github.com/maurosoria/dirsearch" TargetMode="External"/><Relationship Id="rId9225" Type="http://schemas.openxmlformats.org/officeDocument/2006/relationships/hyperlink" Target="https://github.com/Netflix/falcor" TargetMode="External"/><Relationship Id="rId1214" Type="http://schemas.openxmlformats.org/officeDocument/2006/relationships/hyperlink" Target="https://github.com/silentbicycle/greatest" TargetMode="External"/><Relationship Id="rId4784" Type="http://schemas.openxmlformats.org/officeDocument/2006/relationships/hyperlink" Target="https://github.com/minetest/minetest" TargetMode="External"/><Relationship Id="rId5835" Type="http://schemas.openxmlformats.org/officeDocument/2006/relationships/hyperlink" Target="https://github.com/EduardoPires/EquinoxProject" TargetMode="External"/><Relationship Id="rId7190" Type="http://schemas.openxmlformats.org/officeDocument/2006/relationships/hyperlink" Target="https://github.com/apache/cordova-android" TargetMode="External"/><Relationship Id="rId8241" Type="http://schemas.openxmlformats.org/officeDocument/2006/relationships/hyperlink" Target="https://github.com/donnemartin/saws" TargetMode="External"/><Relationship Id="rId3386" Type="http://schemas.openxmlformats.org/officeDocument/2006/relationships/hyperlink" Target="https://github.com/ng-packagr/ng-packagr" TargetMode="External"/><Relationship Id="rId4437" Type="http://schemas.openxmlformats.org/officeDocument/2006/relationships/hyperlink" Target="https://github.com/wheybags/freeablo" TargetMode="External"/><Relationship Id="rId3039" Type="http://schemas.openxmlformats.org/officeDocument/2006/relationships/hyperlink" Target="https://github.com/xnimorz/use-debounce" TargetMode="External"/><Relationship Id="rId3453" Type="http://schemas.openxmlformats.org/officeDocument/2006/relationships/hyperlink" Target="https://github.com/jlfwong/speedscope" TargetMode="External"/><Relationship Id="rId4851" Type="http://schemas.openxmlformats.org/officeDocument/2006/relationships/hyperlink" Target="https://github.com/google/libphonenumber" TargetMode="External"/><Relationship Id="rId5902" Type="http://schemas.openxmlformats.org/officeDocument/2006/relationships/hyperlink" Target="https://github.com/restsharp/RestSharp" TargetMode="External"/><Relationship Id="rId374" Type="http://schemas.openxmlformats.org/officeDocument/2006/relationships/hyperlink" Target="https://github.com/jhawthorn/discard" TargetMode="External"/><Relationship Id="rId2055" Type="http://schemas.openxmlformats.org/officeDocument/2006/relationships/hyperlink" Target="https://github.com/konstruktoid/hardening" TargetMode="External"/><Relationship Id="rId3106" Type="http://schemas.openxmlformats.org/officeDocument/2006/relationships/hyperlink" Target="https://github.com/mdbootstrap/Angular-Bootstrap-with-Material-Design" TargetMode="External"/><Relationship Id="rId4504" Type="http://schemas.openxmlformats.org/officeDocument/2006/relationships/hyperlink" Target="https://github.com/panda3d/panda3d" TargetMode="External"/><Relationship Id="rId9082" Type="http://schemas.openxmlformats.org/officeDocument/2006/relationships/hyperlink" Target="https://github.com/clauderic/react-sortable-hoc" TargetMode="External"/><Relationship Id="rId3520" Type="http://schemas.openxmlformats.org/officeDocument/2006/relationships/hyperlink" Target="https://github.com/yarnpkg/berry" TargetMode="External"/><Relationship Id="rId6676" Type="http://schemas.openxmlformats.org/officeDocument/2006/relationships/hyperlink" Target="https://github.com/laravel/telescope" TargetMode="External"/><Relationship Id="rId7727" Type="http://schemas.openxmlformats.org/officeDocument/2006/relationships/hyperlink" Target="https://github.com/sqshq/piggymetrics" TargetMode="External"/><Relationship Id="rId441" Type="http://schemas.openxmlformats.org/officeDocument/2006/relationships/hyperlink" Target="https://github.com/zipmark/rspec_api_documentation" TargetMode="External"/><Relationship Id="rId1071" Type="http://schemas.openxmlformats.org/officeDocument/2006/relationships/hyperlink" Target="https://github.com/udp/json-parser" TargetMode="External"/><Relationship Id="rId2122" Type="http://schemas.openxmlformats.org/officeDocument/2006/relationships/hyperlink" Target="https://github.com/ANXS/postgresql" TargetMode="External"/><Relationship Id="rId5278" Type="http://schemas.openxmlformats.org/officeDocument/2006/relationships/hyperlink" Target="https://github.com/AdaptiveConsulting/ReactiveTrader" TargetMode="External"/><Relationship Id="rId5692" Type="http://schemas.openxmlformats.org/officeDocument/2006/relationships/hyperlink" Target="https://github.com/commandlineparser/commandline" TargetMode="External"/><Relationship Id="rId6329" Type="http://schemas.openxmlformats.org/officeDocument/2006/relationships/hyperlink" Target="https://github.com/laravelio/laravel.io" TargetMode="External"/><Relationship Id="rId6743" Type="http://schemas.openxmlformats.org/officeDocument/2006/relationships/hyperlink" Target="https://github.com/invoiceninja/invoiceninja" TargetMode="External"/><Relationship Id="rId1888" Type="http://schemas.openxmlformats.org/officeDocument/2006/relationships/hyperlink" Target="https://github.com/videolan/vlc" TargetMode="External"/><Relationship Id="rId2939" Type="http://schemas.openxmlformats.org/officeDocument/2006/relationships/hyperlink" Target="https://github.com/romkatv/powerlevel10k" TargetMode="External"/><Relationship Id="rId4294" Type="http://schemas.openxmlformats.org/officeDocument/2006/relationships/hyperlink" Target="https://github.com/dmlc/nnvm" TargetMode="External"/><Relationship Id="rId5345" Type="http://schemas.openxmlformats.org/officeDocument/2006/relationships/hyperlink" Target="http://enums.net/" TargetMode="External"/><Relationship Id="rId6810" Type="http://schemas.openxmlformats.org/officeDocument/2006/relationships/hyperlink" Target="https://github.com/doctrine/dbal" TargetMode="External"/><Relationship Id="rId4361" Type="http://schemas.openxmlformats.org/officeDocument/2006/relationships/hyperlink" Target="https://github.com/gflags/gflags" TargetMode="External"/><Relationship Id="rId5412" Type="http://schemas.openxmlformats.org/officeDocument/2006/relationships/hyperlink" Target="https://github.com/shuxinqin/Chloe" TargetMode="External"/><Relationship Id="rId8568" Type="http://schemas.openxmlformats.org/officeDocument/2006/relationships/hyperlink" Target="https://github.com/allenai/allennlp" TargetMode="External"/><Relationship Id="rId1955" Type="http://schemas.openxmlformats.org/officeDocument/2006/relationships/hyperlink" Target="https://github.com/openssl/openssl" TargetMode="External"/><Relationship Id="rId4014" Type="http://schemas.openxmlformats.org/officeDocument/2006/relationships/hyperlink" Target="https://github.com/digego/extempore" TargetMode="External"/><Relationship Id="rId7584" Type="http://schemas.openxmlformats.org/officeDocument/2006/relationships/hyperlink" Target="https://github.com/rengwuxian/MaterialEditText" TargetMode="External"/><Relationship Id="rId8982" Type="http://schemas.openxmlformats.org/officeDocument/2006/relationships/hyperlink" Target="https://github.com/leon-ai/leon" TargetMode="External"/><Relationship Id="rId1608" Type="http://schemas.openxmlformats.org/officeDocument/2006/relationships/hyperlink" Target="https://github.com/WireGuard/wireguard-monolithic-historical" TargetMode="External"/><Relationship Id="rId3030" Type="http://schemas.openxmlformats.org/officeDocument/2006/relationships/hyperlink" Target="https://github.com/graphql-editor/graphql-zeus" TargetMode="External"/><Relationship Id="rId6186" Type="http://schemas.openxmlformats.org/officeDocument/2006/relationships/hyperlink" Target="https://github.com/m9rco/algorithm-php" TargetMode="External"/><Relationship Id="rId7237" Type="http://schemas.openxmlformats.org/officeDocument/2006/relationships/hyperlink" Target="https://github.com/davideas/FlexibleAdapter" TargetMode="External"/><Relationship Id="rId8635" Type="http://schemas.openxmlformats.org/officeDocument/2006/relationships/hyperlink" Target="https://github.com/facebook/prophet" TargetMode="External"/><Relationship Id="rId7651" Type="http://schemas.openxmlformats.org/officeDocument/2006/relationships/hyperlink" Target="https://github.com/stanfordnlp/CoreNLP" TargetMode="External"/><Relationship Id="rId8702" Type="http://schemas.openxmlformats.org/officeDocument/2006/relationships/hyperlink" Target="https://github.com/trailofbits/algo" TargetMode="External"/><Relationship Id="rId2796" Type="http://schemas.openxmlformats.org/officeDocument/2006/relationships/hyperlink" Target="https://github.com/qw3rtman/git-fire" TargetMode="External"/><Relationship Id="rId3847" Type="http://schemas.openxmlformats.org/officeDocument/2006/relationships/hyperlink" Target="https://github.com/microsoft/reactxp" TargetMode="External"/><Relationship Id="rId6253" Type="http://schemas.openxmlformats.org/officeDocument/2006/relationships/hyperlink" Target="https://github.com/laravel/dusk" TargetMode="External"/><Relationship Id="rId7304" Type="http://schemas.openxmlformats.org/officeDocument/2006/relationships/hyperlink" Target="https://github.com/nytimes/Store" TargetMode="External"/><Relationship Id="rId768" Type="http://schemas.openxmlformats.org/officeDocument/2006/relationships/hyperlink" Target="https://github.com/feedbin/feedbin" TargetMode="External"/><Relationship Id="rId1398" Type="http://schemas.openxmlformats.org/officeDocument/2006/relationships/hyperlink" Target="https://github.com/mtcp-stack/mtcp" TargetMode="External"/><Relationship Id="rId2449" Type="http://schemas.openxmlformats.org/officeDocument/2006/relationships/hyperlink" Target="https://github.com/fossasia/arch-travis" TargetMode="External"/><Relationship Id="rId2863" Type="http://schemas.openxmlformats.org/officeDocument/2006/relationships/hyperlink" Target="https://github.com/Mayccoll/Gogh" TargetMode="External"/><Relationship Id="rId3914" Type="http://schemas.openxmlformats.org/officeDocument/2006/relationships/hyperlink" Target="https://github.com/davidkpiano/xstate" TargetMode="External"/><Relationship Id="rId6320" Type="http://schemas.openxmlformats.org/officeDocument/2006/relationships/hyperlink" Target="https://github.com/gdbinit/MachOView" TargetMode="External"/><Relationship Id="rId9476" Type="http://schemas.openxmlformats.org/officeDocument/2006/relationships/hyperlink" Target="https://github.com/sentsin/layui" TargetMode="External"/><Relationship Id="rId835" Type="http://schemas.openxmlformats.org/officeDocument/2006/relationships/hyperlink" Target="https://github.com/defunkt/dotjs" TargetMode="External"/><Relationship Id="rId1465" Type="http://schemas.openxmlformats.org/officeDocument/2006/relationships/hyperlink" Target="https://github.com/TeamWin/Team-Win-Recovery-Project" TargetMode="External"/><Relationship Id="rId2516" Type="http://schemas.openxmlformats.org/officeDocument/2006/relationships/hyperlink" Target="https://github.com/team-video/aviary.sh" TargetMode="External"/><Relationship Id="rId8078" Type="http://schemas.openxmlformats.org/officeDocument/2006/relationships/hyperlink" Target="https://github.com/elastic/elasticsearch-dsl-py" TargetMode="External"/><Relationship Id="rId8492" Type="http://schemas.openxmlformats.org/officeDocument/2006/relationships/hyperlink" Target="https://github.com/Yorko/mlcourse.ai" TargetMode="External"/><Relationship Id="rId9129" Type="http://schemas.openxmlformats.org/officeDocument/2006/relationships/hyperlink" Target="https://github.com/muaz-khan/WebRTC-Experiment" TargetMode="External"/><Relationship Id="rId9543" Type="http://schemas.openxmlformats.org/officeDocument/2006/relationships/hyperlink" Target="https://github.com/nwjs/nw.js" TargetMode="External"/><Relationship Id="rId1118" Type="http://schemas.openxmlformats.org/officeDocument/2006/relationships/hyperlink" Target="https://github.com/Lienol/openwrt-package" TargetMode="External"/><Relationship Id="rId1532" Type="http://schemas.openxmlformats.org/officeDocument/2006/relationships/hyperlink" Target="https://github.com/FeralInteractive/gamemode" TargetMode="External"/><Relationship Id="rId2930" Type="http://schemas.openxmlformats.org/officeDocument/2006/relationships/hyperlink" Target="https://github.com/ansible/ansible-examples" TargetMode="External"/><Relationship Id="rId4688" Type="http://schemas.openxmlformats.org/officeDocument/2006/relationships/hyperlink" Target="https://github.com/appjs/appjs" TargetMode="External"/><Relationship Id="rId7094" Type="http://schemas.openxmlformats.org/officeDocument/2006/relationships/hyperlink" Target="https://github.com/nanchen2251/RxJava2Examples" TargetMode="External"/><Relationship Id="rId8145" Type="http://schemas.openxmlformats.org/officeDocument/2006/relationships/hyperlink" Target="https://github.com/lmcinnes/umap" TargetMode="External"/><Relationship Id="rId902" Type="http://schemas.openxmlformats.org/officeDocument/2006/relationships/hyperlink" Target="https://github.com/busyloop/lolcat" TargetMode="External"/><Relationship Id="rId5739" Type="http://schemas.openxmlformats.org/officeDocument/2006/relationships/hyperlink" Target="https://github.com/File-New-Project/EarTrumpet" TargetMode="External"/><Relationship Id="rId7161" Type="http://schemas.openxmlformats.org/officeDocument/2006/relationships/hyperlink" Target="https://github.com/mybatis/spring-boot-starter" TargetMode="External"/><Relationship Id="rId8212" Type="http://schemas.openxmlformats.org/officeDocument/2006/relationships/hyperlink" Target="https://github.com/airbnb/knowledge-repo" TargetMode="External"/><Relationship Id="rId4755" Type="http://schemas.openxmlformats.org/officeDocument/2006/relationships/hyperlink" Target="https://github.com/keepassx/keepassx" TargetMode="External"/><Relationship Id="rId5806" Type="http://schemas.openxmlformats.org/officeDocument/2006/relationships/hyperlink" Target="http://akka.net/" TargetMode="External"/><Relationship Id="rId278" Type="http://schemas.openxmlformats.org/officeDocument/2006/relationships/hyperlink" Target="https://github.com/leejarvis/slop" TargetMode="External"/><Relationship Id="rId3357" Type="http://schemas.openxmlformats.org/officeDocument/2006/relationships/hyperlink" Target="https://github.com/akveo/ng2-smart-table" TargetMode="External"/><Relationship Id="rId3771" Type="http://schemas.openxmlformats.org/officeDocument/2006/relationships/hyperlink" Target="https://github.com/Jigsaw-Code/outline-client" TargetMode="External"/><Relationship Id="rId4408" Type="http://schemas.openxmlformats.org/officeDocument/2006/relationships/hyperlink" Target="https://github.com/ValveSoftware/ToGL" TargetMode="External"/><Relationship Id="rId4822" Type="http://schemas.openxmlformats.org/officeDocument/2006/relationships/hyperlink" Target="https://github.com/android/ndk-samples" TargetMode="External"/><Relationship Id="rId7978" Type="http://schemas.openxmlformats.org/officeDocument/2006/relationships/hyperlink" Target="https://github.com/rbgirshick/fast-rcnn" TargetMode="External"/><Relationship Id="rId692" Type="http://schemas.openxmlformats.org/officeDocument/2006/relationships/hyperlink" Target="https://github.com/markevans/dragonfly" TargetMode="External"/><Relationship Id="rId2373" Type="http://schemas.openxmlformats.org/officeDocument/2006/relationships/hyperlink" Target="https://github.com/openservicebrokerapi/servicebroker" TargetMode="External"/><Relationship Id="rId3424" Type="http://schemas.openxmlformats.org/officeDocument/2006/relationships/hyperlink" Target="https://github.com/SteveSandersonMS/WebWindow" TargetMode="External"/><Relationship Id="rId6994" Type="http://schemas.openxmlformats.org/officeDocument/2006/relationships/hyperlink" Target="https://github.com/ballerina-platform/ballerina-lang" TargetMode="External"/><Relationship Id="rId345" Type="http://schemas.openxmlformats.org/officeDocument/2006/relationships/hyperlink" Target="https://github.com/jordansissel/pleaserun" TargetMode="External"/><Relationship Id="rId2026" Type="http://schemas.openxmlformats.org/officeDocument/2006/relationships/hyperlink" Target="https://github.com/hashicorp/terraform-github-actions" TargetMode="External"/><Relationship Id="rId2440" Type="http://schemas.openxmlformats.org/officeDocument/2006/relationships/hyperlink" Target="https://github.com/atomantic/dotfiles" TargetMode="External"/><Relationship Id="rId5596" Type="http://schemas.openxmlformats.org/officeDocument/2006/relationships/hyperlink" Target="https://github.com/microsoft/nodejstools" TargetMode="External"/><Relationship Id="rId6647" Type="http://schemas.openxmlformats.org/officeDocument/2006/relationships/hyperlink" Target="https://github.com/facebookarchive/facebook-php-sdk" TargetMode="External"/><Relationship Id="rId9053" Type="http://schemas.openxmlformats.org/officeDocument/2006/relationships/hyperlink" Target="https://github.com/humanwhocodes/computer-science-in-javascript" TargetMode="External"/><Relationship Id="rId412" Type="http://schemas.openxmlformats.org/officeDocument/2006/relationships/hyperlink" Target="https://github.com/mperham/connection_pool" TargetMode="External"/><Relationship Id="rId1042" Type="http://schemas.openxmlformats.org/officeDocument/2006/relationships/hyperlink" Target="https://github.com/tekknolagi/carp" TargetMode="External"/><Relationship Id="rId4198" Type="http://schemas.openxmlformats.org/officeDocument/2006/relationships/hyperlink" Target="https://github.com/naelstrof/maim" TargetMode="External"/><Relationship Id="rId5249" Type="http://schemas.openxmlformats.org/officeDocument/2006/relationships/hyperlink" Target="https://github.com/sirWest/AudioSwitch" TargetMode="External"/><Relationship Id="rId5663" Type="http://schemas.openxmlformats.org/officeDocument/2006/relationships/hyperlink" Target="https://github.com/sshnet/SSH.NET" TargetMode="External"/><Relationship Id="rId9120" Type="http://schemas.openxmlformats.org/officeDocument/2006/relationships/hyperlink" Target="https://github.com/gabrielbull/react-desktop" TargetMode="External"/><Relationship Id="rId4265" Type="http://schemas.openxmlformats.org/officeDocument/2006/relationships/hyperlink" Target="https://github.com/nRF24/RF24" TargetMode="External"/><Relationship Id="rId5316" Type="http://schemas.openxmlformats.org/officeDocument/2006/relationships/hyperlink" Target="https://github.com/MahApps/MahApps.Metro.IconPacks" TargetMode="External"/><Relationship Id="rId6714" Type="http://schemas.openxmlformats.org/officeDocument/2006/relationships/hyperlink" Target="https://github.com/theseer/tokenizer" TargetMode="External"/><Relationship Id="rId1859" Type="http://schemas.openxmlformats.org/officeDocument/2006/relationships/hyperlink" Target="https://github.com/lpereira/lwan" TargetMode="External"/><Relationship Id="rId5730" Type="http://schemas.openxmlformats.org/officeDocument/2006/relationships/hyperlink" Target="https://github.com/shimat/opencvsharp" TargetMode="External"/><Relationship Id="rId8886" Type="http://schemas.openxmlformats.org/officeDocument/2006/relationships/hyperlink" Target="https://github.com/egoist/poi" TargetMode="External"/><Relationship Id="rId1926" Type="http://schemas.openxmlformats.org/officeDocument/2006/relationships/hyperlink" Target="https://github.com/irungentoo/toxcore" TargetMode="External"/><Relationship Id="rId3281" Type="http://schemas.openxmlformats.org/officeDocument/2006/relationships/hyperlink" Target="https://github.com/frontity/frontity" TargetMode="External"/><Relationship Id="rId4332" Type="http://schemas.openxmlformats.org/officeDocument/2006/relationships/hyperlink" Target="https://github.com/clasp-developers/clasp" TargetMode="External"/><Relationship Id="rId7488" Type="http://schemas.openxmlformats.org/officeDocument/2006/relationships/hyperlink" Target="https://github.com/zo0r/react-native-push-notification" TargetMode="External"/><Relationship Id="rId8539" Type="http://schemas.openxmlformats.org/officeDocument/2006/relationships/hyperlink" Target="https://github.com/microsoft/recommenders" TargetMode="External"/><Relationship Id="rId8953" Type="http://schemas.openxmlformats.org/officeDocument/2006/relationships/hyperlink" Target="https://github.com/jsfiddle/togetherjs" TargetMode="External"/><Relationship Id="rId7555" Type="http://schemas.openxmlformats.org/officeDocument/2006/relationships/hyperlink" Target="https://github.com/Nightonke/BoomMenu" TargetMode="External"/><Relationship Id="rId8606" Type="http://schemas.openxmlformats.org/officeDocument/2006/relationships/hyperlink" Target="https://github.com/aio-libs/aiohttp" TargetMode="External"/><Relationship Id="rId3001" Type="http://schemas.openxmlformats.org/officeDocument/2006/relationships/hyperlink" Target="https://github.com/gilbarbara/react-inlinesvg" TargetMode="External"/><Relationship Id="rId6157" Type="http://schemas.openxmlformats.org/officeDocument/2006/relationships/hyperlink" Target="https://github.com/barryvdh/laravel-translation-manager" TargetMode="External"/><Relationship Id="rId6571" Type="http://schemas.openxmlformats.org/officeDocument/2006/relationships/hyperlink" Target="https://github.com/doctrine/DoctrineCacheBundle" TargetMode="External"/><Relationship Id="rId7208" Type="http://schemas.openxmlformats.org/officeDocument/2006/relationships/hyperlink" Target="https://github.com/bauerca/drag-sort-listview" TargetMode="External"/><Relationship Id="rId7622" Type="http://schemas.openxmlformats.org/officeDocument/2006/relationships/hyperlink" Target="https://github.com/keycloak/keycloak" TargetMode="External"/><Relationship Id="rId2767" Type="http://schemas.openxmlformats.org/officeDocument/2006/relationships/hyperlink" Target="https://github.com/kewlbear/FFmpeg-iOS-build-script" TargetMode="External"/><Relationship Id="rId5173" Type="http://schemas.openxmlformats.org/officeDocument/2006/relationships/hyperlink" Target="https://github.com/rocksdanister/lively" TargetMode="External"/><Relationship Id="rId6224" Type="http://schemas.openxmlformats.org/officeDocument/2006/relationships/hyperlink" Target="https://github.com/cosenary/Instagram-PHP-API" TargetMode="External"/><Relationship Id="rId739" Type="http://schemas.openxmlformats.org/officeDocument/2006/relationships/hyperlink" Target="https://github.com/scenic-views/scenic" TargetMode="External"/><Relationship Id="rId1369" Type="http://schemas.openxmlformats.org/officeDocument/2006/relationships/hyperlink" Target="https://github.com/okbob/pspg" TargetMode="External"/><Relationship Id="rId3818" Type="http://schemas.openxmlformats.org/officeDocument/2006/relationships/hyperlink" Target="https://github.com/howtographql/howtographql" TargetMode="External"/><Relationship Id="rId5240" Type="http://schemas.openxmlformats.org/officeDocument/2006/relationships/hyperlink" Target="https://github.com/madskristensen/MiniBlog" TargetMode="External"/><Relationship Id="rId8396" Type="http://schemas.openxmlformats.org/officeDocument/2006/relationships/hyperlink" Target="https://github.com/altair-viz/altair" TargetMode="External"/><Relationship Id="rId9447" Type="http://schemas.openxmlformats.org/officeDocument/2006/relationships/hyperlink" Target="https://github.com/typicode/husky" TargetMode="External"/><Relationship Id="rId1783" Type="http://schemas.openxmlformats.org/officeDocument/2006/relationships/hyperlink" Target="https://github.com/nelhage/reptyr" TargetMode="External"/><Relationship Id="rId2834" Type="http://schemas.openxmlformats.org/officeDocument/2006/relationships/hyperlink" Target="https://github.com/lambci/lambci" TargetMode="External"/><Relationship Id="rId8049" Type="http://schemas.openxmlformats.org/officeDocument/2006/relationships/hyperlink" Target="https://github.com/pypa/virtualenv" TargetMode="External"/><Relationship Id="rId75" Type="http://schemas.openxmlformats.org/officeDocument/2006/relationships/hyperlink" Target="https://github.com/jtrupiano/rack-rewrite" TargetMode="External"/><Relationship Id="rId806" Type="http://schemas.openxmlformats.org/officeDocument/2006/relationships/hyperlink" Target="https://github.com/openblockchains/awesome-blockchains" TargetMode="External"/><Relationship Id="rId1436" Type="http://schemas.openxmlformats.org/officeDocument/2006/relationships/hyperlink" Target="https://github.com/esp8266/esp8266-wiki" TargetMode="External"/><Relationship Id="rId1850" Type="http://schemas.openxmlformats.org/officeDocument/2006/relationships/hyperlink" Target="https://github.com/coturn/coturn" TargetMode="External"/><Relationship Id="rId2901" Type="http://schemas.openxmlformats.org/officeDocument/2006/relationships/hyperlink" Target="https://github.com/kamranahmedse/git-standup" TargetMode="External"/><Relationship Id="rId7065" Type="http://schemas.openxmlformats.org/officeDocument/2006/relationships/hyperlink" Target="https://github.com/code-troopers/android-betterpickers" TargetMode="External"/><Relationship Id="rId8463" Type="http://schemas.openxmlformats.org/officeDocument/2006/relationships/hyperlink" Target="https://github.com/larsenwork/monoid" TargetMode="External"/><Relationship Id="rId9514" Type="http://schemas.openxmlformats.org/officeDocument/2006/relationships/hyperlink" Target="https://github.com/jashkenas/backbone" TargetMode="External"/><Relationship Id="rId1503" Type="http://schemas.openxmlformats.org/officeDocument/2006/relationships/hyperlink" Target="https://github.com/tianocore/edk2" TargetMode="External"/><Relationship Id="rId4659" Type="http://schemas.openxmlformats.org/officeDocument/2006/relationships/hyperlink" Target="https://github.com/urho3d/Urho3D" TargetMode="External"/><Relationship Id="rId8116" Type="http://schemas.openxmlformats.org/officeDocument/2006/relationships/hyperlink" Target="https://github.com/scikit-image/scikit-image" TargetMode="External"/><Relationship Id="rId8530" Type="http://schemas.openxmlformats.org/officeDocument/2006/relationships/hyperlink" Target="https://github.com/harelba/q" TargetMode="External"/><Relationship Id="rId3675" Type="http://schemas.openxmlformats.org/officeDocument/2006/relationships/hyperlink" Target="https://github.com/jaredpalmer/react-fns" TargetMode="External"/><Relationship Id="rId4726" Type="http://schemas.openxmlformats.org/officeDocument/2006/relationships/hyperlink" Target="https://github.com/google/snappy" TargetMode="External"/><Relationship Id="rId6081" Type="http://schemas.openxmlformats.org/officeDocument/2006/relationships/hyperlink" Target="https://github.com/willdurand/Negotiation" TargetMode="External"/><Relationship Id="rId7132" Type="http://schemas.openxmlformats.org/officeDocument/2006/relationships/hyperlink" Target="https://github.com/saulmm/Android-Material-Examples" TargetMode="External"/><Relationship Id="rId596" Type="http://schemas.openxmlformats.org/officeDocument/2006/relationships/hyperlink" Target="https://github.com/resque/resque-scheduler" TargetMode="External"/><Relationship Id="rId2277" Type="http://schemas.openxmlformats.org/officeDocument/2006/relationships/hyperlink" Target="https://github.com/driesvints/dotfiles" TargetMode="External"/><Relationship Id="rId2691" Type="http://schemas.openxmlformats.org/officeDocument/2006/relationships/hyperlink" Target="https://github.com/hbin/top-programming-fonts" TargetMode="External"/><Relationship Id="rId3328" Type="http://schemas.openxmlformats.org/officeDocument/2006/relationships/hyperlink" Target="https://github.com/contiamo/restful-react" TargetMode="External"/><Relationship Id="rId3742" Type="http://schemas.openxmlformats.org/officeDocument/2006/relationships/hyperlink" Target="https://github.com/MichalLytek/type-graphql" TargetMode="External"/><Relationship Id="rId6898" Type="http://schemas.openxmlformats.org/officeDocument/2006/relationships/hyperlink" Target="https://github.com/kabouzeid/Phonograph" TargetMode="External"/><Relationship Id="rId249" Type="http://schemas.openxmlformats.org/officeDocument/2006/relationships/hyperlink" Target="https://github.com/googleapis/google-cloud-ruby" TargetMode="External"/><Relationship Id="rId663" Type="http://schemas.openxmlformats.org/officeDocument/2006/relationships/hyperlink" Target="https://github.com/feedjira/feedjira" TargetMode="External"/><Relationship Id="rId1293" Type="http://schemas.openxmlformats.org/officeDocument/2006/relationships/hyperlink" Target="https://github.com/jordansissel/xdotool" TargetMode="External"/><Relationship Id="rId2344" Type="http://schemas.openxmlformats.org/officeDocument/2006/relationships/hyperlink" Target="https://github.com/scotch-io/All-Github-Emoji-Icons" TargetMode="External"/><Relationship Id="rId7949" Type="http://schemas.openxmlformats.org/officeDocument/2006/relationships/hyperlink" Target="https://github.com/elastic/curator" TargetMode="External"/><Relationship Id="rId9371" Type="http://schemas.openxmlformats.org/officeDocument/2006/relationships/hyperlink" Target="https://github.com/handlebars-lang/handlebars.js" TargetMode="External"/><Relationship Id="rId316" Type="http://schemas.openxmlformats.org/officeDocument/2006/relationships/hyperlink" Target="https://github.com/chef/omnibus" TargetMode="External"/><Relationship Id="rId6965" Type="http://schemas.openxmlformats.org/officeDocument/2006/relationships/hyperlink" Target="https://github.com/jaydenxiao2016/AndroidFire" TargetMode="External"/><Relationship Id="rId9024" Type="http://schemas.openxmlformats.org/officeDocument/2006/relationships/hyperlink" Target="https://github.com/sql-js/sql.js" TargetMode="External"/><Relationship Id="rId730" Type="http://schemas.openxmlformats.org/officeDocument/2006/relationships/hyperlink" Target="https://github.com/JXA-Cookbook/JXA-Cookbook" TargetMode="External"/><Relationship Id="rId1013" Type="http://schemas.openxmlformats.org/officeDocument/2006/relationships/hyperlink" Target="https://github.com/kilimchoi/engineering-blogs" TargetMode="External"/><Relationship Id="rId1360" Type="http://schemas.openxmlformats.org/officeDocument/2006/relationships/hyperlink" Target="https://github.com/mongrel2/mongrel2" TargetMode="External"/><Relationship Id="rId2411" Type="http://schemas.openxmlformats.org/officeDocument/2006/relationships/hyperlink" Target="https://github.com/phpenv/phpenv" TargetMode="External"/><Relationship Id="rId4169" Type="http://schemas.openxmlformats.org/officeDocument/2006/relationships/hyperlink" Target="https://github.com/giuspen/cherrytree" TargetMode="External"/><Relationship Id="rId5567" Type="http://schemas.openxmlformats.org/officeDocument/2006/relationships/hyperlink" Target="https://github.com/eventflow/EventFlow" TargetMode="External"/><Relationship Id="rId5981" Type="http://schemas.openxmlformats.org/officeDocument/2006/relationships/hyperlink" Target="https://github.com/404labfr/laravel-impersonate" TargetMode="External"/><Relationship Id="rId6618" Type="http://schemas.openxmlformats.org/officeDocument/2006/relationships/hyperlink" Target="https://github.com/pattern-lab/patternlab-php" TargetMode="External"/><Relationship Id="rId8040" Type="http://schemas.openxmlformats.org/officeDocument/2006/relationships/hyperlink" Target="https://github.com/codertimo/BERT-pytorch" TargetMode="External"/><Relationship Id="rId4583" Type="http://schemas.openxmlformats.org/officeDocument/2006/relationships/hyperlink" Target="https://github.com/jmoon018/PacVim" TargetMode="External"/><Relationship Id="rId5634" Type="http://schemas.openxmlformats.org/officeDocument/2006/relationships/hyperlink" Target="https://github.com/PomeloFoundation/Pomelo.EntityFrameworkCore.MySql" TargetMode="External"/><Relationship Id="rId3185" Type="http://schemas.openxmlformats.org/officeDocument/2006/relationships/hyperlink" Target="https://github.com/vazco/uniforms" TargetMode="External"/><Relationship Id="rId4236" Type="http://schemas.openxmlformats.org/officeDocument/2006/relationships/hyperlink" Target="https://github.com/uzh-rpg/rpg_svo" TargetMode="External"/><Relationship Id="rId4650" Type="http://schemas.openxmlformats.org/officeDocument/2006/relationships/hyperlink" Target="https://github.com/tstack/lnav" TargetMode="External"/><Relationship Id="rId5701" Type="http://schemas.openxmlformats.org/officeDocument/2006/relationships/hyperlink" Target="https://github.com/anjoy8/Blog.Core" TargetMode="External"/><Relationship Id="rId8857" Type="http://schemas.openxmlformats.org/officeDocument/2006/relationships/hyperlink" Target="https://github.com/MikeMcl/bignumber.js" TargetMode="External"/><Relationship Id="rId3252" Type="http://schemas.openxmlformats.org/officeDocument/2006/relationships/hyperlink" Target="https://github.com/simonbengtsson/jsPDF-AutoTable" TargetMode="External"/><Relationship Id="rId4303" Type="http://schemas.openxmlformats.org/officeDocument/2006/relationships/hyperlink" Target="https://github.com/cnjinhao/nana" TargetMode="External"/><Relationship Id="rId7459" Type="http://schemas.openxmlformats.org/officeDocument/2006/relationships/hyperlink" Target="https://github.com/wuhaoyu1990/MagicCamera" TargetMode="External"/><Relationship Id="rId7873" Type="http://schemas.openxmlformats.org/officeDocument/2006/relationships/hyperlink" Target="https://github.com/Baekalfen/PyBoy" TargetMode="External"/><Relationship Id="rId173" Type="http://schemas.openxmlformats.org/officeDocument/2006/relationships/hyperlink" Target="https://github.com/drnic/ruby-on-rails-tmbundle" TargetMode="External"/><Relationship Id="rId6475" Type="http://schemas.openxmlformats.org/officeDocument/2006/relationships/hyperlink" Target="https://github.com/symfony/inflector" TargetMode="External"/><Relationship Id="rId7526" Type="http://schemas.openxmlformats.org/officeDocument/2006/relationships/hyperlink" Target="https://github.com/evernote/android-job" TargetMode="External"/><Relationship Id="rId8924" Type="http://schemas.openxmlformats.org/officeDocument/2006/relationships/hyperlink" Target="https://github.com/eip-work/kuboard-press" TargetMode="External"/><Relationship Id="rId240" Type="http://schemas.openxmlformats.org/officeDocument/2006/relationships/hyperlink" Target="https://github.com/itamae-kitchen/itamae" TargetMode="External"/><Relationship Id="rId5077" Type="http://schemas.openxmlformats.org/officeDocument/2006/relationships/hyperlink" Target="https://github.com/dotnetcore/Magicodes.IE" TargetMode="External"/><Relationship Id="rId6128" Type="http://schemas.openxmlformats.org/officeDocument/2006/relationships/hyperlink" Target="https://github.com/voten-co/voten" TargetMode="External"/><Relationship Id="rId7940" Type="http://schemas.openxmlformats.org/officeDocument/2006/relationships/hyperlink" Target="https://github.com/bowenpay/wechat-spider" TargetMode="External"/><Relationship Id="rId4093" Type="http://schemas.openxmlformats.org/officeDocument/2006/relationships/hyperlink" Target="https://github.com/vergecurrency/verge" TargetMode="External"/><Relationship Id="rId5144" Type="http://schemas.openxmlformats.org/officeDocument/2006/relationships/hyperlink" Target="https://github.com/PrismLibrary/Prism-Samples-Wpf" TargetMode="External"/><Relationship Id="rId5491" Type="http://schemas.openxmlformats.org/officeDocument/2006/relationships/hyperlink" Target="https://github.com/rebus-org/Rebus" TargetMode="External"/><Relationship Id="rId6542" Type="http://schemas.openxmlformats.org/officeDocument/2006/relationships/hyperlink" Target="https://github.com/thephpleague/csv" TargetMode="External"/><Relationship Id="rId1687" Type="http://schemas.openxmlformats.org/officeDocument/2006/relationships/hyperlink" Target="https://github.com/imbushuo/mac-precision-touchpad" TargetMode="External"/><Relationship Id="rId2738" Type="http://schemas.openxmlformats.org/officeDocument/2006/relationships/hyperlink" Target="https://github.com/jpetazzo/dind" TargetMode="External"/><Relationship Id="rId1754" Type="http://schemas.openxmlformats.org/officeDocument/2006/relationships/hyperlink" Target="https://github.com/cuber/ngx_http_google_filter_module" TargetMode="External"/><Relationship Id="rId2805" Type="http://schemas.openxmlformats.org/officeDocument/2006/relationships/hyperlink" Target="http://htrace.sh/" TargetMode="External"/><Relationship Id="rId4160" Type="http://schemas.openxmlformats.org/officeDocument/2006/relationships/hyperlink" Target="https://github.com/devsisters/libquic" TargetMode="External"/><Relationship Id="rId5211" Type="http://schemas.openxmlformats.org/officeDocument/2006/relationships/hyperlink" Target="https://github.com/MarcosMeli/FileHelpers" TargetMode="External"/><Relationship Id="rId8367" Type="http://schemas.openxmlformats.org/officeDocument/2006/relationships/hyperlink" Target="https://github.com/rwv/chinese-dos-games" TargetMode="External"/><Relationship Id="rId8781" Type="http://schemas.openxmlformats.org/officeDocument/2006/relationships/hyperlink" Target="https://github.com/veltman/flubber" TargetMode="External"/><Relationship Id="rId9418" Type="http://schemas.openxmlformats.org/officeDocument/2006/relationships/hyperlink" Target="https://github.com/bilibili/flv.js" TargetMode="External"/><Relationship Id="rId46" Type="http://schemas.openxmlformats.org/officeDocument/2006/relationships/hyperlink" Target="https://github.com/socketry/async" TargetMode="External"/><Relationship Id="rId1407" Type="http://schemas.openxmlformats.org/officeDocument/2006/relationships/hyperlink" Target="https://github.com/mattrajca/sudo-touchid" TargetMode="External"/><Relationship Id="rId1821" Type="http://schemas.openxmlformats.org/officeDocument/2006/relationships/hyperlink" Target="https://github.com/citusdata/citus" TargetMode="External"/><Relationship Id="rId4977" Type="http://schemas.openxmlformats.org/officeDocument/2006/relationships/hyperlink" Target="https://github.com/PlayFab/consuldotnet" TargetMode="External"/><Relationship Id="rId7383" Type="http://schemas.openxmlformats.org/officeDocument/2006/relationships/hyperlink" Target="https://github.com/spring-projects/spring-security-oauth" TargetMode="External"/><Relationship Id="rId8434" Type="http://schemas.openxmlformats.org/officeDocument/2006/relationships/hyperlink" Target="https://github.com/hugapi/hug" TargetMode="External"/><Relationship Id="rId3579" Type="http://schemas.openxmlformats.org/officeDocument/2006/relationships/hyperlink" Target="https://github.com/microsoft/VoTT" TargetMode="External"/><Relationship Id="rId7036" Type="http://schemas.openxmlformats.org/officeDocument/2006/relationships/hyperlink" Target="https://github.com/lizhangqu/CoreLink" TargetMode="External"/><Relationship Id="rId7450" Type="http://schemas.openxmlformats.org/officeDocument/2006/relationships/hyperlink" Target="https://github.com/changmingxie/tcc-transaction" TargetMode="External"/><Relationship Id="rId8501" Type="http://schemas.openxmlformats.org/officeDocument/2006/relationships/hyperlink" Target="https://github.com/rq/rq" TargetMode="External"/><Relationship Id="rId2595" Type="http://schemas.openxmlformats.org/officeDocument/2006/relationships/hyperlink" Target="https://github.com/bpkg/bpkg" TargetMode="External"/><Relationship Id="rId3993" Type="http://schemas.openxmlformats.org/officeDocument/2006/relationships/hyperlink" Target="https://github.com/dpilger26/NumCpp" TargetMode="External"/><Relationship Id="rId6052" Type="http://schemas.openxmlformats.org/officeDocument/2006/relationships/hyperlink" Target="https://github.com/fossasia/fossasia10-drupal" TargetMode="External"/><Relationship Id="rId7103" Type="http://schemas.openxmlformats.org/officeDocument/2006/relationships/hyperlink" Target="https://github.com/LWJGL/lwjgl3" TargetMode="External"/><Relationship Id="rId567" Type="http://schemas.openxmlformats.org/officeDocument/2006/relationships/hyperlink" Target="https://github.com/vagrant-libvirt/vagrant-libvirt" TargetMode="External"/><Relationship Id="rId1197" Type="http://schemas.openxmlformats.org/officeDocument/2006/relationships/hyperlink" Target="https://github.com/micronucleus/micronucleus" TargetMode="External"/><Relationship Id="rId2248" Type="http://schemas.openxmlformats.org/officeDocument/2006/relationships/hyperlink" Target="https://github.com/adlogix/docker-machine-nfs" TargetMode="External"/><Relationship Id="rId3646" Type="http://schemas.openxmlformats.org/officeDocument/2006/relationships/hyperlink" Target="https://github.com/google/incremental-dom" TargetMode="External"/><Relationship Id="rId9275" Type="http://schemas.openxmlformats.org/officeDocument/2006/relationships/hyperlink" Target="https://github.com/gpujs/gpu.js" TargetMode="External"/><Relationship Id="rId981" Type="http://schemas.openxmlformats.org/officeDocument/2006/relationships/hyperlink" Target="https://github.com/kaminari/kaminari" TargetMode="External"/><Relationship Id="rId2662" Type="http://schemas.openxmlformats.org/officeDocument/2006/relationships/hyperlink" Target="https://github.com/BlackArch/blackarch" TargetMode="External"/><Relationship Id="rId3713" Type="http://schemas.openxmlformats.org/officeDocument/2006/relationships/hyperlink" Target="https://github.com/CJex/regulex" TargetMode="External"/><Relationship Id="rId6869" Type="http://schemas.openxmlformats.org/officeDocument/2006/relationships/hyperlink" Target="https://github.com/domnikl/DesignPatternsPHP" TargetMode="External"/><Relationship Id="rId634" Type="http://schemas.openxmlformats.org/officeDocument/2006/relationships/hyperlink" Target="https://github.com/ruby/rake" TargetMode="External"/><Relationship Id="rId1264" Type="http://schemas.openxmlformats.org/officeDocument/2006/relationships/hyperlink" Target="https://github.com/corellium/projectsandcastle" TargetMode="External"/><Relationship Id="rId2315" Type="http://schemas.openxmlformats.org/officeDocument/2006/relationships/hyperlink" Target="https://github.com/philcryer/lipsync" TargetMode="External"/><Relationship Id="rId5885" Type="http://schemas.openxmlformats.org/officeDocument/2006/relationships/hyperlink" Target="https://github.com/bitwarden/server" TargetMode="External"/><Relationship Id="rId6936" Type="http://schemas.openxmlformats.org/officeDocument/2006/relationships/hyperlink" Target="https://github.com/jdsjlzx/LRecyclerView" TargetMode="External"/><Relationship Id="rId8291" Type="http://schemas.openxmlformats.org/officeDocument/2006/relationships/hyperlink" Target="https://github.com/lancopku/pkuseg-python" TargetMode="External"/><Relationship Id="rId9342" Type="http://schemas.openxmlformats.org/officeDocument/2006/relationships/hyperlink" Target="https://github.com/zloirock/core-js" TargetMode="External"/><Relationship Id="rId701" Type="http://schemas.openxmlformats.org/officeDocument/2006/relationships/hyperlink" Target="https://github.com/mojombo/god" TargetMode="External"/><Relationship Id="rId1331" Type="http://schemas.openxmlformats.org/officeDocument/2006/relationships/hyperlink" Target="https://github.com/gamelinux/passivedns" TargetMode="External"/><Relationship Id="rId4487" Type="http://schemas.openxmlformats.org/officeDocument/2006/relationships/hyperlink" Target="https://github.com/oneapi-src/oneTBB" TargetMode="External"/><Relationship Id="rId5538" Type="http://schemas.openxmlformats.org/officeDocument/2006/relationships/hyperlink" Target="https://github.com/NEventStore/NEventStore" TargetMode="External"/><Relationship Id="rId5952" Type="http://schemas.openxmlformats.org/officeDocument/2006/relationships/hyperlink" Target="https://github.com/wpmetabox/meta-box" TargetMode="External"/><Relationship Id="rId3089" Type="http://schemas.openxmlformats.org/officeDocument/2006/relationships/hyperlink" Target="https://github.com/parrot-translate/parrot" TargetMode="External"/><Relationship Id="rId4554" Type="http://schemas.openxmlformats.org/officeDocument/2006/relationships/hyperlink" Target="https://github.com/audiorouterdev/audio-router" TargetMode="External"/><Relationship Id="rId5605" Type="http://schemas.openxmlformats.org/officeDocument/2006/relationships/hyperlink" Target="https://github.com/nhibernate/nhibernate-core" TargetMode="External"/><Relationship Id="rId8011" Type="http://schemas.openxmlformats.org/officeDocument/2006/relationships/hyperlink" Target="https://github.com/tamarott/SinGAN" TargetMode="External"/><Relationship Id="rId3156" Type="http://schemas.openxmlformats.org/officeDocument/2006/relationships/hyperlink" Target="https://github.com/pnp/sp-dev-fx-webparts" TargetMode="External"/><Relationship Id="rId4207" Type="http://schemas.openxmlformats.org/officeDocument/2006/relationships/hyperlink" Target="https://github.com/BinomialLLC/basis_universal" TargetMode="External"/><Relationship Id="rId491" Type="http://schemas.openxmlformats.org/officeDocument/2006/relationships/hyperlink" Target="https://github.com/sporkrb/spork" TargetMode="External"/><Relationship Id="rId2172" Type="http://schemas.openxmlformats.org/officeDocument/2006/relationships/hyperlink" Target="https://github.com/corbindavenport/creative-cloud-linux" TargetMode="External"/><Relationship Id="rId3223" Type="http://schemas.openxmlformats.org/officeDocument/2006/relationships/hyperlink" Target="https://github.com/Polymer/polymer-bundler" TargetMode="External"/><Relationship Id="rId3570" Type="http://schemas.openxmlformats.org/officeDocument/2006/relationships/hyperlink" Target="https://github.com/NaoTu/DesktopNaotu" TargetMode="External"/><Relationship Id="rId4621" Type="http://schemas.openxmlformats.org/officeDocument/2006/relationships/hyperlink" Target="https://github.com/rakshasa/rtorrent" TargetMode="External"/><Relationship Id="rId6379" Type="http://schemas.openxmlformats.org/officeDocument/2006/relationships/hyperlink" Target="https://github.com/themeskult/wp-svbtle" TargetMode="External"/><Relationship Id="rId7777" Type="http://schemas.openxmlformats.org/officeDocument/2006/relationships/hyperlink" Target="https://github.com/forezp/SpringCloudLearning" TargetMode="External"/><Relationship Id="rId8828" Type="http://schemas.openxmlformats.org/officeDocument/2006/relationships/hyperlink" Target="https://github.com/ngbp/ngbp" TargetMode="External"/><Relationship Id="rId144" Type="http://schemas.openxmlformats.org/officeDocument/2006/relationships/hyperlink" Target="https://github.com/fdietz/team_dashboard" TargetMode="External"/><Relationship Id="rId6793" Type="http://schemas.openxmlformats.org/officeDocument/2006/relationships/hyperlink" Target="https://github.com/symfony/routing" TargetMode="External"/><Relationship Id="rId7844" Type="http://schemas.openxmlformats.org/officeDocument/2006/relationships/hyperlink" Target="https://github.com/Luolc/AdaBound" TargetMode="External"/><Relationship Id="rId2989" Type="http://schemas.openxmlformats.org/officeDocument/2006/relationships/hyperlink" Target="https://github.com/FirebaseExtended/bolt" TargetMode="External"/><Relationship Id="rId5395" Type="http://schemas.openxmlformats.org/officeDocument/2006/relationships/hyperlink" Target="https://github.com/kwwwvagaa/NetWinformControl" TargetMode="External"/><Relationship Id="rId6446" Type="http://schemas.openxmlformats.org/officeDocument/2006/relationships/hyperlink" Target="http://dashboard.spatie.be/" TargetMode="External"/><Relationship Id="rId6860" Type="http://schemas.openxmlformats.org/officeDocument/2006/relationships/hyperlink" Target="https://github.com/nikic/PHP-Parser" TargetMode="External"/><Relationship Id="rId7911" Type="http://schemas.openxmlformats.org/officeDocument/2006/relationships/hyperlink" Target="https://github.com/dbolya/yolact" TargetMode="External"/><Relationship Id="rId211" Type="http://schemas.openxmlformats.org/officeDocument/2006/relationships/hyperlink" Target="https://github.com/iobridge/thingspeak" TargetMode="External"/><Relationship Id="rId5048" Type="http://schemas.openxmlformats.org/officeDocument/2006/relationships/hyperlink" Target="https://github.com/Quobject/SocketIoClientDotNet" TargetMode="External"/><Relationship Id="rId5462" Type="http://schemas.openxmlformats.org/officeDocument/2006/relationships/hyperlink" Target="https://github.com/ivaylokenov/MyTested.AspNetCore.Mvc" TargetMode="External"/><Relationship Id="rId6513" Type="http://schemas.openxmlformats.org/officeDocument/2006/relationships/hyperlink" Target="https://github.com/pixelfed/pixelfed" TargetMode="External"/><Relationship Id="rId1658" Type="http://schemas.openxmlformats.org/officeDocument/2006/relationships/hyperlink" Target="https://github.com/flatpak/flatpak" TargetMode="External"/><Relationship Id="rId2709" Type="http://schemas.openxmlformats.org/officeDocument/2006/relationships/hyperlink" Target="https://github.com/mzet-/linux-exploit-suggester" TargetMode="External"/><Relationship Id="rId4064" Type="http://schemas.openxmlformats.org/officeDocument/2006/relationships/hyperlink" Target="https://github.com/wiseio/paratext" TargetMode="External"/><Relationship Id="rId5115" Type="http://schemas.openxmlformats.org/officeDocument/2006/relationships/hyperlink" Target="https://github.com/Azure/Azure-Sentinel" TargetMode="External"/><Relationship Id="rId8685" Type="http://schemas.openxmlformats.org/officeDocument/2006/relationships/hyperlink" Target="https://github.com/wangzheng0822/algo" TargetMode="External"/><Relationship Id="rId3080" Type="http://schemas.openxmlformats.org/officeDocument/2006/relationships/hyperlink" Target="https://github.com/nikersify/jay" TargetMode="External"/><Relationship Id="rId4131" Type="http://schemas.openxmlformats.org/officeDocument/2006/relationships/hyperlink" Target="https://github.com/YosysHQ/yosys" TargetMode="External"/><Relationship Id="rId7287" Type="http://schemas.openxmlformats.org/officeDocument/2006/relationships/hyperlink" Target="https://github.com/Freeyourgadget/Gadgetbridge" TargetMode="External"/><Relationship Id="rId8338" Type="http://schemas.openxmlformats.org/officeDocument/2006/relationships/hyperlink" Target="https://github.com/encode/httpx" TargetMode="External"/><Relationship Id="rId1725" Type="http://schemas.openxmlformats.org/officeDocument/2006/relationships/hyperlink" Target="https://github.com/mofarrell/p2pvc" TargetMode="External"/><Relationship Id="rId7354" Type="http://schemas.openxmlformats.org/officeDocument/2006/relationships/hyperlink" Target="https://github.com/rengwuxian/RxJavaSamples" TargetMode="External"/><Relationship Id="rId8752" Type="http://schemas.openxmlformats.org/officeDocument/2006/relationships/hyperlink" Target="https://github.com/pallets/flask" TargetMode="External"/><Relationship Id="rId17" Type="http://schemas.openxmlformats.org/officeDocument/2006/relationships/hyperlink" Target="https://github.com/flavorjones/loofah" TargetMode="External"/><Relationship Id="rId3897" Type="http://schemas.openxmlformats.org/officeDocument/2006/relationships/hyperlink" Target="https://github.com/justadudewhohacks/face-api.js" TargetMode="External"/><Relationship Id="rId4948" Type="http://schemas.openxmlformats.org/officeDocument/2006/relationships/hyperlink" Target="https://github.com/microsoft/Xaml-Controls-Gallery" TargetMode="External"/><Relationship Id="rId7007" Type="http://schemas.openxmlformats.org/officeDocument/2006/relationships/hyperlink" Target="https://github.com/google/hover" TargetMode="External"/><Relationship Id="rId8405" Type="http://schemas.openxmlformats.org/officeDocument/2006/relationships/hyperlink" Target="https://github.com/newsapps/beeswithmachineguns" TargetMode="External"/><Relationship Id="rId2499" Type="http://schemas.openxmlformats.org/officeDocument/2006/relationships/hyperlink" Target="https://github.com/elastic/stack-docker" TargetMode="External"/><Relationship Id="rId3964" Type="http://schemas.openxmlformats.org/officeDocument/2006/relationships/hyperlink" Target="https://github.com/facebook/jest" TargetMode="External"/><Relationship Id="rId6370" Type="http://schemas.openxmlformats.org/officeDocument/2006/relationships/hyperlink" Target="https://github.com/psecio/iniscan" TargetMode="External"/><Relationship Id="rId7421" Type="http://schemas.openxmlformats.org/officeDocument/2006/relationships/hyperlink" Target="https://github.com/bytedeco/javacv" TargetMode="External"/><Relationship Id="rId1" Type="http://schemas.openxmlformats.org/officeDocument/2006/relationships/hyperlink" Target="https://github.com/rails/activejob" TargetMode="External"/><Relationship Id="rId885" Type="http://schemas.openxmlformats.org/officeDocument/2006/relationships/hyperlink" Target="https://github.com/redmine/redmine" TargetMode="External"/><Relationship Id="rId2566" Type="http://schemas.openxmlformats.org/officeDocument/2006/relationships/hyperlink" Target="https://github.com/mrworf/plexupdate" TargetMode="External"/><Relationship Id="rId2980" Type="http://schemas.openxmlformats.org/officeDocument/2006/relationships/hyperlink" Target="https://github.com/nvm-sh/nvm" TargetMode="External"/><Relationship Id="rId3617" Type="http://schemas.openxmlformats.org/officeDocument/2006/relationships/hyperlink" Target="https://github.com/phuoc-ng/html-dom" TargetMode="External"/><Relationship Id="rId6023" Type="http://schemas.openxmlformats.org/officeDocument/2006/relationships/hyperlink" Target="https://github.com/wudi/swoole-ide-helper" TargetMode="External"/><Relationship Id="rId9179" Type="http://schemas.openxmlformats.org/officeDocument/2006/relationships/hyperlink" Target="https://github.com/outline/outline" TargetMode="External"/><Relationship Id="rId538" Type="http://schemas.openxmlformats.org/officeDocument/2006/relationships/hyperlink" Target="https://github.com/ruby-git/ruby-git" TargetMode="External"/><Relationship Id="rId952" Type="http://schemas.openxmlformats.org/officeDocument/2006/relationships/hyperlink" Target="https://github.com/kkuchta/css-only-chat" TargetMode="External"/><Relationship Id="rId1168" Type="http://schemas.openxmlformats.org/officeDocument/2006/relationships/hyperlink" Target="https://github.com/defold/defold" TargetMode="External"/><Relationship Id="rId1582" Type="http://schemas.openxmlformats.org/officeDocument/2006/relationships/hyperlink" Target="https://github.com/aws/amazon-freertos" TargetMode="External"/><Relationship Id="rId2219" Type="http://schemas.openxmlformats.org/officeDocument/2006/relationships/hyperlink" Target="https://github.com/heroku/heroku-buildpack-go" TargetMode="External"/><Relationship Id="rId2633" Type="http://schemas.openxmlformats.org/officeDocument/2006/relationships/hyperlink" Target="https://github.com/oupala/apaxy" TargetMode="External"/><Relationship Id="rId5789" Type="http://schemas.openxmlformats.org/officeDocument/2006/relationships/hyperlink" Target="https://github.com/dotnet/runtime" TargetMode="External"/><Relationship Id="rId8195" Type="http://schemas.openxmlformats.org/officeDocument/2006/relationships/hyperlink" Target="https://github.com/seemoo-lab/opendrop" TargetMode="External"/><Relationship Id="rId9246" Type="http://schemas.openxmlformats.org/officeDocument/2006/relationships/hyperlink" Target="https://github.com/NodeBB/NodeBB" TargetMode="External"/><Relationship Id="rId605" Type="http://schemas.openxmlformats.org/officeDocument/2006/relationships/hyperlink" Target="https://github.com/ffi/ffi" TargetMode="External"/><Relationship Id="rId1235" Type="http://schemas.openxmlformats.org/officeDocument/2006/relationships/hyperlink" Target="https://github.com/pangweiwei/slua" TargetMode="External"/><Relationship Id="rId8262" Type="http://schemas.openxmlformats.org/officeDocument/2006/relationships/hyperlink" Target="https://github.com/automl/auto-sklearn" TargetMode="External"/><Relationship Id="rId9313" Type="http://schemas.openxmlformats.org/officeDocument/2006/relationships/hyperlink" Target="https://github.com/selectize/selectize.js" TargetMode="External"/><Relationship Id="rId1302" Type="http://schemas.openxmlformats.org/officeDocument/2006/relationships/hyperlink" Target="https://github.com/OpenDUNE/OpenDUNE" TargetMode="External"/><Relationship Id="rId2700" Type="http://schemas.openxmlformats.org/officeDocument/2006/relationships/hyperlink" Target="https://github.com/P3TERX/Actions-OpenWrt" TargetMode="External"/><Relationship Id="rId4458" Type="http://schemas.openxmlformats.org/officeDocument/2006/relationships/hyperlink" Target="https://github.com/nem0/LumixEngine" TargetMode="External"/><Relationship Id="rId5856" Type="http://schemas.openxmlformats.org/officeDocument/2006/relationships/hyperlink" Target="https://github.com/dotnet/wpf" TargetMode="External"/><Relationship Id="rId6907" Type="http://schemas.openxmlformats.org/officeDocument/2006/relationships/hyperlink" Target="https://github.com/Fuzion24/JustTrustMe" TargetMode="External"/><Relationship Id="rId4872" Type="http://schemas.openxmlformats.org/officeDocument/2006/relationships/hyperlink" Target="https://github.com/huihut/interview" TargetMode="External"/><Relationship Id="rId5509" Type="http://schemas.openxmlformats.org/officeDocument/2006/relationships/hyperlink" Target="https://github.com/Facepunch/Facepunch.Steamworks" TargetMode="External"/><Relationship Id="rId5923" Type="http://schemas.openxmlformats.org/officeDocument/2006/relationships/hyperlink" Target="https://github.com/dotnet-architecture/eShopOnContainers" TargetMode="External"/><Relationship Id="rId395" Type="http://schemas.openxmlformats.org/officeDocument/2006/relationships/hyperlink" Target="https://github.com/HipByte/RubyMotionSamples" TargetMode="External"/><Relationship Id="rId2076" Type="http://schemas.openxmlformats.org/officeDocument/2006/relationships/hyperlink" Target="https://github.com/microsoft/linux-vm-tools" TargetMode="External"/><Relationship Id="rId3474" Type="http://schemas.openxmlformats.org/officeDocument/2006/relationships/hyperlink" Target="https://github.com/plasma-umass/doppio" TargetMode="External"/><Relationship Id="rId4525" Type="http://schemas.openxmlformats.org/officeDocument/2006/relationships/hyperlink" Target="https://github.com/PixarAnimationStudios/USD" TargetMode="External"/><Relationship Id="rId2490" Type="http://schemas.openxmlformats.org/officeDocument/2006/relationships/hyperlink" Target="https://github.com/progrium/gitreceive" TargetMode="External"/><Relationship Id="rId3127" Type="http://schemas.openxmlformats.org/officeDocument/2006/relationships/hyperlink" Target="https://github.com/yysun/apprun" TargetMode="External"/><Relationship Id="rId3541" Type="http://schemas.openxmlformats.org/officeDocument/2006/relationships/hyperlink" Target="https://github.com/piotrwitek/utility-types" TargetMode="External"/><Relationship Id="rId6697" Type="http://schemas.openxmlformats.org/officeDocument/2006/relationships/hyperlink" Target="https://github.com/Codeception/Codeception" TargetMode="External"/><Relationship Id="rId7748" Type="http://schemas.openxmlformats.org/officeDocument/2006/relationships/hyperlink" Target="https://github.com/arduino/Arduino" TargetMode="External"/><Relationship Id="rId462" Type="http://schemas.openxmlformats.org/officeDocument/2006/relationships/hyperlink" Target="https://github.com/charliesome/rustboot" TargetMode="External"/><Relationship Id="rId1092" Type="http://schemas.openxmlformats.org/officeDocument/2006/relationships/hyperlink" Target="https://github.com/apple/cups" TargetMode="External"/><Relationship Id="rId2143" Type="http://schemas.openxmlformats.org/officeDocument/2006/relationships/hyperlink" Target="https://github.com/google/cityhash" TargetMode="External"/><Relationship Id="rId5299" Type="http://schemas.openxmlformats.org/officeDocument/2006/relationships/hyperlink" Target="https://github.com/Unity-Technologies/Unity.Mathematics" TargetMode="External"/><Relationship Id="rId6764" Type="http://schemas.openxmlformats.org/officeDocument/2006/relationships/hyperlink" Target="https://github.com/tennc/webshell" TargetMode="External"/><Relationship Id="rId7815" Type="http://schemas.openxmlformats.org/officeDocument/2006/relationships/hyperlink" Target="https://github.com/spring-projects/spring-boot" TargetMode="External"/><Relationship Id="rId9170" Type="http://schemas.openxmlformats.org/officeDocument/2006/relationships/hyperlink" Target="https://github.com/reactstrap/reactstrap" TargetMode="External"/><Relationship Id="rId115" Type="http://schemas.openxmlformats.org/officeDocument/2006/relationships/hyperlink" Target="https://github.com/igrigorik/http-2" TargetMode="External"/><Relationship Id="rId2210" Type="http://schemas.openxmlformats.org/officeDocument/2006/relationships/hyperlink" Target="https://github.com/balenalabs/balena-sound" TargetMode="External"/><Relationship Id="rId5366" Type="http://schemas.openxmlformats.org/officeDocument/2006/relationships/hyperlink" Target="https://github.com/snoopwpf/snoopwpf" TargetMode="External"/><Relationship Id="rId6417" Type="http://schemas.openxmlformats.org/officeDocument/2006/relationships/hyperlink" Target="https://github.com/pinguo/php-msf" TargetMode="External"/><Relationship Id="rId4382" Type="http://schemas.openxmlformats.org/officeDocument/2006/relationships/hyperlink" Target="https://github.com/openscenegraph/OpenSceneGraph" TargetMode="External"/><Relationship Id="rId5019" Type="http://schemas.openxmlformats.org/officeDocument/2006/relationships/hyperlink" Target="https://github.com/unosquare/passcore" TargetMode="External"/><Relationship Id="rId5433" Type="http://schemas.openxmlformats.org/officeDocument/2006/relationships/hyperlink" Target="https://github.com/scientistproject/Scientist.net" TargetMode="External"/><Relationship Id="rId5780" Type="http://schemas.openxmlformats.org/officeDocument/2006/relationships/hyperlink" Target="https://github.com/aspnet/JavaScriptServices" TargetMode="External"/><Relationship Id="rId6831" Type="http://schemas.openxmlformats.org/officeDocument/2006/relationships/hyperlink" Target="https://github.com/bobthecow/psysh" TargetMode="External"/><Relationship Id="rId8589" Type="http://schemas.openxmlformats.org/officeDocument/2006/relationships/hyperlink" Target="https://github.com/RasaHQ/rasa" TargetMode="External"/><Relationship Id="rId1976" Type="http://schemas.openxmlformats.org/officeDocument/2006/relationships/hyperlink" Target="https://github.com/torvalds/linux" TargetMode="External"/><Relationship Id="rId4035" Type="http://schemas.openxmlformats.org/officeDocument/2006/relationships/hyperlink" Target="https://github.com/hasherezade/pe-sieve" TargetMode="External"/><Relationship Id="rId1629" Type="http://schemas.openxmlformats.org/officeDocument/2006/relationships/hyperlink" Target="https://github.com/mortdeus/legacy-cc" TargetMode="External"/><Relationship Id="rId5500" Type="http://schemas.openxmlformats.org/officeDocument/2006/relationships/hyperlink" Target="https://github.com/jimradford/superputty" TargetMode="External"/><Relationship Id="rId8656" Type="http://schemas.openxmlformats.org/officeDocument/2006/relationships/hyperlink" Target="https://github.com/ray-project/ray" TargetMode="External"/><Relationship Id="rId3051" Type="http://schemas.openxmlformats.org/officeDocument/2006/relationships/hyperlink" Target="https://github.com/bhollis/jsonview" TargetMode="External"/><Relationship Id="rId4102" Type="http://schemas.openxmlformats.org/officeDocument/2006/relationships/hyperlink" Target="https://github.com/rexdex/recompiler" TargetMode="External"/><Relationship Id="rId7258" Type="http://schemas.openxmlformats.org/officeDocument/2006/relationships/hyperlink" Target="https://github.com/google/google-java-format" TargetMode="External"/><Relationship Id="rId7672" Type="http://schemas.openxmlformats.org/officeDocument/2006/relationships/hyperlink" Target="https://github.com/didi/VirtualAPK" TargetMode="External"/><Relationship Id="rId8309" Type="http://schemas.openxmlformats.org/officeDocument/2006/relationships/hyperlink" Target="https://github.com/jopohl/urh" TargetMode="External"/><Relationship Id="rId8723" Type="http://schemas.openxmlformats.org/officeDocument/2006/relationships/hyperlink" Target="https://github.com/faif/python-patterns" TargetMode="External"/><Relationship Id="rId3868" Type="http://schemas.openxmlformats.org/officeDocument/2006/relationships/hyperlink" Target="https://github.com/nexe/nexe" TargetMode="External"/><Relationship Id="rId4919" Type="http://schemas.openxmlformats.org/officeDocument/2006/relationships/hyperlink" Target="https://github.com/IdentityServer/IdentityServer4.Quickstart.UI" TargetMode="External"/><Relationship Id="rId6274" Type="http://schemas.openxmlformats.org/officeDocument/2006/relationships/hyperlink" Target="https://github.com/santigarcor/laratrust" TargetMode="External"/><Relationship Id="rId7325" Type="http://schemas.openxmlformats.org/officeDocument/2006/relationships/hyperlink" Target="https://github.com/Manabu-GT/ExpandableTextView" TargetMode="External"/><Relationship Id="rId789" Type="http://schemas.openxmlformats.org/officeDocument/2006/relationships/hyperlink" Target="https://github.com/elastic/elasticsearch-rails" TargetMode="External"/><Relationship Id="rId2884" Type="http://schemas.openxmlformats.org/officeDocument/2006/relationships/hyperlink" Target="https://github.com/zsh-users/antigen" TargetMode="External"/><Relationship Id="rId5290" Type="http://schemas.openxmlformats.org/officeDocument/2006/relationships/hyperlink" Target="https://github.com/prajjwaldimri/GithubXamarin" TargetMode="External"/><Relationship Id="rId6341" Type="http://schemas.openxmlformats.org/officeDocument/2006/relationships/hyperlink" Target="https://github.com/phpspec/phpspec" TargetMode="External"/><Relationship Id="rId9497" Type="http://schemas.openxmlformats.org/officeDocument/2006/relationships/hyperlink" Target="https://github.com/Marak/faker.js" TargetMode="External"/><Relationship Id="rId856" Type="http://schemas.openxmlformats.org/officeDocument/2006/relationships/hyperlink" Target="https://github.com/peatio/peatio" TargetMode="External"/><Relationship Id="rId1486" Type="http://schemas.openxmlformats.org/officeDocument/2006/relationships/hyperlink" Target="https://github.com/ShadowsocksR-Live/shadowsocksr-native" TargetMode="External"/><Relationship Id="rId2537" Type="http://schemas.openxmlformats.org/officeDocument/2006/relationships/hyperlink" Target="https://github.com/dhruvvyas90/qemu-rpi-kernel" TargetMode="External"/><Relationship Id="rId3935" Type="http://schemas.openxmlformats.org/officeDocument/2006/relationships/hyperlink" Target="https://github.com/homebridge/homebridge" TargetMode="External"/><Relationship Id="rId8099" Type="http://schemas.openxmlformats.org/officeDocument/2006/relationships/hyperlink" Target="https://github.com/misterch0c/shadowbroker" TargetMode="External"/><Relationship Id="rId9564" Type="http://schemas.openxmlformats.org/officeDocument/2006/relationships/hyperlink" Target="https://github.com/Semantic-Org/Semantic-UI" TargetMode="External"/><Relationship Id="rId509" Type="http://schemas.openxmlformats.org/officeDocument/2006/relationships/hyperlink" Target="https://github.com/reenhanced/gitreflow" TargetMode="External"/><Relationship Id="rId1139" Type="http://schemas.openxmlformats.org/officeDocument/2006/relationships/hyperlink" Target="https://github.com/webmproject/libwebp" TargetMode="External"/><Relationship Id="rId2951" Type="http://schemas.openxmlformats.org/officeDocument/2006/relationships/hyperlink" Target="https://github.com/233boy/v2ray" TargetMode="External"/><Relationship Id="rId5010" Type="http://schemas.openxmlformats.org/officeDocument/2006/relationships/hyperlink" Target="https://github.com/keijiro/Lasp" TargetMode="External"/><Relationship Id="rId8166" Type="http://schemas.openxmlformats.org/officeDocument/2006/relationships/hyperlink" Target="https://github.com/conan-io/conan" TargetMode="External"/><Relationship Id="rId9217" Type="http://schemas.openxmlformats.org/officeDocument/2006/relationships/hyperlink" Target="https://github.com/pqina/filepond" TargetMode="External"/><Relationship Id="rId923" Type="http://schemas.openxmlformats.org/officeDocument/2006/relationships/hyperlink" Target="https://github.com/CanCanCommunity/cancancan" TargetMode="External"/><Relationship Id="rId1553" Type="http://schemas.openxmlformats.org/officeDocument/2006/relationships/hyperlink" Target="https://github.com/phoboslab/jsmpeg-vnc" TargetMode="External"/><Relationship Id="rId2604" Type="http://schemas.openxmlformats.org/officeDocument/2006/relationships/hyperlink" Target="https://github.com/dana-at-cp/backdoor-apk" TargetMode="External"/><Relationship Id="rId8580" Type="http://schemas.openxmlformats.org/officeDocument/2006/relationships/hyperlink" Target="https://github.com/nltk/nltk" TargetMode="External"/><Relationship Id="rId1206" Type="http://schemas.openxmlformats.org/officeDocument/2006/relationships/hyperlink" Target="https://github.com/openresty/headers-more-nginx-module" TargetMode="External"/><Relationship Id="rId1620" Type="http://schemas.openxmlformats.org/officeDocument/2006/relationships/hyperlink" Target="https://github.com/irssi/irssi" TargetMode="External"/><Relationship Id="rId4776" Type="http://schemas.openxmlformats.org/officeDocument/2006/relationships/hyperlink" Target="https://github.com/ArduPilot/ardupilot" TargetMode="External"/><Relationship Id="rId5827" Type="http://schemas.openxmlformats.org/officeDocument/2006/relationships/hyperlink" Target="https://github.com/accord-net/framework" TargetMode="External"/><Relationship Id="rId7182" Type="http://schemas.openxmlformats.org/officeDocument/2006/relationships/hyperlink" Target="https://github.com/pmd/pmd" TargetMode="External"/><Relationship Id="rId8233" Type="http://schemas.openxmlformats.org/officeDocument/2006/relationships/hyperlink" Target="https://github.com/wb14123/seq2seq-couplet" TargetMode="External"/><Relationship Id="rId3378" Type="http://schemas.openxmlformats.org/officeDocument/2006/relationships/hyperlink" Target="https://github.com/millsp/ts-toolbelt" TargetMode="External"/><Relationship Id="rId3792" Type="http://schemas.openxmlformats.org/officeDocument/2006/relationships/hyperlink" Target="https://github.com/akveo/kittenTricks" TargetMode="External"/><Relationship Id="rId4429" Type="http://schemas.openxmlformats.org/officeDocument/2006/relationships/hyperlink" Target="https://github.com/facebook/Surround360" TargetMode="External"/><Relationship Id="rId4843" Type="http://schemas.openxmlformats.org/officeDocument/2006/relationships/hyperlink" Target="https://github.com/simdjson/simdjson" TargetMode="External"/><Relationship Id="rId7999" Type="http://schemas.openxmlformats.org/officeDocument/2006/relationships/hyperlink" Target="https://github.com/atlanhq/camelot" TargetMode="External"/><Relationship Id="rId8300" Type="http://schemas.openxmlformats.org/officeDocument/2006/relationships/hyperlink" Target="https://github.com/SublimeCodeIntel/SublimeCodeIntel" TargetMode="External"/><Relationship Id="rId299" Type="http://schemas.openxmlformats.org/officeDocument/2006/relationships/hyperlink" Target="https://github.com/newrelic/newrelic-ruby-agent" TargetMode="External"/><Relationship Id="rId2394" Type="http://schemas.openxmlformats.org/officeDocument/2006/relationships/hyperlink" Target="https://github.com/duguying/parsing-techniques" TargetMode="External"/><Relationship Id="rId3445" Type="http://schemas.openxmlformats.org/officeDocument/2006/relationships/hyperlink" Target="https://github.com/valor-software/ng2-charts" TargetMode="External"/><Relationship Id="rId366" Type="http://schemas.openxmlformats.org/officeDocument/2006/relationships/hyperlink" Target="https://github.com/JoshCheek/seeing_is_believing" TargetMode="External"/><Relationship Id="rId780" Type="http://schemas.openxmlformats.org/officeDocument/2006/relationships/hyperlink" Target="https://github.com/nomad/cupertino" TargetMode="External"/><Relationship Id="rId2047" Type="http://schemas.openxmlformats.org/officeDocument/2006/relationships/hyperlink" Target="https://github.com/caarlos0/dotfiles" TargetMode="External"/><Relationship Id="rId2461" Type="http://schemas.openxmlformats.org/officeDocument/2006/relationships/hyperlink" Target="https://github.com/docker-library/wordpress" TargetMode="External"/><Relationship Id="rId3512" Type="http://schemas.openxmlformats.org/officeDocument/2006/relationships/hyperlink" Target="https://github.com/facebookincubator/redux-react-hook" TargetMode="External"/><Relationship Id="rId4910" Type="http://schemas.openxmlformats.org/officeDocument/2006/relationships/hyperlink" Target="https://github.com/tesseract-ocr/tesseract" TargetMode="External"/><Relationship Id="rId6668" Type="http://schemas.openxmlformats.org/officeDocument/2006/relationships/hyperlink" Target="https://github.com/isohuntto/openbay" TargetMode="External"/><Relationship Id="rId9074" Type="http://schemas.openxmlformats.org/officeDocument/2006/relationships/hyperlink" Target="https://github.com/typekit/webfontloader" TargetMode="External"/><Relationship Id="rId433" Type="http://schemas.openxmlformats.org/officeDocument/2006/relationships/hyperlink" Target="https://github.com/AdoptOpenJDK/homebrew-openjdk" TargetMode="External"/><Relationship Id="rId1063" Type="http://schemas.openxmlformats.org/officeDocument/2006/relationships/hyperlink" Target="https://github.com/charliesome/jsos" TargetMode="External"/><Relationship Id="rId2114" Type="http://schemas.openxmlformats.org/officeDocument/2006/relationships/hyperlink" Target="https://github.com/google/cmockery" TargetMode="External"/><Relationship Id="rId7719" Type="http://schemas.openxmlformats.org/officeDocument/2006/relationships/hyperlink" Target="https://github.com/perwendel/spark" TargetMode="External"/><Relationship Id="rId8090" Type="http://schemas.openxmlformats.org/officeDocument/2006/relationships/hyperlink" Target="https://github.com/jbarlow83/OCRmyPDF" TargetMode="External"/><Relationship Id="rId9141" Type="http://schemas.openxmlformats.org/officeDocument/2006/relationships/hyperlink" Target="https://github.com/webrtc/samples" TargetMode="External"/><Relationship Id="rId4286" Type="http://schemas.openxmlformats.org/officeDocument/2006/relationships/hyperlink" Target="https://github.com/rbock/sqlpp11" TargetMode="External"/><Relationship Id="rId5684" Type="http://schemas.openxmlformats.org/officeDocument/2006/relationships/hyperlink" Target="https://github.com/OneGet/oneget" TargetMode="External"/><Relationship Id="rId6735" Type="http://schemas.openxmlformats.org/officeDocument/2006/relationships/hyperlink" Target="https://github.com/PrestaShop/PrestaShop" TargetMode="External"/><Relationship Id="rId500" Type="http://schemas.openxmlformats.org/officeDocument/2006/relationships/hyperlink" Target="https://github.com/railsware/js-routes" TargetMode="External"/><Relationship Id="rId1130" Type="http://schemas.openxmlformats.org/officeDocument/2006/relationships/hyperlink" Target="https://github.com/citusdata/pg_shard" TargetMode="External"/><Relationship Id="rId5337" Type="http://schemas.openxmlformats.org/officeDocument/2006/relationships/hyperlink" Target="https://github.com/emgucv/emgucv" TargetMode="External"/><Relationship Id="rId5751" Type="http://schemas.openxmlformats.org/officeDocument/2006/relationships/hyperlink" Target="https://github.com/microsoft/BotBuilder-Samples" TargetMode="External"/><Relationship Id="rId6802" Type="http://schemas.openxmlformats.org/officeDocument/2006/relationships/hyperlink" Target="https://github.com/guyueyingmu/avbook" TargetMode="External"/><Relationship Id="rId1947" Type="http://schemas.openxmlformats.org/officeDocument/2006/relationships/hyperlink" Target="https://github.com/taosdata/TDengine" TargetMode="External"/><Relationship Id="rId4353" Type="http://schemas.openxmlformats.org/officeDocument/2006/relationships/hyperlink" Target="https://github.com/jmpews/Dobby" TargetMode="External"/><Relationship Id="rId5404" Type="http://schemas.openxmlformats.org/officeDocument/2006/relationships/hyperlink" Target="https://github.com/ebekker/ACMESharp" TargetMode="External"/><Relationship Id="rId8974" Type="http://schemas.openxmlformats.org/officeDocument/2006/relationships/hyperlink" Target="https://github.com/sbstjn/timesheet.js" TargetMode="External"/><Relationship Id="rId4006" Type="http://schemas.openxmlformats.org/officeDocument/2006/relationships/hyperlink" Target="https://github.com/lewissbaker/cppcoro" TargetMode="External"/><Relationship Id="rId4420" Type="http://schemas.openxmlformats.org/officeDocument/2006/relationships/hyperlink" Target="https://github.com/esphome/esphome" TargetMode="External"/><Relationship Id="rId7576" Type="http://schemas.openxmlformats.org/officeDocument/2006/relationships/hyperlink" Target="https://github.com/antoniolg/androidmvp" TargetMode="External"/><Relationship Id="rId7990" Type="http://schemas.openxmlformats.org/officeDocument/2006/relationships/hyperlink" Target="https://github.com/ayooshkathuria/pytorch-yolo-v3" TargetMode="External"/><Relationship Id="rId8627" Type="http://schemas.openxmlformats.org/officeDocument/2006/relationships/hyperlink" Target="https://github.com/equinusocio/material-theme" TargetMode="External"/><Relationship Id="rId290" Type="http://schemas.openxmlformats.org/officeDocument/2006/relationships/hyperlink" Target="https://github.com/nov/fb_graph" TargetMode="External"/><Relationship Id="rId3022" Type="http://schemas.openxmlformats.org/officeDocument/2006/relationships/hyperlink" Target="https://github.com/VadimDez/ng2-pdf-viewer" TargetMode="External"/><Relationship Id="rId6178" Type="http://schemas.openxmlformats.org/officeDocument/2006/relationships/hyperlink" Target="https://github.com/panique/mini" TargetMode="External"/><Relationship Id="rId6592" Type="http://schemas.openxmlformats.org/officeDocument/2006/relationships/hyperlink" Target="https://github.com/phalcon/zephir" TargetMode="External"/><Relationship Id="rId7229" Type="http://schemas.openxmlformats.org/officeDocument/2006/relationships/hyperlink" Target="https://github.com/rstudio/rstudio" TargetMode="External"/><Relationship Id="rId7643" Type="http://schemas.openxmlformats.org/officeDocument/2006/relationships/hyperlink" Target="https://github.com/guolindev/LitePal" TargetMode="External"/><Relationship Id="rId5194" Type="http://schemas.openxmlformats.org/officeDocument/2006/relationships/hyperlink" Target="https://github.com/rotorgames/Rg.Plugins.Popup" TargetMode="External"/><Relationship Id="rId6245" Type="http://schemas.openxmlformats.org/officeDocument/2006/relationships/hyperlink" Target="https://github.com/laravel-shift/blueprint" TargetMode="External"/><Relationship Id="rId2788" Type="http://schemas.openxmlformats.org/officeDocument/2006/relationships/hyperlink" Target="https://github.com/Medicean/VulApps" TargetMode="External"/><Relationship Id="rId3839" Type="http://schemas.openxmlformats.org/officeDocument/2006/relationships/hyperlink" Target="https://github.com/snabbdom/snabbdom" TargetMode="External"/><Relationship Id="rId7710" Type="http://schemas.openxmlformats.org/officeDocument/2006/relationships/hyperlink" Target="https://github.com/square/javapoet" TargetMode="External"/><Relationship Id="rId2855" Type="http://schemas.openxmlformats.org/officeDocument/2006/relationships/hyperlink" Target="https://github.com/toniblyx/my-arsenal-of-aws-security-tools" TargetMode="External"/><Relationship Id="rId3906" Type="http://schemas.openxmlformats.org/officeDocument/2006/relationships/hyperlink" Target="https://github.com/formatjs/formatjs" TargetMode="External"/><Relationship Id="rId5261" Type="http://schemas.openxmlformats.org/officeDocument/2006/relationships/hyperlink" Target="https://github.com/leinlin/Miku-LuaProfiler" TargetMode="External"/><Relationship Id="rId6312" Type="http://schemas.openxmlformats.org/officeDocument/2006/relationships/hyperlink" Target="https://github.com/php-fig/link-util" TargetMode="External"/><Relationship Id="rId9468" Type="http://schemas.openxmlformats.org/officeDocument/2006/relationships/hyperlink" Target="https://github.com/rstacruz/nprogress" TargetMode="External"/><Relationship Id="rId96" Type="http://schemas.openxmlformats.org/officeDocument/2006/relationships/hyperlink" Target="https://github.com/gauntlt/gauntlt" TargetMode="External"/><Relationship Id="rId827" Type="http://schemas.openxmlformats.org/officeDocument/2006/relationships/hyperlink" Target="https://github.com/apigy/selfstarter" TargetMode="External"/><Relationship Id="rId1457" Type="http://schemas.openxmlformats.org/officeDocument/2006/relationships/hyperlink" Target="https://github.com/iqiyi/dpvs" TargetMode="External"/><Relationship Id="rId1871" Type="http://schemas.openxmlformats.org/officeDocument/2006/relationships/hyperlink" Target="https://github.com/i3/i3" TargetMode="External"/><Relationship Id="rId2508" Type="http://schemas.openxmlformats.org/officeDocument/2006/relationships/hyperlink" Target="https://github.com/dokku-alt/dokku-alt" TargetMode="External"/><Relationship Id="rId2922" Type="http://schemas.openxmlformats.org/officeDocument/2006/relationships/hyperlink" Target="https://github.com/awslabs/git-secrets" TargetMode="External"/><Relationship Id="rId8484" Type="http://schemas.openxmlformats.org/officeDocument/2006/relationships/hyperlink" Target="https://github.com/eriklindernoren/PyTorch-GAN" TargetMode="External"/><Relationship Id="rId9535" Type="http://schemas.openxmlformats.org/officeDocument/2006/relationships/hyperlink" Target="https://github.com/Unitech/pm2" TargetMode="External"/><Relationship Id="rId1524" Type="http://schemas.openxmlformats.org/officeDocument/2006/relationships/hyperlink" Target="https://github.com/apple/swift-corelibs-libdispatch" TargetMode="External"/><Relationship Id="rId7086" Type="http://schemas.openxmlformats.org/officeDocument/2006/relationships/hyperlink" Target="https://github.com/Doikki/DKVideoPlayer" TargetMode="External"/><Relationship Id="rId8137" Type="http://schemas.openxmlformats.org/officeDocument/2006/relationships/hyperlink" Target="https://github.com/OmkarPathak/pygorithm" TargetMode="External"/><Relationship Id="rId8551" Type="http://schemas.openxmlformats.org/officeDocument/2006/relationships/hyperlink" Target="https://github.com/gleitz/howdoi" TargetMode="External"/><Relationship Id="rId3696" Type="http://schemas.openxmlformats.org/officeDocument/2006/relationships/hyperlink" Target="https://github.com/cucumber/cucumber-js" TargetMode="External"/><Relationship Id="rId4747" Type="http://schemas.openxmlformats.org/officeDocument/2006/relationships/hyperlink" Target="https://github.com/TTimo/doom3.gpl" TargetMode="External"/><Relationship Id="rId7153" Type="http://schemas.openxmlformats.org/officeDocument/2006/relationships/hyperlink" Target="https://github.com/knowm/XChange" TargetMode="External"/><Relationship Id="rId8204" Type="http://schemas.openxmlformats.org/officeDocument/2006/relationships/hyperlink" Target="https://github.com/encode/starlette" TargetMode="External"/><Relationship Id="rId2298" Type="http://schemas.openxmlformats.org/officeDocument/2006/relationships/hyperlink" Target="https://github.com/spantaleev/matrix-docker-ansible-deploy" TargetMode="External"/><Relationship Id="rId3349" Type="http://schemas.openxmlformats.org/officeDocument/2006/relationships/hyperlink" Target="https://github.com/kriasoft/universal-router" TargetMode="External"/><Relationship Id="rId7220" Type="http://schemas.openxmlformats.org/officeDocument/2006/relationships/hyperlink" Target="https://github.com/natario1/CameraView" TargetMode="External"/><Relationship Id="rId684" Type="http://schemas.openxmlformats.org/officeDocument/2006/relationships/hyperlink" Target="https://github.com/Chris911/iStats" TargetMode="External"/><Relationship Id="rId2365" Type="http://schemas.openxmlformats.org/officeDocument/2006/relationships/hyperlink" Target="https://github.com/elasticdog/transcrypt" TargetMode="External"/><Relationship Id="rId3763" Type="http://schemas.openxmlformats.org/officeDocument/2006/relationships/hyperlink" Target="https://github.com/sindresorhus/caprine" TargetMode="External"/><Relationship Id="rId4814" Type="http://schemas.openxmlformats.org/officeDocument/2006/relationships/hyperlink" Target="https://github.com/Automattic/node-canvas" TargetMode="External"/><Relationship Id="rId9392" Type="http://schemas.openxmlformats.org/officeDocument/2006/relationships/hyperlink" Target="https://github.com/graphql/graphql-js" TargetMode="External"/><Relationship Id="rId337" Type="http://schemas.openxmlformats.org/officeDocument/2006/relationships/hyperlink" Target="https://github.com/notahat/machinist" TargetMode="External"/><Relationship Id="rId2018" Type="http://schemas.openxmlformats.org/officeDocument/2006/relationships/hyperlink" Target="https://github.com/cloudposse/geodesic" TargetMode="External"/><Relationship Id="rId3416" Type="http://schemas.openxmlformats.org/officeDocument/2006/relationships/hyperlink" Target="https://github.com/zenozeng/fonts.css" TargetMode="External"/><Relationship Id="rId3830" Type="http://schemas.openxmlformats.org/officeDocument/2006/relationships/hyperlink" Target="https://github.com/facebook/flipper" TargetMode="External"/><Relationship Id="rId6986" Type="http://schemas.openxmlformats.org/officeDocument/2006/relationships/hyperlink" Target="https://github.com/pchmn/MaterialChipsInput" TargetMode="External"/><Relationship Id="rId9045" Type="http://schemas.openxmlformats.org/officeDocument/2006/relationships/hyperlink" Target="https://github.com/dc-js/dc.js" TargetMode="External"/><Relationship Id="rId751" Type="http://schemas.openxmlformats.org/officeDocument/2006/relationships/hyperlink" Target="https://github.com/DavyJonesLocker/client_side_validations" TargetMode="External"/><Relationship Id="rId1381" Type="http://schemas.openxmlformats.org/officeDocument/2006/relationships/hyperlink" Target="https://github.com/syslog-ng/syslog-ng" TargetMode="External"/><Relationship Id="rId2432" Type="http://schemas.openxmlformats.org/officeDocument/2006/relationships/hyperlink" Target="https://github.com/timsutton/osx-vm-templates" TargetMode="External"/><Relationship Id="rId5588" Type="http://schemas.openxmlformats.org/officeDocument/2006/relationships/hyperlink" Target="https://github.com/liangxiegame/QFramework" TargetMode="External"/><Relationship Id="rId6639" Type="http://schemas.openxmlformats.org/officeDocument/2006/relationships/hyperlink" Target="https://github.com/Hanson/vbot" TargetMode="External"/><Relationship Id="rId404" Type="http://schemas.openxmlformats.org/officeDocument/2006/relationships/hyperlink" Target="https://github.com/dergachev/screengif" TargetMode="External"/><Relationship Id="rId1034" Type="http://schemas.openxmlformats.org/officeDocument/2006/relationships/hyperlink" Target="https://github.com/d0k3/GodMode9" TargetMode="External"/><Relationship Id="rId5655" Type="http://schemas.openxmlformats.org/officeDocument/2006/relationships/hyperlink" Target="https://github.com/k8gege/Ladon" TargetMode="External"/><Relationship Id="rId6706" Type="http://schemas.openxmlformats.org/officeDocument/2006/relationships/hyperlink" Target="https://github.com/symfony/polyfill-php72" TargetMode="External"/><Relationship Id="rId8061" Type="http://schemas.openxmlformats.org/officeDocument/2006/relationships/hyperlink" Target="https://github.com/ultralytics/yolov5" TargetMode="External"/><Relationship Id="rId9112" Type="http://schemas.openxmlformats.org/officeDocument/2006/relationships/hyperlink" Target="https://github.com/casesandberg/react-color" TargetMode="External"/><Relationship Id="rId1101" Type="http://schemas.openxmlformats.org/officeDocument/2006/relationships/hyperlink" Target="https://github.com/juhovh/shairplay" TargetMode="External"/><Relationship Id="rId4257" Type="http://schemas.openxmlformats.org/officeDocument/2006/relationships/hyperlink" Target="https://github.com/Jittor/jittor" TargetMode="External"/><Relationship Id="rId4671" Type="http://schemas.openxmlformats.org/officeDocument/2006/relationships/hyperlink" Target="https://github.com/mumble-voip/mumble" TargetMode="External"/><Relationship Id="rId5308" Type="http://schemas.openxmlformats.org/officeDocument/2006/relationships/hyperlink" Target="https://github.com/fholm/unityassets" TargetMode="External"/><Relationship Id="rId5722" Type="http://schemas.openxmlformats.org/officeDocument/2006/relationships/hyperlink" Target="https://github.com/ravendb/ravendb" TargetMode="External"/><Relationship Id="rId8878" Type="http://schemas.openxmlformats.org/officeDocument/2006/relationships/hyperlink" Target="https://github.com/benoitvallon/react-native-nw-react-calculator" TargetMode="External"/><Relationship Id="rId3273" Type="http://schemas.openxmlformats.org/officeDocument/2006/relationships/hyperlink" Target="https://github.com/reiinakano/fast-style-transfer-deeplearnjs" TargetMode="External"/><Relationship Id="rId4324" Type="http://schemas.openxmlformats.org/officeDocument/2006/relationships/hyperlink" Target="https://github.com/xia-chu/ZLMediaKit" TargetMode="External"/><Relationship Id="rId194" Type="http://schemas.openxmlformats.org/officeDocument/2006/relationships/hyperlink" Target="https://github.com/bokmann/business_time" TargetMode="External"/><Relationship Id="rId1918" Type="http://schemas.openxmlformats.org/officeDocument/2006/relationships/hyperlink" Target="https://github.com/hashcat/hashcat" TargetMode="External"/><Relationship Id="rId6496" Type="http://schemas.openxmlformats.org/officeDocument/2006/relationships/hyperlink" Target="https://github.com/symfony/asset" TargetMode="External"/><Relationship Id="rId7894" Type="http://schemas.openxmlformats.org/officeDocument/2006/relationships/hyperlink" Target="https://github.com/PrefectHQ/prefect" TargetMode="External"/><Relationship Id="rId8945" Type="http://schemas.openxmlformats.org/officeDocument/2006/relationships/hyperlink" Target="https://github.com/bookshelf/bookshelf" TargetMode="External"/><Relationship Id="rId261" Type="http://schemas.openxmlformats.org/officeDocument/2006/relationships/hyperlink" Target="https://github.com/excon/excon" TargetMode="External"/><Relationship Id="rId3340" Type="http://schemas.openxmlformats.org/officeDocument/2006/relationships/hyperlink" Target="https://github.com/l-lin/angular-datatables" TargetMode="External"/><Relationship Id="rId5098" Type="http://schemas.openxmlformats.org/officeDocument/2006/relationships/hyperlink" Target="https://github.com/prime31/TouchKit" TargetMode="External"/><Relationship Id="rId6149" Type="http://schemas.openxmlformats.org/officeDocument/2006/relationships/hyperlink" Target="https://github.com/Open-Web-Analytics/Open-Web-Analytics" TargetMode="External"/><Relationship Id="rId7547" Type="http://schemas.openxmlformats.org/officeDocument/2006/relationships/hyperlink" Target="https://github.com/prolificinteractive/material-calendarview" TargetMode="External"/><Relationship Id="rId7961" Type="http://schemas.openxmlformats.org/officeDocument/2006/relationships/hyperlink" Target="https://github.com/dpgaspar/Flask-AppBuilder" TargetMode="External"/><Relationship Id="rId6563" Type="http://schemas.openxmlformats.org/officeDocument/2006/relationships/hyperlink" Target="https://github.com/Codiad/Codiad" TargetMode="External"/><Relationship Id="rId7614" Type="http://schemas.openxmlformats.org/officeDocument/2006/relationships/hyperlink" Target="https://github.com/airbnb/epoxy" TargetMode="External"/><Relationship Id="rId2759" Type="http://schemas.openxmlformats.org/officeDocument/2006/relationships/hyperlink" Target="https://github.com/OpenVPN/easy-rsa" TargetMode="External"/><Relationship Id="rId5165" Type="http://schemas.openxmlformats.org/officeDocument/2006/relationships/hyperlink" Target="https://github.com/prime31/CharacterController2D" TargetMode="External"/><Relationship Id="rId6216" Type="http://schemas.openxmlformats.org/officeDocument/2006/relationships/hyperlink" Target="https://github.com/Tuhinshubhra/RED_HAWK" TargetMode="External"/><Relationship Id="rId6630" Type="http://schemas.openxmlformats.org/officeDocument/2006/relationships/hyperlink" Target="https://github.com/beyondcode/laravel-websockets" TargetMode="External"/><Relationship Id="rId1775" Type="http://schemas.openxmlformats.org/officeDocument/2006/relationships/hyperlink" Target="https://github.com/kornelski/pngquant" TargetMode="External"/><Relationship Id="rId2826" Type="http://schemas.openxmlformats.org/officeDocument/2006/relationships/hyperlink" Target="https://github.com/arrow-kt/arrow" TargetMode="External"/><Relationship Id="rId4181" Type="http://schemas.openxmlformats.org/officeDocument/2006/relationships/hyperlink" Target="https://github.com/ethz-asl/maplab" TargetMode="External"/><Relationship Id="rId5232" Type="http://schemas.openxmlformats.org/officeDocument/2006/relationships/hyperlink" Target="https://github.com/dotnet/roslyn-analyzers" TargetMode="External"/><Relationship Id="rId8388" Type="http://schemas.openxmlformats.org/officeDocument/2006/relationships/hyperlink" Target="https://github.com/injetlee/Python" TargetMode="External"/><Relationship Id="rId9439" Type="http://schemas.openxmlformats.org/officeDocument/2006/relationships/hyperlink" Target="https://github.com/petkaantonov/bluebird" TargetMode="External"/><Relationship Id="rId67" Type="http://schemas.openxmlformats.org/officeDocument/2006/relationships/hyperlink" Target="https://github.com/estiens/world_cup_json" TargetMode="External"/><Relationship Id="rId1428" Type="http://schemas.openxmlformats.org/officeDocument/2006/relationships/hyperlink" Target="https://github.com/OpenIntelWireless/itlwm" TargetMode="External"/><Relationship Id="rId8455" Type="http://schemas.openxmlformats.org/officeDocument/2006/relationships/hyperlink" Target="https://github.com/matrix-org/synapse" TargetMode="External"/><Relationship Id="rId9506" Type="http://schemas.openxmlformats.org/officeDocument/2006/relationships/hyperlink" Target="https://github.com/vuejs/vue-cli" TargetMode="External"/><Relationship Id="rId1842" Type="http://schemas.openxmlformats.org/officeDocument/2006/relationships/hyperlink" Target="https://github.com/id-Software/Quake-III-Arena" TargetMode="External"/><Relationship Id="rId4998" Type="http://schemas.openxmlformats.org/officeDocument/2006/relationships/hyperlink" Target="https://github.com/Revolutionary-Games/Thrive" TargetMode="External"/><Relationship Id="rId7057" Type="http://schemas.openxmlformats.org/officeDocument/2006/relationships/hyperlink" Target="https://github.com/nic-delhi/AarogyaSetu_Android" TargetMode="External"/><Relationship Id="rId8108" Type="http://schemas.openxmlformats.org/officeDocument/2006/relationships/hyperlink" Target="https://github.com/ricequant/rqalpha" TargetMode="External"/><Relationship Id="rId6073" Type="http://schemas.openxmlformats.org/officeDocument/2006/relationships/hyperlink" Target="https://github.com/prettier/plugin-php" TargetMode="External"/><Relationship Id="rId7124" Type="http://schemas.openxmlformats.org/officeDocument/2006/relationships/hyperlink" Target="https://github.com/Dromara/hmily" TargetMode="External"/><Relationship Id="rId7471" Type="http://schemas.openxmlformats.org/officeDocument/2006/relationships/hyperlink" Target="https://github.com/claritylab/lucida" TargetMode="External"/><Relationship Id="rId8522" Type="http://schemas.openxmlformats.org/officeDocument/2006/relationships/hyperlink" Target="https://github.com/facebookresearch/visdom" TargetMode="External"/><Relationship Id="rId3667" Type="http://schemas.openxmlformats.org/officeDocument/2006/relationships/hyperlink" Target="https://github.com/Polymer/lit-element" TargetMode="External"/><Relationship Id="rId4718" Type="http://schemas.openxmlformats.org/officeDocument/2006/relationships/hyperlink" Target="https://github.com/Lexikos/AutoHotkey_L" TargetMode="External"/><Relationship Id="rId588" Type="http://schemas.openxmlformats.org/officeDocument/2006/relationships/hyperlink" Target="https://github.com/igrigorik/em-websocket" TargetMode="External"/><Relationship Id="rId2269" Type="http://schemas.openxmlformats.org/officeDocument/2006/relationships/hyperlink" Target="https://github.com/jneen/balls" TargetMode="External"/><Relationship Id="rId2683" Type="http://schemas.openxmlformats.org/officeDocument/2006/relationships/hyperlink" Target="https://github.com/jonmosco/kube-ps1" TargetMode="External"/><Relationship Id="rId3734" Type="http://schemas.openxmlformats.org/officeDocument/2006/relationships/hyperlink" Target="https://github.com/tinacms/tinacms" TargetMode="External"/><Relationship Id="rId6140" Type="http://schemas.openxmlformats.org/officeDocument/2006/relationships/hyperlink" Target="https://github.com/spatie/laravel-newsletter" TargetMode="External"/><Relationship Id="rId9296" Type="http://schemas.openxmlformats.org/officeDocument/2006/relationships/hyperlink" Target="https://github.com/Semantic-Org/Semantic-UI-React" TargetMode="External"/><Relationship Id="rId655" Type="http://schemas.openxmlformats.org/officeDocument/2006/relationships/hyperlink" Target="https://github.com/thoughtbot/gitsh" TargetMode="External"/><Relationship Id="rId1285" Type="http://schemas.openxmlformats.org/officeDocument/2006/relationships/hyperlink" Target="https://github.com/twitter/fatcache" TargetMode="External"/><Relationship Id="rId2336" Type="http://schemas.openxmlformats.org/officeDocument/2006/relationships/hyperlink" Target="https://github.com/gitwatch/gitwatch" TargetMode="External"/><Relationship Id="rId2750" Type="http://schemas.openxmlformats.org/officeDocument/2006/relationships/hyperlink" Target="https://github.com/hackerb9/lsix" TargetMode="External"/><Relationship Id="rId3801" Type="http://schemas.openxmlformats.org/officeDocument/2006/relationships/hyperlink" Target="https://github.com/framer/motion" TargetMode="External"/><Relationship Id="rId6957" Type="http://schemas.openxmlformats.org/officeDocument/2006/relationships/hyperlink" Target="https://github.com/brianway/springmvc-mybatis-learning" TargetMode="External"/><Relationship Id="rId9363" Type="http://schemas.openxmlformats.org/officeDocument/2006/relationships/hyperlink" Target="https://github.com/menzi11/BullshitGenerator" TargetMode="External"/><Relationship Id="rId308" Type="http://schemas.openxmlformats.org/officeDocument/2006/relationships/hyperlink" Target="https://github.com/berkshelf/berkshelf" TargetMode="External"/><Relationship Id="rId722" Type="http://schemas.openxmlformats.org/officeDocument/2006/relationships/hyperlink" Target="https://github.com/trailblazer/reform" TargetMode="External"/><Relationship Id="rId1352" Type="http://schemas.openxmlformats.org/officeDocument/2006/relationships/hyperlink" Target="https://github.com/nkolban/esp32-snippets" TargetMode="External"/><Relationship Id="rId2403" Type="http://schemas.openxmlformats.org/officeDocument/2006/relationships/hyperlink" Target="https://github.com/alrra/dotfiles" TargetMode="External"/><Relationship Id="rId5559" Type="http://schemas.openxmlformats.org/officeDocument/2006/relationships/hyperlink" Target="https://github.com/discord-net/Discord.Net" TargetMode="External"/><Relationship Id="rId9016" Type="http://schemas.openxmlformats.org/officeDocument/2006/relationships/hyperlink" Target="https://github.com/rawgraphs/raw" TargetMode="External"/><Relationship Id="rId9430" Type="http://schemas.openxmlformats.org/officeDocument/2006/relationships/hyperlink" Target="https://github.com/chenglou/react-motion" TargetMode="External"/><Relationship Id="rId1005" Type="http://schemas.openxmlformats.org/officeDocument/2006/relationships/hyperlink" Target="https://github.com/sinatra/sinatra" TargetMode="External"/><Relationship Id="rId4575" Type="http://schemas.openxmlformats.org/officeDocument/2006/relationships/hyperlink" Target="https://github.com/microsoft/onnxruntime" TargetMode="External"/><Relationship Id="rId5973" Type="http://schemas.openxmlformats.org/officeDocument/2006/relationships/hyperlink" Target="https://github.com/kenjis/php-framework-benchmark" TargetMode="External"/><Relationship Id="rId8032" Type="http://schemas.openxmlformats.org/officeDocument/2006/relationships/hyperlink" Target="https://github.com/pinax/pinax" TargetMode="External"/><Relationship Id="rId3177" Type="http://schemas.openxmlformats.org/officeDocument/2006/relationships/hyperlink" Target="https://github.com/DefinitelyTyped/tsd" TargetMode="External"/><Relationship Id="rId4228" Type="http://schemas.openxmlformats.org/officeDocument/2006/relationships/hyperlink" Target="https://github.com/unetbootin/unetbootin" TargetMode="External"/><Relationship Id="rId5626" Type="http://schemas.openxmlformats.org/officeDocument/2006/relationships/hyperlink" Target="https://github.com/xamarin/xamarin-macios" TargetMode="External"/><Relationship Id="rId3591" Type="http://schemas.openxmlformats.org/officeDocument/2006/relationships/hyperlink" Target="https://github.com/system-ui/theme-ui" TargetMode="External"/><Relationship Id="rId4642" Type="http://schemas.openxmlformats.org/officeDocument/2006/relationships/hyperlink" Target="https://github.com/mmp/pbrt-v3" TargetMode="External"/><Relationship Id="rId7798" Type="http://schemas.openxmlformats.org/officeDocument/2006/relationships/hyperlink" Target="https://github.com/ctripcorp/apollo" TargetMode="External"/><Relationship Id="rId8849" Type="http://schemas.openxmlformats.org/officeDocument/2006/relationships/hyperlink" Target="https://github.com/ternjs/tern" TargetMode="External"/><Relationship Id="rId2193" Type="http://schemas.openxmlformats.org/officeDocument/2006/relationships/hyperlink" Target="https://github.com/SecurityFTW/cs-suite" TargetMode="External"/><Relationship Id="rId3244" Type="http://schemas.openxmlformats.org/officeDocument/2006/relationships/hyperlink" Target="https://github.com/firebase/geofire-js" TargetMode="External"/><Relationship Id="rId7865" Type="http://schemas.openxmlformats.org/officeDocument/2006/relationships/hyperlink" Target="https://github.com/docker-archive/docker-registry" TargetMode="External"/><Relationship Id="rId8916" Type="http://schemas.openxmlformats.org/officeDocument/2006/relationships/hyperlink" Target="https://github.com/Rich-Harris/ramjet" TargetMode="External"/><Relationship Id="rId165" Type="http://schemas.openxmlformats.org/officeDocument/2006/relationships/hyperlink" Target="https://github.com/peritor/webistrano" TargetMode="External"/><Relationship Id="rId2260" Type="http://schemas.openxmlformats.org/officeDocument/2006/relationships/hyperlink" Target="https://github.com/cstrap/monaco-font" TargetMode="External"/><Relationship Id="rId3311" Type="http://schemas.openxmlformats.org/officeDocument/2006/relationships/hyperlink" Target="https://github.com/itchio/itch" TargetMode="External"/><Relationship Id="rId6467" Type="http://schemas.openxmlformats.org/officeDocument/2006/relationships/hyperlink" Target="https://github.com/ezyang/htmlpurifier" TargetMode="External"/><Relationship Id="rId6881" Type="http://schemas.openxmlformats.org/officeDocument/2006/relationships/hyperlink" Target="https://github.com/alibaba/Alink" TargetMode="External"/><Relationship Id="rId7518" Type="http://schemas.openxmlformats.org/officeDocument/2006/relationships/hyperlink" Target="https://github.com/google/error-prone" TargetMode="External"/><Relationship Id="rId7932" Type="http://schemas.openxmlformats.org/officeDocument/2006/relationships/hyperlink" Target="https://github.com/dataabc/weiboSpider" TargetMode="External"/><Relationship Id="rId232" Type="http://schemas.openxmlformats.org/officeDocument/2006/relationships/hyperlink" Target="https://github.com/atipugin/telegram-bot-ruby" TargetMode="External"/><Relationship Id="rId5069" Type="http://schemas.openxmlformats.org/officeDocument/2006/relationships/hyperlink" Target="https://github.com/dotnet/ILMerge" TargetMode="External"/><Relationship Id="rId5483" Type="http://schemas.openxmlformats.org/officeDocument/2006/relationships/hyperlink" Target="https://github.com/Jessecar96/SteamDesktopAuthenticator" TargetMode="External"/><Relationship Id="rId6534" Type="http://schemas.openxmlformats.org/officeDocument/2006/relationships/hyperlink" Target="https://github.com/mcamara/laravel-localization" TargetMode="External"/><Relationship Id="rId1679" Type="http://schemas.openxmlformats.org/officeDocument/2006/relationships/hyperlink" Target="https://github.com/collectd/collectd" TargetMode="External"/><Relationship Id="rId4085" Type="http://schemas.openxmlformats.org/officeDocument/2006/relationships/hyperlink" Target="https://github.com/QianMo/OpenCV3-Intro-Book-Src" TargetMode="External"/><Relationship Id="rId5136" Type="http://schemas.openxmlformats.org/officeDocument/2006/relationships/hyperlink" Target="https://github.com/empira/PDFsharp" TargetMode="External"/><Relationship Id="rId4152" Type="http://schemas.openxmlformats.org/officeDocument/2006/relationships/hyperlink" Target="https://github.com/shadowsocks/libQtShadowsocks" TargetMode="External"/><Relationship Id="rId5203" Type="http://schemas.openxmlformats.org/officeDocument/2006/relationships/hyperlink" Target="https://github.com/praeclarum/Netjs" TargetMode="External"/><Relationship Id="rId5550" Type="http://schemas.openxmlformats.org/officeDocument/2006/relationships/hyperlink" Target="https://github.com/XLabs/Xamarin-Forms-Labs" TargetMode="External"/><Relationship Id="rId6601" Type="http://schemas.openxmlformats.org/officeDocument/2006/relationships/hyperlink" Target="https://github.com/booksbyus/zguide" TargetMode="External"/><Relationship Id="rId8359" Type="http://schemas.openxmlformats.org/officeDocument/2006/relationships/hyperlink" Target="https://github.com/webpy/webpy" TargetMode="External"/><Relationship Id="rId1746" Type="http://schemas.openxmlformats.org/officeDocument/2006/relationships/hyperlink" Target="https://github.com/TelegramMessenger/MTProxy" TargetMode="External"/><Relationship Id="rId8773" Type="http://schemas.openxmlformats.org/officeDocument/2006/relationships/hyperlink" Target="https://github.com/santinic/how2" TargetMode="External"/><Relationship Id="rId38" Type="http://schemas.openxmlformats.org/officeDocument/2006/relationships/hyperlink" Target="https://github.com/HazAT/badge" TargetMode="External"/><Relationship Id="rId1813" Type="http://schemas.openxmlformats.org/officeDocument/2006/relationships/hyperlink" Target="https://github.com/ImageMagick/ImageMagick" TargetMode="External"/><Relationship Id="rId4969" Type="http://schemas.openxmlformats.org/officeDocument/2006/relationships/hyperlink" Target="https://github.com/pbhogan/InControl" TargetMode="External"/><Relationship Id="rId7375" Type="http://schemas.openxmlformats.org/officeDocument/2006/relationships/hyperlink" Target="https://github.com/jeasonlzy/ImagePicker" TargetMode="External"/><Relationship Id="rId8426" Type="http://schemas.openxmlformats.org/officeDocument/2006/relationships/hyperlink" Target="https://github.com/tensorlayer/tensorlayer" TargetMode="External"/><Relationship Id="rId8840" Type="http://schemas.openxmlformats.org/officeDocument/2006/relationships/hyperlink" Target="https://github.com/malihu/malihu-custom-scrollbar-plugin" TargetMode="External"/><Relationship Id="rId3985" Type="http://schemas.openxmlformats.org/officeDocument/2006/relationships/hyperlink" Target="https://github.com/unrealcv/unrealcv" TargetMode="External"/><Relationship Id="rId6391" Type="http://schemas.openxmlformats.org/officeDocument/2006/relationships/hyperlink" Target="https://github.com/phpbb/phpbb" TargetMode="External"/><Relationship Id="rId7028" Type="http://schemas.openxmlformats.org/officeDocument/2006/relationships/hyperlink" Target="https://github.com/glomadrian/Grav" TargetMode="External"/><Relationship Id="rId7442" Type="http://schemas.openxmlformats.org/officeDocument/2006/relationships/hyperlink" Target="https://github.com/Ramotion/folding-cell-android" TargetMode="External"/><Relationship Id="rId2587" Type="http://schemas.openxmlformats.org/officeDocument/2006/relationships/hyperlink" Target="http://pwd.sh/" TargetMode="External"/><Relationship Id="rId3638" Type="http://schemas.openxmlformats.org/officeDocument/2006/relationships/hyperlink" Target="https://github.com/NervJS/taro-ui" TargetMode="External"/><Relationship Id="rId6044" Type="http://schemas.openxmlformats.org/officeDocument/2006/relationships/hyperlink" Target="https://github.com/forkcms/forkcms" TargetMode="External"/><Relationship Id="rId559" Type="http://schemas.openxmlformats.org/officeDocument/2006/relationships/hyperlink" Target="https://github.com/toptal/chewy" TargetMode="External"/><Relationship Id="rId1189" Type="http://schemas.openxmlformats.org/officeDocument/2006/relationships/hyperlink" Target="https://github.com/djcb/mu" TargetMode="External"/><Relationship Id="rId5060" Type="http://schemas.openxmlformats.org/officeDocument/2006/relationships/hyperlink" Target="https://github.com/dotnetcore/Alipay.AopSdk.Core" TargetMode="External"/><Relationship Id="rId6111" Type="http://schemas.openxmlformats.org/officeDocument/2006/relationships/hyperlink" Target="https://github.com/composer/spdx-licenses" TargetMode="External"/><Relationship Id="rId9267" Type="http://schemas.openxmlformats.org/officeDocument/2006/relationships/hyperlink" Target="https://github.com/erikras/react-redux-universal-hot-example" TargetMode="External"/><Relationship Id="rId626" Type="http://schemas.openxmlformats.org/officeDocument/2006/relationships/hyperlink" Target="https://github.com/AssetSync/asset_sync" TargetMode="External"/><Relationship Id="rId973" Type="http://schemas.openxmlformats.org/officeDocument/2006/relationships/hyperlink" Target="https://github.com/middleman/middleman" TargetMode="External"/><Relationship Id="rId1256" Type="http://schemas.openxmlformats.org/officeDocument/2006/relationships/hyperlink" Target="https://github.com/hackerschoice/thc-tips-tricks-hacks-cheat-sheet" TargetMode="External"/><Relationship Id="rId2307" Type="http://schemas.openxmlformats.org/officeDocument/2006/relationships/hyperlink" Target="https://github.com/openipcamera/openipc-firmware" TargetMode="External"/><Relationship Id="rId2654" Type="http://schemas.openxmlformats.org/officeDocument/2006/relationships/hyperlink" Target="https://github.com/apachecn/ai-roadmap" TargetMode="External"/><Relationship Id="rId3705" Type="http://schemas.openxmlformats.org/officeDocument/2006/relationships/hyperlink" Target="https://github.com/adazzle/react-data-grid" TargetMode="External"/><Relationship Id="rId8283" Type="http://schemas.openxmlformats.org/officeDocument/2006/relationships/hyperlink" Target="https://github.com/alicevision/meshroom" TargetMode="External"/><Relationship Id="rId9334" Type="http://schemas.openxmlformats.org/officeDocument/2006/relationships/hyperlink" Target="https://github.com/lllyasviel/style2paints" TargetMode="External"/><Relationship Id="rId1670" Type="http://schemas.openxmlformats.org/officeDocument/2006/relationships/hyperlink" Target="https://github.com/GNOME/gimp" TargetMode="External"/><Relationship Id="rId2721" Type="http://schemas.openxmlformats.org/officeDocument/2006/relationships/hyperlink" Target="https://github.com/jimeh/git-aware-prompt" TargetMode="External"/><Relationship Id="rId5877" Type="http://schemas.openxmlformats.org/officeDocument/2006/relationships/hyperlink" Target="https://github.com/ThreeMammals/Ocelot" TargetMode="External"/><Relationship Id="rId6928" Type="http://schemas.openxmlformats.org/officeDocument/2006/relationships/hyperlink" Target="https://github.com/Javen205/IJPay" TargetMode="External"/><Relationship Id="rId1323" Type="http://schemas.openxmlformats.org/officeDocument/2006/relationships/hyperlink" Target="https://github.com/winshining/nginx-http-flv-module" TargetMode="External"/><Relationship Id="rId4479" Type="http://schemas.openxmlformats.org/officeDocument/2006/relationships/hyperlink" Target="https://github.com/MailCore/mailcore2" TargetMode="External"/><Relationship Id="rId4893" Type="http://schemas.openxmlformats.org/officeDocument/2006/relationships/hyperlink" Target="https://github.com/mongodb/mongo" TargetMode="External"/><Relationship Id="rId5944" Type="http://schemas.openxmlformats.org/officeDocument/2006/relationships/hyperlink" Target="https://github.com/assimon/dujiaoka" TargetMode="External"/><Relationship Id="rId8350" Type="http://schemas.openxmlformats.org/officeDocument/2006/relationships/hyperlink" Target="https://github.com/dmlc/dgl" TargetMode="External"/><Relationship Id="rId9401" Type="http://schemas.openxmlformats.org/officeDocument/2006/relationships/hyperlink" Target="https://github.com/highlightjs/highlight.js" TargetMode="External"/><Relationship Id="rId3495" Type="http://schemas.openxmlformats.org/officeDocument/2006/relationships/hyperlink" Target="https://github.com/ritwickdey/vscode-live-server" TargetMode="External"/><Relationship Id="rId4546" Type="http://schemas.openxmlformats.org/officeDocument/2006/relationships/hyperlink" Target="https://github.com/HKUST-Aerial-Robotics/VINS-Mono" TargetMode="External"/><Relationship Id="rId4960" Type="http://schemas.openxmlformats.org/officeDocument/2006/relationships/hyperlink" Target="https://github.com/mellinoe/ImGui.NET" TargetMode="External"/><Relationship Id="rId8003" Type="http://schemas.openxmlformats.org/officeDocument/2006/relationships/hyperlink" Target="https://github.com/elceef/dnstwist" TargetMode="External"/><Relationship Id="rId2097" Type="http://schemas.openxmlformats.org/officeDocument/2006/relationships/hyperlink" Target="https://github.com/kitten/setup-strong-strongswan" TargetMode="External"/><Relationship Id="rId3148" Type="http://schemas.openxmlformats.org/officeDocument/2006/relationships/hyperlink" Target="https://github.com/jovotech/jovo-framework" TargetMode="External"/><Relationship Id="rId3562" Type="http://schemas.openxmlformats.org/officeDocument/2006/relationships/hyperlink" Target="https://github.com/peers/peerjs-server" TargetMode="External"/><Relationship Id="rId4613" Type="http://schemas.openxmlformats.org/officeDocument/2006/relationships/hyperlink" Target="https://github.com/johang/btfs" TargetMode="External"/><Relationship Id="rId7769" Type="http://schemas.openxmlformats.org/officeDocument/2006/relationships/hyperlink" Target="https://github.com/alibaba/Sentinel" TargetMode="External"/><Relationship Id="rId483" Type="http://schemas.openxmlformats.org/officeDocument/2006/relationships/hyperlink" Target="https://github.com/binarylogic/settingslogic" TargetMode="External"/><Relationship Id="rId2164" Type="http://schemas.openxmlformats.org/officeDocument/2006/relationships/hyperlink" Target="https://github.com/r00t-3xp10it/venom" TargetMode="External"/><Relationship Id="rId3215" Type="http://schemas.openxmlformats.org/officeDocument/2006/relationships/hyperlink" Target="https://github.com/redhat-developer/vscode-java" TargetMode="External"/><Relationship Id="rId6785" Type="http://schemas.openxmlformats.org/officeDocument/2006/relationships/hyperlink" Target="https://github.com/symfony/css-selector" TargetMode="External"/><Relationship Id="rId9191" Type="http://schemas.openxmlformats.org/officeDocument/2006/relationships/hyperlink" Target="https://github.com/wangfupeng1988/wangEditor" TargetMode="External"/><Relationship Id="rId136" Type="http://schemas.openxmlformats.org/officeDocument/2006/relationships/hyperlink" Target="https://github.com/codeplant/simple-navigation" TargetMode="External"/><Relationship Id="rId550" Type="http://schemas.openxmlformats.org/officeDocument/2006/relationships/hyperlink" Target="https://github.com/tmm1/rbtrace" TargetMode="External"/><Relationship Id="rId1180" Type="http://schemas.openxmlformats.org/officeDocument/2006/relationships/hyperlink" Target="https://github.com/addy-dclxvi/almighty-dotfiles" TargetMode="External"/><Relationship Id="rId2231" Type="http://schemas.openxmlformats.org/officeDocument/2006/relationships/hyperlink" Target="https://github.com/Desgard/iOS-Source-Probe" TargetMode="External"/><Relationship Id="rId5387" Type="http://schemas.openxmlformats.org/officeDocument/2006/relationships/hyperlink" Target="https://github.com/winauth/winauth" TargetMode="External"/><Relationship Id="rId6438" Type="http://schemas.openxmlformats.org/officeDocument/2006/relationships/hyperlink" Target="https://github.com/doctrine/DoctrineFixturesBundle" TargetMode="External"/><Relationship Id="rId7836" Type="http://schemas.openxmlformats.org/officeDocument/2006/relationships/hyperlink" Target="https://github.com/quantumblacklabs/kedro" TargetMode="External"/><Relationship Id="rId203" Type="http://schemas.openxmlformats.org/officeDocument/2006/relationships/hyperlink" Target="https://github.com/FIRHQ/fir-cli" TargetMode="External"/><Relationship Id="rId6852" Type="http://schemas.openxmlformats.org/officeDocument/2006/relationships/hyperlink" Target="https://github.com/roots/sage" TargetMode="External"/><Relationship Id="rId7903" Type="http://schemas.openxmlformats.org/officeDocument/2006/relationships/hyperlink" Target="https://github.com/rasbt/mlxtend" TargetMode="External"/><Relationship Id="rId1997" Type="http://schemas.openxmlformats.org/officeDocument/2006/relationships/hyperlink" Target="https://github.com/oracle/vagrant-projects" TargetMode="External"/><Relationship Id="rId4056" Type="http://schemas.openxmlformats.org/officeDocument/2006/relationships/hyperlink" Target="https://github.com/dmlc/cxxnet" TargetMode="External"/><Relationship Id="rId5454" Type="http://schemas.openxmlformats.org/officeDocument/2006/relationships/hyperlink" Target="https://github.com/ElevenPaths/FOCA" TargetMode="External"/><Relationship Id="rId6505" Type="http://schemas.openxmlformats.org/officeDocument/2006/relationships/hyperlink" Target="https://github.com/laracasts/Laravel-5-Generators-Extended" TargetMode="External"/><Relationship Id="rId4470" Type="http://schemas.openxmlformats.org/officeDocument/2006/relationships/hyperlink" Target="https://github.com/ReactiveX/RxCpp" TargetMode="External"/><Relationship Id="rId5107" Type="http://schemas.openxmlformats.org/officeDocument/2006/relationships/hyperlink" Target="https://github.com/dotnet/sdk" TargetMode="External"/><Relationship Id="rId5521" Type="http://schemas.openxmlformats.org/officeDocument/2006/relationships/hyperlink" Target="https://github.com/micjahn/ZXing.Net" TargetMode="External"/><Relationship Id="rId8677" Type="http://schemas.openxmlformats.org/officeDocument/2006/relationships/hyperlink" Target="https://github.com/tqdm/tqdm" TargetMode="External"/><Relationship Id="rId1717" Type="http://schemas.openxmlformats.org/officeDocument/2006/relationships/hyperlink" Target="https://github.com/openvenues/libpostal" TargetMode="External"/><Relationship Id="rId3072" Type="http://schemas.openxmlformats.org/officeDocument/2006/relationships/hyperlink" Target="https://github.com/jeffijoe/typesync" TargetMode="External"/><Relationship Id="rId4123" Type="http://schemas.openxmlformats.org/officeDocument/2006/relationships/hyperlink" Target="https://github.com/scummvm/scummvm" TargetMode="External"/><Relationship Id="rId7279" Type="http://schemas.openxmlformats.org/officeDocument/2006/relationships/hyperlink" Target="https://github.com/zhanglei-workspace/shopping-management-system" TargetMode="External"/><Relationship Id="rId7693" Type="http://schemas.openxmlformats.org/officeDocument/2006/relationships/hyperlink" Target="https://github.com/liaohuqiu/android-Ultra-Pull-To-Refresh" TargetMode="External"/><Relationship Id="rId8744" Type="http://schemas.openxmlformats.org/officeDocument/2006/relationships/hyperlink" Target="https://github.com/scrapy/scrapy" TargetMode="External"/><Relationship Id="rId3889" Type="http://schemas.openxmlformats.org/officeDocument/2006/relationships/hyperlink" Target="https://github.com/surmon-china/vue-awesome-swiper" TargetMode="External"/><Relationship Id="rId6295" Type="http://schemas.openxmlformats.org/officeDocument/2006/relationships/hyperlink" Target="https://github.com/spatie/laravel-fractal" TargetMode="External"/><Relationship Id="rId7346" Type="http://schemas.openxmlformats.org/officeDocument/2006/relationships/hyperlink" Target="https://github.com/JoanZapata/android-iconify" TargetMode="External"/><Relationship Id="rId6362" Type="http://schemas.openxmlformats.org/officeDocument/2006/relationships/hyperlink" Target="https://github.com/rlerdorf/opcache-status" TargetMode="External"/><Relationship Id="rId7413" Type="http://schemas.openxmlformats.org/officeDocument/2006/relationships/hyperlink" Target="https://github.com/graphql-java/graphql-java" TargetMode="External"/><Relationship Id="rId7760" Type="http://schemas.openxmlformats.org/officeDocument/2006/relationships/hyperlink" Target="https://github.com/eclipse/deeplearning4j" TargetMode="External"/><Relationship Id="rId8811" Type="http://schemas.openxmlformats.org/officeDocument/2006/relationships/hyperlink" Target="https://github.com/davidjbradshaw/iframe-resizer" TargetMode="External"/><Relationship Id="rId3956" Type="http://schemas.openxmlformats.org/officeDocument/2006/relationships/hyperlink" Target="https://github.com/angular/angular-cli" TargetMode="External"/><Relationship Id="rId6015" Type="http://schemas.openxmlformats.org/officeDocument/2006/relationships/hyperlink" Target="https://github.com/TobiaszCudnik/phpquery" TargetMode="External"/><Relationship Id="rId877" Type="http://schemas.openxmlformats.org/officeDocument/2006/relationships/hyperlink" Target="https://github.com/awesome-print/awesome_print" TargetMode="External"/><Relationship Id="rId2558" Type="http://schemas.openxmlformats.org/officeDocument/2006/relationships/hyperlink" Target="https://github.com/micha/jsawk" TargetMode="External"/><Relationship Id="rId2972" Type="http://schemas.openxmlformats.org/officeDocument/2006/relationships/hyperlink" Target="https://github.com/mathiasbynens/dotfiles" TargetMode="External"/><Relationship Id="rId3609" Type="http://schemas.openxmlformats.org/officeDocument/2006/relationships/hyperlink" Target="https://github.com/felixrieseberg/windows-build-tools" TargetMode="External"/><Relationship Id="rId8187" Type="http://schemas.openxmlformats.org/officeDocument/2006/relationships/hyperlink" Target="https://github.com/wireservice/csvkit" TargetMode="External"/><Relationship Id="rId9585" Type="http://schemas.openxmlformats.org/officeDocument/2006/relationships/hyperlink" Target="https://github.com/twbs/bootstrap" TargetMode="External"/><Relationship Id="rId944" Type="http://schemas.openxmlformats.org/officeDocument/2006/relationships/hyperlink" Target="https://github.com/hanami/hanami" TargetMode="External"/><Relationship Id="rId1574" Type="http://schemas.openxmlformats.org/officeDocument/2006/relationships/hyperlink" Target="https://github.com/libgit2/rugged" TargetMode="External"/><Relationship Id="rId2625" Type="http://schemas.openxmlformats.org/officeDocument/2006/relationships/hyperlink" Target="https://github.com/MikeMcQuaid/strap" TargetMode="External"/><Relationship Id="rId5031" Type="http://schemas.openxmlformats.org/officeDocument/2006/relationships/hyperlink" Target="https://github.com/LiveSplit/LiveSplit" TargetMode="External"/><Relationship Id="rId9238" Type="http://schemas.openxmlformats.org/officeDocument/2006/relationships/hyperlink" Target="https://github.com/jquery/jquery-mobile" TargetMode="External"/><Relationship Id="rId1227" Type="http://schemas.openxmlformats.org/officeDocument/2006/relationships/hyperlink" Target="https://github.com/cksystemsteaching/selfie" TargetMode="External"/><Relationship Id="rId1641" Type="http://schemas.openxmlformats.org/officeDocument/2006/relationships/hyperlink" Target="https://github.com/jerryscript-project/iotjs" TargetMode="External"/><Relationship Id="rId4797" Type="http://schemas.openxmlformats.org/officeDocument/2006/relationships/hyperlink" Target="https://github.com/abseil/abseil-cpp" TargetMode="External"/><Relationship Id="rId5848" Type="http://schemas.openxmlformats.org/officeDocument/2006/relationships/hyperlink" Target="https://github.com/Perfare/AssetStudio" TargetMode="External"/><Relationship Id="rId8254" Type="http://schemas.openxmlformats.org/officeDocument/2006/relationships/hyperlink" Target="https://github.com/pre-commit/pre-commit" TargetMode="External"/><Relationship Id="rId9305" Type="http://schemas.openxmlformats.org/officeDocument/2006/relationships/hyperlink" Target="https://github.com/pomber/git-history" TargetMode="External"/><Relationship Id="rId3399" Type="http://schemas.openxmlformats.org/officeDocument/2006/relationships/hyperlink" Target="https://github.com/OmniSharp/omnisharp-vscode" TargetMode="External"/><Relationship Id="rId4864" Type="http://schemas.openxmlformats.org/officeDocument/2006/relationships/hyperlink" Target="https://github.com/microsoft/react-native-windows" TargetMode="External"/><Relationship Id="rId7270" Type="http://schemas.openxmlformats.org/officeDocument/2006/relationships/hyperlink" Target="https://github.com/openhab/openhab1-addons" TargetMode="External"/><Relationship Id="rId8321" Type="http://schemas.openxmlformats.org/officeDocument/2006/relationships/hyperlink" Target="https://github.com/tangqiaoboy/iOSBlogCN" TargetMode="External"/><Relationship Id="rId3466" Type="http://schemas.openxmlformats.org/officeDocument/2006/relationships/hyperlink" Target="https://github.com/SebastianM/angular-google-maps" TargetMode="External"/><Relationship Id="rId4517" Type="http://schemas.openxmlformats.org/officeDocument/2006/relationships/hyperlink" Target="https://github.com/chriskohlhoff/asio" TargetMode="External"/><Relationship Id="rId5915" Type="http://schemas.openxmlformats.org/officeDocument/2006/relationships/hyperlink" Target="https://github.com/MaterialDesignInXAML/MaterialDesignInXamlToolkit" TargetMode="External"/><Relationship Id="rId387" Type="http://schemas.openxmlformats.org/officeDocument/2006/relationships/hyperlink" Target="https://github.com/felipecsl/wombat" TargetMode="External"/><Relationship Id="rId2068" Type="http://schemas.openxmlformats.org/officeDocument/2006/relationships/hyperlink" Target="https://github.com/erik-nelson/blam" TargetMode="External"/><Relationship Id="rId3119" Type="http://schemas.openxmlformats.org/officeDocument/2006/relationships/hyperlink" Target="https://github.com/jaywcjlove/github-rank" TargetMode="External"/><Relationship Id="rId3880" Type="http://schemas.openxmlformats.org/officeDocument/2006/relationships/hyperlink" Target="https://github.com/desktop/desktop" TargetMode="External"/><Relationship Id="rId4931" Type="http://schemas.openxmlformats.org/officeDocument/2006/relationships/hyperlink" Target="https://github.com/scottlerch/HostsFileEditor" TargetMode="External"/><Relationship Id="rId9095" Type="http://schemas.openxmlformats.org/officeDocument/2006/relationships/hyperlink" Target="https://github.com/downshift-js/downshift" TargetMode="External"/><Relationship Id="rId1084" Type="http://schemas.openxmlformats.org/officeDocument/2006/relationships/hyperlink" Target="https://github.com/Teaonly/android-eye" TargetMode="External"/><Relationship Id="rId2482" Type="http://schemas.openxmlformats.org/officeDocument/2006/relationships/hyperlink" Target="https://github.com/wnameless/docker-oracle-xe-11g" TargetMode="External"/><Relationship Id="rId3533" Type="http://schemas.openxmlformats.org/officeDocument/2006/relationships/hyperlink" Target="https://github.com/jiayihu/pretty-algorithms" TargetMode="External"/><Relationship Id="rId6689" Type="http://schemas.openxmlformats.org/officeDocument/2006/relationships/hyperlink" Target="https://github.com/phpseclib/phpseclib" TargetMode="External"/><Relationship Id="rId9162" Type="http://schemas.openxmlformats.org/officeDocument/2006/relationships/hyperlink" Target="https://github.com/ether/etherpad-lite" TargetMode="External"/><Relationship Id="rId107" Type="http://schemas.openxmlformats.org/officeDocument/2006/relationships/hyperlink" Target="https://github.com/ryanb/railscasts-episodes" TargetMode="External"/><Relationship Id="rId454" Type="http://schemas.openxmlformats.org/officeDocument/2006/relationships/hyperlink" Target="https://github.com/geminabox/geminabox" TargetMode="External"/><Relationship Id="rId2135" Type="http://schemas.openxmlformats.org/officeDocument/2006/relationships/hyperlink" Target="https://github.com/AdmitHub/meteor-buildpack-horse" TargetMode="External"/><Relationship Id="rId3600" Type="http://schemas.openxmlformats.org/officeDocument/2006/relationships/hyperlink" Target="https://github.com/react-native-community/react-native-webview" TargetMode="External"/><Relationship Id="rId6756" Type="http://schemas.openxmlformats.org/officeDocument/2006/relationships/hyperlink" Target="https://github.com/opencart/opencart" TargetMode="External"/><Relationship Id="rId7807" Type="http://schemas.openxmlformats.org/officeDocument/2006/relationships/hyperlink" Target="https://github.com/Blankj/AndroidUtilCode" TargetMode="External"/><Relationship Id="rId521" Type="http://schemas.openxmlformats.org/officeDocument/2006/relationships/hyperlink" Target="https://github.com/bobthecow/genghis" TargetMode="External"/><Relationship Id="rId1151" Type="http://schemas.openxmlformats.org/officeDocument/2006/relationships/hyperlink" Target="https://github.com/armink/EasyFlash" TargetMode="External"/><Relationship Id="rId2202" Type="http://schemas.openxmlformats.org/officeDocument/2006/relationships/hyperlink" Target="https://github.com/docker-library/mongo" TargetMode="External"/><Relationship Id="rId5358" Type="http://schemas.openxmlformats.org/officeDocument/2006/relationships/hyperlink" Target="https://github.com/samhocevar/wincompose" TargetMode="External"/><Relationship Id="rId5772" Type="http://schemas.openxmlformats.org/officeDocument/2006/relationships/hyperlink" Target="https://github.com/protobuf-net/protobuf-net" TargetMode="External"/><Relationship Id="rId6409" Type="http://schemas.openxmlformats.org/officeDocument/2006/relationships/hyperlink" Target="https://github.com/antonioribeiro/countries" TargetMode="External"/><Relationship Id="rId6823" Type="http://schemas.openxmlformats.org/officeDocument/2006/relationships/hyperlink" Target="https://github.com/squizlabs/PHP_CodeSniffer" TargetMode="External"/><Relationship Id="rId1968" Type="http://schemas.openxmlformats.org/officeDocument/2006/relationships/hyperlink" Target="https://github.com/obsproject/obs-studio" TargetMode="External"/><Relationship Id="rId4374" Type="http://schemas.openxmlformats.org/officeDocument/2006/relationships/hyperlink" Target="https://github.com/ctubio/Krypto-trading-bot" TargetMode="External"/><Relationship Id="rId5425" Type="http://schemas.openxmlformats.org/officeDocument/2006/relationships/hyperlink" Target="https://github.com/tjoudeh/AngularJSAuthentication" TargetMode="External"/><Relationship Id="rId8995" Type="http://schemas.openxmlformats.org/officeDocument/2006/relationships/hyperlink" Target="https://github.com/choojs/choo" TargetMode="External"/><Relationship Id="rId3390" Type="http://schemas.openxmlformats.org/officeDocument/2006/relationships/hyperlink" Target="https://github.com/spring-guides/tut-spring-security-and-angular-js" TargetMode="External"/><Relationship Id="rId4027" Type="http://schemas.openxmlformats.org/officeDocument/2006/relationships/hyperlink" Target="https://github.com/scantailor/scantailor" TargetMode="External"/><Relationship Id="rId4441" Type="http://schemas.openxmlformats.org/officeDocument/2006/relationships/hyperlink" Target="https://github.com/eidheim/Simple-Web-Server" TargetMode="External"/><Relationship Id="rId7597" Type="http://schemas.openxmlformats.org/officeDocument/2006/relationships/hyperlink" Target="https://github.com/apache/storm" TargetMode="External"/><Relationship Id="rId8648" Type="http://schemas.openxmlformats.org/officeDocument/2006/relationships/hyperlink" Target="https://github.com/zulip/zulip" TargetMode="External"/><Relationship Id="rId3043" Type="http://schemas.openxmlformats.org/officeDocument/2006/relationships/hyperlink" Target="https://github.com/C2FO/fast-csv" TargetMode="External"/><Relationship Id="rId6199" Type="http://schemas.openxmlformats.org/officeDocument/2006/relationships/hyperlink" Target="https://github.com/nette/nette" TargetMode="External"/><Relationship Id="rId6266" Type="http://schemas.openxmlformats.org/officeDocument/2006/relationships/hyperlink" Target="https://github.com/symfony/symfony-standard" TargetMode="External"/><Relationship Id="rId7664" Type="http://schemas.openxmlformats.org/officeDocument/2006/relationships/hyperlink" Target="https://github.com/dropwizard/dropwizard" TargetMode="External"/><Relationship Id="rId8715" Type="http://schemas.openxmlformats.org/officeDocument/2006/relationships/hyperlink" Target="https://github.com/0xAX/linux-insides" TargetMode="External"/><Relationship Id="rId3110" Type="http://schemas.openxmlformats.org/officeDocument/2006/relationships/hyperlink" Target="https://github.com/rokoroku/react-redux-typescript-boilerplate" TargetMode="External"/><Relationship Id="rId6680" Type="http://schemas.openxmlformats.org/officeDocument/2006/relationships/hyperlink" Target="https://github.com/kriswallsmith/assetic" TargetMode="External"/><Relationship Id="rId7317" Type="http://schemas.openxmlformats.org/officeDocument/2006/relationships/hyperlink" Target="https://github.com/Meituan-Dianping/Robust" TargetMode="External"/><Relationship Id="rId7731" Type="http://schemas.openxmlformats.org/officeDocument/2006/relationships/hyperlink" Target="https://github.com/GoogleContainerTools/jib" TargetMode="External"/><Relationship Id="rId2876" Type="http://schemas.openxmlformats.org/officeDocument/2006/relationships/hyperlink" Target="https://github.com/magicmonty/bash-git-prompt" TargetMode="External"/><Relationship Id="rId3927" Type="http://schemas.openxmlformats.org/officeDocument/2006/relationships/hyperlink" Target="https://github.com/airbnb/react-sketchapp" TargetMode="External"/><Relationship Id="rId5282" Type="http://schemas.openxmlformats.org/officeDocument/2006/relationships/hyperlink" Target="https://github.com/Belphemur/SoundSwitch" TargetMode="External"/><Relationship Id="rId6333" Type="http://schemas.openxmlformats.org/officeDocument/2006/relationships/hyperlink" Target="https://github.com/myclabs/php-enum" TargetMode="External"/><Relationship Id="rId9489" Type="http://schemas.openxmlformats.org/officeDocument/2006/relationships/hyperlink" Target="https://github.com/date-fns/date-fns" TargetMode="External"/><Relationship Id="rId848" Type="http://schemas.openxmlformats.org/officeDocument/2006/relationships/hyperlink" Target="https://github.com/oa414/objc-zen-book-cn" TargetMode="External"/><Relationship Id="rId1478" Type="http://schemas.openxmlformats.org/officeDocument/2006/relationships/hyperlink" Target="https://github.com/EricssonResearch/openwebrtc" TargetMode="External"/><Relationship Id="rId1892" Type="http://schemas.openxmlformats.org/officeDocument/2006/relationships/hyperlink" Target="https://github.com/HandBrake/HandBrake" TargetMode="External"/><Relationship Id="rId2529" Type="http://schemas.openxmlformats.org/officeDocument/2006/relationships/hyperlink" Target="https://github.com/user1121114685/koolproxyR" TargetMode="External"/><Relationship Id="rId6400" Type="http://schemas.openxmlformats.org/officeDocument/2006/relationships/hyperlink" Target="https://github.com/symfony/polyfill-util" TargetMode="External"/><Relationship Id="rId9556" Type="http://schemas.openxmlformats.org/officeDocument/2006/relationships/hyperlink" Target="https://github.com/moment/moment" TargetMode="External"/><Relationship Id="rId915" Type="http://schemas.openxmlformats.org/officeDocument/2006/relationships/hyperlink" Target="https://github.com/erikhuda/thor" TargetMode="External"/><Relationship Id="rId1545" Type="http://schemas.openxmlformats.org/officeDocument/2006/relationships/hyperlink" Target="https://github.com/floooh/sokol" TargetMode="External"/><Relationship Id="rId2943" Type="http://schemas.openxmlformats.org/officeDocument/2006/relationships/hyperlink" Target="https://github.com/alex000kim/nsfw_data_scraper" TargetMode="External"/><Relationship Id="rId5002" Type="http://schemas.openxmlformats.org/officeDocument/2006/relationships/hyperlink" Target="https://github.com/Unity-Technologies/UniversalRenderingExamples" TargetMode="External"/><Relationship Id="rId8158" Type="http://schemas.openxmlformats.org/officeDocument/2006/relationships/hyperlink" Target="https://github.com/PyCQA/pycodestyle" TargetMode="External"/><Relationship Id="rId8572" Type="http://schemas.openxmlformats.org/officeDocument/2006/relationships/hyperlink" Target="https://github.com/apenwarr/sshuttle" TargetMode="External"/><Relationship Id="rId9209" Type="http://schemas.openxmlformats.org/officeDocument/2006/relationships/hyperlink" Target="https://github.com/semantic-release/semantic-release" TargetMode="External"/><Relationship Id="rId7174" Type="http://schemas.openxmlformats.org/officeDocument/2006/relationships/hyperlink" Target="https://github.com/mpusher/mpush" TargetMode="External"/><Relationship Id="rId8225" Type="http://schemas.openxmlformats.org/officeDocument/2006/relationships/hyperlink" Target="https://github.com/django-oscar/django-oscar" TargetMode="External"/><Relationship Id="rId1612" Type="http://schemas.openxmlformats.org/officeDocument/2006/relationships/hyperlink" Target="https://github.com/ChrisJohnsen/tmux-MacOSX-pasteboard" TargetMode="External"/><Relationship Id="rId4768" Type="http://schemas.openxmlformats.org/officeDocument/2006/relationships/hyperlink" Target="https://github.com/musescore/MuseScore" TargetMode="External"/><Relationship Id="rId5819" Type="http://schemas.openxmlformats.org/officeDocument/2006/relationships/hyperlink" Target="https://github.com/aalhour/C-Sharp-Algorithms" TargetMode="External"/><Relationship Id="rId6190" Type="http://schemas.openxmlformats.org/officeDocument/2006/relationships/hyperlink" Target="https://github.com/FriendsOfSymfony/FOSJsRoutingBundle" TargetMode="External"/><Relationship Id="rId3784" Type="http://schemas.openxmlformats.org/officeDocument/2006/relationships/hyperlink" Target="https://github.com/vmware/clarity" TargetMode="External"/><Relationship Id="rId4835" Type="http://schemas.openxmlformats.org/officeDocument/2006/relationships/hyperlink" Target="https://github.com/ShiqiYu/libfacedetection" TargetMode="External"/><Relationship Id="rId7241" Type="http://schemas.openxmlformats.org/officeDocument/2006/relationships/hyperlink" Target="https://github.com/ming1016/study" TargetMode="External"/><Relationship Id="rId2386" Type="http://schemas.openxmlformats.org/officeDocument/2006/relationships/hyperlink" Target="https://github.com/c0ny1/vulstudy" TargetMode="External"/><Relationship Id="rId3437" Type="http://schemas.openxmlformats.org/officeDocument/2006/relationships/hyperlink" Target="https://github.com/reactivestack/cookies" TargetMode="External"/><Relationship Id="rId3851" Type="http://schemas.openxmlformats.org/officeDocument/2006/relationships/hyperlink" Target="https://github.com/pnpm/pnpm" TargetMode="External"/><Relationship Id="rId4902" Type="http://schemas.openxmlformats.org/officeDocument/2006/relationships/hyperlink" Target="https://github.com/ocornut/imgui" TargetMode="External"/><Relationship Id="rId358" Type="http://schemas.openxmlformats.org/officeDocument/2006/relationships/hyperlink" Target="https://github.com/davetron5000/gli" TargetMode="External"/><Relationship Id="rId772" Type="http://schemas.openxmlformats.org/officeDocument/2006/relationships/hyperlink" Target="https://github.com/comfy/comfortable-mexican-sofa" TargetMode="External"/><Relationship Id="rId2039" Type="http://schemas.openxmlformats.org/officeDocument/2006/relationships/hyperlink" Target="https://github.com/lexrus/ios-makefile" TargetMode="External"/><Relationship Id="rId2453" Type="http://schemas.openxmlformats.org/officeDocument/2006/relationships/hyperlink" Target="https://github.com/ceph/ceph-container" TargetMode="External"/><Relationship Id="rId3504" Type="http://schemas.openxmlformats.org/officeDocument/2006/relationships/hyperlink" Target="https://github.com/mattlewis92/angular-calendar" TargetMode="External"/><Relationship Id="rId9066" Type="http://schemas.openxmlformats.org/officeDocument/2006/relationships/hyperlink" Target="https://github.com/microsoft/ChakraCore" TargetMode="External"/><Relationship Id="rId9480" Type="http://schemas.openxmlformats.org/officeDocument/2006/relationships/hyperlink" Target="https://github.com/mobxjs/mobx" TargetMode="External"/><Relationship Id="rId425" Type="http://schemas.openxmlformats.org/officeDocument/2006/relationships/hyperlink" Target="https://github.com/whomwah/rqrcode" TargetMode="External"/><Relationship Id="rId1055" Type="http://schemas.openxmlformats.org/officeDocument/2006/relationships/hyperlink" Target="https://github.com/traildb/traildb" TargetMode="External"/><Relationship Id="rId2106" Type="http://schemas.openxmlformats.org/officeDocument/2006/relationships/hyperlink" Target="https://github.com/wilmoore/php-version" TargetMode="External"/><Relationship Id="rId2520" Type="http://schemas.openxmlformats.org/officeDocument/2006/relationships/hyperlink" Target="https://github.com/message-db/message-db" TargetMode="External"/><Relationship Id="rId5676" Type="http://schemas.openxmlformats.org/officeDocument/2006/relationships/hyperlink" Target="https://github.com/tmenier/Flurl" TargetMode="External"/><Relationship Id="rId6727" Type="http://schemas.openxmlformats.org/officeDocument/2006/relationships/hyperlink" Target="https://github.com/caouecs/Laravel-lang" TargetMode="External"/><Relationship Id="rId8082" Type="http://schemas.openxmlformats.org/officeDocument/2006/relationships/hyperlink" Target="https://github.com/kstenerud/iOS-Universal-Framework" TargetMode="External"/><Relationship Id="rId9133" Type="http://schemas.openxmlformats.org/officeDocument/2006/relationships/hyperlink" Target="https://github.com/haltu/muuri" TargetMode="External"/><Relationship Id="rId1122" Type="http://schemas.openxmlformats.org/officeDocument/2006/relationships/hyperlink" Target="https://github.com/reorg/pg_repack" TargetMode="External"/><Relationship Id="rId4278" Type="http://schemas.openxmlformats.org/officeDocument/2006/relationships/hyperlink" Target="https://github.com/Ardour/ardour" TargetMode="External"/><Relationship Id="rId5329" Type="http://schemas.openxmlformats.org/officeDocument/2006/relationships/hyperlink" Target="https://github.com/xebecnan/UniLua" TargetMode="External"/><Relationship Id="rId9200" Type="http://schemas.openxmlformats.org/officeDocument/2006/relationships/hyperlink" Target="https://github.com/liabru/matter-js" TargetMode="External"/><Relationship Id="rId3294" Type="http://schemas.openxmlformats.org/officeDocument/2006/relationships/hyperlink" Target="https://github.com/react-native-community/cli" TargetMode="External"/><Relationship Id="rId4345" Type="http://schemas.openxmlformats.org/officeDocument/2006/relationships/hyperlink" Target="https://github.com/facebookincubator/BOLT" TargetMode="External"/><Relationship Id="rId4692" Type="http://schemas.openxmlformats.org/officeDocument/2006/relationships/hyperlink" Target="https://github.com/zeusees/HyperLPR" TargetMode="External"/><Relationship Id="rId5743" Type="http://schemas.openxmlformats.org/officeDocument/2006/relationships/hyperlink" Target="https://github.com/unoplatform/uno" TargetMode="External"/><Relationship Id="rId8899" Type="http://schemas.openxmlformats.org/officeDocument/2006/relationships/hyperlink" Target="https://github.com/oldboyxx/jira_clone" TargetMode="External"/><Relationship Id="rId1939" Type="http://schemas.openxmlformats.org/officeDocument/2006/relationships/hyperlink" Target="https://github.com/alibaba/tengine" TargetMode="External"/><Relationship Id="rId5810" Type="http://schemas.openxmlformats.org/officeDocument/2006/relationships/hyperlink" Target="https://github.com/RicoSuter/NSwag" TargetMode="External"/><Relationship Id="rId8966" Type="http://schemas.openxmlformats.org/officeDocument/2006/relationships/hyperlink" Target="https://github.com/LeaVerou/awesomplete" TargetMode="External"/><Relationship Id="rId3361" Type="http://schemas.openxmlformats.org/officeDocument/2006/relationships/hyperlink" Target="https://github.com/alexanderzobnin/grafana-zabbix" TargetMode="External"/><Relationship Id="rId4412" Type="http://schemas.openxmlformats.org/officeDocument/2006/relationships/hyperlink" Target="https://github.com/facebook/fbthrift" TargetMode="External"/><Relationship Id="rId7568" Type="http://schemas.openxmlformats.org/officeDocument/2006/relationships/hyperlink" Target="https://github.com/springside/springside4" TargetMode="External"/><Relationship Id="rId7982" Type="http://schemas.openxmlformats.org/officeDocument/2006/relationships/hyperlink" Target="https://github.com/ansible-community/molecule" TargetMode="External"/><Relationship Id="rId8619" Type="http://schemas.openxmlformats.org/officeDocument/2006/relationships/hyperlink" Target="https://github.com/jupyter/jupyter" TargetMode="External"/><Relationship Id="rId282" Type="http://schemas.openxmlformats.org/officeDocument/2006/relationships/hyperlink" Target="https://github.com/caged/gitnub" TargetMode="External"/><Relationship Id="rId3014" Type="http://schemas.openxmlformats.org/officeDocument/2006/relationships/hyperlink" Target="https://github.com/brazilian-utils/brazilian-utils" TargetMode="External"/><Relationship Id="rId6584" Type="http://schemas.openxmlformats.org/officeDocument/2006/relationships/hyperlink" Target="https://github.com/top-think/thinkphp" TargetMode="External"/><Relationship Id="rId7635" Type="http://schemas.openxmlformats.org/officeDocument/2006/relationships/hyperlink" Target="https://github.com/aritraroy/UltimateAndroidReference" TargetMode="External"/><Relationship Id="rId2030" Type="http://schemas.openxmlformats.org/officeDocument/2006/relationships/hyperlink" Target="https://github.com/dylanaraps/pfetch" TargetMode="External"/><Relationship Id="rId5186" Type="http://schemas.openxmlformats.org/officeDocument/2006/relationships/hyperlink" Target="https://github.com/p3nt4/PowerShdll" TargetMode="External"/><Relationship Id="rId6237" Type="http://schemas.openxmlformats.org/officeDocument/2006/relationships/hyperlink" Target="https://github.com/FriendsOfPHP/security-advisories" TargetMode="External"/><Relationship Id="rId6651" Type="http://schemas.openxmlformats.org/officeDocument/2006/relationships/hyperlink" Target="https://github.com/Behat/Behat" TargetMode="External"/><Relationship Id="rId7702" Type="http://schemas.openxmlformats.org/officeDocument/2006/relationships/hyperlink" Target="https://github.com/neo4j/neo4j" TargetMode="External"/><Relationship Id="rId5253" Type="http://schemas.openxmlformats.org/officeDocument/2006/relationships/hyperlink" Target="https://github.com/cloudscribe/cloudscribe" TargetMode="External"/><Relationship Id="rId6304" Type="http://schemas.openxmlformats.org/officeDocument/2006/relationships/hyperlink" Target="https://github.com/leokhoa/laragon" TargetMode="External"/><Relationship Id="rId1449" Type="http://schemas.openxmlformats.org/officeDocument/2006/relationships/hyperlink" Target="https://github.com/ThrowTheSwitch/Unity" TargetMode="External"/><Relationship Id="rId1796" Type="http://schemas.openxmlformats.org/officeDocument/2006/relationships/hyperlink" Target="https://github.com/eclipse/mosquitto" TargetMode="External"/><Relationship Id="rId2847" Type="http://schemas.openxmlformats.org/officeDocument/2006/relationships/hyperlink" Target="http://testssl.sh/" TargetMode="External"/><Relationship Id="rId8476" Type="http://schemas.openxmlformats.org/officeDocument/2006/relationships/hyperlink" Target="https://github.com/ankitects/anki" TargetMode="External"/><Relationship Id="rId88" Type="http://schemas.openxmlformats.org/officeDocument/2006/relationships/hyperlink" Target="https://github.com/webmachine/webmachine-ruby" TargetMode="External"/><Relationship Id="rId819" Type="http://schemas.openxmlformats.org/officeDocument/2006/relationships/hyperlink" Target="https://github.com/trailblazer/trailblazer" TargetMode="External"/><Relationship Id="rId1863" Type="http://schemas.openxmlformats.org/officeDocument/2006/relationships/hyperlink" Target="https://github.com/orangeduck/Cello" TargetMode="External"/><Relationship Id="rId2914" Type="http://schemas.openxmlformats.org/officeDocument/2006/relationships/hyperlink" Target="https://github.com/paperwork/paperwork" TargetMode="External"/><Relationship Id="rId5320" Type="http://schemas.openxmlformats.org/officeDocument/2006/relationships/hyperlink" Target="https://github.com/Baseflow/LottieXamarin" TargetMode="External"/><Relationship Id="rId7078" Type="http://schemas.openxmlformats.org/officeDocument/2006/relationships/hyperlink" Target="https://github.com/mock-server/mockserver" TargetMode="External"/><Relationship Id="rId8129" Type="http://schemas.openxmlformats.org/officeDocument/2006/relationships/hyperlink" Target="https://github.com/minimaxir/textgenrnn" TargetMode="External"/><Relationship Id="rId8890" Type="http://schemas.openxmlformats.org/officeDocument/2006/relationships/hyperlink" Target="https://github.com/amejiarosario/dsa.js-data-structures-algorithms-javascript" TargetMode="External"/><Relationship Id="rId9527" Type="http://schemas.openxmlformats.org/officeDocument/2006/relationships/hyperlink" Target="https://github.com/sahat/hackathon-starter" TargetMode="External"/><Relationship Id="rId1516" Type="http://schemas.openxmlformats.org/officeDocument/2006/relationships/hyperlink" Target="https://github.com/aubio/aubio" TargetMode="External"/><Relationship Id="rId1930" Type="http://schemas.openxmlformats.org/officeDocument/2006/relationships/hyperlink" Target="https://github.com/timescale/timescaledb" TargetMode="External"/><Relationship Id="rId7492" Type="http://schemas.openxmlformats.org/officeDocument/2006/relationships/hyperlink" Target="https://github.com/frogermcs/InstaMaterial" TargetMode="External"/><Relationship Id="rId8543" Type="http://schemas.openxmlformats.org/officeDocument/2006/relationships/hyperlink" Target="https://github.com/hanxiao/bert-as-service" TargetMode="External"/><Relationship Id="rId3688" Type="http://schemas.openxmlformats.org/officeDocument/2006/relationships/hyperlink" Target="https://github.com/williamngan/pts" TargetMode="External"/><Relationship Id="rId4739" Type="http://schemas.openxmlformats.org/officeDocument/2006/relationships/hyperlink" Target="https://github.com/peterbraden/node-opencv" TargetMode="External"/><Relationship Id="rId6094" Type="http://schemas.openxmlformats.org/officeDocument/2006/relationships/hyperlink" Target="https://github.com/stancl/tenancy" TargetMode="External"/><Relationship Id="rId7145" Type="http://schemas.openxmlformats.org/officeDocument/2006/relationships/hyperlink" Target="https://github.com/linkedin/databus" TargetMode="External"/><Relationship Id="rId8610" Type="http://schemas.openxmlformats.org/officeDocument/2006/relationships/hyperlink" Target="https://github.com/meolu/walle-web" TargetMode="External"/><Relationship Id="rId3755" Type="http://schemas.openxmlformats.org/officeDocument/2006/relationships/hyperlink" Target="https://github.com/oclif/oclif" TargetMode="External"/><Relationship Id="rId4806" Type="http://schemas.openxmlformats.org/officeDocument/2006/relationships/hyperlink" Target="https://github.com/changkun/modern-cpp-tutorial" TargetMode="External"/><Relationship Id="rId6161" Type="http://schemas.openxmlformats.org/officeDocument/2006/relationships/hyperlink" Target="https://github.com/composer/installers" TargetMode="External"/><Relationship Id="rId7212" Type="http://schemas.openxmlformats.org/officeDocument/2006/relationships/hyperlink" Target="https://github.com/bytedeco/javacpp" TargetMode="External"/><Relationship Id="rId676" Type="http://schemas.openxmlformats.org/officeDocument/2006/relationships/hyperlink" Target="https://github.com/github/choosealicense.com" TargetMode="External"/><Relationship Id="rId2357" Type="http://schemas.openxmlformats.org/officeDocument/2006/relationships/hyperlink" Target="https://github.com/shipping-docker/vessel" TargetMode="External"/><Relationship Id="rId3408" Type="http://schemas.openxmlformats.org/officeDocument/2006/relationships/hyperlink" Target="https://github.com/freeCodeCamp/chapter" TargetMode="External"/><Relationship Id="rId9384" Type="http://schemas.openxmlformats.org/officeDocument/2006/relationships/hyperlink" Target="https://github.com/JacksonTian/fks" TargetMode="External"/><Relationship Id="rId329" Type="http://schemas.openxmlformats.org/officeDocument/2006/relationships/hyperlink" Target="https://github.com/rubyzip/rubyzip" TargetMode="External"/><Relationship Id="rId1373" Type="http://schemas.openxmlformats.org/officeDocument/2006/relationships/hyperlink" Target="https://github.com/greatscottgadgets/ubertooth" TargetMode="External"/><Relationship Id="rId2771" Type="http://schemas.openxmlformats.org/officeDocument/2006/relationships/hyperlink" Target="https://github.com/jverkoey/iOS-Framework" TargetMode="External"/><Relationship Id="rId3822" Type="http://schemas.openxmlformats.org/officeDocument/2006/relationships/hyperlink" Target="https://github.com/DivanteLtd/vue-storefront" TargetMode="External"/><Relationship Id="rId6978" Type="http://schemas.openxmlformats.org/officeDocument/2006/relationships/hyperlink" Target="https://github.com/Cleveroad/SlidingTutorial-Android" TargetMode="External"/><Relationship Id="rId9037" Type="http://schemas.openxmlformats.org/officeDocument/2006/relationships/hyperlink" Target="https://github.com/qiao/PathFinding.js" TargetMode="External"/><Relationship Id="rId743" Type="http://schemas.openxmlformats.org/officeDocument/2006/relationships/hyperlink" Target="https://github.com/kanwei/algorithms" TargetMode="External"/><Relationship Id="rId1026" Type="http://schemas.openxmlformats.org/officeDocument/2006/relationships/hyperlink" Target="https://github.com/jekyll/jekyll" TargetMode="External"/><Relationship Id="rId2424" Type="http://schemas.openxmlformats.org/officeDocument/2006/relationships/hyperlink" Target="https://github.com/fsquillace/junest" TargetMode="External"/><Relationship Id="rId5994" Type="http://schemas.openxmlformats.org/officeDocument/2006/relationships/hyperlink" Target="https://github.com/seblucas/cops" TargetMode="External"/><Relationship Id="rId8053" Type="http://schemas.openxmlformats.org/officeDocument/2006/relationships/hyperlink" Target="https://github.com/benedekrozemberczki/awesome-graph-classification" TargetMode="External"/><Relationship Id="rId9104" Type="http://schemas.openxmlformats.org/officeDocument/2006/relationships/hyperlink" Target="https://github.com/facebookexperimental/Recoil" TargetMode="External"/><Relationship Id="rId9451" Type="http://schemas.openxmlformats.org/officeDocument/2006/relationships/hyperlink" Target="https://github.com/bevacqua/dragula" TargetMode="External"/><Relationship Id="rId810" Type="http://schemas.openxmlformats.org/officeDocument/2006/relationships/hyperlink" Target="https://github.com/nathanvda/cocoon" TargetMode="External"/><Relationship Id="rId1440" Type="http://schemas.openxmlformats.org/officeDocument/2006/relationships/hyperlink" Target="https://github.com/nigels-com/glew" TargetMode="External"/><Relationship Id="rId4596" Type="http://schemas.openxmlformats.org/officeDocument/2006/relationships/hyperlink" Target="https://github.com/fibjs/fibjs" TargetMode="External"/><Relationship Id="rId5647" Type="http://schemas.openxmlformats.org/officeDocument/2006/relationships/hyperlink" Target="https://github.com/Unity-Technologies/NavMeshComponents" TargetMode="External"/><Relationship Id="rId3198" Type="http://schemas.openxmlformats.org/officeDocument/2006/relationships/hyperlink" Target="https://github.com/danrevah/ngx-pipes" TargetMode="External"/><Relationship Id="rId4249" Type="http://schemas.openxmlformats.org/officeDocument/2006/relationships/hyperlink" Target="https://github.com/GameFoundry/bsf" TargetMode="External"/><Relationship Id="rId4663" Type="http://schemas.openxmlformats.org/officeDocument/2006/relationships/hyperlink" Target="https://github.com/OpenMW/openmw" TargetMode="External"/><Relationship Id="rId5714" Type="http://schemas.openxmlformats.org/officeDocument/2006/relationships/hyperlink" Target="https://github.com/nefarius/ScpToolkit" TargetMode="External"/><Relationship Id="rId8120" Type="http://schemas.openxmlformats.org/officeDocument/2006/relationships/hyperlink" Target="https://github.com/opencv/cvat" TargetMode="External"/><Relationship Id="rId3265" Type="http://schemas.openxmlformats.org/officeDocument/2006/relationships/hyperlink" Target="https://github.com/actions/cache" TargetMode="External"/><Relationship Id="rId4316" Type="http://schemas.openxmlformats.org/officeDocument/2006/relationships/hyperlink" Target="https://github.com/ChenglongChen/kaggle-CrowdFlower" TargetMode="External"/><Relationship Id="rId4730" Type="http://schemas.openxmlformats.org/officeDocument/2006/relationships/hyperlink" Target="https://github.com/wangyu-/udp2raw-tunnel" TargetMode="External"/><Relationship Id="rId7886" Type="http://schemas.openxmlformats.org/officeDocument/2006/relationships/hyperlink" Target="https://github.com/PyCQA/pylint" TargetMode="External"/><Relationship Id="rId8937" Type="http://schemas.openxmlformats.org/officeDocument/2006/relationships/hyperlink" Target="https://github.com/ElemeFE/v-charts" TargetMode="External"/><Relationship Id="rId186" Type="http://schemas.openxmlformats.org/officeDocument/2006/relationships/hyperlink" Target="https://github.com/mhenrixon/sidekiq-unique-jobs" TargetMode="External"/><Relationship Id="rId2281" Type="http://schemas.openxmlformats.org/officeDocument/2006/relationships/hyperlink" Target="https://github.com/topojson/us-atlas" TargetMode="External"/><Relationship Id="rId3332" Type="http://schemas.openxmlformats.org/officeDocument/2006/relationships/hyperlink" Target="https://github.com/dsherret/ts-morph" TargetMode="External"/><Relationship Id="rId6488" Type="http://schemas.openxmlformats.org/officeDocument/2006/relationships/hyperlink" Target="https://github.com/apiato/apiato" TargetMode="External"/><Relationship Id="rId7539" Type="http://schemas.openxmlformats.org/officeDocument/2006/relationships/hyperlink" Target="https://github.com/quarkusio/quarkus" TargetMode="External"/><Relationship Id="rId253" Type="http://schemas.openxmlformats.org/officeDocument/2006/relationships/hyperlink" Target="https://github.com/grocer/grocer" TargetMode="External"/><Relationship Id="rId6555" Type="http://schemas.openxmlformats.org/officeDocument/2006/relationships/hyperlink" Target="https://github.com/erikdubbelboer/phpRedisAdmin" TargetMode="External"/><Relationship Id="rId7953" Type="http://schemas.openxmlformats.org/officeDocument/2006/relationships/hyperlink" Target="https://github.com/milesial/Pytorch-UNet" TargetMode="External"/><Relationship Id="rId320" Type="http://schemas.openxmlformats.org/officeDocument/2006/relationships/hyperlink" Target="https://github.com/timdorr/tesla-api" TargetMode="External"/><Relationship Id="rId2001" Type="http://schemas.openxmlformats.org/officeDocument/2006/relationships/hyperlink" Target="https://github.com/dspinellis/git-issue" TargetMode="External"/><Relationship Id="rId5157" Type="http://schemas.openxmlformats.org/officeDocument/2006/relationships/hyperlink" Target="https://github.com/wudixiaop/ShaderlabVS" TargetMode="External"/><Relationship Id="rId6208" Type="http://schemas.openxmlformats.org/officeDocument/2006/relationships/hyperlink" Target="https://github.com/zorlan/skycaiji" TargetMode="External"/><Relationship Id="rId7606" Type="http://schemas.openxmlformats.org/officeDocument/2006/relationships/hyperlink" Target="https://github.com/apache/shardingsphere-elasticjob" TargetMode="External"/><Relationship Id="rId5571" Type="http://schemas.openxmlformats.org/officeDocument/2006/relationships/hyperlink" Target="https://github.com/statianzo/Fleck" TargetMode="External"/><Relationship Id="rId6622" Type="http://schemas.openxmlformats.org/officeDocument/2006/relationships/hyperlink" Target="https://github.com/michelf/php-markdown" TargetMode="External"/><Relationship Id="rId1767" Type="http://schemas.openxmlformats.org/officeDocument/2006/relationships/hyperlink" Target="https://github.com/tboox/tbox" TargetMode="External"/><Relationship Id="rId2818" Type="http://schemas.openxmlformats.org/officeDocument/2006/relationships/hyperlink" Target="https://github.com/laravel/homestead" TargetMode="External"/><Relationship Id="rId4173" Type="http://schemas.openxmlformats.org/officeDocument/2006/relationships/hyperlink" Target="https://github.com/REhints/HexRaysCodeXplorer" TargetMode="External"/><Relationship Id="rId5224" Type="http://schemas.openxmlformats.org/officeDocument/2006/relationships/hyperlink" Target="https://github.com/microsoft/GalaxyExplorer" TargetMode="External"/><Relationship Id="rId8794" Type="http://schemas.openxmlformats.org/officeDocument/2006/relationships/hyperlink" Target="https://github.com/rishabhp/bideo.js" TargetMode="External"/><Relationship Id="rId59" Type="http://schemas.openxmlformats.org/officeDocument/2006/relationships/hyperlink" Target="https://github.com/thoughtbot/cocaine" TargetMode="External"/><Relationship Id="rId1834" Type="http://schemas.openxmlformats.org/officeDocument/2006/relationships/hyperlink" Target="https://github.com/krallin/tini" TargetMode="External"/><Relationship Id="rId4240" Type="http://schemas.openxmlformats.org/officeDocument/2006/relationships/hyperlink" Target="https://github.com/polygraphene/ALVR" TargetMode="External"/><Relationship Id="rId7396" Type="http://schemas.openxmlformats.org/officeDocument/2006/relationships/hyperlink" Target="https://github.com/ionic-team/capacitor" TargetMode="External"/><Relationship Id="rId8447" Type="http://schemas.openxmlformats.org/officeDocument/2006/relationships/hyperlink" Target="https://github.com/boto/boto" TargetMode="External"/><Relationship Id="rId8861" Type="http://schemas.openxmlformats.org/officeDocument/2006/relationships/hyperlink" Target="https://github.com/lorenwest/node-config" TargetMode="External"/><Relationship Id="rId7049" Type="http://schemas.openxmlformats.org/officeDocument/2006/relationships/hyperlink" Target="https://github.com/ltsopensource/light-task-scheduler" TargetMode="External"/><Relationship Id="rId7463" Type="http://schemas.openxmlformats.org/officeDocument/2006/relationships/hyperlink" Target="https://github.com/ximsfei/Android-skin-support" TargetMode="External"/><Relationship Id="rId8514" Type="http://schemas.openxmlformats.org/officeDocument/2006/relationships/hyperlink" Target="https://github.com/programthink/zhao" TargetMode="External"/><Relationship Id="rId1901" Type="http://schemas.openxmlformats.org/officeDocument/2006/relationships/hyperlink" Target="https://github.com/bingoogolapple/BGAQRCode-Android" TargetMode="External"/><Relationship Id="rId3659" Type="http://schemas.openxmlformats.org/officeDocument/2006/relationships/hyperlink" Target="https://github.com/Shopify/polaris-react" TargetMode="External"/><Relationship Id="rId6065" Type="http://schemas.openxmlformats.org/officeDocument/2006/relationships/hyperlink" Target="https://github.com/thephpleague/geotools" TargetMode="External"/><Relationship Id="rId7116" Type="http://schemas.openxmlformats.org/officeDocument/2006/relationships/hyperlink" Target="https://github.com/jboss-javassist/javassist" TargetMode="External"/><Relationship Id="rId5081" Type="http://schemas.openxmlformats.org/officeDocument/2006/relationships/hyperlink" Target="https://github.com/dathlin/ClientServerProject" TargetMode="External"/><Relationship Id="rId6132" Type="http://schemas.openxmlformats.org/officeDocument/2006/relationships/hyperlink" Target="https://github.com/Rudloff/alltube" TargetMode="External"/><Relationship Id="rId7530" Type="http://schemas.openxmlformats.org/officeDocument/2006/relationships/hyperlink" Target="https://github.com/evant/gradle-retrolambda" TargetMode="External"/><Relationship Id="rId9288" Type="http://schemas.openxmlformats.org/officeDocument/2006/relationships/hyperlink" Target="https://github.com/jaredreich/pell" TargetMode="External"/><Relationship Id="rId994" Type="http://schemas.openxmlformats.org/officeDocument/2006/relationships/hyperlink" Target="https://github.com/teamcapybara/capybara" TargetMode="External"/><Relationship Id="rId2675" Type="http://schemas.openxmlformats.org/officeDocument/2006/relationships/hyperlink" Target="https://github.com/fastos/tcpdive" TargetMode="External"/><Relationship Id="rId3726" Type="http://schemas.openxmlformats.org/officeDocument/2006/relationships/hyperlink" Target="https://github.com/rsuite/rsuite" TargetMode="External"/><Relationship Id="rId647" Type="http://schemas.openxmlformats.org/officeDocument/2006/relationships/hyperlink" Target="https://github.com/mojombo/grit" TargetMode="External"/><Relationship Id="rId1277" Type="http://schemas.openxmlformats.org/officeDocument/2006/relationships/hyperlink" Target="https://github.com/moonlight-stream/moonlight-qt" TargetMode="External"/><Relationship Id="rId1691" Type="http://schemas.openxmlformats.org/officeDocument/2006/relationships/hyperlink" Target="https://github.com/DhavalKapil/icmptunnel" TargetMode="External"/><Relationship Id="rId2328" Type="http://schemas.openxmlformats.org/officeDocument/2006/relationships/hyperlink" Target="https://github.com/Aniverse/inexistence" TargetMode="External"/><Relationship Id="rId2742" Type="http://schemas.openxmlformats.org/officeDocument/2006/relationships/hyperlink" Target="https://github.com/Cocos-BCX/cocos-bcx-node-bin" TargetMode="External"/><Relationship Id="rId5898" Type="http://schemas.openxmlformats.org/officeDocument/2006/relationships/hyperlink" Target="https://github.com/MahApps/MahApps.Metro" TargetMode="External"/><Relationship Id="rId6949" Type="http://schemas.openxmlformats.org/officeDocument/2006/relationships/hyperlink" Target="https://github.com/bm-x/PhotoView" TargetMode="External"/><Relationship Id="rId9355" Type="http://schemas.openxmlformats.org/officeDocument/2006/relationships/hyperlink" Target="https://github.com/typicode/lowdb" TargetMode="External"/><Relationship Id="rId714" Type="http://schemas.openxmlformats.org/officeDocument/2006/relationships/hyperlink" Target="https://github.com/wardencommunity/warden" TargetMode="External"/><Relationship Id="rId1344" Type="http://schemas.openxmlformats.org/officeDocument/2006/relationships/hyperlink" Target="https://github.com/spdk/spdk" TargetMode="External"/><Relationship Id="rId5965" Type="http://schemas.openxmlformats.org/officeDocument/2006/relationships/hyperlink" Target="https://github.com/laravel/scout" TargetMode="External"/><Relationship Id="rId8371" Type="http://schemas.openxmlformats.org/officeDocument/2006/relationships/hyperlink" Target="https://github.com/SirVer/ultisnips" TargetMode="External"/><Relationship Id="rId9008" Type="http://schemas.openxmlformats.org/officeDocument/2006/relationships/hyperlink" Target="https://github.com/gridsome/gridsome" TargetMode="External"/><Relationship Id="rId9422" Type="http://schemas.openxmlformats.org/officeDocument/2006/relationships/hyperlink" Target="https://github.com/tj/commander.js" TargetMode="External"/><Relationship Id="rId50" Type="http://schemas.openxmlformats.org/officeDocument/2006/relationships/hyperlink" Target="https://github.com/jjmartres/Zabbix" TargetMode="External"/><Relationship Id="rId1411" Type="http://schemas.openxmlformats.org/officeDocument/2006/relationships/hyperlink" Target="https://github.com/lzfse/lzfse" TargetMode="External"/><Relationship Id="rId4567" Type="http://schemas.openxmlformats.org/officeDocument/2006/relationships/hyperlink" Target="https://github.com/baidu/bfs" TargetMode="External"/><Relationship Id="rId5618" Type="http://schemas.openxmlformats.org/officeDocument/2006/relationships/hyperlink" Target="https://github.com/HandyOrg/HandyControl" TargetMode="External"/><Relationship Id="rId8024" Type="http://schemas.openxmlformats.org/officeDocument/2006/relationships/hyperlink" Target="https://github.com/j3ssie/Osmedeus" TargetMode="External"/><Relationship Id="rId3169" Type="http://schemas.openxmlformats.org/officeDocument/2006/relationships/hyperlink" Target="https://github.com/bitpay/insight" TargetMode="External"/><Relationship Id="rId3583" Type="http://schemas.openxmlformats.org/officeDocument/2006/relationships/hyperlink" Target="https://github.com/lingui/js-lingui" TargetMode="External"/><Relationship Id="rId4981" Type="http://schemas.openxmlformats.org/officeDocument/2006/relationships/hyperlink" Target="https://github.com/microsoft/appcenter" TargetMode="External"/><Relationship Id="rId7040" Type="http://schemas.openxmlformats.org/officeDocument/2006/relationships/hyperlink" Target="https://github.com/Nightonke/CoCoin" TargetMode="External"/><Relationship Id="rId2185" Type="http://schemas.openxmlformats.org/officeDocument/2006/relationships/hyperlink" Target="https://github.com/postgis/docker-postgis" TargetMode="External"/><Relationship Id="rId3236" Type="http://schemas.openxmlformats.org/officeDocument/2006/relationships/hyperlink" Target="https://github.com/bitwarden/web" TargetMode="External"/><Relationship Id="rId4634" Type="http://schemas.openxmlformats.org/officeDocument/2006/relationships/hyperlink" Target="https://github.com/ethereum-mining/ethminer" TargetMode="External"/><Relationship Id="rId157" Type="http://schemas.openxmlformats.org/officeDocument/2006/relationships/hyperlink" Target="https://github.com/mlandauer/cuttlefish" TargetMode="External"/><Relationship Id="rId3650" Type="http://schemas.openxmlformats.org/officeDocument/2006/relationships/hyperlink" Target="https://github.com/callstack/haul" TargetMode="External"/><Relationship Id="rId4701" Type="http://schemas.openxmlformats.org/officeDocument/2006/relationships/hyperlink" Target="https://github.com/xtaci/algorithms" TargetMode="External"/><Relationship Id="rId7857" Type="http://schemas.openxmlformats.org/officeDocument/2006/relationships/hyperlink" Target="https://github.com/joshua-wu/deepfakes_faceswap" TargetMode="External"/><Relationship Id="rId8908" Type="http://schemas.openxmlformats.org/officeDocument/2006/relationships/hyperlink" Target="https://github.com/node-fetch/node-fetch" TargetMode="External"/><Relationship Id="rId571" Type="http://schemas.openxmlformats.org/officeDocument/2006/relationships/hyperlink" Target="https://github.com/gimite/google-drive-ruby" TargetMode="External"/><Relationship Id="rId2252" Type="http://schemas.openxmlformats.org/officeDocument/2006/relationships/hyperlink" Target="https://github.com/Stadicus/RaspiBolt" TargetMode="External"/><Relationship Id="rId3303" Type="http://schemas.openxmlformats.org/officeDocument/2006/relationships/hyperlink" Target="https://github.com/IBM/kui" TargetMode="External"/><Relationship Id="rId6459" Type="http://schemas.openxmlformats.org/officeDocument/2006/relationships/hyperlink" Target="https://github.com/SSilence/selfoss" TargetMode="External"/><Relationship Id="rId6873" Type="http://schemas.openxmlformats.org/officeDocument/2006/relationships/hyperlink" Target="https://github.com/symfony/symfony" TargetMode="External"/><Relationship Id="rId7924" Type="http://schemas.openxmlformats.org/officeDocument/2006/relationships/hyperlink" Target="https://github.com/kuangliu/pytorch-cifar" TargetMode="External"/><Relationship Id="rId224" Type="http://schemas.openxmlformats.org/officeDocument/2006/relationships/hyperlink" Target="https://github.com/elevation/event_calendar" TargetMode="External"/><Relationship Id="rId5475" Type="http://schemas.openxmlformats.org/officeDocument/2006/relationships/hyperlink" Target="https://github.com/Demigiant/dotween" TargetMode="External"/><Relationship Id="rId6526" Type="http://schemas.openxmlformats.org/officeDocument/2006/relationships/hyperlink" Target="https://github.com/FreshRSS/FreshRSS" TargetMode="External"/><Relationship Id="rId6940" Type="http://schemas.openxmlformats.org/officeDocument/2006/relationships/hyperlink" Target="https://github.com/yingLanNull/ShadowImageView" TargetMode="External"/><Relationship Id="rId4077" Type="http://schemas.openxmlformats.org/officeDocument/2006/relationships/hyperlink" Target="https://github.com/aws/lumberyard" TargetMode="External"/><Relationship Id="rId4491" Type="http://schemas.openxmlformats.org/officeDocument/2006/relationships/hyperlink" Target="https://github.com/alibaba/euler" TargetMode="External"/><Relationship Id="rId5128" Type="http://schemas.openxmlformats.org/officeDocument/2006/relationships/hyperlink" Target="https://github.com/microsoft/Recognizers-Text" TargetMode="External"/><Relationship Id="rId5542" Type="http://schemas.openxmlformats.org/officeDocument/2006/relationships/hyperlink" Target="https://github.com/NetDimension/NanUI" TargetMode="External"/><Relationship Id="rId8698" Type="http://schemas.openxmlformats.org/officeDocument/2006/relationships/hyperlink" Target="https://github.com/geekcomputers/Python" TargetMode="External"/><Relationship Id="rId1738" Type="http://schemas.openxmlformats.org/officeDocument/2006/relationships/hyperlink" Target="https://github.com/google/eddystone" TargetMode="External"/><Relationship Id="rId3093" Type="http://schemas.openxmlformats.org/officeDocument/2006/relationships/hyperlink" Target="https://github.com/vsls-contrib/codetour" TargetMode="External"/><Relationship Id="rId4144" Type="http://schemas.openxmlformats.org/officeDocument/2006/relationships/hyperlink" Target="https://github.com/toggl-open-source/toggldesktop" TargetMode="External"/><Relationship Id="rId8765" Type="http://schemas.openxmlformats.org/officeDocument/2006/relationships/hyperlink" Target="https://github.com/beefproject/beef" TargetMode="External"/><Relationship Id="rId3160" Type="http://schemas.openxmlformats.org/officeDocument/2006/relationships/hyperlink" Target="https://github.com/TypeStrong/fork-ts-checker-webpack-plugin" TargetMode="External"/><Relationship Id="rId4211" Type="http://schemas.openxmlformats.org/officeDocument/2006/relationships/hyperlink" Target="https://github.com/patr0nus/DeskGap" TargetMode="External"/><Relationship Id="rId7367" Type="http://schemas.openxmlformats.org/officeDocument/2006/relationships/hyperlink" Target="https://github.com/MinecraftForge/MinecraftForge" TargetMode="External"/><Relationship Id="rId8418" Type="http://schemas.openxmlformats.org/officeDocument/2006/relationships/hyperlink" Target="https://github.com/ajenti/ajenti" TargetMode="External"/><Relationship Id="rId1805" Type="http://schemas.openxmlformats.org/officeDocument/2006/relationships/hyperlink" Target="https://github.com/begeekmyfriend/yasea" TargetMode="External"/><Relationship Id="rId7781" Type="http://schemas.openxmlformats.org/officeDocument/2006/relationships/hyperlink" Target="https://github.com/CarGuo/GSYVideoPlayer" TargetMode="External"/><Relationship Id="rId8832" Type="http://schemas.openxmlformats.org/officeDocument/2006/relationships/hyperlink" Target="https://github.com/chjj/tty.js" TargetMode="External"/><Relationship Id="rId3977" Type="http://schemas.openxmlformats.org/officeDocument/2006/relationships/hyperlink" Target="https://github.com/SmingHub/Sming" TargetMode="External"/><Relationship Id="rId6036" Type="http://schemas.openxmlformats.org/officeDocument/2006/relationships/hyperlink" Target="https://github.com/fossasia/wp-recent-tweet" TargetMode="External"/><Relationship Id="rId6383" Type="http://schemas.openxmlformats.org/officeDocument/2006/relationships/hyperlink" Target="https://github.com/mike42/escpos-php" TargetMode="External"/><Relationship Id="rId7434" Type="http://schemas.openxmlformats.org/officeDocument/2006/relationships/hyperlink" Target="https://github.com/chentao0707/SimplifyReader" TargetMode="External"/><Relationship Id="rId898" Type="http://schemas.openxmlformats.org/officeDocument/2006/relationships/hyperlink" Target="https://github.com/kneath/kss" TargetMode="External"/><Relationship Id="rId2579" Type="http://schemas.openxmlformats.org/officeDocument/2006/relationships/hyperlink" Target="https://github.com/guysoft/OctoPi" TargetMode="External"/><Relationship Id="rId2993" Type="http://schemas.openxmlformats.org/officeDocument/2006/relationships/hyperlink" Target="https://github.com/CreativeIT/material-angular-dashboard" TargetMode="External"/><Relationship Id="rId6450" Type="http://schemas.openxmlformats.org/officeDocument/2006/relationships/hyperlink" Target="https://github.com/nelmio/NelmioApiDocBundle" TargetMode="External"/><Relationship Id="rId7501" Type="http://schemas.openxmlformats.org/officeDocument/2006/relationships/hyperlink" Target="https://github.com/real-logic/aeron" TargetMode="External"/><Relationship Id="rId965" Type="http://schemas.openxmlformats.org/officeDocument/2006/relationships/hyperlink" Target="https://github.com/sonic-pi-net/sonic-pi" TargetMode="External"/><Relationship Id="rId1595" Type="http://schemas.openxmlformats.org/officeDocument/2006/relationships/hyperlink" Target="https://github.com/ntop/n2n" TargetMode="External"/><Relationship Id="rId2646" Type="http://schemas.openxmlformats.org/officeDocument/2006/relationships/hyperlink" Target="https://github.com/rainglow/jetbrains" TargetMode="External"/><Relationship Id="rId5052" Type="http://schemas.openxmlformats.org/officeDocument/2006/relationships/hyperlink" Target="https://github.com/stratisproject/StratisBitcoinFullNode" TargetMode="External"/><Relationship Id="rId6103" Type="http://schemas.openxmlformats.org/officeDocument/2006/relationships/hyperlink" Target="https://github.com/clue/php-stream-filter" TargetMode="External"/><Relationship Id="rId9259" Type="http://schemas.openxmlformats.org/officeDocument/2006/relationships/hyperlink" Target="https://github.com/gaearon/react-hot-loader" TargetMode="External"/><Relationship Id="rId618" Type="http://schemas.openxmlformats.org/officeDocument/2006/relationships/hyperlink" Target="https://github.com/sinclairtarget/um" TargetMode="External"/><Relationship Id="rId1248" Type="http://schemas.openxmlformats.org/officeDocument/2006/relationships/hyperlink" Target="https://github.com/open62541/open62541" TargetMode="External"/><Relationship Id="rId1662" Type="http://schemas.openxmlformats.org/officeDocument/2006/relationships/hyperlink" Target="https://github.com/jonashaag/bjoern" TargetMode="External"/><Relationship Id="rId5869" Type="http://schemas.openxmlformats.org/officeDocument/2006/relationships/hyperlink" Target="https://github.com/dvf/blockchain" TargetMode="External"/><Relationship Id="rId8275" Type="http://schemas.openxmlformats.org/officeDocument/2006/relationships/hyperlink" Target="https://github.com/humphd/have-fun-with-machine-learning" TargetMode="External"/><Relationship Id="rId9326" Type="http://schemas.openxmlformats.org/officeDocument/2006/relationships/hyperlink" Target="https://github.com/sass/sass" TargetMode="External"/><Relationship Id="rId1315" Type="http://schemas.openxmlformats.org/officeDocument/2006/relationships/hyperlink" Target="https://github.com/nikhilm/uvbook" TargetMode="External"/><Relationship Id="rId2713" Type="http://schemas.openxmlformats.org/officeDocument/2006/relationships/hyperlink" Target="https://github.com/rails/rails-dev-box" TargetMode="External"/><Relationship Id="rId7291" Type="http://schemas.openxmlformats.org/officeDocument/2006/relationships/hyperlink" Target="https://github.com/amirzaidi/Launcher3" TargetMode="External"/><Relationship Id="rId8342" Type="http://schemas.openxmlformats.org/officeDocument/2006/relationships/hyperlink" Target="https://github.com/b-ryan/powerline-shell" TargetMode="External"/><Relationship Id="rId4885" Type="http://schemas.openxmlformats.org/officeDocument/2006/relationships/hyperlink" Target="https://github.com/google/googletest" TargetMode="External"/><Relationship Id="rId5936" Type="http://schemas.openxmlformats.org/officeDocument/2006/relationships/hyperlink" Target="https://github.com/tpyo/amazon-s3-php-class" TargetMode="External"/><Relationship Id="rId21" Type="http://schemas.openxmlformats.org/officeDocument/2006/relationships/hyperlink" Target="https://github.com/nixme/jazz_hands" TargetMode="External"/><Relationship Id="rId2089" Type="http://schemas.openxmlformats.org/officeDocument/2006/relationships/hyperlink" Target="https://github.com/sunaku/dasht" TargetMode="External"/><Relationship Id="rId3487" Type="http://schemas.openxmlformats.org/officeDocument/2006/relationships/hyperlink" Target="https://github.com/hediet/vscode-debug-visualizer" TargetMode="External"/><Relationship Id="rId4538" Type="http://schemas.openxmlformats.org/officeDocument/2006/relationships/hyperlink" Target="https://github.com/wjakob/instant-meshes" TargetMode="External"/><Relationship Id="rId4952" Type="http://schemas.openxmlformats.org/officeDocument/2006/relationships/hyperlink" Target="https://github.com/antiufo/roslyn-linq-rewrite" TargetMode="External"/><Relationship Id="rId3554" Type="http://schemas.openxmlformats.org/officeDocument/2006/relationships/hyperlink" Target="https://github.com/mswjs/msw" TargetMode="External"/><Relationship Id="rId4605" Type="http://schemas.openxmlformats.org/officeDocument/2006/relationships/hyperlink" Target="https://github.com/MFatihMAR/Game-Networking-Resources" TargetMode="External"/><Relationship Id="rId7011" Type="http://schemas.openxmlformats.org/officeDocument/2006/relationships/hyperlink" Target="https://github.com/pedrovgs/Algorithms" TargetMode="External"/><Relationship Id="rId475" Type="http://schemas.openxmlformats.org/officeDocument/2006/relationships/hyperlink" Target="https://github.com/ryanto/acts_as_votable" TargetMode="External"/><Relationship Id="rId2156" Type="http://schemas.openxmlformats.org/officeDocument/2006/relationships/hyperlink" Target="https://github.com/SecUpwN/Spotify-AdKiller" TargetMode="External"/><Relationship Id="rId2570" Type="http://schemas.openxmlformats.org/officeDocument/2006/relationships/hyperlink" Target="https://github.com/anyenv/anyenv" TargetMode="External"/><Relationship Id="rId3207" Type="http://schemas.openxmlformats.org/officeDocument/2006/relationships/hyperlink" Target="https://github.com/championswimmer/vuex-persist" TargetMode="External"/><Relationship Id="rId3621" Type="http://schemas.openxmlformats.org/officeDocument/2006/relationships/hyperlink" Target="https://github.com/jakearchibald/idb" TargetMode="External"/><Relationship Id="rId6777" Type="http://schemas.openxmlformats.org/officeDocument/2006/relationships/hyperlink" Target="https://github.com/sebastianbergmann/php-text-template" TargetMode="External"/><Relationship Id="rId7828" Type="http://schemas.openxmlformats.org/officeDocument/2006/relationships/hyperlink" Target="https://github.com/jeanphix/Ghost.py" TargetMode="External"/><Relationship Id="rId9183" Type="http://schemas.openxmlformats.org/officeDocument/2006/relationships/hyperlink" Target="https://github.com/http-party/http-server" TargetMode="External"/><Relationship Id="rId128" Type="http://schemas.openxmlformats.org/officeDocument/2006/relationships/hyperlink" Target="https://github.com/Parallels/vagrant-parallels" TargetMode="External"/><Relationship Id="rId542" Type="http://schemas.openxmlformats.org/officeDocument/2006/relationships/hyperlink" Target="https://github.com/github/pages-gem" TargetMode="External"/><Relationship Id="rId1172" Type="http://schemas.openxmlformats.org/officeDocument/2006/relationships/hyperlink" Target="https://github.com/paparazzi/paparazzi" TargetMode="External"/><Relationship Id="rId2223" Type="http://schemas.openxmlformats.org/officeDocument/2006/relationships/hyperlink" Target="https://github.com/dmarmor/epichrome" TargetMode="External"/><Relationship Id="rId5379" Type="http://schemas.openxmlformats.org/officeDocument/2006/relationships/hyperlink" Target="https://github.com/dotnet/codeformatter" TargetMode="External"/><Relationship Id="rId5793" Type="http://schemas.openxmlformats.org/officeDocument/2006/relationships/hyperlink" Target="https://github.com/dotnetcore/Util" TargetMode="External"/><Relationship Id="rId6844" Type="http://schemas.openxmlformats.org/officeDocument/2006/relationships/hyperlink" Target="https://github.com/serbanghita/Mobile-Detect" TargetMode="External"/><Relationship Id="rId9250" Type="http://schemas.openxmlformats.org/officeDocument/2006/relationships/hyperlink" Target="https://github.com/nhn/tui.editor" TargetMode="External"/><Relationship Id="rId4395" Type="http://schemas.openxmlformats.org/officeDocument/2006/relationships/hyperlink" Target="https://github.com/apitrace/apitrace" TargetMode="External"/><Relationship Id="rId5446" Type="http://schemas.openxmlformats.org/officeDocument/2006/relationships/hyperlink" Target="https://github.com/microsoft/AttackSurfaceAnalyzer" TargetMode="External"/><Relationship Id="rId1989" Type="http://schemas.openxmlformats.org/officeDocument/2006/relationships/hyperlink" Target="https://github.com/morgant/tools-osx" TargetMode="External"/><Relationship Id="rId4048" Type="http://schemas.openxmlformats.org/officeDocument/2006/relationships/hyperlink" Target="https://github.com/rtbkit/rtbkit" TargetMode="External"/><Relationship Id="rId5860" Type="http://schemas.openxmlformats.org/officeDocument/2006/relationships/hyperlink" Target="http://electron.net/" TargetMode="External"/><Relationship Id="rId6911" Type="http://schemas.openxmlformats.org/officeDocument/2006/relationships/hyperlink" Target="https://github.com/jackpal/Android-Terminal-Emulator" TargetMode="External"/><Relationship Id="rId3064" Type="http://schemas.openxmlformats.org/officeDocument/2006/relationships/hyperlink" Target="https://github.com/alexjlockwood/avocado" TargetMode="External"/><Relationship Id="rId4462" Type="http://schemas.openxmlformats.org/officeDocument/2006/relationships/hyperlink" Target="https://github.com/TigerVNC/tigervnc" TargetMode="External"/><Relationship Id="rId5513" Type="http://schemas.openxmlformats.org/officeDocument/2006/relationships/hyperlink" Target="https://github.com/tmsmith/Dapper-Extensions" TargetMode="External"/><Relationship Id="rId8669" Type="http://schemas.openxmlformats.org/officeDocument/2006/relationships/hyperlink" Target="https://github.com/wangshub/wechat_jump_game" TargetMode="External"/><Relationship Id="rId1709" Type="http://schemas.openxmlformats.org/officeDocument/2006/relationships/hyperlink" Target="https://github.com/jakogut/tinyvm" TargetMode="External"/><Relationship Id="rId4115" Type="http://schemas.openxmlformats.org/officeDocument/2006/relationships/hyperlink" Target="https://github.com/huangmingchuan/Cpp_Primer_Answers" TargetMode="External"/><Relationship Id="rId7685" Type="http://schemas.openxmlformats.org/officeDocument/2006/relationships/hyperlink" Target="https://github.com/xetorthio/jedis" TargetMode="External"/><Relationship Id="rId8736" Type="http://schemas.openxmlformats.org/officeDocument/2006/relationships/hyperlink" Target="https://github.com/huggingface/transformers" TargetMode="External"/><Relationship Id="rId2080" Type="http://schemas.openxmlformats.org/officeDocument/2006/relationships/hyperlink" Target="https://github.com/zfsonlinux/zfs-auto-snapshot" TargetMode="External"/><Relationship Id="rId3131" Type="http://schemas.openxmlformats.org/officeDocument/2006/relationships/hyperlink" Target="https://github.com/denoland/deno_std" TargetMode="External"/><Relationship Id="rId6287" Type="http://schemas.openxmlformats.org/officeDocument/2006/relationships/hyperlink" Target="https://github.com/delight-im/FreeGeoDB" TargetMode="External"/><Relationship Id="rId7338" Type="http://schemas.openxmlformats.org/officeDocument/2006/relationships/hyperlink" Target="https://github.com/roboguice/roboguice" TargetMode="External"/><Relationship Id="rId7752" Type="http://schemas.openxmlformats.org/officeDocument/2006/relationships/hyperlink" Target="https://github.com/material-components/material-components-android" TargetMode="External"/><Relationship Id="rId8803" Type="http://schemas.openxmlformats.org/officeDocument/2006/relationships/hyperlink" Target="https://github.com/contra/react-responsive" TargetMode="External"/><Relationship Id="rId2897" Type="http://schemas.openxmlformats.org/officeDocument/2006/relationships/hyperlink" Target="http://takeover.sh/" TargetMode="External"/><Relationship Id="rId3948" Type="http://schemas.openxmlformats.org/officeDocument/2006/relationships/hyperlink" Target="https://github.com/doczjs/docz" TargetMode="External"/><Relationship Id="rId6354" Type="http://schemas.openxmlformats.org/officeDocument/2006/relationships/hyperlink" Target="https://github.com/louislivi/SMProxy" TargetMode="External"/><Relationship Id="rId7405" Type="http://schemas.openxmlformats.org/officeDocument/2006/relationships/hyperlink" Target="https://github.com/kyleduo/SwitchButton" TargetMode="External"/><Relationship Id="rId869" Type="http://schemas.openxmlformats.org/officeDocument/2006/relationships/hyperlink" Target="https://github.com/redis/redis-rb" TargetMode="External"/><Relationship Id="rId1499" Type="http://schemas.openxmlformats.org/officeDocument/2006/relationships/hyperlink" Target="https://github.com/tvheadend/tvheadend" TargetMode="External"/><Relationship Id="rId5370" Type="http://schemas.openxmlformats.org/officeDocument/2006/relationships/hyperlink" Target="https://github.com/UnigramDev/Unigram" TargetMode="External"/><Relationship Id="rId6007" Type="http://schemas.openxmlformats.org/officeDocument/2006/relationships/hyperlink" Target="https://github.com/johnbillion/query-monitor" TargetMode="External"/><Relationship Id="rId6421" Type="http://schemas.openxmlformats.org/officeDocument/2006/relationships/hyperlink" Target="https://github.com/PHPGangsta/GoogleAuthenticator" TargetMode="External"/><Relationship Id="rId9577" Type="http://schemas.openxmlformats.org/officeDocument/2006/relationships/hyperlink" Target="https://github.com/mrdoob/three.js" TargetMode="External"/><Relationship Id="rId2964" Type="http://schemas.openxmlformats.org/officeDocument/2006/relationships/hyperlink" Target="https://github.com/dwmkerr/hacker-laws" TargetMode="External"/><Relationship Id="rId5023" Type="http://schemas.openxmlformats.org/officeDocument/2006/relationships/hyperlink" Target="https://github.com/Lunat1q/Catchem-PoGo" TargetMode="External"/><Relationship Id="rId8179" Type="http://schemas.openxmlformats.org/officeDocument/2006/relationships/hyperlink" Target="https://github.com/bitcoin/bips" TargetMode="External"/><Relationship Id="rId936" Type="http://schemas.openxmlformats.org/officeDocument/2006/relationships/hyperlink" Target="https://github.com/cucumber/cucumber-ruby" TargetMode="External"/><Relationship Id="rId1219" Type="http://schemas.openxmlformats.org/officeDocument/2006/relationships/hyperlink" Target="https://github.com/martinezjavier/ldd3" TargetMode="External"/><Relationship Id="rId1566" Type="http://schemas.openxmlformats.org/officeDocument/2006/relationships/hyperlink" Target="https://github.com/schwabe/ics-openvpn" TargetMode="External"/><Relationship Id="rId1980" Type="http://schemas.openxmlformats.org/officeDocument/2006/relationships/hyperlink" Target="https://github.com/workman-layout/Workman" TargetMode="External"/><Relationship Id="rId2617" Type="http://schemas.openxmlformats.org/officeDocument/2006/relationships/hyperlink" Target="https://github.com/ninjudd/drip" TargetMode="External"/><Relationship Id="rId7195" Type="http://schemas.openxmlformats.org/officeDocument/2006/relationships/hyperlink" Target="https://github.com/jitsi/jitsi" TargetMode="External"/><Relationship Id="rId8246" Type="http://schemas.openxmlformats.org/officeDocument/2006/relationships/hyperlink" Target="https://github.com/lukemelas/EfficientNet-PyTorch" TargetMode="External"/><Relationship Id="rId8593" Type="http://schemas.openxmlformats.org/officeDocument/2006/relationships/hyperlink" Target="https://github.com/beetbox/beets" TargetMode="External"/><Relationship Id="rId1633" Type="http://schemas.openxmlformats.org/officeDocument/2006/relationships/hyperlink" Target="https://github.com/dvorka/hstr" TargetMode="External"/><Relationship Id="rId4789" Type="http://schemas.openxmlformats.org/officeDocument/2006/relationships/hyperlink" Target="https://github.com/mysql/mysql-server" TargetMode="External"/><Relationship Id="rId8660" Type="http://schemas.openxmlformats.org/officeDocument/2006/relationships/hyperlink" Target="https://github.com/OWASP/CheatSheetSeries" TargetMode="External"/><Relationship Id="rId1700" Type="http://schemas.openxmlformats.org/officeDocument/2006/relationships/hyperlink" Target="https://github.com/cmusphinx/pocketsphinx" TargetMode="External"/><Relationship Id="rId4856" Type="http://schemas.openxmlformats.org/officeDocument/2006/relationships/hyperlink" Target="https://github.com/ValveSoftware/Proton" TargetMode="External"/><Relationship Id="rId5907" Type="http://schemas.openxmlformats.org/officeDocument/2006/relationships/hyperlink" Target="https://github.com/SignalR/SignalR" TargetMode="External"/><Relationship Id="rId7262" Type="http://schemas.openxmlformats.org/officeDocument/2006/relationships/hyperlink" Target="https://github.com/kikoso/android-stackblur" TargetMode="External"/><Relationship Id="rId8313" Type="http://schemas.openxmlformats.org/officeDocument/2006/relationships/hyperlink" Target="https://github.com/Linzaer/Ultra-Light-Fast-Generic-Face-Detector-1MB" TargetMode="External"/><Relationship Id="rId3458" Type="http://schemas.openxmlformats.org/officeDocument/2006/relationships/hyperlink" Target="https://github.com/material-components/material-components-web-react" TargetMode="External"/><Relationship Id="rId3872" Type="http://schemas.openxmlformats.org/officeDocument/2006/relationships/hyperlink" Target="https://github.com/danilowoz/react-content-loader" TargetMode="External"/><Relationship Id="rId4509" Type="http://schemas.openxmlformats.org/officeDocument/2006/relationships/hyperlink" Target="https://github.com/Kitt-AI/snowboy" TargetMode="External"/><Relationship Id="rId379" Type="http://schemas.openxmlformats.org/officeDocument/2006/relationships/hyperlink" Target="https://github.com/roberdam/Xaddress" TargetMode="External"/><Relationship Id="rId793" Type="http://schemas.openxmlformats.org/officeDocument/2006/relationships/hyperlink" Target="https://github.com/Arachni/arachni" TargetMode="External"/><Relationship Id="rId2474" Type="http://schemas.openxmlformats.org/officeDocument/2006/relationships/hyperlink" Target="https://github.com/fossasia/x-mario" TargetMode="External"/><Relationship Id="rId3525" Type="http://schemas.openxmlformats.org/officeDocument/2006/relationships/hyperlink" Target="https://github.com/mlaursen/react-md" TargetMode="External"/><Relationship Id="rId4923" Type="http://schemas.openxmlformats.org/officeDocument/2006/relationships/hyperlink" Target="https://github.com/pvginkel/PdfiumViewer" TargetMode="External"/><Relationship Id="rId9087" Type="http://schemas.openxmlformats.org/officeDocument/2006/relationships/hyperlink" Target="https://github.com/bpampuch/pdfmake" TargetMode="External"/><Relationship Id="rId446" Type="http://schemas.openxmlformats.org/officeDocument/2006/relationships/hyperlink" Target="https://github.com/rroblak/seed_dump" TargetMode="External"/><Relationship Id="rId1076" Type="http://schemas.openxmlformats.org/officeDocument/2006/relationships/hyperlink" Target="https://github.com/feiyangqingyun/QWidgetDemo" TargetMode="External"/><Relationship Id="rId1490" Type="http://schemas.openxmlformats.org/officeDocument/2006/relationships/hyperlink" Target="https://github.com/nmikhailov/Validity90" TargetMode="External"/><Relationship Id="rId2127" Type="http://schemas.openxmlformats.org/officeDocument/2006/relationships/hyperlink" Target="https://github.com/krzysztofzablocki/IconOverlaying" TargetMode="External"/><Relationship Id="rId9154" Type="http://schemas.openxmlformats.org/officeDocument/2006/relationships/hyperlink" Target="https://github.com/GoogleChromeLabs/carlo" TargetMode="External"/><Relationship Id="rId860" Type="http://schemas.openxmlformats.org/officeDocument/2006/relationships/hyperlink" Target="https://github.com/sds/scss-lint" TargetMode="External"/><Relationship Id="rId1143" Type="http://schemas.openxmlformats.org/officeDocument/2006/relationships/hyperlink" Target="https://github.com/emweb/wt" TargetMode="External"/><Relationship Id="rId2541" Type="http://schemas.openxmlformats.org/officeDocument/2006/relationships/hyperlink" Target="https://github.com/turkenh/ansible-interactive-tutorial" TargetMode="External"/><Relationship Id="rId4299" Type="http://schemas.openxmlformats.org/officeDocument/2006/relationships/hyperlink" Target="https://github.com/Tencent/TNN" TargetMode="External"/><Relationship Id="rId5697" Type="http://schemas.openxmlformats.org/officeDocument/2006/relationships/hyperlink" Target="https://github.com/scriptcs/scriptcs" TargetMode="External"/><Relationship Id="rId6748" Type="http://schemas.openxmlformats.org/officeDocument/2006/relationships/hyperlink" Target="https://github.com/pagekit/pagekit" TargetMode="External"/><Relationship Id="rId8170" Type="http://schemas.openxmlformats.org/officeDocument/2006/relationships/hyperlink" Target="https://github.com/commonmark/commonmark-spec" TargetMode="External"/><Relationship Id="rId513" Type="http://schemas.openxmlformats.org/officeDocument/2006/relationships/hyperlink" Target="https://github.com/evrone/quiet_assets" TargetMode="External"/><Relationship Id="rId5764" Type="http://schemas.openxmlformats.org/officeDocument/2006/relationships/hyperlink" Target="https://github.com/migueldeicaza/TensorFlowSharp" TargetMode="External"/><Relationship Id="rId6815" Type="http://schemas.openxmlformats.org/officeDocument/2006/relationships/hyperlink" Target="https://github.com/jupeter/clean-code-php" TargetMode="External"/><Relationship Id="rId9221" Type="http://schemas.openxmlformats.org/officeDocument/2006/relationships/hyperlink" Target="https://github.com/summernote/summernote" TargetMode="External"/><Relationship Id="rId1210" Type="http://schemas.openxmlformats.org/officeDocument/2006/relationships/hyperlink" Target="https://github.com/kangjianwei/Data-Structure" TargetMode="External"/><Relationship Id="rId4366" Type="http://schemas.openxmlformats.org/officeDocument/2006/relationships/hyperlink" Target="https://github.com/zlgopen/awtk" TargetMode="External"/><Relationship Id="rId4780" Type="http://schemas.openxmlformats.org/officeDocument/2006/relationships/hyperlink" Target="https://github.com/SaschaWillems/Vulkan" TargetMode="External"/><Relationship Id="rId5417" Type="http://schemas.openxmlformats.org/officeDocument/2006/relationships/hyperlink" Target="https://github.com/Syomus/ProceduralToolkit" TargetMode="External"/><Relationship Id="rId5831" Type="http://schemas.openxmlformats.org/officeDocument/2006/relationships/hyperlink" Target="https://github.com/quartznet/quartznet" TargetMode="External"/><Relationship Id="rId8987" Type="http://schemas.openxmlformats.org/officeDocument/2006/relationships/hyperlink" Target="https://github.com/madrobby/keymaster" TargetMode="External"/><Relationship Id="rId3382" Type="http://schemas.openxmlformats.org/officeDocument/2006/relationships/hyperlink" Target="https://github.com/whitecolor/ts-node-dev" TargetMode="External"/><Relationship Id="rId4019" Type="http://schemas.openxmlformats.org/officeDocument/2006/relationships/hyperlink" Target="https://github.com/PlatformLab/NanoLog" TargetMode="External"/><Relationship Id="rId4433" Type="http://schemas.openxmlformats.org/officeDocument/2006/relationships/hyperlink" Target="https://github.com/jwise/HoRNDIS" TargetMode="External"/><Relationship Id="rId7589" Type="http://schemas.openxmlformats.org/officeDocument/2006/relationships/hyperlink" Target="https://github.com/ikew0ng/SwipeBackLayout" TargetMode="External"/><Relationship Id="rId3035" Type="http://schemas.openxmlformats.org/officeDocument/2006/relationships/hyperlink" Target="https://github.com/zzarcon/react-circle" TargetMode="External"/><Relationship Id="rId4500" Type="http://schemas.openxmlformats.org/officeDocument/2006/relationships/hyperlink" Target="https://github.com/rainmeter/rainmeter" TargetMode="External"/><Relationship Id="rId7656" Type="http://schemas.openxmlformats.org/officeDocument/2006/relationships/hyperlink" Target="https://github.com/heibaiying/BigData-Notes" TargetMode="External"/><Relationship Id="rId8707" Type="http://schemas.openxmlformats.org/officeDocument/2006/relationships/hyperlink" Target="https://github.com/tornadoweb/tornado" TargetMode="External"/><Relationship Id="rId370" Type="http://schemas.openxmlformats.org/officeDocument/2006/relationships/hyperlink" Target="https://github.com/JEG2/highline" TargetMode="External"/><Relationship Id="rId2051" Type="http://schemas.openxmlformats.org/officeDocument/2006/relationships/hyperlink" Target="https://github.com/TheNewNormal/kube-solo-osx" TargetMode="External"/><Relationship Id="rId3102" Type="http://schemas.openxmlformats.org/officeDocument/2006/relationships/hyperlink" Target="https://github.com/crowi/crowi" TargetMode="External"/><Relationship Id="rId6258" Type="http://schemas.openxmlformats.org/officeDocument/2006/relationships/hyperlink" Target="https://github.com/unicodeveloper/laravel-hackathon-starter" TargetMode="External"/><Relationship Id="rId7309" Type="http://schemas.openxmlformats.org/officeDocument/2006/relationships/hyperlink" Target="https://github.com/raphw/byte-buddy" TargetMode="External"/><Relationship Id="rId5274" Type="http://schemas.openxmlformats.org/officeDocument/2006/relationships/hyperlink" Target="https://github.com/reactiveui/DynamicData" TargetMode="External"/><Relationship Id="rId6325" Type="http://schemas.openxmlformats.org/officeDocument/2006/relationships/hyperlink" Target="https://github.com/spatie/image-optimizer" TargetMode="External"/><Relationship Id="rId6672" Type="http://schemas.openxmlformats.org/officeDocument/2006/relationships/hyperlink" Target="https://github.com/geocoder-php/Geocoder" TargetMode="External"/><Relationship Id="rId7723" Type="http://schemas.openxmlformats.org/officeDocument/2006/relationships/hyperlink" Target="https://github.com/codecentric/spring-boot-admin" TargetMode="External"/><Relationship Id="rId2868" Type="http://schemas.openxmlformats.org/officeDocument/2006/relationships/hyperlink" Target="https://github.com/spotify/docker-gc" TargetMode="External"/><Relationship Id="rId3919" Type="http://schemas.openxmlformats.org/officeDocument/2006/relationships/hyperlink" Target="https://github.com/marmelab/react-admin" TargetMode="External"/><Relationship Id="rId1884" Type="http://schemas.openxmlformats.org/officeDocument/2006/relationships/hyperlink" Target="https://github.com/jgamblin/Mirai-Source-Code" TargetMode="External"/><Relationship Id="rId2935" Type="http://schemas.openxmlformats.org/officeDocument/2006/relationships/hyperlink" Target="https://github.com/kaldi-asr/kaldi" TargetMode="External"/><Relationship Id="rId4290" Type="http://schemas.openxmlformats.org/officeDocument/2006/relationships/hyperlink" Target="https://github.com/JonathanSalwan/Triton" TargetMode="External"/><Relationship Id="rId5341" Type="http://schemas.openxmlformats.org/officeDocument/2006/relationships/hyperlink" Target="https://github.com/VerbalExpressions/CSharpVerbalExpressions" TargetMode="External"/><Relationship Id="rId8497" Type="http://schemas.openxmlformats.org/officeDocument/2006/relationships/hyperlink" Target="https://github.com/wangshub/Douyin-Bot" TargetMode="External"/><Relationship Id="rId9548" Type="http://schemas.openxmlformats.org/officeDocument/2006/relationships/hyperlink" Target="https://github.com/jaywcjlove/awesome-mac" TargetMode="External"/><Relationship Id="rId907" Type="http://schemas.openxmlformats.org/officeDocument/2006/relationships/hyperlink" Target="https://github.com/sferik/twitter" TargetMode="External"/><Relationship Id="rId1537" Type="http://schemas.openxmlformats.org/officeDocument/2006/relationships/hyperlink" Target="https://github.com/espruino/Espruino" TargetMode="External"/><Relationship Id="rId1951" Type="http://schemas.openxmlformats.org/officeDocument/2006/relationships/hyperlink" Target="https://github.com/robertdavidgraham/masscan" TargetMode="External"/><Relationship Id="rId7099" Type="http://schemas.openxmlformats.org/officeDocument/2006/relationships/hyperlink" Target="https://github.com/google/volley" TargetMode="External"/><Relationship Id="rId8564" Type="http://schemas.openxmlformats.org/officeDocument/2006/relationships/hyperlink" Target="https://github.com/dbcli/mycli" TargetMode="External"/><Relationship Id="rId1604" Type="http://schemas.openxmlformats.org/officeDocument/2006/relationships/hyperlink" Target="https://github.com/openai/retro" TargetMode="External"/><Relationship Id="rId4010" Type="http://schemas.openxmlformats.org/officeDocument/2006/relationships/hyperlink" Target="https://github.com/CppCon/CppCon2018" TargetMode="External"/><Relationship Id="rId7166" Type="http://schemas.openxmlformats.org/officeDocument/2006/relationships/hyperlink" Target="https://github.com/nicolasgramlich/AndEngine" TargetMode="External"/><Relationship Id="rId7580" Type="http://schemas.openxmlformats.org/officeDocument/2006/relationships/hyperlink" Target="https://github.com/barteksc/AndroidPdfViewer" TargetMode="External"/><Relationship Id="rId8217" Type="http://schemas.openxmlformats.org/officeDocument/2006/relationships/hyperlink" Target="https://github.com/jazzband/pip-tools" TargetMode="External"/><Relationship Id="rId8631" Type="http://schemas.openxmlformats.org/officeDocument/2006/relationships/hyperlink" Target="https://github.com/open-mmlab/mmdetection" TargetMode="External"/><Relationship Id="rId6182" Type="http://schemas.openxmlformats.org/officeDocument/2006/relationships/hyperlink" Target="https://github.com/stefanzweifel/laravel-stats" TargetMode="External"/><Relationship Id="rId7233" Type="http://schemas.openxmlformats.org/officeDocument/2006/relationships/hyperlink" Target="https://github.com/aws/aws-sdk-java" TargetMode="External"/><Relationship Id="rId697" Type="http://schemas.openxmlformats.org/officeDocument/2006/relationships/hyperlink" Target="https://github.com/galetahub/ckeditor" TargetMode="External"/><Relationship Id="rId2378" Type="http://schemas.openxmlformats.org/officeDocument/2006/relationships/hyperlink" Target="https://github.com/Kong/docker-kong" TargetMode="External"/><Relationship Id="rId3429" Type="http://schemas.openxmlformats.org/officeDocument/2006/relationships/hyperlink" Target="https://github.com/ueokande/vim-vixen" TargetMode="External"/><Relationship Id="rId3776" Type="http://schemas.openxmlformats.org/officeDocument/2006/relationships/hyperlink" Target="https://github.com/retejs/rete" TargetMode="External"/><Relationship Id="rId4827" Type="http://schemas.openxmlformats.org/officeDocument/2006/relationships/hyperlink" Target="https://github.com/apache/thrift" TargetMode="External"/><Relationship Id="rId2792" Type="http://schemas.openxmlformats.org/officeDocument/2006/relationships/hyperlink" Target="https://github.com/slacka/WoeUSB" TargetMode="External"/><Relationship Id="rId3843" Type="http://schemas.openxmlformats.org/officeDocument/2006/relationships/hyperlink" Target="https://github.com/ionic-team/stencil" TargetMode="External"/><Relationship Id="rId6999" Type="http://schemas.openxmlformats.org/officeDocument/2006/relationships/hyperlink" Target="https://github.com/amitshekhariitbhu/awesome-android-complete-reference" TargetMode="External"/><Relationship Id="rId7300" Type="http://schemas.openxmlformats.org/officeDocument/2006/relationships/hyperlink" Target="https://github.com/confluentinc/ksql" TargetMode="External"/><Relationship Id="rId9058" Type="http://schemas.openxmlformats.org/officeDocument/2006/relationships/hyperlink" Target="https://github.com/kleampa/not-paid" TargetMode="External"/><Relationship Id="rId764" Type="http://schemas.openxmlformats.org/officeDocument/2006/relationships/hyperlink" Target="https://github.com/rails/spring" TargetMode="External"/><Relationship Id="rId1394" Type="http://schemas.openxmlformats.org/officeDocument/2006/relationships/hyperlink" Target="https://github.com/reactnativecn/react-native-pushy" TargetMode="External"/><Relationship Id="rId2445" Type="http://schemas.openxmlformats.org/officeDocument/2006/relationships/hyperlink" Target="https://github.com/fossasia/meilix-artwork" TargetMode="External"/><Relationship Id="rId3910" Type="http://schemas.openxmlformats.org/officeDocument/2006/relationships/hyperlink" Target="https://github.com/vercel/swr" TargetMode="External"/><Relationship Id="rId9472" Type="http://schemas.openxmlformats.org/officeDocument/2006/relationships/hyperlink" Target="https://github.com/airbnb/lottie-web" TargetMode="External"/><Relationship Id="rId417" Type="http://schemas.openxmlformats.org/officeDocument/2006/relationships/hyperlink" Target="https://github.com/ddollar/heroku-accounts" TargetMode="External"/><Relationship Id="rId831" Type="http://schemas.openxmlformats.org/officeDocument/2006/relationships/hyperlink" Target="https://github.com/ryanb/letter_opener" TargetMode="External"/><Relationship Id="rId1047" Type="http://schemas.openxmlformats.org/officeDocument/2006/relationships/hyperlink" Target="https://github.com/Visgean/Zeus" TargetMode="External"/><Relationship Id="rId1461" Type="http://schemas.openxmlformats.org/officeDocument/2006/relationships/hyperlink" Target="https://github.com/starrtc/starrtc-server" TargetMode="External"/><Relationship Id="rId2512" Type="http://schemas.openxmlformats.org/officeDocument/2006/relationships/hyperlink" Target="https://github.com/DominicBreuker/stego-toolkit" TargetMode="External"/><Relationship Id="rId5668" Type="http://schemas.openxmlformats.org/officeDocument/2006/relationships/hyperlink" Target="https://github.com/morelinq/MoreLINQ" TargetMode="External"/><Relationship Id="rId6719" Type="http://schemas.openxmlformats.org/officeDocument/2006/relationships/hyperlink" Target="https://github.com/doctrine/collections" TargetMode="External"/><Relationship Id="rId8074" Type="http://schemas.openxmlformats.org/officeDocument/2006/relationships/hyperlink" Target="https://github.com/eragonruan/text-detection-ctpn" TargetMode="External"/><Relationship Id="rId9125" Type="http://schemas.openxmlformats.org/officeDocument/2006/relationships/hyperlink" Target="https://github.com/lokesh/color-thief" TargetMode="External"/><Relationship Id="rId1114" Type="http://schemas.openxmlformats.org/officeDocument/2006/relationships/hyperlink" Target="https://github.com/jgaeddert/liquid-dsp" TargetMode="External"/><Relationship Id="rId4684" Type="http://schemas.openxmlformats.org/officeDocument/2006/relationships/hyperlink" Target="https://github.com/nghttp2/nghttp2" TargetMode="External"/><Relationship Id="rId5735" Type="http://schemas.openxmlformats.org/officeDocument/2006/relationships/hyperlink" Target="https://github.com/aspnet/KestrelHttpServer" TargetMode="External"/><Relationship Id="rId7090" Type="http://schemas.openxmlformats.org/officeDocument/2006/relationships/hyperlink" Target="https://github.com/ethanhua/Skeleton" TargetMode="External"/><Relationship Id="rId8141" Type="http://schemas.openxmlformats.org/officeDocument/2006/relationships/hyperlink" Target="https://github.com/Jrohy/multi-v2ray" TargetMode="External"/><Relationship Id="rId3286" Type="http://schemas.openxmlformats.org/officeDocument/2006/relationships/hyperlink" Target="https://github.com/expo/expo-cli" TargetMode="External"/><Relationship Id="rId4337" Type="http://schemas.openxmlformats.org/officeDocument/2006/relationships/hyperlink" Target="https://github.com/lifting-bits/mcsema" TargetMode="External"/><Relationship Id="rId3353" Type="http://schemas.openxmlformats.org/officeDocument/2006/relationships/hyperlink" Target="https://github.com/BlazeSoftware/atoms" TargetMode="External"/><Relationship Id="rId4751" Type="http://schemas.openxmlformats.org/officeDocument/2006/relationships/hyperlink" Target="https://github.com/sass/libsass" TargetMode="External"/><Relationship Id="rId5802" Type="http://schemas.openxmlformats.org/officeDocument/2006/relationships/hyperlink" Target="https://github.com/moq/moq4" TargetMode="External"/><Relationship Id="rId8958" Type="http://schemas.openxmlformats.org/officeDocument/2006/relationships/hyperlink" Target="https://github.com/flightjs/flight" TargetMode="External"/><Relationship Id="rId274" Type="http://schemas.openxmlformats.org/officeDocument/2006/relationships/hyperlink" Target="https://github.com/slack-ruby/slack-ruby-bot" TargetMode="External"/><Relationship Id="rId3006" Type="http://schemas.openxmlformats.org/officeDocument/2006/relationships/hyperlink" Target="https://github.com/gdg-x/hoverboard" TargetMode="External"/><Relationship Id="rId4404" Type="http://schemas.openxmlformats.org/officeDocument/2006/relationships/hyperlink" Target="https://github.com/aoapc-book/aoapc-bac2nd" TargetMode="External"/><Relationship Id="rId7974" Type="http://schemas.openxmlformats.org/officeDocument/2006/relationships/hyperlink" Target="https://github.com/sloria/doitlive" TargetMode="External"/><Relationship Id="rId3420" Type="http://schemas.openxmlformats.org/officeDocument/2006/relationships/hyperlink" Target="https://github.com/johnagan/clean-webpack-plugin" TargetMode="External"/><Relationship Id="rId6576" Type="http://schemas.openxmlformats.org/officeDocument/2006/relationships/hyperlink" Target="https://github.com/endroid/qr-code" TargetMode="External"/><Relationship Id="rId6990" Type="http://schemas.openxmlformats.org/officeDocument/2006/relationships/hyperlink" Target="https://github.com/spring-cloud/spring-cloud-gateway" TargetMode="External"/><Relationship Id="rId7627" Type="http://schemas.openxmlformats.org/officeDocument/2006/relationships/hyperlink" Target="https://github.com/DuGuQiuBai/Java" TargetMode="External"/><Relationship Id="rId341" Type="http://schemas.openxmlformats.org/officeDocument/2006/relationships/hyperlink" Target="https://github.com/topfunky/gruff" TargetMode="External"/><Relationship Id="rId2022" Type="http://schemas.openxmlformats.org/officeDocument/2006/relationships/hyperlink" Target="https://github.com/RokasUrbelis/docker-wine-linux" TargetMode="External"/><Relationship Id="rId5178" Type="http://schemas.openxmlformats.org/officeDocument/2006/relationships/hyperlink" Target="https://github.com/phorcys/Taiwu_mods" TargetMode="External"/><Relationship Id="rId5592" Type="http://schemas.openxmlformats.org/officeDocument/2006/relationships/hyperlink" Target="https://github.com/Xabaril/AspNetCore.Diagnostics.HealthChecks" TargetMode="External"/><Relationship Id="rId6229" Type="http://schemas.openxmlformats.org/officeDocument/2006/relationships/hyperlink" Target="https://github.com/composer/packagist" TargetMode="External"/><Relationship Id="rId6643" Type="http://schemas.openxmlformats.org/officeDocument/2006/relationships/hyperlink" Target="https://github.com/RainLoop/rainloop-webmail" TargetMode="External"/><Relationship Id="rId1788" Type="http://schemas.openxmlformats.org/officeDocument/2006/relationships/hyperlink" Target="https://github.com/grbl/grbl" TargetMode="External"/><Relationship Id="rId2839" Type="http://schemas.openxmlformats.org/officeDocument/2006/relationships/hyperlink" Target="https://github.com/zplug/zplug" TargetMode="External"/><Relationship Id="rId4194" Type="http://schemas.openxmlformats.org/officeDocument/2006/relationships/hyperlink" Target="https://github.com/Icinga/icinga2" TargetMode="External"/><Relationship Id="rId5245" Type="http://schemas.openxmlformats.org/officeDocument/2006/relationships/hyperlink" Target="https://github.com/paulyoder/LinqToExcel" TargetMode="External"/><Relationship Id="rId6710" Type="http://schemas.openxmlformats.org/officeDocument/2006/relationships/hyperlink" Target="https://github.com/the-benchmarker/web-frameworks" TargetMode="External"/><Relationship Id="rId4261" Type="http://schemas.openxmlformats.org/officeDocument/2006/relationships/hyperlink" Target="https://github.com/seetafaceengine/SeetaFace2" TargetMode="External"/><Relationship Id="rId5312" Type="http://schemas.openxmlformats.org/officeDocument/2006/relationships/hyperlink" Target="https://github.com/TestStack/White" TargetMode="External"/><Relationship Id="rId8468" Type="http://schemas.openxmlformats.org/officeDocument/2006/relationships/hyperlink" Target="https://github.com/Zulko/moviepy" TargetMode="External"/><Relationship Id="rId9519" Type="http://schemas.openxmlformats.org/officeDocument/2006/relationships/hyperlink" Target="https://github.com/Leaflet/Leaflet" TargetMode="External"/><Relationship Id="rId1508" Type="http://schemas.openxmlformats.org/officeDocument/2006/relationships/hyperlink" Target="https://github.com/linux-noah/noah" TargetMode="External"/><Relationship Id="rId1855" Type="http://schemas.openxmlformats.org/officeDocument/2006/relationships/hyperlink" Target="https://github.com/lz4/lz4" TargetMode="External"/><Relationship Id="rId2906" Type="http://schemas.openxmlformats.org/officeDocument/2006/relationships/hyperlink" Target="https://github.com/nodesource/distributions" TargetMode="External"/><Relationship Id="rId7484" Type="http://schemas.openxmlformats.org/officeDocument/2006/relationships/hyperlink" Target="https://github.com/lightbend/config" TargetMode="External"/><Relationship Id="rId8535" Type="http://schemas.openxmlformats.org/officeDocument/2006/relationships/hyperlink" Target="https://github.com/scrapinghub/portia" TargetMode="External"/><Relationship Id="rId8882" Type="http://schemas.openxmlformats.org/officeDocument/2006/relationships/hyperlink" Target="https://github.com/expressjs/session" TargetMode="External"/><Relationship Id="rId1922" Type="http://schemas.openxmlformats.org/officeDocument/2006/relationships/hyperlink" Target="http://torch.ch/" TargetMode="External"/><Relationship Id="rId6086" Type="http://schemas.openxmlformats.org/officeDocument/2006/relationships/hyperlink" Target="https://github.com/kirki-framework/kirki" TargetMode="External"/><Relationship Id="rId7137" Type="http://schemas.openxmlformats.org/officeDocument/2006/relationships/hyperlink" Target="https://github.com/querydsl/querydsl" TargetMode="External"/><Relationship Id="rId7551" Type="http://schemas.openxmlformats.org/officeDocument/2006/relationships/hyperlink" Target="https://github.com/NLPchina/ansj_seg" TargetMode="External"/><Relationship Id="rId8602" Type="http://schemas.openxmlformats.org/officeDocument/2006/relationships/hyperlink" Target="https://github.com/NVlabs/stylegan" TargetMode="External"/><Relationship Id="rId2696" Type="http://schemas.openxmlformats.org/officeDocument/2006/relationships/hyperlink" Target="https://github.com/CyC2018/Job-Recommend" TargetMode="External"/><Relationship Id="rId3747" Type="http://schemas.openxmlformats.org/officeDocument/2006/relationships/hyperlink" Target="https://github.com/rough-stuff/rough-notation" TargetMode="External"/><Relationship Id="rId6153" Type="http://schemas.openxmlformats.org/officeDocument/2006/relationships/hyperlink" Target="https://github.com/php-http/guzzle6-adapter" TargetMode="External"/><Relationship Id="rId7204" Type="http://schemas.openxmlformats.org/officeDocument/2006/relationships/hyperlink" Target="https://github.com/jgilfelt/android-viewbadger" TargetMode="External"/><Relationship Id="rId668" Type="http://schemas.openxmlformats.org/officeDocument/2006/relationships/hyperlink" Target="https://github.com/igrigorik/gharchive.org" TargetMode="External"/><Relationship Id="rId1298" Type="http://schemas.openxmlformats.org/officeDocument/2006/relationships/hyperlink" Target="https://github.com/liexusong/php-beast" TargetMode="External"/><Relationship Id="rId2349" Type="http://schemas.openxmlformats.org/officeDocument/2006/relationships/hyperlink" Target="https://github.com/oooldking/script" TargetMode="External"/><Relationship Id="rId2763" Type="http://schemas.openxmlformats.org/officeDocument/2006/relationships/hyperlink" Target="https://github.com/pirate/wireguard-docs" TargetMode="External"/><Relationship Id="rId3814" Type="http://schemas.openxmlformats.org/officeDocument/2006/relationships/hyperlink" Target="https://github.com/xcatliu/typescript-tutorial" TargetMode="External"/><Relationship Id="rId6220" Type="http://schemas.openxmlformats.org/officeDocument/2006/relationships/hyperlink" Target="https://github.com/pestphp/pest" TargetMode="External"/><Relationship Id="rId9376" Type="http://schemas.openxmlformats.org/officeDocument/2006/relationships/hyperlink" Target="https://github.com/quasarframework/quasar" TargetMode="External"/><Relationship Id="rId735" Type="http://schemas.openxmlformats.org/officeDocument/2006/relationships/hyperlink" Target="https://github.com/schneems/derailed_benchmarks" TargetMode="External"/><Relationship Id="rId1365" Type="http://schemas.openxmlformats.org/officeDocument/2006/relationships/hyperlink" Target="https://github.com/droe/sslsplit" TargetMode="External"/><Relationship Id="rId2416" Type="http://schemas.openxmlformats.org/officeDocument/2006/relationships/hyperlink" Target="https://github.com/devdawei/libstdc-" TargetMode="External"/><Relationship Id="rId8392" Type="http://schemas.openxmlformats.org/officeDocument/2006/relationships/hyperlink" Target="https://github.com/flask-restful/flask-restful" TargetMode="External"/><Relationship Id="rId9029" Type="http://schemas.openxmlformats.org/officeDocument/2006/relationships/hyperlink" Target="https://github.com/davidsonfellipe/awesome-wpo" TargetMode="External"/><Relationship Id="rId9443" Type="http://schemas.openxmlformats.org/officeDocument/2006/relationships/hyperlink" Target="https://github.com/MrRio/jsPDF" TargetMode="External"/><Relationship Id="rId1018" Type="http://schemas.openxmlformats.org/officeDocument/2006/relationships/hyperlink" Target="https://github.com/tootsuite/mastodon" TargetMode="External"/><Relationship Id="rId1432" Type="http://schemas.openxmlformats.org/officeDocument/2006/relationships/hyperlink" Target="https://github.com/microsoft/msquic" TargetMode="External"/><Relationship Id="rId2830" Type="http://schemas.openxmlformats.org/officeDocument/2006/relationships/hyperlink" Target="https://github.com/1N3/Sn1per" TargetMode="External"/><Relationship Id="rId4588" Type="http://schemas.openxmlformats.org/officeDocument/2006/relationships/hyperlink" Target="https://github.com/Tencent/phxpaxos" TargetMode="External"/><Relationship Id="rId5639" Type="http://schemas.openxmlformats.org/officeDocument/2006/relationships/hyperlink" Target="https://github.com/x360ce/x360ce" TargetMode="External"/><Relationship Id="rId5986" Type="http://schemas.openxmlformats.org/officeDocument/2006/relationships/hyperlink" Target="https://github.com/themosis/themosis" TargetMode="External"/><Relationship Id="rId8045" Type="http://schemas.openxmlformats.org/officeDocument/2006/relationships/hyperlink" Target="https://github.com/msiemens/tinydb" TargetMode="External"/><Relationship Id="rId71" Type="http://schemas.openxmlformats.org/officeDocument/2006/relationships/hyperlink" Target="https://github.com/rails/sass-rails" TargetMode="External"/><Relationship Id="rId802" Type="http://schemas.openxmlformats.org/officeDocument/2006/relationships/hyperlink" Target="https://github.com/grosser/parallel_tests" TargetMode="External"/><Relationship Id="rId7061" Type="http://schemas.openxmlformats.org/officeDocument/2006/relationships/hyperlink" Target="https://github.com/JoanZapata/android-pdfview" TargetMode="External"/><Relationship Id="rId8112" Type="http://schemas.openxmlformats.org/officeDocument/2006/relationships/hyperlink" Target="https://github.com/trekhleb/learn-python" TargetMode="External"/><Relationship Id="rId9510" Type="http://schemas.openxmlformats.org/officeDocument/2006/relationships/hyperlink" Target="https://github.com/tastejs/todomvc" TargetMode="External"/><Relationship Id="rId4655" Type="http://schemas.openxmlformats.org/officeDocument/2006/relationships/hyperlink" Target="https://github.com/xmrig/xmrig" TargetMode="External"/><Relationship Id="rId5706" Type="http://schemas.openxmlformats.org/officeDocument/2006/relationships/hyperlink" Target="https://github.com/ExcelDataReader/ExcelDataReader" TargetMode="External"/><Relationship Id="rId178" Type="http://schemas.openxmlformats.org/officeDocument/2006/relationships/hyperlink" Target="https://github.com/mixonic/ranked-model" TargetMode="External"/><Relationship Id="rId3257" Type="http://schemas.openxmlformats.org/officeDocument/2006/relationships/hyperlink" Target="https://github.com/shinima/battle-city" TargetMode="External"/><Relationship Id="rId3671" Type="http://schemas.openxmlformats.org/officeDocument/2006/relationships/hyperlink" Target="https://github.com/Rocketseat/unform" TargetMode="External"/><Relationship Id="rId4308" Type="http://schemas.openxmlformats.org/officeDocument/2006/relationships/hyperlink" Target="https://github.com/rubyjs/therubyracer" TargetMode="External"/><Relationship Id="rId4722" Type="http://schemas.openxmlformats.org/officeDocument/2006/relationships/hyperlink" Target="https://github.com/leela-zero/leela-zero" TargetMode="External"/><Relationship Id="rId7878" Type="http://schemas.openxmlformats.org/officeDocument/2006/relationships/hyperlink" Target="https://github.com/bndr/pipreqs" TargetMode="External"/><Relationship Id="rId8929" Type="http://schemas.openxmlformats.org/officeDocument/2006/relationships/hyperlink" Target="https://github.com/STRML/react-draggable" TargetMode="External"/><Relationship Id="rId592" Type="http://schemas.openxmlformats.org/officeDocument/2006/relationships/hyperlink" Target="https://github.com/dennisreimann/ioctocat" TargetMode="External"/><Relationship Id="rId2273" Type="http://schemas.openxmlformats.org/officeDocument/2006/relationships/hyperlink" Target="https://github.com/sharanda/manrope" TargetMode="External"/><Relationship Id="rId3324" Type="http://schemas.openxmlformats.org/officeDocument/2006/relationships/hyperlink" Target="https://github.com/bcherny/undux" TargetMode="External"/><Relationship Id="rId6894" Type="http://schemas.openxmlformats.org/officeDocument/2006/relationships/hyperlink" Target="https://github.com/elye/loaderviewlibrary" TargetMode="External"/><Relationship Id="rId7945" Type="http://schemas.openxmlformats.org/officeDocument/2006/relationships/hyperlink" Target="https://github.com/raghakot/keras-vis" TargetMode="External"/><Relationship Id="rId245" Type="http://schemas.openxmlformats.org/officeDocument/2006/relationships/hyperlink" Target="https://github.com/mispy/twitter_ebooks" TargetMode="External"/><Relationship Id="rId2340" Type="http://schemas.openxmlformats.org/officeDocument/2006/relationships/hyperlink" Target="https://github.com/prey/prey-bash-client" TargetMode="External"/><Relationship Id="rId5496" Type="http://schemas.openxmlformats.org/officeDocument/2006/relationships/hyperlink" Target="https://github.com/pwntester/ysoserial.net" TargetMode="External"/><Relationship Id="rId6547" Type="http://schemas.openxmlformats.org/officeDocument/2006/relationships/hyperlink" Target="https://github.com/composer/ca-bundle" TargetMode="External"/><Relationship Id="rId312" Type="http://schemas.openxmlformats.org/officeDocument/2006/relationships/hyperlink" Target="https://github.com/moove-it/sidekiq-scheduler" TargetMode="External"/><Relationship Id="rId4098" Type="http://schemas.openxmlformats.org/officeDocument/2006/relationships/hyperlink" Target="https://github.com/NASA-SW-VnV/ikos" TargetMode="External"/><Relationship Id="rId5149" Type="http://schemas.openxmlformats.org/officeDocument/2006/relationships/hyperlink" Target="https://github.com/Netflix/Fido" TargetMode="External"/><Relationship Id="rId5563" Type="http://schemas.openxmlformats.org/officeDocument/2006/relationships/hyperlink" Target="https://github.com/sqlkata/querybuilder" TargetMode="External"/><Relationship Id="rId6961" Type="http://schemas.openxmlformats.org/officeDocument/2006/relationships/hyperlink" Target="https://github.com/balysv/material-menu" TargetMode="External"/><Relationship Id="rId9020" Type="http://schemas.openxmlformats.org/officeDocument/2006/relationships/hyperlink" Target="https://github.com/cytoscape/cytoscape.js" TargetMode="External"/><Relationship Id="rId4165" Type="http://schemas.openxmlformats.org/officeDocument/2006/relationships/hyperlink" Target="https://github.com/Hawstein/cracking-the-coding-interview" TargetMode="External"/><Relationship Id="rId5216" Type="http://schemas.openxmlformats.org/officeDocument/2006/relationships/hyperlink" Target="https://github.com/Terminals-Origin/Terminals" TargetMode="External"/><Relationship Id="rId6614" Type="http://schemas.openxmlformats.org/officeDocument/2006/relationships/hyperlink" Target="https://github.com/symfony/config" TargetMode="External"/><Relationship Id="rId1759" Type="http://schemas.openxmlformats.org/officeDocument/2006/relationships/hyperlink" Target="https://github.com/akopytov/sysbench" TargetMode="External"/><Relationship Id="rId3181" Type="http://schemas.openxmlformats.org/officeDocument/2006/relationships/hyperlink" Target="https://github.com/phodal/ledge" TargetMode="External"/><Relationship Id="rId5630" Type="http://schemas.openxmlformats.org/officeDocument/2006/relationships/hyperlink" Target="https://github.com/SteamRE/SteamKit" TargetMode="External"/><Relationship Id="rId8786" Type="http://schemas.openxmlformats.org/officeDocument/2006/relationships/hyperlink" Target="https://github.com/dieulot/instantclick" TargetMode="External"/><Relationship Id="rId1826" Type="http://schemas.openxmlformats.org/officeDocument/2006/relationships/hyperlink" Target="https://github.com/mruby/mruby" TargetMode="External"/><Relationship Id="rId4232" Type="http://schemas.openxmlformats.org/officeDocument/2006/relationships/hyperlink" Target="https://github.com/yogykwan/acm-challenge-workbook" TargetMode="External"/><Relationship Id="rId7388" Type="http://schemas.openxmlformats.org/officeDocument/2006/relationships/hyperlink" Target="https://github.com/OpenTSDB/opentsdb" TargetMode="External"/><Relationship Id="rId8439" Type="http://schemas.openxmlformats.org/officeDocument/2006/relationships/hyperlink" Target="https://github.com/pyro-ppl/pyro" TargetMode="External"/><Relationship Id="rId8853" Type="http://schemas.openxmlformats.org/officeDocument/2006/relationships/hyperlink" Target="https://github.com/Bogdan-Lyashenko/Under-the-hood-ReactJS" TargetMode="External"/><Relationship Id="rId3998" Type="http://schemas.openxmlformats.org/officeDocument/2006/relationships/hyperlink" Target="https://github.com/tongtzeho/PKUCourse" TargetMode="External"/><Relationship Id="rId7455" Type="http://schemas.openxmlformats.org/officeDocument/2006/relationships/hyperlink" Target="https://github.com/react-native-community/react-native-svg" TargetMode="External"/><Relationship Id="rId8506" Type="http://schemas.openxmlformats.org/officeDocument/2006/relationships/hyperlink" Target="https://github.com/PyTorchLightning/pytorch-lightning" TargetMode="External"/><Relationship Id="rId8920" Type="http://schemas.openxmlformats.org/officeDocument/2006/relationships/hyperlink" Target="https://github.com/formium/tsdx" TargetMode="External"/><Relationship Id="rId6057" Type="http://schemas.openxmlformats.org/officeDocument/2006/relationships/hyperlink" Target="https://github.com/mongodb/mongo-php-driver-legacy" TargetMode="External"/><Relationship Id="rId6471" Type="http://schemas.openxmlformats.org/officeDocument/2006/relationships/hyperlink" Target="https://github.com/helei112g/payment" TargetMode="External"/><Relationship Id="rId7108" Type="http://schemas.openxmlformats.org/officeDocument/2006/relationships/hyperlink" Target="https://github.com/googlesamples/android-vision" TargetMode="External"/><Relationship Id="rId7522" Type="http://schemas.openxmlformats.org/officeDocument/2006/relationships/hyperlink" Target="https://github.com/TechEmpower/FrameworkBenchmarks" TargetMode="External"/><Relationship Id="rId986" Type="http://schemas.openxmlformats.org/officeDocument/2006/relationships/hyperlink" Target="https://github.com/carrierwaveuploader/carrierwave" TargetMode="External"/><Relationship Id="rId2667" Type="http://schemas.openxmlformats.org/officeDocument/2006/relationships/hyperlink" Target="https://github.com/robcowart/elastiflow" TargetMode="External"/><Relationship Id="rId3718" Type="http://schemas.openxmlformats.org/officeDocument/2006/relationships/hyperlink" Target="https://github.com/squidfunk/mkdocs-material" TargetMode="External"/><Relationship Id="rId5073" Type="http://schemas.openxmlformats.org/officeDocument/2006/relationships/hyperlink" Target="https://github.com/linvi/tweetinvi" TargetMode="External"/><Relationship Id="rId6124" Type="http://schemas.openxmlformats.org/officeDocument/2006/relationships/hyperlink" Target="https://github.com/lavary/crunz" TargetMode="External"/><Relationship Id="rId639" Type="http://schemas.openxmlformats.org/officeDocument/2006/relationships/hyperlink" Target="https://github.com/attr-encrypted/attr_encrypted" TargetMode="External"/><Relationship Id="rId1269" Type="http://schemas.openxmlformats.org/officeDocument/2006/relationships/hyperlink" Target="https://github.com/ellson/MOTHBALLED-graphviz" TargetMode="External"/><Relationship Id="rId5140" Type="http://schemas.openxmlformats.org/officeDocument/2006/relationships/hyperlink" Target="https://github.com/keijiro/ShaderGraphExamples" TargetMode="External"/><Relationship Id="rId8296" Type="http://schemas.openxmlformats.org/officeDocument/2006/relationships/hyperlink" Target="https://github.com/FeatureLabs/featuretools" TargetMode="External"/><Relationship Id="rId9347" Type="http://schemas.openxmlformats.org/officeDocument/2006/relationships/hyperlink" Target="https://github.com/angular/angular-seed" TargetMode="External"/><Relationship Id="rId1683" Type="http://schemas.openxmlformats.org/officeDocument/2006/relationships/hyperlink" Target="https://github.com/F-Stack/f-stack" TargetMode="External"/><Relationship Id="rId2734" Type="http://schemas.openxmlformats.org/officeDocument/2006/relationships/hyperlink" Target="https://github.com/PaperMC/Paper" TargetMode="External"/><Relationship Id="rId706" Type="http://schemas.openxmlformats.org/officeDocument/2006/relationships/hyperlink" Target="https://github.com/trulia/hologram" TargetMode="External"/><Relationship Id="rId1336" Type="http://schemas.openxmlformats.org/officeDocument/2006/relationships/hyperlink" Target="https://github.com/luke-jr/bfgminer" TargetMode="External"/><Relationship Id="rId1750" Type="http://schemas.openxmlformats.org/officeDocument/2006/relationships/hyperlink" Target="https://github.com/lxc/lxc" TargetMode="External"/><Relationship Id="rId2801" Type="http://schemas.openxmlformats.org/officeDocument/2006/relationships/hyperlink" Target="https://github.com/RichardLitt/standard-readme" TargetMode="External"/><Relationship Id="rId5957" Type="http://schemas.openxmlformats.org/officeDocument/2006/relationships/hyperlink" Target="https://github.com/mailcow/mailcow" TargetMode="External"/><Relationship Id="rId8016" Type="http://schemas.openxmlformats.org/officeDocument/2006/relationships/hyperlink" Target="https://github.com/AceLewis/my_first_calculator.py" TargetMode="External"/><Relationship Id="rId8363" Type="http://schemas.openxmlformats.org/officeDocument/2006/relationships/hyperlink" Target="https://github.com/encode/apistar" TargetMode="External"/><Relationship Id="rId9414" Type="http://schemas.openxmlformats.org/officeDocument/2006/relationships/hyperlink" Target="https://github.com/react-bootstrap/react-bootstrap" TargetMode="External"/><Relationship Id="rId42" Type="http://schemas.openxmlformats.org/officeDocument/2006/relationships/hyperlink" Target="https://github.com/fredwu/angel_nest" TargetMode="External"/><Relationship Id="rId1403" Type="http://schemas.openxmlformats.org/officeDocument/2006/relationships/hyperlink" Target="https://github.com/madeye/proxydroid" TargetMode="External"/><Relationship Id="rId4559" Type="http://schemas.openxmlformats.org/officeDocument/2006/relationships/hyperlink" Target="https://github.com/arvidn/libtorrent" TargetMode="External"/><Relationship Id="rId4973" Type="http://schemas.openxmlformats.org/officeDocument/2006/relationships/hyperlink" Target="https://github.com/microsoft/clrmd" TargetMode="External"/><Relationship Id="rId8430" Type="http://schemas.openxmlformats.org/officeDocument/2006/relationships/hyperlink" Target="https://github.com/tgalal/yowsup" TargetMode="External"/><Relationship Id="rId3575" Type="http://schemas.openxmlformats.org/officeDocument/2006/relationships/hyperlink" Target="https://github.com/diegohaz/constate" TargetMode="External"/><Relationship Id="rId4626" Type="http://schemas.openxmlformats.org/officeDocument/2006/relationships/hyperlink" Target="https://github.com/z3t0/Arduino-IRremote" TargetMode="External"/><Relationship Id="rId7032" Type="http://schemas.openxmlformats.org/officeDocument/2006/relationships/hyperlink" Target="https://github.com/TangoAgency/material-intro-screen" TargetMode="External"/><Relationship Id="rId496" Type="http://schemas.openxmlformats.org/officeDocument/2006/relationships/hyperlink" Target="https://github.com/cloudhead/toto" TargetMode="External"/><Relationship Id="rId2177" Type="http://schemas.openxmlformats.org/officeDocument/2006/relationships/hyperlink" Target="https://github.com/veggiedefender/open-and-shut" TargetMode="External"/><Relationship Id="rId2591" Type="http://schemas.openxmlformats.org/officeDocument/2006/relationships/hyperlink" Target="https://github.com/chadoe/docker-cleanup-volumes" TargetMode="External"/><Relationship Id="rId3228" Type="http://schemas.openxmlformats.org/officeDocument/2006/relationships/hyperlink" Target="https://github.com/antfu/vueuse" TargetMode="External"/><Relationship Id="rId3642" Type="http://schemas.openxmlformats.org/officeDocument/2006/relationships/hyperlink" Target="https://github.com/renovatebot/renovate" TargetMode="External"/><Relationship Id="rId6798" Type="http://schemas.openxmlformats.org/officeDocument/2006/relationships/hyperlink" Target="https://github.com/twigphp/Twig" TargetMode="External"/><Relationship Id="rId7849" Type="http://schemas.openxmlformats.org/officeDocument/2006/relationships/hyperlink" Target="https://github.com/foolwood/SiamMask" TargetMode="External"/><Relationship Id="rId149" Type="http://schemas.openxmlformats.org/officeDocument/2006/relationships/hyperlink" Target="https://github.com/Shopify/semian" TargetMode="External"/><Relationship Id="rId563" Type="http://schemas.openxmlformats.org/officeDocument/2006/relationships/hyperlink" Target="https://github.com/pluosi/app-host" TargetMode="External"/><Relationship Id="rId1193" Type="http://schemas.openxmlformats.org/officeDocument/2006/relationships/hyperlink" Target="https://github.com/lwfinger/rtl8188eu" TargetMode="External"/><Relationship Id="rId2244" Type="http://schemas.openxmlformats.org/officeDocument/2006/relationships/hyperlink" Target="https://github.com/ingydotnet/git-hub" TargetMode="External"/><Relationship Id="rId9271" Type="http://schemas.openxmlformats.org/officeDocument/2006/relationships/hyperlink" Target="https://github.com/plotly/plotly.js" TargetMode="External"/><Relationship Id="rId216" Type="http://schemas.openxmlformats.org/officeDocument/2006/relationships/hyperlink" Target="https://github.com/jeremyw/stamp" TargetMode="External"/><Relationship Id="rId1260" Type="http://schemas.openxmlformats.org/officeDocument/2006/relationships/hyperlink" Target="https://github.com/SanderMertens/flecs" TargetMode="External"/><Relationship Id="rId6865" Type="http://schemas.openxmlformats.org/officeDocument/2006/relationships/hyperlink" Target="https://github.com/PHPMailer/PHPMailer" TargetMode="External"/><Relationship Id="rId7916" Type="http://schemas.openxmlformats.org/officeDocument/2006/relationships/hyperlink" Target="https://github.com/DanMcInerney/wifijammer" TargetMode="External"/><Relationship Id="rId630" Type="http://schemas.openxmlformats.org/officeDocument/2006/relationships/hyperlink" Target="https://github.com/trailblazer/roar" TargetMode="External"/><Relationship Id="rId2311" Type="http://schemas.openxmlformats.org/officeDocument/2006/relationships/hyperlink" Target="https://github.com/xyu/heroku-wp" TargetMode="External"/><Relationship Id="rId4069" Type="http://schemas.openxmlformats.org/officeDocument/2006/relationships/hyperlink" Target="https://github.com/XiaoMi/pegasus" TargetMode="External"/><Relationship Id="rId5467" Type="http://schemas.openxmlformats.org/officeDocument/2006/relationships/hyperlink" Target="https://github.com/adamhathcock/sharpcompress" TargetMode="External"/><Relationship Id="rId5881" Type="http://schemas.openxmlformats.org/officeDocument/2006/relationships/hyperlink" Target="https://github.com/dotnet/BenchmarkDotNet" TargetMode="External"/><Relationship Id="rId6518" Type="http://schemas.openxmlformats.org/officeDocument/2006/relationships/hyperlink" Target="https://github.com/bcosca/fatfree" TargetMode="External"/><Relationship Id="rId6932" Type="http://schemas.openxmlformats.org/officeDocument/2006/relationships/hyperlink" Target="https://github.com/liuyangming/ByteTCC" TargetMode="External"/><Relationship Id="rId4483" Type="http://schemas.openxmlformats.org/officeDocument/2006/relationships/hyperlink" Target="https://github.com/asmjit/asmjit" TargetMode="External"/><Relationship Id="rId5534" Type="http://schemas.openxmlformats.org/officeDocument/2006/relationships/hyperlink" Target="https://github.com/dlemstra/Magick.NET" TargetMode="External"/><Relationship Id="rId3085" Type="http://schemas.openxmlformats.org/officeDocument/2006/relationships/hyperlink" Target="https://github.com/rubyide/vscode-ruby" TargetMode="External"/><Relationship Id="rId4136" Type="http://schemas.openxmlformats.org/officeDocument/2006/relationships/hyperlink" Target="https://github.com/miguelfreitas/twister-core" TargetMode="External"/><Relationship Id="rId4550" Type="http://schemas.openxmlformats.org/officeDocument/2006/relationships/hyperlink" Target="https://github.com/xdspacelab/openvslam" TargetMode="External"/><Relationship Id="rId5601" Type="http://schemas.openxmlformats.org/officeDocument/2006/relationships/hyperlink" Target="https://github.com/SonyWWS/ATF" TargetMode="External"/><Relationship Id="rId8757" Type="http://schemas.openxmlformats.org/officeDocument/2006/relationships/hyperlink" Target="https://github.com/vinta/awesome-python" TargetMode="External"/><Relationship Id="rId3152" Type="http://schemas.openxmlformats.org/officeDocument/2006/relationships/hyperlink" Target="https://github.com/Jacse/react-native-app-intro-slider" TargetMode="External"/><Relationship Id="rId4203" Type="http://schemas.openxmlformats.org/officeDocument/2006/relationships/hyperlink" Target="https://github.com/rttrorg/rttr" TargetMode="External"/><Relationship Id="rId7359" Type="http://schemas.openxmlformats.org/officeDocument/2006/relationships/hyperlink" Target="https://github.com/hugeterry/CoordinatorTabLayout" TargetMode="External"/><Relationship Id="rId7773" Type="http://schemas.openxmlformats.org/officeDocument/2006/relationships/hyperlink" Target="https://github.com/alibaba/nacos" TargetMode="External"/><Relationship Id="rId8824" Type="http://schemas.openxmlformats.org/officeDocument/2006/relationships/hyperlink" Target="https://github.com/microsoft/TypeScript-Handbook" TargetMode="External"/><Relationship Id="rId6375" Type="http://schemas.openxmlformats.org/officeDocument/2006/relationships/hyperlink" Target="https://github.com/MPOS/php-mpos" TargetMode="External"/><Relationship Id="rId7426" Type="http://schemas.openxmlformats.org/officeDocument/2006/relationships/hyperlink" Target="https://github.com/JakeWharton/NineOldAndroids" TargetMode="External"/><Relationship Id="rId140" Type="http://schemas.openxmlformats.org/officeDocument/2006/relationships/hyperlink" Target="https://github.com/elastic/cookbook-elasticsearch" TargetMode="External"/><Relationship Id="rId3969" Type="http://schemas.openxmlformats.org/officeDocument/2006/relationships/hyperlink" Target="https://github.com/storybookjs/storybook" TargetMode="External"/><Relationship Id="rId5391" Type="http://schemas.openxmlformats.org/officeDocument/2006/relationships/hyperlink" Target="https://github.com/openiddict/openiddict-core" TargetMode="External"/><Relationship Id="rId6028" Type="http://schemas.openxmlformats.org/officeDocument/2006/relationships/hyperlink" Target="https://github.com/fossasia/wp-twidget" TargetMode="External"/><Relationship Id="rId7840" Type="http://schemas.openxmlformats.org/officeDocument/2006/relationships/hyperlink" Target="https://github.com/Jack-Lee-Hiter/AlgorithmsByPython" TargetMode="External"/><Relationship Id="rId6" Type="http://schemas.openxmlformats.org/officeDocument/2006/relationships/hyperlink" Target="https://github.com/ryanb/railscasts" TargetMode="External"/><Relationship Id="rId2985" Type="http://schemas.openxmlformats.org/officeDocument/2006/relationships/hyperlink" Target="https://github.com/ReactiveX/IxJS" TargetMode="External"/><Relationship Id="rId5044" Type="http://schemas.openxmlformats.org/officeDocument/2006/relationships/hyperlink" Target="https://github.com/slipster216/VertexPaint" TargetMode="External"/><Relationship Id="rId6442" Type="http://schemas.openxmlformats.org/officeDocument/2006/relationships/hyperlink" Target="https://github.com/hprose/hprose-php" TargetMode="External"/><Relationship Id="rId957" Type="http://schemas.openxmlformats.org/officeDocument/2006/relationships/hyperlink" Target="https://github.com/chyingp/nodejs-learning-guide" TargetMode="External"/><Relationship Id="rId1587" Type="http://schemas.openxmlformats.org/officeDocument/2006/relationships/hyperlink" Target="https://github.com/Hopson97/MineCraft-One-Week-Challenge" TargetMode="External"/><Relationship Id="rId2638" Type="http://schemas.openxmlformats.org/officeDocument/2006/relationships/hyperlink" Target="https://github.com/dokterdok/Continuity-Activation-Tool" TargetMode="External"/><Relationship Id="rId1654" Type="http://schemas.openxmlformats.org/officeDocument/2006/relationships/hyperlink" Target="https://github.com/wasm3/wasm3" TargetMode="External"/><Relationship Id="rId2705" Type="http://schemas.openxmlformats.org/officeDocument/2006/relationships/hyperlink" Target="https://github.com/cloudevents/spec" TargetMode="External"/><Relationship Id="rId4060" Type="http://schemas.openxmlformats.org/officeDocument/2006/relationships/hyperlink" Target="https://github.com/nidium/Nidium" TargetMode="External"/><Relationship Id="rId5111" Type="http://schemas.openxmlformats.org/officeDocument/2006/relationships/hyperlink" Target="https://github.com/alastairtree/LazyCache" TargetMode="External"/><Relationship Id="rId8267" Type="http://schemas.openxmlformats.org/officeDocument/2006/relationships/hyperlink" Target="https://github.com/i-tu/Hasklig" TargetMode="External"/><Relationship Id="rId8681" Type="http://schemas.openxmlformats.org/officeDocument/2006/relationships/hyperlink" Target="https://github.com/StevenBlack/hosts" TargetMode="External"/><Relationship Id="rId9318" Type="http://schemas.openxmlformats.org/officeDocument/2006/relationships/hyperlink" Target="https://github.com/MichMich/MagicMirror" TargetMode="External"/><Relationship Id="rId1307" Type="http://schemas.openxmlformats.org/officeDocument/2006/relationships/hyperlink" Target="https://github.com/wine-mirror/wine" TargetMode="External"/><Relationship Id="rId1721" Type="http://schemas.openxmlformats.org/officeDocument/2006/relationships/hyperlink" Target="https://github.com/wireshark/wireshark" TargetMode="External"/><Relationship Id="rId4877" Type="http://schemas.openxmlformats.org/officeDocument/2006/relationships/hyperlink" Target="https://github.com/cocos2d/cocos2d-x" TargetMode="External"/><Relationship Id="rId5928" Type="http://schemas.openxmlformats.org/officeDocument/2006/relationships/hyperlink" Target="https://github.com/PowerShell/PowerShell" TargetMode="External"/><Relationship Id="rId7283" Type="http://schemas.openxmlformats.org/officeDocument/2006/relationships/hyperlink" Target="https://github.com/LawnchairLauncher/Lawnchair" TargetMode="External"/><Relationship Id="rId8334" Type="http://schemas.openxmlformats.org/officeDocument/2006/relationships/hyperlink" Target="https://github.com/USArmyResearchLab/Dshell" TargetMode="External"/><Relationship Id="rId13" Type="http://schemas.openxmlformats.org/officeDocument/2006/relationships/hyperlink" Target="https://github.com/comfy/active_link_to" TargetMode="External"/><Relationship Id="rId3479" Type="http://schemas.openxmlformats.org/officeDocument/2006/relationships/hyperlink" Target="https://github.com/redux-zero/redux-zero" TargetMode="External"/><Relationship Id="rId7350" Type="http://schemas.openxmlformats.org/officeDocument/2006/relationships/hyperlink" Target="https://github.com/ChadCSong/ShineButton" TargetMode="External"/><Relationship Id="rId8401" Type="http://schemas.openxmlformats.org/officeDocument/2006/relationships/hyperlink" Target="https://github.com/taobao/nginx-book" TargetMode="External"/><Relationship Id="rId2495" Type="http://schemas.openxmlformats.org/officeDocument/2006/relationships/hyperlink" Target="https://github.com/pch/welder" TargetMode="External"/><Relationship Id="rId3893" Type="http://schemas.openxmlformats.org/officeDocument/2006/relationships/hyperlink" Target="https://github.com/excalidraw/excalidraw" TargetMode="External"/><Relationship Id="rId4944" Type="http://schemas.openxmlformats.org/officeDocument/2006/relationships/hyperlink" Target="https://github.com/gmamaladze/globalmousekeyhook" TargetMode="External"/><Relationship Id="rId7003" Type="http://schemas.openxmlformats.org/officeDocument/2006/relationships/hyperlink" Target="https://github.com/JackyAndroid/AndroidTVLauncher" TargetMode="External"/><Relationship Id="rId467" Type="http://schemas.openxmlformats.org/officeDocument/2006/relationships/hyperlink" Target="https://github.com/charlotte-ruby/impressionist" TargetMode="External"/><Relationship Id="rId1097" Type="http://schemas.openxmlformats.org/officeDocument/2006/relationships/hyperlink" Target="https://github.com/igraph/igraph" TargetMode="External"/><Relationship Id="rId2148" Type="http://schemas.openxmlformats.org/officeDocument/2006/relationships/hyperlink" Target="https://github.com/Orbiter/git2feed" TargetMode="External"/><Relationship Id="rId3546" Type="http://schemas.openxmlformats.org/officeDocument/2006/relationships/hyperlink" Target="https://github.com/brick-design/react-visual-editor" TargetMode="External"/><Relationship Id="rId3960" Type="http://schemas.openxmlformats.org/officeDocument/2006/relationships/hyperlink" Target="https://github.com/vuetifyjs/vuetify" TargetMode="External"/><Relationship Id="rId9175" Type="http://schemas.openxmlformats.org/officeDocument/2006/relationships/hyperlink" Target="https://github.com/addyosmani/backbone-fundamentals" TargetMode="External"/><Relationship Id="rId881" Type="http://schemas.openxmlformats.org/officeDocument/2006/relationships/hyperlink" Target="https://github.com/typhoeus/typhoeus" TargetMode="External"/><Relationship Id="rId2562" Type="http://schemas.openxmlformats.org/officeDocument/2006/relationships/hyperlink" Target="https://github.com/spotify/docker-kafka" TargetMode="External"/><Relationship Id="rId3613" Type="http://schemas.openxmlformats.org/officeDocument/2006/relationships/hyperlink" Target="https://github.com/Flipkart/recyclerlistview" TargetMode="External"/><Relationship Id="rId6769" Type="http://schemas.openxmlformats.org/officeDocument/2006/relationships/hyperlink" Target="https://github.com/JakubOnderka/PHP-Console-Highlighter" TargetMode="External"/><Relationship Id="rId534" Type="http://schemas.openxmlformats.org/officeDocument/2006/relationships/hyperlink" Target="https://github.com/senchalabs/jsduck" TargetMode="External"/><Relationship Id="rId1164" Type="http://schemas.openxmlformats.org/officeDocument/2006/relationships/hyperlink" Target="https://github.com/SeasX/SeasLog" TargetMode="External"/><Relationship Id="rId2215" Type="http://schemas.openxmlformats.org/officeDocument/2006/relationships/hyperlink" Target="https://github.com/TH3xACE/SUDO_KILLER" TargetMode="External"/><Relationship Id="rId5785" Type="http://schemas.openxmlformats.org/officeDocument/2006/relationships/hyperlink" Target="https://github.com/bchavez/Bogus" TargetMode="External"/><Relationship Id="rId6836" Type="http://schemas.openxmlformats.org/officeDocument/2006/relationships/hyperlink" Target="https://github.com/overtrue/wechat" TargetMode="External"/><Relationship Id="rId8191" Type="http://schemas.openxmlformats.org/officeDocument/2006/relationships/hyperlink" Target="https://github.com/rwightman/pytorch-image-models" TargetMode="External"/><Relationship Id="rId9242" Type="http://schemas.openxmlformats.org/officeDocument/2006/relationships/hyperlink" Target="https://github.com/copy/v86" TargetMode="External"/><Relationship Id="rId601" Type="http://schemas.openxmlformats.org/officeDocument/2006/relationships/hyperlink" Target="https://github.com/tmm1/stackprof" TargetMode="External"/><Relationship Id="rId1231" Type="http://schemas.openxmlformats.org/officeDocument/2006/relationships/hyperlink" Target="https://github.com/orangeduck/Corange" TargetMode="External"/><Relationship Id="rId4387" Type="http://schemas.openxmlformats.org/officeDocument/2006/relationships/hyperlink" Target="https://github.com/lief-project/LIEF" TargetMode="External"/><Relationship Id="rId5438" Type="http://schemas.openxmlformats.org/officeDocument/2006/relationships/hyperlink" Target="https://github.com/jamesmh/coravel" TargetMode="External"/><Relationship Id="rId5852" Type="http://schemas.openxmlformats.org/officeDocument/2006/relationships/hyperlink" Target="https://github.com/mRemoteNG/mRemoteNG" TargetMode="External"/><Relationship Id="rId4454" Type="http://schemas.openxmlformats.org/officeDocument/2006/relationships/hyperlink" Target="https://github.com/CppCon/CppCon2014" TargetMode="External"/><Relationship Id="rId5505" Type="http://schemas.openxmlformats.org/officeDocument/2006/relationships/hyperlink" Target="https://github.com/jwt-dotnet/jwt" TargetMode="External"/><Relationship Id="rId6903" Type="http://schemas.openxmlformats.org/officeDocument/2006/relationships/hyperlink" Target="https://github.com/AigeStudio/WheelPicker" TargetMode="External"/><Relationship Id="rId3056" Type="http://schemas.openxmlformats.org/officeDocument/2006/relationships/hyperlink" Target="https://github.com/EddyVerbruggen/nativescript-plugin-firebase" TargetMode="External"/><Relationship Id="rId3470" Type="http://schemas.openxmlformats.org/officeDocument/2006/relationships/hyperlink" Target="https://github.com/youzan/zent" TargetMode="External"/><Relationship Id="rId4107" Type="http://schemas.openxmlformats.org/officeDocument/2006/relationships/hyperlink" Target="https://github.com/ccMSC/ckb" TargetMode="External"/><Relationship Id="rId391" Type="http://schemas.openxmlformats.org/officeDocument/2006/relationships/hyperlink" Target="https://github.com/fgrehm/vagrant-lxc" TargetMode="External"/><Relationship Id="rId2072" Type="http://schemas.openxmlformats.org/officeDocument/2006/relationships/hyperlink" Target="https://github.com/goalque/automate-eGPU" TargetMode="External"/><Relationship Id="rId3123" Type="http://schemas.openxmlformats.org/officeDocument/2006/relationships/hyperlink" Target="https://github.com/thelgevold/angular-samples" TargetMode="External"/><Relationship Id="rId4521" Type="http://schemas.openxmlformats.org/officeDocument/2006/relationships/hyperlink" Target="https://github.com/Ralim/ts100" TargetMode="External"/><Relationship Id="rId6279" Type="http://schemas.openxmlformats.org/officeDocument/2006/relationships/hyperlink" Target="https://github.com/Payum/Payum" TargetMode="External"/><Relationship Id="rId7677" Type="http://schemas.openxmlformats.org/officeDocument/2006/relationships/hyperlink" Target="https://github.com/googlesamples/easypermissions" TargetMode="External"/><Relationship Id="rId8728" Type="http://schemas.openxmlformats.org/officeDocument/2006/relationships/hyperlink" Target="https://github.com/certbot/certbot" TargetMode="External"/><Relationship Id="rId6693" Type="http://schemas.openxmlformats.org/officeDocument/2006/relationships/hyperlink" Target="https://github.com/bolt/bolt" TargetMode="External"/><Relationship Id="rId7744" Type="http://schemas.openxmlformats.org/officeDocument/2006/relationships/hyperlink" Target="https://github.com/medcl/elasticsearch-analysis-ik" TargetMode="External"/><Relationship Id="rId2889" Type="http://schemas.openxmlformats.org/officeDocument/2006/relationships/hyperlink" Target="https://github.com/docker/docker-bench-security" TargetMode="External"/><Relationship Id="rId5295" Type="http://schemas.openxmlformats.org/officeDocument/2006/relationships/hyperlink" Target="https://github.com/TheCGDF/SSD-Windows" TargetMode="External"/><Relationship Id="rId6346" Type="http://schemas.openxmlformats.org/officeDocument/2006/relationships/hyperlink" Target="https://github.com/mewebstudio/captcha" TargetMode="External"/><Relationship Id="rId6760" Type="http://schemas.openxmlformats.org/officeDocument/2006/relationships/hyperlink" Target="https://github.com/sebastianbergmann/environment" TargetMode="External"/><Relationship Id="rId7811" Type="http://schemas.openxmlformats.org/officeDocument/2006/relationships/hyperlink" Target="https://github.com/google/guava" TargetMode="External"/><Relationship Id="rId111" Type="http://schemas.openxmlformats.org/officeDocument/2006/relationships/hyperlink" Target="https://github.com/rgeo/rgeo" TargetMode="External"/><Relationship Id="rId2956" Type="http://schemas.openxmlformats.org/officeDocument/2006/relationships/hyperlink" Target="https://github.com/taizilongxu/interview_python" TargetMode="External"/><Relationship Id="rId5362" Type="http://schemas.openxmlformats.org/officeDocument/2006/relationships/hyperlink" Target="https://github.com/Azure/iotedge" TargetMode="External"/><Relationship Id="rId6413" Type="http://schemas.openxmlformats.org/officeDocument/2006/relationships/hyperlink" Target="https://github.com/netz98/n98-magerun" TargetMode="External"/><Relationship Id="rId9569" Type="http://schemas.openxmlformats.org/officeDocument/2006/relationships/hyperlink" Target="https://github.com/socketio/socket.io" TargetMode="External"/><Relationship Id="rId928" Type="http://schemas.openxmlformats.org/officeDocument/2006/relationships/hyperlink" Target="https://github.com/drapergem/draper" TargetMode="External"/><Relationship Id="rId1558" Type="http://schemas.openxmlformats.org/officeDocument/2006/relationships/hyperlink" Target="https://github.com/orangeduck/mpc" TargetMode="External"/><Relationship Id="rId2609" Type="http://schemas.openxmlformats.org/officeDocument/2006/relationships/hyperlink" Target="https://github.com/kiwenlau/hadoop-cluster-docker" TargetMode="External"/><Relationship Id="rId5015" Type="http://schemas.openxmlformats.org/officeDocument/2006/relationships/hyperlink" Target="https://github.com/grumpydev/TinyIoC" TargetMode="External"/><Relationship Id="rId8585" Type="http://schemas.openxmlformats.org/officeDocument/2006/relationships/hyperlink" Target="https://github.com/google/jax" TargetMode="External"/><Relationship Id="rId1972" Type="http://schemas.openxmlformats.org/officeDocument/2006/relationships/hyperlink" Target="https://github.com/git/git" TargetMode="External"/><Relationship Id="rId4031" Type="http://schemas.openxmlformats.org/officeDocument/2006/relationships/hyperlink" Target="https://github.com/ucbrise/clipper" TargetMode="External"/><Relationship Id="rId7187" Type="http://schemas.openxmlformats.org/officeDocument/2006/relationships/hyperlink" Target="https://github.com/sofastack/sofa-jarslink" TargetMode="External"/><Relationship Id="rId8238" Type="http://schemas.openxmlformats.org/officeDocument/2006/relationships/hyperlink" Target="https://github.com/davidhalter/jedi" TargetMode="External"/><Relationship Id="rId1625" Type="http://schemas.openxmlformats.org/officeDocument/2006/relationships/hyperlink" Target="https://github.com/WizTeam/WizQTClient" TargetMode="External"/><Relationship Id="rId7254" Type="http://schemas.openxmlformats.org/officeDocument/2006/relationships/hyperlink" Target="https://github.com/lettuce-io/lettuce-core" TargetMode="External"/><Relationship Id="rId8305" Type="http://schemas.openxmlformats.org/officeDocument/2006/relationships/hyperlink" Target="https://github.com/liuwons/wxBot" TargetMode="External"/><Relationship Id="rId8652" Type="http://schemas.openxmlformats.org/officeDocument/2006/relationships/hyperlink" Target="https://github.com/chubin/wttr.in" TargetMode="External"/><Relationship Id="rId3797" Type="http://schemas.openxmlformats.org/officeDocument/2006/relationships/hyperlink" Target="https://github.com/callstack/react-native-paper" TargetMode="External"/><Relationship Id="rId4848" Type="http://schemas.openxmlformats.org/officeDocument/2006/relationships/hyperlink" Target="https://github.com/Tencent/MMKV" TargetMode="External"/><Relationship Id="rId2399" Type="http://schemas.openxmlformats.org/officeDocument/2006/relationships/hyperlink" Target="https://github.com/sickill/bitpocket" TargetMode="External"/><Relationship Id="rId3864" Type="http://schemas.openxmlformats.org/officeDocument/2006/relationships/hyperlink" Target="https://github.com/Foundry376/Mailspring" TargetMode="External"/><Relationship Id="rId4915" Type="http://schemas.openxmlformats.org/officeDocument/2006/relationships/hyperlink" Target="https://github.com/apple/swift" TargetMode="External"/><Relationship Id="rId6270" Type="http://schemas.openxmlformats.org/officeDocument/2006/relationships/hyperlink" Target="https://github.com/antonioribeiro/health" TargetMode="External"/><Relationship Id="rId7321" Type="http://schemas.openxmlformats.org/officeDocument/2006/relationships/hyperlink" Target="https://github.com/cjlin1/libsvm" TargetMode="External"/><Relationship Id="rId785" Type="http://schemas.openxmlformats.org/officeDocument/2006/relationships/hyperlink" Target="https://github.com/X140Yu/Developing_iOS_8_Apps_With_Swift" TargetMode="External"/><Relationship Id="rId2466" Type="http://schemas.openxmlformats.org/officeDocument/2006/relationships/hyperlink" Target="https://github.com/awslabs/amazon-eks-ami" TargetMode="External"/><Relationship Id="rId2880" Type="http://schemas.openxmlformats.org/officeDocument/2006/relationships/hyperlink" Target="https://github.com/kylemanna/docker-openvpn" TargetMode="External"/><Relationship Id="rId3517" Type="http://schemas.openxmlformats.org/officeDocument/2006/relationships/hyperlink" Target="https://github.com/idiotWu/smooth-scrollbar" TargetMode="External"/><Relationship Id="rId3931" Type="http://schemas.openxmlformats.org/officeDocument/2006/relationships/hyperlink" Target="https://github.com/ionic-team/ionicons" TargetMode="External"/><Relationship Id="rId9079" Type="http://schemas.openxmlformats.org/officeDocument/2006/relationships/hyperlink" Target="https://github.com/DevExpress/testcafe" TargetMode="External"/><Relationship Id="rId9493" Type="http://schemas.openxmlformats.org/officeDocument/2006/relationships/hyperlink" Target="https://github.com/dcloudio/uni-app" TargetMode="External"/><Relationship Id="rId438" Type="http://schemas.openxmlformats.org/officeDocument/2006/relationships/hyperlink" Target="https://github.com/plentz/lol_dba" TargetMode="External"/><Relationship Id="rId852" Type="http://schemas.openxmlformats.org/officeDocument/2006/relationships/hyperlink" Target="https://github.com/troessner/reek" TargetMode="External"/><Relationship Id="rId1068" Type="http://schemas.openxmlformats.org/officeDocument/2006/relationships/hyperlink" Target="https://github.com/NixOS/patchelf" TargetMode="External"/><Relationship Id="rId1482" Type="http://schemas.openxmlformats.org/officeDocument/2006/relationships/hyperlink" Target="https://github.com/coreutils/coreutils" TargetMode="External"/><Relationship Id="rId2119" Type="http://schemas.openxmlformats.org/officeDocument/2006/relationships/hyperlink" Target="https://github.com/kitten/setup-simple-ipsec-l2tp-vpn" TargetMode="External"/><Relationship Id="rId2533" Type="http://schemas.openxmlformats.org/officeDocument/2006/relationships/hyperlink" Target="https://github.com/discourse/discourse_docker" TargetMode="External"/><Relationship Id="rId5689" Type="http://schemas.openxmlformats.org/officeDocument/2006/relationships/hyperlink" Target="https://github.com/inkle/ink" TargetMode="External"/><Relationship Id="rId8095" Type="http://schemas.openxmlformats.org/officeDocument/2006/relationships/hyperlink" Target="https://github.com/qiyeboy/IPProxyPool" TargetMode="External"/><Relationship Id="rId9146" Type="http://schemas.openxmlformats.org/officeDocument/2006/relationships/hyperlink" Target="https://github.com/davidshimjs/qrcodejs" TargetMode="External"/><Relationship Id="rId9560" Type="http://schemas.openxmlformats.org/officeDocument/2006/relationships/hyperlink" Target="https://github.com/lodash/lodash" TargetMode="External"/><Relationship Id="rId505" Type="http://schemas.openxmlformats.org/officeDocument/2006/relationships/hyperlink" Target="https://github.com/ooyala/barkeep" TargetMode="External"/><Relationship Id="rId1135" Type="http://schemas.openxmlformats.org/officeDocument/2006/relationships/hyperlink" Target="https://github.com/stm32duino/Arduino_Core_STM32" TargetMode="External"/><Relationship Id="rId8162" Type="http://schemas.openxmlformats.org/officeDocument/2006/relationships/hyperlink" Target="https://github.com/gregmalcolm/python_koans" TargetMode="External"/><Relationship Id="rId9213" Type="http://schemas.openxmlformats.org/officeDocument/2006/relationships/hyperlink" Target="https://github.com/jquense/yup" TargetMode="External"/><Relationship Id="rId1202" Type="http://schemas.openxmlformats.org/officeDocument/2006/relationships/hyperlink" Target="https://github.com/momotech/MLN" TargetMode="External"/><Relationship Id="rId2600" Type="http://schemas.openxmlformats.org/officeDocument/2006/relationships/hyperlink" Target="https://github.com/pingcap/docs-cn" TargetMode="External"/><Relationship Id="rId4358" Type="http://schemas.openxmlformats.org/officeDocument/2006/relationships/hyperlink" Target="https://github.com/node-webrtc/node-webrtc" TargetMode="External"/><Relationship Id="rId5409" Type="http://schemas.openxmlformats.org/officeDocument/2006/relationships/hyperlink" Target="https://github.com/da2x/EdgeDeflector" TargetMode="External"/><Relationship Id="rId5756" Type="http://schemas.openxmlformats.org/officeDocument/2006/relationships/hyperlink" Target="https://github.com/neuecc/MessagePack-CSharp" TargetMode="External"/><Relationship Id="rId6807" Type="http://schemas.openxmlformats.org/officeDocument/2006/relationships/hyperlink" Target="https://github.com/dompdf/dompdf" TargetMode="External"/><Relationship Id="rId4772" Type="http://schemas.openxmlformats.org/officeDocument/2006/relationships/hyperlink" Target="https://github.com/mozilla/rr" TargetMode="External"/><Relationship Id="rId5823" Type="http://schemas.openxmlformats.org/officeDocument/2006/relationships/hyperlink" Target="https://github.com/migueldeicaza/gui.cs" TargetMode="External"/><Relationship Id="rId8979" Type="http://schemas.openxmlformats.org/officeDocument/2006/relationships/hyperlink" Target="https://github.com/fancyapps/fancybox" TargetMode="External"/><Relationship Id="rId295" Type="http://schemas.openxmlformats.org/officeDocument/2006/relationships/hyperlink" Target="https://github.com/Shopify/krane" TargetMode="External"/><Relationship Id="rId3374" Type="http://schemas.openxmlformats.org/officeDocument/2006/relationships/hyperlink" Target="https://github.com/pop-os/shell" TargetMode="External"/><Relationship Id="rId4425" Type="http://schemas.openxmlformats.org/officeDocument/2006/relationships/hyperlink" Target="https://github.com/CGAL/cgal" TargetMode="External"/><Relationship Id="rId7995" Type="http://schemas.openxmlformats.org/officeDocument/2006/relationships/hyperlink" Target="https://github.com/aaugustin/websockets" TargetMode="External"/><Relationship Id="rId2390" Type="http://schemas.openxmlformats.org/officeDocument/2006/relationships/hyperlink" Target="https://github.com/begriffs/haskell-vim-now" TargetMode="External"/><Relationship Id="rId3027" Type="http://schemas.openxmlformats.org/officeDocument/2006/relationships/hyperlink" Target="https://github.com/opentracing/opentracing-javascript" TargetMode="External"/><Relationship Id="rId3441" Type="http://schemas.openxmlformats.org/officeDocument/2006/relationships/hyperlink" Target="https://github.com/scopsy/await-to-js" TargetMode="External"/><Relationship Id="rId6597" Type="http://schemas.openxmlformats.org/officeDocument/2006/relationships/hyperlink" Target="https://github.com/splitbrain/dokuwiki" TargetMode="External"/><Relationship Id="rId7648" Type="http://schemas.openxmlformats.org/officeDocument/2006/relationships/hyperlink" Target="https://github.com/kaushikgopal/RxJava-Android-Samples" TargetMode="External"/><Relationship Id="rId362" Type="http://schemas.openxmlformats.org/officeDocument/2006/relationships/hyperlink" Target="https://github.com/endofunky/sidetiq" TargetMode="External"/><Relationship Id="rId2043" Type="http://schemas.openxmlformats.org/officeDocument/2006/relationships/hyperlink" Target="https://github.com/dsanson/termpdf" TargetMode="External"/><Relationship Id="rId5199" Type="http://schemas.openxmlformats.org/officeDocument/2006/relationships/hyperlink" Target="https://github.com/googleapis/google-api-dotnet-client" TargetMode="External"/><Relationship Id="rId6664" Type="http://schemas.openxmlformats.org/officeDocument/2006/relationships/hyperlink" Target="https://github.com/nunomaduro/collision" TargetMode="External"/><Relationship Id="rId7715" Type="http://schemas.openxmlformats.org/officeDocument/2006/relationships/hyperlink" Target="https://github.com/koral--/android-gif-drawable" TargetMode="External"/><Relationship Id="rId9070" Type="http://schemas.openxmlformats.org/officeDocument/2006/relationships/hyperlink" Target="https://github.com/fantasyland/fantasy-land" TargetMode="External"/><Relationship Id="rId2110" Type="http://schemas.openxmlformats.org/officeDocument/2006/relationships/hyperlink" Target="https://github.com/micahwedemeyer/automongobackup" TargetMode="External"/><Relationship Id="rId5266" Type="http://schemas.openxmlformats.org/officeDocument/2006/relationships/hyperlink" Target="https://github.com/microsoft/VSSDK-Extensibility-Samples" TargetMode="External"/><Relationship Id="rId5680" Type="http://schemas.openxmlformats.org/officeDocument/2006/relationships/hyperlink" Target="https://github.com/Azure/azure-powershell" TargetMode="External"/><Relationship Id="rId6317" Type="http://schemas.openxmlformats.org/officeDocument/2006/relationships/hyperlink" Target="https://github.com/baijunyao/thinkphp-bjyadmin" TargetMode="External"/><Relationship Id="rId4282" Type="http://schemas.openxmlformats.org/officeDocument/2006/relationships/hyperlink" Target="https://github.com/pbek/QOwnNotes" TargetMode="External"/><Relationship Id="rId5333" Type="http://schemas.openxmlformats.org/officeDocument/2006/relationships/hyperlink" Target="https://github.com/zengzhan/qqzeng-ip" TargetMode="External"/><Relationship Id="rId6731" Type="http://schemas.openxmlformats.org/officeDocument/2006/relationships/hyperlink" Target="https://github.com/flarum/core" TargetMode="External"/><Relationship Id="rId8489" Type="http://schemas.openxmlformats.org/officeDocument/2006/relationships/hyperlink" Target="https://github.com/benoitc/gunicorn" TargetMode="External"/><Relationship Id="rId1876" Type="http://schemas.openxmlformats.org/officeDocument/2006/relationships/hyperlink" Target="https://github.com/microsoft/winfile" TargetMode="External"/><Relationship Id="rId2927" Type="http://schemas.openxmlformats.org/officeDocument/2006/relationships/hyperlink" Target="https://github.com/k4m4/movies-for-hackers" TargetMode="External"/><Relationship Id="rId1529" Type="http://schemas.openxmlformats.org/officeDocument/2006/relationships/hyperlink" Target="https://github.com/php-ds/ext-ds" TargetMode="External"/><Relationship Id="rId1943" Type="http://schemas.openxmlformats.org/officeDocument/2006/relationships/hyperlink" Target="https://github.com/micropython/micropython" TargetMode="External"/><Relationship Id="rId5400" Type="http://schemas.openxmlformats.org/officeDocument/2006/relationships/hyperlink" Target="https://github.com/LorenzCK/OnTopReplica" TargetMode="External"/><Relationship Id="rId8556" Type="http://schemas.openxmlformats.org/officeDocument/2006/relationships/hyperlink" Target="https://github.com/idank/explainshell" TargetMode="External"/><Relationship Id="rId8970" Type="http://schemas.openxmlformats.org/officeDocument/2006/relationships/hyperlink" Target="https://github.com/cazala/synaptic" TargetMode="External"/><Relationship Id="rId4002" Type="http://schemas.openxmlformats.org/officeDocument/2006/relationships/hyperlink" Target="https://github.com/fastio/1store" TargetMode="External"/><Relationship Id="rId7158" Type="http://schemas.openxmlformats.org/officeDocument/2006/relationships/hyperlink" Target="https://github.com/owncloud/android" TargetMode="External"/><Relationship Id="rId7572" Type="http://schemas.openxmlformats.org/officeDocument/2006/relationships/hyperlink" Target="https://github.com/guardianproject/haven" TargetMode="External"/><Relationship Id="rId8209" Type="http://schemas.openxmlformats.org/officeDocument/2006/relationships/hyperlink" Target="https://github.com/Z4nzu/hackingtool" TargetMode="External"/><Relationship Id="rId8623" Type="http://schemas.openxmlformats.org/officeDocument/2006/relationships/hyperlink" Target="https://github.com/Miserlou/Zappa" TargetMode="External"/><Relationship Id="rId3768" Type="http://schemas.openxmlformats.org/officeDocument/2006/relationships/hyperlink" Target="https://github.com/crimx/ext-saladict" TargetMode="External"/><Relationship Id="rId4819" Type="http://schemas.openxmlformats.org/officeDocument/2006/relationships/hyperlink" Target="https://github.com/sass/node-sass" TargetMode="External"/><Relationship Id="rId6174" Type="http://schemas.openxmlformats.org/officeDocument/2006/relationships/hyperlink" Target="https://github.com/gongfuxiang/shopxo" TargetMode="External"/><Relationship Id="rId7225" Type="http://schemas.openxmlformats.org/officeDocument/2006/relationships/hyperlink" Target="https://github.com/crossoverJie/SSM" TargetMode="External"/><Relationship Id="rId689" Type="http://schemas.openxmlformats.org/officeDocument/2006/relationships/hyperlink" Target="https://github.com/fnando/browser" TargetMode="External"/><Relationship Id="rId2784" Type="http://schemas.openxmlformats.org/officeDocument/2006/relationships/hyperlink" Target="https://github.com/EliasKotlyar/Xiaomi-Dafang-Hacks" TargetMode="External"/><Relationship Id="rId5190" Type="http://schemas.openxmlformats.org/officeDocument/2006/relationships/hyperlink" Target="https://github.com/mysql-net/MySqlConnector" TargetMode="External"/><Relationship Id="rId6241" Type="http://schemas.openxmlformats.org/officeDocument/2006/relationships/hyperlink" Target="https://github.com/lixuancn/LaneWeChat" TargetMode="External"/><Relationship Id="rId9397" Type="http://schemas.openxmlformats.org/officeDocument/2006/relationships/hyperlink" Target="https://github.com/zhaoolee/ChromeAppHeroes" TargetMode="External"/><Relationship Id="rId756" Type="http://schemas.openxmlformats.org/officeDocument/2006/relationships/hyperlink" Target="https://github.com/mitchellh/vagrant-aws" TargetMode="External"/><Relationship Id="rId1386" Type="http://schemas.openxmlformats.org/officeDocument/2006/relationships/hyperlink" Target="https://github.com/cesanta/mjs" TargetMode="External"/><Relationship Id="rId2437" Type="http://schemas.openxmlformats.org/officeDocument/2006/relationships/hyperlink" Target="https://github.com/webdevops/Dockerfile" TargetMode="External"/><Relationship Id="rId3835" Type="http://schemas.openxmlformats.org/officeDocument/2006/relationships/hyperlink" Target="https://github.com/Chocobozzz/PeerTube" TargetMode="External"/><Relationship Id="rId9464" Type="http://schemas.openxmlformats.org/officeDocument/2006/relationships/hyperlink" Target="https://github.com/pure-css/pure" TargetMode="External"/><Relationship Id="rId409" Type="http://schemas.openxmlformats.org/officeDocument/2006/relationships/hyperlink" Target="https://github.com/lukes/ISO-3166-Countries-with-Regional-Codes" TargetMode="External"/><Relationship Id="rId1039" Type="http://schemas.openxmlformats.org/officeDocument/2006/relationships/hyperlink" Target="https://github.com/gurnec/HashCheck" TargetMode="External"/><Relationship Id="rId2851" Type="http://schemas.openxmlformats.org/officeDocument/2006/relationships/hyperlink" Target="https://github.com/petervanderdoes/gitflow-avh" TargetMode="External"/><Relationship Id="rId3902" Type="http://schemas.openxmlformats.org/officeDocument/2006/relationships/hyperlink" Target="https://github.com/infinitered/ignite" TargetMode="External"/><Relationship Id="rId8066" Type="http://schemas.openxmlformats.org/officeDocument/2006/relationships/hyperlink" Target="https://github.com/madhavanmalolan/awesome-reactnative-ui" TargetMode="External"/><Relationship Id="rId9117" Type="http://schemas.openxmlformats.org/officeDocument/2006/relationships/hyperlink" Target="https://github.com/hacksalot/HackMyResume" TargetMode="External"/><Relationship Id="rId92" Type="http://schemas.openxmlformats.org/officeDocument/2006/relationships/hyperlink" Target="https://github.com/pakyow/pakyow" TargetMode="External"/><Relationship Id="rId823" Type="http://schemas.openxmlformats.org/officeDocument/2006/relationships/hyperlink" Target="https://github.com/stefankroes/ancestry" TargetMode="External"/><Relationship Id="rId1453" Type="http://schemas.openxmlformats.org/officeDocument/2006/relationships/hyperlink" Target="https://github.com/panda-re/panda" TargetMode="External"/><Relationship Id="rId2504" Type="http://schemas.openxmlformats.org/officeDocument/2006/relationships/hyperlink" Target="https://github.com/bioconda/bioconda-recipes" TargetMode="External"/><Relationship Id="rId7082" Type="http://schemas.openxmlformats.org/officeDocument/2006/relationships/hyperlink" Target="https://github.com/bmelnychuk/AndroidTreeView" TargetMode="External"/><Relationship Id="rId8480" Type="http://schemas.openxmlformats.org/officeDocument/2006/relationships/hyperlink" Target="https://github.com/Yelp/elastalert" TargetMode="External"/><Relationship Id="rId9531" Type="http://schemas.openxmlformats.org/officeDocument/2006/relationships/hyperlink" Target="https://github.com/mermaid-js/mermaid" TargetMode="External"/><Relationship Id="rId1106" Type="http://schemas.openxmlformats.org/officeDocument/2006/relationships/hyperlink" Target="https://github.com/ARM-software/arm-trusted-firmware" TargetMode="External"/><Relationship Id="rId1520" Type="http://schemas.openxmlformats.org/officeDocument/2006/relationships/hyperlink" Target="https://github.com/networkprotocol/netcode" TargetMode="External"/><Relationship Id="rId4676" Type="http://schemas.openxmlformats.org/officeDocument/2006/relationships/hyperlink" Target="https://github.com/facebookresearch/StarSpace" TargetMode="External"/><Relationship Id="rId5727" Type="http://schemas.openxmlformats.org/officeDocument/2006/relationships/hyperlink" Target="https://github.com/JosefNemec/Playnite" TargetMode="External"/><Relationship Id="rId8133" Type="http://schemas.openxmlformats.org/officeDocument/2006/relationships/hyperlink" Target="https://github.com/Kinto/kinto" TargetMode="External"/><Relationship Id="rId3278" Type="http://schemas.openxmlformats.org/officeDocument/2006/relationships/hyperlink" Target="https://github.com/narative/gatsby-theme-novela" TargetMode="External"/><Relationship Id="rId3692" Type="http://schemas.openxmlformats.org/officeDocument/2006/relationships/hyperlink" Target="https://github.com/bitcoinjs/bitcoinjs-lib" TargetMode="External"/><Relationship Id="rId4329" Type="http://schemas.openxmlformats.org/officeDocument/2006/relationships/hyperlink" Target="https://github.com/ARM-software/ComputeLibrary" TargetMode="External"/><Relationship Id="rId4743" Type="http://schemas.openxmlformats.org/officeDocument/2006/relationships/hyperlink" Target="https://github.com/zaphoyd/websocketpp" TargetMode="External"/><Relationship Id="rId7899" Type="http://schemas.openxmlformats.org/officeDocument/2006/relationships/hyperlink" Target="https://github.com/yzhao062/anomaly-detection-resources" TargetMode="External"/><Relationship Id="rId8200" Type="http://schemas.openxmlformats.org/officeDocument/2006/relationships/hyperlink" Target="https://github.com/fmfn/BayesianOptimization" TargetMode="External"/><Relationship Id="rId199" Type="http://schemas.openxmlformats.org/officeDocument/2006/relationships/hyperlink" Target="https://github.com/ankane/dexter" TargetMode="External"/><Relationship Id="rId2294" Type="http://schemas.openxmlformats.org/officeDocument/2006/relationships/hyperlink" Target="https://github.com/imperador/chromefy" TargetMode="External"/><Relationship Id="rId3345" Type="http://schemas.openxmlformats.org/officeDocument/2006/relationships/hyperlink" Target="https://github.com/julien-lafont/Mocky" TargetMode="External"/><Relationship Id="rId266" Type="http://schemas.openxmlformats.org/officeDocument/2006/relationships/hyperlink" Target="https://github.com/dry-rb/dry-validation" TargetMode="External"/><Relationship Id="rId680" Type="http://schemas.openxmlformats.org/officeDocument/2006/relationships/hyperlink" Target="https://github.com/interagent/prmd" TargetMode="External"/><Relationship Id="rId2361" Type="http://schemas.openxmlformats.org/officeDocument/2006/relationships/hyperlink" Target="https://github.com/nextcloud/nextcloud-snap" TargetMode="External"/><Relationship Id="rId3412" Type="http://schemas.openxmlformats.org/officeDocument/2006/relationships/hyperlink" Target="https://github.com/infinitered/gluegun" TargetMode="External"/><Relationship Id="rId4810" Type="http://schemas.openxmlformats.org/officeDocument/2006/relationships/hyperlink" Target="https://github.com/facebook/proxygen" TargetMode="External"/><Relationship Id="rId6568" Type="http://schemas.openxmlformats.org/officeDocument/2006/relationships/hyperlink" Target="https://github.com/mpdf/mpdf" TargetMode="External"/><Relationship Id="rId7619" Type="http://schemas.openxmlformats.org/officeDocument/2006/relationships/hyperlink" Target="https://github.com/huanghaibin-dev/CalendarView" TargetMode="External"/><Relationship Id="rId7966" Type="http://schemas.openxmlformats.org/officeDocument/2006/relationships/hyperlink" Target="https://github.com/pypa/pipfile" TargetMode="External"/><Relationship Id="rId333" Type="http://schemas.openxmlformats.org/officeDocument/2006/relationships/hyperlink" Target="https://github.com/samg/timetrap" TargetMode="External"/><Relationship Id="rId2014" Type="http://schemas.openxmlformats.org/officeDocument/2006/relationships/hyperlink" Target="https://github.com/FloopCZ/tensorflow_cc" TargetMode="External"/><Relationship Id="rId6982" Type="http://schemas.openxmlformats.org/officeDocument/2006/relationships/hyperlink" Target="https://github.com/simple-android-framework/android_design_patterns_analysis" TargetMode="External"/><Relationship Id="rId9041" Type="http://schemas.openxmlformats.org/officeDocument/2006/relationships/hyperlink" Target="https://github.com/jprichardson/node-fs-extra" TargetMode="External"/><Relationship Id="rId1030" Type="http://schemas.openxmlformats.org/officeDocument/2006/relationships/hyperlink" Target="https://github.com/SRombauts/SQLiteCpp" TargetMode="External"/><Relationship Id="rId4186" Type="http://schemas.openxmlformats.org/officeDocument/2006/relationships/hyperlink" Target="https://github.com/PurpleI2P/i2pd" TargetMode="External"/><Relationship Id="rId5584" Type="http://schemas.openxmlformats.org/officeDocument/2006/relationships/hyperlink" Target="https://github.com/SpecFlowOSS/SpecFlow" TargetMode="External"/><Relationship Id="rId6635" Type="http://schemas.openxmlformats.org/officeDocument/2006/relationships/hyperlink" Target="https://github.com/spatie/laravel-activitylog" TargetMode="External"/><Relationship Id="rId400" Type="http://schemas.openxmlformats.org/officeDocument/2006/relationships/hyperlink" Target="https://github.com/education/classroom" TargetMode="External"/><Relationship Id="rId5237" Type="http://schemas.openxmlformats.org/officeDocument/2006/relationships/hyperlink" Target="https://github.com/oleg-shilo/cs-script" TargetMode="External"/><Relationship Id="rId5651" Type="http://schemas.openxmlformats.org/officeDocument/2006/relationships/hyperlink" Target="https://github.com/RolandPheasant/TailBlazer" TargetMode="External"/><Relationship Id="rId6702" Type="http://schemas.openxmlformats.org/officeDocument/2006/relationships/hyperlink" Target="https://github.com/snipe/snipe-it" TargetMode="External"/><Relationship Id="rId1847" Type="http://schemas.openxmlformats.org/officeDocument/2006/relationships/hyperlink" Target="https://github.com/nanomsg/nanomsg" TargetMode="External"/><Relationship Id="rId4253" Type="http://schemas.openxmlformats.org/officeDocument/2006/relationships/hyperlink" Target="https://github.com/mavlink/qgroundcontrol" TargetMode="External"/><Relationship Id="rId5304" Type="http://schemas.openxmlformats.org/officeDocument/2006/relationships/hyperlink" Target="https://github.com/GaoKaiHaHa/MyUnityFrameWork" TargetMode="External"/><Relationship Id="rId8874" Type="http://schemas.openxmlformats.org/officeDocument/2006/relationships/hyperlink" Target="https://github.com/andrewngu/sound-redux" TargetMode="External"/><Relationship Id="rId4320" Type="http://schemas.openxmlformats.org/officeDocument/2006/relationships/hyperlink" Target="https://github.com/MisterTea/EternalTerminal" TargetMode="External"/><Relationship Id="rId7476" Type="http://schemas.openxmlformats.org/officeDocument/2006/relationships/hyperlink" Target="https://github.com/alibaba/UltraViewPager" TargetMode="External"/><Relationship Id="rId7890" Type="http://schemas.openxmlformats.org/officeDocument/2006/relationships/hyperlink" Target="https://github.com/deepmind/trfl" TargetMode="External"/><Relationship Id="rId8527" Type="http://schemas.openxmlformats.org/officeDocument/2006/relationships/hyperlink" Target="https://github.com/Embedding/Chinese-Word-Vectors" TargetMode="External"/><Relationship Id="rId190" Type="http://schemas.openxmlformats.org/officeDocument/2006/relationships/hyperlink" Target="https://github.com/ReactiveX/RxRuby" TargetMode="External"/><Relationship Id="rId1914" Type="http://schemas.openxmlformats.org/officeDocument/2006/relationships/hyperlink" Target="https://github.com/fogleman/Craft" TargetMode="External"/><Relationship Id="rId6078" Type="http://schemas.openxmlformats.org/officeDocument/2006/relationships/hyperlink" Target="https://github.com/Ph3nol/NotificationPusher" TargetMode="External"/><Relationship Id="rId6492" Type="http://schemas.openxmlformats.org/officeDocument/2006/relationships/hyperlink" Target="https://github.com/php/php-langspec" TargetMode="External"/><Relationship Id="rId7129" Type="http://schemas.openxmlformats.org/officeDocument/2006/relationships/hyperlink" Target="https://github.com/YahooArchive/anthelion" TargetMode="External"/><Relationship Id="rId7543" Type="http://schemas.openxmlformats.org/officeDocument/2006/relationships/hyperlink" Target="https://github.com/processing/processing" TargetMode="External"/><Relationship Id="rId8941" Type="http://schemas.openxmlformats.org/officeDocument/2006/relationships/hyperlink" Target="https://github.com/dtao/lazy.js" TargetMode="External"/><Relationship Id="rId5094" Type="http://schemas.openxmlformats.org/officeDocument/2006/relationships/hyperlink" Target="https://github.com/sendgrid/sendgrid-csharp" TargetMode="External"/><Relationship Id="rId6145" Type="http://schemas.openxmlformats.org/officeDocument/2006/relationships/hyperlink" Target="https://github.com/Kong/unirest-php" TargetMode="External"/><Relationship Id="rId2688" Type="http://schemas.openxmlformats.org/officeDocument/2006/relationships/hyperlink" Target="https://github.com/Hexxeh/rpi-update" TargetMode="External"/><Relationship Id="rId3739" Type="http://schemas.openxmlformats.org/officeDocument/2006/relationships/hyperlink" Target="https://github.com/vuejs/vue-class-component" TargetMode="External"/><Relationship Id="rId5161" Type="http://schemas.openxmlformats.org/officeDocument/2006/relationships/hyperlink" Target="https://github.com/Interkarma/daggerfall-unity" TargetMode="External"/><Relationship Id="rId7610" Type="http://schemas.openxmlformats.org/officeDocument/2006/relationships/hyperlink" Target="https://github.com/swagger-api/swagger-core" TargetMode="External"/><Relationship Id="rId2755" Type="http://schemas.openxmlformats.org/officeDocument/2006/relationships/hyperlink" Target="https://github.com/jpetazzo/nsenter" TargetMode="External"/><Relationship Id="rId3806" Type="http://schemas.openxmlformats.org/officeDocument/2006/relationships/hyperlink" Target="https://github.com/Polymer/lit-html" TargetMode="External"/><Relationship Id="rId6212" Type="http://schemas.openxmlformats.org/officeDocument/2006/relationships/hyperlink" Target="https://github.com/welaika/wordless" TargetMode="External"/><Relationship Id="rId9368" Type="http://schemas.openxmlformats.org/officeDocument/2006/relationships/hyperlink" Target="https://github.com/sideway/joi" TargetMode="External"/><Relationship Id="rId727" Type="http://schemas.openxmlformats.org/officeDocument/2006/relationships/hyperlink" Target="https://github.com/sorbet/sorbet" TargetMode="External"/><Relationship Id="rId1357" Type="http://schemas.openxmlformats.org/officeDocument/2006/relationships/hyperlink" Target="https://github.com/zeffy/wufuc" TargetMode="External"/><Relationship Id="rId1771" Type="http://schemas.openxmlformats.org/officeDocument/2006/relationships/hyperlink" Target="https://github.com/taviso/loadlibrary" TargetMode="External"/><Relationship Id="rId2408" Type="http://schemas.openxmlformats.org/officeDocument/2006/relationships/hyperlink" Target="https://github.com/loklak/loklak_bluemix_ant_buildpack" TargetMode="External"/><Relationship Id="rId2822" Type="http://schemas.openxmlformats.org/officeDocument/2006/relationships/hyperlink" Target="https://github.com/PapirusDevelopmentTeam/papirus-icon-theme" TargetMode="External"/><Relationship Id="rId5978" Type="http://schemas.openxmlformats.org/officeDocument/2006/relationships/hyperlink" Target="https://github.com/jenssegers/optimus" TargetMode="External"/><Relationship Id="rId8384" Type="http://schemas.openxmlformats.org/officeDocument/2006/relationships/hyperlink" Target="https://github.com/jindongwang/transferlearning" TargetMode="External"/><Relationship Id="rId9435" Type="http://schemas.openxmlformats.org/officeDocument/2006/relationships/hyperlink" Target="https://github.com/jlmakes/scrollreveal" TargetMode="External"/><Relationship Id="rId63" Type="http://schemas.openxmlformats.org/officeDocument/2006/relationships/hyperlink" Target="https://github.com/peterhellberg/hashids.rb" TargetMode="External"/><Relationship Id="rId1424" Type="http://schemas.openxmlformats.org/officeDocument/2006/relationships/hyperlink" Target="https://github.com/wiredtiger/wiredtiger" TargetMode="External"/><Relationship Id="rId4994" Type="http://schemas.openxmlformats.org/officeDocument/2006/relationships/hyperlink" Target="http://jieba.net/" TargetMode="External"/><Relationship Id="rId8037" Type="http://schemas.openxmlformats.org/officeDocument/2006/relationships/hyperlink" Target="https://github.com/baowenbo/DAIN" TargetMode="External"/><Relationship Id="rId8451" Type="http://schemas.openxmlformats.org/officeDocument/2006/relationships/hyperlink" Target="https://github.com/giampaolo/psutil" TargetMode="External"/><Relationship Id="rId9502" Type="http://schemas.openxmlformats.org/officeDocument/2006/relationships/hyperlink" Target="https://github.com/aosabook/500lines" TargetMode="External"/><Relationship Id="rId3596" Type="http://schemas.openxmlformats.org/officeDocument/2006/relationships/hyperlink" Target="https://github.com/esvit/ng-table" TargetMode="External"/><Relationship Id="rId4647" Type="http://schemas.openxmlformats.org/officeDocument/2006/relationships/hyperlink" Target="https://github.com/oclint/oclint" TargetMode="External"/><Relationship Id="rId7053" Type="http://schemas.openxmlformats.org/officeDocument/2006/relationships/hyperlink" Target="https://github.com/openjdk/jdk" TargetMode="External"/><Relationship Id="rId8104" Type="http://schemas.openxmlformats.org/officeDocument/2006/relationships/hyperlink" Target="https://github.com/miguelgrinberg/Flask-SocketIO" TargetMode="External"/><Relationship Id="rId2198" Type="http://schemas.openxmlformats.org/officeDocument/2006/relationships/hyperlink" Target="https://github.com/maxfields2000/dockerjenkins_tutorial" TargetMode="External"/><Relationship Id="rId3249" Type="http://schemas.openxmlformats.org/officeDocument/2006/relationships/hyperlink" Target="https://github.com/suanmei/callapp-lib" TargetMode="External"/><Relationship Id="rId7120" Type="http://schemas.openxmlformats.org/officeDocument/2006/relationships/hyperlink" Target="https://github.com/donglua/PhotoPicker" TargetMode="External"/><Relationship Id="rId584" Type="http://schemas.openxmlformats.org/officeDocument/2006/relationships/hyperlink" Target="https://github.com/soundcloud/lhm" TargetMode="External"/><Relationship Id="rId2265" Type="http://schemas.openxmlformats.org/officeDocument/2006/relationships/hyperlink" Target="https://github.com/syndbg/goenv" TargetMode="External"/><Relationship Id="rId3663" Type="http://schemas.openxmlformats.org/officeDocument/2006/relationships/hyperlink" Target="https://github.com/gsuitedevs/md2googleslides" TargetMode="External"/><Relationship Id="rId4714" Type="http://schemas.openxmlformats.org/officeDocument/2006/relationships/hyperlink" Target="https://github.com/mandliya/algorithms_and_data_structures" TargetMode="External"/><Relationship Id="rId9292" Type="http://schemas.openxmlformats.org/officeDocument/2006/relationships/hyperlink" Target="https://github.com/artf/grapesjs" TargetMode="External"/><Relationship Id="rId237" Type="http://schemas.openxmlformats.org/officeDocument/2006/relationships/hyperlink" Target="https://github.com/piscolomo/ruby-patterns" TargetMode="External"/><Relationship Id="rId3316" Type="http://schemas.openxmlformats.org/officeDocument/2006/relationships/hyperlink" Target="https://github.com/kutlugsahin/react-smooth-dnd" TargetMode="External"/><Relationship Id="rId3730" Type="http://schemas.openxmlformats.org/officeDocument/2006/relationships/hyperlink" Target="https://github.com/graphql-editor/graphql-editor" TargetMode="External"/><Relationship Id="rId6886" Type="http://schemas.openxmlformats.org/officeDocument/2006/relationships/hyperlink" Target="https://github.com/KingJA/LoadSir" TargetMode="External"/><Relationship Id="rId7937" Type="http://schemas.openxmlformats.org/officeDocument/2006/relationships/hyperlink" Target="https://github.com/espnet/espnet" TargetMode="External"/><Relationship Id="rId651" Type="http://schemas.openxmlformats.org/officeDocument/2006/relationships/hyperlink" Target="https://github.com/remi/her" TargetMode="External"/><Relationship Id="rId1281" Type="http://schemas.openxmlformats.org/officeDocument/2006/relationships/hyperlink" Target="https://github.com/NicoHood/HID" TargetMode="External"/><Relationship Id="rId2332" Type="http://schemas.openxmlformats.org/officeDocument/2006/relationships/hyperlink" Target="https://github.com/zdharma/fast-syntax-highlighting" TargetMode="External"/><Relationship Id="rId5488" Type="http://schemas.openxmlformats.org/officeDocument/2006/relationships/hyperlink" Target="https://github.com/geffzhang/NanoFabric" TargetMode="External"/><Relationship Id="rId6539" Type="http://schemas.openxmlformats.org/officeDocument/2006/relationships/hyperlink" Target="https://github.com/cocur/slugify" TargetMode="External"/><Relationship Id="rId6953" Type="http://schemas.openxmlformats.org/officeDocument/2006/relationships/hyperlink" Target="https://github.com/pnikosis/materialish-progress" TargetMode="External"/><Relationship Id="rId304" Type="http://schemas.openxmlformats.org/officeDocument/2006/relationships/hyperlink" Target="https://github.com/carmen-ruby/carmen" TargetMode="External"/><Relationship Id="rId5555" Type="http://schemas.openxmlformats.org/officeDocument/2006/relationships/hyperlink" Target="https://github.com/fluentribbon/Fluent.Ribbon" TargetMode="External"/><Relationship Id="rId6606" Type="http://schemas.openxmlformats.org/officeDocument/2006/relationships/hyperlink" Target="https://github.com/EasyCorp/EasyAdminBundle" TargetMode="External"/><Relationship Id="rId9012" Type="http://schemas.openxmlformats.org/officeDocument/2006/relationships/hyperlink" Target="https://github.com/11ty/eleventy" TargetMode="External"/><Relationship Id="rId1001" Type="http://schemas.openxmlformats.org/officeDocument/2006/relationships/hyperlink" Target="https://github.com/mperham/sidekiq" TargetMode="External"/><Relationship Id="rId4157" Type="http://schemas.openxmlformats.org/officeDocument/2006/relationships/hyperlink" Target="https://github.com/microsoft/wil" TargetMode="External"/><Relationship Id="rId4571" Type="http://schemas.openxmlformats.org/officeDocument/2006/relationships/hyperlink" Target="https://github.com/knolleary/pubsubclient" TargetMode="External"/><Relationship Id="rId5208" Type="http://schemas.openxmlformats.org/officeDocument/2006/relationships/hyperlink" Target="https://github.com/dotnet/templating" TargetMode="External"/><Relationship Id="rId5622" Type="http://schemas.openxmlformats.org/officeDocument/2006/relationships/hyperlink" Target="https://github.com/Azure/azure-sdk-for-net" TargetMode="External"/><Relationship Id="rId8778" Type="http://schemas.openxmlformats.org/officeDocument/2006/relationships/hyperlink" Target="https://github.com/rtfeldman/seamless-immutable" TargetMode="External"/><Relationship Id="rId3173" Type="http://schemas.openxmlformats.org/officeDocument/2006/relationships/hyperlink" Target="https://github.com/kiswa/TaskBoard" TargetMode="External"/><Relationship Id="rId4224" Type="http://schemas.openxmlformats.org/officeDocument/2006/relationships/hyperlink" Target="https://github.com/Oneflow-Inc/oneflow" TargetMode="External"/><Relationship Id="rId1818" Type="http://schemas.openxmlformats.org/officeDocument/2006/relationships/hyperlink" Target="https://github.com/nmap/nmap" TargetMode="External"/><Relationship Id="rId3240" Type="http://schemas.openxmlformats.org/officeDocument/2006/relationships/hyperlink" Target="https://github.com/tediousjs/tedious" TargetMode="External"/><Relationship Id="rId6396" Type="http://schemas.openxmlformats.org/officeDocument/2006/relationships/hyperlink" Target="https://github.com/helloxz/imgurl" TargetMode="External"/><Relationship Id="rId7794" Type="http://schemas.openxmlformats.org/officeDocument/2006/relationships/hyperlink" Target="https://github.com/Netflix/Hystrix" TargetMode="External"/><Relationship Id="rId8845" Type="http://schemas.openxmlformats.org/officeDocument/2006/relationships/hyperlink" Target="https://github.com/ix64/unlock-music" TargetMode="External"/><Relationship Id="rId161" Type="http://schemas.openxmlformats.org/officeDocument/2006/relationships/hyperlink" Target="https://github.com/hypriot/image-builder-rpi" TargetMode="External"/><Relationship Id="rId6049" Type="http://schemas.openxmlformats.org/officeDocument/2006/relationships/hyperlink" Target="https://github.com/fossasia/loklak_wp_plugins" TargetMode="External"/><Relationship Id="rId7447" Type="http://schemas.openxmlformats.org/officeDocument/2006/relationships/hyperlink" Target="https://github.com/zhoutaoo/SpringCloud" TargetMode="External"/><Relationship Id="rId7861" Type="http://schemas.openxmlformats.org/officeDocument/2006/relationships/hyperlink" Target="http://fcn.berkeleyvision.org/" TargetMode="External"/><Relationship Id="rId8912" Type="http://schemas.openxmlformats.org/officeDocument/2006/relationships/hyperlink" Target="https://github.com/enquirer/enquirer" TargetMode="External"/><Relationship Id="rId6463" Type="http://schemas.openxmlformats.org/officeDocument/2006/relationships/hyperlink" Target="https://github.com/artesaos/seotools" TargetMode="External"/><Relationship Id="rId7514" Type="http://schemas.openxmlformats.org/officeDocument/2006/relationships/hyperlink" Target="https://github.com/dm77/barcodescanner" TargetMode="External"/><Relationship Id="rId978" Type="http://schemas.openxmlformats.org/officeDocument/2006/relationships/hyperlink" Target="https://github.com/sferik/rails_admin" TargetMode="External"/><Relationship Id="rId2659" Type="http://schemas.openxmlformats.org/officeDocument/2006/relationships/hyperlink" Target="https://github.com/ONLYOFFICE/DocumentServer" TargetMode="External"/><Relationship Id="rId5065" Type="http://schemas.openxmlformats.org/officeDocument/2006/relationships/hyperlink" Target="https://github.com/andrewkirillov/AForge.NET" TargetMode="External"/><Relationship Id="rId6116" Type="http://schemas.openxmlformats.org/officeDocument/2006/relationships/hyperlink" Target="https://github.com/mvdbos/php-spider" TargetMode="External"/><Relationship Id="rId6530" Type="http://schemas.openxmlformats.org/officeDocument/2006/relationships/hyperlink" Target="https://github.com/CMB2/CMB2" TargetMode="External"/><Relationship Id="rId1675" Type="http://schemas.openxmlformats.org/officeDocument/2006/relationships/hyperlink" Target="https://github.com/billziss-gh/winfsp" TargetMode="External"/><Relationship Id="rId2726" Type="http://schemas.openxmlformats.org/officeDocument/2006/relationships/hyperlink" Target="https://github.com/MichaIng/DietPi" TargetMode="External"/><Relationship Id="rId4081" Type="http://schemas.openxmlformats.org/officeDocument/2006/relationships/hyperlink" Target="https://github.com/mindspore-ai/mindspore" TargetMode="External"/><Relationship Id="rId5132" Type="http://schemas.openxmlformats.org/officeDocument/2006/relationships/hyperlink" Target="https://github.com/SebLague/Path-Creator" TargetMode="External"/><Relationship Id="rId8288" Type="http://schemas.openxmlformats.org/officeDocument/2006/relationships/hyperlink" Target="https://github.com/aymericdamien/TopDeepLearning" TargetMode="External"/><Relationship Id="rId9339" Type="http://schemas.openxmlformats.org/officeDocument/2006/relationships/hyperlink" Target="https://github.com/marcuswestin/store.js" TargetMode="External"/><Relationship Id="rId1328" Type="http://schemas.openxmlformats.org/officeDocument/2006/relationships/hyperlink" Target="https://github.com/symisc/sod" TargetMode="External"/><Relationship Id="rId8355" Type="http://schemas.openxmlformats.org/officeDocument/2006/relationships/hyperlink" Target="https://github.com/Dman95/SASM" TargetMode="External"/><Relationship Id="rId9406" Type="http://schemas.openxmlformats.org/officeDocument/2006/relationships/hyperlink" Target="https://github.com/YMFE/yapi" TargetMode="External"/><Relationship Id="rId1742" Type="http://schemas.openxmlformats.org/officeDocument/2006/relationships/hyperlink" Target="https://github.com/klange/toaruos" TargetMode="External"/><Relationship Id="rId4898" Type="http://schemas.openxmlformats.org/officeDocument/2006/relationships/hyperlink" Target="https://github.com/microsoft/calculator" TargetMode="External"/><Relationship Id="rId5949" Type="http://schemas.openxmlformats.org/officeDocument/2006/relationships/hyperlink" Target="https://github.com/DirectoryLister/DirectoryLister" TargetMode="External"/><Relationship Id="rId7371" Type="http://schemas.openxmlformats.org/officeDocument/2006/relationships/hyperlink" Target="https://github.com/Tencent/GT" TargetMode="External"/><Relationship Id="rId8008" Type="http://schemas.openxmlformats.org/officeDocument/2006/relationships/hyperlink" Target="https://github.com/novnc/websockify" TargetMode="External"/><Relationship Id="rId34" Type="http://schemas.openxmlformats.org/officeDocument/2006/relationships/hyperlink" Target="https://github.com/usablica/label.css" TargetMode="External"/><Relationship Id="rId4965" Type="http://schemas.openxmlformats.org/officeDocument/2006/relationships/hyperlink" Target="https://github.com/boo-lang/boo" TargetMode="External"/><Relationship Id="rId7024" Type="http://schemas.openxmlformats.org/officeDocument/2006/relationships/hyperlink" Target="https://github.com/apache/incubator-pinot" TargetMode="External"/><Relationship Id="rId8422" Type="http://schemas.openxmlformats.org/officeDocument/2006/relationships/hyperlink" Target="https://github.com/deis/deis" TargetMode="External"/><Relationship Id="rId3567" Type="http://schemas.openxmlformats.org/officeDocument/2006/relationships/hyperlink" Target="https://github.com/prisma-labs/graphql-request" TargetMode="External"/><Relationship Id="rId3981" Type="http://schemas.openxmlformats.org/officeDocument/2006/relationships/hyperlink" Target="https://github.com/google/sandboxed-api" TargetMode="External"/><Relationship Id="rId4618" Type="http://schemas.openxmlformats.org/officeDocument/2006/relationships/hyperlink" Target="https://github.com/wesnoth/wesnoth" TargetMode="External"/><Relationship Id="rId488" Type="http://schemas.openxmlformats.org/officeDocument/2006/relationships/hyperlink" Target="https://github.com/mongodb/mongo-ruby-driver" TargetMode="External"/><Relationship Id="rId2169" Type="http://schemas.openxmlformats.org/officeDocument/2006/relationships/hyperlink" Target="https://github.com/clangcn/kcp-server" TargetMode="External"/><Relationship Id="rId2583" Type="http://schemas.openxmlformats.org/officeDocument/2006/relationships/hyperlink" Target="https://github.com/RehabMan/OS-X-Clover-Laptop-Config" TargetMode="External"/><Relationship Id="rId3634" Type="http://schemas.openxmlformats.org/officeDocument/2006/relationships/hyperlink" Target="https://github.com/mattallty/Caporal.js" TargetMode="External"/><Relationship Id="rId6040" Type="http://schemas.openxmlformats.org/officeDocument/2006/relationships/hyperlink" Target="https://github.com/fossasia/wp-accesspress-twitter-feed" TargetMode="External"/><Relationship Id="rId9196" Type="http://schemas.openxmlformats.org/officeDocument/2006/relationships/hyperlink" Target="https://github.com/petehunt/webpack-howto" TargetMode="External"/><Relationship Id="rId555" Type="http://schemas.openxmlformats.org/officeDocument/2006/relationships/hyperlink" Target="https://github.com/Shopify/identity_cache" TargetMode="External"/><Relationship Id="rId1185" Type="http://schemas.openxmlformats.org/officeDocument/2006/relationships/hyperlink" Target="https://github.com/Entware/Entware-ng" TargetMode="External"/><Relationship Id="rId2236" Type="http://schemas.openxmlformats.org/officeDocument/2006/relationships/hyperlink" Target="https://github.com/crowbar/crowbar" TargetMode="External"/><Relationship Id="rId2650" Type="http://schemas.openxmlformats.org/officeDocument/2006/relationships/hyperlink" Target="https://github.com/b4b4r07/enhancd" TargetMode="External"/><Relationship Id="rId3701" Type="http://schemas.openxmlformats.org/officeDocument/2006/relationships/hyperlink" Target="https://github.com/thedevs-network/kutt" TargetMode="External"/><Relationship Id="rId6857" Type="http://schemas.openxmlformats.org/officeDocument/2006/relationships/hyperlink" Target="https://github.com/filp/whoops" TargetMode="External"/><Relationship Id="rId7908" Type="http://schemas.openxmlformats.org/officeDocument/2006/relationships/hyperlink" Target="https://github.com/xiaoming2028/FreePAC" TargetMode="External"/><Relationship Id="rId9263" Type="http://schemas.openxmlformats.org/officeDocument/2006/relationships/hyperlink" Target="https://github.com/motdotla/dotenv" TargetMode="External"/><Relationship Id="rId208" Type="http://schemas.openxmlformats.org/officeDocument/2006/relationships/hyperlink" Target="https://github.com/SciRuby/sciruby" TargetMode="External"/><Relationship Id="rId622" Type="http://schemas.openxmlformats.org/officeDocument/2006/relationships/hyperlink" Target="https://github.com/ankane/pgsync" TargetMode="External"/><Relationship Id="rId1252" Type="http://schemas.openxmlformats.org/officeDocument/2006/relationships/hyperlink" Target="https://github.com/AltraMayor/f3" TargetMode="External"/><Relationship Id="rId2303" Type="http://schemas.openxmlformats.org/officeDocument/2006/relationships/hyperlink" Target="https://github.com/hijkpw/scripts" TargetMode="External"/><Relationship Id="rId5459" Type="http://schemas.openxmlformats.org/officeDocument/2006/relationships/hyperlink" Target="https://github.com/nicehash/NiceHashMiner" TargetMode="External"/><Relationship Id="rId9330" Type="http://schemas.openxmlformats.org/officeDocument/2006/relationships/hyperlink" Target="https://github.com/nodemailer/nodemailer" TargetMode="External"/><Relationship Id="rId4475" Type="http://schemas.openxmlformats.org/officeDocument/2006/relationships/hyperlink" Target="https://github.com/google/earthenterprise" TargetMode="External"/><Relationship Id="rId5873" Type="http://schemas.openxmlformats.org/officeDocument/2006/relationships/hyperlink" Target="https://github.com/mbdavid/LiteDB" TargetMode="External"/><Relationship Id="rId6924" Type="http://schemas.openxmlformats.org/officeDocument/2006/relationships/hyperlink" Target="https://github.com/Dimezis/BlurView" TargetMode="External"/><Relationship Id="rId3077" Type="http://schemas.openxmlformats.org/officeDocument/2006/relationships/hyperlink" Target="http://badgen.net/" TargetMode="External"/><Relationship Id="rId4128" Type="http://schemas.openxmlformats.org/officeDocument/2006/relationships/hyperlink" Target="https://github.com/wysaid/android-gpuimage-plus" TargetMode="External"/><Relationship Id="rId5526" Type="http://schemas.openxmlformats.org/officeDocument/2006/relationships/hyperlink" Target="https://github.com/koush/UniversalAdbDriver" TargetMode="External"/><Relationship Id="rId5940" Type="http://schemas.openxmlformats.org/officeDocument/2006/relationships/hyperlink" Target="https://github.com/masterexploder/PHPThumb" TargetMode="External"/><Relationship Id="rId2093" Type="http://schemas.openxmlformats.org/officeDocument/2006/relationships/hyperlink" Target="https://github.com/deajan/osync" TargetMode="External"/><Relationship Id="rId3491" Type="http://schemas.openxmlformats.org/officeDocument/2006/relationships/hyperlink" Target="https://github.com/kaimallea/isMobile" TargetMode="External"/><Relationship Id="rId4542" Type="http://schemas.openxmlformats.org/officeDocument/2006/relationships/hyperlink" Target="https://github.com/argman/EAST" TargetMode="External"/><Relationship Id="rId7698" Type="http://schemas.openxmlformats.org/officeDocument/2006/relationships/hyperlink" Target="https://github.com/JakeWharton/ViewPagerIndicator" TargetMode="External"/><Relationship Id="rId8749" Type="http://schemas.openxmlformats.org/officeDocument/2006/relationships/hyperlink" Target="https://github.com/jakubroztocil/httpie" TargetMode="External"/><Relationship Id="rId3144" Type="http://schemas.openxmlformats.org/officeDocument/2006/relationships/hyperlink" Target="https://github.com/antfu/i18n-ally" TargetMode="External"/><Relationship Id="rId7765" Type="http://schemas.openxmlformats.org/officeDocument/2006/relationships/hyperlink" Target="https://github.com/facebook/stetho" TargetMode="External"/><Relationship Id="rId8816" Type="http://schemas.openxmlformats.org/officeDocument/2006/relationships/hyperlink" Target="https://github.com/madhums/node-express-mongoose-demo" TargetMode="External"/><Relationship Id="rId2160" Type="http://schemas.openxmlformats.org/officeDocument/2006/relationships/hyperlink" Target="https://github.com/dylanaraps/wal" TargetMode="External"/><Relationship Id="rId3211" Type="http://schemas.openxmlformats.org/officeDocument/2006/relationships/hyperlink" Target="https://github.com/rolling-scopes/rsschool-app" TargetMode="External"/><Relationship Id="rId6367" Type="http://schemas.openxmlformats.org/officeDocument/2006/relationships/hyperlink" Target="https://github.com/Qoraiche/laravel-mail-editor" TargetMode="External"/><Relationship Id="rId6781" Type="http://schemas.openxmlformats.org/officeDocument/2006/relationships/hyperlink" Target="https://github.com/symfony/var-dumper" TargetMode="External"/><Relationship Id="rId7418" Type="http://schemas.openxmlformats.org/officeDocument/2006/relationships/hyperlink" Target="https://github.com/square/android-times-square" TargetMode="External"/><Relationship Id="rId7832" Type="http://schemas.openxmlformats.org/officeDocument/2006/relationships/hyperlink" Target="https://github.com/mozillazg/python-pinyin" TargetMode="External"/><Relationship Id="rId132" Type="http://schemas.openxmlformats.org/officeDocument/2006/relationships/hyperlink" Target="https://github.com/rtomayko/shotgun" TargetMode="External"/><Relationship Id="rId5383" Type="http://schemas.openxmlformats.org/officeDocument/2006/relationships/hyperlink" Target="https://github.com/FastReports/FastReport" TargetMode="External"/><Relationship Id="rId6434" Type="http://schemas.openxmlformats.org/officeDocument/2006/relationships/hyperlink" Target="https://github.com/reactphp/promise" TargetMode="External"/><Relationship Id="rId1579" Type="http://schemas.openxmlformats.org/officeDocument/2006/relationships/hyperlink" Target="https://github.com/ZBar/ZBar" TargetMode="External"/><Relationship Id="rId2977" Type="http://schemas.openxmlformats.org/officeDocument/2006/relationships/hyperlink" Target="https://github.com/open-guides/og-aws" TargetMode="External"/><Relationship Id="rId5036" Type="http://schemas.openxmlformats.org/officeDocument/2006/relationships/hyperlink" Target="https://github.com/SaladLab/Json.Net.Unity3D" TargetMode="External"/><Relationship Id="rId5450" Type="http://schemas.openxmlformats.org/officeDocument/2006/relationships/hyperlink" Target="https://github.com/luberda-molinet/FFImageLoading" TargetMode="External"/><Relationship Id="rId949" Type="http://schemas.openxmlformats.org/officeDocument/2006/relationships/hyperlink" Target="https://github.com/norman/friendly_id" TargetMode="External"/><Relationship Id="rId1993" Type="http://schemas.openxmlformats.org/officeDocument/2006/relationships/hyperlink" Target="https://github.com/trimstray/multitor" TargetMode="External"/><Relationship Id="rId4052" Type="http://schemas.openxmlformats.org/officeDocument/2006/relationships/hyperlink" Target="https://github.com/couchbase/forestdb" TargetMode="External"/><Relationship Id="rId5103" Type="http://schemas.openxmlformats.org/officeDocument/2006/relationships/hyperlink" Target="https://github.com/zzzprojects/Z.ExtensionMethods" TargetMode="External"/><Relationship Id="rId6501" Type="http://schemas.openxmlformats.org/officeDocument/2006/relationships/hyperlink" Target="https://github.com/symfony/doctrine-bridge" TargetMode="External"/><Relationship Id="rId8259" Type="http://schemas.openxmlformats.org/officeDocument/2006/relationships/hyperlink" Target="https://github.com/warmheartli/ChatBotCourse" TargetMode="External"/><Relationship Id="rId1646" Type="http://schemas.openxmlformats.org/officeDocument/2006/relationships/hyperlink" Target="https://github.com/uber/h3" TargetMode="External"/><Relationship Id="rId8673" Type="http://schemas.openxmlformats.org/officeDocument/2006/relationships/hyperlink" Target="https://github.com/binux/pyspider" TargetMode="External"/><Relationship Id="rId1713" Type="http://schemas.openxmlformats.org/officeDocument/2006/relationships/hyperlink" Target="https://github.com/yrutschle/sslh" TargetMode="External"/><Relationship Id="rId4869" Type="http://schemas.openxmlformats.org/officeDocument/2006/relationships/hyperlink" Target="https://github.com/telegramdesktop/tdesktop" TargetMode="External"/><Relationship Id="rId7275" Type="http://schemas.openxmlformats.org/officeDocument/2006/relationships/hyperlink" Target="https://github.com/databricks/learning-spark" TargetMode="External"/><Relationship Id="rId8326" Type="http://schemas.openxmlformats.org/officeDocument/2006/relationships/hyperlink" Target="https://github.com/rushter/data-science-blogs" TargetMode="External"/><Relationship Id="rId8740" Type="http://schemas.openxmlformats.org/officeDocument/2006/relationships/hyperlink" Target="https://github.com/soimort/you-get" TargetMode="External"/><Relationship Id="rId3885" Type="http://schemas.openxmlformats.org/officeDocument/2006/relationships/hyperlink" Target="https://github.com/howdyai/botkit" TargetMode="External"/><Relationship Id="rId4936" Type="http://schemas.openxmlformats.org/officeDocument/2006/relationships/hyperlink" Target="https://github.com/tyranid/DotNetToJScript" TargetMode="External"/><Relationship Id="rId6291" Type="http://schemas.openxmlformats.org/officeDocument/2006/relationships/hyperlink" Target="https://github.com/Behat/Transliterator" TargetMode="External"/><Relationship Id="rId7342" Type="http://schemas.openxmlformats.org/officeDocument/2006/relationships/hyperlink" Target="https://github.com/techGay/v9porn" TargetMode="External"/><Relationship Id="rId2487" Type="http://schemas.openxmlformats.org/officeDocument/2006/relationships/hyperlink" Target="https://github.com/shellfire-dev/shellfire" TargetMode="External"/><Relationship Id="rId3538" Type="http://schemas.openxmlformats.org/officeDocument/2006/relationships/hyperlink" Target="https://github.com/tradingview/lightweight-charts" TargetMode="External"/><Relationship Id="rId459" Type="http://schemas.openxmlformats.org/officeDocument/2006/relationships/hyperlink" Target="https://github.com/orta/cocoapods-keys" TargetMode="External"/><Relationship Id="rId873" Type="http://schemas.openxmlformats.org/officeDocument/2006/relationships/hyperlink" Target="https://github.com/laserlemon/figaro" TargetMode="External"/><Relationship Id="rId1089" Type="http://schemas.openxmlformats.org/officeDocument/2006/relationships/hyperlink" Target="https://github.com/saghul/pyuv" TargetMode="External"/><Relationship Id="rId2554" Type="http://schemas.openxmlformats.org/officeDocument/2006/relationships/hyperlink" Target="https://github.com/PureDarwin/PureDarwin" TargetMode="External"/><Relationship Id="rId3952" Type="http://schemas.openxmlformats.org/officeDocument/2006/relationships/hyperlink" Target="https://github.com/t4t5/sweetalert" TargetMode="External"/><Relationship Id="rId6011" Type="http://schemas.openxmlformats.org/officeDocument/2006/relationships/hyperlink" Target="https://github.com/aramk/crayon-syntax-highlighter" TargetMode="External"/><Relationship Id="rId9167" Type="http://schemas.openxmlformats.org/officeDocument/2006/relationships/hyperlink" Target="https://github.com/chjj/blessed" TargetMode="External"/><Relationship Id="rId9581" Type="http://schemas.openxmlformats.org/officeDocument/2006/relationships/hyperlink" Target="https://github.com/trekhleb/javascript-algorithms" TargetMode="External"/><Relationship Id="rId526" Type="http://schemas.openxmlformats.org/officeDocument/2006/relationships/hyperlink" Target="https://github.com/bootstrap-ruby/bootstrap_form" TargetMode="External"/><Relationship Id="rId1156" Type="http://schemas.openxmlformats.org/officeDocument/2006/relationships/hyperlink" Target="https://github.com/tmikolov/word2vec" TargetMode="External"/><Relationship Id="rId2207" Type="http://schemas.openxmlformats.org/officeDocument/2006/relationships/hyperlink" Target="https://github.com/g0tmi1k/msfpc" TargetMode="External"/><Relationship Id="rId3605" Type="http://schemas.openxmlformats.org/officeDocument/2006/relationships/hyperlink" Target="https://github.com/vuejs/vuefire" TargetMode="External"/><Relationship Id="rId8183" Type="http://schemas.openxmlformats.org/officeDocument/2006/relationships/hyperlink" Target="https://github.com/google/clusterfuzz" TargetMode="External"/><Relationship Id="rId9234" Type="http://schemas.openxmlformats.org/officeDocument/2006/relationships/hyperlink" Target="https://github.com/alpinejs/alpine" TargetMode="External"/><Relationship Id="rId940" Type="http://schemas.openxmlformats.org/officeDocument/2006/relationships/hyperlink" Target="https://github.com/formtastic/formtastic" TargetMode="External"/><Relationship Id="rId1570" Type="http://schemas.openxmlformats.org/officeDocument/2006/relationships/hyperlink" Target="https://github.com/canonical/dqlite" TargetMode="External"/><Relationship Id="rId2621" Type="http://schemas.openxmlformats.org/officeDocument/2006/relationships/hyperlink" Target="https://github.com/wind-liang/leetcode" TargetMode="External"/><Relationship Id="rId5777" Type="http://schemas.openxmlformats.org/officeDocument/2006/relationships/hyperlink" Target="https://github.com/TheBerkin/rant" TargetMode="External"/><Relationship Id="rId6828" Type="http://schemas.openxmlformats.org/officeDocument/2006/relationships/hyperlink" Target="https://github.com/phpDocumentor/ReflectionDocBlock" TargetMode="External"/><Relationship Id="rId1223" Type="http://schemas.openxmlformats.org/officeDocument/2006/relationships/hyperlink" Target="https://github.com/u-boot/u-boot" TargetMode="External"/><Relationship Id="rId4379" Type="http://schemas.openxmlformats.org/officeDocument/2006/relationships/hyperlink" Target="https://github.com/steemit/steem" TargetMode="External"/><Relationship Id="rId4793" Type="http://schemas.openxmlformats.org/officeDocument/2006/relationships/hyperlink" Target="https://github.com/zerotier/ZeroTierOne" TargetMode="External"/><Relationship Id="rId5844" Type="http://schemas.openxmlformats.org/officeDocument/2006/relationships/hyperlink" Target="https://github.com/shadowsocksr-backup/shadowsocksr-csharp" TargetMode="External"/><Relationship Id="rId8250" Type="http://schemas.openxmlformats.org/officeDocument/2006/relationships/hyperlink" Target="https://github.com/jiaaro/pydub" TargetMode="External"/><Relationship Id="rId9301" Type="http://schemas.openxmlformats.org/officeDocument/2006/relationships/hyperlink" Target="https://github.com/STRML/react-grid-layout" TargetMode="External"/><Relationship Id="rId3395" Type="http://schemas.openxmlformats.org/officeDocument/2006/relationships/hyperlink" Target="https://github.com/percona/grafana-dashboards" TargetMode="External"/><Relationship Id="rId4446" Type="http://schemas.openxmlformats.org/officeDocument/2006/relationships/hyperlink" Target="https://github.com/ChaiScript/ChaiScript" TargetMode="External"/><Relationship Id="rId4860" Type="http://schemas.openxmlformats.org/officeDocument/2006/relationships/hyperlink" Target="https://github.com/taichi-dev/taichi" TargetMode="External"/><Relationship Id="rId5911" Type="http://schemas.openxmlformats.org/officeDocument/2006/relationships/hyperlink" Target="https://github.com/mono/mono" TargetMode="External"/><Relationship Id="rId3048" Type="http://schemas.openxmlformats.org/officeDocument/2006/relationships/hyperlink" Target="https://github.com/johnpapa/angular-ngrx-data" TargetMode="External"/><Relationship Id="rId3462" Type="http://schemas.openxmlformats.org/officeDocument/2006/relationships/hyperlink" Target="https://github.com/google/model-viewer" TargetMode="External"/><Relationship Id="rId4513" Type="http://schemas.openxmlformats.org/officeDocument/2006/relationships/hyperlink" Target="https://github.com/Qihoo360/evpp" TargetMode="External"/><Relationship Id="rId7669" Type="http://schemas.openxmlformats.org/officeDocument/2006/relationships/hyperlink" Target="https://github.com/apereo/cas" TargetMode="External"/><Relationship Id="rId383" Type="http://schemas.openxmlformats.org/officeDocument/2006/relationships/hyperlink" Target="https://github.com/brentd/xray-rails" TargetMode="External"/><Relationship Id="rId2064" Type="http://schemas.openxmlformats.org/officeDocument/2006/relationships/hyperlink" Target="https://github.com/multiformats/multihash" TargetMode="External"/><Relationship Id="rId3115" Type="http://schemas.openxmlformats.org/officeDocument/2006/relationships/hyperlink" Target="https://github.com/cerebral/overmind" TargetMode="External"/><Relationship Id="rId6685" Type="http://schemas.openxmlformats.org/officeDocument/2006/relationships/hyperlink" Target="https://github.com/avalanche123/Imagine" TargetMode="External"/><Relationship Id="rId9091" Type="http://schemas.openxmlformats.org/officeDocument/2006/relationships/hyperlink" Target="https://github.com/MarshallOfSound/Google-Play-Music-Desktop-Player-UNOFFICIAL-" TargetMode="External"/><Relationship Id="rId450" Type="http://schemas.openxmlformats.org/officeDocument/2006/relationships/hyperlink" Target="https://github.com/anycable/anycable" TargetMode="External"/><Relationship Id="rId1080" Type="http://schemas.openxmlformats.org/officeDocument/2006/relationships/hyperlink" Target="https://github.com/liballeg/allegro5" TargetMode="External"/><Relationship Id="rId2131" Type="http://schemas.openxmlformats.org/officeDocument/2006/relationships/hyperlink" Target="https://github.com/flexiondotorg/oab-java6" TargetMode="External"/><Relationship Id="rId5287" Type="http://schemas.openxmlformats.org/officeDocument/2006/relationships/hyperlink" Target="https://github.com/ProxyKit/ProxyKit" TargetMode="External"/><Relationship Id="rId6338" Type="http://schemas.openxmlformats.org/officeDocument/2006/relationships/hyperlink" Target="https://github.com/jadjoubran/laravel5-angular-material-starter" TargetMode="External"/><Relationship Id="rId7736" Type="http://schemas.openxmlformats.org/officeDocument/2006/relationships/hyperlink" Target="https://github.com/tbruyelle/RxPermissions" TargetMode="External"/><Relationship Id="rId103" Type="http://schemas.openxmlformats.org/officeDocument/2006/relationships/hyperlink" Target="https://github.com/payolapayments/payola" TargetMode="External"/><Relationship Id="rId6752" Type="http://schemas.openxmlformats.org/officeDocument/2006/relationships/hyperlink" Target="https://github.com/electerious/Lychee" TargetMode="External"/><Relationship Id="rId7803" Type="http://schemas.openxmlformats.org/officeDocument/2006/relationships/hyperlink" Target="https://github.com/netty/netty" TargetMode="External"/><Relationship Id="rId1897" Type="http://schemas.openxmlformats.org/officeDocument/2006/relationships/hyperlink" Target="https://github.com/glfw/glfw" TargetMode="External"/><Relationship Id="rId2948" Type="http://schemas.openxmlformats.org/officeDocument/2006/relationships/hyperlink" Target="https://github.com/Bash-it/bash-it" TargetMode="External"/><Relationship Id="rId5354" Type="http://schemas.openxmlformats.org/officeDocument/2006/relationships/hyperlink" Target="https://github.com/Elringus/SpriteGlow" TargetMode="External"/><Relationship Id="rId6405" Type="http://schemas.openxmlformats.org/officeDocument/2006/relationships/hyperlink" Target="https://github.com/weprovide/valet-plus" TargetMode="External"/><Relationship Id="rId1964" Type="http://schemas.openxmlformats.org/officeDocument/2006/relationships/hyperlink" Target="https://github.com/SamyPesse/How-to-Make-a-Computer-Operating-System" TargetMode="External"/><Relationship Id="rId4370" Type="http://schemas.openxmlformats.org/officeDocument/2006/relationships/hyperlink" Target="https://github.com/OGRECave/ogre" TargetMode="External"/><Relationship Id="rId5007" Type="http://schemas.openxmlformats.org/officeDocument/2006/relationships/hyperlink" Target="http://openapi.net/" TargetMode="External"/><Relationship Id="rId5421" Type="http://schemas.openxmlformats.org/officeDocument/2006/relationships/hyperlink" Target="https://github.com/Tyrrrz/YoutubeExplode" TargetMode="External"/><Relationship Id="rId8577" Type="http://schemas.openxmlformats.org/officeDocument/2006/relationships/hyperlink" Target="https://github.com/postmanlabs/httpbin" TargetMode="External"/><Relationship Id="rId8991" Type="http://schemas.openxmlformats.org/officeDocument/2006/relationships/hyperlink" Target="https://github.com/webpack/webpack-dev-server" TargetMode="External"/><Relationship Id="rId1617" Type="http://schemas.openxmlformats.org/officeDocument/2006/relationships/hyperlink" Target="https://github.com/microsoft/ProcDump-for-Linux" TargetMode="External"/><Relationship Id="rId4023" Type="http://schemas.openxmlformats.org/officeDocument/2006/relationships/hyperlink" Target="https://github.com/Beep6581/RawTherapee" TargetMode="External"/><Relationship Id="rId7179" Type="http://schemas.openxmlformats.org/officeDocument/2006/relationships/hyperlink" Target="https://github.com/alibaba/cobar" TargetMode="External"/><Relationship Id="rId7593" Type="http://schemas.openxmlformats.org/officeDocument/2006/relationships/hyperlink" Target="https://github.com/google/physical-web" TargetMode="External"/><Relationship Id="rId8644" Type="http://schemas.openxmlformats.org/officeDocument/2006/relationships/hyperlink" Target="https://github.com/powerline/powerline" TargetMode="External"/><Relationship Id="rId3789" Type="http://schemas.openxmlformats.org/officeDocument/2006/relationships/hyperlink" Target="https://github.com/foambubble/foam" TargetMode="External"/><Relationship Id="rId6195" Type="http://schemas.openxmlformats.org/officeDocument/2006/relationships/hyperlink" Target="https://github.com/rinvex/countries" TargetMode="External"/><Relationship Id="rId7246" Type="http://schemas.openxmlformats.org/officeDocument/2006/relationships/hyperlink" Target="https://github.com/frohoff/ysoserial" TargetMode="External"/><Relationship Id="rId7660" Type="http://schemas.openxmlformats.org/officeDocument/2006/relationships/hyperlink" Target="https://github.com/Blankj/awesome-java-leetcode" TargetMode="External"/><Relationship Id="rId6262" Type="http://schemas.openxmlformats.org/officeDocument/2006/relationships/hyperlink" Target="https://github.com/matthiasmullie/minify" TargetMode="External"/><Relationship Id="rId7313" Type="http://schemas.openxmlformats.org/officeDocument/2006/relationships/hyperlink" Target="https://github.com/orhanobut/hawk" TargetMode="External"/><Relationship Id="rId8711" Type="http://schemas.openxmlformats.org/officeDocument/2006/relationships/hyperlink" Target="https://github.com/donnemartin/interactive-coding-challenges" TargetMode="External"/><Relationship Id="rId3856" Type="http://schemas.openxmlformats.org/officeDocument/2006/relationships/hyperlink" Target="https://github.com/umijs/umi" TargetMode="External"/><Relationship Id="rId4907" Type="http://schemas.openxmlformats.org/officeDocument/2006/relationships/hyperlink" Target="https://github.com/godotengine/godot" TargetMode="External"/><Relationship Id="rId777" Type="http://schemas.openxmlformats.org/officeDocument/2006/relationships/hyperlink" Target="https://github.com/lobsters/lobsters" TargetMode="External"/><Relationship Id="rId2458" Type="http://schemas.openxmlformats.org/officeDocument/2006/relationships/hyperlink" Target="https://github.com/rainglow/vscode" TargetMode="External"/><Relationship Id="rId2872" Type="http://schemas.openxmlformats.org/officeDocument/2006/relationships/hyperlink" Target="https://github.com/gliderlabs/docker-alpine" TargetMode="External"/><Relationship Id="rId3509" Type="http://schemas.openxmlformats.org/officeDocument/2006/relationships/hyperlink" Target="https://github.com/mockoon/mockoon" TargetMode="External"/><Relationship Id="rId3923" Type="http://schemas.openxmlformats.org/officeDocument/2006/relationships/hyperlink" Target="https://github.com/vadimdemedes/ink" TargetMode="External"/><Relationship Id="rId8087" Type="http://schemas.openxmlformats.org/officeDocument/2006/relationships/hyperlink" Target="https://github.com/what-studio/profiling" TargetMode="External"/><Relationship Id="rId9485" Type="http://schemas.openxmlformats.org/officeDocument/2006/relationships/hyperlink" Target="https://github.com/GitbookIO/gitbook" TargetMode="External"/><Relationship Id="rId844" Type="http://schemas.openxmlformats.org/officeDocument/2006/relationships/hyperlink" Target="https://github.com/sds/overcommit" TargetMode="External"/><Relationship Id="rId1474" Type="http://schemas.openxmlformats.org/officeDocument/2006/relationships/hyperlink" Target="https://github.com/FFTW/fftw3" TargetMode="External"/><Relationship Id="rId2525" Type="http://schemas.openxmlformats.org/officeDocument/2006/relationships/hyperlink" Target="https://github.com/greymd/tmux-xpanes" TargetMode="External"/><Relationship Id="rId9138" Type="http://schemas.openxmlformats.org/officeDocument/2006/relationships/hyperlink" Target="https://github.com/jantimon/html-webpack-plugin" TargetMode="External"/><Relationship Id="rId9552" Type="http://schemas.openxmlformats.org/officeDocument/2006/relationships/hyperlink" Target="https://github.com/ReactTraining/react-router" TargetMode="External"/><Relationship Id="rId911" Type="http://schemas.openxmlformats.org/officeDocument/2006/relationships/hyperlink" Target="https://github.com/rmosolgo/graphql-ruby" TargetMode="External"/><Relationship Id="rId1127" Type="http://schemas.openxmlformats.org/officeDocument/2006/relationships/hyperlink" Target="https://github.com/Tyilo/insert_dylib" TargetMode="External"/><Relationship Id="rId1541" Type="http://schemas.openxmlformats.org/officeDocument/2006/relationships/hyperlink" Target="https://github.com/google/wuffs" TargetMode="External"/><Relationship Id="rId4697" Type="http://schemas.openxmlformats.org/officeDocument/2006/relationships/hyperlink" Target="https://github.com/FLIF-hub/FLIF" TargetMode="External"/><Relationship Id="rId5748" Type="http://schemas.openxmlformats.org/officeDocument/2006/relationships/hyperlink" Target="https://github.com/marian42/wavefunctioncollapse" TargetMode="External"/><Relationship Id="rId8154" Type="http://schemas.openxmlformats.org/officeDocument/2006/relationships/hyperlink" Target="https://github.com/snorkel-team/snorkel" TargetMode="External"/><Relationship Id="rId9205" Type="http://schemas.openxmlformats.org/officeDocument/2006/relationships/hyperlink" Target="https://github.com/PatrickJS/starter" TargetMode="External"/><Relationship Id="rId3299" Type="http://schemas.openxmlformats.org/officeDocument/2006/relationships/hyperlink" Target="https://github.com/robertknight/webpack-bundle-size-analyzer" TargetMode="External"/><Relationship Id="rId4764" Type="http://schemas.openxmlformats.org/officeDocument/2006/relationships/hyperlink" Target="https://github.com/hrydgard/ppsspp" TargetMode="External"/><Relationship Id="rId7170" Type="http://schemas.openxmlformats.org/officeDocument/2006/relationships/hyperlink" Target="https://github.com/kevinsawicki/http-request" TargetMode="External"/><Relationship Id="rId8221" Type="http://schemas.openxmlformats.org/officeDocument/2006/relationships/hyperlink" Target="https://github.com/lennylxx/ipv6-hosts" TargetMode="External"/><Relationship Id="rId3366" Type="http://schemas.openxmlformats.org/officeDocument/2006/relationships/hyperlink" Target="https://github.com/Keyang/node-csvtojson" TargetMode="External"/><Relationship Id="rId4417" Type="http://schemas.openxmlformats.org/officeDocument/2006/relationships/hyperlink" Target="https://github.com/Kurento/kurento-media-server" TargetMode="External"/><Relationship Id="rId5815" Type="http://schemas.openxmlformats.org/officeDocument/2006/relationships/hyperlink" Target="https://github.com/microsoft/MixedRealityToolkit-Unity" TargetMode="External"/><Relationship Id="rId287" Type="http://schemas.openxmlformats.org/officeDocument/2006/relationships/hyperlink" Target="https://github.com/testdouble/standard" TargetMode="External"/><Relationship Id="rId2382" Type="http://schemas.openxmlformats.org/officeDocument/2006/relationships/hyperlink" Target="https://github.com/guardianproject/android-ffmpeg" TargetMode="External"/><Relationship Id="rId3019" Type="http://schemas.openxmlformats.org/officeDocument/2006/relationships/hyperlink" Target="https://github.com/vega/lyra" TargetMode="External"/><Relationship Id="rId3780" Type="http://schemas.openxmlformats.org/officeDocument/2006/relationships/hyperlink" Target="https://github.com/James-Yu/LaTeX-Workshop" TargetMode="External"/><Relationship Id="rId4831" Type="http://schemas.openxmlformats.org/officeDocument/2006/relationships/hyperlink" Target="https://github.com/mobile-shell/mosh" TargetMode="External"/><Relationship Id="rId7987" Type="http://schemas.openxmlformats.org/officeDocument/2006/relationships/hyperlink" Target="https://github.com/DistrictDataLabs/yellowbrick" TargetMode="External"/><Relationship Id="rId354" Type="http://schemas.openxmlformats.org/officeDocument/2006/relationships/hyperlink" Target="https://github.com/noahd1/oink" TargetMode="External"/><Relationship Id="rId2035" Type="http://schemas.openxmlformats.org/officeDocument/2006/relationships/hyperlink" Target="https://github.com/Hax4us/Nethunter-In-Termux" TargetMode="External"/><Relationship Id="rId3433" Type="http://schemas.openxmlformats.org/officeDocument/2006/relationships/hyperlink" Target="https://github.com/kucherenko/jscpd" TargetMode="External"/><Relationship Id="rId6589" Type="http://schemas.openxmlformats.org/officeDocument/2006/relationships/hyperlink" Target="https://github.com/hyperf/hyperf" TargetMode="External"/><Relationship Id="rId9062" Type="http://schemas.openxmlformats.org/officeDocument/2006/relationships/hyperlink" Target="https://github.com/gka/chroma.js" TargetMode="External"/><Relationship Id="rId3500" Type="http://schemas.openxmlformats.org/officeDocument/2006/relationships/hyperlink" Target="https://github.com/frontarm/navi" TargetMode="External"/><Relationship Id="rId6656" Type="http://schemas.openxmlformats.org/officeDocument/2006/relationships/hyperlink" Target="https://github.com/yansongda/pay" TargetMode="External"/><Relationship Id="rId7707" Type="http://schemas.openxmlformats.org/officeDocument/2006/relationships/hyperlink" Target="https://github.com/florent37/MaterialViewPager" TargetMode="External"/><Relationship Id="rId421" Type="http://schemas.openxmlformats.org/officeDocument/2006/relationships/hyperlink" Target="https://github.com/Mange/roadie" TargetMode="External"/><Relationship Id="rId1051" Type="http://schemas.openxmlformats.org/officeDocument/2006/relationships/hyperlink" Target="https://github.com/ireader/media-server" TargetMode="External"/><Relationship Id="rId2102" Type="http://schemas.openxmlformats.org/officeDocument/2006/relationships/hyperlink" Target="https://github.com/tmux-plugins/tmux-logging" TargetMode="External"/><Relationship Id="rId5258" Type="http://schemas.openxmlformats.org/officeDocument/2006/relationships/hyperlink" Target="https://github.com/primaryobjects/AI-Programmer" TargetMode="External"/><Relationship Id="rId5672" Type="http://schemas.openxmlformats.org/officeDocument/2006/relationships/hyperlink" Target="https://github.com/chromelyapps/Chromely" TargetMode="External"/><Relationship Id="rId6309" Type="http://schemas.openxmlformats.org/officeDocument/2006/relationships/hyperlink" Target="https://github.com/WhatCD/Gazelle" TargetMode="External"/><Relationship Id="rId6723" Type="http://schemas.openxmlformats.org/officeDocument/2006/relationships/hyperlink" Target="https://github.com/firefly-iii/firefly-iii" TargetMode="External"/><Relationship Id="rId1868" Type="http://schemas.openxmlformats.org/officeDocument/2006/relationships/hyperlink" Target="https://github.com/EZLippi/Tinyhttpd" TargetMode="External"/><Relationship Id="rId4274" Type="http://schemas.openxmlformats.org/officeDocument/2006/relationships/hyperlink" Target="https://github.com/sphinxsearch/sphinx" TargetMode="External"/><Relationship Id="rId5325" Type="http://schemas.openxmlformats.org/officeDocument/2006/relationships/hyperlink" Target="https://github.com/icsharpcode/AvalonEdit" TargetMode="External"/><Relationship Id="rId8895" Type="http://schemas.openxmlformats.org/officeDocument/2006/relationships/hyperlink" Target="https://github.com/i18next/react-i18next" TargetMode="External"/><Relationship Id="rId2919" Type="http://schemas.openxmlformats.org/officeDocument/2006/relationships/hyperlink" Target="https://github.com/phusion/baseimage-docker" TargetMode="External"/><Relationship Id="rId3290" Type="http://schemas.openxmlformats.org/officeDocument/2006/relationships/hyperlink" Target="https://github.com/microsoft/tsyringe" TargetMode="External"/><Relationship Id="rId4341" Type="http://schemas.openxmlformats.org/officeDocument/2006/relationships/hyperlink" Target="https://github.com/znc/znc" TargetMode="External"/><Relationship Id="rId7497" Type="http://schemas.openxmlformats.org/officeDocument/2006/relationships/hyperlink" Target="https://github.com/json-path/JsonPath" TargetMode="External"/><Relationship Id="rId8548" Type="http://schemas.openxmlformats.org/officeDocument/2006/relationships/hyperlink" Target="https://github.com/mailpile/Mailpile" TargetMode="External"/><Relationship Id="rId1935" Type="http://schemas.openxmlformats.org/officeDocument/2006/relationships/hyperlink" Target="https://github.com/octalmage/robotjs" TargetMode="External"/><Relationship Id="rId6099" Type="http://schemas.openxmlformats.org/officeDocument/2006/relationships/hyperlink" Target="https://github.com/WWBN/AVideo" TargetMode="External"/><Relationship Id="rId8962" Type="http://schemas.openxmlformats.org/officeDocument/2006/relationships/hyperlink" Target="https://github.com/zhukov/webogram" TargetMode="External"/><Relationship Id="rId3010" Type="http://schemas.openxmlformats.org/officeDocument/2006/relationships/hyperlink" Target="https://github.com/saojs/sao" TargetMode="External"/><Relationship Id="rId6166" Type="http://schemas.openxmlformats.org/officeDocument/2006/relationships/hyperlink" Target="https://github.com/kreait/firebase-php" TargetMode="External"/><Relationship Id="rId7564" Type="http://schemas.openxmlformats.org/officeDocument/2006/relationships/hyperlink" Target="https://github.com/JakeWharton/u2020" TargetMode="External"/><Relationship Id="rId8615" Type="http://schemas.openxmlformats.org/officeDocument/2006/relationships/hyperlink" Target="https://github.com/jhao104/proxy_pool" TargetMode="External"/><Relationship Id="rId6580" Type="http://schemas.openxmlformats.org/officeDocument/2006/relationships/hyperlink" Target="https://github.com/MISP/MISP" TargetMode="External"/><Relationship Id="rId7217" Type="http://schemas.openxmlformats.org/officeDocument/2006/relationships/hyperlink" Target="https://github.com/tangqi92/Android-Tips" TargetMode="External"/><Relationship Id="rId7631" Type="http://schemas.openxmlformats.org/officeDocument/2006/relationships/hyperlink" Target="https://github.com/lecho/hellocharts-android" TargetMode="External"/><Relationship Id="rId2776" Type="http://schemas.openxmlformats.org/officeDocument/2006/relationships/hyperlink" Target="https://github.com/puckel/docker-airflow" TargetMode="External"/><Relationship Id="rId3827" Type="http://schemas.openxmlformats.org/officeDocument/2006/relationships/hyperlink" Target="https://github.com/helmetjs/helmet" TargetMode="External"/><Relationship Id="rId5182" Type="http://schemas.openxmlformats.org/officeDocument/2006/relationships/hyperlink" Target="https://github.com/gautema/CQRSlite" TargetMode="External"/><Relationship Id="rId6233" Type="http://schemas.openxmlformats.org/officeDocument/2006/relationships/hyperlink" Target="https://github.com/SwooleDistributed/SwooleDistributed" TargetMode="External"/><Relationship Id="rId9389" Type="http://schemas.openxmlformats.org/officeDocument/2006/relationships/hyperlink" Target="https://github.com/less/less.js" TargetMode="External"/><Relationship Id="rId748" Type="http://schemas.openxmlformats.org/officeDocument/2006/relationships/hyperlink" Target="https://github.com/refile/refile" TargetMode="External"/><Relationship Id="rId1378" Type="http://schemas.openxmlformats.org/officeDocument/2006/relationships/hyperlink" Target="https://github.com/linux-test-project/ltp" TargetMode="External"/><Relationship Id="rId1792" Type="http://schemas.openxmlformats.org/officeDocument/2006/relationships/hyperlink" Target="https://github.com/awslabs/s2n" TargetMode="External"/><Relationship Id="rId2429" Type="http://schemas.openxmlformats.org/officeDocument/2006/relationships/hyperlink" Target="https://github.com/samoshkin/tmux-config" TargetMode="External"/><Relationship Id="rId2843" Type="http://schemas.openxmlformats.org/officeDocument/2006/relationships/hyperlink" Target="https://github.com/SeleniumHQ/docker-selenium" TargetMode="External"/><Relationship Id="rId5999" Type="http://schemas.openxmlformats.org/officeDocument/2006/relationships/hyperlink" Target="https://github.com/MarkBaker/PHPComplex" TargetMode="External"/><Relationship Id="rId6300" Type="http://schemas.openxmlformats.org/officeDocument/2006/relationships/hyperlink" Target="https://github.com/Torann/laravel-geoip" TargetMode="External"/><Relationship Id="rId9456" Type="http://schemas.openxmlformats.org/officeDocument/2006/relationships/hyperlink" Target="https://github.com/ovity/octotree" TargetMode="External"/><Relationship Id="rId84" Type="http://schemas.openxmlformats.org/officeDocument/2006/relationships/hyperlink" Target="https://github.com/xaviershay/enki" TargetMode="External"/><Relationship Id="rId815" Type="http://schemas.openxmlformats.org/officeDocument/2006/relationships/hyperlink" Target="https://github.com/petergoldstein/dalli" TargetMode="External"/><Relationship Id="rId1445" Type="http://schemas.openxmlformats.org/officeDocument/2006/relationships/hyperlink" Target="https://github.com/sandboxie/sandboxie" TargetMode="External"/><Relationship Id="rId8058" Type="http://schemas.openxmlformats.org/officeDocument/2006/relationships/hyperlink" Target="https://github.com/django-tastypie/django-tastypie" TargetMode="External"/><Relationship Id="rId8472" Type="http://schemas.openxmlformats.org/officeDocument/2006/relationships/hyperlink" Target="https://github.com/LupusLeaks/EasyFN" TargetMode="External"/><Relationship Id="rId9109" Type="http://schemas.openxmlformats.org/officeDocument/2006/relationships/hyperlink" Target="https://github.com/modood/Administrative-divisions-of-China" TargetMode="External"/><Relationship Id="rId9523" Type="http://schemas.openxmlformats.org/officeDocument/2006/relationships/hyperlink" Target="https://github.com/chinese-poetry/chinese-poetry" TargetMode="External"/><Relationship Id="rId2910" Type="http://schemas.openxmlformats.org/officeDocument/2006/relationships/hyperlink" Target="https://github.com/rootsongjc/kubernetes-handbook" TargetMode="External"/><Relationship Id="rId7074" Type="http://schemas.openxmlformats.org/officeDocument/2006/relationships/hyperlink" Target="https://github.com/yarolegovich/SlidingRootNav" TargetMode="External"/><Relationship Id="rId8125" Type="http://schemas.openxmlformats.org/officeDocument/2006/relationships/hyperlink" Target="https://github.com/lisa-lab/DeepLearningTutorials" TargetMode="External"/><Relationship Id="rId1512" Type="http://schemas.openxmlformats.org/officeDocument/2006/relationships/hyperlink" Target="https://github.com/torproject/tor" TargetMode="External"/><Relationship Id="rId4668" Type="http://schemas.openxmlformats.org/officeDocument/2006/relationships/hyperlink" Target="https://github.com/zeek/zeek" TargetMode="External"/><Relationship Id="rId5719" Type="http://schemas.openxmlformats.org/officeDocument/2006/relationships/hyperlink" Target="https://github.com/thangchung/clean-code-dotnet" TargetMode="External"/><Relationship Id="rId6090" Type="http://schemas.openxmlformats.org/officeDocument/2006/relationships/hyperlink" Target="https://github.com/komarserjio/notejam" TargetMode="External"/><Relationship Id="rId7141" Type="http://schemas.openxmlformats.org/officeDocument/2006/relationships/hyperlink" Target="https://github.com/liuyubobobo/Play-with-Algorithms" TargetMode="External"/><Relationship Id="rId3684" Type="http://schemas.openxmlformats.org/officeDocument/2006/relationships/hyperlink" Target="https://github.com/electron-userland/electron-forge" TargetMode="External"/><Relationship Id="rId4735" Type="http://schemas.openxmlformats.org/officeDocument/2006/relationships/hyperlink" Target="https://github.com/FastLED/FastLED" TargetMode="External"/><Relationship Id="rId2286" Type="http://schemas.openxmlformats.org/officeDocument/2006/relationships/hyperlink" Target="https://github.com/larkery/zsh-histdb" TargetMode="External"/><Relationship Id="rId3337" Type="http://schemas.openxmlformats.org/officeDocument/2006/relationships/hyperlink" Target="https://github.com/immerjs/use-immer" TargetMode="External"/><Relationship Id="rId3751" Type="http://schemas.openxmlformats.org/officeDocument/2006/relationships/hyperlink" Target="https://github.com/aws/aws-cdk" TargetMode="External"/><Relationship Id="rId4802" Type="http://schemas.openxmlformats.org/officeDocument/2006/relationships/hyperlink" Target="https://github.com/TrinityCore/TrinityCore" TargetMode="External"/><Relationship Id="rId7958" Type="http://schemas.openxmlformats.org/officeDocument/2006/relationships/hyperlink" Target="https://github.com/brightmart/albert_zh" TargetMode="External"/><Relationship Id="rId258" Type="http://schemas.openxmlformats.org/officeDocument/2006/relationships/hyperlink" Target="https://github.com/danlucraft/redcar" TargetMode="External"/><Relationship Id="rId672" Type="http://schemas.openxmlformats.org/officeDocument/2006/relationships/hyperlink" Target="https://github.com/brianmario/mysql2" TargetMode="External"/><Relationship Id="rId2353" Type="http://schemas.openxmlformats.org/officeDocument/2006/relationships/hyperlink" Target="https://github.com/shr3ddersec/Shr3dKit" TargetMode="External"/><Relationship Id="rId3404" Type="http://schemas.openxmlformats.org/officeDocument/2006/relationships/hyperlink" Target="https://github.com/yzhang-gh/vscode-markdown" TargetMode="External"/><Relationship Id="rId6974" Type="http://schemas.openxmlformats.org/officeDocument/2006/relationships/hyperlink" Target="https://github.com/ldoublem/LoadingView" TargetMode="External"/><Relationship Id="rId9380" Type="http://schemas.openxmlformats.org/officeDocument/2006/relationships/hyperlink" Target="https://github.com/typescript-cheatsheets/react-typescript-cheatsheet" TargetMode="External"/><Relationship Id="rId325" Type="http://schemas.openxmlformats.org/officeDocument/2006/relationships/hyperlink" Target="https://github.com/jasonlong/geo_pattern" TargetMode="External"/><Relationship Id="rId2006" Type="http://schemas.openxmlformats.org/officeDocument/2006/relationships/hyperlink" Target="https://github.com/cloudsec/brootkit" TargetMode="External"/><Relationship Id="rId2420" Type="http://schemas.openxmlformats.org/officeDocument/2006/relationships/hyperlink" Target="https://github.com/twolfson/sexy-bash-prompt" TargetMode="External"/><Relationship Id="rId5576" Type="http://schemas.openxmlformats.org/officeDocument/2006/relationships/hyperlink" Target="https://github.com/jakubgarfield/Bonobo-Git-Server" TargetMode="External"/><Relationship Id="rId6627" Type="http://schemas.openxmlformats.org/officeDocument/2006/relationships/hyperlink" Target="https://github.com/aimeos/aimeos-laravel" TargetMode="External"/><Relationship Id="rId9033" Type="http://schemas.openxmlformats.org/officeDocument/2006/relationships/hyperlink" Target="https://github.com/shekhargulati/52-technologies-in-2016" TargetMode="External"/><Relationship Id="rId1022" Type="http://schemas.openxmlformats.org/officeDocument/2006/relationships/hyperlink" Target="https://github.com/bayandin/awesome-awesomeness" TargetMode="External"/><Relationship Id="rId4178" Type="http://schemas.openxmlformats.org/officeDocument/2006/relationships/hyperlink" Target="https://github.com/microsoft/BlingFire" TargetMode="External"/><Relationship Id="rId4592" Type="http://schemas.openxmlformats.org/officeDocument/2006/relationships/hyperlink" Target="https://github.com/llvm-mirror/clang" TargetMode="External"/><Relationship Id="rId5229" Type="http://schemas.openxmlformats.org/officeDocument/2006/relationships/hyperlink" Target="https://github.com/Tencent/InjectFix" TargetMode="External"/><Relationship Id="rId5990" Type="http://schemas.openxmlformats.org/officeDocument/2006/relationships/hyperlink" Target="https://github.com/PhenX/php-svg-lib" TargetMode="External"/><Relationship Id="rId9100" Type="http://schemas.openxmlformats.org/officeDocument/2006/relationships/hyperlink" Target="https://github.com/vega/vega" TargetMode="External"/><Relationship Id="rId3194" Type="http://schemas.openxmlformats.org/officeDocument/2006/relationships/hyperlink" Target="https://github.com/ijjk/notion-blog" TargetMode="External"/><Relationship Id="rId4245" Type="http://schemas.openxmlformats.org/officeDocument/2006/relationships/hyperlink" Target="https://github.com/microsoft/DirectXShaderCompiler" TargetMode="External"/><Relationship Id="rId5643" Type="http://schemas.openxmlformats.org/officeDocument/2006/relationships/hyperlink" Target="https://github.com/UnityTech/UIWidgets" TargetMode="External"/><Relationship Id="rId8799" Type="http://schemas.openxmlformats.org/officeDocument/2006/relationships/hyperlink" Target="https://github.com/koajs/examples" TargetMode="External"/><Relationship Id="rId1839" Type="http://schemas.openxmlformats.org/officeDocument/2006/relationships/hyperlink" Target="https://github.com/rui314/8cc" TargetMode="External"/><Relationship Id="rId5710" Type="http://schemas.openxmlformats.org/officeDocument/2006/relationships/hyperlink" Target="https://github.com/dotnet/docfx" TargetMode="External"/><Relationship Id="rId8866" Type="http://schemas.openxmlformats.org/officeDocument/2006/relationships/hyperlink" Target="https://github.com/isomorphic-git/isomorphic-git" TargetMode="External"/><Relationship Id="rId182" Type="http://schemas.openxmlformats.org/officeDocument/2006/relationships/hyperlink" Target="https://github.com/collectiveidea/json_spec" TargetMode="External"/><Relationship Id="rId1906" Type="http://schemas.openxmlformats.org/officeDocument/2006/relationships/hyperlink" Target="https://github.com/qmk/qmk_firmware" TargetMode="External"/><Relationship Id="rId3261" Type="http://schemas.openxmlformats.org/officeDocument/2006/relationships/hyperlink" Target="https://github.com/fangpenlin/avataaars-generator" TargetMode="External"/><Relationship Id="rId4312" Type="http://schemas.openxmlformats.org/officeDocument/2006/relationships/hyperlink" Target="https://github.com/ue4plugins/StreetMap" TargetMode="External"/><Relationship Id="rId7468" Type="http://schemas.openxmlformats.org/officeDocument/2006/relationships/hyperlink" Target="https://github.com/CameraKit/camerakit-android" TargetMode="External"/><Relationship Id="rId7882" Type="http://schemas.openxmlformats.org/officeDocument/2006/relationships/hyperlink" Target="https://github.com/AKSHAYUBHAT/DeepVideoAnalytics" TargetMode="External"/><Relationship Id="rId8519" Type="http://schemas.openxmlformats.org/officeDocument/2006/relationships/hyperlink" Target="http://plotly.py/" TargetMode="External"/><Relationship Id="rId8933" Type="http://schemas.openxmlformats.org/officeDocument/2006/relationships/hyperlink" Target="https://github.com/TalAter/annyang" TargetMode="External"/><Relationship Id="rId6484" Type="http://schemas.openxmlformats.org/officeDocument/2006/relationships/hyperlink" Target="https://github.com/vanilla/vanilla" TargetMode="External"/><Relationship Id="rId7535" Type="http://schemas.openxmlformats.org/officeDocument/2006/relationships/hyperlink" Target="https://github.com/hongyangAndroid/FlowLayout" TargetMode="External"/><Relationship Id="rId999" Type="http://schemas.openxmlformats.org/officeDocument/2006/relationships/hyperlink" Target="https://github.com/postalhq/postal" TargetMode="External"/><Relationship Id="rId5086" Type="http://schemas.openxmlformats.org/officeDocument/2006/relationships/hyperlink" Target="https://github.com/brockallen/BrockAllen.MembershipReboot" TargetMode="External"/><Relationship Id="rId6137" Type="http://schemas.openxmlformats.org/officeDocument/2006/relationships/hyperlink" Target="https://github.com/laravel/lumen-framework" TargetMode="External"/><Relationship Id="rId6551" Type="http://schemas.openxmlformats.org/officeDocument/2006/relationships/hyperlink" Target="https://github.com/gitscrum-ce/laravel-gitscrum" TargetMode="External"/><Relationship Id="rId7602" Type="http://schemas.openxmlformats.org/officeDocument/2006/relationships/hyperlink" Target="https://github.com/MindorksOpenSource/android-interview-questions" TargetMode="External"/><Relationship Id="rId1696" Type="http://schemas.openxmlformats.org/officeDocument/2006/relationships/hyperlink" Target="https://github.com/lastpass/lastpass-cli" TargetMode="External"/><Relationship Id="rId5153" Type="http://schemas.openxmlformats.org/officeDocument/2006/relationships/hyperlink" Target="https://github.com/sabresaurus/SabreCSG" TargetMode="External"/><Relationship Id="rId6204" Type="http://schemas.openxmlformats.org/officeDocument/2006/relationships/hyperlink" Target="https://github.com/mongodb/mongo-php-library" TargetMode="External"/><Relationship Id="rId1349" Type="http://schemas.openxmlformats.org/officeDocument/2006/relationships/hyperlink" Target="https://github.com/bumptech/stud" TargetMode="External"/><Relationship Id="rId2747" Type="http://schemas.openxmlformats.org/officeDocument/2006/relationships/hyperlink" Target="https://github.com/postmodern/chruby" TargetMode="External"/><Relationship Id="rId5220" Type="http://schemas.openxmlformats.org/officeDocument/2006/relationships/hyperlink" Target="https://github.com/JetBrains/resharper-unity" TargetMode="External"/><Relationship Id="rId8376" Type="http://schemas.openxmlformats.org/officeDocument/2006/relationships/hyperlink" Target="https://github.com/spyder-ide/spyder" TargetMode="External"/><Relationship Id="rId719" Type="http://schemas.openxmlformats.org/officeDocument/2006/relationships/hyperlink" Target="https://github.com/locomotivecms/engine" TargetMode="External"/><Relationship Id="rId1763" Type="http://schemas.openxmlformats.org/officeDocument/2006/relationships/hyperlink" Target="https://github.com/zmap/zmap" TargetMode="External"/><Relationship Id="rId2814" Type="http://schemas.openxmlformats.org/officeDocument/2006/relationships/hyperlink" Target="https://github.com/docker-library/docs" TargetMode="External"/><Relationship Id="rId8029" Type="http://schemas.openxmlformats.org/officeDocument/2006/relationships/hyperlink" Target="https://github.com/facebookresearch/LASER" TargetMode="External"/><Relationship Id="rId8790" Type="http://schemas.openxmlformats.org/officeDocument/2006/relationships/hyperlink" Target="https://github.com/lrsjng/h5ai" TargetMode="External"/><Relationship Id="rId9427" Type="http://schemas.openxmlformats.org/officeDocument/2006/relationships/hyperlink" Target="https://github.com/facebook/draft-js" TargetMode="External"/><Relationship Id="rId55" Type="http://schemas.openxmlformats.org/officeDocument/2006/relationships/hyperlink" Target="https://github.com/rubychan/coderay" TargetMode="External"/><Relationship Id="rId1416" Type="http://schemas.openxmlformats.org/officeDocument/2006/relationships/hyperlink" Target="https://github.com/janet-lang/janet" TargetMode="External"/><Relationship Id="rId1830" Type="http://schemas.openxmlformats.org/officeDocument/2006/relationships/hyperlink" Target="https://github.com/cstack/db_tutorial" TargetMode="External"/><Relationship Id="rId4986" Type="http://schemas.openxmlformats.org/officeDocument/2006/relationships/hyperlink" Target="https://github.com/akiver/CSGO-Demos-Manager" TargetMode="External"/><Relationship Id="rId7392" Type="http://schemas.openxmlformats.org/officeDocument/2006/relationships/hyperlink" Target="https://github.com/AndroidBootstrap/android-bootstrap" TargetMode="External"/><Relationship Id="rId8443" Type="http://schemas.openxmlformats.org/officeDocument/2006/relationships/hyperlink" Target="https://github.com/a1studmuffin/SpaceshipGenerator" TargetMode="External"/><Relationship Id="rId3588" Type="http://schemas.openxmlformats.org/officeDocument/2006/relationships/hyperlink" Target="https://github.com/propelml/propel" TargetMode="External"/><Relationship Id="rId4639" Type="http://schemas.openxmlformats.org/officeDocument/2006/relationships/hyperlink" Target="https://github.com/doxygen/doxygen" TargetMode="External"/><Relationship Id="rId7045" Type="http://schemas.openxmlformats.org/officeDocument/2006/relationships/hyperlink" Target="https://github.com/saulmm/CoordinatorBehaviorExample" TargetMode="External"/><Relationship Id="rId8510" Type="http://schemas.openxmlformats.org/officeDocument/2006/relationships/hyperlink" Target="https://github.com/awslabs/serverless-application-model" TargetMode="External"/><Relationship Id="rId3655" Type="http://schemas.openxmlformats.org/officeDocument/2006/relationships/hyperlink" Target="https://github.com/prettier/prettier-vscode" TargetMode="External"/><Relationship Id="rId4706" Type="http://schemas.openxmlformats.org/officeDocument/2006/relationships/hyperlink" Target="https://github.com/relativty/Relativ" TargetMode="External"/><Relationship Id="rId6061" Type="http://schemas.openxmlformats.org/officeDocument/2006/relationships/hyperlink" Target="https://github.com/bernardphp/bernard" TargetMode="External"/><Relationship Id="rId7112" Type="http://schemas.openxmlformats.org/officeDocument/2006/relationships/hyperlink" Target="https://github.com/bjmashibing/InternetArchitect" TargetMode="External"/><Relationship Id="rId576" Type="http://schemas.openxmlformats.org/officeDocument/2006/relationships/hyperlink" Target="https://github.com/liftoffcli/liftoff" TargetMode="External"/><Relationship Id="rId990" Type="http://schemas.openxmlformats.org/officeDocument/2006/relationships/hyperlink" Target="https://github.com/faker-ruby/faker" TargetMode="External"/><Relationship Id="rId2257" Type="http://schemas.openxmlformats.org/officeDocument/2006/relationships/hyperlink" Target="https://github.com/paulirish/git-recent" TargetMode="External"/><Relationship Id="rId2671" Type="http://schemas.openxmlformats.org/officeDocument/2006/relationships/hyperlink" Target="https://github.com/leucos/ansible-tuto" TargetMode="External"/><Relationship Id="rId3308" Type="http://schemas.openxmlformats.org/officeDocument/2006/relationships/hyperlink" Target="https://github.com/watson-developer-cloud/node-sdk" TargetMode="External"/><Relationship Id="rId9284" Type="http://schemas.openxmlformats.org/officeDocument/2006/relationships/hyperlink" Target="https://github.com/BrowserSync/browser-sync" TargetMode="External"/><Relationship Id="rId229" Type="http://schemas.openxmlformats.org/officeDocument/2006/relationships/hyperlink" Target="https://github.com/enjoiz/XXEinjector" TargetMode="External"/><Relationship Id="rId643" Type="http://schemas.openxmlformats.org/officeDocument/2006/relationships/hyperlink" Target="https://github.com/adamcooke/staytus" TargetMode="External"/><Relationship Id="rId1273" Type="http://schemas.openxmlformats.org/officeDocument/2006/relationships/hyperlink" Target="https://github.com/c9s/Pux" TargetMode="External"/><Relationship Id="rId2324" Type="http://schemas.openxmlformats.org/officeDocument/2006/relationships/hyperlink" Target="https://github.com/markshust/docker-magento" TargetMode="External"/><Relationship Id="rId3722" Type="http://schemas.openxmlformats.org/officeDocument/2006/relationships/hyperlink" Target="https://github.com/ianstormtaylor/superstruct" TargetMode="External"/><Relationship Id="rId6878" Type="http://schemas.openxmlformats.org/officeDocument/2006/relationships/hyperlink" Target="https://github.com/mongodb/mongo-java-driver" TargetMode="External"/><Relationship Id="rId7929" Type="http://schemas.openxmlformats.org/officeDocument/2006/relationships/hyperlink" Target="https://github.com/cloudflare/flan" TargetMode="External"/><Relationship Id="rId9351" Type="http://schemas.openxmlformats.org/officeDocument/2006/relationships/hyperlink" Target="https://github.com/geeeeeeeeek/electronic-wechat" TargetMode="External"/><Relationship Id="rId5894" Type="http://schemas.openxmlformats.org/officeDocument/2006/relationships/hyperlink" Target="https://github.com/Unity-Technologies/UnityCsReference" TargetMode="External"/><Relationship Id="rId6945" Type="http://schemas.openxmlformats.org/officeDocument/2006/relationships/hyperlink" Target="https://github.com/dingjikerbo/Android-BluetoothKit" TargetMode="External"/><Relationship Id="rId9004" Type="http://schemas.openxmlformats.org/officeDocument/2006/relationships/hyperlink" Target="https://github.com/yannickcr/eslint-plugin-react" TargetMode="External"/><Relationship Id="rId710" Type="http://schemas.openxmlformats.org/officeDocument/2006/relationships/hyperlink" Target="https://github.com/zammad/zammad" TargetMode="External"/><Relationship Id="rId1340" Type="http://schemas.openxmlformats.org/officeDocument/2006/relationships/hyperlink" Target="https://github.com/loyinglin/LearnOpenGLES" TargetMode="External"/><Relationship Id="rId3098" Type="http://schemas.openxmlformats.org/officeDocument/2006/relationships/hyperlink" Target="https://github.com/PowerShell/vscode-powershell" TargetMode="External"/><Relationship Id="rId4496" Type="http://schemas.openxmlformats.org/officeDocument/2006/relationships/hyperlink" Target="https://github.com/gioblu/PJON" TargetMode="External"/><Relationship Id="rId5547" Type="http://schemas.openxmlformats.org/officeDocument/2006/relationships/hyperlink" Target="https://github.com/filoe/cscore" TargetMode="External"/><Relationship Id="rId5961" Type="http://schemas.openxmlformats.org/officeDocument/2006/relationships/hyperlink" Target="https://github.com/cashmusic/platform" TargetMode="External"/><Relationship Id="rId4149" Type="http://schemas.openxmlformats.org/officeDocument/2006/relationships/hyperlink" Target="https://github.com/adafruit/DHT-sensor-library" TargetMode="External"/><Relationship Id="rId4563" Type="http://schemas.openxmlformats.org/officeDocument/2006/relationships/hyperlink" Target="https://github.com/typesense/typesense" TargetMode="External"/><Relationship Id="rId5614" Type="http://schemas.openxmlformats.org/officeDocument/2006/relationships/hyperlink" Target="https://github.com/mono/CppSharp" TargetMode="External"/><Relationship Id="rId8020" Type="http://schemas.openxmlformats.org/officeDocument/2006/relationships/hyperlink" Target="https://github.com/jsvine/markovify" TargetMode="External"/><Relationship Id="rId3165" Type="http://schemas.openxmlformats.org/officeDocument/2006/relationships/hyperlink" Target="https://github.com/jasperapp/jasper" TargetMode="External"/><Relationship Id="rId4216" Type="http://schemas.openxmlformats.org/officeDocument/2006/relationships/hyperlink" Target="https://github.com/ycm-core/ycmd" TargetMode="External"/><Relationship Id="rId4630" Type="http://schemas.openxmlformats.org/officeDocument/2006/relationships/hyperlink" Target="https://github.com/Nevcairiel/LAVFilters" TargetMode="External"/><Relationship Id="rId7786" Type="http://schemas.openxmlformats.org/officeDocument/2006/relationships/hyperlink" Target="https://github.com/didi/DoraemonKit" TargetMode="External"/><Relationship Id="rId8837" Type="http://schemas.openxmlformats.org/officeDocument/2006/relationships/hyperlink" Target="https://github.com/maicki/why-did-you-update" TargetMode="External"/><Relationship Id="rId2181" Type="http://schemas.openxmlformats.org/officeDocument/2006/relationships/hyperlink" Target="https://github.com/viljoviitanen/setup-simple-pptp-vpn" TargetMode="External"/><Relationship Id="rId3232" Type="http://schemas.openxmlformats.org/officeDocument/2006/relationships/hyperlink" Target="https://github.com/0xProject/0x-monorepo" TargetMode="External"/><Relationship Id="rId6388" Type="http://schemas.openxmlformats.org/officeDocument/2006/relationships/hyperlink" Target="https://github.com/ccampbell/chromephp" TargetMode="External"/><Relationship Id="rId7439" Type="http://schemas.openxmlformats.org/officeDocument/2006/relationships/hyperlink" Target="https://github.com/TommyLemon/Android-ZBLibrary" TargetMode="External"/><Relationship Id="rId153" Type="http://schemas.openxmlformats.org/officeDocument/2006/relationships/hyperlink" Target="https://github.com/harrystech/prelaunchr" TargetMode="External"/><Relationship Id="rId6455" Type="http://schemas.openxmlformats.org/officeDocument/2006/relationships/hyperlink" Target="https://github.com/symfony/twig-bridge" TargetMode="External"/><Relationship Id="rId7853" Type="http://schemas.openxmlformats.org/officeDocument/2006/relationships/hyperlink" Target="https://github.com/mesonbuild/meson" TargetMode="External"/><Relationship Id="rId8904" Type="http://schemas.openxmlformats.org/officeDocument/2006/relationships/hyperlink" Target="https://github.com/substack/tape" TargetMode="External"/><Relationship Id="rId220" Type="http://schemas.openxmlformats.org/officeDocument/2006/relationships/hyperlink" Target="https://github.com/mattheworiordan/capybara-screenshot" TargetMode="External"/><Relationship Id="rId2998" Type="http://schemas.openxmlformats.org/officeDocument/2006/relationships/hyperlink" Target="https://github.com/Kononnable/typeorm-model-generator" TargetMode="External"/><Relationship Id="rId5057" Type="http://schemas.openxmlformats.org/officeDocument/2006/relationships/hyperlink" Target="https://github.com/CarterCommunity/Carter" TargetMode="External"/><Relationship Id="rId6108" Type="http://schemas.openxmlformats.org/officeDocument/2006/relationships/hyperlink" Target="https://github.com/Froxlor/Froxlor" TargetMode="External"/><Relationship Id="rId7506" Type="http://schemas.openxmlformats.org/officeDocument/2006/relationships/hyperlink" Target="https://github.com/gitpitch/gitpitch" TargetMode="External"/><Relationship Id="rId7920" Type="http://schemas.openxmlformats.org/officeDocument/2006/relationships/hyperlink" Target="https://github.com/not-kennethreitz/osx-gcc-installer" TargetMode="External"/><Relationship Id="rId4073" Type="http://schemas.openxmlformats.org/officeDocument/2006/relationships/hyperlink" Target="https://github.com/opentx/opentx" TargetMode="External"/><Relationship Id="rId5471" Type="http://schemas.openxmlformats.org/officeDocument/2006/relationships/hyperlink" Target="https://github.com/antonpup/Aurora" TargetMode="External"/><Relationship Id="rId6522" Type="http://schemas.openxmlformats.org/officeDocument/2006/relationships/hyperlink" Target="https://github.com/danielstjules/Stringy" TargetMode="External"/><Relationship Id="rId1667" Type="http://schemas.openxmlformats.org/officeDocument/2006/relationships/hyperlink" Target="https://github.com/hnes/libaco" TargetMode="External"/><Relationship Id="rId2718" Type="http://schemas.openxmlformats.org/officeDocument/2006/relationships/hyperlink" Target="https://github.com/yeszao/dnmp" TargetMode="External"/><Relationship Id="rId5124" Type="http://schemas.openxmlformats.org/officeDocument/2006/relationships/hyperlink" Target="https://github.com/microsoft/dotnet-apiport" TargetMode="External"/><Relationship Id="rId8694" Type="http://schemas.openxmlformats.org/officeDocument/2006/relationships/hyperlink" Target="https://github.com/keon/algorithms" TargetMode="External"/><Relationship Id="rId1734" Type="http://schemas.openxmlformats.org/officeDocument/2006/relationships/hyperlink" Target="https://github.com/Kitware/CMake" TargetMode="External"/><Relationship Id="rId4140" Type="http://schemas.openxmlformats.org/officeDocument/2006/relationships/hyperlink" Target="https://github.com/google/fuzzing" TargetMode="External"/><Relationship Id="rId7296" Type="http://schemas.openxmlformats.org/officeDocument/2006/relationships/hyperlink" Target="https://github.com/johncarl81/parceler" TargetMode="External"/><Relationship Id="rId8347" Type="http://schemas.openxmlformats.org/officeDocument/2006/relationships/hyperlink" Target="https://github.com/amoffat/sh" TargetMode="External"/><Relationship Id="rId8761" Type="http://schemas.openxmlformats.org/officeDocument/2006/relationships/hyperlink" Target="https://github.com/ecrmnn/collect.js" TargetMode="External"/><Relationship Id="rId26" Type="http://schemas.openxmlformats.org/officeDocument/2006/relationships/hyperlink" Target="https://github.com/jeremycole/innodb_ruby" TargetMode="External"/><Relationship Id="rId7363" Type="http://schemas.openxmlformats.org/officeDocument/2006/relationships/hyperlink" Target="https://github.com/testcontainers/testcontainers-java" TargetMode="External"/><Relationship Id="rId8414" Type="http://schemas.openxmlformats.org/officeDocument/2006/relationships/hyperlink" Target="https://github.com/ytisf/theZoo" TargetMode="External"/><Relationship Id="rId1801" Type="http://schemas.openxmlformats.org/officeDocument/2006/relationships/hyperlink" Target="https://github.com/vanhauser-thc/thc-hydra" TargetMode="External"/><Relationship Id="rId3559" Type="http://schemas.openxmlformats.org/officeDocument/2006/relationships/hyperlink" Target="https://github.com/alibaba/GGEditor" TargetMode="External"/><Relationship Id="rId4957" Type="http://schemas.openxmlformats.org/officeDocument/2006/relationships/hyperlink" Target="https://github.com/kimsama/Unity-QuickSheet" TargetMode="External"/><Relationship Id="rId7016" Type="http://schemas.openxmlformats.org/officeDocument/2006/relationships/hyperlink" Target="https://github.com/harjot-oberai/MusicDNA" TargetMode="External"/><Relationship Id="rId7430" Type="http://schemas.openxmlformats.org/officeDocument/2006/relationships/hyperlink" Target="https://github.com/newbee-ltd/newbee-mall" TargetMode="External"/><Relationship Id="rId3973" Type="http://schemas.openxmlformats.org/officeDocument/2006/relationships/hyperlink" Target="https://github.com/puppeteer/puppeteer" TargetMode="External"/><Relationship Id="rId6032" Type="http://schemas.openxmlformats.org/officeDocument/2006/relationships/hyperlink" Target="https://github.com/fossasia/wp-ai-twitter-feeds" TargetMode="External"/><Relationship Id="rId9188" Type="http://schemas.openxmlformats.org/officeDocument/2006/relationships/hyperlink" Target="https://github.com/markdown-it/markdown-it" TargetMode="External"/><Relationship Id="rId894" Type="http://schemas.openxmlformats.org/officeDocument/2006/relationships/hyperlink" Target="https://github.com/willianjusten/awesome-svg" TargetMode="External"/><Relationship Id="rId1177" Type="http://schemas.openxmlformats.org/officeDocument/2006/relationships/hyperlink" Target="https://github.com/Softmotions/ejdb" TargetMode="External"/><Relationship Id="rId2575" Type="http://schemas.openxmlformats.org/officeDocument/2006/relationships/hyperlink" Target="https://github.com/adtac/climate" TargetMode="External"/><Relationship Id="rId3626" Type="http://schemas.openxmlformats.org/officeDocument/2006/relationships/hyperlink" Target="https://github.com/dilame/instagram-private-api" TargetMode="External"/><Relationship Id="rId547" Type="http://schemas.openxmlformats.org/officeDocument/2006/relationships/hyperlink" Target="https://github.com/steelThread/redmon" TargetMode="External"/><Relationship Id="rId961" Type="http://schemas.openxmlformats.org/officeDocument/2006/relationships/hyperlink" Target="https://github.com/progit/progit" TargetMode="External"/><Relationship Id="rId1591" Type="http://schemas.openxmlformats.org/officeDocument/2006/relationships/hyperlink" Target="https://github.com/iliasam/OpenSimpleLidar" TargetMode="External"/><Relationship Id="rId2228" Type="http://schemas.openxmlformats.org/officeDocument/2006/relationships/hyperlink" Target="https://github.com/mariusv/nginx-badbot-blocker" TargetMode="External"/><Relationship Id="rId2642" Type="http://schemas.openxmlformats.org/officeDocument/2006/relationships/hyperlink" Target="https://github.com/MicrosoftDocs/live-share" TargetMode="External"/><Relationship Id="rId5798" Type="http://schemas.openxmlformats.org/officeDocument/2006/relationships/hyperlink" Target="https://github.com/jstedfast/MailKit" TargetMode="External"/><Relationship Id="rId6849" Type="http://schemas.openxmlformats.org/officeDocument/2006/relationships/hyperlink" Target="https://github.com/phalcon/cphalcon" TargetMode="External"/><Relationship Id="rId9255" Type="http://schemas.openxmlformats.org/officeDocument/2006/relationships/hyperlink" Target="https://github.com/aframevr/aframe" TargetMode="External"/><Relationship Id="rId614" Type="http://schemas.openxmlformats.org/officeDocument/2006/relationships/hyperlink" Target="https://github.com/htty/htty" TargetMode="External"/><Relationship Id="rId1244" Type="http://schemas.openxmlformats.org/officeDocument/2006/relationships/hyperlink" Target="https://github.com/benhoyt/inih" TargetMode="External"/><Relationship Id="rId5865" Type="http://schemas.openxmlformats.org/officeDocument/2006/relationships/hyperlink" Target="https://github.com/lambci/docker-lambda" TargetMode="External"/><Relationship Id="rId6916" Type="http://schemas.openxmlformats.org/officeDocument/2006/relationships/hyperlink" Target="https://github.com/burhanrashid52/PhotoEditor" TargetMode="External"/><Relationship Id="rId8271" Type="http://schemas.openxmlformats.org/officeDocument/2006/relationships/hyperlink" Target="https://github.com/tkipf/gcn" TargetMode="External"/><Relationship Id="rId9322" Type="http://schemas.openxmlformats.org/officeDocument/2006/relationships/hyperlink" Target="https://github.com/hapijs/hapi" TargetMode="External"/><Relationship Id="rId1311" Type="http://schemas.openxmlformats.org/officeDocument/2006/relationships/hyperlink" Target="https://github.com/laruence/yar" TargetMode="External"/><Relationship Id="rId4467" Type="http://schemas.openxmlformats.org/officeDocument/2006/relationships/hyperlink" Target="https://github.com/jolibrain/deepdetect" TargetMode="External"/><Relationship Id="rId4881" Type="http://schemas.openxmlformats.org/officeDocument/2006/relationships/hyperlink" Target="https://github.com/facebook/folly" TargetMode="External"/><Relationship Id="rId5518" Type="http://schemas.openxmlformats.org/officeDocument/2006/relationships/hyperlink" Target="https://github.com/SciSharp/TensorFlow.NET" TargetMode="External"/><Relationship Id="rId3069" Type="http://schemas.openxmlformats.org/officeDocument/2006/relationships/hyperlink" Target="https://github.com/onderceylan/pwa-asset-generator" TargetMode="External"/><Relationship Id="rId3483" Type="http://schemas.openxmlformats.org/officeDocument/2006/relationships/hyperlink" Target="https://github.com/DonJayamanne/pythonVSCode" TargetMode="External"/><Relationship Id="rId4534" Type="http://schemas.openxmlformats.org/officeDocument/2006/relationships/hyperlink" Target="https://github.com/libigl/libigl" TargetMode="External"/><Relationship Id="rId5932" Type="http://schemas.openxmlformats.org/officeDocument/2006/relationships/hyperlink" Target="https://github.com/simshaun/recurr" TargetMode="External"/><Relationship Id="rId2085" Type="http://schemas.openxmlformats.org/officeDocument/2006/relationships/hyperlink" Target="https://github.com/grafana/grafana-docker" TargetMode="External"/><Relationship Id="rId3136" Type="http://schemas.openxmlformats.org/officeDocument/2006/relationships/hyperlink" Target="https://github.com/2fd/graphdoc" TargetMode="External"/><Relationship Id="rId471" Type="http://schemas.openxmlformats.org/officeDocument/2006/relationships/hyperlink" Target="https://github.com/basecamp/marginalia" TargetMode="External"/><Relationship Id="rId2152" Type="http://schemas.openxmlformats.org/officeDocument/2006/relationships/hyperlink" Target="https://github.com/sabersalv/freedom-routes" TargetMode="External"/><Relationship Id="rId3550" Type="http://schemas.openxmlformats.org/officeDocument/2006/relationships/hyperlink" Target="https://github.com/tomastrajan/angular-ngrx-material-starter" TargetMode="External"/><Relationship Id="rId4601" Type="http://schemas.openxmlformats.org/officeDocument/2006/relationships/hyperlink" Target="https://github.com/VCVRack/Rack" TargetMode="External"/><Relationship Id="rId7757" Type="http://schemas.openxmlformats.org/officeDocument/2006/relationships/hyperlink" Target="https://github.com/Konloch/bytecode-viewer" TargetMode="External"/><Relationship Id="rId8808" Type="http://schemas.openxmlformats.org/officeDocument/2006/relationships/hyperlink" Target="https://github.com/kartik-v/bootstrap-fileinput" TargetMode="External"/><Relationship Id="rId124" Type="http://schemas.openxmlformats.org/officeDocument/2006/relationships/hyperlink" Target="https://github.com/SciRuby/daru" TargetMode="External"/><Relationship Id="rId3203" Type="http://schemas.openxmlformats.org/officeDocument/2006/relationships/hyperlink" Target="https://github.com/szokodiakos/typegoose" TargetMode="External"/><Relationship Id="rId6359" Type="http://schemas.openxmlformats.org/officeDocument/2006/relationships/hyperlink" Target="https://github.com/GeneaLabs/laravel-model-caching" TargetMode="External"/><Relationship Id="rId6773" Type="http://schemas.openxmlformats.org/officeDocument/2006/relationships/hyperlink" Target="https://github.com/Zizaco/entrust" TargetMode="External"/><Relationship Id="rId7824" Type="http://schemas.openxmlformats.org/officeDocument/2006/relationships/hyperlink" Target="https://github.com/tensorforce/tensorforce" TargetMode="External"/><Relationship Id="rId2969" Type="http://schemas.openxmlformats.org/officeDocument/2006/relationships/hyperlink" Target="https://github.com/powerline/fonts" TargetMode="External"/><Relationship Id="rId5375" Type="http://schemas.openxmlformats.org/officeDocument/2006/relationships/hyperlink" Target="https://github.com/GhostPack/Seatbelt" TargetMode="External"/><Relationship Id="rId6426" Type="http://schemas.openxmlformats.org/officeDocument/2006/relationships/hyperlink" Target="https://github.com/xtr4nge/FruityWifi" TargetMode="External"/><Relationship Id="rId6840" Type="http://schemas.openxmlformats.org/officeDocument/2006/relationships/hyperlink" Target="https://github.com/egulias/EmailValidator" TargetMode="External"/><Relationship Id="rId1985" Type="http://schemas.openxmlformats.org/officeDocument/2006/relationships/hyperlink" Target="https://github.com/trailofbits/twa" TargetMode="External"/><Relationship Id="rId4391" Type="http://schemas.openxmlformats.org/officeDocument/2006/relationships/hyperlink" Target="https://github.com/facebook/mysql-5.6" TargetMode="External"/><Relationship Id="rId5028" Type="http://schemas.openxmlformats.org/officeDocument/2006/relationships/hyperlink" Target="https://github.com/aliostad/CacheCow" TargetMode="External"/><Relationship Id="rId5442" Type="http://schemas.openxmlformats.org/officeDocument/2006/relationships/hyperlink" Target="https://github.com/amaneureka/AtomOS" TargetMode="External"/><Relationship Id="rId8598" Type="http://schemas.openxmlformats.org/officeDocument/2006/relationships/hyperlink" Target="https://github.com/horovod/horovod" TargetMode="External"/><Relationship Id="rId1638" Type="http://schemas.openxmlformats.org/officeDocument/2006/relationships/hyperlink" Target="https://github.com/zserge/jsmn" TargetMode="External"/><Relationship Id="rId4044" Type="http://schemas.openxmlformats.org/officeDocument/2006/relationships/hyperlink" Target="https://github.com/vslavik/poedit" TargetMode="External"/><Relationship Id="rId8665" Type="http://schemas.openxmlformats.org/officeDocument/2006/relationships/hyperlink" Target="https://github.com/cool-RR/PySnooper" TargetMode="External"/><Relationship Id="rId3060" Type="http://schemas.openxmlformats.org/officeDocument/2006/relationships/hyperlink" Target="https://github.com/tajo/react-movable" TargetMode="External"/><Relationship Id="rId4111" Type="http://schemas.openxmlformats.org/officeDocument/2006/relationships/hyperlink" Target="https://github.com/openstf/minicap" TargetMode="External"/><Relationship Id="rId7267" Type="http://schemas.openxmlformats.org/officeDocument/2006/relationships/hyperlink" Target="https://github.com/alipay/SoloPi" TargetMode="External"/><Relationship Id="rId8318" Type="http://schemas.openxmlformats.org/officeDocument/2006/relationships/hyperlink" Target="https://github.com/david-gpu/srez" TargetMode="External"/><Relationship Id="rId1705" Type="http://schemas.openxmlformats.org/officeDocument/2006/relationships/hyperlink" Target="https://github.com/libusb/libusb" TargetMode="External"/><Relationship Id="rId6283" Type="http://schemas.openxmlformats.org/officeDocument/2006/relationships/hyperlink" Target="https://github.com/zendframework/zend-diactoros" TargetMode="External"/><Relationship Id="rId7681" Type="http://schemas.openxmlformats.org/officeDocument/2006/relationships/hyperlink" Target="https://github.com/frank-lam/fullstack-tutorial" TargetMode="External"/><Relationship Id="rId8732" Type="http://schemas.openxmlformats.org/officeDocument/2006/relationships/hyperlink" Target="https://github.com/testerSunshine/12306" TargetMode="External"/><Relationship Id="rId3877" Type="http://schemas.openxmlformats.org/officeDocument/2006/relationships/hyperlink" Target="https://github.com/piotrwitek/react-redux-typescript-guide" TargetMode="External"/><Relationship Id="rId4928" Type="http://schemas.openxmlformats.org/officeDocument/2006/relationships/hyperlink" Target="https://github.com/dabutvin/Imgbot" TargetMode="External"/><Relationship Id="rId7334" Type="http://schemas.openxmlformats.org/officeDocument/2006/relationships/hyperlink" Target="https://github.com/AriaLyy/Aria" TargetMode="External"/><Relationship Id="rId798" Type="http://schemas.openxmlformats.org/officeDocument/2006/relationships/hyperlink" Target="https://github.com/seattlerb/minitest" TargetMode="External"/><Relationship Id="rId2479" Type="http://schemas.openxmlformats.org/officeDocument/2006/relationships/hyperlink" Target="https://github.com/rocker-org/rocker" TargetMode="External"/><Relationship Id="rId2893" Type="http://schemas.openxmlformats.org/officeDocument/2006/relationships/hyperlink" Target="https://github.com/tmux-plugins/tpm" TargetMode="External"/><Relationship Id="rId3944" Type="http://schemas.openxmlformats.org/officeDocument/2006/relationships/hyperlink" Target="https://github.com/ianstormtaylor/slate" TargetMode="External"/><Relationship Id="rId6350" Type="http://schemas.openxmlformats.org/officeDocument/2006/relationships/hyperlink" Target="https://github.com/matomo-org/device-detector" TargetMode="External"/><Relationship Id="rId7401" Type="http://schemas.openxmlformats.org/officeDocument/2006/relationships/hyperlink" Target="https://github.com/alibaba/dexposed" TargetMode="External"/><Relationship Id="rId865" Type="http://schemas.openxmlformats.org/officeDocument/2006/relationships/hyperlink" Target="https://github.com/ctran/annotate_models" TargetMode="External"/><Relationship Id="rId1495" Type="http://schemas.openxmlformats.org/officeDocument/2006/relationships/hyperlink" Target="https://github.com/pmwkaa/sophia" TargetMode="External"/><Relationship Id="rId2546" Type="http://schemas.openxmlformats.org/officeDocument/2006/relationships/hyperlink" Target="https://github.com/apenwarr/git-subtree" TargetMode="External"/><Relationship Id="rId2960" Type="http://schemas.openxmlformats.org/officeDocument/2006/relationships/hyperlink" Target="https://github.com/dotnet/core" TargetMode="External"/><Relationship Id="rId6003" Type="http://schemas.openxmlformats.org/officeDocument/2006/relationships/hyperlink" Target="https://github.com/phingofficial/phing" TargetMode="External"/><Relationship Id="rId9159" Type="http://schemas.openxmlformats.org/officeDocument/2006/relationships/hyperlink" Target="https://github.com/afaqurk/linux-dash" TargetMode="External"/><Relationship Id="rId9573" Type="http://schemas.openxmlformats.org/officeDocument/2006/relationships/hyperlink" Target="https://github.com/hakimel/reveal.js" TargetMode="External"/><Relationship Id="rId518" Type="http://schemas.openxmlformats.org/officeDocument/2006/relationships/hyperlink" Target="https://github.com/noidontdig/gitdown" TargetMode="External"/><Relationship Id="rId932" Type="http://schemas.openxmlformats.org/officeDocument/2006/relationships/hyperlink" Target="https://github.com/github/markup" TargetMode="External"/><Relationship Id="rId1148" Type="http://schemas.openxmlformats.org/officeDocument/2006/relationships/hyperlink" Target="https://github.com/mcmilk/7-Zip-zstd" TargetMode="External"/><Relationship Id="rId1562" Type="http://schemas.openxmlformats.org/officeDocument/2006/relationships/hyperlink" Target="https://github.com/retroplasma/earth-reverse-engineering" TargetMode="External"/><Relationship Id="rId2613" Type="http://schemas.openxmlformats.org/officeDocument/2006/relationships/hyperlink" Target="https://github.com/firehol/blocklist-ipsets" TargetMode="External"/><Relationship Id="rId5769" Type="http://schemas.openxmlformats.org/officeDocument/2006/relationships/hyperlink" Target="https://github.com/dotnet/standard" TargetMode="External"/><Relationship Id="rId8175" Type="http://schemas.openxmlformats.org/officeDocument/2006/relationships/hyperlink" Target="https://github.com/cloudtools/troposphere" TargetMode="External"/><Relationship Id="rId9226" Type="http://schemas.openxmlformats.org/officeDocument/2006/relationships/hyperlink" Target="https://github.com/dangrossman/daterangepicker" TargetMode="External"/><Relationship Id="rId1215" Type="http://schemas.openxmlformats.org/officeDocument/2006/relationships/hyperlink" Target="https://github.com/andrewrk/libsoundio" TargetMode="External"/><Relationship Id="rId7191" Type="http://schemas.openxmlformats.org/officeDocument/2006/relationships/hyperlink" Target="https://github.com/pedrovgs/DraggablePanel" TargetMode="External"/><Relationship Id="rId8242" Type="http://schemas.openxmlformats.org/officeDocument/2006/relationships/hyperlink" Target="https://github.com/OctoPrint/OctoPrint" TargetMode="External"/><Relationship Id="rId3387" Type="http://schemas.openxmlformats.org/officeDocument/2006/relationships/hyperlink" Target="https://github.com/retorquere/zotero-better-bibtex" TargetMode="External"/><Relationship Id="rId4785" Type="http://schemas.openxmlformats.org/officeDocument/2006/relationships/hyperlink" Target="https://github.com/doitsujin/dxvk" TargetMode="External"/><Relationship Id="rId5836" Type="http://schemas.openxmlformats.org/officeDocument/2006/relationships/hyperlink" Target="https://github.com/reactiveui/refit" TargetMode="External"/><Relationship Id="rId4438" Type="http://schemas.openxmlformats.org/officeDocument/2006/relationships/hyperlink" Target="https://github.com/koth/kcws" TargetMode="External"/><Relationship Id="rId4852" Type="http://schemas.openxmlformats.org/officeDocument/2006/relationships/hyperlink" Target="https://github.com/pqrs-org/Karabiner-Elements" TargetMode="External"/><Relationship Id="rId5903" Type="http://schemas.openxmlformats.org/officeDocument/2006/relationships/hyperlink" Target="https://github.com/AutoMapper/AutoMapper" TargetMode="External"/><Relationship Id="rId3454" Type="http://schemas.openxmlformats.org/officeDocument/2006/relationships/hyperlink" Target="https://github.com/maxchehab/phelia" TargetMode="External"/><Relationship Id="rId4505" Type="http://schemas.openxmlformats.org/officeDocument/2006/relationships/hyperlink" Target="https://github.com/4ian/GDevelop" TargetMode="External"/><Relationship Id="rId375" Type="http://schemas.openxmlformats.org/officeDocument/2006/relationships/hyperlink" Target="https://github.com/LionSec/xerosploit" TargetMode="External"/><Relationship Id="rId2056" Type="http://schemas.openxmlformats.org/officeDocument/2006/relationships/hyperlink" Target="https://github.com/cxreg/smartcd" TargetMode="External"/><Relationship Id="rId2470" Type="http://schemas.openxmlformats.org/officeDocument/2006/relationships/hyperlink" Target="https://github.com/fossasia/xmario_buildscript" TargetMode="External"/><Relationship Id="rId3107" Type="http://schemas.openxmlformats.org/officeDocument/2006/relationships/hyperlink" Target="https://github.com/pbeshai/use-query-params" TargetMode="External"/><Relationship Id="rId3521" Type="http://schemas.openxmlformats.org/officeDocument/2006/relationships/hyperlink" Target="https://github.com/mgechev/codelyzer" TargetMode="External"/><Relationship Id="rId6677" Type="http://schemas.openxmlformats.org/officeDocument/2006/relationships/hyperlink" Target="https://github.com/nunomaduro/phpinsights" TargetMode="External"/><Relationship Id="rId7728" Type="http://schemas.openxmlformats.org/officeDocument/2006/relationships/hyperlink" Target="https://github.com/justauth/JustAuth" TargetMode="External"/><Relationship Id="rId9083" Type="http://schemas.openxmlformats.org/officeDocument/2006/relationships/hyperlink" Target="https://github.com/ejci/favico.js" TargetMode="External"/><Relationship Id="rId442" Type="http://schemas.openxmlformats.org/officeDocument/2006/relationships/hyperlink" Target="https://github.com/merit-gem/merit" TargetMode="External"/><Relationship Id="rId1072" Type="http://schemas.openxmlformats.org/officeDocument/2006/relationships/hyperlink" Target="https://github.com/ChristopheJacquet/PiFmRds" TargetMode="External"/><Relationship Id="rId2123" Type="http://schemas.openxmlformats.org/officeDocument/2006/relationships/hyperlink" Target="https://github.com/dustinkirkland/byobu" TargetMode="External"/><Relationship Id="rId5279" Type="http://schemas.openxmlformats.org/officeDocument/2006/relationships/hyperlink" Target="https://github.com/ricardojmendez/UnitySteer" TargetMode="External"/><Relationship Id="rId5693" Type="http://schemas.openxmlformats.org/officeDocument/2006/relationships/hyperlink" Target="https://github.com/icsharpcode/SharpZipLib" TargetMode="External"/><Relationship Id="rId6744" Type="http://schemas.openxmlformats.org/officeDocument/2006/relationships/hyperlink" Target="https://github.com/tijsverkoyen/CssToInlineStyles" TargetMode="External"/><Relationship Id="rId9150" Type="http://schemas.openxmlformats.org/officeDocument/2006/relationships/hyperlink" Target="https://github.com/FredrikNoren/ungit" TargetMode="External"/><Relationship Id="rId4295" Type="http://schemas.openxmlformats.org/officeDocument/2006/relationships/hyperlink" Target="https://github.com/maciejczyzewski/libchaos" TargetMode="External"/><Relationship Id="rId5346" Type="http://schemas.openxmlformats.org/officeDocument/2006/relationships/hyperlink" Target="https://github.com/telerik/UI-For-UWP" TargetMode="External"/><Relationship Id="rId1889" Type="http://schemas.openxmlformats.org/officeDocument/2006/relationships/hyperlink" Target="https://github.com/openwrt/openwrt" TargetMode="External"/><Relationship Id="rId4362" Type="http://schemas.openxmlformats.org/officeDocument/2006/relationships/hyperlink" Target="https://github.com/cameron314/readerwriterqueue" TargetMode="External"/><Relationship Id="rId5760" Type="http://schemas.openxmlformats.org/officeDocument/2006/relationships/hyperlink" Target="https://github.com/JoshClose/CsvHelper" TargetMode="External"/><Relationship Id="rId6811" Type="http://schemas.openxmlformats.org/officeDocument/2006/relationships/hyperlink" Target="https://github.com/myclabs/DeepCopy" TargetMode="External"/><Relationship Id="rId1956" Type="http://schemas.openxmlformats.org/officeDocument/2006/relationships/hyperlink" Target="https://github.com/Awesome-HarmonyOS/HarmonyOS" TargetMode="External"/><Relationship Id="rId4015" Type="http://schemas.openxmlformats.org/officeDocument/2006/relationships/hyperlink" Target="https://github.com/XhmikosR/notepad2-mod" TargetMode="External"/><Relationship Id="rId5413" Type="http://schemas.openxmlformats.org/officeDocument/2006/relationships/hyperlink" Target="https://github.com/mafaca/UtinyRipper" TargetMode="External"/><Relationship Id="rId8569" Type="http://schemas.openxmlformats.org/officeDocument/2006/relationships/hyperlink" Target="https://github.com/hindupuravinash/the-gan-zoo" TargetMode="External"/><Relationship Id="rId8983" Type="http://schemas.openxmlformats.org/officeDocument/2006/relationships/hyperlink" Target="https://github.com/alexfoxy/lax.js" TargetMode="External"/><Relationship Id="rId1609" Type="http://schemas.openxmlformats.org/officeDocument/2006/relationships/hyperlink" Target="https://github.com/colmap/colmap" TargetMode="External"/><Relationship Id="rId7585" Type="http://schemas.openxmlformats.org/officeDocument/2006/relationships/hyperlink" Target="https://github.com/rey5137/material" TargetMode="External"/><Relationship Id="rId8636" Type="http://schemas.openxmlformats.org/officeDocument/2006/relationships/hyperlink" Target="https://github.com/miloyip/game-programmer" TargetMode="External"/><Relationship Id="rId3031" Type="http://schemas.openxmlformats.org/officeDocument/2006/relationships/hyperlink" Target="https://github.com/alibaba/G3D" TargetMode="External"/><Relationship Id="rId6187" Type="http://schemas.openxmlformats.org/officeDocument/2006/relationships/hyperlink" Target="https://github.com/phpipam/phpipam" TargetMode="External"/><Relationship Id="rId7238" Type="http://schemas.openxmlformats.org/officeDocument/2006/relationships/hyperlink" Target="https://github.com/JakeWharton/ThreeTenABP" TargetMode="External"/><Relationship Id="rId7652" Type="http://schemas.openxmlformats.org/officeDocument/2006/relationships/hyperlink" Target="https://github.com/amitshekhariitbhu/Android-Debug-Database" TargetMode="External"/><Relationship Id="rId8703" Type="http://schemas.openxmlformats.org/officeDocument/2006/relationships/hyperlink" Target="https://github.com/tiangolo/fastapi" TargetMode="External"/><Relationship Id="rId2797" Type="http://schemas.openxmlformats.org/officeDocument/2006/relationships/hyperlink" Target="https://github.com/rust-lang/rfcs" TargetMode="External"/><Relationship Id="rId3848" Type="http://schemas.openxmlformats.org/officeDocument/2006/relationships/hyperlink" Target="https://github.com/rough-stuff/wired-elements" TargetMode="External"/><Relationship Id="rId6254" Type="http://schemas.openxmlformats.org/officeDocument/2006/relationships/hyperlink" Target="https://github.com/backup-manager/backup-manager" TargetMode="External"/><Relationship Id="rId7305" Type="http://schemas.openxmlformats.org/officeDocument/2006/relationships/hyperlink" Target="https://github.com/codingapi/tx-lcn" TargetMode="External"/><Relationship Id="rId769" Type="http://schemas.openxmlformats.org/officeDocument/2006/relationships/hyperlink" Target="https://github.com/boxen/our-boxen" TargetMode="External"/><Relationship Id="rId1399" Type="http://schemas.openxmlformats.org/officeDocument/2006/relationships/hyperlink" Target="https://github.com/googleprojectzero/winafl" TargetMode="External"/><Relationship Id="rId5270" Type="http://schemas.openxmlformats.org/officeDocument/2006/relationships/hyperlink" Target="https://github.com/keijiro/KvantSpray" TargetMode="External"/><Relationship Id="rId6321" Type="http://schemas.openxmlformats.org/officeDocument/2006/relationships/hyperlink" Target="https://github.com/openmediavault/openmediavault" TargetMode="External"/><Relationship Id="rId9477" Type="http://schemas.openxmlformats.org/officeDocument/2006/relationships/hyperlink" Target="https://github.com/SheetJS/sheetjs" TargetMode="External"/><Relationship Id="rId1466" Type="http://schemas.openxmlformats.org/officeDocument/2006/relationships/hyperlink" Target="https://github.com/guillaumechereau/goxel" TargetMode="External"/><Relationship Id="rId2864" Type="http://schemas.openxmlformats.org/officeDocument/2006/relationships/hyperlink" Target="https://github.com/zardus/ctf-tools" TargetMode="External"/><Relationship Id="rId3915" Type="http://schemas.openxmlformats.org/officeDocument/2006/relationships/hyperlink" Target="https://github.com/codex-team/editor.js" TargetMode="External"/><Relationship Id="rId8079" Type="http://schemas.openxmlformats.org/officeDocument/2006/relationships/hyperlink" Target="https://github.com/llSourcell/learn_math_fast" TargetMode="External"/><Relationship Id="rId8493" Type="http://schemas.openxmlformats.org/officeDocument/2006/relationships/hyperlink" Target="http://mlcourse.ai/" TargetMode="External"/><Relationship Id="rId836" Type="http://schemas.openxmlformats.org/officeDocument/2006/relationships/hyperlink" Target="https://github.com/solidusio/solidus" TargetMode="External"/><Relationship Id="rId1119" Type="http://schemas.openxmlformats.org/officeDocument/2006/relationships/hyperlink" Target="https://github.com/henkman/virgo" TargetMode="External"/><Relationship Id="rId1880" Type="http://schemas.openxmlformats.org/officeDocument/2006/relationships/hyperlink" Target="https://github.com/davatorium/rofi" TargetMode="External"/><Relationship Id="rId2517" Type="http://schemas.openxmlformats.org/officeDocument/2006/relationships/hyperlink" Target="http://aviary.sh/" TargetMode="External"/><Relationship Id="rId2931" Type="http://schemas.openxmlformats.org/officeDocument/2006/relationships/hyperlink" Target="https://github.com/babun/babun" TargetMode="External"/><Relationship Id="rId7095" Type="http://schemas.openxmlformats.org/officeDocument/2006/relationships/hyperlink" Target="https://github.com/crazyandcoder/citypicker" TargetMode="External"/><Relationship Id="rId8146" Type="http://schemas.openxmlformats.org/officeDocument/2006/relationships/hyperlink" Target="https://github.com/AirtestProject/Airtest" TargetMode="External"/><Relationship Id="rId9544" Type="http://schemas.openxmlformats.org/officeDocument/2006/relationships/hyperlink" Target="https://github.com/babel/babel" TargetMode="External"/><Relationship Id="rId903" Type="http://schemas.openxmlformats.org/officeDocument/2006/relationships/hyperlink" Target="https://github.com/binarylogic/authlogic" TargetMode="External"/><Relationship Id="rId1533" Type="http://schemas.openxmlformats.org/officeDocument/2006/relationships/hyperlink" Target="https://github.com/Proxmark/proxmark3" TargetMode="External"/><Relationship Id="rId4689" Type="http://schemas.openxmlformats.org/officeDocument/2006/relationships/hyperlink" Target="https://github.com/ripple/rippled" TargetMode="External"/><Relationship Id="rId8560" Type="http://schemas.openxmlformats.org/officeDocument/2006/relationships/hyperlink" Target="https://github.com/alievk/avatarify" TargetMode="External"/><Relationship Id="rId1600" Type="http://schemas.openxmlformats.org/officeDocument/2006/relationships/hyperlink" Target="https://github.com/jagt/clumsy" TargetMode="External"/><Relationship Id="rId4756" Type="http://schemas.openxmlformats.org/officeDocument/2006/relationships/hyperlink" Target="https://github.com/apache/incubator-pagespeed-ngx" TargetMode="External"/><Relationship Id="rId5807" Type="http://schemas.openxmlformats.org/officeDocument/2006/relationships/hyperlink" Target="https://github.com/microsoft/ApplicationInspector" TargetMode="External"/><Relationship Id="rId7162" Type="http://schemas.openxmlformats.org/officeDocument/2006/relationships/hyperlink" Target="https://github.com/google/rejoiner" TargetMode="External"/><Relationship Id="rId8213" Type="http://schemas.openxmlformats.org/officeDocument/2006/relationships/hyperlink" Target="https://github.com/xingyizhou/CenterNet" TargetMode="External"/><Relationship Id="rId3358" Type="http://schemas.openxmlformats.org/officeDocument/2006/relationships/hyperlink" Target="https://github.com/jabbany/CommentCoreLibrary" TargetMode="External"/><Relationship Id="rId3772" Type="http://schemas.openxmlformats.org/officeDocument/2006/relationships/hyperlink" Target="https://github.com/vercel/vercel" TargetMode="External"/><Relationship Id="rId4409" Type="http://schemas.openxmlformats.org/officeDocument/2006/relationships/hyperlink" Target="https://github.com/lava/matplotlib-cpp" TargetMode="External"/><Relationship Id="rId4823" Type="http://schemas.openxmlformats.org/officeDocument/2006/relationships/hyperlink" Target="https://github.com/kyleneideck/BackgroundMusic" TargetMode="External"/><Relationship Id="rId7979" Type="http://schemas.openxmlformats.org/officeDocument/2006/relationships/hyperlink" Target="https://github.com/googlemaps/google-maps-services-python" TargetMode="External"/><Relationship Id="rId279" Type="http://schemas.openxmlformats.org/officeDocument/2006/relationships/hyperlink" Target="https://github.com/envygeeks/jekyll-assets" TargetMode="External"/><Relationship Id="rId693" Type="http://schemas.openxmlformats.org/officeDocument/2006/relationships/hyperlink" Target="https://github.com/macournoyer/thin" TargetMode="External"/><Relationship Id="rId2374" Type="http://schemas.openxmlformats.org/officeDocument/2006/relationships/hyperlink" Target="https://github.com/shadowsocks/luci-app-shadowsocks" TargetMode="External"/><Relationship Id="rId3425" Type="http://schemas.openxmlformats.org/officeDocument/2006/relationships/hyperlink" Target="https://github.com/textlint/textlint" TargetMode="External"/><Relationship Id="rId346" Type="http://schemas.openxmlformats.org/officeDocument/2006/relationships/hyperlink" Target="https://github.com/david942j/one_gadget" TargetMode="External"/><Relationship Id="rId760" Type="http://schemas.openxmlformats.org/officeDocument/2006/relationships/hyperlink" Target="https://github.com/ankane/blazer" TargetMode="External"/><Relationship Id="rId1390" Type="http://schemas.openxmlformats.org/officeDocument/2006/relationships/hyperlink" Target="https://github.com/FreeRDP/Remmina" TargetMode="External"/><Relationship Id="rId2027" Type="http://schemas.openxmlformats.org/officeDocument/2006/relationships/hyperlink" Target="https://github.com/ProtonVPN/protonvpn-cli" TargetMode="External"/><Relationship Id="rId2441" Type="http://schemas.openxmlformats.org/officeDocument/2006/relationships/hyperlink" Target="https://github.com/maxlicheng/luci-app-unblockmusic" TargetMode="External"/><Relationship Id="rId5597" Type="http://schemas.openxmlformats.org/officeDocument/2006/relationships/hyperlink" Target="https://github.com/linq2db/linq2db" TargetMode="External"/><Relationship Id="rId6995" Type="http://schemas.openxmlformats.org/officeDocument/2006/relationships/hyperlink" Target="https://github.com/siyamed/android-shape-imageview" TargetMode="External"/><Relationship Id="rId9054" Type="http://schemas.openxmlformats.org/officeDocument/2006/relationships/hyperlink" Target="https://github.com/electron/electron-packager" TargetMode="External"/><Relationship Id="rId413" Type="http://schemas.openxmlformats.org/officeDocument/2006/relationships/hyperlink" Target="https://github.com/Hackplayers/evil-winrm" TargetMode="External"/><Relationship Id="rId1043" Type="http://schemas.openxmlformats.org/officeDocument/2006/relationships/hyperlink" Target="https://github.com/lyfeyaj/sublime-text-imfix" TargetMode="External"/><Relationship Id="rId4199" Type="http://schemas.openxmlformats.org/officeDocument/2006/relationships/hyperlink" Target="https://github.com/klee/klee" TargetMode="External"/><Relationship Id="rId6648" Type="http://schemas.openxmlformats.org/officeDocument/2006/relationships/hyperlink" Target="https://github.com/interconnectit/Search-Replace-DB" TargetMode="External"/><Relationship Id="rId8070" Type="http://schemas.openxmlformats.org/officeDocument/2006/relationships/hyperlink" Target="https://github.com/bijection/sistine" TargetMode="External"/><Relationship Id="rId9121" Type="http://schemas.openxmlformats.org/officeDocument/2006/relationships/hyperlink" Target="https://github.com/PavelDoGreat/WebGL-Fluid-Simulation" TargetMode="External"/><Relationship Id="rId5664" Type="http://schemas.openxmlformats.org/officeDocument/2006/relationships/hyperlink" Target="http://ssh.net/" TargetMode="External"/><Relationship Id="rId6715" Type="http://schemas.openxmlformats.org/officeDocument/2006/relationships/hyperlink" Target="https://github.com/laravel/socialite" TargetMode="External"/><Relationship Id="rId1110" Type="http://schemas.openxmlformats.org/officeDocument/2006/relationships/hyperlink" Target="https://github.com/libharu/libharu" TargetMode="External"/><Relationship Id="rId4266" Type="http://schemas.openxmlformats.org/officeDocument/2006/relationships/hyperlink" Target="https://github.com/protobuf-c/protobuf-c" TargetMode="External"/><Relationship Id="rId4680" Type="http://schemas.openxmlformats.org/officeDocument/2006/relationships/hyperlink" Target="https://github.com/wjakob/nanogui" TargetMode="External"/><Relationship Id="rId5317" Type="http://schemas.openxmlformats.org/officeDocument/2006/relationships/hyperlink" Target="https://github.com/elsa-workflows/elsa-core" TargetMode="External"/><Relationship Id="rId5731" Type="http://schemas.openxmlformats.org/officeDocument/2006/relationships/hyperlink" Target="https://github.com/stride3d/stride" TargetMode="External"/><Relationship Id="rId8887" Type="http://schemas.openxmlformats.org/officeDocument/2006/relationships/hyperlink" Target="https://github.com/jquery-form/form" TargetMode="External"/><Relationship Id="rId1927" Type="http://schemas.openxmlformats.org/officeDocument/2006/relationships/hyperlink" Target="https://github.com/jarun/nnn" TargetMode="External"/><Relationship Id="rId3282" Type="http://schemas.openxmlformats.org/officeDocument/2006/relationships/hyperlink" Target="https://github.com/prisma/prisma-client-js" TargetMode="External"/><Relationship Id="rId4333" Type="http://schemas.openxmlformats.org/officeDocument/2006/relationships/hyperlink" Target="https://github.com/matt-42/silicon" TargetMode="External"/><Relationship Id="rId7489" Type="http://schemas.openxmlformats.org/officeDocument/2006/relationships/hyperlink" Target="https://github.com/motianhuo/wechat" TargetMode="External"/><Relationship Id="rId8954" Type="http://schemas.openxmlformats.org/officeDocument/2006/relationships/hyperlink" Target="https://github.com/mrdoob/stats.js" TargetMode="External"/><Relationship Id="rId4400" Type="http://schemas.openxmlformats.org/officeDocument/2006/relationships/hyperlink" Target="https://github.com/include-what-you-use/include-what-you-use" TargetMode="External"/><Relationship Id="rId7556" Type="http://schemas.openxmlformats.org/officeDocument/2006/relationships/hyperlink" Target="https://github.com/gedoor/MyBookshelf" TargetMode="External"/><Relationship Id="rId8607" Type="http://schemas.openxmlformats.org/officeDocument/2006/relationships/hyperlink" Target="https://github.com/apachecn/awesome-algorithm" TargetMode="External"/><Relationship Id="rId270" Type="http://schemas.openxmlformats.org/officeDocument/2006/relationships/hyperlink" Target="https://github.com/amro/gibbon" TargetMode="External"/><Relationship Id="rId3002" Type="http://schemas.openxmlformats.org/officeDocument/2006/relationships/hyperlink" Target="https://github.com/kamilkisiela/graphql-inspector" TargetMode="External"/><Relationship Id="rId6158" Type="http://schemas.openxmlformats.org/officeDocument/2006/relationships/hyperlink" Target="https://github.com/container-interop/container-interop" TargetMode="External"/><Relationship Id="rId6572" Type="http://schemas.openxmlformats.org/officeDocument/2006/relationships/hyperlink" Target="https://github.com/mpociot/laravel-apidoc-generator" TargetMode="External"/><Relationship Id="rId7209" Type="http://schemas.openxmlformats.org/officeDocument/2006/relationships/hyperlink" Target="https://github.com/flowable/flowable-engine" TargetMode="External"/><Relationship Id="rId7970" Type="http://schemas.openxmlformats.org/officeDocument/2006/relationships/hyperlink" Target="https://github.com/jpadilla/django-rest-framework-jwt" TargetMode="External"/><Relationship Id="rId5174" Type="http://schemas.openxmlformats.org/officeDocument/2006/relationships/hyperlink" Target="https://github.com/neil3d/excel2json" TargetMode="External"/><Relationship Id="rId6225" Type="http://schemas.openxmlformats.org/officeDocument/2006/relationships/hyperlink" Target="https://github.com/immobiliare/ApnsPHP" TargetMode="External"/><Relationship Id="rId7623" Type="http://schemas.openxmlformats.org/officeDocument/2006/relationships/hyperlink" Target="https://github.com/facebook/litho" TargetMode="External"/><Relationship Id="rId2768" Type="http://schemas.openxmlformats.org/officeDocument/2006/relationships/hyperlink" Target="https://github.com/phusion/passenger-docker" TargetMode="External"/><Relationship Id="rId3819" Type="http://schemas.openxmlformats.org/officeDocument/2006/relationships/hyperlink" Target="https://github.com/akveo/react-native-ui-kitten" TargetMode="External"/><Relationship Id="rId1784" Type="http://schemas.openxmlformats.org/officeDocument/2006/relationships/hyperlink" Target="https://github.com/unicorn-engine/unicorn" TargetMode="External"/><Relationship Id="rId2835" Type="http://schemas.openxmlformats.org/officeDocument/2006/relationships/hyperlink" Target="https://github.com/oldratlee/useful-scripts" TargetMode="External"/><Relationship Id="rId4190" Type="http://schemas.openxmlformats.org/officeDocument/2006/relationships/hyperlink" Target="https://github.com/teeworlds/teeworlds" TargetMode="External"/><Relationship Id="rId5241" Type="http://schemas.openxmlformats.org/officeDocument/2006/relationships/hyperlink" Target="https://github.com/chocolatey/ChocolateyGUI" TargetMode="External"/><Relationship Id="rId8397" Type="http://schemas.openxmlformats.org/officeDocument/2006/relationships/hyperlink" Target="https://github.com/albumentations-team/albumentations" TargetMode="External"/><Relationship Id="rId9448" Type="http://schemas.openxmlformats.org/officeDocument/2006/relationships/hyperlink" Target="https://github.com/reduxjs/react-redux" TargetMode="External"/><Relationship Id="rId76" Type="http://schemas.openxmlformats.org/officeDocument/2006/relationships/hyperlink" Target="https://github.com/Docverter/docverter" TargetMode="External"/><Relationship Id="rId807" Type="http://schemas.openxmlformats.org/officeDocument/2006/relationships/hyperlink" Target="https://github.com/nomad/houston" TargetMode="External"/><Relationship Id="rId1437" Type="http://schemas.openxmlformats.org/officeDocument/2006/relationships/hyperlink" Target="https://github.com/XorTroll/Goldleaf" TargetMode="External"/><Relationship Id="rId1851" Type="http://schemas.openxmlformats.org/officeDocument/2006/relationships/hyperlink" Target="https://github.com/mjolnirapp/mjolnir" TargetMode="External"/><Relationship Id="rId2902" Type="http://schemas.openxmlformats.org/officeDocument/2006/relationships/hyperlink" Target="https://github.com/brendangregg/perf-tools" TargetMode="External"/><Relationship Id="rId8464" Type="http://schemas.openxmlformats.org/officeDocument/2006/relationships/hyperlink" Target="https://github.com/nodejs/node-gyp" TargetMode="External"/><Relationship Id="rId9515" Type="http://schemas.openxmlformats.org/officeDocument/2006/relationships/hyperlink" Target="https://github.com/jondot/awesome-react-native" TargetMode="External"/><Relationship Id="rId1504" Type="http://schemas.openxmlformats.org/officeDocument/2006/relationships/hyperlink" Target="https://github.com/xufuji456/FFmpegAndroid" TargetMode="External"/><Relationship Id="rId7066" Type="http://schemas.openxmlformats.org/officeDocument/2006/relationships/hyperlink" Target="https://github.com/awsdocs/aws-doc-sdk-examples" TargetMode="External"/><Relationship Id="rId7480" Type="http://schemas.openxmlformats.org/officeDocument/2006/relationships/hyperlink" Target="https://github.com/h6ah4i/android-advancedrecyclerview" TargetMode="External"/><Relationship Id="rId8117" Type="http://schemas.openxmlformats.org/officeDocument/2006/relationships/hyperlink" Target="https://github.com/StackStorm/st2" TargetMode="External"/><Relationship Id="rId8531" Type="http://schemas.openxmlformats.org/officeDocument/2006/relationships/hyperlink" Target="https://github.com/divio/django-cms" TargetMode="External"/><Relationship Id="rId3676" Type="http://schemas.openxmlformats.org/officeDocument/2006/relationships/hyperlink" Target="https://github.com/ds300/patch-package" TargetMode="External"/><Relationship Id="rId6082" Type="http://schemas.openxmlformats.org/officeDocument/2006/relationships/hyperlink" Target="https://github.com/symfony/class-loader" TargetMode="External"/><Relationship Id="rId7133" Type="http://schemas.openxmlformats.org/officeDocument/2006/relationships/hyperlink" Target="https://github.com/Exrick/xboot" TargetMode="External"/><Relationship Id="rId597" Type="http://schemas.openxmlformats.org/officeDocument/2006/relationships/hyperlink" Target="https://github.com/hashrocket/decent_exposure" TargetMode="External"/><Relationship Id="rId2278" Type="http://schemas.openxmlformats.org/officeDocument/2006/relationships/hyperlink" Target="https://github.com/ddollar/heroku-buildpack-multi" TargetMode="External"/><Relationship Id="rId3329" Type="http://schemas.openxmlformats.org/officeDocument/2006/relationships/hyperlink" Target="https://github.com/fossasia/loklak_search" TargetMode="External"/><Relationship Id="rId4727" Type="http://schemas.openxmlformats.org/officeDocument/2006/relationships/hyperlink" Target="https://github.com/google-ar/arcore-android-sdk" TargetMode="External"/><Relationship Id="rId7200" Type="http://schemas.openxmlformats.org/officeDocument/2006/relationships/hyperlink" Target="https://github.com/rovo89/XposedInstaller" TargetMode="External"/><Relationship Id="rId1294" Type="http://schemas.openxmlformats.org/officeDocument/2006/relationships/hyperlink" Target="https://github.com/libgit2/pygit2" TargetMode="External"/><Relationship Id="rId2692" Type="http://schemas.openxmlformats.org/officeDocument/2006/relationships/hyperlink" Target="https://github.com/ttlequals0/autovpn" TargetMode="External"/><Relationship Id="rId3743" Type="http://schemas.openxmlformats.org/officeDocument/2006/relationships/hyperlink" Target="https://github.com/electron/fiddle" TargetMode="External"/><Relationship Id="rId6899" Type="http://schemas.openxmlformats.org/officeDocument/2006/relationships/hyperlink" Target="https://github.com/CJT2325/CameraView" TargetMode="External"/><Relationship Id="rId664" Type="http://schemas.openxmlformats.org/officeDocument/2006/relationships/hyperlink" Target="https://github.com/pact-foundation/pact-ruby" TargetMode="External"/><Relationship Id="rId2345" Type="http://schemas.openxmlformats.org/officeDocument/2006/relationships/hyperlink" Target="https://github.com/big-data-europe/docker-hadoop" TargetMode="External"/><Relationship Id="rId3810" Type="http://schemas.openxmlformats.org/officeDocument/2006/relationships/hyperlink" Target="https://github.com/deepstreamIO/deepstream.io" TargetMode="External"/><Relationship Id="rId6966" Type="http://schemas.openxmlformats.org/officeDocument/2006/relationships/hyperlink" Target="https://github.com/cSploit/android" TargetMode="External"/><Relationship Id="rId9372" Type="http://schemas.openxmlformats.org/officeDocument/2006/relationships/hyperlink" Target="https://github.com/popperjs/popper-core" TargetMode="External"/><Relationship Id="rId317" Type="http://schemas.openxmlformats.org/officeDocument/2006/relationships/hyperlink" Target="https://github.com/elixir-editors/vim-elixir" TargetMode="External"/><Relationship Id="rId731" Type="http://schemas.openxmlformats.org/officeDocument/2006/relationships/hyperlink" Target="https://github.com/roo-rb/roo" TargetMode="External"/><Relationship Id="rId1361" Type="http://schemas.openxmlformats.org/officeDocument/2006/relationships/hyperlink" Target="https://github.com/jeremycw/httpserver.h" TargetMode="External"/><Relationship Id="rId2412" Type="http://schemas.openxmlformats.org/officeDocument/2006/relationships/hyperlink" Target="https://github.com/japaric/trust" TargetMode="External"/><Relationship Id="rId5568" Type="http://schemas.openxmlformats.org/officeDocument/2006/relationships/hyperlink" Target="https://github.com/Codeusa/SteamCleaner" TargetMode="External"/><Relationship Id="rId5982" Type="http://schemas.openxmlformats.org/officeDocument/2006/relationships/hyperlink" Target="https://github.com/simplethemes/skeleton_wp" TargetMode="External"/><Relationship Id="rId6619" Type="http://schemas.openxmlformats.org/officeDocument/2006/relationships/hyperlink" Target="https://github.com/defuse/php-encryption" TargetMode="External"/><Relationship Id="rId9025" Type="http://schemas.openxmlformats.org/officeDocument/2006/relationships/hyperlink" Target="https://github.com/alyssaxuu/flowy" TargetMode="External"/><Relationship Id="rId1014" Type="http://schemas.openxmlformats.org/officeDocument/2006/relationships/hyperlink" Target="https://github.com/Homebrew/homebrew-cask" TargetMode="External"/><Relationship Id="rId4584" Type="http://schemas.openxmlformats.org/officeDocument/2006/relationships/hyperlink" Target="https://github.com/ericniebler/range-v3" TargetMode="External"/><Relationship Id="rId5635" Type="http://schemas.openxmlformats.org/officeDocument/2006/relationships/hyperlink" Target="https://github.com/GitTools/GitVersion" TargetMode="External"/><Relationship Id="rId8041" Type="http://schemas.openxmlformats.org/officeDocument/2006/relationships/hyperlink" Target="https://github.com/pandolia/qqbot" TargetMode="External"/><Relationship Id="rId3186" Type="http://schemas.openxmlformats.org/officeDocument/2006/relationships/hyperlink" Target="https://github.com/hensm/fx_cast" TargetMode="External"/><Relationship Id="rId4237" Type="http://schemas.openxmlformats.org/officeDocument/2006/relationships/hyperlink" Target="https://github.com/hteso/iaito" TargetMode="External"/><Relationship Id="rId4651" Type="http://schemas.openxmlformats.org/officeDocument/2006/relationships/hyperlink" Target="https://github.com/qTox/qTox" TargetMode="External"/><Relationship Id="rId3253" Type="http://schemas.openxmlformats.org/officeDocument/2006/relationships/hyperlink" Target="https://github.com/viserjs/viser" TargetMode="External"/><Relationship Id="rId4304" Type="http://schemas.openxmlformats.org/officeDocument/2006/relationships/hyperlink" Target="https://github.com/aappleby/smhasher" TargetMode="External"/><Relationship Id="rId5702" Type="http://schemas.openxmlformats.org/officeDocument/2006/relationships/hyperlink" Target="https://github.com/canton7/SyncTrayzor" TargetMode="External"/><Relationship Id="rId8858" Type="http://schemas.openxmlformats.org/officeDocument/2006/relationships/hyperlink" Target="https://github.com/arachnys/cabot" TargetMode="External"/><Relationship Id="rId174" Type="http://schemas.openxmlformats.org/officeDocument/2006/relationships/hyperlink" Target="https://github.com/slashsbin/styleguide-git-commit-message" TargetMode="External"/><Relationship Id="rId7874" Type="http://schemas.openxmlformats.org/officeDocument/2006/relationships/hyperlink" Target="https://github.com/blaze/blaze" TargetMode="External"/><Relationship Id="rId8925" Type="http://schemas.openxmlformats.org/officeDocument/2006/relationships/hyperlink" Target="https://github.com/surmon-china/vue-quill-editor" TargetMode="External"/><Relationship Id="rId241" Type="http://schemas.openxmlformats.org/officeDocument/2006/relationships/hyperlink" Target="https://github.com/rspec/rspec-mocks" TargetMode="External"/><Relationship Id="rId3320" Type="http://schemas.openxmlformats.org/officeDocument/2006/relationships/hyperlink" Target="https://github.com/LeetCode-OpenSource/rxjs-hooks" TargetMode="External"/><Relationship Id="rId5078" Type="http://schemas.openxmlformats.org/officeDocument/2006/relationships/hyperlink" Target="http://magicodes.ie/" TargetMode="External"/><Relationship Id="rId6476" Type="http://schemas.openxmlformats.org/officeDocument/2006/relationships/hyperlink" Target="https://github.com/summerblue/laravel-shop" TargetMode="External"/><Relationship Id="rId6890" Type="http://schemas.openxmlformats.org/officeDocument/2006/relationships/hyperlink" Target="https://github.com/xmuSistone/CardSlidePanel" TargetMode="External"/><Relationship Id="rId7527" Type="http://schemas.openxmlformats.org/officeDocument/2006/relationships/hyperlink" Target="https://github.com/lets-blade/blade" TargetMode="External"/><Relationship Id="rId7941" Type="http://schemas.openxmlformats.org/officeDocument/2006/relationships/hyperlink" Target="https://github.com/qiyuangong/leetcode" TargetMode="External"/><Relationship Id="rId5492" Type="http://schemas.openxmlformats.org/officeDocument/2006/relationships/hyperlink" Target="https://github.com/TouchScript/TouchScript" TargetMode="External"/><Relationship Id="rId6129" Type="http://schemas.openxmlformats.org/officeDocument/2006/relationships/hyperlink" Target="https://github.com/iluminar/goodwork" TargetMode="External"/><Relationship Id="rId6543" Type="http://schemas.openxmlformats.org/officeDocument/2006/relationships/hyperlink" Target="https://github.com/zyx0814/dzzoffice" TargetMode="External"/><Relationship Id="rId1688" Type="http://schemas.openxmlformats.org/officeDocument/2006/relationships/hyperlink" Target="https://github.com/dekuNukem/daytripper" TargetMode="External"/><Relationship Id="rId2739" Type="http://schemas.openxmlformats.org/officeDocument/2006/relationships/hyperlink" Target="https://github.com/aws-samples/aws-workshop-for-kubernetes" TargetMode="External"/><Relationship Id="rId4094" Type="http://schemas.openxmlformats.org/officeDocument/2006/relationships/hyperlink" Target="https://github.com/ssloy/tinyraycaster" TargetMode="External"/><Relationship Id="rId5145" Type="http://schemas.openxmlformats.org/officeDocument/2006/relationships/hyperlink" Target="https://github.com/rallion/depressurizer" TargetMode="External"/><Relationship Id="rId6610" Type="http://schemas.openxmlformats.org/officeDocument/2006/relationships/hyperlink" Target="https://github.com/Crinsane/LaravelShoppingcart" TargetMode="External"/><Relationship Id="rId1755" Type="http://schemas.openxmlformats.org/officeDocument/2006/relationships/hyperlink" Target="https://github.com/mabeijianxi/small-video-record" TargetMode="External"/><Relationship Id="rId4161" Type="http://schemas.openxmlformats.org/officeDocument/2006/relationships/hyperlink" Target="https://github.com/mgbellemare/Arcade-Learning-Environment" TargetMode="External"/><Relationship Id="rId5212" Type="http://schemas.openxmlformats.org/officeDocument/2006/relationships/hyperlink" Target="https://github.com/saaskit/saaskit" TargetMode="External"/><Relationship Id="rId8368" Type="http://schemas.openxmlformats.org/officeDocument/2006/relationships/hyperlink" Target="https://github.com/tensorflow/nmt" TargetMode="External"/><Relationship Id="rId8782" Type="http://schemas.openxmlformats.org/officeDocument/2006/relationships/hyperlink" Target="https://github.com/davatron5000/Lettering.js" TargetMode="External"/><Relationship Id="rId9419" Type="http://schemas.openxmlformats.org/officeDocument/2006/relationships/hyperlink" Target="https://github.com/odoo/odoo" TargetMode="External"/><Relationship Id="rId1408" Type="http://schemas.openxmlformats.org/officeDocument/2006/relationships/hyperlink" Target="https://github.com/philippe44/AirConnect" TargetMode="External"/><Relationship Id="rId2806" Type="http://schemas.openxmlformats.org/officeDocument/2006/relationships/hyperlink" Target="https://github.com/rbenv/ruby-build" TargetMode="External"/><Relationship Id="rId7384" Type="http://schemas.openxmlformats.org/officeDocument/2006/relationships/hyperlink" Target="https://github.com/527515025/springBoot" TargetMode="External"/><Relationship Id="rId8435" Type="http://schemas.openxmlformats.org/officeDocument/2006/relationships/hyperlink" Target="https://github.com/bup/bup" TargetMode="External"/><Relationship Id="rId47" Type="http://schemas.openxmlformats.org/officeDocument/2006/relationships/hyperlink" Target="https://github.com/ConradIrwin/pry-rescue" TargetMode="External"/><Relationship Id="rId1822" Type="http://schemas.openxmlformats.org/officeDocument/2006/relationships/hyperlink" Target="https://github.com/raysan5/raylib" TargetMode="External"/><Relationship Id="rId4978" Type="http://schemas.openxmlformats.org/officeDocument/2006/relationships/hyperlink" Target="https://github.com/dotBunny/VSCode" TargetMode="External"/><Relationship Id="rId7037" Type="http://schemas.openxmlformats.org/officeDocument/2006/relationships/hyperlink" Target="https://github.com/RobotiumTech/robotium" TargetMode="External"/><Relationship Id="rId3994" Type="http://schemas.openxmlformats.org/officeDocument/2006/relationships/hyperlink" Target="https://github.com/picotorrent/picotorrent" TargetMode="External"/><Relationship Id="rId6053" Type="http://schemas.openxmlformats.org/officeDocument/2006/relationships/hyperlink" Target="https://github.com/fossasia/fossasia11-drupal" TargetMode="External"/><Relationship Id="rId7451" Type="http://schemas.openxmlformats.org/officeDocument/2006/relationships/hyperlink" Target="https://github.com/google/grafika" TargetMode="External"/><Relationship Id="rId8502" Type="http://schemas.openxmlformats.org/officeDocument/2006/relationships/hyperlink" Target="https://github.com/sloria/TextBlob" TargetMode="External"/><Relationship Id="rId2596" Type="http://schemas.openxmlformats.org/officeDocument/2006/relationships/hyperlink" Target="https://github.com/Coding/WebIDE" TargetMode="External"/><Relationship Id="rId3647" Type="http://schemas.openxmlformats.org/officeDocument/2006/relationships/hyperlink" Target="https://github.com/torokmark/design_patterns_in_typescript" TargetMode="External"/><Relationship Id="rId7104" Type="http://schemas.openxmlformats.org/officeDocument/2006/relationships/hyperlink" Target="https://github.com/jiangqqlmj/FastDev4Android" TargetMode="External"/><Relationship Id="rId568" Type="http://schemas.openxmlformats.org/officeDocument/2006/relationships/hyperlink" Target="https://github.com/mongomapper/mongomapper" TargetMode="External"/><Relationship Id="rId982" Type="http://schemas.openxmlformats.org/officeDocument/2006/relationships/hyperlink" Target="https://github.com/Homebrew/homebrew-core" TargetMode="External"/><Relationship Id="rId1198" Type="http://schemas.openxmlformats.org/officeDocument/2006/relationships/hyperlink" Target="https://github.com/session-replay-tools/cetus" TargetMode="External"/><Relationship Id="rId2249" Type="http://schemas.openxmlformats.org/officeDocument/2006/relationships/hyperlink" Target="https://github.com/teamserverless/k8s-on-raspbian" TargetMode="External"/><Relationship Id="rId2663" Type="http://schemas.openxmlformats.org/officeDocument/2006/relationships/hyperlink" Target="https://github.com/steveloughran/winutils" TargetMode="External"/><Relationship Id="rId3714" Type="http://schemas.openxmlformats.org/officeDocument/2006/relationships/hyperlink" Target="https://github.com/naver/billboard.js" TargetMode="External"/><Relationship Id="rId6120" Type="http://schemas.openxmlformats.org/officeDocument/2006/relationships/hyperlink" Target="https://github.com/SecWiki/CMS-Hunter" TargetMode="External"/><Relationship Id="rId9276" Type="http://schemas.openxmlformats.org/officeDocument/2006/relationships/hyperlink" Target="https://github.com/akveo/blur-admin" TargetMode="External"/><Relationship Id="rId635" Type="http://schemas.openxmlformats.org/officeDocument/2006/relationships/hyperlink" Target="https://github.com/heartcombo/responders" TargetMode="External"/><Relationship Id="rId1265" Type="http://schemas.openxmlformats.org/officeDocument/2006/relationships/hyperlink" Target="https://github.com/pawelsalawa/sqlitestudio" TargetMode="External"/><Relationship Id="rId2316" Type="http://schemas.openxmlformats.org/officeDocument/2006/relationships/hyperlink" Target="https://github.com/denilsonsa/prettyping" TargetMode="External"/><Relationship Id="rId2730" Type="http://schemas.openxmlformats.org/officeDocument/2006/relationships/hyperlink" Target="https://github.com/ekalinin/github-markdown-toc" TargetMode="External"/><Relationship Id="rId5886" Type="http://schemas.openxmlformats.org/officeDocument/2006/relationships/hyperlink" Target="https://github.com/HangfireIO/Hangfire" TargetMode="External"/><Relationship Id="rId8292" Type="http://schemas.openxmlformats.org/officeDocument/2006/relationships/hyperlink" Target="https://github.com/jofpin/trape" TargetMode="External"/><Relationship Id="rId9343" Type="http://schemas.openxmlformats.org/officeDocument/2006/relationships/hyperlink" Target="https://github.com/substack/stream-handbook" TargetMode="External"/><Relationship Id="rId702" Type="http://schemas.openxmlformats.org/officeDocument/2006/relationships/hyperlink" Target="https://github.com/stephencelis/ghi" TargetMode="External"/><Relationship Id="rId1332" Type="http://schemas.openxmlformats.org/officeDocument/2006/relationships/hyperlink" Target="https://github.com/joyent/smartos-live" TargetMode="External"/><Relationship Id="rId4488" Type="http://schemas.openxmlformats.org/officeDocument/2006/relationships/hyperlink" Target="https://github.com/juce-framework/JUCE" TargetMode="External"/><Relationship Id="rId5539" Type="http://schemas.openxmlformats.org/officeDocument/2006/relationships/hyperlink" Target="https://github.com/NewEraCracker/LOIC" TargetMode="External"/><Relationship Id="rId6937" Type="http://schemas.openxmlformats.org/officeDocument/2006/relationships/hyperlink" Target="https://github.com/twosigma/beakerx" TargetMode="External"/><Relationship Id="rId9410" Type="http://schemas.openxmlformats.org/officeDocument/2006/relationships/hyperlink" Target="https://github.com/poteto/hiring-without-whiteboards" TargetMode="External"/><Relationship Id="rId5953" Type="http://schemas.openxmlformats.org/officeDocument/2006/relationships/hyperlink" Target="https://github.com/AzuraCast/AzuraCast" TargetMode="External"/><Relationship Id="rId8012" Type="http://schemas.openxmlformats.org/officeDocument/2006/relationships/hyperlink" Target="https://github.com/UKPLab/sentence-transformers" TargetMode="External"/><Relationship Id="rId3157" Type="http://schemas.openxmlformats.org/officeDocument/2006/relationships/hyperlink" Target="https://github.com/alibaba/pipcook" TargetMode="External"/><Relationship Id="rId4555" Type="http://schemas.openxmlformats.org/officeDocument/2006/relationships/hyperlink" Target="https://github.com/Tencent/PhoenixGo" TargetMode="External"/><Relationship Id="rId5606" Type="http://schemas.openxmlformats.org/officeDocument/2006/relationships/hyperlink" Target="https://github.com/MichaCo/CacheManager" TargetMode="External"/><Relationship Id="rId3571" Type="http://schemas.openxmlformats.org/officeDocument/2006/relationships/hyperlink" Target="https://github.com/fb55/htmlparser2" TargetMode="External"/><Relationship Id="rId4208" Type="http://schemas.openxmlformats.org/officeDocument/2006/relationships/hyperlink" Target="https://github.com/STEllAR-GROUP/hpx" TargetMode="External"/><Relationship Id="rId4622" Type="http://schemas.openxmlformats.org/officeDocument/2006/relationships/hyperlink" Target="https://github.com/supertuxkart/stk-code" TargetMode="External"/><Relationship Id="rId7778" Type="http://schemas.openxmlformats.org/officeDocument/2006/relationships/hyperlink" Target="https://github.com/linlinjava/litemall" TargetMode="External"/><Relationship Id="rId8829" Type="http://schemas.openxmlformats.org/officeDocument/2006/relationships/hyperlink" Target="https://github.com/fuse-box/fuse-box" TargetMode="External"/><Relationship Id="rId492" Type="http://schemas.openxmlformats.org/officeDocument/2006/relationships/hyperlink" Target="https://github.com/natew/obtvse" TargetMode="External"/><Relationship Id="rId2173" Type="http://schemas.openxmlformats.org/officeDocument/2006/relationships/hyperlink" Target="https://github.com/learex-zz/macOS-eGPU" TargetMode="External"/><Relationship Id="rId3224" Type="http://schemas.openxmlformats.org/officeDocument/2006/relationships/hyperlink" Target="https://github.com/n3-charts/line-chart" TargetMode="External"/><Relationship Id="rId6794" Type="http://schemas.openxmlformats.org/officeDocument/2006/relationships/hyperlink" Target="https://github.com/fideloper/TrustedProxy" TargetMode="External"/><Relationship Id="rId7845" Type="http://schemas.openxmlformats.org/officeDocument/2006/relationships/hyperlink" Target="https://github.com/LionSec/katoolin" TargetMode="External"/><Relationship Id="rId145" Type="http://schemas.openxmlformats.org/officeDocument/2006/relationships/hyperlink" Target="https://github.com/kzk/unicorn-worker-killer" TargetMode="External"/><Relationship Id="rId2240" Type="http://schemas.openxmlformats.org/officeDocument/2006/relationships/hyperlink" Target="https://github.com/qt/qt5" TargetMode="External"/><Relationship Id="rId5396" Type="http://schemas.openxmlformats.org/officeDocument/2006/relationships/hyperlink" Target="https://github.com/hallatore/Netling" TargetMode="External"/><Relationship Id="rId6447" Type="http://schemas.openxmlformats.org/officeDocument/2006/relationships/hyperlink" Target="https://github.com/pimcore/pimcore" TargetMode="External"/><Relationship Id="rId6861" Type="http://schemas.openxmlformats.org/officeDocument/2006/relationships/hyperlink" Target="https://github.com/matomo-org/matomo" TargetMode="External"/><Relationship Id="rId212" Type="http://schemas.openxmlformats.org/officeDocument/2006/relationships/hyperlink" Target="https://github.com/radar/by_star" TargetMode="External"/><Relationship Id="rId5049" Type="http://schemas.openxmlformats.org/officeDocument/2006/relationships/hyperlink" Target="https://github.com/dotliquid/dotliquid" TargetMode="External"/><Relationship Id="rId5463" Type="http://schemas.openxmlformats.org/officeDocument/2006/relationships/hyperlink" Target="https://github.com/statiqdev/Statiq.Web" TargetMode="External"/><Relationship Id="rId6514" Type="http://schemas.openxmlformats.org/officeDocument/2006/relationships/hyperlink" Target="https://github.com/composer/semver" TargetMode="External"/><Relationship Id="rId7912" Type="http://schemas.openxmlformats.org/officeDocument/2006/relationships/hyperlink" Target="https://github.com/rtqichen/torchdiffeq" TargetMode="External"/><Relationship Id="rId4065" Type="http://schemas.openxmlformats.org/officeDocument/2006/relationships/hyperlink" Target="https://github.com/eliben/llvm-clang-samples" TargetMode="External"/><Relationship Id="rId5116" Type="http://schemas.openxmlformats.org/officeDocument/2006/relationships/hyperlink" Target="https://github.com/drojdjou/J3D" TargetMode="External"/><Relationship Id="rId1659" Type="http://schemas.openxmlformats.org/officeDocument/2006/relationships/hyperlink" Target="https://github.com/robotmedia/RMStore" TargetMode="External"/><Relationship Id="rId3081" Type="http://schemas.openxmlformats.org/officeDocument/2006/relationships/hyperlink" Target="https://github.com/urish/typewiz" TargetMode="External"/><Relationship Id="rId4132" Type="http://schemas.openxmlformats.org/officeDocument/2006/relationships/hyperlink" Target="https://github.com/solvespace/solvespace" TargetMode="External"/><Relationship Id="rId5530" Type="http://schemas.openxmlformats.org/officeDocument/2006/relationships/hyperlink" Target="https://github.com/Azure/azure-functions-host" TargetMode="External"/><Relationship Id="rId7288" Type="http://schemas.openxmlformats.org/officeDocument/2006/relationships/hyperlink" Target="https://github.com/ryanhoo/StylishMusicPlayer" TargetMode="External"/><Relationship Id="rId8686" Type="http://schemas.openxmlformats.org/officeDocument/2006/relationships/hyperlink" Target="https://github.com/sebastianruder/NLP-progress" TargetMode="External"/><Relationship Id="rId1726" Type="http://schemas.openxmlformats.org/officeDocument/2006/relationships/hyperlink" Target="https://github.com/xmake-io/xmake" TargetMode="External"/><Relationship Id="rId8339" Type="http://schemas.openxmlformats.org/officeDocument/2006/relationships/hyperlink" Target="https://github.com/yahoo/open_nsfw" TargetMode="External"/><Relationship Id="rId8753" Type="http://schemas.openxmlformats.org/officeDocument/2006/relationships/hyperlink" Target="https://github.com/nvbn/thefuck" TargetMode="External"/><Relationship Id="rId18" Type="http://schemas.openxmlformats.org/officeDocument/2006/relationships/hyperlink" Target="https://github.com/ttscoff/Slogger" TargetMode="External"/><Relationship Id="rId3898" Type="http://schemas.openxmlformats.org/officeDocument/2006/relationships/hyperlink" Target="https://github.com/basarat/typescript-book" TargetMode="External"/><Relationship Id="rId4949" Type="http://schemas.openxmlformats.org/officeDocument/2006/relationships/hyperlink" Target="https://github.com/Excel-DNA/ExcelDna" TargetMode="External"/><Relationship Id="rId7355" Type="http://schemas.openxmlformats.org/officeDocument/2006/relationships/hyperlink" Target="https://github.com/vavr-io/vavr" TargetMode="External"/><Relationship Id="rId8406" Type="http://schemas.openxmlformats.org/officeDocument/2006/relationships/hyperlink" Target="https://github.com/graphql-python/graphene" TargetMode="External"/><Relationship Id="rId8820" Type="http://schemas.openxmlformats.org/officeDocument/2006/relationships/hyperlink" Target="https://github.com/developit/unfetch" TargetMode="External"/><Relationship Id="rId3965" Type="http://schemas.openxmlformats.org/officeDocument/2006/relationships/hyperlink" Target="https://github.com/cdr/code-server" TargetMode="External"/><Relationship Id="rId6371" Type="http://schemas.openxmlformats.org/officeDocument/2006/relationships/hyperlink" Target="https://github.com/twigphp/Twig-extensions" TargetMode="External"/><Relationship Id="rId7008" Type="http://schemas.openxmlformats.org/officeDocument/2006/relationships/hyperlink" Target="https://github.com/googlesamples/google-services" TargetMode="External"/><Relationship Id="rId7422" Type="http://schemas.openxmlformats.org/officeDocument/2006/relationships/hyperlink" Target="https://github.com/jdamcd/android-crop" TargetMode="External"/><Relationship Id="rId886" Type="http://schemas.openxmlformats.org/officeDocument/2006/relationships/hyperlink" Target="https://github.com/solnic/virtus" TargetMode="External"/><Relationship Id="rId2567" Type="http://schemas.openxmlformats.org/officeDocument/2006/relationships/hyperlink" Target="https://github.com/msys2/MINGW-packages" TargetMode="External"/><Relationship Id="rId3618" Type="http://schemas.openxmlformats.org/officeDocument/2006/relationships/hyperlink" Target="https://github.com/firebase/firebase-js-sdk" TargetMode="External"/><Relationship Id="rId6024" Type="http://schemas.openxmlformats.org/officeDocument/2006/relationships/hyperlink" Target="https://github.com/fossasia/wp-rotatingtweets" TargetMode="External"/><Relationship Id="rId2" Type="http://schemas.openxmlformats.org/officeDocument/2006/relationships/hyperlink" Target="https://github.com/scttnlsn/dandelion" TargetMode="External"/><Relationship Id="rId539" Type="http://schemas.openxmlformats.org/officeDocument/2006/relationships/hyperlink" Target="https://github.com/arbox/machine-learning-with-ruby" TargetMode="External"/><Relationship Id="rId1169" Type="http://schemas.openxmlformats.org/officeDocument/2006/relationships/hyperlink" Target="https://github.com/julius-speech/julius" TargetMode="External"/><Relationship Id="rId1583" Type="http://schemas.openxmlformats.org/officeDocument/2006/relationships/hyperlink" Target="https://github.com/troydhanson/uthash" TargetMode="External"/><Relationship Id="rId2981" Type="http://schemas.openxmlformats.org/officeDocument/2006/relationships/hyperlink" Target="https://github.com/ohmyzsh/ohmyzsh" TargetMode="External"/><Relationship Id="rId5040" Type="http://schemas.openxmlformats.org/officeDocument/2006/relationships/hyperlink" Target="https://github.com/guryanovev/CrystalQuartz" TargetMode="External"/><Relationship Id="rId8196" Type="http://schemas.openxmlformats.org/officeDocument/2006/relationships/hyperlink" Target="https://github.com/OpenNMT/OpenNMT-py" TargetMode="External"/><Relationship Id="rId9247" Type="http://schemas.openxmlformats.org/officeDocument/2006/relationships/hyperlink" Target="https://github.com/emotion-js/emotion" TargetMode="External"/><Relationship Id="rId953" Type="http://schemas.openxmlformats.org/officeDocument/2006/relationships/hyperlink" Target="https://github.com/bkeepers/dotenv" TargetMode="External"/><Relationship Id="rId1236" Type="http://schemas.openxmlformats.org/officeDocument/2006/relationships/hyperlink" Target="https://github.com/github/brubeck" TargetMode="External"/><Relationship Id="rId2634" Type="http://schemas.openxmlformats.org/officeDocument/2006/relationships/hyperlink" Target="https://github.com/karalabe/xgo" TargetMode="External"/><Relationship Id="rId8263" Type="http://schemas.openxmlformats.org/officeDocument/2006/relationships/hyperlink" Target="https://github.com/ecthros/uncaptcha2" TargetMode="External"/><Relationship Id="rId606" Type="http://schemas.openxmlformats.org/officeDocument/2006/relationships/hyperlink" Target="https://github.com/devopsgroup-io/vagrant-digitalocean" TargetMode="External"/><Relationship Id="rId1650" Type="http://schemas.openxmlformats.org/officeDocument/2006/relationships/hyperlink" Target="https://github.com/hexchat/hexchat" TargetMode="External"/><Relationship Id="rId2701" Type="http://schemas.openxmlformats.org/officeDocument/2006/relationships/hyperlink" Target="https://github.com/haugene/docker-transmission-openvpn" TargetMode="External"/><Relationship Id="rId5857" Type="http://schemas.openxmlformats.org/officeDocument/2006/relationships/hyperlink" Target="https://github.com/NLog/NLog" TargetMode="External"/><Relationship Id="rId6908" Type="http://schemas.openxmlformats.org/officeDocument/2006/relationships/hyperlink" Target="https://github.com/EverythingMe/overscroll-decor" TargetMode="External"/><Relationship Id="rId9314" Type="http://schemas.openxmlformats.org/officeDocument/2006/relationships/hyperlink" Target="https://github.com/janpaepke/ScrollMagic" TargetMode="External"/><Relationship Id="rId1303" Type="http://schemas.openxmlformats.org/officeDocument/2006/relationships/hyperlink" Target="https://github.com/LuaDist/lua" TargetMode="External"/><Relationship Id="rId4459" Type="http://schemas.openxmlformats.org/officeDocument/2006/relationships/hyperlink" Target="https://github.com/yyzybb537/libgo" TargetMode="External"/><Relationship Id="rId4873" Type="http://schemas.openxmlformats.org/officeDocument/2006/relationships/hyperlink" Target="https://github.com/haoel/leetcode" TargetMode="External"/><Relationship Id="rId5924" Type="http://schemas.openxmlformats.org/officeDocument/2006/relationships/hyperlink" Target="https://github.com/mxgmn/WaveFunctionCollapse" TargetMode="External"/><Relationship Id="rId8330" Type="http://schemas.openxmlformats.org/officeDocument/2006/relationships/hyperlink" Target="https://github.com/Shougo/deoplete.nvim" TargetMode="External"/><Relationship Id="rId3475" Type="http://schemas.openxmlformats.org/officeDocument/2006/relationships/hyperlink" Target="https://github.com/antvis/L7" TargetMode="External"/><Relationship Id="rId4526" Type="http://schemas.openxmlformats.org/officeDocument/2006/relationships/hyperlink" Target="https://github.com/microsoft/GW-BASIC" TargetMode="External"/><Relationship Id="rId4940" Type="http://schemas.openxmlformats.org/officeDocument/2006/relationships/hyperlink" Target="https://github.com/bing-framework/Bing.NetCore" TargetMode="External"/><Relationship Id="rId396" Type="http://schemas.openxmlformats.org/officeDocument/2006/relationships/hyperlink" Target="https://github.com/aanand/deadweight" TargetMode="External"/><Relationship Id="rId2077" Type="http://schemas.openxmlformats.org/officeDocument/2006/relationships/hyperlink" Target="https://github.com/AsteroidOS/asteroid" TargetMode="External"/><Relationship Id="rId2491" Type="http://schemas.openxmlformats.org/officeDocument/2006/relationships/hyperlink" Target="https://github.com/jwiegley/git-scripts" TargetMode="External"/><Relationship Id="rId3128" Type="http://schemas.openxmlformats.org/officeDocument/2006/relationships/hyperlink" Target="https://github.com/ekalinin/sitemap.js" TargetMode="External"/><Relationship Id="rId3542" Type="http://schemas.openxmlformats.org/officeDocument/2006/relationships/hyperlink" Target="https://github.com/tlaverdure/laravel-echo-server" TargetMode="External"/><Relationship Id="rId6698" Type="http://schemas.openxmlformats.org/officeDocument/2006/relationships/hyperlink" Target="https://github.com/catfan/Medoo" TargetMode="External"/><Relationship Id="rId7749" Type="http://schemas.openxmlformats.org/officeDocument/2006/relationships/hyperlink" Target="https://github.com/android-async-http/android-async-http" TargetMode="External"/><Relationship Id="rId463" Type="http://schemas.openxmlformats.org/officeDocument/2006/relationships/hyperlink" Target="https://github.com/tybenz/vimdeck" TargetMode="External"/><Relationship Id="rId1093" Type="http://schemas.openxmlformats.org/officeDocument/2006/relationships/hyperlink" Target="https://github.com/tuanpmt/esp_mqtt" TargetMode="External"/><Relationship Id="rId2144" Type="http://schemas.openxmlformats.org/officeDocument/2006/relationships/hyperlink" Target="https://github.com/learnbyexample/learn_gnuawk" TargetMode="External"/><Relationship Id="rId9171" Type="http://schemas.openxmlformats.org/officeDocument/2006/relationships/hyperlink" Target="https://github.com/spencermountain/compromise" TargetMode="External"/><Relationship Id="rId116" Type="http://schemas.openxmlformats.org/officeDocument/2006/relationships/hyperlink" Target="https://github.com/jlong/serve" TargetMode="External"/><Relationship Id="rId530" Type="http://schemas.openxmlformats.org/officeDocument/2006/relationships/hyperlink" Target="https://github.com/rubber/rubber" TargetMode="External"/><Relationship Id="rId1160" Type="http://schemas.openxmlformats.org/officeDocument/2006/relationships/hyperlink" Target="https://github.com/distcc/distcc" TargetMode="External"/><Relationship Id="rId2211" Type="http://schemas.openxmlformats.org/officeDocument/2006/relationships/hyperlink" Target="https://github.com/HashNuke/heroku-buildpack-elixir" TargetMode="External"/><Relationship Id="rId5367" Type="http://schemas.openxmlformats.org/officeDocument/2006/relationships/hyperlink" Target="https://github.com/microsoft/Trill" TargetMode="External"/><Relationship Id="rId6765" Type="http://schemas.openxmlformats.org/officeDocument/2006/relationships/hyperlink" Target="https://github.com/Sylius/Sylius" TargetMode="External"/><Relationship Id="rId7816" Type="http://schemas.openxmlformats.org/officeDocument/2006/relationships/hyperlink" Target="https://github.com/MisterBooo/LeetCodeAnimation" TargetMode="External"/><Relationship Id="rId5781" Type="http://schemas.openxmlformats.org/officeDocument/2006/relationships/hyperlink" Target="https://github.com/StockSharp/StockSharp" TargetMode="External"/><Relationship Id="rId6418" Type="http://schemas.openxmlformats.org/officeDocument/2006/relationships/hyperlink" Target="https://github.com/barryvdh/laravel-snappy" TargetMode="External"/><Relationship Id="rId6832" Type="http://schemas.openxmlformats.org/officeDocument/2006/relationships/hyperlink" Target="https://github.com/walkor/Workerman" TargetMode="External"/><Relationship Id="rId1977" Type="http://schemas.openxmlformats.org/officeDocument/2006/relationships/hyperlink" Target="https://github.com/kafka-dev/kafka" TargetMode="External"/><Relationship Id="rId4383" Type="http://schemas.openxmlformats.org/officeDocument/2006/relationships/hyperlink" Target="https://github.com/selfboot/CS_Offer" TargetMode="External"/><Relationship Id="rId5434" Type="http://schemas.openxmlformats.org/officeDocument/2006/relationships/hyperlink" Target="http://scientist.net/" TargetMode="External"/><Relationship Id="rId4036" Type="http://schemas.openxmlformats.org/officeDocument/2006/relationships/hyperlink" Target="https://github.com/tindy2013/stairspeedtest-reborn" TargetMode="External"/><Relationship Id="rId4450" Type="http://schemas.openxmlformats.org/officeDocument/2006/relationships/hyperlink" Target="https://github.com/The-Powder-Toy/The-Powder-Toy" TargetMode="External"/><Relationship Id="rId5501" Type="http://schemas.openxmlformats.org/officeDocument/2006/relationships/hyperlink" Target="https://github.com/keijiro/KinoGlitch" TargetMode="External"/><Relationship Id="rId8657" Type="http://schemas.openxmlformats.org/officeDocument/2006/relationships/hyperlink" Target="https://github.com/junyanz/pytorch-CycleGAN-and-pix2pix" TargetMode="External"/><Relationship Id="rId3052" Type="http://schemas.openxmlformats.org/officeDocument/2006/relationships/hyperlink" Target="https://github.com/standardnotes/desktop" TargetMode="External"/><Relationship Id="rId4103" Type="http://schemas.openxmlformats.org/officeDocument/2006/relationships/hyperlink" Target="https://github.com/happynear/caffe-windows" TargetMode="External"/><Relationship Id="rId7259" Type="http://schemas.openxmlformats.org/officeDocument/2006/relationships/hyperlink" Target="https://github.com/Atmosphere/atmosphere" TargetMode="External"/><Relationship Id="rId7673" Type="http://schemas.openxmlformats.org/officeDocument/2006/relationships/hyperlink" Target="https://github.com/ben-manes/caffeine" TargetMode="External"/><Relationship Id="rId8724" Type="http://schemas.openxmlformats.org/officeDocument/2006/relationships/hyperlink" Target="https://github.com/getsentry/sentry" TargetMode="External"/><Relationship Id="rId6275" Type="http://schemas.openxmlformats.org/officeDocument/2006/relationships/hyperlink" Target="https://github.com/thephpleague/commonmark" TargetMode="External"/><Relationship Id="rId7326" Type="http://schemas.openxmlformats.org/officeDocument/2006/relationships/hyperlink" Target="https://github.com/ongakuer/CircleIndicator" TargetMode="External"/><Relationship Id="rId3869" Type="http://schemas.openxmlformats.org/officeDocument/2006/relationships/hyperlink" Target="https://github.com/react-spring/react-three-fiber" TargetMode="External"/><Relationship Id="rId5291" Type="http://schemas.openxmlformats.org/officeDocument/2006/relationships/hyperlink" Target="https://github.com/ArduPilot/MissionPlanner" TargetMode="External"/><Relationship Id="rId6342" Type="http://schemas.openxmlformats.org/officeDocument/2006/relationships/hyperlink" Target="https://github.com/symfony/serializer" TargetMode="External"/><Relationship Id="rId7740" Type="http://schemas.openxmlformats.org/officeDocument/2006/relationships/hyperlink" Target="https://github.com/permissions-dispatcher/PermissionsDispatcher" TargetMode="External"/><Relationship Id="rId9498" Type="http://schemas.openxmlformats.org/officeDocument/2006/relationships/hyperlink" Target="https://github.com/Modernizr/Modernizr" TargetMode="External"/><Relationship Id="rId2885" Type="http://schemas.openxmlformats.org/officeDocument/2006/relationships/hyperlink" Target="https://github.com/andreafabrizi/Dropbox-Uploader" TargetMode="External"/><Relationship Id="rId3936" Type="http://schemas.openxmlformats.org/officeDocument/2006/relationships/hyperlink" Target="https://github.com/electron-react-boilerplate/electron-react-boilerplate" TargetMode="External"/><Relationship Id="rId857" Type="http://schemas.openxmlformats.org/officeDocument/2006/relationships/hyperlink" Target="https://github.com/soffes/sstoolkit" TargetMode="External"/><Relationship Id="rId1487" Type="http://schemas.openxmlformats.org/officeDocument/2006/relationships/hyperlink" Target="https://github.com/EZLippi/WebBench" TargetMode="External"/><Relationship Id="rId2538" Type="http://schemas.openxmlformats.org/officeDocument/2006/relationships/hyperlink" Target="https://github.com/kerl/kerl" TargetMode="External"/><Relationship Id="rId2952" Type="http://schemas.openxmlformats.org/officeDocument/2006/relationships/hyperlink" Target="https://github.com/denysdovhan/spaceship-prompt" TargetMode="External"/><Relationship Id="rId9565" Type="http://schemas.openxmlformats.org/officeDocument/2006/relationships/hyperlink" Target="https://github.com/goldbergyoni/nodebestpractices" TargetMode="External"/><Relationship Id="rId924" Type="http://schemas.openxmlformats.org/officeDocument/2006/relationships/hyperlink" Target="https://github.com/rubygems/bundler" TargetMode="External"/><Relationship Id="rId1554" Type="http://schemas.openxmlformats.org/officeDocument/2006/relationships/hyperlink" Target="https://github.com/github/glb-director" TargetMode="External"/><Relationship Id="rId2605" Type="http://schemas.openxmlformats.org/officeDocument/2006/relationships/hyperlink" Target="https://github.com/itzg/docker-minecraft-server" TargetMode="External"/><Relationship Id="rId5011" Type="http://schemas.openxmlformats.org/officeDocument/2006/relationships/hyperlink" Target="https://github.com/fdorg/flashdevelop" TargetMode="External"/><Relationship Id="rId8167" Type="http://schemas.openxmlformats.org/officeDocument/2006/relationships/hyperlink" Target="https://github.com/jadore801120/attention-is-all-you-need-pytorch" TargetMode="External"/><Relationship Id="rId8581" Type="http://schemas.openxmlformats.org/officeDocument/2006/relationships/hyperlink" Target="https://github.com/kubernetes-sigs/kubespray" TargetMode="External"/><Relationship Id="rId9218" Type="http://schemas.openxmlformats.org/officeDocument/2006/relationships/hyperlink" Target="https://github.com/leanote/leanote" TargetMode="External"/><Relationship Id="rId1207" Type="http://schemas.openxmlformats.org/officeDocument/2006/relationships/hyperlink" Target="https://github.com/armon/bloomd" TargetMode="External"/><Relationship Id="rId1621" Type="http://schemas.openxmlformats.org/officeDocument/2006/relationships/hyperlink" Target="https://github.com/emojicode/emojicode" TargetMode="External"/><Relationship Id="rId4777" Type="http://schemas.openxmlformats.org/officeDocument/2006/relationships/hyperlink" Target="https://github.com/tiny-dnn/tiny-dnn" TargetMode="External"/><Relationship Id="rId5828" Type="http://schemas.openxmlformats.org/officeDocument/2006/relationships/hyperlink" Target="https://github.com/dotnetcore/CAP" TargetMode="External"/><Relationship Id="rId7183" Type="http://schemas.openxmlformats.org/officeDocument/2006/relationships/hyperlink" Target="https://github.com/TeamAmaze/AmazeFileManager" TargetMode="External"/><Relationship Id="rId8234" Type="http://schemas.openxmlformats.org/officeDocument/2006/relationships/hyperlink" Target="https://github.com/wbond/package_control" TargetMode="External"/><Relationship Id="rId3379" Type="http://schemas.openxmlformats.org/officeDocument/2006/relationships/hyperlink" Target="https://github.com/nestjsx/crud" TargetMode="External"/><Relationship Id="rId3793" Type="http://schemas.openxmlformats.org/officeDocument/2006/relationships/hyperlink" Target="https://github.com/umijs/qiankun" TargetMode="External"/><Relationship Id="rId7250" Type="http://schemas.openxmlformats.org/officeDocument/2006/relationships/hyperlink" Target="https://github.com/yigit/android-priority-jobqueue" TargetMode="External"/><Relationship Id="rId8301" Type="http://schemas.openxmlformats.org/officeDocument/2006/relationships/hyperlink" Target="https://github.com/microsoft/nlp-recipes" TargetMode="External"/><Relationship Id="rId2395" Type="http://schemas.openxmlformats.org/officeDocument/2006/relationships/hyperlink" Target="https://github.com/wodby/docker4drupal" TargetMode="External"/><Relationship Id="rId3446" Type="http://schemas.openxmlformats.org/officeDocument/2006/relationships/hyperlink" Target="https://github.com/garden-io/garden" TargetMode="External"/><Relationship Id="rId4844" Type="http://schemas.openxmlformats.org/officeDocument/2006/relationships/hyperlink" Target="https://github.com/CRYTEK/CRYENGINE" TargetMode="External"/><Relationship Id="rId367" Type="http://schemas.openxmlformats.org/officeDocument/2006/relationships/hyperlink" Target="https://github.com/coinbase/terraform-landscape" TargetMode="External"/><Relationship Id="rId2048" Type="http://schemas.openxmlformats.org/officeDocument/2006/relationships/hyperlink" Target="https://github.com/stilliard/docker-pure-ftpd" TargetMode="External"/><Relationship Id="rId3860" Type="http://schemas.openxmlformats.org/officeDocument/2006/relationships/hyperlink" Target="https://github.com/botpress/botpress" TargetMode="External"/><Relationship Id="rId4911" Type="http://schemas.openxmlformats.org/officeDocument/2006/relationships/hyperlink" Target="https://github.com/pytorch/pytorch" TargetMode="External"/><Relationship Id="rId9075" Type="http://schemas.openxmlformats.org/officeDocument/2006/relationships/hyperlink" Target="https://github.com/adamwdraper/Numeral-js" TargetMode="External"/><Relationship Id="rId781" Type="http://schemas.openxmlformats.org/officeDocument/2006/relationships/hyperlink" Target="https://github.com/SUSE/Portus" TargetMode="External"/><Relationship Id="rId2462" Type="http://schemas.openxmlformats.org/officeDocument/2006/relationships/hyperlink" Target="https://github.com/dreamfactorysoftware/dreamfactory" TargetMode="External"/><Relationship Id="rId3513" Type="http://schemas.openxmlformats.org/officeDocument/2006/relationships/hyperlink" Target="https://github.com/angular/universal-starter" TargetMode="External"/><Relationship Id="rId6669" Type="http://schemas.openxmlformats.org/officeDocument/2006/relationships/hyperlink" Target="https://github.com/KnpLabs/snappy" TargetMode="External"/><Relationship Id="rId8091" Type="http://schemas.openxmlformats.org/officeDocument/2006/relationships/hyperlink" Target="https://github.com/django-haystack/django-haystack" TargetMode="External"/><Relationship Id="rId434" Type="http://schemas.openxmlformats.org/officeDocument/2006/relationships/hyperlink" Target="https://github.com/neo4jrb/activegraph" TargetMode="External"/><Relationship Id="rId1064" Type="http://schemas.openxmlformats.org/officeDocument/2006/relationships/hyperlink" Target="https://github.com/ZerBea/hcxtools" TargetMode="External"/><Relationship Id="rId2115" Type="http://schemas.openxmlformats.org/officeDocument/2006/relationships/hyperlink" Target="https://github.com/gotbletu/shownotes" TargetMode="External"/><Relationship Id="rId5685" Type="http://schemas.openxmlformats.org/officeDocument/2006/relationships/hyperlink" Target="https://github.com/microsoft/perfview" TargetMode="External"/><Relationship Id="rId6736" Type="http://schemas.openxmlformats.org/officeDocument/2006/relationships/hyperlink" Target="https://github.com/livewire/livewire" TargetMode="External"/><Relationship Id="rId9142" Type="http://schemas.openxmlformats.org/officeDocument/2006/relationships/hyperlink" Target="https://github.com/ruanyf/webpack-demos" TargetMode="External"/><Relationship Id="rId501" Type="http://schemas.openxmlformats.org/officeDocument/2006/relationships/hyperlink" Target="https://github.com/twitter/twurl" TargetMode="External"/><Relationship Id="rId1131" Type="http://schemas.openxmlformats.org/officeDocument/2006/relationships/hyperlink" Target="https://github.com/leapmotion/ProjectNorthStar" TargetMode="External"/><Relationship Id="rId4287" Type="http://schemas.openxmlformats.org/officeDocument/2006/relationships/hyperlink" Target="https://github.com/root-project/cling" TargetMode="External"/><Relationship Id="rId5338" Type="http://schemas.openxmlformats.org/officeDocument/2006/relationships/hyperlink" Target="https://github.com/sailro/Reflexil" TargetMode="External"/><Relationship Id="rId5752" Type="http://schemas.openxmlformats.org/officeDocument/2006/relationships/hyperlink" Target="https://github.com/dotnet/corert" TargetMode="External"/><Relationship Id="rId6803" Type="http://schemas.openxmlformats.org/officeDocument/2006/relationships/hyperlink" Target="https://github.com/symfony/debug" TargetMode="External"/><Relationship Id="rId4354" Type="http://schemas.openxmlformats.org/officeDocument/2006/relationships/hyperlink" Target="https://github.com/cmu-db/peloton" TargetMode="External"/><Relationship Id="rId5405" Type="http://schemas.openxmlformats.org/officeDocument/2006/relationships/hyperlink" Target="https://github.com/abishekaditya/DesignPatterns" TargetMode="External"/><Relationship Id="rId1948" Type="http://schemas.openxmlformats.org/officeDocument/2006/relationships/hyperlink" Target="https://github.com/nginx/nginx" TargetMode="External"/><Relationship Id="rId3370" Type="http://schemas.openxmlformats.org/officeDocument/2006/relationships/hyperlink" Target="https://github.com/Urigo/graphql-cli" TargetMode="External"/><Relationship Id="rId4007" Type="http://schemas.openxmlformats.org/officeDocument/2006/relationships/hyperlink" Target="https://github.com/owncloud/client" TargetMode="External"/><Relationship Id="rId4421" Type="http://schemas.openxmlformats.org/officeDocument/2006/relationships/hyperlink" Target="https://github.com/baidu/AnyQ" TargetMode="External"/><Relationship Id="rId7577" Type="http://schemas.openxmlformats.org/officeDocument/2006/relationships/hyperlink" Target="https://github.com/Angel-ML/angel" TargetMode="External"/><Relationship Id="rId8975" Type="http://schemas.openxmlformats.org/officeDocument/2006/relationships/hyperlink" Target="https://github.com/jonobr1/two.js" TargetMode="External"/><Relationship Id="rId291" Type="http://schemas.openxmlformats.org/officeDocument/2006/relationships/hyperlink" Target="https://github.com/castwide/solargraph" TargetMode="External"/><Relationship Id="rId3023" Type="http://schemas.openxmlformats.org/officeDocument/2006/relationships/hyperlink" Target="https://github.com/firebase/firebase-admin-node" TargetMode="External"/><Relationship Id="rId6179" Type="http://schemas.openxmlformats.org/officeDocument/2006/relationships/hyperlink" Target="https://github.com/nilsteampassnet/TeamPass" TargetMode="External"/><Relationship Id="rId7991" Type="http://schemas.openxmlformats.org/officeDocument/2006/relationships/hyperlink" Target="https://github.com/SublimeText-Markdown/MarkdownEditing" TargetMode="External"/><Relationship Id="rId8628" Type="http://schemas.openxmlformats.org/officeDocument/2006/relationships/hyperlink" Target="https://github.com/psf/requests-html" TargetMode="External"/><Relationship Id="rId5195" Type="http://schemas.openxmlformats.org/officeDocument/2006/relationships/hyperlink" Target="https://github.com/aspnet/DependencyInjection" TargetMode="External"/><Relationship Id="rId6593" Type="http://schemas.openxmlformats.org/officeDocument/2006/relationships/hyperlink" Target="https://github.com/codeigniter4/CodeIgniter4" TargetMode="External"/><Relationship Id="rId7644" Type="http://schemas.openxmlformats.org/officeDocument/2006/relationships/hyperlink" Target="https://github.com/zhisheng17/flink-learning" TargetMode="External"/><Relationship Id="rId2789" Type="http://schemas.openxmlformats.org/officeDocument/2006/relationships/hyperlink" Target="https://github.com/getsentry/onpremise" TargetMode="External"/><Relationship Id="rId6246" Type="http://schemas.openxmlformats.org/officeDocument/2006/relationships/hyperlink" Target="https://github.com/elliotcondon/acf" TargetMode="External"/><Relationship Id="rId6660" Type="http://schemas.openxmlformats.org/officeDocument/2006/relationships/hyperlink" Target="https://github.com/doctrine/DoctrineBundle" TargetMode="External"/><Relationship Id="rId7711" Type="http://schemas.openxmlformats.org/officeDocument/2006/relationships/hyperlink" Target="https://github.com/Freelander/Android_Data" TargetMode="External"/><Relationship Id="rId2856" Type="http://schemas.openxmlformats.org/officeDocument/2006/relationships/hyperlink" Target="https://github.com/inishchith/autoenv" TargetMode="External"/><Relationship Id="rId3907" Type="http://schemas.openxmlformats.org/officeDocument/2006/relationships/hyperlink" Target="https://github.com/linnovate/mean" TargetMode="External"/><Relationship Id="rId5262" Type="http://schemas.openxmlformats.org/officeDocument/2006/relationships/hyperlink" Target="https://github.com/rnwood/smtp4dev" TargetMode="External"/><Relationship Id="rId6313" Type="http://schemas.openxmlformats.org/officeDocument/2006/relationships/hyperlink" Target="https://github.com/symfony/debug-bundle" TargetMode="External"/><Relationship Id="rId9469" Type="http://schemas.openxmlformats.org/officeDocument/2006/relationships/hyperlink" Target="https://github.com/balderdashy/sails" TargetMode="External"/><Relationship Id="rId97" Type="http://schemas.openxmlformats.org/officeDocument/2006/relationships/hyperlink" Target="https://github.com/dmayer/idb" TargetMode="External"/><Relationship Id="rId828" Type="http://schemas.openxmlformats.org/officeDocument/2006/relationships/hyperlink" Target="https://github.com/MiniProfiler/rack-mini-profiler" TargetMode="External"/><Relationship Id="rId1458" Type="http://schemas.openxmlformats.org/officeDocument/2006/relationships/hyperlink" Target="https://github.com/jech/polipo" TargetMode="External"/><Relationship Id="rId1872" Type="http://schemas.openxmlformats.org/officeDocument/2006/relationships/hyperlink" Target="https://github.com/openzfs/zfs" TargetMode="External"/><Relationship Id="rId2509" Type="http://schemas.openxmlformats.org/officeDocument/2006/relationships/hyperlink" Target="https://github.com/mchav/with" TargetMode="External"/><Relationship Id="rId8485" Type="http://schemas.openxmlformats.org/officeDocument/2006/relationships/hyperlink" Target="https://github.com/pyinstaller/pyinstaller" TargetMode="External"/><Relationship Id="rId9536" Type="http://schemas.openxmlformats.org/officeDocument/2006/relationships/hyperlink" Target="https://github.com/TryGhost/Ghost" TargetMode="External"/><Relationship Id="rId1525" Type="http://schemas.openxmlformats.org/officeDocument/2006/relationships/hyperlink" Target="https://github.com/RikkaApps/Riru" TargetMode="External"/><Relationship Id="rId2923" Type="http://schemas.openxmlformats.org/officeDocument/2006/relationships/hyperlink" Target="https://github.com/lewagon/dotfiles" TargetMode="External"/><Relationship Id="rId7087" Type="http://schemas.openxmlformats.org/officeDocument/2006/relationships/hyperlink" Target="https://github.com/mzule/ActivityRouter" TargetMode="External"/><Relationship Id="rId8138" Type="http://schemas.openxmlformats.org/officeDocument/2006/relationships/hyperlink" Target="https://github.com/sdispater/pendulum" TargetMode="External"/><Relationship Id="rId8552" Type="http://schemas.openxmlformats.org/officeDocument/2006/relationships/hyperlink" Target="https://github.com/facebook/chisel" TargetMode="External"/><Relationship Id="rId7154" Type="http://schemas.openxmlformats.org/officeDocument/2006/relationships/hyperlink" Target="https://github.com/AntennaPod/AntennaPod" TargetMode="External"/><Relationship Id="rId8205" Type="http://schemas.openxmlformats.org/officeDocument/2006/relationships/hyperlink" Target="https://github.com/cupy/cupy" TargetMode="External"/><Relationship Id="rId2299" Type="http://schemas.openxmlformats.org/officeDocument/2006/relationships/hyperlink" Target="https://github.com/carloscuesta/materialshell" TargetMode="External"/><Relationship Id="rId3697" Type="http://schemas.openxmlformats.org/officeDocument/2006/relationships/hyperlink" Target="https://github.com/kaorun343/vue-property-decorator" TargetMode="External"/><Relationship Id="rId4748" Type="http://schemas.openxmlformats.org/officeDocument/2006/relationships/hyperlink" Target="https://github.com/microsoft/GSL" TargetMode="External"/><Relationship Id="rId3764" Type="http://schemas.openxmlformats.org/officeDocument/2006/relationships/hyperlink" Target="https://github.com/fkhadra/react-toastify" TargetMode="External"/><Relationship Id="rId4815" Type="http://schemas.openxmlformats.org/officeDocument/2006/relationships/hyperlink" Target="https://github.com/polybar/polybar" TargetMode="External"/><Relationship Id="rId6170" Type="http://schemas.openxmlformats.org/officeDocument/2006/relationships/hyperlink" Target="https://github.com/beyondcode/laravel-dump-server" TargetMode="External"/><Relationship Id="rId7221" Type="http://schemas.openxmlformats.org/officeDocument/2006/relationships/hyperlink" Target="https://github.com/plantuml/plantuml" TargetMode="External"/><Relationship Id="rId685" Type="http://schemas.openxmlformats.org/officeDocument/2006/relationships/hyperlink" Target="https://github.com/jch/html-pipeline" TargetMode="External"/><Relationship Id="rId2366" Type="http://schemas.openxmlformats.org/officeDocument/2006/relationships/hyperlink" Target="https://github.com/enki/libev" TargetMode="External"/><Relationship Id="rId2780" Type="http://schemas.openxmlformats.org/officeDocument/2006/relationships/hyperlink" Target="https://github.com/h5bp/server-configs-apache" TargetMode="External"/><Relationship Id="rId3417" Type="http://schemas.openxmlformats.org/officeDocument/2006/relationships/hyperlink" Target="https://github.com/yannbf/ionic3-components" TargetMode="External"/><Relationship Id="rId3831" Type="http://schemas.openxmlformats.org/officeDocument/2006/relationships/hyperlink" Target="https://github.com/lk-geimfari/awesomo" TargetMode="External"/><Relationship Id="rId6987" Type="http://schemas.openxmlformats.org/officeDocument/2006/relationships/hyperlink" Target="https://github.com/JSQLParser/JSqlParser" TargetMode="External"/><Relationship Id="rId9393" Type="http://schemas.openxmlformats.org/officeDocument/2006/relationships/hyperlink" Target="https://github.com/marktext/marktext" TargetMode="External"/><Relationship Id="rId338" Type="http://schemas.openxmlformats.org/officeDocument/2006/relationships/hyperlink" Target="https://github.com/email-spec/email-spec" TargetMode="External"/><Relationship Id="rId752" Type="http://schemas.openxmlformats.org/officeDocument/2006/relationships/hyperlink" Target="https://github.com/lg/murder" TargetMode="External"/><Relationship Id="rId1382" Type="http://schemas.openxmlformats.org/officeDocument/2006/relationships/hyperlink" Target="https://github.com/libarchive/libarchive" TargetMode="External"/><Relationship Id="rId2019" Type="http://schemas.openxmlformats.org/officeDocument/2006/relationships/hyperlink" Target="https://github.com/modernish/modernish" TargetMode="External"/><Relationship Id="rId2433" Type="http://schemas.openxmlformats.org/officeDocument/2006/relationships/hyperlink" Target="https://github.com/basecamp/xip-pdns" TargetMode="External"/><Relationship Id="rId5589" Type="http://schemas.openxmlformats.org/officeDocument/2006/relationships/hyperlink" Target="https://github.com/nodatime/nodatime" TargetMode="External"/><Relationship Id="rId9046" Type="http://schemas.openxmlformats.org/officeDocument/2006/relationships/hyperlink" Target="https://github.com/hpneo/gmaps" TargetMode="External"/><Relationship Id="rId9460" Type="http://schemas.openxmlformats.org/officeDocument/2006/relationships/hyperlink" Target="https://github.com/SortableJS/Sortable" TargetMode="External"/><Relationship Id="rId405" Type="http://schemas.openxmlformats.org/officeDocument/2006/relationships/hyperlink" Target="https://github.com/gjtorikian/html-proofer" TargetMode="External"/><Relationship Id="rId1035" Type="http://schemas.openxmlformats.org/officeDocument/2006/relationships/hyperlink" Target="https://github.com/rumpkernel/rumprun" TargetMode="External"/><Relationship Id="rId2500" Type="http://schemas.openxmlformats.org/officeDocument/2006/relationships/hyperlink" Target="https://github.com/meskarune/i3lock-fancy" TargetMode="External"/><Relationship Id="rId5656" Type="http://schemas.openxmlformats.org/officeDocument/2006/relationships/hyperlink" Target="https://github.com/microsoft/aspnet-api-versioning" TargetMode="External"/><Relationship Id="rId8062" Type="http://schemas.openxmlformats.org/officeDocument/2006/relationships/hyperlink" Target="https://github.com/emre/storm" TargetMode="External"/><Relationship Id="rId9113" Type="http://schemas.openxmlformats.org/officeDocument/2006/relationships/hyperlink" Target="https://github.com/maxogden/art-of-node" TargetMode="External"/><Relationship Id="rId1102" Type="http://schemas.openxmlformats.org/officeDocument/2006/relationships/hyperlink" Target="https://github.com/zauonlok/renderer" TargetMode="External"/><Relationship Id="rId4258" Type="http://schemas.openxmlformats.org/officeDocument/2006/relationships/hyperlink" Target="https://github.com/vgough/encfs" TargetMode="External"/><Relationship Id="rId5309" Type="http://schemas.openxmlformats.org/officeDocument/2006/relationships/hyperlink" Target="https://github.com/GhostPack/Rubeus" TargetMode="External"/><Relationship Id="rId6707" Type="http://schemas.openxmlformats.org/officeDocument/2006/relationships/hyperlink" Target="https://github.com/phpbrew/phpbrew" TargetMode="External"/><Relationship Id="rId3274" Type="http://schemas.openxmlformats.org/officeDocument/2006/relationships/hyperlink" Target="https://github.com/lukasoppermann/html5sortable" TargetMode="External"/><Relationship Id="rId4672" Type="http://schemas.openxmlformats.org/officeDocument/2006/relationships/hyperlink" Target="https://github.com/laverdet/node-fibers" TargetMode="External"/><Relationship Id="rId5723" Type="http://schemas.openxmlformats.org/officeDocument/2006/relationships/hyperlink" Target="https://github.com/kerryjiang/SuperSocket" TargetMode="External"/><Relationship Id="rId8879" Type="http://schemas.openxmlformats.org/officeDocument/2006/relationships/hyperlink" Target="https://github.com/ecomfe/vue-echarts" TargetMode="External"/><Relationship Id="rId195" Type="http://schemas.openxmlformats.org/officeDocument/2006/relationships/hyperlink" Target="https://github.com/laserlemon/vestal_versions" TargetMode="External"/><Relationship Id="rId1919" Type="http://schemas.openxmlformats.org/officeDocument/2006/relationships/hyperlink" Target="https://github.com/skywind3000/kcp" TargetMode="External"/><Relationship Id="rId4325" Type="http://schemas.openxmlformats.org/officeDocument/2006/relationships/hyperlink" Target="https://github.com/Tencent/Hardcoder" TargetMode="External"/><Relationship Id="rId7895" Type="http://schemas.openxmlformats.org/officeDocument/2006/relationships/hyperlink" Target="https://github.com/LiuXingMing/SinaSpider" TargetMode="External"/><Relationship Id="rId8946" Type="http://schemas.openxmlformats.org/officeDocument/2006/relationships/hyperlink" Target="https://github.com/1c7/Crash-Course-Computer-Science-Chinese" TargetMode="External"/><Relationship Id="rId2290" Type="http://schemas.openxmlformats.org/officeDocument/2006/relationships/hyperlink" Target="https://github.com/MvsCode/frps-onekey" TargetMode="External"/><Relationship Id="rId3341" Type="http://schemas.openxmlformats.org/officeDocument/2006/relationships/hyperlink" Target="https://github.com/styled-icons/styled-icons" TargetMode="External"/><Relationship Id="rId6497" Type="http://schemas.openxmlformats.org/officeDocument/2006/relationships/hyperlink" Target="https://github.com/versionpress/versionpress" TargetMode="External"/><Relationship Id="rId7548" Type="http://schemas.openxmlformats.org/officeDocument/2006/relationships/hyperlink" Target="https://github.com/amlcurran/ShowcaseView" TargetMode="External"/><Relationship Id="rId7962" Type="http://schemas.openxmlformats.org/officeDocument/2006/relationships/hyperlink" Target="https://github.com/RoganDawes/P4wnP1" TargetMode="External"/><Relationship Id="rId262" Type="http://schemas.openxmlformats.org/officeDocument/2006/relationships/hyperlink" Target="https://github.com/technoweenie/attachment_fu" TargetMode="External"/><Relationship Id="rId5099" Type="http://schemas.openxmlformats.org/officeDocument/2006/relationships/hyperlink" Target="https://github.com/WWILLV/GodOfHacker" TargetMode="External"/><Relationship Id="rId6564" Type="http://schemas.openxmlformats.org/officeDocument/2006/relationships/hyperlink" Target="https://github.com/ralouphie/getallheaders" TargetMode="External"/><Relationship Id="rId7615" Type="http://schemas.openxmlformats.org/officeDocument/2006/relationships/hyperlink" Target="https://github.com/vipshop/vjtools" TargetMode="External"/><Relationship Id="rId2010" Type="http://schemas.openxmlformats.org/officeDocument/2006/relationships/hyperlink" Target="https://github.com/balena-io/open-balena" TargetMode="External"/><Relationship Id="rId5166" Type="http://schemas.openxmlformats.org/officeDocument/2006/relationships/hyperlink" Target="https://github.com/eladshamir/Internal-Monologue" TargetMode="External"/><Relationship Id="rId5580" Type="http://schemas.openxmlformats.org/officeDocument/2006/relationships/hyperlink" Target="https://github.com/DotNetAnalyzers/StyleCopAnalyzers" TargetMode="External"/><Relationship Id="rId6217" Type="http://schemas.openxmlformats.org/officeDocument/2006/relationships/hyperlink" Target="https://github.com/leafo/scssphp" TargetMode="External"/><Relationship Id="rId6631" Type="http://schemas.openxmlformats.org/officeDocument/2006/relationships/hyperlink" Target="https://github.com/symfony/flex" TargetMode="External"/><Relationship Id="rId4182" Type="http://schemas.openxmlformats.org/officeDocument/2006/relationships/hyperlink" Target="https://github.com/ry/v8worker" TargetMode="External"/><Relationship Id="rId5233" Type="http://schemas.openxmlformats.org/officeDocument/2006/relationships/hyperlink" Target="https://github.com/Grabacr07/KanColleViewer" TargetMode="External"/><Relationship Id="rId8389" Type="http://schemas.openxmlformats.org/officeDocument/2006/relationships/hyperlink" Target="https://github.com/boto/boto3" TargetMode="External"/><Relationship Id="rId1776" Type="http://schemas.openxmlformats.org/officeDocument/2006/relationships/hyperlink" Target="https://github.com/mossmann/hackrf" TargetMode="External"/><Relationship Id="rId2827" Type="http://schemas.openxmlformats.org/officeDocument/2006/relationships/hyperlink" Target="https://github.com/pyenv/pyenv-virtualenv" TargetMode="External"/><Relationship Id="rId68" Type="http://schemas.openxmlformats.org/officeDocument/2006/relationships/hyperlink" Target="https://github.com/arches/table_print" TargetMode="External"/><Relationship Id="rId1429" Type="http://schemas.openxmlformats.org/officeDocument/2006/relationships/hyperlink" Target="https://github.com/varnish/hitch" TargetMode="External"/><Relationship Id="rId1843" Type="http://schemas.openxmlformats.org/officeDocument/2006/relationships/hyperlink" Target="https://github.com/google/ios-webkit-debug-proxy" TargetMode="External"/><Relationship Id="rId4999" Type="http://schemas.openxmlformats.org/officeDocument/2006/relationships/hyperlink" Target="https://github.com/dotnet/sourcelink" TargetMode="External"/><Relationship Id="rId5300" Type="http://schemas.openxmlformats.org/officeDocument/2006/relationships/hyperlink" Target="https://github.com/yingDev/WGestures" TargetMode="External"/><Relationship Id="rId7058" Type="http://schemas.openxmlformats.org/officeDocument/2006/relationships/hyperlink" Target="https://github.com/Polidea/RxAndroidBle" TargetMode="External"/><Relationship Id="rId8456" Type="http://schemas.openxmlformats.org/officeDocument/2006/relationships/hyperlink" Target="https://github.com/30-seconds/30-seconds-of-python" TargetMode="External"/><Relationship Id="rId8870" Type="http://schemas.openxmlformats.org/officeDocument/2006/relationships/hyperlink" Target="https://github.com/kbrsh/moon" TargetMode="External"/><Relationship Id="rId9507" Type="http://schemas.openxmlformats.org/officeDocument/2006/relationships/hyperlink" Target="https://github.com/react-boilerplate/react-boilerplate" TargetMode="External"/><Relationship Id="rId1910" Type="http://schemas.openxmlformats.org/officeDocument/2006/relationships/hyperlink" Target="https://github.com/libgit2/libgit2" TargetMode="External"/><Relationship Id="rId7472" Type="http://schemas.openxmlformats.org/officeDocument/2006/relationships/hyperlink" Target="https://github.com/react-native-community/react-native-device-info" TargetMode="External"/><Relationship Id="rId8109" Type="http://schemas.openxmlformats.org/officeDocument/2006/relationships/hyperlink" Target="https://github.com/NervanaSystems/neon" TargetMode="External"/><Relationship Id="rId8523" Type="http://schemas.openxmlformats.org/officeDocument/2006/relationships/hyperlink" Target="https://github.com/clips/pattern" TargetMode="External"/><Relationship Id="rId3668" Type="http://schemas.openxmlformats.org/officeDocument/2006/relationships/hyperlink" Target="https://github.com/Jigsaw-Code/outline-server" TargetMode="External"/><Relationship Id="rId4719" Type="http://schemas.openxmlformats.org/officeDocument/2006/relationships/hyperlink" Target="https://github.com/cisco/openh264" TargetMode="External"/><Relationship Id="rId6074" Type="http://schemas.openxmlformats.org/officeDocument/2006/relationships/hyperlink" Target="https://github.com/spatie/laravel-sitemap" TargetMode="External"/><Relationship Id="rId7125" Type="http://schemas.openxmlformats.org/officeDocument/2006/relationships/hyperlink" Target="https://github.com/h2pl/Java-Tutorial" TargetMode="External"/><Relationship Id="rId589" Type="http://schemas.openxmlformats.org/officeDocument/2006/relationships/hyperlink" Target="https://github.com/deivid-rodriguez/pry-byebug" TargetMode="External"/><Relationship Id="rId2684" Type="http://schemas.openxmlformats.org/officeDocument/2006/relationships/hyperlink" Target="https://github.com/bats-core/bats-core" TargetMode="External"/><Relationship Id="rId3735" Type="http://schemas.openxmlformats.org/officeDocument/2006/relationships/hyperlink" Target="https://github.com/getsentry/sentry-javascript" TargetMode="External"/><Relationship Id="rId5090" Type="http://schemas.openxmlformats.org/officeDocument/2006/relationships/hyperlink" Target="https://github.com/jbogard/Respawn" TargetMode="External"/><Relationship Id="rId6141" Type="http://schemas.openxmlformats.org/officeDocument/2006/relationships/hyperlink" Target="https://github.com/twilio/twilio-php" TargetMode="External"/><Relationship Id="rId9297" Type="http://schemas.openxmlformats.org/officeDocument/2006/relationships/hyperlink" Target="https://github.com/reduxjs/redux-devtools" TargetMode="External"/><Relationship Id="rId656" Type="http://schemas.openxmlformats.org/officeDocument/2006/relationships/hyperlink" Target="https://github.com/github/github-services" TargetMode="External"/><Relationship Id="rId1286" Type="http://schemas.openxmlformats.org/officeDocument/2006/relationships/hyperlink" Target="https://github.com/Legrandin/pycryptodome" TargetMode="External"/><Relationship Id="rId2337" Type="http://schemas.openxmlformats.org/officeDocument/2006/relationships/hyperlink" Target="https://github.com/cytopia/ffscreencast" TargetMode="External"/><Relationship Id="rId9364" Type="http://schemas.openxmlformats.org/officeDocument/2006/relationships/hyperlink" Target="https://github.com/ruanyf/react-demos" TargetMode="External"/><Relationship Id="rId309" Type="http://schemas.openxmlformats.org/officeDocument/2006/relationships/hyperlink" Target="https://github.com/chrisk/fakeweb" TargetMode="External"/><Relationship Id="rId2751" Type="http://schemas.openxmlformats.org/officeDocument/2006/relationships/hyperlink" Target="https://github.com/Blackjacx/WWDC" TargetMode="External"/><Relationship Id="rId3802" Type="http://schemas.openxmlformats.org/officeDocument/2006/relationships/hyperlink" Target="https://github.com/inorganik/countUp.js" TargetMode="External"/><Relationship Id="rId6958" Type="http://schemas.openxmlformats.org/officeDocument/2006/relationships/hyperlink" Target="https://github.com/githubwing/ZoomHeader" TargetMode="External"/><Relationship Id="rId8380" Type="http://schemas.openxmlformats.org/officeDocument/2006/relationships/hyperlink" Target="https://github.com/thtrieu/darkflow" TargetMode="External"/><Relationship Id="rId9017" Type="http://schemas.openxmlformats.org/officeDocument/2006/relationships/hyperlink" Target="https://github.com/majodev/google-webfonts-helper" TargetMode="External"/><Relationship Id="rId723" Type="http://schemas.openxmlformats.org/officeDocument/2006/relationships/hyperlink" Target="https://github.com/franzejr/best-ruby" TargetMode="External"/><Relationship Id="rId1006" Type="http://schemas.openxmlformats.org/officeDocument/2006/relationships/hyperlink" Target="https://github.com/elastic/logstash" TargetMode="External"/><Relationship Id="rId1353" Type="http://schemas.openxmlformats.org/officeDocument/2006/relationships/hyperlink" Target="https://github.com/ardagnir/athame" TargetMode="External"/><Relationship Id="rId2404" Type="http://schemas.openxmlformats.org/officeDocument/2006/relationships/hyperlink" Target="https://github.com/postmarketOS/pmbootstrap" TargetMode="External"/><Relationship Id="rId5974" Type="http://schemas.openxmlformats.org/officeDocument/2006/relationships/hyperlink" Target="https://github.com/tommcfarlin/WordPress-Widget-Boilerplate" TargetMode="External"/><Relationship Id="rId8033" Type="http://schemas.openxmlformats.org/officeDocument/2006/relationships/hyperlink" Target="https://github.com/yhat/ggpy" TargetMode="External"/><Relationship Id="rId9431" Type="http://schemas.openxmlformats.org/officeDocument/2006/relationships/hyperlink" Target="https://github.com/rollup/rollup" TargetMode="External"/><Relationship Id="rId1420" Type="http://schemas.openxmlformats.org/officeDocument/2006/relationships/hyperlink" Target="https://github.com/nginx/nginx-releases" TargetMode="External"/><Relationship Id="rId4576" Type="http://schemas.openxmlformats.org/officeDocument/2006/relationships/hyperlink" Target="https://github.com/diasurgical/devilutionX" TargetMode="External"/><Relationship Id="rId4990" Type="http://schemas.openxmlformats.org/officeDocument/2006/relationships/hyperlink" Target="https://github.com/GlitchEnzo/NuGetForUnity" TargetMode="External"/><Relationship Id="rId5627" Type="http://schemas.openxmlformats.org/officeDocument/2006/relationships/hyperlink" Target="https://github.com/keenanwoodall/Deform" TargetMode="External"/><Relationship Id="rId3178" Type="http://schemas.openxmlformats.org/officeDocument/2006/relationships/hyperlink" Target="https://github.com/mcuking/mobile-web-best-practice" TargetMode="External"/><Relationship Id="rId3592" Type="http://schemas.openxmlformats.org/officeDocument/2006/relationships/hyperlink" Target="https://github.com/typestyle/typestyle" TargetMode="External"/><Relationship Id="rId4229" Type="http://schemas.openxmlformats.org/officeDocument/2006/relationships/hyperlink" Target="https://github.com/rime/librime" TargetMode="External"/><Relationship Id="rId4643" Type="http://schemas.openxmlformats.org/officeDocument/2006/relationships/hyperlink" Target="https://github.com/jvm-profiling-tools/async-profiler" TargetMode="External"/><Relationship Id="rId7799" Type="http://schemas.openxmlformats.org/officeDocument/2006/relationships/hyperlink" Target="https://github.com/eugenp/tutorials" TargetMode="External"/><Relationship Id="rId8100" Type="http://schemas.openxmlformats.org/officeDocument/2006/relationships/hyperlink" Target="https://github.com/openimages/dataset" TargetMode="External"/><Relationship Id="rId2194" Type="http://schemas.openxmlformats.org/officeDocument/2006/relationships/hyperlink" Target="https://github.com/gradle/gradle-completion" TargetMode="External"/><Relationship Id="rId3245" Type="http://schemas.openxmlformats.org/officeDocument/2006/relationships/hyperlink" Target="https://github.com/microsoft/pxt" TargetMode="External"/><Relationship Id="rId4710" Type="http://schemas.openxmlformats.org/officeDocument/2006/relationships/hyperlink" Target="https://github.com/microsoft/SPTAG" TargetMode="External"/><Relationship Id="rId7866" Type="http://schemas.openxmlformats.org/officeDocument/2006/relationships/hyperlink" Target="https://github.com/datawire/ambassador" TargetMode="External"/><Relationship Id="rId166" Type="http://schemas.openxmlformats.org/officeDocument/2006/relationships/hyperlink" Target="https://github.com/jeromegn/DocumentUp" TargetMode="External"/><Relationship Id="rId580" Type="http://schemas.openxmlformats.org/officeDocument/2006/relationships/hyperlink" Target="https://github.com/codebrew/backbone-rails" TargetMode="External"/><Relationship Id="rId2261" Type="http://schemas.openxmlformats.org/officeDocument/2006/relationships/hyperlink" Target="https://github.com/Azure/azure-blockchain-projects" TargetMode="External"/><Relationship Id="rId3312" Type="http://schemas.openxmlformats.org/officeDocument/2006/relationships/hyperlink" Target="https://github.com/angular-gantt/angular-gantt" TargetMode="External"/><Relationship Id="rId6468" Type="http://schemas.openxmlformats.org/officeDocument/2006/relationships/hyperlink" Target="https://github.com/osTicket/osTicket" TargetMode="External"/><Relationship Id="rId7519" Type="http://schemas.openxmlformats.org/officeDocument/2006/relationships/hyperlink" Target="https://github.com/ityouknow/spring-cloud-examples" TargetMode="External"/><Relationship Id="rId8917" Type="http://schemas.openxmlformats.org/officeDocument/2006/relationships/hyperlink" Target="https://github.com/MoOx/postcss-cssnext" TargetMode="External"/><Relationship Id="rId233" Type="http://schemas.openxmlformats.org/officeDocument/2006/relationships/hyperlink" Target="https://github.com/testdouble/suture" TargetMode="External"/><Relationship Id="rId5484" Type="http://schemas.openxmlformats.org/officeDocument/2006/relationships/hyperlink" Target="https://github.com/Unity-Technologies/AssetBundles-Browser" TargetMode="External"/><Relationship Id="rId6882" Type="http://schemas.openxmlformats.org/officeDocument/2006/relationships/hyperlink" Target="https://github.com/wordpress-mobile/WordPress-Android" TargetMode="External"/><Relationship Id="rId7933" Type="http://schemas.openxmlformats.org/officeDocument/2006/relationships/hyperlink" Target="https://github.com/soumith/convnet-benchmarks" TargetMode="External"/><Relationship Id="rId300" Type="http://schemas.openxmlformats.org/officeDocument/2006/relationships/hyperlink" Target="https://github.com/pivotal/LicenseFinder" TargetMode="External"/><Relationship Id="rId4086" Type="http://schemas.openxmlformats.org/officeDocument/2006/relationships/hyperlink" Target="https://github.com/snes9xgit/snes9x" TargetMode="External"/><Relationship Id="rId5137" Type="http://schemas.openxmlformats.org/officeDocument/2006/relationships/hyperlink" Target="https://github.com/natemcmaster/LettuceEncrypt" TargetMode="External"/><Relationship Id="rId6535" Type="http://schemas.openxmlformats.org/officeDocument/2006/relationships/hyperlink" Target="https://github.com/FriendsOfSymfony/FOSRestBundle" TargetMode="External"/><Relationship Id="rId5551" Type="http://schemas.openxmlformats.org/officeDocument/2006/relationships/hyperlink" Target="https://github.com/jshackles/idle_master" TargetMode="External"/><Relationship Id="rId6602" Type="http://schemas.openxmlformats.org/officeDocument/2006/relationships/hyperlink" Target="https://github.com/bshaffer/oauth2-server-php" TargetMode="External"/><Relationship Id="rId1747" Type="http://schemas.openxmlformats.org/officeDocument/2006/relationships/hyperlink" Target="https://github.com/cloudius-systems/osv" TargetMode="External"/><Relationship Id="rId4153" Type="http://schemas.openxmlformats.org/officeDocument/2006/relationships/hyperlink" Target="https://github.com/Overv/VulkanTutorial" TargetMode="External"/><Relationship Id="rId5204" Type="http://schemas.openxmlformats.org/officeDocument/2006/relationships/hyperlink" Target="https://github.com/WOA-Project/WoA-Installer-Rpi" TargetMode="External"/><Relationship Id="rId8774" Type="http://schemas.openxmlformats.org/officeDocument/2006/relationships/hyperlink" Target="https://github.com/pa7/heatmap.js" TargetMode="External"/><Relationship Id="rId39" Type="http://schemas.openxmlformats.org/officeDocument/2006/relationships/hyperlink" Target="https://github.com/mkhairi/materialize-sass" TargetMode="External"/><Relationship Id="rId1814" Type="http://schemas.openxmlformats.org/officeDocument/2006/relationships/hyperlink" Target="https://github.com/mozilla/mozjpeg" TargetMode="External"/><Relationship Id="rId4220" Type="http://schemas.openxmlformats.org/officeDocument/2006/relationships/hyperlink" Target="https://github.com/MultiMC/MultiMC5" TargetMode="External"/><Relationship Id="rId7376" Type="http://schemas.openxmlformats.org/officeDocument/2006/relationships/hyperlink" Target="https://github.com/ffay/lanproxy" TargetMode="External"/><Relationship Id="rId7790" Type="http://schemas.openxmlformats.org/officeDocument/2006/relationships/hyperlink" Target="https://github.com/chrisbanes/PhotoView" TargetMode="External"/><Relationship Id="rId8427" Type="http://schemas.openxmlformats.org/officeDocument/2006/relationships/hyperlink" Target="https://github.com/twintproject/twint" TargetMode="External"/><Relationship Id="rId8841" Type="http://schemas.openxmlformats.org/officeDocument/2006/relationships/hyperlink" Target="https://github.com/HubSpot/messenger" TargetMode="External"/><Relationship Id="rId6392" Type="http://schemas.openxmlformats.org/officeDocument/2006/relationships/hyperlink" Target="https://github.com/hightman/xunsearch" TargetMode="External"/><Relationship Id="rId7029" Type="http://schemas.openxmlformats.org/officeDocument/2006/relationships/hyperlink" Target="https://github.com/SimonVT/android-menudrawer" TargetMode="External"/><Relationship Id="rId7443" Type="http://schemas.openxmlformats.org/officeDocument/2006/relationships/hyperlink" Target="https://github.com/saiwu-bigkoo/Android-ConvenientBanner" TargetMode="External"/><Relationship Id="rId2588" Type="http://schemas.openxmlformats.org/officeDocument/2006/relationships/hyperlink" Target="https://github.com/OWASP/wstg" TargetMode="External"/><Relationship Id="rId3986" Type="http://schemas.openxmlformats.org/officeDocument/2006/relationships/hyperlink" Target="https://github.com/KDE/heaptrack" TargetMode="External"/><Relationship Id="rId6045" Type="http://schemas.openxmlformats.org/officeDocument/2006/relationships/hyperlink" Target="https://github.com/thephpleague/flysystem-aws-s3-v3" TargetMode="External"/><Relationship Id="rId3639" Type="http://schemas.openxmlformats.org/officeDocument/2006/relationships/hyperlink" Target="https://github.com/angular/zone.js" TargetMode="External"/><Relationship Id="rId5061" Type="http://schemas.openxmlformats.org/officeDocument/2006/relationships/hyperlink" Target="https://github.com/dnnsoftware/Dnn.Platform" TargetMode="External"/><Relationship Id="rId6112" Type="http://schemas.openxmlformats.org/officeDocument/2006/relationships/hyperlink" Target="https://github.com/lucb1e/cookielesscookies" TargetMode="External"/><Relationship Id="rId7510" Type="http://schemas.openxmlformats.org/officeDocument/2006/relationships/hyperlink" Target="https://github.com/joelittlejohn/jsonschema2pojo" TargetMode="External"/><Relationship Id="rId9268" Type="http://schemas.openxmlformats.org/officeDocument/2006/relationships/hyperlink" Target="https://github.com/amark/gun" TargetMode="External"/><Relationship Id="rId974" Type="http://schemas.openxmlformats.org/officeDocument/2006/relationships/hyperlink" Target="https://github.com/thoughtbot/factory_bot" TargetMode="External"/><Relationship Id="rId2655" Type="http://schemas.openxmlformats.org/officeDocument/2006/relationships/hyperlink" Target="https://github.com/clinical-meteor/software-development-kit" TargetMode="External"/><Relationship Id="rId3706" Type="http://schemas.openxmlformats.org/officeDocument/2006/relationships/hyperlink" Target="https://github.com/jaredpalmer/the-platform" TargetMode="External"/><Relationship Id="rId627" Type="http://schemas.openxmlformats.org/officeDocument/2006/relationships/hyperlink" Target="https://github.com/alexeygrigorev/data-science-interviews" TargetMode="External"/><Relationship Id="rId1257" Type="http://schemas.openxmlformats.org/officeDocument/2006/relationships/hyperlink" Target="https://github.com/symisc/unqlite" TargetMode="External"/><Relationship Id="rId1671" Type="http://schemas.openxmlformats.org/officeDocument/2006/relationships/hyperlink" Target="https://github.com/tj/luna" TargetMode="External"/><Relationship Id="rId2308" Type="http://schemas.openxmlformats.org/officeDocument/2006/relationships/hyperlink" Target="https://github.com/mikehardy/jetifier" TargetMode="External"/><Relationship Id="rId2722" Type="http://schemas.openxmlformats.org/officeDocument/2006/relationships/hyperlink" Target="https://github.com/yuk7/ArchWSL" TargetMode="External"/><Relationship Id="rId5878" Type="http://schemas.openxmlformats.org/officeDocument/2006/relationships/hyperlink" Target="https://github.com/NetchX/Netch" TargetMode="External"/><Relationship Id="rId6929" Type="http://schemas.openxmlformats.org/officeDocument/2006/relationships/hyperlink" Target="https://github.com/wildfly/wildfly" TargetMode="External"/><Relationship Id="rId8284" Type="http://schemas.openxmlformats.org/officeDocument/2006/relationships/hyperlink" Target="https://github.com/django-extensions/django-extensions" TargetMode="External"/><Relationship Id="rId9335" Type="http://schemas.openxmlformats.org/officeDocument/2006/relationships/hyperlink" Target="https://github.com/remoteintech/remote-jobs" TargetMode="External"/><Relationship Id="rId1324" Type="http://schemas.openxmlformats.org/officeDocument/2006/relationships/hyperlink" Target="https://github.com/the-tcpdump-group/tcpdump" TargetMode="External"/><Relationship Id="rId4894" Type="http://schemas.openxmlformats.org/officeDocument/2006/relationships/hyperlink" Target="https://github.com/apache/incubator-mxnet" TargetMode="External"/><Relationship Id="rId5945" Type="http://schemas.openxmlformats.org/officeDocument/2006/relationships/hyperlink" Target="https://github.com/PHPOffice/PHPPresentation" TargetMode="External"/><Relationship Id="rId8351" Type="http://schemas.openxmlformats.org/officeDocument/2006/relationships/hyperlink" Target="https://github.com/vishnubob/wait-for-it" TargetMode="External"/><Relationship Id="rId9402" Type="http://schemas.openxmlformats.org/officeDocument/2006/relationships/hyperlink" Target="https://github.com/jhipster/generator-jhipster" TargetMode="External"/><Relationship Id="rId30" Type="http://schemas.openxmlformats.org/officeDocument/2006/relationships/hyperlink" Target="https://github.com/ledermann/rails-settings" TargetMode="External"/><Relationship Id="rId3496" Type="http://schemas.openxmlformats.org/officeDocument/2006/relationships/hyperlink" Target="https://github.com/DeborahK/Angular-GettingStarted" TargetMode="External"/><Relationship Id="rId4547" Type="http://schemas.openxmlformats.org/officeDocument/2006/relationships/hyperlink" Target="https://github.com/endless-sky/endless-sky" TargetMode="External"/><Relationship Id="rId8004" Type="http://schemas.openxmlformats.org/officeDocument/2006/relationships/hyperlink" Target="https://github.com/TingsongYu/PyTorch_Tutorial" TargetMode="External"/><Relationship Id="rId2098" Type="http://schemas.openxmlformats.org/officeDocument/2006/relationships/hyperlink" Target="https://github.com/nahamsec/bbht" TargetMode="External"/><Relationship Id="rId3149" Type="http://schemas.openxmlformats.org/officeDocument/2006/relationships/hyperlink" Target="https://github.com/fossasia/MMM-SUSI-AI" TargetMode="External"/><Relationship Id="rId3563" Type="http://schemas.openxmlformats.org/officeDocument/2006/relationships/hyperlink" Target="https://github.com/apollographql/apollo-tooling" TargetMode="External"/><Relationship Id="rId4961" Type="http://schemas.openxmlformats.org/officeDocument/2006/relationships/hyperlink" Target="http://imgui.net/" TargetMode="External"/><Relationship Id="rId7020" Type="http://schemas.openxmlformats.org/officeDocument/2006/relationships/hyperlink" Target="https://github.com/mxdldev/android-mvp-mvvm-flytour" TargetMode="External"/><Relationship Id="rId484" Type="http://schemas.openxmlformats.org/officeDocument/2006/relationships/hyperlink" Target="https://github.com/chrismccord/render_sync" TargetMode="External"/><Relationship Id="rId2165" Type="http://schemas.openxmlformats.org/officeDocument/2006/relationships/hyperlink" Target="https://github.com/taylor/kiex" TargetMode="External"/><Relationship Id="rId3216" Type="http://schemas.openxmlformats.org/officeDocument/2006/relationships/hyperlink" Target="https://github.com/beizhedenglong/rough-charts" TargetMode="External"/><Relationship Id="rId4614" Type="http://schemas.openxmlformats.org/officeDocument/2006/relationships/hyperlink" Target="https://github.com/pezy/LeetCode" TargetMode="External"/><Relationship Id="rId9192" Type="http://schemas.openxmlformats.org/officeDocument/2006/relationships/hyperlink" Target="https://github.com/webpack-contrib/webpack-bundle-analyzer" TargetMode="External"/><Relationship Id="rId137" Type="http://schemas.openxmlformats.org/officeDocument/2006/relationships/hyperlink" Target="https://github.com/lian/bitcoin-ruby" TargetMode="External"/><Relationship Id="rId3630" Type="http://schemas.openxmlformats.org/officeDocument/2006/relationships/hyperlink" Target="https://github.com/Automattic/simplenote-electron" TargetMode="External"/><Relationship Id="rId6786" Type="http://schemas.openxmlformats.org/officeDocument/2006/relationships/hyperlink" Target="https://github.com/sebastianbergmann/diff" TargetMode="External"/><Relationship Id="rId7837" Type="http://schemas.openxmlformats.org/officeDocument/2006/relationships/hyperlink" Target="https://github.com/noamraph/tqdm" TargetMode="External"/><Relationship Id="rId551" Type="http://schemas.openxmlformats.org/officeDocument/2006/relationships/hyperlink" Target="https://github.com/cldwalker/hirb" TargetMode="External"/><Relationship Id="rId1181" Type="http://schemas.openxmlformats.org/officeDocument/2006/relationships/hyperlink" Target="https://github.com/moonlight-stream/moonlight-android" TargetMode="External"/><Relationship Id="rId2232" Type="http://schemas.openxmlformats.org/officeDocument/2006/relationships/hyperlink" Target="https://github.com/M0Rf30/android-udev-rules" TargetMode="External"/><Relationship Id="rId5388" Type="http://schemas.openxmlformats.org/officeDocument/2006/relationships/hyperlink" Target="https://github.com/rubberduck-vba/Rubberduck" TargetMode="External"/><Relationship Id="rId6439" Type="http://schemas.openxmlformats.org/officeDocument/2006/relationships/hyperlink" Target="https://github.com/brefphp/bref" TargetMode="External"/><Relationship Id="rId6853" Type="http://schemas.openxmlformats.org/officeDocument/2006/relationships/hyperlink" Target="https://github.com/barryvdh/laravel-debugbar" TargetMode="External"/><Relationship Id="rId7904" Type="http://schemas.openxmlformats.org/officeDocument/2006/relationships/hyperlink" Target="https://github.com/eon01/kubernetes-workshop" TargetMode="External"/><Relationship Id="rId204" Type="http://schemas.openxmlformats.org/officeDocument/2006/relationships/hyperlink" Target="https://github.com/orbitalindex/awesome-space" TargetMode="External"/><Relationship Id="rId1998" Type="http://schemas.openxmlformats.org/officeDocument/2006/relationships/hyperlink" Target="https://github.com/luxas/kubernetes-on-arm" TargetMode="External"/><Relationship Id="rId5455" Type="http://schemas.openxmlformats.org/officeDocument/2006/relationships/hyperlink" Target="https://github.com/tModLoader/tModLoader" TargetMode="External"/><Relationship Id="rId6506" Type="http://schemas.openxmlformats.org/officeDocument/2006/relationships/hyperlink" Target="https://github.com/TIGERB/easy-tips" TargetMode="External"/><Relationship Id="rId6920" Type="http://schemas.openxmlformats.org/officeDocument/2006/relationships/hyperlink" Target="https://github.com/tronprotocol/java-tron" TargetMode="External"/><Relationship Id="rId4057" Type="http://schemas.openxmlformats.org/officeDocument/2006/relationships/hyperlink" Target="https://github.com/dmlc/mshadow" TargetMode="External"/><Relationship Id="rId4471" Type="http://schemas.openxmlformats.org/officeDocument/2006/relationships/hyperlink" Target="https://github.com/baidu/braft" TargetMode="External"/><Relationship Id="rId5108" Type="http://schemas.openxmlformats.org/officeDocument/2006/relationships/hyperlink" Target="https://github.com/keijiro/Kino" TargetMode="External"/><Relationship Id="rId5522" Type="http://schemas.openxmlformats.org/officeDocument/2006/relationships/hyperlink" Target="http://zxing.net/" TargetMode="External"/><Relationship Id="rId8678" Type="http://schemas.openxmlformats.org/officeDocument/2006/relationships/hyperlink" Target="https://github.com/magenta/magenta" TargetMode="External"/><Relationship Id="rId3073" Type="http://schemas.openxmlformats.org/officeDocument/2006/relationships/hyperlink" Target="https://github.com/huggingface/Mongoku" TargetMode="External"/><Relationship Id="rId4124" Type="http://schemas.openxmlformats.org/officeDocument/2006/relationships/hyperlink" Target="https://github.com/AnkerLeng/Cpp-0-1-Resource" TargetMode="External"/><Relationship Id="rId7694" Type="http://schemas.openxmlformats.org/officeDocument/2006/relationships/hyperlink" Target="https://github.com/apache/druid" TargetMode="External"/><Relationship Id="rId1718" Type="http://schemas.openxmlformats.org/officeDocument/2006/relationships/hyperlink" Target="https://github.com/id-Software/Quake" TargetMode="External"/><Relationship Id="rId3140" Type="http://schemas.openxmlformats.org/officeDocument/2006/relationships/hyperlink" Target="https://github.com/blakeembrey/change-case" TargetMode="External"/><Relationship Id="rId6296" Type="http://schemas.openxmlformats.org/officeDocument/2006/relationships/hyperlink" Target="https://github.com/johnroper100/dropplets" TargetMode="External"/><Relationship Id="rId7347" Type="http://schemas.openxmlformats.org/officeDocument/2006/relationships/hyperlink" Target="https://github.com/razerdp/BasePopup" TargetMode="External"/><Relationship Id="rId8745" Type="http://schemas.openxmlformats.org/officeDocument/2006/relationships/hyperlink" Target="https://github.com/scikit-learn/scikit-learn" TargetMode="External"/><Relationship Id="rId7761" Type="http://schemas.openxmlformats.org/officeDocument/2006/relationships/hyperlink" Target="https://github.com/daimajia/AndroidSwipeLayout" TargetMode="External"/><Relationship Id="rId8812" Type="http://schemas.openxmlformats.org/officeDocument/2006/relationships/hyperlink" Target="https://github.com/golden-layout/golden-layout" TargetMode="External"/><Relationship Id="rId3957" Type="http://schemas.openxmlformats.org/officeDocument/2006/relationships/hyperlink" Target="https://github.com/formium/formik" TargetMode="External"/><Relationship Id="rId6363" Type="http://schemas.openxmlformats.org/officeDocument/2006/relationships/hyperlink" Target="https://github.com/fuel/fuel" TargetMode="External"/><Relationship Id="rId7414" Type="http://schemas.openxmlformats.org/officeDocument/2006/relationships/hyperlink" Target="https://github.com/DingMouRen/LayoutManagerGroup" TargetMode="External"/><Relationship Id="rId878" Type="http://schemas.openxmlformats.org/officeDocument/2006/relationships/hyperlink" Target="https://github.com/pluginaweek/state_machine" TargetMode="External"/><Relationship Id="rId2559" Type="http://schemas.openxmlformats.org/officeDocument/2006/relationships/hyperlink" Target="https://github.com/kingkool68/generate-ssl-certs-for-local-development" TargetMode="External"/><Relationship Id="rId2973" Type="http://schemas.openxmlformats.org/officeDocument/2006/relationships/hyperlink" Target="https://github.com/nvie/gitflow" TargetMode="External"/><Relationship Id="rId6016" Type="http://schemas.openxmlformats.org/officeDocument/2006/relationships/hyperlink" Target="https://github.com/amphp/http-server" TargetMode="External"/><Relationship Id="rId6430" Type="http://schemas.openxmlformats.org/officeDocument/2006/relationships/hyperlink" Target="https://github.com/SimpleRegex/SRL-PHP" TargetMode="External"/><Relationship Id="rId9586" Type="http://schemas.openxmlformats.org/officeDocument/2006/relationships/hyperlink" Target="https://github.com/facebook/react" TargetMode="External"/><Relationship Id="rId945" Type="http://schemas.openxmlformats.org/officeDocument/2006/relationships/hyperlink" Target="https://github.com/ddollar/foreman" TargetMode="External"/><Relationship Id="rId1575" Type="http://schemas.openxmlformats.org/officeDocument/2006/relationships/hyperlink" Target="https://github.com/littlekernel/lk" TargetMode="External"/><Relationship Id="rId2626" Type="http://schemas.openxmlformats.org/officeDocument/2006/relationships/hyperlink" Target="https://github.com/huyng/bashmarks" TargetMode="External"/><Relationship Id="rId5032" Type="http://schemas.openxmlformats.org/officeDocument/2006/relationships/hyperlink" Target="https://github.com/Arch/UnitOfWork" TargetMode="External"/><Relationship Id="rId8188" Type="http://schemas.openxmlformats.org/officeDocument/2006/relationships/hyperlink" Target="https://github.com/MagicStack/asyncpg" TargetMode="External"/><Relationship Id="rId9239" Type="http://schemas.openxmlformats.org/officeDocument/2006/relationships/hyperlink" Target="https://github.com/ai/nanoid" TargetMode="External"/><Relationship Id="rId1228" Type="http://schemas.openxmlformats.org/officeDocument/2006/relationships/hyperlink" Target="https://github.com/cx9208/bbrplus" TargetMode="External"/><Relationship Id="rId4798" Type="http://schemas.openxmlformats.org/officeDocument/2006/relationships/hyperlink" Target="https://github.com/shadowsocks/shadowsocks-qt5" TargetMode="External"/><Relationship Id="rId8255" Type="http://schemas.openxmlformats.org/officeDocument/2006/relationships/hyperlink" Target="https://github.com/tensorflow/cleverhans" TargetMode="External"/><Relationship Id="rId9306" Type="http://schemas.openxmlformats.org/officeDocument/2006/relationships/hyperlink" Target="https://github.com/uxsolutions/bootstrap-datepicker" TargetMode="External"/><Relationship Id="rId1642" Type="http://schemas.openxmlformats.org/officeDocument/2006/relationships/hyperlink" Target="https://github.com/acassen/keepalived" TargetMode="External"/><Relationship Id="rId5849" Type="http://schemas.openxmlformats.org/officeDocument/2006/relationships/hyperlink" Target="https://github.com/neuecc/UniRx" TargetMode="External"/><Relationship Id="rId7271" Type="http://schemas.openxmlformats.org/officeDocument/2006/relationships/hyperlink" Target="https://github.com/Exrick/xpay" TargetMode="External"/><Relationship Id="rId8322" Type="http://schemas.openxmlformats.org/officeDocument/2006/relationships/hyperlink" Target="https://github.com/pymc-devs/pymc3" TargetMode="External"/><Relationship Id="rId4865" Type="http://schemas.openxmlformats.org/officeDocument/2006/relationships/hyperlink" Target="https://github.com/google/guetzli" TargetMode="External"/><Relationship Id="rId5916" Type="http://schemas.openxmlformats.org/officeDocument/2006/relationships/hyperlink" Target="https://github.com/icsharpcode/ILSpy" TargetMode="External"/><Relationship Id="rId388" Type="http://schemas.openxmlformats.org/officeDocument/2006/relationships/hyperlink" Target="https://github.com/igrigorik/decisiontree" TargetMode="External"/><Relationship Id="rId2069" Type="http://schemas.openxmlformats.org/officeDocument/2006/relationships/hyperlink" Target="https://github.com/pires/kubernetes-vagrant-coreos-cluster" TargetMode="External"/><Relationship Id="rId3467" Type="http://schemas.openxmlformats.org/officeDocument/2006/relationships/hyperlink" Target="https://github.com/ionic-team/ionic-cli" TargetMode="External"/><Relationship Id="rId3881" Type="http://schemas.openxmlformats.org/officeDocument/2006/relationships/hyperlink" Target="https://github.com/cyclejs/cyclejs" TargetMode="External"/><Relationship Id="rId4518" Type="http://schemas.openxmlformats.org/officeDocument/2006/relationships/hyperlink" Target="https://github.com/Aircoookie/WLED" TargetMode="External"/><Relationship Id="rId4932" Type="http://schemas.openxmlformats.org/officeDocument/2006/relationships/hyperlink" Target="https://github.com/henon/GitSharp" TargetMode="External"/><Relationship Id="rId9096" Type="http://schemas.openxmlformats.org/officeDocument/2006/relationships/hyperlink" Target="https://github.com/erikras/ducks-modular-redux" TargetMode="External"/><Relationship Id="rId2483" Type="http://schemas.openxmlformats.org/officeDocument/2006/relationships/hyperlink" Target="https://github.com/firehol/firehol" TargetMode="External"/><Relationship Id="rId3534" Type="http://schemas.openxmlformats.org/officeDocument/2006/relationships/hyperlink" Target="https://github.com/brookshi/Hitchhiker" TargetMode="External"/><Relationship Id="rId455" Type="http://schemas.openxmlformats.org/officeDocument/2006/relationships/hyperlink" Target="https://github.com/twitter/activerecord-reputation-system" TargetMode="External"/><Relationship Id="rId1085" Type="http://schemas.openxmlformats.org/officeDocument/2006/relationships/hyperlink" Target="https://github.com/mjansson/rpmalloc" TargetMode="External"/><Relationship Id="rId2136" Type="http://schemas.openxmlformats.org/officeDocument/2006/relationships/hyperlink" Target="https://github.com/boxcutter/ubuntu" TargetMode="External"/><Relationship Id="rId2550" Type="http://schemas.openxmlformats.org/officeDocument/2006/relationships/hyperlink" Target="https://github.com/linrunner/TLP" TargetMode="External"/><Relationship Id="rId3601" Type="http://schemas.openxmlformats.org/officeDocument/2006/relationships/hyperlink" Target="https://github.com/browserless/chrome" TargetMode="External"/><Relationship Id="rId6757" Type="http://schemas.openxmlformats.org/officeDocument/2006/relationships/hyperlink" Target="https://github.com/sebastianbergmann/global-state" TargetMode="External"/><Relationship Id="rId7808" Type="http://schemas.openxmlformats.org/officeDocument/2006/relationships/hyperlink" Target="https://github.com/bumptech/glide" TargetMode="External"/><Relationship Id="rId9163" Type="http://schemas.openxmlformats.org/officeDocument/2006/relationships/hyperlink" Target="https://github.com/GoogleChrome/workbox" TargetMode="External"/><Relationship Id="rId108" Type="http://schemas.openxmlformats.org/officeDocument/2006/relationships/hyperlink" Target="https://github.com/Homebrew/linuxbrew-core" TargetMode="External"/><Relationship Id="rId522" Type="http://schemas.openxmlformats.org/officeDocument/2006/relationships/hyperlink" Target="https://github.com/Homebrew/homebrew-services" TargetMode="External"/><Relationship Id="rId1152" Type="http://schemas.openxmlformats.org/officeDocument/2006/relationships/hyperlink" Target="https://github.com/cr-marcstevens/sha1collisiondetection" TargetMode="External"/><Relationship Id="rId2203" Type="http://schemas.openxmlformats.org/officeDocument/2006/relationships/hyperlink" Target="https://github.com/Cyclenerd/ethereum_nvidia_miner" TargetMode="External"/><Relationship Id="rId5359" Type="http://schemas.openxmlformats.org/officeDocument/2006/relationships/hyperlink" Target="https://github.com/ArcadeRenegade/SidebarDiagnostics" TargetMode="External"/><Relationship Id="rId5773" Type="http://schemas.openxmlformats.org/officeDocument/2006/relationships/hyperlink" Target="https://github.com/umbraco/Umbraco-CMS" TargetMode="External"/><Relationship Id="rId9230" Type="http://schemas.openxmlformats.org/officeDocument/2006/relationships/hyperlink" Target="https://github.com/knockout/knockout" TargetMode="External"/><Relationship Id="rId4375" Type="http://schemas.openxmlformats.org/officeDocument/2006/relationships/hyperlink" Target="https://github.com/HowardHinnant/date" TargetMode="External"/><Relationship Id="rId5426" Type="http://schemas.openxmlformats.org/officeDocument/2006/relationships/hyperlink" Target="https://github.com/Xeroday/Spotify-Ad-Blocker" TargetMode="External"/><Relationship Id="rId6824" Type="http://schemas.openxmlformats.org/officeDocument/2006/relationships/hyperlink" Target="https://github.com/phpDocumentor/TypeResolver" TargetMode="External"/><Relationship Id="rId1969" Type="http://schemas.openxmlformats.org/officeDocument/2006/relationships/hyperlink" Target="https://github.com/wg/wrk" TargetMode="External"/><Relationship Id="rId4028" Type="http://schemas.openxmlformats.org/officeDocument/2006/relationships/hyperlink" Target="https://github.com/MiSTer-devel/Main_MiSTer" TargetMode="External"/><Relationship Id="rId5840" Type="http://schemas.openxmlformats.org/officeDocument/2006/relationships/hyperlink" Target="https://github.com/Live-Charts/Live-Charts" TargetMode="External"/><Relationship Id="rId8996" Type="http://schemas.openxmlformats.org/officeDocument/2006/relationships/hyperlink" Target="https://github.com/filamentgroup/loadCSS" TargetMode="External"/><Relationship Id="rId3391" Type="http://schemas.openxmlformats.org/officeDocument/2006/relationships/hyperlink" Target="https://github.com/stryker-mutator/stryker" TargetMode="External"/><Relationship Id="rId4442" Type="http://schemas.openxmlformats.org/officeDocument/2006/relationships/hyperlink" Target="https://github.com/oktal/pistache" TargetMode="External"/><Relationship Id="rId7598" Type="http://schemas.openxmlformats.org/officeDocument/2006/relationships/hyperlink" Target="https://github.com/koush/ion" TargetMode="External"/><Relationship Id="rId8649" Type="http://schemas.openxmlformats.org/officeDocument/2006/relationships/hyperlink" Target="https://github.com/youfou/wxpy" TargetMode="External"/><Relationship Id="rId3044" Type="http://schemas.openxmlformats.org/officeDocument/2006/relationships/hyperlink" Target="https://github.com/manfredsteyer/ngx-build-plus" TargetMode="External"/><Relationship Id="rId7665" Type="http://schemas.openxmlformats.org/officeDocument/2006/relationships/hyperlink" Target="https://github.com/alibaba/atlas" TargetMode="External"/><Relationship Id="rId8716" Type="http://schemas.openxmlformats.org/officeDocument/2006/relationships/hyperlink" Target="https://github.com/ycm-core/YouCompleteMe" TargetMode="External"/><Relationship Id="rId2060" Type="http://schemas.openxmlformats.org/officeDocument/2006/relationships/hyperlink" Target="https://github.com/cloudfoundry-attic/cf-release" TargetMode="External"/><Relationship Id="rId3111" Type="http://schemas.openxmlformats.org/officeDocument/2006/relationships/hyperlink" Target="https://github.com/Raathigesh/fabulous" TargetMode="External"/><Relationship Id="rId6267" Type="http://schemas.openxmlformats.org/officeDocument/2006/relationships/hyperlink" Target="https://github.com/sstalle/php7cc" TargetMode="External"/><Relationship Id="rId6681" Type="http://schemas.openxmlformats.org/officeDocument/2006/relationships/hyperlink" Target="https://github.com/Ocramius/ProxyManager" TargetMode="External"/><Relationship Id="rId7318" Type="http://schemas.openxmlformats.org/officeDocument/2006/relationships/hyperlink" Target="https://github.com/bluelinelabs/Conductor" TargetMode="External"/><Relationship Id="rId7732" Type="http://schemas.openxmlformats.org/officeDocument/2006/relationships/hyperlink" Target="https://github.com/rzwitserloot/lombok" TargetMode="External"/><Relationship Id="rId2877" Type="http://schemas.openxmlformats.org/officeDocument/2006/relationships/hyperlink" Target="https://github.com/opsnull/follow-me-install-kubernetes-cluster" TargetMode="External"/><Relationship Id="rId5283" Type="http://schemas.openxmlformats.org/officeDocument/2006/relationships/hyperlink" Target="https://github.com/opendns/dnscrypt-win-client" TargetMode="External"/><Relationship Id="rId6334" Type="http://schemas.openxmlformats.org/officeDocument/2006/relationships/hyperlink" Target="https://github.com/prasathmani/tinyfilemanager" TargetMode="External"/><Relationship Id="rId849" Type="http://schemas.openxmlformats.org/officeDocument/2006/relationships/hyperlink" Target="https://github.com/thoughtbot/clearance" TargetMode="External"/><Relationship Id="rId1479" Type="http://schemas.openxmlformats.org/officeDocument/2006/relationships/hyperlink" Target="https://github.com/ElementsProject/lightning" TargetMode="External"/><Relationship Id="rId3928" Type="http://schemas.openxmlformats.org/officeDocument/2006/relationships/hyperlink" Target="https://github.com/recharts/recharts" TargetMode="External"/><Relationship Id="rId5350" Type="http://schemas.openxmlformats.org/officeDocument/2006/relationships/hyperlink" Target="https://github.com/mob-sakai/ParticleEffectForUGUI" TargetMode="External"/><Relationship Id="rId6401" Type="http://schemas.openxmlformats.org/officeDocument/2006/relationships/hyperlink" Target="https://github.com/banago/PHPloy" TargetMode="External"/><Relationship Id="rId9557" Type="http://schemas.openxmlformats.org/officeDocument/2006/relationships/hyperlink" Target="https://github.com/gothinkster/realworld" TargetMode="External"/><Relationship Id="rId1893" Type="http://schemas.openxmlformats.org/officeDocument/2006/relationships/hyperlink" Target="https://github.com/cesanta/mongoose" TargetMode="External"/><Relationship Id="rId2944" Type="http://schemas.openxmlformats.org/officeDocument/2006/relationships/hyperlink" Target="https://github.com/VSCodium/vscodium" TargetMode="External"/><Relationship Id="rId5003" Type="http://schemas.openxmlformats.org/officeDocument/2006/relationships/hyperlink" Target="https://github.com/Naphier/unity-design-patterns" TargetMode="External"/><Relationship Id="rId8159" Type="http://schemas.openxmlformats.org/officeDocument/2006/relationships/hyperlink" Target="https://github.com/fluentpython/example-code" TargetMode="External"/><Relationship Id="rId916" Type="http://schemas.openxmlformats.org/officeDocument/2006/relationships/hyperlink" Target="https://github.com/backup/backup" TargetMode="External"/><Relationship Id="rId1546" Type="http://schemas.openxmlformats.org/officeDocument/2006/relationships/hyperlink" Target="https://github.com/olikraus/u8g2" TargetMode="External"/><Relationship Id="rId1960" Type="http://schemas.openxmlformats.org/officeDocument/2006/relationships/hyperlink" Target="https://github.com/curl/curl" TargetMode="External"/><Relationship Id="rId7175" Type="http://schemas.openxmlformats.org/officeDocument/2006/relationships/hyperlink" Target="https://github.com/WVector/AppUpdate" TargetMode="External"/><Relationship Id="rId8573" Type="http://schemas.openxmlformats.org/officeDocument/2006/relationships/hyperlink" Target="https://github.com/wagtail/wagtail" TargetMode="External"/><Relationship Id="rId1613" Type="http://schemas.openxmlformats.org/officeDocument/2006/relationships/hyperlink" Target="https://github.com/huangz1990/annotated_redis_source" TargetMode="External"/><Relationship Id="rId4769" Type="http://schemas.openxmlformats.org/officeDocument/2006/relationships/hyperlink" Target="https://github.com/google/re2" TargetMode="External"/><Relationship Id="rId8226" Type="http://schemas.openxmlformats.org/officeDocument/2006/relationships/hyperlink" Target="https://github.com/facebookresearch/detr" TargetMode="External"/><Relationship Id="rId8640" Type="http://schemas.openxmlformats.org/officeDocument/2006/relationships/hyperlink" Target="https://github.com/wting/autojump" TargetMode="External"/><Relationship Id="rId3785" Type="http://schemas.openxmlformats.org/officeDocument/2006/relationships/hyperlink" Target="https://github.com/microsoft/vscode-go" TargetMode="External"/><Relationship Id="rId4836" Type="http://schemas.openxmlformats.org/officeDocument/2006/relationships/hyperlink" Target="https://github.com/aseprite/aseprite" TargetMode="External"/><Relationship Id="rId6191" Type="http://schemas.openxmlformats.org/officeDocument/2006/relationships/hyperlink" Target="https://github.com/collabnix/dockerlabs" TargetMode="External"/><Relationship Id="rId7242" Type="http://schemas.openxmlformats.org/officeDocument/2006/relationships/hyperlink" Target="https://github.com/andremion/Music-Player" TargetMode="External"/><Relationship Id="rId2387" Type="http://schemas.openxmlformats.org/officeDocument/2006/relationships/hyperlink" Target="https://github.com/mislav/dotfiles" TargetMode="External"/><Relationship Id="rId3438" Type="http://schemas.openxmlformats.org/officeDocument/2006/relationships/hyperlink" Target="https://github.com/CharlesStover/reactn" TargetMode="External"/><Relationship Id="rId3852" Type="http://schemas.openxmlformats.org/officeDocument/2006/relationships/hyperlink" Target="https://github.com/ant-design/ant-design-mobile" TargetMode="External"/><Relationship Id="rId359" Type="http://schemas.openxmlformats.org/officeDocument/2006/relationships/hyperlink" Target="https://github.com/sprinkle-tool/sprinkle" TargetMode="External"/><Relationship Id="rId773" Type="http://schemas.openxmlformats.org/officeDocument/2006/relationships/hyperlink" Target="https://github.com/activeadmin/inherited_resources" TargetMode="External"/><Relationship Id="rId2454" Type="http://schemas.openxmlformats.org/officeDocument/2006/relationships/hyperlink" Target="https://github.com/pristineio/webrtc-build-scripts" TargetMode="External"/><Relationship Id="rId3505" Type="http://schemas.openxmlformats.org/officeDocument/2006/relationships/hyperlink" Target="https://github.com/FirebaseExtended/reactfire" TargetMode="External"/><Relationship Id="rId4903" Type="http://schemas.openxmlformats.org/officeDocument/2006/relationships/hyperlink" Target="https://github.com/rethinkdb/rethinkdb" TargetMode="External"/><Relationship Id="rId9067" Type="http://schemas.openxmlformats.org/officeDocument/2006/relationships/hyperlink" Target="https://github.com/bailicangdu/vue2-happyfri" TargetMode="External"/><Relationship Id="rId9481" Type="http://schemas.openxmlformats.org/officeDocument/2006/relationships/hyperlink" Target="https://github.com/cheeriojs/cheerio" TargetMode="External"/><Relationship Id="rId426" Type="http://schemas.openxmlformats.org/officeDocument/2006/relationships/hyperlink" Target="https://github.com/magnusvk/counter_culture" TargetMode="External"/><Relationship Id="rId1056" Type="http://schemas.openxmlformats.org/officeDocument/2006/relationships/hyperlink" Target="https://github.com/libtom/libtomcrypt" TargetMode="External"/><Relationship Id="rId2107" Type="http://schemas.openxmlformats.org/officeDocument/2006/relationships/hyperlink" Target="https://github.com/RichardLitt/awesome-styleguides" TargetMode="External"/><Relationship Id="rId8083" Type="http://schemas.openxmlformats.org/officeDocument/2006/relationships/hyperlink" Target="https://github.com/JuanPotato/Legofy" TargetMode="External"/><Relationship Id="rId9134" Type="http://schemas.openxmlformats.org/officeDocument/2006/relationships/hyperlink" Target="https://github.com/guillaumepotier/Parsley.js" TargetMode="External"/><Relationship Id="rId840" Type="http://schemas.openxmlformats.org/officeDocument/2006/relationships/hyperlink" Target="https://github.com/asciidoctor/asciidoctor" TargetMode="External"/><Relationship Id="rId1470" Type="http://schemas.openxmlformats.org/officeDocument/2006/relationships/hyperlink" Target="https://github.com/maharmstone/btrfs" TargetMode="External"/><Relationship Id="rId2521" Type="http://schemas.openxmlformats.org/officeDocument/2006/relationships/hyperlink" Target="https://github.com/zfl9/ss-tproxy" TargetMode="External"/><Relationship Id="rId4279" Type="http://schemas.openxmlformats.org/officeDocument/2006/relationships/hyperlink" Target="https://github.com/RainerKuemmerle/g2o" TargetMode="External"/><Relationship Id="rId5677" Type="http://schemas.openxmlformats.org/officeDocument/2006/relationships/hyperlink" Target="https://github.com/tidusjar/Ombi" TargetMode="External"/><Relationship Id="rId6728" Type="http://schemas.openxmlformats.org/officeDocument/2006/relationships/hyperlink" Target="https://github.com/sebastianbergmann/phpunit-mock-objects" TargetMode="External"/><Relationship Id="rId1123" Type="http://schemas.openxmlformats.org/officeDocument/2006/relationships/hyperlink" Target="https://github.com/Cybellum/DoubleAgent" TargetMode="External"/><Relationship Id="rId4693" Type="http://schemas.openxmlformats.org/officeDocument/2006/relationships/hyperlink" Target="https://github.com/anyrtcIO-Community/anyRTC-RTMP-OpenSource" TargetMode="External"/><Relationship Id="rId5744" Type="http://schemas.openxmlformats.org/officeDocument/2006/relationships/hyperlink" Target="https://github.com/playgameservices/play-games-plugin-for-unity" TargetMode="External"/><Relationship Id="rId8150" Type="http://schemas.openxmlformats.org/officeDocument/2006/relationships/hyperlink" Target="https://github.com/laramies/theHarvester" TargetMode="External"/><Relationship Id="rId9201" Type="http://schemas.openxmlformats.org/officeDocument/2006/relationships/hyperlink" Target="https://github.com/nightwatchjs/nightwatch" TargetMode="External"/><Relationship Id="rId3295" Type="http://schemas.openxmlformats.org/officeDocument/2006/relationships/hyperlink" Target="https://github.com/mikro-orm/mikro-orm" TargetMode="External"/><Relationship Id="rId4346" Type="http://schemas.openxmlformats.org/officeDocument/2006/relationships/hyperlink" Target="https://github.com/milostosic/MTuner" TargetMode="External"/><Relationship Id="rId4760" Type="http://schemas.openxmlformats.org/officeDocument/2006/relationships/hyperlink" Target="https://github.com/electronicarts/EASTL" TargetMode="External"/><Relationship Id="rId5811" Type="http://schemas.openxmlformats.org/officeDocument/2006/relationships/hyperlink" Target="https://github.com/Jimmey-Jiang/Common.Utility" TargetMode="External"/><Relationship Id="rId8967" Type="http://schemas.openxmlformats.org/officeDocument/2006/relationships/hyperlink" Target="https://github.com/rebassjs/rebass" TargetMode="External"/><Relationship Id="rId3362" Type="http://schemas.openxmlformats.org/officeDocument/2006/relationships/hyperlink" Target="https://github.com/dubzzz/fast-check" TargetMode="External"/><Relationship Id="rId4413" Type="http://schemas.openxmlformats.org/officeDocument/2006/relationships/hyperlink" Target="https://github.com/Y-Vladimir/SmartDeblur" TargetMode="External"/><Relationship Id="rId7569" Type="http://schemas.openxmlformats.org/officeDocument/2006/relationships/hyperlink" Target="https://github.com/abel533/Mapper" TargetMode="External"/><Relationship Id="rId7983" Type="http://schemas.openxmlformats.org/officeDocument/2006/relationships/hyperlink" Target="https://github.com/slackapi/python-slackclient" TargetMode="External"/><Relationship Id="rId283" Type="http://schemas.openxmlformats.org/officeDocument/2006/relationships/hyperlink" Target="https://github.com/igrigorik/em-synchrony" TargetMode="External"/><Relationship Id="rId3015" Type="http://schemas.openxmlformats.org/officeDocument/2006/relationships/hyperlink" Target="https://github.com/IjzerenHein/react-native-shared-element" TargetMode="External"/><Relationship Id="rId6585" Type="http://schemas.openxmlformats.org/officeDocument/2006/relationships/hyperlink" Target="https://github.com/facebookarchive/php-graph-sdk" TargetMode="External"/><Relationship Id="rId7636" Type="http://schemas.openxmlformats.org/officeDocument/2006/relationships/hyperlink" Target="https://github.com/firebase/quickstart-android" TargetMode="External"/><Relationship Id="rId350" Type="http://schemas.openxmlformats.org/officeDocument/2006/relationships/hyperlink" Target="https://github.com/mbleigh/seed-fu" TargetMode="External"/><Relationship Id="rId2031" Type="http://schemas.openxmlformats.org/officeDocument/2006/relationships/hyperlink" Target="https://github.com/lxdvs/apk2gold" TargetMode="External"/><Relationship Id="rId5187" Type="http://schemas.openxmlformats.org/officeDocument/2006/relationships/hyperlink" Target="https://github.com/EasyHttp/EasyHttp" TargetMode="External"/><Relationship Id="rId6238" Type="http://schemas.openxmlformats.org/officeDocument/2006/relationships/hyperlink" Target="https://github.com/Propaganistas/Laravel-Phone" TargetMode="External"/><Relationship Id="rId5254" Type="http://schemas.openxmlformats.org/officeDocument/2006/relationships/hyperlink" Target="https://github.com/toddams/RazorLight" TargetMode="External"/><Relationship Id="rId6652" Type="http://schemas.openxmlformats.org/officeDocument/2006/relationships/hyperlink" Target="https://github.com/chrisboulton/php-resque" TargetMode="External"/><Relationship Id="rId7703" Type="http://schemas.openxmlformats.org/officeDocument/2006/relationships/hyperlink" Target="https://github.com/lihengming/spring-boot-api-project-seed" TargetMode="External"/><Relationship Id="rId1797" Type="http://schemas.openxmlformats.org/officeDocument/2006/relationships/hyperlink" Target="https://github.com/magnumripper/JohnTheRipper" TargetMode="External"/><Relationship Id="rId2848" Type="http://schemas.openxmlformats.org/officeDocument/2006/relationships/hyperlink" Target="https://github.com/docker-library/official-images" TargetMode="External"/><Relationship Id="rId6305" Type="http://schemas.openxmlformats.org/officeDocument/2006/relationships/hyperlink" Target="https://github.com/thephpleague/climate" TargetMode="External"/><Relationship Id="rId89" Type="http://schemas.openxmlformats.org/officeDocument/2006/relationships/hyperlink" Target="https://github.com/net-ssh/net-ssh" TargetMode="External"/><Relationship Id="rId1864" Type="http://schemas.openxmlformats.org/officeDocument/2006/relationships/hyperlink" Target="https://github.com/offensive-security/exploitdb" TargetMode="External"/><Relationship Id="rId2915" Type="http://schemas.openxmlformats.org/officeDocument/2006/relationships/hyperlink" Target="https://github.com/CISOfy/lynis" TargetMode="External"/><Relationship Id="rId4270" Type="http://schemas.openxmlformats.org/officeDocument/2006/relationships/hyperlink" Target="https://github.com/alibaba/tair" TargetMode="External"/><Relationship Id="rId5321" Type="http://schemas.openxmlformats.org/officeDocument/2006/relationships/hyperlink" Target="https://github.com/Invoke-IR/PowerForensics" TargetMode="External"/><Relationship Id="rId8477" Type="http://schemas.openxmlformats.org/officeDocument/2006/relationships/hyperlink" Target="https://github.com/uber/ludwig" TargetMode="External"/><Relationship Id="rId8891" Type="http://schemas.openxmlformats.org/officeDocument/2006/relationships/hyperlink" Target="https://github.com/dthree/vorpal" TargetMode="External"/><Relationship Id="rId9528" Type="http://schemas.openxmlformats.org/officeDocument/2006/relationships/hyperlink" Target="https://github.com/alvarotrigo/fullPage.js" TargetMode="External"/><Relationship Id="rId1517" Type="http://schemas.openxmlformats.org/officeDocument/2006/relationships/hyperlink" Target="https://github.com/dtag-dev-sec/tpotce" TargetMode="External"/><Relationship Id="rId7079" Type="http://schemas.openxmlformats.org/officeDocument/2006/relationships/hyperlink" Target="https://github.com/apache/dubbo-admin" TargetMode="External"/><Relationship Id="rId7493" Type="http://schemas.openxmlformats.org/officeDocument/2006/relationships/hyperlink" Target="https://github.com/wasabeef/richeditor-android" TargetMode="External"/><Relationship Id="rId8544" Type="http://schemas.openxmlformats.org/officeDocument/2006/relationships/hyperlink" Target="https://github.com/eeeeeeeeeeeeeeeeeeeeeeeeeeeeeeee/eeeeeeeeeeeeeeeeeeeeeeeeeeeeeeeeeeeeeeeeeeeeeeeeeeeeeeeeeeeeeeeeeeeeeeeeeeeeeeeeeeeeeeeeeeeeeeeeeeee" TargetMode="External"/><Relationship Id="rId1931" Type="http://schemas.openxmlformats.org/officeDocument/2006/relationships/hyperlink" Target="https://github.com/google/brotli" TargetMode="External"/><Relationship Id="rId3689" Type="http://schemas.openxmlformats.org/officeDocument/2006/relationships/hyperlink" Target="https://github.com/searchkit/searchkit" TargetMode="External"/><Relationship Id="rId6095" Type="http://schemas.openxmlformats.org/officeDocument/2006/relationships/hyperlink" Target="https://github.com/maknz/slack" TargetMode="External"/><Relationship Id="rId7146" Type="http://schemas.openxmlformats.org/officeDocument/2006/relationships/hyperlink" Target="https://github.com/BelooS/ChipsLayoutManager" TargetMode="External"/><Relationship Id="rId7560" Type="http://schemas.openxmlformats.org/officeDocument/2006/relationships/hyperlink" Target="https://github.com/nhaarman/ListViewAnimations" TargetMode="External"/><Relationship Id="rId8611" Type="http://schemas.openxmlformats.org/officeDocument/2006/relationships/hyperlink" Target="https://github.com/tensorflow/tensor2tensor" TargetMode="External"/><Relationship Id="rId6162" Type="http://schemas.openxmlformats.org/officeDocument/2006/relationships/hyperlink" Target="https://github.com/mk-j/PHP_XLSXWriter" TargetMode="External"/><Relationship Id="rId7213" Type="http://schemas.openxmlformats.org/officeDocument/2006/relationships/hyperlink" Target="https://github.com/chrisbanes/ActionBar-PullToRefresh" TargetMode="External"/><Relationship Id="rId677" Type="http://schemas.openxmlformats.org/officeDocument/2006/relationships/hyperlink" Target="http://choosealicense.com/" TargetMode="External"/><Relationship Id="rId2358" Type="http://schemas.openxmlformats.org/officeDocument/2006/relationships/hyperlink" Target="https://github.com/tursunovic/xcode-themes" TargetMode="External"/><Relationship Id="rId3756" Type="http://schemas.openxmlformats.org/officeDocument/2006/relationships/hyperlink" Target="https://github.com/alibaba/BizCharts" TargetMode="External"/><Relationship Id="rId4807" Type="http://schemas.openxmlformats.org/officeDocument/2006/relationships/hyperlink" Target="https://github.com/lettier/3d-game-shaders-for-beginners" TargetMode="External"/><Relationship Id="rId9385" Type="http://schemas.openxmlformats.org/officeDocument/2006/relationships/hyperlink" Target="https://github.com/js-cookie/js-cookie" TargetMode="External"/><Relationship Id="rId2772" Type="http://schemas.openxmlformats.org/officeDocument/2006/relationships/hyperlink" Target="https://github.com/docker-library/php" TargetMode="External"/><Relationship Id="rId3409" Type="http://schemas.openxmlformats.org/officeDocument/2006/relationships/hyperlink" Target="https://github.com/hujiulong/gcoord" TargetMode="External"/><Relationship Id="rId3823" Type="http://schemas.openxmlformats.org/officeDocument/2006/relationships/hyperlink" Target="https://github.com/chimurai/http-proxy-middleware" TargetMode="External"/><Relationship Id="rId6979" Type="http://schemas.openxmlformats.org/officeDocument/2006/relationships/hyperlink" Target="https://github.com/esoxjem/MovieGuide" TargetMode="External"/><Relationship Id="rId9038" Type="http://schemas.openxmlformats.org/officeDocument/2006/relationships/hyperlink" Target="https://github.com/stefanpenner/es6-promise" TargetMode="External"/><Relationship Id="rId744" Type="http://schemas.openxmlformats.org/officeDocument/2006/relationships/hyperlink" Target="https://github.com/thiagopradi/octopus" TargetMode="External"/><Relationship Id="rId1374" Type="http://schemas.openxmlformats.org/officeDocument/2006/relationships/hyperlink" Target="https://github.com/shihyu/Linux_Programming" TargetMode="External"/><Relationship Id="rId2425" Type="http://schemas.openxmlformats.org/officeDocument/2006/relationships/hyperlink" Target="https://github.com/h5bp/ant-build-script" TargetMode="External"/><Relationship Id="rId5995" Type="http://schemas.openxmlformats.org/officeDocument/2006/relationships/hyperlink" Target="https://github.com/jolicode/JoliNotif" TargetMode="External"/><Relationship Id="rId9452" Type="http://schemas.openxmlformats.org/officeDocument/2006/relationships/hyperlink" Target="https://github.com/goabstract/Awesome-Design-Tools" TargetMode="External"/><Relationship Id="rId80" Type="http://schemas.openxmlformats.org/officeDocument/2006/relationships/hyperlink" Target="https://github.com/chefspec/chefspec" TargetMode="External"/><Relationship Id="rId811" Type="http://schemas.openxmlformats.org/officeDocument/2006/relationships/hyperlink" Target="https://github.com/sensu/sensu" TargetMode="External"/><Relationship Id="rId1027" Type="http://schemas.openxmlformats.org/officeDocument/2006/relationships/hyperlink" Target="https://github.com/rails/rails" TargetMode="External"/><Relationship Id="rId1441" Type="http://schemas.openxmlformats.org/officeDocument/2006/relationships/hyperlink" Target="https://github.com/bytecodealliance/wasm-micro-runtime" TargetMode="External"/><Relationship Id="rId4597" Type="http://schemas.openxmlformats.org/officeDocument/2006/relationships/hyperlink" Target="https://github.com/google/bloaty" TargetMode="External"/><Relationship Id="rId5648" Type="http://schemas.openxmlformats.org/officeDocument/2006/relationships/hyperlink" Target="https://github.com/opentk/opentk" TargetMode="External"/><Relationship Id="rId8054" Type="http://schemas.openxmlformats.org/officeDocument/2006/relationships/hyperlink" Target="https://github.com/stamparm/maltrail" TargetMode="External"/><Relationship Id="rId9105" Type="http://schemas.openxmlformats.org/officeDocument/2006/relationships/hyperlink" Target="https://github.com/react-toolbox/react-toolbox" TargetMode="External"/><Relationship Id="rId3199" Type="http://schemas.openxmlformats.org/officeDocument/2006/relationships/hyperlink" Target="https://github.com/dolanmiu/docx" TargetMode="External"/><Relationship Id="rId4664" Type="http://schemas.openxmlformats.org/officeDocument/2006/relationships/hyperlink" Target="https://github.com/google/lmctfy" TargetMode="External"/><Relationship Id="rId5715" Type="http://schemas.openxmlformats.org/officeDocument/2006/relationships/hyperlink" Target="https://github.com/ninject/Ninject" TargetMode="External"/><Relationship Id="rId7070" Type="http://schemas.openxmlformats.org/officeDocument/2006/relationships/hyperlink" Target="https://github.com/NLPIR-team/NLPIR" TargetMode="External"/><Relationship Id="rId8121" Type="http://schemas.openxmlformats.org/officeDocument/2006/relationships/hyperlink" Target="https://github.com/commaai/research" TargetMode="External"/><Relationship Id="rId3266" Type="http://schemas.openxmlformats.org/officeDocument/2006/relationships/hyperlink" Target="https://github.com/samuelmaddock/metastream" TargetMode="External"/><Relationship Id="rId4317" Type="http://schemas.openxmlformats.org/officeDocument/2006/relationships/hyperlink" Target="https://github.com/CppCon/CppCon2016" TargetMode="External"/><Relationship Id="rId187" Type="http://schemas.openxmlformats.org/officeDocument/2006/relationships/hyperlink" Target="https://github.com/markdownlint/markdownlint" TargetMode="External"/><Relationship Id="rId2282" Type="http://schemas.openxmlformats.org/officeDocument/2006/relationships/hyperlink" Target="https://github.com/sipcapture/homer" TargetMode="External"/><Relationship Id="rId3680" Type="http://schemas.openxmlformats.org/officeDocument/2006/relationships/hyperlink" Target="https://github.com/react-native-community/react-native-modal" TargetMode="External"/><Relationship Id="rId4731" Type="http://schemas.openxmlformats.org/officeDocument/2006/relationships/hyperlink" Target="https://github.com/sysown/proxysql" TargetMode="External"/><Relationship Id="rId6489" Type="http://schemas.openxmlformats.org/officeDocument/2006/relationships/hyperlink" Target="https://github.com/Tencent/tsf" TargetMode="External"/><Relationship Id="rId7887" Type="http://schemas.openxmlformats.org/officeDocument/2006/relationships/hyperlink" Target="https://github.com/cloud-custodian/cloud-custodian" TargetMode="External"/><Relationship Id="rId8938" Type="http://schemas.openxmlformats.org/officeDocument/2006/relationships/hyperlink" Target="https://github.com/jquery/sizzle" TargetMode="External"/><Relationship Id="rId254" Type="http://schemas.openxmlformats.org/officeDocument/2006/relationships/hyperlink" Target="https://github.com/test-prof/test-prof" TargetMode="External"/><Relationship Id="rId3333" Type="http://schemas.openxmlformats.org/officeDocument/2006/relationships/hyperlink" Target="https://github.com/TrilonIO/aspnetcore-angular-universal" TargetMode="External"/><Relationship Id="rId7954" Type="http://schemas.openxmlformats.org/officeDocument/2006/relationships/hyperlink" Target="https://github.com/HIT-SCIR/ltp" TargetMode="External"/><Relationship Id="rId3400" Type="http://schemas.openxmlformats.org/officeDocument/2006/relationships/hyperlink" Target="https://github.com/scttcper/ngx-toastr" TargetMode="External"/><Relationship Id="rId6556" Type="http://schemas.openxmlformats.org/officeDocument/2006/relationships/hyperlink" Target="https://github.com/stripe/stripe-php" TargetMode="External"/><Relationship Id="rId6970" Type="http://schemas.openxmlformats.org/officeDocument/2006/relationships/hyperlink" Target="https://github.com/bastillion-io/Bastillion" TargetMode="External"/><Relationship Id="rId7607" Type="http://schemas.openxmlformats.org/officeDocument/2006/relationships/hyperlink" Target="https://github.com/DroidPluginTeam/DroidPlugin" TargetMode="External"/><Relationship Id="rId321" Type="http://schemas.openxmlformats.org/officeDocument/2006/relationships/hyperlink" Target="https://github.com/brotandgames/ciao" TargetMode="External"/><Relationship Id="rId2002" Type="http://schemas.openxmlformats.org/officeDocument/2006/relationships/hyperlink" Target="https://github.com/mklement0/n-install" TargetMode="External"/><Relationship Id="rId5158" Type="http://schemas.openxmlformats.org/officeDocument/2006/relationships/hyperlink" Target="https://github.com/newbe36524/Newbe.Mahua.Framework" TargetMode="External"/><Relationship Id="rId5572" Type="http://schemas.openxmlformats.org/officeDocument/2006/relationships/hyperlink" Target="https://github.com/fairygui/FairyGUI-unity" TargetMode="External"/><Relationship Id="rId6209" Type="http://schemas.openxmlformats.org/officeDocument/2006/relationships/hyperlink" Target="https://github.com/pipe-dream/laravel-create" TargetMode="External"/><Relationship Id="rId6623" Type="http://schemas.openxmlformats.org/officeDocument/2006/relationships/hyperlink" Target="https://github.com/box/spout" TargetMode="External"/><Relationship Id="rId1768" Type="http://schemas.openxmlformats.org/officeDocument/2006/relationships/hyperlink" Target="https://github.com/peng-zhihui/L-ink_Card" TargetMode="External"/><Relationship Id="rId2819" Type="http://schemas.openxmlformats.org/officeDocument/2006/relationships/hyperlink" Target="https://github.com/hendricius/the-bread-code" TargetMode="External"/><Relationship Id="rId4174" Type="http://schemas.openxmlformats.org/officeDocument/2006/relationships/hyperlink" Target="https://github.com/notepadqq/notepadqq" TargetMode="External"/><Relationship Id="rId5225" Type="http://schemas.openxmlformats.org/officeDocument/2006/relationships/hyperlink" Target="https://github.com/microsoft/WindowsCompositionSamples" TargetMode="External"/><Relationship Id="rId8795" Type="http://schemas.openxmlformats.org/officeDocument/2006/relationships/hyperlink" Target="https://github.com/AlexNisnevich/untrusted" TargetMode="External"/><Relationship Id="rId3190" Type="http://schemas.openxmlformats.org/officeDocument/2006/relationships/hyperlink" Target="https://github.com/prettier/tslint-config-prettier" TargetMode="External"/><Relationship Id="rId4241" Type="http://schemas.openxmlformats.org/officeDocument/2006/relationships/hyperlink" Target="https://github.com/KhronosGroup/glslang" TargetMode="External"/><Relationship Id="rId7397" Type="http://schemas.openxmlformats.org/officeDocument/2006/relationships/hyperlink" Target="https://github.com/HotBitmapGG/bilibili-android-client" TargetMode="External"/><Relationship Id="rId8448" Type="http://schemas.openxmlformats.org/officeDocument/2006/relationships/hyperlink" Target="https://github.com/machinelearningmindset/machine-learning-course" TargetMode="External"/><Relationship Id="rId1835" Type="http://schemas.openxmlformats.org/officeDocument/2006/relationships/hyperlink" Target="https://github.com/jedisct1/dsvpn" TargetMode="External"/><Relationship Id="rId7464" Type="http://schemas.openxmlformats.org/officeDocument/2006/relationships/hyperlink" Target="https://github.com/KeepSafe/TapTargetView" TargetMode="External"/><Relationship Id="rId8862" Type="http://schemas.openxmlformats.org/officeDocument/2006/relationships/hyperlink" Target="https://github.com/square/cubism" TargetMode="External"/><Relationship Id="rId1902" Type="http://schemas.openxmlformats.org/officeDocument/2006/relationships/hyperlink" Target="https://github.com/SpacehuhnTech/esp8266_deauther" TargetMode="External"/><Relationship Id="rId6066" Type="http://schemas.openxmlformats.org/officeDocument/2006/relationships/hyperlink" Target="https://github.com/guillaumebriday/laravel-blog" TargetMode="External"/><Relationship Id="rId7117" Type="http://schemas.openxmlformats.org/officeDocument/2006/relationships/hyperlink" Target="https://github.com/jd-alexander/LikeButton" TargetMode="External"/><Relationship Id="rId8515" Type="http://schemas.openxmlformats.org/officeDocument/2006/relationships/hyperlink" Target="https://github.com/EpistasisLab/tpot" TargetMode="External"/><Relationship Id="rId6480" Type="http://schemas.openxmlformats.org/officeDocument/2006/relationships/hyperlink" Target="https://github.com/borisrepl/boris" TargetMode="External"/><Relationship Id="rId7531" Type="http://schemas.openxmlformats.org/officeDocument/2006/relationships/hyperlink" Target="https://github.com/jgilfelt/SystemBarTint" TargetMode="External"/><Relationship Id="rId995" Type="http://schemas.openxmlformats.org/officeDocument/2006/relationships/hyperlink" Target="https://github.com/mame/quine-relay" TargetMode="External"/><Relationship Id="rId2676" Type="http://schemas.openxmlformats.org/officeDocument/2006/relationships/hyperlink" Target="https://github.com/mrzool/bash-sensible" TargetMode="External"/><Relationship Id="rId3727" Type="http://schemas.openxmlformats.org/officeDocument/2006/relationships/hyperlink" Target="https://github.com/developit/mitt" TargetMode="External"/><Relationship Id="rId5082" Type="http://schemas.openxmlformats.org/officeDocument/2006/relationships/hyperlink" Target="https://github.com/aspnet/AspNetKatana" TargetMode="External"/><Relationship Id="rId6133" Type="http://schemas.openxmlformats.org/officeDocument/2006/relationships/hyperlink" Target="https://github.com/cweiske/jsonmapper" TargetMode="External"/><Relationship Id="rId9289" Type="http://schemas.openxmlformats.org/officeDocument/2006/relationships/hyperlink" Target="https://github.com/karma-runner/karma" TargetMode="External"/><Relationship Id="rId648" Type="http://schemas.openxmlformats.org/officeDocument/2006/relationships/hyperlink" Target="https://github.com/redbooth/teambox" TargetMode="External"/><Relationship Id="rId1278" Type="http://schemas.openxmlformats.org/officeDocument/2006/relationships/hyperlink" Target="https://github.com/politza/pdf-tools" TargetMode="External"/><Relationship Id="rId1692" Type="http://schemas.openxmlformats.org/officeDocument/2006/relationships/hyperlink" Target="https://github.com/buaazp/zimg" TargetMode="External"/><Relationship Id="rId2329" Type="http://schemas.openxmlformats.org/officeDocument/2006/relationships/hyperlink" Target="https://github.com/pimterry/notes" TargetMode="External"/><Relationship Id="rId2743" Type="http://schemas.openxmlformats.org/officeDocument/2006/relationships/hyperlink" Target="https://github.com/jamesob/desk" TargetMode="External"/><Relationship Id="rId5899" Type="http://schemas.openxmlformats.org/officeDocument/2006/relationships/hyperlink" Target="https://github.com/NancyFx/Nancy" TargetMode="External"/><Relationship Id="rId6200" Type="http://schemas.openxmlformats.org/officeDocument/2006/relationships/hyperlink" Target="https://github.com/PhenX/php-font-lib" TargetMode="External"/><Relationship Id="rId9356" Type="http://schemas.openxmlformats.org/officeDocument/2006/relationships/hyperlink" Target="https://github.com/nfl/react-helmet" TargetMode="External"/><Relationship Id="rId715" Type="http://schemas.openxmlformats.org/officeDocument/2006/relationships/hyperlink" Target="https://github.com/hartator/wayback-machine-downloader" TargetMode="External"/><Relationship Id="rId1345" Type="http://schemas.openxmlformats.org/officeDocument/2006/relationships/hyperlink" Target="https://github.com/zdharma/zinit" TargetMode="External"/><Relationship Id="rId8372" Type="http://schemas.openxmlformats.org/officeDocument/2006/relationships/hyperlink" Target="https://github.com/jwyang/faster-rcnn.pytorch" TargetMode="External"/><Relationship Id="rId9009" Type="http://schemas.openxmlformats.org/officeDocument/2006/relationships/hyperlink" Target="https://github.com/hilongjw/vue-lazyload" TargetMode="External"/><Relationship Id="rId9423" Type="http://schemas.openxmlformats.org/officeDocument/2006/relationships/hyperlink" Target="https://github.com/verekia/js-stack-from-scratch" TargetMode="External"/><Relationship Id="rId2810" Type="http://schemas.openxmlformats.org/officeDocument/2006/relationships/hyperlink" Target="https://github.com/zolrath/wemux" TargetMode="External"/><Relationship Id="rId4568" Type="http://schemas.openxmlformats.org/officeDocument/2006/relationships/hyperlink" Target="https://github.com/tomahawk-player/tomahawk" TargetMode="External"/><Relationship Id="rId5966" Type="http://schemas.openxmlformats.org/officeDocument/2006/relationships/hyperlink" Target="https://github.com/Stichoza/google-translate-php" TargetMode="External"/><Relationship Id="rId8025" Type="http://schemas.openxmlformats.org/officeDocument/2006/relationships/hyperlink" Target="https://github.com/polyaxon/polyaxon" TargetMode="External"/><Relationship Id="rId51" Type="http://schemas.openxmlformats.org/officeDocument/2006/relationships/hyperlink" Target="https://github.com/documentcloud/docsplit" TargetMode="External"/><Relationship Id="rId1412" Type="http://schemas.openxmlformats.org/officeDocument/2006/relationships/hyperlink" Target="https://github.com/Ettercap/ettercap" TargetMode="External"/><Relationship Id="rId4982" Type="http://schemas.openxmlformats.org/officeDocument/2006/relationships/hyperlink" Target="https://github.com/radioman/greatmaps" TargetMode="External"/><Relationship Id="rId5619" Type="http://schemas.openxmlformats.org/officeDocument/2006/relationships/hyperlink" Target="https://github.com/greenshot/greenshot" TargetMode="External"/><Relationship Id="rId7041" Type="http://schemas.openxmlformats.org/officeDocument/2006/relationships/hyperlink" Target="https://github.com/Malinskiy/SuperRecyclerView" TargetMode="External"/><Relationship Id="rId3584" Type="http://schemas.openxmlformats.org/officeDocument/2006/relationships/hyperlink" Target="https://github.com/jamiebuilds/unstated-next" TargetMode="External"/><Relationship Id="rId4635" Type="http://schemas.openxmlformats.org/officeDocument/2006/relationships/hyperlink" Target="https://github.com/uNetworking/uWebSockets.js" TargetMode="External"/><Relationship Id="rId158" Type="http://schemas.openxmlformats.org/officeDocument/2006/relationships/hyperlink" Target="https://github.com/redis-store/redis-rails" TargetMode="External"/><Relationship Id="rId2186" Type="http://schemas.openxmlformats.org/officeDocument/2006/relationships/hyperlink" Target="https://github.com/kickstartcoding/cheatsheets" TargetMode="External"/><Relationship Id="rId3237" Type="http://schemas.openxmlformats.org/officeDocument/2006/relationships/hyperlink" Target="https://github.com/vendure-ecommerce/vendure" TargetMode="External"/><Relationship Id="rId3651" Type="http://schemas.openxmlformats.org/officeDocument/2006/relationships/hyperlink" Target="https://github.com/Yoctol/bottender" TargetMode="External"/><Relationship Id="rId4702" Type="http://schemas.openxmlformats.org/officeDocument/2006/relationships/hyperlink" Target="https://github.com/id-Software/DOOM-3-BFG" TargetMode="External"/><Relationship Id="rId7858" Type="http://schemas.openxmlformats.org/officeDocument/2006/relationships/hyperlink" Target="https://github.com/tkipf/pygcn" TargetMode="External"/><Relationship Id="rId8909" Type="http://schemas.openxmlformats.org/officeDocument/2006/relationships/hyperlink" Target="https://github.com/davidmerfield/randomColor" TargetMode="External"/><Relationship Id="rId572" Type="http://schemas.openxmlformats.org/officeDocument/2006/relationships/hyperlink" Target="https://github.com/strongself/Generamba" TargetMode="External"/><Relationship Id="rId2253" Type="http://schemas.openxmlformats.org/officeDocument/2006/relationships/hyperlink" Target="https://github.com/johnrosen1/vpstoolbox" TargetMode="External"/><Relationship Id="rId3304" Type="http://schemas.openxmlformats.org/officeDocument/2006/relationships/hyperlink" Target="https://github.com/thomasdondorf/puppeteer-cluster" TargetMode="External"/><Relationship Id="rId6874" Type="http://schemas.openxmlformats.org/officeDocument/2006/relationships/hyperlink" Target="https://github.com/danielmiessler/SecLists" TargetMode="External"/><Relationship Id="rId7925" Type="http://schemas.openxmlformats.org/officeDocument/2006/relationships/hyperlink" Target="https://github.com/carltongibson/django-filter" TargetMode="External"/><Relationship Id="rId9280" Type="http://schemas.openxmlformats.org/officeDocument/2006/relationships/hyperlink" Target="https://github.com/openstf/stf" TargetMode="External"/><Relationship Id="rId225" Type="http://schemas.openxmlformats.org/officeDocument/2006/relationships/hyperlink" Target="https://github.com/github/view_component" TargetMode="External"/><Relationship Id="rId2320" Type="http://schemas.openxmlformats.org/officeDocument/2006/relationships/hyperlink" Target="https://github.com/jacobalberty/unifi-docker" TargetMode="External"/><Relationship Id="rId5476" Type="http://schemas.openxmlformats.org/officeDocument/2006/relationships/hyperlink" Target="https://github.com/Code52/DownmarkerWPF" TargetMode="External"/><Relationship Id="rId6527" Type="http://schemas.openxmlformats.org/officeDocument/2006/relationships/hyperlink" Target="https://github.com/composer/satis" TargetMode="External"/><Relationship Id="rId4078" Type="http://schemas.openxmlformats.org/officeDocument/2006/relationships/hyperlink" Target="https://github.com/embree/embree" TargetMode="External"/><Relationship Id="rId4492" Type="http://schemas.openxmlformats.org/officeDocument/2006/relationships/hyperlink" Target="https://github.com/pezy/CppPrimer" TargetMode="External"/><Relationship Id="rId5129" Type="http://schemas.openxmlformats.org/officeDocument/2006/relationships/hyperlink" Target="https://github.com/davidfowl/Micronetes" TargetMode="External"/><Relationship Id="rId5543" Type="http://schemas.openxmlformats.org/officeDocument/2006/relationships/hyperlink" Target="https://github.com/xamarin/xamarin-android" TargetMode="External"/><Relationship Id="rId5890" Type="http://schemas.openxmlformats.org/officeDocument/2006/relationships/hyperlink" Target="https://github.com/QL-Win/QuickLook" TargetMode="External"/><Relationship Id="rId6941" Type="http://schemas.openxmlformats.org/officeDocument/2006/relationships/hyperlink" Target="https://github.com/javaee-samples/javaee7-samples" TargetMode="External"/><Relationship Id="rId8699" Type="http://schemas.openxmlformats.org/officeDocument/2006/relationships/hyperlink" Target="https://github.com/encode/django-rest-framework" TargetMode="External"/><Relationship Id="rId9000" Type="http://schemas.openxmlformats.org/officeDocument/2006/relationships/hyperlink" Target="https://github.com/discordjs/discord.js" TargetMode="External"/><Relationship Id="rId3094" Type="http://schemas.openxmlformats.org/officeDocument/2006/relationships/hyperlink" Target="https://github.com/basarat/typescript-collections" TargetMode="External"/><Relationship Id="rId4145" Type="http://schemas.openxmlformats.org/officeDocument/2006/relationships/hyperlink" Target="https://github.com/cwida/duckdb" TargetMode="External"/><Relationship Id="rId1739" Type="http://schemas.openxmlformats.org/officeDocument/2006/relationships/hyperlink" Target="https://github.com/answer-huang/dSYMTools" TargetMode="External"/><Relationship Id="rId5610" Type="http://schemas.openxmlformats.org/officeDocument/2006/relationships/hyperlink" Target="https://github.com/dotnet/try" TargetMode="External"/><Relationship Id="rId8766" Type="http://schemas.openxmlformats.org/officeDocument/2006/relationships/hyperlink" Target="https://github.com/Hashnode/mern-starter" TargetMode="External"/><Relationship Id="rId1806" Type="http://schemas.openxmlformats.org/officeDocument/2006/relationships/hyperlink" Target="https://github.com/kbengine/kbengine" TargetMode="External"/><Relationship Id="rId3161" Type="http://schemas.openxmlformats.org/officeDocument/2006/relationships/hyperlink" Target="https://github.com/the-expanse/SideQuest" TargetMode="External"/><Relationship Id="rId4212" Type="http://schemas.openxmlformats.org/officeDocument/2006/relationships/hyperlink" Target="https://github.com/ideawu/icomet" TargetMode="External"/><Relationship Id="rId7368" Type="http://schemas.openxmlformats.org/officeDocument/2006/relationships/hyperlink" Target="https://github.com/makovkastar/FloatingActionButton" TargetMode="External"/><Relationship Id="rId7782" Type="http://schemas.openxmlformats.org/officeDocument/2006/relationships/hyperlink" Target="https://github.com/alibaba/spring-cloud-alibaba" TargetMode="External"/><Relationship Id="rId8419" Type="http://schemas.openxmlformats.org/officeDocument/2006/relationships/hyperlink" Target="https://github.com/kivy/python-for-android" TargetMode="External"/><Relationship Id="rId8833" Type="http://schemas.openxmlformats.org/officeDocument/2006/relationships/hyperlink" Target="https://github.com/ml5js/ml5-library" TargetMode="External"/><Relationship Id="rId3978" Type="http://schemas.openxmlformats.org/officeDocument/2006/relationships/hyperlink" Target="https://github.com/Alexays/Waybar" TargetMode="External"/><Relationship Id="rId6384" Type="http://schemas.openxmlformats.org/officeDocument/2006/relationships/hyperlink" Target="https://github.com/openemr/openemr" TargetMode="External"/><Relationship Id="rId7435" Type="http://schemas.openxmlformats.org/officeDocument/2006/relationships/hyperlink" Target="https://github.com/springfox/springfox" TargetMode="External"/><Relationship Id="rId8900" Type="http://schemas.openxmlformats.org/officeDocument/2006/relationships/hyperlink" Target="https://github.com/rlidwka/sinopia" TargetMode="External"/><Relationship Id="rId899" Type="http://schemas.openxmlformats.org/officeDocument/2006/relationships/hyperlink" Target="https://github.com/errbit/errbit" TargetMode="External"/><Relationship Id="rId6037" Type="http://schemas.openxmlformats.org/officeDocument/2006/relationships/hyperlink" Target="https://github.com/spipu/html2pdf" TargetMode="External"/><Relationship Id="rId6451" Type="http://schemas.openxmlformats.org/officeDocument/2006/relationships/hyperlink" Target="https://github.com/summerblue/phphub" TargetMode="External"/><Relationship Id="rId7502" Type="http://schemas.openxmlformats.org/officeDocument/2006/relationships/hyperlink" Target="https://github.com/commonsguy/cw-omnibus" TargetMode="External"/><Relationship Id="rId966" Type="http://schemas.openxmlformats.org/officeDocument/2006/relationships/hyperlink" Target="https://github.com/github-changelog-generator/github-changelog-generator" TargetMode="External"/><Relationship Id="rId1596" Type="http://schemas.openxmlformats.org/officeDocument/2006/relationships/hyperlink" Target="https://github.com/facebookresearch/darkforestGo" TargetMode="External"/><Relationship Id="rId2647" Type="http://schemas.openxmlformats.org/officeDocument/2006/relationships/hyperlink" Target="https://github.com/larsenwork/Gidole" TargetMode="External"/><Relationship Id="rId2994" Type="http://schemas.openxmlformats.org/officeDocument/2006/relationships/hyperlink" Target="https://github.com/actionhero/node-resque" TargetMode="External"/><Relationship Id="rId5053" Type="http://schemas.openxmlformats.org/officeDocument/2006/relationships/hyperlink" Target="https://github.com/jbogard/ContosoUniversityDotNetCore-Pages" TargetMode="External"/><Relationship Id="rId6104" Type="http://schemas.openxmlformats.org/officeDocument/2006/relationships/hyperlink" Target="https://github.com/spatie/laravel-translatable" TargetMode="External"/><Relationship Id="rId619" Type="http://schemas.openxmlformats.org/officeDocument/2006/relationships/hyperlink" Target="https://github.com/git/git-scm.com" TargetMode="External"/><Relationship Id="rId1249" Type="http://schemas.openxmlformats.org/officeDocument/2006/relationships/hyperlink" Target="https://github.com/hasura/skor" TargetMode="External"/><Relationship Id="rId5120" Type="http://schemas.openxmlformats.org/officeDocument/2006/relationships/hyperlink" Target="https://github.com/essensoft/payment" TargetMode="External"/><Relationship Id="rId8276" Type="http://schemas.openxmlformats.org/officeDocument/2006/relationships/hyperlink" Target="https://github.com/HIPS/autograd" TargetMode="External"/><Relationship Id="rId9327" Type="http://schemas.openxmlformats.org/officeDocument/2006/relationships/hyperlink" Target="https://github.com/feathersjs/feathers" TargetMode="External"/><Relationship Id="rId1663" Type="http://schemas.openxmlformats.org/officeDocument/2006/relationships/hyperlink" Target="https://github.com/y123456yz/reading-code-of-nginx-1.9.2" TargetMode="External"/><Relationship Id="rId2714" Type="http://schemas.openxmlformats.org/officeDocument/2006/relationships/hyperlink" Target="https://github.com/lakshayg/tensorflow-build-archived" TargetMode="External"/><Relationship Id="rId8690" Type="http://schemas.openxmlformats.org/officeDocument/2006/relationships/hyperlink" Target="https://github.com/psf/black" TargetMode="External"/><Relationship Id="rId1316" Type="http://schemas.openxmlformats.org/officeDocument/2006/relationships/hyperlink" Target="https://github.com/NetHack/NetHack" TargetMode="External"/><Relationship Id="rId1730" Type="http://schemas.openxmlformats.org/officeDocument/2006/relationships/hyperlink" Target="https://github.com/ultrajson/ultrajson" TargetMode="External"/><Relationship Id="rId4886" Type="http://schemas.openxmlformats.org/officeDocument/2006/relationships/hyperlink" Target="https://github.com/facebook/hhvm" TargetMode="External"/><Relationship Id="rId5937" Type="http://schemas.openxmlformats.org/officeDocument/2006/relationships/hyperlink" Target="https://github.com/Bacon/BaconQrCode" TargetMode="External"/><Relationship Id="rId7292" Type="http://schemas.openxmlformats.org/officeDocument/2006/relationships/hyperlink" Target="https://github.com/Meituan-Dianping/Leaf" TargetMode="External"/><Relationship Id="rId8343" Type="http://schemas.openxmlformats.org/officeDocument/2006/relationships/hyperlink" Target="https://github.com/hellerve/programming-talks" TargetMode="External"/><Relationship Id="rId22" Type="http://schemas.openxmlformats.org/officeDocument/2006/relationships/hyperlink" Target="https://github.com/KKBOX/CompassApp" TargetMode="External"/><Relationship Id="rId3488" Type="http://schemas.openxmlformats.org/officeDocument/2006/relationships/hyperlink" Target="https://github.com/lzxb/vue2-demo" TargetMode="External"/><Relationship Id="rId4539" Type="http://schemas.openxmlformats.org/officeDocument/2006/relationships/hyperlink" Target="https://github.com/ryanjay0/miles-deep" TargetMode="External"/><Relationship Id="rId4953" Type="http://schemas.openxmlformats.org/officeDocument/2006/relationships/hyperlink" Target="https://github.com/Krutonium/Windows-10-Login-Background-Changer" TargetMode="External"/><Relationship Id="rId8410" Type="http://schemas.openxmlformats.org/officeDocument/2006/relationships/hyperlink" Target="https://github.com/NVlabs/SPADE" TargetMode="External"/><Relationship Id="rId3555" Type="http://schemas.openxmlformats.org/officeDocument/2006/relationships/hyperlink" Target="https://github.com/PaddlePaddle/VisualDL" TargetMode="External"/><Relationship Id="rId4606" Type="http://schemas.openxmlformats.org/officeDocument/2006/relationships/hyperlink" Target="https://github.com/opentoonz/opentoonz" TargetMode="External"/><Relationship Id="rId7012" Type="http://schemas.openxmlformats.org/officeDocument/2006/relationships/hyperlink" Target="https://github.com/jiajunhui/PlayerBase" TargetMode="External"/><Relationship Id="rId476" Type="http://schemas.openxmlformats.org/officeDocument/2006/relationships/hyperlink" Target="https://github.com/zendesk/samson" TargetMode="External"/><Relationship Id="rId890" Type="http://schemas.openxmlformats.org/officeDocument/2006/relationships/hyperlink" Target="https://github.com/rack/rack" TargetMode="External"/><Relationship Id="rId2157" Type="http://schemas.openxmlformats.org/officeDocument/2006/relationships/hyperlink" Target="https://github.com/viccherubini/get-shit-done" TargetMode="External"/><Relationship Id="rId2571" Type="http://schemas.openxmlformats.org/officeDocument/2006/relationships/hyperlink" Target="https://github.com/supercrabtree/k" TargetMode="External"/><Relationship Id="rId3208" Type="http://schemas.openxmlformats.org/officeDocument/2006/relationships/hyperlink" Target="https://github.com/nuxt-community/auth-module" TargetMode="External"/><Relationship Id="rId6778" Type="http://schemas.openxmlformats.org/officeDocument/2006/relationships/hyperlink" Target="https://github.com/phar-io/manifest" TargetMode="External"/><Relationship Id="rId9184" Type="http://schemas.openxmlformats.org/officeDocument/2006/relationships/hyperlink" Target="https://github.com/antonmedv/fx" TargetMode="External"/><Relationship Id="rId129" Type="http://schemas.openxmlformats.org/officeDocument/2006/relationships/hyperlink" Target="https://github.com/documentcloud/cloud-crowd" TargetMode="External"/><Relationship Id="rId543" Type="http://schemas.openxmlformats.org/officeDocument/2006/relationships/hyperlink" Target="https://github.com/catarse/catarse" TargetMode="External"/><Relationship Id="rId1173" Type="http://schemas.openxmlformats.org/officeDocument/2006/relationships/hyperlink" Target="https://github.com/rewardone/OSCPRepo" TargetMode="External"/><Relationship Id="rId2224" Type="http://schemas.openxmlformats.org/officeDocument/2006/relationships/hyperlink" Target="https://github.com/paulolramos/eslint-prettier-airbnb-react" TargetMode="External"/><Relationship Id="rId3622" Type="http://schemas.openxmlformats.org/officeDocument/2006/relationships/hyperlink" Target="https://github.com/actions/starter-workflows" TargetMode="External"/><Relationship Id="rId7829" Type="http://schemas.openxmlformats.org/officeDocument/2006/relationships/hyperlink" Target="http://ghost.py/" TargetMode="External"/><Relationship Id="rId9251" Type="http://schemas.openxmlformats.org/officeDocument/2006/relationships/hyperlink" Target="https://github.com/PanJiaChen/vue-admin-template" TargetMode="External"/><Relationship Id="rId5794" Type="http://schemas.openxmlformats.org/officeDocument/2006/relationships/hyperlink" Target="https://github.com/xamarin/xamarin-forms-samples" TargetMode="External"/><Relationship Id="rId6845" Type="http://schemas.openxmlformats.org/officeDocument/2006/relationships/hyperlink" Target="https://github.com/doctrine/lexer" TargetMode="External"/><Relationship Id="rId610" Type="http://schemas.openxmlformats.org/officeDocument/2006/relationships/hyperlink" Target="https://github.com/CocoaPods/Xcodeproj" TargetMode="External"/><Relationship Id="rId1240" Type="http://schemas.openxmlformats.org/officeDocument/2006/relationships/hyperlink" Target="https://github.com/Ewenwan/ShiYanLou" TargetMode="External"/><Relationship Id="rId4049" Type="http://schemas.openxmlformats.org/officeDocument/2006/relationships/hyperlink" Target="https://github.com/javafxports/openjdk-jfx" TargetMode="External"/><Relationship Id="rId4396" Type="http://schemas.openxmlformats.org/officeDocument/2006/relationships/hyperlink" Target="https://github.com/ValveSoftware/halflife" TargetMode="External"/><Relationship Id="rId5447" Type="http://schemas.openxmlformats.org/officeDocument/2006/relationships/hyperlink" Target="https://github.com/castleproject/Windsor" TargetMode="External"/><Relationship Id="rId5861" Type="http://schemas.openxmlformats.org/officeDocument/2006/relationships/hyperlink" Target="https://github.com/ServiceStack/ServiceStack" TargetMode="External"/><Relationship Id="rId6912" Type="http://schemas.openxmlformats.org/officeDocument/2006/relationships/hyperlink" Target="https://github.com/mmin18/RealtimeBlurView" TargetMode="External"/><Relationship Id="rId4463" Type="http://schemas.openxmlformats.org/officeDocument/2006/relationships/hyperlink" Target="https://github.com/Stellarium/stellarium" TargetMode="External"/><Relationship Id="rId5514" Type="http://schemas.openxmlformats.org/officeDocument/2006/relationships/hyperlink" Target="https://github.com/2881099/csredis" TargetMode="External"/><Relationship Id="rId3065" Type="http://schemas.openxmlformats.org/officeDocument/2006/relationships/hyperlink" Target="https://github.com/tinymce/tinymce-vue" TargetMode="External"/><Relationship Id="rId4116" Type="http://schemas.openxmlformats.org/officeDocument/2006/relationships/hyperlink" Target="https://github.com/tpoechtrager/osxcross" TargetMode="External"/><Relationship Id="rId4530" Type="http://schemas.openxmlformats.org/officeDocument/2006/relationships/hyperlink" Target="https://github.com/USCiLab/cereal" TargetMode="External"/><Relationship Id="rId7686" Type="http://schemas.openxmlformats.org/officeDocument/2006/relationships/hyperlink" Target="https://github.com/81813780/AVLoadingIndicatorView" TargetMode="External"/><Relationship Id="rId8737" Type="http://schemas.openxmlformats.org/officeDocument/2006/relationships/hyperlink" Target="https://github.com/521xueweihan/HelloGitHub" TargetMode="External"/><Relationship Id="rId2081" Type="http://schemas.openxmlformats.org/officeDocument/2006/relationships/hyperlink" Target="https://github.com/osy86/HaC-Mini" TargetMode="External"/><Relationship Id="rId3132" Type="http://schemas.openxmlformats.org/officeDocument/2006/relationships/hyperlink" Target="https://github.com/michaelbromley/ngx-pagination" TargetMode="External"/><Relationship Id="rId6288" Type="http://schemas.openxmlformats.org/officeDocument/2006/relationships/hyperlink" Target="https://github.com/Chevereto/Chevereto-Free" TargetMode="External"/><Relationship Id="rId7339" Type="http://schemas.openxmlformats.org/officeDocument/2006/relationships/hyperlink" Target="https://github.com/quartz-scheduler/quartz" TargetMode="External"/><Relationship Id="rId7753" Type="http://schemas.openxmlformats.org/officeDocument/2006/relationships/hyperlink" Target="https://github.com/Tencent/VasSonic" TargetMode="External"/><Relationship Id="rId6355" Type="http://schemas.openxmlformats.org/officeDocument/2006/relationships/hyperlink" Target="https://github.com/symfony/translation-contracts" TargetMode="External"/><Relationship Id="rId7406" Type="http://schemas.openxmlformats.org/officeDocument/2006/relationships/hyperlink" Target="https://github.com/youlookwhat/CloudReader" TargetMode="External"/><Relationship Id="rId8804" Type="http://schemas.openxmlformats.org/officeDocument/2006/relationships/hyperlink" Target="https://github.com/googleanalytics/autotrack" TargetMode="External"/><Relationship Id="rId120" Type="http://schemas.openxmlformats.org/officeDocument/2006/relationships/hyperlink" Target="https://github.com/FortAwesome/font-awesome-sass" TargetMode="External"/><Relationship Id="rId2898" Type="http://schemas.openxmlformats.org/officeDocument/2006/relationships/hyperlink" Target="https://github.com/sameersbn/docker-gitlab" TargetMode="External"/><Relationship Id="rId3949" Type="http://schemas.openxmlformats.org/officeDocument/2006/relationships/hyperlink" Target="https://github.com/railsware/upterm" TargetMode="External"/><Relationship Id="rId6008" Type="http://schemas.openxmlformats.org/officeDocument/2006/relationships/hyperlink" Target="https://github.com/xianyunyh/PHP-Interview" TargetMode="External"/><Relationship Id="rId7820" Type="http://schemas.openxmlformats.org/officeDocument/2006/relationships/hyperlink" Target="https://github.com/martinarjovsky/WassersteinGAN" TargetMode="External"/><Relationship Id="rId2965" Type="http://schemas.openxmlformats.org/officeDocument/2006/relationships/hyperlink" Target="https://github.com/mbadolato/iTerm2-Color-Schemes" TargetMode="External"/><Relationship Id="rId5024" Type="http://schemas.openxmlformats.org/officeDocument/2006/relationships/hyperlink" Target="https://github.com/mono/Embeddinator-4000" TargetMode="External"/><Relationship Id="rId5371" Type="http://schemas.openxmlformats.org/officeDocument/2006/relationships/hyperlink" Target="https://github.com/0xd4d/dnlib" TargetMode="External"/><Relationship Id="rId6422" Type="http://schemas.openxmlformats.org/officeDocument/2006/relationships/hyperlink" Target="https://github.com/glpi-project/glpi" TargetMode="External"/><Relationship Id="rId9578" Type="http://schemas.openxmlformats.org/officeDocument/2006/relationships/hyperlink" Target="https://github.com/FortAwesome/Font-Awesome" TargetMode="External"/><Relationship Id="rId937" Type="http://schemas.openxmlformats.org/officeDocument/2006/relationships/hyperlink" Target="https://github.com/sj26/mailcatcher" TargetMode="External"/><Relationship Id="rId1567" Type="http://schemas.openxmlformats.org/officeDocument/2006/relationships/hyperlink" Target="https://github.com/espressif/ESP8266_RTOS_SDK" TargetMode="External"/><Relationship Id="rId1981" Type="http://schemas.openxmlformats.org/officeDocument/2006/relationships/hyperlink" Target="https://github.com/osixia/docker-phpLDAPadmin" TargetMode="External"/><Relationship Id="rId2618" Type="http://schemas.openxmlformats.org/officeDocument/2006/relationships/hyperlink" Target="https://github.com/tony/tmux-config" TargetMode="External"/><Relationship Id="rId8594" Type="http://schemas.openxmlformats.org/officeDocument/2006/relationships/hyperlink" Target="https://github.com/pallets/click" TargetMode="External"/><Relationship Id="rId1634" Type="http://schemas.openxmlformats.org/officeDocument/2006/relationships/hyperlink" Target="https://github.com/yarrick/pingfs" TargetMode="External"/><Relationship Id="rId4040" Type="http://schemas.openxmlformats.org/officeDocument/2006/relationships/hyperlink" Target="https://github.com/ysc3839/FontMod" TargetMode="External"/><Relationship Id="rId7196" Type="http://schemas.openxmlformats.org/officeDocument/2006/relationships/hyperlink" Target="https://github.com/stephanenicolas/robospice" TargetMode="External"/><Relationship Id="rId8247" Type="http://schemas.openxmlformats.org/officeDocument/2006/relationships/hyperlink" Target="https://github.com/lbryio/lbry-sdk" TargetMode="External"/><Relationship Id="rId8661" Type="http://schemas.openxmlformats.org/officeDocument/2006/relationships/hyperlink" Target="https://github.com/locustio/locust" TargetMode="External"/><Relationship Id="rId4857" Type="http://schemas.openxmlformats.org/officeDocument/2006/relationships/hyperlink" Target="https://github.com/esp8266/Arduino" TargetMode="External"/><Relationship Id="rId7263" Type="http://schemas.openxmlformats.org/officeDocument/2006/relationships/hyperlink" Target="https://github.com/apache/incubator-heron" TargetMode="External"/><Relationship Id="rId8314" Type="http://schemas.openxmlformats.org/officeDocument/2006/relationships/hyperlink" Target="https://github.com/edx/edx-platform" TargetMode="External"/><Relationship Id="rId1701" Type="http://schemas.openxmlformats.org/officeDocument/2006/relationships/hyperlink" Target="https://github.com/mintty/wsltty" TargetMode="External"/><Relationship Id="rId3459" Type="http://schemas.openxmlformats.org/officeDocument/2006/relationships/hyperlink" Target="https://github.com/bitwarden/browser" TargetMode="External"/><Relationship Id="rId5908" Type="http://schemas.openxmlformats.org/officeDocument/2006/relationships/hyperlink" Target="https://github.com/GoogleCloudPlatform/microservices-demo" TargetMode="External"/><Relationship Id="rId7330" Type="http://schemas.openxmlformats.org/officeDocument/2006/relationships/hyperlink" Target="https://github.com/qstumn/BadgeView" TargetMode="External"/><Relationship Id="rId3873" Type="http://schemas.openxmlformats.org/officeDocument/2006/relationships/hyperlink" Target="https://github.com/romefrontend/rome" TargetMode="External"/><Relationship Id="rId4924" Type="http://schemas.openxmlformats.org/officeDocument/2006/relationships/hyperlink" Target="https://github.com/Jimmey-Jiang/ABP-ASP.NET-Boilerplate-Project-CMS" TargetMode="External"/><Relationship Id="rId9088" Type="http://schemas.openxmlformats.org/officeDocument/2006/relationships/hyperlink" Target="https://github.com/cube-js/cube.js" TargetMode="External"/><Relationship Id="rId447" Type="http://schemas.openxmlformats.org/officeDocument/2006/relationships/hyperlink" Target="https://github.com/fphilipe/premailer-rails" TargetMode="External"/><Relationship Id="rId794" Type="http://schemas.openxmlformats.org/officeDocument/2006/relationships/hyperlink" Target="https://github.com/RolifyCommunity/rolify" TargetMode="External"/><Relationship Id="rId1077" Type="http://schemas.openxmlformats.org/officeDocument/2006/relationships/hyperlink" Target="https://github.com/504ensicsLabs/LiME" TargetMode="External"/><Relationship Id="rId2128" Type="http://schemas.openxmlformats.org/officeDocument/2006/relationships/hyperlink" Target="https://github.com/rust-lang/async-book" TargetMode="External"/><Relationship Id="rId2475" Type="http://schemas.openxmlformats.org/officeDocument/2006/relationships/hyperlink" Target="https://github.com/crosstool-ng/crosstool-ng" TargetMode="External"/><Relationship Id="rId3526" Type="http://schemas.openxmlformats.org/officeDocument/2006/relationships/hyperlink" Target="https://github.com/osdnk/react-native-reanimated-bottom-sheet" TargetMode="External"/><Relationship Id="rId3940" Type="http://schemas.openxmlformats.org/officeDocument/2006/relationships/hyperlink" Target="https://github.com/wenyan-lang/wenyan" TargetMode="External"/><Relationship Id="rId9155" Type="http://schemas.openxmlformats.org/officeDocument/2006/relationships/hyperlink" Target="https://github.com/xiandanin/magnetW" TargetMode="External"/><Relationship Id="rId861" Type="http://schemas.openxmlformats.org/officeDocument/2006/relationships/hyperlink" Target="https://github.com/instructure/canvas-lms" TargetMode="External"/><Relationship Id="rId1491" Type="http://schemas.openxmlformats.org/officeDocument/2006/relationships/hyperlink" Target="https://github.com/mtoyoda/sl" TargetMode="External"/><Relationship Id="rId2542" Type="http://schemas.openxmlformats.org/officeDocument/2006/relationships/hyperlink" Target="https://github.com/pavanjadhaw/betterlockscreen" TargetMode="External"/><Relationship Id="rId5698" Type="http://schemas.openxmlformats.org/officeDocument/2006/relationships/hyperlink" Target="https://github.com/fluentmigrator/fluentmigrator" TargetMode="External"/><Relationship Id="rId6749" Type="http://schemas.openxmlformats.org/officeDocument/2006/relationships/hyperlink" Target="https://github.com/sebastianbergmann/resource-operations" TargetMode="External"/><Relationship Id="rId514" Type="http://schemas.openxmlformats.org/officeDocument/2006/relationships/hyperlink" Target="https://github.com/redis-store/redis-store" TargetMode="External"/><Relationship Id="rId1144" Type="http://schemas.openxmlformats.org/officeDocument/2006/relationships/hyperlink" Target="https://github.com/coreboot/coreboot" TargetMode="External"/><Relationship Id="rId5765" Type="http://schemas.openxmlformats.org/officeDocument/2006/relationships/hyperlink" Target="https://github.com/microsoft/microsoft-ui-xaml" TargetMode="External"/><Relationship Id="rId6816" Type="http://schemas.openxmlformats.org/officeDocument/2006/relationships/hyperlink" Target="https://github.com/spatie/laravel-permission" TargetMode="External"/><Relationship Id="rId8171" Type="http://schemas.openxmlformats.org/officeDocument/2006/relationships/hyperlink" Target="https://github.com/PySimpleGUI/PySimpleGUI" TargetMode="External"/><Relationship Id="rId9222" Type="http://schemas.openxmlformats.org/officeDocument/2006/relationships/hyperlink" Target="https://github.com/codesandbox/codesandbox-client" TargetMode="External"/><Relationship Id="rId1211" Type="http://schemas.openxmlformats.org/officeDocument/2006/relationships/hyperlink" Target="https://github.com/Bumblebee-Project/Bumblebee" TargetMode="External"/><Relationship Id="rId4367" Type="http://schemas.openxmlformats.org/officeDocument/2006/relationships/hyperlink" Target="https://github.com/facebookincubator/spectrum" TargetMode="External"/><Relationship Id="rId4781" Type="http://schemas.openxmlformats.org/officeDocument/2006/relationships/hyperlink" Target="https://github.com/PointCloudLibrary/pcl" TargetMode="External"/><Relationship Id="rId5418" Type="http://schemas.openxmlformats.org/officeDocument/2006/relationships/hyperlink" Target="https://github.com/aaubry/YamlDotNet" TargetMode="External"/><Relationship Id="rId5832" Type="http://schemas.openxmlformats.org/officeDocument/2006/relationships/hyperlink" Target="https://github.com/dotnet/maui" TargetMode="External"/><Relationship Id="rId8988" Type="http://schemas.openxmlformats.org/officeDocument/2006/relationships/hyperlink" Target="https://github.com/fontello/fontello" TargetMode="External"/><Relationship Id="rId3383" Type="http://schemas.openxmlformats.org/officeDocument/2006/relationships/hyperlink" Target="https://github.com/ethers-io/ethers.js" TargetMode="External"/><Relationship Id="rId4434" Type="http://schemas.openxmlformats.org/officeDocument/2006/relationships/hyperlink" Target="https://github.com/dropbox/json11" TargetMode="External"/><Relationship Id="rId3036" Type="http://schemas.openxmlformats.org/officeDocument/2006/relationships/hyperlink" Target="https://github.com/FortAwesome/angular-fontawesome" TargetMode="External"/><Relationship Id="rId371" Type="http://schemas.openxmlformats.org/officeDocument/2006/relationships/hyperlink" Target="https://github.com/ruby-amqp/bunny" TargetMode="External"/><Relationship Id="rId2052" Type="http://schemas.openxmlformats.org/officeDocument/2006/relationships/hyperlink" Target="https://github.com/SilentGhostX/HT-WPS-Breaker" TargetMode="External"/><Relationship Id="rId3450" Type="http://schemas.openxmlformats.org/officeDocument/2006/relationships/hyperlink" Target="https://github.com/Flaque/quirk" TargetMode="External"/><Relationship Id="rId4501" Type="http://schemas.openxmlformats.org/officeDocument/2006/relationships/hyperlink" Target="https://github.com/deepmind/open_spiel" TargetMode="External"/><Relationship Id="rId6259" Type="http://schemas.openxmlformats.org/officeDocument/2006/relationships/hyperlink" Target="https://github.com/WhichBrowser/Parser-PHP" TargetMode="External"/><Relationship Id="rId7657" Type="http://schemas.openxmlformats.org/officeDocument/2006/relationships/hyperlink" Target="https://github.com/android/testing-samples" TargetMode="External"/><Relationship Id="rId8708" Type="http://schemas.openxmlformats.org/officeDocument/2006/relationships/hyperlink" Target="https://github.com/mitmproxy/mitmproxy" TargetMode="External"/><Relationship Id="rId3103" Type="http://schemas.openxmlformats.org/officeDocument/2006/relationships/hyperlink" Target="https://github.com/replit/clui" TargetMode="External"/><Relationship Id="rId6673" Type="http://schemas.openxmlformats.org/officeDocument/2006/relationships/hyperlink" Target="https://github.com/maximebf/php-debugbar" TargetMode="External"/><Relationship Id="rId7724" Type="http://schemas.openxmlformats.org/officeDocument/2006/relationships/hyperlink" Target="https://github.com/seaswalker/spring-analysis" TargetMode="External"/><Relationship Id="rId2869" Type="http://schemas.openxmlformats.org/officeDocument/2006/relationships/hyperlink" Target="https://github.com/angristan/openvpn-install" TargetMode="External"/><Relationship Id="rId5275" Type="http://schemas.openxmlformats.org/officeDocument/2006/relationships/hyperlink" Target="https://github.com/mr-kelly/KSFramework" TargetMode="External"/><Relationship Id="rId6326" Type="http://schemas.openxmlformats.org/officeDocument/2006/relationships/hyperlink" Target="https://github.com/nategood/httpful" TargetMode="External"/><Relationship Id="rId6740" Type="http://schemas.openxmlformats.org/officeDocument/2006/relationships/hyperlink" Target="https://github.com/PHPOffice/PHPWord" TargetMode="External"/><Relationship Id="rId1885" Type="http://schemas.openxmlformats.org/officeDocument/2006/relationships/hyperlink" Target="https://github.com/googlecreativelab/anypixel" TargetMode="External"/><Relationship Id="rId2936" Type="http://schemas.openxmlformats.org/officeDocument/2006/relationships/hyperlink" Target="https://github.com/k4m4/terminals-are-sexy" TargetMode="External"/><Relationship Id="rId4291" Type="http://schemas.openxmlformats.org/officeDocument/2006/relationships/hyperlink" Target="https://github.com/baidu/lac" TargetMode="External"/><Relationship Id="rId5342" Type="http://schemas.openxmlformats.org/officeDocument/2006/relationships/hyperlink" Target="https://github.com/sonicether/SEGI" TargetMode="External"/><Relationship Id="rId8498" Type="http://schemas.openxmlformats.org/officeDocument/2006/relationships/hyperlink" Target="https://github.com/docopt/docopt" TargetMode="External"/><Relationship Id="rId9549" Type="http://schemas.openxmlformats.org/officeDocument/2006/relationships/hyperlink" Target="https://github.com/yarnpkg/yarn" TargetMode="External"/><Relationship Id="rId908" Type="http://schemas.openxmlformats.org/officeDocument/2006/relationships/hyperlink" Target="https://github.com/opal/opal" TargetMode="External"/><Relationship Id="rId1538" Type="http://schemas.openxmlformats.org/officeDocument/2006/relationships/hyperlink" Target="https://github.com/iqiyi/xHook" TargetMode="External"/><Relationship Id="rId8565" Type="http://schemas.openxmlformats.org/officeDocument/2006/relationships/hyperlink" Target="https://github.com/ddbourgin/numpy-ml" TargetMode="External"/><Relationship Id="rId1952" Type="http://schemas.openxmlformats.org/officeDocument/2006/relationships/hyperlink" Target="https://github.com/radareorg/radare2" TargetMode="External"/><Relationship Id="rId4011" Type="http://schemas.openxmlformats.org/officeDocument/2006/relationships/hyperlink" Target="https://github.com/Errichto/youtube" TargetMode="External"/><Relationship Id="rId7167" Type="http://schemas.openxmlformats.org/officeDocument/2006/relationships/hyperlink" Target="https://github.com/facebookarchive/network-connection-class" TargetMode="External"/><Relationship Id="rId8218" Type="http://schemas.openxmlformats.org/officeDocument/2006/relationships/hyperlink" Target="https://github.com/diafygi/acme-tiny" TargetMode="External"/><Relationship Id="rId1605" Type="http://schemas.openxmlformats.org/officeDocument/2006/relationships/hyperlink" Target="https://github.com/vozlt/nginx-module-vts" TargetMode="External"/><Relationship Id="rId6183" Type="http://schemas.openxmlformats.org/officeDocument/2006/relationships/hyperlink" Target="https://github.com/anhskohbo/no-captcha" TargetMode="External"/><Relationship Id="rId7234" Type="http://schemas.openxmlformats.org/officeDocument/2006/relationships/hyperlink" Target="https://github.com/eirslett/frontend-maven-plugin" TargetMode="External"/><Relationship Id="rId7581" Type="http://schemas.openxmlformats.org/officeDocument/2006/relationships/hyperlink" Target="https://github.com/OpenAPITools/openapi-generator" TargetMode="External"/><Relationship Id="rId8632" Type="http://schemas.openxmlformats.org/officeDocument/2006/relationships/hyperlink" Target="https://github.com/saltstack/salt" TargetMode="External"/><Relationship Id="rId3777" Type="http://schemas.openxmlformats.org/officeDocument/2006/relationships/hyperlink" Target="https://github.com/palantir/tslint" TargetMode="External"/><Relationship Id="rId4828" Type="http://schemas.openxmlformats.org/officeDocument/2006/relationships/hyperlink" Target="https://github.com/TheAlgorithms/C-Plus-Plus" TargetMode="External"/><Relationship Id="rId698" Type="http://schemas.openxmlformats.org/officeDocument/2006/relationships/hyperlink" Target="https://github.com/thoughtbot/shoulda" TargetMode="External"/><Relationship Id="rId2379" Type="http://schemas.openxmlformats.org/officeDocument/2006/relationships/hyperlink" Target="https://github.com/create-dmg/create-dmg" TargetMode="External"/><Relationship Id="rId2793" Type="http://schemas.openxmlformats.org/officeDocument/2006/relationships/hyperlink" Target="https://github.com/teddysun/across" TargetMode="External"/><Relationship Id="rId3844" Type="http://schemas.openxmlformats.org/officeDocument/2006/relationships/hyperlink" Target="https://github.com/react-page/react-page" TargetMode="External"/><Relationship Id="rId6250" Type="http://schemas.openxmlformats.org/officeDocument/2006/relationships/hyperlink" Target="https://github.com/symfony/swiftmailer-bundle" TargetMode="External"/><Relationship Id="rId7301" Type="http://schemas.openxmlformats.org/officeDocument/2006/relationships/hyperlink" Target="https://github.com/cglib/cglib" TargetMode="External"/><Relationship Id="rId765" Type="http://schemas.openxmlformats.org/officeDocument/2006/relationships/hyperlink" Target="https://github.com/objc-zen/objc-zen-book" TargetMode="External"/><Relationship Id="rId1395" Type="http://schemas.openxmlformats.org/officeDocument/2006/relationships/hyperlink" Target="https://github.com/stephane/libmodbus" TargetMode="External"/><Relationship Id="rId2446" Type="http://schemas.openxmlformats.org/officeDocument/2006/relationships/hyperlink" Target="https://github.com/1N3/Findsploit" TargetMode="External"/><Relationship Id="rId2860" Type="http://schemas.openxmlformats.org/officeDocument/2006/relationships/hyperlink" Target="https://github.com/dehydrated-io/dehydrated" TargetMode="External"/><Relationship Id="rId9059" Type="http://schemas.openxmlformats.org/officeDocument/2006/relationships/hyperlink" Target="https://github.com/antvis/F2" TargetMode="External"/><Relationship Id="rId9473" Type="http://schemas.openxmlformats.org/officeDocument/2006/relationships/hyperlink" Target="https://github.com/hammerjs/hammer.js" TargetMode="External"/><Relationship Id="rId418" Type="http://schemas.openxmlformats.org/officeDocument/2006/relationships/hyperlink" Target="https://github.com/ondrejbartas/sidekiq-cron" TargetMode="External"/><Relationship Id="rId832" Type="http://schemas.openxmlformats.org/officeDocument/2006/relationships/hyperlink" Target="https://github.com/swanson/stringer" TargetMode="External"/><Relationship Id="rId1048" Type="http://schemas.openxmlformats.org/officeDocument/2006/relationships/hyperlink" Target="https://github.com/TheWover/donut" TargetMode="External"/><Relationship Id="rId1462" Type="http://schemas.openxmlformats.org/officeDocument/2006/relationships/hyperlink" Target="https://github.com/lavabit/magma" TargetMode="External"/><Relationship Id="rId2513" Type="http://schemas.openxmlformats.org/officeDocument/2006/relationships/hyperlink" Target="https://github.com/simplesteph/kafka-stack-docker-compose" TargetMode="External"/><Relationship Id="rId3911" Type="http://schemas.openxmlformats.org/officeDocument/2006/relationships/hyperlink" Target="https://github.com/expo/create-react-native-app" TargetMode="External"/><Relationship Id="rId5669" Type="http://schemas.openxmlformats.org/officeDocument/2006/relationships/hyperlink" Target="https://github.com/bridgedotnet/Bridge" TargetMode="External"/><Relationship Id="rId8075" Type="http://schemas.openxmlformats.org/officeDocument/2006/relationships/hyperlink" Target="https://github.com/geopy/geopy" TargetMode="External"/><Relationship Id="rId9126" Type="http://schemas.openxmlformats.org/officeDocument/2006/relationships/hyperlink" Target="https://github.com/cnodejs/nodeclub" TargetMode="External"/><Relationship Id="rId9540" Type="http://schemas.openxmlformats.org/officeDocument/2006/relationships/hyperlink" Target="https://github.com/juliangarnier/anime" TargetMode="External"/><Relationship Id="rId1115" Type="http://schemas.openxmlformats.org/officeDocument/2006/relationships/hyperlink" Target="https://github.com/appunite/AndroidFFmpeg" TargetMode="External"/><Relationship Id="rId7091" Type="http://schemas.openxmlformats.org/officeDocument/2006/relationships/hyperlink" Target="https://github.com/crate/crate" TargetMode="External"/><Relationship Id="rId8142" Type="http://schemas.openxmlformats.org/officeDocument/2006/relationships/hyperlink" Target="https://github.com/ritiek/spotify-downloader" TargetMode="External"/><Relationship Id="rId3287" Type="http://schemas.openxmlformats.org/officeDocument/2006/relationships/hyperlink" Target="https://github.com/ykfe/egg-react-ssr" TargetMode="External"/><Relationship Id="rId4338" Type="http://schemas.openxmlformats.org/officeDocument/2006/relationships/hyperlink" Target="https://github.com/huxingyi/dust3d" TargetMode="External"/><Relationship Id="rId4685" Type="http://schemas.openxmlformats.org/officeDocument/2006/relationships/hyperlink" Target="https://github.com/ricochet-im/ricochet" TargetMode="External"/><Relationship Id="rId5736" Type="http://schemas.openxmlformats.org/officeDocument/2006/relationships/hyperlink" Target="https://github.com/projectkudu/kudu" TargetMode="External"/><Relationship Id="rId4752" Type="http://schemas.openxmlformats.org/officeDocument/2006/relationships/hyperlink" Target="https://github.com/LMMS/lmms" TargetMode="External"/><Relationship Id="rId5803" Type="http://schemas.openxmlformats.org/officeDocument/2006/relationships/hyperlink" Target="https://github.com/egametang/ET" TargetMode="External"/><Relationship Id="rId8959" Type="http://schemas.openxmlformats.org/officeDocument/2006/relationships/hyperlink" Target="https://github.com/KELiON/cerebro" TargetMode="External"/><Relationship Id="rId3354" Type="http://schemas.openxmlformats.org/officeDocument/2006/relationships/hyperlink" Target="https://github.com/Hopding/pdf-lib" TargetMode="External"/><Relationship Id="rId4405" Type="http://schemas.openxmlformats.org/officeDocument/2006/relationships/hyperlink" Target="https://github.com/vcmi/vcmi" TargetMode="External"/><Relationship Id="rId7975" Type="http://schemas.openxmlformats.org/officeDocument/2006/relationships/hyperlink" Target="https://github.com/RocketMap/RocketMap" TargetMode="External"/><Relationship Id="rId275" Type="http://schemas.openxmlformats.org/officeDocument/2006/relationships/hyperlink" Target="https://github.com/freerange/mocha" TargetMode="External"/><Relationship Id="rId2370" Type="http://schemas.openxmlformats.org/officeDocument/2006/relationships/hyperlink" Target="https://github.com/wfxr/forgit" TargetMode="External"/><Relationship Id="rId3007" Type="http://schemas.openxmlformats.org/officeDocument/2006/relationships/hyperlink" Target="https://github.com/pguso/js-plugin-circliful" TargetMode="External"/><Relationship Id="rId3421" Type="http://schemas.openxmlformats.org/officeDocument/2006/relationships/hyperlink" Target="https://github.com/rbuckton/reflect-metadata" TargetMode="External"/><Relationship Id="rId6577" Type="http://schemas.openxmlformats.org/officeDocument/2006/relationships/hyperlink" Target="https://github.com/scotch-io/scotch-box" TargetMode="External"/><Relationship Id="rId6991" Type="http://schemas.openxmlformats.org/officeDocument/2006/relationships/hyperlink" Target="https://github.com/nisrulz/sensey" TargetMode="External"/><Relationship Id="rId7628" Type="http://schemas.openxmlformats.org/officeDocument/2006/relationships/hyperlink" Target="https://github.com/shwenzhang/AndResGuard" TargetMode="External"/><Relationship Id="rId342" Type="http://schemas.openxmlformats.org/officeDocument/2006/relationships/hyperlink" Target="https://github.com/openstreetmap/openstreetmap-website" TargetMode="External"/><Relationship Id="rId2023" Type="http://schemas.openxmlformats.org/officeDocument/2006/relationships/hyperlink" Target="https://github.com/kelseyhightower/consul-on-kubernetes" TargetMode="External"/><Relationship Id="rId5179" Type="http://schemas.openxmlformats.org/officeDocument/2006/relationships/hyperlink" Target="https://github.com/cyanfish/naps2" TargetMode="External"/><Relationship Id="rId5593" Type="http://schemas.openxmlformats.org/officeDocument/2006/relationships/hyperlink" Target="https://github.com/dotnet-presentations/blazor-workshop" TargetMode="External"/><Relationship Id="rId6644" Type="http://schemas.openxmlformats.org/officeDocument/2006/relationships/hyperlink" Target="https://github.com/cydrobolt/polr" TargetMode="External"/><Relationship Id="rId9050" Type="http://schemas.openxmlformats.org/officeDocument/2006/relationships/hyperlink" Target="https://github.com/qishibo/AnotherRedisDesktopManager" TargetMode="External"/><Relationship Id="rId4195" Type="http://schemas.openxmlformats.org/officeDocument/2006/relationships/hyperlink" Target="https://github.com/chukong/quick-cocos2d-x" TargetMode="External"/><Relationship Id="rId5246" Type="http://schemas.openxmlformats.org/officeDocument/2006/relationships/hyperlink" Target="https://github.com/shack2/SNETCracker" TargetMode="External"/><Relationship Id="rId1789" Type="http://schemas.openxmlformats.org/officeDocument/2006/relationships/hyperlink" Target="https://github.com/justinfrankel/licecap" TargetMode="External"/><Relationship Id="rId4262" Type="http://schemas.openxmlformats.org/officeDocument/2006/relationships/hyperlink" Target="https://github.com/JuncoJet/unlimited-landeng-for-win" TargetMode="External"/><Relationship Id="rId5660" Type="http://schemas.openxmlformats.org/officeDocument/2006/relationships/hyperlink" Target="https://github.com/EllanJiang/GameFramework" TargetMode="External"/><Relationship Id="rId6711" Type="http://schemas.openxmlformats.org/officeDocument/2006/relationships/hyperlink" Target="https://github.com/dodgepudding/wechat-php-sdk" TargetMode="External"/><Relationship Id="rId8469" Type="http://schemas.openxmlformats.org/officeDocument/2006/relationships/hyperlink" Target="https://github.com/netbox-community/netbox" TargetMode="External"/><Relationship Id="rId1856" Type="http://schemas.openxmlformats.org/officeDocument/2006/relationships/hyperlink" Target="https://github.com/espressif/esp-idf" TargetMode="External"/><Relationship Id="rId2907" Type="http://schemas.openxmlformats.org/officeDocument/2006/relationships/hyperlink" Target="https://github.com/aristocratos/bashtop" TargetMode="External"/><Relationship Id="rId5313" Type="http://schemas.openxmlformats.org/officeDocument/2006/relationships/hyperlink" Target="https://github.com/nilaoda/The-New-M3U8-Downloader" TargetMode="External"/><Relationship Id="rId8883" Type="http://schemas.openxmlformats.org/officeDocument/2006/relationships/hyperlink" Target="https://github.com/jackocnr/intl-tel-input" TargetMode="External"/><Relationship Id="rId1509" Type="http://schemas.openxmlformats.org/officeDocument/2006/relationships/hyperlink" Target="https://github.com/vmg/sundown" TargetMode="External"/><Relationship Id="rId1923" Type="http://schemas.openxmlformats.org/officeDocument/2006/relationships/hyperlink" Target="https://github.com/torch/torch7" TargetMode="External"/><Relationship Id="rId7485" Type="http://schemas.openxmlformats.org/officeDocument/2006/relationships/hyperlink" Target="https://github.com/jfoenixadmin/JFoenix" TargetMode="External"/><Relationship Id="rId8536" Type="http://schemas.openxmlformats.org/officeDocument/2006/relationships/hyperlink" Target="https://github.com/eliangcs/http-prompt" TargetMode="External"/><Relationship Id="rId8950" Type="http://schemas.openxmlformats.org/officeDocument/2006/relationships/hyperlink" Target="https://github.com/realm/jazzy" TargetMode="External"/><Relationship Id="rId6087" Type="http://schemas.openxmlformats.org/officeDocument/2006/relationships/hyperlink" Target="https://github.com/lxerxa/actionview" TargetMode="External"/><Relationship Id="rId7138" Type="http://schemas.openxmlformats.org/officeDocument/2006/relationships/hyperlink" Target="https://github.com/Marswin/MarsDaemon" TargetMode="External"/><Relationship Id="rId7552" Type="http://schemas.openxmlformats.org/officeDocument/2006/relationships/hyperlink" Target="https://github.com/Devlight/InfiniteCycleViewPager" TargetMode="External"/><Relationship Id="rId8603" Type="http://schemas.openxmlformats.org/officeDocument/2006/relationships/hyperlink" Target="https://github.com/sivel/speedtest-cli" TargetMode="External"/><Relationship Id="rId2697" Type="http://schemas.openxmlformats.org/officeDocument/2006/relationships/hyperlink" Target="https://github.com/mathiasbynens/evil.sh" TargetMode="External"/><Relationship Id="rId3748" Type="http://schemas.openxmlformats.org/officeDocument/2006/relationships/hyperlink" Target="https://github.com/angular/flex-layout" TargetMode="External"/><Relationship Id="rId6154" Type="http://schemas.openxmlformats.org/officeDocument/2006/relationships/hyperlink" Target="https://github.com/PocketMine/PocketMine-MP" TargetMode="External"/><Relationship Id="rId7205" Type="http://schemas.openxmlformats.org/officeDocument/2006/relationships/hyperlink" Target="https://github.com/zwwill/yanxuan-weex-demo" TargetMode="External"/><Relationship Id="rId669" Type="http://schemas.openxmlformats.org/officeDocument/2006/relationships/hyperlink" Target="http://gharchive.org/" TargetMode="External"/><Relationship Id="rId1299" Type="http://schemas.openxmlformats.org/officeDocument/2006/relationships/hyperlink" Target="https://github.com/kkos/oniguruma" TargetMode="External"/><Relationship Id="rId5170" Type="http://schemas.openxmlformats.org/officeDocument/2006/relationships/hyperlink" Target="https://github.com/BluestormDNA/ProjectPSX" TargetMode="External"/><Relationship Id="rId6221" Type="http://schemas.openxmlformats.org/officeDocument/2006/relationships/hyperlink" Target="https://github.com/alextselegidis/easyappointments" TargetMode="External"/><Relationship Id="rId9377" Type="http://schemas.openxmlformats.org/officeDocument/2006/relationships/hyperlink" Target="https://github.com/alsotang/node-lessons" TargetMode="External"/><Relationship Id="rId736" Type="http://schemas.openxmlformats.org/officeDocument/2006/relationships/hyperlink" Target="https://github.com/influitive/apartment" TargetMode="External"/><Relationship Id="rId1366" Type="http://schemas.openxmlformats.org/officeDocument/2006/relationships/hyperlink" Target="https://github.com/rfjakob/earlyoom" TargetMode="External"/><Relationship Id="rId2417" Type="http://schemas.openxmlformats.org/officeDocument/2006/relationships/hyperlink" Target="https://github.com/sameersbn/docker-redmine" TargetMode="External"/><Relationship Id="rId2764" Type="http://schemas.openxmlformats.org/officeDocument/2006/relationships/hyperlink" Target="https://github.com/micha/resty" TargetMode="External"/><Relationship Id="rId3815" Type="http://schemas.openxmlformats.org/officeDocument/2006/relationships/hyperlink" Target="https://github.com/devhubapp/devhub" TargetMode="External"/><Relationship Id="rId8393" Type="http://schemas.openxmlformats.org/officeDocument/2006/relationships/hyperlink" Target="https://github.com/ufoym/deepo" TargetMode="External"/><Relationship Id="rId9444" Type="http://schemas.openxmlformats.org/officeDocument/2006/relationships/hyperlink" Target="https://github.com/bvaughn/react-virtualized" TargetMode="External"/><Relationship Id="rId1019" Type="http://schemas.openxmlformats.org/officeDocument/2006/relationships/hyperlink" Target="https://github.com/gitlabhq/gitlabhq" TargetMode="External"/><Relationship Id="rId1780" Type="http://schemas.openxmlformats.org/officeDocument/2006/relationships/hyperlink" Target="https://github.com/rmtheis/tess-two" TargetMode="External"/><Relationship Id="rId2831" Type="http://schemas.openxmlformats.org/officeDocument/2006/relationships/hyperlink" Target="https://github.com/haoel/haoel.github.io" TargetMode="External"/><Relationship Id="rId5987" Type="http://schemas.openxmlformats.org/officeDocument/2006/relationships/hyperlink" Target="https://github.com/Protoqol/Prequel" TargetMode="External"/><Relationship Id="rId8046" Type="http://schemas.openxmlformats.org/officeDocument/2006/relationships/hyperlink" Target="https://github.com/ohld/igbot" TargetMode="External"/><Relationship Id="rId72" Type="http://schemas.openxmlformats.org/officeDocument/2006/relationships/hyperlink" Target="https://github.com/github/opensourcefriday" TargetMode="External"/><Relationship Id="rId803" Type="http://schemas.openxmlformats.org/officeDocument/2006/relationships/hyperlink" Target="https://github.com/gazay/gon" TargetMode="External"/><Relationship Id="rId1433" Type="http://schemas.openxmlformats.org/officeDocument/2006/relationships/hyperlink" Target="https://github.com/p-gen/smenu" TargetMode="External"/><Relationship Id="rId4589" Type="http://schemas.openxmlformats.org/officeDocument/2006/relationships/hyperlink" Target="https://github.com/pmq20/node-packer" TargetMode="External"/><Relationship Id="rId8460" Type="http://schemas.openxmlformats.org/officeDocument/2006/relationships/hyperlink" Target="https://github.com/cyrus-and/gdb-dashboard" TargetMode="External"/><Relationship Id="rId9511" Type="http://schemas.openxmlformats.org/officeDocument/2006/relationships/hyperlink" Target="https://github.com/preactjs/preact" TargetMode="External"/><Relationship Id="rId1500" Type="http://schemas.openxmlformats.org/officeDocument/2006/relationships/hyperlink" Target="https://github.com/dlundquist/sniproxy" TargetMode="External"/><Relationship Id="rId4656" Type="http://schemas.openxmlformats.org/officeDocument/2006/relationships/hyperlink" Target="https://github.com/cuberite/cuberite" TargetMode="External"/><Relationship Id="rId5707" Type="http://schemas.openxmlformats.org/officeDocument/2006/relationships/hyperlink" Target="https://github.com/JimBobSquarePants/ImageProcessor" TargetMode="External"/><Relationship Id="rId7062" Type="http://schemas.openxmlformats.org/officeDocument/2006/relationships/hyperlink" Target="https://github.com/Nightonke/WoWoViewPager" TargetMode="External"/><Relationship Id="rId8113" Type="http://schemas.openxmlformats.org/officeDocument/2006/relationships/hyperlink" Target="https://github.com/QUANTAXIS/QUANTAXIS" TargetMode="External"/><Relationship Id="rId3258" Type="http://schemas.openxmlformats.org/officeDocument/2006/relationships/hyperlink" Target="https://github.com/tildeio/router.js" TargetMode="External"/><Relationship Id="rId3672" Type="http://schemas.openxmlformats.org/officeDocument/2006/relationships/hyperlink" Target="https://github.com/dempfi/ayu" TargetMode="External"/><Relationship Id="rId4309" Type="http://schemas.openxmlformats.org/officeDocument/2006/relationships/hyperlink" Target="https://github.com/x64dbg/ScyllaHide" TargetMode="External"/><Relationship Id="rId4723" Type="http://schemas.openxmlformats.org/officeDocument/2006/relationships/hyperlink" Target="https://github.com/zcash/zcash" TargetMode="External"/><Relationship Id="rId7879" Type="http://schemas.openxmlformats.org/officeDocument/2006/relationships/hyperlink" Target="https://github.com/caronc/apprise" TargetMode="External"/><Relationship Id="rId179" Type="http://schemas.openxmlformats.org/officeDocument/2006/relationships/hyperlink" Target="https://github.com/openshift/origin-server" TargetMode="External"/><Relationship Id="rId593" Type="http://schemas.openxmlformats.org/officeDocument/2006/relationships/hyperlink" Target="https://github.com/rubyconfig/config" TargetMode="External"/><Relationship Id="rId2274" Type="http://schemas.openxmlformats.org/officeDocument/2006/relationships/hyperlink" Target="https://github.com/digitalocean/do_user_scripts" TargetMode="External"/><Relationship Id="rId3325" Type="http://schemas.openxmlformats.org/officeDocument/2006/relationships/hyperlink" Target="https://github.com/nygardk/react-share" TargetMode="External"/><Relationship Id="rId246" Type="http://schemas.openxmlformats.org/officeDocument/2006/relationships/hyperlink" Target="https://github.com/zdavatz/spreadsheet" TargetMode="External"/><Relationship Id="rId660" Type="http://schemas.openxmlformats.org/officeDocument/2006/relationships/hyperlink" Target="https://github.com/loomio/loomio" TargetMode="External"/><Relationship Id="rId1290" Type="http://schemas.openxmlformats.org/officeDocument/2006/relationships/hyperlink" Target="https://github.com/stephenfewer/ReflectiveDLLInjection" TargetMode="External"/><Relationship Id="rId2341" Type="http://schemas.openxmlformats.org/officeDocument/2006/relationships/hyperlink" Target="https://github.com/gerhard/deliver" TargetMode="External"/><Relationship Id="rId5497" Type="http://schemas.openxmlformats.org/officeDocument/2006/relationships/hyperlink" Target="http://ysoserial.net/" TargetMode="External"/><Relationship Id="rId6548" Type="http://schemas.openxmlformats.org/officeDocument/2006/relationships/hyperlink" Target="https://github.com/symfony/framework-bundle" TargetMode="External"/><Relationship Id="rId6895" Type="http://schemas.openxmlformats.org/officeDocument/2006/relationships/hyperlink" Target="https://github.com/android-cjj/JJSearchViewAnim" TargetMode="External"/><Relationship Id="rId7946" Type="http://schemas.openxmlformats.org/officeDocument/2006/relationships/hyperlink" Target="https://github.com/kornia/kornia" TargetMode="External"/><Relationship Id="rId313" Type="http://schemas.openxmlformats.org/officeDocument/2006/relationships/hyperlink" Target="https://github.com/brooklynDev/airborne" TargetMode="External"/><Relationship Id="rId4099" Type="http://schemas.openxmlformats.org/officeDocument/2006/relationships/hyperlink" Target="https://github.com/AshampooSystems/boden" TargetMode="External"/><Relationship Id="rId6962" Type="http://schemas.openxmlformats.org/officeDocument/2006/relationships/hyperlink" Target="https://github.com/Twitter4J/Twitter4J" TargetMode="External"/><Relationship Id="rId9021" Type="http://schemas.openxmlformats.org/officeDocument/2006/relationships/hyperlink" Target="https://github.com/bailicangdu/react-pxq" TargetMode="External"/><Relationship Id="rId5564" Type="http://schemas.openxmlformats.org/officeDocument/2006/relationships/hyperlink" Target="https://github.com/benaadams/Ben.Demystifier" TargetMode="External"/><Relationship Id="rId6615" Type="http://schemas.openxmlformats.org/officeDocument/2006/relationships/hyperlink" Target="https://github.com/symfony/dependency-injection" TargetMode="External"/><Relationship Id="rId1010" Type="http://schemas.openxmlformats.org/officeDocument/2006/relationships/hyperlink" Target="https://github.com/twbs/bootstrap-sass" TargetMode="External"/><Relationship Id="rId4166" Type="http://schemas.openxmlformats.org/officeDocument/2006/relationships/hyperlink" Target="https://github.com/mariusmuja/flann" TargetMode="External"/><Relationship Id="rId4580" Type="http://schemas.openxmlformats.org/officeDocument/2006/relationships/hyperlink" Target="https://github.com/onqtam/doctest" TargetMode="External"/><Relationship Id="rId5217" Type="http://schemas.openxmlformats.org/officeDocument/2006/relationships/hyperlink" Target="https://github.com/jaquadro/NBTExplorer" TargetMode="External"/><Relationship Id="rId5631" Type="http://schemas.openxmlformats.org/officeDocument/2006/relationships/hyperlink" Target="https://github.com/Covid-19Radar/Covid19Radar" TargetMode="External"/><Relationship Id="rId8787" Type="http://schemas.openxmlformats.org/officeDocument/2006/relationships/hyperlink" Target="https://github.com/Jasonette/JASONETTE-iOS" TargetMode="External"/><Relationship Id="rId1827" Type="http://schemas.openxmlformats.org/officeDocument/2006/relationships/hyperlink" Target="https://github.com/pervognsen/bitwise" TargetMode="External"/><Relationship Id="rId7389" Type="http://schemas.openxmlformats.org/officeDocument/2006/relationships/hyperlink" Target="https://github.com/ZXZxin/ZXBlog" TargetMode="External"/><Relationship Id="rId3999" Type="http://schemas.openxmlformats.org/officeDocument/2006/relationships/hyperlink" Target="https://github.com/thunlp/KB2E" TargetMode="External"/><Relationship Id="rId4300" Type="http://schemas.openxmlformats.org/officeDocument/2006/relationships/hyperlink" Target="https://github.com/joeferner/node-java" TargetMode="External"/><Relationship Id="rId170" Type="http://schemas.openxmlformats.org/officeDocument/2006/relationships/hyperlink" Target="https://github.com/jfahrenkrug/WWDC-Downloader" TargetMode="External"/><Relationship Id="rId6472" Type="http://schemas.openxmlformats.org/officeDocument/2006/relationships/hyperlink" Target="https://github.com/ircmaxell/password_compat" TargetMode="External"/><Relationship Id="rId7523" Type="http://schemas.openxmlformats.org/officeDocument/2006/relationships/hyperlink" Target="https://github.com/knightliao/disconf" TargetMode="External"/><Relationship Id="rId7870" Type="http://schemas.openxmlformats.org/officeDocument/2006/relationships/hyperlink" Target="https://github.com/agermanidis/autosub" TargetMode="External"/><Relationship Id="rId8921" Type="http://schemas.openxmlformats.org/officeDocument/2006/relationships/hyperlink" Target="https://github.com/RubyLouvre/avalon" TargetMode="External"/><Relationship Id="rId5074" Type="http://schemas.openxmlformats.org/officeDocument/2006/relationships/hyperlink" Target="https://github.com/BoundingBoxSoftware/Materialize" TargetMode="External"/><Relationship Id="rId6125" Type="http://schemas.openxmlformats.org/officeDocument/2006/relationships/hyperlink" Target="https://github.com/codestudiohq/laravel-totem" TargetMode="External"/><Relationship Id="rId8297" Type="http://schemas.openxmlformats.org/officeDocument/2006/relationships/hyperlink" Target="https://github.com/Uberi/speech_recognition" TargetMode="External"/><Relationship Id="rId1684" Type="http://schemas.openxmlformats.org/officeDocument/2006/relationships/hyperlink" Target="https://github.com/neutrinolabs/xrdp" TargetMode="External"/><Relationship Id="rId2735" Type="http://schemas.openxmlformats.org/officeDocument/2006/relationships/hyperlink" Target="https://github.com/mviereck/x11docker" TargetMode="External"/><Relationship Id="rId9348" Type="http://schemas.openxmlformats.org/officeDocument/2006/relationships/hyperlink" Target="https://github.com/michalsnik/aos" TargetMode="External"/><Relationship Id="rId707" Type="http://schemas.openxmlformats.org/officeDocument/2006/relationships/hyperlink" Target="https://github.com/rubysec/bundler-audit" TargetMode="External"/><Relationship Id="rId1337" Type="http://schemas.openxmlformats.org/officeDocument/2006/relationships/hyperlink" Target="https://github.com/veandco/go-sdl2" TargetMode="External"/><Relationship Id="rId5958" Type="http://schemas.openxmlformats.org/officeDocument/2006/relationships/hyperlink" Target="https://github.com/GrafiteInc/Builder" TargetMode="External"/><Relationship Id="rId43" Type="http://schemas.openxmlformats.org/officeDocument/2006/relationships/hyperlink" Target="https://github.com/rswag/rswag" TargetMode="External"/><Relationship Id="rId7380" Type="http://schemas.openxmlformats.org/officeDocument/2006/relationships/hyperlink" Target="https://github.com/apache/beam" TargetMode="External"/><Relationship Id="rId8431" Type="http://schemas.openxmlformats.org/officeDocument/2006/relationships/hyperlink" Target="https://github.com/Supervisor/supervisor" TargetMode="External"/><Relationship Id="rId7033" Type="http://schemas.openxmlformats.org/officeDocument/2006/relationships/hyperlink" Target="https://github.com/line/armeria" TargetMode="External"/><Relationship Id="rId3990" Type="http://schemas.openxmlformats.org/officeDocument/2006/relationships/hyperlink" Target="https://github.com/Smorodov/Multitarget-tracker" TargetMode="External"/><Relationship Id="rId1194" Type="http://schemas.openxmlformats.org/officeDocument/2006/relationships/hyperlink" Target="https://github.com/leahneukirchen/nq" TargetMode="External"/><Relationship Id="rId2592" Type="http://schemas.openxmlformats.org/officeDocument/2006/relationships/hyperlink" Target="https://github.com/tfutils/tfenv" TargetMode="External"/><Relationship Id="rId3643" Type="http://schemas.openxmlformats.org/officeDocument/2006/relationships/hyperlink" Target="https://github.com/btroncone/learn-rxjs" TargetMode="External"/><Relationship Id="rId217" Type="http://schemas.openxmlformats.org/officeDocument/2006/relationships/hyperlink" Target="https://github.com/mmangino/facebooker" TargetMode="External"/><Relationship Id="rId564" Type="http://schemas.openxmlformats.org/officeDocument/2006/relationships/hyperlink" Target="https://github.com/lsegal/yard" TargetMode="External"/><Relationship Id="rId2245" Type="http://schemas.openxmlformats.org/officeDocument/2006/relationships/hyperlink" Target="https://github.com/riobard/bash-powerline" TargetMode="External"/><Relationship Id="rId6866" Type="http://schemas.openxmlformats.org/officeDocument/2006/relationships/hyperlink" Target="https://github.com/sebastianbergmann/phpunit" TargetMode="External"/><Relationship Id="rId7917" Type="http://schemas.openxmlformats.org/officeDocument/2006/relationships/hyperlink" Target="https://github.com/astorfi/Deep-Learning-Roadmap" TargetMode="External"/><Relationship Id="rId5468" Type="http://schemas.openxmlformats.org/officeDocument/2006/relationships/hyperlink" Target="https://github.com/FoundatioFx/Foundatio" TargetMode="External"/><Relationship Id="rId6519" Type="http://schemas.openxmlformats.org/officeDocument/2006/relationships/hyperlink" Target="https://github.com/lucadegasperi/oauth2-server-laravel" TargetMode="External"/><Relationship Id="rId4551" Type="http://schemas.openxmlformats.org/officeDocument/2006/relationships/hyperlink" Target="https://github.com/OpenTTD/OpenTTD" TargetMode="External"/><Relationship Id="rId3153" Type="http://schemas.openxmlformats.org/officeDocument/2006/relationships/hyperlink" Target="https://github.com/garrylachman/ElectroCRUD" TargetMode="External"/><Relationship Id="rId4204" Type="http://schemas.openxmlformats.org/officeDocument/2006/relationships/hyperlink" Target="https://github.com/Tencent/phxrpc" TargetMode="External"/><Relationship Id="rId5602" Type="http://schemas.openxmlformats.org/officeDocument/2006/relationships/hyperlink" Target="https://github.com/JosefPihrt/Roslynator" TargetMode="External"/><Relationship Id="rId7774" Type="http://schemas.openxmlformats.org/officeDocument/2006/relationships/hyperlink" Target="https://github.com/brettwooldridge/HikariCP" TargetMode="External"/><Relationship Id="rId8825" Type="http://schemas.openxmlformats.org/officeDocument/2006/relationships/hyperlink" Target="https://github.com/krakenjs/kraken-js" TargetMode="External"/><Relationship Id="rId6029" Type="http://schemas.openxmlformats.org/officeDocument/2006/relationships/hyperlink" Target="https://github.com/fossasia/wp-easy-twitter-plugin" TargetMode="External"/><Relationship Id="rId6376" Type="http://schemas.openxmlformats.org/officeDocument/2006/relationships/hyperlink" Target="https://github.com/arnabwahid/wordpress-bootstrap" TargetMode="External"/><Relationship Id="rId7427" Type="http://schemas.openxmlformats.org/officeDocument/2006/relationships/hyperlink" Target="https://github.com/mcxiaoke/packer-ng-plugin" TargetMode="External"/><Relationship Id="rId2986" Type="http://schemas.openxmlformats.org/officeDocument/2006/relationships/hyperlink" Target="https://github.com/zeromq/zeromq.js" TargetMode="External"/><Relationship Id="rId958" Type="http://schemas.openxmlformats.org/officeDocument/2006/relationships/hyperlink" Target="https://github.com/paper-trail-gem/paper_trail" TargetMode="External"/><Relationship Id="rId1588" Type="http://schemas.openxmlformats.org/officeDocument/2006/relationships/hyperlink" Target="https://github.com/damonkohler/sl4a" TargetMode="External"/><Relationship Id="rId2639" Type="http://schemas.openxmlformats.org/officeDocument/2006/relationships/hyperlink" Target="https://github.com/keyboardsurfer/idea-live-templates" TargetMode="External"/><Relationship Id="rId6510" Type="http://schemas.openxmlformats.org/officeDocument/2006/relationships/hyperlink" Target="https://github.com/antonioribeiro/tracker" TargetMode="External"/><Relationship Id="rId4061" Type="http://schemas.openxmlformats.org/officeDocument/2006/relationships/hyperlink" Target="https://github.com/vczh/vczh_toys" TargetMode="External"/><Relationship Id="rId5112" Type="http://schemas.openxmlformats.org/officeDocument/2006/relationships/hyperlink" Target="https://github.com/jacobdufault/fullserializer" TargetMode="External"/><Relationship Id="rId8682" Type="http://schemas.openxmlformats.org/officeDocument/2006/relationships/hyperlink" Target="https://github.com/swisskyrepo/PayloadsAllTheThings" TargetMode="External"/><Relationship Id="rId7284" Type="http://schemas.openxmlformats.org/officeDocument/2006/relationships/hyperlink" Target="https://github.com/baoyongzhang/SwipeMenuListView" TargetMode="External"/><Relationship Id="rId8335" Type="http://schemas.openxmlformats.org/officeDocument/2006/relationships/hyperlink" Target="https://github.com/dennybritz/cnn-text-classification-tf" TargetMode="External"/><Relationship Id="rId1722" Type="http://schemas.openxmlformats.org/officeDocument/2006/relationships/hyperlink" Target="https://github.com/vanhoefm/krackattacks-scripts" TargetMode="External"/><Relationship Id="rId3894" Type="http://schemas.openxmlformats.org/officeDocument/2006/relationships/hyperlink" Target="https://github.com/microsoft/TypeScript-React-Starter" TargetMode="External"/><Relationship Id="rId4945" Type="http://schemas.openxmlformats.org/officeDocument/2006/relationships/hyperlink" Target="https://github.com/microsoft/dotnet-samples" TargetMode="External"/><Relationship Id="rId2496" Type="http://schemas.openxmlformats.org/officeDocument/2006/relationships/hyperlink" Target="https://github.com/tylertreat/chan" TargetMode="External"/><Relationship Id="rId3547" Type="http://schemas.openxmlformats.org/officeDocument/2006/relationships/hyperlink" Target="https://github.com/alexreardon/memoize-one" TargetMode="External"/><Relationship Id="rId468" Type="http://schemas.openxmlformats.org/officeDocument/2006/relationships/hyperlink" Target="https://github.com/toy/image_optim" TargetMode="External"/><Relationship Id="rId1098" Type="http://schemas.openxmlformats.org/officeDocument/2006/relationships/hyperlink" Target="https://github.com/OLIMEX/OLINUXINO" TargetMode="External"/><Relationship Id="rId2149" Type="http://schemas.openxmlformats.org/officeDocument/2006/relationships/hyperlink" Target="https://github.com/arnoo/git-deliver" TargetMode="External"/><Relationship Id="rId6020" Type="http://schemas.openxmlformats.org/officeDocument/2006/relationships/hyperlink" Target="https://github.com/jasny/sso" TargetMode="External"/><Relationship Id="rId2630" Type="http://schemas.openxmlformats.org/officeDocument/2006/relationships/hyperlink" Target="https://github.com/plexguide/PlexGuide.com" TargetMode="External"/><Relationship Id="rId8192" Type="http://schemas.openxmlformats.org/officeDocument/2006/relationships/hyperlink" Target="https://github.com/wistbean/learn_python3_spider" TargetMode="External"/><Relationship Id="rId9243" Type="http://schemas.openxmlformats.org/officeDocument/2006/relationships/hyperlink" Target="https://github.com/pandao/editor.md" TargetMode="External"/><Relationship Id="rId602" Type="http://schemas.openxmlformats.org/officeDocument/2006/relationships/hyperlink" Target="https://github.com/ambethia/recaptcha" TargetMode="External"/><Relationship Id="rId1232" Type="http://schemas.openxmlformats.org/officeDocument/2006/relationships/hyperlink" Target="https://github.com/Lora-net/LoRaMac-node" TargetMode="External"/><Relationship Id="rId5853" Type="http://schemas.openxmlformats.org/officeDocument/2006/relationships/hyperlink" Target="https://github.com/dotnet/reactive" TargetMode="External"/><Relationship Id="rId6904" Type="http://schemas.openxmlformats.org/officeDocument/2006/relationships/hyperlink" Target="https://github.com/brianway/webporter" TargetMode="External"/><Relationship Id="rId3057" Type="http://schemas.openxmlformats.org/officeDocument/2006/relationships/hyperlink" Target="https://github.com/angulartics/angulartics2" TargetMode="External"/><Relationship Id="rId4108" Type="http://schemas.openxmlformats.org/officeDocument/2006/relationships/hyperlink" Target="https://github.com/qdore/Mutate" TargetMode="External"/><Relationship Id="rId4455" Type="http://schemas.openxmlformats.org/officeDocument/2006/relationships/hyperlink" Target="https://github.com/HackerPoet/MarbleMarcher" TargetMode="External"/><Relationship Id="rId5506" Type="http://schemas.openxmlformats.org/officeDocument/2006/relationships/hyperlink" Target="https://github.com/nsubstitute/NSubstitute" TargetMode="External"/><Relationship Id="rId7678" Type="http://schemas.openxmlformats.org/officeDocument/2006/relationships/hyperlink" Target="https://github.com/bilibili/DanmakuFlameMaster" TargetMode="External"/><Relationship Id="rId8729" Type="http://schemas.openxmlformats.org/officeDocument/2006/relationships/hyperlink" Target="https://github.com/floodsung/Deep-Learning-Papers-Reading-Roadmap" TargetMode="External"/><Relationship Id="rId2140" Type="http://schemas.openxmlformats.org/officeDocument/2006/relationships/hyperlink" Target="https://github.com/magnific0/wondershaper" TargetMode="External"/><Relationship Id="rId6761" Type="http://schemas.openxmlformats.org/officeDocument/2006/relationships/hyperlink" Target="https://github.com/php-fig/http-message" TargetMode="External"/><Relationship Id="rId7812" Type="http://schemas.openxmlformats.org/officeDocument/2006/relationships/hyperlink" Target="https://github.com/ReactiveX/RxJava" TargetMode="External"/><Relationship Id="rId112" Type="http://schemas.openxmlformats.org/officeDocument/2006/relationships/hyperlink" Target="https://github.com/k0kubun/hamlit" TargetMode="External"/><Relationship Id="rId5363" Type="http://schemas.openxmlformats.org/officeDocument/2006/relationships/hyperlink" Target="https://github.com/944095635/DMSkin" TargetMode="External"/><Relationship Id="rId6414" Type="http://schemas.openxmlformats.org/officeDocument/2006/relationships/hyperlink" Target="https://github.com/lincanbin/Carbon-Forum" TargetMode="External"/><Relationship Id="rId5016" Type="http://schemas.openxmlformats.org/officeDocument/2006/relationships/hyperlink" Target="https://github.com/sjkp/letsencrypt-siteextension" TargetMode="External"/><Relationship Id="rId1973" Type="http://schemas.openxmlformats.org/officeDocument/2006/relationships/hyperlink" Target="https://github.com/Genymobile/scrcpy" TargetMode="External"/><Relationship Id="rId7188" Type="http://schemas.openxmlformats.org/officeDocument/2006/relationships/hyperlink" Target="https://github.com/eishay/jvm-serializers" TargetMode="External"/><Relationship Id="rId8239" Type="http://schemas.openxmlformats.org/officeDocument/2006/relationships/hyperlink" Target="https://github.com/Yelp/dumb-init" TargetMode="External"/><Relationship Id="rId8586" Type="http://schemas.openxmlformats.org/officeDocument/2006/relationships/hyperlink" Target="https://github.com/mail-in-a-box/mailinabox" TargetMode="External"/><Relationship Id="rId1626" Type="http://schemas.openxmlformats.org/officeDocument/2006/relationships/hyperlink" Target="https://github.com/nginx/unit" TargetMode="External"/><Relationship Id="rId3798" Type="http://schemas.openxmlformats.org/officeDocument/2006/relationships/hyperlink" Target="https://github.com/GoogleChromeLabs/comlink" TargetMode="External"/><Relationship Id="rId4849" Type="http://schemas.openxmlformats.org/officeDocument/2006/relationships/hyperlink" Target="https://github.com/EOSIO/eos" TargetMode="External"/><Relationship Id="rId8720" Type="http://schemas.openxmlformats.org/officeDocument/2006/relationships/hyperlink" Target="https://github.com/fxsjy/jieba" TargetMode="External"/><Relationship Id="rId6271" Type="http://schemas.openxmlformats.org/officeDocument/2006/relationships/hyperlink" Target="https://github.com/Pomax/BezierInfo-2" TargetMode="External"/><Relationship Id="rId7322" Type="http://schemas.openxmlformats.org/officeDocument/2006/relationships/hyperlink" Target="https://github.com/reactive-streams/reactive-streams-jvm" TargetMode="External"/><Relationship Id="rId9494" Type="http://schemas.openxmlformats.org/officeDocument/2006/relationships/hyperlink" Target="https://github.com/nolimits4web/swiper" TargetMode="External"/><Relationship Id="rId1483" Type="http://schemas.openxmlformats.org/officeDocument/2006/relationships/hyperlink" Target="https://github.com/intel/haxm" TargetMode="External"/><Relationship Id="rId2881" Type="http://schemas.openxmlformats.org/officeDocument/2006/relationships/hyperlink" Target="https://github.com/holman/dotfiles" TargetMode="External"/><Relationship Id="rId3932" Type="http://schemas.openxmlformats.org/officeDocument/2006/relationships/hyperlink" Target="https://github.com/material-components/material-components-web" TargetMode="External"/><Relationship Id="rId8096" Type="http://schemas.openxmlformats.org/officeDocument/2006/relationships/hyperlink" Target="https://github.com/samuelcolvin/pydantic" TargetMode="External"/><Relationship Id="rId9147" Type="http://schemas.openxmlformats.org/officeDocument/2006/relationships/hyperlink" Target="https://github.com/keeweb/keeweb" TargetMode="External"/><Relationship Id="rId506" Type="http://schemas.openxmlformats.org/officeDocument/2006/relationships/hyperlink" Target="https://github.com/assaf/vanity" TargetMode="External"/><Relationship Id="rId853" Type="http://schemas.openxmlformats.org/officeDocument/2006/relationships/hyperlink" Target="https://github.com/bblimke/webmock" TargetMode="External"/><Relationship Id="rId1136" Type="http://schemas.openxmlformats.org/officeDocument/2006/relationships/hyperlink" Target="https://github.com/opsengine/cpulimit" TargetMode="External"/><Relationship Id="rId2534" Type="http://schemas.openxmlformats.org/officeDocument/2006/relationships/hyperlink" Target="https://github.com/sjl/learnvimscriptthehardway" TargetMode="External"/><Relationship Id="rId5757" Type="http://schemas.openxmlformats.org/officeDocument/2006/relationships/hyperlink" Target="https://github.com/simplcommerce/SimplCommerce" TargetMode="External"/><Relationship Id="rId6808" Type="http://schemas.openxmlformats.org/officeDocument/2006/relationships/hyperlink" Target="https://github.com/symfony/finder" TargetMode="External"/><Relationship Id="rId4359" Type="http://schemas.openxmlformats.org/officeDocument/2006/relationships/hyperlink" Target="https://github.com/Qihoo360/QConf" TargetMode="External"/><Relationship Id="rId8230" Type="http://schemas.openxmlformats.org/officeDocument/2006/relationships/hyperlink" Target="https://github.com/deepmind/graph_nets" TargetMode="External"/><Relationship Id="rId4840" Type="http://schemas.openxmlformats.org/officeDocument/2006/relationships/hyperlink" Target="https://github.com/wkhtmltopdf/wkhtmltopdf" TargetMode="External"/><Relationship Id="rId2391" Type="http://schemas.openxmlformats.org/officeDocument/2006/relationships/hyperlink" Target="https://github.com/ToutyRater/v2ray-guide" TargetMode="External"/><Relationship Id="rId3442" Type="http://schemas.openxmlformats.org/officeDocument/2006/relationships/hyperlink" Target="https://github.com/typestack/typedi" TargetMode="External"/><Relationship Id="rId363" Type="http://schemas.openxmlformats.org/officeDocument/2006/relationships/hyperlink" Target="https://github.com/ai/autoprefixer-rails" TargetMode="External"/><Relationship Id="rId2044" Type="http://schemas.openxmlformats.org/officeDocument/2006/relationships/hyperlink" Target="https://github.com/snwh/ubuntu-post-install" TargetMode="External"/><Relationship Id="rId5267" Type="http://schemas.openxmlformats.org/officeDocument/2006/relationships/hyperlink" Target="https://github.com/setchi/FancyScrollView" TargetMode="External"/><Relationship Id="rId6318" Type="http://schemas.openxmlformats.org/officeDocument/2006/relationships/hyperlink" Target="https://github.com/kitetail/zttp" TargetMode="External"/><Relationship Id="rId6665" Type="http://schemas.openxmlformats.org/officeDocument/2006/relationships/hyperlink" Target="https://github.com/johnlui/Learn-Laravel-5" TargetMode="External"/><Relationship Id="rId7716" Type="http://schemas.openxmlformats.org/officeDocument/2006/relationships/hyperlink" Target="https://github.com/chrisjenx/Calligraphy" TargetMode="External"/><Relationship Id="rId1877" Type="http://schemas.openxmlformats.org/officeDocument/2006/relationships/hyperlink" Target="https://github.com/machyve/xhyve" TargetMode="External"/><Relationship Id="rId2928" Type="http://schemas.openxmlformats.org/officeDocument/2006/relationships/hyperlink" Target="https://github.com/boot2docker/boot2docker" TargetMode="External"/><Relationship Id="rId4350" Type="http://schemas.openxmlformats.org/officeDocument/2006/relationships/hyperlink" Target="https://github.com/subsurface/subsurface" TargetMode="External"/><Relationship Id="rId5401" Type="http://schemas.openxmlformats.org/officeDocument/2006/relationships/hyperlink" Target="https://github.com/stefanprodan/WebApiThrottle" TargetMode="External"/><Relationship Id="rId8971" Type="http://schemas.openxmlformats.org/officeDocument/2006/relationships/hyperlink" Target="https://github.com/Eonasdan/bootstrap-datetimepicker" TargetMode="External"/><Relationship Id="rId4003" Type="http://schemas.openxmlformats.org/officeDocument/2006/relationships/hyperlink" Target="https://github.com/ycjuan/kaggle-2014-criteo" TargetMode="External"/><Relationship Id="rId7573" Type="http://schemas.openxmlformats.org/officeDocument/2006/relationships/hyperlink" Target="https://github.com/singwhatiwanna/dynamic-load-apk" TargetMode="External"/><Relationship Id="rId8624" Type="http://schemas.openxmlformats.org/officeDocument/2006/relationships/hyperlink" Target="https://github.com/tonybeltramelli/pix2code" TargetMode="External"/><Relationship Id="rId6175" Type="http://schemas.openxmlformats.org/officeDocument/2006/relationships/hyperlink" Target="https://github.com/sensiolabs-de/deptrac" TargetMode="External"/><Relationship Id="rId7226" Type="http://schemas.openxmlformats.org/officeDocument/2006/relationships/hyperlink" Target="https://github.com/ZHENFENG13/spring-boot-projects" TargetMode="External"/><Relationship Id="rId9398" Type="http://schemas.openxmlformats.org/officeDocument/2006/relationships/hyperlink" Target="https://github.com/facebook/flux" TargetMode="External"/><Relationship Id="rId2785" Type="http://schemas.openxmlformats.org/officeDocument/2006/relationships/hyperlink" Target="https://github.com/aws/containers-roadmap" TargetMode="External"/><Relationship Id="rId3836" Type="http://schemas.openxmlformats.org/officeDocument/2006/relationships/hyperlink" Target="https://github.com/typescript-eslint/typescript-eslint" TargetMode="External"/><Relationship Id="rId757" Type="http://schemas.openxmlformats.org/officeDocument/2006/relationships/hyperlink" Target="https://github.com/Linuxbrew/brew" TargetMode="External"/><Relationship Id="rId1387" Type="http://schemas.openxmlformats.org/officeDocument/2006/relationships/hyperlink" Target="https://github.com/osqzss/gps-sdr-sim" TargetMode="External"/><Relationship Id="rId2438" Type="http://schemas.openxmlformats.org/officeDocument/2006/relationships/hyperlink" Target="https://github.com/void-linux/void-packages" TargetMode="External"/><Relationship Id="rId93" Type="http://schemas.openxmlformats.org/officeDocument/2006/relationships/hyperlink" Target="https://github.com/zilkey/active_hash" TargetMode="External"/><Relationship Id="rId8481" Type="http://schemas.openxmlformats.org/officeDocument/2006/relationships/hyperlink" Target="https://github.com/rbgirshick/py-faster-rcnn" TargetMode="External"/><Relationship Id="rId9532" Type="http://schemas.openxmlformats.org/officeDocument/2006/relationships/hyperlink" Target="https://github.com/mozilla/pdf.js" TargetMode="External"/><Relationship Id="rId1521" Type="http://schemas.openxmlformats.org/officeDocument/2006/relationships/hyperlink" Target="https://github.com/saki4510t/UVCCamera" TargetMode="External"/><Relationship Id="rId7083" Type="http://schemas.openxmlformats.org/officeDocument/2006/relationships/hyperlink" Target="https://github.com/JakeWharton/scalpel" TargetMode="External"/><Relationship Id="rId8134" Type="http://schemas.openxmlformats.org/officeDocument/2006/relationships/hyperlink" Target="https://github.com/twisted/twisted" TargetMode="External"/><Relationship Id="rId3693" Type="http://schemas.openxmlformats.org/officeDocument/2006/relationships/hyperlink" Target="https://github.com/burtonator/polar-bookshelf" TargetMode="External"/><Relationship Id="rId2295" Type="http://schemas.openxmlformats.org/officeDocument/2006/relationships/hyperlink" Target="https://github.com/rfxn/linux-malware-detect" TargetMode="External"/><Relationship Id="rId3346" Type="http://schemas.openxmlformats.org/officeDocument/2006/relationships/hyperlink" Target="https://github.com/aviabird/angularspree" TargetMode="External"/><Relationship Id="rId4744" Type="http://schemas.openxmlformats.org/officeDocument/2006/relationships/hyperlink" Target="https://github.com/google/liquidfun" TargetMode="External"/><Relationship Id="rId267" Type="http://schemas.openxmlformats.org/officeDocument/2006/relationships/hyperlink" Target="https://github.com/rspec/rspec-core" TargetMode="External"/><Relationship Id="rId7967" Type="http://schemas.openxmlformats.org/officeDocument/2006/relationships/hyperlink" Target="https://github.com/0xInfection/Awesome-WAF" TargetMode="External"/><Relationship Id="rId6569" Type="http://schemas.openxmlformats.org/officeDocument/2006/relationships/hyperlink" Target="https://github.com/rocketeers/rocketeer" TargetMode="External"/><Relationship Id="rId9042" Type="http://schemas.openxmlformats.org/officeDocument/2006/relationships/hyperlink" Target="https://github.com/novus/nvd3" TargetMode="External"/><Relationship Id="rId401" Type="http://schemas.openxmlformats.org/officeDocument/2006/relationships/hyperlink" Target="https://github.com/jalkoby/squasher" TargetMode="External"/><Relationship Id="rId1031" Type="http://schemas.openxmlformats.org/officeDocument/2006/relationships/hyperlink" Target="https://github.com/memononen/nanosvg" TargetMode="External"/><Relationship Id="rId5652" Type="http://schemas.openxmlformats.org/officeDocument/2006/relationships/hyperlink" Target="https://github.com/Cenmrev/V2RayW" TargetMode="External"/><Relationship Id="rId6703" Type="http://schemas.openxmlformats.org/officeDocument/2006/relationships/hyperlink" Target="https://github.com/paragonie/awesome-appsec" TargetMode="External"/><Relationship Id="rId4254" Type="http://schemas.openxmlformats.org/officeDocument/2006/relationships/hyperlink" Target="https://github.com/cool2528/baiduCDP" TargetMode="External"/><Relationship Id="rId5305" Type="http://schemas.openxmlformats.org/officeDocument/2006/relationships/hyperlink" Target="https://github.com/zkSNACKs/WalletWasabi" TargetMode="External"/><Relationship Id="rId7477" Type="http://schemas.openxmlformats.org/officeDocument/2006/relationships/hyperlink" Target="https://github.com/rabbitmq/rabbitmq-tutorials" TargetMode="External"/><Relationship Id="rId8528" Type="http://schemas.openxmlformats.org/officeDocument/2006/relationships/hyperlink" Target="https://github.com/python-pillow/Pillow" TargetMode="External"/><Relationship Id="rId8875" Type="http://schemas.openxmlformats.org/officeDocument/2006/relationships/hyperlink" Target="https://github.com/vuejs/vue-apollo" TargetMode="External"/><Relationship Id="rId1915" Type="http://schemas.openxmlformats.org/officeDocument/2006/relationships/hyperlink" Target="https://github.com/squeaky-pl/japronto" TargetMode="External"/><Relationship Id="rId6079" Type="http://schemas.openxmlformats.org/officeDocument/2006/relationships/hyperlink" Target="https://github.com/francescomalatesta/laravel-api-boilerplate-jwt" TargetMode="External"/><Relationship Id="rId2689" Type="http://schemas.openxmlformats.org/officeDocument/2006/relationships/hyperlink" Target="https://github.com/dominictarr/JSON.sh" TargetMode="External"/><Relationship Id="rId6560" Type="http://schemas.openxmlformats.org/officeDocument/2006/relationships/hyperlink" Target="https://github.com/pfsense/pfsense" TargetMode="External"/><Relationship Id="rId7611" Type="http://schemas.openxmlformats.org/officeDocument/2006/relationships/hyperlink" Target="https://github.com/google/android-classyshark" TargetMode="External"/><Relationship Id="rId5162" Type="http://schemas.openxmlformats.org/officeDocument/2006/relationships/hyperlink" Target="https://github.com/SolrNet/SolrNet" TargetMode="External"/><Relationship Id="rId6213" Type="http://schemas.openxmlformats.org/officeDocument/2006/relationships/hyperlink" Target="https://github.com/Tai7sy/card-system" TargetMode="External"/><Relationship Id="rId1772" Type="http://schemas.openxmlformats.org/officeDocument/2006/relationships/hyperlink" Target="https://github.com/RIOT-OS/RIOT" TargetMode="External"/><Relationship Id="rId8385" Type="http://schemas.openxmlformats.org/officeDocument/2006/relationships/hyperlink" Target="https://github.com/sshuttle/sshuttle" TargetMode="External"/><Relationship Id="rId9436" Type="http://schemas.openxmlformats.org/officeDocument/2006/relationships/hyperlink" Target="https://github.com/enzymejs/enzyme" TargetMode="External"/><Relationship Id="rId1425" Type="http://schemas.openxmlformats.org/officeDocument/2006/relationships/hyperlink" Target="https://github.com/fukuchi/libqrencode" TargetMode="External"/><Relationship Id="rId2823" Type="http://schemas.openxmlformats.org/officeDocument/2006/relationships/hyperlink" Target="https://github.com/softwaredownload/openwrt-fanqiang" TargetMode="External"/><Relationship Id="rId8038" Type="http://schemas.openxmlformats.org/officeDocument/2006/relationships/hyperlink" Target="https://github.com/SmirkCao/Lihang" TargetMode="External"/><Relationship Id="rId4995" Type="http://schemas.openxmlformats.org/officeDocument/2006/relationships/hyperlink" Target="https://github.com/Azure/durabletask" TargetMode="External"/><Relationship Id="rId2199" Type="http://schemas.openxmlformats.org/officeDocument/2006/relationships/hyperlink" Target="https://github.com/bash-my-aws/bash-my-aws" TargetMode="External"/><Relationship Id="rId3597" Type="http://schemas.openxmlformats.org/officeDocument/2006/relationships/hyperlink" Target="https://github.com/bqplot/bqplot" TargetMode="External"/><Relationship Id="rId4648" Type="http://schemas.openxmlformats.org/officeDocument/2006/relationships/hyperlink" Target="https://github.com/wxWidgets/wxWidgets" TargetMode="External"/><Relationship Id="rId6070" Type="http://schemas.openxmlformats.org/officeDocument/2006/relationships/hyperlink" Target="https://github.com/KnpLabs/KnpMenu" TargetMode="External"/><Relationship Id="rId7121" Type="http://schemas.openxmlformats.org/officeDocument/2006/relationships/hyperlink" Target="https://github.com/edmodo/cropper" TargetMode="External"/><Relationship Id="rId2680" Type="http://schemas.openxmlformats.org/officeDocument/2006/relationships/hyperlink" Target="https://github.com/kylef/swiftenv" TargetMode="External"/><Relationship Id="rId3731" Type="http://schemas.openxmlformats.org/officeDocument/2006/relationships/hyperlink" Target="https://github.com/xinthink/react-native-material-kit" TargetMode="External"/><Relationship Id="rId9293" Type="http://schemas.openxmlformats.org/officeDocument/2006/relationships/hyperlink" Target="https://github.com/jwagner/smartcrop.js" TargetMode="External"/><Relationship Id="rId652" Type="http://schemas.openxmlformats.org/officeDocument/2006/relationships/hyperlink" Target="https://github.com/cloudfoundry/bosh" TargetMode="External"/><Relationship Id="rId1282" Type="http://schemas.openxmlformats.org/officeDocument/2006/relationships/hyperlink" Target="https://github.com/jgarff/rpi_ws281x" TargetMode="External"/><Relationship Id="rId2333" Type="http://schemas.openxmlformats.org/officeDocument/2006/relationships/hyperlink" Target="https://github.com/the0demiurge/CharlesScripts" TargetMode="External"/><Relationship Id="rId305" Type="http://schemas.openxmlformats.org/officeDocument/2006/relationships/hyperlink" Target="https://github.com/tilo/smarter_csv" TargetMode="External"/><Relationship Id="rId5556" Type="http://schemas.openxmlformats.org/officeDocument/2006/relationships/hyperlink" Target="https://github.com/ButchersBoy/Dragablz" TargetMode="External"/><Relationship Id="rId6607" Type="http://schemas.openxmlformats.org/officeDocument/2006/relationships/hyperlink" Target="https://github.com/symfony/cache" TargetMode="External"/><Relationship Id="rId6954" Type="http://schemas.openxmlformats.org/officeDocument/2006/relationships/hyperlink" Target="https://github.com/zuihou/zuihou-admin-cloud" TargetMode="External"/><Relationship Id="rId4158" Type="http://schemas.openxmlformats.org/officeDocument/2006/relationships/hyperlink" Target="https://github.com/Kitware/VTK" TargetMode="External"/><Relationship Id="rId5209" Type="http://schemas.openxmlformats.org/officeDocument/2006/relationships/hyperlink" Target="https://github.com/kgrzybek/sample-dotnet-core-cqrs-api" TargetMode="External"/><Relationship Id="rId8779" Type="http://schemas.openxmlformats.org/officeDocument/2006/relationships/hyperlink" Target="https://github.com/hotoo/pinyin" TargetMode="External"/><Relationship Id="rId1819" Type="http://schemas.openxmlformats.org/officeDocument/2006/relationships/hyperlink" Target="https://github.com/mattn/go-sqlite3" TargetMode="External"/><Relationship Id="rId2190" Type="http://schemas.openxmlformats.org/officeDocument/2006/relationships/hyperlink" Target="https://github.com/geometry-zsh/geometry" TargetMode="External"/><Relationship Id="rId3241" Type="http://schemas.openxmlformats.org/officeDocument/2006/relationships/hyperlink" Target="https://github.com/facebookresearch/hiplot" TargetMode="External"/><Relationship Id="rId7862" Type="http://schemas.openxmlformats.org/officeDocument/2006/relationships/hyperlink" Target="https://github.com/CTFd/CTFd" TargetMode="External"/><Relationship Id="rId8913" Type="http://schemas.openxmlformats.org/officeDocument/2006/relationships/hyperlink" Target="https://github.com/Vincit/objection.js" TargetMode="External"/><Relationship Id="rId162" Type="http://schemas.openxmlformats.org/officeDocument/2006/relationships/hyperlink" Target="https://github.com/thuss/standalone-migrations" TargetMode="External"/><Relationship Id="rId6464" Type="http://schemas.openxmlformats.org/officeDocument/2006/relationships/hyperlink" Target="https://github.com/symfony/event-dispatcher-contracts" TargetMode="External"/><Relationship Id="rId7515" Type="http://schemas.openxmlformats.org/officeDocument/2006/relationships/hyperlink" Target="https://github.com/lenve/VBlog" TargetMode="External"/><Relationship Id="rId5066" Type="http://schemas.openxmlformats.org/officeDocument/2006/relationships/hyperlink" Target="http://aforge.net/" TargetMode="External"/><Relationship Id="rId6117" Type="http://schemas.openxmlformats.org/officeDocument/2006/relationships/hyperlink" Target="https://github.com/lorisleiva/laravel-deployer" TargetMode="External"/><Relationship Id="rId8289" Type="http://schemas.openxmlformats.org/officeDocument/2006/relationships/hyperlink" Target="https://github.com/PaddlePaddle/models" TargetMode="External"/><Relationship Id="rId1676" Type="http://schemas.openxmlformats.org/officeDocument/2006/relationships/hyperlink" Target="https://github.com/stefanesser/dumpdecrypted" TargetMode="External"/><Relationship Id="rId2727" Type="http://schemas.openxmlformats.org/officeDocument/2006/relationships/hyperlink" Target="https://github.com/DP-3T/documents" TargetMode="External"/><Relationship Id="rId1329" Type="http://schemas.openxmlformats.org/officeDocument/2006/relationships/hyperlink" Target="https://github.com/swaywm/wlroots" TargetMode="External"/><Relationship Id="rId4899" Type="http://schemas.openxmlformats.org/officeDocument/2006/relationships/hyperlink" Target="https://github.com/aria2/aria2" TargetMode="External"/><Relationship Id="rId5200" Type="http://schemas.openxmlformats.org/officeDocument/2006/relationships/hyperlink" Target="https://github.com/HTBox/allReady" TargetMode="External"/><Relationship Id="rId8770" Type="http://schemas.openxmlformats.org/officeDocument/2006/relationships/hyperlink" Target="https://github.com/daniel-lundin/snabbt.js" TargetMode="External"/><Relationship Id="rId35" Type="http://schemas.openxmlformats.org/officeDocument/2006/relationships/hyperlink" Target="https://github.com/square/apropos" TargetMode="External"/><Relationship Id="rId1810" Type="http://schemas.openxmlformats.org/officeDocument/2006/relationships/hyperlink" Target="https://github.com/greenplum-db/gpdb" TargetMode="External"/><Relationship Id="rId7372" Type="http://schemas.openxmlformats.org/officeDocument/2006/relationships/hyperlink" Target="https://github.com/junit-team/junit5" TargetMode="External"/><Relationship Id="rId8423" Type="http://schemas.openxmlformats.org/officeDocument/2006/relationships/hyperlink" Target="https://github.com/pyeve/eve" TargetMode="External"/><Relationship Id="rId3982" Type="http://schemas.openxmlformats.org/officeDocument/2006/relationships/hyperlink" Target="https://github.com/sftrabbit/CppPatterns-Patterns" TargetMode="External"/><Relationship Id="rId7025" Type="http://schemas.openxmlformats.org/officeDocument/2006/relationships/hyperlink" Target="https://github.com/beworker/pinned-section-listview" TargetMode="External"/><Relationship Id="rId2584" Type="http://schemas.openxmlformats.org/officeDocument/2006/relationships/hyperlink" Target="https://github.com/rust-embedded/cross" TargetMode="External"/><Relationship Id="rId3635" Type="http://schemas.openxmlformats.org/officeDocument/2006/relationships/hyperlink" Target="https://github.com/Qihoo360/wayne" TargetMode="External"/><Relationship Id="rId9197" Type="http://schemas.openxmlformats.org/officeDocument/2006/relationships/hyperlink" Target="https://github.com/localtunnel/localtunnel" TargetMode="External"/><Relationship Id="rId556" Type="http://schemas.openxmlformats.org/officeDocument/2006/relationships/hyperlink" Target="https://github.com/insoshi/insoshi" TargetMode="External"/><Relationship Id="rId1186" Type="http://schemas.openxmlformats.org/officeDocument/2006/relationships/hyperlink" Target="https://github.com/Palakis/obs-ndi" TargetMode="External"/><Relationship Id="rId2237" Type="http://schemas.openxmlformats.org/officeDocument/2006/relationships/hyperlink" Target="https://github.com/vinceliuice/grub2-themes" TargetMode="External"/><Relationship Id="rId209" Type="http://schemas.openxmlformats.org/officeDocument/2006/relationships/hyperlink" Target="https://github.com/tomgi/git_stats" TargetMode="External"/><Relationship Id="rId6858" Type="http://schemas.openxmlformats.org/officeDocument/2006/relationships/hyperlink" Target="https://github.com/getgrav/grav" TargetMode="External"/><Relationship Id="rId7909" Type="http://schemas.openxmlformats.org/officeDocument/2006/relationships/hyperlink" Target="https://github.com/yasoob/intermediatePython" TargetMode="External"/><Relationship Id="rId8280" Type="http://schemas.openxmlformats.org/officeDocument/2006/relationships/hyperlink" Target="https://github.com/isnowfy/snownlp" TargetMode="External"/><Relationship Id="rId9331" Type="http://schemas.openxmlformats.org/officeDocument/2006/relationships/hyperlink" Target="https://github.com/adobe-webplatform/Snap.svg" TargetMode="External"/><Relationship Id="rId1320" Type="http://schemas.openxmlformats.org/officeDocument/2006/relationships/hyperlink" Target="https://github.com/aergoio/litetree" TargetMode="External"/><Relationship Id="rId4890" Type="http://schemas.openxmlformats.org/officeDocument/2006/relationships/hyperlink" Target="https://github.com/osquery/osquery" TargetMode="External"/><Relationship Id="rId5941" Type="http://schemas.openxmlformats.org/officeDocument/2006/relationships/hyperlink" Target="https://github.com/zhuifengshaonianhanlu/pikachu" TargetMode="External"/><Relationship Id="rId3492" Type="http://schemas.openxmlformats.org/officeDocument/2006/relationships/hyperlink" Target="https://github.com/crawlab-team/artipub" TargetMode="External"/><Relationship Id="rId4543" Type="http://schemas.openxmlformats.org/officeDocument/2006/relationships/hyperlink" Target="https://github.com/mit-nlp/MITIE" TargetMode="External"/><Relationship Id="rId2094" Type="http://schemas.openxmlformats.org/officeDocument/2006/relationships/hyperlink" Target="https://github.com/zero-to-mastery/resources" TargetMode="External"/><Relationship Id="rId3145" Type="http://schemas.openxmlformats.org/officeDocument/2006/relationships/hyperlink" Target="https://github.com/TypeStrong/atom-typescript" TargetMode="External"/><Relationship Id="rId7766" Type="http://schemas.openxmlformats.org/officeDocument/2006/relationships/hyperlink" Target="https://github.com/orhanobut/logger" TargetMode="External"/><Relationship Id="rId8817" Type="http://schemas.openxmlformats.org/officeDocument/2006/relationships/hyperlink" Target="https://github.com/muhammederdem/vue-interactive-paycard" TargetMode="External"/><Relationship Id="rId6368" Type="http://schemas.openxmlformats.org/officeDocument/2006/relationships/hyperlink" Target="https://github.com/simplebits/Pears" TargetMode="External"/><Relationship Id="rId7419" Type="http://schemas.openxmlformats.org/officeDocument/2006/relationships/hyperlink" Target="https://github.com/Flipboard/bottomsheet" TargetMode="External"/><Relationship Id="rId200" Type="http://schemas.openxmlformats.org/officeDocument/2006/relationships/hyperlink" Target="https://github.com/wvanbergen/chunky_png" TargetMode="External"/><Relationship Id="rId2978" Type="http://schemas.openxmlformats.org/officeDocument/2006/relationships/hyperlink" Target="https://github.com/tldr-pages/tldr" TargetMode="External"/><Relationship Id="rId7900" Type="http://schemas.openxmlformats.org/officeDocument/2006/relationships/hyperlink" Target="https://github.com/coala/coala" TargetMode="External"/><Relationship Id="rId5451" Type="http://schemas.openxmlformats.org/officeDocument/2006/relationships/hyperlink" Target="https://github.com/rabbitmq/rabbitmq-dotnet-client" TargetMode="External"/><Relationship Id="rId6502" Type="http://schemas.openxmlformats.org/officeDocument/2006/relationships/hyperlink" Target="https://github.com/soruly/trace.moe" TargetMode="External"/><Relationship Id="rId4053" Type="http://schemas.openxmlformats.org/officeDocument/2006/relationships/hyperlink" Target="https://github.com/ros-planning/navigation" TargetMode="External"/><Relationship Id="rId5104" Type="http://schemas.openxmlformats.org/officeDocument/2006/relationships/hyperlink" Target="https://github.com/VirtoCommerce/vc-platform" TargetMode="External"/><Relationship Id="rId8674" Type="http://schemas.openxmlformats.org/officeDocument/2006/relationships/hyperlink" Target="https://github.com/charlax/professional-programming" TargetMode="External"/><Relationship Id="rId1714" Type="http://schemas.openxmlformats.org/officeDocument/2006/relationships/hyperlink" Target="https://github.com/seclab-ucr/INTANG" TargetMode="External"/><Relationship Id="rId7276" Type="http://schemas.openxmlformats.org/officeDocument/2006/relationships/hyperlink" Target="https://github.com/lsjwzh/RecyclerViewPager" TargetMode="External"/><Relationship Id="rId8327" Type="http://schemas.openxmlformats.org/officeDocument/2006/relationships/hyperlink" Target="https://github.com/mahmoud/boltons" TargetMode="External"/><Relationship Id="rId2488" Type="http://schemas.openxmlformats.org/officeDocument/2006/relationships/hyperlink" Target="https://github.com/sgerrand/alpine-pkg-glibc" TargetMode="External"/><Relationship Id="rId3886" Type="http://schemas.openxmlformats.org/officeDocument/2006/relationships/hyperlink" Target="https://github.com/apollographql/apollo-server" TargetMode="External"/><Relationship Id="rId4937" Type="http://schemas.openxmlformats.org/officeDocument/2006/relationships/hyperlink" Target="https://github.com/pardahlman/RawRabbit" TargetMode="External"/><Relationship Id="rId3539" Type="http://schemas.openxmlformats.org/officeDocument/2006/relationships/hyperlink" Target="https://github.com/microsoft/azure-pipelines-tasks" TargetMode="External"/><Relationship Id="rId6012" Type="http://schemas.openxmlformats.org/officeDocument/2006/relationships/hyperlink" Target="https://github.com/BenSampo/laravel-enum" TargetMode="External"/><Relationship Id="rId7410" Type="http://schemas.openxmlformats.org/officeDocument/2006/relationships/hyperlink" Target="https://github.com/socketio/socket.io-client-java" TargetMode="External"/><Relationship Id="rId9582" Type="http://schemas.openxmlformats.org/officeDocument/2006/relationships/hyperlink" Target="https://github.com/facebook/create-react-app" TargetMode="External"/><Relationship Id="rId941" Type="http://schemas.openxmlformats.org/officeDocument/2006/relationships/hyperlink" Target="https://github.com/sferik/t" TargetMode="External"/><Relationship Id="rId1571" Type="http://schemas.openxmlformats.org/officeDocument/2006/relationships/hyperlink" Target="https://github.com/Meituan-Dianping/DBProxy" TargetMode="External"/><Relationship Id="rId2622" Type="http://schemas.openxmlformats.org/officeDocument/2006/relationships/hyperlink" Target="https://github.com/zhuangbiaowei/learn-with-open-source" TargetMode="External"/><Relationship Id="rId8184" Type="http://schemas.openxmlformats.org/officeDocument/2006/relationships/hyperlink" Target="https://github.com/persepolisdm/persepolis" TargetMode="External"/><Relationship Id="rId9235" Type="http://schemas.openxmlformats.org/officeDocument/2006/relationships/hyperlink" Target="https://github.com/jquery-validation/jquery-validation" TargetMode="External"/><Relationship Id="rId1224" Type="http://schemas.openxmlformats.org/officeDocument/2006/relationships/hyperlink" Target="https://github.com/cc65/cc65" TargetMode="External"/><Relationship Id="rId4794" Type="http://schemas.openxmlformats.org/officeDocument/2006/relationships/hyperlink" Target="https://github.com/facebook/hermes" TargetMode="External"/><Relationship Id="rId5845" Type="http://schemas.openxmlformats.org/officeDocument/2006/relationships/hyperlink" Target="https://github.com/StackExchange/StackExchange.Redis" TargetMode="External"/><Relationship Id="rId3396" Type="http://schemas.openxmlformats.org/officeDocument/2006/relationships/hyperlink" Target="https://github.com/BoostIO/BoostNote.next" TargetMode="External"/><Relationship Id="rId4447" Type="http://schemas.openxmlformats.org/officeDocument/2006/relationships/hyperlink" Target="https://github.com/AaronFeng753/Waifu2x-Extension-GUI" TargetMode="External"/><Relationship Id="rId3049" Type="http://schemas.openxmlformats.org/officeDocument/2006/relationships/hyperlink" Target="https://github.com/ankeetmaini/react-infinite-scroll-component" TargetMode="External"/><Relationship Id="rId9092" Type="http://schemas.openxmlformats.org/officeDocument/2006/relationships/hyperlink" Target="https://github.com/FormidableLabs/spectacle" TargetMode="External"/><Relationship Id="rId1081" Type="http://schemas.openxmlformats.org/officeDocument/2006/relationships/hyperlink" Target="https://github.com/vinniefalco/LuaBridge" TargetMode="External"/><Relationship Id="rId3530" Type="http://schemas.openxmlformats.org/officeDocument/2006/relationships/hyperlink" Target="https://github.com/vuesion/vuesion" TargetMode="External"/><Relationship Id="rId451" Type="http://schemas.openxmlformats.org/officeDocument/2006/relationships/hyperlink" Target="https://github.com/davidcelis/recommendable" TargetMode="External"/><Relationship Id="rId2132" Type="http://schemas.openxmlformats.org/officeDocument/2006/relationships/hyperlink" Target="https://github.com/jorgebucaran/nvm.fish" TargetMode="External"/><Relationship Id="rId6753" Type="http://schemas.openxmlformats.org/officeDocument/2006/relationships/hyperlink" Target="https://github.com/thephpleague/oauth2-server" TargetMode="External"/><Relationship Id="rId7804" Type="http://schemas.openxmlformats.org/officeDocument/2006/relationships/hyperlink" Target="https://github.com/JakeWharton/butterknife" TargetMode="External"/><Relationship Id="rId104" Type="http://schemas.openxmlformats.org/officeDocument/2006/relationships/hyperlink" Target="https://github.com/ruby-i18n/i18n" TargetMode="External"/><Relationship Id="rId5355" Type="http://schemas.openxmlformats.org/officeDocument/2006/relationships/hyperlink" Target="https://github.com/lachesis/scallion" TargetMode="External"/><Relationship Id="rId6406" Type="http://schemas.openxmlformats.org/officeDocument/2006/relationships/hyperlink" Target="https://github.com/simplepie/simplepie" TargetMode="External"/><Relationship Id="rId5008" Type="http://schemas.openxmlformats.org/officeDocument/2006/relationships/hyperlink" Target="https://github.com/Just2good/TFT-Overlay" TargetMode="External"/><Relationship Id="rId8578" Type="http://schemas.openxmlformats.org/officeDocument/2006/relationships/hyperlink" Target="https://github.com/flairNLP/flair" TargetMode="External"/><Relationship Id="rId1965" Type="http://schemas.openxmlformats.org/officeDocument/2006/relationships/hyperlink" Target="https://github.com/julycoding/The-Art-Of-Programming-By-July" TargetMode="External"/><Relationship Id="rId1618" Type="http://schemas.openxmlformats.org/officeDocument/2006/relationships/hyperlink" Target="https://github.com/IoLanguage/io" TargetMode="External"/><Relationship Id="rId3040" Type="http://schemas.openxmlformats.org/officeDocument/2006/relationships/hyperlink" Target="https://github.com/apollographql/apollo-cache-persist" TargetMode="External"/><Relationship Id="rId7661" Type="http://schemas.openxmlformats.org/officeDocument/2006/relationships/hyperlink" Target="https://github.com/Netflix/SimianArmy" TargetMode="External"/><Relationship Id="rId8712" Type="http://schemas.openxmlformats.org/officeDocument/2006/relationships/hyperlink" Target="https://github.com/littlecodersh/ItChat" TargetMode="External"/><Relationship Id="rId6263" Type="http://schemas.openxmlformats.org/officeDocument/2006/relationships/hyperlink" Target="https://github.com/vtrois/kratos" TargetMode="External"/><Relationship Id="rId7314" Type="http://schemas.openxmlformats.org/officeDocument/2006/relationships/hyperlink" Target="https://github.com/bitcoinj/bitcoinj" TargetMode="External"/><Relationship Id="rId2873" Type="http://schemas.openxmlformats.org/officeDocument/2006/relationships/hyperlink" Target="https://github.com/nginx-proxy/docker-letsencrypt-nginx-proxy-companion" TargetMode="External"/><Relationship Id="rId3924" Type="http://schemas.openxmlformats.org/officeDocument/2006/relationships/hyperlink" Target="https://github.com/react-dnd/react-dnd" TargetMode="External"/><Relationship Id="rId9486" Type="http://schemas.openxmlformats.org/officeDocument/2006/relationships/hyperlink" Target="https://github.com/transloadit/uppy" TargetMode="External"/><Relationship Id="rId845" Type="http://schemas.openxmlformats.org/officeDocument/2006/relationships/hyperlink" Target="https://github.com/livoras/blog" TargetMode="External"/><Relationship Id="rId1475" Type="http://schemas.openxmlformats.org/officeDocument/2006/relationships/hyperlink" Target="https://github.com/iqiyi/xCrash" TargetMode="External"/><Relationship Id="rId2526" Type="http://schemas.openxmlformats.org/officeDocument/2006/relationships/hyperlink" Target="https://github.com/tarjoilija/zgen" TargetMode="External"/><Relationship Id="rId8088" Type="http://schemas.openxmlformats.org/officeDocument/2006/relationships/hyperlink" Target="https://github.com/midgetspy/Sick-Beard" TargetMode="External"/><Relationship Id="rId9139" Type="http://schemas.openxmlformats.org/officeDocument/2006/relationships/hyperlink" Target="https://github.com/arasatasaygin/is.js" TargetMode="External"/><Relationship Id="rId1128" Type="http://schemas.openxmlformats.org/officeDocument/2006/relationships/hyperlink" Target="https://github.com/haywire/haywire" TargetMode="External"/><Relationship Id="rId4698" Type="http://schemas.openxmlformats.org/officeDocument/2006/relationships/hyperlink" Target="https://github.com/gatieme/CodingInterviews" TargetMode="External"/><Relationship Id="rId5749" Type="http://schemas.openxmlformats.org/officeDocument/2006/relationships/hyperlink" Target="https://github.com/KeenSoftwareHouse/SpaceEngineers" TargetMode="External"/><Relationship Id="rId7171" Type="http://schemas.openxmlformats.org/officeDocument/2006/relationships/hyperlink" Target="https://github.com/googlemaps/android-maps-utils" TargetMode="External"/><Relationship Id="rId8222" Type="http://schemas.openxmlformats.org/officeDocument/2006/relationships/hyperlink" Target="https://github.com/facebook/PathPicker" TargetMode="External"/><Relationship Id="rId3781" Type="http://schemas.openxmlformats.org/officeDocument/2006/relationships/hyperlink" Target="https://github.com/caprover/caprover" TargetMode="External"/><Relationship Id="rId4832" Type="http://schemas.openxmlformats.org/officeDocument/2006/relationships/hyperlink" Target="https://github.com/Tencent/rapidjson" TargetMode="External"/><Relationship Id="rId2383" Type="http://schemas.openxmlformats.org/officeDocument/2006/relationships/hyperlink" Target="https://github.com/ralsina/rst-cheatsheet" TargetMode="External"/><Relationship Id="rId3434" Type="http://schemas.openxmlformats.org/officeDocument/2006/relationships/hyperlink" Target="https://github.com/firekylin/firekylin" TargetMode="External"/><Relationship Id="rId355" Type="http://schemas.openxmlformats.org/officeDocument/2006/relationships/hyperlink" Target="https://github.com/benbalter/word-to-markdown" TargetMode="External"/><Relationship Id="rId2036" Type="http://schemas.openxmlformats.org/officeDocument/2006/relationships/hyperlink" Target="https://github.com/meltwater/docker-cleanup" TargetMode="External"/><Relationship Id="rId6657" Type="http://schemas.openxmlformats.org/officeDocument/2006/relationships/hyperlink" Target="https://github.com/roundcube/roundcubemail" TargetMode="External"/><Relationship Id="rId7708" Type="http://schemas.openxmlformats.org/officeDocument/2006/relationships/hyperlink" Target="https://github.com/antlr/antlr4" TargetMode="External"/><Relationship Id="rId5259" Type="http://schemas.openxmlformats.org/officeDocument/2006/relationships/hyperlink" Target="https://github.com/mikependon/RepoDb" TargetMode="External"/><Relationship Id="rId9130" Type="http://schemas.openxmlformats.org/officeDocument/2006/relationships/hyperlink" Target="https://github.com/liriliri/eruda" TargetMode="External"/><Relationship Id="rId1869" Type="http://schemas.openxmlformats.org/officeDocument/2006/relationships/hyperlink" Target="https://github.com/leandromoreira/ffmpeg-libav-tutorial" TargetMode="External"/><Relationship Id="rId3291" Type="http://schemas.openxmlformats.org/officeDocument/2006/relationships/hyperlink" Target="https://github.com/stoplightio/prism" TargetMode="External"/><Relationship Id="rId5740" Type="http://schemas.openxmlformats.org/officeDocument/2006/relationships/hyperlink" Target="https://github.com/praeclarum/sqlite-net" TargetMode="External"/><Relationship Id="rId4342" Type="http://schemas.openxmlformats.org/officeDocument/2006/relationships/hyperlink" Target="https://github.com/srsLTE/srsLTE" TargetMode="External"/><Relationship Id="rId8963" Type="http://schemas.openxmlformats.org/officeDocument/2006/relationships/hyperlink" Target="https://github.com/mleibman/SlickGrid" TargetMode="External"/><Relationship Id="rId7565" Type="http://schemas.openxmlformats.org/officeDocument/2006/relationships/hyperlink" Target="https://github.com/gocd/gocd" TargetMode="External"/><Relationship Id="rId8616" Type="http://schemas.openxmlformats.org/officeDocument/2006/relationships/hyperlink" Target="https://github.com/alexjc/neural-enhance" TargetMode="External"/><Relationship Id="rId6167" Type="http://schemas.openxmlformats.org/officeDocument/2006/relationships/hyperlink" Target="https://github.com/thephpleague/event" TargetMode="External"/><Relationship Id="rId7218" Type="http://schemas.openxmlformats.org/officeDocument/2006/relationships/hyperlink" Target="https://github.com/alamkanak/Android-Week-View" TargetMode="External"/><Relationship Id="rId2777" Type="http://schemas.openxmlformats.org/officeDocument/2006/relationships/hyperlink" Target="https://github.com/erikw/tmux-powerline" TargetMode="External"/><Relationship Id="rId749" Type="http://schemas.openxmlformats.org/officeDocument/2006/relationships/hyperlink" Target="https://github.com/gravityblast/web-app-theme" TargetMode="External"/><Relationship Id="rId1379" Type="http://schemas.openxmlformats.org/officeDocument/2006/relationships/hyperlink" Target="https://github.com/vifm/vifm" TargetMode="External"/><Relationship Id="rId3828" Type="http://schemas.openxmlformats.org/officeDocument/2006/relationships/hyperlink" Target="https://github.com/redux-observable/redux-observable" TargetMode="External"/><Relationship Id="rId5250" Type="http://schemas.openxmlformats.org/officeDocument/2006/relationships/hyperlink" Target="https://github.com/outflanknl/EvilClippy" TargetMode="External"/><Relationship Id="rId6301" Type="http://schemas.openxmlformats.org/officeDocument/2006/relationships/hyperlink" Target="https://github.com/oscarotero/Embed" TargetMode="External"/><Relationship Id="rId85" Type="http://schemas.openxmlformats.org/officeDocument/2006/relationships/hyperlink" Target="https://github.com/dwilkie/carrierwave_direct" TargetMode="External"/><Relationship Id="rId1860" Type="http://schemas.openxmlformats.org/officeDocument/2006/relationships/hyperlink" Target="https://github.com/TheAlgorithms/C" TargetMode="External"/><Relationship Id="rId2911" Type="http://schemas.openxmlformats.org/officeDocument/2006/relationships/hyperlink" Target="https://github.com/teddysun/shadowsocks_install" TargetMode="External"/><Relationship Id="rId7075" Type="http://schemas.openxmlformats.org/officeDocument/2006/relationships/hyperlink" Target="https://github.com/apache/kylin" TargetMode="External"/><Relationship Id="rId8473" Type="http://schemas.openxmlformats.org/officeDocument/2006/relationships/hyperlink" Target="https://github.com/donnemartin/gitsome" TargetMode="External"/><Relationship Id="rId9524" Type="http://schemas.openxmlformats.org/officeDocument/2006/relationships/hyperlink" Target="https://github.com/koajs/koa" TargetMode="External"/><Relationship Id="rId1513" Type="http://schemas.openxmlformats.org/officeDocument/2006/relationships/hyperlink" Target="https://github.com/ejoy/ejoy2d" TargetMode="External"/><Relationship Id="rId8126" Type="http://schemas.openxmlformats.org/officeDocument/2006/relationships/hyperlink" Target="https://github.com/django-crispy-forms/django-crispy-forms" TargetMode="External"/><Relationship Id="rId3685" Type="http://schemas.openxmlformats.org/officeDocument/2006/relationships/hyperlink" Target="https://github.com/alibaba/hooks" TargetMode="External"/><Relationship Id="rId4736" Type="http://schemas.openxmlformats.org/officeDocument/2006/relationships/hyperlink" Target="https://github.com/google/glog" TargetMode="External"/><Relationship Id="rId2287" Type="http://schemas.openxmlformats.org/officeDocument/2006/relationships/hyperlink" Target="https://github.com/nvie/git-toolbelt" TargetMode="External"/><Relationship Id="rId3338" Type="http://schemas.openxmlformats.org/officeDocument/2006/relationships/hyperlink" Target="https://github.com/Lemoncode/react-typescript-samples" TargetMode="External"/><Relationship Id="rId7959" Type="http://schemas.openxmlformats.org/officeDocument/2006/relationships/hyperlink" Target="https://github.com/rafaelpadilla/Object-Detection-Metrics" TargetMode="External"/><Relationship Id="rId259" Type="http://schemas.openxmlformats.org/officeDocument/2006/relationships/hyperlink" Target="https://github.com/thoughtbot/appraisal" TargetMode="External"/><Relationship Id="rId9381" Type="http://schemas.openxmlformats.org/officeDocument/2006/relationships/hyperlink" Target="https://github.com/nosir/cleave.js" TargetMode="External"/><Relationship Id="rId1370" Type="http://schemas.openxmlformats.org/officeDocument/2006/relationships/hyperlink" Target="https://github.com/osmc/osmc" TargetMode="External"/><Relationship Id="rId9034" Type="http://schemas.openxmlformats.org/officeDocument/2006/relationships/hyperlink" Target="https://github.com/beautify-web/js-beautify" TargetMode="External"/><Relationship Id="rId740" Type="http://schemas.openxmlformats.org/officeDocument/2006/relationships/hyperlink" Target="https://github.com/rubygems/rubygems" TargetMode="External"/><Relationship Id="rId1023" Type="http://schemas.openxmlformats.org/officeDocument/2006/relationships/hyperlink" Target="https://github.com/huginn/huginn" TargetMode="External"/><Relationship Id="rId2421" Type="http://schemas.openxmlformats.org/officeDocument/2006/relationships/hyperlink" Target="https://github.com/zendesk/helm-secrets" TargetMode="External"/><Relationship Id="rId5991" Type="http://schemas.openxmlformats.org/officeDocument/2006/relationships/hyperlink" Target="https://github.com/kahlan/kahlan" TargetMode="External"/><Relationship Id="rId4593" Type="http://schemas.openxmlformats.org/officeDocument/2006/relationships/hyperlink" Target="https://github.com/neutralinojs/neutralinojs" TargetMode="External"/><Relationship Id="rId5644" Type="http://schemas.openxmlformats.org/officeDocument/2006/relationships/hyperlink" Target="https://github.com/gregoryyoung/m-r" TargetMode="External"/><Relationship Id="rId3195" Type="http://schemas.openxmlformats.org/officeDocument/2006/relationships/hyperlink" Target="https://github.com/championswimmer/vuex-module-decorators" TargetMode="External"/><Relationship Id="rId4246" Type="http://schemas.openxmlformats.org/officeDocument/2006/relationships/hyperlink" Target="https://github.com/yinqiwen/ardb" TargetMode="External"/><Relationship Id="rId8867" Type="http://schemas.openxmlformats.org/officeDocument/2006/relationships/hyperlink" Target="https://github.com/tommoor/tinycon" TargetMode="External"/><Relationship Id="rId7469" Type="http://schemas.openxmlformats.org/officeDocument/2006/relationships/hyperlink" Target="https://github.com/apache/zeppelin" TargetMode="External"/><Relationship Id="rId1907" Type="http://schemas.openxmlformats.org/officeDocument/2006/relationships/hyperlink" Target="https://github.com/SoftEtherVPN/SoftEtherVPN" TargetMode="External"/><Relationship Id="rId250" Type="http://schemas.openxmlformats.org/officeDocument/2006/relationships/hyperlink" Target="https://github.com/OpnTec/bodyapps-web" TargetMode="External"/><Relationship Id="rId7950" Type="http://schemas.openxmlformats.org/officeDocument/2006/relationships/hyperlink" Target="https://github.com/spotify/chartify" TargetMode="External"/><Relationship Id="rId5154" Type="http://schemas.openxmlformats.org/officeDocument/2006/relationships/hyperlink" Target="https://github.com/sochix/TLSharp" TargetMode="External"/><Relationship Id="rId6552" Type="http://schemas.openxmlformats.org/officeDocument/2006/relationships/hyperlink" Target="https://github.com/php-curl-class/php-curl-class" TargetMode="External"/><Relationship Id="rId7603" Type="http://schemas.openxmlformats.org/officeDocument/2006/relationships/hyperlink" Target="https://github.com/naman14/Timber" TargetMode="External"/><Relationship Id="rId6205" Type="http://schemas.openxmlformats.org/officeDocument/2006/relationships/hyperlink" Target="https://github.com/nahid/talk" TargetMode="External"/><Relationship Id="rId1764" Type="http://schemas.openxmlformats.org/officeDocument/2006/relationships/hyperlink" Target="https://github.com/libfuse/sshfs" TargetMode="External"/><Relationship Id="rId2815" Type="http://schemas.openxmlformats.org/officeDocument/2006/relationships/hyperlink" Target="https://github.com/pivpn/pivpn" TargetMode="External"/><Relationship Id="rId8377" Type="http://schemas.openxmlformats.org/officeDocument/2006/relationships/hyperlink" Target="https://github.com/mingrammer/diagrams" TargetMode="External"/><Relationship Id="rId9428" Type="http://schemas.openxmlformats.org/officeDocument/2006/relationships/hyperlink" Target="https://github.com/feathericons/feather" TargetMode="External"/><Relationship Id="rId1417" Type="http://schemas.openxmlformats.org/officeDocument/2006/relationships/hyperlink" Target="https://github.com/facebookarchive/flashcache" TargetMode="External"/><Relationship Id="rId4987" Type="http://schemas.openxmlformats.org/officeDocument/2006/relationships/hyperlink" Target="https://github.com/mike-ward/Markdown-Edit" TargetMode="External"/><Relationship Id="rId3589" Type="http://schemas.openxmlformats.org/officeDocument/2006/relationships/hyperlink" Target="https://github.com/samccone/bundle-buddy" TargetMode="External"/><Relationship Id="rId7460" Type="http://schemas.openxmlformats.org/officeDocument/2006/relationships/hyperlink" Target="https://github.com/orhanobut/dialogplus" TargetMode="External"/><Relationship Id="rId8511" Type="http://schemas.openxmlformats.org/officeDocument/2006/relationships/hyperlink" Target="https://github.com/pwxcoo/chinese-xinhua" TargetMode="External"/><Relationship Id="rId6062" Type="http://schemas.openxmlformats.org/officeDocument/2006/relationships/hyperlink" Target="https://github.com/Wisembly/elephant.io" TargetMode="External"/><Relationship Id="rId7113" Type="http://schemas.openxmlformats.org/officeDocument/2006/relationships/hyperlink" Target="https://github.com/mapstruct/mapstruct" TargetMode="External"/><Relationship Id="rId9285" Type="http://schemas.openxmlformats.org/officeDocument/2006/relationships/hyperlink" Target="https://github.com/BrainJS/brain.js" TargetMode="External"/><Relationship Id="rId991" Type="http://schemas.openxmlformats.org/officeDocument/2006/relationships/hyperlink" Target="https://github.com/thoughtbot/bourbon" TargetMode="External"/><Relationship Id="rId2672" Type="http://schemas.openxmlformats.org/officeDocument/2006/relationships/hyperlink" Target="https://github.com/chubin/awesome-console-services" TargetMode="External"/><Relationship Id="rId3723" Type="http://schemas.openxmlformats.org/officeDocument/2006/relationships/hyperlink" Target="https://github.com/microsoft/SandDance" TargetMode="External"/><Relationship Id="rId644" Type="http://schemas.openxmlformats.org/officeDocument/2006/relationships/hyperlink" Target="https://github.com/rubygems/rubygems.org" TargetMode="External"/><Relationship Id="rId1274" Type="http://schemas.openxmlformats.org/officeDocument/2006/relationships/hyperlink" Target="https://github.com/koush/Superuser" TargetMode="External"/><Relationship Id="rId2325" Type="http://schemas.openxmlformats.org/officeDocument/2006/relationships/hyperlink" Target="https://github.com/tmux-plugins/tmux-sensible" TargetMode="External"/><Relationship Id="rId5895" Type="http://schemas.openxmlformats.org/officeDocument/2006/relationships/hyperlink" Target="https://github.com/MonoGame/MonoGame" TargetMode="External"/><Relationship Id="rId6946" Type="http://schemas.openxmlformats.org/officeDocument/2006/relationships/hyperlink" Target="https://github.com/android-notes/Cockroach" TargetMode="External"/><Relationship Id="rId4497" Type="http://schemas.openxmlformats.org/officeDocument/2006/relationships/hyperlink" Target="https://github.com/xournalpp/xournalpp" TargetMode="External"/><Relationship Id="rId5548" Type="http://schemas.openxmlformats.org/officeDocument/2006/relationships/hyperlink" Target="https://github.com/TheAlgorithms/C-Sharp" TargetMode="External"/><Relationship Id="rId3099" Type="http://schemas.openxmlformats.org/officeDocument/2006/relationships/hyperlink" Target="https://github.com/home-assistant/frontend" TargetMode="External"/><Relationship Id="rId8021" Type="http://schemas.openxmlformats.org/officeDocument/2006/relationships/hyperlink" Target="https://github.com/Bitmessage/PyBitmessage" TargetMode="External"/><Relationship Id="rId3580" Type="http://schemas.openxmlformats.org/officeDocument/2006/relationships/hyperlink" Target="https://github.com/palantir/plottable" TargetMode="External"/><Relationship Id="rId2182" Type="http://schemas.openxmlformats.org/officeDocument/2006/relationships/hyperlink" Target="https://github.com/goreliu/zshguide" TargetMode="External"/><Relationship Id="rId3233" Type="http://schemas.openxmlformats.org/officeDocument/2006/relationships/hyperlink" Target="https://github.com/paulirish/pwmetrics" TargetMode="External"/><Relationship Id="rId4631" Type="http://schemas.openxmlformats.org/officeDocument/2006/relationships/hyperlink" Target="https://github.com/facebookarchive/beringei" TargetMode="External"/><Relationship Id="rId154" Type="http://schemas.openxmlformats.org/officeDocument/2006/relationships/hyperlink" Target="https://github.com/airbrake/airbrake" TargetMode="External"/><Relationship Id="rId7854" Type="http://schemas.openxmlformats.org/officeDocument/2006/relationships/hyperlink" Target="https://github.com/gitpython-developers/GitPython" TargetMode="External"/><Relationship Id="rId8905" Type="http://schemas.openxmlformats.org/officeDocument/2006/relationships/hyperlink" Target="https://github.com/garris/BackstopJS" TargetMode="External"/><Relationship Id="rId6456" Type="http://schemas.openxmlformats.org/officeDocument/2006/relationships/hyperlink" Target="https://github.com/WordPress/WordPress-Coding-Standards" TargetMode="External"/><Relationship Id="rId7507" Type="http://schemas.openxmlformats.org/officeDocument/2006/relationships/hyperlink" Target="https://github.com/k0shk0sh/FastHub" TargetMode="External"/><Relationship Id="rId5058" Type="http://schemas.openxmlformats.org/officeDocument/2006/relationships/hyperlink" Target="https://github.com/alanmcgovern/monotorrent" TargetMode="External"/><Relationship Id="rId6109" Type="http://schemas.openxmlformats.org/officeDocument/2006/relationships/hyperlink" Target="https://github.com/ambionics/phpggc" TargetMode="External"/><Relationship Id="rId1668" Type="http://schemas.openxmlformats.org/officeDocument/2006/relationships/hyperlink" Target="https://github.com/Rdatatable/data.table" TargetMode="External"/><Relationship Id="rId2719" Type="http://schemas.openxmlformats.org/officeDocument/2006/relationships/hyperlink" Target="https://github.com/adi1090x/polybar-themes" TargetMode="External"/><Relationship Id="rId3090" Type="http://schemas.openxmlformats.org/officeDocument/2006/relationships/hyperlink" Target="https://github.com/magcius/noclip.website" TargetMode="External"/><Relationship Id="rId4141" Type="http://schemas.openxmlformats.org/officeDocument/2006/relationships/hyperlink" Target="https://github.com/google/breakpad" TargetMode="External"/><Relationship Id="rId7364" Type="http://schemas.openxmlformats.org/officeDocument/2006/relationships/hyperlink" Target="https://github.com/btraceio/btrace" TargetMode="External"/><Relationship Id="rId8762" Type="http://schemas.openxmlformats.org/officeDocument/2006/relationships/hyperlink" Target="https://github.com/fex-team/ueditor" TargetMode="External"/><Relationship Id="rId27" Type="http://schemas.openxmlformats.org/officeDocument/2006/relationships/hyperlink" Target="https://github.com/datamapper/dm-core" TargetMode="External"/><Relationship Id="rId1802" Type="http://schemas.openxmlformats.org/officeDocument/2006/relationships/hyperlink" Target="https://github.com/hak5darren/USB-Rubber-Ducky" TargetMode="External"/><Relationship Id="rId7017" Type="http://schemas.openxmlformats.org/officeDocument/2006/relationships/hyperlink" Target="https://github.com/mik3y/usb-serial-for-android" TargetMode="External"/><Relationship Id="rId8415" Type="http://schemas.openxmlformats.org/officeDocument/2006/relationships/hyperlink" Target="https://github.com/iterative/dvc" TargetMode="External"/><Relationship Id="rId3974" Type="http://schemas.openxmlformats.org/officeDocument/2006/relationships/hyperlink" Target="https://github.com/angular/angular" TargetMode="External"/><Relationship Id="rId895" Type="http://schemas.openxmlformats.org/officeDocument/2006/relationships/hyperlink" Target="https://github.com/sparklemotion/mechanize" TargetMode="External"/><Relationship Id="rId2576" Type="http://schemas.openxmlformats.org/officeDocument/2006/relationships/hyperlink" Target="https://github.com/elgalu/docker-selenium" TargetMode="External"/><Relationship Id="rId3627" Type="http://schemas.openxmlformats.org/officeDocument/2006/relationships/hyperlink" Target="https://github.com/JamieMason/ImageOptim-CLI" TargetMode="External"/><Relationship Id="rId9189" Type="http://schemas.openxmlformats.org/officeDocument/2006/relationships/hyperlink" Target="https://github.com/scottjehl/picturefill" TargetMode="External"/><Relationship Id="rId548" Type="http://schemas.openxmlformats.org/officeDocument/2006/relationships/hyperlink" Target="https://github.com/brainspec/enumerize" TargetMode="External"/><Relationship Id="rId1178" Type="http://schemas.openxmlformats.org/officeDocument/2006/relationships/hyperlink" Target="https://github.com/Harvey-OS/harvey" TargetMode="External"/><Relationship Id="rId2229" Type="http://schemas.openxmlformats.org/officeDocument/2006/relationships/hyperlink" Target="https://github.com/bufferapp/android-guidelines" TargetMode="External"/><Relationship Id="rId5799" Type="http://schemas.openxmlformats.org/officeDocument/2006/relationships/hyperlink" Target="https://github.com/quasar/Quasar" TargetMode="External"/><Relationship Id="rId6100" Type="http://schemas.openxmlformats.org/officeDocument/2006/relationships/hyperlink" Target="https://github.com/phpsysinfo/phpsysinfo" TargetMode="External"/><Relationship Id="rId8272" Type="http://schemas.openxmlformats.org/officeDocument/2006/relationships/hyperlink" Target="https://github.com/python-visualization/folium" TargetMode="External"/><Relationship Id="rId9323" Type="http://schemas.openxmlformats.org/officeDocument/2006/relationships/hyperlink" Target="https://github.com/SimulatedGREG/electron-vue" TargetMode="External"/><Relationship Id="rId1312" Type="http://schemas.openxmlformats.org/officeDocument/2006/relationships/hyperlink" Target="https://github.com/koekeishiya/skhd" TargetMode="External"/><Relationship Id="rId2710" Type="http://schemas.openxmlformats.org/officeDocument/2006/relationships/hyperlink" Target="https://github.com/sobolevn/git-secret" TargetMode="External"/><Relationship Id="rId4882" Type="http://schemas.openxmlformats.org/officeDocument/2006/relationships/hyperlink" Target="https://github.com/v8/v8" TargetMode="External"/><Relationship Id="rId5933" Type="http://schemas.openxmlformats.org/officeDocument/2006/relationships/hyperlink" Target="https://github.com/symfony/security-http" TargetMode="External"/><Relationship Id="rId2086" Type="http://schemas.openxmlformats.org/officeDocument/2006/relationships/hyperlink" Target="https://github.com/graysky2/profile-sync-daemon" TargetMode="External"/><Relationship Id="rId3484" Type="http://schemas.openxmlformats.org/officeDocument/2006/relationships/hyperlink" Target="https://github.com/Caligatio/jsSHA" TargetMode="External"/><Relationship Id="rId4535" Type="http://schemas.openxmlformats.org/officeDocument/2006/relationships/hyperlink" Target="https://github.com/mhammond/pywin32" TargetMode="External"/><Relationship Id="rId3137" Type="http://schemas.openxmlformats.org/officeDocument/2006/relationships/hyperlink" Target="https://github.com/fossasia/loklak_publisher" TargetMode="External"/><Relationship Id="rId7758" Type="http://schemas.openxmlformats.org/officeDocument/2006/relationships/hyperlink" Target="https://github.com/zhihu/Matisse" TargetMode="External"/><Relationship Id="rId8809" Type="http://schemas.openxmlformats.org/officeDocument/2006/relationships/hyperlink" Target="https://github.com/HuddleEng/PhantomCSS" TargetMode="External"/><Relationship Id="rId9180" Type="http://schemas.openxmlformats.org/officeDocument/2006/relationships/hyperlink" Target="https://github.com/purifycss/purifycss" TargetMode="External"/><Relationship Id="rId2220" Type="http://schemas.openxmlformats.org/officeDocument/2006/relationships/hyperlink" Target="https://github.com/SonarSource/SonarTS" TargetMode="External"/><Relationship Id="rId5790" Type="http://schemas.openxmlformats.org/officeDocument/2006/relationships/hyperlink" Target="https://github.com/AngleSharp/AngleSharp" TargetMode="External"/><Relationship Id="rId4392" Type="http://schemas.openxmlformats.org/officeDocument/2006/relationships/hyperlink" Target="https://github.com/dfranx/SHADERed" TargetMode="External"/><Relationship Id="rId5443" Type="http://schemas.openxmlformats.org/officeDocument/2006/relationships/hyperlink" Target="https://github.com/codecadwallader/codemaid" TargetMode="External"/><Relationship Id="rId6841" Type="http://schemas.openxmlformats.org/officeDocument/2006/relationships/hyperlink" Target="https://github.com/tymondesigns/jwt-auth" TargetMode="External"/><Relationship Id="rId4045" Type="http://schemas.openxmlformats.org/officeDocument/2006/relationships/hyperlink" Target="https://github.com/ohpe/juicy-potato" TargetMode="External"/><Relationship Id="rId8666" Type="http://schemas.openxmlformats.org/officeDocument/2006/relationships/hyperlink" Target="https://github.com/bokeh/bokeh" TargetMode="External"/><Relationship Id="rId1706" Type="http://schemas.openxmlformats.org/officeDocument/2006/relationships/hyperlink" Target="https://github.com/edenhill/kafkacat" TargetMode="External"/><Relationship Id="rId7268" Type="http://schemas.openxmlformats.org/officeDocument/2006/relationships/hyperlink" Target="https://github.com/xcc3641/SeeWeather" TargetMode="External"/><Relationship Id="rId8319" Type="http://schemas.openxmlformats.org/officeDocument/2006/relationships/hyperlink" Target="https://github.com/achael/eht-imaging" TargetMode="External"/><Relationship Id="rId3878" Type="http://schemas.openxmlformats.org/officeDocument/2006/relationships/hyperlink" Target="https://github.com/taye/interact.js" TargetMode="External"/><Relationship Id="rId4929" Type="http://schemas.openxmlformats.org/officeDocument/2006/relationships/hyperlink" Target="https://github.com/blogifierdotnet/Blogifier" TargetMode="External"/><Relationship Id="rId8800" Type="http://schemas.openxmlformats.org/officeDocument/2006/relationships/hyperlink" Target="https://github.com/winjs/winjs" TargetMode="External"/><Relationship Id="rId799" Type="http://schemas.openxmlformats.org/officeDocument/2006/relationships/hyperlink" Target="https://github.com/rouge-ruby/rouge" TargetMode="External"/><Relationship Id="rId6351" Type="http://schemas.openxmlformats.org/officeDocument/2006/relationships/hyperlink" Target="https://github.com/adamfisk/LittleProxy" TargetMode="External"/><Relationship Id="rId7402" Type="http://schemas.openxmlformats.org/officeDocument/2006/relationships/hyperlink" Target="https://github.com/apache/jmeter" TargetMode="External"/><Relationship Id="rId6004" Type="http://schemas.openxmlformats.org/officeDocument/2006/relationships/hyperlink" Target="https://github.com/kolber/stacey" TargetMode="External"/><Relationship Id="rId9574" Type="http://schemas.openxmlformats.org/officeDocument/2006/relationships/hyperlink" Target="https://github.com/jquery/jquery" TargetMode="External"/><Relationship Id="rId2961" Type="http://schemas.openxmlformats.org/officeDocument/2006/relationships/hyperlink" Target="https://github.com/tj/git-extras" TargetMode="External"/><Relationship Id="rId8176" Type="http://schemas.openxmlformats.org/officeDocument/2006/relationships/hyperlink" Target="https://github.com/facebookarchive/augmented-traffic-control" TargetMode="External"/><Relationship Id="rId9227" Type="http://schemas.openxmlformats.org/officeDocument/2006/relationships/hyperlink" Target="https://github.com/faressoft/terminalizer" TargetMode="External"/><Relationship Id="rId933" Type="http://schemas.openxmlformats.org/officeDocument/2006/relationships/hyperlink" Target="https://github.com/slim-template/slim" TargetMode="External"/><Relationship Id="rId1563" Type="http://schemas.openxmlformats.org/officeDocument/2006/relationships/hyperlink" Target="https://github.com/google/honggfuzz" TargetMode="External"/><Relationship Id="rId2614" Type="http://schemas.openxmlformats.org/officeDocument/2006/relationships/hyperlink" Target="https://github.com/ameizi/DevArticles" TargetMode="External"/><Relationship Id="rId1216" Type="http://schemas.openxmlformats.org/officeDocument/2006/relationships/hyperlink" Target="https://github.com/shoes/shoes-deprecated" TargetMode="External"/><Relationship Id="rId4786" Type="http://schemas.openxmlformats.org/officeDocument/2006/relationships/hyperlink" Target="https://github.com/kelektiv/node.bcrypt.js" TargetMode="External"/><Relationship Id="rId5837" Type="http://schemas.openxmlformats.org/officeDocument/2006/relationships/hyperlink" Target="https://github.com/OrchardCMS/OrchardCore" TargetMode="External"/><Relationship Id="rId3388" Type="http://schemas.openxmlformats.org/officeDocument/2006/relationships/hyperlink" Target="https://github.com/premieroctet/openchakra" TargetMode="External"/><Relationship Id="rId4439" Type="http://schemas.openxmlformats.org/officeDocument/2006/relationships/hyperlink" Target="https://github.com/pgmodeler/pgmodeler" TargetMode="External"/><Relationship Id="rId8310" Type="http://schemas.openxmlformats.org/officeDocument/2006/relationships/hyperlink" Target="https://github.com/wkentaro/labelme" TargetMode="External"/><Relationship Id="rId790" Type="http://schemas.openxmlformats.org/officeDocument/2006/relationships/hyperlink" Target="https://github.com/play/play" TargetMode="External"/><Relationship Id="rId2471" Type="http://schemas.openxmlformats.org/officeDocument/2006/relationships/hyperlink" Target="https://github.com/nahamsec/lazyrecon" TargetMode="External"/><Relationship Id="rId3522" Type="http://schemas.openxmlformats.org/officeDocument/2006/relationships/hyperlink" Target="https://github.com/s-panferov/awesome-typescript-loader" TargetMode="External"/><Relationship Id="rId4920" Type="http://schemas.openxmlformats.org/officeDocument/2006/relationships/hyperlink" Target="https://github.com/microsoft/ClearScript" TargetMode="External"/><Relationship Id="rId9084" Type="http://schemas.openxmlformats.org/officeDocument/2006/relationships/hyperlink" Target="https://github.com/jshint/jshint" TargetMode="External"/><Relationship Id="rId443" Type="http://schemas.openxmlformats.org/officeDocument/2006/relationships/hyperlink" Target="https://github.com/AndroidStudyGroup/conferences" TargetMode="External"/><Relationship Id="rId1073" Type="http://schemas.openxmlformats.org/officeDocument/2006/relationships/hyperlink" Target="https://github.com/commonmark/cmark" TargetMode="External"/><Relationship Id="rId2124" Type="http://schemas.openxmlformats.org/officeDocument/2006/relationships/hyperlink" Target="https://github.com/vincentcox/bypass-firewalls-by-DNS-history" TargetMode="External"/><Relationship Id="rId4296" Type="http://schemas.openxmlformats.org/officeDocument/2006/relationships/hyperlink" Target="https://github.com/DDoSolitary/LxRunOffline" TargetMode="External"/><Relationship Id="rId5694" Type="http://schemas.openxmlformats.org/officeDocument/2006/relationships/hyperlink" Target="https://github.com/aelassas/Wexflow" TargetMode="External"/><Relationship Id="rId6745" Type="http://schemas.openxmlformats.org/officeDocument/2006/relationships/hyperlink" Target="https://github.com/Respect/Validation" TargetMode="External"/><Relationship Id="rId5347" Type="http://schemas.openxmlformats.org/officeDocument/2006/relationships/hyperlink" Target="https://github.com/lgsvl/simulator" TargetMode="External"/><Relationship Id="rId1957" Type="http://schemas.openxmlformats.org/officeDocument/2006/relationships/hyperlink" Target="https://github.com/numpy/numpy" TargetMode="External"/><Relationship Id="rId4430" Type="http://schemas.openxmlformats.org/officeDocument/2006/relationships/hyperlink" Target="https://github.com/acidanthera/WhateverGreen" TargetMode="External"/><Relationship Id="rId3032" Type="http://schemas.openxmlformats.org/officeDocument/2006/relationships/hyperlink" Target="https://github.com/shivammathur/setup-php" TargetMode="External"/><Relationship Id="rId7653" Type="http://schemas.openxmlformats.org/officeDocument/2006/relationships/hyperlink" Target="https://github.com/JakeWharton/hugo" TargetMode="External"/><Relationship Id="rId6255" Type="http://schemas.openxmlformats.org/officeDocument/2006/relationships/hyperlink" Target="https://github.com/vinkla/laravel-hashids" TargetMode="External"/><Relationship Id="rId7306" Type="http://schemas.openxmlformats.org/officeDocument/2006/relationships/hyperlink" Target="https://github.com/ThirtyDegreesRay/OpenHub" TargetMode="External"/><Relationship Id="rId8704" Type="http://schemas.openxmlformats.org/officeDocument/2006/relationships/hyperlink" Target="https://github.com/chubin/cheat.sh" TargetMode="External"/><Relationship Id="rId2865" Type="http://schemas.openxmlformats.org/officeDocument/2006/relationships/hyperlink" Target="https://github.com/niieani/bash-oo-framework" TargetMode="External"/><Relationship Id="rId3916" Type="http://schemas.openxmlformats.org/officeDocument/2006/relationships/hyperlink" Target="https://github.com/react-hook-form/react-hook-form" TargetMode="External"/><Relationship Id="rId9478" Type="http://schemas.openxmlformats.org/officeDocument/2006/relationships/hyperlink" Target="https://github.com/cypress-io/cypress" TargetMode="External"/><Relationship Id="rId837" Type="http://schemas.openxmlformats.org/officeDocument/2006/relationships/hyperlink" Target="https://github.com/fatfreecrm/fat_free_crm" TargetMode="External"/><Relationship Id="rId1467" Type="http://schemas.openxmlformats.org/officeDocument/2006/relationships/hyperlink" Target="https://github.com/alols/xcape" TargetMode="External"/><Relationship Id="rId2518" Type="http://schemas.openxmlformats.org/officeDocument/2006/relationships/hyperlink" Target="https://github.com/pote/gpm" TargetMode="External"/><Relationship Id="rId8561" Type="http://schemas.openxmlformats.org/officeDocument/2006/relationships/hyperlink" Target="https://github.com/pytorch/fairseq" TargetMode="External"/><Relationship Id="rId1601" Type="http://schemas.openxmlformats.org/officeDocument/2006/relationships/hyperlink" Target="https://github.com/snooda/net-speeder" TargetMode="External"/><Relationship Id="rId7163" Type="http://schemas.openxmlformats.org/officeDocument/2006/relationships/hyperlink" Target="https://github.com/Skykai521/StickerCamera" TargetMode="External"/><Relationship Id="rId8214" Type="http://schemas.openxmlformats.org/officeDocument/2006/relationships/hyperlink" Target="https://github.com/vi3k6i5/flashtext" TargetMode="External"/><Relationship Id="rId694" Type="http://schemas.openxmlformats.org/officeDocument/2006/relationships/hyperlink" Target="https://github.com/mislav/git-deploy" TargetMode="External"/><Relationship Id="rId2375" Type="http://schemas.openxmlformats.org/officeDocument/2006/relationships/hyperlink" Target="https://github.com/nezhar/wordpress-docker-compose" TargetMode="External"/><Relationship Id="rId3773" Type="http://schemas.openxmlformats.org/officeDocument/2006/relationships/hyperlink" Target="https://github.com/sveltejs/sapper" TargetMode="External"/><Relationship Id="rId4824" Type="http://schemas.openxmlformats.org/officeDocument/2006/relationships/hyperlink" Target="https://github.com/symless/synergy-core" TargetMode="External"/><Relationship Id="rId347" Type="http://schemas.openxmlformats.org/officeDocument/2006/relationships/hyperlink" Target="https://github.com/travis-ci/dpl" TargetMode="External"/><Relationship Id="rId2028" Type="http://schemas.openxmlformats.org/officeDocument/2006/relationships/hyperlink" Target="https://github.com/unixorn/git-extra-commands" TargetMode="External"/><Relationship Id="rId3426" Type="http://schemas.openxmlformats.org/officeDocument/2006/relationships/hyperlink" Target="https://github.com/eykrehbein/strest" TargetMode="External"/><Relationship Id="rId6996" Type="http://schemas.openxmlformats.org/officeDocument/2006/relationships/hyperlink" Target="https://github.com/aritraroy/PatternLockView" TargetMode="External"/><Relationship Id="rId5598" Type="http://schemas.openxmlformats.org/officeDocument/2006/relationships/hyperlink" Target="https://github.com/microsoft/WindowsTemplateStudio" TargetMode="External"/><Relationship Id="rId6649" Type="http://schemas.openxmlformats.org/officeDocument/2006/relationships/hyperlink" Target="https://github.com/anchorcms/anchor-cms" TargetMode="External"/><Relationship Id="rId8071" Type="http://schemas.openxmlformats.org/officeDocument/2006/relationships/hyperlink" Target="https://github.com/pwndbg/pwndbg" TargetMode="External"/><Relationship Id="rId9122" Type="http://schemas.openxmlformats.org/officeDocument/2006/relationships/hyperlink" Target="https://github.com/trufflesuite/truffle" TargetMode="External"/><Relationship Id="rId1111" Type="http://schemas.openxmlformats.org/officeDocument/2006/relationships/hyperlink" Target="https://github.com/rhomobile/rhodes" TargetMode="External"/><Relationship Id="rId4681" Type="http://schemas.openxmlformats.org/officeDocument/2006/relationships/hyperlink" Target="https://github.com/NixOS/nix" TargetMode="External"/><Relationship Id="rId5732" Type="http://schemas.openxmlformats.org/officeDocument/2006/relationships/hyperlink" Target="https://github.com/xunit/xunit" TargetMode="External"/><Relationship Id="rId3283" Type="http://schemas.openxmlformats.org/officeDocument/2006/relationships/hyperlink" Target="https://github.com/iamhosseindhv/notistack" TargetMode="External"/><Relationship Id="rId4334" Type="http://schemas.openxmlformats.org/officeDocument/2006/relationships/hyperlink" Target="https://github.com/cocos2d/cocos2d-js" TargetMode="External"/><Relationship Id="rId8955" Type="http://schemas.openxmlformats.org/officeDocument/2006/relationships/hyperlink" Target="https://github.com/alibaba/anyproxy" TargetMode="External"/><Relationship Id="rId6159" Type="http://schemas.openxmlformats.org/officeDocument/2006/relationships/hyperlink" Target="https://github.com/slimphp/Slim-Skeleton" TargetMode="External"/><Relationship Id="rId7557" Type="http://schemas.openxmlformats.org/officeDocument/2006/relationships/hyperlink" Target="https://github.com/goldze/MVVMHabit" TargetMode="External"/><Relationship Id="rId8608" Type="http://schemas.openxmlformats.org/officeDocument/2006/relationships/hyperlink" Target="https://github.com/gunthercox/ChatterBot" TargetMode="External"/><Relationship Id="rId2769" Type="http://schemas.openxmlformats.org/officeDocument/2006/relationships/hyperlink" Target="https://github.com/transcode-open/apt-cyg" TargetMode="External"/><Relationship Id="rId6640" Type="http://schemas.openxmlformats.org/officeDocument/2006/relationships/hyperlink" Target="https://github.com/picocms/Pico" TargetMode="External"/><Relationship Id="rId4191" Type="http://schemas.openxmlformats.org/officeDocument/2006/relationships/hyperlink" Target="https://github.com/KDAB/hotspot" TargetMode="External"/><Relationship Id="rId5242" Type="http://schemas.openxmlformats.org/officeDocument/2006/relationships/hyperlink" Target="https://github.com/zkavtaskin/Domain-Driven-Design-Example" TargetMode="External"/><Relationship Id="rId77" Type="http://schemas.openxmlformats.org/officeDocument/2006/relationships/hyperlink" Target="https://github.com/somaticio/tensorflow.rb" TargetMode="External"/><Relationship Id="rId8465" Type="http://schemas.openxmlformats.org/officeDocument/2006/relationships/hyperlink" Target="https://github.com/d2l-ai/d2l-en" TargetMode="External"/><Relationship Id="rId9516" Type="http://schemas.openxmlformats.org/officeDocument/2006/relationships/hyperlink" Target="https://github.com/photonstorm/phaser" TargetMode="External"/><Relationship Id="rId1852" Type="http://schemas.openxmlformats.org/officeDocument/2006/relationships/hyperlink" Target="https://github.com/jemalloc/jemalloc" TargetMode="External"/><Relationship Id="rId2903" Type="http://schemas.openxmlformats.org/officeDocument/2006/relationships/hyperlink" Target="https://github.com/foxlet/macOS-Simple-KVM" TargetMode="External"/><Relationship Id="rId7067" Type="http://schemas.openxmlformats.org/officeDocument/2006/relationships/hyperlink" Target="https://github.com/Netflix/conductor" TargetMode="External"/><Relationship Id="rId8118" Type="http://schemas.openxmlformats.org/officeDocument/2006/relationships/hyperlink" Target="https://github.com/fizyr/keras-retinanet" TargetMode="External"/><Relationship Id="rId1505" Type="http://schemas.openxmlformats.org/officeDocument/2006/relationships/hyperlink" Target="https://github.com/libffi/libffi" TargetMode="External"/><Relationship Id="rId3677" Type="http://schemas.openxmlformats.org/officeDocument/2006/relationships/hyperlink" Target="https://github.com/mozilla/shumway" TargetMode="External"/><Relationship Id="rId4728" Type="http://schemas.openxmlformats.org/officeDocument/2006/relationships/hyperlink" Target="https://github.com/Project-OSRM/osrm-backend" TargetMode="External"/><Relationship Id="rId598" Type="http://schemas.openxmlformats.org/officeDocument/2006/relationships/hyperlink" Target="https://github.com/rpush/rpush" TargetMode="External"/><Relationship Id="rId2279" Type="http://schemas.openxmlformats.org/officeDocument/2006/relationships/hyperlink" Target="https://github.com/subtleGradient/Appify-UI" TargetMode="External"/><Relationship Id="rId6150" Type="http://schemas.openxmlformats.org/officeDocument/2006/relationships/hyperlink" Target="https://github.com/Zizaco/confide" TargetMode="External"/><Relationship Id="rId7201" Type="http://schemas.openxmlformats.org/officeDocument/2006/relationships/hyperlink" Target="https://github.com/yipianfengye/android-adDialog" TargetMode="External"/><Relationship Id="rId2760" Type="http://schemas.openxmlformats.org/officeDocument/2006/relationships/hyperlink" Target="https://github.com/frenck/awesome-home-assistant" TargetMode="External"/><Relationship Id="rId3811" Type="http://schemas.openxmlformats.org/officeDocument/2006/relationships/hyperlink" Target="http://deepstream.io/" TargetMode="External"/><Relationship Id="rId9373" Type="http://schemas.openxmlformats.org/officeDocument/2006/relationships/hyperlink" Target="https://github.com/hubotio/hubot" TargetMode="External"/><Relationship Id="rId732" Type="http://schemas.openxmlformats.org/officeDocument/2006/relationships/hyperlink" Target="https://github.com/NoamB/sorcery" TargetMode="External"/><Relationship Id="rId1362" Type="http://schemas.openxmlformats.org/officeDocument/2006/relationships/hyperlink" Target="https://github.com/adrianlopezroche/fdupes" TargetMode="External"/><Relationship Id="rId2413" Type="http://schemas.openxmlformats.org/officeDocument/2006/relationships/hyperlink" Target="https://github.com/loklak/loklak_heroku_ant_buildpack" TargetMode="External"/><Relationship Id="rId9026" Type="http://schemas.openxmlformats.org/officeDocument/2006/relationships/hyperlink" Target="https://github.com/ethereumbook/ethereumbook" TargetMode="External"/><Relationship Id="rId1015" Type="http://schemas.openxmlformats.org/officeDocument/2006/relationships/hyperlink" Target="https://github.com/hashicorp/vagrant" TargetMode="External"/><Relationship Id="rId4585" Type="http://schemas.openxmlformats.org/officeDocument/2006/relationships/hyperlink" Target="https://github.com/fanout/pushpin" TargetMode="External"/><Relationship Id="rId5983" Type="http://schemas.openxmlformats.org/officeDocument/2006/relationships/hyperlink" Target="https://github.com/typecho-fans/plugins" TargetMode="External"/><Relationship Id="rId3187" Type="http://schemas.openxmlformats.org/officeDocument/2006/relationships/hyperlink" Target="https://github.com/matvp91/indigo-player" TargetMode="External"/><Relationship Id="rId4238" Type="http://schemas.openxmlformats.org/officeDocument/2006/relationships/hyperlink" Target="https://github.com/socketio/socket.io-client-cpp" TargetMode="External"/><Relationship Id="rId5636" Type="http://schemas.openxmlformats.org/officeDocument/2006/relationships/hyperlink" Target="https://github.com/Particular/NServiceBus" TargetMode="External"/><Relationship Id="rId8859" Type="http://schemas.openxmlformats.org/officeDocument/2006/relationships/hyperlink" Target="https://github.com/meanjs/mean" TargetMode="External"/><Relationship Id="rId2270" Type="http://schemas.openxmlformats.org/officeDocument/2006/relationships/hyperlink" Target="https://github.com/jawj/IKEv2-setup" TargetMode="External"/><Relationship Id="rId3321" Type="http://schemas.openxmlformats.org/officeDocument/2006/relationships/hyperlink" Target="https://github.com/kactus-io/kactus" TargetMode="External"/><Relationship Id="rId6891" Type="http://schemas.openxmlformats.org/officeDocument/2006/relationships/hyperlink" Target="https://github.com/Mojang/brigadier" TargetMode="External"/><Relationship Id="rId7942" Type="http://schemas.openxmlformats.org/officeDocument/2006/relationships/hyperlink" Target="https://github.com/2020PB/police-brutality" TargetMode="External"/><Relationship Id="rId242" Type="http://schemas.openxmlformats.org/officeDocument/2006/relationships/hyperlink" Target="https://github.com/ndbroadbent/turbo-sprockets-rails3" TargetMode="External"/><Relationship Id="rId5493" Type="http://schemas.openxmlformats.org/officeDocument/2006/relationships/hyperlink" Target="https://github.com/markrendle/Simple.Data" TargetMode="External"/><Relationship Id="rId6544" Type="http://schemas.openxmlformats.org/officeDocument/2006/relationships/hyperlink" Target="https://github.com/klein/klein.php" TargetMode="External"/><Relationship Id="rId4095" Type="http://schemas.openxmlformats.org/officeDocument/2006/relationships/hyperlink" Target="https://github.com/crawl/crawl" TargetMode="External"/><Relationship Id="rId5146" Type="http://schemas.openxmlformats.org/officeDocument/2006/relationships/hyperlink" Target="https://github.com/microsoft/VS-PPT" TargetMode="External"/><Relationship Id="rId8369" Type="http://schemas.openxmlformats.org/officeDocument/2006/relationships/hyperlink" Target="https://github.com/maxbbraun/trump2cash" TargetMode="External"/><Relationship Id="rId1756" Type="http://schemas.openxmlformats.org/officeDocument/2006/relationships/hyperlink" Target="https://github.com/contiki-os/contiki" TargetMode="External"/><Relationship Id="rId2807" Type="http://schemas.openxmlformats.org/officeDocument/2006/relationships/hyperlink" Target="https://github.com/speed47/spectre-meltdown-checker" TargetMode="External"/><Relationship Id="rId1409" Type="http://schemas.openxmlformats.org/officeDocument/2006/relationships/hyperlink" Target="https://github.com/civetweb/civetweb" TargetMode="External"/><Relationship Id="rId4979" Type="http://schemas.openxmlformats.org/officeDocument/2006/relationships/hyperlink" Target="https://github.com/bepu/bepuphysics2" TargetMode="External"/><Relationship Id="rId8850" Type="http://schemas.openxmlformats.org/officeDocument/2006/relationships/hyperlink" Target="https://github.com/VPenkov/okayNav" TargetMode="External"/><Relationship Id="rId7452" Type="http://schemas.openxmlformats.org/officeDocument/2006/relationships/hyperlink" Target="https://github.com/gabrielemariotti/cardslib" TargetMode="External"/><Relationship Id="rId8503" Type="http://schemas.openxmlformats.org/officeDocument/2006/relationships/hyperlink" Target="https://github.com/deepinsight/insightface" TargetMode="External"/><Relationship Id="rId6054" Type="http://schemas.openxmlformats.org/officeDocument/2006/relationships/hyperlink" Target="https://github.com/fossasia/phimpme-drupal" TargetMode="External"/><Relationship Id="rId7105" Type="http://schemas.openxmlformats.org/officeDocument/2006/relationships/hyperlink" Target="https://github.com/M66B/NetGuard" TargetMode="External"/><Relationship Id="rId983" Type="http://schemas.openxmlformats.org/officeDocument/2006/relationships/hyperlink" Target="https://github.com/github/linguist" TargetMode="External"/><Relationship Id="rId2664" Type="http://schemas.openxmlformats.org/officeDocument/2006/relationships/hyperlink" Target="https://github.com/docker-library/mysql" TargetMode="External"/><Relationship Id="rId9277" Type="http://schemas.openxmlformats.org/officeDocument/2006/relationships/hyperlink" Target="https://github.com/dimsemenov/Magnific-Popup" TargetMode="External"/><Relationship Id="rId636" Type="http://schemas.openxmlformats.org/officeDocument/2006/relationships/hyperlink" Target="https://github.com/houndci/hound" TargetMode="External"/><Relationship Id="rId1266" Type="http://schemas.openxmlformats.org/officeDocument/2006/relationships/hyperlink" Target="https://github.com/Boscop/web-view" TargetMode="External"/><Relationship Id="rId2317" Type="http://schemas.openxmlformats.org/officeDocument/2006/relationships/hyperlink" Target="https://github.com/docker/docker-install" TargetMode="External"/><Relationship Id="rId3715" Type="http://schemas.openxmlformats.org/officeDocument/2006/relationships/hyperlink" Target="https://github.com/theintern/intern" TargetMode="External"/><Relationship Id="rId5887" Type="http://schemas.openxmlformats.org/officeDocument/2006/relationships/hyperlink" Target="https://github.com/dotnet/csharplang" TargetMode="External"/><Relationship Id="rId6938" Type="http://schemas.openxmlformats.org/officeDocument/2006/relationships/hyperlink" Target="https://github.com/arcadefire/nice-spinner" TargetMode="External"/><Relationship Id="rId4489" Type="http://schemas.openxmlformats.org/officeDocument/2006/relationships/hyperlink" Target="https://github.com/crosswalk-project/crosswalk" TargetMode="External"/><Relationship Id="rId8360" Type="http://schemas.openxmlformats.org/officeDocument/2006/relationships/hyperlink" Target="https://github.com/secdev/scapy" TargetMode="External"/><Relationship Id="rId9411" Type="http://schemas.openxmlformats.org/officeDocument/2006/relationships/hyperlink" Target="https://github.com/laurent22/joplin" TargetMode="External"/><Relationship Id="rId1400" Type="http://schemas.openxmlformats.org/officeDocument/2006/relationships/hyperlink" Target="https://github.com/yaoweibin/nginx_tcp_proxy_module" TargetMode="External"/><Relationship Id="rId4970" Type="http://schemas.openxmlformats.org/officeDocument/2006/relationships/hyperlink" Target="https://github.com/monitor1394/unity-ugui-XCharts" TargetMode="External"/><Relationship Id="rId8013" Type="http://schemas.openxmlformats.org/officeDocument/2006/relationships/hyperlink" Target="https://github.com/Tencent/PocketFlow" TargetMode="External"/><Relationship Id="rId3572" Type="http://schemas.openxmlformats.org/officeDocument/2006/relationships/hyperlink" Target="https://github.com/alibaba/formily" TargetMode="External"/><Relationship Id="rId4623" Type="http://schemas.openxmlformats.org/officeDocument/2006/relationships/hyperlink" Target="https://github.com/danmar/cppcheck" TargetMode="External"/><Relationship Id="rId493" Type="http://schemas.openxmlformats.org/officeDocument/2006/relationships/hyperlink" Target="https://github.com/gonzalo-bulnes/simple_token_authentication" TargetMode="External"/><Relationship Id="rId2174" Type="http://schemas.openxmlformats.org/officeDocument/2006/relationships/hyperlink" Target="https://github.com/basherpm/basher" TargetMode="External"/><Relationship Id="rId3225" Type="http://schemas.openxmlformats.org/officeDocument/2006/relationships/hyperlink" Target="https://github.com/DanWahlin/Angular-JumpStart" TargetMode="External"/><Relationship Id="rId6795" Type="http://schemas.openxmlformats.org/officeDocument/2006/relationships/hyperlink" Target="https://github.com/symfony/polyfill-mbstring" TargetMode="External"/><Relationship Id="rId146" Type="http://schemas.openxmlformats.org/officeDocument/2006/relationships/hyperlink" Target="https://github.com/livingstyleguide/livingstyleguide" TargetMode="External"/><Relationship Id="rId5397" Type="http://schemas.openxmlformats.org/officeDocument/2006/relationships/hyperlink" Target="https://github.com/telerik/JustDecompileEngine" TargetMode="External"/><Relationship Id="rId6448" Type="http://schemas.openxmlformats.org/officeDocument/2006/relationships/hyperlink" Target="https://github.com/html5blank/html5blank" TargetMode="External"/><Relationship Id="rId7846" Type="http://schemas.openxmlformats.org/officeDocument/2006/relationships/hyperlink" Target="https://github.com/microsoft/DeepSpeed" TargetMode="External"/><Relationship Id="rId4480" Type="http://schemas.openxmlformats.org/officeDocument/2006/relationships/hyperlink" Target="https://github.com/lloyd/node-memwatch" TargetMode="External"/><Relationship Id="rId5531" Type="http://schemas.openxmlformats.org/officeDocument/2006/relationships/hyperlink" Target="https://github.com/xamarin/ios-samples" TargetMode="External"/><Relationship Id="rId3082" Type="http://schemas.openxmlformats.org/officeDocument/2006/relationships/hyperlink" Target="https://github.com/wcandillon/react-native-redash" TargetMode="External"/><Relationship Id="rId4133" Type="http://schemas.openxmlformats.org/officeDocument/2006/relationships/hyperlink" Target="https://github.com/CloudCompare/CloudCompare" TargetMode="External"/><Relationship Id="rId8754" Type="http://schemas.openxmlformats.org/officeDocument/2006/relationships/hyperlink" Target="https://github.com/tensorflow/models" TargetMode="External"/><Relationship Id="rId19" Type="http://schemas.openxmlformats.org/officeDocument/2006/relationships/hyperlink" Target="https://github.com/amatsuda/traceroute" TargetMode="External"/><Relationship Id="rId7356" Type="http://schemas.openxmlformats.org/officeDocument/2006/relationships/hyperlink" Target="https://github.com/robinhood/ticker" TargetMode="External"/><Relationship Id="rId8407" Type="http://schemas.openxmlformats.org/officeDocument/2006/relationships/hyperlink" Target="https://github.com/Hironsan/BossSensor" TargetMode="External"/><Relationship Id="rId7009" Type="http://schemas.openxmlformats.org/officeDocument/2006/relationships/hyperlink" Target="https://github.com/FasterXML/jackson-databind" TargetMode="External"/><Relationship Id="rId3966" Type="http://schemas.openxmlformats.org/officeDocument/2006/relationships/hyperlink" Target="https://github.com/vercel/hyper" TargetMode="External"/><Relationship Id="rId3" Type="http://schemas.openxmlformats.org/officeDocument/2006/relationships/hyperlink" Target="https://github.com/ruby-amqp/hutch" TargetMode="External"/><Relationship Id="rId887" Type="http://schemas.openxmlformats.org/officeDocument/2006/relationships/hyperlink" Target="https://github.com/cesarferreira/dryrun" TargetMode="External"/><Relationship Id="rId2568" Type="http://schemas.openxmlformats.org/officeDocument/2006/relationships/hyperlink" Target="https://github.com/wmnnd/nginx-certbot" TargetMode="External"/><Relationship Id="rId3619" Type="http://schemas.openxmlformats.org/officeDocument/2006/relationships/hyperlink" Target="https://github.com/bitpay/copay" TargetMode="External"/><Relationship Id="rId5041" Type="http://schemas.openxmlformats.org/officeDocument/2006/relationships/hyperlink" Target="https://github.com/System-IO-Abstractions/System.IO.Abstractions" TargetMode="External"/><Relationship Id="rId1651" Type="http://schemas.openxmlformats.org/officeDocument/2006/relationships/hyperlink" Target="https://github.com/merbanan/rtl_433" TargetMode="External"/><Relationship Id="rId2702" Type="http://schemas.openxmlformats.org/officeDocument/2006/relationships/hyperlink" Target="https://github.com/hoochanlon/fq-book" TargetMode="External"/><Relationship Id="rId8264" Type="http://schemas.openxmlformats.org/officeDocument/2006/relationships/hyperlink" Target="https://github.com/keras-rl/keras-rl" TargetMode="External"/><Relationship Id="rId9315" Type="http://schemas.openxmlformats.org/officeDocument/2006/relationships/hyperlink" Target="https://github.com/testing-library/react-testing-library" TargetMode="External"/><Relationship Id="rId1304" Type="http://schemas.openxmlformats.org/officeDocument/2006/relationships/hyperlink" Target="https://github.com/iNavFlight/inav" TargetMode="External"/><Relationship Id="rId4874" Type="http://schemas.openxmlformats.org/officeDocument/2006/relationships/hyperlink" Target="https://github.com/apache/incubator-weex" TargetMode="External"/><Relationship Id="rId3476" Type="http://schemas.openxmlformats.org/officeDocument/2006/relationships/hyperlink" Target="https://github.com/ascoders/react-native-image-viewer" TargetMode="External"/><Relationship Id="rId4527" Type="http://schemas.openxmlformats.org/officeDocument/2006/relationships/hyperlink" Target="https://github.com/Tencent/phxsql" TargetMode="External"/><Relationship Id="rId5925" Type="http://schemas.openxmlformats.org/officeDocument/2006/relationships/hyperlink" Target="https://github.com/0xd4d/dnSpy" TargetMode="External"/><Relationship Id="rId10" Type="http://schemas.openxmlformats.org/officeDocument/2006/relationships/hyperlink" Target="https://github.com/ttscoff/doing" TargetMode="External"/><Relationship Id="rId397" Type="http://schemas.openxmlformats.org/officeDocument/2006/relationships/hyperlink" Target="https://github.com/thredded/thredded" TargetMode="External"/><Relationship Id="rId2078" Type="http://schemas.openxmlformats.org/officeDocument/2006/relationships/hyperlink" Target="https://github.com/jf/rbenv-gemset" TargetMode="External"/><Relationship Id="rId3129" Type="http://schemas.openxmlformats.org/officeDocument/2006/relationships/hyperlink" Target="https://github.com/microsoft/vscode-mssql" TargetMode="External"/><Relationship Id="rId7000" Type="http://schemas.openxmlformats.org/officeDocument/2006/relationships/hyperlink" Target="https://github.com/chanjarster/weixin-java-tools" TargetMode="External"/><Relationship Id="rId6699" Type="http://schemas.openxmlformats.org/officeDocument/2006/relationships/hyperlink" Target="https://github.com/elastic/elasticsearch-php" TargetMode="External"/><Relationship Id="rId9172" Type="http://schemas.openxmlformats.org/officeDocument/2006/relationships/hyperlink" Target="https://github.com/luin/medis" TargetMode="External"/><Relationship Id="rId3610" Type="http://schemas.openxmlformats.org/officeDocument/2006/relationships/hyperlink" Target="https://github.com/prevwong/craft.js" TargetMode="External"/><Relationship Id="rId531" Type="http://schemas.openxmlformats.org/officeDocument/2006/relationships/hyperlink" Target="https://github.com/rharriso/bower-rails" TargetMode="External"/><Relationship Id="rId1161" Type="http://schemas.openxmlformats.org/officeDocument/2006/relationships/hyperlink" Target="https://github.com/trailofbits/ctf" TargetMode="External"/><Relationship Id="rId2212" Type="http://schemas.openxmlformats.org/officeDocument/2006/relationships/hyperlink" Target="https://github.com/geekofweek/homeassistant" TargetMode="External"/><Relationship Id="rId5782" Type="http://schemas.openxmlformats.org/officeDocument/2006/relationships/hyperlink" Target="https://github.com/JanKallman/EPPlus" TargetMode="External"/><Relationship Id="rId6833" Type="http://schemas.openxmlformats.org/officeDocument/2006/relationships/hyperlink" Target="https://github.com/PHPOffice/PhpSpreadsheet" TargetMode="External"/><Relationship Id="rId4384" Type="http://schemas.openxmlformats.org/officeDocument/2006/relationships/hyperlink" Target="https://github.com/huaxz1986/cplusplus-_Implementation_Of_Introduction_to_Algorithms" TargetMode="External"/><Relationship Id="rId5435" Type="http://schemas.openxmlformats.org/officeDocument/2006/relationships/hyperlink" Target="https://github.com/Unity-Technologies/VolumetricLighting" TargetMode="External"/><Relationship Id="rId4037" Type="http://schemas.openxmlformats.org/officeDocument/2006/relationships/hyperlink" Target="https://github.com/rocketscream/Low-Power" TargetMode="External"/><Relationship Id="rId8658" Type="http://schemas.openxmlformats.org/officeDocument/2006/relationships/hyperlink" Target="https://github.com/openai/gpt-2" TargetMode="External"/><Relationship Id="rId3120" Type="http://schemas.openxmlformats.org/officeDocument/2006/relationships/hyperlink" Target="https://github.com/glimmerjs/glimmer-vm" TargetMode="External"/><Relationship Id="rId6690" Type="http://schemas.openxmlformats.org/officeDocument/2006/relationships/hyperlink" Target="https://github.com/cakephp/phinx" TargetMode="External"/><Relationship Id="rId7741" Type="http://schemas.openxmlformats.org/officeDocument/2006/relationships/hyperlink" Target="https://github.com/wasabeef/recyclerview-animators" TargetMode="External"/><Relationship Id="rId5292" Type="http://schemas.openxmlformats.org/officeDocument/2006/relationships/hyperlink" Target="https://github.com/phw198/OutlookGoogleCalendarSync" TargetMode="External"/><Relationship Id="rId6343" Type="http://schemas.openxmlformats.org/officeDocument/2006/relationships/hyperlink" Target="https://github.com/Imangazaliev/DiDOM" TargetMode="External"/><Relationship Id="rId2953" Type="http://schemas.openxmlformats.org/officeDocument/2006/relationships/hyperlink" Target="https://github.com/rbenv/rbenv" TargetMode="External"/><Relationship Id="rId9566" Type="http://schemas.openxmlformats.org/officeDocument/2006/relationships/hyperlink" Target="https://github.com/typicode/json-server" TargetMode="External"/><Relationship Id="rId925" Type="http://schemas.openxmlformats.org/officeDocument/2006/relationships/hyperlink" Target="https://github.com/rails/webpacker" TargetMode="External"/><Relationship Id="rId1555" Type="http://schemas.openxmlformats.org/officeDocument/2006/relationships/hyperlink" Target="https://github.com/nanopb/nanopb" TargetMode="External"/><Relationship Id="rId2606" Type="http://schemas.openxmlformats.org/officeDocument/2006/relationships/hyperlink" Target="https://github.com/rootsongjc/kubernetes-vagrant-centos-cluster" TargetMode="External"/><Relationship Id="rId8168" Type="http://schemas.openxmlformats.org/officeDocument/2006/relationships/hyperlink" Target="https://github.com/gorakhargosh/watchdog" TargetMode="External"/><Relationship Id="rId9219" Type="http://schemas.openxmlformats.org/officeDocument/2006/relationships/hyperlink" Target="https://github.com/answershuto/learnVue" TargetMode="External"/><Relationship Id="rId1208" Type="http://schemas.openxmlformats.org/officeDocument/2006/relationships/hyperlink" Target="https://github.com/wesleykendall/mpitutorial" TargetMode="External"/><Relationship Id="rId4778" Type="http://schemas.openxmlformats.org/officeDocument/2006/relationships/hyperlink" Target="https://github.com/catboost/catboost" TargetMode="External"/><Relationship Id="rId5829" Type="http://schemas.openxmlformats.org/officeDocument/2006/relationships/hyperlink" Target="https://github.com/HearthSim/Hearthstone-Deck-Tracker" TargetMode="External"/><Relationship Id="rId7251" Type="http://schemas.openxmlformats.org/officeDocument/2006/relationships/hyperlink" Target="https://github.com/bilibili/MagicaSakura" TargetMode="External"/><Relationship Id="rId8302" Type="http://schemas.openxmlformats.org/officeDocument/2006/relationships/hyperlink" Target="https://github.com/openai/spinningup" TargetMode="External"/><Relationship Id="rId3861" Type="http://schemas.openxmlformats.org/officeDocument/2006/relationships/hyperlink" Target="https://github.com/stimulusjs/stimulus" TargetMode="External"/><Relationship Id="rId4912" Type="http://schemas.openxmlformats.org/officeDocument/2006/relationships/hyperlink" Target="https://github.com/protocolbuffers/protobuf" TargetMode="External"/><Relationship Id="rId782" Type="http://schemas.openxmlformats.org/officeDocument/2006/relationships/hyperlink" Target="https://github.com/hothero/awesome-rails-gem" TargetMode="External"/><Relationship Id="rId2463" Type="http://schemas.openxmlformats.org/officeDocument/2006/relationships/hyperlink" Target="https://github.com/paz-sh/paz" TargetMode="External"/><Relationship Id="rId3514" Type="http://schemas.openxmlformats.org/officeDocument/2006/relationships/hyperlink" Target="https://github.com/material-components/material-components-web-components" TargetMode="External"/><Relationship Id="rId9076" Type="http://schemas.openxmlformats.org/officeDocument/2006/relationships/hyperlink" Target="https://github.com/shipshapecode/tether" TargetMode="External"/><Relationship Id="rId435" Type="http://schemas.openxmlformats.org/officeDocument/2006/relationships/hyperlink" Target="https://github.com/asmallteapot/cocoapods-playgrounds" TargetMode="External"/><Relationship Id="rId1065" Type="http://schemas.openxmlformats.org/officeDocument/2006/relationships/hyperlink" Target="https://github.com/pmq20/ruby-packer" TargetMode="External"/><Relationship Id="rId2116" Type="http://schemas.openxmlformats.org/officeDocument/2006/relationships/hyperlink" Target="https://github.com/helixarch/debtap" TargetMode="External"/><Relationship Id="rId5686" Type="http://schemas.openxmlformats.org/officeDocument/2006/relationships/hyperlink" Target="https://github.com/StephenCleary/AsyncEx" TargetMode="External"/><Relationship Id="rId6737" Type="http://schemas.openxmlformats.org/officeDocument/2006/relationships/hyperlink" Target="https://github.com/humhub/humhub" TargetMode="External"/><Relationship Id="rId4288" Type="http://schemas.openxmlformats.org/officeDocument/2006/relationships/hyperlink" Target="https://github.com/wangyu-/tinyfecVPN" TargetMode="External"/><Relationship Id="rId5339" Type="http://schemas.openxmlformats.org/officeDocument/2006/relationships/hyperlink" Target="https://github.com/actions/runner" TargetMode="External"/><Relationship Id="rId9210" Type="http://schemas.openxmlformats.org/officeDocument/2006/relationships/hyperlink" Target="https://github.com/stylus/stylus" TargetMode="External"/><Relationship Id="rId1949" Type="http://schemas.openxmlformats.org/officeDocument/2006/relationships/hyperlink" Target="https://github.com/facebook/zstd" TargetMode="External"/><Relationship Id="rId5820" Type="http://schemas.openxmlformats.org/officeDocument/2006/relationships/hyperlink" Target="https://github.com/HJLebbink/asm-dude" TargetMode="External"/><Relationship Id="rId292" Type="http://schemas.openxmlformats.org/officeDocument/2006/relationships/hyperlink" Target="https://github.com/james2m/seedbank" TargetMode="External"/><Relationship Id="rId3371" Type="http://schemas.openxmlformats.org/officeDocument/2006/relationships/hyperlink" Target="https://github.com/ngx-formly/ngx-formly" TargetMode="External"/><Relationship Id="rId4422" Type="http://schemas.openxmlformats.org/officeDocument/2006/relationships/hyperlink" Target="https://github.com/microsoft/ProcMon-for-Linux" TargetMode="External"/><Relationship Id="rId7992" Type="http://schemas.openxmlformats.org/officeDocument/2006/relationships/hyperlink" Target="https://github.com/dabeaz/python-cookbook" TargetMode="External"/><Relationship Id="rId3024" Type="http://schemas.openxmlformats.org/officeDocument/2006/relationships/hyperlink" Target="https://github.com/scroll-out/scroll-out" TargetMode="External"/><Relationship Id="rId6594" Type="http://schemas.openxmlformats.org/officeDocument/2006/relationships/hyperlink" Target="https://github.com/cviebrock/eloquent-sluggable" TargetMode="External"/><Relationship Id="rId7645" Type="http://schemas.openxmlformats.org/officeDocument/2006/relationships/hyperlink" Target="https://github.com/careercup/CtCI-6th-Edition" TargetMode="External"/><Relationship Id="rId5196" Type="http://schemas.openxmlformats.org/officeDocument/2006/relationships/hyperlink" Target="https://github.com/Mpdreamz/shellprogressbar" TargetMode="External"/><Relationship Id="rId6247" Type="http://schemas.openxmlformats.org/officeDocument/2006/relationships/hyperlink" Target="https://github.com/hightman/scws" TargetMode="External"/><Relationship Id="rId1459" Type="http://schemas.openxmlformats.org/officeDocument/2006/relationships/hyperlink" Target="https://github.com/codahale/bcrypt-ruby" TargetMode="External"/><Relationship Id="rId2857" Type="http://schemas.openxmlformats.org/officeDocument/2006/relationships/hyperlink" Target="https://github.com/ashishb/android-security-awesome" TargetMode="External"/><Relationship Id="rId3908" Type="http://schemas.openxmlformats.org/officeDocument/2006/relationships/hyperlink" Target="https://github.com/BabylonJS/Babylon.js" TargetMode="External"/><Relationship Id="rId5330" Type="http://schemas.openxmlformats.org/officeDocument/2006/relationships/hyperlink" Target="https://github.com/Unity-Technologies/multiplayer" TargetMode="External"/><Relationship Id="rId829" Type="http://schemas.openxmlformats.org/officeDocument/2006/relationships/hyperlink" Target="https://github.com/aws/aws-sdk-ruby" TargetMode="External"/><Relationship Id="rId1940" Type="http://schemas.openxmlformats.org/officeDocument/2006/relationships/hyperlink" Target="https://github.com/twitter/twemproxy" TargetMode="External"/><Relationship Id="rId8553" Type="http://schemas.openxmlformats.org/officeDocument/2006/relationships/hyperlink" Target="https://github.com/asciinema/asciinema" TargetMode="External"/><Relationship Id="rId7155" Type="http://schemas.openxmlformats.org/officeDocument/2006/relationships/hyperlink" Target="https://github.com/meefik/linuxdeploy" TargetMode="External"/><Relationship Id="rId8206" Type="http://schemas.openxmlformats.org/officeDocument/2006/relationships/hyperlink" Target="https://github.com/angr/angr" TargetMode="External"/><Relationship Id="rId3765" Type="http://schemas.openxmlformats.org/officeDocument/2006/relationships/hyperlink" Target="https://github.com/este/este" TargetMode="External"/><Relationship Id="rId4816" Type="http://schemas.openxmlformats.org/officeDocument/2006/relationships/hyperlink" Target="https://github.com/VowpalWabbit/vowpal_wabbit" TargetMode="External"/><Relationship Id="rId686" Type="http://schemas.openxmlformats.org/officeDocument/2006/relationships/hyperlink" Target="https://github.com/codeclimate/codeclimate" TargetMode="External"/><Relationship Id="rId2367" Type="http://schemas.openxmlformats.org/officeDocument/2006/relationships/hyperlink" Target="https://github.com/syscl/Enable-HiDPI-OSX" TargetMode="External"/><Relationship Id="rId3418" Type="http://schemas.openxmlformats.org/officeDocument/2006/relationships/hyperlink" Target="https://github.com/async-labs/saas" TargetMode="External"/><Relationship Id="rId339" Type="http://schemas.openxmlformats.org/officeDocument/2006/relationships/hyperlink" Target="https://github.com/typus/typus" TargetMode="External"/><Relationship Id="rId6988" Type="http://schemas.openxmlformats.org/officeDocument/2006/relationships/hyperlink" Target="https://github.com/gouthampradhan/leetcode" TargetMode="External"/><Relationship Id="rId9461" Type="http://schemas.openxmlformats.org/officeDocument/2006/relationships/hyperlink" Target="https://github.com/redux-saga/redux-saga" TargetMode="External"/><Relationship Id="rId8063" Type="http://schemas.openxmlformats.org/officeDocument/2006/relationships/hyperlink" Target="https://github.com/lk-geimfari/mimesis" TargetMode="External"/><Relationship Id="rId9114" Type="http://schemas.openxmlformats.org/officeDocument/2006/relationships/hyperlink" Target="https://github.com/rjsf-team/react-jsonschema-form" TargetMode="External"/><Relationship Id="rId820" Type="http://schemas.openxmlformats.org/officeDocument/2006/relationships/hyperlink" Target="https://github.com/layervault/psd.rb" TargetMode="External"/><Relationship Id="rId1450" Type="http://schemas.openxmlformats.org/officeDocument/2006/relationships/hyperlink" Target="https://github.com/hanwckf/rt-n56u" TargetMode="External"/><Relationship Id="rId2501" Type="http://schemas.openxmlformats.org/officeDocument/2006/relationships/hyperlink" Target="https://github.com/billw2/rpi-clone" TargetMode="External"/><Relationship Id="rId1103" Type="http://schemas.openxmlformats.org/officeDocument/2006/relationships/hyperlink" Target="https://github.com/zabbix/zabbix" TargetMode="External"/><Relationship Id="rId4673" Type="http://schemas.openxmlformats.org/officeDocument/2006/relationships/hyperlink" Target="https://github.com/fireice-uk/xmr-stak" TargetMode="External"/><Relationship Id="rId5724" Type="http://schemas.openxmlformats.org/officeDocument/2006/relationships/hyperlink" Target="https://github.com/microsoft/Git-Credential-Manager-for-Windows" TargetMode="External"/><Relationship Id="rId3275" Type="http://schemas.openxmlformats.org/officeDocument/2006/relationships/hyperlink" Target="https://github.com/yisar/fre" TargetMode="External"/><Relationship Id="rId4326" Type="http://schemas.openxmlformats.org/officeDocument/2006/relationships/hyperlink" Target="https://github.com/twitter-forks/mysql" TargetMode="External"/><Relationship Id="rId7896" Type="http://schemas.openxmlformats.org/officeDocument/2006/relationships/hyperlink" Target="https://github.com/kachayev/fn.py" TargetMode="External"/><Relationship Id="rId8947" Type="http://schemas.openxmlformats.org/officeDocument/2006/relationships/hyperlink" Target="https://github.com/Freeboard/freeboard" TargetMode="External"/><Relationship Id="rId196" Type="http://schemas.openxmlformats.org/officeDocument/2006/relationships/hyperlink" Target="https://github.com/noraj/OSCP-Exam-Report-Template-Markdown" TargetMode="External"/><Relationship Id="rId6498" Type="http://schemas.openxmlformats.org/officeDocument/2006/relationships/hyperlink" Target="https://github.com/VerbalExpressions/PHPVerbalExpressions" TargetMode="External"/><Relationship Id="rId7549" Type="http://schemas.openxmlformats.org/officeDocument/2006/relationships/hyperlink" Target="https://github.com/weibocom/motan" TargetMode="External"/><Relationship Id="rId330" Type="http://schemas.openxmlformats.org/officeDocument/2006/relationships/hyperlink" Target="https://github.com/excid3/simple_calendar" TargetMode="External"/><Relationship Id="rId2011" Type="http://schemas.openxmlformats.org/officeDocument/2006/relationships/hyperlink" Target="https://github.com/DavidWittman/ansible-redis" TargetMode="External"/><Relationship Id="rId4183" Type="http://schemas.openxmlformats.org/officeDocument/2006/relationships/hyperlink" Target="https://github.com/MrKepzie/Natron" TargetMode="External"/><Relationship Id="rId5581" Type="http://schemas.openxmlformats.org/officeDocument/2006/relationships/hyperlink" Target="https://github.com/NuGetPackageExplorer/NuGetPackageExplorer" TargetMode="External"/><Relationship Id="rId6632" Type="http://schemas.openxmlformats.org/officeDocument/2006/relationships/hyperlink" Target="https://github.com/akaunting/akaunting" TargetMode="External"/><Relationship Id="rId5234" Type="http://schemas.openxmlformats.org/officeDocument/2006/relationships/hyperlink" Target="https://github.com/loresoft/msbuildtasks" TargetMode="External"/><Relationship Id="rId69" Type="http://schemas.openxmlformats.org/officeDocument/2006/relationships/hyperlink" Target="https://github.com/goshakkk/nsa_panel" TargetMode="External"/><Relationship Id="rId1844" Type="http://schemas.openxmlformats.org/officeDocument/2006/relationships/hyperlink" Target="https://github.com/chrismaltby/gb-studio" TargetMode="External"/><Relationship Id="rId8457" Type="http://schemas.openxmlformats.org/officeDocument/2006/relationships/hyperlink" Target="https://github.com/mopidy/mopidy" TargetMode="External"/><Relationship Id="rId9508" Type="http://schemas.openxmlformats.org/officeDocument/2006/relationships/hyperlink" Target="https://github.com/NervJS/taro" TargetMode="External"/><Relationship Id="rId7059" Type="http://schemas.openxmlformats.org/officeDocument/2006/relationships/hyperlink" Target="https://github.com/spockframework/spock" TargetMode="External"/><Relationship Id="rId3669" Type="http://schemas.openxmlformats.org/officeDocument/2006/relationships/hyperlink" Target="https://github.com/angular/universal" TargetMode="External"/><Relationship Id="rId7540" Type="http://schemas.openxmlformats.org/officeDocument/2006/relationships/hyperlink" Target="https://github.com/facebookarchive/rebound" TargetMode="External"/><Relationship Id="rId5091" Type="http://schemas.openxmlformats.org/officeDocument/2006/relationships/hyperlink" Target="https://github.com/Rinacm/Pixeval" TargetMode="External"/><Relationship Id="rId6142" Type="http://schemas.openxmlformats.org/officeDocument/2006/relationships/hyperlink" Target="https://github.com/chakhsu/pinghsu" TargetMode="External"/><Relationship Id="rId2752" Type="http://schemas.openxmlformats.org/officeDocument/2006/relationships/hyperlink" Target="https://github.com/GameServerManagers/LinuxGSM" TargetMode="External"/><Relationship Id="rId3803" Type="http://schemas.openxmlformats.org/officeDocument/2006/relationships/hyperlink" Target="https://github.com/guess-js/guess" TargetMode="External"/><Relationship Id="rId9365" Type="http://schemas.openxmlformats.org/officeDocument/2006/relationships/hyperlink" Target="https://github.com/visionmedia/superagent" TargetMode="External"/><Relationship Id="rId724" Type="http://schemas.openxmlformats.org/officeDocument/2006/relationships/hyperlink" Target="https://github.com/Shopify/bootsnap" TargetMode="External"/><Relationship Id="rId1354" Type="http://schemas.openxmlformats.org/officeDocument/2006/relationships/hyperlink" Target="https://github.com/kennytm/iphone-private-frameworks" TargetMode="External"/><Relationship Id="rId2405" Type="http://schemas.openxmlformats.org/officeDocument/2006/relationships/hyperlink" Target="https://github.com/klever1988/nanopi-openwrt" TargetMode="External"/><Relationship Id="rId5975" Type="http://schemas.openxmlformats.org/officeDocument/2006/relationships/hyperlink" Target="https://github.com/appstract/laravel-opcache" TargetMode="External"/><Relationship Id="rId9018" Type="http://schemas.openxmlformats.org/officeDocument/2006/relationships/hyperlink" Target="https://github.com/responsively-org/responsively-app" TargetMode="External"/><Relationship Id="rId60" Type="http://schemas.openxmlformats.org/officeDocument/2006/relationships/hyperlink" Target="https://github.com/composite-primary-keys/composite_primary_keys" TargetMode="External"/><Relationship Id="rId1007" Type="http://schemas.openxmlformats.org/officeDocument/2006/relationships/hyperlink" Target="https://github.com/capistrano/capistrano" TargetMode="External"/><Relationship Id="rId4577" Type="http://schemas.openxmlformats.org/officeDocument/2006/relationships/hyperlink" Target="https://github.com/shogun-toolbox/shogun" TargetMode="External"/><Relationship Id="rId5628" Type="http://schemas.openxmlformats.org/officeDocument/2006/relationships/hyperlink" Target="https://github.com/bitbeans/SimpleDnsCrypt" TargetMode="External"/><Relationship Id="rId3179" Type="http://schemas.openxmlformats.org/officeDocument/2006/relationships/hyperlink" Target="https://github.com/lukeautry/tsoa" TargetMode="External"/><Relationship Id="rId7050" Type="http://schemas.openxmlformats.org/officeDocument/2006/relationships/hyperlink" Target="https://github.com/lenve/JavaEETest" TargetMode="External"/><Relationship Id="rId8101" Type="http://schemas.openxmlformats.org/officeDocument/2006/relationships/hyperlink" Target="https://github.com/LonamiWebs/Telethon" TargetMode="External"/><Relationship Id="rId581" Type="http://schemas.openxmlformats.org/officeDocument/2006/relationships/hyperlink" Target="https://github.com/asmuth/recommendify" TargetMode="External"/><Relationship Id="rId2262" Type="http://schemas.openxmlformats.org/officeDocument/2006/relationships/hyperlink" Target="https://github.com/udhos/update-golang" TargetMode="External"/><Relationship Id="rId3660" Type="http://schemas.openxmlformats.org/officeDocument/2006/relationships/hyperlink" Target="https://github.com/microsoft/vscode-cpptools" TargetMode="External"/><Relationship Id="rId4711" Type="http://schemas.openxmlformats.org/officeDocument/2006/relationships/hyperlink" Target="https://github.com/duilib/duilib" TargetMode="External"/><Relationship Id="rId234" Type="http://schemas.openxmlformats.org/officeDocument/2006/relationships/hyperlink" Target="https://github.com/ruby-grape/grape-swagger" TargetMode="External"/><Relationship Id="rId3313" Type="http://schemas.openxmlformats.org/officeDocument/2006/relationships/hyperlink" Target="https://github.com/antvis/G2Plot" TargetMode="External"/><Relationship Id="rId6883" Type="http://schemas.openxmlformats.org/officeDocument/2006/relationships/hyperlink" Target="https://github.com/xuexiangjys/XUI" TargetMode="External"/><Relationship Id="rId7934" Type="http://schemas.openxmlformats.org/officeDocument/2006/relationships/hyperlink" Target="https://github.com/openstack/nova" TargetMode="External"/><Relationship Id="rId5485" Type="http://schemas.openxmlformats.org/officeDocument/2006/relationships/hyperlink" Target="https://github.com/dotnet-ad/Microcharts" TargetMode="External"/><Relationship Id="rId6536" Type="http://schemas.openxmlformats.org/officeDocument/2006/relationships/hyperlink" Target="https://github.com/overtrue/laravel-wechat" TargetMode="External"/><Relationship Id="rId4087" Type="http://schemas.openxmlformats.org/officeDocument/2006/relationships/hyperlink" Target="https://github.com/Warzone2100/warzone2100" TargetMode="External"/><Relationship Id="rId5138" Type="http://schemas.openxmlformats.org/officeDocument/2006/relationships/hyperlink" Target="https://github.com/nicehash/NiceHashMiner-Archived" TargetMode="External"/><Relationship Id="rId1748" Type="http://schemas.openxmlformats.org/officeDocument/2006/relationships/hyperlink" Target="https://github.com/ossec/ossec-hids" TargetMode="External"/><Relationship Id="rId3170" Type="http://schemas.openxmlformats.org/officeDocument/2006/relationships/hyperlink" Target="https://github.com/coinbase/rest-hooks" TargetMode="External"/><Relationship Id="rId4221" Type="http://schemas.openxmlformats.org/officeDocument/2006/relationships/hyperlink" Target="https://github.com/vgvassilev/cling" TargetMode="External"/><Relationship Id="rId6393" Type="http://schemas.openxmlformats.org/officeDocument/2006/relationships/hyperlink" Target="https://github.com/cdevroe/unmark" TargetMode="External"/><Relationship Id="rId7791" Type="http://schemas.openxmlformats.org/officeDocument/2006/relationships/hyperlink" Target="https://github.com/square/picasso" TargetMode="External"/><Relationship Id="rId8842" Type="http://schemas.openxmlformats.org/officeDocument/2006/relationships/hyperlink" Target="https://github.com/webpack-contrib/extract-text-webpack-plugin" TargetMode="External"/><Relationship Id="rId6046" Type="http://schemas.openxmlformats.org/officeDocument/2006/relationships/hyperlink" Target="https://github.com/FriendsOfSymfony/FOSElasticaBundle" TargetMode="External"/><Relationship Id="rId7444" Type="http://schemas.openxmlformats.org/officeDocument/2006/relationships/hyperlink" Target="https://github.com/square/sqlbrite" TargetMode="External"/><Relationship Id="rId975" Type="http://schemas.openxmlformats.org/officeDocument/2006/relationships/hyperlink" Target="https://github.com/varvet/pundit" TargetMode="External"/><Relationship Id="rId2656" Type="http://schemas.openxmlformats.org/officeDocument/2006/relationships/hyperlink" Target="https://github.com/lanceseidman/PiCAST" TargetMode="External"/><Relationship Id="rId3707" Type="http://schemas.openxmlformats.org/officeDocument/2006/relationships/hyperlink" Target="https://github.com/nrwl/nx" TargetMode="External"/><Relationship Id="rId9269" Type="http://schemas.openxmlformats.org/officeDocument/2006/relationships/hyperlink" Target="https://github.com/browsh-org/browsh" TargetMode="External"/><Relationship Id="rId628" Type="http://schemas.openxmlformats.org/officeDocument/2006/relationships/hyperlink" Target="https://github.com/Homebrew/homebrew-cask-fonts" TargetMode="External"/><Relationship Id="rId1258" Type="http://schemas.openxmlformats.org/officeDocument/2006/relationships/hyperlink" Target="https://github.com/vstakhov/libucl" TargetMode="External"/><Relationship Id="rId2309" Type="http://schemas.openxmlformats.org/officeDocument/2006/relationships/hyperlink" Target="https://github.com/heroku/heroku-buildpack-php" TargetMode="External"/><Relationship Id="rId5879" Type="http://schemas.openxmlformats.org/officeDocument/2006/relationships/hyperlink" Target="https://github.com/FluentValidation/FluentValidation" TargetMode="External"/><Relationship Id="rId8352" Type="http://schemas.openxmlformats.org/officeDocument/2006/relationships/hyperlink" Target="https://github.com/statsmodels/statsmodels" TargetMode="External"/><Relationship Id="rId9403" Type="http://schemas.openxmlformats.org/officeDocument/2006/relationships/hyperlink" Target="https://github.com/eslint/eslint" TargetMode="External"/><Relationship Id="rId8005" Type="http://schemas.openxmlformats.org/officeDocument/2006/relationships/hyperlink" Target="https://github.com/trustedsec/unicorn" TargetMode="External"/><Relationship Id="rId4962" Type="http://schemas.openxmlformats.org/officeDocument/2006/relationships/hyperlink" Target="https://github.com/keijiro/Pcx" TargetMode="External"/><Relationship Id="rId3564" Type="http://schemas.openxmlformats.org/officeDocument/2006/relationships/hyperlink" Target="https://github.com/decaffeinate/decaffeinate" TargetMode="External"/><Relationship Id="rId4615" Type="http://schemas.openxmlformats.org/officeDocument/2006/relationships/hyperlink" Target="https://github.com/oatpp/oatpp" TargetMode="External"/><Relationship Id="rId485" Type="http://schemas.openxmlformats.org/officeDocument/2006/relationships/hyperlink" Target="https://github.com/devopsgroup-io/vagrant-hostmanager" TargetMode="External"/><Relationship Id="rId2166" Type="http://schemas.openxmlformats.org/officeDocument/2006/relationships/hyperlink" Target="https://github.com/monfresh/laptop" TargetMode="External"/><Relationship Id="rId3217" Type="http://schemas.openxmlformats.org/officeDocument/2006/relationships/hyperlink" Target="https://github.com/sequelize/umzug" TargetMode="External"/><Relationship Id="rId6787" Type="http://schemas.openxmlformats.org/officeDocument/2006/relationships/hyperlink" Target="https://github.com/laravel/tinker" TargetMode="External"/><Relationship Id="rId7838" Type="http://schemas.openxmlformats.org/officeDocument/2006/relationships/hyperlink" Target="https://github.com/ab77/netflix-proxy" TargetMode="External"/><Relationship Id="rId138" Type="http://schemas.openxmlformats.org/officeDocument/2006/relationships/hyperlink" Target="https://github.com/ElevenPaths/Eternalblue-Doublepulsar-Metasploit" TargetMode="External"/><Relationship Id="rId5389" Type="http://schemas.openxmlformats.org/officeDocument/2006/relationships/hyperlink" Target="https://github.com/asadsahi/AspNetCoreSpa" TargetMode="External"/><Relationship Id="rId9260" Type="http://schemas.openxmlformats.org/officeDocument/2006/relationships/hyperlink" Target="https://github.com/docker/kitematic" TargetMode="External"/><Relationship Id="rId2300" Type="http://schemas.openxmlformats.org/officeDocument/2006/relationships/hyperlink" Target="https://github.com/taniman/profit-trailer" TargetMode="External"/><Relationship Id="rId1999" Type="http://schemas.openxmlformats.org/officeDocument/2006/relationships/hyperlink" Target="https://github.com/nikitavoloboev/dotfiles" TargetMode="External"/><Relationship Id="rId4472" Type="http://schemas.openxmlformats.org/officeDocument/2006/relationships/hyperlink" Target="https://github.com/audreyt/node-webworker-threads" TargetMode="External"/><Relationship Id="rId5870" Type="http://schemas.openxmlformats.org/officeDocument/2006/relationships/hyperlink" Target="https://github.com/nopSolutions/nopCommerce" TargetMode="External"/><Relationship Id="rId6921" Type="http://schemas.openxmlformats.org/officeDocument/2006/relationships/hyperlink" Target="https://github.com/bingoogolapple/BGABadgeView-Android" TargetMode="External"/><Relationship Id="rId3074" Type="http://schemas.openxmlformats.org/officeDocument/2006/relationships/hyperlink" Target="https://github.com/wireapp/wire-webapp" TargetMode="External"/><Relationship Id="rId4125" Type="http://schemas.openxmlformats.org/officeDocument/2006/relationships/hyperlink" Target="https://github.com/logcabin/logcabin" TargetMode="External"/><Relationship Id="rId5523" Type="http://schemas.openxmlformats.org/officeDocument/2006/relationships/hyperlink" Target="https://github.com/charlesw/tesseract" TargetMode="External"/><Relationship Id="rId7695" Type="http://schemas.openxmlformats.org/officeDocument/2006/relationships/hyperlink" Target="https://github.com/elunez/eladmin" TargetMode="External"/><Relationship Id="rId8746" Type="http://schemas.openxmlformats.org/officeDocument/2006/relationships/hyperlink" Target="https://github.com/psf/requests" TargetMode="External"/><Relationship Id="rId6297" Type="http://schemas.openxmlformats.org/officeDocument/2006/relationships/hyperlink" Target="https://github.com/brandonsavage/Upload" TargetMode="External"/><Relationship Id="rId7348" Type="http://schemas.openxmlformats.org/officeDocument/2006/relationships/hyperlink" Target="https://github.com/gephi/gephi" TargetMode="External"/><Relationship Id="rId3958" Type="http://schemas.openxmlformats.org/officeDocument/2006/relationships/hyperlink" Target="https://github.com/jiahaog/nativefier" TargetMode="External"/><Relationship Id="rId879" Type="http://schemas.openxmlformats.org/officeDocument/2006/relationships/hyperlink" Target="https://github.com/refinery/refinerycms" TargetMode="External"/><Relationship Id="rId5380" Type="http://schemas.openxmlformats.org/officeDocument/2006/relationships/hyperlink" Target="https://github.com/paolosalvatori/ServiceBusExplorer" TargetMode="External"/><Relationship Id="rId6431" Type="http://schemas.openxmlformats.org/officeDocument/2006/relationships/hyperlink" Target="https://github.com/maicong/music" TargetMode="External"/><Relationship Id="rId5033" Type="http://schemas.openxmlformats.org/officeDocument/2006/relationships/hyperlink" Target="https://github.com/MapsterMapper/Mapster" TargetMode="External"/><Relationship Id="rId1990" Type="http://schemas.openxmlformats.org/officeDocument/2006/relationships/hyperlink" Target="https://github.com/getfatday/keytool-importkeypair" TargetMode="External"/><Relationship Id="rId8256" Type="http://schemas.openxmlformats.org/officeDocument/2006/relationships/hyperlink" Target="https://github.com/vaexio/vaex" TargetMode="External"/><Relationship Id="rId1643" Type="http://schemas.openxmlformats.org/officeDocument/2006/relationships/hyperlink" Target="https://github.com/mbebenita/Broadway" TargetMode="External"/><Relationship Id="rId9307" Type="http://schemas.openxmlformats.org/officeDocument/2006/relationships/hyperlink" Target="https://github.com/infinitered/reactotron" TargetMode="External"/><Relationship Id="rId4866" Type="http://schemas.openxmlformats.org/officeDocument/2006/relationships/hyperlink" Target="https://github.com/topjohnwu/Magisk" TargetMode="External"/><Relationship Id="rId5917" Type="http://schemas.openxmlformats.org/officeDocument/2006/relationships/hyperlink" Target="https://github.com/NickeManarin/ScreenToGif" TargetMode="External"/><Relationship Id="rId3468" Type="http://schemas.openxmlformats.org/officeDocument/2006/relationships/hyperlink" Target="https://github.com/mobxjs/mobx-react-lite" TargetMode="External"/><Relationship Id="rId4519" Type="http://schemas.openxmlformats.org/officeDocument/2006/relationships/hyperlink" Target="https://github.com/yue/yue" TargetMode="External"/><Relationship Id="rId389" Type="http://schemas.openxmlformats.org/officeDocument/2006/relationships/hyperlink" Target="https://github.com/zquestz/omniauth-google-oauth2" TargetMode="External"/><Relationship Id="rId870" Type="http://schemas.openxmlformats.org/officeDocument/2006/relationships/hyperlink" Target="https://github.com/thoughtbot/suspenders" TargetMode="External"/><Relationship Id="rId2551" Type="http://schemas.openxmlformats.org/officeDocument/2006/relationships/hyperlink" Target="https://github.com/RPi-Distro/pi-gen" TargetMode="External"/><Relationship Id="rId9164" Type="http://schemas.openxmlformats.org/officeDocument/2006/relationships/hyperlink" Target="https://github.com/jaredpalmer/razzle" TargetMode="External"/><Relationship Id="rId523" Type="http://schemas.openxmlformats.org/officeDocument/2006/relationships/hyperlink" Target="https://github.com/petems/tugboat" TargetMode="External"/><Relationship Id="rId1153" Type="http://schemas.openxmlformats.org/officeDocument/2006/relationships/hyperlink" Target="https://github.com/ionescu007/SimpleVisor" TargetMode="External"/><Relationship Id="rId2204" Type="http://schemas.openxmlformats.org/officeDocument/2006/relationships/hyperlink" Target="https://github.com/atmoz/sftp" TargetMode="External"/><Relationship Id="rId3602" Type="http://schemas.openxmlformats.org/officeDocument/2006/relationships/hyperlink" Target="https://github.com/alexa/alexa-skills-kit-sdk-for-nodejs" TargetMode="External"/><Relationship Id="rId5774" Type="http://schemas.openxmlformats.org/officeDocument/2006/relationships/hyperlink" Target="https://github.com/Fody/Fody" TargetMode="External"/><Relationship Id="rId6825" Type="http://schemas.openxmlformats.org/officeDocument/2006/relationships/hyperlink" Target="https://github.com/deployphp/deployer" TargetMode="External"/><Relationship Id="rId4376" Type="http://schemas.openxmlformats.org/officeDocument/2006/relationships/hyperlink" Target="https://github.com/zeux/meshoptimizer" TargetMode="External"/><Relationship Id="rId5427" Type="http://schemas.openxmlformats.org/officeDocument/2006/relationships/hyperlink" Target="https://github.com/microsoftarchive/cqrs-journey" TargetMode="External"/><Relationship Id="rId8997" Type="http://schemas.openxmlformats.org/officeDocument/2006/relationships/hyperlink" Target="https://github.com/listen1/listen1_chrome_extension" TargetMode="External"/><Relationship Id="rId4029" Type="http://schemas.openxmlformats.org/officeDocument/2006/relationships/hyperlink" Target="https://github.com/hanickadot/compile-time-regular-expressions" TargetMode="External"/><Relationship Id="rId7599" Type="http://schemas.openxmlformats.org/officeDocument/2006/relationships/hyperlink" Target="https://github.com/eclipse/che" TargetMode="External"/><Relationship Id="rId4510" Type="http://schemas.openxmlformats.org/officeDocument/2006/relationships/hyperlink" Target="https://github.com/acidanthera/AppleALC" TargetMode="External"/><Relationship Id="rId380" Type="http://schemas.openxmlformats.org/officeDocument/2006/relationships/hyperlink" Target="https://github.com/elastic/ansible-elasticsearch" TargetMode="External"/><Relationship Id="rId2061" Type="http://schemas.openxmlformats.org/officeDocument/2006/relationships/hyperlink" Target="https://github.com/wertarbyte/autorandr" TargetMode="External"/><Relationship Id="rId3112" Type="http://schemas.openxmlformats.org/officeDocument/2006/relationships/hyperlink" Target="https://github.com/wellyshen/react-cool-starter" TargetMode="External"/><Relationship Id="rId6682" Type="http://schemas.openxmlformats.org/officeDocument/2006/relationships/hyperlink" Target="https://github.com/php-fig/cache" TargetMode="External"/><Relationship Id="rId5284" Type="http://schemas.openxmlformats.org/officeDocument/2006/relationships/hyperlink" Target="https://github.com/unity3d-jp/unitychan-crs" TargetMode="External"/><Relationship Id="rId6335" Type="http://schemas.openxmlformats.org/officeDocument/2006/relationships/hyperlink" Target="https://github.com/lstrojny/functional-php" TargetMode="External"/><Relationship Id="rId7733" Type="http://schemas.openxmlformats.org/officeDocument/2006/relationships/hyperlink" Target="https://github.com/YoKeyword/Fragmentation" TargetMode="External"/><Relationship Id="rId1894" Type="http://schemas.openxmlformats.org/officeDocument/2006/relationships/hyperlink" Target="https://github.com/libevent/libevent" TargetMode="External"/><Relationship Id="rId2945" Type="http://schemas.openxmlformats.org/officeDocument/2006/relationships/hyperlink" Target="https://github.com/ramitsurana/awesome-kubernetes" TargetMode="External"/><Relationship Id="rId9558" Type="http://schemas.openxmlformats.org/officeDocument/2006/relationships/hyperlink" Target="https://github.com/resume/resume.github.com" TargetMode="External"/><Relationship Id="rId917" Type="http://schemas.openxmlformats.org/officeDocument/2006/relationships/hyperlink" Target="https://github.com/doorkeeper-gem/doorkeeper" TargetMode="External"/><Relationship Id="rId1547" Type="http://schemas.openxmlformats.org/officeDocument/2006/relationships/hyperlink" Target="https://github.com/json-c/json-c" TargetMode="External"/><Relationship Id="rId4020" Type="http://schemas.openxmlformats.org/officeDocument/2006/relationships/hyperlink" Target="https://github.com/rdp/screen-capture-recorder-to-video-windows-free" TargetMode="External"/><Relationship Id="rId7590" Type="http://schemas.openxmlformats.org/officeDocument/2006/relationships/hyperlink" Target="https://github.com/YunaiV/SpringBoot-Labs" TargetMode="External"/><Relationship Id="rId8641" Type="http://schemas.openxmlformats.org/officeDocument/2006/relationships/hyperlink" Target="https://github.com/kivy/kivy" TargetMode="External"/><Relationship Id="rId6192" Type="http://schemas.openxmlformats.org/officeDocument/2006/relationships/hyperlink" Target="https://github.com/vlucas/valitron" TargetMode="External"/><Relationship Id="rId7243" Type="http://schemas.openxmlformats.org/officeDocument/2006/relationships/hyperlink" Target="https://github.com/sunfusheng/MarqueeView" TargetMode="External"/><Relationship Id="rId3853" Type="http://schemas.openxmlformats.org/officeDocument/2006/relationships/hyperlink" Target="https://github.com/adonisjs/core" TargetMode="External"/><Relationship Id="rId4904" Type="http://schemas.openxmlformats.org/officeDocument/2006/relationships/hyperlink" Target="https://github.com/grpc/grpc" TargetMode="External"/><Relationship Id="rId9068" Type="http://schemas.openxmlformats.org/officeDocument/2006/relationships/hyperlink" Target="https://github.com/didi/cube-ui"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905982-F0C1-4EA5-9274-FE82BD47B821}">
  <dimension ref="B3:C12"/>
  <sheetViews>
    <sheetView tabSelected="1" workbookViewId="0">
      <selection activeCell="B17" sqref="B17"/>
    </sheetView>
  </sheetViews>
  <sheetFormatPr defaultRowHeight="12.5" x14ac:dyDescent="0.25"/>
  <cols>
    <col min="2" max="2" width="37.81640625" customWidth="1"/>
    <col min="3" max="3" width="22.453125" customWidth="1"/>
  </cols>
  <sheetData>
    <row r="3" spans="2:3" x14ac:dyDescent="0.25">
      <c r="B3" s="37" t="s">
        <v>51464</v>
      </c>
      <c r="C3" s="37">
        <v>9514</v>
      </c>
    </row>
    <row r="4" spans="2:3" x14ac:dyDescent="0.25">
      <c r="B4" s="37" t="s">
        <v>51465</v>
      </c>
      <c r="C4" s="37">
        <v>6599</v>
      </c>
    </row>
    <row r="5" spans="2:3" x14ac:dyDescent="0.25">
      <c r="B5" s="38" t="s">
        <v>51470</v>
      </c>
      <c r="C5" s="38">
        <f>C3-C4</f>
        <v>2915</v>
      </c>
    </row>
    <row r="7" spans="2:3" x14ac:dyDescent="0.25">
      <c r="B7" s="39" t="s">
        <v>51471</v>
      </c>
      <c r="C7" s="39"/>
    </row>
    <row r="8" spans="2:3" x14ac:dyDescent="0.25">
      <c r="B8" s="37" t="s">
        <v>51466</v>
      </c>
      <c r="C8" s="37">
        <v>500</v>
      </c>
    </row>
    <row r="9" spans="2:3" x14ac:dyDescent="0.25">
      <c r="B9" s="37" t="s">
        <v>51467</v>
      </c>
      <c r="C9" s="37">
        <v>66</v>
      </c>
    </row>
    <row r="10" spans="2:3" x14ac:dyDescent="0.25">
      <c r="B10" s="37" t="s">
        <v>51469</v>
      </c>
      <c r="C10" s="37">
        <v>75</v>
      </c>
    </row>
    <row r="11" spans="2:3" x14ac:dyDescent="0.25">
      <c r="B11" s="37" t="s">
        <v>51468</v>
      </c>
      <c r="C11" s="37">
        <v>2274</v>
      </c>
    </row>
    <row r="12" spans="2:3" x14ac:dyDescent="0.25">
      <c r="C12">
        <f>SUM(C8:C11)</f>
        <v>2915</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5460B2-0683-4711-A02A-F83863EE5E6E}">
  <sheetPr>
    <tabColor theme="9" tint="0.79998168889431442"/>
  </sheetPr>
  <dimension ref="A1:K20734"/>
  <sheetViews>
    <sheetView topLeftCell="A49" workbookViewId="0">
      <selection activeCell="A75" sqref="A75"/>
    </sheetView>
  </sheetViews>
  <sheetFormatPr defaultRowHeight="12.5" x14ac:dyDescent="0.25"/>
  <cols>
    <col min="1" max="1" width="50.6328125" style="8" customWidth="1"/>
    <col min="2" max="11" width="25.6328125" customWidth="1"/>
  </cols>
  <sheetData>
    <row r="1" spans="1:11" ht="14.5" x14ac:dyDescent="0.25">
      <c r="A1" s="9" t="s">
        <v>34205</v>
      </c>
      <c r="B1" s="10" t="s">
        <v>34206</v>
      </c>
      <c r="C1" s="10" t="s">
        <v>34207</v>
      </c>
      <c r="D1" s="10" t="s">
        <v>34208</v>
      </c>
      <c r="E1" s="10" t="s">
        <v>34209</v>
      </c>
      <c r="F1" s="10" t="s">
        <v>34210</v>
      </c>
      <c r="G1" s="10" t="s">
        <v>34211</v>
      </c>
      <c r="H1" s="10" t="s">
        <v>34212</v>
      </c>
      <c r="I1" s="10" t="s">
        <v>34213</v>
      </c>
      <c r="J1" s="10" t="s">
        <v>34214</v>
      </c>
      <c r="K1" s="10" t="s">
        <v>34215</v>
      </c>
    </row>
    <row r="2" spans="1:11" x14ac:dyDescent="0.25">
      <c r="A2" s="7" t="s">
        <v>34216</v>
      </c>
      <c r="B2" s="6">
        <v>0</v>
      </c>
      <c r="C2" s="6">
        <v>0</v>
      </c>
      <c r="D2" s="6">
        <v>0</v>
      </c>
      <c r="E2" s="6">
        <v>0</v>
      </c>
      <c r="F2" s="6">
        <v>0</v>
      </c>
      <c r="G2" s="6">
        <v>0</v>
      </c>
      <c r="H2" s="6" t="s">
        <v>34217</v>
      </c>
      <c r="I2" s="6" t="s">
        <v>34218</v>
      </c>
      <c r="J2" s="6" t="s">
        <v>34219</v>
      </c>
      <c r="K2" s="6">
        <v>0</v>
      </c>
    </row>
    <row r="3" spans="1:11" ht="25" x14ac:dyDescent="0.25">
      <c r="A3" s="7" t="s">
        <v>34220</v>
      </c>
      <c r="B3" s="6">
        <v>1</v>
      </c>
      <c r="C3" s="6">
        <v>0</v>
      </c>
      <c r="D3" s="6">
        <v>0</v>
      </c>
      <c r="E3" s="6">
        <v>0</v>
      </c>
      <c r="F3" s="6">
        <v>0</v>
      </c>
      <c r="G3" s="6">
        <v>0</v>
      </c>
      <c r="H3" s="6" t="s">
        <v>34206</v>
      </c>
      <c r="I3" s="6" t="s">
        <v>34218</v>
      </c>
      <c r="J3" s="6" t="s">
        <v>34219</v>
      </c>
      <c r="K3" s="6">
        <v>1</v>
      </c>
    </row>
    <row r="4" spans="1:11" x14ac:dyDescent="0.25">
      <c r="A4" s="7" t="s">
        <v>34221</v>
      </c>
      <c r="B4" s="6">
        <v>1</v>
      </c>
      <c r="C4" s="6">
        <v>0</v>
      </c>
      <c r="D4" s="6">
        <v>0</v>
      </c>
      <c r="E4" s="6">
        <v>0</v>
      </c>
      <c r="F4" s="6">
        <v>0</v>
      </c>
      <c r="G4" s="6">
        <v>0</v>
      </c>
      <c r="H4" s="6" t="s">
        <v>34206</v>
      </c>
      <c r="I4" s="6" t="s">
        <v>34218</v>
      </c>
      <c r="J4" s="6" t="s">
        <v>34219</v>
      </c>
      <c r="K4" s="6">
        <v>2</v>
      </c>
    </row>
    <row r="5" spans="1:11" x14ac:dyDescent="0.25">
      <c r="A5" s="7" t="s">
        <v>34222</v>
      </c>
      <c r="B5" s="6">
        <v>1</v>
      </c>
      <c r="C5" s="6">
        <v>0</v>
      </c>
      <c r="D5" s="6">
        <v>0</v>
      </c>
      <c r="E5" s="6">
        <v>0</v>
      </c>
      <c r="F5" s="6">
        <v>0</v>
      </c>
      <c r="G5" s="6">
        <v>0</v>
      </c>
      <c r="H5" s="6" t="s">
        <v>34206</v>
      </c>
      <c r="I5" s="6" t="s">
        <v>34218</v>
      </c>
      <c r="J5" s="6" t="s">
        <v>34219</v>
      </c>
      <c r="K5" s="6">
        <v>3</v>
      </c>
    </row>
    <row r="6" spans="1:11" x14ac:dyDescent="0.25">
      <c r="A6" s="7" t="s">
        <v>34223</v>
      </c>
      <c r="B6" s="6">
        <v>1</v>
      </c>
      <c r="C6" s="6">
        <v>0</v>
      </c>
      <c r="D6" s="6">
        <v>0</v>
      </c>
      <c r="E6" s="6">
        <v>0</v>
      </c>
      <c r="F6" s="6">
        <v>0</v>
      </c>
      <c r="G6" s="6">
        <v>0</v>
      </c>
      <c r="H6" s="6" t="s">
        <v>34206</v>
      </c>
      <c r="I6" s="6" t="s">
        <v>34218</v>
      </c>
      <c r="J6" s="6" t="s">
        <v>34219</v>
      </c>
      <c r="K6" s="6">
        <v>4</v>
      </c>
    </row>
    <row r="7" spans="1:11" ht="25" x14ac:dyDescent="0.25">
      <c r="A7" s="7" t="s">
        <v>34224</v>
      </c>
      <c r="B7" s="6">
        <v>1</v>
      </c>
      <c r="C7" s="6">
        <v>0</v>
      </c>
      <c r="D7" s="6">
        <v>0</v>
      </c>
      <c r="E7" s="6">
        <v>0</v>
      </c>
      <c r="F7" s="6">
        <v>0</v>
      </c>
      <c r="G7" s="6">
        <v>0</v>
      </c>
      <c r="H7" s="6" t="s">
        <v>34206</v>
      </c>
      <c r="I7" s="6" t="s">
        <v>34218</v>
      </c>
      <c r="J7" s="6" t="s">
        <v>34219</v>
      </c>
      <c r="K7" s="6">
        <v>5</v>
      </c>
    </row>
    <row r="8" spans="1:11" x14ac:dyDescent="0.25">
      <c r="A8" s="7" t="s">
        <v>34225</v>
      </c>
      <c r="B8" s="6">
        <v>1</v>
      </c>
      <c r="C8" s="6">
        <v>0</v>
      </c>
      <c r="D8" s="6">
        <v>0</v>
      </c>
      <c r="E8" s="6">
        <v>0</v>
      </c>
      <c r="F8" s="6">
        <v>0</v>
      </c>
      <c r="G8" s="6">
        <v>0</v>
      </c>
      <c r="H8" s="6" t="s">
        <v>34206</v>
      </c>
      <c r="I8" s="6" t="s">
        <v>34218</v>
      </c>
      <c r="J8" s="6" t="s">
        <v>34219</v>
      </c>
      <c r="K8" s="6">
        <v>6</v>
      </c>
    </row>
    <row r="9" spans="1:11" x14ac:dyDescent="0.25">
      <c r="A9" s="7" t="s">
        <v>34226</v>
      </c>
      <c r="B9" s="6">
        <v>1</v>
      </c>
      <c r="C9" s="6">
        <v>0</v>
      </c>
      <c r="D9" s="6">
        <v>0</v>
      </c>
      <c r="E9" s="6">
        <v>0</v>
      </c>
      <c r="F9" s="6">
        <v>0</v>
      </c>
      <c r="G9" s="6">
        <v>0</v>
      </c>
      <c r="H9" s="6" t="s">
        <v>34206</v>
      </c>
      <c r="I9" s="6" t="s">
        <v>34218</v>
      </c>
      <c r="J9" s="6" t="s">
        <v>34219</v>
      </c>
      <c r="K9" s="6">
        <v>7</v>
      </c>
    </row>
    <row r="10" spans="1:11" x14ac:dyDescent="0.25">
      <c r="A10" s="7" t="s">
        <v>34227</v>
      </c>
      <c r="B10" s="6">
        <v>1</v>
      </c>
      <c r="C10" s="6">
        <v>0</v>
      </c>
      <c r="D10" s="6">
        <v>0</v>
      </c>
      <c r="E10" s="6">
        <v>0</v>
      </c>
      <c r="F10" s="6">
        <v>0</v>
      </c>
      <c r="G10" s="6">
        <v>0</v>
      </c>
      <c r="H10" s="6" t="s">
        <v>34206</v>
      </c>
      <c r="I10" s="6" t="s">
        <v>34218</v>
      </c>
      <c r="J10" s="6" t="s">
        <v>34219</v>
      </c>
      <c r="K10" s="6">
        <v>8</v>
      </c>
    </row>
    <row r="11" spans="1:11" x14ac:dyDescent="0.25">
      <c r="A11" s="7" t="s">
        <v>34228</v>
      </c>
      <c r="B11" s="6">
        <v>1</v>
      </c>
      <c r="C11" s="6">
        <v>0</v>
      </c>
      <c r="D11" s="6">
        <v>0</v>
      </c>
      <c r="E11" s="6">
        <v>0</v>
      </c>
      <c r="F11" s="6">
        <v>0</v>
      </c>
      <c r="G11" s="6">
        <v>0</v>
      </c>
      <c r="H11" s="6" t="s">
        <v>34206</v>
      </c>
      <c r="I11" s="6" t="s">
        <v>34218</v>
      </c>
      <c r="J11" s="6" t="s">
        <v>34219</v>
      </c>
      <c r="K11" s="6">
        <v>9</v>
      </c>
    </row>
    <row r="12" spans="1:11" x14ac:dyDescent="0.25">
      <c r="A12" s="7" t="s">
        <v>34229</v>
      </c>
      <c r="B12" s="6">
        <v>1</v>
      </c>
      <c r="C12" s="6">
        <v>0</v>
      </c>
      <c r="D12" s="6">
        <v>0</v>
      </c>
      <c r="E12" s="6">
        <v>0</v>
      </c>
      <c r="F12" s="6">
        <v>0</v>
      </c>
      <c r="G12" s="6">
        <v>0</v>
      </c>
      <c r="H12" s="6" t="s">
        <v>34206</v>
      </c>
      <c r="I12" s="6" t="s">
        <v>34218</v>
      </c>
      <c r="J12" s="6" t="s">
        <v>34219</v>
      </c>
      <c r="K12" s="6">
        <v>10</v>
      </c>
    </row>
    <row r="13" spans="1:11" ht="25" x14ac:dyDescent="0.25">
      <c r="A13" s="7" t="s">
        <v>34230</v>
      </c>
      <c r="B13" s="6">
        <v>1</v>
      </c>
      <c r="C13" s="6">
        <v>0</v>
      </c>
      <c r="D13" s="6">
        <v>0</v>
      </c>
      <c r="E13" s="6">
        <v>0</v>
      </c>
      <c r="F13" s="6">
        <v>0</v>
      </c>
      <c r="G13" s="6">
        <v>0</v>
      </c>
      <c r="H13" s="6" t="s">
        <v>34206</v>
      </c>
      <c r="I13" s="6" t="s">
        <v>34218</v>
      </c>
      <c r="J13" s="6" t="s">
        <v>34219</v>
      </c>
      <c r="K13" s="6">
        <v>11</v>
      </c>
    </row>
    <row r="14" spans="1:11" x14ac:dyDescent="0.25">
      <c r="A14" s="7" t="s">
        <v>34231</v>
      </c>
      <c r="B14" s="6">
        <v>0</v>
      </c>
      <c r="C14" s="6">
        <v>0</v>
      </c>
      <c r="D14" s="6">
        <v>0</v>
      </c>
      <c r="E14" s="6">
        <v>0</v>
      </c>
      <c r="F14" s="6">
        <v>0</v>
      </c>
      <c r="G14" s="6">
        <v>0</v>
      </c>
      <c r="H14" s="6" t="s">
        <v>34217</v>
      </c>
      <c r="I14" s="6" t="s">
        <v>34218</v>
      </c>
      <c r="J14" s="6" t="s">
        <v>34219</v>
      </c>
      <c r="K14" s="6">
        <v>12</v>
      </c>
    </row>
    <row r="15" spans="1:11" ht="75" x14ac:dyDescent="0.25">
      <c r="A15" s="7" t="s">
        <v>34232</v>
      </c>
      <c r="B15" s="6">
        <v>0</v>
      </c>
      <c r="C15" s="6">
        <v>0</v>
      </c>
      <c r="D15" s="6">
        <v>0</v>
      </c>
      <c r="E15" s="6">
        <v>0</v>
      </c>
      <c r="F15" s="6">
        <v>0</v>
      </c>
      <c r="G15" s="6">
        <v>1</v>
      </c>
      <c r="H15" s="6" t="s">
        <v>34211</v>
      </c>
      <c r="I15" s="6" t="s">
        <v>34218</v>
      </c>
      <c r="J15" s="6" t="s">
        <v>34219</v>
      </c>
      <c r="K15" s="6">
        <v>13</v>
      </c>
    </row>
    <row r="16" spans="1:11" x14ac:dyDescent="0.25">
      <c r="A16" s="7" t="s">
        <v>34233</v>
      </c>
      <c r="B16" s="6">
        <v>0</v>
      </c>
      <c r="C16" s="6">
        <v>0</v>
      </c>
      <c r="D16" s="6">
        <v>0</v>
      </c>
      <c r="E16" s="6">
        <v>0</v>
      </c>
      <c r="F16" s="6">
        <v>0</v>
      </c>
      <c r="G16" s="6">
        <v>0</v>
      </c>
      <c r="H16" s="6" t="s">
        <v>34217</v>
      </c>
      <c r="I16" s="6" t="s">
        <v>34218</v>
      </c>
      <c r="J16" s="6" t="s">
        <v>34219</v>
      </c>
      <c r="K16" s="6">
        <v>14</v>
      </c>
    </row>
    <row r="17" spans="1:11" x14ac:dyDescent="0.25">
      <c r="A17" s="7" t="s">
        <v>34234</v>
      </c>
      <c r="B17" s="6">
        <v>0</v>
      </c>
      <c r="C17" s="6">
        <v>0</v>
      </c>
      <c r="D17" s="6">
        <v>0</v>
      </c>
      <c r="E17" s="6">
        <v>0</v>
      </c>
      <c r="F17" s="6">
        <v>0</v>
      </c>
      <c r="G17" s="6">
        <v>0</v>
      </c>
      <c r="H17" s="6" t="s">
        <v>34217</v>
      </c>
      <c r="I17" s="6" t="s">
        <v>34235</v>
      </c>
      <c r="J17" s="6" t="s">
        <v>34219</v>
      </c>
      <c r="K17" s="6">
        <v>0</v>
      </c>
    </row>
    <row r="18" spans="1:11" ht="50" x14ac:dyDescent="0.25">
      <c r="A18" s="7" t="s">
        <v>34236</v>
      </c>
      <c r="B18" s="6">
        <v>0</v>
      </c>
      <c r="C18" s="6">
        <v>0</v>
      </c>
      <c r="D18" s="6">
        <v>0</v>
      </c>
      <c r="E18" s="6">
        <v>0</v>
      </c>
      <c r="F18" s="6">
        <v>0</v>
      </c>
      <c r="G18" s="6">
        <v>0</v>
      </c>
      <c r="H18" s="6" t="s">
        <v>34217</v>
      </c>
      <c r="I18" s="6" t="s">
        <v>34235</v>
      </c>
      <c r="J18" s="6" t="s">
        <v>34219</v>
      </c>
      <c r="K18" s="6">
        <v>1</v>
      </c>
    </row>
    <row r="19" spans="1:11" x14ac:dyDescent="0.25">
      <c r="A19" s="7" t="s">
        <v>34237</v>
      </c>
      <c r="B19" s="6">
        <v>1</v>
      </c>
      <c r="C19" s="6">
        <v>0</v>
      </c>
      <c r="D19" s="6">
        <v>0</v>
      </c>
      <c r="E19" s="6">
        <v>0</v>
      </c>
      <c r="F19" s="6">
        <v>0</v>
      </c>
      <c r="G19" s="6">
        <v>0</v>
      </c>
      <c r="H19" s="6" t="s">
        <v>34206</v>
      </c>
      <c r="I19" s="6" t="s">
        <v>34235</v>
      </c>
      <c r="J19" s="6" t="s">
        <v>34219</v>
      </c>
      <c r="K19" s="6">
        <v>2</v>
      </c>
    </row>
    <row r="20" spans="1:11" x14ac:dyDescent="0.25">
      <c r="A20" s="7" t="s">
        <v>34238</v>
      </c>
      <c r="B20" s="6">
        <v>1</v>
      </c>
      <c r="C20" s="6">
        <v>0</v>
      </c>
      <c r="D20" s="6">
        <v>0</v>
      </c>
      <c r="E20" s="6">
        <v>0</v>
      </c>
      <c r="F20" s="6">
        <v>0</v>
      </c>
      <c r="G20" s="6">
        <v>0</v>
      </c>
      <c r="H20" s="6" t="s">
        <v>34206</v>
      </c>
      <c r="I20" s="6" t="s">
        <v>34235</v>
      </c>
      <c r="J20" s="6" t="s">
        <v>34219</v>
      </c>
      <c r="K20" s="6">
        <v>3</v>
      </c>
    </row>
    <row r="21" spans="1:11" x14ac:dyDescent="0.25">
      <c r="A21" s="7" t="s">
        <v>34239</v>
      </c>
      <c r="B21" s="6">
        <v>1</v>
      </c>
      <c r="C21" s="6">
        <v>0</v>
      </c>
      <c r="D21" s="6">
        <v>0</v>
      </c>
      <c r="E21" s="6">
        <v>0</v>
      </c>
      <c r="F21" s="6">
        <v>0</v>
      </c>
      <c r="G21" s="6">
        <v>0</v>
      </c>
      <c r="H21" s="6" t="s">
        <v>34206</v>
      </c>
      <c r="I21" s="6" t="s">
        <v>34235</v>
      </c>
      <c r="J21" s="6" t="s">
        <v>34219</v>
      </c>
      <c r="K21" s="6">
        <v>4</v>
      </c>
    </row>
    <row r="22" spans="1:11" ht="25" x14ac:dyDescent="0.25">
      <c r="A22" s="7" t="s">
        <v>34240</v>
      </c>
      <c r="B22" s="6">
        <v>1</v>
      </c>
      <c r="C22" s="6">
        <v>0</v>
      </c>
      <c r="D22" s="6">
        <v>0</v>
      </c>
      <c r="E22" s="6">
        <v>0</v>
      </c>
      <c r="F22" s="6">
        <v>0</v>
      </c>
      <c r="G22" s="6">
        <v>0</v>
      </c>
      <c r="H22" s="6" t="s">
        <v>34206</v>
      </c>
      <c r="I22" s="6" t="s">
        <v>34235</v>
      </c>
      <c r="J22" s="6" t="s">
        <v>34219</v>
      </c>
      <c r="K22" s="6">
        <v>5</v>
      </c>
    </row>
    <row r="23" spans="1:11" x14ac:dyDescent="0.25">
      <c r="A23" s="7" t="s">
        <v>34241</v>
      </c>
      <c r="B23" s="6">
        <v>1</v>
      </c>
      <c r="C23" s="6">
        <v>0</v>
      </c>
      <c r="D23" s="6">
        <v>0</v>
      </c>
      <c r="E23" s="6">
        <v>0</v>
      </c>
      <c r="F23" s="6">
        <v>0</v>
      </c>
      <c r="G23" s="6">
        <v>0</v>
      </c>
      <c r="H23" s="6" t="s">
        <v>34206</v>
      </c>
      <c r="I23" s="6" t="s">
        <v>34235</v>
      </c>
      <c r="J23" s="6" t="s">
        <v>34219</v>
      </c>
      <c r="K23" s="6">
        <v>6</v>
      </c>
    </row>
    <row r="24" spans="1:11" ht="50" x14ac:dyDescent="0.25">
      <c r="A24" s="7" t="s">
        <v>34242</v>
      </c>
      <c r="B24" s="6">
        <v>1</v>
      </c>
      <c r="C24" s="6">
        <v>0</v>
      </c>
      <c r="D24" s="6">
        <v>0</v>
      </c>
      <c r="E24" s="6">
        <v>0</v>
      </c>
      <c r="F24" s="6">
        <v>0</v>
      </c>
      <c r="G24" s="6">
        <v>0</v>
      </c>
      <c r="H24" s="6" t="s">
        <v>34206</v>
      </c>
      <c r="I24" s="6" t="s">
        <v>34235</v>
      </c>
      <c r="J24" s="6" t="s">
        <v>34219</v>
      </c>
      <c r="K24" s="6">
        <v>7</v>
      </c>
    </row>
    <row r="25" spans="1:11" ht="25" x14ac:dyDescent="0.25">
      <c r="A25" s="7" t="s">
        <v>34243</v>
      </c>
      <c r="B25" s="6">
        <v>0</v>
      </c>
      <c r="C25" s="6">
        <v>0</v>
      </c>
      <c r="D25" s="6">
        <v>0</v>
      </c>
      <c r="E25" s="6">
        <v>0</v>
      </c>
      <c r="F25" s="6">
        <v>0</v>
      </c>
      <c r="G25" s="6">
        <v>1</v>
      </c>
      <c r="H25" s="6" t="s">
        <v>34211</v>
      </c>
      <c r="I25" s="6" t="s">
        <v>34235</v>
      </c>
      <c r="J25" s="6" t="s">
        <v>34219</v>
      </c>
      <c r="K25" s="6">
        <v>8</v>
      </c>
    </row>
    <row r="26" spans="1:11" x14ac:dyDescent="0.25">
      <c r="A26" s="7" t="s">
        <v>34244</v>
      </c>
      <c r="B26" s="6">
        <v>0</v>
      </c>
      <c r="C26" s="6">
        <v>0</v>
      </c>
      <c r="D26" s="6">
        <v>0</v>
      </c>
      <c r="E26" s="6">
        <v>0</v>
      </c>
      <c r="F26" s="6">
        <v>0</v>
      </c>
      <c r="G26" s="6">
        <v>1</v>
      </c>
      <c r="H26" s="6" t="s">
        <v>34211</v>
      </c>
      <c r="I26" s="6" t="s">
        <v>34235</v>
      </c>
      <c r="J26" s="6" t="s">
        <v>34219</v>
      </c>
      <c r="K26" s="6">
        <v>9</v>
      </c>
    </row>
    <row r="27" spans="1:11" x14ac:dyDescent="0.25">
      <c r="A27" s="7" t="s">
        <v>34245</v>
      </c>
      <c r="B27" s="6">
        <v>0</v>
      </c>
      <c r="C27" s="6">
        <v>0</v>
      </c>
      <c r="D27" s="6">
        <v>0</v>
      </c>
      <c r="E27" s="6">
        <v>0</v>
      </c>
      <c r="F27" s="6">
        <v>0</v>
      </c>
      <c r="G27" s="6">
        <v>1</v>
      </c>
      <c r="H27" s="6" t="s">
        <v>34211</v>
      </c>
      <c r="I27" s="6" t="s">
        <v>34235</v>
      </c>
      <c r="J27" s="6" t="s">
        <v>34219</v>
      </c>
      <c r="K27" s="6">
        <v>10</v>
      </c>
    </row>
    <row r="28" spans="1:11" ht="37.5" x14ac:dyDescent="0.25">
      <c r="A28" s="7" t="s">
        <v>34246</v>
      </c>
      <c r="B28" s="6">
        <v>0</v>
      </c>
      <c r="C28" s="6">
        <v>0</v>
      </c>
      <c r="D28" s="6">
        <v>0</v>
      </c>
      <c r="E28" s="6">
        <v>0</v>
      </c>
      <c r="F28" s="6">
        <v>0</v>
      </c>
      <c r="G28" s="6">
        <v>1</v>
      </c>
      <c r="H28" s="6" t="s">
        <v>34211</v>
      </c>
      <c r="I28" s="6" t="s">
        <v>34235</v>
      </c>
      <c r="J28" s="6" t="s">
        <v>34219</v>
      </c>
      <c r="K28" s="6">
        <v>11</v>
      </c>
    </row>
    <row r="29" spans="1:11" ht="25" x14ac:dyDescent="0.25">
      <c r="A29" s="7" t="s">
        <v>34247</v>
      </c>
      <c r="B29" s="6">
        <v>0</v>
      </c>
      <c r="C29" s="6">
        <v>0</v>
      </c>
      <c r="D29" s="6">
        <v>0</v>
      </c>
      <c r="E29" s="6">
        <v>0</v>
      </c>
      <c r="F29" s="6">
        <v>0</v>
      </c>
      <c r="G29" s="6">
        <v>1</v>
      </c>
      <c r="H29" s="6" t="s">
        <v>34211</v>
      </c>
      <c r="I29" s="6" t="s">
        <v>34235</v>
      </c>
      <c r="J29" s="6" t="s">
        <v>34219</v>
      </c>
      <c r="K29" s="6">
        <v>12</v>
      </c>
    </row>
    <row r="30" spans="1:11" ht="25" x14ac:dyDescent="0.25">
      <c r="A30" s="7" t="s">
        <v>34248</v>
      </c>
      <c r="B30" s="6">
        <v>0</v>
      </c>
      <c r="C30" s="6">
        <v>0</v>
      </c>
      <c r="D30" s="6">
        <v>0</v>
      </c>
      <c r="E30" s="6">
        <v>0</v>
      </c>
      <c r="F30" s="6">
        <v>0</v>
      </c>
      <c r="G30" s="6">
        <v>1</v>
      </c>
      <c r="H30" s="6" t="s">
        <v>34211</v>
      </c>
      <c r="I30" s="6" t="s">
        <v>34235</v>
      </c>
      <c r="J30" s="6" t="s">
        <v>34219</v>
      </c>
      <c r="K30" s="6">
        <v>13</v>
      </c>
    </row>
    <row r="31" spans="1:11" x14ac:dyDescent="0.25">
      <c r="A31" s="7" t="s">
        <v>34249</v>
      </c>
      <c r="B31" s="6">
        <v>0</v>
      </c>
      <c r="C31" s="6">
        <v>0</v>
      </c>
      <c r="D31" s="6">
        <v>0</v>
      </c>
      <c r="E31" s="6">
        <v>0</v>
      </c>
      <c r="F31" s="6">
        <v>0</v>
      </c>
      <c r="G31" s="6">
        <v>1</v>
      </c>
      <c r="H31" s="6" t="s">
        <v>34211</v>
      </c>
      <c r="I31" s="6" t="s">
        <v>34235</v>
      </c>
      <c r="J31" s="6" t="s">
        <v>34219</v>
      </c>
      <c r="K31" s="6">
        <v>14</v>
      </c>
    </row>
    <row r="32" spans="1:11" x14ac:dyDescent="0.25">
      <c r="A32" s="7" t="s">
        <v>34250</v>
      </c>
      <c r="B32" s="6">
        <v>0</v>
      </c>
      <c r="C32" s="6">
        <v>0</v>
      </c>
      <c r="D32" s="6">
        <v>0</v>
      </c>
      <c r="E32" s="6">
        <v>0</v>
      </c>
      <c r="F32" s="6">
        <v>0</v>
      </c>
      <c r="G32" s="6">
        <v>1</v>
      </c>
      <c r="H32" s="6" t="s">
        <v>34211</v>
      </c>
      <c r="I32" s="6" t="s">
        <v>34235</v>
      </c>
      <c r="J32" s="6" t="s">
        <v>34219</v>
      </c>
      <c r="K32" s="6">
        <v>15</v>
      </c>
    </row>
    <row r="33" spans="1:11" ht="25" x14ac:dyDescent="0.25">
      <c r="A33" s="7" t="s">
        <v>34251</v>
      </c>
      <c r="B33" s="6">
        <v>0</v>
      </c>
      <c r="C33" s="6">
        <v>0</v>
      </c>
      <c r="D33" s="6">
        <v>0</v>
      </c>
      <c r="E33" s="6">
        <v>0</v>
      </c>
      <c r="F33" s="6">
        <v>0</v>
      </c>
      <c r="G33" s="6">
        <v>1</v>
      </c>
      <c r="H33" s="6" t="s">
        <v>34211</v>
      </c>
      <c r="I33" s="6" t="s">
        <v>34235</v>
      </c>
      <c r="J33" s="6" t="s">
        <v>34219</v>
      </c>
      <c r="K33" s="6">
        <v>16</v>
      </c>
    </row>
    <row r="34" spans="1:11" ht="25" x14ac:dyDescent="0.25">
      <c r="A34" s="7" t="s">
        <v>34252</v>
      </c>
      <c r="B34" s="6">
        <v>0</v>
      </c>
      <c r="C34" s="6">
        <v>0</v>
      </c>
      <c r="D34" s="6">
        <v>0</v>
      </c>
      <c r="E34" s="6">
        <v>0</v>
      </c>
      <c r="F34" s="6">
        <v>0</v>
      </c>
      <c r="G34" s="6">
        <v>1</v>
      </c>
      <c r="H34" s="6" t="s">
        <v>34211</v>
      </c>
      <c r="I34" s="6" t="s">
        <v>34235</v>
      </c>
      <c r="J34" s="6" t="s">
        <v>34219</v>
      </c>
      <c r="K34" s="6">
        <v>17</v>
      </c>
    </row>
    <row r="35" spans="1:11" x14ac:dyDescent="0.25">
      <c r="A35" s="7" t="s">
        <v>34253</v>
      </c>
      <c r="B35" s="6">
        <v>0</v>
      </c>
      <c r="C35" s="6">
        <v>0</v>
      </c>
      <c r="D35" s="6">
        <v>0</v>
      </c>
      <c r="E35" s="6">
        <v>0</v>
      </c>
      <c r="F35" s="6">
        <v>0</v>
      </c>
      <c r="G35" s="6">
        <v>1</v>
      </c>
      <c r="H35" s="6" t="s">
        <v>34211</v>
      </c>
      <c r="I35" s="6" t="s">
        <v>34235</v>
      </c>
      <c r="J35" s="6" t="s">
        <v>34219</v>
      </c>
      <c r="K35" s="6">
        <v>18</v>
      </c>
    </row>
    <row r="36" spans="1:11" x14ac:dyDescent="0.25">
      <c r="A36" s="7" t="s">
        <v>34254</v>
      </c>
      <c r="B36" s="6">
        <v>0</v>
      </c>
      <c r="C36" s="6">
        <v>0</v>
      </c>
      <c r="D36" s="6">
        <v>0</v>
      </c>
      <c r="E36" s="6">
        <v>0</v>
      </c>
      <c r="F36" s="6">
        <v>0</v>
      </c>
      <c r="G36" s="6">
        <v>1</v>
      </c>
      <c r="H36" s="6" t="s">
        <v>34211</v>
      </c>
      <c r="I36" s="6" t="s">
        <v>34235</v>
      </c>
      <c r="J36" s="6" t="s">
        <v>34219</v>
      </c>
      <c r="K36" s="6">
        <v>19</v>
      </c>
    </row>
    <row r="37" spans="1:11" x14ac:dyDescent="0.25">
      <c r="A37" s="7" t="s">
        <v>34255</v>
      </c>
      <c r="B37" s="6">
        <v>0</v>
      </c>
      <c r="C37" s="6">
        <v>0</v>
      </c>
      <c r="D37" s="6">
        <v>0</v>
      </c>
      <c r="E37" s="6">
        <v>0</v>
      </c>
      <c r="F37" s="6">
        <v>0</v>
      </c>
      <c r="G37" s="6">
        <v>1</v>
      </c>
      <c r="H37" s="6" t="s">
        <v>34211</v>
      </c>
      <c r="I37" s="6" t="s">
        <v>34235</v>
      </c>
      <c r="J37" s="6" t="s">
        <v>34219</v>
      </c>
      <c r="K37" s="6">
        <v>20</v>
      </c>
    </row>
    <row r="38" spans="1:11" x14ac:dyDescent="0.25">
      <c r="A38" s="7" t="s">
        <v>34256</v>
      </c>
      <c r="B38" s="6">
        <v>0</v>
      </c>
      <c r="C38" s="6">
        <v>0</v>
      </c>
      <c r="D38" s="6">
        <v>0</v>
      </c>
      <c r="E38" s="6">
        <v>0</v>
      </c>
      <c r="F38" s="6">
        <v>0</v>
      </c>
      <c r="G38" s="6">
        <v>1</v>
      </c>
      <c r="H38" s="6" t="s">
        <v>34211</v>
      </c>
      <c r="I38" s="6" t="s">
        <v>34235</v>
      </c>
      <c r="J38" s="6" t="s">
        <v>34219</v>
      </c>
      <c r="K38" s="6">
        <v>21</v>
      </c>
    </row>
    <row r="39" spans="1:11" x14ac:dyDescent="0.25">
      <c r="A39" s="7" t="s">
        <v>34257</v>
      </c>
      <c r="B39" s="6">
        <v>0</v>
      </c>
      <c r="C39" s="6">
        <v>0</v>
      </c>
      <c r="D39" s="6">
        <v>0</v>
      </c>
      <c r="E39" s="6">
        <v>0</v>
      </c>
      <c r="F39" s="6">
        <v>0</v>
      </c>
      <c r="G39" s="6">
        <v>1</v>
      </c>
      <c r="H39" s="6" t="s">
        <v>34211</v>
      </c>
      <c r="I39" s="6" t="s">
        <v>34235</v>
      </c>
      <c r="J39" s="6" t="s">
        <v>34219</v>
      </c>
      <c r="K39" s="6">
        <v>22</v>
      </c>
    </row>
    <row r="40" spans="1:11" x14ac:dyDescent="0.25">
      <c r="A40" s="7" t="s">
        <v>34258</v>
      </c>
      <c r="B40" s="6">
        <v>0</v>
      </c>
      <c r="C40" s="6">
        <v>0</v>
      </c>
      <c r="D40" s="6">
        <v>0</v>
      </c>
      <c r="E40" s="6">
        <v>0</v>
      </c>
      <c r="F40" s="6">
        <v>0</v>
      </c>
      <c r="G40" s="6">
        <v>1</v>
      </c>
      <c r="H40" s="6" t="s">
        <v>34211</v>
      </c>
      <c r="I40" s="6" t="s">
        <v>34235</v>
      </c>
      <c r="J40" s="6" t="s">
        <v>34219</v>
      </c>
      <c r="K40" s="6">
        <v>23</v>
      </c>
    </row>
    <row r="41" spans="1:11" ht="50" x14ac:dyDescent="0.25">
      <c r="A41" s="7" t="s">
        <v>34259</v>
      </c>
      <c r="B41" s="6">
        <v>0</v>
      </c>
      <c r="C41" s="6">
        <v>0</v>
      </c>
      <c r="D41" s="6">
        <v>0</v>
      </c>
      <c r="E41" s="6">
        <v>0</v>
      </c>
      <c r="F41" s="6">
        <v>0</v>
      </c>
      <c r="G41" s="6">
        <v>1</v>
      </c>
      <c r="H41" s="6" t="s">
        <v>34211</v>
      </c>
      <c r="I41" s="6" t="s">
        <v>34235</v>
      </c>
      <c r="J41" s="6" t="s">
        <v>34219</v>
      </c>
      <c r="K41" s="6">
        <v>24</v>
      </c>
    </row>
    <row r="42" spans="1:11" ht="37.5" x14ac:dyDescent="0.25">
      <c r="A42" s="7" t="s">
        <v>34260</v>
      </c>
      <c r="B42" s="6">
        <v>0</v>
      </c>
      <c r="C42" s="6">
        <v>0</v>
      </c>
      <c r="D42" s="6">
        <v>0</v>
      </c>
      <c r="E42" s="6">
        <v>0</v>
      </c>
      <c r="F42" s="6">
        <v>0</v>
      </c>
      <c r="G42" s="6">
        <v>1</v>
      </c>
      <c r="H42" s="6" t="s">
        <v>34211</v>
      </c>
      <c r="I42" s="6" t="s">
        <v>34235</v>
      </c>
      <c r="J42" s="6" t="s">
        <v>34219</v>
      </c>
      <c r="K42" s="6">
        <v>25</v>
      </c>
    </row>
    <row r="43" spans="1:11" ht="112.5" x14ac:dyDescent="0.25">
      <c r="A43" s="7" t="s">
        <v>34261</v>
      </c>
      <c r="B43" s="6">
        <v>0</v>
      </c>
      <c r="C43" s="6">
        <v>0</v>
      </c>
      <c r="D43" s="6">
        <v>0</v>
      </c>
      <c r="E43" s="6">
        <v>0</v>
      </c>
      <c r="F43" s="6">
        <v>0</v>
      </c>
      <c r="G43" s="6">
        <v>1</v>
      </c>
      <c r="H43" s="6" t="s">
        <v>34211</v>
      </c>
      <c r="I43" s="6" t="s">
        <v>34235</v>
      </c>
      <c r="J43" s="6" t="s">
        <v>34219</v>
      </c>
      <c r="K43" s="6">
        <v>26</v>
      </c>
    </row>
    <row r="44" spans="1:11" ht="75" x14ac:dyDescent="0.25">
      <c r="A44" s="7" t="s">
        <v>34262</v>
      </c>
      <c r="B44" s="6">
        <v>0</v>
      </c>
      <c r="C44" s="6">
        <v>0</v>
      </c>
      <c r="D44" s="6">
        <v>0</v>
      </c>
      <c r="E44" s="6">
        <v>0</v>
      </c>
      <c r="F44" s="6">
        <v>0</v>
      </c>
      <c r="G44" s="6">
        <v>1</v>
      </c>
      <c r="H44" s="6" t="s">
        <v>34211</v>
      </c>
      <c r="I44" s="6" t="s">
        <v>34235</v>
      </c>
      <c r="J44" s="6" t="s">
        <v>34219</v>
      </c>
      <c r="K44" s="6">
        <v>27</v>
      </c>
    </row>
    <row r="45" spans="1:11" x14ac:dyDescent="0.25">
      <c r="A45" s="7" t="s">
        <v>34263</v>
      </c>
      <c r="B45" s="6">
        <v>0</v>
      </c>
      <c r="C45" s="6">
        <v>0</v>
      </c>
      <c r="D45" s="6">
        <v>0</v>
      </c>
      <c r="E45" s="6">
        <v>0</v>
      </c>
      <c r="F45" s="6">
        <v>1</v>
      </c>
      <c r="G45" s="6">
        <v>0</v>
      </c>
      <c r="H45" s="6" t="s">
        <v>34210</v>
      </c>
      <c r="I45" s="6" t="s">
        <v>34235</v>
      </c>
      <c r="J45" s="6" t="s">
        <v>34219</v>
      </c>
      <c r="K45" s="6">
        <v>28</v>
      </c>
    </row>
    <row r="46" spans="1:11" ht="37.5" x14ac:dyDescent="0.25">
      <c r="A46" s="7" t="s">
        <v>34264</v>
      </c>
      <c r="B46" s="6">
        <v>0</v>
      </c>
      <c r="C46" s="6">
        <v>0</v>
      </c>
      <c r="D46" s="6">
        <v>0</v>
      </c>
      <c r="E46" s="6">
        <v>0</v>
      </c>
      <c r="F46" s="6">
        <v>1</v>
      </c>
      <c r="G46" s="6">
        <v>0</v>
      </c>
      <c r="H46" s="6" t="s">
        <v>34210</v>
      </c>
      <c r="I46" s="6" t="s">
        <v>34235</v>
      </c>
      <c r="J46" s="6" t="s">
        <v>34219</v>
      </c>
      <c r="K46" s="6">
        <v>29</v>
      </c>
    </row>
    <row r="47" spans="1:11" x14ac:dyDescent="0.25">
      <c r="A47" s="7" t="s">
        <v>34265</v>
      </c>
      <c r="B47" s="6">
        <v>0</v>
      </c>
      <c r="C47" s="6">
        <v>0</v>
      </c>
      <c r="D47" s="6">
        <v>0</v>
      </c>
      <c r="E47" s="6">
        <v>0</v>
      </c>
      <c r="F47" s="6">
        <v>1</v>
      </c>
      <c r="G47" s="6">
        <v>0</v>
      </c>
      <c r="H47" s="6" t="s">
        <v>34210</v>
      </c>
      <c r="I47" s="6" t="s">
        <v>34235</v>
      </c>
      <c r="J47" s="6" t="s">
        <v>34219</v>
      </c>
      <c r="K47" s="6">
        <v>30</v>
      </c>
    </row>
    <row r="48" spans="1:11" ht="25" x14ac:dyDescent="0.25">
      <c r="A48" s="7" t="s">
        <v>34266</v>
      </c>
      <c r="B48" s="6">
        <v>0</v>
      </c>
      <c r="C48" s="6">
        <v>0</v>
      </c>
      <c r="D48" s="6">
        <v>0</v>
      </c>
      <c r="E48" s="6">
        <v>0</v>
      </c>
      <c r="F48" s="6">
        <v>1</v>
      </c>
      <c r="G48" s="6">
        <v>0</v>
      </c>
      <c r="H48" s="6" t="s">
        <v>34210</v>
      </c>
      <c r="I48" s="6" t="s">
        <v>34235</v>
      </c>
      <c r="J48" s="6" t="s">
        <v>34219</v>
      </c>
      <c r="K48" s="6">
        <v>31</v>
      </c>
    </row>
    <row r="49" spans="1:11" ht="25" x14ac:dyDescent="0.25">
      <c r="A49" s="7" t="s">
        <v>34267</v>
      </c>
      <c r="B49" s="6">
        <v>0</v>
      </c>
      <c r="C49" s="6">
        <v>0</v>
      </c>
      <c r="D49" s="6">
        <v>0</v>
      </c>
      <c r="E49" s="6">
        <v>0</v>
      </c>
      <c r="F49" s="6">
        <v>1</v>
      </c>
      <c r="G49" s="6">
        <v>0</v>
      </c>
      <c r="H49" s="6" t="s">
        <v>34210</v>
      </c>
      <c r="I49" s="6" t="s">
        <v>34235</v>
      </c>
      <c r="J49" s="6" t="s">
        <v>34219</v>
      </c>
      <c r="K49" s="6">
        <v>32</v>
      </c>
    </row>
    <row r="50" spans="1:11" ht="37.5" x14ac:dyDescent="0.25">
      <c r="A50" s="7" t="s">
        <v>34268</v>
      </c>
      <c r="B50" s="6">
        <v>0</v>
      </c>
      <c r="C50" s="6">
        <v>0</v>
      </c>
      <c r="D50" s="6">
        <v>0</v>
      </c>
      <c r="E50" s="6">
        <v>0</v>
      </c>
      <c r="F50" s="6">
        <v>1</v>
      </c>
      <c r="G50" s="6">
        <v>0</v>
      </c>
      <c r="H50" s="6" t="s">
        <v>34210</v>
      </c>
      <c r="I50" s="6" t="s">
        <v>34235</v>
      </c>
      <c r="J50" s="6" t="s">
        <v>34219</v>
      </c>
      <c r="K50" s="6">
        <v>33</v>
      </c>
    </row>
    <row r="51" spans="1:11" x14ac:dyDescent="0.25">
      <c r="A51" s="7" t="s">
        <v>34269</v>
      </c>
      <c r="B51" s="6">
        <v>0</v>
      </c>
      <c r="C51" s="6">
        <v>0</v>
      </c>
      <c r="D51" s="6">
        <v>0</v>
      </c>
      <c r="E51" s="6">
        <v>0</v>
      </c>
      <c r="F51" s="6">
        <v>1</v>
      </c>
      <c r="G51" s="6">
        <v>0</v>
      </c>
      <c r="H51" s="6" t="s">
        <v>34210</v>
      </c>
      <c r="I51" s="6" t="s">
        <v>34235</v>
      </c>
      <c r="J51" s="6" t="s">
        <v>34219</v>
      </c>
      <c r="K51" s="6">
        <v>34</v>
      </c>
    </row>
    <row r="52" spans="1:11" x14ac:dyDescent="0.25">
      <c r="A52" s="7" t="s">
        <v>34270</v>
      </c>
      <c r="B52" s="6">
        <v>0</v>
      </c>
      <c r="C52" s="6">
        <v>0</v>
      </c>
      <c r="D52" s="6">
        <v>0</v>
      </c>
      <c r="E52" s="6">
        <v>0</v>
      </c>
      <c r="F52" s="6">
        <v>1</v>
      </c>
      <c r="G52" s="6">
        <v>0</v>
      </c>
      <c r="H52" s="6" t="s">
        <v>34210</v>
      </c>
      <c r="I52" s="6" t="s">
        <v>34235</v>
      </c>
      <c r="J52" s="6" t="s">
        <v>34219</v>
      </c>
      <c r="K52" s="6">
        <v>35</v>
      </c>
    </row>
    <row r="53" spans="1:11" x14ac:dyDescent="0.25">
      <c r="A53" s="7" t="s">
        <v>34271</v>
      </c>
      <c r="B53" s="6">
        <v>0</v>
      </c>
      <c r="C53" s="6">
        <v>0</v>
      </c>
      <c r="D53" s="6">
        <v>0</v>
      </c>
      <c r="E53" s="6">
        <v>0</v>
      </c>
      <c r="F53" s="6">
        <v>1</v>
      </c>
      <c r="G53" s="6">
        <v>0</v>
      </c>
      <c r="H53" s="6" t="s">
        <v>34210</v>
      </c>
      <c r="I53" s="6" t="s">
        <v>34235</v>
      </c>
      <c r="J53" s="6" t="s">
        <v>34219</v>
      </c>
      <c r="K53" s="6">
        <v>36</v>
      </c>
    </row>
    <row r="54" spans="1:11" x14ac:dyDescent="0.25">
      <c r="A54" s="7" t="s">
        <v>34272</v>
      </c>
      <c r="B54" s="6">
        <v>0</v>
      </c>
      <c r="C54" s="6">
        <v>0</v>
      </c>
      <c r="D54" s="6">
        <v>0</v>
      </c>
      <c r="E54" s="6">
        <v>0</v>
      </c>
      <c r="F54" s="6">
        <v>1</v>
      </c>
      <c r="G54" s="6">
        <v>0</v>
      </c>
      <c r="H54" s="6" t="s">
        <v>34210</v>
      </c>
      <c r="I54" s="6" t="s">
        <v>34235</v>
      </c>
      <c r="J54" s="6" t="s">
        <v>34219</v>
      </c>
      <c r="K54" s="6">
        <v>37</v>
      </c>
    </row>
    <row r="55" spans="1:11" ht="37.5" x14ac:dyDescent="0.25">
      <c r="A55" s="7" t="s">
        <v>34273</v>
      </c>
      <c r="B55" s="6">
        <v>0</v>
      </c>
      <c r="C55" s="6">
        <v>0</v>
      </c>
      <c r="D55" s="6">
        <v>0</v>
      </c>
      <c r="E55" s="6">
        <v>0</v>
      </c>
      <c r="F55" s="6">
        <v>1</v>
      </c>
      <c r="G55" s="6">
        <v>0</v>
      </c>
      <c r="H55" s="6" t="s">
        <v>34210</v>
      </c>
      <c r="I55" s="6" t="s">
        <v>34235</v>
      </c>
      <c r="J55" s="6" t="s">
        <v>34219</v>
      </c>
      <c r="K55" s="6">
        <v>38</v>
      </c>
    </row>
    <row r="56" spans="1:11" ht="25" x14ac:dyDescent="0.25">
      <c r="A56" s="7" t="s">
        <v>34274</v>
      </c>
      <c r="B56" s="6">
        <v>0</v>
      </c>
      <c r="C56" s="6">
        <v>0</v>
      </c>
      <c r="D56" s="6">
        <v>0</v>
      </c>
      <c r="E56" s="6">
        <v>0</v>
      </c>
      <c r="F56" s="6">
        <v>1</v>
      </c>
      <c r="G56" s="6">
        <v>0</v>
      </c>
      <c r="H56" s="6" t="s">
        <v>34210</v>
      </c>
      <c r="I56" s="6" t="s">
        <v>34235</v>
      </c>
      <c r="J56" s="6" t="s">
        <v>34219</v>
      </c>
      <c r="K56" s="6">
        <v>39</v>
      </c>
    </row>
    <row r="57" spans="1:11" x14ac:dyDescent="0.25">
      <c r="A57" s="7" t="s">
        <v>34275</v>
      </c>
      <c r="B57" s="6">
        <v>0</v>
      </c>
      <c r="C57" s="6">
        <v>0</v>
      </c>
      <c r="D57" s="6">
        <v>0</v>
      </c>
      <c r="E57" s="6">
        <v>0</v>
      </c>
      <c r="F57" s="6">
        <v>1</v>
      </c>
      <c r="G57" s="6">
        <v>0</v>
      </c>
      <c r="H57" s="6" t="s">
        <v>34210</v>
      </c>
      <c r="I57" s="6" t="s">
        <v>34235</v>
      </c>
      <c r="J57" s="6" t="s">
        <v>34219</v>
      </c>
      <c r="K57" s="6">
        <v>40</v>
      </c>
    </row>
    <row r="58" spans="1:11" x14ac:dyDescent="0.25">
      <c r="A58" s="7" t="s">
        <v>34276</v>
      </c>
      <c r="B58" s="6">
        <v>0</v>
      </c>
      <c r="C58" s="6">
        <v>0</v>
      </c>
      <c r="D58" s="6">
        <v>0</v>
      </c>
      <c r="E58" s="6">
        <v>0</v>
      </c>
      <c r="F58" s="6">
        <v>1</v>
      </c>
      <c r="G58" s="6">
        <v>0</v>
      </c>
      <c r="H58" s="6" t="s">
        <v>34210</v>
      </c>
      <c r="I58" s="6" t="s">
        <v>34235</v>
      </c>
      <c r="J58" s="6" t="s">
        <v>34219</v>
      </c>
      <c r="K58" s="6">
        <v>41</v>
      </c>
    </row>
    <row r="59" spans="1:11" x14ac:dyDescent="0.25">
      <c r="A59" s="7" t="s">
        <v>34277</v>
      </c>
      <c r="B59" s="6">
        <v>0</v>
      </c>
      <c r="C59" s="6">
        <v>0</v>
      </c>
      <c r="D59" s="6">
        <v>0</v>
      </c>
      <c r="E59" s="6">
        <v>0</v>
      </c>
      <c r="F59" s="6">
        <v>1</v>
      </c>
      <c r="G59" s="6">
        <v>0</v>
      </c>
      <c r="H59" s="6" t="s">
        <v>34210</v>
      </c>
      <c r="I59" s="6" t="s">
        <v>34235</v>
      </c>
      <c r="J59" s="6" t="s">
        <v>34219</v>
      </c>
      <c r="K59" s="6">
        <v>42</v>
      </c>
    </row>
    <row r="60" spans="1:11" ht="37.5" x14ac:dyDescent="0.25">
      <c r="A60" s="7" t="s">
        <v>34278</v>
      </c>
      <c r="B60" s="6">
        <v>0</v>
      </c>
      <c r="C60" s="6">
        <v>0</v>
      </c>
      <c r="D60" s="6">
        <v>0</v>
      </c>
      <c r="E60" s="6">
        <v>0</v>
      </c>
      <c r="F60" s="6">
        <v>1</v>
      </c>
      <c r="G60" s="6">
        <v>0</v>
      </c>
      <c r="H60" s="6" t="s">
        <v>34210</v>
      </c>
      <c r="I60" s="6" t="s">
        <v>34235</v>
      </c>
      <c r="J60" s="6" t="s">
        <v>34219</v>
      </c>
      <c r="K60" s="6">
        <v>43</v>
      </c>
    </row>
    <row r="61" spans="1:11" ht="25" x14ac:dyDescent="0.25">
      <c r="A61" s="7" t="s">
        <v>34279</v>
      </c>
      <c r="B61" s="6">
        <v>0</v>
      </c>
      <c r="C61" s="6">
        <v>0</v>
      </c>
      <c r="D61" s="6">
        <v>0</v>
      </c>
      <c r="E61" s="6">
        <v>0</v>
      </c>
      <c r="F61" s="6">
        <v>1</v>
      </c>
      <c r="G61" s="6">
        <v>0</v>
      </c>
      <c r="H61" s="6" t="s">
        <v>34210</v>
      </c>
      <c r="I61" s="6" t="s">
        <v>34235</v>
      </c>
      <c r="J61" s="6" t="s">
        <v>34219</v>
      </c>
      <c r="K61" s="6">
        <v>44</v>
      </c>
    </row>
    <row r="62" spans="1:11" ht="25" x14ac:dyDescent="0.25">
      <c r="A62" s="7" t="s">
        <v>34280</v>
      </c>
      <c r="B62" s="6">
        <v>0</v>
      </c>
      <c r="C62" s="6">
        <v>0</v>
      </c>
      <c r="D62" s="6">
        <v>0</v>
      </c>
      <c r="E62" s="6">
        <v>0</v>
      </c>
      <c r="F62" s="6">
        <v>1</v>
      </c>
      <c r="G62" s="6">
        <v>0</v>
      </c>
      <c r="H62" s="6" t="s">
        <v>34210</v>
      </c>
      <c r="I62" s="6" t="s">
        <v>34235</v>
      </c>
      <c r="J62" s="6" t="s">
        <v>34219</v>
      </c>
      <c r="K62" s="6">
        <v>45</v>
      </c>
    </row>
    <row r="63" spans="1:11" ht="37.5" x14ac:dyDescent="0.25">
      <c r="A63" s="7" t="s">
        <v>34281</v>
      </c>
      <c r="B63" s="6">
        <v>0</v>
      </c>
      <c r="C63" s="6">
        <v>0</v>
      </c>
      <c r="D63" s="6">
        <v>0</v>
      </c>
      <c r="E63" s="6">
        <v>0</v>
      </c>
      <c r="F63" s="6">
        <v>1</v>
      </c>
      <c r="G63" s="6">
        <v>0</v>
      </c>
      <c r="H63" s="6" t="s">
        <v>34210</v>
      </c>
      <c r="I63" s="6" t="s">
        <v>34235</v>
      </c>
      <c r="J63" s="6" t="s">
        <v>34219</v>
      </c>
      <c r="K63" s="6">
        <v>46</v>
      </c>
    </row>
    <row r="64" spans="1:11" ht="37.5" x14ac:dyDescent="0.25">
      <c r="A64" s="7" t="s">
        <v>34282</v>
      </c>
      <c r="B64" s="6">
        <v>0</v>
      </c>
      <c r="C64" s="6">
        <v>0</v>
      </c>
      <c r="D64" s="6">
        <v>0</v>
      </c>
      <c r="E64" s="6">
        <v>0</v>
      </c>
      <c r="F64" s="6">
        <v>1</v>
      </c>
      <c r="G64" s="6">
        <v>0</v>
      </c>
      <c r="H64" s="6" t="s">
        <v>34210</v>
      </c>
      <c r="I64" s="6" t="s">
        <v>34235</v>
      </c>
      <c r="J64" s="6" t="s">
        <v>34219</v>
      </c>
      <c r="K64" s="6">
        <v>47</v>
      </c>
    </row>
    <row r="65" spans="1:11" ht="25" x14ac:dyDescent="0.25">
      <c r="A65" s="7" t="s">
        <v>34283</v>
      </c>
      <c r="B65" s="6">
        <v>0</v>
      </c>
      <c r="C65" s="6">
        <v>0</v>
      </c>
      <c r="D65" s="6">
        <v>0</v>
      </c>
      <c r="E65" s="6">
        <v>0</v>
      </c>
      <c r="F65" s="6">
        <v>1</v>
      </c>
      <c r="G65" s="6">
        <v>0</v>
      </c>
      <c r="H65" s="6" t="s">
        <v>34210</v>
      </c>
      <c r="I65" s="6" t="s">
        <v>34235</v>
      </c>
      <c r="J65" s="6" t="s">
        <v>34219</v>
      </c>
      <c r="K65" s="6">
        <v>48</v>
      </c>
    </row>
    <row r="66" spans="1:11" ht="50" x14ac:dyDescent="0.25">
      <c r="A66" s="7" t="s">
        <v>34284</v>
      </c>
      <c r="B66" s="6">
        <v>0</v>
      </c>
      <c r="C66" s="6">
        <v>0</v>
      </c>
      <c r="D66" s="6">
        <v>0</v>
      </c>
      <c r="E66" s="6">
        <v>0</v>
      </c>
      <c r="F66" s="6">
        <v>1</v>
      </c>
      <c r="G66" s="6">
        <v>0</v>
      </c>
      <c r="H66" s="6" t="s">
        <v>34210</v>
      </c>
      <c r="I66" s="6" t="s">
        <v>34235</v>
      </c>
      <c r="J66" s="6" t="s">
        <v>34219</v>
      </c>
      <c r="K66" s="6">
        <v>49</v>
      </c>
    </row>
    <row r="67" spans="1:11" ht="37.5" x14ac:dyDescent="0.25">
      <c r="A67" s="7" t="s">
        <v>34285</v>
      </c>
      <c r="B67" s="6">
        <v>0</v>
      </c>
      <c r="C67" s="6">
        <v>0</v>
      </c>
      <c r="D67" s="6">
        <v>0</v>
      </c>
      <c r="E67" s="6">
        <v>0</v>
      </c>
      <c r="F67" s="6">
        <v>1</v>
      </c>
      <c r="G67" s="6">
        <v>0</v>
      </c>
      <c r="H67" s="6" t="s">
        <v>34210</v>
      </c>
      <c r="I67" s="6" t="s">
        <v>34235</v>
      </c>
      <c r="J67" s="6" t="s">
        <v>34219</v>
      </c>
      <c r="K67" s="6">
        <v>50</v>
      </c>
    </row>
    <row r="68" spans="1:11" ht="25" x14ac:dyDescent="0.25">
      <c r="A68" s="7" t="s">
        <v>34286</v>
      </c>
      <c r="B68" s="6">
        <v>0</v>
      </c>
      <c r="C68" s="6">
        <v>0</v>
      </c>
      <c r="D68" s="6">
        <v>0</v>
      </c>
      <c r="E68" s="6">
        <v>0</v>
      </c>
      <c r="F68" s="6">
        <v>1</v>
      </c>
      <c r="G68" s="6">
        <v>0</v>
      </c>
      <c r="H68" s="6" t="s">
        <v>34210</v>
      </c>
      <c r="I68" s="6" t="s">
        <v>34235</v>
      </c>
      <c r="J68" s="6" t="s">
        <v>34219</v>
      </c>
      <c r="K68" s="6">
        <v>51</v>
      </c>
    </row>
    <row r="69" spans="1:11" x14ac:dyDescent="0.25">
      <c r="A69" s="7" t="s">
        <v>34287</v>
      </c>
      <c r="B69" s="6">
        <v>0</v>
      </c>
      <c r="C69" s="6">
        <v>0</v>
      </c>
      <c r="D69" s="6">
        <v>0</v>
      </c>
      <c r="E69" s="6">
        <v>0</v>
      </c>
      <c r="F69" s="6">
        <v>0</v>
      </c>
      <c r="G69" s="6">
        <v>1</v>
      </c>
      <c r="H69" s="6" t="s">
        <v>34211</v>
      </c>
      <c r="I69" s="6" t="s">
        <v>34235</v>
      </c>
      <c r="J69" s="6" t="s">
        <v>34219</v>
      </c>
      <c r="K69" s="6">
        <v>52</v>
      </c>
    </row>
    <row r="70" spans="1:11" ht="87.5" x14ac:dyDescent="0.25">
      <c r="A70" s="7" t="s">
        <v>34288</v>
      </c>
      <c r="B70" s="6">
        <v>0</v>
      </c>
      <c r="C70" s="6">
        <v>0</v>
      </c>
      <c r="D70" s="6">
        <v>0</v>
      </c>
      <c r="E70" s="6">
        <v>0</v>
      </c>
      <c r="F70" s="6">
        <v>0</v>
      </c>
      <c r="G70" s="6">
        <v>1</v>
      </c>
      <c r="H70" s="6" t="s">
        <v>34211</v>
      </c>
      <c r="I70" s="6" t="s">
        <v>34235</v>
      </c>
      <c r="J70" s="6" t="s">
        <v>34219</v>
      </c>
      <c r="K70" s="6">
        <v>53</v>
      </c>
    </row>
    <row r="71" spans="1:11" ht="25" x14ac:dyDescent="0.25">
      <c r="A71" s="7" t="s">
        <v>34289</v>
      </c>
      <c r="B71" s="6">
        <v>0</v>
      </c>
      <c r="C71" s="6">
        <v>0</v>
      </c>
      <c r="D71" s="6">
        <v>0</v>
      </c>
      <c r="E71" s="6">
        <v>0</v>
      </c>
      <c r="F71" s="6">
        <v>0</v>
      </c>
      <c r="G71" s="6">
        <v>1</v>
      </c>
      <c r="H71" s="6" t="s">
        <v>34211</v>
      </c>
      <c r="I71" s="6" t="s">
        <v>34235</v>
      </c>
      <c r="J71" s="6" t="s">
        <v>34219</v>
      </c>
      <c r="K71" s="6">
        <v>54</v>
      </c>
    </row>
    <row r="72" spans="1:11" ht="37.5" x14ac:dyDescent="0.25">
      <c r="A72" s="7" t="s">
        <v>34290</v>
      </c>
      <c r="B72" s="6">
        <v>0</v>
      </c>
      <c r="C72" s="6">
        <v>0</v>
      </c>
      <c r="D72" s="6">
        <v>0</v>
      </c>
      <c r="E72" s="6">
        <v>0</v>
      </c>
      <c r="F72" s="6">
        <v>0</v>
      </c>
      <c r="G72" s="6">
        <v>1</v>
      </c>
      <c r="H72" s="6" t="s">
        <v>34211</v>
      </c>
      <c r="I72" s="6" t="s">
        <v>34235</v>
      </c>
      <c r="J72" s="6" t="s">
        <v>34219</v>
      </c>
      <c r="K72" s="6">
        <v>55</v>
      </c>
    </row>
    <row r="73" spans="1:11" ht="75" x14ac:dyDescent="0.25">
      <c r="A73" s="7" t="s">
        <v>34291</v>
      </c>
      <c r="B73" s="6">
        <v>0</v>
      </c>
      <c r="C73" s="6">
        <v>0</v>
      </c>
      <c r="D73" s="6">
        <v>0</v>
      </c>
      <c r="E73" s="6">
        <v>0</v>
      </c>
      <c r="F73" s="6">
        <v>0</v>
      </c>
      <c r="G73" s="6">
        <v>1</v>
      </c>
      <c r="H73" s="6" t="s">
        <v>34211</v>
      </c>
      <c r="I73" s="6" t="s">
        <v>34235</v>
      </c>
      <c r="J73" s="6" t="s">
        <v>34219</v>
      </c>
      <c r="K73" s="6">
        <v>56</v>
      </c>
    </row>
    <row r="74" spans="1:11" ht="37.5" x14ac:dyDescent="0.25">
      <c r="A74" s="7" t="s">
        <v>34292</v>
      </c>
      <c r="B74" s="6">
        <v>0</v>
      </c>
      <c r="C74" s="6">
        <v>0</v>
      </c>
      <c r="D74" s="6">
        <v>0</v>
      </c>
      <c r="E74" s="6">
        <v>0</v>
      </c>
      <c r="F74" s="6">
        <v>0</v>
      </c>
      <c r="G74" s="6">
        <v>1</v>
      </c>
      <c r="H74" s="6" t="s">
        <v>34211</v>
      </c>
      <c r="I74" s="6" t="s">
        <v>34235</v>
      </c>
      <c r="J74" s="6" t="s">
        <v>34219</v>
      </c>
      <c r="K74" s="6">
        <v>57</v>
      </c>
    </row>
    <row r="75" spans="1:11" ht="62.5" x14ac:dyDescent="0.25">
      <c r="A75" s="7" t="s">
        <v>34293</v>
      </c>
      <c r="B75" s="6">
        <v>0</v>
      </c>
      <c r="C75" s="6">
        <v>0</v>
      </c>
      <c r="D75" s="6">
        <v>0</v>
      </c>
      <c r="E75" s="6">
        <v>0</v>
      </c>
      <c r="F75" s="6">
        <v>0</v>
      </c>
      <c r="G75" s="6">
        <v>1</v>
      </c>
      <c r="H75" s="6" t="s">
        <v>34211</v>
      </c>
      <c r="I75" s="6" t="s">
        <v>34235</v>
      </c>
      <c r="J75" s="6" t="s">
        <v>34219</v>
      </c>
      <c r="K75" s="6">
        <v>58</v>
      </c>
    </row>
    <row r="76" spans="1:11" x14ac:dyDescent="0.25">
      <c r="A76" s="7" t="s">
        <v>34216</v>
      </c>
      <c r="B76" s="6">
        <v>0</v>
      </c>
      <c r="C76" s="6">
        <v>0</v>
      </c>
      <c r="D76" s="6">
        <v>0</v>
      </c>
      <c r="E76" s="6">
        <v>0</v>
      </c>
      <c r="F76" s="6">
        <v>0</v>
      </c>
      <c r="G76" s="6">
        <v>0</v>
      </c>
      <c r="H76" s="6" t="s">
        <v>34217</v>
      </c>
      <c r="I76" s="6" t="s">
        <v>34294</v>
      </c>
      <c r="J76" s="6" t="s">
        <v>34219</v>
      </c>
      <c r="K76" s="6">
        <v>0</v>
      </c>
    </row>
    <row r="77" spans="1:11" ht="25" x14ac:dyDescent="0.25">
      <c r="A77" s="7" t="s">
        <v>34295</v>
      </c>
      <c r="B77" s="6">
        <v>0</v>
      </c>
      <c r="C77" s="6">
        <v>0</v>
      </c>
      <c r="D77" s="6">
        <v>0</v>
      </c>
      <c r="E77" s="6">
        <v>0</v>
      </c>
      <c r="F77" s="6">
        <v>0</v>
      </c>
      <c r="G77" s="6">
        <v>0</v>
      </c>
      <c r="H77" s="6" t="s">
        <v>34217</v>
      </c>
      <c r="I77" s="6" t="s">
        <v>34294</v>
      </c>
      <c r="J77" s="6" t="s">
        <v>34219</v>
      </c>
      <c r="K77" s="6">
        <v>1</v>
      </c>
    </row>
    <row r="78" spans="1:11" x14ac:dyDescent="0.25">
      <c r="A78" s="7" t="s">
        <v>34296</v>
      </c>
      <c r="B78" s="6">
        <v>1</v>
      </c>
      <c r="C78" s="6">
        <v>0</v>
      </c>
      <c r="D78" s="6">
        <v>0</v>
      </c>
      <c r="E78" s="6">
        <v>0</v>
      </c>
      <c r="F78" s="6">
        <v>0</v>
      </c>
      <c r="G78" s="6">
        <v>0</v>
      </c>
      <c r="H78" s="6" t="s">
        <v>34206</v>
      </c>
      <c r="I78" s="6" t="s">
        <v>34294</v>
      </c>
      <c r="J78" s="6" t="s">
        <v>34219</v>
      </c>
      <c r="K78" s="6">
        <v>2</v>
      </c>
    </row>
    <row r="79" spans="1:11" ht="37.5" x14ac:dyDescent="0.25">
      <c r="A79" s="7" t="s">
        <v>34297</v>
      </c>
      <c r="B79" s="6">
        <v>1</v>
      </c>
      <c r="C79" s="6">
        <v>0</v>
      </c>
      <c r="D79" s="6">
        <v>0</v>
      </c>
      <c r="E79" s="6">
        <v>0</v>
      </c>
      <c r="F79" s="6">
        <v>0</v>
      </c>
      <c r="G79" s="6">
        <v>0</v>
      </c>
      <c r="H79" s="6" t="s">
        <v>34206</v>
      </c>
      <c r="I79" s="6" t="s">
        <v>34294</v>
      </c>
      <c r="J79" s="6" t="s">
        <v>34219</v>
      </c>
      <c r="K79" s="6">
        <v>3</v>
      </c>
    </row>
    <row r="80" spans="1:11" x14ac:dyDescent="0.25">
      <c r="A80" s="7" t="s">
        <v>34298</v>
      </c>
      <c r="B80" s="6">
        <v>1</v>
      </c>
      <c r="C80" s="6">
        <v>0</v>
      </c>
      <c r="D80" s="6">
        <v>0</v>
      </c>
      <c r="E80" s="6">
        <v>0</v>
      </c>
      <c r="F80" s="6">
        <v>0</v>
      </c>
      <c r="G80" s="6">
        <v>0</v>
      </c>
      <c r="H80" s="6" t="s">
        <v>34206</v>
      </c>
      <c r="I80" s="6" t="s">
        <v>34294</v>
      </c>
      <c r="J80" s="6" t="s">
        <v>34219</v>
      </c>
      <c r="K80" s="6">
        <v>4</v>
      </c>
    </row>
    <row r="81" spans="1:11" ht="25" x14ac:dyDescent="0.25">
      <c r="A81" s="7" t="s">
        <v>34299</v>
      </c>
      <c r="B81" s="6">
        <v>1</v>
      </c>
      <c r="C81" s="6">
        <v>0</v>
      </c>
      <c r="D81" s="6">
        <v>0</v>
      </c>
      <c r="E81" s="6">
        <v>0</v>
      </c>
      <c r="F81" s="6">
        <v>0</v>
      </c>
      <c r="G81" s="6">
        <v>0</v>
      </c>
      <c r="H81" s="6" t="s">
        <v>34206</v>
      </c>
      <c r="I81" s="6" t="s">
        <v>34294</v>
      </c>
      <c r="J81" s="6" t="s">
        <v>34219</v>
      </c>
      <c r="K81" s="6">
        <v>5</v>
      </c>
    </row>
    <row r="82" spans="1:11" x14ac:dyDescent="0.25">
      <c r="A82" s="7" t="s">
        <v>34300</v>
      </c>
      <c r="B82" s="6">
        <v>1</v>
      </c>
      <c r="C82" s="6">
        <v>0</v>
      </c>
      <c r="D82" s="6">
        <v>0</v>
      </c>
      <c r="E82" s="6">
        <v>0</v>
      </c>
      <c r="F82" s="6">
        <v>0</v>
      </c>
      <c r="G82" s="6">
        <v>0</v>
      </c>
      <c r="H82" s="6" t="s">
        <v>34206</v>
      </c>
      <c r="I82" s="6" t="s">
        <v>34294</v>
      </c>
      <c r="J82" s="6" t="s">
        <v>34219</v>
      </c>
      <c r="K82" s="6">
        <v>6</v>
      </c>
    </row>
    <row r="83" spans="1:11" x14ac:dyDescent="0.25">
      <c r="A83" s="7" t="s">
        <v>34301</v>
      </c>
      <c r="B83" s="6">
        <v>1</v>
      </c>
      <c r="C83" s="6">
        <v>0</v>
      </c>
      <c r="D83" s="6">
        <v>0</v>
      </c>
      <c r="E83" s="6">
        <v>0</v>
      </c>
      <c r="F83" s="6">
        <v>0</v>
      </c>
      <c r="G83" s="6">
        <v>0</v>
      </c>
      <c r="H83" s="6" t="s">
        <v>34206</v>
      </c>
      <c r="I83" s="6" t="s">
        <v>34294</v>
      </c>
      <c r="J83" s="6" t="s">
        <v>34219</v>
      </c>
      <c r="K83" s="6">
        <v>7</v>
      </c>
    </row>
    <row r="84" spans="1:11" x14ac:dyDescent="0.25">
      <c r="A84" s="7" t="s">
        <v>34302</v>
      </c>
      <c r="B84" s="6">
        <v>1</v>
      </c>
      <c r="C84" s="6">
        <v>0</v>
      </c>
      <c r="D84" s="6">
        <v>0</v>
      </c>
      <c r="E84" s="6">
        <v>0</v>
      </c>
      <c r="F84" s="6">
        <v>0</v>
      </c>
      <c r="G84" s="6">
        <v>0</v>
      </c>
      <c r="H84" s="6" t="s">
        <v>34206</v>
      </c>
      <c r="I84" s="6" t="s">
        <v>34294</v>
      </c>
      <c r="J84" s="6" t="s">
        <v>34219</v>
      </c>
      <c r="K84" s="6">
        <v>8</v>
      </c>
    </row>
    <row r="85" spans="1:11" x14ac:dyDescent="0.25">
      <c r="A85" s="7" t="s">
        <v>34303</v>
      </c>
      <c r="B85" s="6">
        <v>1</v>
      </c>
      <c r="C85" s="6">
        <v>0</v>
      </c>
      <c r="D85" s="6">
        <v>0</v>
      </c>
      <c r="E85" s="6">
        <v>0</v>
      </c>
      <c r="F85" s="6">
        <v>0</v>
      </c>
      <c r="G85" s="6">
        <v>0</v>
      </c>
      <c r="H85" s="6" t="s">
        <v>34206</v>
      </c>
      <c r="I85" s="6" t="s">
        <v>34294</v>
      </c>
      <c r="J85" s="6" t="s">
        <v>34219</v>
      </c>
      <c r="K85" s="6">
        <v>9</v>
      </c>
    </row>
    <row r="86" spans="1:11" x14ac:dyDescent="0.25">
      <c r="A86" s="7" t="s">
        <v>34304</v>
      </c>
      <c r="B86" s="6">
        <v>1</v>
      </c>
      <c r="C86" s="6">
        <v>0</v>
      </c>
      <c r="D86" s="6">
        <v>0</v>
      </c>
      <c r="E86" s="6">
        <v>0</v>
      </c>
      <c r="F86" s="6">
        <v>0</v>
      </c>
      <c r="G86" s="6">
        <v>0</v>
      </c>
      <c r="H86" s="6" t="s">
        <v>34206</v>
      </c>
      <c r="I86" s="6" t="s">
        <v>34294</v>
      </c>
      <c r="J86" s="6" t="s">
        <v>34219</v>
      </c>
      <c r="K86" s="6">
        <v>10</v>
      </c>
    </row>
    <row r="87" spans="1:11" x14ac:dyDescent="0.25">
      <c r="A87" s="7" t="s">
        <v>34305</v>
      </c>
      <c r="B87" s="6">
        <v>1</v>
      </c>
      <c r="C87" s="6">
        <v>0</v>
      </c>
      <c r="D87" s="6">
        <v>0</v>
      </c>
      <c r="E87" s="6">
        <v>0</v>
      </c>
      <c r="F87" s="6">
        <v>0</v>
      </c>
      <c r="G87" s="6">
        <v>0</v>
      </c>
      <c r="H87" s="6" t="s">
        <v>34206</v>
      </c>
      <c r="I87" s="6" t="s">
        <v>34294</v>
      </c>
      <c r="J87" s="6" t="s">
        <v>34219</v>
      </c>
      <c r="K87" s="6">
        <v>11</v>
      </c>
    </row>
    <row r="88" spans="1:11" x14ac:dyDescent="0.25">
      <c r="A88" s="7" t="s">
        <v>34306</v>
      </c>
      <c r="B88" s="6">
        <v>1</v>
      </c>
      <c r="C88" s="6">
        <v>0</v>
      </c>
      <c r="D88" s="6">
        <v>0</v>
      </c>
      <c r="E88" s="6">
        <v>0</v>
      </c>
      <c r="F88" s="6">
        <v>0</v>
      </c>
      <c r="G88" s="6">
        <v>0</v>
      </c>
      <c r="H88" s="6" t="s">
        <v>34206</v>
      </c>
      <c r="I88" s="6" t="s">
        <v>34294</v>
      </c>
      <c r="J88" s="6" t="s">
        <v>34219</v>
      </c>
      <c r="K88" s="6">
        <v>12</v>
      </c>
    </row>
    <row r="89" spans="1:11" x14ac:dyDescent="0.25">
      <c r="A89" s="7" t="s">
        <v>34307</v>
      </c>
      <c r="B89" s="6">
        <v>1</v>
      </c>
      <c r="C89" s="6">
        <v>0</v>
      </c>
      <c r="D89" s="6">
        <v>0</v>
      </c>
      <c r="E89" s="6">
        <v>0</v>
      </c>
      <c r="F89" s="6">
        <v>0</v>
      </c>
      <c r="G89" s="6">
        <v>0</v>
      </c>
      <c r="H89" s="6" t="s">
        <v>34206</v>
      </c>
      <c r="I89" s="6" t="s">
        <v>34294</v>
      </c>
      <c r="J89" s="6" t="s">
        <v>34219</v>
      </c>
      <c r="K89" s="6">
        <v>13</v>
      </c>
    </row>
    <row r="90" spans="1:11" ht="25" x14ac:dyDescent="0.25">
      <c r="A90" s="7" t="s">
        <v>34308</v>
      </c>
      <c r="B90" s="6">
        <v>1</v>
      </c>
      <c r="C90" s="6">
        <v>0</v>
      </c>
      <c r="D90" s="6">
        <v>0</v>
      </c>
      <c r="E90" s="6">
        <v>0</v>
      </c>
      <c r="F90" s="6">
        <v>0</v>
      </c>
      <c r="G90" s="6">
        <v>0</v>
      </c>
      <c r="H90" s="6" t="s">
        <v>34206</v>
      </c>
      <c r="I90" s="6" t="s">
        <v>34294</v>
      </c>
      <c r="J90" s="6" t="s">
        <v>34219</v>
      </c>
      <c r="K90" s="6">
        <v>14</v>
      </c>
    </row>
    <row r="91" spans="1:11" ht="25" x14ac:dyDescent="0.25">
      <c r="A91" s="7" t="s">
        <v>34309</v>
      </c>
      <c r="B91" s="6">
        <v>1</v>
      </c>
      <c r="C91" s="6">
        <v>0</v>
      </c>
      <c r="D91" s="6">
        <v>0</v>
      </c>
      <c r="E91" s="6">
        <v>0</v>
      </c>
      <c r="F91" s="6">
        <v>0</v>
      </c>
      <c r="G91" s="6">
        <v>0</v>
      </c>
      <c r="H91" s="6" t="s">
        <v>34206</v>
      </c>
      <c r="I91" s="6" t="s">
        <v>34294</v>
      </c>
      <c r="J91" s="6" t="s">
        <v>34219</v>
      </c>
      <c r="K91" s="6">
        <v>15</v>
      </c>
    </row>
    <row r="92" spans="1:11" x14ac:dyDescent="0.25">
      <c r="A92" s="7" t="s">
        <v>34310</v>
      </c>
      <c r="B92" s="6">
        <v>1</v>
      </c>
      <c r="C92" s="6">
        <v>0</v>
      </c>
      <c r="D92" s="6">
        <v>0</v>
      </c>
      <c r="E92" s="6">
        <v>0</v>
      </c>
      <c r="F92" s="6">
        <v>0</v>
      </c>
      <c r="G92" s="6">
        <v>0</v>
      </c>
      <c r="H92" s="6" t="s">
        <v>34206</v>
      </c>
      <c r="I92" s="6" t="s">
        <v>34294</v>
      </c>
      <c r="J92" s="6" t="s">
        <v>34219</v>
      </c>
      <c r="K92" s="6">
        <v>16</v>
      </c>
    </row>
    <row r="93" spans="1:11" x14ac:dyDescent="0.25">
      <c r="A93" s="7" t="s">
        <v>34311</v>
      </c>
      <c r="B93" s="6">
        <v>1</v>
      </c>
      <c r="C93" s="6">
        <v>0</v>
      </c>
      <c r="D93" s="6">
        <v>0</v>
      </c>
      <c r="E93" s="6">
        <v>0</v>
      </c>
      <c r="F93" s="6">
        <v>0</v>
      </c>
      <c r="G93" s="6">
        <v>0</v>
      </c>
      <c r="H93" s="6" t="s">
        <v>34206</v>
      </c>
      <c r="I93" s="6" t="s">
        <v>34294</v>
      </c>
      <c r="J93" s="6" t="s">
        <v>34219</v>
      </c>
      <c r="K93" s="6">
        <v>17</v>
      </c>
    </row>
    <row r="94" spans="1:11" ht="25" x14ac:dyDescent="0.25">
      <c r="A94" s="7" t="s">
        <v>34312</v>
      </c>
      <c r="B94" s="6">
        <v>1</v>
      </c>
      <c r="C94" s="6">
        <v>0</v>
      </c>
      <c r="D94" s="6">
        <v>0</v>
      </c>
      <c r="E94" s="6">
        <v>0</v>
      </c>
      <c r="F94" s="6">
        <v>0</v>
      </c>
      <c r="G94" s="6">
        <v>0</v>
      </c>
      <c r="H94" s="6" t="s">
        <v>34206</v>
      </c>
      <c r="I94" s="6" t="s">
        <v>34294</v>
      </c>
      <c r="J94" s="6" t="s">
        <v>34219</v>
      </c>
      <c r="K94" s="6">
        <v>18</v>
      </c>
    </row>
    <row r="95" spans="1:11" x14ac:dyDescent="0.25">
      <c r="A95" s="7" t="s">
        <v>34313</v>
      </c>
      <c r="B95" s="6">
        <v>1</v>
      </c>
      <c r="C95" s="6">
        <v>0</v>
      </c>
      <c r="D95" s="6">
        <v>0</v>
      </c>
      <c r="E95" s="6">
        <v>0</v>
      </c>
      <c r="F95" s="6">
        <v>0</v>
      </c>
      <c r="G95" s="6">
        <v>0</v>
      </c>
      <c r="H95" s="6" t="s">
        <v>34206</v>
      </c>
      <c r="I95" s="6" t="s">
        <v>34294</v>
      </c>
      <c r="J95" s="6" t="s">
        <v>34219</v>
      </c>
      <c r="K95" s="6">
        <v>19</v>
      </c>
    </row>
    <row r="96" spans="1:11" x14ac:dyDescent="0.25">
      <c r="A96" s="7" t="s">
        <v>34314</v>
      </c>
      <c r="B96" s="6">
        <v>0</v>
      </c>
      <c r="C96" s="6">
        <v>0</v>
      </c>
      <c r="D96" s="6">
        <v>0</v>
      </c>
      <c r="E96" s="6">
        <v>0</v>
      </c>
      <c r="F96" s="6">
        <v>0</v>
      </c>
      <c r="G96" s="6">
        <v>1</v>
      </c>
      <c r="H96" s="6" t="s">
        <v>34211</v>
      </c>
      <c r="I96" s="6" t="s">
        <v>34294</v>
      </c>
      <c r="J96" s="6" t="s">
        <v>34219</v>
      </c>
      <c r="K96" s="6">
        <v>20</v>
      </c>
    </row>
    <row r="97" spans="1:11" ht="25" x14ac:dyDescent="0.25">
      <c r="A97" s="7" t="s">
        <v>34315</v>
      </c>
      <c r="B97" s="6">
        <v>0</v>
      </c>
      <c r="C97" s="6">
        <v>0</v>
      </c>
      <c r="D97" s="6">
        <v>0</v>
      </c>
      <c r="E97" s="6">
        <v>0</v>
      </c>
      <c r="F97" s="6">
        <v>0</v>
      </c>
      <c r="G97" s="6">
        <v>1</v>
      </c>
      <c r="H97" s="6" t="s">
        <v>34211</v>
      </c>
      <c r="I97" s="6" t="s">
        <v>34294</v>
      </c>
      <c r="J97" s="6" t="s">
        <v>34219</v>
      </c>
      <c r="K97" s="6">
        <v>21</v>
      </c>
    </row>
    <row r="98" spans="1:11" x14ac:dyDescent="0.25">
      <c r="A98" s="7" t="s">
        <v>34316</v>
      </c>
      <c r="B98" s="6">
        <v>0</v>
      </c>
      <c r="C98" s="6">
        <v>0</v>
      </c>
      <c r="D98" s="6">
        <v>0</v>
      </c>
      <c r="E98" s="6">
        <v>0</v>
      </c>
      <c r="F98" s="6">
        <v>0</v>
      </c>
      <c r="G98" s="6">
        <v>1</v>
      </c>
      <c r="H98" s="6" t="s">
        <v>34211</v>
      </c>
      <c r="I98" s="6" t="s">
        <v>34294</v>
      </c>
      <c r="J98" s="6" t="s">
        <v>34219</v>
      </c>
      <c r="K98" s="6">
        <v>22</v>
      </c>
    </row>
    <row r="99" spans="1:11" x14ac:dyDescent="0.25">
      <c r="A99" s="7" t="s">
        <v>34317</v>
      </c>
      <c r="B99" s="6">
        <v>0</v>
      </c>
      <c r="C99" s="6">
        <v>0</v>
      </c>
      <c r="D99" s="6">
        <v>0</v>
      </c>
      <c r="E99" s="6">
        <v>0</v>
      </c>
      <c r="F99" s="6">
        <v>0</v>
      </c>
      <c r="G99" s="6">
        <v>1</v>
      </c>
      <c r="H99" s="6" t="s">
        <v>34211</v>
      </c>
      <c r="I99" s="6" t="s">
        <v>34294</v>
      </c>
      <c r="J99" s="6" t="s">
        <v>34219</v>
      </c>
      <c r="K99" s="6">
        <v>23</v>
      </c>
    </row>
    <row r="100" spans="1:11" ht="25" x14ac:dyDescent="0.25">
      <c r="A100" s="7" t="s">
        <v>34318</v>
      </c>
      <c r="B100" s="6">
        <v>0</v>
      </c>
      <c r="C100" s="6">
        <v>0</v>
      </c>
      <c r="D100" s="6">
        <v>0</v>
      </c>
      <c r="E100" s="6">
        <v>0</v>
      </c>
      <c r="F100" s="6">
        <v>0</v>
      </c>
      <c r="G100" s="6">
        <v>1</v>
      </c>
      <c r="H100" s="6" t="s">
        <v>34211</v>
      </c>
      <c r="I100" s="6" t="s">
        <v>34294</v>
      </c>
      <c r="J100" s="6" t="s">
        <v>34219</v>
      </c>
      <c r="K100" s="6">
        <v>24</v>
      </c>
    </row>
    <row r="101" spans="1:11" ht="25" x14ac:dyDescent="0.25">
      <c r="A101" s="7" t="s">
        <v>34319</v>
      </c>
      <c r="B101" s="6">
        <v>0</v>
      </c>
      <c r="C101" s="6">
        <v>0</v>
      </c>
      <c r="D101" s="6">
        <v>0</v>
      </c>
      <c r="E101" s="6">
        <v>0</v>
      </c>
      <c r="F101" s="6">
        <v>0</v>
      </c>
      <c r="G101" s="6">
        <v>1</v>
      </c>
      <c r="H101" s="6" t="s">
        <v>34211</v>
      </c>
      <c r="I101" s="6" t="s">
        <v>34294</v>
      </c>
      <c r="J101" s="6" t="s">
        <v>34219</v>
      </c>
      <c r="K101" s="6">
        <v>25</v>
      </c>
    </row>
    <row r="102" spans="1:11" ht="25" x14ac:dyDescent="0.25">
      <c r="A102" s="7" t="s">
        <v>34320</v>
      </c>
      <c r="B102" s="6">
        <v>0</v>
      </c>
      <c r="C102" s="6">
        <v>0</v>
      </c>
      <c r="D102" s="6">
        <v>0</v>
      </c>
      <c r="E102" s="6">
        <v>0</v>
      </c>
      <c r="F102" s="6">
        <v>0</v>
      </c>
      <c r="G102" s="6">
        <v>1</v>
      </c>
      <c r="H102" s="6" t="s">
        <v>34211</v>
      </c>
      <c r="I102" s="6" t="s">
        <v>34294</v>
      </c>
      <c r="J102" s="6" t="s">
        <v>34219</v>
      </c>
      <c r="K102" s="6">
        <v>26</v>
      </c>
    </row>
    <row r="103" spans="1:11" x14ac:dyDescent="0.25">
      <c r="A103" s="7" t="s">
        <v>34321</v>
      </c>
      <c r="B103" s="6">
        <v>0</v>
      </c>
      <c r="C103" s="6">
        <v>0</v>
      </c>
      <c r="D103" s="6">
        <v>0</v>
      </c>
      <c r="E103" s="6">
        <v>0</v>
      </c>
      <c r="F103" s="6">
        <v>0</v>
      </c>
      <c r="G103" s="6">
        <v>1</v>
      </c>
      <c r="H103" s="6" t="s">
        <v>34211</v>
      </c>
      <c r="I103" s="6" t="s">
        <v>34294</v>
      </c>
      <c r="J103" s="6" t="s">
        <v>34219</v>
      </c>
      <c r="K103" s="6">
        <v>27</v>
      </c>
    </row>
    <row r="104" spans="1:11" ht="25" x14ac:dyDescent="0.25">
      <c r="A104" s="7" t="s">
        <v>34322</v>
      </c>
      <c r="B104" s="6">
        <v>0</v>
      </c>
      <c r="C104" s="6">
        <v>0</v>
      </c>
      <c r="D104" s="6">
        <v>0</v>
      </c>
      <c r="E104" s="6">
        <v>0</v>
      </c>
      <c r="F104" s="6">
        <v>0</v>
      </c>
      <c r="G104" s="6">
        <v>1</v>
      </c>
      <c r="H104" s="6" t="s">
        <v>34211</v>
      </c>
      <c r="I104" s="6" t="s">
        <v>34294</v>
      </c>
      <c r="J104" s="6" t="s">
        <v>34219</v>
      </c>
      <c r="K104" s="6">
        <v>28</v>
      </c>
    </row>
    <row r="105" spans="1:11" x14ac:dyDescent="0.25">
      <c r="A105" s="7" t="s">
        <v>34323</v>
      </c>
      <c r="B105" s="6">
        <v>0</v>
      </c>
      <c r="C105" s="6">
        <v>0</v>
      </c>
      <c r="D105" s="6">
        <v>0</v>
      </c>
      <c r="E105" s="6">
        <v>0</v>
      </c>
      <c r="F105" s="6">
        <v>1</v>
      </c>
      <c r="G105" s="6">
        <v>0</v>
      </c>
      <c r="H105" s="6" t="s">
        <v>34210</v>
      </c>
      <c r="I105" s="6" t="s">
        <v>34294</v>
      </c>
      <c r="J105" s="6" t="s">
        <v>34219</v>
      </c>
      <c r="K105" s="6">
        <v>29</v>
      </c>
    </row>
    <row r="106" spans="1:11" x14ac:dyDescent="0.25">
      <c r="A106" s="7" t="s">
        <v>34324</v>
      </c>
      <c r="B106" s="6">
        <v>0</v>
      </c>
      <c r="C106" s="6">
        <v>0</v>
      </c>
      <c r="D106" s="6">
        <v>0</v>
      </c>
      <c r="E106" s="6">
        <v>0</v>
      </c>
      <c r="F106" s="6">
        <v>1</v>
      </c>
      <c r="G106" s="6">
        <v>0</v>
      </c>
      <c r="H106" s="6" t="s">
        <v>34210</v>
      </c>
      <c r="I106" s="6" t="s">
        <v>34294</v>
      </c>
      <c r="J106" s="6" t="s">
        <v>34219</v>
      </c>
      <c r="K106" s="6">
        <v>30</v>
      </c>
    </row>
    <row r="107" spans="1:11" ht="25" x14ac:dyDescent="0.25">
      <c r="A107" s="7" t="s">
        <v>34325</v>
      </c>
      <c r="B107" s="6">
        <v>0</v>
      </c>
      <c r="C107" s="6">
        <v>0</v>
      </c>
      <c r="D107" s="6">
        <v>0</v>
      </c>
      <c r="E107" s="6">
        <v>0</v>
      </c>
      <c r="F107" s="6">
        <v>1</v>
      </c>
      <c r="G107" s="6">
        <v>0</v>
      </c>
      <c r="H107" s="6" t="s">
        <v>34210</v>
      </c>
      <c r="I107" s="6" t="s">
        <v>34294</v>
      </c>
      <c r="J107" s="6" t="s">
        <v>34219</v>
      </c>
      <c r="K107" s="6">
        <v>31</v>
      </c>
    </row>
    <row r="108" spans="1:11" ht="25" x14ac:dyDescent="0.25">
      <c r="A108" s="7" t="s">
        <v>34326</v>
      </c>
      <c r="B108" s="6">
        <v>0</v>
      </c>
      <c r="C108" s="6">
        <v>0</v>
      </c>
      <c r="D108" s="6">
        <v>0</v>
      </c>
      <c r="E108" s="6">
        <v>0</v>
      </c>
      <c r="F108" s="6">
        <v>1</v>
      </c>
      <c r="G108" s="6">
        <v>0</v>
      </c>
      <c r="H108" s="6" t="s">
        <v>34210</v>
      </c>
      <c r="I108" s="6" t="s">
        <v>34294</v>
      </c>
      <c r="J108" s="6" t="s">
        <v>34219</v>
      </c>
      <c r="K108" s="6">
        <v>32</v>
      </c>
    </row>
    <row r="109" spans="1:11" x14ac:dyDescent="0.25">
      <c r="A109" s="7" t="s">
        <v>34327</v>
      </c>
      <c r="B109" s="6">
        <v>0</v>
      </c>
      <c r="C109" s="6">
        <v>0</v>
      </c>
      <c r="D109" s="6">
        <v>0</v>
      </c>
      <c r="E109" s="6">
        <v>0</v>
      </c>
      <c r="F109" s="6">
        <v>1</v>
      </c>
      <c r="G109" s="6">
        <v>0</v>
      </c>
      <c r="H109" s="6" t="s">
        <v>34210</v>
      </c>
      <c r="I109" s="6" t="s">
        <v>34294</v>
      </c>
      <c r="J109" s="6" t="s">
        <v>34219</v>
      </c>
      <c r="K109" s="6">
        <v>33</v>
      </c>
    </row>
    <row r="110" spans="1:11" ht="25" x14ac:dyDescent="0.25">
      <c r="A110" s="7" t="s">
        <v>34328</v>
      </c>
      <c r="B110" s="6">
        <v>0</v>
      </c>
      <c r="C110" s="6">
        <v>0</v>
      </c>
      <c r="D110" s="6">
        <v>0</v>
      </c>
      <c r="E110" s="6">
        <v>0</v>
      </c>
      <c r="F110" s="6">
        <v>1</v>
      </c>
      <c r="G110" s="6">
        <v>0</v>
      </c>
      <c r="H110" s="6" t="s">
        <v>34210</v>
      </c>
      <c r="I110" s="6" t="s">
        <v>34294</v>
      </c>
      <c r="J110" s="6" t="s">
        <v>34219</v>
      </c>
      <c r="K110" s="6">
        <v>34</v>
      </c>
    </row>
    <row r="111" spans="1:11" ht="25" x14ac:dyDescent="0.25">
      <c r="A111" s="7" t="s">
        <v>34329</v>
      </c>
      <c r="B111" s="6">
        <v>0</v>
      </c>
      <c r="C111" s="6">
        <v>0</v>
      </c>
      <c r="D111" s="6">
        <v>0</v>
      </c>
      <c r="E111" s="6">
        <v>0</v>
      </c>
      <c r="F111" s="6">
        <v>1</v>
      </c>
      <c r="G111" s="6">
        <v>0</v>
      </c>
      <c r="H111" s="6" t="s">
        <v>34210</v>
      </c>
      <c r="I111" s="6" t="s">
        <v>34294</v>
      </c>
      <c r="J111" s="6" t="s">
        <v>34219</v>
      </c>
      <c r="K111" s="6">
        <v>35</v>
      </c>
    </row>
    <row r="112" spans="1:11" x14ac:dyDescent="0.25">
      <c r="A112" s="7" t="s">
        <v>34330</v>
      </c>
      <c r="B112" s="6">
        <v>0</v>
      </c>
      <c r="C112" s="6">
        <v>0</v>
      </c>
      <c r="D112" s="6">
        <v>0</v>
      </c>
      <c r="E112" s="6">
        <v>0</v>
      </c>
      <c r="F112" s="6">
        <v>1</v>
      </c>
      <c r="G112" s="6">
        <v>0</v>
      </c>
      <c r="H112" s="6" t="s">
        <v>34210</v>
      </c>
      <c r="I112" s="6" t="s">
        <v>34294</v>
      </c>
      <c r="J112" s="6" t="s">
        <v>34219</v>
      </c>
      <c r="K112" s="6">
        <v>36</v>
      </c>
    </row>
    <row r="113" spans="1:11" x14ac:dyDescent="0.25">
      <c r="A113" s="7" t="s">
        <v>34331</v>
      </c>
      <c r="B113" s="6">
        <v>0</v>
      </c>
      <c r="C113" s="6">
        <v>0</v>
      </c>
      <c r="D113" s="6">
        <v>0</v>
      </c>
      <c r="E113" s="6">
        <v>0</v>
      </c>
      <c r="F113" s="6">
        <v>1</v>
      </c>
      <c r="G113" s="6">
        <v>0</v>
      </c>
      <c r="H113" s="6" t="s">
        <v>34210</v>
      </c>
      <c r="I113" s="6" t="s">
        <v>34294</v>
      </c>
      <c r="J113" s="6" t="s">
        <v>34219</v>
      </c>
      <c r="K113" s="6">
        <v>37</v>
      </c>
    </row>
    <row r="114" spans="1:11" x14ac:dyDescent="0.25">
      <c r="A114" s="7" t="s">
        <v>34332</v>
      </c>
      <c r="B114" s="6">
        <v>0</v>
      </c>
      <c r="C114" s="6">
        <v>0</v>
      </c>
      <c r="D114" s="6">
        <v>0</v>
      </c>
      <c r="E114" s="6">
        <v>0</v>
      </c>
      <c r="F114" s="6">
        <v>1</v>
      </c>
      <c r="G114" s="6">
        <v>0</v>
      </c>
      <c r="H114" s="6" t="s">
        <v>34210</v>
      </c>
      <c r="I114" s="6" t="s">
        <v>34294</v>
      </c>
      <c r="J114" s="6" t="s">
        <v>34219</v>
      </c>
      <c r="K114" s="6">
        <v>38</v>
      </c>
    </row>
    <row r="115" spans="1:11" ht="25" x14ac:dyDescent="0.25">
      <c r="A115" s="7" t="s">
        <v>34333</v>
      </c>
      <c r="B115" s="6">
        <v>0</v>
      </c>
      <c r="C115" s="6">
        <v>0</v>
      </c>
      <c r="D115" s="6">
        <v>0</v>
      </c>
      <c r="E115" s="6">
        <v>0</v>
      </c>
      <c r="F115" s="6">
        <v>1</v>
      </c>
      <c r="G115" s="6">
        <v>0</v>
      </c>
      <c r="H115" s="6" t="s">
        <v>34210</v>
      </c>
      <c r="I115" s="6" t="s">
        <v>34294</v>
      </c>
      <c r="J115" s="6" t="s">
        <v>34219</v>
      </c>
      <c r="K115" s="6">
        <v>39</v>
      </c>
    </row>
    <row r="116" spans="1:11" x14ac:dyDescent="0.25">
      <c r="A116" s="7" t="s">
        <v>34334</v>
      </c>
      <c r="B116" s="6">
        <v>0</v>
      </c>
      <c r="C116" s="6">
        <v>0</v>
      </c>
      <c r="D116" s="6">
        <v>0</v>
      </c>
      <c r="E116" s="6">
        <v>0</v>
      </c>
      <c r="F116" s="6">
        <v>1</v>
      </c>
      <c r="G116" s="6">
        <v>0</v>
      </c>
      <c r="H116" s="6" t="s">
        <v>34210</v>
      </c>
      <c r="I116" s="6" t="s">
        <v>34294</v>
      </c>
      <c r="J116" s="6" t="s">
        <v>34219</v>
      </c>
      <c r="K116" s="6">
        <v>40</v>
      </c>
    </row>
    <row r="117" spans="1:11" x14ac:dyDescent="0.25">
      <c r="A117" s="7" t="s">
        <v>34335</v>
      </c>
      <c r="B117" s="6">
        <v>0</v>
      </c>
      <c r="C117" s="6">
        <v>0</v>
      </c>
      <c r="D117" s="6">
        <v>0</v>
      </c>
      <c r="E117" s="6">
        <v>0</v>
      </c>
      <c r="F117" s="6">
        <v>1</v>
      </c>
      <c r="G117" s="6">
        <v>0</v>
      </c>
      <c r="H117" s="6" t="s">
        <v>34210</v>
      </c>
      <c r="I117" s="6" t="s">
        <v>34294</v>
      </c>
      <c r="J117" s="6" t="s">
        <v>34219</v>
      </c>
      <c r="K117" s="6">
        <v>41</v>
      </c>
    </row>
    <row r="118" spans="1:11" x14ac:dyDescent="0.25">
      <c r="A118" s="7" t="s">
        <v>34336</v>
      </c>
      <c r="B118" s="6">
        <v>0</v>
      </c>
      <c r="C118" s="6">
        <v>0</v>
      </c>
      <c r="D118" s="6">
        <v>0</v>
      </c>
      <c r="E118" s="6">
        <v>0</v>
      </c>
      <c r="F118" s="6">
        <v>0</v>
      </c>
      <c r="G118" s="6">
        <v>1</v>
      </c>
      <c r="H118" s="6" t="s">
        <v>34211</v>
      </c>
      <c r="I118" s="6" t="s">
        <v>34294</v>
      </c>
      <c r="J118" s="6" t="s">
        <v>34219</v>
      </c>
      <c r="K118" s="6">
        <v>42</v>
      </c>
    </row>
    <row r="119" spans="1:11" ht="37.5" x14ac:dyDescent="0.25">
      <c r="A119" s="7" t="s">
        <v>34337</v>
      </c>
      <c r="B119" s="6">
        <v>0</v>
      </c>
      <c r="C119" s="6">
        <v>0</v>
      </c>
      <c r="D119" s="6">
        <v>0</v>
      </c>
      <c r="E119" s="6">
        <v>0</v>
      </c>
      <c r="F119" s="6">
        <v>0</v>
      </c>
      <c r="G119" s="6">
        <v>1</v>
      </c>
      <c r="H119" s="6" t="s">
        <v>34211</v>
      </c>
      <c r="I119" s="6" t="s">
        <v>34294</v>
      </c>
      <c r="J119" s="6" t="s">
        <v>34219</v>
      </c>
      <c r="K119" s="6">
        <v>43</v>
      </c>
    </row>
    <row r="120" spans="1:11" x14ac:dyDescent="0.25">
      <c r="A120" s="7" t="s">
        <v>34338</v>
      </c>
      <c r="B120" s="6">
        <v>0</v>
      </c>
      <c r="C120" s="6">
        <v>0</v>
      </c>
      <c r="D120" s="6">
        <v>0</v>
      </c>
      <c r="E120" s="6">
        <v>0</v>
      </c>
      <c r="F120" s="6">
        <v>0</v>
      </c>
      <c r="G120" s="6">
        <v>1</v>
      </c>
      <c r="H120" s="6" t="s">
        <v>34211</v>
      </c>
      <c r="I120" s="6" t="s">
        <v>34294</v>
      </c>
      <c r="J120" s="6" t="s">
        <v>34219</v>
      </c>
      <c r="K120" s="6">
        <v>44</v>
      </c>
    </row>
    <row r="121" spans="1:11" x14ac:dyDescent="0.25">
      <c r="A121" s="7" t="s">
        <v>34339</v>
      </c>
      <c r="B121" s="6">
        <v>0</v>
      </c>
      <c r="C121" s="6">
        <v>0</v>
      </c>
      <c r="D121" s="6">
        <v>0</v>
      </c>
      <c r="E121" s="6">
        <v>0</v>
      </c>
      <c r="F121" s="6">
        <v>0</v>
      </c>
      <c r="G121" s="6">
        <v>1</v>
      </c>
      <c r="H121" s="6" t="s">
        <v>34211</v>
      </c>
      <c r="I121" s="6" t="s">
        <v>34294</v>
      </c>
      <c r="J121" s="6" t="s">
        <v>34219</v>
      </c>
      <c r="K121" s="6">
        <v>45</v>
      </c>
    </row>
    <row r="122" spans="1:11" x14ac:dyDescent="0.25">
      <c r="A122" s="7" t="s">
        <v>34340</v>
      </c>
      <c r="B122" s="6">
        <v>0</v>
      </c>
      <c r="C122" s="6">
        <v>0</v>
      </c>
      <c r="D122" s="6">
        <v>0</v>
      </c>
      <c r="E122" s="6">
        <v>0</v>
      </c>
      <c r="F122" s="6">
        <v>0</v>
      </c>
      <c r="G122" s="6">
        <v>1</v>
      </c>
      <c r="H122" s="6" t="s">
        <v>34211</v>
      </c>
      <c r="I122" s="6" t="s">
        <v>34294</v>
      </c>
      <c r="J122" s="6" t="s">
        <v>34219</v>
      </c>
      <c r="K122" s="6">
        <v>46</v>
      </c>
    </row>
    <row r="123" spans="1:11" x14ac:dyDescent="0.25">
      <c r="A123" s="7" t="s">
        <v>34341</v>
      </c>
      <c r="B123" s="6">
        <v>0</v>
      </c>
      <c r="C123" s="6">
        <v>0</v>
      </c>
      <c r="D123" s="6">
        <v>0</v>
      </c>
      <c r="E123" s="6">
        <v>0</v>
      </c>
      <c r="F123" s="6">
        <v>0</v>
      </c>
      <c r="G123" s="6">
        <v>1</v>
      </c>
      <c r="H123" s="6" t="s">
        <v>34211</v>
      </c>
      <c r="I123" s="6" t="s">
        <v>34294</v>
      </c>
      <c r="J123" s="6" t="s">
        <v>34219</v>
      </c>
      <c r="K123" s="6">
        <v>47</v>
      </c>
    </row>
    <row r="124" spans="1:11" ht="25" x14ac:dyDescent="0.25">
      <c r="A124" s="7" t="s">
        <v>34342</v>
      </c>
      <c r="B124" s="6">
        <v>0</v>
      </c>
      <c r="C124" s="6">
        <v>0</v>
      </c>
      <c r="D124" s="6">
        <v>0</v>
      </c>
      <c r="E124" s="6">
        <v>0</v>
      </c>
      <c r="F124" s="6">
        <v>0</v>
      </c>
      <c r="G124" s="6">
        <v>1</v>
      </c>
      <c r="H124" s="6" t="s">
        <v>34211</v>
      </c>
      <c r="I124" s="6" t="s">
        <v>34294</v>
      </c>
      <c r="J124" s="6" t="s">
        <v>34219</v>
      </c>
      <c r="K124" s="6">
        <v>48</v>
      </c>
    </row>
    <row r="125" spans="1:11" ht="25" x14ac:dyDescent="0.25">
      <c r="A125" s="7" t="s">
        <v>34343</v>
      </c>
      <c r="B125" s="6">
        <v>0</v>
      </c>
      <c r="C125" s="6">
        <v>0</v>
      </c>
      <c r="D125" s="6">
        <v>0</v>
      </c>
      <c r="E125" s="6">
        <v>0</v>
      </c>
      <c r="F125" s="6">
        <v>0</v>
      </c>
      <c r="G125" s="6">
        <v>1</v>
      </c>
      <c r="H125" s="6" t="s">
        <v>34211</v>
      </c>
      <c r="I125" s="6" t="s">
        <v>34294</v>
      </c>
      <c r="J125" s="6" t="s">
        <v>34219</v>
      </c>
      <c r="K125" s="6">
        <v>49</v>
      </c>
    </row>
    <row r="126" spans="1:11" x14ac:dyDescent="0.25">
      <c r="A126" s="7" t="s">
        <v>34344</v>
      </c>
      <c r="B126" s="6">
        <v>0</v>
      </c>
      <c r="C126" s="6">
        <v>0</v>
      </c>
      <c r="D126" s="6">
        <v>1</v>
      </c>
      <c r="E126" s="6">
        <v>0</v>
      </c>
      <c r="F126" s="6">
        <v>0</v>
      </c>
      <c r="G126" s="6">
        <v>0</v>
      </c>
      <c r="H126" s="6" t="s">
        <v>34208</v>
      </c>
      <c r="I126" s="6" t="s">
        <v>34294</v>
      </c>
      <c r="J126" s="6" t="s">
        <v>34219</v>
      </c>
      <c r="K126" s="6">
        <v>50</v>
      </c>
    </row>
    <row r="127" spans="1:11" x14ac:dyDescent="0.25">
      <c r="A127" s="7" t="s">
        <v>34345</v>
      </c>
      <c r="B127" s="6">
        <v>0</v>
      </c>
      <c r="C127" s="6">
        <v>0</v>
      </c>
      <c r="D127" s="6">
        <v>1</v>
      </c>
      <c r="E127" s="6">
        <v>0</v>
      </c>
      <c r="F127" s="6">
        <v>0</v>
      </c>
      <c r="G127" s="6">
        <v>0</v>
      </c>
      <c r="H127" s="6" t="s">
        <v>34208</v>
      </c>
      <c r="I127" s="6" t="s">
        <v>34294</v>
      </c>
      <c r="J127" s="6" t="s">
        <v>34219</v>
      </c>
      <c r="K127" s="6">
        <v>51</v>
      </c>
    </row>
    <row r="128" spans="1:11" ht="87.5" x14ac:dyDescent="0.25">
      <c r="A128" s="7" t="s">
        <v>34346</v>
      </c>
      <c r="B128" s="6">
        <v>0</v>
      </c>
      <c r="C128" s="6">
        <v>0</v>
      </c>
      <c r="D128" s="6">
        <v>1</v>
      </c>
      <c r="E128" s="6">
        <v>0</v>
      </c>
      <c r="F128" s="6">
        <v>0</v>
      </c>
      <c r="G128" s="6">
        <v>0</v>
      </c>
      <c r="H128" s="6" t="s">
        <v>34208</v>
      </c>
      <c r="I128" s="6" t="s">
        <v>34294</v>
      </c>
      <c r="J128" s="6" t="s">
        <v>34219</v>
      </c>
      <c r="K128" s="6">
        <v>52</v>
      </c>
    </row>
    <row r="129" spans="1:11" ht="25" x14ac:dyDescent="0.25">
      <c r="A129" s="7" t="s">
        <v>34347</v>
      </c>
      <c r="B129" s="6">
        <v>0</v>
      </c>
      <c r="C129" s="6">
        <v>0</v>
      </c>
      <c r="D129" s="6">
        <v>1</v>
      </c>
      <c r="E129" s="6">
        <v>0</v>
      </c>
      <c r="F129" s="6">
        <v>0</v>
      </c>
      <c r="G129" s="6">
        <v>0</v>
      </c>
      <c r="H129" s="6" t="s">
        <v>34208</v>
      </c>
      <c r="I129" s="6" t="s">
        <v>34294</v>
      </c>
      <c r="J129" s="6" t="s">
        <v>34219</v>
      </c>
      <c r="K129" s="6">
        <v>53</v>
      </c>
    </row>
    <row r="130" spans="1:11" x14ac:dyDescent="0.25">
      <c r="A130" s="7" t="s">
        <v>34348</v>
      </c>
      <c r="B130" s="6">
        <v>0</v>
      </c>
      <c r="C130" s="6">
        <v>0</v>
      </c>
      <c r="D130" s="6">
        <v>1</v>
      </c>
      <c r="E130" s="6">
        <v>0</v>
      </c>
      <c r="F130" s="6">
        <v>0</v>
      </c>
      <c r="G130" s="6">
        <v>0</v>
      </c>
      <c r="H130" s="6" t="s">
        <v>34208</v>
      </c>
      <c r="I130" s="6" t="s">
        <v>34294</v>
      </c>
      <c r="J130" s="6" t="s">
        <v>34219</v>
      </c>
      <c r="K130" s="6">
        <v>54</v>
      </c>
    </row>
    <row r="131" spans="1:11" ht="25" x14ac:dyDescent="0.25">
      <c r="A131" s="7" t="s">
        <v>34349</v>
      </c>
      <c r="B131" s="6">
        <v>0</v>
      </c>
      <c r="C131" s="6">
        <v>0</v>
      </c>
      <c r="D131" s="6">
        <v>1</v>
      </c>
      <c r="E131" s="6">
        <v>0</v>
      </c>
      <c r="F131" s="6">
        <v>0</v>
      </c>
      <c r="G131" s="6">
        <v>0</v>
      </c>
      <c r="H131" s="6" t="s">
        <v>34208</v>
      </c>
      <c r="I131" s="6" t="s">
        <v>34294</v>
      </c>
      <c r="J131" s="6" t="s">
        <v>34219</v>
      </c>
      <c r="K131" s="6">
        <v>55</v>
      </c>
    </row>
    <row r="132" spans="1:11" x14ac:dyDescent="0.25">
      <c r="A132" s="7" t="s">
        <v>34350</v>
      </c>
      <c r="B132" s="6">
        <v>0</v>
      </c>
      <c r="C132" s="6">
        <v>0</v>
      </c>
      <c r="D132" s="6">
        <v>1</v>
      </c>
      <c r="E132" s="6">
        <v>0</v>
      </c>
      <c r="F132" s="6">
        <v>0</v>
      </c>
      <c r="G132" s="6">
        <v>0</v>
      </c>
      <c r="H132" s="6" t="s">
        <v>34208</v>
      </c>
      <c r="I132" s="6" t="s">
        <v>34294</v>
      </c>
      <c r="J132" s="6" t="s">
        <v>34219</v>
      </c>
      <c r="K132" s="6">
        <v>56</v>
      </c>
    </row>
    <row r="133" spans="1:11" ht="25" x14ac:dyDescent="0.25">
      <c r="A133" s="7" t="s">
        <v>34351</v>
      </c>
      <c r="B133" s="6">
        <v>0</v>
      </c>
      <c r="C133" s="6">
        <v>0</v>
      </c>
      <c r="D133" s="6">
        <v>1</v>
      </c>
      <c r="E133" s="6">
        <v>0</v>
      </c>
      <c r="F133" s="6">
        <v>0</v>
      </c>
      <c r="G133" s="6">
        <v>0</v>
      </c>
      <c r="H133" s="6" t="s">
        <v>34208</v>
      </c>
      <c r="I133" s="6" t="s">
        <v>34294</v>
      </c>
      <c r="J133" s="6" t="s">
        <v>34219</v>
      </c>
      <c r="K133" s="6">
        <v>57</v>
      </c>
    </row>
    <row r="134" spans="1:11" x14ac:dyDescent="0.25">
      <c r="A134" s="7" t="s">
        <v>34352</v>
      </c>
      <c r="B134" s="6">
        <v>0</v>
      </c>
      <c r="C134" s="6">
        <v>0</v>
      </c>
      <c r="D134" s="6">
        <v>1</v>
      </c>
      <c r="E134" s="6">
        <v>0</v>
      </c>
      <c r="F134" s="6">
        <v>0</v>
      </c>
      <c r="G134" s="6">
        <v>0</v>
      </c>
      <c r="H134" s="6" t="s">
        <v>34208</v>
      </c>
      <c r="I134" s="6" t="s">
        <v>34294</v>
      </c>
      <c r="J134" s="6" t="s">
        <v>34219</v>
      </c>
      <c r="K134" s="6">
        <v>58</v>
      </c>
    </row>
    <row r="135" spans="1:11" ht="25" x14ac:dyDescent="0.25">
      <c r="A135" s="7" t="s">
        <v>34353</v>
      </c>
      <c r="B135" s="6">
        <v>0</v>
      </c>
      <c r="C135" s="6">
        <v>0</v>
      </c>
      <c r="D135" s="6">
        <v>1</v>
      </c>
      <c r="E135" s="6">
        <v>0</v>
      </c>
      <c r="F135" s="6">
        <v>0</v>
      </c>
      <c r="G135" s="6">
        <v>0</v>
      </c>
      <c r="H135" s="6" t="s">
        <v>34208</v>
      </c>
      <c r="I135" s="6" t="s">
        <v>34294</v>
      </c>
      <c r="J135" s="6" t="s">
        <v>34219</v>
      </c>
      <c r="K135" s="6">
        <v>59</v>
      </c>
    </row>
    <row r="136" spans="1:11" ht="25" x14ac:dyDescent="0.25">
      <c r="A136" s="7" t="s">
        <v>34354</v>
      </c>
      <c r="B136" s="6">
        <v>0</v>
      </c>
      <c r="C136" s="6">
        <v>0</v>
      </c>
      <c r="D136" s="6">
        <v>1</v>
      </c>
      <c r="E136" s="6">
        <v>0</v>
      </c>
      <c r="F136" s="6">
        <v>0</v>
      </c>
      <c r="G136" s="6">
        <v>0</v>
      </c>
      <c r="H136" s="6" t="s">
        <v>34208</v>
      </c>
      <c r="I136" s="6" t="s">
        <v>34294</v>
      </c>
      <c r="J136" s="6" t="s">
        <v>34219</v>
      </c>
      <c r="K136" s="6">
        <v>60</v>
      </c>
    </row>
    <row r="137" spans="1:11" x14ac:dyDescent="0.25">
      <c r="A137" s="7" t="s">
        <v>34355</v>
      </c>
      <c r="B137" s="6">
        <v>0</v>
      </c>
      <c r="C137" s="6">
        <v>0</v>
      </c>
      <c r="D137" s="6">
        <v>1</v>
      </c>
      <c r="E137" s="6">
        <v>0</v>
      </c>
      <c r="F137" s="6">
        <v>0</v>
      </c>
      <c r="G137" s="6">
        <v>0</v>
      </c>
      <c r="H137" s="6" t="s">
        <v>34208</v>
      </c>
      <c r="I137" s="6" t="s">
        <v>34294</v>
      </c>
      <c r="J137" s="6" t="s">
        <v>34219</v>
      </c>
      <c r="K137" s="6">
        <v>61</v>
      </c>
    </row>
    <row r="138" spans="1:11" ht="37.5" x14ac:dyDescent="0.25">
      <c r="A138" s="7" t="s">
        <v>34356</v>
      </c>
      <c r="B138" s="6">
        <v>0</v>
      </c>
      <c r="C138" s="6">
        <v>0</v>
      </c>
      <c r="D138" s="6">
        <v>1</v>
      </c>
      <c r="E138" s="6">
        <v>0</v>
      </c>
      <c r="F138" s="6">
        <v>0</v>
      </c>
      <c r="G138" s="6">
        <v>0</v>
      </c>
      <c r="H138" s="6" t="s">
        <v>34208</v>
      </c>
      <c r="I138" s="6" t="s">
        <v>34294</v>
      </c>
      <c r="J138" s="6" t="s">
        <v>34219</v>
      </c>
      <c r="K138" s="6">
        <v>62</v>
      </c>
    </row>
    <row r="139" spans="1:11" ht="25" x14ac:dyDescent="0.25">
      <c r="A139" s="7" t="s">
        <v>34357</v>
      </c>
      <c r="B139" s="6">
        <v>0</v>
      </c>
      <c r="C139" s="6">
        <v>0</v>
      </c>
      <c r="D139" s="6">
        <v>1</v>
      </c>
      <c r="E139" s="6">
        <v>0</v>
      </c>
      <c r="F139" s="6">
        <v>0</v>
      </c>
      <c r="G139" s="6">
        <v>0</v>
      </c>
      <c r="H139" s="6" t="s">
        <v>34208</v>
      </c>
      <c r="I139" s="6" t="s">
        <v>34294</v>
      </c>
      <c r="J139" s="6" t="s">
        <v>34219</v>
      </c>
      <c r="K139" s="6">
        <v>63</v>
      </c>
    </row>
    <row r="140" spans="1:11" x14ac:dyDescent="0.25">
      <c r="A140" s="7" t="s">
        <v>34358</v>
      </c>
      <c r="B140" s="6">
        <v>0</v>
      </c>
      <c r="C140" s="6">
        <v>0</v>
      </c>
      <c r="D140" s="6">
        <v>1</v>
      </c>
      <c r="E140" s="6">
        <v>0</v>
      </c>
      <c r="F140" s="6">
        <v>0</v>
      </c>
      <c r="G140" s="6">
        <v>0</v>
      </c>
      <c r="H140" s="6" t="s">
        <v>34208</v>
      </c>
      <c r="I140" s="6" t="s">
        <v>34294</v>
      </c>
      <c r="J140" s="6" t="s">
        <v>34219</v>
      </c>
      <c r="K140" s="6">
        <v>64</v>
      </c>
    </row>
    <row r="141" spans="1:11" ht="37.5" x14ac:dyDescent="0.25">
      <c r="A141" s="7" t="s">
        <v>34359</v>
      </c>
      <c r="B141" s="6">
        <v>0</v>
      </c>
      <c r="C141" s="6">
        <v>0</v>
      </c>
      <c r="D141" s="6">
        <v>1</v>
      </c>
      <c r="E141" s="6">
        <v>0</v>
      </c>
      <c r="F141" s="6">
        <v>0</v>
      </c>
      <c r="G141" s="6">
        <v>0</v>
      </c>
      <c r="H141" s="6" t="s">
        <v>34208</v>
      </c>
      <c r="I141" s="6" t="s">
        <v>34294</v>
      </c>
      <c r="J141" s="6" t="s">
        <v>34219</v>
      </c>
      <c r="K141" s="6">
        <v>65</v>
      </c>
    </row>
    <row r="142" spans="1:11" ht="37.5" x14ac:dyDescent="0.25">
      <c r="A142" s="7" t="s">
        <v>34360</v>
      </c>
      <c r="B142" s="6">
        <v>0</v>
      </c>
      <c r="C142" s="6">
        <v>0</v>
      </c>
      <c r="D142" s="6">
        <v>1</v>
      </c>
      <c r="E142" s="6">
        <v>0</v>
      </c>
      <c r="F142" s="6">
        <v>0</v>
      </c>
      <c r="G142" s="6">
        <v>0</v>
      </c>
      <c r="H142" s="6" t="s">
        <v>34208</v>
      </c>
      <c r="I142" s="6" t="s">
        <v>34294</v>
      </c>
      <c r="J142" s="6" t="s">
        <v>34219</v>
      </c>
      <c r="K142" s="6">
        <v>66</v>
      </c>
    </row>
    <row r="143" spans="1:11" x14ac:dyDescent="0.25">
      <c r="A143" s="7" t="s">
        <v>34361</v>
      </c>
      <c r="B143" s="6">
        <v>0</v>
      </c>
      <c r="C143" s="6">
        <v>0</v>
      </c>
      <c r="D143" s="6">
        <v>1</v>
      </c>
      <c r="E143" s="6">
        <v>0</v>
      </c>
      <c r="F143" s="6">
        <v>0</v>
      </c>
      <c r="G143" s="6">
        <v>0</v>
      </c>
      <c r="H143" s="6" t="s">
        <v>34208</v>
      </c>
      <c r="I143" s="6" t="s">
        <v>34294</v>
      </c>
      <c r="J143" s="6" t="s">
        <v>34219</v>
      </c>
      <c r="K143" s="6">
        <v>67</v>
      </c>
    </row>
    <row r="144" spans="1:11" ht="62.5" x14ac:dyDescent="0.25">
      <c r="A144" s="7" t="s">
        <v>34362</v>
      </c>
      <c r="B144" s="6">
        <v>0</v>
      </c>
      <c r="C144" s="6">
        <v>0</v>
      </c>
      <c r="D144" s="6">
        <v>1</v>
      </c>
      <c r="E144" s="6">
        <v>0</v>
      </c>
      <c r="F144" s="6">
        <v>0</v>
      </c>
      <c r="G144" s="6">
        <v>0</v>
      </c>
      <c r="H144" s="6" t="s">
        <v>34208</v>
      </c>
      <c r="I144" s="6" t="s">
        <v>34294</v>
      </c>
      <c r="J144" s="6" t="s">
        <v>34219</v>
      </c>
      <c r="K144" s="6">
        <v>68</v>
      </c>
    </row>
    <row r="145" spans="1:11" ht="62.5" x14ac:dyDescent="0.25">
      <c r="A145" s="7" t="s">
        <v>34363</v>
      </c>
      <c r="B145" s="6">
        <v>0</v>
      </c>
      <c r="C145" s="6">
        <v>0</v>
      </c>
      <c r="D145" s="6">
        <v>1</v>
      </c>
      <c r="E145" s="6">
        <v>0</v>
      </c>
      <c r="F145" s="6">
        <v>0</v>
      </c>
      <c r="G145" s="6">
        <v>0</v>
      </c>
      <c r="H145" s="6" t="s">
        <v>34208</v>
      </c>
      <c r="I145" s="6" t="s">
        <v>34294</v>
      </c>
      <c r="J145" s="6" t="s">
        <v>34219</v>
      </c>
      <c r="K145" s="6">
        <v>69</v>
      </c>
    </row>
    <row r="146" spans="1:11" x14ac:dyDescent="0.25">
      <c r="A146" s="7" t="s">
        <v>34364</v>
      </c>
      <c r="B146" s="6">
        <v>0</v>
      </c>
      <c r="C146" s="6">
        <v>0</v>
      </c>
      <c r="D146" s="6">
        <v>1</v>
      </c>
      <c r="E146" s="6">
        <v>0</v>
      </c>
      <c r="F146" s="6">
        <v>0</v>
      </c>
      <c r="G146" s="6">
        <v>0</v>
      </c>
      <c r="H146" s="6" t="s">
        <v>34208</v>
      </c>
      <c r="I146" s="6" t="s">
        <v>34294</v>
      </c>
      <c r="J146" s="6" t="s">
        <v>34219</v>
      </c>
      <c r="K146" s="6">
        <v>70</v>
      </c>
    </row>
    <row r="147" spans="1:11" ht="75" x14ac:dyDescent="0.25">
      <c r="A147" s="7" t="s">
        <v>34365</v>
      </c>
      <c r="B147" s="6">
        <v>0</v>
      </c>
      <c r="C147" s="6">
        <v>0</v>
      </c>
      <c r="D147" s="6">
        <v>1</v>
      </c>
      <c r="E147" s="6">
        <v>0</v>
      </c>
      <c r="F147" s="6">
        <v>0</v>
      </c>
      <c r="G147" s="6">
        <v>0</v>
      </c>
      <c r="H147" s="6" t="s">
        <v>34208</v>
      </c>
      <c r="I147" s="6" t="s">
        <v>34294</v>
      </c>
      <c r="J147" s="6" t="s">
        <v>34219</v>
      </c>
      <c r="K147" s="6">
        <v>71</v>
      </c>
    </row>
    <row r="148" spans="1:11" x14ac:dyDescent="0.25">
      <c r="A148" s="7" t="s">
        <v>34366</v>
      </c>
      <c r="B148" s="6">
        <v>0</v>
      </c>
      <c r="C148" s="6">
        <v>0</v>
      </c>
      <c r="D148" s="6">
        <v>1</v>
      </c>
      <c r="E148" s="6">
        <v>0</v>
      </c>
      <c r="F148" s="6">
        <v>0</v>
      </c>
      <c r="G148" s="6">
        <v>0</v>
      </c>
      <c r="H148" s="6" t="s">
        <v>34208</v>
      </c>
      <c r="I148" s="6" t="s">
        <v>34294</v>
      </c>
      <c r="J148" s="6" t="s">
        <v>34219</v>
      </c>
      <c r="K148" s="6">
        <v>72</v>
      </c>
    </row>
    <row r="149" spans="1:11" ht="62.5" x14ac:dyDescent="0.25">
      <c r="A149" s="7" t="s">
        <v>34367</v>
      </c>
      <c r="B149" s="6">
        <v>0</v>
      </c>
      <c r="C149" s="6">
        <v>0</v>
      </c>
      <c r="D149" s="6">
        <v>1</v>
      </c>
      <c r="E149" s="6">
        <v>0</v>
      </c>
      <c r="F149" s="6">
        <v>0</v>
      </c>
      <c r="G149" s="6">
        <v>0</v>
      </c>
      <c r="H149" s="6" t="s">
        <v>34208</v>
      </c>
      <c r="I149" s="6" t="s">
        <v>34294</v>
      </c>
      <c r="J149" s="6" t="s">
        <v>34219</v>
      </c>
      <c r="K149" s="6">
        <v>73</v>
      </c>
    </row>
    <row r="150" spans="1:11" ht="25" x14ac:dyDescent="0.25">
      <c r="A150" s="7" t="s">
        <v>34368</v>
      </c>
      <c r="B150" s="6">
        <v>0</v>
      </c>
      <c r="C150" s="6">
        <v>0</v>
      </c>
      <c r="D150" s="6">
        <v>1</v>
      </c>
      <c r="E150" s="6">
        <v>0</v>
      </c>
      <c r="F150" s="6">
        <v>0</v>
      </c>
      <c r="G150" s="6">
        <v>0</v>
      </c>
      <c r="H150" s="6" t="s">
        <v>34208</v>
      </c>
      <c r="I150" s="6" t="s">
        <v>34294</v>
      </c>
      <c r="J150" s="6" t="s">
        <v>34219</v>
      </c>
      <c r="K150" s="6">
        <v>74</v>
      </c>
    </row>
    <row r="151" spans="1:11" x14ac:dyDescent="0.25">
      <c r="A151" s="7" t="s">
        <v>34369</v>
      </c>
      <c r="B151" s="6">
        <v>0</v>
      </c>
      <c r="C151" s="6">
        <v>0</v>
      </c>
      <c r="D151" s="6">
        <v>1</v>
      </c>
      <c r="E151" s="6">
        <v>0</v>
      </c>
      <c r="F151" s="6">
        <v>0</v>
      </c>
      <c r="G151" s="6">
        <v>0</v>
      </c>
      <c r="H151" s="6" t="s">
        <v>34208</v>
      </c>
      <c r="I151" s="6" t="s">
        <v>34294</v>
      </c>
      <c r="J151" s="6" t="s">
        <v>34219</v>
      </c>
      <c r="K151" s="6">
        <v>75</v>
      </c>
    </row>
    <row r="152" spans="1:11" ht="37.5" x14ac:dyDescent="0.25">
      <c r="A152" s="7" t="s">
        <v>34370</v>
      </c>
      <c r="B152" s="6">
        <v>0</v>
      </c>
      <c r="C152" s="6">
        <v>0</v>
      </c>
      <c r="D152" s="6">
        <v>1</v>
      </c>
      <c r="E152" s="6">
        <v>0</v>
      </c>
      <c r="F152" s="6">
        <v>0</v>
      </c>
      <c r="G152" s="6">
        <v>0</v>
      </c>
      <c r="H152" s="6" t="s">
        <v>34208</v>
      </c>
      <c r="I152" s="6" t="s">
        <v>34294</v>
      </c>
      <c r="J152" s="6" t="s">
        <v>34219</v>
      </c>
      <c r="K152" s="6">
        <v>76</v>
      </c>
    </row>
    <row r="153" spans="1:11" x14ac:dyDescent="0.25">
      <c r="A153" s="7" t="s">
        <v>34371</v>
      </c>
      <c r="B153" s="6">
        <v>0</v>
      </c>
      <c r="C153" s="6">
        <v>0</v>
      </c>
      <c r="D153" s="6">
        <v>1</v>
      </c>
      <c r="E153" s="6">
        <v>0</v>
      </c>
      <c r="F153" s="6">
        <v>0</v>
      </c>
      <c r="G153" s="6">
        <v>0</v>
      </c>
      <c r="H153" s="6" t="s">
        <v>34208</v>
      </c>
      <c r="I153" s="6" t="s">
        <v>34294</v>
      </c>
      <c r="J153" s="6" t="s">
        <v>34219</v>
      </c>
      <c r="K153" s="6">
        <v>77</v>
      </c>
    </row>
    <row r="154" spans="1:11" ht="37.5" x14ac:dyDescent="0.25">
      <c r="A154" s="7" t="s">
        <v>34372</v>
      </c>
      <c r="B154" s="6">
        <v>0</v>
      </c>
      <c r="C154" s="6">
        <v>0</v>
      </c>
      <c r="D154" s="6">
        <v>1</v>
      </c>
      <c r="E154" s="6">
        <v>0</v>
      </c>
      <c r="F154" s="6">
        <v>0</v>
      </c>
      <c r="G154" s="6">
        <v>0</v>
      </c>
      <c r="H154" s="6" t="s">
        <v>34208</v>
      </c>
      <c r="I154" s="6" t="s">
        <v>34294</v>
      </c>
      <c r="J154" s="6" t="s">
        <v>34219</v>
      </c>
      <c r="K154" s="6">
        <v>78</v>
      </c>
    </row>
    <row r="155" spans="1:11" ht="50" x14ac:dyDescent="0.25">
      <c r="A155" s="7" t="s">
        <v>34373</v>
      </c>
      <c r="B155" s="6">
        <v>0</v>
      </c>
      <c r="C155" s="6">
        <v>0</v>
      </c>
      <c r="D155" s="6">
        <v>1</v>
      </c>
      <c r="E155" s="6">
        <v>0</v>
      </c>
      <c r="F155" s="6">
        <v>0</v>
      </c>
      <c r="G155" s="6">
        <v>0</v>
      </c>
      <c r="H155" s="6" t="s">
        <v>34208</v>
      </c>
      <c r="I155" s="6" t="s">
        <v>34294</v>
      </c>
      <c r="J155" s="6" t="s">
        <v>34219</v>
      </c>
      <c r="K155" s="6">
        <v>79</v>
      </c>
    </row>
    <row r="156" spans="1:11" x14ac:dyDescent="0.25">
      <c r="A156" s="7" t="s">
        <v>34374</v>
      </c>
      <c r="B156" s="6">
        <v>0</v>
      </c>
      <c r="C156" s="6">
        <v>0</v>
      </c>
      <c r="D156" s="6">
        <v>1</v>
      </c>
      <c r="E156" s="6">
        <v>0</v>
      </c>
      <c r="F156" s="6">
        <v>0</v>
      </c>
      <c r="G156" s="6">
        <v>0</v>
      </c>
      <c r="H156" s="6" t="s">
        <v>34208</v>
      </c>
      <c r="I156" s="6" t="s">
        <v>34294</v>
      </c>
      <c r="J156" s="6" t="s">
        <v>34219</v>
      </c>
      <c r="K156" s="6">
        <v>80</v>
      </c>
    </row>
    <row r="157" spans="1:11" ht="25" x14ac:dyDescent="0.25">
      <c r="A157" s="7" t="s">
        <v>34375</v>
      </c>
      <c r="B157" s="6">
        <v>0</v>
      </c>
      <c r="C157" s="6">
        <v>0</v>
      </c>
      <c r="D157" s="6">
        <v>1</v>
      </c>
      <c r="E157" s="6">
        <v>0</v>
      </c>
      <c r="F157" s="6">
        <v>0</v>
      </c>
      <c r="G157" s="6">
        <v>0</v>
      </c>
      <c r="H157" s="6" t="s">
        <v>34208</v>
      </c>
      <c r="I157" s="6" t="s">
        <v>34294</v>
      </c>
      <c r="J157" s="6" t="s">
        <v>34219</v>
      </c>
      <c r="K157" s="6">
        <v>81</v>
      </c>
    </row>
    <row r="158" spans="1:11" ht="87.5" x14ac:dyDescent="0.25">
      <c r="A158" s="7" t="s">
        <v>34376</v>
      </c>
      <c r="B158" s="6">
        <v>0</v>
      </c>
      <c r="C158" s="6">
        <v>0</v>
      </c>
      <c r="D158" s="6">
        <v>1</v>
      </c>
      <c r="E158" s="6">
        <v>0</v>
      </c>
      <c r="F158" s="6">
        <v>0</v>
      </c>
      <c r="G158" s="6">
        <v>0</v>
      </c>
      <c r="H158" s="6" t="s">
        <v>34208</v>
      </c>
      <c r="I158" s="6" t="s">
        <v>34294</v>
      </c>
      <c r="J158" s="6" t="s">
        <v>34219</v>
      </c>
      <c r="K158" s="6">
        <v>82</v>
      </c>
    </row>
    <row r="159" spans="1:11" x14ac:dyDescent="0.25">
      <c r="A159" s="7" t="s">
        <v>34377</v>
      </c>
      <c r="B159" s="6">
        <v>0</v>
      </c>
      <c r="C159" s="6">
        <v>0</v>
      </c>
      <c r="D159" s="6">
        <v>1</v>
      </c>
      <c r="E159" s="6">
        <v>0</v>
      </c>
      <c r="F159" s="6">
        <v>0</v>
      </c>
      <c r="G159" s="6">
        <v>0</v>
      </c>
      <c r="H159" s="6" t="s">
        <v>34208</v>
      </c>
      <c r="I159" s="6" t="s">
        <v>34294</v>
      </c>
      <c r="J159" s="6" t="s">
        <v>34219</v>
      </c>
      <c r="K159" s="6">
        <v>83</v>
      </c>
    </row>
    <row r="160" spans="1:11" ht="25" x14ac:dyDescent="0.25">
      <c r="A160" s="7" t="s">
        <v>34378</v>
      </c>
      <c r="B160" s="6">
        <v>0</v>
      </c>
      <c r="C160" s="6">
        <v>0</v>
      </c>
      <c r="D160" s="6">
        <v>1</v>
      </c>
      <c r="E160" s="6">
        <v>0</v>
      </c>
      <c r="F160" s="6">
        <v>0</v>
      </c>
      <c r="G160" s="6">
        <v>0</v>
      </c>
      <c r="H160" s="6" t="s">
        <v>34208</v>
      </c>
      <c r="I160" s="6" t="s">
        <v>34294</v>
      </c>
      <c r="J160" s="6" t="s">
        <v>34219</v>
      </c>
      <c r="K160" s="6">
        <v>84</v>
      </c>
    </row>
    <row r="161" spans="1:11" ht="75" x14ac:dyDescent="0.25">
      <c r="A161" s="7" t="s">
        <v>34379</v>
      </c>
      <c r="B161" s="6">
        <v>0</v>
      </c>
      <c r="C161" s="6">
        <v>0</v>
      </c>
      <c r="D161" s="6">
        <v>1</v>
      </c>
      <c r="E161" s="6">
        <v>0</v>
      </c>
      <c r="F161" s="6">
        <v>0</v>
      </c>
      <c r="G161" s="6">
        <v>0</v>
      </c>
      <c r="H161" s="6" t="s">
        <v>34208</v>
      </c>
      <c r="I161" s="6" t="s">
        <v>34294</v>
      </c>
      <c r="J161" s="6" t="s">
        <v>34219</v>
      </c>
      <c r="K161" s="6">
        <v>85</v>
      </c>
    </row>
    <row r="162" spans="1:11" x14ac:dyDescent="0.25">
      <c r="A162" s="7" t="s">
        <v>34380</v>
      </c>
      <c r="B162" s="6">
        <v>0</v>
      </c>
      <c r="C162" s="6">
        <v>0</v>
      </c>
      <c r="D162" s="6">
        <v>1</v>
      </c>
      <c r="E162" s="6">
        <v>0</v>
      </c>
      <c r="F162" s="6">
        <v>0</v>
      </c>
      <c r="G162" s="6">
        <v>0</v>
      </c>
      <c r="H162" s="6" t="s">
        <v>34208</v>
      </c>
      <c r="I162" s="6" t="s">
        <v>34294</v>
      </c>
      <c r="J162" s="6" t="s">
        <v>34219</v>
      </c>
      <c r="K162" s="6">
        <v>86</v>
      </c>
    </row>
    <row r="163" spans="1:11" ht="50" x14ac:dyDescent="0.25">
      <c r="A163" s="7" t="s">
        <v>34381</v>
      </c>
      <c r="B163" s="6">
        <v>0</v>
      </c>
      <c r="C163" s="6">
        <v>0</v>
      </c>
      <c r="D163" s="6">
        <v>1</v>
      </c>
      <c r="E163" s="6">
        <v>0</v>
      </c>
      <c r="F163" s="6">
        <v>0</v>
      </c>
      <c r="G163" s="6">
        <v>0</v>
      </c>
      <c r="H163" s="6" t="s">
        <v>34208</v>
      </c>
      <c r="I163" s="6" t="s">
        <v>34294</v>
      </c>
      <c r="J163" s="6" t="s">
        <v>34219</v>
      </c>
      <c r="K163" s="6">
        <v>87</v>
      </c>
    </row>
    <row r="164" spans="1:11" ht="25" x14ac:dyDescent="0.25">
      <c r="A164" s="7" t="s">
        <v>34382</v>
      </c>
      <c r="B164" s="6">
        <v>0</v>
      </c>
      <c r="C164" s="6">
        <v>0</v>
      </c>
      <c r="D164" s="6">
        <v>1</v>
      </c>
      <c r="E164" s="6">
        <v>0</v>
      </c>
      <c r="F164" s="6">
        <v>0</v>
      </c>
      <c r="G164" s="6">
        <v>0</v>
      </c>
      <c r="H164" s="6" t="s">
        <v>34208</v>
      </c>
      <c r="I164" s="6" t="s">
        <v>34294</v>
      </c>
      <c r="J164" s="6" t="s">
        <v>34219</v>
      </c>
      <c r="K164" s="6">
        <v>88</v>
      </c>
    </row>
    <row r="165" spans="1:11" x14ac:dyDescent="0.25">
      <c r="A165" s="7" t="s">
        <v>34383</v>
      </c>
      <c r="B165" s="6">
        <v>0</v>
      </c>
      <c r="C165" s="6">
        <v>0</v>
      </c>
      <c r="D165" s="6">
        <v>0</v>
      </c>
      <c r="E165" s="6">
        <v>0</v>
      </c>
      <c r="F165" s="6">
        <v>0</v>
      </c>
      <c r="G165" s="6">
        <v>0</v>
      </c>
      <c r="H165" s="6" t="s">
        <v>34217</v>
      </c>
      <c r="I165" s="6" t="s">
        <v>34294</v>
      </c>
      <c r="J165" s="6" t="s">
        <v>34219</v>
      </c>
      <c r="K165" s="6">
        <v>89</v>
      </c>
    </row>
    <row r="166" spans="1:11" ht="50" x14ac:dyDescent="0.25">
      <c r="A166" s="7" t="s">
        <v>34384</v>
      </c>
      <c r="B166" s="6">
        <v>0</v>
      </c>
      <c r="C166" s="6">
        <v>0</v>
      </c>
      <c r="D166" s="6">
        <v>0</v>
      </c>
      <c r="E166" s="6">
        <v>0</v>
      </c>
      <c r="F166" s="6">
        <v>0</v>
      </c>
      <c r="G166" s="6">
        <v>0</v>
      </c>
      <c r="H166" s="6" t="s">
        <v>34217</v>
      </c>
      <c r="I166" s="6" t="s">
        <v>34294</v>
      </c>
      <c r="J166" s="6" t="s">
        <v>34219</v>
      </c>
      <c r="K166" s="6">
        <v>90</v>
      </c>
    </row>
    <row r="167" spans="1:11" ht="25" x14ac:dyDescent="0.25">
      <c r="A167" s="7" t="s">
        <v>34385</v>
      </c>
      <c r="B167" s="6">
        <v>0</v>
      </c>
      <c r="C167" s="6">
        <v>0</v>
      </c>
      <c r="D167" s="6">
        <v>0</v>
      </c>
      <c r="E167" s="6">
        <v>0</v>
      </c>
      <c r="F167" s="6">
        <v>0</v>
      </c>
      <c r="G167" s="6">
        <v>0</v>
      </c>
      <c r="H167" s="6" t="s">
        <v>34217</v>
      </c>
      <c r="I167" s="6" t="s">
        <v>34294</v>
      </c>
      <c r="J167" s="6" t="s">
        <v>34219</v>
      </c>
      <c r="K167" s="6">
        <v>91</v>
      </c>
    </row>
    <row r="168" spans="1:11" ht="62.5" x14ac:dyDescent="0.25">
      <c r="A168" s="7" t="s">
        <v>34386</v>
      </c>
      <c r="B168" s="6">
        <v>0</v>
      </c>
      <c r="C168" s="6">
        <v>0</v>
      </c>
      <c r="D168" s="6">
        <v>0</v>
      </c>
      <c r="E168" s="6">
        <v>0</v>
      </c>
      <c r="F168" s="6">
        <v>0</v>
      </c>
      <c r="G168" s="6">
        <v>0</v>
      </c>
      <c r="H168" s="6" t="s">
        <v>34217</v>
      </c>
      <c r="I168" s="6" t="s">
        <v>34294</v>
      </c>
      <c r="J168" s="6" t="s">
        <v>34219</v>
      </c>
      <c r="K168" s="6">
        <v>92</v>
      </c>
    </row>
    <row r="169" spans="1:11" x14ac:dyDescent="0.25">
      <c r="A169" s="7" t="s">
        <v>34387</v>
      </c>
      <c r="B169" s="6">
        <v>0</v>
      </c>
      <c r="C169" s="6">
        <v>0</v>
      </c>
      <c r="D169" s="6">
        <v>0</v>
      </c>
      <c r="E169" s="6">
        <v>0</v>
      </c>
      <c r="F169" s="6">
        <v>0</v>
      </c>
      <c r="G169" s="6">
        <v>0</v>
      </c>
      <c r="H169" s="6" t="s">
        <v>34217</v>
      </c>
      <c r="I169" s="6" t="s">
        <v>34388</v>
      </c>
      <c r="J169" s="6" t="s">
        <v>34219</v>
      </c>
      <c r="K169" s="6">
        <v>0</v>
      </c>
    </row>
    <row r="170" spans="1:11" ht="75" x14ac:dyDescent="0.25">
      <c r="A170" s="7" t="s">
        <v>34389</v>
      </c>
      <c r="B170" s="6">
        <v>0</v>
      </c>
      <c r="C170" s="6">
        <v>0</v>
      </c>
      <c r="D170" s="6">
        <v>0</v>
      </c>
      <c r="E170" s="6">
        <v>0</v>
      </c>
      <c r="F170" s="6">
        <v>0</v>
      </c>
      <c r="G170" s="6">
        <v>0</v>
      </c>
      <c r="H170" s="6" t="s">
        <v>34217</v>
      </c>
      <c r="I170" s="6" t="s">
        <v>34388</v>
      </c>
      <c r="J170" s="6" t="s">
        <v>34219</v>
      </c>
      <c r="K170" s="6">
        <v>1</v>
      </c>
    </row>
    <row r="171" spans="1:11" x14ac:dyDescent="0.25">
      <c r="A171" s="7" t="s">
        <v>34390</v>
      </c>
      <c r="B171" s="6">
        <v>0</v>
      </c>
      <c r="C171" s="6">
        <v>0</v>
      </c>
      <c r="D171" s="6">
        <v>0</v>
      </c>
      <c r="E171" s="6">
        <v>0</v>
      </c>
      <c r="F171" s="6">
        <v>0</v>
      </c>
      <c r="G171" s="6">
        <v>0</v>
      </c>
      <c r="H171" s="6" t="s">
        <v>34217</v>
      </c>
      <c r="I171" s="6" t="s">
        <v>34388</v>
      </c>
      <c r="J171" s="6" t="s">
        <v>34219</v>
      </c>
      <c r="K171" s="6">
        <v>2</v>
      </c>
    </row>
    <row r="172" spans="1:11" x14ac:dyDescent="0.25">
      <c r="A172" s="7" t="s">
        <v>34391</v>
      </c>
      <c r="B172" s="6">
        <v>0</v>
      </c>
      <c r="C172" s="6">
        <v>0</v>
      </c>
      <c r="D172" s="6">
        <v>0</v>
      </c>
      <c r="E172" s="6">
        <v>0</v>
      </c>
      <c r="F172" s="6">
        <v>0</v>
      </c>
      <c r="G172" s="6">
        <v>0</v>
      </c>
      <c r="H172" s="6" t="s">
        <v>34217</v>
      </c>
      <c r="I172" s="6" t="s">
        <v>34388</v>
      </c>
      <c r="J172" s="6" t="s">
        <v>34219</v>
      </c>
      <c r="K172" s="6">
        <v>3</v>
      </c>
    </row>
    <row r="173" spans="1:11" x14ac:dyDescent="0.25">
      <c r="A173" s="7" t="s">
        <v>34392</v>
      </c>
      <c r="B173" s="6">
        <v>0</v>
      </c>
      <c r="C173" s="6">
        <v>0</v>
      </c>
      <c r="D173" s="6">
        <v>0</v>
      </c>
      <c r="E173" s="6">
        <v>0</v>
      </c>
      <c r="F173" s="6">
        <v>0</v>
      </c>
      <c r="G173" s="6">
        <v>0</v>
      </c>
      <c r="H173" s="6" t="s">
        <v>34217</v>
      </c>
      <c r="I173" s="6" t="s">
        <v>34388</v>
      </c>
      <c r="J173" s="6" t="s">
        <v>34219</v>
      </c>
      <c r="K173" s="6">
        <v>4</v>
      </c>
    </row>
    <row r="174" spans="1:11" x14ac:dyDescent="0.25">
      <c r="A174" s="7" t="s">
        <v>34393</v>
      </c>
      <c r="B174" s="6">
        <v>0</v>
      </c>
      <c r="C174" s="6">
        <v>0</v>
      </c>
      <c r="D174" s="6">
        <v>0</v>
      </c>
      <c r="E174" s="6">
        <v>0</v>
      </c>
      <c r="F174" s="6">
        <v>0</v>
      </c>
      <c r="G174" s="6">
        <v>0</v>
      </c>
      <c r="H174" s="6" t="s">
        <v>34217</v>
      </c>
      <c r="I174" s="6" t="s">
        <v>34388</v>
      </c>
      <c r="J174" s="6" t="s">
        <v>34219</v>
      </c>
      <c r="K174" s="6">
        <v>5</v>
      </c>
    </row>
    <row r="175" spans="1:11" x14ac:dyDescent="0.25">
      <c r="A175" s="7" t="s">
        <v>34394</v>
      </c>
      <c r="B175" s="6">
        <v>0</v>
      </c>
      <c r="C175" s="6">
        <v>0</v>
      </c>
      <c r="D175" s="6">
        <v>0</v>
      </c>
      <c r="E175" s="6">
        <v>0</v>
      </c>
      <c r="F175" s="6">
        <v>0</v>
      </c>
      <c r="G175" s="6">
        <v>0</v>
      </c>
      <c r="H175" s="6" t="s">
        <v>34217</v>
      </c>
      <c r="I175" s="6" t="s">
        <v>34388</v>
      </c>
      <c r="J175" s="6" t="s">
        <v>34219</v>
      </c>
      <c r="K175" s="6">
        <v>6</v>
      </c>
    </row>
    <row r="176" spans="1:11" x14ac:dyDescent="0.25">
      <c r="A176" s="7" t="s">
        <v>34395</v>
      </c>
      <c r="B176" s="6">
        <v>0</v>
      </c>
      <c r="C176" s="6">
        <v>0</v>
      </c>
      <c r="D176" s="6">
        <v>0</v>
      </c>
      <c r="E176" s="6">
        <v>0</v>
      </c>
      <c r="F176" s="6">
        <v>0</v>
      </c>
      <c r="G176" s="6">
        <v>0</v>
      </c>
      <c r="H176" s="6" t="s">
        <v>34217</v>
      </c>
      <c r="I176" s="6" t="s">
        <v>34388</v>
      </c>
      <c r="J176" s="6" t="s">
        <v>34219</v>
      </c>
      <c r="K176" s="6">
        <v>7</v>
      </c>
    </row>
    <row r="177" spans="1:11" x14ac:dyDescent="0.25">
      <c r="A177" s="7" t="s">
        <v>34396</v>
      </c>
      <c r="B177" s="6">
        <v>0</v>
      </c>
      <c r="C177" s="6">
        <v>0</v>
      </c>
      <c r="D177" s="6">
        <v>0</v>
      </c>
      <c r="E177" s="6">
        <v>0</v>
      </c>
      <c r="F177" s="6">
        <v>0</v>
      </c>
      <c r="G177" s="6">
        <v>0</v>
      </c>
      <c r="H177" s="6" t="s">
        <v>34217</v>
      </c>
      <c r="I177" s="6" t="s">
        <v>34388</v>
      </c>
      <c r="J177" s="6" t="s">
        <v>34219</v>
      </c>
      <c r="K177" s="6">
        <v>8</v>
      </c>
    </row>
    <row r="178" spans="1:11" x14ac:dyDescent="0.25">
      <c r="A178" s="7" t="s">
        <v>34397</v>
      </c>
      <c r="B178" s="6">
        <v>0</v>
      </c>
      <c r="C178" s="6">
        <v>0</v>
      </c>
      <c r="D178" s="6">
        <v>0</v>
      </c>
      <c r="E178" s="6">
        <v>0</v>
      </c>
      <c r="F178" s="6">
        <v>0</v>
      </c>
      <c r="G178" s="6">
        <v>0</v>
      </c>
      <c r="H178" s="6" t="s">
        <v>34217</v>
      </c>
      <c r="I178" s="6" t="s">
        <v>34388</v>
      </c>
      <c r="J178" s="6" t="s">
        <v>34219</v>
      </c>
      <c r="K178" s="6">
        <v>9</v>
      </c>
    </row>
    <row r="179" spans="1:11" x14ac:dyDescent="0.25">
      <c r="A179" s="7" t="s">
        <v>34398</v>
      </c>
      <c r="B179" s="6">
        <v>1</v>
      </c>
      <c r="C179" s="6">
        <v>0</v>
      </c>
      <c r="D179" s="6">
        <v>0</v>
      </c>
      <c r="E179" s="6">
        <v>0</v>
      </c>
      <c r="F179" s="6">
        <v>0</v>
      </c>
      <c r="G179" s="6">
        <v>0</v>
      </c>
      <c r="H179" s="6" t="s">
        <v>34206</v>
      </c>
      <c r="I179" s="6" t="s">
        <v>34388</v>
      </c>
      <c r="J179" s="6" t="s">
        <v>34219</v>
      </c>
      <c r="K179" s="6">
        <v>10</v>
      </c>
    </row>
    <row r="180" spans="1:11" x14ac:dyDescent="0.25">
      <c r="A180" s="7" t="s">
        <v>34399</v>
      </c>
      <c r="B180" s="6">
        <v>1</v>
      </c>
      <c r="C180" s="6">
        <v>0</v>
      </c>
      <c r="D180" s="6">
        <v>0</v>
      </c>
      <c r="E180" s="6">
        <v>0</v>
      </c>
      <c r="F180" s="6">
        <v>0</v>
      </c>
      <c r="G180" s="6">
        <v>0</v>
      </c>
      <c r="H180" s="6" t="s">
        <v>34206</v>
      </c>
      <c r="I180" s="6" t="s">
        <v>34388</v>
      </c>
      <c r="J180" s="6" t="s">
        <v>34219</v>
      </c>
      <c r="K180" s="6">
        <v>11</v>
      </c>
    </row>
    <row r="181" spans="1:11" x14ac:dyDescent="0.25">
      <c r="A181" s="7" t="s">
        <v>34400</v>
      </c>
      <c r="B181" s="6">
        <v>1</v>
      </c>
      <c r="C181" s="6">
        <v>0</v>
      </c>
      <c r="D181" s="6">
        <v>0</v>
      </c>
      <c r="E181" s="6">
        <v>0</v>
      </c>
      <c r="F181" s="6">
        <v>0</v>
      </c>
      <c r="G181" s="6">
        <v>0</v>
      </c>
      <c r="H181" s="6" t="s">
        <v>34206</v>
      </c>
      <c r="I181" s="6" t="s">
        <v>34388</v>
      </c>
      <c r="J181" s="6" t="s">
        <v>34219</v>
      </c>
      <c r="K181" s="6">
        <v>12</v>
      </c>
    </row>
    <row r="182" spans="1:11" ht="25" x14ac:dyDescent="0.25">
      <c r="A182" s="7" t="s">
        <v>34401</v>
      </c>
      <c r="B182" s="6">
        <v>1</v>
      </c>
      <c r="C182" s="6">
        <v>0</v>
      </c>
      <c r="D182" s="6">
        <v>0</v>
      </c>
      <c r="E182" s="6">
        <v>0</v>
      </c>
      <c r="F182" s="6">
        <v>0</v>
      </c>
      <c r="G182" s="6">
        <v>0</v>
      </c>
      <c r="H182" s="6" t="s">
        <v>34206</v>
      </c>
      <c r="I182" s="6" t="s">
        <v>34388</v>
      </c>
      <c r="J182" s="6" t="s">
        <v>34219</v>
      </c>
      <c r="K182" s="6">
        <v>13</v>
      </c>
    </row>
    <row r="183" spans="1:11" x14ac:dyDescent="0.25">
      <c r="A183" s="7" t="s">
        <v>34402</v>
      </c>
      <c r="B183" s="6">
        <v>1</v>
      </c>
      <c r="C183" s="6">
        <v>0</v>
      </c>
      <c r="D183" s="6">
        <v>0</v>
      </c>
      <c r="E183" s="6">
        <v>0</v>
      </c>
      <c r="F183" s="6">
        <v>0</v>
      </c>
      <c r="G183" s="6">
        <v>0</v>
      </c>
      <c r="H183" s="6" t="s">
        <v>34206</v>
      </c>
      <c r="I183" s="6" t="s">
        <v>34388</v>
      </c>
      <c r="J183" s="6" t="s">
        <v>34219</v>
      </c>
      <c r="K183" s="6">
        <v>14</v>
      </c>
    </row>
    <row r="184" spans="1:11" x14ac:dyDescent="0.25">
      <c r="A184" s="7" t="s">
        <v>34403</v>
      </c>
      <c r="B184" s="6">
        <v>0</v>
      </c>
      <c r="C184" s="6">
        <v>0</v>
      </c>
      <c r="D184" s="6">
        <v>0</v>
      </c>
      <c r="E184" s="6">
        <v>1</v>
      </c>
      <c r="F184" s="6">
        <v>0</v>
      </c>
      <c r="G184" s="6">
        <v>0</v>
      </c>
      <c r="H184" s="6" t="s">
        <v>34209</v>
      </c>
      <c r="I184" s="6" t="s">
        <v>34388</v>
      </c>
      <c r="J184" s="6" t="s">
        <v>34219</v>
      </c>
      <c r="K184" s="6">
        <v>15</v>
      </c>
    </row>
    <row r="185" spans="1:11" ht="37.5" x14ac:dyDescent="0.25">
      <c r="A185" s="7" t="s">
        <v>34404</v>
      </c>
      <c r="B185" s="6">
        <v>0</v>
      </c>
      <c r="C185" s="6">
        <v>0</v>
      </c>
      <c r="D185" s="6">
        <v>0</v>
      </c>
      <c r="E185" s="6">
        <v>1</v>
      </c>
      <c r="F185" s="6">
        <v>0</v>
      </c>
      <c r="G185" s="6">
        <v>0</v>
      </c>
      <c r="H185" s="6" t="s">
        <v>34209</v>
      </c>
      <c r="I185" s="6" t="s">
        <v>34388</v>
      </c>
      <c r="J185" s="6" t="s">
        <v>34219</v>
      </c>
      <c r="K185" s="6">
        <v>16</v>
      </c>
    </row>
    <row r="186" spans="1:11" x14ac:dyDescent="0.25">
      <c r="A186" s="7" t="s">
        <v>34405</v>
      </c>
      <c r="B186" s="6">
        <v>0</v>
      </c>
      <c r="C186" s="6">
        <v>0</v>
      </c>
      <c r="D186" s="6">
        <v>0</v>
      </c>
      <c r="E186" s="6">
        <v>0</v>
      </c>
      <c r="F186" s="6">
        <v>0</v>
      </c>
      <c r="G186" s="6">
        <v>0</v>
      </c>
      <c r="H186" s="6" t="s">
        <v>34217</v>
      </c>
      <c r="I186" s="6" t="s">
        <v>34388</v>
      </c>
      <c r="J186" s="6" t="s">
        <v>34219</v>
      </c>
      <c r="K186" s="6">
        <v>17</v>
      </c>
    </row>
    <row r="187" spans="1:11" ht="62.5" x14ac:dyDescent="0.25">
      <c r="A187" s="7" t="s">
        <v>34406</v>
      </c>
      <c r="B187" s="6">
        <v>0</v>
      </c>
      <c r="C187" s="6">
        <v>0</v>
      </c>
      <c r="D187" s="6">
        <v>0</v>
      </c>
      <c r="E187" s="6">
        <v>0</v>
      </c>
      <c r="F187" s="6">
        <v>0</v>
      </c>
      <c r="G187" s="6">
        <v>0</v>
      </c>
      <c r="H187" s="6" t="s">
        <v>34217</v>
      </c>
      <c r="I187" s="6" t="s">
        <v>34388</v>
      </c>
      <c r="J187" s="6" t="s">
        <v>34219</v>
      </c>
      <c r="K187" s="6">
        <v>18</v>
      </c>
    </row>
    <row r="188" spans="1:11" x14ac:dyDescent="0.25">
      <c r="A188" s="7" t="s">
        <v>34407</v>
      </c>
      <c r="B188" s="6">
        <v>0</v>
      </c>
      <c r="C188" s="6">
        <v>0</v>
      </c>
      <c r="D188" s="6">
        <v>0</v>
      </c>
      <c r="E188" s="6">
        <v>0</v>
      </c>
      <c r="F188" s="6">
        <v>0</v>
      </c>
      <c r="G188" s="6">
        <v>0</v>
      </c>
      <c r="H188" s="6" t="s">
        <v>34217</v>
      </c>
      <c r="I188" s="6" t="s">
        <v>34388</v>
      </c>
      <c r="J188" s="6" t="s">
        <v>34219</v>
      </c>
      <c r="K188" s="6">
        <v>19</v>
      </c>
    </row>
    <row r="189" spans="1:11" x14ac:dyDescent="0.25">
      <c r="A189" s="7" t="s">
        <v>34408</v>
      </c>
      <c r="B189" s="6">
        <v>0</v>
      </c>
      <c r="C189" s="6">
        <v>0</v>
      </c>
      <c r="D189" s="6">
        <v>0</v>
      </c>
      <c r="E189" s="6">
        <v>0</v>
      </c>
      <c r="F189" s="6">
        <v>0</v>
      </c>
      <c r="G189" s="6">
        <v>0</v>
      </c>
      <c r="H189" s="6" t="s">
        <v>34217</v>
      </c>
      <c r="I189" s="6" t="s">
        <v>34388</v>
      </c>
      <c r="J189" s="6" t="s">
        <v>34219</v>
      </c>
      <c r="K189" s="6">
        <v>20</v>
      </c>
    </row>
    <row r="190" spans="1:11" ht="25" x14ac:dyDescent="0.25">
      <c r="A190" s="7" t="s">
        <v>34409</v>
      </c>
      <c r="B190" s="6">
        <v>0</v>
      </c>
      <c r="C190" s="6">
        <v>0</v>
      </c>
      <c r="D190" s="6">
        <v>0</v>
      </c>
      <c r="E190" s="6">
        <v>0</v>
      </c>
      <c r="F190" s="6">
        <v>0</v>
      </c>
      <c r="G190" s="6">
        <v>0</v>
      </c>
      <c r="H190" s="6" t="s">
        <v>34217</v>
      </c>
      <c r="I190" s="6" t="s">
        <v>34388</v>
      </c>
      <c r="J190" s="6" t="s">
        <v>34219</v>
      </c>
      <c r="K190" s="6">
        <v>21</v>
      </c>
    </row>
    <row r="191" spans="1:11" ht="37.5" x14ac:dyDescent="0.25">
      <c r="A191" s="7" t="s">
        <v>34410</v>
      </c>
      <c r="B191" s="6">
        <v>0</v>
      </c>
      <c r="C191" s="6">
        <v>0</v>
      </c>
      <c r="D191" s="6">
        <v>0</v>
      </c>
      <c r="E191" s="6">
        <v>0</v>
      </c>
      <c r="F191" s="6">
        <v>0</v>
      </c>
      <c r="G191" s="6">
        <v>0</v>
      </c>
      <c r="H191" s="6" t="s">
        <v>34217</v>
      </c>
      <c r="I191" s="6" t="s">
        <v>34388</v>
      </c>
      <c r="J191" s="6" t="s">
        <v>34219</v>
      </c>
      <c r="K191" s="6">
        <v>22</v>
      </c>
    </row>
    <row r="192" spans="1:11" ht="37.5" x14ac:dyDescent="0.25">
      <c r="A192" s="7" t="s">
        <v>34411</v>
      </c>
      <c r="B192" s="6">
        <v>0</v>
      </c>
      <c r="C192" s="6">
        <v>0</v>
      </c>
      <c r="D192" s="6">
        <v>0</v>
      </c>
      <c r="E192" s="6">
        <v>0</v>
      </c>
      <c r="F192" s="6">
        <v>0</v>
      </c>
      <c r="G192" s="6">
        <v>0</v>
      </c>
      <c r="H192" s="6" t="s">
        <v>34217</v>
      </c>
      <c r="I192" s="6" t="s">
        <v>34388</v>
      </c>
      <c r="J192" s="6" t="s">
        <v>34219</v>
      </c>
      <c r="K192" s="6">
        <v>23</v>
      </c>
    </row>
    <row r="193" spans="1:11" x14ac:dyDescent="0.25">
      <c r="A193" s="7" t="s">
        <v>34412</v>
      </c>
      <c r="B193" s="6">
        <v>0</v>
      </c>
      <c r="C193" s="6">
        <v>1</v>
      </c>
      <c r="D193" s="6">
        <v>0</v>
      </c>
      <c r="E193" s="6">
        <v>0</v>
      </c>
      <c r="F193" s="6">
        <v>0</v>
      </c>
      <c r="G193" s="6">
        <v>0</v>
      </c>
      <c r="H193" s="6" t="s">
        <v>34207</v>
      </c>
      <c r="I193" s="6" t="s">
        <v>34388</v>
      </c>
      <c r="J193" s="6" t="s">
        <v>34219</v>
      </c>
      <c r="K193" s="6">
        <v>24</v>
      </c>
    </row>
    <row r="194" spans="1:11" x14ac:dyDescent="0.25">
      <c r="A194" s="7" t="s">
        <v>34413</v>
      </c>
      <c r="B194" s="6">
        <v>0</v>
      </c>
      <c r="C194" s="6">
        <v>1</v>
      </c>
      <c r="D194" s="6">
        <v>0</v>
      </c>
      <c r="E194" s="6">
        <v>0</v>
      </c>
      <c r="F194" s="6">
        <v>0</v>
      </c>
      <c r="G194" s="6">
        <v>0</v>
      </c>
      <c r="H194" s="6" t="s">
        <v>34207</v>
      </c>
      <c r="I194" s="6" t="s">
        <v>34388</v>
      </c>
      <c r="J194" s="6" t="s">
        <v>34219</v>
      </c>
      <c r="K194" s="6">
        <v>25</v>
      </c>
    </row>
    <row r="195" spans="1:11" ht="62.5" x14ac:dyDescent="0.25">
      <c r="A195" s="7" t="s">
        <v>34414</v>
      </c>
      <c r="B195" s="6">
        <v>0</v>
      </c>
      <c r="C195" s="6">
        <v>1</v>
      </c>
      <c r="D195" s="6">
        <v>0</v>
      </c>
      <c r="E195" s="6">
        <v>0</v>
      </c>
      <c r="F195" s="6">
        <v>0</v>
      </c>
      <c r="G195" s="6">
        <v>0</v>
      </c>
      <c r="H195" s="6" t="s">
        <v>34207</v>
      </c>
      <c r="I195" s="6" t="s">
        <v>34388</v>
      </c>
      <c r="J195" s="6" t="s">
        <v>34219</v>
      </c>
      <c r="K195" s="6">
        <v>26</v>
      </c>
    </row>
    <row r="196" spans="1:11" ht="62.5" x14ac:dyDescent="0.25">
      <c r="A196" s="7" t="s">
        <v>34415</v>
      </c>
      <c r="B196" s="6">
        <v>0</v>
      </c>
      <c r="C196" s="6">
        <v>1</v>
      </c>
      <c r="D196" s="6">
        <v>0</v>
      </c>
      <c r="E196" s="6">
        <v>0</v>
      </c>
      <c r="F196" s="6">
        <v>0</v>
      </c>
      <c r="G196" s="6">
        <v>0</v>
      </c>
      <c r="H196" s="6" t="s">
        <v>34207</v>
      </c>
      <c r="I196" s="6" t="s">
        <v>34388</v>
      </c>
      <c r="J196" s="6" t="s">
        <v>34219</v>
      </c>
      <c r="K196" s="6">
        <v>27</v>
      </c>
    </row>
    <row r="197" spans="1:11" ht="37.5" x14ac:dyDescent="0.25">
      <c r="A197" s="7" t="s">
        <v>34416</v>
      </c>
      <c r="B197" s="6">
        <v>0</v>
      </c>
      <c r="C197" s="6">
        <v>1</v>
      </c>
      <c r="D197" s="6">
        <v>0</v>
      </c>
      <c r="E197" s="6">
        <v>0</v>
      </c>
      <c r="F197" s="6">
        <v>0</v>
      </c>
      <c r="G197" s="6">
        <v>0</v>
      </c>
      <c r="H197" s="6" t="s">
        <v>34207</v>
      </c>
      <c r="I197" s="6" t="s">
        <v>34388</v>
      </c>
      <c r="J197" s="6" t="s">
        <v>34219</v>
      </c>
      <c r="K197" s="6">
        <v>28</v>
      </c>
    </row>
    <row r="198" spans="1:11" ht="50" x14ac:dyDescent="0.25">
      <c r="A198" s="7" t="s">
        <v>34417</v>
      </c>
      <c r="B198" s="6">
        <v>0</v>
      </c>
      <c r="C198" s="6">
        <v>1</v>
      </c>
      <c r="D198" s="6">
        <v>0</v>
      </c>
      <c r="E198" s="6">
        <v>0</v>
      </c>
      <c r="F198" s="6">
        <v>0</v>
      </c>
      <c r="G198" s="6">
        <v>0</v>
      </c>
      <c r="H198" s="6" t="s">
        <v>34207</v>
      </c>
      <c r="I198" s="6" t="s">
        <v>34388</v>
      </c>
      <c r="J198" s="6" t="s">
        <v>34219</v>
      </c>
      <c r="K198" s="6">
        <v>29</v>
      </c>
    </row>
    <row r="199" spans="1:11" x14ac:dyDescent="0.25">
      <c r="A199" s="7" t="s">
        <v>34418</v>
      </c>
      <c r="B199" s="6">
        <v>1</v>
      </c>
      <c r="C199" s="6">
        <v>0</v>
      </c>
      <c r="D199" s="6">
        <v>0</v>
      </c>
      <c r="E199" s="6">
        <v>0</v>
      </c>
      <c r="F199" s="6">
        <v>0</v>
      </c>
      <c r="G199" s="6">
        <v>0</v>
      </c>
      <c r="H199" s="6" t="s">
        <v>34206</v>
      </c>
      <c r="I199" s="6" t="s">
        <v>34388</v>
      </c>
      <c r="J199" s="6" t="s">
        <v>34219</v>
      </c>
      <c r="K199" s="6">
        <v>30</v>
      </c>
    </row>
    <row r="200" spans="1:11" ht="50" x14ac:dyDescent="0.25">
      <c r="A200" s="7" t="s">
        <v>34419</v>
      </c>
      <c r="B200" s="6">
        <v>1</v>
      </c>
      <c r="C200" s="6">
        <v>0</v>
      </c>
      <c r="D200" s="6">
        <v>0</v>
      </c>
      <c r="E200" s="6">
        <v>0</v>
      </c>
      <c r="F200" s="6">
        <v>0</v>
      </c>
      <c r="G200" s="6">
        <v>0</v>
      </c>
      <c r="H200" s="6" t="s">
        <v>34206</v>
      </c>
      <c r="I200" s="6" t="s">
        <v>34388</v>
      </c>
      <c r="J200" s="6" t="s">
        <v>34219</v>
      </c>
      <c r="K200" s="6">
        <v>31</v>
      </c>
    </row>
    <row r="201" spans="1:11" x14ac:dyDescent="0.25">
      <c r="A201" s="7" t="s">
        <v>34420</v>
      </c>
      <c r="B201" s="6">
        <v>0</v>
      </c>
      <c r="C201" s="6">
        <v>1</v>
      </c>
      <c r="D201" s="6">
        <v>0</v>
      </c>
      <c r="E201" s="6">
        <v>0</v>
      </c>
      <c r="F201" s="6">
        <v>0</v>
      </c>
      <c r="G201" s="6">
        <v>0</v>
      </c>
      <c r="H201" s="6" t="s">
        <v>34207</v>
      </c>
      <c r="I201" s="6" t="s">
        <v>34388</v>
      </c>
      <c r="J201" s="6" t="s">
        <v>34219</v>
      </c>
      <c r="K201" s="6">
        <v>32</v>
      </c>
    </row>
    <row r="202" spans="1:11" ht="100" x14ac:dyDescent="0.25">
      <c r="A202" s="7" t="s">
        <v>34421</v>
      </c>
      <c r="B202" s="6">
        <v>0</v>
      </c>
      <c r="C202" s="6">
        <v>1</v>
      </c>
      <c r="D202" s="6">
        <v>0</v>
      </c>
      <c r="E202" s="6">
        <v>0</v>
      </c>
      <c r="F202" s="6">
        <v>0</v>
      </c>
      <c r="G202" s="6">
        <v>0</v>
      </c>
      <c r="H202" s="6" t="s">
        <v>34207</v>
      </c>
      <c r="I202" s="6" t="s">
        <v>34388</v>
      </c>
      <c r="J202" s="6" t="s">
        <v>34219</v>
      </c>
      <c r="K202" s="6">
        <v>33</v>
      </c>
    </row>
    <row r="203" spans="1:11" ht="75" x14ac:dyDescent="0.25">
      <c r="A203" s="7" t="s">
        <v>34422</v>
      </c>
      <c r="B203" s="6">
        <v>0</v>
      </c>
      <c r="C203" s="6">
        <v>1</v>
      </c>
      <c r="D203" s="6">
        <v>0</v>
      </c>
      <c r="E203" s="6">
        <v>0</v>
      </c>
      <c r="F203" s="6">
        <v>0</v>
      </c>
      <c r="G203" s="6">
        <v>0</v>
      </c>
      <c r="H203" s="6" t="s">
        <v>34207</v>
      </c>
      <c r="I203" s="6" t="s">
        <v>34388</v>
      </c>
      <c r="J203" s="6" t="s">
        <v>34219</v>
      </c>
      <c r="K203" s="6">
        <v>34</v>
      </c>
    </row>
    <row r="204" spans="1:11" ht="50" x14ac:dyDescent="0.25">
      <c r="A204" s="7" t="s">
        <v>34423</v>
      </c>
      <c r="B204" s="6">
        <v>0</v>
      </c>
      <c r="C204" s="6">
        <v>1</v>
      </c>
      <c r="D204" s="6">
        <v>0</v>
      </c>
      <c r="E204" s="6">
        <v>0</v>
      </c>
      <c r="F204" s="6">
        <v>0</v>
      </c>
      <c r="G204" s="6">
        <v>0</v>
      </c>
      <c r="H204" s="6" t="s">
        <v>34207</v>
      </c>
      <c r="I204" s="6" t="s">
        <v>34388</v>
      </c>
      <c r="J204" s="6" t="s">
        <v>34219</v>
      </c>
      <c r="K204" s="6">
        <v>35</v>
      </c>
    </row>
    <row r="205" spans="1:11" ht="37.5" x14ac:dyDescent="0.25">
      <c r="A205" s="7" t="s">
        <v>34424</v>
      </c>
      <c r="B205" s="6">
        <v>0</v>
      </c>
      <c r="C205" s="6">
        <v>1</v>
      </c>
      <c r="D205" s="6">
        <v>0</v>
      </c>
      <c r="E205" s="6">
        <v>0</v>
      </c>
      <c r="F205" s="6">
        <v>0</v>
      </c>
      <c r="G205" s="6">
        <v>0</v>
      </c>
      <c r="H205" s="6" t="s">
        <v>34207</v>
      </c>
      <c r="I205" s="6" t="s">
        <v>34388</v>
      </c>
      <c r="J205" s="6" t="s">
        <v>34219</v>
      </c>
      <c r="K205" s="6">
        <v>36</v>
      </c>
    </row>
    <row r="206" spans="1:11" ht="75" x14ac:dyDescent="0.25">
      <c r="A206" s="7" t="s">
        <v>34425</v>
      </c>
      <c r="B206" s="6">
        <v>0</v>
      </c>
      <c r="C206" s="6">
        <v>1</v>
      </c>
      <c r="D206" s="6">
        <v>0</v>
      </c>
      <c r="E206" s="6">
        <v>0</v>
      </c>
      <c r="F206" s="6">
        <v>0</v>
      </c>
      <c r="G206" s="6">
        <v>0</v>
      </c>
      <c r="H206" s="6" t="s">
        <v>34207</v>
      </c>
      <c r="I206" s="6" t="s">
        <v>34388</v>
      </c>
      <c r="J206" s="6" t="s">
        <v>34219</v>
      </c>
      <c r="K206" s="6">
        <v>37</v>
      </c>
    </row>
    <row r="207" spans="1:11" ht="62.5" x14ac:dyDescent="0.25">
      <c r="A207" s="7" t="s">
        <v>34426</v>
      </c>
      <c r="B207" s="6">
        <v>0</v>
      </c>
      <c r="C207" s="6">
        <v>1</v>
      </c>
      <c r="D207" s="6">
        <v>0</v>
      </c>
      <c r="E207" s="6">
        <v>0</v>
      </c>
      <c r="F207" s="6">
        <v>0</v>
      </c>
      <c r="G207" s="6">
        <v>0</v>
      </c>
      <c r="H207" s="6" t="s">
        <v>34207</v>
      </c>
      <c r="I207" s="6" t="s">
        <v>34388</v>
      </c>
      <c r="J207" s="6" t="s">
        <v>34219</v>
      </c>
      <c r="K207" s="6">
        <v>38</v>
      </c>
    </row>
    <row r="208" spans="1:11" ht="112.5" x14ac:dyDescent="0.25">
      <c r="A208" s="7" t="s">
        <v>34427</v>
      </c>
      <c r="B208" s="6">
        <v>0</v>
      </c>
      <c r="C208" s="6">
        <v>1</v>
      </c>
      <c r="D208" s="6">
        <v>0</v>
      </c>
      <c r="E208" s="6">
        <v>0</v>
      </c>
      <c r="F208" s="6">
        <v>0</v>
      </c>
      <c r="G208" s="6">
        <v>0</v>
      </c>
      <c r="H208" s="6" t="s">
        <v>34207</v>
      </c>
      <c r="I208" s="6" t="s">
        <v>34388</v>
      </c>
      <c r="J208" s="6" t="s">
        <v>34219</v>
      </c>
      <c r="K208" s="6">
        <v>39</v>
      </c>
    </row>
    <row r="209" spans="1:11" ht="100" x14ac:dyDescent="0.25">
      <c r="A209" s="7" t="s">
        <v>34428</v>
      </c>
      <c r="B209" s="6">
        <v>0</v>
      </c>
      <c r="C209" s="6">
        <v>1</v>
      </c>
      <c r="D209" s="6">
        <v>0</v>
      </c>
      <c r="E209" s="6">
        <v>0</v>
      </c>
      <c r="F209" s="6">
        <v>0</v>
      </c>
      <c r="G209" s="6">
        <v>0</v>
      </c>
      <c r="H209" s="6" t="s">
        <v>34207</v>
      </c>
      <c r="I209" s="6" t="s">
        <v>34388</v>
      </c>
      <c r="J209" s="6" t="s">
        <v>34219</v>
      </c>
      <c r="K209" s="6">
        <v>40</v>
      </c>
    </row>
    <row r="210" spans="1:11" ht="75" x14ac:dyDescent="0.25">
      <c r="A210" s="7" t="s">
        <v>34429</v>
      </c>
      <c r="B210" s="6">
        <v>0</v>
      </c>
      <c r="C210" s="6">
        <v>1</v>
      </c>
      <c r="D210" s="6">
        <v>0</v>
      </c>
      <c r="E210" s="6">
        <v>0</v>
      </c>
      <c r="F210" s="6">
        <v>0</v>
      </c>
      <c r="G210" s="6">
        <v>0</v>
      </c>
      <c r="H210" s="6" t="s">
        <v>34207</v>
      </c>
      <c r="I210" s="6" t="s">
        <v>34388</v>
      </c>
      <c r="J210" s="6" t="s">
        <v>34219</v>
      </c>
      <c r="K210" s="6">
        <v>41</v>
      </c>
    </row>
    <row r="211" spans="1:11" ht="62.5" x14ac:dyDescent="0.25">
      <c r="A211" s="7" t="s">
        <v>34430</v>
      </c>
      <c r="B211" s="6">
        <v>0</v>
      </c>
      <c r="C211" s="6">
        <v>1</v>
      </c>
      <c r="D211" s="6">
        <v>0</v>
      </c>
      <c r="E211" s="6">
        <v>0</v>
      </c>
      <c r="F211" s="6">
        <v>0</v>
      </c>
      <c r="G211" s="6">
        <v>0</v>
      </c>
      <c r="H211" s="6" t="s">
        <v>34207</v>
      </c>
      <c r="I211" s="6" t="s">
        <v>34388</v>
      </c>
      <c r="J211" s="6" t="s">
        <v>34219</v>
      </c>
      <c r="K211" s="6">
        <v>42</v>
      </c>
    </row>
    <row r="212" spans="1:11" ht="25" x14ac:dyDescent="0.25">
      <c r="A212" s="7" t="s">
        <v>34431</v>
      </c>
      <c r="B212" s="6">
        <v>0</v>
      </c>
      <c r="C212" s="6">
        <v>1</v>
      </c>
      <c r="D212" s="6">
        <v>0</v>
      </c>
      <c r="E212" s="6">
        <v>0</v>
      </c>
      <c r="F212" s="6">
        <v>0</v>
      </c>
      <c r="G212" s="6">
        <v>0</v>
      </c>
      <c r="H212" s="6" t="s">
        <v>34207</v>
      </c>
      <c r="I212" s="6" t="s">
        <v>34388</v>
      </c>
      <c r="J212" s="6" t="s">
        <v>34219</v>
      </c>
      <c r="K212" s="6">
        <v>43</v>
      </c>
    </row>
    <row r="213" spans="1:11" ht="62.5" x14ac:dyDescent="0.25">
      <c r="A213" s="7" t="s">
        <v>34432</v>
      </c>
      <c r="B213" s="6">
        <v>0</v>
      </c>
      <c r="C213" s="6">
        <v>1</v>
      </c>
      <c r="D213" s="6">
        <v>0</v>
      </c>
      <c r="E213" s="6">
        <v>0</v>
      </c>
      <c r="F213" s="6">
        <v>0</v>
      </c>
      <c r="G213" s="6">
        <v>0</v>
      </c>
      <c r="H213" s="6" t="s">
        <v>34207</v>
      </c>
      <c r="I213" s="6" t="s">
        <v>34388</v>
      </c>
      <c r="J213" s="6" t="s">
        <v>34219</v>
      </c>
      <c r="K213" s="6">
        <v>44</v>
      </c>
    </row>
    <row r="214" spans="1:11" ht="87.5" x14ac:dyDescent="0.25">
      <c r="A214" s="7" t="s">
        <v>34433</v>
      </c>
      <c r="B214" s="6">
        <v>0</v>
      </c>
      <c r="C214" s="6">
        <v>1</v>
      </c>
      <c r="D214" s="6">
        <v>0</v>
      </c>
      <c r="E214" s="6">
        <v>0</v>
      </c>
      <c r="F214" s="6">
        <v>0</v>
      </c>
      <c r="G214" s="6">
        <v>0</v>
      </c>
      <c r="H214" s="6" t="s">
        <v>34207</v>
      </c>
      <c r="I214" s="6" t="s">
        <v>34388</v>
      </c>
      <c r="J214" s="6" t="s">
        <v>34219</v>
      </c>
      <c r="K214" s="6">
        <v>45</v>
      </c>
    </row>
    <row r="215" spans="1:11" ht="112.5" x14ac:dyDescent="0.25">
      <c r="A215" s="7" t="s">
        <v>34434</v>
      </c>
      <c r="B215" s="6">
        <v>0</v>
      </c>
      <c r="C215" s="6">
        <v>1</v>
      </c>
      <c r="D215" s="6">
        <v>0</v>
      </c>
      <c r="E215" s="6">
        <v>0</v>
      </c>
      <c r="F215" s="6">
        <v>0</v>
      </c>
      <c r="G215" s="6">
        <v>0</v>
      </c>
      <c r="H215" s="6" t="s">
        <v>34207</v>
      </c>
      <c r="I215" s="6" t="s">
        <v>34388</v>
      </c>
      <c r="J215" s="6" t="s">
        <v>34219</v>
      </c>
      <c r="K215" s="6">
        <v>46</v>
      </c>
    </row>
    <row r="216" spans="1:11" ht="62.5" x14ac:dyDescent="0.25">
      <c r="A216" s="7" t="s">
        <v>34435</v>
      </c>
      <c r="B216" s="6">
        <v>0</v>
      </c>
      <c r="C216" s="6">
        <v>1</v>
      </c>
      <c r="D216" s="6">
        <v>0</v>
      </c>
      <c r="E216" s="6">
        <v>0</v>
      </c>
      <c r="F216" s="6">
        <v>0</v>
      </c>
      <c r="G216" s="6">
        <v>0</v>
      </c>
      <c r="H216" s="6" t="s">
        <v>34207</v>
      </c>
      <c r="I216" s="6" t="s">
        <v>34388</v>
      </c>
      <c r="J216" s="6" t="s">
        <v>34219</v>
      </c>
      <c r="K216" s="6">
        <v>47</v>
      </c>
    </row>
    <row r="217" spans="1:11" ht="75" x14ac:dyDescent="0.25">
      <c r="A217" s="7" t="s">
        <v>34436</v>
      </c>
      <c r="B217" s="6">
        <v>0</v>
      </c>
      <c r="C217" s="6">
        <v>1</v>
      </c>
      <c r="D217" s="6">
        <v>0</v>
      </c>
      <c r="E217" s="6">
        <v>0</v>
      </c>
      <c r="F217" s="6">
        <v>0</v>
      </c>
      <c r="G217" s="6">
        <v>0</v>
      </c>
      <c r="H217" s="6" t="s">
        <v>34207</v>
      </c>
      <c r="I217" s="6" t="s">
        <v>34388</v>
      </c>
      <c r="J217" s="6" t="s">
        <v>34219</v>
      </c>
      <c r="K217" s="6">
        <v>48</v>
      </c>
    </row>
    <row r="218" spans="1:11" ht="75" x14ac:dyDescent="0.25">
      <c r="A218" s="7" t="s">
        <v>34437</v>
      </c>
      <c r="B218" s="6">
        <v>0</v>
      </c>
      <c r="C218" s="6">
        <v>1</v>
      </c>
      <c r="D218" s="6">
        <v>0</v>
      </c>
      <c r="E218" s="6">
        <v>0</v>
      </c>
      <c r="F218" s="6">
        <v>0</v>
      </c>
      <c r="G218" s="6">
        <v>0</v>
      </c>
      <c r="H218" s="6" t="s">
        <v>34207</v>
      </c>
      <c r="I218" s="6" t="s">
        <v>34388</v>
      </c>
      <c r="J218" s="6" t="s">
        <v>34219</v>
      </c>
      <c r="K218" s="6">
        <v>49</v>
      </c>
    </row>
    <row r="219" spans="1:11" ht="62.5" x14ac:dyDescent="0.25">
      <c r="A219" s="7" t="s">
        <v>34438</v>
      </c>
      <c r="B219" s="6">
        <v>0</v>
      </c>
      <c r="C219" s="6">
        <v>1</v>
      </c>
      <c r="D219" s="6">
        <v>0</v>
      </c>
      <c r="E219" s="6">
        <v>0</v>
      </c>
      <c r="F219" s="6">
        <v>0</v>
      </c>
      <c r="G219" s="6">
        <v>0</v>
      </c>
      <c r="H219" s="6" t="s">
        <v>34207</v>
      </c>
      <c r="I219" s="6" t="s">
        <v>34388</v>
      </c>
      <c r="J219" s="6" t="s">
        <v>34219</v>
      </c>
      <c r="K219" s="6">
        <v>50</v>
      </c>
    </row>
    <row r="220" spans="1:11" x14ac:dyDescent="0.25">
      <c r="A220" s="7" t="s">
        <v>34439</v>
      </c>
      <c r="B220" s="6">
        <v>1</v>
      </c>
      <c r="C220" s="6">
        <v>0</v>
      </c>
      <c r="D220" s="6">
        <v>0</v>
      </c>
      <c r="E220" s="6">
        <v>0</v>
      </c>
      <c r="F220" s="6">
        <v>0</v>
      </c>
      <c r="G220" s="6">
        <v>0</v>
      </c>
      <c r="H220" s="6" t="s">
        <v>34206</v>
      </c>
      <c r="I220" s="6" t="s">
        <v>34388</v>
      </c>
      <c r="J220" s="6" t="s">
        <v>34219</v>
      </c>
      <c r="K220" s="6">
        <v>51</v>
      </c>
    </row>
    <row r="221" spans="1:11" ht="75" x14ac:dyDescent="0.25">
      <c r="A221" s="7" t="s">
        <v>34440</v>
      </c>
      <c r="B221" s="6">
        <v>1</v>
      </c>
      <c r="C221" s="6">
        <v>0</v>
      </c>
      <c r="D221" s="6">
        <v>0</v>
      </c>
      <c r="E221" s="6">
        <v>0</v>
      </c>
      <c r="F221" s="6">
        <v>0</v>
      </c>
      <c r="G221" s="6">
        <v>0</v>
      </c>
      <c r="H221" s="6" t="s">
        <v>34206</v>
      </c>
      <c r="I221" s="6" t="s">
        <v>34388</v>
      </c>
      <c r="J221" s="6" t="s">
        <v>34219</v>
      </c>
      <c r="K221" s="6">
        <v>52</v>
      </c>
    </row>
    <row r="222" spans="1:11" x14ac:dyDescent="0.25">
      <c r="A222" s="7" t="s">
        <v>34441</v>
      </c>
      <c r="B222" s="6">
        <v>0</v>
      </c>
      <c r="C222" s="6">
        <v>0</v>
      </c>
      <c r="D222" s="6">
        <v>0</v>
      </c>
      <c r="E222" s="6">
        <v>0</v>
      </c>
      <c r="F222" s="6">
        <v>0</v>
      </c>
      <c r="G222" s="6">
        <v>0</v>
      </c>
      <c r="H222" s="6" t="s">
        <v>34217</v>
      </c>
      <c r="I222" s="6" t="s">
        <v>34442</v>
      </c>
      <c r="J222" s="6" t="s">
        <v>34219</v>
      </c>
      <c r="K222" s="6">
        <v>0</v>
      </c>
    </row>
    <row r="223" spans="1:11" ht="62.5" x14ac:dyDescent="0.25">
      <c r="A223" s="7" t="s">
        <v>34443</v>
      </c>
      <c r="B223" s="6">
        <v>0</v>
      </c>
      <c r="C223" s="6">
        <v>0</v>
      </c>
      <c r="D223" s="6">
        <v>0</v>
      </c>
      <c r="E223" s="6">
        <v>0</v>
      </c>
      <c r="F223" s="6">
        <v>0</v>
      </c>
      <c r="G223" s="6">
        <v>0</v>
      </c>
      <c r="H223" s="6" t="s">
        <v>34217</v>
      </c>
      <c r="I223" s="6" t="s">
        <v>34442</v>
      </c>
      <c r="J223" s="6" t="s">
        <v>34219</v>
      </c>
      <c r="K223" s="6">
        <v>1</v>
      </c>
    </row>
    <row r="224" spans="1:11" ht="25" x14ac:dyDescent="0.25">
      <c r="A224" s="7" t="s">
        <v>34444</v>
      </c>
      <c r="B224" s="6">
        <v>0</v>
      </c>
      <c r="C224" s="6">
        <v>0</v>
      </c>
      <c r="D224" s="6">
        <v>0</v>
      </c>
      <c r="E224" s="6">
        <v>0</v>
      </c>
      <c r="F224" s="6">
        <v>0</v>
      </c>
      <c r="G224" s="6">
        <v>0</v>
      </c>
      <c r="H224" s="6" t="s">
        <v>34217</v>
      </c>
      <c r="I224" s="6" t="s">
        <v>34442</v>
      </c>
      <c r="J224" s="6" t="s">
        <v>34219</v>
      </c>
      <c r="K224" s="6">
        <v>2</v>
      </c>
    </row>
    <row r="225" spans="1:11" ht="62.5" x14ac:dyDescent="0.25">
      <c r="A225" s="7" t="s">
        <v>34445</v>
      </c>
      <c r="B225" s="6">
        <v>0</v>
      </c>
      <c r="C225" s="6">
        <v>0</v>
      </c>
      <c r="D225" s="6">
        <v>0</v>
      </c>
      <c r="E225" s="6">
        <v>0</v>
      </c>
      <c r="F225" s="6">
        <v>0</v>
      </c>
      <c r="G225" s="6">
        <v>0</v>
      </c>
      <c r="H225" s="6" t="s">
        <v>34217</v>
      </c>
      <c r="I225" s="6" t="s">
        <v>34442</v>
      </c>
      <c r="J225" s="6" t="s">
        <v>34219</v>
      </c>
      <c r="K225" s="6">
        <v>3</v>
      </c>
    </row>
    <row r="226" spans="1:11" ht="137.5" x14ac:dyDescent="0.25">
      <c r="A226" s="7" t="s">
        <v>34446</v>
      </c>
      <c r="B226" s="6">
        <v>1</v>
      </c>
      <c r="C226" s="6">
        <v>0</v>
      </c>
      <c r="D226" s="6">
        <v>0</v>
      </c>
      <c r="E226" s="6">
        <v>0</v>
      </c>
      <c r="F226" s="6">
        <v>0</v>
      </c>
      <c r="G226" s="6">
        <v>0</v>
      </c>
      <c r="H226" s="6" t="s">
        <v>34206</v>
      </c>
      <c r="I226" s="6" t="s">
        <v>34442</v>
      </c>
      <c r="J226" s="6" t="s">
        <v>34219</v>
      </c>
      <c r="K226" s="6">
        <v>4</v>
      </c>
    </row>
    <row r="227" spans="1:11" x14ac:dyDescent="0.25">
      <c r="A227" s="7" t="s">
        <v>34447</v>
      </c>
      <c r="B227" s="6">
        <v>0</v>
      </c>
      <c r="C227" s="6">
        <v>0</v>
      </c>
      <c r="D227" s="6">
        <v>0</v>
      </c>
      <c r="E227" s="6">
        <v>0</v>
      </c>
      <c r="F227" s="6">
        <v>1</v>
      </c>
      <c r="G227" s="6">
        <v>0</v>
      </c>
      <c r="H227" s="6" t="s">
        <v>34210</v>
      </c>
      <c r="I227" s="6" t="s">
        <v>34442</v>
      </c>
      <c r="J227" s="6" t="s">
        <v>34219</v>
      </c>
      <c r="K227" s="6">
        <v>5</v>
      </c>
    </row>
    <row r="228" spans="1:11" ht="37.5" x14ac:dyDescent="0.25">
      <c r="A228" s="7" t="s">
        <v>34448</v>
      </c>
      <c r="B228" s="6">
        <v>0</v>
      </c>
      <c r="C228" s="6">
        <v>0</v>
      </c>
      <c r="D228" s="6">
        <v>0</v>
      </c>
      <c r="E228" s="6">
        <v>0</v>
      </c>
      <c r="F228" s="6">
        <v>1</v>
      </c>
      <c r="G228" s="6">
        <v>0</v>
      </c>
      <c r="H228" s="6" t="s">
        <v>34210</v>
      </c>
      <c r="I228" s="6" t="s">
        <v>34442</v>
      </c>
      <c r="J228" s="6" t="s">
        <v>34219</v>
      </c>
      <c r="K228" s="6">
        <v>6</v>
      </c>
    </row>
    <row r="229" spans="1:11" x14ac:dyDescent="0.25">
      <c r="A229" s="7" t="s">
        <v>34449</v>
      </c>
      <c r="B229" s="6">
        <v>0</v>
      </c>
      <c r="C229" s="6">
        <v>0</v>
      </c>
      <c r="D229" s="6">
        <v>0</v>
      </c>
      <c r="E229" s="6">
        <v>0</v>
      </c>
      <c r="F229" s="6">
        <v>1</v>
      </c>
      <c r="G229" s="6">
        <v>0</v>
      </c>
      <c r="H229" s="6" t="s">
        <v>34210</v>
      </c>
      <c r="I229" s="6" t="s">
        <v>34442</v>
      </c>
      <c r="J229" s="6" t="s">
        <v>34219</v>
      </c>
      <c r="K229" s="6">
        <v>7</v>
      </c>
    </row>
    <row r="230" spans="1:11" ht="50" x14ac:dyDescent="0.25">
      <c r="A230" s="7" t="s">
        <v>34450</v>
      </c>
      <c r="B230" s="6">
        <v>0</v>
      </c>
      <c r="C230" s="6">
        <v>0</v>
      </c>
      <c r="D230" s="6">
        <v>0</v>
      </c>
      <c r="E230" s="6">
        <v>0</v>
      </c>
      <c r="F230" s="6">
        <v>1</v>
      </c>
      <c r="G230" s="6">
        <v>0</v>
      </c>
      <c r="H230" s="6" t="s">
        <v>34210</v>
      </c>
      <c r="I230" s="6" t="s">
        <v>34442</v>
      </c>
      <c r="J230" s="6" t="s">
        <v>34219</v>
      </c>
      <c r="K230" s="6">
        <v>8</v>
      </c>
    </row>
    <row r="231" spans="1:11" x14ac:dyDescent="0.25">
      <c r="A231" s="7" t="s">
        <v>34451</v>
      </c>
      <c r="B231" s="6">
        <v>0</v>
      </c>
      <c r="C231" s="6">
        <v>0</v>
      </c>
      <c r="D231" s="6">
        <v>0</v>
      </c>
      <c r="E231" s="6">
        <v>0</v>
      </c>
      <c r="F231" s="6">
        <v>0</v>
      </c>
      <c r="G231" s="6">
        <v>0</v>
      </c>
      <c r="H231" s="6" t="s">
        <v>34217</v>
      </c>
      <c r="I231" s="6" t="s">
        <v>34452</v>
      </c>
      <c r="J231" s="6" t="s">
        <v>34219</v>
      </c>
      <c r="K231" s="6">
        <v>0</v>
      </c>
    </row>
    <row r="232" spans="1:11" ht="25" x14ac:dyDescent="0.25">
      <c r="A232" s="7" t="s">
        <v>34453</v>
      </c>
      <c r="B232" s="6">
        <v>0</v>
      </c>
      <c r="C232" s="6">
        <v>0</v>
      </c>
      <c r="D232" s="6">
        <v>0</v>
      </c>
      <c r="E232" s="6">
        <v>0</v>
      </c>
      <c r="F232" s="6">
        <v>0</v>
      </c>
      <c r="G232" s="6">
        <v>0</v>
      </c>
      <c r="H232" s="6" t="s">
        <v>34217</v>
      </c>
      <c r="I232" s="6" t="s">
        <v>34452</v>
      </c>
      <c r="J232" s="6" t="s">
        <v>34219</v>
      </c>
      <c r="K232" s="6">
        <v>1</v>
      </c>
    </row>
    <row r="233" spans="1:11" x14ac:dyDescent="0.25">
      <c r="A233" s="7" t="s">
        <v>34454</v>
      </c>
      <c r="B233" s="6">
        <v>0</v>
      </c>
      <c r="C233" s="6">
        <v>0</v>
      </c>
      <c r="D233" s="6">
        <v>0</v>
      </c>
      <c r="E233" s="6">
        <v>1</v>
      </c>
      <c r="F233" s="6">
        <v>0</v>
      </c>
      <c r="G233" s="6">
        <v>0</v>
      </c>
      <c r="H233" s="6" t="s">
        <v>34209</v>
      </c>
      <c r="I233" s="6" t="s">
        <v>34452</v>
      </c>
      <c r="J233" s="6" t="s">
        <v>34219</v>
      </c>
      <c r="K233" s="6">
        <v>2</v>
      </c>
    </row>
    <row r="234" spans="1:11" ht="25" x14ac:dyDescent="0.25">
      <c r="A234" s="7" t="s">
        <v>34455</v>
      </c>
      <c r="B234" s="6">
        <v>0</v>
      </c>
      <c r="C234" s="6">
        <v>0</v>
      </c>
      <c r="D234" s="6">
        <v>0</v>
      </c>
      <c r="E234" s="6">
        <v>1</v>
      </c>
      <c r="F234" s="6">
        <v>0</v>
      </c>
      <c r="G234" s="6">
        <v>0</v>
      </c>
      <c r="H234" s="6" t="s">
        <v>34209</v>
      </c>
      <c r="I234" s="6" t="s">
        <v>34452</v>
      </c>
      <c r="J234" s="6" t="s">
        <v>34219</v>
      </c>
      <c r="K234" s="6">
        <v>3</v>
      </c>
    </row>
    <row r="235" spans="1:11" x14ac:dyDescent="0.25">
      <c r="A235" s="7" t="s">
        <v>34456</v>
      </c>
      <c r="B235" s="6">
        <v>0</v>
      </c>
      <c r="C235" s="6">
        <v>0</v>
      </c>
      <c r="D235" s="6">
        <v>0</v>
      </c>
      <c r="E235" s="6">
        <v>1</v>
      </c>
      <c r="F235" s="6">
        <v>0</v>
      </c>
      <c r="G235" s="6">
        <v>0</v>
      </c>
      <c r="H235" s="6" t="s">
        <v>34209</v>
      </c>
      <c r="I235" s="6" t="s">
        <v>34452</v>
      </c>
      <c r="J235" s="6" t="s">
        <v>34219</v>
      </c>
      <c r="K235" s="6">
        <v>4</v>
      </c>
    </row>
    <row r="236" spans="1:11" ht="25" x14ac:dyDescent="0.25">
      <c r="A236" s="7" t="s">
        <v>34457</v>
      </c>
      <c r="B236" s="6">
        <v>0</v>
      </c>
      <c r="C236" s="6">
        <v>0</v>
      </c>
      <c r="D236" s="6">
        <v>0</v>
      </c>
      <c r="E236" s="6">
        <v>1</v>
      </c>
      <c r="F236" s="6">
        <v>0</v>
      </c>
      <c r="G236" s="6">
        <v>0</v>
      </c>
      <c r="H236" s="6" t="s">
        <v>34209</v>
      </c>
      <c r="I236" s="6" t="s">
        <v>34452</v>
      </c>
      <c r="J236" s="6" t="s">
        <v>34219</v>
      </c>
      <c r="K236" s="6">
        <v>5</v>
      </c>
    </row>
    <row r="237" spans="1:11" x14ac:dyDescent="0.25">
      <c r="A237" s="7" t="s">
        <v>34458</v>
      </c>
      <c r="B237" s="6">
        <v>0</v>
      </c>
      <c r="C237" s="6">
        <v>1</v>
      </c>
      <c r="D237" s="6">
        <v>0</v>
      </c>
      <c r="E237" s="6">
        <v>0</v>
      </c>
      <c r="F237" s="6">
        <v>0</v>
      </c>
      <c r="G237" s="6">
        <v>0</v>
      </c>
      <c r="H237" s="6" t="s">
        <v>34207</v>
      </c>
      <c r="I237" s="6" t="s">
        <v>34452</v>
      </c>
      <c r="J237" s="6" t="s">
        <v>34219</v>
      </c>
      <c r="K237" s="6">
        <v>6</v>
      </c>
    </row>
    <row r="238" spans="1:11" ht="37.5" x14ac:dyDescent="0.25">
      <c r="A238" s="7" t="s">
        <v>34459</v>
      </c>
      <c r="B238" s="6">
        <v>0</v>
      </c>
      <c r="C238" s="6">
        <v>1</v>
      </c>
      <c r="D238" s="6">
        <v>0</v>
      </c>
      <c r="E238" s="6">
        <v>0</v>
      </c>
      <c r="F238" s="6">
        <v>0</v>
      </c>
      <c r="G238" s="6">
        <v>0</v>
      </c>
      <c r="H238" s="6" t="s">
        <v>34207</v>
      </c>
      <c r="I238" s="6" t="s">
        <v>34452</v>
      </c>
      <c r="J238" s="6" t="s">
        <v>34219</v>
      </c>
      <c r="K238" s="6">
        <v>7</v>
      </c>
    </row>
    <row r="239" spans="1:11" ht="25" x14ac:dyDescent="0.25">
      <c r="A239" s="7" t="s">
        <v>34460</v>
      </c>
      <c r="B239" s="6">
        <v>0</v>
      </c>
      <c r="C239" s="6">
        <v>1</v>
      </c>
      <c r="D239" s="6">
        <v>0</v>
      </c>
      <c r="E239" s="6">
        <v>0</v>
      </c>
      <c r="F239" s="6">
        <v>0</v>
      </c>
      <c r="G239" s="6">
        <v>0</v>
      </c>
      <c r="H239" s="6" t="s">
        <v>34207</v>
      </c>
      <c r="I239" s="6" t="s">
        <v>34452</v>
      </c>
      <c r="J239" s="6" t="s">
        <v>34219</v>
      </c>
      <c r="K239" s="6">
        <v>8</v>
      </c>
    </row>
    <row r="240" spans="1:11" x14ac:dyDescent="0.25">
      <c r="A240" s="7" t="s">
        <v>34461</v>
      </c>
      <c r="B240" s="6">
        <v>1</v>
      </c>
      <c r="C240" s="6">
        <v>0</v>
      </c>
      <c r="D240" s="6">
        <v>0</v>
      </c>
      <c r="E240" s="6">
        <v>0</v>
      </c>
      <c r="F240" s="6">
        <v>0</v>
      </c>
      <c r="G240" s="6">
        <v>0</v>
      </c>
      <c r="H240" s="6" t="s">
        <v>34206</v>
      </c>
      <c r="I240" s="6" t="s">
        <v>34452</v>
      </c>
      <c r="J240" s="6" t="s">
        <v>34219</v>
      </c>
      <c r="K240" s="6">
        <v>9</v>
      </c>
    </row>
    <row r="241" spans="1:11" ht="25" x14ac:dyDescent="0.25">
      <c r="A241" s="7" t="s">
        <v>34462</v>
      </c>
      <c r="B241" s="6">
        <v>1</v>
      </c>
      <c r="C241" s="6">
        <v>0</v>
      </c>
      <c r="D241" s="6">
        <v>0</v>
      </c>
      <c r="E241" s="6">
        <v>0</v>
      </c>
      <c r="F241" s="6">
        <v>0</v>
      </c>
      <c r="G241" s="6">
        <v>0</v>
      </c>
      <c r="H241" s="6" t="s">
        <v>34206</v>
      </c>
      <c r="I241" s="6" t="s">
        <v>34452</v>
      </c>
      <c r="J241" s="6" t="s">
        <v>34219</v>
      </c>
      <c r="K241" s="6">
        <v>10</v>
      </c>
    </row>
    <row r="242" spans="1:11" ht="25" x14ac:dyDescent="0.25">
      <c r="A242" s="7" t="s">
        <v>34463</v>
      </c>
      <c r="B242" s="6">
        <v>1</v>
      </c>
      <c r="C242" s="6">
        <v>0</v>
      </c>
      <c r="D242" s="6">
        <v>0</v>
      </c>
      <c r="E242" s="6">
        <v>0</v>
      </c>
      <c r="F242" s="6">
        <v>0</v>
      </c>
      <c r="G242" s="6">
        <v>0</v>
      </c>
      <c r="H242" s="6" t="s">
        <v>34206</v>
      </c>
      <c r="I242" s="6" t="s">
        <v>34452</v>
      </c>
      <c r="J242" s="6" t="s">
        <v>34219</v>
      </c>
      <c r="K242" s="6">
        <v>11</v>
      </c>
    </row>
    <row r="243" spans="1:11" ht="25" x14ac:dyDescent="0.25">
      <c r="A243" s="7" t="s">
        <v>34464</v>
      </c>
      <c r="B243" s="6">
        <v>1</v>
      </c>
      <c r="C243" s="6">
        <v>0</v>
      </c>
      <c r="D243" s="6">
        <v>0</v>
      </c>
      <c r="E243" s="6">
        <v>0</v>
      </c>
      <c r="F243" s="6">
        <v>0</v>
      </c>
      <c r="G243" s="6">
        <v>0</v>
      </c>
      <c r="H243" s="6" t="s">
        <v>34206</v>
      </c>
      <c r="I243" s="6" t="s">
        <v>34452</v>
      </c>
      <c r="J243" s="6" t="s">
        <v>34219</v>
      </c>
      <c r="K243" s="6">
        <v>12</v>
      </c>
    </row>
    <row r="244" spans="1:11" ht="37.5" x14ac:dyDescent="0.25">
      <c r="A244" s="7" t="s">
        <v>34465</v>
      </c>
      <c r="B244" s="6">
        <v>1</v>
      </c>
      <c r="C244" s="6">
        <v>0</v>
      </c>
      <c r="D244" s="6">
        <v>0</v>
      </c>
      <c r="E244" s="6">
        <v>0</v>
      </c>
      <c r="F244" s="6">
        <v>0</v>
      </c>
      <c r="G244" s="6">
        <v>0</v>
      </c>
      <c r="H244" s="6" t="s">
        <v>34206</v>
      </c>
      <c r="I244" s="6" t="s">
        <v>34452</v>
      </c>
      <c r="J244" s="6" t="s">
        <v>34219</v>
      </c>
      <c r="K244" s="6">
        <v>13</v>
      </c>
    </row>
    <row r="245" spans="1:11" ht="62.5" x14ac:dyDescent="0.25">
      <c r="A245" s="7" t="s">
        <v>34466</v>
      </c>
      <c r="B245" s="6">
        <v>1</v>
      </c>
      <c r="C245" s="6">
        <v>0</v>
      </c>
      <c r="D245" s="6">
        <v>0</v>
      </c>
      <c r="E245" s="6">
        <v>0</v>
      </c>
      <c r="F245" s="6">
        <v>0</v>
      </c>
      <c r="G245" s="6">
        <v>0</v>
      </c>
      <c r="H245" s="6" t="s">
        <v>34206</v>
      </c>
      <c r="I245" s="6" t="s">
        <v>34452</v>
      </c>
      <c r="J245" s="6" t="s">
        <v>34219</v>
      </c>
      <c r="K245" s="6">
        <v>14</v>
      </c>
    </row>
    <row r="246" spans="1:11" ht="37.5" x14ac:dyDescent="0.25">
      <c r="A246" s="7" t="s">
        <v>34467</v>
      </c>
      <c r="B246" s="6">
        <v>1</v>
      </c>
      <c r="C246" s="6">
        <v>0</v>
      </c>
      <c r="D246" s="6">
        <v>0</v>
      </c>
      <c r="E246" s="6">
        <v>0</v>
      </c>
      <c r="F246" s="6">
        <v>0</v>
      </c>
      <c r="G246" s="6">
        <v>0</v>
      </c>
      <c r="H246" s="6" t="s">
        <v>34206</v>
      </c>
      <c r="I246" s="6" t="s">
        <v>34452</v>
      </c>
      <c r="J246" s="6" t="s">
        <v>34219</v>
      </c>
      <c r="K246" s="6">
        <v>15</v>
      </c>
    </row>
    <row r="247" spans="1:11" x14ac:dyDescent="0.25">
      <c r="A247" s="7" t="s">
        <v>34468</v>
      </c>
      <c r="B247" s="6">
        <v>0</v>
      </c>
      <c r="C247" s="6">
        <v>0</v>
      </c>
      <c r="D247" s="6">
        <v>0</v>
      </c>
      <c r="E247" s="6">
        <v>1</v>
      </c>
      <c r="F247" s="6">
        <v>0</v>
      </c>
      <c r="G247" s="6">
        <v>0</v>
      </c>
      <c r="H247" s="6" t="s">
        <v>34209</v>
      </c>
      <c r="I247" s="6" t="s">
        <v>34452</v>
      </c>
      <c r="J247" s="6" t="s">
        <v>34219</v>
      </c>
      <c r="K247" s="6">
        <v>16</v>
      </c>
    </row>
    <row r="248" spans="1:11" ht="25" x14ac:dyDescent="0.25">
      <c r="A248" s="7" t="s">
        <v>34469</v>
      </c>
      <c r="B248" s="6">
        <v>0</v>
      </c>
      <c r="C248" s="6">
        <v>0</v>
      </c>
      <c r="D248" s="6">
        <v>0</v>
      </c>
      <c r="E248" s="6">
        <v>1</v>
      </c>
      <c r="F248" s="6">
        <v>0</v>
      </c>
      <c r="G248" s="6">
        <v>0</v>
      </c>
      <c r="H248" s="6" t="s">
        <v>34209</v>
      </c>
      <c r="I248" s="6" t="s">
        <v>34452</v>
      </c>
      <c r="J248" s="6" t="s">
        <v>34219</v>
      </c>
      <c r="K248" s="6">
        <v>17</v>
      </c>
    </row>
    <row r="249" spans="1:11" x14ac:dyDescent="0.25">
      <c r="A249" s="7" t="s">
        <v>34470</v>
      </c>
      <c r="B249" s="6">
        <v>0</v>
      </c>
      <c r="C249" s="6">
        <v>0</v>
      </c>
      <c r="D249" s="6">
        <v>0</v>
      </c>
      <c r="E249" s="6">
        <v>1</v>
      </c>
      <c r="F249" s="6">
        <v>0</v>
      </c>
      <c r="G249" s="6">
        <v>0</v>
      </c>
      <c r="H249" s="6" t="s">
        <v>34209</v>
      </c>
      <c r="I249" s="6" t="s">
        <v>34452</v>
      </c>
      <c r="J249" s="6" t="s">
        <v>34219</v>
      </c>
      <c r="K249" s="6">
        <v>18</v>
      </c>
    </row>
    <row r="250" spans="1:11" ht="25" x14ac:dyDescent="0.25">
      <c r="A250" s="7" t="s">
        <v>34471</v>
      </c>
      <c r="B250" s="6">
        <v>0</v>
      </c>
      <c r="C250" s="6">
        <v>0</v>
      </c>
      <c r="D250" s="6">
        <v>0</v>
      </c>
      <c r="E250" s="6">
        <v>1</v>
      </c>
      <c r="F250" s="6">
        <v>0</v>
      </c>
      <c r="G250" s="6">
        <v>0</v>
      </c>
      <c r="H250" s="6" t="s">
        <v>34209</v>
      </c>
      <c r="I250" s="6" t="s">
        <v>34452</v>
      </c>
      <c r="J250" s="6" t="s">
        <v>34219</v>
      </c>
      <c r="K250" s="6">
        <v>19</v>
      </c>
    </row>
    <row r="251" spans="1:11" x14ac:dyDescent="0.25">
      <c r="A251" s="7" t="s">
        <v>34472</v>
      </c>
      <c r="B251" s="6">
        <v>0</v>
      </c>
      <c r="C251" s="6">
        <v>0</v>
      </c>
      <c r="D251" s="6">
        <v>0</v>
      </c>
      <c r="E251" s="6">
        <v>0</v>
      </c>
      <c r="F251" s="6">
        <v>1</v>
      </c>
      <c r="G251" s="6">
        <v>0</v>
      </c>
      <c r="H251" s="6" t="s">
        <v>34210</v>
      </c>
      <c r="I251" s="6" t="s">
        <v>34452</v>
      </c>
      <c r="J251" s="6" t="s">
        <v>34219</v>
      </c>
      <c r="K251" s="6">
        <v>20</v>
      </c>
    </row>
    <row r="252" spans="1:11" ht="25" x14ac:dyDescent="0.25">
      <c r="A252" s="7" t="s">
        <v>34473</v>
      </c>
      <c r="B252" s="6">
        <v>0</v>
      </c>
      <c r="C252" s="6">
        <v>0</v>
      </c>
      <c r="D252" s="6">
        <v>0</v>
      </c>
      <c r="E252" s="6">
        <v>0</v>
      </c>
      <c r="F252" s="6">
        <v>1</v>
      </c>
      <c r="G252" s="6">
        <v>0</v>
      </c>
      <c r="H252" s="6" t="s">
        <v>34210</v>
      </c>
      <c r="I252" s="6" t="s">
        <v>34452</v>
      </c>
      <c r="J252" s="6" t="s">
        <v>34219</v>
      </c>
      <c r="K252" s="6">
        <v>21</v>
      </c>
    </row>
    <row r="253" spans="1:11" ht="25" x14ac:dyDescent="0.25">
      <c r="A253" s="7" t="s">
        <v>34474</v>
      </c>
      <c r="B253" s="6">
        <v>0</v>
      </c>
      <c r="C253" s="6">
        <v>0</v>
      </c>
      <c r="D253" s="6">
        <v>0</v>
      </c>
      <c r="E253" s="6">
        <v>0</v>
      </c>
      <c r="F253" s="6">
        <v>1</v>
      </c>
      <c r="G253" s="6">
        <v>0</v>
      </c>
      <c r="H253" s="6" t="s">
        <v>34210</v>
      </c>
      <c r="I253" s="6" t="s">
        <v>34452</v>
      </c>
      <c r="J253" s="6" t="s">
        <v>34219</v>
      </c>
      <c r="K253" s="6">
        <v>22</v>
      </c>
    </row>
    <row r="254" spans="1:11" ht="37.5" x14ac:dyDescent="0.25">
      <c r="A254" s="7" t="s">
        <v>34475</v>
      </c>
      <c r="B254" s="6">
        <v>0</v>
      </c>
      <c r="C254" s="6">
        <v>0</v>
      </c>
      <c r="D254" s="6">
        <v>0</v>
      </c>
      <c r="E254" s="6">
        <v>0</v>
      </c>
      <c r="F254" s="6">
        <v>1</v>
      </c>
      <c r="G254" s="6">
        <v>0</v>
      </c>
      <c r="H254" s="6" t="s">
        <v>34210</v>
      </c>
      <c r="I254" s="6" t="s">
        <v>34452</v>
      </c>
      <c r="J254" s="6" t="s">
        <v>34219</v>
      </c>
      <c r="K254" s="6">
        <v>23</v>
      </c>
    </row>
    <row r="255" spans="1:11" ht="37.5" x14ac:dyDescent="0.25">
      <c r="A255" s="7" t="s">
        <v>34476</v>
      </c>
      <c r="B255" s="6">
        <v>0</v>
      </c>
      <c r="C255" s="6">
        <v>0</v>
      </c>
      <c r="D255" s="6">
        <v>0</v>
      </c>
      <c r="E255" s="6">
        <v>0</v>
      </c>
      <c r="F255" s="6">
        <v>1</v>
      </c>
      <c r="G255" s="6">
        <v>0</v>
      </c>
      <c r="H255" s="6" t="s">
        <v>34210</v>
      </c>
      <c r="I255" s="6" t="s">
        <v>34452</v>
      </c>
      <c r="J255" s="6" t="s">
        <v>34219</v>
      </c>
      <c r="K255" s="6">
        <v>24</v>
      </c>
    </row>
    <row r="256" spans="1:11" ht="50" x14ac:dyDescent="0.25">
      <c r="A256" s="7" t="s">
        <v>34477</v>
      </c>
      <c r="B256" s="6">
        <v>0</v>
      </c>
      <c r="C256" s="6">
        <v>0</v>
      </c>
      <c r="D256" s="6">
        <v>0</v>
      </c>
      <c r="E256" s="6">
        <v>0</v>
      </c>
      <c r="F256" s="6">
        <v>1</v>
      </c>
      <c r="G256" s="6">
        <v>0</v>
      </c>
      <c r="H256" s="6" t="s">
        <v>34210</v>
      </c>
      <c r="I256" s="6" t="s">
        <v>34452</v>
      </c>
      <c r="J256" s="6" t="s">
        <v>34219</v>
      </c>
      <c r="K256" s="6">
        <v>25</v>
      </c>
    </row>
    <row r="257" spans="1:11" ht="50" x14ac:dyDescent="0.25">
      <c r="A257" s="7" t="s">
        <v>34478</v>
      </c>
      <c r="B257" s="6">
        <v>0</v>
      </c>
      <c r="C257" s="6">
        <v>0</v>
      </c>
      <c r="D257" s="6">
        <v>0</v>
      </c>
      <c r="E257" s="6">
        <v>0</v>
      </c>
      <c r="F257" s="6">
        <v>1</v>
      </c>
      <c r="G257" s="6">
        <v>0</v>
      </c>
      <c r="H257" s="6" t="s">
        <v>34210</v>
      </c>
      <c r="I257" s="6" t="s">
        <v>34452</v>
      </c>
      <c r="J257" s="6" t="s">
        <v>34219</v>
      </c>
      <c r="K257" s="6">
        <v>26</v>
      </c>
    </row>
    <row r="258" spans="1:11" ht="25" x14ac:dyDescent="0.25">
      <c r="A258" s="7" t="s">
        <v>34479</v>
      </c>
      <c r="B258" s="6">
        <v>0</v>
      </c>
      <c r="C258" s="6">
        <v>0</v>
      </c>
      <c r="D258" s="6">
        <v>0</v>
      </c>
      <c r="E258" s="6">
        <v>0</v>
      </c>
      <c r="F258" s="6">
        <v>1</v>
      </c>
      <c r="G258" s="6">
        <v>0</v>
      </c>
      <c r="H258" s="6" t="s">
        <v>34210</v>
      </c>
      <c r="I258" s="6" t="s">
        <v>34452</v>
      </c>
      <c r="J258" s="6" t="s">
        <v>34219</v>
      </c>
      <c r="K258" s="6">
        <v>27</v>
      </c>
    </row>
    <row r="259" spans="1:11" ht="25" x14ac:dyDescent="0.25">
      <c r="A259" s="7" t="s">
        <v>34480</v>
      </c>
      <c r="B259" s="6">
        <v>0</v>
      </c>
      <c r="C259" s="6">
        <v>0</v>
      </c>
      <c r="D259" s="6">
        <v>0</v>
      </c>
      <c r="E259" s="6">
        <v>0</v>
      </c>
      <c r="F259" s="6">
        <v>1</v>
      </c>
      <c r="G259" s="6">
        <v>0</v>
      </c>
      <c r="H259" s="6" t="s">
        <v>34210</v>
      </c>
      <c r="I259" s="6" t="s">
        <v>34452</v>
      </c>
      <c r="J259" s="6" t="s">
        <v>34219</v>
      </c>
      <c r="K259" s="6">
        <v>28</v>
      </c>
    </row>
    <row r="260" spans="1:11" x14ac:dyDescent="0.25">
      <c r="A260" s="7" t="s">
        <v>34481</v>
      </c>
      <c r="B260" s="6">
        <v>0</v>
      </c>
      <c r="C260" s="6">
        <v>0</v>
      </c>
      <c r="D260" s="6">
        <v>0</v>
      </c>
      <c r="E260" s="6">
        <v>0</v>
      </c>
      <c r="F260" s="6">
        <v>1</v>
      </c>
      <c r="G260" s="6">
        <v>0</v>
      </c>
      <c r="H260" s="6" t="s">
        <v>34210</v>
      </c>
      <c r="I260" s="6" t="s">
        <v>34452</v>
      </c>
      <c r="J260" s="6" t="s">
        <v>34219</v>
      </c>
      <c r="K260" s="6">
        <v>29</v>
      </c>
    </row>
    <row r="261" spans="1:11" ht="25" x14ac:dyDescent="0.25">
      <c r="A261" s="7" t="s">
        <v>34482</v>
      </c>
      <c r="B261" s="6">
        <v>0</v>
      </c>
      <c r="C261" s="6">
        <v>0</v>
      </c>
      <c r="D261" s="6">
        <v>0</v>
      </c>
      <c r="E261" s="6">
        <v>0</v>
      </c>
      <c r="F261" s="6">
        <v>1</v>
      </c>
      <c r="G261" s="6">
        <v>0</v>
      </c>
      <c r="H261" s="6" t="s">
        <v>34210</v>
      </c>
      <c r="I261" s="6" t="s">
        <v>34452</v>
      </c>
      <c r="J261" s="6" t="s">
        <v>34219</v>
      </c>
      <c r="K261" s="6">
        <v>30</v>
      </c>
    </row>
    <row r="262" spans="1:11" ht="50" x14ac:dyDescent="0.25">
      <c r="A262" s="7" t="s">
        <v>34483</v>
      </c>
      <c r="B262" s="6">
        <v>0</v>
      </c>
      <c r="C262" s="6">
        <v>0</v>
      </c>
      <c r="D262" s="6">
        <v>0</v>
      </c>
      <c r="E262" s="6">
        <v>0</v>
      </c>
      <c r="F262" s="6">
        <v>1</v>
      </c>
      <c r="G262" s="6">
        <v>0</v>
      </c>
      <c r="H262" s="6" t="s">
        <v>34210</v>
      </c>
      <c r="I262" s="6" t="s">
        <v>34452</v>
      </c>
      <c r="J262" s="6" t="s">
        <v>34219</v>
      </c>
      <c r="K262" s="6">
        <v>31</v>
      </c>
    </row>
    <row r="263" spans="1:11" x14ac:dyDescent="0.25">
      <c r="A263" s="7" t="s">
        <v>34451</v>
      </c>
      <c r="B263" s="6">
        <v>0</v>
      </c>
      <c r="C263" s="6">
        <v>0</v>
      </c>
      <c r="D263" s="6">
        <v>0</v>
      </c>
      <c r="E263" s="6">
        <v>0</v>
      </c>
      <c r="F263" s="6">
        <v>0</v>
      </c>
      <c r="G263" s="6">
        <v>0</v>
      </c>
      <c r="H263" s="6" t="s">
        <v>34217</v>
      </c>
      <c r="I263" s="6" t="s">
        <v>34484</v>
      </c>
      <c r="J263" s="6" t="s">
        <v>34219</v>
      </c>
      <c r="K263" s="6">
        <v>0</v>
      </c>
    </row>
    <row r="264" spans="1:11" ht="25" x14ac:dyDescent="0.25">
      <c r="A264" s="7" t="s">
        <v>34453</v>
      </c>
      <c r="B264" s="6">
        <v>0</v>
      </c>
      <c r="C264" s="6">
        <v>0</v>
      </c>
      <c r="D264" s="6">
        <v>0</v>
      </c>
      <c r="E264" s="6">
        <v>0</v>
      </c>
      <c r="F264" s="6">
        <v>0</v>
      </c>
      <c r="G264" s="6">
        <v>0</v>
      </c>
      <c r="H264" s="6" t="s">
        <v>34217</v>
      </c>
      <c r="I264" s="6" t="s">
        <v>34484</v>
      </c>
      <c r="J264" s="6" t="s">
        <v>34219</v>
      </c>
      <c r="K264" s="6">
        <v>1</v>
      </c>
    </row>
    <row r="265" spans="1:11" x14ac:dyDescent="0.25">
      <c r="A265" s="7" t="s">
        <v>34454</v>
      </c>
      <c r="B265" s="6">
        <v>0</v>
      </c>
      <c r="C265" s="6">
        <v>0</v>
      </c>
      <c r="D265" s="6">
        <v>0</v>
      </c>
      <c r="E265" s="6">
        <v>1</v>
      </c>
      <c r="F265" s="6">
        <v>0</v>
      </c>
      <c r="G265" s="6">
        <v>0</v>
      </c>
      <c r="H265" s="6" t="s">
        <v>34209</v>
      </c>
      <c r="I265" s="6" t="s">
        <v>34484</v>
      </c>
      <c r="J265" s="6" t="s">
        <v>34219</v>
      </c>
      <c r="K265" s="6">
        <v>2</v>
      </c>
    </row>
    <row r="266" spans="1:11" ht="25" x14ac:dyDescent="0.25">
      <c r="A266" s="7" t="s">
        <v>34455</v>
      </c>
      <c r="B266" s="6">
        <v>0</v>
      </c>
      <c r="C266" s="6">
        <v>0</v>
      </c>
      <c r="D266" s="6">
        <v>0</v>
      </c>
      <c r="E266" s="6">
        <v>1</v>
      </c>
      <c r="F266" s="6">
        <v>0</v>
      </c>
      <c r="G266" s="6">
        <v>0</v>
      </c>
      <c r="H266" s="6" t="s">
        <v>34209</v>
      </c>
      <c r="I266" s="6" t="s">
        <v>34484</v>
      </c>
      <c r="J266" s="6" t="s">
        <v>34219</v>
      </c>
      <c r="K266" s="6">
        <v>3</v>
      </c>
    </row>
    <row r="267" spans="1:11" x14ac:dyDescent="0.25">
      <c r="A267" s="7" t="s">
        <v>34456</v>
      </c>
      <c r="B267" s="6">
        <v>0</v>
      </c>
      <c r="C267" s="6">
        <v>0</v>
      </c>
      <c r="D267" s="6">
        <v>0</v>
      </c>
      <c r="E267" s="6">
        <v>1</v>
      </c>
      <c r="F267" s="6">
        <v>0</v>
      </c>
      <c r="G267" s="6">
        <v>0</v>
      </c>
      <c r="H267" s="6" t="s">
        <v>34209</v>
      </c>
      <c r="I267" s="6" t="s">
        <v>34484</v>
      </c>
      <c r="J267" s="6" t="s">
        <v>34219</v>
      </c>
      <c r="K267" s="6">
        <v>4</v>
      </c>
    </row>
    <row r="268" spans="1:11" ht="25" x14ac:dyDescent="0.25">
      <c r="A268" s="7" t="s">
        <v>34457</v>
      </c>
      <c r="B268" s="6">
        <v>0</v>
      </c>
      <c r="C268" s="6">
        <v>0</v>
      </c>
      <c r="D268" s="6">
        <v>0</v>
      </c>
      <c r="E268" s="6">
        <v>1</v>
      </c>
      <c r="F268" s="6">
        <v>0</v>
      </c>
      <c r="G268" s="6">
        <v>0</v>
      </c>
      <c r="H268" s="6" t="s">
        <v>34209</v>
      </c>
      <c r="I268" s="6" t="s">
        <v>34484</v>
      </c>
      <c r="J268" s="6" t="s">
        <v>34219</v>
      </c>
      <c r="K268" s="6">
        <v>5</v>
      </c>
    </row>
    <row r="269" spans="1:11" x14ac:dyDescent="0.25">
      <c r="A269" s="7" t="s">
        <v>34458</v>
      </c>
      <c r="B269" s="6">
        <v>0</v>
      </c>
      <c r="C269" s="6">
        <v>1</v>
      </c>
      <c r="D269" s="6">
        <v>0</v>
      </c>
      <c r="E269" s="6">
        <v>0</v>
      </c>
      <c r="F269" s="6">
        <v>0</v>
      </c>
      <c r="G269" s="6">
        <v>0</v>
      </c>
      <c r="H269" s="6" t="s">
        <v>34207</v>
      </c>
      <c r="I269" s="6" t="s">
        <v>34484</v>
      </c>
      <c r="J269" s="6" t="s">
        <v>34219</v>
      </c>
      <c r="K269" s="6">
        <v>6</v>
      </c>
    </row>
    <row r="270" spans="1:11" ht="37.5" x14ac:dyDescent="0.25">
      <c r="A270" s="7" t="s">
        <v>34459</v>
      </c>
      <c r="B270" s="6">
        <v>0</v>
      </c>
      <c r="C270" s="6">
        <v>1</v>
      </c>
      <c r="D270" s="6">
        <v>0</v>
      </c>
      <c r="E270" s="6">
        <v>0</v>
      </c>
      <c r="F270" s="6">
        <v>0</v>
      </c>
      <c r="G270" s="6">
        <v>0</v>
      </c>
      <c r="H270" s="6" t="s">
        <v>34207</v>
      </c>
      <c r="I270" s="6" t="s">
        <v>34484</v>
      </c>
      <c r="J270" s="6" t="s">
        <v>34219</v>
      </c>
      <c r="K270" s="6">
        <v>7</v>
      </c>
    </row>
    <row r="271" spans="1:11" ht="25" x14ac:dyDescent="0.25">
      <c r="A271" s="7" t="s">
        <v>34460</v>
      </c>
      <c r="B271" s="6">
        <v>0</v>
      </c>
      <c r="C271" s="6">
        <v>1</v>
      </c>
      <c r="D271" s="6">
        <v>0</v>
      </c>
      <c r="E271" s="6">
        <v>0</v>
      </c>
      <c r="F271" s="6">
        <v>0</v>
      </c>
      <c r="G271" s="6">
        <v>0</v>
      </c>
      <c r="H271" s="6" t="s">
        <v>34207</v>
      </c>
      <c r="I271" s="6" t="s">
        <v>34484</v>
      </c>
      <c r="J271" s="6" t="s">
        <v>34219</v>
      </c>
      <c r="K271" s="6">
        <v>8</v>
      </c>
    </row>
    <row r="272" spans="1:11" x14ac:dyDescent="0.25">
      <c r="A272" s="7" t="s">
        <v>34461</v>
      </c>
      <c r="B272" s="6">
        <v>1</v>
      </c>
      <c r="C272" s="6">
        <v>0</v>
      </c>
      <c r="D272" s="6">
        <v>0</v>
      </c>
      <c r="E272" s="6">
        <v>0</v>
      </c>
      <c r="F272" s="6">
        <v>0</v>
      </c>
      <c r="G272" s="6">
        <v>0</v>
      </c>
      <c r="H272" s="6" t="s">
        <v>34206</v>
      </c>
      <c r="I272" s="6" t="s">
        <v>34484</v>
      </c>
      <c r="J272" s="6" t="s">
        <v>34219</v>
      </c>
      <c r="K272" s="6">
        <v>9</v>
      </c>
    </row>
    <row r="273" spans="1:11" ht="25" x14ac:dyDescent="0.25">
      <c r="A273" s="7" t="s">
        <v>34462</v>
      </c>
      <c r="B273" s="6">
        <v>1</v>
      </c>
      <c r="C273" s="6">
        <v>0</v>
      </c>
      <c r="D273" s="6">
        <v>0</v>
      </c>
      <c r="E273" s="6">
        <v>0</v>
      </c>
      <c r="F273" s="6">
        <v>0</v>
      </c>
      <c r="G273" s="6">
        <v>0</v>
      </c>
      <c r="H273" s="6" t="s">
        <v>34206</v>
      </c>
      <c r="I273" s="6" t="s">
        <v>34484</v>
      </c>
      <c r="J273" s="6" t="s">
        <v>34219</v>
      </c>
      <c r="K273" s="6">
        <v>10</v>
      </c>
    </row>
    <row r="274" spans="1:11" ht="25" x14ac:dyDescent="0.25">
      <c r="A274" s="7" t="s">
        <v>34463</v>
      </c>
      <c r="B274" s="6">
        <v>1</v>
      </c>
      <c r="C274" s="6">
        <v>0</v>
      </c>
      <c r="D274" s="6">
        <v>0</v>
      </c>
      <c r="E274" s="6">
        <v>0</v>
      </c>
      <c r="F274" s="6">
        <v>0</v>
      </c>
      <c r="G274" s="6">
        <v>0</v>
      </c>
      <c r="H274" s="6" t="s">
        <v>34206</v>
      </c>
      <c r="I274" s="6" t="s">
        <v>34484</v>
      </c>
      <c r="J274" s="6" t="s">
        <v>34219</v>
      </c>
      <c r="K274" s="6">
        <v>11</v>
      </c>
    </row>
    <row r="275" spans="1:11" ht="25" x14ac:dyDescent="0.25">
      <c r="A275" s="7" t="s">
        <v>34464</v>
      </c>
      <c r="B275" s="6">
        <v>1</v>
      </c>
      <c r="C275" s="6">
        <v>0</v>
      </c>
      <c r="D275" s="6">
        <v>0</v>
      </c>
      <c r="E275" s="6">
        <v>0</v>
      </c>
      <c r="F275" s="6">
        <v>0</v>
      </c>
      <c r="G275" s="6">
        <v>0</v>
      </c>
      <c r="H275" s="6" t="s">
        <v>34206</v>
      </c>
      <c r="I275" s="6" t="s">
        <v>34484</v>
      </c>
      <c r="J275" s="6" t="s">
        <v>34219</v>
      </c>
      <c r="K275" s="6">
        <v>12</v>
      </c>
    </row>
    <row r="276" spans="1:11" ht="37.5" x14ac:dyDescent="0.25">
      <c r="A276" s="7" t="s">
        <v>34465</v>
      </c>
      <c r="B276" s="6">
        <v>1</v>
      </c>
      <c r="C276" s="6">
        <v>0</v>
      </c>
      <c r="D276" s="6">
        <v>0</v>
      </c>
      <c r="E276" s="6">
        <v>0</v>
      </c>
      <c r="F276" s="6">
        <v>0</v>
      </c>
      <c r="G276" s="6">
        <v>0</v>
      </c>
      <c r="H276" s="6" t="s">
        <v>34206</v>
      </c>
      <c r="I276" s="6" t="s">
        <v>34484</v>
      </c>
      <c r="J276" s="6" t="s">
        <v>34219</v>
      </c>
      <c r="K276" s="6">
        <v>13</v>
      </c>
    </row>
    <row r="277" spans="1:11" ht="62.5" x14ac:dyDescent="0.25">
      <c r="A277" s="7" t="s">
        <v>34466</v>
      </c>
      <c r="B277" s="6">
        <v>1</v>
      </c>
      <c r="C277" s="6">
        <v>0</v>
      </c>
      <c r="D277" s="6">
        <v>0</v>
      </c>
      <c r="E277" s="6">
        <v>0</v>
      </c>
      <c r="F277" s="6">
        <v>0</v>
      </c>
      <c r="G277" s="6">
        <v>0</v>
      </c>
      <c r="H277" s="6" t="s">
        <v>34206</v>
      </c>
      <c r="I277" s="6" t="s">
        <v>34484</v>
      </c>
      <c r="J277" s="6" t="s">
        <v>34219</v>
      </c>
      <c r="K277" s="6">
        <v>14</v>
      </c>
    </row>
    <row r="278" spans="1:11" ht="37.5" x14ac:dyDescent="0.25">
      <c r="A278" s="7" t="s">
        <v>34467</v>
      </c>
      <c r="B278" s="6">
        <v>1</v>
      </c>
      <c r="C278" s="6">
        <v>0</v>
      </c>
      <c r="D278" s="6">
        <v>0</v>
      </c>
      <c r="E278" s="6">
        <v>0</v>
      </c>
      <c r="F278" s="6">
        <v>0</v>
      </c>
      <c r="G278" s="6">
        <v>0</v>
      </c>
      <c r="H278" s="6" t="s">
        <v>34206</v>
      </c>
      <c r="I278" s="6" t="s">
        <v>34484</v>
      </c>
      <c r="J278" s="6" t="s">
        <v>34219</v>
      </c>
      <c r="K278" s="6">
        <v>15</v>
      </c>
    </row>
    <row r="279" spans="1:11" x14ac:dyDescent="0.25">
      <c r="A279" s="7" t="s">
        <v>34468</v>
      </c>
      <c r="B279" s="6">
        <v>0</v>
      </c>
      <c r="C279" s="6">
        <v>0</v>
      </c>
      <c r="D279" s="6">
        <v>0</v>
      </c>
      <c r="E279" s="6">
        <v>1</v>
      </c>
      <c r="F279" s="6">
        <v>0</v>
      </c>
      <c r="G279" s="6">
        <v>0</v>
      </c>
      <c r="H279" s="6" t="s">
        <v>34209</v>
      </c>
      <c r="I279" s="6" t="s">
        <v>34484</v>
      </c>
      <c r="J279" s="6" t="s">
        <v>34219</v>
      </c>
      <c r="K279" s="6">
        <v>16</v>
      </c>
    </row>
    <row r="280" spans="1:11" ht="25" x14ac:dyDescent="0.25">
      <c r="A280" s="7" t="s">
        <v>34469</v>
      </c>
      <c r="B280" s="6">
        <v>0</v>
      </c>
      <c r="C280" s="6">
        <v>0</v>
      </c>
      <c r="D280" s="6">
        <v>0</v>
      </c>
      <c r="E280" s="6">
        <v>1</v>
      </c>
      <c r="F280" s="6">
        <v>0</v>
      </c>
      <c r="G280" s="6">
        <v>0</v>
      </c>
      <c r="H280" s="6" t="s">
        <v>34209</v>
      </c>
      <c r="I280" s="6" t="s">
        <v>34484</v>
      </c>
      <c r="J280" s="6" t="s">
        <v>34219</v>
      </c>
      <c r="K280" s="6">
        <v>17</v>
      </c>
    </row>
    <row r="281" spans="1:11" x14ac:dyDescent="0.25">
      <c r="A281" s="7" t="s">
        <v>34470</v>
      </c>
      <c r="B281" s="6">
        <v>0</v>
      </c>
      <c r="C281" s="6">
        <v>0</v>
      </c>
      <c r="D281" s="6">
        <v>0</v>
      </c>
      <c r="E281" s="6">
        <v>1</v>
      </c>
      <c r="F281" s="6">
        <v>0</v>
      </c>
      <c r="G281" s="6">
        <v>0</v>
      </c>
      <c r="H281" s="6" t="s">
        <v>34209</v>
      </c>
      <c r="I281" s="6" t="s">
        <v>34484</v>
      </c>
      <c r="J281" s="6" t="s">
        <v>34219</v>
      </c>
      <c r="K281" s="6">
        <v>18</v>
      </c>
    </row>
    <row r="282" spans="1:11" ht="25" x14ac:dyDescent="0.25">
      <c r="A282" s="7" t="s">
        <v>34471</v>
      </c>
      <c r="B282" s="6">
        <v>0</v>
      </c>
      <c r="C282" s="6">
        <v>0</v>
      </c>
      <c r="D282" s="6">
        <v>0</v>
      </c>
      <c r="E282" s="6">
        <v>1</v>
      </c>
      <c r="F282" s="6">
        <v>0</v>
      </c>
      <c r="G282" s="6">
        <v>0</v>
      </c>
      <c r="H282" s="6" t="s">
        <v>34209</v>
      </c>
      <c r="I282" s="6" t="s">
        <v>34484</v>
      </c>
      <c r="J282" s="6" t="s">
        <v>34219</v>
      </c>
      <c r="K282" s="6">
        <v>19</v>
      </c>
    </row>
    <row r="283" spans="1:11" x14ac:dyDescent="0.25">
      <c r="A283" s="7" t="s">
        <v>34472</v>
      </c>
      <c r="B283" s="6">
        <v>0</v>
      </c>
      <c r="C283" s="6">
        <v>0</v>
      </c>
      <c r="D283" s="6">
        <v>0</v>
      </c>
      <c r="E283" s="6">
        <v>0</v>
      </c>
      <c r="F283" s="6">
        <v>1</v>
      </c>
      <c r="G283" s="6">
        <v>0</v>
      </c>
      <c r="H283" s="6" t="s">
        <v>34210</v>
      </c>
      <c r="I283" s="6" t="s">
        <v>34484</v>
      </c>
      <c r="J283" s="6" t="s">
        <v>34219</v>
      </c>
      <c r="K283" s="6">
        <v>20</v>
      </c>
    </row>
    <row r="284" spans="1:11" ht="25" x14ac:dyDescent="0.25">
      <c r="A284" s="7" t="s">
        <v>34473</v>
      </c>
      <c r="B284" s="6">
        <v>0</v>
      </c>
      <c r="C284" s="6">
        <v>0</v>
      </c>
      <c r="D284" s="6">
        <v>0</v>
      </c>
      <c r="E284" s="6">
        <v>0</v>
      </c>
      <c r="F284" s="6">
        <v>1</v>
      </c>
      <c r="G284" s="6">
        <v>0</v>
      </c>
      <c r="H284" s="6" t="s">
        <v>34210</v>
      </c>
      <c r="I284" s="6" t="s">
        <v>34484</v>
      </c>
      <c r="J284" s="6" t="s">
        <v>34219</v>
      </c>
      <c r="K284" s="6">
        <v>21</v>
      </c>
    </row>
    <row r="285" spans="1:11" ht="25" x14ac:dyDescent="0.25">
      <c r="A285" s="7" t="s">
        <v>34474</v>
      </c>
      <c r="B285" s="6">
        <v>0</v>
      </c>
      <c r="C285" s="6">
        <v>0</v>
      </c>
      <c r="D285" s="6">
        <v>0</v>
      </c>
      <c r="E285" s="6">
        <v>0</v>
      </c>
      <c r="F285" s="6">
        <v>1</v>
      </c>
      <c r="G285" s="6">
        <v>0</v>
      </c>
      <c r="H285" s="6" t="s">
        <v>34210</v>
      </c>
      <c r="I285" s="6" t="s">
        <v>34484</v>
      </c>
      <c r="J285" s="6" t="s">
        <v>34219</v>
      </c>
      <c r="K285" s="6">
        <v>22</v>
      </c>
    </row>
    <row r="286" spans="1:11" ht="37.5" x14ac:dyDescent="0.25">
      <c r="A286" s="7" t="s">
        <v>34475</v>
      </c>
      <c r="B286" s="6">
        <v>0</v>
      </c>
      <c r="C286" s="6">
        <v>0</v>
      </c>
      <c r="D286" s="6">
        <v>0</v>
      </c>
      <c r="E286" s="6">
        <v>0</v>
      </c>
      <c r="F286" s="6">
        <v>1</v>
      </c>
      <c r="G286" s="6">
        <v>0</v>
      </c>
      <c r="H286" s="6" t="s">
        <v>34210</v>
      </c>
      <c r="I286" s="6" t="s">
        <v>34484</v>
      </c>
      <c r="J286" s="6" t="s">
        <v>34219</v>
      </c>
      <c r="K286" s="6">
        <v>23</v>
      </c>
    </row>
    <row r="287" spans="1:11" ht="37.5" x14ac:dyDescent="0.25">
      <c r="A287" s="7" t="s">
        <v>34476</v>
      </c>
      <c r="B287" s="6">
        <v>0</v>
      </c>
      <c r="C287" s="6">
        <v>0</v>
      </c>
      <c r="D287" s="6">
        <v>0</v>
      </c>
      <c r="E287" s="6">
        <v>0</v>
      </c>
      <c r="F287" s="6">
        <v>1</v>
      </c>
      <c r="G287" s="6">
        <v>0</v>
      </c>
      <c r="H287" s="6" t="s">
        <v>34210</v>
      </c>
      <c r="I287" s="6" t="s">
        <v>34484</v>
      </c>
      <c r="J287" s="6" t="s">
        <v>34219</v>
      </c>
      <c r="K287" s="6">
        <v>24</v>
      </c>
    </row>
    <row r="288" spans="1:11" ht="50" x14ac:dyDescent="0.25">
      <c r="A288" s="7" t="s">
        <v>34477</v>
      </c>
      <c r="B288" s="6">
        <v>0</v>
      </c>
      <c r="C288" s="6">
        <v>0</v>
      </c>
      <c r="D288" s="6">
        <v>0</v>
      </c>
      <c r="E288" s="6">
        <v>0</v>
      </c>
      <c r="F288" s="6">
        <v>1</v>
      </c>
      <c r="G288" s="6">
        <v>0</v>
      </c>
      <c r="H288" s="6" t="s">
        <v>34210</v>
      </c>
      <c r="I288" s="6" t="s">
        <v>34484</v>
      </c>
      <c r="J288" s="6" t="s">
        <v>34219</v>
      </c>
      <c r="K288" s="6">
        <v>25</v>
      </c>
    </row>
    <row r="289" spans="1:11" ht="50" x14ac:dyDescent="0.25">
      <c r="A289" s="7" t="s">
        <v>34478</v>
      </c>
      <c r="B289" s="6">
        <v>0</v>
      </c>
      <c r="C289" s="6">
        <v>0</v>
      </c>
      <c r="D289" s="6">
        <v>0</v>
      </c>
      <c r="E289" s="6">
        <v>0</v>
      </c>
      <c r="F289" s="6">
        <v>1</v>
      </c>
      <c r="G289" s="6">
        <v>0</v>
      </c>
      <c r="H289" s="6" t="s">
        <v>34210</v>
      </c>
      <c r="I289" s="6" t="s">
        <v>34484</v>
      </c>
      <c r="J289" s="6" t="s">
        <v>34219</v>
      </c>
      <c r="K289" s="6">
        <v>26</v>
      </c>
    </row>
    <row r="290" spans="1:11" ht="25" x14ac:dyDescent="0.25">
      <c r="A290" s="7" t="s">
        <v>34479</v>
      </c>
      <c r="B290" s="6">
        <v>0</v>
      </c>
      <c r="C290" s="6">
        <v>0</v>
      </c>
      <c r="D290" s="6">
        <v>0</v>
      </c>
      <c r="E290" s="6">
        <v>0</v>
      </c>
      <c r="F290" s="6">
        <v>1</v>
      </c>
      <c r="G290" s="6">
        <v>0</v>
      </c>
      <c r="H290" s="6" t="s">
        <v>34210</v>
      </c>
      <c r="I290" s="6" t="s">
        <v>34484</v>
      </c>
      <c r="J290" s="6" t="s">
        <v>34219</v>
      </c>
      <c r="K290" s="6">
        <v>27</v>
      </c>
    </row>
    <row r="291" spans="1:11" ht="25" x14ac:dyDescent="0.25">
      <c r="A291" s="7" t="s">
        <v>34480</v>
      </c>
      <c r="B291" s="6">
        <v>0</v>
      </c>
      <c r="C291" s="6">
        <v>0</v>
      </c>
      <c r="D291" s="6">
        <v>0</v>
      </c>
      <c r="E291" s="6">
        <v>0</v>
      </c>
      <c r="F291" s="6">
        <v>1</v>
      </c>
      <c r="G291" s="6">
        <v>0</v>
      </c>
      <c r="H291" s="6" t="s">
        <v>34210</v>
      </c>
      <c r="I291" s="6" t="s">
        <v>34484</v>
      </c>
      <c r="J291" s="6" t="s">
        <v>34219</v>
      </c>
      <c r="K291" s="6">
        <v>28</v>
      </c>
    </row>
    <row r="292" spans="1:11" x14ac:dyDescent="0.25">
      <c r="A292" s="7" t="s">
        <v>34481</v>
      </c>
      <c r="B292" s="6">
        <v>0</v>
      </c>
      <c r="C292" s="6">
        <v>0</v>
      </c>
      <c r="D292" s="6">
        <v>0</v>
      </c>
      <c r="E292" s="6">
        <v>0</v>
      </c>
      <c r="F292" s="6">
        <v>1</v>
      </c>
      <c r="G292" s="6">
        <v>0</v>
      </c>
      <c r="H292" s="6" t="s">
        <v>34210</v>
      </c>
      <c r="I292" s="6" t="s">
        <v>34484</v>
      </c>
      <c r="J292" s="6" t="s">
        <v>34219</v>
      </c>
      <c r="K292" s="6">
        <v>29</v>
      </c>
    </row>
    <row r="293" spans="1:11" ht="25" x14ac:dyDescent="0.25">
      <c r="A293" s="7" t="s">
        <v>34482</v>
      </c>
      <c r="B293" s="6">
        <v>0</v>
      </c>
      <c r="C293" s="6">
        <v>0</v>
      </c>
      <c r="D293" s="6">
        <v>0</v>
      </c>
      <c r="E293" s="6">
        <v>0</v>
      </c>
      <c r="F293" s="6">
        <v>1</v>
      </c>
      <c r="G293" s="6">
        <v>0</v>
      </c>
      <c r="H293" s="6" t="s">
        <v>34210</v>
      </c>
      <c r="I293" s="6" t="s">
        <v>34484</v>
      </c>
      <c r="J293" s="6" t="s">
        <v>34219</v>
      </c>
      <c r="K293" s="6">
        <v>30</v>
      </c>
    </row>
    <row r="294" spans="1:11" ht="50" x14ac:dyDescent="0.25">
      <c r="A294" s="7" t="s">
        <v>34483</v>
      </c>
      <c r="B294" s="6">
        <v>0</v>
      </c>
      <c r="C294" s="6">
        <v>0</v>
      </c>
      <c r="D294" s="6">
        <v>0</v>
      </c>
      <c r="E294" s="6">
        <v>0</v>
      </c>
      <c r="F294" s="6">
        <v>1</v>
      </c>
      <c r="G294" s="6">
        <v>0</v>
      </c>
      <c r="H294" s="6" t="s">
        <v>34210</v>
      </c>
      <c r="I294" s="6" t="s">
        <v>34484</v>
      </c>
      <c r="J294" s="6" t="s">
        <v>34219</v>
      </c>
      <c r="K294" s="6">
        <v>31</v>
      </c>
    </row>
    <row r="295" spans="1:11" ht="37.5" x14ac:dyDescent="0.25">
      <c r="A295" s="7" t="s">
        <v>34485</v>
      </c>
      <c r="B295" s="6">
        <v>0</v>
      </c>
      <c r="C295" s="6">
        <v>0</v>
      </c>
      <c r="D295" s="6">
        <v>0</v>
      </c>
      <c r="E295" s="6">
        <v>0</v>
      </c>
      <c r="F295" s="6">
        <v>1</v>
      </c>
      <c r="G295" s="6">
        <v>0</v>
      </c>
      <c r="H295" s="6" t="s">
        <v>34210</v>
      </c>
      <c r="I295" s="6" t="s">
        <v>34484</v>
      </c>
      <c r="J295" s="6" t="s">
        <v>34219</v>
      </c>
      <c r="K295" s="6">
        <v>32</v>
      </c>
    </row>
    <row r="296" spans="1:11" x14ac:dyDescent="0.25">
      <c r="A296" s="7" t="s">
        <v>34451</v>
      </c>
      <c r="B296" s="6">
        <v>0</v>
      </c>
      <c r="C296" s="6">
        <v>0</v>
      </c>
      <c r="D296" s="6">
        <v>0</v>
      </c>
      <c r="E296" s="6">
        <v>0</v>
      </c>
      <c r="F296" s="6">
        <v>0</v>
      </c>
      <c r="G296" s="6">
        <v>0</v>
      </c>
      <c r="H296" s="6" t="s">
        <v>34217</v>
      </c>
      <c r="I296" s="6" t="s">
        <v>34486</v>
      </c>
      <c r="J296" s="6" t="s">
        <v>34219</v>
      </c>
      <c r="K296" s="6">
        <v>0</v>
      </c>
    </row>
    <row r="297" spans="1:11" ht="37.5" x14ac:dyDescent="0.25">
      <c r="A297" s="7" t="s">
        <v>34487</v>
      </c>
      <c r="B297" s="6">
        <v>0</v>
      </c>
      <c r="C297" s="6">
        <v>0</v>
      </c>
      <c r="D297" s="6">
        <v>0</v>
      </c>
      <c r="E297" s="6">
        <v>0</v>
      </c>
      <c r="F297" s="6">
        <v>0</v>
      </c>
      <c r="G297" s="6">
        <v>0</v>
      </c>
      <c r="H297" s="6" t="s">
        <v>34217</v>
      </c>
      <c r="I297" s="6" t="s">
        <v>34486</v>
      </c>
      <c r="J297" s="6" t="s">
        <v>34219</v>
      </c>
      <c r="K297" s="6">
        <v>1</v>
      </c>
    </row>
    <row r="298" spans="1:11" ht="25" x14ac:dyDescent="0.25">
      <c r="A298" s="7" t="s">
        <v>34488</v>
      </c>
      <c r="B298" s="6">
        <v>0</v>
      </c>
      <c r="C298" s="6">
        <v>0</v>
      </c>
      <c r="D298" s="6">
        <v>0</v>
      </c>
      <c r="E298" s="6">
        <v>0</v>
      </c>
      <c r="F298" s="6">
        <v>0</v>
      </c>
      <c r="G298" s="6">
        <v>0</v>
      </c>
      <c r="H298" s="6" t="s">
        <v>34217</v>
      </c>
      <c r="I298" s="6" t="s">
        <v>34486</v>
      </c>
      <c r="J298" s="6" t="s">
        <v>34219</v>
      </c>
      <c r="K298" s="6">
        <v>2</v>
      </c>
    </row>
    <row r="299" spans="1:11" x14ac:dyDescent="0.25">
      <c r="A299" s="7" t="s">
        <v>34489</v>
      </c>
      <c r="B299" s="6">
        <v>1</v>
      </c>
      <c r="C299" s="6">
        <v>0</v>
      </c>
      <c r="D299" s="6">
        <v>0</v>
      </c>
      <c r="E299" s="6">
        <v>0</v>
      </c>
      <c r="F299" s="6">
        <v>0</v>
      </c>
      <c r="G299" s="6">
        <v>0</v>
      </c>
      <c r="H299" s="6" t="s">
        <v>34206</v>
      </c>
      <c r="I299" s="6" t="s">
        <v>34486</v>
      </c>
      <c r="J299" s="6" t="s">
        <v>34219</v>
      </c>
      <c r="K299" s="6">
        <v>3</v>
      </c>
    </row>
    <row r="300" spans="1:11" ht="37.5" x14ac:dyDescent="0.25">
      <c r="A300" s="7" t="s">
        <v>34490</v>
      </c>
      <c r="B300" s="6">
        <v>1</v>
      </c>
      <c r="C300" s="6">
        <v>0</v>
      </c>
      <c r="D300" s="6">
        <v>0</v>
      </c>
      <c r="E300" s="6">
        <v>0</v>
      </c>
      <c r="F300" s="6">
        <v>0</v>
      </c>
      <c r="G300" s="6">
        <v>0</v>
      </c>
      <c r="H300" s="6" t="s">
        <v>34206</v>
      </c>
      <c r="I300" s="6" t="s">
        <v>34486</v>
      </c>
      <c r="J300" s="6" t="s">
        <v>34219</v>
      </c>
      <c r="K300" s="6">
        <v>4</v>
      </c>
    </row>
    <row r="301" spans="1:11" x14ac:dyDescent="0.25">
      <c r="A301" s="7" t="s">
        <v>34491</v>
      </c>
      <c r="B301" s="6">
        <v>1</v>
      </c>
      <c r="C301" s="6">
        <v>0</v>
      </c>
      <c r="D301" s="6">
        <v>0</v>
      </c>
      <c r="E301" s="6">
        <v>0</v>
      </c>
      <c r="F301" s="6">
        <v>0</v>
      </c>
      <c r="G301" s="6">
        <v>0</v>
      </c>
      <c r="H301" s="6" t="s">
        <v>34206</v>
      </c>
      <c r="I301" s="6" t="s">
        <v>34486</v>
      </c>
      <c r="J301" s="6" t="s">
        <v>34219</v>
      </c>
      <c r="K301" s="6">
        <v>5</v>
      </c>
    </row>
    <row r="302" spans="1:11" x14ac:dyDescent="0.25">
      <c r="A302" s="7" t="s">
        <v>34492</v>
      </c>
      <c r="B302" s="6">
        <v>1</v>
      </c>
      <c r="C302" s="6">
        <v>0</v>
      </c>
      <c r="D302" s="6">
        <v>0</v>
      </c>
      <c r="E302" s="6">
        <v>0</v>
      </c>
      <c r="F302" s="6">
        <v>0</v>
      </c>
      <c r="G302" s="6">
        <v>0</v>
      </c>
      <c r="H302" s="6" t="s">
        <v>34206</v>
      </c>
      <c r="I302" s="6" t="s">
        <v>34486</v>
      </c>
      <c r="J302" s="6" t="s">
        <v>34219</v>
      </c>
      <c r="K302" s="6">
        <v>6</v>
      </c>
    </row>
    <row r="303" spans="1:11" x14ac:dyDescent="0.25">
      <c r="A303" s="7" t="s">
        <v>34493</v>
      </c>
      <c r="B303" s="6">
        <v>1</v>
      </c>
      <c r="C303" s="6">
        <v>0</v>
      </c>
      <c r="D303" s="6">
        <v>0</v>
      </c>
      <c r="E303" s="6">
        <v>0</v>
      </c>
      <c r="F303" s="6">
        <v>0</v>
      </c>
      <c r="G303" s="6">
        <v>0</v>
      </c>
      <c r="H303" s="6" t="s">
        <v>34206</v>
      </c>
      <c r="I303" s="6" t="s">
        <v>34486</v>
      </c>
      <c r="J303" s="6" t="s">
        <v>34219</v>
      </c>
      <c r="K303" s="6">
        <v>7</v>
      </c>
    </row>
    <row r="304" spans="1:11" x14ac:dyDescent="0.25">
      <c r="A304" s="7" t="s">
        <v>34494</v>
      </c>
      <c r="B304" s="6">
        <v>1</v>
      </c>
      <c r="C304" s="6">
        <v>0</v>
      </c>
      <c r="D304" s="6">
        <v>0</v>
      </c>
      <c r="E304" s="6">
        <v>0</v>
      </c>
      <c r="F304" s="6">
        <v>0</v>
      </c>
      <c r="G304" s="6">
        <v>0</v>
      </c>
      <c r="H304" s="6" t="s">
        <v>34206</v>
      </c>
      <c r="I304" s="6" t="s">
        <v>34486</v>
      </c>
      <c r="J304" s="6" t="s">
        <v>34219</v>
      </c>
      <c r="K304" s="6">
        <v>8</v>
      </c>
    </row>
    <row r="305" spans="1:11" x14ac:dyDescent="0.25">
      <c r="A305" s="7" t="s">
        <v>34495</v>
      </c>
      <c r="B305" s="6">
        <v>1</v>
      </c>
      <c r="C305" s="6">
        <v>0</v>
      </c>
      <c r="D305" s="6">
        <v>0</v>
      </c>
      <c r="E305" s="6">
        <v>0</v>
      </c>
      <c r="F305" s="6">
        <v>0</v>
      </c>
      <c r="G305" s="6">
        <v>0</v>
      </c>
      <c r="H305" s="6" t="s">
        <v>34206</v>
      </c>
      <c r="I305" s="6" t="s">
        <v>34486</v>
      </c>
      <c r="J305" s="6" t="s">
        <v>34219</v>
      </c>
      <c r="K305" s="6">
        <v>9</v>
      </c>
    </row>
    <row r="306" spans="1:11" x14ac:dyDescent="0.25">
      <c r="A306" s="7" t="s">
        <v>34496</v>
      </c>
      <c r="B306" s="6">
        <v>1</v>
      </c>
      <c r="C306" s="6">
        <v>0</v>
      </c>
      <c r="D306" s="6">
        <v>0</v>
      </c>
      <c r="E306" s="6">
        <v>0</v>
      </c>
      <c r="F306" s="6">
        <v>0</v>
      </c>
      <c r="G306" s="6">
        <v>0</v>
      </c>
      <c r="H306" s="6" t="s">
        <v>34206</v>
      </c>
      <c r="I306" s="6" t="s">
        <v>34486</v>
      </c>
      <c r="J306" s="6" t="s">
        <v>34219</v>
      </c>
      <c r="K306" s="6">
        <v>10</v>
      </c>
    </row>
    <row r="307" spans="1:11" x14ac:dyDescent="0.25">
      <c r="A307" s="7" t="s">
        <v>34497</v>
      </c>
      <c r="B307" s="6">
        <v>1</v>
      </c>
      <c r="C307" s="6">
        <v>0</v>
      </c>
      <c r="D307" s="6">
        <v>0</v>
      </c>
      <c r="E307" s="6">
        <v>0</v>
      </c>
      <c r="F307" s="6">
        <v>0</v>
      </c>
      <c r="G307" s="6">
        <v>0</v>
      </c>
      <c r="H307" s="6" t="s">
        <v>34206</v>
      </c>
      <c r="I307" s="6" t="s">
        <v>34486</v>
      </c>
      <c r="J307" s="6" t="s">
        <v>34219</v>
      </c>
      <c r="K307" s="6">
        <v>11</v>
      </c>
    </row>
    <row r="308" spans="1:11" x14ac:dyDescent="0.25">
      <c r="A308" s="7" t="s">
        <v>34498</v>
      </c>
      <c r="B308" s="6">
        <v>1</v>
      </c>
      <c r="C308" s="6">
        <v>0</v>
      </c>
      <c r="D308" s="6">
        <v>0</v>
      </c>
      <c r="E308" s="6">
        <v>0</v>
      </c>
      <c r="F308" s="6">
        <v>0</v>
      </c>
      <c r="G308" s="6">
        <v>0</v>
      </c>
      <c r="H308" s="6" t="s">
        <v>34206</v>
      </c>
      <c r="I308" s="6" t="s">
        <v>34486</v>
      </c>
      <c r="J308" s="6" t="s">
        <v>34219</v>
      </c>
      <c r="K308" s="6">
        <v>12</v>
      </c>
    </row>
    <row r="309" spans="1:11" x14ac:dyDescent="0.25">
      <c r="A309" s="7" t="s">
        <v>34499</v>
      </c>
      <c r="B309" s="6">
        <v>1</v>
      </c>
      <c r="C309" s="6">
        <v>0</v>
      </c>
      <c r="D309" s="6">
        <v>0</v>
      </c>
      <c r="E309" s="6">
        <v>0</v>
      </c>
      <c r="F309" s="6">
        <v>0</v>
      </c>
      <c r="G309" s="6">
        <v>0</v>
      </c>
      <c r="H309" s="6" t="s">
        <v>34206</v>
      </c>
      <c r="I309" s="6" t="s">
        <v>34486</v>
      </c>
      <c r="J309" s="6" t="s">
        <v>34219</v>
      </c>
      <c r="K309" s="6">
        <v>13</v>
      </c>
    </row>
    <row r="310" spans="1:11" x14ac:dyDescent="0.25">
      <c r="A310" s="7" t="s">
        <v>34500</v>
      </c>
      <c r="B310" s="6">
        <v>1</v>
      </c>
      <c r="C310" s="6">
        <v>0</v>
      </c>
      <c r="D310" s="6">
        <v>0</v>
      </c>
      <c r="E310" s="6">
        <v>0</v>
      </c>
      <c r="F310" s="6">
        <v>0</v>
      </c>
      <c r="G310" s="6">
        <v>0</v>
      </c>
      <c r="H310" s="6" t="s">
        <v>34206</v>
      </c>
      <c r="I310" s="6" t="s">
        <v>34486</v>
      </c>
      <c r="J310" s="6" t="s">
        <v>34219</v>
      </c>
      <c r="K310" s="6">
        <v>14</v>
      </c>
    </row>
    <row r="311" spans="1:11" x14ac:dyDescent="0.25">
      <c r="A311" s="7" t="s">
        <v>34501</v>
      </c>
      <c r="B311" s="6">
        <v>1</v>
      </c>
      <c r="C311" s="6">
        <v>0</v>
      </c>
      <c r="D311" s="6">
        <v>0</v>
      </c>
      <c r="E311" s="6">
        <v>0</v>
      </c>
      <c r="F311" s="6">
        <v>0</v>
      </c>
      <c r="G311" s="6">
        <v>0</v>
      </c>
      <c r="H311" s="6" t="s">
        <v>34206</v>
      </c>
      <c r="I311" s="6" t="s">
        <v>34486</v>
      </c>
      <c r="J311" s="6" t="s">
        <v>34219</v>
      </c>
      <c r="K311" s="6">
        <v>15</v>
      </c>
    </row>
    <row r="312" spans="1:11" ht="62.5" x14ac:dyDescent="0.25">
      <c r="A312" s="7" t="s">
        <v>34502</v>
      </c>
      <c r="B312" s="6">
        <v>1</v>
      </c>
      <c r="C312" s="6">
        <v>0</v>
      </c>
      <c r="D312" s="6">
        <v>0</v>
      </c>
      <c r="E312" s="6">
        <v>0</v>
      </c>
      <c r="F312" s="6">
        <v>0</v>
      </c>
      <c r="G312" s="6">
        <v>0</v>
      </c>
      <c r="H312" s="6" t="s">
        <v>34206</v>
      </c>
      <c r="I312" s="6" t="s">
        <v>34486</v>
      </c>
      <c r="J312" s="6" t="s">
        <v>34219</v>
      </c>
      <c r="K312" s="6">
        <v>16</v>
      </c>
    </row>
    <row r="313" spans="1:11" ht="25" x14ac:dyDescent="0.25">
      <c r="A313" s="7" t="s">
        <v>34503</v>
      </c>
      <c r="B313" s="6">
        <v>1</v>
      </c>
      <c r="C313" s="6">
        <v>0</v>
      </c>
      <c r="D313" s="6">
        <v>0</v>
      </c>
      <c r="E313" s="6">
        <v>0</v>
      </c>
      <c r="F313" s="6">
        <v>0</v>
      </c>
      <c r="G313" s="6">
        <v>0</v>
      </c>
      <c r="H313" s="6" t="s">
        <v>34206</v>
      </c>
      <c r="I313" s="6" t="s">
        <v>34486</v>
      </c>
      <c r="J313" s="6" t="s">
        <v>34219</v>
      </c>
      <c r="K313" s="6">
        <v>17</v>
      </c>
    </row>
    <row r="314" spans="1:11" x14ac:dyDescent="0.25">
      <c r="A314" s="7" t="s">
        <v>34504</v>
      </c>
      <c r="B314" s="6">
        <v>0</v>
      </c>
      <c r="C314" s="6">
        <v>0</v>
      </c>
      <c r="D314" s="6">
        <v>0</v>
      </c>
      <c r="E314" s="6">
        <v>0</v>
      </c>
      <c r="F314" s="6">
        <v>0</v>
      </c>
      <c r="G314" s="6">
        <v>1</v>
      </c>
      <c r="H314" s="6" t="s">
        <v>34211</v>
      </c>
      <c r="I314" s="6" t="s">
        <v>34486</v>
      </c>
      <c r="J314" s="6" t="s">
        <v>34219</v>
      </c>
      <c r="K314" s="6">
        <v>18</v>
      </c>
    </row>
    <row r="315" spans="1:11" ht="50" x14ac:dyDescent="0.25">
      <c r="A315" s="7" t="s">
        <v>34505</v>
      </c>
      <c r="B315" s="6">
        <v>0</v>
      </c>
      <c r="C315" s="6">
        <v>0</v>
      </c>
      <c r="D315" s="6">
        <v>0</v>
      </c>
      <c r="E315" s="6">
        <v>0</v>
      </c>
      <c r="F315" s="6">
        <v>0</v>
      </c>
      <c r="G315" s="6">
        <v>1</v>
      </c>
      <c r="H315" s="6" t="s">
        <v>34211</v>
      </c>
      <c r="I315" s="6" t="s">
        <v>34486</v>
      </c>
      <c r="J315" s="6" t="s">
        <v>34219</v>
      </c>
      <c r="K315" s="6">
        <v>19</v>
      </c>
    </row>
    <row r="316" spans="1:11" ht="25" x14ac:dyDescent="0.25">
      <c r="A316" s="7" t="s">
        <v>34506</v>
      </c>
      <c r="B316" s="6">
        <v>0</v>
      </c>
      <c r="C316" s="6">
        <v>0</v>
      </c>
      <c r="D316" s="6">
        <v>0</v>
      </c>
      <c r="E316" s="6">
        <v>0</v>
      </c>
      <c r="F316" s="6">
        <v>0</v>
      </c>
      <c r="G316" s="6">
        <v>1</v>
      </c>
      <c r="H316" s="6" t="s">
        <v>34211</v>
      </c>
      <c r="I316" s="6" t="s">
        <v>34486</v>
      </c>
      <c r="J316" s="6" t="s">
        <v>34219</v>
      </c>
      <c r="K316" s="6">
        <v>20</v>
      </c>
    </row>
    <row r="317" spans="1:11" x14ac:dyDescent="0.25">
      <c r="A317" s="7" t="s">
        <v>34507</v>
      </c>
      <c r="B317" s="6">
        <v>0</v>
      </c>
      <c r="C317" s="6">
        <v>0</v>
      </c>
      <c r="D317" s="6">
        <v>0</v>
      </c>
      <c r="E317" s="6">
        <v>0</v>
      </c>
      <c r="F317" s="6">
        <v>1</v>
      </c>
      <c r="G317" s="6">
        <v>0</v>
      </c>
      <c r="H317" s="6" t="s">
        <v>34210</v>
      </c>
      <c r="I317" s="6" t="s">
        <v>34486</v>
      </c>
      <c r="J317" s="6" t="s">
        <v>34219</v>
      </c>
      <c r="K317" s="6">
        <v>21</v>
      </c>
    </row>
    <row r="318" spans="1:11" ht="62.5" x14ac:dyDescent="0.25">
      <c r="A318" s="7" t="s">
        <v>34508</v>
      </c>
      <c r="B318" s="6">
        <v>0</v>
      </c>
      <c r="C318" s="6">
        <v>0</v>
      </c>
      <c r="D318" s="6">
        <v>0</v>
      </c>
      <c r="E318" s="6">
        <v>0</v>
      </c>
      <c r="F318" s="6">
        <v>1</v>
      </c>
      <c r="G318" s="6">
        <v>0</v>
      </c>
      <c r="H318" s="6" t="s">
        <v>34210</v>
      </c>
      <c r="I318" s="6" t="s">
        <v>34486</v>
      </c>
      <c r="J318" s="6" t="s">
        <v>34219</v>
      </c>
      <c r="K318" s="6">
        <v>22</v>
      </c>
    </row>
    <row r="319" spans="1:11" x14ac:dyDescent="0.25">
      <c r="A319" s="7" t="s">
        <v>34509</v>
      </c>
      <c r="B319" s="6">
        <v>0</v>
      </c>
      <c r="C319" s="6">
        <v>0</v>
      </c>
      <c r="D319" s="6">
        <v>0</v>
      </c>
      <c r="E319" s="6">
        <v>0</v>
      </c>
      <c r="F319" s="6">
        <v>1</v>
      </c>
      <c r="G319" s="6">
        <v>0</v>
      </c>
      <c r="H319" s="6" t="s">
        <v>34210</v>
      </c>
      <c r="I319" s="6" t="s">
        <v>34486</v>
      </c>
      <c r="J319" s="6" t="s">
        <v>34219</v>
      </c>
      <c r="K319" s="6">
        <v>23</v>
      </c>
    </row>
    <row r="320" spans="1:11" x14ac:dyDescent="0.25">
      <c r="A320" s="7" t="s">
        <v>34510</v>
      </c>
      <c r="B320" s="6">
        <v>0</v>
      </c>
      <c r="C320" s="6">
        <v>0</v>
      </c>
      <c r="D320" s="6">
        <v>0</v>
      </c>
      <c r="E320" s="6">
        <v>0</v>
      </c>
      <c r="F320" s="6">
        <v>1</v>
      </c>
      <c r="G320" s="6">
        <v>0</v>
      </c>
      <c r="H320" s="6" t="s">
        <v>34210</v>
      </c>
      <c r="I320" s="6" t="s">
        <v>34486</v>
      </c>
      <c r="J320" s="6" t="s">
        <v>34219</v>
      </c>
      <c r="K320" s="6">
        <v>24</v>
      </c>
    </row>
    <row r="321" spans="1:11" x14ac:dyDescent="0.25">
      <c r="A321" s="7" t="s">
        <v>34511</v>
      </c>
      <c r="B321" s="6">
        <v>0</v>
      </c>
      <c r="C321" s="6">
        <v>0</v>
      </c>
      <c r="D321" s="6">
        <v>0</v>
      </c>
      <c r="E321" s="6">
        <v>0</v>
      </c>
      <c r="F321" s="6">
        <v>1</v>
      </c>
      <c r="G321" s="6">
        <v>0</v>
      </c>
      <c r="H321" s="6" t="s">
        <v>34210</v>
      </c>
      <c r="I321" s="6" t="s">
        <v>34486</v>
      </c>
      <c r="J321" s="6" t="s">
        <v>34219</v>
      </c>
      <c r="K321" s="6">
        <v>25</v>
      </c>
    </row>
    <row r="322" spans="1:11" x14ac:dyDescent="0.25">
      <c r="A322" s="7" t="s">
        <v>34512</v>
      </c>
      <c r="B322" s="6">
        <v>0</v>
      </c>
      <c r="C322" s="6">
        <v>0</v>
      </c>
      <c r="D322" s="6">
        <v>0</v>
      </c>
      <c r="E322" s="6">
        <v>0</v>
      </c>
      <c r="F322" s="6">
        <v>1</v>
      </c>
      <c r="G322" s="6">
        <v>0</v>
      </c>
      <c r="H322" s="6" t="s">
        <v>34210</v>
      </c>
      <c r="I322" s="6" t="s">
        <v>34486</v>
      </c>
      <c r="J322" s="6" t="s">
        <v>34219</v>
      </c>
      <c r="K322" s="6">
        <v>26</v>
      </c>
    </row>
    <row r="323" spans="1:11" ht="62.5" x14ac:dyDescent="0.25">
      <c r="A323" s="7" t="s">
        <v>34513</v>
      </c>
      <c r="B323" s="6">
        <v>0</v>
      </c>
      <c r="C323" s="6">
        <v>0</v>
      </c>
      <c r="D323" s="6">
        <v>0</v>
      </c>
      <c r="E323" s="6">
        <v>0</v>
      </c>
      <c r="F323" s="6">
        <v>1</v>
      </c>
      <c r="G323" s="6">
        <v>0</v>
      </c>
      <c r="H323" s="6" t="s">
        <v>34210</v>
      </c>
      <c r="I323" s="6" t="s">
        <v>34486</v>
      </c>
      <c r="J323" s="6" t="s">
        <v>34219</v>
      </c>
      <c r="K323" s="6">
        <v>27</v>
      </c>
    </row>
    <row r="324" spans="1:11" ht="50" x14ac:dyDescent="0.25">
      <c r="A324" s="7" t="s">
        <v>34514</v>
      </c>
      <c r="B324" s="6">
        <v>0</v>
      </c>
      <c r="C324" s="6">
        <v>0</v>
      </c>
      <c r="D324" s="6">
        <v>0</v>
      </c>
      <c r="E324" s="6">
        <v>0</v>
      </c>
      <c r="F324" s="6">
        <v>1</v>
      </c>
      <c r="G324" s="6">
        <v>0</v>
      </c>
      <c r="H324" s="6" t="s">
        <v>34210</v>
      </c>
      <c r="I324" s="6" t="s">
        <v>34486</v>
      </c>
      <c r="J324" s="6" t="s">
        <v>34219</v>
      </c>
      <c r="K324" s="6">
        <v>28</v>
      </c>
    </row>
    <row r="325" spans="1:11" x14ac:dyDescent="0.25">
      <c r="A325" s="7" t="s">
        <v>34515</v>
      </c>
      <c r="B325" s="6">
        <v>0</v>
      </c>
      <c r="C325" s="6">
        <v>0</v>
      </c>
      <c r="D325" s="6">
        <v>0</v>
      </c>
      <c r="E325" s="6">
        <v>0</v>
      </c>
      <c r="F325" s="6">
        <v>0</v>
      </c>
      <c r="G325" s="6">
        <v>1</v>
      </c>
      <c r="H325" s="6" t="s">
        <v>34211</v>
      </c>
      <c r="I325" s="6" t="s">
        <v>34486</v>
      </c>
      <c r="J325" s="6" t="s">
        <v>34219</v>
      </c>
      <c r="K325" s="6">
        <v>29</v>
      </c>
    </row>
    <row r="326" spans="1:11" ht="37.5" x14ac:dyDescent="0.25">
      <c r="A326" s="7" t="s">
        <v>34516</v>
      </c>
      <c r="B326" s="6">
        <v>0</v>
      </c>
      <c r="C326" s="6">
        <v>0</v>
      </c>
      <c r="D326" s="6">
        <v>0</v>
      </c>
      <c r="E326" s="6">
        <v>0</v>
      </c>
      <c r="F326" s="6">
        <v>0</v>
      </c>
      <c r="G326" s="6">
        <v>1</v>
      </c>
      <c r="H326" s="6" t="s">
        <v>34211</v>
      </c>
      <c r="I326" s="6" t="s">
        <v>34486</v>
      </c>
      <c r="J326" s="6" t="s">
        <v>34219</v>
      </c>
      <c r="K326" s="6">
        <v>30</v>
      </c>
    </row>
    <row r="327" spans="1:11" ht="25" x14ac:dyDescent="0.25">
      <c r="A327" s="7" t="s">
        <v>34517</v>
      </c>
      <c r="B327" s="6">
        <v>0</v>
      </c>
      <c r="C327" s="6">
        <v>0</v>
      </c>
      <c r="D327" s="6">
        <v>0</v>
      </c>
      <c r="E327" s="6">
        <v>0</v>
      </c>
      <c r="F327" s="6">
        <v>0</v>
      </c>
      <c r="G327" s="6">
        <v>1</v>
      </c>
      <c r="H327" s="6" t="s">
        <v>34211</v>
      </c>
      <c r="I327" s="6" t="s">
        <v>34486</v>
      </c>
      <c r="J327" s="6" t="s">
        <v>34219</v>
      </c>
      <c r="K327" s="6">
        <v>31</v>
      </c>
    </row>
    <row r="328" spans="1:11" ht="25" x14ac:dyDescent="0.25">
      <c r="A328" s="7" t="s">
        <v>34518</v>
      </c>
      <c r="B328" s="6">
        <v>0</v>
      </c>
      <c r="C328" s="6">
        <v>0</v>
      </c>
      <c r="D328" s="6">
        <v>0</v>
      </c>
      <c r="E328" s="6">
        <v>0</v>
      </c>
      <c r="F328" s="6">
        <v>0</v>
      </c>
      <c r="G328" s="6">
        <v>1</v>
      </c>
      <c r="H328" s="6" t="s">
        <v>34211</v>
      </c>
      <c r="I328" s="6" t="s">
        <v>34486</v>
      </c>
      <c r="J328" s="6" t="s">
        <v>34219</v>
      </c>
      <c r="K328" s="6">
        <v>32</v>
      </c>
    </row>
    <row r="329" spans="1:11" x14ac:dyDescent="0.25">
      <c r="A329" s="7" t="s">
        <v>34519</v>
      </c>
      <c r="B329" s="6">
        <v>1</v>
      </c>
      <c r="C329" s="6">
        <v>0</v>
      </c>
      <c r="D329" s="6">
        <v>0</v>
      </c>
      <c r="E329" s="6">
        <v>0</v>
      </c>
      <c r="F329" s="6">
        <v>0</v>
      </c>
      <c r="G329" s="6">
        <v>0</v>
      </c>
      <c r="H329" s="6" t="s">
        <v>34206</v>
      </c>
      <c r="I329" s="6" t="s">
        <v>34520</v>
      </c>
      <c r="J329" s="6" t="s">
        <v>34219</v>
      </c>
      <c r="K329" s="6">
        <v>0</v>
      </c>
    </row>
    <row r="330" spans="1:11" x14ac:dyDescent="0.25">
      <c r="A330" s="7" t="s">
        <v>34521</v>
      </c>
      <c r="B330" s="6">
        <v>1</v>
      </c>
      <c r="C330" s="6">
        <v>0</v>
      </c>
      <c r="D330" s="6">
        <v>0</v>
      </c>
      <c r="E330" s="6">
        <v>0</v>
      </c>
      <c r="F330" s="6">
        <v>0</v>
      </c>
      <c r="G330" s="6">
        <v>0</v>
      </c>
      <c r="H330" s="6" t="s">
        <v>34206</v>
      </c>
      <c r="I330" s="6" t="s">
        <v>34520</v>
      </c>
      <c r="J330" s="6" t="s">
        <v>34219</v>
      </c>
      <c r="K330" s="6">
        <v>1</v>
      </c>
    </row>
    <row r="331" spans="1:11" x14ac:dyDescent="0.25">
      <c r="A331" s="7" t="s">
        <v>34522</v>
      </c>
      <c r="B331" s="6">
        <v>1</v>
      </c>
      <c r="C331" s="6">
        <v>0</v>
      </c>
      <c r="D331" s="6">
        <v>0</v>
      </c>
      <c r="E331" s="6">
        <v>0</v>
      </c>
      <c r="F331" s="6">
        <v>0</v>
      </c>
      <c r="G331" s="6">
        <v>0</v>
      </c>
      <c r="H331" s="6" t="s">
        <v>34206</v>
      </c>
      <c r="I331" s="6" t="s">
        <v>34520</v>
      </c>
      <c r="J331" s="6" t="s">
        <v>34219</v>
      </c>
      <c r="K331" s="6">
        <v>2</v>
      </c>
    </row>
    <row r="332" spans="1:11" x14ac:dyDescent="0.25">
      <c r="A332" s="7" t="s">
        <v>34523</v>
      </c>
      <c r="B332" s="6">
        <v>1</v>
      </c>
      <c r="C332" s="6">
        <v>0</v>
      </c>
      <c r="D332" s="6">
        <v>0</v>
      </c>
      <c r="E332" s="6">
        <v>0</v>
      </c>
      <c r="F332" s="6">
        <v>0</v>
      </c>
      <c r="G332" s="6">
        <v>0</v>
      </c>
      <c r="H332" s="6" t="s">
        <v>34206</v>
      </c>
      <c r="I332" s="6" t="s">
        <v>34520</v>
      </c>
      <c r="J332" s="6" t="s">
        <v>34219</v>
      </c>
      <c r="K332" s="6">
        <v>3</v>
      </c>
    </row>
    <row r="333" spans="1:11" x14ac:dyDescent="0.25">
      <c r="A333" s="7" t="s">
        <v>34524</v>
      </c>
      <c r="B333" s="6">
        <v>1</v>
      </c>
      <c r="C333" s="6">
        <v>0</v>
      </c>
      <c r="D333" s="6">
        <v>0</v>
      </c>
      <c r="E333" s="6">
        <v>0</v>
      </c>
      <c r="F333" s="6">
        <v>0</v>
      </c>
      <c r="G333" s="6">
        <v>0</v>
      </c>
      <c r="H333" s="6" t="s">
        <v>34206</v>
      </c>
      <c r="I333" s="6" t="s">
        <v>34520</v>
      </c>
      <c r="J333" s="6" t="s">
        <v>34219</v>
      </c>
      <c r="K333" s="6">
        <v>4</v>
      </c>
    </row>
    <row r="334" spans="1:11" x14ac:dyDescent="0.25">
      <c r="A334" s="7" t="s">
        <v>34525</v>
      </c>
      <c r="B334" s="6">
        <v>1</v>
      </c>
      <c r="C334" s="6">
        <v>0</v>
      </c>
      <c r="D334" s="6">
        <v>0</v>
      </c>
      <c r="E334" s="6">
        <v>0</v>
      </c>
      <c r="F334" s="6">
        <v>0</v>
      </c>
      <c r="G334" s="6">
        <v>0</v>
      </c>
      <c r="H334" s="6" t="s">
        <v>34206</v>
      </c>
      <c r="I334" s="6" t="s">
        <v>34520</v>
      </c>
      <c r="J334" s="6" t="s">
        <v>34219</v>
      </c>
      <c r="K334" s="6">
        <v>5</v>
      </c>
    </row>
    <row r="335" spans="1:11" x14ac:dyDescent="0.25">
      <c r="A335" s="7" t="s">
        <v>34526</v>
      </c>
      <c r="B335" s="6">
        <v>0</v>
      </c>
      <c r="C335" s="6">
        <v>0</v>
      </c>
      <c r="D335" s="6">
        <v>0</v>
      </c>
      <c r="E335" s="6">
        <v>0</v>
      </c>
      <c r="F335" s="6">
        <v>1</v>
      </c>
      <c r="G335" s="6">
        <v>0</v>
      </c>
      <c r="H335" s="6" t="s">
        <v>34210</v>
      </c>
      <c r="I335" s="6" t="s">
        <v>34520</v>
      </c>
      <c r="J335" s="6" t="s">
        <v>34219</v>
      </c>
      <c r="K335" s="6">
        <v>6</v>
      </c>
    </row>
    <row r="336" spans="1:11" ht="62.5" x14ac:dyDescent="0.25">
      <c r="A336" s="7" t="s">
        <v>34527</v>
      </c>
      <c r="B336" s="6">
        <v>0</v>
      </c>
      <c r="C336" s="6">
        <v>0</v>
      </c>
      <c r="D336" s="6">
        <v>0</v>
      </c>
      <c r="E336" s="6">
        <v>0</v>
      </c>
      <c r="F336" s="6">
        <v>1</v>
      </c>
      <c r="G336" s="6">
        <v>0</v>
      </c>
      <c r="H336" s="6" t="s">
        <v>34210</v>
      </c>
      <c r="I336" s="6" t="s">
        <v>34520</v>
      </c>
      <c r="J336" s="6" t="s">
        <v>34219</v>
      </c>
      <c r="K336" s="6">
        <v>7</v>
      </c>
    </row>
    <row r="337" spans="1:11" x14ac:dyDescent="0.25">
      <c r="A337" s="7" t="s">
        <v>34216</v>
      </c>
      <c r="B337" s="6">
        <v>0</v>
      </c>
      <c r="C337" s="6">
        <v>0</v>
      </c>
      <c r="D337" s="6">
        <v>0</v>
      </c>
      <c r="E337" s="6">
        <v>0</v>
      </c>
      <c r="F337" s="6">
        <v>0</v>
      </c>
      <c r="G337" s="6">
        <v>0</v>
      </c>
      <c r="H337" s="6" t="s">
        <v>34217</v>
      </c>
      <c r="I337" s="6" t="s">
        <v>34528</v>
      </c>
      <c r="J337" s="6" t="s">
        <v>34219</v>
      </c>
      <c r="K337" s="6">
        <v>0</v>
      </c>
    </row>
    <row r="338" spans="1:11" ht="25" x14ac:dyDescent="0.25">
      <c r="A338" s="7" t="s">
        <v>34529</v>
      </c>
      <c r="B338" s="6">
        <v>1</v>
      </c>
      <c r="C338" s="6">
        <v>0</v>
      </c>
      <c r="D338" s="6">
        <v>0</v>
      </c>
      <c r="E338" s="6">
        <v>0</v>
      </c>
      <c r="F338" s="6">
        <v>0</v>
      </c>
      <c r="G338" s="6">
        <v>0</v>
      </c>
      <c r="H338" s="6" t="s">
        <v>34206</v>
      </c>
      <c r="I338" s="6" t="s">
        <v>34528</v>
      </c>
      <c r="J338" s="6" t="s">
        <v>34219</v>
      </c>
      <c r="K338" s="6">
        <v>1</v>
      </c>
    </row>
    <row r="339" spans="1:11" x14ac:dyDescent="0.25">
      <c r="A339" s="7" t="s">
        <v>34530</v>
      </c>
      <c r="B339" s="6">
        <v>1</v>
      </c>
      <c r="C339" s="6">
        <v>0</v>
      </c>
      <c r="D339" s="6">
        <v>0</v>
      </c>
      <c r="E339" s="6">
        <v>0</v>
      </c>
      <c r="F339" s="6">
        <v>0</v>
      </c>
      <c r="G339" s="6">
        <v>0</v>
      </c>
      <c r="H339" s="6" t="s">
        <v>34206</v>
      </c>
      <c r="I339" s="6" t="s">
        <v>34528</v>
      </c>
      <c r="J339" s="6" t="s">
        <v>34219</v>
      </c>
      <c r="K339" s="6">
        <v>2</v>
      </c>
    </row>
    <row r="340" spans="1:11" x14ac:dyDescent="0.25">
      <c r="A340" s="7" t="s">
        <v>34531</v>
      </c>
      <c r="B340" s="6">
        <v>1</v>
      </c>
      <c r="C340" s="6">
        <v>0</v>
      </c>
      <c r="D340" s="6">
        <v>0</v>
      </c>
      <c r="E340" s="6">
        <v>0</v>
      </c>
      <c r="F340" s="6">
        <v>0</v>
      </c>
      <c r="G340" s="6">
        <v>0</v>
      </c>
      <c r="H340" s="6" t="s">
        <v>34206</v>
      </c>
      <c r="I340" s="6" t="s">
        <v>34528</v>
      </c>
      <c r="J340" s="6" t="s">
        <v>34219</v>
      </c>
      <c r="K340" s="6">
        <v>3</v>
      </c>
    </row>
    <row r="341" spans="1:11" ht="25" x14ac:dyDescent="0.25">
      <c r="A341" s="7" t="s">
        <v>34532</v>
      </c>
      <c r="B341" s="6">
        <v>1</v>
      </c>
      <c r="C341" s="6">
        <v>0</v>
      </c>
      <c r="D341" s="6">
        <v>0</v>
      </c>
      <c r="E341" s="6">
        <v>0</v>
      </c>
      <c r="F341" s="6">
        <v>0</v>
      </c>
      <c r="G341" s="6">
        <v>0</v>
      </c>
      <c r="H341" s="6" t="s">
        <v>34206</v>
      </c>
      <c r="I341" s="6" t="s">
        <v>34528</v>
      </c>
      <c r="J341" s="6" t="s">
        <v>34219</v>
      </c>
      <c r="K341" s="6">
        <v>4</v>
      </c>
    </row>
    <row r="342" spans="1:11" x14ac:dyDescent="0.25">
      <c r="A342" s="7" t="s">
        <v>34533</v>
      </c>
      <c r="B342" s="6">
        <v>1</v>
      </c>
      <c r="C342" s="6">
        <v>0</v>
      </c>
      <c r="D342" s="6">
        <v>0</v>
      </c>
      <c r="E342" s="6">
        <v>0</v>
      </c>
      <c r="F342" s="6">
        <v>0</v>
      </c>
      <c r="G342" s="6">
        <v>0</v>
      </c>
      <c r="H342" s="6" t="s">
        <v>34206</v>
      </c>
      <c r="I342" s="6" t="s">
        <v>34528</v>
      </c>
      <c r="J342" s="6" t="s">
        <v>34219</v>
      </c>
      <c r="K342" s="6">
        <v>5</v>
      </c>
    </row>
    <row r="343" spans="1:11" ht="25" x14ac:dyDescent="0.25">
      <c r="A343" s="7" t="s">
        <v>34534</v>
      </c>
      <c r="B343" s="6">
        <v>1</v>
      </c>
      <c r="C343" s="6">
        <v>0</v>
      </c>
      <c r="D343" s="6">
        <v>0</v>
      </c>
      <c r="E343" s="6">
        <v>0</v>
      </c>
      <c r="F343" s="6">
        <v>0</v>
      </c>
      <c r="G343" s="6">
        <v>0</v>
      </c>
      <c r="H343" s="6" t="s">
        <v>34206</v>
      </c>
      <c r="I343" s="6" t="s">
        <v>34528</v>
      </c>
      <c r="J343" s="6" t="s">
        <v>34219</v>
      </c>
      <c r="K343" s="6">
        <v>6</v>
      </c>
    </row>
    <row r="344" spans="1:11" x14ac:dyDescent="0.25">
      <c r="A344" s="7" t="s">
        <v>34535</v>
      </c>
      <c r="B344" s="6">
        <v>1</v>
      </c>
      <c r="C344" s="6">
        <v>0</v>
      </c>
      <c r="D344" s="6">
        <v>0</v>
      </c>
      <c r="E344" s="6">
        <v>0</v>
      </c>
      <c r="F344" s="6">
        <v>0</v>
      </c>
      <c r="G344" s="6">
        <v>0</v>
      </c>
      <c r="H344" s="6" t="s">
        <v>34206</v>
      </c>
      <c r="I344" s="6" t="s">
        <v>34528</v>
      </c>
      <c r="J344" s="6" t="s">
        <v>34219</v>
      </c>
      <c r="K344" s="6">
        <v>7</v>
      </c>
    </row>
    <row r="345" spans="1:11" x14ac:dyDescent="0.25">
      <c r="A345" s="7" t="s">
        <v>34536</v>
      </c>
      <c r="B345" s="6">
        <v>1</v>
      </c>
      <c r="C345" s="6">
        <v>0</v>
      </c>
      <c r="D345" s="6">
        <v>0</v>
      </c>
      <c r="E345" s="6">
        <v>0</v>
      </c>
      <c r="F345" s="6">
        <v>0</v>
      </c>
      <c r="G345" s="6">
        <v>0</v>
      </c>
      <c r="H345" s="6" t="s">
        <v>34206</v>
      </c>
      <c r="I345" s="6" t="s">
        <v>34528</v>
      </c>
      <c r="J345" s="6" t="s">
        <v>34219</v>
      </c>
      <c r="K345" s="6">
        <v>8</v>
      </c>
    </row>
    <row r="346" spans="1:11" x14ac:dyDescent="0.25">
      <c r="A346" s="7" t="s">
        <v>34537</v>
      </c>
      <c r="B346" s="6">
        <v>1</v>
      </c>
      <c r="C346" s="6">
        <v>0</v>
      </c>
      <c r="D346" s="6">
        <v>0</v>
      </c>
      <c r="E346" s="6">
        <v>0</v>
      </c>
      <c r="F346" s="6">
        <v>0</v>
      </c>
      <c r="G346" s="6">
        <v>0</v>
      </c>
      <c r="H346" s="6" t="s">
        <v>34206</v>
      </c>
      <c r="I346" s="6" t="s">
        <v>34528</v>
      </c>
      <c r="J346" s="6" t="s">
        <v>34219</v>
      </c>
      <c r="K346" s="6">
        <v>9</v>
      </c>
    </row>
    <row r="347" spans="1:11" x14ac:dyDescent="0.25">
      <c r="A347" s="7" t="s">
        <v>34538</v>
      </c>
      <c r="B347" s="6">
        <v>1</v>
      </c>
      <c r="C347" s="6">
        <v>0</v>
      </c>
      <c r="D347" s="6">
        <v>0</v>
      </c>
      <c r="E347" s="6">
        <v>0</v>
      </c>
      <c r="F347" s="6">
        <v>0</v>
      </c>
      <c r="G347" s="6">
        <v>0</v>
      </c>
      <c r="H347" s="6" t="s">
        <v>34206</v>
      </c>
      <c r="I347" s="6" t="s">
        <v>34528</v>
      </c>
      <c r="J347" s="6" t="s">
        <v>34219</v>
      </c>
      <c r="K347" s="6">
        <v>10</v>
      </c>
    </row>
    <row r="348" spans="1:11" ht="25" x14ac:dyDescent="0.25">
      <c r="A348" s="7" t="s">
        <v>34539</v>
      </c>
      <c r="B348" s="6">
        <v>1</v>
      </c>
      <c r="C348" s="6">
        <v>0</v>
      </c>
      <c r="D348" s="6">
        <v>0</v>
      </c>
      <c r="E348" s="6">
        <v>0</v>
      </c>
      <c r="F348" s="6">
        <v>0</v>
      </c>
      <c r="G348" s="6">
        <v>0</v>
      </c>
      <c r="H348" s="6" t="s">
        <v>34206</v>
      </c>
      <c r="I348" s="6" t="s">
        <v>34528</v>
      </c>
      <c r="J348" s="6" t="s">
        <v>34219</v>
      </c>
      <c r="K348" s="6">
        <v>11</v>
      </c>
    </row>
    <row r="349" spans="1:11" x14ac:dyDescent="0.25">
      <c r="A349" s="7" t="s">
        <v>34540</v>
      </c>
      <c r="B349" s="6">
        <v>1</v>
      </c>
      <c r="C349" s="6">
        <v>0</v>
      </c>
      <c r="D349" s="6">
        <v>0</v>
      </c>
      <c r="E349" s="6">
        <v>0</v>
      </c>
      <c r="F349" s="6">
        <v>0</v>
      </c>
      <c r="G349" s="6">
        <v>0</v>
      </c>
      <c r="H349" s="6" t="s">
        <v>34206</v>
      </c>
      <c r="I349" s="6" t="s">
        <v>34528</v>
      </c>
      <c r="J349" s="6" t="s">
        <v>34219</v>
      </c>
      <c r="K349" s="6">
        <v>12</v>
      </c>
    </row>
    <row r="350" spans="1:11" x14ac:dyDescent="0.25">
      <c r="A350" s="7" t="s">
        <v>34541</v>
      </c>
      <c r="B350" s="6">
        <v>1</v>
      </c>
      <c r="C350" s="6">
        <v>0</v>
      </c>
      <c r="D350" s="6">
        <v>0</v>
      </c>
      <c r="E350" s="6">
        <v>0</v>
      </c>
      <c r="F350" s="6">
        <v>0</v>
      </c>
      <c r="G350" s="6">
        <v>0</v>
      </c>
      <c r="H350" s="6" t="s">
        <v>34206</v>
      </c>
      <c r="I350" s="6" t="s">
        <v>34528</v>
      </c>
      <c r="J350" s="6" t="s">
        <v>34219</v>
      </c>
      <c r="K350" s="6">
        <v>13</v>
      </c>
    </row>
    <row r="351" spans="1:11" x14ac:dyDescent="0.25">
      <c r="A351" s="7" t="s">
        <v>34542</v>
      </c>
      <c r="B351" s="6">
        <v>0</v>
      </c>
      <c r="C351" s="6">
        <v>0</v>
      </c>
      <c r="D351" s="6">
        <v>0</v>
      </c>
      <c r="E351" s="6">
        <v>0</v>
      </c>
      <c r="F351" s="6">
        <v>0</v>
      </c>
      <c r="G351" s="6">
        <v>0</v>
      </c>
      <c r="H351" s="6" t="s">
        <v>34217</v>
      </c>
      <c r="I351" s="6" t="s">
        <v>34528</v>
      </c>
      <c r="J351" s="6" t="s">
        <v>34219</v>
      </c>
      <c r="K351" s="6">
        <v>14</v>
      </c>
    </row>
    <row r="352" spans="1:11" x14ac:dyDescent="0.25">
      <c r="A352" s="7" t="s">
        <v>34543</v>
      </c>
      <c r="B352" s="6">
        <v>0</v>
      </c>
      <c r="C352" s="6">
        <v>0</v>
      </c>
      <c r="D352" s="6">
        <v>0</v>
      </c>
      <c r="E352" s="6">
        <v>0</v>
      </c>
      <c r="F352" s="6">
        <v>0</v>
      </c>
      <c r="G352" s="6">
        <v>0</v>
      </c>
      <c r="H352" s="6" t="s">
        <v>34217</v>
      </c>
      <c r="I352" s="6" t="s">
        <v>34528</v>
      </c>
      <c r="J352" s="6" t="s">
        <v>34219</v>
      </c>
      <c r="K352" s="6">
        <v>15</v>
      </c>
    </row>
    <row r="353" spans="1:11" x14ac:dyDescent="0.25">
      <c r="A353" s="7" t="s">
        <v>34544</v>
      </c>
      <c r="B353" s="6">
        <v>0</v>
      </c>
      <c r="C353" s="6">
        <v>0</v>
      </c>
      <c r="D353" s="6">
        <v>0</v>
      </c>
      <c r="E353" s="6">
        <v>0</v>
      </c>
      <c r="F353" s="6">
        <v>0</v>
      </c>
      <c r="G353" s="6">
        <v>0</v>
      </c>
      <c r="H353" s="6" t="s">
        <v>34217</v>
      </c>
      <c r="I353" s="6" t="s">
        <v>34528</v>
      </c>
      <c r="J353" s="6" t="s">
        <v>34219</v>
      </c>
      <c r="K353" s="6">
        <v>16</v>
      </c>
    </row>
    <row r="354" spans="1:11" x14ac:dyDescent="0.25">
      <c r="A354" s="7" t="s">
        <v>34545</v>
      </c>
      <c r="B354" s="6">
        <v>0</v>
      </c>
      <c r="C354" s="6">
        <v>0</v>
      </c>
      <c r="D354" s="6">
        <v>0</v>
      </c>
      <c r="E354" s="6">
        <v>0</v>
      </c>
      <c r="F354" s="6">
        <v>0</v>
      </c>
      <c r="G354" s="6">
        <v>0</v>
      </c>
      <c r="H354" s="6" t="s">
        <v>34217</v>
      </c>
      <c r="I354" s="6" t="s">
        <v>34528</v>
      </c>
      <c r="J354" s="6" t="s">
        <v>34219</v>
      </c>
      <c r="K354" s="6">
        <v>17</v>
      </c>
    </row>
    <row r="355" spans="1:11" x14ac:dyDescent="0.25">
      <c r="A355" s="7" t="s">
        <v>34546</v>
      </c>
      <c r="B355" s="6">
        <v>0</v>
      </c>
      <c r="C355" s="6">
        <v>0</v>
      </c>
      <c r="D355" s="6">
        <v>0</v>
      </c>
      <c r="E355" s="6">
        <v>0</v>
      </c>
      <c r="F355" s="6">
        <v>0</v>
      </c>
      <c r="G355" s="6">
        <v>0</v>
      </c>
      <c r="H355" s="6" t="s">
        <v>34217</v>
      </c>
      <c r="I355" s="6" t="s">
        <v>34528</v>
      </c>
      <c r="J355" s="6" t="s">
        <v>34219</v>
      </c>
      <c r="K355" s="6">
        <v>18</v>
      </c>
    </row>
    <row r="356" spans="1:11" x14ac:dyDescent="0.25">
      <c r="A356" s="7" t="s">
        <v>34547</v>
      </c>
      <c r="B356" s="6">
        <v>0</v>
      </c>
      <c r="C356" s="6">
        <v>0</v>
      </c>
      <c r="D356" s="6">
        <v>0</v>
      </c>
      <c r="E356" s="6">
        <v>0</v>
      </c>
      <c r="F356" s="6">
        <v>0</v>
      </c>
      <c r="G356" s="6">
        <v>0</v>
      </c>
      <c r="H356" s="6" t="s">
        <v>34217</v>
      </c>
      <c r="I356" s="6" t="s">
        <v>34548</v>
      </c>
      <c r="J356" s="6" t="s">
        <v>34219</v>
      </c>
      <c r="K356" s="6">
        <v>0</v>
      </c>
    </row>
    <row r="357" spans="1:11" ht="75" x14ac:dyDescent="0.25">
      <c r="A357" s="7" t="s">
        <v>34549</v>
      </c>
      <c r="B357" s="6">
        <v>0</v>
      </c>
      <c r="C357" s="6">
        <v>0</v>
      </c>
      <c r="D357" s="6">
        <v>0</v>
      </c>
      <c r="E357" s="6">
        <v>0</v>
      </c>
      <c r="F357" s="6">
        <v>0</v>
      </c>
      <c r="G357" s="6">
        <v>0</v>
      </c>
      <c r="H357" s="6" t="s">
        <v>34217</v>
      </c>
      <c r="I357" s="6" t="s">
        <v>34548</v>
      </c>
      <c r="J357" s="6" t="s">
        <v>34219</v>
      </c>
      <c r="K357" s="6">
        <v>1</v>
      </c>
    </row>
    <row r="358" spans="1:11" ht="25" x14ac:dyDescent="0.25">
      <c r="A358" s="7" t="s">
        <v>34550</v>
      </c>
      <c r="B358" s="6">
        <v>0</v>
      </c>
      <c r="C358" s="6">
        <v>0</v>
      </c>
      <c r="D358" s="6">
        <v>0</v>
      </c>
      <c r="E358" s="6">
        <v>0</v>
      </c>
      <c r="F358" s="6">
        <v>0</v>
      </c>
      <c r="G358" s="6">
        <v>0</v>
      </c>
      <c r="H358" s="6" t="s">
        <v>34217</v>
      </c>
      <c r="I358" s="6" t="s">
        <v>34548</v>
      </c>
      <c r="J358" s="6" t="s">
        <v>34219</v>
      </c>
      <c r="K358" s="6">
        <v>2</v>
      </c>
    </row>
    <row r="359" spans="1:11" x14ac:dyDescent="0.25">
      <c r="A359" s="7" t="s">
        <v>34551</v>
      </c>
      <c r="B359" s="6">
        <v>0</v>
      </c>
      <c r="C359" s="6">
        <v>0</v>
      </c>
      <c r="D359" s="6">
        <v>0</v>
      </c>
      <c r="E359" s="6">
        <v>0</v>
      </c>
      <c r="F359" s="6">
        <v>0</v>
      </c>
      <c r="G359" s="6">
        <v>1</v>
      </c>
      <c r="H359" s="6" t="s">
        <v>34211</v>
      </c>
      <c r="I359" s="6" t="s">
        <v>34548</v>
      </c>
      <c r="J359" s="6" t="s">
        <v>34219</v>
      </c>
      <c r="K359" s="6">
        <v>3</v>
      </c>
    </row>
    <row r="360" spans="1:11" x14ac:dyDescent="0.25">
      <c r="A360" s="7" t="s">
        <v>34552</v>
      </c>
      <c r="B360" s="6">
        <v>0</v>
      </c>
      <c r="C360" s="6">
        <v>0</v>
      </c>
      <c r="D360" s="6">
        <v>0</v>
      </c>
      <c r="E360" s="6">
        <v>0</v>
      </c>
      <c r="F360" s="6">
        <v>0</v>
      </c>
      <c r="G360" s="6">
        <v>1</v>
      </c>
      <c r="H360" s="6" t="s">
        <v>34211</v>
      </c>
      <c r="I360" s="6" t="s">
        <v>34548</v>
      </c>
      <c r="J360" s="6" t="s">
        <v>34219</v>
      </c>
      <c r="K360" s="6">
        <v>4</v>
      </c>
    </row>
    <row r="361" spans="1:11" ht="37.5" x14ac:dyDescent="0.25">
      <c r="A361" s="7" t="s">
        <v>34553</v>
      </c>
      <c r="B361" s="6">
        <v>0</v>
      </c>
      <c r="C361" s="6">
        <v>0</v>
      </c>
      <c r="D361" s="6">
        <v>0</v>
      </c>
      <c r="E361" s="6">
        <v>0</v>
      </c>
      <c r="F361" s="6">
        <v>0</v>
      </c>
      <c r="G361" s="6">
        <v>1</v>
      </c>
      <c r="H361" s="6" t="s">
        <v>34211</v>
      </c>
      <c r="I361" s="6" t="s">
        <v>34548</v>
      </c>
      <c r="J361" s="6" t="s">
        <v>34219</v>
      </c>
      <c r="K361" s="6">
        <v>5</v>
      </c>
    </row>
    <row r="362" spans="1:11" ht="25" x14ac:dyDescent="0.25">
      <c r="A362" s="7" t="s">
        <v>34554</v>
      </c>
      <c r="B362" s="6">
        <v>0</v>
      </c>
      <c r="C362" s="6">
        <v>0</v>
      </c>
      <c r="D362" s="6">
        <v>0</v>
      </c>
      <c r="E362" s="6">
        <v>0</v>
      </c>
      <c r="F362" s="6">
        <v>0</v>
      </c>
      <c r="G362" s="6">
        <v>1</v>
      </c>
      <c r="H362" s="6" t="s">
        <v>34211</v>
      </c>
      <c r="I362" s="6" t="s">
        <v>34548</v>
      </c>
      <c r="J362" s="6" t="s">
        <v>34219</v>
      </c>
      <c r="K362" s="6">
        <v>6</v>
      </c>
    </row>
    <row r="363" spans="1:11" ht="25" x14ac:dyDescent="0.25">
      <c r="A363" s="7" t="s">
        <v>34555</v>
      </c>
      <c r="B363" s="6">
        <v>0</v>
      </c>
      <c r="C363" s="6">
        <v>0</v>
      </c>
      <c r="D363" s="6">
        <v>0</v>
      </c>
      <c r="E363" s="6">
        <v>0</v>
      </c>
      <c r="F363" s="6">
        <v>0</v>
      </c>
      <c r="G363" s="6">
        <v>1</v>
      </c>
      <c r="H363" s="6" t="s">
        <v>34211</v>
      </c>
      <c r="I363" s="6" t="s">
        <v>34548</v>
      </c>
      <c r="J363" s="6" t="s">
        <v>34219</v>
      </c>
      <c r="K363" s="6">
        <v>7</v>
      </c>
    </row>
    <row r="364" spans="1:11" ht="25" x14ac:dyDescent="0.25">
      <c r="A364" s="7" t="s">
        <v>34556</v>
      </c>
      <c r="B364" s="6">
        <v>0</v>
      </c>
      <c r="C364" s="6">
        <v>0</v>
      </c>
      <c r="D364" s="6">
        <v>0</v>
      </c>
      <c r="E364" s="6">
        <v>0</v>
      </c>
      <c r="F364" s="6">
        <v>0</v>
      </c>
      <c r="G364" s="6">
        <v>1</v>
      </c>
      <c r="H364" s="6" t="s">
        <v>34211</v>
      </c>
      <c r="I364" s="6" t="s">
        <v>34548</v>
      </c>
      <c r="J364" s="6" t="s">
        <v>34219</v>
      </c>
      <c r="K364" s="6">
        <v>8</v>
      </c>
    </row>
    <row r="365" spans="1:11" ht="25" x14ac:dyDescent="0.25">
      <c r="A365" s="7" t="s">
        <v>34557</v>
      </c>
      <c r="B365" s="6">
        <v>0</v>
      </c>
      <c r="C365" s="6">
        <v>0</v>
      </c>
      <c r="D365" s="6">
        <v>0</v>
      </c>
      <c r="E365" s="6">
        <v>0</v>
      </c>
      <c r="F365" s="6">
        <v>0</v>
      </c>
      <c r="G365" s="6">
        <v>1</v>
      </c>
      <c r="H365" s="6" t="s">
        <v>34211</v>
      </c>
      <c r="I365" s="6" t="s">
        <v>34548</v>
      </c>
      <c r="J365" s="6" t="s">
        <v>34219</v>
      </c>
      <c r="K365" s="6">
        <v>9</v>
      </c>
    </row>
    <row r="366" spans="1:11" ht="37.5" x14ac:dyDescent="0.25">
      <c r="A366" s="7" t="s">
        <v>34558</v>
      </c>
      <c r="B366" s="6">
        <v>0</v>
      </c>
      <c r="C366" s="6">
        <v>0</v>
      </c>
      <c r="D366" s="6">
        <v>0</v>
      </c>
      <c r="E366" s="6">
        <v>0</v>
      </c>
      <c r="F366" s="6">
        <v>0</v>
      </c>
      <c r="G366" s="6">
        <v>1</v>
      </c>
      <c r="H366" s="6" t="s">
        <v>34211</v>
      </c>
      <c r="I366" s="6" t="s">
        <v>34548</v>
      </c>
      <c r="J366" s="6" t="s">
        <v>34219</v>
      </c>
      <c r="K366" s="6">
        <v>10</v>
      </c>
    </row>
    <row r="367" spans="1:11" ht="25" x14ac:dyDescent="0.25">
      <c r="A367" s="7" t="s">
        <v>34559</v>
      </c>
      <c r="B367" s="6">
        <v>0</v>
      </c>
      <c r="C367" s="6">
        <v>0</v>
      </c>
      <c r="D367" s="6">
        <v>0</v>
      </c>
      <c r="E367" s="6">
        <v>0</v>
      </c>
      <c r="F367" s="6">
        <v>0</v>
      </c>
      <c r="G367" s="6">
        <v>1</v>
      </c>
      <c r="H367" s="6" t="s">
        <v>34211</v>
      </c>
      <c r="I367" s="6" t="s">
        <v>34548</v>
      </c>
      <c r="J367" s="6" t="s">
        <v>34219</v>
      </c>
      <c r="K367" s="6">
        <v>11</v>
      </c>
    </row>
    <row r="368" spans="1:11" x14ac:dyDescent="0.25">
      <c r="A368" s="7" t="s">
        <v>34560</v>
      </c>
      <c r="B368" s="6">
        <v>1</v>
      </c>
      <c r="C368" s="6">
        <v>0</v>
      </c>
      <c r="D368" s="6">
        <v>0</v>
      </c>
      <c r="E368" s="6">
        <v>0</v>
      </c>
      <c r="F368" s="6">
        <v>0</v>
      </c>
      <c r="G368" s="6">
        <v>0</v>
      </c>
      <c r="H368" s="6" t="s">
        <v>34206</v>
      </c>
      <c r="I368" s="6" t="s">
        <v>34548</v>
      </c>
      <c r="J368" s="6" t="s">
        <v>34219</v>
      </c>
      <c r="K368" s="6">
        <v>12</v>
      </c>
    </row>
    <row r="369" spans="1:11" ht="100" x14ac:dyDescent="0.25">
      <c r="A369" s="7" t="s">
        <v>34561</v>
      </c>
      <c r="B369" s="6">
        <v>1</v>
      </c>
      <c r="C369" s="6">
        <v>0</v>
      </c>
      <c r="D369" s="6">
        <v>0</v>
      </c>
      <c r="E369" s="6">
        <v>0</v>
      </c>
      <c r="F369" s="6">
        <v>0</v>
      </c>
      <c r="G369" s="6">
        <v>0</v>
      </c>
      <c r="H369" s="6" t="s">
        <v>34206</v>
      </c>
      <c r="I369" s="6" t="s">
        <v>34548</v>
      </c>
      <c r="J369" s="6" t="s">
        <v>34219</v>
      </c>
      <c r="K369" s="6">
        <v>13</v>
      </c>
    </row>
    <row r="370" spans="1:11" ht="25" x14ac:dyDescent="0.25">
      <c r="A370" s="7" t="s">
        <v>34562</v>
      </c>
      <c r="B370" s="6">
        <v>1</v>
      </c>
      <c r="C370" s="6">
        <v>0</v>
      </c>
      <c r="D370" s="6">
        <v>0</v>
      </c>
      <c r="E370" s="6">
        <v>0</v>
      </c>
      <c r="F370" s="6">
        <v>0</v>
      </c>
      <c r="G370" s="6">
        <v>0</v>
      </c>
      <c r="H370" s="6" t="s">
        <v>34206</v>
      </c>
      <c r="I370" s="6" t="s">
        <v>34548</v>
      </c>
      <c r="J370" s="6" t="s">
        <v>34219</v>
      </c>
      <c r="K370" s="6">
        <v>14</v>
      </c>
    </row>
    <row r="371" spans="1:11" ht="37.5" x14ac:dyDescent="0.25">
      <c r="A371" s="7" t="s">
        <v>34563</v>
      </c>
      <c r="B371" s="6">
        <v>1</v>
      </c>
      <c r="C371" s="6">
        <v>0</v>
      </c>
      <c r="D371" s="6">
        <v>0</v>
      </c>
      <c r="E371" s="6">
        <v>0</v>
      </c>
      <c r="F371" s="6">
        <v>0</v>
      </c>
      <c r="G371" s="6">
        <v>0</v>
      </c>
      <c r="H371" s="6" t="s">
        <v>34206</v>
      </c>
      <c r="I371" s="6" t="s">
        <v>34548</v>
      </c>
      <c r="J371" s="6" t="s">
        <v>34219</v>
      </c>
      <c r="K371" s="6">
        <v>15</v>
      </c>
    </row>
    <row r="372" spans="1:11" x14ac:dyDescent="0.25">
      <c r="A372" s="7" t="s">
        <v>34564</v>
      </c>
      <c r="B372" s="6">
        <v>0</v>
      </c>
      <c r="C372" s="6">
        <v>0</v>
      </c>
      <c r="D372" s="6">
        <v>0</v>
      </c>
      <c r="E372" s="6">
        <v>1</v>
      </c>
      <c r="F372" s="6">
        <v>0</v>
      </c>
      <c r="G372" s="6">
        <v>0</v>
      </c>
      <c r="H372" s="6" t="s">
        <v>34209</v>
      </c>
      <c r="I372" s="6" t="s">
        <v>34548</v>
      </c>
      <c r="J372" s="6" t="s">
        <v>34219</v>
      </c>
      <c r="K372" s="6">
        <v>16</v>
      </c>
    </row>
    <row r="373" spans="1:11" ht="37.5" x14ac:dyDescent="0.25">
      <c r="A373" s="7" t="s">
        <v>34565</v>
      </c>
      <c r="B373" s="6">
        <v>0</v>
      </c>
      <c r="C373" s="6">
        <v>0</v>
      </c>
      <c r="D373" s="6">
        <v>0</v>
      </c>
      <c r="E373" s="6">
        <v>1</v>
      </c>
      <c r="F373" s="6">
        <v>0</v>
      </c>
      <c r="G373" s="6">
        <v>0</v>
      </c>
      <c r="H373" s="6" t="s">
        <v>34209</v>
      </c>
      <c r="I373" s="6" t="s">
        <v>34548</v>
      </c>
      <c r="J373" s="6" t="s">
        <v>34219</v>
      </c>
      <c r="K373" s="6">
        <v>17</v>
      </c>
    </row>
    <row r="374" spans="1:11" x14ac:dyDescent="0.25">
      <c r="A374" s="7" t="s">
        <v>34566</v>
      </c>
      <c r="B374" s="6">
        <v>0</v>
      </c>
      <c r="C374" s="6">
        <v>0</v>
      </c>
      <c r="D374" s="6">
        <v>0</v>
      </c>
      <c r="E374" s="6">
        <v>1</v>
      </c>
      <c r="F374" s="6">
        <v>0</v>
      </c>
      <c r="G374" s="6">
        <v>0</v>
      </c>
      <c r="H374" s="6" t="s">
        <v>34209</v>
      </c>
      <c r="I374" s="6" t="s">
        <v>34548</v>
      </c>
      <c r="J374" s="6" t="s">
        <v>34219</v>
      </c>
      <c r="K374" s="6">
        <v>18</v>
      </c>
    </row>
    <row r="375" spans="1:11" x14ac:dyDescent="0.25">
      <c r="A375" s="7" t="s">
        <v>34567</v>
      </c>
      <c r="B375" s="6">
        <v>0</v>
      </c>
      <c r="C375" s="6">
        <v>0</v>
      </c>
      <c r="D375" s="6">
        <v>0</v>
      </c>
      <c r="E375" s="6">
        <v>1</v>
      </c>
      <c r="F375" s="6">
        <v>0</v>
      </c>
      <c r="G375" s="6">
        <v>0</v>
      </c>
      <c r="H375" s="6" t="s">
        <v>34209</v>
      </c>
      <c r="I375" s="6" t="s">
        <v>34548</v>
      </c>
      <c r="J375" s="6" t="s">
        <v>34219</v>
      </c>
      <c r="K375" s="6">
        <v>19</v>
      </c>
    </row>
    <row r="376" spans="1:11" x14ac:dyDescent="0.25">
      <c r="A376" s="7" t="s">
        <v>34568</v>
      </c>
      <c r="B376" s="6">
        <v>0</v>
      </c>
      <c r="C376" s="6">
        <v>0</v>
      </c>
      <c r="D376" s="6">
        <v>0</v>
      </c>
      <c r="E376" s="6">
        <v>1</v>
      </c>
      <c r="F376" s="6">
        <v>0</v>
      </c>
      <c r="G376" s="6">
        <v>0</v>
      </c>
      <c r="H376" s="6" t="s">
        <v>34209</v>
      </c>
      <c r="I376" s="6" t="s">
        <v>34548</v>
      </c>
      <c r="J376" s="6" t="s">
        <v>34219</v>
      </c>
      <c r="K376" s="6">
        <v>20</v>
      </c>
    </row>
    <row r="377" spans="1:11" x14ac:dyDescent="0.25">
      <c r="A377" s="7" t="s">
        <v>34569</v>
      </c>
      <c r="B377" s="6">
        <v>0</v>
      </c>
      <c r="C377" s="6">
        <v>0</v>
      </c>
      <c r="D377" s="6">
        <v>0</v>
      </c>
      <c r="E377" s="6">
        <v>1</v>
      </c>
      <c r="F377" s="6">
        <v>0</v>
      </c>
      <c r="G377" s="6">
        <v>0</v>
      </c>
      <c r="H377" s="6" t="s">
        <v>34209</v>
      </c>
      <c r="I377" s="6" t="s">
        <v>34548</v>
      </c>
      <c r="J377" s="6" t="s">
        <v>34219</v>
      </c>
      <c r="K377" s="6">
        <v>21</v>
      </c>
    </row>
    <row r="378" spans="1:11" ht="37.5" x14ac:dyDescent="0.25">
      <c r="A378" s="7" t="s">
        <v>34570</v>
      </c>
      <c r="B378" s="6">
        <v>0</v>
      </c>
      <c r="C378" s="6">
        <v>0</v>
      </c>
      <c r="D378" s="6">
        <v>0</v>
      </c>
      <c r="E378" s="6">
        <v>1</v>
      </c>
      <c r="F378" s="6">
        <v>0</v>
      </c>
      <c r="G378" s="6">
        <v>0</v>
      </c>
      <c r="H378" s="6" t="s">
        <v>34209</v>
      </c>
      <c r="I378" s="6" t="s">
        <v>34548</v>
      </c>
      <c r="J378" s="6" t="s">
        <v>34219</v>
      </c>
      <c r="K378" s="6">
        <v>22</v>
      </c>
    </row>
    <row r="379" spans="1:11" x14ac:dyDescent="0.25">
      <c r="A379" s="7" t="s">
        <v>34571</v>
      </c>
      <c r="B379" s="6">
        <v>0</v>
      </c>
      <c r="C379" s="6">
        <v>0</v>
      </c>
      <c r="D379" s="6">
        <v>0</v>
      </c>
      <c r="E379" s="6">
        <v>1</v>
      </c>
      <c r="F379" s="6">
        <v>0</v>
      </c>
      <c r="G379" s="6">
        <v>0</v>
      </c>
      <c r="H379" s="6" t="s">
        <v>34209</v>
      </c>
      <c r="I379" s="6" t="s">
        <v>34548</v>
      </c>
      <c r="J379" s="6" t="s">
        <v>34219</v>
      </c>
      <c r="K379" s="6">
        <v>23</v>
      </c>
    </row>
    <row r="380" spans="1:11" x14ac:dyDescent="0.25">
      <c r="A380" s="7" t="s">
        <v>34572</v>
      </c>
      <c r="B380" s="6">
        <v>0</v>
      </c>
      <c r="C380" s="6">
        <v>0</v>
      </c>
      <c r="D380" s="6">
        <v>0</v>
      </c>
      <c r="E380" s="6">
        <v>1</v>
      </c>
      <c r="F380" s="6">
        <v>0</v>
      </c>
      <c r="G380" s="6">
        <v>0</v>
      </c>
      <c r="H380" s="6" t="s">
        <v>34209</v>
      </c>
      <c r="I380" s="6" t="s">
        <v>34548</v>
      </c>
      <c r="J380" s="6" t="s">
        <v>34219</v>
      </c>
      <c r="K380" s="6">
        <v>24</v>
      </c>
    </row>
    <row r="381" spans="1:11" ht="25" x14ac:dyDescent="0.25">
      <c r="A381" s="7" t="s">
        <v>34573</v>
      </c>
      <c r="B381" s="6">
        <v>0</v>
      </c>
      <c r="C381" s="6">
        <v>0</v>
      </c>
      <c r="D381" s="6">
        <v>0</v>
      </c>
      <c r="E381" s="6">
        <v>1</v>
      </c>
      <c r="F381" s="6">
        <v>0</v>
      </c>
      <c r="G381" s="6">
        <v>0</v>
      </c>
      <c r="H381" s="6" t="s">
        <v>34209</v>
      </c>
      <c r="I381" s="6" t="s">
        <v>34548</v>
      </c>
      <c r="J381" s="6" t="s">
        <v>34219</v>
      </c>
      <c r="K381" s="6">
        <v>25</v>
      </c>
    </row>
    <row r="382" spans="1:11" ht="275" x14ac:dyDescent="0.25">
      <c r="A382" s="7" t="s">
        <v>34574</v>
      </c>
      <c r="B382" s="6">
        <v>0</v>
      </c>
      <c r="C382" s="6">
        <v>0</v>
      </c>
      <c r="D382" s="6">
        <v>0</v>
      </c>
      <c r="E382" s="6">
        <v>1</v>
      </c>
      <c r="F382" s="6">
        <v>0</v>
      </c>
      <c r="G382" s="6">
        <v>0</v>
      </c>
      <c r="H382" s="6" t="s">
        <v>34209</v>
      </c>
      <c r="I382" s="6" t="s">
        <v>34548</v>
      </c>
      <c r="J382" s="6" t="s">
        <v>34219</v>
      </c>
      <c r="K382" s="6">
        <v>26</v>
      </c>
    </row>
    <row r="383" spans="1:11" ht="25" x14ac:dyDescent="0.25">
      <c r="A383" s="7" t="s">
        <v>34575</v>
      </c>
      <c r="B383" s="6">
        <v>0</v>
      </c>
      <c r="C383" s="6">
        <v>0</v>
      </c>
      <c r="D383" s="6">
        <v>0</v>
      </c>
      <c r="E383" s="6">
        <v>1</v>
      </c>
      <c r="F383" s="6">
        <v>0</v>
      </c>
      <c r="G383" s="6">
        <v>0</v>
      </c>
      <c r="H383" s="6" t="s">
        <v>34209</v>
      </c>
      <c r="I383" s="6" t="s">
        <v>34548</v>
      </c>
      <c r="J383" s="6" t="s">
        <v>34219</v>
      </c>
      <c r="K383" s="6">
        <v>27</v>
      </c>
    </row>
    <row r="384" spans="1:11" x14ac:dyDescent="0.25">
      <c r="A384" s="7" t="s">
        <v>34576</v>
      </c>
      <c r="B384" s="6">
        <v>0</v>
      </c>
      <c r="C384" s="6">
        <v>0</v>
      </c>
      <c r="D384" s="6">
        <v>0</v>
      </c>
      <c r="E384" s="6">
        <v>1</v>
      </c>
      <c r="F384" s="6">
        <v>0</v>
      </c>
      <c r="G384" s="6">
        <v>0</v>
      </c>
      <c r="H384" s="6" t="s">
        <v>34209</v>
      </c>
      <c r="I384" s="6" t="s">
        <v>34548</v>
      </c>
      <c r="J384" s="6" t="s">
        <v>34219</v>
      </c>
      <c r="K384" s="6">
        <v>28</v>
      </c>
    </row>
    <row r="385" spans="1:11" x14ac:dyDescent="0.25">
      <c r="A385" s="7" t="s">
        <v>34577</v>
      </c>
      <c r="B385" s="6">
        <v>0</v>
      </c>
      <c r="C385" s="6">
        <v>0</v>
      </c>
      <c r="D385" s="6">
        <v>0</v>
      </c>
      <c r="E385" s="6">
        <v>1</v>
      </c>
      <c r="F385" s="6">
        <v>0</v>
      </c>
      <c r="G385" s="6">
        <v>0</v>
      </c>
      <c r="H385" s="6" t="s">
        <v>34209</v>
      </c>
      <c r="I385" s="6" t="s">
        <v>34548</v>
      </c>
      <c r="J385" s="6" t="s">
        <v>34219</v>
      </c>
      <c r="K385" s="6">
        <v>29</v>
      </c>
    </row>
    <row r="386" spans="1:11" x14ac:dyDescent="0.25">
      <c r="A386" s="7" t="s">
        <v>34578</v>
      </c>
      <c r="B386" s="6">
        <v>0</v>
      </c>
      <c r="C386" s="6">
        <v>0</v>
      </c>
      <c r="D386" s="6">
        <v>0</v>
      </c>
      <c r="E386" s="6">
        <v>1</v>
      </c>
      <c r="F386" s="6">
        <v>0</v>
      </c>
      <c r="G386" s="6">
        <v>0</v>
      </c>
      <c r="H386" s="6" t="s">
        <v>34209</v>
      </c>
      <c r="I386" s="6" t="s">
        <v>34548</v>
      </c>
      <c r="J386" s="6" t="s">
        <v>34219</v>
      </c>
      <c r="K386" s="6">
        <v>30</v>
      </c>
    </row>
    <row r="387" spans="1:11" x14ac:dyDescent="0.25">
      <c r="A387" s="7" t="s">
        <v>34579</v>
      </c>
      <c r="B387" s="6">
        <v>0</v>
      </c>
      <c r="C387" s="6">
        <v>0</v>
      </c>
      <c r="D387" s="6">
        <v>0</v>
      </c>
      <c r="E387" s="6">
        <v>1</v>
      </c>
      <c r="F387" s="6">
        <v>0</v>
      </c>
      <c r="G387" s="6">
        <v>0</v>
      </c>
      <c r="H387" s="6" t="s">
        <v>34209</v>
      </c>
      <c r="I387" s="6" t="s">
        <v>34548</v>
      </c>
      <c r="J387" s="6" t="s">
        <v>34219</v>
      </c>
      <c r="K387" s="6">
        <v>31</v>
      </c>
    </row>
    <row r="388" spans="1:11" x14ac:dyDescent="0.25">
      <c r="A388" s="7" t="s">
        <v>34580</v>
      </c>
      <c r="B388" s="6">
        <v>0</v>
      </c>
      <c r="C388" s="6">
        <v>0</v>
      </c>
      <c r="D388" s="6">
        <v>0</v>
      </c>
      <c r="E388" s="6">
        <v>1</v>
      </c>
      <c r="F388" s="6">
        <v>0</v>
      </c>
      <c r="G388" s="6">
        <v>0</v>
      </c>
      <c r="H388" s="6" t="s">
        <v>34209</v>
      </c>
      <c r="I388" s="6" t="s">
        <v>34548</v>
      </c>
      <c r="J388" s="6" t="s">
        <v>34219</v>
      </c>
      <c r="K388" s="6">
        <v>32</v>
      </c>
    </row>
    <row r="389" spans="1:11" x14ac:dyDescent="0.25">
      <c r="A389" s="7" t="s">
        <v>34581</v>
      </c>
      <c r="B389" s="6">
        <v>0</v>
      </c>
      <c r="C389" s="6">
        <v>0</v>
      </c>
      <c r="D389" s="6">
        <v>0</v>
      </c>
      <c r="E389" s="6">
        <v>1</v>
      </c>
      <c r="F389" s="6">
        <v>0</v>
      </c>
      <c r="G389" s="6">
        <v>0</v>
      </c>
      <c r="H389" s="6" t="s">
        <v>34209</v>
      </c>
      <c r="I389" s="6" t="s">
        <v>34548</v>
      </c>
      <c r="J389" s="6" t="s">
        <v>34219</v>
      </c>
      <c r="K389" s="6">
        <v>33</v>
      </c>
    </row>
    <row r="390" spans="1:11" x14ac:dyDescent="0.25">
      <c r="A390" s="7" t="s">
        <v>34582</v>
      </c>
      <c r="B390" s="6">
        <v>0</v>
      </c>
      <c r="C390" s="6">
        <v>0</v>
      </c>
      <c r="D390" s="6">
        <v>0</v>
      </c>
      <c r="E390" s="6">
        <v>1</v>
      </c>
      <c r="F390" s="6">
        <v>0</v>
      </c>
      <c r="G390" s="6">
        <v>0</v>
      </c>
      <c r="H390" s="6" t="s">
        <v>34209</v>
      </c>
      <c r="I390" s="6" t="s">
        <v>34548</v>
      </c>
      <c r="J390" s="6" t="s">
        <v>34219</v>
      </c>
      <c r="K390" s="6">
        <v>34</v>
      </c>
    </row>
    <row r="391" spans="1:11" x14ac:dyDescent="0.25">
      <c r="A391" s="7" t="s">
        <v>34583</v>
      </c>
      <c r="B391" s="6">
        <v>0</v>
      </c>
      <c r="C391" s="6">
        <v>0</v>
      </c>
      <c r="D391" s="6">
        <v>0</v>
      </c>
      <c r="E391" s="6">
        <v>1</v>
      </c>
      <c r="F391" s="6">
        <v>0</v>
      </c>
      <c r="G391" s="6">
        <v>0</v>
      </c>
      <c r="H391" s="6" t="s">
        <v>34209</v>
      </c>
      <c r="I391" s="6" t="s">
        <v>34548</v>
      </c>
      <c r="J391" s="6" t="s">
        <v>34219</v>
      </c>
      <c r="K391" s="6">
        <v>35</v>
      </c>
    </row>
    <row r="392" spans="1:11" ht="25" x14ac:dyDescent="0.25">
      <c r="A392" s="7" t="s">
        <v>34584</v>
      </c>
      <c r="B392" s="6">
        <v>0</v>
      </c>
      <c r="C392" s="6">
        <v>0</v>
      </c>
      <c r="D392" s="6">
        <v>0</v>
      </c>
      <c r="E392" s="6">
        <v>1</v>
      </c>
      <c r="F392" s="6">
        <v>0</v>
      </c>
      <c r="G392" s="6">
        <v>0</v>
      </c>
      <c r="H392" s="6" t="s">
        <v>34209</v>
      </c>
      <c r="I392" s="6" t="s">
        <v>34548</v>
      </c>
      <c r="J392" s="6" t="s">
        <v>34219</v>
      </c>
      <c r="K392" s="6">
        <v>36</v>
      </c>
    </row>
    <row r="393" spans="1:11" ht="25" x14ac:dyDescent="0.25">
      <c r="A393" s="7" t="s">
        <v>34585</v>
      </c>
      <c r="B393" s="6">
        <v>0</v>
      </c>
      <c r="C393" s="6">
        <v>0</v>
      </c>
      <c r="D393" s="6">
        <v>0</v>
      </c>
      <c r="E393" s="6">
        <v>1</v>
      </c>
      <c r="F393" s="6">
        <v>0</v>
      </c>
      <c r="G393" s="6">
        <v>0</v>
      </c>
      <c r="H393" s="6" t="s">
        <v>34209</v>
      </c>
      <c r="I393" s="6" t="s">
        <v>34548</v>
      </c>
      <c r="J393" s="6" t="s">
        <v>34219</v>
      </c>
      <c r="K393" s="6">
        <v>37</v>
      </c>
    </row>
    <row r="394" spans="1:11" ht="25" x14ac:dyDescent="0.25">
      <c r="A394" s="7" t="s">
        <v>34586</v>
      </c>
      <c r="B394" s="6">
        <v>0</v>
      </c>
      <c r="C394" s="6">
        <v>0</v>
      </c>
      <c r="D394" s="6">
        <v>0</v>
      </c>
      <c r="E394" s="6">
        <v>1</v>
      </c>
      <c r="F394" s="6">
        <v>0</v>
      </c>
      <c r="G394" s="6">
        <v>0</v>
      </c>
      <c r="H394" s="6" t="s">
        <v>34209</v>
      </c>
      <c r="I394" s="6" t="s">
        <v>34548</v>
      </c>
      <c r="J394" s="6" t="s">
        <v>34219</v>
      </c>
      <c r="K394" s="6">
        <v>38</v>
      </c>
    </row>
    <row r="395" spans="1:11" x14ac:dyDescent="0.25">
      <c r="A395" s="7" t="s">
        <v>34587</v>
      </c>
      <c r="B395" s="6">
        <v>0</v>
      </c>
      <c r="C395" s="6">
        <v>0</v>
      </c>
      <c r="D395" s="6">
        <v>0</v>
      </c>
      <c r="E395" s="6">
        <v>1</v>
      </c>
      <c r="F395" s="6">
        <v>0</v>
      </c>
      <c r="G395" s="6">
        <v>0</v>
      </c>
      <c r="H395" s="6" t="s">
        <v>34209</v>
      </c>
      <c r="I395" s="6" t="s">
        <v>34548</v>
      </c>
      <c r="J395" s="6" t="s">
        <v>34219</v>
      </c>
      <c r="K395" s="6">
        <v>39</v>
      </c>
    </row>
    <row r="396" spans="1:11" ht="25" x14ac:dyDescent="0.25">
      <c r="A396" s="7" t="s">
        <v>34588</v>
      </c>
      <c r="B396" s="6">
        <v>0</v>
      </c>
      <c r="C396" s="6">
        <v>0</v>
      </c>
      <c r="D396" s="6">
        <v>0</v>
      </c>
      <c r="E396" s="6">
        <v>1</v>
      </c>
      <c r="F396" s="6">
        <v>0</v>
      </c>
      <c r="G396" s="6">
        <v>0</v>
      </c>
      <c r="H396" s="6" t="s">
        <v>34209</v>
      </c>
      <c r="I396" s="6" t="s">
        <v>34548</v>
      </c>
      <c r="J396" s="6" t="s">
        <v>34219</v>
      </c>
      <c r="K396" s="6">
        <v>40</v>
      </c>
    </row>
    <row r="397" spans="1:11" ht="125" x14ac:dyDescent="0.25">
      <c r="A397" s="7" t="s">
        <v>34589</v>
      </c>
      <c r="B397" s="6">
        <v>0</v>
      </c>
      <c r="C397" s="6">
        <v>0</v>
      </c>
      <c r="D397" s="6">
        <v>0</v>
      </c>
      <c r="E397" s="6">
        <v>1</v>
      </c>
      <c r="F397" s="6">
        <v>0</v>
      </c>
      <c r="G397" s="6">
        <v>0</v>
      </c>
      <c r="H397" s="6" t="s">
        <v>34209</v>
      </c>
      <c r="I397" s="6" t="s">
        <v>34548</v>
      </c>
      <c r="J397" s="6" t="s">
        <v>34219</v>
      </c>
      <c r="K397" s="6">
        <v>41</v>
      </c>
    </row>
    <row r="398" spans="1:11" ht="137.5" x14ac:dyDescent="0.25">
      <c r="A398" s="7" t="s">
        <v>34590</v>
      </c>
      <c r="B398" s="6">
        <v>0</v>
      </c>
      <c r="C398" s="6">
        <v>0</v>
      </c>
      <c r="D398" s="6">
        <v>0</v>
      </c>
      <c r="E398" s="6">
        <v>1</v>
      </c>
      <c r="F398" s="6">
        <v>0</v>
      </c>
      <c r="G398" s="6">
        <v>0</v>
      </c>
      <c r="H398" s="6" t="s">
        <v>34209</v>
      </c>
      <c r="I398" s="6" t="s">
        <v>34548</v>
      </c>
      <c r="J398" s="6" t="s">
        <v>34219</v>
      </c>
      <c r="K398" s="6">
        <v>42</v>
      </c>
    </row>
    <row r="399" spans="1:11" x14ac:dyDescent="0.25">
      <c r="A399" s="7" t="s">
        <v>34591</v>
      </c>
      <c r="B399" s="6">
        <v>0</v>
      </c>
      <c r="C399" s="6">
        <v>0</v>
      </c>
      <c r="D399" s="6">
        <v>0</v>
      </c>
      <c r="E399" s="6">
        <v>1</v>
      </c>
      <c r="F399" s="6">
        <v>0</v>
      </c>
      <c r="G399" s="6">
        <v>0</v>
      </c>
      <c r="H399" s="6" t="s">
        <v>34209</v>
      </c>
      <c r="I399" s="6" t="s">
        <v>34548</v>
      </c>
      <c r="J399" s="6" t="s">
        <v>34219</v>
      </c>
      <c r="K399" s="6">
        <v>43</v>
      </c>
    </row>
    <row r="400" spans="1:11" ht="87.5" x14ac:dyDescent="0.25">
      <c r="A400" s="7" t="s">
        <v>34592</v>
      </c>
      <c r="B400" s="6">
        <v>0</v>
      </c>
      <c r="C400" s="6">
        <v>0</v>
      </c>
      <c r="D400" s="6">
        <v>0</v>
      </c>
      <c r="E400" s="6">
        <v>1</v>
      </c>
      <c r="F400" s="6">
        <v>0</v>
      </c>
      <c r="G400" s="6">
        <v>0</v>
      </c>
      <c r="H400" s="6" t="s">
        <v>34209</v>
      </c>
      <c r="I400" s="6" t="s">
        <v>34548</v>
      </c>
      <c r="J400" s="6" t="s">
        <v>34219</v>
      </c>
      <c r="K400" s="6">
        <v>44</v>
      </c>
    </row>
    <row r="401" spans="1:11" ht="50" x14ac:dyDescent="0.25">
      <c r="A401" s="7" t="s">
        <v>34593</v>
      </c>
      <c r="B401" s="6">
        <v>0</v>
      </c>
      <c r="C401" s="6">
        <v>0</v>
      </c>
      <c r="D401" s="6">
        <v>0</v>
      </c>
      <c r="E401" s="6">
        <v>1</v>
      </c>
      <c r="F401" s="6">
        <v>0</v>
      </c>
      <c r="G401" s="6">
        <v>0</v>
      </c>
      <c r="H401" s="6" t="s">
        <v>34209</v>
      </c>
      <c r="I401" s="6" t="s">
        <v>34548</v>
      </c>
      <c r="J401" s="6" t="s">
        <v>34219</v>
      </c>
      <c r="K401" s="6">
        <v>45</v>
      </c>
    </row>
    <row r="402" spans="1:11" x14ac:dyDescent="0.25">
      <c r="A402" s="7" t="s">
        <v>34594</v>
      </c>
      <c r="B402" s="6">
        <v>0</v>
      </c>
      <c r="C402" s="6">
        <v>0</v>
      </c>
      <c r="D402" s="6">
        <v>0</v>
      </c>
      <c r="E402" s="6">
        <v>0</v>
      </c>
      <c r="F402" s="6">
        <v>1</v>
      </c>
      <c r="G402" s="6">
        <v>0</v>
      </c>
      <c r="H402" s="6" t="s">
        <v>34210</v>
      </c>
      <c r="I402" s="6" t="s">
        <v>34548</v>
      </c>
      <c r="J402" s="6" t="s">
        <v>34219</v>
      </c>
      <c r="K402" s="6">
        <v>46</v>
      </c>
    </row>
    <row r="403" spans="1:11" ht="37.5" x14ac:dyDescent="0.25">
      <c r="A403" s="7" t="s">
        <v>34595</v>
      </c>
      <c r="B403" s="6">
        <v>0</v>
      </c>
      <c r="C403" s="6">
        <v>0</v>
      </c>
      <c r="D403" s="6">
        <v>0</v>
      </c>
      <c r="E403" s="6">
        <v>0</v>
      </c>
      <c r="F403" s="6">
        <v>1</v>
      </c>
      <c r="G403" s="6">
        <v>0</v>
      </c>
      <c r="H403" s="6" t="s">
        <v>34210</v>
      </c>
      <c r="I403" s="6" t="s">
        <v>34548</v>
      </c>
      <c r="J403" s="6" t="s">
        <v>34219</v>
      </c>
      <c r="K403" s="6">
        <v>47</v>
      </c>
    </row>
    <row r="404" spans="1:11" ht="37.5" x14ac:dyDescent="0.25">
      <c r="A404" s="7" t="s">
        <v>34596</v>
      </c>
      <c r="B404" s="6">
        <v>0</v>
      </c>
      <c r="C404" s="6">
        <v>0</v>
      </c>
      <c r="D404" s="6">
        <v>0</v>
      </c>
      <c r="E404" s="6">
        <v>0</v>
      </c>
      <c r="F404" s="6">
        <v>1</v>
      </c>
      <c r="G404" s="6">
        <v>0</v>
      </c>
      <c r="H404" s="6" t="s">
        <v>34210</v>
      </c>
      <c r="I404" s="6" t="s">
        <v>34548</v>
      </c>
      <c r="J404" s="6" t="s">
        <v>34219</v>
      </c>
      <c r="K404" s="6">
        <v>48</v>
      </c>
    </row>
    <row r="405" spans="1:11" x14ac:dyDescent="0.25">
      <c r="A405" s="7" t="s">
        <v>34597</v>
      </c>
      <c r="B405" s="6">
        <v>0</v>
      </c>
      <c r="C405" s="6">
        <v>0</v>
      </c>
      <c r="D405" s="6">
        <v>0</v>
      </c>
      <c r="E405" s="6">
        <v>0</v>
      </c>
      <c r="F405" s="6">
        <v>1</v>
      </c>
      <c r="G405" s="6">
        <v>0</v>
      </c>
      <c r="H405" s="6" t="s">
        <v>34210</v>
      </c>
      <c r="I405" s="6" t="s">
        <v>34548</v>
      </c>
      <c r="J405" s="6" t="s">
        <v>34219</v>
      </c>
      <c r="K405" s="6">
        <v>49</v>
      </c>
    </row>
    <row r="406" spans="1:11" ht="25" x14ac:dyDescent="0.25">
      <c r="A406" s="7" t="s">
        <v>34598</v>
      </c>
      <c r="B406" s="6">
        <v>0</v>
      </c>
      <c r="C406" s="6">
        <v>0</v>
      </c>
      <c r="D406" s="6">
        <v>0</v>
      </c>
      <c r="E406" s="6">
        <v>0</v>
      </c>
      <c r="F406" s="6">
        <v>1</v>
      </c>
      <c r="G406" s="6">
        <v>0</v>
      </c>
      <c r="H406" s="6" t="s">
        <v>34210</v>
      </c>
      <c r="I406" s="6" t="s">
        <v>34548</v>
      </c>
      <c r="J406" s="6" t="s">
        <v>34219</v>
      </c>
      <c r="K406" s="6">
        <v>50</v>
      </c>
    </row>
    <row r="407" spans="1:11" ht="25" x14ac:dyDescent="0.25">
      <c r="A407" s="7" t="s">
        <v>34599</v>
      </c>
      <c r="B407" s="6">
        <v>0</v>
      </c>
      <c r="C407" s="6">
        <v>0</v>
      </c>
      <c r="D407" s="6">
        <v>0</v>
      </c>
      <c r="E407" s="6">
        <v>0</v>
      </c>
      <c r="F407" s="6">
        <v>1</v>
      </c>
      <c r="G407" s="6">
        <v>0</v>
      </c>
      <c r="H407" s="6" t="s">
        <v>34210</v>
      </c>
      <c r="I407" s="6" t="s">
        <v>34548</v>
      </c>
      <c r="J407" s="6" t="s">
        <v>34219</v>
      </c>
      <c r="K407" s="6">
        <v>51</v>
      </c>
    </row>
    <row r="408" spans="1:11" ht="25" x14ac:dyDescent="0.25">
      <c r="A408" s="7" t="s">
        <v>34600</v>
      </c>
      <c r="B408" s="6">
        <v>0</v>
      </c>
      <c r="C408" s="6">
        <v>0</v>
      </c>
      <c r="D408" s="6">
        <v>0</v>
      </c>
      <c r="E408" s="6">
        <v>0</v>
      </c>
      <c r="F408" s="6">
        <v>1</v>
      </c>
      <c r="G408" s="6">
        <v>0</v>
      </c>
      <c r="H408" s="6" t="s">
        <v>34210</v>
      </c>
      <c r="I408" s="6" t="s">
        <v>34548</v>
      </c>
      <c r="J408" s="6" t="s">
        <v>34219</v>
      </c>
      <c r="K408" s="6">
        <v>52</v>
      </c>
    </row>
    <row r="409" spans="1:11" x14ac:dyDescent="0.25">
      <c r="A409" s="7" t="s">
        <v>34601</v>
      </c>
      <c r="B409" s="6">
        <v>0</v>
      </c>
      <c r="C409" s="6">
        <v>0</v>
      </c>
      <c r="D409" s="6">
        <v>0</v>
      </c>
      <c r="E409" s="6">
        <v>0</v>
      </c>
      <c r="F409" s="6">
        <v>1</v>
      </c>
      <c r="G409" s="6">
        <v>0</v>
      </c>
      <c r="H409" s="6" t="s">
        <v>34210</v>
      </c>
      <c r="I409" s="6" t="s">
        <v>34548</v>
      </c>
      <c r="J409" s="6" t="s">
        <v>34219</v>
      </c>
      <c r="K409" s="6">
        <v>53</v>
      </c>
    </row>
    <row r="410" spans="1:11" ht="125" x14ac:dyDescent="0.25">
      <c r="A410" s="7" t="s">
        <v>34602</v>
      </c>
      <c r="B410" s="6">
        <v>0</v>
      </c>
      <c r="C410" s="6">
        <v>0</v>
      </c>
      <c r="D410" s="6">
        <v>0</v>
      </c>
      <c r="E410" s="6">
        <v>0</v>
      </c>
      <c r="F410" s="6">
        <v>1</v>
      </c>
      <c r="G410" s="6">
        <v>0</v>
      </c>
      <c r="H410" s="6" t="s">
        <v>34210</v>
      </c>
      <c r="I410" s="6" t="s">
        <v>34548</v>
      </c>
      <c r="J410" s="6" t="s">
        <v>34219</v>
      </c>
      <c r="K410" s="6">
        <v>54</v>
      </c>
    </row>
    <row r="411" spans="1:11" x14ac:dyDescent="0.25">
      <c r="A411" s="7" t="s">
        <v>34603</v>
      </c>
      <c r="B411" s="6">
        <v>0</v>
      </c>
      <c r="C411" s="6">
        <v>0</v>
      </c>
      <c r="D411" s="6">
        <v>0</v>
      </c>
      <c r="E411" s="6">
        <v>0</v>
      </c>
      <c r="F411" s="6">
        <v>1</v>
      </c>
      <c r="G411" s="6">
        <v>0</v>
      </c>
      <c r="H411" s="6" t="s">
        <v>34210</v>
      </c>
      <c r="I411" s="6" t="s">
        <v>34548</v>
      </c>
      <c r="J411" s="6" t="s">
        <v>34219</v>
      </c>
      <c r="K411" s="6">
        <v>55</v>
      </c>
    </row>
    <row r="412" spans="1:11" ht="75" x14ac:dyDescent="0.25">
      <c r="A412" s="7" t="s">
        <v>34604</v>
      </c>
      <c r="B412" s="6">
        <v>0</v>
      </c>
      <c r="C412" s="6">
        <v>0</v>
      </c>
      <c r="D412" s="6">
        <v>0</v>
      </c>
      <c r="E412" s="6">
        <v>0</v>
      </c>
      <c r="F412" s="6">
        <v>1</v>
      </c>
      <c r="G412" s="6">
        <v>0</v>
      </c>
      <c r="H412" s="6" t="s">
        <v>34210</v>
      </c>
      <c r="I412" s="6" t="s">
        <v>34548</v>
      </c>
      <c r="J412" s="6" t="s">
        <v>34219</v>
      </c>
      <c r="K412" s="6">
        <v>56</v>
      </c>
    </row>
    <row r="413" spans="1:11" x14ac:dyDescent="0.25">
      <c r="A413" s="7" t="s">
        <v>34605</v>
      </c>
      <c r="B413" s="6">
        <v>0</v>
      </c>
      <c r="C413" s="6">
        <v>0</v>
      </c>
      <c r="D413" s="6">
        <v>0</v>
      </c>
      <c r="E413" s="6">
        <v>0</v>
      </c>
      <c r="F413" s="6">
        <v>1</v>
      </c>
      <c r="G413" s="6">
        <v>0</v>
      </c>
      <c r="H413" s="6" t="s">
        <v>34210</v>
      </c>
      <c r="I413" s="6" t="s">
        <v>34548</v>
      </c>
      <c r="J413" s="6" t="s">
        <v>34219</v>
      </c>
      <c r="K413" s="6">
        <v>57</v>
      </c>
    </row>
    <row r="414" spans="1:11" ht="25" x14ac:dyDescent="0.25">
      <c r="A414" s="7" t="s">
        <v>34606</v>
      </c>
      <c r="B414" s="6">
        <v>0</v>
      </c>
      <c r="C414" s="6">
        <v>0</v>
      </c>
      <c r="D414" s="6">
        <v>0</v>
      </c>
      <c r="E414" s="6">
        <v>0</v>
      </c>
      <c r="F414" s="6">
        <v>1</v>
      </c>
      <c r="G414" s="6">
        <v>0</v>
      </c>
      <c r="H414" s="6" t="s">
        <v>34210</v>
      </c>
      <c r="I414" s="6" t="s">
        <v>34548</v>
      </c>
      <c r="J414" s="6" t="s">
        <v>34219</v>
      </c>
      <c r="K414" s="6">
        <v>58</v>
      </c>
    </row>
    <row r="415" spans="1:11" x14ac:dyDescent="0.25">
      <c r="A415" s="7" t="s">
        <v>34607</v>
      </c>
      <c r="B415" s="6">
        <v>0</v>
      </c>
      <c r="C415" s="6">
        <v>0</v>
      </c>
      <c r="D415" s="6">
        <v>0</v>
      </c>
      <c r="E415" s="6">
        <v>0</v>
      </c>
      <c r="F415" s="6">
        <v>1</v>
      </c>
      <c r="G415" s="6">
        <v>0</v>
      </c>
      <c r="H415" s="6" t="s">
        <v>34210</v>
      </c>
      <c r="I415" s="6" t="s">
        <v>34548</v>
      </c>
      <c r="J415" s="6" t="s">
        <v>34219</v>
      </c>
      <c r="K415" s="6">
        <v>59</v>
      </c>
    </row>
    <row r="416" spans="1:11" ht="75" x14ac:dyDescent="0.25">
      <c r="A416" s="7" t="s">
        <v>34608</v>
      </c>
      <c r="B416" s="6">
        <v>0</v>
      </c>
      <c r="C416" s="6">
        <v>0</v>
      </c>
      <c r="D416" s="6">
        <v>0</v>
      </c>
      <c r="E416" s="6">
        <v>0</v>
      </c>
      <c r="F416" s="6">
        <v>1</v>
      </c>
      <c r="G416" s="6">
        <v>0</v>
      </c>
      <c r="H416" s="6" t="s">
        <v>34210</v>
      </c>
      <c r="I416" s="6" t="s">
        <v>34548</v>
      </c>
      <c r="J416" s="6" t="s">
        <v>34219</v>
      </c>
      <c r="K416" s="6">
        <v>60</v>
      </c>
    </row>
    <row r="417" spans="1:11" x14ac:dyDescent="0.25">
      <c r="A417" s="7" t="s">
        <v>34609</v>
      </c>
      <c r="B417" s="6">
        <v>0</v>
      </c>
      <c r="C417" s="6">
        <v>0</v>
      </c>
      <c r="D417" s="6">
        <v>0</v>
      </c>
      <c r="E417" s="6">
        <v>0</v>
      </c>
      <c r="F417" s="6">
        <v>0</v>
      </c>
      <c r="G417" s="6">
        <v>0</v>
      </c>
      <c r="H417" s="6" t="s">
        <v>34217</v>
      </c>
      <c r="I417" s="6" t="s">
        <v>34610</v>
      </c>
      <c r="J417" s="6" t="s">
        <v>34219</v>
      </c>
      <c r="K417" s="6">
        <v>0</v>
      </c>
    </row>
    <row r="418" spans="1:11" x14ac:dyDescent="0.25">
      <c r="A418" s="7" t="s">
        <v>34611</v>
      </c>
      <c r="B418" s="6">
        <v>0</v>
      </c>
      <c r="C418" s="6">
        <v>0</v>
      </c>
      <c r="D418" s="6">
        <v>0</v>
      </c>
      <c r="E418" s="6">
        <v>0</v>
      </c>
      <c r="F418" s="6">
        <v>0</v>
      </c>
      <c r="G418" s="6">
        <v>0</v>
      </c>
      <c r="H418" s="6" t="s">
        <v>34217</v>
      </c>
      <c r="I418" s="6" t="s">
        <v>34610</v>
      </c>
      <c r="J418" s="6" t="s">
        <v>34219</v>
      </c>
      <c r="K418" s="6">
        <v>1</v>
      </c>
    </row>
    <row r="419" spans="1:11" ht="25" x14ac:dyDescent="0.25">
      <c r="A419" s="7" t="s">
        <v>34612</v>
      </c>
      <c r="B419" s="6">
        <v>0</v>
      </c>
      <c r="C419" s="6">
        <v>0</v>
      </c>
      <c r="D419" s="6">
        <v>0</v>
      </c>
      <c r="E419" s="6">
        <v>0</v>
      </c>
      <c r="F419" s="6">
        <v>0</v>
      </c>
      <c r="G419" s="6">
        <v>0</v>
      </c>
      <c r="H419" s="6" t="s">
        <v>34217</v>
      </c>
      <c r="I419" s="6" t="s">
        <v>34610</v>
      </c>
      <c r="J419" s="6" t="s">
        <v>34219</v>
      </c>
      <c r="K419" s="6">
        <v>2</v>
      </c>
    </row>
    <row r="420" spans="1:11" x14ac:dyDescent="0.25">
      <c r="A420" s="7" t="s">
        <v>34613</v>
      </c>
      <c r="B420" s="6">
        <v>0</v>
      </c>
      <c r="C420" s="6">
        <v>0</v>
      </c>
      <c r="D420" s="6">
        <v>0</v>
      </c>
      <c r="E420" s="6">
        <v>0</v>
      </c>
      <c r="F420" s="6">
        <v>0</v>
      </c>
      <c r="G420" s="6">
        <v>0</v>
      </c>
      <c r="H420" s="6" t="s">
        <v>34217</v>
      </c>
      <c r="I420" s="6" t="s">
        <v>34610</v>
      </c>
      <c r="J420" s="6" t="s">
        <v>34219</v>
      </c>
      <c r="K420" s="6">
        <v>3</v>
      </c>
    </row>
    <row r="421" spans="1:11" ht="62.5" x14ac:dyDescent="0.25">
      <c r="A421" s="7" t="s">
        <v>34614</v>
      </c>
      <c r="B421" s="6">
        <v>0</v>
      </c>
      <c r="C421" s="6">
        <v>0</v>
      </c>
      <c r="D421" s="6">
        <v>0</v>
      </c>
      <c r="E421" s="6">
        <v>0</v>
      </c>
      <c r="F421" s="6">
        <v>0</v>
      </c>
      <c r="G421" s="6">
        <v>0</v>
      </c>
      <c r="H421" s="6" t="s">
        <v>34217</v>
      </c>
      <c r="I421" s="6" t="s">
        <v>34610</v>
      </c>
      <c r="J421" s="6" t="s">
        <v>34219</v>
      </c>
      <c r="K421" s="6">
        <v>4</v>
      </c>
    </row>
    <row r="422" spans="1:11" ht="25" x14ac:dyDescent="0.25">
      <c r="A422" s="7" t="s">
        <v>34615</v>
      </c>
      <c r="B422" s="6">
        <v>1</v>
      </c>
      <c r="C422" s="6">
        <v>0</v>
      </c>
      <c r="D422" s="6">
        <v>0</v>
      </c>
      <c r="E422" s="6">
        <v>0</v>
      </c>
      <c r="F422" s="6">
        <v>0</v>
      </c>
      <c r="G422" s="6">
        <v>0</v>
      </c>
      <c r="H422" s="6" t="s">
        <v>34206</v>
      </c>
      <c r="I422" s="6" t="s">
        <v>34610</v>
      </c>
      <c r="J422" s="6" t="s">
        <v>34219</v>
      </c>
      <c r="K422" s="6">
        <v>5</v>
      </c>
    </row>
    <row r="423" spans="1:11" x14ac:dyDescent="0.25">
      <c r="A423" s="7" t="s">
        <v>34616</v>
      </c>
      <c r="B423" s="6">
        <v>1</v>
      </c>
      <c r="C423" s="6">
        <v>0</v>
      </c>
      <c r="D423" s="6">
        <v>0</v>
      </c>
      <c r="E423" s="6">
        <v>0</v>
      </c>
      <c r="F423" s="6">
        <v>0</v>
      </c>
      <c r="G423" s="6">
        <v>0</v>
      </c>
      <c r="H423" s="6" t="s">
        <v>34206</v>
      </c>
      <c r="I423" s="6" t="s">
        <v>34610</v>
      </c>
      <c r="J423" s="6" t="s">
        <v>34219</v>
      </c>
      <c r="K423" s="6">
        <v>6</v>
      </c>
    </row>
    <row r="424" spans="1:11" x14ac:dyDescent="0.25">
      <c r="A424" s="7" t="s">
        <v>34617</v>
      </c>
      <c r="B424" s="6">
        <v>1</v>
      </c>
      <c r="C424" s="6">
        <v>0</v>
      </c>
      <c r="D424" s="6">
        <v>0</v>
      </c>
      <c r="E424" s="6">
        <v>0</v>
      </c>
      <c r="F424" s="6">
        <v>0</v>
      </c>
      <c r="G424" s="6">
        <v>0</v>
      </c>
      <c r="H424" s="6" t="s">
        <v>34206</v>
      </c>
      <c r="I424" s="6" t="s">
        <v>34610</v>
      </c>
      <c r="J424" s="6" t="s">
        <v>34219</v>
      </c>
      <c r="K424" s="6">
        <v>7</v>
      </c>
    </row>
    <row r="425" spans="1:11" x14ac:dyDescent="0.25">
      <c r="A425" s="7" t="s">
        <v>34618</v>
      </c>
      <c r="B425" s="6">
        <v>1</v>
      </c>
      <c r="C425" s="6">
        <v>0</v>
      </c>
      <c r="D425" s="6">
        <v>0</v>
      </c>
      <c r="E425" s="6">
        <v>0</v>
      </c>
      <c r="F425" s="6">
        <v>0</v>
      </c>
      <c r="G425" s="6">
        <v>0</v>
      </c>
      <c r="H425" s="6" t="s">
        <v>34206</v>
      </c>
      <c r="I425" s="6" t="s">
        <v>34610</v>
      </c>
      <c r="J425" s="6" t="s">
        <v>34219</v>
      </c>
      <c r="K425" s="6">
        <v>8</v>
      </c>
    </row>
    <row r="426" spans="1:11" ht="25" x14ac:dyDescent="0.25">
      <c r="A426" s="7" t="s">
        <v>34619</v>
      </c>
      <c r="B426" s="6">
        <v>1</v>
      </c>
      <c r="C426" s="6">
        <v>0</v>
      </c>
      <c r="D426" s="6">
        <v>0</v>
      </c>
      <c r="E426" s="6">
        <v>0</v>
      </c>
      <c r="F426" s="6">
        <v>0</v>
      </c>
      <c r="G426" s="6">
        <v>0</v>
      </c>
      <c r="H426" s="6" t="s">
        <v>34206</v>
      </c>
      <c r="I426" s="6" t="s">
        <v>34610</v>
      </c>
      <c r="J426" s="6" t="s">
        <v>34219</v>
      </c>
      <c r="K426" s="6">
        <v>9</v>
      </c>
    </row>
    <row r="427" spans="1:11" x14ac:dyDescent="0.25">
      <c r="A427" s="7" t="s">
        <v>34620</v>
      </c>
      <c r="B427" s="6">
        <v>0</v>
      </c>
      <c r="C427" s="6">
        <v>0</v>
      </c>
      <c r="D427" s="6">
        <v>0</v>
      </c>
      <c r="E427" s="6">
        <v>0</v>
      </c>
      <c r="F427" s="6">
        <v>0</v>
      </c>
      <c r="G427" s="6">
        <v>0</v>
      </c>
      <c r="H427" s="6" t="s">
        <v>34217</v>
      </c>
      <c r="I427" s="6" t="s">
        <v>34610</v>
      </c>
      <c r="J427" s="6" t="s">
        <v>34219</v>
      </c>
      <c r="K427" s="6">
        <v>10</v>
      </c>
    </row>
    <row r="428" spans="1:11" ht="37.5" x14ac:dyDescent="0.25">
      <c r="A428" s="7" t="s">
        <v>34621</v>
      </c>
      <c r="B428" s="6">
        <v>0</v>
      </c>
      <c r="C428" s="6">
        <v>0</v>
      </c>
      <c r="D428" s="6">
        <v>0</v>
      </c>
      <c r="E428" s="6">
        <v>0</v>
      </c>
      <c r="F428" s="6">
        <v>0</v>
      </c>
      <c r="G428" s="6">
        <v>0</v>
      </c>
      <c r="H428" s="6" t="s">
        <v>34217</v>
      </c>
      <c r="I428" s="6" t="s">
        <v>34610</v>
      </c>
      <c r="J428" s="6" t="s">
        <v>34219</v>
      </c>
      <c r="K428" s="6">
        <v>11</v>
      </c>
    </row>
    <row r="429" spans="1:11" x14ac:dyDescent="0.25">
      <c r="A429" s="7" t="s">
        <v>34622</v>
      </c>
      <c r="B429" s="6">
        <v>0</v>
      </c>
      <c r="C429" s="6">
        <v>0</v>
      </c>
      <c r="D429" s="6">
        <v>0</v>
      </c>
      <c r="E429" s="6">
        <v>0</v>
      </c>
      <c r="F429" s="6">
        <v>0</v>
      </c>
      <c r="G429" s="6">
        <v>0</v>
      </c>
      <c r="H429" s="6" t="s">
        <v>34217</v>
      </c>
      <c r="I429" s="6" t="s">
        <v>34623</v>
      </c>
      <c r="J429" s="6" t="s">
        <v>34219</v>
      </c>
      <c r="K429" s="6">
        <v>0</v>
      </c>
    </row>
    <row r="430" spans="1:11" ht="37.5" x14ac:dyDescent="0.25">
      <c r="A430" s="7" t="s">
        <v>34624</v>
      </c>
      <c r="B430" s="6">
        <v>0</v>
      </c>
      <c r="C430" s="6">
        <v>0</v>
      </c>
      <c r="D430" s="6">
        <v>0</v>
      </c>
      <c r="E430" s="6">
        <v>0</v>
      </c>
      <c r="F430" s="6">
        <v>0</v>
      </c>
      <c r="G430" s="6">
        <v>0</v>
      </c>
      <c r="H430" s="6" t="s">
        <v>34217</v>
      </c>
      <c r="I430" s="6" t="s">
        <v>34623</v>
      </c>
      <c r="J430" s="6" t="s">
        <v>34219</v>
      </c>
      <c r="K430" s="6">
        <v>1</v>
      </c>
    </row>
    <row r="431" spans="1:11" ht="37.5" x14ac:dyDescent="0.25">
      <c r="A431" s="7" t="s">
        <v>34625</v>
      </c>
      <c r="B431" s="6">
        <v>0</v>
      </c>
      <c r="C431" s="6">
        <v>0</v>
      </c>
      <c r="D431" s="6">
        <v>0</v>
      </c>
      <c r="E431" s="6">
        <v>0</v>
      </c>
      <c r="F431" s="6">
        <v>0</v>
      </c>
      <c r="G431" s="6">
        <v>0</v>
      </c>
      <c r="H431" s="6" t="s">
        <v>34217</v>
      </c>
      <c r="I431" s="6" t="s">
        <v>34623</v>
      </c>
      <c r="J431" s="6" t="s">
        <v>34219</v>
      </c>
      <c r="K431" s="6">
        <v>2</v>
      </c>
    </row>
    <row r="432" spans="1:11" x14ac:dyDescent="0.25">
      <c r="A432" s="7" t="s">
        <v>34626</v>
      </c>
      <c r="B432" s="6">
        <v>0</v>
      </c>
      <c r="C432" s="6">
        <v>0</v>
      </c>
      <c r="D432" s="6">
        <v>0</v>
      </c>
      <c r="E432" s="6">
        <v>0</v>
      </c>
      <c r="F432" s="6">
        <v>0</v>
      </c>
      <c r="G432" s="6">
        <v>0</v>
      </c>
      <c r="H432" s="6" t="s">
        <v>34217</v>
      </c>
      <c r="I432" s="6" t="s">
        <v>34623</v>
      </c>
      <c r="J432" s="6" t="s">
        <v>34219</v>
      </c>
      <c r="K432" s="6">
        <v>3</v>
      </c>
    </row>
    <row r="433" spans="1:11" ht="112.5" x14ac:dyDescent="0.25">
      <c r="A433" s="7" t="s">
        <v>34627</v>
      </c>
      <c r="B433" s="6">
        <v>0</v>
      </c>
      <c r="C433" s="6">
        <v>0</v>
      </c>
      <c r="D433" s="6">
        <v>0</v>
      </c>
      <c r="E433" s="6">
        <v>0</v>
      </c>
      <c r="F433" s="6">
        <v>0</v>
      </c>
      <c r="G433" s="6">
        <v>0</v>
      </c>
      <c r="H433" s="6" t="s">
        <v>34217</v>
      </c>
      <c r="I433" s="6" t="s">
        <v>34623</v>
      </c>
      <c r="J433" s="6" t="s">
        <v>34219</v>
      </c>
      <c r="K433" s="6">
        <v>4</v>
      </c>
    </row>
    <row r="434" spans="1:11" ht="62.5" x14ac:dyDescent="0.25">
      <c r="A434" s="7" t="s">
        <v>34628</v>
      </c>
      <c r="B434" s="6">
        <v>0</v>
      </c>
      <c r="C434" s="6">
        <v>0</v>
      </c>
      <c r="D434" s="6">
        <v>0</v>
      </c>
      <c r="E434" s="6">
        <v>0</v>
      </c>
      <c r="F434" s="6">
        <v>0</v>
      </c>
      <c r="G434" s="6">
        <v>0</v>
      </c>
      <c r="H434" s="6" t="s">
        <v>34217</v>
      </c>
      <c r="I434" s="6" t="s">
        <v>34623</v>
      </c>
      <c r="J434" s="6" t="s">
        <v>34219</v>
      </c>
      <c r="K434" s="6">
        <v>5</v>
      </c>
    </row>
    <row r="435" spans="1:11" x14ac:dyDescent="0.25">
      <c r="A435" s="7" t="s">
        <v>34451</v>
      </c>
      <c r="B435" s="6">
        <v>0</v>
      </c>
      <c r="C435" s="6">
        <v>0</v>
      </c>
      <c r="D435" s="6">
        <v>0</v>
      </c>
      <c r="E435" s="6">
        <v>0</v>
      </c>
      <c r="F435" s="6">
        <v>0</v>
      </c>
      <c r="G435" s="6">
        <v>0</v>
      </c>
      <c r="H435" s="6" t="s">
        <v>34217</v>
      </c>
      <c r="I435" s="6" t="s">
        <v>34623</v>
      </c>
      <c r="J435" s="6" t="s">
        <v>34219</v>
      </c>
      <c r="K435" s="6">
        <v>6</v>
      </c>
    </row>
    <row r="436" spans="1:11" ht="137.5" x14ac:dyDescent="0.25">
      <c r="A436" s="7" t="s">
        <v>34629</v>
      </c>
      <c r="B436" s="6">
        <v>0</v>
      </c>
      <c r="C436" s="6">
        <v>0</v>
      </c>
      <c r="D436" s="6">
        <v>0</v>
      </c>
      <c r="E436" s="6">
        <v>0</v>
      </c>
      <c r="F436" s="6">
        <v>0</v>
      </c>
      <c r="G436" s="6">
        <v>0</v>
      </c>
      <c r="H436" s="6" t="s">
        <v>34217</v>
      </c>
      <c r="I436" s="6" t="s">
        <v>34623</v>
      </c>
      <c r="J436" s="6" t="s">
        <v>34219</v>
      </c>
      <c r="K436" s="6">
        <v>7</v>
      </c>
    </row>
    <row r="437" spans="1:11" x14ac:dyDescent="0.25">
      <c r="A437" s="7" t="s">
        <v>34630</v>
      </c>
      <c r="B437" s="6">
        <v>0</v>
      </c>
      <c r="C437" s="6">
        <v>0</v>
      </c>
      <c r="D437" s="6">
        <v>0</v>
      </c>
      <c r="E437" s="6">
        <v>0</v>
      </c>
      <c r="F437" s="6">
        <v>0</v>
      </c>
      <c r="G437" s="6">
        <v>0</v>
      </c>
      <c r="H437" s="6" t="s">
        <v>34217</v>
      </c>
      <c r="I437" s="6" t="s">
        <v>34623</v>
      </c>
      <c r="J437" s="6" t="s">
        <v>34219</v>
      </c>
      <c r="K437" s="6">
        <v>8</v>
      </c>
    </row>
    <row r="438" spans="1:11" ht="112.5" x14ac:dyDescent="0.25">
      <c r="A438" s="7" t="s">
        <v>34631</v>
      </c>
      <c r="B438" s="6">
        <v>0</v>
      </c>
      <c r="C438" s="6">
        <v>0</v>
      </c>
      <c r="D438" s="6">
        <v>0</v>
      </c>
      <c r="E438" s="6">
        <v>0</v>
      </c>
      <c r="F438" s="6">
        <v>0</v>
      </c>
      <c r="G438" s="6">
        <v>0</v>
      </c>
      <c r="H438" s="6" t="s">
        <v>34217</v>
      </c>
      <c r="I438" s="6" t="s">
        <v>34623</v>
      </c>
      <c r="J438" s="6" t="s">
        <v>34219</v>
      </c>
      <c r="K438" s="6">
        <v>9</v>
      </c>
    </row>
    <row r="439" spans="1:11" ht="50" x14ac:dyDescent="0.25">
      <c r="A439" s="7" t="s">
        <v>34632</v>
      </c>
      <c r="B439" s="6">
        <v>0</v>
      </c>
      <c r="C439" s="6">
        <v>0</v>
      </c>
      <c r="D439" s="6">
        <v>0</v>
      </c>
      <c r="E439" s="6">
        <v>0</v>
      </c>
      <c r="F439" s="6">
        <v>0</v>
      </c>
      <c r="G439" s="6">
        <v>0</v>
      </c>
      <c r="H439" s="6" t="s">
        <v>34217</v>
      </c>
      <c r="I439" s="6" t="s">
        <v>34623</v>
      </c>
      <c r="J439" s="6" t="s">
        <v>34219</v>
      </c>
      <c r="K439" s="6">
        <v>10</v>
      </c>
    </row>
    <row r="440" spans="1:11" ht="112.5" x14ac:dyDescent="0.25">
      <c r="A440" s="7" t="s">
        <v>34633</v>
      </c>
      <c r="B440" s="6">
        <v>0</v>
      </c>
      <c r="C440" s="6">
        <v>0</v>
      </c>
      <c r="D440" s="6">
        <v>0</v>
      </c>
      <c r="E440" s="6">
        <v>0</v>
      </c>
      <c r="F440" s="6">
        <v>0</v>
      </c>
      <c r="G440" s="6">
        <v>0</v>
      </c>
      <c r="H440" s="6" t="s">
        <v>34217</v>
      </c>
      <c r="I440" s="6" t="s">
        <v>34623</v>
      </c>
      <c r="J440" s="6" t="s">
        <v>34219</v>
      </c>
      <c r="K440" s="6">
        <v>11</v>
      </c>
    </row>
    <row r="441" spans="1:11" ht="62.5" x14ac:dyDescent="0.25">
      <c r="A441" s="7" t="s">
        <v>34634</v>
      </c>
      <c r="B441" s="6">
        <v>0</v>
      </c>
      <c r="C441" s="6">
        <v>0</v>
      </c>
      <c r="D441" s="6">
        <v>0</v>
      </c>
      <c r="E441" s="6">
        <v>0</v>
      </c>
      <c r="F441" s="6">
        <v>0</v>
      </c>
      <c r="G441" s="6">
        <v>0</v>
      </c>
      <c r="H441" s="6" t="s">
        <v>34217</v>
      </c>
      <c r="I441" s="6" t="s">
        <v>34623</v>
      </c>
      <c r="J441" s="6" t="s">
        <v>34219</v>
      </c>
      <c r="K441" s="6">
        <v>12</v>
      </c>
    </row>
    <row r="442" spans="1:11" ht="137.5" x14ac:dyDescent="0.25">
      <c r="A442" s="7" t="s">
        <v>34635</v>
      </c>
      <c r="B442" s="6">
        <v>0</v>
      </c>
      <c r="C442" s="6">
        <v>0</v>
      </c>
      <c r="D442" s="6">
        <v>0</v>
      </c>
      <c r="E442" s="6">
        <v>0</v>
      </c>
      <c r="F442" s="6">
        <v>0</v>
      </c>
      <c r="G442" s="6">
        <v>0</v>
      </c>
      <c r="H442" s="6" t="s">
        <v>34217</v>
      </c>
      <c r="I442" s="6" t="s">
        <v>34623</v>
      </c>
      <c r="J442" s="6" t="s">
        <v>34219</v>
      </c>
      <c r="K442" s="6">
        <v>13</v>
      </c>
    </row>
    <row r="443" spans="1:11" x14ac:dyDescent="0.25">
      <c r="A443" s="7" t="s">
        <v>34636</v>
      </c>
      <c r="B443" s="6">
        <v>0</v>
      </c>
      <c r="C443" s="6">
        <v>0</v>
      </c>
      <c r="D443" s="6">
        <v>0</v>
      </c>
      <c r="E443" s="6">
        <v>0</v>
      </c>
      <c r="F443" s="6">
        <v>0</v>
      </c>
      <c r="G443" s="6">
        <v>0</v>
      </c>
      <c r="H443" s="6" t="s">
        <v>34217</v>
      </c>
      <c r="I443" s="6" t="s">
        <v>34623</v>
      </c>
      <c r="J443" s="6" t="s">
        <v>34219</v>
      </c>
      <c r="K443" s="6">
        <v>14</v>
      </c>
    </row>
    <row r="444" spans="1:11" ht="187.5" x14ac:dyDescent="0.25">
      <c r="A444" s="7" t="s">
        <v>34637</v>
      </c>
      <c r="B444" s="6">
        <v>0</v>
      </c>
      <c r="C444" s="6">
        <v>0</v>
      </c>
      <c r="D444" s="6">
        <v>0</v>
      </c>
      <c r="E444" s="6">
        <v>0</v>
      </c>
      <c r="F444" s="6">
        <v>0</v>
      </c>
      <c r="G444" s="6">
        <v>0</v>
      </c>
      <c r="H444" s="6" t="s">
        <v>34217</v>
      </c>
      <c r="I444" s="6" t="s">
        <v>34623</v>
      </c>
      <c r="J444" s="6" t="s">
        <v>34219</v>
      </c>
      <c r="K444" s="6">
        <v>15</v>
      </c>
    </row>
    <row r="445" spans="1:11" x14ac:dyDescent="0.25">
      <c r="A445" s="7" t="s">
        <v>34638</v>
      </c>
      <c r="B445" s="6">
        <v>0</v>
      </c>
      <c r="C445" s="6">
        <v>0</v>
      </c>
      <c r="D445" s="6">
        <v>0</v>
      </c>
      <c r="E445" s="6">
        <v>0</v>
      </c>
      <c r="F445" s="6">
        <v>1</v>
      </c>
      <c r="G445" s="6">
        <v>0</v>
      </c>
      <c r="H445" s="6" t="s">
        <v>34210</v>
      </c>
      <c r="I445" s="6" t="s">
        <v>34623</v>
      </c>
      <c r="J445" s="6" t="s">
        <v>34219</v>
      </c>
      <c r="K445" s="6">
        <v>16</v>
      </c>
    </row>
    <row r="446" spans="1:11" ht="75" x14ac:dyDescent="0.25">
      <c r="A446" s="7" t="s">
        <v>34639</v>
      </c>
      <c r="B446" s="6">
        <v>0</v>
      </c>
      <c r="C446" s="6">
        <v>0</v>
      </c>
      <c r="D446" s="6">
        <v>0</v>
      </c>
      <c r="E446" s="6">
        <v>0</v>
      </c>
      <c r="F446" s="6">
        <v>1</v>
      </c>
      <c r="G446" s="6">
        <v>0</v>
      </c>
      <c r="H446" s="6" t="s">
        <v>34210</v>
      </c>
      <c r="I446" s="6" t="s">
        <v>34623</v>
      </c>
      <c r="J446" s="6" t="s">
        <v>34219</v>
      </c>
      <c r="K446" s="6">
        <v>17</v>
      </c>
    </row>
    <row r="447" spans="1:11" x14ac:dyDescent="0.25">
      <c r="A447" s="7" t="s">
        <v>34640</v>
      </c>
      <c r="B447" s="6">
        <v>0</v>
      </c>
      <c r="C447" s="6">
        <v>0</v>
      </c>
      <c r="D447" s="6">
        <v>0</v>
      </c>
      <c r="E447" s="6">
        <v>0</v>
      </c>
      <c r="F447" s="6">
        <v>0</v>
      </c>
      <c r="G447" s="6">
        <v>1</v>
      </c>
      <c r="H447" s="6" t="s">
        <v>34211</v>
      </c>
      <c r="I447" s="6" t="s">
        <v>34623</v>
      </c>
      <c r="J447" s="6" t="s">
        <v>34219</v>
      </c>
      <c r="K447" s="6">
        <v>18</v>
      </c>
    </row>
    <row r="448" spans="1:11" ht="62.5" x14ac:dyDescent="0.25">
      <c r="A448" s="7" t="s">
        <v>34641</v>
      </c>
      <c r="B448" s="6">
        <v>0</v>
      </c>
      <c r="C448" s="6">
        <v>0</v>
      </c>
      <c r="D448" s="6">
        <v>0</v>
      </c>
      <c r="E448" s="6">
        <v>0</v>
      </c>
      <c r="F448" s="6">
        <v>0</v>
      </c>
      <c r="G448" s="6">
        <v>1</v>
      </c>
      <c r="H448" s="6" t="s">
        <v>34211</v>
      </c>
      <c r="I448" s="6" t="s">
        <v>34623</v>
      </c>
      <c r="J448" s="6" t="s">
        <v>34219</v>
      </c>
      <c r="K448" s="6">
        <v>19</v>
      </c>
    </row>
    <row r="449" spans="1:11" ht="112.5" x14ac:dyDescent="0.25">
      <c r="A449" s="7" t="s">
        <v>34642</v>
      </c>
      <c r="B449" s="6">
        <v>0</v>
      </c>
      <c r="C449" s="6">
        <v>0</v>
      </c>
      <c r="D449" s="6">
        <v>0</v>
      </c>
      <c r="E449" s="6">
        <v>0</v>
      </c>
      <c r="F449" s="6">
        <v>0</v>
      </c>
      <c r="G449" s="6">
        <v>1</v>
      </c>
      <c r="H449" s="6" t="s">
        <v>34211</v>
      </c>
      <c r="I449" s="6" t="s">
        <v>34623</v>
      </c>
      <c r="J449" s="6" t="s">
        <v>34219</v>
      </c>
      <c r="K449" s="6">
        <v>20</v>
      </c>
    </row>
    <row r="450" spans="1:11" ht="62.5" x14ac:dyDescent="0.25">
      <c r="A450" s="7" t="s">
        <v>34643</v>
      </c>
      <c r="B450" s="6">
        <v>0</v>
      </c>
      <c r="C450" s="6">
        <v>0</v>
      </c>
      <c r="D450" s="6">
        <v>0</v>
      </c>
      <c r="E450" s="6">
        <v>0</v>
      </c>
      <c r="F450" s="6">
        <v>0</v>
      </c>
      <c r="G450" s="6">
        <v>1</v>
      </c>
      <c r="H450" s="6" t="s">
        <v>34211</v>
      </c>
      <c r="I450" s="6" t="s">
        <v>34623</v>
      </c>
      <c r="J450" s="6" t="s">
        <v>34219</v>
      </c>
      <c r="K450" s="6">
        <v>21</v>
      </c>
    </row>
    <row r="451" spans="1:11" ht="50" x14ac:dyDescent="0.25">
      <c r="A451" s="7" t="s">
        <v>34644</v>
      </c>
      <c r="B451" s="6">
        <v>0</v>
      </c>
      <c r="C451" s="6">
        <v>0</v>
      </c>
      <c r="D451" s="6">
        <v>0</v>
      </c>
      <c r="E451" s="6">
        <v>0</v>
      </c>
      <c r="F451" s="6">
        <v>0</v>
      </c>
      <c r="G451" s="6">
        <v>1</v>
      </c>
      <c r="H451" s="6" t="s">
        <v>34211</v>
      </c>
      <c r="I451" s="6" t="s">
        <v>34623</v>
      </c>
      <c r="J451" s="6" t="s">
        <v>34219</v>
      </c>
      <c r="K451" s="6">
        <v>22</v>
      </c>
    </row>
    <row r="452" spans="1:11" ht="100" x14ac:dyDescent="0.25">
      <c r="A452" s="7" t="s">
        <v>34645</v>
      </c>
      <c r="B452" s="6">
        <v>0</v>
      </c>
      <c r="C452" s="6">
        <v>0</v>
      </c>
      <c r="D452" s="6">
        <v>0</v>
      </c>
      <c r="E452" s="6">
        <v>0</v>
      </c>
      <c r="F452" s="6">
        <v>0</v>
      </c>
      <c r="G452" s="6">
        <v>1</v>
      </c>
      <c r="H452" s="6" t="s">
        <v>34211</v>
      </c>
      <c r="I452" s="6" t="s">
        <v>34623</v>
      </c>
      <c r="J452" s="6" t="s">
        <v>34219</v>
      </c>
      <c r="K452" s="6">
        <v>23</v>
      </c>
    </row>
    <row r="453" spans="1:11" ht="87.5" x14ac:dyDescent="0.25">
      <c r="A453" s="7" t="s">
        <v>34646</v>
      </c>
      <c r="B453" s="6">
        <v>0</v>
      </c>
      <c r="C453" s="6">
        <v>0</v>
      </c>
      <c r="D453" s="6">
        <v>0</v>
      </c>
      <c r="E453" s="6">
        <v>0</v>
      </c>
      <c r="F453" s="6">
        <v>0</v>
      </c>
      <c r="G453" s="6">
        <v>1</v>
      </c>
      <c r="H453" s="6" t="s">
        <v>34211</v>
      </c>
      <c r="I453" s="6" t="s">
        <v>34623</v>
      </c>
      <c r="J453" s="6" t="s">
        <v>34219</v>
      </c>
      <c r="K453" s="6">
        <v>24</v>
      </c>
    </row>
    <row r="454" spans="1:11" ht="112.5" x14ac:dyDescent="0.25">
      <c r="A454" s="7" t="s">
        <v>34647</v>
      </c>
      <c r="B454" s="6">
        <v>0</v>
      </c>
      <c r="C454" s="6">
        <v>0</v>
      </c>
      <c r="D454" s="6">
        <v>0</v>
      </c>
      <c r="E454" s="6">
        <v>0</v>
      </c>
      <c r="F454" s="6">
        <v>0</v>
      </c>
      <c r="G454" s="6">
        <v>1</v>
      </c>
      <c r="H454" s="6" t="s">
        <v>34211</v>
      </c>
      <c r="I454" s="6" t="s">
        <v>34623</v>
      </c>
      <c r="J454" s="6" t="s">
        <v>34219</v>
      </c>
      <c r="K454" s="6">
        <v>25</v>
      </c>
    </row>
    <row r="455" spans="1:11" ht="37.5" x14ac:dyDescent="0.25">
      <c r="A455" s="7" t="s">
        <v>34648</v>
      </c>
      <c r="B455" s="6">
        <v>0</v>
      </c>
      <c r="C455" s="6">
        <v>0</v>
      </c>
      <c r="D455" s="6">
        <v>0</v>
      </c>
      <c r="E455" s="6">
        <v>0</v>
      </c>
      <c r="F455" s="6">
        <v>0</v>
      </c>
      <c r="G455" s="6">
        <v>1</v>
      </c>
      <c r="H455" s="6" t="s">
        <v>34211</v>
      </c>
      <c r="I455" s="6" t="s">
        <v>34623</v>
      </c>
      <c r="J455" s="6" t="s">
        <v>34219</v>
      </c>
      <c r="K455" s="6">
        <v>26</v>
      </c>
    </row>
    <row r="456" spans="1:11" ht="37.5" x14ac:dyDescent="0.25">
      <c r="A456" s="7" t="s">
        <v>34649</v>
      </c>
      <c r="B456" s="6">
        <v>0</v>
      </c>
      <c r="C456" s="6">
        <v>0</v>
      </c>
      <c r="D456" s="6">
        <v>0</v>
      </c>
      <c r="E456" s="6">
        <v>0</v>
      </c>
      <c r="F456" s="6">
        <v>0</v>
      </c>
      <c r="G456" s="6">
        <v>1</v>
      </c>
      <c r="H456" s="6" t="s">
        <v>34211</v>
      </c>
      <c r="I456" s="6" t="s">
        <v>34623</v>
      </c>
      <c r="J456" s="6" t="s">
        <v>34219</v>
      </c>
      <c r="K456" s="6">
        <v>27</v>
      </c>
    </row>
    <row r="457" spans="1:11" ht="75" x14ac:dyDescent="0.25">
      <c r="A457" s="7" t="s">
        <v>34650</v>
      </c>
      <c r="B457" s="6">
        <v>0</v>
      </c>
      <c r="C457" s="6">
        <v>0</v>
      </c>
      <c r="D457" s="6">
        <v>0</v>
      </c>
      <c r="E457" s="6">
        <v>0</v>
      </c>
      <c r="F457" s="6">
        <v>0</v>
      </c>
      <c r="G457" s="6">
        <v>1</v>
      </c>
      <c r="H457" s="6" t="s">
        <v>34211</v>
      </c>
      <c r="I457" s="6" t="s">
        <v>34623</v>
      </c>
      <c r="J457" s="6" t="s">
        <v>34219</v>
      </c>
      <c r="K457" s="6">
        <v>28</v>
      </c>
    </row>
    <row r="458" spans="1:11" ht="25" x14ac:dyDescent="0.25">
      <c r="A458" s="7" t="s">
        <v>34651</v>
      </c>
      <c r="B458" s="6">
        <v>0</v>
      </c>
      <c r="C458" s="6">
        <v>0</v>
      </c>
      <c r="D458" s="6">
        <v>0</v>
      </c>
      <c r="E458" s="6">
        <v>0</v>
      </c>
      <c r="F458" s="6">
        <v>0</v>
      </c>
      <c r="G458" s="6">
        <v>1</v>
      </c>
      <c r="H458" s="6" t="s">
        <v>34211</v>
      </c>
      <c r="I458" s="6" t="s">
        <v>34623</v>
      </c>
      <c r="J458" s="6" t="s">
        <v>34219</v>
      </c>
      <c r="K458" s="6">
        <v>29</v>
      </c>
    </row>
    <row r="459" spans="1:11" x14ac:dyDescent="0.25">
      <c r="A459" s="7" t="s">
        <v>34652</v>
      </c>
      <c r="B459" s="6">
        <v>0</v>
      </c>
      <c r="C459" s="6">
        <v>0</v>
      </c>
      <c r="D459" s="6">
        <v>0</v>
      </c>
      <c r="E459" s="6">
        <v>0</v>
      </c>
      <c r="F459" s="6">
        <v>0</v>
      </c>
      <c r="G459" s="6">
        <v>1</v>
      </c>
      <c r="H459" s="6" t="s">
        <v>34211</v>
      </c>
      <c r="I459" s="6" t="s">
        <v>34623</v>
      </c>
      <c r="J459" s="6" t="s">
        <v>34219</v>
      </c>
      <c r="K459" s="6">
        <v>30</v>
      </c>
    </row>
    <row r="460" spans="1:11" ht="25" x14ac:dyDescent="0.25">
      <c r="A460" s="7" t="s">
        <v>34653</v>
      </c>
      <c r="B460" s="6">
        <v>0</v>
      </c>
      <c r="C460" s="6">
        <v>0</v>
      </c>
      <c r="D460" s="6">
        <v>0</v>
      </c>
      <c r="E460" s="6">
        <v>0</v>
      </c>
      <c r="F460" s="6">
        <v>0</v>
      </c>
      <c r="G460" s="6">
        <v>1</v>
      </c>
      <c r="H460" s="6" t="s">
        <v>34211</v>
      </c>
      <c r="I460" s="6" t="s">
        <v>34623</v>
      </c>
      <c r="J460" s="6" t="s">
        <v>34219</v>
      </c>
      <c r="K460" s="6">
        <v>31</v>
      </c>
    </row>
    <row r="461" spans="1:11" ht="62.5" x14ac:dyDescent="0.25">
      <c r="A461" s="7" t="s">
        <v>34654</v>
      </c>
      <c r="B461" s="6">
        <v>0</v>
      </c>
      <c r="C461" s="6">
        <v>0</v>
      </c>
      <c r="D461" s="6">
        <v>0</v>
      </c>
      <c r="E461" s="6">
        <v>0</v>
      </c>
      <c r="F461" s="6">
        <v>0</v>
      </c>
      <c r="G461" s="6">
        <v>1</v>
      </c>
      <c r="H461" s="6" t="s">
        <v>34211</v>
      </c>
      <c r="I461" s="6" t="s">
        <v>34623</v>
      </c>
      <c r="J461" s="6" t="s">
        <v>34219</v>
      </c>
      <c r="K461" s="6">
        <v>32</v>
      </c>
    </row>
    <row r="462" spans="1:11" x14ac:dyDescent="0.25">
      <c r="A462" s="7" t="s">
        <v>34655</v>
      </c>
      <c r="B462" s="6">
        <v>0</v>
      </c>
      <c r="C462" s="6">
        <v>0</v>
      </c>
      <c r="D462" s="6">
        <v>0</v>
      </c>
      <c r="E462" s="6">
        <v>0</v>
      </c>
      <c r="F462" s="6">
        <v>0</v>
      </c>
      <c r="G462" s="6">
        <v>0</v>
      </c>
      <c r="H462" s="6" t="s">
        <v>34217</v>
      </c>
      <c r="I462" s="6" t="s">
        <v>34623</v>
      </c>
      <c r="J462" s="6" t="s">
        <v>34219</v>
      </c>
      <c r="K462" s="6">
        <v>33</v>
      </c>
    </row>
    <row r="463" spans="1:11" ht="37.5" x14ac:dyDescent="0.25">
      <c r="A463" s="7" t="s">
        <v>34656</v>
      </c>
      <c r="B463" s="6">
        <v>0</v>
      </c>
      <c r="C463" s="6">
        <v>0</v>
      </c>
      <c r="D463" s="6">
        <v>0</v>
      </c>
      <c r="E463" s="6">
        <v>0</v>
      </c>
      <c r="F463" s="6">
        <v>0</v>
      </c>
      <c r="G463" s="6">
        <v>0</v>
      </c>
      <c r="H463" s="6" t="s">
        <v>34217</v>
      </c>
      <c r="I463" s="6" t="s">
        <v>34623</v>
      </c>
      <c r="J463" s="6" t="s">
        <v>34219</v>
      </c>
      <c r="K463" s="6">
        <v>34</v>
      </c>
    </row>
    <row r="464" spans="1:11" x14ac:dyDescent="0.25">
      <c r="A464" s="7" t="s">
        <v>34657</v>
      </c>
      <c r="B464" s="6">
        <v>0</v>
      </c>
      <c r="C464" s="6">
        <v>0</v>
      </c>
      <c r="D464" s="6">
        <v>0</v>
      </c>
      <c r="E464" s="6">
        <v>0</v>
      </c>
      <c r="F464" s="6">
        <v>0</v>
      </c>
      <c r="G464" s="6">
        <v>0</v>
      </c>
      <c r="H464" s="6" t="s">
        <v>34217</v>
      </c>
      <c r="I464" s="6" t="s">
        <v>34623</v>
      </c>
      <c r="J464" s="6" t="s">
        <v>34219</v>
      </c>
      <c r="K464" s="6">
        <v>35</v>
      </c>
    </row>
    <row r="465" spans="1:11" ht="25" x14ac:dyDescent="0.25">
      <c r="A465" s="7" t="s">
        <v>34658</v>
      </c>
      <c r="B465" s="6">
        <v>0</v>
      </c>
      <c r="C465" s="6">
        <v>0</v>
      </c>
      <c r="D465" s="6">
        <v>0</v>
      </c>
      <c r="E465" s="6">
        <v>0</v>
      </c>
      <c r="F465" s="6">
        <v>0</v>
      </c>
      <c r="G465" s="6">
        <v>0</v>
      </c>
      <c r="H465" s="6" t="s">
        <v>34217</v>
      </c>
      <c r="I465" s="6" t="s">
        <v>34623</v>
      </c>
      <c r="J465" s="6" t="s">
        <v>34219</v>
      </c>
      <c r="K465" s="6">
        <v>36</v>
      </c>
    </row>
    <row r="466" spans="1:11" x14ac:dyDescent="0.25">
      <c r="A466" s="7" t="s">
        <v>34216</v>
      </c>
      <c r="B466" s="6">
        <v>0</v>
      </c>
      <c r="C466" s="6">
        <v>0</v>
      </c>
      <c r="D466" s="6">
        <v>0</v>
      </c>
      <c r="E466" s="6">
        <v>0</v>
      </c>
      <c r="F466" s="6">
        <v>0</v>
      </c>
      <c r="G466" s="6">
        <v>0</v>
      </c>
      <c r="H466" s="6" t="s">
        <v>34217</v>
      </c>
      <c r="I466" s="6" t="s">
        <v>34659</v>
      </c>
      <c r="J466" s="6" t="s">
        <v>34219</v>
      </c>
      <c r="K466" s="6">
        <v>0</v>
      </c>
    </row>
    <row r="467" spans="1:11" x14ac:dyDescent="0.25">
      <c r="A467" s="7" t="s">
        <v>34660</v>
      </c>
      <c r="B467" s="6">
        <v>0</v>
      </c>
      <c r="C467" s="6">
        <v>0</v>
      </c>
      <c r="D467" s="6">
        <v>0</v>
      </c>
      <c r="E467" s="6">
        <v>0</v>
      </c>
      <c r="F467" s="6">
        <v>0</v>
      </c>
      <c r="G467" s="6">
        <v>0</v>
      </c>
      <c r="H467" s="6" t="s">
        <v>34217</v>
      </c>
      <c r="I467" s="6" t="s">
        <v>34659</v>
      </c>
      <c r="J467" s="6" t="s">
        <v>34219</v>
      </c>
      <c r="K467" s="6">
        <v>1</v>
      </c>
    </row>
    <row r="468" spans="1:11" x14ac:dyDescent="0.25">
      <c r="A468" s="7" t="s">
        <v>34661</v>
      </c>
      <c r="B468" s="6">
        <v>0</v>
      </c>
      <c r="C468" s="6">
        <v>0</v>
      </c>
      <c r="D468" s="6">
        <v>0</v>
      </c>
      <c r="E468" s="6">
        <v>0</v>
      </c>
      <c r="F468" s="6">
        <v>0</v>
      </c>
      <c r="G468" s="6">
        <v>0</v>
      </c>
      <c r="H468" s="6" t="s">
        <v>34217</v>
      </c>
      <c r="I468" s="6" t="s">
        <v>34659</v>
      </c>
      <c r="J468" s="6" t="s">
        <v>34219</v>
      </c>
      <c r="K468" s="6">
        <v>2</v>
      </c>
    </row>
    <row r="469" spans="1:11" x14ac:dyDescent="0.25">
      <c r="A469" s="7" t="s">
        <v>34662</v>
      </c>
      <c r="B469" s="6">
        <v>0</v>
      </c>
      <c r="C469" s="6">
        <v>0</v>
      </c>
      <c r="D469" s="6">
        <v>0</v>
      </c>
      <c r="E469" s="6">
        <v>0</v>
      </c>
      <c r="F469" s="6">
        <v>0</v>
      </c>
      <c r="G469" s="6">
        <v>1</v>
      </c>
      <c r="H469" s="6" t="s">
        <v>34211</v>
      </c>
      <c r="I469" s="6" t="s">
        <v>34659</v>
      </c>
      <c r="J469" s="6" t="s">
        <v>34219</v>
      </c>
      <c r="K469" s="6">
        <v>3</v>
      </c>
    </row>
    <row r="470" spans="1:11" ht="25" x14ac:dyDescent="0.25">
      <c r="A470" s="7" t="s">
        <v>34663</v>
      </c>
      <c r="B470" s="6">
        <v>0</v>
      </c>
      <c r="C470" s="6">
        <v>0</v>
      </c>
      <c r="D470" s="6">
        <v>0</v>
      </c>
      <c r="E470" s="6">
        <v>0</v>
      </c>
      <c r="F470" s="6">
        <v>0</v>
      </c>
      <c r="G470" s="6">
        <v>1</v>
      </c>
      <c r="H470" s="6" t="s">
        <v>34211</v>
      </c>
      <c r="I470" s="6" t="s">
        <v>34659</v>
      </c>
      <c r="J470" s="6" t="s">
        <v>34219</v>
      </c>
      <c r="K470" s="6">
        <v>4</v>
      </c>
    </row>
    <row r="471" spans="1:11" ht="25" x14ac:dyDescent="0.25">
      <c r="A471" s="7" t="s">
        <v>34664</v>
      </c>
      <c r="B471" s="6">
        <v>0</v>
      </c>
      <c r="C471" s="6">
        <v>0</v>
      </c>
      <c r="D471" s="6">
        <v>0</v>
      </c>
      <c r="E471" s="6">
        <v>0</v>
      </c>
      <c r="F471" s="6">
        <v>0</v>
      </c>
      <c r="G471" s="6">
        <v>1</v>
      </c>
      <c r="H471" s="6" t="s">
        <v>34211</v>
      </c>
      <c r="I471" s="6" t="s">
        <v>34659</v>
      </c>
      <c r="J471" s="6" t="s">
        <v>34219</v>
      </c>
      <c r="K471" s="6">
        <v>5</v>
      </c>
    </row>
    <row r="472" spans="1:11" ht="37.5" x14ac:dyDescent="0.25">
      <c r="A472" s="7" t="s">
        <v>34665</v>
      </c>
      <c r="B472" s="6">
        <v>0</v>
      </c>
      <c r="C472" s="6">
        <v>0</v>
      </c>
      <c r="D472" s="6">
        <v>0</v>
      </c>
      <c r="E472" s="6">
        <v>0</v>
      </c>
      <c r="F472" s="6">
        <v>0</v>
      </c>
      <c r="G472" s="6">
        <v>1</v>
      </c>
      <c r="H472" s="6" t="s">
        <v>34211</v>
      </c>
      <c r="I472" s="6" t="s">
        <v>34659</v>
      </c>
      <c r="J472" s="6" t="s">
        <v>34219</v>
      </c>
      <c r="K472" s="6">
        <v>6</v>
      </c>
    </row>
    <row r="473" spans="1:11" ht="25" x14ac:dyDescent="0.25">
      <c r="A473" s="7" t="s">
        <v>34666</v>
      </c>
      <c r="B473" s="6">
        <v>0</v>
      </c>
      <c r="C473" s="6">
        <v>0</v>
      </c>
      <c r="D473" s="6">
        <v>0</v>
      </c>
      <c r="E473" s="6">
        <v>0</v>
      </c>
      <c r="F473" s="6">
        <v>0</v>
      </c>
      <c r="G473" s="6">
        <v>1</v>
      </c>
      <c r="H473" s="6" t="s">
        <v>34211</v>
      </c>
      <c r="I473" s="6" t="s">
        <v>34659</v>
      </c>
      <c r="J473" s="6" t="s">
        <v>34219</v>
      </c>
      <c r="K473" s="6">
        <v>7</v>
      </c>
    </row>
    <row r="474" spans="1:11" ht="25" x14ac:dyDescent="0.25">
      <c r="A474" s="7" t="s">
        <v>34667</v>
      </c>
      <c r="B474" s="6">
        <v>0</v>
      </c>
      <c r="C474" s="6">
        <v>0</v>
      </c>
      <c r="D474" s="6">
        <v>0</v>
      </c>
      <c r="E474" s="6">
        <v>0</v>
      </c>
      <c r="F474" s="6">
        <v>0</v>
      </c>
      <c r="G474" s="6">
        <v>1</v>
      </c>
      <c r="H474" s="6" t="s">
        <v>34211</v>
      </c>
      <c r="I474" s="6" t="s">
        <v>34659</v>
      </c>
      <c r="J474" s="6" t="s">
        <v>34219</v>
      </c>
      <c r="K474" s="6">
        <v>8</v>
      </c>
    </row>
    <row r="475" spans="1:11" ht="25" x14ac:dyDescent="0.25">
      <c r="A475" s="7" t="s">
        <v>34668</v>
      </c>
      <c r="B475" s="6">
        <v>0</v>
      </c>
      <c r="C475" s="6">
        <v>0</v>
      </c>
      <c r="D475" s="6">
        <v>0</v>
      </c>
      <c r="E475" s="6">
        <v>0</v>
      </c>
      <c r="F475" s="6">
        <v>0</v>
      </c>
      <c r="G475" s="6">
        <v>1</v>
      </c>
      <c r="H475" s="6" t="s">
        <v>34211</v>
      </c>
      <c r="I475" s="6" t="s">
        <v>34659</v>
      </c>
      <c r="J475" s="6" t="s">
        <v>34219</v>
      </c>
      <c r="K475" s="6">
        <v>9</v>
      </c>
    </row>
    <row r="476" spans="1:11" ht="50" x14ac:dyDescent="0.25">
      <c r="A476" s="7" t="s">
        <v>34669</v>
      </c>
      <c r="B476" s="6">
        <v>0</v>
      </c>
      <c r="C476" s="6">
        <v>0</v>
      </c>
      <c r="D476" s="6">
        <v>0</v>
      </c>
      <c r="E476" s="6">
        <v>0</v>
      </c>
      <c r="F476" s="6">
        <v>0</v>
      </c>
      <c r="G476" s="6">
        <v>1</v>
      </c>
      <c r="H476" s="6" t="s">
        <v>34211</v>
      </c>
      <c r="I476" s="6" t="s">
        <v>34659</v>
      </c>
      <c r="J476" s="6" t="s">
        <v>34219</v>
      </c>
      <c r="K476" s="6">
        <v>10</v>
      </c>
    </row>
    <row r="477" spans="1:11" x14ac:dyDescent="0.25">
      <c r="A477" s="7" t="s">
        <v>34652</v>
      </c>
      <c r="B477" s="6">
        <v>0</v>
      </c>
      <c r="C477" s="6">
        <v>0</v>
      </c>
      <c r="D477" s="6">
        <v>0</v>
      </c>
      <c r="E477" s="6">
        <v>0</v>
      </c>
      <c r="F477" s="6">
        <v>0</v>
      </c>
      <c r="G477" s="6">
        <v>1</v>
      </c>
      <c r="H477" s="6" t="s">
        <v>34211</v>
      </c>
      <c r="I477" s="6" t="s">
        <v>34659</v>
      </c>
      <c r="J477" s="6" t="s">
        <v>34219</v>
      </c>
      <c r="K477" s="6">
        <v>11</v>
      </c>
    </row>
    <row r="478" spans="1:11" x14ac:dyDescent="0.25">
      <c r="A478" s="7" t="s">
        <v>34670</v>
      </c>
      <c r="B478" s="6">
        <v>0</v>
      </c>
      <c r="C478" s="6">
        <v>0</v>
      </c>
      <c r="D478" s="6">
        <v>0</v>
      </c>
      <c r="E478" s="6">
        <v>0</v>
      </c>
      <c r="F478" s="6">
        <v>0</v>
      </c>
      <c r="G478" s="6">
        <v>1</v>
      </c>
      <c r="H478" s="6" t="s">
        <v>34211</v>
      </c>
      <c r="I478" s="6" t="s">
        <v>34659</v>
      </c>
      <c r="J478" s="6" t="s">
        <v>34219</v>
      </c>
      <c r="K478" s="6">
        <v>12</v>
      </c>
    </row>
    <row r="479" spans="1:11" x14ac:dyDescent="0.25">
      <c r="A479" s="7" t="s">
        <v>34671</v>
      </c>
      <c r="B479" s="6">
        <v>0</v>
      </c>
      <c r="C479" s="6">
        <v>0</v>
      </c>
      <c r="D479" s="6">
        <v>0</v>
      </c>
      <c r="E479" s="6">
        <v>0</v>
      </c>
      <c r="F479" s="6">
        <v>0</v>
      </c>
      <c r="G479" s="6">
        <v>0</v>
      </c>
      <c r="H479" s="6" t="s">
        <v>34217</v>
      </c>
      <c r="I479" s="6" t="s">
        <v>34659</v>
      </c>
      <c r="J479" s="6" t="s">
        <v>34219</v>
      </c>
      <c r="K479" s="6">
        <v>13</v>
      </c>
    </row>
    <row r="480" spans="1:11" x14ac:dyDescent="0.25">
      <c r="A480" s="7" t="s">
        <v>34390</v>
      </c>
      <c r="B480" s="6">
        <v>0</v>
      </c>
      <c r="C480" s="6">
        <v>0</v>
      </c>
      <c r="D480" s="6">
        <v>0</v>
      </c>
      <c r="E480" s="6">
        <v>0</v>
      </c>
      <c r="F480" s="6">
        <v>0</v>
      </c>
      <c r="G480" s="6">
        <v>0</v>
      </c>
      <c r="H480" s="6" t="s">
        <v>34217</v>
      </c>
      <c r="I480" s="6" t="s">
        <v>34672</v>
      </c>
      <c r="J480" s="6" t="s">
        <v>34219</v>
      </c>
      <c r="K480" s="6">
        <v>0</v>
      </c>
    </row>
    <row r="481" spans="1:11" ht="50" x14ac:dyDescent="0.25">
      <c r="A481" s="7" t="s">
        <v>34673</v>
      </c>
      <c r="B481" s="6">
        <v>0</v>
      </c>
      <c r="C481" s="6">
        <v>0</v>
      </c>
      <c r="D481" s="6">
        <v>0</v>
      </c>
      <c r="E481" s="6">
        <v>0</v>
      </c>
      <c r="F481" s="6">
        <v>0</v>
      </c>
      <c r="G481" s="6">
        <v>0</v>
      </c>
      <c r="H481" s="6" t="s">
        <v>34217</v>
      </c>
      <c r="I481" s="6" t="s">
        <v>34672</v>
      </c>
      <c r="J481" s="6" t="s">
        <v>34219</v>
      </c>
      <c r="K481" s="6">
        <v>1</v>
      </c>
    </row>
    <row r="482" spans="1:11" x14ac:dyDescent="0.25">
      <c r="A482" s="7" t="s">
        <v>34674</v>
      </c>
      <c r="B482" s="6">
        <v>0</v>
      </c>
      <c r="C482" s="6">
        <v>0</v>
      </c>
      <c r="D482" s="6">
        <v>0</v>
      </c>
      <c r="E482" s="6">
        <v>0</v>
      </c>
      <c r="F482" s="6">
        <v>0</v>
      </c>
      <c r="G482" s="6">
        <v>0</v>
      </c>
      <c r="H482" s="6" t="s">
        <v>34217</v>
      </c>
      <c r="I482" s="6" t="s">
        <v>34672</v>
      </c>
      <c r="J482" s="6" t="s">
        <v>34219</v>
      </c>
      <c r="K482" s="6">
        <v>2</v>
      </c>
    </row>
    <row r="483" spans="1:11" x14ac:dyDescent="0.25">
      <c r="A483" s="7" t="s">
        <v>34675</v>
      </c>
      <c r="B483" s="6">
        <v>0</v>
      </c>
      <c r="C483" s="6">
        <v>0</v>
      </c>
      <c r="D483" s="6">
        <v>0</v>
      </c>
      <c r="E483" s="6">
        <v>0</v>
      </c>
      <c r="F483" s="6">
        <v>0</v>
      </c>
      <c r="G483" s="6">
        <v>0</v>
      </c>
      <c r="H483" s="6" t="s">
        <v>34217</v>
      </c>
      <c r="I483" s="6" t="s">
        <v>34672</v>
      </c>
      <c r="J483" s="6" t="s">
        <v>34219</v>
      </c>
      <c r="K483" s="6">
        <v>3</v>
      </c>
    </row>
    <row r="484" spans="1:11" ht="25" x14ac:dyDescent="0.25">
      <c r="A484" s="7" t="s">
        <v>34676</v>
      </c>
      <c r="B484" s="6">
        <v>0</v>
      </c>
      <c r="C484" s="6">
        <v>0</v>
      </c>
      <c r="D484" s="6">
        <v>0</v>
      </c>
      <c r="E484" s="6">
        <v>0</v>
      </c>
      <c r="F484" s="6">
        <v>0</v>
      </c>
      <c r="G484" s="6">
        <v>0</v>
      </c>
      <c r="H484" s="6" t="s">
        <v>34217</v>
      </c>
      <c r="I484" s="6" t="s">
        <v>34672</v>
      </c>
      <c r="J484" s="6" t="s">
        <v>34219</v>
      </c>
      <c r="K484" s="6">
        <v>4</v>
      </c>
    </row>
    <row r="485" spans="1:11" x14ac:dyDescent="0.25">
      <c r="A485" s="7" t="s">
        <v>34677</v>
      </c>
      <c r="B485" s="6">
        <v>0</v>
      </c>
      <c r="C485" s="6">
        <v>0</v>
      </c>
      <c r="D485" s="6">
        <v>0</v>
      </c>
      <c r="E485" s="6">
        <v>0</v>
      </c>
      <c r="F485" s="6">
        <v>0</v>
      </c>
      <c r="G485" s="6">
        <v>0</v>
      </c>
      <c r="H485" s="6" t="s">
        <v>34217</v>
      </c>
      <c r="I485" s="6" t="s">
        <v>34672</v>
      </c>
      <c r="J485" s="6" t="s">
        <v>34219</v>
      </c>
      <c r="K485" s="6">
        <v>5</v>
      </c>
    </row>
    <row r="486" spans="1:11" ht="25" x14ac:dyDescent="0.25">
      <c r="A486" s="7" t="s">
        <v>34678</v>
      </c>
      <c r="B486" s="6">
        <v>0</v>
      </c>
      <c r="C486" s="6">
        <v>0</v>
      </c>
      <c r="D486" s="6">
        <v>0</v>
      </c>
      <c r="E486" s="6">
        <v>0</v>
      </c>
      <c r="F486" s="6">
        <v>0</v>
      </c>
      <c r="G486" s="6">
        <v>0</v>
      </c>
      <c r="H486" s="6" t="s">
        <v>34217</v>
      </c>
      <c r="I486" s="6" t="s">
        <v>34672</v>
      </c>
      <c r="J486" s="6" t="s">
        <v>34219</v>
      </c>
      <c r="K486" s="6">
        <v>6</v>
      </c>
    </row>
    <row r="487" spans="1:11" x14ac:dyDescent="0.25">
      <c r="A487" s="7" t="s">
        <v>34679</v>
      </c>
      <c r="B487" s="6">
        <v>0</v>
      </c>
      <c r="C487" s="6">
        <v>0</v>
      </c>
      <c r="D487" s="6">
        <v>0</v>
      </c>
      <c r="E487" s="6">
        <v>0</v>
      </c>
      <c r="F487" s="6">
        <v>0</v>
      </c>
      <c r="G487" s="6">
        <v>0</v>
      </c>
      <c r="H487" s="6" t="s">
        <v>34217</v>
      </c>
      <c r="I487" s="6" t="s">
        <v>34672</v>
      </c>
      <c r="J487" s="6" t="s">
        <v>34219</v>
      </c>
      <c r="K487" s="6">
        <v>7</v>
      </c>
    </row>
    <row r="488" spans="1:11" ht="25" x14ac:dyDescent="0.25">
      <c r="A488" s="7" t="s">
        <v>34680</v>
      </c>
      <c r="B488" s="6">
        <v>0</v>
      </c>
      <c r="C488" s="6">
        <v>0</v>
      </c>
      <c r="D488" s="6">
        <v>0</v>
      </c>
      <c r="E488" s="6">
        <v>0</v>
      </c>
      <c r="F488" s="6">
        <v>0</v>
      </c>
      <c r="G488" s="6">
        <v>0</v>
      </c>
      <c r="H488" s="6" t="s">
        <v>34217</v>
      </c>
      <c r="I488" s="6" t="s">
        <v>34672</v>
      </c>
      <c r="J488" s="6" t="s">
        <v>34219</v>
      </c>
      <c r="K488" s="6">
        <v>8</v>
      </c>
    </row>
    <row r="489" spans="1:11" ht="25" x14ac:dyDescent="0.25">
      <c r="A489" s="7" t="s">
        <v>34681</v>
      </c>
      <c r="B489" s="6">
        <v>0</v>
      </c>
      <c r="C489" s="6">
        <v>0</v>
      </c>
      <c r="D489" s="6">
        <v>0</v>
      </c>
      <c r="E489" s="6">
        <v>0</v>
      </c>
      <c r="F489" s="6">
        <v>0</v>
      </c>
      <c r="G489" s="6">
        <v>0</v>
      </c>
      <c r="H489" s="6" t="s">
        <v>34217</v>
      </c>
      <c r="I489" s="6" t="s">
        <v>34672</v>
      </c>
      <c r="J489" s="6" t="s">
        <v>34219</v>
      </c>
      <c r="K489" s="6">
        <v>9</v>
      </c>
    </row>
    <row r="490" spans="1:11" x14ac:dyDescent="0.25">
      <c r="A490" s="7" t="s">
        <v>34682</v>
      </c>
      <c r="B490" s="6">
        <v>0</v>
      </c>
      <c r="C490" s="6">
        <v>0</v>
      </c>
      <c r="D490" s="6">
        <v>0</v>
      </c>
      <c r="E490" s="6">
        <v>0</v>
      </c>
      <c r="F490" s="6">
        <v>0</v>
      </c>
      <c r="G490" s="6">
        <v>0</v>
      </c>
      <c r="H490" s="6" t="s">
        <v>34217</v>
      </c>
      <c r="I490" s="6" t="s">
        <v>34672</v>
      </c>
      <c r="J490" s="6" t="s">
        <v>34219</v>
      </c>
      <c r="K490" s="6">
        <v>10</v>
      </c>
    </row>
    <row r="491" spans="1:11" ht="50" x14ac:dyDescent="0.25">
      <c r="A491" s="7" t="s">
        <v>34683</v>
      </c>
      <c r="B491" s="6">
        <v>0</v>
      </c>
      <c r="C491" s="6">
        <v>0</v>
      </c>
      <c r="D491" s="6">
        <v>0</v>
      </c>
      <c r="E491" s="6">
        <v>0</v>
      </c>
      <c r="F491" s="6">
        <v>0</v>
      </c>
      <c r="G491" s="6">
        <v>0</v>
      </c>
      <c r="H491" s="6" t="s">
        <v>34217</v>
      </c>
      <c r="I491" s="6" t="s">
        <v>34672</v>
      </c>
      <c r="J491" s="6" t="s">
        <v>34219</v>
      </c>
      <c r="K491" s="6">
        <v>11</v>
      </c>
    </row>
    <row r="492" spans="1:11" x14ac:dyDescent="0.25">
      <c r="A492" s="7" t="s">
        <v>34684</v>
      </c>
      <c r="B492" s="6">
        <v>0</v>
      </c>
      <c r="C492" s="6">
        <v>0</v>
      </c>
      <c r="D492" s="6">
        <v>0</v>
      </c>
      <c r="E492" s="6">
        <v>0</v>
      </c>
      <c r="F492" s="6">
        <v>0</v>
      </c>
      <c r="G492" s="6">
        <v>0</v>
      </c>
      <c r="H492" s="6" t="s">
        <v>34217</v>
      </c>
      <c r="I492" s="6" t="s">
        <v>34672</v>
      </c>
      <c r="J492" s="6" t="s">
        <v>34219</v>
      </c>
      <c r="K492" s="6">
        <v>12</v>
      </c>
    </row>
    <row r="493" spans="1:11" ht="62.5" x14ac:dyDescent="0.25">
      <c r="A493" s="7" t="s">
        <v>34685</v>
      </c>
      <c r="B493" s="6">
        <v>0</v>
      </c>
      <c r="C493" s="6">
        <v>0</v>
      </c>
      <c r="D493" s="6">
        <v>0</v>
      </c>
      <c r="E493" s="6">
        <v>0</v>
      </c>
      <c r="F493" s="6">
        <v>0</v>
      </c>
      <c r="G493" s="6">
        <v>0</v>
      </c>
      <c r="H493" s="6" t="s">
        <v>34217</v>
      </c>
      <c r="I493" s="6" t="s">
        <v>34672</v>
      </c>
      <c r="J493" s="6" t="s">
        <v>34219</v>
      </c>
      <c r="K493" s="6">
        <v>13</v>
      </c>
    </row>
    <row r="494" spans="1:11" x14ac:dyDescent="0.25">
      <c r="A494" s="7" t="s">
        <v>34686</v>
      </c>
      <c r="B494" s="6">
        <v>1</v>
      </c>
      <c r="C494" s="6">
        <v>0</v>
      </c>
      <c r="D494" s="6">
        <v>0</v>
      </c>
      <c r="E494" s="6">
        <v>0</v>
      </c>
      <c r="F494" s="6">
        <v>0</v>
      </c>
      <c r="G494" s="6">
        <v>0</v>
      </c>
      <c r="H494" s="6" t="s">
        <v>34206</v>
      </c>
      <c r="I494" s="6" t="s">
        <v>34672</v>
      </c>
      <c r="J494" s="6" t="s">
        <v>34219</v>
      </c>
      <c r="K494" s="6">
        <v>14</v>
      </c>
    </row>
    <row r="495" spans="1:11" ht="50" x14ac:dyDescent="0.25">
      <c r="A495" s="7" t="s">
        <v>34687</v>
      </c>
      <c r="B495" s="6">
        <v>1</v>
      </c>
      <c r="C495" s="6">
        <v>0</v>
      </c>
      <c r="D495" s="6">
        <v>0</v>
      </c>
      <c r="E495" s="6">
        <v>0</v>
      </c>
      <c r="F495" s="6">
        <v>0</v>
      </c>
      <c r="G495" s="6">
        <v>0</v>
      </c>
      <c r="H495" s="6" t="s">
        <v>34206</v>
      </c>
      <c r="I495" s="6" t="s">
        <v>34672</v>
      </c>
      <c r="J495" s="6" t="s">
        <v>34219</v>
      </c>
      <c r="K495" s="6">
        <v>15</v>
      </c>
    </row>
    <row r="496" spans="1:11" ht="62.5" x14ac:dyDescent="0.25">
      <c r="A496" s="7" t="s">
        <v>34688</v>
      </c>
      <c r="B496" s="6">
        <v>1</v>
      </c>
      <c r="C496" s="6">
        <v>0</v>
      </c>
      <c r="D496" s="6">
        <v>0</v>
      </c>
      <c r="E496" s="6">
        <v>0</v>
      </c>
      <c r="F496" s="6">
        <v>0</v>
      </c>
      <c r="G496" s="6">
        <v>0</v>
      </c>
      <c r="H496" s="6" t="s">
        <v>34206</v>
      </c>
      <c r="I496" s="6" t="s">
        <v>34672</v>
      </c>
      <c r="J496" s="6" t="s">
        <v>34219</v>
      </c>
      <c r="K496" s="6">
        <v>16</v>
      </c>
    </row>
    <row r="497" spans="1:11" ht="62.5" x14ac:dyDescent="0.25">
      <c r="A497" s="7" t="s">
        <v>34689</v>
      </c>
      <c r="B497" s="6">
        <v>1</v>
      </c>
      <c r="C497" s="6">
        <v>0</v>
      </c>
      <c r="D497" s="6">
        <v>0</v>
      </c>
      <c r="E497" s="6">
        <v>0</v>
      </c>
      <c r="F497" s="6">
        <v>0</v>
      </c>
      <c r="G497" s="6">
        <v>0</v>
      </c>
      <c r="H497" s="6" t="s">
        <v>34206</v>
      </c>
      <c r="I497" s="6" t="s">
        <v>34672</v>
      </c>
      <c r="J497" s="6" t="s">
        <v>34219</v>
      </c>
      <c r="K497" s="6">
        <v>17</v>
      </c>
    </row>
    <row r="498" spans="1:11" ht="87.5" x14ac:dyDescent="0.25">
      <c r="A498" s="7" t="s">
        <v>34690</v>
      </c>
      <c r="B498" s="6">
        <v>1</v>
      </c>
      <c r="C498" s="6">
        <v>0</v>
      </c>
      <c r="D498" s="6">
        <v>0</v>
      </c>
      <c r="E498" s="6">
        <v>0</v>
      </c>
      <c r="F498" s="6">
        <v>0</v>
      </c>
      <c r="G498" s="6">
        <v>0</v>
      </c>
      <c r="H498" s="6" t="s">
        <v>34206</v>
      </c>
      <c r="I498" s="6" t="s">
        <v>34672</v>
      </c>
      <c r="J498" s="6" t="s">
        <v>34219</v>
      </c>
      <c r="K498" s="6">
        <v>18</v>
      </c>
    </row>
    <row r="499" spans="1:11" ht="50" x14ac:dyDescent="0.25">
      <c r="A499" s="7" t="s">
        <v>34691</v>
      </c>
      <c r="B499" s="6">
        <v>0</v>
      </c>
      <c r="C499" s="6">
        <v>0</v>
      </c>
      <c r="D499" s="6">
        <v>0</v>
      </c>
      <c r="E499" s="6">
        <v>0</v>
      </c>
      <c r="F499" s="6">
        <v>0</v>
      </c>
      <c r="G499" s="6">
        <v>0</v>
      </c>
      <c r="H499" s="6" t="s">
        <v>34217</v>
      </c>
      <c r="I499" s="6" t="s">
        <v>34672</v>
      </c>
      <c r="J499" s="6" t="s">
        <v>34219</v>
      </c>
      <c r="K499" s="6">
        <v>19</v>
      </c>
    </row>
    <row r="500" spans="1:11" x14ac:dyDescent="0.25">
      <c r="A500" s="7" t="s">
        <v>34692</v>
      </c>
      <c r="B500" s="6">
        <v>0</v>
      </c>
      <c r="C500" s="6">
        <v>0</v>
      </c>
      <c r="D500" s="6">
        <v>0</v>
      </c>
      <c r="E500" s="6">
        <v>0</v>
      </c>
      <c r="F500" s="6">
        <v>0</v>
      </c>
      <c r="G500" s="6">
        <v>1</v>
      </c>
      <c r="H500" s="6" t="s">
        <v>34211</v>
      </c>
      <c r="I500" s="6" t="s">
        <v>34672</v>
      </c>
      <c r="J500" s="6" t="s">
        <v>34219</v>
      </c>
      <c r="K500" s="6">
        <v>20</v>
      </c>
    </row>
    <row r="501" spans="1:11" ht="125" x14ac:dyDescent="0.25">
      <c r="A501" s="7" t="s">
        <v>34693</v>
      </c>
      <c r="B501" s="6">
        <v>0</v>
      </c>
      <c r="C501" s="6">
        <v>0</v>
      </c>
      <c r="D501" s="6">
        <v>0</v>
      </c>
      <c r="E501" s="6">
        <v>0</v>
      </c>
      <c r="F501" s="6">
        <v>0</v>
      </c>
      <c r="G501" s="6">
        <v>1</v>
      </c>
      <c r="H501" s="6" t="s">
        <v>34211</v>
      </c>
      <c r="I501" s="6" t="s">
        <v>34672</v>
      </c>
      <c r="J501" s="6" t="s">
        <v>34219</v>
      </c>
      <c r="K501" s="6">
        <v>21</v>
      </c>
    </row>
    <row r="502" spans="1:11" x14ac:dyDescent="0.25">
      <c r="A502" s="7" t="s">
        <v>34694</v>
      </c>
      <c r="B502" s="6">
        <v>0</v>
      </c>
      <c r="C502" s="6">
        <v>0</v>
      </c>
      <c r="D502" s="6">
        <v>0</v>
      </c>
      <c r="E502" s="6">
        <v>0</v>
      </c>
      <c r="F502" s="6">
        <v>0</v>
      </c>
      <c r="G502" s="6">
        <v>0</v>
      </c>
      <c r="H502" s="6" t="s">
        <v>34217</v>
      </c>
      <c r="I502" s="6" t="s">
        <v>34672</v>
      </c>
      <c r="J502" s="6" t="s">
        <v>34219</v>
      </c>
      <c r="K502" s="6">
        <v>22</v>
      </c>
    </row>
    <row r="503" spans="1:11" ht="37.5" x14ac:dyDescent="0.25">
      <c r="A503" s="7" t="s">
        <v>34695</v>
      </c>
      <c r="B503" s="6">
        <v>0</v>
      </c>
      <c r="C503" s="6">
        <v>0</v>
      </c>
      <c r="D503" s="6">
        <v>0</v>
      </c>
      <c r="E503" s="6">
        <v>0</v>
      </c>
      <c r="F503" s="6">
        <v>0</v>
      </c>
      <c r="G503" s="6">
        <v>0</v>
      </c>
      <c r="H503" s="6" t="s">
        <v>34217</v>
      </c>
      <c r="I503" s="6" t="s">
        <v>34672</v>
      </c>
      <c r="J503" s="6" t="s">
        <v>34219</v>
      </c>
      <c r="K503" s="6">
        <v>23</v>
      </c>
    </row>
    <row r="504" spans="1:11" x14ac:dyDescent="0.25">
      <c r="A504" s="7" t="s">
        <v>34696</v>
      </c>
      <c r="B504" s="6">
        <v>0</v>
      </c>
      <c r="C504" s="6">
        <v>0</v>
      </c>
      <c r="D504" s="6">
        <v>0</v>
      </c>
      <c r="E504" s="6">
        <v>0</v>
      </c>
      <c r="F504" s="6">
        <v>0</v>
      </c>
      <c r="G504" s="6">
        <v>0</v>
      </c>
      <c r="H504" s="6" t="s">
        <v>34217</v>
      </c>
      <c r="I504" s="6" t="s">
        <v>34672</v>
      </c>
      <c r="J504" s="6" t="s">
        <v>34219</v>
      </c>
      <c r="K504" s="6">
        <v>24</v>
      </c>
    </row>
    <row r="505" spans="1:11" ht="25" x14ac:dyDescent="0.25">
      <c r="A505" s="7" t="s">
        <v>34697</v>
      </c>
      <c r="B505" s="6">
        <v>0</v>
      </c>
      <c r="C505" s="6">
        <v>0</v>
      </c>
      <c r="D505" s="6">
        <v>0</v>
      </c>
      <c r="E505" s="6">
        <v>0</v>
      </c>
      <c r="F505" s="6">
        <v>0</v>
      </c>
      <c r="G505" s="6">
        <v>0</v>
      </c>
      <c r="H505" s="6" t="s">
        <v>34217</v>
      </c>
      <c r="I505" s="6" t="s">
        <v>34672</v>
      </c>
      <c r="J505" s="6" t="s">
        <v>34219</v>
      </c>
      <c r="K505" s="6">
        <v>25</v>
      </c>
    </row>
    <row r="506" spans="1:11" x14ac:dyDescent="0.25">
      <c r="A506" s="7" t="s">
        <v>34698</v>
      </c>
      <c r="B506" s="6">
        <v>0</v>
      </c>
      <c r="C506" s="6">
        <v>0</v>
      </c>
      <c r="D506" s="6">
        <v>0</v>
      </c>
      <c r="E506" s="6">
        <v>0</v>
      </c>
      <c r="F506" s="6">
        <v>0</v>
      </c>
      <c r="G506" s="6">
        <v>0</v>
      </c>
      <c r="H506" s="6" t="s">
        <v>34217</v>
      </c>
      <c r="I506" s="6" t="s">
        <v>34672</v>
      </c>
      <c r="J506" s="6" t="s">
        <v>34219</v>
      </c>
      <c r="K506" s="6">
        <v>26</v>
      </c>
    </row>
    <row r="507" spans="1:11" ht="25" x14ac:dyDescent="0.25">
      <c r="A507" s="7" t="s">
        <v>34699</v>
      </c>
      <c r="B507" s="6">
        <v>0</v>
      </c>
      <c r="C507" s="6">
        <v>0</v>
      </c>
      <c r="D507" s="6">
        <v>0</v>
      </c>
      <c r="E507" s="6">
        <v>0</v>
      </c>
      <c r="F507" s="6">
        <v>0</v>
      </c>
      <c r="G507" s="6">
        <v>0</v>
      </c>
      <c r="H507" s="6" t="s">
        <v>34217</v>
      </c>
      <c r="I507" s="6" t="s">
        <v>34672</v>
      </c>
      <c r="J507" s="6" t="s">
        <v>34219</v>
      </c>
      <c r="K507" s="6">
        <v>27</v>
      </c>
    </row>
    <row r="508" spans="1:11" ht="25" x14ac:dyDescent="0.25">
      <c r="A508" s="7" t="s">
        <v>34700</v>
      </c>
      <c r="B508" s="6">
        <v>0</v>
      </c>
      <c r="C508" s="6">
        <v>0</v>
      </c>
      <c r="D508" s="6">
        <v>0</v>
      </c>
      <c r="E508" s="6">
        <v>0</v>
      </c>
      <c r="F508" s="6">
        <v>0</v>
      </c>
      <c r="G508" s="6">
        <v>0</v>
      </c>
      <c r="H508" s="6" t="s">
        <v>34217</v>
      </c>
      <c r="I508" s="6" t="s">
        <v>34672</v>
      </c>
      <c r="J508" s="6" t="s">
        <v>34219</v>
      </c>
      <c r="K508" s="6">
        <v>28</v>
      </c>
    </row>
    <row r="509" spans="1:11" x14ac:dyDescent="0.25">
      <c r="A509" s="7" t="s">
        <v>34701</v>
      </c>
      <c r="B509" s="6">
        <v>0</v>
      </c>
      <c r="C509" s="6">
        <v>0</v>
      </c>
      <c r="D509" s="6">
        <v>0</v>
      </c>
      <c r="E509" s="6">
        <v>0</v>
      </c>
      <c r="F509" s="6">
        <v>0</v>
      </c>
      <c r="G509" s="6">
        <v>0</v>
      </c>
      <c r="H509" s="6" t="s">
        <v>34217</v>
      </c>
      <c r="I509" s="6" t="s">
        <v>34672</v>
      </c>
      <c r="J509" s="6" t="s">
        <v>34219</v>
      </c>
      <c r="K509" s="6">
        <v>29</v>
      </c>
    </row>
    <row r="510" spans="1:11" x14ac:dyDescent="0.25">
      <c r="A510" s="7" t="s">
        <v>34702</v>
      </c>
      <c r="B510" s="6">
        <v>0</v>
      </c>
      <c r="C510" s="6">
        <v>0</v>
      </c>
      <c r="D510" s="6">
        <v>0</v>
      </c>
      <c r="E510" s="6">
        <v>0</v>
      </c>
      <c r="F510" s="6">
        <v>0</v>
      </c>
      <c r="G510" s="6">
        <v>0</v>
      </c>
      <c r="H510" s="6" t="s">
        <v>34217</v>
      </c>
      <c r="I510" s="6" t="s">
        <v>34672</v>
      </c>
      <c r="J510" s="6" t="s">
        <v>34219</v>
      </c>
      <c r="K510" s="6">
        <v>30</v>
      </c>
    </row>
    <row r="511" spans="1:11" x14ac:dyDescent="0.25">
      <c r="A511" s="7" t="s">
        <v>34703</v>
      </c>
      <c r="B511" s="6">
        <v>0</v>
      </c>
      <c r="C511" s="6">
        <v>0</v>
      </c>
      <c r="D511" s="6">
        <v>0</v>
      </c>
      <c r="E511" s="6">
        <v>0</v>
      </c>
      <c r="F511" s="6">
        <v>0</v>
      </c>
      <c r="G511" s="6">
        <v>0</v>
      </c>
      <c r="H511" s="6" t="s">
        <v>34217</v>
      </c>
      <c r="I511" s="6" t="s">
        <v>34672</v>
      </c>
      <c r="J511" s="6" t="s">
        <v>34219</v>
      </c>
      <c r="K511" s="6">
        <v>31</v>
      </c>
    </row>
    <row r="512" spans="1:11" ht="25" x14ac:dyDescent="0.25">
      <c r="A512" s="7" t="s">
        <v>34704</v>
      </c>
      <c r="B512" s="6">
        <v>0</v>
      </c>
      <c r="C512" s="6">
        <v>0</v>
      </c>
      <c r="D512" s="6">
        <v>0</v>
      </c>
      <c r="E512" s="6">
        <v>0</v>
      </c>
      <c r="F512" s="6">
        <v>0</v>
      </c>
      <c r="G512" s="6">
        <v>0</v>
      </c>
      <c r="H512" s="6" t="s">
        <v>34217</v>
      </c>
      <c r="I512" s="6" t="s">
        <v>34672</v>
      </c>
      <c r="J512" s="6" t="s">
        <v>34219</v>
      </c>
      <c r="K512" s="6">
        <v>32</v>
      </c>
    </row>
    <row r="513" spans="1:11" ht="25" x14ac:dyDescent="0.25">
      <c r="A513" s="7" t="s">
        <v>34705</v>
      </c>
      <c r="B513" s="6">
        <v>0</v>
      </c>
      <c r="C513" s="6">
        <v>0</v>
      </c>
      <c r="D513" s="6">
        <v>0</v>
      </c>
      <c r="E513" s="6">
        <v>0</v>
      </c>
      <c r="F513" s="6">
        <v>0</v>
      </c>
      <c r="G513" s="6">
        <v>0</v>
      </c>
      <c r="H513" s="6" t="s">
        <v>34217</v>
      </c>
      <c r="I513" s="6" t="s">
        <v>34672</v>
      </c>
      <c r="J513" s="6" t="s">
        <v>34219</v>
      </c>
      <c r="K513" s="6">
        <v>33</v>
      </c>
    </row>
    <row r="514" spans="1:11" ht="25" x14ac:dyDescent="0.25">
      <c r="A514" s="7" t="s">
        <v>34706</v>
      </c>
      <c r="B514" s="6">
        <v>0</v>
      </c>
      <c r="C514" s="6">
        <v>0</v>
      </c>
      <c r="D514" s="6">
        <v>0</v>
      </c>
      <c r="E514" s="6">
        <v>0</v>
      </c>
      <c r="F514" s="6">
        <v>0</v>
      </c>
      <c r="G514" s="6">
        <v>0</v>
      </c>
      <c r="H514" s="6" t="s">
        <v>34217</v>
      </c>
      <c r="I514" s="6" t="s">
        <v>34672</v>
      </c>
      <c r="J514" s="6" t="s">
        <v>34219</v>
      </c>
      <c r="K514" s="6">
        <v>34</v>
      </c>
    </row>
    <row r="515" spans="1:11" x14ac:dyDescent="0.25">
      <c r="A515" s="7" t="s">
        <v>34707</v>
      </c>
      <c r="B515" s="6">
        <v>0</v>
      </c>
      <c r="C515" s="6">
        <v>0</v>
      </c>
      <c r="D515" s="6">
        <v>0</v>
      </c>
      <c r="E515" s="6">
        <v>0</v>
      </c>
      <c r="F515" s="6">
        <v>0</v>
      </c>
      <c r="G515" s="6">
        <v>0</v>
      </c>
      <c r="H515" s="6" t="s">
        <v>34217</v>
      </c>
      <c r="I515" s="6" t="s">
        <v>34672</v>
      </c>
      <c r="J515" s="6" t="s">
        <v>34219</v>
      </c>
      <c r="K515" s="6">
        <v>35</v>
      </c>
    </row>
    <row r="516" spans="1:11" ht="62.5" x14ac:dyDescent="0.25">
      <c r="A516" s="7" t="s">
        <v>34708</v>
      </c>
      <c r="B516" s="6">
        <v>0</v>
      </c>
      <c r="C516" s="6">
        <v>0</v>
      </c>
      <c r="D516" s="6">
        <v>0</v>
      </c>
      <c r="E516" s="6">
        <v>0</v>
      </c>
      <c r="F516" s="6">
        <v>0</v>
      </c>
      <c r="G516" s="6">
        <v>0</v>
      </c>
      <c r="H516" s="6" t="s">
        <v>34217</v>
      </c>
      <c r="I516" s="6" t="s">
        <v>34672</v>
      </c>
      <c r="J516" s="6" t="s">
        <v>34219</v>
      </c>
      <c r="K516" s="6">
        <v>36</v>
      </c>
    </row>
    <row r="517" spans="1:11" x14ac:dyDescent="0.25">
      <c r="A517" s="7" t="s">
        <v>34709</v>
      </c>
      <c r="B517" s="6">
        <v>0</v>
      </c>
      <c r="C517" s="6">
        <v>0</v>
      </c>
      <c r="D517" s="6">
        <v>0</v>
      </c>
      <c r="E517" s="6">
        <v>0</v>
      </c>
      <c r="F517" s="6">
        <v>0</v>
      </c>
      <c r="G517" s="6">
        <v>0</v>
      </c>
      <c r="H517" s="6" t="s">
        <v>34217</v>
      </c>
      <c r="I517" s="6" t="s">
        <v>34672</v>
      </c>
      <c r="J517" s="6" t="s">
        <v>34219</v>
      </c>
      <c r="K517" s="6">
        <v>37</v>
      </c>
    </row>
    <row r="518" spans="1:11" ht="37.5" x14ac:dyDescent="0.25">
      <c r="A518" s="7" t="s">
        <v>34710</v>
      </c>
      <c r="B518" s="6">
        <v>0</v>
      </c>
      <c r="C518" s="6">
        <v>0</v>
      </c>
      <c r="D518" s="6">
        <v>0</v>
      </c>
      <c r="E518" s="6">
        <v>0</v>
      </c>
      <c r="F518" s="6">
        <v>0</v>
      </c>
      <c r="G518" s="6">
        <v>0</v>
      </c>
      <c r="H518" s="6" t="s">
        <v>34217</v>
      </c>
      <c r="I518" s="6" t="s">
        <v>34672</v>
      </c>
      <c r="J518" s="6" t="s">
        <v>34219</v>
      </c>
      <c r="K518" s="6">
        <v>38</v>
      </c>
    </row>
    <row r="519" spans="1:11" ht="62.5" x14ac:dyDescent="0.25">
      <c r="A519" s="7" t="s">
        <v>34711</v>
      </c>
      <c r="B519" s="6">
        <v>0</v>
      </c>
      <c r="C519" s="6">
        <v>0</v>
      </c>
      <c r="D519" s="6">
        <v>0</v>
      </c>
      <c r="E519" s="6">
        <v>0</v>
      </c>
      <c r="F519" s="6">
        <v>0</v>
      </c>
      <c r="G519" s="6">
        <v>0</v>
      </c>
      <c r="H519" s="6" t="s">
        <v>34217</v>
      </c>
      <c r="I519" s="6" t="s">
        <v>34672</v>
      </c>
      <c r="J519" s="6" t="s">
        <v>34219</v>
      </c>
      <c r="K519" s="6">
        <v>39</v>
      </c>
    </row>
    <row r="520" spans="1:11" ht="37.5" x14ac:dyDescent="0.25">
      <c r="A520" s="7" t="s">
        <v>34712</v>
      </c>
      <c r="B520" s="6">
        <v>0</v>
      </c>
      <c r="C520" s="6">
        <v>0</v>
      </c>
      <c r="D520" s="6">
        <v>0</v>
      </c>
      <c r="E520" s="6">
        <v>0</v>
      </c>
      <c r="F520" s="6">
        <v>0</v>
      </c>
      <c r="G520" s="6">
        <v>0</v>
      </c>
      <c r="H520" s="6" t="s">
        <v>34217</v>
      </c>
      <c r="I520" s="6" t="s">
        <v>34672</v>
      </c>
      <c r="J520" s="6" t="s">
        <v>34219</v>
      </c>
      <c r="K520" s="6">
        <v>40</v>
      </c>
    </row>
    <row r="521" spans="1:11" x14ac:dyDescent="0.25">
      <c r="A521" s="7" t="s">
        <v>34713</v>
      </c>
      <c r="B521" s="6">
        <v>0</v>
      </c>
      <c r="C521" s="6">
        <v>0</v>
      </c>
      <c r="D521" s="6">
        <v>0</v>
      </c>
      <c r="E521" s="6">
        <v>0</v>
      </c>
      <c r="F521" s="6">
        <v>0</v>
      </c>
      <c r="G521" s="6">
        <v>0</v>
      </c>
      <c r="H521" s="6" t="s">
        <v>34217</v>
      </c>
      <c r="I521" s="6" t="s">
        <v>34672</v>
      </c>
      <c r="J521" s="6" t="s">
        <v>34219</v>
      </c>
      <c r="K521" s="6">
        <v>41</v>
      </c>
    </row>
    <row r="522" spans="1:11" x14ac:dyDescent="0.25">
      <c r="A522" s="7" t="s">
        <v>34714</v>
      </c>
      <c r="B522" s="6">
        <v>0</v>
      </c>
      <c r="C522" s="6">
        <v>0</v>
      </c>
      <c r="D522" s="6">
        <v>0</v>
      </c>
      <c r="E522" s="6">
        <v>0</v>
      </c>
      <c r="F522" s="6">
        <v>0</v>
      </c>
      <c r="G522" s="6">
        <v>0</v>
      </c>
      <c r="H522" s="6" t="s">
        <v>34217</v>
      </c>
      <c r="I522" s="6" t="s">
        <v>34672</v>
      </c>
      <c r="J522" s="6" t="s">
        <v>34219</v>
      </c>
      <c r="K522" s="6">
        <v>42</v>
      </c>
    </row>
    <row r="523" spans="1:11" x14ac:dyDescent="0.25">
      <c r="A523" s="7" t="s">
        <v>34715</v>
      </c>
      <c r="B523" s="6">
        <v>0</v>
      </c>
      <c r="C523" s="6">
        <v>0</v>
      </c>
      <c r="D523" s="6">
        <v>0</v>
      </c>
      <c r="E523" s="6">
        <v>0</v>
      </c>
      <c r="F523" s="6">
        <v>0</v>
      </c>
      <c r="G523" s="6">
        <v>0</v>
      </c>
      <c r="H523" s="6" t="s">
        <v>34217</v>
      </c>
      <c r="I523" s="6" t="s">
        <v>34672</v>
      </c>
      <c r="J523" s="6" t="s">
        <v>34219</v>
      </c>
      <c r="K523" s="6">
        <v>43</v>
      </c>
    </row>
    <row r="524" spans="1:11" x14ac:dyDescent="0.25">
      <c r="A524" s="7" t="s">
        <v>34716</v>
      </c>
      <c r="B524" s="6">
        <v>0</v>
      </c>
      <c r="C524" s="6">
        <v>0</v>
      </c>
      <c r="D524" s="6">
        <v>0</v>
      </c>
      <c r="E524" s="6">
        <v>0</v>
      </c>
      <c r="F524" s="6">
        <v>0</v>
      </c>
      <c r="G524" s="6">
        <v>0</v>
      </c>
      <c r="H524" s="6" t="s">
        <v>34217</v>
      </c>
      <c r="I524" s="6" t="s">
        <v>34672</v>
      </c>
      <c r="J524" s="6" t="s">
        <v>34219</v>
      </c>
      <c r="K524" s="6">
        <v>44</v>
      </c>
    </row>
    <row r="525" spans="1:11" x14ac:dyDescent="0.25">
      <c r="A525" s="7" t="s">
        <v>34717</v>
      </c>
      <c r="B525" s="6">
        <v>0</v>
      </c>
      <c r="C525" s="6">
        <v>0</v>
      </c>
      <c r="D525" s="6">
        <v>0</v>
      </c>
      <c r="E525" s="6">
        <v>0</v>
      </c>
      <c r="F525" s="6">
        <v>0</v>
      </c>
      <c r="G525" s="6">
        <v>0</v>
      </c>
      <c r="H525" s="6" t="s">
        <v>34217</v>
      </c>
      <c r="I525" s="6" t="s">
        <v>34672</v>
      </c>
      <c r="J525" s="6" t="s">
        <v>34219</v>
      </c>
      <c r="K525" s="6">
        <v>45</v>
      </c>
    </row>
    <row r="526" spans="1:11" x14ac:dyDescent="0.25">
      <c r="A526" s="7" t="s">
        <v>34718</v>
      </c>
      <c r="B526" s="6">
        <v>0</v>
      </c>
      <c r="C526" s="6">
        <v>0</v>
      </c>
      <c r="D526" s="6">
        <v>0</v>
      </c>
      <c r="E526" s="6">
        <v>0</v>
      </c>
      <c r="F526" s="6">
        <v>0</v>
      </c>
      <c r="G526" s="6">
        <v>0</v>
      </c>
      <c r="H526" s="6" t="s">
        <v>34217</v>
      </c>
      <c r="I526" s="6" t="s">
        <v>34672</v>
      </c>
      <c r="J526" s="6" t="s">
        <v>34219</v>
      </c>
      <c r="K526" s="6">
        <v>46</v>
      </c>
    </row>
    <row r="527" spans="1:11" x14ac:dyDescent="0.25">
      <c r="A527" s="7" t="s">
        <v>34657</v>
      </c>
      <c r="B527" s="6">
        <v>0</v>
      </c>
      <c r="C527" s="6">
        <v>0</v>
      </c>
      <c r="D527" s="6">
        <v>0</v>
      </c>
      <c r="E527" s="6">
        <v>0</v>
      </c>
      <c r="F527" s="6">
        <v>0</v>
      </c>
      <c r="G527" s="6">
        <v>0</v>
      </c>
      <c r="H527" s="6" t="s">
        <v>34217</v>
      </c>
      <c r="I527" s="6" t="s">
        <v>34672</v>
      </c>
      <c r="J527" s="6" t="s">
        <v>34219</v>
      </c>
      <c r="K527" s="6">
        <v>47</v>
      </c>
    </row>
    <row r="528" spans="1:11" ht="25" x14ac:dyDescent="0.25">
      <c r="A528" s="7" t="s">
        <v>34719</v>
      </c>
      <c r="B528" s="6">
        <v>0</v>
      </c>
      <c r="C528" s="6">
        <v>0</v>
      </c>
      <c r="D528" s="6">
        <v>0</v>
      </c>
      <c r="E528" s="6">
        <v>0</v>
      </c>
      <c r="F528" s="6">
        <v>0</v>
      </c>
      <c r="G528" s="6">
        <v>0</v>
      </c>
      <c r="H528" s="6" t="s">
        <v>34217</v>
      </c>
      <c r="I528" s="6" t="s">
        <v>34672</v>
      </c>
      <c r="J528" s="6" t="s">
        <v>34219</v>
      </c>
      <c r="K528" s="6">
        <v>48</v>
      </c>
    </row>
    <row r="529" spans="1:11" x14ac:dyDescent="0.25">
      <c r="A529" s="7" t="s">
        <v>34720</v>
      </c>
      <c r="B529" s="6">
        <v>0</v>
      </c>
      <c r="C529" s="6">
        <v>0</v>
      </c>
      <c r="D529" s="6">
        <v>0</v>
      </c>
      <c r="E529" s="6">
        <v>0</v>
      </c>
      <c r="F529" s="6">
        <v>0</v>
      </c>
      <c r="G529" s="6">
        <v>0</v>
      </c>
      <c r="H529" s="6" t="s">
        <v>34217</v>
      </c>
      <c r="I529" s="6" t="s">
        <v>34672</v>
      </c>
      <c r="J529" s="6" t="s">
        <v>34219</v>
      </c>
      <c r="K529" s="6">
        <v>49</v>
      </c>
    </row>
    <row r="530" spans="1:11" ht="100" x14ac:dyDescent="0.25">
      <c r="A530" s="7" t="s">
        <v>34721</v>
      </c>
      <c r="B530" s="6">
        <v>0</v>
      </c>
      <c r="C530" s="6">
        <v>0</v>
      </c>
      <c r="D530" s="6">
        <v>0</v>
      </c>
      <c r="E530" s="6">
        <v>0</v>
      </c>
      <c r="F530" s="6">
        <v>0</v>
      </c>
      <c r="G530" s="6">
        <v>0</v>
      </c>
      <c r="H530" s="6" t="s">
        <v>34217</v>
      </c>
      <c r="I530" s="6" t="s">
        <v>34672</v>
      </c>
      <c r="J530" s="6" t="s">
        <v>34219</v>
      </c>
      <c r="K530" s="6">
        <v>50</v>
      </c>
    </row>
    <row r="531" spans="1:11" x14ac:dyDescent="0.25">
      <c r="A531" s="7" t="s">
        <v>34722</v>
      </c>
      <c r="B531" s="6">
        <v>0</v>
      </c>
      <c r="C531" s="6">
        <v>0</v>
      </c>
      <c r="D531" s="6">
        <v>1</v>
      </c>
      <c r="E531" s="6">
        <v>0</v>
      </c>
      <c r="F531" s="6">
        <v>0</v>
      </c>
      <c r="G531" s="6">
        <v>0</v>
      </c>
      <c r="H531" s="6" t="s">
        <v>34208</v>
      </c>
      <c r="I531" s="6" t="s">
        <v>34672</v>
      </c>
      <c r="J531" s="6" t="s">
        <v>34219</v>
      </c>
      <c r="K531" s="6">
        <v>51</v>
      </c>
    </row>
    <row r="532" spans="1:11" ht="37.5" x14ac:dyDescent="0.25">
      <c r="A532" s="7" t="s">
        <v>34723</v>
      </c>
      <c r="B532" s="6">
        <v>0</v>
      </c>
      <c r="C532" s="6">
        <v>0</v>
      </c>
      <c r="D532" s="6">
        <v>1</v>
      </c>
      <c r="E532" s="6">
        <v>0</v>
      </c>
      <c r="F532" s="6">
        <v>0</v>
      </c>
      <c r="G532" s="6">
        <v>0</v>
      </c>
      <c r="H532" s="6" t="s">
        <v>34208</v>
      </c>
      <c r="I532" s="6" t="s">
        <v>34672</v>
      </c>
      <c r="J532" s="6" t="s">
        <v>34219</v>
      </c>
      <c r="K532" s="6">
        <v>52</v>
      </c>
    </row>
    <row r="533" spans="1:11" ht="25" x14ac:dyDescent="0.25">
      <c r="A533" s="7" t="s">
        <v>34724</v>
      </c>
      <c r="B533" s="6">
        <v>0</v>
      </c>
      <c r="C533" s="6">
        <v>0</v>
      </c>
      <c r="D533" s="6">
        <v>1</v>
      </c>
      <c r="E533" s="6">
        <v>0</v>
      </c>
      <c r="F533" s="6">
        <v>0</v>
      </c>
      <c r="G533" s="6">
        <v>0</v>
      </c>
      <c r="H533" s="6" t="s">
        <v>34208</v>
      </c>
      <c r="I533" s="6" t="s">
        <v>34672</v>
      </c>
      <c r="J533" s="6" t="s">
        <v>34219</v>
      </c>
      <c r="K533" s="6">
        <v>53</v>
      </c>
    </row>
    <row r="534" spans="1:11" ht="37.5" x14ac:dyDescent="0.25">
      <c r="A534" s="7" t="s">
        <v>34725</v>
      </c>
      <c r="B534" s="6">
        <v>0</v>
      </c>
      <c r="C534" s="6">
        <v>0</v>
      </c>
      <c r="D534" s="6">
        <v>1</v>
      </c>
      <c r="E534" s="6">
        <v>0</v>
      </c>
      <c r="F534" s="6">
        <v>0</v>
      </c>
      <c r="G534" s="6">
        <v>0</v>
      </c>
      <c r="H534" s="6" t="s">
        <v>34208</v>
      </c>
      <c r="I534" s="6" t="s">
        <v>34672</v>
      </c>
      <c r="J534" s="6" t="s">
        <v>34219</v>
      </c>
      <c r="K534" s="6">
        <v>54</v>
      </c>
    </row>
    <row r="535" spans="1:11" ht="25" x14ac:dyDescent="0.25">
      <c r="A535" s="7" t="s">
        <v>34726</v>
      </c>
      <c r="B535" s="6">
        <v>0</v>
      </c>
      <c r="C535" s="6">
        <v>0</v>
      </c>
      <c r="D535" s="6">
        <v>1</v>
      </c>
      <c r="E535" s="6">
        <v>0</v>
      </c>
      <c r="F535" s="6">
        <v>0</v>
      </c>
      <c r="G535" s="6">
        <v>0</v>
      </c>
      <c r="H535" s="6" t="s">
        <v>34208</v>
      </c>
      <c r="I535" s="6" t="s">
        <v>34672</v>
      </c>
      <c r="J535" s="6" t="s">
        <v>34219</v>
      </c>
      <c r="K535" s="6">
        <v>55</v>
      </c>
    </row>
    <row r="536" spans="1:11" ht="25" x14ac:dyDescent="0.25">
      <c r="A536" s="7" t="s">
        <v>34727</v>
      </c>
      <c r="B536" s="6">
        <v>0</v>
      </c>
      <c r="C536" s="6">
        <v>0</v>
      </c>
      <c r="D536" s="6">
        <v>1</v>
      </c>
      <c r="E536" s="6">
        <v>0</v>
      </c>
      <c r="F536" s="6">
        <v>0</v>
      </c>
      <c r="G536" s="6">
        <v>0</v>
      </c>
      <c r="H536" s="6" t="s">
        <v>34208</v>
      </c>
      <c r="I536" s="6" t="s">
        <v>34672</v>
      </c>
      <c r="J536" s="6" t="s">
        <v>34219</v>
      </c>
      <c r="K536" s="6">
        <v>56</v>
      </c>
    </row>
    <row r="537" spans="1:11" x14ac:dyDescent="0.25">
      <c r="A537" s="7" t="s">
        <v>34216</v>
      </c>
      <c r="B537" s="6">
        <v>0</v>
      </c>
      <c r="C537" s="6">
        <v>0</v>
      </c>
      <c r="D537" s="6">
        <v>0</v>
      </c>
      <c r="E537" s="6">
        <v>0</v>
      </c>
      <c r="F537" s="6">
        <v>0</v>
      </c>
      <c r="G537" s="6">
        <v>0</v>
      </c>
      <c r="H537" s="6" t="s">
        <v>34217</v>
      </c>
      <c r="I537" s="6" t="s">
        <v>34728</v>
      </c>
      <c r="J537" s="6" t="s">
        <v>34219</v>
      </c>
      <c r="K537" s="6">
        <v>0</v>
      </c>
    </row>
    <row r="538" spans="1:11" ht="62.5" x14ac:dyDescent="0.25">
      <c r="A538" s="7" t="s">
        <v>34729</v>
      </c>
      <c r="B538" s="6">
        <v>0</v>
      </c>
      <c r="C538" s="6">
        <v>0</v>
      </c>
      <c r="D538" s="6">
        <v>0</v>
      </c>
      <c r="E538" s="6">
        <v>0</v>
      </c>
      <c r="F538" s="6">
        <v>0</v>
      </c>
      <c r="G538" s="6">
        <v>1</v>
      </c>
      <c r="H538" s="6" t="s">
        <v>34211</v>
      </c>
      <c r="I538" s="6" t="s">
        <v>34728</v>
      </c>
      <c r="J538" s="6" t="s">
        <v>34219</v>
      </c>
      <c r="K538" s="6">
        <v>1</v>
      </c>
    </row>
    <row r="539" spans="1:11" x14ac:dyDescent="0.25">
      <c r="A539" s="7" t="s">
        <v>34730</v>
      </c>
      <c r="B539" s="6">
        <v>0</v>
      </c>
      <c r="C539" s="6">
        <v>0</v>
      </c>
      <c r="D539" s="6">
        <v>0</v>
      </c>
      <c r="E539" s="6">
        <v>0</v>
      </c>
      <c r="F539" s="6">
        <v>1</v>
      </c>
      <c r="G539" s="6">
        <v>0</v>
      </c>
      <c r="H539" s="6" t="s">
        <v>34210</v>
      </c>
      <c r="I539" s="6" t="s">
        <v>34728</v>
      </c>
      <c r="J539" s="6" t="s">
        <v>34219</v>
      </c>
      <c r="K539" s="6">
        <v>2</v>
      </c>
    </row>
    <row r="540" spans="1:11" ht="37.5" x14ac:dyDescent="0.25">
      <c r="A540" s="7" t="s">
        <v>34731</v>
      </c>
      <c r="B540" s="6">
        <v>0</v>
      </c>
      <c r="C540" s="6">
        <v>0</v>
      </c>
      <c r="D540" s="6">
        <v>0</v>
      </c>
      <c r="E540" s="6">
        <v>0</v>
      </c>
      <c r="F540" s="6">
        <v>1</v>
      </c>
      <c r="G540" s="6">
        <v>0</v>
      </c>
      <c r="H540" s="6" t="s">
        <v>34210</v>
      </c>
      <c r="I540" s="6" t="s">
        <v>34728</v>
      </c>
      <c r="J540" s="6" t="s">
        <v>34219</v>
      </c>
      <c r="K540" s="6">
        <v>3</v>
      </c>
    </row>
    <row r="541" spans="1:11" ht="62.5" x14ac:dyDescent="0.25">
      <c r="A541" s="7" t="s">
        <v>34732</v>
      </c>
      <c r="B541" s="6">
        <v>0</v>
      </c>
      <c r="C541" s="6">
        <v>0</v>
      </c>
      <c r="D541" s="6">
        <v>0</v>
      </c>
      <c r="E541" s="6">
        <v>0</v>
      </c>
      <c r="F541" s="6">
        <v>1</v>
      </c>
      <c r="G541" s="6">
        <v>0</v>
      </c>
      <c r="H541" s="6" t="s">
        <v>34210</v>
      </c>
      <c r="I541" s="6" t="s">
        <v>34728</v>
      </c>
      <c r="J541" s="6" t="s">
        <v>34219</v>
      </c>
      <c r="K541" s="6">
        <v>4</v>
      </c>
    </row>
    <row r="542" spans="1:11" ht="50" x14ac:dyDescent="0.25">
      <c r="A542" s="7" t="s">
        <v>34733</v>
      </c>
      <c r="B542" s="6">
        <v>0</v>
      </c>
      <c r="C542" s="6">
        <v>0</v>
      </c>
      <c r="D542" s="6">
        <v>0</v>
      </c>
      <c r="E542" s="6">
        <v>0</v>
      </c>
      <c r="F542" s="6">
        <v>1</v>
      </c>
      <c r="G542" s="6">
        <v>0</v>
      </c>
      <c r="H542" s="6" t="s">
        <v>34210</v>
      </c>
      <c r="I542" s="6" t="s">
        <v>34728</v>
      </c>
      <c r="J542" s="6" t="s">
        <v>34219</v>
      </c>
      <c r="K542" s="6">
        <v>5</v>
      </c>
    </row>
    <row r="543" spans="1:11" ht="25" x14ac:dyDescent="0.25">
      <c r="A543" s="7" t="s">
        <v>34734</v>
      </c>
      <c r="B543" s="6">
        <v>0</v>
      </c>
      <c r="C543" s="6">
        <v>0</v>
      </c>
      <c r="D543" s="6">
        <v>0</v>
      </c>
      <c r="E543" s="6">
        <v>0</v>
      </c>
      <c r="F543" s="6">
        <v>1</v>
      </c>
      <c r="G543" s="6">
        <v>0</v>
      </c>
      <c r="H543" s="6" t="s">
        <v>34210</v>
      </c>
      <c r="I543" s="6" t="s">
        <v>34728</v>
      </c>
      <c r="J543" s="6" t="s">
        <v>34219</v>
      </c>
      <c r="K543" s="6">
        <v>6</v>
      </c>
    </row>
    <row r="544" spans="1:11" x14ac:dyDescent="0.25">
      <c r="A544" s="7" t="s">
        <v>34735</v>
      </c>
      <c r="B544" s="6">
        <v>0</v>
      </c>
      <c r="C544" s="6">
        <v>0</v>
      </c>
      <c r="D544" s="6">
        <v>0</v>
      </c>
      <c r="E544" s="6">
        <v>0</v>
      </c>
      <c r="F544" s="6">
        <v>1</v>
      </c>
      <c r="G544" s="6">
        <v>0</v>
      </c>
      <c r="H544" s="6" t="s">
        <v>34210</v>
      </c>
      <c r="I544" s="6" t="s">
        <v>34728</v>
      </c>
      <c r="J544" s="6" t="s">
        <v>34219</v>
      </c>
      <c r="K544" s="6">
        <v>7</v>
      </c>
    </row>
    <row r="545" spans="1:11" x14ac:dyDescent="0.25">
      <c r="A545" s="7" t="s">
        <v>34736</v>
      </c>
      <c r="B545" s="6">
        <v>0</v>
      </c>
      <c r="C545" s="6">
        <v>0</v>
      </c>
      <c r="D545" s="6">
        <v>0</v>
      </c>
      <c r="E545" s="6">
        <v>0</v>
      </c>
      <c r="F545" s="6">
        <v>1</v>
      </c>
      <c r="G545" s="6">
        <v>0</v>
      </c>
      <c r="H545" s="6" t="s">
        <v>34210</v>
      </c>
      <c r="I545" s="6" t="s">
        <v>34728</v>
      </c>
      <c r="J545" s="6" t="s">
        <v>34219</v>
      </c>
      <c r="K545" s="6">
        <v>8</v>
      </c>
    </row>
    <row r="546" spans="1:11" x14ac:dyDescent="0.25">
      <c r="A546" s="7" t="s">
        <v>34737</v>
      </c>
      <c r="B546" s="6">
        <v>0</v>
      </c>
      <c r="C546" s="6">
        <v>0</v>
      </c>
      <c r="D546" s="6">
        <v>0</v>
      </c>
      <c r="E546" s="6">
        <v>0</v>
      </c>
      <c r="F546" s="6">
        <v>1</v>
      </c>
      <c r="G546" s="6">
        <v>0</v>
      </c>
      <c r="H546" s="6" t="s">
        <v>34210</v>
      </c>
      <c r="I546" s="6" t="s">
        <v>34728</v>
      </c>
      <c r="J546" s="6" t="s">
        <v>34219</v>
      </c>
      <c r="K546" s="6">
        <v>9</v>
      </c>
    </row>
    <row r="547" spans="1:11" x14ac:dyDescent="0.25">
      <c r="A547" s="7" t="s">
        <v>34738</v>
      </c>
      <c r="B547" s="6">
        <v>0</v>
      </c>
      <c r="C547" s="6">
        <v>0</v>
      </c>
      <c r="D547" s="6">
        <v>0</v>
      </c>
      <c r="E547" s="6">
        <v>0</v>
      </c>
      <c r="F547" s="6">
        <v>1</v>
      </c>
      <c r="G547" s="6">
        <v>0</v>
      </c>
      <c r="H547" s="6" t="s">
        <v>34210</v>
      </c>
      <c r="I547" s="6" t="s">
        <v>34728</v>
      </c>
      <c r="J547" s="6" t="s">
        <v>34219</v>
      </c>
      <c r="K547" s="6">
        <v>10</v>
      </c>
    </row>
    <row r="548" spans="1:11" x14ac:dyDescent="0.25">
      <c r="A548" s="7" t="s">
        <v>34739</v>
      </c>
      <c r="B548" s="6">
        <v>0</v>
      </c>
      <c r="C548" s="6">
        <v>0</v>
      </c>
      <c r="D548" s="6">
        <v>0</v>
      </c>
      <c r="E548" s="6">
        <v>0</v>
      </c>
      <c r="F548" s="6">
        <v>1</v>
      </c>
      <c r="G548" s="6">
        <v>0</v>
      </c>
      <c r="H548" s="6" t="s">
        <v>34210</v>
      </c>
      <c r="I548" s="6" t="s">
        <v>34728</v>
      </c>
      <c r="J548" s="6" t="s">
        <v>34219</v>
      </c>
      <c r="K548" s="6">
        <v>11</v>
      </c>
    </row>
    <row r="549" spans="1:11" x14ac:dyDescent="0.25">
      <c r="A549" s="7" t="s">
        <v>34740</v>
      </c>
      <c r="B549" s="6">
        <v>0</v>
      </c>
      <c r="C549" s="6">
        <v>0</v>
      </c>
      <c r="D549" s="6">
        <v>0</v>
      </c>
      <c r="E549" s="6">
        <v>0</v>
      </c>
      <c r="F549" s="6">
        <v>1</v>
      </c>
      <c r="G549" s="6">
        <v>0</v>
      </c>
      <c r="H549" s="6" t="s">
        <v>34210</v>
      </c>
      <c r="I549" s="6" t="s">
        <v>34728</v>
      </c>
      <c r="J549" s="6" t="s">
        <v>34219</v>
      </c>
      <c r="K549" s="6">
        <v>12</v>
      </c>
    </row>
    <row r="550" spans="1:11" ht="87.5" x14ac:dyDescent="0.25">
      <c r="A550" s="7" t="s">
        <v>34741</v>
      </c>
      <c r="B550" s="6">
        <v>0</v>
      </c>
      <c r="C550" s="6">
        <v>0</v>
      </c>
      <c r="D550" s="6">
        <v>0</v>
      </c>
      <c r="E550" s="6">
        <v>0</v>
      </c>
      <c r="F550" s="6">
        <v>1</v>
      </c>
      <c r="G550" s="6">
        <v>0</v>
      </c>
      <c r="H550" s="6" t="s">
        <v>34210</v>
      </c>
      <c r="I550" s="6" t="s">
        <v>34728</v>
      </c>
      <c r="J550" s="6" t="s">
        <v>34219</v>
      </c>
      <c r="K550" s="6">
        <v>13</v>
      </c>
    </row>
    <row r="551" spans="1:11" x14ac:dyDescent="0.25">
      <c r="A551" s="7" t="s">
        <v>34742</v>
      </c>
      <c r="B551" s="6">
        <v>0</v>
      </c>
      <c r="C551" s="6">
        <v>0</v>
      </c>
      <c r="D551" s="6">
        <v>0</v>
      </c>
      <c r="E551" s="6">
        <v>0</v>
      </c>
      <c r="F551" s="6">
        <v>1</v>
      </c>
      <c r="G551" s="6">
        <v>0</v>
      </c>
      <c r="H551" s="6" t="s">
        <v>34210</v>
      </c>
      <c r="I551" s="6" t="s">
        <v>34728</v>
      </c>
      <c r="J551" s="6" t="s">
        <v>34219</v>
      </c>
      <c r="K551" s="6">
        <v>14</v>
      </c>
    </row>
    <row r="552" spans="1:11" ht="50" x14ac:dyDescent="0.25">
      <c r="A552" s="7" t="s">
        <v>34743</v>
      </c>
      <c r="B552" s="6">
        <v>0</v>
      </c>
      <c r="C552" s="6">
        <v>0</v>
      </c>
      <c r="D552" s="6">
        <v>0</v>
      </c>
      <c r="E552" s="6">
        <v>0</v>
      </c>
      <c r="F552" s="6">
        <v>1</v>
      </c>
      <c r="G552" s="6">
        <v>0</v>
      </c>
      <c r="H552" s="6" t="s">
        <v>34210</v>
      </c>
      <c r="I552" s="6" t="s">
        <v>34728</v>
      </c>
      <c r="J552" s="6" t="s">
        <v>34219</v>
      </c>
      <c r="K552" s="6">
        <v>15</v>
      </c>
    </row>
    <row r="553" spans="1:11" x14ac:dyDescent="0.25">
      <c r="A553" s="7" t="s">
        <v>34744</v>
      </c>
      <c r="B553" s="6">
        <v>0</v>
      </c>
      <c r="C553" s="6">
        <v>0</v>
      </c>
      <c r="D553" s="6">
        <v>0</v>
      </c>
      <c r="E553" s="6">
        <v>0</v>
      </c>
      <c r="F553" s="6">
        <v>0</v>
      </c>
      <c r="G553" s="6">
        <v>0</v>
      </c>
      <c r="H553" s="6" t="s">
        <v>34217</v>
      </c>
      <c r="I553" s="6" t="s">
        <v>34745</v>
      </c>
      <c r="J553" s="6" t="s">
        <v>34219</v>
      </c>
      <c r="K553" s="6">
        <v>0</v>
      </c>
    </row>
    <row r="554" spans="1:11" ht="25" x14ac:dyDescent="0.25">
      <c r="A554" s="7" t="s">
        <v>34746</v>
      </c>
      <c r="B554" s="6">
        <v>0</v>
      </c>
      <c r="C554" s="6">
        <v>0</v>
      </c>
      <c r="D554" s="6">
        <v>0</v>
      </c>
      <c r="E554" s="6">
        <v>0</v>
      </c>
      <c r="F554" s="6">
        <v>0</v>
      </c>
      <c r="G554" s="6">
        <v>0</v>
      </c>
      <c r="H554" s="6" t="s">
        <v>34217</v>
      </c>
      <c r="I554" s="6" t="s">
        <v>34745</v>
      </c>
      <c r="J554" s="6" t="s">
        <v>34219</v>
      </c>
      <c r="K554" s="6">
        <v>1</v>
      </c>
    </row>
    <row r="555" spans="1:11" ht="50" x14ac:dyDescent="0.25">
      <c r="A555" s="7" t="s">
        <v>34747</v>
      </c>
      <c r="B555" s="6">
        <v>0</v>
      </c>
      <c r="C555" s="6">
        <v>0</v>
      </c>
      <c r="D555" s="6">
        <v>0</v>
      </c>
      <c r="E555" s="6">
        <v>0</v>
      </c>
      <c r="F555" s="6">
        <v>0</v>
      </c>
      <c r="G555" s="6">
        <v>0</v>
      </c>
      <c r="H555" s="6" t="s">
        <v>34217</v>
      </c>
      <c r="I555" s="6" t="s">
        <v>34745</v>
      </c>
      <c r="J555" s="6" t="s">
        <v>34219</v>
      </c>
      <c r="K555" s="6">
        <v>2</v>
      </c>
    </row>
    <row r="556" spans="1:11" x14ac:dyDescent="0.25">
      <c r="A556" s="7" t="s">
        <v>34748</v>
      </c>
      <c r="B556" s="6">
        <v>1</v>
      </c>
      <c r="C556" s="6">
        <v>0</v>
      </c>
      <c r="D556" s="6">
        <v>0</v>
      </c>
      <c r="E556" s="6">
        <v>0</v>
      </c>
      <c r="F556" s="6">
        <v>0</v>
      </c>
      <c r="G556" s="6">
        <v>0</v>
      </c>
      <c r="H556" s="6" t="s">
        <v>34206</v>
      </c>
      <c r="I556" s="6" t="s">
        <v>34745</v>
      </c>
      <c r="J556" s="6" t="s">
        <v>34219</v>
      </c>
      <c r="K556" s="6">
        <v>3</v>
      </c>
    </row>
    <row r="557" spans="1:11" x14ac:dyDescent="0.25">
      <c r="A557" s="7" t="s">
        <v>34749</v>
      </c>
      <c r="B557" s="6">
        <v>1</v>
      </c>
      <c r="C557" s="6">
        <v>0</v>
      </c>
      <c r="D557" s="6">
        <v>0</v>
      </c>
      <c r="E557" s="6">
        <v>0</v>
      </c>
      <c r="F557" s="6">
        <v>0</v>
      </c>
      <c r="G557" s="6">
        <v>0</v>
      </c>
      <c r="H557" s="6" t="s">
        <v>34206</v>
      </c>
      <c r="I557" s="6" t="s">
        <v>34745</v>
      </c>
      <c r="J557" s="6" t="s">
        <v>34219</v>
      </c>
      <c r="K557" s="6">
        <v>4</v>
      </c>
    </row>
    <row r="558" spans="1:11" ht="25" x14ac:dyDescent="0.25">
      <c r="A558" s="7" t="s">
        <v>34750</v>
      </c>
      <c r="B558" s="6">
        <v>1</v>
      </c>
      <c r="C558" s="6">
        <v>0</v>
      </c>
      <c r="D558" s="6">
        <v>0</v>
      </c>
      <c r="E558" s="6">
        <v>0</v>
      </c>
      <c r="F558" s="6">
        <v>0</v>
      </c>
      <c r="G558" s="6">
        <v>0</v>
      </c>
      <c r="H558" s="6" t="s">
        <v>34206</v>
      </c>
      <c r="I558" s="6" t="s">
        <v>34745</v>
      </c>
      <c r="J558" s="6" t="s">
        <v>34219</v>
      </c>
      <c r="K558" s="6">
        <v>5</v>
      </c>
    </row>
    <row r="559" spans="1:11" ht="25" x14ac:dyDescent="0.25">
      <c r="A559" s="7" t="s">
        <v>34751</v>
      </c>
      <c r="B559" s="6">
        <v>1</v>
      </c>
      <c r="C559" s="6">
        <v>0</v>
      </c>
      <c r="D559" s="6">
        <v>0</v>
      </c>
      <c r="E559" s="6">
        <v>0</v>
      </c>
      <c r="F559" s="6">
        <v>0</v>
      </c>
      <c r="G559" s="6">
        <v>0</v>
      </c>
      <c r="H559" s="6" t="s">
        <v>34206</v>
      </c>
      <c r="I559" s="6" t="s">
        <v>34745</v>
      </c>
      <c r="J559" s="6" t="s">
        <v>34219</v>
      </c>
      <c r="K559" s="6">
        <v>6</v>
      </c>
    </row>
    <row r="560" spans="1:11" ht="25" x14ac:dyDescent="0.25">
      <c r="A560" s="7" t="s">
        <v>34752</v>
      </c>
      <c r="B560" s="6">
        <v>1</v>
      </c>
      <c r="C560" s="6">
        <v>0</v>
      </c>
      <c r="D560" s="6">
        <v>0</v>
      </c>
      <c r="E560" s="6">
        <v>0</v>
      </c>
      <c r="F560" s="6">
        <v>0</v>
      </c>
      <c r="G560" s="6">
        <v>0</v>
      </c>
      <c r="H560" s="6" t="s">
        <v>34206</v>
      </c>
      <c r="I560" s="6" t="s">
        <v>34745</v>
      </c>
      <c r="J560" s="6" t="s">
        <v>34219</v>
      </c>
      <c r="K560" s="6">
        <v>7</v>
      </c>
    </row>
    <row r="561" spans="1:11" x14ac:dyDescent="0.25">
      <c r="A561" s="7" t="s">
        <v>34753</v>
      </c>
      <c r="B561" s="6">
        <v>0</v>
      </c>
      <c r="C561" s="6">
        <v>0</v>
      </c>
      <c r="D561" s="6">
        <v>0</v>
      </c>
      <c r="E561" s="6">
        <v>1</v>
      </c>
      <c r="F561" s="6">
        <v>0</v>
      </c>
      <c r="G561" s="6">
        <v>0</v>
      </c>
      <c r="H561" s="6" t="s">
        <v>34209</v>
      </c>
      <c r="I561" s="6" t="s">
        <v>34745</v>
      </c>
      <c r="J561" s="6" t="s">
        <v>34219</v>
      </c>
      <c r="K561" s="6">
        <v>8</v>
      </c>
    </row>
    <row r="562" spans="1:11" x14ac:dyDescent="0.25">
      <c r="A562" s="7" t="s">
        <v>34754</v>
      </c>
      <c r="B562" s="6">
        <v>0</v>
      </c>
      <c r="C562" s="6">
        <v>0</v>
      </c>
      <c r="D562" s="6">
        <v>0</v>
      </c>
      <c r="E562" s="6">
        <v>1</v>
      </c>
      <c r="F562" s="6">
        <v>0</v>
      </c>
      <c r="G562" s="6">
        <v>0</v>
      </c>
      <c r="H562" s="6" t="s">
        <v>34209</v>
      </c>
      <c r="I562" s="6" t="s">
        <v>34745</v>
      </c>
      <c r="J562" s="6" t="s">
        <v>34219</v>
      </c>
      <c r="K562" s="6">
        <v>9</v>
      </c>
    </row>
    <row r="563" spans="1:11" x14ac:dyDescent="0.25">
      <c r="A563" s="7" t="s">
        <v>34755</v>
      </c>
      <c r="B563" s="6">
        <v>0</v>
      </c>
      <c r="C563" s="6">
        <v>0</v>
      </c>
      <c r="D563" s="6">
        <v>0</v>
      </c>
      <c r="E563" s="6">
        <v>1</v>
      </c>
      <c r="F563" s="6">
        <v>0</v>
      </c>
      <c r="G563" s="6">
        <v>0</v>
      </c>
      <c r="H563" s="6" t="s">
        <v>34209</v>
      </c>
      <c r="I563" s="6" t="s">
        <v>34745</v>
      </c>
      <c r="J563" s="6" t="s">
        <v>34219</v>
      </c>
      <c r="K563" s="6">
        <v>10</v>
      </c>
    </row>
    <row r="564" spans="1:11" x14ac:dyDescent="0.25">
      <c r="A564" s="7" t="s">
        <v>34756</v>
      </c>
      <c r="B564" s="6">
        <v>0</v>
      </c>
      <c r="C564" s="6">
        <v>0</v>
      </c>
      <c r="D564" s="6">
        <v>0</v>
      </c>
      <c r="E564" s="6">
        <v>1</v>
      </c>
      <c r="F564" s="6">
        <v>0</v>
      </c>
      <c r="G564" s="6">
        <v>0</v>
      </c>
      <c r="H564" s="6" t="s">
        <v>34209</v>
      </c>
      <c r="I564" s="6" t="s">
        <v>34745</v>
      </c>
      <c r="J564" s="6" t="s">
        <v>34219</v>
      </c>
      <c r="K564" s="6">
        <v>11</v>
      </c>
    </row>
    <row r="565" spans="1:11" x14ac:dyDescent="0.25">
      <c r="A565" s="7" t="s">
        <v>34757</v>
      </c>
      <c r="B565" s="6">
        <v>0</v>
      </c>
      <c r="C565" s="6">
        <v>0</v>
      </c>
      <c r="D565" s="6">
        <v>0</v>
      </c>
      <c r="E565" s="6">
        <v>1</v>
      </c>
      <c r="F565" s="6">
        <v>0</v>
      </c>
      <c r="G565" s="6">
        <v>0</v>
      </c>
      <c r="H565" s="6" t="s">
        <v>34209</v>
      </c>
      <c r="I565" s="6" t="s">
        <v>34745</v>
      </c>
      <c r="J565" s="6" t="s">
        <v>34219</v>
      </c>
      <c r="K565" s="6">
        <v>12</v>
      </c>
    </row>
    <row r="566" spans="1:11" x14ac:dyDescent="0.25">
      <c r="A566" s="7" t="s">
        <v>34758</v>
      </c>
      <c r="B566" s="6">
        <v>0</v>
      </c>
      <c r="C566" s="6">
        <v>0</v>
      </c>
      <c r="D566" s="6">
        <v>0</v>
      </c>
      <c r="E566" s="6">
        <v>1</v>
      </c>
      <c r="F566" s="6">
        <v>0</v>
      </c>
      <c r="G566" s="6">
        <v>0</v>
      </c>
      <c r="H566" s="6" t="s">
        <v>34209</v>
      </c>
      <c r="I566" s="6" t="s">
        <v>34745</v>
      </c>
      <c r="J566" s="6" t="s">
        <v>34219</v>
      </c>
      <c r="K566" s="6">
        <v>13</v>
      </c>
    </row>
    <row r="567" spans="1:11" x14ac:dyDescent="0.25">
      <c r="A567" s="7" t="s">
        <v>34759</v>
      </c>
      <c r="B567" s="6">
        <v>0</v>
      </c>
      <c r="C567" s="6">
        <v>0</v>
      </c>
      <c r="D567" s="6">
        <v>0</v>
      </c>
      <c r="E567" s="6">
        <v>1</v>
      </c>
      <c r="F567" s="6">
        <v>0</v>
      </c>
      <c r="G567" s="6">
        <v>0</v>
      </c>
      <c r="H567" s="6" t="s">
        <v>34209</v>
      </c>
      <c r="I567" s="6" t="s">
        <v>34745</v>
      </c>
      <c r="J567" s="6" t="s">
        <v>34219</v>
      </c>
      <c r="K567" s="6">
        <v>14</v>
      </c>
    </row>
    <row r="568" spans="1:11" ht="37.5" x14ac:dyDescent="0.25">
      <c r="A568" s="7" t="s">
        <v>34760</v>
      </c>
      <c r="B568" s="6">
        <v>0</v>
      </c>
      <c r="C568" s="6">
        <v>0</v>
      </c>
      <c r="D568" s="6">
        <v>0</v>
      </c>
      <c r="E568" s="6">
        <v>1</v>
      </c>
      <c r="F568" s="6">
        <v>0</v>
      </c>
      <c r="G568" s="6">
        <v>0</v>
      </c>
      <c r="H568" s="6" t="s">
        <v>34209</v>
      </c>
      <c r="I568" s="6" t="s">
        <v>34745</v>
      </c>
      <c r="J568" s="6" t="s">
        <v>34219</v>
      </c>
      <c r="K568" s="6">
        <v>15</v>
      </c>
    </row>
    <row r="569" spans="1:11" ht="37.5" x14ac:dyDescent="0.25">
      <c r="A569" s="7" t="s">
        <v>34761</v>
      </c>
      <c r="B569" s="6">
        <v>0</v>
      </c>
      <c r="C569" s="6">
        <v>0</v>
      </c>
      <c r="D569" s="6">
        <v>0</v>
      </c>
      <c r="E569" s="6">
        <v>1</v>
      </c>
      <c r="F569" s="6">
        <v>0</v>
      </c>
      <c r="G569" s="6">
        <v>0</v>
      </c>
      <c r="H569" s="6" t="s">
        <v>34209</v>
      </c>
      <c r="I569" s="6" t="s">
        <v>34745</v>
      </c>
      <c r="J569" s="6" t="s">
        <v>34219</v>
      </c>
      <c r="K569" s="6">
        <v>16</v>
      </c>
    </row>
    <row r="570" spans="1:11" ht="25" x14ac:dyDescent="0.25">
      <c r="A570" s="7" t="s">
        <v>34762</v>
      </c>
      <c r="B570" s="6">
        <v>0</v>
      </c>
      <c r="C570" s="6">
        <v>0</v>
      </c>
      <c r="D570" s="6">
        <v>0</v>
      </c>
      <c r="E570" s="6">
        <v>1</v>
      </c>
      <c r="F570" s="6">
        <v>0</v>
      </c>
      <c r="G570" s="6">
        <v>0</v>
      </c>
      <c r="H570" s="6" t="s">
        <v>34209</v>
      </c>
      <c r="I570" s="6" t="s">
        <v>34745</v>
      </c>
      <c r="J570" s="6" t="s">
        <v>34219</v>
      </c>
      <c r="K570" s="6">
        <v>17</v>
      </c>
    </row>
    <row r="571" spans="1:11" x14ac:dyDescent="0.25">
      <c r="A571" s="7" t="s">
        <v>34763</v>
      </c>
      <c r="B571" s="6">
        <v>0</v>
      </c>
      <c r="C571" s="6">
        <v>0</v>
      </c>
      <c r="D571" s="6">
        <v>0</v>
      </c>
      <c r="E571" s="6">
        <v>1</v>
      </c>
      <c r="F571" s="6">
        <v>0</v>
      </c>
      <c r="G571" s="6">
        <v>0</v>
      </c>
      <c r="H571" s="6" t="s">
        <v>34209</v>
      </c>
      <c r="I571" s="6" t="s">
        <v>34745</v>
      </c>
      <c r="J571" s="6" t="s">
        <v>34219</v>
      </c>
      <c r="K571" s="6">
        <v>18</v>
      </c>
    </row>
    <row r="572" spans="1:11" x14ac:dyDescent="0.25">
      <c r="A572" s="7" t="s">
        <v>34662</v>
      </c>
      <c r="B572" s="6">
        <v>0</v>
      </c>
      <c r="C572" s="6">
        <v>0</v>
      </c>
      <c r="D572" s="6">
        <v>0</v>
      </c>
      <c r="E572" s="6">
        <v>0</v>
      </c>
      <c r="F572" s="6">
        <v>0</v>
      </c>
      <c r="G572" s="6">
        <v>1</v>
      </c>
      <c r="H572" s="6" t="s">
        <v>34211</v>
      </c>
      <c r="I572" s="6" t="s">
        <v>34745</v>
      </c>
      <c r="J572" s="6" t="s">
        <v>34219</v>
      </c>
      <c r="K572" s="6">
        <v>19</v>
      </c>
    </row>
    <row r="573" spans="1:11" x14ac:dyDescent="0.25">
      <c r="A573" s="7" t="s">
        <v>34764</v>
      </c>
      <c r="B573" s="6">
        <v>0</v>
      </c>
      <c r="C573" s="6">
        <v>0</v>
      </c>
      <c r="D573" s="6">
        <v>0</v>
      </c>
      <c r="E573" s="6">
        <v>0</v>
      </c>
      <c r="F573" s="6">
        <v>0</v>
      </c>
      <c r="G573" s="6">
        <v>1</v>
      </c>
      <c r="H573" s="6" t="s">
        <v>34211</v>
      </c>
      <c r="I573" s="6" t="s">
        <v>34745</v>
      </c>
      <c r="J573" s="6" t="s">
        <v>34219</v>
      </c>
      <c r="K573" s="6">
        <v>20</v>
      </c>
    </row>
    <row r="574" spans="1:11" ht="50" x14ac:dyDescent="0.25">
      <c r="A574" s="7" t="s">
        <v>34765</v>
      </c>
      <c r="B574" s="6">
        <v>0</v>
      </c>
      <c r="C574" s="6">
        <v>0</v>
      </c>
      <c r="D574" s="6">
        <v>0</v>
      </c>
      <c r="E574" s="6">
        <v>0</v>
      </c>
      <c r="F574" s="6">
        <v>0</v>
      </c>
      <c r="G574" s="6">
        <v>1</v>
      </c>
      <c r="H574" s="6" t="s">
        <v>34211</v>
      </c>
      <c r="I574" s="6" t="s">
        <v>34745</v>
      </c>
      <c r="J574" s="6" t="s">
        <v>34219</v>
      </c>
      <c r="K574" s="6">
        <v>21</v>
      </c>
    </row>
    <row r="575" spans="1:11" x14ac:dyDescent="0.25">
      <c r="A575" s="7" t="s">
        <v>34766</v>
      </c>
      <c r="B575" s="6">
        <v>0</v>
      </c>
      <c r="C575" s="6">
        <v>0</v>
      </c>
      <c r="D575" s="6">
        <v>0</v>
      </c>
      <c r="E575" s="6">
        <v>0</v>
      </c>
      <c r="F575" s="6">
        <v>0</v>
      </c>
      <c r="G575" s="6">
        <v>1</v>
      </c>
      <c r="H575" s="6" t="s">
        <v>34211</v>
      </c>
      <c r="I575" s="6" t="s">
        <v>34745</v>
      </c>
      <c r="J575" s="6" t="s">
        <v>34219</v>
      </c>
      <c r="K575" s="6">
        <v>22</v>
      </c>
    </row>
    <row r="576" spans="1:11" ht="37.5" x14ac:dyDescent="0.25">
      <c r="A576" s="7" t="s">
        <v>34767</v>
      </c>
      <c r="B576" s="6">
        <v>0</v>
      </c>
      <c r="C576" s="6">
        <v>0</v>
      </c>
      <c r="D576" s="6">
        <v>0</v>
      </c>
      <c r="E576" s="6">
        <v>0</v>
      </c>
      <c r="F576" s="6">
        <v>0</v>
      </c>
      <c r="G576" s="6">
        <v>1</v>
      </c>
      <c r="H576" s="6" t="s">
        <v>34211</v>
      </c>
      <c r="I576" s="6" t="s">
        <v>34745</v>
      </c>
      <c r="J576" s="6" t="s">
        <v>34219</v>
      </c>
      <c r="K576" s="6">
        <v>23</v>
      </c>
    </row>
    <row r="577" spans="1:11" ht="62.5" x14ac:dyDescent="0.25">
      <c r="A577" s="7" t="s">
        <v>34768</v>
      </c>
      <c r="B577" s="6">
        <v>0</v>
      </c>
      <c r="C577" s="6">
        <v>0</v>
      </c>
      <c r="D577" s="6">
        <v>0</v>
      </c>
      <c r="E577" s="6">
        <v>0</v>
      </c>
      <c r="F577" s="6">
        <v>0</v>
      </c>
      <c r="G577" s="6">
        <v>1</v>
      </c>
      <c r="H577" s="6" t="s">
        <v>34211</v>
      </c>
      <c r="I577" s="6" t="s">
        <v>34745</v>
      </c>
      <c r="J577" s="6" t="s">
        <v>34219</v>
      </c>
      <c r="K577" s="6">
        <v>24</v>
      </c>
    </row>
    <row r="578" spans="1:11" ht="25" x14ac:dyDescent="0.25">
      <c r="A578" s="7" t="s">
        <v>34769</v>
      </c>
      <c r="B578" s="6">
        <v>0</v>
      </c>
      <c r="C578" s="6">
        <v>0</v>
      </c>
      <c r="D578" s="6">
        <v>0</v>
      </c>
      <c r="E578" s="6">
        <v>0</v>
      </c>
      <c r="F578" s="6">
        <v>0</v>
      </c>
      <c r="G578" s="6">
        <v>1</v>
      </c>
      <c r="H578" s="6" t="s">
        <v>34211</v>
      </c>
      <c r="I578" s="6" t="s">
        <v>34745</v>
      </c>
      <c r="J578" s="6" t="s">
        <v>34219</v>
      </c>
      <c r="K578" s="6">
        <v>25</v>
      </c>
    </row>
    <row r="579" spans="1:11" ht="25" x14ac:dyDescent="0.25">
      <c r="A579" s="7" t="s">
        <v>34770</v>
      </c>
      <c r="B579" s="6">
        <v>0</v>
      </c>
      <c r="C579" s="6">
        <v>0</v>
      </c>
      <c r="D579" s="6">
        <v>0</v>
      </c>
      <c r="E579" s="6">
        <v>0</v>
      </c>
      <c r="F579" s="6">
        <v>0</v>
      </c>
      <c r="G579" s="6">
        <v>1</v>
      </c>
      <c r="H579" s="6" t="s">
        <v>34211</v>
      </c>
      <c r="I579" s="6" t="s">
        <v>34745</v>
      </c>
      <c r="J579" s="6" t="s">
        <v>34219</v>
      </c>
      <c r="K579" s="6">
        <v>26</v>
      </c>
    </row>
    <row r="580" spans="1:11" x14ac:dyDescent="0.25">
      <c r="A580" s="7" t="s">
        <v>34771</v>
      </c>
      <c r="B580" s="6">
        <v>0</v>
      </c>
      <c r="C580" s="6">
        <v>0</v>
      </c>
      <c r="D580" s="6">
        <v>0</v>
      </c>
      <c r="E580" s="6">
        <v>0</v>
      </c>
      <c r="F580" s="6">
        <v>0</v>
      </c>
      <c r="G580" s="6">
        <v>1</v>
      </c>
      <c r="H580" s="6" t="s">
        <v>34211</v>
      </c>
      <c r="I580" s="6" t="s">
        <v>34745</v>
      </c>
      <c r="J580" s="6" t="s">
        <v>34219</v>
      </c>
      <c r="K580" s="6">
        <v>27</v>
      </c>
    </row>
    <row r="581" spans="1:11" ht="25" x14ac:dyDescent="0.25">
      <c r="A581" s="7" t="s">
        <v>34772</v>
      </c>
      <c r="B581" s="6">
        <v>0</v>
      </c>
      <c r="C581" s="6">
        <v>0</v>
      </c>
      <c r="D581" s="6">
        <v>0</v>
      </c>
      <c r="E581" s="6">
        <v>0</v>
      </c>
      <c r="F581" s="6">
        <v>0</v>
      </c>
      <c r="G581" s="6">
        <v>1</v>
      </c>
      <c r="H581" s="6" t="s">
        <v>34211</v>
      </c>
      <c r="I581" s="6" t="s">
        <v>34745</v>
      </c>
      <c r="J581" s="6" t="s">
        <v>34219</v>
      </c>
      <c r="K581" s="6">
        <v>28</v>
      </c>
    </row>
    <row r="582" spans="1:11" ht="25" x14ac:dyDescent="0.25">
      <c r="A582" s="7" t="s">
        <v>34773</v>
      </c>
      <c r="B582" s="6">
        <v>0</v>
      </c>
      <c r="C582" s="6">
        <v>0</v>
      </c>
      <c r="D582" s="6">
        <v>0</v>
      </c>
      <c r="E582" s="6">
        <v>0</v>
      </c>
      <c r="F582" s="6">
        <v>0</v>
      </c>
      <c r="G582" s="6">
        <v>1</v>
      </c>
      <c r="H582" s="6" t="s">
        <v>34211</v>
      </c>
      <c r="I582" s="6" t="s">
        <v>34745</v>
      </c>
      <c r="J582" s="6" t="s">
        <v>34219</v>
      </c>
      <c r="K582" s="6">
        <v>29</v>
      </c>
    </row>
    <row r="583" spans="1:11" x14ac:dyDescent="0.25">
      <c r="A583" s="7" t="s">
        <v>34774</v>
      </c>
      <c r="B583" s="6">
        <v>0</v>
      </c>
      <c r="C583" s="6">
        <v>0</v>
      </c>
      <c r="D583" s="6">
        <v>0</v>
      </c>
      <c r="E583" s="6">
        <v>0</v>
      </c>
      <c r="F583" s="6">
        <v>0</v>
      </c>
      <c r="G583" s="6">
        <v>1</v>
      </c>
      <c r="H583" s="6" t="s">
        <v>34211</v>
      </c>
      <c r="I583" s="6" t="s">
        <v>34745</v>
      </c>
      <c r="J583" s="6" t="s">
        <v>34219</v>
      </c>
      <c r="K583" s="6">
        <v>30</v>
      </c>
    </row>
    <row r="584" spans="1:11" ht="50" x14ac:dyDescent="0.25">
      <c r="A584" s="7" t="s">
        <v>34775</v>
      </c>
      <c r="B584" s="6">
        <v>0</v>
      </c>
      <c r="C584" s="6">
        <v>0</v>
      </c>
      <c r="D584" s="6">
        <v>0</v>
      </c>
      <c r="E584" s="6">
        <v>0</v>
      </c>
      <c r="F584" s="6">
        <v>0</v>
      </c>
      <c r="G584" s="6">
        <v>1</v>
      </c>
      <c r="H584" s="6" t="s">
        <v>34211</v>
      </c>
      <c r="I584" s="6" t="s">
        <v>34745</v>
      </c>
      <c r="J584" s="6" t="s">
        <v>34219</v>
      </c>
      <c r="K584" s="6">
        <v>31</v>
      </c>
    </row>
    <row r="585" spans="1:11" ht="25" x14ac:dyDescent="0.25">
      <c r="A585" s="7" t="s">
        <v>34776</v>
      </c>
      <c r="B585" s="6">
        <v>0</v>
      </c>
      <c r="C585" s="6">
        <v>0</v>
      </c>
      <c r="D585" s="6">
        <v>0</v>
      </c>
      <c r="E585" s="6">
        <v>0</v>
      </c>
      <c r="F585" s="6">
        <v>0</v>
      </c>
      <c r="G585" s="6">
        <v>1</v>
      </c>
      <c r="H585" s="6" t="s">
        <v>34211</v>
      </c>
      <c r="I585" s="6" t="s">
        <v>34745</v>
      </c>
      <c r="J585" s="6" t="s">
        <v>34219</v>
      </c>
      <c r="K585" s="6">
        <v>32</v>
      </c>
    </row>
    <row r="586" spans="1:11" x14ac:dyDescent="0.25">
      <c r="A586" s="7" t="s">
        <v>34777</v>
      </c>
      <c r="B586" s="6">
        <v>0</v>
      </c>
      <c r="C586" s="6">
        <v>0</v>
      </c>
      <c r="D586" s="6">
        <v>0</v>
      </c>
      <c r="E586" s="6">
        <v>0</v>
      </c>
      <c r="F586" s="6">
        <v>0</v>
      </c>
      <c r="G586" s="6">
        <v>0</v>
      </c>
      <c r="H586" s="6" t="s">
        <v>34217</v>
      </c>
      <c r="I586" s="6" t="s">
        <v>34745</v>
      </c>
      <c r="J586" s="6" t="s">
        <v>34219</v>
      </c>
      <c r="K586" s="6">
        <v>33</v>
      </c>
    </row>
    <row r="587" spans="1:11" ht="75" x14ac:dyDescent="0.25">
      <c r="A587" s="7" t="s">
        <v>34778</v>
      </c>
      <c r="B587" s="6">
        <v>0</v>
      </c>
      <c r="C587" s="6">
        <v>0</v>
      </c>
      <c r="D587" s="6">
        <v>0</v>
      </c>
      <c r="E587" s="6">
        <v>0</v>
      </c>
      <c r="F587" s="6">
        <v>0</v>
      </c>
      <c r="G587" s="6">
        <v>0</v>
      </c>
      <c r="H587" s="6" t="s">
        <v>34217</v>
      </c>
      <c r="I587" s="6" t="s">
        <v>34745</v>
      </c>
      <c r="J587" s="6" t="s">
        <v>34219</v>
      </c>
      <c r="K587" s="6">
        <v>34</v>
      </c>
    </row>
    <row r="588" spans="1:11" x14ac:dyDescent="0.25">
      <c r="A588" s="7" t="s">
        <v>34779</v>
      </c>
      <c r="B588" s="6">
        <v>0</v>
      </c>
      <c r="C588" s="6">
        <v>0</v>
      </c>
      <c r="D588" s="6">
        <v>0</v>
      </c>
      <c r="E588" s="6">
        <v>0</v>
      </c>
      <c r="F588" s="6">
        <v>0</v>
      </c>
      <c r="G588" s="6">
        <v>0</v>
      </c>
      <c r="H588" s="6" t="s">
        <v>34217</v>
      </c>
      <c r="I588" s="6" t="s">
        <v>34745</v>
      </c>
      <c r="J588" s="6" t="s">
        <v>34219</v>
      </c>
      <c r="K588" s="6">
        <v>35</v>
      </c>
    </row>
    <row r="589" spans="1:11" x14ac:dyDescent="0.25">
      <c r="A589" s="7" t="s">
        <v>34780</v>
      </c>
      <c r="B589" s="6">
        <v>0</v>
      </c>
      <c r="C589" s="6">
        <v>0</v>
      </c>
      <c r="D589" s="6">
        <v>0</v>
      </c>
      <c r="E589" s="6">
        <v>0</v>
      </c>
      <c r="F589" s="6">
        <v>0</v>
      </c>
      <c r="G589" s="6">
        <v>0</v>
      </c>
      <c r="H589" s="6" t="s">
        <v>34217</v>
      </c>
      <c r="I589" s="6" t="s">
        <v>34745</v>
      </c>
      <c r="J589" s="6" t="s">
        <v>34219</v>
      </c>
      <c r="K589" s="6">
        <v>36</v>
      </c>
    </row>
    <row r="590" spans="1:11" ht="25" x14ac:dyDescent="0.25">
      <c r="A590" s="7" t="s">
        <v>34781</v>
      </c>
      <c r="B590" s="6">
        <v>0</v>
      </c>
      <c r="C590" s="6">
        <v>0</v>
      </c>
      <c r="D590" s="6">
        <v>0</v>
      </c>
      <c r="E590" s="6">
        <v>0</v>
      </c>
      <c r="F590" s="6">
        <v>0</v>
      </c>
      <c r="G590" s="6">
        <v>0</v>
      </c>
      <c r="H590" s="6" t="s">
        <v>34217</v>
      </c>
      <c r="I590" s="6" t="s">
        <v>34745</v>
      </c>
      <c r="J590" s="6" t="s">
        <v>34219</v>
      </c>
      <c r="K590" s="6">
        <v>37</v>
      </c>
    </row>
    <row r="591" spans="1:11" x14ac:dyDescent="0.25">
      <c r="A591" s="7" t="s">
        <v>34782</v>
      </c>
      <c r="B591" s="6">
        <v>0</v>
      </c>
      <c r="C591" s="6">
        <v>0</v>
      </c>
      <c r="D591" s="6">
        <v>0</v>
      </c>
      <c r="E591" s="6">
        <v>0</v>
      </c>
      <c r="F591" s="6">
        <v>0</v>
      </c>
      <c r="G591" s="6">
        <v>0</v>
      </c>
      <c r="H591" s="6" t="s">
        <v>34217</v>
      </c>
      <c r="I591" s="6" t="s">
        <v>34745</v>
      </c>
      <c r="J591" s="6" t="s">
        <v>34219</v>
      </c>
      <c r="K591" s="6">
        <v>38</v>
      </c>
    </row>
    <row r="592" spans="1:11" x14ac:dyDescent="0.25">
      <c r="A592" s="7" t="s">
        <v>34783</v>
      </c>
      <c r="B592" s="6">
        <v>0</v>
      </c>
      <c r="C592" s="6">
        <v>0</v>
      </c>
      <c r="D592" s="6">
        <v>0</v>
      </c>
      <c r="E592" s="6">
        <v>0</v>
      </c>
      <c r="F592" s="6">
        <v>0</v>
      </c>
      <c r="G592" s="6">
        <v>0</v>
      </c>
      <c r="H592" s="6" t="s">
        <v>34217</v>
      </c>
      <c r="I592" s="6" t="s">
        <v>34745</v>
      </c>
      <c r="J592" s="6" t="s">
        <v>34219</v>
      </c>
      <c r="K592" s="6">
        <v>39</v>
      </c>
    </row>
    <row r="593" spans="1:11" x14ac:dyDescent="0.25">
      <c r="A593" s="7" t="s">
        <v>34784</v>
      </c>
      <c r="B593" s="6">
        <v>0</v>
      </c>
      <c r="C593" s="6">
        <v>0</v>
      </c>
      <c r="D593" s="6">
        <v>0</v>
      </c>
      <c r="E593" s="6">
        <v>0</v>
      </c>
      <c r="F593" s="6">
        <v>0</v>
      </c>
      <c r="G593" s="6">
        <v>0</v>
      </c>
      <c r="H593" s="6" t="s">
        <v>34217</v>
      </c>
      <c r="I593" s="6" t="s">
        <v>34745</v>
      </c>
      <c r="J593" s="6" t="s">
        <v>34219</v>
      </c>
      <c r="K593" s="6">
        <v>40</v>
      </c>
    </row>
    <row r="594" spans="1:11" ht="37.5" x14ac:dyDescent="0.25">
      <c r="A594" s="7" t="s">
        <v>34785</v>
      </c>
      <c r="B594" s="6">
        <v>0</v>
      </c>
      <c r="C594" s="6">
        <v>0</v>
      </c>
      <c r="D594" s="6">
        <v>0</v>
      </c>
      <c r="E594" s="6">
        <v>0</v>
      </c>
      <c r="F594" s="6">
        <v>0</v>
      </c>
      <c r="G594" s="6">
        <v>0</v>
      </c>
      <c r="H594" s="6" t="s">
        <v>34217</v>
      </c>
      <c r="I594" s="6" t="s">
        <v>34745</v>
      </c>
      <c r="J594" s="6" t="s">
        <v>34219</v>
      </c>
      <c r="K594" s="6">
        <v>41</v>
      </c>
    </row>
    <row r="595" spans="1:11" x14ac:dyDescent="0.25">
      <c r="A595" s="7" t="s">
        <v>34786</v>
      </c>
      <c r="B595" s="6">
        <v>0</v>
      </c>
      <c r="C595" s="6">
        <v>0</v>
      </c>
      <c r="D595" s="6">
        <v>0</v>
      </c>
      <c r="E595" s="6">
        <v>0</v>
      </c>
      <c r="F595" s="6">
        <v>0</v>
      </c>
      <c r="G595" s="6">
        <v>0</v>
      </c>
      <c r="H595" s="6" t="s">
        <v>34217</v>
      </c>
      <c r="I595" s="6" t="s">
        <v>34787</v>
      </c>
      <c r="J595" s="6" t="s">
        <v>34219</v>
      </c>
      <c r="K595" s="6">
        <v>0</v>
      </c>
    </row>
    <row r="596" spans="1:11" x14ac:dyDescent="0.25">
      <c r="A596" s="7" t="s">
        <v>34788</v>
      </c>
      <c r="B596" s="6">
        <v>0</v>
      </c>
      <c r="C596" s="6">
        <v>0</v>
      </c>
      <c r="D596" s="6">
        <v>0</v>
      </c>
      <c r="E596" s="6">
        <v>0</v>
      </c>
      <c r="F596" s="6">
        <v>0</v>
      </c>
      <c r="G596" s="6">
        <v>0</v>
      </c>
      <c r="H596" s="6" t="s">
        <v>34217</v>
      </c>
      <c r="I596" s="6" t="s">
        <v>34787</v>
      </c>
      <c r="J596" s="6" t="s">
        <v>34219</v>
      </c>
      <c r="K596" s="6">
        <v>1</v>
      </c>
    </row>
    <row r="597" spans="1:11" ht="62.5" x14ac:dyDescent="0.25">
      <c r="A597" s="7" t="s">
        <v>34789</v>
      </c>
      <c r="B597" s="6">
        <v>0</v>
      </c>
      <c r="C597" s="6">
        <v>0</v>
      </c>
      <c r="D597" s="6">
        <v>0</v>
      </c>
      <c r="E597" s="6">
        <v>0</v>
      </c>
      <c r="F597" s="6">
        <v>0</v>
      </c>
      <c r="G597" s="6">
        <v>0</v>
      </c>
      <c r="H597" s="6" t="s">
        <v>34217</v>
      </c>
      <c r="I597" s="6" t="s">
        <v>34787</v>
      </c>
      <c r="J597" s="6" t="s">
        <v>34219</v>
      </c>
      <c r="K597" s="6">
        <v>2</v>
      </c>
    </row>
    <row r="598" spans="1:11" x14ac:dyDescent="0.25">
      <c r="A598" s="7" t="s">
        <v>34790</v>
      </c>
      <c r="B598" s="6">
        <v>0</v>
      </c>
      <c r="C598" s="6">
        <v>0</v>
      </c>
      <c r="D598" s="6">
        <v>0</v>
      </c>
      <c r="E598" s="6">
        <v>0</v>
      </c>
      <c r="F598" s="6">
        <v>0</v>
      </c>
      <c r="G598" s="6">
        <v>0</v>
      </c>
      <c r="H598" s="6" t="s">
        <v>34217</v>
      </c>
      <c r="I598" s="6" t="s">
        <v>34787</v>
      </c>
      <c r="J598" s="6" t="s">
        <v>34219</v>
      </c>
      <c r="K598" s="6">
        <v>3</v>
      </c>
    </row>
    <row r="599" spans="1:11" ht="75" x14ac:dyDescent="0.25">
      <c r="A599" s="7" t="s">
        <v>34791</v>
      </c>
      <c r="B599" s="6">
        <v>0</v>
      </c>
      <c r="C599" s="6">
        <v>0</v>
      </c>
      <c r="D599" s="6">
        <v>0</v>
      </c>
      <c r="E599" s="6">
        <v>0</v>
      </c>
      <c r="F599" s="6">
        <v>0</v>
      </c>
      <c r="G599" s="6">
        <v>0</v>
      </c>
      <c r="H599" s="6" t="s">
        <v>34217</v>
      </c>
      <c r="I599" s="6" t="s">
        <v>34787</v>
      </c>
      <c r="J599" s="6" t="s">
        <v>34219</v>
      </c>
      <c r="K599" s="6">
        <v>4</v>
      </c>
    </row>
    <row r="600" spans="1:11" ht="25" x14ac:dyDescent="0.25">
      <c r="A600" s="7" t="s">
        <v>34792</v>
      </c>
      <c r="B600" s="6">
        <v>0</v>
      </c>
      <c r="C600" s="6">
        <v>0</v>
      </c>
      <c r="D600" s="6">
        <v>0</v>
      </c>
      <c r="E600" s="6">
        <v>0</v>
      </c>
      <c r="F600" s="6">
        <v>0</v>
      </c>
      <c r="G600" s="6">
        <v>0</v>
      </c>
      <c r="H600" s="6" t="s">
        <v>34217</v>
      </c>
      <c r="I600" s="6" t="s">
        <v>34787</v>
      </c>
      <c r="J600" s="6" t="s">
        <v>34219</v>
      </c>
      <c r="K600" s="6">
        <v>5</v>
      </c>
    </row>
    <row r="601" spans="1:11" x14ac:dyDescent="0.25">
      <c r="A601" s="7" t="s">
        <v>34662</v>
      </c>
      <c r="B601" s="6">
        <v>0</v>
      </c>
      <c r="C601" s="6">
        <v>0</v>
      </c>
      <c r="D601" s="6">
        <v>0</v>
      </c>
      <c r="E601" s="6">
        <v>0</v>
      </c>
      <c r="F601" s="6">
        <v>0</v>
      </c>
      <c r="G601" s="6">
        <v>1</v>
      </c>
      <c r="H601" s="6" t="s">
        <v>34211</v>
      </c>
      <c r="I601" s="6" t="s">
        <v>34787</v>
      </c>
      <c r="J601" s="6" t="s">
        <v>34219</v>
      </c>
      <c r="K601" s="6">
        <v>6</v>
      </c>
    </row>
    <row r="602" spans="1:11" ht="75" x14ac:dyDescent="0.25">
      <c r="A602" s="7" t="s">
        <v>34793</v>
      </c>
      <c r="B602" s="6">
        <v>0</v>
      </c>
      <c r="C602" s="6">
        <v>0</v>
      </c>
      <c r="D602" s="6">
        <v>0</v>
      </c>
      <c r="E602" s="6">
        <v>0</v>
      </c>
      <c r="F602" s="6">
        <v>0</v>
      </c>
      <c r="G602" s="6">
        <v>1</v>
      </c>
      <c r="H602" s="6" t="s">
        <v>34211</v>
      </c>
      <c r="I602" s="6" t="s">
        <v>34787</v>
      </c>
      <c r="J602" s="6" t="s">
        <v>34219</v>
      </c>
      <c r="K602" s="6">
        <v>7</v>
      </c>
    </row>
    <row r="603" spans="1:11" x14ac:dyDescent="0.25">
      <c r="A603" s="7" t="s">
        <v>34794</v>
      </c>
      <c r="B603" s="6">
        <v>0</v>
      </c>
      <c r="C603" s="6">
        <v>0</v>
      </c>
      <c r="D603" s="6">
        <v>0</v>
      </c>
      <c r="E603" s="6">
        <v>0</v>
      </c>
      <c r="F603" s="6">
        <v>0</v>
      </c>
      <c r="G603" s="6">
        <v>1</v>
      </c>
      <c r="H603" s="6" t="s">
        <v>34211</v>
      </c>
      <c r="I603" s="6" t="s">
        <v>34787</v>
      </c>
      <c r="J603" s="6" t="s">
        <v>34219</v>
      </c>
      <c r="K603" s="6">
        <v>8</v>
      </c>
    </row>
    <row r="604" spans="1:11" ht="62.5" x14ac:dyDescent="0.25">
      <c r="A604" s="7" t="s">
        <v>34795</v>
      </c>
      <c r="B604" s="6">
        <v>0</v>
      </c>
      <c r="C604" s="6">
        <v>0</v>
      </c>
      <c r="D604" s="6">
        <v>0</v>
      </c>
      <c r="E604" s="6">
        <v>0</v>
      </c>
      <c r="F604" s="6">
        <v>0</v>
      </c>
      <c r="G604" s="6">
        <v>1</v>
      </c>
      <c r="H604" s="6" t="s">
        <v>34211</v>
      </c>
      <c r="I604" s="6" t="s">
        <v>34787</v>
      </c>
      <c r="J604" s="6" t="s">
        <v>34219</v>
      </c>
      <c r="K604" s="6">
        <v>9</v>
      </c>
    </row>
    <row r="605" spans="1:11" ht="87.5" x14ac:dyDescent="0.25">
      <c r="A605" s="7" t="s">
        <v>34796</v>
      </c>
      <c r="B605" s="6">
        <v>0</v>
      </c>
      <c r="C605" s="6">
        <v>0</v>
      </c>
      <c r="D605" s="6">
        <v>0</v>
      </c>
      <c r="E605" s="6">
        <v>0</v>
      </c>
      <c r="F605" s="6">
        <v>0</v>
      </c>
      <c r="G605" s="6">
        <v>1</v>
      </c>
      <c r="H605" s="6" t="s">
        <v>34211</v>
      </c>
      <c r="I605" s="6" t="s">
        <v>34787</v>
      </c>
      <c r="J605" s="6" t="s">
        <v>34219</v>
      </c>
      <c r="K605" s="6">
        <v>10</v>
      </c>
    </row>
    <row r="606" spans="1:11" ht="25" x14ac:dyDescent="0.25">
      <c r="A606" s="7" t="s">
        <v>34797</v>
      </c>
      <c r="B606" s="6">
        <v>0</v>
      </c>
      <c r="C606" s="6">
        <v>0</v>
      </c>
      <c r="D606" s="6">
        <v>0</v>
      </c>
      <c r="E606" s="6">
        <v>0</v>
      </c>
      <c r="F606" s="6">
        <v>0</v>
      </c>
      <c r="G606" s="6">
        <v>1</v>
      </c>
      <c r="H606" s="6" t="s">
        <v>34211</v>
      </c>
      <c r="I606" s="6" t="s">
        <v>34787</v>
      </c>
      <c r="J606" s="6" t="s">
        <v>34219</v>
      </c>
      <c r="K606" s="6">
        <v>11</v>
      </c>
    </row>
    <row r="607" spans="1:11" ht="75" x14ac:dyDescent="0.25">
      <c r="A607" s="7" t="s">
        <v>34798</v>
      </c>
      <c r="B607" s="6">
        <v>0</v>
      </c>
      <c r="C607" s="6">
        <v>0</v>
      </c>
      <c r="D607" s="6">
        <v>0</v>
      </c>
      <c r="E607" s="6">
        <v>0</v>
      </c>
      <c r="F607" s="6">
        <v>0</v>
      </c>
      <c r="G607" s="6">
        <v>1</v>
      </c>
      <c r="H607" s="6" t="s">
        <v>34211</v>
      </c>
      <c r="I607" s="6" t="s">
        <v>34787</v>
      </c>
      <c r="J607" s="6" t="s">
        <v>34219</v>
      </c>
      <c r="K607" s="6">
        <v>12</v>
      </c>
    </row>
    <row r="608" spans="1:11" ht="25" x14ac:dyDescent="0.25">
      <c r="A608" s="7" t="s">
        <v>34799</v>
      </c>
      <c r="B608" s="6">
        <v>0</v>
      </c>
      <c r="C608" s="6">
        <v>0</v>
      </c>
      <c r="D608" s="6">
        <v>0</v>
      </c>
      <c r="E608" s="6">
        <v>0</v>
      </c>
      <c r="F608" s="6">
        <v>0</v>
      </c>
      <c r="G608" s="6">
        <v>1</v>
      </c>
      <c r="H608" s="6" t="s">
        <v>34211</v>
      </c>
      <c r="I608" s="6" t="s">
        <v>34787</v>
      </c>
      <c r="J608" s="6" t="s">
        <v>34219</v>
      </c>
      <c r="K608" s="6">
        <v>13</v>
      </c>
    </row>
    <row r="609" spans="1:11" x14ac:dyDescent="0.25">
      <c r="A609" s="7" t="s">
        <v>34800</v>
      </c>
      <c r="B609" s="6">
        <v>0</v>
      </c>
      <c r="C609" s="6">
        <v>0</v>
      </c>
      <c r="D609" s="6">
        <v>0</v>
      </c>
      <c r="E609" s="6">
        <v>0</v>
      </c>
      <c r="F609" s="6">
        <v>1</v>
      </c>
      <c r="G609" s="6">
        <v>0</v>
      </c>
      <c r="H609" s="6" t="s">
        <v>34210</v>
      </c>
      <c r="I609" s="6" t="s">
        <v>34787</v>
      </c>
      <c r="J609" s="6" t="s">
        <v>34219</v>
      </c>
      <c r="K609" s="6">
        <v>14</v>
      </c>
    </row>
    <row r="610" spans="1:11" ht="62.5" x14ac:dyDescent="0.25">
      <c r="A610" s="7" t="s">
        <v>34801</v>
      </c>
      <c r="B610" s="6">
        <v>0</v>
      </c>
      <c r="C610" s="6">
        <v>0</v>
      </c>
      <c r="D610" s="6">
        <v>0</v>
      </c>
      <c r="E610" s="6">
        <v>0</v>
      </c>
      <c r="F610" s="6">
        <v>1</v>
      </c>
      <c r="G610" s="6">
        <v>0</v>
      </c>
      <c r="H610" s="6" t="s">
        <v>34210</v>
      </c>
      <c r="I610" s="6" t="s">
        <v>34787</v>
      </c>
      <c r="J610" s="6" t="s">
        <v>34219</v>
      </c>
      <c r="K610" s="6">
        <v>15</v>
      </c>
    </row>
    <row r="611" spans="1:11" x14ac:dyDescent="0.25">
      <c r="A611" s="7" t="s">
        <v>34802</v>
      </c>
      <c r="B611" s="6">
        <v>0</v>
      </c>
      <c r="C611" s="6">
        <v>0</v>
      </c>
      <c r="D611" s="6">
        <v>0</v>
      </c>
      <c r="E611" s="6">
        <v>0</v>
      </c>
      <c r="F611" s="6">
        <v>1</v>
      </c>
      <c r="G611" s="6">
        <v>0</v>
      </c>
      <c r="H611" s="6" t="s">
        <v>34210</v>
      </c>
      <c r="I611" s="6" t="s">
        <v>34787</v>
      </c>
      <c r="J611" s="6" t="s">
        <v>34219</v>
      </c>
      <c r="K611" s="6">
        <v>16</v>
      </c>
    </row>
    <row r="612" spans="1:11" ht="87.5" x14ac:dyDescent="0.25">
      <c r="A612" s="7" t="s">
        <v>34803</v>
      </c>
      <c r="B612" s="6">
        <v>0</v>
      </c>
      <c r="C612" s="6">
        <v>0</v>
      </c>
      <c r="D612" s="6">
        <v>0</v>
      </c>
      <c r="E612" s="6">
        <v>0</v>
      </c>
      <c r="F612" s="6">
        <v>1</v>
      </c>
      <c r="G612" s="6">
        <v>0</v>
      </c>
      <c r="H612" s="6" t="s">
        <v>34210</v>
      </c>
      <c r="I612" s="6" t="s">
        <v>34787</v>
      </c>
      <c r="J612" s="6" t="s">
        <v>34219</v>
      </c>
      <c r="K612" s="6">
        <v>17</v>
      </c>
    </row>
    <row r="613" spans="1:11" ht="62.5" x14ac:dyDescent="0.25">
      <c r="A613" s="7" t="s">
        <v>34804</v>
      </c>
      <c r="B613" s="6">
        <v>0</v>
      </c>
      <c r="C613" s="6">
        <v>0</v>
      </c>
      <c r="D613" s="6">
        <v>0</v>
      </c>
      <c r="E613" s="6">
        <v>0</v>
      </c>
      <c r="F613" s="6">
        <v>1</v>
      </c>
      <c r="G613" s="6">
        <v>0</v>
      </c>
      <c r="H613" s="6" t="s">
        <v>34210</v>
      </c>
      <c r="I613" s="6" t="s">
        <v>34787</v>
      </c>
      <c r="J613" s="6" t="s">
        <v>34219</v>
      </c>
      <c r="K613" s="6">
        <v>18</v>
      </c>
    </row>
    <row r="614" spans="1:11" ht="37.5" x14ac:dyDescent="0.25">
      <c r="A614" s="7" t="s">
        <v>34805</v>
      </c>
      <c r="B614" s="6">
        <v>0</v>
      </c>
      <c r="C614" s="6">
        <v>0</v>
      </c>
      <c r="D614" s="6">
        <v>0</v>
      </c>
      <c r="E614" s="6">
        <v>0</v>
      </c>
      <c r="F614" s="6">
        <v>1</v>
      </c>
      <c r="G614" s="6">
        <v>0</v>
      </c>
      <c r="H614" s="6" t="s">
        <v>34210</v>
      </c>
      <c r="I614" s="6" t="s">
        <v>34787</v>
      </c>
      <c r="J614" s="6" t="s">
        <v>34219</v>
      </c>
      <c r="K614" s="6">
        <v>19</v>
      </c>
    </row>
    <row r="615" spans="1:11" ht="75" x14ac:dyDescent="0.25">
      <c r="A615" s="7" t="s">
        <v>34806</v>
      </c>
      <c r="B615" s="6">
        <v>0</v>
      </c>
      <c r="C615" s="6">
        <v>0</v>
      </c>
      <c r="D615" s="6">
        <v>0</v>
      </c>
      <c r="E615" s="6">
        <v>0</v>
      </c>
      <c r="F615" s="6">
        <v>1</v>
      </c>
      <c r="G615" s="6">
        <v>0</v>
      </c>
      <c r="H615" s="6" t="s">
        <v>34210</v>
      </c>
      <c r="I615" s="6" t="s">
        <v>34787</v>
      </c>
      <c r="J615" s="6" t="s">
        <v>34219</v>
      </c>
      <c r="K615" s="6">
        <v>20</v>
      </c>
    </row>
    <row r="616" spans="1:11" ht="25" x14ac:dyDescent="0.25">
      <c r="A616" s="7" t="s">
        <v>34807</v>
      </c>
      <c r="B616" s="6">
        <v>0</v>
      </c>
      <c r="C616" s="6">
        <v>0</v>
      </c>
      <c r="D616" s="6">
        <v>0</v>
      </c>
      <c r="E616" s="6">
        <v>0</v>
      </c>
      <c r="F616" s="6">
        <v>1</v>
      </c>
      <c r="G616" s="6">
        <v>0</v>
      </c>
      <c r="H616" s="6" t="s">
        <v>34210</v>
      </c>
      <c r="I616" s="6" t="s">
        <v>34787</v>
      </c>
      <c r="J616" s="6" t="s">
        <v>34219</v>
      </c>
      <c r="K616" s="6">
        <v>21</v>
      </c>
    </row>
    <row r="617" spans="1:11" x14ac:dyDescent="0.25">
      <c r="A617" s="7" t="s">
        <v>34808</v>
      </c>
      <c r="B617" s="6">
        <v>0</v>
      </c>
      <c r="C617" s="6">
        <v>0</v>
      </c>
      <c r="D617" s="6">
        <v>0</v>
      </c>
      <c r="E617" s="6">
        <v>0</v>
      </c>
      <c r="F617" s="6">
        <v>0</v>
      </c>
      <c r="G617" s="6">
        <v>0</v>
      </c>
      <c r="H617" s="6" t="s">
        <v>34217</v>
      </c>
      <c r="I617" s="6" t="s">
        <v>34809</v>
      </c>
      <c r="J617" s="6" t="s">
        <v>34219</v>
      </c>
      <c r="K617" s="6">
        <v>0</v>
      </c>
    </row>
    <row r="618" spans="1:11" x14ac:dyDescent="0.25">
      <c r="A618" s="7" t="s">
        <v>34686</v>
      </c>
      <c r="B618" s="6">
        <v>0</v>
      </c>
      <c r="C618" s="6">
        <v>0</v>
      </c>
      <c r="D618" s="6">
        <v>0</v>
      </c>
      <c r="E618" s="6">
        <v>0</v>
      </c>
      <c r="F618" s="6">
        <v>0</v>
      </c>
      <c r="G618" s="6">
        <v>0</v>
      </c>
      <c r="H618" s="6" t="s">
        <v>34217</v>
      </c>
      <c r="I618" s="6" t="s">
        <v>34809</v>
      </c>
      <c r="J618" s="6" t="s">
        <v>34219</v>
      </c>
      <c r="K618" s="6">
        <v>1</v>
      </c>
    </row>
    <row r="619" spans="1:11" ht="37.5" x14ac:dyDescent="0.25">
      <c r="A619" s="7" t="s">
        <v>34810</v>
      </c>
      <c r="B619" s="6">
        <v>0</v>
      </c>
      <c r="C619" s="6">
        <v>0</v>
      </c>
      <c r="D619" s="6">
        <v>0</v>
      </c>
      <c r="E619" s="6">
        <v>0</v>
      </c>
      <c r="F619" s="6">
        <v>0</v>
      </c>
      <c r="G619" s="6">
        <v>0</v>
      </c>
      <c r="H619" s="6" t="s">
        <v>34217</v>
      </c>
      <c r="I619" s="6" t="s">
        <v>34809</v>
      </c>
      <c r="J619" s="6" t="s">
        <v>34219</v>
      </c>
      <c r="K619" s="6">
        <v>2</v>
      </c>
    </row>
    <row r="620" spans="1:11" ht="37.5" x14ac:dyDescent="0.25">
      <c r="A620" s="7" t="s">
        <v>34811</v>
      </c>
      <c r="B620" s="6">
        <v>0</v>
      </c>
      <c r="C620" s="6">
        <v>0</v>
      </c>
      <c r="D620" s="6">
        <v>0</v>
      </c>
      <c r="E620" s="6">
        <v>0</v>
      </c>
      <c r="F620" s="6">
        <v>0</v>
      </c>
      <c r="G620" s="6">
        <v>0</v>
      </c>
      <c r="H620" s="6" t="s">
        <v>34217</v>
      </c>
      <c r="I620" s="6" t="s">
        <v>34809</v>
      </c>
      <c r="J620" s="6" t="s">
        <v>34219</v>
      </c>
      <c r="K620" s="6">
        <v>3</v>
      </c>
    </row>
    <row r="621" spans="1:11" ht="50" x14ac:dyDescent="0.25">
      <c r="A621" s="7" t="s">
        <v>34812</v>
      </c>
      <c r="B621" s="6">
        <v>0</v>
      </c>
      <c r="C621" s="6">
        <v>0</v>
      </c>
      <c r="D621" s="6">
        <v>0</v>
      </c>
      <c r="E621" s="6">
        <v>0</v>
      </c>
      <c r="F621" s="6">
        <v>0</v>
      </c>
      <c r="G621" s="6">
        <v>0</v>
      </c>
      <c r="H621" s="6" t="s">
        <v>34217</v>
      </c>
      <c r="I621" s="6" t="s">
        <v>34809</v>
      </c>
      <c r="J621" s="6" t="s">
        <v>34219</v>
      </c>
      <c r="K621" s="6">
        <v>4</v>
      </c>
    </row>
    <row r="622" spans="1:11" ht="37.5" x14ac:dyDescent="0.25">
      <c r="A622" s="7" t="s">
        <v>34813</v>
      </c>
      <c r="B622" s="6">
        <v>0</v>
      </c>
      <c r="C622" s="6">
        <v>0</v>
      </c>
      <c r="D622" s="6">
        <v>0</v>
      </c>
      <c r="E622" s="6">
        <v>0</v>
      </c>
      <c r="F622" s="6">
        <v>0</v>
      </c>
      <c r="G622" s="6">
        <v>0</v>
      </c>
      <c r="H622" s="6" t="s">
        <v>34217</v>
      </c>
      <c r="I622" s="6" t="s">
        <v>34809</v>
      </c>
      <c r="J622" s="6" t="s">
        <v>34219</v>
      </c>
      <c r="K622" s="6">
        <v>5</v>
      </c>
    </row>
    <row r="623" spans="1:11" ht="62.5" x14ac:dyDescent="0.25">
      <c r="A623" s="7" t="s">
        <v>34814</v>
      </c>
      <c r="B623" s="6">
        <v>0</v>
      </c>
      <c r="C623" s="6">
        <v>0</v>
      </c>
      <c r="D623" s="6">
        <v>0</v>
      </c>
      <c r="E623" s="6">
        <v>0</v>
      </c>
      <c r="F623" s="6">
        <v>0</v>
      </c>
      <c r="G623" s="6">
        <v>0</v>
      </c>
      <c r="H623" s="6" t="s">
        <v>34217</v>
      </c>
      <c r="I623" s="6" t="s">
        <v>34809</v>
      </c>
      <c r="J623" s="6" t="s">
        <v>34219</v>
      </c>
      <c r="K623" s="6">
        <v>6</v>
      </c>
    </row>
    <row r="624" spans="1:11" x14ac:dyDescent="0.25">
      <c r="A624" s="7" t="s">
        <v>34815</v>
      </c>
      <c r="B624" s="6">
        <v>1</v>
      </c>
      <c r="C624" s="6">
        <v>0</v>
      </c>
      <c r="D624" s="6">
        <v>0</v>
      </c>
      <c r="E624" s="6">
        <v>0</v>
      </c>
      <c r="F624" s="6">
        <v>0</v>
      </c>
      <c r="G624" s="6">
        <v>0</v>
      </c>
      <c r="H624" s="6" t="s">
        <v>34206</v>
      </c>
      <c r="I624" s="6" t="s">
        <v>34809</v>
      </c>
      <c r="J624" s="6" t="s">
        <v>34219</v>
      </c>
      <c r="K624" s="6">
        <v>7</v>
      </c>
    </row>
    <row r="625" spans="1:11" ht="25" x14ac:dyDescent="0.25">
      <c r="A625" s="7" t="s">
        <v>34816</v>
      </c>
      <c r="B625" s="6">
        <v>1</v>
      </c>
      <c r="C625" s="6">
        <v>0</v>
      </c>
      <c r="D625" s="6">
        <v>0</v>
      </c>
      <c r="E625" s="6">
        <v>0</v>
      </c>
      <c r="F625" s="6">
        <v>0</v>
      </c>
      <c r="G625" s="6">
        <v>0</v>
      </c>
      <c r="H625" s="6" t="s">
        <v>34206</v>
      </c>
      <c r="I625" s="6" t="s">
        <v>34809</v>
      </c>
      <c r="J625" s="6" t="s">
        <v>34219</v>
      </c>
      <c r="K625" s="6">
        <v>8</v>
      </c>
    </row>
    <row r="626" spans="1:11" x14ac:dyDescent="0.25">
      <c r="A626" s="7" t="s">
        <v>34817</v>
      </c>
      <c r="B626" s="6">
        <v>1</v>
      </c>
      <c r="C626" s="6">
        <v>0</v>
      </c>
      <c r="D626" s="6">
        <v>0</v>
      </c>
      <c r="E626" s="6">
        <v>0</v>
      </c>
      <c r="F626" s="6">
        <v>0</v>
      </c>
      <c r="G626" s="6">
        <v>0</v>
      </c>
      <c r="H626" s="6" t="s">
        <v>34206</v>
      </c>
      <c r="I626" s="6" t="s">
        <v>34809</v>
      </c>
      <c r="J626" s="6" t="s">
        <v>34219</v>
      </c>
      <c r="K626" s="6">
        <v>9</v>
      </c>
    </row>
    <row r="627" spans="1:11" ht="37.5" x14ac:dyDescent="0.25">
      <c r="A627" s="7" t="s">
        <v>34818</v>
      </c>
      <c r="B627" s="6">
        <v>1</v>
      </c>
      <c r="C627" s="6">
        <v>0</v>
      </c>
      <c r="D627" s="6">
        <v>0</v>
      </c>
      <c r="E627" s="6">
        <v>0</v>
      </c>
      <c r="F627" s="6">
        <v>0</v>
      </c>
      <c r="G627" s="6">
        <v>0</v>
      </c>
      <c r="H627" s="6" t="s">
        <v>34206</v>
      </c>
      <c r="I627" s="6" t="s">
        <v>34809</v>
      </c>
      <c r="J627" s="6" t="s">
        <v>34219</v>
      </c>
      <c r="K627" s="6">
        <v>10</v>
      </c>
    </row>
    <row r="628" spans="1:11" ht="25" x14ac:dyDescent="0.25">
      <c r="A628" s="7" t="s">
        <v>34819</v>
      </c>
      <c r="B628" s="6">
        <v>1</v>
      </c>
      <c r="C628" s="6">
        <v>0</v>
      </c>
      <c r="D628" s="6">
        <v>0</v>
      </c>
      <c r="E628" s="6">
        <v>0</v>
      </c>
      <c r="F628" s="6">
        <v>0</v>
      </c>
      <c r="G628" s="6">
        <v>0</v>
      </c>
      <c r="H628" s="6" t="s">
        <v>34206</v>
      </c>
      <c r="I628" s="6" t="s">
        <v>34809</v>
      </c>
      <c r="J628" s="6" t="s">
        <v>34219</v>
      </c>
      <c r="K628" s="6">
        <v>11</v>
      </c>
    </row>
    <row r="629" spans="1:11" ht="62.5" x14ac:dyDescent="0.25">
      <c r="A629" s="7" t="s">
        <v>34820</v>
      </c>
      <c r="B629" s="6">
        <v>1</v>
      </c>
      <c r="C629" s="6">
        <v>0</v>
      </c>
      <c r="D629" s="6">
        <v>0</v>
      </c>
      <c r="E629" s="6">
        <v>0</v>
      </c>
      <c r="F629" s="6">
        <v>0</v>
      </c>
      <c r="G629" s="6">
        <v>0</v>
      </c>
      <c r="H629" s="6" t="s">
        <v>34206</v>
      </c>
      <c r="I629" s="6" t="s">
        <v>34809</v>
      </c>
      <c r="J629" s="6" t="s">
        <v>34219</v>
      </c>
      <c r="K629" s="6">
        <v>12</v>
      </c>
    </row>
    <row r="630" spans="1:11" ht="25" x14ac:dyDescent="0.25">
      <c r="A630" s="7" t="s">
        <v>34821</v>
      </c>
      <c r="B630" s="6">
        <v>1</v>
      </c>
      <c r="C630" s="6">
        <v>0</v>
      </c>
      <c r="D630" s="6">
        <v>0</v>
      </c>
      <c r="E630" s="6">
        <v>0</v>
      </c>
      <c r="F630" s="6">
        <v>0</v>
      </c>
      <c r="G630" s="6">
        <v>0</v>
      </c>
      <c r="H630" s="6" t="s">
        <v>34206</v>
      </c>
      <c r="I630" s="6" t="s">
        <v>34809</v>
      </c>
      <c r="J630" s="6" t="s">
        <v>34219</v>
      </c>
      <c r="K630" s="6">
        <v>13</v>
      </c>
    </row>
    <row r="631" spans="1:11" x14ac:dyDescent="0.25">
      <c r="A631" s="7" t="s">
        <v>34822</v>
      </c>
      <c r="B631" s="6">
        <v>1</v>
      </c>
      <c r="C631" s="6">
        <v>0</v>
      </c>
      <c r="D631" s="6">
        <v>0</v>
      </c>
      <c r="E631" s="6">
        <v>0</v>
      </c>
      <c r="F631" s="6">
        <v>0</v>
      </c>
      <c r="G631" s="6">
        <v>0</v>
      </c>
      <c r="H631" s="6" t="s">
        <v>34206</v>
      </c>
      <c r="I631" s="6" t="s">
        <v>34809</v>
      </c>
      <c r="J631" s="6" t="s">
        <v>34219</v>
      </c>
      <c r="K631" s="6">
        <v>14</v>
      </c>
    </row>
    <row r="632" spans="1:11" x14ac:dyDescent="0.25">
      <c r="A632" s="7" t="s">
        <v>34216</v>
      </c>
      <c r="B632" s="6">
        <v>0</v>
      </c>
      <c r="C632" s="6">
        <v>0</v>
      </c>
      <c r="D632" s="6">
        <v>0</v>
      </c>
      <c r="E632" s="6">
        <v>0</v>
      </c>
      <c r="F632" s="6">
        <v>0</v>
      </c>
      <c r="G632" s="6">
        <v>0</v>
      </c>
      <c r="H632" s="6" t="s">
        <v>34217</v>
      </c>
      <c r="I632" s="6" t="s">
        <v>34823</v>
      </c>
      <c r="J632" s="6" t="s">
        <v>34219</v>
      </c>
      <c r="K632" s="6">
        <v>0</v>
      </c>
    </row>
    <row r="633" spans="1:11" ht="25" x14ac:dyDescent="0.25">
      <c r="A633" s="7" t="s">
        <v>34824</v>
      </c>
      <c r="B633" s="6">
        <v>0</v>
      </c>
      <c r="C633" s="6">
        <v>0</v>
      </c>
      <c r="D633" s="6">
        <v>0</v>
      </c>
      <c r="E633" s="6">
        <v>0</v>
      </c>
      <c r="F633" s="6">
        <v>0</v>
      </c>
      <c r="G633" s="6">
        <v>0</v>
      </c>
      <c r="H633" s="6" t="s">
        <v>34217</v>
      </c>
      <c r="I633" s="6" t="s">
        <v>34823</v>
      </c>
      <c r="J633" s="6" t="s">
        <v>34219</v>
      </c>
      <c r="K633" s="6">
        <v>1</v>
      </c>
    </row>
    <row r="634" spans="1:11" ht="25" x14ac:dyDescent="0.25">
      <c r="A634" s="7" t="s">
        <v>34825</v>
      </c>
      <c r="B634" s="6">
        <v>0</v>
      </c>
      <c r="C634" s="6">
        <v>0</v>
      </c>
      <c r="D634" s="6">
        <v>0</v>
      </c>
      <c r="E634" s="6">
        <v>0</v>
      </c>
      <c r="F634" s="6">
        <v>0</v>
      </c>
      <c r="G634" s="6">
        <v>0</v>
      </c>
      <c r="H634" s="6" t="s">
        <v>34217</v>
      </c>
      <c r="I634" s="6" t="s">
        <v>34823</v>
      </c>
      <c r="J634" s="6" t="s">
        <v>34219</v>
      </c>
      <c r="K634" s="6">
        <v>2</v>
      </c>
    </row>
    <row r="635" spans="1:11" ht="37.5" x14ac:dyDescent="0.25">
      <c r="A635" s="7" t="s">
        <v>34826</v>
      </c>
      <c r="B635" s="6">
        <v>0</v>
      </c>
      <c r="C635" s="6">
        <v>0</v>
      </c>
      <c r="D635" s="6">
        <v>0</v>
      </c>
      <c r="E635" s="6">
        <v>0</v>
      </c>
      <c r="F635" s="6">
        <v>0</v>
      </c>
      <c r="G635" s="6">
        <v>0</v>
      </c>
      <c r="H635" s="6" t="s">
        <v>34217</v>
      </c>
      <c r="I635" s="6" t="s">
        <v>34823</v>
      </c>
      <c r="J635" s="6" t="s">
        <v>34219</v>
      </c>
      <c r="K635" s="6">
        <v>3</v>
      </c>
    </row>
    <row r="636" spans="1:11" x14ac:dyDescent="0.25">
      <c r="A636" s="7" t="s">
        <v>34827</v>
      </c>
      <c r="B636" s="6">
        <v>1</v>
      </c>
      <c r="C636" s="6">
        <v>0</v>
      </c>
      <c r="D636" s="6">
        <v>0</v>
      </c>
      <c r="E636" s="6">
        <v>0</v>
      </c>
      <c r="F636" s="6">
        <v>0</v>
      </c>
      <c r="G636" s="6">
        <v>0</v>
      </c>
      <c r="H636" s="6" t="s">
        <v>34206</v>
      </c>
      <c r="I636" s="6" t="s">
        <v>34823</v>
      </c>
      <c r="J636" s="6" t="s">
        <v>34219</v>
      </c>
      <c r="K636" s="6">
        <v>4</v>
      </c>
    </row>
    <row r="637" spans="1:11" x14ac:dyDescent="0.25">
      <c r="A637" s="7" t="s">
        <v>34828</v>
      </c>
      <c r="B637" s="6">
        <v>1</v>
      </c>
      <c r="C637" s="6">
        <v>0</v>
      </c>
      <c r="D637" s="6">
        <v>0</v>
      </c>
      <c r="E637" s="6">
        <v>0</v>
      </c>
      <c r="F637" s="6">
        <v>0</v>
      </c>
      <c r="G637" s="6">
        <v>0</v>
      </c>
      <c r="H637" s="6" t="s">
        <v>34206</v>
      </c>
      <c r="I637" s="6" t="s">
        <v>34823</v>
      </c>
      <c r="J637" s="6" t="s">
        <v>34219</v>
      </c>
      <c r="K637" s="6">
        <v>5</v>
      </c>
    </row>
    <row r="638" spans="1:11" x14ac:dyDescent="0.25">
      <c r="A638" s="7" t="s">
        <v>34829</v>
      </c>
      <c r="B638" s="6">
        <v>1</v>
      </c>
      <c r="C638" s="6">
        <v>0</v>
      </c>
      <c r="D638" s="6">
        <v>0</v>
      </c>
      <c r="E638" s="6">
        <v>0</v>
      </c>
      <c r="F638" s="6">
        <v>0</v>
      </c>
      <c r="G638" s="6">
        <v>0</v>
      </c>
      <c r="H638" s="6" t="s">
        <v>34206</v>
      </c>
      <c r="I638" s="6" t="s">
        <v>34823</v>
      </c>
      <c r="J638" s="6" t="s">
        <v>34219</v>
      </c>
      <c r="K638" s="6">
        <v>6</v>
      </c>
    </row>
    <row r="639" spans="1:11" x14ac:dyDescent="0.25">
      <c r="A639" s="7" t="s">
        <v>34830</v>
      </c>
      <c r="B639" s="6">
        <v>1</v>
      </c>
      <c r="C639" s="6">
        <v>0</v>
      </c>
      <c r="D639" s="6">
        <v>0</v>
      </c>
      <c r="E639" s="6">
        <v>0</v>
      </c>
      <c r="F639" s="6">
        <v>0</v>
      </c>
      <c r="G639" s="6">
        <v>0</v>
      </c>
      <c r="H639" s="6" t="s">
        <v>34206</v>
      </c>
      <c r="I639" s="6" t="s">
        <v>34823</v>
      </c>
      <c r="J639" s="6" t="s">
        <v>34219</v>
      </c>
      <c r="K639" s="6">
        <v>7</v>
      </c>
    </row>
    <row r="640" spans="1:11" x14ac:dyDescent="0.25">
      <c r="A640" s="7" t="s">
        <v>34831</v>
      </c>
      <c r="B640" s="6">
        <v>1</v>
      </c>
      <c r="C640" s="6">
        <v>0</v>
      </c>
      <c r="D640" s="6">
        <v>0</v>
      </c>
      <c r="E640" s="6">
        <v>0</v>
      </c>
      <c r="F640" s="6">
        <v>0</v>
      </c>
      <c r="G640" s="6">
        <v>0</v>
      </c>
      <c r="H640" s="6" t="s">
        <v>34206</v>
      </c>
      <c r="I640" s="6" t="s">
        <v>34823</v>
      </c>
      <c r="J640" s="6" t="s">
        <v>34219</v>
      </c>
      <c r="K640" s="6">
        <v>8</v>
      </c>
    </row>
    <row r="641" spans="1:11" ht="25" x14ac:dyDescent="0.25">
      <c r="A641" s="7" t="s">
        <v>34832</v>
      </c>
      <c r="B641" s="6">
        <v>1</v>
      </c>
      <c r="C641" s="6">
        <v>0</v>
      </c>
      <c r="D641" s="6">
        <v>0</v>
      </c>
      <c r="E641" s="6">
        <v>0</v>
      </c>
      <c r="F641" s="6">
        <v>0</v>
      </c>
      <c r="G641" s="6">
        <v>0</v>
      </c>
      <c r="H641" s="6" t="s">
        <v>34206</v>
      </c>
      <c r="I641" s="6" t="s">
        <v>34823</v>
      </c>
      <c r="J641" s="6" t="s">
        <v>34219</v>
      </c>
      <c r="K641" s="6">
        <v>9</v>
      </c>
    </row>
    <row r="642" spans="1:11" x14ac:dyDescent="0.25">
      <c r="A642" s="7" t="s">
        <v>34833</v>
      </c>
      <c r="B642" s="6">
        <v>1</v>
      </c>
      <c r="C642" s="6">
        <v>0</v>
      </c>
      <c r="D642" s="6">
        <v>0</v>
      </c>
      <c r="E642" s="6">
        <v>0</v>
      </c>
      <c r="F642" s="6">
        <v>0</v>
      </c>
      <c r="G642" s="6">
        <v>0</v>
      </c>
      <c r="H642" s="6" t="s">
        <v>34206</v>
      </c>
      <c r="I642" s="6" t="s">
        <v>34823</v>
      </c>
      <c r="J642" s="6" t="s">
        <v>34219</v>
      </c>
      <c r="K642" s="6">
        <v>10</v>
      </c>
    </row>
    <row r="643" spans="1:11" ht="25" x14ac:dyDescent="0.25">
      <c r="A643" s="7" t="s">
        <v>34834</v>
      </c>
      <c r="B643" s="6">
        <v>1</v>
      </c>
      <c r="C643" s="6">
        <v>0</v>
      </c>
      <c r="D643" s="6">
        <v>0</v>
      </c>
      <c r="E643" s="6">
        <v>0</v>
      </c>
      <c r="F643" s="6">
        <v>0</v>
      </c>
      <c r="G643" s="6">
        <v>0</v>
      </c>
      <c r="H643" s="6" t="s">
        <v>34206</v>
      </c>
      <c r="I643" s="6" t="s">
        <v>34823</v>
      </c>
      <c r="J643" s="6" t="s">
        <v>34219</v>
      </c>
      <c r="K643" s="6">
        <v>11</v>
      </c>
    </row>
    <row r="644" spans="1:11" ht="25" x14ac:dyDescent="0.25">
      <c r="A644" s="7" t="s">
        <v>34835</v>
      </c>
      <c r="B644" s="6">
        <v>0</v>
      </c>
      <c r="C644" s="6">
        <v>0</v>
      </c>
      <c r="D644" s="6">
        <v>0</v>
      </c>
      <c r="E644" s="6">
        <v>0</v>
      </c>
      <c r="F644" s="6">
        <v>0</v>
      </c>
      <c r="G644" s="6">
        <v>1</v>
      </c>
      <c r="H644" s="6" t="s">
        <v>34211</v>
      </c>
      <c r="I644" s="6" t="s">
        <v>34823</v>
      </c>
      <c r="J644" s="6" t="s">
        <v>34219</v>
      </c>
      <c r="K644" s="6">
        <v>12</v>
      </c>
    </row>
    <row r="645" spans="1:11" x14ac:dyDescent="0.25">
      <c r="A645" s="7" t="s">
        <v>34836</v>
      </c>
      <c r="B645" s="6">
        <v>0</v>
      </c>
      <c r="C645" s="6">
        <v>0</v>
      </c>
      <c r="D645" s="6">
        <v>0</v>
      </c>
      <c r="E645" s="6">
        <v>0</v>
      </c>
      <c r="F645" s="6">
        <v>0</v>
      </c>
      <c r="G645" s="6">
        <v>1</v>
      </c>
      <c r="H645" s="6" t="s">
        <v>34211</v>
      </c>
      <c r="I645" s="6" t="s">
        <v>34823</v>
      </c>
      <c r="J645" s="6" t="s">
        <v>34219</v>
      </c>
      <c r="K645" s="6">
        <v>13</v>
      </c>
    </row>
    <row r="646" spans="1:11" ht="50" x14ac:dyDescent="0.25">
      <c r="A646" s="7" t="s">
        <v>34837</v>
      </c>
      <c r="B646" s="6">
        <v>0</v>
      </c>
      <c r="C646" s="6">
        <v>0</v>
      </c>
      <c r="D646" s="6">
        <v>0</v>
      </c>
      <c r="E646" s="6">
        <v>0</v>
      </c>
      <c r="F646" s="6">
        <v>0</v>
      </c>
      <c r="G646" s="6">
        <v>1</v>
      </c>
      <c r="H646" s="6" t="s">
        <v>34211</v>
      </c>
      <c r="I646" s="6" t="s">
        <v>34823</v>
      </c>
      <c r="J646" s="6" t="s">
        <v>34219</v>
      </c>
      <c r="K646" s="6">
        <v>14</v>
      </c>
    </row>
    <row r="647" spans="1:11" x14ac:dyDescent="0.25">
      <c r="A647" s="7" t="s">
        <v>34838</v>
      </c>
      <c r="B647" s="6">
        <v>0</v>
      </c>
      <c r="C647" s="6">
        <v>0</v>
      </c>
      <c r="D647" s="6">
        <v>0</v>
      </c>
      <c r="E647" s="6">
        <v>0</v>
      </c>
      <c r="F647" s="6">
        <v>0</v>
      </c>
      <c r="G647" s="6">
        <v>1</v>
      </c>
      <c r="H647" s="6" t="s">
        <v>34211</v>
      </c>
      <c r="I647" s="6" t="s">
        <v>34823</v>
      </c>
      <c r="J647" s="6" t="s">
        <v>34219</v>
      </c>
      <c r="K647" s="6">
        <v>15</v>
      </c>
    </row>
    <row r="648" spans="1:11" x14ac:dyDescent="0.25">
      <c r="A648" s="7" t="s">
        <v>34839</v>
      </c>
      <c r="B648" s="6">
        <v>1</v>
      </c>
      <c r="C648" s="6">
        <v>0</v>
      </c>
      <c r="D648" s="6">
        <v>0</v>
      </c>
      <c r="E648" s="6">
        <v>0</v>
      </c>
      <c r="F648" s="6">
        <v>0</v>
      </c>
      <c r="G648" s="6">
        <v>0</v>
      </c>
      <c r="H648" s="6" t="s">
        <v>34206</v>
      </c>
      <c r="I648" s="6" t="s">
        <v>34823</v>
      </c>
      <c r="J648" s="6" t="s">
        <v>34219</v>
      </c>
      <c r="K648" s="6">
        <v>16</v>
      </c>
    </row>
    <row r="649" spans="1:11" x14ac:dyDescent="0.25">
      <c r="A649" s="7" t="s">
        <v>34840</v>
      </c>
      <c r="B649" s="6">
        <v>1</v>
      </c>
      <c r="C649" s="6">
        <v>0</v>
      </c>
      <c r="D649" s="6">
        <v>0</v>
      </c>
      <c r="E649" s="6">
        <v>0</v>
      </c>
      <c r="F649" s="6">
        <v>0</v>
      </c>
      <c r="G649" s="6">
        <v>0</v>
      </c>
      <c r="H649" s="6" t="s">
        <v>34206</v>
      </c>
      <c r="I649" s="6" t="s">
        <v>34823</v>
      </c>
      <c r="J649" s="6" t="s">
        <v>34219</v>
      </c>
      <c r="K649" s="6">
        <v>17</v>
      </c>
    </row>
    <row r="650" spans="1:11" x14ac:dyDescent="0.25">
      <c r="A650" s="7" t="s">
        <v>34841</v>
      </c>
      <c r="B650" s="6">
        <v>1</v>
      </c>
      <c r="C650" s="6">
        <v>0</v>
      </c>
      <c r="D650" s="6">
        <v>0</v>
      </c>
      <c r="E650" s="6">
        <v>0</v>
      </c>
      <c r="F650" s="6">
        <v>0</v>
      </c>
      <c r="G650" s="6">
        <v>0</v>
      </c>
      <c r="H650" s="6" t="s">
        <v>34206</v>
      </c>
      <c r="I650" s="6" t="s">
        <v>34823</v>
      </c>
      <c r="J650" s="6" t="s">
        <v>34219</v>
      </c>
      <c r="K650" s="6">
        <v>18</v>
      </c>
    </row>
    <row r="651" spans="1:11" x14ac:dyDescent="0.25">
      <c r="A651" s="7" t="s">
        <v>34842</v>
      </c>
      <c r="B651" s="6">
        <v>1</v>
      </c>
      <c r="C651" s="6">
        <v>0</v>
      </c>
      <c r="D651" s="6">
        <v>0</v>
      </c>
      <c r="E651" s="6">
        <v>0</v>
      </c>
      <c r="F651" s="6">
        <v>0</v>
      </c>
      <c r="G651" s="6">
        <v>0</v>
      </c>
      <c r="H651" s="6" t="s">
        <v>34206</v>
      </c>
      <c r="I651" s="6" t="s">
        <v>34823</v>
      </c>
      <c r="J651" s="6" t="s">
        <v>34219</v>
      </c>
      <c r="K651" s="6">
        <v>19</v>
      </c>
    </row>
    <row r="652" spans="1:11" x14ac:dyDescent="0.25">
      <c r="A652" s="7" t="s">
        <v>34216</v>
      </c>
      <c r="B652" s="6">
        <v>0</v>
      </c>
      <c r="C652" s="6">
        <v>0</v>
      </c>
      <c r="D652" s="6">
        <v>0</v>
      </c>
      <c r="E652" s="6">
        <v>0</v>
      </c>
      <c r="F652" s="6">
        <v>0</v>
      </c>
      <c r="G652" s="6">
        <v>0</v>
      </c>
      <c r="H652" s="6" t="s">
        <v>34217</v>
      </c>
      <c r="I652" s="6" t="s">
        <v>34843</v>
      </c>
      <c r="J652" s="6" t="s">
        <v>34219</v>
      </c>
      <c r="K652" s="6">
        <v>0</v>
      </c>
    </row>
    <row r="653" spans="1:11" ht="37.5" x14ac:dyDescent="0.25">
      <c r="A653" s="7" t="s">
        <v>34844</v>
      </c>
      <c r="B653" s="6">
        <v>0</v>
      </c>
      <c r="C653" s="6">
        <v>0</v>
      </c>
      <c r="D653" s="6">
        <v>0</v>
      </c>
      <c r="E653" s="6">
        <v>0</v>
      </c>
      <c r="F653" s="6">
        <v>0</v>
      </c>
      <c r="G653" s="6">
        <v>0</v>
      </c>
      <c r="H653" s="6" t="s">
        <v>34217</v>
      </c>
      <c r="I653" s="6" t="s">
        <v>34843</v>
      </c>
      <c r="J653" s="6" t="s">
        <v>34219</v>
      </c>
      <c r="K653" s="6">
        <v>1</v>
      </c>
    </row>
    <row r="654" spans="1:11" ht="25" x14ac:dyDescent="0.25">
      <c r="A654" s="7" t="s">
        <v>34825</v>
      </c>
      <c r="B654" s="6">
        <v>0</v>
      </c>
      <c r="C654" s="6">
        <v>0</v>
      </c>
      <c r="D654" s="6">
        <v>0</v>
      </c>
      <c r="E654" s="6">
        <v>0</v>
      </c>
      <c r="F654" s="6">
        <v>0</v>
      </c>
      <c r="G654" s="6">
        <v>0</v>
      </c>
      <c r="H654" s="6" t="s">
        <v>34217</v>
      </c>
      <c r="I654" s="6" t="s">
        <v>34843</v>
      </c>
      <c r="J654" s="6" t="s">
        <v>34219</v>
      </c>
      <c r="K654" s="6">
        <v>2</v>
      </c>
    </row>
    <row r="655" spans="1:11" ht="37.5" x14ac:dyDescent="0.25">
      <c r="A655" s="7" t="s">
        <v>34826</v>
      </c>
      <c r="B655" s="6">
        <v>0</v>
      </c>
      <c r="C655" s="6">
        <v>0</v>
      </c>
      <c r="D655" s="6">
        <v>0</v>
      </c>
      <c r="E655" s="6">
        <v>0</v>
      </c>
      <c r="F655" s="6">
        <v>0</v>
      </c>
      <c r="G655" s="6">
        <v>0</v>
      </c>
      <c r="H655" s="6" t="s">
        <v>34217</v>
      </c>
      <c r="I655" s="6" t="s">
        <v>34843</v>
      </c>
      <c r="J655" s="6" t="s">
        <v>34219</v>
      </c>
      <c r="K655" s="6">
        <v>3</v>
      </c>
    </row>
    <row r="656" spans="1:11" ht="25" x14ac:dyDescent="0.25">
      <c r="A656" s="7" t="s">
        <v>34845</v>
      </c>
      <c r="B656" s="6">
        <v>1</v>
      </c>
      <c r="C656" s="6">
        <v>0</v>
      </c>
      <c r="D656" s="6">
        <v>0</v>
      </c>
      <c r="E656" s="6">
        <v>0</v>
      </c>
      <c r="F656" s="6">
        <v>0</v>
      </c>
      <c r="G656" s="6">
        <v>0</v>
      </c>
      <c r="H656" s="6" t="s">
        <v>34206</v>
      </c>
      <c r="I656" s="6" t="s">
        <v>34843</v>
      </c>
      <c r="J656" s="6" t="s">
        <v>34219</v>
      </c>
      <c r="K656" s="6">
        <v>4</v>
      </c>
    </row>
    <row r="657" spans="1:11" x14ac:dyDescent="0.25">
      <c r="A657" s="7" t="s">
        <v>34846</v>
      </c>
      <c r="B657" s="6">
        <v>1</v>
      </c>
      <c r="C657" s="6">
        <v>0</v>
      </c>
      <c r="D657" s="6">
        <v>0</v>
      </c>
      <c r="E657" s="6">
        <v>0</v>
      </c>
      <c r="F657" s="6">
        <v>0</v>
      </c>
      <c r="G657" s="6">
        <v>0</v>
      </c>
      <c r="H657" s="6" t="s">
        <v>34206</v>
      </c>
      <c r="I657" s="6" t="s">
        <v>34843</v>
      </c>
      <c r="J657" s="6" t="s">
        <v>34219</v>
      </c>
      <c r="K657" s="6">
        <v>5</v>
      </c>
    </row>
    <row r="658" spans="1:11" ht="62.5" x14ac:dyDescent="0.25">
      <c r="A658" s="7" t="s">
        <v>34847</v>
      </c>
      <c r="B658" s="6">
        <v>1</v>
      </c>
      <c r="C658" s="6">
        <v>0</v>
      </c>
      <c r="D658" s="6">
        <v>0</v>
      </c>
      <c r="E658" s="6">
        <v>0</v>
      </c>
      <c r="F658" s="6">
        <v>0</v>
      </c>
      <c r="G658" s="6">
        <v>0</v>
      </c>
      <c r="H658" s="6" t="s">
        <v>34206</v>
      </c>
      <c r="I658" s="6" t="s">
        <v>34843</v>
      </c>
      <c r="J658" s="6" t="s">
        <v>34219</v>
      </c>
      <c r="K658" s="6">
        <v>6</v>
      </c>
    </row>
    <row r="659" spans="1:11" ht="25" x14ac:dyDescent="0.25">
      <c r="A659" s="7" t="s">
        <v>34848</v>
      </c>
      <c r="B659" s="6">
        <v>1</v>
      </c>
      <c r="C659" s="6">
        <v>0</v>
      </c>
      <c r="D659" s="6">
        <v>0</v>
      </c>
      <c r="E659" s="6">
        <v>0</v>
      </c>
      <c r="F659" s="6">
        <v>0</v>
      </c>
      <c r="G659" s="6">
        <v>0</v>
      </c>
      <c r="H659" s="6" t="s">
        <v>34206</v>
      </c>
      <c r="I659" s="6" t="s">
        <v>34843</v>
      </c>
      <c r="J659" s="6" t="s">
        <v>34219</v>
      </c>
      <c r="K659" s="6">
        <v>7</v>
      </c>
    </row>
    <row r="660" spans="1:11" x14ac:dyDescent="0.25">
      <c r="A660" s="7" t="s">
        <v>34849</v>
      </c>
      <c r="B660" s="6">
        <v>1</v>
      </c>
      <c r="C660" s="6">
        <v>0</v>
      </c>
      <c r="D660" s="6">
        <v>0</v>
      </c>
      <c r="E660" s="6">
        <v>0</v>
      </c>
      <c r="F660" s="6">
        <v>0</v>
      </c>
      <c r="G660" s="6">
        <v>0</v>
      </c>
      <c r="H660" s="6" t="s">
        <v>34206</v>
      </c>
      <c r="I660" s="6" t="s">
        <v>34843</v>
      </c>
      <c r="J660" s="6" t="s">
        <v>34219</v>
      </c>
      <c r="K660" s="6">
        <v>8</v>
      </c>
    </row>
    <row r="661" spans="1:11" x14ac:dyDescent="0.25">
      <c r="A661" s="7" t="s">
        <v>34850</v>
      </c>
      <c r="B661" s="6">
        <v>1</v>
      </c>
      <c r="C661" s="6">
        <v>0</v>
      </c>
      <c r="D661" s="6">
        <v>0</v>
      </c>
      <c r="E661" s="6">
        <v>0</v>
      </c>
      <c r="F661" s="6">
        <v>0</v>
      </c>
      <c r="G661" s="6">
        <v>0</v>
      </c>
      <c r="H661" s="6" t="s">
        <v>34206</v>
      </c>
      <c r="I661" s="6" t="s">
        <v>34843</v>
      </c>
      <c r="J661" s="6" t="s">
        <v>34219</v>
      </c>
      <c r="K661" s="6">
        <v>9</v>
      </c>
    </row>
    <row r="662" spans="1:11" x14ac:dyDescent="0.25">
      <c r="A662" s="7" t="s">
        <v>34851</v>
      </c>
      <c r="B662" s="6">
        <v>0</v>
      </c>
      <c r="C662" s="6">
        <v>0</v>
      </c>
      <c r="D662" s="6">
        <v>0</v>
      </c>
      <c r="E662" s="6">
        <v>0</v>
      </c>
      <c r="F662" s="6">
        <v>0</v>
      </c>
      <c r="G662" s="6">
        <v>0</v>
      </c>
      <c r="H662" s="6" t="s">
        <v>34217</v>
      </c>
      <c r="I662" s="6" t="s">
        <v>34843</v>
      </c>
      <c r="J662" s="6" t="s">
        <v>34219</v>
      </c>
      <c r="K662" s="6">
        <v>10</v>
      </c>
    </row>
    <row r="663" spans="1:11" x14ac:dyDescent="0.25">
      <c r="A663" s="7" t="s">
        <v>34852</v>
      </c>
      <c r="B663" s="6">
        <v>0</v>
      </c>
      <c r="C663" s="6">
        <v>0</v>
      </c>
      <c r="D663" s="6">
        <v>0</v>
      </c>
      <c r="E663" s="6">
        <v>0</v>
      </c>
      <c r="F663" s="6">
        <v>0</v>
      </c>
      <c r="G663" s="6">
        <v>0</v>
      </c>
      <c r="H663" s="6" t="s">
        <v>34217</v>
      </c>
      <c r="I663" s="6" t="s">
        <v>34853</v>
      </c>
      <c r="J663" s="6" t="s">
        <v>34219</v>
      </c>
      <c r="K663" s="6">
        <v>0</v>
      </c>
    </row>
    <row r="664" spans="1:11" ht="37.5" x14ac:dyDescent="0.25">
      <c r="A664" s="7" t="s">
        <v>34854</v>
      </c>
      <c r="B664" s="6">
        <v>0</v>
      </c>
      <c r="C664" s="6">
        <v>0</v>
      </c>
      <c r="D664" s="6">
        <v>0</v>
      </c>
      <c r="E664" s="6">
        <v>0</v>
      </c>
      <c r="F664" s="6">
        <v>0</v>
      </c>
      <c r="G664" s="6">
        <v>0</v>
      </c>
      <c r="H664" s="6" t="s">
        <v>34217</v>
      </c>
      <c r="I664" s="6" t="s">
        <v>34853</v>
      </c>
      <c r="J664" s="6" t="s">
        <v>34219</v>
      </c>
      <c r="K664" s="6">
        <v>1</v>
      </c>
    </row>
    <row r="665" spans="1:11" x14ac:dyDescent="0.25">
      <c r="A665" s="7" t="s">
        <v>34855</v>
      </c>
      <c r="B665" s="6">
        <v>0</v>
      </c>
      <c r="C665" s="6">
        <v>0</v>
      </c>
      <c r="D665" s="6">
        <v>0</v>
      </c>
      <c r="E665" s="6">
        <v>0</v>
      </c>
      <c r="F665" s="6">
        <v>0</v>
      </c>
      <c r="G665" s="6">
        <v>0</v>
      </c>
      <c r="H665" s="6" t="s">
        <v>34217</v>
      </c>
      <c r="I665" s="6" t="s">
        <v>34853</v>
      </c>
      <c r="J665" s="6" t="s">
        <v>34219</v>
      </c>
      <c r="K665" s="6">
        <v>2</v>
      </c>
    </row>
    <row r="666" spans="1:11" ht="25" x14ac:dyDescent="0.25">
      <c r="A666" s="7" t="s">
        <v>34856</v>
      </c>
      <c r="B666" s="6">
        <v>0</v>
      </c>
      <c r="C666" s="6">
        <v>0</v>
      </c>
      <c r="D666" s="6">
        <v>0</v>
      </c>
      <c r="E666" s="6">
        <v>0</v>
      </c>
      <c r="F666" s="6">
        <v>0</v>
      </c>
      <c r="G666" s="6">
        <v>0</v>
      </c>
      <c r="H666" s="6" t="s">
        <v>34217</v>
      </c>
      <c r="I666" s="6" t="s">
        <v>34853</v>
      </c>
      <c r="J666" s="6" t="s">
        <v>34219</v>
      </c>
      <c r="K666" s="6">
        <v>3</v>
      </c>
    </row>
    <row r="667" spans="1:11" ht="50" x14ac:dyDescent="0.25">
      <c r="A667" s="7" t="s">
        <v>34857</v>
      </c>
      <c r="B667" s="6">
        <v>0</v>
      </c>
      <c r="C667" s="6">
        <v>0</v>
      </c>
      <c r="D667" s="6">
        <v>0</v>
      </c>
      <c r="E667" s="6">
        <v>0</v>
      </c>
      <c r="F667" s="6">
        <v>0</v>
      </c>
      <c r="G667" s="6">
        <v>0</v>
      </c>
      <c r="H667" s="6" t="s">
        <v>34217</v>
      </c>
      <c r="I667" s="6" t="s">
        <v>34853</v>
      </c>
      <c r="J667" s="6" t="s">
        <v>34219</v>
      </c>
      <c r="K667" s="6">
        <v>4</v>
      </c>
    </row>
    <row r="668" spans="1:11" x14ac:dyDescent="0.25">
      <c r="A668" s="7" t="s">
        <v>34858</v>
      </c>
      <c r="B668" s="6">
        <v>1</v>
      </c>
      <c r="C668" s="6">
        <v>0</v>
      </c>
      <c r="D668" s="6">
        <v>0</v>
      </c>
      <c r="E668" s="6">
        <v>0</v>
      </c>
      <c r="F668" s="6">
        <v>0</v>
      </c>
      <c r="G668" s="6">
        <v>0</v>
      </c>
      <c r="H668" s="6" t="s">
        <v>34206</v>
      </c>
      <c r="I668" s="6" t="s">
        <v>34853</v>
      </c>
      <c r="J668" s="6" t="s">
        <v>34219</v>
      </c>
      <c r="K668" s="6">
        <v>5</v>
      </c>
    </row>
    <row r="669" spans="1:11" ht="37.5" x14ac:dyDescent="0.25">
      <c r="A669" s="7" t="s">
        <v>34859</v>
      </c>
      <c r="B669" s="6">
        <v>1</v>
      </c>
      <c r="C669" s="6">
        <v>0</v>
      </c>
      <c r="D669" s="6">
        <v>0</v>
      </c>
      <c r="E669" s="6">
        <v>0</v>
      </c>
      <c r="F669" s="6">
        <v>0</v>
      </c>
      <c r="G669" s="6">
        <v>0</v>
      </c>
      <c r="H669" s="6" t="s">
        <v>34206</v>
      </c>
      <c r="I669" s="6" t="s">
        <v>34853</v>
      </c>
      <c r="J669" s="6" t="s">
        <v>34219</v>
      </c>
      <c r="K669" s="6">
        <v>6</v>
      </c>
    </row>
    <row r="670" spans="1:11" x14ac:dyDescent="0.25">
      <c r="A670" s="7" t="s">
        <v>34860</v>
      </c>
      <c r="B670" s="6">
        <v>1</v>
      </c>
      <c r="C670" s="6">
        <v>0</v>
      </c>
      <c r="D670" s="6">
        <v>0</v>
      </c>
      <c r="E670" s="6">
        <v>0</v>
      </c>
      <c r="F670" s="6">
        <v>0</v>
      </c>
      <c r="G670" s="6">
        <v>0</v>
      </c>
      <c r="H670" s="6" t="s">
        <v>34206</v>
      </c>
      <c r="I670" s="6" t="s">
        <v>34853</v>
      </c>
      <c r="J670" s="6" t="s">
        <v>34219</v>
      </c>
      <c r="K670" s="6">
        <v>7</v>
      </c>
    </row>
    <row r="671" spans="1:11" ht="25" x14ac:dyDescent="0.25">
      <c r="A671" s="7" t="s">
        <v>34861</v>
      </c>
      <c r="B671" s="6">
        <v>1</v>
      </c>
      <c r="C671" s="6">
        <v>0</v>
      </c>
      <c r="D671" s="6">
        <v>0</v>
      </c>
      <c r="E671" s="6">
        <v>0</v>
      </c>
      <c r="F671" s="6">
        <v>0</v>
      </c>
      <c r="G671" s="6">
        <v>0</v>
      </c>
      <c r="H671" s="6" t="s">
        <v>34206</v>
      </c>
      <c r="I671" s="6" t="s">
        <v>34853</v>
      </c>
      <c r="J671" s="6" t="s">
        <v>34219</v>
      </c>
      <c r="K671" s="6">
        <v>8</v>
      </c>
    </row>
    <row r="672" spans="1:11" ht="37.5" x14ac:dyDescent="0.25">
      <c r="A672" s="7" t="s">
        <v>34862</v>
      </c>
      <c r="B672" s="6">
        <v>1</v>
      </c>
      <c r="C672" s="6">
        <v>0</v>
      </c>
      <c r="D672" s="6">
        <v>0</v>
      </c>
      <c r="E672" s="6">
        <v>0</v>
      </c>
      <c r="F672" s="6">
        <v>0</v>
      </c>
      <c r="G672" s="6">
        <v>0</v>
      </c>
      <c r="H672" s="6" t="s">
        <v>34206</v>
      </c>
      <c r="I672" s="6" t="s">
        <v>34853</v>
      </c>
      <c r="J672" s="6" t="s">
        <v>34219</v>
      </c>
      <c r="K672" s="6">
        <v>9</v>
      </c>
    </row>
    <row r="673" spans="1:11" x14ac:dyDescent="0.25">
      <c r="A673" s="7" t="s">
        <v>34863</v>
      </c>
      <c r="B673" s="6">
        <v>1</v>
      </c>
      <c r="C673" s="6">
        <v>0</v>
      </c>
      <c r="D673" s="6">
        <v>0</v>
      </c>
      <c r="E673" s="6">
        <v>0</v>
      </c>
      <c r="F673" s="6">
        <v>0</v>
      </c>
      <c r="G673" s="6">
        <v>0</v>
      </c>
      <c r="H673" s="6" t="s">
        <v>34206</v>
      </c>
      <c r="I673" s="6" t="s">
        <v>34853</v>
      </c>
      <c r="J673" s="6" t="s">
        <v>34219</v>
      </c>
      <c r="K673" s="6">
        <v>10</v>
      </c>
    </row>
    <row r="674" spans="1:11" ht="25" x14ac:dyDescent="0.25">
      <c r="A674" s="7" t="s">
        <v>34864</v>
      </c>
      <c r="B674" s="6">
        <v>1</v>
      </c>
      <c r="C674" s="6">
        <v>0</v>
      </c>
      <c r="D674" s="6">
        <v>0</v>
      </c>
      <c r="E674" s="6">
        <v>0</v>
      </c>
      <c r="F674" s="6">
        <v>0</v>
      </c>
      <c r="G674" s="6">
        <v>0</v>
      </c>
      <c r="H674" s="6" t="s">
        <v>34206</v>
      </c>
      <c r="I674" s="6" t="s">
        <v>34853</v>
      </c>
      <c r="J674" s="6" t="s">
        <v>34219</v>
      </c>
      <c r="K674" s="6">
        <v>11</v>
      </c>
    </row>
    <row r="675" spans="1:11" x14ac:dyDescent="0.25">
      <c r="A675" s="7" t="s">
        <v>34865</v>
      </c>
      <c r="B675" s="6">
        <v>0</v>
      </c>
      <c r="C675" s="6">
        <v>0</v>
      </c>
      <c r="D675" s="6">
        <v>0</v>
      </c>
      <c r="E675" s="6">
        <v>0</v>
      </c>
      <c r="F675" s="6">
        <v>0</v>
      </c>
      <c r="G675" s="6">
        <v>1</v>
      </c>
      <c r="H675" s="6" t="s">
        <v>34211</v>
      </c>
      <c r="I675" s="6" t="s">
        <v>34853</v>
      </c>
      <c r="J675" s="6" t="s">
        <v>34219</v>
      </c>
      <c r="K675" s="6">
        <v>12</v>
      </c>
    </row>
    <row r="676" spans="1:11" x14ac:dyDescent="0.25">
      <c r="A676" s="7" t="s">
        <v>34866</v>
      </c>
      <c r="B676" s="6">
        <v>0</v>
      </c>
      <c r="C676" s="6">
        <v>0</v>
      </c>
      <c r="D676" s="6">
        <v>0</v>
      </c>
      <c r="E676" s="6">
        <v>0</v>
      </c>
      <c r="F676" s="6">
        <v>0</v>
      </c>
      <c r="G676" s="6">
        <v>1</v>
      </c>
      <c r="H676" s="6" t="s">
        <v>34211</v>
      </c>
      <c r="I676" s="6" t="s">
        <v>34853</v>
      </c>
      <c r="J676" s="6" t="s">
        <v>34219</v>
      </c>
      <c r="K676" s="6">
        <v>13</v>
      </c>
    </row>
    <row r="677" spans="1:11" x14ac:dyDescent="0.25">
      <c r="A677" s="7" t="s">
        <v>34867</v>
      </c>
      <c r="B677" s="6">
        <v>0</v>
      </c>
      <c r="C677" s="6">
        <v>0</v>
      </c>
      <c r="D677" s="6">
        <v>0</v>
      </c>
      <c r="E677" s="6">
        <v>0</v>
      </c>
      <c r="F677" s="6">
        <v>0</v>
      </c>
      <c r="G677" s="6">
        <v>1</v>
      </c>
      <c r="H677" s="6" t="s">
        <v>34211</v>
      </c>
      <c r="I677" s="6" t="s">
        <v>34853</v>
      </c>
      <c r="J677" s="6" t="s">
        <v>34219</v>
      </c>
      <c r="K677" s="6">
        <v>14</v>
      </c>
    </row>
    <row r="678" spans="1:11" x14ac:dyDescent="0.25">
      <c r="A678" s="7" t="s">
        <v>34868</v>
      </c>
      <c r="B678" s="6">
        <v>0</v>
      </c>
      <c r="C678" s="6">
        <v>0</v>
      </c>
      <c r="D678" s="6">
        <v>0</v>
      </c>
      <c r="E678" s="6">
        <v>0</v>
      </c>
      <c r="F678" s="6">
        <v>0</v>
      </c>
      <c r="G678" s="6">
        <v>1</v>
      </c>
      <c r="H678" s="6" t="s">
        <v>34211</v>
      </c>
      <c r="I678" s="6" t="s">
        <v>34853</v>
      </c>
      <c r="J678" s="6" t="s">
        <v>34219</v>
      </c>
      <c r="K678" s="6">
        <v>15</v>
      </c>
    </row>
    <row r="679" spans="1:11" x14ac:dyDescent="0.25">
      <c r="A679" s="7" t="s">
        <v>34869</v>
      </c>
      <c r="B679" s="6">
        <v>0</v>
      </c>
      <c r="C679" s="6">
        <v>0</v>
      </c>
      <c r="D679" s="6">
        <v>0</v>
      </c>
      <c r="E679" s="6">
        <v>1</v>
      </c>
      <c r="F679" s="6">
        <v>0</v>
      </c>
      <c r="G679" s="6">
        <v>0</v>
      </c>
      <c r="H679" s="6" t="s">
        <v>34209</v>
      </c>
      <c r="I679" s="6" t="s">
        <v>34853</v>
      </c>
      <c r="J679" s="6" t="s">
        <v>34219</v>
      </c>
      <c r="K679" s="6">
        <v>16</v>
      </c>
    </row>
    <row r="680" spans="1:11" ht="37.5" x14ac:dyDescent="0.25">
      <c r="A680" s="7" t="s">
        <v>34870</v>
      </c>
      <c r="B680" s="6">
        <v>0</v>
      </c>
      <c r="C680" s="6">
        <v>0</v>
      </c>
      <c r="D680" s="6">
        <v>0</v>
      </c>
      <c r="E680" s="6">
        <v>1</v>
      </c>
      <c r="F680" s="6">
        <v>0</v>
      </c>
      <c r="G680" s="6">
        <v>0</v>
      </c>
      <c r="H680" s="6" t="s">
        <v>34209</v>
      </c>
      <c r="I680" s="6" t="s">
        <v>34853</v>
      </c>
      <c r="J680" s="6" t="s">
        <v>34219</v>
      </c>
      <c r="K680" s="6">
        <v>17</v>
      </c>
    </row>
    <row r="681" spans="1:11" ht="50" x14ac:dyDescent="0.25">
      <c r="A681" s="7" t="s">
        <v>34871</v>
      </c>
      <c r="B681" s="6">
        <v>0</v>
      </c>
      <c r="C681" s="6">
        <v>0</v>
      </c>
      <c r="D681" s="6">
        <v>0</v>
      </c>
      <c r="E681" s="6">
        <v>1</v>
      </c>
      <c r="F681" s="6">
        <v>0</v>
      </c>
      <c r="G681" s="6">
        <v>0</v>
      </c>
      <c r="H681" s="6" t="s">
        <v>34209</v>
      </c>
      <c r="I681" s="6" t="s">
        <v>34853</v>
      </c>
      <c r="J681" s="6" t="s">
        <v>34219</v>
      </c>
      <c r="K681" s="6">
        <v>18</v>
      </c>
    </row>
    <row r="682" spans="1:11" ht="25" x14ac:dyDescent="0.25">
      <c r="A682" s="7" t="s">
        <v>34872</v>
      </c>
      <c r="B682" s="6">
        <v>0</v>
      </c>
      <c r="C682" s="6">
        <v>0</v>
      </c>
      <c r="D682" s="6">
        <v>0</v>
      </c>
      <c r="E682" s="6">
        <v>1</v>
      </c>
      <c r="F682" s="6">
        <v>0</v>
      </c>
      <c r="G682" s="6">
        <v>0</v>
      </c>
      <c r="H682" s="6" t="s">
        <v>34209</v>
      </c>
      <c r="I682" s="6" t="s">
        <v>34853</v>
      </c>
      <c r="J682" s="6" t="s">
        <v>34219</v>
      </c>
      <c r="K682" s="6">
        <v>19</v>
      </c>
    </row>
    <row r="683" spans="1:11" ht="25" x14ac:dyDescent="0.25">
      <c r="A683" s="7" t="s">
        <v>34873</v>
      </c>
      <c r="B683" s="6">
        <v>0</v>
      </c>
      <c r="C683" s="6">
        <v>0</v>
      </c>
      <c r="D683" s="6">
        <v>0</v>
      </c>
      <c r="E683" s="6">
        <v>1</v>
      </c>
      <c r="F683" s="6">
        <v>0</v>
      </c>
      <c r="G683" s="6">
        <v>0</v>
      </c>
      <c r="H683" s="6" t="s">
        <v>34209</v>
      </c>
      <c r="I683" s="6" t="s">
        <v>34853</v>
      </c>
      <c r="J683" s="6" t="s">
        <v>34219</v>
      </c>
      <c r="K683" s="6">
        <v>20</v>
      </c>
    </row>
    <row r="684" spans="1:11" ht="37.5" x14ac:dyDescent="0.25">
      <c r="A684" s="7" t="s">
        <v>34874</v>
      </c>
      <c r="B684" s="6">
        <v>0</v>
      </c>
      <c r="C684" s="6">
        <v>0</v>
      </c>
      <c r="D684" s="6">
        <v>0</v>
      </c>
      <c r="E684" s="6">
        <v>1</v>
      </c>
      <c r="F684" s="6">
        <v>0</v>
      </c>
      <c r="G684" s="6">
        <v>0</v>
      </c>
      <c r="H684" s="6" t="s">
        <v>34209</v>
      </c>
      <c r="I684" s="6" t="s">
        <v>34853</v>
      </c>
      <c r="J684" s="6" t="s">
        <v>34219</v>
      </c>
      <c r="K684" s="6">
        <v>21</v>
      </c>
    </row>
    <row r="685" spans="1:11" ht="25" x14ac:dyDescent="0.25">
      <c r="A685" s="7" t="s">
        <v>34875</v>
      </c>
      <c r="B685" s="6">
        <v>0</v>
      </c>
      <c r="C685" s="6">
        <v>0</v>
      </c>
      <c r="D685" s="6">
        <v>0</v>
      </c>
      <c r="E685" s="6">
        <v>1</v>
      </c>
      <c r="F685" s="6">
        <v>0</v>
      </c>
      <c r="G685" s="6">
        <v>0</v>
      </c>
      <c r="H685" s="6" t="s">
        <v>34209</v>
      </c>
      <c r="I685" s="6" t="s">
        <v>34853</v>
      </c>
      <c r="J685" s="6" t="s">
        <v>34219</v>
      </c>
      <c r="K685" s="6">
        <v>22</v>
      </c>
    </row>
    <row r="686" spans="1:11" x14ac:dyDescent="0.25">
      <c r="A686" s="7" t="s">
        <v>34876</v>
      </c>
      <c r="B686" s="6">
        <v>0</v>
      </c>
      <c r="C686" s="6">
        <v>0</v>
      </c>
      <c r="D686" s="6">
        <v>0</v>
      </c>
      <c r="E686" s="6">
        <v>1</v>
      </c>
      <c r="F686" s="6">
        <v>0</v>
      </c>
      <c r="G686" s="6">
        <v>0</v>
      </c>
      <c r="H686" s="6" t="s">
        <v>34209</v>
      </c>
      <c r="I686" s="6" t="s">
        <v>34853</v>
      </c>
      <c r="J686" s="6" t="s">
        <v>34219</v>
      </c>
      <c r="K686" s="6">
        <v>23</v>
      </c>
    </row>
    <row r="687" spans="1:11" x14ac:dyDescent="0.25">
      <c r="A687" s="7" t="s">
        <v>34877</v>
      </c>
      <c r="B687" s="6">
        <v>0</v>
      </c>
      <c r="C687" s="6">
        <v>0</v>
      </c>
      <c r="D687" s="6">
        <v>0</v>
      </c>
      <c r="E687" s="6">
        <v>1</v>
      </c>
      <c r="F687" s="6">
        <v>0</v>
      </c>
      <c r="G687" s="6">
        <v>0</v>
      </c>
      <c r="H687" s="6" t="s">
        <v>34209</v>
      </c>
      <c r="I687" s="6" t="s">
        <v>34853</v>
      </c>
      <c r="J687" s="6" t="s">
        <v>34219</v>
      </c>
      <c r="K687" s="6">
        <v>24</v>
      </c>
    </row>
    <row r="688" spans="1:11" x14ac:dyDescent="0.25">
      <c r="A688" s="7" t="s">
        <v>34878</v>
      </c>
      <c r="B688" s="6">
        <v>0</v>
      </c>
      <c r="C688" s="6">
        <v>0</v>
      </c>
      <c r="D688" s="6">
        <v>0</v>
      </c>
      <c r="E688" s="6">
        <v>1</v>
      </c>
      <c r="F688" s="6">
        <v>0</v>
      </c>
      <c r="G688" s="6">
        <v>0</v>
      </c>
      <c r="H688" s="6" t="s">
        <v>34209</v>
      </c>
      <c r="I688" s="6" t="s">
        <v>34853</v>
      </c>
      <c r="J688" s="6" t="s">
        <v>34219</v>
      </c>
      <c r="K688" s="6">
        <v>25</v>
      </c>
    </row>
    <row r="689" spans="1:11" ht="37.5" x14ac:dyDescent="0.25">
      <c r="A689" s="7" t="s">
        <v>34879</v>
      </c>
      <c r="B689" s="6">
        <v>0</v>
      </c>
      <c r="C689" s="6">
        <v>0</v>
      </c>
      <c r="D689" s="6">
        <v>0</v>
      </c>
      <c r="E689" s="6">
        <v>1</v>
      </c>
      <c r="F689" s="6">
        <v>0</v>
      </c>
      <c r="G689" s="6">
        <v>0</v>
      </c>
      <c r="H689" s="6" t="s">
        <v>34209</v>
      </c>
      <c r="I689" s="6" t="s">
        <v>34853</v>
      </c>
      <c r="J689" s="6" t="s">
        <v>34219</v>
      </c>
      <c r="K689" s="6">
        <v>26</v>
      </c>
    </row>
    <row r="690" spans="1:11" x14ac:dyDescent="0.25">
      <c r="A690" s="7" t="s">
        <v>34880</v>
      </c>
      <c r="B690" s="6">
        <v>0</v>
      </c>
      <c r="C690" s="6">
        <v>0</v>
      </c>
      <c r="D690" s="6">
        <v>0</v>
      </c>
      <c r="E690" s="6">
        <v>1</v>
      </c>
      <c r="F690" s="6">
        <v>0</v>
      </c>
      <c r="G690" s="6">
        <v>0</v>
      </c>
      <c r="H690" s="6" t="s">
        <v>34209</v>
      </c>
      <c r="I690" s="6" t="s">
        <v>34853</v>
      </c>
      <c r="J690" s="6" t="s">
        <v>34219</v>
      </c>
      <c r="K690" s="6">
        <v>27</v>
      </c>
    </row>
    <row r="691" spans="1:11" ht="37.5" x14ac:dyDescent="0.25">
      <c r="A691" s="7" t="s">
        <v>34881</v>
      </c>
      <c r="B691" s="6">
        <v>0</v>
      </c>
      <c r="C691" s="6">
        <v>0</v>
      </c>
      <c r="D691" s="6">
        <v>0</v>
      </c>
      <c r="E691" s="6">
        <v>1</v>
      </c>
      <c r="F691" s="6">
        <v>0</v>
      </c>
      <c r="G691" s="6">
        <v>0</v>
      </c>
      <c r="H691" s="6" t="s">
        <v>34209</v>
      </c>
      <c r="I691" s="6" t="s">
        <v>34853</v>
      </c>
      <c r="J691" s="6" t="s">
        <v>34219</v>
      </c>
      <c r="K691" s="6">
        <v>28</v>
      </c>
    </row>
    <row r="692" spans="1:11" x14ac:dyDescent="0.25">
      <c r="A692" s="7" t="s">
        <v>34882</v>
      </c>
      <c r="B692" s="6">
        <v>0</v>
      </c>
      <c r="C692" s="6">
        <v>0</v>
      </c>
      <c r="D692" s="6">
        <v>0</v>
      </c>
      <c r="E692" s="6">
        <v>1</v>
      </c>
      <c r="F692" s="6">
        <v>0</v>
      </c>
      <c r="G692" s="6">
        <v>0</v>
      </c>
      <c r="H692" s="6" t="s">
        <v>34209</v>
      </c>
      <c r="I692" s="6" t="s">
        <v>34853</v>
      </c>
      <c r="J692" s="6" t="s">
        <v>34219</v>
      </c>
      <c r="K692" s="6">
        <v>29</v>
      </c>
    </row>
    <row r="693" spans="1:11" x14ac:dyDescent="0.25">
      <c r="A693" s="7" t="s">
        <v>34216</v>
      </c>
      <c r="B693" s="6">
        <v>0</v>
      </c>
      <c r="C693" s="6">
        <v>0</v>
      </c>
      <c r="D693" s="6">
        <v>0</v>
      </c>
      <c r="E693" s="6">
        <v>0</v>
      </c>
      <c r="F693" s="6">
        <v>0</v>
      </c>
      <c r="G693" s="6">
        <v>0</v>
      </c>
      <c r="H693" s="6" t="s">
        <v>34217</v>
      </c>
      <c r="I693" s="6" t="s">
        <v>34883</v>
      </c>
      <c r="J693" s="6" t="s">
        <v>34219</v>
      </c>
      <c r="K693" s="6">
        <v>0</v>
      </c>
    </row>
    <row r="694" spans="1:11" ht="37.5" x14ac:dyDescent="0.25">
      <c r="A694" s="7" t="s">
        <v>34884</v>
      </c>
      <c r="B694" s="6">
        <v>0</v>
      </c>
      <c r="C694" s="6">
        <v>0</v>
      </c>
      <c r="D694" s="6">
        <v>0</v>
      </c>
      <c r="E694" s="6">
        <v>0</v>
      </c>
      <c r="F694" s="6">
        <v>0</v>
      </c>
      <c r="G694" s="6">
        <v>0</v>
      </c>
      <c r="H694" s="6" t="s">
        <v>34217</v>
      </c>
      <c r="I694" s="6" t="s">
        <v>34883</v>
      </c>
      <c r="J694" s="6" t="s">
        <v>34219</v>
      </c>
      <c r="K694" s="6">
        <v>1</v>
      </c>
    </row>
    <row r="695" spans="1:11" x14ac:dyDescent="0.25">
      <c r="A695" s="7" t="s">
        <v>34885</v>
      </c>
      <c r="B695" s="6">
        <v>1</v>
      </c>
      <c r="C695" s="6">
        <v>0</v>
      </c>
      <c r="D695" s="6">
        <v>0</v>
      </c>
      <c r="E695" s="6">
        <v>0</v>
      </c>
      <c r="F695" s="6">
        <v>0</v>
      </c>
      <c r="G695" s="6">
        <v>0</v>
      </c>
      <c r="H695" s="6" t="s">
        <v>34206</v>
      </c>
      <c r="I695" s="6" t="s">
        <v>34883</v>
      </c>
      <c r="J695" s="6" t="s">
        <v>34219</v>
      </c>
      <c r="K695" s="6">
        <v>2</v>
      </c>
    </row>
    <row r="696" spans="1:11" ht="62.5" x14ac:dyDescent="0.25">
      <c r="A696" s="7" t="s">
        <v>34886</v>
      </c>
      <c r="B696" s="6">
        <v>1</v>
      </c>
      <c r="C696" s="6">
        <v>0</v>
      </c>
      <c r="D696" s="6">
        <v>0</v>
      </c>
      <c r="E696" s="6">
        <v>0</v>
      </c>
      <c r="F696" s="6">
        <v>0</v>
      </c>
      <c r="G696" s="6">
        <v>0</v>
      </c>
      <c r="H696" s="6" t="s">
        <v>34206</v>
      </c>
      <c r="I696" s="6" t="s">
        <v>34883</v>
      </c>
      <c r="J696" s="6" t="s">
        <v>34219</v>
      </c>
      <c r="K696" s="6">
        <v>3</v>
      </c>
    </row>
    <row r="697" spans="1:11" ht="50" x14ac:dyDescent="0.25">
      <c r="A697" s="7" t="s">
        <v>34887</v>
      </c>
      <c r="B697" s="6">
        <v>1</v>
      </c>
      <c r="C697" s="6">
        <v>0</v>
      </c>
      <c r="D697" s="6">
        <v>0</v>
      </c>
      <c r="E697" s="6">
        <v>0</v>
      </c>
      <c r="F697" s="6">
        <v>0</v>
      </c>
      <c r="G697" s="6">
        <v>0</v>
      </c>
      <c r="H697" s="6" t="s">
        <v>34206</v>
      </c>
      <c r="I697" s="6" t="s">
        <v>34883</v>
      </c>
      <c r="J697" s="6" t="s">
        <v>34219</v>
      </c>
      <c r="K697" s="6">
        <v>4</v>
      </c>
    </row>
    <row r="698" spans="1:11" x14ac:dyDescent="0.25">
      <c r="A698" s="7" t="s">
        <v>34888</v>
      </c>
      <c r="B698" s="6">
        <v>1</v>
      </c>
      <c r="C698" s="6">
        <v>0</v>
      </c>
      <c r="D698" s="6">
        <v>0</v>
      </c>
      <c r="E698" s="6">
        <v>0</v>
      </c>
      <c r="F698" s="6">
        <v>0</v>
      </c>
      <c r="G698" s="6">
        <v>0</v>
      </c>
      <c r="H698" s="6" t="s">
        <v>34206</v>
      </c>
      <c r="I698" s="6" t="s">
        <v>34883</v>
      </c>
      <c r="J698" s="6" t="s">
        <v>34219</v>
      </c>
      <c r="K698" s="6">
        <v>5</v>
      </c>
    </row>
    <row r="699" spans="1:11" ht="37.5" x14ac:dyDescent="0.25">
      <c r="A699" s="7" t="s">
        <v>34889</v>
      </c>
      <c r="B699" s="6">
        <v>1</v>
      </c>
      <c r="C699" s="6">
        <v>0</v>
      </c>
      <c r="D699" s="6">
        <v>0</v>
      </c>
      <c r="E699" s="6">
        <v>0</v>
      </c>
      <c r="F699" s="6">
        <v>0</v>
      </c>
      <c r="G699" s="6">
        <v>0</v>
      </c>
      <c r="H699" s="6" t="s">
        <v>34206</v>
      </c>
      <c r="I699" s="6" t="s">
        <v>34883</v>
      </c>
      <c r="J699" s="6" t="s">
        <v>34219</v>
      </c>
      <c r="K699" s="6">
        <v>6</v>
      </c>
    </row>
    <row r="700" spans="1:11" ht="25" x14ac:dyDescent="0.25">
      <c r="A700" s="7" t="s">
        <v>34890</v>
      </c>
      <c r="B700" s="6">
        <v>1</v>
      </c>
      <c r="C700" s="6">
        <v>0</v>
      </c>
      <c r="D700" s="6">
        <v>0</v>
      </c>
      <c r="E700" s="6">
        <v>0</v>
      </c>
      <c r="F700" s="6">
        <v>0</v>
      </c>
      <c r="G700" s="6">
        <v>0</v>
      </c>
      <c r="H700" s="6" t="s">
        <v>34206</v>
      </c>
      <c r="I700" s="6" t="s">
        <v>34883</v>
      </c>
      <c r="J700" s="6" t="s">
        <v>34219</v>
      </c>
      <c r="K700" s="6">
        <v>7</v>
      </c>
    </row>
    <row r="701" spans="1:11" x14ac:dyDescent="0.25">
      <c r="A701" s="7" t="s">
        <v>34891</v>
      </c>
      <c r="B701" s="6">
        <v>1</v>
      </c>
      <c r="C701" s="6">
        <v>0</v>
      </c>
      <c r="D701" s="6">
        <v>0</v>
      </c>
      <c r="E701" s="6">
        <v>0</v>
      </c>
      <c r="F701" s="6">
        <v>0</v>
      </c>
      <c r="G701" s="6">
        <v>0</v>
      </c>
      <c r="H701" s="6" t="s">
        <v>34206</v>
      </c>
      <c r="I701" s="6" t="s">
        <v>34883</v>
      </c>
      <c r="J701" s="6" t="s">
        <v>34219</v>
      </c>
      <c r="K701" s="6">
        <v>8</v>
      </c>
    </row>
    <row r="702" spans="1:11" x14ac:dyDescent="0.25">
      <c r="A702" s="7" t="s">
        <v>34892</v>
      </c>
      <c r="B702" s="6">
        <v>0</v>
      </c>
      <c r="C702" s="6">
        <v>0</v>
      </c>
      <c r="D702" s="6">
        <v>0</v>
      </c>
      <c r="E702" s="6">
        <v>0</v>
      </c>
      <c r="F702" s="6">
        <v>0</v>
      </c>
      <c r="G702" s="6">
        <v>1</v>
      </c>
      <c r="H702" s="6" t="s">
        <v>34211</v>
      </c>
      <c r="I702" s="6" t="s">
        <v>34883</v>
      </c>
      <c r="J702" s="6" t="s">
        <v>34219</v>
      </c>
      <c r="K702" s="6">
        <v>9</v>
      </c>
    </row>
    <row r="703" spans="1:11" ht="37.5" x14ac:dyDescent="0.25">
      <c r="A703" s="7" t="s">
        <v>34893</v>
      </c>
      <c r="B703" s="6">
        <v>0</v>
      </c>
      <c r="C703" s="6">
        <v>0</v>
      </c>
      <c r="D703" s="6">
        <v>0</v>
      </c>
      <c r="E703" s="6">
        <v>0</v>
      </c>
      <c r="F703" s="6">
        <v>0</v>
      </c>
      <c r="G703" s="6">
        <v>1</v>
      </c>
      <c r="H703" s="6" t="s">
        <v>34211</v>
      </c>
      <c r="I703" s="6" t="s">
        <v>34883</v>
      </c>
      <c r="J703" s="6" t="s">
        <v>34219</v>
      </c>
      <c r="K703" s="6">
        <v>10</v>
      </c>
    </row>
    <row r="704" spans="1:11" ht="25" x14ac:dyDescent="0.25">
      <c r="A704" s="7" t="s">
        <v>34894</v>
      </c>
      <c r="B704" s="6">
        <v>0</v>
      </c>
      <c r="C704" s="6">
        <v>0</v>
      </c>
      <c r="D704" s="6">
        <v>0</v>
      </c>
      <c r="E704" s="6">
        <v>0</v>
      </c>
      <c r="F704" s="6">
        <v>0</v>
      </c>
      <c r="G704" s="6">
        <v>1</v>
      </c>
      <c r="H704" s="6" t="s">
        <v>34211</v>
      </c>
      <c r="I704" s="6" t="s">
        <v>34883</v>
      </c>
      <c r="J704" s="6" t="s">
        <v>34219</v>
      </c>
      <c r="K704" s="6">
        <v>11</v>
      </c>
    </row>
    <row r="705" spans="1:11" x14ac:dyDescent="0.25">
      <c r="A705" s="7" t="s">
        <v>34895</v>
      </c>
      <c r="B705" s="6">
        <v>0</v>
      </c>
      <c r="C705" s="6">
        <v>0</v>
      </c>
      <c r="D705" s="6">
        <v>0</v>
      </c>
      <c r="E705" s="6">
        <v>1</v>
      </c>
      <c r="F705" s="6">
        <v>0</v>
      </c>
      <c r="G705" s="6">
        <v>0</v>
      </c>
      <c r="H705" s="6" t="s">
        <v>34209</v>
      </c>
      <c r="I705" s="6" t="s">
        <v>34883</v>
      </c>
      <c r="J705" s="6" t="s">
        <v>34219</v>
      </c>
      <c r="K705" s="6">
        <v>12</v>
      </c>
    </row>
    <row r="706" spans="1:11" x14ac:dyDescent="0.25">
      <c r="A706" s="7" t="s">
        <v>34896</v>
      </c>
      <c r="B706" s="6">
        <v>0</v>
      </c>
      <c r="C706" s="6">
        <v>0</v>
      </c>
      <c r="D706" s="6">
        <v>0</v>
      </c>
      <c r="E706" s="6">
        <v>1</v>
      </c>
      <c r="F706" s="6">
        <v>0</v>
      </c>
      <c r="G706" s="6">
        <v>0</v>
      </c>
      <c r="H706" s="6" t="s">
        <v>34209</v>
      </c>
      <c r="I706" s="6" t="s">
        <v>34883</v>
      </c>
      <c r="J706" s="6" t="s">
        <v>34219</v>
      </c>
      <c r="K706" s="6">
        <v>13</v>
      </c>
    </row>
    <row r="707" spans="1:11" ht="25" x14ac:dyDescent="0.25">
      <c r="A707" s="7" t="s">
        <v>34897</v>
      </c>
      <c r="B707" s="6">
        <v>0</v>
      </c>
      <c r="C707" s="6">
        <v>0</v>
      </c>
      <c r="D707" s="6">
        <v>0</v>
      </c>
      <c r="E707" s="6">
        <v>1</v>
      </c>
      <c r="F707" s="6">
        <v>0</v>
      </c>
      <c r="G707" s="6">
        <v>0</v>
      </c>
      <c r="H707" s="6" t="s">
        <v>34209</v>
      </c>
      <c r="I707" s="6" t="s">
        <v>34883</v>
      </c>
      <c r="J707" s="6" t="s">
        <v>34219</v>
      </c>
      <c r="K707" s="6">
        <v>14</v>
      </c>
    </row>
    <row r="708" spans="1:11" x14ac:dyDescent="0.25">
      <c r="A708" s="7" t="s">
        <v>34898</v>
      </c>
      <c r="B708" s="6">
        <v>0</v>
      </c>
      <c r="C708" s="6">
        <v>0</v>
      </c>
      <c r="D708" s="6">
        <v>0</v>
      </c>
      <c r="E708" s="6">
        <v>1</v>
      </c>
      <c r="F708" s="6">
        <v>0</v>
      </c>
      <c r="G708" s="6">
        <v>0</v>
      </c>
      <c r="H708" s="6" t="s">
        <v>34209</v>
      </c>
      <c r="I708" s="6" t="s">
        <v>34883</v>
      </c>
      <c r="J708" s="6" t="s">
        <v>34219</v>
      </c>
      <c r="K708" s="6">
        <v>15</v>
      </c>
    </row>
    <row r="709" spans="1:11" ht="62.5" x14ac:dyDescent="0.25">
      <c r="A709" s="7" t="s">
        <v>34899</v>
      </c>
      <c r="B709" s="6">
        <v>0</v>
      </c>
      <c r="C709" s="6">
        <v>0</v>
      </c>
      <c r="D709" s="6">
        <v>0</v>
      </c>
      <c r="E709" s="6">
        <v>1</v>
      </c>
      <c r="F709" s="6">
        <v>0</v>
      </c>
      <c r="G709" s="6">
        <v>0</v>
      </c>
      <c r="H709" s="6" t="s">
        <v>34209</v>
      </c>
      <c r="I709" s="6" t="s">
        <v>34883</v>
      </c>
      <c r="J709" s="6" t="s">
        <v>34219</v>
      </c>
      <c r="K709" s="6">
        <v>16</v>
      </c>
    </row>
    <row r="710" spans="1:11" ht="25" x14ac:dyDescent="0.25">
      <c r="A710" s="7" t="s">
        <v>34900</v>
      </c>
      <c r="B710" s="6">
        <v>0</v>
      </c>
      <c r="C710" s="6">
        <v>0</v>
      </c>
      <c r="D710" s="6">
        <v>0</v>
      </c>
      <c r="E710" s="6">
        <v>1</v>
      </c>
      <c r="F710" s="6">
        <v>0</v>
      </c>
      <c r="G710" s="6">
        <v>0</v>
      </c>
      <c r="H710" s="6" t="s">
        <v>34209</v>
      </c>
      <c r="I710" s="6" t="s">
        <v>34883</v>
      </c>
      <c r="J710" s="6" t="s">
        <v>34219</v>
      </c>
      <c r="K710" s="6">
        <v>17</v>
      </c>
    </row>
    <row r="711" spans="1:11" x14ac:dyDescent="0.25">
      <c r="A711" s="7" t="s">
        <v>34901</v>
      </c>
      <c r="B711" s="6">
        <v>0</v>
      </c>
      <c r="C711" s="6">
        <v>0</v>
      </c>
      <c r="D711" s="6">
        <v>0</v>
      </c>
      <c r="E711" s="6">
        <v>1</v>
      </c>
      <c r="F711" s="6">
        <v>0</v>
      </c>
      <c r="G711" s="6">
        <v>0</v>
      </c>
      <c r="H711" s="6" t="s">
        <v>34209</v>
      </c>
      <c r="I711" s="6" t="s">
        <v>34883</v>
      </c>
      <c r="J711" s="6" t="s">
        <v>34219</v>
      </c>
      <c r="K711" s="6">
        <v>18</v>
      </c>
    </row>
    <row r="712" spans="1:11" x14ac:dyDescent="0.25">
      <c r="A712" s="7" t="s">
        <v>34902</v>
      </c>
      <c r="B712" s="6">
        <v>0</v>
      </c>
      <c r="C712" s="6">
        <v>0</v>
      </c>
      <c r="D712" s="6">
        <v>0</v>
      </c>
      <c r="E712" s="6">
        <v>1</v>
      </c>
      <c r="F712" s="6">
        <v>0</v>
      </c>
      <c r="G712" s="6">
        <v>0</v>
      </c>
      <c r="H712" s="6" t="s">
        <v>34209</v>
      </c>
      <c r="I712" s="6" t="s">
        <v>34883</v>
      </c>
      <c r="J712" s="6" t="s">
        <v>34219</v>
      </c>
      <c r="K712" s="6">
        <v>19</v>
      </c>
    </row>
    <row r="713" spans="1:11" x14ac:dyDescent="0.25">
      <c r="A713" s="7" t="s">
        <v>34903</v>
      </c>
      <c r="B713" s="6">
        <v>0</v>
      </c>
      <c r="C713" s="6">
        <v>0</v>
      </c>
      <c r="D713" s="6">
        <v>0</v>
      </c>
      <c r="E713" s="6">
        <v>1</v>
      </c>
      <c r="F713" s="6">
        <v>0</v>
      </c>
      <c r="G713" s="6">
        <v>0</v>
      </c>
      <c r="H713" s="6" t="s">
        <v>34209</v>
      </c>
      <c r="I713" s="6" t="s">
        <v>34883</v>
      </c>
      <c r="J713" s="6" t="s">
        <v>34219</v>
      </c>
      <c r="K713" s="6">
        <v>20</v>
      </c>
    </row>
    <row r="714" spans="1:11" ht="37.5" x14ac:dyDescent="0.25">
      <c r="A714" s="7" t="s">
        <v>34904</v>
      </c>
      <c r="B714" s="6">
        <v>0</v>
      </c>
      <c r="C714" s="6">
        <v>0</v>
      </c>
      <c r="D714" s="6">
        <v>0</v>
      </c>
      <c r="E714" s="6">
        <v>0</v>
      </c>
      <c r="F714" s="6">
        <v>0</v>
      </c>
      <c r="G714" s="6">
        <v>1</v>
      </c>
      <c r="H714" s="6" t="s">
        <v>34211</v>
      </c>
      <c r="I714" s="6" t="s">
        <v>34883</v>
      </c>
      <c r="J714" s="6" t="s">
        <v>34219</v>
      </c>
      <c r="K714" s="6">
        <v>21</v>
      </c>
    </row>
    <row r="715" spans="1:11" ht="37.5" x14ac:dyDescent="0.25">
      <c r="A715" s="7" t="s">
        <v>34905</v>
      </c>
      <c r="B715" s="6">
        <v>0</v>
      </c>
      <c r="C715" s="6">
        <v>0</v>
      </c>
      <c r="D715" s="6">
        <v>0</v>
      </c>
      <c r="E715" s="6">
        <v>0</v>
      </c>
      <c r="F715" s="6">
        <v>0</v>
      </c>
      <c r="G715" s="6">
        <v>1</v>
      </c>
      <c r="H715" s="6" t="s">
        <v>34211</v>
      </c>
      <c r="I715" s="6" t="s">
        <v>34883</v>
      </c>
      <c r="J715" s="6" t="s">
        <v>34219</v>
      </c>
      <c r="K715" s="6">
        <v>22</v>
      </c>
    </row>
    <row r="716" spans="1:11" x14ac:dyDescent="0.25">
      <c r="A716" s="7" t="s">
        <v>34906</v>
      </c>
      <c r="B716" s="6">
        <v>0</v>
      </c>
      <c r="C716" s="6">
        <v>0</v>
      </c>
      <c r="D716" s="6">
        <v>0</v>
      </c>
      <c r="E716" s="6">
        <v>0</v>
      </c>
      <c r="F716" s="6">
        <v>0</v>
      </c>
      <c r="G716" s="6">
        <v>1</v>
      </c>
      <c r="H716" s="6" t="s">
        <v>34211</v>
      </c>
      <c r="I716" s="6" t="s">
        <v>34883</v>
      </c>
      <c r="J716" s="6" t="s">
        <v>34219</v>
      </c>
      <c r="K716" s="6">
        <v>23</v>
      </c>
    </row>
    <row r="717" spans="1:11" ht="50" x14ac:dyDescent="0.25">
      <c r="A717" s="7" t="s">
        <v>34907</v>
      </c>
      <c r="B717" s="6">
        <v>0</v>
      </c>
      <c r="C717" s="6">
        <v>0</v>
      </c>
      <c r="D717" s="6">
        <v>0</v>
      </c>
      <c r="E717" s="6">
        <v>0</v>
      </c>
      <c r="F717" s="6">
        <v>1</v>
      </c>
      <c r="G717" s="6">
        <v>0</v>
      </c>
      <c r="H717" s="6" t="s">
        <v>34210</v>
      </c>
      <c r="I717" s="6" t="s">
        <v>34883</v>
      </c>
      <c r="J717" s="6" t="s">
        <v>34219</v>
      </c>
      <c r="K717" s="6">
        <v>24</v>
      </c>
    </row>
    <row r="718" spans="1:11" x14ac:dyDescent="0.25">
      <c r="A718" s="7" t="s">
        <v>34908</v>
      </c>
      <c r="B718" s="6">
        <v>1</v>
      </c>
      <c r="C718" s="6">
        <v>0</v>
      </c>
      <c r="D718" s="6">
        <v>0</v>
      </c>
      <c r="E718" s="6">
        <v>0</v>
      </c>
      <c r="F718" s="6">
        <v>0</v>
      </c>
      <c r="G718" s="6">
        <v>0</v>
      </c>
      <c r="H718" s="6" t="s">
        <v>34206</v>
      </c>
      <c r="I718" s="6" t="s">
        <v>34883</v>
      </c>
      <c r="J718" s="6" t="s">
        <v>34219</v>
      </c>
      <c r="K718" s="6">
        <v>25</v>
      </c>
    </row>
    <row r="719" spans="1:11" ht="37.5" x14ac:dyDescent="0.25">
      <c r="A719" s="7" t="s">
        <v>34909</v>
      </c>
      <c r="B719" s="6">
        <v>1</v>
      </c>
      <c r="C719" s="6">
        <v>0</v>
      </c>
      <c r="D719" s="6">
        <v>0</v>
      </c>
      <c r="E719" s="6">
        <v>0</v>
      </c>
      <c r="F719" s="6">
        <v>0</v>
      </c>
      <c r="G719" s="6">
        <v>0</v>
      </c>
      <c r="H719" s="6" t="s">
        <v>34206</v>
      </c>
      <c r="I719" s="6" t="s">
        <v>34883</v>
      </c>
      <c r="J719" s="6" t="s">
        <v>34219</v>
      </c>
      <c r="K719" s="6">
        <v>26</v>
      </c>
    </row>
    <row r="720" spans="1:11" x14ac:dyDescent="0.25">
      <c r="A720" s="7" t="s">
        <v>34910</v>
      </c>
      <c r="B720" s="6">
        <v>1</v>
      </c>
      <c r="C720" s="6">
        <v>0</v>
      </c>
      <c r="D720" s="6">
        <v>0</v>
      </c>
      <c r="E720" s="6">
        <v>0</v>
      </c>
      <c r="F720" s="6">
        <v>0</v>
      </c>
      <c r="G720" s="6">
        <v>0</v>
      </c>
      <c r="H720" s="6" t="s">
        <v>34206</v>
      </c>
      <c r="I720" s="6" t="s">
        <v>34883</v>
      </c>
      <c r="J720" s="6" t="s">
        <v>34219</v>
      </c>
      <c r="K720" s="6">
        <v>27</v>
      </c>
    </row>
    <row r="721" spans="1:11" ht="37.5" x14ac:dyDescent="0.25">
      <c r="A721" s="7" t="s">
        <v>34911</v>
      </c>
      <c r="B721" s="6">
        <v>1</v>
      </c>
      <c r="C721" s="6">
        <v>0</v>
      </c>
      <c r="D721" s="6">
        <v>0</v>
      </c>
      <c r="E721" s="6">
        <v>0</v>
      </c>
      <c r="F721" s="6">
        <v>0</v>
      </c>
      <c r="G721" s="6">
        <v>0</v>
      </c>
      <c r="H721" s="6" t="s">
        <v>34206</v>
      </c>
      <c r="I721" s="6" t="s">
        <v>34883</v>
      </c>
      <c r="J721" s="6" t="s">
        <v>34219</v>
      </c>
      <c r="K721" s="6">
        <v>28</v>
      </c>
    </row>
    <row r="722" spans="1:11" x14ac:dyDescent="0.25">
      <c r="A722" s="7" t="s">
        <v>34912</v>
      </c>
      <c r="B722" s="6">
        <v>0</v>
      </c>
      <c r="C722" s="6">
        <v>0</v>
      </c>
      <c r="D722" s="6">
        <v>0</v>
      </c>
      <c r="E722" s="6">
        <v>0</v>
      </c>
      <c r="F722" s="6">
        <v>0</v>
      </c>
      <c r="G722" s="6">
        <v>1</v>
      </c>
      <c r="H722" s="6" t="s">
        <v>34211</v>
      </c>
      <c r="I722" s="6" t="s">
        <v>34883</v>
      </c>
      <c r="J722" s="6" t="s">
        <v>34219</v>
      </c>
      <c r="K722" s="6">
        <v>29</v>
      </c>
    </row>
    <row r="723" spans="1:11" x14ac:dyDescent="0.25">
      <c r="A723" s="7" t="s">
        <v>34913</v>
      </c>
      <c r="B723" s="6">
        <v>0</v>
      </c>
      <c r="C723" s="6">
        <v>0</v>
      </c>
      <c r="D723" s="6">
        <v>0</v>
      </c>
      <c r="E723" s="6">
        <v>0</v>
      </c>
      <c r="F723" s="6">
        <v>0</v>
      </c>
      <c r="G723" s="6">
        <v>1</v>
      </c>
      <c r="H723" s="6" t="s">
        <v>34211</v>
      </c>
      <c r="I723" s="6" t="s">
        <v>34883</v>
      </c>
      <c r="J723" s="6" t="s">
        <v>34219</v>
      </c>
      <c r="K723" s="6">
        <v>30</v>
      </c>
    </row>
    <row r="724" spans="1:11" ht="37.5" x14ac:dyDescent="0.25">
      <c r="A724" s="7" t="s">
        <v>34914</v>
      </c>
      <c r="B724" s="6">
        <v>0</v>
      </c>
      <c r="C724" s="6">
        <v>0</v>
      </c>
      <c r="D724" s="6">
        <v>0</v>
      </c>
      <c r="E724" s="6">
        <v>0</v>
      </c>
      <c r="F724" s="6">
        <v>0</v>
      </c>
      <c r="G724" s="6">
        <v>1</v>
      </c>
      <c r="H724" s="6" t="s">
        <v>34211</v>
      </c>
      <c r="I724" s="6" t="s">
        <v>34883</v>
      </c>
      <c r="J724" s="6" t="s">
        <v>34219</v>
      </c>
      <c r="K724" s="6">
        <v>31</v>
      </c>
    </row>
    <row r="725" spans="1:11" ht="37.5" x14ac:dyDescent="0.25">
      <c r="A725" s="7" t="s">
        <v>34915</v>
      </c>
      <c r="B725" s="6">
        <v>0</v>
      </c>
      <c r="C725" s="6">
        <v>0</v>
      </c>
      <c r="D725" s="6">
        <v>0</v>
      </c>
      <c r="E725" s="6">
        <v>0</v>
      </c>
      <c r="F725" s="6">
        <v>0</v>
      </c>
      <c r="G725" s="6">
        <v>1</v>
      </c>
      <c r="H725" s="6" t="s">
        <v>34211</v>
      </c>
      <c r="I725" s="6" t="s">
        <v>34883</v>
      </c>
      <c r="J725" s="6" t="s">
        <v>34219</v>
      </c>
      <c r="K725" s="6">
        <v>32</v>
      </c>
    </row>
    <row r="726" spans="1:11" ht="25" x14ac:dyDescent="0.25">
      <c r="A726" s="7" t="s">
        <v>34916</v>
      </c>
      <c r="B726" s="6">
        <v>0</v>
      </c>
      <c r="C726" s="6">
        <v>0</v>
      </c>
      <c r="D726" s="6">
        <v>0</v>
      </c>
      <c r="E726" s="6">
        <v>0</v>
      </c>
      <c r="F726" s="6">
        <v>0</v>
      </c>
      <c r="G726" s="6">
        <v>1</v>
      </c>
      <c r="H726" s="6" t="s">
        <v>34211</v>
      </c>
      <c r="I726" s="6" t="s">
        <v>34883</v>
      </c>
      <c r="J726" s="6" t="s">
        <v>34219</v>
      </c>
      <c r="K726" s="6">
        <v>33</v>
      </c>
    </row>
    <row r="727" spans="1:11" ht="50" x14ac:dyDescent="0.25">
      <c r="A727" s="7" t="s">
        <v>34917</v>
      </c>
      <c r="B727" s="6">
        <v>0</v>
      </c>
      <c r="C727" s="6">
        <v>0</v>
      </c>
      <c r="D727" s="6">
        <v>0</v>
      </c>
      <c r="E727" s="6">
        <v>0</v>
      </c>
      <c r="F727" s="6">
        <v>0</v>
      </c>
      <c r="G727" s="6">
        <v>1</v>
      </c>
      <c r="H727" s="6" t="s">
        <v>34211</v>
      </c>
      <c r="I727" s="6" t="s">
        <v>34883</v>
      </c>
      <c r="J727" s="6" t="s">
        <v>34219</v>
      </c>
      <c r="K727" s="6">
        <v>34</v>
      </c>
    </row>
    <row r="728" spans="1:11" x14ac:dyDescent="0.25">
      <c r="A728" s="7" t="s">
        <v>34918</v>
      </c>
      <c r="B728" s="6">
        <v>0</v>
      </c>
      <c r="C728" s="6">
        <v>0</v>
      </c>
      <c r="D728" s="6">
        <v>0</v>
      </c>
      <c r="E728" s="6">
        <v>0</v>
      </c>
      <c r="F728" s="6">
        <v>0</v>
      </c>
      <c r="G728" s="6">
        <v>1</v>
      </c>
      <c r="H728" s="6" t="s">
        <v>34211</v>
      </c>
      <c r="I728" s="6" t="s">
        <v>34883</v>
      </c>
      <c r="J728" s="6" t="s">
        <v>34219</v>
      </c>
      <c r="K728" s="6">
        <v>35</v>
      </c>
    </row>
    <row r="729" spans="1:11" ht="37.5" x14ac:dyDescent="0.25">
      <c r="A729" s="7" t="s">
        <v>34919</v>
      </c>
      <c r="B729" s="6">
        <v>0</v>
      </c>
      <c r="C729" s="6">
        <v>0</v>
      </c>
      <c r="D729" s="6">
        <v>0</v>
      </c>
      <c r="E729" s="6">
        <v>0</v>
      </c>
      <c r="F729" s="6">
        <v>0</v>
      </c>
      <c r="G729" s="6">
        <v>1</v>
      </c>
      <c r="H729" s="6" t="s">
        <v>34211</v>
      </c>
      <c r="I729" s="6" t="s">
        <v>34883</v>
      </c>
      <c r="J729" s="6" t="s">
        <v>34219</v>
      </c>
      <c r="K729" s="6">
        <v>36</v>
      </c>
    </row>
    <row r="730" spans="1:11" x14ac:dyDescent="0.25">
      <c r="A730" s="7" t="s">
        <v>34920</v>
      </c>
      <c r="B730" s="6">
        <v>0</v>
      </c>
      <c r="C730" s="6">
        <v>0</v>
      </c>
      <c r="D730" s="6">
        <v>0</v>
      </c>
      <c r="E730" s="6">
        <v>0</v>
      </c>
      <c r="F730" s="6">
        <v>0</v>
      </c>
      <c r="G730" s="6">
        <v>1</v>
      </c>
      <c r="H730" s="6" t="s">
        <v>34211</v>
      </c>
      <c r="I730" s="6" t="s">
        <v>34883</v>
      </c>
      <c r="J730" s="6" t="s">
        <v>34219</v>
      </c>
      <c r="K730" s="6">
        <v>37</v>
      </c>
    </row>
    <row r="731" spans="1:11" x14ac:dyDescent="0.25">
      <c r="A731" s="7" t="s">
        <v>34921</v>
      </c>
      <c r="B731" s="6">
        <v>0</v>
      </c>
      <c r="C731" s="6">
        <v>0</v>
      </c>
      <c r="D731" s="6">
        <v>0</v>
      </c>
      <c r="E731" s="6">
        <v>0</v>
      </c>
      <c r="F731" s="6">
        <v>1</v>
      </c>
      <c r="G731" s="6">
        <v>0</v>
      </c>
      <c r="H731" s="6" t="s">
        <v>34210</v>
      </c>
      <c r="I731" s="6" t="s">
        <v>34883</v>
      </c>
      <c r="J731" s="6" t="s">
        <v>34219</v>
      </c>
      <c r="K731" s="6">
        <v>38</v>
      </c>
    </row>
    <row r="732" spans="1:11" ht="87.5" x14ac:dyDescent="0.25">
      <c r="A732" s="7" t="s">
        <v>34922</v>
      </c>
      <c r="B732" s="6">
        <v>0</v>
      </c>
      <c r="C732" s="6">
        <v>0</v>
      </c>
      <c r="D732" s="6">
        <v>0</v>
      </c>
      <c r="E732" s="6">
        <v>0</v>
      </c>
      <c r="F732" s="6">
        <v>1</v>
      </c>
      <c r="G732" s="6">
        <v>0</v>
      </c>
      <c r="H732" s="6" t="s">
        <v>34210</v>
      </c>
      <c r="I732" s="6" t="s">
        <v>34883</v>
      </c>
      <c r="J732" s="6" t="s">
        <v>34219</v>
      </c>
      <c r="K732" s="6">
        <v>39</v>
      </c>
    </row>
    <row r="733" spans="1:11" x14ac:dyDescent="0.25">
      <c r="A733" s="7" t="s">
        <v>34923</v>
      </c>
      <c r="B733" s="6">
        <v>0</v>
      </c>
      <c r="C733" s="6">
        <v>0</v>
      </c>
      <c r="D733" s="6">
        <v>0</v>
      </c>
      <c r="E733" s="6">
        <v>0</v>
      </c>
      <c r="F733" s="6">
        <v>0</v>
      </c>
      <c r="G733" s="6">
        <v>1</v>
      </c>
      <c r="H733" s="6" t="s">
        <v>34211</v>
      </c>
      <c r="I733" s="6" t="s">
        <v>34883</v>
      </c>
      <c r="J733" s="6" t="s">
        <v>34219</v>
      </c>
      <c r="K733" s="6">
        <v>40</v>
      </c>
    </row>
    <row r="734" spans="1:11" ht="37.5" x14ac:dyDescent="0.25">
      <c r="A734" s="7" t="s">
        <v>34924</v>
      </c>
      <c r="B734" s="6">
        <v>0</v>
      </c>
      <c r="C734" s="6">
        <v>0</v>
      </c>
      <c r="D734" s="6">
        <v>0</v>
      </c>
      <c r="E734" s="6">
        <v>0</v>
      </c>
      <c r="F734" s="6">
        <v>0</v>
      </c>
      <c r="G734" s="6">
        <v>1</v>
      </c>
      <c r="H734" s="6" t="s">
        <v>34211</v>
      </c>
      <c r="I734" s="6" t="s">
        <v>34883</v>
      </c>
      <c r="J734" s="6" t="s">
        <v>34219</v>
      </c>
      <c r="K734" s="6">
        <v>41</v>
      </c>
    </row>
    <row r="735" spans="1:11" ht="50" x14ac:dyDescent="0.25">
      <c r="A735" s="7" t="s">
        <v>34925</v>
      </c>
      <c r="B735" s="6">
        <v>0</v>
      </c>
      <c r="C735" s="6">
        <v>0</v>
      </c>
      <c r="D735" s="6">
        <v>0</v>
      </c>
      <c r="E735" s="6">
        <v>0</v>
      </c>
      <c r="F735" s="6">
        <v>0</v>
      </c>
      <c r="G735" s="6">
        <v>1</v>
      </c>
      <c r="H735" s="6" t="s">
        <v>34211</v>
      </c>
      <c r="I735" s="6" t="s">
        <v>34883</v>
      </c>
      <c r="J735" s="6" t="s">
        <v>34219</v>
      </c>
      <c r="K735" s="6">
        <v>42</v>
      </c>
    </row>
    <row r="736" spans="1:11" ht="25" x14ac:dyDescent="0.25">
      <c r="A736" s="7" t="s">
        <v>34926</v>
      </c>
      <c r="B736" s="6">
        <v>0</v>
      </c>
      <c r="C736" s="6">
        <v>0</v>
      </c>
      <c r="D736" s="6">
        <v>0</v>
      </c>
      <c r="E736" s="6">
        <v>0</v>
      </c>
      <c r="F736" s="6">
        <v>0</v>
      </c>
      <c r="G736" s="6">
        <v>1</v>
      </c>
      <c r="H736" s="6" t="s">
        <v>34211</v>
      </c>
      <c r="I736" s="6" t="s">
        <v>34883</v>
      </c>
      <c r="J736" s="6" t="s">
        <v>34219</v>
      </c>
      <c r="K736" s="6">
        <v>43</v>
      </c>
    </row>
    <row r="737" spans="1:11" ht="37.5" x14ac:dyDescent="0.25">
      <c r="A737" s="7" t="s">
        <v>34927</v>
      </c>
      <c r="B737" s="6">
        <v>0</v>
      </c>
      <c r="C737" s="6">
        <v>0</v>
      </c>
      <c r="D737" s="6">
        <v>0</v>
      </c>
      <c r="E737" s="6">
        <v>0</v>
      </c>
      <c r="F737" s="6">
        <v>0</v>
      </c>
      <c r="G737" s="6">
        <v>1</v>
      </c>
      <c r="H737" s="6" t="s">
        <v>34211</v>
      </c>
      <c r="I737" s="6" t="s">
        <v>34883</v>
      </c>
      <c r="J737" s="6" t="s">
        <v>34219</v>
      </c>
      <c r="K737" s="6">
        <v>44</v>
      </c>
    </row>
    <row r="738" spans="1:11" x14ac:dyDescent="0.25">
      <c r="A738" s="7" t="s">
        <v>34928</v>
      </c>
      <c r="B738" s="6">
        <v>0</v>
      </c>
      <c r="C738" s="6">
        <v>0</v>
      </c>
      <c r="D738" s="6">
        <v>0</v>
      </c>
      <c r="E738" s="6">
        <v>0</v>
      </c>
      <c r="F738" s="6">
        <v>0</v>
      </c>
      <c r="G738" s="6">
        <v>1</v>
      </c>
      <c r="H738" s="6" t="s">
        <v>34211</v>
      </c>
      <c r="I738" s="6" t="s">
        <v>34883</v>
      </c>
      <c r="J738" s="6" t="s">
        <v>34219</v>
      </c>
      <c r="K738" s="6">
        <v>45</v>
      </c>
    </row>
    <row r="739" spans="1:11" ht="137.5" x14ac:dyDescent="0.25">
      <c r="A739" s="7" t="s">
        <v>34929</v>
      </c>
      <c r="B739" s="6">
        <v>0</v>
      </c>
      <c r="C739" s="6">
        <v>0</v>
      </c>
      <c r="D739" s="6">
        <v>0</v>
      </c>
      <c r="E739" s="6">
        <v>0</v>
      </c>
      <c r="F739" s="6">
        <v>0</v>
      </c>
      <c r="G739" s="6">
        <v>1</v>
      </c>
      <c r="H739" s="6" t="s">
        <v>34211</v>
      </c>
      <c r="I739" s="6" t="s">
        <v>34883</v>
      </c>
      <c r="J739" s="6" t="s">
        <v>34219</v>
      </c>
      <c r="K739" s="6">
        <v>46</v>
      </c>
    </row>
    <row r="740" spans="1:11" x14ac:dyDescent="0.25">
      <c r="A740" s="7" t="s">
        <v>34930</v>
      </c>
      <c r="B740" s="6">
        <v>0</v>
      </c>
      <c r="C740" s="6">
        <v>0</v>
      </c>
      <c r="D740" s="6">
        <v>0</v>
      </c>
      <c r="E740" s="6">
        <v>0</v>
      </c>
      <c r="F740" s="6">
        <v>0</v>
      </c>
      <c r="G740" s="6">
        <v>1</v>
      </c>
      <c r="H740" s="6" t="s">
        <v>34211</v>
      </c>
      <c r="I740" s="6" t="s">
        <v>34883</v>
      </c>
      <c r="J740" s="6" t="s">
        <v>34219</v>
      </c>
      <c r="K740" s="6">
        <v>47</v>
      </c>
    </row>
    <row r="741" spans="1:11" ht="50" x14ac:dyDescent="0.25">
      <c r="A741" s="7" t="s">
        <v>34931</v>
      </c>
      <c r="B741" s="6">
        <v>0</v>
      </c>
      <c r="C741" s="6">
        <v>0</v>
      </c>
      <c r="D741" s="6">
        <v>0</v>
      </c>
      <c r="E741" s="6">
        <v>0</v>
      </c>
      <c r="F741" s="6">
        <v>0</v>
      </c>
      <c r="G741" s="6">
        <v>1</v>
      </c>
      <c r="H741" s="6" t="s">
        <v>34211</v>
      </c>
      <c r="I741" s="6" t="s">
        <v>34883</v>
      </c>
      <c r="J741" s="6" t="s">
        <v>34219</v>
      </c>
      <c r="K741" s="6">
        <v>48</v>
      </c>
    </row>
    <row r="742" spans="1:11" ht="25" x14ac:dyDescent="0.25">
      <c r="A742" s="7" t="s">
        <v>34932</v>
      </c>
      <c r="B742" s="6">
        <v>0</v>
      </c>
      <c r="C742" s="6">
        <v>0</v>
      </c>
      <c r="D742" s="6">
        <v>0</v>
      </c>
      <c r="E742" s="6">
        <v>0</v>
      </c>
      <c r="F742" s="6">
        <v>0</v>
      </c>
      <c r="G742" s="6">
        <v>1</v>
      </c>
      <c r="H742" s="6" t="s">
        <v>34211</v>
      </c>
      <c r="I742" s="6" t="s">
        <v>34883</v>
      </c>
      <c r="J742" s="6" t="s">
        <v>34219</v>
      </c>
      <c r="K742" s="6">
        <v>49</v>
      </c>
    </row>
    <row r="743" spans="1:11" ht="37.5" x14ac:dyDescent="0.25">
      <c r="A743" s="7" t="s">
        <v>34933</v>
      </c>
      <c r="B743" s="6">
        <v>0</v>
      </c>
      <c r="C743" s="6">
        <v>0</v>
      </c>
      <c r="D743" s="6">
        <v>0</v>
      </c>
      <c r="E743" s="6">
        <v>0</v>
      </c>
      <c r="F743" s="6">
        <v>0</v>
      </c>
      <c r="G743" s="6">
        <v>1</v>
      </c>
      <c r="H743" s="6" t="s">
        <v>34211</v>
      </c>
      <c r="I743" s="6" t="s">
        <v>34883</v>
      </c>
      <c r="J743" s="6" t="s">
        <v>34219</v>
      </c>
      <c r="K743" s="6">
        <v>50</v>
      </c>
    </row>
    <row r="744" spans="1:11" x14ac:dyDescent="0.25">
      <c r="A744" s="7" t="s">
        <v>34934</v>
      </c>
      <c r="B744" s="6">
        <v>0</v>
      </c>
      <c r="C744" s="6">
        <v>0</v>
      </c>
      <c r="D744" s="6">
        <v>0</v>
      </c>
      <c r="E744" s="6">
        <v>0</v>
      </c>
      <c r="F744" s="6">
        <v>0</v>
      </c>
      <c r="G744" s="6">
        <v>0</v>
      </c>
      <c r="H744" s="6" t="s">
        <v>34217</v>
      </c>
      <c r="I744" s="6" t="s">
        <v>34883</v>
      </c>
      <c r="J744" s="6" t="s">
        <v>34219</v>
      </c>
      <c r="K744" s="6">
        <v>51</v>
      </c>
    </row>
    <row r="745" spans="1:11" x14ac:dyDescent="0.25">
      <c r="A745" s="7" t="s">
        <v>34935</v>
      </c>
      <c r="B745" s="6">
        <v>0</v>
      </c>
      <c r="C745" s="6">
        <v>0</v>
      </c>
      <c r="D745" s="6">
        <v>0</v>
      </c>
      <c r="E745" s="6">
        <v>0</v>
      </c>
      <c r="F745" s="6">
        <v>0</v>
      </c>
      <c r="G745" s="6">
        <v>0</v>
      </c>
      <c r="H745" s="6" t="s">
        <v>34217</v>
      </c>
      <c r="I745" s="6" t="s">
        <v>34883</v>
      </c>
      <c r="J745" s="6" t="s">
        <v>34219</v>
      </c>
      <c r="K745" s="6">
        <v>52</v>
      </c>
    </row>
    <row r="746" spans="1:11" x14ac:dyDescent="0.25">
      <c r="A746" s="7" t="s">
        <v>34936</v>
      </c>
      <c r="B746" s="6">
        <v>0</v>
      </c>
      <c r="C746" s="6">
        <v>0</v>
      </c>
      <c r="D746" s="6">
        <v>0</v>
      </c>
      <c r="E746" s="6">
        <v>0</v>
      </c>
      <c r="F746" s="6">
        <v>0</v>
      </c>
      <c r="G746" s="6">
        <v>0</v>
      </c>
      <c r="H746" s="6" t="s">
        <v>34217</v>
      </c>
      <c r="I746" s="6" t="s">
        <v>34883</v>
      </c>
      <c r="J746" s="6" t="s">
        <v>34219</v>
      </c>
      <c r="K746" s="6">
        <v>53</v>
      </c>
    </row>
    <row r="747" spans="1:11" ht="37.5" x14ac:dyDescent="0.25">
      <c r="A747" s="7" t="s">
        <v>34937</v>
      </c>
      <c r="B747" s="6">
        <v>0</v>
      </c>
      <c r="C747" s="6">
        <v>0</v>
      </c>
      <c r="D747" s="6">
        <v>0</v>
      </c>
      <c r="E747" s="6">
        <v>0</v>
      </c>
      <c r="F747" s="6">
        <v>0</v>
      </c>
      <c r="G747" s="6">
        <v>0</v>
      </c>
      <c r="H747" s="6" t="s">
        <v>34217</v>
      </c>
      <c r="I747" s="6" t="s">
        <v>34883</v>
      </c>
      <c r="J747" s="6" t="s">
        <v>34219</v>
      </c>
      <c r="K747" s="6">
        <v>54</v>
      </c>
    </row>
    <row r="748" spans="1:11" x14ac:dyDescent="0.25">
      <c r="A748" s="7" t="s">
        <v>34938</v>
      </c>
      <c r="B748" s="6">
        <v>0</v>
      </c>
      <c r="C748" s="6">
        <v>0</v>
      </c>
      <c r="D748" s="6">
        <v>0</v>
      </c>
      <c r="E748" s="6">
        <v>0</v>
      </c>
      <c r="F748" s="6">
        <v>0</v>
      </c>
      <c r="G748" s="6">
        <v>0</v>
      </c>
      <c r="H748" s="6" t="s">
        <v>34217</v>
      </c>
      <c r="I748" s="6" t="s">
        <v>34883</v>
      </c>
      <c r="J748" s="6" t="s">
        <v>34219</v>
      </c>
      <c r="K748" s="6">
        <v>55</v>
      </c>
    </row>
    <row r="749" spans="1:11" x14ac:dyDescent="0.25">
      <c r="A749" s="7" t="s">
        <v>34939</v>
      </c>
      <c r="B749" s="6">
        <v>0</v>
      </c>
      <c r="C749" s="6">
        <v>0</v>
      </c>
      <c r="D749" s="6">
        <v>0</v>
      </c>
      <c r="E749" s="6">
        <v>0</v>
      </c>
      <c r="F749" s="6">
        <v>0</v>
      </c>
      <c r="G749" s="6">
        <v>0</v>
      </c>
      <c r="H749" s="6" t="s">
        <v>34217</v>
      </c>
      <c r="I749" s="6" t="s">
        <v>34883</v>
      </c>
      <c r="J749" s="6" t="s">
        <v>34219</v>
      </c>
      <c r="K749" s="6">
        <v>56</v>
      </c>
    </row>
    <row r="750" spans="1:11" ht="37.5" x14ac:dyDescent="0.25">
      <c r="A750" s="7" t="s">
        <v>34940</v>
      </c>
      <c r="B750" s="6">
        <v>0</v>
      </c>
      <c r="C750" s="6">
        <v>0</v>
      </c>
      <c r="D750" s="6">
        <v>0</v>
      </c>
      <c r="E750" s="6">
        <v>0</v>
      </c>
      <c r="F750" s="6">
        <v>0</v>
      </c>
      <c r="G750" s="6">
        <v>0</v>
      </c>
      <c r="H750" s="6" t="s">
        <v>34217</v>
      </c>
      <c r="I750" s="6" t="s">
        <v>34883</v>
      </c>
      <c r="J750" s="6" t="s">
        <v>34219</v>
      </c>
      <c r="K750" s="6">
        <v>57</v>
      </c>
    </row>
    <row r="751" spans="1:11" x14ac:dyDescent="0.25">
      <c r="A751" s="7" t="s">
        <v>34941</v>
      </c>
      <c r="B751" s="6">
        <v>0</v>
      </c>
      <c r="C751" s="6">
        <v>0</v>
      </c>
      <c r="D751" s="6">
        <v>0</v>
      </c>
      <c r="E751" s="6">
        <v>0</v>
      </c>
      <c r="F751" s="6">
        <v>0</v>
      </c>
      <c r="G751" s="6">
        <v>0</v>
      </c>
      <c r="H751" s="6" t="s">
        <v>34217</v>
      </c>
      <c r="I751" s="6" t="s">
        <v>34883</v>
      </c>
      <c r="J751" s="6" t="s">
        <v>34219</v>
      </c>
      <c r="K751" s="6">
        <v>58</v>
      </c>
    </row>
    <row r="752" spans="1:11" x14ac:dyDescent="0.25">
      <c r="A752" s="7" t="s">
        <v>34942</v>
      </c>
      <c r="B752" s="6">
        <v>0</v>
      </c>
      <c r="C752" s="6">
        <v>0</v>
      </c>
      <c r="D752" s="6">
        <v>0</v>
      </c>
      <c r="E752" s="6">
        <v>0</v>
      </c>
      <c r="F752" s="6">
        <v>0</v>
      </c>
      <c r="G752" s="6">
        <v>0</v>
      </c>
      <c r="H752" s="6" t="s">
        <v>34217</v>
      </c>
      <c r="I752" s="6" t="s">
        <v>34883</v>
      </c>
      <c r="J752" s="6" t="s">
        <v>34219</v>
      </c>
      <c r="K752" s="6">
        <v>59</v>
      </c>
    </row>
    <row r="753" spans="1:11" x14ac:dyDescent="0.25">
      <c r="A753" s="7" t="s">
        <v>34943</v>
      </c>
      <c r="B753" s="6">
        <v>0</v>
      </c>
      <c r="C753" s="6">
        <v>0</v>
      </c>
      <c r="D753" s="6">
        <v>0</v>
      </c>
      <c r="E753" s="6">
        <v>0</v>
      </c>
      <c r="F753" s="6">
        <v>0</v>
      </c>
      <c r="G753" s="6">
        <v>0</v>
      </c>
      <c r="H753" s="6" t="s">
        <v>34217</v>
      </c>
      <c r="I753" s="6" t="s">
        <v>34883</v>
      </c>
      <c r="J753" s="6" t="s">
        <v>34219</v>
      </c>
      <c r="K753" s="6">
        <v>60</v>
      </c>
    </row>
    <row r="754" spans="1:11" ht="62.5" x14ac:dyDescent="0.25">
      <c r="A754" s="7" t="s">
        <v>34944</v>
      </c>
      <c r="B754" s="6">
        <v>0</v>
      </c>
      <c r="C754" s="6">
        <v>0</v>
      </c>
      <c r="D754" s="6">
        <v>0</v>
      </c>
      <c r="E754" s="6">
        <v>0</v>
      </c>
      <c r="F754" s="6">
        <v>0</v>
      </c>
      <c r="G754" s="6">
        <v>0</v>
      </c>
      <c r="H754" s="6" t="s">
        <v>34217</v>
      </c>
      <c r="I754" s="6" t="s">
        <v>34883</v>
      </c>
      <c r="J754" s="6" t="s">
        <v>34219</v>
      </c>
      <c r="K754" s="6">
        <v>61</v>
      </c>
    </row>
    <row r="755" spans="1:11" ht="37.5" x14ac:dyDescent="0.25">
      <c r="A755" s="7" t="s">
        <v>34945</v>
      </c>
      <c r="B755" s="6">
        <v>0</v>
      </c>
      <c r="C755" s="6">
        <v>0</v>
      </c>
      <c r="D755" s="6">
        <v>0</v>
      </c>
      <c r="E755" s="6">
        <v>0</v>
      </c>
      <c r="F755" s="6">
        <v>0</v>
      </c>
      <c r="G755" s="6">
        <v>0</v>
      </c>
      <c r="H755" s="6" t="s">
        <v>34217</v>
      </c>
      <c r="I755" s="6" t="s">
        <v>34883</v>
      </c>
      <c r="J755" s="6" t="s">
        <v>34219</v>
      </c>
      <c r="K755" s="6">
        <v>62</v>
      </c>
    </row>
    <row r="756" spans="1:11" ht="25" x14ac:dyDescent="0.25">
      <c r="A756" s="7" t="s">
        <v>34946</v>
      </c>
      <c r="B756" s="6">
        <v>0</v>
      </c>
      <c r="C756" s="6">
        <v>0</v>
      </c>
      <c r="D756" s="6">
        <v>0</v>
      </c>
      <c r="E756" s="6">
        <v>0</v>
      </c>
      <c r="F756" s="6">
        <v>0</v>
      </c>
      <c r="G756" s="6">
        <v>0</v>
      </c>
      <c r="H756" s="6" t="s">
        <v>34217</v>
      </c>
      <c r="I756" s="6" t="s">
        <v>34883</v>
      </c>
      <c r="J756" s="6" t="s">
        <v>34219</v>
      </c>
      <c r="K756" s="6">
        <v>63</v>
      </c>
    </row>
    <row r="757" spans="1:11" ht="25" x14ac:dyDescent="0.25">
      <c r="A757" s="7" t="s">
        <v>34947</v>
      </c>
      <c r="B757" s="6">
        <v>0</v>
      </c>
      <c r="C757" s="6">
        <v>0</v>
      </c>
      <c r="D757" s="6">
        <v>0</v>
      </c>
      <c r="E757" s="6">
        <v>0</v>
      </c>
      <c r="F757" s="6">
        <v>0</v>
      </c>
      <c r="G757" s="6">
        <v>0</v>
      </c>
      <c r="H757" s="6" t="s">
        <v>34217</v>
      </c>
      <c r="I757" s="6" t="s">
        <v>34883</v>
      </c>
      <c r="J757" s="6" t="s">
        <v>34219</v>
      </c>
      <c r="K757" s="6">
        <v>64</v>
      </c>
    </row>
    <row r="758" spans="1:11" x14ac:dyDescent="0.25">
      <c r="A758" s="7" t="s">
        <v>34948</v>
      </c>
      <c r="B758" s="6">
        <v>0</v>
      </c>
      <c r="C758" s="6">
        <v>0</v>
      </c>
      <c r="D758" s="6">
        <v>0</v>
      </c>
      <c r="E758" s="6">
        <v>0</v>
      </c>
      <c r="F758" s="6">
        <v>0</v>
      </c>
      <c r="G758" s="6">
        <v>0</v>
      </c>
      <c r="H758" s="6" t="s">
        <v>34217</v>
      </c>
      <c r="I758" s="6" t="s">
        <v>34949</v>
      </c>
      <c r="J758" s="6" t="s">
        <v>34219</v>
      </c>
      <c r="K758" s="6">
        <v>0</v>
      </c>
    </row>
    <row r="759" spans="1:11" ht="37.5" x14ac:dyDescent="0.25">
      <c r="A759" s="7" t="s">
        <v>34950</v>
      </c>
      <c r="B759" s="6">
        <v>0</v>
      </c>
      <c r="C759" s="6">
        <v>0</v>
      </c>
      <c r="D759" s="6">
        <v>0</v>
      </c>
      <c r="E759" s="6">
        <v>0</v>
      </c>
      <c r="F759" s="6">
        <v>0</v>
      </c>
      <c r="G759" s="6">
        <v>0</v>
      </c>
      <c r="H759" s="6" t="s">
        <v>34217</v>
      </c>
      <c r="I759" s="6" t="s">
        <v>34949</v>
      </c>
      <c r="J759" s="6" t="s">
        <v>34219</v>
      </c>
      <c r="K759" s="6">
        <v>1</v>
      </c>
    </row>
    <row r="760" spans="1:11" x14ac:dyDescent="0.25">
      <c r="A760" s="7" t="s">
        <v>34951</v>
      </c>
      <c r="B760" s="6">
        <v>0</v>
      </c>
      <c r="C760" s="6">
        <v>0</v>
      </c>
      <c r="D760" s="6">
        <v>0</v>
      </c>
      <c r="E760" s="6">
        <v>0</v>
      </c>
      <c r="F760" s="6">
        <v>0</v>
      </c>
      <c r="G760" s="6">
        <v>0</v>
      </c>
      <c r="H760" s="6" t="s">
        <v>34217</v>
      </c>
      <c r="I760" s="6" t="s">
        <v>34949</v>
      </c>
      <c r="J760" s="6" t="s">
        <v>34219</v>
      </c>
      <c r="K760" s="6">
        <v>2</v>
      </c>
    </row>
    <row r="761" spans="1:11" ht="50" x14ac:dyDescent="0.25">
      <c r="A761" s="7" t="s">
        <v>34952</v>
      </c>
      <c r="B761" s="6">
        <v>0</v>
      </c>
      <c r="C761" s="6">
        <v>0</v>
      </c>
      <c r="D761" s="6">
        <v>0</v>
      </c>
      <c r="E761" s="6">
        <v>0</v>
      </c>
      <c r="F761" s="6">
        <v>0</v>
      </c>
      <c r="G761" s="6">
        <v>0</v>
      </c>
      <c r="H761" s="6" t="s">
        <v>34217</v>
      </c>
      <c r="I761" s="6" t="s">
        <v>34949</v>
      </c>
      <c r="J761" s="6" t="s">
        <v>34219</v>
      </c>
      <c r="K761" s="6">
        <v>3</v>
      </c>
    </row>
    <row r="762" spans="1:11" ht="50" x14ac:dyDescent="0.25">
      <c r="A762" s="7" t="s">
        <v>34953</v>
      </c>
      <c r="B762" s="6">
        <v>0</v>
      </c>
      <c r="C762" s="6">
        <v>0</v>
      </c>
      <c r="D762" s="6">
        <v>0</v>
      </c>
      <c r="E762" s="6">
        <v>0</v>
      </c>
      <c r="F762" s="6">
        <v>0</v>
      </c>
      <c r="G762" s="6">
        <v>0</v>
      </c>
      <c r="H762" s="6" t="s">
        <v>34217</v>
      </c>
      <c r="I762" s="6" t="s">
        <v>34949</v>
      </c>
      <c r="J762" s="6" t="s">
        <v>34219</v>
      </c>
      <c r="K762" s="6">
        <v>4</v>
      </c>
    </row>
    <row r="763" spans="1:11" ht="50" x14ac:dyDescent="0.25">
      <c r="A763" s="7" t="s">
        <v>34954</v>
      </c>
      <c r="B763" s="6">
        <v>0</v>
      </c>
      <c r="C763" s="6">
        <v>0</v>
      </c>
      <c r="D763" s="6">
        <v>0</v>
      </c>
      <c r="E763" s="6">
        <v>0</v>
      </c>
      <c r="F763" s="6">
        <v>0</v>
      </c>
      <c r="G763" s="6">
        <v>0</v>
      </c>
      <c r="H763" s="6" t="s">
        <v>34217</v>
      </c>
      <c r="I763" s="6" t="s">
        <v>34949</v>
      </c>
      <c r="J763" s="6" t="s">
        <v>34219</v>
      </c>
      <c r="K763" s="6">
        <v>5</v>
      </c>
    </row>
    <row r="764" spans="1:11" ht="25" x14ac:dyDescent="0.25">
      <c r="A764" s="7" t="s">
        <v>34955</v>
      </c>
      <c r="B764" s="6">
        <v>0</v>
      </c>
      <c r="C764" s="6">
        <v>0</v>
      </c>
      <c r="D764" s="6">
        <v>0</v>
      </c>
      <c r="E764" s="6">
        <v>0</v>
      </c>
      <c r="F764" s="6">
        <v>0</v>
      </c>
      <c r="G764" s="6">
        <v>0</v>
      </c>
      <c r="H764" s="6" t="s">
        <v>34217</v>
      </c>
      <c r="I764" s="6" t="s">
        <v>34949</v>
      </c>
      <c r="J764" s="6" t="s">
        <v>34219</v>
      </c>
      <c r="K764" s="6">
        <v>6</v>
      </c>
    </row>
    <row r="765" spans="1:11" x14ac:dyDescent="0.25">
      <c r="A765" s="7" t="s">
        <v>34956</v>
      </c>
      <c r="B765" s="6">
        <v>0</v>
      </c>
      <c r="C765" s="6">
        <v>0</v>
      </c>
      <c r="D765" s="6">
        <v>0</v>
      </c>
      <c r="E765" s="6">
        <v>0</v>
      </c>
      <c r="F765" s="6">
        <v>0</v>
      </c>
      <c r="G765" s="6">
        <v>0</v>
      </c>
      <c r="H765" s="6" t="s">
        <v>34217</v>
      </c>
      <c r="I765" s="6" t="s">
        <v>34949</v>
      </c>
      <c r="J765" s="6" t="s">
        <v>34219</v>
      </c>
      <c r="K765" s="6">
        <v>7</v>
      </c>
    </row>
    <row r="766" spans="1:11" x14ac:dyDescent="0.25">
      <c r="A766" s="7" t="s">
        <v>34957</v>
      </c>
      <c r="B766" s="6">
        <v>0</v>
      </c>
      <c r="C766" s="6">
        <v>0</v>
      </c>
      <c r="D766" s="6">
        <v>0</v>
      </c>
      <c r="E766" s="6">
        <v>0</v>
      </c>
      <c r="F766" s="6">
        <v>0</v>
      </c>
      <c r="G766" s="6">
        <v>0</v>
      </c>
      <c r="H766" s="6" t="s">
        <v>34217</v>
      </c>
      <c r="I766" s="6" t="s">
        <v>34949</v>
      </c>
      <c r="J766" s="6" t="s">
        <v>34219</v>
      </c>
      <c r="K766" s="6">
        <v>8</v>
      </c>
    </row>
    <row r="767" spans="1:11" x14ac:dyDescent="0.25">
      <c r="A767" s="7" t="s">
        <v>34958</v>
      </c>
      <c r="B767" s="6">
        <v>0</v>
      </c>
      <c r="C767" s="6">
        <v>0</v>
      </c>
      <c r="D767" s="6">
        <v>0</v>
      </c>
      <c r="E767" s="6">
        <v>0</v>
      </c>
      <c r="F767" s="6">
        <v>0</v>
      </c>
      <c r="G767" s="6">
        <v>0</v>
      </c>
      <c r="H767" s="6" t="s">
        <v>34217</v>
      </c>
      <c r="I767" s="6" t="s">
        <v>34949</v>
      </c>
      <c r="J767" s="6" t="s">
        <v>34219</v>
      </c>
      <c r="K767" s="6">
        <v>9</v>
      </c>
    </row>
    <row r="768" spans="1:11" ht="25" x14ac:dyDescent="0.25">
      <c r="A768" s="7" t="s">
        <v>34959</v>
      </c>
      <c r="B768" s="6">
        <v>0</v>
      </c>
      <c r="C768" s="6">
        <v>0</v>
      </c>
      <c r="D768" s="6">
        <v>0</v>
      </c>
      <c r="E768" s="6">
        <v>0</v>
      </c>
      <c r="F768" s="6">
        <v>0</v>
      </c>
      <c r="G768" s="6">
        <v>0</v>
      </c>
      <c r="H768" s="6" t="s">
        <v>34217</v>
      </c>
      <c r="I768" s="6" t="s">
        <v>34949</v>
      </c>
      <c r="J768" s="6" t="s">
        <v>34219</v>
      </c>
      <c r="K768" s="6">
        <v>10</v>
      </c>
    </row>
    <row r="769" spans="1:11" ht="25" x14ac:dyDescent="0.25">
      <c r="A769" s="7" t="s">
        <v>34960</v>
      </c>
      <c r="B769" s="6">
        <v>0</v>
      </c>
      <c r="C769" s="6">
        <v>0</v>
      </c>
      <c r="D769" s="6">
        <v>0</v>
      </c>
      <c r="E769" s="6">
        <v>0</v>
      </c>
      <c r="F769" s="6">
        <v>0</v>
      </c>
      <c r="G769" s="6">
        <v>0</v>
      </c>
      <c r="H769" s="6" t="s">
        <v>34217</v>
      </c>
      <c r="I769" s="6" t="s">
        <v>34949</v>
      </c>
      <c r="J769" s="6" t="s">
        <v>34219</v>
      </c>
      <c r="K769" s="6">
        <v>11</v>
      </c>
    </row>
    <row r="770" spans="1:11" x14ac:dyDescent="0.25">
      <c r="A770" s="7" t="s">
        <v>34961</v>
      </c>
      <c r="B770" s="6">
        <v>0</v>
      </c>
      <c r="C770" s="6">
        <v>0</v>
      </c>
      <c r="D770" s="6">
        <v>0</v>
      </c>
      <c r="E770" s="6">
        <v>0</v>
      </c>
      <c r="F770" s="6">
        <v>0</v>
      </c>
      <c r="G770" s="6">
        <v>1</v>
      </c>
      <c r="H770" s="6" t="s">
        <v>34211</v>
      </c>
      <c r="I770" s="6" t="s">
        <v>34949</v>
      </c>
      <c r="J770" s="6" t="s">
        <v>34219</v>
      </c>
      <c r="K770" s="6">
        <v>12</v>
      </c>
    </row>
    <row r="771" spans="1:11" x14ac:dyDescent="0.25">
      <c r="A771" s="7" t="s">
        <v>34962</v>
      </c>
      <c r="B771" s="6">
        <v>0</v>
      </c>
      <c r="C771" s="6">
        <v>0</v>
      </c>
      <c r="D771" s="6">
        <v>0</v>
      </c>
      <c r="E771" s="6">
        <v>0</v>
      </c>
      <c r="F771" s="6">
        <v>0</v>
      </c>
      <c r="G771" s="6">
        <v>1</v>
      </c>
      <c r="H771" s="6" t="s">
        <v>34211</v>
      </c>
      <c r="I771" s="6" t="s">
        <v>34949</v>
      </c>
      <c r="J771" s="6" t="s">
        <v>34219</v>
      </c>
      <c r="K771" s="6">
        <v>13</v>
      </c>
    </row>
    <row r="772" spans="1:11" x14ac:dyDescent="0.25">
      <c r="A772" s="7" t="s">
        <v>34963</v>
      </c>
      <c r="B772" s="6">
        <v>0</v>
      </c>
      <c r="C772" s="6">
        <v>0</v>
      </c>
      <c r="D772" s="6">
        <v>0</v>
      </c>
      <c r="E772" s="6">
        <v>0</v>
      </c>
      <c r="F772" s="6">
        <v>0</v>
      </c>
      <c r="G772" s="6">
        <v>1</v>
      </c>
      <c r="H772" s="6" t="s">
        <v>34211</v>
      </c>
      <c r="I772" s="6" t="s">
        <v>34949</v>
      </c>
      <c r="J772" s="6" t="s">
        <v>34219</v>
      </c>
      <c r="K772" s="6">
        <v>14</v>
      </c>
    </row>
    <row r="773" spans="1:11" x14ac:dyDescent="0.25">
      <c r="A773" s="7" t="s">
        <v>34964</v>
      </c>
      <c r="B773" s="6">
        <v>0</v>
      </c>
      <c r="C773" s="6">
        <v>0</v>
      </c>
      <c r="D773" s="6">
        <v>0</v>
      </c>
      <c r="E773" s="6">
        <v>0</v>
      </c>
      <c r="F773" s="6">
        <v>0</v>
      </c>
      <c r="G773" s="6">
        <v>1</v>
      </c>
      <c r="H773" s="6" t="s">
        <v>34211</v>
      </c>
      <c r="I773" s="6" t="s">
        <v>34949</v>
      </c>
      <c r="J773" s="6" t="s">
        <v>34219</v>
      </c>
      <c r="K773" s="6">
        <v>15</v>
      </c>
    </row>
    <row r="774" spans="1:11" ht="25" x14ac:dyDescent="0.25">
      <c r="A774" s="7" t="s">
        <v>34965</v>
      </c>
      <c r="B774" s="6">
        <v>0</v>
      </c>
      <c r="C774" s="6">
        <v>0</v>
      </c>
      <c r="D774" s="6">
        <v>0</v>
      </c>
      <c r="E774" s="6">
        <v>0</v>
      </c>
      <c r="F774" s="6">
        <v>0</v>
      </c>
      <c r="G774" s="6">
        <v>1</v>
      </c>
      <c r="H774" s="6" t="s">
        <v>34211</v>
      </c>
      <c r="I774" s="6" t="s">
        <v>34949</v>
      </c>
      <c r="J774" s="6" t="s">
        <v>34219</v>
      </c>
      <c r="K774" s="6">
        <v>16</v>
      </c>
    </row>
    <row r="775" spans="1:11" ht="25" x14ac:dyDescent="0.25">
      <c r="A775" s="7" t="s">
        <v>34966</v>
      </c>
      <c r="B775" s="6">
        <v>0</v>
      </c>
      <c r="C775" s="6">
        <v>0</v>
      </c>
      <c r="D775" s="6">
        <v>0</v>
      </c>
      <c r="E775" s="6">
        <v>0</v>
      </c>
      <c r="F775" s="6">
        <v>0</v>
      </c>
      <c r="G775" s="6">
        <v>1</v>
      </c>
      <c r="H775" s="6" t="s">
        <v>34211</v>
      </c>
      <c r="I775" s="6" t="s">
        <v>34949</v>
      </c>
      <c r="J775" s="6" t="s">
        <v>34219</v>
      </c>
      <c r="K775" s="6">
        <v>17</v>
      </c>
    </row>
    <row r="776" spans="1:11" x14ac:dyDescent="0.25">
      <c r="A776" s="7" t="s">
        <v>34967</v>
      </c>
      <c r="B776" s="6">
        <v>0</v>
      </c>
      <c r="C776" s="6">
        <v>0</v>
      </c>
      <c r="D776" s="6">
        <v>0</v>
      </c>
      <c r="E776" s="6">
        <v>0</v>
      </c>
      <c r="F776" s="6">
        <v>0</v>
      </c>
      <c r="G776" s="6">
        <v>1</v>
      </c>
      <c r="H776" s="6" t="s">
        <v>34211</v>
      </c>
      <c r="I776" s="6" t="s">
        <v>34949</v>
      </c>
      <c r="J776" s="6" t="s">
        <v>34219</v>
      </c>
      <c r="K776" s="6">
        <v>18</v>
      </c>
    </row>
    <row r="777" spans="1:11" x14ac:dyDescent="0.25">
      <c r="A777" s="7" t="s">
        <v>34968</v>
      </c>
      <c r="B777" s="6">
        <v>0</v>
      </c>
      <c r="C777" s="6">
        <v>0</v>
      </c>
      <c r="D777" s="6">
        <v>0</v>
      </c>
      <c r="E777" s="6">
        <v>0</v>
      </c>
      <c r="F777" s="6">
        <v>0</v>
      </c>
      <c r="G777" s="6">
        <v>0</v>
      </c>
      <c r="H777" s="6" t="s">
        <v>34217</v>
      </c>
      <c r="I777" s="6" t="s">
        <v>34949</v>
      </c>
      <c r="J777" s="6" t="s">
        <v>34219</v>
      </c>
      <c r="K777" s="6">
        <v>19</v>
      </c>
    </row>
    <row r="778" spans="1:11" ht="25" x14ac:dyDescent="0.25">
      <c r="A778" s="7" t="s">
        <v>34969</v>
      </c>
      <c r="B778" s="6">
        <v>0</v>
      </c>
      <c r="C778" s="6">
        <v>0</v>
      </c>
      <c r="D778" s="6">
        <v>0</v>
      </c>
      <c r="E778" s="6">
        <v>0</v>
      </c>
      <c r="F778" s="6">
        <v>0</v>
      </c>
      <c r="G778" s="6">
        <v>0</v>
      </c>
      <c r="H778" s="6" t="s">
        <v>34217</v>
      </c>
      <c r="I778" s="6" t="s">
        <v>34949</v>
      </c>
      <c r="J778" s="6" t="s">
        <v>34219</v>
      </c>
      <c r="K778" s="6">
        <v>20</v>
      </c>
    </row>
    <row r="779" spans="1:11" ht="25" x14ac:dyDescent="0.25">
      <c r="A779" s="7" t="s">
        <v>34970</v>
      </c>
      <c r="B779" s="6">
        <v>0</v>
      </c>
      <c r="C779" s="6">
        <v>0</v>
      </c>
      <c r="D779" s="6">
        <v>0</v>
      </c>
      <c r="E779" s="6">
        <v>0</v>
      </c>
      <c r="F779" s="6">
        <v>0</v>
      </c>
      <c r="G779" s="6">
        <v>0</v>
      </c>
      <c r="H779" s="6" t="s">
        <v>34217</v>
      </c>
      <c r="I779" s="6" t="s">
        <v>34949</v>
      </c>
      <c r="J779" s="6" t="s">
        <v>34219</v>
      </c>
      <c r="K779" s="6">
        <v>21</v>
      </c>
    </row>
    <row r="780" spans="1:11" ht="25" x14ac:dyDescent="0.25">
      <c r="A780" s="7" t="s">
        <v>34971</v>
      </c>
      <c r="B780" s="6">
        <v>0</v>
      </c>
      <c r="C780" s="6">
        <v>0</v>
      </c>
      <c r="D780" s="6">
        <v>0</v>
      </c>
      <c r="E780" s="6">
        <v>0</v>
      </c>
      <c r="F780" s="6">
        <v>0</v>
      </c>
      <c r="G780" s="6">
        <v>0</v>
      </c>
      <c r="H780" s="6" t="s">
        <v>34217</v>
      </c>
      <c r="I780" s="6" t="s">
        <v>34949</v>
      </c>
      <c r="J780" s="6" t="s">
        <v>34219</v>
      </c>
      <c r="K780" s="6">
        <v>22</v>
      </c>
    </row>
    <row r="781" spans="1:11" ht="25" x14ac:dyDescent="0.25">
      <c r="A781" s="7" t="s">
        <v>34972</v>
      </c>
      <c r="B781" s="6">
        <v>0</v>
      </c>
      <c r="C781" s="6">
        <v>0</v>
      </c>
      <c r="D781" s="6">
        <v>0</v>
      </c>
      <c r="E781" s="6">
        <v>0</v>
      </c>
      <c r="F781" s="6">
        <v>0</v>
      </c>
      <c r="G781" s="6">
        <v>0</v>
      </c>
      <c r="H781" s="6" t="s">
        <v>34217</v>
      </c>
      <c r="I781" s="6" t="s">
        <v>34949</v>
      </c>
      <c r="J781" s="6" t="s">
        <v>34219</v>
      </c>
      <c r="K781" s="6">
        <v>23</v>
      </c>
    </row>
    <row r="782" spans="1:11" ht="25" x14ac:dyDescent="0.25">
      <c r="A782" s="7" t="s">
        <v>34973</v>
      </c>
      <c r="B782" s="6">
        <v>0</v>
      </c>
      <c r="C782" s="6">
        <v>0</v>
      </c>
      <c r="D782" s="6">
        <v>0</v>
      </c>
      <c r="E782" s="6">
        <v>0</v>
      </c>
      <c r="F782" s="6">
        <v>0</v>
      </c>
      <c r="G782" s="6">
        <v>0</v>
      </c>
      <c r="H782" s="6" t="s">
        <v>34217</v>
      </c>
      <c r="I782" s="6" t="s">
        <v>34949</v>
      </c>
      <c r="J782" s="6" t="s">
        <v>34219</v>
      </c>
      <c r="K782" s="6">
        <v>24</v>
      </c>
    </row>
    <row r="783" spans="1:11" x14ac:dyDescent="0.25">
      <c r="A783" s="7" t="s">
        <v>34974</v>
      </c>
      <c r="B783" s="6">
        <v>0</v>
      </c>
      <c r="C783" s="6">
        <v>0</v>
      </c>
      <c r="D783" s="6">
        <v>0</v>
      </c>
      <c r="E783" s="6">
        <v>0</v>
      </c>
      <c r="F783" s="6">
        <v>0</v>
      </c>
      <c r="G783" s="6">
        <v>0</v>
      </c>
      <c r="H783" s="6" t="s">
        <v>34217</v>
      </c>
      <c r="I783" s="6" t="s">
        <v>34949</v>
      </c>
      <c r="J783" s="6" t="s">
        <v>34219</v>
      </c>
      <c r="K783" s="6">
        <v>25</v>
      </c>
    </row>
    <row r="784" spans="1:11" x14ac:dyDescent="0.25">
      <c r="A784" s="7" t="s">
        <v>34975</v>
      </c>
      <c r="B784" s="6">
        <v>0</v>
      </c>
      <c r="C784" s="6">
        <v>0</v>
      </c>
      <c r="D784" s="6">
        <v>0</v>
      </c>
      <c r="E784" s="6">
        <v>0</v>
      </c>
      <c r="F784" s="6">
        <v>0</v>
      </c>
      <c r="G784" s="6">
        <v>0</v>
      </c>
      <c r="H784" s="6" t="s">
        <v>34217</v>
      </c>
      <c r="I784" s="6" t="s">
        <v>34976</v>
      </c>
      <c r="J784" s="6" t="s">
        <v>34219</v>
      </c>
      <c r="K784" s="6">
        <v>0</v>
      </c>
    </row>
    <row r="785" spans="1:11" ht="37.5" x14ac:dyDescent="0.25">
      <c r="A785" s="7" t="s">
        <v>34977</v>
      </c>
      <c r="B785" s="6">
        <v>0</v>
      </c>
      <c r="C785" s="6">
        <v>0</v>
      </c>
      <c r="D785" s="6">
        <v>0</v>
      </c>
      <c r="E785" s="6">
        <v>0</v>
      </c>
      <c r="F785" s="6">
        <v>0</v>
      </c>
      <c r="G785" s="6">
        <v>0</v>
      </c>
      <c r="H785" s="6" t="s">
        <v>34217</v>
      </c>
      <c r="I785" s="6" t="s">
        <v>34976</v>
      </c>
      <c r="J785" s="6" t="s">
        <v>34219</v>
      </c>
      <c r="K785" s="6">
        <v>1</v>
      </c>
    </row>
    <row r="786" spans="1:11" ht="25" x14ac:dyDescent="0.25">
      <c r="A786" s="7" t="s">
        <v>34978</v>
      </c>
      <c r="B786" s="6">
        <v>0</v>
      </c>
      <c r="C786" s="6">
        <v>0</v>
      </c>
      <c r="D786" s="6">
        <v>0</v>
      </c>
      <c r="E786" s="6">
        <v>0</v>
      </c>
      <c r="F786" s="6">
        <v>0</v>
      </c>
      <c r="G786" s="6">
        <v>0</v>
      </c>
      <c r="H786" s="6" t="s">
        <v>34217</v>
      </c>
      <c r="I786" s="6" t="s">
        <v>34976</v>
      </c>
      <c r="J786" s="6" t="s">
        <v>34219</v>
      </c>
      <c r="K786" s="6">
        <v>2</v>
      </c>
    </row>
    <row r="787" spans="1:11" ht="50" x14ac:dyDescent="0.25">
      <c r="A787" s="7" t="s">
        <v>34979</v>
      </c>
      <c r="B787" s="6">
        <v>0</v>
      </c>
      <c r="C787" s="6">
        <v>0</v>
      </c>
      <c r="D787" s="6">
        <v>0</v>
      </c>
      <c r="E787" s="6">
        <v>0</v>
      </c>
      <c r="F787" s="6">
        <v>0</v>
      </c>
      <c r="G787" s="6">
        <v>0</v>
      </c>
      <c r="H787" s="6" t="s">
        <v>34217</v>
      </c>
      <c r="I787" s="6" t="s">
        <v>34976</v>
      </c>
      <c r="J787" s="6" t="s">
        <v>34219</v>
      </c>
      <c r="K787" s="6">
        <v>3</v>
      </c>
    </row>
    <row r="788" spans="1:11" x14ac:dyDescent="0.25">
      <c r="A788" s="7" t="s">
        <v>34980</v>
      </c>
      <c r="B788" s="6">
        <v>0</v>
      </c>
      <c r="C788" s="6">
        <v>0</v>
      </c>
      <c r="D788" s="6">
        <v>0</v>
      </c>
      <c r="E788" s="6">
        <v>0</v>
      </c>
      <c r="F788" s="6">
        <v>0</v>
      </c>
      <c r="G788" s="6">
        <v>0</v>
      </c>
      <c r="H788" s="6" t="s">
        <v>34217</v>
      </c>
      <c r="I788" s="6" t="s">
        <v>34976</v>
      </c>
      <c r="J788" s="6" t="s">
        <v>34219</v>
      </c>
      <c r="K788" s="6">
        <v>4</v>
      </c>
    </row>
    <row r="789" spans="1:11" ht="62.5" x14ac:dyDescent="0.25">
      <c r="A789" s="7" t="s">
        <v>34981</v>
      </c>
      <c r="B789" s="6">
        <v>0</v>
      </c>
      <c r="C789" s="6">
        <v>0</v>
      </c>
      <c r="D789" s="6">
        <v>0</v>
      </c>
      <c r="E789" s="6">
        <v>0</v>
      </c>
      <c r="F789" s="6">
        <v>0</v>
      </c>
      <c r="G789" s="6">
        <v>0</v>
      </c>
      <c r="H789" s="6" t="s">
        <v>34217</v>
      </c>
      <c r="I789" s="6" t="s">
        <v>34976</v>
      </c>
      <c r="J789" s="6" t="s">
        <v>34219</v>
      </c>
      <c r="K789" s="6">
        <v>5</v>
      </c>
    </row>
    <row r="790" spans="1:11" x14ac:dyDescent="0.25">
      <c r="A790" s="7" t="s">
        <v>34982</v>
      </c>
      <c r="B790" s="6">
        <v>0</v>
      </c>
      <c r="C790" s="6">
        <v>0</v>
      </c>
      <c r="D790" s="6">
        <v>0</v>
      </c>
      <c r="E790" s="6">
        <v>0</v>
      </c>
      <c r="F790" s="6">
        <v>0</v>
      </c>
      <c r="G790" s="6">
        <v>0</v>
      </c>
      <c r="H790" s="6" t="s">
        <v>34217</v>
      </c>
      <c r="I790" s="6" t="s">
        <v>34976</v>
      </c>
      <c r="J790" s="6" t="s">
        <v>34219</v>
      </c>
      <c r="K790" s="6">
        <v>6</v>
      </c>
    </row>
    <row r="791" spans="1:11" ht="37.5" x14ac:dyDescent="0.25">
      <c r="A791" s="7" t="s">
        <v>34983</v>
      </c>
      <c r="B791" s="6">
        <v>0</v>
      </c>
      <c r="C791" s="6">
        <v>0</v>
      </c>
      <c r="D791" s="6">
        <v>0</v>
      </c>
      <c r="E791" s="6">
        <v>0</v>
      </c>
      <c r="F791" s="6">
        <v>0</v>
      </c>
      <c r="G791" s="6">
        <v>0</v>
      </c>
      <c r="H791" s="6" t="s">
        <v>34217</v>
      </c>
      <c r="I791" s="6" t="s">
        <v>34976</v>
      </c>
      <c r="J791" s="6" t="s">
        <v>34219</v>
      </c>
      <c r="K791" s="6">
        <v>7</v>
      </c>
    </row>
    <row r="792" spans="1:11" ht="37.5" x14ac:dyDescent="0.25">
      <c r="A792" s="7" t="s">
        <v>34984</v>
      </c>
      <c r="B792" s="6">
        <v>0</v>
      </c>
      <c r="C792" s="6">
        <v>0</v>
      </c>
      <c r="D792" s="6">
        <v>0</v>
      </c>
      <c r="E792" s="6">
        <v>0</v>
      </c>
      <c r="F792" s="6">
        <v>0</v>
      </c>
      <c r="G792" s="6">
        <v>0</v>
      </c>
      <c r="H792" s="6" t="s">
        <v>34217</v>
      </c>
      <c r="I792" s="6" t="s">
        <v>34976</v>
      </c>
      <c r="J792" s="6" t="s">
        <v>34219</v>
      </c>
      <c r="K792" s="6">
        <v>8</v>
      </c>
    </row>
    <row r="793" spans="1:11" ht="37.5" x14ac:dyDescent="0.25">
      <c r="A793" s="7" t="s">
        <v>34985</v>
      </c>
      <c r="B793" s="6">
        <v>0</v>
      </c>
      <c r="C793" s="6">
        <v>0</v>
      </c>
      <c r="D793" s="6">
        <v>0</v>
      </c>
      <c r="E793" s="6">
        <v>0</v>
      </c>
      <c r="F793" s="6">
        <v>0</v>
      </c>
      <c r="G793" s="6">
        <v>0</v>
      </c>
      <c r="H793" s="6" t="s">
        <v>34217</v>
      </c>
      <c r="I793" s="6" t="s">
        <v>34976</v>
      </c>
      <c r="J793" s="6" t="s">
        <v>34219</v>
      </c>
      <c r="K793" s="6">
        <v>9</v>
      </c>
    </row>
    <row r="794" spans="1:11" ht="62.5" x14ac:dyDescent="0.25">
      <c r="A794" s="7" t="s">
        <v>34986</v>
      </c>
      <c r="B794" s="6">
        <v>0</v>
      </c>
      <c r="C794" s="6">
        <v>0</v>
      </c>
      <c r="D794" s="6">
        <v>0</v>
      </c>
      <c r="E794" s="6">
        <v>0</v>
      </c>
      <c r="F794" s="6">
        <v>0</v>
      </c>
      <c r="G794" s="6">
        <v>0</v>
      </c>
      <c r="H794" s="6" t="s">
        <v>34217</v>
      </c>
      <c r="I794" s="6" t="s">
        <v>34976</v>
      </c>
      <c r="J794" s="6" t="s">
        <v>34219</v>
      </c>
      <c r="K794" s="6">
        <v>10</v>
      </c>
    </row>
    <row r="795" spans="1:11" ht="25" x14ac:dyDescent="0.25">
      <c r="A795" s="7" t="s">
        <v>34987</v>
      </c>
      <c r="B795" s="6">
        <v>0</v>
      </c>
      <c r="C795" s="6">
        <v>0</v>
      </c>
      <c r="D795" s="6">
        <v>0</v>
      </c>
      <c r="E795" s="6">
        <v>0</v>
      </c>
      <c r="F795" s="6">
        <v>0</v>
      </c>
      <c r="G795" s="6">
        <v>0</v>
      </c>
      <c r="H795" s="6" t="s">
        <v>34217</v>
      </c>
      <c r="I795" s="6" t="s">
        <v>34976</v>
      </c>
      <c r="J795" s="6" t="s">
        <v>34219</v>
      </c>
      <c r="K795" s="6">
        <v>11</v>
      </c>
    </row>
    <row r="796" spans="1:11" ht="37.5" x14ac:dyDescent="0.25">
      <c r="A796" s="7" t="s">
        <v>34988</v>
      </c>
      <c r="B796" s="6">
        <v>0</v>
      </c>
      <c r="C796" s="6">
        <v>0</v>
      </c>
      <c r="D796" s="6">
        <v>0</v>
      </c>
      <c r="E796" s="6">
        <v>0</v>
      </c>
      <c r="F796" s="6">
        <v>0</v>
      </c>
      <c r="G796" s="6">
        <v>0</v>
      </c>
      <c r="H796" s="6" t="s">
        <v>34217</v>
      </c>
      <c r="I796" s="6" t="s">
        <v>34976</v>
      </c>
      <c r="J796" s="6" t="s">
        <v>34219</v>
      </c>
      <c r="K796" s="6">
        <v>12</v>
      </c>
    </row>
    <row r="797" spans="1:11" ht="37.5" x14ac:dyDescent="0.25">
      <c r="A797" s="7" t="s">
        <v>34989</v>
      </c>
      <c r="B797" s="6">
        <v>0</v>
      </c>
      <c r="C797" s="6">
        <v>0</v>
      </c>
      <c r="D797" s="6">
        <v>0</v>
      </c>
      <c r="E797" s="6">
        <v>0</v>
      </c>
      <c r="F797" s="6">
        <v>0</v>
      </c>
      <c r="G797" s="6">
        <v>0</v>
      </c>
      <c r="H797" s="6" t="s">
        <v>34217</v>
      </c>
      <c r="I797" s="6" t="s">
        <v>34976</v>
      </c>
      <c r="J797" s="6" t="s">
        <v>34219</v>
      </c>
      <c r="K797" s="6">
        <v>13</v>
      </c>
    </row>
    <row r="798" spans="1:11" x14ac:dyDescent="0.25">
      <c r="A798" s="7" t="s">
        <v>34990</v>
      </c>
      <c r="B798" s="6">
        <v>0</v>
      </c>
      <c r="C798" s="6">
        <v>0</v>
      </c>
      <c r="D798" s="6">
        <v>0</v>
      </c>
      <c r="E798" s="6">
        <v>0</v>
      </c>
      <c r="F798" s="6">
        <v>0</v>
      </c>
      <c r="G798" s="6">
        <v>0</v>
      </c>
      <c r="H798" s="6" t="s">
        <v>34217</v>
      </c>
      <c r="I798" s="6" t="s">
        <v>34976</v>
      </c>
      <c r="J798" s="6" t="s">
        <v>34219</v>
      </c>
      <c r="K798" s="6">
        <v>14</v>
      </c>
    </row>
    <row r="799" spans="1:11" x14ac:dyDescent="0.25">
      <c r="A799" s="7" t="s">
        <v>34991</v>
      </c>
      <c r="B799" s="6">
        <v>0</v>
      </c>
      <c r="C799" s="6">
        <v>0</v>
      </c>
      <c r="D799" s="6">
        <v>0</v>
      </c>
      <c r="E799" s="6">
        <v>0</v>
      </c>
      <c r="F799" s="6">
        <v>0</v>
      </c>
      <c r="G799" s="6">
        <v>0</v>
      </c>
      <c r="H799" s="6" t="s">
        <v>34217</v>
      </c>
      <c r="I799" s="6" t="s">
        <v>34976</v>
      </c>
      <c r="J799" s="6" t="s">
        <v>34219</v>
      </c>
      <c r="K799" s="6">
        <v>15</v>
      </c>
    </row>
    <row r="800" spans="1:11" ht="50" x14ac:dyDescent="0.25">
      <c r="A800" s="7" t="s">
        <v>34992</v>
      </c>
      <c r="B800" s="6">
        <v>0</v>
      </c>
      <c r="C800" s="6">
        <v>0</v>
      </c>
      <c r="D800" s="6">
        <v>0</v>
      </c>
      <c r="E800" s="6">
        <v>0</v>
      </c>
      <c r="F800" s="6">
        <v>0</v>
      </c>
      <c r="G800" s="6">
        <v>0</v>
      </c>
      <c r="H800" s="6" t="s">
        <v>34217</v>
      </c>
      <c r="I800" s="6" t="s">
        <v>34976</v>
      </c>
      <c r="J800" s="6" t="s">
        <v>34219</v>
      </c>
      <c r="K800" s="6">
        <v>16</v>
      </c>
    </row>
    <row r="801" spans="1:11" x14ac:dyDescent="0.25">
      <c r="A801" s="7" t="s">
        <v>34551</v>
      </c>
      <c r="B801" s="6">
        <v>1</v>
      </c>
      <c r="C801" s="6">
        <v>0</v>
      </c>
      <c r="D801" s="6">
        <v>0</v>
      </c>
      <c r="E801" s="6">
        <v>0</v>
      </c>
      <c r="F801" s="6">
        <v>0</v>
      </c>
      <c r="G801" s="6">
        <v>0</v>
      </c>
      <c r="H801" s="6" t="s">
        <v>34206</v>
      </c>
      <c r="I801" s="6" t="s">
        <v>34976</v>
      </c>
      <c r="J801" s="6" t="s">
        <v>34219</v>
      </c>
      <c r="K801" s="6">
        <v>17</v>
      </c>
    </row>
    <row r="802" spans="1:11" ht="75" x14ac:dyDescent="0.25">
      <c r="A802" s="7" t="s">
        <v>34993</v>
      </c>
      <c r="B802" s="6">
        <v>1</v>
      </c>
      <c r="C802" s="6">
        <v>0</v>
      </c>
      <c r="D802" s="6">
        <v>0</v>
      </c>
      <c r="E802" s="6">
        <v>0</v>
      </c>
      <c r="F802" s="6">
        <v>0</v>
      </c>
      <c r="G802" s="6">
        <v>0</v>
      </c>
      <c r="H802" s="6" t="s">
        <v>34206</v>
      </c>
      <c r="I802" s="6" t="s">
        <v>34976</v>
      </c>
      <c r="J802" s="6" t="s">
        <v>34219</v>
      </c>
      <c r="K802" s="6">
        <v>18</v>
      </c>
    </row>
    <row r="803" spans="1:11" ht="75" x14ac:dyDescent="0.25">
      <c r="A803" s="7" t="s">
        <v>34994</v>
      </c>
      <c r="B803" s="6">
        <v>1</v>
      </c>
      <c r="C803" s="6">
        <v>0</v>
      </c>
      <c r="D803" s="6">
        <v>0</v>
      </c>
      <c r="E803" s="6">
        <v>0</v>
      </c>
      <c r="F803" s="6">
        <v>0</v>
      </c>
      <c r="G803" s="6">
        <v>0</v>
      </c>
      <c r="H803" s="6" t="s">
        <v>34206</v>
      </c>
      <c r="I803" s="6" t="s">
        <v>34976</v>
      </c>
      <c r="J803" s="6" t="s">
        <v>34219</v>
      </c>
      <c r="K803" s="6">
        <v>19</v>
      </c>
    </row>
    <row r="804" spans="1:11" ht="62.5" x14ac:dyDescent="0.25">
      <c r="A804" s="7" t="s">
        <v>34995</v>
      </c>
      <c r="B804" s="6">
        <v>0</v>
      </c>
      <c r="C804" s="6">
        <v>0</v>
      </c>
      <c r="D804" s="6">
        <v>0</v>
      </c>
      <c r="E804" s="6">
        <v>0</v>
      </c>
      <c r="F804" s="6">
        <v>0</v>
      </c>
      <c r="G804" s="6">
        <v>1</v>
      </c>
      <c r="H804" s="6" t="s">
        <v>34211</v>
      </c>
      <c r="I804" s="6" t="s">
        <v>34976</v>
      </c>
      <c r="J804" s="6" t="s">
        <v>34219</v>
      </c>
      <c r="K804" s="6">
        <v>20</v>
      </c>
    </row>
    <row r="805" spans="1:11" x14ac:dyDescent="0.25">
      <c r="A805" s="7" t="s">
        <v>34996</v>
      </c>
      <c r="B805" s="6">
        <v>0</v>
      </c>
      <c r="C805" s="6">
        <v>0</v>
      </c>
      <c r="D805" s="6">
        <v>0</v>
      </c>
      <c r="E805" s="6">
        <v>0</v>
      </c>
      <c r="F805" s="6">
        <v>0</v>
      </c>
      <c r="G805" s="6">
        <v>1</v>
      </c>
      <c r="H805" s="6" t="s">
        <v>34211</v>
      </c>
      <c r="I805" s="6" t="s">
        <v>34976</v>
      </c>
      <c r="J805" s="6" t="s">
        <v>34219</v>
      </c>
      <c r="K805" s="6">
        <v>21</v>
      </c>
    </row>
    <row r="806" spans="1:11" x14ac:dyDescent="0.25">
      <c r="A806" s="7" t="s">
        <v>34521</v>
      </c>
      <c r="B806" s="6">
        <v>0</v>
      </c>
      <c r="C806" s="6">
        <v>0</v>
      </c>
      <c r="D806" s="6">
        <v>0</v>
      </c>
      <c r="E806" s="6">
        <v>0</v>
      </c>
      <c r="F806" s="6">
        <v>0</v>
      </c>
      <c r="G806" s="6">
        <v>1</v>
      </c>
      <c r="H806" s="6" t="s">
        <v>34211</v>
      </c>
      <c r="I806" s="6" t="s">
        <v>34976</v>
      </c>
      <c r="J806" s="6" t="s">
        <v>34219</v>
      </c>
      <c r="K806" s="6">
        <v>22</v>
      </c>
    </row>
    <row r="807" spans="1:11" ht="25" x14ac:dyDescent="0.25">
      <c r="A807" s="7" t="s">
        <v>34997</v>
      </c>
      <c r="B807" s="6">
        <v>0</v>
      </c>
      <c r="C807" s="6">
        <v>0</v>
      </c>
      <c r="D807" s="6">
        <v>0</v>
      </c>
      <c r="E807" s="6">
        <v>0</v>
      </c>
      <c r="F807" s="6">
        <v>0</v>
      </c>
      <c r="G807" s="6">
        <v>1</v>
      </c>
      <c r="H807" s="6" t="s">
        <v>34211</v>
      </c>
      <c r="I807" s="6" t="s">
        <v>34976</v>
      </c>
      <c r="J807" s="6" t="s">
        <v>34219</v>
      </c>
      <c r="K807" s="6">
        <v>23</v>
      </c>
    </row>
    <row r="808" spans="1:11" ht="50" x14ac:dyDescent="0.25">
      <c r="A808" s="7" t="s">
        <v>34998</v>
      </c>
      <c r="B808" s="6">
        <v>0</v>
      </c>
      <c r="C808" s="6">
        <v>0</v>
      </c>
      <c r="D808" s="6">
        <v>0</v>
      </c>
      <c r="E808" s="6">
        <v>0</v>
      </c>
      <c r="F808" s="6">
        <v>0</v>
      </c>
      <c r="G808" s="6">
        <v>1</v>
      </c>
      <c r="H808" s="6" t="s">
        <v>34211</v>
      </c>
      <c r="I808" s="6" t="s">
        <v>34976</v>
      </c>
      <c r="J808" s="6" t="s">
        <v>34219</v>
      </c>
      <c r="K808" s="6">
        <v>24</v>
      </c>
    </row>
    <row r="809" spans="1:11" x14ac:dyDescent="0.25">
      <c r="A809" s="7" t="s">
        <v>34999</v>
      </c>
      <c r="B809" s="6">
        <v>0</v>
      </c>
      <c r="C809" s="6">
        <v>0</v>
      </c>
      <c r="D809" s="6">
        <v>0</v>
      </c>
      <c r="E809" s="6">
        <v>0</v>
      </c>
      <c r="F809" s="6">
        <v>0</v>
      </c>
      <c r="G809" s="6">
        <v>1</v>
      </c>
      <c r="H809" s="6" t="s">
        <v>34211</v>
      </c>
      <c r="I809" s="6" t="s">
        <v>34976</v>
      </c>
      <c r="J809" s="6" t="s">
        <v>34219</v>
      </c>
      <c r="K809" s="6">
        <v>25</v>
      </c>
    </row>
    <row r="810" spans="1:11" ht="37.5" x14ac:dyDescent="0.25">
      <c r="A810" s="7" t="s">
        <v>35000</v>
      </c>
      <c r="B810" s="6">
        <v>0</v>
      </c>
      <c r="C810" s="6">
        <v>0</v>
      </c>
      <c r="D810" s="6">
        <v>0</v>
      </c>
      <c r="E810" s="6">
        <v>0</v>
      </c>
      <c r="F810" s="6">
        <v>0</v>
      </c>
      <c r="G810" s="6">
        <v>1</v>
      </c>
      <c r="H810" s="6" t="s">
        <v>34211</v>
      </c>
      <c r="I810" s="6" t="s">
        <v>34976</v>
      </c>
      <c r="J810" s="6" t="s">
        <v>34219</v>
      </c>
      <c r="K810" s="6">
        <v>26</v>
      </c>
    </row>
    <row r="811" spans="1:11" x14ac:dyDescent="0.25">
      <c r="A811" s="7" t="s">
        <v>35001</v>
      </c>
      <c r="B811" s="6">
        <v>0</v>
      </c>
      <c r="C811" s="6">
        <v>0</v>
      </c>
      <c r="D811" s="6">
        <v>0</v>
      </c>
      <c r="E811" s="6">
        <v>0</v>
      </c>
      <c r="F811" s="6">
        <v>0</v>
      </c>
      <c r="G811" s="6">
        <v>1</v>
      </c>
      <c r="H811" s="6" t="s">
        <v>34211</v>
      </c>
      <c r="I811" s="6" t="s">
        <v>34976</v>
      </c>
      <c r="J811" s="6" t="s">
        <v>34219</v>
      </c>
      <c r="K811" s="6">
        <v>27</v>
      </c>
    </row>
    <row r="812" spans="1:11" ht="25" x14ac:dyDescent="0.25">
      <c r="A812" s="7" t="s">
        <v>35002</v>
      </c>
      <c r="B812" s="6">
        <v>0</v>
      </c>
      <c r="C812" s="6">
        <v>0</v>
      </c>
      <c r="D812" s="6">
        <v>0</v>
      </c>
      <c r="E812" s="6">
        <v>0</v>
      </c>
      <c r="F812" s="6">
        <v>0</v>
      </c>
      <c r="G812" s="6">
        <v>1</v>
      </c>
      <c r="H812" s="6" t="s">
        <v>34211</v>
      </c>
      <c r="I812" s="6" t="s">
        <v>34976</v>
      </c>
      <c r="J812" s="6" t="s">
        <v>34219</v>
      </c>
      <c r="K812" s="6">
        <v>28</v>
      </c>
    </row>
    <row r="813" spans="1:11" ht="37.5" x14ac:dyDescent="0.25">
      <c r="A813" s="7" t="s">
        <v>35003</v>
      </c>
      <c r="B813" s="6">
        <v>0</v>
      </c>
      <c r="C813" s="6">
        <v>0</v>
      </c>
      <c r="D813" s="6">
        <v>0</v>
      </c>
      <c r="E813" s="6">
        <v>0</v>
      </c>
      <c r="F813" s="6">
        <v>0</v>
      </c>
      <c r="G813" s="6">
        <v>1</v>
      </c>
      <c r="H813" s="6" t="s">
        <v>34211</v>
      </c>
      <c r="I813" s="6" t="s">
        <v>34976</v>
      </c>
      <c r="J813" s="6" t="s">
        <v>34219</v>
      </c>
      <c r="K813" s="6">
        <v>29</v>
      </c>
    </row>
    <row r="814" spans="1:11" ht="37.5" x14ac:dyDescent="0.25">
      <c r="A814" s="7" t="s">
        <v>35004</v>
      </c>
      <c r="B814" s="6">
        <v>0</v>
      </c>
      <c r="C814" s="6">
        <v>0</v>
      </c>
      <c r="D814" s="6">
        <v>0</v>
      </c>
      <c r="E814" s="6">
        <v>0</v>
      </c>
      <c r="F814" s="6">
        <v>0</v>
      </c>
      <c r="G814" s="6">
        <v>1</v>
      </c>
      <c r="H814" s="6" t="s">
        <v>34211</v>
      </c>
      <c r="I814" s="6" t="s">
        <v>34976</v>
      </c>
      <c r="J814" s="6" t="s">
        <v>34219</v>
      </c>
      <c r="K814" s="6">
        <v>30</v>
      </c>
    </row>
    <row r="815" spans="1:11" x14ac:dyDescent="0.25">
      <c r="A815" s="7" t="s">
        <v>35005</v>
      </c>
      <c r="B815" s="6">
        <v>0</v>
      </c>
      <c r="C815" s="6">
        <v>0</v>
      </c>
      <c r="D815" s="6">
        <v>0</v>
      </c>
      <c r="E815" s="6">
        <v>0</v>
      </c>
      <c r="F815" s="6">
        <v>0</v>
      </c>
      <c r="G815" s="6">
        <v>1</v>
      </c>
      <c r="H815" s="6" t="s">
        <v>34211</v>
      </c>
      <c r="I815" s="6" t="s">
        <v>34976</v>
      </c>
      <c r="J815" s="6" t="s">
        <v>34219</v>
      </c>
      <c r="K815" s="6">
        <v>31</v>
      </c>
    </row>
    <row r="816" spans="1:11" x14ac:dyDescent="0.25">
      <c r="A816" s="7" t="s">
        <v>35006</v>
      </c>
      <c r="B816" s="6">
        <v>0</v>
      </c>
      <c r="C816" s="6">
        <v>0</v>
      </c>
      <c r="D816" s="6">
        <v>0</v>
      </c>
      <c r="E816" s="6">
        <v>0</v>
      </c>
      <c r="F816" s="6">
        <v>0</v>
      </c>
      <c r="G816" s="6">
        <v>1</v>
      </c>
      <c r="H816" s="6" t="s">
        <v>34211</v>
      </c>
      <c r="I816" s="6" t="s">
        <v>34976</v>
      </c>
      <c r="J816" s="6" t="s">
        <v>34219</v>
      </c>
      <c r="K816" s="6">
        <v>32</v>
      </c>
    </row>
    <row r="817" spans="1:11" x14ac:dyDescent="0.25">
      <c r="A817" s="7" t="s">
        <v>35007</v>
      </c>
      <c r="B817" s="6">
        <v>0</v>
      </c>
      <c r="C817" s="6">
        <v>0</v>
      </c>
      <c r="D817" s="6">
        <v>0</v>
      </c>
      <c r="E817" s="6">
        <v>0</v>
      </c>
      <c r="F817" s="6">
        <v>0</v>
      </c>
      <c r="G817" s="6">
        <v>1</v>
      </c>
      <c r="H817" s="6" t="s">
        <v>34211</v>
      </c>
      <c r="I817" s="6" t="s">
        <v>34976</v>
      </c>
      <c r="J817" s="6" t="s">
        <v>34219</v>
      </c>
      <c r="K817" s="6">
        <v>33</v>
      </c>
    </row>
    <row r="818" spans="1:11" ht="25" x14ac:dyDescent="0.25">
      <c r="A818" s="7" t="s">
        <v>35008</v>
      </c>
      <c r="B818" s="6">
        <v>0</v>
      </c>
      <c r="C818" s="6">
        <v>0</v>
      </c>
      <c r="D818" s="6">
        <v>0</v>
      </c>
      <c r="E818" s="6">
        <v>0</v>
      </c>
      <c r="F818" s="6">
        <v>0</v>
      </c>
      <c r="G818" s="6">
        <v>1</v>
      </c>
      <c r="H818" s="6" t="s">
        <v>34211</v>
      </c>
      <c r="I818" s="6" t="s">
        <v>34976</v>
      </c>
      <c r="J818" s="6" t="s">
        <v>34219</v>
      </c>
      <c r="K818" s="6">
        <v>34</v>
      </c>
    </row>
    <row r="819" spans="1:11" x14ac:dyDescent="0.25">
      <c r="A819" s="7" t="s">
        <v>35009</v>
      </c>
      <c r="B819" s="6">
        <v>0</v>
      </c>
      <c r="C819" s="6">
        <v>0</v>
      </c>
      <c r="D819" s="6">
        <v>0</v>
      </c>
      <c r="E819" s="6">
        <v>0</v>
      </c>
      <c r="F819" s="6">
        <v>0</v>
      </c>
      <c r="G819" s="6">
        <v>1</v>
      </c>
      <c r="H819" s="6" t="s">
        <v>34211</v>
      </c>
      <c r="I819" s="6" t="s">
        <v>34976</v>
      </c>
      <c r="J819" s="6" t="s">
        <v>34219</v>
      </c>
      <c r="K819" s="6">
        <v>35</v>
      </c>
    </row>
    <row r="820" spans="1:11" ht="25" x14ac:dyDescent="0.25">
      <c r="A820" s="7" t="s">
        <v>35010</v>
      </c>
      <c r="B820" s="6">
        <v>0</v>
      </c>
      <c r="C820" s="6">
        <v>0</v>
      </c>
      <c r="D820" s="6">
        <v>0</v>
      </c>
      <c r="E820" s="6">
        <v>0</v>
      </c>
      <c r="F820" s="6">
        <v>0</v>
      </c>
      <c r="G820" s="6">
        <v>1</v>
      </c>
      <c r="H820" s="6" t="s">
        <v>34211</v>
      </c>
      <c r="I820" s="6" t="s">
        <v>34976</v>
      </c>
      <c r="J820" s="6" t="s">
        <v>34219</v>
      </c>
      <c r="K820" s="6">
        <v>36</v>
      </c>
    </row>
    <row r="821" spans="1:11" x14ac:dyDescent="0.25">
      <c r="A821" s="7" t="s">
        <v>35011</v>
      </c>
      <c r="B821" s="6">
        <v>0</v>
      </c>
      <c r="C821" s="6">
        <v>0</v>
      </c>
      <c r="D821" s="6">
        <v>0</v>
      </c>
      <c r="E821" s="6">
        <v>0</v>
      </c>
      <c r="F821" s="6">
        <v>0</v>
      </c>
      <c r="G821" s="6">
        <v>1</v>
      </c>
      <c r="H821" s="6" t="s">
        <v>34211</v>
      </c>
      <c r="I821" s="6" t="s">
        <v>34976</v>
      </c>
      <c r="J821" s="6" t="s">
        <v>34219</v>
      </c>
      <c r="K821" s="6">
        <v>37</v>
      </c>
    </row>
    <row r="822" spans="1:11" ht="25" x14ac:dyDescent="0.25">
      <c r="A822" s="7" t="s">
        <v>35012</v>
      </c>
      <c r="B822" s="6">
        <v>0</v>
      </c>
      <c r="C822" s="6">
        <v>0</v>
      </c>
      <c r="D822" s="6">
        <v>0</v>
      </c>
      <c r="E822" s="6">
        <v>0</v>
      </c>
      <c r="F822" s="6">
        <v>0</v>
      </c>
      <c r="G822" s="6">
        <v>1</v>
      </c>
      <c r="H822" s="6" t="s">
        <v>34211</v>
      </c>
      <c r="I822" s="6" t="s">
        <v>34976</v>
      </c>
      <c r="J822" s="6" t="s">
        <v>34219</v>
      </c>
      <c r="K822" s="6">
        <v>38</v>
      </c>
    </row>
    <row r="823" spans="1:11" ht="25" x14ac:dyDescent="0.25">
      <c r="A823" s="7" t="s">
        <v>35013</v>
      </c>
      <c r="B823" s="6">
        <v>0</v>
      </c>
      <c r="C823" s="6">
        <v>0</v>
      </c>
      <c r="D823" s="6">
        <v>0</v>
      </c>
      <c r="E823" s="6">
        <v>0</v>
      </c>
      <c r="F823" s="6">
        <v>0</v>
      </c>
      <c r="G823" s="6">
        <v>1</v>
      </c>
      <c r="H823" s="6" t="s">
        <v>34211</v>
      </c>
      <c r="I823" s="6" t="s">
        <v>34976</v>
      </c>
      <c r="J823" s="6" t="s">
        <v>34219</v>
      </c>
      <c r="K823" s="6">
        <v>39</v>
      </c>
    </row>
    <row r="824" spans="1:11" ht="50" x14ac:dyDescent="0.25">
      <c r="A824" s="7" t="s">
        <v>35014</v>
      </c>
      <c r="B824" s="6">
        <v>0</v>
      </c>
      <c r="C824" s="6">
        <v>0</v>
      </c>
      <c r="D824" s="6">
        <v>0</v>
      </c>
      <c r="E824" s="6">
        <v>0</v>
      </c>
      <c r="F824" s="6">
        <v>0</v>
      </c>
      <c r="G824" s="6">
        <v>1</v>
      </c>
      <c r="H824" s="6" t="s">
        <v>34211</v>
      </c>
      <c r="I824" s="6" t="s">
        <v>34976</v>
      </c>
      <c r="J824" s="6" t="s">
        <v>34219</v>
      </c>
      <c r="K824" s="6">
        <v>40</v>
      </c>
    </row>
    <row r="825" spans="1:11" ht="62.5" x14ac:dyDescent="0.25">
      <c r="A825" s="7" t="s">
        <v>35015</v>
      </c>
      <c r="B825" s="6">
        <v>0</v>
      </c>
      <c r="C825" s="6">
        <v>0</v>
      </c>
      <c r="D825" s="6">
        <v>0</v>
      </c>
      <c r="E825" s="6">
        <v>0</v>
      </c>
      <c r="F825" s="6">
        <v>0</v>
      </c>
      <c r="G825" s="6">
        <v>1</v>
      </c>
      <c r="H825" s="6" t="s">
        <v>34211</v>
      </c>
      <c r="I825" s="6" t="s">
        <v>34976</v>
      </c>
      <c r="J825" s="6" t="s">
        <v>34219</v>
      </c>
      <c r="K825" s="6">
        <v>41</v>
      </c>
    </row>
    <row r="826" spans="1:11" x14ac:dyDescent="0.25">
      <c r="A826" s="7" t="s">
        <v>35016</v>
      </c>
      <c r="B826" s="6">
        <v>0</v>
      </c>
      <c r="C826" s="6">
        <v>0</v>
      </c>
      <c r="D826" s="6">
        <v>0</v>
      </c>
      <c r="E826" s="6">
        <v>0</v>
      </c>
      <c r="F826" s="6">
        <v>0</v>
      </c>
      <c r="G826" s="6">
        <v>1</v>
      </c>
      <c r="H826" s="6" t="s">
        <v>34211</v>
      </c>
      <c r="I826" s="6" t="s">
        <v>34976</v>
      </c>
      <c r="J826" s="6" t="s">
        <v>34219</v>
      </c>
      <c r="K826" s="6">
        <v>42</v>
      </c>
    </row>
    <row r="827" spans="1:11" ht="37.5" x14ac:dyDescent="0.25">
      <c r="A827" s="7" t="s">
        <v>35017</v>
      </c>
      <c r="B827" s="6">
        <v>0</v>
      </c>
      <c r="C827" s="6">
        <v>0</v>
      </c>
      <c r="D827" s="6">
        <v>0</v>
      </c>
      <c r="E827" s="6">
        <v>0</v>
      </c>
      <c r="F827" s="6">
        <v>0</v>
      </c>
      <c r="G827" s="6">
        <v>1</v>
      </c>
      <c r="H827" s="6" t="s">
        <v>34211</v>
      </c>
      <c r="I827" s="6" t="s">
        <v>34976</v>
      </c>
      <c r="J827" s="6" t="s">
        <v>34219</v>
      </c>
      <c r="K827" s="6">
        <v>43</v>
      </c>
    </row>
    <row r="828" spans="1:11" ht="25" x14ac:dyDescent="0.25">
      <c r="A828" s="7" t="s">
        <v>35018</v>
      </c>
      <c r="B828" s="6">
        <v>0</v>
      </c>
      <c r="C828" s="6">
        <v>0</v>
      </c>
      <c r="D828" s="6">
        <v>0</v>
      </c>
      <c r="E828" s="6">
        <v>0</v>
      </c>
      <c r="F828" s="6">
        <v>0</v>
      </c>
      <c r="G828" s="6">
        <v>1</v>
      </c>
      <c r="H828" s="6" t="s">
        <v>34211</v>
      </c>
      <c r="I828" s="6" t="s">
        <v>34976</v>
      </c>
      <c r="J828" s="6" t="s">
        <v>34219</v>
      </c>
      <c r="K828" s="6">
        <v>44</v>
      </c>
    </row>
    <row r="829" spans="1:11" ht="25" x14ac:dyDescent="0.25">
      <c r="A829" s="7" t="s">
        <v>35019</v>
      </c>
      <c r="B829" s="6">
        <v>0</v>
      </c>
      <c r="C829" s="6">
        <v>0</v>
      </c>
      <c r="D829" s="6">
        <v>0</v>
      </c>
      <c r="E829" s="6">
        <v>0</v>
      </c>
      <c r="F829" s="6">
        <v>0</v>
      </c>
      <c r="G829" s="6">
        <v>1</v>
      </c>
      <c r="H829" s="6" t="s">
        <v>34211</v>
      </c>
      <c r="I829" s="6" t="s">
        <v>34976</v>
      </c>
      <c r="J829" s="6" t="s">
        <v>34219</v>
      </c>
      <c r="K829" s="6">
        <v>45</v>
      </c>
    </row>
    <row r="830" spans="1:11" ht="87.5" x14ac:dyDescent="0.25">
      <c r="A830" s="7" t="s">
        <v>35020</v>
      </c>
      <c r="B830" s="6">
        <v>0</v>
      </c>
      <c r="C830" s="6">
        <v>0</v>
      </c>
      <c r="D830" s="6">
        <v>0</v>
      </c>
      <c r="E830" s="6">
        <v>0</v>
      </c>
      <c r="F830" s="6">
        <v>0</v>
      </c>
      <c r="G830" s="6">
        <v>1</v>
      </c>
      <c r="H830" s="6" t="s">
        <v>34211</v>
      </c>
      <c r="I830" s="6" t="s">
        <v>34976</v>
      </c>
      <c r="J830" s="6" t="s">
        <v>34219</v>
      </c>
      <c r="K830" s="6">
        <v>46</v>
      </c>
    </row>
    <row r="831" spans="1:11" ht="62.5" x14ac:dyDescent="0.25">
      <c r="A831" s="7" t="s">
        <v>35021</v>
      </c>
      <c r="B831" s="6">
        <v>0</v>
      </c>
      <c r="C831" s="6">
        <v>0</v>
      </c>
      <c r="D831" s="6">
        <v>0</v>
      </c>
      <c r="E831" s="6">
        <v>0</v>
      </c>
      <c r="F831" s="6">
        <v>0</v>
      </c>
      <c r="G831" s="6">
        <v>1</v>
      </c>
      <c r="H831" s="6" t="s">
        <v>34211</v>
      </c>
      <c r="I831" s="6" t="s">
        <v>34976</v>
      </c>
      <c r="J831" s="6" t="s">
        <v>34219</v>
      </c>
      <c r="K831" s="6">
        <v>47</v>
      </c>
    </row>
    <row r="832" spans="1:11" ht="50" x14ac:dyDescent="0.25">
      <c r="A832" s="7" t="s">
        <v>35022</v>
      </c>
      <c r="B832" s="6">
        <v>0</v>
      </c>
      <c r="C832" s="6">
        <v>0</v>
      </c>
      <c r="D832" s="6">
        <v>0</v>
      </c>
      <c r="E832" s="6">
        <v>0</v>
      </c>
      <c r="F832" s="6">
        <v>0</v>
      </c>
      <c r="G832" s="6">
        <v>1</v>
      </c>
      <c r="H832" s="6" t="s">
        <v>34211</v>
      </c>
      <c r="I832" s="6" t="s">
        <v>34976</v>
      </c>
      <c r="J832" s="6" t="s">
        <v>34219</v>
      </c>
      <c r="K832" s="6">
        <v>48</v>
      </c>
    </row>
    <row r="833" spans="1:11" ht="75" x14ac:dyDescent="0.25">
      <c r="A833" s="7" t="s">
        <v>35023</v>
      </c>
      <c r="B833" s="6">
        <v>0</v>
      </c>
      <c r="C833" s="6">
        <v>0</v>
      </c>
      <c r="D833" s="6">
        <v>0</v>
      </c>
      <c r="E833" s="6">
        <v>0</v>
      </c>
      <c r="F833" s="6">
        <v>0</v>
      </c>
      <c r="G833" s="6">
        <v>1</v>
      </c>
      <c r="H833" s="6" t="s">
        <v>34211</v>
      </c>
      <c r="I833" s="6" t="s">
        <v>34976</v>
      </c>
      <c r="J833" s="6" t="s">
        <v>34219</v>
      </c>
      <c r="K833" s="6">
        <v>49</v>
      </c>
    </row>
    <row r="834" spans="1:11" ht="25" x14ac:dyDescent="0.25">
      <c r="A834" s="7" t="s">
        <v>35024</v>
      </c>
      <c r="B834" s="6">
        <v>0</v>
      </c>
      <c r="C834" s="6">
        <v>0</v>
      </c>
      <c r="D834" s="6">
        <v>0</v>
      </c>
      <c r="E834" s="6">
        <v>0</v>
      </c>
      <c r="F834" s="6">
        <v>0</v>
      </c>
      <c r="G834" s="6">
        <v>1</v>
      </c>
      <c r="H834" s="6" t="s">
        <v>34211</v>
      </c>
      <c r="I834" s="6" t="s">
        <v>34976</v>
      </c>
      <c r="J834" s="6" t="s">
        <v>34219</v>
      </c>
      <c r="K834" s="6">
        <v>50</v>
      </c>
    </row>
    <row r="835" spans="1:11" x14ac:dyDescent="0.25">
      <c r="A835" s="7" t="s">
        <v>35025</v>
      </c>
      <c r="B835" s="6">
        <v>0</v>
      </c>
      <c r="C835" s="6">
        <v>0</v>
      </c>
      <c r="D835" s="6">
        <v>0</v>
      </c>
      <c r="E835" s="6">
        <v>0</v>
      </c>
      <c r="F835" s="6">
        <v>0</v>
      </c>
      <c r="G835" s="6">
        <v>1</v>
      </c>
      <c r="H835" s="6" t="s">
        <v>34211</v>
      </c>
      <c r="I835" s="6" t="s">
        <v>34976</v>
      </c>
      <c r="J835" s="6" t="s">
        <v>34219</v>
      </c>
      <c r="K835" s="6">
        <v>51</v>
      </c>
    </row>
    <row r="836" spans="1:11" ht="37.5" x14ac:dyDescent="0.25">
      <c r="A836" s="7" t="s">
        <v>35026</v>
      </c>
      <c r="B836" s="6">
        <v>0</v>
      </c>
      <c r="C836" s="6">
        <v>0</v>
      </c>
      <c r="D836" s="6">
        <v>0</v>
      </c>
      <c r="E836" s="6">
        <v>0</v>
      </c>
      <c r="F836" s="6">
        <v>0</v>
      </c>
      <c r="G836" s="6">
        <v>1</v>
      </c>
      <c r="H836" s="6" t="s">
        <v>34211</v>
      </c>
      <c r="I836" s="6" t="s">
        <v>34976</v>
      </c>
      <c r="J836" s="6" t="s">
        <v>34219</v>
      </c>
      <c r="K836" s="6">
        <v>52</v>
      </c>
    </row>
    <row r="837" spans="1:11" ht="25" x14ac:dyDescent="0.25">
      <c r="A837" s="7" t="s">
        <v>35027</v>
      </c>
      <c r="B837" s="6">
        <v>0</v>
      </c>
      <c r="C837" s="6">
        <v>0</v>
      </c>
      <c r="D837" s="6">
        <v>0</v>
      </c>
      <c r="E837" s="6">
        <v>0</v>
      </c>
      <c r="F837" s="6">
        <v>0</v>
      </c>
      <c r="G837" s="6">
        <v>1</v>
      </c>
      <c r="H837" s="6" t="s">
        <v>34211</v>
      </c>
      <c r="I837" s="6" t="s">
        <v>34976</v>
      </c>
      <c r="J837" s="6" t="s">
        <v>34219</v>
      </c>
      <c r="K837" s="6">
        <v>53</v>
      </c>
    </row>
    <row r="838" spans="1:11" x14ac:dyDescent="0.25">
      <c r="A838" s="7" t="s">
        <v>35028</v>
      </c>
      <c r="B838" s="6">
        <v>0</v>
      </c>
      <c r="C838" s="6">
        <v>0</v>
      </c>
      <c r="D838" s="6">
        <v>0</v>
      </c>
      <c r="E838" s="6">
        <v>0</v>
      </c>
      <c r="F838" s="6">
        <v>1</v>
      </c>
      <c r="G838" s="6">
        <v>0</v>
      </c>
      <c r="H838" s="6" t="s">
        <v>34210</v>
      </c>
      <c r="I838" s="6" t="s">
        <v>34976</v>
      </c>
      <c r="J838" s="6" t="s">
        <v>34219</v>
      </c>
      <c r="K838" s="6">
        <v>54</v>
      </c>
    </row>
    <row r="839" spans="1:11" x14ac:dyDescent="0.25">
      <c r="A839" s="7" t="s">
        <v>35029</v>
      </c>
      <c r="B839" s="6">
        <v>0</v>
      </c>
      <c r="C839" s="6">
        <v>0</v>
      </c>
      <c r="D839" s="6">
        <v>0</v>
      </c>
      <c r="E839" s="6">
        <v>0</v>
      </c>
      <c r="F839" s="6">
        <v>1</v>
      </c>
      <c r="G839" s="6">
        <v>0</v>
      </c>
      <c r="H839" s="6" t="s">
        <v>34210</v>
      </c>
      <c r="I839" s="6" t="s">
        <v>34976</v>
      </c>
      <c r="J839" s="6" t="s">
        <v>34219</v>
      </c>
      <c r="K839" s="6">
        <v>55</v>
      </c>
    </row>
    <row r="840" spans="1:11" x14ac:dyDescent="0.25">
      <c r="A840" s="7" t="s">
        <v>35030</v>
      </c>
      <c r="B840" s="6">
        <v>0</v>
      </c>
      <c r="C840" s="6">
        <v>0</v>
      </c>
      <c r="D840" s="6">
        <v>0</v>
      </c>
      <c r="E840" s="6">
        <v>0</v>
      </c>
      <c r="F840" s="6">
        <v>1</v>
      </c>
      <c r="G840" s="6">
        <v>0</v>
      </c>
      <c r="H840" s="6" t="s">
        <v>34210</v>
      </c>
      <c r="I840" s="6" t="s">
        <v>34976</v>
      </c>
      <c r="J840" s="6" t="s">
        <v>34219</v>
      </c>
      <c r="K840" s="6">
        <v>56</v>
      </c>
    </row>
    <row r="841" spans="1:11" ht="25" x14ac:dyDescent="0.25">
      <c r="A841" s="7" t="s">
        <v>35031</v>
      </c>
      <c r="B841" s="6">
        <v>0</v>
      </c>
      <c r="C841" s="6">
        <v>0</v>
      </c>
      <c r="D841" s="6">
        <v>0</v>
      </c>
      <c r="E841" s="6">
        <v>0</v>
      </c>
      <c r="F841" s="6">
        <v>1</v>
      </c>
      <c r="G841" s="6">
        <v>0</v>
      </c>
      <c r="H841" s="6" t="s">
        <v>34210</v>
      </c>
      <c r="I841" s="6" t="s">
        <v>34976</v>
      </c>
      <c r="J841" s="6" t="s">
        <v>34219</v>
      </c>
      <c r="K841" s="6">
        <v>57</v>
      </c>
    </row>
    <row r="842" spans="1:11" x14ac:dyDescent="0.25">
      <c r="A842" s="7" t="s">
        <v>35032</v>
      </c>
      <c r="B842" s="6">
        <v>0</v>
      </c>
      <c r="C842" s="6">
        <v>0</v>
      </c>
      <c r="D842" s="6">
        <v>0</v>
      </c>
      <c r="E842" s="6">
        <v>0</v>
      </c>
      <c r="F842" s="6">
        <v>1</v>
      </c>
      <c r="G842" s="6">
        <v>0</v>
      </c>
      <c r="H842" s="6" t="s">
        <v>34210</v>
      </c>
      <c r="I842" s="6" t="s">
        <v>34976</v>
      </c>
      <c r="J842" s="6" t="s">
        <v>34219</v>
      </c>
      <c r="K842" s="6">
        <v>58</v>
      </c>
    </row>
    <row r="843" spans="1:11" ht="25" x14ac:dyDescent="0.25">
      <c r="A843" s="7" t="s">
        <v>35033</v>
      </c>
      <c r="B843" s="6">
        <v>0</v>
      </c>
      <c r="C843" s="6">
        <v>0</v>
      </c>
      <c r="D843" s="6">
        <v>0</v>
      </c>
      <c r="E843" s="6">
        <v>0</v>
      </c>
      <c r="F843" s="6">
        <v>1</v>
      </c>
      <c r="G843" s="6">
        <v>0</v>
      </c>
      <c r="H843" s="6" t="s">
        <v>34210</v>
      </c>
      <c r="I843" s="6" t="s">
        <v>34976</v>
      </c>
      <c r="J843" s="6" t="s">
        <v>34219</v>
      </c>
      <c r="K843" s="6">
        <v>59</v>
      </c>
    </row>
    <row r="844" spans="1:11" x14ac:dyDescent="0.25">
      <c r="A844" s="7" t="s">
        <v>35034</v>
      </c>
      <c r="B844" s="6">
        <v>0</v>
      </c>
      <c r="C844" s="6">
        <v>0</v>
      </c>
      <c r="D844" s="6">
        <v>0</v>
      </c>
      <c r="E844" s="6">
        <v>0</v>
      </c>
      <c r="F844" s="6">
        <v>1</v>
      </c>
      <c r="G844" s="6">
        <v>0</v>
      </c>
      <c r="H844" s="6" t="s">
        <v>34210</v>
      </c>
      <c r="I844" s="6" t="s">
        <v>34976</v>
      </c>
      <c r="J844" s="6" t="s">
        <v>34219</v>
      </c>
      <c r="K844" s="6">
        <v>60</v>
      </c>
    </row>
    <row r="845" spans="1:11" ht="25" x14ac:dyDescent="0.25">
      <c r="A845" s="7" t="s">
        <v>35035</v>
      </c>
      <c r="B845" s="6">
        <v>0</v>
      </c>
      <c r="C845" s="6">
        <v>0</v>
      </c>
      <c r="D845" s="6">
        <v>0</v>
      </c>
      <c r="E845" s="6">
        <v>0</v>
      </c>
      <c r="F845" s="6">
        <v>1</v>
      </c>
      <c r="G845" s="6">
        <v>0</v>
      </c>
      <c r="H845" s="6" t="s">
        <v>34210</v>
      </c>
      <c r="I845" s="6" t="s">
        <v>34976</v>
      </c>
      <c r="J845" s="6" t="s">
        <v>34219</v>
      </c>
      <c r="K845" s="6">
        <v>61</v>
      </c>
    </row>
    <row r="846" spans="1:11" ht="25" x14ac:dyDescent="0.25">
      <c r="A846" s="7" t="s">
        <v>35036</v>
      </c>
      <c r="B846" s="6">
        <v>0</v>
      </c>
      <c r="C846" s="6">
        <v>0</v>
      </c>
      <c r="D846" s="6">
        <v>0</v>
      </c>
      <c r="E846" s="6">
        <v>0</v>
      </c>
      <c r="F846" s="6">
        <v>1</v>
      </c>
      <c r="G846" s="6">
        <v>0</v>
      </c>
      <c r="H846" s="6" t="s">
        <v>34210</v>
      </c>
      <c r="I846" s="6" t="s">
        <v>34976</v>
      </c>
      <c r="J846" s="6" t="s">
        <v>34219</v>
      </c>
      <c r="K846" s="6">
        <v>62</v>
      </c>
    </row>
    <row r="847" spans="1:11" x14ac:dyDescent="0.25">
      <c r="A847" s="7" t="s">
        <v>35037</v>
      </c>
      <c r="B847" s="6">
        <v>0</v>
      </c>
      <c r="C847" s="6">
        <v>0</v>
      </c>
      <c r="D847" s="6">
        <v>0</v>
      </c>
      <c r="E847" s="6">
        <v>0</v>
      </c>
      <c r="F847" s="6">
        <v>1</v>
      </c>
      <c r="G847" s="6">
        <v>0</v>
      </c>
      <c r="H847" s="6" t="s">
        <v>34210</v>
      </c>
      <c r="I847" s="6" t="s">
        <v>34976</v>
      </c>
      <c r="J847" s="6" t="s">
        <v>34219</v>
      </c>
      <c r="K847" s="6">
        <v>63</v>
      </c>
    </row>
    <row r="848" spans="1:11" x14ac:dyDescent="0.25">
      <c r="A848" s="7" t="s">
        <v>35038</v>
      </c>
      <c r="B848" s="6">
        <v>0</v>
      </c>
      <c r="C848" s="6">
        <v>0</v>
      </c>
      <c r="D848" s="6">
        <v>0</v>
      </c>
      <c r="E848" s="6">
        <v>0</v>
      </c>
      <c r="F848" s="6">
        <v>1</v>
      </c>
      <c r="G848" s="6">
        <v>0</v>
      </c>
      <c r="H848" s="6" t="s">
        <v>34210</v>
      </c>
      <c r="I848" s="6" t="s">
        <v>34976</v>
      </c>
      <c r="J848" s="6" t="s">
        <v>34219</v>
      </c>
      <c r="K848" s="6">
        <v>64</v>
      </c>
    </row>
    <row r="849" spans="1:11" x14ac:dyDescent="0.25">
      <c r="A849" s="7" t="s">
        <v>35039</v>
      </c>
      <c r="B849" s="6">
        <v>0</v>
      </c>
      <c r="C849" s="6">
        <v>0</v>
      </c>
      <c r="D849" s="6">
        <v>0</v>
      </c>
      <c r="E849" s="6">
        <v>0</v>
      </c>
      <c r="F849" s="6">
        <v>0</v>
      </c>
      <c r="G849" s="6">
        <v>0</v>
      </c>
      <c r="H849" s="6" t="s">
        <v>34217</v>
      </c>
      <c r="I849" s="6" t="s">
        <v>35040</v>
      </c>
      <c r="J849" s="6" t="s">
        <v>34219</v>
      </c>
      <c r="K849" s="6">
        <v>0</v>
      </c>
    </row>
    <row r="850" spans="1:11" x14ac:dyDescent="0.25">
      <c r="A850" s="7" t="s">
        <v>34345</v>
      </c>
      <c r="B850" s="6">
        <v>0</v>
      </c>
      <c r="C850" s="6">
        <v>0</v>
      </c>
      <c r="D850" s="6">
        <v>0</v>
      </c>
      <c r="E850" s="6">
        <v>0</v>
      </c>
      <c r="F850" s="6">
        <v>0</v>
      </c>
      <c r="G850" s="6">
        <v>0</v>
      </c>
      <c r="H850" s="6" t="s">
        <v>34217</v>
      </c>
      <c r="I850" s="6" t="s">
        <v>35040</v>
      </c>
      <c r="J850" s="6" t="s">
        <v>34219</v>
      </c>
      <c r="K850" s="6">
        <v>1</v>
      </c>
    </row>
    <row r="851" spans="1:11" ht="137.5" x14ac:dyDescent="0.25">
      <c r="A851" s="7" t="s">
        <v>35041</v>
      </c>
      <c r="B851" s="6">
        <v>0</v>
      </c>
      <c r="C851" s="6">
        <v>0</v>
      </c>
      <c r="D851" s="6">
        <v>0</v>
      </c>
      <c r="E851" s="6">
        <v>0</v>
      </c>
      <c r="F851" s="6">
        <v>0</v>
      </c>
      <c r="G851" s="6">
        <v>0</v>
      </c>
      <c r="H851" s="6" t="s">
        <v>34217</v>
      </c>
      <c r="I851" s="6" t="s">
        <v>35040</v>
      </c>
      <c r="J851" s="6" t="s">
        <v>34219</v>
      </c>
      <c r="K851" s="6">
        <v>2</v>
      </c>
    </row>
    <row r="852" spans="1:11" x14ac:dyDescent="0.25">
      <c r="A852" s="7" t="s">
        <v>34348</v>
      </c>
      <c r="B852" s="6">
        <v>0</v>
      </c>
      <c r="C852" s="6">
        <v>0</v>
      </c>
      <c r="D852" s="6">
        <v>1</v>
      </c>
      <c r="E852" s="6">
        <v>0</v>
      </c>
      <c r="F852" s="6">
        <v>0</v>
      </c>
      <c r="G852" s="6">
        <v>0</v>
      </c>
      <c r="H852" s="6" t="s">
        <v>34208</v>
      </c>
      <c r="I852" s="6" t="s">
        <v>35040</v>
      </c>
      <c r="J852" s="6" t="s">
        <v>34219</v>
      </c>
      <c r="K852" s="6">
        <v>3</v>
      </c>
    </row>
    <row r="853" spans="1:11" ht="37.5" x14ac:dyDescent="0.25">
      <c r="A853" s="7" t="s">
        <v>35042</v>
      </c>
      <c r="B853" s="6">
        <v>0</v>
      </c>
      <c r="C853" s="6">
        <v>0</v>
      </c>
      <c r="D853" s="6">
        <v>1</v>
      </c>
      <c r="E853" s="6">
        <v>0</v>
      </c>
      <c r="F853" s="6">
        <v>0</v>
      </c>
      <c r="G853" s="6">
        <v>0</v>
      </c>
      <c r="H853" s="6" t="s">
        <v>34208</v>
      </c>
      <c r="I853" s="6" t="s">
        <v>35040</v>
      </c>
      <c r="J853" s="6" t="s">
        <v>34219</v>
      </c>
      <c r="K853" s="6">
        <v>4</v>
      </c>
    </row>
    <row r="854" spans="1:11" x14ac:dyDescent="0.25">
      <c r="A854" s="7" t="s">
        <v>35043</v>
      </c>
      <c r="B854" s="6">
        <v>0</v>
      </c>
      <c r="C854" s="6">
        <v>0</v>
      </c>
      <c r="D854" s="6">
        <v>1</v>
      </c>
      <c r="E854" s="6">
        <v>0</v>
      </c>
      <c r="F854" s="6">
        <v>0</v>
      </c>
      <c r="G854" s="6">
        <v>0</v>
      </c>
      <c r="H854" s="6" t="s">
        <v>34208</v>
      </c>
      <c r="I854" s="6" t="s">
        <v>35040</v>
      </c>
      <c r="J854" s="6" t="s">
        <v>34219</v>
      </c>
      <c r="K854" s="6">
        <v>5</v>
      </c>
    </row>
    <row r="855" spans="1:11" x14ac:dyDescent="0.25">
      <c r="A855" s="7" t="s">
        <v>35044</v>
      </c>
      <c r="B855" s="6">
        <v>0</v>
      </c>
      <c r="C855" s="6">
        <v>0</v>
      </c>
      <c r="D855" s="6">
        <v>1</v>
      </c>
      <c r="E855" s="6">
        <v>0</v>
      </c>
      <c r="F855" s="6">
        <v>0</v>
      </c>
      <c r="G855" s="6">
        <v>0</v>
      </c>
      <c r="H855" s="6" t="s">
        <v>34208</v>
      </c>
      <c r="I855" s="6" t="s">
        <v>35040</v>
      </c>
      <c r="J855" s="6" t="s">
        <v>34219</v>
      </c>
      <c r="K855" s="6">
        <v>6</v>
      </c>
    </row>
    <row r="856" spans="1:11" x14ac:dyDescent="0.25">
      <c r="A856" s="7" t="s">
        <v>35045</v>
      </c>
      <c r="B856" s="6">
        <v>0</v>
      </c>
      <c r="C856" s="6">
        <v>0</v>
      </c>
      <c r="D856" s="6">
        <v>1</v>
      </c>
      <c r="E856" s="6">
        <v>0</v>
      </c>
      <c r="F856" s="6">
        <v>0</v>
      </c>
      <c r="G856" s="6">
        <v>0</v>
      </c>
      <c r="H856" s="6" t="s">
        <v>34208</v>
      </c>
      <c r="I856" s="6" t="s">
        <v>35040</v>
      </c>
      <c r="J856" s="6" t="s">
        <v>34219</v>
      </c>
      <c r="K856" s="6">
        <v>7</v>
      </c>
    </row>
    <row r="857" spans="1:11" x14ac:dyDescent="0.25">
      <c r="A857" s="7" t="s">
        <v>35046</v>
      </c>
      <c r="B857" s="6">
        <v>0</v>
      </c>
      <c r="C857" s="6">
        <v>0</v>
      </c>
      <c r="D857" s="6">
        <v>1</v>
      </c>
      <c r="E857" s="6">
        <v>0</v>
      </c>
      <c r="F857" s="6">
        <v>0</v>
      </c>
      <c r="G857" s="6">
        <v>0</v>
      </c>
      <c r="H857" s="6" t="s">
        <v>34208</v>
      </c>
      <c r="I857" s="6" t="s">
        <v>35040</v>
      </c>
      <c r="J857" s="6" t="s">
        <v>34219</v>
      </c>
      <c r="K857" s="6">
        <v>8</v>
      </c>
    </row>
    <row r="858" spans="1:11" x14ac:dyDescent="0.25">
      <c r="A858" s="7" t="s">
        <v>35047</v>
      </c>
      <c r="B858" s="6">
        <v>0</v>
      </c>
      <c r="C858" s="6">
        <v>0</v>
      </c>
      <c r="D858" s="6">
        <v>1</v>
      </c>
      <c r="E858" s="6">
        <v>0</v>
      </c>
      <c r="F858" s="6">
        <v>0</v>
      </c>
      <c r="G858" s="6">
        <v>0</v>
      </c>
      <c r="H858" s="6" t="s">
        <v>34208</v>
      </c>
      <c r="I858" s="6" t="s">
        <v>35040</v>
      </c>
      <c r="J858" s="6" t="s">
        <v>34219</v>
      </c>
      <c r="K858" s="6">
        <v>9</v>
      </c>
    </row>
    <row r="859" spans="1:11" x14ac:dyDescent="0.25">
      <c r="A859" s="7" t="s">
        <v>35048</v>
      </c>
      <c r="B859" s="6">
        <v>0</v>
      </c>
      <c r="C859" s="6">
        <v>0</v>
      </c>
      <c r="D859" s="6">
        <v>1</v>
      </c>
      <c r="E859" s="6">
        <v>0</v>
      </c>
      <c r="F859" s="6">
        <v>0</v>
      </c>
      <c r="G859" s="6">
        <v>0</v>
      </c>
      <c r="H859" s="6" t="s">
        <v>34208</v>
      </c>
      <c r="I859" s="6" t="s">
        <v>35040</v>
      </c>
      <c r="J859" s="6" t="s">
        <v>34219</v>
      </c>
      <c r="K859" s="6">
        <v>10</v>
      </c>
    </row>
    <row r="860" spans="1:11" ht="37.5" x14ac:dyDescent="0.25">
      <c r="A860" s="7" t="s">
        <v>35049</v>
      </c>
      <c r="B860" s="6">
        <v>0</v>
      </c>
      <c r="C860" s="6">
        <v>0</v>
      </c>
      <c r="D860" s="6">
        <v>1</v>
      </c>
      <c r="E860" s="6">
        <v>0</v>
      </c>
      <c r="F860" s="6">
        <v>0</v>
      </c>
      <c r="G860" s="6">
        <v>0</v>
      </c>
      <c r="H860" s="6" t="s">
        <v>34208</v>
      </c>
      <c r="I860" s="6" t="s">
        <v>35040</v>
      </c>
      <c r="J860" s="6" t="s">
        <v>34219</v>
      </c>
      <c r="K860" s="6">
        <v>11</v>
      </c>
    </row>
    <row r="861" spans="1:11" ht="25" x14ac:dyDescent="0.25">
      <c r="A861" s="7" t="s">
        <v>35050</v>
      </c>
      <c r="B861" s="6">
        <v>0</v>
      </c>
      <c r="C861" s="6">
        <v>0</v>
      </c>
      <c r="D861" s="6">
        <v>1</v>
      </c>
      <c r="E861" s="6">
        <v>0</v>
      </c>
      <c r="F861" s="6">
        <v>0</v>
      </c>
      <c r="G861" s="6">
        <v>0</v>
      </c>
      <c r="H861" s="6" t="s">
        <v>34208</v>
      </c>
      <c r="I861" s="6" t="s">
        <v>35040</v>
      </c>
      <c r="J861" s="6" t="s">
        <v>34219</v>
      </c>
      <c r="K861" s="6">
        <v>12</v>
      </c>
    </row>
    <row r="862" spans="1:11" x14ac:dyDescent="0.25">
      <c r="A862" s="7" t="s">
        <v>34358</v>
      </c>
      <c r="B862" s="6">
        <v>0</v>
      </c>
      <c r="C862" s="6">
        <v>0</v>
      </c>
      <c r="D862" s="6">
        <v>1</v>
      </c>
      <c r="E862" s="6">
        <v>0</v>
      </c>
      <c r="F862" s="6">
        <v>0</v>
      </c>
      <c r="G862" s="6">
        <v>0</v>
      </c>
      <c r="H862" s="6" t="s">
        <v>34208</v>
      </c>
      <c r="I862" s="6" t="s">
        <v>35040</v>
      </c>
      <c r="J862" s="6" t="s">
        <v>34219</v>
      </c>
      <c r="K862" s="6">
        <v>13</v>
      </c>
    </row>
    <row r="863" spans="1:11" ht="37.5" x14ac:dyDescent="0.25">
      <c r="A863" s="7" t="s">
        <v>35051</v>
      </c>
      <c r="B863" s="6">
        <v>0</v>
      </c>
      <c r="C863" s="6">
        <v>0</v>
      </c>
      <c r="D863" s="6">
        <v>1</v>
      </c>
      <c r="E863" s="6">
        <v>0</v>
      </c>
      <c r="F863" s="6">
        <v>0</v>
      </c>
      <c r="G863" s="6">
        <v>0</v>
      </c>
      <c r="H863" s="6" t="s">
        <v>34208</v>
      </c>
      <c r="I863" s="6" t="s">
        <v>35040</v>
      </c>
      <c r="J863" s="6" t="s">
        <v>34219</v>
      </c>
      <c r="K863" s="6">
        <v>14</v>
      </c>
    </row>
    <row r="864" spans="1:11" ht="37.5" x14ac:dyDescent="0.25">
      <c r="A864" s="7" t="s">
        <v>34360</v>
      </c>
      <c r="B864" s="6">
        <v>0</v>
      </c>
      <c r="C864" s="6">
        <v>0</v>
      </c>
      <c r="D864" s="6">
        <v>1</v>
      </c>
      <c r="E864" s="6">
        <v>0</v>
      </c>
      <c r="F864" s="6">
        <v>0</v>
      </c>
      <c r="G864" s="6">
        <v>0</v>
      </c>
      <c r="H864" s="6" t="s">
        <v>34208</v>
      </c>
      <c r="I864" s="6" t="s">
        <v>35040</v>
      </c>
      <c r="J864" s="6" t="s">
        <v>34219</v>
      </c>
      <c r="K864" s="6">
        <v>15</v>
      </c>
    </row>
    <row r="865" spans="1:11" x14ac:dyDescent="0.25">
      <c r="A865" s="7" t="s">
        <v>35052</v>
      </c>
      <c r="B865" s="6">
        <v>0</v>
      </c>
      <c r="C865" s="6">
        <v>0</v>
      </c>
      <c r="D865" s="6">
        <v>1</v>
      </c>
      <c r="E865" s="6">
        <v>0</v>
      </c>
      <c r="F865" s="6">
        <v>0</v>
      </c>
      <c r="G865" s="6">
        <v>0</v>
      </c>
      <c r="H865" s="6" t="s">
        <v>34208</v>
      </c>
      <c r="I865" s="6" t="s">
        <v>35040</v>
      </c>
      <c r="J865" s="6" t="s">
        <v>34219</v>
      </c>
      <c r="K865" s="6">
        <v>16</v>
      </c>
    </row>
    <row r="866" spans="1:11" ht="62.5" x14ac:dyDescent="0.25">
      <c r="A866" s="7" t="s">
        <v>35053</v>
      </c>
      <c r="B866" s="6">
        <v>0</v>
      </c>
      <c r="C866" s="6">
        <v>0</v>
      </c>
      <c r="D866" s="6">
        <v>1</v>
      </c>
      <c r="E866" s="6">
        <v>0</v>
      </c>
      <c r="F866" s="6">
        <v>0</v>
      </c>
      <c r="G866" s="6">
        <v>0</v>
      </c>
      <c r="H866" s="6" t="s">
        <v>34208</v>
      </c>
      <c r="I866" s="6" t="s">
        <v>35040</v>
      </c>
      <c r="J866" s="6" t="s">
        <v>34219</v>
      </c>
      <c r="K866" s="6">
        <v>17</v>
      </c>
    </row>
    <row r="867" spans="1:11" ht="112.5" x14ac:dyDescent="0.25">
      <c r="A867" s="7" t="s">
        <v>35054</v>
      </c>
      <c r="B867" s="6">
        <v>0</v>
      </c>
      <c r="C867" s="6">
        <v>0</v>
      </c>
      <c r="D867" s="6">
        <v>1</v>
      </c>
      <c r="E867" s="6">
        <v>0</v>
      </c>
      <c r="F867" s="6">
        <v>0</v>
      </c>
      <c r="G867" s="6">
        <v>0</v>
      </c>
      <c r="H867" s="6" t="s">
        <v>34208</v>
      </c>
      <c r="I867" s="6" t="s">
        <v>35040</v>
      </c>
      <c r="J867" s="6" t="s">
        <v>34219</v>
      </c>
      <c r="K867" s="6">
        <v>18</v>
      </c>
    </row>
    <row r="868" spans="1:11" x14ac:dyDescent="0.25">
      <c r="A868" s="7" t="s">
        <v>34364</v>
      </c>
      <c r="B868" s="6">
        <v>0</v>
      </c>
      <c r="C868" s="6">
        <v>0</v>
      </c>
      <c r="D868" s="6">
        <v>0</v>
      </c>
      <c r="E868" s="6">
        <v>0</v>
      </c>
      <c r="F868" s="6">
        <v>0</v>
      </c>
      <c r="G868" s="6">
        <v>0</v>
      </c>
      <c r="H868" s="6" t="s">
        <v>34217</v>
      </c>
      <c r="I868" s="6" t="s">
        <v>35040</v>
      </c>
      <c r="J868" s="6" t="s">
        <v>34219</v>
      </c>
      <c r="K868" s="6">
        <v>19</v>
      </c>
    </row>
    <row r="869" spans="1:11" ht="137.5" x14ac:dyDescent="0.25">
      <c r="A869" s="7" t="s">
        <v>35055</v>
      </c>
      <c r="B869" s="6">
        <v>0</v>
      </c>
      <c r="C869" s="6">
        <v>0</v>
      </c>
      <c r="D869" s="6">
        <v>0</v>
      </c>
      <c r="E869" s="6">
        <v>0</v>
      </c>
      <c r="F869" s="6">
        <v>0</v>
      </c>
      <c r="G869" s="6">
        <v>0</v>
      </c>
      <c r="H869" s="6" t="s">
        <v>34217</v>
      </c>
      <c r="I869" s="6" t="s">
        <v>35040</v>
      </c>
      <c r="J869" s="6" t="s">
        <v>34219</v>
      </c>
      <c r="K869" s="6">
        <v>20</v>
      </c>
    </row>
    <row r="870" spans="1:11" x14ac:dyDescent="0.25">
      <c r="A870" s="7" t="s">
        <v>34366</v>
      </c>
      <c r="B870" s="6">
        <v>0</v>
      </c>
      <c r="C870" s="6">
        <v>0</v>
      </c>
      <c r="D870" s="6">
        <v>0</v>
      </c>
      <c r="E870" s="6">
        <v>0</v>
      </c>
      <c r="F870" s="6">
        <v>0</v>
      </c>
      <c r="G870" s="6">
        <v>0</v>
      </c>
      <c r="H870" s="6" t="s">
        <v>34217</v>
      </c>
      <c r="I870" s="6" t="s">
        <v>35040</v>
      </c>
      <c r="J870" s="6" t="s">
        <v>34219</v>
      </c>
      <c r="K870" s="6">
        <v>21</v>
      </c>
    </row>
    <row r="871" spans="1:11" ht="150" x14ac:dyDescent="0.25">
      <c r="A871" s="7" t="s">
        <v>35056</v>
      </c>
      <c r="B871" s="6">
        <v>0</v>
      </c>
      <c r="C871" s="6">
        <v>0</v>
      </c>
      <c r="D871" s="6">
        <v>0</v>
      </c>
      <c r="E871" s="6">
        <v>0</v>
      </c>
      <c r="F871" s="6">
        <v>0</v>
      </c>
      <c r="G871" s="6">
        <v>0</v>
      </c>
      <c r="H871" s="6" t="s">
        <v>34217</v>
      </c>
      <c r="I871" s="6" t="s">
        <v>35040</v>
      </c>
      <c r="J871" s="6" t="s">
        <v>34219</v>
      </c>
      <c r="K871" s="6">
        <v>22</v>
      </c>
    </row>
    <row r="872" spans="1:11" ht="62.5" x14ac:dyDescent="0.25">
      <c r="A872" s="7" t="s">
        <v>35057</v>
      </c>
      <c r="B872" s="6">
        <v>0</v>
      </c>
      <c r="C872" s="6">
        <v>0</v>
      </c>
      <c r="D872" s="6">
        <v>0</v>
      </c>
      <c r="E872" s="6">
        <v>0</v>
      </c>
      <c r="F872" s="6">
        <v>0</v>
      </c>
      <c r="G872" s="6">
        <v>0</v>
      </c>
      <c r="H872" s="6" t="s">
        <v>34217</v>
      </c>
      <c r="I872" s="6" t="s">
        <v>35040</v>
      </c>
      <c r="J872" s="6" t="s">
        <v>34219</v>
      </c>
      <c r="K872" s="6">
        <v>23</v>
      </c>
    </row>
    <row r="873" spans="1:11" x14ac:dyDescent="0.25">
      <c r="A873" s="7" t="s">
        <v>34383</v>
      </c>
      <c r="B873" s="6">
        <v>0</v>
      </c>
      <c r="C873" s="6">
        <v>0</v>
      </c>
      <c r="D873" s="6">
        <v>0</v>
      </c>
      <c r="E873" s="6">
        <v>0</v>
      </c>
      <c r="F873" s="6">
        <v>0</v>
      </c>
      <c r="G873" s="6">
        <v>0</v>
      </c>
      <c r="H873" s="6" t="s">
        <v>34217</v>
      </c>
      <c r="I873" s="6" t="s">
        <v>35040</v>
      </c>
      <c r="J873" s="6" t="s">
        <v>34219</v>
      </c>
      <c r="K873" s="6">
        <v>24</v>
      </c>
    </row>
    <row r="874" spans="1:11" ht="37.5" x14ac:dyDescent="0.25">
      <c r="A874" s="7" t="s">
        <v>35058</v>
      </c>
      <c r="B874" s="6">
        <v>0</v>
      </c>
      <c r="C874" s="6">
        <v>0</v>
      </c>
      <c r="D874" s="6">
        <v>0</v>
      </c>
      <c r="E874" s="6">
        <v>0</v>
      </c>
      <c r="F874" s="6">
        <v>0</v>
      </c>
      <c r="G874" s="6">
        <v>0</v>
      </c>
      <c r="H874" s="6" t="s">
        <v>34217</v>
      </c>
      <c r="I874" s="6" t="s">
        <v>35040</v>
      </c>
      <c r="J874" s="6" t="s">
        <v>34219</v>
      </c>
      <c r="K874" s="6">
        <v>25</v>
      </c>
    </row>
    <row r="875" spans="1:11" ht="50" x14ac:dyDescent="0.25">
      <c r="A875" s="7" t="s">
        <v>35059</v>
      </c>
      <c r="B875" s="6">
        <v>0</v>
      </c>
      <c r="C875" s="6">
        <v>1</v>
      </c>
      <c r="D875" s="6">
        <v>0</v>
      </c>
      <c r="E875" s="6">
        <v>0</v>
      </c>
      <c r="F875" s="6">
        <v>0</v>
      </c>
      <c r="G875" s="6">
        <v>0</v>
      </c>
      <c r="H875" s="6" t="s">
        <v>34207</v>
      </c>
      <c r="I875" s="6" t="s">
        <v>35060</v>
      </c>
      <c r="J875" s="6" t="s">
        <v>34219</v>
      </c>
      <c r="K875" s="6">
        <v>0</v>
      </c>
    </row>
    <row r="876" spans="1:11" x14ac:dyDescent="0.25">
      <c r="A876" s="7" t="s">
        <v>35061</v>
      </c>
      <c r="B876" s="6">
        <v>0</v>
      </c>
      <c r="C876" s="6">
        <v>0</v>
      </c>
      <c r="D876" s="6">
        <v>0</v>
      </c>
      <c r="E876" s="6">
        <v>0</v>
      </c>
      <c r="F876" s="6">
        <v>0</v>
      </c>
      <c r="G876" s="6">
        <v>1</v>
      </c>
      <c r="H876" s="6" t="s">
        <v>34211</v>
      </c>
      <c r="I876" s="6" t="s">
        <v>35060</v>
      </c>
      <c r="J876" s="6" t="s">
        <v>34219</v>
      </c>
      <c r="K876" s="6">
        <v>1</v>
      </c>
    </row>
    <row r="877" spans="1:11" ht="75" x14ac:dyDescent="0.25">
      <c r="A877" s="7" t="s">
        <v>35062</v>
      </c>
      <c r="B877" s="6">
        <v>0</v>
      </c>
      <c r="C877" s="6">
        <v>0</v>
      </c>
      <c r="D877" s="6">
        <v>0</v>
      </c>
      <c r="E877" s="6">
        <v>0</v>
      </c>
      <c r="F877" s="6">
        <v>0</v>
      </c>
      <c r="G877" s="6">
        <v>1</v>
      </c>
      <c r="H877" s="6" t="s">
        <v>34211</v>
      </c>
      <c r="I877" s="6" t="s">
        <v>35060</v>
      </c>
      <c r="J877" s="6" t="s">
        <v>34219</v>
      </c>
      <c r="K877" s="6">
        <v>2</v>
      </c>
    </row>
    <row r="878" spans="1:11" ht="25" x14ac:dyDescent="0.25">
      <c r="A878" s="7" t="s">
        <v>35063</v>
      </c>
      <c r="B878" s="6">
        <v>0</v>
      </c>
      <c r="C878" s="6">
        <v>0</v>
      </c>
      <c r="D878" s="6">
        <v>0</v>
      </c>
      <c r="E878" s="6">
        <v>0</v>
      </c>
      <c r="F878" s="6">
        <v>0</v>
      </c>
      <c r="G878" s="6">
        <v>1</v>
      </c>
      <c r="H878" s="6" t="s">
        <v>34211</v>
      </c>
      <c r="I878" s="6" t="s">
        <v>35060</v>
      </c>
      <c r="J878" s="6" t="s">
        <v>34219</v>
      </c>
      <c r="K878" s="6">
        <v>3</v>
      </c>
    </row>
    <row r="879" spans="1:11" ht="25" x14ac:dyDescent="0.25">
      <c r="A879" s="7" t="s">
        <v>35064</v>
      </c>
      <c r="B879" s="6">
        <v>0</v>
      </c>
      <c r="C879" s="6">
        <v>0</v>
      </c>
      <c r="D879" s="6">
        <v>0</v>
      </c>
      <c r="E879" s="6">
        <v>0</v>
      </c>
      <c r="F879" s="6">
        <v>0</v>
      </c>
      <c r="G879" s="6">
        <v>1</v>
      </c>
      <c r="H879" s="6" t="s">
        <v>34211</v>
      </c>
      <c r="I879" s="6" t="s">
        <v>35060</v>
      </c>
      <c r="J879" s="6" t="s">
        <v>34219</v>
      </c>
      <c r="K879" s="6">
        <v>4</v>
      </c>
    </row>
    <row r="880" spans="1:11" ht="25" x14ac:dyDescent="0.25">
      <c r="A880" s="7" t="s">
        <v>35065</v>
      </c>
      <c r="B880" s="6">
        <v>0</v>
      </c>
      <c r="C880" s="6">
        <v>0</v>
      </c>
      <c r="D880" s="6">
        <v>0</v>
      </c>
      <c r="E880" s="6">
        <v>0</v>
      </c>
      <c r="F880" s="6">
        <v>0</v>
      </c>
      <c r="G880" s="6">
        <v>1</v>
      </c>
      <c r="H880" s="6" t="s">
        <v>34211</v>
      </c>
      <c r="I880" s="6" t="s">
        <v>35060</v>
      </c>
      <c r="J880" s="6" t="s">
        <v>34219</v>
      </c>
      <c r="K880" s="6">
        <v>5</v>
      </c>
    </row>
    <row r="881" spans="1:11" x14ac:dyDescent="0.25">
      <c r="A881" s="7" t="s">
        <v>35066</v>
      </c>
      <c r="B881" s="6">
        <v>0</v>
      </c>
      <c r="C881" s="6">
        <v>0</v>
      </c>
      <c r="D881" s="6">
        <v>0</v>
      </c>
      <c r="E881" s="6">
        <v>0</v>
      </c>
      <c r="F881" s="6">
        <v>0</v>
      </c>
      <c r="G881" s="6">
        <v>1</v>
      </c>
      <c r="H881" s="6" t="s">
        <v>34211</v>
      </c>
      <c r="I881" s="6" t="s">
        <v>35060</v>
      </c>
      <c r="J881" s="6" t="s">
        <v>34219</v>
      </c>
      <c r="K881" s="6">
        <v>6</v>
      </c>
    </row>
    <row r="882" spans="1:11" ht="37.5" x14ac:dyDescent="0.25">
      <c r="A882" s="7" t="s">
        <v>35067</v>
      </c>
      <c r="B882" s="6">
        <v>0</v>
      </c>
      <c r="C882" s="6">
        <v>0</v>
      </c>
      <c r="D882" s="6">
        <v>0</v>
      </c>
      <c r="E882" s="6">
        <v>0</v>
      </c>
      <c r="F882" s="6">
        <v>0</v>
      </c>
      <c r="G882" s="6">
        <v>1</v>
      </c>
      <c r="H882" s="6" t="s">
        <v>34211</v>
      </c>
      <c r="I882" s="6" t="s">
        <v>35060</v>
      </c>
      <c r="J882" s="6" t="s">
        <v>34219</v>
      </c>
      <c r="K882" s="6">
        <v>7</v>
      </c>
    </row>
    <row r="883" spans="1:11" x14ac:dyDescent="0.25">
      <c r="A883" s="7" t="s">
        <v>35068</v>
      </c>
      <c r="B883" s="6">
        <v>0</v>
      </c>
      <c r="C883" s="6">
        <v>0</v>
      </c>
      <c r="D883" s="6">
        <v>0</v>
      </c>
      <c r="E883" s="6">
        <v>0</v>
      </c>
      <c r="F883" s="6">
        <v>0</v>
      </c>
      <c r="G883" s="6">
        <v>1</v>
      </c>
      <c r="H883" s="6" t="s">
        <v>34211</v>
      </c>
      <c r="I883" s="6" t="s">
        <v>35060</v>
      </c>
      <c r="J883" s="6" t="s">
        <v>34219</v>
      </c>
      <c r="K883" s="6">
        <v>8</v>
      </c>
    </row>
    <row r="884" spans="1:11" x14ac:dyDescent="0.25">
      <c r="A884" s="7" t="s">
        <v>35069</v>
      </c>
      <c r="B884" s="6">
        <v>0</v>
      </c>
      <c r="C884" s="6">
        <v>0</v>
      </c>
      <c r="D884" s="6">
        <v>0</v>
      </c>
      <c r="E884" s="6">
        <v>0</v>
      </c>
      <c r="F884" s="6">
        <v>0</v>
      </c>
      <c r="G884" s="6">
        <v>0</v>
      </c>
      <c r="H884" s="6" t="s">
        <v>34217</v>
      </c>
      <c r="I884" s="6" t="s">
        <v>35070</v>
      </c>
      <c r="J884" s="6" t="s">
        <v>34219</v>
      </c>
      <c r="K884" s="6">
        <v>0</v>
      </c>
    </row>
    <row r="885" spans="1:11" x14ac:dyDescent="0.25">
      <c r="A885" s="7" t="s">
        <v>35071</v>
      </c>
      <c r="B885" s="6">
        <v>0</v>
      </c>
      <c r="C885" s="6">
        <v>0</v>
      </c>
      <c r="D885" s="6">
        <v>0</v>
      </c>
      <c r="E885" s="6">
        <v>0</v>
      </c>
      <c r="F885" s="6">
        <v>0</v>
      </c>
      <c r="G885" s="6">
        <v>0</v>
      </c>
      <c r="H885" s="6" t="s">
        <v>34217</v>
      </c>
      <c r="I885" s="6" t="s">
        <v>35070</v>
      </c>
      <c r="J885" s="6" t="s">
        <v>34219</v>
      </c>
      <c r="K885" s="6">
        <v>1</v>
      </c>
    </row>
    <row r="886" spans="1:11" ht="62.5" x14ac:dyDescent="0.25">
      <c r="A886" s="7" t="s">
        <v>35072</v>
      </c>
      <c r="B886" s="6">
        <v>0</v>
      </c>
      <c r="C886" s="6">
        <v>0</v>
      </c>
      <c r="D886" s="6">
        <v>0</v>
      </c>
      <c r="E886" s="6">
        <v>0</v>
      </c>
      <c r="F886" s="6">
        <v>0</v>
      </c>
      <c r="G886" s="6">
        <v>0</v>
      </c>
      <c r="H886" s="6" t="s">
        <v>34217</v>
      </c>
      <c r="I886" s="6" t="s">
        <v>35070</v>
      </c>
      <c r="J886" s="6" t="s">
        <v>34219</v>
      </c>
      <c r="K886" s="6">
        <v>2</v>
      </c>
    </row>
    <row r="887" spans="1:11" x14ac:dyDescent="0.25">
      <c r="A887" s="7" t="s">
        <v>35073</v>
      </c>
      <c r="B887" s="6">
        <v>0</v>
      </c>
      <c r="C887" s="6">
        <v>0</v>
      </c>
      <c r="D887" s="6">
        <v>0</v>
      </c>
      <c r="E887" s="6">
        <v>0</v>
      </c>
      <c r="F887" s="6">
        <v>0</v>
      </c>
      <c r="G887" s="6">
        <v>1</v>
      </c>
      <c r="H887" s="6" t="s">
        <v>34211</v>
      </c>
      <c r="I887" s="6" t="s">
        <v>35070</v>
      </c>
      <c r="J887" s="6" t="s">
        <v>34219</v>
      </c>
      <c r="K887" s="6">
        <v>3</v>
      </c>
    </row>
    <row r="888" spans="1:11" ht="87.5" x14ac:dyDescent="0.25">
      <c r="A888" s="7" t="s">
        <v>35074</v>
      </c>
      <c r="B888" s="6">
        <v>0</v>
      </c>
      <c r="C888" s="6">
        <v>0</v>
      </c>
      <c r="D888" s="6">
        <v>0</v>
      </c>
      <c r="E888" s="6">
        <v>0</v>
      </c>
      <c r="F888" s="6">
        <v>0</v>
      </c>
      <c r="G888" s="6">
        <v>1</v>
      </c>
      <c r="H888" s="6" t="s">
        <v>34211</v>
      </c>
      <c r="I888" s="6" t="s">
        <v>35070</v>
      </c>
      <c r="J888" s="6" t="s">
        <v>34219</v>
      </c>
      <c r="K888" s="6">
        <v>4</v>
      </c>
    </row>
    <row r="889" spans="1:11" ht="62.5" x14ac:dyDescent="0.25">
      <c r="A889" s="7" t="s">
        <v>35075</v>
      </c>
      <c r="B889" s="6">
        <v>0</v>
      </c>
      <c r="C889" s="6">
        <v>0</v>
      </c>
      <c r="D889" s="6">
        <v>0</v>
      </c>
      <c r="E889" s="6">
        <v>0</v>
      </c>
      <c r="F889" s="6">
        <v>0</v>
      </c>
      <c r="G889" s="6">
        <v>1</v>
      </c>
      <c r="H889" s="6" t="s">
        <v>34211</v>
      </c>
      <c r="I889" s="6" t="s">
        <v>35070</v>
      </c>
      <c r="J889" s="6" t="s">
        <v>34219</v>
      </c>
      <c r="K889" s="6">
        <v>5</v>
      </c>
    </row>
    <row r="890" spans="1:11" ht="37.5" x14ac:dyDescent="0.25">
      <c r="A890" s="7" t="s">
        <v>35076</v>
      </c>
      <c r="B890" s="6">
        <v>0</v>
      </c>
      <c r="C890" s="6">
        <v>0</v>
      </c>
      <c r="D890" s="6">
        <v>0</v>
      </c>
      <c r="E890" s="6">
        <v>0</v>
      </c>
      <c r="F890" s="6">
        <v>0</v>
      </c>
      <c r="G890" s="6">
        <v>1</v>
      </c>
      <c r="H890" s="6" t="s">
        <v>34211</v>
      </c>
      <c r="I890" s="6" t="s">
        <v>35070</v>
      </c>
      <c r="J890" s="6" t="s">
        <v>34219</v>
      </c>
      <c r="K890" s="6">
        <v>6</v>
      </c>
    </row>
    <row r="891" spans="1:11" ht="50" x14ac:dyDescent="0.25">
      <c r="A891" s="7" t="s">
        <v>35077</v>
      </c>
      <c r="B891" s="6">
        <v>0</v>
      </c>
      <c r="C891" s="6">
        <v>0</v>
      </c>
      <c r="D891" s="6">
        <v>0</v>
      </c>
      <c r="E891" s="6">
        <v>0</v>
      </c>
      <c r="F891" s="6">
        <v>0</v>
      </c>
      <c r="G891" s="6">
        <v>1</v>
      </c>
      <c r="H891" s="6" t="s">
        <v>34211</v>
      </c>
      <c r="I891" s="6" t="s">
        <v>35070</v>
      </c>
      <c r="J891" s="6" t="s">
        <v>34219</v>
      </c>
      <c r="K891" s="6">
        <v>7</v>
      </c>
    </row>
    <row r="892" spans="1:11" x14ac:dyDescent="0.25">
      <c r="A892" s="7" t="s">
        <v>35078</v>
      </c>
      <c r="B892" s="6">
        <v>0</v>
      </c>
      <c r="C892" s="6">
        <v>0</v>
      </c>
      <c r="D892" s="6">
        <v>0</v>
      </c>
      <c r="E892" s="6">
        <v>0</v>
      </c>
      <c r="F892" s="6">
        <v>0</v>
      </c>
      <c r="G892" s="6">
        <v>1</v>
      </c>
      <c r="H892" s="6" t="s">
        <v>34211</v>
      </c>
      <c r="I892" s="6" t="s">
        <v>35070</v>
      </c>
      <c r="J892" s="6" t="s">
        <v>34219</v>
      </c>
      <c r="K892" s="6">
        <v>8</v>
      </c>
    </row>
    <row r="893" spans="1:11" x14ac:dyDescent="0.25">
      <c r="A893" s="7" t="s">
        <v>34662</v>
      </c>
      <c r="B893" s="6">
        <v>0</v>
      </c>
      <c r="C893" s="6">
        <v>0</v>
      </c>
      <c r="D893" s="6">
        <v>0</v>
      </c>
      <c r="E893" s="6">
        <v>0</v>
      </c>
      <c r="F893" s="6">
        <v>0</v>
      </c>
      <c r="G893" s="6">
        <v>1</v>
      </c>
      <c r="H893" s="6" t="s">
        <v>34211</v>
      </c>
      <c r="I893" s="6" t="s">
        <v>35070</v>
      </c>
      <c r="J893" s="6" t="s">
        <v>34219</v>
      </c>
      <c r="K893" s="6">
        <v>9</v>
      </c>
    </row>
    <row r="894" spans="1:11" ht="37.5" x14ac:dyDescent="0.25">
      <c r="A894" s="7" t="s">
        <v>35079</v>
      </c>
      <c r="B894" s="6">
        <v>0</v>
      </c>
      <c r="C894" s="6">
        <v>0</v>
      </c>
      <c r="D894" s="6">
        <v>0</v>
      </c>
      <c r="E894" s="6">
        <v>0</v>
      </c>
      <c r="F894" s="6">
        <v>0</v>
      </c>
      <c r="G894" s="6">
        <v>1</v>
      </c>
      <c r="H894" s="6" t="s">
        <v>34211</v>
      </c>
      <c r="I894" s="6" t="s">
        <v>35070</v>
      </c>
      <c r="J894" s="6" t="s">
        <v>34219</v>
      </c>
      <c r="K894" s="6">
        <v>10</v>
      </c>
    </row>
    <row r="895" spans="1:11" ht="37.5" x14ac:dyDescent="0.25">
      <c r="A895" s="7" t="s">
        <v>35080</v>
      </c>
      <c r="B895" s="6">
        <v>0</v>
      </c>
      <c r="C895" s="6">
        <v>0</v>
      </c>
      <c r="D895" s="6">
        <v>0</v>
      </c>
      <c r="E895" s="6">
        <v>0</v>
      </c>
      <c r="F895" s="6">
        <v>0</v>
      </c>
      <c r="G895" s="6">
        <v>1</v>
      </c>
      <c r="H895" s="6" t="s">
        <v>34211</v>
      </c>
      <c r="I895" s="6" t="s">
        <v>35070</v>
      </c>
      <c r="J895" s="6" t="s">
        <v>34219</v>
      </c>
      <c r="K895" s="6">
        <v>11</v>
      </c>
    </row>
    <row r="896" spans="1:11" x14ac:dyDescent="0.25">
      <c r="A896" s="7" t="s">
        <v>35081</v>
      </c>
      <c r="B896" s="6">
        <v>0</v>
      </c>
      <c r="C896" s="6">
        <v>0</v>
      </c>
      <c r="D896" s="6">
        <v>0</v>
      </c>
      <c r="E896" s="6">
        <v>0</v>
      </c>
      <c r="F896" s="6">
        <v>0</v>
      </c>
      <c r="G896" s="6">
        <v>1</v>
      </c>
      <c r="H896" s="6" t="s">
        <v>34211</v>
      </c>
      <c r="I896" s="6" t="s">
        <v>35070</v>
      </c>
      <c r="J896" s="6" t="s">
        <v>34219</v>
      </c>
      <c r="K896" s="6">
        <v>12</v>
      </c>
    </row>
    <row r="897" spans="1:11" ht="25" x14ac:dyDescent="0.25">
      <c r="A897" s="7" t="s">
        <v>35082</v>
      </c>
      <c r="B897" s="6">
        <v>0</v>
      </c>
      <c r="C897" s="6">
        <v>0</v>
      </c>
      <c r="D897" s="6">
        <v>0</v>
      </c>
      <c r="E897" s="6">
        <v>0</v>
      </c>
      <c r="F897" s="6">
        <v>0</v>
      </c>
      <c r="G897" s="6">
        <v>1</v>
      </c>
      <c r="H897" s="6" t="s">
        <v>34211</v>
      </c>
      <c r="I897" s="6" t="s">
        <v>35070</v>
      </c>
      <c r="J897" s="6" t="s">
        <v>34219</v>
      </c>
      <c r="K897" s="6">
        <v>13</v>
      </c>
    </row>
    <row r="898" spans="1:11" ht="25" x14ac:dyDescent="0.25">
      <c r="A898" s="7" t="s">
        <v>35083</v>
      </c>
      <c r="B898" s="6">
        <v>0</v>
      </c>
      <c r="C898" s="6">
        <v>0</v>
      </c>
      <c r="D898" s="6">
        <v>0</v>
      </c>
      <c r="E898" s="6">
        <v>0</v>
      </c>
      <c r="F898" s="6">
        <v>0</v>
      </c>
      <c r="G898" s="6">
        <v>1</v>
      </c>
      <c r="H898" s="6" t="s">
        <v>34211</v>
      </c>
      <c r="I898" s="6" t="s">
        <v>35070</v>
      </c>
      <c r="J898" s="6" t="s">
        <v>34219</v>
      </c>
      <c r="K898" s="6">
        <v>14</v>
      </c>
    </row>
    <row r="899" spans="1:11" x14ac:dyDescent="0.25">
      <c r="A899" s="7" t="s">
        <v>35084</v>
      </c>
      <c r="B899" s="6">
        <v>0</v>
      </c>
      <c r="C899" s="6">
        <v>0</v>
      </c>
      <c r="D899" s="6">
        <v>0</v>
      </c>
      <c r="E899" s="6">
        <v>0</v>
      </c>
      <c r="F899" s="6">
        <v>0</v>
      </c>
      <c r="G899" s="6">
        <v>1</v>
      </c>
      <c r="H899" s="6" t="s">
        <v>34211</v>
      </c>
      <c r="I899" s="6" t="s">
        <v>35070</v>
      </c>
      <c r="J899" s="6" t="s">
        <v>34219</v>
      </c>
      <c r="K899" s="6">
        <v>15</v>
      </c>
    </row>
    <row r="900" spans="1:11" ht="62.5" x14ac:dyDescent="0.25">
      <c r="A900" s="7" t="s">
        <v>35085</v>
      </c>
      <c r="B900" s="6">
        <v>0</v>
      </c>
      <c r="C900" s="6">
        <v>0</v>
      </c>
      <c r="D900" s="6">
        <v>0</v>
      </c>
      <c r="E900" s="6">
        <v>0</v>
      </c>
      <c r="F900" s="6">
        <v>0</v>
      </c>
      <c r="G900" s="6">
        <v>1</v>
      </c>
      <c r="H900" s="6" t="s">
        <v>34211</v>
      </c>
      <c r="I900" s="6" t="s">
        <v>35070</v>
      </c>
      <c r="J900" s="6" t="s">
        <v>34219</v>
      </c>
      <c r="K900" s="6">
        <v>16</v>
      </c>
    </row>
    <row r="901" spans="1:11" ht="37.5" x14ac:dyDescent="0.25">
      <c r="A901" s="7" t="s">
        <v>35086</v>
      </c>
      <c r="B901" s="6">
        <v>0</v>
      </c>
      <c r="C901" s="6">
        <v>0</v>
      </c>
      <c r="D901" s="6">
        <v>0</v>
      </c>
      <c r="E901" s="6">
        <v>0</v>
      </c>
      <c r="F901" s="6">
        <v>0</v>
      </c>
      <c r="G901" s="6">
        <v>1</v>
      </c>
      <c r="H901" s="6" t="s">
        <v>34211</v>
      </c>
      <c r="I901" s="6" t="s">
        <v>35070</v>
      </c>
      <c r="J901" s="6" t="s">
        <v>34219</v>
      </c>
      <c r="K901" s="6">
        <v>17</v>
      </c>
    </row>
    <row r="902" spans="1:11" x14ac:dyDescent="0.25">
      <c r="A902" s="7" t="s">
        <v>35087</v>
      </c>
      <c r="B902" s="6">
        <v>0</v>
      </c>
      <c r="C902" s="6">
        <v>0</v>
      </c>
      <c r="D902" s="6">
        <v>0</v>
      </c>
      <c r="E902" s="6">
        <v>0</v>
      </c>
      <c r="F902" s="6">
        <v>0</v>
      </c>
      <c r="G902" s="6">
        <v>1</v>
      </c>
      <c r="H902" s="6" t="s">
        <v>34211</v>
      </c>
      <c r="I902" s="6" t="s">
        <v>35070</v>
      </c>
      <c r="J902" s="6" t="s">
        <v>34219</v>
      </c>
      <c r="K902" s="6">
        <v>18</v>
      </c>
    </row>
    <row r="903" spans="1:11" ht="37.5" x14ac:dyDescent="0.25">
      <c r="A903" s="7" t="s">
        <v>35088</v>
      </c>
      <c r="B903" s="6">
        <v>0</v>
      </c>
      <c r="C903" s="6">
        <v>0</v>
      </c>
      <c r="D903" s="6">
        <v>0</v>
      </c>
      <c r="E903" s="6">
        <v>0</v>
      </c>
      <c r="F903" s="6">
        <v>0</v>
      </c>
      <c r="G903" s="6">
        <v>1</v>
      </c>
      <c r="H903" s="6" t="s">
        <v>34211</v>
      </c>
      <c r="I903" s="6" t="s">
        <v>35070</v>
      </c>
      <c r="J903" s="6" t="s">
        <v>34219</v>
      </c>
      <c r="K903" s="6">
        <v>19</v>
      </c>
    </row>
    <row r="904" spans="1:11" x14ac:dyDescent="0.25">
      <c r="A904" s="7" t="s">
        <v>34638</v>
      </c>
      <c r="B904" s="6">
        <v>0</v>
      </c>
      <c r="C904" s="6">
        <v>0</v>
      </c>
      <c r="D904" s="6">
        <v>0</v>
      </c>
      <c r="E904" s="6">
        <v>0</v>
      </c>
      <c r="F904" s="6">
        <v>1</v>
      </c>
      <c r="G904" s="6">
        <v>0</v>
      </c>
      <c r="H904" s="6" t="s">
        <v>34210</v>
      </c>
      <c r="I904" s="6" t="s">
        <v>35070</v>
      </c>
      <c r="J904" s="6" t="s">
        <v>34219</v>
      </c>
      <c r="K904" s="6">
        <v>20</v>
      </c>
    </row>
    <row r="905" spans="1:11" ht="62.5" x14ac:dyDescent="0.25">
      <c r="A905" s="7" t="s">
        <v>35089</v>
      </c>
      <c r="B905" s="6">
        <v>0</v>
      </c>
      <c r="C905" s="6">
        <v>0</v>
      </c>
      <c r="D905" s="6">
        <v>0</v>
      </c>
      <c r="E905" s="6">
        <v>0</v>
      </c>
      <c r="F905" s="6">
        <v>1</v>
      </c>
      <c r="G905" s="6">
        <v>0</v>
      </c>
      <c r="H905" s="6" t="s">
        <v>34210</v>
      </c>
      <c r="I905" s="6" t="s">
        <v>35070</v>
      </c>
      <c r="J905" s="6" t="s">
        <v>34219</v>
      </c>
      <c r="K905" s="6">
        <v>21</v>
      </c>
    </row>
    <row r="906" spans="1:11" x14ac:dyDescent="0.25">
      <c r="A906" s="7" t="s">
        <v>35090</v>
      </c>
      <c r="B906" s="6">
        <v>0</v>
      </c>
      <c r="C906" s="6">
        <v>0</v>
      </c>
      <c r="D906" s="6">
        <v>0</v>
      </c>
      <c r="E906" s="6">
        <v>0</v>
      </c>
      <c r="F906" s="6">
        <v>1</v>
      </c>
      <c r="G906" s="6">
        <v>0</v>
      </c>
      <c r="H906" s="6" t="s">
        <v>34210</v>
      </c>
      <c r="I906" s="6" t="s">
        <v>35070</v>
      </c>
      <c r="J906" s="6" t="s">
        <v>34219</v>
      </c>
      <c r="K906" s="6">
        <v>22</v>
      </c>
    </row>
    <row r="907" spans="1:11" x14ac:dyDescent="0.25">
      <c r="A907" s="7" t="s">
        <v>35091</v>
      </c>
      <c r="B907" s="6">
        <v>0</v>
      </c>
      <c r="C907" s="6">
        <v>0</v>
      </c>
      <c r="D907" s="6">
        <v>0</v>
      </c>
      <c r="E907" s="6">
        <v>0</v>
      </c>
      <c r="F907" s="6">
        <v>1</v>
      </c>
      <c r="G907" s="6">
        <v>0</v>
      </c>
      <c r="H907" s="6" t="s">
        <v>34210</v>
      </c>
      <c r="I907" s="6" t="s">
        <v>35070</v>
      </c>
      <c r="J907" s="6" t="s">
        <v>34219</v>
      </c>
      <c r="K907" s="6">
        <v>23</v>
      </c>
    </row>
    <row r="908" spans="1:11" x14ac:dyDescent="0.25">
      <c r="A908" s="7" t="s">
        <v>35092</v>
      </c>
      <c r="B908" s="6">
        <v>0</v>
      </c>
      <c r="C908" s="6">
        <v>0</v>
      </c>
      <c r="D908" s="6">
        <v>0</v>
      </c>
      <c r="E908" s="6">
        <v>0</v>
      </c>
      <c r="F908" s="6">
        <v>1</v>
      </c>
      <c r="G908" s="6">
        <v>0</v>
      </c>
      <c r="H908" s="6" t="s">
        <v>34210</v>
      </c>
      <c r="I908" s="6" t="s">
        <v>35070</v>
      </c>
      <c r="J908" s="6" t="s">
        <v>34219</v>
      </c>
      <c r="K908" s="6">
        <v>24</v>
      </c>
    </row>
    <row r="909" spans="1:11" x14ac:dyDescent="0.25">
      <c r="A909" s="7" t="s">
        <v>35093</v>
      </c>
      <c r="B909" s="6">
        <v>0</v>
      </c>
      <c r="C909" s="6">
        <v>0</v>
      </c>
      <c r="D909" s="6">
        <v>0</v>
      </c>
      <c r="E909" s="6">
        <v>0</v>
      </c>
      <c r="F909" s="6">
        <v>1</v>
      </c>
      <c r="G909" s="6">
        <v>0</v>
      </c>
      <c r="H909" s="6" t="s">
        <v>34210</v>
      </c>
      <c r="I909" s="6" t="s">
        <v>35070</v>
      </c>
      <c r="J909" s="6" t="s">
        <v>34219</v>
      </c>
      <c r="K909" s="6">
        <v>25</v>
      </c>
    </row>
    <row r="910" spans="1:11" x14ac:dyDescent="0.25">
      <c r="A910" s="7" t="s">
        <v>35094</v>
      </c>
      <c r="B910" s="6">
        <v>0</v>
      </c>
      <c r="C910" s="6">
        <v>0</v>
      </c>
      <c r="D910" s="6">
        <v>0</v>
      </c>
      <c r="E910" s="6">
        <v>0</v>
      </c>
      <c r="F910" s="6">
        <v>1</v>
      </c>
      <c r="G910" s="6">
        <v>0</v>
      </c>
      <c r="H910" s="6" t="s">
        <v>34210</v>
      </c>
      <c r="I910" s="6" t="s">
        <v>35070</v>
      </c>
      <c r="J910" s="6" t="s">
        <v>34219</v>
      </c>
      <c r="K910" s="6">
        <v>26</v>
      </c>
    </row>
    <row r="911" spans="1:11" ht="25" x14ac:dyDescent="0.25">
      <c r="A911" s="7" t="s">
        <v>35095</v>
      </c>
      <c r="B911" s="6">
        <v>0</v>
      </c>
      <c r="C911" s="6">
        <v>0</v>
      </c>
      <c r="D911" s="6">
        <v>0</v>
      </c>
      <c r="E911" s="6">
        <v>0</v>
      </c>
      <c r="F911" s="6">
        <v>1</v>
      </c>
      <c r="G911" s="6">
        <v>0</v>
      </c>
      <c r="H911" s="6" t="s">
        <v>34210</v>
      </c>
      <c r="I911" s="6" t="s">
        <v>35070</v>
      </c>
      <c r="J911" s="6" t="s">
        <v>34219</v>
      </c>
      <c r="K911" s="6">
        <v>27</v>
      </c>
    </row>
    <row r="912" spans="1:11" ht="112.5" x14ac:dyDescent="0.25">
      <c r="A912" s="7" t="s">
        <v>35096</v>
      </c>
      <c r="B912" s="6">
        <v>0</v>
      </c>
      <c r="C912" s="6">
        <v>0</v>
      </c>
      <c r="D912" s="6">
        <v>0</v>
      </c>
      <c r="E912" s="6">
        <v>0</v>
      </c>
      <c r="F912" s="6">
        <v>1</v>
      </c>
      <c r="G912" s="6">
        <v>0</v>
      </c>
      <c r="H912" s="6" t="s">
        <v>34210</v>
      </c>
      <c r="I912" s="6" t="s">
        <v>35070</v>
      </c>
      <c r="J912" s="6" t="s">
        <v>34219</v>
      </c>
      <c r="K912" s="6">
        <v>28</v>
      </c>
    </row>
    <row r="913" spans="1:11" ht="37.5" x14ac:dyDescent="0.25">
      <c r="A913" s="7" t="s">
        <v>35097</v>
      </c>
      <c r="B913" s="6">
        <v>0</v>
      </c>
      <c r="C913" s="6">
        <v>0</v>
      </c>
      <c r="D913" s="6">
        <v>0</v>
      </c>
      <c r="E913" s="6">
        <v>0</v>
      </c>
      <c r="F913" s="6">
        <v>1</v>
      </c>
      <c r="G913" s="6">
        <v>0</v>
      </c>
      <c r="H913" s="6" t="s">
        <v>34210</v>
      </c>
      <c r="I913" s="6" t="s">
        <v>35070</v>
      </c>
      <c r="J913" s="6" t="s">
        <v>34219</v>
      </c>
      <c r="K913" s="6">
        <v>29</v>
      </c>
    </row>
    <row r="914" spans="1:11" ht="75" x14ac:dyDescent="0.25">
      <c r="A914" s="7" t="s">
        <v>35098</v>
      </c>
      <c r="B914" s="6">
        <v>0</v>
      </c>
      <c r="C914" s="6">
        <v>0</v>
      </c>
      <c r="D914" s="6">
        <v>0</v>
      </c>
      <c r="E914" s="6">
        <v>0</v>
      </c>
      <c r="F914" s="6">
        <v>1</v>
      </c>
      <c r="G914" s="6">
        <v>0</v>
      </c>
      <c r="H914" s="6" t="s">
        <v>34210</v>
      </c>
      <c r="I914" s="6" t="s">
        <v>35070</v>
      </c>
      <c r="J914" s="6" t="s">
        <v>34219</v>
      </c>
      <c r="K914" s="6">
        <v>30</v>
      </c>
    </row>
    <row r="915" spans="1:11" ht="50" x14ac:dyDescent="0.25">
      <c r="A915" s="7" t="s">
        <v>35099</v>
      </c>
      <c r="B915" s="6">
        <v>0</v>
      </c>
      <c r="C915" s="6">
        <v>0</v>
      </c>
      <c r="D915" s="6">
        <v>0</v>
      </c>
      <c r="E915" s="6">
        <v>0</v>
      </c>
      <c r="F915" s="6">
        <v>1</v>
      </c>
      <c r="G915" s="6">
        <v>0</v>
      </c>
      <c r="H915" s="6" t="s">
        <v>34210</v>
      </c>
      <c r="I915" s="6" t="s">
        <v>35070</v>
      </c>
      <c r="J915" s="6" t="s">
        <v>34219</v>
      </c>
      <c r="K915" s="6">
        <v>31</v>
      </c>
    </row>
    <row r="916" spans="1:11" ht="25" x14ac:dyDescent="0.25">
      <c r="A916" s="7" t="s">
        <v>35100</v>
      </c>
      <c r="B916" s="6">
        <v>0</v>
      </c>
      <c r="C916" s="6">
        <v>0</v>
      </c>
      <c r="D916" s="6">
        <v>0</v>
      </c>
      <c r="E916" s="6">
        <v>0</v>
      </c>
      <c r="F916" s="6">
        <v>1</v>
      </c>
      <c r="G916" s="6">
        <v>0</v>
      </c>
      <c r="H916" s="6" t="s">
        <v>34210</v>
      </c>
      <c r="I916" s="6" t="s">
        <v>35070</v>
      </c>
      <c r="J916" s="6" t="s">
        <v>34219</v>
      </c>
      <c r="K916" s="6">
        <v>32</v>
      </c>
    </row>
    <row r="917" spans="1:11" ht="25" x14ac:dyDescent="0.25">
      <c r="A917" s="7" t="s">
        <v>35101</v>
      </c>
      <c r="B917" s="6">
        <v>0</v>
      </c>
      <c r="C917" s="6">
        <v>0</v>
      </c>
      <c r="D917" s="6">
        <v>0</v>
      </c>
      <c r="E917" s="6">
        <v>0</v>
      </c>
      <c r="F917" s="6">
        <v>1</v>
      </c>
      <c r="G917" s="6">
        <v>0</v>
      </c>
      <c r="H917" s="6" t="s">
        <v>34210</v>
      </c>
      <c r="I917" s="6" t="s">
        <v>35070</v>
      </c>
      <c r="J917" s="6" t="s">
        <v>34219</v>
      </c>
      <c r="K917" s="6">
        <v>33</v>
      </c>
    </row>
    <row r="918" spans="1:11" ht="25" x14ac:dyDescent="0.25">
      <c r="A918" s="7" t="s">
        <v>35102</v>
      </c>
      <c r="B918" s="6">
        <v>0</v>
      </c>
      <c r="C918" s="6">
        <v>0</v>
      </c>
      <c r="D918" s="6">
        <v>0</v>
      </c>
      <c r="E918" s="6">
        <v>0</v>
      </c>
      <c r="F918" s="6">
        <v>1</v>
      </c>
      <c r="G918" s="6">
        <v>0</v>
      </c>
      <c r="H918" s="6" t="s">
        <v>34210</v>
      </c>
      <c r="I918" s="6" t="s">
        <v>35070</v>
      </c>
      <c r="J918" s="6" t="s">
        <v>34219</v>
      </c>
      <c r="K918" s="6">
        <v>34</v>
      </c>
    </row>
    <row r="919" spans="1:11" ht="37.5" x14ac:dyDescent="0.25">
      <c r="A919" s="7" t="s">
        <v>35103</v>
      </c>
      <c r="B919" s="6">
        <v>0</v>
      </c>
      <c r="C919" s="6">
        <v>0</v>
      </c>
      <c r="D919" s="6">
        <v>0</v>
      </c>
      <c r="E919" s="6">
        <v>0</v>
      </c>
      <c r="F919" s="6">
        <v>1</v>
      </c>
      <c r="G919" s="6">
        <v>0</v>
      </c>
      <c r="H919" s="6" t="s">
        <v>34210</v>
      </c>
      <c r="I919" s="6" t="s">
        <v>35070</v>
      </c>
      <c r="J919" s="6" t="s">
        <v>34219</v>
      </c>
      <c r="K919" s="6">
        <v>35</v>
      </c>
    </row>
    <row r="920" spans="1:11" ht="25" x14ac:dyDescent="0.25">
      <c r="A920" s="7" t="s">
        <v>35104</v>
      </c>
      <c r="B920" s="6">
        <v>0</v>
      </c>
      <c r="C920" s="6">
        <v>0</v>
      </c>
      <c r="D920" s="6">
        <v>0</v>
      </c>
      <c r="E920" s="6">
        <v>0</v>
      </c>
      <c r="F920" s="6">
        <v>1</v>
      </c>
      <c r="G920" s="6">
        <v>0</v>
      </c>
      <c r="H920" s="6" t="s">
        <v>34210</v>
      </c>
      <c r="I920" s="6" t="s">
        <v>35070</v>
      </c>
      <c r="J920" s="6" t="s">
        <v>34219</v>
      </c>
      <c r="K920" s="6">
        <v>36</v>
      </c>
    </row>
    <row r="921" spans="1:11" x14ac:dyDescent="0.25">
      <c r="A921" s="7" t="s">
        <v>35105</v>
      </c>
      <c r="B921" s="6">
        <v>0</v>
      </c>
      <c r="C921" s="6">
        <v>0</v>
      </c>
      <c r="D921" s="6">
        <v>0</v>
      </c>
      <c r="E921" s="6">
        <v>0</v>
      </c>
      <c r="F921" s="6">
        <v>1</v>
      </c>
      <c r="G921" s="6">
        <v>0</v>
      </c>
      <c r="H921" s="6" t="s">
        <v>34210</v>
      </c>
      <c r="I921" s="6" t="s">
        <v>35070</v>
      </c>
      <c r="J921" s="6" t="s">
        <v>34219</v>
      </c>
      <c r="K921" s="6">
        <v>37</v>
      </c>
    </row>
    <row r="922" spans="1:11" x14ac:dyDescent="0.25">
      <c r="A922" s="7" t="s">
        <v>35106</v>
      </c>
      <c r="B922" s="6">
        <v>0</v>
      </c>
      <c r="C922" s="6">
        <v>0</v>
      </c>
      <c r="D922" s="6">
        <v>0</v>
      </c>
      <c r="E922" s="6">
        <v>0</v>
      </c>
      <c r="F922" s="6">
        <v>1</v>
      </c>
      <c r="G922" s="6">
        <v>0</v>
      </c>
      <c r="H922" s="6" t="s">
        <v>34210</v>
      </c>
      <c r="I922" s="6" t="s">
        <v>35070</v>
      </c>
      <c r="J922" s="6" t="s">
        <v>34219</v>
      </c>
      <c r="K922" s="6">
        <v>38</v>
      </c>
    </row>
    <row r="923" spans="1:11" x14ac:dyDescent="0.25">
      <c r="A923" s="7" t="s">
        <v>35107</v>
      </c>
      <c r="B923" s="6">
        <v>0</v>
      </c>
      <c r="C923" s="6">
        <v>0</v>
      </c>
      <c r="D923" s="6">
        <v>0</v>
      </c>
      <c r="E923" s="6">
        <v>0</v>
      </c>
      <c r="F923" s="6">
        <v>1</v>
      </c>
      <c r="G923" s="6">
        <v>0</v>
      </c>
      <c r="H923" s="6" t="s">
        <v>34210</v>
      </c>
      <c r="I923" s="6" t="s">
        <v>35070</v>
      </c>
      <c r="J923" s="6" t="s">
        <v>34219</v>
      </c>
      <c r="K923" s="6">
        <v>39</v>
      </c>
    </row>
    <row r="924" spans="1:11" ht="25" x14ac:dyDescent="0.25">
      <c r="A924" s="7" t="s">
        <v>35095</v>
      </c>
      <c r="B924" s="6">
        <v>0</v>
      </c>
      <c r="C924" s="6">
        <v>0</v>
      </c>
      <c r="D924" s="6">
        <v>0</v>
      </c>
      <c r="E924" s="6">
        <v>0</v>
      </c>
      <c r="F924" s="6">
        <v>1</v>
      </c>
      <c r="G924" s="6">
        <v>0</v>
      </c>
      <c r="H924" s="6" t="s">
        <v>34210</v>
      </c>
      <c r="I924" s="6" t="s">
        <v>35070</v>
      </c>
      <c r="J924" s="6" t="s">
        <v>34219</v>
      </c>
      <c r="K924" s="6">
        <v>40</v>
      </c>
    </row>
    <row r="925" spans="1:11" x14ac:dyDescent="0.25">
      <c r="A925" s="7" t="s">
        <v>35108</v>
      </c>
      <c r="B925" s="6">
        <v>0</v>
      </c>
      <c r="C925" s="6">
        <v>0</v>
      </c>
      <c r="D925" s="6">
        <v>0</v>
      </c>
      <c r="E925" s="6">
        <v>0</v>
      </c>
      <c r="F925" s="6">
        <v>1</v>
      </c>
      <c r="G925" s="6">
        <v>0</v>
      </c>
      <c r="H925" s="6" t="s">
        <v>34210</v>
      </c>
      <c r="I925" s="6" t="s">
        <v>35070</v>
      </c>
      <c r="J925" s="6" t="s">
        <v>34219</v>
      </c>
      <c r="K925" s="6">
        <v>41</v>
      </c>
    </row>
    <row r="926" spans="1:11" x14ac:dyDescent="0.25">
      <c r="A926" s="7" t="s">
        <v>35109</v>
      </c>
      <c r="B926" s="6">
        <v>0</v>
      </c>
      <c r="C926" s="6">
        <v>0</v>
      </c>
      <c r="D926" s="6">
        <v>0</v>
      </c>
      <c r="E926" s="6">
        <v>0</v>
      </c>
      <c r="F926" s="6">
        <v>1</v>
      </c>
      <c r="G926" s="6">
        <v>0</v>
      </c>
      <c r="H926" s="6" t="s">
        <v>34210</v>
      </c>
      <c r="I926" s="6" t="s">
        <v>35070</v>
      </c>
      <c r="J926" s="6" t="s">
        <v>34219</v>
      </c>
      <c r="K926" s="6">
        <v>42</v>
      </c>
    </row>
    <row r="927" spans="1:11" x14ac:dyDescent="0.25">
      <c r="A927" s="7" t="s">
        <v>35110</v>
      </c>
      <c r="B927" s="6">
        <v>0</v>
      </c>
      <c r="C927" s="6">
        <v>0</v>
      </c>
      <c r="D927" s="6">
        <v>0</v>
      </c>
      <c r="E927" s="6">
        <v>0</v>
      </c>
      <c r="F927" s="6">
        <v>1</v>
      </c>
      <c r="G927" s="6">
        <v>0</v>
      </c>
      <c r="H927" s="6" t="s">
        <v>34210</v>
      </c>
      <c r="I927" s="6" t="s">
        <v>35070</v>
      </c>
      <c r="J927" s="6" t="s">
        <v>34219</v>
      </c>
      <c r="K927" s="6">
        <v>43</v>
      </c>
    </row>
    <row r="928" spans="1:11" ht="37.5" x14ac:dyDescent="0.25">
      <c r="A928" s="7" t="s">
        <v>35111</v>
      </c>
      <c r="B928" s="6">
        <v>0</v>
      </c>
      <c r="C928" s="6">
        <v>0</v>
      </c>
      <c r="D928" s="6">
        <v>0</v>
      </c>
      <c r="E928" s="6">
        <v>0</v>
      </c>
      <c r="F928" s="6">
        <v>1</v>
      </c>
      <c r="G928" s="6">
        <v>0</v>
      </c>
      <c r="H928" s="6" t="s">
        <v>34210</v>
      </c>
      <c r="I928" s="6" t="s">
        <v>35070</v>
      </c>
      <c r="J928" s="6" t="s">
        <v>34219</v>
      </c>
      <c r="K928" s="6">
        <v>44</v>
      </c>
    </row>
    <row r="929" spans="1:11" ht="37.5" x14ac:dyDescent="0.25">
      <c r="A929" s="7" t="s">
        <v>35112</v>
      </c>
      <c r="B929" s="6">
        <v>0</v>
      </c>
      <c r="C929" s="6">
        <v>0</v>
      </c>
      <c r="D929" s="6">
        <v>0</v>
      </c>
      <c r="E929" s="6">
        <v>0</v>
      </c>
      <c r="F929" s="6">
        <v>1</v>
      </c>
      <c r="G929" s="6">
        <v>0</v>
      </c>
      <c r="H929" s="6" t="s">
        <v>34210</v>
      </c>
      <c r="I929" s="6" t="s">
        <v>35070</v>
      </c>
      <c r="J929" s="6" t="s">
        <v>34219</v>
      </c>
      <c r="K929" s="6">
        <v>45</v>
      </c>
    </row>
    <row r="930" spans="1:11" ht="37.5" x14ac:dyDescent="0.25">
      <c r="A930" s="7" t="s">
        <v>35113</v>
      </c>
      <c r="B930" s="6">
        <v>0</v>
      </c>
      <c r="C930" s="6">
        <v>0</v>
      </c>
      <c r="D930" s="6">
        <v>0</v>
      </c>
      <c r="E930" s="6">
        <v>0</v>
      </c>
      <c r="F930" s="6">
        <v>1</v>
      </c>
      <c r="G930" s="6">
        <v>0</v>
      </c>
      <c r="H930" s="6" t="s">
        <v>34210</v>
      </c>
      <c r="I930" s="6" t="s">
        <v>35070</v>
      </c>
      <c r="J930" s="6" t="s">
        <v>34219</v>
      </c>
      <c r="K930" s="6">
        <v>46</v>
      </c>
    </row>
    <row r="931" spans="1:11" ht="150" x14ac:dyDescent="0.25">
      <c r="A931" s="7" t="s">
        <v>35114</v>
      </c>
      <c r="B931" s="6">
        <v>0</v>
      </c>
      <c r="C931" s="6">
        <v>0</v>
      </c>
      <c r="D931" s="6">
        <v>0</v>
      </c>
      <c r="E931" s="6">
        <v>0</v>
      </c>
      <c r="F931" s="6">
        <v>1</v>
      </c>
      <c r="G931" s="6">
        <v>0</v>
      </c>
      <c r="H931" s="6" t="s">
        <v>34210</v>
      </c>
      <c r="I931" s="6" t="s">
        <v>35070</v>
      </c>
      <c r="J931" s="6" t="s">
        <v>34219</v>
      </c>
      <c r="K931" s="6">
        <v>47</v>
      </c>
    </row>
    <row r="932" spans="1:11" ht="187.5" x14ac:dyDescent="0.25">
      <c r="A932" s="7" t="s">
        <v>35115</v>
      </c>
      <c r="B932" s="6">
        <v>0</v>
      </c>
      <c r="C932" s="6">
        <v>0</v>
      </c>
      <c r="D932" s="6">
        <v>0</v>
      </c>
      <c r="E932" s="6">
        <v>0</v>
      </c>
      <c r="F932" s="6">
        <v>1</v>
      </c>
      <c r="G932" s="6">
        <v>0</v>
      </c>
      <c r="H932" s="6" t="s">
        <v>34210</v>
      </c>
      <c r="I932" s="6" t="s">
        <v>35070</v>
      </c>
      <c r="J932" s="6" t="s">
        <v>34219</v>
      </c>
      <c r="K932" s="6">
        <v>48</v>
      </c>
    </row>
    <row r="933" spans="1:11" ht="25" x14ac:dyDescent="0.25">
      <c r="A933" s="7" t="s">
        <v>35104</v>
      </c>
      <c r="B933" s="6">
        <v>0</v>
      </c>
      <c r="C933" s="6">
        <v>0</v>
      </c>
      <c r="D933" s="6">
        <v>0</v>
      </c>
      <c r="E933" s="6">
        <v>0</v>
      </c>
      <c r="F933" s="6">
        <v>1</v>
      </c>
      <c r="G933" s="6">
        <v>0</v>
      </c>
      <c r="H933" s="6" t="s">
        <v>34210</v>
      </c>
      <c r="I933" s="6" t="s">
        <v>35070</v>
      </c>
      <c r="J933" s="6" t="s">
        <v>34219</v>
      </c>
      <c r="K933" s="6">
        <v>49</v>
      </c>
    </row>
    <row r="934" spans="1:11" x14ac:dyDescent="0.25">
      <c r="A934" s="7" t="s">
        <v>35116</v>
      </c>
      <c r="B934" s="6">
        <v>0</v>
      </c>
      <c r="C934" s="6">
        <v>0</v>
      </c>
      <c r="D934" s="6">
        <v>0</v>
      </c>
      <c r="E934" s="6">
        <v>0</v>
      </c>
      <c r="F934" s="6">
        <v>1</v>
      </c>
      <c r="G934" s="6">
        <v>0</v>
      </c>
      <c r="H934" s="6" t="s">
        <v>34210</v>
      </c>
      <c r="I934" s="6" t="s">
        <v>35070</v>
      </c>
      <c r="J934" s="6" t="s">
        <v>34219</v>
      </c>
      <c r="K934" s="6">
        <v>50</v>
      </c>
    </row>
    <row r="935" spans="1:11" ht="25" x14ac:dyDescent="0.25">
      <c r="A935" s="7" t="s">
        <v>35117</v>
      </c>
      <c r="B935" s="6">
        <v>0</v>
      </c>
      <c r="C935" s="6">
        <v>0</v>
      </c>
      <c r="D935" s="6">
        <v>0</v>
      </c>
      <c r="E935" s="6">
        <v>0</v>
      </c>
      <c r="F935" s="6">
        <v>1</v>
      </c>
      <c r="G935" s="6">
        <v>0</v>
      </c>
      <c r="H935" s="6" t="s">
        <v>34210</v>
      </c>
      <c r="I935" s="6" t="s">
        <v>35070</v>
      </c>
      <c r="J935" s="6" t="s">
        <v>34219</v>
      </c>
      <c r="K935" s="6">
        <v>51</v>
      </c>
    </row>
    <row r="936" spans="1:11" x14ac:dyDescent="0.25">
      <c r="A936" s="7" t="s">
        <v>35118</v>
      </c>
      <c r="B936" s="6">
        <v>0</v>
      </c>
      <c r="C936" s="6">
        <v>0</v>
      </c>
      <c r="D936" s="6">
        <v>0</v>
      </c>
      <c r="E936" s="6">
        <v>0</v>
      </c>
      <c r="F936" s="6">
        <v>1</v>
      </c>
      <c r="G936" s="6">
        <v>0</v>
      </c>
      <c r="H936" s="6" t="s">
        <v>34210</v>
      </c>
      <c r="I936" s="6" t="s">
        <v>35070</v>
      </c>
      <c r="J936" s="6" t="s">
        <v>34219</v>
      </c>
      <c r="K936" s="6">
        <v>52</v>
      </c>
    </row>
    <row r="937" spans="1:11" x14ac:dyDescent="0.25">
      <c r="A937" s="7" t="s">
        <v>35119</v>
      </c>
      <c r="B937" s="6">
        <v>0</v>
      </c>
      <c r="C937" s="6">
        <v>0</v>
      </c>
      <c r="D937" s="6">
        <v>0</v>
      </c>
      <c r="E937" s="6">
        <v>0</v>
      </c>
      <c r="F937" s="6">
        <v>1</v>
      </c>
      <c r="G937" s="6">
        <v>0</v>
      </c>
      <c r="H937" s="6" t="s">
        <v>34210</v>
      </c>
      <c r="I937" s="6" t="s">
        <v>35070</v>
      </c>
      <c r="J937" s="6" t="s">
        <v>34219</v>
      </c>
      <c r="K937" s="6">
        <v>53</v>
      </c>
    </row>
    <row r="938" spans="1:11" x14ac:dyDescent="0.25">
      <c r="A938" s="7" t="s">
        <v>35120</v>
      </c>
      <c r="B938" s="6">
        <v>0</v>
      </c>
      <c r="C938" s="6">
        <v>0</v>
      </c>
      <c r="D938" s="6">
        <v>0</v>
      </c>
      <c r="E938" s="6">
        <v>0</v>
      </c>
      <c r="F938" s="6">
        <v>1</v>
      </c>
      <c r="G938" s="6">
        <v>0</v>
      </c>
      <c r="H938" s="6" t="s">
        <v>34210</v>
      </c>
      <c r="I938" s="6" t="s">
        <v>35070</v>
      </c>
      <c r="J938" s="6" t="s">
        <v>34219</v>
      </c>
      <c r="K938" s="6">
        <v>54</v>
      </c>
    </row>
    <row r="939" spans="1:11" x14ac:dyDescent="0.25">
      <c r="A939" s="7" t="s">
        <v>35121</v>
      </c>
      <c r="B939" s="6">
        <v>0</v>
      </c>
      <c r="C939" s="6">
        <v>0</v>
      </c>
      <c r="D939" s="6">
        <v>0</v>
      </c>
      <c r="E939" s="6">
        <v>0</v>
      </c>
      <c r="F939" s="6">
        <v>1</v>
      </c>
      <c r="G939" s="6">
        <v>0</v>
      </c>
      <c r="H939" s="6" t="s">
        <v>34210</v>
      </c>
      <c r="I939" s="6" t="s">
        <v>35070</v>
      </c>
      <c r="J939" s="6" t="s">
        <v>34219</v>
      </c>
      <c r="K939" s="6">
        <v>55</v>
      </c>
    </row>
    <row r="940" spans="1:11" x14ac:dyDescent="0.25">
      <c r="A940" s="7" t="s">
        <v>35108</v>
      </c>
      <c r="B940" s="6">
        <v>0</v>
      </c>
      <c r="C940" s="6">
        <v>0</v>
      </c>
      <c r="D940" s="6">
        <v>0</v>
      </c>
      <c r="E940" s="6">
        <v>0</v>
      </c>
      <c r="F940" s="6">
        <v>1</v>
      </c>
      <c r="G940" s="6">
        <v>0</v>
      </c>
      <c r="H940" s="6" t="s">
        <v>34210</v>
      </c>
      <c r="I940" s="6" t="s">
        <v>35070</v>
      </c>
      <c r="J940" s="6" t="s">
        <v>34219</v>
      </c>
      <c r="K940" s="6">
        <v>56</v>
      </c>
    </row>
    <row r="941" spans="1:11" x14ac:dyDescent="0.25">
      <c r="A941" s="7" t="s">
        <v>35122</v>
      </c>
      <c r="B941" s="6">
        <v>0</v>
      </c>
      <c r="C941" s="6">
        <v>0</v>
      </c>
      <c r="D941" s="6">
        <v>0</v>
      </c>
      <c r="E941" s="6">
        <v>0</v>
      </c>
      <c r="F941" s="6">
        <v>1</v>
      </c>
      <c r="G941" s="6">
        <v>0</v>
      </c>
      <c r="H941" s="6" t="s">
        <v>34210</v>
      </c>
      <c r="I941" s="6" t="s">
        <v>35070</v>
      </c>
      <c r="J941" s="6" t="s">
        <v>34219</v>
      </c>
      <c r="K941" s="6">
        <v>57</v>
      </c>
    </row>
    <row r="942" spans="1:11" x14ac:dyDescent="0.25">
      <c r="A942" s="7" t="s">
        <v>35110</v>
      </c>
      <c r="B942" s="6">
        <v>0</v>
      </c>
      <c r="C942" s="6">
        <v>0</v>
      </c>
      <c r="D942" s="6">
        <v>0</v>
      </c>
      <c r="E942" s="6">
        <v>0</v>
      </c>
      <c r="F942" s="6">
        <v>1</v>
      </c>
      <c r="G942" s="6">
        <v>0</v>
      </c>
      <c r="H942" s="6" t="s">
        <v>34210</v>
      </c>
      <c r="I942" s="6" t="s">
        <v>35070</v>
      </c>
      <c r="J942" s="6" t="s">
        <v>34219</v>
      </c>
      <c r="K942" s="6">
        <v>58</v>
      </c>
    </row>
    <row r="943" spans="1:11" x14ac:dyDescent="0.25">
      <c r="A943" s="7" t="s">
        <v>35123</v>
      </c>
      <c r="B943" s="6">
        <v>0</v>
      </c>
      <c r="C943" s="6">
        <v>0</v>
      </c>
      <c r="D943" s="6">
        <v>0</v>
      </c>
      <c r="E943" s="6">
        <v>0</v>
      </c>
      <c r="F943" s="6">
        <v>1</v>
      </c>
      <c r="G943" s="6">
        <v>0</v>
      </c>
      <c r="H943" s="6" t="s">
        <v>34210</v>
      </c>
      <c r="I943" s="6" t="s">
        <v>35070</v>
      </c>
      <c r="J943" s="6" t="s">
        <v>34219</v>
      </c>
      <c r="K943" s="6">
        <v>59</v>
      </c>
    </row>
    <row r="944" spans="1:11" x14ac:dyDescent="0.25">
      <c r="A944" s="7" t="s">
        <v>35124</v>
      </c>
      <c r="B944" s="6">
        <v>0</v>
      </c>
      <c r="C944" s="6">
        <v>0</v>
      </c>
      <c r="D944" s="6">
        <v>0</v>
      </c>
      <c r="E944" s="6">
        <v>0</v>
      </c>
      <c r="F944" s="6">
        <v>1</v>
      </c>
      <c r="G944" s="6">
        <v>0</v>
      </c>
      <c r="H944" s="6" t="s">
        <v>34210</v>
      </c>
      <c r="I944" s="6" t="s">
        <v>35070</v>
      </c>
      <c r="J944" s="6" t="s">
        <v>34219</v>
      </c>
      <c r="K944" s="6">
        <v>60</v>
      </c>
    </row>
    <row r="945" spans="1:11" x14ac:dyDescent="0.25">
      <c r="A945" s="7" t="s">
        <v>35125</v>
      </c>
      <c r="B945" s="6">
        <v>0</v>
      </c>
      <c r="C945" s="6">
        <v>0</v>
      </c>
      <c r="D945" s="6">
        <v>0</v>
      </c>
      <c r="E945" s="6">
        <v>0</v>
      </c>
      <c r="F945" s="6">
        <v>1</v>
      </c>
      <c r="G945" s="6">
        <v>0</v>
      </c>
      <c r="H945" s="6" t="s">
        <v>34210</v>
      </c>
      <c r="I945" s="6" t="s">
        <v>35070</v>
      </c>
      <c r="J945" s="6" t="s">
        <v>34219</v>
      </c>
      <c r="K945" s="6">
        <v>61</v>
      </c>
    </row>
    <row r="946" spans="1:11" x14ac:dyDescent="0.25">
      <c r="A946" s="7" t="s">
        <v>35126</v>
      </c>
      <c r="B946" s="6">
        <v>0</v>
      </c>
      <c r="C946" s="6">
        <v>0</v>
      </c>
      <c r="D946" s="6">
        <v>0</v>
      </c>
      <c r="E946" s="6">
        <v>0</v>
      </c>
      <c r="F946" s="6">
        <v>1</v>
      </c>
      <c r="G946" s="6">
        <v>0</v>
      </c>
      <c r="H946" s="6" t="s">
        <v>34210</v>
      </c>
      <c r="I946" s="6" t="s">
        <v>35070</v>
      </c>
      <c r="J946" s="6" t="s">
        <v>34219</v>
      </c>
      <c r="K946" s="6">
        <v>62</v>
      </c>
    </row>
    <row r="947" spans="1:11" x14ac:dyDescent="0.25">
      <c r="A947" s="7" t="s">
        <v>35127</v>
      </c>
      <c r="B947" s="6">
        <v>0</v>
      </c>
      <c r="C947" s="6">
        <v>0</v>
      </c>
      <c r="D947" s="6">
        <v>0</v>
      </c>
      <c r="E947" s="6">
        <v>0</v>
      </c>
      <c r="F947" s="6">
        <v>1</v>
      </c>
      <c r="G947" s="6">
        <v>0</v>
      </c>
      <c r="H947" s="6" t="s">
        <v>34210</v>
      </c>
      <c r="I947" s="6" t="s">
        <v>35070</v>
      </c>
      <c r="J947" s="6" t="s">
        <v>34219</v>
      </c>
      <c r="K947" s="6">
        <v>63</v>
      </c>
    </row>
    <row r="948" spans="1:11" x14ac:dyDescent="0.25">
      <c r="A948" s="7" t="s">
        <v>35128</v>
      </c>
      <c r="B948" s="6">
        <v>0</v>
      </c>
      <c r="C948" s="6">
        <v>0</v>
      </c>
      <c r="D948" s="6">
        <v>0</v>
      </c>
      <c r="E948" s="6">
        <v>0</v>
      </c>
      <c r="F948" s="6">
        <v>1</v>
      </c>
      <c r="G948" s="6">
        <v>0</v>
      </c>
      <c r="H948" s="6" t="s">
        <v>34210</v>
      </c>
      <c r="I948" s="6" t="s">
        <v>35070</v>
      </c>
      <c r="J948" s="6" t="s">
        <v>34219</v>
      </c>
      <c r="K948" s="6">
        <v>64</v>
      </c>
    </row>
    <row r="949" spans="1:11" x14ac:dyDescent="0.25">
      <c r="A949" s="7" t="s">
        <v>35129</v>
      </c>
      <c r="B949" s="6">
        <v>0</v>
      </c>
      <c r="C949" s="6">
        <v>0</v>
      </c>
      <c r="D949" s="6">
        <v>0</v>
      </c>
      <c r="E949" s="6">
        <v>0</v>
      </c>
      <c r="F949" s="6">
        <v>1</v>
      </c>
      <c r="G949" s="6">
        <v>0</v>
      </c>
      <c r="H949" s="6" t="s">
        <v>34210</v>
      </c>
      <c r="I949" s="6" t="s">
        <v>35070</v>
      </c>
      <c r="J949" s="6" t="s">
        <v>34219</v>
      </c>
      <c r="K949" s="6">
        <v>65</v>
      </c>
    </row>
    <row r="950" spans="1:11" x14ac:dyDescent="0.25">
      <c r="A950" s="7" t="s">
        <v>35130</v>
      </c>
      <c r="B950" s="6">
        <v>0</v>
      </c>
      <c r="C950" s="6">
        <v>0</v>
      </c>
      <c r="D950" s="6">
        <v>0</v>
      </c>
      <c r="E950" s="6">
        <v>0</v>
      </c>
      <c r="F950" s="6">
        <v>1</v>
      </c>
      <c r="G950" s="6">
        <v>0</v>
      </c>
      <c r="H950" s="6" t="s">
        <v>34210</v>
      </c>
      <c r="I950" s="6" t="s">
        <v>35070</v>
      </c>
      <c r="J950" s="6" t="s">
        <v>34219</v>
      </c>
      <c r="K950" s="6">
        <v>66</v>
      </c>
    </row>
    <row r="951" spans="1:11" x14ac:dyDescent="0.25">
      <c r="A951" s="7" t="s">
        <v>35131</v>
      </c>
      <c r="B951" s="6">
        <v>0</v>
      </c>
      <c r="C951" s="6">
        <v>0</v>
      </c>
      <c r="D951" s="6">
        <v>0</v>
      </c>
      <c r="E951" s="6">
        <v>0</v>
      </c>
      <c r="F951" s="6">
        <v>1</v>
      </c>
      <c r="G951" s="6">
        <v>0</v>
      </c>
      <c r="H951" s="6" t="s">
        <v>34210</v>
      </c>
      <c r="I951" s="6" t="s">
        <v>35070</v>
      </c>
      <c r="J951" s="6" t="s">
        <v>34219</v>
      </c>
      <c r="K951" s="6">
        <v>67</v>
      </c>
    </row>
    <row r="952" spans="1:11" ht="37.5" x14ac:dyDescent="0.25">
      <c r="A952" s="7" t="s">
        <v>35132</v>
      </c>
      <c r="B952" s="6">
        <v>0</v>
      </c>
      <c r="C952" s="6">
        <v>0</v>
      </c>
      <c r="D952" s="6">
        <v>0</v>
      </c>
      <c r="E952" s="6">
        <v>0</v>
      </c>
      <c r="F952" s="6">
        <v>1</v>
      </c>
      <c r="G952" s="6">
        <v>0</v>
      </c>
      <c r="H952" s="6" t="s">
        <v>34210</v>
      </c>
      <c r="I952" s="6" t="s">
        <v>35070</v>
      </c>
      <c r="J952" s="6" t="s">
        <v>34219</v>
      </c>
      <c r="K952" s="6">
        <v>68</v>
      </c>
    </row>
    <row r="953" spans="1:11" ht="37.5" x14ac:dyDescent="0.25">
      <c r="A953" s="7" t="s">
        <v>35133</v>
      </c>
      <c r="B953" s="6">
        <v>0</v>
      </c>
      <c r="C953" s="6">
        <v>0</v>
      </c>
      <c r="D953" s="6">
        <v>0</v>
      </c>
      <c r="E953" s="6">
        <v>0</v>
      </c>
      <c r="F953" s="6">
        <v>1</v>
      </c>
      <c r="G953" s="6">
        <v>0</v>
      </c>
      <c r="H953" s="6" t="s">
        <v>34210</v>
      </c>
      <c r="I953" s="6" t="s">
        <v>35070</v>
      </c>
      <c r="J953" s="6" t="s">
        <v>34219</v>
      </c>
      <c r="K953" s="6">
        <v>69</v>
      </c>
    </row>
    <row r="954" spans="1:11" x14ac:dyDescent="0.25">
      <c r="A954" s="7" t="s">
        <v>35134</v>
      </c>
      <c r="B954" s="6">
        <v>0</v>
      </c>
      <c r="C954" s="6">
        <v>0</v>
      </c>
      <c r="D954" s="6">
        <v>0</v>
      </c>
      <c r="E954" s="6">
        <v>0</v>
      </c>
      <c r="F954" s="6">
        <v>1</v>
      </c>
      <c r="G954" s="6">
        <v>0</v>
      </c>
      <c r="H954" s="6" t="s">
        <v>34210</v>
      </c>
      <c r="I954" s="6" t="s">
        <v>35070</v>
      </c>
      <c r="J954" s="6" t="s">
        <v>34219</v>
      </c>
      <c r="K954" s="6">
        <v>70</v>
      </c>
    </row>
    <row r="955" spans="1:11" ht="25" x14ac:dyDescent="0.25">
      <c r="A955" s="7" t="s">
        <v>35135</v>
      </c>
      <c r="B955" s="6">
        <v>0</v>
      </c>
      <c r="C955" s="6">
        <v>0</v>
      </c>
      <c r="D955" s="6">
        <v>0</v>
      </c>
      <c r="E955" s="6">
        <v>0</v>
      </c>
      <c r="F955" s="6">
        <v>1</v>
      </c>
      <c r="G955" s="6">
        <v>0</v>
      </c>
      <c r="H955" s="6" t="s">
        <v>34210</v>
      </c>
      <c r="I955" s="6" t="s">
        <v>35070</v>
      </c>
      <c r="J955" s="6" t="s">
        <v>34219</v>
      </c>
      <c r="K955" s="6">
        <v>71</v>
      </c>
    </row>
    <row r="956" spans="1:11" x14ac:dyDescent="0.25">
      <c r="A956" s="7" t="s">
        <v>35136</v>
      </c>
      <c r="B956" s="6">
        <v>0</v>
      </c>
      <c r="C956" s="6">
        <v>0</v>
      </c>
      <c r="D956" s="6">
        <v>0</v>
      </c>
      <c r="E956" s="6">
        <v>0</v>
      </c>
      <c r="F956" s="6">
        <v>1</v>
      </c>
      <c r="G956" s="6">
        <v>0</v>
      </c>
      <c r="H956" s="6" t="s">
        <v>34210</v>
      </c>
      <c r="I956" s="6" t="s">
        <v>35070</v>
      </c>
      <c r="J956" s="6" t="s">
        <v>34219</v>
      </c>
      <c r="K956" s="6">
        <v>72</v>
      </c>
    </row>
    <row r="957" spans="1:11" ht="62.5" x14ac:dyDescent="0.25">
      <c r="A957" s="7" t="s">
        <v>35137</v>
      </c>
      <c r="B957" s="6">
        <v>0</v>
      </c>
      <c r="C957" s="6">
        <v>0</v>
      </c>
      <c r="D957" s="6">
        <v>0</v>
      </c>
      <c r="E957" s="6">
        <v>0</v>
      </c>
      <c r="F957" s="6">
        <v>1</v>
      </c>
      <c r="G957" s="6">
        <v>0</v>
      </c>
      <c r="H957" s="6" t="s">
        <v>34210</v>
      </c>
      <c r="I957" s="6" t="s">
        <v>35070</v>
      </c>
      <c r="J957" s="6" t="s">
        <v>34219</v>
      </c>
      <c r="K957" s="6">
        <v>73</v>
      </c>
    </row>
    <row r="958" spans="1:11" ht="25" x14ac:dyDescent="0.25">
      <c r="A958" s="7" t="s">
        <v>35138</v>
      </c>
      <c r="B958" s="6">
        <v>0</v>
      </c>
      <c r="C958" s="6">
        <v>0</v>
      </c>
      <c r="D958" s="6">
        <v>0</v>
      </c>
      <c r="E958" s="6">
        <v>0</v>
      </c>
      <c r="F958" s="6">
        <v>1</v>
      </c>
      <c r="G958" s="6">
        <v>0</v>
      </c>
      <c r="H958" s="6" t="s">
        <v>34210</v>
      </c>
      <c r="I958" s="6" t="s">
        <v>35070</v>
      </c>
      <c r="J958" s="6" t="s">
        <v>34219</v>
      </c>
      <c r="K958" s="6">
        <v>74</v>
      </c>
    </row>
    <row r="959" spans="1:11" x14ac:dyDescent="0.25">
      <c r="A959" s="7" t="s">
        <v>35139</v>
      </c>
      <c r="B959" s="6">
        <v>0</v>
      </c>
      <c r="C959" s="6">
        <v>0</v>
      </c>
      <c r="D959" s="6">
        <v>0</v>
      </c>
      <c r="E959" s="6">
        <v>0</v>
      </c>
      <c r="F959" s="6">
        <v>1</v>
      </c>
      <c r="G959" s="6">
        <v>0</v>
      </c>
      <c r="H959" s="6" t="s">
        <v>34210</v>
      </c>
      <c r="I959" s="6" t="s">
        <v>35070</v>
      </c>
      <c r="J959" s="6" t="s">
        <v>34219</v>
      </c>
      <c r="K959" s="6">
        <v>75</v>
      </c>
    </row>
    <row r="960" spans="1:11" ht="25" x14ac:dyDescent="0.25">
      <c r="A960" s="7" t="s">
        <v>35140</v>
      </c>
      <c r="B960" s="6">
        <v>0</v>
      </c>
      <c r="C960" s="6">
        <v>0</v>
      </c>
      <c r="D960" s="6">
        <v>0</v>
      </c>
      <c r="E960" s="6">
        <v>0</v>
      </c>
      <c r="F960" s="6">
        <v>1</v>
      </c>
      <c r="G960" s="6">
        <v>0</v>
      </c>
      <c r="H960" s="6" t="s">
        <v>34210</v>
      </c>
      <c r="I960" s="6" t="s">
        <v>35070</v>
      </c>
      <c r="J960" s="6" t="s">
        <v>34219</v>
      </c>
      <c r="K960" s="6">
        <v>76</v>
      </c>
    </row>
    <row r="961" spans="1:11" x14ac:dyDescent="0.25">
      <c r="A961" s="7" t="s">
        <v>35141</v>
      </c>
      <c r="B961" s="6">
        <v>0</v>
      </c>
      <c r="C961" s="6">
        <v>0</v>
      </c>
      <c r="D961" s="6">
        <v>0</v>
      </c>
      <c r="E961" s="6">
        <v>0</v>
      </c>
      <c r="F961" s="6">
        <v>1</v>
      </c>
      <c r="G961" s="6">
        <v>0</v>
      </c>
      <c r="H961" s="6" t="s">
        <v>34210</v>
      </c>
      <c r="I961" s="6" t="s">
        <v>35070</v>
      </c>
      <c r="J961" s="6" t="s">
        <v>34219</v>
      </c>
      <c r="K961" s="6">
        <v>77</v>
      </c>
    </row>
    <row r="962" spans="1:11" ht="37.5" x14ac:dyDescent="0.25">
      <c r="A962" s="7" t="s">
        <v>35142</v>
      </c>
      <c r="B962" s="6">
        <v>0</v>
      </c>
      <c r="C962" s="6">
        <v>0</v>
      </c>
      <c r="D962" s="6">
        <v>0</v>
      </c>
      <c r="E962" s="6">
        <v>0</v>
      </c>
      <c r="F962" s="6">
        <v>1</v>
      </c>
      <c r="G962" s="6">
        <v>0</v>
      </c>
      <c r="H962" s="6" t="s">
        <v>34210</v>
      </c>
      <c r="I962" s="6" t="s">
        <v>35070</v>
      </c>
      <c r="J962" s="6" t="s">
        <v>34219</v>
      </c>
      <c r="K962" s="6">
        <v>78</v>
      </c>
    </row>
    <row r="963" spans="1:11" ht="112.5" x14ac:dyDescent="0.25">
      <c r="A963" s="7" t="s">
        <v>35143</v>
      </c>
      <c r="B963" s="6">
        <v>0</v>
      </c>
      <c r="C963" s="6">
        <v>0</v>
      </c>
      <c r="D963" s="6">
        <v>0</v>
      </c>
      <c r="E963" s="6">
        <v>0</v>
      </c>
      <c r="F963" s="6">
        <v>1</v>
      </c>
      <c r="G963" s="6">
        <v>0</v>
      </c>
      <c r="H963" s="6" t="s">
        <v>34210</v>
      </c>
      <c r="I963" s="6" t="s">
        <v>35070</v>
      </c>
      <c r="J963" s="6" t="s">
        <v>34219</v>
      </c>
      <c r="K963" s="6">
        <v>79</v>
      </c>
    </row>
    <row r="964" spans="1:11" x14ac:dyDescent="0.25">
      <c r="A964" s="7" t="s">
        <v>35144</v>
      </c>
      <c r="B964" s="6">
        <v>0</v>
      </c>
      <c r="C964" s="6">
        <v>0</v>
      </c>
      <c r="D964" s="6">
        <v>0</v>
      </c>
      <c r="E964" s="6">
        <v>0</v>
      </c>
      <c r="F964" s="6">
        <v>1</v>
      </c>
      <c r="G964" s="6">
        <v>0</v>
      </c>
      <c r="H964" s="6" t="s">
        <v>34210</v>
      </c>
      <c r="I964" s="6" t="s">
        <v>35070</v>
      </c>
      <c r="J964" s="6" t="s">
        <v>34219</v>
      </c>
      <c r="K964" s="6">
        <v>80</v>
      </c>
    </row>
    <row r="965" spans="1:11" x14ac:dyDescent="0.25">
      <c r="A965" s="7" t="s">
        <v>35145</v>
      </c>
      <c r="B965" s="6">
        <v>0</v>
      </c>
      <c r="C965" s="6">
        <v>0</v>
      </c>
      <c r="D965" s="6">
        <v>0</v>
      </c>
      <c r="E965" s="6">
        <v>0</v>
      </c>
      <c r="F965" s="6">
        <v>1</v>
      </c>
      <c r="G965" s="6">
        <v>0</v>
      </c>
      <c r="H965" s="6" t="s">
        <v>34210</v>
      </c>
      <c r="I965" s="6" t="s">
        <v>35070</v>
      </c>
      <c r="J965" s="6" t="s">
        <v>34219</v>
      </c>
      <c r="K965" s="6">
        <v>81</v>
      </c>
    </row>
    <row r="966" spans="1:11" x14ac:dyDescent="0.25">
      <c r="A966" s="7" t="s">
        <v>35146</v>
      </c>
      <c r="B966" s="6">
        <v>0</v>
      </c>
      <c r="C966" s="6">
        <v>0</v>
      </c>
      <c r="D966" s="6">
        <v>0</v>
      </c>
      <c r="E966" s="6">
        <v>0</v>
      </c>
      <c r="F966" s="6">
        <v>1</v>
      </c>
      <c r="G966" s="6">
        <v>0</v>
      </c>
      <c r="H966" s="6" t="s">
        <v>34210</v>
      </c>
      <c r="I966" s="6" t="s">
        <v>35070</v>
      </c>
      <c r="J966" s="6" t="s">
        <v>34219</v>
      </c>
      <c r="K966" s="6">
        <v>82</v>
      </c>
    </row>
    <row r="967" spans="1:11" x14ac:dyDescent="0.25">
      <c r="A967" s="7" t="s">
        <v>35147</v>
      </c>
      <c r="B967" s="6">
        <v>0</v>
      </c>
      <c r="C967" s="6">
        <v>0</v>
      </c>
      <c r="D967" s="6">
        <v>0</v>
      </c>
      <c r="E967" s="6">
        <v>0</v>
      </c>
      <c r="F967" s="6">
        <v>1</v>
      </c>
      <c r="G967" s="6">
        <v>0</v>
      </c>
      <c r="H967" s="6" t="s">
        <v>34210</v>
      </c>
      <c r="I967" s="6" t="s">
        <v>35070</v>
      </c>
      <c r="J967" s="6" t="s">
        <v>34219</v>
      </c>
      <c r="K967" s="6">
        <v>83</v>
      </c>
    </row>
    <row r="968" spans="1:11" x14ac:dyDescent="0.25">
      <c r="A968" s="7" t="s">
        <v>35148</v>
      </c>
      <c r="B968" s="6">
        <v>0</v>
      </c>
      <c r="C968" s="6">
        <v>0</v>
      </c>
      <c r="D968" s="6">
        <v>0</v>
      </c>
      <c r="E968" s="6">
        <v>0</v>
      </c>
      <c r="F968" s="6">
        <v>1</v>
      </c>
      <c r="G968" s="6">
        <v>0</v>
      </c>
      <c r="H968" s="6" t="s">
        <v>34210</v>
      </c>
      <c r="I968" s="6" t="s">
        <v>35070</v>
      </c>
      <c r="J968" s="6" t="s">
        <v>34219</v>
      </c>
      <c r="K968" s="6">
        <v>84</v>
      </c>
    </row>
    <row r="969" spans="1:11" x14ac:dyDescent="0.25">
      <c r="A969" s="7" t="s">
        <v>35149</v>
      </c>
      <c r="B969" s="6">
        <v>0</v>
      </c>
      <c r="C969" s="6">
        <v>0</v>
      </c>
      <c r="D969" s="6">
        <v>0</v>
      </c>
      <c r="E969" s="6">
        <v>0</v>
      </c>
      <c r="F969" s="6">
        <v>1</v>
      </c>
      <c r="G969" s="6">
        <v>0</v>
      </c>
      <c r="H969" s="6" t="s">
        <v>34210</v>
      </c>
      <c r="I969" s="6" t="s">
        <v>35070</v>
      </c>
      <c r="J969" s="6" t="s">
        <v>34219</v>
      </c>
      <c r="K969" s="6">
        <v>85</v>
      </c>
    </row>
    <row r="970" spans="1:11" x14ac:dyDescent="0.25">
      <c r="A970" s="7" t="s">
        <v>35150</v>
      </c>
      <c r="B970" s="6">
        <v>0</v>
      </c>
      <c r="C970" s="6">
        <v>0</v>
      </c>
      <c r="D970" s="6">
        <v>0</v>
      </c>
      <c r="E970" s="6">
        <v>0</v>
      </c>
      <c r="F970" s="6">
        <v>1</v>
      </c>
      <c r="G970" s="6">
        <v>0</v>
      </c>
      <c r="H970" s="6" t="s">
        <v>34210</v>
      </c>
      <c r="I970" s="6" t="s">
        <v>35070</v>
      </c>
      <c r="J970" s="6" t="s">
        <v>34219</v>
      </c>
      <c r="K970" s="6">
        <v>86</v>
      </c>
    </row>
    <row r="971" spans="1:11" x14ac:dyDescent="0.25">
      <c r="A971" s="7" t="s">
        <v>35151</v>
      </c>
      <c r="B971" s="6">
        <v>0</v>
      </c>
      <c r="C971" s="6">
        <v>0</v>
      </c>
      <c r="D971" s="6">
        <v>0</v>
      </c>
      <c r="E971" s="6">
        <v>0</v>
      </c>
      <c r="F971" s="6">
        <v>1</v>
      </c>
      <c r="G971" s="6">
        <v>0</v>
      </c>
      <c r="H971" s="6" t="s">
        <v>34210</v>
      </c>
      <c r="I971" s="6" t="s">
        <v>35070</v>
      </c>
      <c r="J971" s="6" t="s">
        <v>34219</v>
      </c>
      <c r="K971" s="6">
        <v>87</v>
      </c>
    </row>
    <row r="972" spans="1:11" x14ac:dyDescent="0.25">
      <c r="A972" s="7" t="s">
        <v>35152</v>
      </c>
      <c r="B972" s="6">
        <v>0</v>
      </c>
      <c r="C972" s="6">
        <v>0</v>
      </c>
      <c r="D972" s="6">
        <v>0</v>
      </c>
      <c r="E972" s="6">
        <v>0</v>
      </c>
      <c r="F972" s="6">
        <v>1</v>
      </c>
      <c r="G972" s="6">
        <v>0</v>
      </c>
      <c r="H972" s="6" t="s">
        <v>34210</v>
      </c>
      <c r="I972" s="6" t="s">
        <v>35070</v>
      </c>
      <c r="J972" s="6" t="s">
        <v>34219</v>
      </c>
      <c r="K972" s="6">
        <v>88</v>
      </c>
    </row>
    <row r="973" spans="1:11" x14ac:dyDescent="0.25">
      <c r="A973" s="7" t="s">
        <v>35153</v>
      </c>
      <c r="B973" s="6">
        <v>0</v>
      </c>
      <c r="C973" s="6">
        <v>0</v>
      </c>
      <c r="D973" s="6">
        <v>0</v>
      </c>
      <c r="E973" s="6">
        <v>0</v>
      </c>
      <c r="F973" s="6">
        <v>1</v>
      </c>
      <c r="G973" s="6">
        <v>0</v>
      </c>
      <c r="H973" s="6" t="s">
        <v>34210</v>
      </c>
      <c r="I973" s="6" t="s">
        <v>35070</v>
      </c>
      <c r="J973" s="6" t="s">
        <v>34219</v>
      </c>
      <c r="K973" s="6">
        <v>89</v>
      </c>
    </row>
    <row r="974" spans="1:11" ht="62.5" x14ac:dyDescent="0.25">
      <c r="A974" s="7" t="s">
        <v>35154</v>
      </c>
      <c r="B974" s="6">
        <v>0</v>
      </c>
      <c r="C974" s="6">
        <v>0</v>
      </c>
      <c r="D974" s="6">
        <v>0</v>
      </c>
      <c r="E974" s="6">
        <v>0</v>
      </c>
      <c r="F974" s="6">
        <v>1</v>
      </c>
      <c r="G974" s="6">
        <v>0</v>
      </c>
      <c r="H974" s="6" t="s">
        <v>34210</v>
      </c>
      <c r="I974" s="6" t="s">
        <v>35070</v>
      </c>
      <c r="J974" s="6" t="s">
        <v>34219</v>
      </c>
      <c r="K974" s="6">
        <v>90</v>
      </c>
    </row>
    <row r="975" spans="1:11" x14ac:dyDescent="0.25">
      <c r="A975" s="7" t="s">
        <v>35155</v>
      </c>
      <c r="B975" s="6">
        <v>0</v>
      </c>
      <c r="C975" s="6">
        <v>0</v>
      </c>
      <c r="D975" s="6">
        <v>0</v>
      </c>
      <c r="E975" s="6">
        <v>0</v>
      </c>
      <c r="F975" s="6">
        <v>1</v>
      </c>
      <c r="G975" s="6">
        <v>0</v>
      </c>
      <c r="H975" s="6" t="s">
        <v>34210</v>
      </c>
      <c r="I975" s="6" t="s">
        <v>35070</v>
      </c>
      <c r="J975" s="6" t="s">
        <v>34219</v>
      </c>
      <c r="K975" s="6">
        <v>91</v>
      </c>
    </row>
    <row r="976" spans="1:11" x14ac:dyDescent="0.25">
      <c r="A976" s="7" t="s">
        <v>35156</v>
      </c>
      <c r="B976" s="6">
        <v>0</v>
      </c>
      <c r="C976" s="6">
        <v>0</v>
      </c>
      <c r="D976" s="6">
        <v>0</v>
      </c>
      <c r="E976" s="6">
        <v>0</v>
      </c>
      <c r="F976" s="6">
        <v>1</v>
      </c>
      <c r="G976" s="6">
        <v>0</v>
      </c>
      <c r="H976" s="6" t="s">
        <v>34210</v>
      </c>
      <c r="I976" s="6" t="s">
        <v>35070</v>
      </c>
      <c r="J976" s="6" t="s">
        <v>34219</v>
      </c>
      <c r="K976" s="6">
        <v>92</v>
      </c>
    </row>
    <row r="977" spans="1:11" ht="37.5" x14ac:dyDescent="0.25">
      <c r="A977" s="7" t="s">
        <v>35157</v>
      </c>
      <c r="B977" s="6">
        <v>0</v>
      </c>
      <c r="C977" s="6">
        <v>0</v>
      </c>
      <c r="D977" s="6">
        <v>0</v>
      </c>
      <c r="E977" s="6">
        <v>0</v>
      </c>
      <c r="F977" s="6">
        <v>1</v>
      </c>
      <c r="G977" s="6">
        <v>0</v>
      </c>
      <c r="H977" s="6" t="s">
        <v>34210</v>
      </c>
      <c r="I977" s="6" t="s">
        <v>35070</v>
      </c>
      <c r="J977" s="6" t="s">
        <v>34219</v>
      </c>
      <c r="K977" s="6">
        <v>93</v>
      </c>
    </row>
    <row r="978" spans="1:11" ht="37.5" x14ac:dyDescent="0.25">
      <c r="A978" s="7" t="s">
        <v>35158</v>
      </c>
      <c r="B978" s="6">
        <v>0</v>
      </c>
      <c r="C978" s="6">
        <v>0</v>
      </c>
      <c r="D978" s="6">
        <v>0</v>
      </c>
      <c r="E978" s="6">
        <v>0</v>
      </c>
      <c r="F978" s="6">
        <v>1</v>
      </c>
      <c r="G978" s="6">
        <v>0</v>
      </c>
      <c r="H978" s="6" t="s">
        <v>34210</v>
      </c>
      <c r="I978" s="6" t="s">
        <v>35070</v>
      </c>
      <c r="J978" s="6" t="s">
        <v>34219</v>
      </c>
      <c r="K978" s="6">
        <v>94</v>
      </c>
    </row>
    <row r="979" spans="1:11" ht="62.5" x14ac:dyDescent="0.25">
      <c r="A979" s="7" t="s">
        <v>35159</v>
      </c>
      <c r="B979" s="6">
        <v>0</v>
      </c>
      <c r="C979" s="6">
        <v>0</v>
      </c>
      <c r="D979" s="6">
        <v>0</v>
      </c>
      <c r="E979" s="6">
        <v>0</v>
      </c>
      <c r="F979" s="6">
        <v>1</v>
      </c>
      <c r="G979" s="6">
        <v>0</v>
      </c>
      <c r="H979" s="6" t="s">
        <v>34210</v>
      </c>
      <c r="I979" s="6" t="s">
        <v>35070</v>
      </c>
      <c r="J979" s="6" t="s">
        <v>34219</v>
      </c>
      <c r="K979" s="6">
        <v>95</v>
      </c>
    </row>
    <row r="980" spans="1:11" x14ac:dyDescent="0.25">
      <c r="A980" s="7" t="s">
        <v>35160</v>
      </c>
      <c r="B980" s="6">
        <v>0</v>
      </c>
      <c r="C980" s="6">
        <v>0</v>
      </c>
      <c r="D980" s="6">
        <v>0</v>
      </c>
      <c r="E980" s="6">
        <v>0</v>
      </c>
      <c r="F980" s="6">
        <v>1</v>
      </c>
      <c r="G980" s="6">
        <v>0</v>
      </c>
      <c r="H980" s="6" t="s">
        <v>34210</v>
      </c>
      <c r="I980" s="6" t="s">
        <v>35070</v>
      </c>
      <c r="J980" s="6" t="s">
        <v>34219</v>
      </c>
      <c r="K980" s="6">
        <v>96</v>
      </c>
    </row>
    <row r="981" spans="1:11" ht="37.5" x14ac:dyDescent="0.25">
      <c r="A981" s="7" t="s">
        <v>35161</v>
      </c>
      <c r="B981" s="6">
        <v>0</v>
      </c>
      <c r="C981" s="6">
        <v>0</v>
      </c>
      <c r="D981" s="6">
        <v>0</v>
      </c>
      <c r="E981" s="6">
        <v>0</v>
      </c>
      <c r="F981" s="6">
        <v>1</v>
      </c>
      <c r="G981" s="6">
        <v>0</v>
      </c>
      <c r="H981" s="6" t="s">
        <v>34210</v>
      </c>
      <c r="I981" s="6" t="s">
        <v>35070</v>
      </c>
      <c r="J981" s="6" t="s">
        <v>34219</v>
      </c>
      <c r="K981" s="6">
        <v>97</v>
      </c>
    </row>
    <row r="982" spans="1:11" ht="25" x14ac:dyDescent="0.25">
      <c r="A982" s="7" t="s">
        <v>35162</v>
      </c>
      <c r="B982" s="6">
        <v>0</v>
      </c>
      <c r="C982" s="6">
        <v>0</v>
      </c>
      <c r="D982" s="6">
        <v>0</v>
      </c>
      <c r="E982" s="6">
        <v>0</v>
      </c>
      <c r="F982" s="6">
        <v>1</v>
      </c>
      <c r="G982" s="6">
        <v>0</v>
      </c>
      <c r="H982" s="6" t="s">
        <v>34210</v>
      </c>
      <c r="I982" s="6" t="s">
        <v>35070</v>
      </c>
      <c r="J982" s="6" t="s">
        <v>34219</v>
      </c>
      <c r="K982" s="6">
        <v>98</v>
      </c>
    </row>
    <row r="983" spans="1:11" ht="62.5" x14ac:dyDescent="0.25">
      <c r="A983" s="7" t="s">
        <v>35163</v>
      </c>
      <c r="B983" s="6">
        <v>0</v>
      </c>
      <c r="C983" s="6">
        <v>0</v>
      </c>
      <c r="D983" s="6">
        <v>0</v>
      </c>
      <c r="E983" s="6">
        <v>0</v>
      </c>
      <c r="F983" s="6">
        <v>1</v>
      </c>
      <c r="G983" s="6">
        <v>0</v>
      </c>
      <c r="H983" s="6" t="s">
        <v>34210</v>
      </c>
      <c r="I983" s="6" t="s">
        <v>35070</v>
      </c>
      <c r="J983" s="6" t="s">
        <v>34219</v>
      </c>
      <c r="K983" s="6">
        <v>99</v>
      </c>
    </row>
    <row r="984" spans="1:11" ht="37.5" x14ac:dyDescent="0.25">
      <c r="A984" s="7" t="s">
        <v>35164</v>
      </c>
      <c r="B984" s="6">
        <v>0</v>
      </c>
      <c r="C984" s="6">
        <v>0</v>
      </c>
      <c r="D984" s="6">
        <v>0</v>
      </c>
      <c r="E984" s="6">
        <v>0</v>
      </c>
      <c r="F984" s="6">
        <v>1</v>
      </c>
      <c r="G984" s="6">
        <v>0</v>
      </c>
      <c r="H984" s="6" t="s">
        <v>34210</v>
      </c>
      <c r="I984" s="6" t="s">
        <v>35070</v>
      </c>
      <c r="J984" s="6" t="s">
        <v>34219</v>
      </c>
      <c r="K984" s="6">
        <v>100</v>
      </c>
    </row>
    <row r="985" spans="1:11" ht="62.5" x14ac:dyDescent="0.25">
      <c r="A985" s="7" t="s">
        <v>35165</v>
      </c>
      <c r="B985" s="6">
        <v>0</v>
      </c>
      <c r="C985" s="6">
        <v>0</v>
      </c>
      <c r="D985" s="6">
        <v>0</v>
      </c>
      <c r="E985" s="6">
        <v>0</v>
      </c>
      <c r="F985" s="6">
        <v>1</v>
      </c>
      <c r="G985" s="6">
        <v>0</v>
      </c>
      <c r="H985" s="6" t="s">
        <v>34210</v>
      </c>
      <c r="I985" s="6" t="s">
        <v>35070</v>
      </c>
      <c r="J985" s="6" t="s">
        <v>34219</v>
      </c>
      <c r="K985" s="6">
        <v>101</v>
      </c>
    </row>
    <row r="986" spans="1:11" ht="37.5" x14ac:dyDescent="0.25">
      <c r="A986" s="7" t="s">
        <v>35166</v>
      </c>
      <c r="B986" s="6">
        <v>0</v>
      </c>
      <c r="C986" s="6">
        <v>0</v>
      </c>
      <c r="D986" s="6">
        <v>0</v>
      </c>
      <c r="E986" s="6">
        <v>0</v>
      </c>
      <c r="F986" s="6">
        <v>1</v>
      </c>
      <c r="G986" s="6">
        <v>0</v>
      </c>
      <c r="H986" s="6" t="s">
        <v>34210</v>
      </c>
      <c r="I986" s="6" t="s">
        <v>35070</v>
      </c>
      <c r="J986" s="6" t="s">
        <v>34219</v>
      </c>
      <c r="K986" s="6">
        <v>102</v>
      </c>
    </row>
    <row r="987" spans="1:11" ht="37.5" x14ac:dyDescent="0.25">
      <c r="A987" s="7" t="s">
        <v>35167</v>
      </c>
      <c r="B987" s="6">
        <v>0</v>
      </c>
      <c r="C987" s="6">
        <v>0</v>
      </c>
      <c r="D987" s="6">
        <v>0</v>
      </c>
      <c r="E987" s="6">
        <v>0</v>
      </c>
      <c r="F987" s="6">
        <v>1</v>
      </c>
      <c r="G987" s="6">
        <v>0</v>
      </c>
      <c r="H987" s="6" t="s">
        <v>34210</v>
      </c>
      <c r="I987" s="6" t="s">
        <v>35070</v>
      </c>
      <c r="J987" s="6" t="s">
        <v>34219</v>
      </c>
      <c r="K987" s="6">
        <v>103</v>
      </c>
    </row>
    <row r="988" spans="1:11" ht="37.5" x14ac:dyDescent="0.25">
      <c r="A988" s="7" t="s">
        <v>35103</v>
      </c>
      <c r="B988" s="6">
        <v>0</v>
      </c>
      <c r="C988" s="6">
        <v>0</v>
      </c>
      <c r="D988" s="6">
        <v>0</v>
      </c>
      <c r="E988" s="6">
        <v>0</v>
      </c>
      <c r="F988" s="6">
        <v>1</v>
      </c>
      <c r="G988" s="6">
        <v>0</v>
      </c>
      <c r="H988" s="6" t="s">
        <v>34210</v>
      </c>
      <c r="I988" s="6" t="s">
        <v>35070</v>
      </c>
      <c r="J988" s="6" t="s">
        <v>34219</v>
      </c>
      <c r="K988" s="6">
        <v>104</v>
      </c>
    </row>
    <row r="989" spans="1:11" ht="50" x14ac:dyDescent="0.25">
      <c r="A989" s="7" t="s">
        <v>35168</v>
      </c>
      <c r="B989" s="6">
        <v>0</v>
      </c>
      <c r="C989" s="6">
        <v>0</v>
      </c>
      <c r="D989" s="6">
        <v>0</v>
      </c>
      <c r="E989" s="6">
        <v>0</v>
      </c>
      <c r="F989" s="6">
        <v>1</v>
      </c>
      <c r="G989" s="6">
        <v>0</v>
      </c>
      <c r="H989" s="6" t="s">
        <v>34210</v>
      </c>
      <c r="I989" s="6" t="s">
        <v>35070</v>
      </c>
      <c r="J989" s="6" t="s">
        <v>34219</v>
      </c>
      <c r="K989" s="6">
        <v>105</v>
      </c>
    </row>
    <row r="990" spans="1:11" ht="50" x14ac:dyDescent="0.25">
      <c r="A990" s="7" t="s">
        <v>35169</v>
      </c>
      <c r="B990" s="6">
        <v>0</v>
      </c>
      <c r="C990" s="6">
        <v>0</v>
      </c>
      <c r="D990" s="6">
        <v>0</v>
      </c>
      <c r="E990" s="6">
        <v>0</v>
      </c>
      <c r="F990" s="6">
        <v>1</v>
      </c>
      <c r="G990" s="6">
        <v>0</v>
      </c>
      <c r="H990" s="6" t="s">
        <v>34210</v>
      </c>
      <c r="I990" s="6" t="s">
        <v>35070</v>
      </c>
      <c r="J990" s="6" t="s">
        <v>34219</v>
      </c>
      <c r="K990" s="6">
        <v>106</v>
      </c>
    </row>
    <row r="991" spans="1:11" ht="37.5" x14ac:dyDescent="0.25">
      <c r="A991" s="7" t="s">
        <v>35170</v>
      </c>
      <c r="B991" s="6">
        <v>0</v>
      </c>
      <c r="C991" s="6">
        <v>0</v>
      </c>
      <c r="D991" s="6">
        <v>0</v>
      </c>
      <c r="E991" s="6">
        <v>0</v>
      </c>
      <c r="F991" s="6">
        <v>1</v>
      </c>
      <c r="G991" s="6">
        <v>0</v>
      </c>
      <c r="H991" s="6" t="s">
        <v>34210</v>
      </c>
      <c r="I991" s="6" t="s">
        <v>35070</v>
      </c>
      <c r="J991" s="6" t="s">
        <v>34219</v>
      </c>
      <c r="K991" s="6">
        <v>107</v>
      </c>
    </row>
    <row r="992" spans="1:11" x14ac:dyDescent="0.25">
      <c r="A992" s="7" t="s">
        <v>35171</v>
      </c>
      <c r="B992" s="6">
        <v>0</v>
      </c>
      <c r="C992" s="6">
        <v>0</v>
      </c>
      <c r="D992" s="6">
        <v>0</v>
      </c>
      <c r="E992" s="6">
        <v>0</v>
      </c>
      <c r="F992" s="6">
        <v>1</v>
      </c>
      <c r="G992" s="6">
        <v>0</v>
      </c>
      <c r="H992" s="6" t="s">
        <v>34210</v>
      </c>
      <c r="I992" s="6" t="s">
        <v>35070</v>
      </c>
      <c r="J992" s="6" t="s">
        <v>34219</v>
      </c>
      <c r="K992" s="6">
        <v>108</v>
      </c>
    </row>
    <row r="993" spans="1:11" ht="25" x14ac:dyDescent="0.25">
      <c r="A993" s="7" t="s">
        <v>35172</v>
      </c>
      <c r="B993" s="6">
        <v>0</v>
      </c>
      <c r="C993" s="6">
        <v>0</v>
      </c>
      <c r="D993" s="6">
        <v>0</v>
      </c>
      <c r="E993" s="6">
        <v>0</v>
      </c>
      <c r="F993" s="6">
        <v>1</v>
      </c>
      <c r="G993" s="6">
        <v>0</v>
      </c>
      <c r="H993" s="6" t="s">
        <v>34210</v>
      </c>
      <c r="I993" s="6" t="s">
        <v>35070</v>
      </c>
      <c r="J993" s="6" t="s">
        <v>34219</v>
      </c>
      <c r="K993" s="6">
        <v>109</v>
      </c>
    </row>
    <row r="994" spans="1:11" ht="112.5" x14ac:dyDescent="0.25">
      <c r="A994" s="7" t="s">
        <v>35173</v>
      </c>
      <c r="B994" s="6">
        <v>0</v>
      </c>
      <c r="C994" s="6">
        <v>0</v>
      </c>
      <c r="D994" s="6">
        <v>0</v>
      </c>
      <c r="E994" s="6">
        <v>0</v>
      </c>
      <c r="F994" s="6">
        <v>1</v>
      </c>
      <c r="G994" s="6">
        <v>0</v>
      </c>
      <c r="H994" s="6" t="s">
        <v>34210</v>
      </c>
      <c r="I994" s="6" t="s">
        <v>35070</v>
      </c>
      <c r="J994" s="6" t="s">
        <v>34219</v>
      </c>
      <c r="K994" s="6">
        <v>110</v>
      </c>
    </row>
    <row r="995" spans="1:11" ht="25" x14ac:dyDescent="0.25">
      <c r="A995" s="7" t="s">
        <v>35174</v>
      </c>
      <c r="B995" s="6">
        <v>0</v>
      </c>
      <c r="C995" s="6">
        <v>0</v>
      </c>
      <c r="D995" s="6">
        <v>0</v>
      </c>
      <c r="E995" s="6">
        <v>0</v>
      </c>
      <c r="F995" s="6">
        <v>1</v>
      </c>
      <c r="G995" s="6">
        <v>0</v>
      </c>
      <c r="H995" s="6" t="s">
        <v>34210</v>
      </c>
      <c r="I995" s="6" t="s">
        <v>35070</v>
      </c>
      <c r="J995" s="6" t="s">
        <v>34219</v>
      </c>
      <c r="K995" s="6">
        <v>111</v>
      </c>
    </row>
    <row r="996" spans="1:11" x14ac:dyDescent="0.25">
      <c r="A996" s="7" t="s">
        <v>35175</v>
      </c>
      <c r="B996" s="6">
        <v>0</v>
      </c>
      <c r="C996" s="6">
        <v>0</v>
      </c>
      <c r="D996" s="6">
        <v>0</v>
      </c>
      <c r="E996" s="6">
        <v>0</v>
      </c>
      <c r="F996" s="6">
        <v>1</v>
      </c>
      <c r="G996" s="6">
        <v>0</v>
      </c>
      <c r="H996" s="6" t="s">
        <v>34210</v>
      </c>
      <c r="I996" s="6" t="s">
        <v>35070</v>
      </c>
      <c r="J996" s="6" t="s">
        <v>34219</v>
      </c>
      <c r="K996" s="6">
        <v>112</v>
      </c>
    </row>
    <row r="997" spans="1:11" ht="37.5" x14ac:dyDescent="0.25">
      <c r="A997" s="7" t="s">
        <v>35176</v>
      </c>
      <c r="B997" s="6">
        <v>0</v>
      </c>
      <c r="C997" s="6">
        <v>0</v>
      </c>
      <c r="D997" s="6">
        <v>0</v>
      </c>
      <c r="E997" s="6">
        <v>0</v>
      </c>
      <c r="F997" s="6">
        <v>1</v>
      </c>
      <c r="G997" s="6">
        <v>0</v>
      </c>
      <c r="H997" s="6" t="s">
        <v>34210</v>
      </c>
      <c r="I997" s="6" t="s">
        <v>35070</v>
      </c>
      <c r="J997" s="6" t="s">
        <v>34219</v>
      </c>
      <c r="K997" s="6">
        <v>113</v>
      </c>
    </row>
    <row r="998" spans="1:11" ht="50" x14ac:dyDescent="0.25">
      <c r="A998" s="7" t="s">
        <v>35177</v>
      </c>
      <c r="B998" s="6">
        <v>0</v>
      </c>
      <c r="C998" s="6">
        <v>0</v>
      </c>
      <c r="D998" s="6">
        <v>0</v>
      </c>
      <c r="E998" s="6">
        <v>0</v>
      </c>
      <c r="F998" s="6">
        <v>1</v>
      </c>
      <c r="G998" s="6">
        <v>0</v>
      </c>
      <c r="H998" s="6" t="s">
        <v>34210</v>
      </c>
      <c r="I998" s="6" t="s">
        <v>35070</v>
      </c>
      <c r="J998" s="6" t="s">
        <v>34219</v>
      </c>
      <c r="K998" s="6">
        <v>114</v>
      </c>
    </row>
    <row r="999" spans="1:11" ht="25" x14ac:dyDescent="0.25">
      <c r="A999" s="7" t="s">
        <v>35178</v>
      </c>
      <c r="B999" s="6">
        <v>0</v>
      </c>
      <c r="C999" s="6">
        <v>0</v>
      </c>
      <c r="D999" s="6">
        <v>0</v>
      </c>
      <c r="E999" s="6">
        <v>0</v>
      </c>
      <c r="F999" s="6">
        <v>1</v>
      </c>
      <c r="G999" s="6">
        <v>0</v>
      </c>
      <c r="H999" s="6" t="s">
        <v>34210</v>
      </c>
      <c r="I999" s="6" t="s">
        <v>35070</v>
      </c>
      <c r="J999" s="6" t="s">
        <v>34219</v>
      </c>
      <c r="K999" s="6">
        <v>115</v>
      </c>
    </row>
    <row r="1000" spans="1:11" x14ac:dyDescent="0.25">
      <c r="A1000" s="7" t="s">
        <v>35179</v>
      </c>
      <c r="B1000" s="6">
        <v>0</v>
      </c>
      <c r="C1000" s="6">
        <v>0</v>
      </c>
      <c r="D1000" s="6">
        <v>0</v>
      </c>
      <c r="E1000" s="6">
        <v>0</v>
      </c>
      <c r="F1000" s="6">
        <v>1</v>
      </c>
      <c r="G1000" s="6">
        <v>0</v>
      </c>
      <c r="H1000" s="6" t="s">
        <v>34210</v>
      </c>
      <c r="I1000" s="6" t="s">
        <v>35070</v>
      </c>
      <c r="J1000" s="6" t="s">
        <v>34219</v>
      </c>
      <c r="K1000" s="6">
        <v>116</v>
      </c>
    </row>
    <row r="1001" spans="1:11" ht="62.5" x14ac:dyDescent="0.25">
      <c r="A1001" s="7" t="s">
        <v>35180</v>
      </c>
      <c r="B1001" s="6">
        <v>0</v>
      </c>
      <c r="C1001" s="6">
        <v>0</v>
      </c>
      <c r="D1001" s="6">
        <v>0</v>
      </c>
      <c r="E1001" s="6">
        <v>0</v>
      </c>
      <c r="F1001" s="6">
        <v>1</v>
      </c>
      <c r="G1001" s="6">
        <v>0</v>
      </c>
      <c r="H1001" s="6" t="s">
        <v>34210</v>
      </c>
      <c r="I1001" s="6" t="s">
        <v>35070</v>
      </c>
      <c r="J1001" s="6" t="s">
        <v>34219</v>
      </c>
      <c r="K1001" s="6">
        <v>117</v>
      </c>
    </row>
    <row r="1002" spans="1:11" ht="125" x14ac:dyDescent="0.25">
      <c r="A1002" s="7" t="s">
        <v>35181</v>
      </c>
      <c r="B1002" s="6">
        <v>0</v>
      </c>
      <c r="C1002" s="6">
        <v>0</v>
      </c>
      <c r="D1002" s="6">
        <v>0</v>
      </c>
      <c r="E1002" s="6">
        <v>0</v>
      </c>
      <c r="F1002" s="6">
        <v>1</v>
      </c>
      <c r="G1002" s="6">
        <v>0</v>
      </c>
      <c r="H1002" s="6" t="s">
        <v>34210</v>
      </c>
      <c r="I1002" s="6" t="s">
        <v>35070</v>
      </c>
      <c r="J1002" s="6" t="s">
        <v>34219</v>
      </c>
      <c r="K1002" s="6">
        <v>118</v>
      </c>
    </row>
    <row r="1003" spans="1:11" ht="25" x14ac:dyDescent="0.25">
      <c r="A1003" s="7" t="s">
        <v>35182</v>
      </c>
      <c r="B1003" s="6">
        <v>0</v>
      </c>
      <c r="C1003" s="6">
        <v>0</v>
      </c>
      <c r="D1003" s="6">
        <v>0</v>
      </c>
      <c r="E1003" s="6">
        <v>0</v>
      </c>
      <c r="F1003" s="6">
        <v>1</v>
      </c>
      <c r="G1003" s="6">
        <v>0</v>
      </c>
      <c r="H1003" s="6" t="s">
        <v>34210</v>
      </c>
      <c r="I1003" s="6" t="s">
        <v>35070</v>
      </c>
      <c r="J1003" s="6" t="s">
        <v>34219</v>
      </c>
      <c r="K1003" s="6">
        <v>119</v>
      </c>
    </row>
    <row r="1004" spans="1:11" ht="50" x14ac:dyDescent="0.25">
      <c r="A1004" s="7" t="s">
        <v>35183</v>
      </c>
      <c r="B1004" s="6">
        <v>0</v>
      </c>
      <c r="C1004" s="6">
        <v>0</v>
      </c>
      <c r="D1004" s="6">
        <v>0</v>
      </c>
      <c r="E1004" s="6">
        <v>0</v>
      </c>
      <c r="F1004" s="6">
        <v>1</v>
      </c>
      <c r="G1004" s="6">
        <v>0</v>
      </c>
      <c r="H1004" s="6" t="s">
        <v>34210</v>
      </c>
      <c r="I1004" s="6" t="s">
        <v>35070</v>
      </c>
      <c r="J1004" s="6" t="s">
        <v>34219</v>
      </c>
      <c r="K1004" s="6">
        <v>120</v>
      </c>
    </row>
    <row r="1005" spans="1:11" x14ac:dyDescent="0.25">
      <c r="A1005" s="7" t="s">
        <v>35184</v>
      </c>
      <c r="B1005" s="6">
        <v>0</v>
      </c>
      <c r="C1005" s="6">
        <v>0</v>
      </c>
      <c r="D1005" s="6">
        <v>0</v>
      </c>
      <c r="E1005" s="6">
        <v>0</v>
      </c>
      <c r="F1005" s="6">
        <v>1</v>
      </c>
      <c r="G1005" s="6">
        <v>0</v>
      </c>
      <c r="H1005" s="6" t="s">
        <v>34210</v>
      </c>
      <c r="I1005" s="6" t="s">
        <v>35070</v>
      </c>
      <c r="J1005" s="6" t="s">
        <v>34219</v>
      </c>
      <c r="K1005" s="6">
        <v>121</v>
      </c>
    </row>
    <row r="1006" spans="1:11" ht="50" x14ac:dyDescent="0.25">
      <c r="A1006" s="7" t="s">
        <v>35185</v>
      </c>
      <c r="B1006" s="6">
        <v>0</v>
      </c>
      <c r="C1006" s="6">
        <v>0</v>
      </c>
      <c r="D1006" s="6">
        <v>0</v>
      </c>
      <c r="E1006" s="6">
        <v>0</v>
      </c>
      <c r="F1006" s="6">
        <v>1</v>
      </c>
      <c r="G1006" s="6">
        <v>0</v>
      </c>
      <c r="H1006" s="6" t="s">
        <v>34210</v>
      </c>
      <c r="I1006" s="6" t="s">
        <v>35070</v>
      </c>
      <c r="J1006" s="6" t="s">
        <v>34219</v>
      </c>
      <c r="K1006" s="6">
        <v>122</v>
      </c>
    </row>
    <row r="1007" spans="1:11" x14ac:dyDescent="0.25">
      <c r="A1007" s="7" t="s">
        <v>35186</v>
      </c>
      <c r="B1007" s="6">
        <v>0</v>
      </c>
      <c r="C1007" s="6">
        <v>0</v>
      </c>
      <c r="D1007" s="6">
        <v>0</v>
      </c>
      <c r="E1007" s="6">
        <v>0</v>
      </c>
      <c r="F1007" s="6">
        <v>1</v>
      </c>
      <c r="G1007" s="6">
        <v>0</v>
      </c>
      <c r="H1007" s="6" t="s">
        <v>34210</v>
      </c>
      <c r="I1007" s="6" t="s">
        <v>35070</v>
      </c>
      <c r="J1007" s="6" t="s">
        <v>34219</v>
      </c>
      <c r="K1007" s="6">
        <v>123</v>
      </c>
    </row>
    <row r="1008" spans="1:11" ht="137.5" x14ac:dyDescent="0.25">
      <c r="A1008" s="7" t="s">
        <v>35187</v>
      </c>
      <c r="B1008" s="6">
        <v>0</v>
      </c>
      <c r="C1008" s="6">
        <v>0</v>
      </c>
      <c r="D1008" s="6">
        <v>0</v>
      </c>
      <c r="E1008" s="6">
        <v>0</v>
      </c>
      <c r="F1008" s="6">
        <v>1</v>
      </c>
      <c r="G1008" s="6">
        <v>0</v>
      </c>
      <c r="H1008" s="6" t="s">
        <v>34210</v>
      </c>
      <c r="I1008" s="6" t="s">
        <v>35070</v>
      </c>
      <c r="J1008" s="6" t="s">
        <v>34219</v>
      </c>
      <c r="K1008" s="6">
        <v>124</v>
      </c>
    </row>
    <row r="1009" spans="1:11" ht="37.5" x14ac:dyDescent="0.25">
      <c r="A1009" s="7" t="s">
        <v>35188</v>
      </c>
      <c r="B1009" s="6">
        <v>0</v>
      </c>
      <c r="C1009" s="6">
        <v>0</v>
      </c>
      <c r="D1009" s="6">
        <v>0</v>
      </c>
      <c r="E1009" s="6">
        <v>0</v>
      </c>
      <c r="F1009" s="6">
        <v>1</v>
      </c>
      <c r="G1009" s="6">
        <v>0</v>
      </c>
      <c r="H1009" s="6" t="s">
        <v>34210</v>
      </c>
      <c r="I1009" s="6" t="s">
        <v>35070</v>
      </c>
      <c r="J1009" s="6" t="s">
        <v>34219</v>
      </c>
      <c r="K1009" s="6">
        <v>125</v>
      </c>
    </row>
    <row r="1010" spans="1:11" ht="62.5" x14ac:dyDescent="0.25">
      <c r="A1010" s="7" t="s">
        <v>35189</v>
      </c>
      <c r="B1010" s="6">
        <v>0</v>
      </c>
      <c r="C1010" s="6">
        <v>0</v>
      </c>
      <c r="D1010" s="6">
        <v>0</v>
      </c>
      <c r="E1010" s="6">
        <v>0</v>
      </c>
      <c r="F1010" s="6">
        <v>1</v>
      </c>
      <c r="G1010" s="6">
        <v>0</v>
      </c>
      <c r="H1010" s="6" t="s">
        <v>34210</v>
      </c>
      <c r="I1010" s="6" t="s">
        <v>35070</v>
      </c>
      <c r="J1010" s="6" t="s">
        <v>34219</v>
      </c>
      <c r="K1010" s="6">
        <v>126</v>
      </c>
    </row>
    <row r="1011" spans="1:11" ht="37.5" x14ac:dyDescent="0.25">
      <c r="A1011" s="7" t="s">
        <v>35190</v>
      </c>
      <c r="B1011" s="6">
        <v>0</v>
      </c>
      <c r="C1011" s="6">
        <v>0</v>
      </c>
      <c r="D1011" s="6">
        <v>0</v>
      </c>
      <c r="E1011" s="6">
        <v>0</v>
      </c>
      <c r="F1011" s="6">
        <v>1</v>
      </c>
      <c r="G1011" s="6">
        <v>0</v>
      </c>
      <c r="H1011" s="6" t="s">
        <v>34210</v>
      </c>
      <c r="I1011" s="6" t="s">
        <v>35070</v>
      </c>
      <c r="J1011" s="6" t="s">
        <v>34219</v>
      </c>
      <c r="K1011" s="6">
        <v>127</v>
      </c>
    </row>
    <row r="1012" spans="1:11" ht="162.5" x14ac:dyDescent="0.25">
      <c r="A1012" s="7" t="s">
        <v>35191</v>
      </c>
      <c r="B1012" s="6">
        <v>0</v>
      </c>
      <c r="C1012" s="6">
        <v>0</v>
      </c>
      <c r="D1012" s="6">
        <v>0</v>
      </c>
      <c r="E1012" s="6">
        <v>0</v>
      </c>
      <c r="F1012" s="6">
        <v>1</v>
      </c>
      <c r="G1012" s="6">
        <v>0</v>
      </c>
      <c r="H1012" s="6" t="s">
        <v>34210</v>
      </c>
      <c r="I1012" s="6" t="s">
        <v>35070</v>
      </c>
      <c r="J1012" s="6" t="s">
        <v>34219</v>
      </c>
      <c r="K1012" s="6">
        <v>128</v>
      </c>
    </row>
    <row r="1013" spans="1:11" ht="62.5" x14ac:dyDescent="0.25">
      <c r="A1013" s="7" t="s">
        <v>35192</v>
      </c>
      <c r="B1013" s="6">
        <v>0</v>
      </c>
      <c r="C1013" s="6">
        <v>0</v>
      </c>
      <c r="D1013" s="6">
        <v>0</v>
      </c>
      <c r="E1013" s="6">
        <v>0</v>
      </c>
      <c r="F1013" s="6">
        <v>1</v>
      </c>
      <c r="G1013" s="6">
        <v>0</v>
      </c>
      <c r="H1013" s="6" t="s">
        <v>34210</v>
      </c>
      <c r="I1013" s="6" t="s">
        <v>35070</v>
      </c>
      <c r="J1013" s="6" t="s">
        <v>34219</v>
      </c>
      <c r="K1013" s="6">
        <v>129</v>
      </c>
    </row>
    <row r="1014" spans="1:11" ht="37.5" x14ac:dyDescent="0.25">
      <c r="A1014" s="7" t="s">
        <v>35193</v>
      </c>
      <c r="B1014" s="6">
        <v>0</v>
      </c>
      <c r="C1014" s="6">
        <v>0</v>
      </c>
      <c r="D1014" s="6">
        <v>0</v>
      </c>
      <c r="E1014" s="6">
        <v>0</v>
      </c>
      <c r="F1014" s="6">
        <v>1</v>
      </c>
      <c r="G1014" s="6">
        <v>0</v>
      </c>
      <c r="H1014" s="6" t="s">
        <v>34210</v>
      </c>
      <c r="I1014" s="6" t="s">
        <v>35070</v>
      </c>
      <c r="J1014" s="6" t="s">
        <v>34219</v>
      </c>
      <c r="K1014" s="6">
        <v>130</v>
      </c>
    </row>
    <row r="1015" spans="1:11" x14ac:dyDescent="0.25">
      <c r="A1015" s="7" t="s">
        <v>35194</v>
      </c>
      <c r="B1015" s="6">
        <v>0</v>
      </c>
      <c r="C1015" s="6">
        <v>0</v>
      </c>
      <c r="D1015" s="6">
        <v>0</v>
      </c>
      <c r="E1015" s="6">
        <v>0</v>
      </c>
      <c r="F1015" s="6">
        <v>1</v>
      </c>
      <c r="G1015" s="6">
        <v>0</v>
      </c>
      <c r="H1015" s="6" t="s">
        <v>34210</v>
      </c>
      <c r="I1015" s="6" t="s">
        <v>35070</v>
      </c>
      <c r="J1015" s="6" t="s">
        <v>34219</v>
      </c>
      <c r="K1015" s="6">
        <v>131</v>
      </c>
    </row>
    <row r="1016" spans="1:11" ht="37.5" x14ac:dyDescent="0.25">
      <c r="A1016" s="7" t="s">
        <v>35195</v>
      </c>
      <c r="B1016" s="6">
        <v>0</v>
      </c>
      <c r="C1016" s="6">
        <v>0</v>
      </c>
      <c r="D1016" s="6">
        <v>0</v>
      </c>
      <c r="E1016" s="6">
        <v>0</v>
      </c>
      <c r="F1016" s="6">
        <v>1</v>
      </c>
      <c r="G1016" s="6">
        <v>0</v>
      </c>
      <c r="H1016" s="6" t="s">
        <v>34210</v>
      </c>
      <c r="I1016" s="6" t="s">
        <v>35070</v>
      </c>
      <c r="J1016" s="6" t="s">
        <v>34219</v>
      </c>
      <c r="K1016" s="6">
        <v>132</v>
      </c>
    </row>
    <row r="1017" spans="1:11" ht="25" x14ac:dyDescent="0.25">
      <c r="A1017" s="7" t="s">
        <v>35196</v>
      </c>
      <c r="B1017" s="6">
        <v>0</v>
      </c>
      <c r="C1017" s="6">
        <v>0</v>
      </c>
      <c r="D1017" s="6">
        <v>0</v>
      </c>
      <c r="E1017" s="6">
        <v>0</v>
      </c>
      <c r="F1017" s="6">
        <v>1</v>
      </c>
      <c r="G1017" s="6">
        <v>0</v>
      </c>
      <c r="H1017" s="6" t="s">
        <v>34210</v>
      </c>
      <c r="I1017" s="6" t="s">
        <v>35070</v>
      </c>
      <c r="J1017" s="6" t="s">
        <v>34219</v>
      </c>
      <c r="K1017" s="6">
        <v>133</v>
      </c>
    </row>
    <row r="1018" spans="1:11" x14ac:dyDescent="0.25">
      <c r="A1018" s="7" t="s">
        <v>35197</v>
      </c>
      <c r="B1018" s="6">
        <v>0</v>
      </c>
      <c r="C1018" s="6">
        <v>0</v>
      </c>
      <c r="D1018" s="6">
        <v>0</v>
      </c>
      <c r="E1018" s="6">
        <v>0</v>
      </c>
      <c r="F1018" s="6">
        <v>1</v>
      </c>
      <c r="G1018" s="6">
        <v>0</v>
      </c>
      <c r="H1018" s="6" t="s">
        <v>34210</v>
      </c>
      <c r="I1018" s="6" t="s">
        <v>35070</v>
      </c>
      <c r="J1018" s="6" t="s">
        <v>34219</v>
      </c>
      <c r="K1018" s="6">
        <v>134</v>
      </c>
    </row>
    <row r="1019" spans="1:11" x14ac:dyDescent="0.25">
      <c r="A1019" s="7" t="s">
        <v>35198</v>
      </c>
      <c r="B1019" s="6">
        <v>0</v>
      </c>
      <c r="C1019" s="6">
        <v>0</v>
      </c>
      <c r="D1019" s="6">
        <v>0</v>
      </c>
      <c r="E1019" s="6">
        <v>0</v>
      </c>
      <c r="F1019" s="6">
        <v>1</v>
      </c>
      <c r="G1019" s="6">
        <v>0</v>
      </c>
      <c r="H1019" s="6" t="s">
        <v>34210</v>
      </c>
      <c r="I1019" s="6" t="s">
        <v>35070</v>
      </c>
      <c r="J1019" s="6" t="s">
        <v>34219</v>
      </c>
      <c r="K1019" s="6">
        <v>135</v>
      </c>
    </row>
    <row r="1020" spans="1:11" x14ac:dyDescent="0.25">
      <c r="A1020" s="7" t="s">
        <v>35199</v>
      </c>
      <c r="B1020" s="6">
        <v>0</v>
      </c>
      <c r="C1020" s="6">
        <v>0</v>
      </c>
      <c r="D1020" s="6">
        <v>0</v>
      </c>
      <c r="E1020" s="6">
        <v>0</v>
      </c>
      <c r="F1020" s="6">
        <v>1</v>
      </c>
      <c r="G1020" s="6">
        <v>0</v>
      </c>
      <c r="H1020" s="6" t="s">
        <v>34210</v>
      </c>
      <c r="I1020" s="6" t="s">
        <v>35070</v>
      </c>
      <c r="J1020" s="6" t="s">
        <v>34219</v>
      </c>
      <c r="K1020" s="6">
        <v>136</v>
      </c>
    </row>
    <row r="1021" spans="1:11" x14ac:dyDescent="0.25">
      <c r="A1021" s="7" t="s">
        <v>35200</v>
      </c>
      <c r="B1021" s="6">
        <v>0</v>
      </c>
      <c r="C1021" s="6">
        <v>0</v>
      </c>
      <c r="D1021" s="6">
        <v>0</v>
      </c>
      <c r="E1021" s="6">
        <v>0</v>
      </c>
      <c r="F1021" s="6">
        <v>1</v>
      </c>
      <c r="G1021" s="6">
        <v>0</v>
      </c>
      <c r="H1021" s="6" t="s">
        <v>34210</v>
      </c>
      <c r="I1021" s="6" t="s">
        <v>35070</v>
      </c>
      <c r="J1021" s="6" t="s">
        <v>34219</v>
      </c>
      <c r="K1021" s="6">
        <v>137</v>
      </c>
    </row>
    <row r="1022" spans="1:11" ht="25" x14ac:dyDescent="0.25">
      <c r="A1022" s="7" t="s">
        <v>35201</v>
      </c>
      <c r="B1022" s="6">
        <v>0</v>
      </c>
      <c r="C1022" s="6">
        <v>0</v>
      </c>
      <c r="D1022" s="6">
        <v>0</v>
      </c>
      <c r="E1022" s="6">
        <v>0</v>
      </c>
      <c r="F1022" s="6">
        <v>1</v>
      </c>
      <c r="G1022" s="6">
        <v>0</v>
      </c>
      <c r="H1022" s="6" t="s">
        <v>34210</v>
      </c>
      <c r="I1022" s="6" t="s">
        <v>35070</v>
      </c>
      <c r="J1022" s="6" t="s">
        <v>34219</v>
      </c>
      <c r="K1022" s="6">
        <v>138</v>
      </c>
    </row>
    <row r="1023" spans="1:11" x14ac:dyDescent="0.25">
      <c r="A1023" s="7" t="s">
        <v>34451</v>
      </c>
      <c r="B1023" s="6">
        <v>0</v>
      </c>
      <c r="C1023" s="6">
        <v>0</v>
      </c>
      <c r="D1023" s="6">
        <v>0</v>
      </c>
      <c r="E1023" s="6">
        <v>0</v>
      </c>
      <c r="F1023" s="6">
        <v>0</v>
      </c>
      <c r="G1023" s="6">
        <v>0</v>
      </c>
      <c r="H1023" s="6" t="s">
        <v>34217</v>
      </c>
      <c r="I1023" s="6" t="s">
        <v>35202</v>
      </c>
      <c r="J1023" s="6" t="s">
        <v>34219</v>
      </c>
      <c r="K1023" s="6">
        <v>0</v>
      </c>
    </row>
    <row r="1024" spans="1:11" ht="75" x14ac:dyDescent="0.25">
      <c r="A1024" s="7" t="s">
        <v>35203</v>
      </c>
      <c r="B1024" s="6">
        <v>0</v>
      </c>
      <c r="C1024" s="6">
        <v>0</v>
      </c>
      <c r="D1024" s="6">
        <v>0</v>
      </c>
      <c r="E1024" s="6">
        <v>0</v>
      </c>
      <c r="F1024" s="6">
        <v>0</v>
      </c>
      <c r="G1024" s="6">
        <v>0</v>
      </c>
      <c r="H1024" s="6" t="s">
        <v>34217</v>
      </c>
      <c r="I1024" s="6" t="s">
        <v>35202</v>
      </c>
      <c r="J1024" s="6" t="s">
        <v>34219</v>
      </c>
      <c r="K1024" s="6">
        <v>1</v>
      </c>
    </row>
    <row r="1025" spans="1:11" ht="25" x14ac:dyDescent="0.25">
      <c r="A1025" s="7" t="s">
        <v>35204</v>
      </c>
      <c r="B1025" s="6">
        <v>1</v>
      </c>
      <c r="C1025" s="6">
        <v>0</v>
      </c>
      <c r="D1025" s="6">
        <v>0</v>
      </c>
      <c r="E1025" s="6">
        <v>0</v>
      </c>
      <c r="F1025" s="6">
        <v>0</v>
      </c>
      <c r="G1025" s="6">
        <v>0</v>
      </c>
      <c r="H1025" s="6" t="s">
        <v>34206</v>
      </c>
      <c r="I1025" s="6" t="s">
        <v>35202</v>
      </c>
      <c r="J1025" s="6" t="s">
        <v>34219</v>
      </c>
      <c r="K1025" s="6">
        <v>2</v>
      </c>
    </row>
    <row r="1026" spans="1:11" ht="37.5" x14ac:dyDescent="0.25">
      <c r="A1026" s="7" t="s">
        <v>35205</v>
      </c>
      <c r="B1026" s="6">
        <v>1</v>
      </c>
      <c r="C1026" s="6">
        <v>0</v>
      </c>
      <c r="D1026" s="6">
        <v>0</v>
      </c>
      <c r="E1026" s="6">
        <v>0</v>
      </c>
      <c r="F1026" s="6">
        <v>0</v>
      </c>
      <c r="G1026" s="6">
        <v>0</v>
      </c>
      <c r="H1026" s="6" t="s">
        <v>34206</v>
      </c>
      <c r="I1026" s="6" t="s">
        <v>35202</v>
      </c>
      <c r="J1026" s="6" t="s">
        <v>34219</v>
      </c>
      <c r="K1026" s="6">
        <v>3</v>
      </c>
    </row>
    <row r="1027" spans="1:11" ht="50" x14ac:dyDescent="0.25">
      <c r="A1027" s="7" t="s">
        <v>35206</v>
      </c>
      <c r="B1027" s="6">
        <v>1</v>
      </c>
      <c r="C1027" s="6">
        <v>0</v>
      </c>
      <c r="D1027" s="6">
        <v>0</v>
      </c>
      <c r="E1027" s="6">
        <v>0</v>
      </c>
      <c r="F1027" s="6">
        <v>0</v>
      </c>
      <c r="G1027" s="6">
        <v>0</v>
      </c>
      <c r="H1027" s="6" t="s">
        <v>34206</v>
      </c>
      <c r="I1027" s="6" t="s">
        <v>35202</v>
      </c>
      <c r="J1027" s="6" t="s">
        <v>34219</v>
      </c>
      <c r="K1027" s="6">
        <v>4</v>
      </c>
    </row>
    <row r="1028" spans="1:11" ht="37.5" x14ac:dyDescent="0.25">
      <c r="A1028" s="7" t="s">
        <v>35207</v>
      </c>
      <c r="B1028" s="6">
        <v>1</v>
      </c>
      <c r="C1028" s="6">
        <v>0</v>
      </c>
      <c r="D1028" s="6">
        <v>0</v>
      </c>
      <c r="E1028" s="6">
        <v>0</v>
      </c>
      <c r="F1028" s="6">
        <v>0</v>
      </c>
      <c r="G1028" s="6">
        <v>0</v>
      </c>
      <c r="H1028" s="6" t="s">
        <v>34206</v>
      </c>
      <c r="I1028" s="6" t="s">
        <v>35202</v>
      </c>
      <c r="J1028" s="6" t="s">
        <v>34219</v>
      </c>
      <c r="K1028" s="6">
        <v>5</v>
      </c>
    </row>
    <row r="1029" spans="1:11" ht="37.5" x14ac:dyDescent="0.25">
      <c r="A1029" s="7" t="s">
        <v>35208</v>
      </c>
      <c r="B1029" s="6">
        <v>1</v>
      </c>
      <c r="C1029" s="6">
        <v>0</v>
      </c>
      <c r="D1029" s="6">
        <v>0</v>
      </c>
      <c r="E1029" s="6">
        <v>0</v>
      </c>
      <c r="F1029" s="6">
        <v>0</v>
      </c>
      <c r="G1029" s="6">
        <v>0</v>
      </c>
      <c r="H1029" s="6" t="s">
        <v>34206</v>
      </c>
      <c r="I1029" s="6" t="s">
        <v>35202</v>
      </c>
      <c r="J1029" s="6" t="s">
        <v>34219</v>
      </c>
      <c r="K1029" s="6">
        <v>6</v>
      </c>
    </row>
    <row r="1030" spans="1:11" x14ac:dyDescent="0.25">
      <c r="A1030" s="7" t="s">
        <v>35209</v>
      </c>
      <c r="B1030" s="6">
        <v>0</v>
      </c>
      <c r="C1030" s="6">
        <v>0</v>
      </c>
      <c r="D1030" s="6">
        <v>0</v>
      </c>
      <c r="E1030" s="6">
        <v>0</v>
      </c>
      <c r="F1030" s="6">
        <v>0</v>
      </c>
      <c r="G1030" s="6">
        <v>0</v>
      </c>
      <c r="H1030" s="6" t="s">
        <v>34217</v>
      </c>
      <c r="I1030" s="6" t="s">
        <v>35210</v>
      </c>
      <c r="J1030" s="6" t="s">
        <v>34219</v>
      </c>
      <c r="K1030" s="6">
        <v>0</v>
      </c>
    </row>
    <row r="1031" spans="1:11" ht="75" x14ac:dyDescent="0.25">
      <c r="A1031" s="7" t="s">
        <v>35203</v>
      </c>
      <c r="B1031" s="6">
        <v>0</v>
      </c>
      <c r="C1031" s="6">
        <v>0</v>
      </c>
      <c r="D1031" s="6">
        <v>0</v>
      </c>
      <c r="E1031" s="6">
        <v>0</v>
      </c>
      <c r="F1031" s="6">
        <v>0</v>
      </c>
      <c r="G1031" s="6">
        <v>0</v>
      </c>
      <c r="H1031" s="6" t="s">
        <v>34217</v>
      </c>
      <c r="I1031" s="6" t="s">
        <v>35210</v>
      </c>
      <c r="J1031" s="6" t="s">
        <v>34219</v>
      </c>
      <c r="K1031" s="6">
        <v>1</v>
      </c>
    </row>
    <row r="1032" spans="1:11" ht="25" x14ac:dyDescent="0.25">
      <c r="A1032" s="7" t="s">
        <v>35204</v>
      </c>
      <c r="B1032" s="6">
        <v>1</v>
      </c>
      <c r="C1032" s="6">
        <v>0</v>
      </c>
      <c r="D1032" s="6">
        <v>0</v>
      </c>
      <c r="E1032" s="6">
        <v>0</v>
      </c>
      <c r="F1032" s="6">
        <v>0</v>
      </c>
      <c r="G1032" s="6">
        <v>0</v>
      </c>
      <c r="H1032" s="6" t="s">
        <v>34206</v>
      </c>
      <c r="I1032" s="6" t="s">
        <v>35210</v>
      </c>
      <c r="J1032" s="6" t="s">
        <v>34219</v>
      </c>
      <c r="K1032" s="6">
        <v>2</v>
      </c>
    </row>
    <row r="1033" spans="1:11" ht="37.5" x14ac:dyDescent="0.25">
      <c r="A1033" s="7" t="s">
        <v>35205</v>
      </c>
      <c r="B1033" s="6">
        <v>1</v>
      </c>
      <c r="C1033" s="6">
        <v>0</v>
      </c>
      <c r="D1033" s="6">
        <v>0</v>
      </c>
      <c r="E1033" s="6">
        <v>0</v>
      </c>
      <c r="F1033" s="6">
        <v>0</v>
      </c>
      <c r="G1033" s="6">
        <v>0</v>
      </c>
      <c r="H1033" s="6" t="s">
        <v>34206</v>
      </c>
      <c r="I1033" s="6" t="s">
        <v>35210</v>
      </c>
      <c r="J1033" s="6" t="s">
        <v>34219</v>
      </c>
      <c r="K1033" s="6">
        <v>3</v>
      </c>
    </row>
    <row r="1034" spans="1:11" ht="50" x14ac:dyDescent="0.25">
      <c r="A1034" s="7" t="s">
        <v>35206</v>
      </c>
      <c r="B1034" s="6">
        <v>1</v>
      </c>
      <c r="C1034" s="6">
        <v>0</v>
      </c>
      <c r="D1034" s="6">
        <v>0</v>
      </c>
      <c r="E1034" s="6">
        <v>0</v>
      </c>
      <c r="F1034" s="6">
        <v>0</v>
      </c>
      <c r="G1034" s="6">
        <v>0</v>
      </c>
      <c r="H1034" s="6" t="s">
        <v>34206</v>
      </c>
      <c r="I1034" s="6" t="s">
        <v>35210</v>
      </c>
      <c r="J1034" s="6" t="s">
        <v>34219</v>
      </c>
      <c r="K1034" s="6">
        <v>4</v>
      </c>
    </row>
    <row r="1035" spans="1:11" ht="37.5" x14ac:dyDescent="0.25">
      <c r="A1035" s="7" t="s">
        <v>35207</v>
      </c>
      <c r="B1035" s="6">
        <v>1</v>
      </c>
      <c r="C1035" s="6">
        <v>0</v>
      </c>
      <c r="D1035" s="6">
        <v>0</v>
      </c>
      <c r="E1035" s="6">
        <v>0</v>
      </c>
      <c r="F1035" s="6">
        <v>0</v>
      </c>
      <c r="G1035" s="6">
        <v>0</v>
      </c>
      <c r="H1035" s="6" t="s">
        <v>34206</v>
      </c>
      <c r="I1035" s="6" t="s">
        <v>35210</v>
      </c>
      <c r="J1035" s="6" t="s">
        <v>34219</v>
      </c>
      <c r="K1035" s="6">
        <v>5</v>
      </c>
    </row>
    <row r="1036" spans="1:11" ht="37.5" x14ac:dyDescent="0.25">
      <c r="A1036" s="7" t="s">
        <v>35208</v>
      </c>
      <c r="B1036" s="6">
        <v>1</v>
      </c>
      <c r="C1036" s="6">
        <v>0</v>
      </c>
      <c r="D1036" s="6">
        <v>0</v>
      </c>
      <c r="E1036" s="6">
        <v>0</v>
      </c>
      <c r="F1036" s="6">
        <v>0</v>
      </c>
      <c r="G1036" s="6">
        <v>0</v>
      </c>
      <c r="H1036" s="6" t="s">
        <v>34206</v>
      </c>
      <c r="I1036" s="6" t="s">
        <v>35210</v>
      </c>
      <c r="J1036" s="6" t="s">
        <v>34219</v>
      </c>
      <c r="K1036" s="6">
        <v>6</v>
      </c>
    </row>
    <row r="1037" spans="1:11" x14ac:dyDescent="0.25">
      <c r="A1037" s="7" t="s">
        <v>34855</v>
      </c>
      <c r="B1037" s="6">
        <v>0</v>
      </c>
      <c r="C1037" s="6">
        <v>0</v>
      </c>
      <c r="D1037" s="6">
        <v>0</v>
      </c>
      <c r="E1037" s="6">
        <v>0</v>
      </c>
      <c r="F1037" s="6">
        <v>0</v>
      </c>
      <c r="G1037" s="6">
        <v>0</v>
      </c>
      <c r="H1037" s="6" t="s">
        <v>34217</v>
      </c>
      <c r="I1037" s="6" t="s">
        <v>35211</v>
      </c>
      <c r="J1037" s="6" t="s">
        <v>34219</v>
      </c>
      <c r="K1037" s="6">
        <v>0</v>
      </c>
    </row>
    <row r="1038" spans="1:11" ht="75" x14ac:dyDescent="0.25">
      <c r="A1038" s="7" t="s">
        <v>35212</v>
      </c>
      <c r="B1038" s="6">
        <v>1</v>
      </c>
      <c r="C1038" s="6">
        <v>0</v>
      </c>
      <c r="D1038" s="6">
        <v>0</v>
      </c>
      <c r="E1038" s="6">
        <v>0</v>
      </c>
      <c r="F1038" s="6">
        <v>0</v>
      </c>
      <c r="G1038" s="6">
        <v>0</v>
      </c>
      <c r="H1038" s="6" t="s">
        <v>34206</v>
      </c>
      <c r="I1038" s="6" t="s">
        <v>35211</v>
      </c>
      <c r="J1038" s="6" t="s">
        <v>34219</v>
      </c>
      <c r="K1038" s="6">
        <v>1</v>
      </c>
    </row>
    <row r="1039" spans="1:11" ht="25" x14ac:dyDescent="0.25">
      <c r="A1039" s="7" t="s">
        <v>35213</v>
      </c>
      <c r="B1039" s="6">
        <v>0</v>
      </c>
      <c r="C1039" s="6">
        <v>0</v>
      </c>
      <c r="D1039" s="6">
        <v>0</v>
      </c>
      <c r="E1039" s="6">
        <v>0</v>
      </c>
      <c r="F1039" s="6">
        <v>0</v>
      </c>
      <c r="G1039" s="6">
        <v>0</v>
      </c>
      <c r="H1039" s="6" t="s">
        <v>34217</v>
      </c>
      <c r="I1039" s="6" t="s">
        <v>35211</v>
      </c>
      <c r="J1039" s="6" t="s">
        <v>34219</v>
      </c>
      <c r="K1039" s="6">
        <v>2</v>
      </c>
    </row>
    <row r="1040" spans="1:11" x14ac:dyDescent="0.25">
      <c r="A1040" s="7" t="s">
        <v>35214</v>
      </c>
      <c r="B1040" s="6">
        <v>0</v>
      </c>
      <c r="C1040" s="6">
        <v>0</v>
      </c>
      <c r="D1040" s="6">
        <v>0</v>
      </c>
      <c r="E1040" s="6">
        <v>0</v>
      </c>
      <c r="F1040" s="6">
        <v>0</v>
      </c>
      <c r="G1040" s="6">
        <v>0</v>
      </c>
      <c r="H1040" s="6" t="s">
        <v>34217</v>
      </c>
      <c r="I1040" s="6" t="s">
        <v>35211</v>
      </c>
      <c r="J1040" s="6" t="s">
        <v>34219</v>
      </c>
      <c r="K1040" s="6">
        <v>3</v>
      </c>
    </row>
    <row r="1041" spans="1:11" ht="37.5" x14ac:dyDescent="0.25">
      <c r="A1041" s="7" t="s">
        <v>35215</v>
      </c>
      <c r="B1041" s="6">
        <v>0</v>
      </c>
      <c r="C1041" s="6">
        <v>0</v>
      </c>
      <c r="D1041" s="6">
        <v>0</v>
      </c>
      <c r="E1041" s="6">
        <v>0</v>
      </c>
      <c r="F1041" s="6">
        <v>0</v>
      </c>
      <c r="G1041" s="6">
        <v>0</v>
      </c>
      <c r="H1041" s="6" t="s">
        <v>34217</v>
      </c>
      <c r="I1041" s="6" t="s">
        <v>35211</v>
      </c>
      <c r="J1041" s="6" t="s">
        <v>34219</v>
      </c>
      <c r="K1041" s="6">
        <v>4</v>
      </c>
    </row>
    <row r="1042" spans="1:11" ht="25" x14ac:dyDescent="0.25">
      <c r="A1042" s="7" t="s">
        <v>35216</v>
      </c>
      <c r="B1042" s="6">
        <v>0</v>
      </c>
      <c r="C1042" s="6">
        <v>0</v>
      </c>
      <c r="D1042" s="6">
        <v>0</v>
      </c>
      <c r="E1042" s="6">
        <v>0</v>
      </c>
      <c r="F1042" s="6">
        <v>0</v>
      </c>
      <c r="G1042" s="6">
        <v>0</v>
      </c>
      <c r="H1042" s="6" t="s">
        <v>34217</v>
      </c>
      <c r="I1042" s="6" t="s">
        <v>35211</v>
      </c>
      <c r="J1042" s="6" t="s">
        <v>34219</v>
      </c>
      <c r="K1042" s="6">
        <v>5</v>
      </c>
    </row>
    <row r="1043" spans="1:11" x14ac:dyDescent="0.25">
      <c r="A1043" s="7" t="s">
        <v>35217</v>
      </c>
      <c r="B1043" s="6">
        <v>0</v>
      </c>
      <c r="C1043" s="6">
        <v>0</v>
      </c>
      <c r="D1043" s="6">
        <v>0</v>
      </c>
      <c r="E1043" s="6">
        <v>0</v>
      </c>
      <c r="F1043" s="6">
        <v>0</v>
      </c>
      <c r="G1043" s="6">
        <v>0</v>
      </c>
      <c r="H1043" s="6" t="s">
        <v>34217</v>
      </c>
      <c r="I1043" s="6" t="s">
        <v>35211</v>
      </c>
      <c r="J1043" s="6" t="s">
        <v>34219</v>
      </c>
      <c r="K1043" s="6">
        <v>6</v>
      </c>
    </row>
    <row r="1044" spans="1:11" x14ac:dyDescent="0.25">
      <c r="A1044" s="7" t="s">
        <v>35218</v>
      </c>
      <c r="B1044" s="6">
        <v>0</v>
      </c>
      <c r="C1044" s="6">
        <v>0</v>
      </c>
      <c r="D1044" s="6">
        <v>0</v>
      </c>
      <c r="E1044" s="6">
        <v>0</v>
      </c>
      <c r="F1044" s="6">
        <v>0</v>
      </c>
      <c r="G1044" s="6">
        <v>0</v>
      </c>
      <c r="H1044" s="6" t="s">
        <v>34217</v>
      </c>
      <c r="I1044" s="6" t="s">
        <v>35211</v>
      </c>
      <c r="J1044" s="6" t="s">
        <v>34219</v>
      </c>
      <c r="K1044" s="6">
        <v>7</v>
      </c>
    </row>
    <row r="1045" spans="1:11" x14ac:dyDescent="0.25">
      <c r="A1045" s="7" t="s">
        <v>35219</v>
      </c>
      <c r="B1045" s="6">
        <v>0</v>
      </c>
      <c r="C1045" s="6">
        <v>0</v>
      </c>
      <c r="D1045" s="6">
        <v>0</v>
      </c>
      <c r="E1045" s="6">
        <v>0</v>
      </c>
      <c r="F1045" s="6">
        <v>0</v>
      </c>
      <c r="G1045" s="6">
        <v>0</v>
      </c>
      <c r="H1045" s="6" t="s">
        <v>34217</v>
      </c>
      <c r="I1045" s="6" t="s">
        <v>35211</v>
      </c>
      <c r="J1045" s="6" t="s">
        <v>34219</v>
      </c>
      <c r="K1045" s="6">
        <v>8</v>
      </c>
    </row>
    <row r="1046" spans="1:11" x14ac:dyDescent="0.25">
      <c r="A1046" s="7" t="s">
        <v>35220</v>
      </c>
      <c r="B1046" s="6">
        <v>0</v>
      </c>
      <c r="C1046" s="6">
        <v>0</v>
      </c>
      <c r="D1046" s="6">
        <v>0</v>
      </c>
      <c r="E1046" s="6">
        <v>0</v>
      </c>
      <c r="F1046" s="6">
        <v>0</v>
      </c>
      <c r="G1046" s="6">
        <v>0</v>
      </c>
      <c r="H1046" s="6" t="s">
        <v>34217</v>
      </c>
      <c r="I1046" s="6" t="s">
        <v>35211</v>
      </c>
      <c r="J1046" s="6" t="s">
        <v>34219</v>
      </c>
      <c r="K1046" s="6">
        <v>9</v>
      </c>
    </row>
    <row r="1047" spans="1:11" x14ac:dyDescent="0.25">
      <c r="A1047" s="7" t="s">
        <v>35221</v>
      </c>
      <c r="B1047" s="6">
        <v>0</v>
      </c>
      <c r="C1047" s="6">
        <v>0</v>
      </c>
      <c r="D1047" s="6">
        <v>0</v>
      </c>
      <c r="E1047" s="6">
        <v>0</v>
      </c>
      <c r="F1047" s="6">
        <v>0</v>
      </c>
      <c r="G1047" s="6">
        <v>0</v>
      </c>
      <c r="H1047" s="6" t="s">
        <v>34217</v>
      </c>
      <c r="I1047" s="6" t="s">
        <v>35211</v>
      </c>
      <c r="J1047" s="6" t="s">
        <v>34219</v>
      </c>
      <c r="K1047" s="6">
        <v>10</v>
      </c>
    </row>
    <row r="1048" spans="1:11" ht="25" x14ac:dyDescent="0.25">
      <c r="A1048" s="7" t="s">
        <v>35222</v>
      </c>
      <c r="B1048" s="6">
        <v>0</v>
      </c>
      <c r="C1048" s="6">
        <v>0</v>
      </c>
      <c r="D1048" s="6">
        <v>0</v>
      </c>
      <c r="E1048" s="6">
        <v>0</v>
      </c>
      <c r="F1048" s="6">
        <v>0</v>
      </c>
      <c r="G1048" s="6">
        <v>0</v>
      </c>
      <c r="H1048" s="6" t="s">
        <v>34217</v>
      </c>
      <c r="I1048" s="6" t="s">
        <v>35211</v>
      </c>
      <c r="J1048" s="6" t="s">
        <v>34219</v>
      </c>
      <c r="K1048" s="6">
        <v>11</v>
      </c>
    </row>
    <row r="1049" spans="1:11" x14ac:dyDescent="0.25">
      <c r="A1049" s="7" t="s">
        <v>35223</v>
      </c>
      <c r="B1049" s="6">
        <v>0</v>
      </c>
      <c r="C1049" s="6">
        <v>0</v>
      </c>
      <c r="D1049" s="6">
        <v>0</v>
      </c>
      <c r="E1049" s="6">
        <v>0</v>
      </c>
      <c r="F1049" s="6">
        <v>0</v>
      </c>
      <c r="G1049" s="6">
        <v>0</v>
      </c>
      <c r="H1049" s="6" t="s">
        <v>34217</v>
      </c>
      <c r="I1049" s="6" t="s">
        <v>35211</v>
      </c>
      <c r="J1049" s="6" t="s">
        <v>34219</v>
      </c>
      <c r="K1049" s="6">
        <v>12</v>
      </c>
    </row>
    <row r="1050" spans="1:11" x14ac:dyDescent="0.25">
      <c r="A1050" s="7" t="s">
        <v>35224</v>
      </c>
      <c r="B1050" s="6">
        <v>0</v>
      </c>
      <c r="C1050" s="6">
        <v>0</v>
      </c>
      <c r="D1050" s="6">
        <v>0</v>
      </c>
      <c r="E1050" s="6">
        <v>0</v>
      </c>
      <c r="F1050" s="6">
        <v>0</v>
      </c>
      <c r="G1050" s="6">
        <v>0</v>
      </c>
      <c r="H1050" s="6" t="s">
        <v>34217</v>
      </c>
      <c r="I1050" s="6" t="s">
        <v>35211</v>
      </c>
      <c r="J1050" s="6" t="s">
        <v>34219</v>
      </c>
      <c r="K1050" s="6">
        <v>13</v>
      </c>
    </row>
    <row r="1051" spans="1:11" ht="25" x14ac:dyDescent="0.25">
      <c r="A1051" s="7" t="s">
        <v>35225</v>
      </c>
      <c r="B1051" s="6">
        <v>0</v>
      </c>
      <c r="C1051" s="6">
        <v>0</v>
      </c>
      <c r="D1051" s="6">
        <v>0</v>
      </c>
      <c r="E1051" s="6">
        <v>0</v>
      </c>
      <c r="F1051" s="6">
        <v>0</v>
      </c>
      <c r="G1051" s="6">
        <v>0</v>
      </c>
      <c r="H1051" s="6" t="s">
        <v>34217</v>
      </c>
      <c r="I1051" s="6" t="s">
        <v>35211</v>
      </c>
      <c r="J1051" s="6" t="s">
        <v>34219</v>
      </c>
      <c r="K1051" s="6">
        <v>14</v>
      </c>
    </row>
    <row r="1052" spans="1:11" x14ac:dyDescent="0.25">
      <c r="A1052" s="7" t="s">
        <v>34662</v>
      </c>
      <c r="B1052" s="6">
        <v>0</v>
      </c>
      <c r="C1052" s="6">
        <v>0</v>
      </c>
      <c r="D1052" s="6">
        <v>0</v>
      </c>
      <c r="E1052" s="6">
        <v>0</v>
      </c>
      <c r="F1052" s="6">
        <v>0</v>
      </c>
      <c r="G1052" s="6">
        <v>1</v>
      </c>
      <c r="H1052" s="6" t="s">
        <v>34211</v>
      </c>
      <c r="I1052" s="6" t="s">
        <v>35211</v>
      </c>
      <c r="J1052" s="6" t="s">
        <v>34219</v>
      </c>
      <c r="K1052" s="6">
        <v>15</v>
      </c>
    </row>
    <row r="1053" spans="1:11" ht="37.5" x14ac:dyDescent="0.25">
      <c r="A1053" s="7" t="s">
        <v>35226</v>
      </c>
      <c r="B1053" s="6">
        <v>0</v>
      </c>
      <c r="C1053" s="6">
        <v>0</v>
      </c>
      <c r="D1053" s="6">
        <v>0</v>
      </c>
      <c r="E1053" s="6">
        <v>0</v>
      </c>
      <c r="F1053" s="6">
        <v>0</v>
      </c>
      <c r="G1053" s="6">
        <v>1</v>
      </c>
      <c r="H1053" s="6" t="s">
        <v>34211</v>
      </c>
      <c r="I1053" s="6" t="s">
        <v>35211</v>
      </c>
      <c r="J1053" s="6" t="s">
        <v>34219</v>
      </c>
      <c r="K1053" s="6">
        <v>16</v>
      </c>
    </row>
    <row r="1054" spans="1:11" ht="25" x14ac:dyDescent="0.25">
      <c r="A1054" s="7" t="s">
        <v>35227</v>
      </c>
      <c r="B1054" s="6">
        <v>0</v>
      </c>
      <c r="C1054" s="6">
        <v>0</v>
      </c>
      <c r="D1054" s="6">
        <v>0</v>
      </c>
      <c r="E1054" s="6">
        <v>0</v>
      </c>
      <c r="F1054" s="6">
        <v>0</v>
      </c>
      <c r="G1054" s="6">
        <v>1</v>
      </c>
      <c r="H1054" s="6" t="s">
        <v>34211</v>
      </c>
      <c r="I1054" s="6" t="s">
        <v>35211</v>
      </c>
      <c r="J1054" s="6" t="s">
        <v>34219</v>
      </c>
      <c r="K1054" s="6">
        <v>17</v>
      </c>
    </row>
    <row r="1055" spans="1:11" x14ac:dyDescent="0.25">
      <c r="A1055" s="7" t="s">
        <v>35228</v>
      </c>
      <c r="B1055" s="6">
        <v>0</v>
      </c>
      <c r="C1055" s="6">
        <v>0</v>
      </c>
      <c r="D1055" s="6">
        <v>0</v>
      </c>
      <c r="E1055" s="6">
        <v>0</v>
      </c>
      <c r="F1055" s="6">
        <v>0</v>
      </c>
      <c r="G1055" s="6">
        <v>0</v>
      </c>
      <c r="H1055" s="6" t="s">
        <v>34217</v>
      </c>
      <c r="I1055" s="6" t="s">
        <v>35229</v>
      </c>
      <c r="J1055" s="6" t="s">
        <v>34219</v>
      </c>
      <c r="K1055" s="6">
        <v>0</v>
      </c>
    </row>
    <row r="1056" spans="1:11" ht="25" x14ac:dyDescent="0.25">
      <c r="A1056" s="7" t="s">
        <v>35230</v>
      </c>
      <c r="B1056" s="6">
        <v>0</v>
      </c>
      <c r="C1056" s="6">
        <v>0</v>
      </c>
      <c r="D1056" s="6">
        <v>0</v>
      </c>
      <c r="E1056" s="6">
        <v>0</v>
      </c>
      <c r="F1056" s="6">
        <v>0</v>
      </c>
      <c r="G1056" s="6">
        <v>0</v>
      </c>
      <c r="H1056" s="6" t="s">
        <v>34217</v>
      </c>
      <c r="I1056" s="6" t="s">
        <v>35229</v>
      </c>
      <c r="J1056" s="6" t="s">
        <v>34219</v>
      </c>
      <c r="K1056" s="6">
        <v>1</v>
      </c>
    </row>
    <row r="1057" spans="1:11" ht="87.5" x14ac:dyDescent="0.25">
      <c r="A1057" s="7" t="s">
        <v>35231</v>
      </c>
      <c r="B1057" s="6">
        <v>0</v>
      </c>
      <c r="C1057" s="6">
        <v>0</v>
      </c>
      <c r="D1057" s="6">
        <v>0</v>
      </c>
      <c r="E1057" s="6">
        <v>0</v>
      </c>
      <c r="F1057" s="6">
        <v>0</v>
      </c>
      <c r="G1057" s="6">
        <v>0</v>
      </c>
      <c r="H1057" s="6" t="s">
        <v>34217</v>
      </c>
      <c r="I1057" s="6" t="s">
        <v>35229</v>
      </c>
      <c r="J1057" s="6" t="s">
        <v>34219</v>
      </c>
      <c r="K1057" s="6">
        <v>2</v>
      </c>
    </row>
    <row r="1058" spans="1:11" x14ac:dyDescent="0.25">
      <c r="A1058" s="7" t="s">
        <v>35232</v>
      </c>
      <c r="B1058" s="6">
        <v>0</v>
      </c>
      <c r="C1058" s="6">
        <v>0</v>
      </c>
      <c r="D1058" s="6">
        <v>0</v>
      </c>
      <c r="E1058" s="6">
        <v>0</v>
      </c>
      <c r="F1058" s="6">
        <v>0</v>
      </c>
      <c r="G1058" s="6">
        <v>0</v>
      </c>
      <c r="H1058" s="6" t="s">
        <v>34217</v>
      </c>
      <c r="I1058" s="6" t="s">
        <v>35229</v>
      </c>
      <c r="J1058" s="6" t="s">
        <v>34219</v>
      </c>
      <c r="K1058" s="6">
        <v>3</v>
      </c>
    </row>
    <row r="1059" spans="1:11" x14ac:dyDescent="0.25">
      <c r="A1059" s="7" t="s">
        <v>35233</v>
      </c>
      <c r="B1059" s="6">
        <v>0</v>
      </c>
      <c r="C1059" s="6">
        <v>0</v>
      </c>
      <c r="D1059" s="6">
        <v>0</v>
      </c>
      <c r="E1059" s="6">
        <v>0</v>
      </c>
      <c r="F1059" s="6">
        <v>0</v>
      </c>
      <c r="G1059" s="6">
        <v>0</v>
      </c>
      <c r="H1059" s="6" t="s">
        <v>34217</v>
      </c>
      <c r="I1059" s="6" t="s">
        <v>35229</v>
      </c>
      <c r="J1059" s="6" t="s">
        <v>34219</v>
      </c>
      <c r="K1059" s="6">
        <v>4</v>
      </c>
    </row>
    <row r="1060" spans="1:11" x14ac:dyDescent="0.25">
      <c r="A1060" s="7" t="s">
        <v>35234</v>
      </c>
      <c r="B1060" s="6">
        <v>0</v>
      </c>
      <c r="C1060" s="6">
        <v>0</v>
      </c>
      <c r="D1060" s="6">
        <v>0</v>
      </c>
      <c r="E1060" s="6">
        <v>0</v>
      </c>
      <c r="F1060" s="6">
        <v>0</v>
      </c>
      <c r="G1060" s="6">
        <v>0</v>
      </c>
      <c r="H1060" s="6" t="s">
        <v>34217</v>
      </c>
      <c r="I1060" s="6" t="s">
        <v>35229</v>
      </c>
      <c r="J1060" s="6" t="s">
        <v>34219</v>
      </c>
      <c r="K1060" s="6">
        <v>5</v>
      </c>
    </row>
    <row r="1061" spans="1:11" x14ac:dyDescent="0.25">
      <c r="A1061" s="7" t="s">
        <v>35235</v>
      </c>
      <c r="B1061" s="6">
        <v>0</v>
      </c>
      <c r="C1061" s="6">
        <v>0</v>
      </c>
      <c r="D1061" s="6">
        <v>0</v>
      </c>
      <c r="E1061" s="6">
        <v>0</v>
      </c>
      <c r="F1061" s="6">
        <v>0</v>
      </c>
      <c r="G1061" s="6">
        <v>0</v>
      </c>
      <c r="H1061" s="6" t="s">
        <v>34217</v>
      </c>
      <c r="I1061" s="6" t="s">
        <v>35229</v>
      </c>
      <c r="J1061" s="6" t="s">
        <v>34219</v>
      </c>
      <c r="K1061" s="6">
        <v>6</v>
      </c>
    </row>
    <row r="1062" spans="1:11" x14ac:dyDescent="0.25">
      <c r="A1062" s="7" t="s">
        <v>35236</v>
      </c>
      <c r="B1062" s="6">
        <v>0</v>
      </c>
      <c r="C1062" s="6">
        <v>0</v>
      </c>
      <c r="D1062" s="6">
        <v>0</v>
      </c>
      <c r="E1062" s="6">
        <v>0</v>
      </c>
      <c r="F1062" s="6">
        <v>0</v>
      </c>
      <c r="G1062" s="6">
        <v>0</v>
      </c>
      <c r="H1062" s="6" t="s">
        <v>34217</v>
      </c>
      <c r="I1062" s="6" t="s">
        <v>35229</v>
      </c>
      <c r="J1062" s="6" t="s">
        <v>34219</v>
      </c>
      <c r="K1062" s="6">
        <v>7</v>
      </c>
    </row>
    <row r="1063" spans="1:11" x14ac:dyDescent="0.25">
      <c r="A1063" s="7" t="s">
        <v>35237</v>
      </c>
      <c r="B1063" s="6">
        <v>0</v>
      </c>
      <c r="C1063" s="6">
        <v>0</v>
      </c>
      <c r="D1063" s="6">
        <v>0</v>
      </c>
      <c r="E1063" s="6">
        <v>0</v>
      </c>
      <c r="F1063" s="6">
        <v>0</v>
      </c>
      <c r="G1063" s="6">
        <v>0</v>
      </c>
      <c r="H1063" s="6" t="s">
        <v>34217</v>
      </c>
      <c r="I1063" s="6" t="s">
        <v>35229</v>
      </c>
      <c r="J1063" s="6" t="s">
        <v>34219</v>
      </c>
      <c r="K1063" s="6">
        <v>8</v>
      </c>
    </row>
    <row r="1064" spans="1:11" x14ac:dyDescent="0.25">
      <c r="A1064" s="7" t="s">
        <v>35238</v>
      </c>
      <c r="B1064" s="6">
        <v>0</v>
      </c>
      <c r="C1064" s="6">
        <v>0</v>
      </c>
      <c r="D1064" s="6">
        <v>0</v>
      </c>
      <c r="E1064" s="6">
        <v>0</v>
      </c>
      <c r="F1064" s="6">
        <v>0</v>
      </c>
      <c r="G1064" s="6">
        <v>0</v>
      </c>
      <c r="H1064" s="6" t="s">
        <v>34217</v>
      </c>
      <c r="I1064" s="6" t="s">
        <v>35229</v>
      </c>
      <c r="J1064" s="6" t="s">
        <v>34219</v>
      </c>
      <c r="K1064" s="6">
        <v>9</v>
      </c>
    </row>
    <row r="1065" spans="1:11" x14ac:dyDescent="0.25">
      <c r="A1065" s="7" t="s">
        <v>35239</v>
      </c>
      <c r="B1065" s="6">
        <v>0</v>
      </c>
      <c r="C1065" s="6">
        <v>0</v>
      </c>
      <c r="D1065" s="6">
        <v>0</v>
      </c>
      <c r="E1065" s="6">
        <v>0</v>
      </c>
      <c r="F1065" s="6">
        <v>0</v>
      </c>
      <c r="G1065" s="6">
        <v>0</v>
      </c>
      <c r="H1065" s="6" t="s">
        <v>34217</v>
      </c>
      <c r="I1065" s="6" t="s">
        <v>35229</v>
      </c>
      <c r="J1065" s="6" t="s">
        <v>34219</v>
      </c>
      <c r="K1065" s="6">
        <v>10</v>
      </c>
    </row>
    <row r="1066" spans="1:11" x14ac:dyDescent="0.25">
      <c r="A1066" s="7" t="s">
        <v>35240</v>
      </c>
      <c r="B1066" s="6">
        <v>0</v>
      </c>
      <c r="C1066" s="6">
        <v>0</v>
      </c>
      <c r="D1066" s="6">
        <v>0</v>
      </c>
      <c r="E1066" s="6">
        <v>0</v>
      </c>
      <c r="F1066" s="6">
        <v>0</v>
      </c>
      <c r="G1066" s="6">
        <v>0</v>
      </c>
      <c r="H1066" s="6" t="s">
        <v>34217</v>
      </c>
      <c r="I1066" s="6" t="s">
        <v>35229</v>
      </c>
      <c r="J1066" s="6" t="s">
        <v>34219</v>
      </c>
      <c r="K1066" s="6">
        <v>11</v>
      </c>
    </row>
    <row r="1067" spans="1:11" x14ac:dyDescent="0.25">
      <c r="A1067" s="7" t="s">
        <v>35241</v>
      </c>
      <c r="B1067" s="6">
        <v>0</v>
      </c>
      <c r="C1067" s="6">
        <v>0</v>
      </c>
      <c r="D1067" s="6">
        <v>0</v>
      </c>
      <c r="E1067" s="6">
        <v>0</v>
      </c>
      <c r="F1067" s="6">
        <v>0</v>
      </c>
      <c r="G1067" s="6">
        <v>0</v>
      </c>
      <c r="H1067" s="6" t="s">
        <v>34217</v>
      </c>
      <c r="I1067" s="6" t="s">
        <v>35229</v>
      </c>
      <c r="J1067" s="6" t="s">
        <v>34219</v>
      </c>
      <c r="K1067" s="6">
        <v>12</v>
      </c>
    </row>
    <row r="1068" spans="1:11" x14ac:dyDescent="0.25">
      <c r="A1068" s="7" t="s">
        <v>35242</v>
      </c>
      <c r="B1068" s="6">
        <v>0</v>
      </c>
      <c r="C1068" s="6">
        <v>0</v>
      </c>
      <c r="D1068" s="6">
        <v>0</v>
      </c>
      <c r="E1068" s="6">
        <v>0</v>
      </c>
      <c r="F1068" s="6">
        <v>0</v>
      </c>
      <c r="G1068" s="6">
        <v>0</v>
      </c>
      <c r="H1068" s="6" t="s">
        <v>34217</v>
      </c>
      <c r="I1068" s="6" t="s">
        <v>35229</v>
      </c>
      <c r="J1068" s="6" t="s">
        <v>34219</v>
      </c>
      <c r="K1068" s="6">
        <v>13</v>
      </c>
    </row>
    <row r="1069" spans="1:11" x14ac:dyDescent="0.25">
      <c r="A1069" s="7" t="s">
        <v>35243</v>
      </c>
      <c r="B1069" s="6">
        <v>0</v>
      </c>
      <c r="C1069" s="6">
        <v>0</v>
      </c>
      <c r="D1069" s="6">
        <v>0</v>
      </c>
      <c r="E1069" s="6">
        <v>0</v>
      </c>
      <c r="F1069" s="6">
        <v>0</v>
      </c>
      <c r="G1069" s="6">
        <v>0</v>
      </c>
      <c r="H1069" s="6" t="s">
        <v>34217</v>
      </c>
      <c r="I1069" s="6" t="s">
        <v>35229</v>
      </c>
      <c r="J1069" s="6" t="s">
        <v>34219</v>
      </c>
      <c r="K1069" s="6">
        <v>14</v>
      </c>
    </row>
    <row r="1070" spans="1:11" x14ac:dyDescent="0.25">
      <c r="A1070" s="7" t="s">
        <v>35244</v>
      </c>
      <c r="B1070" s="6">
        <v>0</v>
      </c>
      <c r="C1070" s="6">
        <v>0</v>
      </c>
      <c r="D1070" s="6">
        <v>0</v>
      </c>
      <c r="E1070" s="6">
        <v>0</v>
      </c>
      <c r="F1070" s="6">
        <v>0</v>
      </c>
      <c r="G1070" s="6">
        <v>0</v>
      </c>
      <c r="H1070" s="6" t="s">
        <v>34217</v>
      </c>
      <c r="I1070" s="6" t="s">
        <v>35229</v>
      </c>
      <c r="J1070" s="6" t="s">
        <v>34219</v>
      </c>
      <c r="K1070" s="6">
        <v>15</v>
      </c>
    </row>
    <row r="1071" spans="1:11" x14ac:dyDescent="0.25">
      <c r="A1071" s="7" t="s">
        <v>35245</v>
      </c>
      <c r="B1071" s="6">
        <v>0</v>
      </c>
      <c r="C1071" s="6">
        <v>0</v>
      </c>
      <c r="D1071" s="6">
        <v>0</v>
      </c>
      <c r="E1071" s="6">
        <v>0</v>
      </c>
      <c r="F1071" s="6">
        <v>0</v>
      </c>
      <c r="G1071" s="6">
        <v>0</v>
      </c>
      <c r="H1071" s="6" t="s">
        <v>34217</v>
      </c>
      <c r="I1071" s="6" t="s">
        <v>35229</v>
      </c>
      <c r="J1071" s="6" t="s">
        <v>34219</v>
      </c>
      <c r="K1071" s="6">
        <v>16</v>
      </c>
    </row>
    <row r="1072" spans="1:11" x14ac:dyDescent="0.25">
      <c r="A1072" s="7" t="s">
        <v>35246</v>
      </c>
      <c r="B1072" s="6">
        <v>0</v>
      </c>
      <c r="C1072" s="6">
        <v>0</v>
      </c>
      <c r="D1072" s="6">
        <v>0</v>
      </c>
      <c r="E1072" s="6">
        <v>0</v>
      </c>
      <c r="F1072" s="6">
        <v>0</v>
      </c>
      <c r="G1072" s="6">
        <v>0</v>
      </c>
      <c r="H1072" s="6" t="s">
        <v>34217</v>
      </c>
      <c r="I1072" s="6" t="s">
        <v>35229</v>
      </c>
      <c r="J1072" s="6" t="s">
        <v>34219</v>
      </c>
      <c r="K1072" s="6">
        <v>17</v>
      </c>
    </row>
    <row r="1073" spans="1:11" x14ac:dyDescent="0.25">
      <c r="A1073" s="7" t="s">
        <v>35247</v>
      </c>
      <c r="B1073" s="6">
        <v>0</v>
      </c>
      <c r="C1073" s="6">
        <v>0</v>
      </c>
      <c r="D1073" s="6">
        <v>0</v>
      </c>
      <c r="E1073" s="6">
        <v>0</v>
      </c>
      <c r="F1073" s="6">
        <v>0</v>
      </c>
      <c r="G1073" s="6">
        <v>0</v>
      </c>
      <c r="H1073" s="6" t="s">
        <v>34217</v>
      </c>
      <c r="I1073" s="6" t="s">
        <v>35229</v>
      </c>
      <c r="J1073" s="6" t="s">
        <v>34219</v>
      </c>
      <c r="K1073" s="6">
        <v>18</v>
      </c>
    </row>
    <row r="1074" spans="1:11" x14ac:dyDescent="0.25">
      <c r="A1074" s="7" t="s">
        <v>35248</v>
      </c>
      <c r="B1074" s="6">
        <v>0</v>
      </c>
      <c r="C1074" s="6">
        <v>0</v>
      </c>
      <c r="D1074" s="6">
        <v>0</v>
      </c>
      <c r="E1074" s="6">
        <v>0</v>
      </c>
      <c r="F1074" s="6">
        <v>0</v>
      </c>
      <c r="G1074" s="6">
        <v>0</v>
      </c>
      <c r="H1074" s="6" t="s">
        <v>34217</v>
      </c>
      <c r="I1074" s="6" t="s">
        <v>35229</v>
      </c>
      <c r="J1074" s="6" t="s">
        <v>34219</v>
      </c>
      <c r="K1074" s="6">
        <v>19</v>
      </c>
    </row>
    <row r="1075" spans="1:11" ht="25" x14ac:dyDescent="0.25">
      <c r="A1075" s="7" t="s">
        <v>35249</v>
      </c>
      <c r="B1075" s="6">
        <v>0</v>
      </c>
      <c r="C1075" s="6">
        <v>0</v>
      </c>
      <c r="D1075" s="6">
        <v>0</v>
      </c>
      <c r="E1075" s="6">
        <v>0</v>
      </c>
      <c r="F1075" s="6">
        <v>0</v>
      </c>
      <c r="G1075" s="6">
        <v>0</v>
      </c>
      <c r="H1075" s="6" t="s">
        <v>34217</v>
      </c>
      <c r="I1075" s="6" t="s">
        <v>35229</v>
      </c>
      <c r="J1075" s="6" t="s">
        <v>34219</v>
      </c>
      <c r="K1075" s="6">
        <v>20</v>
      </c>
    </row>
    <row r="1076" spans="1:11" ht="25" x14ac:dyDescent="0.25">
      <c r="A1076" s="7" t="s">
        <v>35250</v>
      </c>
      <c r="B1076" s="6">
        <v>0</v>
      </c>
      <c r="C1076" s="6">
        <v>0</v>
      </c>
      <c r="D1076" s="6">
        <v>0</v>
      </c>
      <c r="E1076" s="6">
        <v>0</v>
      </c>
      <c r="F1076" s="6">
        <v>0</v>
      </c>
      <c r="G1076" s="6">
        <v>0</v>
      </c>
      <c r="H1076" s="6" t="s">
        <v>34217</v>
      </c>
      <c r="I1076" s="6" t="s">
        <v>35229</v>
      </c>
      <c r="J1076" s="6" t="s">
        <v>34219</v>
      </c>
      <c r="K1076" s="6">
        <v>21</v>
      </c>
    </row>
    <row r="1077" spans="1:11" x14ac:dyDescent="0.25">
      <c r="A1077" s="7" t="s">
        <v>35251</v>
      </c>
      <c r="B1077" s="6">
        <v>0</v>
      </c>
      <c r="C1077" s="6">
        <v>0</v>
      </c>
      <c r="D1077" s="6">
        <v>0</v>
      </c>
      <c r="E1077" s="6">
        <v>0</v>
      </c>
      <c r="F1077" s="6">
        <v>0</v>
      </c>
      <c r="G1077" s="6">
        <v>0</v>
      </c>
      <c r="H1077" s="6" t="s">
        <v>34217</v>
      </c>
      <c r="I1077" s="6" t="s">
        <v>35229</v>
      </c>
      <c r="J1077" s="6" t="s">
        <v>34219</v>
      </c>
      <c r="K1077" s="6">
        <v>22</v>
      </c>
    </row>
    <row r="1078" spans="1:11" x14ac:dyDescent="0.25">
      <c r="A1078" s="7" t="s">
        <v>35252</v>
      </c>
      <c r="B1078" s="6">
        <v>0</v>
      </c>
      <c r="C1078" s="6">
        <v>0</v>
      </c>
      <c r="D1078" s="6">
        <v>0</v>
      </c>
      <c r="E1078" s="6">
        <v>0</v>
      </c>
      <c r="F1078" s="6">
        <v>0</v>
      </c>
      <c r="G1078" s="6">
        <v>0</v>
      </c>
      <c r="H1078" s="6" t="s">
        <v>34217</v>
      </c>
      <c r="I1078" s="6" t="s">
        <v>35229</v>
      </c>
      <c r="J1078" s="6" t="s">
        <v>34219</v>
      </c>
      <c r="K1078" s="6">
        <v>23</v>
      </c>
    </row>
    <row r="1079" spans="1:11" x14ac:dyDescent="0.25">
      <c r="A1079" s="7" t="s">
        <v>35234</v>
      </c>
      <c r="B1079" s="6">
        <v>1</v>
      </c>
      <c r="C1079" s="6">
        <v>0</v>
      </c>
      <c r="D1079" s="6">
        <v>0</v>
      </c>
      <c r="E1079" s="6">
        <v>0</v>
      </c>
      <c r="F1079" s="6">
        <v>0</v>
      </c>
      <c r="G1079" s="6">
        <v>0</v>
      </c>
      <c r="H1079" s="6" t="s">
        <v>34206</v>
      </c>
      <c r="I1079" s="6" t="s">
        <v>35229</v>
      </c>
      <c r="J1079" s="6" t="s">
        <v>34219</v>
      </c>
      <c r="K1079" s="6">
        <v>24</v>
      </c>
    </row>
    <row r="1080" spans="1:11" x14ac:dyDescent="0.25">
      <c r="A1080" s="7" t="s">
        <v>35253</v>
      </c>
      <c r="B1080" s="6">
        <v>1</v>
      </c>
      <c r="C1080" s="6">
        <v>0</v>
      </c>
      <c r="D1080" s="6">
        <v>0</v>
      </c>
      <c r="E1080" s="6">
        <v>0</v>
      </c>
      <c r="F1080" s="6">
        <v>0</v>
      </c>
      <c r="G1080" s="6">
        <v>0</v>
      </c>
      <c r="H1080" s="6" t="s">
        <v>34206</v>
      </c>
      <c r="I1080" s="6" t="s">
        <v>35229</v>
      </c>
      <c r="J1080" s="6" t="s">
        <v>34219</v>
      </c>
      <c r="K1080" s="6">
        <v>25</v>
      </c>
    </row>
    <row r="1081" spans="1:11" ht="37.5" x14ac:dyDescent="0.25">
      <c r="A1081" s="7" t="s">
        <v>35254</v>
      </c>
      <c r="B1081" s="6">
        <v>1</v>
      </c>
      <c r="C1081" s="6">
        <v>0</v>
      </c>
      <c r="D1081" s="6">
        <v>0</v>
      </c>
      <c r="E1081" s="6">
        <v>0</v>
      </c>
      <c r="F1081" s="6">
        <v>0</v>
      </c>
      <c r="G1081" s="6">
        <v>0</v>
      </c>
      <c r="H1081" s="6" t="s">
        <v>34206</v>
      </c>
      <c r="I1081" s="6" t="s">
        <v>35229</v>
      </c>
      <c r="J1081" s="6" t="s">
        <v>34219</v>
      </c>
      <c r="K1081" s="6">
        <v>26</v>
      </c>
    </row>
    <row r="1082" spans="1:11" x14ac:dyDescent="0.25">
      <c r="A1082" s="7" t="s">
        <v>35255</v>
      </c>
      <c r="B1082" s="6">
        <v>1</v>
      </c>
      <c r="C1082" s="6">
        <v>0</v>
      </c>
      <c r="D1082" s="6">
        <v>0</v>
      </c>
      <c r="E1082" s="6">
        <v>0</v>
      </c>
      <c r="F1082" s="6">
        <v>0</v>
      </c>
      <c r="G1082" s="6">
        <v>0</v>
      </c>
      <c r="H1082" s="6" t="s">
        <v>34206</v>
      </c>
      <c r="I1082" s="6" t="s">
        <v>35229</v>
      </c>
      <c r="J1082" s="6" t="s">
        <v>34219</v>
      </c>
      <c r="K1082" s="6">
        <v>27</v>
      </c>
    </row>
    <row r="1083" spans="1:11" ht="25" x14ac:dyDescent="0.25">
      <c r="A1083" s="7" t="s">
        <v>35256</v>
      </c>
      <c r="B1083" s="6">
        <v>1</v>
      </c>
      <c r="C1083" s="6">
        <v>0</v>
      </c>
      <c r="D1083" s="6">
        <v>0</v>
      </c>
      <c r="E1083" s="6">
        <v>0</v>
      </c>
      <c r="F1083" s="6">
        <v>0</v>
      </c>
      <c r="G1083" s="6">
        <v>0</v>
      </c>
      <c r="H1083" s="6" t="s">
        <v>34206</v>
      </c>
      <c r="I1083" s="6" t="s">
        <v>35229</v>
      </c>
      <c r="J1083" s="6" t="s">
        <v>34219</v>
      </c>
      <c r="K1083" s="6">
        <v>28</v>
      </c>
    </row>
    <row r="1084" spans="1:11" ht="25" x14ac:dyDescent="0.25">
      <c r="A1084" s="7" t="s">
        <v>35257</v>
      </c>
      <c r="B1084" s="6">
        <v>1</v>
      </c>
      <c r="C1084" s="6">
        <v>0</v>
      </c>
      <c r="D1084" s="6">
        <v>0</v>
      </c>
      <c r="E1084" s="6">
        <v>0</v>
      </c>
      <c r="F1084" s="6">
        <v>0</v>
      </c>
      <c r="G1084" s="6">
        <v>0</v>
      </c>
      <c r="H1084" s="6" t="s">
        <v>34206</v>
      </c>
      <c r="I1084" s="6" t="s">
        <v>35229</v>
      </c>
      <c r="J1084" s="6" t="s">
        <v>34219</v>
      </c>
      <c r="K1084" s="6">
        <v>29</v>
      </c>
    </row>
    <row r="1085" spans="1:11" ht="25" x14ac:dyDescent="0.25">
      <c r="A1085" s="7" t="s">
        <v>35258</v>
      </c>
      <c r="B1085" s="6">
        <v>1</v>
      </c>
      <c r="C1085" s="6">
        <v>0</v>
      </c>
      <c r="D1085" s="6">
        <v>0</v>
      </c>
      <c r="E1085" s="6">
        <v>0</v>
      </c>
      <c r="F1085" s="6">
        <v>0</v>
      </c>
      <c r="G1085" s="6">
        <v>0</v>
      </c>
      <c r="H1085" s="6" t="s">
        <v>34206</v>
      </c>
      <c r="I1085" s="6" t="s">
        <v>35229</v>
      </c>
      <c r="J1085" s="6" t="s">
        <v>34219</v>
      </c>
      <c r="K1085" s="6">
        <v>30</v>
      </c>
    </row>
    <row r="1086" spans="1:11" ht="50" x14ac:dyDescent="0.25">
      <c r="A1086" s="7" t="s">
        <v>35259</v>
      </c>
      <c r="B1086" s="6">
        <v>1</v>
      </c>
      <c r="C1086" s="6">
        <v>0</v>
      </c>
      <c r="D1086" s="6">
        <v>0</v>
      </c>
      <c r="E1086" s="6">
        <v>0</v>
      </c>
      <c r="F1086" s="6">
        <v>0</v>
      </c>
      <c r="G1086" s="6">
        <v>0</v>
      </c>
      <c r="H1086" s="6" t="s">
        <v>34206</v>
      </c>
      <c r="I1086" s="6" t="s">
        <v>35229</v>
      </c>
      <c r="J1086" s="6" t="s">
        <v>34219</v>
      </c>
      <c r="K1086" s="6">
        <v>31</v>
      </c>
    </row>
    <row r="1087" spans="1:11" x14ac:dyDescent="0.25">
      <c r="A1087" s="7" t="s">
        <v>35260</v>
      </c>
      <c r="B1087" s="6">
        <v>0</v>
      </c>
      <c r="C1087" s="6">
        <v>0</v>
      </c>
      <c r="D1087" s="6">
        <v>0</v>
      </c>
      <c r="E1087" s="6">
        <v>1</v>
      </c>
      <c r="F1087" s="6">
        <v>0</v>
      </c>
      <c r="G1087" s="6">
        <v>0</v>
      </c>
      <c r="H1087" s="6" t="s">
        <v>34209</v>
      </c>
      <c r="I1087" s="6" t="s">
        <v>35229</v>
      </c>
      <c r="J1087" s="6" t="s">
        <v>34219</v>
      </c>
      <c r="K1087" s="6">
        <v>32</v>
      </c>
    </row>
    <row r="1088" spans="1:11" ht="50" x14ac:dyDescent="0.25">
      <c r="A1088" s="7" t="s">
        <v>35261</v>
      </c>
      <c r="B1088" s="6">
        <v>0</v>
      </c>
      <c r="C1088" s="6">
        <v>0</v>
      </c>
      <c r="D1088" s="6">
        <v>0</v>
      </c>
      <c r="E1088" s="6">
        <v>1</v>
      </c>
      <c r="F1088" s="6">
        <v>0</v>
      </c>
      <c r="G1088" s="6">
        <v>0</v>
      </c>
      <c r="H1088" s="6" t="s">
        <v>34209</v>
      </c>
      <c r="I1088" s="6" t="s">
        <v>35229</v>
      </c>
      <c r="J1088" s="6" t="s">
        <v>34219</v>
      </c>
      <c r="K1088" s="6">
        <v>33</v>
      </c>
    </row>
    <row r="1089" spans="1:11" x14ac:dyDescent="0.25">
      <c r="A1089" s="7" t="s">
        <v>35262</v>
      </c>
      <c r="B1089" s="6">
        <v>0</v>
      </c>
      <c r="C1089" s="6">
        <v>0</v>
      </c>
      <c r="D1089" s="6">
        <v>0</v>
      </c>
      <c r="E1089" s="6">
        <v>1</v>
      </c>
      <c r="F1089" s="6">
        <v>0</v>
      </c>
      <c r="G1089" s="6">
        <v>0</v>
      </c>
      <c r="H1089" s="6" t="s">
        <v>34209</v>
      </c>
      <c r="I1089" s="6" t="s">
        <v>35229</v>
      </c>
      <c r="J1089" s="6" t="s">
        <v>34219</v>
      </c>
      <c r="K1089" s="6">
        <v>34</v>
      </c>
    </row>
    <row r="1090" spans="1:11" ht="25" x14ac:dyDescent="0.25">
      <c r="A1090" s="7" t="s">
        <v>35263</v>
      </c>
      <c r="B1090" s="6">
        <v>0</v>
      </c>
      <c r="C1090" s="6">
        <v>0</v>
      </c>
      <c r="D1090" s="6">
        <v>0</v>
      </c>
      <c r="E1090" s="6">
        <v>1</v>
      </c>
      <c r="F1090" s="6">
        <v>0</v>
      </c>
      <c r="G1090" s="6">
        <v>0</v>
      </c>
      <c r="H1090" s="6" t="s">
        <v>34209</v>
      </c>
      <c r="I1090" s="6" t="s">
        <v>35229</v>
      </c>
      <c r="J1090" s="6" t="s">
        <v>34219</v>
      </c>
      <c r="K1090" s="6">
        <v>35</v>
      </c>
    </row>
    <row r="1091" spans="1:11" x14ac:dyDescent="0.25">
      <c r="A1091" s="7" t="s">
        <v>35264</v>
      </c>
      <c r="B1091" s="6">
        <v>0</v>
      </c>
      <c r="C1091" s="6">
        <v>0</v>
      </c>
      <c r="D1091" s="6">
        <v>0</v>
      </c>
      <c r="E1091" s="6">
        <v>1</v>
      </c>
      <c r="F1091" s="6">
        <v>0</v>
      </c>
      <c r="G1091" s="6">
        <v>0</v>
      </c>
      <c r="H1091" s="6" t="s">
        <v>34209</v>
      </c>
      <c r="I1091" s="6" t="s">
        <v>35229</v>
      </c>
      <c r="J1091" s="6" t="s">
        <v>34219</v>
      </c>
      <c r="K1091" s="6">
        <v>36</v>
      </c>
    </row>
    <row r="1092" spans="1:11" ht="50" x14ac:dyDescent="0.25">
      <c r="A1092" s="7" t="s">
        <v>35265</v>
      </c>
      <c r="B1092" s="6">
        <v>0</v>
      </c>
      <c r="C1092" s="6">
        <v>0</v>
      </c>
      <c r="D1092" s="6">
        <v>0</v>
      </c>
      <c r="E1092" s="6">
        <v>1</v>
      </c>
      <c r="F1092" s="6">
        <v>0</v>
      </c>
      <c r="G1092" s="6">
        <v>0</v>
      </c>
      <c r="H1092" s="6" t="s">
        <v>34209</v>
      </c>
      <c r="I1092" s="6" t="s">
        <v>35229</v>
      </c>
      <c r="J1092" s="6" t="s">
        <v>34219</v>
      </c>
      <c r="K1092" s="6">
        <v>37</v>
      </c>
    </row>
    <row r="1093" spans="1:11" ht="37.5" x14ac:dyDescent="0.25">
      <c r="A1093" s="7" t="s">
        <v>35266</v>
      </c>
      <c r="B1093" s="6">
        <v>0</v>
      </c>
      <c r="C1093" s="6">
        <v>0</v>
      </c>
      <c r="D1093" s="6">
        <v>0</v>
      </c>
      <c r="E1093" s="6">
        <v>1</v>
      </c>
      <c r="F1093" s="6">
        <v>0</v>
      </c>
      <c r="G1093" s="6">
        <v>0</v>
      </c>
      <c r="H1093" s="6" t="s">
        <v>34209</v>
      </c>
      <c r="I1093" s="6" t="s">
        <v>35229</v>
      </c>
      <c r="J1093" s="6" t="s">
        <v>34219</v>
      </c>
      <c r="K1093" s="6">
        <v>38</v>
      </c>
    </row>
    <row r="1094" spans="1:11" ht="25" x14ac:dyDescent="0.25">
      <c r="A1094" s="7" t="s">
        <v>35267</v>
      </c>
      <c r="B1094" s="6">
        <v>0</v>
      </c>
      <c r="C1094" s="6">
        <v>0</v>
      </c>
      <c r="D1094" s="6">
        <v>0</v>
      </c>
      <c r="E1094" s="6">
        <v>1</v>
      </c>
      <c r="F1094" s="6">
        <v>0</v>
      </c>
      <c r="G1094" s="6">
        <v>0</v>
      </c>
      <c r="H1094" s="6" t="s">
        <v>34209</v>
      </c>
      <c r="I1094" s="6" t="s">
        <v>35229</v>
      </c>
      <c r="J1094" s="6" t="s">
        <v>34219</v>
      </c>
      <c r="K1094" s="6">
        <v>39</v>
      </c>
    </row>
    <row r="1095" spans="1:11" ht="37.5" x14ac:dyDescent="0.25">
      <c r="A1095" s="7" t="s">
        <v>35268</v>
      </c>
      <c r="B1095" s="6">
        <v>0</v>
      </c>
      <c r="C1095" s="6">
        <v>0</v>
      </c>
      <c r="D1095" s="6">
        <v>0</v>
      </c>
      <c r="E1095" s="6">
        <v>1</v>
      </c>
      <c r="F1095" s="6">
        <v>0</v>
      </c>
      <c r="G1095" s="6">
        <v>0</v>
      </c>
      <c r="H1095" s="6" t="s">
        <v>34209</v>
      </c>
      <c r="I1095" s="6" t="s">
        <v>35229</v>
      </c>
      <c r="J1095" s="6" t="s">
        <v>34219</v>
      </c>
      <c r="K1095" s="6">
        <v>40</v>
      </c>
    </row>
    <row r="1096" spans="1:11" x14ac:dyDescent="0.25">
      <c r="A1096" s="7" t="s">
        <v>35269</v>
      </c>
      <c r="B1096" s="6">
        <v>0</v>
      </c>
      <c r="C1096" s="6">
        <v>0</v>
      </c>
      <c r="D1096" s="6">
        <v>0</v>
      </c>
      <c r="E1096" s="6">
        <v>1</v>
      </c>
      <c r="F1096" s="6">
        <v>0</v>
      </c>
      <c r="G1096" s="6">
        <v>0</v>
      </c>
      <c r="H1096" s="6" t="s">
        <v>34209</v>
      </c>
      <c r="I1096" s="6" t="s">
        <v>35229</v>
      </c>
      <c r="J1096" s="6" t="s">
        <v>34219</v>
      </c>
      <c r="K1096" s="6">
        <v>41</v>
      </c>
    </row>
    <row r="1097" spans="1:11" ht="25" x14ac:dyDescent="0.25">
      <c r="A1097" s="7" t="s">
        <v>35270</v>
      </c>
      <c r="B1097" s="6">
        <v>0</v>
      </c>
      <c r="C1097" s="6">
        <v>0</v>
      </c>
      <c r="D1097" s="6">
        <v>0</v>
      </c>
      <c r="E1097" s="6">
        <v>1</v>
      </c>
      <c r="F1097" s="6">
        <v>0</v>
      </c>
      <c r="G1097" s="6">
        <v>0</v>
      </c>
      <c r="H1097" s="6" t="s">
        <v>34209</v>
      </c>
      <c r="I1097" s="6" t="s">
        <v>35229</v>
      </c>
      <c r="J1097" s="6" t="s">
        <v>34219</v>
      </c>
      <c r="K1097" s="6">
        <v>42</v>
      </c>
    </row>
    <row r="1098" spans="1:11" x14ac:dyDescent="0.25">
      <c r="A1098" s="7" t="s">
        <v>35237</v>
      </c>
      <c r="B1098" s="6">
        <v>0</v>
      </c>
      <c r="C1098" s="6">
        <v>1</v>
      </c>
      <c r="D1098" s="6">
        <v>0</v>
      </c>
      <c r="E1098" s="6">
        <v>0</v>
      </c>
      <c r="F1098" s="6">
        <v>0</v>
      </c>
      <c r="G1098" s="6">
        <v>0</v>
      </c>
      <c r="H1098" s="6" t="s">
        <v>34207</v>
      </c>
      <c r="I1098" s="6" t="s">
        <v>35229</v>
      </c>
      <c r="J1098" s="6" t="s">
        <v>34219</v>
      </c>
      <c r="K1098" s="6">
        <v>43</v>
      </c>
    </row>
    <row r="1099" spans="1:11" x14ac:dyDescent="0.25">
      <c r="A1099" s="7" t="s">
        <v>35271</v>
      </c>
      <c r="B1099" s="6">
        <v>0</v>
      </c>
      <c r="C1099" s="6">
        <v>0</v>
      </c>
      <c r="D1099" s="6">
        <v>0</v>
      </c>
      <c r="E1099" s="6">
        <v>0</v>
      </c>
      <c r="F1099" s="6">
        <v>0</v>
      </c>
      <c r="G1099" s="6">
        <v>0</v>
      </c>
      <c r="H1099" s="6" t="s">
        <v>34217</v>
      </c>
      <c r="I1099" s="6" t="s">
        <v>35229</v>
      </c>
      <c r="J1099" s="6" t="s">
        <v>34219</v>
      </c>
      <c r="K1099" s="6">
        <v>44</v>
      </c>
    </row>
    <row r="1100" spans="1:11" ht="37.5" x14ac:dyDescent="0.25">
      <c r="A1100" s="7" t="s">
        <v>35272</v>
      </c>
      <c r="B1100" s="6">
        <v>0</v>
      </c>
      <c r="C1100" s="6">
        <v>0</v>
      </c>
      <c r="D1100" s="6">
        <v>0</v>
      </c>
      <c r="E1100" s="6">
        <v>0</v>
      </c>
      <c r="F1100" s="6">
        <v>0</v>
      </c>
      <c r="G1100" s="6">
        <v>0</v>
      </c>
      <c r="H1100" s="6" t="s">
        <v>34217</v>
      </c>
      <c r="I1100" s="6" t="s">
        <v>35229</v>
      </c>
      <c r="J1100" s="6" t="s">
        <v>34219</v>
      </c>
      <c r="K1100" s="6">
        <v>45</v>
      </c>
    </row>
    <row r="1101" spans="1:11" x14ac:dyDescent="0.25">
      <c r="A1101" s="7" t="s">
        <v>35273</v>
      </c>
      <c r="B1101" s="6">
        <v>0</v>
      </c>
      <c r="C1101" s="6">
        <v>0</v>
      </c>
      <c r="D1101" s="6">
        <v>0</v>
      </c>
      <c r="E1101" s="6">
        <v>0</v>
      </c>
      <c r="F1101" s="6">
        <v>0</v>
      </c>
      <c r="G1101" s="6">
        <v>0</v>
      </c>
      <c r="H1101" s="6" t="s">
        <v>34217</v>
      </c>
      <c r="I1101" s="6" t="s">
        <v>35229</v>
      </c>
      <c r="J1101" s="6" t="s">
        <v>34219</v>
      </c>
      <c r="K1101" s="6">
        <v>46</v>
      </c>
    </row>
    <row r="1102" spans="1:11" ht="25" x14ac:dyDescent="0.25">
      <c r="A1102" s="7" t="s">
        <v>35274</v>
      </c>
      <c r="B1102" s="6">
        <v>0</v>
      </c>
      <c r="C1102" s="6">
        <v>0</v>
      </c>
      <c r="D1102" s="6">
        <v>0</v>
      </c>
      <c r="E1102" s="6">
        <v>0</v>
      </c>
      <c r="F1102" s="6">
        <v>0</v>
      </c>
      <c r="G1102" s="6">
        <v>0</v>
      </c>
      <c r="H1102" s="6" t="s">
        <v>34217</v>
      </c>
      <c r="I1102" s="6" t="s">
        <v>35229</v>
      </c>
      <c r="J1102" s="6" t="s">
        <v>34219</v>
      </c>
      <c r="K1102" s="6">
        <v>47</v>
      </c>
    </row>
    <row r="1103" spans="1:11" ht="25" x14ac:dyDescent="0.25">
      <c r="A1103" s="7" t="s">
        <v>35275</v>
      </c>
      <c r="B1103" s="6">
        <v>0</v>
      </c>
      <c r="C1103" s="6">
        <v>0</v>
      </c>
      <c r="D1103" s="6">
        <v>0</v>
      </c>
      <c r="E1103" s="6">
        <v>0</v>
      </c>
      <c r="F1103" s="6">
        <v>0</v>
      </c>
      <c r="G1103" s="6">
        <v>0</v>
      </c>
      <c r="H1103" s="6" t="s">
        <v>34217</v>
      </c>
      <c r="I1103" s="6" t="s">
        <v>35229</v>
      </c>
      <c r="J1103" s="6" t="s">
        <v>34219</v>
      </c>
      <c r="K1103" s="6">
        <v>48</v>
      </c>
    </row>
    <row r="1104" spans="1:11" ht="37.5" x14ac:dyDescent="0.25">
      <c r="A1104" s="7" t="s">
        <v>35276</v>
      </c>
      <c r="B1104" s="6">
        <v>0</v>
      </c>
      <c r="C1104" s="6">
        <v>0</v>
      </c>
      <c r="D1104" s="6">
        <v>0</v>
      </c>
      <c r="E1104" s="6">
        <v>0</v>
      </c>
      <c r="F1104" s="6">
        <v>0</v>
      </c>
      <c r="G1104" s="6">
        <v>0</v>
      </c>
      <c r="H1104" s="6" t="s">
        <v>34217</v>
      </c>
      <c r="I1104" s="6" t="s">
        <v>35229</v>
      </c>
      <c r="J1104" s="6" t="s">
        <v>34219</v>
      </c>
      <c r="K1104" s="6">
        <v>49</v>
      </c>
    </row>
    <row r="1105" spans="1:11" ht="37.5" x14ac:dyDescent="0.25">
      <c r="A1105" s="7" t="s">
        <v>35277</v>
      </c>
      <c r="B1105" s="6">
        <v>0</v>
      </c>
      <c r="C1105" s="6">
        <v>0</v>
      </c>
      <c r="D1105" s="6">
        <v>0</v>
      </c>
      <c r="E1105" s="6">
        <v>0</v>
      </c>
      <c r="F1105" s="6">
        <v>0</v>
      </c>
      <c r="G1105" s="6">
        <v>0</v>
      </c>
      <c r="H1105" s="6" t="s">
        <v>34217</v>
      </c>
      <c r="I1105" s="6" t="s">
        <v>35229</v>
      </c>
      <c r="J1105" s="6" t="s">
        <v>34219</v>
      </c>
      <c r="K1105" s="6">
        <v>50</v>
      </c>
    </row>
    <row r="1106" spans="1:11" ht="25" x14ac:dyDescent="0.25">
      <c r="A1106" s="7" t="s">
        <v>35278</v>
      </c>
      <c r="B1106" s="6">
        <v>0</v>
      </c>
      <c r="C1106" s="6">
        <v>0</v>
      </c>
      <c r="D1106" s="6">
        <v>0</v>
      </c>
      <c r="E1106" s="6">
        <v>0</v>
      </c>
      <c r="F1106" s="6">
        <v>0</v>
      </c>
      <c r="G1106" s="6">
        <v>0</v>
      </c>
      <c r="H1106" s="6" t="s">
        <v>34217</v>
      </c>
      <c r="I1106" s="6" t="s">
        <v>35229</v>
      </c>
      <c r="J1106" s="6" t="s">
        <v>34219</v>
      </c>
      <c r="K1106" s="6">
        <v>51</v>
      </c>
    </row>
    <row r="1107" spans="1:11" ht="62.5" x14ac:dyDescent="0.25">
      <c r="A1107" s="7" t="s">
        <v>35279</v>
      </c>
      <c r="B1107" s="6">
        <v>0</v>
      </c>
      <c r="C1107" s="6">
        <v>0</v>
      </c>
      <c r="D1107" s="6">
        <v>0</v>
      </c>
      <c r="E1107" s="6">
        <v>0</v>
      </c>
      <c r="F1107" s="6">
        <v>0</v>
      </c>
      <c r="G1107" s="6">
        <v>0</v>
      </c>
      <c r="H1107" s="6" t="s">
        <v>34217</v>
      </c>
      <c r="I1107" s="6" t="s">
        <v>35229</v>
      </c>
      <c r="J1107" s="6" t="s">
        <v>34219</v>
      </c>
      <c r="K1107" s="6">
        <v>52</v>
      </c>
    </row>
    <row r="1108" spans="1:11" ht="37.5" x14ac:dyDescent="0.25">
      <c r="A1108" s="7" t="s">
        <v>35280</v>
      </c>
      <c r="B1108" s="6">
        <v>0</v>
      </c>
      <c r="C1108" s="6">
        <v>0</v>
      </c>
      <c r="D1108" s="6">
        <v>0</v>
      </c>
      <c r="E1108" s="6">
        <v>0</v>
      </c>
      <c r="F1108" s="6">
        <v>0</v>
      </c>
      <c r="G1108" s="6">
        <v>0</v>
      </c>
      <c r="H1108" s="6" t="s">
        <v>34217</v>
      </c>
      <c r="I1108" s="6" t="s">
        <v>35229</v>
      </c>
      <c r="J1108" s="6" t="s">
        <v>34219</v>
      </c>
      <c r="K1108" s="6">
        <v>53</v>
      </c>
    </row>
    <row r="1109" spans="1:11" ht="50" x14ac:dyDescent="0.25">
      <c r="A1109" s="7" t="s">
        <v>35281</v>
      </c>
      <c r="B1109" s="6">
        <v>0</v>
      </c>
      <c r="C1109" s="6">
        <v>0</v>
      </c>
      <c r="D1109" s="6">
        <v>0</v>
      </c>
      <c r="E1109" s="6">
        <v>0</v>
      </c>
      <c r="F1109" s="6">
        <v>0</v>
      </c>
      <c r="G1109" s="6">
        <v>0</v>
      </c>
      <c r="H1109" s="6" t="s">
        <v>34217</v>
      </c>
      <c r="I1109" s="6" t="s">
        <v>35229</v>
      </c>
      <c r="J1109" s="6" t="s">
        <v>34219</v>
      </c>
      <c r="K1109" s="6">
        <v>54</v>
      </c>
    </row>
    <row r="1110" spans="1:11" x14ac:dyDescent="0.25">
      <c r="A1110" s="7" t="s">
        <v>35282</v>
      </c>
      <c r="B1110" s="6">
        <v>0</v>
      </c>
      <c r="C1110" s="6">
        <v>0</v>
      </c>
      <c r="D1110" s="6">
        <v>0</v>
      </c>
      <c r="E1110" s="6">
        <v>0</v>
      </c>
      <c r="F1110" s="6">
        <v>0</v>
      </c>
      <c r="G1110" s="6">
        <v>0</v>
      </c>
      <c r="H1110" s="6" t="s">
        <v>34217</v>
      </c>
      <c r="I1110" s="6" t="s">
        <v>35229</v>
      </c>
      <c r="J1110" s="6" t="s">
        <v>34219</v>
      </c>
      <c r="K1110" s="6">
        <v>55</v>
      </c>
    </row>
    <row r="1111" spans="1:11" x14ac:dyDescent="0.25">
      <c r="A1111" s="7" t="s">
        <v>35283</v>
      </c>
      <c r="B1111" s="6">
        <v>0</v>
      </c>
      <c r="C1111" s="6">
        <v>0</v>
      </c>
      <c r="D1111" s="6">
        <v>0</v>
      </c>
      <c r="E1111" s="6">
        <v>0</v>
      </c>
      <c r="F1111" s="6">
        <v>0</v>
      </c>
      <c r="G1111" s="6">
        <v>0</v>
      </c>
      <c r="H1111" s="6" t="s">
        <v>34217</v>
      </c>
      <c r="I1111" s="6" t="s">
        <v>35229</v>
      </c>
      <c r="J1111" s="6" t="s">
        <v>34219</v>
      </c>
      <c r="K1111" s="6">
        <v>56</v>
      </c>
    </row>
    <row r="1112" spans="1:11" ht="37.5" x14ac:dyDescent="0.25">
      <c r="A1112" s="7" t="s">
        <v>35284</v>
      </c>
      <c r="B1112" s="6">
        <v>0</v>
      </c>
      <c r="C1112" s="6">
        <v>0</v>
      </c>
      <c r="D1112" s="6">
        <v>0</v>
      </c>
      <c r="E1112" s="6">
        <v>0</v>
      </c>
      <c r="F1112" s="6">
        <v>0</v>
      </c>
      <c r="G1112" s="6">
        <v>0</v>
      </c>
      <c r="H1112" s="6" t="s">
        <v>34217</v>
      </c>
      <c r="I1112" s="6" t="s">
        <v>35229</v>
      </c>
      <c r="J1112" s="6" t="s">
        <v>34219</v>
      </c>
      <c r="K1112" s="6">
        <v>57</v>
      </c>
    </row>
    <row r="1113" spans="1:11" ht="25" x14ac:dyDescent="0.25">
      <c r="A1113" s="7" t="s">
        <v>35285</v>
      </c>
      <c r="B1113" s="6">
        <v>0</v>
      </c>
      <c r="C1113" s="6">
        <v>0</v>
      </c>
      <c r="D1113" s="6">
        <v>0</v>
      </c>
      <c r="E1113" s="6">
        <v>0</v>
      </c>
      <c r="F1113" s="6">
        <v>0</v>
      </c>
      <c r="G1113" s="6">
        <v>0</v>
      </c>
      <c r="H1113" s="6" t="s">
        <v>34217</v>
      </c>
      <c r="I1113" s="6" t="s">
        <v>35229</v>
      </c>
      <c r="J1113" s="6" t="s">
        <v>34219</v>
      </c>
      <c r="K1113" s="6">
        <v>58</v>
      </c>
    </row>
    <row r="1114" spans="1:11" ht="37.5" x14ac:dyDescent="0.25">
      <c r="A1114" s="7" t="s">
        <v>35286</v>
      </c>
      <c r="B1114" s="6">
        <v>0</v>
      </c>
      <c r="C1114" s="6">
        <v>0</v>
      </c>
      <c r="D1114" s="6">
        <v>0</v>
      </c>
      <c r="E1114" s="6">
        <v>0</v>
      </c>
      <c r="F1114" s="6">
        <v>0</v>
      </c>
      <c r="G1114" s="6">
        <v>0</v>
      </c>
      <c r="H1114" s="6" t="s">
        <v>34217</v>
      </c>
      <c r="I1114" s="6" t="s">
        <v>35229</v>
      </c>
      <c r="J1114" s="6" t="s">
        <v>34219</v>
      </c>
      <c r="K1114" s="6">
        <v>59</v>
      </c>
    </row>
    <row r="1115" spans="1:11" ht="25" x14ac:dyDescent="0.25">
      <c r="A1115" s="7" t="s">
        <v>35287</v>
      </c>
      <c r="B1115" s="6">
        <v>0</v>
      </c>
      <c r="C1115" s="6">
        <v>0</v>
      </c>
      <c r="D1115" s="6">
        <v>0</v>
      </c>
      <c r="E1115" s="6">
        <v>0</v>
      </c>
      <c r="F1115" s="6">
        <v>0</v>
      </c>
      <c r="G1115" s="6">
        <v>0</v>
      </c>
      <c r="H1115" s="6" t="s">
        <v>34217</v>
      </c>
      <c r="I1115" s="6" t="s">
        <v>35229</v>
      </c>
      <c r="J1115" s="6" t="s">
        <v>34219</v>
      </c>
      <c r="K1115" s="6">
        <v>60</v>
      </c>
    </row>
    <row r="1116" spans="1:11" ht="25" x14ac:dyDescent="0.25">
      <c r="A1116" s="7" t="s">
        <v>35288</v>
      </c>
      <c r="B1116" s="6">
        <v>0</v>
      </c>
      <c r="C1116" s="6">
        <v>0</v>
      </c>
      <c r="D1116" s="6">
        <v>0</v>
      </c>
      <c r="E1116" s="6">
        <v>0</v>
      </c>
      <c r="F1116" s="6">
        <v>0</v>
      </c>
      <c r="G1116" s="6">
        <v>0</v>
      </c>
      <c r="H1116" s="6" t="s">
        <v>34217</v>
      </c>
      <c r="I1116" s="6" t="s">
        <v>35229</v>
      </c>
      <c r="J1116" s="6" t="s">
        <v>34219</v>
      </c>
      <c r="K1116" s="6">
        <v>61</v>
      </c>
    </row>
    <row r="1117" spans="1:11" x14ac:dyDescent="0.25">
      <c r="A1117" s="7" t="s">
        <v>35289</v>
      </c>
      <c r="B1117" s="6">
        <v>0</v>
      </c>
      <c r="C1117" s="6">
        <v>0</v>
      </c>
      <c r="D1117" s="6">
        <v>0</v>
      </c>
      <c r="E1117" s="6">
        <v>0</v>
      </c>
      <c r="F1117" s="6">
        <v>0</v>
      </c>
      <c r="G1117" s="6">
        <v>0</v>
      </c>
      <c r="H1117" s="6" t="s">
        <v>34217</v>
      </c>
      <c r="I1117" s="6" t="s">
        <v>35229</v>
      </c>
      <c r="J1117" s="6" t="s">
        <v>34219</v>
      </c>
      <c r="K1117" s="6">
        <v>62</v>
      </c>
    </row>
    <row r="1118" spans="1:11" ht="62.5" x14ac:dyDescent="0.25">
      <c r="A1118" s="7" t="s">
        <v>35290</v>
      </c>
      <c r="B1118" s="6">
        <v>0</v>
      </c>
      <c r="C1118" s="6">
        <v>0</v>
      </c>
      <c r="D1118" s="6">
        <v>0</v>
      </c>
      <c r="E1118" s="6">
        <v>0</v>
      </c>
      <c r="F1118" s="6">
        <v>0</v>
      </c>
      <c r="G1118" s="6">
        <v>0</v>
      </c>
      <c r="H1118" s="6" t="s">
        <v>34217</v>
      </c>
      <c r="I1118" s="6" t="s">
        <v>35229</v>
      </c>
      <c r="J1118" s="6" t="s">
        <v>34219</v>
      </c>
      <c r="K1118" s="6">
        <v>63</v>
      </c>
    </row>
    <row r="1119" spans="1:11" x14ac:dyDescent="0.25">
      <c r="A1119" s="7" t="s">
        <v>35291</v>
      </c>
      <c r="B1119" s="6">
        <v>0</v>
      </c>
      <c r="C1119" s="6">
        <v>1</v>
      </c>
      <c r="D1119" s="6">
        <v>0</v>
      </c>
      <c r="E1119" s="6">
        <v>0</v>
      </c>
      <c r="F1119" s="6">
        <v>0</v>
      </c>
      <c r="G1119" s="6">
        <v>0</v>
      </c>
      <c r="H1119" s="6" t="s">
        <v>34207</v>
      </c>
      <c r="I1119" s="6" t="s">
        <v>35229</v>
      </c>
      <c r="J1119" s="6" t="s">
        <v>34219</v>
      </c>
      <c r="K1119" s="6">
        <v>64</v>
      </c>
    </row>
    <row r="1120" spans="1:11" ht="37.5" x14ac:dyDescent="0.25">
      <c r="A1120" s="7" t="s">
        <v>35292</v>
      </c>
      <c r="B1120" s="6">
        <v>0</v>
      </c>
      <c r="C1120" s="6">
        <v>1</v>
      </c>
      <c r="D1120" s="6">
        <v>0</v>
      </c>
      <c r="E1120" s="6">
        <v>0</v>
      </c>
      <c r="F1120" s="6">
        <v>0</v>
      </c>
      <c r="G1120" s="6">
        <v>0</v>
      </c>
      <c r="H1120" s="6" t="s">
        <v>34207</v>
      </c>
      <c r="I1120" s="6" t="s">
        <v>35229</v>
      </c>
      <c r="J1120" s="6" t="s">
        <v>34219</v>
      </c>
      <c r="K1120" s="6">
        <v>65</v>
      </c>
    </row>
    <row r="1121" spans="1:11" ht="25" x14ac:dyDescent="0.25">
      <c r="A1121" s="7" t="s">
        <v>35293</v>
      </c>
      <c r="B1121" s="6">
        <v>0</v>
      </c>
      <c r="C1121" s="6">
        <v>1</v>
      </c>
      <c r="D1121" s="6">
        <v>0</v>
      </c>
      <c r="E1121" s="6">
        <v>0</v>
      </c>
      <c r="F1121" s="6">
        <v>0</v>
      </c>
      <c r="G1121" s="6">
        <v>0</v>
      </c>
      <c r="H1121" s="6" t="s">
        <v>34207</v>
      </c>
      <c r="I1121" s="6" t="s">
        <v>35229</v>
      </c>
      <c r="J1121" s="6" t="s">
        <v>34219</v>
      </c>
      <c r="K1121" s="6">
        <v>66</v>
      </c>
    </row>
    <row r="1122" spans="1:11" ht="25" x14ac:dyDescent="0.25">
      <c r="A1122" s="7" t="s">
        <v>35294</v>
      </c>
      <c r="B1122" s="6">
        <v>0</v>
      </c>
      <c r="C1122" s="6">
        <v>1</v>
      </c>
      <c r="D1122" s="6">
        <v>0</v>
      </c>
      <c r="E1122" s="6">
        <v>0</v>
      </c>
      <c r="F1122" s="6">
        <v>0</v>
      </c>
      <c r="G1122" s="6">
        <v>0</v>
      </c>
      <c r="H1122" s="6" t="s">
        <v>34207</v>
      </c>
      <c r="I1122" s="6" t="s">
        <v>35229</v>
      </c>
      <c r="J1122" s="6" t="s">
        <v>34219</v>
      </c>
      <c r="K1122" s="6">
        <v>67</v>
      </c>
    </row>
    <row r="1123" spans="1:11" ht="37.5" x14ac:dyDescent="0.25">
      <c r="A1123" s="7" t="s">
        <v>35295</v>
      </c>
      <c r="B1123" s="6">
        <v>0</v>
      </c>
      <c r="C1123" s="6">
        <v>1</v>
      </c>
      <c r="D1123" s="6">
        <v>0</v>
      </c>
      <c r="E1123" s="6">
        <v>0</v>
      </c>
      <c r="F1123" s="6">
        <v>0</v>
      </c>
      <c r="G1123" s="6">
        <v>0</v>
      </c>
      <c r="H1123" s="6" t="s">
        <v>34207</v>
      </c>
      <c r="I1123" s="6" t="s">
        <v>35229</v>
      </c>
      <c r="J1123" s="6" t="s">
        <v>34219</v>
      </c>
      <c r="K1123" s="6">
        <v>68</v>
      </c>
    </row>
    <row r="1124" spans="1:11" x14ac:dyDescent="0.25">
      <c r="A1124" s="7" t="s">
        <v>35242</v>
      </c>
      <c r="B1124" s="6">
        <v>0</v>
      </c>
      <c r="C1124" s="6">
        <v>0</v>
      </c>
      <c r="D1124" s="6">
        <v>0</v>
      </c>
      <c r="E1124" s="6">
        <v>0</v>
      </c>
      <c r="F1124" s="6">
        <v>0</v>
      </c>
      <c r="G1124" s="6">
        <v>1</v>
      </c>
      <c r="H1124" s="6" t="s">
        <v>34211</v>
      </c>
      <c r="I1124" s="6" t="s">
        <v>35229</v>
      </c>
      <c r="J1124" s="6" t="s">
        <v>34219</v>
      </c>
      <c r="K1124" s="6">
        <v>69</v>
      </c>
    </row>
    <row r="1125" spans="1:11" x14ac:dyDescent="0.25">
      <c r="A1125" s="7" t="s">
        <v>35296</v>
      </c>
      <c r="B1125" s="6">
        <v>0</v>
      </c>
      <c r="C1125" s="6">
        <v>0</v>
      </c>
      <c r="D1125" s="6">
        <v>0</v>
      </c>
      <c r="E1125" s="6">
        <v>0</v>
      </c>
      <c r="F1125" s="6">
        <v>0</v>
      </c>
      <c r="G1125" s="6">
        <v>1</v>
      </c>
      <c r="H1125" s="6" t="s">
        <v>34211</v>
      </c>
      <c r="I1125" s="6" t="s">
        <v>35229</v>
      </c>
      <c r="J1125" s="6" t="s">
        <v>34219</v>
      </c>
      <c r="K1125" s="6">
        <v>70</v>
      </c>
    </row>
    <row r="1126" spans="1:11" x14ac:dyDescent="0.25">
      <c r="A1126" s="7" t="s">
        <v>35297</v>
      </c>
      <c r="B1126" s="6">
        <v>0</v>
      </c>
      <c r="C1126" s="6">
        <v>0</v>
      </c>
      <c r="D1126" s="6">
        <v>0</v>
      </c>
      <c r="E1126" s="6">
        <v>0</v>
      </c>
      <c r="F1126" s="6">
        <v>0</v>
      </c>
      <c r="G1126" s="6">
        <v>1</v>
      </c>
      <c r="H1126" s="6" t="s">
        <v>34211</v>
      </c>
      <c r="I1126" s="6" t="s">
        <v>35229</v>
      </c>
      <c r="J1126" s="6" t="s">
        <v>34219</v>
      </c>
      <c r="K1126" s="6">
        <v>71</v>
      </c>
    </row>
    <row r="1127" spans="1:11" ht="25" x14ac:dyDescent="0.25">
      <c r="A1127" s="7" t="s">
        <v>35298</v>
      </c>
      <c r="B1127" s="6">
        <v>0</v>
      </c>
      <c r="C1127" s="6">
        <v>0</v>
      </c>
      <c r="D1127" s="6">
        <v>0</v>
      </c>
      <c r="E1127" s="6">
        <v>0</v>
      </c>
      <c r="F1127" s="6">
        <v>0</v>
      </c>
      <c r="G1127" s="6">
        <v>1</v>
      </c>
      <c r="H1127" s="6" t="s">
        <v>34211</v>
      </c>
      <c r="I1127" s="6" t="s">
        <v>35229</v>
      </c>
      <c r="J1127" s="6" t="s">
        <v>34219</v>
      </c>
      <c r="K1127" s="6">
        <v>72</v>
      </c>
    </row>
    <row r="1128" spans="1:11" x14ac:dyDescent="0.25">
      <c r="A1128" s="7" t="s">
        <v>35299</v>
      </c>
      <c r="B1128" s="6">
        <v>0</v>
      </c>
      <c r="C1128" s="6">
        <v>0</v>
      </c>
      <c r="D1128" s="6">
        <v>0</v>
      </c>
      <c r="E1128" s="6">
        <v>0</v>
      </c>
      <c r="F1128" s="6">
        <v>0</v>
      </c>
      <c r="G1128" s="6">
        <v>1</v>
      </c>
      <c r="H1128" s="6" t="s">
        <v>34211</v>
      </c>
      <c r="I1128" s="6" t="s">
        <v>35229</v>
      </c>
      <c r="J1128" s="6" t="s">
        <v>34219</v>
      </c>
      <c r="K1128" s="6">
        <v>73</v>
      </c>
    </row>
    <row r="1129" spans="1:11" ht="25" x14ac:dyDescent="0.25">
      <c r="A1129" s="7" t="s">
        <v>35300</v>
      </c>
      <c r="B1129" s="6">
        <v>0</v>
      </c>
      <c r="C1129" s="6">
        <v>0</v>
      </c>
      <c r="D1129" s="6">
        <v>0</v>
      </c>
      <c r="E1129" s="6">
        <v>0</v>
      </c>
      <c r="F1129" s="6">
        <v>0</v>
      </c>
      <c r="G1129" s="6">
        <v>1</v>
      </c>
      <c r="H1129" s="6" t="s">
        <v>34211</v>
      </c>
      <c r="I1129" s="6" t="s">
        <v>35229</v>
      </c>
      <c r="J1129" s="6" t="s">
        <v>34219</v>
      </c>
      <c r="K1129" s="6">
        <v>74</v>
      </c>
    </row>
    <row r="1130" spans="1:11" x14ac:dyDescent="0.25">
      <c r="A1130" s="7" t="s">
        <v>35301</v>
      </c>
      <c r="B1130" s="6">
        <v>0</v>
      </c>
      <c r="C1130" s="6">
        <v>0</v>
      </c>
      <c r="D1130" s="6">
        <v>0</v>
      </c>
      <c r="E1130" s="6">
        <v>0</v>
      </c>
      <c r="F1130" s="6">
        <v>1</v>
      </c>
      <c r="G1130" s="6">
        <v>0</v>
      </c>
      <c r="H1130" s="6" t="s">
        <v>34210</v>
      </c>
      <c r="I1130" s="6" t="s">
        <v>35229</v>
      </c>
      <c r="J1130" s="6" t="s">
        <v>34219</v>
      </c>
      <c r="K1130" s="6">
        <v>75</v>
      </c>
    </row>
    <row r="1131" spans="1:11" x14ac:dyDescent="0.25">
      <c r="A1131" s="7" t="s">
        <v>35302</v>
      </c>
      <c r="B1131" s="6">
        <v>0</v>
      </c>
      <c r="C1131" s="6">
        <v>0</v>
      </c>
      <c r="D1131" s="6">
        <v>0</v>
      </c>
      <c r="E1131" s="6">
        <v>0</v>
      </c>
      <c r="F1131" s="6">
        <v>1</v>
      </c>
      <c r="G1131" s="6">
        <v>0</v>
      </c>
      <c r="H1131" s="6" t="s">
        <v>34210</v>
      </c>
      <c r="I1131" s="6" t="s">
        <v>35229</v>
      </c>
      <c r="J1131" s="6" t="s">
        <v>34219</v>
      </c>
      <c r="K1131" s="6">
        <v>76</v>
      </c>
    </row>
    <row r="1132" spans="1:11" x14ac:dyDescent="0.25">
      <c r="A1132" s="7" t="s">
        <v>35303</v>
      </c>
      <c r="B1132" s="6">
        <v>0</v>
      </c>
      <c r="C1132" s="6">
        <v>0</v>
      </c>
      <c r="D1132" s="6">
        <v>0</v>
      </c>
      <c r="E1132" s="6">
        <v>0</v>
      </c>
      <c r="F1132" s="6">
        <v>1</v>
      </c>
      <c r="G1132" s="6">
        <v>0</v>
      </c>
      <c r="H1132" s="6" t="s">
        <v>34210</v>
      </c>
      <c r="I1132" s="6" t="s">
        <v>35229</v>
      </c>
      <c r="J1132" s="6" t="s">
        <v>34219</v>
      </c>
      <c r="K1132" s="6">
        <v>77</v>
      </c>
    </row>
    <row r="1133" spans="1:11" x14ac:dyDescent="0.25">
      <c r="A1133" s="7" t="s">
        <v>35304</v>
      </c>
      <c r="B1133" s="6">
        <v>0</v>
      </c>
      <c r="C1133" s="6">
        <v>0</v>
      </c>
      <c r="D1133" s="6">
        <v>0</v>
      </c>
      <c r="E1133" s="6">
        <v>0</v>
      </c>
      <c r="F1133" s="6">
        <v>1</v>
      </c>
      <c r="G1133" s="6">
        <v>0</v>
      </c>
      <c r="H1133" s="6" t="s">
        <v>34210</v>
      </c>
      <c r="I1133" s="6" t="s">
        <v>35229</v>
      </c>
      <c r="J1133" s="6" t="s">
        <v>34219</v>
      </c>
      <c r="K1133" s="6">
        <v>78</v>
      </c>
    </row>
    <row r="1134" spans="1:11" x14ac:dyDescent="0.25">
      <c r="A1134" s="7" t="s">
        <v>35305</v>
      </c>
      <c r="B1134" s="6">
        <v>0</v>
      </c>
      <c r="C1134" s="6">
        <v>0</v>
      </c>
      <c r="D1134" s="6">
        <v>0</v>
      </c>
      <c r="E1134" s="6">
        <v>0</v>
      </c>
      <c r="F1134" s="6">
        <v>1</v>
      </c>
      <c r="G1134" s="6">
        <v>0</v>
      </c>
      <c r="H1134" s="6" t="s">
        <v>34210</v>
      </c>
      <c r="I1134" s="6" t="s">
        <v>35229</v>
      </c>
      <c r="J1134" s="6" t="s">
        <v>34219</v>
      </c>
      <c r="K1134" s="6">
        <v>79</v>
      </c>
    </row>
    <row r="1135" spans="1:11" ht="25" x14ac:dyDescent="0.25">
      <c r="A1135" s="7" t="s">
        <v>35306</v>
      </c>
      <c r="B1135" s="6">
        <v>0</v>
      </c>
      <c r="C1135" s="6">
        <v>0</v>
      </c>
      <c r="D1135" s="6">
        <v>0</v>
      </c>
      <c r="E1135" s="6">
        <v>0</v>
      </c>
      <c r="F1135" s="6">
        <v>1</v>
      </c>
      <c r="G1135" s="6">
        <v>0</v>
      </c>
      <c r="H1135" s="6" t="s">
        <v>34210</v>
      </c>
      <c r="I1135" s="6" t="s">
        <v>35229</v>
      </c>
      <c r="J1135" s="6" t="s">
        <v>34219</v>
      </c>
      <c r="K1135" s="6">
        <v>80</v>
      </c>
    </row>
    <row r="1136" spans="1:11" x14ac:dyDescent="0.25">
      <c r="A1136" s="7" t="s">
        <v>35307</v>
      </c>
      <c r="B1136" s="6">
        <v>0</v>
      </c>
      <c r="C1136" s="6">
        <v>0</v>
      </c>
      <c r="D1136" s="6">
        <v>0</v>
      </c>
      <c r="E1136" s="6">
        <v>0</v>
      </c>
      <c r="F1136" s="6">
        <v>1</v>
      </c>
      <c r="G1136" s="6">
        <v>0</v>
      </c>
      <c r="H1136" s="6" t="s">
        <v>34210</v>
      </c>
      <c r="I1136" s="6" t="s">
        <v>35229</v>
      </c>
      <c r="J1136" s="6" t="s">
        <v>34219</v>
      </c>
      <c r="K1136" s="6">
        <v>81</v>
      </c>
    </row>
    <row r="1137" spans="1:11" x14ac:dyDescent="0.25">
      <c r="A1137" s="7" t="s">
        <v>35308</v>
      </c>
      <c r="B1137" s="6">
        <v>0</v>
      </c>
      <c r="C1137" s="6">
        <v>0</v>
      </c>
      <c r="D1137" s="6">
        <v>0</v>
      </c>
      <c r="E1137" s="6">
        <v>0</v>
      </c>
      <c r="F1137" s="6">
        <v>1</v>
      </c>
      <c r="G1137" s="6">
        <v>0</v>
      </c>
      <c r="H1137" s="6" t="s">
        <v>34210</v>
      </c>
      <c r="I1137" s="6" t="s">
        <v>35229</v>
      </c>
      <c r="J1137" s="6" t="s">
        <v>34219</v>
      </c>
      <c r="K1137" s="6">
        <v>82</v>
      </c>
    </row>
    <row r="1138" spans="1:11" x14ac:dyDescent="0.25">
      <c r="A1138" s="7" t="s">
        <v>35309</v>
      </c>
      <c r="B1138" s="6">
        <v>0</v>
      </c>
      <c r="C1138" s="6">
        <v>0</v>
      </c>
      <c r="D1138" s="6">
        <v>0</v>
      </c>
      <c r="E1138" s="6">
        <v>0</v>
      </c>
      <c r="F1138" s="6">
        <v>1</v>
      </c>
      <c r="G1138" s="6">
        <v>0</v>
      </c>
      <c r="H1138" s="6" t="s">
        <v>34210</v>
      </c>
      <c r="I1138" s="6" t="s">
        <v>35229</v>
      </c>
      <c r="J1138" s="6" t="s">
        <v>34219</v>
      </c>
      <c r="K1138" s="6">
        <v>83</v>
      </c>
    </row>
    <row r="1139" spans="1:11" x14ac:dyDescent="0.25">
      <c r="A1139" s="7" t="s">
        <v>35310</v>
      </c>
      <c r="B1139" s="6">
        <v>0</v>
      </c>
      <c r="C1139" s="6">
        <v>0</v>
      </c>
      <c r="D1139" s="6">
        <v>0</v>
      </c>
      <c r="E1139" s="6">
        <v>0</v>
      </c>
      <c r="F1139" s="6">
        <v>1</v>
      </c>
      <c r="G1139" s="6">
        <v>0</v>
      </c>
      <c r="H1139" s="6" t="s">
        <v>34210</v>
      </c>
      <c r="I1139" s="6" t="s">
        <v>35229</v>
      </c>
      <c r="J1139" s="6" t="s">
        <v>34219</v>
      </c>
      <c r="K1139" s="6">
        <v>84</v>
      </c>
    </row>
    <row r="1140" spans="1:11" x14ac:dyDescent="0.25">
      <c r="A1140" s="7" t="s">
        <v>35311</v>
      </c>
      <c r="B1140" s="6">
        <v>0</v>
      </c>
      <c r="C1140" s="6">
        <v>0</v>
      </c>
      <c r="D1140" s="6">
        <v>0</v>
      </c>
      <c r="E1140" s="6">
        <v>0</v>
      </c>
      <c r="F1140" s="6">
        <v>1</v>
      </c>
      <c r="G1140" s="6">
        <v>0</v>
      </c>
      <c r="H1140" s="6" t="s">
        <v>34210</v>
      </c>
      <c r="I1140" s="6" t="s">
        <v>35229</v>
      </c>
      <c r="J1140" s="6" t="s">
        <v>34219</v>
      </c>
      <c r="K1140" s="6">
        <v>85</v>
      </c>
    </row>
    <row r="1141" spans="1:11" x14ac:dyDescent="0.25">
      <c r="A1141" s="7" t="s">
        <v>35246</v>
      </c>
      <c r="B1141" s="6">
        <v>0</v>
      </c>
      <c r="C1141" s="6">
        <v>0</v>
      </c>
      <c r="D1141" s="6">
        <v>0</v>
      </c>
      <c r="E1141" s="6">
        <v>0</v>
      </c>
      <c r="F1141" s="6">
        <v>0</v>
      </c>
      <c r="G1141" s="6">
        <v>0</v>
      </c>
      <c r="H1141" s="6" t="s">
        <v>34217</v>
      </c>
      <c r="I1141" s="6" t="s">
        <v>35229</v>
      </c>
      <c r="J1141" s="6" t="s">
        <v>34219</v>
      </c>
      <c r="K1141" s="6">
        <v>86</v>
      </c>
    </row>
    <row r="1142" spans="1:11" x14ac:dyDescent="0.25">
      <c r="A1142" s="7" t="s">
        <v>35312</v>
      </c>
      <c r="B1142" s="6">
        <v>0</v>
      </c>
      <c r="C1142" s="6">
        <v>0</v>
      </c>
      <c r="D1142" s="6">
        <v>0</v>
      </c>
      <c r="E1142" s="6">
        <v>0</v>
      </c>
      <c r="F1142" s="6">
        <v>0</v>
      </c>
      <c r="G1142" s="6">
        <v>0</v>
      </c>
      <c r="H1142" s="6" t="s">
        <v>34217</v>
      </c>
      <c r="I1142" s="6" t="s">
        <v>35229</v>
      </c>
      <c r="J1142" s="6" t="s">
        <v>34219</v>
      </c>
      <c r="K1142" s="6">
        <v>87</v>
      </c>
    </row>
    <row r="1143" spans="1:11" x14ac:dyDescent="0.25">
      <c r="A1143" s="7" t="s">
        <v>35313</v>
      </c>
      <c r="B1143" s="6">
        <v>0</v>
      </c>
      <c r="C1143" s="6">
        <v>0</v>
      </c>
      <c r="D1143" s="6">
        <v>0</v>
      </c>
      <c r="E1143" s="6">
        <v>0</v>
      </c>
      <c r="F1143" s="6">
        <v>0</v>
      </c>
      <c r="G1143" s="6">
        <v>0</v>
      </c>
      <c r="H1143" s="6" t="s">
        <v>34217</v>
      </c>
      <c r="I1143" s="6" t="s">
        <v>35229</v>
      </c>
      <c r="J1143" s="6" t="s">
        <v>34219</v>
      </c>
      <c r="K1143" s="6">
        <v>88</v>
      </c>
    </row>
    <row r="1144" spans="1:11" ht="25" x14ac:dyDescent="0.25">
      <c r="A1144" s="7" t="s">
        <v>35314</v>
      </c>
      <c r="B1144" s="6">
        <v>0</v>
      </c>
      <c r="C1144" s="6">
        <v>0</v>
      </c>
      <c r="D1144" s="6">
        <v>0</v>
      </c>
      <c r="E1144" s="6">
        <v>0</v>
      </c>
      <c r="F1144" s="6">
        <v>0</v>
      </c>
      <c r="G1144" s="6">
        <v>0</v>
      </c>
      <c r="H1144" s="6" t="s">
        <v>34217</v>
      </c>
      <c r="I1144" s="6" t="s">
        <v>35229</v>
      </c>
      <c r="J1144" s="6" t="s">
        <v>34219</v>
      </c>
      <c r="K1144" s="6">
        <v>89</v>
      </c>
    </row>
    <row r="1145" spans="1:11" ht="25" x14ac:dyDescent="0.25">
      <c r="A1145" s="7" t="s">
        <v>35315</v>
      </c>
      <c r="B1145" s="6">
        <v>0</v>
      </c>
      <c r="C1145" s="6">
        <v>0</v>
      </c>
      <c r="D1145" s="6">
        <v>0</v>
      </c>
      <c r="E1145" s="6">
        <v>0</v>
      </c>
      <c r="F1145" s="6">
        <v>0</v>
      </c>
      <c r="G1145" s="6">
        <v>0</v>
      </c>
      <c r="H1145" s="6" t="s">
        <v>34217</v>
      </c>
      <c r="I1145" s="6" t="s">
        <v>35229</v>
      </c>
      <c r="J1145" s="6" t="s">
        <v>34219</v>
      </c>
      <c r="K1145" s="6">
        <v>90</v>
      </c>
    </row>
    <row r="1146" spans="1:11" ht="25" x14ac:dyDescent="0.25">
      <c r="A1146" s="7" t="s">
        <v>35316</v>
      </c>
      <c r="B1146" s="6">
        <v>0</v>
      </c>
      <c r="C1146" s="6">
        <v>0</v>
      </c>
      <c r="D1146" s="6">
        <v>0</v>
      </c>
      <c r="E1146" s="6">
        <v>0</v>
      </c>
      <c r="F1146" s="6">
        <v>0</v>
      </c>
      <c r="G1146" s="6">
        <v>0</v>
      </c>
      <c r="H1146" s="6" t="s">
        <v>34217</v>
      </c>
      <c r="I1146" s="6" t="s">
        <v>35229</v>
      </c>
      <c r="J1146" s="6" t="s">
        <v>34219</v>
      </c>
      <c r="K1146" s="6">
        <v>91</v>
      </c>
    </row>
    <row r="1147" spans="1:11" ht="25" x14ac:dyDescent="0.25">
      <c r="A1147" s="7" t="s">
        <v>35317</v>
      </c>
      <c r="B1147" s="6">
        <v>0</v>
      </c>
      <c r="C1147" s="6">
        <v>0</v>
      </c>
      <c r="D1147" s="6">
        <v>0</v>
      </c>
      <c r="E1147" s="6">
        <v>0</v>
      </c>
      <c r="F1147" s="6">
        <v>0</v>
      </c>
      <c r="G1147" s="6">
        <v>0</v>
      </c>
      <c r="H1147" s="6" t="s">
        <v>34217</v>
      </c>
      <c r="I1147" s="6" t="s">
        <v>35229</v>
      </c>
      <c r="J1147" s="6" t="s">
        <v>34219</v>
      </c>
      <c r="K1147" s="6">
        <v>92</v>
      </c>
    </row>
    <row r="1148" spans="1:11" x14ac:dyDescent="0.25">
      <c r="A1148" s="7" t="s">
        <v>35318</v>
      </c>
      <c r="B1148" s="6">
        <v>0</v>
      </c>
      <c r="C1148" s="6">
        <v>0</v>
      </c>
      <c r="D1148" s="6">
        <v>0</v>
      </c>
      <c r="E1148" s="6">
        <v>0</v>
      </c>
      <c r="F1148" s="6">
        <v>0</v>
      </c>
      <c r="G1148" s="6">
        <v>0</v>
      </c>
      <c r="H1148" s="6" t="s">
        <v>34217</v>
      </c>
      <c r="I1148" s="6" t="s">
        <v>35229</v>
      </c>
      <c r="J1148" s="6" t="s">
        <v>34219</v>
      </c>
      <c r="K1148" s="6">
        <v>93</v>
      </c>
    </row>
    <row r="1149" spans="1:11" ht="25" x14ac:dyDescent="0.25">
      <c r="A1149" s="7" t="s">
        <v>35319</v>
      </c>
      <c r="B1149" s="6">
        <v>0</v>
      </c>
      <c r="C1149" s="6">
        <v>0</v>
      </c>
      <c r="D1149" s="6">
        <v>0</v>
      </c>
      <c r="E1149" s="6">
        <v>0</v>
      </c>
      <c r="F1149" s="6">
        <v>0</v>
      </c>
      <c r="G1149" s="6">
        <v>0</v>
      </c>
      <c r="H1149" s="6" t="s">
        <v>34217</v>
      </c>
      <c r="I1149" s="6" t="s">
        <v>35229</v>
      </c>
      <c r="J1149" s="6" t="s">
        <v>34219</v>
      </c>
      <c r="K1149" s="6">
        <v>94</v>
      </c>
    </row>
    <row r="1150" spans="1:11" ht="37.5" x14ac:dyDescent="0.25">
      <c r="A1150" s="7" t="s">
        <v>35320</v>
      </c>
      <c r="B1150" s="6">
        <v>0</v>
      </c>
      <c r="C1150" s="6">
        <v>0</v>
      </c>
      <c r="D1150" s="6">
        <v>0</v>
      </c>
      <c r="E1150" s="6">
        <v>0</v>
      </c>
      <c r="F1150" s="6">
        <v>0</v>
      </c>
      <c r="G1150" s="6">
        <v>0</v>
      </c>
      <c r="H1150" s="6" t="s">
        <v>34217</v>
      </c>
      <c r="I1150" s="6" t="s">
        <v>35229</v>
      </c>
      <c r="J1150" s="6" t="s">
        <v>34219</v>
      </c>
      <c r="K1150" s="6">
        <v>95</v>
      </c>
    </row>
    <row r="1151" spans="1:11" ht="37.5" x14ac:dyDescent="0.25">
      <c r="A1151" s="7" t="s">
        <v>35321</v>
      </c>
      <c r="B1151" s="6">
        <v>0</v>
      </c>
      <c r="C1151" s="6">
        <v>0</v>
      </c>
      <c r="D1151" s="6">
        <v>0</v>
      </c>
      <c r="E1151" s="6">
        <v>0</v>
      </c>
      <c r="F1151" s="6">
        <v>0</v>
      </c>
      <c r="G1151" s="6">
        <v>0</v>
      </c>
      <c r="H1151" s="6" t="s">
        <v>34217</v>
      </c>
      <c r="I1151" s="6" t="s">
        <v>35229</v>
      </c>
      <c r="J1151" s="6" t="s">
        <v>34219</v>
      </c>
      <c r="K1151" s="6">
        <v>96</v>
      </c>
    </row>
    <row r="1152" spans="1:11" ht="37.5" x14ac:dyDescent="0.25">
      <c r="A1152" s="7" t="s">
        <v>35322</v>
      </c>
      <c r="B1152" s="6">
        <v>0</v>
      </c>
      <c r="C1152" s="6">
        <v>0</v>
      </c>
      <c r="D1152" s="6">
        <v>0</v>
      </c>
      <c r="E1152" s="6">
        <v>0</v>
      </c>
      <c r="F1152" s="6">
        <v>0</v>
      </c>
      <c r="G1152" s="6">
        <v>0</v>
      </c>
      <c r="H1152" s="6" t="s">
        <v>34217</v>
      </c>
      <c r="I1152" s="6" t="s">
        <v>35229</v>
      </c>
      <c r="J1152" s="6" t="s">
        <v>34219</v>
      </c>
      <c r="K1152" s="6">
        <v>97</v>
      </c>
    </row>
    <row r="1153" spans="1:11" ht="50" x14ac:dyDescent="0.25">
      <c r="A1153" s="7" t="s">
        <v>35323</v>
      </c>
      <c r="B1153" s="6">
        <v>1</v>
      </c>
      <c r="C1153" s="6">
        <v>0</v>
      </c>
      <c r="D1153" s="6">
        <v>0</v>
      </c>
      <c r="E1153" s="6">
        <v>0</v>
      </c>
      <c r="F1153" s="6">
        <v>0</v>
      </c>
      <c r="G1153" s="6">
        <v>0</v>
      </c>
      <c r="H1153" s="6" t="s">
        <v>34206</v>
      </c>
      <c r="I1153" s="6" t="s">
        <v>35324</v>
      </c>
      <c r="J1153" s="6" t="s">
        <v>34219</v>
      </c>
      <c r="K1153" s="6">
        <v>0</v>
      </c>
    </row>
    <row r="1154" spans="1:11" ht="125" x14ac:dyDescent="0.25">
      <c r="A1154" s="7" t="s">
        <v>35325</v>
      </c>
      <c r="B1154" s="6">
        <v>0</v>
      </c>
      <c r="C1154" s="6">
        <v>0</v>
      </c>
      <c r="D1154" s="6">
        <v>0</v>
      </c>
      <c r="E1154" s="6">
        <v>0</v>
      </c>
      <c r="F1154" s="6">
        <v>0</v>
      </c>
      <c r="G1154" s="6">
        <v>0</v>
      </c>
      <c r="H1154" s="6" t="s">
        <v>34217</v>
      </c>
      <c r="I1154" s="6" t="s">
        <v>35324</v>
      </c>
      <c r="J1154" s="6" t="s">
        <v>34219</v>
      </c>
      <c r="K1154" s="6">
        <v>1</v>
      </c>
    </row>
    <row r="1155" spans="1:11" ht="62.5" x14ac:dyDescent="0.25">
      <c r="A1155" s="7" t="s">
        <v>35326</v>
      </c>
      <c r="B1155" s="6">
        <v>1</v>
      </c>
      <c r="C1155" s="6">
        <v>0</v>
      </c>
      <c r="D1155" s="6">
        <v>0</v>
      </c>
      <c r="E1155" s="6">
        <v>0</v>
      </c>
      <c r="F1155" s="6">
        <v>0</v>
      </c>
      <c r="G1155" s="6">
        <v>0</v>
      </c>
      <c r="H1155" s="6" t="s">
        <v>34206</v>
      </c>
      <c r="I1155" s="6" t="s">
        <v>35324</v>
      </c>
      <c r="J1155" s="6" t="s">
        <v>34219</v>
      </c>
      <c r="K1155" s="6">
        <v>2</v>
      </c>
    </row>
    <row r="1156" spans="1:11" ht="25" x14ac:dyDescent="0.25">
      <c r="A1156" s="7" t="s">
        <v>35327</v>
      </c>
      <c r="B1156" s="6">
        <v>1</v>
      </c>
      <c r="C1156" s="6">
        <v>0</v>
      </c>
      <c r="D1156" s="6">
        <v>0</v>
      </c>
      <c r="E1156" s="6">
        <v>0</v>
      </c>
      <c r="F1156" s="6">
        <v>0</v>
      </c>
      <c r="G1156" s="6">
        <v>0</v>
      </c>
      <c r="H1156" s="6" t="s">
        <v>34206</v>
      </c>
      <c r="I1156" s="6" t="s">
        <v>35324</v>
      </c>
      <c r="J1156" s="6" t="s">
        <v>34219</v>
      </c>
      <c r="K1156" s="6">
        <v>3</v>
      </c>
    </row>
    <row r="1157" spans="1:11" x14ac:dyDescent="0.25">
      <c r="A1157" s="7" t="s">
        <v>34216</v>
      </c>
      <c r="B1157" s="6">
        <v>0</v>
      </c>
      <c r="C1157" s="6">
        <v>0</v>
      </c>
      <c r="D1157" s="6">
        <v>0</v>
      </c>
      <c r="E1157" s="6">
        <v>0</v>
      </c>
      <c r="F1157" s="6">
        <v>0</v>
      </c>
      <c r="G1157" s="6">
        <v>0</v>
      </c>
      <c r="H1157" s="6" t="s">
        <v>34217</v>
      </c>
      <c r="I1157" s="6" t="s">
        <v>35328</v>
      </c>
      <c r="J1157" s="6" t="s">
        <v>34219</v>
      </c>
      <c r="K1157" s="6">
        <v>0</v>
      </c>
    </row>
    <row r="1158" spans="1:11" ht="25" x14ac:dyDescent="0.25">
      <c r="A1158" s="7" t="s">
        <v>35329</v>
      </c>
      <c r="B1158" s="6">
        <v>1</v>
      </c>
      <c r="C1158" s="6">
        <v>0</v>
      </c>
      <c r="D1158" s="6">
        <v>0</v>
      </c>
      <c r="E1158" s="6">
        <v>0</v>
      </c>
      <c r="F1158" s="6">
        <v>0</v>
      </c>
      <c r="G1158" s="6">
        <v>0</v>
      </c>
      <c r="H1158" s="6" t="s">
        <v>34206</v>
      </c>
      <c r="I1158" s="6" t="s">
        <v>35328</v>
      </c>
      <c r="J1158" s="6" t="s">
        <v>34219</v>
      </c>
      <c r="K1158" s="6">
        <v>1</v>
      </c>
    </row>
    <row r="1159" spans="1:11" x14ac:dyDescent="0.25">
      <c r="A1159" s="7" t="s">
        <v>35330</v>
      </c>
      <c r="B1159" s="6">
        <v>1</v>
      </c>
      <c r="C1159" s="6">
        <v>0</v>
      </c>
      <c r="D1159" s="6">
        <v>0</v>
      </c>
      <c r="E1159" s="6">
        <v>0</v>
      </c>
      <c r="F1159" s="6">
        <v>0</v>
      </c>
      <c r="G1159" s="6">
        <v>0</v>
      </c>
      <c r="H1159" s="6" t="s">
        <v>34206</v>
      </c>
      <c r="I1159" s="6" t="s">
        <v>35328</v>
      </c>
      <c r="J1159" s="6" t="s">
        <v>34219</v>
      </c>
      <c r="K1159" s="6">
        <v>2</v>
      </c>
    </row>
    <row r="1160" spans="1:11" x14ac:dyDescent="0.25">
      <c r="A1160" s="7" t="s">
        <v>35331</v>
      </c>
      <c r="B1160" s="6">
        <v>1</v>
      </c>
      <c r="C1160" s="6">
        <v>0</v>
      </c>
      <c r="D1160" s="6">
        <v>0</v>
      </c>
      <c r="E1160" s="6">
        <v>0</v>
      </c>
      <c r="F1160" s="6">
        <v>0</v>
      </c>
      <c r="G1160" s="6">
        <v>0</v>
      </c>
      <c r="H1160" s="6" t="s">
        <v>34206</v>
      </c>
      <c r="I1160" s="6" t="s">
        <v>35328</v>
      </c>
      <c r="J1160" s="6" t="s">
        <v>34219</v>
      </c>
      <c r="K1160" s="6">
        <v>3</v>
      </c>
    </row>
    <row r="1161" spans="1:11" x14ac:dyDescent="0.25">
      <c r="A1161" s="7" t="s">
        <v>35332</v>
      </c>
      <c r="B1161" s="6">
        <v>1</v>
      </c>
      <c r="C1161" s="6">
        <v>0</v>
      </c>
      <c r="D1161" s="6">
        <v>0</v>
      </c>
      <c r="E1161" s="6">
        <v>0</v>
      </c>
      <c r="F1161" s="6">
        <v>0</v>
      </c>
      <c r="G1161" s="6">
        <v>0</v>
      </c>
      <c r="H1161" s="6" t="s">
        <v>34206</v>
      </c>
      <c r="I1161" s="6" t="s">
        <v>35328</v>
      </c>
      <c r="J1161" s="6" t="s">
        <v>34219</v>
      </c>
      <c r="K1161" s="6">
        <v>4</v>
      </c>
    </row>
    <row r="1162" spans="1:11" x14ac:dyDescent="0.25">
      <c r="A1162" s="7" t="s">
        <v>35333</v>
      </c>
      <c r="B1162" s="6">
        <v>1</v>
      </c>
      <c r="C1162" s="6">
        <v>0</v>
      </c>
      <c r="D1162" s="6">
        <v>0</v>
      </c>
      <c r="E1162" s="6">
        <v>0</v>
      </c>
      <c r="F1162" s="6">
        <v>0</v>
      </c>
      <c r="G1162" s="6">
        <v>0</v>
      </c>
      <c r="H1162" s="6" t="s">
        <v>34206</v>
      </c>
      <c r="I1162" s="6" t="s">
        <v>35328</v>
      </c>
      <c r="J1162" s="6" t="s">
        <v>34219</v>
      </c>
      <c r="K1162" s="6">
        <v>5</v>
      </c>
    </row>
    <row r="1163" spans="1:11" x14ac:dyDescent="0.25">
      <c r="A1163" s="7" t="s">
        <v>35334</v>
      </c>
      <c r="B1163" s="6">
        <v>1</v>
      </c>
      <c r="C1163" s="6">
        <v>0</v>
      </c>
      <c r="D1163" s="6">
        <v>0</v>
      </c>
      <c r="E1163" s="6">
        <v>0</v>
      </c>
      <c r="F1163" s="6">
        <v>0</v>
      </c>
      <c r="G1163" s="6">
        <v>0</v>
      </c>
      <c r="H1163" s="6" t="s">
        <v>34206</v>
      </c>
      <c r="I1163" s="6" t="s">
        <v>35328</v>
      </c>
      <c r="J1163" s="6" t="s">
        <v>34219</v>
      </c>
      <c r="K1163" s="6">
        <v>6</v>
      </c>
    </row>
    <row r="1164" spans="1:11" x14ac:dyDescent="0.25">
      <c r="A1164" s="7" t="s">
        <v>34594</v>
      </c>
      <c r="B1164" s="6">
        <v>0</v>
      </c>
      <c r="C1164" s="6">
        <v>0</v>
      </c>
      <c r="D1164" s="6">
        <v>0</v>
      </c>
      <c r="E1164" s="6">
        <v>0</v>
      </c>
      <c r="F1164" s="6">
        <v>1</v>
      </c>
      <c r="G1164" s="6">
        <v>0</v>
      </c>
      <c r="H1164" s="6" t="s">
        <v>34210</v>
      </c>
      <c r="I1164" s="6" t="s">
        <v>35328</v>
      </c>
      <c r="J1164" s="6" t="s">
        <v>34219</v>
      </c>
      <c r="K1164" s="6">
        <v>7</v>
      </c>
    </row>
    <row r="1165" spans="1:11" ht="37.5" x14ac:dyDescent="0.25">
      <c r="A1165" s="7" t="s">
        <v>35335</v>
      </c>
      <c r="B1165" s="6">
        <v>0</v>
      </c>
      <c r="C1165" s="6">
        <v>0</v>
      </c>
      <c r="D1165" s="6">
        <v>0</v>
      </c>
      <c r="E1165" s="6">
        <v>0</v>
      </c>
      <c r="F1165" s="6">
        <v>1</v>
      </c>
      <c r="G1165" s="6">
        <v>0</v>
      </c>
      <c r="H1165" s="6" t="s">
        <v>34210</v>
      </c>
      <c r="I1165" s="6" t="s">
        <v>35328</v>
      </c>
      <c r="J1165" s="6" t="s">
        <v>34219</v>
      </c>
      <c r="K1165" s="6">
        <v>8</v>
      </c>
    </row>
    <row r="1166" spans="1:11" x14ac:dyDescent="0.25">
      <c r="A1166" s="7" t="s">
        <v>35336</v>
      </c>
      <c r="B1166" s="6">
        <v>1</v>
      </c>
      <c r="C1166" s="6">
        <v>0</v>
      </c>
      <c r="D1166" s="6">
        <v>0</v>
      </c>
      <c r="E1166" s="6">
        <v>0</v>
      </c>
      <c r="F1166" s="6">
        <v>0</v>
      </c>
      <c r="G1166" s="6">
        <v>0</v>
      </c>
      <c r="H1166" s="6" t="s">
        <v>34206</v>
      </c>
      <c r="I1166" s="6" t="s">
        <v>35328</v>
      </c>
      <c r="J1166" s="6" t="s">
        <v>34219</v>
      </c>
      <c r="K1166" s="6">
        <v>9</v>
      </c>
    </row>
    <row r="1167" spans="1:11" ht="50" x14ac:dyDescent="0.25">
      <c r="A1167" s="7" t="s">
        <v>35337</v>
      </c>
      <c r="B1167" s="6">
        <v>1</v>
      </c>
      <c r="C1167" s="6">
        <v>0</v>
      </c>
      <c r="D1167" s="6">
        <v>0</v>
      </c>
      <c r="E1167" s="6">
        <v>0</v>
      </c>
      <c r="F1167" s="6">
        <v>0</v>
      </c>
      <c r="G1167" s="6">
        <v>0</v>
      </c>
      <c r="H1167" s="6" t="s">
        <v>34206</v>
      </c>
      <c r="I1167" s="6" t="s">
        <v>35328</v>
      </c>
      <c r="J1167" s="6" t="s">
        <v>34219</v>
      </c>
      <c r="K1167" s="6">
        <v>10</v>
      </c>
    </row>
    <row r="1168" spans="1:11" x14ac:dyDescent="0.25">
      <c r="A1168" s="7" t="s">
        <v>35338</v>
      </c>
      <c r="B1168" s="6">
        <v>1</v>
      </c>
      <c r="C1168" s="6">
        <v>0</v>
      </c>
      <c r="D1168" s="6">
        <v>0</v>
      </c>
      <c r="E1168" s="6">
        <v>0</v>
      </c>
      <c r="F1168" s="6">
        <v>0</v>
      </c>
      <c r="G1168" s="6">
        <v>0</v>
      </c>
      <c r="H1168" s="6" t="s">
        <v>34206</v>
      </c>
      <c r="I1168" s="6" t="s">
        <v>35328</v>
      </c>
      <c r="J1168" s="6" t="s">
        <v>34219</v>
      </c>
      <c r="K1168" s="6">
        <v>11</v>
      </c>
    </row>
    <row r="1169" spans="1:11" ht="25" x14ac:dyDescent="0.25">
      <c r="A1169" s="7" t="s">
        <v>35339</v>
      </c>
      <c r="B1169" s="6">
        <v>1</v>
      </c>
      <c r="C1169" s="6">
        <v>0</v>
      </c>
      <c r="D1169" s="6">
        <v>0</v>
      </c>
      <c r="E1169" s="6">
        <v>0</v>
      </c>
      <c r="F1169" s="6">
        <v>0</v>
      </c>
      <c r="G1169" s="6">
        <v>0</v>
      </c>
      <c r="H1169" s="6" t="s">
        <v>34206</v>
      </c>
      <c r="I1169" s="6" t="s">
        <v>35328</v>
      </c>
      <c r="J1169" s="6" t="s">
        <v>34219</v>
      </c>
      <c r="K1169" s="6">
        <v>12</v>
      </c>
    </row>
    <row r="1170" spans="1:11" x14ac:dyDescent="0.25">
      <c r="A1170" s="7" t="s">
        <v>35340</v>
      </c>
      <c r="B1170" s="6">
        <v>1</v>
      </c>
      <c r="C1170" s="6">
        <v>0</v>
      </c>
      <c r="D1170" s="6">
        <v>0</v>
      </c>
      <c r="E1170" s="6">
        <v>0</v>
      </c>
      <c r="F1170" s="6">
        <v>0</v>
      </c>
      <c r="G1170" s="6">
        <v>0</v>
      </c>
      <c r="H1170" s="6" t="s">
        <v>34206</v>
      </c>
      <c r="I1170" s="6" t="s">
        <v>35328</v>
      </c>
      <c r="J1170" s="6" t="s">
        <v>34219</v>
      </c>
      <c r="K1170" s="6">
        <v>13</v>
      </c>
    </row>
    <row r="1171" spans="1:11" ht="25" x14ac:dyDescent="0.25">
      <c r="A1171" s="7" t="s">
        <v>35341</v>
      </c>
      <c r="B1171" s="6">
        <v>1</v>
      </c>
      <c r="C1171" s="6">
        <v>0</v>
      </c>
      <c r="D1171" s="6">
        <v>0</v>
      </c>
      <c r="E1171" s="6">
        <v>0</v>
      </c>
      <c r="F1171" s="6">
        <v>0</v>
      </c>
      <c r="G1171" s="6">
        <v>0</v>
      </c>
      <c r="H1171" s="6" t="s">
        <v>34206</v>
      </c>
      <c r="I1171" s="6" t="s">
        <v>35328</v>
      </c>
      <c r="J1171" s="6" t="s">
        <v>34219</v>
      </c>
      <c r="K1171" s="6">
        <v>14</v>
      </c>
    </row>
    <row r="1172" spans="1:11" x14ac:dyDescent="0.25">
      <c r="A1172" s="7" t="s">
        <v>35342</v>
      </c>
      <c r="B1172" s="6">
        <v>1</v>
      </c>
      <c r="C1172" s="6">
        <v>0</v>
      </c>
      <c r="D1172" s="6">
        <v>0</v>
      </c>
      <c r="E1172" s="6">
        <v>0</v>
      </c>
      <c r="F1172" s="6">
        <v>0</v>
      </c>
      <c r="G1172" s="6">
        <v>0</v>
      </c>
      <c r="H1172" s="6" t="s">
        <v>34206</v>
      </c>
      <c r="I1172" s="6" t="s">
        <v>35328</v>
      </c>
      <c r="J1172" s="6" t="s">
        <v>34219</v>
      </c>
      <c r="K1172" s="6">
        <v>15</v>
      </c>
    </row>
    <row r="1173" spans="1:11" ht="50" x14ac:dyDescent="0.25">
      <c r="A1173" s="7" t="s">
        <v>35343</v>
      </c>
      <c r="B1173" s="6">
        <v>1</v>
      </c>
      <c r="C1173" s="6">
        <v>0</v>
      </c>
      <c r="D1173" s="6">
        <v>0</v>
      </c>
      <c r="E1173" s="6">
        <v>0</v>
      </c>
      <c r="F1173" s="6">
        <v>0</v>
      </c>
      <c r="G1173" s="6">
        <v>0</v>
      </c>
      <c r="H1173" s="6" t="s">
        <v>34206</v>
      </c>
      <c r="I1173" s="6" t="s">
        <v>35328</v>
      </c>
      <c r="J1173" s="6" t="s">
        <v>34219</v>
      </c>
      <c r="K1173" s="6">
        <v>16</v>
      </c>
    </row>
    <row r="1174" spans="1:11" ht="25" x14ac:dyDescent="0.25">
      <c r="A1174" s="7" t="s">
        <v>35344</v>
      </c>
      <c r="B1174" s="6">
        <v>1</v>
      </c>
      <c r="C1174" s="6">
        <v>0</v>
      </c>
      <c r="D1174" s="6">
        <v>0</v>
      </c>
      <c r="E1174" s="6">
        <v>0</v>
      </c>
      <c r="F1174" s="6">
        <v>0</v>
      </c>
      <c r="G1174" s="6">
        <v>0</v>
      </c>
      <c r="H1174" s="6" t="s">
        <v>34206</v>
      </c>
      <c r="I1174" s="6" t="s">
        <v>35328</v>
      </c>
      <c r="J1174" s="6" t="s">
        <v>34219</v>
      </c>
      <c r="K1174" s="6">
        <v>17</v>
      </c>
    </row>
    <row r="1175" spans="1:11" x14ac:dyDescent="0.25">
      <c r="A1175" s="7" t="s">
        <v>35345</v>
      </c>
      <c r="B1175" s="6">
        <v>1</v>
      </c>
      <c r="C1175" s="6">
        <v>0</v>
      </c>
      <c r="D1175" s="6">
        <v>0</v>
      </c>
      <c r="E1175" s="6">
        <v>0</v>
      </c>
      <c r="F1175" s="6">
        <v>0</v>
      </c>
      <c r="G1175" s="6">
        <v>0</v>
      </c>
      <c r="H1175" s="6" t="s">
        <v>34206</v>
      </c>
      <c r="I1175" s="6" t="s">
        <v>35328</v>
      </c>
      <c r="J1175" s="6" t="s">
        <v>34219</v>
      </c>
      <c r="K1175" s="6">
        <v>18</v>
      </c>
    </row>
    <row r="1176" spans="1:11" ht="37.5" x14ac:dyDescent="0.25">
      <c r="A1176" s="7" t="s">
        <v>35346</v>
      </c>
      <c r="B1176" s="6">
        <v>1</v>
      </c>
      <c r="C1176" s="6">
        <v>0</v>
      </c>
      <c r="D1176" s="6">
        <v>0</v>
      </c>
      <c r="E1176" s="6">
        <v>0</v>
      </c>
      <c r="F1176" s="6">
        <v>0</v>
      </c>
      <c r="G1176" s="6">
        <v>0</v>
      </c>
      <c r="H1176" s="6" t="s">
        <v>34206</v>
      </c>
      <c r="I1176" s="6" t="s">
        <v>35328</v>
      </c>
      <c r="J1176" s="6" t="s">
        <v>34219</v>
      </c>
      <c r="K1176" s="6">
        <v>19</v>
      </c>
    </row>
    <row r="1177" spans="1:11" x14ac:dyDescent="0.25">
      <c r="A1177" s="7" t="s">
        <v>35347</v>
      </c>
      <c r="B1177" s="6">
        <v>1</v>
      </c>
      <c r="C1177" s="6">
        <v>0</v>
      </c>
      <c r="D1177" s="6">
        <v>0</v>
      </c>
      <c r="E1177" s="6">
        <v>0</v>
      </c>
      <c r="F1177" s="6">
        <v>0</v>
      </c>
      <c r="G1177" s="6">
        <v>0</v>
      </c>
      <c r="H1177" s="6" t="s">
        <v>34206</v>
      </c>
      <c r="I1177" s="6" t="s">
        <v>35328</v>
      </c>
      <c r="J1177" s="6" t="s">
        <v>34219</v>
      </c>
      <c r="K1177" s="6">
        <v>20</v>
      </c>
    </row>
    <row r="1178" spans="1:11" ht="37.5" x14ac:dyDescent="0.25">
      <c r="A1178" s="7" t="s">
        <v>35348</v>
      </c>
      <c r="B1178" s="6">
        <v>1</v>
      </c>
      <c r="C1178" s="6">
        <v>0</v>
      </c>
      <c r="D1178" s="6">
        <v>0</v>
      </c>
      <c r="E1178" s="6">
        <v>0</v>
      </c>
      <c r="F1178" s="6">
        <v>0</v>
      </c>
      <c r="G1178" s="6">
        <v>0</v>
      </c>
      <c r="H1178" s="6" t="s">
        <v>34206</v>
      </c>
      <c r="I1178" s="6" t="s">
        <v>35328</v>
      </c>
      <c r="J1178" s="6" t="s">
        <v>34219</v>
      </c>
      <c r="K1178" s="6">
        <v>21</v>
      </c>
    </row>
    <row r="1179" spans="1:11" ht="37.5" x14ac:dyDescent="0.25">
      <c r="A1179" s="7" t="s">
        <v>35349</v>
      </c>
      <c r="B1179" s="6">
        <v>1</v>
      </c>
      <c r="C1179" s="6">
        <v>0</v>
      </c>
      <c r="D1179" s="6">
        <v>0</v>
      </c>
      <c r="E1179" s="6">
        <v>0</v>
      </c>
      <c r="F1179" s="6">
        <v>0</v>
      </c>
      <c r="G1179" s="6">
        <v>0</v>
      </c>
      <c r="H1179" s="6" t="s">
        <v>34206</v>
      </c>
      <c r="I1179" s="6" t="s">
        <v>35328</v>
      </c>
      <c r="J1179" s="6" t="s">
        <v>34219</v>
      </c>
      <c r="K1179" s="6">
        <v>22</v>
      </c>
    </row>
    <row r="1180" spans="1:11" ht="37.5" x14ac:dyDescent="0.25">
      <c r="A1180" s="7" t="s">
        <v>35350</v>
      </c>
      <c r="B1180" s="6">
        <v>1</v>
      </c>
      <c r="C1180" s="6">
        <v>0</v>
      </c>
      <c r="D1180" s="6">
        <v>0</v>
      </c>
      <c r="E1180" s="6">
        <v>0</v>
      </c>
      <c r="F1180" s="6">
        <v>0</v>
      </c>
      <c r="G1180" s="6">
        <v>0</v>
      </c>
      <c r="H1180" s="6" t="s">
        <v>34206</v>
      </c>
      <c r="I1180" s="6" t="s">
        <v>35328</v>
      </c>
      <c r="J1180" s="6" t="s">
        <v>34219</v>
      </c>
      <c r="K1180" s="6">
        <v>23</v>
      </c>
    </row>
    <row r="1181" spans="1:11" x14ac:dyDescent="0.25">
      <c r="A1181" s="7" t="s">
        <v>35351</v>
      </c>
      <c r="B1181" s="6">
        <v>0</v>
      </c>
      <c r="C1181" s="6">
        <v>0</v>
      </c>
      <c r="D1181" s="6">
        <v>0</v>
      </c>
      <c r="E1181" s="6">
        <v>0</v>
      </c>
      <c r="F1181" s="6">
        <v>0</v>
      </c>
      <c r="G1181" s="6">
        <v>0</v>
      </c>
      <c r="H1181" s="6" t="s">
        <v>34217</v>
      </c>
      <c r="I1181" s="6" t="s">
        <v>35328</v>
      </c>
      <c r="J1181" s="6" t="s">
        <v>34219</v>
      </c>
      <c r="K1181" s="6">
        <v>24</v>
      </c>
    </row>
    <row r="1182" spans="1:11" ht="37.5" x14ac:dyDescent="0.25">
      <c r="A1182" s="7" t="s">
        <v>35352</v>
      </c>
      <c r="B1182" s="6">
        <v>0</v>
      </c>
      <c r="C1182" s="6">
        <v>0</v>
      </c>
      <c r="D1182" s="6">
        <v>0</v>
      </c>
      <c r="E1182" s="6">
        <v>0</v>
      </c>
      <c r="F1182" s="6">
        <v>0</v>
      </c>
      <c r="G1182" s="6">
        <v>0</v>
      </c>
      <c r="H1182" s="6" t="s">
        <v>34217</v>
      </c>
      <c r="I1182" s="6" t="s">
        <v>35328</v>
      </c>
      <c r="J1182" s="6" t="s">
        <v>34219</v>
      </c>
      <c r="K1182" s="6">
        <v>25</v>
      </c>
    </row>
    <row r="1183" spans="1:11" x14ac:dyDescent="0.25">
      <c r="A1183" s="7" t="s">
        <v>35353</v>
      </c>
      <c r="B1183" s="6">
        <v>0</v>
      </c>
      <c r="C1183" s="6">
        <v>0</v>
      </c>
      <c r="D1183" s="6">
        <v>1</v>
      </c>
      <c r="E1183" s="6">
        <v>0</v>
      </c>
      <c r="F1183" s="6">
        <v>0</v>
      </c>
      <c r="G1183" s="6">
        <v>0</v>
      </c>
      <c r="H1183" s="6" t="s">
        <v>34208</v>
      </c>
      <c r="I1183" s="6" t="s">
        <v>35328</v>
      </c>
      <c r="J1183" s="6" t="s">
        <v>34219</v>
      </c>
      <c r="K1183" s="6">
        <v>26</v>
      </c>
    </row>
    <row r="1184" spans="1:11" ht="37.5" x14ac:dyDescent="0.25">
      <c r="A1184" s="7" t="s">
        <v>35354</v>
      </c>
      <c r="B1184" s="6">
        <v>0</v>
      </c>
      <c r="C1184" s="6">
        <v>0</v>
      </c>
      <c r="D1184" s="6">
        <v>1</v>
      </c>
      <c r="E1184" s="6">
        <v>0</v>
      </c>
      <c r="F1184" s="6">
        <v>0</v>
      </c>
      <c r="G1184" s="6">
        <v>0</v>
      </c>
      <c r="H1184" s="6" t="s">
        <v>34208</v>
      </c>
      <c r="I1184" s="6" t="s">
        <v>35328</v>
      </c>
      <c r="J1184" s="6" t="s">
        <v>34219</v>
      </c>
      <c r="K1184" s="6">
        <v>27</v>
      </c>
    </row>
    <row r="1185" spans="1:11" ht="25" x14ac:dyDescent="0.25">
      <c r="A1185" s="7" t="s">
        <v>35355</v>
      </c>
      <c r="B1185" s="6">
        <v>0</v>
      </c>
      <c r="C1185" s="6">
        <v>0</v>
      </c>
      <c r="D1185" s="6">
        <v>1</v>
      </c>
      <c r="E1185" s="6">
        <v>0</v>
      </c>
      <c r="F1185" s="6">
        <v>0</v>
      </c>
      <c r="G1185" s="6">
        <v>0</v>
      </c>
      <c r="H1185" s="6" t="s">
        <v>34208</v>
      </c>
      <c r="I1185" s="6" t="s">
        <v>35328</v>
      </c>
      <c r="J1185" s="6" t="s">
        <v>34219</v>
      </c>
      <c r="K1185" s="6">
        <v>28</v>
      </c>
    </row>
    <row r="1186" spans="1:11" x14ac:dyDescent="0.25">
      <c r="A1186" s="7" t="s">
        <v>35356</v>
      </c>
      <c r="B1186" s="6">
        <v>0</v>
      </c>
      <c r="C1186" s="6">
        <v>0</v>
      </c>
      <c r="D1186" s="6">
        <v>0</v>
      </c>
      <c r="E1186" s="6">
        <v>0</v>
      </c>
      <c r="F1186" s="6">
        <v>0</v>
      </c>
      <c r="G1186" s="6">
        <v>0</v>
      </c>
      <c r="H1186" s="6" t="s">
        <v>34217</v>
      </c>
      <c r="I1186" s="6" t="s">
        <v>35357</v>
      </c>
      <c r="J1186" s="6" t="s">
        <v>34219</v>
      </c>
      <c r="K1186" s="6">
        <v>0</v>
      </c>
    </row>
    <row r="1187" spans="1:11" ht="37.5" x14ac:dyDescent="0.25">
      <c r="A1187" s="7" t="s">
        <v>35358</v>
      </c>
      <c r="B1187" s="6">
        <v>0</v>
      </c>
      <c r="C1187" s="6">
        <v>0</v>
      </c>
      <c r="D1187" s="6">
        <v>0</v>
      </c>
      <c r="E1187" s="6">
        <v>0</v>
      </c>
      <c r="F1187" s="6">
        <v>0</v>
      </c>
      <c r="G1187" s="6">
        <v>0</v>
      </c>
      <c r="H1187" s="6" t="s">
        <v>34217</v>
      </c>
      <c r="I1187" s="6" t="s">
        <v>35357</v>
      </c>
      <c r="J1187" s="6" t="s">
        <v>34219</v>
      </c>
      <c r="K1187" s="6">
        <v>1</v>
      </c>
    </row>
    <row r="1188" spans="1:11" x14ac:dyDescent="0.25">
      <c r="A1188" s="7" t="s">
        <v>35359</v>
      </c>
      <c r="B1188" s="6">
        <v>1</v>
      </c>
      <c r="C1188" s="6">
        <v>0</v>
      </c>
      <c r="D1188" s="6">
        <v>0</v>
      </c>
      <c r="E1188" s="6">
        <v>0</v>
      </c>
      <c r="F1188" s="6">
        <v>0</v>
      </c>
      <c r="G1188" s="6">
        <v>0</v>
      </c>
      <c r="H1188" s="6" t="s">
        <v>34206</v>
      </c>
      <c r="I1188" s="6" t="s">
        <v>35357</v>
      </c>
      <c r="J1188" s="6" t="s">
        <v>34219</v>
      </c>
      <c r="K1188" s="6">
        <v>2</v>
      </c>
    </row>
    <row r="1189" spans="1:11" x14ac:dyDescent="0.25">
      <c r="A1189" s="7" t="s">
        <v>35360</v>
      </c>
      <c r="B1189" s="6">
        <v>1</v>
      </c>
      <c r="C1189" s="6">
        <v>0</v>
      </c>
      <c r="D1189" s="6">
        <v>0</v>
      </c>
      <c r="E1189" s="6">
        <v>0</v>
      </c>
      <c r="F1189" s="6">
        <v>0</v>
      </c>
      <c r="G1189" s="6">
        <v>0</v>
      </c>
      <c r="H1189" s="6" t="s">
        <v>34206</v>
      </c>
      <c r="I1189" s="6" t="s">
        <v>35357</v>
      </c>
      <c r="J1189" s="6" t="s">
        <v>34219</v>
      </c>
      <c r="K1189" s="6">
        <v>3</v>
      </c>
    </row>
    <row r="1190" spans="1:11" x14ac:dyDescent="0.25">
      <c r="A1190" s="7" t="s">
        <v>35361</v>
      </c>
      <c r="B1190" s="6">
        <v>1</v>
      </c>
      <c r="C1190" s="6">
        <v>0</v>
      </c>
      <c r="D1190" s="6">
        <v>0</v>
      </c>
      <c r="E1190" s="6">
        <v>0</v>
      </c>
      <c r="F1190" s="6">
        <v>0</v>
      </c>
      <c r="G1190" s="6">
        <v>0</v>
      </c>
      <c r="H1190" s="6" t="s">
        <v>34206</v>
      </c>
      <c r="I1190" s="6" t="s">
        <v>35357</v>
      </c>
      <c r="J1190" s="6" t="s">
        <v>34219</v>
      </c>
      <c r="K1190" s="6">
        <v>4</v>
      </c>
    </row>
    <row r="1191" spans="1:11" x14ac:dyDescent="0.25">
      <c r="A1191" s="7" t="s">
        <v>35362</v>
      </c>
      <c r="B1191" s="6">
        <v>1</v>
      </c>
      <c r="C1191" s="6">
        <v>0</v>
      </c>
      <c r="D1191" s="6">
        <v>0</v>
      </c>
      <c r="E1191" s="6">
        <v>0</v>
      </c>
      <c r="F1191" s="6">
        <v>0</v>
      </c>
      <c r="G1191" s="6">
        <v>0</v>
      </c>
      <c r="H1191" s="6" t="s">
        <v>34206</v>
      </c>
      <c r="I1191" s="6" t="s">
        <v>35357</v>
      </c>
      <c r="J1191" s="6" t="s">
        <v>34219</v>
      </c>
      <c r="K1191" s="6">
        <v>5</v>
      </c>
    </row>
    <row r="1192" spans="1:11" x14ac:dyDescent="0.25">
      <c r="A1192" s="7" t="s">
        <v>35363</v>
      </c>
      <c r="B1192" s="6">
        <v>1</v>
      </c>
      <c r="C1192" s="6">
        <v>0</v>
      </c>
      <c r="D1192" s="6">
        <v>0</v>
      </c>
      <c r="E1192" s="6">
        <v>0</v>
      </c>
      <c r="F1192" s="6">
        <v>0</v>
      </c>
      <c r="G1192" s="6">
        <v>0</v>
      </c>
      <c r="H1192" s="6" t="s">
        <v>34206</v>
      </c>
      <c r="I1192" s="6" t="s">
        <v>35357</v>
      </c>
      <c r="J1192" s="6" t="s">
        <v>34219</v>
      </c>
      <c r="K1192" s="6">
        <v>6</v>
      </c>
    </row>
    <row r="1193" spans="1:11" ht="37.5" x14ac:dyDescent="0.25">
      <c r="A1193" s="7" t="s">
        <v>35364</v>
      </c>
      <c r="B1193" s="6">
        <v>1</v>
      </c>
      <c r="C1193" s="6">
        <v>0</v>
      </c>
      <c r="D1193" s="6">
        <v>0</v>
      </c>
      <c r="E1193" s="6">
        <v>0</v>
      </c>
      <c r="F1193" s="6">
        <v>0</v>
      </c>
      <c r="G1193" s="6">
        <v>0</v>
      </c>
      <c r="H1193" s="6" t="s">
        <v>34206</v>
      </c>
      <c r="I1193" s="6" t="s">
        <v>35357</v>
      </c>
      <c r="J1193" s="6" t="s">
        <v>34219</v>
      </c>
      <c r="K1193" s="6">
        <v>7</v>
      </c>
    </row>
    <row r="1194" spans="1:11" x14ac:dyDescent="0.25">
      <c r="A1194" s="7" t="s">
        <v>35365</v>
      </c>
      <c r="B1194" s="6">
        <v>0</v>
      </c>
      <c r="C1194" s="6">
        <v>1</v>
      </c>
      <c r="D1194" s="6">
        <v>0</v>
      </c>
      <c r="E1194" s="6">
        <v>0</v>
      </c>
      <c r="F1194" s="6">
        <v>0</v>
      </c>
      <c r="G1194" s="6">
        <v>0</v>
      </c>
      <c r="H1194" s="6" t="s">
        <v>34207</v>
      </c>
      <c r="I1194" s="6" t="s">
        <v>35357</v>
      </c>
      <c r="J1194" s="6" t="s">
        <v>34219</v>
      </c>
      <c r="K1194" s="6">
        <v>8</v>
      </c>
    </row>
    <row r="1195" spans="1:11" ht="25" x14ac:dyDescent="0.25">
      <c r="A1195" s="7" t="s">
        <v>35366</v>
      </c>
      <c r="B1195" s="6">
        <v>0</v>
      </c>
      <c r="C1195" s="6">
        <v>1</v>
      </c>
      <c r="D1195" s="6">
        <v>0</v>
      </c>
      <c r="E1195" s="6">
        <v>0</v>
      </c>
      <c r="F1195" s="6">
        <v>0</v>
      </c>
      <c r="G1195" s="6">
        <v>0</v>
      </c>
      <c r="H1195" s="6" t="s">
        <v>34207</v>
      </c>
      <c r="I1195" s="6" t="s">
        <v>35357</v>
      </c>
      <c r="J1195" s="6" t="s">
        <v>34219</v>
      </c>
      <c r="K1195" s="6">
        <v>9</v>
      </c>
    </row>
    <row r="1196" spans="1:11" x14ac:dyDescent="0.25">
      <c r="A1196" s="7" t="s">
        <v>35220</v>
      </c>
      <c r="B1196" s="6">
        <v>0</v>
      </c>
      <c r="C1196" s="6">
        <v>0</v>
      </c>
      <c r="D1196" s="6">
        <v>0</v>
      </c>
      <c r="E1196" s="6">
        <v>0</v>
      </c>
      <c r="F1196" s="6">
        <v>0</v>
      </c>
      <c r="G1196" s="6">
        <v>0</v>
      </c>
      <c r="H1196" s="6" t="s">
        <v>34217</v>
      </c>
      <c r="I1196" s="6" t="s">
        <v>35357</v>
      </c>
      <c r="J1196" s="6" t="s">
        <v>34219</v>
      </c>
      <c r="K1196" s="6">
        <v>10</v>
      </c>
    </row>
    <row r="1197" spans="1:11" ht="37.5" x14ac:dyDescent="0.25">
      <c r="A1197" s="7" t="s">
        <v>35367</v>
      </c>
      <c r="B1197" s="6">
        <v>0</v>
      </c>
      <c r="C1197" s="6">
        <v>0</v>
      </c>
      <c r="D1197" s="6">
        <v>0</v>
      </c>
      <c r="E1197" s="6">
        <v>0</v>
      </c>
      <c r="F1197" s="6">
        <v>0</v>
      </c>
      <c r="G1197" s="6">
        <v>0</v>
      </c>
      <c r="H1197" s="6" t="s">
        <v>34217</v>
      </c>
      <c r="I1197" s="6" t="s">
        <v>35357</v>
      </c>
      <c r="J1197" s="6" t="s">
        <v>34219</v>
      </c>
      <c r="K1197" s="6">
        <v>11</v>
      </c>
    </row>
    <row r="1198" spans="1:11" x14ac:dyDescent="0.25">
      <c r="A1198" s="7" t="s">
        <v>35368</v>
      </c>
      <c r="B1198" s="6">
        <v>0</v>
      </c>
      <c r="C1198" s="6">
        <v>1</v>
      </c>
      <c r="D1198" s="6">
        <v>0</v>
      </c>
      <c r="E1198" s="6">
        <v>0</v>
      </c>
      <c r="F1198" s="6">
        <v>0</v>
      </c>
      <c r="G1198" s="6">
        <v>0</v>
      </c>
      <c r="H1198" s="6" t="s">
        <v>34207</v>
      </c>
      <c r="I1198" s="6" t="s">
        <v>35357</v>
      </c>
      <c r="J1198" s="6" t="s">
        <v>34219</v>
      </c>
      <c r="K1198" s="6">
        <v>12</v>
      </c>
    </row>
    <row r="1199" spans="1:11" ht="50" x14ac:dyDescent="0.25">
      <c r="A1199" s="7" t="s">
        <v>35369</v>
      </c>
      <c r="B1199" s="6">
        <v>0</v>
      </c>
      <c r="C1199" s="6">
        <v>1</v>
      </c>
      <c r="D1199" s="6">
        <v>0</v>
      </c>
      <c r="E1199" s="6">
        <v>0</v>
      </c>
      <c r="F1199" s="6">
        <v>0</v>
      </c>
      <c r="G1199" s="6">
        <v>0</v>
      </c>
      <c r="H1199" s="6" t="s">
        <v>34207</v>
      </c>
      <c r="I1199" s="6" t="s">
        <v>35357</v>
      </c>
      <c r="J1199" s="6" t="s">
        <v>34219</v>
      </c>
      <c r="K1199" s="6">
        <v>13</v>
      </c>
    </row>
    <row r="1200" spans="1:11" x14ac:dyDescent="0.25">
      <c r="A1200" s="7" t="s">
        <v>35370</v>
      </c>
      <c r="B1200" s="6">
        <v>0</v>
      </c>
      <c r="C1200" s="6">
        <v>0</v>
      </c>
      <c r="D1200" s="6">
        <v>0</v>
      </c>
      <c r="E1200" s="6">
        <v>0</v>
      </c>
      <c r="F1200" s="6">
        <v>0</v>
      </c>
      <c r="G1200" s="6">
        <v>0</v>
      </c>
      <c r="H1200" s="6" t="s">
        <v>34217</v>
      </c>
      <c r="I1200" s="6" t="s">
        <v>35357</v>
      </c>
      <c r="J1200" s="6" t="s">
        <v>34219</v>
      </c>
      <c r="K1200" s="6">
        <v>14</v>
      </c>
    </row>
    <row r="1201" spans="1:11" ht="25" x14ac:dyDescent="0.25">
      <c r="A1201" s="7" t="s">
        <v>35371</v>
      </c>
      <c r="B1201" s="6">
        <v>0</v>
      </c>
      <c r="C1201" s="6">
        <v>0</v>
      </c>
      <c r="D1201" s="6">
        <v>0</v>
      </c>
      <c r="E1201" s="6">
        <v>0</v>
      </c>
      <c r="F1201" s="6">
        <v>0</v>
      </c>
      <c r="G1201" s="6">
        <v>0</v>
      </c>
      <c r="H1201" s="6" t="s">
        <v>34217</v>
      </c>
      <c r="I1201" s="6" t="s">
        <v>35357</v>
      </c>
      <c r="J1201" s="6" t="s">
        <v>34219</v>
      </c>
      <c r="K1201" s="6">
        <v>15</v>
      </c>
    </row>
    <row r="1202" spans="1:11" x14ac:dyDescent="0.25">
      <c r="A1202" s="7" t="s">
        <v>35372</v>
      </c>
      <c r="B1202" s="6">
        <v>0</v>
      </c>
      <c r="C1202" s="6">
        <v>0</v>
      </c>
      <c r="D1202" s="6">
        <v>0</v>
      </c>
      <c r="E1202" s="6">
        <v>0</v>
      </c>
      <c r="F1202" s="6">
        <v>0</v>
      </c>
      <c r="G1202" s="6">
        <v>0</v>
      </c>
      <c r="H1202" s="6" t="s">
        <v>34217</v>
      </c>
      <c r="I1202" s="6" t="s">
        <v>35357</v>
      </c>
      <c r="J1202" s="6" t="s">
        <v>34219</v>
      </c>
      <c r="K1202" s="6">
        <v>16</v>
      </c>
    </row>
    <row r="1203" spans="1:11" x14ac:dyDescent="0.25">
      <c r="A1203" s="7" t="s">
        <v>35373</v>
      </c>
      <c r="B1203" s="6">
        <v>0</v>
      </c>
      <c r="C1203" s="6">
        <v>0</v>
      </c>
      <c r="D1203" s="6">
        <v>0</v>
      </c>
      <c r="E1203" s="6">
        <v>0</v>
      </c>
      <c r="F1203" s="6">
        <v>0</v>
      </c>
      <c r="G1203" s="6">
        <v>0</v>
      </c>
      <c r="H1203" s="6" t="s">
        <v>34217</v>
      </c>
      <c r="I1203" s="6" t="s">
        <v>35357</v>
      </c>
      <c r="J1203" s="6" t="s">
        <v>34219</v>
      </c>
      <c r="K1203" s="6">
        <v>17</v>
      </c>
    </row>
    <row r="1204" spans="1:11" x14ac:dyDescent="0.25">
      <c r="A1204" s="7" t="s">
        <v>35374</v>
      </c>
      <c r="B1204" s="6">
        <v>0</v>
      </c>
      <c r="C1204" s="6">
        <v>0</v>
      </c>
      <c r="D1204" s="6">
        <v>0</v>
      </c>
      <c r="E1204" s="6">
        <v>0</v>
      </c>
      <c r="F1204" s="6">
        <v>0</v>
      </c>
      <c r="G1204" s="6">
        <v>0</v>
      </c>
      <c r="H1204" s="6" t="s">
        <v>34217</v>
      </c>
      <c r="I1204" s="6" t="s">
        <v>35375</v>
      </c>
      <c r="J1204" s="6" t="s">
        <v>34219</v>
      </c>
      <c r="K1204" s="6">
        <v>0</v>
      </c>
    </row>
    <row r="1205" spans="1:11" x14ac:dyDescent="0.25">
      <c r="A1205" s="7" t="s">
        <v>35376</v>
      </c>
      <c r="B1205" s="6">
        <v>0</v>
      </c>
      <c r="C1205" s="6">
        <v>0</v>
      </c>
      <c r="D1205" s="6">
        <v>0</v>
      </c>
      <c r="E1205" s="6">
        <v>0</v>
      </c>
      <c r="F1205" s="6">
        <v>0</v>
      </c>
      <c r="G1205" s="6">
        <v>0</v>
      </c>
      <c r="H1205" s="6" t="s">
        <v>34217</v>
      </c>
      <c r="I1205" s="6" t="s">
        <v>35375</v>
      </c>
      <c r="J1205" s="6" t="s">
        <v>34219</v>
      </c>
      <c r="K1205" s="6">
        <v>1</v>
      </c>
    </row>
    <row r="1206" spans="1:11" x14ac:dyDescent="0.25">
      <c r="A1206" s="7" t="s">
        <v>35377</v>
      </c>
      <c r="B1206" s="6">
        <v>1</v>
      </c>
      <c r="C1206" s="6">
        <v>0</v>
      </c>
      <c r="D1206" s="6">
        <v>0</v>
      </c>
      <c r="E1206" s="6">
        <v>0</v>
      </c>
      <c r="F1206" s="6">
        <v>0</v>
      </c>
      <c r="G1206" s="6">
        <v>0</v>
      </c>
      <c r="H1206" s="6" t="s">
        <v>34206</v>
      </c>
      <c r="I1206" s="6" t="s">
        <v>35375</v>
      </c>
      <c r="J1206" s="6" t="s">
        <v>34219</v>
      </c>
      <c r="K1206" s="6">
        <v>2</v>
      </c>
    </row>
    <row r="1207" spans="1:11" ht="25" x14ac:dyDescent="0.25">
      <c r="A1207" s="7" t="s">
        <v>35378</v>
      </c>
      <c r="B1207" s="6">
        <v>1</v>
      </c>
      <c r="C1207" s="6">
        <v>0</v>
      </c>
      <c r="D1207" s="6">
        <v>0</v>
      </c>
      <c r="E1207" s="6">
        <v>0</v>
      </c>
      <c r="F1207" s="6">
        <v>0</v>
      </c>
      <c r="G1207" s="6">
        <v>0</v>
      </c>
      <c r="H1207" s="6" t="s">
        <v>34206</v>
      </c>
      <c r="I1207" s="6" t="s">
        <v>35375</v>
      </c>
      <c r="J1207" s="6" t="s">
        <v>34219</v>
      </c>
      <c r="K1207" s="6">
        <v>3</v>
      </c>
    </row>
    <row r="1208" spans="1:11" x14ac:dyDescent="0.25">
      <c r="A1208" s="7" t="s">
        <v>35379</v>
      </c>
      <c r="B1208" s="6">
        <v>1</v>
      </c>
      <c r="C1208" s="6">
        <v>0</v>
      </c>
      <c r="D1208" s="6">
        <v>0</v>
      </c>
      <c r="E1208" s="6">
        <v>0</v>
      </c>
      <c r="F1208" s="6">
        <v>0</v>
      </c>
      <c r="G1208" s="6">
        <v>0</v>
      </c>
      <c r="H1208" s="6" t="s">
        <v>34206</v>
      </c>
      <c r="I1208" s="6" t="s">
        <v>35375</v>
      </c>
      <c r="J1208" s="6" t="s">
        <v>34219</v>
      </c>
      <c r="K1208" s="6">
        <v>4</v>
      </c>
    </row>
    <row r="1209" spans="1:11" ht="25" x14ac:dyDescent="0.25">
      <c r="A1209" s="7" t="s">
        <v>35380</v>
      </c>
      <c r="B1209" s="6">
        <v>1</v>
      </c>
      <c r="C1209" s="6">
        <v>0</v>
      </c>
      <c r="D1209" s="6">
        <v>0</v>
      </c>
      <c r="E1209" s="6">
        <v>0</v>
      </c>
      <c r="F1209" s="6">
        <v>0</v>
      </c>
      <c r="G1209" s="6">
        <v>0</v>
      </c>
      <c r="H1209" s="6" t="s">
        <v>34206</v>
      </c>
      <c r="I1209" s="6" t="s">
        <v>35375</v>
      </c>
      <c r="J1209" s="6" t="s">
        <v>34219</v>
      </c>
      <c r="K1209" s="6">
        <v>5</v>
      </c>
    </row>
    <row r="1210" spans="1:11" ht="37.5" x14ac:dyDescent="0.25">
      <c r="A1210" s="7" t="s">
        <v>35381</v>
      </c>
      <c r="B1210" s="6">
        <v>1</v>
      </c>
      <c r="C1210" s="6">
        <v>0</v>
      </c>
      <c r="D1210" s="6">
        <v>0</v>
      </c>
      <c r="E1210" s="6">
        <v>0</v>
      </c>
      <c r="F1210" s="6">
        <v>0</v>
      </c>
      <c r="G1210" s="6">
        <v>0</v>
      </c>
      <c r="H1210" s="6" t="s">
        <v>34206</v>
      </c>
      <c r="I1210" s="6" t="s">
        <v>35375</v>
      </c>
      <c r="J1210" s="6" t="s">
        <v>34219</v>
      </c>
      <c r="K1210" s="6">
        <v>6</v>
      </c>
    </row>
    <row r="1211" spans="1:11" x14ac:dyDescent="0.25">
      <c r="A1211" s="7" t="s">
        <v>35382</v>
      </c>
      <c r="B1211" s="6">
        <v>0</v>
      </c>
      <c r="C1211" s="6">
        <v>0</v>
      </c>
      <c r="D1211" s="6">
        <v>0</v>
      </c>
      <c r="E1211" s="6">
        <v>0</v>
      </c>
      <c r="F1211" s="6">
        <v>0</v>
      </c>
      <c r="G1211" s="6">
        <v>0</v>
      </c>
      <c r="H1211" s="6" t="s">
        <v>34217</v>
      </c>
      <c r="I1211" s="6" t="s">
        <v>35375</v>
      </c>
      <c r="J1211" s="6" t="s">
        <v>34219</v>
      </c>
      <c r="K1211" s="6">
        <v>7</v>
      </c>
    </row>
    <row r="1212" spans="1:11" ht="25" x14ac:dyDescent="0.25">
      <c r="A1212" s="7" t="s">
        <v>35383</v>
      </c>
      <c r="B1212" s="6">
        <v>0</v>
      </c>
      <c r="C1212" s="6">
        <v>0</v>
      </c>
      <c r="D1212" s="6">
        <v>0</v>
      </c>
      <c r="E1212" s="6">
        <v>0</v>
      </c>
      <c r="F1212" s="6">
        <v>0</v>
      </c>
      <c r="G1212" s="6">
        <v>0</v>
      </c>
      <c r="H1212" s="6" t="s">
        <v>34217</v>
      </c>
      <c r="I1212" s="6" t="s">
        <v>35375</v>
      </c>
      <c r="J1212" s="6" t="s">
        <v>34219</v>
      </c>
      <c r="K1212" s="6">
        <v>8</v>
      </c>
    </row>
    <row r="1213" spans="1:11" x14ac:dyDescent="0.25">
      <c r="A1213" s="7" t="s">
        <v>35384</v>
      </c>
      <c r="B1213" s="6">
        <v>0</v>
      </c>
      <c r="C1213" s="6">
        <v>0</v>
      </c>
      <c r="D1213" s="6">
        <v>0</v>
      </c>
      <c r="E1213" s="6">
        <v>0</v>
      </c>
      <c r="F1213" s="6">
        <v>0</v>
      </c>
      <c r="G1213" s="6">
        <v>0</v>
      </c>
      <c r="H1213" s="6" t="s">
        <v>34217</v>
      </c>
      <c r="I1213" s="6" t="s">
        <v>35375</v>
      </c>
      <c r="J1213" s="6" t="s">
        <v>34219</v>
      </c>
      <c r="K1213" s="6">
        <v>9</v>
      </c>
    </row>
    <row r="1214" spans="1:11" x14ac:dyDescent="0.25">
      <c r="A1214" s="7" t="s">
        <v>35385</v>
      </c>
      <c r="B1214" s="6">
        <v>0</v>
      </c>
      <c r="C1214" s="6">
        <v>0</v>
      </c>
      <c r="D1214" s="6">
        <v>0</v>
      </c>
      <c r="E1214" s="6">
        <v>0</v>
      </c>
      <c r="F1214" s="6">
        <v>0</v>
      </c>
      <c r="G1214" s="6">
        <v>0</v>
      </c>
      <c r="H1214" s="6" t="s">
        <v>34217</v>
      </c>
      <c r="I1214" s="6" t="s">
        <v>35375</v>
      </c>
      <c r="J1214" s="6" t="s">
        <v>34219</v>
      </c>
      <c r="K1214" s="6">
        <v>10</v>
      </c>
    </row>
    <row r="1215" spans="1:11" x14ac:dyDescent="0.25">
      <c r="A1215" s="7" t="s">
        <v>35386</v>
      </c>
      <c r="B1215" s="6">
        <v>0</v>
      </c>
      <c r="C1215" s="6">
        <v>0</v>
      </c>
      <c r="D1215" s="6">
        <v>0</v>
      </c>
      <c r="E1215" s="6">
        <v>0</v>
      </c>
      <c r="F1215" s="6">
        <v>0</v>
      </c>
      <c r="G1215" s="6">
        <v>0</v>
      </c>
      <c r="H1215" s="6" t="s">
        <v>34217</v>
      </c>
      <c r="I1215" s="6" t="s">
        <v>35375</v>
      </c>
      <c r="J1215" s="6" t="s">
        <v>34219</v>
      </c>
      <c r="K1215" s="6">
        <v>11</v>
      </c>
    </row>
    <row r="1216" spans="1:11" ht="62.5" x14ac:dyDescent="0.25">
      <c r="A1216" s="7" t="s">
        <v>35387</v>
      </c>
      <c r="B1216" s="6">
        <v>0</v>
      </c>
      <c r="C1216" s="6">
        <v>0</v>
      </c>
      <c r="D1216" s="6">
        <v>0</v>
      </c>
      <c r="E1216" s="6">
        <v>0</v>
      </c>
      <c r="F1216" s="6">
        <v>0</v>
      </c>
      <c r="G1216" s="6">
        <v>0</v>
      </c>
      <c r="H1216" s="6" t="s">
        <v>34217</v>
      </c>
      <c r="I1216" s="6" t="s">
        <v>35388</v>
      </c>
      <c r="J1216" s="6" t="s">
        <v>34219</v>
      </c>
      <c r="K1216" s="6">
        <v>0</v>
      </c>
    </row>
    <row r="1217" spans="1:11" x14ac:dyDescent="0.25">
      <c r="A1217" s="7" t="s">
        <v>35389</v>
      </c>
      <c r="B1217" s="6">
        <v>0</v>
      </c>
      <c r="C1217" s="6">
        <v>0</v>
      </c>
      <c r="D1217" s="6">
        <v>0</v>
      </c>
      <c r="E1217" s="6">
        <v>0</v>
      </c>
      <c r="F1217" s="6">
        <v>0</v>
      </c>
      <c r="G1217" s="6">
        <v>0</v>
      </c>
      <c r="H1217" s="6" t="s">
        <v>34217</v>
      </c>
      <c r="I1217" s="6" t="s">
        <v>35388</v>
      </c>
      <c r="J1217" s="6" t="s">
        <v>34219</v>
      </c>
      <c r="K1217" s="6">
        <v>1</v>
      </c>
    </row>
    <row r="1218" spans="1:11" x14ac:dyDescent="0.25">
      <c r="A1218" s="7" t="s">
        <v>35390</v>
      </c>
      <c r="B1218" s="6">
        <v>0</v>
      </c>
      <c r="C1218" s="6">
        <v>0</v>
      </c>
      <c r="D1218" s="6">
        <v>0</v>
      </c>
      <c r="E1218" s="6">
        <v>0</v>
      </c>
      <c r="F1218" s="6">
        <v>0</v>
      </c>
      <c r="G1218" s="6">
        <v>0</v>
      </c>
      <c r="H1218" s="6" t="s">
        <v>34217</v>
      </c>
      <c r="I1218" s="6" t="s">
        <v>35388</v>
      </c>
      <c r="J1218" s="6" t="s">
        <v>34219</v>
      </c>
      <c r="K1218" s="6">
        <v>2</v>
      </c>
    </row>
    <row r="1219" spans="1:11" x14ac:dyDescent="0.25">
      <c r="A1219" s="7" t="s">
        <v>35391</v>
      </c>
      <c r="B1219" s="6">
        <v>0</v>
      </c>
      <c r="C1219" s="6">
        <v>0</v>
      </c>
      <c r="D1219" s="6">
        <v>1</v>
      </c>
      <c r="E1219" s="6">
        <v>0</v>
      </c>
      <c r="F1219" s="6">
        <v>0</v>
      </c>
      <c r="G1219" s="6">
        <v>0</v>
      </c>
      <c r="H1219" s="6" t="s">
        <v>34208</v>
      </c>
      <c r="I1219" s="6" t="s">
        <v>35388</v>
      </c>
      <c r="J1219" s="6" t="s">
        <v>34219</v>
      </c>
      <c r="K1219" s="6">
        <v>3</v>
      </c>
    </row>
    <row r="1220" spans="1:11" x14ac:dyDescent="0.25">
      <c r="A1220" s="7" t="s">
        <v>35392</v>
      </c>
      <c r="B1220" s="6">
        <v>0</v>
      </c>
      <c r="C1220" s="6">
        <v>0</v>
      </c>
      <c r="D1220" s="6">
        <v>1</v>
      </c>
      <c r="E1220" s="6">
        <v>0</v>
      </c>
      <c r="F1220" s="6">
        <v>0</v>
      </c>
      <c r="G1220" s="6">
        <v>0</v>
      </c>
      <c r="H1220" s="6" t="s">
        <v>34208</v>
      </c>
      <c r="I1220" s="6" t="s">
        <v>35388</v>
      </c>
      <c r="J1220" s="6" t="s">
        <v>34219</v>
      </c>
      <c r="K1220" s="6">
        <v>4</v>
      </c>
    </row>
    <row r="1221" spans="1:11" x14ac:dyDescent="0.25">
      <c r="A1221" s="7" t="s">
        <v>35393</v>
      </c>
      <c r="B1221" s="6">
        <v>0</v>
      </c>
      <c r="C1221" s="6">
        <v>0</v>
      </c>
      <c r="D1221" s="6">
        <v>1</v>
      </c>
      <c r="E1221" s="6">
        <v>0</v>
      </c>
      <c r="F1221" s="6">
        <v>0</v>
      </c>
      <c r="G1221" s="6">
        <v>0</v>
      </c>
      <c r="H1221" s="6" t="s">
        <v>34208</v>
      </c>
      <c r="I1221" s="6" t="s">
        <v>35388</v>
      </c>
      <c r="J1221" s="6" t="s">
        <v>34219</v>
      </c>
      <c r="K1221" s="6">
        <v>5</v>
      </c>
    </row>
    <row r="1222" spans="1:11" x14ac:dyDescent="0.25">
      <c r="A1222" s="7" t="s">
        <v>35394</v>
      </c>
      <c r="B1222" s="6">
        <v>0</v>
      </c>
      <c r="C1222" s="6">
        <v>0</v>
      </c>
      <c r="D1222" s="6">
        <v>1</v>
      </c>
      <c r="E1222" s="6">
        <v>0</v>
      </c>
      <c r="F1222" s="6">
        <v>0</v>
      </c>
      <c r="G1222" s="6">
        <v>0</v>
      </c>
      <c r="H1222" s="6" t="s">
        <v>34208</v>
      </c>
      <c r="I1222" s="6" t="s">
        <v>35388</v>
      </c>
      <c r="J1222" s="6" t="s">
        <v>34219</v>
      </c>
      <c r="K1222" s="6">
        <v>6</v>
      </c>
    </row>
    <row r="1223" spans="1:11" ht="100" x14ac:dyDescent="0.25">
      <c r="A1223" s="7" t="s">
        <v>35395</v>
      </c>
      <c r="B1223" s="6">
        <v>0</v>
      </c>
      <c r="C1223" s="6">
        <v>0</v>
      </c>
      <c r="D1223" s="6">
        <v>1</v>
      </c>
      <c r="E1223" s="6">
        <v>0</v>
      </c>
      <c r="F1223" s="6">
        <v>0</v>
      </c>
      <c r="G1223" s="6">
        <v>0</v>
      </c>
      <c r="H1223" s="6" t="s">
        <v>34208</v>
      </c>
      <c r="I1223" s="6" t="s">
        <v>35388</v>
      </c>
      <c r="J1223" s="6" t="s">
        <v>34219</v>
      </c>
      <c r="K1223" s="6">
        <v>7</v>
      </c>
    </row>
    <row r="1224" spans="1:11" x14ac:dyDescent="0.25">
      <c r="A1224" s="7" t="s">
        <v>35396</v>
      </c>
      <c r="B1224" s="6">
        <v>0</v>
      </c>
      <c r="C1224" s="6">
        <v>0</v>
      </c>
      <c r="D1224" s="6">
        <v>0</v>
      </c>
      <c r="E1224" s="6">
        <v>0</v>
      </c>
      <c r="F1224" s="6">
        <v>0</v>
      </c>
      <c r="G1224" s="6">
        <v>0</v>
      </c>
      <c r="H1224" s="6" t="s">
        <v>34217</v>
      </c>
      <c r="I1224" s="6" t="s">
        <v>35388</v>
      </c>
      <c r="J1224" s="6" t="s">
        <v>34219</v>
      </c>
      <c r="K1224" s="6">
        <v>8</v>
      </c>
    </row>
    <row r="1225" spans="1:11" x14ac:dyDescent="0.25">
      <c r="A1225" s="7" t="s">
        <v>35397</v>
      </c>
      <c r="B1225" s="6">
        <v>0</v>
      </c>
      <c r="C1225" s="6">
        <v>0</v>
      </c>
      <c r="D1225" s="6">
        <v>0</v>
      </c>
      <c r="E1225" s="6">
        <v>0</v>
      </c>
      <c r="F1225" s="6">
        <v>0</v>
      </c>
      <c r="G1225" s="6">
        <v>0</v>
      </c>
      <c r="H1225" s="6" t="s">
        <v>34217</v>
      </c>
      <c r="I1225" s="6" t="s">
        <v>35388</v>
      </c>
      <c r="J1225" s="6" t="s">
        <v>34219</v>
      </c>
      <c r="K1225" s="6">
        <v>9</v>
      </c>
    </row>
    <row r="1226" spans="1:11" x14ac:dyDescent="0.25">
      <c r="A1226" s="7" t="s">
        <v>35398</v>
      </c>
      <c r="B1226" s="6">
        <v>0</v>
      </c>
      <c r="C1226" s="6">
        <v>0</v>
      </c>
      <c r="D1226" s="6">
        <v>0</v>
      </c>
      <c r="E1226" s="6">
        <v>0</v>
      </c>
      <c r="F1226" s="6">
        <v>0</v>
      </c>
      <c r="G1226" s="6">
        <v>0</v>
      </c>
      <c r="H1226" s="6" t="s">
        <v>34217</v>
      </c>
      <c r="I1226" s="6" t="s">
        <v>35388</v>
      </c>
      <c r="J1226" s="6" t="s">
        <v>34219</v>
      </c>
      <c r="K1226" s="6">
        <v>10</v>
      </c>
    </row>
    <row r="1227" spans="1:11" ht="25" x14ac:dyDescent="0.25">
      <c r="A1227" s="7" t="s">
        <v>35399</v>
      </c>
      <c r="B1227" s="6">
        <v>0</v>
      </c>
      <c r="C1227" s="6">
        <v>0</v>
      </c>
      <c r="D1227" s="6">
        <v>0</v>
      </c>
      <c r="E1227" s="6">
        <v>0</v>
      </c>
      <c r="F1227" s="6">
        <v>0</v>
      </c>
      <c r="G1227" s="6">
        <v>0</v>
      </c>
      <c r="H1227" s="6" t="s">
        <v>34217</v>
      </c>
      <c r="I1227" s="6" t="s">
        <v>35388</v>
      </c>
      <c r="J1227" s="6" t="s">
        <v>34219</v>
      </c>
      <c r="K1227" s="6">
        <v>11</v>
      </c>
    </row>
    <row r="1228" spans="1:11" ht="25" x14ac:dyDescent="0.25">
      <c r="A1228" s="7" t="s">
        <v>35400</v>
      </c>
      <c r="B1228" s="6">
        <v>0</v>
      </c>
      <c r="C1228" s="6">
        <v>0</v>
      </c>
      <c r="D1228" s="6">
        <v>0</v>
      </c>
      <c r="E1228" s="6">
        <v>0</v>
      </c>
      <c r="F1228" s="6">
        <v>0</v>
      </c>
      <c r="G1228" s="6">
        <v>0</v>
      </c>
      <c r="H1228" s="6" t="s">
        <v>34217</v>
      </c>
      <c r="I1228" s="6" t="s">
        <v>35388</v>
      </c>
      <c r="J1228" s="6" t="s">
        <v>34219</v>
      </c>
      <c r="K1228" s="6">
        <v>12</v>
      </c>
    </row>
    <row r="1229" spans="1:11" ht="37.5" x14ac:dyDescent="0.25">
      <c r="A1229" s="7" t="s">
        <v>35401</v>
      </c>
      <c r="B1229" s="6">
        <v>0</v>
      </c>
      <c r="C1229" s="6">
        <v>0</v>
      </c>
      <c r="D1229" s="6">
        <v>0</v>
      </c>
      <c r="E1229" s="6">
        <v>0</v>
      </c>
      <c r="F1229" s="6">
        <v>0</v>
      </c>
      <c r="G1229" s="6">
        <v>0</v>
      </c>
      <c r="H1229" s="6" t="s">
        <v>34217</v>
      </c>
      <c r="I1229" s="6" t="s">
        <v>35388</v>
      </c>
      <c r="J1229" s="6" t="s">
        <v>34219</v>
      </c>
      <c r="K1229" s="6">
        <v>13</v>
      </c>
    </row>
    <row r="1230" spans="1:11" x14ac:dyDescent="0.25">
      <c r="A1230" s="7" t="s">
        <v>35402</v>
      </c>
      <c r="B1230" s="6">
        <v>0</v>
      </c>
      <c r="C1230" s="6">
        <v>1</v>
      </c>
      <c r="D1230" s="6">
        <v>0</v>
      </c>
      <c r="E1230" s="6">
        <v>0</v>
      </c>
      <c r="F1230" s="6">
        <v>0</v>
      </c>
      <c r="G1230" s="6">
        <v>0</v>
      </c>
      <c r="H1230" s="6" t="s">
        <v>34207</v>
      </c>
      <c r="I1230" s="6" t="s">
        <v>35388</v>
      </c>
      <c r="J1230" s="6" t="s">
        <v>34219</v>
      </c>
      <c r="K1230" s="6">
        <v>14</v>
      </c>
    </row>
    <row r="1231" spans="1:11" ht="50" x14ac:dyDescent="0.25">
      <c r="A1231" s="7" t="s">
        <v>35403</v>
      </c>
      <c r="B1231" s="6">
        <v>0</v>
      </c>
      <c r="C1231" s="6">
        <v>1</v>
      </c>
      <c r="D1231" s="6">
        <v>0</v>
      </c>
      <c r="E1231" s="6">
        <v>0</v>
      </c>
      <c r="F1231" s="6">
        <v>0</v>
      </c>
      <c r="G1231" s="6">
        <v>0</v>
      </c>
      <c r="H1231" s="6" t="s">
        <v>34207</v>
      </c>
      <c r="I1231" s="6" t="s">
        <v>35388</v>
      </c>
      <c r="J1231" s="6" t="s">
        <v>34219</v>
      </c>
      <c r="K1231" s="6">
        <v>15</v>
      </c>
    </row>
    <row r="1232" spans="1:11" x14ac:dyDescent="0.25">
      <c r="A1232" s="7" t="s">
        <v>35404</v>
      </c>
      <c r="B1232" s="6">
        <v>1</v>
      </c>
      <c r="C1232" s="6">
        <v>0</v>
      </c>
      <c r="D1232" s="6">
        <v>0</v>
      </c>
      <c r="E1232" s="6">
        <v>0</v>
      </c>
      <c r="F1232" s="6">
        <v>0</v>
      </c>
      <c r="G1232" s="6">
        <v>0</v>
      </c>
      <c r="H1232" s="6" t="s">
        <v>34206</v>
      </c>
      <c r="I1232" s="6" t="s">
        <v>35388</v>
      </c>
      <c r="J1232" s="6" t="s">
        <v>34219</v>
      </c>
      <c r="K1232" s="6">
        <v>16</v>
      </c>
    </row>
    <row r="1233" spans="1:11" x14ac:dyDescent="0.25">
      <c r="A1233" s="7" t="s">
        <v>35405</v>
      </c>
      <c r="B1233" s="6">
        <v>1</v>
      </c>
      <c r="C1233" s="6">
        <v>0</v>
      </c>
      <c r="D1233" s="6">
        <v>0</v>
      </c>
      <c r="E1233" s="6">
        <v>0</v>
      </c>
      <c r="F1233" s="6">
        <v>0</v>
      </c>
      <c r="G1233" s="6">
        <v>0</v>
      </c>
      <c r="H1233" s="6" t="s">
        <v>34206</v>
      </c>
      <c r="I1233" s="6" t="s">
        <v>35388</v>
      </c>
      <c r="J1233" s="6" t="s">
        <v>34219</v>
      </c>
      <c r="K1233" s="6">
        <v>17</v>
      </c>
    </row>
    <row r="1234" spans="1:11" ht="25" x14ac:dyDescent="0.25">
      <c r="A1234" s="7" t="s">
        <v>35406</v>
      </c>
      <c r="B1234" s="6">
        <v>1</v>
      </c>
      <c r="C1234" s="6">
        <v>0</v>
      </c>
      <c r="D1234" s="6">
        <v>0</v>
      </c>
      <c r="E1234" s="6">
        <v>0</v>
      </c>
      <c r="F1234" s="6">
        <v>0</v>
      </c>
      <c r="G1234" s="6">
        <v>0</v>
      </c>
      <c r="H1234" s="6" t="s">
        <v>34206</v>
      </c>
      <c r="I1234" s="6" t="s">
        <v>35388</v>
      </c>
      <c r="J1234" s="6" t="s">
        <v>34219</v>
      </c>
      <c r="K1234" s="6">
        <v>18</v>
      </c>
    </row>
    <row r="1235" spans="1:11" ht="25" x14ac:dyDescent="0.25">
      <c r="A1235" s="7" t="s">
        <v>35407</v>
      </c>
      <c r="B1235" s="6">
        <v>1</v>
      </c>
      <c r="C1235" s="6">
        <v>0</v>
      </c>
      <c r="D1235" s="6">
        <v>0</v>
      </c>
      <c r="E1235" s="6">
        <v>0</v>
      </c>
      <c r="F1235" s="6">
        <v>0</v>
      </c>
      <c r="G1235" s="6">
        <v>0</v>
      </c>
      <c r="H1235" s="6" t="s">
        <v>34206</v>
      </c>
      <c r="I1235" s="6" t="s">
        <v>35388</v>
      </c>
      <c r="J1235" s="6" t="s">
        <v>34219</v>
      </c>
      <c r="K1235" s="6">
        <v>19</v>
      </c>
    </row>
    <row r="1236" spans="1:11" ht="25" x14ac:dyDescent="0.25">
      <c r="A1236" s="7" t="s">
        <v>35408</v>
      </c>
      <c r="B1236" s="6">
        <v>1</v>
      </c>
      <c r="C1236" s="6">
        <v>0</v>
      </c>
      <c r="D1236" s="6">
        <v>0</v>
      </c>
      <c r="E1236" s="6">
        <v>0</v>
      </c>
      <c r="F1236" s="6">
        <v>0</v>
      </c>
      <c r="G1236" s="6">
        <v>0</v>
      </c>
      <c r="H1236" s="6" t="s">
        <v>34206</v>
      </c>
      <c r="I1236" s="6" t="s">
        <v>35388</v>
      </c>
      <c r="J1236" s="6" t="s">
        <v>34219</v>
      </c>
      <c r="K1236" s="6">
        <v>20</v>
      </c>
    </row>
    <row r="1237" spans="1:11" ht="37.5" x14ac:dyDescent="0.25">
      <c r="A1237" s="7" t="s">
        <v>35409</v>
      </c>
      <c r="B1237" s="6">
        <v>1</v>
      </c>
      <c r="C1237" s="6">
        <v>0</v>
      </c>
      <c r="D1237" s="6">
        <v>0</v>
      </c>
      <c r="E1237" s="6">
        <v>0</v>
      </c>
      <c r="F1237" s="6">
        <v>0</v>
      </c>
      <c r="G1237" s="6">
        <v>0</v>
      </c>
      <c r="H1237" s="6" t="s">
        <v>34206</v>
      </c>
      <c r="I1237" s="6" t="s">
        <v>35388</v>
      </c>
      <c r="J1237" s="6" t="s">
        <v>34219</v>
      </c>
      <c r="K1237" s="6">
        <v>21</v>
      </c>
    </row>
    <row r="1238" spans="1:11" ht="25" x14ac:dyDescent="0.25">
      <c r="A1238" s="7" t="s">
        <v>35410</v>
      </c>
      <c r="B1238" s="6">
        <v>1</v>
      </c>
      <c r="C1238" s="6">
        <v>0</v>
      </c>
      <c r="D1238" s="6">
        <v>0</v>
      </c>
      <c r="E1238" s="6">
        <v>0</v>
      </c>
      <c r="F1238" s="6">
        <v>0</v>
      </c>
      <c r="G1238" s="6">
        <v>0</v>
      </c>
      <c r="H1238" s="6" t="s">
        <v>34206</v>
      </c>
      <c r="I1238" s="6" t="s">
        <v>35388</v>
      </c>
      <c r="J1238" s="6" t="s">
        <v>34219</v>
      </c>
      <c r="K1238" s="6">
        <v>22</v>
      </c>
    </row>
    <row r="1239" spans="1:11" ht="37.5" x14ac:dyDescent="0.25">
      <c r="A1239" s="7" t="s">
        <v>35411</v>
      </c>
      <c r="B1239" s="6">
        <v>1</v>
      </c>
      <c r="C1239" s="6">
        <v>0</v>
      </c>
      <c r="D1239" s="6">
        <v>0</v>
      </c>
      <c r="E1239" s="6">
        <v>0</v>
      </c>
      <c r="F1239" s="6">
        <v>0</v>
      </c>
      <c r="G1239" s="6">
        <v>0</v>
      </c>
      <c r="H1239" s="6" t="s">
        <v>34206</v>
      </c>
      <c r="I1239" s="6" t="s">
        <v>35388</v>
      </c>
      <c r="J1239" s="6" t="s">
        <v>34219</v>
      </c>
      <c r="K1239" s="6">
        <v>23</v>
      </c>
    </row>
    <row r="1240" spans="1:11" x14ac:dyDescent="0.25">
      <c r="A1240" s="7" t="s">
        <v>35412</v>
      </c>
      <c r="B1240" s="6">
        <v>1</v>
      </c>
      <c r="C1240" s="6">
        <v>0</v>
      </c>
      <c r="D1240" s="6">
        <v>0</v>
      </c>
      <c r="E1240" s="6">
        <v>0</v>
      </c>
      <c r="F1240" s="6">
        <v>0</v>
      </c>
      <c r="G1240" s="6">
        <v>0</v>
      </c>
      <c r="H1240" s="6" t="s">
        <v>34206</v>
      </c>
      <c r="I1240" s="6" t="s">
        <v>35388</v>
      </c>
      <c r="J1240" s="6" t="s">
        <v>34219</v>
      </c>
      <c r="K1240" s="6">
        <v>24</v>
      </c>
    </row>
    <row r="1241" spans="1:11" ht="37.5" x14ac:dyDescent="0.25">
      <c r="A1241" s="7" t="s">
        <v>35413</v>
      </c>
      <c r="B1241" s="6">
        <v>0</v>
      </c>
      <c r="C1241" s="6">
        <v>0</v>
      </c>
      <c r="D1241" s="6">
        <v>0</v>
      </c>
      <c r="E1241" s="6">
        <v>0</v>
      </c>
      <c r="F1241" s="6">
        <v>0</v>
      </c>
      <c r="G1241" s="6">
        <v>0</v>
      </c>
      <c r="H1241" s="6" t="s">
        <v>34217</v>
      </c>
      <c r="I1241" s="6" t="s">
        <v>35388</v>
      </c>
      <c r="J1241" s="6" t="s">
        <v>34219</v>
      </c>
      <c r="K1241" s="6">
        <v>25</v>
      </c>
    </row>
    <row r="1242" spans="1:11" x14ac:dyDescent="0.25">
      <c r="A1242" s="7" t="s">
        <v>35414</v>
      </c>
      <c r="B1242" s="6">
        <v>0</v>
      </c>
      <c r="C1242" s="6">
        <v>1</v>
      </c>
      <c r="D1242" s="6">
        <v>0</v>
      </c>
      <c r="E1242" s="6">
        <v>0</v>
      </c>
      <c r="F1242" s="6">
        <v>0</v>
      </c>
      <c r="G1242" s="6">
        <v>0</v>
      </c>
      <c r="H1242" s="6" t="s">
        <v>34207</v>
      </c>
      <c r="I1242" s="6" t="s">
        <v>35388</v>
      </c>
      <c r="J1242" s="6" t="s">
        <v>34219</v>
      </c>
      <c r="K1242" s="6">
        <v>26</v>
      </c>
    </row>
    <row r="1243" spans="1:11" ht="25" x14ac:dyDescent="0.25">
      <c r="A1243" s="7" t="s">
        <v>35415</v>
      </c>
      <c r="B1243" s="6">
        <v>0</v>
      </c>
      <c r="C1243" s="6">
        <v>1</v>
      </c>
      <c r="D1243" s="6">
        <v>0</v>
      </c>
      <c r="E1243" s="6">
        <v>0</v>
      </c>
      <c r="F1243" s="6">
        <v>0</v>
      </c>
      <c r="G1243" s="6">
        <v>0</v>
      </c>
      <c r="H1243" s="6" t="s">
        <v>34207</v>
      </c>
      <c r="I1243" s="6" t="s">
        <v>35388</v>
      </c>
      <c r="J1243" s="6" t="s">
        <v>34219</v>
      </c>
      <c r="K1243" s="6">
        <v>27</v>
      </c>
    </row>
    <row r="1244" spans="1:11" ht="25" x14ac:dyDescent="0.25">
      <c r="A1244" s="7" t="s">
        <v>35416</v>
      </c>
      <c r="B1244" s="6">
        <v>0</v>
      </c>
      <c r="C1244" s="6">
        <v>1</v>
      </c>
      <c r="D1244" s="6">
        <v>0</v>
      </c>
      <c r="E1244" s="6">
        <v>0</v>
      </c>
      <c r="F1244" s="6">
        <v>0</v>
      </c>
      <c r="G1244" s="6">
        <v>0</v>
      </c>
      <c r="H1244" s="6" t="s">
        <v>34207</v>
      </c>
      <c r="I1244" s="6" t="s">
        <v>35388</v>
      </c>
      <c r="J1244" s="6" t="s">
        <v>34219</v>
      </c>
      <c r="K1244" s="6">
        <v>28</v>
      </c>
    </row>
    <row r="1245" spans="1:11" x14ac:dyDescent="0.25">
      <c r="A1245" s="7" t="s">
        <v>35417</v>
      </c>
      <c r="B1245" s="6">
        <v>0</v>
      </c>
      <c r="C1245" s="6">
        <v>1</v>
      </c>
      <c r="D1245" s="6">
        <v>0</v>
      </c>
      <c r="E1245" s="6">
        <v>0</v>
      </c>
      <c r="F1245" s="6">
        <v>0</v>
      </c>
      <c r="G1245" s="6">
        <v>0</v>
      </c>
      <c r="H1245" s="6" t="s">
        <v>34207</v>
      </c>
      <c r="I1245" s="6" t="s">
        <v>35388</v>
      </c>
      <c r="J1245" s="6" t="s">
        <v>34219</v>
      </c>
      <c r="K1245" s="6">
        <v>29</v>
      </c>
    </row>
    <row r="1246" spans="1:11" ht="25" x14ac:dyDescent="0.25">
      <c r="A1246" s="7" t="s">
        <v>35418</v>
      </c>
      <c r="B1246" s="6">
        <v>0</v>
      </c>
      <c r="C1246" s="6">
        <v>1</v>
      </c>
      <c r="D1246" s="6">
        <v>0</v>
      </c>
      <c r="E1246" s="6">
        <v>0</v>
      </c>
      <c r="F1246" s="6">
        <v>0</v>
      </c>
      <c r="G1246" s="6">
        <v>0</v>
      </c>
      <c r="H1246" s="6" t="s">
        <v>34207</v>
      </c>
      <c r="I1246" s="6" t="s">
        <v>35388</v>
      </c>
      <c r="J1246" s="6" t="s">
        <v>34219</v>
      </c>
      <c r="K1246" s="6">
        <v>30</v>
      </c>
    </row>
    <row r="1247" spans="1:11" ht="25" x14ac:dyDescent="0.25">
      <c r="A1247" s="7" t="s">
        <v>35419</v>
      </c>
      <c r="B1247" s="6">
        <v>0</v>
      </c>
      <c r="C1247" s="6">
        <v>1</v>
      </c>
      <c r="D1247" s="6">
        <v>0</v>
      </c>
      <c r="E1247" s="6">
        <v>0</v>
      </c>
      <c r="F1247" s="6">
        <v>0</v>
      </c>
      <c r="G1247" s="6">
        <v>0</v>
      </c>
      <c r="H1247" s="6" t="s">
        <v>34207</v>
      </c>
      <c r="I1247" s="6" t="s">
        <v>35388</v>
      </c>
      <c r="J1247" s="6" t="s">
        <v>34219</v>
      </c>
      <c r="K1247" s="6">
        <v>31</v>
      </c>
    </row>
    <row r="1248" spans="1:11" x14ac:dyDescent="0.25">
      <c r="A1248" s="7" t="s">
        <v>35420</v>
      </c>
      <c r="B1248" s="6">
        <v>0</v>
      </c>
      <c r="C1248" s="6">
        <v>1</v>
      </c>
      <c r="D1248" s="6">
        <v>0</v>
      </c>
      <c r="E1248" s="6">
        <v>0</v>
      </c>
      <c r="F1248" s="6">
        <v>0</v>
      </c>
      <c r="G1248" s="6">
        <v>0</v>
      </c>
      <c r="H1248" s="6" t="s">
        <v>34207</v>
      </c>
      <c r="I1248" s="6" t="s">
        <v>35388</v>
      </c>
      <c r="J1248" s="6" t="s">
        <v>34219</v>
      </c>
      <c r="K1248" s="6">
        <v>32</v>
      </c>
    </row>
    <row r="1249" spans="1:11" ht="37.5" x14ac:dyDescent="0.25">
      <c r="A1249" s="7" t="s">
        <v>35421</v>
      </c>
      <c r="B1249" s="6">
        <v>0</v>
      </c>
      <c r="C1249" s="6">
        <v>1</v>
      </c>
      <c r="D1249" s="6">
        <v>0</v>
      </c>
      <c r="E1249" s="6">
        <v>0</v>
      </c>
      <c r="F1249" s="6">
        <v>0</v>
      </c>
      <c r="G1249" s="6">
        <v>0</v>
      </c>
      <c r="H1249" s="6" t="s">
        <v>34207</v>
      </c>
      <c r="I1249" s="6" t="s">
        <v>35388</v>
      </c>
      <c r="J1249" s="6" t="s">
        <v>34219</v>
      </c>
      <c r="K1249" s="6">
        <v>33</v>
      </c>
    </row>
    <row r="1250" spans="1:11" ht="25" x14ac:dyDescent="0.25">
      <c r="A1250" s="7" t="s">
        <v>35422</v>
      </c>
      <c r="B1250" s="6">
        <v>1</v>
      </c>
      <c r="C1250" s="6">
        <v>0</v>
      </c>
      <c r="D1250" s="6">
        <v>0</v>
      </c>
      <c r="E1250" s="6">
        <v>0</v>
      </c>
      <c r="F1250" s="6">
        <v>0</v>
      </c>
      <c r="G1250" s="6">
        <v>0</v>
      </c>
      <c r="H1250" s="6" t="s">
        <v>34206</v>
      </c>
      <c r="I1250" s="6" t="s">
        <v>35388</v>
      </c>
      <c r="J1250" s="6" t="s">
        <v>34219</v>
      </c>
      <c r="K1250" s="6">
        <v>34</v>
      </c>
    </row>
    <row r="1251" spans="1:11" x14ac:dyDescent="0.25">
      <c r="A1251" s="7" t="s">
        <v>35423</v>
      </c>
      <c r="B1251" s="6">
        <v>1</v>
      </c>
      <c r="C1251" s="6">
        <v>0</v>
      </c>
      <c r="D1251" s="6">
        <v>0</v>
      </c>
      <c r="E1251" s="6">
        <v>0</v>
      </c>
      <c r="F1251" s="6">
        <v>0</v>
      </c>
      <c r="G1251" s="6">
        <v>0</v>
      </c>
      <c r="H1251" s="6" t="s">
        <v>34206</v>
      </c>
      <c r="I1251" s="6" t="s">
        <v>35388</v>
      </c>
      <c r="J1251" s="6" t="s">
        <v>34219</v>
      </c>
      <c r="K1251" s="6">
        <v>35</v>
      </c>
    </row>
    <row r="1252" spans="1:11" x14ac:dyDescent="0.25">
      <c r="A1252" s="7" t="s">
        <v>35424</v>
      </c>
      <c r="B1252" s="6">
        <v>1</v>
      </c>
      <c r="C1252" s="6">
        <v>0</v>
      </c>
      <c r="D1252" s="6">
        <v>0</v>
      </c>
      <c r="E1252" s="6">
        <v>0</v>
      </c>
      <c r="F1252" s="6">
        <v>0</v>
      </c>
      <c r="G1252" s="6">
        <v>0</v>
      </c>
      <c r="H1252" s="6" t="s">
        <v>34206</v>
      </c>
      <c r="I1252" s="6" t="s">
        <v>35388</v>
      </c>
      <c r="J1252" s="6" t="s">
        <v>34219</v>
      </c>
      <c r="K1252" s="6">
        <v>36</v>
      </c>
    </row>
    <row r="1253" spans="1:11" x14ac:dyDescent="0.25">
      <c r="A1253" s="7" t="s">
        <v>35425</v>
      </c>
      <c r="B1253" s="6">
        <v>1</v>
      </c>
      <c r="C1253" s="6">
        <v>0</v>
      </c>
      <c r="D1253" s="6">
        <v>0</v>
      </c>
      <c r="E1253" s="6">
        <v>0</v>
      </c>
      <c r="F1253" s="6">
        <v>0</v>
      </c>
      <c r="G1253" s="6">
        <v>0</v>
      </c>
      <c r="H1253" s="6" t="s">
        <v>34206</v>
      </c>
      <c r="I1253" s="6" t="s">
        <v>35388</v>
      </c>
      <c r="J1253" s="6" t="s">
        <v>34219</v>
      </c>
      <c r="K1253" s="6">
        <v>37</v>
      </c>
    </row>
    <row r="1254" spans="1:11" ht="37.5" x14ac:dyDescent="0.25">
      <c r="A1254" s="7" t="s">
        <v>35426</v>
      </c>
      <c r="B1254" s="6">
        <v>1</v>
      </c>
      <c r="C1254" s="6">
        <v>0</v>
      </c>
      <c r="D1254" s="6">
        <v>0</v>
      </c>
      <c r="E1254" s="6">
        <v>0</v>
      </c>
      <c r="F1254" s="6">
        <v>0</v>
      </c>
      <c r="G1254" s="6">
        <v>0</v>
      </c>
      <c r="H1254" s="6" t="s">
        <v>34206</v>
      </c>
      <c r="I1254" s="6" t="s">
        <v>35388</v>
      </c>
      <c r="J1254" s="6" t="s">
        <v>34219</v>
      </c>
      <c r="K1254" s="6">
        <v>38</v>
      </c>
    </row>
    <row r="1255" spans="1:11" ht="37.5" x14ac:dyDescent="0.25">
      <c r="A1255" s="7" t="s">
        <v>35427</v>
      </c>
      <c r="B1255" s="6">
        <v>1</v>
      </c>
      <c r="C1255" s="6">
        <v>0</v>
      </c>
      <c r="D1255" s="6">
        <v>0</v>
      </c>
      <c r="E1255" s="6">
        <v>0</v>
      </c>
      <c r="F1255" s="6">
        <v>0</v>
      </c>
      <c r="G1255" s="6">
        <v>0</v>
      </c>
      <c r="H1255" s="6" t="s">
        <v>34206</v>
      </c>
      <c r="I1255" s="6" t="s">
        <v>35388</v>
      </c>
      <c r="J1255" s="6" t="s">
        <v>34219</v>
      </c>
      <c r="K1255" s="6">
        <v>39</v>
      </c>
    </row>
    <row r="1256" spans="1:11" x14ac:dyDescent="0.25">
      <c r="A1256" s="7" t="s">
        <v>35428</v>
      </c>
      <c r="B1256" s="6">
        <v>0</v>
      </c>
      <c r="C1256" s="6">
        <v>1</v>
      </c>
      <c r="D1256" s="6">
        <v>0</v>
      </c>
      <c r="E1256" s="6">
        <v>0</v>
      </c>
      <c r="F1256" s="6">
        <v>0</v>
      </c>
      <c r="G1256" s="6">
        <v>0</v>
      </c>
      <c r="H1256" s="6" t="s">
        <v>34207</v>
      </c>
      <c r="I1256" s="6" t="s">
        <v>35388</v>
      </c>
      <c r="J1256" s="6" t="s">
        <v>34219</v>
      </c>
      <c r="K1256" s="6">
        <v>40</v>
      </c>
    </row>
    <row r="1257" spans="1:11" ht="75" x14ac:dyDescent="0.25">
      <c r="A1257" s="7" t="s">
        <v>35429</v>
      </c>
      <c r="B1257" s="6">
        <v>0</v>
      </c>
      <c r="C1257" s="6">
        <v>1</v>
      </c>
      <c r="D1257" s="6">
        <v>0</v>
      </c>
      <c r="E1257" s="6">
        <v>0</v>
      </c>
      <c r="F1257" s="6">
        <v>0</v>
      </c>
      <c r="G1257" s="6">
        <v>0</v>
      </c>
      <c r="H1257" s="6" t="s">
        <v>34207</v>
      </c>
      <c r="I1257" s="6" t="s">
        <v>35388</v>
      </c>
      <c r="J1257" s="6" t="s">
        <v>34219</v>
      </c>
      <c r="K1257" s="6">
        <v>41</v>
      </c>
    </row>
    <row r="1258" spans="1:11" ht="37.5" x14ac:dyDescent="0.25">
      <c r="A1258" s="7" t="s">
        <v>35430</v>
      </c>
      <c r="B1258" s="6">
        <v>1</v>
      </c>
      <c r="C1258" s="6">
        <v>0</v>
      </c>
      <c r="D1258" s="6">
        <v>0</v>
      </c>
      <c r="E1258" s="6">
        <v>0</v>
      </c>
      <c r="F1258" s="6">
        <v>0</v>
      </c>
      <c r="G1258" s="6">
        <v>0</v>
      </c>
      <c r="H1258" s="6" t="s">
        <v>34206</v>
      </c>
      <c r="I1258" s="6" t="s">
        <v>35388</v>
      </c>
      <c r="J1258" s="6" t="s">
        <v>34219</v>
      </c>
      <c r="K1258" s="6">
        <v>42</v>
      </c>
    </row>
    <row r="1259" spans="1:11" ht="25" x14ac:dyDescent="0.25">
      <c r="A1259" s="7" t="s">
        <v>35431</v>
      </c>
      <c r="B1259" s="6">
        <v>1</v>
      </c>
      <c r="C1259" s="6">
        <v>0</v>
      </c>
      <c r="D1259" s="6">
        <v>0</v>
      </c>
      <c r="E1259" s="6">
        <v>0</v>
      </c>
      <c r="F1259" s="6">
        <v>0</v>
      </c>
      <c r="G1259" s="6">
        <v>0</v>
      </c>
      <c r="H1259" s="6" t="s">
        <v>34206</v>
      </c>
      <c r="I1259" s="6" t="s">
        <v>35388</v>
      </c>
      <c r="J1259" s="6" t="s">
        <v>34219</v>
      </c>
      <c r="K1259" s="6">
        <v>43</v>
      </c>
    </row>
    <row r="1260" spans="1:11" x14ac:dyDescent="0.25">
      <c r="A1260" s="7" t="s">
        <v>35432</v>
      </c>
      <c r="B1260" s="6">
        <v>1</v>
      </c>
      <c r="C1260" s="6">
        <v>0</v>
      </c>
      <c r="D1260" s="6">
        <v>0</v>
      </c>
      <c r="E1260" s="6">
        <v>0</v>
      </c>
      <c r="F1260" s="6">
        <v>0</v>
      </c>
      <c r="G1260" s="6">
        <v>0</v>
      </c>
      <c r="H1260" s="6" t="s">
        <v>34206</v>
      </c>
      <c r="I1260" s="6" t="s">
        <v>35388</v>
      </c>
      <c r="J1260" s="6" t="s">
        <v>34219</v>
      </c>
      <c r="K1260" s="6">
        <v>44</v>
      </c>
    </row>
    <row r="1261" spans="1:11" ht="25" x14ac:dyDescent="0.25">
      <c r="A1261" s="7" t="s">
        <v>35433</v>
      </c>
      <c r="B1261" s="6">
        <v>1</v>
      </c>
      <c r="C1261" s="6">
        <v>0</v>
      </c>
      <c r="D1261" s="6">
        <v>0</v>
      </c>
      <c r="E1261" s="6">
        <v>0</v>
      </c>
      <c r="F1261" s="6">
        <v>0</v>
      </c>
      <c r="G1261" s="6">
        <v>0</v>
      </c>
      <c r="H1261" s="6" t="s">
        <v>34206</v>
      </c>
      <c r="I1261" s="6" t="s">
        <v>35388</v>
      </c>
      <c r="J1261" s="6" t="s">
        <v>34219</v>
      </c>
      <c r="K1261" s="6">
        <v>45</v>
      </c>
    </row>
    <row r="1262" spans="1:11" ht="37.5" x14ac:dyDescent="0.25">
      <c r="A1262" s="7" t="s">
        <v>35434</v>
      </c>
      <c r="B1262" s="6">
        <v>1</v>
      </c>
      <c r="C1262" s="6">
        <v>0</v>
      </c>
      <c r="D1262" s="6">
        <v>0</v>
      </c>
      <c r="E1262" s="6">
        <v>0</v>
      </c>
      <c r="F1262" s="6">
        <v>0</v>
      </c>
      <c r="G1262" s="6">
        <v>0</v>
      </c>
      <c r="H1262" s="6" t="s">
        <v>34206</v>
      </c>
      <c r="I1262" s="6" t="s">
        <v>35388</v>
      </c>
      <c r="J1262" s="6" t="s">
        <v>34219</v>
      </c>
      <c r="K1262" s="6">
        <v>46</v>
      </c>
    </row>
    <row r="1263" spans="1:11" x14ac:dyDescent="0.25">
      <c r="A1263" s="7" t="s">
        <v>35435</v>
      </c>
      <c r="B1263" s="6">
        <v>0</v>
      </c>
      <c r="C1263" s="6">
        <v>1</v>
      </c>
      <c r="D1263" s="6">
        <v>0</v>
      </c>
      <c r="E1263" s="6">
        <v>0</v>
      </c>
      <c r="F1263" s="6">
        <v>0</v>
      </c>
      <c r="G1263" s="6">
        <v>0</v>
      </c>
      <c r="H1263" s="6" t="s">
        <v>34207</v>
      </c>
      <c r="I1263" s="6" t="s">
        <v>35388</v>
      </c>
      <c r="J1263" s="6" t="s">
        <v>34219</v>
      </c>
      <c r="K1263" s="6">
        <v>47</v>
      </c>
    </row>
    <row r="1264" spans="1:11" x14ac:dyDescent="0.25">
      <c r="A1264" s="7" t="s">
        <v>35436</v>
      </c>
      <c r="B1264" s="6">
        <v>0</v>
      </c>
      <c r="C1264" s="6">
        <v>1</v>
      </c>
      <c r="D1264" s="6">
        <v>0</v>
      </c>
      <c r="E1264" s="6">
        <v>0</v>
      </c>
      <c r="F1264" s="6">
        <v>0</v>
      </c>
      <c r="G1264" s="6">
        <v>0</v>
      </c>
      <c r="H1264" s="6" t="s">
        <v>34207</v>
      </c>
      <c r="I1264" s="6" t="s">
        <v>35388</v>
      </c>
      <c r="J1264" s="6" t="s">
        <v>34219</v>
      </c>
      <c r="K1264" s="6">
        <v>48</v>
      </c>
    </row>
    <row r="1265" spans="1:11" x14ac:dyDescent="0.25">
      <c r="A1265" s="7" t="s">
        <v>35392</v>
      </c>
      <c r="B1265" s="6">
        <v>1</v>
      </c>
      <c r="C1265" s="6">
        <v>0</v>
      </c>
      <c r="D1265" s="6">
        <v>0</v>
      </c>
      <c r="E1265" s="6">
        <v>0</v>
      </c>
      <c r="F1265" s="6">
        <v>0</v>
      </c>
      <c r="G1265" s="6">
        <v>0</v>
      </c>
      <c r="H1265" s="6" t="s">
        <v>34206</v>
      </c>
      <c r="I1265" s="6" t="s">
        <v>35388</v>
      </c>
      <c r="J1265" s="6" t="s">
        <v>34219</v>
      </c>
      <c r="K1265" s="6">
        <v>49</v>
      </c>
    </row>
    <row r="1266" spans="1:11" ht="25" x14ac:dyDescent="0.25">
      <c r="A1266" s="7" t="s">
        <v>35437</v>
      </c>
      <c r="B1266" s="6">
        <v>1</v>
      </c>
      <c r="C1266" s="6">
        <v>0</v>
      </c>
      <c r="D1266" s="6">
        <v>0</v>
      </c>
      <c r="E1266" s="6">
        <v>0</v>
      </c>
      <c r="F1266" s="6">
        <v>0</v>
      </c>
      <c r="G1266" s="6">
        <v>0</v>
      </c>
      <c r="H1266" s="6" t="s">
        <v>34206</v>
      </c>
      <c r="I1266" s="6" t="s">
        <v>35388</v>
      </c>
      <c r="J1266" s="6" t="s">
        <v>34219</v>
      </c>
      <c r="K1266" s="6">
        <v>50</v>
      </c>
    </row>
    <row r="1267" spans="1:11" ht="25" x14ac:dyDescent="0.25">
      <c r="A1267" s="7" t="s">
        <v>35438</v>
      </c>
      <c r="B1267" s="6">
        <v>1</v>
      </c>
      <c r="C1267" s="6">
        <v>0</v>
      </c>
      <c r="D1267" s="6">
        <v>0</v>
      </c>
      <c r="E1267" s="6">
        <v>0</v>
      </c>
      <c r="F1267" s="6">
        <v>0</v>
      </c>
      <c r="G1267" s="6">
        <v>0</v>
      </c>
      <c r="H1267" s="6" t="s">
        <v>34206</v>
      </c>
      <c r="I1267" s="6" t="s">
        <v>35388</v>
      </c>
      <c r="J1267" s="6" t="s">
        <v>34219</v>
      </c>
      <c r="K1267" s="6">
        <v>51</v>
      </c>
    </row>
    <row r="1268" spans="1:11" x14ac:dyDescent="0.25">
      <c r="A1268" s="7" t="s">
        <v>35439</v>
      </c>
      <c r="B1268" s="6">
        <v>1</v>
      </c>
      <c r="C1268" s="6">
        <v>0</v>
      </c>
      <c r="D1268" s="6">
        <v>0</v>
      </c>
      <c r="E1268" s="6">
        <v>0</v>
      </c>
      <c r="F1268" s="6">
        <v>0</v>
      </c>
      <c r="G1268" s="6">
        <v>0</v>
      </c>
      <c r="H1268" s="6" t="s">
        <v>34206</v>
      </c>
      <c r="I1268" s="6" t="s">
        <v>35388</v>
      </c>
      <c r="J1268" s="6" t="s">
        <v>34219</v>
      </c>
      <c r="K1268" s="6">
        <v>52</v>
      </c>
    </row>
    <row r="1269" spans="1:11" x14ac:dyDescent="0.25">
      <c r="A1269" s="7" t="s">
        <v>35440</v>
      </c>
      <c r="B1269" s="6">
        <v>1</v>
      </c>
      <c r="C1269" s="6">
        <v>0</v>
      </c>
      <c r="D1269" s="6">
        <v>0</v>
      </c>
      <c r="E1269" s="6">
        <v>0</v>
      </c>
      <c r="F1269" s="6">
        <v>0</v>
      </c>
      <c r="G1269" s="6">
        <v>0</v>
      </c>
      <c r="H1269" s="6" t="s">
        <v>34206</v>
      </c>
      <c r="I1269" s="6" t="s">
        <v>35388</v>
      </c>
      <c r="J1269" s="6" t="s">
        <v>34219</v>
      </c>
      <c r="K1269" s="6">
        <v>53</v>
      </c>
    </row>
    <row r="1270" spans="1:11" ht="25" x14ac:dyDescent="0.25">
      <c r="A1270" s="7" t="s">
        <v>35441</v>
      </c>
      <c r="B1270" s="6">
        <v>1</v>
      </c>
      <c r="C1270" s="6">
        <v>0</v>
      </c>
      <c r="D1270" s="6">
        <v>0</v>
      </c>
      <c r="E1270" s="6">
        <v>0</v>
      </c>
      <c r="F1270" s="6">
        <v>0</v>
      </c>
      <c r="G1270" s="6">
        <v>0</v>
      </c>
      <c r="H1270" s="6" t="s">
        <v>34206</v>
      </c>
      <c r="I1270" s="6" t="s">
        <v>35388</v>
      </c>
      <c r="J1270" s="6" t="s">
        <v>34219</v>
      </c>
      <c r="K1270" s="6">
        <v>54</v>
      </c>
    </row>
    <row r="1271" spans="1:11" ht="25" x14ac:dyDescent="0.25">
      <c r="A1271" s="7" t="s">
        <v>35442</v>
      </c>
      <c r="B1271" s="6">
        <v>1</v>
      </c>
      <c r="C1271" s="6">
        <v>0</v>
      </c>
      <c r="D1271" s="6">
        <v>0</v>
      </c>
      <c r="E1271" s="6">
        <v>0</v>
      </c>
      <c r="F1271" s="6">
        <v>0</v>
      </c>
      <c r="G1271" s="6">
        <v>0</v>
      </c>
      <c r="H1271" s="6" t="s">
        <v>34206</v>
      </c>
      <c r="I1271" s="6" t="s">
        <v>35388</v>
      </c>
      <c r="J1271" s="6" t="s">
        <v>34219</v>
      </c>
      <c r="K1271" s="6">
        <v>55</v>
      </c>
    </row>
    <row r="1272" spans="1:11" x14ac:dyDescent="0.25">
      <c r="A1272" s="7" t="s">
        <v>35443</v>
      </c>
      <c r="B1272" s="6">
        <v>0</v>
      </c>
      <c r="C1272" s="6">
        <v>0</v>
      </c>
      <c r="D1272" s="6">
        <v>0</v>
      </c>
      <c r="E1272" s="6">
        <v>0</v>
      </c>
      <c r="F1272" s="6">
        <v>0</v>
      </c>
      <c r="G1272" s="6">
        <v>0</v>
      </c>
      <c r="H1272" s="6" t="s">
        <v>34217</v>
      </c>
      <c r="I1272" s="6" t="s">
        <v>35388</v>
      </c>
      <c r="J1272" s="6" t="s">
        <v>34219</v>
      </c>
      <c r="K1272" s="6">
        <v>56</v>
      </c>
    </row>
    <row r="1273" spans="1:11" ht="62.5" x14ac:dyDescent="0.25">
      <c r="A1273" s="7" t="s">
        <v>35444</v>
      </c>
      <c r="B1273" s="6">
        <v>0</v>
      </c>
      <c r="C1273" s="6">
        <v>0</v>
      </c>
      <c r="D1273" s="6">
        <v>0</v>
      </c>
      <c r="E1273" s="6">
        <v>0</v>
      </c>
      <c r="F1273" s="6">
        <v>0</v>
      </c>
      <c r="G1273" s="6">
        <v>0</v>
      </c>
      <c r="H1273" s="6" t="s">
        <v>34217</v>
      </c>
      <c r="I1273" s="6" t="s">
        <v>35388</v>
      </c>
      <c r="J1273" s="6" t="s">
        <v>34219</v>
      </c>
      <c r="K1273" s="6">
        <v>57</v>
      </c>
    </row>
    <row r="1274" spans="1:11" x14ac:dyDescent="0.25">
      <c r="A1274" s="7" t="s">
        <v>35445</v>
      </c>
      <c r="B1274" s="6">
        <v>0</v>
      </c>
      <c r="C1274" s="6">
        <v>0</v>
      </c>
      <c r="D1274" s="6">
        <v>0</v>
      </c>
      <c r="E1274" s="6">
        <v>0</v>
      </c>
      <c r="F1274" s="6">
        <v>0</v>
      </c>
      <c r="G1274" s="6">
        <v>0</v>
      </c>
      <c r="H1274" s="6" t="s">
        <v>34217</v>
      </c>
      <c r="I1274" s="6" t="s">
        <v>35388</v>
      </c>
      <c r="J1274" s="6" t="s">
        <v>34219</v>
      </c>
      <c r="K1274" s="6">
        <v>58</v>
      </c>
    </row>
    <row r="1275" spans="1:11" ht="37.5" x14ac:dyDescent="0.25">
      <c r="A1275" s="7" t="s">
        <v>35446</v>
      </c>
      <c r="B1275" s="6">
        <v>0</v>
      </c>
      <c r="C1275" s="6">
        <v>0</v>
      </c>
      <c r="D1275" s="6">
        <v>0</v>
      </c>
      <c r="E1275" s="6">
        <v>0</v>
      </c>
      <c r="F1275" s="6">
        <v>0</v>
      </c>
      <c r="G1275" s="6">
        <v>0</v>
      </c>
      <c r="H1275" s="6" t="s">
        <v>34217</v>
      </c>
      <c r="I1275" s="6" t="s">
        <v>35388</v>
      </c>
      <c r="J1275" s="6" t="s">
        <v>34219</v>
      </c>
      <c r="K1275" s="6">
        <v>59</v>
      </c>
    </row>
    <row r="1276" spans="1:11" x14ac:dyDescent="0.25">
      <c r="A1276" s="7" t="s">
        <v>35447</v>
      </c>
      <c r="B1276" s="6">
        <v>0</v>
      </c>
      <c r="C1276" s="6">
        <v>0</v>
      </c>
      <c r="D1276" s="6">
        <v>0</v>
      </c>
      <c r="E1276" s="6">
        <v>0</v>
      </c>
      <c r="F1276" s="6">
        <v>0</v>
      </c>
      <c r="G1276" s="6">
        <v>0</v>
      </c>
      <c r="H1276" s="6" t="s">
        <v>34217</v>
      </c>
      <c r="I1276" s="6" t="s">
        <v>35388</v>
      </c>
      <c r="J1276" s="6" t="s">
        <v>34219</v>
      </c>
      <c r="K1276" s="6">
        <v>60</v>
      </c>
    </row>
    <row r="1277" spans="1:11" ht="75" x14ac:dyDescent="0.25">
      <c r="A1277" s="7" t="s">
        <v>35448</v>
      </c>
      <c r="B1277" s="6">
        <v>0</v>
      </c>
      <c r="C1277" s="6">
        <v>0</v>
      </c>
      <c r="D1277" s="6">
        <v>0</v>
      </c>
      <c r="E1277" s="6">
        <v>0</v>
      </c>
      <c r="F1277" s="6">
        <v>0</v>
      </c>
      <c r="G1277" s="6">
        <v>0</v>
      </c>
      <c r="H1277" s="6" t="s">
        <v>34217</v>
      </c>
      <c r="I1277" s="6" t="s">
        <v>35449</v>
      </c>
      <c r="J1277" s="6" t="s">
        <v>34219</v>
      </c>
      <c r="K1277" s="6">
        <v>0</v>
      </c>
    </row>
    <row r="1278" spans="1:11" ht="25" x14ac:dyDescent="0.25">
      <c r="A1278" s="7" t="s">
        <v>35450</v>
      </c>
      <c r="B1278" s="6">
        <v>1</v>
      </c>
      <c r="C1278" s="6">
        <v>0</v>
      </c>
      <c r="D1278" s="6">
        <v>0</v>
      </c>
      <c r="E1278" s="6">
        <v>0</v>
      </c>
      <c r="F1278" s="6">
        <v>0</v>
      </c>
      <c r="G1278" s="6">
        <v>0</v>
      </c>
      <c r="H1278" s="6" t="s">
        <v>34206</v>
      </c>
      <c r="I1278" s="6" t="s">
        <v>35449</v>
      </c>
      <c r="J1278" s="6" t="s">
        <v>34219</v>
      </c>
      <c r="K1278" s="6">
        <v>1</v>
      </c>
    </row>
    <row r="1279" spans="1:11" ht="62.5" x14ac:dyDescent="0.25">
      <c r="A1279" s="7" t="s">
        <v>35451</v>
      </c>
      <c r="B1279" s="6">
        <v>1</v>
      </c>
      <c r="C1279" s="6">
        <v>0</v>
      </c>
      <c r="D1279" s="6">
        <v>0</v>
      </c>
      <c r="E1279" s="6">
        <v>0</v>
      </c>
      <c r="F1279" s="6">
        <v>0</v>
      </c>
      <c r="G1279" s="6">
        <v>0</v>
      </c>
      <c r="H1279" s="6" t="s">
        <v>34206</v>
      </c>
      <c r="I1279" s="6" t="s">
        <v>35449</v>
      </c>
      <c r="J1279" s="6" t="s">
        <v>34219</v>
      </c>
      <c r="K1279" s="6">
        <v>2</v>
      </c>
    </row>
    <row r="1280" spans="1:11" ht="62.5" x14ac:dyDescent="0.25">
      <c r="A1280" s="7" t="s">
        <v>35452</v>
      </c>
      <c r="B1280" s="6">
        <v>1</v>
      </c>
      <c r="C1280" s="6">
        <v>0</v>
      </c>
      <c r="D1280" s="6">
        <v>0</v>
      </c>
      <c r="E1280" s="6">
        <v>0</v>
      </c>
      <c r="F1280" s="6">
        <v>0</v>
      </c>
      <c r="G1280" s="6">
        <v>0</v>
      </c>
      <c r="H1280" s="6" t="s">
        <v>34206</v>
      </c>
      <c r="I1280" s="6" t="s">
        <v>35449</v>
      </c>
      <c r="J1280" s="6" t="s">
        <v>34219</v>
      </c>
      <c r="K1280" s="6">
        <v>3</v>
      </c>
    </row>
    <row r="1281" spans="1:11" ht="37.5" x14ac:dyDescent="0.25">
      <c r="A1281" s="7" t="s">
        <v>35453</v>
      </c>
      <c r="B1281" s="6">
        <v>1</v>
      </c>
      <c r="C1281" s="6">
        <v>0</v>
      </c>
      <c r="D1281" s="6">
        <v>0</v>
      </c>
      <c r="E1281" s="6">
        <v>0</v>
      </c>
      <c r="F1281" s="6">
        <v>0</v>
      </c>
      <c r="G1281" s="6">
        <v>0</v>
      </c>
      <c r="H1281" s="6" t="s">
        <v>34206</v>
      </c>
      <c r="I1281" s="6" t="s">
        <v>35449</v>
      </c>
      <c r="J1281" s="6" t="s">
        <v>34219</v>
      </c>
      <c r="K1281" s="6">
        <v>4</v>
      </c>
    </row>
    <row r="1282" spans="1:11" ht="50" x14ac:dyDescent="0.25">
      <c r="A1282" s="7" t="s">
        <v>35454</v>
      </c>
      <c r="B1282" s="6">
        <v>1</v>
      </c>
      <c r="C1282" s="6">
        <v>0</v>
      </c>
      <c r="D1282" s="6">
        <v>0</v>
      </c>
      <c r="E1282" s="6">
        <v>0</v>
      </c>
      <c r="F1282" s="6">
        <v>0</v>
      </c>
      <c r="G1282" s="6">
        <v>0</v>
      </c>
      <c r="H1282" s="6" t="s">
        <v>34206</v>
      </c>
      <c r="I1282" s="6" t="s">
        <v>35449</v>
      </c>
      <c r="J1282" s="6" t="s">
        <v>34219</v>
      </c>
      <c r="K1282" s="6">
        <v>5</v>
      </c>
    </row>
    <row r="1283" spans="1:11" ht="112.5" x14ac:dyDescent="0.25">
      <c r="A1283" s="7" t="s">
        <v>35455</v>
      </c>
      <c r="B1283" s="6">
        <v>1</v>
      </c>
      <c r="C1283" s="6">
        <v>0</v>
      </c>
      <c r="D1283" s="6">
        <v>0</v>
      </c>
      <c r="E1283" s="6">
        <v>0</v>
      </c>
      <c r="F1283" s="6">
        <v>0</v>
      </c>
      <c r="G1283" s="6">
        <v>0</v>
      </c>
      <c r="H1283" s="6" t="s">
        <v>34206</v>
      </c>
      <c r="I1283" s="6" t="s">
        <v>35449</v>
      </c>
      <c r="J1283" s="6" t="s">
        <v>34219</v>
      </c>
      <c r="K1283" s="6">
        <v>6</v>
      </c>
    </row>
    <row r="1284" spans="1:11" x14ac:dyDescent="0.25">
      <c r="A1284" s="7" t="s">
        <v>35456</v>
      </c>
      <c r="B1284" s="6">
        <v>0</v>
      </c>
      <c r="C1284" s="6">
        <v>0</v>
      </c>
      <c r="D1284" s="6">
        <v>0</v>
      </c>
      <c r="E1284" s="6">
        <v>0</v>
      </c>
      <c r="F1284" s="6">
        <v>0</v>
      </c>
      <c r="G1284" s="6">
        <v>0</v>
      </c>
      <c r="H1284" s="6" t="s">
        <v>34217</v>
      </c>
      <c r="I1284" s="6" t="s">
        <v>35457</v>
      </c>
      <c r="J1284" s="6" t="s">
        <v>34219</v>
      </c>
      <c r="K1284" s="6">
        <v>0</v>
      </c>
    </row>
    <row r="1285" spans="1:11" ht="25" x14ac:dyDescent="0.25">
      <c r="A1285" s="7" t="s">
        <v>35458</v>
      </c>
      <c r="B1285" s="6">
        <v>0</v>
      </c>
      <c r="C1285" s="6">
        <v>0</v>
      </c>
      <c r="D1285" s="6">
        <v>0</v>
      </c>
      <c r="E1285" s="6">
        <v>0</v>
      </c>
      <c r="F1285" s="6">
        <v>0</v>
      </c>
      <c r="G1285" s="6">
        <v>0</v>
      </c>
      <c r="H1285" s="6" t="s">
        <v>34217</v>
      </c>
      <c r="I1285" s="6" t="s">
        <v>35457</v>
      </c>
      <c r="J1285" s="6" t="s">
        <v>34219</v>
      </c>
      <c r="K1285" s="6">
        <v>1</v>
      </c>
    </row>
    <row r="1286" spans="1:11" x14ac:dyDescent="0.25">
      <c r="A1286" s="7" t="s">
        <v>35459</v>
      </c>
      <c r="B1286" s="6">
        <v>0</v>
      </c>
      <c r="C1286" s="6">
        <v>0</v>
      </c>
      <c r="D1286" s="6">
        <v>0</v>
      </c>
      <c r="E1286" s="6">
        <v>0</v>
      </c>
      <c r="F1286" s="6">
        <v>0</v>
      </c>
      <c r="G1286" s="6">
        <v>0</v>
      </c>
      <c r="H1286" s="6" t="s">
        <v>34217</v>
      </c>
      <c r="I1286" s="6" t="s">
        <v>35457</v>
      </c>
      <c r="J1286" s="6" t="s">
        <v>34219</v>
      </c>
      <c r="K1286" s="6">
        <v>2</v>
      </c>
    </row>
    <row r="1287" spans="1:11" ht="50" x14ac:dyDescent="0.25">
      <c r="A1287" s="7" t="s">
        <v>35460</v>
      </c>
      <c r="B1287" s="6">
        <v>0</v>
      </c>
      <c r="C1287" s="6">
        <v>0</v>
      </c>
      <c r="D1287" s="6">
        <v>0</v>
      </c>
      <c r="E1287" s="6">
        <v>0</v>
      </c>
      <c r="F1287" s="6">
        <v>0</v>
      </c>
      <c r="G1287" s="6">
        <v>0</v>
      </c>
      <c r="H1287" s="6" t="s">
        <v>34217</v>
      </c>
      <c r="I1287" s="6" t="s">
        <v>35457</v>
      </c>
      <c r="J1287" s="6" t="s">
        <v>34219</v>
      </c>
      <c r="K1287" s="6">
        <v>3</v>
      </c>
    </row>
    <row r="1288" spans="1:11" x14ac:dyDescent="0.25">
      <c r="A1288" s="7" t="s">
        <v>35461</v>
      </c>
      <c r="B1288" s="6">
        <v>1</v>
      </c>
      <c r="C1288" s="6">
        <v>0</v>
      </c>
      <c r="D1288" s="6">
        <v>0</v>
      </c>
      <c r="E1288" s="6">
        <v>0</v>
      </c>
      <c r="F1288" s="6">
        <v>0</v>
      </c>
      <c r="G1288" s="6">
        <v>0</v>
      </c>
      <c r="H1288" s="6" t="s">
        <v>34206</v>
      </c>
      <c r="I1288" s="6" t="s">
        <v>35457</v>
      </c>
      <c r="J1288" s="6" t="s">
        <v>34219</v>
      </c>
      <c r="K1288" s="6">
        <v>4</v>
      </c>
    </row>
    <row r="1289" spans="1:11" x14ac:dyDescent="0.25">
      <c r="A1289" s="7" t="s">
        <v>35462</v>
      </c>
      <c r="B1289" s="6">
        <v>1</v>
      </c>
      <c r="C1289" s="6">
        <v>0</v>
      </c>
      <c r="D1289" s="6">
        <v>0</v>
      </c>
      <c r="E1289" s="6">
        <v>0</v>
      </c>
      <c r="F1289" s="6">
        <v>0</v>
      </c>
      <c r="G1289" s="6">
        <v>0</v>
      </c>
      <c r="H1289" s="6" t="s">
        <v>34206</v>
      </c>
      <c r="I1289" s="6" t="s">
        <v>35457</v>
      </c>
      <c r="J1289" s="6" t="s">
        <v>34219</v>
      </c>
      <c r="K1289" s="6">
        <v>5</v>
      </c>
    </row>
    <row r="1290" spans="1:11" x14ac:dyDescent="0.25">
      <c r="A1290" s="7" t="s">
        <v>35463</v>
      </c>
      <c r="B1290" s="6">
        <v>1</v>
      </c>
      <c r="C1290" s="6">
        <v>0</v>
      </c>
      <c r="D1290" s="6">
        <v>0</v>
      </c>
      <c r="E1290" s="6">
        <v>0</v>
      </c>
      <c r="F1290" s="6">
        <v>0</v>
      </c>
      <c r="G1290" s="6">
        <v>0</v>
      </c>
      <c r="H1290" s="6" t="s">
        <v>34206</v>
      </c>
      <c r="I1290" s="6" t="s">
        <v>35457</v>
      </c>
      <c r="J1290" s="6" t="s">
        <v>34219</v>
      </c>
      <c r="K1290" s="6">
        <v>6</v>
      </c>
    </row>
    <row r="1291" spans="1:11" x14ac:dyDescent="0.25">
      <c r="A1291" s="7" t="s">
        <v>35464</v>
      </c>
      <c r="B1291" s="6">
        <v>1</v>
      </c>
      <c r="C1291" s="6">
        <v>0</v>
      </c>
      <c r="D1291" s="6">
        <v>0</v>
      </c>
      <c r="E1291" s="6">
        <v>0</v>
      </c>
      <c r="F1291" s="6">
        <v>0</v>
      </c>
      <c r="G1291" s="6">
        <v>0</v>
      </c>
      <c r="H1291" s="6" t="s">
        <v>34206</v>
      </c>
      <c r="I1291" s="6" t="s">
        <v>35457</v>
      </c>
      <c r="J1291" s="6" t="s">
        <v>34219</v>
      </c>
      <c r="K1291" s="6">
        <v>7</v>
      </c>
    </row>
    <row r="1292" spans="1:11" ht="37.5" x14ac:dyDescent="0.25">
      <c r="A1292" s="7" t="s">
        <v>35465</v>
      </c>
      <c r="B1292" s="6">
        <v>1</v>
      </c>
      <c r="C1292" s="6">
        <v>0</v>
      </c>
      <c r="D1292" s="6">
        <v>0</v>
      </c>
      <c r="E1292" s="6">
        <v>0</v>
      </c>
      <c r="F1292" s="6">
        <v>0</v>
      </c>
      <c r="G1292" s="6">
        <v>0</v>
      </c>
      <c r="H1292" s="6" t="s">
        <v>34206</v>
      </c>
      <c r="I1292" s="6" t="s">
        <v>35457</v>
      </c>
      <c r="J1292" s="6" t="s">
        <v>34219</v>
      </c>
      <c r="K1292" s="6">
        <v>8</v>
      </c>
    </row>
    <row r="1293" spans="1:11" ht="37.5" x14ac:dyDescent="0.25">
      <c r="A1293" s="7" t="s">
        <v>35466</v>
      </c>
      <c r="B1293" s="6">
        <v>1</v>
      </c>
      <c r="C1293" s="6">
        <v>0</v>
      </c>
      <c r="D1293" s="6">
        <v>0</v>
      </c>
      <c r="E1293" s="6">
        <v>0</v>
      </c>
      <c r="F1293" s="6">
        <v>0</v>
      </c>
      <c r="G1293" s="6">
        <v>0</v>
      </c>
      <c r="H1293" s="6" t="s">
        <v>34206</v>
      </c>
      <c r="I1293" s="6" t="s">
        <v>35457</v>
      </c>
      <c r="J1293" s="6" t="s">
        <v>34219</v>
      </c>
      <c r="K1293" s="6">
        <v>9</v>
      </c>
    </row>
    <row r="1294" spans="1:11" ht="25" x14ac:dyDescent="0.25">
      <c r="A1294" s="7" t="s">
        <v>35467</v>
      </c>
      <c r="B1294" s="6">
        <v>1</v>
      </c>
      <c r="C1294" s="6">
        <v>0</v>
      </c>
      <c r="D1294" s="6">
        <v>0</v>
      </c>
      <c r="E1294" s="6">
        <v>0</v>
      </c>
      <c r="F1294" s="6">
        <v>0</v>
      </c>
      <c r="G1294" s="6">
        <v>0</v>
      </c>
      <c r="H1294" s="6" t="s">
        <v>34206</v>
      </c>
      <c r="I1294" s="6" t="s">
        <v>35457</v>
      </c>
      <c r="J1294" s="6" t="s">
        <v>34219</v>
      </c>
      <c r="K1294" s="6">
        <v>10</v>
      </c>
    </row>
    <row r="1295" spans="1:11" x14ac:dyDescent="0.25">
      <c r="A1295" s="7" t="s">
        <v>35468</v>
      </c>
      <c r="B1295" s="6">
        <v>0</v>
      </c>
      <c r="C1295" s="6">
        <v>0</v>
      </c>
      <c r="D1295" s="6">
        <v>0</v>
      </c>
      <c r="E1295" s="6">
        <v>0</v>
      </c>
      <c r="F1295" s="6">
        <v>0</v>
      </c>
      <c r="G1295" s="6">
        <v>0</v>
      </c>
      <c r="H1295" s="6" t="s">
        <v>34217</v>
      </c>
      <c r="I1295" s="6" t="s">
        <v>35457</v>
      </c>
      <c r="J1295" s="6" t="s">
        <v>34219</v>
      </c>
      <c r="K1295" s="6">
        <v>11</v>
      </c>
    </row>
    <row r="1296" spans="1:11" ht="25" x14ac:dyDescent="0.25">
      <c r="A1296" s="7" t="s">
        <v>35469</v>
      </c>
      <c r="B1296" s="6">
        <v>0</v>
      </c>
      <c r="C1296" s="6">
        <v>0</v>
      </c>
      <c r="D1296" s="6">
        <v>0</v>
      </c>
      <c r="E1296" s="6">
        <v>0</v>
      </c>
      <c r="F1296" s="6">
        <v>0</v>
      </c>
      <c r="G1296" s="6">
        <v>0</v>
      </c>
      <c r="H1296" s="6" t="s">
        <v>34217</v>
      </c>
      <c r="I1296" s="6" t="s">
        <v>35457</v>
      </c>
      <c r="J1296" s="6" t="s">
        <v>34219</v>
      </c>
      <c r="K1296" s="6">
        <v>12</v>
      </c>
    </row>
    <row r="1297" spans="1:11" x14ac:dyDescent="0.25">
      <c r="A1297" s="7" t="s">
        <v>35470</v>
      </c>
      <c r="B1297" s="6">
        <v>0</v>
      </c>
      <c r="C1297" s="6">
        <v>0</v>
      </c>
      <c r="D1297" s="6">
        <v>0</v>
      </c>
      <c r="E1297" s="6">
        <v>0</v>
      </c>
      <c r="F1297" s="6">
        <v>0</v>
      </c>
      <c r="G1297" s="6">
        <v>0</v>
      </c>
      <c r="H1297" s="6" t="s">
        <v>34217</v>
      </c>
      <c r="I1297" s="6" t="s">
        <v>35457</v>
      </c>
      <c r="J1297" s="6" t="s">
        <v>34219</v>
      </c>
      <c r="K1297" s="6">
        <v>13</v>
      </c>
    </row>
    <row r="1298" spans="1:11" ht="50" x14ac:dyDescent="0.25">
      <c r="A1298" s="7" t="s">
        <v>35471</v>
      </c>
      <c r="B1298" s="6">
        <v>0</v>
      </c>
      <c r="C1298" s="6">
        <v>0</v>
      </c>
      <c r="D1298" s="6">
        <v>0</v>
      </c>
      <c r="E1298" s="6">
        <v>0</v>
      </c>
      <c r="F1298" s="6">
        <v>0</v>
      </c>
      <c r="G1298" s="6">
        <v>0</v>
      </c>
      <c r="H1298" s="6" t="s">
        <v>34217</v>
      </c>
      <c r="I1298" s="6" t="s">
        <v>35457</v>
      </c>
      <c r="J1298" s="6" t="s">
        <v>34219</v>
      </c>
      <c r="K1298" s="6">
        <v>14</v>
      </c>
    </row>
    <row r="1299" spans="1:11" x14ac:dyDescent="0.25">
      <c r="A1299" s="7" t="s">
        <v>35472</v>
      </c>
      <c r="B1299" s="6">
        <v>0</v>
      </c>
      <c r="C1299" s="6">
        <v>0</v>
      </c>
      <c r="D1299" s="6">
        <v>0</v>
      </c>
      <c r="E1299" s="6">
        <v>0</v>
      </c>
      <c r="F1299" s="6">
        <v>0</v>
      </c>
      <c r="G1299" s="6">
        <v>0</v>
      </c>
      <c r="H1299" s="6" t="s">
        <v>34217</v>
      </c>
      <c r="I1299" s="6" t="s">
        <v>35473</v>
      </c>
      <c r="J1299" s="6" t="s">
        <v>34219</v>
      </c>
      <c r="K1299" s="6">
        <v>0</v>
      </c>
    </row>
    <row r="1300" spans="1:11" ht="25" x14ac:dyDescent="0.25">
      <c r="A1300" s="7" t="s">
        <v>35458</v>
      </c>
      <c r="B1300" s="6">
        <v>0</v>
      </c>
      <c r="C1300" s="6">
        <v>0</v>
      </c>
      <c r="D1300" s="6">
        <v>0</v>
      </c>
      <c r="E1300" s="6">
        <v>0</v>
      </c>
      <c r="F1300" s="6">
        <v>0</v>
      </c>
      <c r="G1300" s="6">
        <v>0</v>
      </c>
      <c r="H1300" s="6" t="s">
        <v>34217</v>
      </c>
      <c r="I1300" s="6" t="s">
        <v>35473</v>
      </c>
      <c r="J1300" s="6" t="s">
        <v>34219</v>
      </c>
      <c r="K1300" s="6">
        <v>1</v>
      </c>
    </row>
    <row r="1301" spans="1:11" x14ac:dyDescent="0.25">
      <c r="A1301" s="7" t="s">
        <v>35459</v>
      </c>
      <c r="B1301" s="6">
        <v>0</v>
      </c>
      <c r="C1301" s="6">
        <v>0</v>
      </c>
      <c r="D1301" s="6">
        <v>0</v>
      </c>
      <c r="E1301" s="6">
        <v>0</v>
      </c>
      <c r="F1301" s="6">
        <v>0</v>
      </c>
      <c r="G1301" s="6">
        <v>0</v>
      </c>
      <c r="H1301" s="6" t="s">
        <v>34217</v>
      </c>
      <c r="I1301" s="6" t="s">
        <v>35473</v>
      </c>
      <c r="J1301" s="6" t="s">
        <v>34219</v>
      </c>
      <c r="K1301" s="6">
        <v>2</v>
      </c>
    </row>
    <row r="1302" spans="1:11" ht="50" x14ac:dyDescent="0.25">
      <c r="A1302" s="7" t="s">
        <v>35460</v>
      </c>
      <c r="B1302" s="6">
        <v>0</v>
      </c>
      <c r="C1302" s="6">
        <v>0</v>
      </c>
      <c r="D1302" s="6">
        <v>0</v>
      </c>
      <c r="E1302" s="6">
        <v>0</v>
      </c>
      <c r="F1302" s="6">
        <v>0</v>
      </c>
      <c r="G1302" s="6">
        <v>0</v>
      </c>
      <c r="H1302" s="6" t="s">
        <v>34217</v>
      </c>
      <c r="I1302" s="6" t="s">
        <v>35473</v>
      </c>
      <c r="J1302" s="6" t="s">
        <v>34219</v>
      </c>
      <c r="K1302" s="6">
        <v>3</v>
      </c>
    </row>
    <row r="1303" spans="1:11" x14ac:dyDescent="0.25">
      <c r="A1303" s="7" t="s">
        <v>35461</v>
      </c>
      <c r="B1303" s="6">
        <v>1</v>
      </c>
      <c r="C1303" s="6">
        <v>0</v>
      </c>
      <c r="D1303" s="6">
        <v>0</v>
      </c>
      <c r="E1303" s="6">
        <v>0</v>
      </c>
      <c r="F1303" s="6">
        <v>0</v>
      </c>
      <c r="G1303" s="6">
        <v>0</v>
      </c>
      <c r="H1303" s="6" t="s">
        <v>34206</v>
      </c>
      <c r="I1303" s="6" t="s">
        <v>35473</v>
      </c>
      <c r="J1303" s="6" t="s">
        <v>34219</v>
      </c>
      <c r="K1303" s="6">
        <v>4</v>
      </c>
    </row>
    <row r="1304" spans="1:11" x14ac:dyDescent="0.25">
      <c r="A1304" s="7" t="s">
        <v>35462</v>
      </c>
      <c r="B1304" s="6">
        <v>1</v>
      </c>
      <c r="C1304" s="6">
        <v>0</v>
      </c>
      <c r="D1304" s="6">
        <v>0</v>
      </c>
      <c r="E1304" s="6">
        <v>0</v>
      </c>
      <c r="F1304" s="6">
        <v>0</v>
      </c>
      <c r="G1304" s="6">
        <v>0</v>
      </c>
      <c r="H1304" s="6" t="s">
        <v>34206</v>
      </c>
      <c r="I1304" s="6" t="s">
        <v>35473</v>
      </c>
      <c r="J1304" s="6" t="s">
        <v>34219</v>
      </c>
      <c r="K1304" s="6">
        <v>5</v>
      </c>
    </row>
    <row r="1305" spans="1:11" x14ac:dyDescent="0.25">
      <c r="A1305" s="7" t="s">
        <v>35463</v>
      </c>
      <c r="B1305" s="6">
        <v>1</v>
      </c>
      <c r="C1305" s="6">
        <v>0</v>
      </c>
      <c r="D1305" s="6">
        <v>0</v>
      </c>
      <c r="E1305" s="6">
        <v>0</v>
      </c>
      <c r="F1305" s="6">
        <v>0</v>
      </c>
      <c r="G1305" s="6">
        <v>0</v>
      </c>
      <c r="H1305" s="6" t="s">
        <v>34206</v>
      </c>
      <c r="I1305" s="6" t="s">
        <v>35473</v>
      </c>
      <c r="J1305" s="6" t="s">
        <v>34219</v>
      </c>
      <c r="K1305" s="6">
        <v>6</v>
      </c>
    </row>
    <row r="1306" spans="1:11" x14ac:dyDescent="0.25">
      <c r="A1306" s="7" t="s">
        <v>35464</v>
      </c>
      <c r="B1306" s="6">
        <v>1</v>
      </c>
      <c r="C1306" s="6">
        <v>0</v>
      </c>
      <c r="D1306" s="6">
        <v>0</v>
      </c>
      <c r="E1306" s="6">
        <v>0</v>
      </c>
      <c r="F1306" s="6">
        <v>0</v>
      </c>
      <c r="G1306" s="6">
        <v>0</v>
      </c>
      <c r="H1306" s="6" t="s">
        <v>34206</v>
      </c>
      <c r="I1306" s="6" t="s">
        <v>35473</v>
      </c>
      <c r="J1306" s="6" t="s">
        <v>34219</v>
      </c>
      <c r="K1306" s="6">
        <v>7</v>
      </c>
    </row>
    <row r="1307" spans="1:11" ht="37.5" x14ac:dyDescent="0.25">
      <c r="A1307" s="7" t="s">
        <v>35465</v>
      </c>
      <c r="B1307" s="6">
        <v>1</v>
      </c>
      <c r="C1307" s="6">
        <v>0</v>
      </c>
      <c r="D1307" s="6">
        <v>0</v>
      </c>
      <c r="E1307" s="6">
        <v>0</v>
      </c>
      <c r="F1307" s="6">
        <v>0</v>
      </c>
      <c r="G1307" s="6">
        <v>0</v>
      </c>
      <c r="H1307" s="6" t="s">
        <v>34206</v>
      </c>
      <c r="I1307" s="6" t="s">
        <v>35473</v>
      </c>
      <c r="J1307" s="6" t="s">
        <v>34219</v>
      </c>
      <c r="K1307" s="6">
        <v>8</v>
      </c>
    </row>
    <row r="1308" spans="1:11" ht="37.5" x14ac:dyDescent="0.25">
      <c r="A1308" s="7" t="s">
        <v>35466</v>
      </c>
      <c r="B1308" s="6">
        <v>1</v>
      </c>
      <c r="C1308" s="6">
        <v>0</v>
      </c>
      <c r="D1308" s="6">
        <v>0</v>
      </c>
      <c r="E1308" s="6">
        <v>0</v>
      </c>
      <c r="F1308" s="6">
        <v>0</v>
      </c>
      <c r="G1308" s="6">
        <v>0</v>
      </c>
      <c r="H1308" s="6" t="s">
        <v>34206</v>
      </c>
      <c r="I1308" s="6" t="s">
        <v>35473</v>
      </c>
      <c r="J1308" s="6" t="s">
        <v>34219</v>
      </c>
      <c r="K1308" s="6">
        <v>9</v>
      </c>
    </row>
    <row r="1309" spans="1:11" ht="25" x14ac:dyDescent="0.25">
      <c r="A1309" s="7" t="s">
        <v>35467</v>
      </c>
      <c r="B1309" s="6">
        <v>1</v>
      </c>
      <c r="C1309" s="6">
        <v>0</v>
      </c>
      <c r="D1309" s="6">
        <v>0</v>
      </c>
      <c r="E1309" s="6">
        <v>0</v>
      </c>
      <c r="F1309" s="6">
        <v>0</v>
      </c>
      <c r="G1309" s="6">
        <v>0</v>
      </c>
      <c r="H1309" s="6" t="s">
        <v>34206</v>
      </c>
      <c r="I1309" s="6" t="s">
        <v>35473</v>
      </c>
      <c r="J1309" s="6" t="s">
        <v>34219</v>
      </c>
      <c r="K1309" s="6">
        <v>10</v>
      </c>
    </row>
    <row r="1310" spans="1:11" ht="50" x14ac:dyDescent="0.25">
      <c r="A1310" s="7" t="s">
        <v>35474</v>
      </c>
      <c r="B1310" s="6">
        <v>0</v>
      </c>
      <c r="C1310" s="6">
        <v>0</v>
      </c>
      <c r="D1310" s="6">
        <v>0</v>
      </c>
      <c r="E1310" s="6">
        <v>0</v>
      </c>
      <c r="F1310" s="6">
        <v>0</v>
      </c>
      <c r="G1310" s="6">
        <v>0</v>
      </c>
      <c r="H1310" s="6" t="s">
        <v>34217</v>
      </c>
      <c r="I1310" s="6" t="s">
        <v>35473</v>
      </c>
      <c r="J1310" s="6" t="s">
        <v>34219</v>
      </c>
      <c r="K1310" s="6">
        <v>11</v>
      </c>
    </row>
    <row r="1311" spans="1:11" x14ac:dyDescent="0.25">
      <c r="A1311" s="7" t="s">
        <v>35468</v>
      </c>
      <c r="B1311" s="6">
        <v>0</v>
      </c>
      <c r="C1311" s="6">
        <v>0</v>
      </c>
      <c r="D1311" s="6">
        <v>0</v>
      </c>
      <c r="E1311" s="6">
        <v>0</v>
      </c>
      <c r="F1311" s="6">
        <v>0</v>
      </c>
      <c r="G1311" s="6">
        <v>0</v>
      </c>
      <c r="H1311" s="6" t="s">
        <v>34217</v>
      </c>
      <c r="I1311" s="6" t="s">
        <v>35473</v>
      </c>
      <c r="J1311" s="6" t="s">
        <v>34219</v>
      </c>
      <c r="K1311" s="6">
        <v>12</v>
      </c>
    </row>
    <row r="1312" spans="1:11" ht="25" x14ac:dyDescent="0.25">
      <c r="A1312" s="7" t="s">
        <v>35469</v>
      </c>
      <c r="B1312" s="6">
        <v>0</v>
      </c>
      <c r="C1312" s="6">
        <v>0</v>
      </c>
      <c r="D1312" s="6">
        <v>0</v>
      </c>
      <c r="E1312" s="6">
        <v>0</v>
      </c>
      <c r="F1312" s="6">
        <v>0</v>
      </c>
      <c r="G1312" s="6">
        <v>0</v>
      </c>
      <c r="H1312" s="6" t="s">
        <v>34217</v>
      </c>
      <c r="I1312" s="6" t="s">
        <v>35473</v>
      </c>
      <c r="J1312" s="6" t="s">
        <v>34219</v>
      </c>
      <c r="K1312" s="6">
        <v>13</v>
      </c>
    </row>
    <row r="1313" spans="1:11" x14ac:dyDescent="0.25">
      <c r="A1313" s="7" t="s">
        <v>35470</v>
      </c>
      <c r="B1313" s="6">
        <v>0</v>
      </c>
      <c r="C1313" s="6">
        <v>0</v>
      </c>
      <c r="D1313" s="6">
        <v>0</v>
      </c>
      <c r="E1313" s="6">
        <v>0</v>
      </c>
      <c r="F1313" s="6">
        <v>0</v>
      </c>
      <c r="G1313" s="6">
        <v>0</v>
      </c>
      <c r="H1313" s="6" t="s">
        <v>34217</v>
      </c>
      <c r="I1313" s="6" t="s">
        <v>35473</v>
      </c>
      <c r="J1313" s="6" t="s">
        <v>34219</v>
      </c>
      <c r="K1313" s="6">
        <v>14</v>
      </c>
    </row>
    <row r="1314" spans="1:11" ht="50" x14ac:dyDescent="0.25">
      <c r="A1314" s="7" t="s">
        <v>35471</v>
      </c>
      <c r="B1314" s="6">
        <v>0</v>
      </c>
      <c r="C1314" s="6">
        <v>0</v>
      </c>
      <c r="D1314" s="6">
        <v>0</v>
      </c>
      <c r="E1314" s="6">
        <v>0</v>
      </c>
      <c r="F1314" s="6">
        <v>0</v>
      </c>
      <c r="G1314" s="6">
        <v>0</v>
      </c>
      <c r="H1314" s="6" t="s">
        <v>34217</v>
      </c>
      <c r="I1314" s="6" t="s">
        <v>35473</v>
      </c>
      <c r="J1314" s="6" t="s">
        <v>34219</v>
      </c>
      <c r="K1314" s="6">
        <v>15</v>
      </c>
    </row>
    <row r="1315" spans="1:11" x14ac:dyDescent="0.25">
      <c r="A1315" s="7" t="s">
        <v>35475</v>
      </c>
      <c r="B1315" s="6">
        <v>0</v>
      </c>
      <c r="C1315" s="6">
        <v>0</v>
      </c>
      <c r="D1315" s="6">
        <v>0</v>
      </c>
      <c r="E1315" s="6">
        <v>0</v>
      </c>
      <c r="F1315" s="6">
        <v>0</v>
      </c>
      <c r="G1315" s="6">
        <v>0</v>
      </c>
      <c r="H1315" s="6" t="s">
        <v>34217</v>
      </c>
      <c r="I1315" s="6" t="s">
        <v>35476</v>
      </c>
      <c r="J1315" s="6" t="s">
        <v>34219</v>
      </c>
      <c r="K1315" s="6">
        <v>0</v>
      </c>
    </row>
    <row r="1316" spans="1:11" ht="25" x14ac:dyDescent="0.25">
      <c r="A1316" s="7" t="s">
        <v>35477</v>
      </c>
      <c r="B1316" s="6">
        <v>0</v>
      </c>
      <c r="C1316" s="6">
        <v>0</v>
      </c>
      <c r="D1316" s="6">
        <v>0</v>
      </c>
      <c r="E1316" s="6">
        <v>0</v>
      </c>
      <c r="F1316" s="6">
        <v>0</v>
      </c>
      <c r="G1316" s="6">
        <v>0</v>
      </c>
      <c r="H1316" s="6" t="s">
        <v>34217</v>
      </c>
      <c r="I1316" s="6" t="s">
        <v>35476</v>
      </c>
      <c r="J1316" s="6" t="s">
        <v>34219</v>
      </c>
      <c r="K1316" s="6">
        <v>1</v>
      </c>
    </row>
    <row r="1317" spans="1:11" ht="75" x14ac:dyDescent="0.25">
      <c r="A1317" s="7" t="s">
        <v>35478</v>
      </c>
      <c r="B1317" s="6">
        <v>0</v>
      </c>
      <c r="C1317" s="6">
        <v>0</v>
      </c>
      <c r="D1317" s="6">
        <v>0</v>
      </c>
      <c r="E1317" s="6">
        <v>0</v>
      </c>
      <c r="F1317" s="6">
        <v>1</v>
      </c>
      <c r="G1317" s="6">
        <v>0</v>
      </c>
      <c r="H1317" s="6" t="s">
        <v>34210</v>
      </c>
      <c r="I1317" s="6" t="s">
        <v>35476</v>
      </c>
      <c r="J1317" s="6" t="s">
        <v>34219</v>
      </c>
      <c r="K1317" s="6">
        <v>2</v>
      </c>
    </row>
    <row r="1318" spans="1:11" ht="25" x14ac:dyDescent="0.25">
      <c r="A1318" s="7" t="s">
        <v>35479</v>
      </c>
      <c r="B1318" s="6">
        <v>0</v>
      </c>
      <c r="C1318" s="6">
        <v>0</v>
      </c>
      <c r="D1318" s="6">
        <v>0</v>
      </c>
      <c r="E1318" s="6">
        <v>0</v>
      </c>
      <c r="F1318" s="6">
        <v>0</v>
      </c>
      <c r="G1318" s="6">
        <v>1</v>
      </c>
      <c r="H1318" s="6" t="s">
        <v>34211</v>
      </c>
      <c r="I1318" s="6" t="s">
        <v>35476</v>
      </c>
      <c r="J1318" s="6" t="s">
        <v>34219</v>
      </c>
      <c r="K1318" s="6">
        <v>3</v>
      </c>
    </row>
    <row r="1319" spans="1:11" ht="37.5" x14ac:dyDescent="0.25">
      <c r="A1319" s="7" t="s">
        <v>35480</v>
      </c>
      <c r="B1319" s="6">
        <v>0</v>
      </c>
      <c r="C1319" s="6">
        <v>0</v>
      </c>
      <c r="D1319" s="6">
        <v>0</v>
      </c>
      <c r="E1319" s="6">
        <v>0</v>
      </c>
      <c r="F1319" s="6">
        <v>0</v>
      </c>
      <c r="G1319" s="6">
        <v>1</v>
      </c>
      <c r="H1319" s="6" t="s">
        <v>34211</v>
      </c>
      <c r="I1319" s="6" t="s">
        <v>35476</v>
      </c>
      <c r="J1319" s="6" t="s">
        <v>34219</v>
      </c>
      <c r="K1319" s="6">
        <v>4</v>
      </c>
    </row>
    <row r="1320" spans="1:11" x14ac:dyDescent="0.25">
      <c r="A1320" s="7" t="s">
        <v>35481</v>
      </c>
      <c r="B1320" s="6">
        <v>0</v>
      </c>
      <c r="C1320" s="6">
        <v>0</v>
      </c>
      <c r="D1320" s="6">
        <v>0</v>
      </c>
      <c r="E1320" s="6">
        <v>0</v>
      </c>
      <c r="F1320" s="6">
        <v>0</v>
      </c>
      <c r="G1320" s="6">
        <v>0</v>
      </c>
      <c r="H1320" s="6" t="s">
        <v>34217</v>
      </c>
      <c r="I1320" s="6" t="s">
        <v>35482</v>
      </c>
      <c r="J1320" s="6" t="s">
        <v>34219</v>
      </c>
      <c r="K1320" s="6">
        <v>0</v>
      </c>
    </row>
    <row r="1321" spans="1:11" x14ac:dyDescent="0.25">
      <c r="A1321" s="7" t="s">
        <v>35483</v>
      </c>
      <c r="B1321" s="6">
        <v>0</v>
      </c>
      <c r="C1321" s="6">
        <v>0</v>
      </c>
      <c r="D1321" s="6">
        <v>0</v>
      </c>
      <c r="E1321" s="6">
        <v>0</v>
      </c>
      <c r="F1321" s="6">
        <v>0</v>
      </c>
      <c r="G1321" s="6">
        <v>0</v>
      </c>
      <c r="H1321" s="6" t="s">
        <v>34217</v>
      </c>
      <c r="I1321" s="6" t="s">
        <v>35482</v>
      </c>
      <c r="J1321" s="6" t="s">
        <v>34219</v>
      </c>
      <c r="K1321" s="6">
        <v>1</v>
      </c>
    </row>
    <row r="1322" spans="1:11" ht="25" x14ac:dyDescent="0.25">
      <c r="A1322" s="7" t="s">
        <v>35484</v>
      </c>
      <c r="B1322" s="6">
        <v>0</v>
      </c>
      <c r="C1322" s="6">
        <v>0</v>
      </c>
      <c r="D1322" s="6">
        <v>0</v>
      </c>
      <c r="E1322" s="6">
        <v>0</v>
      </c>
      <c r="F1322" s="6">
        <v>0</v>
      </c>
      <c r="G1322" s="6">
        <v>0</v>
      </c>
      <c r="H1322" s="6" t="s">
        <v>34217</v>
      </c>
      <c r="I1322" s="6" t="s">
        <v>35482</v>
      </c>
      <c r="J1322" s="6" t="s">
        <v>34219</v>
      </c>
      <c r="K1322" s="6">
        <v>2</v>
      </c>
    </row>
    <row r="1323" spans="1:11" x14ac:dyDescent="0.25">
      <c r="A1323" s="7" t="s">
        <v>35485</v>
      </c>
      <c r="B1323" s="6">
        <v>0</v>
      </c>
      <c r="C1323" s="6">
        <v>1</v>
      </c>
      <c r="D1323" s="6">
        <v>0</v>
      </c>
      <c r="E1323" s="6">
        <v>0</v>
      </c>
      <c r="F1323" s="6">
        <v>0</v>
      </c>
      <c r="G1323" s="6">
        <v>0</v>
      </c>
      <c r="H1323" s="6" t="s">
        <v>34207</v>
      </c>
      <c r="I1323" s="6" t="s">
        <v>35482</v>
      </c>
      <c r="J1323" s="6" t="s">
        <v>34219</v>
      </c>
      <c r="K1323" s="6">
        <v>3</v>
      </c>
    </row>
    <row r="1324" spans="1:11" ht="112.5" x14ac:dyDescent="0.25">
      <c r="A1324" s="7" t="s">
        <v>35486</v>
      </c>
      <c r="B1324" s="6">
        <v>0</v>
      </c>
      <c r="C1324" s="6">
        <v>1</v>
      </c>
      <c r="D1324" s="6">
        <v>0</v>
      </c>
      <c r="E1324" s="6">
        <v>0</v>
      </c>
      <c r="F1324" s="6">
        <v>0</v>
      </c>
      <c r="G1324" s="6">
        <v>0</v>
      </c>
      <c r="H1324" s="6" t="s">
        <v>34207</v>
      </c>
      <c r="I1324" s="6" t="s">
        <v>35482</v>
      </c>
      <c r="J1324" s="6" t="s">
        <v>34219</v>
      </c>
      <c r="K1324" s="6">
        <v>4</v>
      </c>
    </row>
    <row r="1325" spans="1:11" ht="137.5" x14ac:dyDescent="0.25">
      <c r="A1325" s="7" t="s">
        <v>35487</v>
      </c>
      <c r="B1325" s="6">
        <v>0</v>
      </c>
      <c r="C1325" s="6">
        <v>1</v>
      </c>
      <c r="D1325" s="6">
        <v>0</v>
      </c>
      <c r="E1325" s="6">
        <v>0</v>
      </c>
      <c r="F1325" s="6">
        <v>0</v>
      </c>
      <c r="G1325" s="6">
        <v>0</v>
      </c>
      <c r="H1325" s="6" t="s">
        <v>34207</v>
      </c>
      <c r="I1325" s="6" t="s">
        <v>35482</v>
      </c>
      <c r="J1325" s="6" t="s">
        <v>34219</v>
      </c>
      <c r="K1325" s="6">
        <v>5</v>
      </c>
    </row>
    <row r="1326" spans="1:11" x14ac:dyDescent="0.25">
      <c r="A1326" s="7" t="s">
        <v>35488</v>
      </c>
      <c r="B1326" s="6">
        <v>0</v>
      </c>
      <c r="C1326" s="6">
        <v>1</v>
      </c>
      <c r="D1326" s="6">
        <v>0</v>
      </c>
      <c r="E1326" s="6">
        <v>0</v>
      </c>
      <c r="F1326" s="6">
        <v>0</v>
      </c>
      <c r="G1326" s="6">
        <v>0</v>
      </c>
      <c r="H1326" s="6" t="s">
        <v>34207</v>
      </c>
      <c r="I1326" s="6" t="s">
        <v>35482</v>
      </c>
      <c r="J1326" s="6" t="s">
        <v>34219</v>
      </c>
      <c r="K1326" s="6">
        <v>6</v>
      </c>
    </row>
    <row r="1327" spans="1:11" ht="37.5" x14ac:dyDescent="0.25">
      <c r="A1327" s="7" t="s">
        <v>35489</v>
      </c>
      <c r="B1327" s="6">
        <v>0</v>
      </c>
      <c r="C1327" s="6">
        <v>1</v>
      </c>
      <c r="D1327" s="6">
        <v>0</v>
      </c>
      <c r="E1327" s="6">
        <v>0</v>
      </c>
      <c r="F1327" s="6">
        <v>0</v>
      </c>
      <c r="G1327" s="6">
        <v>0</v>
      </c>
      <c r="H1327" s="6" t="s">
        <v>34207</v>
      </c>
      <c r="I1327" s="6" t="s">
        <v>35482</v>
      </c>
      <c r="J1327" s="6" t="s">
        <v>34219</v>
      </c>
      <c r="K1327" s="6">
        <v>7</v>
      </c>
    </row>
    <row r="1328" spans="1:11" ht="25" x14ac:dyDescent="0.25">
      <c r="A1328" s="7" t="s">
        <v>35490</v>
      </c>
      <c r="B1328" s="6">
        <v>0</v>
      </c>
      <c r="C1328" s="6">
        <v>1</v>
      </c>
      <c r="D1328" s="6">
        <v>0</v>
      </c>
      <c r="E1328" s="6">
        <v>0</v>
      </c>
      <c r="F1328" s="6">
        <v>0</v>
      </c>
      <c r="G1328" s="6">
        <v>0</v>
      </c>
      <c r="H1328" s="6" t="s">
        <v>34207</v>
      </c>
      <c r="I1328" s="6" t="s">
        <v>35482</v>
      </c>
      <c r="J1328" s="6" t="s">
        <v>34219</v>
      </c>
      <c r="K1328" s="6">
        <v>8</v>
      </c>
    </row>
    <row r="1329" spans="1:11" ht="25" x14ac:dyDescent="0.25">
      <c r="A1329" s="7" t="s">
        <v>35491</v>
      </c>
      <c r="B1329" s="6">
        <v>0</v>
      </c>
      <c r="C1329" s="6">
        <v>0</v>
      </c>
      <c r="D1329" s="6">
        <v>0</v>
      </c>
      <c r="E1329" s="6">
        <v>0</v>
      </c>
      <c r="F1329" s="6">
        <v>0</v>
      </c>
      <c r="G1329" s="6">
        <v>0</v>
      </c>
      <c r="H1329" s="6" t="s">
        <v>34217</v>
      </c>
      <c r="I1329" s="6" t="s">
        <v>35482</v>
      </c>
      <c r="J1329" s="6" t="s">
        <v>34219</v>
      </c>
      <c r="K1329" s="6">
        <v>9</v>
      </c>
    </row>
    <row r="1330" spans="1:11" x14ac:dyDescent="0.25">
      <c r="A1330" s="7" t="s">
        <v>35492</v>
      </c>
      <c r="B1330" s="6">
        <v>0</v>
      </c>
      <c r="C1330" s="6">
        <v>0</v>
      </c>
      <c r="D1330" s="6">
        <v>0</v>
      </c>
      <c r="E1330" s="6">
        <v>0</v>
      </c>
      <c r="F1330" s="6">
        <v>0</v>
      </c>
      <c r="G1330" s="6">
        <v>0</v>
      </c>
      <c r="H1330" s="6" t="s">
        <v>34217</v>
      </c>
      <c r="I1330" s="6" t="s">
        <v>35482</v>
      </c>
      <c r="J1330" s="6" t="s">
        <v>34219</v>
      </c>
      <c r="K1330" s="6">
        <v>10</v>
      </c>
    </row>
    <row r="1331" spans="1:11" x14ac:dyDescent="0.25">
      <c r="A1331" s="7" t="s">
        <v>34216</v>
      </c>
      <c r="B1331" s="6">
        <v>0</v>
      </c>
      <c r="C1331" s="6">
        <v>0</v>
      </c>
      <c r="D1331" s="6">
        <v>0</v>
      </c>
      <c r="E1331" s="6">
        <v>0</v>
      </c>
      <c r="F1331" s="6">
        <v>0</v>
      </c>
      <c r="G1331" s="6">
        <v>0</v>
      </c>
      <c r="H1331" s="6" t="s">
        <v>34217</v>
      </c>
      <c r="I1331" s="6" t="s">
        <v>35493</v>
      </c>
      <c r="J1331" s="6" t="s">
        <v>34219</v>
      </c>
      <c r="K1331" s="6">
        <v>0</v>
      </c>
    </row>
    <row r="1332" spans="1:11" ht="37.5" x14ac:dyDescent="0.25">
      <c r="A1332" s="7" t="s">
        <v>35494</v>
      </c>
      <c r="B1332" s="6">
        <v>0</v>
      </c>
      <c r="C1332" s="6">
        <v>0</v>
      </c>
      <c r="D1332" s="6">
        <v>0</v>
      </c>
      <c r="E1332" s="6">
        <v>0</v>
      </c>
      <c r="F1332" s="6">
        <v>0</v>
      </c>
      <c r="G1332" s="6">
        <v>0</v>
      </c>
      <c r="H1332" s="6" t="s">
        <v>34217</v>
      </c>
      <c r="I1332" s="6" t="s">
        <v>35493</v>
      </c>
      <c r="J1332" s="6" t="s">
        <v>34219</v>
      </c>
      <c r="K1332" s="6">
        <v>1</v>
      </c>
    </row>
    <row r="1333" spans="1:11" x14ac:dyDescent="0.25">
      <c r="A1333" s="7" t="s">
        <v>35495</v>
      </c>
      <c r="B1333" s="6">
        <v>0</v>
      </c>
      <c r="C1333" s="6">
        <v>0</v>
      </c>
      <c r="D1333" s="6">
        <v>0</v>
      </c>
      <c r="E1333" s="6">
        <v>0</v>
      </c>
      <c r="F1333" s="6">
        <v>0</v>
      </c>
      <c r="G1333" s="6">
        <v>0</v>
      </c>
      <c r="H1333" s="6" t="s">
        <v>34217</v>
      </c>
      <c r="I1333" s="6" t="s">
        <v>35493</v>
      </c>
      <c r="J1333" s="6" t="s">
        <v>34219</v>
      </c>
      <c r="K1333" s="6">
        <v>2</v>
      </c>
    </row>
    <row r="1334" spans="1:11" ht="25" x14ac:dyDescent="0.25">
      <c r="A1334" s="7" t="s">
        <v>35496</v>
      </c>
      <c r="B1334" s="6">
        <v>0</v>
      </c>
      <c r="C1334" s="6">
        <v>0</v>
      </c>
      <c r="D1334" s="6">
        <v>0</v>
      </c>
      <c r="E1334" s="6">
        <v>0</v>
      </c>
      <c r="F1334" s="6">
        <v>0</v>
      </c>
      <c r="G1334" s="6">
        <v>0</v>
      </c>
      <c r="H1334" s="6" t="s">
        <v>34217</v>
      </c>
      <c r="I1334" s="6" t="s">
        <v>35493</v>
      </c>
      <c r="J1334" s="6" t="s">
        <v>34219</v>
      </c>
      <c r="K1334" s="6">
        <v>3</v>
      </c>
    </row>
    <row r="1335" spans="1:11" ht="37.5" x14ac:dyDescent="0.25">
      <c r="A1335" s="7" t="s">
        <v>35497</v>
      </c>
      <c r="B1335" s="6">
        <v>0</v>
      </c>
      <c r="C1335" s="6">
        <v>0</v>
      </c>
      <c r="D1335" s="6">
        <v>0</v>
      </c>
      <c r="E1335" s="6">
        <v>0</v>
      </c>
      <c r="F1335" s="6">
        <v>0</v>
      </c>
      <c r="G1335" s="6">
        <v>0</v>
      </c>
      <c r="H1335" s="6" t="s">
        <v>34217</v>
      </c>
      <c r="I1335" s="6" t="s">
        <v>35493</v>
      </c>
      <c r="J1335" s="6" t="s">
        <v>34219</v>
      </c>
      <c r="K1335" s="6">
        <v>4</v>
      </c>
    </row>
    <row r="1336" spans="1:11" ht="87.5" x14ac:dyDescent="0.25">
      <c r="A1336" s="7" t="s">
        <v>35498</v>
      </c>
      <c r="B1336" s="6">
        <v>0</v>
      </c>
      <c r="C1336" s="6">
        <v>0</v>
      </c>
      <c r="D1336" s="6">
        <v>0</v>
      </c>
      <c r="E1336" s="6">
        <v>0</v>
      </c>
      <c r="F1336" s="6">
        <v>0</v>
      </c>
      <c r="G1336" s="6">
        <v>0</v>
      </c>
      <c r="H1336" s="6" t="s">
        <v>34217</v>
      </c>
      <c r="I1336" s="6" t="s">
        <v>35493</v>
      </c>
      <c r="J1336" s="6" t="s">
        <v>34219</v>
      </c>
      <c r="K1336" s="6">
        <v>5</v>
      </c>
    </row>
    <row r="1337" spans="1:11" ht="25" x14ac:dyDescent="0.25">
      <c r="A1337" s="7" t="s">
        <v>35499</v>
      </c>
      <c r="B1337" s="6">
        <v>0</v>
      </c>
      <c r="C1337" s="6">
        <v>0</v>
      </c>
      <c r="D1337" s="6">
        <v>0</v>
      </c>
      <c r="E1337" s="6">
        <v>0</v>
      </c>
      <c r="F1337" s="6">
        <v>0</v>
      </c>
      <c r="G1337" s="6">
        <v>0</v>
      </c>
      <c r="H1337" s="6" t="s">
        <v>34217</v>
      </c>
      <c r="I1337" s="6" t="s">
        <v>35493</v>
      </c>
      <c r="J1337" s="6" t="s">
        <v>34219</v>
      </c>
      <c r="K1337" s="6">
        <v>6</v>
      </c>
    </row>
    <row r="1338" spans="1:11" x14ac:dyDescent="0.25">
      <c r="A1338" s="7" t="s">
        <v>35500</v>
      </c>
      <c r="B1338" s="6">
        <v>0</v>
      </c>
      <c r="C1338" s="6">
        <v>0</v>
      </c>
      <c r="D1338" s="6">
        <v>0</v>
      </c>
      <c r="E1338" s="6">
        <v>0</v>
      </c>
      <c r="F1338" s="6">
        <v>1</v>
      </c>
      <c r="G1338" s="6">
        <v>0</v>
      </c>
      <c r="H1338" s="6" t="s">
        <v>34210</v>
      </c>
      <c r="I1338" s="6" t="s">
        <v>35493</v>
      </c>
      <c r="J1338" s="6" t="s">
        <v>34219</v>
      </c>
      <c r="K1338" s="6">
        <v>7</v>
      </c>
    </row>
    <row r="1339" spans="1:11" ht="50" x14ac:dyDescent="0.25">
      <c r="A1339" s="7" t="s">
        <v>35501</v>
      </c>
      <c r="B1339" s="6">
        <v>0</v>
      </c>
      <c r="C1339" s="6">
        <v>0</v>
      </c>
      <c r="D1339" s="6">
        <v>0</v>
      </c>
      <c r="E1339" s="6">
        <v>0</v>
      </c>
      <c r="F1339" s="6">
        <v>1</v>
      </c>
      <c r="G1339" s="6">
        <v>0</v>
      </c>
      <c r="H1339" s="6" t="s">
        <v>34210</v>
      </c>
      <c r="I1339" s="6" t="s">
        <v>35493</v>
      </c>
      <c r="J1339" s="6" t="s">
        <v>34219</v>
      </c>
      <c r="K1339" s="6">
        <v>8</v>
      </c>
    </row>
    <row r="1340" spans="1:11" ht="87.5" x14ac:dyDescent="0.25">
      <c r="A1340" s="7" t="s">
        <v>35502</v>
      </c>
      <c r="B1340" s="6">
        <v>0</v>
      </c>
      <c r="C1340" s="6">
        <v>0</v>
      </c>
      <c r="D1340" s="6">
        <v>0</v>
      </c>
      <c r="E1340" s="6">
        <v>0</v>
      </c>
      <c r="F1340" s="6">
        <v>1</v>
      </c>
      <c r="G1340" s="6">
        <v>0</v>
      </c>
      <c r="H1340" s="6" t="s">
        <v>34210</v>
      </c>
      <c r="I1340" s="6" t="s">
        <v>35493</v>
      </c>
      <c r="J1340" s="6" t="s">
        <v>34219</v>
      </c>
      <c r="K1340" s="6">
        <v>9</v>
      </c>
    </row>
    <row r="1341" spans="1:11" x14ac:dyDescent="0.25">
      <c r="A1341" s="7" t="s">
        <v>34753</v>
      </c>
      <c r="B1341" s="6">
        <v>1</v>
      </c>
      <c r="C1341" s="6">
        <v>0</v>
      </c>
      <c r="D1341" s="6">
        <v>0</v>
      </c>
      <c r="E1341" s="6">
        <v>0</v>
      </c>
      <c r="F1341" s="6">
        <v>0</v>
      </c>
      <c r="G1341" s="6">
        <v>0</v>
      </c>
      <c r="H1341" s="6" t="s">
        <v>34206</v>
      </c>
      <c r="I1341" s="6" t="s">
        <v>35493</v>
      </c>
      <c r="J1341" s="6" t="s">
        <v>34219</v>
      </c>
      <c r="K1341" s="6">
        <v>10</v>
      </c>
    </row>
    <row r="1342" spans="1:11" ht="25" x14ac:dyDescent="0.25">
      <c r="A1342" s="7" t="s">
        <v>35503</v>
      </c>
      <c r="B1342" s="6">
        <v>0</v>
      </c>
      <c r="C1342" s="6">
        <v>1</v>
      </c>
      <c r="D1342" s="6">
        <v>0</v>
      </c>
      <c r="E1342" s="6">
        <v>0</v>
      </c>
      <c r="F1342" s="6">
        <v>0</v>
      </c>
      <c r="G1342" s="6">
        <v>0</v>
      </c>
      <c r="H1342" s="6" t="s">
        <v>34207</v>
      </c>
      <c r="I1342" s="6" t="s">
        <v>35493</v>
      </c>
      <c r="J1342" s="6" t="s">
        <v>34219</v>
      </c>
      <c r="K1342" s="6">
        <v>11</v>
      </c>
    </row>
    <row r="1343" spans="1:11" x14ac:dyDescent="0.25">
      <c r="A1343" s="7" t="s">
        <v>35504</v>
      </c>
      <c r="B1343" s="6">
        <v>0</v>
      </c>
      <c r="C1343" s="6">
        <v>0</v>
      </c>
      <c r="D1343" s="6">
        <v>0</v>
      </c>
      <c r="E1343" s="6">
        <v>1</v>
      </c>
      <c r="F1343" s="6">
        <v>0</v>
      </c>
      <c r="G1343" s="6">
        <v>0</v>
      </c>
      <c r="H1343" s="6" t="s">
        <v>34209</v>
      </c>
      <c r="I1343" s="6" t="s">
        <v>35493</v>
      </c>
      <c r="J1343" s="6" t="s">
        <v>34219</v>
      </c>
      <c r="K1343" s="6">
        <v>12</v>
      </c>
    </row>
    <row r="1344" spans="1:11" ht="25" x14ac:dyDescent="0.25">
      <c r="A1344" s="7" t="s">
        <v>35505</v>
      </c>
      <c r="B1344" s="6">
        <v>0</v>
      </c>
      <c r="C1344" s="6">
        <v>0</v>
      </c>
      <c r="D1344" s="6">
        <v>0</v>
      </c>
      <c r="E1344" s="6">
        <v>1</v>
      </c>
      <c r="F1344" s="6">
        <v>0</v>
      </c>
      <c r="G1344" s="6">
        <v>0</v>
      </c>
      <c r="H1344" s="6" t="s">
        <v>34209</v>
      </c>
      <c r="I1344" s="6" t="s">
        <v>35493</v>
      </c>
      <c r="J1344" s="6" t="s">
        <v>34219</v>
      </c>
      <c r="K1344" s="6">
        <v>13</v>
      </c>
    </row>
    <row r="1345" spans="1:11" x14ac:dyDescent="0.25">
      <c r="A1345" s="7" t="s">
        <v>35506</v>
      </c>
      <c r="B1345" s="6">
        <v>0</v>
      </c>
      <c r="C1345" s="6">
        <v>0</v>
      </c>
      <c r="D1345" s="6">
        <v>0</v>
      </c>
      <c r="E1345" s="6">
        <v>1</v>
      </c>
      <c r="F1345" s="6">
        <v>0</v>
      </c>
      <c r="G1345" s="6">
        <v>0</v>
      </c>
      <c r="H1345" s="6" t="s">
        <v>34209</v>
      </c>
      <c r="I1345" s="6" t="s">
        <v>35493</v>
      </c>
      <c r="J1345" s="6" t="s">
        <v>34219</v>
      </c>
      <c r="K1345" s="6">
        <v>14</v>
      </c>
    </row>
    <row r="1346" spans="1:11" x14ac:dyDescent="0.25">
      <c r="A1346" s="7" t="s">
        <v>35507</v>
      </c>
      <c r="B1346" s="6">
        <v>0</v>
      </c>
      <c r="C1346" s="6">
        <v>0</v>
      </c>
      <c r="D1346" s="6">
        <v>0</v>
      </c>
      <c r="E1346" s="6">
        <v>0</v>
      </c>
      <c r="F1346" s="6">
        <v>0</v>
      </c>
      <c r="G1346" s="6">
        <v>1</v>
      </c>
      <c r="H1346" s="6" t="s">
        <v>34211</v>
      </c>
      <c r="I1346" s="6" t="s">
        <v>35493</v>
      </c>
      <c r="J1346" s="6" t="s">
        <v>34219</v>
      </c>
      <c r="K1346" s="6">
        <v>15</v>
      </c>
    </row>
    <row r="1347" spans="1:11" x14ac:dyDescent="0.25">
      <c r="A1347" s="7" t="s">
        <v>35508</v>
      </c>
      <c r="B1347" s="6">
        <v>0</v>
      </c>
      <c r="C1347" s="6">
        <v>0</v>
      </c>
      <c r="D1347" s="6">
        <v>0</v>
      </c>
      <c r="E1347" s="6">
        <v>0</v>
      </c>
      <c r="F1347" s="6">
        <v>0</v>
      </c>
      <c r="G1347" s="6">
        <v>1</v>
      </c>
      <c r="H1347" s="6" t="s">
        <v>34211</v>
      </c>
      <c r="I1347" s="6" t="s">
        <v>35493</v>
      </c>
      <c r="J1347" s="6" t="s">
        <v>34219</v>
      </c>
      <c r="K1347" s="6">
        <v>16</v>
      </c>
    </row>
    <row r="1348" spans="1:11" x14ac:dyDescent="0.25">
      <c r="A1348" s="7" t="s">
        <v>35509</v>
      </c>
      <c r="B1348" s="6">
        <v>0</v>
      </c>
      <c r="C1348" s="6">
        <v>0</v>
      </c>
      <c r="D1348" s="6">
        <v>0</v>
      </c>
      <c r="E1348" s="6">
        <v>0</v>
      </c>
      <c r="F1348" s="6">
        <v>0</v>
      </c>
      <c r="G1348" s="6">
        <v>1</v>
      </c>
      <c r="H1348" s="6" t="s">
        <v>34211</v>
      </c>
      <c r="I1348" s="6" t="s">
        <v>35493</v>
      </c>
      <c r="J1348" s="6" t="s">
        <v>34219</v>
      </c>
      <c r="K1348" s="6">
        <v>17</v>
      </c>
    </row>
    <row r="1349" spans="1:11" x14ac:dyDescent="0.25">
      <c r="A1349" s="7" t="s">
        <v>35510</v>
      </c>
      <c r="B1349" s="6">
        <v>0</v>
      </c>
      <c r="C1349" s="6">
        <v>0</v>
      </c>
      <c r="D1349" s="6">
        <v>0</v>
      </c>
      <c r="E1349" s="6">
        <v>0</v>
      </c>
      <c r="F1349" s="6">
        <v>0</v>
      </c>
      <c r="G1349" s="6">
        <v>1</v>
      </c>
      <c r="H1349" s="6" t="s">
        <v>34211</v>
      </c>
      <c r="I1349" s="6" t="s">
        <v>35493</v>
      </c>
      <c r="J1349" s="6" t="s">
        <v>34219</v>
      </c>
      <c r="K1349" s="6">
        <v>18</v>
      </c>
    </row>
    <row r="1350" spans="1:11" x14ac:dyDescent="0.25">
      <c r="A1350" s="7" t="s">
        <v>35511</v>
      </c>
      <c r="B1350" s="6">
        <v>0</v>
      </c>
      <c r="C1350" s="6">
        <v>0</v>
      </c>
      <c r="D1350" s="6">
        <v>0</v>
      </c>
      <c r="E1350" s="6">
        <v>0</v>
      </c>
      <c r="F1350" s="6">
        <v>0</v>
      </c>
      <c r="G1350" s="6">
        <v>1</v>
      </c>
      <c r="H1350" s="6" t="s">
        <v>34211</v>
      </c>
      <c r="I1350" s="6" t="s">
        <v>35493</v>
      </c>
      <c r="J1350" s="6" t="s">
        <v>34219</v>
      </c>
      <c r="K1350" s="6">
        <v>19</v>
      </c>
    </row>
    <row r="1351" spans="1:11" x14ac:dyDescent="0.25">
      <c r="A1351" s="7" t="s">
        <v>35512</v>
      </c>
      <c r="B1351" s="6">
        <v>0</v>
      </c>
      <c r="C1351" s="6">
        <v>0</v>
      </c>
      <c r="D1351" s="6">
        <v>0</v>
      </c>
      <c r="E1351" s="6">
        <v>0</v>
      </c>
      <c r="F1351" s="6">
        <v>1</v>
      </c>
      <c r="G1351" s="6">
        <v>0</v>
      </c>
      <c r="H1351" s="6" t="s">
        <v>34210</v>
      </c>
      <c r="I1351" s="6" t="s">
        <v>35493</v>
      </c>
      <c r="J1351" s="6" t="s">
        <v>34219</v>
      </c>
      <c r="K1351" s="6">
        <v>20</v>
      </c>
    </row>
    <row r="1352" spans="1:11" ht="25" x14ac:dyDescent="0.25">
      <c r="A1352" s="7" t="s">
        <v>35513</v>
      </c>
      <c r="B1352" s="6">
        <v>0</v>
      </c>
      <c r="C1352" s="6">
        <v>0</v>
      </c>
      <c r="D1352" s="6">
        <v>0</v>
      </c>
      <c r="E1352" s="6">
        <v>0</v>
      </c>
      <c r="F1352" s="6">
        <v>1</v>
      </c>
      <c r="G1352" s="6">
        <v>0</v>
      </c>
      <c r="H1352" s="6" t="s">
        <v>34210</v>
      </c>
      <c r="I1352" s="6" t="s">
        <v>35493</v>
      </c>
      <c r="J1352" s="6" t="s">
        <v>34219</v>
      </c>
      <c r="K1352" s="6">
        <v>21</v>
      </c>
    </row>
    <row r="1353" spans="1:11" x14ac:dyDescent="0.25">
      <c r="A1353" s="7" t="s">
        <v>35514</v>
      </c>
      <c r="B1353" s="6">
        <v>1</v>
      </c>
      <c r="C1353" s="6">
        <v>0</v>
      </c>
      <c r="D1353" s="6">
        <v>0</v>
      </c>
      <c r="E1353" s="6">
        <v>0</v>
      </c>
      <c r="F1353" s="6">
        <v>0</v>
      </c>
      <c r="G1353" s="6">
        <v>0</v>
      </c>
      <c r="H1353" s="6" t="s">
        <v>34206</v>
      </c>
      <c r="I1353" s="6" t="s">
        <v>35493</v>
      </c>
      <c r="J1353" s="6" t="s">
        <v>34219</v>
      </c>
      <c r="K1353" s="6">
        <v>22</v>
      </c>
    </row>
    <row r="1354" spans="1:11" x14ac:dyDescent="0.25">
      <c r="A1354" s="7" t="s">
        <v>35515</v>
      </c>
      <c r="B1354" s="6">
        <v>0</v>
      </c>
      <c r="C1354" s="6">
        <v>1</v>
      </c>
      <c r="D1354" s="6">
        <v>0</v>
      </c>
      <c r="E1354" s="6">
        <v>0</v>
      </c>
      <c r="F1354" s="6">
        <v>0</v>
      </c>
      <c r="G1354" s="6">
        <v>0</v>
      </c>
      <c r="H1354" s="6" t="s">
        <v>34207</v>
      </c>
      <c r="I1354" s="6" t="s">
        <v>35493</v>
      </c>
      <c r="J1354" s="6" t="s">
        <v>34219</v>
      </c>
      <c r="K1354" s="6">
        <v>23</v>
      </c>
    </row>
    <row r="1355" spans="1:11" x14ac:dyDescent="0.25">
      <c r="A1355" s="7" t="s">
        <v>35516</v>
      </c>
      <c r="B1355" s="6">
        <v>0</v>
      </c>
      <c r="C1355" s="6">
        <v>0</v>
      </c>
      <c r="D1355" s="6">
        <v>0</v>
      </c>
      <c r="E1355" s="6">
        <v>1</v>
      </c>
      <c r="F1355" s="6">
        <v>0</v>
      </c>
      <c r="G1355" s="6">
        <v>0</v>
      </c>
      <c r="H1355" s="6" t="s">
        <v>34209</v>
      </c>
      <c r="I1355" s="6" t="s">
        <v>35493</v>
      </c>
      <c r="J1355" s="6" t="s">
        <v>34219</v>
      </c>
      <c r="K1355" s="6">
        <v>24</v>
      </c>
    </row>
    <row r="1356" spans="1:11" ht="25" x14ac:dyDescent="0.25">
      <c r="A1356" s="7" t="s">
        <v>35517</v>
      </c>
      <c r="B1356" s="6">
        <v>0</v>
      </c>
      <c r="C1356" s="6">
        <v>0</v>
      </c>
      <c r="D1356" s="6">
        <v>0</v>
      </c>
      <c r="E1356" s="6">
        <v>1</v>
      </c>
      <c r="F1356" s="6">
        <v>0</v>
      </c>
      <c r="G1356" s="6">
        <v>0</v>
      </c>
      <c r="H1356" s="6" t="s">
        <v>34209</v>
      </c>
      <c r="I1356" s="6" t="s">
        <v>35493</v>
      </c>
      <c r="J1356" s="6" t="s">
        <v>34219</v>
      </c>
      <c r="K1356" s="6">
        <v>25</v>
      </c>
    </row>
    <row r="1357" spans="1:11" x14ac:dyDescent="0.25">
      <c r="A1357" s="7" t="s">
        <v>35518</v>
      </c>
      <c r="B1357" s="6">
        <v>0</v>
      </c>
      <c r="C1357" s="6">
        <v>0</v>
      </c>
      <c r="D1357" s="6">
        <v>0</v>
      </c>
      <c r="E1357" s="6">
        <v>1</v>
      </c>
      <c r="F1357" s="6">
        <v>0</v>
      </c>
      <c r="G1357" s="6">
        <v>0</v>
      </c>
      <c r="H1357" s="6" t="s">
        <v>34209</v>
      </c>
      <c r="I1357" s="6" t="s">
        <v>35493</v>
      </c>
      <c r="J1357" s="6" t="s">
        <v>34219</v>
      </c>
      <c r="K1357" s="6">
        <v>26</v>
      </c>
    </row>
    <row r="1358" spans="1:11" x14ac:dyDescent="0.25">
      <c r="A1358" s="7" t="s">
        <v>35519</v>
      </c>
      <c r="B1358" s="6">
        <v>0</v>
      </c>
      <c r="C1358" s="6">
        <v>0</v>
      </c>
      <c r="D1358" s="6">
        <v>0</v>
      </c>
      <c r="E1358" s="6">
        <v>1</v>
      </c>
      <c r="F1358" s="6">
        <v>0</v>
      </c>
      <c r="G1358" s="6">
        <v>0</v>
      </c>
      <c r="H1358" s="6" t="s">
        <v>34209</v>
      </c>
      <c r="I1358" s="6" t="s">
        <v>35493</v>
      </c>
      <c r="J1358" s="6" t="s">
        <v>34219</v>
      </c>
      <c r="K1358" s="6">
        <v>27</v>
      </c>
    </row>
    <row r="1359" spans="1:11" x14ac:dyDescent="0.25">
      <c r="A1359" s="7" t="s">
        <v>35520</v>
      </c>
      <c r="B1359" s="6">
        <v>0</v>
      </c>
      <c r="C1359" s="6">
        <v>0</v>
      </c>
      <c r="D1359" s="6">
        <v>0</v>
      </c>
      <c r="E1359" s="6">
        <v>1</v>
      </c>
      <c r="F1359" s="6">
        <v>0</v>
      </c>
      <c r="G1359" s="6">
        <v>0</v>
      </c>
      <c r="H1359" s="6" t="s">
        <v>34209</v>
      </c>
      <c r="I1359" s="6" t="s">
        <v>35493</v>
      </c>
      <c r="J1359" s="6" t="s">
        <v>34219</v>
      </c>
      <c r="K1359" s="6">
        <v>28</v>
      </c>
    </row>
    <row r="1360" spans="1:11" x14ac:dyDescent="0.25">
      <c r="A1360" s="7" t="s">
        <v>35521</v>
      </c>
      <c r="B1360" s="6">
        <v>0</v>
      </c>
      <c r="C1360" s="6">
        <v>0</v>
      </c>
      <c r="D1360" s="6">
        <v>0</v>
      </c>
      <c r="E1360" s="6">
        <v>1</v>
      </c>
      <c r="F1360" s="6">
        <v>0</v>
      </c>
      <c r="G1360" s="6">
        <v>0</v>
      </c>
      <c r="H1360" s="6" t="s">
        <v>34209</v>
      </c>
      <c r="I1360" s="6" t="s">
        <v>35493</v>
      </c>
      <c r="J1360" s="6" t="s">
        <v>34219</v>
      </c>
      <c r="K1360" s="6">
        <v>29</v>
      </c>
    </row>
    <row r="1361" spans="1:11" ht="25" x14ac:dyDescent="0.25">
      <c r="A1361" s="7" t="s">
        <v>35522</v>
      </c>
      <c r="B1361" s="6">
        <v>0</v>
      </c>
      <c r="C1361" s="6">
        <v>0</v>
      </c>
      <c r="D1361" s="6">
        <v>0</v>
      </c>
      <c r="E1361" s="6">
        <v>1</v>
      </c>
      <c r="F1361" s="6">
        <v>0</v>
      </c>
      <c r="G1361" s="6">
        <v>0</v>
      </c>
      <c r="H1361" s="6" t="s">
        <v>34209</v>
      </c>
      <c r="I1361" s="6" t="s">
        <v>35493</v>
      </c>
      <c r="J1361" s="6" t="s">
        <v>34219</v>
      </c>
      <c r="K1361" s="6">
        <v>30</v>
      </c>
    </row>
    <row r="1362" spans="1:11" x14ac:dyDescent="0.25">
      <c r="A1362" s="7" t="s">
        <v>35523</v>
      </c>
      <c r="B1362" s="6">
        <v>0</v>
      </c>
      <c r="C1362" s="6">
        <v>0</v>
      </c>
      <c r="D1362" s="6">
        <v>0</v>
      </c>
      <c r="E1362" s="6">
        <v>1</v>
      </c>
      <c r="F1362" s="6">
        <v>0</v>
      </c>
      <c r="G1362" s="6">
        <v>0</v>
      </c>
      <c r="H1362" s="6" t="s">
        <v>34209</v>
      </c>
      <c r="I1362" s="6" t="s">
        <v>35493</v>
      </c>
      <c r="J1362" s="6" t="s">
        <v>34219</v>
      </c>
      <c r="K1362" s="6">
        <v>31</v>
      </c>
    </row>
    <row r="1363" spans="1:11" x14ac:dyDescent="0.25">
      <c r="A1363" s="7" t="s">
        <v>35524</v>
      </c>
      <c r="B1363" s="6">
        <v>0</v>
      </c>
      <c r="C1363" s="6">
        <v>0</v>
      </c>
      <c r="D1363" s="6">
        <v>0</v>
      </c>
      <c r="E1363" s="6">
        <v>1</v>
      </c>
      <c r="F1363" s="6">
        <v>0</v>
      </c>
      <c r="G1363" s="6">
        <v>0</v>
      </c>
      <c r="H1363" s="6" t="s">
        <v>34209</v>
      </c>
      <c r="I1363" s="6" t="s">
        <v>35493</v>
      </c>
      <c r="J1363" s="6" t="s">
        <v>34219</v>
      </c>
      <c r="K1363" s="6">
        <v>32</v>
      </c>
    </row>
    <row r="1364" spans="1:11" x14ac:dyDescent="0.25">
      <c r="A1364" s="7" t="s">
        <v>35525</v>
      </c>
      <c r="B1364" s="6">
        <v>0</v>
      </c>
      <c r="C1364" s="6">
        <v>0</v>
      </c>
      <c r="D1364" s="6">
        <v>0</v>
      </c>
      <c r="E1364" s="6">
        <v>0</v>
      </c>
      <c r="F1364" s="6">
        <v>0</v>
      </c>
      <c r="G1364" s="6">
        <v>1</v>
      </c>
      <c r="H1364" s="6" t="s">
        <v>34211</v>
      </c>
      <c r="I1364" s="6" t="s">
        <v>35493</v>
      </c>
      <c r="J1364" s="6" t="s">
        <v>34219</v>
      </c>
      <c r="K1364" s="6">
        <v>33</v>
      </c>
    </row>
    <row r="1365" spans="1:11" x14ac:dyDescent="0.25">
      <c r="A1365" s="7" t="s">
        <v>35526</v>
      </c>
      <c r="B1365" s="6">
        <v>0</v>
      </c>
      <c r="C1365" s="6">
        <v>0</v>
      </c>
      <c r="D1365" s="6">
        <v>0</v>
      </c>
      <c r="E1365" s="6">
        <v>0</v>
      </c>
      <c r="F1365" s="6">
        <v>0</v>
      </c>
      <c r="G1365" s="6">
        <v>1</v>
      </c>
      <c r="H1365" s="6" t="s">
        <v>34211</v>
      </c>
      <c r="I1365" s="6" t="s">
        <v>35493</v>
      </c>
      <c r="J1365" s="6" t="s">
        <v>34219</v>
      </c>
      <c r="K1365" s="6">
        <v>34</v>
      </c>
    </row>
    <row r="1366" spans="1:11" x14ac:dyDescent="0.25">
      <c r="A1366" s="7" t="s">
        <v>35527</v>
      </c>
      <c r="B1366" s="6">
        <v>0</v>
      </c>
      <c r="C1366" s="6">
        <v>0</v>
      </c>
      <c r="D1366" s="6">
        <v>0</v>
      </c>
      <c r="E1366" s="6">
        <v>0</v>
      </c>
      <c r="F1366" s="6">
        <v>0</v>
      </c>
      <c r="G1366" s="6">
        <v>1</v>
      </c>
      <c r="H1366" s="6" t="s">
        <v>34211</v>
      </c>
      <c r="I1366" s="6" t="s">
        <v>35493</v>
      </c>
      <c r="J1366" s="6" t="s">
        <v>34219</v>
      </c>
      <c r="K1366" s="6">
        <v>35</v>
      </c>
    </row>
    <row r="1367" spans="1:11" x14ac:dyDescent="0.25">
      <c r="A1367" s="7" t="s">
        <v>35528</v>
      </c>
      <c r="B1367" s="6">
        <v>0</v>
      </c>
      <c r="C1367" s="6">
        <v>0</v>
      </c>
      <c r="D1367" s="6">
        <v>0</v>
      </c>
      <c r="E1367" s="6">
        <v>0</v>
      </c>
      <c r="F1367" s="6">
        <v>0</v>
      </c>
      <c r="G1367" s="6">
        <v>1</v>
      </c>
      <c r="H1367" s="6" t="s">
        <v>34211</v>
      </c>
      <c r="I1367" s="6" t="s">
        <v>35493</v>
      </c>
      <c r="J1367" s="6" t="s">
        <v>34219</v>
      </c>
      <c r="K1367" s="6">
        <v>36</v>
      </c>
    </row>
    <row r="1368" spans="1:11" ht="25" x14ac:dyDescent="0.25">
      <c r="A1368" s="7" t="s">
        <v>35529</v>
      </c>
      <c r="B1368" s="6">
        <v>0</v>
      </c>
      <c r="C1368" s="6">
        <v>0</v>
      </c>
      <c r="D1368" s="6">
        <v>0</v>
      </c>
      <c r="E1368" s="6">
        <v>0</v>
      </c>
      <c r="F1368" s="6">
        <v>0</v>
      </c>
      <c r="G1368" s="6">
        <v>1</v>
      </c>
      <c r="H1368" s="6" t="s">
        <v>34211</v>
      </c>
      <c r="I1368" s="6" t="s">
        <v>35493</v>
      </c>
      <c r="J1368" s="6" t="s">
        <v>34219</v>
      </c>
      <c r="K1368" s="6">
        <v>37</v>
      </c>
    </row>
    <row r="1369" spans="1:11" ht="25" x14ac:dyDescent="0.25">
      <c r="A1369" s="7" t="s">
        <v>35530</v>
      </c>
      <c r="B1369" s="6">
        <v>0</v>
      </c>
      <c r="C1369" s="6">
        <v>0</v>
      </c>
      <c r="D1369" s="6">
        <v>0</v>
      </c>
      <c r="E1369" s="6">
        <v>0</v>
      </c>
      <c r="F1369" s="6">
        <v>0</v>
      </c>
      <c r="G1369" s="6">
        <v>1</v>
      </c>
      <c r="H1369" s="6" t="s">
        <v>34211</v>
      </c>
      <c r="I1369" s="6" t="s">
        <v>35493</v>
      </c>
      <c r="J1369" s="6" t="s">
        <v>34219</v>
      </c>
      <c r="K1369" s="6">
        <v>38</v>
      </c>
    </row>
    <row r="1370" spans="1:11" x14ac:dyDescent="0.25">
      <c r="A1370" s="7" t="s">
        <v>35531</v>
      </c>
      <c r="B1370" s="6">
        <v>1</v>
      </c>
      <c r="C1370" s="6">
        <v>0</v>
      </c>
      <c r="D1370" s="6">
        <v>0</v>
      </c>
      <c r="E1370" s="6">
        <v>0</v>
      </c>
      <c r="F1370" s="6">
        <v>0</v>
      </c>
      <c r="G1370" s="6">
        <v>0</v>
      </c>
      <c r="H1370" s="6" t="s">
        <v>34206</v>
      </c>
      <c r="I1370" s="6" t="s">
        <v>35493</v>
      </c>
      <c r="J1370" s="6" t="s">
        <v>34219</v>
      </c>
      <c r="K1370" s="6">
        <v>39</v>
      </c>
    </row>
    <row r="1371" spans="1:11" x14ac:dyDescent="0.25">
      <c r="A1371" s="7" t="s">
        <v>35532</v>
      </c>
      <c r="B1371" s="6">
        <v>1</v>
      </c>
      <c r="C1371" s="6">
        <v>0</v>
      </c>
      <c r="D1371" s="6">
        <v>0</v>
      </c>
      <c r="E1371" s="6">
        <v>0</v>
      </c>
      <c r="F1371" s="6">
        <v>0</v>
      </c>
      <c r="G1371" s="6">
        <v>0</v>
      </c>
      <c r="H1371" s="6" t="s">
        <v>34206</v>
      </c>
      <c r="I1371" s="6" t="s">
        <v>35493</v>
      </c>
      <c r="J1371" s="6" t="s">
        <v>34219</v>
      </c>
      <c r="K1371" s="6">
        <v>40</v>
      </c>
    </row>
    <row r="1372" spans="1:11" x14ac:dyDescent="0.25">
      <c r="A1372" s="7" t="s">
        <v>35533</v>
      </c>
      <c r="B1372" s="6">
        <v>1</v>
      </c>
      <c r="C1372" s="6">
        <v>0</v>
      </c>
      <c r="D1372" s="6">
        <v>0</v>
      </c>
      <c r="E1372" s="6">
        <v>0</v>
      </c>
      <c r="F1372" s="6">
        <v>0</v>
      </c>
      <c r="G1372" s="6">
        <v>0</v>
      </c>
      <c r="H1372" s="6" t="s">
        <v>34206</v>
      </c>
      <c r="I1372" s="6" t="s">
        <v>35493</v>
      </c>
      <c r="J1372" s="6" t="s">
        <v>34219</v>
      </c>
      <c r="K1372" s="6">
        <v>41</v>
      </c>
    </row>
    <row r="1373" spans="1:11" x14ac:dyDescent="0.25">
      <c r="A1373" s="7" t="s">
        <v>35534</v>
      </c>
      <c r="B1373" s="6">
        <v>1</v>
      </c>
      <c r="C1373" s="6">
        <v>0</v>
      </c>
      <c r="D1373" s="6">
        <v>0</v>
      </c>
      <c r="E1373" s="6">
        <v>0</v>
      </c>
      <c r="F1373" s="6">
        <v>0</v>
      </c>
      <c r="G1373" s="6">
        <v>0</v>
      </c>
      <c r="H1373" s="6" t="s">
        <v>34206</v>
      </c>
      <c r="I1373" s="6" t="s">
        <v>35493</v>
      </c>
      <c r="J1373" s="6" t="s">
        <v>34219</v>
      </c>
      <c r="K1373" s="6">
        <v>42</v>
      </c>
    </row>
    <row r="1374" spans="1:11" x14ac:dyDescent="0.25">
      <c r="A1374" s="7" t="s">
        <v>35535</v>
      </c>
      <c r="B1374" s="6">
        <v>1</v>
      </c>
      <c r="C1374" s="6">
        <v>0</v>
      </c>
      <c r="D1374" s="6">
        <v>0</v>
      </c>
      <c r="E1374" s="6">
        <v>0</v>
      </c>
      <c r="F1374" s="6">
        <v>0</v>
      </c>
      <c r="G1374" s="6">
        <v>0</v>
      </c>
      <c r="H1374" s="6" t="s">
        <v>34206</v>
      </c>
      <c r="I1374" s="6" t="s">
        <v>35493</v>
      </c>
      <c r="J1374" s="6" t="s">
        <v>34219</v>
      </c>
      <c r="K1374" s="6">
        <v>43</v>
      </c>
    </row>
    <row r="1375" spans="1:11" x14ac:dyDescent="0.25">
      <c r="A1375" s="7" t="s">
        <v>35536</v>
      </c>
      <c r="B1375" s="6">
        <v>1</v>
      </c>
      <c r="C1375" s="6">
        <v>0</v>
      </c>
      <c r="D1375" s="6">
        <v>0</v>
      </c>
      <c r="E1375" s="6">
        <v>0</v>
      </c>
      <c r="F1375" s="6">
        <v>0</v>
      </c>
      <c r="G1375" s="6">
        <v>0</v>
      </c>
      <c r="H1375" s="6" t="s">
        <v>34206</v>
      </c>
      <c r="I1375" s="6" t="s">
        <v>35493</v>
      </c>
      <c r="J1375" s="6" t="s">
        <v>34219</v>
      </c>
      <c r="K1375" s="6">
        <v>44</v>
      </c>
    </row>
    <row r="1376" spans="1:11" ht="25" x14ac:dyDescent="0.25">
      <c r="A1376" s="7" t="s">
        <v>35537</v>
      </c>
      <c r="B1376" s="6">
        <v>0</v>
      </c>
      <c r="C1376" s="6">
        <v>0</v>
      </c>
      <c r="D1376" s="6">
        <v>0</v>
      </c>
      <c r="E1376" s="6">
        <v>0</v>
      </c>
      <c r="F1376" s="6">
        <v>0</v>
      </c>
      <c r="G1376" s="6">
        <v>1</v>
      </c>
      <c r="H1376" s="6" t="s">
        <v>34211</v>
      </c>
      <c r="I1376" s="6" t="s">
        <v>35493</v>
      </c>
      <c r="J1376" s="6" t="s">
        <v>34219</v>
      </c>
      <c r="K1376" s="6">
        <v>45</v>
      </c>
    </row>
    <row r="1377" spans="1:11" ht="37.5" x14ac:dyDescent="0.25">
      <c r="A1377" s="7" t="s">
        <v>35538</v>
      </c>
      <c r="B1377" s="6">
        <v>0</v>
      </c>
      <c r="C1377" s="6">
        <v>0</v>
      </c>
      <c r="D1377" s="6">
        <v>0</v>
      </c>
      <c r="E1377" s="6">
        <v>0</v>
      </c>
      <c r="F1377" s="6">
        <v>0</v>
      </c>
      <c r="G1377" s="6">
        <v>1</v>
      </c>
      <c r="H1377" s="6" t="s">
        <v>34211</v>
      </c>
      <c r="I1377" s="6" t="s">
        <v>35493</v>
      </c>
      <c r="J1377" s="6" t="s">
        <v>34219</v>
      </c>
      <c r="K1377" s="6">
        <v>46</v>
      </c>
    </row>
    <row r="1378" spans="1:11" x14ac:dyDescent="0.25">
      <c r="A1378" s="7" t="s">
        <v>35539</v>
      </c>
      <c r="B1378" s="6">
        <v>0</v>
      </c>
      <c r="C1378" s="6">
        <v>0</v>
      </c>
      <c r="D1378" s="6">
        <v>0</v>
      </c>
      <c r="E1378" s="6">
        <v>0</v>
      </c>
      <c r="F1378" s="6">
        <v>0</v>
      </c>
      <c r="G1378" s="6">
        <v>0</v>
      </c>
      <c r="H1378" s="6" t="s">
        <v>34217</v>
      </c>
      <c r="I1378" s="6" t="s">
        <v>35493</v>
      </c>
      <c r="J1378" s="6" t="s">
        <v>34219</v>
      </c>
      <c r="K1378" s="6">
        <v>47</v>
      </c>
    </row>
    <row r="1379" spans="1:11" x14ac:dyDescent="0.25">
      <c r="A1379" s="7" t="s">
        <v>35540</v>
      </c>
      <c r="B1379" s="6">
        <v>0</v>
      </c>
      <c r="C1379" s="6">
        <v>0</v>
      </c>
      <c r="D1379" s="6">
        <v>0</v>
      </c>
      <c r="E1379" s="6">
        <v>0</v>
      </c>
      <c r="F1379" s="6">
        <v>0</v>
      </c>
      <c r="G1379" s="6">
        <v>0</v>
      </c>
      <c r="H1379" s="6" t="s">
        <v>34217</v>
      </c>
      <c r="I1379" s="6" t="s">
        <v>35541</v>
      </c>
      <c r="J1379" s="6" t="s">
        <v>34219</v>
      </c>
      <c r="K1379" s="6">
        <v>0</v>
      </c>
    </row>
    <row r="1380" spans="1:11" x14ac:dyDescent="0.25">
      <c r="A1380" s="7" t="s">
        <v>34551</v>
      </c>
      <c r="B1380" s="6">
        <v>0</v>
      </c>
      <c r="C1380" s="6">
        <v>0</v>
      </c>
      <c r="D1380" s="6">
        <v>0</v>
      </c>
      <c r="E1380" s="6">
        <v>0</v>
      </c>
      <c r="F1380" s="6">
        <v>0</v>
      </c>
      <c r="G1380" s="6">
        <v>0</v>
      </c>
      <c r="H1380" s="6" t="s">
        <v>34217</v>
      </c>
      <c r="I1380" s="6" t="s">
        <v>35541</v>
      </c>
      <c r="J1380" s="6" t="s">
        <v>34219</v>
      </c>
      <c r="K1380" s="6">
        <v>1</v>
      </c>
    </row>
    <row r="1381" spans="1:11" ht="25" x14ac:dyDescent="0.25">
      <c r="A1381" s="7" t="s">
        <v>35542</v>
      </c>
      <c r="B1381" s="6">
        <v>0</v>
      </c>
      <c r="C1381" s="6">
        <v>0</v>
      </c>
      <c r="D1381" s="6">
        <v>0</v>
      </c>
      <c r="E1381" s="6">
        <v>0</v>
      </c>
      <c r="F1381" s="6">
        <v>0</v>
      </c>
      <c r="G1381" s="6">
        <v>0</v>
      </c>
      <c r="H1381" s="6" t="s">
        <v>34217</v>
      </c>
      <c r="I1381" s="6" t="s">
        <v>35541</v>
      </c>
      <c r="J1381" s="6" t="s">
        <v>34219</v>
      </c>
      <c r="K1381" s="6">
        <v>2</v>
      </c>
    </row>
    <row r="1382" spans="1:11" ht="25" x14ac:dyDescent="0.25">
      <c r="A1382" s="7" t="s">
        <v>35543</v>
      </c>
      <c r="B1382" s="6">
        <v>1</v>
      </c>
      <c r="C1382" s="6">
        <v>0</v>
      </c>
      <c r="D1382" s="6">
        <v>0</v>
      </c>
      <c r="E1382" s="6">
        <v>0</v>
      </c>
      <c r="F1382" s="6">
        <v>0</v>
      </c>
      <c r="G1382" s="6">
        <v>0</v>
      </c>
      <c r="H1382" s="6" t="s">
        <v>34206</v>
      </c>
      <c r="I1382" s="6" t="s">
        <v>35541</v>
      </c>
      <c r="J1382" s="6" t="s">
        <v>34219</v>
      </c>
      <c r="K1382" s="6">
        <v>3</v>
      </c>
    </row>
    <row r="1383" spans="1:11" x14ac:dyDescent="0.25">
      <c r="A1383" s="7" t="s">
        <v>35544</v>
      </c>
      <c r="B1383" s="6">
        <v>1</v>
      </c>
      <c r="C1383" s="6">
        <v>0</v>
      </c>
      <c r="D1383" s="6">
        <v>0</v>
      </c>
      <c r="E1383" s="6">
        <v>0</v>
      </c>
      <c r="F1383" s="6">
        <v>0</v>
      </c>
      <c r="G1383" s="6">
        <v>0</v>
      </c>
      <c r="H1383" s="6" t="s">
        <v>34206</v>
      </c>
      <c r="I1383" s="6" t="s">
        <v>35541</v>
      </c>
      <c r="J1383" s="6" t="s">
        <v>34219</v>
      </c>
      <c r="K1383" s="6">
        <v>4</v>
      </c>
    </row>
    <row r="1384" spans="1:11" x14ac:dyDescent="0.25">
      <c r="A1384" s="7" t="s">
        <v>35545</v>
      </c>
      <c r="B1384" s="6">
        <v>1</v>
      </c>
      <c r="C1384" s="6">
        <v>0</v>
      </c>
      <c r="D1384" s="6">
        <v>0</v>
      </c>
      <c r="E1384" s="6">
        <v>0</v>
      </c>
      <c r="F1384" s="6">
        <v>0</v>
      </c>
      <c r="G1384" s="6">
        <v>0</v>
      </c>
      <c r="H1384" s="6" t="s">
        <v>34206</v>
      </c>
      <c r="I1384" s="6" t="s">
        <v>35541</v>
      </c>
      <c r="J1384" s="6" t="s">
        <v>34219</v>
      </c>
      <c r="K1384" s="6">
        <v>5</v>
      </c>
    </row>
    <row r="1385" spans="1:11" x14ac:dyDescent="0.25">
      <c r="A1385" s="7" t="s">
        <v>35546</v>
      </c>
      <c r="B1385" s="6">
        <v>1</v>
      </c>
      <c r="C1385" s="6">
        <v>0</v>
      </c>
      <c r="D1385" s="6">
        <v>0</v>
      </c>
      <c r="E1385" s="6">
        <v>0</v>
      </c>
      <c r="F1385" s="6">
        <v>0</v>
      </c>
      <c r="G1385" s="6">
        <v>0</v>
      </c>
      <c r="H1385" s="6" t="s">
        <v>34206</v>
      </c>
      <c r="I1385" s="6" t="s">
        <v>35541</v>
      </c>
      <c r="J1385" s="6" t="s">
        <v>34219</v>
      </c>
      <c r="K1385" s="6">
        <v>6</v>
      </c>
    </row>
    <row r="1386" spans="1:11" x14ac:dyDescent="0.25">
      <c r="A1386" s="7" t="s">
        <v>35547</v>
      </c>
      <c r="B1386" s="6">
        <v>1</v>
      </c>
      <c r="C1386" s="6">
        <v>0</v>
      </c>
      <c r="D1386" s="6">
        <v>0</v>
      </c>
      <c r="E1386" s="6">
        <v>0</v>
      </c>
      <c r="F1386" s="6">
        <v>0</v>
      </c>
      <c r="G1386" s="6">
        <v>0</v>
      </c>
      <c r="H1386" s="6" t="s">
        <v>34206</v>
      </c>
      <c r="I1386" s="6" t="s">
        <v>35541</v>
      </c>
      <c r="J1386" s="6" t="s">
        <v>34219</v>
      </c>
      <c r="K1386" s="6">
        <v>7</v>
      </c>
    </row>
    <row r="1387" spans="1:11" ht="62.5" x14ac:dyDescent="0.25">
      <c r="A1387" s="7" t="s">
        <v>35548</v>
      </c>
      <c r="B1387" s="6">
        <v>1</v>
      </c>
      <c r="C1387" s="6">
        <v>0</v>
      </c>
      <c r="D1387" s="6">
        <v>0</v>
      </c>
      <c r="E1387" s="6">
        <v>0</v>
      </c>
      <c r="F1387" s="6">
        <v>0</v>
      </c>
      <c r="G1387" s="6">
        <v>0</v>
      </c>
      <c r="H1387" s="6" t="s">
        <v>34206</v>
      </c>
      <c r="I1387" s="6" t="s">
        <v>35541</v>
      </c>
      <c r="J1387" s="6" t="s">
        <v>34219</v>
      </c>
      <c r="K1387" s="6">
        <v>8</v>
      </c>
    </row>
    <row r="1388" spans="1:11" ht="37.5" x14ac:dyDescent="0.25">
      <c r="A1388" s="7" t="s">
        <v>35549</v>
      </c>
      <c r="B1388" s="6">
        <v>1</v>
      </c>
      <c r="C1388" s="6">
        <v>0</v>
      </c>
      <c r="D1388" s="6">
        <v>0</v>
      </c>
      <c r="E1388" s="6">
        <v>0</v>
      </c>
      <c r="F1388" s="6">
        <v>0</v>
      </c>
      <c r="G1388" s="6">
        <v>0</v>
      </c>
      <c r="H1388" s="6" t="s">
        <v>34206</v>
      </c>
      <c r="I1388" s="6" t="s">
        <v>35541</v>
      </c>
      <c r="J1388" s="6" t="s">
        <v>34219</v>
      </c>
      <c r="K1388" s="6">
        <v>9</v>
      </c>
    </row>
    <row r="1389" spans="1:11" x14ac:dyDescent="0.25">
      <c r="A1389" s="7" t="s">
        <v>35550</v>
      </c>
      <c r="B1389" s="6">
        <v>1</v>
      </c>
      <c r="C1389" s="6">
        <v>0</v>
      </c>
      <c r="D1389" s="6">
        <v>0</v>
      </c>
      <c r="E1389" s="6">
        <v>0</v>
      </c>
      <c r="F1389" s="6">
        <v>0</v>
      </c>
      <c r="G1389" s="6">
        <v>0</v>
      </c>
      <c r="H1389" s="6" t="s">
        <v>34206</v>
      </c>
      <c r="I1389" s="6" t="s">
        <v>35541</v>
      </c>
      <c r="J1389" s="6" t="s">
        <v>34219</v>
      </c>
      <c r="K1389" s="6">
        <v>10</v>
      </c>
    </row>
    <row r="1390" spans="1:11" x14ac:dyDescent="0.25">
      <c r="A1390" s="7" t="s">
        <v>35551</v>
      </c>
      <c r="B1390" s="6">
        <v>1</v>
      </c>
      <c r="C1390" s="6">
        <v>0</v>
      </c>
      <c r="D1390" s="6">
        <v>0</v>
      </c>
      <c r="E1390" s="6">
        <v>0</v>
      </c>
      <c r="F1390" s="6">
        <v>0</v>
      </c>
      <c r="G1390" s="6">
        <v>0</v>
      </c>
      <c r="H1390" s="6" t="s">
        <v>34206</v>
      </c>
      <c r="I1390" s="6" t="s">
        <v>35541</v>
      </c>
      <c r="J1390" s="6" t="s">
        <v>34219</v>
      </c>
      <c r="K1390" s="6">
        <v>11</v>
      </c>
    </row>
    <row r="1391" spans="1:11" x14ac:dyDescent="0.25">
      <c r="A1391" s="7" t="s">
        <v>35552</v>
      </c>
      <c r="B1391" s="6">
        <v>1</v>
      </c>
      <c r="C1391" s="6">
        <v>0</v>
      </c>
      <c r="D1391" s="6">
        <v>0</v>
      </c>
      <c r="E1391" s="6">
        <v>0</v>
      </c>
      <c r="F1391" s="6">
        <v>0</v>
      </c>
      <c r="G1391" s="6">
        <v>0</v>
      </c>
      <c r="H1391" s="6" t="s">
        <v>34206</v>
      </c>
      <c r="I1391" s="6" t="s">
        <v>35541</v>
      </c>
      <c r="J1391" s="6" t="s">
        <v>34219</v>
      </c>
      <c r="K1391" s="6">
        <v>12</v>
      </c>
    </row>
    <row r="1392" spans="1:11" x14ac:dyDescent="0.25">
      <c r="A1392" s="7" t="s">
        <v>35547</v>
      </c>
      <c r="B1392" s="6">
        <v>1</v>
      </c>
      <c r="C1392" s="6">
        <v>0</v>
      </c>
      <c r="D1392" s="6">
        <v>0</v>
      </c>
      <c r="E1392" s="6">
        <v>0</v>
      </c>
      <c r="F1392" s="6">
        <v>0</v>
      </c>
      <c r="G1392" s="6">
        <v>0</v>
      </c>
      <c r="H1392" s="6" t="s">
        <v>34206</v>
      </c>
      <c r="I1392" s="6" t="s">
        <v>35541</v>
      </c>
      <c r="J1392" s="6" t="s">
        <v>34219</v>
      </c>
      <c r="K1392" s="6">
        <v>13</v>
      </c>
    </row>
    <row r="1393" spans="1:11" x14ac:dyDescent="0.25">
      <c r="A1393" s="7" t="s">
        <v>35553</v>
      </c>
      <c r="B1393" s="6">
        <v>1</v>
      </c>
      <c r="C1393" s="6">
        <v>0</v>
      </c>
      <c r="D1393" s="6">
        <v>0</v>
      </c>
      <c r="E1393" s="6">
        <v>0</v>
      </c>
      <c r="F1393" s="6">
        <v>0</v>
      </c>
      <c r="G1393" s="6">
        <v>0</v>
      </c>
      <c r="H1393" s="6" t="s">
        <v>34206</v>
      </c>
      <c r="I1393" s="6" t="s">
        <v>35541</v>
      </c>
      <c r="J1393" s="6" t="s">
        <v>34219</v>
      </c>
      <c r="K1393" s="6">
        <v>14</v>
      </c>
    </row>
    <row r="1394" spans="1:11" x14ac:dyDescent="0.25">
      <c r="A1394" s="7" t="s">
        <v>35554</v>
      </c>
      <c r="B1394" s="6">
        <v>0</v>
      </c>
      <c r="C1394" s="6">
        <v>0</v>
      </c>
      <c r="D1394" s="6">
        <v>0</v>
      </c>
      <c r="E1394" s="6">
        <v>0</v>
      </c>
      <c r="F1394" s="6">
        <v>0</v>
      </c>
      <c r="G1394" s="6">
        <v>0</v>
      </c>
      <c r="H1394" s="6" t="s">
        <v>34217</v>
      </c>
      <c r="I1394" s="6" t="s">
        <v>35541</v>
      </c>
      <c r="J1394" s="6" t="s">
        <v>34219</v>
      </c>
      <c r="K1394" s="6">
        <v>15</v>
      </c>
    </row>
    <row r="1395" spans="1:11" ht="50" x14ac:dyDescent="0.25">
      <c r="A1395" s="7" t="s">
        <v>35555</v>
      </c>
      <c r="B1395" s="6">
        <v>0</v>
      </c>
      <c r="C1395" s="6">
        <v>0</v>
      </c>
      <c r="D1395" s="6">
        <v>0</v>
      </c>
      <c r="E1395" s="6">
        <v>0</v>
      </c>
      <c r="F1395" s="6">
        <v>0</v>
      </c>
      <c r="G1395" s="6">
        <v>0</v>
      </c>
      <c r="H1395" s="6" t="s">
        <v>34217</v>
      </c>
      <c r="I1395" s="6" t="s">
        <v>35541</v>
      </c>
      <c r="J1395" s="6" t="s">
        <v>34219</v>
      </c>
      <c r="K1395" s="6">
        <v>16</v>
      </c>
    </row>
    <row r="1396" spans="1:11" x14ac:dyDescent="0.25">
      <c r="A1396" s="7" t="s">
        <v>35556</v>
      </c>
      <c r="B1396" s="6">
        <v>0</v>
      </c>
      <c r="C1396" s="6">
        <v>0</v>
      </c>
      <c r="D1396" s="6">
        <v>0</v>
      </c>
      <c r="E1396" s="6">
        <v>0</v>
      </c>
      <c r="F1396" s="6">
        <v>0</v>
      </c>
      <c r="G1396" s="6">
        <v>0</v>
      </c>
      <c r="H1396" s="6" t="s">
        <v>34217</v>
      </c>
      <c r="I1396" s="6" t="s">
        <v>35541</v>
      </c>
      <c r="J1396" s="6" t="s">
        <v>34219</v>
      </c>
      <c r="K1396" s="6">
        <v>17</v>
      </c>
    </row>
    <row r="1397" spans="1:11" x14ac:dyDescent="0.25">
      <c r="A1397" s="7" t="s">
        <v>35557</v>
      </c>
      <c r="B1397" s="6">
        <v>0</v>
      </c>
      <c r="C1397" s="6">
        <v>0</v>
      </c>
      <c r="D1397" s="6">
        <v>0</v>
      </c>
      <c r="E1397" s="6">
        <v>0</v>
      </c>
      <c r="F1397" s="6">
        <v>0</v>
      </c>
      <c r="G1397" s="6">
        <v>0</v>
      </c>
      <c r="H1397" s="6" t="s">
        <v>34217</v>
      </c>
      <c r="I1397" s="6" t="s">
        <v>35541</v>
      </c>
      <c r="J1397" s="6" t="s">
        <v>34219</v>
      </c>
      <c r="K1397" s="6">
        <v>18</v>
      </c>
    </row>
    <row r="1398" spans="1:11" x14ac:dyDescent="0.25">
      <c r="A1398" s="7" t="s">
        <v>35558</v>
      </c>
      <c r="B1398" s="6">
        <v>0</v>
      </c>
      <c r="C1398" s="6">
        <v>0</v>
      </c>
      <c r="D1398" s="6">
        <v>0</v>
      </c>
      <c r="E1398" s="6">
        <v>0</v>
      </c>
      <c r="F1398" s="6">
        <v>0</v>
      </c>
      <c r="G1398" s="6">
        <v>0</v>
      </c>
      <c r="H1398" s="6" t="s">
        <v>34217</v>
      </c>
      <c r="I1398" s="6" t="s">
        <v>35541</v>
      </c>
      <c r="J1398" s="6" t="s">
        <v>34219</v>
      </c>
      <c r="K1398" s="6">
        <v>19</v>
      </c>
    </row>
    <row r="1399" spans="1:11" x14ac:dyDescent="0.25">
      <c r="A1399" s="7" t="s">
        <v>35559</v>
      </c>
      <c r="B1399" s="6">
        <v>0</v>
      </c>
      <c r="C1399" s="6">
        <v>0</v>
      </c>
      <c r="D1399" s="6">
        <v>0</v>
      </c>
      <c r="E1399" s="6">
        <v>0</v>
      </c>
      <c r="F1399" s="6">
        <v>0</v>
      </c>
      <c r="G1399" s="6">
        <v>0</v>
      </c>
      <c r="H1399" s="6" t="s">
        <v>34217</v>
      </c>
      <c r="I1399" s="6" t="s">
        <v>35541</v>
      </c>
      <c r="J1399" s="6" t="s">
        <v>34219</v>
      </c>
      <c r="K1399" s="6">
        <v>20</v>
      </c>
    </row>
    <row r="1400" spans="1:11" ht="50" x14ac:dyDescent="0.25">
      <c r="A1400" s="7" t="s">
        <v>35560</v>
      </c>
      <c r="B1400" s="6">
        <v>0</v>
      </c>
      <c r="C1400" s="6">
        <v>0</v>
      </c>
      <c r="D1400" s="6">
        <v>0</v>
      </c>
      <c r="E1400" s="6">
        <v>0</v>
      </c>
      <c r="F1400" s="6">
        <v>0</v>
      </c>
      <c r="G1400" s="6">
        <v>0</v>
      </c>
      <c r="H1400" s="6" t="s">
        <v>34217</v>
      </c>
      <c r="I1400" s="6" t="s">
        <v>35541</v>
      </c>
      <c r="J1400" s="6" t="s">
        <v>34219</v>
      </c>
      <c r="K1400" s="6">
        <v>21</v>
      </c>
    </row>
    <row r="1401" spans="1:11" x14ac:dyDescent="0.25">
      <c r="A1401" s="7" t="s">
        <v>35561</v>
      </c>
      <c r="B1401" s="6">
        <v>0</v>
      </c>
      <c r="C1401" s="6">
        <v>0</v>
      </c>
      <c r="D1401" s="6">
        <v>0</v>
      </c>
      <c r="E1401" s="6">
        <v>0</v>
      </c>
      <c r="F1401" s="6">
        <v>0</v>
      </c>
      <c r="G1401" s="6">
        <v>0</v>
      </c>
      <c r="H1401" s="6" t="s">
        <v>34217</v>
      </c>
      <c r="I1401" s="6" t="s">
        <v>35541</v>
      </c>
      <c r="J1401" s="6" t="s">
        <v>34219</v>
      </c>
      <c r="K1401" s="6">
        <v>22</v>
      </c>
    </row>
    <row r="1402" spans="1:11" ht="62.5" x14ac:dyDescent="0.25">
      <c r="A1402" s="7" t="s">
        <v>35562</v>
      </c>
      <c r="B1402" s="6">
        <v>0</v>
      </c>
      <c r="C1402" s="6">
        <v>0</v>
      </c>
      <c r="D1402" s="6">
        <v>0</v>
      </c>
      <c r="E1402" s="6">
        <v>0</v>
      </c>
      <c r="F1402" s="6">
        <v>0</v>
      </c>
      <c r="G1402" s="6">
        <v>0</v>
      </c>
      <c r="H1402" s="6" t="s">
        <v>34217</v>
      </c>
      <c r="I1402" s="6" t="s">
        <v>35541</v>
      </c>
      <c r="J1402" s="6" t="s">
        <v>34219</v>
      </c>
      <c r="K1402" s="6">
        <v>23</v>
      </c>
    </row>
    <row r="1403" spans="1:11" x14ac:dyDescent="0.25">
      <c r="A1403" s="7" t="s">
        <v>34216</v>
      </c>
      <c r="B1403" s="6">
        <v>0</v>
      </c>
      <c r="C1403" s="6">
        <v>0</v>
      </c>
      <c r="D1403" s="6">
        <v>0</v>
      </c>
      <c r="E1403" s="6">
        <v>0</v>
      </c>
      <c r="F1403" s="6">
        <v>0</v>
      </c>
      <c r="G1403" s="6">
        <v>0</v>
      </c>
      <c r="H1403" s="6" t="s">
        <v>34217</v>
      </c>
      <c r="I1403" s="6" t="s">
        <v>35563</v>
      </c>
      <c r="J1403" s="6" t="s">
        <v>34219</v>
      </c>
      <c r="K1403" s="6">
        <v>0</v>
      </c>
    </row>
    <row r="1404" spans="1:11" ht="87.5" x14ac:dyDescent="0.25">
      <c r="A1404" s="7" t="s">
        <v>35564</v>
      </c>
      <c r="B1404" s="6">
        <v>1</v>
      </c>
      <c r="C1404" s="6">
        <v>0</v>
      </c>
      <c r="D1404" s="6">
        <v>0</v>
      </c>
      <c r="E1404" s="6">
        <v>0</v>
      </c>
      <c r="F1404" s="6">
        <v>0</v>
      </c>
      <c r="G1404" s="6">
        <v>0</v>
      </c>
      <c r="H1404" s="6" t="s">
        <v>34206</v>
      </c>
      <c r="I1404" s="6" t="s">
        <v>35563</v>
      </c>
      <c r="J1404" s="6" t="s">
        <v>34219</v>
      </c>
      <c r="K1404" s="6">
        <v>1</v>
      </c>
    </row>
    <row r="1405" spans="1:11" ht="150" x14ac:dyDescent="0.25">
      <c r="A1405" s="7" t="s">
        <v>35565</v>
      </c>
      <c r="B1405" s="6">
        <v>1</v>
      </c>
      <c r="C1405" s="6">
        <v>0</v>
      </c>
      <c r="D1405" s="6">
        <v>0</v>
      </c>
      <c r="E1405" s="6">
        <v>0</v>
      </c>
      <c r="F1405" s="6">
        <v>0</v>
      </c>
      <c r="G1405" s="6">
        <v>0</v>
      </c>
      <c r="H1405" s="6" t="s">
        <v>34206</v>
      </c>
      <c r="I1405" s="6" t="s">
        <v>35563</v>
      </c>
      <c r="J1405" s="6" t="s">
        <v>34219</v>
      </c>
      <c r="K1405" s="6">
        <v>2</v>
      </c>
    </row>
    <row r="1406" spans="1:11" x14ac:dyDescent="0.25">
      <c r="A1406" s="7" t="s">
        <v>35566</v>
      </c>
      <c r="B1406" s="6">
        <v>0</v>
      </c>
      <c r="C1406" s="6">
        <v>0</v>
      </c>
      <c r="D1406" s="6">
        <v>0</v>
      </c>
      <c r="E1406" s="6">
        <v>0</v>
      </c>
      <c r="F1406" s="6">
        <v>0</v>
      </c>
      <c r="G1406" s="6">
        <v>0</v>
      </c>
      <c r="H1406" s="6" t="s">
        <v>34217</v>
      </c>
      <c r="I1406" s="6" t="s">
        <v>35563</v>
      </c>
      <c r="J1406" s="6" t="s">
        <v>34219</v>
      </c>
      <c r="K1406" s="6">
        <v>3</v>
      </c>
    </row>
    <row r="1407" spans="1:11" ht="50" x14ac:dyDescent="0.25">
      <c r="A1407" s="7" t="s">
        <v>35567</v>
      </c>
      <c r="B1407" s="6">
        <v>0</v>
      </c>
      <c r="C1407" s="6">
        <v>0</v>
      </c>
      <c r="D1407" s="6">
        <v>0</v>
      </c>
      <c r="E1407" s="6">
        <v>0</v>
      </c>
      <c r="F1407" s="6">
        <v>0</v>
      </c>
      <c r="G1407" s="6">
        <v>0</v>
      </c>
      <c r="H1407" s="6" t="s">
        <v>34217</v>
      </c>
      <c r="I1407" s="6" t="s">
        <v>35563</v>
      </c>
      <c r="J1407" s="6" t="s">
        <v>34219</v>
      </c>
      <c r="K1407" s="6">
        <v>4</v>
      </c>
    </row>
    <row r="1408" spans="1:11" ht="37.5" x14ac:dyDescent="0.25">
      <c r="A1408" s="7" t="s">
        <v>35568</v>
      </c>
      <c r="B1408" s="6">
        <v>0</v>
      </c>
      <c r="C1408" s="6">
        <v>0</v>
      </c>
      <c r="D1408" s="6">
        <v>0</v>
      </c>
      <c r="E1408" s="6">
        <v>0</v>
      </c>
      <c r="F1408" s="6">
        <v>0</v>
      </c>
      <c r="G1408" s="6">
        <v>0</v>
      </c>
      <c r="H1408" s="6" t="s">
        <v>34217</v>
      </c>
      <c r="I1408" s="6" t="s">
        <v>35563</v>
      </c>
      <c r="J1408" s="6" t="s">
        <v>34219</v>
      </c>
      <c r="K1408" s="6">
        <v>5</v>
      </c>
    </row>
    <row r="1409" spans="1:11" ht="37.5" x14ac:dyDescent="0.25">
      <c r="A1409" s="7" t="s">
        <v>35569</v>
      </c>
      <c r="B1409" s="6">
        <v>0</v>
      </c>
      <c r="C1409" s="6">
        <v>0</v>
      </c>
      <c r="D1409" s="6">
        <v>0</v>
      </c>
      <c r="E1409" s="6">
        <v>0</v>
      </c>
      <c r="F1409" s="6">
        <v>0</v>
      </c>
      <c r="G1409" s="6">
        <v>0</v>
      </c>
      <c r="H1409" s="6" t="s">
        <v>34217</v>
      </c>
      <c r="I1409" s="6" t="s">
        <v>35563</v>
      </c>
      <c r="J1409" s="6" t="s">
        <v>34219</v>
      </c>
      <c r="K1409" s="6">
        <v>6</v>
      </c>
    </row>
    <row r="1410" spans="1:11" x14ac:dyDescent="0.25">
      <c r="A1410" s="7" t="s">
        <v>35570</v>
      </c>
      <c r="B1410" s="6">
        <v>0</v>
      </c>
      <c r="C1410" s="6">
        <v>0</v>
      </c>
      <c r="D1410" s="6">
        <v>0</v>
      </c>
      <c r="E1410" s="6">
        <v>0</v>
      </c>
      <c r="F1410" s="6">
        <v>0</v>
      </c>
      <c r="G1410" s="6">
        <v>0</v>
      </c>
      <c r="H1410" s="6" t="s">
        <v>34217</v>
      </c>
      <c r="I1410" s="6" t="s">
        <v>35563</v>
      </c>
      <c r="J1410" s="6" t="s">
        <v>34219</v>
      </c>
      <c r="K1410" s="6">
        <v>7</v>
      </c>
    </row>
    <row r="1411" spans="1:11" x14ac:dyDescent="0.25">
      <c r="A1411" s="7" t="s">
        <v>35571</v>
      </c>
      <c r="B1411" s="6">
        <v>0</v>
      </c>
      <c r="C1411" s="6">
        <v>0</v>
      </c>
      <c r="D1411" s="6">
        <v>0</v>
      </c>
      <c r="E1411" s="6">
        <v>0</v>
      </c>
      <c r="F1411" s="6">
        <v>0</v>
      </c>
      <c r="G1411" s="6">
        <v>0</v>
      </c>
      <c r="H1411" s="6" t="s">
        <v>34217</v>
      </c>
      <c r="I1411" s="6" t="s">
        <v>35572</v>
      </c>
      <c r="J1411" s="6" t="s">
        <v>34219</v>
      </c>
      <c r="K1411" s="6">
        <v>0</v>
      </c>
    </row>
    <row r="1412" spans="1:11" x14ac:dyDescent="0.25">
      <c r="A1412" s="7" t="s">
        <v>35573</v>
      </c>
      <c r="B1412" s="6">
        <v>0</v>
      </c>
      <c r="C1412" s="6">
        <v>0</v>
      </c>
      <c r="D1412" s="6">
        <v>0</v>
      </c>
      <c r="E1412" s="6">
        <v>0</v>
      </c>
      <c r="F1412" s="6">
        <v>0</v>
      </c>
      <c r="G1412" s="6">
        <v>0</v>
      </c>
      <c r="H1412" s="6" t="s">
        <v>34217</v>
      </c>
      <c r="I1412" s="6" t="s">
        <v>35572</v>
      </c>
      <c r="J1412" s="6" t="s">
        <v>34219</v>
      </c>
      <c r="K1412" s="6">
        <v>1</v>
      </c>
    </row>
    <row r="1413" spans="1:11" ht="37.5" x14ac:dyDescent="0.25">
      <c r="A1413" s="7" t="s">
        <v>35574</v>
      </c>
      <c r="B1413" s="6">
        <v>0</v>
      </c>
      <c r="C1413" s="6">
        <v>0</v>
      </c>
      <c r="D1413" s="6">
        <v>0</v>
      </c>
      <c r="E1413" s="6">
        <v>0</v>
      </c>
      <c r="F1413" s="6">
        <v>0</v>
      </c>
      <c r="G1413" s="6">
        <v>0</v>
      </c>
      <c r="H1413" s="6" t="s">
        <v>34217</v>
      </c>
      <c r="I1413" s="6" t="s">
        <v>35572</v>
      </c>
      <c r="J1413" s="6" t="s">
        <v>34219</v>
      </c>
      <c r="K1413" s="6">
        <v>2</v>
      </c>
    </row>
    <row r="1414" spans="1:11" ht="25" x14ac:dyDescent="0.25">
      <c r="A1414" s="7" t="s">
        <v>35575</v>
      </c>
      <c r="B1414" s="6">
        <v>0</v>
      </c>
      <c r="C1414" s="6">
        <v>1</v>
      </c>
      <c r="D1414" s="6">
        <v>0</v>
      </c>
      <c r="E1414" s="6">
        <v>0</v>
      </c>
      <c r="F1414" s="6">
        <v>0</v>
      </c>
      <c r="G1414" s="6">
        <v>0</v>
      </c>
      <c r="H1414" s="6" t="s">
        <v>34207</v>
      </c>
      <c r="I1414" s="6" t="s">
        <v>35572</v>
      </c>
      <c r="J1414" s="6" t="s">
        <v>34219</v>
      </c>
      <c r="K1414" s="6">
        <v>3</v>
      </c>
    </row>
    <row r="1415" spans="1:11" ht="25" x14ac:dyDescent="0.25">
      <c r="A1415" s="7" t="s">
        <v>35576</v>
      </c>
      <c r="B1415" s="6">
        <v>0</v>
      </c>
      <c r="C1415" s="6">
        <v>1</v>
      </c>
      <c r="D1415" s="6">
        <v>0</v>
      </c>
      <c r="E1415" s="6">
        <v>0</v>
      </c>
      <c r="F1415" s="6">
        <v>0</v>
      </c>
      <c r="G1415" s="6">
        <v>0</v>
      </c>
      <c r="H1415" s="6" t="s">
        <v>34207</v>
      </c>
      <c r="I1415" s="6" t="s">
        <v>35572</v>
      </c>
      <c r="J1415" s="6" t="s">
        <v>34219</v>
      </c>
      <c r="K1415" s="6">
        <v>4</v>
      </c>
    </row>
    <row r="1416" spans="1:11" x14ac:dyDescent="0.25">
      <c r="A1416" s="7" t="s">
        <v>35577</v>
      </c>
      <c r="B1416" s="6">
        <v>0</v>
      </c>
      <c r="C1416" s="6">
        <v>1</v>
      </c>
      <c r="D1416" s="6">
        <v>0</v>
      </c>
      <c r="E1416" s="6">
        <v>0</v>
      </c>
      <c r="F1416" s="6">
        <v>0</v>
      </c>
      <c r="G1416" s="6">
        <v>0</v>
      </c>
      <c r="H1416" s="6" t="s">
        <v>34207</v>
      </c>
      <c r="I1416" s="6" t="s">
        <v>35572</v>
      </c>
      <c r="J1416" s="6" t="s">
        <v>34219</v>
      </c>
      <c r="K1416" s="6">
        <v>5</v>
      </c>
    </row>
    <row r="1417" spans="1:11" ht="25" x14ac:dyDescent="0.25">
      <c r="A1417" s="7" t="s">
        <v>35578</v>
      </c>
      <c r="B1417" s="6">
        <v>0</v>
      </c>
      <c r="C1417" s="6">
        <v>1</v>
      </c>
      <c r="D1417" s="6">
        <v>0</v>
      </c>
      <c r="E1417" s="6">
        <v>0</v>
      </c>
      <c r="F1417" s="6">
        <v>0</v>
      </c>
      <c r="G1417" s="6">
        <v>0</v>
      </c>
      <c r="H1417" s="6" t="s">
        <v>34207</v>
      </c>
      <c r="I1417" s="6" t="s">
        <v>35572</v>
      </c>
      <c r="J1417" s="6" t="s">
        <v>34219</v>
      </c>
      <c r="K1417" s="6">
        <v>6</v>
      </c>
    </row>
    <row r="1418" spans="1:11" ht="62.5" x14ac:dyDescent="0.25">
      <c r="A1418" s="7" t="s">
        <v>35579</v>
      </c>
      <c r="B1418" s="6">
        <v>0</v>
      </c>
      <c r="C1418" s="6">
        <v>1</v>
      </c>
      <c r="D1418" s="6">
        <v>0</v>
      </c>
      <c r="E1418" s="6">
        <v>0</v>
      </c>
      <c r="F1418" s="6">
        <v>0</v>
      </c>
      <c r="G1418" s="6">
        <v>0</v>
      </c>
      <c r="H1418" s="6" t="s">
        <v>34207</v>
      </c>
      <c r="I1418" s="6" t="s">
        <v>35572</v>
      </c>
      <c r="J1418" s="6" t="s">
        <v>34219</v>
      </c>
      <c r="K1418" s="6">
        <v>7</v>
      </c>
    </row>
    <row r="1419" spans="1:11" ht="25" x14ac:dyDescent="0.25">
      <c r="A1419" s="7" t="s">
        <v>35580</v>
      </c>
      <c r="B1419" s="6">
        <v>0</v>
      </c>
      <c r="C1419" s="6">
        <v>1</v>
      </c>
      <c r="D1419" s="6">
        <v>0</v>
      </c>
      <c r="E1419" s="6">
        <v>0</v>
      </c>
      <c r="F1419" s="6">
        <v>0</v>
      </c>
      <c r="G1419" s="6">
        <v>0</v>
      </c>
      <c r="H1419" s="6" t="s">
        <v>34207</v>
      </c>
      <c r="I1419" s="6" t="s">
        <v>35572</v>
      </c>
      <c r="J1419" s="6" t="s">
        <v>34219</v>
      </c>
      <c r="K1419" s="6">
        <v>8</v>
      </c>
    </row>
    <row r="1420" spans="1:11" x14ac:dyDescent="0.25">
      <c r="A1420" s="7" t="s">
        <v>35581</v>
      </c>
      <c r="B1420" s="6">
        <v>1</v>
      </c>
      <c r="C1420" s="6">
        <v>0</v>
      </c>
      <c r="D1420" s="6">
        <v>0</v>
      </c>
      <c r="E1420" s="6">
        <v>0</v>
      </c>
      <c r="F1420" s="6">
        <v>0</v>
      </c>
      <c r="G1420" s="6">
        <v>0</v>
      </c>
      <c r="H1420" s="6" t="s">
        <v>34206</v>
      </c>
      <c r="I1420" s="6" t="s">
        <v>35572</v>
      </c>
      <c r="J1420" s="6" t="s">
        <v>34219</v>
      </c>
      <c r="K1420" s="6">
        <v>9</v>
      </c>
    </row>
    <row r="1421" spans="1:11" ht="37.5" x14ac:dyDescent="0.25">
      <c r="A1421" s="7" t="s">
        <v>35582</v>
      </c>
      <c r="B1421" s="6">
        <v>1</v>
      </c>
      <c r="C1421" s="6">
        <v>0</v>
      </c>
      <c r="D1421" s="6">
        <v>0</v>
      </c>
      <c r="E1421" s="6">
        <v>0</v>
      </c>
      <c r="F1421" s="6">
        <v>0</v>
      </c>
      <c r="G1421" s="6">
        <v>0</v>
      </c>
      <c r="H1421" s="6" t="s">
        <v>34206</v>
      </c>
      <c r="I1421" s="6" t="s">
        <v>35572</v>
      </c>
      <c r="J1421" s="6" t="s">
        <v>34219</v>
      </c>
      <c r="K1421" s="6">
        <v>10</v>
      </c>
    </row>
    <row r="1422" spans="1:11" x14ac:dyDescent="0.25">
      <c r="A1422" s="7" t="s">
        <v>35583</v>
      </c>
      <c r="B1422" s="6">
        <v>0</v>
      </c>
      <c r="C1422" s="6">
        <v>0</v>
      </c>
      <c r="D1422" s="6">
        <v>0</v>
      </c>
      <c r="E1422" s="6">
        <v>0</v>
      </c>
      <c r="F1422" s="6">
        <v>0</v>
      </c>
      <c r="G1422" s="6">
        <v>1</v>
      </c>
      <c r="H1422" s="6" t="s">
        <v>34211</v>
      </c>
      <c r="I1422" s="6" t="s">
        <v>35572</v>
      </c>
      <c r="J1422" s="6" t="s">
        <v>34219</v>
      </c>
      <c r="K1422" s="6">
        <v>11</v>
      </c>
    </row>
    <row r="1423" spans="1:11" ht="37.5" x14ac:dyDescent="0.25">
      <c r="A1423" s="7" t="s">
        <v>35584</v>
      </c>
      <c r="B1423" s="6">
        <v>0</v>
      </c>
      <c r="C1423" s="6">
        <v>0</v>
      </c>
      <c r="D1423" s="6">
        <v>0</v>
      </c>
      <c r="E1423" s="6">
        <v>0</v>
      </c>
      <c r="F1423" s="6">
        <v>0</v>
      </c>
      <c r="G1423" s="6">
        <v>1</v>
      </c>
      <c r="H1423" s="6" t="s">
        <v>34211</v>
      </c>
      <c r="I1423" s="6" t="s">
        <v>35572</v>
      </c>
      <c r="J1423" s="6" t="s">
        <v>34219</v>
      </c>
      <c r="K1423" s="6">
        <v>12</v>
      </c>
    </row>
    <row r="1424" spans="1:11" x14ac:dyDescent="0.25">
      <c r="A1424" s="7" t="s">
        <v>35585</v>
      </c>
      <c r="B1424" s="6">
        <v>0</v>
      </c>
      <c r="C1424" s="6">
        <v>0</v>
      </c>
      <c r="D1424" s="6">
        <v>0</v>
      </c>
      <c r="E1424" s="6">
        <v>0</v>
      </c>
      <c r="F1424" s="6">
        <v>0</v>
      </c>
      <c r="G1424" s="6">
        <v>1</v>
      </c>
      <c r="H1424" s="6" t="s">
        <v>34211</v>
      </c>
      <c r="I1424" s="6" t="s">
        <v>35572</v>
      </c>
      <c r="J1424" s="6" t="s">
        <v>34219</v>
      </c>
      <c r="K1424" s="6">
        <v>13</v>
      </c>
    </row>
    <row r="1425" spans="1:11" ht="62.5" x14ac:dyDescent="0.25">
      <c r="A1425" s="7" t="s">
        <v>35586</v>
      </c>
      <c r="B1425" s="6">
        <v>0</v>
      </c>
      <c r="C1425" s="6">
        <v>0</v>
      </c>
      <c r="D1425" s="6">
        <v>0</v>
      </c>
      <c r="E1425" s="6">
        <v>0</v>
      </c>
      <c r="F1425" s="6">
        <v>0</v>
      </c>
      <c r="G1425" s="6">
        <v>1</v>
      </c>
      <c r="H1425" s="6" t="s">
        <v>34211</v>
      </c>
      <c r="I1425" s="6" t="s">
        <v>35572</v>
      </c>
      <c r="J1425" s="6" t="s">
        <v>34219</v>
      </c>
      <c r="K1425" s="6">
        <v>14</v>
      </c>
    </row>
    <row r="1426" spans="1:11" x14ac:dyDescent="0.25">
      <c r="A1426" s="7" t="s">
        <v>34777</v>
      </c>
      <c r="B1426" s="6">
        <v>0</v>
      </c>
      <c r="C1426" s="6">
        <v>0</v>
      </c>
      <c r="D1426" s="6">
        <v>0</v>
      </c>
      <c r="E1426" s="6">
        <v>0</v>
      </c>
      <c r="F1426" s="6">
        <v>0</v>
      </c>
      <c r="G1426" s="6">
        <v>0</v>
      </c>
      <c r="H1426" s="6" t="s">
        <v>34217</v>
      </c>
      <c r="I1426" s="6" t="s">
        <v>35572</v>
      </c>
      <c r="J1426" s="6" t="s">
        <v>34219</v>
      </c>
      <c r="K1426" s="6">
        <v>15</v>
      </c>
    </row>
    <row r="1427" spans="1:11" ht="75" x14ac:dyDescent="0.25">
      <c r="A1427" s="7" t="s">
        <v>34778</v>
      </c>
      <c r="B1427" s="6">
        <v>0</v>
      </c>
      <c r="C1427" s="6">
        <v>0</v>
      </c>
      <c r="D1427" s="6">
        <v>0</v>
      </c>
      <c r="E1427" s="6">
        <v>0</v>
      </c>
      <c r="F1427" s="6">
        <v>0</v>
      </c>
      <c r="G1427" s="6">
        <v>0</v>
      </c>
      <c r="H1427" s="6" t="s">
        <v>34217</v>
      </c>
      <c r="I1427" s="6" t="s">
        <v>35572</v>
      </c>
      <c r="J1427" s="6" t="s">
        <v>34219</v>
      </c>
      <c r="K1427" s="6">
        <v>16</v>
      </c>
    </row>
    <row r="1428" spans="1:11" x14ac:dyDescent="0.25">
      <c r="A1428" s="7" t="s">
        <v>35587</v>
      </c>
      <c r="B1428" s="6">
        <v>0</v>
      </c>
      <c r="C1428" s="6">
        <v>0</v>
      </c>
      <c r="D1428" s="6">
        <v>1</v>
      </c>
      <c r="E1428" s="6">
        <v>0</v>
      </c>
      <c r="F1428" s="6">
        <v>0</v>
      </c>
      <c r="G1428" s="6">
        <v>0</v>
      </c>
      <c r="H1428" s="6" t="s">
        <v>34208</v>
      </c>
      <c r="I1428" s="6" t="s">
        <v>35572</v>
      </c>
      <c r="J1428" s="6" t="s">
        <v>34219</v>
      </c>
      <c r="K1428" s="6">
        <v>17</v>
      </c>
    </row>
    <row r="1429" spans="1:11" ht="62.5" x14ac:dyDescent="0.25">
      <c r="A1429" s="7" t="s">
        <v>35588</v>
      </c>
      <c r="B1429" s="6">
        <v>0</v>
      </c>
      <c r="C1429" s="6">
        <v>0</v>
      </c>
      <c r="D1429" s="6">
        <v>1</v>
      </c>
      <c r="E1429" s="6">
        <v>0</v>
      </c>
      <c r="F1429" s="6">
        <v>0</v>
      </c>
      <c r="G1429" s="6">
        <v>0</v>
      </c>
      <c r="H1429" s="6" t="s">
        <v>34208</v>
      </c>
      <c r="I1429" s="6" t="s">
        <v>35572</v>
      </c>
      <c r="J1429" s="6" t="s">
        <v>34219</v>
      </c>
      <c r="K1429" s="6">
        <v>18</v>
      </c>
    </row>
    <row r="1430" spans="1:11" x14ac:dyDescent="0.25">
      <c r="A1430" s="7" t="s">
        <v>34779</v>
      </c>
      <c r="B1430" s="6">
        <v>0</v>
      </c>
      <c r="C1430" s="6">
        <v>0</v>
      </c>
      <c r="D1430" s="6">
        <v>0</v>
      </c>
      <c r="E1430" s="6">
        <v>0</v>
      </c>
      <c r="F1430" s="6">
        <v>0</v>
      </c>
      <c r="G1430" s="6">
        <v>0</v>
      </c>
      <c r="H1430" s="6" t="s">
        <v>34217</v>
      </c>
      <c r="I1430" s="6" t="s">
        <v>35572</v>
      </c>
      <c r="J1430" s="6" t="s">
        <v>34219</v>
      </c>
      <c r="K1430" s="6">
        <v>19</v>
      </c>
    </row>
    <row r="1431" spans="1:11" x14ac:dyDescent="0.25">
      <c r="A1431" s="7" t="s">
        <v>34780</v>
      </c>
      <c r="B1431" s="6">
        <v>0</v>
      </c>
      <c r="C1431" s="6">
        <v>0</v>
      </c>
      <c r="D1431" s="6">
        <v>0</v>
      </c>
      <c r="E1431" s="6">
        <v>0</v>
      </c>
      <c r="F1431" s="6">
        <v>0</v>
      </c>
      <c r="G1431" s="6">
        <v>0</v>
      </c>
      <c r="H1431" s="6" t="s">
        <v>34217</v>
      </c>
      <c r="I1431" s="6" t="s">
        <v>35572</v>
      </c>
      <c r="J1431" s="6" t="s">
        <v>34219</v>
      </c>
      <c r="K1431" s="6">
        <v>20</v>
      </c>
    </row>
    <row r="1432" spans="1:11" ht="25" x14ac:dyDescent="0.25">
      <c r="A1432" s="7" t="s">
        <v>35589</v>
      </c>
      <c r="B1432" s="6">
        <v>0</v>
      </c>
      <c r="C1432" s="6">
        <v>0</v>
      </c>
      <c r="D1432" s="6">
        <v>0</v>
      </c>
      <c r="E1432" s="6">
        <v>0</v>
      </c>
      <c r="F1432" s="6">
        <v>0</v>
      </c>
      <c r="G1432" s="6">
        <v>0</v>
      </c>
      <c r="H1432" s="6" t="s">
        <v>34217</v>
      </c>
      <c r="I1432" s="6" t="s">
        <v>35572</v>
      </c>
      <c r="J1432" s="6" t="s">
        <v>34219</v>
      </c>
      <c r="K1432" s="6">
        <v>21</v>
      </c>
    </row>
    <row r="1433" spans="1:11" x14ac:dyDescent="0.25">
      <c r="A1433" s="7" t="s">
        <v>34782</v>
      </c>
      <c r="B1433" s="6">
        <v>0</v>
      </c>
      <c r="C1433" s="6">
        <v>0</v>
      </c>
      <c r="D1433" s="6">
        <v>0</v>
      </c>
      <c r="E1433" s="6">
        <v>0</v>
      </c>
      <c r="F1433" s="6">
        <v>0</v>
      </c>
      <c r="G1433" s="6">
        <v>0</v>
      </c>
      <c r="H1433" s="6" t="s">
        <v>34217</v>
      </c>
      <c r="I1433" s="6" t="s">
        <v>35572</v>
      </c>
      <c r="J1433" s="6" t="s">
        <v>34219</v>
      </c>
      <c r="K1433" s="6">
        <v>22</v>
      </c>
    </row>
    <row r="1434" spans="1:11" x14ac:dyDescent="0.25">
      <c r="A1434" s="7" t="s">
        <v>34783</v>
      </c>
      <c r="B1434" s="6">
        <v>0</v>
      </c>
      <c r="C1434" s="6">
        <v>0</v>
      </c>
      <c r="D1434" s="6">
        <v>0</v>
      </c>
      <c r="E1434" s="6">
        <v>0</v>
      </c>
      <c r="F1434" s="6">
        <v>0</v>
      </c>
      <c r="G1434" s="6">
        <v>0</v>
      </c>
      <c r="H1434" s="6" t="s">
        <v>34217</v>
      </c>
      <c r="I1434" s="6" t="s">
        <v>35572</v>
      </c>
      <c r="J1434" s="6" t="s">
        <v>34219</v>
      </c>
      <c r="K1434" s="6">
        <v>23</v>
      </c>
    </row>
    <row r="1435" spans="1:11" x14ac:dyDescent="0.25">
      <c r="A1435" s="7" t="s">
        <v>34784</v>
      </c>
      <c r="B1435" s="6">
        <v>0</v>
      </c>
      <c r="C1435" s="6">
        <v>0</v>
      </c>
      <c r="D1435" s="6">
        <v>0</v>
      </c>
      <c r="E1435" s="6">
        <v>0</v>
      </c>
      <c r="F1435" s="6">
        <v>0</v>
      </c>
      <c r="G1435" s="6">
        <v>0</v>
      </c>
      <c r="H1435" s="6" t="s">
        <v>34217</v>
      </c>
      <c r="I1435" s="6" t="s">
        <v>35572</v>
      </c>
      <c r="J1435" s="6" t="s">
        <v>34219</v>
      </c>
      <c r="K1435" s="6">
        <v>24</v>
      </c>
    </row>
    <row r="1436" spans="1:11" ht="37.5" x14ac:dyDescent="0.25">
      <c r="A1436" s="7" t="s">
        <v>34785</v>
      </c>
      <c r="B1436" s="6">
        <v>0</v>
      </c>
      <c r="C1436" s="6">
        <v>0</v>
      </c>
      <c r="D1436" s="6">
        <v>0</v>
      </c>
      <c r="E1436" s="6">
        <v>0</v>
      </c>
      <c r="F1436" s="6">
        <v>0</v>
      </c>
      <c r="G1436" s="6">
        <v>0</v>
      </c>
      <c r="H1436" s="6" t="s">
        <v>34217</v>
      </c>
      <c r="I1436" s="6" t="s">
        <v>35572</v>
      </c>
      <c r="J1436" s="6" t="s">
        <v>34219</v>
      </c>
      <c r="K1436" s="6">
        <v>25</v>
      </c>
    </row>
    <row r="1437" spans="1:11" x14ac:dyDescent="0.25">
      <c r="A1437" s="7" t="s">
        <v>35590</v>
      </c>
      <c r="B1437" s="6">
        <v>0</v>
      </c>
      <c r="C1437" s="6">
        <v>0</v>
      </c>
      <c r="D1437" s="6">
        <v>0</v>
      </c>
      <c r="E1437" s="6">
        <v>0</v>
      </c>
      <c r="F1437" s="6">
        <v>0</v>
      </c>
      <c r="G1437" s="6">
        <v>0</v>
      </c>
      <c r="H1437" s="6" t="s">
        <v>34217</v>
      </c>
      <c r="I1437" s="6" t="s">
        <v>35591</v>
      </c>
      <c r="J1437" s="6" t="s">
        <v>34219</v>
      </c>
      <c r="K1437" s="6">
        <v>0</v>
      </c>
    </row>
    <row r="1438" spans="1:11" ht="37.5" x14ac:dyDescent="0.25">
      <c r="A1438" s="7" t="s">
        <v>35592</v>
      </c>
      <c r="B1438" s="6">
        <v>0</v>
      </c>
      <c r="C1438" s="6">
        <v>0</v>
      </c>
      <c r="D1438" s="6">
        <v>0</v>
      </c>
      <c r="E1438" s="6">
        <v>0</v>
      </c>
      <c r="F1438" s="6">
        <v>0</v>
      </c>
      <c r="G1438" s="6">
        <v>0</v>
      </c>
      <c r="H1438" s="6" t="s">
        <v>34217</v>
      </c>
      <c r="I1438" s="6" t="s">
        <v>35591</v>
      </c>
      <c r="J1438" s="6" t="s">
        <v>34219</v>
      </c>
      <c r="K1438" s="6">
        <v>1</v>
      </c>
    </row>
    <row r="1439" spans="1:11" x14ac:dyDescent="0.25">
      <c r="A1439" s="7" t="s">
        <v>35593</v>
      </c>
      <c r="B1439" s="6">
        <v>0</v>
      </c>
      <c r="C1439" s="6">
        <v>0</v>
      </c>
      <c r="D1439" s="6">
        <v>0</v>
      </c>
      <c r="E1439" s="6">
        <v>0</v>
      </c>
      <c r="F1439" s="6">
        <v>0</v>
      </c>
      <c r="G1439" s="6">
        <v>1</v>
      </c>
      <c r="H1439" s="6" t="s">
        <v>34211</v>
      </c>
      <c r="I1439" s="6" t="s">
        <v>35591</v>
      </c>
      <c r="J1439" s="6" t="s">
        <v>34219</v>
      </c>
      <c r="K1439" s="6">
        <v>2</v>
      </c>
    </row>
    <row r="1440" spans="1:11" ht="37.5" x14ac:dyDescent="0.25">
      <c r="A1440" s="7" t="s">
        <v>35594</v>
      </c>
      <c r="B1440" s="6">
        <v>0</v>
      </c>
      <c r="C1440" s="6">
        <v>0</v>
      </c>
      <c r="D1440" s="6">
        <v>0</v>
      </c>
      <c r="E1440" s="6">
        <v>0</v>
      </c>
      <c r="F1440" s="6">
        <v>0</v>
      </c>
      <c r="G1440" s="6">
        <v>1</v>
      </c>
      <c r="H1440" s="6" t="s">
        <v>34211</v>
      </c>
      <c r="I1440" s="6" t="s">
        <v>35591</v>
      </c>
      <c r="J1440" s="6" t="s">
        <v>34219</v>
      </c>
      <c r="K1440" s="6">
        <v>3</v>
      </c>
    </row>
    <row r="1441" spans="1:11" ht="25" x14ac:dyDescent="0.25">
      <c r="A1441" s="7" t="s">
        <v>35595</v>
      </c>
      <c r="B1441" s="6">
        <v>0</v>
      </c>
      <c r="C1441" s="6">
        <v>0</v>
      </c>
      <c r="D1441" s="6">
        <v>0</v>
      </c>
      <c r="E1441" s="6">
        <v>0</v>
      </c>
      <c r="F1441" s="6">
        <v>0</v>
      </c>
      <c r="G1441" s="6">
        <v>1</v>
      </c>
      <c r="H1441" s="6" t="s">
        <v>34211</v>
      </c>
      <c r="I1441" s="6" t="s">
        <v>35591</v>
      </c>
      <c r="J1441" s="6" t="s">
        <v>34219</v>
      </c>
      <c r="K1441" s="6">
        <v>4</v>
      </c>
    </row>
    <row r="1442" spans="1:11" ht="75" x14ac:dyDescent="0.25">
      <c r="A1442" s="7" t="s">
        <v>35596</v>
      </c>
      <c r="B1442" s="6">
        <v>0</v>
      </c>
      <c r="C1442" s="6">
        <v>0</v>
      </c>
      <c r="D1442" s="6">
        <v>0</v>
      </c>
      <c r="E1442" s="6">
        <v>0</v>
      </c>
      <c r="F1442" s="6">
        <v>0</v>
      </c>
      <c r="G1442" s="6">
        <v>1</v>
      </c>
      <c r="H1442" s="6" t="s">
        <v>34211</v>
      </c>
      <c r="I1442" s="6" t="s">
        <v>35591</v>
      </c>
      <c r="J1442" s="6" t="s">
        <v>34219</v>
      </c>
      <c r="K1442" s="6">
        <v>5</v>
      </c>
    </row>
    <row r="1443" spans="1:11" ht="50" x14ac:dyDescent="0.25">
      <c r="A1443" s="7" t="s">
        <v>35597</v>
      </c>
      <c r="B1443" s="6">
        <v>0</v>
      </c>
      <c r="C1443" s="6">
        <v>0</v>
      </c>
      <c r="D1443" s="6">
        <v>0</v>
      </c>
      <c r="E1443" s="6">
        <v>0</v>
      </c>
      <c r="F1443" s="6">
        <v>0</v>
      </c>
      <c r="G1443" s="6">
        <v>1</v>
      </c>
      <c r="H1443" s="6" t="s">
        <v>34211</v>
      </c>
      <c r="I1443" s="6" t="s">
        <v>35591</v>
      </c>
      <c r="J1443" s="6" t="s">
        <v>34219</v>
      </c>
      <c r="K1443" s="6">
        <v>6</v>
      </c>
    </row>
    <row r="1444" spans="1:11" ht="100" x14ac:dyDescent="0.25">
      <c r="A1444" s="7" t="s">
        <v>35598</v>
      </c>
      <c r="B1444" s="6">
        <v>0</v>
      </c>
      <c r="C1444" s="6">
        <v>0</v>
      </c>
      <c r="D1444" s="6">
        <v>0</v>
      </c>
      <c r="E1444" s="6">
        <v>0</v>
      </c>
      <c r="F1444" s="6">
        <v>0</v>
      </c>
      <c r="G1444" s="6">
        <v>1</v>
      </c>
      <c r="H1444" s="6" t="s">
        <v>34211</v>
      </c>
      <c r="I1444" s="6" t="s">
        <v>35591</v>
      </c>
      <c r="J1444" s="6" t="s">
        <v>34219</v>
      </c>
      <c r="K1444" s="6">
        <v>7</v>
      </c>
    </row>
    <row r="1445" spans="1:11" ht="50" x14ac:dyDescent="0.25">
      <c r="A1445" s="7" t="s">
        <v>35599</v>
      </c>
      <c r="B1445" s="6">
        <v>0</v>
      </c>
      <c r="C1445" s="6">
        <v>0</v>
      </c>
      <c r="D1445" s="6">
        <v>0</v>
      </c>
      <c r="E1445" s="6">
        <v>0</v>
      </c>
      <c r="F1445" s="6">
        <v>0</v>
      </c>
      <c r="G1445" s="6">
        <v>1</v>
      </c>
      <c r="H1445" s="6" t="s">
        <v>34211</v>
      </c>
      <c r="I1445" s="6" t="s">
        <v>35591</v>
      </c>
      <c r="J1445" s="6" t="s">
        <v>34219</v>
      </c>
      <c r="K1445" s="6">
        <v>8</v>
      </c>
    </row>
    <row r="1446" spans="1:11" ht="25" x14ac:dyDescent="0.25">
      <c r="A1446" s="7" t="s">
        <v>35600</v>
      </c>
      <c r="B1446" s="6">
        <v>0</v>
      </c>
      <c r="C1446" s="6">
        <v>0</v>
      </c>
      <c r="D1446" s="6">
        <v>0</v>
      </c>
      <c r="E1446" s="6">
        <v>0</v>
      </c>
      <c r="F1446" s="6">
        <v>0</v>
      </c>
      <c r="G1446" s="6">
        <v>1</v>
      </c>
      <c r="H1446" s="6" t="s">
        <v>34211</v>
      </c>
      <c r="I1446" s="6" t="s">
        <v>35591</v>
      </c>
      <c r="J1446" s="6" t="s">
        <v>34219</v>
      </c>
      <c r="K1446" s="6">
        <v>9</v>
      </c>
    </row>
    <row r="1447" spans="1:11" ht="25" x14ac:dyDescent="0.25">
      <c r="A1447" s="7" t="s">
        <v>35601</v>
      </c>
      <c r="B1447" s="6">
        <v>0</v>
      </c>
      <c r="C1447" s="6">
        <v>0</v>
      </c>
      <c r="D1447" s="6">
        <v>0</v>
      </c>
      <c r="E1447" s="6">
        <v>0</v>
      </c>
      <c r="F1447" s="6">
        <v>0</v>
      </c>
      <c r="G1447" s="6">
        <v>1</v>
      </c>
      <c r="H1447" s="6" t="s">
        <v>34211</v>
      </c>
      <c r="I1447" s="6" t="s">
        <v>35591</v>
      </c>
      <c r="J1447" s="6" t="s">
        <v>34219</v>
      </c>
      <c r="K1447" s="6">
        <v>10</v>
      </c>
    </row>
    <row r="1448" spans="1:11" ht="37.5" x14ac:dyDescent="0.25">
      <c r="A1448" s="7" t="s">
        <v>35602</v>
      </c>
      <c r="B1448" s="6">
        <v>0</v>
      </c>
      <c r="C1448" s="6">
        <v>0</v>
      </c>
      <c r="D1448" s="6">
        <v>0</v>
      </c>
      <c r="E1448" s="6">
        <v>0</v>
      </c>
      <c r="F1448" s="6">
        <v>0</v>
      </c>
      <c r="G1448" s="6">
        <v>1</v>
      </c>
      <c r="H1448" s="6" t="s">
        <v>34211</v>
      </c>
      <c r="I1448" s="6" t="s">
        <v>35591</v>
      </c>
      <c r="J1448" s="6" t="s">
        <v>34219</v>
      </c>
      <c r="K1448" s="6">
        <v>11</v>
      </c>
    </row>
    <row r="1449" spans="1:11" x14ac:dyDescent="0.25">
      <c r="A1449" s="7" t="s">
        <v>35603</v>
      </c>
      <c r="B1449" s="6">
        <v>0</v>
      </c>
      <c r="C1449" s="6">
        <v>0</v>
      </c>
      <c r="D1449" s="6">
        <v>0</v>
      </c>
      <c r="E1449" s="6">
        <v>0</v>
      </c>
      <c r="F1449" s="6">
        <v>0</v>
      </c>
      <c r="G1449" s="6">
        <v>1</v>
      </c>
      <c r="H1449" s="6" t="s">
        <v>34211</v>
      </c>
      <c r="I1449" s="6" t="s">
        <v>35591</v>
      </c>
      <c r="J1449" s="6" t="s">
        <v>34219</v>
      </c>
      <c r="K1449" s="6">
        <v>12</v>
      </c>
    </row>
    <row r="1450" spans="1:11" ht="50" x14ac:dyDescent="0.25">
      <c r="A1450" s="7" t="s">
        <v>35604</v>
      </c>
      <c r="B1450" s="6">
        <v>0</v>
      </c>
      <c r="C1450" s="6">
        <v>0</v>
      </c>
      <c r="D1450" s="6">
        <v>0</v>
      </c>
      <c r="E1450" s="6">
        <v>0</v>
      </c>
      <c r="F1450" s="6">
        <v>0</v>
      </c>
      <c r="G1450" s="6">
        <v>1</v>
      </c>
      <c r="H1450" s="6" t="s">
        <v>34211</v>
      </c>
      <c r="I1450" s="6" t="s">
        <v>35591</v>
      </c>
      <c r="J1450" s="6" t="s">
        <v>34219</v>
      </c>
      <c r="K1450" s="6">
        <v>13</v>
      </c>
    </row>
    <row r="1451" spans="1:11" ht="37.5" x14ac:dyDescent="0.25">
      <c r="A1451" s="7" t="s">
        <v>35605</v>
      </c>
      <c r="B1451" s="6">
        <v>0</v>
      </c>
      <c r="C1451" s="6">
        <v>0</v>
      </c>
      <c r="D1451" s="6">
        <v>0</v>
      </c>
      <c r="E1451" s="6">
        <v>0</v>
      </c>
      <c r="F1451" s="6">
        <v>0</v>
      </c>
      <c r="G1451" s="6">
        <v>1</v>
      </c>
      <c r="H1451" s="6" t="s">
        <v>34211</v>
      </c>
      <c r="I1451" s="6" t="s">
        <v>35591</v>
      </c>
      <c r="J1451" s="6" t="s">
        <v>34219</v>
      </c>
      <c r="K1451" s="6">
        <v>14</v>
      </c>
    </row>
    <row r="1452" spans="1:11" x14ac:dyDescent="0.25">
      <c r="A1452" s="7" t="s">
        <v>34237</v>
      </c>
      <c r="B1452" s="6">
        <v>1</v>
      </c>
      <c r="C1452" s="6">
        <v>0</v>
      </c>
      <c r="D1452" s="6">
        <v>0</v>
      </c>
      <c r="E1452" s="6">
        <v>0</v>
      </c>
      <c r="F1452" s="6">
        <v>0</v>
      </c>
      <c r="G1452" s="6">
        <v>0</v>
      </c>
      <c r="H1452" s="6" t="s">
        <v>34206</v>
      </c>
      <c r="I1452" s="6" t="s">
        <v>35591</v>
      </c>
      <c r="J1452" s="6" t="s">
        <v>34219</v>
      </c>
      <c r="K1452" s="6">
        <v>15</v>
      </c>
    </row>
    <row r="1453" spans="1:11" x14ac:dyDescent="0.25">
      <c r="A1453" s="7" t="s">
        <v>35606</v>
      </c>
      <c r="B1453" s="6">
        <v>1</v>
      </c>
      <c r="C1453" s="6">
        <v>0</v>
      </c>
      <c r="D1453" s="6">
        <v>0</v>
      </c>
      <c r="E1453" s="6">
        <v>0</v>
      </c>
      <c r="F1453" s="6">
        <v>0</v>
      </c>
      <c r="G1453" s="6">
        <v>0</v>
      </c>
      <c r="H1453" s="6" t="s">
        <v>34206</v>
      </c>
      <c r="I1453" s="6" t="s">
        <v>35591</v>
      </c>
      <c r="J1453" s="6" t="s">
        <v>34219</v>
      </c>
      <c r="K1453" s="6">
        <v>16</v>
      </c>
    </row>
    <row r="1454" spans="1:11" ht="37.5" x14ac:dyDescent="0.25">
      <c r="A1454" s="7" t="s">
        <v>35607</v>
      </c>
      <c r="B1454" s="6">
        <v>1</v>
      </c>
      <c r="C1454" s="6">
        <v>0</v>
      </c>
      <c r="D1454" s="6">
        <v>0</v>
      </c>
      <c r="E1454" s="6">
        <v>0</v>
      </c>
      <c r="F1454" s="6">
        <v>0</v>
      </c>
      <c r="G1454" s="6">
        <v>0</v>
      </c>
      <c r="H1454" s="6" t="s">
        <v>34206</v>
      </c>
      <c r="I1454" s="6" t="s">
        <v>35591</v>
      </c>
      <c r="J1454" s="6" t="s">
        <v>34219</v>
      </c>
      <c r="K1454" s="6">
        <v>17</v>
      </c>
    </row>
    <row r="1455" spans="1:11" ht="25" x14ac:dyDescent="0.25">
      <c r="A1455" s="7" t="s">
        <v>35608</v>
      </c>
      <c r="B1455" s="6">
        <v>1</v>
      </c>
      <c r="C1455" s="6">
        <v>0</v>
      </c>
      <c r="D1455" s="6">
        <v>0</v>
      </c>
      <c r="E1455" s="6">
        <v>0</v>
      </c>
      <c r="F1455" s="6">
        <v>0</v>
      </c>
      <c r="G1455" s="6">
        <v>0</v>
      </c>
      <c r="H1455" s="6" t="s">
        <v>34206</v>
      </c>
      <c r="I1455" s="6" t="s">
        <v>35591</v>
      </c>
      <c r="J1455" s="6" t="s">
        <v>34219</v>
      </c>
      <c r="K1455" s="6">
        <v>18</v>
      </c>
    </row>
    <row r="1456" spans="1:11" x14ac:dyDescent="0.25">
      <c r="A1456" s="7" t="s">
        <v>35609</v>
      </c>
      <c r="B1456" s="6">
        <v>1</v>
      </c>
      <c r="C1456" s="6">
        <v>0</v>
      </c>
      <c r="D1456" s="6">
        <v>0</v>
      </c>
      <c r="E1456" s="6">
        <v>0</v>
      </c>
      <c r="F1456" s="6">
        <v>0</v>
      </c>
      <c r="G1456" s="6">
        <v>0</v>
      </c>
      <c r="H1456" s="6" t="s">
        <v>34206</v>
      </c>
      <c r="I1456" s="6" t="s">
        <v>35591</v>
      </c>
      <c r="J1456" s="6" t="s">
        <v>34219</v>
      </c>
      <c r="K1456" s="6">
        <v>19</v>
      </c>
    </row>
    <row r="1457" spans="1:11" x14ac:dyDescent="0.25">
      <c r="A1457" s="7" t="s">
        <v>35610</v>
      </c>
      <c r="B1457" s="6">
        <v>1</v>
      </c>
      <c r="C1457" s="6">
        <v>0</v>
      </c>
      <c r="D1457" s="6">
        <v>0</v>
      </c>
      <c r="E1457" s="6">
        <v>0</v>
      </c>
      <c r="F1457" s="6">
        <v>0</v>
      </c>
      <c r="G1457" s="6">
        <v>0</v>
      </c>
      <c r="H1457" s="6" t="s">
        <v>34206</v>
      </c>
      <c r="I1457" s="6" t="s">
        <v>35591</v>
      </c>
      <c r="J1457" s="6" t="s">
        <v>34219</v>
      </c>
      <c r="K1457" s="6">
        <v>20</v>
      </c>
    </row>
    <row r="1458" spans="1:11" x14ac:dyDescent="0.25">
      <c r="A1458" s="7" t="s">
        <v>35611</v>
      </c>
      <c r="B1458" s="6">
        <v>1</v>
      </c>
      <c r="C1458" s="6">
        <v>0</v>
      </c>
      <c r="D1458" s="6">
        <v>0</v>
      </c>
      <c r="E1458" s="6">
        <v>0</v>
      </c>
      <c r="F1458" s="6">
        <v>0</v>
      </c>
      <c r="G1458" s="6">
        <v>0</v>
      </c>
      <c r="H1458" s="6" t="s">
        <v>34206</v>
      </c>
      <c r="I1458" s="6" t="s">
        <v>35591</v>
      </c>
      <c r="J1458" s="6" t="s">
        <v>34219</v>
      </c>
      <c r="K1458" s="6">
        <v>21</v>
      </c>
    </row>
    <row r="1459" spans="1:11" ht="25" x14ac:dyDescent="0.25">
      <c r="A1459" s="7" t="s">
        <v>35612</v>
      </c>
      <c r="B1459" s="6">
        <v>1</v>
      </c>
      <c r="C1459" s="6">
        <v>0</v>
      </c>
      <c r="D1459" s="6">
        <v>0</v>
      </c>
      <c r="E1459" s="6">
        <v>0</v>
      </c>
      <c r="F1459" s="6">
        <v>0</v>
      </c>
      <c r="G1459" s="6">
        <v>0</v>
      </c>
      <c r="H1459" s="6" t="s">
        <v>34206</v>
      </c>
      <c r="I1459" s="6" t="s">
        <v>35591</v>
      </c>
      <c r="J1459" s="6" t="s">
        <v>34219</v>
      </c>
      <c r="K1459" s="6">
        <v>22</v>
      </c>
    </row>
    <row r="1460" spans="1:11" ht="37.5" x14ac:dyDescent="0.25">
      <c r="A1460" s="7" t="s">
        <v>35613</v>
      </c>
      <c r="B1460" s="6">
        <v>1</v>
      </c>
      <c r="C1460" s="6">
        <v>0</v>
      </c>
      <c r="D1460" s="6">
        <v>0</v>
      </c>
      <c r="E1460" s="6">
        <v>0</v>
      </c>
      <c r="F1460" s="6">
        <v>0</v>
      </c>
      <c r="G1460" s="6">
        <v>0</v>
      </c>
      <c r="H1460" s="6" t="s">
        <v>34206</v>
      </c>
      <c r="I1460" s="6" t="s">
        <v>35591</v>
      </c>
      <c r="J1460" s="6" t="s">
        <v>34219</v>
      </c>
      <c r="K1460" s="6">
        <v>23</v>
      </c>
    </row>
    <row r="1461" spans="1:11" x14ac:dyDescent="0.25">
      <c r="A1461" s="7" t="s">
        <v>35614</v>
      </c>
      <c r="B1461" s="6">
        <v>1</v>
      </c>
      <c r="C1461" s="6">
        <v>0</v>
      </c>
      <c r="D1461" s="6">
        <v>0</v>
      </c>
      <c r="E1461" s="6">
        <v>0</v>
      </c>
      <c r="F1461" s="6">
        <v>0</v>
      </c>
      <c r="G1461" s="6">
        <v>0</v>
      </c>
      <c r="H1461" s="6" t="s">
        <v>34206</v>
      </c>
      <c r="I1461" s="6" t="s">
        <v>35591</v>
      </c>
      <c r="J1461" s="6" t="s">
        <v>34219</v>
      </c>
      <c r="K1461" s="6">
        <v>24</v>
      </c>
    </row>
    <row r="1462" spans="1:11" ht="25" x14ac:dyDescent="0.25">
      <c r="A1462" s="7" t="s">
        <v>35615</v>
      </c>
      <c r="B1462" s="6">
        <v>1</v>
      </c>
      <c r="C1462" s="6">
        <v>0</v>
      </c>
      <c r="D1462" s="6">
        <v>0</v>
      </c>
      <c r="E1462" s="6">
        <v>0</v>
      </c>
      <c r="F1462" s="6">
        <v>0</v>
      </c>
      <c r="G1462" s="6">
        <v>0</v>
      </c>
      <c r="H1462" s="6" t="s">
        <v>34206</v>
      </c>
      <c r="I1462" s="6" t="s">
        <v>35591</v>
      </c>
      <c r="J1462" s="6" t="s">
        <v>34219</v>
      </c>
      <c r="K1462" s="6">
        <v>25</v>
      </c>
    </row>
    <row r="1463" spans="1:11" x14ac:dyDescent="0.25">
      <c r="A1463" s="7" t="s">
        <v>35616</v>
      </c>
      <c r="B1463" s="6">
        <v>1</v>
      </c>
      <c r="C1463" s="6">
        <v>0</v>
      </c>
      <c r="D1463" s="6">
        <v>0</v>
      </c>
      <c r="E1463" s="6">
        <v>0</v>
      </c>
      <c r="F1463" s="6">
        <v>0</v>
      </c>
      <c r="G1463" s="6">
        <v>0</v>
      </c>
      <c r="H1463" s="6" t="s">
        <v>34206</v>
      </c>
      <c r="I1463" s="6" t="s">
        <v>35591</v>
      </c>
      <c r="J1463" s="6" t="s">
        <v>34219</v>
      </c>
      <c r="K1463" s="6">
        <v>26</v>
      </c>
    </row>
    <row r="1464" spans="1:11" ht="25" x14ac:dyDescent="0.25">
      <c r="A1464" s="7" t="s">
        <v>35617</v>
      </c>
      <c r="B1464" s="6">
        <v>1</v>
      </c>
      <c r="C1464" s="6">
        <v>0</v>
      </c>
      <c r="D1464" s="6">
        <v>0</v>
      </c>
      <c r="E1464" s="6">
        <v>0</v>
      </c>
      <c r="F1464" s="6">
        <v>0</v>
      </c>
      <c r="G1464" s="6">
        <v>0</v>
      </c>
      <c r="H1464" s="6" t="s">
        <v>34206</v>
      </c>
      <c r="I1464" s="6" t="s">
        <v>35591</v>
      </c>
      <c r="J1464" s="6" t="s">
        <v>34219</v>
      </c>
      <c r="K1464" s="6">
        <v>27</v>
      </c>
    </row>
    <row r="1465" spans="1:11" x14ac:dyDescent="0.25">
      <c r="A1465" s="7" t="s">
        <v>35618</v>
      </c>
      <c r="B1465" s="6">
        <v>0</v>
      </c>
      <c r="C1465" s="6">
        <v>0</v>
      </c>
      <c r="D1465" s="6">
        <v>0</v>
      </c>
      <c r="E1465" s="6">
        <v>0</v>
      </c>
      <c r="F1465" s="6">
        <v>0</v>
      </c>
      <c r="G1465" s="6">
        <v>1</v>
      </c>
      <c r="H1465" s="6" t="s">
        <v>34211</v>
      </c>
      <c r="I1465" s="6" t="s">
        <v>35591</v>
      </c>
      <c r="J1465" s="6" t="s">
        <v>34219</v>
      </c>
      <c r="K1465" s="6">
        <v>28</v>
      </c>
    </row>
    <row r="1466" spans="1:11" ht="37.5" x14ac:dyDescent="0.25">
      <c r="A1466" s="7" t="s">
        <v>35619</v>
      </c>
      <c r="B1466" s="6">
        <v>0</v>
      </c>
      <c r="C1466" s="6">
        <v>0</v>
      </c>
      <c r="D1466" s="6">
        <v>0</v>
      </c>
      <c r="E1466" s="6">
        <v>0</v>
      </c>
      <c r="F1466" s="6">
        <v>0</v>
      </c>
      <c r="G1466" s="6">
        <v>1</v>
      </c>
      <c r="H1466" s="6" t="s">
        <v>34211</v>
      </c>
      <c r="I1466" s="6" t="s">
        <v>35591</v>
      </c>
      <c r="J1466" s="6" t="s">
        <v>34219</v>
      </c>
      <c r="K1466" s="6">
        <v>29</v>
      </c>
    </row>
    <row r="1467" spans="1:11" x14ac:dyDescent="0.25">
      <c r="A1467" s="7" t="s">
        <v>35620</v>
      </c>
      <c r="B1467" s="6">
        <v>0</v>
      </c>
      <c r="C1467" s="6">
        <v>0</v>
      </c>
      <c r="D1467" s="6">
        <v>0</v>
      </c>
      <c r="E1467" s="6">
        <v>0</v>
      </c>
      <c r="F1467" s="6">
        <v>0</v>
      </c>
      <c r="G1467" s="6">
        <v>1</v>
      </c>
      <c r="H1467" s="6" t="s">
        <v>34211</v>
      </c>
      <c r="I1467" s="6" t="s">
        <v>35591</v>
      </c>
      <c r="J1467" s="6" t="s">
        <v>34219</v>
      </c>
      <c r="K1467" s="6">
        <v>30</v>
      </c>
    </row>
    <row r="1468" spans="1:11" x14ac:dyDescent="0.25">
      <c r="A1468" s="7" t="s">
        <v>35621</v>
      </c>
      <c r="B1468" s="6">
        <v>0</v>
      </c>
      <c r="C1468" s="6">
        <v>0</v>
      </c>
      <c r="D1468" s="6">
        <v>0</v>
      </c>
      <c r="E1468" s="6">
        <v>0</v>
      </c>
      <c r="F1468" s="6">
        <v>0</v>
      </c>
      <c r="G1468" s="6">
        <v>1</v>
      </c>
      <c r="H1468" s="6" t="s">
        <v>34211</v>
      </c>
      <c r="I1468" s="6" t="s">
        <v>35591</v>
      </c>
      <c r="J1468" s="6" t="s">
        <v>34219</v>
      </c>
      <c r="K1468" s="6">
        <v>31</v>
      </c>
    </row>
    <row r="1469" spans="1:11" ht="62.5" x14ac:dyDescent="0.25">
      <c r="A1469" s="7" t="s">
        <v>35622</v>
      </c>
      <c r="B1469" s="6">
        <v>0</v>
      </c>
      <c r="C1469" s="6">
        <v>0</v>
      </c>
      <c r="D1469" s="6">
        <v>0</v>
      </c>
      <c r="E1469" s="6">
        <v>0</v>
      </c>
      <c r="F1469" s="6">
        <v>0</v>
      </c>
      <c r="G1469" s="6">
        <v>1</v>
      </c>
      <c r="H1469" s="6" t="s">
        <v>34211</v>
      </c>
      <c r="I1469" s="6" t="s">
        <v>35591</v>
      </c>
      <c r="J1469" s="6" t="s">
        <v>34219</v>
      </c>
      <c r="K1469" s="6">
        <v>32</v>
      </c>
    </row>
    <row r="1470" spans="1:11" ht="25" x14ac:dyDescent="0.25">
      <c r="A1470" s="7" t="s">
        <v>35623</v>
      </c>
      <c r="B1470" s="6">
        <v>0</v>
      </c>
      <c r="C1470" s="6">
        <v>0</v>
      </c>
      <c r="D1470" s="6">
        <v>0</v>
      </c>
      <c r="E1470" s="6">
        <v>0</v>
      </c>
      <c r="F1470" s="6">
        <v>0</v>
      </c>
      <c r="G1470" s="6">
        <v>1</v>
      </c>
      <c r="H1470" s="6" t="s">
        <v>34211</v>
      </c>
      <c r="I1470" s="6" t="s">
        <v>35591</v>
      </c>
      <c r="J1470" s="6" t="s">
        <v>34219</v>
      </c>
      <c r="K1470" s="6">
        <v>33</v>
      </c>
    </row>
    <row r="1471" spans="1:11" ht="75" x14ac:dyDescent="0.25">
      <c r="A1471" s="7" t="s">
        <v>35624</v>
      </c>
      <c r="B1471" s="6">
        <v>0</v>
      </c>
      <c r="C1471" s="6">
        <v>0</v>
      </c>
      <c r="D1471" s="6">
        <v>0</v>
      </c>
      <c r="E1471" s="6">
        <v>0</v>
      </c>
      <c r="F1471" s="6">
        <v>0</v>
      </c>
      <c r="G1471" s="6">
        <v>1</v>
      </c>
      <c r="H1471" s="6" t="s">
        <v>34211</v>
      </c>
      <c r="I1471" s="6" t="s">
        <v>35591</v>
      </c>
      <c r="J1471" s="6" t="s">
        <v>34219</v>
      </c>
      <c r="K1471" s="6">
        <v>34</v>
      </c>
    </row>
    <row r="1472" spans="1:11" x14ac:dyDescent="0.25">
      <c r="A1472" s="7" t="s">
        <v>35625</v>
      </c>
      <c r="B1472" s="6">
        <v>0</v>
      </c>
      <c r="C1472" s="6">
        <v>0</v>
      </c>
      <c r="D1472" s="6">
        <v>0</v>
      </c>
      <c r="E1472" s="6">
        <v>0</v>
      </c>
      <c r="F1472" s="6">
        <v>0</v>
      </c>
      <c r="G1472" s="6">
        <v>1</v>
      </c>
      <c r="H1472" s="6" t="s">
        <v>34211</v>
      </c>
      <c r="I1472" s="6" t="s">
        <v>35591</v>
      </c>
      <c r="J1472" s="6" t="s">
        <v>34219</v>
      </c>
      <c r="K1472" s="6">
        <v>35</v>
      </c>
    </row>
    <row r="1473" spans="1:11" x14ac:dyDescent="0.25">
      <c r="A1473" s="7" t="s">
        <v>35626</v>
      </c>
      <c r="B1473" s="6">
        <v>0</v>
      </c>
      <c r="C1473" s="6">
        <v>0</v>
      </c>
      <c r="D1473" s="6">
        <v>0</v>
      </c>
      <c r="E1473" s="6">
        <v>0</v>
      </c>
      <c r="F1473" s="6">
        <v>0</v>
      </c>
      <c r="G1473" s="6">
        <v>1</v>
      </c>
      <c r="H1473" s="6" t="s">
        <v>34211</v>
      </c>
      <c r="I1473" s="6" t="s">
        <v>35591</v>
      </c>
      <c r="J1473" s="6" t="s">
        <v>34219</v>
      </c>
      <c r="K1473" s="6">
        <v>36</v>
      </c>
    </row>
    <row r="1474" spans="1:11" x14ac:dyDescent="0.25">
      <c r="A1474" s="7" t="s">
        <v>35627</v>
      </c>
      <c r="B1474" s="6">
        <v>0</v>
      </c>
      <c r="C1474" s="6">
        <v>0</v>
      </c>
      <c r="D1474" s="6">
        <v>0</v>
      </c>
      <c r="E1474" s="6">
        <v>0</v>
      </c>
      <c r="F1474" s="6">
        <v>0</v>
      </c>
      <c r="G1474" s="6">
        <v>1</v>
      </c>
      <c r="H1474" s="6" t="s">
        <v>34211</v>
      </c>
      <c r="I1474" s="6" t="s">
        <v>35591</v>
      </c>
      <c r="J1474" s="6" t="s">
        <v>34219</v>
      </c>
      <c r="K1474" s="6">
        <v>37</v>
      </c>
    </row>
    <row r="1475" spans="1:11" ht="25" x14ac:dyDescent="0.25">
      <c r="A1475" s="7" t="s">
        <v>35628</v>
      </c>
      <c r="B1475" s="6">
        <v>0</v>
      </c>
      <c r="C1475" s="6">
        <v>0</v>
      </c>
      <c r="D1475" s="6">
        <v>0</v>
      </c>
      <c r="E1475" s="6">
        <v>0</v>
      </c>
      <c r="F1475" s="6">
        <v>0</v>
      </c>
      <c r="G1475" s="6">
        <v>1</v>
      </c>
      <c r="H1475" s="6" t="s">
        <v>34211</v>
      </c>
      <c r="I1475" s="6" t="s">
        <v>35591</v>
      </c>
      <c r="J1475" s="6" t="s">
        <v>34219</v>
      </c>
      <c r="K1475" s="6">
        <v>38</v>
      </c>
    </row>
    <row r="1476" spans="1:11" x14ac:dyDescent="0.25">
      <c r="A1476" s="7" t="s">
        <v>35629</v>
      </c>
      <c r="B1476" s="6">
        <v>0</v>
      </c>
      <c r="C1476" s="6">
        <v>0</v>
      </c>
      <c r="D1476" s="6">
        <v>0</v>
      </c>
      <c r="E1476" s="6">
        <v>0</v>
      </c>
      <c r="F1476" s="6">
        <v>0</v>
      </c>
      <c r="G1476" s="6">
        <v>1</v>
      </c>
      <c r="H1476" s="6" t="s">
        <v>34211</v>
      </c>
      <c r="I1476" s="6" t="s">
        <v>35591</v>
      </c>
      <c r="J1476" s="6" t="s">
        <v>34219</v>
      </c>
      <c r="K1476" s="6">
        <v>39</v>
      </c>
    </row>
    <row r="1477" spans="1:11" x14ac:dyDescent="0.25">
      <c r="A1477" s="7" t="s">
        <v>35630</v>
      </c>
      <c r="B1477" s="6">
        <v>0</v>
      </c>
      <c r="C1477" s="6">
        <v>0</v>
      </c>
      <c r="D1477" s="6">
        <v>0</v>
      </c>
      <c r="E1477" s="6">
        <v>0</v>
      </c>
      <c r="F1477" s="6">
        <v>0</v>
      </c>
      <c r="G1477" s="6">
        <v>1</v>
      </c>
      <c r="H1477" s="6" t="s">
        <v>34211</v>
      </c>
      <c r="I1477" s="6" t="s">
        <v>35591</v>
      </c>
      <c r="J1477" s="6" t="s">
        <v>34219</v>
      </c>
      <c r="K1477" s="6">
        <v>40</v>
      </c>
    </row>
    <row r="1478" spans="1:11" ht="37.5" x14ac:dyDescent="0.25">
      <c r="A1478" s="7" t="s">
        <v>35631</v>
      </c>
      <c r="B1478" s="6">
        <v>0</v>
      </c>
      <c r="C1478" s="6">
        <v>0</v>
      </c>
      <c r="D1478" s="6">
        <v>0</v>
      </c>
      <c r="E1478" s="6">
        <v>0</v>
      </c>
      <c r="F1478" s="6">
        <v>0</v>
      </c>
      <c r="G1478" s="6">
        <v>1</v>
      </c>
      <c r="H1478" s="6" t="s">
        <v>34211</v>
      </c>
      <c r="I1478" s="6" t="s">
        <v>35591</v>
      </c>
      <c r="J1478" s="6" t="s">
        <v>34219</v>
      </c>
      <c r="K1478" s="6">
        <v>41</v>
      </c>
    </row>
    <row r="1479" spans="1:11" ht="25" x14ac:dyDescent="0.25">
      <c r="A1479" s="7" t="s">
        <v>35632</v>
      </c>
      <c r="B1479" s="6">
        <v>0</v>
      </c>
      <c r="C1479" s="6">
        <v>0</v>
      </c>
      <c r="D1479" s="6">
        <v>0</v>
      </c>
      <c r="E1479" s="6">
        <v>0</v>
      </c>
      <c r="F1479" s="6">
        <v>0</v>
      </c>
      <c r="G1479" s="6">
        <v>1</v>
      </c>
      <c r="H1479" s="6" t="s">
        <v>34211</v>
      </c>
      <c r="I1479" s="6" t="s">
        <v>35591</v>
      </c>
      <c r="J1479" s="6" t="s">
        <v>34219</v>
      </c>
      <c r="K1479" s="6">
        <v>42</v>
      </c>
    </row>
    <row r="1480" spans="1:11" x14ac:dyDescent="0.25">
      <c r="A1480" s="7" t="s">
        <v>35633</v>
      </c>
      <c r="B1480" s="6">
        <v>0</v>
      </c>
      <c r="C1480" s="6">
        <v>0</v>
      </c>
      <c r="D1480" s="6">
        <v>0</v>
      </c>
      <c r="E1480" s="6">
        <v>0</v>
      </c>
      <c r="F1480" s="6">
        <v>0</v>
      </c>
      <c r="G1480" s="6">
        <v>1</v>
      </c>
      <c r="H1480" s="6" t="s">
        <v>34211</v>
      </c>
      <c r="I1480" s="6" t="s">
        <v>35591</v>
      </c>
      <c r="J1480" s="6" t="s">
        <v>34219</v>
      </c>
      <c r="K1480" s="6">
        <v>43</v>
      </c>
    </row>
    <row r="1481" spans="1:11" ht="37.5" x14ac:dyDescent="0.25">
      <c r="A1481" s="7" t="s">
        <v>35634</v>
      </c>
      <c r="B1481" s="6">
        <v>0</v>
      </c>
      <c r="C1481" s="6">
        <v>0</v>
      </c>
      <c r="D1481" s="6">
        <v>0</v>
      </c>
      <c r="E1481" s="6">
        <v>0</v>
      </c>
      <c r="F1481" s="6">
        <v>0</v>
      </c>
      <c r="G1481" s="6">
        <v>1</v>
      </c>
      <c r="H1481" s="6" t="s">
        <v>34211</v>
      </c>
      <c r="I1481" s="6" t="s">
        <v>35591</v>
      </c>
      <c r="J1481" s="6" t="s">
        <v>34219</v>
      </c>
      <c r="K1481" s="6">
        <v>44</v>
      </c>
    </row>
    <row r="1482" spans="1:11" x14ac:dyDescent="0.25">
      <c r="A1482" s="7" t="s">
        <v>35635</v>
      </c>
      <c r="B1482" s="6">
        <v>0</v>
      </c>
      <c r="C1482" s="6">
        <v>0</v>
      </c>
      <c r="D1482" s="6">
        <v>0</v>
      </c>
      <c r="E1482" s="6">
        <v>0</v>
      </c>
      <c r="F1482" s="6">
        <v>0</v>
      </c>
      <c r="G1482" s="6">
        <v>1</v>
      </c>
      <c r="H1482" s="6" t="s">
        <v>34211</v>
      </c>
      <c r="I1482" s="6" t="s">
        <v>35591</v>
      </c>
      <c r="J1482" s="6" t="s">
        <v>34219</v>
      </c>
      <c r="K1482" s="6">
        <v>45</v>
      </c>
    </row>
    <row r="1483" spans="1:11" x14ac:dyDescent="0.25">
      <c r="A1483" s="7" t="s">
        <v>35636</v>
      </c>
      <c r="B1483" s="6">
        <v>0</v>
      </c>
      <c r="C1483" s="6">
        <v>0</v>
      </c>
      <c r="D1483" s="6">
        <v>0</v>
      </c>
      <c r="E1483" s="6">
        <v>0</v>
      </c>
      <c r="F1483" s="6">
        <v>0</v>
      </c>
      <c r="G1483" s="6">
        <v>1</v>
      </c>
      <c r="H1483" s="6" t="s">
        <v>34211</v>
      </c>
      <c r="I1483" s="6" t="s">
        <v>35591</v>
      </c>
      <c r="J1483" s="6" t="s">
        <v>34219</v>
      </c>
      <c r="K1483" s="6">
        <v>46</v>
      </c>
    </row>
    <row r="1484" spans="1:11" x14ac:dyDescent="0.25">
      <c r="A1484" s="7" t="s">
        <v>35637</v>
      </c>
      <c r="B1484" s="6">
        <v>0</v>
      </c>
      <c r="C1484" s="6">
        <v>0</v>
      </c>
      <c r="D1484" s="6">
        <v>0</v>
      </c>
      <c r="E1484" s="6">
        <v>0</v>
      </c>
      <c r="F1484" s="6">
        <v>0</v>
      </c>
      <c r="G1484" s="6">
        <v>1</v>
      </c>
      <c r="H1484" s="6" t="s">
        <v>34211</v>
      </c>
      <c r="I1484" s="6" t="s">
        <v>35591</v>
      </c>
      <c r="J1484" s="6" t="s">
        <v>34219</v>
      </c>
      <c r="K1484" s="6">
        <v>47</v>
      </c>
    </row>
    <row r="1485" spans="1:11" ht="37.5" x14ac:dyDescent="0.25">
      <c r="A1485" s="7" t="s">
        <v>35638</v>
      </c>
      <c r="B1485" s="6">
        <v>0</v>
      </c>
      <c r="C1485" s="6">
        <v>0</v>
      </c>
      <c r="D1485" s="6">
        <v>0</v>
      </c>
      <c r="E1485" s="6">
        <v>0</v>
      </c>
      <c r="F1485" s="6">
        <v>0</v>
      </c>
      <c r="G1485" s="6">
        <v>1</v>
      </c>
      <c r="H1485" s="6" t="s">
        <v>34211</v>
      </c>
      <c r="I1485" s="6" t="s">
        <v>35591</v>
      </c>
      <c r="J1485" s="6" t="s">
        <v>34219</v>
      </c>
      <c r="K1485" s="6">
        <v>48</v>
      </c>
    </row>
    <row r="1486" spans="1:11" ht="25" x14ac:dyDescent="0.25">
      <c r="A1486" s="7" t="s">
        <v>35639</v>
      </c>
      <c r="B1486" s="6">
        <v>0</v>
      </c>
      <c r="C1486" s="6">
        <v>0</v>
      </c>
      <c r="D1486" s="6">
        <v>0</v>
      </c>
      <c r="E1486" s="6">
        <v>0</v>
      </c>
      <c r="F1486" s="6">
        <v>0</v>
      </c>
      <c r="G1486" s="6">
        <v>1</v>
      </c>
      <c r="H1486" s="6" t="s">
        <v>34211</v>
      </c>
      <c r="I1486" s="6" t="s">
        <v>35591</v>
      </c>
      <c r="J1486" s="6" t="s">
        <v>34219</v>
      </c>
      <c r="K1486" s="6">
        <v>49</v>
      </c>
    </row>
    <row r="1487" spans="1:11" ht="50" x14ac:dyDescent="0.25">
      <c r="A1487" s="7" t="s">
        <v>35640</v>
      </c>
      <c r="B1487" s="6">
        <v>0</v>
      </c>
      <c r="C1487" s="6">
        <v>0</v>
      </c>
      <c r="D1487" s="6">
        <v>0</v>
      </c>
      <c r="E1487" s="6">
        <v>0</v>
      </c>
      <c r="F1487" s="6">
        <v>0</v>
      </c>
      <c r="G1487" s="6">
        <v>1</v>
      </c>
      <c r="H1487" s="6" t="s">
        <v>34211</v>
      </c>
      <c r="I1487" s="6" t="s">
        <v>35591</v>
      </c>
      <c r="J1487" s="6" t="s">
        <v>34219</v>
      </c>
      <c r="K1487" s="6">
        <v>50</v>
      </c>
    </row>
    <row r="1488" spans="1:11" ht="75" x14ac:dyDescent="0.25">
      <c r="A1488" s="7" t="s">
        <v>35641</v>
      </c>
      <c r="B1488" s="6">
        <v>0</v>
      </c>
      <c r="C1488" s="6">
        <v>0</v>
      </c>
      <c r="D1488" s="6">
        <v>0</v>
      </c>
      <c r="E1488" s="6">
        <v>0</v>
      </c>
      <c r="F1488" s="6">
        <v>0</v>
      </c>
      <c r="G1488" s="6">
        <v>1</v>
      </c>
      <c r="H1488" s="6" t="s">
        <v>34211</v>
      </c>
      <c r="I1488" s="6" t="s">
        <v>35591</v>
      </c>
      <c r="J1488" s="6" t="s">
        <v>34219</v>
      </c>
      <c r="K1488" s="6">
        <v>51</v>
      </c>
    </row>
    <row r="1489" spans="1:11" ht="37.5" x14ac:dyDescent="0.25">
      <c r="A1489" s="7" t="s">
        <v>35642</v>
      </c>
      <c r="B1489" s="6">
        <v>0</v>
      </c>
      <c r="C1489" s="6">
        <v>0</v>
      </c>
      <c r="D1489" s="6">
        <v>0</v>
      </c>
      <c r="E1489" s="6">
        <v>0</v>
      </c>
      <c r="F1489" s="6">
        <v>0</v>
      </c>
      <c r="G1489" s="6">
        <v>1</v>
      </c>
      <c r="H1489" s="6" t="s">
        <v>34211</v>
      </c>
      <c r="I1489" s="6" t="s">
        <v>35591</v>
      </c>
      <c r="J1489" s="6" t="s">
        <v>34219</v>
      </c>
      <c r="K1489" s="6">
        <v>52</v>
      </c>
    </row>
    <row r="1490" spans="1:11" x14ac:dyDescent="0.25">
      <c r="A1490" s="7" t="s">
        <v>35643</v>
      </c>
      <c r="B1490" s="6">
        <v>0</v>
      </c>
      <c r="C1490" s="6">
        <v>0</v>
      </c>
      <c r="D1490" s="6">
        <v>0</v>
      </c>
      <c r="E1490" s="6">
        <v>0</v>
      </c>
      <c r="F1490" s="6">
        <v>0</v>
      </c>
      <c r="G1490" s="6">
        <v>1</v>
      </c>
      <c r="H1490" s="6" t="s">
        <v>34211</v>
      </c>
      <c r="I1490" s="6" t="s">
        <v>35591</v>
      </c>
      <c r="J1490" s="6" t="s">
        <v>34219</v>
      </c>
      <c r="K1490" s="6">
        <v>53</v>
      </c>
    </row>
    <row r="1491" spans="1:11" ht="87.5" x14ac:dyDescent="0.25">
      <c r="A1491" s="7" t="s">
        <v>35644</v>
      </c>
      <c r="B1491" s="6">
        <v>0</v>
      </c>
      <c r="C1491" s="6">
        <v>0</v>
      </c>
      <c r="D1491" s="6">
        <v>0</v>
      </c>
      <c r="E1491" s="6">
        <v>0</v>
      </c>
      <c r="F1491" s="6">
        <v>0</v>
      </c>
      <c r="G1491" s="6">
        <v>1</v>
      </c>
      <c r="H1491" s="6" t="s">
        <v>34211</v>
      </c>
      <c r="I1491" s="6" t="s">
        <v>35591</v>
      </c>
      <c r="J1491" s="6" t="s">
        <v>34219</v>
      </c>
      <c r="K1491" s="6">
        <v>54</v>
      </c>
    </row>
    <row r="1492" spans="1:11" x14ac:dyDescent="0.25">
      <c r="A1492" s="7" t="s">
        <v>35645</v>
      </c>
      <c r="B1492" s="6">
        <v>0</v>
      </c>
      <c r="C1492" s="6">
        <v>0</v>
      </c>
      <c r="D1492" s="6">
        <v>0</v>
      </c>
      <c r="E1492" s="6">
        <v>0</v>
      </c>
      <c r="F1492" s="6">
        <v>0</v>
      </c>
      <c r="G1492" s="6">
        <v>1</v>
      </c>
      <c r="H1492" s="6" t="s">
        <v>34211</v>
      </c>
      <c r="I1492" s="6" t="s">
        <v>35591</v>
      </c>
      <c r="J1492" s="6" t="s">
        <v>34219</v>
      </c>
      <c r="K1492" s="6">
        <v>55</v>
      </c>
    </row>
    <row r="1493" spans="1:11" ht="25" x14ac:dyDescent="0.25">
      <c r="A1493" s="7" t="s">
        <v>35646</v>
      </c>
      <c r="B1493" s="6">
        <v>0</v>
      </c>
      <c r="C1493" s="6">
        <v>0</v>
      </c>
      <c r="D1493" s="6">
        <v>0</v>
      </c>
      <c r="E1493" s="6">
        <v>0</v>
      </c>
      <c r="F1493" s="6">
        <v>0</v>
      </c>
      <c r="G1493" s="6">
        <v>1</v>
      </c>
      <c r="H1493" s="6" t="s">
        <v>34211</v>
      </c>
      <c r="I1493" s="6" t="s">
        <v>35591</v>
      </c>
      <c r="J1493" s="6" t="s">
        <v>34219</v>
      </c>
      <c r="K1493" s="6">
        <v>56</v>
      </c>
    </row>
    <row r="1494" spans="1:11" ht="100" x14ac:dyDescent="0.25">
      <c r="A1494" s="7" t="s">
        <v>35647</v>
      </c>
      <c r="B1494" s="6">
        <v>0</v>
      </c>
      <c r="C1494" s="6">
        <v>0</v>
      </c>
      <c r="D1494" s="6">
        <v>0</v>
      </c>
      <c r="E1494" s="6">
        <v>0</v>
      </c>
      <c r="F1494" s="6">
        <v>0</v>
      </c>
      <c r="G1494" s="6">
        <v>1</v>
      </c>
      <c r="H1494" s="6" t="s">
        <v>34211</v>
      </c>
      <c r="I1494" s="6" t="s">
        <v>35591</v>
      </c>
      <c r="J1494" s="6" t="s">
        <v>34219</v>
      </c>
      <c r="K1494" s="6">
        <v>57</v>
      </c>
    </row>
    <row r="1495" spans="1:11" ht="25" x14ac:dyDescent="0.25">
      <c r="A1495" s="7" t="s">
        <v>35648</v>
      </c>
      <c r="B1495" s="6">
        <v>0</v>
      </c>
      <c r="C1495" s="6">
        <v>0</v>
      </c>
      <c r="D1495" s="6">
        <v>0</v>
      </c>
      <c r="E1495" s="6">
        <v>0</v>
      </c>
      <c r="F1495" s="6">
        <v>0</v>
      </c>
      <c r="G1495" s="6">
        <v>1</v>
      </c>
      <c r="H1495" s="6" t="s">
        <v>34211</v>
      </c>
      <c r="I1495" s="6" t="s">
        <v>35591</v>
      </c>
      <c r="J1495" s="6" t="s">
        <v>34219</v>
      </c>
      <c r="K1495" s="6">
        <v>58</v>
      </c>
    </row>
    <row r="1496" spans="1:11" ht="25" x14ac:dyDescent="0.25">
      <c r="A1496" s="7" t="s">
        <v>35649</v>
      </c>
      <c r="B1496" s="6">
        <v>0</v>
      </c>
      <c r="C1496" s="6">
        <v>0</v>
      </c>
      <c r="D1496" s="6">
        <v>0</v>
      </c>
      <c r="E1496" s="6">
        <v>0</v>
      </c>
      <c r="F1496" s="6">
        <v>0</v>
      </c>
      <c r="G1496" s="6">
        <v>1</v>
      </c>
      <c r="H1496" s="6" t="s">
        <v>34211</v>
      </c>
      <c r="I1496" s="6" t="s">
        <v>35591</v>
      </c>
      <c r="J1496" s="6" t="s">
        <v>34219</v>
      </c>
      <c r="K1496" s="6">
        <v>59</v>
      </c>
    </row>
    <row r="1497" spans="1:11" ht="25" x14ac:dyDescent="0.25">
      <c r="A1497" s="7" t="s">
        <v>35650</v>
      </c>
      <c r="B1497" s="6">
        <v>0</v>
      </c>
      <c r="C1497" s="6">
        <v>0</v>
      </c>
      <c r="D1497" s="6">
        <v>0</v>
      </c>
      <c r="E1497" s="6">
        <v>0</v>
      </c>
      <c r="F1497" s="6">
        <v>0</v>
      </c>
      <c r="G1497" s="6">
        <v>1</v>
      </c>
      <c r="H1497" s="6" t="s">
        <v>34211</v>
      </c>
      <c r="I1497" s="6" t="s">
        <v>35591</v>
      </c>
      <c r="J1497" s="6" t="s">
        <v>34219</v>
      </c>
      <c r="K1497" s="6">
        <v>60</v>
      </c>
    </row>
    <row r="1498" spans="1:11" ht="50" x14ac:dyDescent="0.25">
      <c r="A1498" s="7" t="s">
        <v>35651</v>
      </c>
      <c r="B1498" s="6">
        <v>0</v>
      </c>
      <c r="C1498" s="6">
        <v>0</v>
      </c>
      <c r="D1498" s="6">
        <v>0</v>
      </c>
      <c r="E1498" s="6">
        <v>0</v>
      </c>
      <c r="F1498" s="6">
        <v>0</v>
      </c>
      <c r="G1498" s="6">
        <v>1</v>
      </c>
      <c r="H1498" s="6" t="s">
        <v>34211</v>
      </c>
      <c r="I1498" s="6" t="s">
        <v>35591</v>
      </c>
      <c r="J1498" s="6" t="s">
        <v>34219</v>
      </c>
      <c r="K1498" s="6">
        <v>61</v>
      </c>
    </row>
    <row r="1499" spans="1:11" ht="25" x14ac:dyDescent="0.25">
      <c r="A1499" s="7" t="s">
        <v>35652</v>
      </c>
      <c r="B1499" s="6">
        <v>0</v>
      </c>
      <c r="C1499" s="6">
        <v>0</v>
      </c>
      <c r="D1499" s="6">
        <v>0</v>
      </c>
      <c r="E1499" s="6">
        <v>0</v>
      </c>
      <c r="F1499" s="6">
        <v>0</v>
      </c>
      <c r="G1499" s="6">
        <v>1</v>
      </c>
      <c r="H1499" s="6" t="s">
        <v>34211</v>
      </c>
      <c r="I1499" s="6" t="s">
        <v>35591</v>
      </c>
      <c r="J1499" s="6" t="s">
        <v>34219</v>
      </c>
      <c r="K1499" s="6">
        <v>62</v>
      </c>
    </row>
    <row r="1500" spans="1:11" ht="87.5" x14ac:dyDescent="0.25">
      <c r="A1500" s="7" t="s">
        <v>35653</v>
      </c>
      <c r="B1500" s="6">
        <v>0</v>
      </c>
      <c r="C1500" s="6">
        <v>0</v>
      </c>
      <c r="D1500" s="6">
        <v>0</v>
      </c>
      <c r="E1500" s="6">
        <v>0</v>
      </c>
      <c r="F1500" s="6">
        <v>0</v>
      </c>
      <c r="G1500" s="6">
        <v>1</v>
      </c>
      <c r="H1500" s="6" t="s">
        <v>34211</v>
      </c>
      <c r="I1500" s="6" t="s">
        <v>35591</v>
      </c>
      <c r="J1500" s="6" t="s">
        <v>34219</v>
      </c>
      <c r="K1500" s="6">
        <v>63</v>
      </c>
    </row>
    <row r="1501" spans="1:11" ht="25" x14ac:dyDescent="0.25">
      <c r="A1501" s="7" t="s">
        <v>35654</v>
      </c>
      <c r="B1501" s="6">
        <v>0</v>
      </c>
      <c r="C1501" s="6">
        <v>0</v>
      </c>
      <c r="D1501" s="6">
        <v>0</v>
      </c>
      <c r="E1501" s="6">
        <v>0</v>
      </c>
      <c r="F1501" s="6">
        <v>0</v>
      </c>
      <c r="G1501" s="6">
        <v>1</v>
      </c>
      <c r="H1501" s="6" t="s">
        <v>34211</v>
      </c>
      <c r="I1501" s="6" t="s">
        <v>35591</v>
      </c>
      <c r="J1501" s="6" t="s">
        <v>34219</v>
      </c>
      <c r="K1501" s="6">
        <v>64</v>
      </c>
    </row>
    <row r="1502" spans="1:11" ht="25" x14ac:dyDescent="0.25">
      <c r="A1502" s="7" t="s">
        <v>35655</v>
      </c>
      <c r="B1502" s="6">
        <v>0</v>
      </c>
      <c r="C1502" s="6">
        <v>0</v>
      </c>
      <c r="D1502" s="6">
        <v>0</v>
      </c>
      <c r="E1502" s="6">
        <v>0</v>
      </c>
      <c r="F1502" s="6">
        <v>0</v>
      </c>
      <c r="G1502" s="6">
        <v>1</v>
      </c>
      <c r="H1502" s="6" t="s">
        <v>34211</v>
      </c>
      <c r="I1502" s="6" t="s">
        <v>35591</v>
      </c>
      <c r="J1502" s="6" t="s">
        <v>34219</v>
      </c>
      <c r="K1502" s="6">
        <v>65</v>
      </c>
    </row>
    <row r="1503" spans="1:11" x14ac:dyDescent="0.25">
      <c r="A1503" s="7" t="s">
        <v>35656</v>
      </c>
      <c r="B1503" s="6">
        <v>0</v>
      </c>
      <c r="C1503" s="6">
        <v>0</v>
      </c>
      <c r="D1503" s="6">
        <v>0</v>
      </c>
      <c r="E1503" s="6">
        <v>0</v>
      </c>
      <c r="F1503" s="6">
        <v>0</v>
      </c>
      <c r="G1503" s="6">
        <v>1</v>
      </c>
      <c r="H1503" s="6" t="s">
        <v>34211</v>
      </c>
      <c r="I1503" s="6" t="s">
        <v>35591</v>
      </c>
      <c r="J1503" s="6" t="s">
        <v>34219</v>
      </c>
      <c r="K1503" s="6">
        <v>66</v>
      </c>
    </row>
    <row r="1504" spans="1:11" ht="50" x14ac:dyDescent="0.25">
      <c r="A1504" s="7" t="s">
        <v>35657</v>
      </c>
      <c r="B1504" s="6">
        <v>0</v>
      </c>
      <c r="C1504" s="6">
        <v>0</v>
      </c>
      <c r="D1504" s="6">
        <v>0</v>
      </c>
      <c r="E1504" s="6">
        <v>0</v>
      </c>
      <c r="F1504" s="6">
        <v>0</v>
      </c>
      <c r="G1504" s="6">
        <v>1</v>
      </c>
      <c r="H1504" s="6" t="s">
        <v>34211</v>
      </c>
      <c r="I1504" s="6" t="s">
        <v>35591</v>
      </c>
      <c r="J1504" s="6" t="s">
        <v>34219</v>
      </c>
      <c r="K1504" s="6">
        <v>67</v>
      </c>
    </row>
    <row r="1505" spans="1:11" x14ac:dyDescent="0.25">
      <c r="A1505" s="7" t="s">
        <v>35658</v>
      </c>
      <c r="B1505" s="6">
        <v>0</v>
      </c>
      <c r="C1505" s="6">
        <v>0</v>
      </c>
      <c r="D1505" s="6">
        <v>0</v>
      </c>
      <c r="E1505" s="6">
        <v>0</v>
      </c>
      <c r="F1505" s="6">
        <v>0</v>
      </c>
      <c r="G1505" s="6">
        <v>1</v>
      </c>
      <c r="H1505" s="6" t="s">
        <v>34211</v>
      </c>
      <c r="I1505" s="6" t="s">
        <v>35591</v>
      </c>
      <c r="J1505" s="6" t="s">
        <v>34219</v>
      </c>
      <c r="K1505" s="6">
        <v>68</v>
      </c>
    </row>
    <row r="1506" spans="1:11" x14ac:dyDescent="0.25">
      <c r="A1506" s="7" t="s">
        <v>35659</v>
      </c>
      <c r="B1506" s="6">
        <v>0</v>
      </c>
      <c r="C1506" s="6">
        <v>0</v>
      </c>
      <c r="D1506" s="6">
        <v>0</v>
      </c>
      <c r="E1506" s="6">
        <v>0</v>
      </c>
      <c r="F1506" s="6">
        <v>0</v>
      </c>
      <c r="G1506" s="6">
        <v>1</v>
      </c>
      <c r="H1506" s="6" t="s">
        <v>34211</v>
      </c>
      <c r="I1506" s="6" t="s">
        <v>35591</v>
      </c>
      <c r="J1506" s="6" t="s">
        <v>34219</v>
      </c>
      <c r="K1506" s="6">
        <v>69</v>
      </c>
    </row>
    <row r="1507" spans="1:11" x14ac:dyDescent="0.25">
      <c r="A1507" s="7" t="s">
        <v>35660</v>
      </c>
      <c r="B1507" s="6">
        <v>0</v>
      </c>
      <c r="C1507" s="6">
        <v>0</v>
      </c>
      <c r="D1507" s="6">
        <v>0</v>
      </c>
      <c r="E1507" s="6">
        <v>0</v>
      </c>
      <c r="F1507" s="6">
        <v>0</v>
      </c>
      <c r="G1507" s="6">
        <v>1</v>
      </c>
      <c r="H1507" s="6" t="s">
        <v>34211</v>
      </c>
      <c r="I1507" s="6" t="s">
        <v>35591</v>
      </c>
      <c r="J1507" s="6" t="s">
        <v>34219</v>
      </c>
      <c r="K1507" s="6">
        <v>70</v>
      </c>
    </row>
    <row r="1508" spans="1:11" x14ac:dyDescent="0.25">
      <c r="A1508" s="7" t="s">
        <v>35661</v>
      </c>
      <c r="B1508" s="6">
        <v>0</v>
      </c>
      <c r="C1508" s="6">
        <v>0</v>
      </c>
      <c r="D1508" s="6">
        <v>0</v>
      </c>
      <c r="E1508" s="6">
        <v>0</v>
      </c>
      <c r="F1508" s="6">
        <v>0</v>
      </c>
      <c r="G1508" s="6">
        <v>1</v>
      </c>
      <c r="H1508" s="6" t="s">
        <v>34211</v>
      </c>
      <c r="I1508" s="6" t="s">
        <v>35591</v>
      </c>
      <c r="J1508" s="6" t="s">
        <v>34219</v>
      </c>
      <c r="K1508" s="6">
        <v>71</v>
      </c>
    </row>
    <row r="1509" spans="1:11" x14ac:dyDescent="0.25">
      <c r="A1509" s="7" t="s">
        <v>35662</v>
      </c>
      <c r="B1509" s="6">
        <v>0</v>
      </c>
      <c r="C1509" s="6">
        <v>0</v>
      </c>
      <c r="D1509" s="6">
        <v>0</v>
      </c>
      <c r="E1509" s="6">
        <v>0</v>
      </c>
      <c r="F1509" s="6">
        <v>1</v>
      </c>
      <c r="G1509" s="6">
        <v>0</v>
      </c>
      <c r="H1509" s="6" t="s">
        <v>34210</v>
      </c>
      <c r="I1509" s="6" t="s">
        <v>35591</v>
      </c>
      <c r="J1509" s="6" t="s">
        <v>34219</v>
      </c>
      <c r="K1509" s="6">
        <v>72</v>
      </c>
    </row>
    <row r="1510" spans="1:11" ht="25" x14ac:dyDescent="0.25">
      <c r="A1510" s="7" t="s">
        <v>35663</v>
      </c>
      <c r="B1510" s="6">
        <v>0</v>
      </c>
      <c r="C1510" s="6">
        <v>0</v>
      </c>
      <c r="D1510" s="6">
        <v>0</v>
      </c>
      <c r="E1510" s="6">
        <v>0</v>
      </c>
      <c r="F1510" s="6">
        <v>1</v>
      </c>
      <c r="G1510" s="6">
        <v>0</v>
      </c>
      <c r="H1510" s="6" t="s">
        <v>34210</v>
      </c>
      <c r="I1510" s="6" t="s">
        <v>35591</v>
      </c>
      <c r="J1510" s="6" t="s">
        <v>34219</v>
      </c>
      <c r="K1510" s="6">
        <v>73</v>
      </c>
    </row>
    <row r="1511" spans="1:11" ht="25" x14ac:dyDescent="0.25">
      <c r="A1511" s="7" t="s">
        <v>35664</v>
      </c>
      <c r="B1511" s="6">
        <v>0</v>
      </c>
      <c r="C1511" s="6">
        <v>0</v>
      </c>
      <c r="D1511" s="6">
        <v>0</v>
      </c>
      <c r="E1511" s="6">
        <v>0</v>
      </c>
      <c r="F1511" s="6">
        <v>0</v>
      </c>
      <c r="G1511" s="6">
        <v>0</v>
      </c>
      <c r="H1511" s="6" t="s">
        <v>34217</v>
      </c>
      <c r="I1511" s="6" t="s">
        <v>35591</v>
      </c>
      <c r="J1511" s="6" t="s">
        <v>34219</v>
      </c>
      <c r="K1511" s="6">
        <v>74</v>
      </c>
    </row>
    <row r="1512" spans="1:11" x14ac:dyDescent="0.25">
      <c r="A1512" s="7" t="s">
        <v>35571</v>
      </c>
      <c r="B1512" s="6">
        <v>0</v>
      </c>
      <c r="C1512" s="6">
        <v>0</v>
      </c>
      <c r="D1512" s="6">
        <v>0</v>
      </c>
      <c r="E1512" s="6">
        <v>0</v>
      </c>
      <c r="F1512" s="6">
        <v>0</v>
      </c>
      <c r="G1512" s="6">
        <v>0</v>
      </c>
      <c r="H1512" s="6" t="s">
        <v>34217</v>
      </c>
      <c r="I1512" s="6" t="s">
        <v>35665</v>
      </c>
      <c r="J1512" s="6" t="s">
        <v>34219</v>
      </c>
      <c r="K1512" s="6">
        <v>0</v>
      </c>
    </row>
    <row r="1513" spans="1:11" x14ac:dyDescent="0.25">
      <c r="A1513" s="7" t="s">
        <v>35573</v>
      </c>
      <c r="B1513" s="6">
        <v>0</v>
      </c>
      <c r="C1513" s="6">
        <v>0</v>
      </c>
      <c r="D1513" s="6">
        <v>0</v>
      </c>
      <c r="E1513" s="6">
        <v>0</v>
      </c>
      <c r="F1513" s="6">
        <v>0</v>
      </c>
      <c r="G1513" s="6">
        <v>0</v>
      </c>
      <c r="H1513" s="6" t="s">
        <v>34217</v>
      </c>
      <c r="I1513" s="6" t="s">
        <v>35665</v>
      </c>
      <c r="J1513" s="6" t="s">
        <v>34219</v>
      </c>
      <c r="K1513" s="6">
        <v>1</v>
      </c>
    </row>
    <row r="1514" spans="1:11" ht="37.5" x14ac:dyDescent="0.25">
      <c r="A1514" s="7" t="s">
        <v>35666</v>
      </c>
      <c r="B1514" s="6">
        <v>0</v>
      </c>
      <c r="C1514" s="6">
        <v>0</v>
      </c>
      <c r="D1514" s="6">
        <v>0</v>
      </c>
      <c r="E1514" s="6">
        <v>0</v>
      </c>
      <c r="F1514" s="6">
        <v>0</v>
      </c>
      <c r="G1514" s="6">
        <v>0</v>
      </c>
      <c r="H1514" s="6" t="s">
        <v>34217</v>
      </c>
      <c r="I1514" s="6" t="s">
        <v>35665</v>
      </c>
      <c r="J1514" s="6" t="s">
        <v>34219</v>
      </c>
      <c r="K1514" s="6">
        <v>2</v>
      </c>
    </row>
    <row r="1515" spans="1:11" ht="25" x14ac:dyDescent="0.25">
      <c r="A1515" s="7" t="s">
        <v>35575</v>
      </c>
      <c r="B1515" s="6">
        <v>0</v>
      </c>
      <c r="C1515" s="6">
        <v>1</v>
      </c>
      <c r="D1515" s="6">
        <v>0</v>
      </c>
      <c r="E1515" s="6">
        <v>0</v>
      </c>
      <c r="F1515" s="6">
        <v>0</v>
      </c>
      <c r="G1515" s="6">
        <v>0</v>
      </c>
      <c r="H1515" s="6" t="s">
        <v>34207</v>
      </c>
      <c r="I1515" s="6" t="s">
        <v>35665</v>
      </c>
      <c r="J1515" s="6" t="s">
        <v>34219</v>
      </c>
      <c r="K1515" s="6">
        <v>3</v>
      </c>
    </row>
    <row r="1516" spans="1:11" ht="25" x14ac:dyDescent="0.25">
      <c r="A1516" s="7" t="s">
        <v>35576</v>
      </c>
      <c r="B1516" s="6">
        <v>0</v>
      </c>
      <c r="C1516" s="6">
        <v>1</v>
      </c>
      <c r="D1516" s="6">
        <v>0</v>
      </c>
      <c r="E1516" s="6">
        <v>0</v>
      </c>
      <c r="F1516" s="6">
        <v>0</v>
      </c>
      <c r="G1516" s="6">
        <v>0</v>
      </c>
      <c r="H1516" s="6" t="s">
        <v>34207</v>
      </c>
      <c r="I1516" s="6" t="s">
        <v>35665</v>
      </c>
      <c r="J1516" s="6" t="s">
        <v>34219</v>
      </c>
      <c r="K1516" s="6">
        <v>4</v>
      </c>
    </row>
    <row r="1517" spans="1:11" x14ac:dyDescent="0.25">
      <c r="A1517" s="7" t="s">
        <v>35577</v>
      </c>
      <c r="B1517" s="6">
        <v>0</v>
      </c>
      <c r="C1517" s="6">
        <v>1</v>
      </c>
      <c r="D1517" s="6">
        <v>0</v>
      </c>
      <c r="E1517" s="6">
        <v>0</v>
      </c>
      <c r="F1517" s="6">
        <v>0</v>
      </c>
      <c r="G1517" s="6">
        <v>0</v>
      </c>
      <c r="H1517" s="6" t="s">
        <v>34207</v>
      </c>
      <c r="I1517" s="6" t="s">
        <v>35665</v>
      </c>
      <c r="J1517" s="6" t="s">
        <v>34219</v>
      </c>
      <c r="K1517" s="6">
        <v>5</v>
      </c>
    </row>
    <row r="1518" spans="1:11" ht="25" x14ac:dyDescent="0.25">
      <c r="A1518" s="7" t="s">
        <v>35578</v>
      </c>
      <c r="B1518" s="6">
        <v>0</v>
      </c>
      <c r="C1518" s="6">
        <v>1</v>
      </c>
      <c r="D1518" s="6">
        <v>0</v>
      </c>
      <c r="E1518" s="6">
        <v>0</v>
      </c>
      <c r="F1518" s="6">
        <v>0</v>
      </c>
      <c r="G1518" s="6">
        <v>0</v>
      </c>
      <c r="H1518" s="6" t="s">
        <v>34207</v>
      </c>
      <c r="I1518" s="6" t="s">
        <v>35665</v>
      </c>
      <c r="J1518" s="6" t="s">
        <v>34219</v>
      </c>
      <c r="K1518" s="6">
        <v>6</v>
      </c>
    </row>
    <row r="1519" spans="1:11" ht="62.5" x14ac:dyDescent="0.25">
      <c r="A1519" s="7" t="s">
        <v>35667</v>
      </c>
      <c r="B1519" s="6">
        <v>0</v>
      </c>
      <c r="C1519" s="6">
        <v>1</v>
      </c>
      <c r="D1519" s="6">
        <v>0</v>
      </c>
      <c r="E1519" s="6">
        <v>0</v>
      </c>
      <c r="F1519" s="6">
        <v>0</v>
      </c>
      <c r="G1519" s="6">
        <v>0</v>
      </c>
      <c r="H1519" s="6" t="s">
        <v>34207</v>
      </c>
      <c r="I1519" s="6" t="s">
        <v>35665</v>
      </c>
      <c r="J1519" s="6" t="s">
        <v>34219</v>
      </c>
      <c r="K1519" s="6">
        <v>7</v>
      </c>
    </row>
    <row r="1520" spans="1:11" ht="25" x14ac:dyDescent="0.25">
      <c r="A1520" s="7" t="s">
        <v>35580</v>
      </c>
      <c r="B1520" s="6">
        <v>0</v>
      </c>
      <c r="C1520" s="6">
        <v>1</v>
      </c>
      <c r="D1520" s="6">
        <v>0</v>
      </c>
      <c r="E1520" s="6">
        <v>0</v>
      </c>
      <c r="F1520" s="6">
        <v>0</v>
      </c>
      <c r="G1520" s="6">
        <v>0</v>
      </c>
      <c r="H1520" s="6" t="s">
        <v>34207</v>
      </c>
      <c r="I1520" s="6" t="s">
        <v>35665</v>
      </c>
      <c r="J1520" s="6" t="s">
        <v>34219</v>
      </c>
      <c r="K1520" s="6">
        <v>8</v>
      </c>
    </row>
    <row r="1521" spans="1:11" x14ac:dyDescent="0.25">
      <c r="A1521" s="7" t="s">
        <v>35581</v>
      </c>
      <c r="B1521" s="6">
        <v>1</v>
      </c>
      <c r="C1521" s="6">
        <v>0</v>
      </c>
      <c r="D1521" s="6">
        <v>0</v>
      </c>
      <c r="E1521" s="6">
        <v>0</v>
      </c>
      <c r="F1521" s="6">
        <v>0</v>
      </c>
      <c r="G1521" s="6">
        <v>0</v>
      </c>
      <c r="H1521" s="6" t="s">
        <v>34206</v>
      </c>
      <c r="I1521" s="6" t="s">
        <v>35665</v>
      </c>
      <c r="J1521" s="6" t="s">
        <v>34219</v>
      </c>
      <c r="K1521" s="6">
        <v>9</v>
      </c>
    </row>
    <row r="1522" spans="1:11" ht="37.5" x14ac:dyDescent="0.25">
      <c r="A1522" s="7" t="s">
        <v>35582</v>
      </c>
      <c r="B1522" s="6">
        <v>1</v>
      </c>
      <c r="C1522" s="6">
        <v>0</v>
      </c>
      <c r="D1522" s="6">
        <v>0</v>
      </c>
      <c r="E1522" s="6">
        <v>0</v>
      </c>
      <c r="F1522" s="6">
        <v>0</v>
      </c>
      <c r="G1522" s="6">
        <v>0</v>
      </c>
      <c r="H1522" s="6" t="s">
        <v>34206</v>
      </c>
      <c r="I1522" s="6" t="s">
        <v>35665</v>
      </c>
      <c r="J1522" s="6" t="s">
        <v>34219</v>
      </c>
      <c r="K1522" s="6">
        <v>10</v>
      </c>
    </row>
    <row r="1523" spans="1:11" x14ac:dyDescent="0.25">
      <c r="A1523" s="7" t="s">
        <v>35583</v>
      </c>
      <c r="B1523" s="6">
        <v>0</v>
      </c>
      <c r="C1523" s="6">
        <v>0</v>
      </c>
      <c r="D1523" s="6">
        <v>0</v>
      </c>
      <c r="E1523" s="6">
        <v>0</v>
      </c>
      <c r="F1523" s="6">
        <v>0</v>
      </c>
      <c r="G1523" s="6">
        <v>1</v>
      </c>
      <c r="H1523" s="6" t="s">
        <v>34211</v>
      </c>
      <c r="I1523" s="6" t="s">
        <v>35665</v>
      </c>
      <c r="J1523" s="6" t="s">
        <v>34219</v>
      </c>
      <c r="K1523" s="6">
        <v>11</v>
      </c>
    </row>
    <row r="1524" spans="1:11" ht="37.5" x14ac:dyDescent="0.25">
      <c r="A1524" s="7" t="s">
        <v>35584</v>
      </c>
      <c r="B1524" s="6">
        <v>0</v>
      </c>
      <c r="C1524" s="6">
        <v>0</v>
      </c>
      <c r="D1524" s="6">
        <v>0</v>
      </c>
      <c r="E1524" s="6">
        <v>0</v>
      </c>
      <c r="F1524" s="6">
        <v>0</v>
      </c>
      <c r="G1524" s="6">
        <v>1</v>
      </c>
      <c r="H1524" s="6" t="s">
        <v>34211</v>
      </c>
      <c r="I1524" s="6" t="s">
        <v>35665</v>
      </c>
      <c r="J1524" s="6" t="s">
        <v>34219</v>
      </c>
      <c r="K1524" s="6">
        <v>12</v>
      </c>
    </row>
    <row r="1525" spans="1:11" x14ac:dyDescent="0.25">
      <c r="A1525" s="7" t="s">
        <v>35585</v>
      </c>
      <c r="B1525" s="6">
        <v>0</v>
      </c>
      <c r="C1525" s="6">
        <v>0</v>
      </c>
      <c r="D1525" s="6">
        <v>0</v>
      </c>
      <c r="E1525" s="6">
        <v>0</v>
      </c>
      <c r="F1525" s="6">
        <v>0</v>
      </c>
      <c r="G1525" s="6">
        <v>1</v>
      </c>
      <c r="H1525" s="6" t="s">
        <v>34211</v>
      </c>
      <c r="I1525" s="6" t="s">
        <v>35665</v>
      </c>
      <c r="J1525" s="6" t="s">
        <v>34219</v>
      </c>
      <c r="K1525" s="6">
        <v>13</v>
      </c>
    </row>
    <row r="1526" spans="1:11" ht="62.5" x14ac:dyDescent="0.25">
      <c r="A1526" s="7" t="s">
        <v>35586</v>
      </c>
      <c r="B1526" s="6">
        <v>0</v>
      </c>
      <c r="C1526" s="6">
        <v>0</v>
      </c>
      <c r="D1526" s="6">
        <v>0</v>
      </c>
      <c r="E1526" s="6">
        <v>0</v>
      </c>
      <c r="F1526" s="6">
        <v>0</v>
      </c>
      <c r="G1526" s="6">
        <v>1</v>
      </c>
      <c r="H1526" s="6" t="s">
        <v>34211</v>
      </c>
      <c r="I1526" s="6" t="s">
        <v>35665</v>
      </c>
      <c r="J1526" s="6" t="s">
        <v>34219</v>
      </c>
      <c r="K1526" s="6">
        <v>14</v>
      </c>
    </row>
    <row r="1527" spans="1:11" x14ac:dyDescent="0.25">
      <c r="A1527" s="7" t="s">
        <v>34777</v>
      </c>
      <c r="B1527" s="6">
        <v>0</v>
      </c>
      <c r="C1527" s="6">
        <v>0</v>
      </c>
      <c r="D1527" s="6">
        <v>0</v>
      </c>
      <c r="E1527" s="6">
        <v>0</v>
      </c>
      <c r="F1527" s="6">
        <v>0</v>
      </c>
      <c r="G1527" s="6">
        <v>0</v>
      </c>
      <c r="H1527" s="6" t="s">
        <v>34217</v>
      </c>
      <c r="I1527" s="6" t="s">
        <v>35665</v>
      </c>
      <c r="J1527" s="6" t="s">
        <v>34219</v>
      </c>
      <c r="K1527" s="6">
        <v>15</v>
      </c>
    </row>
    <row r="1528" spans="1:11" ht="75" x14ac:dyDescent="0.25">
      <c r="A1528" s="7" t="s">
        <v>34778</v>
      </c>
      <c r="B1528" s="6">
        <v>0</v>
      </c>
      <c r="C1528" s="6">
        <v>0</v>
      </c>
      <c r="D1528" s="6">
        <v>0</v>
      </c>
      <c r="E1528" s="6">
        <v>0</v>
      </c>
      <c r="F1528" s="6">
        <v>0</v>
      </c>
      <c r="G1528" s="6">
        <v>0</v>
      </c>
      <c r="H1528" s="6" t="s">
        <v>34217</v>
      </c>
      <c r="I1528" s="6" t="s">
        <v>35665</v>
      </c>
      <c r="J1528" s="6" t="s">
        <v>34219</v>
      </c>
      <c r="K1528" s="6">
        <v>16</v>
      </c>
    </row>
    <row r="1529" spans="1:11" x14ac:dyDescent="0.25">
      <c r="A1529" s="7" t="s">
        <v>35587</v>
      </c>
      <c r="B1529" s="6">
        <v>0</v>
      </c>
      <c r="C1529" s="6">
        <v>0</v>
      </c>
      <c r="D1529" s="6">
        <v>0</v>
      </c>
      <c r="E1529" s="6">
        <v>0</v>
      </c>
      <c r="F1529" s="6">
        <v>0</v>
      </c>
      <c r="G1529" s="6">
        <v>0</v>
      </c>
      <c r="H1529" s="6" t="s">
        <v>34217</v>
      </c>
      <c r="I1529" s="6" t="s">
        <v>35665</v>
      </c>
      <c r="J1529" s="6" t="s">
        <v>34219</v>
      </c>
      <c r="K1529" s="6">
        <v>17</v>
      </c>
    </row>
    <row r="1530" spans="1:11" ht="62.5" x14ac:dyDescent="0.25">
      <c r="A1530" s="7" t="s">
        <v>35668</v>
      </c>
      <c r="B1530" s="6">
        <v>0</v>
      </c>
      <c r="C1530" s="6">
        <v>0</v>
      </c>
      <c r="D1530" s="6">
        <v>0</v>
      </c>
      <c r="E1530" s="6">
        <v>0</v>
      </c>
      <c r="F1530" s="6">
        <v>0</v>
      </c>
      <c r="G1530" s="6">
        <v>0</v>
      </c>
      <c r="H1530" s="6" t="s">
        <v>34217</v>
      </c>
      <c r="I1530" s="6" t="s">
        <v>35665</v>
      </c>
      <c r="J1530" s="6" t="s">
        <v>34219</v>
      </c>
      <c r="K1530" s="6">
        <v>18</v>
      </c>
    </row>
    <row r="1531" spans="1:11" x14ac:dyDescent="0.25">
      <c r="A1531" s="7" t="s">
        <v>34779</v>
      </c>
      <c r="B1531" s="6">
        <v>0</v>
      </c>
      <c r="C1531" s="6">
        <v>0</v>
      </c>
      <c r="D1531" s="6">
        <v>0</v>
      </c>
      <c r="E1531" s="6">
        <v>0</v>
      </c>
      <c r="F1531" s="6">
        <v>0</v>
      </c>
      <c r="G1531" s="6">
        <v>0</v>
      </c>
      <c r="H1531" s="6" t="s">
        <v>34217</v>
      </c>
      <c r="I1531" s="6" t="s">
        <v>35665</v>
      </c>
      <c r="J1531" s="6" t="s">
        <v>34219</v>
      </c>
      <c r="K1531" s="6">
        <v>19</v>
      </c>
    </row>
    <row r="1532" spans="1:11" x14ac:dyDescent="0.25">
      <c r="A1532" s="7" t="s">
        <v>34780</v>
      </c>
      <c r="B1532" s="6">
        <v>0</v>
      </c>
      <c r="C1532" s="6">
        <v>0</v>
      </c>
      <c r="D1532" s="6">
        <v>0</v>
      </c>
      <c r="E1532" s="6">
        <v>0</v>
      </c>
      <c r="F1532" s="6">
        <v>0</v>
      </c>
      <c r="G1532" s="6">
        <v>0</v>
      </c>
      <c r="H1532" s="6" t="s">
        <v>34217</v>
      </c>
      <c r="I1532" s="6" t="s">
        <v>35665</v>
      </c>
      <c r="J1532" s="6" t="s">
        <v>34219</v>
      </c>
      <c r="K1532" s="6">
        <v>20</v>
      </c>
    </row>
    <row r="1533" spans="1:11" ht="25" x14ac:dyDescent="0.25">
      <c r="A1533" s="7" t="s">
        <v>35669</v>
      </c>
      <c r="B1533" s="6">
        <v>0</v>
      </c>
      <c r="C1533" s="6">
        <v>0</v>
      </c>
      <c r="D1533" s="6">
        <v>0</v>
      </c>
      <c r="E1533" s="6">
        <v>0</v>
      </c>
      <c r="F1533" s="6">
        <v>0</v>
      </c>
      <c r="G1533" s="6">
        <v>0</v>
      </c>
      <c r="H1533" s="6" t="s">
        <v>34217</v>
      </c>
      <c r="I1533" s="6" t="s">
        <v>35665</v>
      </c>
      <c r="J1533" s="6" t="s">
        <v>34219</v>
      </c>
      <c r="K1533" s="6">
        <v>21</v>
      </c>
    </row>
    <row r="1534" spans="1:11" x14ac:dyDescent="0.25">
      <c r="A1534" s="7" t="s">
        <v>34782</v>
      </c>
      <c r="B1534" s="6">
        <v>0</v>
      </c>
      <c r="C1534" s="6">
        <v>0</v>
      </c>
      <c r="D1534" s="6">
        <v>0</v>
      </c>
      <c r="E1534" s="6">
        <v>0</v>
      </c>
      <c r="F1534" s="6">
        <v>0</v>
      </c>
      <c r="G1534" s="6">
        <v>0</v>
      </c>
      <c r="H1534" s="6" t="s">
        <v>34217</v>
      </c>
      <c r="I1534" s="6" t="s">
        <v>35665</v>
      </c>
      <c r="J1534" s="6" t="s">
        <v>34219</v>
      </c>
      <c r="K1534" s="6">
        <v>22</v>
      </c>
    </row>
    <row r="1535" spans="1:11" x14ac:dyDescent="0.25">
      <c r="A1535" s="7" t="s">
        <v>34783</v>
      </c>
      <c r="B1535" s="6">
        <v>0</v>
      </c>
      <c r="C1535" s="6">
        <v>0</v>
      </c>
      <c r="D1535" s="6">
        <v>0</v>
      </c>
      <c r="E1535" s="6">
        <v>0</v>
      </c>
      <c r="F1535" s="6">
        <v>0</v>
      </c>
      <c r="G1535" s="6">
        <v>0</v>
      </c>
      <c r="H1535" s="6" t="s">
        <v>34217</v>
      </c>
      <c r="I1535" s="6" t="s">
        <v>35665</v>
      </c>
      <c r="J1535" s="6" t="s">
        <v>34219</v>
      </c>
      <c r="K1535" s="6">
        <v>23</v>
      </c>
    </row>
    <row r="1536" spans="1:11" x14ac:dyDescent="0.25">
      <c r="A1536" s="7" t="s">
        <v>34784</v>
      </c>
      <c r="B1536" s="6">
        <v>0</v>
      </c>
      <c r="C1536" s="6">
        <v>0</v>
      </c>
      <c r="D1536" s="6">
        <v>0</v>
      </c>
      <c r="E1536" s="6">
        <v>0</v>
      </c>
      <c r="F1536" s="6">
        <v>0</v>
      </c>
      <c r="G1536" s="6">
        <v>0</v>
      </c>
      <c r="H1536" s="6" t="s">
        <v>34217</v>
      </c>
      <c r="I1536" s="6" t="s">
        <v>35665</v>
      </c>
      <c r="J1536" s="6" t="s">
        <v>34219</v>
      </c>
      <c r="K1536" s="6">
        <v>24</v>
      </c>
    </row>
    <row r="1537" spans="1:11" ht="37.5" x14ac:dyDescent="0.25">
      <c r="A1537" s="7" t="s">
        <v>34785</v>
      </c>
      <c r="B1537" s="6">
        <v>0</v>
      </c>
      <c r="C1537" s="6">
        <v>0</v>
      </c>
      <c r="D1537" s="6">
        <v>0</v>
      </c>
      <c r="E1537" s="6">
        <v>0</v>
      </c>
      <c r="F1537" s="6">
        <v>0</v>
      </c>
      <c r="G1537" s="6">
        <v>0</v>
      </c>
      <c r="H1537" s="6" t="s">
        <v>34217</v>
      </c>
      <c r="I1537" s="6" t="s">
        <v>35665</v>
      </c>
      <c r="J1537" s="6" t="s">
        <v>34219</v>
      </c>
      <c r="K1537" s="6">
        <v>25</v>
      </c>
    </row>
    <row r="1538" spans="1:11" x14ac:dyDescent="0.25">
      <c r="A1538" s="7" t="s">
        <v>35670</v>
      </c>
      <c r="B1538" s="6">
        <v>0</v>
      </c>
      <c r="C1538" s="6">
        <v>0</v>
      </c>
      <c r="D1538" s="6">
        <v>0</v>
      </c>
      <c r="E1538" s="6">
        <v>0</v>
      </c>
      <c r="F1538" s="6">
        <v>0</v>
      </c>
      <c r="G1538" s="6">
        <v>0</v>
      </c>
      <c r="H1538" s="6" t="s">
        <v>34217</v>
      </c>
      <c r="I1538" s="6" t="s">
        <v>35671</v>
      </c>
      <c r="J1538" s="6" t="s">
        <v>34219</v>
      </c>
      <c r="K1538" s="6">
        <v>0</v>
      </c>
    </row>
    <row r="1539" spans="1:11" ht="25" x14ac:dyDescent="0.25">
      <c r="A1539" s="7" t="s">
        <v>35672</v>
      </c>
      <c r="B1539" s="6">
        <v>0</v>
      </c>
      <c r="C1539" s="6">
        <v>0</v>
      </c>
      <c r="D1539" s="6">
        <v>0</v>
      </c>
      <c r="E1539" s="6">
        <v>0</v>
      </c>
      <c r="F1539" s="6">
        <v>0</v>
      </c>
      <c r="G1539" s="6">
        <v>0</v>
      </c>
      <c r="H1539" s="6" t="s">
        <v>34217</v>
      </c>
      <c r="I1539" s="6" t="s">
        <v>35671</v>
      </c>
      <c r="J1539" s="6" t="s">
        <v>34219</v>
      </c>
      <c r="K1539" s="6">
        <v>1</v>
      </c>
    </row>
    <row r="1540" spans="1:11" x14ac:dyDescent="0.25">
      <c r="A1540" s="7" t="s">
        <v>35673</v>
      </c>
      <c r="B1540" s="6">
        <v>0</v>
      </c>
      <c r="C1540" s="6">
        <v>0</v>
      </c>
      <c r="D1540" s="6">
        <v>0</v>
      </c>
      <c r="E1540" s="6">
        <v>0</v>
      </c>
      <c r="F1540" s="6">
        <v>0</v>
      </c>
      <c r="G1540" s="6">
        <v>0</v>
      </c>
      <c r="H1540" s="6" t="s">
        <v>34217</v>
      </c>
      <c r="I1540" s="6" t="s">
        <v>35671</v>
      </c>
      <c r="J1540" s="6" t="s">
        <v>34219</v>
      </c>
      <c r="K1540" s="6">
        <v>2</v>
      </c>
    </row>
    <row r="1541" spans="1:11" x14ac:dyDescent="0.25">
      <c r="A1541" s="7" t="s">
        <v>35674</v>
      </c>
      <c r="B1541" s="6">
        <v>0</v>
      </c>
      <c r="C1541" s="6">
        <v>0</v>
      </c>
      <c r="D1541" s="6">
        <v>0</v>
      </c>
      <c r="E1541" s="6">
        <v>0</v>
      </c>
      <c r="F1541" s="6">
        <v>0</v>
      </c>
      <c r="G1541" s="6">
        <v>0</v>
      </c>
      <c r="H1541" s="6" t="s">
        <v>34217</v>
      </c>
      <c r="I1541" s="6" t="s">
        <v>35671</v>
      </c>
      <c r="J1541" s="6" t="s">
        <v>34219</v>
      </c>
      <c r="K1541" s="6">
        <v>3</v>
      </c>
    </row>
    <row r="1542" spans="1:11" x14ac:dyDescent="0.25">
      <c r="A1542" s="7" t="s">
        <v>35675</v>
      </c>
      <c r="B1542" s="6">
        <v>0</v>
      </c>
      <c r="C1542" s="6">
        <v>0</v>
      </c>
      <c r="D1542" s="6">
        <v>0</v>
      </c>
      <c r="E1542" s="6">
        <v>0</v>
      </c>
      <c r="F1542" s="6">
        <v>0</v>
      </c>
      <c r="G1542" s="6">
        <v>0</v>
      </c>
      <c r="H1542" s="6" t="s">
        <v>34217</v>
      </c>
      <c r="I1542" s="6" t="s">
        <v>35671</v>
      </c>
      <c r="J1542" s="6" t="s">
        <v>34219</v>
      </c>
      <c r="K1542" s="6">
        <v>4</v>
      </c>
    </row>
    <row r="1543" spans="1:11" x14ac:dyDescent="0.25">
      <c r="A1543" s="7" t="s">
        <v>35676</v>
      </c>
      <c r="B1543" s="6">
        <v>0</v>
      </c>
      <c r="C1543" s="6">
        <v>0</v>
      </c>
      <c r="D1543" s="6">
        <v>0</v>
      </c>
      <c r="E1543" s="6">
        <v>0</v>
      </c>
      <c r="F1543" s="6">
        <v>0</v>
      </c>
      <c r="G1543" s="6">
        <v>0</v>
      </c>
      <c r="H1543" s="6" t="s">
        <v>34217</v>
      </c>
      <c r="I1543" s="6" t="s">
        <v>35671</v>
      </c>
      <c r="J1543" s="6" t="s">
        <v>34219</v>
      </c>
      <c r="K1543" s="6">
        <v>5</v>
      </c>
    </row>
    <row r="1544" spans="1:11" x14ac:dyDescent="0.25">
      <c r="A1544" s="7" t="s">
        <v>35677</v>
      </c>
      <c r="B1544" s="6">
        <v>0</v>
      </c>
      <c r="C1544" s="6">
        <v>0</v>
      </c>
      <c r="D1544" s="6">
        <v>0</v>
      </c>
      <c r="E1544" s="6">
        <v>0</v>
      </c>
      <c r="F1544" s="6">
        <v>0</v>
      </c>
      <c r="G1544" s="6">
        <v>0</v>
      </c>
      <c r="H1544" s="6" t="s">
        <v>34217</v>
      </c>
      <c r="I1544" s="6" t="s">
        <v>35671</v>
      </c>
      <c r="J1544" s="6" t="s">
        <v>34219</v>
      </c>
      <c r="K1544" s="6">
        <v>6</v>
      </c>
    </row>
    <row r="1545" spans="1:11" x14ac:dyDescent="0.25">
      <c r="A1545" s="7" t="s">
        <v>35678</v>
      </c>
      <c r="B1545" s="6">
        <v>0</v>
      </c>
      <c r="C1545" s="6">
        <v>0</v>
      </c>
      <c r="D1545" s="6">
        <v>0</v>
      </c>
      <c r="E1545" s="6">
        <v>0</v>
      </c>
      <c r="F1545" s="6">
        <v>0</v>
      </c>
      <c r="G1545" s="6">
        <v>0</v>
      </c>
      <c r="H1545" s="6" t="s">
        <v>34217</v>
      </c>
      <c r="I1545" s="6" t="s">
        <v>35671</v>
      </c>
      <c r="J1545" s="6" t="s">
        <v>34219</v>
      </c>
      <c r="K1545" s="6">
        <v>7</v>
      </c>
    </row>
    <row r="1546" spans="1:11" x14ac:dyDescent="0.25">
      <c r="A1546" s="7" t="s">
        <v>35679</v>
      </c>
      <c r="B1546" s="6">
        <v>0</v>
      </c>
      <c r="C1546" s="6">
        <v>0</v>
      </c>
      <c r="D1546" s="6">
        <v>0</v>
      </c>
      <c r="E1546" s="6">
        <v>0</v>
      </c>
      <c r="F1546" s="6">
        <v>0</v>
      </c>
      <c r="G1546" s="6">
        <v>0</v>
      </c>
      <c r="H1546" s="6" t="s">
        <v>34217</v>
      </c>
      <c r="I1546" s="6" t="s">
        <v>35671</v>
      </c>
      <c r="J1546" s="6" t="s">
        <v>34219</v>
      </c>
      <c r="K1546" s="6">
        <v>8</v>
      </c>
    </row>
    <row r="1547" spans="1:11" x14ac:dyDescent="0.25">
      <c r="A1547" s="7" t="s">
        <v>34344</v>
      </c>
      <c r="B1547" s="6">
        <v>0</v>
      </c>
      <c r="C1547" s="6">
        <v>0</v>
      </c>
      <c r="D1547" s="6">
        <v>0</v>
      </c>
      <c r="E1547" s="6">
        <v>0</v>
      </c>
      <c r="F1547" s="6">
        <v>0</v>
      </c>
      <c r="G1547" s="6">
        <v>0</v>
      </c>
      <c r="H1547" s="6" t="s">
        <v>34217</v>
      </c>
      <c r="I1547" s="6" t="s">
        <v>35671</v>
      </c>
      <c r="J1547" s="6" t="s">
        <v>34219</v>
      </c>
      <c r="K1547" s="6">
        <v>9</v>
      </c>
    </row>
    <row r="1548" spans="1:11" ht="25" x14ac:dyDescent="0.25">
      <c r="A1548" s="7" t="s">
        <v>35680</v>
      </c>
      <c r="B1548" s="6">
        <v>0</v>
      </c>
      <c r="C1548" s="6">
        <v>0</v>
      </c>
      <c r="D1548" s="6">
        <v>0</v>
      </c>
      <c r="E1548" s="6">
        <v>0</v>
      </c>
      <c r="F1548" s="6">
        <v>0</v>
      </c>
      <c r="G1548" s="6">
        <v>0</v>
      </c>
      <c r="H1548" s="6" t="s">
        <v>34217</v>
      </c>
      <c r="I1548" s="6" t="s">
        <v>35671</v>
      </c>
      <c r="J1548" s="6" t="s">
        <v>34219</v>
      </c>
      <c r="K1548" s="6">
        <v>10</v>
      </c>
    </row>
    <row r="1549" spans="1:11" x14ac:dyDescent="0.25">
      <c r="A1549" s="7" t="s">
        <v>35681</v>
      </c>
      <c r="B1549" s="6">
        <v>0</v>
      </c>
      <c r="C1549" s="6">
        <v>0</v>
      </c>
      <c r="D1549" s="6">
        <v>0</v>
      </c>
      <c r="E1549" s="6">
        <v>0</v>
      </c>
      <c r="F1549" s="6">
        <v>0</v>
      </c>
      <c r="G1549" s="6">
        <v>0</v>
      </c>
      <c r="H1549" s="6" t="s">
        <v>34217</v>
      </c>
      <c r="I1549" s="6" t="s">
        <v>35671</v>
      </c>
      <c r="J1549" s="6" t="s">
        <v>34219</v>
      </c>
      <c r="K1549" s="6">
        <v>11</v>
      </c>
    </row>
    <row r="1550" spans="1:11" ht="62.5" x14ac:dyDescent="0.25">
      <c r="A1550" s="7" t="s">
        <v>35682</v>
      </c>
      <c r="B1550" s="6">
        <v>0</v>
      </c>
      <c r="C1550" s="6">
        <v>0</v>
      </c>
      <c r="D1550" s="6">
        <v>0</v>
      </c>
      <c r="E1550" s="6">
        <v>0</v>
      </c>
      <c r="F1550" s="6">
        <v>0</v>
      </c>
      <c r="G1550" s="6">
        <v>0</v>
      </c>
      <c r="H1550" s="6" t="s">
        <v>34217</v>
      </c>
      <c r="I1550" s="6" t="s">
        <v>35671</v>
      </c>
      <c r="J1550" s="6" t="s">
        <v>34219</v>
      </c>
      <c r="K1550" s="6">
        <v>12</v>
      </c>
    </row>
    <row r="1551" spans="1:11" x14ac:dyDescent="0.25">
      <c r="A1551" s="7" t="s">
        <v>35683</v>
      </c>
      <c r="B1551" s="6">
        <v>0</v>
      </c>
      <c r="C1551" s="6">
        <v>0</v>
      </c>
      <c r="D1551" s="6">
        <v>0</v>
      </c>
      <c r="E1551" s="6">
        <v>0</v>
      </c>
      <c r="F1551" s="6">
        <v>0</v>
      </c>
      <c r="G1551" s="6">
        <v>0</v>
      </c>
      <c r="H1551" s="6" t="s">
        <v>34217</v>
      </c>
      <c r="I1551" s="6" t="s">
        <v>35671</v>
      </c>
      <c r="J1551" s="6" t="s">
        <v>34219</v>
      </c>
      <c r="K1551" s="6">
        <v>13</v>
      </c>
    </row>
    <row r="1552" spans="1:11" ht="25" x14ac:dyDescent="0.25">
      <c r="A1552" s="7" t="s">
        <v>35684</v>
      </c>
      <c r="B1552" s="6">
        <v>0</v>
      </c>
      <c r="C1552" s="6">
        <v>0</v>
      </c>
      <c r="D1552" s="6">
        <v>0</v>
      </c>
      <c r="E1552" s="6">
        <v>0</v>
      </c>
      <c r="F1552" s="6">
        <v>0</v>
      </c>
      <c r="G1552" s="6">
        <v>0</v>
      </c>
      <c r="H1552" s="6" t="s">
        <v>34217</v>
      </c>
      <c r="I1552" s="6" t="s">
        <v>35671</v>
      </c>
      <c r="J1552" s="6" t="s">
        <v>34219</v>
      </c>
      <c r="K1552" s="6">
        <v>14</v>
      </c>
    </row>
    <row r="1553" spans="1:11" ht="25" x14ac:dyDescent="0.25">
      <c r="A1553" s="7" t="s">
        <v>35685</v>
      </c>
      <c r="B1553" s="6">
        <v>0</v>
      </c>
      <c r="C1553" s="6">
        <v>0</v>
      </c>
      <c r="D1553" s="6">
        <v>0</v>
      </c>
      <c r="E1553" s="6">
        <v>0</v>
      </c>
      <c r="F1553" s="6">
        <v>0</v>
      </c>
      <c r="G1553" s="6">
        <v>0</v>
      </c>
      <c r="H1553" s="6" t="s">
        <v>34217</v>
      </c>
      <c r="I1553" s="6" t="s">
        <v>35671</v>
      </c>
      <c r="J1553" s="6" t="s">
        <v>34219</v>
      </c>
      <c r="K1553" s="6">
        <v>15</v>
      </c>
    </row>
    <row r="1554" spans="1:11" ht="25" x14ac:dyDescent="0.25">
      <c r="A1554" s="7" t="s">
        <v>35686</v>
      </c>
      <c r="B1554" s="6">
        <v>0</v>
      </c>
      <c r="C1554" s="6">
        <v>0</v>
      </c>
      <c r="D1554" s="6">
        <v>0</v>
      </c>
      <c r="E1554" s="6">
        <v>0</v>
      </c>
      <c r="F1554" s="6">
        <v>0</v>
      </c>
      <c r="G1554" s="6">
        <v>0</v>
      </c>
      <c r="H1554" s="6" t="s">
        <v>34217</v>
      </c>
      <c r="I1554" s="6" t="s">
        <v>35671</v>
      </c>
      <c r="J1554" s="6" t="s">
        <v>34219</v>
      </c>
      <c r="K1554" s="6">
        <v>16</v>
      </c>
    </row>
    <row r="1555" spans="1:11" ht="37.5" x14ac:dyDescent="0.25">
      <c r="A1555" s="7" t="s">
        <v>35687</v>
      </c>
      <c r="B1555" s="6">
        <v>0</v>
      </c>
      <c r="C1555" s="6">
        <v>0</v>
      </c>
      <c r="D1555" s="6">
        <v>0</v>
      </c>
      <c r="E1555" s="6">
        <v>0</v>
      </c>
      <c r="F1555" s="6">
        <v>0</v>
      </c>
      <c r="G1555" s="6">
        <v>0</v>
      </c>
      <c r="H1555" s="6" t="s">
        <v>34217</v>
      </c>
      <c r="I1555" s="6" t="s">
        <v>35671</v>
      </c>
      <c r="J1555" s="6" t="s">
        <v>34219</v>
      </c>
      <c r="K1555" s="6">
        <v>17</v>
      </c>
    </row>
    <row r="1556" spans="1:11" x14ac:dyDescent="0.25">
      <c r="A1556" s="7" t="s">
        <v>35688</v>
      </c>
      <c r="B1556" s="6">
        <v>0</v>
      </c>
      <c r="C1556" s="6">
        <v>0</v>
      </c>
      <c r="D1556" s="6">
        <v>0</v>
      </c>
      <c r="E1556" s="6">
        <v>0</v>
      </c>
      <c r="F1556" s="6">
        <v>0</v>
      </c>
      <c r="G1556" s="6">
        <v>0</v>
      </c>
      <c r="H1556" s="6" t="s">
        <v>34217</v>
      </c>
      <c r="I1556" s="6" t="s">
        <v>35671</v>
      </c>
      <c r="J1556" s="6" t="s">
        <v>34219</v>
      </c>
      <c r="K1556" s="6">
        <v>18</v>
      </c>
    </row>
    <row r="1557" spans="1:11" ht="62.5" x14ac:dyDescent="0.25">
      <c r="A1557" s="7" t="s">
        <v>35689</v>
      </c>
      <c r="B1557" s="6">
        <v>0</v>
      </c>
      <c r="C1557" s="6">
        <v>0</v>
      </c>
      <c r="D1557" s="6">
        <v>0</v>
      </c>
      <c r="E1557" s="6">
        <v>0</v>
      </c>
      <c r="F1557" s="6">
        <v>0</v>
      </c>
      <c r="G1557" s="6">
        <v>0</v>
      </c>
      <c r="H1557" s="6" t="s">
        <v>34217</v>
      </c>
      <c r="I1557" s="6" t="s">
        <v>35671</v>
      </c>
      <c r="J1557" s="6" t="s">
        <v>34219</v>
      </c>
      <c r="K1557" s="6">
        <v>19</v>
      </c>
    </row>
    <row r="1558" spans="1:11" x14ac:dyDescent="0.25">
      <c r="A1558" s="7" t="s">
        <v>35690</v>
      </c>
      <c r="B1558" s="6">
        <v>0</v>
      </c>
      <c r="C1558" s="6">
        <v>0</v>
      </c>
      <c r="D1558" s="6">
        <v>0</v>
      </c>
      <c r="E1558" s="6">
        <v>0</v>
      </c>
      <c r="F1558" s="6">
        <v>0</v>
      </c>
      <c r="G1558" s="6">
        <v>0</v>
      </c>
      <c r="H1558" s="6" t="s">
        <v>34217</v>
      </c>
      <c r="I1558" s="6" t="s">
        <v>35671</v>
      </c>
      <c r="J1558" s="6" t="s">
        <v>34219</v>
      </c>
      <c r="K1558" s="6">
        <v>20</v>
      </c>
    </row>
    <row r="1559" spans="1:11" ht="25" x14ac:dyDescent="0.25">
      <c r="A1559" s="7" t="s">
        <v>35691</v>
      </c>
      <c r="B1559" s="6">
        <v>0</v>
      </c>
      <c r="C1559" s="6">
        <v>0</v>
      </c>
      <c r="D1559" s="6">
        <v>0</v>
      </c>
      <c r="E1559" s="6">
        <v>0</v>
      </c>
      <c r="F1559" s="6">
        <v>0</v>
      </c>
      <c r="G1559" s="6">
        <v>0</v>
      </c>
      <c r="H1559" s="6" t="s">
        <v>34217</v>
      </c>
      <c r="I1559" s="6" t="s">
        <v>35671</v>
      </c>
      <c r="J1559" s="6" t="s">
        <v>34219</v>
      </c>
      <c r="K1559" s="6">
        <v>21</v>
      </c>
    </row>
    <row r="1560" spans="1:11" ht="62.5" x14ac:dyDescent="0.25">
      <c r="A1560" s="7" t="s">
        <v>35692</v>
      </c>
      <c r="B1560" s="6">
        <v>0</v>
      </c>
      <c r="C1560" s="6">
        <v>0</v>
      </c>
      <c r="D1560" s="6">
        <v>0</v>
      </c>
      <c r="E1560" s="6">
        <v>0</v>
      </c>
      <c r="F1560" s="6">
        <v>0</v>
      </c>
      <c r="G1560" s="6">
        <v>0</v>
      </c>
      <c r="H1560" s="6" t="s">
        <v>34217</v>
      </c>
      <c r="I1560" s="6" t="s">
        <v>35671</v>
      </c>
      <c r="J1560" s="6" t="s">
        <v>34219</v>
      </c>
      <c r="K1560" s="6">
        <v>22</v>
      </c>
    </row>
    <row r="1561" spans="1:11" ht="37.5" x14ac:dyDescent="0.25">
      <c r="A1561" s="7" t="s">
        <v>35693</v>
      </c>
      <c r="B1561" s="6">
        <v>0</v>
      </c>
      <c r="C1561" s="6">
        <v>0</v>
      </c>
      <c r="D1561" s="6">
        <v>0</v>
      </c>
      <c r="E1561" s="6">
        <v>0</v>
      </c>
      <c r="F1561" s="6">
        <v>0</v>
      </c>
      <c r="G1561" s="6">
        <v>0</v>
      </c>
      <c r="H1561" s="6" t="s">
        <v>34217</v>
      </c>
      <c r="I1561" s="6" t="s">
        <v>35671</v>
      </c>
      <c r="J1561" s="6" t="s">
        <v>34219</v>
      </c>
      <c r="K1561" s="6">
        <v>23</v>
      </c>
    </row>
    <row r="1562" spans="1:11" ht="50" x14ac:dyDescent="0.25">
      <c r="A1562" s="7" t="s">
        <v>35694</v>
      </c>
      <c r="B1562" s="6">
        <v>0</v>
      </c>
      <c r="C1562" s="6">
        <v>0</v>
      </c>
      <c r="D1562" s="6">
        <v>0</v>
      </c>
      <c r="E1562" s="6">
        <v>0</v>
      </c>
      <c r="F1562" s="6">
        <v>0</v>
      </c>
      <c r="G1562" s="6">
        <v>0</v>
      </c>
      <c r="H1562" s="6" t="s">
        <v>34217</v>
      </c>
      <c r="I1562" s="6" t="s">
        <v>35671</v>
      </c>
      <c r="J1562" s="6" t="s">
        <v>34219</v>
      </c>
      <c r="K1562" s="6">
        <v>24</v>
      </c>
    </row>
    <row r="1563" spans="1:11" ht="62.5" x14ac:dyDescent="0.25">
      <c r="A1563" s="7" t="s">
        <v>35695</v>
      </c>
      <c r="B1563" s="6">
        <v>0</v>
      </c>
      <c r="C1563" s="6">
        <v>0</v>
      </c>
      <c r="D1563" s="6">
        <v>0</v>
      </c>
      <c r="E1563" s="6">
        <v>0</v>
      </c>
      <c r="F1563" s="6">
        <v>0</v>
      </c>
      <c r="G1563" s="6">
        <v>0</v>
      </c>
      <c r="H1563" s="6" t="s">
        <v>34217</v>
      </c>
      <c r="I1563" s="6" t="s">
        <v>35671</v>
      </c>
      <c r="J1563" s="6" t="s">
        <v>34219</v>
      </c>
      <c r="K1563" s="6">
        <v>25</v>
      </c>
    </row>
    <row r="1564" spans="1:11" ht="37.5" x14ac:dyDescent="0.25">
      <c r="A1564" s="7" t="s">
        <v>35696</v>
      </c>
      <c r="B1564" s="6">
        <v>0</v>
      </c>
      <c r="C1564" s="6">
        <v>0</v>
      </c>
      <c r="D1564" s="6">
        <v>0</v>
      </c>
      <c r="E1564" s="6">
        <v>0</v>
      </c>
      <c r="F1564" s="6">
        <v>0</v>
      </c>
      <c r="G1564" s="6">
        <v>0</v>
      </c>
      <c r="H1564" s="6" t="s">
        <v>34217</v>
      </c>
      <c r="I1564" s="6" t="s">
        <v>35671</v>
      </c>
      <c r="J1564" s="6" t="s">
        <v>34219</v>
      </c>
      <c r="K1564" s="6">
        <v>26</v>
      </c>
    </row>
    <row r="1565" spans="1:11" x14ac:dyDescent="0.25">
      <c r="A1565" s="7" t="s">
        <v>35697</v>
      </c>
      <c r="B1565" s="6">
        <v>0</v>
      </c>
      <c r="C1565" s="6">
        <v>0</v>
      </c>
      <c r="D1565" s="6">
        <v>0</v>
      </c>
      <c r="E1565" s="6">
        <v>0</v>
      </c>
      <c r="F1565" s="6">
        <v>0</v>
      </c>
      <c r="G1565" s="6">
        <v>0</v>
      </c>
      <c r="H1565" s="6" t="s">
        <v>34217</v>
      </c>
      <c r="I1565" s="6" t="s">
        <v>35671</v>
      </c>
      <c r="J1565" s="6" t="s">
        <v>34219</v>
      </c>
      <c r="K1565" s="6">
        <v>27</v>
      </c>
    </row>
    <row r="1566" spans="1:11" ht="62.5" x14ac:dyDescent="0.25">
      <c r="A1566" s="7" t="s">
        <v>35698</v>
      </c>
      <c r="B1566" s="6">
        <v>0</v>
      </c>
      <c r="C1566" s="6">
        <v>0</v>
      </c>
      <c r="D1566" s="6">
        <v>0</v>
      </c>
      <c r="E1566" s="6">
        <v>0</v>
      </c>
      <c r="F1566" s="6">
        <v>0</v>
      </c>
      <c r="G1566" s="6">
        <v>0</v>
      </c>
      <c r="H1566" s="6" t="s">
        <v>34217</v>
      </c>
      <c r="I1566" s="6" t="s">
        <v>35671</v>
      </c>
      <c r="J1566" s="6" t="s">
        <v>34219</v>
      </c>
      <c r="K1566" s="6">
        <v>28</v>
      </c>
    </row>
    <row r="1567" spans="1:11" ht="75" x14ac:dyDescent="0.25">
      <c r="A1567" s="7" t="s">
        <v>35699</v>
      </c>
      <c r="B1567" s="6">
        <v>0</v>
      </c>
      <c r="C1567" s="6">
        <v>0</v>
      </c>
      <c r="D1567" s="6">
        <v>0</v>
      </c>
      <c r="E1567" s="6">
        <v>0</v>
      </c>
      <c r="F1567" s="6">
        <v>0</v>
      </c>
      <c r="G1567" s="6">
        <v>0</v>
      </c>
      <c r="H1567" s="6" t="s">
        <v>34217</v>
      </c>
      <c r="I1567" s="6" t="s">
        <v>35671</v>
      </c>
      <c r="J1567" s="6" t="s">
        <v>34219</v>
      </c>
      <c r="K1567" s="6">
        <v>29</v>
      </c>
    </row>
    <row r="1568" spans="1:11" ht="25" x14ac:dyDescent="0.25">
      <c r="A1568" s="7" t="s">
        <v>35700</v>
      </c>
      <c r="B1568" s="6">
        <v>0</v>
      </c>
      <c r="C1568" s="6">
        <v>0</v>
      </c>
      <c r="D1568" s="6">
        <v>0</v>
      </c>
      <c r="E1568" s="6">
        <v>0</v>
      </c>
      <c r="F1568" s="6">
        <v>0</v>
      </c>
      <c r="G1568" s="6">
        <v>0</v>
      </c>
      <c r="H1568" s="6" t="s">
        <v>34217</v>
      </c>
      <c r="I1568" s="6" t="s">
        <v>35671</v>
      </c>
      <c r="J1568" s="6" t="s">
        <v>34219</v>
      </c>
      <c r="K1568" s="6">
        <v>30</v>
      </c>
    </row>
    <row r="1569" spans="1:11" ht="25" x14ac:dyDescent="0.25">
      <c r="A1569" s="7" t="s">
        <v>35701</v>
      </c>
      <c r="B1569" s="6">
        <v>0</v>
      </c>
      <c r="C1569" s="6">
        <v>0</v>
      </c>
      <c r="D1569" s="6">
        <v>0</v>
      </c>
      <c r="E1569" s="6">
        <v>0</v>
      </c>
      <c r="F1569" s="6">
        <v>0</v>
      </c>
      <c r="G1569" s="6">
        <v>0</v>
      </c>
      <c r="H1569" s="6" t="s">
        <v>34217</v>
      </c>
      <c r="I1569" s="6" t="s">
        <v>35671</v>
      </c>
      <c r="J1569" s="6" t="s">
        <v>34219</v>
      </c>
      <c r="K1569" s="6">
        <v>31</v>
      </c>
    </row>
    <row r="1570" spans="1:11" ht="62.5" x14ac:dyDescent="0.25">
      <c r="A1570" s="7" t="s">
        <v>35702</v>
      </c>
      <c r="B1570" s="6">
        <v>0</v>
      </c>
      <c r="C1570" s="6">
        <v>0</v>
      </c>
      <c r="D1570" s="6">
        <v>0</v>
      </c>
      <c r="E1570" s="6">
        <v>0</v>
      </c>
      <c r="F1570" s="6">
        <v>0</v>
      </c>
      <c r="G1570" s="6">
        <v>0</v>
      </c>
      <c r="H1570" s="6" t="s">
        <v>34217</v>
      </c>
      <c r="I1570" s="6" t="s">
        <v>35671</v>
      </c>
      <c r="J1570" s="6" t="s">
        <v>34219</v>
      </c>
      <c r="K1570" s="6">
        <v>32</v>
      </c>
    </row>
    <row r="1571" spans="1:11" x14ac:dyDescent="0.25">
      <c r="A1571" s="7" t="s">
        <v>35703</v>
      </c>
      <c r="B1571" s="6">
        <v>0</v>
      </c>
      <c r="C1571" s="6">
        <v>0</v>
      </c>
      <c r="D1571" s="6">
        <v>0</v>
      </c>
      <c r="E1571" s="6">
        <v>0</v>
      </c>
      <c r="F1571" s="6">
        <v>0</v>
      </c>
      <c r="G1571" s="6">
        <v>0</v>
      </c>
      <c r="H1571" s="6" t="s">
        <v>34217</v>
      </c>
      <c r="I1571" s="6" t="s">
        <v>35671</v>
      </c>
      <c r="J1571" s="6" t="s">
        <v>34219</v>
      </c>
      <c r="K1571" s="6">
        <v>33</v>
      </c>
    </row>
    <row r="1572" spans="1:11" x14ac:dyDescent="0.25">
      <c r="A1572" s="7" t="s">
        <v>35704</v>
      </c>
      <c r="B1572" s="6">
        <v>0</v>
      </c>
      <c r="C1572" s="6">
        <v>0</v>
      </c>
      <c r="D1572" s="6">
        <v>0</v>
      </c>
      <c r="E1572" s="6">
        <v>0</v>
      </c>
      <c r="F1572" s="6">
        <v>0</v>
      </c>
      <c r="G1572" s="6">
        <v>1</v>
      </c>
      <c r="H1572" s="6" t="s">
        <v>34211</v>
      </c>
      <c r="I1572" s="6" t="s">
        <v>35671</v>
      </c>
      <c r="J1572" s="6" t="s">
        <v>34219</v>
      </c>
      <c r="K1572" s="6">
        <v>34</v>
      </c>
    </row>
    <row r="1573" spans="1:11" ht="25" x14ac:dyDescent="0.25">
      <c r="A1573" s="7" t="s">
        <v>35705</v>
      </c>
      <c r="B1573" s="6">
        <v>0</v>
      </c>
      <c r="C1573" s="6">
        <v>0</v>
      </c>
      <c r="D1573" s="6">
        <v>0</v>
      </c>
      <c r="E1573" s="6">
        <v>0</v>
      </c>
      <c r="F1573" s="6">
        <v>0</v>
      </c>
      <c r="G1573" s="6">
        <v>1</v>
      </c>
      <c r="H1573" s="6" t="s">
        <v>34211</v>
      </c>
      <c r="I1573" s="6" t="s">
        <v>35671</v>
      </c>
      <c r="J1573" s="6" t="s">
        <v>34219</v>
      </c>
      <c r="K1573" s="6">
        <v>35</v>
      </c>
    </row>
    <row r="1574" spans="1:11" ht="37.5" x14ac:dyDescent="0.25">
      <c r="A1574" s="7" t="s">
        <v>35706</v>
      </c>
      <c r="B1574" s="6">
        <v>0</v>
      </c>
      <c r="C1574" s="6">
        <v>0</v>
      </c>
      <c r="D1574" s="6">
        <v>0</v>
      </c>
      <c r="E1574" s="6">
        <v>0</v>
      </c>
      <c r="F1574" s="6">
        <v>0</v>
      </c>
      <c r="G1574" s="6">
        <v>1</v>
      </c>
      <c r="H1574" s="6" t="s">
        <v>34211</v>
      </c>
      <c r="I1574" s="6" t="s">
        <v>35671</v>
      </c>
      <c r="J1574" s="6" t="s">
        <v>34219</v>
      </c>
      <c r="K1574" s="6">
        <v>36</v>
      </c>
    </row>
    <row r="1575" spans="1:11" x14ac:dyDescent="0.25">
      <c r="A1575" s="7" t="s">
        <v>35707</v>
      </c>
      <c r="B1575" s="6">
        <v>0</v>
      </c>
      <c r="C1575" s="6">
        <v>0</v>
      </c>
      <c r="D1575" s="6">
        <v>0</v>
      </c>
      <c r="E1575" s="6">
        <v>0</v>
      </c>
      <c r="F1575" s="6">
        <v>0</v>
      </c>
      <c r="G1575" s="6">
        <v>1</v>
      </c>
      <c r="H1575" s="6" t="s">
        <v>34211</v>
      </c>
      <c r="I1575" s="6" t="s">
        <v>35671</v>
      </c>
      <c r="J1575" s="6" t="s">
        <v>34219</v>
      </c>
      <c r="K1575" s="6">
        <v>37</v>
      </c>
    </row>
    <row r="1576" spans="1:11" x14ac:dyDescent="0.25">
      <c r="A1576" s="7" t="s">
        <v>35708</v>
      </c>
      <c r="B1576" s="6">
        <v>0</v>
      </c>
      <c r="C1576" s="6">
        <v>0</v>
      </c>
      <c r="D1576" s="6">
        <v>0</v>
      </c>
      <c r="E1576" s="6">
        <v>0</v>
      </c>
      <c r="F1576" s="6">
        <v>0</v>
      </c>
      <c r="G1576" s="6">
        <v>1</v>
      </c>
      <c r="H1576" s="6" t="s">
        <v>34211</v>
      </c>
      <c r="I1576" s="6" t="s">
        <v>35671</v>
      </c>
      <c r="J1576" s="6" t="s">
        <v>34219</v>
      </c>
      <c r="K1576" s="6">
        <v>38</v>
      </c>
    </row>
    <row r="1577" spans="1:11" x14ac:dyDescent="0.25">
      <c r="A1577" s="7" t="s">
        <v>35709</v>
      </c>
      <c r="B1577" s="6">
        <v>0</v>
      </c>
      <c r="C1577" s="6">
        <v>0</v>
      </c>
      <c r="D1577" s="6">
        <v>0</v>
      </c>
      <c r="E1577" s="6">
        <v>0</v>
      </c>
      <c r="F1577" s="6">
        <v>0</v>
      </c>
      <c r="G1577" s="6">
        <v>1</v>
      </c>
      <c r="H1577" s="6" t="s">
        <v>34211</v>
      </c>
      <c r="I1577" s="6" t="s">
        <v>35671</v>
      </c>
      <c r="J1577" s="6" t="s">
        <v>34219</v>
      </c>
      <c r="K1577" s="6">
        <v>39</v>
      </c>
    </row>
    <row r="1578" spans="1:11" x14ac:dyDescent="0.25">
      <c r="A1578" s="7" t="s">
        <v>35710</v>
      </c>
      <c r="B1578" s="6">
        <v>0</v>
      </c>
      <c r="C1578" s="6">
        <v>0</v>
      </c>
      <c r="D1578" s="6">
        <v>0</v>
      </c>
      <c r="E1578" s="6">
        <v>0</v>
      </c>
      <c r="F1578" s="6">
        <v>0</v>
      </c>
      <c r="G1578" s="6">
        <v>1</v>
      </c>
      <c r="H1578" s="6" t="s">
        <v>34211</v>
      </c>
      <c r="I1578" s="6" t="s">
        <v>35671</v>
      </c>
      <c r="J1578" s="6" t="s">
        <v>34219</v>
      </c>
      <c r="K1578" s="6">
        <v>40</v>
      </c>
    </row>
    <row r="1579" spans="1:11" x14ac:dyDescent="0.25">
      <c r="A1579" s="7" t="s">
        <v>35711</v>
      </c>
      <c r="B1579" s="6">
        <v>0</v>
      </c>
      <c r="C1579" s="6">
        <v>0</v>
      </c>
      <c r="D1579" s="6">
        <v>0</v>
      </c>
      <c r="E1579" s="6">
        <v>0</v>
      </c>
      <c r="F1579" s="6">
        <v>0</v>
      </c>
      <c r="G1579" s="6">
        <v>1</v>
      </c>
      <c r="H1579" s="6" t="s">
        <v>34211</v>
      </c>
      <c r="I1579" s="6" t="s">
        <v>35671</v>
      </c>
      <c r="J1579" s="6" t="s">
        <v>34219</v>
      </c>
      <c r="K1579" s="6">
        <v>41</v>
      </c>
    </row>
    <row r="1580" spans="1:11" x14ac:dyDescent="0.25">
      <c r="A1580" s="7" t="s">
        <v>35712</v>
      </c>
      <c r="B1580" s="6">
        <v>0</v>
      </c>
      <c r="C1580" s="6">
        <v>0</v>
      </c>
      <c r="D1580" s="6">
        <v>0</v>
      </c>
      <c r="E1580" s="6">
        <v>0</v>
      </c>
      <c r="F1580" s="6">
        <v>0</v>
      </c>
      <c r="G1580" s="6">
        <v>1</v>
      </c>
      <c r="H1580" s="6" t="s">
        <v>34211</v>
      </c>
      <c r="I1580" s="6" t="s">
        <v>35671</v>
      </c>
      <c r="J1580" s="6" t="s">
        <v>34219</v>
      </c>
      <c r="K1580" s="6">
        <v>42</v>
      </c>
    </row>
    <row r="1581" spans="1:11" ht="50" x14ac:dyDescent="0.25">
      <c r="A1581" s="7" t="s">
        <v>35713</v>
      </c>
      <c r="B1581" s="6">
        <v>0</v>
      </c>
      <c r="C1581" s="6">
        <v>0</v>
      </c>
      <c r="D1581" s="6">
        <v>0</v>
      </c>
      <c r="E1581" s="6">
        <v>0</v>
      </c>
      <c r="F1581" s="6">
        <v>0</v>
      </c>
      <c r="G1581" s="6">
        <v>1</v>
      </c>
      <c r="H1581" s="6" t="s">
        <v>34211</v>
      </c>
      <c r="I1581" s="6" t="s">
        <v>35671</v>
      </c>
      <c r="J1581" s="6" t="s">
        <v>34219</v>
      </c>
      <c r="K1581" s="6">
        <v>43</v>
      </c>
    </row>
    <row r="1582" spans="1:11" x14ac:dyDescent="0.25">
      <c r="A1582" s="7" t="s">
        <v>35714</v>
      </c>
      <c r="B1582" s="6">
        <v>0</v>
      </c>
      <c r="C1582" s="6">
        <v>0</v>
      </c>
      <c r="D1582" s="6">
        <v>0</v>
      </c>
      <c r="E1582" s="6">
        <v>0</v>
      </c>
      <c r="F1582" s="6">
        <v>0</v>
      </c>
      <c r="G1582" s="6">
        <v>1</v>
      </c>
      <c r="H1582" s="6" t="s">
        <v>34211</v>
      </c>
      <c r="I1582" s="6" t="s">
        <v>35671</v>
      </c>
      <c r="J1582" s="6" t="s">
        <v>34219</v>
      </c>
      <c r="K1582" s="6">
        <v>44</v>
      </c>
    </row>
    <row r="1583" spans="1:11" ht="25" x14ac:dyDescent="0.25">
      <c r="A1583" s="7" t="s">
        <v>35715</v>
      </c>
      <c r="B1583" s="6">
        <v>0</v>
      </c>
      <c r="C1583" s="6">
        <v>0</v>
      </c>
      <c r="D1583" s="6">
        <v>0</v>
      </c>
      <c r="E1583" s="6">
        <v>0</v>
      </c>
      <c r="F1583" s="6">
        <v>0</v>
      </c>
      <c r="G1583" s="6">
        <v>1</v>
      </c>
      <c r="H1583" s="6" t="s">
        <v>34211</v>
      </c>
      <c r="I1583" s="6" t="s">
        <v>35671</v>
      </c>
      <c r="J1583" s="6" t="s">
        <v>34219</v>
      </c>
      <c r="K1583" s="6">
        <v>45</v>
      </c>
    </row>
    <row r="1584" spans="1:11" x14ac:dyDescent="0.25">
      <c r="A1584" s="7" t="s">
        <v>35716</v>
      </c>
      <c r="B1584" s="6">
        <v>0</v>
      </c>
      <c r="C1584" s="6">
        <v>0</v>
      </c>
      <c r="D1584" s="6">
        <v>0</v>
      </c>
      <c r="E1584" s="6">
        <v>0</v>
      </c>
      <c r="F1584" s="6">
        <v>0</v>
      </c>
      <c r="G1584" s="6">
        <v>1</v>
      </c>
      <c r="H1584" s="6" t="s">
        <v>34211</v>
      </c>
      <c r="I1584" s="6" t="s">
        <v>35671</v>
      </c>
      <c r="J1584" s="6" t="s">
        <v>34219</v>
      </c>
      <c r="K1584" s="6">
        <v>46</v>
      </c>
    </row>
    <row r="1585" spans="1:11" x14ac:dyDescent="0.25">
      <c r="A1585" s="7" t="s">
        <v>35717</v>
      </c>
      <c r="B1585" s="6">
        <v>0</v>
      </c>
      <c r="C1585" s="6">
        <v>0</v>
      </c>
      <c r="D1585" s="6">
        <v>0</v>
      </c>
      <c r="E1585" s="6">
        <v>0</v>
      </c>
      <c r="F1585" s="6">
        <v>0</v>
      </c>
      <c r="G1585" s="6">
        <v>1</v>
      </c>
      <c r="H1585" s="6" t="s">
        <v>34211</v>
      </c>
      <c r="I1585" s="6" t="s">
        <v>35671</v>
      </c>
      <c r="J1585" s="6" t="s">
        <v>34219</v>
      </c>
      <c r="K1585" s="6">
        <v>47</v>
      </c>
    </row>
    <row r="1586" spans="1:11" x14ac:dyDescent="0.25">
      <c r="A1586" s="7" t="s">
        <v>35718</v>
      </c>
      <c r="B1586" s="6">
        <v>0</v>
      </c>
      <c r="C1586" s="6">
        <v>0</v>
      </c>
      <c r="D1586" s="6">
        <v>0</v>
      </c>
      <c r="E1586" s="6">
        <v>0</v>
      </c>
      <c r="F1586" s="6">
        <v>0</v>
      </c>
      <c r="G1586" s="6">
        <v>1</v>
      </c>
      <c r="H1586" s="6" t="s">
        <v>34211</v>
      </c>
      <c r="I1586" s="6" t="s">
        <v>35671</v>
      </c>
      <c r="J1586" s="6" t="s">
        <v>34219</v>
      </c>
      <c r="K1586" s="6">
        <v>48</v>
      </c>
    </row>
    <row r="1587" spans="1:11" x14ac:dyDescent="0.25">
      <c r="A1587" s="7" t="s">
        <v>35719</v>
      </c>
      <c r="B1587" s="6">
        <v>0</v>
      </c>
      <c r="C1587" s="6">
        <v>0</v>
      </c>
      <c r="D1587" s="6">
        <v>0</v>
      </c>
      <c r="E1587" s="6">
        <v>0</v>
      </c>
      <c r="F1587" s="6">
        <v>0</v>
      </c>
      <c r="G1587" s="6">
        <v>1</v>
      </c>
      <c r="H1587" s="6" t="s">
        <v>34211</v>
      </c>
      <c r="I1587" s="6" t="s">
        <v>35671</v>
      </c>
      <c r="J1587" s="6" t="s">
        <v>34219</v>
      </c>
      <c r="K1587" s="6">
        <v>49</v>
      </c>
    </row>
    <row r="1588" spans="1:11" x14ac:dyDescent="0.25">
      <c r="A1588" s="7" t="s">
        <v>35720</v>
      </c>
      <c r="B1588" s="6">
        <v>0</v>
      </c>
      <c r="C1588" s="6">
        <v>0</v>
      </c>
      <c r="D1588" s="6">
        <v>0</v>
      </c>
      <c r="E1588" s="6">
        <v>0</v>
      </c>
      <c r="F1588" s="6">
        <v>0</v>
      </c>
      <c r="G1588" s="6">
        <v>1</v>
      </c>
      <c r="H1588" s="6" t="s">
        <v>34211</v>
      </c>
      <c r="I1588" s="6" t="s">
        <v>35671</v>
      </c>
      <c r="J1588" s="6" t="s">
        <v>34219</v>
      </c>
      <c r="K1588" s="6">
        <v>50</v>
      </c>
    </row>
    <row r="1589" spans="1:11" ht="25" x14ac:dyDescent="0.25">
      <c r="A1589" s="7" t="s">
        <v>35721</v>
      </c>
      <c r="B1589" s="6">
        <v>0</v>
      </c>
      <c r="C1589" s="6">
        <v>0</v>
      </c>
      <c r="D1589" s="6">
        <v>0</v>
      </c>
      <c r="E1589" s="6">
        <v>0</v>
      </c>
      <c r="F1589" s="6">
        <v>0</v>
      </c>
      <c r="G1589" s="6">
        <v>1</v>
      </c>
      <c r="H1589" s="6" t="s">
        <v>34211</v>
      </c>
      <c r="I1589" s="6" t="s">
        <v>35671</v>
      </c>
      <c r="J1589" s="6" t="s">
        <v>34219</v>
      </c>
      <c r="K1589" s="6">
        <v>51</v>
      </c>
    </row>
    <row r="1590" spans="1:11" ht="25" x14ac:dyDescent="0.25">
      <c r="A1590" s="7" t="s">
        <v>35722</v>
      </c>
      <c r="B1590" s="6">
        <v>0</v>
      </c>
      <c r="C1590" s="6">
        <v>0</v>
      </c>
      <c r="D1590" s="6">
        <v>0</v>
      </c>
      <c r="E1590" s="6">
        <v>0</v>
      </c>
      <c r="F1590" s="6">
        <v>0</v>
      </c>
      <c r="G1590" s="6">
        <v>1</v>
      </c>
      <c r="H1590" s="6" t="s">
        <v>34211</v>
      </c>
      <c r="I1590" s="6" t="s">
        <v>35671</v>
      </c>
      <c r="J1590" s="6" t="s">
        <v>34219</v>
      </c>
      <c r="K1590" s="6">
        <v>52</v>
      </c>
    </row>
    <row r="1591" spans="1:11" x14ac:dyDescent="0.25">
      <c r="A1591" s="7" t="s">
        <v>35723</v>
      </c>
      <c r="B1591" s="6">
        <v>0</v>
      </c>
      <c r="C1591" s="6">
        <v>0</v>
      </c>
      <c r="D1591" s="6">
        <v>0</v>
      </c>
      <c r="E1591" s="6">
        <v>0</v>
      </c>
      <c r="F1591" s="6">
        <v>0</v>
      </c>
      <c r="G1591" s="6">
        <v>1</v>
      </c>
      <c r="H1591" s="6" t="s">
        <v>34211</v>
      </c>
      <c r="I1591" s="6" t="s">
        <v>35671</v>
      </c>
      <c r="J1591" s="6" t="s">
        <v>34219</v>
      </c>
      <c r="K1591" s="6">
        <v>53</v>
      </c>
    </row>
    <row r="1592" spans="1:11" x14ac:dyDescent="0.25">
      <c r="A1592" s="7" t="s">
        <v>35724</v>
      </c>
      <c r="B1592" s="6">
        <v>0</v>
      </c>
      <c r="C1592" s="6">
        <v>0</v>
      </c>
      <c r="D1592" s="6">
        <v>0</v>
      </c>
      <c r="E1592" s="6">
        <v>0</v>
      </c>
      <c r="F1592" s="6">
        <v>0</v>
      </c>
      <c r="G1592" s="6">
        <v>1</v>
      </c>
      <c r="H1592" s="6" t="s">
        <v>34211</v>
      </c>
      <c r="I1592" s="6" t="s">
        <v>35671</v>
      </c>
      <c r="J1592" s="6" t="s">
        <v>34219</v>
      </c>
      <c r="K1592" s="6">
        <v>54</v>
      </c>
    </row>
    <row r="1593" spans="1:11" ht="37.5" x14ac:dyDescent="0.25">
      <c r="A1593" s="7" t="s">
        <v>35725</v>
      </c>
      <c r="B1593" s="6">
        <v>0</v>
      </c>
      <c r="C1593" s="6">
        <v>0</v>
      </c>
      <c r="D1593" s="6">
        <v>0</v>
      </c>
      <c r="E1593" s="6">
        <v>0</v>
      </c>
      <c r="F1593" s="6">
        <v>0</v>
      </c>
      <c r="G1593" s="6">
        <v>1</v>
      </c>
      <c r="H1593" s="6" t="s">
        <v>34211</v>
      </c>
      <c r="I1593" s="6" t="s">
        <v>35671</v>
      </c>
      <c r="J1593" s="6" t="s">
        <v>34219</v>
      </c>
      <c r="K1593" s="6">
        <v>55</v>
      </c>
    </row>
    <row r="1594" spans="1:11" ht="37.5" x14ac:dyDescent="0.25">
      <c r="A1594" s="7" t="s">
        <v>35726</v>
      </c>
      <c r="B1594" s="6">
        <v>0</v>
      </c>
      <c r="C1594" s="6">
        <v>0</v>
      </c>
      <c r="D1594" s="6">
        <v>0</v>
      </c>
      <c r="E1594" s="6">
        <v>0</v>
      </c>
      <c r="F1594" s="6">
        <v>0</v>
      </c>
      <c r="G1594" s="6">
        <v>1</v>
      </c>
      <c r="H1594" s="6" t="s">
        <v>34211</v>
      </c>
      <c r="I1594" s="6" t="s">
        <v>35671</v>
      </c>
      <c r="J1594" s="6" t="s">
        <v>34219</v>
      </c>
      <c r="K1594" s="6">
        <v>56</v>
      </c>
    </row>
    <row r="1595" spans="1:11" x14ac:dyDescent="0.25">
      <c r="A1595" s="7" t="s">
        <v>35727</v>
      </c>
      <c r="B1595" s="6">
        <v>0</v>
      </c>
      <c r="C1595" s="6">
        <v>0</v>
      </c>
      <c r="D1595" s="6">
        <v>0</v>
      </c>
      <c r="E1595" s="6">
        <v>0</v>
      </c>
      <c r="F1595" s="6">
        <v>0</v>
      </c>
      <c r="G1595" s="6">
        <v>1</v>
      </c>
      <c r="H1595" s="6" t="s">
        <v>34211</v>
      </c>
      <c r="I1595" s="6" t="s">
        <v>35671</v>
      </c>
      <c r="J1595" s="6" t="s">
        <v>34219</v>
      </c>
      <c r="K1595" s="6">
        <v>57</v>
      </c>
    </row>
    <row r="1596" spans="1:11" x14ac:dyDescent="0.25">
      <c r="A1596" s="7" t="s">
        <v>35728</v>
      </c>
      <c r="B1596" s="6">
        <v>0</v>
      </c>
      <c r="C1596" s="6">
        <v>0</v>
      </c>
      <c r="D1596" s="6">
        <v>0</v>
      </c>
      <c r="E1596" s="6">
        <v>0</v>
      </c>
      <c r="F1596" s="6">
        <v>0</v>
      </c>
      <c r="G1596" s="6">
        <v>1</v>
      </c>
      <c r="H1596" s="6" t="s">
        <v>34211</v>
      </c>
      <c r="I1596" s="6" t="s">
        <v>35671</v>
      </c>
      <c r="J1596" s="6" t="s">
        <v>34219</v>
      </c>
      <c r="K1596" s="6">
        <v>58</v>
      </c>
    </row>
    <row r="1597" spans="1:11" x14ac:dyDescent="0.25">
      <c r="A1597" s="7" t="s">
        <v>35729</v>
      </c>
      <c r="B1597" s="6">
        <v>0</v>
      </c>
      <c r="C1597" s="6">
        <v>0</v>
      </c>
      <c r="D1597" s="6">
        <v>0</v>
      </c>
      <c r="E1597" s="6">
        <v>0</v>
      </c>
      <c r="F1597" s="6">
        <v>0</v>
      </c>
      <c r="G1597" s="6">
        <v>1</v>
      </c>
      <c r="H1597" s="6" t="s">
        <v>34211</v>
      </c>
      <c r="I1597" s="6" t="s">
        <v>35671</v>
      </c>
      <c r="J1597" s="6" t="s">
        <v>34219</v>
      </c>
      <c r="K1597" s="6">
        <v>59</v>
      </c>
    </row>
    <row r="1598" spans="1:11" x14ac:dyDescent="0.25">
      <c r="A1598" s="7" t="s">
        <v>35730</v>
      </c>
      <c r="B1598" s="6">
        <v>0</v>
      </c>
      <c r="C1598" s="6">
        <v>0</v>
      </c>
      <c r="D1598" s="6">
        <v>0</v>
      </c>
      <c r="E1598" s="6">
        <v>0</v>
      </c>
      <c r="F1598" s="6">
        <v>0</v>
      </c>
      <c r="G1598" s="6">
        <v>1</v>
      </c>
      <c r="H1598" s="6" t="s">
        <v>34211</v>
      </c>
      <c r="I1598" s="6" t="s">
        <v>35671</v>
      </c>
      <c r="J1598" s="6" t="s">
        <v>34219</v>
      </c>
      <c r="K1598" s="6">
        <v>60</v>
      </c>
    </row>
    <row r="1599" spans="1:11" x14ac:dyDescent="0.25">
      <c r="A1599" s="7" t="s">
        <v>35731</v>
      </c>
      <c r="B1599" s="6">
        <v>0</v>
      </c>
      <c r="C1599" s="6">
        <v>0</v>
      </c>
      <c r="D1599" s="6">
        <v>0</v>
      </c>
      <c r="E1599" s="6">
        <v>0</v>
      </c>
      <c r="F1599" s="6">
        <v>0</v>
      </c>
      <c r="G1599" s="6">
        <v>1</v>
      </c>
      <c r="H1599" s="6" t="s">
        <v>34211</v>
      </c>
      <c r="I1599" s="6" t="s">
        <v>35671</v>
      </c>
      <c r="J1599" s="6" t="s">
        <v>34219</v>
      </c>
      <c r="K1599" s="6">
        <v>61</v>
      </c>
    </row>
    <row r="1600" spans="1:11" x14ac:dyDescent="0.25">
      <c r="A1600" s="7" t="s">
        <v>35732</v>
      </c>
      <c r="B1600" s="6">
        <v>0</v>
      </c>
      <c r="C1600" s="6">
        <v>0</v>
      </c>
      <c r="D1600" s="6">
        <v>0</v>
      </c>
      <c r="E1600" s="6">
        <v>0</v>
      </c>
      <c r="F1600" s="6">
        <v>0</v>
      </c>
      <c r="G1600" s="6">
        <v>1</v>
      </c>
      <c r="H1600" s="6" t="s">
        <v>34211</v>
      </c>
      <c r="I1600" s="6" t="s">
        <v>35671</v>
      </c>
      <c r="J1600" s="6" t="s">
        <v>34219</v>
      </c>
      <c r="K1600" s="6">
        <v>62</v>
      </c>
    </row>
    <row r="1601" spans="1:11" x14ac:dyDescent="0.25">
      <c r="A1601" s="7" t="s">
        <v>35733</v>
      </c>
      <c r="B1601" s="6">
        <v>0</v>
      </c>
      <c r="C1601" s="6">
        <v>0</v>
      </c>
      <c r="D1601" s="6">
        <v>0</v>
      </c>
      <c r="E1601" s="6">
        <v>0</v>
      </c>
      <c r="F1601" s="6">
        <v>0</v>
      </c>
      <c r="G1601" s="6">
        <v>1</v>
      </c>
      <c r="H1601" s="6" t="s">
        <v>34211</v>
      </c>
      <c r="I1601" s="6" t="s">
        <v>35671</v>
      </c>
      <c r="J1601" s="6" t="s">
        <v>34219</v>
      </c>
      <c r="K1601" s="6">
        <v>63</v>
      </c>
    </row>
    <row r="1602" spans="1:11" x14ac:dyDescent="0.25">
      <c r="A1602" s="7" t="s">
        <v>35734</v>
      </c>
      <c r="B1602" s="6">
        <v>0</v>
      </c>
      <c r="C1602" s="6">
        <v>0</v>
      </c>
      <c r="D1602" s="6">
        <v>0</v>
      </c>
      <c r="E1602" s="6">
        <v>0</v>
      </c>
      <c r="F1602" s="6">
        <v>1</v>
      </c>
      <c r="G1602" s="6">
        <v>0</v>
      </c>
      <c r="H1602" s="6" t="s">
        <v>34210</v>
      </c>
      <c r="I1602" s="6" t="s">
        <v>35671</v>
      </c>
      <c r="J1602" s="6" t="s">
        <v>34219</v>
      </c>
      <c r="K1602" s="6">
        <v>64</v>
      </c>
    </row>
    <row r="1603" spans="1:11" ht="25" x14ac:dyDescent="0.25">
      <c r="A1603" s="7" t="s">
        <v>35735</v>
      </c>
      <c r="B1603" s="6">
        <v>0</v>
      </c>
      <c r="C1603" s="6">
        <v>0</v>
      </c>
      <c r="D1603" s="6">
        <v>0</v>
      </c>
      <c r="E1603" s="6">
        <v>0</v>
      </c>
      <c r="F1603" s="6">
        <v>1</v>
      </c>
      <c r="G1603" s="6">
        <v>0</v>
      </c>
      <c r="H1603" s="6" t="s">
        <v>34210</v>
      </c>
      <c r="I1603" s="6" t="s">
        <v>35671</v>
      </c>
      <c r="J1603" s="6" t="s">
        <v>34219</v>
      </c>
      <c r="K1603" s="6">
        <v>65</v>
      </c>
    </row>
    <row r="1604" spans="1:11" ht="25" x14ac:dyDescent="0.25">
      <c r="A1604" s="7" t="s">
        <v>35736</v>
      </c>
      <c r="B1604" s="6">
        <v>0</v>
      </c>
      <c r="C1604" s="6">
        <v>0</v>
      </c>
      <c r="D1604" s="6">
        <v>0</v>
      </c>
      <c r="E1604" s="6">
        <v>0</v>
      </c>
      <c r="F1604" s="6">
        <v>1</v>
      </c>
      <c r="G1604" s="6">
        <v>0</v>
      </c>
      <c r="H1604" s="6" t="s">
        <v>34210</v>
      </c>
      <c r="I1604" s="6" t="s">
        <v>35671</v>
      </c>
      <c r="J1604" s="6" t="s">
        <v>34219</v>
      </c>
      <c r="K1604" s="6">
        <v>66</v>
      </c>
    </row>
    <row r="1605" spans="1:11" ht="25" x14ac:dyDescent="0.25">
      <c r="A1605" s="7" t="s">
        <v>35737</v>
      </c>
      <c r="B1605" s="6">
        <v>0</v>
      </c>
      <c r="C1605" s="6">
        <v>0</v>
      </c>
      <c r="D1605" s="6">
        <v>0</v>
      </c>
      <c r="E1605" s="6">
        <v>0</v>
      </c>
      <c r="F1605" s="6">
        <v>1</v>
      </c>
      <c r="G1605" s="6">
        <v>0</v>
      </c>
      <c r="H1605" s="6" t="s">
        <v>34210</v>
      </c>
      <c r="I1605" s="6" t="s">
        <v>35671</v>
      </c>
      <c r="J1605" s="6" t="s">
        <v>34219</v>
      </c>
      <c r="K1605" s="6">
        <v>67</v>
      </c>
    </row>
    <row r="1606" spans="1:11" x14ac:dyDescent="0.25">
      <c r="A1606" s="7" t="s">
        <v>35738</v>
      </c>
      <c r="B1606" s="6">
        <v>0</v>
      </c>
      <c r="C1606" s="6">
        <v>0</v>
      </c>
      <c r="D1606" s="6">
        <v>0</v>
      </c>
      <c r="E1606" s="6">
        <v>0</v>
      </c>
      <c r="F1606" s="6">
        <v>0</v>
      </c>
      <c r="G1606" s="6">
        <v>1</v>
      </c>
      <c r="H1606" s="6" t="s">
        <v>34211</v>
      </c>
      <c r="I1606" s="6" t="s">
        <v>35671</v>
      </c>
      <c r="J1606" s="6" t="s">
        <v>34219</v>
      </c>
      <c r="K1606" s="6">
        <v>68</v>
      </c>
    </row>
    <row r="1607" spans="1:11" ht="75" x14ac:dyDescent="0.25">
      <c r="A1607" s="7" t="s">
        <v>35739</v>
      </c>
      <c r="B1607" s="6">
        <v>0</v>
      </c>
      <c r="C1607" s="6">
        <v>0</v>
      </c>
      <c r="D1607" s="6">
        <v>0</v>
      </c>
      <c r="E1607" s="6">
        <v>0</v>
      </c>
      <c r="F1607" s="6">
        <v>0</v>
      </c>
      <c r="G1607" s="6">
        <v>1</v>
      </c>
      <c r="H1607" s="6" t="s">
        <v>34211</v>
      </c>
      <c r="I1607" s="6" t="s">
        <v>35671</v>
      </c>
      <c r="J1607" s="6" t="s">
        <v>34219</v>
      </c>
      <c r="K1607" s="6">
        <v>69</v>
      </c>
    </row>
    <row r="1608" spans="1:11" x14ac:dyDescent="0.25">
      <c r="A1608" s="7" t="s">
        <v>35740</v>
      </c>
      <c r="B1608" s="6">
        <v>0</v>
      </c>
      <c r="C1608" s="6">
        <v>0</v>
      </c>
      <c r="D1608" s="6">
        <v>0</v>
      </c>
      <c r="E1608" s="6">
        <v>0</v>
      </c>
      <c r="F1608" s="6">
        <v>0</v>
      </c>
      <c r="G1608" s="6">
        <v>1</v>
      </c>
      <c r="H1608" s="6" t="s">
        <v>34211</v>
      </c>
      <c r="I1608" s="6" t="s">
        <v>35671</v>
      </c>
      <c r="J1608" s="6" t="s">
        <v>34219</v>
      </c>
      <c r="K1608" s="6">
        <v>70</v>
      </c>
    </row>
    <row r="1609" spans="1:11" ht="37.5" x14ac:dyDescent="0.25">
      <c r="A1609" s="7" t="s">
        <v>35741</v>
      </c>
      <c r="B1609" s="6">
        <v>0</v>
      </c>
      <c r="C1609" s="6">
        <v>0</v>
      </c>
      <c r="D1609" s="6">
        <v>0</v>
      </c>
      <c r="E1609" s="6">
        <v>0</v>
      </c>
      <c r="F1609" s="6">
        <v>0</v>
      </c>
      <c r="G1609" s="6">
        <v>1</v>
      </c>
      <c r="H1609" s="6" t="s">
        <v>34211</v>
      </c>
      <c r="I1609" s="6" t="s">
        <v>35671</v>
      </c>
      <c r="J1609" s="6" t="s">
        <v>34219</v>
      </c>
      <c r="K1609" s="6">
        <v>71</v>
      </c>
    </row>
    <row r="1610" spans="1:11" ht="62.5" x14ac:dyDescent="0.25">
      <c r="A1610" s="7" t="s">
        <v>35742</v>
      </c>
      <c r="B1610" s="6">
        <v>0</v>
      </c>
      <c r="C1610" s="6">
        <v>0</v>
      </c>
      <c r="D1610" s="6">
        <v>0</v>
      </c>
      <c r="E1610" s="6">
        <v>0</v>
      </c>
      <c r="F1610" s="6">
        <v>0</v>
      </c>
      <c r="G1610" s="6">
        <v>1</v>
      </c>
      <c r="H1610" s="6" t="s">
        <v>34211</v>
      </c>
      <c r="I1610" s="6" t="s">
        <v>35671</v>
      </c>
      <c r="J1610" s="6" t="s">
        <v>34219</v>
      </c>
      <c r="K1610" s="6">
        <v>72</v>
      </c>
    </row>
    <row r="1611" spans="1:11" ht="25" x14ac:dyDescent="0.25">
      <c r="A1611" s="7" t="s">
        <v>35743</v>
      </c>
      <c r="B1611" s="6">
        <v>0</v>
      </c>
      <c r="C1611" s="6">
        <v>0</v>
      </c>
      <c r="D1611" s="6">
        <v>0</v>
      </c>
      <c r="E1611" s="6">
        <v>0</v>
      </c>
      <c r="F1611" s="6">
        <v>0</v>
      </c>
      <c r="G1611" s="6">
        <v>1</v>
      </c>
      <c r="H1611" s="6" t="s">
        <v>34211</v>
      </c>
      <c r="I1611" s="6" t="s">
        <v>35671</v>
      </c>
      <c r="J1611" s="6" t="s">
        <v>34219</v>
      </c>
      <c r="K1611" s="6">
        <v>73</v>
      </c>
    </row>
    <row r="1612" spans="1:11" ht="37.5" x14ac:dyDescent="0.25">
      <c r="A1612" s="7" t="s">
        <v>35744</v>
      </c>
      <c r="B1612" s="6">
        <v>0</v>
      </c>
      <c r="C1612" s="6">
        <v>0</v>
      </c>
      <c r="D1612" s="6">
        <v>0</v>
      </c>
      <c r="E1612" s="6">
        <v>0</v>
      </c>
      <c r="F1612" s="6">
        <v>0</v>
      </c>
      <c r="G1612" s="6">
        <v>1</v>
      </c>
      <c r="H1612" s="6" t="s">
        <v>34211</v>
      </c>
      <c r="I1612" s="6" t="s">
        <v>35671</v>
      </c>
      <c r="J1612" s="6" t="s">
        <v>34219</v>
      </c>
      <c r="K1612" s="6">
        <v>74</v>
      </c>
    </row>
    <row r="1613" spans="1:11" x14ac:dyDescent="0.25">
      <c r="A1613" s="7" t="s">
        <v>35745</v>
      </c>
      <c r="B1613" s="6">
        <v>0</v>
      </c>
      <c r="C1613" s="6">
        <v>0</v>
      </c>
      <c r="D1613" s="6">
        <v>0</v>
      </c>
      <c r="E1613" s="6">
        <v>0</v>
      </c>
      <c r="F1613" s="6">
        <v>0</v>
      </c>
      <c r="G1613" s="6">
        <v>1</v>
      </c>
      <c r="H1613" s="6" t="s">
        <v>34211</v>
      </c>
      <c r="I1613" s="6" t="s">
        <v>35671</v>
      </c>
      <c r="J1613" s="6" t="s">
        <v>34219</v>
      </c>
      <c r="K1613" s="6">
        <v>75</v>
      </c>
    </row>
    <row r="1614" spans="1:11" ht="62.5" x14ac:dyDescent="0.25">
      <c r="A1614" s="7" t="s">
        <v>35746</v>
      </c>
      <c r="B1614" s="6">
        <v>0</v>
      </c>
      <c r="C1614" s="6">
        <v>0</v>
      </c>
      <c r="D1614" s="6">
        <v>0</v>
      </c>
      <c r="E1614" s="6">
        <v>0</v>
      </c>
      <c r="F1614" s="6">
        <v>0</v>
      </c>
      <c r="G1614" s="6">
        <v>1</v>
      </c>
      <c r="H1614" s="6" t="s">
        <v>34211</v>
      </c>
      <c r="I1614" s="6" t="s">
        <v>35671</v>
      </c>
      <c r="J1614" s="6" t="s">
        <v>34219</v>
      </c>
      <c r="K1614" s="6">
        <v>76</v>
      </c>
    </row>
    <row r="1615" spans="1:11" x14ac:dyDescent="0.25">
      <c r="A1615" s="7" t="s">
        <v>35747</v>
      </c>
      <c r="B1615" s="6">
        <v>0</v>
      </c>
      <c r="C1615" s="6">
        <v>0</v>
      </c>
      <c r="D1615" s="6">
        <v>0</v>
      </c>
      <c r="E1615" s="6">
        <v>0</v>
      </c>
      <c r="F1615" s="6">
        <v>0</v>
      </c>
      <c r="G1615" s="6">
        <v>1</v>
      </c>
      <c r="H1615" s="6" t="s">
        <v>34211</v>
      </c>
      <c r="I1615" s="6" t="s">
        <v>35671</v>
      </c>
      <c r="J1615" s="6" t="s">
        <v>34219</v>
      </c>
      <c r="K1615" s="6">
        <v>77</v>
      </c>
    </row>
    <row r="1616" spans="1:11" x14ac:dyDescent="0.25">
      <c r="A1616" s="7" t="s">
        <v>35748</v>
      </c>
      <c r="B1616" s="6">
        <v>0</v>
      </c>
      <c r="C1616" s="6">
        <v>0</v>
      </c>
      <c r="D1616" s="6">
        <v>0</v>
      </c>
      <c r="E1616" s="6">
        <v>0</v>
      </c>
      <c r="F1616" s="6">
        <v>0</v>
      </c>
      <c r="G1616" s="6">
        <v>1</v>
      </c>
      <c r="H1616" s="6" t="s">
        <v>34211</v>
      </c>
      <c r="I1616" s="6" t="s">
        <v>35671</v>
      </c>
      <c r="J1616" s="6" t="s">
        <v>34219</v>
      </c>
      <c r="K1616" s="6">
        <v>78</v>
      </c>
    </row>
    <row r="1617" spans="1:11" x14ac:dyDescent="0.25">
      <c r="A1617" s="7" t="s">
        <v>35749</v>
      </c>
      <c r="B1617" s="6">
        <v>0</v>
      </c>
      <c r="C1617" s="6">
        <v>0</v>
      </c>
      <c r="D1617" s="6">
        <v>0</v>
      </c>
      <c r="E1617" s="6">
        <v>0</v>
      </c>
      <c r="F1617" s="6">
        <v>0</v>
      </c>
      <c r="G1617" s="6">
        <v>1</v>
      </c>
      <c r="H1617" s="6" t="s">
        <v>34211</v>
      </c>
      <c r="I1617" s="6" t="s">
        <v>35671</v>
      </c>
      <c r="J1617" s="6" t="s">
        <v>34219</v>
      </c>
      <c r="K1617" s="6">
        <v>79</v>
      </c>
    </row>
    <row r="1618" spans="1:11" x14ac:dyDescent="0.25">
      <c r="A1618" s="7" t="s">
        <v>35750</v>
      </c>
      <c r="B1618" s="6">
        <v>0</v>
      </c>
      <c r="C1618" s="6">
        <v>0</v>
      </c>
      <c r="D1618" s="6">
        <v>0</v>
      </c>
      <c r="E1618" s="6">
        <v>0</v>
      </c>
      <c r="F1618" s="6">
        <v>0</v>
      </c>
      <c r="G1618" s="6">
        <v>1</v>
      </c>
      <c r="H1618" s="6" t="s">
        <v>34211</v>
      </c>
      <c r="I1618" s="6" t="s">
        <v>35671</v>
      </c>
      <c r="J1618" s="6" t="s">
        <v>34219</v>
      </c>
      <c r="K1618" s="6">
        <v>80</v>
      </c>
    </row>
    <row r="1619" spans="1:11" x14ac:dyDescent="0.25">
      <c r="A1619" s="7" t="s">
        <v>35751</v>
      </c>
      <c r="B1619" s="6">
        <v>0</v>
      </c>
      <c r="C1619" s="6">
        <v>0</v>
      </c>
      <c r="D1619" s="6">
        <v>0</v>
      </c>
      <c r="E1619" s="6">
        <v>0</v>
      </c>
      <c r="F1619" s="6">
        <v>0</v>
      </c>
      <c r="G1619" s="6">
        <v>1</v>
      </c>
      <c r="H1619" s="6" t="s">
        <v>34211</v>
      </c>
      <c r="I1619" s="6" t="s">
        <v>35671</v>
      </c>
      <c r="J1619" s="6" t="s">
        <v>34219</v>
      </c>
      <c r="K1619" s="6">
        <v>81</v>
      </c>
    </row>
    <row r="1620" spans="1:11" ht="37.5" x14ac:dyDescent="0.25">
      <c r="A1620" s="7" t="s">
        <v>35752</v>
      </c>
      <c r="B1620" s="6">
        <v>0</v>
      </c>
      <c r="C1620" s="6">
        <v>0</v>
      </c>
      <c r="D1620" s="6">
        <v>0</v>
      </c>
      <c r="E1620" s="6">
        <v>0</v>
      </c>
      <c r="F1620" s="6">
        <v>0</v>
      </c>
      <c r="G1620" s="6">
        <v>1</v>
      </c>
      <c r="H1620" s="6" t="s">
        <v>34211</v>
      </c>
      <c r="I1620" s="6" t="s">
        <v>35671</v>
      </c>
      <c r="J1620" s="6" t="s">
        <v>34219</v>
      </c>
      <c r="K1620" s="6">
        <v>82</v>
      </c>
    </row>
    <row r="1621" spans="1:11" ht="25" x14ac:dyDescent="0.25">
      <c r="A1621" s="7" t="s">
        <v>35753</v>
      </c>
      <c r="B1621" s="6">
        <v>0</v>
      </c>
      <c r="C1621" s="6">
        <v>0</v>
      </c>
      <c r="D1621" s="6">
        <v>0</v>
      </c>
      <c r="E1621" s="6">
        <v>0</v>
      </c>
      <c r="F1621" s="6">
        <v>0</v>
      </c>
      <c r="G1621" s="6">
        <v>1</v>
      </c>
      <c r="H1621" s="6" t="s">
        <v>34211</v>
      </c>
      <c r="I1621" s="6" t="s">
        <v>35671</v>
      </c>
      <c r="J1621" s="6" t="s">
        <v>34219</v>
      </c>
      <c r="K1621" s="6">
        <v>83</v>
      </c>
    </row>
    <row r="1622" spans="1:11" x14ac:dyDescent="0.25">
      <c r="A1622" s="7" t="s">
        <v>35754</v>
      </c>
      <c r="B1622" s="6">
        <v>0</v>
      </c>
      <c r="C1622" s="6">
        <v>0</v>
      </c>
      <c r="D1622" s="6">
        <v>0</v>
      </c>
      <c r="E1622" s="6">
        <v>0</v>
      </c>
      <c r="F1622" s="6">
        <v>0</v>
      </c>
      <c r="G1622" s="6">
        <v>1</v>
      </c>
      <c r="H1622" s="6" t="s">
        <v>34211</v>
      </c>
      <c r="I1622" s="6" t="s">
        <v>35671</v>
      </c>
      <c r="J1622" s="6" t="s">
        <v>34219</v>
      </c>
      <c r="K1622" s="6">
        <v>84</v>
      </c>
    </row>
    <row r="1623" spans="1:11" x14ac:dyDescent="0.25">
      <c r="A1623" s="7" t="s">
        <v>35755</v>
      </c>
      <c r="B1623" s="6">
        <v>0</v>
      </c>
      <c r="C1623" s="6">
        <v>0</v>
      </c>
      <c r="D1623" s="6">
        <v>0</v>
      </c>
      <c r="E1623" s="6">
        <v>0</v>
      </c>
      <c r="F1623" s="6">
        <v>0</v>
      </c>
      <c r="G1623" s="6">
        <v>1</v>
      </c>
      <c r="H1623" s="6" t="s">
        <v>34211</v>
      </c>
      <c r="I1623" s="6" t="s">
        <v>35671</v>
      </c>
      <c r="J1623" s="6" t="s">
        <v>34219</v>
      </c>
      <c r="K1623" s="6">
        <v>85</v>
      </c>
    </row>
    <row r="1624" spans="1:11" ht="37.5" x14ac:dyDescent="0.25">
      <c r="A1624" s="7" t="s">
        <v>35756</v>
      </c>
      <c r="B1624" s="6">
        <v>0</v>
      </c>
      <c r="C1624" s="6">
        <v>0</v>
      </c>
      <c r="D1624" s="6">
        <v>0</v>
      </c>
      <c r="E1624" s="6">
        <v>0</v>
      </c>
      <c r="F1624" s="6">
        <v>0</v>
      </c>
      <c r="G1624" s="6">
        <v>1</v>
      </c>
      <c r="H1624" s="6" t="s">
        <v>34211</v>
      </c>
      <c r="I1624" s="6" t="s">
        <v>35671</v>
      </c>
      <c r="J1624" s="6" t="s">
        <v>34219</v>
      </c>
      <c r="K1624" s="6">
        <v>86</v>
      </c>
    </row>
    <row r="1625" spans="1:11" x14ac:dyDescent="0.25">
      <c r="A1625" s="7" t="s">
        <v>35757</v>
      </c>
      <c r="B1625" s="6">
        <v>0</v>
      </c>
      <c r="C1625" s="6">
        <v>0</v>
      </c>
      <c r="D1625" s="6">
        <v>0</v>
      </c>
      <c r="E1625" s="6">
        <v>0</v>
      </c>
      <c r="F1625" s="6">
        <v>0</v>
      </c>
      <c r="G1625" s="6">
        <v>1</v>
      </c>
      <c r="H1625" s="6" t="s">
        <v>34211</v>
      </c>
      <c r="I1625" s="6" t="s">
        <v>35671</v>
      </c>
      <c r="J1625" s="6" t="s">
        <v>34219</v>
      </c>
      <c r="K1625" s="6">
        <v>87</v>
      </c>
    </row>
    <row r="1626" spans="1:11" x14ac:dyDescent="0.25">
      <c r="A1626" s="7" t="s">
        <v>35758</v>
      </c>
      <c r="B1626" s="6">
        <v>0</v>
      </c>
      <c r="C1626" s="6">
        <v>0</v>
      </c>
      <c r="D1626" s="6">
        <v>0</v>
      </c>
      <c r="E1626" s="6">
        <v>0</v>
      </c>
      <c r="F1626" s="6">
        <v>0</v>
      </c>
      <c r="G1626" s="6">
        <v>1</v>
      </c>
      <c r="H1626" s="6" t="s">
        <v>34211</v>
      </c>
      <c r="I1626" s="6" t="s">
        <v>35671</v>
      </c>
      <c r="J1626" s="6" t="s">
        <v>34219</v>
      </c>
      <c r="K1626" s="6">
        <v>88</v>
      </c>
    </row>
    <row r="1627" spans="1:11" x14ac:dyDescent="0.25">
      <c r="A1627" s="7" t="s">
        <v>34364</v>
      </c>
      <c r="B1627" s="6">
        <v>0</v>
      </c>
      <c r="C1627" s="6">
        <v>0</v>
      </c>
      <c r="D1627" s="6">
        <v>0</v>
      </c>
      <c r="E1627" s="6">
        <v>0</v>
      </c>
      <c r="F1627" s="6">
        <v>0</v>
      </c>
      <c r="G1627" s="6">
        <v>1</v>
      </c>
      <c r="H1627" s="6" t="s">
        <v>34211</v>
      </c>
      <c r="I1627" s="6" t="s">
        <v>35671</v>
      </c>
      <c r="J1627" s="6" t="s">
        <v>34219</v>
      </c>
      <c r="K1627" s="6">
        <v>89</v>
      </c>
    </row>
    <row r="1628" spans="1:11" ht="37.5" x14ac:dyDescent="0.25">
      <c r="A1628" s="7" t="s">
        <v>35759</v>
      </c>
      <c r="B1628" s="6">
        <v>0</v>
      </c>
      <c r="C1628" s="6">
        <v>0</v>
      </c>
      <c r="D1628" s="6">
        <v>0</v>
      </c>
      <c r="E1628" s="6">
        <v>0</v>
      </c>
      <c r="F1628" s="6">
        <v>0</v>
      </c>
      <c r="G1628" s="6">
        <v>1</v>
      </c>
      <c r="H1628" s="6" t="s">
        <v>34211</v>
      </c>
      <c r="I1628" s="6" t="s">
        <v>35671</v>
      </c>
      <c r="J1628" s="6" t="s">
        <v>34219</v>
      </c>
      <c r="K1628" s="6">
        <v>90</v>
      </c>
    </row>
    <row r="1629" spans="1:11" x14ac:dyDescent="0.25">
      <c r="A1629" s="7" t="s">
        <v>35760</v>
      </c>
      <c r="B1629" s="6">
        <v>0</v>
      </c>
      <c r="C1629" s="6">
        <v>0</v>
      </c>
      <c r="D1629" s="6">
        <v>0</v>
      </c>
      <c r="E1629" s="6">
        <v>0</v>
      </c>
      <c r="F1629" s="6">
        <v>0</v>
      </c>
      <c r="G1629" s="6">
        <v>1</v>
      </c>
      <c r="H1629" s="6" t="s">
        <v>34211</v>
      </c>
      <c r="I1629" s="6" t="s">
        <v>35671</v>
      </c>
      <c r="J1629" s="6" t="s">
        <v>34219</v>
      </c>
      <c r="K1629" s="6">
        <v>91</v>
      </c>
    </row>
    <row r="1630" spans="1:11" x14ac:dyDescent="0.25">
      <c r="A1630" s="7" t="s">
        <v>35761</v>
      </c>
      <c r="B1630" s="6">
        <v>0</v>
      </c>
      <c r="C1630" s="6">
        <v>0</v>
      </c>
      <c r="D1630" s="6">
        <v>0</v>
      </c>
      <c r="E1630" s="6">
        <v>0</v>
      </c>
      <c r="F1630" s="6">
        <v>0</v>
      </c>
      <c r="G1630" s="6">
        <v>1</v>
      </c>
      <c r="H1630" s="6" t="s">
        <v>34211</v>
      </c>
      <c r="I1630" s="6" t="s">
        <v>35671</v>
      </c>
      <c r="J1630" s="6" t="s">
        <v>34219</v>
      </c>
      <c r="K1630" s="6">
        <v>92</v>
      </c>
    </row>
    <row r="1631" spans="1:11" ht="25" x14ac:dyDescent="0.25">
      <c r="A1631" s="7" t="s">
        <v>35762</v>
      </c>
      <c r="B1631" s="6">
        <v>0</v>
      </c>
      <c r="C1631" s="6">
        <v>0</v>
      </c>
      <c r="D1631" s="6">
        <v>0</v>
      </c>
      <c r="E1631" s="6">
        <v>0</v>
      </c>
      <c r="F1631" s="6">
        <v>0</v>
      </c>
      <c r="G1631" s="6">
        <v>1</v>
      </c>
      <c r="H1631" s="6" t="s">
        <v>34211</v>
      </c>
      <c r="I1631" s="6" t="s">
        <v>35671</v>
      </c>
      <c r="J1631" s="6" t="s">
        <v>34219</v>
      </c>
      <c r="K1631" s="6">
        <v>93</v>
      </c>
    </row>
    <row r="1632" spans="1:11" x14ac:dyDescent="0.25">
      <c r="A1632" s="7" t="s">
        <v>35763</v>
      </c>
      <c r="B1632" s="6">
        <v>0</v>
      </c>
      <c r="C1632" s="6">
        <v>0</v>
      </c>
      <c r="D1632" s="6">
        <v>0</v>
      </c>
      <c r="E1632" s="6">
        <v>0</v>
      </c>
      <c r="F1632" s="6">
        <v>0</v>
      </c>
      <c r="G1632" s="6">
        <v>1</v>
      </c>
      <c r="H1632" s="6" t="s">
        <v>34211</v>
      </c>
      <c r="I1632" s="6" t="s">
        <v>35671</v>
      </c>
      <c r="J1632" s="6" t="s">
        <v>34219</v>
      </c>
      <c r="K1632" s="6">
        <v>94</v>
      </c>
    </row>
    <row r="1633" spans="1:11" x14ac:dyDescent="0.25">
      <c r="A1633" s="7" t="s">
        <v>35764</v>
      </c>
      <c r="B1633" s="6">
        <v>0</v>
      </c>
      <c r="C1633" s="6">
        <v>0</v>
      </c>
      <c r="D1633" s="6">
        <v>0</v>
      </c>
      <c r="E1633" s="6">
        <v>0</v>
      </c>
      <c r="F1633" s="6">
        <v>0</v>
      </c>
      <c r="G1633" s="6">
        <v>1</v>
      </c>
      <c r="H1633" s="6" t="s">
        <v>34211</v>
      </c>
      <c r="I1633" s="6" t="s">
        <v>35671</v>
      </c>
      <c r="J1633" s="6" t="s">
        <v>34219</v>
      </c>
      <c r="K1633" s="6">
        <v>95</v>
      </c>
    </row>
    <row r="1634" spans="1:11" x14ac:dyDescent="0.25">
      <c r="A1634" s="7" t="s">
        <v>35765</v>
      </c>
      <c r="B1634" s="6">
        <v>0</v>
      </c>
      <c r="C1634" s="6">
        <v>0</v>
      </c>
      <c r="D1634" s="6">
        <v>0</v>
      </c>
      <c r="E1634" s="6">
        <v>0</v>
      </c>
      <c r="F1634" s="6">
        <v>0</v>
      </c>
      <c r="G1634" s="6">
        <v>1</v>
      </c>
      <c r="H1634" s="6" t="s">
        <v>34211</v>
      </c>
      <c r="I1634" s="6" t="s">
        <v>35671</v>
      </c>
      <c r="J1634" s="6" t="s">
        <v>34219</v>
      </c>
      <c r="K1634" s="6">
        <v>96</v>
      </c>
    </row>
    <row r="1635" spans="1:11" ht="50" x14ac:dyDescent="0.25">
      <c r="A1635" s="7" t="s">
        <v>35766</v>
      </c>
      <c r="B1635" s="6">
        <v>0</v>
      </c>
      <c r="C1635" s="6">
        <v>0</v>
      </c>
      <c r="D1635" s="6">
        <v>0</v>
      </c>
      <c r="E1635" s="6">
        <v>0</v>
      </c>
      <c r="F1635" s="6">
        <v>0</v>
      </c>
      <c r="G1635" s="6">
        <v>1</v>
      </c>
      <c r="H1635" s="6" t="s">
        <v>34211</v>
      </c>
      <c r="I1635" s="6" t="s">
        <v>35671</v>
      </c>
      <c r="J1635" s="6" t="s">
        <v>34219</v>
      </c>
      <c r="K1635" s="6">
        <v>97</v>
      </c>
    </row>
    <row r="1636" spans="1:11" x14ac:dyDescent="0.25">
      <c r="A1636" s="7" t="s">
        <v>35767</v>
      </c>
      <c r="B1636" s="6">
        <v>0</v>
      </c>
      <c r="C1636" s="6">
        <v>0</v>
      </c>
      <c r="D1636" s="6">
        <v>0</v>
      </c>
      <c r="E1636" s="6">
        <v>0</v>
      </c>
      <c r="F1636" s="6">
        <v>0</v>
      </c>
      <c r="G1636" s="6">
        <v>1</v>
      </c>
      <c r="H1636" s="6" t="s">
        <v>34211</v>
      </c>
      <c r="I1636" s="6" t="s">
        <v>35671</v>
      </c>
      <c r="J1636" s="6" t="s">
        <v>34219</v>
      </c>
      <c r="K1636" s="6">
        <v>98</v>
      </c>
    </row>
    <row r="1637" spans="1:11" ht="37.5" x14ac:dyDescent="0.25">
      <c r="A1637" s="7" t="s">
        <v>35768</v>
      </c>
      <c r="B1637" s="6">
        <v>0</v>
      </c>
      <c r="C1637" s="6">
        <v>0</v>
      </c>
      <c r="D1637" s="6">
        <v>0</v>
      </c>
      <c r="E1637" s="6">
        <v>0</v>
      </c>
      <c r="F1637" s="6">
        <v>0</v>
      </c>
      <c r="G1637" s="6">
        <v>1</v>
      </c>
      <c r="H1637" s="6" t="s">
        <v>34211</v>
      </c>
      <c r="I1637" s="6" t="s">
        <v>35671</v>
      </c>
      <c r="J1637" s="6" t="s">
        <v>34219</v>
      </c>
      <c r="K1637" s="6">
        <v>99</v>
      </c>
    </row>
    <row r="1638" spans="1:11" ht="37.5" x14ac:dyDescent="0.25">
      <c r="A1638" s="7" t="s">
        <v>35769</v>
      </c>
      <c r="B1638" s="6">
        <v>0</v>
      </c>
      <c r="C1638" s="6">
        <v>0</v>
      </c>
      <c r="D1638" s="6">
        <v>0</v>
      </c>
      <c r="E1638" s="6">
        <v>0</v>
      </c>
      <c r="F1638" s="6">
        <v>0</v>
      </c>
      <c r="G1638" s="6">
        <v>1</v>
      </c>
      <c r="H1638" s="6" t="s">
        <v>34211</v>
      </c>
      <c r="I1638" s="6" t="s">
        <v>35671</v>
      </c>
      <c r="J1638" s="6" t="s">
        <v>34219</v>
      </c>
      <c r="K1638" s="6">
        <v>100</v>
      </c>
    </row>
    <row r="1639" spans="1:11" x14ac:dyDescent="0.25">
      <c r="A1639" s="7" t="s">
        <v>35770</v>
      </c>
      <c r="B1639" s="6">
        <v>0</v>
      </c>
      <c r="C1639" s="6">
        <v>0</v>
      </c>
      <c r="D1639" s="6">
        <v>0</v>
      </c>
      <c r="E1639" s="6">
        <v>0</v>
      </c>
      <c r="F1639" s="6">
        <v>0</v>
      </c>
      <c r="G1639" s="6">
        <v>0</v>
      </c>
      <c r="H1639" s="6" t="s">
        <v>34217</v>
      </c>
      <c r="I1639" s="6" t="s">
        <v>35771</v>
      </c>
      <c r="J1639" s="6" t="s">
        <v>34219</v>
      </c>
      <c r="K1639" s="6">
        <v>0</v>
      </c>
    </row>
    <row r="1640" spans="1:11" ht="25" x14ac:dyDescent="0.25">
      <c r="A1640" s="7" t="s">
        <v>35772</v>
      </c>
      <c r="B1640" s="6">
        <v>0</v>
      </c>
      <c r="C1640" s="6">
        <v>0</v>
      </c>
      <c r="D1640" s="6">
        <v>0</v>
      </c>
      <c r="E1640" s="6">
        <v>0</v>
      </c>
      <c r="F1640" s="6">
        <v>0</v>
      </c>
      <c r="G1640" s="6">
        <v>0</v>
      </c>
      <c r="H1640" s="6" t="s">
        <v>34217</v>
      </c>
      <c r="I1640" s="6" t="s">
        <v>35771</v>
      </c>
      <c r="J1640" s="6" t="s">
        <v>34219</v>
      </c>
      <c r="K1640" s="6">
        <v>1</v>
      </c>
    </row>
    <row r="1641" spans="1:11" x14ac:dyDescent="0.25">
      <c r="A1641" s="7" t="s">
        <v>35673</v>
      </c>
      <c r="B1641" s="6">
        <v>0</v>
      </c>
      <c r="C1641" s="6">
        <v>0</v>
      </c>
      <c r="D1641" s="6">
        <v>0</v>
      </c>
      <c r="E1641" s="6">
        <v>0</v>
      </c>
      <c r="F1641" s="6">
        <v>0</v>
      </c>
      <c r="G1641" s="6">
        <v>0</v>
      </c>
      <c r="H1641" s="6" t="s">
        <v>34217</v>
      </c>
      <c r="I1641" s="6" t="s">
        <v>35771</v>
      </c>
      <c r="J1641" s="6" t="s">
        <v>34219</v>
      </c>
      <c r="K1641" s="6">
        <v>2</v>
      </c>
    </row>
    <row r="1642" spans="1:11" x14ac:dyDescent="0.25">
      <c r="A1642" s="7" t="s">
        <v>35674</v>
      </c>
      <c r="B1642" s="6">
        <v>0</v>
      </c>
      <c r="C1642" s="6">
        <v>0</v>
      </c>
      <c r="D1642" s="6">
        <v>0</v>
      </c>
      <c r="E1642" s="6">
        <v>0</v>
      </c>
      <c r="F1642" s="6">
        <v>0</v>
      </c>
      <c r="G1642" s="6">
        <v>0</v>
      </c>
      <c r="H1642" s="6" t="s">
        <v>34217</v>
      </c>
      <c r="I1642" s="6" t="s">
        <v>35771</v>
      </c>
      <c r="J1642" s="6" t="s">
        <v>34219</v>
      </c>
      <c r="K1642" s="6">
        <v>3</v>
      </c>
    </row>
    <row r="1643" spans="1:11" x14ac:dyDescent="0.25">
      <c r="A1643" s="7" t="s">
        <v>35675</v>
      </c>
      <c r="B1643" s="6">
        <v>0</v>
      </c>
      <c r="C1643" s="6">
        <v>0</v>
      </c>
      <c r="D1643" s="6">
        <v>0</v>
      </c>
      <c r="E1643" s="6">
        <v>0</v>
      </c>
      <c r="F1643" s="6">
        <v>0</v>
      </c>
      <c r="G1643" s="6">
        <v>0</v>
      </c>
      <c r="H1643" s="6" t="s">
        <v>34217</v>
      </c>
      <c r="I1643" s="6" t="s">
        <v>35771</v>
      </c>
      <c r="J1643" s="6" t="s">
        <v>34219</v>
      </c>
      <c r="K1643" s="6">
        <v>4</v>
      </c>
    </row>
    <row r="1644" spans="1:11" x14ac:dyDescent="0.25">
      <c r="A1644" s="7" t="s">
        <v>35676</v>
      </c>
      <c r="B1644" s="6">
        <v>0</v>
      </c>
      <c r="C1644" s="6">
        <v>0</v>
      </c>
      <c r="D1644" s="6">
        <v>0</v>
      </c>
      <c r="E1644" s="6">
        <v>0</v>
      </c>
      <c r="F1644" s="6">
        <v>0</v>
      </c>
      <c r="G1644" s="6">
        <v>0</v>
      </c>
      <c r="H1644" s="6" t="s">
        <v>34217</v>
      </c>
      <c r="I1644" s="6" t="s">
        <v>35771</v>
      </c>
      <c r="J1644" s="6" t="s">
        <v>34219</v>
      </c>
      <c r="K1644" s="6">
        <v>5</v>
      </c>
    </row>
    <row r="1645" spans="1:11" x14ac:dyDescent="0.25">
      <c r="A1645" s="7" t="s">
        <v>35677</v>
      </c>
      <c r="B1645" s="6">
        <v>0</v>
      </c>
      <c r="C1645" s="6">
        <v>0</v>
      </c>
      <c r="D1645" s="6">
        <v>0</v>
      </c>
      <c r="E1645" s="6">
        <v>0</v>
      </c>
      <c r="F1645" s="6">
        <v>0</v>
      </c>
      <c r="G1645" s="6">
        <v>0</v>
      </c>
      <c r="H1645" s="6" t="s">
        <v>34217</v>
      </c>
      <c r="I1645" s="6" t="s">
        <v>35771</v>
      </c>
      <c r="J1645" s="6" t="s">
        <v>34219</v>
      </c>
      <c r="K1645" s="6">
        <v>6</v>
      </c>
    </row>
    <row r="1646" spans="1:11" x14ac:dyDescent="0.25">
      <c r="A1646" s="7" t="s">
        <v>35678</v>
      </c>
      <c r="B1646" s="6">
        <v>0</v>
      </c>
      <c r="C1646" s="6">
        <v>0</v>
      </c>
      <c r="D1646" s="6">
        <v>0</v>
      </c>
      <c r="E1646" s="6">
        <v>0</v>
      </c>
      <c r="F1646" s="6">
        <v>0</v>
      </c>
      <c r="G1646" s="6">
        <v>0</v>
      </c>
      <c r="H1646" s="6" t="s">
        <v>34217</v>
      </c>
      <c r="I1646" s="6" t="s">
        <v>35771</v>
      </c>
      <c r="J1646" s="6" t="s">
        <v>34219</v>
      </c>
      <c r="K1646" s="6">
        <v>7</v>
      </c>
    </row>
    <row r="1647" spans="1:11" x14ac:dyDescent="0.25">
      <c r="A1647" s="7" t="s">
        <v>35679</v>
      </c>
      <c r="B1647" s="6">
        <v>0</v>
      </c>
      <c r="C1647" s="6">
        <v>0</v>
      </c>
      <c r="D1647" s="6">
        <v>0</v>
      </c>
      <c r="E1647" s="6">
        <v>0</v>
      </c>
      <c r="F1647" s="6">
        <v>0</v>
      </c>
      <c r="G1647" s="6">
        <v>0</v>
      </c>
      <c r="H1647" s="6" t="s">
        <v>34217</v>
      </c>
      <c r="I1647" s="6" t="s">
        <v>35771</v>
      </c>
      <c r="J1647" s="6" t="s">
        <v>34219</v>
      </c>
      <c r="K1647" s="6">
        <v>8</v>
      </c>
    </row>
    <row r="1648" spans="1:11" x14ac:dyDescent="0.25">
      <c r="A1648" s="7" t="s">
        <v>34344</v>
      </c>
      <c r="B1648" s="6">
        <v>0</v>
      </c>
      <c r="C1648" s="6">
        <v>0</v>
      </c>
      <c r="D1648" s="6">
        <v>0</v>
      </c>
      <c r="E1648" s="6">
        <v>0</v>
      </c>
      <c r="F1648" s="6">
        <v>0</v>
      </c>
      <c r="G1648" s="6">
        <v>0</v>
      </c>
      <c r="H1648" s="6" t="s">
        <v>34217</v>
      </c>
      <c r="I1648" s="6" t="s">
        <v>35771</v>
      </c>
      <c r="J1648" s="6" t="s">
        <v>34219</v>
      </c>
      <c r="K1648" s="6">
        <v>9</v>
      </c>
    </row>
    <row r="1649" spans="1:11" ht="25" x14ac:dyDescent="0.25">
      <c r="A1649" s="7" t="s">
        <v>35773</v>
      </c>
      <c r="B1649" s="6">
        <v>0</v>
      </c>
      <c r="C1649" s="6">
        <v>0</v>
      </c>
      <c r="D1649" s="6">
        <v>0</v>
      </c>
      <c r="E1649" s="6">
        <v>0</v>
      </c>
      <c r="F1649" s="6">
        <v>0</v>
      </c>
      <c r="G1649" s="6">
        <v>0</v>
      </c>
      <c r="H1649" s="6" t="s">
        <v>34217</v>
      </c>
      <c r="I1649" s="6" t="s">
        <v>35771</v>
      </c>
      <c r="J1649" s="6" t="s">
        <v>34219</v>
      </c>
      <c r="K1649" s="6">
        <v>10</v>
      </c>
    </row>
    <row r="1650" spans="1:11" x14ac:dyDescent="0.25">
      <c r="A1650" s="7" t="s">
        <v>35681</v>
      </c>
      <c r="B1650" s="6">
        <v>0</v>
      </c>
      <c r="C1650" s="6">
        <v>0</v>
      </c>
      <c r="D1650" s="6">
        <v>0</v>
      </c>
      <c r="E1650" s="6">
        <v>0</v>
      </c>
      <c r="F1650" s="6">
        <v>0</v>
      </c>
      <c r="G1650" s="6">
        <v>0</v>
      </c>
      <c r="H1650" s="6" t="s">
        <v>34217</v>
      </c>
      <c r="I1650" s="6" t="s">
        <v>35771</v>
      </c>
      <c r="J1650" s="6" t="s">
        <v>34219</v>
      </c>
      <c r="K1650" s="6">
        <v>11</v>
      </c>
    </row>
    <row r="1651" spans="1:11" ht="62.5" x14ac:dyDescent="0.25">
      <c r="A1651" s="7" t="s">
        <v>35774</v>
      </c>
      <c r="B1651" s="6">
        <v>0</v>
      </c>
      <c r="C1651" s="6">
        <v>0</v>
      </c>
      <c r="D1651" s="6">
        <v>0</v>
      </c>
      <c r="E1651" s="6">
        <v>0</v>
      </c>
      <c r="F1651" s="6">
        <v>0</v>
      </c>
      <c r="G1651" s="6">
        <v>0</v>
      </c>
      <c r="H1651" s="6" t="s">
        <v>34217</v>
      </c>
      <c r="I1651" s="6" t="s">
        <v>35771</v>
      </c>
      <c r="J1651" s="6" t="s">
        <v>34219</v>
      </c>
      <c r="K1651" s="6">
        <v>12</v>
      </c>
    </row>
    <row r="1652" spans="1:11" x14ac:dyDescent="0.25">
      <c r="A1652" s="7" t="s">
        <v>35683</v>
      </c>
      <c r="B1652" s="6">
        <v>0</v>
      </c>
      <c r="C1652" s="6">
        <v>0</v>
      </c>
      <c r="D1652" s="6">
        <v>0</v>
      </c>
      <c r="E1652" s="6">
        <v>0</v>
      </c>
      <c r="F1652" s="6">
        <v>0</v>
      </c>
      <c r="G1652" s="6">
        <v>0</v>
      </c>
      <c r="H1652" s="6" t="s">
        <v>34217</v>
      </c>
      <c r="I1652" s="6" t="s">
        <v>35771</v>
      </c>
      <c r="J1652" s="6" t="s">
        <v>34219</v>
      </c>
      <c r="K1652" s="6">
        <v>13</v>
      </c>
    </row>
    <row r="1653" spans="1:11" ht="25" x14ac:dyDescent="0.25">
      <c r="A1653" s="7" t="s">
        <v>35684</v>
      </c>
      <c r="B1653" s="6">
        <v>0</v>
      </c>
      <c r="C1653" s="6">
        <v>0</v>
      </c>
      <c r="D1653" s="6">
        <v>0</v>
      </c>
      <c r="E1653" s="6">
        <v>0</v>
      </c>
      <c r="F1653" s="6">
        <v>0</v>
      </c>
      <c r="G1653" s="6">
        <v>0</v>
      </c>
      <c r="H1653" s="6" t="s">
        <v>34217</v>
      </c>
      <c r="I1653" s="6" t="s">
        <v>35771</v>
      </c>
      <c r="J1653" s="6" t="s">
        <v>34219</v>
      </c>
      <c r="K1653" s="6">
        <v>14</v>
      </c>
    </row>
    <row r="1654" spans="1:11" ht="25" x14ac:dyDescent="0.25">
      <c r="A1654" s="7" t="s">
        <v>35685</v>
      </c>
      <c r="B1654" s="6">
        <v>0</v>
      </c>
      <c r="C1654" s="6">
        <v>0</v>
      </c>
      <c r="D1654" s="6">
        <v>0</v>
      </c>
      <c r="E1654" s="6">
        <v>0</v>
      </c>
      <c r="F1654" s="6">
        <v>0</v>
      </c>
      <c r="G1654" s="6">
        <v>0</v>
      </c>
      <c r="H1654" s="6" t="s">
        <v>34217</v>
      </c>
      <c r="I1654" s="6" t="s">
        <v>35771</v>
      </c>
      <c r="J1654" s="6" t="s">
        <v>34219</v>
      </c>
      <c r="K1654" s="6">
        <v>15</v>
      </c>
    </row>
    <row r="1655" spans="1:11" ht="25" x14ac:dyDescent="0.25">
      <c r="A1655" s="7" t="s">
        <v>35686</v>
      </c>
      <c r="B1655" s="6">
        <v>0</v>
      </c>
      <c r="C1655" s="6">
        <v>0</v>
      </c>
      <c r="D1655" s="6">
        <v>0</v>
      </c>
      <c r="E1655" s="6">
        <v>0</v>
      </c>
      <c r="F1655" s="6">
        <v>0</v>
      </c>
      <c r="G1655" s="6">
        <v>0</v>
      </c>
      <c r="H1655" s="6" t="s">
        <v>34217</v>
      </c>
      <c r="I1655" s="6" t="s">
        <v>35771</v>
      </c>
      <c r="J1655" s="6" t="s">
        <v>34219</v>
      </c>
      <c r="K1655" s="6">
        <v>16</v>
      </c>
    </row>
    <row r="1656" spans="1:11" ht="37.5" x14ac:dyDescent="0.25">
      <c r="A1656" s="7" t="s">
        <v>35687</v>
      </c>
      <c r="B1656" s="6">
        <v>0</v>
      </c>
      <c r="C1656" s="6">
        <v>0</v>
      </c>
      <c r="D1656" s="6">
        <v>0</v>
      </c>
      <c r="E1656" s="6">
        <v>0</v>
      </c>
      <c r="F1656" s="6">
        <v>0</v>
      </c>
      <c r="G1656" s="6">
        <v>0</v>
      </c>
      <c r="H1656" s="6" t="s">
        <v>34217</v>
      </c>
      <c r="I1656" s="6" t="s">
        <v>35771</v>
      </c>
      <c r="J1656" s="6" t="s">
        <v>34219</v>
      </c>
      <c r="K1656" s="6">
        <v>17</v>
      </c>
    </row>
    <row r="1657" spans="1:11" x14ac:dyDescent="0.25">
      <c r="A1657" s="7" t="s">
        <v>35688</v>
      </c>
      <c r="B1657" s="6">
        <v>0</v>
      </c>
      <c r="C1657" s="6">
        <v>0</v>
      </c>
      <c r="D1657" s="6">
        <v>0</v>
      </c>
      <c r="E1657" s="6">
        <v>0</v>
      </c>
      <c r="F1657" s="6">
        <v>0</v>
      </c>
      <c r="G1657" s="6">
        <v>0</v>
      </c>
      <c r="H1657" s="6" t="s">
        <v>34217</v>
      </c>
      <c r="I1657" s="6" t="s">
        <v>35771</v>
      </c>
      <c r="J1657" s="6" t="s">
        <v>34219</v>
      </c>
      <c r="K1657" s="6">
        <v>18</v>
      </c>
    </row>
    <row r="1658" spans="1:11" ht="100" x14ac:dyDescent="0.25">
      <c r="A1658" s="7" t="s">
        <v>35775</v>
      </c>
      <c r="B1658" s="6">
        <v>0</v>
      </c>
      <c r="C1658" s="6">
        <v>0</v>
      </c>
      <c r="D1658" s="6">
        <v>0</v>
      </c>
      <c r="E1658" s="6">
        <v>0</v>
      </c>
      <c r="F1658" s="6">
        <v>0</v>
      </c>
      <c r="G1658" s="6">
        <v>0</v>
      </c>
      <c r="H1658" s="6" t="s">
        <v>34217</v>
      </c>
      <c r="I1658" s="6" t="s">
        <v>35771</v>
      </c>
      <c r="J1658" s="6" t="s">
        <v>34219</v>
      </c>
      <c r="K1658" s="6">
        <v>19</v>
      </c>
    </row>
    <row r="1659" spans="1:11" x14ac:dyDescent="0.25">
      <c r="A1659" s="7" t="s">
        <v>35690</v>
      </c>
      <c r="B1659" s="6">
        <v>0</v>
      </c>
      <c r="C1659" s="6">
        <v>0</v>
      </c>
      <c r="D1659" s="6">
        <v>0</v>
      </c>
      <c r="E1659" s="6">
        <v>0</v>
      </c>
      <c r="F1659" s="6">
        <v>0</v>
      </c>
      <c r="G1659" s="6">
        <v>0</v>
      </c>
      <c r="H1659" s="6" t="s">
        <v>34217</v>
      </c>
      <c r="I1659" s="6" t="s">
        <v>35771</v>
      </c>
      <c r="J1659" s="6" t="s">
        <v>34219</v>
      </c>
      <c r="K1659" s="6">
        <v>20</v>
      </c>
    </row>
    <row r="1660" spans="1:11" ht="25" x14ac:dyDescent="0.25">
      <c r="A1660" s="7" t="s">
        <v>35776</v>
      </c>
      <c r="B1660" s="6">
        <v>0</v>
      </c>
      <c r="C1660" s="6">
        <v>0</v>
      </c>
      <c r="D1660" s="6">
        <v>0</v>
      </c>
      <c r="E1660" s="6">
        <v>0</v>
      </c>
      <c r="F1660" s="6">
        <v>0</v>
      </c>
      <c r="G1660" s="6">
        <v>0</v>
      </c>
      <c r="H1660" s="6" t="s">
        <v>34217</v>
      </c>
      <c r="I1660" s="6" t="s">
        <v>35771</v>
      </c>
      <c r="J1660" s="6" t="s">
        <v>34219</v>
      </c>
      <c r="K1660" s="6">
        <v>21</v>
      </c>
    </row>
    <row r="1661" spans="1:11" ht="62.5" x14ac:dyDescent="0.25">
      <c r="A1661" s="7" t="s">
        <v>35692</v>
      </c>
      <c r="B1661" s="6">
        <v>0</v>
      </c>
      <c r="C1661" s="6">
        <v>0</v>
      </c>
      <c r="D1661" s="6">
        <v>0</v>
      </c>
      <c r="E1661" s="6">
        <v>0</v>
      </c>
      <c r="F1661" s="6">
        <v>0</v>
      </c>
      <c r="G1661" s="6">
        <v>0</v>
      </c>
      <c r="H1661" s="6" t="s">
        <v>34217</v>
      </c>
      <c r="I1661" s="6" t="s">
        <v>35771</v>
      </c>
      <c r="J1661" s="6" t="s">
        <v>34219</v>
      </c>
      <c r="K1661" s="6">
        <v>22</v>
      </c>
    </row>
    <row r="1662" spans="1:11" ht="37.5" x14ac:dyDescent="0.25">
      <c r="A1662" s="7" t="s">
        <v>35693</v>
      </c>
      <c r="B1662" s="6">
        <v>0</v>
      </c>
      <c r="C1662" s="6">
        <v>0</v>
      </c>
      <c r="D1662" s="6">
        <v>0</v>
      </c>
      <c r="E1662" s="6">
        <v>0</v>
      </c>
      <c r="F1662" s="6">
        <v>0</v>
      </c>
      <c r="G1662" s="6">
        <v>0</v>
      </c>
      <c r="H1662" s="6" t="s">
        <v>34217</v>
      </c>
      <c r="I1662" s="6" t="s">
        <v>35771</v>
      </c>
      <c r="J1662" s="6" t="s">
        <v>34219</v>
      </c>
      <c r="K1662" s="6">
        <v>23</v>
      </c>
    </row>
    <row r="1663" spans="1:11" ht="50" x14ac:dyDescent="0.25">
      <c r="A1663" s="7" t="s">
        <v>35694</v>
      </c>
      <c r="B1663" s="6">
        <v>0</v>
      </c>
      <c r="C1663" s="6">
        <v>0</v>
      </c>
      <c r="D1663" s="6">
        <v>0</v>
      </c>
      <c r="E1663" s="6">
        <v>0</v>
      </c>
      <c r="F1663" s="6">
        <v>0</v>
      </c>
      <c r="G1663" s="6">
        <v>0</v>
      </c>
      <c r="H1663" s="6" t="s">
        <v>34217</v>
      </c>
      <c r="I1663" s="6" t="s">
        <v>35771</v>
      </c>
      <c r="J1663" s="6" t="s">
        <v>34219</v>
      </c>
      <c r="K1663" s="6">
        <v>24</v>
      </c>
    </row>
    <row r="1664" spans="1:11" ht="62.5" x14ac:dyDescent="0.25">
      <c r="A1664" s="7" t="s">
        <v>35695</v>
      </c>
      <c r="B1664" s="6">
        <v>0</v>
      </c>
      <c r="C1664" s="6">
        <v>0</v>
      </c>
      <c r="D1664" s="6">
        <v>0</v>
      </c>
      <c r="E1664" s="6">
        <v>0</v>
      </c>
      <c r="F1664" s="6">
        <v>0</v>
      </c>
      <c r="G1664" s="6">
        <v>0</v>
      </c>
      <c r="H1664" s="6" t="s">
        <v>34217</v>
      </c>
      <c r="I1664" s="6" t="s">
        <v>35771</v>
      </c>
      <c r="J1664" s="6" t="s">
        <v>34219</v>
      </c>
      <c r="K1664" s="6">
        <v>25</v>
      </c>
    </row>
    <row r="1665" spans="1:11" ht="37.5" x14ac:dyDescent="0.25">
      <c r="A1665" s="7" t="s">
        <v>35696</v>
      </c>
      <c r="B1665" s="6">
        <v>0</v>
      </c>
      <c r="C1665" s="6">
        <v>0</v>
      </c>
      <c r="D1665" s="6">
        <v>0</v>
      </c>
      <c r="E1665" s="6">
        <v>0</v>
      </c>
      <c r="F1665" s="6">
        <v>0</v>
      </c>
      <c r="G1665" s="6">
        <v>0</v>
      </c>
      <c r="H1665" s="6" t="s">
        <v>34217</v>
      </c>
      <c r="I1665" s="6" t="s">
        <v>35771</v>
      </c>
      <c r="J1665" s="6" t="s">
        <v>34219</v>
      </c>
      <c r="K1665" s="6">
        <v>26</v>
      </c>
    </row>
    <row r="1666" spans="1:11" x14ac:dyDescent="0.25">
      <c r="A1666" s="7" t="s">
        <v>35697</v>
      </c>
      <c r="B1666" s="6">
        <v>0</v>
      </c>
      <c r="C1666" s="6">
        <v>0</v>
      </c>
      <c r="D1666" s="6">
        <v>0</v>
      </c>
      <c r="E1666" s="6">
        <v>0</v>
      </c>
      <c r="F1666" s="6">
        <v>0</v>
      </c>
      <c r="G1666" s="6">
        <v>0</v>
      </c>
      <c r="H1666" s="6" t="s">
        <v>34217</v>
      </c>
      <c r="I1666" s="6" t="s">
        <v>35771</v>
      </c>
      <c r="J1666" s="6" t="s">
        <v>34219</v>
      </c>
      <c r="K1666" s="6">
        <v>27</v>
      </c>
    </row>
    <row r="1667" spans="1:11" ht="75" x14ac:dyDescent="0.25">
      <c r="A1667" s="7" t="s">
        <v>35777</v>
      </c>
      <c r="B1667" s="6">
        <v>0</v>
      </c>
      <c r="C1667" s="6">
        <v>0</v>
      </c>
      <c r="D1667" s="6">
        <v>0</v>
      </c>
      <c r="E1667" s="6">
        <v>0</v>
      </c>
      <c r="F1667" s="6">
        <v>0</v>
      </c>
      <c r="G1667" s="6">
        <v>0</v>
      </c>
      <c r="H1667" s="6" t="s">
        <v>34217</v>
      </c>
      <c r="I1667" s="6" t="s">
        <v>35771</v>
      </c>
      <c r="J1667" s="6" t="s">
        <v>34219</v>
      </c>
      <c r="K1667" s="6">
        <v>28</v>
      </c>
    </row>
    <row r="1668" spans="1:11" ht="75" x14ac:dyDescent="0.25">
      <c r="A1668" s="7" t="s">
        <v>35699</v>
      </c>
      <c r="B1668" s="6">
        <v>0</v>
      </c>
      <c r="C1668" s="6">
        <v>0</v>
      </c>
      <c r="D1668" s="6">
        <v>0</v>
      </c>
      <c r="E1668" s="6">
        <v>0</v>
      </c>
      <c r="F1668" s="6">
        <v>0</v>
      </c>
      <c r="G1668" s="6">
        <v>0</v>
      </c>
      <c r="H1668" s="6" t="s">
        <v>34217</v>
      </c>
      <c r="I1668" s="6" t="s">
        <v>35771</v>
      </c>
      <c r="J1668" s="6" t="s">
        <v>34219</v>
      </c>
      <c r="K1668" s="6">
        <v>29</v>
      </c>
    </row>
    <row r="1669" spans="1:11" ht="25" x14ac:dyDescent="0.25">
      <c r="A1669" s="7" t="s">
        <v>35700</v>
      </c>
      <c r="B1669" s="6">
        <v>0</v>
      </c>
      <c r="C1669" s="6">
        <v>0</v>
      </c>
      <c r="D1669" s="6">
        <v>0</v>
      </c>
      <c r="E1669" s="6">
        <v>0</v>
      </c>
      <c r="F1669" s="6">
        <v>0</v>
      </c>
      <c r="G1669" s="6">
        <v>0</v>
      </c>
      <c r="H1669" s="6" t="s">
        <v>34217</v>
      </c>
      <c r="I1669" s="6" t="s">
        <v>35771</v>
      </c>
      <c r="J1669" s="6" t="s">
        <v>34219</v>
      </c>
      <c r="K1669" s="6">
        <v>30</v>
      </c>
    </row>
    <row r="1670" spans="1:11" x14ac:dyDescent="0.25">
      <c r="A1670" s="7" t="s">
        <v>35778</v>
      </c>
      <c r="B1670" s="6">
        <v>0</v>
      </c>
      <c r="C1670" s="6">
        <v>0</v>
      </c>
      <c r="D1670" s="6">
        <v>0</v>
      </c>
      <c r="E1670" s="6">
        <v>0</v>
      </c>
      <c r="F1670" s="6">
        <v>0</v>
      </c>
      <c r="G1670" s="6">
        <v>0</v>
      </c>
      <c r="H1670" s="6" t="s">
        <v>34217</v>
      </c>
      <c r="I1670" s="6" t="s">
        <v>35771</v>
      </c>
      <c r="J1670" s="6" t="s">
        <v>34219</v>
      </c>
      <c r="K1670" s="6">
        <v>31</v>
      </c>
    </row>
    <row r="1671" spans="1:11" ht="25" x14ac:dyDescent="0.25">
      <c r="A1671" s="7" t="s">
        <v>35779</v>
      </c>
      <c r="B1671" s="6">
        <v>0</v>
      </c>
      <c r="C1671" s="6">
        <v>0</v>
      </c>
      <c r="D1671" s="6">
        <v>0</v>
      </c>
      <c r="E1671" s="6">
        <v>0</v>
      </c>
      <c r="F1671" s="6">
        <v>0</v>
      </c>
      <c r="G1671" s="6">
        <v>0</v>
      </c>
      <c r="H1671" s="6" t="s">
        <v>34217</v>
      </c>
      <c r="I1671" s="6" t="s">
        <v>35771</v>
      </c>
      <c r="J1671" s="6" t="s">
        <v>34219</v>
      </c>
      <c r="K1671" s="6">
        <v>32</v>
      </c>
    </row>
    <row r="1672" spans="1:11" ht="87.5" x14ac:dyDescent="0.25">
      <c r="A1672" s="7" t="s">
        <v>35780</v>
      </c>
      <c r="B1672" s="6">
        <v>0</v>
      </c>
      <c r="C1672" s="6">
        <v>0</v>
      </c>
      <c r="D1672" s="6">
        <v>0</v>
      </c>
      <c r="E1672" s="6">
        <v>0</v>
      </c>
      <c r="F1672" s="6">
        <v>0</v>
      </c>
      <c r="G1672" s="6">
        <v>0</v>
      </c>
      <c r="H1672" s="6" t="s">
        <v>34217</v>
      </c>
      <c r="I1672" s="6" t="s">
        <v>35771</v>
      </c>
      <c r="J1672" s="6" t="s">
        <v>34219</v>
      </c>
      <c r="K1672" s="6">
        <v>33</v>
      </c>
    </row>
    <row r="1673" spans="1:11" x14ac:dyDescent="0.25">
      <c r="A1673" s="7" t="s">
        <v>35703</v>
      </c>
      <c r="B1673" s="6">
        <v>0</v>
      </c>
      <c r="C1673" s="6">
        <v>0</v>
      </c>
      <c r="D1673" s="6">
        <v>0</v>
      </c>
      <c r="E1673" s="6">
        <v>0</v>
      </c>
      <c r="F1673" s="6">
        <v>0</v>
      </c>
      <c r="G1673" s="6">
        <v>0</v>
      </c>
      <c r="H1673" s="6" t="s">
        <v>34217</v>
      </c>
      <c r="I1673" s="6" t="s">
        <v>35771</v>
      </c>
      <c r="J1673" s="6" t="s">
        <v>34219</v>
      </c>
      <c r="K1673" s="6">
        <v>34</v>
      </c>
    </row>
    <row r="1674" spans="1:11" x14ac:dyDescent="0.25">
      <c r="A1674" s="7" t="s">
        <v>35704</v>
      </c>
      <c r="B1674" s="6">
        <v>0</v>
      </c>
      <c r="C1674" s="6">
        <v>0</v>
      </c>
      <c r="D1674" s="6">
        <v>0</v>
      </c>
      <c r="E1674" s="6">
        <v>0</v>
      </c>
      <c r="F1674" s="6">
        <v>0</v>
      </c>
      <c r="G1674" s="6">
        <v>1</v>
      </c>
      <c r="H1674" s="6" t="s">
        <v>34211</v>
      </c>
      <c r="I1674" s="6" t="s">
        <v>35771</v>
      </c>
      <c r="J1674" s="6" t="s">
        <v>34219</v>
      </c>
      <c r="K1674" s="6">
        <v>35</v>
      </c>
    </row>
    <row r="1675" spans="1:11" ht="25" x14ac:dyDescent="0.25">
      <c r="A1675" s="7" t="s">
        <v>35705</v>
      </c>
      <c r="B1675" s="6">
        <v>0</v>
      </c>
      <c r="C1675" s="6">
        <v>0</v>
      </c>
      <c r="D1675" s="6">
        <v>0</v>
      </c>
      <c r="E1675" s="6">
        <v>0</v>
      </c>
      <c r="F1675" s="6">
        <v>0</v>
      </c>
      <c r="G1675" s="6">
        <v>1</v>
      </c>
      <c r="H1675" s="6" t="s">
        <v>34211</v>
      </c>
      <c r="I1675" s="6" t="s">
        <v>35771</v>
      </c>
      <c r="J1675" s="6" t="s">
        <v>34219</v>
      </c>
      <c r="K1675" s="6">
        <v>36</v>
      </c>
    </row>
    <row r="1676" spans="1:11" ht="37.5" x14ac:dyDescent="0.25">
      <c r="A1676" s="7" t="s">
        <v>35706</v>
      </c>
      <c r="B1676" s="6">
        <v>0</v>
      </c>
      <c r="C1676" s="6">
        <v>0</v>
      </c>
      <c r="D1676" s="6">
        <v>0</v>
      </c>
      <c r="E1676" s="6">
        <v>0</v>
      </c>
      <c r="F1676" s="6">
        <v>0</v>
      </c>
      <c r="G1676" s="6">
        <v>1</v>
      </c>
      <c r="H1676" s="6" t="s">
        <v>34211</v>
      </c>
      <c r="I1676" s="6" t="s">
        <v>35771</v>
      </c>
      <c r="J1676" s="6" t="s">
        <v>34219</v>
      </c>
      <c r="K1676" s="6">
        <v>37</v>
      </c>
    </row>
    <row r="1677" spans="1:11" x14ac:dyDescent="0.25">
      <c r="A1677" s="7" t="s">
        <v>35707</v>
      </c>
      <c r="B1677" s="6">
        <v>0</v>
      </c>
      <c r="C1677" s="6">
        <v>0</v>
      </c>
      <c r="D1677" s="6">
        <v>0</v>
      </c>
      <c r="E1677" s="6">
        <v>0</v>
      </c>
      <c r="F1677" s="6">
        <v>0</v>
      </c>
      <c r="G1677" s="6">
        <v>1</v>
      </c>
      <c r="H1677" s="6" t="s">
        <v>34211</v>
      </c>
      <c r="I1677" s="6" t="s">
        <v>35771</v>
      </c>
      <c r="J1677" s="6" t="s">
        <v>34219</v>
      </c>
      <c r="K1677" s="6">
        <v>38</v>
      </c>
    </row>
    <row r="1678" spans="1:11" x14ac:dyDescent="0.25">
      <c r="A1678" s="7" t="s">
        <v>35708</v>
      </c>
      <c r="B1678" s="6">
        <v>0</v>
      </c>
      <c r="C1678" s="6">
        <v>0</v>
      </c>
      <c r="D1678" s="6">
        <v>0</v>
      </c>
      <c r="E1678" s="6">
        <v>0</v>
      </c>
      <c r="F1678" s="6">
        <v>0</v>
      </c>
      <c r="G1678" s="6">
        <v>1</v>
      </c>
      <c r="H1678" s="6" t="s">
        <v>34211</v>
      </c>
      <c r="I1678" s="6" t="s">
        <v>35771</v>
      </c>
      <c r="J1678" s="6" t="s">
        <v>34219</v>
      </c>
      <c r="K1678" s="6">
        <v>39</v>
      </c>
    </row>
    <row r="1679" spans="1:11" x14ac:dyDescent="0.25">
      <c r="A1679" s="7" t="s">
        <v>35709</v>
      </c>
      <c r="B1679" s="6">
        <v>0</v>
      </c>
      <c r="C1679" s="6">
        <v>0</v>
      </c>
      <c r="D1679" s="6">
        <v>0</v>
      </c>
      <c r="E1679" s="6">
        <v>0</v>
      </c>
      <c r="F1679" s="6">
        <v>0</v>
      </c>
      <c r="G1679" s="6">
        <v>1</v>
      </c>
      <c r="H1679" s="6" t="s">
        <v>34211</v>
      </c>
      <c r="I1679" s="6" t="s">
        <v>35771</v>
      </c>
      <c r="J1679" s="6" t="s">
        <v>34219</v>
      </c>
      <c r="K1679" s="6">
        <v>40</v>
      </c>
    </row>
    <row r="1680" spans="1:11" x14ac:dyDescent="0.25">
      <c r="A1680" s="7" t="s">
        <v>35710</v>
      </c>
      <c r="B1680" s="6">
        <v>0</v>
      </c>
      <c r="C1680" s="6">
        <v>0</v>
      </c>
      <c r="D1680" s="6">
        <v>0</v>
      </c>
      <c r="E1680" s="6">
        <v>0</v>
      </c>
      <c r="F1680" s="6">
        <v>0</v>
      </c>
      <c r="G1680" s="6">
        <v>1</v>
      </c>
      <c r="H1680" s="6" t="s">
        <v>34211</v>
      </c>
      <c r="I1680" s="6" t="s">
        <v>35771</v>
      </c>
      <c r="J1680" s="6" t="s">
        <v>34219</v>
      </c>
      <c r="K1680" s="6">
        <v>41</v>
      </c>
    </row>
    <row r="1681" spans="1:11" x14ac:dyDescent="0.25">
      <c r="A1681" s="7" t="s">
        <v>35711</v>
      </c>
      <c r="B1681" s="6">
        <v>0</v>
      </c>
      <c r="C1681" s="6">
        <v>0</v>
      </c>
      <c r="D1681" s="6">
        <v>0</v>
      </c>
      <c r="E1681" s="6">
        <v>0</v>
      </c>
      <c r="F1681" s="6">
        <v>0</v>
      </c>
      <c r="G1681" s="6">
        <v>1</v>
      </c>
      <c r="H1681" s="6" t="s">
        <v>34211</v>
      </c>
      <c r="I1681" s="6" t="s">
        <v>35771</v>
      </c>
      <c r="J1681" s="6" t="s">
        <v>34219</v>
      </c>
      <c r="K1681" s="6">
        <v>42</v>
      </c>
    </row>
    <row r="1682" spans="1:11" ht="25" x14ac:dyDescent="0.25">
      <c r="A1682" s="7" t="s">
        <v>35781</v>
      </c>
      <c r="B1682" s="6">
        <v>0</v>
      </c>
      <c r="C1682" s="6">
        <v>0</v>
      </c>
      <c r="D1682" s="6">
        <v>0</v>
      </c>
      <c r="E1682" s="6">
        <v>0</v>
      </c>
      <c r="F1682" s="6">
        <v>0</v>
      </c>
      <c r="G1682" s="6">
        <v>1</v>
      </c>
      <c r="H1682" s="6" t="s">
        <v>34211</v>
      </c>
      <c r="I1682" s="6" t="s">
        <v>35771</v>
      </c>
      <c r="J1682" s="6" t="s">
        <v>34219</v>
      </c>
      <c r="K1682" s="6">
        <v>43</v>
      </c>
    </row>
    <row r="1683" spans="1:11" ht="37.5" x14ac:dyDescent="0.25">
      <c r="A1683" s="7" t="s">
        <v>35782</v>
      </c>
      <c r="B1683" s="6">
        <v>0</v>
      </c>
      <c r="C1683" s="6">
        <v>0</v>
      </c>
      <c r="D1683" s="6">
        <v>0</v>
      </c>
      <c r="E1683" s="6">
        <v>0</v>
      </c>
      <c r="F1683" s="6">
        <v>0</v>
      </c>
      <c r="G1683" s="6">
        <v>1</v>
      </c>
      <c r="H1683" s="6" t="s">
        <v>34211</v>
      </c>
      <c r="I1683" s="6" t="s">
        <v>35771</v>
      </c>
      <c r="J1683" s="6" t="s">
        <v>34219</v>
      </c>
      <c r="K1683" s="6">
        <v>44</v>
      </c>
    </row>
    <row r="1684" spans="1:11" ht="75" x14ac:dyDescent="0.25">
      <c r="A1684" s="7" t="s">
        <v>35783</v>
      </c>
      <c r="B1684" s="6">
        <v>0</v>
      </c>
      <c r="C1684" s="6">
        <v>0</v>
      </c>
      <c r="D1684" s="6">
        <v>0</v>
      </c>
      <c r="E1684" s="6">
        <v>0</v>
      </c>
      <c r="F1684" s="6">
        <v>0</v>
      </c>
      <c r="G1684" s="6">
        <v>1</v>
      </c>
      <c r="H1684" s="6" t="s">
        <v>34211</v>
      </c>
      <c r="I1684" s="6" t="s">
        <v>35771</v>
      </c>
      <c r="J1684" s="6" t="s">
        <v>34219</v>
      </c>
      <c r="K1684" s="6">
        <v>45</v>
      </c>
    </row>
    <row r="1685" spans="1:11" x14ac:dyDescent="0.25">
      <c r="A1685" s="7" t="s">
        <v>35714</v>
      </c>
      <c r="B1685" s="6">
        <v>0</v>
      </c>
      <c r="C1685" s="6">
        <v>0</v>
      </c>
      <c r="D1685" s="6">
        <v>0</v>
      </c>
      <c r="E1685" s="6">
        <v>0</v>
      </c>
      <c r="F1685" s="6">
        <v>0</v>
      </c>
      <c r="G1685" s="6">
        <v>1</v>
      </c>
      <c r="H1685" s="6" t="s">
        <v>34211</v>
      </c>
      <c r="I1685" s="6" t="s">
        <v>35771</v>
      </c>
      <c r="J1685" s="6" t="s">
        <v>34219</v>
      </c>
      <c r="K1685" s="6">
        <v>46</v>
      </c>
    </row>
    <row r="1686" spans="1:11" ht="25" x14ac:dyDescent="0.25">
      <c r="A1686" s="7" t="s">
        <v>35715</v>
      </c>
      <c r="B1686" s="6">
        <v>0</v>
      </c>
      <c r="C1686" s="6">
        <v>0</v>
      </c>
      <c r="D1686" s="6">
        <v>0</v>
      </c>
      <c r="E1686" s="6">
        <v>0</v>
      </c>
      <c r="F1686" s="6">
        <v>0</v>
      </c>
      <c r="G1686" s="6">
        <v>1</v>
      </c>
      <c r="H1686" s="6" t="s">
        <v>34211</v>
      </c>
      <c r="I1686" s="6" t="s">
        <v>35771</v>
      </c>
      <c r="J1686" s="6" t="s">
        <v>34219</v>
      </c>
      <c r="K1686" s="6">
        <v>47</v>
      </c>
    </row>
    <row r="1687" spans="1:11" x14ac:dyDescent="0.25">
      <c r="A1687" s="7" t="s">
        <v>35716</v>
      </c>
      <c r="B1687" s="6">
        <v>0</v>
      </c>
      <c r="C1687" s="6">
        <v>0</v>
      </c>
      <c r="D1687" s="6">
        <v>0</v>
      </c>
      <c r="E1687" s="6">
        <v>0</v>
      </c>
      <c r="F1687" s="6">
        <v>0</v>
      </c>
      <c r="G1687" s="6">
        <v>1</v>
      </c>
      <c r="H1687" s="6" t="s">
        <v>34211</v>
      </c>
      <c r="I1687" s="6" t="s">
        <v>35771</v>
      </c>
      <c r="J1687" s="6" t="s">
        <v>34219</v>
      </c>
      <c r="K1687" s="6">
        <v>48</v>
      </c>
    </row>
    <row r="1688" spans="1:11" x14ac:dyDescent="0.25">
      <c r="A1688" s="7" t="s">
        <v>35717</v>
      </c>
      <c r="B1688" s="6">
        <v>0</v>
      </c>
      <c r="C1688" s="6">
        <v>0</v>
      </c>
      <c r="D1688" s="6">
        <v>0</v>
      </c>
      <c r="E1688" s="6">
        <v>0</v>
      </c>
      <c r="F1688" s="6">
        <v>0</v>
      </c>
      <c r="G1688" s="6">
        <v>1</v>
      </c>
      <c r="H1688" s="6" t="s">
        <v>34211</v>
      </c>
      <c r="I1688" s="6" t="s">
        <v>35771</v>
      </c>
      <c r="J1688" s="6" t="s">
        <v>34219</v>
      </c>
      <c r="K1688" s="6">
        <v>49</v>
      </c>
    </row>
    <row r="1689" spans="1:11" x14ac:dyDescent="0.25">
      <c r="A1689" s="7" t="s">
        <v>35784</v>
      </c>
      <c r="B1689" s="6">
        <v>0</v>
      </c>
      <c r="C1689" s="6">
        <v>0</v>
      </c>
      <c r="D1689" s="6">
        <v>0</v>
      </c>
      <c r="E1689" s="6">
        <v>0</v>
      </c>
      <c r="F1689" s="6">
        <v>0</v>
      </c>
      <c r="G1689" s="6">
        <v>1</v>
      </c>
      <c r="H1689" s="6" t="s">
        <v>34211</v>
      </c>
      <c r="I1689" s="6" t="s">
        <v>35771</v>
      </c>
      <c r="J1689" s="6" t="s">
        <v>34219</v>
      </c>
      <c r="K1689" s="6">
        <v>50</v>
      </c>
    </row>
    <row r="1690" spans="1:11" x14ac:dyDescent="0.25">
      <c r="A1690" s="7" t="s">
        <v>35719</v>
      </c>
      <c r="B1690" s="6">
        <v>0</v>
      </c>
      <c r="C1690" s="6">
        <v>0</v>
      </c>
      <c r="D1690" s="6">
        <v>0</v>
      </c>
      <c r="E1690" s="6">
        <v>0</v>
      </c>
      <c r="F1690" s="6">
        <v>0</v>
      </c>
      <c r="G1690" s="6">
        <v>1</v>
      </c>
      <c r="H1690" s="6" t="s">
        <v>34211</v>
      </c>
      <c r="I1690" s="6" t="s">
        <v>35771</v>
      </c>
      <c r="J1690" s="6" t="s">
        <v>34219</v>
      </c>
      <c r="K1690" s="6">
        <v>51</v>
      </c>
    </row>
    <row r="1691" spans="1:11" x14ac:dyDescent="0.25">
      <c r="A1691" s="7" t="s">
        <v>35720</v>
      </c>
      <c r="B1691" s="6">
        <v>0</v>
      </c>
      <c r="C1691" s="6">
        <v>0</v>
      </c>
      <c r="D1691" s="6">
        <v>0</v>
      </c>
      <c r="E1691" s="6">
        <v>0</v>
      </c>
      <c r="F1691" s="6">
        <v>0</v>
      </c>
      <c r="G1691" s="6">
        <v>1</v>
      </c>
      <c r="H1691" s="6" t="s">
        <v>34211</v>
      </c>
      <c r="I1691" s="6" t="s">
        <v>35771</v>
      </c>
      <c r="J1691" s="6" t="s">
        <v>34219</v>
      </c>
      <c r="K1691" s="6">
        <v>52</v>
      </c>
    </row>
    <row r="1692" spans="1:11" ht="25" x14ac:dyDescent="0.25">
      <c r="A1692" s="7" t="s">
        <v>35785</v>
      </c>
      <c r="B1692" s="6">
        <v>0</v>
      </c>
      <c r="C1692" s="6">
        <v>0</v>
      </c>
      <c r="D1692" s="6">
        <v>0</v>
      </c>
      <c r="E1692" s="6">
        <v>0</v>
      </c>
      <c r="F1692" s="6">
        <v>0</v>
      </c>
      <c r="G1692" s="6">
        <v>1</v>
      </c>
      <c r="H1692" s="6" t="s">
        <v>34211</v>
      </c>
      <c r="I1692" s="6" t="s">
        <v>35771</v>
      </c>
      <c r="J1692" s="6" t="s">
        <v>34219</v>
      </c>
      <c r="K1692" s="6">
        <v>53</v>
      </c>
    </row>
    <row r="1693" spans="1:11" ht="37.5" x14ac:dyDescent="0.25">
      <c r="A1693" s="7" t="s">
        <v>35786</v>
      </c>
      <c r="B1693" s="6">
        <v>0</v>
      </c>
      <c r="C1693" s="6">
        <v>0</v>
      </c>
      <c r="D1693" s="6">
        <v>0</v>
      </c>
      <c r="E1693" s="6">
        <v>0</v>
      </c>
      <c r="F1693" s="6">
        <v>0</v>
      </c>
      <c r="G1693" s="6">
        <v>1</v>
      </c>
      <c r="H1693" s="6" t="s">
        <v>34211</v>
      </c>
      <c r="I1693" s="6" t="s">
        <v>35771</v>
      </c>
      <c r="J1693" s="6" t="s">
        <v>34219</v>
      </c>
      <c r="K1693" s="6">
        <v>54</v>
      </c>
    </row>
    <row r="1694" spans="1:11" ht="25" x14ac:dyDescent="0.25">
      <c r="A1694" s="7" t="s">
        <v>35722</v>
      </c>
      <c r="B1694" s="6">
        <v>0</v>
      </c>
      <c r="C1694" s="6">
        <v>0</v>
      </c>
      <c r="D1694" s="6">
        <v>0</v>
      </c>
      <c r="E1694" s="6">
        <v>0</v>
      </c>
      <c r="F1694" s="6">
        <v>0</v>
      </c>
      <c r="G1694" s="6">
        <v>1</v>
      </c>
      <c r="H1694" s="6" t="s">
        <v>34211</v>
      </c>
      <c r="I1694" s="6" t="s">
        <v>35771</v>
      </c>
      <c r="J1694" s="6" t="s">
        <v>34219</v>
      </c>
      <c r="K1694" s="6">
        <v>55</v>
      </c>
    </row>
    <row r="1695" spans="1:11" x14ac:dyDescent="0.25">
      <c r="A1695" s="7" t="s">
        <v>35723</v>
      </c>
      <c r="B1695" s="6">
        <v>0</v>
      </c>
      <c r="C1695" s="6">
        <v>0</v>
      </c>
      <c r="D1695" s="6">
        <v>0</v>
      </c>
      <c r="E1695" s="6">
        <v>0</v>
      </c>
      <c r="F1695" s="6">
        <v>0</v>
      </c>
      <c r="G1695" s="6">
        <v>1</v>
      </c>
      <c r="H1695" s="6" t="s">
        <v>34211</v>
      </c>
      <c r="I1695" s="6" t="s">
        <v>35771</v>
      </c>
      <c r="J1695" s="6" t="s">
        <v>34219</v>
      </c>
      <c r="K1695" s="6">
        <v>56</v>
      </c>
    </row>
    <row r="1696" spans="1:11" x14ac:dyDescent="0.25">
      <c r="A1696" s="7" t="s">
        <v>35724</v>
      </c>
      <c r="B1696" s="6">
        <v>0</v>
      </c>
      <c r="C1696" s="6">
        <v>0</v>
      </c>
      <c r="D1696" s="6">
        <v>0</v>
      </c>
      <c r="E1696" s="6">
        <v>0</v>
      </c>
      <c r="F1696" s="6">
        <v>0</v>
      </c>
      <c r="G1696" s="6">
        <v>1</v>
      </c>
      <c r="H1696" s="6" t="s">
        <v>34211</v>
      </c>
      <c r="I1696" s="6" t="s">
        <v>35771</v>
      </c>
      <c r="J1696" s="6" t="s">
        <v>34219</v>
      </c>
      <c r="K1696" s="6">
        <v>57</v>
      </c>
    </row>
    <row r="1697" spans="1:11" ht="37.5" x14ac:dyDescent="0.25">
      <c r="A1697" s="7" t="s">
        <v>35725</v>
      </c>
      <c r="B1697" s="6">
        <v>0</v>
      </c>
      <c r="C1697" s="6">
        <v>0</v>
      </c>
      <c r="D1697" s="6">
        <v>0</v>
      </c>
      <c r="E1697" s="6">
        <v>0</v>
      </c>
      <c r="F1697" s="6">
        <v>0</v>
      </c>
      <c r="G1697" s="6">
        <v>1</v>
      </c>
      <c r="H1697" s="6" t="s">
        <v>34211</v>
      </c>
      <c r="I1697" s="6" t="s">
        <v>35771</v>
      </c>
      <c r="J1697" s="6" t="s">
        <v>34219</v>
      </c>
      <c r="K1697" s="6">
        <v>58</v>
      </c>
    </row>
    <row r="1698" spans="1:11" ht="37.5" x14ac:dyDescent="0.25">
      <c r="A1698" s="7" t="s">
        <v>35726</v>
      </c>
      <c r="B1698" s="6">
        <v>0</v>
      </c>
      <c r="C1698" s="6">
        <v>0</v>
      </c>
      <c r="D1698" s="6">
        <v>0</v>
      </c>
      <c r="E1698" s="6">
        <v>0</v>
      </c>
      <c r="F1698" s="6">
        <v>0</v>
      </c>
      <c r="G1698" s="6">
        <v>1</v>
      </c>
      <c r="H1698" s="6" t="s">
        <v>34211</v>
      </c>
      <c r="I1698" s="6" t="s">
        <v>35771</v>
      </c>
      <c r="J1698" s="6" t="s">
        <v>34219</v>
      </c>
      <c r="K1698" s="6">
        <v>59</v>
      </c>
    </row>
    <row r="1699" spans="1:11" x14ac:dyDescent="0.25">
      <c r="A1699" s="7" t="s">
        <v>35727</v>
      </c>
      <c r="B1699" s="6">
        <v>0</v>
      </c>
      <c r="C1699" s="6">
        <v>0</v>
      </c>
      <c r="D1699" s="6">
        <v>0</v>
      </c>
      <c r="E1699" s="6">
        <v>0</v>
      </c>
      <c r="F1699" s="6">
        <v>0</v>
      </c>
      <c r="G1699" s="6">
        <v>1</v>
      </c>
      <c r="H1699" s="6" t="s">
        <v>34211</v>
      </c>
      <c r="I1699" s="6" t="s">
        <v>35771</v>
      </c>
      <c r="J1699" s="6" t="s">
        <v>34219</v>
      </c>
      <c r="K1699" s="6">
        <v>60</v>
      </c>
    </row>
    <row r="1700" spans="1:11" x14ac:dyDescent="0.25">
      <c r="A1700" s="7" t="s">
        <v>35728</v>
      </c>
      <c r="B1700" s="6">
        <v>0</v>
      </c>
      <c r="C1700" s="6">
        <v>0</v>
      </c>
      <c r="D1700" s="6">
        <v>0</v>
      </c>
      <c r="E1700" s="6">
        <v>0</v>
      </c>
      <c r="F1700" s="6">
        <v>0</v>
      </c>
      <c r="G1700" s="6">
        <v>1</v>
      </c>
      <c r="H1700" s="6" t="s">
        <v>34211</v>
      </c>
      <c r="I1700" s="6" t="s">
        <v>35771</v>
      </c>
      <c r="J1700" s="6" t="s">
        <v>34219</v>
      </c>
      <c r="K1700" s="6">
        <v>61</v>
      </c>
    </row>
    <row r="1701" spans="1:11" x14ac:dyDescent="0.25">
      <c r="A1701" s="7" t="s">
        <v>35729</v>
      </c>
      <c r="B1701" s="6">
        <v>0</v>
      </c>
      <c r="C1701" s="6">
        <v>0</v>
      </c>
      <c r="D1701" s="6">
        <v>0</v>
      </c>
      <c r="E1701" s="6">
        <v>0</v>
      </c>
      <c r="F1701" s="6">
        <v>0</v>
      </c>
      <c r="G1701" s="6">
        <v>1</v>
      </c>
      <c r="H1701" s="6" t="s">
        <v>34211</v>
      </c>
      <c r="I1701" s="6" t="s">
        <v>35771</v>
      </c>
      <c r="J1701" s="6" t="s">
        <v>34219</v>
      </c>
      <c r="K1701" s="6">
        <v>62</v>
      </c>
    </row>
    <row r="1702" spans="1:11" x14ac:dyDescent="0.25">
      <c r="A1702" s="7" t="s">
        <v>35730</v>
      </c>
      <c r="B1702" s="6">
        <v>0</v>
      </c>
      <c r="C1702" s="6">
        <v>0</v>
      </c>
      <c r="D1702" s="6">
        <v>0</v>
      </c>
      <c r="E1702" s="6">
        <v>0</v>
      </c>
      <c r="F1702" s="6">
        <v>0</v>
      </c>
      <c r="G1702" s="6">
        <v>1</v>
      </c>
      <c r="H1702" s="6" t="s">
        <v>34211</v>
      </c>
      <c r="I1702" s="6" t="s">
        <v>35771</v>
      </c>
      <c r="J1702" s="6" t="s">
        <v>34219</v>
      </c>
      <c r="K1702" s="6">
        <v>63</v>
      </c>
    </row>
    <row r="1703" spans="1:11" x14ac:dyDescent="0.25">
      <c r="A1703" s="7" t="s">
        <v>35731</v>
      </c>
      <c r="B1703" s="6">
        <v>0</v>
      </c>
      <c r="C1703" s="6">
        <v>0</v>
      </c>
      <c r="D1703" s="6">
        <v>0</v>
      </c>
      <c r="E1703" s="6">
        <v>0</v>
      </c>
      <c r="F1703" s="6">
        <v>0</v>
      </c>
      <c r="G1703" s="6">
        <v>1</v>
      </c>
      <c r="H1703" s="6" t="s">
        <v>34211</v>
      </c>
      <c r="I1703" s="6" t="s">
        <v>35771</v>
      </c>
      <c r="J1703" s="6" t="s">
        <v>34219</v>
      </c>
      <c r="K1703" s="6">
        <v>64</v>
      </c>
    </row>
    <row r="1704" spans="1:11" x14ac:dyDescent="0.25">
      <c r="A1704" s="7" t="s">
        <v>35732</v>
      </c>
      <c r="B1704" s="6">
        <v>0</v>
      </c>
      <c r="C1704" s="6">
        <v>0</v>
      </c>
      <c r="D1704" s="6">
        <v>0</v>
      </c>
      <c r="E1704" s="6">
        <v>0</v>
      </c>
      <c r="F1704" s="6">
        <v>0</v>
      </c>
      <c r="G1704" s="6">
        <v>1</v>
      </c>
      <c r="H1704" s="6" t="s">
        <v>34211</v>
      </c>
      <c r="I1704" s="6" t="s">
        <v>35771</v>
      </c>
      <c r="J1704" s="6" t="s">
        <v>34219</v>
      </c>
      <c r="K1704" s="6">
        <v>65</v>
      </c>
    </row>
    <row r="1705" spans="1:11" x14ac:dyDescent="0.25">
      <c r="A1705" s="7" t="s">
        <v>35733</v>
      </c>
      <c r="B1705" s="6">
        <v>0</v>
      </c>
      <c r="C1705" s="6">
        <v>0</v>
      </c>
      <c r="D1705" s="6">
        <v>0</v>
      </c>
      <c r="E1705" s="6">
        <v>0</v>
      </c>
      <c r="F1705" s="6">
        <v>0</v>
      </c>
      <c r="G1705" s="6">
        <v>1</v>
      </c>
      <c r="H1705" s="6" t="s">
        <v>34211</v>
      </c>
      <c r="I1705" s="6" t="s">
        <v>35771</v>
      </c>
      <c r="J1705" s="6" t="s">
        <v>34219</v>
      </c>
      <c r="K1705" s="6">
        <v>66</v>
      </c>
    </row>
    <row r="1706" spans="1:11" x14ac:dyDescent="0.25">
      <c r="A1706" s="7" t="s">
        <v>35734</v>
      </c>
      <c r="B1706" s="6">
        <v>0</v>
      </c>
      <c r="C1706" s="6">
        <v>0</v>
      </c>
      <c r="D1706" s="6">
        <v>0</v>
      </c>
      <c r="E1706" s="6">
        <v>0</v>
      </c>
      <c r="F1706" s="6">
        <v>1</v>
      </c>
      <c r="G1706" s="6">
        <v>0</v>
      </c>
      <c r="H1706" s="6" t="s">
        <v>34210</v>
      </c>
      <c r="I1706" s="6" t="s">
        <v>35771</v>
      </c>
      <c r="J1706" s="6" t="s">
        <v>34219</v>
      </c>
      <c r="K1706" s="6">
        <v>67</v>
      </c>
    </row>
    <row r="1707" spans="1:11" ht="25" x14ac:dyDescent="0.25">
      <c r="A1707" s="7" t="s">
        <v>35735</v>
      </c>
      <c r="B1707" s="6">
        <v>0</v>
      </c>
      <c r="C1707" s="6">
        <v>0</v>
      </c>
      <c r="D1707" s="6">
        <v>0</v>
      </c>
      <c r="E1707" s="6">
        <v>0</v>
      </c>
      <c r="F1707" s="6">
        <v>1</v>
      </c>
      <c r="G1707" s="6">
        <v>0</v>
      </c>
      <c r="H1707" s="6" t="s">
        <v>34210</v>
      </c>
      <c r="I1707" s="6" t="s">
        <v>35771</v>
      </c>
      <c r="J1707" s="6" t="s">
        <v>34219</v>
      </c>
      <c r="K1707" s="6">
        <v>68</v>
      </c>
    </row>
    <row r="1708" spans="1:11" ht="25" x14ac:dyDescent="0.25">
      <c r="A1708" s="7" t="s">
        <v>35736</v>
      </c>
      <c r="B1708" s="6">
        <v>0</v>
      </c>
      <c r="C1708" s="6">
        <v>0</v>
      </c>
      <c r="D1708" s="6">
        <v>0</v>
      </c>
      <c r="E1708" s="6">
        <v>0</v>
      </c>
      <c r="F1708" s="6">
        <v>1</v>
      </c>
      <c r="G1708" s="6">
        <v>0</v>
      </c>
      <c r="H1708" s="6" t="s">
        <v>34210</v>
      </c>
      <c r="I1708" s="6" t="s">
        <v>35771</v>
      </c>
      <c r="J1708" s="6" t="s">
        <v>34219</v>
      </c>
      <c r="K1708" s="6">
        <v>69</v>
      </c>
    </row>
    <row r="1709" spans="1:11" ht="25" x14ac:dyDescent="0.25">
      <c r="A1709" s="7" t="s">
        <v>35737</v>
      </c>
      <c r="B1709" s="6">
        <v>0</v>
      </c>
      <c r="C1709" s="6">
        <v>0</v>
      </c>
      <c r="D1709" s="6">
        <v>0</v>
      </c>
      <c r="E1709" s="6">
        <v>0</v>
      </c>
      <c r="F1709" s="6">
        <v>1</v>
      </c>
      <c r="G1709" s="6">
        <v>0</v>
      </c>
      <c r="H1709" s="6" t="s">
        <v>34210</v>
      </c>
      <c r="I1709" s="6" t="s">
        <v>35771</v>
      </c>
      <c r="J1709" s="6" t="s">
        <v>34219</v>
      </c>
      <c r="K1709" s="6">
        <v>70</v>
      </c>
    </row>
    <row r="1710" spans="1:11" x14ac:dyDescent="0.25">
      <c r="A1710" s="7" t="s">
        <v>35738</v>
      </c>
      <c r="B1710" s="6">
        <v>0</v>
      </c>
      <c r="C1710" s="6">
        <v>0</v>
      </c>
      <c r="D1710" s="6">
        <v>0</v>
      </c>
      <c r="E1710" s="6">
        <v>0</v>
      </c>
      <c r="F1710" s="6">
        <v>0</v>
      </c>
      <c r="G1710" s="6">
        <v>1</v>
      </c>
      <c r="H1710" s="6" t="s">
        <v>34211</v>
      </c>
      <c r="I1710" s="6" t="s">
        <v>35771</v>
      </c>
      <c r="J1710" s="6" t="s">
        <v>34219</v>
      </c>
      <c r="K1710" s="6">
        <v>71</v>
      </c>
    </row>
    <row r="1711" spans="1:11" ht="75" x14ac:dyDescent="0.25">
      <c r="A1711" s="7" t="s">
        <v>35787</v>
      </c>
      <c r="B1711" s="6">
        <v>0</v>
      </c>
      <c r="C1711" s="6">
        <v>0</v>
      </c>
      <c r="D1711" s="6">
        <v>0</v>
      </c>
      <c r="E1711" s="6">
        <v>0</v>
      </c>
      <c r="F1711" s="6">
        <v>0</v>
      </c>
      <c r="G1711" s="6">
        <v>1</v>
      </c>
      <c r="H1711" s="6" t="s">
        <v>34211</v>
      </c>
      <c r="I1711" s="6" t="s">
        <v>35771</v>
      </c>
      <c r="J1711" s="6" t="s">
        <v>34219</v>
      </c>
      <c r="K1711" s="6">
        <v>72</v>
      </c>
    </row>
    <row r="1712" spans="1:11" x14ac:dyDescent="0.25">
      <c r="A1712" s="7" t="s">
        <v>35740</v>
      </c>
      <c r="B1712" s="6">
        <v>0</v>
      </c>
      <c r="C1712" s="6">
        <v>0</v>
      </c>
      <c r="D1712" s="6">
        <v>0</v>
      </c>
      <c r="E1712" s="6">
        <v>0</v>
      </c>
      <c r="F1712" s="6">
        <v>0</v>
      </c>
      <c r="G1712" s="6">
        <v>1</v>
      </c>
      <c r="H1712" s="6" t="s">
        <v>34211</v>
      </c>
      <c r="I1712" s="6" t="s">
        <v>35771</v>
      </c>
      <c r="J1712" s="6" t="s">
        <v>34219</v>
      </c>
      <c r="K1712" s="6">
        <v>73</v>
      </c>
    </row>
    <row r="1713" spans="1:11" ht="37.5" x14ac:dyDescent="0.25">
      <c r="A1713" s="7" t="s">
        <v>35741</v>
      </c>
      <c r="B1713" s="6">
        <v>0</v>
      </c>
      <c r="C1713" s="6">
        <v>0</v>
      </c>
      <c r="D1713" s="6">
        <v>0</v>
      </c>
      <c r="E1713" s="6">
        <v>0</v>
      </c>
      <c r="F1713" s="6">
        <v>0</v>
      </c>
      <c r="G1713" s="6">
        <v>1</v>
      </c>
      <c r="H1713" s="6" t="s">
        <v>34211</v>
      </c>
      <c r="I1713" s="6" t="s">
        <v>35771</v>
      </c>
      <c r="J1713" s="6" t="s">
        <v>34219</v>
      </c>
      <c r="K1713" s="6">
        <v>74</v>
      </c>
    </row>
    <row r="1714" spans="1:11" ht="62.5" x14ac:dyDescent="0.25">
      <c r="A1714" s="7" t="s">
        <v>35742</v>
      </c>
      <c r="B1714" s="6">
        <v>0</v>
      </c>
      <c r="C1714" s="6">
        <v>0</v>
      </c>
      <c r="D1714" s="6">
        <v>0</v>
      </c>
      <c r="E1714" s="6">
        <v>0</v>
      </c>
      <c r="F1714" s="6">
        <v>0</v>
      </c>
      <c r="G1714" s="6">
        <v>1</v>
      </c>
      <c r="H1714" s="6" t="s">
        <v>34211</v>
      </c>
      <c r="I1714" s="6" t="s">
        <v>35771</v>
      </c>
      <c r="J1714" s="6" t="s">
        <v>34219</v>
      </c>
      <c r="K1714" s="6">
        <v>75</v>
      </c>
    </row>
    <row r="1715" spans="1:11" ht="25" x14ac:dyDescent="0.25">
      <c r="A1715" s="7" t="s">
        <v>35743</v>
      </c>
      <c r="B1715" s="6">
        <v>0</v>
      </c>
      <c r="C1715" s="6">
        <v>0</v>
      </c>
      <c r="D1715" s="6">
        <v>0</v>
      </c>
      <c r="E1715" s="6">
        <v>0</v>
      </c>
      <c r="F1715" s="6">
        <v>0</v>
      </c>
      <c r="G1715" s="6">
        <v>1</v>
      </c>
      <c r="H1715" s="6" t="s">
        <v>34211</v>
      </c>
      <c r="I1715" s="6" t="s">
        <v>35771</v>
      </c>
      <c r="J1715" s="6" t="s">
        <v>34219</v>
      </c>
      <c r="K1715" s="6">
        <v>76</v>
      </c>
    </row>
    <row r="1716" spans="1:11" ht="37.5" x14ac:dyDescent="0.25">
      <c r="A1716" s="7" t="s">
        <v>35744</v>
      </c>
      <c r="B1716" s="6">
        <v>0</v>
      </c>
      <c r="C1716" s="6">
        <v>0</v>
      </c>
      <c r="D1716" s="6">
        <v>0</v>
      </c>
      <c r="E1716" s="6">
        <v>0</v>
      </c>
      <c r="F1716" s="6">
        <v>0</v>
      </c>
      <c r="G1716" s="6">
        <v>1</v>
      </c>
      <c r="H1716" s="6" t="s">
        <v>34211</v>
      </c>
      <c r="I1716" s="6" t="s">
        <v>35771</v>
      </c>
      <c r="J1716" s="6" t="s">
        <v>34219</v>
      </c>
      <c r="K1716" s="6">
        <v>77</v>
      </c>
    </row>
    <row r="1717" spans="1:11" x14ac:dyDescent="0.25">
      <c r="A1717" s="7" t="s">
        <v>35745</v>
      </c>
      <c r="B1717" s="6">
        <v>0</v>
      </c>
      <c r="C1717" s="6">
        <v>0</v>
      </c>
      <c r="D1717" s="6">
        <v>0</v>
      </c>
      <c r="E1717" s="6">
        <v>0</v>
      </c>
      <c r="F1717" s="6">
        <v>0</v>
      </c>
      <c r="G1717" s="6">
        <v>1</v>
      </c>
      <c r="H1717" s="6" t="s">
        <v>34211</v>
      </c>
      <c r="I1717" s="6" t="s">
        <v>35771</v>
      </c>
      <c r="J1717" s="6" t="s">
        <v>34219</v>
      </c>
      <c r="K1717" s="6">
        <v>78</v>
      </c>
    </row>
    <row r="1718" spans="1:11" ht="62.5" x14ac:dyDescent="0.25">
      <c r="A1718" s="7" t="s">
        <v>35746</v>
      </c>
      <c r="B1718" s="6">
        <v>0</v>
      </c>
      <c r="C1718" s="6">
        <v>0</v>
      </c>
      <c r="D1718" s="6">
        <v>0</v>
      </c>
      <c r="E1718" s="6">
        <v>0</v>
      </c>
      <c r="F1718" s="6">
        <v>0</v>
      </c>
      <c r="G1718" s="6">
        <v>1</v>
      </c>
      <c r="H1718" s="6" t="s">
        <v>34211</v>
      </c>
      <c r="I1718" s="6" t="s">
        <v>35771</v>
      </c>
      <c r="J1718" s="6" t="s">
        <v>34219</v>
      </c>
      <c r="K1718" s="6">
        <v>79</v>
      </c>
    </row>
    <row r="1719" spans="1:11" x14ac:dyDescent="0.25">
      <c r="A1719" s="7" t="s">
        <v>35747</v>
      </c>
      <c r="B1719" s="6">
        <v>0</v>
      </c>
      <c r="C1719" s="6">
        <v>0</v>
      </c>
      <c r="D1719" s="6">
        <v>0</v>
      </c>
      <c r="E1719" s="6">
        <v>0</v>
      </c>
      <c r="F1719" s="6">
        <v>0</v>
      </c>
      <c r="G1719" s="6">
        <v>1</v>
      </c>
      <c r="H1719" s="6" t="s">
        <v>34211</v>
      </c>
      <c r="I1719" s="6" t="s">
        <v>35771</v>
      </c>
      <c r="J1719" s="6" t="s">
        <v>34219</v>
      </c>
      <c r="K1719" s="6">
        <v>80</v>
      </c>
    </row>
    <row r="1720" spans="1:11" x14ac:dyDescent="0.25">
      <c r="A1720" s="7" t="s">
        <v>35748</v>
      </c>
      <c r="B1720" s="6">
        <v>0</v>
      </c>
      <c r="C1720" s="6">
        <v>0</v>
      </c>
      <c r="D1720" s="6">
        <v>0</v>
      </c>
      <c r="E1720" s="6">
        <v>0</v>
      </c>
      <c r="F1720" s="6">
        <v>0</v>
      </c>
      <c r="G1720" s="6">
        <v>1</v>
      </c>
      <c r="H1720" s="6" t="s">
        <v>34211</v>
      </c>
      <c r="I1720" s="6" t="s">
        <v>35771</v>
      </c>
      <c r="J1720" s="6" t="s">
        <v>34219</v>
      </c>
      <c r="K1720" s="6">
        <v>81</v>
      </c>
    </row>
    <row r="1721" spans="1:11" x14ac:dyDescent="0.25">
      <c r="A1721" s="7" t="s">
        <v>35749</v>
      </c>
      <c r="B1721" s="6">
        <v>0</v>
      </c>
      <c r="C1721" s="6">
        <v>0</v>
      </c>
      <c r="D1721" s="6">
        <v>0</v>
      </c>
      <c r="E1721" s="6">
        <v>0</v>
      </c>
      <c r="F1721" s="6">
        <v>0</v>
      </c>
      <c r="G1721" s="6">
        <v>1</v>
      </c>
      <c r="H1721" s="6" t="s">
        <v>34211</v>
      </c>
      <c r="I1721" s="6" t="s">
        <v>35771</v>
      </c>
      <c r="J1721" s="6" t="s">
        <v>34219</v>
      </c>
      <c r="K1721" s="6">
        <v>82</v>
      </c>
    </row>
    <row r="1722" spans="1:11" x14ac:dyDescent="0.25">
      <c r="A1722" s="7" t="s">
        <v>35750</v>
      </c>
      <c r="B1722" s="6">
        <v>0</v>
      </c>
      <c r="C1722" s="6">
        <v>0</v>
      </c>
      <c r="D1722" s="6">
        <v>0</v>
      </c>
      <c r="E1722" s="6">
        <v>0</v>
      </c>
      <c r="F1722" s="6">
        <v>0</v>
      </c>
      <c r="G1722" s="6">
        <v>1</v>
      </c>
      <c r="H1722" s="6" t="s">
        <v>34211</v>
      </c>
      <c r="I1722" s="6" t="s">
        <v>35771</v>
      </c>
      <c r="J1722" s="6" t="s">
        <v>34219</v>
      </c>
      <c r="K1722" s="6">
        <v>83</v>
      </c>
    </row>
    <row r="1723" spans="1:11" x14ac:dyDescent="0.25">
      <c r="A1723" s="7" t="s">
        <v>35751</v>
      </c>
      <c r="B1723" s="6">
        <v>0</v>
      </c>
      <c r="C1723" s="6">
        <v>0</v>
      </c>
      <c r="D1723" s="6">
        <v>0</v>
      </c>
      <c r="E1723" s="6">
        <v>0</v>
      </c>
      <c r="F1723" s="6">
        <v>0</v>
      </c>
      <c r="G1723" s="6">
        <v>1</v>
      </c>
      <c r="H1723" s="6" t="s">
        <v>34211</v>
      </c>
      <c r="I1723" s="6" t="s">
        <v>35771</v>
      </c>
      <c r="J1723" s="6" t="s">
        <v>34219</v>
      </c>
      <c r="K1723" s="6">
        <v>84</v>
      </c>
    </row>
    <row r="1724" spans="1:11" ht="37.5" x14ac:dyDescent="0.25">
      <c r="A1724" s="7" t="s">
        <v>35752</v>
      </c>
      <c r="B1724" s="6">
        <v>0</v>
      </c>
      <c r="C1724" s="6">
        <v>0</v>
      </c>
      <c r="D1724" s="6">
        <v>0</v>
      </c>
      <c r="E1724" s="6">
        <v>0</v>
      </c>
      <c r="F1724" s="6">
        <v>0</v>
      </c>
      <c r="G1724" s="6">
        <v>1</v>
      </c>
      <c r="H1724" s="6" t="s">
        <v>34211</v>
      </c>
      <c r="I1724" s="6" t="s">
        <v>35771</v>
      </c>
      <c r="J1724" s="6" t="s">
        <v>34219</v>
      </c>
      <c r="K1724" s="6">
        <v>85</v>
      </c>
    </row>
    <row r="1725" spans="1:11" ht="25" x14ac:dyDescent="0.25">
      <c r="A1725" s="7" t="s">
        <v>35753</v>
      </c>
      <c r="B1725" s="6">
        <v>0</v>
      </c>
      <c r="C1725" s="6">
        <v>0</v>
      </c>
      <c r="D1725" s="6">
        <v>0</v>
      </c>
      <c r="E1725" s="6">
        <v>0</v>
      </c>
      <c r="F1725" s="6">
        <v>0</v>
      </c>
      <c r="G1725" s="6">
        <v>1</v>
      </c>
      <c r="H1725" s="6" t="s">
        <v>34211</v>
      </c>
      <c r="I1725" s="6" t="s">
        <v>35771</v>
      </c>
      <c r="J1725" s="6" t="s">
        <v>34219</v>
      </c>
      <c r="K1725" s="6">
        <v>86</v>
      </c>
    </row>
    <row r="1726" spans="1:11" x14ac:dyDescent="0.25">
      <c r="A1726" s="7" t="s">
        <v>35754</v>
      </c>
      <c r="B1726" s="6">
        <v>0</v>
      </c>
      <c r="C1726" s="6">
        <v>0</v>
      </c>
      <c r="D1726" s="6">
        <v>0</v>
      </c>
      <c r="E1726" s="6">
        <v>0</v>
      </c>
      <c r="F1726" s="6">
        <v>0</v>
      </c>
      <c r="G1726" s="6">
        <v>1</v>
      </c>
      <c r="H1726" s="6" t="s">
        <v>34211</v>
      </c>
      <c r="I1726" s="6" t="s">
        <v>35771</v>
      </c>
      <c r="J1726" s="6" t="s">
        <v>34219</v>
      </c>
      <c r="K1726" s="6">
        <v>87</v>
      </c>
    </row>
    <row r="1727" spans="1:11" x14ac:dyDescent="0.25">
      <c r="A1727" s="7" t="s">
        <v>35755</v>
      </c>
      <c r="B1727" s="6">
        <v>0</v>
      </c>
      <c r="C1727" s="6">
        <v>0</v>
      </c>
      <c r="D1727" s="6">
        <v>0</v>
      </c>
      <c r="E1727" s="6">
        <v>0</v>
      </c>
      <c r="F1727" s="6">
        <v>0</v>
      </c>
      <c r="G1727" s="6">
        <v>1</v>
      </c>
      <c r="H1727" s="6" t="s">
        <v>34211</v>
      </c>
      <c r="I1727" s="6" t="s">
        <v>35771</v>
      </c>
      <c r="J1727" s="6" t="s">
        <v>34219</v>
      </c>
      <c r="K1727" s="6">
        <v>88</v>
      </c>
    </row>
    <row r="1728" spans="1:11" ht="37.5" x14ac:dyDescent="0.25">
      <c r="A1728" s="7" t="s">
        <v>35756</v>
      </c>
      <c r="B1728" s="6">
        <v>0</v>
      </c>
      <c r="C1728" s="6">
        <v>0</v>
      </c>
      <c r="D1728" s="6">
        <v>0</v>
      </c>
      <c r="E1728" s="6">
        <v>0</v>
      </c>
      <c r="F1728" s="6">
        <v>0</v>
      </c>
      <c r="G1728" s="6">
        <v>1</v>
      </c>
      <c r="H1728" s="6" t="s">
        <v>34211</v>
      </c>
      <c r="I1728" s="6" t="s">
        <v>35771</v>
      </c>
      <c r="J1728" s="6" t="s">
        <v>34219</v>
      </c>
      <c r="K1728" s="6">
        <v>89</v>
      </c>
    </row>
    <row r="1729" spans="1:11" x14ac:dyDescent="0.25">
      <c r="A1729" s="7" t="s">
        <v>35757</v>
      </c>
      <c r="B1729" s="6">
        <v>0</v>
      </c>
      <c r="C1729" s="6">
        <v>0</v>
      </c>
      <c r="D1729" s="6">
        <v>0</v>
      </c>
      <c r="E1729" s="6">
        <v>0</v>
      </c>
      <c r="F1729" s="6">
        <v>0</v>
      </c>
      <c r="G1729" s="6">
        <v>1</v>
      </c>
      <c r="H1729" s="6" t="s">
        <v>34211</v>
      </c>
      <c r="I1729" s="6" t="s">
        <v>35771</v>
      </c>
      <c r="J1729" s="6" t="s">
        <v>34219</v>
      </c>
      <c r="K1729" s="6">
        <v>90</v>
      </c>
    </row>
    <row r="1730" spans="1:11" x14ac:dyDescent="0.25">
      <c r="A1730" s="7" t="s">
        <v>35788</v>
      </c>
      <c r="B1730" s="6">
        <v>0</v>
      </c>
      <c r="C1730" s="6">
        <v>0</v>
      </c>
      <c r="D1730" s="6">
        <v>0</v>
      </c>
      <c r="E1730" s="6">
        <v>0</v>
      </c>
      <c r="F1730" s="6">
        <v>0</v>
      </c>
      <c r="G1730" s="6">
        <v>1</v>
      </c>
      <c r="H1730" s="6" t="s">
        <v>34211</v>
      </c>
      <c r="I1730" s="6" t="s">
        <v>35771</v>
      </c>
      <c r="J1730" s="6" t="s">
        <v>34219</v>
      </c>
      <c r="K1730" s="6">
        <v>91</v>
      </c>
    </row>
    <row r="1731" spans="1:11" x14ac:dyDescent="0.25">
      <c r="A1731" s="7" t="s">
        <v>34364</v>
      </c>
      <c r="B1731" s="6">
        <v>0</v>
      </c>
      <c r="C1731" s="6">
        <v>0</v>
      </c>
      <c r="D1731" s="6">
        <v>0</v>
      </c>
      <c r="E1731" s="6">
        <v>0</v>
      </c>
      <c r="F1731" s="6">
        <v>0</v>
      </c>
      <c r="G1731" s="6">
        <v>1</v>
      </c>
      <c r="H1731" s="6" t="s">
        <v>34211</v>
      </c>
      <c r="I1731" s="6" t="s">
        <v>35771</v>
      </c>
      <c r="J1731" s="6" t="s">
        <v>34219</v>
      </c>
      <c r="K1731" s="6">
        <v>92</v>
      </c>
    </row>
    <row r="1732" spans="1:11" ht="37.5" x14ac:dyDescent="0.25">
      <c r="A1732" s="7" t="s">
        <v>35759</v>
      </c>
      <c r="B1732" s="6">
        <v>0</v>
      </c>
      <c r="C1732" s="6">
        <v>0</v>
      </c>
      <c r="D1732" s="6">
        <v>0</v>
      </c>
      <c r="E1732" s="6">
        <v>0</v>
      </c>
      <c r="F1732" s="6">
        <v>0</v>
      </c>
      <c r="G1732" s="6">
        <v>1</v>
      </c>
      <c r="H1732" s="6" t="s">
        <v>34211</v>
      </c>
      <c r="I1732" s="6" t="s">
        <v>35771</v>
      </c>
      <c r="J1732" s="6" t="s">
        <v>34219</v>
      </c>
      <c r="K1732" s="6">
        <v>93</v>
      </c>
    </row>
    <row r="1733" spans="1:11" x14ac:dyDescent="0.25">
      <c r="A1733" s="7" t="s">
        <v>35760</v>
      </c>
      <c r="B1733" s="6">
        <v>0</v>
      </c>
      <c r="C1733" s="6">
        <v>0</v>
      </c>
      <c r="D1733" s="6">
        <v>0</v>
      </c>
      <c r="E1733" s="6">
        <v>0</v>
      </c>
      <c r="F1733" s="6">
        <v>0</v>
      </c>
      <c r="G1733" s="6">
        <v>1</v>
      </c>
      <c r="H1733" s="6" t="s">
        <v>34211</v>
      </c>
      <c r="I1733" s="6" t="s">
        <v>35771</v>
      </c>
      <c r="J1733" s="6" t="s">
        <v>34219</v>
      </c>
      <c r="K1733" s="6">
        <v>94</v>
      </c>
    </row>
    <row r="1734" spans="1:11" x14ac:dyDescent="0.25">
      <c r="A1734" s="7" t="s">
        <v>35761</v>
      </c>
      <c r="B1734" s="6">
        <v>0</v>
      </c>
      <c r="C1734" s="6">
        <v>0</v>
      </c>
      <c r="D1734" s="6">
        <v>0</v>
      </c>
      <c r="E1734" s="6">
        <v>0</v>
      </c>
      <c r="F1734" s="6">
        <v>0</v>
      </c>
      <c r="G1734" s="6">
        <v>1</v>
      </c>
      <c r="H1734" s="6" t="s">
        <v>34211</v>
      </c>
      <c r="I1734" s="6" t="s">
        <v>35771</v>
      </c>
      <c r="J1734" s="6" t="s">
        <v>34219</v>
      </c>
      <c r="K1734" s="6">
        <v>95</v>
      </c>
    </row>
    <row r="1735" spans="1:11" ht="25" x14ac:dyDescent="0.25">
      <c r="A1735" s="7" t="s">
        <v>35762</v>
      </c>
      <c r="B1735" s="6">
        <v>0</v>
      </c>
      <c r="C1735" s="6">
        <v>0</v>
      </c>
      <c r="D1735" s="6">
        <v>0</v>
      </c>
      <c r="E1735" s="6">
        <v>0</v>
      </c>
      <c r="F1735" s="6">
        <v>0</v>
      </c>
      <c r="G1735" s="6">
        <v>1</v>
      </c>
      <c r="H1735" s="6" t="s">
        <v>34211</v>
      </c>
      <c r="I1735" s="6" t="s">
        <v>35771</v>
      </c>
      <c r="J1735" s="6" t="s">
        <v>34219</v>
      </c>
      <c r="K1735" s="6">
        <v>96</v>
      </c>
    </row>
    <row r="1736" spans="1:11" x14ac:dyDescent="0.25">
      <c r="A1736" s="7" t="s">
        <v>35763</v>
      </c>
      <c r="B1736" s="6">
        <v>0</v>
      </c>
      <c r="C1736" s="6">
        <v>0</v>
      </c>
      <c r="D1736" s="6">
        <v>0</v>
      </c>
      <c r="E1736" s="6">
        <v>0</v>
      </c>
      <c r="F1736" s="6">
        <v>0</v>
      </c>
      <c r="G1736" s="6">
        <v>1</v>
      </c>
      <c r="H1736" s="6" t="s">
        <v>34211</v>
      </c>
      <c r="I1736" s="6" t="s">
        <v>35771</v>
      </c>
      <c r="J1736" s="6" t="s">
        <v>34219</v>
      </c>
      <c r="K1736" s="6">
        <v>97</v>
      </c>
    </row>
    <row r="1737" spans="1:11" x14ac:dyDescent="0.25">
      <c r="A1737" s="7" t="s">
        <v>35764</v>
      </c>
      <c r="B1737" s="6">
        <v>0</v>
      </c>
      <c r="C1737" s="6">
        <v>0</v>
      </c>
      <c r="D1737" s="6">
        <v>0</v>
      </c>
      <c r="E1737" s="6">
        <v>0</v>
      </c>
      <c r="F1737" s="6">
        <v>0</v>
      </c>
      <c r="G1737" s="6">
        <v>1</v>
      </c>
      <c r="H1737" s="6" t="s">
        <v>34211</v>
      </c>
      <c r="I1737" s="6" t="s">
        <v>35771</v>
      </c>
      <c r="J1737" s="6" t="s">
        <v>34219</v>
      </c>
      <c r="K1737" s="6">
        <v>98</v>
      </c>
    </row>
    <row r="1738" spans="1:11" x14ac:dyDescent="0.25">
      <c r="A1738" s="7" t="s">
        <v>35765</v>
      </c>
      <c r="B1738" s="6">
        <v>0</v>
      </c>
      <c r="C1738" s="6">
        <v>0</v>
      </c>
      <c r="D1738" s="6">
        <v>0</v>
      </c>
      <c r="E1738" s="6">
        <v>0</v>
      </c>
      <c r="F1738" s="6">
        <v>0</v>
      </c>
      <c r="G1738" s="6">
        <v>1</v>
      </c>
      <c r="H1738" s="6" t="s">
        <v>34211</v>
      </c>
      <c r="I1738" s="6" t="s">
        <v>35771</v>
      </c>
      <c r="J1738" s="6" t="s">
        <v>34219</v>
      </c>
      <c r="K1738" s="6">
        <v>99</v>
      </c>
    </row>
    <row r="1739" spans="1:11" ht="50" x14ac:dyDescent="0.25">
      <c r="A1739" s="7" t="s">
        <v>35766</v>
      </c>
      <c r="B1739" s="6">
        <v>0</v>
      </c>
      <c r="C1739" s="6">
        <v>0</v>
      </c>
      <c r="D1739" s="6">
        <v>0</v>
      </c>
      <c r="E1739" s="6">
        <v>0</v>
      </c>
      <c r="F1739" s="6">
        <v>0</v>
      </c>
      <c r="G1739" s="6">
        <v>1</v>
      </c>
      <c r="H1739" s="6" t="s">
        <v>34211</v>
      </c>
      <c r="I1739" s="6" t="s">
        <v>35771</v>
      </c>
      <c r="J1739" s="6" t="s">
        <v>34219</v>
      </c>
      <c r="K1739" s="6">
        <v>100</v>
      </c>
    </row>
    <row r="1740" spans="1:11" x14ac:dyDescent="0.25">
      <c r="A1740" s="7" t="s">
        <v>35767</v>
      </c>
      <c r="B1740" s="6">
        <v>0</v>
      </c>
      <c r="C1740" s="6">
        <v>0</v>
      </c>
      <c r="D1740" s="6">
        <v>0</v>
      </c>
      <c r="E1740" s="6">
        <v>0</v>
      </c>
      <c r="F1740" s="6">
        <v>0</v>
      </c>
      <c r="G1740" s="6">
        <v>1</v>
      </c>
      <c r="H1740" s="6" t="s">
        <v>34211</v>
      </c>
      <c r="I1740" s="6" t="s">
        <v>35771</v>
      </c>
      <c r="J1740" s="6" t="s">
        <v>34219</v>
      </c>
      <c r="K1740" s="6">
        <v>101</v>
      </c>
    </row>
    <row r="1741" spans="1:11" ht="37.5" x14ac:dyDescent="0.25">
      <c r="A1741" s="7" t="s">
        <v>35768</v>
      </c>
      <c r="B1741" s="6">
        <v>0</v>
      </c>
      <c r="C1741" s="6">
        <v>0</v>
      </c>
      <c r="D1741" s="6">
        <v>0</v>
      </c>
      <c r="E1741" s="6">
        <v>0</v>
      </c>
      <c r="F1741" s="6">
        <v>0</v>
      </c>
      <c r="G1741" s="6">
        <v>1</v>
      </c>
      <c r="H1741" s="6" t="s">
        <v>34211</v>
      </c>
      <c r="I1741" s="6" t="s">
        <v>35771</v>
      </c>
      <c r="J1741" s="6" t="s">
        <v>34219</v>
      </c>
      <c r="K1741" s="6">
        <v>102</v>
      </c>
    </row>
    <row r="1742" spans="1:11" ht="37.5" x14ac:dyDescent="0.25">
      <c r="A1742" s="7" t="s">
        <v>35769</v>
      </c>
      <c r="B1742" s="6">
        <v>0</v>
      </c>
      <c r="C1742" s="6">
        <v>0</v>
      </c>
      <c r="D1742" s="6">
        <v>0</v>
      </c>
      <c r="E1742" s="6">
        <v>0</v>
      </c>
      <c r="F1742" s="6">
        <v>0</v>
      </c>
      <c r="G1742" s="6">
        <v>0</v>
      </c>
      <c r="H1742" s="6" t="s">
        <v>34217</v>
      </c>
      <c r="I1742" s="6" t="s">
        <v>35771</v>
      </c>
      <c r="J1742" s="6" t="s">
        <v>34219</v>
      </c>
      <c r="K1742" s="6">
        <v>103</v>
      </c>
    </row>
    <row r="1743" spans="1:11" x14ac:dyDescent="0.25">
      <c r="A1743" s="7" t="s">
        <v>35789</v>
      </c>
      <c r="B1743" s="6">
        <v>0</v>
      </c>
      <c r="C1743" s="6">
        <v>0</v>
      </c>
      <c r="D1743" s="6">
        <v>0</v>
      </c>
      <c r="E1743" s="6">
        <v>0</v>
      </c>
      <c r="F1743" s="6">
        <v>0</v>
      </c>
      <c r="G1743" s="6">
        <v>0</v>
      </c>
      <c r="H1743" s="6" t="s">
        <v>34217</v>
      </c>
      <c r="I1743" s="6" t="s">
        <v>35790</v>
      </c>
      <c r="J1743" s="6" t="s">
        <v>34219</v>
      </c>
      <c r="K1743" s="6">
        <v>0</v>
      </c>
    </row>
    <row r="1744" spans="1:11" ht="25" x14ac:dyDescent="0.25">
      <c r="A1744" s="7" t="s">
        <v>35791</v>
      </c>
      <c r="B1744" s="6">
        <v>0</v>
      </c>
      <c r="C1744" s="6">
        <v>0</v>
      </c>
      <c r="D1744" s="6">
        <v>0</v>
      </c>
      <c r="E1744" s="6">
        <v>0</v>
      </c>
      <c r="F1744" s="6">
        <v>0</v>
      </c>
      <c r="G1744" s="6">
        <v>0</v>
      </c>
      <c r="H1744" s="6" t="s">
        <v>34217</v>
      </c>
      <c r="I1744" s="6" t="s">
        <v>35790</v>
      </c>
      <c r="J1744" s="6" t="s">
        <v>34219</v>
      </c>
      <c r="K1744" s="6">
        <v>1</v>
      </c>
    </row>
    <row r="1745" spans="1:11" x14ac:dyDescent="0.25">
      <c r="A1745" s="7" t="s">
        <v>35673</v>
      </c>
      <c r="B1745" s="6">
        <v>0</v>
      </c>
      <c r="C1745" s="6">
        <v>0</v>
      </c>
      <c r="D1745" s="6">
        <v>0</v>
      </c>
      <c r="E1745" s="6">
        <v>0</v>
      </c>
      <c r="F1745" s="6">
        <v>0</v>
      </c>
      <c r="G1745" s="6">
        <v>0</v>
      </c>
      <c r="H1745" s="6" t="s">
        <v>34217</v>
      </c>
      <c r="I1745" s="6" t="s">
        <v>35790</v>
      </c>
      <c r="J1745" s="6" t="s">
        <v>34219</v>
      </c>
      <c r="K1745" s="6">
        <v>2</v>
      </c>
    </row>
    <row r="1746" spans="1:11" x14ac:dyDescent="0.25">
      <c r="A1746" s="7" t="s">
        <v>35674</v>
      </c>
      <c r="B1746" s="6">
        <v>0</v>
      </c>
      <c r="C1746" s="6">
        <v>0</v>
      </c>
      <c r="D1746" s="6">
        <v>0</v>
      </c>
      <c r="E1746" s="6">
        <v>0</v>
      </c>
      <c r="F1746" s="6">
        <v>0</v>
      </c>
      <c r="G1746" s="6">
        <v>0</v>
      </c>
      <c r="H1746" s="6" t="s">
        <v>34217</v>
      </c>
      <c r="I1746" s="6" t="s">
        <v>35790</v>
      </c>
      <c r="J1746" s="6" t="s">
        <v>34219</v>
      </c>
      <c r="K1746" s="6">
        <v>3</v>
      </c>
    </row>
    <row r="1747" spans="1:11" x14ac:dyDescent="0.25">
      <c r="A1747" s="7" t="s">
        <v>35675</v>
      </c>
      <c r="B1747" s="6">
        <v>0</v>
      </c>
      <c r="C1747" s="6">
        <v>0</v>
      </c>
      <c r="D1747" s="6">
        <v>0</v>
      </c>
      <c r="E1747" s="6">
        <v>0</v>
      </c>
      <c r="F1747" s="6">
        <v>0</v>
      </c>
      <c r="G1747" s="6">
        <v>0</v>
      </c>
      <c r="H1747" s="6" t="s">
        <v>34217</v>
      </c>
      <c r="I1747" s="6" t="s">
        <v>35790</v>
      </c>
      <c r="J1747" s="6" t="s">
        <v>34219</v>
      </c>
      <c r="K1747" s="6">
        <v>4</v>
      </c>
    </row>
    <row r="1748" spans="1:11" x14ac:dyDescent="0.25">
      <c r="A1748" s="7" t="s">
        <v>35676</v>
      </c>
      <c r="B1748" s="6">
        <v>0</v>
      </c>
      <c r="C1748" s="6">
        <v>0</v>
      </c>
      <c r="D1748" s="6">
        <v>0</v>
      </c>
      <c r="E1748" s="6">
        <v>0</v>
      </c>
      <c r="F1748" s="6">
        <v>0</v>
      </c>
      <c r="G1748" s="6">
        <v>0</v>
      </c>
      <c r="H1748" s="6" t="s">
        <v>34217</v>
      </c>
      <c r="I1748" s="6" t="s">
        <v>35790</v>
      </c>
      <c r="J1748" s="6" t="s">
        <v>34219</v>
      </c>
      <c r="K1748" s="6">
        <v>5</v>
      </c>
    </row>
    <row r="1749" spans="1:11" x14ac:dyDescent="0.25">
      <c r="A1749" s="7" t="s">
        <v>35677</v>
      </c>
      <c r="B1749" s="6">
        <v>0</v>
      </c>
      <c r="C1749" s="6">
        <v>0</v>
      </c>
      <c r="D1749" s="6">
        <v>0</v>
      </c>
      <c r="E1749" s="6">
        <v>0</v>
      </c>
      <c r="F1749" s="6">
        <v>0</v>
      </c>
      <c r="G1749" s="6">
        <v>0</v>
      </c>
      <c r="H1749" s="6" t="s">
        <v>34217</v>
      </c>
      <c r="I1749" s="6" t="s">
        <v>35790</v>
      </c>
      <c r="J1749" s="6" t="s">
        <v>34219</v>
      </c>
      <c r="K1749" s="6">
        <v>6</v>
      </c>
    </row>
    <row r="1750" spans="1:11" x14ac:dyDescent="0.25">
      <c r="A1750" s="7" t="s">
        <v>35678</v>
      </c>
      <c r="B1750" s="6">
        <v>0</v>
      </c>
      <c r="C1750" s="6">
        <v>0</v>
      </c>
      <c r="D1750" s="6">
        <v>0</v>
      </c>
      <c r="E1750" s="6">
        <v>0</v>
      </c>
      <c r="F1750" s="6">
        <v>0</v>
      </c>
      <c r="G1750" s="6">
        <v>0</v>
      </c>
      <c r="H1750" s="6" t="s">
        <v>34217</v>
      </c>
      <c r="I1750" s="6" t="s">
        <v>35790</v>
      </c>
      <c r="J1750" s="6" t="s">
        <v>34219</v>
      </c>
      <c r="K1750" s="6">
        <v>7</v>
      </c>
    </row>
    <row r="1751" spans="1:11" x14ac:dyDescent="0.25">
      <c r="A1751" s="7" t="s">
        <v>35679</v>
      </c>
      <c r="B1751" s="6">
        <v>0</v>
      </c>
      <c r="C1751" s="6">
        <v>0</v>
      </c>
      <c r="D1751" s="6">
        <v>0</v>
      </c>
      <c r="E1751" s="6">
        <v>0</v>
      </c>
      <c r="F1751" s="6">
        <v>0</v>
      </c>
      <c r="G1751" s="6">
        <v>0</v>
      </c>
      <c r="H1751" s="6" t="s">
        <v>34217</v>
      </c>
      <c r="I1751" s="6" t="s">
        <v>35790</v>
      </c>
      <c r="J1751" s="6" t="s">
        <v>34219</v>
      </c>
      <c r="K1751" s="6">
        <v>8</v>
      </c>
    </row>
    <row r="1752" spans="1:11" x14ac:dyDescent="0.25">
      <c r="A1752" s="7" t="s">
        <v>34344</v>
      </c>
      <c r="B1752" s="6">
        <v>0</v>
      </c>
      <c r="C1752" s="6">
        <v>0</v>
      </c>
      <c r="D1752" s="6">
        <v>0</v>
      </c>
      <c r="E1752" s="6">
        <v>0</v>
      </c>
      <c r="F1752" s="6">
        <v>0</v>
      </c>
      <c r="G1752" s="6">
        <v>0</v>
      </c>
      <c r="H1752" s="6" t="s">
        <v>34217</v>
      </c>
      <c r="I1752" s="6" t="s">
        <v>35790</v>
      </c>
      <c r="J1752" s="6" t="s">
        <v>34219</v>
      </c>
      <c r="K1752" s="6">
        <v>9</v>
      </c>
    </row>
    <row r="1753" spans="1:11" ht="25" x14ac:dyDescent="0.25">
      <c r="A1753" s="7" t="s">
        <v>35792</v>
      </c>
      <c r="B1753" s="6">
        <v>0</v>
      </c>
      <c r="C1753" s="6">
        <v>0</v>
      </c>
      <c r="D1753" s="6">
        <v>0</v>
      </c>
      <c r="E1753" s="6">
        <v>0</v>
      </c>
      <c r="F1753" s="6">
        <v>0</v>
      </c>
      <c r="G1753" s="6">
        <v>0</v>
      </c>
      <c r="H1753" s="6" t="s">
        <v>34217</v>
      </c>
      <c r="I1753" s="6" t="s">
        <v>35790</v>
      </c>
      <c r="J1753" s="6" t="s">
        <v>34219</v>
      </c>
      <c r="K1753" s="6">
        <v>10</v>
      </c>
    </row>
    <row r="1754" spans="1:11" x14ac:dyDescent="0.25">
      <c r="A1754" s="7" t="s">
        <v>35681</v>
      </c>
      <c r="B1754" s="6">
        <v>0</v>
      </c>
      <c r="C1754" s="6">
        <v>0</v>
      </c>
      <c r="D1754" s="6">
        <v>0</v>
      </c>
      <c r="E1754" s="6">
        <v>0</v>
      </c>
      <c r="F1754" s="6">
        <v>0</v>
      </c>
      <c r="G1754" s="6">
        <v>0</v>
      </c>
      <c r="H1754" s="6" t="s">
        <v>34217</v>
      </c>
      <c r="I1754" s="6" t="s">
        <v>35790</v>
      </c>
      <c r="J1754" s="6" t="s">
        <v>34219</v>
      </c>
      <c r="K1754" s="6">
        <v>11</v>
      </c>
    </row>
    <row r="1755" spans="1:11" ht="62.5" x14ac:dyDescent="0.25">
      <c r="A1755" s="7" t="s">
        <v>35793</v>
      </c>
      <c r="B1755" s="6">
        <v>0</v>
      </c>
      <c r="C1755" s="6">
        <v>0</v>
      </c>
      <c r="D1755" s="6">
        <v>0</v>
      </c>
      <c r="E1755" s="6">
        <v>0</v>
      </c>
      <c r="F1755" s="6">
        <v>0</v>
      </c>
      <c r="G1755" s="6">
        <v>0</v>
      </c>
      <c r="H1755" s="6" t="s">
        <v>34217</v>
      </c>
      <c r="I1755" s="6" t="s">
        <v>35790</v>
      </c>
      <c r="J1755" s="6" t="s">
        <v>34219</v>
      </c>
      <c r="K1755" s="6">
        <v>12</v>
      </c>
    </row>
    <row r="1756" spans="1:11" x14ac:dyDescent="0.25">
      <c r="A1756" s="7" t="s">
        <v>35683</v>
      </c>
      <c r="B1756" s="6">
        <v>0</v>
      </c>
      <c r="C1756" s="6">
        <v>0</v>
      </c>
      <c r="D1756" s="6">
        <v>0</v>
      </c>
      <c r="E1756" s="6">
        <v>0</v>
      </c>
      <c r="F1756" s="6">
        <v>0</v>
      </c>
      <c r="G1756" s="6">
        <v>0</v>
      </c>
      <c r="H1756" s="6" t="s">
        <v>34217</v>
      </c>
      <c r="I1756" s="6" t="s">
        <v>35790</v>
      </c>
      <c r="J1756" s="6" t="s">
        <v>34219</v>
      </c>
      <c r="K1756" s="6">
        <v>13</v>
      </c>
    </row>
    <row r="1757" spans="1:11" ht="25" x14ac:dyDescent="0.25">
      <c r="A1757" s="7" t="s">
        <v>35684</v>
      </c>
      <c r="B1757" s="6">
        <v>0</v>
      </c>
      <c r="C1757" s="6">
        <v>0</v>
      </c>
      <c r="D1757" s="6">
        <v>0</v>
      </c>
      <c r="E1757" s="6">
        <v>0</v>
      </c>
      <c r="F1757" s="6">
        <v>0</v>
      </c>
      <c r="G1757" s="6">
        <v>0</v>
      </c>
      <c r="H1757" s="6" t="s">
        <v>34217</v>
      </c>
      <c r="I1757" s="6" t="s">
        <v>35790</v>
      </c>
      <c r="J1757" s="6" t="s">
        <v>34219</v>
      </c>
      <c r="K1757" s="6">
        <v>14</v>
      </c>
    </row>
    <row r="1758" spans="1:11" ht="25" x14ac:dyDescent="0.25">
      <c r="A1758" s="7" t="s">
        <v>35685</v>
      </c>
      <c r="B1758" s="6">
        <v>0</v>
      </c>
      <c r="C1758" s="6">
        <v>0</v>
      </c>
      <c r="D1758" s="6">
        <v>0</v>
      </c>
      <c r="E1758" s="6">
        <v>0</v>
      </c>
      <c r="F1758" s="6">
        <v>0</v>
      </c>
      <c r="G1758" s="6">
        <v>0</v>
      </c>
      <c r="H1758" s="6" t="s">
        <v>34217</v>
      </c>
      <c r="I1758" s="6" t="s">
        <v>35790</v>
      </c>
      <c r="J1758" s="6" t="s">
        <v>34219</v>
      </c>
      <c r="K1758" s="6">
        <v>15</v>
      </c>
    </row>
    <row r="1759" spans="1:11" ht="25" x14ac:dyDescent="0.25">
      <c r="A1759" s="7" t="s">
        <v>35686</v>
      </c>
      <c r="B1759" s="6">
        <v>0</v>
      </c>
      <c r="C1759" s="6">
        <v>0</v>
      </c>
      <c r="D1759" s="6">
        <v>0</v>
      </c>
      <c r="E1759" s="6">
        <v>0</v>
      </c>
      <c r="F1759" s="6">
        <v>0</v>
      </c>
      <c r="G1759" s="6">
        <v>0</v>
      </c>
      <c r="H1759" s="6" t="s">
        <v>34217</v>
      </c>
      <c r="I1759" s="6" t="s">
        <v>35790</v>
      </c>
      <c r="J1759" s="6" t="s">
        <v>34219</v>
      </c>
      <c r="K1759" s="6">
        <v>16</v>
      </c>
    </row>
    <row r="1760" spans="1:11" ht="37.5" x14ac:dyDescent="0.25">
      <c r="A1760" s="7" t="s">
        <v>35687</v>
      </c>
      <c r="B1760" s="6">
        <v>0</v>
      </c>
      <c r="C1760" s="6">
        <v>0</v>
      </c>
      <c r="D1760" s="6">
        <v>0</v>
      </c>
      <c r="E1760" s="6">
        <v>0</v>
      </c>
      <c r="F1760" s="6">
        <v>0</v>
      </c>
      <c r="G1760" s="6">
        <v>0</v>
      </c>
      <c r="H1760" s="6" t="s">
        <v>34217</v>
      </c>
      <c r="I1760" s="6" t="s">
        <v>35790</v>
      </c>
      <c r="J1760" s="6" t="s">
        <v>34219</v>
      </c>
      <c r="K1760" s="6">
        <v>17</v>
      </c>
    </row>
    <row r="1761" spans="1:11" x14ac:dyDescent="0.25">
      <c r="A1761" s="7" t="s">
        <v>35688</v>
      </c>
      <c r="B1761" s="6">
        <v>0</v>
      </c>
      <c r="C1761" s="6">
        <v>0</v>
      </c>
      <c r="D1761" s="6">
        <v>0</v>
      </c>
      <c r="E1761" s="6">
        <v>0</v>
      </c>
      <c r="F1761" s="6">
        <v>0</v>
      </c>
      <c r="G1761" s="6">
        <v>0</v>
      </c>
      <c r="H1761" s="6" t="s">
        <v>34217</v>
      </c>
      <c r="I1761" s="6" t="s">
        <v>35790</v>
      </c>
      <c r="J1761" s="6" t="s">
        <v>34219</v>
      </c>
      <c r="K1761" s="6">
        <v>18</v>
      </c>
    </row>
    <row r="1762" spans="1:11" ht="100" x14ac:dyDescent="0.25">
      <c r="A1762" s="7" t="s">
        <v>35775</v>
      </c>
      <c r="B1762" s="6">
        <v>0</v>
      </c>
      <c r="C1762" s="6">
        <v>0</v>
      </c>
      <c r="D1762" s="6">
        <v>0</v>
      </c>
      <c r="E1762" s="6">
        <v>0</v>
      </c>
      <c r="F1762" s="6">
        <v>0</v>
      </c>
      <c r="G1762" s="6">
        <v>0</v>
      </c>
      <c r="H1762" s="6" t="s">
        <v>34217</v>
      </c>
      <c r="I1762" s="6" t="s">
        <v>35790</v>
      </c>
      <c r="J1762" s="6" t="s">
        <v>34219</v>
      </c>
      <c r="K1762" s="6">
        <v>19</v>
      </c>
    </row>
    <row r="1763" spans="1:11" x14ac:dyDescent="0.25">
      <c r="A1763" s="7" t="s">
        <v>35690</v>
      </c>
      <c r="B1763" s="6">
        <v>0</v>
      </c>
      <c r="C1763" s="6">
        <v>0</v>
      </c>
      <c r="D1763" s="6">
        <v>0</v>
      </c>
      <c r="E1763" s="6">
        <v>0</v>
      </c>
      <c r="F1763" s="6">
        <v>0</v>
      </c>
      <c r="G1763" s="6">
        <v>0</v>
      </c>
      <c r="H1763" s="6" t="s">
        <v>34217</v>
      </c>
      <c r="I1763" s="6" t="s">
        <v>35790</v>
      </c>
      <c r="J1763" s="6" t="s">
        <v>34219</v>
      </c>
      <c r="K1763" s="6">
        <v>20</v>
      </c>
    </row>
    <row r="1764" spans="1:11" ht="25" x14ac:dyDescent="0.25">
      <c r="A1764" s="7" t="s">
        <v>35794</v>
      </c>
      <c r="B1764" s="6">
        <v>0</v>
      </c>
      <c r="C1764" s="6">
        <v>0</v>
      </c>
      <c r="D1764" s="6">
        <v>0</v>
      </c>
      <c r="E1764" s="6">
        <v>0</v>
      </c>
      <c r="F1764" s="6">
        <v>0</v>
      </c>
      <c r="G1764" s="6">
        <v>0</v>
      </c>
      <c r="H1764" s="6" t="s">
        <v>34217</v>
      </c>
      <c r="I1764" s="6" t="s">
        <v>35790</v>
      </c>
      <c r="J1764" s="6" t="s">
        <v>34219</v>
      </c>
      <c r="K1764" s="6">
        <v>21</v>
      </c>
    </row>
    <row r="1765" spans="1:11" ht="62.5" x14ac:dyDescent="0.25">
      <c r="A1765" s="7" t="s">
        <v>35692</v>
      </c>
      <c r="B1765" s="6">
        <v>0</v>
      </c>
      <c r="C1765" s="6">
        <v>0</v>
      </c>
      <c r="D1765" s="6">
        <v>0</v>
      </c>
      <c r="E1765" s="6">
        <v>0</v>
      </c>
      <c r="F1765" s="6">
        <v>0</v>
      </c>
      <c r="G1765" s="6">
        <v>0</v>
      </c>
      <c r="H1765" s="6" t="s">
        <v>34217</v>
      </c>
      <c r="I1765" s="6" t="s">
        <v>35790</v>
      </c>
      <c r="J1765" s="6" t="s">
        <v>34219</v>
      </c>
      <c r="K1765" s="6">
        <v>22</v>
      </c>
    </row>
    <row r="1766" spans="1:11" ht="37.5" x14ac:dyDescent="0.25">
      <c r="A1766" s="7" t="s">
        <v>35693</v>
      </c>
      <c r="B1766" s="6">
        <v>0</v>
      </c>
      <c r="C1766" s="6">
        <v>0</v>
      </c>
      <c r="D1766" s="6">
        <v>0</v>
      </c>
      <c r="E1766" s="6">
        <v>0</v>
      </c>
      <c r="F1766" s="6">
        <v>0</v>
      </c>
      <c r="G1766" s="6">
        <v>0</v>
      </c>
      <c r="H1766" s="6" t="s">
        <v>34217</v>
      </c>
      <c r="I1766" s="6" t="s">
        <v>35790</v>
      </c>
      <c r="J1766" s="6" t="s">
        <v>34219</v>
      </c>
      <c r="K1766" s="6">
        <v>23</v>
      </c>
    </row>
    <row r="1767" spans="1:11" ht="50" x14ac:dyDescent="0.25">
      <c r="A1767" s="7" t="s">
        <v>35694</v>
      </c>
      <c r="B1767" s="6">
        <v>0</v>
      </c>
      <c r="C1767" s="6">
        <v>0</v>
      </c>
      <c r="D1767" s="6">
        <v>0</v>
      </c>
      <c r="E1767" s="6">
        <v>0</v>
      </c>
      <c r="F1767" s="6">
        <v>0</v>
      </c>
      <c r="G1767" s="6">
        <v>0</v>
      </c>
      <c r="H1767" s="6" t="s">
        <v>34217</v>
      </c>
      <c r="I1767" s="6" t="s">
        <v>35790</v>
      </c>
      <c r="J1767" s="6" t="s">
        <v>34219</v>
      </c>
      <c r="K1767" s="6">
        <v>24</v>
      </c>
    </row>
    <row r="1768" spans="1:11" ht="62.5" x14ac:dyDescent="0.25">
      <c r="A1768" s="7" t="s">
        <v>35695</v>
      </c>
      <c r="B1768" s="6">
        <v>0</v>
      </c>
      <c r="C1768" s="6">
        <v>0</v>
      </c>
      <c r="D1768" s="6">
        <v>0</v>
      </c>
      <c r="E1768" s="6">
        <v>0</v>
      </c>
      <c r="F1768" s="6">
        <v>0</v>
      </c>
      <c r="G1768" s="6">
        <v>0</v>
      </c>
      <c r="H1768" s="6" t="s">
        <v>34217</v>
      </c>
      <c r="I1768" s="6" t="s">
        <v>35790</v>
      </c>
      <c r="J1768" s="6" t="s">
        <v>34219</v>
      </c>
      <c r="K1768" s="6">
        <v>25</v>
      </c>
    </row>
    <row r="1769" spans="1:11" ht="37.5" x14ac:dyDescent="0.25">
      <c r="A1769" s="7" t="s">
        <v>35696</v>
      </c>
      <c r="B1769" s="6">
        <v>0</v>
      </c>
      <c r="C1769" s="6">
        <v>0</v>
      </c>
      <c r="D1769" s="6">
        <v>0</v>
      </c>
      <c r="E1769" s="6">
        <v>0</v>
      </c>
      <c r="F1769" s="6">
        <v>0</v>
      </c>
      <c r="G1769" s="6">
        <v>0</v>
      </c>
      <c r="H1769" s="6" t="s">
        <v>34217</v>
      </c>
      <c r="I1769" s="6" t="s">
        <v>35790</v>
      </c>
      <c r="J1769" s="6" t="s">
        <v>34219</v>
      </c>
      <c r="K1769" s="6">
        <v>26</v>
      </c>
    </row>
    <row r="1770" spans="1:11" x14ac:dyDescent="0.25">
      <c r="A1770" s="7" t="s">
        <v>35697</v>
      </c>
      <c r="B1770" s="6">
        <v>0</v>
      </c>
      <c r="C1770" s="6">
        <v>0</v>
      </c>
      <c r="D1770" s="6">
        <v>0</v>
      </c>
      <c r="E1770" s="6">
        <v>0</v>
      </c>
      <c r="F1770" s="6">
        <v>0</v>
      </c>
      <c r="G1770" s="6">
        <v>0</v>
      </c>
      <c r="H1770" s="6" t="s">
        <v>34217</v>
      </c>
      <c r="I1770" s="6" t="s">
        <v>35790</v>
      </c>
      <c r="J1770" s="6" t="s">
        <v>34219</v>
      </c>
      <c r="K1770" s="6">
        <v>27</v>
      </c>
    </row>
    <row r="1771" spans="1:11" ht="75" x14ac:dyDescent="0.25">
      <c r="A1771" s="7" t="s">
        <v>35777</v>
      </c>
      <c r="B1771" s="6">
        <v>0</v>
      </c>
      <c r="C1771" s="6">
        <v>0</v>
      </c>
      <c r="D1771" s="6">
        <v>0</v>
      </c>
      <c r="E1771" s="6">
        <v>0</v>
      </c>
      <c r="F1771" s="6">
        <v>0</v>
      </c>
      <c r="G1771" s="6">
        <v>0</v>
      </c>
      <c r="H1771" s="6" t="s">
        <v>34217</v>
      </c>
      <c r="I1771" s="6" t="s">
        <v>35790</v>
      </c>
      <c r="J1771" s="6" t="s">
        <v>34219</v>
      </c>
      <c r="K1771" s="6">
        <v>28</v>
      </c>
    </row>
    <row r="1772" spans="1:11" ht="75" x14ac:dyDescent="0.25">
      <c r="A1772" s="7" t="s">
        <v>35699</v>
      </c>
      <c r="B1772" s="6">
        <v>0</v>
      </c>
      <c r="C1772" s="6">
        <v>0</v>
      </c>
      <c r="D1772" s="6">
        <v>0</v>
      </c>
      <c r="E1772" s="6">
        <v>0</v>
      </c>
      <c r="F1772" s="6">
        <v>0</v>
      </c>
      <c r="G1772" s="6">
        <v>0</v>
      </c>
      <c r="H1772" s="6" t="s">
        <v>34217</v>
      </c>
      <c r="I1772" s="6" t="s">
        <v>35790</v>
      </c>
      <c r="J1772" s="6" t="s">
        <v>34219</v>
      </c>
      <c r="K1772" s="6">
        <v>29</v>
      </c>
    </row>
    <row r="1773" spans="1:11" ht="25" x14ac:dyDescent="0.25">
      <c r="A1773" s="7" t="s">
        <v>35700</v>
      </c>
      <c r="B1773" s="6">
        <v>0</v>
      </c>
      <c r="C1773" s="6">
        <v>0</v>
      </c>
      <c r="D1773" s="6">
        <v>0</v>
      </c>
      <c r="E1773" s="6">
        <v>0</v>
      </c>
      <c r="F1773" s="6">
        <v>0</v>
      </c>
      <c r="G1773" s="6">
        <v>0</v>
      </c>
      <c r="H1773" s="6" t="s">
        <v>34217</v>
      </c>
      <c r="I1773" s="6" t="s">
        <v>35790</v>
      </c>
      <c r="J1773" s="6" t="s">
        <v>34219</v>
      </c>
      <c r="K1773" s="6">
        <v>30</v>
      </c>
    </row>
    <row r="1774" spans="1:11" x14ac:dyDescent="0.25">
      <c r="A1774" s="7" t="s">
        <v>35778</v>
      </c>
      <c r="B1774" s="6">
        <v>0</v>
      </c>
      <c r="C1774" s="6">
        <v>0</v>
      </c>
      <c r="D1774" s="6">
        <v>0</v>
      </c>
      <c r="E1774" s="6">
        <v>0</v>
      </c>
      <c r="F1774" s="6">
        <v>0</v>
      </c>
      <c r="G1774" s="6">
        <v>0</v>
      </c>
      <c r="H1774" s="6" t="s">
        <v>34217</v>
      </c>
      <c r="I1774" s="6" t="s">
        <v>35790</v>
      </c>
      <c r="J1774" s="6" t="s">
        <v>34219</v>
      </c>
      <c r="K1774" s="6">
        <v>31</v>
      </c>
    </row>
    <row r="1775" spans="1:11" ht="25" x14ac:dyDescent="0.25">
      <c r="A1775" s="7" t="s">
        <v>35779</v>
      </c>
      <c r="B1775" s="6">
        <v>0</v>
      </c>
      <c r="C1775" s="6">
        <v>0</v>
      </c>
      <c r="D1775" s="6">
        <v>0</v>
      </c>
      <c r="E1775" s="6">
        <v>0</v>
      </c>
      <c r="F1775" s="6">
        <v>0</v>
      </c>
      <c r="G1775" s="6">
        <v>0</v>
      </c>
      <c r="H1775" s="6" t="s">
        <v>34217</v>
      </c>
      <c r="I1775" s="6" t="s">
        <v>35790</v>
      </c>
      <c r="J1775" s="6" t="s">
        <v>34219</v>
      </c>
      <c r="K1775" s="6">
        <v>32</v>
      </c>
    </row>
    <row r="1776" spans="1:11" ht="87.5" x14ac:dyDescent="0.25">
      <c r="A1776" s="7" t="s">
        <v>35780</v>
      </c>
      <c r="B1776" s="6">
        <v>0</v>
      </c>
      <c r="C1776" s="6">
        <v>0</v>
      </c>
      <c r="D1776" s="6">
        <v>0</v>
      </c>
      <c r="E1776" s="6">
        <v>0</v>
      </c>
      <c r="F1776" s="6">
        <v>0</v>
      </c>
      <c r="G1776" s="6">
        <v>0</v>
      </c>
      <c r="H1776" s="6" t="s">
        <v>34217</v>
      </c>
      <c r="I1776" s="6" t="s">
        <v>35790</v>
      </c>
      <c r="J1776" s="6" t="s">
        <v>34219</v>
      </c>
      <c r="K1776" s="6">
        <v>33</v>
      </c>
    </row>
    <row r="1777" spans="1:11" x14ac:dyDescent="0.25">
      <c r="A1777" s="7" t="s">
        <v>35703</v>
      </c>
      <c r="B1777" s="6">
        <v>0</v>
      </c>
      <c r="C1777" s="6">
        <v>0</v>
      </c>
      <c r="D1777" s="6">
        <v>0</v>
      </c>
      <c r="E1777" s="6">
        <v>0</v>
      </c>
      <c r="F1777" s="6">
        <v>0</v>
      </c>
      <c r="G1777" s="6">
        <v>0</v>
      </c>
      <c r="H1777" s="6" t="s">
        <v>34217</v>
      </c>
      <c r="I1777" s="6" t="s">
        <v>35790</v>
      </c>
      <c r="J1777" s="6" t="s">
        <v>34219</v>
      </c>
      <c r="K1777" s="6">
        <v>34</v>
      </c>
    </row>
    <row r="1778" spans="1:11" x14ac:dyDescent="0.25">
      <c r="A1778" s="7" t="s">
        <v>35704</v>
      </c>
      <c r="B1778" s="6">
        <v>0</v>
      </c>
      <c r="C1778" s="6">
        <v>0</v>
      </c>
      <c r="D1778" s="6">
        <v>0</v>
      </c>
      <c r="E1778" s="6">
        <v>0</v>
      </c>
      <c r="F1778" s="6">
        <v>0</v>
      </c>
      <c r="G1778" s="6">
        <v>1</v>
      </c>
      <c r="H1778" s="6" t="s">
        <v>34211</v>
      </c>
      <c r="I1778" s="6" t="s">
        <v>35790</v>
      </c>
      <c r="J1778" s="6" t="s">
        <v>34219</v>
      </c>
      <c r="K1778" s="6">
        <v>35</v>
      </c>
    </row>
    <row r="1779" spans="1:11" ht="25" x14ac:dyDescent="0.25">
      <c r="A1779" s="7" t="s">
        <v>35705</v>
      </c>
      <c r="B1779" s="6">
        <v>0</v>
      </c>
      <c r="C1779" s="6">
        <v>0</v>
      </c>
      <c r="D1779" s="6">
        <v>0</v>
      </c>
      <c r="E1779" s="6">
        <v>0</v>
      </c>
      <c r="F1779" s="6">
        <v>0</v>
      </c>
      <c r="G1779" s="6">
        <v>1</v>
      </c>
      <c r="H1779" s="6" t="s">
        <v>34211</v>
      </c>
      <c r="I1779" s="6" t="s">
        <v>35790</v>
      </c>
      <c r="J1779" s="6" t="s">
        <v>34219</v>
      </c>
      <c r="K1779" s="6">
        <v>36</v>
      </c>
    </row>
    <row r="1780" spans="1:11" ht="37.5" x14ac:dyDescent="0.25">
      <c r="A1780" s="7" t="s">
        <v>35706</v>
      </c>
      <c r="B1780" s="6">
        <v>0</v>
      </c>
      <c r="C1780" s="6">
        <v>0</v>
      </c>
      <c r="D1780" s="6">
        <v>0</v>
      </c>
      <c r="E1780" s="6">
        <v>0</v>
      </c>
      <c r="F1780" s="6">
        <v>0</v>
      </c>
      <c r="G1780" s="6">
        <v>1</v>
      </c>
      <c r="H1780" s="6" t="s">
        <v>34211</v>
      </c>
      <c r="I1780" s="6" t="s">
        <v>35790</v>
      </c>
      <c r="J1780" s="6" t="s">
        <v>34219</v>
      </c>
      <c r="K1780" s="6">
        <v>37</v>
      </c>
    </row>
    <row r="1781" spans="1:11" x14ac:dyDescent="0.25">
      <c r="A1781" s="7" t="s">
        <v>35707</v>
      </c>
      <c r="B1781" s="6">
        <v>0</v>
      </c>
      <c r="C1781" s="6">
        <v>0</v>
      </c>
      <c r="D1781" s="6">
        <v>0</v>
      </c>
      <c r="E1781" s="6">
        <v>0</v>
      </c>
      <c r="F1781" s="6">
        <v>0</v>
      </c>
      <c r="G1781" s="6">
        <v>1</v>
      </c>
      <c r="H1781" s="6" t="s">
        <v>34211</v>
      </c>
      <c r="I1781" s="6" t="s">
        <v>35790</v>
      </c>
      <c r="J1781" s="6" t="s">
        <v>34219</v>
      </c>
      <c r="K1781" s="6">
        <v>38</v>
      </c>
    </row>
    <row r="1782" spans="1:11" x14ac:dyDescent="0.25">
      <c r="A1782" s="7" t="s">
        <v>35708</v>
      </c>
      <c r="B1782" s="6">
        <v>0</v>
      </c>
      <c r="C1782" s="6">
        <v>0</v>
      </c>
      <c r="D1782" s="6">
        <v>0</v>
      </c>
      <c r="E1782" s="6">
        <v>0</v>
      </c>
      <c r="F1782" s="6">
        <v>0</v>
      </c>
      <c r="G1782" s="6">
        <v>1</v>
      </c>
      <c r="H1782" s="6" t="s">
        <v>34211</v>
      </c>
      <c r="I1782" s="6" t="s">
        <v>35790</v>
      </c>
      <c r="J1782" s="6" t="s">
        <v>34219</v>
      </c>
      <c r="K1782" s="6">
        <v>39</v>
      </c>
    </row>
    <row r="1783" spans="1:11" x14ac:dyDescent="0.25">
      <c r="A1783" s="7" t="s">
        <v>35709</v>
      </c>
      <c r="B1783" s="6">
        <v>0</v>
      </c>
      <c r="C1783" s="6">
        <v>0</v>
      </c>
      <c r="D1783" s="6">
        <v>0</v>
      </c>
      <c r="E1783" s="6">
        <v>0</v>
      </c>
      <c r="F1783" s="6">
        <v>0</v>
      </c>
      <c r="G1783" s="6">
        <v>1</v>
      </c>
      <c r="H1783" s="6" t="s">
        <v>34211</v>
      </c>
      <c r="I1783" s="6" t="s">
        <v>35790</v>
      </c>
      <c r="J1783" s="6" t="s">
        <v>34219</v>
      </c>
      <c r="K1783" s="6">
        <v>40</v>
      </c>
    </row>
    <row r="1784" spans="1:11" x14ac:dyDescent="0.25">
      <c r="A1784" s="7" t="s">
        <v>35710</v>
      </c>
      <c r="B1784" s="6">
        <v>0</v>
      </c>
      <c r="C1784" s="6">
        <v>0</v>
      </c>
      <c r="D1784" s="6">
        <v>0</v>
      </c>
      <c r="E1784" s="6">
        <v>0</v>
      </c>
      <c r="F1784" s="6">
        <v>0</v>
      </c>
      <c r="G1784" s="6">
        <v>1</v>
      </c>
      <c r="H1784" s="6" t="s">
        <v>34211</v>
      </c>
      <c r="I1784" s="6" t="s">
        <v>35790</v>
      </c>
      <c r="J1784" s="6" t="s">
        <v>34219</v>
      </c>
      <c r="K1784" s="6">
        <v>41</v>
      </c>
    </row>
    <row r="1785" spans="1:11" x14ac:dyDescent="0.25">
      <c r="A1785" s="7" t="s">
        <v>35711</v>
      </c>
      <c r="B1785" s="6">
        <v>0</v>
      </c>
      <c r="C1785" s="6">
        <v>0</v>
      </c>
      <c r="D1785" s="6">
        <v>0</v>
      </c>
      <c r="E1785" s="6">
        <v>0</v>
      </c>
      <c r="F1785" s="6">
        <v>0</v>
      </c>
      <c r="G1785" s="6">
        <v>1</v>
      </c>
      <c r="H1785" s="6" t="s">
        <v>34211</v>
      </c>
      <c r="I1785" s="6" t="s">
        <v>35790</v>
      </c>
      <c r="J1785" s="6" t="s">
        <v>34219</v>
      </c>
      <c r="K1785" s="6">
        <v>42</v>
      </c>
    </row>
    <row r="1786" spans="1:11" ht="25" x14ac:dyDescent="0.25">
      <c r="A1786" s="7" t="s">
        <v>35781</v>
      </c>
      <c r="B1786" s="6">
        <v>0</v>
      </c>
      <c r="C1786" s="6">
        <v>0</v>
      </c>
      <c r="D1786" s="6">
        <v>0</v>
      </c>
      <c r="E1786" s="6">
        <v>0</v>
      </c>
      <c r="F1786" s="6">
        <v>0</v>
      </c>
      <c r="G1786" s="6">
        <v>1</v>
      </c>
      <c r="H1786" s="6" t="s">
        <v>34211</v>
      </c>
      <c r="I1786" s="6" t="s">
        <v>35790</v>
      </c>
      <c r="J1786" s="6" t="s">
        <v>34219</v>
      </c>
      <c r="K1786" s="6">
        <v>43</v>
      </c>
    </row>
    <row r="1787" spans="1:11" ht="75" x14ac:dyDescent="0.25">
      <c r="A1787" s="7" t="s">
        <v>35783</v>
      </c>
      <c r="B1787" s="6">
        <v>0</v>
      </c>
      <c r="C1787" s="6">
        <v>0</v>
      </c>
      <c r="D1787" s="6">
        <v>0</v>
      </c>
      <c r="E1787" s="6">
        <v>0</v>
      </c>
      <c r="F1787" s="6">
        <v>0</v>
      </c>
      <c r="G1787" s="6">
        <v>1</v>
      </c>
      <c r="H1787" s="6" t="s">
        <v>34211</v>
      </c>
      <c r="I1787" s="6" t="s">
        <v>35790</v>
      </c>
      <c r="J1787" s="6" t="s">
        <v>34219</v>
      </c>
      <c r="K1787" s="6">
        <v>44</v>
      </c>
    </row>
    <row r="1788" spans="1:11" x14ac:dyDescent="0.25">
      <c r="A1788" s="7" t="s">
        <v>35714</v>
      </c>
      <c r="B1788" s="6">
        <v>0</v>
      </c>
      <c r="C1788" s="6">
        <v>0</v>
      </c>
      <c r="D1788" s="6">
        <v>0</v>
      </c>
      <c r="E1788" s="6">
        <v>0</v>
      </c>
      <c r="F1788" s="6">
        <v>0</v>
      </c>
      <c r="G1788" s="6">
        <v>1</v>
      </c>
      <c r="H1788" s="6" t="s">
        <v>34211</v>
      </c>
      <c r="I1788" s="6" t="s">
        <v>35790</v>
      </c>
      <c r="J1788" s="6" t="s">
        <v>34219</v>
      </c>
      <c r="K1788" s="6">
        <v>45</v>
      </c>
    </row>
    <row r="1789" spans="1:11" ht="25" x14ac:dyDescent="0.25">
      <c r="A1789" s="7" t="s">
        <v>35715</v>
      </c>
      <c r="B1789" s="6">
        <v>0</v>
      </c>
      <c r="C1789" s="6">
        <v>0</v>
      </c>
      <c r="D1789" s="6">
        <v>0</v>
      </c>
      <c r="E1789" s="6">
        <v>0</v>
      </c>
      <c r="F1789" s="6">
        <v>0</v>
      </c>
      <c r="G1789" s="6">
        <v>1</v>
      </c>
      <c r="H1789" s="6" t="s">
        <v>34211</v>
      </c>
      <c r="I1789" s="6" t="s">
        <v>35790</v>
      </c>
      <c r="J1789" s="6" t="s">
        <v>34219</v>
      </c>
      <c r="K1789" s="6">
        <v>46</v>
      </c>
    </row>
    <row r="1790" spans="1:11" x14ac:dyDescent="0.25">
      <c r="A1790" s="7" t="s">
        <v>35716</v>
      </c>
      <c r="B1790" s="6">
        <v>0</v>
      </c>
      <c r="C1790" s="6">
        <v>0</v>
      </c>
      <c r="D1790" s="6">
        <v>0</v>
      </c>
      <c r="E1790" s="6">
        <v>0</v>
      </c>
      <c r="F1790" s="6">
        <v>0</v>
      </c>
      <c r="G1790" s="6">
        <v>1</v>
      </c>
      <c r="H1790" s="6" t="s">
        <v>34211</v>
      </c>
      <c r="I1790" s="6" t="s">
        <v>35790</v>
      </c>
      <c r="J1790" s="6" t="s">
        <v>34219</v>
      </c>
      <c r="K1790" s="6">
        <v>47</v>
      </c>
    </row>
    <row r="1791" spans="1:11" x14ac:dyDescent="0.25">
      <c r="A1791" s="7" t="s">
        <v>35717</v>
      </c>
      <c r="B1791" s="6">
        <v>0</v>
      </c>
      <c r="C1791" s="6">
        <v>0</v>
      </c>
      <c r="D1791" s="6">
        <v>0</v>
      </c>
      <c r="E1791" s="6">
        <v>0</v>
      </c>
      <c r="F1791" s="6">
        <v>0</v>
      </c>
      <c r="G1791" s="6">
        <v>1</v>
      </c>
      <c r="H1791" s="6" t="s">
        <v>34211</v>
      </c>
      <c r="I1791" s="6" t="s">
        <v>35790</v>
      </c>
      <c r="J1791" s="6" t="s">
        <v>34219</v>
      </c>
      <c r="K1791" s="6">
        <v>48</v>
      </c>
    </row>
    <row r="1792" spans="1:11" x14ac:dyDescent="0.25">
      <c r="A1792" s="7" t="s">
        <v>35795</v>
      </c>
      <c r="B1792" s="6">
        <v>0</v>
      </c>
      <c r="C1792" s="6">
        <v>0</v>
      </c>
      <c r="D1792" s="6">
        <v>0</v>
      </c>
      <c r="E1792" s="6">
        <v>0</v>
      </c>
      <c r="F1792" s="6">
        <v>0</v>
      </c>
      <c r="G1792" s="6">
        <v>1</v>
      </c>
      <c r="H1792" s="6" t="s">
        <v>34211</v>
      </c>
      <c r="I1792" s="6" t="s">
        <v>35790</v>
      </c>
      <c r="J1792" s="6" t="s">
        <v>34219</v>
      </c>
      <c r="K1792" s="6">
        <v>49</v>
      </c>
    </row>
    <row r="1793" spans="1:11" x14ac:dyDescent="0.25">
      <c r="A1793" s="7" t="s">
        <v>35719</v>
      </c>
      <c r="B1793" s="6">
        <v>0</v>
      </c>
      <c r="C1793" s="6">
        <v>0</v>
      </c>
      <c r="D1793" s="6">
        <v>0</v>
      </c>
      <c r="E1793" s="6">
        <v>0</v>
      </c>
      <c r="F1793" s="6">
        <v>0</v>
      </c>
      <c r="G1793" s="6">
        <v>1</v>
      </c>
      <c r="H1793" s="6" t="s">
        <v>34211</v>
      </c>
      <c r="I1793" s="6" t="s">
        <v>35790</v>
      </c>
      <c r="J1793" s="6" t="s">
        <v>34219</v>
      </c>
      <c r="K1793" s="6">
        <v>50</v>
      </c>
    </row>
    <row r="1794" spans="1:11" x14ac:dyDescent="0.25">
      <c r="A1794" s="7" t="s">
        <v>35720</v>
      </c>
      <c r="B1794" s="6">
        <v>0</v>
      </c>
      <c r="C1794" s="6">
        <v>0</v>
      </c>
      <c r="D1794" s="6">
        <v>0</v>
      </c>
      <c r="E1794" s="6">
        <v>0</v>
      </c>
      <c r="F1794" s="6">
        <v>0</v>
      </c>
      <c r="G1794" s="6">
        <v>1</v>
      </c>
      <c r="H1794" s="6" t="s">
        <v>34211</v>
      </c>
      <c r="I1794" s="6" t="s">
        <v>35790</v>
      </c>
      <c r="J1794" s="6" t="s">
        <v>34219</v>
      </c>
      <c r="K1794" s="6">
        <v>51</v>
      </c>
    </row>
    <row r="1795" spans="1:11" ht="25" x14ac:dyDescent="0.25">
      <c r="A1795" s="7" t="s">
        <v>35785</v>
      </c>
      <c r="B1795" s="6">
        <v>0</v>
      </c>
      <c r="C1795" s="6">
        <v>0</v>
      </c>
      <c r="D1795" s="6">
        <v>0</v>
      </c>
      <c r="E1795" s="6">
        <v>0</v>
      </c>
      <c r="F1795" s="6">
        <v>0</v>
      </c>
      <c r="G1795" s="6">
        <v>1</v>
      </c>
      <c r="H1795" s="6" t="s">
        <v>34211</v>
      </c>
      <c r="I1795" s="6" t="s">
        <v>35790</v>
      </c>
      <c r="J1795" s="6" t="s">
        <v>34219</v>
      </c>
      <c r="K1795" s="6">
        <v>52</v>
      </c>
    </row>
    <row r="1796" spans="1:11" ht="37.5" x14ac:dyDescent="0.25">
      <c r="A1796" s="7" t="s">
        <v>35786</v>
      </c>
      <c r="B1796" s="6">
        <v>0</v>
      </c>
      <c r="C1796" s="6">
        <v>0</v>
      </c>
      <c r="D1796" s="6">
        <v>0</v>
      </c>
      <c r="E1796" s="6">
        <v>0</v>
      </c>
      <c r="F1796" s="6">
        <v>0</v>
      </c>
      <c r="G1796" s="6">
        <v>1</v>
      </c>
      <c r="H1796" s="6" t="s">
        <v>34211</v>
      </c>
      <c r="I1796" s="6" t="s">
        <v>35790</v>
      </c>
      <c r="J1796" s="6" t="s">
        <v>34219</v>
      </c>
      <c r="K1796" s="6">
        <v>53</v>
      </c>
    </row>
    <row r="1797" spans="1:11" ht="25" x14ac:dyDescent="0.25">
      <c r="A1797" s="7" t="s">
        <v>35722</v>
      </c>
      <c r="B1797" s="6">
        <v>0</v>
      </c>
      <c r="C1797" s="6">
        <v>0</v>
      </c>
      <c r="D1797" s="6">
        <v>0</v>
      </c>
      <c r="E1797" s="6">
        <v>0</v>
      </c>
      <c r="F1797" s="6">
        <v>0</v>
      </c>
      <c r="G1797" s="6">
        <v>1</v>
      </c>
      <c r="H1797" s="6" t="s">
        <v>34211</v>
      </c>
      <c r="I1797" s="6" t="s">
        <v>35790</v>
      </c>
      <c r="J1797" s="6" t="s">
        <v>34219</v>
      </c>
      <c r="K1797" s="6">
        <v>54</v>
      </c>
    </row>
    <row r="1798" spans="1:11" x14ac:dyDescent="0.25">
      <c r="A1798" s="7" t="s">
        <v>35723</v>
      </c>
      <c r="B1798" s="6">
        <v>0</v>
      </c>
      <c r="C1798" s="6">
        <v>0</v>
      </c>
      <c r="D1798" s="6">
        <v>0</v>
      </c>
      <c r="E1798" s="6">
        <v>0</v>
      </c>
      <c r="F1798" s="6">
        <v>0</v>
      </c>
      <c r="G1798" s="6">
        <v>1</v>
      </c>
      <c r="H1798" s="6" t="s">
        <v>34211</v>
      </c>
      <c r="I1798" s="6" t="s">
        <v>35790</v>
      </c>
      <c r="J1798" s="6" t="s">
        <v>34219</v>
      </c>
      <c r="K1798" s="6">
        <v>55</v>
      </c>
    </row>
    <row r="1799" spans="1:11" x14ac:dyDescent="0.25">
      <c r="A1799" s="7" t="s">
        <v>35724</v>
      </c>
      <c r="B1799" s="6">
        <v>0</v>
      </c>
      <c r="C1799" s="6">
        <v>0</v>
      </c>
      <c r="D1799" s="6">
        <v>0</v>
      </c>
      <c r="E1799" s="6">
        <v>0</v>
      </c>
      <c r="F1799" s="6">
        <v>0</v>
      </c>
      <c r="G1799" s="6">
        <v>1</v>
      </c>
      <c r="H1799" s="6" t="s">
        <v>34211</v>
      </c>
      <c r="I1799" s="6" t="s">
        <v>35790</v>
      </c>
      <c r="J1799" s="6" t="s">
        <v>34219</v>
      </c>
      <c r="K1799" s="6">
        <v>56</v>
      </c>
    </row>
    <row r="1800" spans="1:11" ht="37.5" x14ac:dyDescent="0.25">
      <c r="A1800" s="7" t="s">
        <v>35725</v>
      </c>
      <c r="B1800" s="6">
        <v>0</v>
      </c>
      <c r="C1800" s="6">
        <v>0</v>
      </c>
      <c r="D1800" s="6">
        <v>0</v>
      </c>
      <c r="E1800" s="6">
        <v>0</v>
      </c>
      <c r="F1800" s="6">
        <v>0</v>
      </c>
      <c r="G1800" s="6">
        <v>1</v>
      </c>
      <c r="H1800" s="6" t="s">
        <v>34211</v>
      </c>
      <c r="I1800" s="6" t="s">
        <v>35790</v>
      </c>
      <c r="J1800" s="6" t="s">
        <v>34219</v>
      </c>
      <c r="K1800" s="6">
        <v>57</v>
      </c>
    </row>
    <row r="1801" spans="1:11" ht="37.5" x14ac:dyDescent="0.25">
      <c r="A1801" s="7" t="s">
        <v>35726</v>
      </c>
      <c r="B1801" s="6">
        <v>0</v>
      </c>
      <c r="C1801" s="6">
        <v>0</v>
      </c>
      <c r="D1801" s="6">
        <v>0</v>
      </c>
      <c r="E1801" s="6">
        <v>0</v>
      </c>
      <c r="F1801" s="6">
        <v>0</v>
      </c>
      <c r="G1801" s="6">
        <v>1</v>
      </c>
      <c r="H1801" s="6" t="s">
        <v>34211</v>
      </c>
      <c r="I1801" s="6" t="s">
        <v>35790</v>
      </c>
      <c r="J1801" s="6" t="s">
        <v>34219</v>
      </c>
      <c r="K1801" s="6">
        <v>58</v>
      </c>
    </row>
    <row r="1802" spans="1:11" x14ac:dyDescent="0.25">
      <c r="A1802" s="7" t="s">
        <v>35727</v>
      </c>
      <c r="B1802" s="6">
        <v>0</v>
      </c>
      <c r="C1802" s="6">
        <v>0</v>
      </c>
      <c r="D1802" s="6">
        <v>0</v>
      </c>
      <c r="E1802" s="6">
        <v>0</v>
      </c>
      <c r="F1802" s="6">
        <v>0</v>
      </c>
      <c r="G1802" s="6">
        <v>1</v>
      </c>
      <c r="H1802" s="6" t="s">
        <v>34211</v>
      </c>
      <c r="I1802" s="6" t="s">
        <v>35790</v>
      </c>
      <c r="J1802" s="6" t="s">
        <v>34219</v>
      </c>
      <c r="K1802" s="6">
        <v>59</v>
      </c>
    </row>
    <row r="1803" spans="1:11" x14ac:dyDescent="0.25">
      <c r="A1803" s="7" t="s">
        <v>35728</v>
      </c>
      <c r="B1803" s="6">
        <v>0</v>
      </c>
      <c r="C1803" s="6">
        <v>0</v>
      </c>
      <c r="D1803" s="6">
        <v>0</v>
      </c>
      <c r="E1803" s="6">
        <v>0</v>
      </c>
      <c r="F1803" s="6">
        <v>0</v>
      </c>
      <c r="G1803" s="6">
        <v>1</v>
      </c>
      <c r="H1803" s="6" t="s">
        <v>34211</v>
      </c>
      <c r="I1803" s="6" t="s">
        <v>35790</v>
      </c>
      <c r="J1803" s="6" t="s">
        <v>34219</v>
      </c>
      <c r="K1803" s="6">
        <v>60</v>
      </c>
    </row>
    <row r="1804" spans="1:11" x14ac:dyDescent="0.25">
      <c r="A1804" s="7" t="s">
        <v>35729</v>
      </c>
      <c r="B1804" s="6">
        <v>0</v>
      </c>
      <c r="C1804" s="6">
        <v>0</v>
      </c>
      <c r="D1804" s="6">
        <v>0</v>
      </c>
      <c r="E1804" s="6">
        <v>0</v>
      </c>
      <c r="F1804" s="6">
        <v>0</v>
      </c>
      <c r="G1804" s="6">
        <v>1</v>
      </c>
      <c r="H1804" s="6" t="s">
        <v>34211</v>
      </c>
      <c r="I1804" s="6" t="s">
        <v>35790</v>
      </c>
      <c r="J1804" s="6" t="s">
        <v>34219</v>
      </c>
      <c r="K1804" s="6">
        <v>61</v>
      </c>
    </row>
    <row r="1805" spans="1:11" x14ac:dyDescent="0.25">
      <c r="A1805" s="7" t="s">
        <v>35730</v>
      </c>
      <c r="B1805" s="6">
        <v>0</v>
      </c>
      <c r="C1805" s="6">
        <v>0</v>
      </c>
      <c r="D1805" s="6">
        <v>0</v>
      </c>
      <c r="E1805" s="6">
        <v>0</v>
      </c>
      <c r="F1805" s="6">
        <v>0</v>
      </c>
      <c r="G1805" s="6">
        <v>1</v>
      </c>
      <c r="H1805" s="6" t="s">
        <v>34211</v>
      </c>
      <c r="I1805" s="6" t="s">
        <v>35790</v>
      </c>
      <c r="J1805" s="6" t="s">
        <v>34219</v>
      </c>
      <c r="K1805" s="6">
        <v>62</v>
      </c>
    </row>
    <row r="1806" spans="1:11" x14ac:dyDescent="0.25">
      <c r="A1806" s="7" t="s">
        <v>35731</v>
      </c>
      <c r="B1806" s="6">
        <v>0</v>
      </c>
      <c r="C1806" s="6">
        <v>0</v>
      </c>
      <c r="D1806" s="6">
        <v>0</v>
      </c>
      <c r="E1806" s="6">
        <v>0</v>
      </c>
      <c r="F1806" s="6">
        <v>0</v>
      </c>
      <c r="G1806" s="6">
        <v>1</v>
      </c>
      <c r="H1806" s="6" t="s">
        <v>34211</v>
      </c>
      <c r="I1806" s="6" t="s">
        <v>35790</v>
      </c>
      <c r="J1806" s="6" t="s">
        <v>34219</v>
      </c>
      <c r="K1806" s="6">
        <v>63</v>
      </c>
    </row>
    <row r="1807" spans="1:11" x14ac:dyDescent="0.25">
      <c r="A1807" s="7" t="s">
        <v>35732</v>
      </c>
      <c r="B1807" s="6">
        <v>0</v>
      </c>
      <c r="C1807" s="6">
        <v>0</v>
      </c>
      <c r="D1807" s="6">
        <v>0</v>
      </c>
      <c r="E1807" s="6">
        <v>0</v>
      </c>
      <c r="F1807" s="6">
        <v>0</v>
      </c>
      <c r="G1807" s="6">
        <v>1</v>
      </c>
      <c r="H1807" s="6" t="s">
        <v>34211</v>
      </c>
      <c r="I1807" s="6" t="s">
        <v>35790</v>
      </c>
      <c r="J1807" s="6" t="s">
        <v>34219</v>
      </c>
      <c r="K1807" s="6">
        <v>64</v>
      </c>
    </row>
    <row r="1808" spans="1:11" x14ac:dyDescent="0.25">
      <c r="A1808" s="7" t="s">
        <v>35733</v>
      </c>
      <c r="B1808" s="6">
        <v>0</v>
      </c>
      <c r="C1808" s="6">
        <v>0</v>
      </c>
      <c r="D1808" s="6">
        <v>0</v>
      </c>
      <c r="E1808" s="6">
        <v>0</v>
      </c>
      <c r="F1808" s="6">
        <v>0</v>
      </c>
      <c r="G1808" s="6">
        <v>1</v>
      </c>
      <c r="H1808" s="6" t="s">
        <v>34211</v>
      </c>
      <c r="I1808" s="6" t="s">
        <v>35790</v>
      </c>
      <c r="J1808" s="6" t="s">
        <v>34219</v>
      </c>
      <c r="K1808" s="6">
        <v>65</v>
      </c>
    </row>
    <row r="1809" spans="1:11" x14ac:dyDescent="0.25">
      <c r="A1809" s="7" t="s">
        <v>35734</v>
      </c>
      <c r="B1809" s="6">
        <v>0</v>
      </c>
      <c r="C1809" s="6">
        <v>0</v>
      </c>
      <c r="D1809" s="6">
        <v>0</v>
      </c>
      <c r="E1809" s="6">
        <v>0</v>
      </c>
      <c r="F1809" s="6">
        <v>1</v>
      </c>
      <c r="G1809" s="6">
        <v>0</v>
      </c>
      <c r="H1809" s="6" t="s">
        <v>34210</v>
      </c>
      <c r="I1809" s="6" t="s">
        <v>35790</v>
      </c>
      <c r="J1809" s="6" t="s">
        <v>34219</v>
      </c>
      <c r="K1809" s="6">
        <v>66</v>
      </c>
    </row>
    <row r="1810" spans="1:11" ht="25" x14ac:dyDescent="0.25">
      <c r="A1810" s="7" t="s">
        <v>35735</v>
      </c>
      <c r="B1810" s="6">
        <v>0</v>
      </c>
      <c r="C1810" s="6">
        <v>0</v>
      </c>
      <c r="D1810" s="6">
        <v>0</v>
      </c>
      <c r="E1810" s="6">
        <v>0</v>
      </c>
      <c r="F1810" s="6">
        <v>1</v>
      </c>
      <c r="G1810" s="6">
        <v>0</v>
      </c>
      <c r="H1810" s="6" t="s">
        <v>34210</v>
      </c>
      <c r="I1810" s="6" t="s">
        <v>35790</v>
      </c>
      <c r="J1810" s="6" t="s">
        <v>34219</v>
      </c>
      <c r="K1810" s="6">
        <v>67</v>
      </c>
    </row>
    <row r="1811" spans="1:11" ht="25" x14ac:dyDescent="0.25">
      <c r="A1811" s="7" t="s">
        <v>35736</v>
      </c>
      <c r="B1811" s="6">
        <v>0</v>
      </c>
      <c r="C1811" s="6">
        <v>0</v>
      </c>
      <c r="D1811" s="6">
        <v>0</v>
      </c>
      <c r="E1811" s="6">
        <v>0</v>
      </c>
      <c r="F1811" s="6">
        <v>1</v>
      </c>
      <c r="G1811" s="6">
        <v>0</v>
      </c>
      <c r="H1811" s="6" t="s">
        <v>34210</v>
      </c>
      <c r="I1811" s="6" t="s">
        <v>35790</v>
      </c>
      <c r="J1811" s="6" t="s">
        <v>34219</v>
      </c>
      <c r="K1811" s="6">
        <v>68</v>
      </c>
    </row>
    <row r="1812" spans="1:11" ht="25" x14ac:dyDescent="0.25">
      <c r="A1812" s="7" t="s">
        <v>35737</v>
      </c>
      <c r="B1812" s="6">
        <v>0</v>
      </c>
      <c r="C1812" s="6">
        <v>0</v>
      </c>
      <c r="D1812" s="6">
        <v>0</v>
      </c>
      <c r="E1812" s="6">
        <v>0</v>
      </c>
      <c r="F1812" s="6">
        <v>1</v>
      </c>
      <c r="G1812" s="6">
        <v>0</v>
      </c>
      <c r="H1812" s="6" t="s">
        <v>34210</v>
      </c>
      <c r="I1812" s="6" t="s">
        <v>35790</v>
      </c>
      <c r="J1812" s="6" t="s">
        <v>34219</v>
      </c>
      <c r="K1812" s="6">
        <v>69</v>
      </c>
    </row>
    <row r="1813" spans="1:11" x14ac:dyDescent="0.25">
      <c r="A1813" s="7" t="s">
        <v>35738</v>
      </c>
      <c r="B1813" s="6">
        <v>0</v>
      </c>
      <c r="C1813" s="6">
        <v>0</v>
      </c>
      <c r="D1813" s="6">
        <v>0</v>
      </c>
      <c r="E1813" s="6">
        <v>0</v>
      </c>
      <c r="F1813" s="6">
        <v>0</v>
      </c>
      <c r="G1813" s="6">
        <v>1</v>
      </c>
      <c r="H1813" s="6" t="s">
        <v>34211</v>
      </c>
      <c r="I1813" s="6" t="s">
        <v>35790</v>
      </c>
      <c r="J1813" s="6" t="s">
        <v>34219</v>
      </c>
      <c r="K1813" s="6">
        <v>70</v>
      </c>
    </row>
    <row r="1814" spans="1:11" ht="75" x14ac:dyDescent="0.25">
      <c r="A1814" s="7" t="s">
        <v>35796</v>
      </c>
      <c r="B1814" s="6">
        <v>0</v>
      </c>
      <c r="C1814" s="6">
        <v>0</v>
      </c>
      <c r="D1814" s="6">
        <v>0</v>
      </c>
      <c r="E1814" s="6">
        <v>0</v>
      </c>
      <c r="F1814" s="6">
        <v>0</v>
      </c>
      <c r="G1814" s="6">
        <v>1</v>
      </c>
      <c r="H1814" s="6" t="s">
        <v>34211</v>
      </c>
      <c r="I1814" s="6" t="s">
        <v>35790</v>
      </c>
      <c r="J1814" s="6" t="s">
        <v>34219</v>
      </c>
      <c r="K1814" s="6">
        <v>71</v>
      </c>
    </row>
    <row r="1815" spans="1:11" x14ac:dyDescent="0.25">
      <c r="A1815" s="7" t="s">
        <v>35740</v>
      </c>
      <c r="B1815" s="6">
        <v>0</v>
      </c>
      <c r="C1815" s="6">
        <v>0</v>
      </c>
      <c r="D1815" s="6">
        <v>0</v>
      </c>
      <c r="E1815" s="6">
        <v>0</v>
      </c>
      <c r="F1815" s="6">
        <v>0</v>
      </c>
      <c r="G1815" s="6">
        <v>1</v>
      </c>
      <c r="H1815" s="6" t="s">
        <v>34211</v>
      </c>
      <c r="I1815" s="6" t="s">
        <v>35790</v>
      </c>
      <c r="J1815" s="6" t="s">
        <v>34219</v>
      </c>
      <c r="K1815" s="6">
        <v>72</v>
      </c>
    </row>
    <row r="1816" spans="1:11" ht="37.5" x14ac:dyDescent="0.25">
      <c r="A1816" s="7" t="s">
        <v>35741</v>
      </c>
      <c r="B1816" s="6">
        <v>0</v>
      </c>
      <c r="C1816" s="6">
        <v>0</v>
      </c>
      <c r="D1816" s="6">
        <v>0</v>
      </c>
      <c r="E1816" s="6">
        <v>0</v>
      </c>
      <c r="F1816" s="6">
        <v>0</v>
      </c>
      <c r="G1816" s="6">
        <v>1</v>
      </c>
      <c r="H1816" s="6" t="s">
        <v>34211</v>
      </c>
      <c r="I1816" s="6" t="s">
        <v>35790</v>
      </c>
      <c r="J1816" s="6" t="s">
        <v>34219</v>
      </c>
      <c r="K1816" s="6">
        <v>73</v>
      </c>
    </row>
    <row r="1817" spans="1:11" ht="62.5" x14ac:dyDescent="0.25">
      <c r="A1817" s="7" t="s">
        <v>35742</v>
      </c>
      <c r="B1817" s="6">
        <v>0</v>
      </c>
      <c r="C1817" s="6">
        <v>0</v>
      </c>
      <c r="D1817" s="6">
        <v>0</v>
      </c>
      <c r="E1817" s="6">
        <v>0</v>
      </c>
      <c r="F1817" s="6">
        <v>0</v>
      </c>
      <c r="G1817" s="6">
        <v>1</v>
      </c>
      <c r="H1817" s="6" t="s">
        <v>34211</v>
      </c>
      <c r="I1817" s="6" t="s">
        <v>35790</v>
      </c>
      <c r="J1817" s="6" t="s">
        <v>34219</v>
      </c>
      <c r="K1817" s="6">
        <v>74</v>
      </c>
    </row>
    <row r="1818" spans="1:11" ht="25" x14ac:dyDescent="0.25">
      <c r="A1818" s="7" t="s">
        <v>35743</v>
      </c>
      <c r="B1818" s="6">
        <v>0</v>
      </c>
      <c r="C1818" s="6">
        <v>0</v>
      </c>
      <c r="D1818" s="6">
        <v>0</v>
      </c>
      <c r="E1818" s="6">
        <v>0</v>
      </c>
      <c r="F1818" s="6">
        <v>0</v>
      </c>
      <c r="G1818" s="6">
        <v>1</v>
      </c>
      <c r="H1818" s="6" t="s">
        <v>34211</v>
      </c>
      <c r="I1818" s="6" t="s">
        <v>35790</v>
      </c>
      <c r="J1818" s="6" t="s">
        <v>34219</v>
      </c>
      <c r="K1818" s="6">
        <v>75</v>
      </c>
    </row>
    <row r="1819" spans="1:11" ht="37.5" x14ac:dyDescent="0.25">
      <c r="A1819" s="7" t="s">
        <v>35744</v>
      </c>
      <c r="B1819" s="6">
        <v>0</v>
      </c>
      <c r="C1819" s="6">
        <v>0</v>
      </c>
      <c r="D1819" s="6">
        <v>0</v>
      </c>
      <c r="E1819" s="6">
        <v>0</v>
      </c>
      <c r="F1819" s="6">
        <v>0</v>
      </c>
      <c r="G1819" s="6">
        <v>1</v>
      </c>
      <c r="H1819" s="6" t="s">
        <v>34211</v>
      </c>
      <c r="I1819" s="6" t="s">
        <v>35790</v>
      </c>
      <c r="J1819" s="6" t="s">
        <v>34219</v>
      </c>
      <c r="K1819" s="6">
        <v>76</v>
      </c>
    </row>
    <row r="1820" spans="1:11" x14ac:dyDescent="0.25">
      <c r="A1820" s="7" t="s">
        <v>35745</v>
      </c>
      <c r="B1820" s="6">
        <v>0</v>
      </c>
      <c r="C1820" s="6">
        <v>0</v>
      </c>
      <c r="D1820" s="6">
        <v>0</v>
      </c>
      <c r="E1820" s="6">
        <v>0</v>
      </c>
      <c r="F1820" s="6">
        <v>0</v>
      </c>
      <c r="G1820" s="6">
        <v>1</v>
      </c>
      <c r="H1820" s="6" t="s">
        <v>34211</v>
      </c>
      <c r="I1820" s="6" t="s">
        <v>35790</v>
      </c>
      <c r="J1820" s="6" t="s">
        <v>34219</v>
      </c>
      <c r="K1820" s="6">
        <v>77</v>
      </c>
    </row>
    <row r="1821" spans="1:11" ht="62.5" x14ac:dyDescent="0.25">
      <c r="A1821" s="7" t="s">
        <v>35746</v>
      </c>
      <c r="B1821" s="6">
        <v>0</v>
      </c>
      <c r="C1821" s="6">
        <v>0</v>
      </c>
      <c r="D1821" s="6">
        <v>0</v>
      </c>
      <c r="E1821" s="6">
        <v>0</v>
      </c>
      <c r="F1821" s="6">
        <v>0</v>
      </c>
      <c r="G1821" s="6">
        <v>1</v>
      </c>
      <c r="H1821" s="6" t="s">
        <v>34211</v>
      </c>
      <c r="I1821" s="6" t="s">
        <v>35790</v>
      </c>
      <c r="J1821" s="6" t="s">
        <v>34219</v>
      </c>
      <c r="K1821" s="6">
        <v>78</v>
      </c>
    </row>
    <row r="1822" spans="1:11" x14ac:dyDescent="0.25">
      <c r="A1822" s="7" t="s">
        <v>35747</v>
      </c>
      <c r="B1822" s="6">
        <v>0</v>
      </c>
      <c r="C1822" s="6">
        <v>0</v>
      </c>
      <c r="D1822" s="6">
        <v>0</v>
      </c>
      <c r="E1822" s="6">
        <v>0</v>
      </c>
      <c r="F1822" s="6">
        <v>0</v>
      </c>
      <c r="G1822" s="6">
        <v>1</v>
      </c>
      <c r="H1822" s="6" t="s">
        <v>34211</v>
      </c>
      <c r="I1822" s="6" t="s">
        <v>35790</v>
      </c>
      <c r="J1822" s="6" t="s">
        <v>34219</v>
      </c>
      <c r="K1822" s="6">
        <v>79</v>
      </c>
    </row>
    <row r="1823" spans="1:11" x14ac:dyDescent="0.25">
      <c r="A1823" s="7" t="s">
        <v>35748</v>
      </c>
      <c r="B1823" s="6">
        <v>0</v>
      </c>
      <c r="C1823" s="6">
        <v>0</v>
      </c>
      <c r="D1823" s="6">
        <v>0</v>
      </c>
      <c r="E1823" s="6">
        <v>0</v>
      </c>
      <c r="F1823" s="6">
        <v>0</v>
      </c>
      <c r="G1823" s="6">
        <v>1</v>
      </c>
      <c r="H1823" s="6" t="s">
        <v>34211</v>
      </c>
      <c r="I1823" s="6" t="s">
        <v>35790</v>
      </c>
      <c r="J1823" s="6" t="s">
        <v>34219</v>
      </c>
      <c r="K1823" s="6">
        <v>80</v>
      </c>
    </row>
    <row r="1824" spans="1:11" x14ac:dyDescent="0.25">
      <c r="A1824" s="7" t="s">
        <v>35749</v>
      </c>
      <c r="B1824" s="6">
        <v>0</v>
      </c>
      <c r="C1824" s="6">
        <v>0</v>
      </c>
      <c r="D1824" s="6">
        <v>0</v>
      </c>
      <c r="E1824" s="6">
        <v>0</v>
      </c>
      <c r="F1824" s="6">
        <v>0</v>
      </c>
      <c r="G1824" s="6">
        <v>1</v>
      </c>
      <c r="H1824" s="6" t="s">
        <v>34211</v>
      </c>
      <c r="I1824" s="6" t="s">
        <v>35790</v>
      </c>
      <c r="J1824" s="6" t="s">
        <v>34219</v>
      </c>
      <c r="K1824" s="6">
        <v>81</v>
      </c>
    </row>
    <row r="1825" spans="1:11" x14ac:dyDescent="0.25">
      <c r="A1825" s="7" t="s">
        <v>35750</v>
      </c>
      <c r="B1825" s="6">
        <v>0</v>
      </c>
      <c r="C1825" s="6">
        <v>0</v>
      </c>
      <c r="D1825" s="6">
        <v>0</v>
      </c>
      <c r="E1825" s="6">
        <v>0</v>
      </c>
      <c r="F1825" s="6">
        <v>0</v>
      </c>
      <c r="G1825" s="6">
        <v>1</v>
      </c>
      <c r="H1825" s="6" t="s">
        <v>34211</v>
      </c>
      <c r="I1825" s="6" t="s">
        <v>35790</v>
      </c>
      <c r="J1825" s="6" t="s">
        <v>34219</v>
      </c>
      <c r="K1825" s="6">
        <v>82</v>
      </c>
    </row>
    <row r="1826" spans="1:11" x14ac:dyDescent="0.25">
      <c r="A1826" s="7" t="s">
        <v>35751</v>
      </c>
      <c r="B1826" s="6">
        <v>0</v>
      </c>
      <c r="C1826" s="6">
        <v>0</v>
      </c>
      <c r="D1826" s="6">
        <v>0</v>
      </c>
      <c r="E1826" s="6">
        <v>0</v>
      </c>
      <c r="F1826" s="6">
        <v>0</v>
      </c>
      <c r="G1826" s="6">
        <v>1</v>
      </c>
      <c r="H1826" s="6" t="s">
        <v>34211</v>
      </c>
      <c r="I1826" s="6" t="s">
        <v>35790</v>
      </c>
      <c r="J1826" s="6" t="s">
        <v>34219</v>
      </c>
      <c r="K1826" s="6">
        <v>83</v>
      </c>
    </row>
    <row r="1827" spans="1:11" ht="37.5" x14ac:dyDescent="0.25">
      <c r="A1827" s="7" t="s">
        <v>35752</v>
      </c>
      <c r="B1827" s="6">
        <v>0</v>
      </c>
      <c r="C1827" s="6">
        <v>0</v>
      </c>
      <c r="D1827" s="6">
        <v>0</v>
      </c>
      <c r="E1827" s="6">
        <v>0</v>
      </c>
      <c r="F1827" s="6">
        <v>0</v>
      </c>
      <c r="G1827" s="6">
        <v>1</v>
      </c>
      <c r="H1827" s="6" t="s">
        <v>34211</v>
      </c>
      <c r="I1827" s="6" t="s">
        <v>35790</v>
      </c>
      <c r="J1827" s="6" t="s">
        <v>34219</v>
      </c>
      <c r="K1827" s="6">
        <v>84</v>
      </c>
    </row>
    <row r="1828" spans="1:11" ht="25" x14ac:dyDescent="0.25">
      <c r="A1828" s="7" t="s">
        <v>35753</v>
      </c>
      <c r="B1828" s="6">
        <v>0</v>
      </c>
      <c r="C1828" s="6">
        <v>0</v>
      </c>
      <c r="D1828" s="6">
        <v>0</v>
      </c>
      <c r="E1828" s="6">
        <v>0</v>
      </c>
      <c r="F1828" s="6">
        <v>0</v>
      </c>
      <c r="G1828" s="6">
        <v>1</v>
      </c>
      <c r="H1828" s="6" t="s">
        <v>34211</v>
      </c>
      <c r="I1828" s="6" t="s">
        <v>35790</v>
      </c>
      <c r="J1828" s="6" t="s">
        <v>34219</v>
      </c>
      <c r="K1828" s="6">
        <v>85</v>
      </c>
    </row>
    <row r="1829" spans="1:11" x14ac:dyDescent="0.25">
      <c r="A1829" s="7" t="s">
        <v>35754</v>
      </c>
      <c r="B1829" s="6">
        <v>0</v>
      </c>
      <c r="C1829" s="6">
        <v>0</v>
      </c>
      <c r="D1829" s="6">
        <v>0</v>
      </c>
      <c r="E1829" s="6">
        <v>0</v>
      </c>
      <c r="F1829" s="6">
        <v>0</v>
      </c>
      <c r="G1829" s="6">
        <v>1</v>
      </c>
      <c r="H1829" s="6" t="s">
        <v>34211</v>
      </c>
      <c r="I1829" s="6" t="s">
        <v>35790</v>
      </c>
      <c r="J1829" s="6" t="s">
        <v>34219</v>
      </c>
      <c r="K1829" s="6">
        <v>86</v>
      </c>
    </row>
    <row r="1830" spans="1:11" x14ac:dyDescent="0.25">
      <c r="A1830" s="7" t="s">
        <v>35755</v>
      </c>
      <c r="B1830" s="6">
        <v>0</v>
      </c>
      <c r="C1830" s="6">
        <v>0</v>
      </c>
      <c r="D1830" s="6">
        <v>0</v>
      </c>
      <c r="E1830" s="6">
        <v>0</v>
      </c>
      <c r="F1830" s="6">
        <v>0</v>
      </c>
      <c r="G1830" s="6">
        <v>1</v>
      </c>
      <c r="H1830" s="6" t="s">
        <v>34211</v>
      </c>
      <c r="I1830" s="6" t="s">
        <v>35790</v>
      </c>
      <c r="J1830" s="6" t="s">
        <v>34219</v>
      </c>
      <c r="K1830" s="6">
        <v>87</v>
      </c>
    </row>
    <row r="1831" spans="1:11" ht="37.5" x14ac:dyDescent="0.25">
      <c r="A1831" s="7" t="s">
        <v>35756</v>
      </c>
      <c r="B1831" s="6">
        <v>0</v>
      </c>
      <c r="C1831" s="6">
        <v>0</v>
      </c>
      <c r="D1831" s="6">
        <v>0</v>
      </c>
      <c r="E1831" s="6">
        <v>0</v>
      </c>
      <c r="F1831" s="6">
        <v>0</v>
      </c>
      <c r="G1831" s="6">
        <v>1</v>
      </c>
      <c r="H1831" s="6" t="s">
        <v>34211</v>
      </c>
      <c r="I1831" s="6" t="s">
        <v>35790</v>
      </c>
      <c r="J1831" s="6" t="s">
        <v>34219</v>
      </c>
      <c r="K1831" s="6">
        <v>88</v>
      </c>
    </row>
    <row r="1832" spans="1:11" x14ac:dyDescent="0.25">
      <c r="A1832" s="7" t="s">
        <v>35757</v>
      </c>
      <c r="B1832" s="6">
        <v>0</v>
      </c>
      <c r="C1832" s="6">
        <v>0</v>
      </c>
      <c r="D1832" s="6">
        <v>0</v>
      </c>
      <c r="E1832" s="6">
        <v>0</v>
      </c>
      <c r="F1832" s="6">
        <v>0</v>
      </c>
      <c r="G1832" s="6">
        <v>1</v>
      </c>
      <c r="H1832" s="6" t="s">
        <v>34211</v>
      </c>
      <c r="I1832" s="6" t="s">
        <v>35790</v>
      </c>
      <c r="J1832" s="6" t="s">
        <v>34219</v>
      </c>
      <c r="K1832" s="6">
        <v>89</v>
      </c>
    </row>
    <row r="1833" spans="1:11" x14ac:dyDescent="0.25">
      <c r="A1833" s="7" t="s">
        <v>35788</v>
      </c>
      <c r="B1833" s="6">
        <v>0</v>
      </c>
      <c r="C1833" s="6">
        <v>0</v>
      </c>
      <c r="D1833" s="6">
        <v>0</v>
      </c>
      <c r="E1833" s="6">
        <v>0</v>
      </c>
      <c r="F1833" s="6">
        <v>0</v>
      </c>
      <c r="G1833" s="6">
        <v>1</v>
      </c>
      <c r="H1833" s="6" t="s">
        <v>34211</v>
      </c>
      <c r="I1833" s="6" t="s">
        <v>35790</v>
      </c>
      <c r="J1833" s="6" t="s">
        <v>34219</v>
      </c>
      <c r="K1833" s="6">
        <v>90</v>
      </c>
    </row>
    <row r="1834" spans="1:11" x14ac:dyDescent="0.25">
      <c r="A1834" s="7" t="s">
        <v>34364</v>
      </c>
      <c r="B1834" s="6">
        <v>0</v>
      </c>
      <c r="C1834" s="6">
        <v>0</v>
      </c>
      <c r="D1834" s="6">
        <v>0</v>
      </c>
      <c r="E1834" s="6">
        <v>0</v>
      </c>
      <c r="F1834" s="6">
        <v>0</v>
      </c>
      <c r="G1834" s="6">
        <v>1</v>
      </c>
      <c r="H1834" s="6" t="s">
        <v>34211</v>
      </c>
      <c r="I1834" s="6" t="s">
        <v>35790</v>
      </c>
      <c r="J1834" s="6" t="s">
        <v>34219</v>
      </c>
      <c r="K1834" s="6">
        <v>91</v>
      </c>
    </row>
    <row r="1835" spans="1:11" ht="37.5" x14ac:dyDescent="0.25">
      <c r="A1835" s="7" t="s">
        <v>35759</v>
      </c>
      <c r="B1835" s="6">
        <v>0</v>
      </c>
      <c r="C1835" s="6">
        <v>0</v>
      </c>
      <c r="D1835" s="6">
        <v>0</v>
      </c>
      <c r="E1835" s="6">
        <v>0</v>
      </c>
      <c r="F1835" s="6">
        <v>0</v>
      </c>
      <c r="G1835" s="6">
        <v>1</v>
      </c>
      <c r="H1835" s="6" t="s">
        <v>34211</v>
      </c>
      <c r="I1835" s="6" t="s">
        <v>35790</v>
      </c>
      <c r="J1835" s="6" t="s">
        <v>34219</v>
      </c>
      <c r="K1835" s="6">
        <v>92</v>
      </c>
    </row>
    <row r="1836" spans="1:11" x14ac:dyDescent="0.25">
      <c r="A1836" s="7" t="s">
        <v>35760</v>
      </c>
      <c r="B1836" s="6">
        <v>0</v>
      </c>
      <c r="C1836" s="6">
        <v>0</v>
      </c>
      <c r="D1836" s="6">
        <v>0</v>
      </c>
      <c r="E1836" s="6">
        <v>0</v>
      </c>
      <c r="F1836" s="6">
        <v>0</v>
      </c>
      <c r="G1836" s="6">
        <v>1</v>
      </c>
      <c r="H1836" s="6" t="s">
        <v>34211</v>
      </c>
      <c r="I1836" s="6" t="s">
        <v>35790</v>
      </c>
      <c r="J1836" s="6" t="s">
        <v>34219</v>
      </c>
      <c r="K1836" s="6">
        <v>93</v>
      </c>
    </row>
    <row r="1837" spans="1:11" x14ac:dyDescent="0.25">
      <c r="A1837" s="7" t="s">
        <v>35761</v>
      </c>
      <c r="B1837" s="6">
        <v>0</v>
      </c>
      <c r="C1837" s="6">
        <v>0</v>
      </c>
      <c r="D1837" s="6">
        <v>0</v>
      </c>
      <c r="E1837" s="6">
        <v>0</v>
      </c>
      <c r="F1837" s="6">
        <v>0</v>
      </c>
      <c r="G1837" s="6">
        <v>1</v>
      </c>
      <c r="H1837" s="6" t="s">
        <v>34211</v>
      </c>
      <c r="I1837" s="6" t="s">
        <v>35790</v>
      </c>
      <c r="J1837" s="6" t="s">
        <v>34219</v>
      </c>
      <c r="K1837" s="6">
        <v>94</v>
      </c>
    </row>
    <row r="1838" spans="1:11" ht="25" x14ac:dyDescent="0.25">
      <c r="A1838" s="7" t="s">
        <v>35762</v>
      </c>
      <c r="B1838" s="6">
        <v>0</v>
      </c>
      <c r="C1838" s="6">
        <v>0</v>
      </c>
      <c r="D1838" s="6">
        <v>0</v>
      </c>
      <c r="E1838" s="6">
        <v>0</v>
      </c>
      <c r="F1838" s="6">
        <v>0</v>
      </c>
      <c r="G1838" s="6">
        <v>1</v>
      </c>
      <c r="H1838" s="6" t="s">
        <v>34211</v>
      </c>
      <c r="I1838" s="6" t="s">
        <v>35790</v>
      </c>
      <c r="J1838" s="6" t="s">
        <v>34219</v>
      </c>
      <c r="K1838" s="6">
        <v>95</v>
      </c>
    </row>
    <row r="1839" spans="1:11" x14ac:dyDescent="0.25">
      <c r="A1839" s="7" t="s">
        <v>35763</v>
      </c>
      <c r="B1839" s="6">
        <v>0</v>
      </c>
      <c r="C1839" s="6">
        <v>0</v>
      </c>
      <c r="D1839" s="6">
        <v>0</v>
      </c>
      <c r="E1839" s="6">
        <v>0</v>
      </c>
      <c r="F1839" s="6">
        <v>0</v>
      </c>
      <c r="G1839" s="6">
        <v>1</v>
      </c>
      <c r="H1839" s="6" t="s">
        <v>34211</v>
      </c>
      <c r="I1839" s="6" t="s">
        <v>35790</v>
      </c>
      <c r="J1839" s="6" t="s">
        <v>34219</v>
      </c>
      <c r="K1839" s="6">
        <v>96</v>
      </c>
    </row>
    <row r="1840" spans="1:11" x14ac:dyDescent="0.25">
      <c r="A1840" s="7" t="s">
        <v>35764</v>
      </c>
      <c r="B1840" s="6">
        <v>0</v>
      </c>
      <c r="C1840" s="6">
        <v>0</v>
      </c>
      <c r="D1840" s="6">
        <v>0</v>
      </c>
      <c r="E1840" s="6">
        <v>0</v>
      </c>
      <c r="F1840" s="6">
        <v>0</v>
      </c>
      <c r="G1840" s="6">
        <v>1</v>
      </c>
      <c r="H1840" s="6" t="s">
        <v>34211</v>
      </c>
      <c r="I1840" s="6" t="s">
        <v>35790</v>
      </c>
      <c r="J1840" s="6" t="s">
        <v>34219</v>
      </c>
      <c r="K1840" s="6">
        <v>97</v>
      </c>
    </row>
    <row r="1841" spans="1:11" x14ac:dyDescent="0.25">
      <c r="A1841" s="7" t="s">
        <v>35765</v>
      </c>
      <c r="B1841" s="6">
        <v>0</v>
      </c>
      <c r="C1841" s="6">
        <v>0</v>
      </c>
      <c r="D1841" s="6">
        <v>0</v>
      </c>
      <c r="E1841" s="6">
        <v>0</v>
      </c>
      <c r="F1841" s="6">
        <v>0</v>
      </c>
      <c r="G1841" s="6">
        <v>1</v>
      </c>
      <c r="H1841" s="6" t="s">
        <v>34211</v>
      </c>
      <c r="I1841" s="6" t="s">
        <v>35790</v>
      </c>
      <c r="J1841" s="6" t="s">
        <v>34219</v>
      </c>
      <c r="K1841" s="6">
        <v>98</v>
      </c>
    </row>
    <row r="1842" spans="1:11" ht="50" x14ac:dyDescent="0.25">
      <c r="A1842" s="7" t="s">
        <v>35766</v>
      </c>
      <c r="B1842" s="6">
        <v>0</v>
      </c>
      <c r="C1842" s="6">
        <v>0</v>
      </c>
      <c r="D1842" s="6">
        <v>0</v>
      </c>
      <c r="E1842" s="6">
        <v>0</v>
      </c>
      <c r="F1842" s="6">
        <v>0</v>
      </c>
      <c r="G1842" s="6">
        <v>1</v>
      </c>
      <c r="H1842" s="6" t="s">
        <v>34211</v>
      </c>
      <c r="I1842" s="6" t="s">
        <v>35790</v>
      </c>
      <c r="J1842" s="6" t="s">
        <v>34219</v>
      </c>
      <c r="K1842" s="6">
        <v>99</v>
      </c>
    </row>
    <row r="1843" spans="1:11" x14ac:dyDescent="0.25">
      <c r="A1843" s="7" t="s">
        <v>35767</v>
      </c>
      <c r="B1843" s="6">
        <v>0</v>
      </c>
      <c r="C1843" s="6">
        <v>0</v>
      </c>
      <c r="D1843" s="6">
        <v>0</v>
      </c>
      <c r="E1843" s="6">
        <v>0</v>
      </c>
      <c r="F1843" s="6">
        <v>0</v>
      </c>
      <c r="G1843" s="6">
        <v>1</v>
      </c>
      <c r="H1843" s="6" t="s">
        <v>34211</v>
      </c>
      <c r="I1843" s="6" t="s">
        <v>35790</v>
      </c>
      <c r="J1843" s="6" t="s">
        <v>34219</v>
      </c>
      <c r="K1843" s="6">
        <v>100</v>
      </c>
    </row>
    <row r="1844" spans="1:11" ht="37.5" x14ac:dyDescent="0.25">
      <c r="A1844" s="7" t="s">
        <v>35768</v>
      </c>
      <c r="B1844" s="6">
        <v>0</v>
      </c>
      <c r="C1844" s="6">
        <v>0</v>
      </c>
      <c r="D1844" s="6">
        <v>0</v>
      </c>
      <c r="E1844" s="6">
        <v>0</v>
      </c>
      <c r="F1844" s="6">
        <v>0</v>
      </c>
      <c r="G1844" s="6">
        <v>1</v>
      </c>
      <c r="H1844" s="6" t="s">
        <v>34211</v>
      </c>
      <c r="I1844" s="6" t="s">
        <v>35790</v>
      </c>
      <c r="J1844" s="6" t="s">
        <v>34219</v>
      </c>
      <c r="K1844" s="6">
        <v>101</v>
      </c>
    </row>
    <row r="1845" spans="1:11" ht="37.5" x14ac:dyDescent="0.25">
      <c r="A1845" s="7" t="s">
        <v>35769</v>
      </c>
      <c r="B1845" s="6">
        <v>0</v>
      </c>
      <c r="C1845" s="6">
        <v>0</v>
      </c>
      <c r="D1845" s="6">
        <v>0</v>
      </c>
      <c r="E1845" s="6">
        <v>0</v>
      </c>
      <c r="F1845" s="6">
        <v>0</v>
      </c>
      <c r="G1845" s="6">
        <v>0</v>
      </c>
      <c r="H1845" s="6" t="s">
        <v>34217</v>
      </c>
      <c r="I1845" s="6" t="s">
        <v>35790</v>
      </c>
      <c r="J1845" s="6" t="s">
        <v>34219</v>
      </c>
      <c r="K1845" s="6">
        <v>102</v>
      </c>
    </row>
    <row r="1846" spans="1:11" x14ac:dyDescent="0.25">
      <c r="A1846" s="7" t="s">
        <v>35797</v>
      </c>
      <c r="B1846" s="6">
        <v>0</v>
      </c>
      <c r="C1846" s="6">
        <v>0</v>
      </c>
      <c r="D1846" s="6">
        <v>0</v>
      </c>
      <c r="E1846" s="6">
        <v>0</v>
      </c>
      <c r="F1846" s="6">
        <v>0</v>
      </c>
      <c r="G1846" s="6">
        <v>0</v>
      </c>
      <c r="H1846" s="6" t="s">
        <v>34217</v>
      </c>
      <c r="I1846" s="6" t="s">
        <v>35798</v>
      </c>
      <c r="J1846" s="6" t="s">
        <v>34219</v>
      </c>
      <c r="K1846" s="6">
        <v>0</v>
      </c>
    </row>
    <row r="1847" spans="1:11" ht="25" x14ac:dyDescent="0.25">
      <c r="A1847" s="7" t="s">
        <v>35799</v>
      </c>
      <c r="B1847" s="6">
        <v>0</v>
      </c>
      <c r="C1847" s="6">
        <v>0</v>
      </c>
      <c r="D1847" s="6">
        <v>0</v>
      </c>
      <c r="E1847" s="6">
        <v>0</v>
      </c>
      <c r="F1847" s="6">
        <v>0</v>
      </c>
      <c r="G1847" s="6">
        <v>0</v>
      </c>
      <c r="H1847" s="6" t="s">
        <v>34217</v>
      </c>
      <c r="I1847" s="6" t="s">
        <v>35798</v>
      </c>
      <c r="J1847" s="6" t="s">
        <v>34219</v>
      </c>
      <c r="K1847" s="6">
        <v>1</v>
      </c>
    </row>
    <row r="1848" spans="1:11" x14ac:dyDescent="0.25">
      <c r="A1848" s="7" t="s">
        <v>35673</v>
      </c>
      <c r="B1848" s="6">
        <v>0</v>
      </c>
      <c r="C1848" s="6">
        <v>0</v>
      </c>
      <c r="D1848" s="6">
        <v>0</v>
      </c>
      <c r="E1848" s="6">
        <v>0</v>
      </c>
      <c r="F1848" s="6">
        <v>0</v>
      </c>
      <c r="G1848" s="6">
        <v>0</v>
      </c>
      <c r="H1848" s="6" t="s">
        <v>34217</v>
      </c>
      <c r="I1848" s="6" t="s">
        <v>35798</v>
      </c>
      <c r="J1848" s="6" t="s">
        <v>34219</v>
      </c>
      <c r="K1848" s="6">
        <v>2</v>
      </c>
    </row>
    <row r="1849" spans="1:11" x14ac:dyDescent="0.25">
      <c r="A1849" s="7" t="s">
        <v>35674</v>
      </c>
      <c r="B1849" s="6">
        <v>0</v>
      </c>
      <c r="C1849" s="6">
        <v>0</v>
      </c>
      <c r="D1849" s="6">
        <v>0</v>
      </c>
      <c r="E1849" s="6">
        <v>0</v>
      </c>
      <c r="F1849" s="6">
        <v>0</v>
      </c>
      <c r="G1849" s="6">
        <v>0</v>
      </c>
      <c r="H1849" s="6" t="s">
        <v>34217</v>
      </c>
      <c r="I1849" s="6" t="s">
        <v>35798</v>
      </c>
      <c r="J1849" s="6" t="s">
        <v>34219</v>
      </c>
      <c r="K1849" s="6">
        <v>3</v>
      </c>
    </row>
    <row r="1850" spans="1:11" x14ac:dyDescent="0.25">
      <c r="A1850" s="7" t="s">
        <v>35675</v>
      </c>
      <c r="B1850" s="6">
        <v>0</v>
      </c>
      <c r="C1850" s="6">
        <v>0</v>
      </c>
      <c r="D1850" s="6">
        <v>0</v>
      </c>
      <c r="E1850" s="6">
        <v>0</v>
      </c>
      <c r="F1850" s="6">
        <v>0</v>
      </c>
      <c r="G1850" s="6">
        <v>0</v>
      </c>
      <c r="H1850" s="6" t="s">
        <v>34217</v>
      </c>
      <c r="I1850" s="6" t="s">
        <v>35798</v>
      </c>
      <c r="J1850" s="6" t="s">
        <v>34219</v>
      </c>
      <c r="K1850" s="6">
        <v>4</v>
      </c>
    </row>
    <row r="1851" spans="1:11" x14ac:dyDescent="0.25">
      <c r="A1851" s="7" t="s">
        <v>35676</v>
      </c>
      <c r="B1851" s="6">
        <v>0</v>
      </c>
      <c r="C1851" s="6">
        <v>0</v>
      </c>
      <c r="D1851" s="6">
        <v>0</v>
      </c>
      <c r="E1851" s="6">
        <v>0</v>
      </c>
      <c r="F1851" s="6">
        <v>0</v>
      </c>
      <c r="G1851" s="6">
        <v>0</v>
      </c>
      <c r="H1851" s="6" t="s">
        <v>34217</v>
      </c>
      <c r="I1851" s="6" t="s">
        <v>35798</v>
      </c>
      <c r="J1851" s="6" t="s">
        <v>34219</v>
      </c>
      <c r="K1851" s="6">
        <v>5</v>
      </c>
    </row>
    <row r="1852" spans="1:11" x14ac:dyDescent="0.25">
      <c r="A1852" s="7" t="s">
        <v>35677</v>
      </c>
      <c r="B1852" s="6">
        <v>0</v>
      </c>
      <c r="C1852" s="6">
        <v>0</v>
      </c>
      <c r="D1852" s="6">
        <v>0</v>
      </c>
      <c r="E1852" s="6">
        <v>0</v>
      </c>
      <c r="F1852" s="6">
        <v>0</v>
      </c>
      <c r="G1852" s="6">
        <v>0</v>
      </c>
      <c r="H1852" s="6" t="s">
        <v>34217</v>
      </c>
      <c r="I1852" s="6" t="s">
        <v>35798</v>
      </c>
      <c r="J1852" s="6" t="s">
        <v>34219</v>
      </c>
      <c r="K1852" s="6">
        <v>6</v>
      </c>
    </row>
    <row r="1853" spans="1:11" x14ac:dyDescent="0.25">
      <c r="A1853" s="7" t="s">
        <v>35678</v>
      </c>
      <c r="B1853" s="6">
        <v>0</v>
      </c>
      <c r="C1853" s="6">
        <v>0</v>
      </c>
      <c r="D1853" s="6">
        <v>0</v>
      </c>
      <c r="E1853" s="6">
        <v>0</v>
      </c>
      <c r="F1853" s="6">
        <v>0</v>
      </c>
      <c r="G1853" s="6">
        <v>0</v>
      </c>
      <c r="H1853" s="6" t="s">
        <v>34217</v>
      </c>
      <c r="I1853" s="6" t="s">
        <v>35798</v>
      </c>
      <c r="J1853" s="6" t="s">
        <v>34219</v>
      </c>
      <c r="K1853" s="6">
        <v>7</v>
      </c>
    </row>
    <row r="1854" spans="1:11" x14ac:dyDescent="0.25">
      <c r="A1854" s="7" t="s">
        <v>35800</v>
      </c>
      <c r="B1854" s="6">
        <v>0</v>
      </c>
      <c r="C1854" s="6">
        <v>0</v>
      </c>
      <c r="D1854" s="6">
        <v>0</v>
      </c>
      <c r="E1854" s="6">
        <v>0</v>
      </c>
      <c r="F1854" s="6">
        <v>0</v>
      </c>
      <c r="G1854" s="6">
        <v>0</v>
      </c>
      <c r="H1854" s="6" t="s">
        <v>34217</v>
      </c>
      <c r="I1854" s="6" t="s">
        <v>35798</v>
      </c>
      <c r="J1854" s="6" t="s">
        <v>34219</v>
      </c>
      <c r="K1854" s="6">
        <v>8</v>
      </c>
    </row>
    <row r="1855" spans="1:11" x14ac:dyDescent="0.25">
      <c r="A1855" s="7" t="s">
        <v>35679</v>
      </c>
      <c r="B1855" s="6">
        <v>0</v>
      </c>
      <c r="C1855" s="6">
        <v>0</v>
      </c>
      <c r="D1855" s="6">
        <v>0</v>
      </c>
      <c r="E1855" s="6">
        <v>0</v>
      </c>
      <c r="F1855" s="6">
        <v>0</v>
      </c>
      <c r="G1855" s="6">
        <v>0</v>
      </c>
      <c r="H1855" s="6" t="s">
        <v>34217</v>
      </c>
      <c r="I1855" s="6" t="s">
        <v>35798</v>
      </c>
      <c r="J1855" s="6" t="s">
        <v>34219</v>
      </c>
      <c r="K1855" s="6">
        <v>9</v>
      </c>
    </row>
    <row r="1856" spans="1:11" x14ac:dyDescent="0.25">
      <c r="A1856" s="7" t="s">
        <v>34344</v>
      </c>
      <c r="B1856" s="6">
        <v>0</v>
      </c>
      <c r="C1856" s="6">
        <v>0</v>
      </c>
      <c r="D1856" s="6">
        <v>0</v>
      </c>
      <c r="E1856" s="6">
        <v>0</v>
      </c>
      <c r="F1856" s="6">
        <v>0</v>
      </c>
      <c r="G1856" s="6">
        <v>0</v>
      </c>
      <c r="H1856" s="6" t="s">
        <v>34217</v>
      </c>
      <c r="I1856" s="6" t="s">
        <v>35798</v>
      </c>
      <c r="J1856" s="6" t="s">
        <v>34219</v>
      </c>
      <c r="K1856" s="6">
        <v>10</v>
      </c>
    </row>
    <row r="1857" spans="1:11" ht="25" x14ac:dyDescent="0.25">
      <c r="A1857" s="7" t="s">
        <v>35801</v>
      </c>
      <c r="B1857" s="6">
        <v>0</v>
      </c>
      <c r="C1857" s="6">
        <v>0</v>
      </c>
      <c r="D1857" s="6">
        <v>0</v>
      </c>
      <c r="E1857" s="6">
        <v>0</v>
      </c>
      <c r="F1857" s="6">
        <v>0</v>
      </c>
      <c r="G1857" s="6">
        <v>0</v>
      </c>
      <c r="H1857" s="6" t="s">
        <v>34217</v>
      </c>
      <c r="I1857" s="6" t="s">
        <v>35798</v>
      </c>
      <c r="J1857" s="6" t="s">
        <v>34219</v>
      </c>
      <c r="K1857" s="6">
        <v>11</v>
      </c>
    </row>
    <row r="1858" spans="1:11" x14ac:dyDescent="0.25">
      <c r="A1858" s="7" t="s">
        <v>35681</v>
      </c>
      <c r="B1858" s="6">
        <v>0</v>
      </c>
      <c r="C1858" s="6">
        <v>0</v>
      </c>
      <c r="D1858" s="6">
        <v>0</v>
      </c>
      <c r="E1858" s="6">
        <v>0</v>
      </c>
      <c r="F1858" s="6">
        <v>0</v>
      </c>
      <c r="G1858" s="6">
        <v>0</v>
      </c>
      <c r="H1858" s="6" t="s">
        <v>34217</v>
      </c>
      <c r="I1858" s="6" t="s">
        <v>35798</v>
      </c>
      <c r="J1858" s="6" t="s">
        <v>34219</v>
      </c>
      <c r="K1858" s="6">
        <v>12</v>
      </c>
    </row>
    <row r="1859" spans="1:11" ht="62.5" x14ac:dyDescent="0.25">
      <c r="A1859" s="7" t="s">
        <v>35802</v>
      </c>
      <c r="B1859" s="6">
        <v>0</v>
      </c>
      <c r="C1859" s="6">
        <v>0</v>
      </c>
      <c r="D1859" s="6">
        <v>0</v>
      </c>
      <c r="E1859" s="6">
        <v>0</v>
      </c>
      <c r="F1859" s="6">
        <v>0</v>
      </c>
      <c r="G1859" s="6">
        <v>0</v>
      </c>
      <c r="H1859" s="6" t="s">
        <v>34217</v>
      </c>
      <c r="I1859" s="6" t="s">
        <v>35798</v>
      </c>
      <c r="J1859" s="6" t="s">
        <v>34219</v>
      </c>
      <c r="K1859" s="6">
        <v>13</v>
      </c>
    </row>
    <row r="1860" spans="1:11" x14ac:dyDescent="0.25">
      <c r="A1860" s="7" t="s">
        <v>35683</v>
      </c>
      <c r="B1860" s="6">
        <v>0</v>
      </c>
      <c r="C1860" s="6">
        <v>0</v>
      </c>
      <c r="D1860" s="6">
        <v>0</v>
      </c>
      <c r="E1860" s="6">
        <v>0</v>
      </c>
      <c r="F1860" s="6">
        <v>0</v>
      </c>
      <c r="G1860" s="6">
        <v>0</v>
      </c>
      <c r="H1860" s="6" t="s">
        <v>34217</v>
      </c>
      <c r="I1860" s="6" t="s">
        <v>35798</v>
      </c>
      <c r="J1860" s="6" t="s">
        <v>34219</v>
      </c>
      <c r="K1860" s="6">
        <v>14</v>
      </c>
    </row>
    <row r="1861" spans="1:11" ht="25" x14ac:dyDescent="0.25">
      <c r="A1861" s="7" t="s">
        <v>35684</v>
      </c>
      <c r="B1861" s="6">
        <v>0</v>
      </c>
      <c r="C1861" s="6">
        <v>0</v>
      </c>
      <c r="D1861" s="6">
        <v>0</v>
      </c>
      <c r="E1861" s="6">
        <v>0</v>
      </c>
      <c r="F1861" s="6">
        <v>0</v>
      </c>
      <c r="G1861" s="6">
        <v>0</v>
      </c>
      <c r="H1861" s="6" t="s">
        <v>34217</v>
      </c>
      <c r="I1861" s="6" t="s">
        <v>35798</v>
      </c>
      <c r="J1861" s="6" t="s">
        <v>34219</v>
      </c>
      <c r="K1861" s="6">
        <v>15</v>
      </c>
    </row>
    <row r="1862" spans="1:11" ht="25" x14ac:dyDescent="0.25">
      <c r="A1862" s="7" t="s">
        <v>35803</v>
      </c>
      <c r="B1862" s="6">
        <v>0</v>
      </c>
      <c r="C1862" s="6">
        <v>0</v>
      </c>
      <c r="D1862" s="6">
        <v>0</v>
      </c>
      <c r="E1862" s="6">
        <v>0</v>
      </c>
      <c r="F1862" s="6">
        <v>0</v>
      </c>
      <c r="G1862" s="6">
        <v>0</v>
      </c>
      <c r="H1862" s="6" t="s">
        <v>34217</v>
      </c>
      <c r="I1862" s="6" t="s">
        <v>35798</v>
      </c>
      <c r="J1862" s="6" t="s">
        <v>34219</v>
      </c>
      <c r="K1862" s="6">
        <v>16</v>
      </c>
    </row>
    <row r="1863" spans="1:11" ht="25" x14ac:dyDescent="0.25">
      <c r="A1863" s="7" t="s">
        <v>35686</v>
      </c>
      <c r="B1863" s="6">
        <v>0</v>
      </c>
      <c r="C1863" s="6">
        <v>0</v>
      </c>
      <c r="D1863" s="6">
        <v>0</v>
      </c>
      <c r="E1863" s="6">
        <v>0</v>
      </c>
      <c r="F1863" s="6">
        <v>0</v>
      </c>
      <c r="G1863" s="6">
        <v>0</v>
      </c>
      <c r="H1863" s="6" t="s">
        <v>34217</v>
      </c>
      <c r="I1863" s="6" t="s">
        <v>35798</v>
      </c>
      <c r="J1863" s="6" t="s">
        <v>34219</v>
      </c>
      <c r="K1863" s="6">
        <v>17</v>
      </c>
    </row>
    <row r="1864" spans="1:11" ht="37.5" x14ac:dyDescent="0.25">
      <c r="A1864" s="7" t="s">
        <v>35687</v>
      </c>
      <c r="B1864" s="6">
        <v>0</v>
      </c>
      <c r="C1864" s="6">
        <v>0</v>
      </c>
      <c r="D1864" s="6">
        <v>0</v>
      </c>
      <c r="E1864" s="6">
        <v>0</v>
      </c>
      <c r="F1864" s="6">
        <v>0</v>
      </c>
      <c r="G1864" s="6">
        <v>0</v>
      </c>
      <c r="H1864" s="6" t="s">
        <v>34217</v>
      </c>
      <c r="I1864" s="6" t="s">
        <v>35798</v>
      </c>
      <c r="J1864" s="6" t="s">
        <v>34219</v>
      </c>
      <c r="K1864" s="6">
        <v>18</v>
      </c>
    </row>
    <row r="1865" spans="1:11" x14ac:dyDescent="0.25">
      <c r="A1865" s="7" t="s">
        <v>35688</v>
      </c>
      <c r="B1865" s="6">
        <v>0</v>
      </c>
      <c r="C1865" s="6">
        <v>0</v>
      </c>
      <c r="D1865" s="6">
        <v>0</v>
      </c>
      <c r="E1865" s="6">
        <v>0</v>
      </c>
      <c r="F1865" s="6">
        <v>0</v>
      </c>
      <c r="G1865" s="6">
        <v>0</v>
      </c>
      <c r="H1865" s="6" t="s">
        <v>34217</v>
      </c>
      <c r="I1865" s="6" t="s">
        <v>35798</v>
      </c>
      <c r="J1865" s="6" t="s">
        <v>34219</v>
      </c>
      <c r="K1865" s="6">
        <v>19</v>
      </c>
    </row>
    <row r="1866" spans="1:11" ht="62.5" x14ac:dyDescent="0.25">
      <c r="A1866" s="7" t="s">
        <v>35804</v>
      </c>
      <c r="B1866" s="6">
        <v>0</v>
      </c>
      <c r="C1866" s="6">
        <v>0</v>
      </c>
      <c r="D1866" s="6">
        <v>0</v>
      </c>
      <c r="E1866" s="6">
        <v>0</v>
      </c>
      <c r="F1866" s="6">
        <v>0</v>
      </c>
      <c r="G1866" s="6">
        <v>0</v>
      </c>
      <c r="H1866" s="6" t="s">
        <v>34217</v>
      </c>
      <c r="I1866" s="6" t="s">
        <v>35798</v>
      </c>
      <c r="J1866" s="6" t="s">
        <v>34219</v>
      </c>
      <c r="K1866" s="6">
        <v>20</v>
      </c>
    </row>
    <row r="1867" spans="1:11" x14ac:dyDescent="0.25">
      <c r="A1867" s="7" t="s">
        <v>35690</v>
      </c>
      <c r="B1867" s="6">
        <v>0</v>
      </c>
      <c r="C1867" s="6">
        <v>0</v>
      </c>
      <c r="D1867" s="6">
        <v>0</v>
      </c>
      <c r="E1867" s="6">
        <v>0</v>
      </c>
      <c r="F1867" s="6">
        <v>0</v>
      </c>
      <c r="G1867" s="6">
        <v>0</v>
      </c>
      <c r="H1867" s="6" t="s">
        <v>34217</v>
      </c>
      <c r="I1867" s="6" t="s">
        <v>35798</v>
      </c>
      <c r="J1867" s="6" t="s">
        <v>34219</v>
      </c>
      <c r="K1867" s="6">
        <v>21</v>
      </c>
    </row>
    <row r="1868" spans="1:11" ht="25" x14ac:dyDescent="0.25">
      <c r="A1868" s="7" t="s">
        <v>35805</v>
      </c>
      <c r="B1868" s="6">
        <v>0</v>
      </c>
      <c r="C1868" s="6">
        <v>0</v>
      </c>
      <c r="D1868" s="6">
        <v>0</v>
      </c>
      <c r="E1868" s="6">
        <v>0</v>
      </c>
      <c r="F1868" s="6">
        <v>0</v>
      </c>
      <c r="G1868" s="6">
        <v>0</v>
      </c>
      <c r="H1868" s="6" t="s">
        <v>34217</v>
      </c>
      <c r="I1868" s="6" t="s">
        <v>35798</v>
      </c>
      <c r="J1868" s="6" t="s">
        <v>34219</v>
      </c>
      <c r="K1868" s="6">
        <v>22</v>
      </c>
    </row>
    <row r="1869" spans="1:11" ht="62.5" x14ac:dyDescent="0.25">
      <c r="A1869" s="7" t="s">
        <v>35692</v>
      </c>
      <c r="B1869" s="6">
        <v>0</v>
      </c>
      <c r="C1869" s="6">
        <v>0</v>
      </c>
      <c r="D1869" s="6">
        <v>0</v>
      </c>
      <c r="E1869" s="6">
        <v>0</v>
      </c>
      <c r="F1869" s="6">
        <v>0</v>
      </c>
      <c r="G1869" s="6">
        <v>0</v>
      </c>
      <c r="H1869" s="6" t="s">
        <v>34217</v>
      </c>
      <c r="I1869" s="6" t="s">
        <v>35798</v>
      </c>
      <c r="J1869" s="6" t="s">
        <v>34219</v>
      </c>
      <c r="K1869" s="6">
        <v>23</v>
      </c>
    </row>
    <row r="1870" spans="1:11" ht="37.5" x14ac:dyDescent="0.25">
      <c r="A1870" s="7" t="s">
        <v>35693</v>
      </c>
      <c r="B1870" s="6">
        <v>0</v>
      </c>
      <c r="C1870" s="6">
        <v>0</v>
      </c>
      <c r="D1870" s="6">
        <v>0</v>
      </c>
      <c r="E1870" s="6">
        <v>0</v>
      </c>
      <c r="F1870" s="6">
        <v>0</v>
      </c>
      <c r="G1870" s="6">
        <v>0</v>
      </c>
      <c r="H1870" s="6" t="s">
        <v>34217</v>
      </c>
      <c r="I1870" s="6" t="s">
        <v>35798</v>
      </c>
      <c r="J1870" s="6" t="s">
        <v>34219</v>
      </c>
      <c r="K1870" s="6">
        <v>24</v>
      </c>
    </row>
    <row r="1871" spans="1:11" ht="50" x14ac:dyDescent="0.25">
      <c r="A1871" s="7" t="s">
        <v>35694</v>
      </c>
      <c r="B1871" s="6">
        <v>0</v>
      </c>
      <c r="C1871" s="6">
        <v>0</v>
      </c>
      <c r="D1871" s="6">
        <v>0</v>
      </c>
      <c r="E1871" s="6">
        <v>0</v>
      </c>
      <c r="F1871" s="6">
        <v>0</v>
      </c>
      <c r="G1871" s="6">
        <v>0</v>
      </c>
      <c r="H1871" s="6" t="s">
        <v>34217</v>
      </c>
      <c r="I1871" s="6" t="s">
        <v>35798</v>
      </c>
      <c r="J1871" s="6" t="s">
        <v>34219</v>
      </c>
      <c r="K1871" s="6">
        <v>25</v>
      </c>
    </row>
    <row r="1872" spans="1:11" ht="62.5" x14ac:dyDescent="0.25">
      <c r="A1872" s="7" t="s">
        <v>35695</v>
      </c>
      <c r="B1872" s="6">
        <v>0</v>
      </c>
      <c r="C1872" s="6">
        <v>0</v>
      </c>
      <c r="D1872" s="6">
        <v>0</v>
      </c>
      <c r="E1872" s="6">
        <v>0</v>
      </c>
      <c r="F1872" s="6">
        <v>0</v>
      </c>
      <c r="G1872" s="6">
        <v>0</v>
      </c>
      <c r="H1872" s="6" t="s">
        <v>34217</v>
      </c>
      <c r="I1872" s="6" t="s">
        <v>35798</v>
      </c>
      <c r="J1872" s="6" t="s">
        <v>34219</v>
      </c>
      <c r="K1872" s="6">
        <v>26</v>
      </c>
    </row>
    <row r="1873" spans="1:11" ht="37.5" x14ac:dyDescent="0.25">
      <c r="A1873" s="7" t="s">
        <v>35696</v>
      </c>
      <c r="B1873" s="6">
        <v>0</v>
      </c>
      <c r="C1873" s="6">
        <v>0</v>
      </c>
      <c r="D1873" s="6">
        <v>0</v>
      </c>
      <c r="E1873" s="6">
        <v>0</v>
      </c>
      <c r="F1873" s="6">
        <v>0</v>
      </c>
      <c r="G1873" s="6">
        <v>0</v>
      </c>
      <c r="H1873" s="6" t="s">
        <v>34217</v>
      </c>
      <c r="I1873" s="6" t="s">
        <v>35798</v>
      </c>
      <c r="J1873" s="6" t="s">
        <v>34219</v>
      </c>
      <c r="K1873" s="6">
        <v>27</v>
      </c>
    </row>
    <row r="1874" spans="1:11" x14ac:dyDescent="0.25">
      <c r="A1874" s="7" t="s">
        <v>35697</v>
      </c>
      <c r="B1874" s="6">
        <v>0</v>
      </c>
      <c r="C1874" s="6">
        <v>0</v>
      </c>
      <c r="D1874" s="6">
        <v>0</v>
      </c>
      <c r="E1874" s="6">
        <v>0</v>
      </c>
      <c r="F1874" s="6">
        <v>0</v>
      </c>
      <c r="G1874" s="6">
        <v>0</v>
      </c>
      <c r="H1874" s="6" t="s">
        <v>34217</v>
      </c>
      <c r="I1874" s="6" t="s">
        <v>35798</v>
      </c>
      <c r="J1874" s="6" t="s">
        <v>34219</v>
      </c>
      <c r="K1874" s="6">
        <v>28</v>
      </c>
    </row>
    <row r="1875" spans="1:11" ht="62.5" x14ac:dyDescent="0.25">
      <c r="A1875" s="7" t="s">
        <v>35698</v>
      </c>
      <c r="B1875" s="6">
        <v>0</v>
      </c>
      <c r="C1875" s="6">
        <v>0</v>
      </c>
      <c r="D1875" s="6">
        <v>0</v>
      </c>
      <c r="E1875" s="6">
        <v>0</v>
      </c>
      <c r="F1875" s="6">
        <v>0</v>
      </c>
      <c r="G1875" s="6">
        <v>0</v>
      </c>
      <c r="H1875" s="6" t="s">
        <v>34217</v>
      </c>
      <c r="I1875" s="6" t="s">
        <v>35798</v>
      </c>
      <c r="J1875" s="6" t="s">
        <v>34219</v>
      </c>
      <c r="K1875" s="6">
        <v>29</v>
      </c>
    </row>
    <row r="1876" spans="1:11" ht="25" x14ac:dyDescent="0.25">
      <c r="A1876" s="7" t="s">
        <v>35700</v>
      </c>
      <c r="B1876" s="6">
        <v>0</v>
      </c>
      <c r="C1876" s="6">
        <v>0</v>
      </c>
      <c r="D1876" s="6">
        <v>0</v>
      </c>
      <c r="E1876" s="6">
        <v>0</v>
      </c>
      <c r="F1876" s="6">
        <v>0</v>
      </c>
      <c r="G1876" s="6">
        <v>0</v>
      </c>
      <c r="H1876" s="6" t="s">
        <v>34217</v>
      </c>
      <c r="I1876" s="6" t="s">
        <v>35798</v>
      </c>
      <c r="J1876" s="6" t="s">
        <v>34219</v>
      </c>
      <c r="K1876" s="6">
        <v>30</v>
      </c>
    </row>
    <row r="1877" spans="1:11" ht="75" x14ac:dyDescent="0.25">
      <c r="A1877" s="7" t="s">
        <v>35699</v>
      </c>
      <c r="B1877" s="6">
        <v>0</v>
      </c>
      <c r="C1877" s="6">
        <v>0</v>
      </c>
      <c r="D1877" s="6">
        <v>0</v>
      </c>
      <c r="E1877" s="6">
        <v>0</v>
      </c>
      <c r="F1877" s="6">
        <v>0</v>
      </c>
      <c r="G1877" s="6">
        <v>0</v>
      </c>
      <c r="H1877" s="6" t="s">
        <v>34217</v>
      </c>
      <c r="I1877" s="6" t="s">
        <v>35798</v>
      </c>
      <c r="J1877" s="6" t="s">
        <v>34219</v>
      </c>
      <c r="K1877" s="6">
        <v>31</v>
      </c>
    </row>
    <row r="1878" spans="1:11" x14ac:dyDescent="0.25">
      <c r="A1878" s="7" t="s">
        <v>35778</v>
      </c>
      <c r="B1878" s="6">
        <v>0</v>
      </c>
      <c r="C1878" s="6">
        <v>0</v>
      </c>
      <c r="D1878" s="6">
        <v>0</v>
      </c>
      <c r="E1878" s="6">
        <v>0</v>
      </c>
      <c r="F1878" s="6">
        <v>0</v>
      </c>
      <c r="G1878" s="6">
        <v>0</v>
      </c>
      <c r="H1878" s="6" t="s">
        <v>34217</v>
      </c>
      <c r="I1878" s="6" t="s">
        <v>35798</v>
      </c>
      <c r="J1878" s="6" t="s">
        <v>34219</v>
      </c>
      <c r="K1878" s="6">
        <v>32</v>
      </c>
    </row>
    <row r="1879" spans="1:11" ht="25" x14ac:dyDescent="0.25">
      <c r="A1879" s="7" t="s">
        <v>35779</v>
      </c>
      <c r="B1879" s="6">
        <v>0</v>
      </c>
      <c r="C1879" s="6">
        <v>0</v>
      </c>
      <c r="D1879" s="6">
        <v>0</v>
      </c>
      <c r="E1879" s="6">
        <v>0</v>
      </c>
      <c r="F1879" s="6">
        <v>0</v>
      </c>
      <c r="G1879" s="6">
        <v>0</v>
      </c>
      <c r="H1879" s="6" t="s">
        <v>34217</v>
      </c>
      <c r="I1879" s="6" t="s">
        <v>35798</v>
      </c>
      <c r="J1879" s="6" t="s">
        <v>34219</v>
      </c>
      <c r="K1879" s="6">
        <v>33</v>
      </c>
    </row>
    <row r="1880" spans="1:11" ht="62.5" x14ac:dyDescent="0.25">
      <c r="A1880" s="7" t="s">
        <v>35806</v>
      </c>
      <c r="B1880" s="6">
        <v>0</v>
      </c>
      <c r="C1880" s="6">
        <v>0</v>
      </c>
      <c r="D1880" s="6">
        <v>0</v>
      </c>
      <c r="E1880" s="6">
        <v>0</v>
      </c>
      <c r="F1880" s="6">
        <v>0</v>
      </c>
      <c r="G1880" s="6">
        <v>0</v>
      </c>
      <c r="H1880" s="6" t="s">
        <v>34217</v>
      </c>
      <c r="I1880" s="6" t="s">
        <v>35798</v>
      </c>
      <c r="J1880" s="6" t="s">
        <v>34219</v>
      </c>
      <c r="K1880" s="6">
        <v>34</v>
      </c>
    </row>
    <row r="1881" spans="1:11" x14ac:dyDescent="0.25">
      <c r="A1881" s="7" t="s">
        <v>35704</v>
      </c>
      <c r="B1881" s="6">
        <v>0</v>
      </c>
      <c r="C1881" s="6">
        <v>0</v>
      </c>
      <c r="D1881" s="6">
        <v>0</v>
      </c>
      <c r="E1881" s="6">
        <v>0</v>
      </c>
      <c r="F1881" s="6">
        <v>0</v>
      </c>
      <c r="G1881" s="6">
        <v>1</v>
      </c>
      <c r="H1881" s="6" t="s">
        <v>34211</v>
      </c>
      <c r="I1881" s="6" t="s">
        <v>35798</v>
      </c>
      <c r="J1881" s="6" t="s">
        <v>34219</v>
      </c>
      <c r="K1881" s="6">
        <v>35</v>
      </c>
    </row>
    <row r="1882" spans="1:11" ht="25" x14ac:dyDescent="0.25">
      <c r="A1882" s="7" t="s">
        <v>35705</v>
      </c>
      <c r="B1882" s="6">
        <v>0</v>
      </c>
      <c r="C1882" s="6">
        <v>0</v>
      </c>
      <c r="D1882" s="6">
        <v>0</v>
      </c>
      <c r="E1882" s="6">
        <v>0</v>
      </c>
      <c r="F1882" s="6">
        <v>0</v>
      </c>
      <c r="G1882" s="6">
        <v>1</v>
      </c>
      <c r="H1882" s="6" t="s">
        <v>34211</v>
      </c>
      <c r="I1882" s="6" t="s">
        <v>35798</v>
      </c>
      <c r="J1882" s="6" t="s">
        <v>34219</v>
      </c>
      <c r="K1882" s="6">
        <v>36</v>
      </c>
    </row>
    <row r="1883" spans="1:11" ht="37.5" x14ac:dyDescent="0.25">
      <c r="A1883" s="7" t="s">
        <v>35706</v>
      </c>
      <c r="B1883" s="6">
        <v>0</v>
      </c>
      <c r="C1883" s="6">
        <v>0</v>
      </c>
      <c r="D1883" s="6">
        <v>0</v>
      </c>
      <c r="E1883" s="6">
        <v>0</v>
      </c>
      <c r="F1883" s="6">
        <v>0</v>
      </c>
      <c r="G1883" s="6">
        <v>1</v>
      </c>
      <c r="H1883" s="6" t="s">
        <v>34211</v>
      </c>
      <c r="I1883" s="6" t="s">
        <v>35798</v>
      </c>
      <c r="J1883" s="6" t="s">
        <v>34219</v>
      </c>
      <c r="K1883" s="6">
        <v>37</v>
      </c>
    </row>
    <row r="1884" spans="1:11" x14ac:dyDescent="0.25">
      <c r="A1884" s="7" t="s">
        <v>35707</v>
      </c>
      <c r="B1884" s="6">
        <v>0</v>
      </c>
      <c r="C1884" s="6">
        <v>0</v>
      </c>
      <c r="D1884" s="6">
        <v>0</v>
      </c>
      <c r="E1884" s="6">
        <v>0</v>
      </c>
      <c r="F1884" s="6">
        <v>0</v>
      </c>
      <c r="G1884" s="6">
        <v>1</v>
      </c>
      <c r="H1884" s="6" t="s">
        <v>34211</v>
      </c>
      <c r="I1884" s="6" t="s">
        <v>35798</v>
      </c>
      <c r="J1884" s="6" t="s">
        <v>34219</v>
      </c>
      <c r="K1884" s="6">
        <v>38</v>
      </c>
    </row>
    <row r="1885" spans="1:11" x14ac:dyDescent="0.25">
      <c r="A1885" s="7" t="s">
        <v>35807</v>
      </c>
      <c r="B1885" s="6">
        <v>0</v>
      </c>
      <c r="C1885" s="6">
        <v>0</v>
      </c>
      <c r="D1885" s="6">
        <v>0</v>
      </c>
      <c r="E1885" s="6">
        <v>0</v>
      </c>
      <c r="F1885" s="6">
        <v>0</v>
      </c>
      <c r="G1885" s="6">
        <v>1</v>
      </c>
      <c r="H1885" s="6" t="s">
        <v>34211</v>
      </c>
      <c r="I1885" s="6" t="s">
        <v>35798</v>
      </c>
      <c r="J1885" s="6" t="s">
        <v>34219</v>
      </c>
      <c r="K1885" s="6">
        <v>39</v>
      </c>
    </row>
    <row r="1886" spans="1:11" x14ac:dyDescent="0.25">
      <c r="A1886" s="7" t="s">
        <v>35709</v>
      </c>
      <c r="B1886" s="6">
        <v>0</v>
      </c>
      <c r="C1886" s="6">
        <v>0</v>
      </c>
      <c r="D1886" s="6">
        <v>0</v>
      </c>
      <c r="E1886" s="6">
        <v>0</v>
      </c>
      <c r="F1886" s="6">
        <v>0</v>
      </c>
      <c r="G1886" s="6">
        <v>1</v>
      </c>
      <c r="H1886" s="6" t="s">
        <v>34211</v>
      </c>
      <c r="I1886" s="6" t="s">
        <v>35798</v>
      </c>
      <c r="J1886" s="6" t="s">
        <v>34219</v>
      </c>
      <c r="K1886" s="6">
        <v>40</v>
      </c>
    </row>
    <row r="1887" spans="1:11" x14ac:dyDescent="0.25">
      <c r="A1887" s="7" t="s">
        <v>35710</v>
      </c>
      <c r="B1887" s="6">
        <v>0</v>
      </c>
      <c r="C1887" s="6">
        <v>0</v>
      </c>
      <c r="D1887" s="6">
        <v>0</v>
      </c>
      <c r="E1887" s="6">
        <v>0</v>
      </c>
      <c r="F1887" s="6">
        <v>0</v>
      </c>
      <c r="G1887" s="6">
        <v>1</v>
      </c>
      <c r="H1887" s="6" t="s">
        <v>34211</v>
      </c>
      <c r="I1887" s="6" t="s">
        <v>35798</v>
      </c>
      <c r="J1887" s="6" t="s">
        <v>34219</v>
      </c>
      <c r="K1887" s="6">
        <v>41</v>
      </c>
    </row>
    <row r="1888" spans="1:11" x14ac:dyDescent="0.25">
      <c r="A1888" s="7" t="s">
        <v>35711</v>
      </c>
      <c r="B1888" s="6">
        <v>0</v>
      </c>
      <c r="C1888" s="6">
        <v>0</v>
      </c>
      <c r="D1888" s="6">
        <v>0</v>
      </c>
      <c r="E1888" s="6">
        <v>0</v>
      </c>
      <c r="F1888" s="6">
        <v>0</v>
      </c>
      <c r="G1888" s="6">
        <v>1</v>
      </c>
      <c r="H1888" s="6" t="s">
        <v>34211</v>
      </c>
      <c r="I1888" s="6" t="s">
        <v>35798</v>
      </c>
      <c r="J1888" s="6" t="s">
        <v>34219</v>
      </c>
      <c r="K1888" s="6">
        <v>42</v>
      </c>
    </row>
    <row r="1889" spans="1:11" x14ac:dyDescent="0.25">
      <c r="A1889" s="7" t="s">
        <v>35712</v>
      </c>
      <c r="B1889" s="6">
        <v>0</v>
      </c>
      <c r="C1889" s="6">
        <v>0</v>
      </c>
      <c r="D1889" s="6">
        <v>0</v>
      </c>
      <c r="E1889" s="6">
        <v>0</v>
      </c>
      <c r="F1889" s="6">
        <v>0</v>
      </c>
      <c r="G1889" s="6">
        <v>1</v>
      </c>
      <c r="H1889" s="6" t="s">
        <v>34211</v>
      </c>
      <c r="I1889" s="6" t="s">
        <v>35798</v>
      </c>
      <c r="J1889" s="6" t="s">
        <v>34219</v>
      </c>
      <c r="K1889" s="6">
        <v>43</v>
      </c>
    </row>
    <row r="1890" spans="1:11" ht="50" x14ac:dyDescent="0.25">
      <c r="A1890" s="7" t="s">
        <v>35713</v>
      </c>
      <c r="B1890" s="6">
        <v>0</v>
      </c>
      <c r="C1890" s="6">
        <v>0</v>
      </c>
      <c r="D1890" s="6">
        <v>0</v>
      </c>
      <c r="E1890" s="6">
        <v>0</v>
      </c>
      <c r="F1890" s="6">
        <v>0</v>
      </c>
      <c r="G1890" s="6">
        <v>1</v>
      </c>
      <c r="H1890" s="6" t="s">
        <v>34211</v>
      </c>
      <c r="I1890" s="6" t="s">
        <v>35798</v>
      </c>
      <c r="J1890" s="6" t="s">
        <v>34219</v>
      </c>
      <c r="K1890" s="6">
        <v>44</v>
      </c>
    </row>
    <row r="1891" spans="1:11" x14ac:dyDescent="0.25">
      <c r="A1891" s="7" t="s">
        <v>35714</v>
      </c>
      <c r="B1891" s="6">
        <v>0</v>
      </c>
      <c r="C1891" s="6">
        <v>0</v>
      </c>
      <c r="D1891" s="6">
        <v>0</v>
      </c>
      <c r="E1891" s="6">
        <v>0</v>
      </c>
      <c r="F1891" s="6">
        <v>0</v>
      </c>
      <c r="G1891" s="6">
        <v>1</v>
      </c>
      <c r="H1891" s="6" t="s">
        <v>34211</v>
      </c>
      <c r="I1891" s="6" t="s">
        <v>35798</v>
      </c>
      <c r="J1891" s="6" t="s">
        <v>34219</v>
      </c>
      <c r="K1891" s="6">
        <v>45</v>
      </c>
    </row>
    <row r="1892" spans="1:11" ht="25" x14ac:dyDescent="0.25">
      <c r="A1892" s="7" t="s">
        <v>35715</v>
      </c>
      <c r="B1892" s="6">
        <v>0</v>
      </c>
      <c r="C1892" s="6">
        <v>0</v>
      </c>
      <c r="D1892" s="6">
        <v>0</v>
      </c>
      <c r="E1892" s="6">
        <v>0</v>
      </c>
      <c r="F1892" s="6">
        <v>0</v>
      </c>
      <c r="G1892" s="6">
        <v>1</v>
      </c>
      <c r="H1892" s="6" t="s">
        <v>34211</v>
      </c>
      <c r="I1892" s="6" t="s">
        <v>35798</v>
      </c>
      <c r="J1892" s="6" t="s">
        <v>34219</v>
      </c>
      <c r="K1892" s="6">
        <v>46</v>
      </c>
    </row>
    <row r="1893" spans="1:11" x14ac:dyDescent="0.25">
      <c r="A1893" s="7" t="s">
        <v>35716</v>
      </c>
      <c r="B1893" s="6">
        <v>0</v>
      </c>
      <c r="C1893" s="6">
        <v>0</v>
      </c>
      <c r="D1893" s="6">
        <v>0</v>
      </c>
      <c r="E1893" s="6">
        <v>0</v>
      </c>
      <c r="F1893" s="6">
        <v>0</v>
      </c>
      <c r="G1893" s="6">
        <v>1</v>
      </c>
      <c r="H1893" s="6" t="s">
        <v>34211</v>
      </c>
      <c r="I1893" s="6" t="s">
        <v>35798</v>
      </c>
      <c r="J1893" s="6" t="s">
        <v>34219</v>
      </c>
      <c r="K1893" s="6">
        <v>47</v>
      </c>
    </row>
    <row r="1894" spans="1:11" x14ac:dyDescent="0.25">
      <c r="A1894" s="7" t="s">
        <v>35717</v>
      </c>
      <c r="B1894" s="6">
        <v>0</v>
      </c>
      <c r="C1894" s="6">
        <v>0</v>
      </c>
      <c r="D1894" s="6">
        <v>0</v>
      </c>
      <c r="E1894" s="6">
        <v>0</v>
      </c>
      <c r="F1894" s="6">
        <v>0</v>
      </c>
      <c r="G1894" s="6">
        <v>1</v>
      </c>
      <c r="H1894" s="6" t="s">
        <v>34211</v>
      </c>
      <c r="I1894" s="6" t="s">
        <v>35798</v>
      </c>
      <c r="J1894" s="6" t="s">
        <v>34219</v>
      </c>
      <c r="K1894" s="6">
        <v>48</v>
      </c>
    </row>
    <row r="1895" spans="1:11" x14ac:dyDescent="0.25">
      <c r="A1895" s="7" t="s">
        <v>35718</v>
      </c>
      <c r="B1895" s="6">
        <v>0</v>
      </c>
      <c r="C1895" s="6">
        <v>0</v>
      </c>
      <c r="D1895" s="6">
        <v>0</v>
      </c>
      <c r="E1895" s="6">
        <v>0</v>
      </c>
      <c r="F1895" s="6">
        <v>0</v>
      </c>
      <c r="G1895" s="6">
        <v>1</v>
      </c>
      <c r="H1895" s="6" t="s">
        <v>34211</v>
      </c>
      <c r="I1895" s="6" t="s">
        <v>35798</v>
      </c>
      <c r="J1895" s="6" t="s">
        <v>34219</v>
      </c>
      <c r="K1895" s="6">
        <v>49</v>
      </c>
    </row>
    <row r="1896" spans="1:11" x14ac:dyDescent="0.25">
      <c r="A1896" s="7" t="s">
        <v>35719</v>
      </c>
      <c r="B1896" s="6">
        <v>0</v>
      </c>
      <c r="C1896" s="6">
        <v>0</v>
      </c>
      <c r="D1896" s="6">
        <v>0</v>
      </c>
      <c r="E1896" s="6">
        <v>0</v>
      </c>
      <c r="F1896" s="6">
        <v>0</v>
      </c>
      <c r="G1896" s="6">
        <v>1</v>
      </c>
      <c r="H1896" s="6" t="s">
        <v>34211</v>
      </c>
      <c r="I1896" s="6" t="s">
        <v>35798</v>
      </c>
      <c r="J1896" s="6" t="s">
        <v>34219</v>
      </c>
      <c r="K1896" s="6">
        <v>50</v>
      </c>
    </row>
    <row r="1897" spans="1:11" x14ac:dyDescent="0.25">
      <c r="A1897" s="7" t="s">
        <v>35720</v>
      </c>
      <c r="B1897" s="6">
        <v>0</v>
      </c>
      <c r="C1897" s="6">
        <v>0</v>
      </c>
      <c r="D1897" s="6">
        <v>0</v>
      </c>
      <c r="E1897" s="6">
        <v>0</v>
      </c>
      <c r="F1897" s="6">
        <v>0</v>
      </c>
      <c r="G1897" s="6">
        <v>1</v>
      </c>
      <c r="H1897" s="6" t="s">
        <v>34211</v>
      </c>
      <c r="I1897" s="6" t="s">
        <v>35798</v>
      </c>
      <c r="J1897" s="6" t="s">
        <v>34219</v>
      </c>
      <c r="K1897" s="6">
        <v>51</v>
      </c>
    </row>
    <row r="1898" spans="1:11" ht="25" x14ac:dyDescent="0.25">
      <c r="A1898" s="7" t="s">
        <v>35721</v>
      </c>
      <c r="B1898" s="6">
        <v>0</v>
      </c>
      <c r="C1898" s="6">
        <v>0</v>
      </c>
      <c r="D1898" s="6">
        <v>0</v>
      </c>
      <c r="E1898" s="6">
        <v>0</v>
      </c>
      <c r="F1898" s="6">
        <v>0</v>
      </c>
      <c r="G1898" s="6">
        <v>1</v>
      </c>
      <c r="H1898" s="6" t="s">
        <v>34211</v>
      </c>
      <c r="I1898" s="6" t="s">
        <v>35798</v>
      </c>
      <c r="J1898" s="6" t="s">
        <v>34219</v>
      </c>
      <c r="K1898" s="6">
        <v>52</v>
      </c>
    </row>
    <row r="1899" spans="1:11" ht="25" x14ac:dyDescent="0.25">
      <c r="A1899" s="7" t="s">
        <v>35722</v>
      </c>
      <c r="B1899" s="6">
        <v>0</v>
      </c>
      <c r="C1899" s="6">
        <v>0</v>
      </c>
      <c r="D1899" s="6">
        <v>0</v>
      </c>
      <c r="E1899" s="6">
        <v>0</v>
      </c>
      <c r="F1899" s="6">
        <v>0</v>
      </c>
      <c r="G1899" s="6">
        <v>1</v>
      </c>
      <c r="H1899" s="6" t="s">
        <v>34211</v>
      </c>
      <c r="I1899" s="6" t="s">
        <v>35798</v>
      </c>
      <c r="J1899" s="6" t="s">
        <v>34219</v>
      </c>
      <c r="K1899" s="6">
        <v>53</v>
      </c>
    </row>
    <row r="1900" spans="1:11" x14ac:dyDescent="0.25">
      <c r="A1900" s="7" t="s">
        <v>35723</v>
      </c>
      <c r="B1900" s="6">
        <v>0</v>
      </c>
      <c r="C1900" s="6">
        <v>0</v>
      </c>
      <c r="D1900" s="6">
        <v>0</v>
      </c>
      <c r="E1900" s="6">
        <v>0</v>
      </c>
      <c r="F1900" s="6">
        <v>0</v>
      </c>
      <c r="G1900" s="6">
        <v>1</v>
      </c>
      <c r="H1900" s="6" t="s">
        <v>34211</v>
      </c>
      <c r="I1900" s="6" t="s">
        <v>35798</v>
      </c>
      <c r="J1900" s="6" t="s">
        <v>34219</v>
      </c>
      <c r="K1900" s="6">
        <v>54</v>
      </c>
    </row>
    <row r="1901" spans="1:11" x14ac:dyDescent="0.25">
      <c r="A1901" s="7" t="s">
        <v>35724</v>
      </c>
      <c r="B1901" s="6">
        <v>0</v>
      </c>
      <c r="C1901" s="6">
        <v>0</v>
      </c>
      <c r="D1901" s="6">
        <v>0</v>
      </c>
      <c r="E1901" s="6">
        <v>0</v>
      </c>
      <c r="F1901" s="6">
        <v>0</v>
      </c>
      <c r="G1901" s="6">
        <v>1</v>
      </c>
      <c r="H1901" s="6" t="s">
        <v>34211</v>
      </c>
      <c r="I1901" s="6" t="s">
        <v>35798</v>
      </c>
      <c r="J1901" s="6" t="s">
        <v>34219</v>
      </c>
      <c r="K1901" s="6">
        <v>55</v>
      </c>
    </row>
    <row r="1902" spans="1:11" ht="37.5" x14ac:dyDescent="0.25">
      <c r="A1902" s="7" t="s">
        <v>35725</v>
      </c>
      <c r="B1902" s="6">
        <v>0</v>
      </c>
      <c r="C1902" s="6">
        <v>0</v>
      </c>
      <c r="D1902" s="6">
        <v>0</v>
      </c>
      <c r="E1902" s="6">
        <v>0</v>
      </c>
      <c r="F1902" s="6">
        <v>0</v>
      </c>
      <c r="G1902" s="6">
        <v>1</v>
      </c>
      <c r="H1902" s="6" t="s">
        <v>34211</v>
      </c>
      <c r="I1902" s="6" t="s">
        <v>35798</v>
      </c>
      <c r="J1902" s="6" t="s">
        <v>34219</v>
      </c>
      <c r="K1902" s="6">
        <v>56</v>
      </c>
    </row>
    <row r="1903" spans="1:11" ht="37.5" x14ac:dyDescent="0.25">
      <c r="A1903" s="7" t="s">
        <v>35726</v>
      </c>
      <c r="B1903" s="6">
        <v>0</v>
      </c>
      <c r="C1903" s="6">
        <v>0</v>
      </c>
      <c r="D1903" s="6">
        <v>0</v>
      </c>
      <c r="E1903" s="6">
        <v>0</v>
      </c>
      <c r="F1903" s="6">
        <v>0</v>
      </c>
      <c r="G1903" s="6">
        <v>1</v>
      </c>
      <c r="H1903" s="6" t="s">
        <v>34211</v>
      </c>
      <c r="I1903" s="6" t="s">
        <v>35798</v>
      </c>
      <c r="J1903" s="6" t="s">
        <v>34219</v>
      </c>
      <c r="K1903" s="6">
        <v>57</v>
      </c>
    </row>
    <row r="1904" spans="1:11" x14ac:dyDescent="0.25">
      <c r="A1904" s="7" t="s">
        <v>35727</v>
      </c>
      <c r="B1904" s="6">
        <v>0</v>
      </c>
      <c r="C1904" s="6">
        <v>0</v>
      </c>
      <c r="D1904" s="6">
        <v>0</v>
      </c>
      <c r="E1904" s="6">
        <v>0</v>
      </c>
      <c r="F1904" s="6">
        <v>0</v>
      </c>
      <c r="G1904" s="6">
        <v>1</v>
      </c>
      <c r="H1904" s="6" t="s">
        <v>34211</v>
      </c>
      <c r="I1904" s="6" t="s">
        <v>35798</v>
      </c>
      <c r="J1904" s="6" t="s">
        <v>34219</v>
      </c>
      <c r="K1904" s="6">
        <v>58</v>
      </c>
    </row>
    <row r="1905" spans="1:11" x14ac:dyDescent="0.25">
      <c r="A1905" s="7" t="s">
        <v>35728</v>
      </c>
      <c r="B1905" s="6">
        <v>0</v>
      </c>
      <c r="C1905" s="6">
        <v>0</v>
      </c>
      <c r="D1905" s="6">
        <v>0</v>
      </c>
      <c r="E1905" s="6">
        <v>0</v>
      </c>
      <c r="F1905" s="6">
        <v>0</v>
      </c>
      <c r="G1905" s="6">
        <v>1</v>
      </c>
      <c r="H1905" s="6" t="s">
        <v>34211</v>
      </c>
      <c r="I1905" s="6" t="s">
        <v>35798</v>
      </c>
      <c r="J1905" s="6" t="s">
        <v>34219</v>
      </c>
      <c r="K1905" s="6">
        <v>59</v>
      </c>
    </row>
    <row r="1906" spans="1:11" x14ac:dyDescent="0.25">
      <c r="A1906" s="7" t="s">
        <v>35729</v>
      </c>
      <c r="B1906" s="6">
        <v>0</v>
      </c>
      <c r="C1906" s="6">
        <v>0</v>
      </c>
      <c r="D1906" s="6">
        <v>0</v>
      </c>
      <c r="E1906" s="6">
        <v>0</v>
      </c>
      <c r="F1906" s="6">
        <v>0</v>
      </c>
      <c r="G1906" s="6">
        <v>1</v>
      </c>
      <c r="H1906" s="6" t="s">
        <v>34211</v>
      </c>
      <c r="I1906" s="6" t="s">
        <v>35798</v>
      </c>
      <c r="J1906" s="6" t="s">
        <v>34219</v>
      </c>
      <c r="K1906" s="6">
        <v>60</v>
      </c>
    </row>
    <row r="1907" spans="1:11" x14ac:dyDescent="0.25">
      <c r="A1907" s="7" t="s">
        <v>35730</v>
      </c>
      <c r="B1907" s="6">
        <v>0</v>
      </c>
      <c r="C1907" s="6">
        <v>0</v>
      </c>
      <c r="D1907" s="6">
        <v>0</v>
      </c>
      <c r="E1907" s="6">
        <v>0</v>
      </c>
      <c r="F1907" s="6">
        <v>0</v>
      </c>
      <c r="G1907" s="6">
        <v>1</v>
      </c>
      <c r="H1907" s="6" t="s">
        <v>34211</v>
      </c>
      <c r="I1907" s="6" t="s">
        <v>35798</v>
      </c>
      <c r="J1907" s="6" t="s">
        <v>34219</v>
      </c>
      <c r="K1907" s="6">
        <v>61</v>
      </c>
    </row>
    <row r="1908" spans="1:11" x14ac:dyDescent="0.25">
      <c r="A1908" s="7" t="s">
        <v>35731</v>
      </c>
      <c r="B1908" s="6">
        <v>0</v>
      </c>
      <c r="C1908" s="6">
        <v>0</v>
      </c>
      <c r="D1908" s="6">
        <v>0</v>
      </c>
      <c r="E1908" s="6">
        <v>0</v>
      </c>
      <c r="F1908" s="6">
        <v>0</v>
      </c>
      <c r="G1908" s="6">
        <v>1</v>
      </c>
      <c r="H1908" s="6" t="s">
        <v>34211</v>
      </c>
      <c r="I1908" s="6" t="s">
        <v>35798</v>
      </c>
      <c r="J1908" s="6" t="s">
        <v>34219</v>
      </c>
      <c r="K1908" s="6">
        <v>62</v>
      </c>
    </row>
    <row r="1909" spans="1:11" x14ac:dyDescent="0.25">
      <c r="A1909" s="7" t="s">
        <v>35732</v>
      </c>
      <c r="B1909" s="6">
        <v>0</v>
      </c>
      <c r="C1909" s="6">
        <v>0</v>
      </c>
      <c r="D1909" s="6">
        <v>0</v>
      </c>
      <c r="E1909" s="6">
        <v>0</v>
      </c>
      <c r="F1909" s="6">
        <v>0</v>
      </c>
      <c r="G1909" s="6">
        <v>1</v>
      </c>
      <c r="H1909" s="6" t="s">
        <v>34211</v>
      </c>
      <c r="I1909" s="6" t="s">
        <v>35798</v>
      </c>
      <c r="J1909" s="6" t="s">
        <v>34219</v>
      </c>
      <c r="K1909" s="6">
        <v>63</v>
      </c>
    </row>
    <row r="1910" spans="1:11" x14ac:dyDescent="0.25">
      <c r="A1910" s="7" t="s">
        <v>35733</v>
      </c>
      <c r="B1910" s="6">
        <v>0</v>
      </c>
      <c r="C1910" s="6">
        <v>0</v>
      </c>
      <c r="D1910" s="6">
        <v>0</v>
      </c>
      <c r="E1910" s="6">
        <v>0</v>
      </c>
      <c r="F1910" s="6">
        <v>0</v>
      </c>
      <c r="G1910" s="6">
        <v>1</v>
      </c>
      <c r="H1910" s="6" t="s">
        <v>34211</v>
      </c>
      <c r="I1910" s="6" t="s">
        <v>35798</v>
      </c>
      <c r="J1910" s="6" t="s">
        <v>34219</v>
      </c>
      <c r="K1910" s="6">
        <v>64</v>
      </c>
    </row>
    <row r="1911" spans="1:11" x14ac:dyDescent="0.25">
      <c r="A1911" s="7" t="s">
        <v>35734</v>
      </c>
      <c r="B1911" s="6">
        <v>0</v>
      </c>
      <c r="C1911" s="6">
        <v>0</v>
      </c>
      <c r="D1911" s="6">
        <v>0</v>
      </c>
      <c r="E1911" s="6">
        <v>0</v>
      </c>
      <c r="F1911" s="6">
        <v>1</v>
      </c>
      <c r="G1911" s="6">
        <v>0</v>
      </c>
      <c r="H1911" s="6" t="s">
        <v>34210</v>
      </c>
      <c r="I1911" s="6" t="s">
        <v>35798</v>
      </c>
      <c r="J1911" s="6" t="s">
        <v>34219</v>
      </c>
      <c r="K1911" s="6">
        <v>65</v>
      </c>
    </row>
    <row r="1912" spans="1:11" ht="25" x14ac:dyDescent="0.25">
      <c r="A1912" s="7" t="s">
        <v>35735</v>
      </c>
      <c r="B1912" s="6">
        <v>0</v>
      </c>
      <c r="C1912" s="6">
        <v>0</v>
      </c>
      <c r="D1912" s="6">
        <v>0</v>
      </c>
      <c r="E1912" s="6">
        <v>0</v>
      </c>
      <c r="F1912" s="6">
        <v>1</v>
      </c>
      <c r="G1912" s="6">
        <v>0</v>
      </c>
      <c r="H1912" s="6" t="s">
        <v>34210</v>
      </c>
      <c r="I1912" s="6" t="s">
        <v>35798</v>
      </c>
      <c r="J1912" s="6" t="s">
        <v>34219</v>
      </c>
      <c r="K1912" s="6">
        <v>66</v>
      </c>
    </row>
    <row r="1913" spans="1:11" ht="25" x14ac:dyDescent="0.25">
      <c r="A1913" s="7" t="s">
        <v>35736</v>
      </c>
      <c r="B1913" s="6">
        <v>0</v>
      </c>
      <c r="C1913" s="6">
        <v>0</v>
      </c>
      <c r="D1913" s="6">
        <v>0</v>
      </c>
      <c r="E1913" s="6">
        <v>0</v>
      </c>
      <c r="F1913" s="6">
        <v>1</v>
      </c>
      <c r="G1913" s="6">
        <v>0</v>
      </c>
      <c r="H1913" s="6" t="s">
        <v>34210</v>
      </c>
      <c r="I1913" s="6" t="s">
        <v>35798</v>
      </c>
      <c r="J1913" s="6" t="s">
        <v>34219</v>
      </c>
      <c r="K1913" s="6">
        <v>67</v>
      </c>
    </row>
    <row r="1914" spans="1:11" ht="25" x14ac:dyDescent="0.25">
      <c r="A1914" s="7" t="s">
        <v>35737</v>
      </c>
      <c r="B1914" s="6">
        <v>0</v>
      </c>
      <c r="C1914" s="6">
        <v>0</v>
      </c>
      <c r="D1914" s="6">
        <v>0</v>
      </c>
      <c r="E1914" s="6">
        <v>0</v>
      </c>
      <c r="F1914" s="6">
        <v>1</v>
      </c>
      <c r="G1914" s="6">
        <v>0</v>
      </c>
      <c r="H1914" s="6" t="s">
        <v>34210</v>
      </c>
      <c r="I1914" s="6" t="s">
        <v>35798</v>
      </c>
      <c r="J1914" s="6" t="s">
        <v>34219</v>
      </c>
      <c r="K1914" s="6">
        <v>68</v>
      </c>
    </row>
    <row r="1915" spans="1:11" x14ac:dyDescent="0.25">
      <c r="A1915" s="7" t="s">
        <v>35808</v>
      </c>
      <c r="B1915" s="6">
        <v>0</v>
      </c>
      <c r="C1915" s="6">
        <v>0</v>
      </c>
      <c r="D1915" s="6">
        <v>0</v>
      </c>
      <c r="E1915" s="6">
        <v>0</v>
      </c>
      <c r="F1915" s="6">
        <v>0</v>
      </c>
      <c r="G1915" s="6">
        <v>1</v>
      </c>
      <c r="H1915" s="6" t="s">
        <v>34211</v>
      </c>
      <c r="I1915" s="6" t="s">
        <v>35798</v>
      </c>
      <c r="J1915" s="6" t="s">
        <v>34219</v>
      </c>
      <c r="K1915" s="6">
        <v>69</v>
      </c>
    </row>
    <row r="1916" spans="1:11" x14ac:dyDescent="0.25">
      <c r="A1916" s="7" t="s">
        <v>35809</v>
      </c>
      <c r="B1916" s="6">
        <v>0</v>
      </c>
      <c r="C1916" s="6">
        <v>0</v>
      </c>
      <c r="D1916" s="6">
        <v>0</v>
      </c>
      <c r="E1916" s="6">
        <v>0</v>
      </c>
      <c r="F1916" s="6">
        <v>0</v>
      </c>
      <c r="G1916" s="6">
        <v>1</v>
      </c>
      <c r="H1916" s="6" t="s">
        <v>34211</v>
      </c>
      <c r="I1916" s="6" t="s">
        <v>35798</v>
      </c>
      <c r="J1916" s="6" t="s">
        <v>34219</v>
      </c>
      <c r="K1916" s="6">
        <v>70</v>
      </c>
    </row>
    <row r="1917" spans="1:11" x14ac:dyDescent="0.25">
      <c r="A1917" s="7" t="s">
        <v>35738</v>
      </c>
      <c r="B1917" s="6">
        <v>0</v>
      </c>
      <c r="C1917" s="6">
        <v>0</v>
      </c>
      <c r="D1917" s="6">
        <v>0</v>
      </c>
      <c r="E1917" s="6">
        <v>0</v>
      </c>
      <c r="F1917" s="6">
        <v>0</v>
      </c>
      <c r="G1917" s="6">
        <v>1</v>
      </c>
      <c r="H1917" s="6" t="s">
        <v>34211</v>
      </c>
      <c r="I1917" s="6" t="s">
        <v>35798</v>
      </c>
      <c r="J1917" s="6" t="s">
        <v>34219</v>
      </c>
      <c r="K1917" s="6">
        <v>71</v>
      </c>
    </row>
    <row r="1918" spans="1:11" ht="75" x14ac:dyDescent="0.25">
      <c r="A1918" s="7" t="s">
        <v>35810</v>
      </c>
      <c r="B1918" s="6">
        <v>0</v>
      </c>
      <c r="C1918" s="6">
        <v>0</v>
      </c>
      <c r="D1918" s="6">
        <v>0</v>
      </c>
      <c r="E1918" s="6">
        <v>0</v>
      </c>
      <c r="F1918" s="6">
        <v>0</v>
      </c>
      <c r="G1918" s="6">
        <v>1</v>
      </c>
      <c r="H1918" s="6" t="s">
        <v>34211</v>
      </c>
      <c r="I1918" s="6" t="s">
        <v>35798</v>
      </c>
      <c r="J1918" s="6" t="s">
        <v>34219</v>
      </c>
      <c r="K1918" s="6">
        <v>72</v>
      </c>
    </row>
    <row r="1919" spans="1:11" x14ac:dyDescent="0.25">
      <c r="A1919" s="7" t="s">
        <v>35740</v>
      </c>
      <c r="B1919" s="6">
        <v>0</v>
      </c>
      <c r="C1919" s="6">
        <v>0</v>
      </c>
      <c r="D1919" s="6">
        <v>0</v>
      </c>
      <c r="E1919" s="6">
        <v>0</v>
      </c>
      <c r="F1919" s="6">
        <v>0</v>
      </c>
      <c r="G1919" s="6">
        <v>1</v>
      </c>
      <c r="H1919" s="6" t="s">
        <v>34211</v>
      </c>
      <c r="I1919" s="6" t="s">
        <v>35798</v>
      </c>
      <c r="J1919" s="6" t="s">
        <v>34219</v>
      </c>
      <c r="K1919" s="6">
        <v>73</v>
      </c>
    </row>
    <row r="1920" spans="1:11" ht="37.5" x14ac:dyDescent="0.25">
      <c r="A1920" s="7" t="s">
        <v>35741</v>
      </c>
      <c r="B1920" s="6">
        <v>0</v>
      </c>
      <c r="C1920" s="6">
        <v>0</v>
      </c>
      <c r="D1920" s="6">
        <v>0</v>
      </c>
      <c r="E1920" s="6">
        <v>0</v>
      </c>
      <c r="F1920" s="6">
        <v>0</v>
      </c>
      <c r="G1920" s="6">
        <v>1</v>
      </c>
      <c r="H1920" s="6" t="s">
        <v>34211</v>
      </c>
      <c r="I1920" s="6" t="s">
        <v>35798</v>
      </c>
      <c r="J1920" s="6" t="s">
        <v>34219</v>
      </c>
      <c r="K1920" s="6">
        <v>74</v>
      </c>
    </row>
    <row r="1921" spans="1:11" ht="62.5" x14ac:dyDescent="0.25">
      <c r="A1921" s="7" t="s">
        <v>35742</v>
      </c>
      <c r="B1921" s="6">
        <v>0</v>
      </c>
      <c r="C1921" s="6">
        <v>0</v>
      </c>
      <c r="D1921" s="6">
        <v>0</v>
      </c>
      <c r="E1921" s="6">
        <v>0</v>
      </c>
      <c r="F1921" s="6">
        <v>0</v>
      </c>
      <c r="G1921" s="6">
        <v>1</v>
      </c>
      <c r="H1921" s="6" t="s">
        <v>34211</v>
      </c>
      <c r="I1921" s="6" t="s">
        <v>35798</v>
      </c>
      <c r="J1921" s="6" t="s">
        <v>34219</v>
      </c>
      <c r="K1921" s="6">
        <v>75</v>
      </c>
    </row>
    <row r="1922" spans="1:11" ht="25" x14ac:dyDescent="0.25">
      <c r="A1922" s="7" t="s">
        <v>35743</v>
      </c>
      <c r="B1922" s="6">
        <v>0</v>
      </c>
      <c r="C1922" s="6">
        <v>0</v>
      </c>
      <c r="D1922" s="6">
        <v>0</v>
      </c>
      <c r="E1922" s="6">
        <v>0</v>
      </c>
      <c r="F1922" s="6">
        <v>0</v>
      </c>
      <c r="G1922" s="6">
        <v>1</v>
      </c>
      <c r="H1922" s="6" t="s">
        <v>34211</v>
      </c>
      <c r="I1922" s="6" t="s">
        <v>35798</v>
      </c>
      <c r="J1922" s="6" t="s">
        <v>34219</v>
      </c>
      <c r="K1922" s="6">
        <v>76</v>
      </c>
    </row>
    <row r="1923" spans="1:11" ht="37.5" x14ac:dyDescent="0.25">
      <c r="A1923" s="7" t="s">
        <v>35744</v>
      </c>
      <c r="B1923" s="6">
        <v>0</v>
      </c>
      <c r="C1923" s="6">
        <v>0</v>
      </c>
      <c r="D1923" s="6">
        <v>0</v>
      </c>
      <c r="E1923" s="6">
        <v>0</v>
      </c>
      <c r="F1923" s="6">
        <v>0</v>
      </c>
      <c r="G1923" s="6">
        <v>1</v>
      </c>
      <c r="H1923" s="6" t="s">
        <v>34211</v>
      </c>
      <c r="I1923" s="6" t="s">
        <v>35798</v>
      </c>
      <c r="J1923" s="6" t="s">
        <v>34219</v>
      </c>
      <c r="K1923" s="6">
        <v>77</v>
      </c>
    </row>
    <row r="1924" spans="1:11" x14ac:dyDescent="0.25">
      <c r="A1924" s="7" t="s">
        <v>35745</v>
      </c>
      <c r="B1924" s="6">
        <v>0</v>
      </c>
      <c r="C1924" s="6">
        <v>0</v>
      </c>
      <c r="D1924" s="6">
        <v>0</v>
      </c>
      <c r="E1924" s="6">
        <v>0</v>
      </c>
      <c r="F1924" s="6">
        <v>0</v>
      </c>
      <c r="G1924" s="6">
        <v>1</v>
      </c>
      <c r="H1924" s="6" t="s">
        <v>34211</v>
      </c>
      <c r="I1924" s="6" t="s">
        <v>35798</v>
      </c>
      <c r="J1924" s="6" t="s">
        <v>34219</v>
      </c>
      <c r="K1924" s="6">
        <v>78</v>
      </c>
    </row>
    <row r="1925" spans="1:11" ht="62.5" x14ac:dyDescent="0.25">
      <c r="A1925" s="7" t="s">
        <v>35811</v>
      </c>
      <c r="B1925" s="6">
        <v>0</v>
      </c>
      <c r="C1925" s="6">
        <v>0</v>
      </c>
      <c r="D1925" s="6">
        <v>0</v>
      </c>
      <c r="E1925" s="6">
        <v>0</v>
      </c>
      <c r="F1925" s="6">
        <v>0</v>
      </c>
      <c r="G1925" s="6">
        <v>1</v>
      </c>
      <c r="H1925" s="6" t="s">
        <v>34211</v>
      </c>
      <c r="I1925" s="6" t="s">
        <v>35798</v>
      </c>
      <c r="J1925" s="6" t="s">
        <v>34219</v>
      </c>
      <c r="K1925" s="6">
        <v>79</v>
      </c>
    </row>
    <row r="1926" spans="1:11" x14ac:dyDescent="0.25">
      <c r="A1926" s="7" t="s">
        <v>35747</v>
      </c>
      <c r="B1926" s="6">
        <v>0</v>
      </c>
      <c r="C1926" s="6">
        <v>0</v>
      </c>
      <c r="D1926" s="6">
        <v>0</v>
      </c>
      <c r="E1926" s="6">
        <v>0</v>
      </c>
      <c r="F1926" s="6">
        <v>0</v>
      </c>
      <c r="G1926" s="6">
        <v>1</v>
      </c>
      <c r="H1926" s="6" t="s">
        <v>34211</v>
      </c>
      <c r="I1926" s="6" t="s">
        <v>35798</v>
      </c>
      <c r="J1926" s="6" t="s">
        <v>34219</v>
      </c>
      <c r="K1926" s="6">
        <v>80</v>
      </c>
    </row>
    <row r="1927" spans="1:11" x14ac:dyDescent="0.25">
      <c r="A1927" s="7" t="s">
        <v>35748</v>
      </c>
      <c r="B1927" s="6">
        <v>0</v>
      </c>
      <c r="C1927" s="6">
        <v>0</v>
      </c>
      <c r="D1927" s="6">
        <v>0</v>
      </c>
      <c r="E1927" s="6">
        <v>0</v>
      </c>
      <c r="F1927" s="6">
        <v>0</v>
      </c>
      <c r="G1927" s="6">
        <v>1</v>
      </c>
      <c r="H1927" s="6" t="s">
        <v>34211</v>
      </c>
      <c r="I1927" s="6" t="s">
        <v>35798</v>
      </c>
      <c r="J1927" s="6" t="s">
        <v>34219</v>
      </c>
      <c r="K1927" s="6">
        <v>81</v>
      </c>
    </row>
    <row r="1928" spans="1:11" x14ac:dyDescent="0.25">
      <c r="A1928" s="7" t="s">
        <v>35749</v>
      </c>
      <c r="B1928" s="6">
        <v>0</v>
      </c>
      <c r="C1928" s="6">
        <v>0</v>
      </c>
      <c r="D1928" s="6">
        <v>0</v>
      </c>
      <c r="E1928" s="6">
        <v>0</v>
      </c>
      <c r="F1928" s="6">
        <v>0</v>
      </c>
      <c r="G1928" s="6">
        <v>1</v>
      </c>
      <c r="H1928" s="6" t="s">
        <v>34211</v>
      </c>
      <c r="I1928" s="6" t="s">
        <v>35798</v>
      </c>
      <c r="J1928" s="6" t="s">
        <v>34219</v>
      </c>
      <c r="K1928" s="6">
        <v>82</v>
      </c>
    </row>
    <row r="1929" spans="1:11" x14ac:dyDescent="0.25">
      <c r="A1929" s="7" t="s">
        <v>35750</v>
      </c>
      <c r="B1929" s="6">
        <v>0</v>
      </c>
      <c r="C1929" s="6">
        <v>0</v>
      </c>
      <c r="D1929" s="6">
        <v>0</v>
      </c>
      <c r="E1929" s="6">
        <v>0</v>
      </c>
      <c r="F1929" s="6">
        <v>0</v>
      </c>
      <c r="G1929" s="6">
        <v>1</v>
      </c>
      <c r="H1929" s="6" t="s">
        <v>34211</v>
      </c>
      <c r="I1929" s="6" t="s">
        <v>35798</v>
      </c>
      <c r="J1929" s="6" t="s">
        <v>34219</v>
      </c>
      <c r="K1929" s="6">
        <v>83</v>
      </c>
    </row>
    <row r="1930" spans="1:11" x14ac:dyDescent="0.25">
      <c r="A1930" s="7" t="s">
        <v>35751</v>
      </c>
      <c r="B1930" s="6">
        <v>0</v>
      </c>
      <c r="C1930" s="6">
        <v>0</v>
      </c>
      <c r="D1930" s="6">
        <v>0</v>
      </c>
      <c r="E1930" s="6">
        <v>0</v>
      </c>
      <c r="F1930" s="6">
        <v>0</v>
      </c>
      <c r="G1930" s="6">
        <v>1</v>
      </c>
      <c r="H1930" s="6" t="s">
        <v>34211</v>
      </c>
      <c r="I1930" s="6" t="s">
        <v>35798</v>
      </c>
      <c r="J1930" s="6" t="s">
        <v>34219</v>
      </c>
      <c r="K1930" s="6">
        <v>84</v>
      </c>
    </row>
    <row r="1931" spans="1:11" ht="37.5" x14ac:dyDescent="0.25">
      <c r="A1931" s="7" t="s">
        <v>35752</v>
      </c>
      <c r="B1931" s="6">
        <v>0</v>
      </c>
      <c r="C1931" s="6">
        <v>0</v>
      </c>
      <c r="D1931" s="6">
        <v>0</v>
      </c>
      <c r="E1931" s="6">
        <v>0</v>
      </c>
      <c r="F1931" s="6">
        <v>0</v>
      </c>
      <c r="G1931" s="6">
        <v>1</v>
      </c>
      <c r="H1931" s="6" t="s">
        <v>34211</v>
      </c>
      <c r="I1931" s="6" t="s">
        <v>35798</v>
      </c>
      <c r="J1931" s="6" t="s">
        <v>34219</v>
      </c>
      <c r="K1931" s="6">
        <v>85</v>
      </c>
    </row>
    <row r="1932" spans="1:11" ht="25" x14ac:dyDescent="0.25">
      <c r="A1932" s="7" t="s">
        <v>35812</v>
      </c>
      <c r="B1932" s="6">
        <v>0</v>
      </c>
      <c r="C1932" s="6">
        <v>0</v>
      </c>
      <c r="D1932" s="6">
        <v>0</v>
      </c>
      <c r="E1932" s="6">
        <v>0</v>
      </c>
      <c r="F1932" s="6">
        <v>0</v>
      </c>
      <c r="G1932" s="6">
        <v>1</v>
      </c>
      <c r="H1932" s="6" t="s">
        <v>34211</v>
      </c>
      <c r="I1932" s="6" t="s">
        <v>35798</v>
      </c>
      <c r="J1932" s="6" t="s">
        <v>34219</v>
      </c>
      <c r="K1932" s="6">
        <v>86</v>
      </c>
    </row>
    <row r="1933" spans="1:11" x14ac:dyDescent="0.25">
      <c r="A1933" s="7" t="s">
        <v>35754</v>
      </c>
      <c r="B1933" s="6">
        <v>0</v>
      </c>
      <c r="C1933" s="6">
        <v>0</v>
      </c>
      <c r="D1933" s="6">
        <v>0</v>
      </c>
      <c r="E1933" s="6">
        <v>0</v>
      </c>
      <c r="F1933" s="6">
        <v>0</v>
      </c>
      <c r="G1933" s="6">
        <v>1</v>
      </c>
      <c r="H1933" s="6" t="s">
        <v>34211</v>
      </c>
      <c r="I1933" s="6" t="s">
        <v>35798</v>
      </c>
      <c r="J1933" s="6" t="s">
        <v>34219</v>
      </c>
      <c r="K1933" s="6">
        <v>87</v>
      </c>
    </row>
    <row r="1934" spans="1:11" x14ac:dyDescent="0.25">
      <c r="A1934" s="7" t="s">
        <v>35755</v>
      </c>
      <c r="B1934" s="6">
        <v>0</v>
      </c>
      <c r="C1934" s="6">
        <v>0</v>
      </c>
      <c r="D1934" s="6">
        <v>0</v>
      </c>
      <c r="E1934" s="6">
        <v>0</v>
      </c>
      <c r="F1934" s="6">
        <v>0</v>
      </c>
      <c r="G1934" s="6">
        <v>1</v>
      </c>
      <c r="H1934" s="6" t="s">
        <v>34211</v>
      </c>
      <c r="I1934" s="6" t="s">
        <v>35798</v>
      </c>
      <c r="J1934" s="6" t="s">
        <v>34219</v>
      </c>
      <c r="K1934" s="6">
        <v>88</v>
      </c>
    </row>
    <row r="1935" spans="1:11" ht="37.5" x14ac:dyDescent="0.25">
      <c r="A1935" s="7" t="s">
        <v>35756</v>
      </c>
      <c r="B1935" s="6">
        <v>0</v>
      </c>
      <c r="C1935" s="6">
        <v>0</v>
      </c>
      <c r="D1935" s="6">
        <v>0</v>
      </c>
      <c r="E1935" s="6">
        <v>0</v>
      </c>
      <c r="F1935" s="6">
        <v>0</v>
      </c>
      <c r="G1935" s="6">
        <v>1</v>
      </c>
      <c r="H1935" s="6" t="s">
        <v>34211</v>
      </c>
      <c r="I1935" s="6" t="s">
        <v>35798</v>
      </c>
      <c r="J1935" s="6" t="s">
        <v>34219</v>
      </c>
      <c r="K1935" s="6">
        <v>89</v>
      </c>
    </row>
    <row r="1936" spans="1:11" x14ac:dyDescent="0.25">
      <c r="A1936" s="7" t="s">
        <v>35757</v>
      </c>
      <c r="B1936" s="6">
        <v>0</v>
      </c>
      <c r="C1936" s="6">
        <v>0</v>
      </c>
      <c r="D1936" s="6">
        <v>0</v>
      </c>
      <c r="E1936" s="6">
        <v>0</v>
      </c>
      <c r="F1936" s="6">
        <v>0</v>
      </c>
      <c r="G1936" s="6">
        <v>1</v>
      </c>
      <c r="H1936" s="6" t="s">
        <v>34211</v>
      </c>
      <c r="I1936" s="6" t="s">
        <v>35798</v>
      </c>
      <c r="J1936" s="6" t="s">
        <v>34219</v>
      </c>
      <c r="K1936" s="6">
        <v>90</v>
      </c>
    </row>
    <row r="1937" spans="1:11" x14ac:dyDescent="0.25">
      <c r="A1937" s="7" t="s">
        <v>35788</v>
      </c>
      <c r="B1937" s="6">
        <v>0</v>
      </c>
      <c r="C1937" s="6">
        <v>0</v>
      </c>
      <c r="D1937" s="6">
        <v>0</v>
      </c>
      <c r="E1937" s="6">
        <v>0</v>
      </c>
      <c r="F1937" s="6">
        <v>0</v>
      </c>
      <c r="G1937" s="6">
        <v>1</v>
      </c>
      <c r="H1937" s="6" t="s">
        <v>34211</v>
      </c>
      <c r="I1937" s="6" t="s">
        <v>35798</v>
      </c>
      <c r="J1937" s="6" t="s">
        <v>34219</v>
      </c>
      <c r="K1937" s="6">
        <v>91</v>
      </c>
    </row>
    <row r="1938" spans="1:11" x14ac:dyDescent="0.25">
      <c r="A1938" s="7" t="s">
        <v>34364</v>
      </c>
      <c r="B1938" s="6">
        <v>0</v>
      </c>
      <c r="C1938" s="6">
        <v>0</v>
      </c>
      <c r="D1938" s="6">
        <v>0</v>
      </c>
      <c r="E1938" s="6">
        <v>0</v>
      </c>
      <c r="F1938" s="6">
        <v>0</v>
      </c>
      <c r="G1938" s="6">
        <v>1</v>
      </c>
      <c r="H1938" s="6" t="s">
        <v>34211</v>
      </c>
      <c r="I1938" s="6" t="s">
        <v>35798</v>
      </c>
      <c r="J1938" s="6" t="s">
        <v>34219</v>
      </c>
      <c r="K1938" s="6">
        <v>92</v>
      </c>
    </row>
    <row r="1939" spans="1:11" ht="25" x14ac:dyDescent="0.25">
      <c r="A1939" s="7" t="s">
        <v>35813</v>
      </c>
      <c r="B1939" s="6">
        <v>0</v>
      </c>
      <c r="C1939" s="6">
        <v>0</v>
      </c>
      <c r="D1939" s="6">
        <v>0</v>
      </c>
      <c r="E1939" s="6">
        <v>0</v>
      </c>
      <c r="F1939" s="6">
        <v>0</v>
      </c>
      <c r="G1939" s="6">
        <v>1</v>
      </c>
      <c r="H1939" s="6" t="s">
        <v>34211</v>
      </c>
      <c r="I1939" s="6" t="s">
        <v>35798</v>
      </c>
      <c r="J1939" s="6" t="s">
        <v>34219</v>
      </c>
      <c r="K1939" s="6">
        <v>93</v>
      </c>
    </row>
    <row r="1940" spans="1:11" x14ac:dyDescent="0.25">
      <c r="A1940" s="7" t="s">
        <v>35814</v>
      </c>
      <c r="B1940" s="6">
        <v>0</v>
      </c>
      <c r="C1940" s="6">
        <v>0</v>
      </c>
      <c r="D1940" s="6">
        <v>0</v>
      </c>
      <c r="E1940" s="6">
        <v>0</v>
      </c>
      <c r="F1940" s="6">
        <v>0</v>
      </c>
      <c r="G1940" s="6">
        <v>1</v>
      </c>
      <c r="H1940" s="6" t="s">
        <v>34211</v>
      </c>
      <c r="I1940" s="6" t="s">
        <v>35798</v>
      </c>
      <c r="J1940" s="6" t="s">
        <v>34219</v>
      </c>
      <c r="K1940" s="6">
        <v>94</v>
      </c>
    </row>
    <row r="1941" spans="1:11" ht="25" x14ac:dyDescent="0.25">
      <c r="A1941" s="7" t="s">
        <v>35815</v>
      </c>
      <c r="B1941" s="6">
        <v>0</v>
      </c>
      <c r="C1941" s="6">
        <v>0</v>
      </c>
      <c r="D1941" s="6">
        <v>0</v>
      </c>
      <c r="E1941" s="6">
        <v>0</v>
      </c>
      <c r="F1941" s="6">
        <v>0</v>
      </c>
      <c r="G1941" s="6">
        <v>1</v>
      </c>
      <c r="H1941" s="6" t="s">
        <v>34211</v>
      </c>
      <c r="I1941" s="6" t="s">
        <v>35798</v>
      </c>
      <c r="J1941" s="6" t="s">
        <v>34219</v>
      </c>
      <c r="K1941" s="6">
        <v>95</v>
      </c>
    </row>
    <row r="1942" spans="1:11" x14ac:dyDescent="0.25">
      <c r="A1942" s="7" t="s">
        <v>35816</v>
      </c>
      <c r="B1942" s="6">
        <v>0</v>
      </c>
      <c r="C1942" s="6">
        <v>0</v>
      </c>
      <c r="D1942" s="6">
        <v>0</v>
      </c>
      <c r="E1942" s="6">
        <v>0</v>
      </c>
      <c r="F1942" s="6">
        <v>0</v>
      </c>
      <c r="G1942" s="6">
        <v>1</v>
      </c>
      <c r="H1942" s="6" t="s">
        <v>34211</v>
      </c>
      <c r="I1942" s="6" t="s">
        <v>35798</v>
      </c>
      <c r="J1942" s="6" t="s">
        <v>34219</v>
      </c>
      <c r="K1942" s="6">
        <v>96</v>
      </c>
    </row>
    <row r="1943" spans="1:11" x14ac:dyDescent="0.25">
      <c r="A1943" s="7" t="s">
        <v>35760</v>
      </c>
      <c r="B1943" s="6">
        <v>0</v>
      </c>
      <c r="C1943" s="6">
        <v>0</v>
      </c>
      <c r="D1943" s="6">
        <v>0</v>
      </c>
      <c r="E1943" s="6">
        <v>0</v>
      </c>
      <c r="F1943" s="6">
        <v>0</v>
      </c>
      <c r="G1943" s="6">
        <v>1</v>
      </c>
      <c r="H1943" s="6" t="s">
        <v>34211</v>
      </c>
      <c r="I1943" s="6" t="s">
        <v>35798</v>
      </c>
      <c r="J1943" s="6" t="s">
        <v>34219</v>
      </c>
      <c r="K1943" s="6">
        <v>97</v>
      </c>
    </row>
    <row r="1944" spans="1:11" x14ac:dyDescent="0.25">
      <c r="A1944" s="7" t="s">
        <v>35817</v>
      </c>
      <c r="B1944" s="6">
        <v>0</v>
      </c>
      <c r="C1944" s="6">
        <v>0</v>
      </c>
      <c r="D1944" s="6">
        <v>0</v>
      </c>
      <c r="E1944" s="6">
        <v>0</v>
      </c>
      <c r="F1944" s="6">
        <v>0</v>
      </c>
      <c r="G1944" s="6">
        <v>1</v>
      </c>
      <c r="H1944" s="6" t="s">
        <v>34211</v>
      </c>
      <c r="I1944" s="6" t="s">
        <v>35798</v>
      </c>
      <c r="J1944" s="6" t="s">
        <v>34219</v>
      </c>
      <c r="K1944" s="6">
        <v>98</v>
      </c>
    </row>
    <row r="1945" spans="1:11" ht="25" x14ac:dyDescent="0.25">
      <c r="A1945" s="7" t="s">
        <v>35762</v>
      </c>
      <c r="B1945" s="6">
        <v>0</v>
      </c>
      <c r="C1945" s="6">
        <v>0</v>
      </c>
      <c r="D1945" s="6">
        <v>0</v>
      </c>
      <c r="E1945" s="6">
        <v>0</v>
      </c>
      <c r="F1945" s="6">
        <v>0</v>
      </c>
      <c r="G1945" s="6">
        <v>1</v>
      </c>
      <c r="H1945" s="6" t="s">
        <v>34211</v>
      </c>
      <c r="I1945" s="6" t="s">
        <v>35798</v>
      </c>
      <c r="J1945" s="6" t="s">
        <v>34219</v>
      </c>
      <c r="K1945" s="6">
        <v>99</v>
      </c>
    </row>
    <row r="1946" spans="1:11" x14ac:dyDescent="0.25">
      <c r="A1946" s="7" t="s">
        <v>35818</v>
      </c>
      <c r="B1946" s="6">
        <v>0</v>
      </c>
      <c r="C1946" s="6">
        <v>0</v>
      </c>
      <c r="D1946" s="6">
        <v>0</v>
      </c>
      <c r="E1946" s="6">
        <v>0</v>
      </c>
      <c r="F1946" s="6">
        <v>0</v>
      </c>
      <c r="G1946" s="6">
        <v>1</v>
      </c>
      <c r="H1946" s="6" t="s">
        <v>34211</v>
      </c>
      <c r="I1946" s="6" t="s">
        <v>35798</v>
      </c>
      <c r="J1946" s="6" t="s">
        <v>34219</v>
      </c>
      <c r="K1946" s="6">
        <v>100</v>
      </c>
    </row>
    <row r="1947" spans="1:11" x14ac:dyDescent="0.25">
      <c r="A1947" s="7" t="s">
        <v>35764</v>
      </c>
      <c r="B1947" s="6">
        <v>0</v>
      </c>
      <c r="C1947" s="6">
        <v>0</v>
      </c>
      <c r="D1947" s="6">
        <v>0</v>
      </c>
      <c r="E1947" s="6">
        <v>0</v>
      </c>
      <c r="F1947" s="6">
        <v>0</v>
      </c>
      <c r="G1947" s="6">
        <v>1</v>
      </c>
      <c r="H1947" s="6" t="s">
        <v>34211</v>
      </c>
      <c r="I1947" s="6" t="s">
        <v>35798</v>
      </c>
      <c r="J1947" s="6" t="s">
        <v>34219</v>
      </c>
      <c r="K1947" s="6">
        <v>101</v>
      </c>
    </row>
    <row r="1948" spans="1:11" x14ac:dyDescent="0.25">
      <c r="A1948" s="7" t="s">
        <v>35765</v>
      </c>
      <c r="B1948" s="6">
        <v>0</v>
      </c>
      <c r="C1948" s="6">
        <v>0</v>
      </c>
      <c r="D1948" s="6">
        <v>0</v>
      </c>
      <c r="E1948" s="6">
        <v>0</v>
      </c>
      <c r="F1948" s="6">
        <v>0</v>
      </c>
      <c r="G1948" s="6">
        <v>1</v>
      </c>
      <c r="H1948" s="6" t="s">
        <v>34211</v>
      </c>
      <c r="I1948" s="6" t="s">
        <v>35798</v>
      </c>
      <c r="J1948" s="6" t="s">
        <v>34219</v>
      </c>
      <c r="K1948" s="6">
        <v>102</v>
      </c>
    </row>
    <row r="1949" spans="1:11" ht="50" x14ac:dyDescent="0.25">
      <c r="A1949" s="7" t="s">
        <v>35766</v>
      </c>
      <c r="B1949" s="6">
        <v>0</v>
      </c>
      <c r="C1949" s="6">
        <v>0</v>
      </c>
      <c r="D1949" s="6">
        <v>0</v>
      </c>
      <c r="E1949" s="6">
        <v>0</v>
      </c>
      <c r="F1949" s="6">
        <v>0</v>
      </c>
      <c r="G1949" s="6">
        <v>1</v>
      </c>
      <c r="H1949" s="6" t="s">
        <v>34211</v>
      </c>
      <c r="I1949" s="6" t="s">
        <v>35798</v>
      </c>
      <c r="J1949" s="6" t="s">
        <v>34219</v>
      </c>
      <c r="K1949" s="6">
        <v>103</v>
      </c>
    </row>
    <row r="1950" spans="1:11" x14ac:dyDescent="0.25">
      <c r="A1950" s="7" t="s">
        <v>35767</v>
      </c>
      <c r="B1950" s="6">
        <v>0</v>
      </c>
      <c r="C1950" s="6">
        <v>0</v>
      </c>
      <c r="D1950" s="6">
        <v>0</v>
      </c>
      <c r="E1950" s="6">
        <v>0</v>
      </c>
      <c r="F1950" s="6">
        <v>0</v>
      </c>
      <c r="G1950" s="6">
        <v>1</v>
      </c>
      <c r="H1950" s="6" t="s">
        <v>34211</v>
      </c>
      <c r="I1950" s="6" t="s">
        <v>35798</v>
      </c>
      <c r="J1950" s="6" t="s">
        <v>34219</v>
      </c>
      <c r="K1950" s="6">
        <v>104</v>
      </c>
    </row>
    <row r="1951" spans="1:11" ht="37.5" x14ac:dyDescent="0.25">
      <c r="A1951" s="7" t="s">
        <v>35768</v>
      </c>
      <c r="B1951" s="6">
        <v>0</v>
      </c>
      <c r="C1951" s="6">
        <v>0</v>
      </c>
      <c r="D1951" s="6">
        <v>0</v>
      </c>
      <c r="E1951" s="6">
        <v>0</v>
      </c>
      <c r="F1951" s="6">
        <v>0</v>
      </c>
      <c r="G1951" s="6">
        <v>1</v>
      </c>
      <c r="H1951" s="6" t="s">
        <v>34211</v>
      </c>
      <c r="I1951" s="6" t="s">
        <v>35798</v>
      </c>
      <c r="J1951" s="6" t="s">
        <v>34219</v>
      </c>
      <c r="K1951" s="6">
        <v>105</v>
      </c>
    </row>
    <row r="1952" spans="1:11" ht="37.5" x14ac:dyDescent="0.25">
      <c r="A1952" s="7" t="s">
        <v>35819</v>
      </c>
      <c r="B1952" s="6">
        <v>0</v>
      </c>
      <c r="C1952" s="6">
        <v>0</v>
      </c>
      <c r="D1952" s="6">
        <v>0</v>
      </c>
      <c r="E1952" s="6">
        <v>0</v>
      </c>
      <c r="F1952" s="6">
        <v>0</v>
      </c>
      <c r="G1952" s="6">
        <v>0</v>
      </c>
      <c r="H1952" s="6" t="s">
        <v>34217</v>
      </c>
      <c r="I1952" s="6" t="s">
        <v>35798</v>
      </c>
      <c r="J1952" s="6" t="s">
        <v>34219</v>
      </c>
      <c r="K1952" s="6">
        <v>106</v>
      </c>
    </row>
    <row r="1953" spans="1:11" x14ac:dyDescent="0.25">
      <c r="A1953" s="7" t="s">
        <v>35820</v>
      </c>
      <c r="B1953" s="6">
        <v>0</v>
      </c>
      <c r="C1953" s="6">
        <v>0</v>
      </c>
      <c r="D1953" s="6">
        <v>0</v>
      </c>
      <c r="E1953" s="6">
        <v>0</v>
      </c>
      <c r="F1953" s="6">
        <v>0</v>
      </c>
      <c r="G1953" s="6">
        <v>0</v>
      </c>
      <c r="H1953" s="6" t="s">
        <v>34217</v>
      </c>
      <c r="I1953" s="6" t="s">
        <v>35821</v>
      </c>
      <c r="J1953" s="6" t="s">
        <v>34219</v>
      </c>
      <c r="K1953" s="6">
        <v>0</v>
      </c>
    </row>
    <row r="1954" spans="1:11" x14ac:dyDescent="0.25">
      <c r="A1954" s="7" t="s">
        <v>35822</v>
      </c>
      <c r="B1954" s="6">
        <v>0</v>
      </c>
      <c r="C1954" s="6">
        <v>0</v>
      </c>
      <c r="D1954" s="6">
        <v>0</v>
      </c>
      <c r="E1954" s="6">
        <v>0</v>
      </c>
      <c r="F1954" s="6">
        <v>0</v>
      </c>
      <c r="G1954" s="6">
        <v>0</v>
      </c>
      <c r="H1954" s="6" t="s">
        <v>34217</v>
      </c>
      <c r="I1954" s="6" t="s">
        <v>35821</v>
      </c>
      <c r="J1954" s="6" t="s">
        <v>34219</v>
      </c>
      <c r="K1954" s="6">
        <v>1</v>
      </c>
    </row>
    <row r="1955" spans="1:11" ht="25" x14ac:dyDescent="0.25">
      <c r="A1955" s="7" t="s">
        <v>35823</v>
      </c>
      <c r="B1955" s="6">
        <v>0</v>
      </c>
      <c r="C1955" s="6">
        <v>0</v>
      </c>
      <c r="D1955" s="6">
        <v>0</v>
      </c>
      <c r="E1955" s="6">
        <v>0</v>
      </c>
      <c r="F1955" s="6">
        <v>0</v>
      </c>
      <c r="G1955" s="6">
        <v>0</v>
      </c>
      <c r="H1955" s="6" t="s">
        <v>34217</v>
      </c>
      <c r="I1955" s="6" t="s">
        <v>35821</v>
      </c>
      <c r="J1955" s="6" t="s">
        <v>34219</v>
      </c>
      <c r="K1955" s="6">
        <v>2</v>
      </c>
    </row>
    <row r="1956" spans="1:11" ht="25" x14ac:dyDescent="0.25">
      <c r="A1956" s="7" t="s">
        <v>35824</v>
      </c>
      <c r="B1956" s="6">
        <v>0</v>
      </c>
      <c r="C1956" s="6">
        <v>0</v>
      </c>
      <c r="D1956" s="6">
        <v>1</v>
      </c>
      <c r="E1956" s="6">
        <v>0</v>
      </c>
      <c r="F1956" s="6">
        <v>0</v>
      </c>
      <c r="G1956" s="6">
        <v>0</v>
      </c>
      <c r="H1956" s="6" t="s">
        <v>34208</v>
      </c>
      <c r="I1956" s="6" t="s">
        <v>35821</v>
      </c>
      <c r="J1956" s="6" t="s">
        <v>34219</v>
      </c>
      <c r="K1956" s="6">
        <v>3</v>
      </c>
    </row>
    <row r="1957" spans="1:11" ht="25" x14ac:dyDescent="0.25">
      <c r="A1957" s="7" t="s">
        <v>35825</v>
      </c>
      <c r="B1957" s="6">
        <v>0</v>
      </c>
      <c r="C1957" s="6">
        <v>0</v>
      </c>
      <c r="D1957" s="6">
        <v>1</v>
      </c>
      <c r="E1957" s="6">
        <v>0</v>
      </c>
      <c r="F1957" s="6">
        <v>0</v>
      </c>
      <c r="G1957" s="6">
        <v>0</v>
      </c>
      <c r="H1957" s="6" t="s">
        <v>34208</v>
      </c>
      <c r="I1957" s="6" t="s">
        <v>35821</v>
      </c>
      <c r="J1957" s="6" t="s">
        <v>34219</v>
      </c>
      <c r="K1957" s="6">
        <v>4</v>
      </c>
    </row>
    <row r="1958" spans="1:11" ht="37.5" x14ac:dyDescent="0.25">
      <c r="A1958" s="7" t="s">
        <v>35826</v>
      </c>
      <c r="B1958" s="6">
        <v>0</v>
      </c>
      <c r="C1958" s="6">
        <v>0</v>
      </c>
      <c r="D1958" s="6">
        <v>1</v>
      </c>
      <c r="E1958" s="6">
        <v>0</v>
      </c>
      <c r="F1958" s="6">
        <v>0</v>
      </c>
      <c r="G1958" s="6">
        <v>0</v>
      </c>
      <c r="H1958" s="6" t="s">
        <v>34208</v>
      </c>
      <c r="I1958" s="6" t="s">
        <v>35821</v>
      </c>
      <c r="J1958" s="6" t="s">
        <v>34219</v>
      </c>
      <c r="K1958" s="6">
        <v>5</v>
      </c>
    </row>
    <row r="1959" spans="1:11" ht="25" x14ac:dyDescent="0.25">
      <c r="A1959" s="7" t="s">
        <v>35827</v>
      </c>
      <c r="B1959" s="6">
        <v>0</v>
      </c>
      <c r="C1959" s="6">
        <v>0</v>
      </c>
      <c r="D1959" s="6">
        <v>1</v>
      </c>
      <c r="E1959" s="6">
        <v>0</v>
      </c>
      <c r="F1959" s="6">
        <v>0</v>
      </c>
      <c r="G1959" s="6">
        <v>0</v>
      </c>
      <c r="H1959" s="6" t="s">
        <v>34208</v>
      </c>
      <c r="I1959" s="6" t="s">
        <v>35821</v>
      </c>
      <c r="J1959" s="6" t="s">
        <v>34219</v>
      </c>
      <c r="K1959" s="6">
        <v>6</v>
      </c>
    </row>
    <row r="1960" spans="1:11" x14ac:dyDescent="0.25">
      <c r="A1960" s="7" t="s">
        <v>35828</v>
      </c>
      <c r="B1960" s="6">
        <v>0</v>
      </c>
      <c r="C1960" s="6">
        <v>1</v>
      </c>
      <c r="D1960" s="6">
        <v>0</v>
      </c>
      <c r="E1960" s="6">
        <v>0</v>
      </c>
      <c r="F1960" s="6">
        <v>0</v>
      </c>
      <c r="G1960" s="6">
        <v>0</v>
      </c>
      <c r="H1960" s="6" t="s">
        <v>34207</v>
      </c>
      <c r="I1960" s="6" t="s">
        <v>35821</v>
      </c>
      <c r="J1960" s="6" t="s">
        <v>34219</v>
      </c>
      <c r="K1960" s="6">
        <v>7</v>
      </c>
    </row>
    <row r="1961" spans="1:11" ht="112.5" x14ac:dyDescent="0.25">
      <c r="A1961" s="7" t="s">
        <v>35829</v>
      </c>
      <c r="B1961" s="6">
        <v>0</v>
      </c>
      <c r="C1961" s="6">
        <v>1</v>
      </c>
      <c r="D1961" s="6">
        <v>0</v>
      </c>
      <c r="E1961" s="6">
        <v>0</v>
      </c>
      <c r="F1961" s="6">
        <v>0</v>
      </c>
      <c r="G1961" s="6">
        <v>0</v>
      </c>
      <c r="H1961" s="6" t="s">
        <v>34207</v>
      </c>
      <c r="I1961" s="6" t="s">
        <v>35821</v>
      </c>
      <c r="J1961" s="6" t="s">
        <v>34219</v>
      </c>
      <c r="K1961" s="6">
        <v>8</v>
      </c>
    </row>
    <row r="1962" spans="1:11" ht="25" x14ac:dyDescent="0.25">
      <c r="A1962" s="7" t="s">
        <v>35830</v>
      </c>
      <c r="B1962" s="6">
        <v>0</v>
      </c>
      <c r="C1962" s="6">
        <v>1</v>
      </c>
      <c r="D1962" s="6">
        <v>0</v>
      </c>
      <c r="E1962" s="6">
        <v>0</v>
      </c>
      <c r="F1962" s="6">
        <v>0</v>
      </c>
      <c r="G1962" s="6">
        <v>0</v>
      </c>
      <c r="H1962" s="6" t="s">
        <v>34207</v>
      </c>
      <c r="I1962" s="6" t="s">
        <v>35821</v>
      </c>
      <c r="J1962" s="6" t="s">
        <v>34219</v>
      </c>
      <c r="K1962" s="6">
        <v>9</v>
      </c>
    </row>
    <row r="1963" spans="1:11" ht="25" x14ac:dyDescent="0.25">
      <c r="A1963" s="7" t="s">
        <v>35831</v>
      </c>
      <c r="B1963" s="6">
        <v>0</v>
      </c>
      <c r="C1963" s="6">
        <v>1</v>
      </c>
      <c r="D1963" s="6">
        <v>0</v>
      </c>
      <c r="E1963" s="6">
        <v>0</v>
      </c>
      <c r="F1963" s="6">
        <v>0</v>
      </c>
      <c r="G1963" s="6">
        <v>0</v>
      </c>
      <c r="H1963" s="6" t="s">
        <v>34207</v>
      </c>
      <c r="I1963" s="6" t="s">
        <v>35821</v>
      </c>
      <c r="J1963" s="6" t="s">
        <v>34219</v>
      </c>
      <c r="K1963" s="6">
        <v>10</v>
      </c>
    </row>
    <row r="1964" spans="1:11" ht="62.5" x14ac:dyDescent="0.25">
      <c r="A1964" s="7" t="s">
        <v>35832</v>
      </c>
      <c r="B1964" s="6">
        <v>0</v>
      </c>
      <c r="C1964" s="6">
        <v>1</v>
      </c>
      <c r="D1964" s="6">
        <v>0</v>
      </c>
      <c r="E1964" s="6">
        <v>0</v>
      </c>
      <c r="F1964" s="6">
        <v>0</v>
      </c>
      <c r="G1964" s="6">
        <v>0</v>
      </c>
      <c r="H1964" s="6" t="s">
        <v>34207</v>
      </c>
      <c r="I1964" s="6" t="s">
        <v>35821</v>
      </c>
      <c r="J1964" s="6" t="s">
        <v>34219</v>
      </c>
      <c r="K1964" s="6">
        <v>11</v>
      </c>
    </row>
    <row r="1965" spans="1:11" x14ac:dyDescent="0.25">
      <c r="A1965" s="7" t="s">
        <v>35833</v>
      </c>
      <c r="B1965" s="6">
        <v>0</v>
      </c>
      <c r="C1965" s="6">
        <v>1</v>
      </c>
      <c r="D1965" s="6">
        <v>0</v>
      </c>
      <c r="E1965" s="6">
        <v>0</v>
      </c>
      <c r="F1965" s="6">
        <v>0</v>
      </c>
      <c r="G1965" s="6">
        <v>0</v>
      </c>
      <c r="H1965" s="6" t="s">
        <v>34207</v>
      </c>
      <c r="I1965" s="6" t="s">
        <v>35821</v>
      </c>
      <c r="J1965" s="6" t="s">
        <v>34219</v>
      </c>
      <c r="K1965" s="6">
        <v>12</v>
      </c>
    </row>
    <row r="1966" spans="1:11" x14ac:dyDescent="0.25">
      <c r="A1966" s="7" t="s">
        <v>35834</v>
      </c>
      <c r="B1966" s="6">
        <v>0</v>
      </c>
      <c r="C1966" s="6">
        <v>1</v>
      </c>
      <c r="D1966" s="6">
        <v>0</v>
      </c>
      <c r="E1966" s="6">
        <v>0</v>
      </c>
      <c r="F1966" s="6">
        <v>0</v>
      </c>
      <c r="G1966" s="6">
        <v>0</v>
      </c>
      <c r="H1966" s="6" t="s">
        <v>34207</v>
      </c>
      <c r="I1966" s="6" t="s">
        <v>35821</v>
      </c>
      <c r="J1966" s="6" t="s">
        <v>34219</v>
      </c>
      <c r="K1966" s="6">
        <v>13</v>
      </c>
    </row>
    <row r="1967" spans="1:11" ht="25" x14ac:dyDescent="0.25">
      <c r="A1967" s="7" t="s">
        <v>35835</v>
      </c>
      <c r="B1967" s="6">
        <v>0</v>
      </c>
      <c r="C1967" s="6">
        <v>1</v>
      </c>
      <c r="D1967" s="6">
        <v>0</v>
      </c>
      <c r="E1967" s="6">
        <v>0</v>
      </c>
      <c r="F1967" s="6">
        <v>0</v>
      </c>
      <c r="G1967" s="6">
        <v>0</v>
      </c>
      <c r="H1967" s="6" t="s">
        <v>34207</v>
      </c>
      <c r="I1967" s="6" t="s">
        <v>35821</v>
      </c>
      <c r="J1967" s="6" t="s">
        <v>34219</v>
      </c>
      <c r="K1967" s="6">
        <v>14</v>
      </c>
    </row>
    <row r="1968" spans="1:11" ht="137.5" x14ac:dyDescent="0.25">
      <c r="A1968" s="7" t="s">
        <v>35836</v>
      </c>
      <c r="B1968" s="6">
        <v>0</v>
      </c>
      <c r="C1968" s="6">
        <v>1</v>
      </c>
      <c r="D1968" s="6">
        <v>0</v>
      </c>
      <c r="E1968" s="6">
        <v>0</v>
      </c>
      <c r="F1968" s="6">
        <v>0</v>
      </c>
      <c r="G1968" s="6">
        <v>0</v>
      </c>
      <c r="H1968" s="6" t="s">
        <v>34207</v>
      </c>
      <c r="I1968" s="6" t="s">
        <v>35821</v>
      </c>
      <c r="J1968" s="6" t="s">
        <v>34219</v>
      </c>
      <c r="K1968" s="6">
        <v>15</v>
      </c>
    </row>
    <row r="1969" spans="1:11" ht="25" x14ac:dyDescent="0.25">
      <c r="A1969" s="7" t="s">
        <v>35837</v>
      </c>
      <c r="B1969" s="6">
        <v>0</v>
      </c>
      <c r="C1969" s="6">
        <v>1</v>
      </c>
      <c r="D1969" s="6">
        <v>0</v>
      </c>
      <c r="E1969" s="6">
        <v>0</v>
      </c>
      <c r="F1969" s="6">
        <v>0</v>
      </c>
      <c r="G1969" s="6">
        <v>0</v>
      </c>
      <c r="H1969" s="6" t="s">
        <v>34207</v>
      </c>
      <c r="I1969" s="6" t="s">
        <v>35821</v>
      </c>
      <c r="J1969" s="6" t="s">
        <v>34219</v>
      </c>
      <c r="K1969" s="6">
        <v>16</v>
      </c>
    </row>
    <row r="1970" spans="1:11" x14ac:dyDescent="0.25">
      <c r="A1970" s="7" t="s">
        <v>34237</v>
      </c>
      <c r="B1970" s="6">
        <v>1</v>
      </c>
      <c r="C1970" s="6">
        <v>0</v>
      </c>
      <c r="D1970" s="6">
        <v>0</v>
      </c>
      <c r="E1970" s="6">
        <v>0</v>
      </c>
      <c r="F1970" s="6">
        <v>0</v>
      </c>
      <c r="G1970" s="6">
        <v>0</v>
      </c>
      <c r="H1970" s="6" t="s">
        <v>34206</v>
      </c>
      <c r="I1970" s="6" t="s">
        <v>35821</v>
      </c>
      <c r="J1970" s="6" t="s">
        <v>34219</v>
      </c>
      <c r="K1970" s="6">
        <v>17</v>
      </c>
    </row>
    <row r="1971" spans="1:11" x14ac:dyDescent="0.25">
      <c r="A1971" s="7" t="s">
        <v>35838</v>
      </c>
      <c r="B1971" s="6">
        <v>1</v>
      </c>
      <c r="C1971" s="6">
        <v>0</v>
      </c>
      <c r="D1971" s="6">
        <v>0</v>
      </c>
      <c r="E1971" s="6">
        <v>0</v>
      </c>
      <c r="F1971" s="6">
        <v>0</v>
      </c>
      <c r="G1971" s="6">
        <v>0</v>
      </c>
      <c r="H1971" s="6" t="s">
        <v>34206</v>
      </c>
      <c r="I1971" s="6" t="s">
        <v>35821</v>
      </c>
      <c r="J1971" s="6" t="s">
        <v>34219</v>
      </c>
      <c r="K1971" s="6">
        <v>18</v>
      </c>
    </row>
    <row r="1972" spans="1:11" ht="100" x14ac:dyDescent="0.25">
      <c r="A1972" s="7" t="s">
        <v>35839</v>
      </c>
      <c r="B1972" s="6">
        <v>0</v>
      </c>
      <c r="C1972" s="6">
        <v>0</v>
      </c>
      <c r="D1972" s="6">
        <v>0</v>
      </c>
      <c r="E1972" s="6">
        <v>1</v>
      </c>
      <c r="F1972" s="6">
        <v>0</v>
      </c>
      <c r="G1972" s="6">
        <v>0</v>
      </c>
      <c r="H1972" s="6" t="s">
        <v>34209</v>
      </c>
      <c r="I1972" s="6" t="s">
        <v>35821</v>
      </c>
      <c r="J1972" s="6" t="s">
        <v>34219</v>
      </c>
      <c r="K1972" s="6">
        <v>19</v>
      </c>
    </row>
    <row r="1973" spans="1:11" ht="37.5" x14ac:dyDescent="0.25">
      <c r="A1973" s="7" t="s">
        <v>35840</v>
      </c>
      <c r="B1973" s="6">
        <v>1</v>
      </c>
      <c r="C1973" s="6">
        <v>0</v>
      </c>
      <c r="D1973" s="6">
        <v>0</v>
      </c>
      <c r="E1973" s="6">
        <v>0</v>
      </c>
      <c r="F1973" s="6">
        <v>0</v>
      </c>
      <c r="G1973" s="6">
        <v>0</v>
      </c>
      <c r="H1973" s="6" t="s">
        <v>34206</v>
      </c>
      <c r="I1973" s="6" t="s">
        <v>35821</v>
      </c>
      <c r="J1973" s="6" t="s">
        <v>34219</v>
      </c>
      <c r="K1973" s="6">
        <v>20</v>
      </c>
    </row>
    <row r="1974" spans="1:11" ht="100" x14ac:dyDescent="0.25">
      <c r="A1974" s="7" t="s">
        <v>35841</v>
      </c>
      <c r="B1974" s="6">
        <v>1</v>
      </c>
      <c r="C1974" s="6">
        <v>0</v>
      </c>
      <c r="D1974" s="6">
        <v>0</v>
      </c>
      <c r="E1974" s="6">
        <v>0</v>
      </c>
      <c r="F1974" s="6">
        <v>0</v>
      </c>
      <c r="G1974" s="6">
        <v>0</v>
      </c>
      <c r="H1974" s="6" t="s">
        <v>34206</v>
      </c>
      <c r="I1974" s="6" t="s">
        <v>35821</v>
      </c>
      <c r="J1974" s="6" t="s">
        <v>34219</v>
      </c>
      <c r="K1974" s="6">
        <v>21</v>
      </c>
    </row>
    <row r="1975" spans="1:11" x14ac:dyDescent="0.25">
      <c r="A1975" s="7" t="s">
        <v>35842</v>
      </c>
      <c r="B1975" s="6">
        <v>0</v>
      </c>
      <c r="C1975" s="6">
        <v>0</v>
      </c>
      <c r="D1975" s="6">
        <v>0</v>
      </c>
      <c r="E1975" s="6">
        <v>0</v>
      </c>
      <c r="F1975" s="6">
        <v>1</v>
      </c>
      <c r="G1975" s="6">
        <v>0</v>
      </c>
      <c r="H1975" s="6" t="s">
        <v>34210</v>
      </c>
      <c r="I1975" s="6" t="s">
        <v>35821</v>
      </c>
      <c r="J1975" s="6" t="s">
        <v>34219</v>
      </c>
      <c r="K1975" s="6">
        <v>22</v>
      </c>
    </row>
    <row r="1976" spans="1:11" ht="50" x14ac:dyDescent="0.25">
      <c r="A1976" s="7" t="s">
        <v>35843</v>
      </c>
      <c r="B1976" s="6">
        <v>0</v>
      </c>
      <c r="C1976" s="6">
        <v>0</v>
      </c>
      <c r="D1976" s="6">
        <v>0</v>
      </c>
      <c r="E1976" s="6">
        <v>0</v>
      </c>
      <c r="F1976" s="6">
        <v>1</v>
      </c>
      <c r="G1976" s="6">
        <v>0</v>
      </c>
      <c r="H1976" s="6" t="s">
        <v>34210</v>
      </c>
      <c r="I1976" s="6" t="s">
        <v>35821</v>
      </c>
      <c r="J1976" s="6" t="s">
        <v>34219</v>
      </c>
      <c r="K1976" s="6">
        <v>23</v>
      </c>
    </row>
    <row r="1977" spans="1:11" ht="75" x14ac:dyDescent="0.25">
      <c r="A1977" s="7" t="s">
        <v>35844</v>
      </c>
      <c r="B1977" s="6">
        <v>0</v>
      </c>
      <c r="C1977" s="6">
        <v>0</v>
      </c>
      <c r="D1977" s="6">
        <v>0</v>
      </c>
      <c r="E1977" s="6">
        <v>0</v>
      </c>
      <c r="F1977" s="6">
        <v>1</v>
      </c>
      <c r="G1977" s="6">
        <v>0</v>
      </c>
      <c r="H1977" s="6" t="s">
        <v>34210</v>
      </c>
      <c r="I1977" s="6" t="s">
        <v>35821</v>
      </c>
      <c r="J1977" s="6" t="s">
        <v>34219</v>
      </c>
      <c r="K1977" s="6">
        <v>24</v>
      </c>
    </row>
    <row r="1978" spans="1:11" ht="87.5" x14ac:dyDescent="0.25">
      <c r="A1978" s="7" t="s">
        <v>35845</v>
      </c>
      <c r="B1978" s="6">
        <v>0</v>
      </c>
      <c r="C1978" s="6">
        <v>0</v>
      </c>
      <c r="D1978" s="6">
        <v>0</v>
      </c>
      <c r="E1978" s="6">
        <v>0</v>
      </c>
      <c r="F1978" s="6">
        <v>1</v>
      </c>
      <c r="G1978" s="6">
        <v>0</v>
      </c>
      <c r="H1978" s="6" t="s">
        <v>34210</v>
      </c>
      <c r="I1978" s="6" t="s">
        <v>35821</v>
      </c>
      <c r="J1978" s="6" t="s">
        <v>34219</v>
      </c>
      <c r="K1978" s="6">
        <v>25</v>
      </c>
    </row>
    <row r="1979" spans="1:11" ht="25" x14ac:dyDescent="0.25">
      <c r="A1979" s="7" t="s">
        <v>35846</v>
      </c>
      <c r="B1979" s="6">
        <v>0</v>
      </c>
      <c r="C1979" s="6">
        <v>0</v>
      </c>
      <c r="D1979" s="6">
        <v>0</v>
      </c>
      <c r="E1979" s="6">
        <v>0</v>
      </c>
      <c r="F1979" s="6">
        <v>1</v>
      </c>
      <c r="G1979" s="6">
        <v>0</v>
      </c>
      <c r="H1979" s="6" t="s">
        <v>34210</v>
      </c>
      <c r="I1979" s="6" t="s">
        <v>35821</v>
      </c>
      <c r="J1979" s="6" t="s">
        <v>34219</v>
      </c>
      <c r="K1979" s="6">
        <v>26</v>
      </c>
    </row>
    <row r="1980" spans="1:11" ht="37.5" x14ac:dyDescent="0.25">
      <c r="A1980" s="7" t="s">
        <v>35847</v>
      </c>
      <c r="B1980" s="6">
        <v>0</v>
      </c>
      <c r="C1980" s="6">
        <v>0</v>
      </c>
      <c r="D1980" s="6">
        <v>0</v>
      </c>
      <c r="E1980" s="6">
        <v>0</v>
      </c>
      <c r="F1980" s="6">
        <v>1</v>
      </c>
      <c r="G1980" s="6">
        <v>0</v>
      </c>
      <c r="H1980" s="6" t="s">
        <v>34210</v>
      </c>
      <c r="I1980" s="6" t="s">
        <v>35821</v>
      </c>
      <c r="J1980" s="6" t="s">
        <v>34219</v>
      </c>
      <c r="K1980" s="6">
        <v>27</v>
      </c>
    </row>
    <row r="1981" spans="1:11" ht="75" x14ac:dyDescent="0.25">
      <c r="A1981" s="7" t="s">
        <v>35848</v>
      </c>
      <c r="B1981" s="6">
        <v>0</v>
      </c>
      <c r="C1981" s="6">
        <v>0</v>
      </c>
      <c r="D1981" s="6">
        <v>0</v>
      </c>
      <c r="E1981" s="6">
        <v>0</v>
      </c>
      <c r="F1981" s="6">
        <v>1</v>
      </c>
      <c r="G1981" s="6">
        <v>0</v>
      </c>
      <c r="H1981" s="6" t="s">
        <v>34210</v>
      </c>
      <c r="I1981" s="6" t="s">
        <v>35821</v>
      </c>
      <c r="J1981" s="6" t="s">
        <v>34219</v>
      </c>
      <c r="K1981" s="6">
        <v>28</v>
      </c>
    </row>
    <row r="1982" spans="1:11" ht="37.5" x14ac:dyDescent="0.25">
      <c r="A1982" s="7" t="s">
        <v>35849</v>
      </c>
      <c r="B1982" s="6">
        <v>0</v>
      </c>
      <c r="C1982" s="6">
        <v>0</v>
      </c>
      <c r="D1982" s="6">
        <v>0</v>
      </c>
      <c r="E1982" s="6">
        <v>0</v>
      </c>
      <c r="F1982" s="6">
        <v>1</v>
      </c>
      <c r="G1982" s="6">
        <v>0</v>
      </c>
      <c r="H1982" s="6" t="s">
        <v>34210</v>
      </c>
      <c r="I1982" s="6" t="s">
        <v>35821</v>
      </c>
      <c r="J1982" s="6" t="s">
        <v>34219</v>
      </c>
      <c r="K1982" s="6">
        <v>29</v>
      </c>
    </row>
    <row r="1983" spans="1:11" ht="37.5" x14ac:dyDescent="0.25">
      <c r="A1983" s="7" t="s">
        <v>35850</v>
      </c>
      <c r="B1983" s="6">
        <v>0</v>
      </c>
      <c r="C1983" s="6">
        <v>0</v>
      </c>
      <c r="D1983" s="6">
        <v>0</v>
      </c>
      <c r="E1983" s="6">
        <v>0</v>
      </c>
      <c r="F1983" s="6">
        <v>1</v>
      </c>
      <c r="G1983" s="6">
        <v>0</v>
      </c>
      <c r="H1983" s="6" t="s">
        <v>34210</v>
      </c>
      <c r="I1983" s="6" t="s">
        <v>35821</v>
      </c>
      <c r="J1983" s="6" t="s">
        <v>34219</v>
      </c>
      <c r="K1983" s="6">
        <v>30</v>
      </c>
    </row>
    <row r="1984" spans="1:11" ht="37.5" x14ac:dyDescent="0.25">
      <c r="A1984" s="7" t="s">
        <v>35851</v>
      </c>
      <c r="B1984" s="6">
        <v>0</v>
      </c>
      <c r="C1984" s="6">
        <v>0</v>
      </c>
      <c r="D1984" s="6">
        <v>0</v>
      </c>
      <c r="E1984" s="6">
        <v>0</v>
      </c>
      <c r="F1984" s="6">
        <v>1</v>
      </c>
      <c r="G1984" s="6">
        <v>0</v>
      </c>
      <c r="H1984" s="6" t="s">
        <v>34210</v>
      </c>
      <c r="I1984" s="6" t="s">
        <v>35821</v>
      </c>
      <c r="J1984" s="6" t="s">
        <v>34219</v>
      </c>
      <c r="K1984" s="6">
        <v>31</v>
      </c>
    </row>
    <row r="1985" spans="1:11" x14ac:dyDescent="0.25">
      <c r="A1985" s="7" t="s">
        <v>35852</v>
      </c>
      <c r="B1985" s="6">
        <v>0</v>
      </c>
      <c r="C1985" s="6">
        <v>0</v>
      </c>
      <c r="D1985" s="6">
        <v>0</v>
      </c>
      <c r="E1985" s="6">
        <v>0</v>
      </c>
      <c r="F1985" s="6">
        <v>0</v>
      </c>
      <c r="G1985" s="6">
        <v>0</v>
      </c>
      <c r="H1985" s="6" t="s">
        <v>34217</v>
      </c>
      <c r="I1985" s="6" t="s">
        <v>35853</v>
      </c>
      <c r="J1985" s="6" t="s">
        <v>34219</v>
      </c>
      <c r="K1985" s="6">
        <v>0</v>
      </c>
    </row>
    <row r="1986" spans="1:11" x14ac:dyDescent="0.25">
      <c r="A1986" s="7" t="s">
        <v>35854</v>
      </c>
      <c r="B1986" s="6">
        <v>0</v>
      </c>
      <c r="C1986" s="6">
        <v>0</v>
      </c>
      <c r="D1986" s="6">
        <v>0</v>
      </c>
      <c r="E1986" s="6">
        <v>1</v>
      </c>
      <c r="F1986" s="6">
        <v>0</v>
      </c>
      <c r="G1986" s="6">
        <v>0</v>
      </c>
      <c r="H1986" s="6" t="s">
        <v>34209</v>
      </c>
      <c r="I1986" s="6" t="s">
        <v>35853</v>
      </c>
      <c r="J1986" s="6" t="s">
        <v>34219</v>
      </c>
      <c r="K1986" s="6">
        <v>1</v>
      </c>
    </row>
    <row r="1987" spans="1:11" ht="25" x14ac:dyDescent="0.25">
      <c r="A1987" s="7" t="s">
        <v>35855</v>
      </c>
      <c r="B1987" s="6">
        <v>0</v>
      </c>
      <c r="C1987" s="6">
        <v>0</v>
      </c>
      <c r="D1987" s="6">
        <v>0</v>
      </c>
      <c r="E1987" s="6">
        <v>1</v>
      </c>
      <c r="F1987" s="6">
        <v>0</v>
      </c>
      <c r="G1987" s="6">
        <v>0</v>
      </c>
      <c r="H1987" s="6" t="s">
        <v>34209</v>
      </c>
      <c r="I1987" s="6" t="s">
        <v>35853</v>
      </c>
      <c r="J1987" s="6" t="s">
        <v>34219</v>
      </c>
      <c r="K1987" s="6">
        <v>2</v>
      </c>
    </row>
    <row r="1988" spans="1:11" x14ac:dyDescent="0.25">
      <c r="A1988" s="7" t="s">
        <v>35856</v>
      </c>
      <c r="B1988" s="6">
        <v>0</v>
      </c>
      <c r="C1988" s="6">
        <v>0</v>
      </c>
      <c r="D1988" s="6">
        <v>0</v>
      </c>
      <c r="E1988" s="6">
        <v>1</v>
      </c>
      <c r="F1988" s="6">
        <v>0</v>
      </c>
      <c r="G1988" s="6">
        <v>0</v>
      </c>
      <c r="H1988" s="6" t="s">
        <v>34209</v>
      </c>
      <c r="I1988" s="6" t="s">
        <v>35853</v>
      </c>
      <c r="J1988" s="6" t="s">
        <v>34219</v>
      </c>
      <c r="K1988" s="6">
        <v>3</v>
      </c>
    </row>
    <row r="1989" spans="1:11" x14ac:dyDescent="0.25">
      <c r="A1989" s="7" t="s">
        <v>35857</v>
      </c>
      <c r="B1989" s="6">
        <v>0</v>
      </c>
      <c r="C1989" s="6">
        <v>0</v>
      </c>
      <c r="D1989" s="6">
        <v>0</v>
      </c>
      <c r="E1989" s="6">
        <v>1</v>
      </c>
      <c r="F1989" s="6">
        <v>0</v>
      </c>
      <c r="G1989" s="6">
        <v>0</v>
      </c>
      <c r="H1989" s="6" t="s">
        <v>34209</v>
      </c>
      <c r="I1989" s="6" t="s">
        <v>35853</v>
      </c>
      <c r="J1989" s="6" t="s">
        <v>34219</v>
      </c>
      <c r="K1989" s="6">
        <v>4</v>
      </c>
    </row>
    <row r="1990" spans="1:11" ht="25" x14ac:dyDescent="0.25">
      <c r="A1990" s="7" t="s">
        <v>35858</v>
      </c>
      <c r="B1990" s="6">
        <v>0</v>
      </c>
      <c r="C1990" s="6">
        <v>0</v>
      </c>
      <c r="D1990" s="6">
        <v>0</v>
      </c>
      <c r="E1990" s="6">
        <v>1</v>
      </c>
      <c r="F1990" s="6">
        <v>0</v>
      </c>
      <c r="G1990" s="6">
        <v>0</v>
      </c>
      <c r="H1990" s="6" t="s">
        <v>34209</v>
      </c>
      <c r="I1990" s="6" t="s">
        <v>35853</v>
      </c>
      <c r="J1990" s="6" t="s">
        <v>34219</v>
      </c>
      <c r="K1990" s="6">
        <v>5</v>
      </c>
    </row>
    <row r="1991" spans="1:11" x14ac:dyDescent="0.25">
      <c r="A1991" s="7" t="s">
        <v>35859</v>
      </c>
      <c r="B1991" s="6">
        <v>0</v>
      </c>
      <c r="C1991" s="6">
        <v>0</v>
      </c>
      <c r="D1991" s="6">
        <v>0</v>
      </c>
      <c r="E1991" s="6">
        <v>1</v>
      </c>
      <c r="F1991" s="6">
        <v>0</v>
      </c>
      <c r="G1991" s="6">
        <v>0</v>
      </c>
      <c r="H1991" s="6" t="s">
        <v>34209</v>
      </c>
      <c r="I1991" s="6" t="s">
        <v>35853</v>
      </c>
      <c r="J1991" s="6" t="s">
        <v>34219</v>
      </c>
      <c r="K1991" s="6">
        <v>6</v>
      </c>
    </row>
    <row r="1992" spans="1:11" ht="25" x14ac:dyDescent="0.25">
      <c r="A1992" s="7" t="s">
        <v>35860</v>
      </c>
      <c r="B1992" s="6">
        <v>0</v>
      </c>
      <c r="C1992" s="6">
        <v>0</v>
      </c>
      <c r="D1992" s="6">
        <v>0</v>
      </c>
      <c r="E1992" s="6">
        <v>1</v>
      </c>
      <c r="F1992" s="6">
        <v>0</v>
      </c>
      <c r="G1992" s="6">
        <v>0</v>
      </c>
      <c r="H1992" s="6" t="s">
        <v>34209</v>
      </c>
      <c r="I1992" s="6" t="s">
        <v>35853</v>
      </c>
      <c r="J1992" s="6" t="s">
        <v>34219</v>
      </c>
      <c r="K1992" s="6">
        <v>7</v>
      </c>
    </row>
    <row r="1993" spans="1:11" x14ac:dyDescent="0.25">
      <c r="A1993" s="7" t="s">
        <v>35861</v>
      </c>
      <c r="B1993" s="6">
        <v>0</v>
      </c>
      <c r="C1993" s="6">
        <v>0</v>
      </c>
      <c r="D1993" s="6">
        <v>0</v>
      </c>
      <c r="E1993" s="6">
        <v>1</v>
      </c>
      <c r="F1993" s="6">
        <v>0</v>
      </c>
      <c r="G1993" s="6">
        <v>0</v>
      </c>
      <c r="H1993" s="6" t="s">
        <v>34209</v>
      </c>
      <c r="I1993" s="6" t="s">
        <v>35853</v>
      </c>
      <c r="J1993" s="6" t="s">
        <v>34219</v>
      </c>
      <c r="K1993" s="6">
        <v>8</v>
      </c>
    </row>
    <row r="1994" spans="1:11" x14ac:dyDescent="0.25">
      <c r="A1994" s="7" t="s">
        <v>35862</v>
      </c>
      <c r="B1994" s="6">
        <v>0</v>
      </c>
      <c r="C1994" s="6">
        <v>0</v>
      </c>
      <c r="D1994" s="6">
        <v>0</v>
      </c>
      <c r="E1994" s="6">
        <v>1</v>
      </c>
      <c r="F1994" s="6">
        <v>0</v>
      </c>
      <c r="G1994" s="6">
        <v>0</v>
      </c>
      <c r="H1994" s="6" t="s">
        <v>34209</v>
      </c>
      <c r="I1994" s="6" t="s">
        <v>35853</v>
      </c>
      <c r="J1994" s="6" t="s">
        <v>34219</v>
      </c>
      <c r="K1994" s="6">
        <v>9</v>
      </c>
    </row>
    <row r="1995" spans="1:11" x14ac:dyDescent="0.25">
      <c r="A1995" s="7" t="s">
        <v>35863</v>
      </c>
      <c r="B1995" s="6">
        <v>0</v>
      </c>
      <c r="C1995" s="6">
        <v>0</v>
      </c>
      <c r="D1995" s="6">
        <v>0</v>
      </c>
      <c r="E1995" s="6">
        <v>1</v>
      </c>
      <c r="F1995" s="6">
        <v>0</v>
      </c>
      <c r="G1995" s="6">
        <v>0</v>
      </c>
      <c r="H1995" s="6" t="s">
        <v>34209</v>
      </c>
      <c r="I1995" s="6" t="s">
        <v>35853</v>
      </c>
      <c r="J1995" s="6" t="s">
        <v>34219</v>
      </c>
      <c r="K1995" s="6">
        <v>10</v>
      </c>
    </row>
    <row r="1996" spans="1:11" x14ac:dyDescent="0.25">
      <c r="A1996" s="7" t="s">
        <v>35864</v>
      </c>
      <c r="B1996" s="6">
        <v>0</v>
      </c>
      <c r="C1996" s="6">
        <v>0</v>
      </c>
      <c r="D1996" s="6">
        <v>0</v>
      </c>
      <c r="E1996" s="6">
        <v>1</v>
      </c>
      <c r="F1996" s="6">
        <v>0</v>
      </c>
      <c r="G1996" s="6">
        <v>0</v>
      </c>
      <c r="H1996" s="6" t="s">
        <v>34209</v>
      </c>
      <c r="I1996" s="6" t="s">
        <v>35853</v>
      </c>
      <c r="J1996" s="6" t="s">
        <v>34219</v>
      </c>
      <c r="K1996" s="6">
        <v>11</v>
      </c>
    </row>
    <row r="1997" spans="1:11" x14ac:dyDescent="0.25">
      <c r="A1997" s="7" t="s">
        <v>35865</v>
      </c>
      <c r="B1997" s="6">
        <v>0</v>
      </c>
      <c r="C1997" s="6">
        <v>0</v>
      </c>
      <c r="D1997" s="6">
        <v>0</v>
      </c>
      <c r="E1997" s="6">
        <v>1</v>
      </c>
      <c r="F1997" s="6">
        <v>0</v>
      </c>
      <c r="G1997" s="6">
        <v>0</v>
      </c>
      <c r="H1997" s="6" t="s">
        <v>34209</v>
      </c>
      <c r="I1997" s="6" t="s">
        <v>35853</v>
      </c>
      <c r="J1997" s="6" t="s">
        <v>34219</v>
      </c>
      <c r="K1997" s="6">
        <v>12</v>
      </c>
    </row>
    <row r="1998" spans="1:11" ht="25" x14ac:dyDescent="0.25">
      <c r="A1998" s="7" t="s">
        <v>35866</v>
      </c>
      <c r="B1998" s="6">
        <v>0</v>
      </c>
      <c r="C1998" s="6">
        <v>0</v>
      </c>
      <c r="D1998" s="6">
        <v>0</v>
      </c>
      <c r="E1998" s="6">
        <v>1</v>
      </c>
      <c r="F1998" s="6">
        <v>0</v>
      </c>
      <c r="G1998" s="6">
        <v>0</v>
      </c>
      <c r="H1998" s="6" t="s">
        <v>34209</v>
      </c>
      <c r="I1998" s="6" t="s">
        <v>35853</v>
      </c>
      <c r="J1998" s="6" t="s">
        <v>34219</v>
      </c>
      <c r="K1998" s="6">
        <v>13</v>
      </c>
    </row>
    <row r="1999" spans="1:11" x14ac:dyDescent="0.25">
      <c r="A1999" s="7" t="s">
        <v>35867</v>
      </c>
      <c r="B1999" s="6">
        <v>0</v>
      </c>
      <c r="C1999" s="6">
        <v>0</v>
      </c>
      <c r="D1999" s="6">
        <v>0</v>
      </c>
      <c r="E1999" s="6">
        <v>1</v>
      </c>
      <c r="F1999" s="6">
        <v>0</v>
      </c>
      <c r="G1999" s="6">
        <v>0</v>
      </c>
      <c r="H1999" s="6" t="s">
        <v>34209</v>
      </c>
      <c r="I1999" s="6" t="s">
        <v>35853</v>
      </c>
      <c r="J1999" s="6" t="s">
        <v>34219</v>
      </c>
      <c r="K1999" s="6">
        <v>14</v>
      </c>
    </row>
    <row r="2000" spans="1:11" ht="25" x14ac:dyDescent="0.25">
      <c r="A2000" s="7" t="s">
        <v>35868</v>
      </c>
      <c r="B2000" s="6">
        <v>0</v>
      </c>
      <c r="C2000" s="6">
        <v>0</v>
      </c>
      <c r="D2000" s="6">
        <v>0</v>
      </c>
      <c r="E2000" s="6">
        <v>1</v>
      </c>
      <c r="F2000" s="6">
        <v>0</v>
      </c>
      <c r="G2000" s="6">
        <v>0</v>
      </c>
      <c r="H2000" s="6" t="s">
        <v>34209</v>
      </c>
      <c r="I2000" s="6" t="s">
        <v>35853</v>
      </c>
      <c r="J2000" s="6" t="s">
        <v>34219</v>
      </c>
      <c r="K2000" s="6">
        <v>15</v>
      </c>
    </row>
    <row r="2001" spans="1:11" ht="62.5" x14ac:dyDescent="0.25">
      <c r="A2001" s="7" t="s">
        <v>35869</v>
      </c>
      <c r="B2001" s="6">
        <v>0</v>
      </c>
      <c r="C2001" s="6">
        <v>0</v>
      </c>
      <c r="D2001" s="6">
        <v>0</v>
      </c>
      <c r="E2001" s="6">
        <v>1</v>
      </c>
      <c r="F2001" s="6">
        <v>0</v>
      </c>
      <c r="G2001" s="6">
        <v>0</v>
      </c>
      <c r="H2001" s="6" t="s">
        <v>34209</v>
      </c>
      <c r="I2001" s="6" t="s">
        <v>35853</v>
      </c>
      <c r="J2001" s="6" t="s">
        <v>34219</v>
      </c>
      <c r="K2001" s="6">
        <v>16</v>
      </c>
    </row>
    <row r="2002" spans="1:11" ht="87.5" x14ac:dyDescent="0.25">
      <c r="A2002" s="7" t="s">
        <v>35870</v>
      </c>
      <c r="B2002" s="6">
        <v>0</v>
      </c>
      <c r="C2002" s="6">
        <v>0</v>
      </c>
      <c r="D2002" s="6">
        <v>0</v>
      </c>
      <c r="E2002" s="6">
        <v>0</v>
      </c>
      <c r="F2002" s="6">
        <v>0</v>
      </c>
      <c r="G2002" s="6">
        <v>0</v>
      </c>
      <c r="H2002" s="6" t="s">
        <v>34217</v>
      </c>
      <c r="I2002" s="6" t="s">
        <v>35853</v>
      </c>
      <c r="J2002" s="6" t="s">
        <v>34219</v>
      </c>
      <c r="K2002" s="6">
        <v>17</v>
      </c>
    </row>
    <row r="2003" spans="1:11" x14ac:dyDescent="0.25">
      <c r="A2003" s="7" t="s">
        <v>35871</v>
      </c>
      <c r="B2003" s="6">
        <v>0</v>
      </c>
      <c r="C2003" s="6">
        <v>0</v>
      </c>
      <c r="D2003" s="6">
        <v>0</v>
      </c>
      <c r="E2003" s="6">
        <v>0</v>
      </c>
      <c r="F2003" s="6">
        <v>0</v>
      </c>
      <c r="G2003" s="6">
        <v>0</v>
      </c>
      <c r="H2003" s="6" t="s">
        <v>34217</v>
      </c>
      <c r="I2003" s="6" t="s">
        <v>35853</v>
      </c>
      <c r="J2003" s="6" t="s">
        <v>34219</v>
      </c>
      <c r="K2003" s="6">
        <v>18</v>
      </c>
    </row>
    <row r="2004" spans="1:11" x14ac:dyDescent="0.25">
      <c r="A2004" s="7"/>
      <c r="B2004" s="6">
        <v>0</v>
      </c>
      <c r="C2004" s="6">
        <v>0</v>
      </c>
      <c r="D2004" s="6">
        <v>0</v>
      </c>
      <c r="E2004" s="6">
        <v>0</v>
      </c>
      <c r="F2004" s="6">
        <v>0</v>
      </c>
      <c r="G2004" s="6">
        <v>0</v>
      </c>
      <c r="H2004" s="6" t="s">
        <v>34217</v>
      </c>
      <c r="I2004" s="6" t="s">
        <v>35853</v>
      </c>
      <c r="J2004" s="6" t="s">
        <v>34219</v>
      </c>
      <c r="K2004" s="6">
        <v>19</v>
      </c>
    </row>
    <row r="2005" spans="1:11" ht="37.5" x14ac:dyDescent="0.25">
      <c r="A2005" s="7" t="s">
        <v>35872</v>
      </c>
      <c r="B2005" s="6">
        <v>1</v>
      </c>
      <c r="C2005" s="6">
        <v>0</v>
      </c>
      <c r="D2005" s="6">
        <v>0</v>
      </c>
      <c r="E2005" s="6">
        <v>0</v>
      </c>
      <c r="F2005" s="6">
        <v>0</v>
      </c>
      <c r="G2005" s="6">
        <v>0</v>
      </c>
      <c r="H2005" s="6" t="s">
        <v>34206</v>
      </c>
      <c r="I2005" s="6" t="s">
        <v>35853</v>
      </c>
      <c r="J2005" s="6" t="s">
        <v>34219</v>
      </c>
      <c r="K2005" s="6">
        <v>20</v>
      </c>
    </row>
    <row r="2006" spans="1:11" ht="187.5" x14ac:dyDescent="0.25">
      <c r="A2006" s="7" t="s">
        <v>35873</v>
      </c>
      <c r="B2006" s="6">
        <v>1</v>
      </c>
      <c r="C2006" s="6">
        <v>0</v>
      </c>
      <c r="D2006" s="6">
        <v>0</v>
      </c>
      <c r="E2006" s="6">
        <v>0</v>
      </c>
      <c r="F2006" s="6">
        <v>0</v>
      </c>
      <c r="G2006" s="6">
        <v>0</v>
      </c>
      <c r="H2006" s="6" t="s">
        <v>34206</v>
      </c>
      <c r="I2006" s="6" t="s">
        <v>35853</v>
      </c>
      <c r="J2006" s="6" t="s">
        <v>34219</v>
      </c>
      <c r="K2006" s="6">
        <v>21</v>
      </c>
    </row>
    <row r="2007" spans="1:11" ht="87.5" x14ac:dyDescent="0.25">
      <c r="A2007" s="7" t="s">
        <v>35874</v>
      </c>
      <c r="B2007" s="6">
        <v>1</v>
      </c>
      <c r="C2007" s="6">
        <v>0</v>
      </c>
      <c r="D2007" s="6">
        <v>0</v>
      </c>
      <c r="E2007" s="6">
        <v>0</v>
      </c>
      <c r="F2007" s="6">
        <v>0</v>
      </c>
      <c r="G2007" s="6">
        <v>0</v>
      </c>
      <c r="H2007" s="6" t="s">
        <v>34206</v>
      </c>
      <c r="I2007" s="6" t="s">
        <v>35853</v>
      </c>
      <c r="J2007" s="6" t="s">
        <v>34219</v>
      </c>
      <c r="K2007" s="6">
        <v>22</v>
      </c>
    </row>
    <row r="2008" spans="1:11" ht="37.5" x14ac:dyDescent="0.25">
      <c r="A2008" s="7" t="s">
        <v>35875</v>
      </c>
      <c r="B2008" s="6">
        <v>1</v>
      </c>
      <c r="C2008" s="6">
        <v>0</v>
      </c>
      <c r="D2008" s="6">
        <v>0</v>
      </c>
      <c r="E2008" s="6">
        <v>0</v>
      </c>
      <c r="F2008" s="6">
        <v>0</v>
      </c>
      <c r="G2008" s="6">
        <v>0</v>
      </c>
      <c r="H2008" s="6" t="s">
        <v>34206</v>
      </c>
      <c r="I2008" s="6" t="s">
        <v>35853</v>
      </c>
      <c r="J2008" s="6" t="s">
        <v>34219</v>
      </c>
      <c r="K2008" s="6">
        <v>23</v>
      </c>
    </row>
    <row r="2009" spans="1:11" ht="62.5" x14ac:dyDescent="0.25">
      <c r="A2009" s="7" t="s">
        <v>35876</v>
      </c>
      <c r="B2009" s="6">
        <v>1</v>
      </c>
      <c r="C2009" s="6">
        <v>0</v>
      </c>
      <c r="D2009" s="6">
        <v>0</v>
      </c>
      <c r="E2009" s="6">
        <v>0</v>
      </c>
      <c r="F2009" s="6">
        <v>0</v>
      </c>
      <c r="G2009" s="6">
        <v>0</v>
      </c>
      <c r="H2009" s="6" t="s">
        <v>34206</v>
      </c>
      <c r="I2009" s="6" t="s">
        <v>35853</v>
      </c>
      <c r="J2009" s="6" t="s">
        <v>34219</v>
      </c>
      <c r="K2009" s="6">
        <v>24</v>
      </c>
    </row>
    <row r="2010" spans="1:11" ht="25" x14ac:dyDescent="0.25">
      <c r="A2010" s="7" t="s">
        <v>35877</v>
      </c>
      <c r="B2010" s="6">
        <v>1</v>
      </c>
      <c r="C2010" s="6">
        <v>0</v>
      </c>
      <c r="D2010" s="6">
        <v>0</v>
      </c>
      <c r="E2010" s="6">
        <v>0</v>
      </c>
      <c r="F2010" s="6">
        <v>0</v>
      </c>
      <c r="G2010" s="6">
        <v>0</v>
      </c>
      <c r="H2010" s="6" t="s">
        <v>34206</v>
      </c>
      <c r="I2010" s="6" t="s">
        <v>35853</v>
      </c>
      <c r="J2010" s="6" t="s">
        <v>34219</v>
      </c>
      <c r="K2010" s="6">
        <v>25</v>
      </c>
    </row>
    <row r="2011" spans="1:11" ht="37.5" x14ac:dyDescent="0.25">
      <c r="A2011" s="7" t="s">
        <v>35878</v>
      </c>
      <c r="B2011" s="6">
        <v>1</v>
      </c>
      <c r="C2011" s="6">
        <v>0</v>
      </c>
      <c r="D2011" s="6">
        <v>0</v>
      </c>
      <c r="E2011" s="6">
        <v>0</v>
      </c>
      <c r="F2011" s="6">
        <v>0</v>
      </c>
      <c r="G2011" s="6">
        <v>0</v>
      </c>
      <c r="H2011" s="6" t="s">
        <v>34206</v>
      </c>
      <c r="I2011" s="6" t="s">
        <v>35853</v>
      </c>
      <c r="J2011" s="6" t="s">
        <v>34219</v>
      </c>
      <c r="K2011" s="6">
        <v>26</v>
      </c>
    </row>
    <row r="2012" spans="1:11" ht="62.5" x14ac:dyDescent="0.25">
      <c r="A2012" s="7" t="s">
        <v>35879</v>
      </c>
      <c r="B2012" s="6">
        <v>1</v>
      </c>
      <c r="C2012" s="6">
        <v>0</v>
      </c>
      <c r="D2012" s="6">
        <v>0</v>
      </c>
      <c r="E2012" s="6">
        <v>0</v>
      </c>
      <c r="F2012" s="6">
        <v>0</v>
      </c>
      <c r="G2012" s="6">
        <v>0</v>
      </c>
      <c r="H2012" s="6" t="s">
        <v>34206</v>
      </c>
      <c r="I2012" s="6" t="s">
        <v>35853</v>
      </c>
      <c r="J2012" s="6" t="s">
        <v>34219</v>
      </c>
      <c r="K2012" s="6">
        <v>27</v>
      </c>
    </row>
    <row r="2013" spans="1:11" x14ac:dyDescent="0.25">
      <c r="A2013" s="7" t="s">
        <v>35880</v>
      </c>
      <c r="B2013" s="6">
        <v>1</v>
      </c>
      <c r="C2013" s="6">
        <v>0</v>
      </c>
      <c r="D2013" s="6">
        <v>0</v>
      </c>
      <c r="E2013" s="6">
        <v>0</v>
      </c>
      <c r="F2013" s="6">
        <v>0</v>
      </c>
      <c r="G2013" s="6">
        <v>0</v>
      </c>
      <c r="H2013" s="6" t="s">
        <v>34206</v>
      </c>
      <c r="I2013" s="6" t="s">
        <v>35853</v>
      </c>
      <c r="J2013" s="6" t="s">
        <v>34219</v>
      </c>
      <c r="K2013" s="6">
        <v>28</v>
      </c>
    </row>
    <row r="2014" spans="1:11" ht="87.5" x14ac:dyDescent="0.25">
      <c r="A2014" s="7" t="s">
        <v>35881</v>
      </c>
      <c r="B2014" s="6">
        <v>1</v>
      </c>
      <c r="C2014" s="6">
        <v>0</v>
      </c>
      <c r="D2014" s="6">
        <v>0</v>
      </c>
      <c r="E2014" s="6">
        <v>0</v>
      </c>
      <c r="F2014" s="6">
        <v>0</v>
      </c>
      <c r="G2014" s="6">
        <v>0</v>
      </c>
      <c r="H2014" s="6" t="s">
        <v>34206</v>
      </c>
      <c r="I2014" s="6" t="s">
        <v>35853</v>
      </c>
      <c r="J2014" s="6" t="s">
        <v>34219</v>
      </c>
      <c r="K2014" s="6">
        <v>29</v>
      </c>
    </row>
    <row r="2015" spans="1:11" ht="37.5" x14ac:dyDescent="0.25">
      <c r="A2015" s="7" t="s">
        <v>35882</v>
      </c>
      <c r="B2015" s="6">
        <v>1</v>
      </c>
      <c r="C2015" s="6">
        <v>0</v>
      </c>
      <c r="D2015" s="6">
        <v>0</v>
      </c>
      <c r="E2015" s="6">
        <v>0</v>
      </c>
      <c r="F2015" s="6">
        <v>0</v>
      </c>
      <c r="G2015" s="6">
        <v>0</v>
      </c>
      <c r="H2015" s="6" t="s">
        <v>34206</v>
      </c>
      <c r="I2015" s="6" t="s">
        <v>35853</v>
      </c>
      <c r="J2015" s="6" t="s">
        <v>34219</v>
      </c>
      <c r="K2015" s="6">
        <v>30</v>
      </c>
    </row>
    <row r="2016" spans="1:11" ht="162.5" x14ac:dyDescent="0.25">
      <c r="A2016" s="7" t="s">
        <v>35883</v>
      </c>
      <c r="B2016" s="6">
        <v>0</v>
      </c>
      <c r="C2016" s="6">
        <v>0</v>
      </c>
      <c r="D2016" s="6">
        <v>0</v>
      </c>
      <c r="E2016" s="6">
        <v>0</v>
      </c>
      <c r="F2016" s="6">
        <v>0</v>
      </c>
      <c r="G2016" s="6">
        <v>1</v>
      </c>
      <c r="H2016" s="6" t="s">
        <v>34211</v>
      </c>
      <c r="I2016" s="6" t="s">
        <v>35853</v>
      </c>
      <c r="J2016" s="6" t="s">
        <v>34219</v>
      </c>
      <c r="K2016" s="6">
        <v>31</v>
      </c>
    </row>
    <row r="2017" spans="1:11" x14ac:dyDescent="0.25">
      <c r="A2017" s="7" t="s">
        <v>35481</v>
      </c>
      <c r="B2017" s="6">
        <v>0</v>
      </c>
      <c r="C2017" s="6">
        <v>0</v>
      </c>
      <c r="D2017" s="6">
        <v>0</v>
      </c>
      <c r="E2017" s="6">
        <v>0</v>
      </c>
      <c r="F2017" s="6">
        <v>0</v>
      </c>
      <c r="G2017" s="6">
        <v>0</v>
      </c>
      <c r="H2017" s="6" t="s">
        <v>34217</v>
      </c>
      <c r="I2017" s="6" t="s">
        <v>35884</v>
      </c>
      <c r="J2017" s="6" t="s">
        <v>34219</v>
      </c>
      <c r="K2017" s="6">
        <v>0</v>
      </c>
    </row>
    <row r="2018" spans="1:11" ht="62.5" x14ac:dyDescent="0.25">
      <c r="A2018" s="7" t="s">
        <v>35885</v>
      </c>
      <c r="B2018" s="6">
        <v>0</v>
      </c>
      <c r="C2018" s="6">
        <v>0</v>
      </c>
      <c r="D2018" s="6">
        <v>0</v>
      </c>
      <c r="E2018" s="6">
        <v>0</v>
      </c>
      <c r="F2018" s="6">
        <v>0</v>
      </c>
      <c r="G2018" s="6">
        <v>0</v>
      </c>
      <c r="H2018" s="6" t="s">
        <v>34217</v>
      </c>
      <c r="I2018" s="6" t="s">
        <v>35884</v>
      </c>
      <c r="J2018" s="6" t="s">
        <v>34219</v>
      </c>
      <c r="K2018" s="6">
        <v>1</v>
      </c>
    </row>
    <row r="2019" spans="1:11" ht="50" x14ac:dyDescent="0.25">
      <c r="A2019" s="7" t="s">
        <v>35886</v>
      </c>
      <c r="B2019" s="6">
        <v>0</v>
      </c>
      <c r="C2019" s="6">
        <v>0</v>
      </c>
      <c r="D2019" s="6">
        <v>0</v>
      </c>
      <c r="E2019" s="6">
        <v>0</v>
      </c>
      <c r="F2019" s="6">
        <v>0</v>
      </c>
      <c r="G2019" s="6">
        <v>0</v>
      </c>
      <c r="H2019" s="6" t="s">
        <v>34217</v>
      </c>
      <c r="I2019" s="6" t="s">
        <v>35884</v>
      </c>
      <c r="J2019" s="6" t="s">
        <v>34219</v>
      </c>
      <c r="K2019" s="6">
        <v>2</v>
      </c>
    </row>
    <row r="2020" spans="1:11" x14ac:dyDescent="0.25">
      <c r="A2020" s="7" t="s">
        <v>35887</v>
      </c>
      <c r="B2020" s="6">
        <v>0</v>
      </c>
      <c r="C2020" s="6">
        <v>0</v>
      </c>
      <c r="D2020" s="6">
        <v>0</v>
      </c>
      <c r="E2020" s="6">
        <v>0</v>
      </c>
      <c r="F2020" s="6">
        <v>0</v>
      </c>
      <c r="G2020" s="6">
        <v>0</v>
      </c>
      <c r="H2020" s="6" t="s">
        <v>34217</v>
      </c>
      <c r="I2020" s="6" t="s">
        <v>35884</v>
      </c>
      <c r="J2020" s="6" t="s">
        <v>34219</v>
      </c>
      <c r="K2020" s="6">
        <v>3</v>
      </c>
    </row>
    <row r="2021" spans="1:11" ht="25" x14ac:dyDescent="0.25">
      <c r="A2021" s="7" t="s">
        <v>35888</v>
      </c>
      <c r="B2021" s="6">
        <v>0</v>
      </c>
      <c r="C2021" s="6">
        <v>0</v>
      </c>
      <c r="D2021" s="6">
        <v>0</v>
      </c>
      <c r="E2021" s="6">
        <v>0</v>
      </c>
      <c r="F2021" s="6">
        <v>0</v>
      </c>
      <c r="G2021" s="6">
        <v>0</v>
      </c>
      <c r="H2021" s="6" t="s">
        <v>34217</v>
      </c>
      <c r="I2021" s="6" t="s">
        <v>35884</v>
      </c>
      <c r="J2021" s="6" t="s">
        <v>34219</v>
      </c>
      <c r="K2021" s="6">
        <v>4</v>
      </c>
    </row>
    <row r="2022" spans="1:11" ht="50" x14ac:dyDescent="0.25">
      <c r="A2022" s="7" t="s">
        <v>35889</v>
      </c>
      <c r="B2022" s="6">
        <v>0</v>
      </c>
      <c r="C2022" s="6">
        <v>0</v>
      </c>
      <c r="D2022" s="6">
        <v>0</v>
      </c>
      <c r="E2022" s="6">
        <v>0</v>
      </c>
      <c r="F2022" s="6">
        <v>0</v>
      </c>
      <c r="G2022" s="6">
        <v>0</v>
      </c>
      <c r="H2022" s="6" t="s">
        <v>34217</v>
      </c>
      <c r="I2022" s="6" t="s">
        <v>35884</v>
      </c>
      <c r="J2022" s="6" t="s">
        <v>34219</v>
      </c>
      <c r="K2022" s="6">
        <v>5</v>
      </c>
    </row>
    <row r="2023" spans="1:11" x14ac:dyDescent="0.25">
      <c r="A2023" s="7" t="s">
        <v>35890</v>
      </c>
      <c r="B2023" s="6">
        <v>0</v>
      </c>
      <c r="C2023" s="6">
        <v>0</v>
      </c>
      <c r="D2023" s="6">
        <v>0</v>
      </c>
      <c r="E2023" s="6">
        <v>0</v>
      </c>
      <c r="F2023" s="6">
        <v>0</v>
      </c>
      <c r="G2023" s="6">
        <v>0</v>
      </c>
      <c r="H2023" s="6" t="s">
        <v>34217</v>
      </c>
      <c r="I2023" s="6" t="s">
        <v>35884</v>
      </c>
      <c r="J2023" s="6" t="s">
        <v>34219</v>
      </c>
      <c r="K2023" s="6">
        <v>6</v>
      </c>
    </row>
    <row r="2024" spans="1:11" x14ac:dyDescent="0.25">
      <c r="A2024" s="7" t="s">
        <v>35891</v>
      </c>
      <c r="B2024" s="6">
        <v>0</v>
      </c>
      <c r="C2024" s="6">
        <v>0</v>
      </c>
      <c r="D2024" s="6">
        <v>0</v>
      </c>
      <c r="E2024" s="6">
        <v>0</v>
      </c>
      <c r="F2024" s="6">
        <v>0</v>
      </c>
      <c r="G2024" s="6">
        <v>0</v>
      </c>
      <c r="H2024" s="6" t="s">
        <v>34217</v>
      </c>
      <c r="I2024" s="6" t="s">
        <v>35884</v>
      </c>
      <c r="J2024" s="6" t="s">
        <v>34219</v>
      </c>
      <c r="K2024" s="6">
        <v>7</v>
      </c>
    </row>
    <row r="2025" spans="1:11" x14ac:dyDescent="0.25">
      <c r="A2025" s="7" t="s">
        <v>35892</v>
      </c>
      <c r="B2025" s="6">
        <v>0</v>
      </c>
      <c r="C2025" s="6">
        <v>0</v>
      </c>
      <c r="D2025" s="6">
        <v>0</v>
      </c>
      <c r="E2025" s="6">
        <v>0</v>
      </c>
      <c r="F2025" s="6">
        <v>0</v>
      </c>
      <c r="G2025" s="6">
        <v>0</v>
      </c>
      <c r="H2025" s="6" t="s">
        <v>34217</v>
      </c>
      <c r="I2025" s="6" t="s">
        <v>35884</v>
      </c>
      <c r="J2025" s="6" t="s">
        <v>34219</v>
      </c>
      <c r="K2025" s="6">
        <v>8</v>
      </c>
    </row>
    <row r="2026" spans="1:11" x14ac:dyDescent="0.25">
      <c r="A2026" s="7" t="s">
        <v>35893</v>
      </c>
      <c r="B2026" s="6">
        <v>0</v>
      </c>
      <c r="C2026" s="6">
        <v>0</v>
      </c>
      <c r="D2026" s="6">
        <v>0</v>
      </c>
      <c r="E2026" s="6">
        <v>0</v>
      </c>
      <c r="F2026" s="6">
        <v>0</v>
      </c>
      <c r="G2026" s="6">
        <v>0</v>
      </c>
      <c r="H2026" s="6" t="s">
        <v>34217</v>
      </c>
      <c r="I2026" s="6" t="s">
        <v>35884</v>
      </c>
      <c r="J2026" s="6" t="s">
        <v>34219</v>
      </c>
      <c r="K2026" s="6">
        <v>9</v>
      </c>
    </row>
    <row r="2027" spans="1:11" x14ac:dyDescent="0.25">
      <c r="A2027" s="7" t="s">
        <v>35894</v>
      </c>
      <c r="B2027" s="6">
        <v>1</v>
      </c>
      <c r="C2027" s="6">
        <v>0</v>
      </c>
      <c r="D2027" s="6">
        <v>0</v>
      </c>
      <c r="E2027" s="6">
        <v>0</v>
      </c>
      <c r="F2027" s="6">
        <v>0</v>
      </c>
      <c r="G2027" s="6">
        <v>0</v>
      </c>
      <c r="H2027" s="6" t="s">
        <v>34206</v>
      </c>
      <c r="I2027" s="6" t="s">
        <v>35884</v>
      </c>
      <c r="J2027" s="6" t="s">
        <v>34219</v>
      </c>
      <c r="K2027" s="6">
        <v>10</v>
      </c>
    </row>
    <row r="2028" spans="1:11" ht="25" x14ac:dyDescent="0.25">
      <c r="A2028" s="7" t="s">
        <v>35895</v>
      </c>
      <c r="B2028" s="6">
        <v>1</v>
      </c>
      <c r="C2028" s="6">
        <v>0</v>
      </c>
      <c r="D2028" s="6">
        <v>0</v>
      </c>
      <c r="E2028" s="6">
        <v>0</v>
      </c>
      <c r="F2028" s="6">
        <v>0</v>
      </c>
      <c r="G2028" s="6">
        <v>0</v>
      </c>
      <c r="H2028" s="6" t="s">
        <v>34206</v>
      </c>
      <c r="I2028" s="6" t="s">
        <v>35884</v>
      </c>
      <c r="J2028" s="6" t="s">
        <v>34219</v>
      </c>
      <c r="K2028" s="6">
        <v>11</v>
      </c>
    </row>
    <row r="2029" spans="1:11" ht="25" x14ac:dyDescent="0.25">
      <c r="A2029" s="7" t="s">
        <v>35896</v>
      </c>
      <c r="B2029" s="6">
        <v>1</v>
      </c>
      <c r="C2029" s="6">
        <v>0</v>
      </c>
      <c r="D2029" s="6">
        <v>0</v>
      </c>
      <c r="E2029" s="6">
        <v>0</v>
      </c>
      <c r="F2029" s="6">
        <v>0</v>
      </c>
      <c r="G2029" s="6">
        <v>0</v>
      </c>
      <c r="H2029" s="6" t="s">
        <v>34206</v>
      </c>
      <c r="I2029" s="6" t="s">
        <v>35884</v>
      </c>
      <c r="J2029" s="6" t="s">
        <v>34219</v>
      </c>
      <c r="K2029" s="6">
        <v>12</v>
      </c>
    </row>
    <row r="2030" spans="1:11" ht="37.5" x14ac:dyDescent="0.25">
      <c r="A2030" s="7" t="s">
        <v>35897</v>
      </c>
      <c r="B2030" s="6">
        <v>1</v>
      </c>
      <c r="C2030" s="6">
        <v>0</v>
      </c>
      <c r="D2030" s="6">
        <v>0</v>
      </c>
      <c r="E2030" s="6">
        <v>0</v>
      </c>
      <c r="F2030" s="6">
        <v>0</v>
      </c>
      <c r="G2030" s="6">
        <v>0</v>
      </c>
      <c r="H2030" s="6" t="s">
        <v>34206</v>
      </c>
      <c r="I2030" s="6" t="s">
        <v>35884</v>
      </c>
      <c r="J2030" s="6" t="s">
        <v>34219</v>
      </c>
      <c r="K2030" s="6">
        <v>13</v>
      </c>
    </row>
    <row r="2031" spans="1:11" ht="25" x14ac:dyDescent="0.25">
      <c r="A2031" s="7" t="s">
        <v>35898</v>
      </c>
      <c r="B2031" s="6">
        <v>1</v>
      </c>
      <c r="C2031" s="6">
        <v>0</v>
      </c>
      <c r="D2031" s="6">
        <v>0</v>
      </c>
      <c r="E2031" s="6">
        <v>0</v>
      </c>
      <c r="F2031" s="6">
        <v>0</v>
      </c>
      <c r="G2031" s="6">
        <v>0</v>
      </c>
      <c r="H2031" s="6" t="s">
        <v>34206</v>
      </c>
      <c r="I2031" s="6" t="s">
        <v>35884</v>
      </c>
      <c r="J2031" s="6" t="s">
        <v>34219</v>
      </c>
      <c r="K2031" s="6">
        <v>14</v>
      </c>
    </row>
    <row r="2032" spans="1:11" x14ac:dyDescent="0.25">
      <c r="A2032" s="7" t="s">
        <v>35899</v>
      </c>
      <c r="B2032" s="6">
        <v>0</v>
      </c>
      <c r="C2032" s="6">
        <v>0</v>
      </c>
      <c r="D2032" s="6">
        <v>0</v>
      </c>
      <c r="E2032" s="6">
        <v>0</v>
      </c>
      <c r="F2032" s="6">
        <v>0</v>
      </c>
      <c r="G2032" s="6">
        <v>1</v>
      </c>
      <c r="H2032" s="6" t="s">
        <v>34211</v>
      </c>
      <c r="I2032" s="6" t="s">
        <v>35884</v>
      </c>
      <c r="J2032" s="6" t="s">
        <v>34219</v>
      </c>
      <c r="K2032" s="6">
        <v>15</v>
      </c>
    </row>
    <row r="2033" spans="1:11" x14ac:dyDescent="0.25">
      <c r="A2033" s="7" t="s">
        <v>35900</v>
      </c>
      <c r="B2033" s="6">
        <v>0</v>
      </c>
      <c r="C2033" s="6">
        <v>0</v>
      </c>
      <c r="D2033" s="6">
        <v>0</v>
      </c>
      <c r="E2033" s="6">
        <v>0</v>
      </c>
      <c r="F2033" s="6">
        <v>0</v>
      </c>
      <c r="G2033" s="6">
        <v>1</v>
      </c>
      <c r="H2033" s="6" t="s">
        <v>34211</v>
      </c>
      <c r="I2033" s="6" t="s">
        <v>35884</v>
      </c>
      <c r="J2033" s="6" t="s">
        <v>34219</v>
      </c>
      <c r="K2033" s="6">
        <v>16</v>
      </c>
    </row>
    <row r="2034" spans="1:11" ht="37.5" x14ac:dyDescent="0.25">
      <c r="A2034" s="7" t="s">
        <v>35901</v>
      </c>
      <c r="B2034" s="6">
        <v>0</v>
      </c>
      <c r="C2034" s="6">
        <v>0</v>
      </c>
      <c r="D2034" s="6">
        <v>0</v>
      </c>
      <c r="E2034" s="6">
        <v>0</v>
      </c>
      <c r="F2034" s="6">
        <v>0</v>
      </c>
      <c r="G2034" s="6">
        <v>1</v>
      </c>
      <c r="H2034" s="6" t="s">
        <v>34211</v>
      </c>
      <c r="I2034" s="6" t="s">
        <v>35884</v>
      </c>
      <c r="J2034" s="6" t="s">
        <v>34219</v>
      </c>
      <c r="K2034" s="6">
        <v>17</v>
      </c>
    </row>
    <row r="2035" spans="1:11" x14ac:dyDescent="0.25">
      <c r="A2035" s="7" t="s">
        <v>35902</v>
      </c>
      <c r="B2035" s="6">
        <v>0</v>
      </c>
      <c r="C2035" s="6">
        <v>0</v>
      </c>
      <c r="D2035" s="6">
        <v>0</v>
      </c>
      <c r="E2035" s="6">
        <v>0</v>
      </c>
      <c r="F2035" s="6">
        <v>0</v>
      </c>
      <c r="G2035" s="6">
        <v>1</v>
      </c>
      <c r="H2035" s="6" t="s">
        <v>34211</v>
      </c>
      <c r="I2035" s="6" t="s">
        <v>35884</v>
      </c>
      <c r="J2035" s="6" t="s">
        <v>34219</v>
      </c>
      <c r="K2035" s="6">
        <v>18</v>
      </c>
    </row>
    <row r="2036" spans="1:11" ht="25" x14ac:dyDescent="0.25">
      <c r="A2036" s="7" t="s">
        <v>35903</v>
      </c>
      <c r="B2036" s="6">
        <v>0</v>
      </c>
      <c r="C2036" s="6">
        <v>0</v>
      </c>
      <c r="D2036" s="6">
        <v>0</v>
      </c>
      <c r="E2036" s="6">
        <v>0</v>
      </c>
      <c r="F2036" s="6">
        <v>0</v>
      </c>
      <c r="G2036" s="6">
        <v>1</v>
      </c>
      <c r="H2036" s="6" t="s">
        <v>34211</v>
      </c>
      <c r="I2036" s="6" t="s">
        <v>35884</v>
      </c>
      <c r="J2036" s="6" t="s">
        <v>34219</v>
      </c>
      <c r="K2036" s="6">
        <v>19</v>
      </c>
    </row>
    <row r="2037" spans="1:11" ht="25" x14ac:dyDescent="0.25">
      <c r="A2037" s="7" t="s">
        <v>35904</v>
      </c>
      <c r="B2037" s="6">
        <v>0</v>
      </c>
      <c r="C2037" s="6">
        <v>0</v>
      </c>
      <c r="D2037" s="6">
        <v>0</v>
      </c>
      <c r="E2037" s="6">
        <v>0</v>
      </c>
      <c r="F2037" s="6">
        <v>0</v>
      </c>
      <c r="G2037" s="6">
        <v>1</v>
      </c>
      <c r="H2037" s="6" t="s">
        <v>34211</v>
      </c>
      <c r="I2037" s="6" t="s">
        <v>35884</v>
      </c>
      <c r="J2037" s="6" t="s">
        <v>34219</v>
      </c>
      <c r="K2037" s="6">
        <v>20</v>
      </c>
    </row>
    <row r="2038" spans="1:11" ht="25" x14ac:dyDescent="0.25">
      <c r="A2038" s="7" t="s">
        <v>35905</v>
      </c>
      <c r="B2038" s="6">
        <v>0</v>
      </c>
      <c r="C2038" s="6">
        <v>0</v>
      </c>
      <c r="D2038" s="6">
        <v>0</v>
      </c>
      <c r="E2038" s="6">
        <v>0</v>
      </c>
      <c r="F2038" s="6">
        <v>0</v>
      </c>
      <c r="G2038" s="6">
        <v>1</v>
      </c>
      <c r="H2038" s="6" t="s">
        <v>34211</v>
      </c>
      <c r="I2038" s="6" t="s">
        <v>35884</v>
      </c>
      <c r="J2038" s="6" t="s">
        <v>34219</v>
      </c>
      <c r="K2038" s="6">
        <v>21</v>
      </c>
    </row>
    <row r="2039" spans="1:11" ht="37.5" x14ac:dyDescent="0.25">
      <c r="A2039" s="7" t="s">
        <v>35906</v>
      </c>
      <c r="B2039" s="6">
        <v>0</v>
      </c>
      <c r="C2039" s="6">
        <v>0</v>
      </c>
      <c r="D2039" s="6">
        <v>0</v>
      </c>
      <c r="E2039" s="6">
        <v>0</v>
      </c>
      <c r="F2039" s="6">
        <v>0</v>
      </c>
      <c r="G2039" s="6">
        <v>1</v>
      </c>
      <c r="H2039" s="6" t="s">
        <v>34211</v>
      </c>
      <c r="I2039" s="6" t="s">
        <v>35884</v>
      </c>
      <c r="J2039" s="6" t="s">
        <v>34219</v>
      </c>
      <c r="K2039" s="6">
        <v>22</v>
      </c>
    </row>
    <row r="2040" spans="1:11" x14ac:dyDescent="0.25">
      <c r="A2040" s="7" t="s">
        <v>35907</v>
      </c>
      <c r="B2040" s="6">
        <v>0</v>
      </c>
      <c r="C2040" s="6">
        <v>1</v>
      </c>
      <c r="D2040" s="6">
        <v>0</v>
      </c>
      <c r="E2040" s="6">
        <v>0</v>
      </c>
      <c r="F2040" s="6">
        <v>0</v>
      </c>
      <c r="G2040" s="6">
        <v>0</v>
      </c>
      <c r="H2040" s="6" t="s">
        <v>34207</v>
      </c>
      <c r="I2040" s="6" t="s">
        <v>35884</v>
      </c>
      <c r="J2040" s="6" t="s">
        <v>34219</v>
      </c>
      <c r="K2040" s="6">
        <v>23</v>
      </c>
    </row>
    <row r="2041" spans="1:11" ht="75" x14ac:dyDescent="0.25">
      <c r="A2041" s="7" t="s">
        <v>35908</v>
      </c>
      <c r="B2041" s="6">
        <v>0</v>
      </c>
      <c r="C2041" s="6">
        <v>1</v>
      </c>
      <c r="D2041" s="6">
        <v>0</v>
      </c>
      <c r="E2041" s="6">
        <v>0</v>
      </c>
      <c r="F2041" s="6">
        <v>0</v>
      </c>
      <c r="G2041" s="6">
        <v>0</v>
      </c>
      <c r="H2041" s="6" t="s">
        <v>34207</v>
      </c>
      <c r="I2041" s="6" t="s">
        <v>35884</v>
      </c>
      <c r="J2041" s="6" t="s">
        <v>34219</v>
      </c>
      <c r="K2041" s="6">
        <v>24</v>
      </c>
    </row>
    <row r="2042" spans="1:11" x14ac:dyDescent="0.25">
      <c r="A2042" s="7" t="s">
        <v>34344</v>
      </c>
      <c r="B2042" s="6">
        <v>0</v>
      </c>
      <c r="C2042" s="6">
        <v>0</v>
      </c>
      <c r="D2042" s="6">
        <v>1</v>
      </c>
      <c r="E2042" s="6">
        <v>0</v>
      </c>
      <c r="F2042" s="6">
        <v>0</v>
      </c>
      <c r="G2042" s="6">
        <v>0</v>
      </c>
      <c r="H2042" s="6" t="s">
        <v>34208</v>
      </c>
      <c r="I2042" s="6" t="s">
        <v>35884</v>
      </c>
      <c r="J2042" s="6" t="s">
        <v>34219</v>
      </c>
      <c r="K2042" s="6">
        <v>25</v>
      </c>
    </row>
    <row r="2043" spans="1:11" ht="75" x14ac:dyDescent="0.25">
      <c r="A2043" s="7" t="s">
        <v>35909</v>
      </c>
      <c r="B2043" s="6">
        <v>0</v>
      </c>
      <c r="C2043" s="6">
        <v>0</v>
      </c>
      <c r="D2043" s="6">
        <v>1</v>
      </c>
      <c r="E2043" s="6">
        <v>0</v>
      </c>
      <c r="F2043" s="6">
        <v>0</v>
      </c>
      <c r="G2043" s="6">
        <v>0</v>
      </c>
      <c r="H2043" s="6" t="s">
        <v>34208</v>
      </c>
      <c r="I2043" s="6" t="s">
        <v>35884</v>
      </c>
      <c r="J2043" s="6" t="s">
        <v>34219</v>
      </c>
      <c r="K2043" s="6">
        <v>26</v>
      </c>
    </row>
    <row r="2044" spans="1:11" x14ac:dyDescent="0.25">
      <c r="A2044" s="7" t="s">
        <v>35910</v>
      </c>
      <c r="B2044" s="6">
        <v>0</v>
      </c>
      <c r="C2044" s="6">
        <v>0</v>
      </c>
      <c r="D2044" s="6">
        <v>0</v>
      </c>
      <c r="E2044" s="6">
        <v>0</v>
      </c>
      <c r="F2044" s="6">
        <v>0</v>
      </c>
      <c r="G2044" s="6">
        <v>0</v>
      </c>
      <c r="H2044" s="6" t="s">
        <v>34217</v>
      </c>
      <c r="I2044" s="6" t="s">
        <v>35884</v>
      </c>
      <c r="J2044" s="6" t="s">
        <v>34219</v>
      </c>
      <c r="K2044" s="6">
        <v>27</v>
      </c>
    </row>
    <row r="2045" spans="1:11" ht="37.5" x14ac:dyDescent="0.25">
      <c r="A2045" s="7" t="s">
        <v>35911</v>
      </c>
      <c r="B2045" s="6">
        <v>0</v>
      </c>
      <c r="C2045" s="6">
        <v>0</v>
      </c>
      <c r="D2045" s="6">
        <v>0</v>
      </c>
      <c r="E2045" s="6">
        <v>0</v>
      </c>
      <c r="F2045" s="6">
        <v>0</v>
      </c>
      <c r="G2045" s="6">
        <v>0</v>
      </c>
      <c r="H2045" s="6" t="s">
        <v>34217</v>
      </c>
      <c r="I2045" s="6" t="s">
        <v>35884</v>
      </c>
      <c r="J2045" s="6" t="s">
        <v>34219</v>
      </c>
      <c r="K2045" s="6">
        <v>28</v>
      </c>
    </row>
    <row r="2046" spans="1:11" x14ac:dyDescent="0.25">
      <c r="A2046" s="7" t="s">
        <v>35912</v>
      </c>
      <c r="B2046" s="6">
        <v>0</v>
      </c>
      <c r="C2046" s="6">
        <v>0</v>
      </c>
      <c r="D2046" s="6">
        <v>0</v>
      </c>
      <c r="E2046" s="6">
        <v>0</v>
      </c>
      <c r="F2046" s="6">
        <v>0</v>
      </c>
      <c r="G2046" s="6">
        <v>0</v>
      </c>
      <c r="H2046" s="6" t="s">
        <v>34217</v>
      </c>
      <c r="I2046" s="6" t="s">
        <v>35884</v>
      </c>
      <c r="J2046" s="6" t="s">
        <v>34219</v>
      </c>
      <c r="K2046" s="6">
        <v>29</v>
      </c>
    </row>
    <row r="2047" spans="1:11" ht="25" x14ac:dyDescent="0.25">
      <c r="A2047" s="7" t="s">
        <v>35913</v>
      </c>
      <c r="B2047" s="6">
        <v>0</v>
      </c>
      <c r="C2047" s="6">
        <v>0</v>
      </c>
      <c r="D2047" s="6">
        <v>0</v>
      </c>
      <c r="E2047" s="6">
        <v>0</v>
      </c>
      <c r="F2047" s="6">
        <v>0</v>
      </c>
      <c r="G2047" s="6">
        <v>0</v>
      </c>
      <c r="H2047" s="6" t="s">
        <v>34217</v>
      </c>
      <c r="I2047" s="6" t="s">
        <v>35884</v>
      </c>
      <c r="J2047" s="6" t="s">
        <v>34219</v>
      </c>
      <c r="K2047" s="6">
        <v>30</v>
      </c>
    </row>
    <row r="2048" spans="1:11" ht="25" x14ac:dyDescent="0.25">
      <c r="A2048" s="7" t="s">
        <v>35914</v>
      </c>
      <c r="B2048" s="6">
        <v>0</v>
      </c>
      <c r="C2048" s="6">
        <v>0</v>
      </c>
      <c r="D2048" s="6">
        <v>0</v>
      </c>
      <c r="E2048" s="6">
        <v>0</v>
      </c>
      <c r="F2048" s="6">
        <v>0</v>
      </c>
      <c r="G2048" s="6">
        <v>0</v>
      </c>
      <c r="H2048" s="6" t="s">
        <v>34217</v>
      </c>
      <c r="I2048" s="6" t="s">
        <v>35884</v>
      </c>
      <c r="J2048" s="6" t="s">
        <v>34219</v>
      </c>
      <c r="K2048" s="6">
        <v>31</v>
      </c>
    </row>
    <row r="2049" spans="1:11" x14ac:dyDescent="0.25">
      <c r="A2049" s="7" t="s">
        <v>34216</v>
      </c>
      <c r="B2049" s="6">
        <v>0</v>
      </c>
      <c r="C2049" s="6">
        <v>0</v>
      </c>
      <c r="D2049" s="6">
        <v>0</v>
      </c>
      <c r="E2049" s="6">
        <v>0</v>
      </c>
      <c r="F2049" s="6">
        <v>0</v>
      </c>
      <c r="G2049" s="6">
        <v>0</v>
      </c>
      <c r="H2049" s="6" t="s">
        <v>34217</v>
      </c>
      <c r="I2049" s="6" t="s">
        <v>35915</v>
      </c>
      <c r="J2049" s="6" t="s">
        <v>34219</v>
      </c>
      <c r="K2049" s="6">
        <v>0</v>
      </c>
    </row>
    <row r="2050" spans="1:11" ht="25" x14ac:dyDescent="0.25">
      <c r="A2050" s="7" t="s">
        <v>35916</v>
      </c>
      <c r="B2050" s="6">
        <v>0</v>
      </c>
      <c r="C2050" s="6">
        <v>0</v>
      </c>
      <c r="D2050" s="6">
        <v>0</v>
      </c>
      <c r="E2050" s="6">
        <v>0</v>
      </c>
      <c r="F2050" s="6">
        <v>0</v>
      </c>
      <c r="G2050" s="6">
        <v>0</v>
      </c>
      <c r="H2050" s="6" t="s">
        <v>34217</v>
      </c>
      <c r="I2050" s="6" t="s">
        <v>35915</v>
      </c>
      <c r="J2050" s="6" t="s">
        <v>34219</v>
      </c>
      <c r="K2050" s="6">
        <v>1</v>
      </c>
    </row>
    <row r="2051" spans="1:11" x14ac:dyDescent="0.25">
      <c r="A2051" s="7" t="s">
        <v>34885</v>
      </c>
      <c r="B2051" s="6">
        <v>0</v>
      </c>
      <c r="C2051" s="6">
        <v>0</v>
      </c>
      <c r="D2051" s="6">
        <v>0</v>
      </c>
      <c r="E2051" s="6">
        <v>0</v>
      </c>
      <c r="F2051" s="6">
        <v>0</v>
      </c>
      <c r="G2051" s="6">
        <v>0</v>
      </c>
      <c r="H2051" s="6" t="s">
        <v>34217</v>
      </c>
      <c r="I2051" s="6" t="s">
        <v>35915</v>
      </c>
      <c r="J2051" s="6" t="s">
        <v>34219</v>
      </c>
      <c r="K2051" s="6">
        <v>2</v>
      </c>
    </row>
    <row r="2052" spans="1:11" ht="37.5" x14ac:dyDescent="0.25">
      <c r="A2052" s="7" t="s">
        <v>35917</v>
      </c>
      <c r="B2052" s="6">
        <v>0</v>
      </c>
      <c r="C2052" s="6">
        <v>0</v>
      </c>
      <c r="D2052" s="6">
        <v>0</v>
      </c>
      <c r="E2052" s="6">
        <v>0</v>
      </c>
      <c r="F2052" s="6">
        <v>0</v>
      </c>
      <c r="G2052" s="6">
        <v>0</v>
      </c>
      <c r="H2052" s="6" t="s">
        <v>34217</v>
      </c>
      <c r="I2052" s="6" t="s">
        <v>35915</v>
      </c>
      <c r="J2052" s="6" t="s">
        <v>34219</v>
      </c>
      <c r="K2052" s="6">
        <v>3</v>
      </c>
    </row>
    <row r="2053" spans="1:11" ht="25" x14ac:dyDescent="0.25">
      <c r="A2053" s="7" t="s">
        <v>35918</v>
      </c>
      <c r="B2053" s="6">
        <v>1</v>
      </c>
      <c r="C2053" s="6">
        <v>0</v>
      </c>
      <c r="D2053" s="6">
        <v>0</v>
      </c>
      <c r="E2053" s="6">
        <v>0</v>
      </c>
      <c r="F2053" s="6">
        <v>0</v>
      </c>
      <c r="G2053" s="6">
        <v>0</v>
      </c>
      <c r="H2053" s="6" t="s">
        <v>34206</v>
      </c>
      <c r="I2053" s="6" t="s">
        <v>35915</v>
      </c>
      <c r="J2053" s="6" t="s">
        <v>34219</v>
      </c>
      <c r="K2053" s="6">
        <v>4</v>
      </c>
    </row>
    <row r="2054" spans="1:11" x14ac:dyDescent="0.25">
      <c r="A2054" s="7" t="s">
        <v>35919</v>
      </c>
      <c r="B2054" s="6">
        <v>1</v>
      </c>
      <c r="C2054" s="6">
        <v>0</v>
      </c>
      <c r="D2054" s="6">
        <v>0</v>
      </c>
      <c r="E2054" s="6">
        <v>0</v>
      </c>
      <c r="F2054" s="6">
        <v>0</v>
      </c>
      <c r="G2054" s="6">
        <v>0</v>
      </c>
      <c r="H2054" s="6" t="s">
        <v>34206</v>
      </c>
      <c r="I2054" s="6" t="s">
        <v>35915</v>
      </c>
      <c r="J2054" s="6" t="s">
        <v>34219</v>
      </c>
      <c r="K2054" s="6">
        <v>5</v>
      </c>
    </row>
    <row r="2055" spans="1:11" x14ac:dyDescent="0.25">
      <c r="A2055" s="7" t="s">
        <v>35920</v>
      </c>
      <c r="B2055" s="6">
        <v>1</v>
      </c>
      <c r="C2055" s="6">
        <v>0</v>
      </c>
      <c r="D2055" s="6">
        <v>0</v>
      </c>
      <c r="E2055" s="6">
        <v>0</v>
      </c>
      <c r="F2055" s="6">
        <v>0</v>
      </c>
      <c r="G2055" s="6">
        <v>0</v>
      </c>
      <c r="H2055" s="6" t="s">
        <v>34206</v>
      </c>
      <c r="I2055" s="6" t="s">
        <v>35915</v>
      </c>
      <c r="J2055" s="6" t="s">
        <v>34219</v>
      </c>
      <c r="K2055" s="6">
        <v>6</v>
      </c>
    </row>
    <row r="2056" spans="1:11" ht="25" x14ac:dyDescent="0.25">
      <c r="A2056" s="7" t="s">
        <v>35921</v>
      </c>
      <c r="B2056" s="6">
        <v>1</v>
      </c>
      <c r="C2056" s="6">
        <v>0</v>
      </c>
      <c r="D2056" s="6">
        <v>0</v>
      </c>
      <c r="E2056" s="6">
        <v>0</v>
      </c>
      <c r="F2056" s="6">
        <v>0</v>
      </c>
      <c r="G2056" s="6">
        <v>0</v>
      </c>
      <c r="H2056" s="6" t="s">
        <v>34206</v>
      </c>
      <c r="I2056" s="6" t="s">
        <v>35915</v>
      </c>
      <c r="J2056" s="6" t="s">
        <v>34219</v>
      </c>
      <c r="K2056" s="6">
        <v>7</v>
      </c>
    </row>
    <row r="2057" spans="1:11" x14ac:dyDescent="0.25">
      <c r="A2057" s="7" t="s">
        <v>35922</v>
      </c>
      <c r="B2057" s="6">
        <v>1</v>
      </c>
      <c r="C2057" s="6">
        <v>0</v>
      </c>
      <c r="D2057" s="6">
        <v>0</v>
      </c>
      <c r="E2057" s="6">
        <v>0</v>
      </c>
      <c r="F2057" s="6">
        <v>0</v>
      </c>
      <c r="G2057" s="6">
        <v>0</v>
      </c>
      <c r="H2057" s="6" t="s">
        <v>34206</v>
      </c>
      <c r="I2057" s="6" t="s">
        <v>35915</v>
      </c>
      <c r="J2057" s="6" t="s">
        <v>34219</v>
      </c>
      <c r="K2057" s="6">
        <v>8</v>
      </c>
    </row>
    <row r="2058" spans="1:11" x14ac:dyDescent="0.25">
      <c r="A2058" s="7" t="s">
        <v>35923</v>
      </c>
      <c r="B2058" s="6">
        <v>1</v>
      </c>
      <c r="C2058" s="6">
        <v>0</v>
      </c>
      <c r="D2058" s="6">
        <v>0</v>
      </c>
      <c r="E2058" s="6">
        <v>0</v>
      </c>
      <c r="F2058" s="6">
        <v>0</v>
      </c>
      <c r="G2058" s="6">
        <v>0</v>
      </c>
      <c r="H2058" s="6" t="s">
        <v>34206</v>
      </c>
      <c r="I2058" s="6" t="s">
        <v>35915</v>
      </c>
      <c r="J2058" s="6" t="s">
        <v>34219</v>
      </c>
      <c r="K2058" s="6">
        <v>9</v>
      </c>
    </row>
    <row r="2059" spans="1:11" x14ac:dyDescent="0.25">
      <c r="A2059" s="7" t="s">
        <v>35924</v>
      </c>
      <c r="B2059" s="6">
        <v>1</v>
      </c>
      <c r="C2059" s="6">
        <v>0</v>
      </c>
      <c r="D2059" s="6">
        <v>0</v>
      </c>
      <c r="E2059" s="6">
        <v>0</v>
      </c>
      <c r="F2059" s="6">
        <v>0</v>
      </c>
      <c r="G2059" s="6">
        <v>0</v>
      </c>
      <c r="H2059" s="6" t="s">
        <v>34206</v>
      </c>
      <c r="I2059" s="6" t="s">
        <v>35915</v>
      </c>
      <c r="J2059" s="6" t="s">
        <v>34219</v>
      </c>
      <c r="K2059" s="6">
        <v>10</v>
      </c>
    </row>
    <row r="2060" spans="1:11" x14ac:dyDescent="0.25">
      <c r="A2060" s="7" t="s">
        <v>35925</v>
      </c>
      <c r="B2060" s="6">
        <v>0</v>
      </c>
      <c r="C2060" s="6">
        <v>0</v>
      </c>
      <c r="D2060" s="6">
        <v>0</v>
      </c>
      <c r="E2060" s="6">
        <v>0</v>
      </c>
      <c r="F2060" s="6">
        <v>0</v>
      </c>
      <c r="G2060" s="6">
        <v>0</v>
      </c>
      <c r="H2060" s="6" t="s">
        <v>34217</v>
      </c>
      <c r="I2060" s="6" t="s">
        <v>35915</v>
      </c>
      <c r="J2060" s="6" t="s">
        <v>34219</v>
      </c>
      <c r="K2060" s="6">
        <v>11</v>
      </c>
    </row>
    <row r="2061" spans="1:11" x14ac:dyDescent="0.25">
      <c r="A2061" s="7" t="s">
        <v>35926</v>
      </c>
      <c r="B2061" s="6">
        <v>0</v>
      </c>
      <c r="C2061" s="6">
        <v>0</v>
      </c>
      <c r="D2061" s="6">
        <v>0</v>
      </c>
      <c r="E2061" s="6">
        <v>0</v>
      </c>
      <c r="F2061" s="6">
        <v>0</v>
      </c>
      <c r="G2061" s="6">
        <v>1</v>
      </c>
      <c r="H2061" s="6" t="s">
        <v>34211</v>
      </c>
      <c r="I2061" s="6" t="s">
        <v>35915</v>
      </c>
      <c r="J2061" s="6" t="s">
        <v>34219</v>
      </c>
      <c r="K2061" s="6">
        <v>12</v>
      </c>
    </row>
    <row r="2062" spans="1:11" x14ac:dyDescent="0.25">
      <c r="A2062" s="7" t="s">
        <v>35927</v>
      </c>
      <c r="B2062" s="6">
        <v>0</v>
      </c>
      <c r="C2062" s="6">
        <v>0</v>
      </c>
      <c r="D2062" s="6">
        <v>0</v>
      </c>
      <c r="E2062" s="6">
        <v>0</v>
      </c>
      <c r="F2062" s="6">
        <v>0</v>
      </c>
      <c r="G2062" s="6">
        <v>1</v>
      </c>
      <c r="H2062" s="6" t="s">
        <v>34211</v>
      </c>
      <c r="I2062" s="6" t="s">
        <v>35915</v>
      </c>
      <c r="J2062" s="6" t="s">
        <v>34219</v>
      </c>
      <c r="K2062" s="6">
        <v>13</v>
      </c>
    </row>
    <row r="2063" spans="1:11" x14ac:dyDescent="0.25">
      <c r="A2063" s="7" t="s">
        <v>35928</v>
      </c>
      <c r="B2063" s="6">
        <v>0</v>
      </c>
      <c r="C2063" s="6">
        <v>0</v>
      </c>
      <c r="D2063" s="6">
        <v>0</v>
      </c>
      <c r="E2063" s="6">
        <v>0</v>
      </c>
      <c r="F2063" s="6">
        <v>0</v>
      </c>
      <c r="G2063" s="6">
        <v>1</v>
      </c>
      <c r="H2063" s="6" t="s">
        <v>34211</v>
      </c>
      <c r="I2063" s="6" t="s">
        <v>35915</v>
      </c>
      <c r="J2063" s="6" t="s">
        <v>34219</v>
      </c>
      <c r="K2063" s="6">
        <v>14</v>
      </c>
    </row>
    <row r="2064" spans="1:11" ht="25" x14ac:dyDescent="0.25">
      <c r="A2064" s="7" t="s">
        <v>35929</v>
      </c>
      <c r="B2064" s="6">
        <v>0</v>
      </c>
      <c r="C2064" s="6">
        <v>0</v>
      </c>
      <c r="D2064" s="6">
        <v>0</v>
      </c>
      <c r="E2064" s="6">
        <v>0</v>
      </c>
      <c r="F2064" s="6">
        <v>0</v>
      </c>
      <c r="G2064" s="6">
        <v>1</v>
      </c>
      <c r="H2064" s="6" t="s">
        <v>34211</v>
      </c>
      <c r="I2064" s="6" t="s">
        <v>35915</v>
      </c>
      <c r="J2064" s="6" t="s">
        <v>34219</v>
      </c>
      <c r="K2064" s="6">
        <v>15</v>
      </c>
    </row>
    <row r="2065" spans="1:11" ht="25" x14ac:dyDescent="0.25">
      <c r="A2065" s="7" t="s">
        <v>35930</v>
      </c>
      <c r="B2065" s="6">
        <v>0</v>
      </c>
      <c r="C2065" s="6">
        <v>0</v>
      </c>
      <c r="D2065" s="6">
        <v>0</v>
      </c>
      <c r="E2065" s="6">
        <v>0</v>
      </c>
      <c r="F2065" s="6">
        <v>0</v>
      </c>
      <c r="G2065" s="6">
        <v>1</v>
      </c>
      <c r="H2065" s="6" t="s">
        <v>34211</v>
      </c>
      <c r="I2065" s="6" t="s">
        <v>35915</v>
      </c>
      <c r="J2065" s="6" t="s">
        <v>34219</v>
      </c>
      <c r="K2065" s="6">
        <v>16</v>
      </c>
    </row>
    <row r="2066" spans="1:11" ht="25" x14ac:dyDescent="0.25">
      <c r="A2066" s="7" t="s">
        <v>35931</v>
      </c>
      <c r="B2066" s="6">
        <v>0</v>
      </c>
      <c r="C2066" s="6">
        <v>0</v>
      </c>
      <c r="D2066" s="6">
        <v>0</v>
      </c>
      <c r="E2066" s="6">
        <v>0</v>
      </c>
      <c r="F2066" s="6">
        <v>0</v>
      </c>
      <c r="G2066" s="6">
        <v>1</v>
      </c>
      <c r="H2066" s="6" t="s">
        <v>34211</v>
      </c>
      <c r="I2066" s="6" t="s">
        <v>35915</v>
      </c>
      <c r="J2066" s="6" t="s">
        <v>34219</v>
      </c>
      <c r="K2066" s="6">
        <v>17</v>
      </c>
    </row>
    <row r="2067" spans="1:11" ht="25" x14ac:dyDescent="0.25">
      <c r="A2067" s="7" t="s">
        <v>35932</v>
      </c>
      <c r="B2067" s="6">
        <v>0</v>
      </c>
      <c r="C2067" s="6">
        <v>0</v>
      </c>
      <c r="D2067" s="6">
        <v>0</v>
      </c>
      <c r="E2067" s="6">
        <v>0</v>
      </c>
      <c r="F2067" s="6">
        <v>0</v>
      </c>
      <c r="G2067" s="6">
        <v>1</v>
      </c>
      <c r="H2067" s="6" t="s">
        <v>34211</v>
      </c>
      <c r="I2067" s="6" t="s">
        <v>35915</v>
      </c>
      <c r="J2067" s="6" t="s">
        <v>34219</v>
      </c>
      <c r="K2067" s="6">
        <v>18</v>
      </c>
    </row>
    <row r="2068" spans="1:11" ht="50" x14ac:dyDescent="0.25">
      <c r="A2068" s="7" t="s">
        <v>35933</v>
      </c>
      <c r="B2068" s="6">
        <v>0</v>
      </c>
      <c r="C2068" s="6">
        <v>0</v>
      </c>
      <c r="D2068" s="6">
        <v>0</v>
      </c>
      <c r="E2068" s="6">
        <v>0</v>
      </c>
      <c r="F2068" s="6">
        <v>0</v>
      </c>
      <c r="G2068" s="6">
        <v>0</v>
      </c>
      <c r="H2068" s="6" t="s">
        <v>34217</v>
      </c>
      <c r="I2068" s="6" t="s">
        <v>35915</v>
      </c>
      <c r="J2068" s="6" t="s">
        <v>34219</v>
      </c>
      <c r="K2068" s="6">
        <v>19</v>
      </c>
    </row>
    <row r="2069" spans="1:11" x14ac:dyDescent="0.25">
      <c r="A2069" s="7" t="s">
        <v>35934</v>
      </c>
      <c r="B2069" s="6">
        <v>0</v>
      </c>
      <c r="C2069" s="6">
        <v>0</v>
      </c>
      <c r="D2069" s="6">
        <v>0</v>
      </c>
      <c r="E2069" s="6">
        <v>0</v>
      </c>
      <c r="F2069" s="6">
        <v>0</v>
      </c>
      <c r="G2069" s="6">
        <v>1</v>
      </c>
      <c r="H2069" s="6" t="s">
        <v>34211</v>
      </c>
      <c r="I2069" s="6" t="s">
        <v>35915</v>
      </c>
      <c r="J2069" s="6" t="s">
        <v>34219</v>
      </c>
      <c r="K2069" s="6">
        <v>20</v>
      </c>
    </row>
    <row r="2070" spans="1:11" ht="50" x14ac:dyDescent="0.25">
      <c r="A2070" s="7" t="s">
        <v>35935</v>
      </c>
      <c r="B2070" s="6">
        <v>0</v>
      </c>
      <c r="C2070" s="6">
        <v>0</v>
      </c>
      <c r="D2070" s="6">
        <v>0</v>
      </c>
      <c r="E2070" s="6">
        <v>0</v>
      </c>
      <c r="F2070" s="6">
        <v>0</v>
      </c>
      <c r="G2070" s="6">
        <v>1</v>
      </c>
      <c r="H2070" s="6" t="s">
        <v>34211</v>
      </c>
      <c r="I2070" s="6" t="s">
        <v>35915</v>
      </c>
      <c r="J2070" s="6" t="s">
        <v>34219</v>
      </c>
      <c r="K2070" s="6">
        <v>21</v>
      </c>
    </row>
    <row r="2071" spans="1:11" x14ac:dyDescent="0.25">
      <c r="A2071" s="7" t="s">
        <v>35936</v>
      </c>
      <c r="B2071" s="6">
        <v>0</v>
      </c>
      <c r="C2071" s="6">
        <v>0</v>
      </c>
      <c r="D2071" s="6">
        <v>0</v>
      </c>
      <c r="E2071" s="6">
        <v>0</v>
      </c>
      <c r="F2071" s="6">
        <v>0</v>
      </c>
      <c r="G2071" s="6">
        <v>1</v>
      </c>
      <c r="H2071" s="6" t="s">
        <v>34211</v>
      </c>
      <c r="I2071" s="6" t="s">
        <v>35915</v>
      </c>
      <c r="J2071" s="6" t="s">
        <v>34219</v>
      </c>
      <c r="K2071" s="6">
        <v>22</v>
      </c>
    </row>
    <row r="2072" spans="1:11" ht="75" x14ac:dyDescent="0.25">
      <c r="A2072" s="7" t="s">
        <v>35937</v>
      </c>
      <c r="B2072" s="6">
        <v>0</v>
      </c>
      <c r="C2072" s="6">
        <v>0</v>
      </c>
      <c r="D2072" s="6">
        <v>0</v>
      </c>
      <c r="E2072" s="6">
        <v>0</v>
      </c>
      <c r="F2072" s="6">
        <v>0</v>
      </c>
      <c r="G2072" s="6">
        <v>1</v>
      </c>
      <c r="H2072" s="6" t="s">
        <v>34211</v>
      </c>
      <c r="I2072" s="6" t="s">
        <v>35915</v>
      </c>
      <c r="J2072" s="6" t="s">
        <v>34219</v>
      </c>
      <c r="K2072" s="6">
        <v>23</v>
      </c>
    </row>
    <row r="2073" spans="1:11" x14ac:dyDescent="0.25">
      <c r="A2073" s="7" t="s">
        <v>35938</v>
      </c>
      <c r="B2073" s="6">
        <v>0</v>
      </c>
      <c r="C2073" s="6">
        <v>0</v>
      </c>
      <c r="D2073" s="6">
        <v>0</v>
      </c>
      <c r="E2073" s="6">
        <v>0</v>
      </c>
      <c r="F2073" s="6">
        <v>0</v>
      </c>
      <c r="G2073" s="6">
        <v>0</v>
      </c>
      <c r="H2073" s="6" t="s">
        <v>34217</v>
      </c>
      <c r="I2073" s="6" t="s">
        <v>35915</v>
      </c>
      <c r="J2073" s="6" t="s">
        <v>34219</v>
      </c>
      <c r="K2073" s="6">
        <v>24</v>
      </c>
    </row>
    <row r="2074" spans="1:11" x14ac:dyDescent="0.25">
      <c r="A2074" s="7" t="s">
        <v>35939</v>
      </c>
      <c r="B2074" s="6">
        <v>0</v>
      </c>
      <c r="C2074" s="6">
        <v>0</v>
      </c>
      <c r="D2074" s="6">
        <v>0</v>
      </c>
      <c r="E2074" s="6">
        <v>0</v>
      </c>
      <c r="F2074" s="6">
        <v>0</v>
      </c>
      <c r="G2074" s="6">
        <v>0</v>
      </c>
      <c r="H2074" s="6" t="s">
        <v>34217</v>
      </c>
      <c r="I2074" s="6" t="s">
        <v>35915</v>
      </c>
      <c r="J2074" s="6" t="s">
        <v>34219</v>
      </c>
      <c r="K2074" s="6">
        <v>25</v>
      </c>
    </row>
    <row r="2075" spans="1:11" x14ac:dyDescent="0.25">
      <c r="A2075" s="7" t="s">
        <v>35940</v>
      </c>
      <c r="B2075" s="6">
        <v>0</v>
      </c>
      <c r="C2075" s="6">
        <v>0</v>
      </c>
      <c r="D2075" s="6">
        <v>0</v>
      </c>
      <c r="E2075" s="6">
        <v>0</v>
      </c>
      <c r="F2075" s="6">
        <v>0</v>
      </c>
      <c r="G2075" s="6">
        <v>0</v>
      </c>
      <c r="H2075" s="6" t="s">
        <v>34217</v>
      </c>
      <c r="I2075" s="6" t="s">
        <v>35941</v>
      </c>
      <c r="J2075" s="6" t="s">
        <v>34219</v>
      </c>
      <c r="K2075" s="6">
        <v>0</v>
      </c>
    </row>
    <row r="2076" spans="1:11" x14ac:dyDescent="0.25">
      <c r="A2076" s="7" t="s">
        <v>35942</v>
      </c>
      <c r="B2076" s="6">
        <v>0</v>
      </c>
      <c r="C2076" s="6">
        <v>0</v>
      </c>
      <c r="D2076" s="6">
        <v>0</v>
      </c>
      <c r="E2076" s="6">
        <v>0</v>
      </c>
      <c r="F2076" s="6">
        <v>0</v>
      </c>
      <c r="G2076" s="6">
        <v>0</v>
      </c>
      <c r="H2076" s="6" t="s">
        <v>34217</v>
      </c>
      <c r="I2076" s="6" t="s">
        <v>35941</v>
      </c>
      <c r="J2076" s="6" t="s">
        <v>34219</v>
      </c>
      <c r="K2076" s="6">
        <v>1</v>
      </c>
    </row>
    <row r="2077" spans="1:11" ht="25" x14ac:dyDescent="0.25">
      <c r="A2077" s="7" t="s">
        <v>35943</v>
      </c>
      <c r="B2077" s="6">
        <v>0</v>
      </c>
      <c r="C2077" s="6">
        <v>0</v>
      </c>
      <c r="D2077" s="6">
        <v>0</v>
      </c>
      <c r="E2077" s="6">
        <v>0</v>
      </c>
      <c r="F2077" s="6">
        <v>0</v>
      </c>
      <c r="G2077" s="6">
        <v>0</v>
      </c>
      <c r="H2077" s="6" t="s">
        <v>34217</v>
      </c>
      <c r="I2077" s="6" t="s">
        <v>35941</v>
      </c>
      <c r="J2077" s="6" t="s">
        <v>34219</v>
      </c>
      <c r="K2077" s="6">
        <v>2</v>
      </c>
    </row>
    <row r="2078" spans="1:11" ht="37.5" x14ac:dyDescent="0.25">
      <c r="A2078" s="7" t="s">
        <v>35944</v>
      </c>
      <c r="B2078" s="6">
        <v>0</v>
      </c>
      <c r="C2078" s="6">
        <v>0</v>
      </c>
      <c r="D2078" s="6">
        <v>0</v>
      </c>
      <c r="E2078" s="6">
        <v>0</v>
      </c>
      <c r="F2078" s="6">
        <v>0</v>
      </c>
      <c r="G2078" s="6">
        <v>0</v>
      </c>
      <c r="H2078" s="6" t="s">
        <v>34217</v>
      </c>
      <c r="I2078" s="6" t="s">
        <v>35941</v>
      </c>
      <c r="J2078" s="6" t="s">
        <v>34219</v>
      </c>
      <c r="K2078" s="6">
        <v>3</v>
      </c>
    </row>
    <row r="2079" spans="1:11" x14ac:dyDescent="0.25">
      <c r="A2079" s="7" t="s">
        <v>35945</v>
      </c>
      <c r="B2079" s="6">
        <v>0</v>
      </c>
      <c r="C2079" s="6">
        <v>0</v>
      </c>
      <c r="D2079" s="6">
        <v>0</v>
      </c>
      <c r="E2079" s="6">
        <v>0</v>
      </c>
      <c r="F2079" s="6">
        <v>0</v>
      </c>
      <c r="G2079" s="6">
        <v>1</v>
      </c>
      <c r="H2079" s="6" t="s">
        <v>34211</v>
      </c>
      <c r="I2079" s="6" t="s">
        <v>35941</v>
      </c>
      <c r="J2079" s="6" t="s">
        <v>34219</v>
      </c>
      <c r="K2079" s="6">
        <v>4</v>
      </c>
    </row>
    <row r="2080" spans="1:11" x14ac:dyDescent="0.25">
      <c r="A2080" s="7" t="s">
        <v>35946</v>
      </c>
      <c r="B2080" s="6">
        <v>0</v>
      </c>
      <c r="C2080" s="6">
        <v>0</v>
      </c>
      <c r="D2080" s="6">
        <v>0</v>
      </c>
      <c r="E2080" s="6">
        <v>0</v>
      </c>
      <c r="F2080" s="6">
        <v>0</v>
      </c>
      <c r="G2080" s="6">
        <v>1</v>
      </c>
      <c r="H2080" s="6" t="s">
        <v>34211</v>
      </c>
      <c r="I2080" s="6" t="s">
        <v>35941</v>
      </c>
      <c r="J2080" s="6" t="s">
        <v>34219</v>
      </c>
      <c r="K2080" s="6">
        <v>5</v>
      </c>
    </row>
    <row r="2081" spans="1:11" ht="25" x14ac:dyDescent="0.25">
      <c r="A2081" s="7" t="s">
        <v>35947</v>
      </c>
      <c r="B2081" s="6">
        <v>0</v>
      </c>
      <c r="C2081" s="6">
        <v>0</v>
      </c>
      <c r="D2081" s="6">
        <v>0</v>
      </c>
      <c r="E2081" s="6">
        <v>0</v>
      </c>
      <c r="F2081" s="6">
        <v>0</v>
      </c>
      <c r="G2081" s="6">
        <v>1</v>
      </c>
      <c r="H2081" s="6" t="s">
        <v>34211</v>
      </c>
      <c r="I2081" s="6" t="s">
        <v>35941</v>
      </c>
      <c r="J2081" s="6" t="s">
        <v>34219</v>
      </c>
      <c r="K2081" s="6">
        <v>6</v>
      </c>
    </row>
    <row r="2082" spans="1:11" x14ac:dyDescent="0.25">
      <c r="A2082" s="7" t="s">
        <v>35948</v>
      </c>
      <c r="B2082" s="6">
        <v>0</v>
      </c>
      <c r="C2082" s="6">
        <v>0</v>
      </c>
      <c r="D2082" s="6">
        <v>0</v>
      </c>
      <c r="E2082" s="6">
        <v>0</v>
      </c>
      <c r="F2082" s="6">
        <v>0</v>
      </c>
      <c r="G2082" s="6">
        <v>0</v>
      </c>
      <c r="H2082" s="6" t="s">
        <v>34217</v>
      </c>
      <c r="I2082" s="6" t="s">
        <v>35941</v>
      </c>
      <c r="J2082" s="6" t="s">
        <v>34219</v>
      </c>
      <c r="K2082" s="6">
        <v>7</v>
      </c>
    </row>
    <row r="2083" spans="1:11" ht="25" x14ac:dyDescent="0.25">
      <c r="A2083" s="7" t="s">
        <v>35949</v>
      </c>
      <c r="B2083" s="6">
        <v>0</v>
      </c>
      <c r="C2083" s="6">
        <v>0</v>
      </c>
      <c r="D2083" s="6">
        <v>0</v>
      </c>
      <c r="E2083" s="6">
        <v>0</v>
      </c>
      <c r="F2083" s="6">
        <v>0</v>
      </c>
      <c r="G2083" s="6">
        <v>0</v>
      </c>
      <c r="H2083" s="6" t="s">
        <v>34217</v>
      </c>
      <c r="I2083" s="6" t="s">
        <v>35950</v>
      </c>
      <c r="J2083" s="6" t="s">
        <v>34219</v>
      </c>
      <c r="K2083" s="6">
        <v>0</v>
      </c>
    </row>
    <row r="2084" spans="1:11" x14ac:dyDescent="0.25">
      <c r="A2084" s="7" t="s">
        <v>35951</v>
      </c>
      <c r="B2084" s="6">
        <v>1</v>
      </c>
      <c r="C2084" s="6">
        <v>0</v>
      </c>
      <c r="D2084" s="6">
        <v>0</v>
      </c>
      <c r="E2084" s="6">
        <v>0</v>
      </c>
      <c r="F2084" s="6">
        <v>0</v>
      </c>
      <c r="G2084" s="6">
        <v>0</v>
      </c>
      <c r="H2084" s="6" t="s">
        <v>34206</v>
      </c>
      <c r="I2084" s="6" t="s">
        <v>35950</v>
      </c>
      <c r="J2084" s="6" t="s">
        <v>34219</v>
      </c>
      <c r="K2084" s="6">
        <v>1</v>
      </c>
    </row>
    <row r="2085" spans="1:11" ht="25" x14ac:dyDescent="0.25">
      <c r="A2085" s="7" t="s">
        <v>35952</v>
      </c>
      <c r="B2085" s="6">
        <v>1</v>
      </c>
      <c r="C2085" s="6">
        <v>0</v>
      </c>
      <c r="D2085" s="6">
        <v>0</v>
      </c>
      <c r="E2085" s="6">
        <v>0</v>
      </c>
      <c r="F2085" s="6">
        <v>0</v>
      </c>
      <c r="G2085" s="6">
        <v>0</v>
      </c>
      <c r="H2085" s="6" t="s">
        <v>34206</v>
      </c>
      <c r="I2085" s="6" t="s">
        <v>35950</v>
      </c>
      <c r="J2085" s="6" t="s">
        <v>34219</v>
      </c>
      <c r="K2085" s="6">
        <v>2</v>
      </c>
    </row>
    <row r="2086" spans="1:11" x14ac:dyDescent="0.25">
      <c r="A2086" s="7" t="s">
        <v>34616</v>
      </c>
      <c r="B2086" s="6">
        <v>1</v>
      </c>
      <c r="C2086" s="6">
        <v>0</v>
      </c>
      <c r="D2086" s="6">
        <v>0</v>
      </c>
      <c r="E2086" s="6">
        <v>0</v>
      </c>
      <c r="F2086" s="6">
        <v>0</v>
      </c>
      <c r="G2086" s="6">
        <v>0</v>
      </c>
      <c r="H2086" s="6" t="s">
        <v>34206</v>
      </c>
      <c r="I2086" s="6" t="s">
        <v>35950</v>
      </c>
      <c r="J2086" s="6" t="s">
        <v>34219</v>
      </c>
      <c r="K2086" s="6">
        <v>3</v>
      </c>
    </row>
    <row r="2087" spans="1:11" x14ac:dyDescent="0.25">
      <c r="A2087" s="7" t="s">
        <v>35953</v>
      </c>
      <c r="B2087" s="6">
        <v>1</v>
      </c>
      <c r="C2087" s="6">
        <v>0</v>
      </c>
      <c r="D2087" s="6">
        <v>0</v>
      </c>
      <c r="E2087" s="6">
        <v>0</v>
      </c>
      <c r="F2087" s="6">
        <v>0</v>
      </c>
      <c r="G2087" s="6">
        <v>0</v>
      </c>
      <c r="H2087" s="6" t="s">
        <v>34206</v>
      </c>
      <c r="I2087" s="6" t="s">
        <v>35950</v>
      </c>
      <c r="J2087" s="6" t="s">
        <v>34219</v>
      </c>
      <c r="K2087" s="6">
        <v>4</v>
      </c>
    </row>
    <row r="2088" spans="1:11" ht="37.5" x14ac:dyDescent="0.25">
      <c r="A2088" s="7" t="s">
        <v>35954</v>
      </c>
      <c r="B2088" s="6">
        <v>1</v>
      </c>
      <c r="C2088" s="6">
        <v>0</v>
      </c>
      <c r="D2088" s="6">
        <v>0</v>
      </c>
      <c r="E2088" s="6">
        <v>0</v>
      </c>
      <c r="F2088" s="6">
        <v>0</v>
      </c>
      <c r="G2088" s="6">
        <v>0</v>
      </c>
      <c r="H2088" s="6" t="s">
        <v>34206</v>
      </c>
      <c r="I2088" s="6" t="s">
        <v>35950</v>
      </c>
      <c r="J2088" s="6" t="s">
        <v>34219</v>
      </c>
      <c r="K2088" s="6">
        <v>5</v>
      </c>
    </row>
    <row r="2089" spans="1:11" ht="37.5" x14ac:dyDescent="0.25">
      <c r="A2089" s="7" t="s">
        <v>35955</v>
      </c>
      <c r="B2089" s="6">
        <v>1</v>
      </c>
      <c r="C2089" s="6">
        <v>0</v>
      </c>
      <c r="D2089" s="6">
        <v>0</v>
      </c>
      <c r="E2089" s="6">
        <v>0</v>
      </c>
      <c r="F2089" s="6">
        <v>0</v>
      </c>
      <c r="G2089" s="6">
        <v>0</v>
      </c>
      <c r="H2089" s="6" t="s">
        <v>34206</v>
      </c>
      <c r="I2089" s="6" t="s">
        <v>35950</v>
      </c>
      <c r="J2089" s="6" t="s">
        <v>34219</v>
      </c>
      <c r="K2089" s="6">
        <v>6</v>
      </c>
    </row>
    <row r="2090" spans="1:11" ht="25" x14ac:dyDescent="0.25">
      <c r="A2090" s="7" t="s">
        <v>35956</v>
      </c>
      <c r="B2090" s="6">
        <v>1</v>
      </c>
      <c r="C2090" s="6">
        <v>0</v>
      </c>
      <c r="D2090" s="6">
        <v>0</v>
      </c>
      <c r="E2090" s="6">
        <v>0</v>
      </c>
      <c r="F2090" s="6">
        <v>0</v>
      </c>
      <c r="G2090" s="6">
        <v>0</v>
      </c>
      <c r="H2090" s="6" t="s">
        <v>34206</v>
      </c>
      <c r="I2090" s="6" t="s">
        <v>35950</v>
      </c>
      <c r="J2090" s="6" t="s">
        <v>34219</v>
      </c>
      <c r="K2090" s="6">
        <v>7</v>
      </c>
    </row>
    <row r="2091" spans="1:11" ht="37.5" x14ac:dyDescent="0.25">
      <c r="A2091" s="7" t="s">
        <v>35957</v>
      </c>
      <c r="B2091" s="6">
        <v>1</v>
      </c>
      <c r="C2091" s="6">
        <v>0</v>
      </c>
      <c r="D2091" s="6">
        <v>0</v>
      </c>
      <c r="E2091" s="6">
        <v>0</v>
      </c>
      <c r="F2091" s="6">
        <v>0</v>
      </c>
      <c r="G2091" s="6">
        <v>0</v>
      </c>
      <c r="H2091" s="6" t="s">
        <v>34206</v>
      </c>
      <c r="I2091" s="6" t="s">
        <v>35950</v>
      </c>
      <c r="J2091" s="6" t="s">
        <v>34219</v>
      </c>
      <c r="K2091" s="6">
        <v>8</v>
      </c>
    </row>
    <row r="2092" spans="1:11" x14ac:dyDescent="0.25">
      <c r="A2092" s="7" t="s">
        <v>34216</v>
      </c>
      <c r="B2092" s="6">
        <v>1</v>
      </c>
      <c r="C2092" s="6">
        <v>0</v>
      </c>
      <c r="D2092" s="6">
        <v>0</v>
      </c>
      <c r="E2092" s="6">
        <v>0</v>
      </c>
      <c r="F2092" s="6">
        <v>0</v>
      </c>
      <c r="G2092" s="6">
        <v>0</v>
      </c>
      <c r="H2092" s="6" t="s">
        <v>34206</v>
      </c>
      <c r="I2092" s="6" t="s">
        <v>35958</v>
      </c>
      <c r="J2092" s="6" t="s">
        <v>34219</v>
      </c>
      <c r="K2092" s="6">
        <v>0</v>
      </c>
    </row>
    <row r="2093" spans="1:11" ht="50" x14ac:dyDescent="0.25">
      <c r="A2093" s="7" t="s">
        <v>35959</v>
      </c>
      <c r="B2093" s="6">
        <v>1</v>
      </c>
      <c r="C2093" s="6">
        <v>0</v>
      </c>
      <c r="D2093" s="6">
        <v>0</v>
      </c>
      <c r="E2093" s="6">
        <v>0</v>
      </c>
      <c r="F2093" s="6">
        <v>0</v>
      </c>
      <c r="G2093" s="6">
        <v>0</v>
      </c>
      <c r="H2093" s="6" t="s">
        <v>34206</v>
      </c>
      <c r="I2093" s="6" t="s">
        <v>35958</v>
      </c>
      <c r="J2093" s="6" t="s">
        <v>34219</v>
      </c>
      <c r="K2093" s="6">
        <v>1</v>
      </c>
    </row>
    <row r="2094" spans="1:11" ht="25" x14ac:dyDescent="0.25">
      <c r="A2094" s="7" t="s">
        <v>35960</v>
      </c>
      <c r="B2094" s="6">
        <v>0</v>
      </c>
      <c r="C2094" s="6">
        <v>0</v>
      </c>
      <c r="D2094" s="6">
        <v>1</v>
      </c>
      <c r="E2094" s="6">
        <v>0</v>
      </c>
      <c r="F2094" s="6">
        <v>0</v>
      </c>
      <c r="G2094" s="6">
        <v>0</v>
      </c>
      <c r="H2094" s="6" t="s">
        <v>34208</v>
      </c>
      <c r="I2094" s="6" t="s">
        <v>35958</v>
      </c>
      <c r="J2094" s="6" t="s">
        <v>34219</v>
      </c>
      <c r="K2094" s="6">
        <v>2</v>
      </c>
    </row>
    <row r="2095" spans="1:11" x14ac:dyDescent="0.25">
      <c r="A2095" s="7" t="s">
        <v>35961</v>
      </c>
      <c r="B2095" s="6">
        <v>1</v>
      </c>
      <c r="C2095" s="6">
        <v>0</v>
      </c>
      <c r="D2095" s="6">
        <v>0</v>
      </c>
      <c r="E2095" s="6">
        <v>0</v>
      </c>
      <c r="F2095" s="6">
        <v>0</v>
      </c>
      <c r="G2095" s="6">
        <v>0</v>
      </c>
      <c r="H2095" s="6" t="s">
        <v>34206</v>
      </c>
      <c r="I2095" s="6" t="s">
        <v>35958</v>
      </c>
      <c r="J2095" s="6" t="s">
        <v>34219</v>
      </c>
      <c r="K2095" s="6">
        <v>3</v>
      </c>
    </row>
    <row r="2096" spans="1:11" ht="25" x14ac:dyDescent="0.25">
      <c r="A2096" s="7" t="s">
        <v>35962</v>
      </c>
      <c r="B2096" s="6">
        <v>1</v>
      </c>
      <c r="C2096" s="6">
        <v>0</v>
      </c>
      <c r="D2096" s="6">
        <v>0</v>
      </c>
      <c r="E2096" s="6">
        <v>0</v>
      </c>
      <c r="F2096" s="6">
        <v>0</v>
      </c>
      <c r="G2096" s="6">
        <v>0</v>
      </c>
      <c r="H2096" s="6" t="s">
        <v>34206</v>
      </c>
      <c r="I2096" s="6" t="s">
        <v>35958</v>
      </c>
      <c r="J2096" s="6" t="s">
        <v>34219</v>
      </c>
      <c r="K2096" s="6">
        <v>4</v>
      </c>
    </row>
    <row r="2097" spans="1:11" ht="25" x14ac:dyDescent="0.25">
      <c r="A2097" s="7" t="s">
        <v>35963</v>
      </c>
      <c r="B2097" s="6">
        <v>1</v>
      </c>
      <c r="C2097" s="6">
        <v>0</v>
      </c>
      <c r="D2097" s="6">
        <v>0</v>
      </c>
      <c r="E2097" s="6">
        <v>0</v>
      </c>
      <c r="F2097" s="6">
        <v>0</v>
      </c>
      <c r="G2097" s="6">
        <v>0</v>
      </c>
      <c r="H2097" s="6" t="s">
        <v>34206</v>
      </c>
      <c r="I2097" s="6" t="s">
        <v>35958</v>
      </c>
      <c r="J2097" s="6" t="s">
        <v>34219</v>
      </c>
      <c r="K2097" s="6">
        <v>5</v>
      </c>
    </row>
    <row r="2098" spans="1:11" ht="37.5" x14ac:dyDescent="0.25">
      <c r="A2098" s="7" t="s">
        <v>35964</v>
      </c>
      <c r="B2098" s="6">
        <v>1</v>
      </c>
      <c r="C2098" s="6">
        <v>0</v>
      </c>
      <c r="D2098" s="6">
        <v>0</v>
      </c>
      <c r="E2098" s="6">
        <v>0</v>
      </c>
      <c r="F2098" s="6">
        <v>0</v>
      </c>
      <c r="G2098" s="6">
        <v>0</v>
      </c>
      <c r="H2098" s="6" t="s">
        <v>34206</v>
      </c>
      <c r="I2098" s="6" t="s">
        <v>35958</v>
      </c>
      <c r="J2098" s="6" t="s">
        <v>34219</v>
      </c>
      <c r="K2098" s="6">
        <v>6</v>
      </c>
    </row>
    <row r="2099" spans="1:11" ht="25" x14ac:dyDescent="0.25">
      <c r="A2099" s="7" t="s">
        <v>35965</v>
      </c>
      <c r="B2099" s="6">
        <v>1</v>
      </c>
      <c r="C2099" s="6">
        <v>0</v>
      </c>
      <c r="D2099" s="6">
        <v>0</v>
      </c>
      <c r="E2099" s="6">
        <v>0</v>
      </c>
      <c r="F2099" s="6">
        <v>0</v>
      </c>
      <c r="G2099" s="6">
        <v>0</v>
      </c>
      <c r="H2099" s="6" t="s">
        <v>34206</v>
      </c>
      <c r="I2099" s="6" t="s">
        <v>35958</v>
      </c>
      <c r="J2099" s="6" t="s">
        <v>34219</v>
      </c>
      <c r="K2099" s="6">
        <v>7</v>
      </c>
    </row>
    <row r="2100" spans="1:11" ht="37.5" x14ac:dyDescent="0.25">
      <c r="A2100" s="7" t="s">
        <v>35966</v>
      </c>
      <c r="B2100" s="6">
        <v>1</v>
      </c>
      <c r="C2100" s="6">
        <v>0</v>
      </c>
      <c r="D2100" s="6">
        <v>0</v>
      </c>
      <c r="E2100" s="6">
        <v>0</v>
      </c>
      <c r="F2100" s="6">
        <v>0</v>
      </c>
      <c r="G2100" s="6">
        <v>0</v>
      </c>
      <c r="H2100" s="6" t="s">
        <v>34206</v>
      </c>
      <c r="I2100" s="6" t="s">
        <v>35958</v>
      </c>
      <c r="J2100" s="6" t="s">
        <v>34219</v>
      </c>
      <c r="K2100" s="6">
        <v>8</v>
      </c>
    </row>
    <row r="2101" spans="1:11" x14ac:dyDescent="0.25">
      <c r="A2101" s="7" t="s">
        <v>34344</v>
      </c>
      <c r="B2101" s="6">
        <v>0</v>
      </c>
      <c r="C2101" s="6">
        <v>0</v>
      </c>
      <c r="D2101" s="6">
        <v>1</v>
      </c>
      <c r="E2101" s="6">
        <v>0</v>
      </c>
      <c r="F2101" s="6">
        <v>0</v>
      </c>
      <c r="G2101" s="6">
        <v>0</v>
      </c>
      <c r="H2101" s="6" t="s">
        <v>34208</v>
      </c>
      <c r="I2101" s="6" t="s">
        <v>35958</v>
      </c>
      <c r="J2101" s="6" t="s">
        <v>34219</v>
      </c>
      <c r="K2101" s="6">
        <v>9</v>
      </c>
    </row>
    <row r="2102" spans="1:11" x14ac:dyDescent="0.25">
      <c r="A2102" s="7" t="s">
        <v>34345</v>
      </c>
      <c r="B2102" s="6">
        <v>0</v>
      </c>
      <c r="C2102" s="6">
        <v>0</v>
      </c>
      <c r="D2102" s="6">
        <v>1</v>
      </c>
      <c r="E2102" s="6">
        <v>0</v>
      </c>
      <c r="F2102" s="6">
        <v>0</v>
      </c>
      <c r="G2102" s="6">
        <v>0</v>
      </c>
      <c r="H2102" s="6" t="s">
        <v>34208</v>
      </c>
      <c r="I2102" s="6" t="s">
        <v>35958</v>
      </c>
      <c r="J2102" s="6" t="s">
        <v>34219</v>
      </c>
      <c r="K2102" s="6">
        <v>10</v>
      </c>
    </row>
    <row r="2103" spans="1:11" ht="100" x14ac:dyDescent="0.25">
      <c r="A2103" s="7" t="s">
        <v>35967</v>
      </c>
      <c r="B2103" s="6">
        <v>0</v>
      </c>
      <c r="C2103" s="6">
        <v>0</v>
      </c>
      <c r="D2103" s="6">
        <v>1</v>
      </c>
      <c r="E2103" s="6">
        <v>0</v>
      </c>
      <c r="F2103" s="6">
        <v>0</v>
      </c>
      <c r="G2103" s="6">
        <v>0</v>
      </c>
      <c r="H2103" s="6" t="s">
        <v>34208</v>
      </c>
      <c r="I2103" s="6" t="s">
        <v>35958</v>
      </c>
      <c r="J2103" s="6" t="s">
        <v>34219</v>
      </c>
      <c r="K2103" s="6">
        <v>11</v>
      </c>
    </row>
    <row r="2104" spans="1:11" x14ac:dyDescent="0.25">
      <c r="A2104" s="7" t="s">
        <v>34348</v>
      </c>
      <c r="B2104" s="6">
        <v>0</v>
      </c>
      <c r="C2104" s="6">
        <v>0</v>
      </c>
      <c r="D2104" s="6">
        <v>1</v>
      </c>
      <c r="E2104" s="6">
        <v>0</v>
      </c>
      <c r="F2104" s="6">
        <v>0</v>
      </c>
      <c r="G2104" s="6">
        <v>0</v>
      </c>
      <c r="H2104" s="6" t="s">
        <v>34208</v>
      </c>
      <c r="I2104" s="6" t="s">
        <v>35958</v>
      </c>
      <c r="J2104" s="6" t="s">
        <v>34219</v>
      </c>
      <c r="K2104" s="6">
        <v>12</v>
      </c>
    </row>
    <row r="2105" spans="1:11" ht="25" x14ac:dyDescent="0.25">
      <c r="A2105" s="7" t="s">
        <v>35968</v>
      </c>
      <c r="B2105" s="6">
        <v>0</v>
      </c>
      <c r="C2105" s="6">
        <v>0</v>
      </c>
      <c r="D2105" s="6">
        <v>1</v>
      </c>
      <c r="E2105" s="6">
        <v>0</v>
      </c>
      <c r="F2105" s="6">
        <v>0</v>
      </c>
      <c r="G2105" s="6">
        <v>0</v>
      </c>
      <c r="H2105" s="6" t="s">
        <v>34208</v>
      </c>
      <c r="I2105" s="6" t="s">
        <v>35958</v>
      </c>
      <c r="J2105" s="6" t="s">
        <v>34219</v>
      </c>
      <c r="K2105" s="6">
        <v>13</v>
      </c>
    </row>
    <row r="2106" spans="1:11" x14ac:dyDescent="0.25">
      <c r="A2106" s="7" t="s">
        <v>35969</v>
      </c>
      <c r="B2106" s="6">
        <v>0</v>
      </c>
      <c r="C2106" s="6">
        <v>0</v>
      </c>
      <c r="D2106" s="6">
        <v>1</v>
      </c>
      <c r="E2106" s="6">
        <v>0</v>
      </c>
      <c r="F2106" s="6">
        <v>0</v>
      </c>
      <c r="G2106" s="6">
        <v>0</v>
      </c>
      <c r="H2106" s="6" t="s">
        <v>34208</v>
      </c>
      <c r="I2106" s="6" t="s">
        <v>35958</v>
      </c>
      <c r="J2106" s="6" t="s">
        <v>34219</v>
      </c>
      <c r="K2106" s="6">
        <v>14</v>
      </c>
    </row>
    <row r="2107" spans="1:11" x14ac:dyDescent="0.25">
      <c r="A2107" s="7" t="s">
        <v>35970</v>
      </c>
      <c r="B2107" s="6">
        <v>0</v>
      </c>
      <c r="C2107" s="6">
        <v>0</v>
      </c>
      <c r="D2107" s="6">
        <v>1</v>
      </c>
      <c r="E2107" s="6">
        <v>0</v>
      </c>
      <c r="F2107" s="6">
        <v>0</v>
      </c>
      <c r="G2107" s="6">
        <v>0</v>
      </c>
      <c r="H2107" s="6" t="s">
        <v>34208</v>
      </c>
      <c r="I2107" s="6" t="s">
        <v>35958</v>
      </c>
      <c r="J2107" s="6" t="s">
        <v>34219</v>
      </c>
      <c r="K2107" s="6">
        <v>15</v>
      </c>
    </row>
    <row r="2108" spans="1:11" x14ac:dyDescent="0.25">
      <c r="A2108" s="7" t="s">
        <v>35971</v>
      </c>
      <c r="B2108" s="6">
        <v>0</v>
      </c>
      <c r="C2108" s="6">
        <v>0</v>
      </c>
      <c r="D2108" s="6">
        <v>1</v>
      </c>
      <c r="E2108" s="6">
        <v>0</v>
      </c>
      <c r="F2108" s="6">
        <v>0</v>
      </c>
      <c r="G2108" s="6">
        <v>0</v>
      </c>
      <c r="H2108" s="6" t="s">
        <v>34208</v>
      </c>
      <c r="I2108" s="6" t="s">
        <v>35958</v>
      </c>
      <c r="J2108" s="6" t="s">
        <v>34219</v>
      </c>
      <c r="K2108" s="6">
        <v>16</v>
      </c>
    </row>
    <row r="2109" spans="1:11" x14ac:dyDescent="0.25">
      <c r="A2109" s="7" t="s">
        <v>35972</v>
      </c>
      <c r="B2109" s="6">
        <v>0</v>
      </c>
      <c r="C2109" s="6">
        <v>0</v>
      </c>
      <c r="D2109" s="6">
        <v>1</v>
      </c>
      <c r="E2109" s="6">
        <v>0</v>
      </c>
      <c r="F2109" s="6">
        <v>0</v>
      </c>
      <c r="G2109" s="6">
        <v>0</v>
      </c>
      <c r="H2109" s="6" t="s">
        <v>34208</v>
      </c>
      <c r="I2109" s="6" t="s">
        <v>35958</v>
      </c>
      <c r="J2109" s="6" t="s">
        <v>34219</v>
      </c>
      <c r="K2109" s="6">
        <v>17</v>
      </c>
    </row>
    <row r="2110" spans="1:11" x14ac:dyDescent="0.25">
      <c r="A2110" s="7" t="s">
        <v>35973</v>
      </c>
      <c r="B2110" s="6">
        <v>0</v>
      </c>
      <c r="C2110" s="6">
        <v>0</v>
      </c>
      <c r="D2110" s="6">
        <v>1</v>
      </c>
      <c r="E2110" s="6">
        <v>0</v>
      </c>
      <c r="F2110" s="6">
        <v>0</v>
      </c>
      <c r="G2110" s="6">
        <v>0</v>
      </c>
      <c r="H2110" s="6" t="s">
        <v>34208</v>
      </c>
      <c r="I2110" s="6" t="s">
        <v>35958</v>
      </c>
      <c r="J2110" s="6" t="s">
        <v>34219</v>
      </c>
      <c r="K2110" s="6">
        <v>18</v>
      </c>
    </row>
    <row r="2111" spans="1:11" x14ac:dyDescent="0.25">
      <c r="A2111" s="7" t="s">
        <v>35048</v>
      </c>
      <c r="B2111" s="6">
        <v>0</v>
      </c>
      <c r="C2111" s="6">
        <v>0</v>
      </c>
      <c r="D2111" s="6">
        <v>1</v>
      </c>
      <c r="E2111" s="6">
        <v>0</v>
      </c>
      <c r="F2111" s="6">
        <v>0</v>
      </c>
      <c r="G2111" s="6">
        <v>0</v>
      </c>
      <c r="H2111" s="6" t="s">
        <v>34208</v>
      </c>
      <c r="I2111" s="6" t="s">
        <v>35958</v>
      </c>
      <c r="J2111" s="6" t="s">
        <v>34219</v>
      </c>
      <c r="K2111" s="6">
        <v>19</v>
      </c>
    </row>
    <row r="2112" spans="1:11" ht="25" x14ac:dyDescent="0.25">
      <c r="A2112" s="7" t="s">
        <v>35974</v>
      </c>
      <c r="B2112" s="6">
        <v>0</v>
      </c>
      <c r="C2112" s="6">
        <v>0</v>
      </c>
      <c r="D2112" s="6">
        <v>1</v>
      </c>
      <c r="E2112" s="6">
        <v>0</v>
      </c>
      <c r="F2112" s="6">
        <v>0</v>
      </c>
      <c r="G2112" s="6">
        <v>0</v>
      </c>
      <c r="H2112" s="6" t="s">
        <v>34208</v>
      </c>
      <c r="I2112" s="6" t="s">
        <v>35958</v>
      </c>
      <c r="J2112" s="6" t="s">
        <v>34219</v>
      </c>
      <c r="K2112" s="6">
        <v>20</v>
      </c>
    </row>
    <row r="2113" spans="1:11" ht="25" x14ac:dyDescent="0.25">
      <c r="A2113" s="7" t="s">
        <v>35975</v>
      </c>
      <c r="B2113" s="6">
        <v>0</v>
      </c>
      <c r="C2113" s="6">
        <v>0</v>
      </c>
      <c r="D2113" s="6">
        <v>1</v>
      </c>
      <c r="E2113" s="6">
        <v>0</v>
      </c>
      <c r="F2113" s="6">
        <v>0</v>
      </c>
      <c r="G2113" s="6">
        <v>0</v>
      </c>
      <c r="H2113" s="6" t="s">
        <v>34208</v>
      </c>
      <c r="I2113" s="6" t="s">
        <v>35958</v>
      </c>
      <c r="J2113" s="6" t="s">
        <v>34219</v>
      </c>
      <c r="K2113" s="6">
        <v>21</v>
      </c>
    </row>
    <row r="2114" spans="1:11" x14ac:dyDescent="0.25">
      <c r="A2114" s="7" t="s">
        <v>35976</v>
      </c>
      <c r="B2114" s="6">
        <v>0</v>
      </c>
      <c r="C2114" s="6">
        <v>0</v>
      </c>
      <c r="D2114" s="6">
        <v>1</v>
      </c>
      <c r="E2114" s="6">
        <v>0</v>
      </c>
      <c r="F2114" s="6">
        <v>0</v>
      </c>
      <c r="G2114" s="6">
        <v>0</v>
      </c>
      <c r="H2114" s="6" t="s">
        <v>34208</v>
      </c>
      <c r="I2114" s="6" t="s">
        <v>35958</v>
      </c>
      <c r="J2114" s="6" t="s">
        <v>34219</v>
      </c>
      <c r="K2114" s="6">
        <v>22</v>
      </c>
    </row>
    <row r="2115" spans="1:11" ht="25" x14ac:dyDescent="0.25">
      <c r="A2115" s="7" t="s">
        <v>35977</v>
      </c>
      <c r="B2115" s="6">
        <v>0</v>
      </c>
      <c r="C2115" s="6">
        <v>0</v>
      </c>
      <c r="D2115" s="6">
        <v>1</v>
      </c>
      <c r="E2115" s="6">
        <v>0</v>
      </c>
      <c r="F2115" s="6">
        <v>0</v>
      </c>
      <c r="G2115" s="6">
        <v>0</v>
      </c>
      <c r="H2115" s="6" t="s">
        <v>34208</v>
      </c>
      <c r="I2115" s="6" t="s">
        <v>35958</v>
      </c>
      <c r="J2115" s="6" t="s">
        <v>34219</v>
      </c>
      <c r="K2115" s="6">
        <v>23</v>
      </c>
    </row>
    <row r="2116" spans="1:11" ht="25" x14ac:dyDescent="0.25">
      <c r="A2116" s="7" t="s">
        <v>35978</v>
      </c>
      <c r="B2116" s="6">
        <v>0</v>
      </c>
      <c r="C2116" s="6">
        <v>0</v>
      </c>
      <c r="D2116" s="6">
        <v>1</v>
      </c>
      <c r="E2116" s="6">
        <v>0</v>
      </c>
      <c r="F2116" s="6">
        <v>0</v>
      </c>
      <c r="G2116" s="6">
        <v>0</v>
      </c>
      <c r="H2116" s="6" t="s">
        <v>34208</v>
      </c>
      <c r="I2116" s="6" t="s">
        <v>35958</v>
      </c>
      <c r="J2116" s="6" t="s">
        <v>34219</v>
      </c>
      <c r="K2116" s="6">
        <v>24</v>
      </c>
    </row>
    <row r="2117" spans="1:11" x14ac:dyDescent="0.25">
      <c r="A2117" s="7" t="s">
        <v>35052</v>
      </c>
      <c r="B2117" s="6">
        <v>0</v>
      </c>
      <c r="C2117" s="6">
        <v>0</v>
      </c>
      <c r="D2117" s="6">
        <v>1</v>
      </c>
      <c r="E2117" s="6">
        <v>0</v>
      </c>
      <c r="F2117" s="6">
        <v>0</v>
      </c>
      <c r="G2117" s="6">
        <v>0</v>
      </c>
      <c r="H2117" s="6" t="s">
        <v>34208</v>
      </c>
      <c r="I2117" s="6" t="s">
        <v>35958</v>
      </c>
      <c r="J2117" s="6" t="s">
        <v>34219</v>
      </c>
      <c r="K2117" s="6">
        <v>25</v>
      </c>
    </row>
    <row r="2118" spans="1:11" ht="50" x14ac:dyDescent="0.25">
      <c r="A2118" s="7" t="s">
        <v>35979</v>
      </c>
      <c r="B2118" s="6">
        <v>0</v>
      </c>
      <c r="C2118" s="6">
        <v>0</v>
      </c>
      <c r="D2118" s="6">
        <v>1</v>
      </c>
      <c r="E2118" s="6">
        <v>0</v>
      </c>
      <c r="F2118" s="6">
        <v>0</v>
      </c>
      <c r="G2118" s="6">
        <v>0</v>
      </c>
      <c r="H2118" s="6" t="s">
        <v>34208</v>
      </c>
      <c r="I2118" s="6" t="s">
        <v>35958</v>
      </c>
      <c r="J2118" s="6" t="s">
        <v>34219</v>
      </c>
      <c r="K2118" s="6">
        <v>26</v>
      </c>
    </row>
    <row r="2119" spans="1:11" ht="75" x14ac:dyDescent="0.25">
      <c r="A2119" s="7" t="s">
        <v>35980</v>
      </c>
      <c r="B2119" s="6">
        <v>0</v>
      </c>
      <c r="C2119" s="6">
        <v>0</v>
      </c>
      <c r="D2119" s="6">
        <v>1</v>
      </c>
      <c r="E2119" s="6">
        <v>0</v>
      </c>
      <c r="F2119" s="6">
        <v>0</v>
      </c>
      <c r="G2119" s="6">
        <v>0</v>
      </c>
      <c r="H2119" s="6" t="s">
        <v>34208</v>
      </c>
      <c r="I2119" s="6" t="s">
        <v>35958</v>
      </c>
      <c r="J2119" s="6" t="s">
        <v>34219</v>
      </c>
      <c r="K2119" s="6">
        <v>27</v>
      </c>
    </row>
    <row r="2120" spans="1:11" x14ac:dyDescent="0.25">
      <c r="A2120" s="7" t="s">
        <v>34364</v>
      </c>
      <c r="B2120" s="6">
        <v>0</v>
      </c>
      <c r="C2120" s="6">
        <v>0</v>
      </c>
      <c r="D2120" s="6">
        <v>1</v>
      </c>
      <c r="E2120" s="6">
        <v>0</v>
      </c>
      <c r="F2120" s="6">
        <v>0</v>
      </c>
      <c r="G2120" s="6">
        <v>0</v>
      </c>
      <c r="H2120" s="6" t="s">
        <v>34208</v>
      </c>
      <c r="I2120" s="6" t="s">
        <v>35958</v>
      </c>
      <c r="J2120" s="6" t="s">
        <v>34219</v>
      </c>
      <c r="K2120" s="6">
        <v>28</v>
      </c>
    </row>
    <row r="2121" spans="1:11" ht="100" x14ac:dyDescent="0.25">
      <c r="A2121" s="7" t="s">
        <v>35981</v>
      </c>
      <c r="B2121" s="6">
        <v>0</v>
      </c>
      <c r="C2121" s="6">
        <v>0</v>
      </c>
      <c r="D2121" s="6">
        <v>1</v>
      </c>
      <c r="E2121" s="6">
        <v>0</v>
      </c>
      <c r="F2121" s="6">
        <v>0</v>
      </c>
      <c r="G2121" s="6">
        <v>0</v>
      </c>
      <c r="H2121" s="6" t="s">
        <v>34208</v>
      </c>
      <c r="I2121" s="6" t="s">
        <v>35958</v>
      </c>
      <c r="J2121" s="6" t="s">
        <v>34219</v>
      </c>
      <c r="K2121" s="6">
        <v>29</v>
      </c>
    </row>
    <row r="2122" spans="1:11" x14ac:dyDescent="0.25">
      <c r="A2122" s="7" t="s">
        <v>34366</v>
      </c>
      <c r="B2122" s="6">
        <v>0</v>
      </c>
      <c r="C2122" s="6">
        <v>0</v>
      </c>
      <c r="D2122" s="6">
        <v>1</v>
      </c>
      <c r="E2122" s="6">
        <v>0</v>
      </c>
      <c r="F2122" s="6">
        <v>0</v>
      </c>
      <c r="G2122" s="6">
        <v>0</v>
      </c>
      <c r="H2122" s="6" t="s">
        <v>34208</v>
      </c>
      <c r="I2122" s="6" t="s">
        <v>35958</v>
      </c>
      <c r="J2122" s="6" t="s">
        <v>34219</v>
      </c>
      <c r="K2122" s="6">
        <v>30</v>
      </c>
    </row>
    <row r="2123" spans="1:11" ht="112.5" x14ac:dyDescent="0.25">
      <c r="A2123" s="7" t="s">
        <v>35982</v>
      </c>
      <c r="B2123" s="6">
        <v>0</v>
      </c>
      <c r="C2123" s="6">
        <v>0</v>
      </c>
      <c r="D2123" s="6">
        <v>1</v>
      </c>
      <c r="E2123" s="6">
        <v>0</v>
      </c>
      <c r="F2123" s="6">
        <v>0</v>
      </c>
      <c r="G2123" s="6">
        <v>0</v>
      </c>
      <c r="H2123" s="6" t="s">
        <v>34208</v>
      </c>
      <c r="I2123" s="6" t="s">
        <v>35958</v>
      </c>
      <c r="J2123" s="6" t="s">
        <v>34219</v>
      </c>
      <c r="K2123" s="6">
        <v>31</v>
      </c>
    </row>
    <row r="2124" spans="1:11" ht="50" x14ac:dyDescent="0.25">
      <c r="A2124" s="7" t="s">
        <v>35983</v>
      </c>
      <c r="B2124" s="6">
        <v>0</v>
      </c>
      <c r="C2124" s="6">
        <v>0</v>
      </c>
      <c r="D2124" s="6">
        <v>1</v>
      </c>
      <c r="E2124" s="6">
        <v>0</v>
      </c>
      <c r="F2124" s="6">
        <v>0</v>
      </c>
      <c r="G2124" s="6">
        <v>0</v>
      </c>
      <c r="H2124" s="6" t="s">
        <v>34208</v>
      </c>
      <c r="I2124" s="6" t="s">
        <v>35958</v>
      </c>
      <c r="J2124" s="6" t="s">
        <v>34219</v>
      </c>
      <c r="K2124" s="6">
        <v>32</v>
      </c>
    </row>
    <row r="2125" spans="1:11" x14ac:dyDescent="0.25">
      <c r="A2125" s="7" t="s">
        <v>34383</v>
      </c>
      <c r="B2125" s="6">
        <v>0</v>
      </c>
      <c r="C2125" s="6">
        <v>0</v>
      </c>
      <c r="D2125" s="6">
        <v>0</v>
      </c>
      <c r="E2125" s="6">
        <v>0</v>
      </c>
      <c r="F2125" s="6">
        <v>0</v>
      </c>
      <c r="G2125" s="6">
        <v>0</v>
      </c>
      <c r="H2125" s="6" t="s">
        <v>34217</v>
      </c>
      <c r="I2125" s="6" t="s">
        <v>35958</v>
      </c>
      <c r="J2125" s="6" t="s">
        <v>34219</v>
      </c>
      <c r="K2125" s="6">
        <v>33</v>
      </c>
    </row>
    <row r="2126" spans="1:11" ht="37.5" x14ac:dyDescent="0.25">
      <c r="A2126" s="7" t="s">
        <v>35984</v>
      </c>
      <c r="B2126" s="6">
        <v>0</v>
      </c>
      <c r="C2126" s="6">
        <v>0</v>
      </c>
      <c r="D2126" s="6">
        <v>0</v>
      </c>
      <c r="E2126" s="6">
        <v>0</v>
      </c>
      <c r="F2126" s="6">
        <v>0</v>
      </c>
      <c r="G2126" s="6">
        <v>0</v>
      </c>
      <c r="H2126" s="6" t="s">
        <v>34217</v>
      </c>
      <c r="I2126" s="6" t="s">
        <v>35958</v>
      </c>
      <c r="J2126" s="6" t="s">
        <v>34219</v>
      </c>
      <c r="K2126" s="6">
        <v>34</v>
      </c>
    </row>
    <row r="2127" spans="1:11" x14ac:dyDescent="0.25">
      <c r="A2127" s="7" t="s">
        <v>34216</v>
      </c>
      <c r="B2127" s="6">
        <v>0</v>
      </c>
      <c r="C2127" s="6">
        <v>0</v>
      </c>
      <c r="D2127" s="6">
        <v>0</v>
      </c>
      <c r="E2127" s="6">
        <v>0</v>
      </c>
      <c r="F2127" s="6">
        <v>0</v>
      </c>
      <c r="G2127" s="6">
        <v>0</v>
      </c>
      <c r="H2127" s="6" t="s">
        <v>34217</v>
      </c>
      <c r="I2127" s="6" t="s">
        <v>35985</v>
      </c>
      <c r="J2127" s="6" t="s">
        <v>34219</v>
      </c>
      <c r="K2127" s="6">
        <v>0</v>
      </c>
    </row>
    <row r="2128" spans="1:11" x14ac:dyDescent="0.25">
      <c r="A2128" s="7" t="s">
        <v>35986</v>
      </c>
      <c r="B2128" s="6">
        <v>0</v>
      </c>
      <c r="C2128" s="6">
        <v>0</v>
      </c>
      <c r="D2128" s="6">
        <v>0</v>
      </c>
      <c r="E2128" s="6">
        <v>0</v>
      </c>
      <c r="F2128" s="6">
        <v>0</v>
      </c>
      <c r="G2128" s="6">
        <v>0</v>
      </c>
      <c r="H2128" s="6" t="s">
        <v>34217</v>
      </c>
      <c r="I2128" s="6" t="s">
        <v>35985</v>
      </c>
      <c r="J2128" s="6" t="s">
        <v>34219</v>
      </c>
      <c r="K2128" s="6">
        <v>1</v>
      </c>
    </row>
    <row r="2129" spans="1:11" x14ac:dyDescent="0.25">
      <c r="A2129" s="7" t="s">
        <v>35987</v>
      </c>
      <c r="B2129" s="6">
        <v>0</v>
      </c>
      <c r="C2129" s="6">
        <v>0</v>
      </c>
      <c r="D2129" s="6">
        <v>0</v>
      </c>
      <c r="E2129" s="6">
        <v>0</v>
      </c>
      <c r="F2129" s="6">
        <v>0</v>
      </c>
      <c r="G2129" s="6">
        <v>0</v>
      </c>
      <c r="H2129" s="6" t="s">
        <v>34217</v>
      </c>
      <c r="I2129" s="6" t="s">
        <v>35985</v>
      </c>
      <c r="J2129" s="6" t="s">
        <v>34219</v>
      </c>
      <c r="K2129" s="6">
        <v>2</v>
      </c>
    </row>
    <row r="2130" spans="1:11" x14ac:dyDescent="0.25">
      <c r="A2130" s="7" t="s">
        <v>35988</v>
      </c>
      <c r="B2130" s="6">
        <v>0</v>
      </c>
      <c r="C2130" s="6">
        <v>0</v>
      </c>
      <c r="D2130" s="6">
        <v>0</v>
      </c>
      <c r="E2130" s="6">
        <v>0</v>
      </c>
      <c r="F2130" s="6">
        <v>0</v>
      </c>
      <c r="G2130" s="6">
        <v>0</v>
      </c>
      <c r="H2130" s="6" t="s">
        <v>34217</v>
      </c>
      <c r="I2130" s="6" t="s">
        <v>35985</v>
      </c>
      <c r="J2130" s="6" t="s">
        <v>34219</v>
      </c>
      <c r="K2130" s="6">
        <v>3</v>
      </c>
    </row>
    <row r="2131" spans="1:11" x14ac:dyDescent="0.25">
      <c r="A2131" s="7" t="s">
        <v>35989</v>
      </c>
      <c r="B2131" s="6">
        <v>0</v>
      </c>
      <c r="C2131" s="6">
        <v>0</v>
      </c>
      <c r="D2131" s="6">
        <v>0</v>
      </c>
      <c r="E2131" s="6">
        <v>0</v>
      </c>
      <c r="F2131" s="6">
        <v>0</v>
      </c>
      <c r="G2131" s="6">
        <v>0</v>
      </c>
      <c r="H2131" s="6" t="s">
        <v>34217</v>
      </c>
      <c r="I2131" s="6" t="s">
        <v>35985</v>
      </c>
      <c r="J2131" s="6" t="s">
        <v>34219</v>
      </c>
      <c r="K2131" s="6">
        <v>4</v>
      </c>
    </row>
    <row r="2132" spans="1:11" ht="25" x14ac:dyDescent="0.25">
      <c r="A2132" s="7" t="s">
        <v>35990</v>
      </c>
      <c r="B2132" s="6">
        <v>1</v>
      </c>
      <c r="C2132" s="6">
        <v>0</v>
      </c>
      <c r="D2132" s="6">
        <v>0</v>
      </c>
      <c r="E2132" s="6">
        <v>0</v>
      </c>
      <c r="F2132" s="6">
        <v>0</v>
      </c>
      <c r="G2132" s="6">
        <v>0</v>
      </c>
      <c r="H2132" s="6" t="s">
        <v>34206</v>
      </c>
      <c r="I2132" s="6" t="s">
        <v>35985</v>
      </c>
      <c r="J2132" s="6" t="s">
        <v>34219</v>
      </c>
      <c r="K2132" s="6">
        <v>5</v>
      </c>
    </row>
    <row r="2133" spans="1:11" x14ac:dyDescent="0.25">
      <c r="A2133" s="7" t="s">
        <v>35991</v>
      </c>
      <c r="B2133" s="6">
        <v>1</v>
      </c>
      <c r="C2133" s="6">
        <v>0</v>
      </c>
      <c r="D2133" s="6">
        <v>0</v>
      </c>
      <c r="E2133" s="6">
        <v>0</v>
      </c>
      <c r="F2133" s="6">
        <v>0</v>
      </c>
      <c r="G2133" s="6">
        <v>0</v>
      </c>
      <c r="H2133" s="6" t="s">
        <v>34206</v>
      </c>
      <c r="I2133" s="6" t="s">
        <v>35985</v>
      </c>
      <c r="J2133" s="6" t="s">
        <v>34219</v>
      </c>
      <c r="K2133" s="6">
        <v>6</v>
      </c>
    </row>
    <row r="2134" spans="1:11" x14ac:dyDescent="0.25">
      <c r="A2134" s="7" t="s">
        <v>35992</v>
      </c>
      <c r="B2134" s="6">
        <v>1</v>
      </c>
      <c r="C2134" s="6">
        <v>0</v>
      </c>
      <c r="D2134" s="6">
        <v>0</v>
      </c>
      <c r="E2134" s="6">
        <v>0</v>
      </c>
      <c r="F2134" s="6">
        <v>0</v>
      </c>
      <c r="G2134" s="6">
        <v>0</v>
      </c>
      <c r="H2134" s="6" t="s">
        <v>34206</v>
      </c>
      <c r="I2134" s="6" t="s">
        <v>35985</v>
      </c>
      <c r="J2134" s="6" t="s">
        <v>34219</v>
      </c>
      <c r="K2134" s="6">
        <v>7</v>
      </c>
    </row>
    <row r="2135" spans="1:11" x14ac:dyDescent="0.25">
      <c r="A2135" s="7" t="s">
        <v>35993</v>
      </c>
      <c r="B2135" s="6">
        <v>1</v>
      </c>
      <c r="C2135" s="6">
        <v>0</v>
      </c>
      <c r="D2135" s="6">
        <v>0</v>
      </c>
      <c r="E2135" s="6">
        <v>0</v>
      </c>
      <c r="F2135" s="6">
        <v>0</v>
      </c>
      <c r="G2135" s="6">
        <v>0</v>
      </c>
      <c r="H2135" s="6" t="s">
        <v>34206</v>
      </c>
      <c r="I2135" s="6" t="s">
        <v>35985</v>
      </c>
      <c r="J2135" s="6" t="s">
        <v>34219</v>
      </c>
      <c r="K2135" s="6">
        <v>8</v>
      </c>
    </row>
    <row r="2136" spans="1:11" ht="25" x14ac:dyDescent="0.25">
      <c r="A2136" s="7" t="s">
        <v>35994</v>
      </c>
      <c r="B2136" s="6">
        <v>1</v>
      </c>
      <c r="C2136" s="6">
        <v>0</v>
      </c>
      <c r="D2136" s="6">
        <v>0</v>
      </c>
      <c r="E2136" s="6">
        <v>0</v>
      </c>
      <c r="F2136" s="6">
        <v>0</v>
      </c>
      <c r="G2136" s="6">
        <v>0</v>
      </c>
      <c r="H2136" s="6" t="s">
        <v>34206</v>
      </c>
      <c r="I2136" s="6" t="s">
        <v>35985</v>
      </c>
      <c r="J2136" s="6" t="s">
        <v>34219</v>
      </c>
      <c r="K2136" s="6">
        <v>9</v>
      </c>
    </row>
    <row r="2137" spans="1:11" ht="25" x14ac:dyDescent="0.25">
      <c r="A2137" s="7" t="s">
        <v>35995</v>
      </c>
      <c r="B2137" s="6">
        <v>1</v>
      </c>
      <c r="C2137" s="6">
        <v>0</v>
      </c>
      <c r="D2137" s="6">
        <v>0</v>
      </c>
      <c r="E2137" s="6">
        <v>0</v>
      </c>
      <c r="F2137" s="6">
        <v>0</v>
      </c>
      <c r="G2137" s="6">
        <v>0</v>
      </c>
      <c r="H2137" s="6" t="s">
        <v>34206</v>
      </c>
      <c r="I2137" s="6" t="s">
        <v>35985</v>
      </c>
      <c r="J2137" s="6" t="s">
        <v>34219</v>
      </c>
      <c r="K2137" s="6">
        <v>10</v>
      </c>
    </row>
    <row r="2138" spans="1:11" ht="25" x14ac:dyDescent="0.25">
      <c r="A2138" s="7" t="s">
        <v>35996</v>
      </c>
      <c r="B2138" s="6">
        <v>0</v>
      </c>
      <c r="C2138" s="6">
        <v>0</v>
      </c>
      <c r="D2138" s="6">
        <v>0</v>
      </c>
      <c r="E2138" s="6">
        <v>1</v>
      </c>
      <c r="F2138" s="6">
        <v>0</v>
      </c>
      <c r="G2138" s="6">
        <v>0</v>
      </c>
      <c r="H2138" s="6" t="s">
        <v>34209</v>
      </c>
      <c r="I2138" s="6" t="s">
        <v>35985</v>
      </c>
      <c r="J2138" s="6" t="s">
        <v>34219</v>
      </c>
      <c r="K2138" s="6">
        <v>11</v>
      </c>
    </row>
    <row r="2139" spans="1:11" ht="25" x14ac:dyDescent="0.25">
      <c r="A2139" s="7" t="s">
        <v>35997</v>
      </c>
      <c r="B2139" s="6">
        <v>0</v>
      </c>
      <c r="C2139" s="6">
        <v>0</v>
      </c>
      <c r="D2139" s="6">
        <v>0</v>
      </c>
      <c r="E2139" s="6">
        <v>1</v>
      </c>
      <c r="F2139" s="6">
        <v>0</v>
      </c>
      <c r="G2139" s="6">
        <v>0</v>
      </c>
      <c r="H2139" s="6" t="s">
        <v>34209</v>
      </c>
      <c r="I2139" s="6" t="s">
        <v>35985</v>
      </c>
      <c r="J2139" s="6" t="s">
        <v>34219</v>
      </c>
      <c r="K2139" s="6">
        <v>12</v>
      </c>
    </row>
    <row r="2140" spans="1:11" x14ac:dyDescent="0.25">
      <c r="A2140" s="7" t="s">
        <v>35998</v>
      </c>
      <c r="B2140" s="6">
        <v>0</v>
      </c>
      <c r="C2140" s="6">
        <v>0</v>
      </c>
      <c r="D2140" s="6">
        <v>0</v>
      </c>
      <c r="E2140" s="6">
        <v>1</v>
      </c>
      <c r="F2140" s="6">
        <v>0</v>
      </c>
      <c r="G2140" s="6">
        <v>0</v>
      </c>
      <c r="H2140" s="6" t="s">
        <v>34209</v>
      </c>
      <c r="I2140" s="6" t="s">
        <v>35985</v>
      </c>
      <c r="J2140" s="6" t="s">
        <v>34219</v>
      </c>
      <c r="K2140" s="6">
        <v>13</v>
      </c>
    </row>
    <row r="2141" spans="1:11" x14ac:dyDescent="0.25">
      <c r="A2141" s="7" t="s">
        <v>35999</v>
      </c>
      <c r="B2141" s="6">
        <v>0</v>
      </c>
      <c r="C2141" s="6">
        <v>0</v>
      </c>
      <c r="D2141" s="6">
        <v>0</v>
      </c>
      <c r="E2141" s="6">
        <v>1</v>
      </c>
      <c r="F2141" s="6">
        <v>0</v>
      </c>
      <c r="G2141" s="6">
        <v>0</v>
      </c>
      <c r="H2141" s="6" t="s">
        <v>34209</v>
      </c>
      <c r="I2141" s="6" t="s">
        <v>35985</v>
      </c>
      <c r="J2141" s="6" t="s">
        <v>34219</v>
      </c>
      <c r="K2141" s="6">
        <v>14</v>
      </c>
    </row>
    <row r="2142" spans="1:11" x14ac:dyDescent="0.25">
      <c r="A2142" s="7" t="s">
        <v>36000</v>
      </c>
      <c r="B2142" s="6">
        <v>0</v>
      </c>
      <c r="C2142" s="6">
        <v>0</v>
      </c>
      <c r="D2142" s="6">
        <v>0</v>
      </c>
      <c r="E2142" s="6">
        <v>1</v>
      </c>
      <c r="F2142" s="6">
        <v>0</v>
      </c>
      <c r="G2142" s="6">
        <v>0</v>
      </c>
      <c r="H2142" s="6" t="s">
        <v>34209</v>
      </c>
      <c r="I2142" s="6" t="s">
        <v>35985</v>
      </c>
      <c r="J2142" s="6" t="s">
        <v>34219</v>
      </c>
      <c r="K2142" s="6">
        <v>15</v>
      </c>
    </row>
    <row r="2143" spans="1:11" x14ac:dyDescent="0.25">
      <c r="A2143" s="7" t="s">
        <v>36001</v>
      </c>
      <c r="B2143" s="6">
        <v>0</v>
      </c>
      <c r="C2143" s="6">
        <v>0</v>
      </c>
      <c r="D2143" s="6">
        <v>0</v>
      </c>
      <c r="E2143" s="6">
        <v>1</v>
      </c>
      <c r="F2143" s="6">
        <v>0</v>
      </c>
      <c r="G2143" s="6">
        <v>0</v>
      </c>
      <c r="H2143" s="6" t="s">
        <v>34209</v>
      </c>
      <c r="I2143" s="6" t="s">
        <v>35985</v>
      </c>
      <c r="J2143" s="6" t="s">
        <v>34219</v>
      </c>
      <c r="K2143" s="6">
        <v>16</v>
      </c>
    </row>
    <row r="2144" spans="1:11" x14ac:dyDescent="0.25">
      <c r="A2144" s="7" t="s">
        <v>36002</v>
      </c>
      <c r="B2144" s="6">
        <v>0</v>
      </c>
      <c r="C2144" s="6">
        <v>0</v>
      </c>
      <c r="D2144" s="6">
        <v>0</v>
      </c>
      <c r="E2144" s="6">
        <v>1</v>
      </c>
      <c r="F2144" s="6">
        <v>0</v>
      </c>
      <c r="G2144" s="6">
        <v>0</v>
      </c>
      <c r="H2144" s="6" t="s">
        <v>34209</v>
      </c>
      <c r="I2144" s="6" t="s">
        <v>35985</v>
      </c>
      <c r="J2144" s="6" t="s">
        <v>34219</v>
      </c>
      <c r="K2144" s="6">
        <v>17</v>
      </c>
    </row>
    <row r="2145" spans="1:11" x14ac:dyDescent="0.25">
      <c r="A2145" s="7" t="s">
        <v>36003</v>
      </c>
      <c r="B2145" s="6">
        <v>0</v>
      </c>
      <c r="C2145" s="6">
        <v>0</v>
      </c>
      <c r="D2145" s="6">
        <v>0</v>
      </c>
      <c r="E2145" s="6">
        <v>1</v>
      </c>
      <c r="F2145" s="6">
        <v>0</v>
      </c>
      <c r="G2145" s="6">
        <v>0</v>
      </c>
      <c r="H2145" s="6" t="s">
        <v>34209</v>
      </c>
      <c r="I2145" s="6" t="s">
        <v>35985</v>
      </c>
      <c r="J2145" s="6" t="s">
        <v>34219</v>
      </c>
      <c r="K2145" s="6">
        <v>18</v>
      </c>
    </row>
    <row r="2146" spans="1:11" x14ac:dyDescent="0.25">
      <c r="A2146" s="7" t="s">
        <v>36004</v>
      </c>
      <c r="B2146" s="6">
        <v>0</v>
      </c>
      <c r="C2146" s="6">
        <v>0</v>
      </c>
      <c r="D2146" s="6">
        <v>0</v>
      </c>
      <c r="E2146" s="6">
        <v>1</v>
      </c>
      <c r="F2146" s="6">
        <v>0</v>
      </c>
      <c r="G2146" s="6">
        <v>0</v>
      </c>
      <c r="H2146" s="6" t="s">
        <v>34209</v>
      </c>
      <c r="I2146" s="6" t="s">
        <v>35985</v>
      </c>
      <c r="J2146" s="6" t="s">
        <v>34219</v>
      </c>
      <c r="K2146" s="6">
        <v>19</v>
      </c>
    </row>
    <row r="2147" spans="1:11" x14ac:dyDescent="0.25">
      <c r="A2147" s="7" t="s">
        <v>36005</v>
      </c>
      <c r="B2147" s="6">
        <v>0</v>
      </c>
      <c r="C2147" s="6">
        <v>0</v>
      </c>
      <c r="D2147" s="6">
        <v>0</v>
      </c>
      <c r="E2147" s="6">
        <v>1</v>
      </c>
      <c r="F2147" s="6">
        <v>0</v>
      </c>
      <c r="G2147" s="6">
        <v>0</v>
      </c>
      <c r="H2147" s="6" t="s">
        <v>34209</v>
      </c>
      <c r="I2147" s="6" t="s">
        <v>35985</v>
      </c>
      <c r="J2147" s="6" t="s">
        <v>34219</v>
      </c>
      <c r="K2147" s="6">
        <v>20</v>
      </c>
    </row>
    <row r="2148" spans="1:11" ht="25" x14ac:dyDescent="0.25">
      <c r="A2148" s="7" t="s">
        <v>36006</v>
      </c>
      <c r="B2148" s="6">
        <v>0</v>
      </c>
      <c r="C2148" s="6">
        <v>0</v>
      </c>
      <c r="D2148" s="6">
        <v>0</v>
      </c>
      <c r="E2148" s="6">
        <v>1</v>
      </c>
      <c r="F2148" s="6">
        <v>0</v>
      </c>
      <c r="G2148" s="6">
        <v>0</v>
      </c>
      <c r="H2148" s="6" t="s">
        <v>34209</v>
      </c>
      <c r="I2148" s="6" t="s">
        <v>35985</v>
      </c>
      <c r="J2148" s="6" t="s">
        <v>34219</v>
      </c>
      <c r="K2148" s="6">
        <v>21</v>
      </c>
    </row>
    <row r="2149" spans="1:11" x14ac:dyDescent="0.25">
      <c r="A2149" s="7" t="s">
        <v>36007</v>
      </c>
      <c r="B2149" s="6">
        <v>0</v>
      </c>
      <c r="C2149" s="6">
        <v>0</v>
      </c>
      <c r="D2149" s="6">
        <v>0</v>
      </c>
      <c r="E2149" s="6">
        <v>1</v>
      </c>
      <c r="F2149" s="6">
        <v>0</v>
      </c>
      <c r="G2149" s="6">
        <v>0</v>
      </c>
      <c r="H2149" s="6" t="s">
        <v>34209</v>
      </c>
      <c r="I2149" s="6" t="s">
        <v>35985</v>
      </c>
      <c r="J2149" s="6" t="s">
        <v>34219</v>
      </c>
      <c r="K2149" s="6">
        <v>22</v>
      </c>
    </row>
    <row r="2150" spans="1:11" x14ac:dyDescent="0.25">
      <c r="A2150" s="7" t="s">
        <v>36008</v>
      </c>
      <c r="B2150" s="6">
        <v>1</v>
      </c>
      <c r="C2150" s="6">
        <v>0</v>
      </c>
      <c r="D2150" s="6">
        <v>0</v>
      </c>
      <c r="E2150" s="6">
        <v>0</v>
      </c>
      <c r="F2150" s="6">
        <v>0</v>
      </c>
      <c r="G2150" s="6">
        <v>0</v>
      </c>
      <c r="H2150" s="6" t="s">
        <v>34206</v>
      </c>
      <c r="I2150" s="6" t="s">
        <v>35985</v>
      </c>
      <c r="J2150" s="6" t="s">
        <v>34219</v>
      </c>
      <c r="K2150" s="6">
        <v>23</v>
      </c>
    </row>
    <row r="2151" spans="1:11" x14ac:dyDescent="0.25">
      <c r="A2151" s="7" t="s">
        <v>36009</v>
      </c>
      <c r="B2151" s="6">
        <v>1</v>
      </c>
      <c r="C2151" s="6">
        <v>0</v>
      </c>
      <c r="D2151" s="6">
        <v>0</v>
      </c>
      <c r="E2151" s="6">
        <v>0</v>
      </c>
      <c r="F2151" s="6">
        <v>0</v>
      </c>
      <c r="G2151" s="6">
        <v>0</v>
      </c>
      <c r="H2151" s="6" t="s">
        <v>34206</v>
      </c>
      <c r="I2151" s="6" t="s">
        <v>35985</v>
      </c>
      <c r="J2151" s="6" t="s">
        <v>34219</v>
      </c>
      <c r="K2151" s="6">
        <v>24</v>
      </c>
    </row>
    <row r="2152" spans="1:11" x14ac:dyDescent="0.25">
      <c r="A2152" s="7" t="s">
        <v>36010</v>
      </c>
      <c r="B2152" s="6">
        <v>1</v>
      </c>
      <c r="C2152" s="6">
        <v>0</v>
      </c>
      <c r="D2152" s="6">
        <v>0</v>
      </c>
      <c r="E2152" s="6">
        <v>0</v>
      </c>
      <c r="F2152" s="6">
        <v>0</v>
      </c>
      <c r="G2152" s="6">
        <v>0</v>
      </c>
      <c r="H2152" s="6" t="s">
        <v>34206</v>
      </c>
      <c r="I2152" s="6" t="s">
        <v>35985</v>
      </c>
      <c r="J2152" s="6" t="s">
        <v>34219</v>
      </c>
      <c r="K2152" s="6">
        <v>25</v>
      </c>
    </row>
    <row r="2153" spans="1:11" x14ac:dyDescent="0.25">
      <c r="A2153" s="7" t="s">
        <v>36011</v>
      </c>
      <c r="B2153" s="6">
        <v>1</v>
      </c>
      <c r="C2153" s="6">
        <v>0</v>
      </c>
      <c r="D2153" s="6">
        <v>0</v>
      </c>
      <c r="E2153" s="6">
        <v>0</v>
      </c>
      <c r="F2153" s="6">
        <v>0</v>
      </c>
      <c r="G2153" s="6">
        <v>0</v>
      </c>
      <c r="H2153" s="6" t="s">
        <v>34206</v>
      </c>
      <c r="I2153" s="6" t="s">
        <v>35985</v>
      </c>
      <c r="J2153" s="6" t="s">
        <v>34219</v>
      </c>
      <c r="K2153" s="6">
        <v>26</v>
      </c>
    </row>
    <row r="2154" spans="1:11" x14ac:dyDescent="0.25">
      <c r="A2154" s="7" t="s">
        <v>36012</v>
      </c>
      <c r="B2154" s="6">
        <v>1</v>
      </c>
      <c r="C2154" s="6">
        <v>0</v>
      </c>
      <c r="D2154" s="6">
        <v>0</v>
      </c>
      <c r="E2154" s="6">
        <v>0</v>
      </c>
      <c r="F2154" s="6">
        <v>0</v>
      </c>
      <c r="G2154" s="6">
        <v>0</v>
      </c>
      <c r="H2154" s="6" t="s">
        <v>34206</v>
      </c>
      <c r="I2154" s="6" t="s">
        <v>35985</v>
      </c>
      <c r="J2154" s="6" t="s">
        <v>34219</v>
      </c>
      <c r="K2154" s="6">
        <v>27</v>
      </c>
    </row>
    <row r="2155" spans="1:11" x14ac:dyDescent="0.25">
      <c r="A2155" s="7" t="s">
        <v>36013</v>
      </c>
      <c r="B2155" s="6">
        <v>1</v>
      </c>
      <c r="C2155" s="6">
        <v>0</v>
      </c>
      <c r="D2155" s="6">
        <v>0</v>
      </c>
      <c r="E2155" s="6">
        <v>0</v>
      </c>
      <c r="F2155" s="6">
        <v>0</v>
      </c>
      <c r="G2155" s="6">
        <v>0</v>
      </c>
      <c r="H2155" s="6" t="s">
        <v>34206</v>
      </c>
      <c r="I2155" s="6" t="s">
        <v>35985</v>
      </c>
      <c r="J2155" s="6" t="s">
        <v>34219</v>
      </c>
      <c r="K2155" s="6">
        <v>28</v>
      </c>
    </row>
    <row r="2156" spans="1:11" x14ac:dyDescent="0.25">
      <c r="A2156" s="7" t="s">
        <v>36014</v>
      </c>
      <c r="B2156" s="6">
        <v>1</v>
      </c>
      <c r="C2156" s="6">
        <v>0</v>
      </c>
      <c r="D2156" s="6">
        <v>0</v>
      </c>
      <c r="E2156" s="6">
        <v>0</v>
      </c>
      <c r="F2156" s="6">
        <v>0</v>
      </c>
      <c r="G2156" s="6">
        <v>0</v>
      </c>
      <c r="H2156" s="6" t="s">
        <v>34206</v>
      </c>
      <c r="I2156" s="6" t="s">
        <v>35985</v>
      </c>
      <c r="J2156" s="6" t="s">
        <v>34219</v>
      </c>
      <c r="K2156" s="6">
        <v>29</v>
      </c>
    </row>
    <row r="2157" spans="1:11" x14ac:dyDescent="0.25">
      <c r="A2157" s="7" t="s">
        <v>36015</v>
      </c>
      <c r="B2157" s="6">
        <v>1</v>
      </c>
      <c r="C2157" s="6">
        <v>0</v>
      </c>
      <c r="D2157" s="6">
        <v>0</v>
      </c>
      <c r="E2157" s="6">
        <v>0</v>
      </c>
      <c r="F2157" s="6">
        <v>0</v>
      </c>
      <c r="G2157" s="6">
        <v>0</v>
      </c>
      <c r="H2157" s="6" t="s">
        <v>34206</v>
      </c>
      <c r="I2157" s="6" t="s">
        <v>35985</v>
      </c>
      <c r="J2157" s="6" t="s">
        <v>34219</v>
      </c>
      <c r="K2157" s="6">
        <v>30</v>
      </c>
    </row>
    <row r="2158" spans="1:11" x14ac:dyDescent="0.25">
      <c r="A2158" s="7" t="s">
        <v>36016</v>
      </c>
      <c r="B2158" s="6">
        <v>1</v>
      </c>
      <c r="C2158" s="6">
        <v>0</v>
      </c>
      <c r="D2158" s="6">
        <v>0</v>
      </c>
      <c r="E2158" s="6">
        <v>0</v>
      </c>
      <c r="F2158" s="6">
        <v>0</v>
      </c>
      <c r="G2158" s="6">
        <v>0</v>
      </c>
      <c r="H2158" s="6" t="s">
        <v>34206</v>
      </c>
      <c r="I2158" s="6" t="s">
        <v>35985</v>
      </c>
      <c r="J2158" s="6" t="s">
        <v>34219</v>
      </c>
      <c r="K2158" s="6">
        <v>31</v>
      </c>
    </row>
    <row r="2159" spans="1:11" x14ac:dyDescent="0.25">
      <c r="A2159" s="7" t="s">
        <v>36017</v>
      </c>
      <c r="B2159" s="6">
        <v>1</v>
      </c>
      <c r="C2159" s="6">
        <v>0</v>
      </c>
      <c r="D2159" s="6">
        <v>0</v>
      </c>
      <c r="E2159" s="6">
        <v>0</v>
      </c>
      <c r="F2159" s="6">
        <v>0</v>
      </c>
      <c r="G2159" s="6">
        <v>0</v>
      </c>
      <c r="H2159" s="6" t="s">
        <v>34206</v>
      </c>
      <c r="I2159" s="6" t="s">
        <v>35985</v>
      </c>
      <c r="J2159" s="6" t="s">
        <v>34219</v>
      </c>
      <c r="K2159" s="6">
        <v>32</v>
      </c>
    </row>
    <row r="2160" spans="1:11" ht="25" x14ac:dyDescent="0.25">
      <c r="A2160" s="7" t="s">
        <v>36018</v>
      </c>
      <c r="B2160" s="6">
        <v>1</v>
      </c>
      <c r="C2160" s="6">
        <v>0</v>
      </c>
      <c r="D2160" s="6">
        <v>0</v>
      </c>
      <c r="E2160" s="6">
        <v>0</v>
      </c>
      <c r="F2160" s="6">
        <v>0</v>
      </c>
      <c r="G2160" s="6">
        <v>0</v>
      </c>
      <c r="H2160" s="6" t="s">
        <v>34206</v>
      </c>
      <c r="I2160" s="6" t="s">
        <v>35985</v>
      </c>
      <c r="J2160" s="6" t="s">
        <v>34219</v>
      </c>
      <c r="K2160" s="6">
        <v>33</v>
      </c>
    </row>
    <row r="2161" spans="1:11" ht="25" x14ac:dyDescent="0.25">
      <c r="A2161" s="7" t="s">
        <v>36019</v>
      </c>
      <c r="B2161" s="6">
        <v>1</v>
      </c>
      <c r="C2161" s="6">
        <v>0</v>
      </c>
      <c r="D2161" s="6">
        <v>0</v>
      </c>
      <c r="E2161" s="6">
        <v>0</v>
      </c>
      <c r="F2161" s="6">
        <v>0</v>
      </c>
      <c r="G2161" s="6">
        <v>0</v>
      </c>
      <c r="H2161" s="6" t="s">
        <v>34206</v>
      </c>
      <c r="I2161" s="6" t="s">
        <v>35985</v>
      </c>
      <c r="J2161" s="6" t="s">
        <v>34219</v>
      </c>
      <c r="K2161" s="6">
        <v>34</v>
      </c>
    </row>
    <row r="2162" spans="1:11" x14ac:dyDescent="0.25">
      <c r="A2162" s="7" t="s">
        <v>36020</v>
      </c>
      <c r="B2162" s="6">
        <v>1</v>
      </c>
      <c r="C2162" s="6">
        <v>0</v>
      </c>
      <c r="D2162" s="6">
        <v>0</v>
      </c>
      <c r="E2162" s="6">
        <v>0</v>
      </c>
      <c r="F2162" s="6">
        <v>0</v>
      </c>
      <c r="G2162" s="6">
        <v>0</v>
      </c>
      <c r="H2162" s="6" t="s">
        <v>34206</v>
      </c>
      <c r="I2162" s="6" t="s">
        <v>35985</v>
      </c>
      <c r="J2162" s="6" t="s">
        <v>34219</v>
      </c>
      <c r="K2162" s="6">
        <v>35</v>
      </c>
    </row>
    <row r="2163" spans="1:11" x14ac:dyDescent="0.25">
      <c r="A2163" s="7" t="s">
        <v>36021</v>
      </c>
      <c r="B2163" s="6">
        <v>0</v>
      </c>
      <c r="C2163" s="6">
        <v>0</v>
      </c>
      <c r="D2163" s="6">
        <v>0</v>
      </c>
      <c r="E2163" s="6">
        <v>0</v>
      </c>
      <c r="F2163" s="6">
        <v>0</v>
      </c>
      <c r="G2163" s="6">
        <v>0</v>
      </c>
      <c r="H2163" s="6" t="s">
        <v>34217</v>
      </c>
      <c r="I2163" s="6" t="s">
        <v>36022</v>
      </c>
      <c r="J2163" s="6" t="s">
        <v>34219</v>
      </c>
      <c r="K2163" s="6">
        <v>0</v>
      </c>
    </row>
    <row r="2164" spans="1:11" ht="25" x14ac:dyDescent="0.25">
      <c r="A2164" s="7" t="s">
        <v>36023</v>
      </c>
      <c r="B2164" s="6">
        <v>0</v>
      </c>
      <c r="C2164" s="6">
        <v>0</v>
      </c>
      <c r="D2164" s="6">
        <v>0</v>
      </c>
      <c r="E2164" s="6">
        <v>0</v>
      </c>
      <c r="F2164" s="6">
        <v>0</v>
      </c>
      <c r="G2164" s="6">
        <v>0</v>
      </c>
      <c r="H2164" s="6" t="s">
        <v>34217</v>
      </c>
      <c r="I2164" s="6" t="s">
        <v>36022</v>
      </c>
      <c r="J2164" s="6" t="s">
        <v>34219</v>
      </c>
      <c r="K2164" s="6">
        <v>1</v>
      </c>
    </row>
    <row r="2165" spans="1:11" x14ac:dyDescent="0.25">
      <c r="A2165" s="7" t="s">
        <v>36024</v>
      </c>
      <c r="B2165" s="6">
        <v>0</v>
      </c>
      <c r="C2165" s="6">
        <v>0</v>
      </c>
      <c r="D2165" s="6">
        <v>0</v>
      </c>
      <c r="E2165" s="6">
        <v>0</v>
      </c>
      <c r="F2165" s="6">
        <v>0</v>
      </c>
      <c r="G2165" s="6">
        <v>1</v>
      </c>
      <c r="H2165" s="6" t="s">
        <v>34211</v>
      </c>
      <c r="I2165" s="6" t="s">
        <v>36022</v>
      </c>
      <c r="J2165" s="6" t="s">
        <v>34219</v>
      </c>
      <c r="K2165" s="6">
        <v>2</v>
      </c>
    </row>
    <row r="2166" spans="1:11" ht="62.5" x14ac:dyDescent="0.25">
      <c r="A2166" s="7" t="s">
        <v>36025</v>
      </c>
      <c r="B2166" s="6">
        <v>0</v>
      </c>
      <c r="C2166" s="6">
        <v>0</v>
      </c>
      <c r="D2166" s="6">
        <v>0</v>
      </c>
      <c r="E2166" s="6">
        <v>0</v>
      </c>
      <c r="F2166" s="6">
        <v>0</v>
      </c>
      <c r="G2166" s="6">
        <v>1</v>
      </c>
      <c r="H2166" s="6" t="s">
        <v>34211</v>
      </c>
      <c r="I2166" s="6" t="s">
        <v>36022</v>
      </c>
      <c r="J2166" s="6" t="s">
        <v>34219</v>
      </c>
      <c r="K2166" s="6">
        <v>3</v>
      </c>
    </row>
    <row r="2167" spans="1:11" x14ac:dyDescent="0.25">
      <c r="A2167" s="7" t="s">
        <v>36026</v>
      </c>
      <c r="B2167" s="6">
        <v>0</v>
      </c>
      <c r="C2167" s="6">
        <v>0</v>
      </c>
      <c r="D2167" s="6">
        <v>0</v>
      </c>
      <c r="E2167" s="6">
        <v>0</v>
      </c>
      <c r="F2167" s="6">
        <v>0</v>
      </c>
      <c r="G2167" s="6">
        <v>1</v>
      </c>
      <c r="H2167" s="6" t="s">
        <v>34211</v>
      </c>
      <c r="I2167" s="6" t="s">
        <v>36022</v>
      </c>
      <c r="J2167" s="6" t="s">
        <v>34219</v>
      </c>
      <c r="K2167" s="6">
        <v>4</v>
      </c>
    </row>
    <row r="2168" spans="1:11" x14ac:dyDescent="0.25">
      <c r="A2168" s="7" t="s">
        <v>36027</v>
      </c>
      <c r="B2168" s="6">
        <v>0</v>
      </c>
      <c r="C2168" s="6">
        <v>0</v>
      </c>
      <c r="D2168" s="6">
        <v>0</v>
      </c>
      <c r="E2168" s="6">
        <v>0</v>
      </c>
      <c r="F2168" s="6">
        <v>0</v>
      </c>
      <c r="G2168" s="6">
        <v>1</v>
      </c>
      <c r="H2168" s="6" t="s">
        <v>34211</v>
      </c>
      <c r="I2168" s="6" t="s">
        <v>36022</v>
      </c>
      <c r="J2168" s="6" t="s">
        <v>34219</v>
      </c>
      <c r="K2168" s="6">
        <v>5</v>
      </c>
    </row>
    <row r="2169" spans="1:11" x14ac:dyDescent="0.25">
      <c r="A2169" s="7" t="s">
        <v>36028</v>
      </c>
      <c r="B2169" s="6">
        <v>0</v>
      </c>
      <c r="C2169" s="6">
        <v>0</v>
      </c>
      <c r="D2169" s="6">
        <v>0</v>
      </c>
      <c r="E2169" s="6">
        <v>0</v>
      </c>
      <c r="F2169" s="6">
        <v>0</v>
      </c>
      <c r="G2169" s="6">
        <v>1</v>
      </c>
      <c r="H2169" s="6" t="s">
        <v>34211</v>
      </c>
      <c r="I2169" s="6" t="s">
        <v>36022</v>
      </c>
      <c r="J2169" s="6" t="s">
        <v>34219</v>
      </c>
      <c r="K2169" s="6">
        <v>6</v>
      </c>
    </row>
    <row r="2170" spans="1:11" x14ac:dyDescent="0.25">
      <c r="A2170" s="7" t="s">
        <v>36029</v>
      </c>
      <c r="B2170" s="6">
        <v>0</v>
      </c>
      <c r="C2170" s="6">
        <v>0</v>
      </c>
      <c r="D2170" s="6">
        <v>0</v>
      </c>
      <c r="E2170" s="6">
        <v>0</v>
      </c>
      <c r="F2170" s="6">
        <v>0</v>
      </c>
      <c r="G2170" s="6">
        <v>1</v>
      </c>
      <c r="H2170" s="6" t="s">
        <v>34211</v>
      </c>
      <c r="I2170" s="6" t="s">
        <v>36022</v>
      </c>
      <c r="J2170" s="6" t="s">
        <v>34219</v>
      </c>
      <c r="K2170" s="6">
        <v>7</v>
      </c>
    </row>
    <row r="2171" spans="1:11" ht="25" x14ac:dyDescent="0.25">
      <c r="A2171" s="7" t="s">
        <v>36030</v>
      </c>
      <c r="B2171" s="6">
        <v>0</v>
      </c>
      <c r="C2171" s="6">
        <v>0</v>
      </c>
      <c r="D2171" s="6">
        <v>0</v>
      </c>
      <c r="E2171" s="6">
        <v>0</v>
      </c>
      <c r="F2171" s="6">
        <v>0</v>
      </c>
      <c r="G2171" s="6">
        <v>1</v>
      </c>
      <c r="H2171" s="6" t="s">
        <v>34211</v>
      </c>
      <c r="I2171" s="6" t="s">
        <v>36022</v>
      </c>
      <c r="J2171" s="6" t="s">
        <v>34219</v>
      </c>
      <c r="K2171" s="6">
        <v>8</v>
      </c>
    </row>
    <row r="2172" spans="1:11" ht="25" x14ac:dyDescent="0.25">
      <c r="A2172" s="7" t="s">
        <v>36031</v>
      </c>
      <c r="B2172" s="6">
        <v>0</v>
      </c>
      <c r="C2172" s="6">
        <v>0</v>
      </c>
      <c r="D2172" s="6">
        <v>0</v>
      </c>
      <c r="E2172" s="6">
        <v>0</v>
      </c>
      <c r="F2172" s="6">
        <v>0</v>
      </c>
      <c r="G2172" s="6">
        <v>1</v>
      </c>
      <c r="H2172" s="6" t="s">
        <v>34211</v>
      </c>
      <c r="I2172" s="6" t="s">
        <v>36022</v>
      </c>
      <c r="J2172" s="6" t="s">
        <v>34219</v>
      </c>
      <c r="K2172" s="6">
        <v>9</v>
      </c>
    </row>
    <row r="2173" spans="1:11" x14ac:dyDescent="0.25">
      <c r="A2173" s="7" t="s">
        <v>36032</v>
      </c>
      <c r="B2173" s="6">
        <v>0</v>
      </c>
      <c r="C2173" s="6">
        <v>0</v>
      </c>
      <c r="D2173" s="6">
        <v>0</v>
      </c>
      <c r="E2173" s="6">
        <v>0</v>
      </c>
      <c r="F2173" s="6">
        <v>0</v>
      </c>
      <c r="G2173" s="6">
        <v>1</v>
      </c>
      <c r="H2173" s="6" t="s">
        <v>34211</v>
      </c>
      <c r="I2173" s="6" t="s">
        <v>36022</v>
      </c>
      <c r="J2173" s="6" t="s">
        <v>34219</v>
      </c>
      <c r="K2173" s="6">
        <v>10</v>
      </c>
    </row>
    <row r="2174" spans="1:11" ht="50" x14ac:dyDescent="0.25">
      <c r="A2174" s="7" t="s">
        <v>36033</v>
      </c>
      <c r="B2174" s="6">
        <v>0</v>
      </c>
      <c r="C2174" s="6">
        <v>0</v>
      </c>
      <c r="D2174" s="6">
        <v>0</v>
      </c>
      <c r="E2174" s="6">
        <v>0</v>
      </c>
      <c r="F2174" s="6">
        <v>0</v>
      </c>
      <c r="G2174" s="6">
        <v>1</v>
      </c>
      <c r="H2174" s="6" t="s">
        <v>34211</v>
      </c>
      <c r="I2174" s="6" t="s">
        <v>36022</v>
      </c>
      <c r="J2174" s="6" t="s">
        <v>34219</v>
      </c>
      <c r="K2174" s="6">
        <v>11</v>
      </c>
    </row>
    <row r="2175" spans="1:11" x14ac:dyDescent="0.25">
      <c r="A2175" s="7" t="s">
        <v>36034</v>
      </c>
      <c r="B2175" s="6">
        <v>0</v>
      </c>
      <c r="C2175" s="6">
        <v>0</v>
      </c>
      <c r="D2175" s="6">
        <v>0</v>
      </c>
      <c r="E2175" s="6">
        <v>0</v>
      </c>
      <c r="F2175" s="6">
        <v>0</v>
      </c>
      <c r="G2175" s="6">
        <v>1</v>
      </c>
      <c r="H2175" s="6" t="s">
        <v>34211</v>
      </c>
      <c r="I2175" s="6" t="s">
        <v>36022</v>
      </c>
      <c r="J2175" s="6" t="s">
        <v>34219</v>
      </c>
      <c r="K2175" s="6">
        <v>12</v>
      </c>
    </row>
    <row r="2176" spans="1:11" x14ac:dyDescent="0.25">
      <c r="A2176" s="7" t="s">
        <v>36035</v>
      </c>
      <c r="B2176" s="6">
        <v>0</v>
      </c>
      <c r="C2176" s="6">
        <v>0</v>
      </c>
      <c r="D2176" s="6">
        <v>0</v>
      </c>
      <c r="E2176" s="6">
        <v>0</v>
      </c>
      <c r="F2176" s="6">
        <v>0</v>
      </c>
      <c r="G2176" s="6">
        <v>1</v>
      </c>
      <c r="H2176" s="6" t="s">
        <v>34211</v>
      </c>
      <c r="I2176" s="6" t="s">
        <v>36022</v>
      </c>
      <c r="J2176" s="6" t="s">
        <v>34219</v>
      </c>
      <c r="K2176" s="6">
        <v>13</v>
      </c>
    </row>
    <row r="2177" spans="1:11" x14ac:dyDescent="0.25">
      <c r="A2177" s="7" t="s">
        <v>36036</v>
      </c>
      <c r="B2177" s="6">
        <v>0</v>
      </c>
      <c r="C2177" s="6">
        <v>0</v>
      </c>
      <c r="D2177" s="6">
        <v>0</v>
      </c>
      <c r="E2177" s="6">
        <v>0</v>
      </c>
      <c r="F2177" s="6">
        <v>0</v>
      </c>
      <c r="G2177" s="6">
        <v>1</v>
      </c>
      <c r="H2177" s="6" t="s">
        <v>34211</v>
      </c>
      <c r="I2177" s="6" t="s">
        <v>36022</v>
      </c>
      <c r="J2177" s="6" t="s">
        <v>34219</v>
      </c>
      <c r="K2177" s="6">
        <v>14</v>
      </c>
    </row>
    <row r="2178" spans="1:11" x14ac:dyDescent="0.25">
      <c r="A2178" s="7" t="s">
        <v>36037</v>
      </c>
      <c r="B2178" s="6">
        <v>0</v>
      </c>
      <c r="C2178" s="6">
        <v>0</v>
      </c>
      <c r="D2178" s="6">
        <v>0</v>
      </c>
      <c r="E2178" s="6">
        <v>0</v>
      </c>
      <c r="F2178" s="6">
        <v>0</v>
      </c>
      <c r="G2178" s="6">
        <v>1</v>
      </c>
      <c r="H2178" s="6" t="s">
        <v>34211</v>
      </c>
      <c r="I2178" s="6" t="s">
        <v>36022</v>
      </c>
      <c r="J2178" s="6" t="s">
        <v>34219</v>
      </c>
      <c r="K2178" s="6">
        <v>15</v>
      </c>
    </row>
    <row r="2179" spans="1:11" x14ac:dyDescent="0.25">
      <c r="A2179" s="7" t="s">
        <v>36038</v>
      </c>
      <c r="B2179" s="6">
        <v>0</v>
      </c>
      <c r="C2179" s="6">
        <v>0</v>
      </c>
      <c r="D2179" s="6">
        <v>0</v>
      </c>
      <c r="E2179" s="6">
        <v>0</v>
      </c>
      <c r="F2179" s="6">
        <v>0</v>
      </c>
      <c r="G2179" s="6">
        <v>1</v>
      </c>
      <c r="H2179" s="6" t="s">
        <v>34211</v>
      </c>
      <c r="I2179" s="6" t="s">
        <v>36022</v>
      </c>
      <c r="J2179" s="6" t="s">
        <v>34219</v>
      </c>
      <c r="K2179" s="6">
        <v>16</v>
      </c>
    </row>
    <row r="2180" spans="1:11" ht="25" x14ac:dyDescent="0.25">
      <c r="A2180" s="7" t="s">
        <v>36039</v>
      </c>
      <c r="B2180" s="6">
        <v>0</v>
      </c>
      <c r="C2180" s="6">
        <v>0</v>
      </c>
      <c r="D2180" s="6">
        <v>0</v>
      </c>
      <c r="E2180" s="6">
        <v>0</v>
      </c>
      <c r="F2180" s="6">
        <v>0</v>
      </c>
      <c r="G2180" s="6">
        <v>1</v>
      </c>
      <c r="H2180" s="6" t="s">
        <v>34211</v>
      </c>
      <c r="I2180" s="6" t="s">
        <v>36022</v>
      </c>
      <c r="J2180" s="6" t="s">
        <v>34219</v>
      </c>
      <c r="K2180" s="6">
        <v>17</v>
      </c>
    </row>
    <row r="2181" spans="1:11" x14ac:dyDescent="0.25">
      <c r="A2181" s="7" t="s">
        <v>36040</v>
      </c>
      <c r="B2181" s="6">
        <v>0</v>
      </c>
      <c r="C2181" s="6">
        <v>0</v>
      </c>
      <c r="D2181" s="6">
        <v>0</v>
      </c>
      <c r="E2181" s="6">
        <v>0</v>
      </c>
      <c r="F2181" s="6">
        <v>0</v>
      </c>
      <c r="G2181" s="6">
        <v>1</v>
      </c>
      <c r="H2181" s="6" t="s">
        <v>34211</v>
      </c>
      <c r="I2181" s="6" t="s">
        <v>36022</v>
      </c>
      <c r="J2181" s="6" t="s">
        <v>34219</v>
      </c>
      <c r="K2181" s="6">
        <v>18</v>
      </c>
    </row>
    <row r="2182" spans="1:11" ht="37.5" x14ac:dyDescent="0.25">
      <c r="A2182" s="7" t="s">
        <v>36041</v>
      </c>
      <c r="B2182" s="6">
        <v>0</v>
      </c>
      <c r="C2182" s="6">
        <v>0</v>
      </c>
      <c r="D2182" s="6">
        <v>0</v>
      </c>
      <c r="E2182" s="6">
        <v>0</v>
      </c>
      <c r="F2182" s="6">
        <v>0</v>
      </c>
      <c r="G2182" s="6">
        <v>1</v>
      </c>
      <c r="H2182" s="6" t="s">
        <v>34211</v>
      </c>
      <c r="I2182" s="6" t="s">
        <v>36022</v>
      </c>
      <c r="J2182" s="6" t="s">
        <v>34219</v>
      </c>
      <c r="K2182" s="6">
        <v>19</v>
      </c>
    </row>
    <row r="2183" spans="1:11" x14ac:dyDescent="0.25">
      <c r="A2183" s="7" t="s">
        <v>36042</v>
      </c>
      <c r="B2183" s="6">
        <v>0</v>
      </c>
      <c r="C2183" s="6">
        <v>0</v>
      </c>
      <c r="D2183" s="6">
        <v>0</v>
      </c>
      <c r="E2183" s="6">
        <v>0</v>
      </c>
      <c r="F2183" s="6">
        <v>0</v>
      </c>
      <c r="G2183" s="6">
        <v>1</v>
      </c>
      <c r="H2183" s="6" t="s">
        <v>34211</v>
      </c>
      <c r="I2183" s="6" t="s">
        <v>36022</v>
      </c>
      <c r="J2183" s="6" t="s">
        <v>34219</v>
      </c>
      <c r="K2183" s="6">
        <v>20</v>
      </c>
    </row>
    <row r="2184" spans="1:11" x14ac:dyDescent="0.25">
      <c r="A2184" s="7" t="s">
        <v>36043</v>
      </c>
      <c r="B2184" s="6">
        <v>0</v>
      </c>
      <c r="C2184" s="6">
        <v>0</v>
      </c>
      <c r="D2184" s="6">
        <v>0</v>
      </c>
      <c r="E2184" s="6">
        <v>0</v>
      </c>
      <c r="F2184" s="6">
        <v>0</v>
      </c>
      <c r="G2184" s="6">
        <v>1</v>
      </c>
      <c r="H2184" s="6" t="s">
        <v>34211</v>
      </c>
      <c r="I2184" s="6" t="s">
        <v>36022</v>
      </c>
      <c r="J2184" s="6" t="s">
        <v>34219</v>
      </c>
      <c r="K2184" s="6">
        <v>21</v>
      </c>
    </row>
    <row r="2185" spans="1:11" x14ac:dyDescent="0.25">
      <c r="A2185" s="7" t="s">
        <v>36044</v>
      </c>
      <c r="B2185" s="6">
        <v>0</v>
      </c>
      <c r="C2185" s="6">
        <v>0</v>
      </c>
      <c r="D2185" s="6">
        <v>0</v>
      </c>
      <c r="E2185" s="6">
        <v>0</v>
      </c>
      <c r="F2185" s="6">
        <v>0</v>
      </c>
      <c r="G2185" s="6">
        <v>1</v>
      </c>
      <c r="H2185" s="6" t="s">
        <v>34211</v>
      </c>
      <c r="I2185" s="6" t="s">
        <v>36022</v>
      </c>
      <c r="J2185" s="6" t="s">
        <v>34219</v>
      </c>
      <c r="K2185" s="6">
        <v>22</v>
      </c>
    </row>
    <row r="2186" spans="1:11" x14ac:dyDescent="0.25">
      <c r="A2186" s="7" t="s">
        <v>36045</v>
      </c>
      <c r="B2186" s="6">
        <v>0</v>
      </c>
      <c r="C2186" s="6">
        <v>0</v>
      </c>
      <c r="D2186" s="6">
        <v>0</v>
      </c>
      <c r="E2186" s="6">
        <v>0</v>
      </c>
      <c r="F2186" s="6">
        <v>0</v>
      </c>
      <c r="G2186" s="6">
        <v>1</v>
      </c>
      <c r="H2186" s="6" t="s">
        <v>34211</v>
      </c>
      <c r="I2186" s="6" t="s">
        <v>36022</v>
      </c>
      <c r="J2186" s="6" t="s">
        <v>34219</v>
      </c>
      <c r="K2186" s="6">
        <v>23</v>
      </c>
    </row>
    <row r="2187" spans="1:11" x14ac:dyDescent="0.25">
      <c r="A2187" s="7" t="s">
        <v>36046</v>
      </c>
      <c r="B2187" s="6">
        <v>0</v>
      </c>
      <c r="C2187" s="6">
        <v>0</v>
      </c>
      <c r="D2187" s="6">
        <v>0</v>
      </c>
      <c r="E2187" s="6">
        <v>0</v>
      </c>
      <c r="F2187" s="6">
        <v>0</v>
      </c>
      <c r="G2187" s="6">
        <v>1</v>
      </c>
      <c r="H2187" s="6" t="s">
        <v>34211</v>
      </c>
      <c r="I2187" s="6" t="s">
        <v>36022</v>
      </c>
      <c r="J2187" s="6" t="s">
        <v>34219</v>
      </c>
      <c r="K2187" s="6">
        <v>24</v>
      </c>
    </row>
    <row r="2188" spans="1:11" x14ac:dyDescent="0.25">
      <c r="A2188" s="7" t="s">
        <v>36047</v>
      </c>
      <c r="B2188" s="6">
        <v>0</v>
      </c>
      <c r="C2188" s="6">
        <v>0</v>
      </c>
      <c r="D2188" s="6">
        <v>0</v>
      </c>
      <c r="E2188" s="6">
        <v>0</v>
      </c>
      <c r="F2188" s="6">
        <v>0</v>
      </c>
      <c r="G2188" s="6">
        <v>1</v>
      </c>
      <c r="H2188" s="6" t="s">
        <v>34211</v>
      </c>
      <c r="I2188" s="6" t="s">
        <v>36022</v>
      </c>
      <c r="J2188" s="6" t="s">
        <v>34219</v>
      </c>
      <c r="K2188" s="6">
        <v>25</v>
      </c>
    </row>
    <row r="2189" spans="1:11" x14ac:dyDescent="0.25">
      <c r="A2189" s="7" t="s">
        <v>36048</v>
      </c>
      <c r="B2189" s="6">
        <v>0</v>
      </c>
      <c r="C2189" s="6">
        <v>0</v>
      </c>
      <c r="D2189" s="6">
        <v>0</v>
      </c>
      <c r="E2189" s="6">
        <v>0</v>
      </c>
      <c r="F2189" s="6">
        <v>0</v>
      </c>
      <c r="G2189" s="6">
        <v>1</v>
      </c>
      <c r="H2189" s="6" t="s">
        <v>34211</v>
      </c>
      <c r="I2189" s="6" t="s">
        <v>36022</v>
      </c>
      <c r="J2189" s="6" t="s">
        <v>34219</v>
      </c>
      <c r="K2189" s="6">
        <v>26</v>
      </c>
    </row>
    <row r="2190" spans="1:11" ht="25" x14ac:dyDescent="0.25">
      <c r="A2190" s="7" t="s">
        <v>36049</v>
      </c>
      <c r="B2190" s="6">
        <v>0</v>
      </c>
      <c r="C2190" s="6">
        <v>0</v>
      </c>
      <c r="D2190" s="6">
        <v>0</v>
      </c>
      <c r="E2190" s="6">
        <v>0</v>
      </c>
      <c r="F2190" s="6">
        <v>0</v>
      </c>
      <c r="G2190" s="6">
        <v>1</v>
      </c>
      <c r="H2190" s="6" t="s">
        <v>34211</v>
      </c>
      <c r="I2190" s="6" t="s">
        <v>36022</v>
      </c>
      <c r="J2190" s="6" t="s">
        <v>34219</v>
      </c>
      <c r="K2190" s="6">
        <v>27</v>
      </c>
    </row>
    <row r="2191" spans="1:11" x14ac:dyDescent="0.25">
      <c r="A2191" s="7" t="s">
        <v>36050</v>
      </c>
      <c r="B2191" s="6">
        <v>0</v>
      </c>
      <c r="C2191" s="6">
        <v>0</v>
      </c>
      <c r="D2191" s="6">
        <v>0</v>
      </c>
      <c r="E2191" s="6">
        <v>0</v>
      </c>
      <c r="F2191" s="6">
        <v>0</v>
      </c>
      <c r="G2191" s="6">
        <v>1</v>
      </c>
      <c r="H2191" s="6" t="s">
        <v>34211</v>
      </c>
      <c r="I2191" s="6" t="s">
        <v>36022</v>
      </c>
      <c r="J2191" s="6" t="s">
        <v>34219</v>
      </c>
      <c r="K2191" s="6">
        <v>28</v>
      </c>
    </row>
    <row r="2192" spans="1:11" ht="37.5" x14ac:dyDescent="0.25">
      <c r="A2192" s="7" t="s">
        <v>36051</v>
      </c>
      <c r="B2192" s="6">
        <v>0</v>
      </c>
      <c r="C2192" s="6">
        <v>0</v>
      </c>
      <c r="D2192" s="6">
        <v>0</v>
      </c>
      <c r="E2192" s="6">
        <v>0</v>
      </c>
      <c r="F2192" s="6">
        <v>0</v>
      </c>
      <c r="G2192" s="6">
        <v>1</v>
      </c>
      <c r="H2192" s="6" t="s">
        <v>34211</v>
      </c>
      <c r="I2192" s="6" t="s">
        <v>36022</v>
      </c>
      <c r="J2192" s="6" t="s">
        <v>34219</v>
      </c>
      <c r="K2192" s="6">
        <v>29</v>
      </c>
    </row>
    <row r="2193" spans="1:11" x14ac:dyDescent="0.25">
      <c r="A2193" s="7" t="s">
        <v>36042</v>
      </c>
      <c r="B2193" s="6">
        <v>0</v>
      </c>
      <c r="C2193" s="6">
        <v>0</v>
      </c>
      <c r="D2193" s="6">
        <v>0</v>
      </c>
      <c r="E2193" s="6">
        <v>0</v>
      </c>
      <c r="F2193" s="6">
        <v>0</v>
      </c>
      <c r="G2193" s="6">
        <v>1</v>
      </c>
      <c r="H2193" s="6" t="s">
        <v>34211</v>
      </c>
      <c r="I2193" s="6" t="s">
        <v>36022</v>
      </c>
      <c r="J2193" s="6" t="s">
        <v>34219</v>
      </c>
      <c r="K2193" s="6">
        <v>30</v>
      </c>
    </row>
    <row r="2194" spans="1:11" x14ac:dyDescent="0.25">
      <c r="A2194" s="7" t="s">
        <v>36052</v>
      </c>
      <c r="B2194" s="6">
        <v>0</v>
      </c>
      <c r="C2194" s="6">
        <v>0</v>
      </c>
      <c r="D2194" s="6">
        <v>0</v>
      </c>
      <c r="E2194" s="6">
        <v>0</v>
      </c>
      <c r="F2194" s="6">
        <v>0</v>
      </c>
      <c r="G2194" s="6">
        <v>1</v>
      </c>
      <c r="H2194" s="6" t="s">
        <v>34211</v>
      </c>
      <c r="I2194" s="6" t="s">
        <v>36022</v>
      </c>
      <c r="J2194" s="6" t="s">
        <v>34219</v>
      </c>
      <c r="K2194" s="6">
        <v>31</v>
      </c>
    </row>
    <row r="2195" spans="1:11" x14ac:dyDescent="0.25">
      <c r="A2195" s="7" t="s">
        <v>36053</v>
      </c>
      <c r="B2195" s="6">
        <v>0</v>
      </c>
      <c r="C2195" s="6">
        <v>0</v>
      </c>
      <c r="D2195" s="6">
        <v>0</v>
      </c>
      <c r="E2195" s="6">
        <v>0</v>
      </c>
      <c r="F2195" s="6">
        <v>0</v>
      </c>
      <c r="G2195" s="6">
        <v>1</v>
      </c>
      <c r="H2195" s="6" t="s">
        <v>34211</v>
      </c>
      <c r="I2195" s="6" t="s">
        <v>36022</v>
      </c>
      <c r="J2195" s="6" t="s">
        <v>34219</v>
      </c>
      <c r="K2195" s="6">
        <v>32</v>
      </c>
    </row>
    <row r="2196" spans="1:11" x14ac:dyDescent="0.25">
      <c r="A2196" s="7" t="s">
        <v>36054</v>
      </c>
      <c r="B2196" s="6">
        <v>0</v>
      </c>
      <c r="C2196" s="6">
        <v>0</v>
      </c>
      <c r="D2196" s="6">
        <v>0</v>
      </c>
      <c r="E2196" s="6">
        <v>0</v>
      </c>
      <c r="F2196" s="6">
        <v>0</v>
      </c>
      <c r="G2196" s="6">
        <v>1</v>
      </c>
      <c r="H2196" s="6" t="s">
        <v>34211</v>
      </c>
      <c r="I2196" s="6" t="s">
        <v>36022</v>
      </c>
      <c r="J2196" s="6" t="s">
        <v>34219</v>
      </c>
      <c r="K2196" s="6">
        <v>33</v>
      </c>
    </row>
    <row r="2197" spans="1:11" x14ac:dyDescent="0.25">
      <c r="A2197" s="7" t="s">
        <v>36055</v>
      </c>
      <c r="B2197" s="6">
        <v>0</v>
      </c>
      <c r="C2197" s="6">
        <v>0</v>
      </c>
      <c r="D2197" s="6">
        <v>0</v>
      </c>
      <c r="E2197" s="6">
        <v>0</v>
      </c>
      <c r="F2197" s="6">
        <v>0</v>
      </c>
      <c r="G2197" s="6">
        <v>1</v>
      </c>
      <c r="H2197" s="6" t="s">
        <v>34211</v>
      </c>
      <c r="I2197" s="6" t="s">
        <v>36022</v>
      </c>
      <c r="J2197" s="6" t="s">
        <v>34219</v>
      </c>
      <c r="K2197" s="6">
        <v>34</v>
      </c>
    </row>
    <row r="2198" spans="1:11" x14ac:dyDescent="0.25">
      <c r="A2198" s="7" t="s">
        <v>36056</v>
      </c>
      <c r="B2198" s="6">
        <v>0</v>
      </c>
      <c r="C2198" s="6">
        <v>0</v>
      </c>
      <c r="D2198" s="6">
        <v>0</v>
      </c>
      <c r="E2198" s="6">
        <v>0</v>
      </c>
      <c r="F2198" s="6">
        <v>0</v>
      </c>
      <c r="G2198" s="6">
        <v>1</v>
      </c>
      <c r="H2198" s="6" t="s">
        <v>34211</v>
      </c>
      <c r="I2198" s="6" t="s">
        <v>36022</v>
      </c>
      <c r="J2198" s="6" t="s">
        <v>34219</v>
      </c>
      <c r="K2198" s="6">
        <v>35</v>
      </c>
    </row>
    <row r="2199" spans="1:11" x14ac:dyDescent="0.25">
      <c r="A2199" s="7" t="s">
        <v>34626</v>
      </c>
      <c r="B2199" s="6">
        <v>0</v>
      </c>
      <c r="C2199" s="6">
        <v>0</v>
      </c>
      <c r="D2199" s="6">
        <v>0</v>
      </c>
      <c r="E2199" s="6">
        <v>0</v>
      </c>
      <c r="F2199" s="6">
        <v>0</v>
      </c>
      <c r="G2199" s="6">
        <v>0</v>
      </c>
      <c r="H2199" s="6" t="s">
        <v>34217</v>
      </c>
      <c r="I2199" s="6" t="s">
        <v>36022</v>
      </c>
      <c r="J2199" s="6" t="s">
        <v>34219</v>
      </c>
      <c r="K2199" s="6">
        <v>36</v>
      </c>
    </row>
    <row r="2200" spans="1:11" ht="37.5" x14ac:dyDescent="0.25">
      <c r="A2200" s="7" t="s">
        <v>36057</v>
      </c>
      <c r="B2200" s="6">
        <v>0</v>
      </c>
      <c r="C2200" s="6">
        <v>0</v>
      </c>
      <c r="D2200" s="6">
        <v>0</v>
      </c>
      <c r="E2200" s="6">
        <v>0</v>
      </c>
      <c r="F2200" s="6">
        <v>0</v>
      </c>
      <c r="G2200" s="6">
        <v>0</v>
      </c>
      <c r="H2200" s="6" t="s">
        <v>34217</v>
      </c>
      <c r="I2200" s="6" t="s">
        <v>36022</v>
      </c>
      <c r="J2200" s="6" t="s">
        <v>34219</v>
      </c>
      <c r="K2200" s="6">
        <v>37</v>
      </c>
    </row>
    <row r="2201" spans="1:11" x14ac:dyDescent="0.25">
      <c r="A2201" s="7" t="s">
        <v>36058</v>
      </c>
      <c r="B2201" s="6">
        <v>0</v>
      </c>
      <c r="C2201" s="6">
        <v>0</v>
      </c>
      <c r="D2201" s="6">
        <v>0</v>
      </c>
      <c r="E2201" s="6">
        <v>0</v>
      </c>
      <c r="F2201" s="6">
        <v>0</v>
      </c>
      <c r="G2201" s="6">
        <v>0</v>
      </c>
      <c r="H2201" s="6" t="s">
        <v>34217</v>
      </c>
      <c r="I2201" s="6" t="s">
        <v>36022</v>
      </c>
      <c r="J2201" s="6" t="s">
        <v>34219</v>
      </c>
      <c r="K2201" s="6">
        <v>38</v>
      </c>
    </row>
    <row r="2202" spans="1:11" ht="37.5" x14ac:dyDescent="0.25">
      <c r="A2202" s="7" t="s">
        <v>36059</v>
      </c>
      <c r="B2202" s="6">
        <v>0</v>
      </c>
      <c r="C2202" s="6">
        <v>0</v>
      </c>
      <c r="D2202" s="6">
        <v>0</v>
      </c>
      <c r="E2202" s="6">
        <v>0</v>
      </c>
      <c r="F2202" s="6">
        <v>0</v>
      </c>
      <c r="G2202" s="6">
        <v>0</v>
      </c>
      <c r="H2202" s="6" t="s">
        <v>34217</v>
      </c>
      <c r="I2202" s="6" t="s">
        <v>36022</v>
      </c>
      <c r="J2202" s="6" t="s">
        <v>34219</v>
      </c>
      <c r="K2202" s="6">
        <v>39</v>
      </c>
    </row>
    <row r="2203" spans="1:11" ht="25" x14ac:dyDescent="0.25">
      <c r="A2203" s="7" t="s">
        <v>36060</v>
      </c>
      <c r="B2203" s="6">
        <v>0</v>
      </c>
      <c r="C2203" s="6">
        <v>0</v>
      </c>
      <c r="D2203" s="6">
        <v>0</v>
      </c>
      <c r="E2203" s="6">
        <v>0</v>
      </c>
      <c r="F2203" s="6">
        <v>0</v>
      </c>
      <c r="G2203" s="6">
        <v>0</v>
      </c>
      <c r="H2203" s="6" t="s">
        <v>34217</v>
      </c>
      <c r="I2203" s="6" t="s">
        <v>36022</v>
      </c>
      <c r="J2203" s="6" t="s">
        <v>34219</v>
      </c>
      <c r="K2203" s="6">
        <v>40</v>
      </c>
    </row>
    <row r="2204" spans="1:11" x14ac:dyDescent="0.25">
      <c r="A2204" s="7" t="s">
        <v>35356</v>
      </c>
      <c r="B2204" s="6">
        <v>0</v>
      </c>
      <c r="C2204" s="6">
        <v>0</v>
      </c>
      <c r="D2204" s="6">
        <v>0</v>
      </c>
      <c r="E2204" s="6">
        <v>0</v>
      </c>
      <c r="F2204" s="6">
        <v>0</v>
      </c>
      <c r="G2204" s="6">
        <v>0</v>
      </c>
      <c r="H2204" s="6" t="s">
        <v>34217</v>
      </c>
      <c r="I2204" s="6" t="s">
        <v>36061</v>
      </c>
      <c r="J2204" s="6" t="s">
        <v>34219</v>
      </c>
      <c r="K2204" s="6">
        <v>0</v>
      </c>
    </row>
    <row r="2205" spans="1:11" ht="25" x14ac:dyDescent="0.25">
      <c r="A2205" s="7" t="s">
        <v>36062</v>
      </c>
      <c r="B2205" s="6">
        <v>0</v>
      </c>
      <c r="C2205" s="6">
        <v>0</v>
      </c>
      <c r="D2205" s="6">
        <v>0</v>
      </c>
      <c r="E2205" s="6">
        <v>0</v>
      </c>
      <c r="F2205" s="6">
        <v>0</v>
      </c>
      <c r="G2205" s="6">
        <v>0</v>
      </c>
      <c r="H2205" s="6" t="s">
        <v>34217</v>
      </c>
      <c r="I2205" s="6" t="s">
        <v>36061</v>
      </c>
      <c r="J2205" s="6" t="s">
        <v>34219</v>
      </c>
      <c r="K2205" s="6">
        <v>1</v>
      </c>
    </row>
    <row r="2206" spans="1:11" ht="50" x14ac:dyDescent="0.25">
      <c r="A2206" s="7" t="s">
        <v>36063</v>
      </c>
      <c r="B2206" s="6">
        <v>0</v>
      </c>
      <c r="C2206" s="6">
        <v>0</v>
      </c>
      <c r="D2206" s="6">
        <v>0</v>
      </c>
      <c r="E2206" s="6">
        <v>0</v>
      </c>
      <c r="F2206" s="6">
        <v>0</v>
      </c>
      <c r="G2206" s="6">
        <v>0</v>
      </c>
      <c r="H2206" s="6" t="s">
        <v>34217</v>
      </c>
      <c r="I2206" s="6" t="s">
        <v>36061</v>
      </c>
      <c r="J2206" s="6" t="s">
        <v>34219</v>
      </c>
      <c r="K2206" s="6">
        <v>2</v>
      </c>
    </row>
    <row r="2207" spans="1:11" x14ac:dyDescent="0.25">
      <c r="A2207" s="7" t="s">
        <v>36064</v>
      </c>
      <c r="B2207" s="6">
        <v>0</v>
      </c>
      <c r="C2207" s="6">
        <v>0</v>
      </c>
      <c r="D2207" s="6">
        <v>0</v>
      </c>
      <c r="E2207" s="6">
        <v>0</v>
      </c>
      <c r="F2207" s="6">
        <v>0</v>
      </c>
      <c r="G2207" s="6">
        <v>0</v>
      </c>
      <c r="H2207" s="6" t="s">
        <v>34217</v>
      </c>
      <c r="I2207" s="6" t="s">
        <v>36061</v>
      </c>
      <c r="J2207" s="6" t="s">
        <v>34219</v>
      </c>
      <c r="K2207" s="6">
        <v>3</v>
      </c>
    </row>
    <row r="2208" spans="1:11" ht="37.5" x14ac:dyDescent="0.25">
      <c r="A2208" s="7" t="s">
        <v>36065</v>
      </c>
      <c r="B2208" s="6">
        <v>0</v>
      </c>
      <c r="C2208" s="6">
        <v>0</v>
      </c>
      <c r="D2208" s="6">
        <v>0</v>
      </c>
      <c r="E2208" s="6">
        <v>0</v>
      </c>
      <c r="F2208" s="6">
        <v>0</v>
      </c>
      <c r="G2208" s="6">
        <v>0</v>
      </c>
      <c r="H2208" s="6" t="s">
        <v>34217</v>
      </c>
      <c r="I2208" s="6" t="s">
        <v>36061</v>
      </c>
      <c r="J2208" s="6" t="s">
        <v>34219</v>
      </c>
      <c r="K2208" s="6">
        <v>4</v>
      </c>
    </row>
    <row r="2209" spans="1:11" ht="37.5" x14ac:dyDescent="0.25">
      <c r="A2209" s="7" t="s">
        <v>36066</v>
      </c>
      <c r="B2209" s="6">
        <v>0</v>
      </c>
      <c r="C2209" s="6">
        <v>0</v>
      </c>
      <c r="D2209" s="6">
        <v>0</v>
      </c>
      <c r="E2209" s="6">
        <v>0</v>
      </c>
      <c r="F2209" s="6">
        <v>0</v>
      </c>
      <c r="G2209" s="6">
        <v>0</v>
      </c>
      <c r="H2209" s="6" t="s">
        <v>34217</v>
      </c>
      <c r="I2209" s="6" t="s">
        <v>36061</v>
      </c>
      <c r="J2209" s="6" t="s">
        <v>34219</v>
      </c>
      <c r="K2209" s="6">
        <v>5</v>
      </c>
    </row>
    <row r="2210" spans="1:11" x14ac:dyDescent="0.25">
      <c r="A2210" s="7" t="s">
        <v>36067</v>
      </c>
      <c r="B2210" s="6">
        <v>1</v>
      </c>
      <c r="C2210" s="6">
        <v>0</v>
      </c>
      <c r="D2210" s="6">
        <v>0</v>
      </c>
      <c r="E2210" s="6">
        <v>0</v>
      </c>
      <c r="F2210" s="6">
        <v>0</v>
      </c>
      <c r="G2210" s="6">
        <v>0</v>
      </c>
      <c r="H2210" s="6" t="s">
        <v>34206</v>
      </c>
      <c r="I2210" s="6" t="s">
        <v>36061</v>
      </c>
      <c r="J2210" s="6" t="s">
        <v>34219</v>
      </c>
      <c r="K2210" s="6">
        <v>6</v>
      </c>
    </row>
    <row r="2211" spans="1:11" ht="37.5" x14ac:dyDescent="0.25">
      <c r="A2211" s="7" t="s">
        <v>36068</v>
      </c>
      <c r="B2211" s="6">
        <v>1</v>
      </c>
      <c r="C2211" s="6">
        <v>0</v>
      </c>
      <c r="D2211" s="6">
        <v>0</v>
      </c>
      <c r="E2211" s="6">
        <v>0</v>
      </c>
      <c r="F2211" s="6">
        <v>0</v>
      </c>
      <c r="G2211" s="6">
        <v>0</v>
      </c>
      <c r="H2211" s="6" t="s">
        <v>34206</v>
      </c>
      <c r="I2211" s="6" t="s">
        <v>36061</v>
      </c>
      <c r="J2211" s="6" t="s">
        <v>34219</v>
      </c>
      <c r="K2211" s="6">
        <v>7</v>
      </c>
    </row>
    <row r="2212" spans="1:11" x14ac:dyDescent="0.25">
      <c r="A2212" s="7" t="s">
        <v>36069</v>
      </c>
      <c r="B2212" s="6">
        <v>1</v>
      </c>
      <c r="C2212" s="6">
        <v>0</v>
      </c>
      <c r="D2212" s="6">
        <v>0</v>
      </c>
      <c r="E2212" s="6">
        <v>0</v>
      </c>
      <c r="F2212" s="6">
        <v>0</v>
      </c>
      <c r="G2212" s="6">
        <v>0</v>
      </c>
      <c r="H2212" s="6" t="s">
        <v>34206</v>
      </c>
      <c r="I2212" s="6" t="s">
        <v>36061</v>
      </c>
      <c r="J2212" s="6" t="s">
        <v>34219</v>
      </c>
      <c r="K2212" s="6">
        <v>8</v>
      </c>
    </row>
    <row r="2213" spans="1:11" x14ac:dyDescent="0.25">
      <c r="A2213" s="7" t="s">
        <v>36070</v>
      </c>
      <c r="B2213" s="6">
        <v>1</v>
      </c>
      <c r="C2213" s="6">
        <v>0</v>
      </c>
      <c r="D2213" s="6">
        <v>0</v>
      </c>
      <c r="E2213" s="6">
        <v>0</v>
      </c>
      <c r="F2213" s="6">
        <v>0</v>
      </c>
      <c r="G2213" s="6">
        <v>0</v>
      </c>
      <c r="H2213" s="6" t="s">
        <v>34206</v>
      </c>
      <c r="I2213" s="6" t="s">
        <v>36061</v>
      </c>
      <c r="J2213" s="6" t="s">
        <v>34219</v>
      </c>
      <c r="K2213" s="6">
        <v>9</v>
      </c>
    </row>
    <row r="2214" spans="1:11" x14ac:dyDescent="0.25">
      <c r="A2214" s="7" t="s">
        <v>36071</v>
      </c>
      <c r="B2214" s="6">
        <v>1</v>
      </c>
      <c r="C2214" s="6">
        <v>0</v>
      </c>
      <c r="D2214" s="6">
        <v>0</v>
      </c>
      <c r="E2214" s="6">
        <v>0</v>
      </c>
      <c r="F2214" s="6">
        <v>0</v>
      </c>
      <c r="G2214" s="6">
        <v>0</v>
      </c>
      <c r="H2214" s="6" t="s">
        <v>34206</v>
      </c>
      <c r="I2214" s="6" t="s">
        <v>36061</v>
      </c>
      <c r="J2214" s="6" t="s">
        <v>34219</v>
      </c>
      <c r="K2214" s="6">
        <v>10</v>
      </c>
    </row>
    <row r="2215" spans="1:11" x14ac:dyDescent="0.25">
      <c r="A2215" s="7" t="s">
        <v>36072</v>
      </c>
      <c r="B2215" s="6">
        <v>1</v>
      </c>
      <c r="C2215" s="6">
        <v>0</v>
      </c>
      <c r="D2215" s="6">
        <v>0</v>
      </c>
      <c r="E2215" s="6">
        <v>0</v>
      </c>
      <c r="F2215" s="6">
        <v>0</v>
      </c>
      <c r="G2215" s="6">
        <v>0</v>
      </c>
      <c r="H2215" s="6" t="s">
        <v>34206</v>
      </c>
      <c r="I2215" s="6" t="s">
        <v>36061</v>
      </c>
      <c r="J2215" s="6" t="s">
        <v>34219</v>
      </c>
      <c r="K2215" s="6">
        <v>11</v>
      </c>
    </row>
    <row r="2216" spans="1:11" x14ac:dyDescent="0.25">
      <c r="A2216" s="7" t="s">
        <v>36073</v>
      </c>
      <c r="B2216" s="6">
        <v>1</v>
      </c>
      <c r="C2216" s="6">
        <v>0</v>
      </c>
      <c r="D2216" s="6">
        <v>0</v>
      </c>
      <c r="E2216" s="6">
        <v>0</v>
      </c>
      <c r="F2216" s="6">
        <v>0</v>
      </c>
      <c r="G2216" s="6">
        <v>0</v>
      </c>
      <c r="H2216" s="6" t="s">
        <v>34206</v>
      </c>
      <c r="I2216" s="6" t="s">
        <v>36061</v>
      </c>
      <c r="J2216" s="6" t="s">
        <v>34219</v>
      </c>
      <c r="K2216" s="6">
        <v>12</v>
      </c>
    </row>
    <row r="2217" spans="1:11" ht="25" x14ac:dyDescent="0.25">
      <c r="A2217" s="7" t="s">
        <v>36074</v>
      </c>
      <c r="B2217" s="6">
        <v>1</v>
      </c>
      <c r="C2217" s="6">
        <v>0</v>
      </c>
      <c r="D2217" s="6">
        <v>0</v>
      </c>
      <c r="E2217" s="6">
        <v>0</v>
      </c>
      <c r="F2217" s="6">
        <v>0</v>
      </c>
      <c r="G2217" s="6">
        <v>0</v>
      </c>
      <c r="H2217" s="6" t="s">
        <v>34206</v>
      </c>
      <c r="I2217" s="6" t="s">
        <v>36061</v>
      </c>
      <c r="J2217" s="6" t="s">
        <v>34219</v>
      </c>
      <c r="K2217" s="6">
        <v>13</v>
      </c>
    </row>
    <row r="2218" spans="1:11" ht="37.5" x14ac:dyDescent="0.25">
      <c r="A2218" s="7" t="s">
        <v>36075</v>
      </c>
      <c r="B2218" s="6">
        <v>1</v>
      </c>
      <c r="C2218" s="6">
        <v>0</v>
      </c>
      <c r="D2218" s="6">
        <v>0</v>
      </c>
      <c r="E2218" s="6">
        <v>0</v>
      </c>
      <c r="F2218" s="6">
        <v>0</v>
      </c>
      <c r="G2218" s="6">
        <v>0</v>
      </c>
      <c r="H2218" s="6" t="s">
        <v>34206</v>
      </c>
      <c r="I2218" s="6" t="s">
        <v>36061</v>
      </c>
      <c r="J2218" s="6" t="s">
        <v>34219</v>
      </c>
      <c r="K2218" s="6">
        <v>14</v>
      </c>
    </row>
    <row r="2219" spans="1:11" ht="37.5" x14ac:dyDescent="0.25">
      <c r="A2219" s="7" t="s">
        <v>36076</v>
      </c>
      <c r="B2219" s="6">
        <v>1</v>
      </c>
      <c r="C2219" s="6">
        <v>0</v>
      </c>
      <c r="D2219" s="6">
        <v>0</v>
      </c>
      <c r="E2219" s="6">
        <v>0</v>
      </c>
      <c r="F2219" s="6">
        <v>0</v>
      </c>
      <c r="G2219" s="6">
        <v>0</v>
      </c>
      <c r="H2219" s="6" t="s">
        <v>34206</v>
      </c>
      <c r="I2219" s="6" t="s">
        <v>36061</v>
      </c>
      <c r="J2219" s="6" t="s">
        <v>34219</v>
      </c>
      <c r="K2219" s="6">
        <v>15</v>
      </c>
    </row>
    <row r="2220" spans="1:11" x14ac:dyDescent="0.25">
      <c r="A2220" s="7" t="s">
        <v>36077</v>
      </c>
      <c r="B2220" s="6">
        <v>1</v>
      </c>
      <c r="C2220" s="6">
        <v>0</v>
      </c>
      <c r="D2220" s="6">
        <v>0</v>
      </c>
      <c r="E2220" s="6">
        <v>0</v>
      </c>
      <c r="F2220" s="6">
        <v>0</v>
      </c>
      <c r="G2220" s="6">
        <v>0</v>
      </c>
      <c r="H2220" s="6" t="s">
        <v>34206</v>
      </c>
      <c r="I2220" s="6" t="s">
        <v>36061</v>
      </c>
      <c r="J2220" s="6" t="s">
        <v>34219</v>
      </c>
      <c r="K2220" s="6">
        <v>16</v>
      </c>
    </row>
    <row r="2221" spans="1:11" x14ac:dyDescent="0.25">
      <c r="A2221" s="7" t="s">
        <v>36078</v>
      </c>
      <c r="B2221" s="6">
        <v>1</v>
      </c>
      <c r="C2221" s="6">
        <v>0</v>
      </c>
      <c r="D2221" s="6">
        <v>0</v>
      </c>
      <c r="E2221" s="6">
        <v>0</v>
      </c>
      <c r="F2221" s="6">
        <v>0</v>
      </c>
      <c r="G2221" s="6">
        <v>0</v>
      </c>
      <c r="H2221" s="6" t="s">
        <v>34206</v>
      </c>
      <c r="I2221" s="6" t="s">
        <v>36061</v>
      </c>
      <c r="J2221" s="6" t="s">
        <v>34219</v>
      </c>
      <c r="K2221" s="6">
        <v>17</v>
      </c>
    </row>
    <row r="2222" spans="1:11" x14ac:dyDescent="0.25">
      <c r="A2222" s="7" t="s">
        <v>36079</v>
      </c>
      <c r="B2222" s="6">
        <v>1</v>
      </c>
      <c r="C2222" s="6">
        <v>0</v>
      </c>
      <c r="D2222" s="6">
        <v>0</v>
      </c>
      <c r="E2222" s="6">
        <v>0</v>
      </c>
      <c r="F2222" s="6">
        <v>0</v>
      </c>
      <c r="G2222" s="6">
        <v>0</v>
      </c>
      <c r="H2222" s="6" t="s">
        <v>34206</v>
      </c>
      <c r="I2222" s="6" t="s">
        <v>36061</v>
      </c>
      <c r="J2222" s="6" t="s">
        <v>34219</v>
      </c>
      <c r="K2222" s="6">
        <v>18</v>
      </c>
    </row>
    <row r="2223" spans="1:11" ht="25" x14ac:dyDescent="0.25">
      <c r="A2223" s="7" t="s">
        <v>36080</v>
      </c>
      <c r="B2223" s="6">
        <v>1</v>
      </c>
      <c r="C2223" s="6">
        <v>0</v>
      </c>
      <c r="D2223" s="6">
        <v>0</v>
      </c>
      <c r="E2223" s="6">
        <v>0</v>
      </c>
      <c r="F2223" s="6">
        <v>0</v>
      </c>
      <c r="G2223" s="6">
        <v>0</v>
      </c>
      <c r="H2223" s="6" t="s">
        <v>34206</v>
      </c>
      <c r="I2223" s="6" t="s">
        <v>36061</v>
      </c>
      <c r="J2223" s="6" t="s">
        <v>34219</v>
      </c>
      <c r="K2223" s="6">
        <v>19</v>
      </c>
    </row>
    <row r="2224" spans="1:11" x14ac:dyDescent="0.25">
      <c r="A2224" s="7" t="s">
        <v>36081</v>
      </c>
      <c r="B2224" s="6">
        <v>1</v>
      </c>
      <c r="C2224" s="6">
        <v>0</v>
      </c>
      <c r="D2224" s="6">
        <v>0</v>
      </c>
      <c r="E2224" s="6">
        <v>0</v>
      </c>
      <c r="F2224" s="6">
        <v>0</v>
      </c>
      <c r="G2224" s="6">
        <v>0</v>
      </c>
      <c r="H2224" s="6" t="s">
        <v>34206</v>
      </c>
      <c r="I2224" s="6" t="s">
        <v>36061</v>
      </c>
      <c r="J2224" s="6" t="s">
        <v>34219</v>
      </c>
      <c r="K2224" s="6">
        <v>20</v>
      </c>
    </row>
    <row r="2225" spans="1:11" x14ac:dyDescent="0.25">
      <c r="A2225" s="7" t="s">
        <v>36082</v>
      </c>
      <c r="B2225" s="6">
        <v>1</v>
      </c>
      <c r="C2225" s="6">
        <v>0</v>
      </c>
      <c r="D2225" s="6">
        <v>0</v>
      </c>
      <c r="E2225" s="6">
        <v>0</v>
      </c>
      <c r="F2225" s="6">
        <v>0</v>
      </c>
      <c r="G2225" s="6">
        <v>0</v>
      </c>
      <c r="H2225" s="6" t="s">
        <v>34206</v>
      </c>
      <c r="I2225" s="6" t="s">
        <v>36061</v>
      </c>
      <c r="J2225" s="6" t="s">
        <v>34219</v>
      </c>
      <c r="K2225" s="6">
        <v>21</v>
      </c>
    </row>
    <row r="2226" spans="1:11" ht="25" x14ac:dyDescent="0.25">
      <c r="A2226" s="7" t="s">
        <v>36083</v>
      </c>
      <c r="B2226" s="6">
        <v>1</v>
      </c>
      <c r="C2226" s="6">
        <v>0</v>
      </c>
      <c r="D2226" s="6">
        <v>0</v>
      </c>
      <c r="E2226" s="6">
        <v>0</v>
      </c>
      <c r="F2226" s="6">
        <v>0</v>
      </c>
      <c r="G2226" s="6">
        <v>0</v>
      </c>
      <c r="H2226" s="6" t="s">
        <v>34206</v>
      </c>
      <c r="I2226" s="6" t="s">
        <v>36061</v>
      </c>
      <c r="J2226" s="6" t="s">
        <v>34219</v>
      </c>
      <c r="K2226" s="6">
        <v>22</v>
      </c>
    </row>
    <row r="2227" spans="1:11" ht="25" x14ac:dyDescent="0.25">
      <c r="A2227" s="7" t="s">
        <v>36084</v>
      </c>
      <c r="B2227" s="6">
        <v>1</v>
      </c>
      <c r="C2227" s="6">
        <v>0</v>
      </c>
      <c r="D2227" s="6">
        <v>0</v>
      </c>
      <c r="E2227" s="6">
        <v>0</v>
      </c>
      <c r="F2227" s="6">
        <v>0</v>
      </c>
      <c r="G2227" s="6">
        <v>0</v>
      </c>
      <c r="H2227" s="6" t="s">
        <v>34206</v>
      </c>
      <c r="I2227" s="6" t="s">
        <v>36061</v>
      </c>
      <c r="J2227" s="6" t="s">
        <v>34219</v>
      </c>
      <c r="K2227" s="6">
        <v>23</v>
      </c>
    </row>
    <row r="2228" spans="1:11" x14ac:dyDescent="0.25">
      <c r="A2228" s="7" t="s">
        <v>36085</v>
      </c>
      <c r="B2228" s="6">
        <v>1</v>
      </c>
      <c r="C2228" s="6">
        <v>0</v>
      </c>
      <c r="D2228" s="6">
        <v>0</v>
      </c>
      <c r="E2228" s="6">
        <v>0</v>
      </c>
      <c r="F2228" s="6">
        <v>0</v>
      </c>
      <c r="G2228" s="6">
        <v>0</v>
      </c>
      <c r="H2228" s="6" t="s">
        <v>34206</v>
      </c>
      <c r="I2228" s="6" t="s">
        <v>36061</v>
      </c>
      <c r="J2228" s="6" t="s">
        <v>34219</v>
      </c>
      <c r="K2228" s="6">
        <v>24</v>
      </c>
    </row>
    <row r="2229" spans="1:11" ht="75" x14ac:dyDescent="0.25">
      <c r="A2229" s="7" t="s">
        <v>36086</v>
      </c>
      <c r="B2229" s="6">
        <v>1</v>
      </c>
      <c r="C2229" s="6">
        <v>0</v>
      </c>
      <c r="D2229" s="6">
        <v>0</v>
      </c>
      <c r="E2229" s="6">
        <v>0</v>
      </c>
      <c r="F2229" s="6">
        <v>0</v>
      </c>
      <c r="G2229" s="6">
        <v>0</v>
      </c>
      <c r="H2229" s="6" t="s">
        <v>34206</v>
      </c>
      <c r="I2229" s="6" t="s">
        <v>36061</v>
      </c>
      <c r="J2229" s="6" t="s">
        <v>34219</v>
      </c>
      <c r="K2229" s="6">
        <v>25</v>
      </c>
    </row>
    <row r="2230" spans="1:11" ht="37.5" x14ac:dyDescent="0.25">
      <c r="A2230" s="7" t="s">
        <v>36087</v>
      </c>
      <c r="B2230" s="6">
        <v>1</v>
      </c>
      <c r="C2230" s="6">
        <v>0</v>
      </c>
      <c r="D2230" s="6">
        <v>0</v>
      </c>
      <c r="E2230" s="6">
        <v>0</v>
      </c>
      <c r="F2230" s="6">
        <v>0</v>
      </c>
      <c r="G2230" s="6">
        <v>0</v>
      </c>
      <c r="H2230" s="6" t="s">
        <v>34206</v>
      </c>
      <c r="I2230" s="6" t="s">
        <v>36061</v>
      </c>
      <c r="J2230" s="6" t="s">
        <v>34219</v>
      </c>
      <c r="K2230" s="6">
        <v>26</v>
      </c>
    </row>
    <row r="2231" spans="1:11" ht="37.5" x14ac:dyDescent="0.25">
      <c r="A2231" s="7" t="s">
        <v>36088</v>
      </c>
      <c r="B2231" s="6">
        <v>1</v>
      </c>
      <c r="C2231" s="6">
        <v>0</v>
      </c>
      <c r="D2231" s="6">
        <v>0</v>
      </c>
      <c r="E2231" s="6">
        <v>0</v>
      </c>
      <c r="F2231" s="6">
        <v>0</v>
      </c>
      <c r="G2231" s="6">
        <v>0</v>
      </c>
      <c r="H2231" s="6" t="s">
        <v>34206</v>
      </c>
      <c r="I2231" s="6" t="s">
        <v>36061</v>
      </c>
      <c r="J2231" s="6" t="s">
        <v>34219</v>
      </c>
      <c r="K2231" s="6">
        <v>27</v>
      </c>
    </row>
    <row r="2232" spans="1:11" x14ac:dyDescent="0.25">
      <c r="A2232" s="7" t="s">
        <v>34447</v>
      </c>
      <c r="B2232" s="6">
        <v>0</v>
      </c>
      <c r="C2232" s="6">
        <v>0</v>
      </c>
      <c r="D2232" s="6">
        <v>0</v>
      </c>
      <c r="E2232" s="6">
        <v>0</v>
      </c>
      <c r="F2232" s="6">
        <v>1</v>
      </c>
      <c r="G2232" s="6">
        <v>0</v>
      </c>
      <c r="H2232" s="6" t="s">
        <v>34210</v>
      </c>
      <c r="I2232" s="6" t="s">
        <v>36061</v>
      </c>
      <c r="J2232" s="6" t="s">
        <v>34219</v>
      </c>
      <c r="K2232" s="6">
        <v>28</v>
      </c>
    </row>
    <row r="2233" spans="1:11" ht="37.5" x14ac:dyDescent="0.25">
      <c r="A2233" s="7" t="s">
        <v>36089</v>
      </c>
      <c r="B2233" s="6">
        <v>0</v>
      </c>
      <c r="C2233" s="6">
        <v>0</v>
      </c>
      <c r="D2233" s="6">
        <v>0</v>
      </c>
      <c r="E2233" s="6">
        <v>0</v>
      </c>
      <c r="F2233" s="6">
        <v>1</v>
      </c>
      <c r="G2233" s="6">
        <v>0</v>
      </c>
      <c r="H2233" s="6" t="s">
        <v>34210</v>
      </c>
      <c r="I2233" s="6" t="s">
        <v>36061</v>
      </c>
      <c r="J2233" s="6" t="s">
        <v>34219</v>
      </c>
      <c r="K2233" s="6">
        <v>29</v>
      </c>
    </row>
    <row r="2234" spans="1:11" x14ac:dyDescent="0.25">
      <c r="A2234" s="7" t="s">
        <v>36090</v>
      </c>
      <c r="B2234" s="6">
        <v>0</v>
      </c>
      <c r="C2234" s="6">
        <v>0</v>
      </c>
      <c r="D2234" s="6">
        <v>0</v>
      </c>
      <c r="E2234" s="6">
        <v>0</v>
      </c>
      <c r="F2234" s="6">
        <v>1</v>
      </c>
      <c r="G2234" s="6">
        <v>0</v>
      </c>
      <c r="H2234" s="6" t="s">
        <v>34210</v>
      </c>
      <c r="I2234" s="6" t="s">
        <v>36061</v>
      </c>
      <c r="J2234" s="6" t="s">
        <v>34219</v>
      </c>
      <c r="K2234" s="6">
        <v>30</v>
      </c>
    </row>
    <row r="2235" spans="1:11" ht="25" x14ac:dyDescent="0.25">
      <c r="A2235" s="7" t="s">
        <v>36091</v>
      </c>
      <c r="B2235" s="6">
        <v>0</v>
      </c>
      <c r="C2235" s="6">
        <v>0</v>
      </c>
      <c r="D2235" s="6">
        <v>0</v>
      </c>
      <c r="E2235" s="6">
        <v>0</v>
      </c>
      <c r="F2235" s="6">
        <v>1</v>
      </c>
      <c r="G2235" s="6">
        <v>0</v>
      </c>
      <c r="H2235" s="6" t="s">
        <v>34210</v>
      </c>
      <c r="I2235" s="6" t="s">
        <v>36061</v>
      </c>
      <c r="J2235" s="6" t="s">
        <v>34219</v>
      </c>
      <c r="K2235" s="6">
        <v>31</v>
      </c>
    </row>
    <row r="2236" spans="1:11" ht="62.5" x14ac:dyDescent="0.25">
      <c r="A2236" s="7" t="s">
        <v>36092</v>
      </c>
      <c r="B2236" s="6">
        <v>0</v>
      </c>
      <c r="C2236" s="6">
        <v>0</v>
      </c>
      <c r="D2236" s="6">
        <v>0</v>
      </c>
      <c r="E2236" s="6">
        <v>0</v>
      </c>
      <c r="F2236" s="6">
        <v>1</v>
      </c>
      <c r="G2236" s="6">
        <v>0</v>
      </c>
      <c r="H2236" s="6" t="s">
        <v>34210</v>
      </c>
      <c r="I2236" s="6" t="s">
        <v>36061</v>
      </c>
      <c r="J2236" s="6" t="s">
        <v>34219</v>
      </c>
      <c r="K2236" s="6">
        <v>32</v>
      </c>
    </row>
    <row r="2237" spans="1:11" ht="87.5" x14ac:dyDescent="0.25">
      <c r="A2237" s="7" t="s">
        <v>36093</v>
      </c>
      <c r="B2237" s="6">
        <v>0</v>
      </c>
      <c r="C2237" s="6">
        <v>0</v>
      </c>
      <c r="D2237" s="6">
        <v>0</v>
      </c>
      <c r="E2237" s="6">
        <v>0</v>
      </c>
      <c r="F2237" s="6">
        <v>1</v>
      </c>
      <c r="G2237" s="6">
        <v>0</v>
      </c>
      <c r="H2237" s="6" t="s">
        <v>34210</v>
      </c>
      <c r="I2237" s="6" t="s">
        <v>36061</v>
      </c>
      <c r="J2237" s="6" t="s">
        <v>34219</v>
      </c>
      <c r="K2237" s="6">
        <v>33</v>
      </c>
    </row>
    <row r="2238" spans="1:11" ht="25" x14ac:dyDescent="0.25">
      <c r="A2238" s="7" t="s">
        <v>36094</v>
      </c>
      <c r="B2238" s="6">
        <v>0</v>
      </c>
      <c r="C2238" s="6">
        <v>0</v>
      </c>
      <c r="D2238" s="6">
        <v>0</v>
      </c>
      <c r="E2238" s="6">
        <v>0</v>
      </c>
      <c r="F2238" s="6">
        <v>1</v>
      </c>
      <c r="G2238" s="6">
        <v>0</v>
      </c>
      <c r="H2238" s="6" t="s">
        <v>34210</v>
      </c>
      <c r="I2238" s="6" t="s">
        <v>36061</v>
      </c>
      <c r="J2238" s="6" t="s">
        <v>34219</v>
      </c>
      <c r="K2238" s="6">
        <v>34</v>
      </c>
    </row>
    <row r="2239" spans="1:11" ht="25" x14ac:dyDescent="0.25">
      <c r="A2239" s="7" t="s">
        <v>36095</v>
      </c>
      <c r="B2239" s="6">
        <v>0</v>
      </c>
      <c r="C2239" s="6">
        <v>0</v>
      </c>
      <c r="D2239" s="6">
        <v>0</v>
      </c>
      <c r="E2239" s="6">
        <v>0</v>
      </c>
      <c r="F2239" s="6">
        <v>1</v>
      </c>
      <c r="G2239" s="6">
        <v>0</v>
      </c>
      <c r="H2239" s="6" t="s">
        <v>34210</v>
      </c>
      <c r="I2239" s="6" t="s">
        <v>36061</v>
      </c>
      <c r="J2239" s="6" t="s">
        <v>34219</v>
      </c>
      <c r="K2239" s="6">
        <v>35</v>
      </c>
    </row>
    <row r="2240" spans="1:11" ht="62.5" x14ac:dyDescent="0.25">
      <c r="A2240" s="7" t="s">
        <v>36096</v>
      </c>
      <c r="B2240" s="6">
        <v>0</v>
      </c>
      <c r="C2240" s="6">
        <v>0</v>
      </c>
      <c r="D2240" s="6">
        <v>0</v>
      </c>
      <c r="E2240" s="6">
        <v>0</v>
      </c>
      <c r="F2240" s="6">
        <v>1</v>
      </c>
      <c r="G2240" s="6">
        <v>0</v>
      </c>
      <c r="H2240" s="6" t="s">
        <v>34210</v>
      </c>
      <c r="I2240" s="6" t="s">
        <v>36061</v>
      </c>
      <c r="J2240" s="6" t="s">
        <v>34219</v>
      </c>
      <c r="K2240" s="6">
        <v>36</v>
      </c>
    </row>
    <row r="2241" spans="1:11" x14ac:dyDescent="0.25">
      <c r="A2241" s="7" t="s">
        <v>36097</v>
      </c>
      <c r="B2241" s="6">
        <v>0</v>
      </c>
      <c r="C2241" s="6">
        <v>0</v>
      </c>
      <c r="D2241" s="6">
        <v>0</v>
      </c>
      <c r="E2241" s="6">
        <v>0</v>
      </c>
      <c r="F2241" s="6">
        <v>0</v>
      </c>
      <c r="G2241" s="6">
        <v>0</v>
      </c>
      <c r="H2241" s="6" t="s">
        <v>34217</v>
      </c>
      <c r="I2241" s="6" t="s">
        <v>36098</v>
      </c>
      <c r="J2241" s="6" t="s">
        <v>34219</v>
      </c>
      <c r="K2241" s="6">
        <v>0</v>
      </c>
    </row>
    <row r="2242" spans="1:11" ht="50" x14ac:dyDescent="0.25">
      <c r="A2242" s="7" t="s">
        <v>36099</v>
      </c>
      <c r="B2242" s="6">
        <v>0</v>
      </c>
      <c r="C2242" s="6">
        <v>0</v>
      </c>
      <c r="D2242" s="6">
        <v>0</v>
      </c>
      <c r="E2242" s="6">
        <v>0</v>
      </c>
      <c r="F2242" s="6">
        <v>0</v>
      </c>
      <c r="G2242" s="6">
        <v>0</v>
      </c>
      <c r="H2242" s="6" t="s">
        <v>34217</v>
      </c>
      <c r="I2242" s="6" t="s">
        <v>36098</v>
      </c>
      <c r="J2242" s="6" t="s">
        <v>34219</v>
      </c>
      <c r="K2242" s="6">
        <v>1</v>
      </c>
    </row>
    <row r="2243" spans="1:11" x14ac:dyDescent="0.25">
      <c r="A2243" s="7" t="s">
        <v>36100</v>
      </c>
      <c r="B2243" s="6">
        <v>0</v>
      </c>
      <c r="C2243" s="6">
        <v>0</v>
      </c>
      <c r="D2243" s="6">
        <v>0</v>
      </c>
      <c r="E2243" s="6">
        <v>0</v>
      </c>
      <c r="F2243" s="6">
        <v>0</v>
      </c>
      <c r="G2243" s="6">
        <v>0</v>
      </c>
      <c r="H2243" s="6" t="s">
        <v>34217</v>
      </c>
      <c r="I2243" s="6" t="s">
        <v>36098</v>
      </c>
      <c r="J2243" s="6" t="s">
        <v>34219</v>
      </c>
      <c r="K2243" s="6">
        <v>2</v>
      </c>
    </row>
    <row r="2244" spans="1:11" x14ac:dyDescent="0.25">
      <c r="A2244" s="7" t="s">
        <v>36101</v>
      </c>
      <c r="B2244" s="6">
        <v>0</v>
      </c>
      <c r="C2244" s="6">
        <v>0</v>
      </c>
      <c r="D2244" s="6">
        <v>0</v>
      </c>
      <c r="E2244" s="6">
        <v>0</v>
      </c>
      <c r="F2244" s="6">
        <v>0</v>
      </c>
      <c r="G2244" s="6">
        <v>0</v>
      </c>
      <c r="H2244" s="6" t="s">
        <v>34217</v>
      </c>
      <c r="I2244" s="6" t="s">
        <v>36098</v>
      </c>
      <c r="J2244" s="6" t="s">
        <v>34219</v>
      </c>
      <c r="K2244" s="6">
        <v>3</v>
      </c>
    </row>
    <row r="2245" spans="1:11" x14ac:dyDescent="0.25">
      <c r="A2245" s="7" t="s">
        <v>36102</v>
      </c>
      <c r="B2245" s="6">
        <v>0</v>
      </c>
      <c r="C2245" s="6">
        <v>0</v>
      </c>
      <c r="D2245" s="6">
        <v>0</v>
      </c>
      <c r="E2245" s="6">
        <v>0</v>
      </c>
      <c r="F2245" s="6">
        <v>0</v>
      </c>
      <c r="G2245" s="6">
        <v>0</v>
      </c>
      <c r="H2245" s="6" t="s">
        <v>34217</v>
      </c>
      <c r="I2245" s="6" t="s">
        <v>36098</v>
      </c>
      <c r="J2245" s="6" t="s">
        <v>34219</v>
      </c>
      <c r="K2245" s="6">
        <v>4</v>
      </c>
    </row>
    <row r="2246" spans="1:11" x14ac:dyDescent="0.25">
      <c r="A2246" s="7" t="s">
        <v>36103</v>
      </c>
      <c r="B2246" s="6">
        <v>0</v>
      </c>
      <c r="C2246" s="6">
        <v>0</v>
      </c>
      <c r="D2246" s="6">
        <v>0</v>
      </c>
      <c r="E2246" s="6">
        <v>0</v>
      </c>
      <c r="F2246" s="6">
        <v>0</v>
      </c>
      <c r="G2246" s="6">
        <v>0</v>
      </c>
      <c r="H2246" s="6" t="s">
        <v>34217</v>
      </c>
      <c r="I2246" s="6" t="s">
        <v>36098</v>
      </c>
      <c r="J2246" s="6" t="s">
        <v>34219</v>
      </c>
      <c r="K2246" s="6">
        <v>5</v>
      </c>
    </row>
    <row r="2247" spans="1:11" ht="37.5" x14ac:dyDescent="0.25">
      <c r="A2247" s="7" t="s">
        <v>36104</v>
      </c>
      <c r="B2247" s="6">
        <v>0</v>
      </c>
      <c r="C2247" s="6">
        <v>0</v>
      </c>
      <c r="D2247" s="6">
        <v>0</v>
      </c>
      <c r="E2247" s="6">
        <v>0</v>
      </c>
      <c r="F2247" s="6">
        <v>0</v>
      </c>
      <c r="G2247" s="6">
        <v>0</v>
      </c>
      <c r="H2247" s="6" t="s">
        <v>34217</v>
      </c>
      <c r="I2247" s="6" t="s">
        <v>36098</v>
      </c>
      <c r="J2247" s="6" t="s">
        <v>34219</v>
      </c>
      <c r="K2247" s="6">
        <v>6</v>
      </c>
    </row>
    <row r="2248" spans="1:11" ht="25" x14ac:dyDescent="0.25">
      <c r="A2248" s="7" t="s">
        <v>36105</v>
      </c>
      <c r="B2248" s="6">
        <v>0</v>
      </c>
      <c r="C2248" s="6">
        <v>0</v>
      </c>
      <c r="D2248" s="6">
        <v>0</v>
      </c>
      <c r="E2248" s="6">
        <v>0</v>
      </c>
      <c r="F2248" s="6">
        <v>0</v>
      </c>
      <c r="G2248" s="6">
        <v>0</v>
      </c>
      <c r="H2248" s="6" t="s">
        <v>34217</v>
      </c>
      <c r="I2248" s="6" t="s">
        <v>36098</v>
      </c>
      <c r="J2248" s="6" t="s">
        <v>34219</v>
      </c>
      <c r="K2248" s="6">
        <v>7</v>
      </c>
    </row>
    <row r="2249" spans="1:11" ht="50" x14ac:dyDescent="0.25">
      <c r="A2249" s="7" t="s">
        <v>36106</v>
      </c>
      <c r="B2249" s="6">
        <v>0</v>
      </c>
      <c r="C2249" s="6">
        <v>0</v>
      </c>
      <c r="D2249" s="6">
        <v>0</v>
      </c>
      <c r="E2249" s="6">
        <v>0</v>
      </c>
      <c r="F2249" s="6">
        <v>0</v>
      </c>
      <c r="G2249" s="6">
        <v>0</v>
      </c>
      <c r="H2249" s="6" t="s">
        <v>34217</v>
      </c>
      <c r="I2249" s="6" t="s">
        <v>36098</v>
      </c>
      <c r="J2249" s="6" t="s">
        <v>34219</v>
      </c>
      <c r="K2249" s="6">
        <v>8</v>
      </c>
    </row>
    <row r="2250" spans="1:11" ht="25" x14ac:dyDescent="0.25">
      <c r="A2250" s="7" t="s">
        <v>36107</v>
      </c>
      <c r="B2250" s="6">
        <v>0</v>
      </c>
      <c r="C2250" s="6">
        <v>0</v>
      </c>
      <c r="D2250" s="6">
        <v>0</v>
      </c>
      <c r="E2250" s="6">
        <v>0</v>
      </c>
      <c r="F2250" s="6">
        <v>0</v>
      </c>
      <c r="G2250" s="6">
        <v>0</v>
      </c>
      <c r="H2250" s="6" t="s">
        <v>34217</v>
      </c>
      <c r="I2250" s="6" t="s">
        <v>36098</v>
      </c>
      <c r="J2250" s="6" t="s">
        <v>34219</v>
      </c>
      <c r="K2250" s="6">
        <v>9</v>
      </c>
    </row>
    <row r="2251" spans="1:11" ht="37.5" x14ac:dyDescent="0.25">
      <c r="A2251" s="7" t="s">
        <v>36108</v>
      </c>
      <c r="B2251" s="6">
        <v>0</v>
      </c>
      <c r="C2251" s="6">
        <v>0</v>
      </c>
      <c r="D2251" s="6">
        <v>0</v>
      </c>
      <c r="E2251" s="6">
        <v>0</v>
      </c>
      <c r="F2251" s="6">
        <v>0</v>
      </c>
      <c r="G2251" s="6">
        <v>0</v>
      </c>
      <c r="H2251" s="6" t="s">
        <v>34217</v>
      </c>
      <c r="I2251" s="6" t="s">
        <v>36098</v>
      </c>
      <c r="J2251" s="6" t="s">
        <v>34219</v>
      </c>
      <c r="K2251" s="6">
        <v>10</v>
      </c>
    </row>
    <row r="2252" spans="1:11" ht="62.5" x14ac:dyDescent="0.25">
      <c r="A2252" s="7" t="s">
        <v>36109</v>
      </c>
      <c r="B2252" s="6">
        <v>0</v>
      </c>
      <c r="C2252" s="6">
        <v>0</v>
      </c>
      <c r="D2252" s="6">
        <v>0</v>
      </c>
      <c r="E2252" s="6">
        <v>0</v>
      </c>
      <c r="F2252" s="6">
        <v>0</v>
      </c>
      <c r="G2252" s="6">
        <v>0</v>
      </c>
      <c r="H2252" s="6" t="s">
        <v>34217</v>
      </c>
      <c r="I2252" s="6" t="s">
        <v>36098</v>
      </c>
      <c r="J2252" s="6" t="s">
        <v>34219</v>
      </c>
      <c r="K2252" s="6">
        <v>11</v>
      </c>
    </row>
    <row r="2253" spans="1:11" ht="25" x14ac:dyDescent="0.25">
      <c r="A2253" s="7" t="s">
        <v>36110</v>
      </c>
      <c r="B2253" s="6">
        <v>0</v>
      </c>
      <c r="C2253" s="6">
        <v>0</v>
      </c>
      <c r="D2253" s="6">
        <v>0</v>
      </c>
      <c r="E2253" s="6">
        <v>0</v>
      </c>
      <c r="F2253" s="6">
        <v>0</v>
      </c>
      <c r="G2253" s="6">
        <v>0</v>
      </c>
      <c r="H2253" s="6" t="s">
        <v>34217</v>
      </c>
      <c r="I2253" s="6" t="s">
        <v>36098</v>
      </c>
      <c r="J2253" s="6" t="s">
        <v>34219</v>
      </c>
      <c r="K2253" s="6">
        <v>12</v>
      </c>
    </row>
    <row r="2254" spans="1:11" ht="37.5" x14ac:dyDescent="0.25">
      <c r="A2254" s="7" t="s">
        <v>36111</v>
      </c>
      <c r="B2254" s="6">
        <v>0</v>
      </c>
      <c r="C2254" s="6">
        <v>0</v>
      </c>
      <c r="D2254" s="6">
        <v>0</v>
      </c>
      <c r="E2254" s="6">
        <v>0</v>
      </c>
      <c r="F2254" s="6">
        <v>0</v>
      </c>
      <c r="G2254" s="6">
        <v>0</v>
      </c>
      <c r="H2254" s="6" t="s">
        <v>34217</v>
      </c>
      <c r="I2254" s="6" t="s">
        <v>36098</v>
      </c>
      <c r="J2254" s="6" t="s">
        <v>34219</v>
      </c>
      <c r="K2254" s="6">
        <v>13</v>
      </c>
    </row>
    <row r="2255" spans="1:11" x14ac:dyDescent="0.25">
      <c r="A2255" s="7" t="s">
        <v>36112</v>
      </c>
      <c r="B2255" s="6">
        <v>0</v>
      </c>
      <c r="C2255" s="6">
        <v>0</v>
      </c>
      <c r="D2255" s="6">
        <v>0</v>
      </c>
      <c r="E2255" s="6">
        <v>0</v>
      </c>
      <c r="F2255" s="6">
        <v>0</v>
      </c>
      <c r="G2255" s="6">
        <v>1</v>
      </c>
      <c r="H2255" s="6" t="s">
        <v>34211</v>
      </c>
      <c r="I2255" s="6" t="s">
        <v>36098</v>
      </c>
      <c r="J2255" s="6" t="s">
        <v>34219</v>
      </c>
      <c r="K2255" s="6">
        <v>14</v>
      </c>
    </row>
    <row r="2256" spans="1:11" ht="37.5" x14ac:dyDescent="0.25">
      <c r="A2256" s="7" t="s">
        <v>36113</v>
      </c>
      <c r="B2256" s="6">
        <v>0</v>
      </c>
      <c r="C2256" s="6">
        <v>0</v>
      </c>
      <c r="D2256" s="6">
        <v>0</v>
      </c>
      <c r="E2256" s="6">
        <v>0</v>
      </c>
      <c r="F2256" s="6">
        <v>0</v>
      </c>
      <c r="G2256" s="6">
        <v>1</v>
      </c>
      <c r="H2256" s="6" t="s">
        <v>34211</v>
      </c>
      <c r="I2256" s="6" t="s">
        <v>36098</v>
      </c>
      <c r="J2256" s="6" t="s">
        <v>34219</v>
      </c>
      <c r="K2256" s="6">
        <v>15</v>
      </c>
    </row>
    <row r="2257" spans="1:11" ht="25" x14ac:dyDescent="0.25">
      <c r="A2257" s="7" t="s">
        <v>36114</v>
      </c>
      <c r="B2257" s="6">
        <v>0</v>
      </c>
      <c r="C2257" s="6">
        <v>0</v>
      </c>
      <c r="D2257" s="6">
        <v>0</v>
      </c>
      <c r="E2257" s="6">
        <v>0</v>
      </c>
      <c r="F2257" s="6">
        <v>0</v>
      </c>
      <c r="G2257" s="6">
        <v>1</v>
      </c>
      <c r="H2257" s="6" t="s">
        <v>34211</v>
      </c>
      <c r="I2257" s="6" t="s">
        <v>36098</v>
      </c>
      <c r="J2257" s="6" t="s">
        <v>34219</v>
      </c>
      <c r="K2257" s="6">
        <v>16</v>
      </c>
    </row>
    <row r="2258" spans="1:11" ht="25" x14ac:dyDescent="0.25">
      <c r="A2258" s="7" t="s">
        <v>36115</v>
      </c>
      <c r="B2258" s="6">
        <v>0</v>
      </c>
      <c r="C2258" s="6">
        <v>0</v>
      </c>
      <c r="D2258" s="6">
        <v>0</v>
      </c>
      <c r="E2258" s="6">
        <v>0</v>
      </c>
      <c r="F2258" s="6">
        <v>0</v>
      </c>
      <c r="G2258" s="6">
        <v>1</v>
      </c>
      <c r="H2258" s="6" t="s">
        <v>34211</v>
      </c>
      <c r="I2258" s="6" t="s">
        <v>36098</v>
      </c>
      <c r="J2258" s="6" t="s">
        <v>34219</v>
      </c>
      <c r="K2258" s="6">
        <v>17</v>
      </c>
    </row>
    <row r="2259" spans="1:11" x14ac:dyDescent="0.25">
      <c r="A2259" s="7" t="s">
        <v>36116</v>
      </c>
      <c r="B2259" s="6">
        <v>0</v>
      </c>
      <c r="C2259" s="6">
        <v>0</v>
      </c>
      <c r="D2259" s="6">
        <v>0</v>
      </c>
      <c r="E2259" s="6">
        <v>0</v>
      </c>
      <c r="F2259" s="6">
        <v>0</v>
      </c>
      <c r="G2259" s="6">
        <v>1</v>
      </c>
      <c r="H2259" s="6" t="s">
        <v>34211</v>
      </c>
      <c r="I2259" s="6" t="s">
        <v>36098</v>
      </c>
      <c r="J2259" s="6" t="s">
        <v>34219</v>
      </c>
      <c r="K2259" s="6">
        <v>18</v>
      </c>
    </row>
    <row r="2260" spans="1:11" x14ac:dyDescent="0.25">
      <c r="A2260" s="7" t="s">
        <v>36117</v>
      </c>
      <c r="B2260" s="6">
        <v>0</v>
      </c>
      <c r="C2260" s="6">
        <v>0</v>
      </c>
      <c r="D2260" s="6">
        <v>0</v>
      </c>
      <c r="E2260" s="6">
        <v>0</v>
      </c>
      <c r="F2260" s="6">
        <v>0</v>
      </c>
      <c r="G2260" s="6">
        <v>1</v>
      </c>
      <c r="H2260" s="6" t="s">
        <v>34211</v>
      </c>
      <c r="I2260" s="6" t="s">
        <v>36098</v>
      </c>
      <c r="J2260" s="6" t="s">
        <v>34219</v>
      </c>
      <c r="K2260" s="6">
        <v>19</v>
      </c>
    </row>
    <row r="2261" spans="1:11" x14ac:dyDescent="0.25">
      <c r="A2261" s="7" t="s">
        <v>36118</v>
      </c>
      <c r="B2261" s="6">
        <v>0</v>
      </c>
      <c r="C2261" s="6">
        <v>0</v>
      </c>
      <c r="D2261" s="6">
        <v>0</v>
      </c>
      <c r="E2261" s="6">
        <v>0</v>
      </c>
      <c r="F2261" s="6">
        <v>0</v>
      </c>
      <c r="G2261" s="6">
        <v>1</v>
      </c>
      <c r="H2261" s="6" t="s">
        <v>34211</v>
      </c>
      <c r="I2261" s="6" t="s">
        <v>36098</v>
      </c>
      <c r="J2261" s="6" t="s">
        <v>34219</v>
      </c>
      <c r="K2261" s="6">
        <v>20</v>
      </c>
    </row>
    <row r="2262" spans="1:11" ht="37.5" x14ac:dyDescent="0.25">
      <c r="A2262" s="7" t="s">
        <v>36119</v>
      </c>
      <c r="B2262" s="6">
        <v>0</v>
      </c>
      <c r="C2262" s="6">
        <v>0</v>
      </c>
      <c r="D2262" s="6">
        <v>0</v>
      </c>
      <c r="E2262" s="6">
        <v>0</v>
      </c>
      <c r="F2262" s="6">
        <v>0</v>
      </c>
      <c r="G2262" s="6">
        <v>1</v>
      </c>
      <c r="H2262" s="6" t="s">
        <v>34211</v>
      </c>
      <c r="I2262" s="6" t="s">
        <v>36098</v>
      </c>
      <c r="J2262" s="6" t="s">
        <v>34219</v>
      </c>
      <c r="K2262" s="6">
        <v>21</v>
      </c>
    </row>
    <row r="2263" spans="1:11" x14ac:dyDescent="0.25">
      <c r="A2263" s="7" t="s">
        <v>36120</v>
      </c>
      <c r="B2263" s="6">
        <v>0</v>
      </c>
      <c r="C2263" s="6">
        <v>0</v>
      </c>
      <c r="D2263" s="6">
        <v>0</v>
      </c>
      <c r="E2263" s="6">
        <v>0</v>
      </c>
      <c r="F2263" s="6">
        <v>0</v>
      </c>
      <c r="G2263" s="6">
        <v>1</v>
      </c>
      <c r="H2263" s="6" t="s">
        <v>34211</v>
      </c>
      <c r="I2263" s="6" t="s">
        <v>36098</v>
      </c>
      <c r="J2263" s="6" t="s">
        <v>34219</v>
      </c>
      <c r="K2263" s="6">
        <v>22</v>
      </c>
    </row>
    <row r="2264" spans="1:11" ht="37.5" x14ac:dyDescent="0.25">
      <c r="A2264" s="7" t="s">
        <v>36121</v>
      </c>
      <c r="B2264" s="6">
        <v>0</v>
      </c>
      <c r="C2264" s="6">
        <v>0</v>
      </c>
      <c r="D2264" s="6">
        <v>0</v>
      </c>
      <c r="E2264" s="6">
        <v>0</v>
      </c>
      <c r="F2264" s="6">
        <v>0</v>
      </c>
      <c r="G2264" s="6">
        <v>1</v>
      </c>
      <c r="H2264" s="6" t="s">
        <v>34211</v>
      </c>
      <c r="I2264" s="6" t="s">
        <v>36098</v>
      </c>
      <c r="J2264" s="6" t="s">
        <v>34219</v>
      </c>
      <c r="K2264" s="6">
        <v>23</v>
      </c>
    </row>
    <row r="2265" spans="1:11" ht="25" x14ac:dyDescent="0.25">
      <c r="A2265" s="7" t="s">
        <v>36122</v>
      </c>
      <c r="B2265" s="6">
        <v>0</v>
      </c>
      <c r="C2265" s="6">
        <v>0</v>
      </c>
      <c r="D2265" s="6">
        <v>0</v>
      </c>
      <c r="E2265" s="6">
        <v>0</v>
      </c>
      <c r="F2265" s="6">
        <v>0</v>
      </c>
      <c r="G2265" s="6">
        <v>1</v>
      </c>
      <c r="H2265" s="6" t="s">
        <v>34211</v>
      </c>
      <c r="I2265" s="6" t="s">
        <v>36098</v>
      </c>
      <c r="J2265" s="6" t="s">
        <v>34219</v>
      </c>
      <c r="K2265" s="6">
        <v>24</v>
      </c>
    </row>
    <row r="2266" spans="1:11" x14ac:dyDescent="0.25">
      <c r="A2266" s="7" t="s">
        <v>36123</v>
      </c>
      <c r="B2266" s="6">
        <v>0</v>
      </c>
      <c r="C2266" s="6">
        <v>0</v>
      </c>
      <c r="D2266" s="6">
        <v>0</v>
      </c>
      <c r="E2266" s="6">
        <v>0</v>
      </c>
      <c r="F2266" s="6">
        <v>0</v>
      </c>
      <c r="G2266" s="6">
        <v>1</v>
      </c>
      <c r="H2266" s="6" t="s">
        <v>34211</v>
      </c>
      <c r="I2266" s="6" t="s">
        <v>36098</v>
      </c>
      <c r="J2266" s="6" t="s">
        <v>34219</v>
      </c>
      <c r="K2266" s="6">
        <v>25</v>
      </c>
    </row>
    <row r="2267" spans="1:11" x14ac:dyDescent="0.25">
      <c r="A2267" s="7" t="s">
        <v>36124</v>
      </c>
      <c r="B2267" s="6">
        <v>0</v>
      </c>
      <c r="C2267" s="6">
        <v>0</v>
      </c>
      <c r="D2267" s="6">
        <v>0</v>
      </c>
      <c r="E2267" s="6">
        <v>0</v>
      </c>
      <c r="F2267" s="6">
        <v>0</v>
      </c>
      <c r="G2267" s="6">
        <v>1</v>
      </c>
      <c r="H2267" s="6" t="s">
        <v>34211</v>
      </c>
      <c r="I2267" s="6" t="s">
        <v>36098</v>
      </c>
      <c r="J2267" s="6" t="s">
        <v>34219</v>
      </c>
      <c r="K2267" s="6">
        <v>26</v>
      </c>
    </row>
    <row r="2268" spans="1:11" x14ac:dyDescent="0.25">
      <c r="A2268" s="7" t="s">
        <v>36125</v>
      </c>
      <c r="B2268" s="6">
        <v>0</v>
      </c>
      <c r="C2268" s="6">
        <v>0</v>
      </c>
      <c r="D2268" s="6">
        <v>0</v>
      </c>
      <c r="E2268" s="6">
        <v>0</v>
      </c>
      <c r="F2268" s="6">
        <v>0</v>
      </c>
      <c r="G2268" s="6">
        <v>1</v>
      </c>
      <c r="H2268" s="6" t="s">
        <v>34211</v>
      </c>
      <c r="I2268" s="6" t="s">
        <v>36098</v>
      </c>
      <c r="J2268" s="6" t="s">
        <v>34219</v>
      </c>
      <c r="K2268" s="6">
        <v>27</v>
      </c>
    </row>
    <row r="2269" spans="1:11" ht="37.5" x14ac:dyDescent="0.25">
      <c r="A2269" s="7" t="s">
        <v>36126</v>
      </c>
      <c r="B2269" s="6">
        <v>0</v>
      </c>
      <c r="C2269" s="6">
        <v>0</v>
      </c>
      <c r="D2269" s="6">
        <v>0</v>
      </c>
      <c r="E2269" s="6">
        <v>0</v>
      </c>
      <c r="F2269" s="6">
        <v>0</v>
      </c>
      <c r="G2269" s="6">
        <v>1</v>
      </c>
      <c r="H2269" s="6" t="s">
        <v>34211</v>
      </c>
      <c r="I2269" s="6" t="s">
        <v>36098</v>
      </c>
      <c r="J2269" s="6" t="s">
        <v>34219</v>
      </c>
      <c r="K2269" s="6">
        <v>28</v>
      </c>
    </row>
    <row r="2270" spans="1:11" ht="37.5" x14ac:dyDescent="0.25">
      <c r="A2270" s="7" t="s">
        <v>36127</v>
      </c>
      <c r="B2270" s="6">
        <v>0</v>
      </c>
      <c r="C2270" s="6">
        <v>0</v>
      </c>
      <c r="D2270" s="6">
        <v>0</v>
      </c>
      <c r="E2270" s="6">
        <v>0</v>
      </c>
      <c r="F2270" s="6">
        <v>0</v>
      </c>
      <c r="G2270" s="6">
        <v>1</v>
      </c>
      <c r="H2270" s="6" t="s">
        <v>34211</v>
      </c>
      <c r="I2270" s="6" t="s">
        <v>36098</v>
      </c>
      <c r="J2270" s="6" t="s">
        <v>34219</v>
      </c>
      <c r="K2270" s="6">
        <v>29</v>
      </c>
    </row>
    <row r="2271" spans="1:11" ht="37.5" x14ac:dyDescent="0.25">
      <c r="A2271" s="7" t="s">
        <v>36128</v>
      </c>
      <c r="B2271" s="6">
        <v>0</v>
      </c>
      <c r="C2271" s="6">
        <v>0</v>
      </c>
      <c r="D2271" s="6">
        <v>0</v>
      </c>
      <c r="E2271" s="6">
        <v>0</v>
      </c>
      <c r="F2271" s="6">
        <v>0</v>
      </c>
      <c r="G2271" s="6">
        <v>1</v>
      </c>
      <c r="H2271" s="6" t="s">
        <v>34211</v>
      </c>
      <c r="I2271" s="6" t="s">
        <v>36098</v>
      </c>
      <c r="J2271" s="6" t="s">
        <v>34219</v>
      </c>
      <c r="K2271" s="6">
        <v>30</v>
      </c>
    </row>
    <row r="2272" spans="1:11" x14ac:dyDescent="0.25">
      <c r="A2272" s="7" t="s">
        <v>36097</v>
      </c>
      <c r="B2272" s="6">
        <v>0</v>
      </c>
      <c r="C2272" s="6">
        <v>0</v>
      </c>
      <c r="D2272" s="6">
        <v>0</v>
      </c>
      <c r="E2272" s="6">
        <v>0</v>
      </c>
      <c r="F2272" s="6">
        <v>0</v>
      </c>
      <c r="G2272" s="6">
        <v>0</v>
      </c>
      <c r="H2272" s="6" t="s">
        <v>34217</v>
      </c>
      <c r="I2272" s="6" t="s">
        <v>36129</v>
      </c>
      <c r="J2272" s="6" t="s">
        <v>34219</v>
      </c>
      <c r="K2272" s="6">
        <v>0</v>
      </c>
    </row>
    <row r="2273" spans="1:11" ht="37.5" x14ac:dyDescent="0.25">
      <c r="A2273" s="7" t="s">
        <v>36130</v>
      </c>
      <c r="B2273" s="6">
        <v>0</v>
      </c>
      <c r="C2273" s="6">
        <v>0</v>
      </c>
      <c r="D2273" s="6">
        <v>0</v>
      </c>
      <c r="E2273" s="6">
        <v>0</v>
      </c>
      <c r="F2273" s="6">
        <v>0</v>
      </c>
      <c r="G2273" s="6">
        <v>0</v>
      </c>
      <c r="H2273" s="6" t="s">
        <v>34217</v>
      </c>
      <c r="I2273" s="6" t="s">
        <v>36129</v>
      </c>
      <c r="J2273" s="6" t="s">
        <v>34219</v>
      </c>
      <c r="K2273" s="6">
        <v>1</v>
      </c>
    </row>
    <row r="2274" spans="1:11" x14ac:dyDescent="0.25">
      <c r="A2274" s="7" t="s">
        <v>36100</v>
      </c>
      <c r="B2274" s="6">
        <v>0</v>
      </c>
      <c r="C2274" s="6">
        <v>0</v>
      </c>
      <c r="D2274" s="6">
        <v>0</v>
      </c>
      <c r="E2274" s="6">
        <v>0</v>
      </c>
      <c r="F2274" s="6">
        <v>0</v>
      </c>
      <c r="G2274" s="6">
        <v>0</v>
      </c>
      <c r="H2274" s="6" t="s">
        <v>34217</v>
      </c>
      <c r="I2274" s="6" t="s">
        <v>36129</v>
      </c>
      <c r="J2274" s="6" t="s">
        <v>34219</v>
      </c>
      <c r="K2274" s="6">
        <v>2</v>
      </c>
    </row>
    <row r="2275" spans="1:11" x14ac:dyDescent="0.25">
      <c r="A2275" s="7" t="s">
        <v>36101</v>
      </c>
      <c r="B2275" s="6">
        <v>0</v>
      </c>
      <c r="C2275" s="6">
        <v>0</v>
      </c>
      <c r="D2275" s="6">
        <v>0</v>
      </c>
      <c r="E2275" s="6">
        <v>0</v>
      </c>
      <c r="F2275" s="6">
        <v>0</v>
      </c>
      <c r="G2275" s="6">
        <v>0</v>
      </c>
      <c r="H2275" s="6" t="s">
        <v>34217</v>
      </c>
      <c r="I2275" s="6" t="s">
        <v>36129</v>
      </c>
      <c r="J2275" s="6" t="s">
        <v>34219</v>
      </c>
      <c r="K2275" s="6">
        <v>3</v>
      </c>
    </row>
    <row r="2276" spans="1:11" x14ac:dyDescent="0.25">
      <c r="A2276" s="7" t="s">
        <v>36102</v>
      </c>
      <c r="B2276" s="6">
        <v>0</v>
      </c>
      <c r="C2276" s="6">
        <v>0</v>
      </c>
      <c r="D2276" s="6">
        <v>0</v>
      </c>
      <c r="E2276" s="6">
        <v>0</v>
      </c>
      <c r="F2276" s="6">
        <v>0</v>
      </c>
      <c r="G2276" s="6">
        <v>0</v>
      </c>
      <c r="H2276" s="6" t="s">
        <v>34217</v>
      </c>
      <c r="I2276" s="6" t="s">
        <v>36129</v>
      </c>
      <c r="J2276" s="6" t="s">
        <v>34219</v>
      </c>
      <c r="K2276" s="6">
        <v>4</v>
      </c>
    </row>
    <row r="2277" spans="1:11" x14ac:dyDescent="0.25">
      <c r="A2277" s="7" t="s">
        <v>36103</v>
      </c>
      <c r="B2277" s="6">
        <v>0</v>
      </c>
      <c r="C2277" s="6">
        <v>0</v>
      </c>
      <c r="D2277" s="6">
        <v>0</v>
      </c>
      <c r="E2277" s="6">
        <v>0</v>
      </c>
      <c r="F2277" s="6">
        <v>0</v>
      </c>
      <c r="G2277" s="6">
        <v>0</v>
      </c>
      <c r="H2277" s="6" t="s">
        <v>34217</v>
      </c>
      <c r="I2277" s="6" t="s">
        <v>36129</v>
      </c>
      <c r="J2277" s="6" t="s">
        <v>34219</v>
      </c>
      <c r="K2277" s="6">
        <v>5</v>
      </c>
    </row>
    <row r="2278" spans="1:11" ht="37.5" x14ac:dyDescent="0.25">
      <c r="A2278" s="7" t="s">
        <v>36131</v>
      </c>
      <c r="B2278" s="6">
        <v>0</v>
      </c>
      <c r="C2278" s="6">
        <v>0</v>
      </c>
      <c r="D2278" s="6">
        <v>0</v>
      </c>
      <c r="E2278" s="6">
        <v>0</v>
      </c>
      <c r="F2278" s="6">
        <v>0</v>
      </c>
      <c r="G2278" s="6">
        <v>0</v>
      </c>
      <c r="H2278" s="6" t="s">
        <v>34217</v>
      </c>
      <c r="I2278" s="6" t="s">
        <v>36129</v>
      </c>
      <c r="J2278" s="6" t="s">
        <v>34219</v>
      </c>
      <c r="K2278" s="6">
        <v>6</v>
      </c>
    </row>
    <row r="2279" spans="1:11" ht="62.5" x14ac:dyDescent="0.25">
      <c r="A2279" s="7" t="s">
        <v>36109</v>
      </c>
      <c r="B2279" s="6">
        <v>0</v>
      </c>
      <c r="C2279" s="6">
        <v>0</v>
      </c>
      <c r="D2279" s="6">
        <v>0</v>
      </c>
      <c r="E2279" s="6">
        <v>0</v>
      </c>
      <c r="F2279" s="6">
        <v>0</v>
      </c>
      <c r="G2279" s="6">
        <v>0</v>
      </c>
      <c r="H2279" s="6" t="s">
        <v>34217</v>
      </c>
      <c r="I2279" s="6" t="s">
        <v>36129</v>
      </c>
      <c r="J2279" s="6" t="s">
        <v>34219</v>
      </c>
      <c r="K2279" s="6">
        <v>7</v>
      </c>
    </row>
    <row r="2280" spans="1:11" ht="25" x14ac:dyDescent="0.25">
      <c r="A2280" s="7" t="s">
        <v>36110</v>
      </c>
      <c r="B2280" s="6">
        <v>0</v>
      </c>
      <c r="C2280" s="6">
        <v>0</v>
      </c>
      <c r="D2280" s="6">
        <v>0</v>
      </c>
      <c r="E2280" s="6">
        <v>0</v>
      </c>
      <c r="F2280" s="6">
        <v>0</v>
      </c>
      <c r="G2280" s="6">
        <v>0</v>
      </c>
      <c r="H2280" s="6" t="s">
        <v>34217</v>
      </c>
      <c r="I2280" s="6" t="s">
        <v>36129</v>
      </c>
      <c r="J2280" s="6" t="s">
        <v>34219</v>
      </c>
      <c r="K2280" s="6">
        <v>8</v>
      </c>
    </row>
    <row r="2281" spans="1:11" x14ac:dyDescent="0.25">
      <c r="A2281" s="7" t="s">
        <v>36132</v>
      </c>
      <c r="B2281" s="6">
        <v>0</v>
      </c>
      <c r="C2281" s="6">
        <v>0</v>
      </c>
      <c r="D2281" s="6">
        <v>0</v>
      </c>
      <c r="E2281" s="6">
        <v>0</v>
      </c>
      <c r="F2281" s="6">
        <v>0</v>
      </c>
      <c r="G2281" s="6">
        <v>0</v>
      </c>
      <c r="H2281" s="6" t="s">
        <v>34217</v>
      </c>
      <c r="I2281" s="6" t="s">
        <v>36129</v>
      </c>
      <c r="J2281" s="6" t="s">
        <v>34219</v>
      </c>
      <c r="K2281" s="6">
        <v>9</v>
      </c>
    </row>
    <row r="2282" spans="1:11" x14ac:dyDescent="0.25">
      <c r="A2282" s="7" t="s">
        <v>36112</v>
      </c>
      <c r="B2282" s="6">
        <v>0</v>
      </c>
      <c r="C2282" s="6">
        <v>0</v>
      </c>
      <c r="D2282" s="6">
        <v>0</v>
      </c>
      <c r="E2282" s="6">
        <v>0</v>
      </c>
      <c r="F2282" s="6">
        <v>0</v>
      </c>
      <c r="G2282" s="6">
        <v>1</v>
      </c>
      <c r="H2282" s="6" t="s">
        <v>34211</v>
      </c>
      <c r="I2282" s="6" t="s">
        <v>36129</v>
      </c>
      <c r="J2282" s="6" t="s">
        <v>34219</v>
      </c>
      <c r="K2282" s="6">
        <v>10</v>
      </c>
    </row>
    <row r="2283" spans="1:11" ht="37.5" x14ac:dyDescent="0.25">
      <c r="A2283" s="7" t="s">
        <v>36113</v>
      </c>
      <c r="B2283" s="6">
        <v>0</v>
      </c>
      <c r="C2283" s="6">
        <v>0</v>
      </c>
      <c r="D2283" s="6">
        <v>0</v>
      </c>
      <c r="E2283" s="6">
        <v>0</v>
      </c>
      <c r="F2283" s="6">
        <v>0</v>
      </c>
      <c r="G2283" s="6">
        <v>1</v>
      </c>
      <c r="H2283" s="6" t="s">
        <v>34211</v>
      </c>
      <c r="I2283" s="6" t="s">
        <v>36129</v>
      </c>
      <c r="J2283" s="6" t="s">
        <v>34219</v>
      </c>
      <c r="K2283" s="6">
        <v>11</v>
      </c>
    </row>
    <row r="2284" spans="1:11" ht="25" x14ac:dyDescent="0.25">
      <c r="A2284" s="7" t="s">
        <v>36114</v>
      </c>
      <c r="B2284" s="6">
        <v>0</v>
      </c>
      <c r="C2284" s="6">
        <v>0</v>
      </c>
      <c r="D2284" s="6">
        <v>0</v>
      </c>
      <c r="E2284" s="6">
        <v>0</v>
      </c>
      <c r="F2284" s="6">
        <v>0</v>
      </c>
      <c r="G2284" s="6">
        <v>1</v>
      </c>
      <c r="H2284" s="6" t="s">
        <v>34211</v>
      </c>
      <c r="I2284" s="6" t="s">
        <v>36129</v>
      </c>
      <c r="J2284" s="6" t="s">
        <v>34219</v>
      </c>
      <c r="K2284" s="6">
        <v>12</v>
      </c>
    </row>
    <row r="2285" spans="1:11" x14ac:dyDescent="0.25">
      <c r="A2285" s="7" t="s">
        <v>36133</v>
      </c>
      <c r="B2285" s="6">
        <v>0</v>
      </c>
      <c r="C2285" s="6">
        <v>0</v>
      </c>
      <c r="D2285" s="6">
        <v>0</v>
      </c>
      <c r="E2285" s="6">
        <v>0</v>
      </c>
      <c r="F2285" s="6">
        <v>0</v>
      </c>
      <c r="G2285" s="6">
        <v>1</v>
      </c>
      <c r="H2285" s="6" t="s">
        <v>34211</v>
      </c>
      <c r="I2285" s="6" t="s">
        <v>36129</v>
      </c>
      <c r="J2285" s="6" t="s">
        <v>34219</v>
      </c>
      <c r="K2285" s="6">
        <v>13</v>
      </c>
    </row>
    <row r="2286" spans="1:11" x14ac:dyDescent="0.25">
      <c r="A2286" s="7" t="s">
        <v>36117</v>
      </c>
      <c r="B2286" s="6">
        <v>0</v>
      </c>
      <c r="C2286" s="6">
        <v>0</v>
      </c>
      <c r="D2286" s="6">
        <v>0</v>
      </c>
      <c r="E2286" s="6">
        <v>0</v>
      </c>
      <c r="F2286" s="6">
        <v>0</v>
      </c>
      <c r="G2286" s="6">
        <v>1</v>
      </c>
      <c r="H2286" s="6" t="s">
        <v>34211</v>
      </c>
      <c r="I2286" s="6" t="s">
        <v>36129</v>
      </c>
      <c r="J2286" s="6" t="s">
        <v>34219</v>
      </c>
      <c r="K2286" s="6">
        <v>14</v>
      </c>
    </row>
    <row r="2287" spans="1:11" x14ac:dyDescent="0.25">
      <c r="A2287" s="7" t="s">
        <v>36118</v>
      </c>
      <c r="B2287" s="6">
        <v>0</v>
      </c>
      <c r="C2287" s="6">
        <v>0</v>
      </c>
      <c r="D2287" s="6">
        <v>0</v>
      </c>
      <c r="E2287" s="6">
        <v>0</v>
      </c>
      <c r="F2287" s="6">
        <v>0</v>
      </c>
      <c r="G2287" s="6">
        <v>1</v>
      </c>
      <c r="H2287" s="6" t="s">
        <v>34211</v>
      </c>
      <c r="I2287" s="6" t="s">
        <v>36129</v>
      </c>
      <c r="J2287" s="6" t="s">
        <v>34219</v>
      </c>
      <c r="K2287" s="6">
        <v>15</v>
      </c>
    </row>
    <row r="2288" spans="1:11" ht="37.5" x14ac:dyDescent="0.25">
      <c r="A2288" s="7" t="s">
        <v>36119</v>
      </c>
      <c r="B2288" s="6">
        <v>0</v>
      </c>
      <c r="C2288" s="6">
        <v>0</v>
      </c>
      <c r="D2288" s="6">
        <v>0</v>
      </c>
      <c r="E2288" s="6">
        <v>0</v>
      </c>
      <c r="F2288" s="6">
        <v>0</v>
      </c>
      <c r="G2288" s="6">
        <v>1</v>
      </c>
      <c r="H2288" s="6" t="s">
        <v>34211</v>
      </c>
      <c r="I2288" s="6" t="s">
        <v>36129</v>
      </c>
      <c r="J2288" s="6" t="s">
        <v>34219</v>
      </c>
      <c r="K2288" s="6">
        <v>16</v>
      </c>
    </row>
    <row r="2289" spans="1:11" x14ac:dyDescent="0.25">
      <c r="A2289" s="7" t="s">
        <v>36120</v>
      </c>
      <c r="B2289" s="6">
        <v>0</v>
      </c>
      <c r="C2289" s="6">
        <v>0</v>
      </c>
      <c r="D2289" s="6">
        <v>0</v>
      </c>
      <c r="E2289" s="6">
        <v>0</v>
      </c>
      <c r="F2289" s="6">
        <v>0</v>
      </c>
      <c r="G2289" s="6">
        <v>1</v>
      </c>
      <c r="H2289" s="6" t="s">
        <v>34211</v>
      </c>
      <c r="I2289" s="6" t="s">
        <v>36129</v>
      </c>
      <c r="J2289" s="6" t="s">
        <v>34219</v>
      </c>
      <c r="K2289" s="6">
        <v>17</v>
      </c>
    </row>
    <row r="2290" spans="1:11" ht="37.5" x14ac:dyDescent="0.25">
      <c r="A2290" s="7" t="s">
        <v>36121</v>
      </c>
      <c r="B2290" s="6">
        <v>0</v>
      </c>
      <c r="C2290" s="6">
        <v>0</v>
      </c>
      <c r="D2290" s="6">
        <v>0</v>
      </c>
      <c r="E2290" s="6">
        <v>0</v>
      </c>
      <c r="F2290" s="6">
        <v>0</v>
      </c>
      <c r="G2290" s="6">
        <v>1</v>
      </c>
      <c r="H2290" s="6" t="s">
        <v>34211</v>
      </c>
      <c r="I2290" s="6" t="s">
        <v>36129</v>
      </c>
      <c r="J2290" s="6" t="s">
        <v>34219</v>
      </c>
      <c r="K2290" s="6">
        <v>18</v>
      </c>
    </row>
    <row r="2291" spans="1:11" ht="25" x14ac:dyDescent="0.25">
      <c r="A2291" s="7" t="s">
        <v>36122</v>
      </c>
      <c r="B2291" s="6">
        <v>0</v>
      </c>
      <c r="C2291" s="6">
        <v>0</v>
      </c>
      <c r="D2291" s="6">
        <v>0</v>
      </c>
      <c r="E2291" s="6">
        <v>0</v>
      </c>
      <c r="F2291" s="6">
        <v>0</v>
      </c>
      <c r="G2291" s="6">
        <v>1</v>
      </c>
      <c r="H2291" s="6" t="s">
        <v>34211</v>
      </c>
      <c r="I2291" s="6" t="s">
        <v>36129</v>
      </c>
      <c r="J2291" s="6" t="s">
        <v>34219</v>
      </c>
      <c r="K2291" s="6">
        <v>19</v>
      </c>
    </row>
    <row r="2292" spans="1:11" x14ac:dyDescent="0.25">
      <c r="A2292" s="7" t="s">
        <v>36123</v>
      </c>
      <c r="B2292" s="6">
        <v>0</v>
      </c>
      <c r="C2292" s="6">
        <v>0</v>
      </c>
      <c r="D2292" s="6">
        <v>0</v>
      </c>
      <c r="E2292" s="6">
        <v>0</v>
      </c>
      <c r="F2292" s="6">
        <v>0</v>
      </c>
      <c r="G2292" s="6">
        <v>1</v>
      </c>
      <c r="H2292" s="6" t="s">
        <v>34211</v>
      </c>
      <c r="I2292" s="6" t="s">
        <v>36129</v>
      </c>
      <c r="J2292" s="6" t="s">
        <v>34219</v>
      </c>
      <c r="K2292" s="6">
        <v>20</v>
      </c>
    </row>
    <row r="2293" spans="1:11" x14ac:dyDescent="0.25">
      <c r="A2293" s="7" t="s">
        <v>36124</v>
      </c>
      <c r="B2293" s="6">
        <v>0</v>
      </c>
      <c r="C2293" s="6">
        <v>0</v>
      </c>
      <c r="D2293" s="6">
        <v>0</v>
      </c>
      <c r="E2293" s="6">
        <v>0</v>
      </c>
      <c r="F2293" s="6">
        <v>0</v>
      </c>
      <c r="G2293" s="6">
        <v>1</v>
      </c>
      <c r="H2293" s="6" t="s">
        <v>34211</v>
      </c>
      <c r="I2293" s="6" t="s">
        <v>36129</v>
      </c>
      <c r="J2293" s="6" t="s">
        <v>34219</v>
      </c>
      <c r="K2293" s="6">
        <v>21</v>
      </c>
    </row>
    <row r="2294" spans="1:11" x14ac:dyDescent="0.25">
      <c r="A2294" s="7" t="s">
        <v>36134</v>
      </c>
      <c r="B2294" s="6">
        <v>0</v>
      </c>
      <c r="C2294" s="6">
        <v>0</v>
      </c>
      <c r="D2294" s="6">
        <v>0</v>
      </c>
      <c r="E2294" s="6">
        <v>0</v>
      </c>
      <c r="F2294" s="6">
        <v>0</v>
      </c>
      <c r="G2294" s="6">
        <v>1</v>
      </c>
      <c r="H2294" s="6" t="s">
        <v>34211</v>
      </c>
      <c r="I2294" s="6" t="s">
        <v>36129</v>
      </c>
      <c r="J2294" s="6" t="s">
        <v>34219</v>
      </c>
      <c r="K2294" s="6">
        <v>22</v>
      </c>
    </row>
    <row r="2295" spans="1:11" ht="37.5" x14ac:dyDescent="0.25">
      <c r="A2295" s="7" t="s">
        <v>36126</v>
      </c>
      <c r="B2295" s="6">
        <v>0</v>
      </c>
      <c r="C2295" s="6">
        <v>0</v>
      </c>
      <c r="D2295" s="6">
        <v>0</v>
      </c>
      <c r="E2295" s="6">
        <v>0</v>
      </c>
      <c r="F2295" s="6">
        <v>0</v>
      </c>
      <c r="G2295" s="6">
        <v>1</v>
      </c>
      <c r="H2295" s="6" t="s">
        <v>34211</v>
      </c>
      <c r="I2295" s="6" t="s">
        <v>36129</v>
      </c>
      <c r="J2295" s="6" t="s">
        <v>34219</v>
      </c>
      <c r="K2295" s="6">
        <v>23</v>
      </c>
    </row>
    <row r="2296" spans="1:11" ht="25" x14ac:dyDescent="0.25">
      <c r="A2296" s="7" t="s">
        <v>36135</v>
      </c>
      <c r="B2296" s="6">
        <v>0</v>
      </c>
      <c r="C2296" s="6">
        <v>0</v>
      </c>
      <c r="D2296" s="6">
        <v>0</v>
      </c>
      <c r="E2296" s="6">
        <v>0</v>
      </c>
      <c r="F2296" s="6">
        <v>0</v>
      </c>
      <c r="G2296" s="6">
        <v>1</v>
      </c>
      <c r="H2296" s="6" t="s">
        <v>34211</v>
      </c>
      <c r="I2296" s="6" t="s">
        <v>36129</v>
      </c>
      <c r="J2296" s="6" t="s">
        <v>34219</v>
      </c>
      <c r="K2296" s="6">
        <v>24</v>
      </c>
    </row>
    <row r="2297" spans="1:11" x14ac:dyDescent="0.25">
      <c r="A2297" s="7" t="s">
        <v>36097</v>
      </c>
      <c r="B2297" s="6">
        <v>0</v>
      </c>
      <c r="C2297" s="6">
        <v>0</v>
      </c>
      <c r="D2297" s="6">
        <v>0</v>
      </c>
      <c r="E2297" s="6">
        <v>0</v>
      </c>
      <c r="F2297" s="6">
        <v>0</v>
      </c>
      <c r="G2297" s="6">
        <v>0</v>
      </c>
      <c r="H2297" s="6" t="s">
        <v>34217</v>
      </c>
      <c r="I2297" s="6" t="s">
        <v>36136</v>
      </c>
      <c r="J2297" s="6" t="s">
        <v>34219</v>
      </c>
      <c r="K2297" s="6">
        <v>0</v>
      </c>
    </row>
    <row r="2298" spans="1:11" ht="50" x14ac:dyDescent="0.25">
      <c r="A2298" s="7" t="s">
        <v>36137</v>
      </c>
      <c r="B2298" s="6">
        <v>0</v>
      </c>
      <c r="C2298" s="6">
        <v>0</v>
      </c>
      <c r="D2298" s="6">
        <v>0</v>
      </c>
      <c r="E2298" s="6">
        <v>0</v>
      </c>
      <c r="F2298" s="6">
        <v>0</v>
      </c>
      <c r="G2298" s="6">
        <v>0</v>
      </c>
      <c r="H2298" s="6" t="s">
        <v>34217</v>
      </c>
      <c r="I2298" s="6" t="s">
        <v>36136</v>
      </c>
      <c r="J2298" s="6" t="s">
        <v>34219</v>
      </c>
      <c r="K2298" s="6">
        <v>1</v>
      </c>
    </row>
    <row r="2299" spans="1:11" x14ac:dyDescent="0.25">
      <c r="A2299" s="7" t="s">
        <v>36138</v>
      </c>
      <c r="B2299" s="6">
        <v>0</v>
      </c>
      <c r="C2299" s="6">
        <v>0</v>
      </c>
      <c r="D2299" s="6">
        <v>0</v>
      </c>
      <c r="E2299" s="6">
        <v>0</v>
      </c>
      <c r="F2299" s="6">
        <v>0</v>
      </c>
      <c r="G2299" s="6">
        <v>0</v>
      </c>
      <c r="H2299" s="6" t="s">
        <v>34217</v>
      </c>
      <c r="I2299" s="6" t="s">
        <v>36136</v>
      </c>
      <c r="J2299" s="6" t="s">
        <v>34219</v>
      </c>
      <c r="K2299" s="6">
        <v>2</v>
      </c>
    </row>
    <row r="2300" spans="1:11" x14ac:dyDescent="0.25">
      <c r="A2300" s="7" t="s">
        <v>36139</v>
      </c>
      <c r="B2300" s="6">
        <v>0</v>
      </c>
      <c r="C2300" s="6">
        <v>0</v>
      </c>
      <c r="D2300" s="6">
        <v>0</v>
      </c>
      <c r="E2300" s="6">
        <v>0</v>
      </c>
      <c r="F2300" s="6">
        <v>0</v>
      </c>
      <c r="G2300" s="6">
        <v>0</v>
      </c>
      <c r="H2300" s="6" t="s">
        <v>34217</v>
      </c>
      <c r="I2300" s="6" t="s">
        <v>36136</v>
      </c>
      <c r="J2300" s="6" t="s">
        <v>34219</v>
      </c>
      <c r="K2300" s="6">
        <v>3</v>
      </c>
    </row>
    <row r="2301" spans="1:11" x14ac:dyDescent="0.25">
      <c r="A2301" s="7" t="s">
        <v>36140</v>
      </c>
      <c r="B2301" s="6">
        <v>0</v>
      </c>
      <c r="C2301" s="6">
        <v>0</v>
      </c>
      <c r="D2301" s="6">
        <v>0</v>
      </c>
      <c r="E2301" s="6">
        <v>0</v>
      </c>
      <c r="F2301" s="6">
        <v>0</v>
      </c>
      <c r="G2301" s="6">
        <v>0</v>
      </c>
      <c r="H2301" s="6" t="s">
        <v>34217</v>
      </c>
      <c r="I2301" s="6" t="s">
        <v>36136</v>
      </c>
      <c r="J2301" s="6" t="s">
        <v>34219</v>
      </c>
      <c r="K2301" s="6">
        <v>4</v>
      </c>
    </row>
    <row r="2302" spans="1:11" x14ac:dyDescent="0.25">
      <c r="A2302" s="7" t="s">
        <v>36101</v>
      </c>
      <c r="B2302" s="6">
        <v>0</v>
      </c>
      <c r="C2302" s="6">
        <v>0</v>
      </c>
      <c r="D2302" s="6">
        <v>0</v>
      </c>
      <c r="E2302" s="6">
        <v>0</v>
      </c>
      <c r="F2302" s="6">
        <v>0</v>
      </c>
      <c r="G2302" s="6">
        <v>0</v>
      </c>
      <c r="H2302" s="6" t="s">
        <v>34217</v>
      </c>
      <c r="I2302" s="6" t="s">
        <v>36136</v>
      </c>
      <c r="J2302" s="6" t="s">
        <v>34219</v>
      </c>
      <c r="K2302" s="6">
        <v>5</v>
      </c>
    </row>
    <row r="2303" spans="1:11" x14ac:dyDescent="0.25">
      <c r="A2303" s="7" t="s">
        <v>36100</v>
      </c>
      <c r="B2303" s="6">
        <v>0</v>
      </c>
      <c r="C2303" s="6">
        <v>0</v>
      </c>
      <c r="D2303" s="6">
        <v>0</v>
      </c>
      <c r="E2303" s="6">
        <v>0</v>
      </c>
      <c r="F2303" s="6">
        <v>0</v>
      </c>
      <c r="G2303" s="6">
        <v>0</v>
      </c>
      <c r="H2303" s="6" t="s">
        <v>34217</v>
      </c>
      <c r="I2303" s="6" t="s">
        <v>36136</v>
      </c>
      <c r="J2303" s="6" t="s">
        <v>34219</v>
      </c>
      <c r="K2303" s="6">
        <v>6</v>
      </c>
    </row>
    <row r="2304" spans="1:11" x14ac:dyDescent="0.25">
      <c r="A2304" s="7" t="s">
        <v>36102</v>
      </c>
      <c r="B2304" s="6">
        <v>0</v>
      </c>
      <c r="C2304" s="6">
        <v>0</v>
      </c>
      <c r="D2304" s="6">
        <v>0</v>
      </c>
      <c r="E2304" s="6">
        <v>0</v>
      </c>
      <c r="F2304" s="6">
        <v>0</v>
      </c>
      <c r="G2304" s="6">
        <v>0</v>
      </c>
      <c r="H2304" s="6" t="s">
        <v>34217</v>
      </c>
      <c r="I2304" s="6" t="s">
        <v>36136</v>
      </c>
      <c r="J2304" s="6" t="s">
        <v>34219</v>
      </c>
      <c r="K2304" s="6">
        <v>7</v>
      </c>
    </row>
    <row r="2305" spans="1:11" x14ac:dyDescent="0.25">
      <c r="A2305" s="7" t="s">
        <v>36141</v>
      </c>
      <c r="B2305" s="6">
        <v>0</v>
      </c>
      <c r="C2305" s="6">
        <v>0</v>
      </c>
      <c r="D2305" s="6">
        <v>0</v>
      </c>
      <c r="E2305" s="6">
        <v>1</v>
      </c>
      <c r="F2305" s="6">
        <v>0</v>
      </c>
      <c r="G2305" s="6">
        <v>0</v>
      </c>
      <c r="H2305" s="6" t="s">
        <v>34209</v>
      </c>
      <c r="I2305" s="6" t="s">
        <v>36136</v>
      </c>
      <c r="J2305" s="6" t="s">
        <v>34219</v>
      </c>
      <c r="K2305" s="6">
        <v>8</v>
      </c>
    </row>
    <row r="2306" spans="1:11" x14ac:dyDescent="0.25">
      <c r="A2306" s="7" t="s">
        <v>36142</v>
      </c>
      <c r="B2306" s="6">
        <v>0</v>
      </c>
      <c r="C2306" s="6">
        <v>0</v>
      </c>
      <c r="D2306" s="6">
        <v>0</v>
      </c>
      <c r="E2306" s="6">
        <v>1</v>
      </c>
      <c r="F2306" s="6">
        <v>0</v>
      </c>
      <c r="G2306" s="6">
        <v>0</v>
      </c>
      <c r="H2306" s="6" t="s">
        <v>34209</v>
      </c>
      <c r="I2306" s="6" t="s">
        <v>36136</v>
      </c>
      <c r="J2306" s="6" t="s">
        <v>34219</v>
      </c>
      <c r="K2306" s="6">
        <v>9</v>
      </c>
    </row>
    <row r="2307" spans="1:11" ht="37.5" x14ac:dyDescent="0.25">
      <c r="A2307" s="7" t="s">
        <v>36143</v>
      </c>
      <c r="B2307" s="6">
        <v>0</v>
      </c>
      <c r="C2307" s="6">
        <v>0</v>
      </c>
      <c r="D2307" s="6">
        <v>0</v>
      </c>
      <c r="E2307" s="6">
        <v>1</v>
      </c>
      <c r="F2307" s="6">
        <v>0</v>
      </c>
      <c r="G2307" s="6">
        <v>0</v>
      </c>
      <c r="H2307" s="6" t="s">
        <v>34209</v>
      </c>
      <c r="I2307" s="6" t="s">
        <v>36136</v>
      </c>
      <c r="J2307" s="6" t="s">
        <v>34219</v>
      </c>
      <c r="K2307" s="6">
        <v>10</v>
      </c>
    </row>
    <row r="2308" spans="1:11" ht="25" x14ac:dyDescent="0.25">
      <c r="A2308" s="7" t="s">
        <v>36144</v>
      </c>
      <c r="B2308" s="6">
        <v>0</v>
      </c>
      <c r="C2308" s="6">
        <v>0</v>
      </c>
      <c r="D2308" s="6">
        <v>0</v>
      </c>
      <c r="E2308" s="6">
        <v>1</v>
      </c>
      <c r="F2308" s="6">
        <v>0</v>
      </c>
      <c r="G2308" s="6">
        <v>0</v>
      </c>
      <c r="H2308" s="6" t="s">
        <v>34209</v>
      </c>
      <c r="I2308" s="6" t="s">
        <v>36136</v>
      </c>
      <c r="J2308" s="6" t="s">
        <v>34219</v>
      </c>
      <c r="K2308" s="6">
        <v>11</v>
      </c>
    </row>
    <row r="2309" spans="1:11" x14ac:dyDescent="0.25">
      <c r="A2309" s="7" t="s">
        <v>36145</v>
      </c>
      <c r="B2309" s="6">
        <v>0</v>
      </c>
      <c r="C2309" s="6">
        <v>0</v>
      </c>
      <c r="D2309" s="6">
        <v>0</v>
      </c>
      <c r="E2309" s="6">
        <v>1</v>
      </c>
      <c r="F2309" s="6">
        <v>0</v>
      </c>
      <c r="G2309" s="6">
        <v>0</v>
      </c>
      <c r="H2309" s="6" t="s">
        <v>34209</v>
      </c>
      <c r="I2309" s="6" t="s">
        <v>36136</v>
      </c>
      <c r="J2309" s="6" t="s">
        <v>34219</v>
      </c>
      <c r="K2309" s="6">
        <v>12</v>
      </c>
    </row>
    <row r="2310" spans="1:11" x14ac:dyDescent="0.25">
      <c r="A2310" s="7" t="s">
        <v>36146</v>
      </c>
      <c r="B2310" s="6">
        <v>0</v>
      </c>
      <c r="C2310" s="6">
        <v>0</v>
      </c>
      <c r="D2310" s="6">
        <v>0</v>
      </c>
      <c r="E2310" s="6">
        <v>1</v>
      </c>
      <c r="F2310" s="6">
        <v>0</v>
      </c>
      <c r="G2310" s="6">
        <v>0</v>
      </c>
      <c r="H2310" s="6" t="s">
        <v>34209</v>
      </c>
      <c r="I2310" s="6" t="s">
        <v>36136</v>
      </c>
      <c r="J2310" s="6" t="s">
        <v>34219</v>
      </c>
      <c r="K2310" s="6">
        <v>13</v>
      </c>
    </row>
    <row r="2311" spans="1:11" ht="37.5" x14ac:dyDescent="0.25">
      <c r="A2311" s="7" t="s">
        <v>36147</v>
      </c>
      <c r="B2311" s="6">
        <v>0</v>
      </c>
      <c r="C2311" s="6">
        <v>0</v>
      </c>
      <c r="D2311" s="6">
        <v>0</v>
      </c>
      <c r="E2311" s="6">
        <v>1</v>
      </c>
      <c r="F2311" s="6">
        <v>0</v>
      </c>
      <c r="G2311" s="6">
        <v>0</v>
      </c>
      <c r="H2311" s="6" t="s">
        <v>34209</v>
      </c>
      <c r="I2311" s="6" t="s">
        <v>36136</v>
      </c>
      <c r="J2311" s="6" t="s">
        <v>34219</v>
      </c>
      <c r="K2311" s="6">
        <v>14</v>
      </c>
    </row>
    <row r="2312" spans="1:11" x14ac:dyDescent="0.25">
      <c r="A2312" s="7" t="s">
        <v>36148</v>
      </c>
      <c r="B2312" s="6">
        <v>0</v>
      </c>
      <c r="C2312" s="6">
        <v>0</v>
      </c>
      <c r="D2312" s="6">
        <v>0</v>
      </c>
      <c r="E2312" s="6">
        <v>0</v>
      </c>
      <c r="F2312" s="6">
        <v>0</v>
      </c>
      <c r="G2312" s="6">
        <v>1</v>
      </c>
      <c r="H2312" s="6" t="s">
        <v>34211</v>
      </c>
      <c r="I2312" s="6" t="s">
        <v>36136</v>
      </c>
      <c r="J2312" s="6" t="s">
        <v>34219</v>
      </c>
      <c r="K2312" s="6">
        <v>15</v>
      </c>
    </row>
    <row r="2313" spans="1:11" x14ac:dyDescent="0.25">
      <c r="A2313" s="7" t="s">
        <v>36149</v>
      </c>
      <c r="B2313" s="6">
        <v>0</v>
      </c>
      <c r="C2313" s="6">
        <v>0</v>
      </c>
      <c r="D2313" s="6">
        <v>0</v>
      </c>
      <c r="E2313" s="6">
        <v>0</v>
      </c>
      <c r="F2313" s="6">
        <v>0</v>
      </c>
      <c r="G2313" s="6">
        <v>1</v>
      </c>
      <c r="H2313" s="6" t="s">
        <v>34211</v>
      </c>
      <c r="I2313" s="6" t="s">
        <v>36136</v>
      </c>
      <c r="J2313" s="6" t="s">
        <v>34219</v>
      </c>
      <c r="K2313" s="6">
        <v>16</v>
      </c>
    </row>
    <row r="2314" spans="1:11" ht="87.5" x14ac:dyDescent="0.25">
      <c r="A2314" s="7" t="s">
        <v>36150</v>
      </c>
      <c r="B2314" s="6">
        <v>0</v>
      </c>
      <c r="C2314" s="6">
        <v>0</v>
      </c>
      <c r="D2314" s="6">
        <v>0</v>
      </c>
      <c r="E2314" s="6">
        <v>0</v>
      </c>
      <c r="F2314" s="6">
        <v>0</v>
      </c>
      <c r="G2314" s="6">
        <v>1</v>
      </c>
      <c r="H2314" s="6" t="s">
        <v>34211</v>
      </c>
      <c r="I2314" s="6" t="s">
        <v>36136</v>
      </c>
      <c r="J2314" s="6" t="s">
        <v>34219</v>
      </c>
      <c r="K2314" s="6">
        <v>17</v>
      </c>
    </row>
    <row r="2315" spans="1:11" ht="37.5" x14ac:dyDescent="0.25">
      <c r="A2315" s="7" t="s">
        <v>36151</v>
      </c>
      <c r="B2315" s="6">
        <v>0</v>
      </c>
      <c r="C2315" s="6">
        <v>0</v>
      </c>
      <c r="D2315" s="6">
        <v>0</v>
      </c>
      <c r="E2315" s="6">
        <v>0</v>
      </c>
      <c r="F2315" s="6">
        <v>0</v>
      </c>
      <c r="G2315" s="6">
        <v>1</v>
      </c>
      <c r="H2315" s="6" t="s">
        <v>34211</v>
      </c>
      <c r="I2315" s="6" t="s">
        <v>36136</v>
      </c>
      <c r="J2315" s="6" t="s">
        <v>34219</v>
      </c>
      <c r="K2315" s="6">
        <v>18</v>
      </c>
    </row>
    <row r="2316" spans="1:11" ht="37.5" x14ac:dyDescent="0.25">
      <c r="A2316" s="7" t="s">
        <v>36152</v>
      </c>
      <c r="B2316" s="6">
        <v>0</v>
      </c>
      <c r="C2316" s="6">
        <v>0</v>
      </c>
      <c r="D2316" s="6">
        <v>0</v>
      </c>
      <c r="E2316" s="6">
        <v>0</v>
      </c>
      <c r="F2316" s="6">
        <v>0</v>
      </c>
      <c r="G2316" s="6">
        <v>0</v>
      </c>
      <c r="H2316" s="6" t="s">
        <v>34217</v>
      </c>
      <c r="I2316" s="6" t="s">
        <v>36136</v>
      </c>
      <c r="J2316" s="6" t="s">
        <v>34219</v>
      </c>
      <c r="K2316" s="6">
        <v>19</v>
      </c>
    </row>
    <row r="2317" spans="1:11" x14ac:dyDescent="0.25">
      <c r="A2317" s="7" t="s">
        <v>36153</v>
      </c>
      <c r="B2317" s="6">
        <v>0</v>
      </c>
      <c r="C2317" s="6">
        <v>0</v>
      </c>
      <c r="D2317" s="6">
        <v>0</v>
      </c>
      <c r="E2317" s="6">
        <v>0</v>
      </c>
      <c r="F2317" s="6">
        <v>0</v>
      </c>
      <c r="G2317" s="6">
        <v>1</v>
      </c>
      <c r="H2317" s="6" t="s">
        <v>34211</v>
      </c>
      <c r="I2317" s="6" t="s">
        <v>36136</v>
      </c>
      <c r="J2317" s="6" t="s">
        <v>34219</v>
      </c>
      <c r="K2317" s="6">
        <v>20</v>
      </c>
    </row>
    <row r="2318" spans="1:11" ht="25" x14ac:dyDescent="0.25">
      <c r="A2318" s="7" t="s">
        <v>36154</v>
      </c>
      <c r="B2318" s="6">
        <v>0</v>
      </c>
      <c r="C2318" s="6">
        <v>0</v>
      </c>
      <c r="D2318" s="6">
        <v>0</v>
      </c>
      <c r="E2318" s="6">
        <v>0</v>
      </c>
      <c r="F2318" s="6">
        <v>0</v>
      </c>
      <c r="G2318" s="6">
        <v>1</v>
      </c>
      <c r="H2318" s="6" t="s">
        <v>34211</v>
      </c>
      <c r="I2318" s="6" t="s">
        <v>36136</v>
      </c>
      <c r="J2318" s="6" t="s">
        <v>34219</v>
      </c>
      <c r="K2318" s="6">
        <v>21</v>
      </c>
    </row>
    <row r="2319" spans="1:11" ht="25" x14ac:dyDescent="0.25">
      <c r="A2319" s="7" t="s">
        <v>36155</v>
      </c>
      <c r="B2319" s="6">
        <v>0</v>
      </c>
      <c r="C2319" s="6">
        <v>0</v>
      </c>
      <c r="D2319" s="6">
        <v>0</v>
      </c>
      <c r="E2319" s="6">
        <v>0</v>
      </c>
      <c r="F2319" s="6">
        <v>0</v>
      </c>
      <c r="G2319" s="6">
        <v>1</v>
      </c>
      <c r="H2319" s="6" t="s">
        <v>34211</v>
      </c>
      <c r="I2319" s="6" t="s">
        <v>36136</v>
      </c>
      <c r="J2319" s="6" t="s">
        <v>34219</v>
      </c>
      <c r="K2319" s="6">
        <v>22</v>
      </c>
    </row>
    <row r="2320" spans="1:11" ht="25" x14ac:dyDescent="0.25">
      <c r="A2320" s="7" t="s">
        <v>36156</v>
      </c>
      <c r="B2320" s="6">
        <v>0</v>
      </c>
      <c r="C2320" s="6">
        <v>0</v>
      </c>
      <c r="D2320" s="6">
        <v>0</v>
      </c>
      <c r="E2320" s="6">
        <v>0</v>
      </c>
      <c r="F2320" s="6">
        <v>0</v>
      </c>
      <c r="G2320" s="6">
        <v>1</v>
      </c>
      <c r="H2320" s="6" t="s">
        <v>34211</v>
      </c>
      <c r="I2320" s="6" t="s">
        <v>36136</v>
      </c>
      <c r="J2320" s="6" t="s">
        <v>34219</v>
      </c>
      <c r="K2320" s="6">
        <v>23</v>
      </c>
    </row>
    <row r="2321" spans="1:11" x14ac:dyDescent="0.25">
      <c r="A2321" s="7" t="s">
        <v>36112</v>
      </c>
      <c r="B2321" s="6">
        <v>0</v>
      </c>
      <c r="C2321" s="6">
        <v>0</v>
      </c>
      <c r="D2321" s="6">
        <v>0</v>
      </c>
      <c r="E2321" s="6">
        <v>0</v>
      </c>
      <c r="F2321" s="6">
        <v>0</v>
      </c>
      <c r="G2321" s="6">
        <v>1</v>
      </c>
      <c r="H2321" s="6" t="s">
        <v>34211</v>
      </c>
      <c r="I2321" s="6" t="s">
        <v>36136</v>
      </c>
      <c r="J2321" s="6" t="s">
        <v>34219</v>
      </c>
      <c r="K2321" s="6">
        <v>24</v>
      </c>
    </row>
    <row r="2322" spans="1:11" ht="37.5" x14ac:dyDescent="0.25">
      <c r="A2322" s="7" t="s">
        <v>36113</v>
      </c>
      <c r="B2322" s="6">
        <v>0</v>
      </c>
      <c r="C2322" s="6">
        <v>0</v>
      </c>
      <c r="D2322" s="6">
        <v>0</v>
      </c>
      <c r="E2322" s="6">
        <v>0</v>
      </c>
      <c r="F2322" s="6">
        <v>0</v>
      </c>
      <c r="G2322" s="6">
        <v>1</v>
      </c>
      <c r="H2322" s="6" t="s">
        <v>34211</v>
      </c>
      <c r="I2322" s="6" t="s">
        <v>36136</v>
      </c>
      <c r="J2322" s="6" t="s">
        <v>34219</v>
      </c>
      <c r="K2322" s="6">
        <v>25</v>
      </c>
    </row>
    <row r="2323" spans="1:11" ht="25" x14ac:dyDescent="0.25">
      <c r="A2323" s="7" t="s">
        <v>36114</v>
      </c>
      <c r="B2323" s="6">
        <v>0</v>
      </c>
      <c r="C2323" s="6">
        <v>0</v>
      </c>
      <c r="D2323" s="6">
        <v>0</v>
      </c>
      <c r="E2323" s="6">
        <v>0</v>
      </c>
      <c r="F2323" s="6">
        <v>0</v>
      </c>
      <c r="G2323" s="6">
        <v>1</v>
      </c>
      <c r="H2323" s="6" t="s">
        <v>34211</v>
      </c>
      <c r="I2323" s="6" t="s">
        <v>36136</v>
      </c>
      <c r="J2323" s="6" t="s">
        <v>34219</v>
      </c>
      <c r="K2323" s="6">
        <v>26</v>
      </c>
    </row>
    <row r="2324" spans="1:11" x14ac:dyDescent="0.25">
      <c r="A2324" s="7" t="s">
        <v>36116</v>
      </c>
      <c r="B2324" s="6">
        <v>0</v>
      </c>
      <c r="C2324" s="6">
        <v>0</v>
      </c>
      <c r="D2324" s="6">
        <v>0</v>
      </c>
      <c r="E2324" s="6">
        <v>0</v>
      </c>
      <c r="F2324" s="6">
        <v>0</v>
      </c>
      <c r="G2324" s="6">
        <v>1</v>
      </c>
      <c r="H2324" s="6" t="s">
        <v>34211</v>
      </c>
      <c r="I2324" s="6" t="s">
        <v>36136</v>
      </c>
      <c r="J2324" s="6" t="s">
        <v>34219</v>
      </c>
      <c r="K2324" s="6">
        <v>27</v>
      </c>
    </row>
    <row r="2325" spans="1:11" x14ac:dyDescent="0.25">
      <c r="A2325" s="7" t="s">
        <v>36117</v>
      </c>
      <c r="B2325" s="6">
        <v>0</v>
      </c>
      <c r="C2325" s="6">
        <v>0</v>
      </c>
      <c r="D2325" s="6">
        <v>0</v>
      </c>
      <c r="E2325" s="6">
        <v>0</v>
      </c>
      <c r="F2325" s="6">
        <v>0</v>
      </c>
      <c r="G2325" s="6">
        <v>1</v>
      </c>
      <c r="H2325" s="6" t="s">
        <v>34211</v>
      </c>
      <c r="I2325" s="6" t="s">
        <v>36136</v>
      </c>
      <c r="J2325" s="6" t="s">
        <v>34219</v>
      </c>
      <c r="K2325" s="6">
        <v>28</v>
      </c>
    </row>
    <row r="2326" spans="1:11" x14ac:dyDescent="0.25">
      <c r="A2326" s="7" t="s">
        <v>36118</v>
      </c>
      <c r="B2326" s="6">
        <v>0</v>
      </c>
      <c r="C2326" s="6">
        <v>0</v>
      </c>
      <c r="D2326" s="6">
        <v>0</v>
      </c>
      <c r="E2326" s="6">
        <v>0</v>
      </c>
      <c r="F2326" s="6">
        <v>0</v>
      </c>
      <c r="G2326" s="6">
        <v>1</v>
      </c>
      <c r="H2326" s="6" t="s">
        <v>34211</v>
      </c>
      <c r="I2326" s="6" t="s">
        <v>36136</v>
      </c>
      <c r="J2326" s="6" t="s">
        <v>34219</v>
      </c>
      <c r="K2326" s="6">
        <v>29</v>
      </c>
    </row>
    <row r="2327" spans="1:11" ht="37.5" x14ac:dyDescent="0.25">
      <c r="A2327" s="7" t="s">
        <v>36119</v>
      </c>
      <c r="B2327" s="6">
        <v>0</v>
      </c>
      <c r="C2327" s="6">
        <v>0</v>
      </c>
      <c r="D2327" s="6">
        <v>0</v>
      </c>
      <c r="E2327" s="6">
        <v>0</v>
      </c>
      <c r="F2327" s="6">
        <v>0</v>
      </c>
      <c r="G2327" s="6">
        <v>1</v>
      </c>
      <c r="H2327" s="6" t="s">
        <v>34211</v>
      </c>
      <c r="I2327" s="6" t="s">
        <v>36136</v>
      </c>
      <c r="J2327" s="6" t="s">
        <v>34219</v>
      </c>
      <c r="K2327" s="6">
        <v>30</v>
      </c>
    </row>
    <row r="2328" spans="1:11" x14ac:dyDescent="0.25">
      <c r="A2328" s="7" t="s">
        <v>36120</v>
      </c>
      <c r="B2328" s="6">
        <v>0</v>
      </c>
      <c r="C2328" s="6">
        <v>0</v>
      </c>
      <c r="D2328" s="6">
        <v>0</v>
      </c>
      <c r="E2328" s="6">
        <v>0</v>
      </c>
      <c r="F2328" s="6">
        <v>0</v>
      </c>
      <c r="G2328" s="6">
        <v>1</v>
      </c>
      <c r="H2328" s="6" t="s">
        <v>34211</v>
      </c>
      <c r="I2328" s="6" t="s">
        <v>36136</v>
      </c>
      <c r="J2328" s="6" t="s">
        <v>34219</v>
      </c>
      <c r="K2328" s="6">
        <v>31</v>
      </c>
    </row>
    <row r="2329" spans="1:11" ht="37.5" x14ac:dyDescent="0.25">
      <c r="A2329" s="7" t="s">
        <v>36121</v>
      </c>
      <c r="B2329" s="6">
        <v>0</v>
      </c>
      <c r="C2329" s="6">
        <v>0</v>
      </c>
      <c r="D2329" s="6">
        <v>0</v>
      </c>
      <c r="E2329" s="6">
        <v>0</v>
      </c>
      <c r="F2329" s="6">
        <v>0</v>
      </c>
      <c r="G2329" s="6">
        <v>1</v>
      </c>
      <c r="H2329" s="6" t="s">
        <v>34211</v>
      </c>
      <c r="I2329" s="6" t="s">
        <v>36136</v>
      </c>
      <c r="J2329" s="6" t="s">
        <v>34219</v>
      </c>
      <c r="K2329" s="6">
        <v>32</v>
      </c>
    </row>
    <row r="2330" spans="1:11" ht="25" x14ac:dyDescent="0.25">
      <c r="A2330" s="7" t="s">
        <v>36122</v>
      </c>
      <c r="B2330" s="6">
        <v>0</v>
      </c>
      <c r="C2330" s="6">
        <v>0</v>
      </c>
      <c r="D2330" s="6">
        <v>0</v>
      </c>
      <c r="E2330" s="6">
        <v>0</v>
      </c>
      <c r="F2330" s="6">
        <v>0</v>
      </c>
      <c r="G2330" s="6">
        <v>1</v>
      </c>
      <c r="H2330" s="6" t="s">
        <v>34211</v>
      </c>
      <c r="I2330" s="6" t="s">
        <v>36136</v>
      </c>
      <c r="J2330" s="6" t="s">
        <v>34219</v>
      </c>
      <c r="K2330" s="6">
        <v>33</v>
      </c>
    </row>
    <row r="2331" spans="1:11" x14ac:dyDescent="0.25">
      <c r="A2331" s="7" t="s">
        <v>36123</v>
      </c>
      <c r="B2331" s="6">
        <v>0</v>
      </c>
      <c r="C2331" s="6">
        <v>0</v>
      </c>
      <c r="D2331" s="6">
        <v>0</v>
      </c>
      <c r="E2331" s="6">
        <v>0</v>
      </c>
      <c r="F2331" s="6">
        <v>0</v>
      </c>
      <c r="G2331" s="6">
        <v>1</v>
      </c>
      <c r="H2331" s="6" t="s">
        <v>34211</v>
      </c>
      <c r="I2331" s="6" t="s">
        <v>36136</v>
      </c>
      <c r="J2331" s="6" t="s">
        <v>34219</v>
      </c>
      <c r="K2331" s="6">
        <v>34</v>
      </c>
    </row>
    <row r="2332" spans="1:11" x14ac:dyDescent="0.25">
      <c r="A2332" s="7" t="s">
        <v>36103</v>
      </c>
      <c r="B2332" s="6">
        <v>0</v>
      </c>
      <c r="C2332" s="6">
        <v>0</v>
      </c>
      <c r="D2332" s="6">
        <v>0</v>
      </c>
      <c r="E2332" s="6">
        <v>0</v>
      </c>
      <c r="F2332" s="6">
        <v>0</v>
      </c>
      <c r="G2332" s="6">
        <v>0</v>
      </c>
      <c r="H2332" s="6" t="s">
        <v>34217</v>
      </c>
      <c r="I2332" s="6" t="s">
        <v>36136</v>
      </c>
      <c r="J2332" s="6" t="s">
        <v>34219</v>
      </c>
      <c r="K2332" s="6">
        <v>35</v>
      </c>
    </row>
    <row r="2333" spans="1:11" ht="37.5" x14ac:dyDescent="0.25">
      <c r="A2333" s="7" t="s">
        <v>36104</v>
      </c>
      <c r="B2333" s="6">
        <v>0</v>
      </c>
      <c r="C2333" s="6">
        <v>0</v>
      </c>
      <c r="D2333" s="6">
        <v>0</v>
      </c>
      <c r="E2333" s="6">
        <v>0</v>
      </c>
      <c r="F2333" s="6">
        <v>0</v>
      </c>
      <c r="G2333" s="6">
        <v>0</v>
      </c>
      <c r="H2333" s="6" t="s">
        <v>34217</v>
      </c>
      <c r="I2333" s="6" t="s">
        <v>36136</v>
      </c>
      <c r="J2333" s="6" t="s">
        <v>34219</v>
      </c>
      <c r="K2333" s="6">
        <v>36</v>
      </c>
    </row>
    <row r="2334" spans="1:11" ht="25" x14ac:dyDescent="0.25">
      <c r="A2334" s="7" t="s">
        <v>36105</v>
      </c>
      <c r="B2334" s="6">
        <v>0</v>
      </c>
      <c r="C2334" s="6">
        <v>0</v>
      </c>
      <c r="D2334" s="6">
        <v>0</v>
      </c>
      <c r="E2334" s="6">
        <v>0</v>
      </c>
      <c r="F2334" s="6">
        <v>0</v>
      </c>
      <c r="G2334" s="6">
        <v>0</v>
      </c>
      <c r="H2334" s="6" t="s">
        <v>34217</v>
      </c>
      <c r="I2334" s="6" t="s">
        <v>36136</v>
      </c>
      <c r="J2334" s="6" t="s">
        <v>34219</v>
      </c>
      <c r="K2334" s="6">
        <v>37</v>
      </c>
    </row>
    <row r="2335" spans="1:11" ht="50" x14ac:dyDescent="0.25">
      <c r="A2335" s="7" t="s">
        <v>36106</v>
      </c>
      <c r="B2335" s="6">
        <v>0</v>
      </c>
      <c r="C2335" s="6">
        <v>0</v>
      </c>
      <c r="D2335" s="6">
        <v>0</v>
      </c>
      <c r="E2335" s="6">
        <v>0</v>
      </c>
      <c r="F2335" s="6">
        <v>0</v>
      </c>
      <c r="G2335" s="6">
        <v>0</v>
      </c>
      <c r="H2335" s="6" t="s">
        <v>34217</v>
      </c>
      <c r="I2335" s="6" t="s">
        <v>36136</v>
      </c>
      <c r="J2335" s="6" t="s">
        <v>34219</v>
      </c>
      <c r="K2335" s="6">
        <v>38</v>
      </c>
    </row>
    <row r="2336" spans="1:11" ht="25" x14ac:dyDescent="0.25">
      <c r="A2336" s="7" t="s">
        <v>36107</v>
      </c>
      <c r="B2336" s="6">
        <v>0</v>
      </c>
      <c r="C2336" s="6">
        <v>0</v>
      </c>
      <c r="D2336" s="6">
        <v>0</v>
      </c>
      <c r="E2336" s="6">
        <v>0</v>
      </c>
      <c r="F2336" s="6">
        <v>0</v>
      </c>
      <c r="G2336" s="6">
        <v>0</v>
      </c>
      <c r="H2336" s="6" t="s">
        <v>34217</v>
      </c>
      <c r="I2336" s="6" t="s">
        <v>36136</v>
      </c>
      <c r="J2336" s="6" t="s">
        <v>34219</v>
      </c>
      <c r="K2336" s="6">
        <v>39</v>
      </c>
    </row>
    <row r="2337" spans="1:11" ht="62.5" x14ac:dyDescent="0.25">
      <c r="A2337" s="7" t="s">
        <v>36109</v>
      </c>
      <c r="B2337" s="6">
        <v>0</v>
      </c>
      <c r="C2337" s="6">
        <v>0</v>
      </c>
      <c r="D2337" s="6">
        <v>0</v>
      </c>
      <c r="E2337" s="6">
        <v>0</v>
      </c>
      <c r="F2337" s="6">
        <v>0</v>
      </c>
      <c r="G2337" s="6">
        <v>0</v>
      </c>
      <c r="H2337" s="6" t="s">
        <v>34217</v>
      </c>
      <c r="I2337" s="6" t="s">
        <v>36136</v>
      </c>
      <c r="J2337" s="6" t="s">
        <v>34219</v>
      </c>
      <c r="K2337" s="6">
        <v>40</v>
      </c>
    </row>
    <row r="2338" spans="1:11" ht="25" x14ac:dyDescent="0.25">
      <c r="A2338" s="7" t="s">
        <v>36110</v>
      </c>
      <c r="B2338" s="6">
        <v>0</v>
      </c>
      <c r="C2338" s="6">
        <v>0</v>
      </c>
      <c r="D2338" s="6">
        <v>0</v>
      </c>
      <c r="E2338" s="6">
        <v>0</v>
      </c>
      <c r="F2338" s="6">
        <v>0</v>
      </c>
      <c r="G2338" s="6">
        <v>0</v>
      </c>
      <c r="H2338" s="6" t="s">
        <v>34217</v>
      </c>
      <c r="I2338" s="6" t="s">
        <v>36136</v>
      </c>
      <c r="J2338" s="6" t="s">
        <v>34219</v>
      </c>
      <c r="K2338" s="6">
        <v>41</v>
      </c>
    </row>
    <row r="2339" spans="1:11" x14ac:dyDescent="0.25">
      <c r="A2339" s="7" t="s">
        <v>36132</v>
      </c>
      <c r="B2339" s="6">
        <v>0</v>
      </c>
      <c r="C2339" s="6">
        <v>0</v>
      </c>
      <c r="D2339" s="6">
        <v>0</v>
      </c>
      <c r="E2339" s="6">
        <v>0</v>
      </c>
      <c r="F2339" s="6">
        <v>0</v>
      </c>
      <c r="G2339" s="6">
        <v>0</v>
      </c>
      <c r="H2339" s="6" t="s">
        <v>34217</v>
      </c>
      <c r="I2339" s="6" t="s">
        <v>36136</v>
      </c>
      <c r="J2339" s="6" t="s">
        <v>34219</v>
      </c>
      <c r="K2339" s="6">
        <v>42</v>
      </c>
    </row>
    <row r="2340" spans="1:11" x14ac:dyDescent="0.25">
      <c r="A2340" s="7" t="s">
        <v>36124</v>
      </c>
      <c r="B2340" s="6">
        <v>0</v>
      </c>
      <c r="C2340" s="6">
        <v>0</v>
      </c>
      <c r="D2340" s="6">
        <v>0</v>
      </c>
      <c r="E2340" s="6">
        <v>0</v>
      </c>
      <c r="F2340" s="6">
        <v>0</v>
      </c>
      <c r="G2340" s="6">
        <v>1</v>
      </c>
      <c r="H2340" s="6" t="s">
        <v>34211</v>
      </c>
      <c r="I2340" s="6" t="s">
        <v>36136</v>
      </c>
      <c r="J2340" s="6" t="s">
        <v>34219</v>
      </c>
      <c r="K2340" s="6">
        <v>43</v>
      </c>
    </row>
    <row r="2341" spans="1:11" x14ac:dyDescent="0.25">
      <c r="A2341" s="7" t="s">
        <v>36125</v>
      </c>
      <c r="B2341" s="6">
        <v>0</v>
      </c>
      <c r="C2341" s="6">
        <v>0</v>
      </c>
      <c r="D2341" s="6">
        <v>0</v>
      </c>
      <c r="E2341" s="6">
        <v>0</v>
      </c>
      <c r="F2341" s="6">
        <v>0</v>
      </c>
      <c r="G2341" s="6">
        <v>1</v>
      </c>
      <c r="H2341" s="6" t="s">
        <v>34211</v>
      </c>
      <c r="I2341" s="6" t="s">
        <v>36136</v>
      </c>
      <c r="J2341" s="6" t="s">
        <v>34219</v>
      </c>
      <c r="K2341" s="6">
        <v>44</v>
      </c>
    </row>
    <row r="2342" spans="1:11" ht="37.5" x14ac:dyDescent="0.25">
      <c r="A2342" s="7" t="s">
        <v>36126</v>
      </c>
      <c r="B2342" s="6">
        <v>0</v>
      </c>
      <c r="C2342" s="6">
        <v>0</v>
      </c>
      <c r="D2342" s="6">
        <v>0</v>
      </c>
      <c r="E2342" s="6">
        <v>0</v>
      </c>
      <c r="F2342" s="6">
        <v>0</v>
      </c>
      <c r="G2342" s="6">
        <v>1</v>
      </c>
      <c r="H2342" s="6" t="s">
        <v>34211</v>
      </c>
      <c r="I2342" s="6" t="s">
        <v>36136</v>
      </c>
      <c r="J2342" s="6" t="s">
        <v>34219</v>
      </c>
      <c r="K2342" s="6">
        <v>45</v>
      </c>
    </row>
    <row r="2343" spans="1:11" ht="37.5" x14ac:dyDescent="0.25">
      <c r="A2343" s="7" t="s">
        <v>36127</v>
      </c>
      <c r="B2343" s="6">
        <v>0</v>
      </c>
      <c r="C2343" s="6">
        <v>0</v>
      </c>
      <c r="D2343" s="6">
        <v>0</v>
      </c>
      <c r="E2343" s="6">
        <v>0</v>
      </c>
      <c r="F2343" s="6">
        <v>0</v>
      </c>
      <c r="G2343" s="6">
        <v>1</v>
      </c>
      <c r="H2343" s="6" t="s">
        <v>34211</v>
      </c>
      <c r="I2343" s="6" t="s">
        <v>36136</v>
      </c>
      <c r="J2343" s="6" t="s">
        <v>34219</v>
      </c>
      <c r="K2343" s="6">
        <v>46</v>
      </c>
    </row>
    <row r="2344" spans="1:11" ht="37.5" x14ac:dyDescent="0.25">
      <c r="A2344" s="7" t="s">
        <v>36128</v>
      </c>
      <c r="B2344" s="6">
        <v>0</v>
      </c>
      <c r="C2344" s="6">
        <v>0</v>
      </c>
      <c r="D2344" s="6">
        <v>0</v>
      </c>
      <c r="E2344" s="6">
        <v>0</v>
      </c>
      <c r="F2344" s="6">
        <v>0</v>
      </c>
      <c r="G2344" s="6">
        <v>1</v>
      </c>
      <c r="H2344" s="6" t="s">
        <v>34211</v>
      </c>
      <c r="I2344" s="6" t="s">
        <v>36136</v>
      </c>
      <c r="J2344" s="6" t="s">
        <v>34219</v>
      </c>
      <c r="K2344" s="6">
        <v>47</v>
      </c>
    </row>
    <row r="2345" spans="1:11" x14ac:dyDescent="0.25">
      <c r="A2345" s="7" t="s">
        <v>36157</v>
      </c>
      <c r="B2345" s="6">
        <v>0</v>
      </c>
      <c r="C2345" s="6">
        <v>0</v>
      </c>
      <c r="D2345" s="6">
        <v>0</v>
      </c>
      <c r="E2345" s="6">
        <v>0</v>
      </c>
      <c r="F2345" s="6">
        <v>0</v>
      </c>
      <c r="G2345" s="6">
        <v>0</v>
      </c>
      <c r="H2345" s="6" t="s">
        <v>34217</v>
      </c>
      <c r="I2345" s="6" t="s">
        <v>36158</v>
      </c>
      <c r="J2345" s="6" t="s">
        <v>34219</v>
      </c>
      <c r="K2345" s="6">
        <v>0</v>
      </c>
    </row>
    <row r="2346" spans="1:11" ht="25" x14ac:dyDescent="0.25">
      <c r="A2346" s="7" t="s">
        <v>36159</v>
      </c>
      <c r="B2346" s="6">
        <v>0</v>
      </c>
      <c r="C2346" s="6">
        <v>0</v>
      </c>
      <c r="D2346" s="6">
        <v>0</v>
      </c>
      <c r="E2346" s="6">
        <v>0</v>
      </c>
      <c r="F2346" s="6">
        <v>0</v>
      </c>
      <c r="G2346" s="6">
        <v>0</v>
      </c>
      <c r="H2346" s="6" t="s">
        <v>34217</v>
      </c>
      <c r="I2346" s="6" t="s">
        <v>36158</v>
      </c>
      <c r="J2346" s="6" t="s">
        <v>34219</v>
      </c>
      <c r="K2346" s="6">
        <v>1</v>
      </c>
    </row>
    <row r="2347" spans="1:11" ht="25" x14ac:dyDescent="0.25">
      <c r="A2347" s="7" t="s">
        <v>36160</v>
      </c>
      <c r="B2347" s="6">
        <v>0</v>
      </c>
      <c r="C2347" s="6">
        <v>0</v>
      </c>
      <c r="D2347" s="6">
        <v>0</v>
      </c>
      <c r="E2347" s="6">
        <v>0</v>
      </c>
      <c r="F2347" s="6">
        <v>0</v>
      </c>
      <c r="G2347" s="6">
        <v>0</v>
      </c>
      <c r="H2347" s="6" t="s">
        <v>34217</v>
      </c>
      <c r="I2347" s="6" t="s">
        <v>36158</v>
      </c>
      <c r="J2347" s="6" t="s">
        <v>34219</v>
      </c>
      <c r="K2347" s="6">
        <v>2</v>
      </c>
    </row>
    <row r="2348" spans="1:11" x14ac:dyDescent="0.25">
      <c r="A2348" s="7" t="s">
        <v>36161</v>
      </c>
      <c r="B2348" s="6">
        <v>0</v>
      </c>
      <c r="C2348" s="6">
        <v>0</v>
      </c>
      <c r="D2348" s="6">
        <v>0</v>
      </c>
      <c r="E2348" s="6">
        <v>0</v>
      </c>
      <c r="F2348" s="6">
        <v>0</v>
      </c>
      <c r="G2348" s="6">
        <v>0</v>
      </c>
      <c r="H2348" s="6" t="s">
        <v>34217</v>
      </c>
      <c r="I2348" s="6" t="s">
        <v>36158</v>
      </c>
      <c r="J2348" s="6" t="s">
        <v>34219</v>
      </c>
      <c r="K2348" s="6">
        <v>3</v>
      </c>
    </row>
    <row r="2349" spans="1:11" x14ac:dyDescent="0.25">
      <c r="A2349" s="7" t="s">
        <v>34344</v>
      </c>
      <c r="B2349" s="6">
        <v>0</v>
      </c>
      <c r="C2349" s="6">
        <v>0</v>
      </c>
      <c r="D2349" s="6">
        <v>0</v>
      </c>
      <c r="E2349" s="6">
        <v>0</v>
      </c>
      <c r="F2349" s="6">
        <v>0</v>
      </c>
      <c r="G2349" s="6">
        <v>0</v>
      </c>
      <c r="H2349" s="6" t="s">
        <v>34217</v>
      </c>
      <c r="I2349" s="6" t="s">
        <v>36158</v>
      </c>
      <c r="J2349" s="6" t="s">
        <v>34219</v>
      </c>
      <c r="K2349" s="6">
        <v>4</v>
      </c>
    </row>
    <row r="2350" spans="1:11" x14ac:dyDescent="0.25">
      <c r="A2350" s="7" t="s">
        <v>36162</v>
      </c>
      <c r="B2350" s="6">
        <v>0</v>
      </c>
      <c r="C2350" s="6">
        <v>0</v>
      </c>
      <c r="D2350" s="6">
        <v>0</v>
      </c>
      <c r="E2350" s="6">
        <v>0</v>
      </c>
      <c r="F2350" s="6">
        <v>0</v>
      </c>
      <c r="G2350" s="6">
        <v>0</v>
      </c>
      <c r="H2350" s="6" t="s">
        <v>34217</v>
      </c>
      <c r="I2350" s="6" t="s">
        <v>36158</v>
      </c>
      <c r="J2350" s="6" t="s">
        <v>34219</v>
      </c>
      <c r="K2350" s="6">
        <v>5</v>
      </c>
    </row>
    <row r="2351" spans="1:11" x14ac:dyDescent="0.25">
      <c r="A2351" s="7" t="s">
        <v>34216</v>
      </c>
      <c r="B2351" s="6">
        <v>0</v>
      </c>
      <c r="C2351" s="6">
        <v>0</v>
      </c>
      <c r="D2351" s="6">
        <v>0</v>
      </c>
      <c r="E2351" s="6">
        <v>0</v>
      </c>
      <c r="F2351" s="6">
        <v>0</v>
      </c>
      <c r="G2351" s="6">
        <v>0</v>
      </c>
      <c r="H2351" s="6" t="s">
        <v>34217</v>
      </c>
      <c r="I2351" s="6" t="s">
        <v>36158</v>
      </c>
      <c r="J2351" s="6" t="s">
        <v>34219</v>
      </c>
      <c r="K2351" s="6">
        <v>6</v>
      </c>
    </row>
    <row r="2352" spans="1:11" ht="25" x14ac:dyDescent="0.25">
      <c r="A2352" s="7" t="s">
        <v>36163</v>
      </c>
      <c r="B2352" s="6">
        <v>0</v>
      </c>
      <c r="C2352" s="6">
        <v>0</v>
      </c>
      <c r="D2352" s="6">
        <v>0</v>
      </c>
      <c r="E2352" s="6">
        <v>0</v>
      </c>
      <c r="F2352" s="6">
        <v>0</v>
      </c>
      <c r="G2352" s="6">
        <v>0</v>
      </c>
      <c r="H2352" s="6" t="s">
        <v>34217</v>
      </c>
      <c r="I2352" s="6" t="s">
        <v>36158</v>
      </c>
      <c r="J2352" s="6" t="s">
        <v>34219</v>
      </c>
      <c r="K2352" s="6">
        <v>7</v>
      </c>
    </row>
    <row r="2353" spans="1:11" ht="62.5" x14ac:dyDescent="0.25">
      <c r="A2353" s="7" t="s">
        <v>36164</v>
      </c>
      <c r="B2353" s="6">
        <v>0</v>
      </c>
      <c r="C2353" s="6">
        <v>0</v>
      </c>
      <c r="D2353" s="6">
        <v>0</v>
      </c>
      <c r="E2353" s="6">
        <v>0</v>
      </c>
      <c r="F2353" s="6">
        <v>0</v>
      </c>
      <c r="G2353" s="6">
        <v>0</v>
      </c>
      <c r="H2353" s="6" t="s">
        <v>34217</v>
      </c>
      <c r="I2353" s="6" t="s">
        <v>36158</v>
      </c>
      <c r="J2353" s="6" t="s">
        <v>34219</v>
      </c>
      <c r="K2353" s="6">
        <v>8</v>
      </c>
    </row>
    <row r="2354" spans="1:11" x14ac:dyDescent="0.25">
      <c r="A2354" s="7" t="s">
        <v>36165</v>
      </c>
      <c r="B2354" s="6">
        <v>0</v>
      </c>
      <c r="C2354" s="6">
        <v>0</v>
      </c>
      <c r="D2354" s="6">
        <v>0</v>
      </c>
      <c r="E2354" s="6">
        <v>0</v>
      </c>
      <c r="F2354" s="6">
        <v>0</v>
      </c>
      <c r="G2354" s="6">
        <v>0</v>
      </c>
      <c r="H2354" s="6" t="s">
        <v>34217</v>
      </c>
      <c r="I2354" s="6" t="s">
        <v>36158</v>
      </c>
      <c r="J2354" s="6" t="s">
        <v>34219</v>
      </c>
      <c r="K2354" s="6">
        <v>9</v>
      </c>
    </row>
    <row r="2355" spans="1:11" ht="37.5" x14ac:dyDescent="0.25">
      <c r="A2355" s="7" t="s">
        <v>36166</v>
      </c>
      <c r="B2355" s="6">
        <v>0</v>
      </c>
      <c r="C2355" s="6">
        <v>0</v>
      </c>
      <c r="D2355" s="6">
        <v>0</v>
      </c>
      <c r="E2355" s="6">
        <v>0</v>
      </c>
      <c r="F2355" s="6">
        <v>0</v>
      </c>
      <c r="G2355" s="6">
        <v>0</v>
      </c>
      <c r="H2355" s="6" t="s">
        <v>34217</v>
      </c>
      <c r="I2355" s="6" t="s">
        <v>36158</v>
      </c>
      <c r="J2355" s="6" t="s">
        <v>34219</v>
      </c>
      <c r="K2355" s="6">
        <v>10</v>
      </c>
    </row>
    <row r="2356" spans="1:11" ht="25" x14ac:dyDescent="0.25">
      <c r="A2356" s="7" t="s">
        <v>36167</v>
      </c>
      <c r="B2356" s="6">
        <v>0</v>
      </c>
      <c r="C2356" s="6">
        <v>1</v>
      </c>
      <c r="D2356" s="6">
        <v>0</v>
      </c>
      <c r="E2356" s="6">
        <v>0</v>
      </c>
      <c r="F2356" s="6">
        <v>0</v>
      </c>
      <c r="G2356" s="6">
        <v>0</v>
      </c>
      <c r="H2356" s="6" t="s">
        <v>34207</v>
      </c>
      <c r="I2356" s="6" t="s">
        <v>36158</v>
      </c>
      <c r="J2356" s="6" t="s">
        <v>34219</v>
      </c>
      <c r="K2356" s="6">
        <v>11</v>
      </c>
    </row>
    <row r="2357" spans="1:11" ht="25" x14ac:dyDescent="0.25">
      <c r="A2357" s="7" t="s">
        <v>36168</v>
      </c>
      <c r="B2357" s="6">
        <v>0</v>
      </c>
      <c r="C2357" s="6">
        <v>1</v>
      </c>
      <c r="D2357" s="6">
        <v>0</v>
      </c>
      <c r="E2357" s="6">
        <v>0</v>
      </c>
      <c r="F2357" s="6">
        <v>0</v>
      </c>
      <c r="G2357" s="6">
        <v>0</v>
      </c>
      <c r="H2357" s="6" t="s">
        <v>34207</v>
      </c>
      <c r="I2357" s="6" t="s">
        <v>36158</v>
      </c>
      <c r="J2357" s="6" t="s">
        <v>34219</v>
      </c>
      <c r="K2357" s="6">
        <v>12</v>
      </c>
    </row>
    <row r="2358" spans="1:11" ht="25" x14ac:dyDescent="0.25">
      <c r="A2358" s="7" t="s">
        <v>36169</v>
      </c>
      <c r="B2358" s="6">
        <v>0</v>
      </c>
      <c r="C2358" s="6">
        <v>1</v>
      </c>
      <c r="D2358" s="6">
        <v>0</v>
      </c>
      <c r="E2358" s="6">
        <v>0</v>
      </c>
      <c r="F2358" s="6">
        <v>0</v>
      </c>
      <c r="G2358" s="6">
        <v>0</v>
      </c>
      <c r="H2358" s="6" t="s">
        <v>34207</v>
      </c>
      <c r="I2358" s="6" t="s">
        <v>36158</v>
      </c>
      <c r="J2358" s="6" t="s">
        <v>34219</v>
      </c>
      <c r="K2358" s="6">
        <v>13</v>
      </c>
    </row>
    <row r="2359" spans="1:11" ht="37.5" x14ac:dyDescent="0.25">
      <c r="A2359" s="7" t="s">
        <v>36170</v>
      </c>
      <c r="B2359" s="6">
        <v>0</v>
      </c>
      <c r="C2359" s="6">
        <v>1</v>
      </c>
      <c r="D2359" s="6">
        <v>0</v>
      </c>
      <c r="E2359" s="6">
        <v>0</v>
      </c>
      <c r="F2359" s="6">
        <v>0</v>
      </c>
      <c r="G2359" s="6">
        <v>0</v>
      </c>
      <c r="H2359" s="6" t="s">
        <v>34207</v>
      </c>
      <c r="I2359" s="6" t="s">
        <v>36158</v>
      </c>
      <c r="J2359" s="6" t="s">
        <v>34219</v>
      </c>
      <c r="K2359" s="6">
        <v>14</v>
      </c>
    </row>
    <row r="2360" spans="1:11" ht="25" x14ac:dyDescent="0.25">
      <c r="A2360" s="7" t="s">
        <v>36171</v>
      </c>
      <c r="B2360" s="6">
        <v>0</v>
      </c>
      <c r="C2360" s="6">
        <v>1</v>
      </c>
      <c r="D2360" s="6">
        <v>0</v>
      </c>
      <c r="E2360" s="6">
        <v>0</v>
      </c>
      <c r="F2360" s="6">
        <v>0</v>
      </c>
      <c r="G2360" s="6">
        <v>0</v>
      </c>
      <c r="H2360" s="6" t="s">
        <v>34207</v>
      </c>
      <c r="I2360" s="6" t="s">
        <v>36158</v>
      </c>
      <c r="J2360" s="6" t="s">
        <v>34219</v>
      </c>
      <c r="K2360" s="6">
        <v>15</v>
      </c>
    </row>
    <row r="2361" spans="1:11" x14ac:dyDescent="0.25">
      <c r="A2361" s="7" t="s">
        <v>36172</v>
      </c>
      <c r="B2361" s="6">
        <v>1</v>
      </c>
      <c r="C2361" s="6">
        <v>0</v>
      </c>
      <c r="D2361" s="6">
        <v>0</v>
      </c>
      <c r="E2361" s="6">
        <v>0</v>
      </c>
      <c r="F2361" s="6">
        <v>0</v>
      </c>
      <c r="G2361" s="6">
        <v>0</v>
      </c>
      <c r="H2361" s="6" t="s">
        <v>34206</v>
      </c>
      <c r="I2361" s="6" t="s">
        <v>36158</v>
      </c>
      <c r="J2361" s="6" t="s">
        <v>34219</v>
      </c>
      <c r="K2361" s="6">
        <v>16</v>
      </c>
    </row>
    <row r="2362" spans="1:11" ht="25" x14ac:dyDescent="0.25">
      <c r="A2362" s="7" t="s">
        <v>36173</v>
      </c>
      <c r="B2362" s="6">
        <v>1</v>
      </c>
      <c r="C2362" s="6">
        <v>0</v>
      </c>
      <c r="D2362" s="6">
        <v>0</v>
      </c>
      <c r="E2362" s="6">
        <v>0</v>
      </c>
      <c r="F2362" s="6">
        <v>0</v>
      </c>
      <c r="G2362" s="6">
        <v>0</v>
      </c>
      <c r="H2362" s="6" t="s">
        <v>34206</v>
      </c>
      <c r="I2362" s="6" t="s">
        <v>36158</v>
      </c>
      <c r="J2362" s="6" t="s">
        <v>34219</v>
      </c>
      <c r="K2362" s="6">
        <v>17</v>
      </c>
    </row>
    <row r="2363" spans="1:11" ht="25" x14ac:dyDescent="0.25">
      <c r="A2363" s="7" t="s">
        <v>36174</v>
      </c>
      <c r="B2363" s="6">
        <v>1</v>
      </c>
      <c r="C2363" s="6">
        <v>0</v>
      </c>
      <c r="D2363" s="6">
        <v>0</v>
      </c>
      <c r="E2363" s="6">
        <v>0</v>
      </c>
      <c r="F2363" s="6">
        <v>0</v>
      </c>
      <c r="G2363" s="6">
        <v>0</v>
      </c>
      <c r="H2363" s="6" t="s">
        <v>34206</v>
      </c>
      <c r="I2363" s="6" t="s">
        <v>36158</v>
      </c>
      <c r="J2363" s="6" t="s">
        <v>34219</v>
      </c>
      <c r="K2363" s="6">
        <v>18</v>
      </c>
    </row>
    <row r="2364" spans="1:11" ht="50" x14ac:dyDescent="0.25">
      <c r="A2364" s="7" t="s">
        <v>36175</v>
      </c>
      <c r="B2364" s="6">
        <v>1</v>
      </c>
      <c r="C2364" s="6">
        <v>0</v>
      </c>
      <c r="D2364" s="6">
        <v>0</v>
      </c>
      <c r="E2364" s="6">
        <v>0</v>
      </c>
      <c r="F2364" s="6">
        <v>0</v>
      </c>
      <c r="G2364" s="6">
        <v>0</v>
      </c>
      <c r="H2364" s="6" t="s">
        <v>34206</v>
      </c>
      <c r="I2364" s="6" t="s">
        <v>36158</v>
      </c>
      <c r="J2364" s="6" t="s">
        <v>34219</v>
      </c>
      <c r="K2364" s="6">
        <v>19</v>
      </c>
    </row>
    <row r="2365" spans="1:11" ht="25" x14ac:dyDescent="0.25">
      <c r="A2365" s="7" t="s">
        <v>36176</v>
      </c>
      <c r="B2365" s="6">
        <v>0</v>
      </c>
      <c r="C2365" s="6">
        <v>0</v>
      </c>
      <c r="D2365" s="6">
        <v>0</v>
      </c>
      <c r="E2365" s="6">
        <v>0</v>
      </c>
      <c r="F2365" s="6">
        <v>0</v>
      </c>
      <c r="G2365" s="6">
        <v>1</v>
      </c>
      <c r="H2365" s="6" t="s">
        <v>34211</v>
      </c>
      <c r="I2365" s="6" t="s">
        <v>36158</v>
      </c>
      <c r="J2365" s="6" t="s">
        <v>34219</v>
      </c>
      <c r="K2365" s="6">
        <v>20</v>
      </c>
    </row>
    <row r="2366" spans="1:11" x14ac:dyDescent="0.25">
      <c r="A2366" s="7" t="s">
        <v>36177</v>
      </c>
      <c r="B2366" s="6">
        <v>0</v>
      </c>
      <c r="C2366" s="6">
        <v>0</v>
      </c>
      <c r="D2366" s="6">
        <v>0</v>
      </c>
      <c r="E2366" s="6">
        <v>0</v>
      </c>
      <c r="F2366" s="6">
        <v>0</v>
      </c>
      <c r="G2366" s="6">
        <v>1</v>
      </c>
      <c r="H2366" s="6" t="s">
        <v>34211</v>
      </c>
      <c r="I2366" s="6" t="s">
        <v>36158</v>
      </c>
      <c r="J2366" s="6" t="s">
        <v>34219</v>
      </c>
      <c r="K2366" s="6">
        <v>21</v>
      </c>
    </row>
    <row r="2367" spans="1:11" x14ac:dyDescent="0.25">
      <c r="A2367" s="7" t="s">
        <v>36178</v>
      </c>
      <c r="B2367" s="6">
        <v>0</v>
      </c>
      <c r="C2367" s="6">
        <v>0</v>
      </c>
      <c r="D2367" s="6">
        <v>0</v>
      </c>
      <c r="E2367" s="6">
        <v>0</v>
      </c>
      <c r="F2367" s="6">
        <v>0</v>
      </c>
      <c r="G2367" s="6">
        <v>1</v>
      </c>
      <c r="H2367" s="6" t="s">
        <v>34211</v>
      </c>
      <c r="I2367" s="6" t="s">
        <v>36158</v>
      </c>
      <c r="J2367" s="6" t="s">
        <v>34219</v>
      </c>
      <c r="K2367" s="6">
        <v>22</v>
      </c>
    </row>
    <row r="2368" spans="1:11" x14ac:dyDescent="0.25">
      <c r="A2368" s="7" t="s">
        <v>36179</v>
      </c>
      <c r="B2368" s="6">
        <v>0</v>
      </c>
      <c r="C2368" s="6">
        <v>0</v>
      </c>
      <c r="D2368" s="6">
        <v>0</v>
      </c>
      <c r="E2368" s="6">
        <v>0</v>
      </c>
      <c r="F2368" s="6">
        <v>0</v>
      </c>
      <c r="G2368" s="6">
        <v>1</v>
      </c>
      <c r="H2368" s="6" t="s">
        <v>34211</v>
      </c>
      <c r="I2368" s="6" t="s">
        <v>36158</v>
      </c>
      <c r="J2368" s="6" t="s">
        <v>34219</v>
      </c>
      <c r="K2368" s="6">
        <v>23</v>
      </c>
    </row>
    <row r="2369" spans="1:11" x14ac:dyDescent="0.25">
      <c r="A2369" s="7" t="s">
        <v>36180</v>
      </c>
      <c r="B2369" s="6">
        <v>0</v>
      </c>
      <c r="C2369" s="6">
        <v>0</v>
      </c>
      <c r="D2369" s="6">
        <v>0</v>
      </c>
      <c r="E2369" s="6">
        <v>0</v>
      </c>
      <c r="F2369" s="6">
        <v>0</v>
      </c>
      <c r="G2369" s="6">
        <v>1</v>
      </c>
      <c r="H2369" s="6" t="s">
        <v>34211</v>
      </c>
      <c r="I2369" s="6" t="s">
        <v>36158</v>
      </c>
      <c r="J2369" s="6" t="s">
        <v>34219</v>
      </c>
      <c r="K2369" s="6">
        <v>24</v>
      </c>
    </row>
    <row r="2370" spans="1:11" ht="25" x14ac:dyDescent="0.25">
      <c r="A2370" s="7" t="s">
        <v>36181</v>
      </c>
      <c r="B2370" s="6">
        <v>0</v>
      </c>
      <c r="C2370" s="6">
        <v>0</v>
      </c>
      <c r="D2370" s="6">
        <v>0</v>
      </c>
      <c r="E2370" s="6">
        <v>0</v>
      </c>
      <c r="F2370" s="6">
        <v>0</v>
      </c>
      <c r="G2370" s="6">
        <v>1</v>
      </c>
      <c r="H2370" s="6" t="s">
        <v>34211</v>
      </c>
      <c r="I2370" s="6" t="s">
        <v>36158</v>
      </c>
      <c r="J2370" s="6" t="s">
        <v>34219</v>
      </c>
      <c r="K2370" s="6">
        <v>25</v>
      </c>
    </row>
    <row r="2371" spans="1:11" x14ac:dyDescent="0.25">
      <c r="A2371" s="7" t="s">
        <v>36182</v>
      </c>
      <c r="B2371" s="6">
        <v>0</v>
      </c>
      <c r="C2371" s="6">
        <v>0</v>
      </c>
      <c r="D2371" s="6">
        <v>0</v>
      </c>
      <c r="E2371" s="6">
        <v>0</v>
      </c>
      <c r="F2371" s="6">
        <v>0</v>
      </c>
      <c r="G2371" s="6">
        <v>1</v>
      </c>
      <c r="H2371" s="6" t="s">
        <v>34211</v>
      </c>
      <c r="I2371" s="6" t="s">
        <v>36158</v>
      </c>
      <c r="J2371" s="6" t="s">
        <v>34219</v>
      </c>
      <c r="K2371" s="6">
        <v>26</v>
      </c>
    </row>
    <row r="2372" spans="1:11" x14ac:dyDescent="0.25">
      <c r="A2372" s="7" t="s">
        <v>36183</v>
      </c>
      <c r="B2372" s="6">
        <v>0</v>
      </c>
      <c r="C2372" s="6">
        <v>0</v>
      </c>
      <c r="D2372" s="6">
        <v>0</v>
      </c>
      <c r="E2372" s="6">
        <v>0</v>
      </c>
      <c r="F2372" s="6">
        <v>0</v>
      </c>
      <c r="G2372" s="6">
        <v>1</v>
      </c>
      <c r="H2372" s="6" t="s">
        <v>34211</v>
      </c>
      <c r="I2372" s="6" t="s">
        <v>36158</v>
      </c>
      <c r="J2372" s="6" t="s">
        <v>34219</v>
      </c>
      <c r="K2372" s="6">
        <v>27</v>
      </c>
    </row>
    <row r="2373" spans="1:11" x14ac:dyDescent="0.25">
      <c r="A2373" s="7" t="s">
        <v>36184</v>
      </c>
      <c r="B2373" s="6">
        <v>0</v>
      </c>
      <c r="C2373" s="6">
        <v>0</v>
      </c>
      <c r="D2373" s="6">
        <v>0</v>
      </c>
      <c r="E2373" s="6">
        <v>0</v>
      </c>
      <c r="F2373" s="6">
        <v>0</v>
      </c>
      <c r="G2373" s="6">
        <v>1</v>
      </c>
      <c r="H2373" s="6" t="s">
        <v>34211</v>
      </c>
      <c r="I2373" s="6" t="s">
        <v>36158</v>
      </c>
      <c r="J2373" s="6" t="s">
        <v>34219</v>
      </c>
      <c r="K2373" s="6">
        <v>28</v>
      </c>
    </row>
    <row r="2374" spans="1:11" x14ac:dyDescent="0.25">
      <c r="A2374" s="7" t="s">
        <v>36185</v>
      </c>
      <c r="B2374" s="6">
        <v>0</v>
      </c>
      <c r="C2374" s="6">
        <v>0</v>
      </c>
      <c r="D2374" s="6">
        <v>0</v>
      </c>
      <c r="E2374" s="6">
        <v>0</v>
      </c>
      <c r="F2374" s="6">
        <v>0</v>
      </c>
      <c r="G2374" s="6">
        <v>1</v>
      </c>
      <c r="H2374" s="6" t="s">
        <v>34211</v>
      </c>
      <c r="I2374" s="6" t="s">
        <v>36158</v>
      </c>
      <c r="J2374" s="6" t="s">
        <v>34219</v>
      </c>
      <c r="K2374" s="6">
        <v>29</v>
      </c>
    </row>
    <row r="2375" spans="1:11" x14ac:dyDescent="0.25">
      <c r="A2375" s="7" t="s">
        <v>36186</v>
      </c>
      <c r="B2375" s="6">
        <v>0</v>
      </c>
      <c r="C2375" s="6">
        <v>0</v>
      </c>
      <c r="D2375" s="6">
        <v>0</v>
      </c>
      <c r="E2375" s="6">
        <v>0</v>
      </c>
      <c r="F2375" s="6">
        <v>0</v>
      </c>
      <c r="G2375" s="6">
        <v>1</v>
      </c>
      <c r="H2375" s="6" t="s">
        <v>34211</v>
      </c>
      <c r="I2375" s="6" t="s">
        <v>36158</v>
      </c>
      <c r="J2375" s="6" t="s">
        <v>34219</v>
      </c>
      <c r="K2375" s="6">
        <v>30</v>
      </c>
    </row>
    <row r="2376" spans="1:11" x14ac:dyDescent="0.25">
      <c r="A2376" s="7" t="s">
        <v>36187</v>
      </c>
      <c r="B2376" s="6">
        <v>0</v>
      </c>
      <c r="C2376" s="6">
        <v>0</v>
      </c>
      <c r="D2376" s="6">
        <v>0</v>
      </c>
      <c r="E2376" s="6">
        <v>0</v>
      </c>
      <c r="F2376" s="6">
        <v>0</v>
      </c>
      <c r="G2376" s="6">
        <v>1</v>
      </c>
      <c r="H2376" s="6" t="s">
        <v>34211</v>
      </c>
      <c r="I2376" s="6" t="s">
        <v>36158</v>
      </c>
      <c r="J2376" s="6" t="s">
        <v>34219</v>
      </c>
      <c r="K2376" s="6">
        <v>31</v>
      </c>
    </row>
    <row r="2377" spans="1:11" ht="37.5" x14ac:dyDescent="0.25">
      <c r="A2377" s="7" t="s">
        <v>36188</v>
      </c>
      <c r="B2377" s="6">
        <v>0</v>
      </c>
      <c r="C2377" s="6">
        <v>0</v>
      </c>
      <c r="D2377" s="6">
        <v>0</v>
      </c>
      <c r="E2377" s="6">
        <v>0</v>
      </c>
      <c r="F2377" s="6">
        <v>0</v>
      </c>
      <c r="G2377" s="6">
        <v>1</v>
      </c>
      <c r="H2377" s="6" t="s">
        <v>34211</v>
      </c>
      <c r="I2377" s="6" t="s">
        <v>36158</v>
      </c>
      <c r="J2377" s="6" t="s">
        <v>34219</v>
      </c>
      <c r="K2377" s="6">
        <v>32</v>
      </c>
    </row>
    <row r="2378" spans="1:11" ht="37.5" x14ac:dyDescent="0.25">
      <c r="A2378" s="7" t="s">
        <v>36189</v>
      </c>
      <c r="B2378" s="6">
        <v>0</v>
      </c>
      <c r="C2378" s="6">
        <v>0</v>
      </c>
      <c r="D2378" s="6">
        <v>0</v>
      </c>
      <c r="E2378" s="6">
        <v>0</v>
      </c>
      <c r="F2378" s="6">
        <v>0</v>
      </c>
      <c r="G2378" s="6">
        <v>1</v>
      </c>
      <c r="H2378" s="6" t="s">
        <v>34211</v>
      </c>
      <c r="I2378" s="6" t="s">
        <v>36158</v>
      </c>
      <c r="J2378" s="6" t="s">
        <v>34219</v>
      </c>
      <c r="K2378" s="6">
        <v>33</v>
      </c>
    </row>
    <row r="2379" spans="1:11" ht="25" x14ac:dyDescent="0.25">
      <c r="A2379" s="7" t="s">
        <v>36190</v>
      </c>
      <c r="B2379" s="6">
        <v>0</v>
      </c>
      <c r="C2379" s="6">
        <v>0</v>
      </c>
      <c r="D2379" s="6">
        <v>0</v>
      </c>
      <c r="E2379" s="6">
        <v>0</v>
      </c>
      <c r="F2379" s="6">
        <v>0</v>
      </c>
      <c r="G2379" s="6">
        <v>1</v>
      </c>
      <c r="H2379" s="6" t="s">
        <v>34211</v>
      </c>
      <c r="I2379" s="6" t="s">
        <v>36158</v>
      </c>
      <c r="J2379" s="6" t="s">
        <v>34219</v>
      </c>
      <c r="K2379" s="6">
        <v>34</v>
      </c>
    </row>
    <row r="2380" spans="1:11" ht="37.5" x14ac:dyDescent="0.25">
      <c r="A2380" s="7" t="s">
        <v>36191</v>
      </c>
      <c r="B2380" s="6">
        <v>0</v>
      </c>
      <c r="C2380" s="6">
        <v>0</v>
      </c>
      <c r="D2380" s="6">
        <v>0</v>
      </c>
      <c r="E2380" s="6">
        <v>0</v>
      </c>
      <c r="F2380" s="6">
        <v>0</v>
      </c>
      <c r="G2380" s="6">
        <v>1</v>
      </c>
      <c r="H2380" s="6" t="s">
        <v>34211</v>
      </c>
      <c r="I2380" s="6" t="s">
        <v>36158</v>
      </c>
      <c r="J2380" s="6" t="s">
        <v>34219</v>
      </c>
      <c r="K2380" s="6">
        <v>35</v>
      </c>
    </row>
    <row r="2381" spans="1:11" ht="37.5" x14ac:dyDescent="0.25">
      <c r="A2381" s="7" t="s">
        <v>36192</v>
      </c>
      <c r="B2381" s="6">
        <v>0</v>
      </c>
      <c r="C2381" s="6">
        <v>0</v>
      </c>
      <c r="D2381" s="6">
        <v>0</v>
      </c>
      <c r="E2381" s="6">
        <v>0</v>
      </c>
      <c r="F2381" s="6">
        <v>0</v>
      </c>
      <c r="G2381" s="6">
        <v>1</v>
      </c>
      <c r="H2381" s="6" t="s">
        <v>34211</v>
      </c>
      <c r="I2381" s="6" t="s">
        <v>36158</v>
      </c>
      <c r="J2381" s="6" t="s">
        <v>34219</v>
      </c>
      <c r="K2381" s="6">
        <v>36</v>
      </c>
    </row>
    <row r="2382" spans="1:11" x14ac:dyDescent="0.25">
      <c r="A2382" s="7" t="s">
        <v>36193</v>
      </c>
      <c r="B2382" s="6">
        <v>0</v>
      </c>
      <c r="C2382" s="6">
        <v>0</v>
      </c>
      <c r="D2382" s="6">
        <v>0</v>
      </c>
      <c r="E2382" s="6">
        <v>0</v>
      </c>
      <c r="F2382" s="6">
        <v>1</v>
      </c>
      <c r="G2382" s="6">
        <v>0</v>
      </c>
      <c r="H2382" s="6" t="s">
        <v>34210</v>
      </c>
      <c r="I2382" s="6" t="s">
        <v>36158</v>
      </c>
      <c r="J2382" s="6" t="s">
        <v>34219</v>
      </c>
      <c r="K2382" s="6">
        <v>37</v>
      </c>
    </row>
    <row r="2383" spans="1:11" ht="62.5" x14ac:dyDescent="0.25">
      <c r="A2383" s="7" t="s">
        <v>36194</v>
      </c>
      <c r="B2383" s="6">
        <v>0</v>
      </c>
      <c r="C2383" s="6">
        <v>0</v>
      </c>
      <c r="D2383" s="6">
        <v>0</v>
      </c>
      <c r="E2383" s="6">
        <v>0</v>
      </c>
      <c r="F2383" s="6">
        <v>1</v>
      </c>
      <c r="G2383" s="6">
        <v>0</v>
      </c>
      <c r="H2383" s="6" t="s">
        <v>34210</v>
      </c>
      <c r="I2383" s="6" t="s">
        <v>36158</v>
      </c>
      <c r="J2383" s="6" t="s">
        <v>34219</v>
      </c>
      <c r="K2383" s="6">
        <v>38</v>
      </c>
    </row>
    <row r="2384" spans="1:11" x14ac:dyDescent="0.25">
      <c r="A2384" s="7" t="s">
        <v>36195</v>
      </c>
      <c r="B2384" s="6">
        <v>0</v>
      </c>
      <c r="C2384" s="6">
        <v>0</v>
      </c>
      <c r="D2384" s="6">
        <v>0</v>
      </c>
      <c r="E2384" s="6">
        <v>0</v>
      </c>
      <c r="F2384" s="6">
        <v>1</v>
      </c>
      <c r="G2384" s="6">
        <v>0</v>
      </c>
      <c r="H2384" s="6" t="s">
        <v>34210</v>
      </c>
      <c r="I2384" s="6" t="s">
        <v>36158</v>
      </c>
      <c r="J2384" s="6" t="s">
        <v>34219</v>
      </c>
      <c r="K2384" s="6">
        <v>39</v>
      </c>
    </row>
    <row r="2385" spans="1:11" ht="37.5" x14ac:dyDescent="0.25">
      <c r="A2385" s="7" t="s">
        <v>36196</v>
      </c>
      <c r="B2385" s="6">
        <v>0</v>
      </c>
      <c r="C2385" s="6">
        <v>0</v>
      </c>
      <c r="D2385" s="6">
        <v>0</v>
      </c>
      <c r="E2385" s="6">
        <v>0</v>
      </c>
      <c r="F2385" s="6">
        <v>1</v>
      </c>
      <c r="G2385" s="6">
        <v>0</v>
      </c>
      <c r="H2385" s="6" t="s">
        <v>34210</v>
      </c>
      <c r="I2385" s="6" t="s">
        <v>36158</v>
      </c>
      <c r="J2385" s="6" t="s">
        <v>34219</v>
      </c>
      <c r="K2385" s="6">
        <v>40</v>
      </c>
    </row>
    <row r="2386" spans="1:11" ht="25" x14ac:dyDescent="0.25">
      <c r="A2386" s="7" t="s">
        <v>36197</v>
      </c>
      <c r="B2386" s="6">
        <v>0</v>
      </c>
      <c r="C2386" s="6">
        <v>0</v>
      </c>
      <c r="D2386" s="6">
        <v>0</v>
      </c>
      <c r="E2386" s="6">
        <v>0</v>
      </c>
      <c r="F2386" s="6">
        <v>1</v>
      </c>
      <c r="G2386" s="6">
        <v>0</v>
      </c>
      <c r="H2386" s="6" t="s">
        <v>34210</v>
      </c>
      <c r="I2386" s="6" t="s">
        <v>36158</v>
      </c>
      <c r="J2386" s="6" t="s">
        <v>34219</v>
      </c>
      <c r="K2386" s="6">
        <v>41</v>
      </c>
    </row>
    <row r="2387" spans="1:11" ht="25" x14ac:dyDescent="0.25">
      <c r="A2387" s="7" t="s">
        <v>36198</v>
      </c>
      <c r="B2387" s="6">
        <v>0</v>
      </c>
      <c r="C2387" s="6">
        <v>0</v>
      </c>
      <c r="D2387" s="6">
        <v>0</v>
      </c>
      <c r="E2387" s="6">
        <v>0</v>
      </c>
      <c r="F2387" s="6">
        <v>1</v>
      </c>
      <c r="G2387" s="6">
        <v>0</v>
      </c>
      <c r="H2387" s="6" t="s">
        <v>34210</v>
      </c>
      <c r="I2387" s="6" t="s">
        <v>36158</v>
      </c>
      <c r="J2387" s="6" t="s">
        <v>34219</v>
      </c>
      <c r="K2387" s="6">
        <v>42</v>
      </c>
    </row>
    <row r="2388" spans="1:11" ht="25" x14ac:dyDescent="0.25">
      <c r="A2388" s="7" t="s">
        <v>36199</v>
      </c>
      <c r="B2388" s="6">
        <v>0</v>
      </c>
      <c r="C2388" s="6">
        <v>0</v>
      </c>
      <c r="D2388" s="6">
        <v>0</v>
      </c>
      <c r="E2388" s="6">
        <v>0</v>
      </c>
      <c r="F2388" s="6">
        <v>1</v>
      </c>
      <c r="G2388" s="6">
        <v>0</v>
      </c>
      <c r="H2388" s="6" t="s">
        <v>34210</v>
      </c>
      <c r="I2388" s="6" t="s">
        <v>36158</v>
      </c>
      <c r="J2388" s="6" t="s">
        <v>34219</v>
      </c>
      <c r="K2388" s="6">
        <v>43</v>
      </c>
    </row>
    <row r="2389" spans="1:11" x14ac:dyDescent="0.25">
      <c r="A2389" s="7" t="s">
        <v>36200</v>
      </c>
      <c r="B2389" s="6">
        <v>0</v>
      </c>
      <c r="C2389" s="6">
        <v>0</v>
      </c>
      <c r="D2389" s="6">
        <v>0</v>
      </c>
      <c r="E2389" s="6">
        <v>0</v>
      </c>
      <c r="F2389" s="6">
        <v>0</v>
      </c>
      <c r="G2389" s="6">
        <v>0</v>
      </c>
      <c r="H2389" s="6" t="s">
        <v>34217</v>
      </c>
      <c r="I2389" s="6" t="s">
        <v>36158</v>
      </c>
      <c r="J2389" s="6" t="s">
        <v>34219</v>
      </c>
      <c r="K2389" s="6">
        <v>44</v>
      </c>
    </row>
    <row r="2390" spans="1:11" ht="50" x14ac:dyDescent="0.25">
      <c r="A2390" s="7" t="s">
        <v>36201</v>
      </c>
      <c r="B2390" s="6">
        <v>0</v>
      </c>
      <c r="C2390" s="6">
        <v>0</v>
      </c>
      <c r="D2390" s="6">
        <v>0</v>
      </c>
      <c r="E2390" s="6">
        <v>0</v>
      </c>
      <c r="F2390" s="6">
        <v>0</v>
      </c>
      <c r="G2390" s="6">
        <v>0</v>
      </c>
      <c r="H2390" s="6" t="s">
        <v>34217</v>
      </c>
      <c r="I2390" s="6" t="s">
        <v>36158</v>
      </c>
      <c r="J2390" s="6" t="s">
        <v>34219</v>
      </c>
      <c r="K2390" s="6">
        <v>45</v>
      </c>
    </row>
    <row r="2391" spans="1:11" x14ac:dyDescent="0.25">
      <c r="A2391" s="7" t="s">
        <v>36202</v>
      </c>
      <c r="B2391" s="6">
        <v>0</v>
      </c>
      <c r="C2391" s="6">
        <v>0</v>
      </c>
      <c r="D2391" s="6">
        <v>0</v>
      </c>
      <c r="E2391" s="6">
        <v>0</v>
      </c>
      <c r="F2391" s="6">
        <v>0</v>
      </c>
      <c r="G2391" s="6">
        <v>0</v>
      </c>
      <c r="H2391" s="6" t="s">
        <v>34217</v>
      </c>
      <c r="I2391" s="6" t="s">
        <v>36158</v>
      </c>
      <c r="J2391" s="6" t="s">
        <v>34219</v>
      </c>
      <c r="K2391" s="6">
        <v>46</v>
      </c>
    </row>
    <row r="2392" spans="1:11" x14ac:dyDescent="0.25">
      <c r="A2392" s="7" t="s">
        <v>36203</v>
      </c>
      <c r="B2392" s="6">
        <v>0</v>
      </c>
      <c r="C2392" s="6">
        <v>0</v>
      </c>
      <c r="D2392" s="6">
        <v>0</v>
      </c>
      <c r="E2392" s="6">
        <v>0</v>
      </c>
      <c r="F2392" s="6">
        <v>0</v>
      </c>
      <c r="G2392" s="6">
        <v>0</v>
      </c>
      <c r="H2392" s="6" t="s">
        <v>34217</v>
      </c>
      <c r="I2392" s="6" t="s">
        <v>36158</v>
      </c>
      <c r="J2392" s="6" t="s">
        <v>34219</v>
      </c>
      <c r="K2392" s="6">
        <v>47</v>
      </c>
    </row>
    <row r="2393" spans="1:11" ht="25" x14ac:dyDescent="0.25">
      <c r="A2393" s="7" t="s">
        <v>36204</v>
      </c>
      <c r="B2393" s="6">
        <v>0</v>
      </c>
      <c r="C2393" s="6">
        <v>0</v>
      </c>
      <c r="D2393" s="6">
        <v>0</v>
      </c>
      <c r="E2393" s="6">
        <v>0</v>
      </c>
      <c r="F2393" s="6">
        <v>0</v>
      </c>
      <c r="G2393" s="6">
        <v>0</v>
      </c>
      <c r="H2393" s="6" t="s">
        <v>34217</v>
      </c>
      <c r="I2393" s="6" t="s">
        <v>36158</v>
      </c>
      <c r="J2393" s="6" t="s">
        <v>34219</v>
      </c>
      <c r="K2393" s="6">
        <v>48</v>
      </c>
    </row>
    <row r="2394" spans="1:11" x14ac:dyDescent="0.25">
      <c r="A2394" s="7" t="s">
        <v>36205</v>
      </c>
      <c r="B2394" s="6">
        <v>0</v>
      </c>
      <c r="C2394" s="6">
        <v>0</v>
      </c>
      <c r="D2394" s="6">
        <v>0</v>
      </c>
      <c r="E2394" s="6">
        <v>0</v>
      </c>
      <c r="F2394" s="6">
        <v>0</v>
      </c>
      <c r="G2394" s="6">
        <v>0</v>
      </c>
      <c r="H2394" s="6" t="s">
        <v>34217</v>
      </c>
      <c r="I2394" s="6" t="s">
        <v>36158</v>
      </c>
      <c r="J2394" s="6" t="s">
        <v>34219</v>
      </c>
      <c r="K2394" s="6">
        <v>49</v>
      </c>
    </row>
    <row r="2395" spans="1:11" ht="25" x14ac:dyDescent="0.25">
      <c r="A2395" s="7" t="s">
        <v>36206</v>
      </c>
      <c r="B2395" s="6">
        <v>0</v>
      </c>
      <c r="C2395" s="6">
        <v>0</v>
      </c>
      <c r="D2395" s="6">
        <v>0</v>
      </c>
      <c r="E2395" s="6">
        <v>0</v>
      </c>
      <c r="F2395" s="6">
        <v>0</v>
      </c>
      <c r="G2395" s="6">
        <v>0</v>
      </c>
      <c r="H2395" s="6" t="s">
        <v>34217</v>
      </c>
      <c r="I2395" s="6" t="s">
        <v>36158</v>
      </c>
      <c r="J2395" s="6" t="s">
        <v>34219</v>
      </c>
      <c r="K2395" s="6">
        <v>50</v>
      </c>
    </row>
    <row r="2396" spans="1:11" x14ac:dyDescent="0.25">
      <c r="A2396" s="7" t="s">
        <v>36207</v>
      </c>
      <c r="B2396" s="6">
        <v>0</v>
      </c>
      <c r="C2396" s="6">
        <v>0</v>
      </c>
      <c r="D2396" s="6">
        <v>0</v>
      </c>
      <c r="E2396" s="6">
        <v>0</v>
      </c>
      <c r="F2396" s="6">
        <v>0</v>
      </c>
      <c r="G2396" s="6">
        <v>0</v>
      </c>
      <c r="H2396" s="6" t="s">
        <v>34217</v>
      </c>
      <c r="I2396" s="6" t="s">
        <v>36158</v>
      </c>
      <c r="J2396" s="6" t="s">
        <v>34219</v>
      </c>
      <c r="K2396" s="6">
        <v>51</v>
      </c>
    </row>
    <row r="2397" spans="1:11" x14ac:dyDescent="0.25">
      <c r="A2397" s="7" t="s">
        <v>36208</v>
      </c>
      <c r="B2397" s="6">
        <v>0</v>
      </c>
      <c r="C2397" s="6">
        <v>0</v>
      </c>
      <c r="D2397" s="6">
        <v>0</v>
      </c>
      <c r="E2397" s="6">
        <v>0</v>
      </c>
      <c r="F2397" s="6">
        <v>0</v>
      </c>
      <c r="G2397" s="6">
        <v>0</v>
      </c>
      <c r="H2397" s="6" t="s">
        <v>34217</v>
      </c>
      <c r="I2397" s="6" t="s">
        <v>36158</v>
      </c>
      <c r="J2397" s="6" t="s">
        <v>34219</v>
      </c>
      <c r="K2397" s="6">
        <v>52</v>
      </c>
    </row>
    <row r="2398" spans="1:11" x14ac:dyDescent="0.25">
      <c r="A2398" s="7" t="s">
        <v>36209</v>
      </c>
      <c r="B2398" s="6">
        <v>0</v>
      </c>
      <c r="C2398" s="6">
        <v>0</v>
      </c>
      <c r="D2398" s="6">
        <v>0</v>
      </c>
      <c r="E2398" s="6">
        <v>0</v>
      </c>
      <c r="F2398" s="6">
        <v>0</v>
      </c>
      <c r="G2398" s="6">
        <v>0</v>
      </c>
      <c r="H2398" s="6" t="s">
        <v>34217</v>
      </c>
      <c r="I2398" s="6" t="s">
        <v>36158</v>
      </c>
      <c r="J2398" s="6" t="s">
        <v>34219</v>
      </c>
      <c r="K2398" s="6">
        <v>53</v>
      </c>
    </row>
    <row r="2399" spans="1:11" ht="37.5" x14ac:dyDescent="0.25">
      <c r="A2399" s="7" t="s">
        <v>36210</v>
      </c>
      <c r="B2399" s="6">
        <v>0</v>
      </c>
      <c r="C2399" s="6">
        <v>0</v>
      </c>
      <c r="D2399" s="6">
        <v>0</v>
      </c>
      <c r="E2399" s="6">
        <v>0</v>
      </c>
      <c r="F2399" s="6">
        <v>0</v>
      </c>
      <c r="G2399" s="6">
        <v>0</v>
      </c>
      <c r="H2399" s="6" t="s">
        <v>34217</v>
      </c>
      <c r="I2399" s="6" t="s">
        <v>36158</v>
      </c>
      <c r="J2399" s="6" t="s">
        <v>34219</v>
      </c>
      <c r="K2399" s="6">
        <v>54</v>
      </c>
    </row>
    <row r="2400" spans="1:11" ht="75" x14ac:dyDescent="0.25">
      <c r="A2400" s="7" t="s">
        <v>36211</v>
      </c>
      <c r="B2400" s="6">
        <v>0</v>
      </c>
      <c r="C2400" s="6">
        <v>0</v>
      </c>
      <c r="D2400" s="6">
        <v>0</v>
      </c>
      <c r="E2400" s="6">
        <v>0</v>
      </c>
      <c r="F2400" s="6">
        <v>0</v>
      </c>
      <c r="G2400" s="6">
        <v>0</v>
      </c>
      <c r="H2400" s="6" t="s">
        <v>34217</v>
      </c>
      <c r="I2400" s="6" t="s">
        <v>36158</v>
      </c>
      <c r="J2400" s="6" t="s">
        <v>34219</v>
      </c>
      <c r="K2400" s="6">
        <v>55</v>
      </c>
    </row>
    <row r="2401" spans="1:11" ht="62.5" x14ac:dyDescent="0.25">
      <c r="A2401" s="7" t="s">
        <v>36212</v>
      </c>
      <c r="B2401" s="6">
        <v>0</v>
      </c>
      <c r="C2401" s="6">
        <v>0</v>
      </c>
      <c r="D2401" s="6">
        <v>0</v>
      </c>
      <c r="E2401" s="6">
        <v>0</v>
      </c>
      <c r="F2401" s="6">
        <v>0</v>
      </c>
      <c r="G2401" s="6">
        <v>0</v>
      </c>
      <c r="H2401" s="6" t="s">
        <v>34217</v>
      </c>
      <c r="I2401" s="6" t="s">
        <v>36158</v>
      </c>
      <c r="J2401" s="6" t="s">
        <v>34219</v>
      </c>
      <c r="K2401" s="6">
        <v>56</v>
      </c>
    </row>
    <row r="2402" spans="1:11" x14ac:dyDescent="0.25">
      <c r="A2402" s="7" t="s">
        <v>36213</v>
      </c>
      <c r="B2402" s="6">
        <v>0</v>
      </c>
      <c r="C2402" s="6">
        <v>0</v>
      </c>
      <c r="D2402" s="6">
        <v>0</v>
      </c>
      <c r="E2402" s="6">
        <v>0</v>
      </c>
      <c r="F2402" s="6">
        <v>0</v>
      </c>
      <c r="G2402" s="6">
        <v>0</v>
      </c>
      <c r="H2402" s="6" t="s">
        <v>34217</v>
      </c>
      <c r="I2402" s="6" t="s">
        <v>36214</v>
      </c>
      <c r="J2402" s="6" t="s">
        <v>34219</v>
      </c>
      <c r="K2402" s="6">
        <v>0</v>
      </c>
    </row>
    <row r="2403" spans="1:11" ht="37.5" x14ac:dyDescent="0.25">
      <c r="A2403" s="7" t="s">
        <v>36215</v>
      </c>
      <c r="B2403" s="6">
        <v>0</v>
      </c>
      <c r="C2403" s="6">
        <v>0</v>
      </c>
      <c r="D2403" s="6">
        <v>0</v>
      </c>
      <c r="E2403" s="6">
        <v>0</v>
      </c>
      <c r="F2403" s="6">
        <v>0</v>
      </c>
      <c r="G2403" s="6">
        <v>0</v>
      </c>
      <c r="H2403" s="6" t="s">
        <v>34217</v>
      </c>
      <c r="I2403" s="6" t="s">
        <v>36214</v>
      </c>
      <c r="J2403" s="6" t="s">
        <v>34219</v>
      </c>
      <c r="K2403" s="6">
        <v>1</v>
      </c>
    </row>
    <row r="2404" spans="1:11" x14ac:dyDescent="0.25">
      <c r="A2404" s="7" t="s">
        <v>36216</v>
      </c>
      <c r="B2404" s="6">
        <v>0</v>
      </c>
      <c r="C2404" s="6">
        <v>0</v>
      </c>
      <c r="D2404" s="6">
        <v>0</v>
      </c>
      <c r="E2404" s="6">
        <v>0</v>
      </c>
      <c r="F2404" s="6">
        <v>0</v>
      </c>
      <c r="G2404" s="6">
        <v>0</v>
      </c>
      <c r="H2404" s="6" t="s">
        <v>34217</v>
      </c>
      <c r="I2404" s="6" t="s">
        <v>36214</v>
      </c>
      <c r="J2404" s="6" t="s">
        <v>34219</v>
      </c>
      <c r="K2404" s="6">
        <v>2</v>
      </c>
    </row>
    <row r="2405" spans="1:11" ht="25" x14ac:dyDescent="0.25">
      <c r="A2405" s="7" t="s">
        <v>36217</v>
      </c>
      <c r="B2405" s="6">
        <v>0</v>
      </c>
      <c r="C2405" s="6">
        <v>0</v>
      </c>
      <c r="D2405" s="6">
        <v>0</v>
      </c>
      <c r="E2405" s="6">
        <v>0</v>
      </c>
      <c r="F2405" s="6">
        <v>0</v>
      </c>
      <c r="G2405" s="6">
        <v>0</v>
      </c>
      <c r="H2405" s="6" t="s">
        <v>34217</v>
      </c>
      <c r="I2405" s="6" t="s">
        <v>36214</v>
      </c>
      <c r="J2405" s="6" t="s">
        <v>34219</v>
      </c>
      <c r="K2405" s="6">
        <v>3</v>
      </c>
    </row>
    <row r="2406" spans="1:11" ht="25" x14ac:dyDescent="0.25">
      <c r="A2406" s="7" t="s">
        <v>36218</v>
      </c>
      <c r="B2406" s="6">
        <v>0</v>
      </c>
      <c r="C2406" s="6">
        <v>0</v>
      </c>
      <c r="D2406" s="6">
        <v>0</v>
      </c>
      <c r="E2406" s="6">
        <v>0</v>
      </c>
      <c r="F2406" s="6">
        <v>0</v>
      </c>
      <c r="G2406" s="6">
        <v>0</v>
      </c>
      <c r="H2406" s="6" t="s">
        <v>34217</v>
      </c>
      <c r="I2406" s="6" t="s">
        <v>36214</v>
      </c>
      <c r="J2406" s="6" t="s">
        <v>34219</v>
      </c>
      <c r="K2406" s="6">
        <v>4</v>
      </c>
    </row>
    <row r="2407" spans="1:11" ht="37.5" x14ac:dyDescent="0.25">
      <c r="A2407" s="7" t="s">
        <v>36219</v>
      </c>
      <c r="B2407" s="6">
        <v>0</v>
      </c>
      <c r="C2407" s="6">
        <v>0</v>
      </c>
      <c r="D2407" s="6">
        <v>0</v>
      </c>
      <c r="E2407" s="6">
        <v>0</v>
      </c>
      <c r="F2407" s="6">
        <v>0</v>
      </c>
      <c r="G2407" s="6">
        <v>0</v>
      </c>
      <c r="H2407" s="6" t="s">
        <v>34217</v>
      </c>
      <c r="I2407" s="6" t="s">
        <v>36214</v>
      </c>
      <c r="J2407" s="6" t="s">
        <v>34219</v>
      </c>
      <c r="K2407" s="6">
        <v>5</v>
      </c>
    </row>
    <row r="2408" spans="1:11" ht="50" x14ac:dyDescent="0.25">
      <c r="A2408" s="7" t="s">
        <v>36220</v>
      </c>
      <c r="B2408" s="6">
        <v>0</v>
      </c>
      <c r="C2408" s="6">
        <v>0</v>
      </c>
      <c r="D2408" s="6">
        <v>0</v>
      </c>
      <c r="E2408" s="6">
        <v>0</v>
      </c>
      <c r="F2408" s="6">
        <v>0</v>
      </c>
      <c r="G2408" s="6">
        <v>0</v>
      </c>
      <c r="H2408" s="6" t="s">
        <v>34217</v>
      </c>
      <c r="I2408" s="6" t="s">
        <v>36214</v>
      </c>
      <c r="J2408" s="6" t="s">
        <v>34219</v>
      </c>
      <c r="K2408" s="6">
        <v>6</v>
      </c>
    </row>
    <row r="2409" spans="1:11" x14ac:dyDescent="0.25">
      <c r="A2409" s="7" t="s">
        <v>36132</v>
      </c>
      <c r="B2409" s="6">
        <v>0</v>
      </c>
      <c r="C2409" s="6">
        <v>0</v>
      </c>
      <c r="D2409" s="6">
        <v>0</v>
      </c>
      <c r="E2409" s="6">
        <v>0</v>
      </c>
      <c r="F2409" s="6">
        <v>0</v>
      </c>
      <c r="G2409" s="6">
        <v>0</v>
      </c>
      <c r="H2409" s="6" t="s">
        <v>34217</v>
      </c>
      <c r="I2409" s="6" t="s">
        <v>36214</v>
      </c>
      <c r="J2409" s="6" t="s">
        <v>34219</v>
      </c>
      <c r="K2409" s="6">
        <v>7</v>
      </c>
    </row>
    <row r="2410" spans="1:11" x14ac:dyDescent="0.25">
      <c r="A2410" s="7" t="s">
        <v>36112</v>
      </c>
      <c r="B2410" s="6">
        <v>0</v>
      </c>
      <c r="C2410" s="6">
        <v>0</v>
      </c>
      <c r="D2410" s="6">
        <v>0</v>
      </c>
      <c r="E2410" s="6">
        <v>0</v>
      </c>
      <c r="F2410" s="6">
        <v>0</v>
      </c>
      <c r="G2410" s="6">
        <v>1</v>
      </c>
      <c r="H2410" s="6" t="s">
        <v>34211</v>
      </c>
      <c r="I2410" s="6" t="s">
        <v>36214</v>
      </c>
      <c r="J2410" s="6" t="s">
        <v>34219</v>
      </c>
      <c r="K2410" s="6">
        <v>8</v>
      </c>
    </row>
    <row r="2411" spans="1:11" ht="37.5" x14ac:dyDescent="0.25">
      <c r="A2411" s="7" t="s">
        <v>36113</v>
      </c>
      <c r="B2411" s="6">
        <v>0</v>
      </c>
      <c r="C2411" s="6">
        <v>0</v>
      </c>
      <c r="D2411" s="6">
        <v>0</v>
      </c>
      <c r="E2411" s="6">
        <v>0</v>
      </c>
      <c r="F2411" s="6">
        <v>0</v>
      </c>
      <c r="G2411" s="6">
        <v>1</v>
      </c>
      <c r="H2411" s="6" t="s">
        <v>34211</v>
      </c>
      <c r="I2411" s="6" t="s">
        <v>36214</v>
      </c>
      <c r="J2411" s="6" t="s">
        <v>34219</v>
      </c>
      <c r="K2411" s="6">
        <v>9</v>
      </c>
    </row>
    <row r="2412" spans="1:11" ht="25" x14ac:dyDescent="0.25">
      <c r="A2412" s="7" t="s">
        <v>36114</v>
      </c>
      <c r="B2412" s="6">
        <v>0</v>
      </c>
      <c r="C2412" s="6">
        <v>0</v>
      </c>
      <c r="D2412" s="6">
        <v>0</v>
      </c>
      <c r="E2412" s="6">
        <v>0</v>
      </c>
      <c r="F2412" s="6">
        <v>0</v>
      </c>
      <c r="G2412" s="6">
        <v>1</v>
      </c>
      <c r="H2412" s="6" t="s">
        <v>34211</v>
      </c>
      <c r="I2412" s="6" t="s">
        <v>36214</v>
      </c>
      <c r="J2412" s="6" t="s">
        <v>34219</v>
      </c>
      <c r="K2412" s="6">
        <v>10</v>
      </c>
    </row>
    <row r="2413" spans="1:11" x14ac:dyDescent="0.25">
      <c r="A2413" s="7" t="s">
        <v>36117</v>
      </c>
      <c r="B2413" s="6">
        <v>0</v>
      </c>
      <c r="C2413" s="6">
        <v>0</v>
      </c>
      <c r="D2413" s="6">
        <v>0</v>
      </c>
      <c r="E2413" s="6">
        <v>0</v>
      </c>
      <c r="F2413" s="6">
        <v>0</v>
      </c>
      <c r="G2413" s="6">
        <v>1</v>
      </c>
      <c r="H2413" s="6" t="s">
        <v>34211</v>
      </c>
      <c r="I2413" s="6" t="s">
        <v>36214</v>
      </c>
      <c r="J2413" s="6" t="s">
        <v>34219</v>
      </c>
      <c r="K2413" s="6">
        <v>11</v>
      </c>
    </row>
    <row r="2414" spans="1:11" x14ac:dyDescent="0.25">
      <c r="A2414" s="7" t="s">
        <v>36118</v>
      </c>
      <c r="B2414" s="6">
        <v>0</v>
      </c>
      <c r="C2414" s="6">
        <v>0</v>
      </c>
      <c r="D2414" s="6">
        <v>0</v>
      </c>
      <c r="E2414" s="6">
        <v>0</v>
      </c>
      <c r="F2414" s="6">
        <v>0</v>
      </c>
      <c r="G2414" s="6">
        <v>1</v>
      </c>
      <c r="H2414" s="6" t="s">
        <v>34211</v>
      </c>
      <c r="I2414" s="6" t="s">
        <v>36214</v>
      </c>
      <c r="J2414" s="6" t="s">
        <v>34219</v>
      </c>
      <c r="K2414" s="6">
        <v>12</v>
      </c>
    </row>
    <row r="2415" spans="1:11" ht="37.5" x14ac:dyDescent="0.25">
      <c r="A2415" s="7" t="s">
        <v>36119</v>
      </c>
      <c r="B2415" s="6">
        <v>0</v>
      </c>
      <c r="C2415" s="6">
        <v>0</v>
      </c>
      <c r="D2415" s="6">
        <v>0</v>
      </c>
      <c r="E2415" s="6">
        <v>0</v>
      </c>
      <c r="F2415" s="6">
        <v>0</v>
      </c>
      <c r="G2415" s="6">
        <v>1</v>
      </c>
      <c r="H2415" s="6" t="s">
        <v>34211</v>
      </c>
      <c r="I2415" s="6" t="s">
        <v>36214</v>
      </c>
      <c r="J2415" s="6" t="s">
        <v>34219</v>
      </c>
      <c r="K2415" s="6">
        <v>13</v>
      </c>
    </row>
    <row r="2416" spans="1:11" x14ac:dyDescent="0.25">
      <c r="A2416" s="7" t="s">
        <v>36120</v>
      </c>
      <c r="B2416" s="6">
        <v>0</v>
      </c>
      <c r="C2416" s="6">
        <v>0</v>
      </c>
      <c r="D2416" s="6">
        <v>0</v>
      </c>
      <c r="E2416" s="6">
        <v>0</v>
      </c>
      <c r="F2416" s="6">
        <v>0</v>
      </c>
      <c r="G2416" s="6">
        <v>1</v>
      </c>
      <c r="H2416" s="6" t="s">
        <v>34211</v>
      </c>
      <c r="I2416" s="6" t="s">
        <v>36214</v>
      </c>
      <c r="J2416" s="6" t="s">
        <v>34219</v>
      </c>
      <c r="K2416" s="6">
        <v>14</v>
      </c>
    </row>
    <row r="2417" spans="1:11" ht="25" x14ac:dyDescent="0.25">
      <c r="A2417" s="7" t="s">
        <v>36221</v>
      </c>
      <c r="B2417" s="6">
        <v>0</v>
      </c>
      <c r="C2417" s="6">
        <v>0</v>
      </c>
      <c r="D2417" s="6">
        <v>0</v>
      </c>
      <c r="E2417" s="6">
        <v>0</v>
      </c>
      <c r="F2417" s="6">
        <v>0</v>
      </c>
      <c r="G2417" s="6">
        <v>1</v>
      </c>
      <c r="H2417" s="6" t="s">
        <v>34211</v>
      </c>
      <c r="I2417" s="6" t="s">
        <v>36214</v>
      </c>
      <c r="J2417" s="6" t="s">
        <v>34219</v>
      </c>
      <c r="K2417" s="6">
        <v>15</v>
      </c>
    </row>
    <row r="2418" spans="1:11" ht="25" x14ac:dyDescent="0.25">
      <c r="A2418" s="7" t="s">
        <v>36122</v>
      </c>
      <c r="B2418" s="6">
        <v>0</v>
      </c>
      <c r="C2418" s="6">
        <v>0</v>
      </c>
      <c r="D2418" s="6">
        <v>0</v>
      </c>
      <c r="E2418" s="6">
        <v>0</v>
      </c>
      <c r="F2418" s="6">
        <v>0</v>
      </c>
      <c r="G2418" s="6">
        <v>1</v>
      </c>
      <c r="H2418" s="6" t="s">
        <v>34211</v>
      </c>
      <c r="I2418" s="6" t="s">
        <v>36214</v>
      </c>
      <c r="J2418" s="6" t="s">
        <v>34219</v>
      </c>
      <c r="K2418" s="6">
        <v>16</v>
      </c>
    </row>
    <row r="2419" spans="1:11" x14ac:dyDescent="0.25">
      <c r="A2419" s="7" t="s">
        <v>36123</v>
      </c>
      <c r="B2419" s="6">
        <v>0</v>
      </c>
      <c r="C2419" s="6">
        <v>0</v>
      </c>
      <c r="D2419" s="6">
        <v>0</v>
      </c>
      <c r="E2419" s="6">
        <v>0</v>
      </c>
      <c r="F2419" s="6">
        <v>0</v>
      </c>
      <c r="G2419" s="6">
        <v>1</v>
      </c>
      <c r="H2419" s="6" t="s">
        <v>34211</v>
      </c>
      <c r="I2419" s="6" t="s">
        <v>36214</v>
      </c>
      <c r="J2419" s="6" t="s">
        <v>34219</v>
      </c>
      <c r="K2419" s="6">
        <v>17</v>
      </c>
    </row>
    <row r="2420" spans="1:11" x14ac:dyDescent="0.25">
      <c r="A2420" s="7" t="s">
        <v>36124</v>
      </c>
      <c r="B2420" s="6">
        <v>0</v>
      </c>
      <c r="C2420" s="6">
        <v>0</v>
      </c>
      <c r="D2420" s="6">
        <v>0</v>
      </c>
      <c r="E2420" s="6">
        <v>0</v>
      </c>
      <c r="F2420" s="6">
        <v>0</v>
      </c>
      <c r="G2420" s="6">
        <v>1</v>
      </c>
      <c r="H2420" s="6" t="s">
        <v>34211</v>
      </c>
      <c r="I2420" s="6" t="s">
        <v>36214</v>
      </c>
      <c r="J2420" s="6" t="s">
        <v>34219</v>
      </c>
      <c r="K2420" s="6">
        <v>18</v>
      </c>
    </row>
    <row r="2421" spans="1:11" x14ac:dyDescent="0.25">
      <c r="A2421" s="7" t="s">
        <v>36125</v>
      </c>
      <c r="B2421" s="6">
        <v>0</v>
      </c>
      <c r="C2421" s="6">
        <v>0</v>
      </c>
      <c r="D2421" s="6">
        <v>0</v>
      </c>
      <c r="E2421" s="6">
        <v>0</v>
      </c>
      <c r="F2421" s="6">
        <v>0</v>
      </c>
      <c r="G2421" s="6">
        <v>1</v>
      </c>
      <c r="H2421" s="6" t="s">
        <v>34211</v>
      </c>
      <c r="I2421" s="6" t="s">
        <v>36214</v>
      </c>
      <c r="J2421" s="6" t="s">
        <v>34219</v>
      </c>
      <c r="K2421" s="6">
        <v>19</v>
      </c>
    </row>
    <row r="2422" spans="1:11" ht="37.5" x14ac:dyDescent="0.25">
      <c r="A2422" s="7" t="s">
        <v>36126</v>
      </c>
      <c r="B2422" s="6">
        <v>0</v>
      </c>
      <c r="C2422" s="6">
        <v>0</v>
      </c>
      <c r="D2422" s="6">
        <v>0</v>
      </c>
      <c r="E2422" s="6">
        <v>0</v>
      </c>
      <c r="F2422" s="6">
        <v>0</v>
      </c>
      <c r="G2422" s="6">
        <v>1</v>
      </c>
      <c r="H2422" s="6" t="s">
        <v>34211</v>
      </c>
      <c r="I2422" s="6" t="s">
        <v>36214</v>
      </c>
      <c r="J2422" s="6" t="s">
        <v>34219</v>
      </c>
      <c r="K2422" s="6">
        <v>20</v>
      </c>
    </row>
    <row r="2423" spans="1:11" x14ac:dyDescent="0.25">
      <c r="A2423" s="7" t="s">
        <v>36222</v>
      </c>
      <c r="B2423" s="6">
        <v>0</v>
      </c>
      <c r="C2423" s="6">
        <v>0</v>
      </c>
      <c r="D2423" s="6">
        <v>0</v>
      </c>
      <c r="E2423" s="6">
        <v>0</v>
      </c>
      <c r="F2423" s="6">
        <v>0</v>
      </c>
      <c r="G2423" s="6">
        <v>1</v>
      </c>
      <c r="H2423" s="6" t="s">
        <v>34211</v>
      </c>
      <c r="I2423" s="6" t="s">
        <v>36214</v>
      </c>
      <c r="J2423" s="6" t="s">
        <v>34219</v>
      </c>
      <c r="K2423" s="6">
        <v>21</v>
      </c>
    </row>
    <row r="2424" spans="1:11" ht="37.5" x14ac:dyDescent="0.25">
      <c r="A2424" s="7" t="s">
        <v>36223</v>
      </c>
      <c r="B2424" s="6">
        <v>0</v>
      </c>
      <c r="C2424" s="6">
        <v>0</v>
      </c>
      <c r="D2424" s="6">
        <v>0</v>
      </c>
      <c r="E2424" s="6">
        <v>0</v>
      </c>
      <c r="F2424" s="6">
        <v>0</v>
      </c>
      <c r="G2424" s="6">
        <v>1</v>
      </c>
      <c r="H2424" s="6" t="s">
        <v>34211</v>
      </c>
      <c r="I2424" s="6" t="s">
        <v>36214</v>
      </c>
      <c r="J2424" s="6" t="s">
        <v>34219</v>
      </c>
      <c r="K2424" s="6">
        <v>22</v>
      </c>
    </row>
    <row r="2425" spans="1:11" x14ac:dyDescent="0.25">
      <c r="A2425" s="7" t="s">
        <v>36097</v>
      </c>
      <c r="B2425" s="6">
        <v>0</v>
      </c>
      <c r="C2425" s="6">
        <v>0</v>
      </c>
      <c r="D2425" s="6">
        <v>0</v>
      </c>
      <c r="E2425" s="6">
        <v>0</v>
      </c>
      <c r="F2425" s="6">
        <v>0</v>
      </c>
      <c r="G2425" s="6">
        <v>0</v>
      </c>
      <c r="H2425" s="6" t="s">
        <v>34217</v>
      </c>
      <c r="I2425" s="6" t="s">
        <v>36224</v>
      </c>
      <c r="J2425" s="6" t="s">
        <v>34219</v>
      </c>
      <c r="K2425" s="6">
        <v>0</v>
      </c>
    </row>
    <row r="2426" spans="1:11" ht="50" x14ac:dyDescent="0.25">
      <c r="A2426" s="7" t="s">
        <v>36225</v>
      </c>
      <c r="B2426" s="6">
        <v>0</v>
      </c>
      <c r="C2426" s="6">
        <v>0</v>
      </c>
      <c r="D2426" s="6">
        <v>0</v>
      </c>
      <c r="E2426" s="6">
        <v>0</v>
      </c>
      <c r="F2426" s="6">
        <v>0</v>
      </c>
      <c r="G2426" s="6">
        <v>0</v>
      </c>
      <c r="H2426" s="6" t="s">
        <v>34217</v>
      </c>
      <c r="I2426" s="6" t="s">
        <v>36224</v>
      </c>
      <c r="J2426" s="6" t="s">
        <v>34219</v>
      </c>
      <c r="K2426" s="6">
        <v>1</v>
      </c>
    </row>
    <row r="2427" spans="1:11" x14ac:dyDescent="0.25">
      <c r="A2427" s="7" t="s">
        <v>36100</v>
      </c>
      <c r="B2427" s="6">
        <v>0</v>
      </c>
      <c r="C2427" s="6">
        <v>0</v>
      </c>
      <c r="D2427" s="6">
        <v>0</v>
      </c>
      <c r="E2427" s="6">
        <v>0</v>
      </c>
      <c r="F2427" s="6">
        <v>0</v>
      </c>
      <c r="G2427" s="6">
        <v>0</v>
      </c>
      <c r="H2427" s="6" t="s">
        <v>34217</v>
      </c>
      <c r="I2427" s="6" t="s">
        <v>36224</v>
      </c>
      <c r="J2427" s="6" t="s">
        <v>34219</v>
      </c>
      <c r="K2427" s="6">
        <v>2</v>
      </c>
    </row>
    <row r="2428" spans="1:11" x14ac:dyDescent="0.25">
      <c r="A2428" s="7" t="s">
        <v>36101</v>
      </c>
      <c r="B2428" s="6">
        <v>0</v>
      </c>
      <c r="C2428" s="6">
        <v>0</v>
      </c>
      <c r="D2428" s="6">
        <v>0</v>
      </c>
      <c r="E2428" s="6">
        <v>0</v>
      </c>
      <c r="F2428" s="6">
        <v>0</v>
      </c>
      <c r="G2428" s="6">
        <v>0</v>
      </c>
      <c r="H2428" s="6" t="s">
        <v>34217</v>
      </c>
      <c r="I2428" s="6" t="s">
        <v>36224</v>
      </c>
      <c r="J2428" s="6" t="s">
        <v>34219</v>
      </c>
      <c r="K2428" s="6">
        <v>3</v>
      </c>
    </row>
    <row r="2429" spans="1:11" x14ac:dyDescent="0.25">
      <c r="A2429" s="7" t="s">
        <v>36102</v>
      </c>
      <c r="B2429" s="6">
        <v>0</v>
      </c>
      <c r="C2429" s="6">
        <v>0</v>
      </c>
      <c r="D2429" s="6">
        <v>0</v>
      </c>
      <c r="E2429" s="6">
        <v>0</v>
      </c>
      <c r="F2429" s="6">
        <v>0</v>
      </c>
      <c r="G2429" s="6">
        <v>0</v>
      </c>
      <c r="H2429" s="6" t="s">
        <v>34217</v>
      </c>
      <c r="I2429" s="6" t="s">
        <v>36224</v>
      </c>
      <c r="J2429" s="6" t="s">
        <v>34219</v>
      </c>
      <c r="K2429" s="6">
        <v>4</v>
      </c>
    </row>
    <row r="2430" spans="1:11" x14ac:dyDescent="0.25">
      <c r="A2430" s="7" t="s">
        <v>36226</v>
      </c>
      <c r="B2430" s="6">
        <v>0</v>
      </c>
      <c r="C2430" s="6">
        <v>0</v>
      </c>
      <c r="D2430" s="6">
        <v>0</v>
      </c>
      <c r="E2430" s="6">
        <v>1</v>
      </c>
      <c r="F2430" s="6">
        <v>0</v>
      </c>
      <c r="G2430" s="6">
        <v>0</v>
      </c>
      <c r="H2430" s="6" t="s">
        <v>34209</v>
      </c>
      <c r="I2430" s="6" t="s">
        <v>36224</v>
      </c>
      <c r="J2430" s="6" t="s">
        <v>34219</v>
      </c>
      <c r="K2430" s="6">
        <v>5</v>
      </c>
    </row>
    <row r="2431" spans="1:11" ht="50" x14ac:dyDescent="0.25">
      <c r="A2431" s="7" t="s">
        <v>36227</v>
      </c>
      <c r="B2431" s="6">
        <v>0</v>
      </c>
      <c r="C2431" s="6">
        <v>0</v>
      </c>
      <c r="D2431" s="6">
        <v>0</v>
      </c>
      <c r="E2431" s="6">
        <v>1</v>
      </c>
      <c r="F2431" s="6">
        <v>0</v>
      </c>
      <c r="G2431" s="6">
        <v>0</v>
      </c>
      <c r="H2431" s="6" t="s">
        <v>34209</v>
      </c>
      <c r="I2431" s="6" t="s">
        <v>36224</v>
      </c>
      <c r="J2431" s="6" t="s">
        <v>34219</v>
      </c>
      <c r="K2431" s="6">
        <v>6</v>
      </c>
    </row>
    <row r="2432" spans="1:11" x14ac:dyDescent="0.25">
      <c r="A2432" s="7" t="s">
        <v>36228</v>
      </c>
      <c r="B2432" s="6">
        <v>0</v>
      </c>
      <c r="C2432" s="6">
        <v>0</v>
      </c>
      <c r="D2432" s="6">
        <v>0</v>
      </c>
      <c r="E2432" s="6">
        <v>1</v>
      </c>
      <c r="F2432" s="6">
        <v>0</v>
      </c>
      <c r="G2432" s="6">
        <v>0</v>
      </c>
      <c r="H2432" s="6" t="s">
        <v>34209</v>
      </c>
      <c r="I2432" s="6" t="s">
        <v>36224</v>
      </c>
      <c r="J2432" s="6" t="s">
        <v>34219</v>
      </c>
      <c r="K2432" s="6">
        <v>7</v>
      </c>
    </row>
    <row r="2433" spans="1:11" x14ac:dyDescent="0.25">
      <c r="A2433" s="7" t="s">
        <v>36229</v>
      </c>
      <c r="B2433" s="6">
        <v>0</v>
      </c>
      <c r="C2433" s="6">
        <v>0</v>
      </c>
      <c r="D2433" s="6">
        <v>0</v>
      </c>
      <c r="E2433" s="6">
        <v>1</v>
      </c>
      <c r="F2433" s="6">
        <v>0</v>
      </c>
      <c r="G2433" s="6">
        <v>0</v>
      </c>
      <c r="H2433" s="6" t="s">
        <v>34209</v>
      </c>
      <c r="I2433" s="6" t="s">
        <v>36224</v>
      </c>
      <c r="J2433" s="6" t="s">
        <v>34219</v>
      </c>
      <c r="K2433" s="6">
        <v>8</v>
      </c>
    </row>
    <row r="2434" spans="1:11" x14ac:dyDescent="0.25">
      <c r="A2434" s="7" t="s">
        <v>36230</v>
      </c>
      <c r="B2434" s="6">
        <v>0</v>
      </c>
      <c r="C2434" s="6">
        <v>0</v>
      </c>
      <c r="D2434" s="6">
        <v>0</v>
      </c>
      <c r="E2434" s="6">
        <v>1</v>
      </c>
      <c r="F2434" s="6">
        <v>0</v>
      </c>
      <c r="G2434" s="6">
        <v>0</v>
      </c>
      <c r="H2434" s="6" t="s">
        <v>34209</v>
      </c>
      <c r="I2434" s="6" t="s">
        <v>36224</v>
      </c>
      <c r="J2434" s="6" t="s">
        <v>34219</v>
      </c>
      <c r="K2434" s="6">
        <v>9</v>
      </c>
    </row>
    <row r="2435" spans="1:11" x14ac:dyDescent="0.25">
      <c r="A2435" s="7" t="s">
        <v>36231</v>
      </c>
      <c r="B2435" s="6">
        <v>0</v>
      </c>
      <c r="C2435" s="6">
        <v>0</v>
      </c>
      <c r="D2435" s="6">
        <v>0</v>
      </c>
      <c r="E2435" s="6">
        <v>1</v>
      </c>
      <c r="F2435" s="6">
        <v>0</v>
      </c>
      <c r="G2435" s="6">
        <v>0</v>
      </c>
      <c r="H2435" s="6" t="s">
        <v>34209</v>
      </c>
      <c r="I2435" s="6" t="s">
        <v>36224</v>
      </c>
      <c r="J2435" s="6" t="s">
        <v>34219</v>
      </c>
      <c r="K2435" s="6">
        <v>10</v>
      </c>
    </row>
    <row r="2436" spans="1:11" ht="25" x14ac:dyDescent="0.25">
      <c r="A2436" s="7" t="s">
        <v>36232</v>
      </c>
      <c r="B2436" s="6">
        <v>0</v>
      </c>
      <c r="C2436" s="6">
        <v>0</v>
      </c>
      <c r="D2436" s="6">
        <v>0</v>
      </c>
      <c r="E2436" s="6">
        <v>1</v>
      </c>
      <c r="F2436" s="6">
        <v>0</v>
      </c>
      <c r="G2436" s="6">
        <v>0</v>
      </c>
      <c r="H2436" s="6" t="s">
        <v>34209</v>
      </c>
      <c r="I2436" s="6" t="s">
        <v>36224</v>
      </c>
      <c r="J2436" s="6" t="s">
        <v>34219</v>
      </c>
      <c r="K2436" s="6">
        <v>11</v>
      </c>
    </row>
    <row r="2437" spans="1:11" x14ac:dyDescent="0.25">
      <c r="A2437" s="7" t="s">
        <v>36103</v>
      </c>
      <c r="B2437" s="6">
        <v>0</v>
      </c>
      <c r="C2437" s="6">
        <v>0</v>
      </c>
      <c r="D2437" s="6">
        <v>0</v>
      </c>
      <c r="E2437" s="6">
        <v>0</v>
      </c>
      <c r="F2437" s="6">
        <v>0</v>
      </c>
      <c r="G2437" s="6">
        <v>0</v>
      </c>
      <c r="H2437" s="6" t="s">
        <v>34217</v>
      </c>
      <c r="I2437" s="6" t="s">
        <v>36224</v>
      </c>
      <c r="J2437" s="6" t="s">
        <v>34219</v>
      </c>
      <c r="K2437" s="6">
        <v>12</v>
      </c>
    </row>
    <row r="2438" spans="1:11" ht="37.5" x14ac:dyDescent="0.25">
      <c r="A2438" s="7" t="s">
        <v>36104</v>
      </c>
      <c r="B2438" s="6">
        <v>0</v>
      </c>
      <c r="C2438" s="6">
        <v>0</v>
      </c>
      <c r="D2438" s="6">
        <v>0</v>
      </c>
      <c r="E2438" s="6">
        <v>0</v>
      </c>
      <c r="F2438" s="6">
        <v>0</v>
      </c>
      <c r="G2438" s="6">
        <v>0</v>
      </c>
      <c r="H2438" s="6" t="s">
        <v>34217</v>
      </c>
      <c r="I2438" s="6" t="s">
        <v>36224</v>
      </c>
      <c r="J2438" s="6" t="s">
        <v>34219</v>
      </c>
      <c r="K2438" s="6">
        <v>13</v>
      </c>
    </row>
    <row r="2439" spans="1:11" ht="25" x14ac:dyDescent="0.25">
      <c r="A2439" s="7" t="s">
        <v>36105</v>
      </c>
      <c r="B2439" s="6">
        <v>0</v>
      </c>
      <c r="C2439" s="6">
        <v>0</v>
      </c>
      <c r="D2439" s="6">
        <v>0</v>
      </c>
      <c r="E2439" s="6">
        <v>0</v>
      </c>
      <c r="F2439" s="6">
        <v>0</v>
      </c>
      <c r="G2439" s="6">
        <v>0</v>
      </c>
      <c r="H2439" s="6" t="s">
        <v>34217</v>
      </c>
      <c r="I2439" s="6" t="s">
        <v>36224</v>
      </c>
      <c r="J2439" s="6" t="s">
        <v>34219</v>
      </c>
      <c r="K2439" s="6">
        <v>14</v>
      </c>
    </row>
    <row r="2440" spans="1:11" ht="50" x14ac:dyDescent="0.25">
      <c r="A2440" s="7" t="s">
        <v>36106</v>
      </c>
      <c r="B2440" s="6">
        <v>0</v>
      </c>
      <c r="C2440" s="6">
        <v>0</v>
      </c>
      <c r="D2440" s="6">
        <v>0</v>
      </c>
      <c r="E2440" s="6">
        <v>0</v>
      </c>
      <c r="F2440" s="6">
        <v>0</v>
      </c>
      <c r="G2440" s="6">
        <v>0</v>
      </c>
      <c r="H2440" s="6" t="s">
        <v>34217</v>
      </c>
      <c r="I2440" s="6" t="s">
        <v>36224</v>
      </c>
      <c r="J2440" s="6" t="s">
        <v>34219</v>
      </c>
      <c r="K2440" s="6">
        <v>15</v>
      </c>
    </row>
    <row r="2441" spans="1:11" ht="25" x14ac:dyDescent="0.25">
      <c r="A2441" s="7" t="s">
        <v>36107</v>
      </c>
      <c r="B2441" s="6">
        <v>0</v>
      </c>
      <c r="C2441" s="6">
        <v>0</v>
      </c>
      <c r="D2441" s="6">
        <v>0</v>
      </c>
      <c r="E2441" s="6">
        <v>0</v>
      </c>
      <c r="F2441" s="6">
        <v>0</v>
      </c>
      <c r="G2441" s="6">
        <v>0</v>
      </c>
      <c r="H2441" s="6" t="s">
        <v>34217</v>
      </c>
      <c r="I2441" s="6" t="s">
        <v>36224</v>
      </c>
      <c r="J2441" s="6" t="s">
        <v>34219</v>
      </c>
      <c r="K2441" s="6">
        <v>16</v>
      </c>
    </row>
    <row r="2442" spans="1:11" ht="37.5" x14ac:dyDescent="0.25">
      <c r="A2442" s="7" t="s">
        <v>36233</v>
      </c>
      <c r="B2442" s="6">
        <v>0</v>
      </c>
      <c r="C2442" s="6">
        <v>0</v>
      </c>
      <c r="D2442" s="6">
        <v>0</v>
      </c>
      <c r="E2442" s="6">
        <v>0</v>
      </c>
      <c r="F2442" s="6">
        <v>0</v>
      </c>
      <c r="G2442" s="6">
        <v>0</v>
      </c>
      <c r="H2442" s="6" t="s">
        <v>34217</v>
      </c>
      <c r="I2442" s="6" t="s">
        <v>36224</v>
      </c>
      <c r="J2442" s="6" t="s">
        <v>34219</v>
      </c>
      <c r="K2442" s="6">
        <v>17</v>
      </c>
    </row>
    <row r="2443" spans="1:11" ht="62.5" x14ac:dyDescent="0.25">
      <c r="A2443" s="7" t="s">
        <v>36109</v>
      </c>
      <c r="B2443" s="6">
        <v>0</v>
      </c>
      <c r="C2443" s="6">
        <v>0</v>
      </c>
      <c r="D2443" s="6">
        <v>0</v>
      </c>
      <c r="E2443" s="6">
        <v>0</v>
      </c>
      <c r="F2443" s="6">
        <v>0</v>
      </c>
      <c r="G2443" s="6">
        <v>0</v>
      </c>
      <c r="H2443" s="6" t="s">
        <v>34217</v>
      </c>
      <c r="I2443" s="6" t="s">
        <v>36224</v>
      </c>
      <c r="J2443" s="6" t="s">
        <v>34219</v>
      </c>
      <c r="K2443" s="6">
        <v>18</v>
      </c>
    </row>
    <row r="2444" spans="1:11" ht="25" x14ac:dyDescent="0.25">
      <c r="A2444" s="7" t="s">
        <v>36110</v>
      </c>
      <c r="B2444" s="6">
        <v>0</v>
      </c>
      <c r="C2444" s="6">
        <v>0</v>
      </c>
      <c r="D2444" s="6">
        <v>0</v>
      </c>
      <c r="E2444" s="6">
        <v>0</v>
      </c>
      <c r="F2444" s="6">
        <v>0</v>
      </c>
      <c r="G2444" s="6">
        <v>0</v>
      </c>
      <c r="H2444" s="6" t="s">
        <v>34217</v>
      </c>
      <c r="I2444" s="6" t="s">
        <v>36224</v>
      </c>
      <c r="J2444" s="6" t="s">
        <v>34219</v>
      </c>
      <c r="K2444" s="6">
        <v>19</v>
      </c>
    </row>
    <row r="2445" spans="1:11" x14ac:dyDescent="0.25">
      <c r="A2445" s="7" t="s">
        <v>36132</v>
      </c>
      <c r="B2445" s="6">
        <v>0</v>
      </c>
      <c r="C2445" s="6">
        <v>0</v>
      </c>
      <c r="D2445" s="6">
        <v>0</v>
      </c>
      <c r="E2445" s="6">
        <v>0</v>
      </c>
      <c r="F2445" s="6">
        <v>0</v>
      </c>
      <c r="G2445" s="6">
        <v>0</v>
      </c>
      <c r="H2445" s="6" t="s">
        <v>34217</v>
      </c>
      <c r="I2445" s="6" t="s">
        <v>36224</v>
      </c>
      <c r="J2445" s="6" t="s">
        <v>34219</v>
      </c>
      <c r="K2445" s="6">
        <v>20</v>
      </c>
    </row>
    <row r="2446" spans="1:11" x14ac:dyDescent="0.25">
      <c r="A2446" s="7" t="s">
        <v>36112</v>
      </c>
      <c r="B2446" s="6">
        <v>0</v>
      </c>
      <c r="C2446" s="6">
        <v>0</v>
      </c>
      <c r="D2446" s="6">
        <v>0</v>
      </c>
      <c r="E2446" s="6">
        <v>0</v>
      </c>
      <c r="F2446" s="6">
        <v>0</v>
      </c>
      <c r="G2446" s="6">
        <v>1</v>
      </c>
      <c r="H2446" s="6" t="s">
        <v>34211</v>
      </c>
      <c r="I2446" s="6" t="s">
        <v>36224</v>
      </c>
      <c r="J2446" s="6" t="s">
        <v>34219</v>
      </c>
      <c r="K2446" s="6">
        <v>21</v>
      </c>
    </row>
    <row r="2447" spans="1:11" ht="37.5" x14ac:dyDescent="0.25">
      <c r="A2447" s="7" t="s">
        <v>36113</v>
      </c>
      <c r="B2447" s="6">
        <v>0</v>
      </c>
      <c r="C2447" s="6">
        <v>0</v>
      </c>
      <c r="D2447" s="6">
        <v>0</v>
      </c>
      <c r="E2447" s="6">
        <v>0</v>
      </c>
      <c r="F2447" s="6">
        <v>0</v>
      </c>
      <c r="G2447" s="6">
        <v>1</v>
      </c>
      <c r="H2447" s="6" t="s">
        <v>34211</v>
      </c>
      <c r="I2447" s="6" t="s">
        <v>36224</v>
      </c>
      <c r="J2447" s="6" t="s">
        <v>34219</v>
      </c>
      <c r="K2447" s="6">
        <v>22</v>
      </c>
    </row>
    <row r="2448" spans="1:11" ht="25" x14ac:dyDescent="0.25">
      <c r="A2448" s="7" t="s">
        <v>36114</v>
      </c>
      <c r="B2448" s="6">
        <v>0</v>
      </c>
      <c r="C2448" s="6">
        <v>0</v>
      </c>
      <c r="D2448" s="6">
        <v>0</v>
      </c>
      <c r="E2448" s="6">
        <v>0</v>
      </c>
      <c r="F2448" s="6">
        <v>0</v>
      </c>
      <c r="G2448" s="6">
        <v>1</v>
      </c>
      <c r="H2448" s="6" t="s">
        <v>34211</v>
      </c>
      <c r="I2448" s="6" t="s">
        <v>36224</v>
      </c>
      <c r="J2448" s="6" t="s">
        <v>34219</v>
      </c>
      <c r="K2448" s="6">
        <v>23</v>
      </c>
    </row>
    <row r="2449" spans="1:11" ht="25" x14ac:dyDescent="0.25">
      <c r="A2449" s="7" t="s">
        <v>36115</v>
      </c>
      <c r="B2449" s="6">
        <v>0</v>
      </c>
      <c r="C2449" s="6">
        <v>0</v>
      </c>
      <c r="D2449" s="6">
        <v>0</v>
      </c>
      <c r="E2449" s="6">
        <v>0</v>
      </c>
      <c r="F2449" s="6">
        <v>0</v>
      </c>
      <c r="G2449" s="6">
        <v>1</v>
      </c>
      <c r="H2449" s="6" t="s">
        <v>34211</v>
      </c>
      <c r="I2449" s="6" t="s">
        <v>36224</v>
      </c>
      <c r="J2449" s="6" t="s">
        <v>34219</v>
      </c>
      <c r="K2449" s="6">
        <v>24</v>
      </c>
    </row>
    <row r="2450" spans="1:11" x14ac:dyDescent="0.25">
      <c r="A2450" s="7" t="s">
        <v>36116</v>
      </c>
      <c r="B2450" s="6">
        <v>0</v>
      </c>
      <c r="C2450" s="6">
        <v>0</v>
      </c>
      <c r="D2450" s="6">
        <v>0</v>
      </c>
      <c r="E2450" s="6">
        <v>0</v>
      </c>
      <c r="F2450" s="6">
        <v>0</v>
      </c>
      <c r="G2450" s="6">
        <v>1</v>
      </c>
      <c r="H2450" s="6" t="s">
        <v>34211</v>
      </c>
      <c r="I2450" s="6" t="s">
        <v>36224</v>
      </c>
      <c r="J2450" s="6" t="s">
        <v>34219</v>
      </c>
      <c r="K2450" s="6">
        <v>25</v>
      </c>
    </row>
    <row r="2451" spans="1:11" x14ac:dyDescent="0.25">
      <c r="A2451" s="7" t="s">
        <v>36117</v>
      </c>
      <c r="B2451" s="6">
        <v>0</v>
      </c>
      <c r="C2451" s="6">
        <v>0</v>
      </c>
      <c r="D2451" s="6">
        <v>0</v>
      </c>
      <c r="E2451" s="6">
        <v>0</v>
      </c>
      <c r="F2451" s="6">
        <v>0</v>
      </c>
      <c r="G2451" s="6">
        <v>1</v>
      </c>
      <c r="H2451" s="6" t="s">
        <v>34211</v>
      </c>
      <c r="I2451" s="6" t="s">
        <v>36224</v>
      </c>
      <c r="J2451" s="6" t="s">
        <v>34219</v>
      </c>
      <c r="K2451" s="6">
        <v>26</v>
      </c>
    </row>
    <row r="2452" spans="1:11" x14ac:dyDescent="0.25">
      <c r="A2452" s="7" t="s">
        <v>36118</v>
      </c>
      <c r="B2452" s="6">
        <v>0</v>
      </c>
      <c r="C2452" s="6">
        <v>0</v>
      </c>
      <c r="D2452" s="6">
        <v>0</v>
      </c>
      <c r="E2452" s="6">
        <v>0</v>
      </c>
      <c r="F2452" s="6">
        <v>0</v>
      </c>
      <c r="G2452" s="6">
        <v>1</v>
      </c>
      <c r="H2452" s="6" t="s">
        <v>34211</v>
      </c>
      <c r="I2452" s="6" t="s">
        <v>36224</v>
      </c>
      <c r="J2452" s="6" t="s">
        <v>34219</v>
      </c>
      <c r="K2452" s="6">
        <v>27</v>
      </c>
    </row>
    <row r="2453" spans="1:11" ht="37.5" x14ac:dyDescent="0.25">
      <c r="A2453" s="7" t="s">
        <v>36119</v>
      </c>
      <c r="B2453" s="6">
        <v>0</v>
      </c>
      <c r="C2453" s="6">
        <v>0</v>
      </c>
      <c r="D2453" s="6">
        <v>0</v>
      </c>
      <c r="E2453" s="6">
        <v>0</v>
      </c>
      <c r="F2453" s="6">
        <v>0</v>
      </c>
      <c r="G2453" s="6">
        <v>1</v>
      </c>
      <c r="H2453" s="6" t="s">
        <v>34211</v>
      </c>
      <c r="I2453" s="6" t="s">
        <v>36224</v>
      </c>
      <c r="J2453" s="6" t="s">
        <v>34219</v>
      </c>
      <c r="K2453" s="6">
        <v>28</v>
      </c>
    </row>
    <row r="2454" spans="1:11" x14ac:dyDescent="0.25">
      <c r="A2454" s="7" t="s">
        <v>36120</v>
      </c>
      <c r="B2454" s="6">
        <v>0</v>
      </c>
      <c r="C2454" s="6">
        <v>0</v>
      </c>
      <c r="D2454" s="6">
        <v>0</v>
      </c>
      <c r="E2454" s="6">
        <v>0</v>
      </c>
      <c r="F2454" s="6">
        <v>0</v>
      </c>
      <c r="G2454" s="6">
        <v>1</v>
      </c>
      <c r="H2454" s="6" t="s">
        <v>34211</v>
      </c>
      <c r="I2454" s="6" t="s">
        <v>36224</v>
      </c>
      <c r="J2454" s="6" t="s">
        <v>34219</v>
      </c>
      <c r="K2454" s="6">
        <v>29</v>
      </c>
    </row>
    <row r="2455" spans="1:11" ht="37.5" x14ac:dyDescent="0.25">
      <c r="A2455" s="7" t="s">
        <v>36121</v>
      </c>
      <c r="B2455" s="6">
        <v>0</v>
      </c>
      <c r="C2455" s="6">
        <v>0</v>
      </c>
      <c r="D2455" s="6">
        <v>0</v>
      </c>
      <c r="E2455" s="6">
        <v>0</v>
      </c>
      <c r="F2455" s="6">
        <v>0</v>
      </c>
      <c r="G2455" s="6">
        <v>1</v>
      </c>
      <c r="H2455" s="6" t="s">
        <v>34211</v>
      </c>
      <c r="I2455" s="6" t="s">
        <v>36224</v>
      </c>
      <c r="J2455" s="6" t="s">
        <v>34219</v>
      </c>
      <c r="K2455" s="6">
        <v>30</v>
      </c>
    </row>
    <row r="2456" spans="1:11" ht="25" x14ac:dyDescent="0.25">
      <c r="A2456" s="7" t="s">
        <v>36122</v>
      </c>
      <c r="B2456" s="6">
        <v>0</v>
      </c>
      <c r="C2456" s="6">
        <v>0</v>
      </c>
      <c r="D2456" s="6">
        <v>0</v>
      </c>
      <c r="E2456" s="6">
        <v>0</v>
      </c>
      <c r="F2456" s="6">
        <v>0</v>
      </c>
      <c r="G2456" s="6">
        <v>1</v>
      </c>
      <c r="H2456" s="6" t="s">
        <v>34211</v>
      </c>
      <c r="I2456" s="6" t="s">
        <v>36224</v>
      </c>
      <c r="J2456" s="6" t="s">
        <v>34219</v>
      </c>
      <c r="K2456" s="6">
        <v>31</v>
      </c>
    </row>
    <row r="2457" spans="1:11" x14ac:dyDescent="0.25">
      <c r="A2457" s="7" t="s">
        <v>36123</v>
      </c>
      <c r="B2457" s="6">
        <v>0</v>
      </c>
      <c r="C2457" s="6">
        <v>0</v>
      </c>
      <c r="D2457" s="6">
        <v>0</v>
      </c>
      <c r="E2457" s="6">
        <v>0</v>
      </c>
      <c r="F2457" s="6">
        <v>0</v>
      </c>
      <c r="G2457" s="6">
        <v>1</v>
      </c>
      <c r="H2457" s="6" t="s">
        <v>34211</v>
      </c>
      <c r="I2457" s="6" t="s">
        <v>36224</v>
      </c>
      <c r="J2457" s="6" t="s">
        <v>34219</v>
      </c>
      <c r="K2457" s="6">
        <v>32</v>
      </c>
    </row>
    <row r="2458" spans="1:11" x14ac:dyDescent="0.25">
      <c r="A2458" s="7" t="s">
        <v>36124</v>
      </c>
      <c r="B2458" s="6">
        <v>0</v>
      </c>
      <c r="C2458" s="6">
        <v>0</v>
      </c>
      <c r="D2458" s="6">
        <v>0</v>
      </c>
      <c r="E2458" s="6">
        <v>0</v>
      </c>
      <c r="F2458" s="6">
        <v>0</v>
      </c>
      <c r="G2458" s="6">
        <v>1</v>
      </c>
      <c r="H2458" s="6" t="s">
        <v>34211</v>
      </c>
      <c r="I2458" s="6" t="s">
        <v>36224</v>
      </c>
      <c r="J2458" s="6" t="s">
        <v>34219</v>
      </c>
      <c r="K2458" s="6">
        <v>33</v>
      </c>
    </row>
    <row r="2459" spans="1:11" x14ac:dyDescent="0.25">
      <c r="A2459" s="7" t="s">
        <v>36125</v>
      </c>
      <c r="B2459" s="6">
        <v>0</v>
      </c>
      <c r="C2459" s="6">
        <v>0</v>
      </c>
      <c r="D2459" s="6">
        <v>0</v>
      </c>
      <c r="E2459" s="6">
        <v>0</v>
      </c>
      <c r="F2459" s="6">
        <v>0</v>
      </c>
      <c r="G2459" s="6">
        <v>1</v>
      </c>
      <c r="H2459" s="6" t="s">
        <v>34211</v>
      </c>
      <c r="I2459" s="6" t="s">
        <v>36224</v>
      </c>
      <c r="J2459" s="6" t="s">
        <v>34219</v>
      </c>
      <c r="K2459" s="6">
        <v>34</v>
      </c>
    </row>
    <row r="2460" spans="1:11" ht="37.5" x14ac:dyDescent="0.25">
      <c r="A2460" s="7" t="s">
        <v>36126</v>
      </c>
      <c r="B2460" s="6">
        <v>0</v>
      </c>
      <c r="C2460" s="6">
        <v>0</v>
      </c>
      <c r="D2460" s="6">
        <v>0</v>
      </c>
      <c r="E2460" s="6">
        <v>0</v>
      </c>
      <c r="F2460" s="6">
        <v>0</v>
      </c>
      <c r="G2460" s="6">
        <v>1</v>
      </c>
      <c r="H2460" s="6" t="s">
        <v>34211</v>
      </c>
      <c r="I2460" s="6" t="s">
        <v>36224</v>
      </c>
      <c r="J2460" s="6" t="s">
        <v>34219</v>
      </c>
      <c r="K2460" s="6">
        <v>35</v>
      </c>
    </row>
    <row r="2461" spans="1:11" ht="37.5" x14ac:dyDescent="0.25">
      <c r="A2461" s="7" t="s">
        <v>36127</v>
      </c>
      <c r="B2461" s="6">
        <v>0</v>
      </c>
      <c r="C2461" s="6">
        <v>0</v>
      </c>
      <c r="D2461" s="6">
        <v>0</v>
      </c>
      <c r="E2461" s="6">
        <v>0</v>
      </c>
      <c r="F2461" s="6">
        <v>0</v>
      </c>
      <c r="G2461" s="6">
        <v>1</v>
      </c>
      <c r="H2461" s="6" t="s">
        <v>34211</v>
      </c>
      <c r="I2461" s="6" t="s">
        <v>36224</v>
      </c>
      <c r="J2461" s="6" t="s">
        <v>34219</v>
      </c>
      <c r="K2461" s="6">
        <v>36</v>
      </c>
    </row>
    <row r="2462" spans="1:11" ht="37.5" x14ac:dyDescent="0.25">
      <c r="A2462" s="7" t="s">
        <v>36128</v>
      </c>
      <c r="B2462" s="6">
        <v>0</v>
      </c>
      <c r="C2462" s="6">
        <v>0</v>
      </c>
      <c r="D2462" s="6">
        <v>0</v>
      </c>
      <c r="E2462" s="6">
        <v>0</v>
      </c>
      <c r="F2462" s="6">
        <v>0</v>
      </c>
      <c r="G2462" s="6">
        <v>1</v>
      </c>
      <c r="H2462" s="6" t="s">
        <v>34211</v>
      </c>
      <c r="I2462" s="6" t="s">
        <v>36224</v>
      </c>
      <c r="J2462" s="6" t="s">
        <v>34219</v>
      </c>
      <c r="K2462" s="6">
        <v>37</v>
      </c>
    </row>
    <row r="2463" spans="1:11" x14ac:dyDescent="0.25">
      <c r="A2463" s="7" t="s">
        <v>36234</v>
      </c>
      <c r="B2463" s="6">
        <v>0</v>
      </c>
      <c r="C2463" s="6">
        <v>0</v>
      </c>
      <c r="D2463" s="6">
        <v>0</v>
      </c>
      <c r="E2463" s="6">
        <v>0</v>
      </c>
      <c r="F2463" s="6">
        <v>0</v>
      </c>
      <c r="G2463" s="6">
        <v>0</v>
      </c>
      <c r="H2463" s="6" t="s">
        <v>34217</v>
      </c>
      <c r="I2463" s="6" t="s">
        <v>36235</v>
      </c>
      <c r="J2463" s="6" t="s">
        <v>34219</v>
      </c>
      <c r="K2463" s="6">
        <v>0</v>
      </c>
    </row>
    <row r="2464" spans="1:11" ht="50" x14ac:dyDescent="0.25">
      <c r="A2464" s="7" t="s">
        <v>36236</v>
      </c>
      <c r="B2464" s="6">
        <v>0</v>
      </c>
      <c r="C2464" s="6">
        <v>0</v>
      </c>
      <c r="D2464" s="6">
        <v>0</v>
      </c>
      <c r="E2464" s="6">
        <v>0</v>
      </c>
      <c r="F2464" s="6">
        <v>0</v>
      </c>
      <c r="G2464" s="6">
        <v>0</v>
      </c>
      <c r="H2464" s="6" t="s">
        <v>34217</v>
      </c>
      <c r="I2464" s="6" t="s">
        <v>36235</v>
      </c>
      <c r="J2464" s="6" t="s">
        <v>34219</v>
      </c>
      <c r="K2464" s="6">
        <v>1</v>
      </c>
    </row>
    <row r="2465" spans="1:11" x14ac:dyDescent="0.25">
      <c r="A2465" s="7" t="s">
        <v>36161</v>
      </c>
      <c r="B2465" s="6">
        <v>0</v>
      </c>
      <c r="C2465" s="6">
        <v>0</v>
      </c>
      <c r="D2465" s="6">
        <v>0</v>
      </c>
      <c r="E2465" s="6">
        <v>0</v>
      </c>
      <c r="F2465" s="6">
        <v>0</v>
      </c>
      <c r="G2465" s="6">
        <v>0</v>
      </c>
      <c r="H2465" s="6" t="s">
        <v>34217</v>
      </c>
      <c r="I2465" s="6" t="s">
        <v>36235</v>
      </c>
      <c r="J2465" s="6" t="s">
        <v>34219</v>
      </c>
      <c r="K2465" s="6">
        <v>2</v>
      </c>
    </row>
    <row r="2466" spans="1:11" x14ac:dyDescent="0.25">
      <c r="A2466" s="7" t="s">
        <v>34344</v>
      </c>
      <c r="B2466" s="6">
        <v>0</v>
      </c>
      <c r="C2466" s="6">
        <v>0</v>
      </c>
      <c r="D2466" s="6">
        <v>1</v>
      </c>
      <c r="E2466" s="6">
        <v>0</v>
      </c>
      <c r="F2466" s="6">
        <v>0</v>
      </c>
      <c r="G2466" s="6">
        <v>0</v>
      </c>
      <c r="H2466" s="6" t="s">
        <v>34208</v>
      </c>
      <c r="I2466" s="6" t="s">
        <v>36235</v>
      </c>
      <c r="J2466" s="6" t="s">
        <v>34219</v>
      </c>
      <c r="K2466" s="6">
        <v>3</v>
      </c>
    </row>
    <row r="2467" spans="1:11" x14ac:dyDescent="0.25">
      <c r="A2467" s="7" t="s">
        <v>36162</v>
      </c>
      <c r="B2467" s="6">
        <v>0</v>
      </c>
      <c r="C2467" s="6">
        <v>0</v>
      </c>
      <c r="D2467" s="6">
        <v>1</v>
      </c>
      <c r="E2467" s="6">
        <v>0</v>
      </c>
      <c r="F2467" s="6">
        <v>0</v>
      </c>
      <c r="G2467" s="6">
        <v>0</v>
      </c>
      <c r="H2467" s="6" t="s">
        <v>34208</v>
      </c>
      <c r="I2467" s="6" t="s">
        <v>36235</v>
      </c>
      <c r="J2467" s="6" t="s">
        <v>34219</v>
      </c>
      <c r="K2467" s="6">
        <v>4</v>
      </c>
    </row>
    <row r="2468" spans="1:11" x14ac:dyDescent="0.25">
      <c r="A2468" s="7" t="s">
        <v>36237</v>
      </c>
      <c r="B2468" s="6">
        <v>0</v>
      </c>
      <c r="C2468" s="6">
        <v>0</v>
      </c>
      <c r="D2468" s="6">
        <v>0</v>
      </c>
      <c r="E2468" s="6">
        <v>1</v>
      </c>
      <c r="F2468" s="6">
        <v>0</v>
      </c>
      <c r="G2468" s="6">
        <v>0</v>
      </c>
      <c r="H2468" s="6" t="s">
        <v>34209</v>
      </c>
      <c r="I2468" s="6" t="s">
        <v>36235</v>
      </c>
      <c r="J2468" s="6" t="s">
        <v>34219</v>
      </c>
      <c r="K2468" s="6">
        <v>5</v>
      </c>
    </row>
    <row r="2469" spans="1:11" x14ac:dyDescent="0.25">
      <c r="A2469" s="7" t="s">
        <v>36238</v>
      </c>
      <c r="B2469" s="6">
        <v>0</v>
      </c>
      <c r="C2469" s="6">
        <v>0</v>
      </c>
      <c r="D2469" s="6">
        <v>0</v>
      </c>
      <c r="E2469" s="6">
        <v>1</v>
      </c>
      <c r="F2469" s="6">
        <v>0</v>
      </c>
      <c r="G2469" s="6">
        <v>0</v>
      </c>
      <c r="H2469" s="6" t="s">
        <v>34209</v>
      </c>
      <c r="I2469" s="6" t="s">
        <v>36235</v>
      </c>
      <c r="J2469" s="6" t="s">
        <v>34219</v>
      </c>
      <c r="K2469" s="6">
        <v>6</v>
      </c>
    </row>
    <row r="2470" spans="1:11" x14ac:dyDescent="0.25">
      <c r="A2470" s="7" t="s">
        <v>34216</v>
      </c>
      <c r="B2470" s="6">
        <v>1</v>
      </c>
      <c r="C2470" s="6">
        <v>0</v>
      </c>
      <c r="D2470" s="6">
        <v>0</v>
      </c>
      <c r="E2470" s="6">
        <v>0</v>
      </c>
      <c r="F2470" s="6">
        <v>0</v>
      </c>
      <c r="G2470" s="6">
        <v>0</v>
      </c>
      <c r="H2470" s="6" t="s">
        <v>34206</v>
      </c>
      <c r="I2470" s="6" t="s">
        <v>36235</v>
      </c>
      <c r="J2470" s="6" t="s">
        <v>34219</v>
      </c>
      <c r="K2470" s="6">
        <v>7</v>
      </c>
    </row>
    <row r="2471" spans="1:11" ht="50" x14ac:dyDescent="0.25">
      <c r="A2471" s="7" t="s">
        <v>36239</v>
      </c>
      <c r="B2471" s="6">
        <v>1</v>
      </c>
      <c r="C2471" s="6">
        <v>0</v>
      </c>
      <c r="D2471" s="6">
        <v>0</v>
      </c>
      <c r="E2471" s="6">
        <v>0</v>
      </c>
      <c r="F2471" s="6">
        <v>0</v>
      </c>
      <c r="G2471" s="6">
        <v>0</v>
      </c>
      <c r="H2471" s="6" t="s">
        <v>34206</v>
      </c>
      <c r="I2471" s="6" t="s">
        <v>36235</v>
      </c>
      <c r="J2471" s="6" t="s">
        <v>34219</v>
      </c>
      <c r="K2471" s="6">
        <v>8</v>
      </c>
    </row>
    <row r="2472" spans="1:11" ht="37.5" x14ac:dyDescent="0.25">
      <c r="A2472" s="7" t="s">
        <v>36240</v>
      </c>
      <c r="B2472" s="6">
        <v>1</v>
      </c>
      <c r="C2472" s="6">
        <v>0</v>
      </c>
      <c r="D2472" s="6">
        <v>0</v>
      </c>
      <c r="E2472" s="6">
        <v>0</v>
      </c>
      <c r="F2472" s="6">
        <v>0</v>
      </c>
      <c r="G2472" s="6">
        <v>0</v>
      </c>
      <c r="H2472" s="6" t="s">
        <v>34206</v>
      </c>
      <c r="I2472" s="6" t="s">
        <v>36235</v>
      </c>
      <c r="J2472" s="6" t="s">
        <v>34219</v>
      </c>
      <c r="K2472" s="6">
        <v>9</v>
      </c>
    </row>
    <row r="2473" spans="1:11" x14ac:dyDescent="0.25">
      <c r="A2473" s="7" t="s">
        <v>36241</v>
      </c>
      <c r="B2473" s="6">
        <v>1</v>
      </c>
      <c r="C2473" s="6">
        <v>0</v>
      </c>
      <c r="D2473" s="6">
        <v>0</v>
      </c>
      <c r="E2473" s="6">
        <v>0</v>
      </c>
      <c r="F2473" s="6">
        <v>0</v>
      </c>
      <c r="G2473" s="6">
        <v>0</v>
      </c>
      <c r="H2473" s="6" t="s">
        <v>34206</v>
      </c>
      <c r="I2473" s="6" t="s">
        <v>36235</v>
      </c>
      <c r="J2473" s="6" t="s">
        <v>34219</v>
      </c>
      <c r="K2473" s="6">
        <v>10</v>
      </c>
    </row>
    <row r="2474" spans="1:11" ht="25" x14ac:dyDescent="0.25">
      <c r="A2474" s="7" t="s">
        <v>36242</v>
      </c>
      <c r="B2474" s="6">
        <v>1</v>
      </c>
      <c r="C2474" s="6">
        <v>0</v>
      </c>
      <c r="D2474" s="6">
        <v>0</v>
      </c>
      <c r="E2474" s="6">
        <v>0</v>
      </c>
      <c r="F2474" s="6">
        <v>0</v>
      </c>
      <c r="G2474" s="6">
        <v>0</v>
      </c>
      <c r="H2474" s="6" t="s">
        <v>34206</v>
      </c>
      <c r="I2474" s="6" t="s">
        <v>36235</v>
      </c>
      <c r="J2474" s="6" t="s">
        <v>34219</v>
      </c>
      <c r="K2474" s="6">
        <v>11</v>
      </c>
    </row>
    <row r="2475" spans="1:11" x14ac:dyDescent="0.25">
      <c r="A2475" s="7" t="s">
        <v>36243</v>
      </c>
      <c r="B2475" s="6">
        <v>1</v>
      </c>
      <c r="C2475" s="6">
        <v>0</v>
      </c>
      <c r="D2475" s="6">
        <v>0</v>
      </c>
      <c r="E2475" s="6">
        <v>0</v>
      </c>
      <c r="F2475" s="6">
        <v>0</v>
      </c>
      <c r="G2475" s="6">
        <v>0</v>
      </c>
      <c r="H2475" s="6" t="s">
        <v>34206</v>
      </c>
      <c r="I2475" s="6" t="s">
        <v>36235</v>
      </c>
      <c r="J2475" s="6" t="s">
        <v>34219</v>
      </c>
      <c r="K2475" s="6">
        <v>12</v>
      </c>
    </row>
    <row r="2476" spans="1:11" x14ac:dyDescent="0.25">
      <c r="A2476" s="7" t="s">
        <v>36177</v>
      </c>
      <c r="B2476" s="6">
        <v>1</v>
      </c>
      <c r="C2476" s="6">
        <v>0</v>
      </c>
      <c r="D2476" s="6">
        <v>0</v>
      </c>
      <c r="E2476" s="6">
        <v>0</v>
      </c>
      <c r="F2476" s="6">
        <v>0</v>
      </c>
      <c r="G2476" s="6">
        <v>0</v>
      </c>
      <c r="H2476" s="6" t="s">
        <v>34206</v>
      </c>
      <c r="I2476" s="6" t="s">
        <v>36235</v>
      </c>
      <c r="J2476" s="6" t="s">
        <v>34219</v>
      </c>
      <c r="K2476" s="6">
        <v>13</v>
      </c>
    </row>
    <row r="2477" spans="1:11" x14ac:dyDescent="0.25">
      <c r="A2477" s="7" t="s">
        <v>36178</v>
      </c>
      <c r="B2477" s="6">
        <v>1</v>
      </c>
      <c r="C2477" s="6">
        <v>0</v>
      </c>
      <c r="D2477" s="6">
        <v>0</v>
      </c>
      <c r="E2477" s="6">
        <v>0</v>
      </c>
      <c r="F2477" s="6">
        <v>0</v>
      </c>
      <c r="G2477" s="6">
        <v>0</v>
      </c>
      <c r="H2477" s="6" t="s">
        <v>34206</v>
      </c>
      <c r="I2477" s="6" t="s">
        <v>36235</v>
      </c>
      <c r="J2477" s="6" t="s">
        <v>34219</v>
      </c>
      <c r="K2477" s="6">
        <v>14</v>
      </c>
    </row>
    <row r="2478" spans="1:11" x14ac:dyDescent="0.25">
      <c r="A2478" s="7" t="s">
        <v>36179</v>
      </c>
      <c r="B2478" s="6">
        <v>1</v>
      </c>
      <c r="C2478" s="6">
        <v>0</v>
      </c>
      <c r="D2478" s="6">
        <v>0</v>
      </c>
      <c r="E2478" s="6">
        <v>0</v>
      </c>
      <c r="F2478" s="6">
        <v>0</v>
      </c>
      <c r="G2478" s="6">
        <v>0</v>
      </c>
      <c r="H2478" s="6" t="s">
        <v>34206</v>
      </c>
      <c r="I2478" s="6" t="s">
        <v>36235</v>
      </c>
      <c r="J2478" s="6" t="s">
        <v>34219</v>
      </c>
      <c r="K2478" s="6">
        <v>15</v>
      </c>
    </row>
    <row r="2479" spans="1:11" x14ac:dyDescent="0.25">
      <c r="A2479" s="7" t="s">
        <v>36180</v>
      </c>
      <c r="B2479" s="6">
        <v>1</v>
      </c>
      <c r="C2479" s="6">
        <v>0</v>
      </c>
      <c r="D2479" s="6">
        <v>0</v>
      </c>
      <c r="E2479" s="6">
        <v>0</v>
      </c>
      <c r="F2479" s="6">
        <v>0</v>
      </c>
      <c r="G2479" s="6">
        <v>0</v>
      </c>
      <c r="H2479" s="6" t="s">
        <v>34206</v>
      </c>
      <c r="I2479" s="6" t="s">
        <v>36235</v>
      </c>
      <c r="J2479" s="6" t="s">
        <v>34219</v>
      </c>
      <c r="K2479" s="6">
        <v>16</v>
      </c>
    </row>
    <row r="2480" spans="1:11" ht="25" x14ac:dyDescent="0.25">
      <c r="A2480" s="7" t="s">
        <v>36181</v>
      </c>
      <c r="B2480" s="6">
        <v>1</v>
      </c>
      <c r="C2480" s="6">
        <v>0</v>
      </c>
      <c r="D2480" s="6">
        <v>0</v>
      </c>
      <c r="E2480" s="6">
        <v>0</v>
      </c>
      <c r="F2480" s="6">
        <v>0</v>
      </c>
      <c r="G2480" s="6">
        <v>0</v>
      </c>
      <c r="H2480" s="6" t="s">
        <v>34206</v>
      </c>
      <c r="I2480" s="6" t="s">
        <v>36235</v>
      </c>
      <c r="J2480" s="6" t="s">
        <v>34219</v>
      </c>
      <c r="K2480" s="6">
        <v>17</v>
      </c>
    </row>
    <row r="2481" spans="1:11" x14ac:dyDescent="0.25">
      <c r="A2481" s="7" t="s">
        <v>36182</v>
      </c>
      <c r="B2481" s="6">
        <v>1</v>
      </c>
      <c r="C2481" s="6">
        <v>0</v>
      </c>
      <c r="D2481" s="6">
        <v>0</v>
      </c>
      <c r="E2481" s="6">
        <v>0</v>
      </c>
      <c r="F2481" s="6">
        <v>0</v>
      </c>
      <c r="G2481" s="6">
        <v>0</v>
      </c>
      <c r="H2481" s="6" t="s">
        <v>34206</v>
      </c>
      <c r="I2481" s="6" t="s">
        <v>36235</v>
      </c>
      <c r="J2481" s="6" t="s">
        <v>34219</v>
      </c>
      <c r="K2481" s="6">
        <v>18</v>
      </c>
    </row>
    <row r="2482" spans="1:11" x14ac:dyDescent="0.25">
      <c r="A2482" s="7" t="s">
        <v>36244</v>
      </c>
      <c r="B2482" s="6">
        <v>1</v>
      </c>
      <c r="C2482" s="6">
        <v>0</v>
      </c>
      <c r="D2482" s="6">
        <v>0</v>
      </c>
      <c r="E2482" s="6">
        <v>0</v>
      </c>
      <c r="F2482" s="6">
        <v>0</v>
      </c>
      <c r="G2482" s="6">
        <v>0</v>
      </c>
      <c r="H2482" s="6" t="s">
        <v>34206</v>
      </c>
      <c r="I2482" s="6" t="s">
        <v>36235</v>
      </c>
      <c r="J2482" s="6" t="s">
        <v>34219</v>
      </c>
      <c r="K2482" s="6">
        <v>19</v>
      </c>
    </row>
    <row r="2483" spans="1:11" ht="25" x14ac:dyDescent="0.25">
      <c r="A2483" s="7" t="s">
        <v>36245</v>
      </c>
      <c r="B2483" s="6">
        <v>1</v>
      </c>
      <c r="C2483" s="6">
        <v>0</v>
      </c>
      <c r="D2483" s="6">
        <v>0</v>
      </c>
      <c r="E2483" s="6">
        <v>0</v>
      </c>
      <c r="F2483" s="6">
        <v>0</v>
      </c>
      <c r="G2483" s="6">
        <v>0</v>
      </c>
      <c r="H2483" s="6" t="s">
        <v>34206</v>
      </c>
      <c r="I2483" s="6" t="s">
        <v>36235</v>
      </c>
      <c r="J2483" s="6" t="s">
        <v>34219</v>
      </c>
      <c r="K2483" s="6">
        <v>20</v>
      </c>
    </row>
    <row r="2484" spans="1:11" ht="37.5" x14ac:dyDescent="0.25">
      <c r="A2484" s="7" t="s">
        <v>36246</v>
      </c>
      <c r="B2484" s="6">
        <v>1</v>
      </c>
      <c r="C2484" s="6">
        <v>0</v>
      </c>
      <c r="D2484" s="6">
        <v>0</v>
      </c>
      <c r="E2484" s="6">
        <v>0</v>
      </c>
      <c r="F2484" s="6">
        <v>0</v>
      </c>
      <c r="G2484" s="6">
        <v>0</v>
      </c>
      <c r="H2484" s="6" t="s">
        <v>34206</v>
      </c>
      <c r="I2484" s="6" t="s">
        <v>36235</v>
      </c>
      <c r="J2484" s="6" t="s">
        <v>34219</v>
      </c>
      <c r="K2484" s="6">
        <v>21</v>
      </c>
    </row>
    <row r="2485" spans="1:11" ht="37.5" x14ac:dyDescent="0.25">
      <c r="A2485" s="7" t="s">
        <v>36247</v>
      </c>
      <c r="B2485" s="6">
        <v>1</v>
      </c>
      <c r="C2485" s="6">
        <v>0</v>
      </c>
      <c r="D2485" s="6">
        <v>0</v>
      </c>
      <c r="E2485" s="6">
        <v>0</v>
      </c>
      <c r="F2485" s="6">
        <v>0</v>
      </c>
      <c r="G2485" s="6">
        <v>0</v>
      </c>
      <c r="H2485" s="6" t="s">
        <v>34206</v>
      </c>
      <c r="I2485" s="6" t="s">
        <v>36235</v>
      </c>
      <c r="J2485" s="6" t="s">
        <v>34219</v>
      </c>
      <c r="K2485" s="6">
        <v>22</v>
      </c>
    </row>
    <row r="2486" spans="1:11" x14ac:dyDescent="0.25">
      <c r="A2486" s="7" t="s">
        <v>36248</v>
      </c>
      <c r="B2486" s="6">
        <v>0</v>
      </c>
      <c r="C2486" s="6">
        <v>0</v>
      </c>
      <c r="D2486" s="6">
        <v>0</v>
      </c>
      <c r="E2486" s="6">
        <v>0</v>
      </c>
      <c r="F2486" s="6">
        <v>0</v>
      </c>
      <c r="G2486" s="6">
        <v>0</v>
      </c>
      <c r="H2486" s="6" t="s">
        <v>34217</v>
      </c>
      <c r="I2486" s="6" t="s">
        <v>36235</v>
      </c>
      <c r="J2486" s="6" t="s">
        <v>34219</v>
      </c>
      <c r="K2486" s="6">
        <v>23</v>
      </c>
    </row>
    <row r="2487" spans="1:11" x14ac:dyDescent="0.25">
      <c r="A2487" s="7" t="s">
        <v>36249</v>
      </c>
      <c r="B2487" s="6">
        <v>0</v>
      </c>
      <c r="C2487" s="6">
        <v>0</v>
      </c>
      <c r="D2487" s="6">
        <v>0</v>
      </c>
      <c r="E2487" s="6">
        <v>0</v>
      </c>
      <c r="F2487" s="6">
        <v>0</v>
      </c>
      <c r="G2487" s="6">
        <v>0</v>
      </c>
      <c r="H2487" s="6" t="s">
        <v>34217</v>
      </c>
      <c r="I2487" s="6" t="s">
        <v>36235</v>
      </c>
      <c r="J2487" s="6" t="s">
        <v>34219</v>
      </c>
      <c r="K2487" s="6">
        <v>24</v>
      </c>
    </row>
    <row r="2488" spans="1:11" ht="50" x14ac:dyDescent="0.25">
      <c r="A2488" s="7" t="s">
        <v>36250</v>
      </c>
      <c r="B2488" s="6">
        <v>0</v>
      </c>
      <c r="C2488" s="6">
        <v>0</v>
      </c>
      <c r="D2488" s="6">
        <v>0</v>
      </c>
      <c r="E2488" s="6">
        <v>0</v>
      </c>
      <c r="F2488" s="6">
        <v>0</v>
      </c>
      <c r="G2488" s="6">
        <v>0</v>
      </c>
      <c r="H2488" s="6" t="s">
        <v>34217</v>
      </c>
      <c r="I2488" s="6" t="s">
        <v>36235</v>
      </c>
      <c r="J2488" s="6" t="s">
        <v>34219</v>
      </c>
      <c r="K2488" s="6">
        <v>25</v>
      </c>
    </row>
    <row r="2489" spans="1:11" ht="62.5" x14ac:dyDescent="0.25">
      <c r="A2489" s="7" t="s">
        <v>36251</v>
      </c>
      <c r="B2489" s="6">
        <v>0</v>
      </c>
      <c r="C2489" s="6">
        <v>0</v>
      </c>
      <c r="D2489" s="6">
        <v>0</v>
      </c>
      <c r="E2489" s="6">
        <v>0</v>
      </c>
      <c r="F2489" s="6">
        <v>0</v>
      </c>
      <c r="G2489" s="6">
        <v>1</v>
      </c>
      <c r="H2489" s="6" t="s">
        <v>34211</v>
      </c>
      <c r="I2489" s="6" t="s">
        <v>36235</v>
      </c>
      <c r="J2489" s="6" t="s">
        <v>34219</v>
      </c>
      <c r="K2489" s="6">
        <v>26</v>
      </c>
    </row>
    <row r="2490" spans="1:11" ht="37.5" x14ac:dyDescent="0.25">
      <c r="A2490" s="7" t="s">
        <v>36252</v>
      </c>
      <c r="B2490" s="6">
        <v>0</v>
      </c>
      <c r="C2490" s="6">
        <v>0</v>
      </c>
      <c r="D2490" s="6">
        <v>0</v>
      </c>
      <c r="E2490" s="6">
        <v>0</v>
      </c>
      <c r="F2490" s="6">
        <v>0</v>
      </c>
      <c r="G2490" s="6">
        <v>1</v>
      </c>
      <c r="H2490" s="6" t="s">
        <v>34211</v>
      </c>
      <c r="I2490" s="6" t="s">
        <v>36235</v>
      </c>
      <c r="J2490" s="6" t="s">
        <v>34219</v>
      </c>
      <c r="K2490" s="6">
        <v>27</v>
      </c>
    </row>
    <row r="2491" spans="1:11" x14ac:dyDescent="0.25">
      <c r="A2491" s="7" t="s">
        <v>36253</v>
      </c>
      <c r="B2491" s="6">
        <v>0</v>
      </c>
      <c r="C2491" s="6">
        <v>0</v>
      </c>
      <c r="D2491" s="6">
        <v>0</v>
      </c>
      <c r="E2491" s="6">
        <v>0</v>
      </c>
      <c r="F2491" s="6">
        <v>1</v>
      </c>
      <c r="G2491" s="6">
        <v>0</v>
      </c>
      <c r="H2491" s="6" t="s">
        <v>34210</v>
      </c>
      <c r="I2491" s="6" t="s">
        <v>36235</v>
      </c>
      <c r="J2491" s="6" t="s">
        <v>34219</v>
      </c>
      <c r="K2491" s="6">
        <v>28</v>
      </c>
    </row>
    <row r="2492" spans="1:11" ht="25" x14ac:dyDescent="0.25">
      <c r="A2492" s="7" t="s">
        <v>36254</v>
      </c>
      <c r="B2492" s="6">
        <v>0</v>
      </c>
      <c r="C2492" s="6">
        <v>0</v>
      </c>
      <c r="D2492" s="6">
        <v>0</v>
      </c>
      <c r="E2492" s="6">
        <v>0</v>
      </c>
      <c r="F2492" s="6">
        <v>1</v>
      </c>
      <c r="G2492" s="6">
        <v>0</v>
      </c>
      <c r="H2492" s="6" t="s">
        <v>34210</v>
      </c>
      <c r="I2492" s="6" t="s">
        <v>36235</v>
      </c>
      <c r="J2492" s="6" t="s">
        <v>34219</v>
      </c>
      <c r="K2492" s="6">
        <v>29</v>
      </c>
    </row>
    <row r="2493" spans="1:11" ht="25" x14ac:dyDescent="0.25">
      <c r="A2493" s="7" t="s">
        <v>36255</v>
      </c>
      <c r="B2493" s="6">
        <v>0</v>
      </c>
      <c r="C2493" s="6">
        <v>0</v>
      </c>
      <c r="D2493" s="6">
        <v>0</v>
      </c>
      <c r="E2493" s="6">
        <v>0</v>
      </c>
      <c r="F2493" s="6">
        <v>1</v>
      </c>
      <c r="G2493" s="6">
        <v>0</v>
      </c>
      <c r="H2493" s="6" t="s">
        <v>34210</v>
      </c>
      <c r="I2493" s="6" t="s">
        <v>36235</v>
      </c>
      <c r="J2493" s="6" t="s">
        <v>34219</v>
      </c>
      <c r="K2493" s="6">
        <v>30</v>
      </c>
    </row>
    <row r="2494" spans="1:11" ht="25" x14ac:dyDescent="0.25">
      <c r="A2494" s="7" t="s">
        <v>36197</v>
      </c>
      <c r="B2494" s="6">
        <v>0</v>
      </c>
      <c r="C2494" s="6">
        <v>0</v>
      </c>
      <c r="D2494" s="6">
        <v>0</v>
      </c>
      <c r="E2494" s="6">
        <v>0</v>
      </c>
      <c r="F2494" s="6">
        <v>1</v>
      </c>
      <c r="G2494" s="6">
        <v>0</v>
      </c>
      <c r="H2494" s="6" t="s">
        <v>34210</v>
      </c>
      <c r="I2494" s="6" t="s">
        <v>36235</v>
      </c>
      <c r="J2494" s="6" t="s">
        <v>34219</v>
      </c>
      <c r="K2494" s="6">
        <v>31</v>
      </c>
    </row>
    <row r="2495" spans="1:11" ht="25" x14ac:dyDescent="0.25">
      <c r="A2495" s="7" t="s">
        <v>36256</v>
      </c>
      <c r="B2495" s="6">
        <v>0</v>
      </c>
      <c r="C2495" s="6">
        <v>0</v>
      </c>
      <c r="D2495" s="6">
        <v>0</v>
      </c>
      <c r="E2495" s="6">
        <v>0</v>
      </c>
      <c r="F2495" s="6">
        <v>1</v>
      </c>
      <c r="G2495" s="6">
        <v>0</v>
      </c>
      <c r="H2495" s="6" t="s">
        <v>34210</v>
      </c>
      <c r="I2495" s="6" t="s">
        <v>36235</v>
      </c>
      <c r="J2495" s="6" t="s">
        <v>34219</v>
      </c>
      <c r="K2495" s="6">
        <v>32</v>
      </c>
    </row>
    <row r="2496" spans="1:11" x14ac:dyDescent="0.25">
      <c r="A2496" s="7" t="s">
        <v>36257</v>
      </c>
      <c r="B2496" s="6">
        <v>0</v>
      </c>
      <c r="C2496" s="6">
        <v>0</v>
      </c>
      <c r="D2496" s="6">
        <v>1</v>
      </c>
      <c r="E2496" s="6">
        <v>0</v>
      </c>
      <c r="F2496" s="6">
        <v>0</v>
      </c>
      <c r="G2496" s="6">
        <v>0</v>
      </c>
      <c r="H2496" s="6" t="s">
        <v>34208</v>
      </c>
      <c r="I2496" s="6" t="s">
        <v>36235</v>
      </c>
      <c r="J2496" s="6" t="s">
        <v>34219</v>
      </c>
      <c r="K2496" s="6">
        <v>33</v>
      </c>
    </row>
    <row r="2497" spans="1:11" x14ac:dyDescent="0.25">
      <c r="A2497" s="7" t="s">
        <v>36258</v>
      </c>
      <c r="B2497" s="6">
        <v>0</v>
      </c>
      <c r="C2497" s="6">
        <v>0</v>
      </c>
      <c r="D2497" s="6">
        <v>1</v>
      </c>
      <c r="E2497" s="6">
        <v>0</v>
      </c>
      <c r="F2497" s="6">
        <v>0</v>
      </c>
      <c r="G2497" s="6">
        <v>0</v>
      </c>
      <c r="H2497" s="6" t="s">
        <v>34208</v>
      </c>
      <c r="I2497" s="6" t="s">
        <v>36235</v>
      </c>
      <c r="J2497" s="6" t="s">
        <v>34219</v>
      </c>
      <c r="K2497" s="6">
        <v>34</v>
      </c>
    </row>
    <row r="2498" spans="1:11" x14ac:dyDescent="0.25">
      <c r="A2498" s="7" t="s">
        <v>36259</v>
      </c>
      <c r="B2498" s="6">
        <v>0</v>
      </c>
      <c r="C2498" s="6">
        <v>0</v>
      </c>
      <c r="D2498" s="6">
        <v>1</v>
      </c>
      <c r="E2498" s="6">
        <v>0</v>
      </c>
      <c r="F2498" s="6">
        <v>0</v>
      </c>
      <c r="G2498" s="6">
        <v>0</v>
      </c>
      <c r="H2498" s="6" t="s">
        <v>34208</v>
      </c>
      <c r="I2498" s="6" t="s">
        <v>36235</v>
      </c>
      <c r="J2498" s="6" t="s">
        <v>34219</v>
      </c>
      <c r="K2498" s="6">
        <v>35</v>
      </c>
    </row>
    <row r="2499" spans="1:11" ht="25" x14ac:dyDescent="0.25">
      <c r="A2499" s="7" t="s">
        <v>36260</v>
      </c>
      <c r="B2499" s="6">
        <v>0</v>
      </c>
      <c r="C2499" s="6">
        <v>0</v>
      </c>
      <c r="D2499" s="6">
        <v>1</v>
      </c>
      <c r="E2499" s="6">
        <v>0</v>
      </c>
      <c r="F2499" s="6">
        <v>0</v>
      </c>
      <c r="G2499" s="6">
        <v>0</v>
      </c>
      <c r="H2499" s="6" t="s">
        <v>34208</v>
      </c>
      <c r="I2499" s="6" t="s">
        <v>36235</v>
      </c>
      <c r="J2499" s="6" t="s">
        <v>34219</v>
      </c>
      <c r="K2499" s="6">
        <v>36</v>
      </c>
    </row>
    <row r="2500" spans="1:11" x14ac:dyDescent="0.25">
      <c r="A2500" s="7" t="s">
        <v>36261</v>
      </c>
      <c r="B2500" s="6">
        <v>0</v>
      </c>
      <c r="C2500" s="6">
        <v>0</v>
      </c>
      <c r="D2500" s="6">
        <v>1</v>
      </c>
      <c r="E2500" s="6">
        <v>0</v>
      </c>
      <c r="F2500" s="6">
        <v>0</v>
      </c>
      <c r="G2500" s="6">
        <v>0</v>
      </c>
      <c r="H2500" s="6" t="s">
        <v>34208</v>
      </c>
      <c r="I2500" s="6" t="s">
        <v>36235</v>
      </c>
      <c r="J2500" s="6" t="s">
        <v>34219</v>
      </c>
      <c r="K2500" s="6">
        <v>37</v>
      </c>
    </row>
    <row r="2501" spans="1:11" x14ac:dyDescent="0.25">
      <c r="A2501" s="7" t="s">
        <v>36262</v>
      </c>
      <c r="B2501" s="6">
        <v>0</v>
      </c>
      <c r="C2501" s="6">
        <v>0</v>
      </c>
      <c r="D2501" s="6">
        <v>1</v>
      </c>
      <c r="E2501" s="6">
        <v>0</v>
      </c>
      <c r="F2501" s="6">
        <v>0</v>
      </c>
      <c r="G2501" s="6">
        <v>0</v>
      </c>
      <c r="H2501" s="6" t="s">
        <v>34208</v>
      </c>
      <c r="I2501" s="6" t="s">
        <v>36235</v>
      </c>
      <c r="J2501" s="6" t="s">
        <v>34219</v>
      </c>
      <c r="K2501" s="6">
        <v>38</v>
      </c>
    </row>
    <row r="2502" spans="1:11" x14ac:dyDescent="0.25">
      <c r="A2502" s="7" t="s">
        <v>36097</v>
      </c>
      <c r="B2502" s="6">
        <v>0</v>
      </c>
      <c r="C2502" s="6">
        <v>0</v>
      </c>
      <c r="D2502" s="6">
        <v>0</v>
      </c>
      <c r="E2502" s="6">
        <v>0</v>
      </c>
      <c r="F2502" s="6">
        <v>0</v>
      </c>
      <c r="G2502" s="6">
        <v>0</v>
      </c>
      <c r="H2502" s="6" t="s">
        <v>34217</v>
      </c>
      <c r="I2502" s="6" t="s">
        <v>36263</v>
      </c>
      <c r="J2502" s="6" t="s">
        <v>34219</v>
      </c>
      <c r="K2502" s="6">
        <v>0</v>
      </c>
    </row>
    <row r="2503" spans="1:11" ht="37.5" x14ac:dyDescent="0.25">
      <c r="A2503" s="7" t="s">
        <v>36264</v>
      </c>
      <c r="B2503" s="6">
        <v>0</v>
      </c>
      <c r="C2503" s="6">
        <v>0</v>
      </c>
      <c r="D2503" s="6">
        <v>0</v>
      </c>
      <c r="E2503" s="6">
        <v>0</v>
      </c>
      <c r="F2503" s="6">
        <v>0</v>
      </c>
      <c r="G2503" s="6">
        <v>0</v>
      </c>
      <c r="H2503" s="6" t="s">
        <v>34217</v>
      </c>
      <c r="I2503" s="6" t="s">
        <v>36263</v>
      </c>
      <c r="J2503" s="6" t="s">
        <v>34219</v>
      </c>
      <c r="K2503" s="6">
        <v>1</v>
      </c>
    </row>
    <row r="2504" spans="1:11" x14ac:dyDescent="0.25">
      <c r="A2504" s="7" t="s">
        <v>36024</v>
      </c>
      <c r="B2504" s="6">
        <v>0</v>
      </c>
      <c r="C2504" s="6">
        <v>0</v>
      </c>
      <c r="D2504" s="6">
        <v>0</v>
      </c>
      <c r="E2504" s="6">
        <v>0</v>
      </c>
      <c r="F2504" s="6">
        <v>0</v>
      </c>
      <c r="G2504" s="6">
        <v>1</v>
      </c>
      <c r="H2504" s="6" t="s">
        <v>34211</v>
      </c>
      <c r="I2504" s="6" t="s">
        <v>36263</v>
      </c>
      <c r="J2504" s="6" t="s">
        <v>34219</v>
      </c>
      <c r="K2504" s="6">
        <v>2</v>
      </c>
    </row>
    <row r="2505" spans="1:11" ht="62.5" x14ac:dyDescent="0.25">
      <c r="A2505" s="7" t="s">
        <v>36265</v>
      </c>
      <c r="B2505" s="6">
        <v>0</v>
      </c>
      <c r="C2505" s="6">
        <v>0</v>
      </c>
      <c r="D2505" s="6">
        <v>0</v>
      </c>
      <c r="E2505" s="6">
        <v>0</v>
      </c>
      <c r="F2505" s="6">
        <v>0</v>
      </c>
      <c r="G2505" s="6">
        <v>1</v>
      </c>
      <c r="H2505" s="6" t="s">
        <v>34211</v>
      </c>
      <c r="I2505" s="6" t="s">
        <v>36263</v>
      </c>
      <c r="J2505" s="6" t="s">
        <v>34219</v>
      </c>
      <c r="K2505" s="6">
        <v>3</v>
      </c>
    </row>
    <row r="2506" spans="1:11" x14ac:dyDescent="0.25">
      <c r="A2506" s="7" t="s">
        <v>35073</v>
      </c>
      <c r="B2506" s="6">
        <v>0</v>
      </c>
      <c r="C2506" s="6">
        <v>0</v>
      </c>
      <c r="D2506" s="6">
        <v>0</v>
      </c>
      <c r="E2506" s="6">
        <v>0</v>
      </c>
      <c r="F2506" s="6">
        <v>0</v>
      </c>
      <c r="G2506" s="6">
        <v>1</v>
      </c>
      <c r="H2506" s="6" t="s">
        <v>34211</v>
      </c>
      <c r="I2506" s="6" t="s">
        <v>36263</v>
      </c>
      <c r="J2506" s="6" t="s">
        <v>34219</v>
      </c>
      <c r="K2506" s="6">
        <v>4</v>
      </c>
    </row>
    <row r="2507" spans="1:11" x14ac:dyDescent="0.25">
      <c r="A2507" s="7" t="s">
        <v>36266</v>
      </c>
      <c r="B2507" s="6">
        <v>0</v>
      </c>
      <c r="C2507" s="6">
        <v>0</v>
      </c>
      <c r="D2507" s="6">
        <v>0</v>
      </c>
      <c r="E2507" s="6">
        <v>0</v>
      </c>
      <c r="F2507" s="6">
        <v>0</v>
      </c>
      <c r="G2507" s="6">
        <v>1</v>
      </c>
      <c r="H2507" s="6" t="s">
        <v>34211</v>
      </c>
      <c r="I2507" s="6" t="s">
        <v>36263</v>
      </c>
      <c r="J2507" s="6" t="s">
        <v>34219</v>
      </c>
      <c r="K2507" s="6">
        <v>5</v>
      </c>
    </row>
    <row r="2508" spans="1:11" x14ac:dyDescent="0.25">
      <c r="A2508" s="7" t="s">
        <v>36267</v>
      </c>
      <c r="B2508" s="6">
        <v>0</v>
      </c>
      <c r="C2508" s="6">
        <v>0</v>
      </c>
      <c r="D2508" s="6">
        <v>0</v>
      </c>
      <c r="E2508" s="6">
        <v>0</v>
      </c>
      <c r="F2508" s="6">
        <v>0</v>
      </c>
      <c r="G2508" s="6">
        <v>1</v>
      </c>
      <c r="H2508" s="6" t="s">
        <v>34211</v>
      </c>
      <c r="I2508" s="6" t="s">
        <v>36263</v>
      </c>
      <c r="J2508" s="6" t="s">
        <v>34219</v>
      </c>
      <c r="K2508" s="6">
        <v>6</v>
      </c>
    </row>
    <row r="2509" spans="1:11" x14ac:dyDescent="0.25">
      <c r="A2509" s="7" t="s">
        <v>36268</v>
      </c>
      <c r="B2509" s="6">
        <v>0</v>
      </c>
      <c r="C2509" s="6">
        <v>0</v>
      </c>
      <c r="D2509" s="6">
        <v>0</v>
      </c>
      <c r="E2509" s="6">
        <v>0</v>
      </c>
      <c r="F2509" s="6">
        <v>0</v>
      </c>
      <c r="G2509" s="6">
        <v>1</v>
      </c>
      <c r="H2509" s="6" t="s">
        <v>34211</v>
      </c>
      <c r="I2509" s="6" t="s">
        <v>36263</v>
      </c>
      <c r="J2509" s="6" t="s">
        <v>34219</v>
      </c>
      <c r="K2509" s="6">
        <v>7</v>
      </c>
    </row>
    <row r="2510" spans="1:11" ht="25" x14ac:dyDescent="0.25">
      <c r="A2510" s="7" t="s">
        <v>36269</v>
      </c>
      <c r="B2510" s="6">
        <v>0</v>
      </c>
      <c r="C2510" s="6">
        <v>0</v>
      </c>
      <c r="D2510" s="6">
        <v>0</v>
      </c>
      <c r="E2510" s="6">
        <v>0</v>
      </c>
      <c r="F2510" s="6">
        <v>0</v>
      </c>
      <c r="G2510" s="6">
        <v>1</v>
      </c>
      <c r="H2510" s="6" t="s">
        <v>34211</v>
      </c>
      <c r="I2510" s="6" t="s">
        <v>36263</v>
      </c>
      <c r="J2510" s="6" t="s">
        <v>34219</v>
      </c>
      <c r="K2510" s="6">
        <v>8</v>
      </c>
    </row>
    <row r="2511" spans="1:11" ht="25" x14ac:dyDescent="0.25">
      <c r="A2511" s="7" t="s">
        <v>36270</v>
      </c>
      <c r="B2511" s="6">
        <v>0</v>
      </c>
      <c r="C2511" s="6">
        <v>0</v>
      </c>
      <c r="D2511" s="6">
        <v>0</v>
      </c>
      <c r="E2511" s="6">
        <v>0</v>
      </c>
      <c r="F2511" s="6">
        <v>0</v>
      </c>
      <c r="G2511" s="6">
        <v>1</v>
      </c>
      <c r="H2511" s="6" t="s">
        <v>34211</v>
      </c>
      <c r="I2511" s="6" t="s">
        <v>36263</v>
      </c>
      <c r="J2511" s="6" t="s">
        <v>34219</v>
      </c>
      <c r="K2511" s="6">
        <v>9</v>
      </c>
    </row>
    <row r="2512" spans="1:11" x14ac:dyDescent="0.25">
      <c r="A2512" s="7" t="s">
        <v>36271</v>
      </c>
      <c r="B2512" s="6">
        <v>0</v>
      </c>
      <c r="C2512" s="6">
        <v>0</v>
      </c>
      <c r="D2512" s="6">
        <v>0</v>
      </c>
      <c r="E2512" s="6">
        <v>0</v>
      </c>
      <c r="F2512" s="6">
        <v>0</v>
      </c>
      <c r="G2512" s="6">
        <v>1</v>
      </c>
      <c r="H2512" s="6" t="s">
        <v>34211</v>
      </c>
      <c r="I2512" s="6" t="s">
        <v>36263</v>
      </c>
      <c r="J2512" s="6" t="s">
        <v>34219</v>
      </c>
      <c r="K2512" s="6">
        <v>10</v>
      </c>
    </row>
    <row r="2513" spans="1:11" x14ac:dyDescent="0.25">
      <c r="A2513" s="7" t="s">
        <v>36272</v>
      </c>
      <c r="B2513" s="6">
        <v>0</v>
      </c>
      <c r="C2513" s="6">
        <v>0</v>
      </c>
      <c r="D2513" s="6">
        <v>0</v>
      </c>
      <c r="E2513" s="6">
        <v>0</v>
      </c>
      <c r="F2513" s="6">
        <v>0</v>
      </c>
      <c r="G2513" s="6">
        <v>1</v>
      </c>
      <c r="H2513" s="6" t="s">
        <v>34211</v>
      </c>
      <c r="I2513" s="6" t="s">
        <v>36263</v>
      </c>
      <c r="J2513" s="6" t="s">
        <v>34219</v>
      </c>
      <c r="K2513" s="6">
        <v>11</v>
      </c>
    </row>
    <row r="2514" spans="1:11" x14ac:dyDescent="0.25">
      <c r="A2514" s="7" t="s">
        <v>36273</v>
      </c>
      <c r="B2514" s="6">
        <v>0</v>
      </c>
      <c r="C2514" s="6">
        <v>0</v>
      </c>
      <c r="D2514" s="6">
        <v>0</v>
      </c>
      <c r="E2514" s="6">
        <v>0</v>
      </c>
      <c r="F2514" s="6">
        <v>0</v>
      </c>
      <c r="G2514" s="6">
        <v>1</v>
      </c>
      <c r="H2514" s="6" t="s">
        <v>34211</v>
      </c>
      <c r="I2514" s="6" t="s">
        <v>36263</v>
      </c>
      <c r="J2514" s="6" t="s">
        <v>34219</v>
      </c>
      <c r="K2514" s="6">
        <v>12</v>
      </c>
    </row>
    <row r="2515" spans="1:11" x14ac:dyDescent="0.25">
      <c r="A2515" s="7" t="s">
        <v>36035</v>
      </c>
      <c r="B2515" s="6">
        <v>0</v>
      </c>
      <c r="C2515" s="6">
        <v>0</v>
      </c>
      <c r="D2515" s="6">
        <v>0</v>
      </c>
      <c r="E2515" s="6">
        <v>0</v>
      </c>
      <c r="F2515" s="6">
        <v>0</v>
      </c>
      <c r="G2515" s="6">
        <v>1</v>
      </c>
      <c r="H2515" s="6" t="s">
        <v>34211</v>
      </c>
      <c r="I2515" s="6" t="s">
        <v>36263</v>
      </c>
      <c r="J2515" s="6" t="s">
        <v>34219</v>
      </c>
      <c r="K2515" s="6">
        <v>13</v>
      </c>
    </row>
    <row r="2516" spans="1:11" x14ac:dyDescent="0.25">
      <c r="A2516" s="7" t="s">
        <v>36274</v>
      </c>
      <c r="B2516" s="6">
        <v>0</v>
      </c>
      <c r="C2516" s="6">
        <v>0</v>
      </c>
      <c r="D2516" s="6">
        <v>0</v>
      </c>
      <c r="E2516" s="6">
        <v>0</v>
      </c>
      <c r="F2516" s="6">
        <v>0</v>
      </c>
      <c r="G2516" s="6">
        <v>1</v>
      </c>
      <c r="H2516" s="6" t="s">
        <v>34211</v>
      </c>
      <c r="I2516" s="6" t="s">
        <v>36263</v>
      </c>
      <c r="J2516" s="6" t="s">
        <v>34219</v>
      </c>
      <c r="K2516" s="6">
        <v>14</v>
      </c>
    </row>
    <row r="2517" spans="1:11" x14ac:dyDescent="0.25">
      <c r="A2517" s="7" t="s">
        <v>36275</v>
      </c>
      <c r="B2517" s="6">
        <v>0</v>
      </c>
      <c r="C2517" s="6">
        <v>0</v>
      </c>
      <c r="D2517" s="6">
        <v>0</v>
      </c>
      <c r="E2517" s="6">
        <v>0</v>
      </c>
      <c r="F2517" s="6">
        <v>0</v>
      </c>
      <c r="G2517" s="6">
        <v>1</v>
      </c>
      <c r="H2517" s="6" t="s">
        <v>34211</v>
      </c>
      <c r="I2517" s="6" t="s">
        <v>36263</v>
      </c>
      <c r="J2517" s="6" t="s">
        <v>34219</v>
      </c>
      <c r="K2517" s="6">
        <v>15</v>
      </c>
    </row>
    <row r="2518" spans="1:11" x14ac:dyDescent="0.25">
      <c r="A2518" s="7" t="s">
        <v>36276</v>
      </c>
      <c r="B2518" s="6">
        <v>0</v>
      </c>
      <c r="C2518" s="6">
        <v>0</v>
      </c>
      <c r="D2518" s="6">
        <v>0</v>
      </c>
      <c r="E2518" s="6">
        <v>0</v>
      </c>
      <c r="F2518" s="6">
        <v>0</v>
      </c>
      <c r="G2518" s="6">
        <v>1</v>
      </c>
      <c r="H2518" s="6" t="s">
        <v>34211</v>
      </c>
      <c r="I2518" s="6" t="s">
        <v>36263</v>
      </c>
      <c r="J2518" s="6" t="s">
        <v>34219</v>
      </c>
      <c r="K2518" s="6">
        <v>16</v>
      </c>
    </row>
    <row r="2519" spans="1:11" x14ac:dyDescent="0.25">
      <c r="A2519" s="7" t="s">
        <v>36277</v>
      </c>
      <c r="B2519" s="6">
        <v>0</v>
      </c>
      <c r="C2519" s="6">
        <v>0</v>
      </c>
      <c r="D2519" s="6">
        <v>0</v>
      </c>
      <c r="E2519" s="6">
        <v>0</v>
      </c>
      <c r="F2519" s="6">
        <v>0</v>
      </c>
      <c r="G2519" s="6">
        <v>1</v>
      </c>
      <c r="H2519" s="6" t="s">
        <v>34211</v>
      </c>
      <c r="I2519" s="6" t="s">
        <v>36263</v>
      </c>
      <c r="J2519" s="6" t="s">
        <v>34219</v>
      </c>
      <c r="K2519" s="6">
        <v>17</v>
      </c>
    </row>
    <row r="2520" spans="1:11" x14ac:dyDescent="0.25">
      <c r="A2520" s="7" t="s">
        <v>36278</v>
      </c>
      <c r="B2520" s="6">
        <v>0</v>
      </c>
      <c r="C2520" s="6">
        <v>0</v>
      </c>
      <c r="D2520" s="6">
        <v>0</v>
      </c>
      <c r="E2520" s="6">
        <v>0</v>
      </c>
      <c r="F2520" s="6">
        <v>0</v>
      </c>
      <c r="G2520" s="6">
        <v>1</v>
      </c>
      <c r="H2520" s="6" t="s">
        <v>34211</v>
      </c>
      <c r="I2520" s="6" t="s">
        <v>36263</v>
      </c>
      <c r="J2520" s="6" t="s">
        <v>34219</v>
      </c>
      <c r="K2520" s="6">
        <v>18</v>
      </c>
    </row>
    <row r="2521" spans="1:11" x14ac:dyDescent="0.25">
      <c r="A2521" s="7" t="s">
        <v>36046</v>
      </c>
      <c r="B2521" s="6">
        <v>0</v>
      </c>
      <c r="C2521" s="6">
        <v>0</v>
      </c>
      <c r="D2521" s="6">
        <v>0</v>
      </c>
      <c r="E2521" s="6">
        <v>0</v>
      </c>
      <c r="F2521" s="6">
        <v>0</v>
      </c>
      <c r="G2521" s="6">
        <v>1</v>
      </c>
      <c r="H2521" s="6" t="s">
        <v>34211</v>
      </c>
      <c r="I2521" s="6" t="s">
        <v>36263</v>
      </c>
      <c r="J2521" s="6" t="s">
        <v>34219</v>
      </c>
      <c r="K2521" s="6">
        <v>19</v>
      </c>
    </row>
    <row r="2522" spans="1:11" x14ac:dyDescent="0.25">
      <c r="A2522" s="7" t="s">
        <v>36279</v>
      </c>
      <c r="B2522" s="6">
        <v>0</v>
      </c>
      <c r="C2522" s="6">
        <v>0</v>
      </c>
      <c r="D2522" s="6">
        <v>0</v>
      </c>
      <c r="E2522" s="6">
        <v>0</v>
      </c>
      <c r="F2522" s="6">
        <v>0</v>
      </c>
      <c r="G2522" s="6">
        <v>1</v>
      </c>
      <c r="H2522" s="6" t="s">
        <v>34211</v>
      </c>
      <c r="I2522" s="6" t="s">
        <v>36263</v>
      </c>
      <c r="J2522" s="6" t="s">
        <v>34219</v>
      </c>
      <c r="K2522" s="6">
        <v>20</v>
      </c>
    </row>
    <row r="2523" spans="1:11" x14ac:dyDescent="0.25">
      <c r="A2523" s="7" t="s">
        <v>36038</v>
      </c>
      <c r="B2523" s="6">
        <v>0</v>
      </c>
      <c r="C2523" s="6">
        <v>0</v>
      </c>
      <c r="D2523" s="6">
        <v>0</v>
      </c>
      <c r="E2523" s="6">
        <v>0</v>
      </c>
      <c r="F2523" s="6">
        <v>0</v>
      </c>
      <c r="G2523" s="6">
        <v>1</v>
      </c>
      <c r="H2523" s="6" t="s">
        <v>34211</v>
      </c>
      <c r="I2523" s="6" t="s">
        <v>36263</v>
      </c>
      <c r="J2523" s="6" t="s">
        <v>34219</v>
      </c>
      <c r="K2523" s="6">
        <v>21</v>
      </c>
    </row>
    <row r="2524" spans="1:11" x14ac:dyDescent="0.25">
      <c r="A2524" s="7" t="s">
        <v>36280</v>
      </c>
      <c r="B2524" s="6">
        <v>0</v>
      </c>
      <c r="C2524" s="6">
        <v>0</v>
      </c>
      <c r="D2524" s="6">
        <v>0</v>
      </c>
      <c r="E2524" s="6">
        <v>0</v>
      </c>
      <c r="F2524" s="6">
        <v>0</v>
      </c>
      <c r="G2524" s="6">
        <v>1</v>
      </c>
      <c r="H2524" s="6" t="s">
        <v>34211</v>
      </c>
      <c r="I2524" s="6" t="s">
        <v>36263</v>
      </c>
      <c r="J2524" s="6" t="s">
        <v>34219</v>
      </c>
      <c r="K2524" s="6">
        <v>22</v>
      </c>
    </row>
    <row r="2525" spans="1:11" x14ac:dyDescent="0.25">
      <c r="A2525" s="7" t="s">
        <v>36281</v>
      </c>
      <c r="B2525" s="6">
        <v>0</v>
      </c>
      <c r="C2525" s="6">
        <v>0</v>
      </c>
      <c r="D2525" s="6">
        <v>0</v>
      </c>
      <c r="E2525" s="6">
        <v>0</v>
      </c>
      <c r="F2525" s="6">
        <v>0</v>
      </c>
      <c r="G2525" s="6">
        <v>1</v>
      </c>
      <c r="H2525" s="6" t="s">
        <v>34211</v>
      </c>
      <c r="I2525" s="6" t="s">
        <v>36263</v>
      </c>
      <c r="J2525" s="6" t="s">
        <v>34219</v>
      </c>
      <c r="K2525" s="6">
        <v>23</v>
      </c>
    </row>
    <row r="2526" spans="1:11" x14ac:dyDescent="0.25">
      <c r="A2526" s="7" t="s">
        <v>36282</v>
      </c>
      <c r="B2526" s="6">
        <v>0</v>
      </c>
      <c r="C2526" s="6">
        <v>0</v>
      </c>
      <c r="D2526" s="6">
        <v>0</v>
      </c>
      <c r="E2526" s="6">
        <v>0</v>
      </c>
      <c r="F2526" s="6">
        <v>0</v>
      </c>
      <c r="G2526" s="6">
        <v>1</v>
      </c>
      <c r="H2526" s="6" t="s">
        <v>34211</v>
      </c>
      <c r="I2526" s="6" t="s">
        <v>36263</v>
      </c>
      <c r="J2526" s="6" t="s">
        <v>34219</v>
      </c>
      <c r="K2526" s="6">
        <v>24</v>
      </c>
    </row>
    <row r="2527" spans="1:11" x14ac:dyDescent="0.25">
      <c r="A2527" s="7" t="s">
        <v>36283</v>
      </c>
      <c r="B2527" s="6">
        <v>0</v>
      </c>
      <c r="C2527" s="6">
        <v>0</v>
      </c>
      <c r="D2527" s="6">
        <v>0</v>
      </c>
      <c r="E2527" s="6">
        <v>0</v>
      </c>
      <c r="F2527" s="6">
        <v>0</v>
      </c>
      <c r="G2527" s="6">
        <v>1</v>
      </c>
      <c r="H2527" s="6" t="s">
        <v>34211</v>
      </c>
      <c r="I2527" s="6" t="s">
        <v>36263</v>
      </c>
      <c r="J2527" s="6" t="s">
        <v>34219</v>
      </c>
      <c r="K2527" s="6">
        <v>25</v>
      </c>
    </row>
    <row r="2528" spans="1:11" x14ac:dyDescent="0.25">
      <c r="A2528" s="7" t="s">
        <v>36050</v>
      </c>
      <c r="B2528" s="6">
        <v>0</v>
      </c>
      <c r="C2528" s="6">
        <v>0</v>
      </c>
      <c r="D2528" s="6">
        <v>0</v>
      </c>
      <c r="E2528" s="6">
        <v>0</v>
      </c>
      <c r="F2528" s="6">
        <v>0</v>
      </c>
      <c r="G2528" s="6">
        <v>1</v>
      </c>
      <c r="H2528" s="6" t="s">
        <v>34211</v>
      </c>
      <c r="I2528" s="6" t="s">
        <v>36263</v>
      </c>
      <c r="J2528" s="6" t="s">
        <v>34219</v>
      </c>
      <c r="K2528" s="6">
        <v>26</v>
      </c>
    </row>
    <row r="2529" spans="1:11" ht="37.5" x14ac:dyDescent="0.25">
      <c r="A2529" s="7" t="s">
        <v>36284</v>
      </c>
      <c r="B2529" s="6">
        <v>0</v>
      </c>
      <c r="C2529" s="6">
        <v>0</v>
      </c>
      <c r="D2529" s="6">
        <v>0</v>
      </c>
      <c r="E2529" s="6">
        <v>0</v>
      </c>
      <c r="F2529" s="6">
        <v>0</v>
      </c>
      <c r="G2529" s="6">
        <v>1</v>
      </c>
      <c r="H2529" s="6" t="s">
        <v>34211</v>
      </c>
      <c r="I2529" s="6" t="s">
        <v>36263</v>
      </c>
      <c r="J2529" s="6" t="s">
        <v>34219</v>
      </c>
      <c r="K2529" s="6">
        <v>27</v>
      </c>
    </row>
    <row r="2530" spans="1:11" x14ac:dyDescent="0.25">
      <c r="A2530" s="7" t="s">
        <v>36285</v>
      </c>
      <c r="B2530" s="6">
        <v>0</v>
      </c>
      <c r="C2530" s="6">
        <v>0</v>
      </c>
      <c r="D2530" s="6">
        <v>0</v>
      </c>
      <c r="E2530" s="6">
        <v>0</v>
      </c>
      <c r="F2530" s="6">
        <v>0</v>
      </c>
      <c r="G2530" s="6">
        <v>1</v>
      </c>
      <c r="H2530" s="6" t="s">
        <v>34211</v>
      </c>
      <c r="I2530" s="6" t="s">
        <v>36263</v>
      </c>
      <c r="J2530" s="6" t="s">
        <v>34219</v>
      </c>
      <c r="K2530" s="6">
        <v>28</v>
      </c>
    </row>
    <row r="2531" spans="1:11" x14ac:dyDescent="0.25">
      <c r="A2531" s="7" t="s">
        <v>36286</v>
      </c>
      <c r="B2531" s="6">
        <v>0</v>
      </c>
      <c r="C2531" s="6">
        <v>0</v>
      </c>
      <c r="D2531" s="6">
        <v>0</v>
      </c>
      <c r="E2531" s="6">
        <v>0</v>
      </c>
      <c r="F2531" s="6">
        <v>0</v>
      </c>
      <c r="G2531" s="6">
        <v>1</v>
      </c>
      <c r="H2531" s="6" t="s">
        <v>34211</v>
      </c>
      <c r="I2531" s="6" t="s">
        <v>36263</v>
      </c>
      <c r="J2531" s="6" t="s">
        <v>34219</v>
      </c>
      <c r="K2531" s="6">
        <v>29</v>
      </c>
    </row>
    <row r="2532" spans="1:11" x14ac:dyDescent="0.25">
      <c r="A2532" s="7" t="s">
        <v>36287</v>
      </c>
      <c r="B2532" s="6">
        <v>0</v>
      </c>
      <c r="C2532" s="6">
        <v>0</v>
      </c>
      <c r="D2532" s="6">
        <v>0</v>
      </c>
      <c r="E2532" s="6">
        <v>0</v>
      </c>
      <c r="F2532" s="6">
        <v>0</v>
      </c>
      <c r="G2532" s="6">
        <v>1</v>
      </c>
      <c r="H2532" s="6" t="s">
        <v>34211</v>
      </c>
      <c r="I2532" s="6" t="s">
        <v>36263</v>
      </c>
      <c r="J2532" s="6" t="s">
        <v>34219</v>
      </c>
      <c r="K2532" s="6">
        <v>30</v>
      </c>
    </row>
    <row r="2533" spans="1:11" x14ac:dyDescent="0.25">
      <c r="A2533" s="7" t="s">
        <v>36288</v>
      </c>
      <c r="B2533" s="6">
        <v>0</v>
      </c>
      <c r="C2533" s="6">
        <v>0</v>
      </c>
      <c r="D2533" s="6">
        <v>0</v>
      </c>
      <c r="E2533" s="6">
        <v>0</v>
      </c>
      <c r="F2533" s="6">
        <v>0</v>
      </c>
      <c r="G2533" s="6">
        <v>1</v>
      </c>
      <c r="H2533" s="6" t="s">
        <v>34211</v>
      </c>
      <c r="I2533" s="6" t="s">
        <v>36263</v>
      </c>
      <c r="J2533" s="6" t="s">
        <v>34219</v>
      </c>
      <c r="K2533" s="6">
        <v>31</v>
      </c>
    </row>
    <row r="2534" spans="1:11" x14ac:dyDescent="0.25">
      <c r="A2534" s="7" t="s">
        <v>36289</v>
      </c>
      <c r="B2534" s="6">
        <v>0</v>
      </c>
      <c r="C2534" s="6">
        <v>0</v>
      </c>
      <c r="D2534" s="6">
        <v>0</v>
      </c>
      <c r="E2534" s="6">
        <v>0</v>
      </c>
      <c r="F2534" s="6">
        <v>0</v>
      </c>
      <c r="G2534" s="6">
        <v>0</v>
      </c>
      <c r="H2534" s="6" t="s">
        <v>34217</v>
      </c>
      <c r="I2534" s="6" t="s">
        <v>36263</v>
      </c>
      <c r="J2534" s="6" t="s">
        <v>34219</v>
      </c>
      <c r="K2534" s="6">
        <v>32</v>
      </c>
    </row>
    <row r="2535" spans="1:11" x14ac:dyDescent="0.25">
      <c r="A2535" s="7" t="s">
        <v>36290</v>
      </c>
      <c r="B2535" s="6">
        <v>0</v>
      </c>
      <c r="C2535" s="6">
        <v>0</v>
      </c>
      <c r="D2535" s="6">
        <v>0</v>
      </c>
      <c r="E2535" s="6">
        <v>0</v>
      </c>
      <c r="F2535" s="6">
        <v>0</v>
      </c>
      <c r="G2535" s="6">
        <v>0</v>
      </c>
      <c r="H2535" s="6" t="s">
        <v>34217</v>
      </c>
      <c r="I2535" s="6" t="s">
        <v>36263</v>
      </c>
      <c r="J2535" s="6" t="s">
        <v>34219</v>
      </c>
      <c r="K2535" s="6">
        <v>33</v>
      </c>
    </row>
    <row r="2536" spans="1:11" x14ac:dyDescent="0.25">
      <c r="A2536" s="7" t="s">
        <v>36291</v>
      </c>
      <c r="B2536" s="6">
        <v>0</v>
      </c>
      <c r="C2536" s="6">
        <v>0</v>
      </c>
      <c r="D2536" s="6">
        <v>0</v>
      </c>
      <c r="E2536" s="6">
        <v>0</v>
      </c>
      <c r="F2536" s="6">
        <v>0</v>
      </c>
      <c r="G2536" s="6">
        <v>0</v>
      </c>
      <c r="H2536" s="6" t="s">
        <v>34217</v>
      </c>
      <c r="I2536" s="6" t="s">
        <v>36263</v>
      </c>
      <c r="J2536" s="6" t="s">
        <v>34219</v>
      </c>
      <c r="K2536" s="6">
        <v>34</v>
      </c>
    </row>
    <row r="2537" spans="1:11" ht="37.5" x14ac:dyDescent="0.25">
      <c r="A2537" s="7" t="s">
        <v>36292</v>
      </c>
      <c r="B2537" s="6">
        <v>0</v>
      </c>
      <c r="C2537" s="6">
        <v>0</v>
      </c>
      <c r="D2537" s="6">
        <v>0</v>
      </c>
      <c r="E2537" s="6">
        <v>0</v>
      </c>
      <c r="F2537" s="6">
        <v>0</v>
      </c>
      <c r="G2537" s="6">
        <v>0</v>
      </c>
      <c r="H2537" s="6" t="s">
        <v>34217</v>
      </c>
      <c r="I2537" s="6" t="s">
        <v>36263</v>
      </c>
      <c r="J2537" s="6" t="s">
        <v>34219</v>
      </c>
      <c r="K2537" s="6">
        <v>35</v>
      </c>
    </row>
    <row r="2538" spans="1:11" x14ac:dyDescent="0.25">
      <c r="A2538" s="7" t="s">
        <v>36293</v>
      </c>
      <c r="B2538" s="6">
        <v>0</v>
      </c>
      <c r="C2538" s="6">
        <v>0</v>
      </c>
      <c r="D2538" s="6">
        <v>0</v>
      </c>
      <c r="E2538" s="6">
        <v>0</v>
      </c>
      <c r="F2538" s="6">
        <v>0</v>
      </c>
      <c r="G2538" s="6">
        <v>0</v>
      </c>
      <c r="H2538" s="6" t="s">
        <v>34217</v>
      </c>
      <c r="I2538" s="6" t="s">
        <v>36263</v>
      </c>
      <c r="J2538" s="6" t="s">
        <v>34219</v>
      </c>
      <c r="K2538" s="6">
        <v>36</v>
      </c>
    </row>
    <row r="2539" spans="1:11" x14ac:dyDescent="0.25">
      <c r="A2539" s="7" t="s">
        <v>36294</v>
      </c>
      <c r="B2539" s="6">
        <v>0</v>
      </c>
      <c r="C2539" s="6">
        <v>0</v>
      </c>
      <c r="D2539" s="6">
        <v>0</v>
      </c>
      <c r="E2539" s="6">
        <v>0</v>
      </c>
      <c r="F2539" s="6">
        <v>0</v>
      </c>
      <c r="G2539" s="6">
        <v>0</v>
      </c>
      <c r="H2539" s="6" t="s">
        <v>34217</v>
      </c>
      <c r="I2539" s="6" t="s">
        <v>36263</v>
      </c>
      <c r="J2539" s="6" t="s">
        <v>34219</v>
      </c>
      <c r="K2539" s="6">
        <v>37</v>
      </c>
    </row>
    <row r="2540" spans="1:11" ht="37.5" x14ac:dyDescent="0.25">
      <c r="A2540" s="7" t="s">
        <v>36295</v>
      </c>
      <c r="B2540" s="6">
        <v>0</v>
      </c>
      <c r="C2540" s="6">
        <v>0</v>
      </c>
      <c r="D2540" s="6">
        <v>0</v>
      </c>
      <c r="E2540" s="6">
        <v>0</v>
      </c>
      <c r="F2540" s="6">
        <v>0</v>
      </c>
      <c r="G2540" s="6">
        <v>0</v>
      </c>
      <c r="H2540" s="6" t="s">
        <v>34217</v>
      </c>
      <c r="I2540" s="6" t="s">
        <v>36263</v>
      </c>
      <c r="J2540" s="6" t="s">
        <v>34219</v>
      </c>
      <c r="K2540" s="6">
        <v>38</v>
      </c>
    </row>
    <row r="2541" spans="1:11" x14ac:dyDescent="0.25">
      <c r="A2541" s="7" t="s">
        <v>36058</v>
      </c>
      <c r="B2541" s="6">
        <v>0</v>
      </c>
      <c r="C2541" s="6">
        <v>0</v>
      </c>
      <c r="D2541" s="6">
        <v>0</v>
      </c>
      <c r="E2541" s="6">
        <v>0</v>
      </c>
      <c r="F2541" s="6">
        <v>0</v>
      </c>
      <c r="G2541" s="6">
        <v>0</v>
      </c>
      <c r="H2541" s="6" t="s">
        <v>34217</v>
      </c>
      <c r="I2541" s="6" t="s">
        <v>36263</v>
      </c>
      <c r="J2541" s="6" t="s">
        <v>34219</v>
      </c>
      <c r="K2541" s="6">
        <v>39</v>
      </c>
    </row>
    <row r="2542" spans="1:11" ht="37.5" x14ac:dyDescent="0.25">
      <c r="A2542" s="7" t="s">
        <v>36059</v>
      </c>
      <c r="B2542" s="6">
        <v>0</v>
      </c>
      <c r="C2542" s="6">
        <v>0</v>
      </c>
      <c r="D2542" s="6">
        <v>0</v>
      </c>
      <c r="E2542" s="6">
        <v>0</v>
      </c>
      <c r="F2542" s="6">
        <v>0</v>
      </c>
      <c r="G2542" s="6">
        <v>0</v>
      </c>
      <c r="H2542" s="6" t="s">
        <v>34217</v>
      </c>
      <c r="I2542" s="6" t="s">
        <v>36263</v>
      </c>
      <c r="J2542" s="6" t="s">
        <v>34219</v>
      </c>
      <c r="K2542" s="6">
        <v>40</v>
      </c>
    </row>
    <row r="2543" spans="1:11" x14ac:dyDescent="0.25">
      <c r="A2543" s="7" t="s">
        <v>36296</v>
      </c>
      <c r="B2543" s="6">
        <v>0</v>
      </c>
      <c r="C2543" s="6">
        <v>0</v>
      </c>
      <c r="D2543" s="6">
        <v>0</v>
      </c>
      <c r="E2543" s="6">
        <v>0</v>
      </c>
      <c r="F2543" s="6">
        <v>1</v>
      </c>
      <c r="G2543" s="6">
        <v>0</v>
      </c>
      <c r="H2543" s="6" t="s">
        <v>34210</v>
      </c>
      <c r="I2543" s="6" t="s">
        <v>36263</v>
      </c>
      <c r="J2543" s="6" t="s">
        <v>34219</v>
      </c>
      <c r="K2543" s="6">
        <v>41</v>
      </c>
    </row>
    <row r="2544" spans="1:11" x14ac:dyDescent="0.25">
      <c r="A2544" s="7" t="s">
        <v>36297</v>
      </c>
      <c r="B2544" s="6">
        <v>0</v>
      </c>
      <c r="C2544" s="6">
        <v>0</v>
      </c>
      <c r="D2544" s="6">
        <v>0</v>
      </c>
      <c r="E2544" s="6">
        <v>0</v>
      </c>
      <c r="F2544" s="6">
        <v>1</v>
      </c>
      <c r="G2544" s="6">
        <v>0</v>
      </c>
      <c r="H2544" s="6" t="s">
        <v>34210</v>
      </c>
      <c r="I2544" s="6" t="s">
        <v>36263</v>
      </c>
      <c r="J2544" s="6" t="s">
        <v>34219</v>
      </c>
      <c r="K2544" s="6">
        <v>42</v>
      </c>
    </row>
    <row r="2545" spans="1:11" x14ac:dyDescent="0.25">
      <c r="A2545" s="7" t="s">
        <v>36298</v>
      </c>
      <c r="B2545" s="6">
        <v>0</v>
      </c>
      <c r="C2545" s="6">
        <v>0</v>
      </c>
      <c r="D2545" s="6">
        <v>0</v>
      </c>
      <c r="E2545" s="6">
        <v>0</v>
      </c>
      <c r="F2545" s="6">
        <v>1</v>
      </c>
      <c r="G2545" s="6">
        <v>0</v>
      </c>
      <c r="H2545" s="6" t="s">
        <v>34210</v>
      </c>
      <c r="I2545" s="6" t="s">
        <v>36263</v>
      </c>
      <c r="J2545" s="6" t="s">
        <v>34219</v>
      </c>
      <c r="K2545" s="6">
        <v>43</v>
      </c>
    </row>
    <row r="2546" spans="1:11" ht="25" x14ac:dyDescent="0.25">
      <c r="A2546" s="7" t="s">
        <v>36299</v>
      </c>
      <c r="B2546" s="6">
        <v>0</v>
      </c>
      <c r="C2546" s="6">
        <v>0</v>
      </c>
      <c r="D2546" s="6">
        <v>0</v>
      </c>
      <c r="E2546" s="6">
        <v>0</v>
      </c>
      <c r="F2546" s="6">
        <v>1</v>
      </c>
      <c r="G2546" s="6">
        <v>0</v>
      </c>
      <c r="H2546" s="6" t="s">
        <v>34210</v>
      </c>
      <c r="I2546" s="6" t="s">
        <v>36263</v>
      </c>
      <c r="J2546" s="6" t="s">
        <v>34219</v>
      </c>
      <c r="K2546" s="6">
        <v>44</v>
      </c>
    </row>
    <row r="2547" spans="1:11" x14ac:dyDescent="0.25">
      <c r="A2547" s="7" t="s">
        <v>36097</v>
      </c>
      <c r="B2547" s="6">
        <v>0</v>
      </c>
      <c r="C2547" s="6">
        <v>0</v>
      </c>
      <c r="D2547" s="6">
        <v>0</v>
      </c>
      <c r="E2547" s="6">
        <v>0</v>
      </c>
      <c r="F2547" s="6">
        <v>0</v>
      </c>
      <c r="G2547" s="6">
        <v>0</v>
      </c>
      <c r="H2547" s="6" t="s">
        <v>34217</v>
      </c>
      <c r="I2547" s="6" t="s">
        <v>36300</v>
      </c>
      <c r="J2547" s="6" t="s">
        <v>34219</v>
      </c>
      <c r="K2547" s="6">
        <v>0</v>
      </c>
    </row>
    <row r="2548" spans="1:11" ht="37.5" x14ac:dyDescent="0.25">
      <c r="A2548" s="7" t="s">
        <v>36301</v>
      </c>
      <c r="B2548" s="6">
        <v>0</v>
      </c>
      <c r="C2548" s="6">
        <v>0</v>
      </c>
      <c r="D2548" s="6">
        <v>0</v>
      </c>
      <c r="E2548" s="6">
        <v>0</v>
      </c>
      <c r="F2548" s="6">
        <v>0</v>
      </c>
      <c r="G2548" s="6">
        <v>0</v>
      </c>
      <c r="H2548" s="6" t="s">
        <v>34217</v>
      </c>
      <c r="I2548" s="6" t="s">
        <v>36300</v>
      </c>
      <c r="J2548" s="6" t="s">
        <v>34219</v>
      </c>
      <c r="K2548" s="6">
        <v>1</v>
      </c>
    </row>
    <row r="2549" spans="1:11" x14ac:dyDescent="0.25">
      <c r="A2549" s="7" t="s">
        <v>36024</v>
      </c>
      <c r="B2549" s="6">
        <v>0</v>
      </c>
      <c r="C2549" s="6">
        <v>0</v>
      </c>
      <c r="D2549" s="6">
        <v>0</v>
      </c>
      <c r="E2549" s="6">
        <v>0</v>
      </c>
      <c r="F2549" s="6">
        <v>0</v>
      </c>
      <c r="G2549" s="6">
        <v>1</v>
      </c>
      <c r="H2549" s="6" t="s">
        <v>34211</v>
      </c>
      <c r="I2549" s="6" t="s">
        <v>36300</v>
      </c>
      <c r="J2549" s="6" t="s">
        <v>34219</v>
      </c>
      <c r="K2549" s="6">
        <v>2</v>
      </c>
    </row>
    <row r="2550" spans="1:11" ht="62.5" x14ac:dyDescent="0.25">
      <c r="A2550" s="7" t="s">
        <v>36265</v>
      </c>
      <c r="B2550" s="6">
        <v>0</v>
      </c>
      <c r="C2550" s="6">
        <v>0</v>
      </c>
      <c r="D2550" s="6">
        <v>0</v>
      </c>
      <c r="E2550" s="6">
        <v>0</v>
      </c>
      <c r="F2550" s="6">
        <v>0</v>
      </c>
      <c r="G2550" s="6">
        <v>1</v>
      </c>
      <c r="H2550" s="6" t="s">
        <v>34211</v>
      </c>
      <c r="I2550" s="6" t="s">
        <v>36300</v>
      </c>
      <c r="J2550" s="6" t="s">
        <v>34219</v>
      </c>
      <c r="K2550" s="6">
        <v>3</v>
      </c>
    </row>
    <row r="2551" spans="1:11" x14ac:dyDescent="0.25">
      <c r="A2551" s="7" t="s">
        <v>35073</v>
      </c>
      <c r="B2551" s="6">
        <v>0</v>
      </c>
      <c r="C2551" s="6">
        <v>0</v>
      </c>
      <c r="D2551" s="6">
        <v>0</v>
      </c>
      <c r="E2551" s="6">
        <v>0</v>
      </c>
      <c r="F2551" s="6">
        <v>0</v>
      </c>
      <c r="G2551" s="6">
        <v>1</v>
      </c>
      <c r="H2551" s="6" t="s">
        <v>34211</v>
      </c>
      <c r="I2551" s="6" t="s">
        <v>36300</v>
      </c>
      <c r="J2551" s="6" t="s">
        <v>34219</v>
      </c>
      <c r="K2551" s="6">
        <v>4</v>
      </c>
    </row>
    <row r="2552" spans="1:11" x14ac:dyDescent="0.25">
      <c r="A2552" s="7" t="s">
        <v>36266</v>
      </c>
      <c r="B2552" s="6">
        <v>0</v>
      </c>
      <c r="C2552" s="6">
        <v>0</v>
      </c>
      <c r="D2552" s="6">
        <v>0</v>
      </c>
      <c r="E2552" s="6">
        <v>0</v>
      </c>
      <c r="F2552" s="6">
        <v>0</v>
      </c>
      <c r="G2552" s="6">
        <v>1</v>
      </c>
      <c r="H2552" s="6" t="s">
        <v>34211</v>
      </c>
      <c r="I2552" s="6" t="s">
        <v>36300</v>
      </c>
      <c r="J2552" s="6" t="s">
        <v>34219</v>
      </c>
      <c r="K2552" s="6">
        <v>5</v>
      </c>
    </row>
    <row r="2553" spans="1:11" x14ac:dyDescent="0.25">
      <c r="A2553" s="7" t="s">
        <v>36267</v>
      </c>
      <c r="B2553" s="6">
        <v>0</v>
      </c>
      <c r="C2553" s="6">
        <v>0</v>
      </c>
      <c r="D2553" s="6">
        <v>0</v>
      </c>
      <c r="E2553" s="6">
        <v>0</v>
      </c>
      <c r="F2553" s="6">
        <v>0</v>
      </c>
      <c r="G2553" s="6">
        <v>1</v>
      </c>
      <c r="H2553" s="6" t="s">
        <v>34211</v>
      </c>
      <c r="I2553" s="6" t="s">
        <v>36300</v>
      </c>
      <c r="J2553" s="6" t="s">
        <v>34219</v>
      </c>
      <c r="K2553" s="6">
        <v>6</v>
      </c>
    </row>
    <row r="2554" spans="1:11" x14ac:dyDescent="0.25">
      <c r="A2554" s="7" t="s">
        <v>36268</v>
      </c>
      <c r="B2554" s="6">
        <v>0</v>
      </c>
      <c r="C2554" s="6">
        <v>0</v>
      </c>
      <c r="D2554" s="6">
        <v>0</v>
      </c>
      <c r="E2554" s="6">
        <v>0</v>
      </c>
      <c r="F2554" s="6">
        <v>0</v>
      </c>
      <c r="G2554" s="6">
        <v>1</v>
      </c>
      <c r="H2554" s="6" t="s">
        <v>34211</v>
      </c>
      <c r="I2554" s="6" t="s">
        <v>36300</v>
      </c>
      <c r="J2554" s="6" t="s">
        <v>34219</v>
      </c>
      <c r="K2554" s="6">
        <v>7</v>
      </c>
    </row>
    <row r="2555" spans="1:11" ht="25" x14ac:dyDescent="0.25">
      <c r="A2555" s="7" t="s">
        <v>36269</v>
      </c>
      <c r="B2555" s="6">
        <v>0</v>
      </c>
      <c r="C2555" s="6">
        <v>0</v>
      </c>
      <c r="D2555" s="6">
        <v>0</v>
      </c>
      <c r="E2555" s="6">
        <v>0</v>
      </c>
      <c r="F2555" s="6">
        <v>0</v>
      </c>
      <c r="G2555" s="6">
        <v>1</v>
      </c>
      <c r="H2555" s="6" t="s">
        <v>34211</v>
      </c>
      <c r="I2555" s="6" t="s">
        <v>36300</v>
      </c>
      <c r="J2555" s="6" t="s">
        <v>34219</v>
      </c>
      <c r="K2555" s="6">
        <v>8</v>
      </c>
    </row>
    <row r="2556" spans="1:11" ht="25" x14ac:dyDescent="0.25">
      <c r="A2556" s="7" t="s">
        <v>36270</v>
      </c>
      <c r="B2556" s="6">
        <v>0</v>
      </c>
      <c r="C2556" s="6">
        <v>0</v>
      </c>
      <c r="D2556" s="6">
        <v>0</v>
      </c>
      <c r="E2556" s="6">
        <v>0</v>
      </c>
      <c r="F2556" s="6">
        <v>0</v>
      </c>
      <c r="G2556" s="6">
        <v>1</v>
      </c>
      <c r="H2556" s="6" t="s">
        <v>34211</v>
      </c>
      <c r="I2556" s="6" t="s">
        <v>36300</v>
      </c>
      <c r="J2556" s="6" t="s">
        <v>34219</v>
      </c>
      <c r="K2556" s="6">
        <v>9</v>
      </c>
    </row>
    <row r="2557" spans="1:11" x14ac:dyDescent="0.25">
      <c r="A2557" s="7" t="s">
        <v>36271</v>
      </c>
      <c r="B2557" s="6">
        <v>0</v>
      </c>
      <c r="C2557" s="6">
        <v>0</v>
      </c>
      <c r="D2557" s="6">
        <v>0</v>
      </c>
      <c r="E2557" s="6">
        <v>0</v>
      </c>
      <c r="F2557" s="6">
        <v>0</v>
      </c>
      <c r="G2557" s="6">
        <v>1</v>
      </c>
      <c r="H2557" s="6" t="s">
        <v>34211</v>
      </c>
      <c r="I2557" s="6" t="s">
        <v>36300</v>
      </c>
      <c r="J2557" s="6" t="s">
        <v>34219</v>
      </c>
      <c r="K2557" s="6">
        <v>10</v>
      </c>
    </row>
    <row r="2558" spans="1:11" x14ac:dyDescent="0.25">
      <c r="A2558" s="7" t="s">
        <v>36272</v>
      </c>
      <c r="B2558" s="6">
        <v>0</v>
      </c>
      <c r="C2558" s="6">
        <v>0</v>
      </c>
      <c r="D2558" s="6">
        <v>0</v>
      </c>
      <c r="E2558" s="6">
        <v>0</v>
      </c>
      <c r="F2558" s="6">
        <v>0</v>
      </c>
      <c r="G2558" s="6">
        <v>1</v>
      </c>
      <c r="H2558" s="6" t="s">
        <v>34211</v>
      </c>
      <c r="I2558" s="6" t="s">
        <v>36300</v>
      </c>
      <c r="J2558" s="6" t="s">
        <v>34219</v>
      </c>
      <c r="K2558" s="6">
        <v>11</v>
      </c>
    </row>
    <row r="2559" spans="1:11" x14ac:dyDescent="0.25">
      <c r="A2559" s="7" t="s">
        <v>36273</v>
      </c>
      <c r="B2559" s="6">
        <v>0</v>
      </c>
      <c r="C2559" s="6">
        <v>0</v>
      </c>
      <c r="D2559" s="6">
        <v>0</v>
      </c>
      <c r="E2559" s="6">
        <v>0</v>
      </c>
      <c r="F2559" s="6">
        <v>0</v>
      </c>
      <c r="G2559" s="6">
        <v>1</v>
      </c>
      <c r="H2559" s="6" t="s">
        <v>34211</v>
      </c>
      <c r="I2559" s="6" t="s">
        <v>36300</v>
      </c>
      <c r="J2559" s="6" t="s">
        <v>34219</v>
      </c>
      <c r="K2559" s="6">
        <v>12</v>
      </c>
    </row>
    <row r="2560" spans="1:11" x14ac:dyDescent="0.25">
      <c r="A2560" s="7" t="s">
        <v>36035</v>
      </c>
      <c r="B2560" s="6">
        <v>0</v>
      </c>
      <c r="C2560" s="6">
        <v>0</v>
      </c>
      <c r="D2560" s="6">
        <v>0</v>
      </c>
      <c r="E2560" s="6">
        <v>0</v>
      </c>
      <c r="F2560" s="6">
        <v>0</v>
      </c>
      <c r="G2560" s="6">
        <v>1</v>
      </c>
      <c r="H2560" s="6" t="s">
        <v>34211</v>
      </c>
      <c r="I2560" s="6" t="s">
        <v>36300</v>
      </c>
      <c r="J2560" s="6" t="s">
        <v>34219</v>
      </c>
      <c r="K2560" s="6">
        <v>13</v>
      </c>
    </row>
    <row r="2561" spans="1:11" x14ac:dyDescent="0.25">
      <c r="A2561" s="7" t="s">
        <v>36274</v>
      </c>
      <c r="B2561" s="6">
        <v>0</v>
      </c>
      <c r="C2561" s="6">
        <v>0</v>
      </c>
      <c r="D2561" s="6">
        <v>0</v>
      </c>
      <c r="E2561" s="6">
        <v>0</v>
      </c>
      <c r="F2561" s="6">
        <v>0</v>
      </c>
      <c r="G2561" s="6">
        <v>1</v>
      </c>
      <c r="H2561" s="6" t="s">
        <v>34211</v>
      </c>
      <c r="I2561" s="6" t="s">
        <v>36300</v>
      </c>
      <c r="J2561" s="6" t="s">
        <v>34219</v>
      </c>
      <c r="K2561" s="6">
        <v>14</v>
      </c>
    </row>
    <row r="2562" spans="1:11" x14ac:dyDescent="0.25">
      <c r="A2562" s="7" t="s">
        <v>36275</v>
      </c>
      <c r="B2562" s="6">
        <v>0</v>
      </c>
      <c r="C2562" s="6">
        <v>0</v>
      </c>
      <c r="D2562" s="6">
        <v>0</v>
      </c>
      <c r="E2562" s="6">
        <v>0</v>
      </c>
      <c r="F2562" s="6">
        <v>0</v>
      </c>
      <c r="G2562" s="6">
        <v>1</v>
      </c>
      <c r="H2562" s="6" t="s">
        <v>34211</v>
      </c>
      <c r="I2562" s="6" t="s">
        <v>36300</v>
      </c>
      <c r="J2562" s="6" t="s">
        <v>34219</v>
      </c>
      <c r="K2562" s="6">
        <v>15</v>
      </c>
    </row>
    <row r="2563" spans="1:11" x14ac:dyDescent="0.25">
      <c r="A2563" s="7" t="s">
        <v>36276</v>
      </c>
      <c r="B2563" s="6">
        <v>0</v>
      </c>
      <c r="C2563" s="6">
        <v>0</v>
      </c>
      <c r="D2563" s="6">
        <v>0</v>
      </c>
      <c r="E2563" s="6">
        <v>0</v>
      </c>
      <c r="F2563" s="6">
        <v>0</v>
      </c>
      <c r="G2563" s="6">
        <v>1</v>
      </c>
      <c r="H2563" s="6" t="s">
        <v>34211</v>
      </c>
      <c r="I2563" s="6" t="s">
        <v>36300</v>
      </c>
      <c r="J2563" s="6" t="s">
        <v>34219</v>
      </c>
      <c r="K2563" s="6">
        <v>16</v>
      </c>
    </row>
    <row r="2564" spans="1:11" x14ac:dyDescent="0.25">
      <c r="A2564" s="7" t="s">
        <v>36277</v>
      </c>
      <c r="B2564" s="6">
        <v>0</v>
      </c>
      <c r="C2564" s="6">
        <v>0</v>
      </c>
      <c r="D2564" s="6">
        <v>0</v>
      </c>
      <c r="E2564" s="6">
        <v>0</v>
      </c>
      <c r="F2564" s="6">
        <v>0</v>
      </c>
      <c r="G2564" s="6">
        <v>1</v>
      </c>
      <c r="H2564" s="6" t="s">
        <v>34211</v>
      </c>
      <c r="I2564" s="6" t="s">
        <v>36300</v>
      </c>
      <c r="J2564" s="6" t="s">
        <v>34219</v>
      </c>
      <c r="K2564" s="6">
        <v>17</v>
      </c>
    </row>
    <row r="2565" spans="1:11" x14ac:dyDescent="0.25">
      <c r="A2565" s="7" t="s">
        <v>36278</v>
      </c>
      <c r="B2565" s="6">
        <v>0</v>
      </c>
      <c r="C2565" s="6">
        <v>0</v>
      </c>
      <c r="D2565" s="6">
        <v>0</v>
      </c>
      <c r="E2565" s="6">
        <v>0</v>
      </c>
      <c r="F2565" s="6">
        <v>0</v>
      </c>
      <c r="G2565" s="6">
        <v>1</v>
      </c>
      <c r="H2565" s="6" t="s">
        <v>34211</v>
      </c>
      <c r="I2565" s="6" t="s">
        <v>36300</v>
      </c>
      <c r="J2565" s="6" t="s">
        <v>34219</v>
      </c>
      <c r="K2565" s="6">
        <v>18</v>
      </c>
    </row>
    <row r="2566" spans="1:11" x14ac:dyDescent="0.25">
      <c r="A2566" s="7" t="s">
        <v>36046</v>
      </c>
      <c r="B2566" s="6">
        <v>0</v>
      </c>
      <c r="C2566" s="6">
        <v>0</v>
      </c>
      <c r="D2566" s="6">
        <v>0</v>
      </c>
      <c r="E2566" s="6">
        <v>0</v>
      </c>
      <c r="F2566" s="6">
        <v>0</v>
      </c>
      <c r="G2566" s="6">
        <v>1</v>
      </c>
      <c r="H2566" s="6" t="s">
        <v>34211</v>
      </c>
      <c r="I2566" s="6" t="s">
        <v>36300</v>
      </c>
      <c r="J2566" s="6" t="s">
        <v>34219</v>
      </c>
      <c r="K2566" s="6">
        <v>19</v>
      </c>
    </row>
    <row r="2567" spans="1:11" x14ac:dyDescent="0.25">
      <c r="A2567" s="7" t="s">
        <v>36279</v>
      </c>
      <c r="B2567" s="6">
        <v>0</v>
      </c>
      <c r="C2567" s="6">
        <v>0</v>
      </c>
      <c r="D2567" s="6">
        <v>0</v>
      </c>
      <c r="E2567" s="6">
        <v>0</v>
      </c>
      <c r="F2567" s="6">
        <v>0</v>
      </c>
      <c r="G2567" s="6">
        <v>1</v>
      </c>
      <c r="H2567" s="6" t="s">
        <v>34211</v>
      </c>
      <c r="I2567" s="6" t="s">
        <v>36300</v>
      </c>
      <c r="J2567" s="6" t="s">
        <v>34219</v>
      </c>
      <c r="K2567" s="6">
        <v>20</v>
      </c>
    </row>
    <row r="2568" spans="1:11" x14ac:dyDescent="0.25">
      <c r="A2568" s="7" t="s">
        <v>36038</v>
      </c>
      <c r="B2568" s="6">
        <v>0</v>
      </c>
      <c r="C2568" s="6">
        <v>0</v>
      </c>
      <c r="D2568" s="6">
        <v>0</v>
      </c>
      <c r="E2568" s="6">
        <v>0</v>
      </c>
      <c r="F2568" s="6">
        <v>0</v>
      </c>
      <c r="G2568" s="6">
        <v>1</v>
      </c>
      <c r="H2568" s="6" t="s">
        <v>34211</v>
      </c>
      <c r="I2568" s="6" t="s">
        <v>36300</v>
      </c>
      <c r="J2568" s="6" t="s">
        <v>34219</v>
      </c>
      <c r="K2568" s="6">
        <v>21</v>
      </c>
    </row>
    <row r="2569" spans="1:11" x14ac:dyDescent="0.25">
      <c r="A2569" s="7" t="s">
        <v>36280</v>
      </c>
      <c r="B2569" s="6">
        <v>0</v>
      </c>
      <c r="C2569" s="6">
        <v>0</v>
      </c>
      <c r="D2569" s="6">
        <v>0</v>
      </c>
      <c r="E2569" s="6">
        <v>0</v>
      </c>
      <c r="F2569" s="6">
        <v>0</v>
      </c>
      <c r="G2569" s="6">
        <v>1</v>
      </c>
      <c r="H2569" s="6" t="s">
        <v>34211</v>
      </c>
      <c r="I2569" s="6" t="s">
        <v>36300</v>
      </c>
      <c r="J2569" s="6" t="s">
        <v>34219</v>
      </c>
      <c r="K2569" s="6">
        <v>22</v>
      </c>
    </row>
    <row r="2570" spans="1:11" x14ac:dyDescent="0.25">
      <c r="A2570" s="7" t="s">
        <v>36281</v>
      </c>
      <c r="B2570" s="6">
        <v>0</v>
      </c>
      <c r="C2570" s="6">
        <v>0</v>
      </c>
      <c r="D2570" s="6">
        <v>0</v>
      </c>
      <c r="E2570" s="6">
        <v>0</v>
      </c>
      <c r="F2570" s="6">
        <v>0</v>
      </c>
      <c r="G2570" s="6">
        <v>1</v>
      </c>
      <c r="H2570" s="6" t="s">
        <v>34211</v>
      </c>
      <c r="I2570" s="6" t="s">
        <v>36300</v>
      </c>
      <c r="J2570" s="6" t="s">
        <v>34219</v>
      </c>
      <c r="K2570" s="6">
        <v>23</v>
      </c>
    </row>
    <row r="2571" spans="1:11" x14ac:dyDescent="0.25">
      <c r="A2571" s="7" t="s">
        <v>36282</v>
      </c>
      <c r="B2571" s="6">
        <v>0</v>
      </c>
      <c r="C2571" s="6">
        <v>0</v>
      </c>
      <c r="D2571" s="6">
        <v>0</v>
      </c>
      <c r="E2571" s="6">
        <v>0</v>
      </c>
      <c r="F2571" s="6">
        <v>0</v>
      </c>
      <c r="G2571" s="6">
        <v>1</v>
      </c>
      <c r="H2571" s="6" t="s">
        <v>34211</v>
      </c>
      <c r="I2571" s="6" t="s">
        <v>36300</v>
      </c>
      <c r="J2571" s="6" t="s">
        <v>34219</v>
      </c>
      <c r="K2571" s="6">
        <v>24</v>
      </c>
    </row>
    <row r="2572" spans="1:11" x14ac:dyDescent="0.25">
      <c r="A2572" s="7" t="s">
        <v>36283</v>
      </c>
      <c r="B2572" s="6">
        <v>0</v>
      </c>
      <c r="C2572" s="6">
        <v>0</v>
      </c>
      <c r="D2572" s="6">
        <v>0</v>
      </c>
      <c r="E2572" s="6">
        <v>0</v>
      </c>
      <c r="F2572" s="6">
        <v>0</v>
      </c>
      <c r="G2572" s="6">
        <v>1</v>
      </c>
      <c r="H2572" s="6" t="s">
        <v>34211</v>
      </c>
      <c r="I2572" s="6" t="s">
        <v>36300</v>
      </c>
      <c r="J2572" s="6" t="s">
        <v>34219</v>
      </c>
      <c r="K2572" s="6">
        <v>25</v>
      </c>
    </row>
    <row r="2573" spans="1:11" x14ac:dyDescent="0.25">
      <c r="A2573" s="7" t="s">
        <v>36050</v>
      </c>
      <c r="B2573" s="6">
        <v>0</v>
      </c>
      <c r="C2573" s="6">
        <v>0</v>
      </c>
      <c r="D2573" s="6">
        <v>0</v>
      </c>
      <c r="E2573" s="6">
        <v>0</v>
      </c>
      <c r="F2573" s="6">
        <v>0</v>
      </c>
      <c r="G2573" s="6">
        <v>1</v>
      </c>
      <c r="H2573" s="6" t="s">
        <v>34211</v>
      </c>
      <c r="I2573" s="6" t="s">
        <v>36300</v>
      </c>
      <c r="J2573" s="6" t="s">
        <v>34219</v>
      </c>
      <c r="K2573" s="6">
        <v>26</v>
      </c>
    </row>
    <row r="2574" spans="1:11" ht="37.5" x14ac:dyDescent="0.25">
      <c r="A2574" s="7" t="s">
        <v>36284</v>
      </c>
      <c r="B2574" s="6">
        <v>0</v>
      </c>
      <c r="C2574" s="6">
        <v>0</v>
      </c>
      <c r="D2574" s="6">
        <v>0</v>
      </c>
      <c r="E2574" s="6">
        <v>0</v>
      </c>
      <c r="F2574" s="6">
        <v>0</v>
      </c>
      <c r="G2574" s="6">
        <v>1</v>
      </c>
      <c r="H2574" s="6" t="s">
        <v>34211</v>
      </c>
      <c r="I2574" s="6" t="s">
        <v>36300</v>
      </c>
      <c r="J2574" s="6" t="s">
        <v>34219</v>
      </c>
      <c r="K2574" s="6">
        <v>27</v>
      </c>
    </row>
    <row r="2575" spans="1:11" x14ac:dyDescent="0.25">
      <c r="A2575" s="7" t="s">
        <v>36042</v>
      </c>
      <c r="B2575" s="6">
        <v>0</v>
      </c>
      <c r="C2575" s="6">
        <v>0</v>
      </c>
      <c r="D2575" s="6">
        <v>0</v>
      </c>
      <c r="E2575" s="6">
        <v>0</v>
      </c>
      <c r="F2575" s="6">
        <v>0</v>
      </c>
      <c r="G2575" s="6">
        <v>1</v>
      </c>
      <c r="H2575" s="6" t="s">
        <v>34211</v>
      </c>
      <c r="I2575" s="6" t="s">
        <v>36300</v>
      </c>
      <c r="J2575" s="6" t="s">
        <v>34219</v>
      </c>
      <c r="K2575" s="6">
        <v>28</v>
      </c>
    </row>
    <row r="2576" spans="1:11" x14ac:dyDescent="0.25">
      <c r="A2576" s="7" t="s">
        <v>36286</v>
      </c>
      <c r="B2576" s="6">
        <v>0</v>
      </c>
      <c r="C2576" s="6">
        <v>0</v>
      </c>
      <c r="D2576" s="6">
        <v>0</v>
      </c>
      <c r="E2576" s="6">
        <v>0</v>
      </c>
      <c r="F2576" s="6">
        <v>0</v>
      </c>
      <c r="G2576" s="6">
        <v>1</v>
      </c>
      <c r="H2576" s="6" t="s">
        <v>34211</v>
      </c>
      <c r="I2576" s="6" t="s">
        <v>36300</v>
      </c>
      <c r="J2576" s="6" t="s">
        <v>34219</v>
      </c>
      <c r="K2576" s="6">
        <v>29</v>
      </c>
    </row>
    <row r="2577" spans="1:11" x14ac:dyDescent="0.25">
      <c r="A2577" s="7" t="s">
        <v>36287</v>
      </c>
      <c r="B2577" s="6">
        <v>0</v>
      </c>
      <c r="C2577" s="6">
        <v>0</v>
      </c>
      <c r="D2577" s="6">
        <v>0</v>
      </c>
      <c r="E2577" s="6">
        <v>0</v>
      </c>
      <c r="F2577" s="6">
        <v>0</v>
      </c>
      <c r="G2577" s="6">
        <v>1</v>
      </c>
      <c r="H2577" s="6" t="s">
        <v>34211</v>
      </c>
      <c r="I2577" s="6" t="s">
        <v>36300</v>
      </c>
      <c r="J2577" s="6" t="s">
        <v>34219</v>
      </c>
      <c r="K2577" s="6">
        <v>30</v>
      </c>
    </row>
    <row r="2578" spans="1:11" x14ac:dyDescent="0.25">
      <c r="A2578" s="7" t="s">
        <v>36288</v>
      </c>
      <c r="B2578" s="6">
        <v>0</v>
      </c>
      <c r="C2578" s="6">
        <v>0</v>
      </c>
      <c r="D2578" s="6">
        <v>0</v>
      </c>
      <c r="E2578" s="6">
        <v>0</v>
      </c>
      <c r="F2578" s="6">
        <v>0</v>
      </c>
      <c r="G2578" s="6">
        <v>1</v>
      </c>
      <c r="H2578" s="6" t="s">
        <v>34211</v>
      </c>
      <c r="I2578" s="6" t="s">
        <v>36300</v>
      </c>
      <c r="J2578" s="6" t="s">
        <v>34219</v>
      </c>
      <c r="K2578" s="6">
        <v>31</v>
      </c>
    </row>
    <row r="2579" spans="1:11" x14ac:dyDescent="0.25">
      <c r="A2579" s="7" t="s">
        <v>36289</v>
      </c>
      <c r="B2579" s="6">
        <v>0</v>
      </c>
      <c r="C2579" s="6">
        <v>0</v>
      </c>
      <c r="D2579" s="6">
        <v>0</v>
      </c>
      <c r="E2579" s="6">
        <v>0</v>
      </c>
      <c r="F2579" s="6">
        <v>0</v>
      </c>
      <c r="G2579" s="6">
        <v>0</v>
      </c>
      <c r="H2579" s="6" t="s">
        <v>34217</v>
      </c>
      <c r="I2579" s="6" t="s">
        <v>36300</v>
      </c>
      <c r="J2579" s="6" t="s">
        <v>34219</v>
      </c>
      <c r="K2579" s="6">
        <v>32</v>
      </c>
    </row>
    <row r="2580" spans="1:11" x14ac:dyDescent="0.25">
      <c r="A2580" s="7" t="s">
        <v>36302</v>
      </c>
      <c r="B2580" s="6">
        <v>0</v>
      </c>
      <c r="C2580" s="6">
        <v>0</v>
      </c>
      <c r="D2580" s="6">
        <v>0</v>
      </c>
      <c r="E2580" s="6">
        <v>0</v>
      </c>
      <c r="F2580" s="6">
        <v>0</v>
      </c>
      <c r="G2580" s="6">
        <v>0</v>
      </c>
      <c r="H2580" s="6" t="s">
        <v>34217</v>
      </c>
      <c r="I2580" s="6" t="s">
        <v>36300</v>
      </c>
      <c r="J2580" s="6" t="s">
        <v>34219</v>
      </c>
      <c r="K2580" s="6">
        <v>33</v>
      </c>
    </row>
    <row r="2581" spans="1:11" x14ac:dyDescent="0.25">
      <c r="A2581" s="7" t="s">
        <v>36291</v>
      </c>
      <c r="B2581" s="6">
        <v>0</v>
      </c>
      <c r="C2581" s="6">
        <v>0</v>
      </c>
      <c r="D2581" s="6">
        <v>0</v>
      </c>
      <c r="E2581" s="6">
        <v>0</v>
      </c>
      <c r="F2581" s="6">
        <v>0</v>
      </c>
      <c r="G2581" s="6">
        <v>0</v>
      </c>
      <c r="H2581" s="6" t="s">
        <v>34217</v>
      </c>
      <c r="I2581" s="6" t="s">
        <v>36300</v>
      </c>
      <c r="J2581" s="6" t="s">
        <v>34219</v>
      </c>
      <c r="K2581" s="6">
        <v>34</v>
      </c>
    </row>
    <row r="2582" spans="1:11" ht="37.5" x14ac:dyDescent="0.25">
      <c r="A2582" s="7" t="s">
        <v>36292</v>
      </c>
      <c r="B2582" s="6">
        <v>0</v>
      </c>
      <c r="C2582" s="6">
        <v>0</v>
      </c>
      <c r="D2582" s="6">
        <v>0</v>
      </c>
      <c r="E2582" s="6">
        <v>0</v>
      </c>
      <c r="F2582" s="6">
        <v>0</v>
      </c>
      <c r="G2582" s="6">
        <v>0</v>
      </c>
      <c r="H2582" s="6" t="s">
        <v>34217</v>
      </c>
      <c r="I2582" s="6" t="s">
        <v>36300</v>
      </c>
      <c r="J2582" s="6" t="s">
        <v>34219</v>
      </c>
      <c r="K2582" s="6">
        <v>35</v>
      </c>
    </row>
    <row r="2583" spans="1:11" x14ac:dyDescent="0.25">
      <c r="A2583" s="7" t="s">
        <v>36293</v>
      </c>
      <c r="B2583" s="6">
        <v>0</v>
      </c>
      <c r="C2583" s="6">
        <v>0</v>
      </c>
      <c r="D2583" s="6">
        <v>0</v>
      </c>
      <c r="E2583" s="6">
        <v>0</v>
      </c>
      <c r="F2583" s="6">
        <v>0</v>
      </c>
      <c r="G2583" s="6">
        <v>0</v>
      </c>
      <c r="H2583" s="6" t="s">
        <v>34217</v>
      </c>
      <c r="I2583" s="6" t="s">
        <v>36300</v>
      </c>
      <c r="J2583" s="6" t="s">
        <v>34219</v>
      </c>
      <c r="K2583" s="6">
        <v>36</v>
      </c>
    </row>
    <row r="2584" spans="1:11" x14ac:dyDescent="0.25">
      <c r="A2584" s="7" t="s">
        <v>36294</v>
      </c>
      <c r="B2584" s="6">
        <v>0</v>
      </c>
      <c r="C2584" s="6">
        <v>0</v>
      </c>
      <c r="D2584" s="6">
        <v>0</v>
      </c>
      <c r="E2584" s="6">
        <v>0</v>
      </c>
      <c r="F2584" s="6">
        <v>0</v>
      </c>
      <c r="G2584" s="6">
        <v>0</v>
      </c>
      <c r="H2584" s="6" t="s">
        <v>34217</v>
      </c>
      <c r="I2584" s="6" t="s">
        <v>36300</v>
      </c>
      <c r="J2584" s="6" t="s">
        <v>34219</v>
      </c>
      <c r="K2584" s="6">
        <v>37</v>
      </c>
    </row>
    <row r="2585" spans="1:11" ht="37.5" x14ac:dyDescent="0.25">
      <c r="A2585" s="7" t="s">
        <v>36295</v>
      </c>
      <c r="B2585" s="6">
        <v>0</v>
      </c>
      <c r="C2585" s="6">
        <v>0</v>
      </c>
      <c r="D2585" s="6">
        <v>0</v>
      </c>
      <c r="E2585" s="6">
        <v>0</v>
      </c>
      <c r="F2585" s="6">
        <v>0</v>
      </c>
      <c r="G2585" s="6">
        <v>0</v>
      </c>
      <c r="H2585" s="6" t="s">
        <v>34217</v>
      </c>
      <c r="I2585" s="6" t="s">
        <v>36300</v>
      </c>
      <c r="J2585" s="6" t="s">
        <v>34219</v>
      </c>
      <c r="K2585" s="6">
        <v>38</v>
      </c>
    </row>
    <row r="2586" spans="1:11" x14ac:dyDescent="0.25">
      <c r="A2586" s="7" t="s">
        <v>36058</v>
      </c>
      <c r="B2586" s="6">
        <v>0</v>
      </c>
      <c r="C2586" s="6">
        <v>0</v>
      </c>
      <c r="D2586" s="6">
        <v>0</v>
      </c>
      <c r="E2586" s="6">
        <v>0</v>
      </c>
      <c r="F2586" s="6">
        <v>0</v>
      </c>
      <c r="G2586" s="6">
        <v>0</v>
      </c>
      <c r="H2586" s="6" t="s">
        <v>34217</v>
      </c>
      <c r="I2586" s="6" t="s">
        <v>36300</v>
      </c>
      <c r="J2586" s="6" t="s">
        <v>34219</v>
      </c>
      <c r="K2586" s="6">
        <v>39</v>
      </c>
    </row>
    <row r="2587" spans="1:11" ht="37.5" x14ac:dyDescent="0.25">
      <c r="A2587" s="7" t="s">
        <v>36059</v>
      </c>
      <c r="B2587" s="6">
        <v>0</v>
      </c>
      <c r="C2587" s="6">
        <v>0</v>
      </c>
      <c r="D2587" s="6">
        <v>0</v>
      </c>
      <c r="E2587" s="6">
        <v>0</v>
      </c>
      <c r="F2587" s="6">
        <v>0</v>
      </c>
      <c r="G2587" s="6">
        <v>0</v>
      </c>
      <c r="H2587" s="6" t="s">
        <v>34217</v>
      </c>
      <c r="I2587" s="6" t="s">
        <v>36300</v>
      </c>
      <c r="J2587" s="6" t="s">
        <v>34219</v>
      </c>
      <c r="K2587" s="6">
        <v>40</v>
      </c>
    </row>
    <row r="2588" spans="1:11" x14ac:dyDescent="0.25">
      <c r="A2588" s="7" t="s">
        <v>36296</v>
      </c>
      <c r="B2588" s="6">
        <v>0</v>
      </c>
      <c r="C2588" s="6">
        <v>0</v>
      </c>
      <c r="D2588" s="6">
        <v>0</v>
      </c>
      <c r="E2588" s="6">
        <v>0</v>
      </c>
      <c r="F2588" s="6">
        <v>1</v>
      </c>
      <c r="G2588" s="6">
        <v>0</v>
      </c>
      <c r="H2588" s="6" t="s">
        <v>34210</v>
      </c>
      <c r="I2588" s="6" t="s">
        <v>36300</v>
      </c>
      <c r="J2588" s="6" t="s">
        <v>34219</v>
      </c>
      <c r="K2588" s="6">
        <v>41</v>
      </c>
    </row>
    <row r="2589" spans="1:11" x14ac:dyDescent="0.25">
      <c r="A2589" s="7" t="s">
        <v>36297</v>
      </c>
      <c r="B2589" s="6">
        <v>0</v>
      </c>
      <c r="C2589" s="6">
        <v>0</v>
      </c>
      <c r="D2589" s="6">
        <v>0</v>
      </c>
      <c r="E2589" s="6">
        <v>0</v>
      </c>
      <c r="F2589" s="6">
        <v>1</v>
      </c>
      <c r="G2589" s="6">
        <v>0</v>
      </c>
      <c r="H2589" s="6" t="s">
        <v>34210</v>
      </c>
      <c r="I2589" s="6" t="s">
        <v>36300</v>
      </c>
      <c r="J2589" s="6" t="s">
        <v>34219</v>
      </c>
      <c r="K2589" s="6">
        <v>42</v>
      </c>
    </row>
    <row r="2590" spans="1:11" x14ac:dyDescent="0.25">
      <c r="A2590" s="7" t="s">
        <v>36298</v>
      </c>
      <c r="B2590" s="6">
        <v>0</v>
      </c>
      <c r="C2590" s="6">
        <v>0</v>
      </c>
      <c r="D2590" s="6">
        <v>0</v>
      </c>
      <c r="E2590" s="6">
        <v>0</v>
      </c>
      <c r="F2590" s="6">
        <v>1</v>
      </c>
      <c r="G2590" s="6">
        <v>0</v>
      </c>
      <c r="H2590" s="6" t="s">
        <v>34210</v>
      </c>
      <c r="I2590" s="6" t="s">
        <v>36300</v>
      </c>
      <c r="J2590" s="6" t="s">
        <v>34219</v>
      </c>
      <c r="K2590" s="6">
        <v>43</v>
      </c>
    </row>
    <row r="2591" spans="1:11" ht="25" x14ac:dyDescent="0.25">
      <c r="A2591" s="7" t="s">
        <v>36299</v>
      </c>
      <c r="B2591" s="6">
        <v>0</v>
      </c>
      <c r="C2591" s="6">
        <v>0</v>
      </c>
      <c r="D2591" s="6">
        <v>0</v>
      </c>
      <c r="E2591" s="6">
        <v>0</v>
      </c>
      <c r="F2591" s="6">
        <v>1</v>
      </c>
      <c r="G2591" s="6">
        <v>0</v>
      </c>
      <c r="H2591" s="6" t="s">
        <v>34210</v>
      </c>
      <c r="I2591" s="6" t="s">
        <v>36300</v>
      </c>
      <c r="J2591" s="6" t="s">
        <v>34219</v>
      </c>
      <c r="K2591" s="6">
        <v>44</v>
      </c>
    </row>
    <row r="2592" spans="1:11" x14ac:dyDescent="0.25">
      <c r="A2592" s="7" t="s">
        <v>36303</v>
      </c>
      <c r="B2592" s="6">
        <v>0</v>
      </c>
      <c r="C2592" s="6">
        <v>0</v>
      </c>
      <c r="D2592" s="6">
        <v>0</v>
      </c>
      <c r="E2592" s="6">
        <v>0</v>
      </c>
      <c r="F2592" s="6">
        <v>0</v>
      </c>
      <c r="G2592" s="6">
        <v>0</v>
      </c>
      <c r="H2592" s="6" t="s">
        <v>34217</v>
      </c>
      <c r="I2592" s="6" t="s">
        <v>36304</v>
      </c>
      <c r="J2592" s="6" t="s">
        <v>34219</v>
      </c>
      <c r="K2592" s="6">
        <v>0</v>
      </c>
    </row>
    <row r="2593" spans="1:11" ht="62.5" x14ac:dyDescent="0.25">
      <c r="A2593" s="7" t="s">
        <v>36305</v>
      </c>
      <c r="B2593" s="6">
        <v>0</v>
      </c>
      <c r="C2593" s="6">
        <v>0</v>
      </c>
      <c r="D2593" s="6">
        <v>0</v>
      </c>
      <c r="E2593" s="6">
        <v>0</v>
      </c>
      <c r="F2593" s="6">
        <v>0</v>
      </c>
      <c r="G2593" s="6">
        <v>0</v>
      </c>
      <c r="H2593" s="6" t="s">
        <v>34217</v>
      </c>
      <c r="I2593" s="6" t="s">
        <v>36304</v>
      </c>
      <c r="J2593" s="6" t="s">
        <v>34219</v>
      </c>
      <c r="K2593" s="6">
        <v>1</v>
      </c>
    </row>
    <row r="2594" spans="1:11" x14ac:dyDescent="0.25">
      <c r="A2594" s="7" t="s">
        <v>36306</v>
      </c>
      <c r="B2594" s="6">
        <v>1</v>
      </c>
      <c r="C2594" s="6">
        <v>0</v>
      </c>
      <c r="D2594" s="6">
        <v>0</v>
      </c>
      <c r="E2594" s="6">
        <v>0</v>
      </c>
      <c r="F2594" s="6">
        <v>0</v>
      </c>
      <c r="G2594" s="6">
        <v>0</v>
      </c>
      <c r="H2594" s="6" t="s">
        <v>34206</v>
      </c>
      <c r="I2594" s="6" t="s">
        <v>36304</v>
      </c>
      <c r="J2594" s="6" t="s">
        <v>34219</v>
      </c>
      <c r="K2594" s="6">
        <v>2</v>
      </c>
    </row>
    <row r="2595" spans="1:11" x14ac:dyDescent="0.25">
      <c r="A2595" s="7" t="s">
        <v>36307</v>
      </c>
      <c r="B2595" s="6">
        <v>1</v>
      </c>
      <c r="C2595" s="6">
        <v>0</v>
      </c>
      <c r="D2595" s="6">
        <v>0</v>
      </c>
      <c r="E2595" s="6">
        <v>0</v>
      </c>
      <c r="F2595" s="6">
        <v>0</v>
      </c>
      <c r="G2595" s="6">
        <v>0</v>
      </c>
      <c r="H2595" s="6" t="s">
        <v>34206</v>
      </c>
      <c r="I2595" s="6" t="s">
        <v>36304</v>
      </c>
      <c r="J2595" s="6" t="s">
        <v>34219</v>
      </c>
      <c r="K2595" s="6">
        <v>3</v>
      </c>
    </row>
    <row r="2596" spans="1:11" ht="62.5" x14ac:dyDescent="0.25">
      <c r="A2596" s="7" t="s">
        <v>36308</v>
      </c>
      <c r="B2596" s="6">
        <v>1</v>
      </c>
      <c r="C2596" s="6">
        <v>0</v>
      </c>
      <c r="D2596" s="6">
        <v>0</v>
      </c>
      <c r="E2596" s="6">
        <v>0</v>
      </c>
      <c r="F2596" s="6">
        <v>0</v>
      </c>
      <c r="G2596" s="6">
        <v>0</v>
      </c>
      <c r="H2596" s="6" t="s">
        <v>34206</v>
      </c>
      <c r="I2596" s="6" t="s">
        <v>36304</v>
      </c>
      <c r="J2596" s="6" t="s">
        <v>34219</v>
      </c>
      <c r="K2596" s="6">
        <v>4</v>
      </c>
    </row>
    <row r="2597" spans="1:11" x14ac:dyDescent="0.25">
      <c r="A2597" s="7" t="s">
        <v>36309</v>
      </c>
      <c r="B2597" s="6">
        <v>1</v>
      </c>
      <c r="C2597" s="6">
        <v>0</v>
      </c>
      <c r="D2597" s="6">
        <v>0</v>
      </c>
      <c r="E2597" s="6">
        <v>0</v>
      </c>
      <c r="F2597" s="6">
        <v>0</v>
      </c>
      <c r="G2597" s="6">
        <v>0</v>
      </c>
      <c r="H2597" s="6" t="s">
        <v>34206</v>
      </c>
      <c r="I2597" s="6" t="s">
        <v>36304</v>
      </c>
      <c r="J2597" s="6" t="s">
        <v>34219</v>
      </c>
      <c r="K2597" s="6">
        <v>5</v>
      </c>
    </row>
    <row r="2598" spans="1:11" ht="62.5" x14ac:dyDescent="0.25">
      <c r="A2598" s="7" t="s">
        <v>36310</v>
      </c>
      <c r="B2598" s="6">
        <v>1</v>
      </c>
      <c r="C2598" s="6">
        <v>0</v>
      </c>
      <c r="D2598" s="6">
        <v>0</v>
      </c>
      <c r="E2598" s="6">
        <v>0</v>
      </c>
      <c r="F2598" s="6">
        <v>0</v>
      </c>
      <c r="G2598" s="6">
        <v>0</v>
      </c>
      <c r="H2598" s="6" t="s">
        <v>34206</v>
      </c>
      <c r="I2598" s="6" t="s">
        <v>36304</v>
      </c>
      <c r="J2598" s="6" t="s">
        <v>34219</v>
      </c>
      <c r="K2598" s="6">
        <v>6</v>
      </c>
    </row>
    <row r="2599" spans="1:11" ht="37.5" x14ac:dyDescent="0.25">
      <c r="A2599" s="7" t="s">
        <v>36311</v>
      </c>
      <c r="B2599" s="6">
        <v>1</v>
      </c>
      <c r="C2599" s="6">
        <v>0</v>
      </c>
      <c r="D2599" s="6">
        <v>0</v>
      </c>
      <c r="E2599" s="6">
        <v>0</v>
      </c>
      <c r="F2599" s="6">
        <v>0</v>
      </c>
      <c r="G2599" s="6">
        <v>0</v>
      </c>
      <c r="H2599" s="6" t="s">
        <v>34206</v>
      </c>
      <c r="I2599" s="6" t="s">
        <v>36304</v>
      </c>
      <c r="J2599" s="6" t="s">
        <v>34219</v>
      </c>
      <c r="K2599" s="6">
        <v>7</v>
      </c>
    </row>
    <row r="2600" spans="1:11" ht="25" x14ac:dyDescent="0.25">
      <c r="A2600" s="7" t="s">
        <v>36312</v>
      </c>
      <c r="B2600" s="6">
        <v>1</v>
      </c>
      <c r="C2600" s="6">
        <v>0</v>
      </c>
      <c r="D2600" s="6">
        <v>0</v>
      </c>
      <c r="E2600" s="6">
        <v>0</v>
      </c>
      <c r="F2600" s="6">
        <v>0</v>
      </c>
      <c r="G2600" s="6">
        <v>0</v>
      </c>
      <c r="H2600" s="6" t="s">
        <v>34206</v>
      </c>
      <c r="I2600" s="6" t="s">
        <v>36304</v>
      </c>
      <c r="J2600" s="6" t="s">
        <v>34219</v>
      </c>
      <c r="K2600" s="6">
        <v>8</v>
      </c>
    </row>
    <row r="2601" spans="1:11" ht="37.5" x14ac:dyDescent="0.25">
      <c r="A2601" s="7" t="s">
        <v>36313</v>
      </c>
      <c r="B2601" s="6">
        <v>1</v>
      </c>
      <c r="C2601" s="6">
        <v>0</v>
      </c>
      <c r="D2601" s="6">
        <v>0</v>
      </c>
      <c r="E2601" s="6">
        <v>0</v>
      </c>
      <c r="F2601" s="6">
        <v>0</v>
      </c>
      <c r="G2601" s="6">
        <v>0</v>
      </c>
      <c r="H2601" s="6" t="s">
        <v>34206</v>
      </c>
      <c r="I2601" s="6" t="s">
        <v>36304</v>
      </c>
      <c r="J2601" s="6" t="s">
        <v>34219</v>
      </c>
      <c r="K2601" s="6">
        <v>9</v>
      </c>
    </row>
    <row r="2602" spans="1:11" ht="37.5" x14ac:dyDescent="0.25">
      <c r="A2602" s="7" t="s">
        <v>36314</v>
      </c>
      <c r="B2602" s="6">
        <v>1</v>
      </c>
      <c r="C2602" s="6">
        <v>0</v>
      </c>
      <c r="D2602" s="6">
        <v>0</v>
      </c>
      <c r="E2602" s="6">
        <v>0</v>
      </c>
      <c r="F2602" s="6">
        <v>0</v>
      </c>
      <c r="G2602" s="6">
        <v>0</v>
      </c>
      <c r="H2602" s="6" t="s">
        <v>34206</v>
      </c>
      <c r="I2602" s="6" t="s">
        <v>36304</v>
      </c>
      <c r="J2602" s="6" t="s">
        <v>34219</v>
      </c>
      <c r="K2602" s="6">
        <v>10</v>
      </c>
    </row>
    <row r="2603" spans="1:11" ht="25" x14ac:dyDescent="0.25">
      <c r="A2603" s="7" t="s">
        <v>36315</v>
      </c>
      <c r="B2603" s="6">
        <v>1</v>
      </c>
      <c r="C2603" s="6">
        <v>0</v>
      </c>
      <c r="D2603" s="6">
        <v>0</v>
      </c>
      <c r="E2603" s="6">
        <v>0</v>
      </c>
      <c r="F2603" s="6">
        <v>0</v>
      </c>
      <c r="G2603" s="6">
        <v>0</v>
      </c>
      <c r="H2603" s="6" t="s">
        <v>34206</v>
      </c>
      <c r="I2603" s="6" t="s">
        <v>36304</v>
      </c>
      <c r="J2603" s="6" t="s">
        <v>34219</v>
      </c>
      <c r="K2603" s="6">
        <v>11</v>
      </c>
    </row>
    <row r="2604" spans="1:11" x14ac:dyDescent="0.25">
      <c r="A2604" s="7" t="s">
        <v>36316</v>
      </c>
      <c r="B2604" s="6">
        <v>0</v>
      </c>
      <c r="C2604" s="6">
        <v>0</v>
      </c>
      <c r="D2604" s="6">
        <v>0</v>
      </c>
      <c r="E2604" s="6">
        <v>0</v>
      </c>
      <c r="F2604" s="6">
        <v>0</v>
      </c>
      <c r="G2604" s="6">
        <v>0</v>
      </c>
      <c r="H2604" s="6" t="s">
        <v>34217</v>
      </c>
      <c r="I2604" s="6" t="s">
        <v>36317</v>
      </c>
      <c r="J2604" s="6" t="s">
        <v>34219</v>
      </c>
      <c r="K2604" s="6">
        <v>0</v>
      </c>
    </row>
    <row r="2605" spans="1:11" ht="62.5" x14ac:dyDescent="0.25">
      <c r="A2605" s="7" t="s">
        <v>36318</v>
      </c>
      <c r="B2605" s="6">
        <v>0</v>
      </c>
      <c r="C2605" s="6">
        <v>0</v>
      </c>
      <c r="D2605" s="6">
        <v>0</v>
      </c>
      <c r="E2605" s="6">
        <v>0</v>
      </c>
      <c r="F2605" s="6">
        <v>0</v>
      </c>
      <c r="G2605" s="6">
        <v>0</v>
      </c>
      <c r="H2605" s="6" t="s">
        <v>34217</v>
      </c>
      <c r="I2605" s="6" t="s">
        <v>36317</v>
      </c>
      <c r="J2605" s="6" t="s">
        <v>34219</v>
      </c>
      <c r="K2605" s="6">
        <v>1</v>
      </c>
    </row>
    <row r="2606" spans="1:11" x14ac:dyDescent="0.25">
      <c r="A2606" s="7" t="s">
        <v>36306</v>
      </c>
      <c r="B2606" s="6">
        <v>1</v>
      </c>
      <c r="C2606" s="6">
        <v>0</v>
      </c>
      <c r="D2606" s="6">
        <v>0</v>
      </c>
      <c r="E2606" s="6">
        <v>0</v>
      </c>
      <c r="F2606" s="6">
        <v>0</v>
      </c>
      <c r="G2606" s="6">
        <v>0</v>
      </c>
      <c r="H2606" s="6" t="s">
        <v>34206</v>
      </c>
      <c r="I2606" s="6" t="s">
        <v>36317</v>
      </c>
      <c r="J2606" s="6" t="s">
        <v>34219</v>
      </c>
      <c r="K2606" s="6">
        <v>2</v>
      </c>
    </row>
    <row r="2607" spans="1:11" x14ac:dyDescent="0.25">
      <c r="A2607" s="7" t="s">
        <v>36307</v>
      </c>
      <c r="B2607" s="6">
        <v>1</v>
      </c>
      <c r="C2607" s="6">
        <v>0</v>
      </c>
      <c r="D2607" s="6">
        <v>0</v>
      </c>
      <c r="E2607" s="6">
        <v>0</v>
      </c>
      <c r="F2607" s="6">
        <v>0</v>
      </c>
      <c r="G2607" s="6">
        <v>0</v>
      </c>
      <c r="H2607" s="6" t="s">
        <v>34206</v>
      </c>
      <c r="I2607" s="6" t="s">
        <v>36317</v>
      </c>
      <c r="J2607" s="6" t="s">
        <v>34219</v>
      </c>
      <c r="K2607" s="6">
        <v>3</v>
      </c>
    </row>
    <row r="2608" spans="1:11" ht="75" x14ac:dyDescent="0.25">
      <c r="A2608" s="7" t="s">
        <v>36319</v>
      </c>
      <c r="B2608" s="6">
        <v>1</v>
      </c>
      <c r="C2608" s="6">
        <v>0</v>
      </c>
      <c r="D2608" s="6">
        <v>0</v>
      </c>
      <c r="E2608" s="6">
        <v>0</v>
      </c>
      <c r="F2608" s="6">
        <v>0</v>
      </c>
      <c r="G2608" s="6">
        <v>0</v>
      </c>
      <c r="H2608" s="6" t="s">
        <v>34206</v>
      </c>
      <c r="I2608" s="6" t="s">
        <v>36317</v>
      </c>
      <c r="J2608" s="6" t="s">
        <v>34219</v>
      </c>
      <c r="K2608" s="6">
        <v>4</v>
      </c>
    </row>
    <row r="2609" spans="1:11" x14ac:dyDescent="0.25">
      <c r="A2609" s="7" t="s">
        <v>36309</v>
      </c>
      <c r="B2609" s="6">
        <v>1</v>
      </c>
      <c r="C2609" s="6">
        <v>0</v>
      </c>
      <c r="D2609" s="6">
        <v>0</v>
      </c>
      <c r="E2609" s="6">
        <v>0</v>
      </c>
      <c r="F2609" s="6">
        <v>0</v>
      </c>
      <c r="G2609" s="6">
        <v>0</v>
      </c>
      <c r="H2609" s="6" t="s">
        <v>34206</v>
      </c>
      <c r="I2609" s="6" t="s">
        <v>36317</v>
      </c>
      <c r="J2609" s="6" t="s">
        <v>34219</v>
      </c>
      <c r="K2609" s="6">
        <v>5</v>
      </c>
    </row>
    <row r="2610" spans="1:11" ht="50" x14ac:dyDescent="0.25">
      <c r="A2610" s="7" t="s">
        <v>36320</v>
      </c>
      <c r="B2610" s="6">
        <v>1</v>
      </c>
      <c r="C2610" s="6">
        <v>0</v>
      </c>
      <c r="D2610" s="6">
        <v>0</v>
      </c>
      <c r="E2610" s="6">
        <v>0</v>
      </c>
      <c r="F2610" s="6">
        <v>0</v>
      </c>
      <c r="G2610" s="6">
        <v>0</v>
      </c>
      <c r="H2610" s="6" t="s">
        <v>34206</v>
      </c>
      <c r="I2610" s="6" t="s">
        <v>36317</v>
      </c>
      <c r="J2610" s="6" t="s">
        <v>34219</v>
      </c>
      <c r="K2610" s="6">
        <v>6</v>
      </c>
    </row>
    <row r="2611" spans="1:11" ht="37.5" x14ac:dyDescent="0.25">
      <c r="A2611" s="7" t="s">
        <v>36311</v>
      </c>
      <c r="B2611" s="6">
        <v>1</v>
      </c>
      <c r="C2611" s="6">
        <v>0</v>
      </c>
      <c r="D2611" s="6">
        <v>0</v>
      </c>
      <c r="E2611" s="6">
        <v>0</v>
      </c>
      <c r="F2611" s="6">
        <v>0</v>
      </c>
      <c r="G2611" s="6">
        <v>0</v>
      </c>
      <c r="H2611" s="6" t="s">
        <v>34206</v>
      </c>
      <c r="I2611" s="6" t="s">
        <v>36317</v>
      </c>
      <c r="J2611" s="6" t="s">
        <v>34219</v>
      </c>
      <c r="K2611" s="6">
        <v>7</v>
      </c>
    </row>
    <row r="2612" spans="1:11" ht="25" x14ac:dyDescent="0.25">
      <c r="A2612" s="7" t="s">
        <v>36321</v>
      </c>
      <c r="B2612" s="6">
        <v>1</v>
      </c>
      <c r="C2612" s="6">
        <v>0</v>
      </c>
      <c r="D2612" s="6">
        <v>0</v>
      </c>
      <c r="E2612" s="6">
        <v>0</v>
      </c>
      <c r="F2612" s="6">
        <v>0</v>
      </c>
      <c r="G2612" s="6">
        <v>0</v>
      </c>
      <c r="H2612" s="6" t="s">
        <v>34206</v>
      </c>
      <c r="I2612" s="6" t="s">
        <v>36317</v>
      </c>
      <c r="J2612" s="6" t="s">
        <v>34219</v>
      </c>
      <c r="K2612" s="6">
        <v>8</v>
      </c>
    </row>
    <row r="2613" spans="1:11" ht="37.5" x14ac:dyDescent="0.25">
      <c r="A2613" s="7" t="s">
        <v>36313</v>
      </c>
      <c r="B2613" s="6">
        <v>1</v>
      </c>
      <c r="C2613" s="6">
        <v>0</v>
      </c>
      <c r="D2613" s="6">
        <v>0</v>
      </c>
      <c r="E2613" s="6">
        <v>0</v>
      </c>
      <c r="F2613" s="6">
        <v>0</v>
      </c>
      <c r="G2613" s="6">
        <v>0</v>
      </c>
      <c r="H2613" s="6" t="s">
        <v>34206</v>
      </c>
      <c r="I2613" s="6" t="s">
        <v>36317</v>
      </c>
      <c r="J2613" s="6" t="s">
        <v>34219</v>
      </c>
      <c r="K2613" s="6">
        <v>9</v>
      </c>
    </row>
    <row r="2614" spans="1:11" ht="37.5" x14ac:dyDescent="0.25">
      <c r="A2614" s="7" t="s">
        <v>36314</v>
      </c>
      <c r="B2614" s="6">
        <v>1</v>
      </c>
      <c r="C2614" s="6">
        <v>0</v>
      </c>
      <c r="D2614" s="6">
        <v>0</v>
      </c>
      <c r="E2614" s="6">
        <v>0</v>
      </c>
      <c r="F2614" s="6">
        <v>0</v>
      </c>
      <c r="G2614" s="6">
        <v>0</v>
      </c>
      <c r="H2614" s="6" t="s">
        <v>34206</v>
      </c>
      <c r="I2614" s="6" t="s">
        <v>36317</v>
      </c>
      <c r="J2614" s="6" t="s">
        <v>34219</v>
      </c>
      <c r="K2614" s="6">
        <v>10</v>
      </c>
    </row>
    <row r="2615" spans="1:11" x14ac:dyDescent="0.25">
      <c r="A2615" s="7" t="s">
        <v>36322</v>
      </c>
      <c r="B2615" s="6">
        <v>0</v>
      </c>
      <c r="C2615" s="6">
        <v>0</v>
      </c>
      <c r="D2615" s="6">
        <v>0</v>
      </c>
      <c r="E2615" s="6">
        <v>0</v>
      </c>
      <c r="F2615" s="6">
        <v>0</v>
      </c>
      <c r="G2615" s="6">
        <v>0</v>
      </c>
      <c r="H2615" s="6" t="s">
        <v>34217</v>
      </c>
      <c r="I2615" s="6" t="s">
        <v>36323</v>
      </c>
      <c r="J2615" s="6" t="s">
        <v>34219</v>
      </c>
      <c r="K2615" s="6">
        <v>0</v>
      </c>
    </row>
    <row r="2616" spans="1:11" ht="62.5" x14ac:dyDescent="0.25">
      <c r="A2616" s="7" t="s">
        <v>36324</v>
      </c>
      <c r="B2616" s="6">
        <v>0</v>
      </c>
      <c r="C2616" s="6">
        <v>0</v>
      </c>
      <c r="D2616" s="6">
        <v>0</v>
      </c>
      <c r="E2616" s="6">
        <v>0</v>
      </c>
      <c r="F2616" s="6">
        <v>0</v>
      </c>
      <c r="G2616" s="6">
        <v>0</v>
      </c>
      <c r="H2616" s="6" t="s">
        <v>34217</v>
      </c>
      <c r="I2616" s="6" t="s">
        <v>36323</v>
      </c>
      <c r="J2616" s="6" t="s">
        <v>34219</v>
      </c>
      <c r="K2616" s="6">
        <v>1</v>
      </c>
    </row>
    <row r="2617" spans="1:11" x14ac:dyDescent="0.25">
      <c r="A2617" s="7" t="s">
        <v>36325</v>
      </c>
      <c r="B2617" s="6">
        <v>1</v>
      </c>
      <c r="C2617" s="6">
        <v>0</v>
      </c>
      <c r="D2617" s="6">
        <v>0</v>
      </c>
      <c r="E2617" s="6">
        <v>0</v>
      </c>
      <c r="F2617" s="6">
        <v>0</v>
      </c>
      <c r="G2617" s="6">
        <v>0</v>
      </c>
      <c r="H2617" s="6" t="s">
        <v>34206</v>
      </c>
      <c r="I2617" s="6" t="s">
        <v>36323</v>
      </c>
      <c r="J2617" s="6" t="s">
        <v>34219</v>
      </c>
      <c r="K2617" s="6">
        <v>2</v>
      </c>
    </row>
    <row r="2618" spans="1:11" ht="37.5" x14ac:dyDescent="0.25">
      <c r="A2618" s="7" t="s">
        <v>36326</v>
      </c>
      <c r="B2618" s="6">
        <v>1</v>
      </c>
      <c r="C2618" s="6">
        <v>0</v>
      </c>
      <c r="D2618" s="6">
        <v>0</v>
      </c>
      <c r="E2618" s="6">
        <v>0</v>
      </c>
      <c r="F2618" s="6">
        <v>0</v>
      </c>
      <c r="G2618" s="6">
        <v>0</v>
      </c>
      <c r="H2618" s="6" t="s">
        <v>34206</v>
      </c>
      <c r="I2618" s="6" t="s">
        <v>36323</v>
      </c>
      <c r="J2618" s="6" t="s">
        <v>34219</v>
      </c>
      <c r="K2618" s="6">
        <v>3</v>
      </c>
    </row>
    <row r="2619" spans="1:11" x14ac:dyDescent="0.25">
      <c r="A2619" s="7" t="s">
        <v>36327</v>
      </c>
      <c r="B2619" s="6">
        <v>0</v>
      </c>
      <c r="C2619" s="6">
        <v>0</v>
      </c>
      <c r="D2619" s="6">
        <v>0</v>
      </c>
      <c r="E2619" s="6">
        <v>0</v>
      </c>
      <c r="F2619" s="6">
        <v>0</v>
      </c>
      <c r="G2619" s="6">
        <v>0</v>
      </c>
      <c r="H2619" s="6" t="s">
        <v>34217</v>
      </c>
      <c r="I2619" s="6" t="s">
        <v>36323</v>
      </c>
      <c r="J2619" s="6" t="s">
        <v>34219</v>
      </c>
      <c r="K2619" s="6">
        <v>4</v>
      </c>
    </row>
    <row r="2620" spans="1:11" x14ac:dyDescent="0.25">
      <c r="A2620" s="7" t="s">
        <v>36328</v>
      </c>
      <c r="B2620" s="6">
        <v>0</v>
      </c>
      <c r="C2620" s="6">
        <v>0</v>
      </c>
      <c r="D2620" s="6">
        <v>0</v>
      </c>
      <c r="E2620" s="6">
        <v>0</v>
      </c>
      <c r="F2620" s="6">
        <v>1</v>
      </c>
      <c r="G2620" s="6">
        <v>0</v>
      </c>
      <c r="H2620" s="6" t="s">
        <v>34210</v>
      </c>
      <c r="I2620" s="6" t="s">
        <v>36323</v>
      </c>
      <c r="J2620" s="6" t="s">
        <v>34219</v>
      </c>
      <c r="K2620" s="6">
        <v>5</v>
      </c>
    </row>
    <row r="2621" spans="1:11" ht="25" x14ac:dyDescent="0.25">
      <c r="A2621" s="7" t="s">
        <v>36329</v>
      </c>
      <c r="B2621" s="6">
        <v>0</v>
      </c>
      <c r="C2621" s="6">
        <v>0</v>
      </c>
      <c r="D2621" s="6">
        <v>0</v>
      </c>
      <c r="E2621" s="6">
        <v>0</v>
      </c>
      <c r="F2621" s="6">
        <v>1</v>
      </c>
      <c r="G2621" s="6">
        <v>0</v>
      </c>
      <c r="H2621" s="6" t="s">
        <v>34210</v>
      </c>
      <c r="I2621" s="6" t="s">
        <v>36323</v>
      </c>
      <c r="J2621" s="6" t="s">
        <v>34219</v>
      </c>
      <c r="K2621" s="6">
        <v>6</v>
      </c>
    </row>
    <row r="2622" spans="1:11" ht="37.5" x14ac:dyDescent="0.25">
      <c r="A2622" s="7" t="s">
        <v>36330</v>
      </c>
      <c r="B2622" s="6">
        <v>0</v>
      </c>
      <c r="C2622" s="6">
        <v>0</v>
      </c>
      <c r="D2622" s="6">
        <v>0</v>
      </c>
      <c r="E2622" s="6">
        <v>0</v>
      </c>
      <c r="F2622" s="6">
        <v>1</v>
      </c>
      <c r="G2622" s="6">
        <v>0</v>
      </c>
      <c r="H2622" s="6" t="s">
        <v>34210</v>
      </c>
      <c r="I2622" s="6" t="s">
        <v>36323</v>
      </c>
      <c r="J2622" s="6" t="s">
        <v>34219</v>
      </c>
      <c r="K2622" s="6">
        <v>7</v>
      </c>
    </row>
    <row r="2623" spans="1:11" ht="25" x14ac:dyDescent="0.25">
      <c r="A2623" s="7" t="s">
        <v>36331</v>
      </c>
      <c r="B2623" s="6">
        <v>0</v>
      </c>
      <c r="C2623" s="6">
        <v>0</v>
      </c>
      <c r="D2623" s="6">
        <v>0</v>
      </c>
      <c r="E2623" s="6">
        <v>0</v>
      </c>
      <c r="F2623" s="6">
        <v>1</v>
      </c>
      <c r="G2623" s="6">
        <v>0</v>
      </c>
      <c r="H2623" s="6" t="s">
        <v>34210</v>
      </c>
      <c r="I2623" s="6" t="s">
        <v>36323</v>
      </c>
      <c r="J2623" s="6" t="s">
        <v>34219</v>
      </c>
      <c r="K2623" s="6">
        <v>8</v>
      </c>
    </row>
    <row r="2624" spans="1:11" ht="25" x14ac:dyDescent="0.25">
      <c r="A2624" s="7" t="s">
        <v>36332</v>
      </c>
      <c r="B2624" s="6">
        <v>0</v>
      </c>
      <c r="C2624" s="6">
        <v>0</v>
      </c>
      <c r="D2624" s="6">
        <v>0</v>
      </c>
      <c r="E2624" s="6">
        <v>0</v>
      </c>
      <c r="F2624" s="6">
        <v>1</v>
      </c>
      <c r="G2624" s="6">
        <v>0</v>
      </c>
      <c r="H2624" s="6" t="s">
        <v>34210</v>
      </c>
      <c r="I2624" s="6" t="s">
        <v>36323</v>
      </c>
      <c r="J2624" s="6" t="s">
        <v>34219</v>
      </c>
      <c r="K2624" s="6">
        <v>9</v>
      </c>
    </row>
    <row r="2625" spans="1:11" x14ac:dyDescent="0.25">
      <c r="A2625" s="7" t="s">
        <v>36333</v>
      </c>
      <c r="B2625" s="6">
        <v>0</v>
      </c>
      <c r="C2625" s="6">
        <v>0</v>
      </c>
      <c r="D2625" s="6">
        <v>0</v>
      </c>
      <c r="E2625" s="6">
        <v>0</v>
      </c>
      <c r="F2625" s="6">
        <v>1</v>
      </c>
      <c r="G2625" s="6">
        <v>0</v>
      </c>
      <c r="H2625" s="6" t="s">
        <v>34210</v>
      </c>
      <c r="I2625" s="6" t="s">
        <v>36323</v>
      </c>
      <c r="J2625" s="6" t="s">
        <v>34219</v>
      </c>
      <c r="K2625" s="6">
        <v>10</v>
      </c>
    </row>
    <row r="2626" spans="1:11" ht="50" x14ac:dyDescent="0.25">
      <c r="A2626" s="7" t="s">
        <v>36334</v>
      </c>
      <c r="B2626" s="6">
        <v>0</v>
      </c>
      <c r="C2626" s="6">
        <v>0</v>
      </c>
      <c r="D2626" s="6">
        <v>0</v>
      </c>
      <c r="E2626" s="6">
        <v>0</v>
      </c>
      <c r="F2626" s="6">
        <v>0</v>
      </c>
      <c r="G2626" s="6">
        <v>1</v>
      </c>
      <c r="H2626" s="6" t="s">
        <v>34211</v>
      </c>
      <c r="I2626" s="6" t="s">
        <v>36323</v>
      </c>
      <c r="J2626" s="6" t="s">
        <v>34219</v>
      </c>
      <c r="K2626" s="6">
        <v>11</v>
      </c>
    </row>
    <row r="2627" spans="1:11" x14ac:dyDescent="0.25">
      <c r="A2627" s="7" t="s">
        <v>34216</v>
      </c>
      <c r="B2627" s="6">
        <v>0</v>
      </c>
      <c r="C2627" s="6">
        <v>0</v>
      </c>
      <c r="D2627" s="6">
        <v>0</v>
      </c>
      <c r="E2627" s="6">
        <v>0</v>
      </c>
      <c r="F2627" s="6">
        <v>0</v>
      </c>
      <c r="G2627" s="6">
        <v>0</v>
      </c>
      <c r="H2627" s="6" t="s">
        <v>34217</v>
      </c>
      <c r="I2627" s="6" t="s">
        <v>36335</v>
      </c>
      <c r="J2627" s="6" t="s">
        <v>34219</v>
      </c>
      <c r="K2627" s="6">
        <v>0</v>
      </c>
    </row>
    <row r="2628" spans="1:11" ht="37.5" x14ac:dyDescent="0.25">
      <c r="A2628" s="7" t="s">
        <v>36336</v>
      </c>
      <c r="B2628" s="6">
        <v>0</v>
      </c>
      <c r="C2628" s="6">
        <v>0</v>
      </c>
      <c r="D2628" s="6">
        <v>0</v>
      </c>
      <c r="E2628" s="6">
        <v>0</v>
      </c>
      <c r="F2628" s="6">
        <v>0</v>
      </c>
      <c r="G2628" s="6">
        <v>0</v>
      </c>
      <c r="H2628" s="6" t="s">
        <v>34217</v>
      </c>
      <c r="I2628" s="6" t="s">
        <v>36335</v>
      </c>
      <c r="J2628" s="6" t="s">
        <v>34219</v>
      </c>
      <c r="K2628" s="6">
        <v>1</v>
      </c>
    </row>
    <row r="2629" spans="1:11" x14ac:dyDescent="0.25">
      <c r="A2629" s="7" t="s">
        <v>36337</v>
      </c>
      <c r="B2629" s="6">
        <v>0</v>
      </c>
      <c r="C2629" s="6">
        <v>0</v>
      </c>
      <c r="D2629" s="6">
        <v>0</v>
      </c>
      <c r="E2629" s="6">
        <v>0</v>
      </c>
      <c r="F2629" s="6">
        <v>0</v>
      </c>
      <c r="G2629" s="6">
        <v>0</v>
      </c>
      <c r="H2629" s="6" t="s">
        <v>34217</v>
      </c>
      <c r="I2629" s="6" t="s">
        <v>36335</v>
      </c>
      <c r="J2629" s="6" t="s">
        <v>34219</v>
      </c>
      <c r="K2629" s="6">
        <v>2</v>
      </c>
    </row>
    <row r="2630" spans="1:11" x14ac:dyDescent="0.25">
      <c r="A2630" s="7" t="s">
        <v>36338</v>
      </c>
      <c r="B2630" s="6">
        <v>0</v>
      </c>
      <c r="C2630" s="6">
        <v>0</v>
      </c>
      <c r="D2630" s="6">
        <v>0</v>
      </c>
      <c r="E2630" s="6">
        <v>0</v>
      </c>
      <c r="F2630" s="6">
        <v>0</v>
      </c>
      <c r="G2630" s="6">
        <v>0</v>
      </c>
      <c r="H2630" s="6" t="s">
        <v>34217</v>
      </c>
      <c r="I2630" s="6" t="s">
        <v>36335</v>
      </c>
      <c r="J2630" s="6" t="s">
        <v>34219</v>
      </c>
      <c r="K2630" s="6">
        <v>3</v>
      </c>
    </row>
    <row r="2631" spans="1:11" x14ac:dyDescent="0.25">
      <c r="A2631" s="7" t="s">
        <v>35942</v>
      </c>
      <c r="B2631" s="6">
        <v>0</v>
      </c>
      <c r="C2631" s="6">
        <v>0</v>
      </c>
      <c r="D2631" s="6">
        <v>0</v>
      </c>
      <c r="E2631" s="6">
        <v>0</v>
      </c>
      <c r="F2631" s="6">
        <v>0</v>
      </c>
      <c r="G2631" s="6">
        <v>0</v>
      </c>
      <c r="H2631" s="6" t="s">
        <v>34217</v>
      </c>
      <c r="I2631" s="6" t="s">
        <v>36335</v>
      </c>
      <c r="J2631" s="6" t="s">
        <v>34219</v>
      </c>
      <c r="K2631" s="6">
        <v>4</v>
      </c>
    </row>
    <row r="2632" spans="1:11" ht="50" x14ac:dyDescent="0.25">
      <c r="A2632" s="7" t="s">
        <v>36339</v>
      </c>
      <c r="B2632" s="6">
        <v>0</v>
      </c>
      <c r="C2632" s="6">
        <v>0</v>
      </c>
      <c r="D2632" s="6">
        <v>0</v>
      </c>
      <c r="E2632" s="6">
        <v>0</v>
      </c>
      <c r="F2632" s="6">
        <v>0</v>
      </c>
      <c r="G2632" s="6">
        <v>0</v>
      </c>
      <c r="H2632" s="6" t="s">
        <v>34217</v>
      </c>
      <c r="I2632" s="6" t="s">
        <v>36335</v>
      </c>
      <c r="J2632" s="6" t="s">
        <v>34219</v>
      </c>
      <c r="K2632" s="6">
        <v>5</v>
      </c>
    </row>
    <row r="2633" spans="1:11" ht="100" x14ac:dyDescent="0.25">
      <c r="A2633" s="7" t="s">
        <v>36340</v>
      </c>
      <c r="B2633" s="6">
        <v>0</v>
      </c>
      <c r="C2633" s="6">
        <v>0</v>
      </c>
      <c r="D2633" s="6">
        <v>0</v>
      </c>
      <c r="E2633" s="6">
        <v>0</v>
      </c>
      <c r="F2633" s="6">
        <v>0</v>
      </c>
      <c r="G2633" s="6">
        <v>0</v>
      </c>
      <c r="H2633" s="6" t="s">
        <v>34217</v>
      </c>
      <c r="I2633" s="6" t="s">
        <v>36335</v>
      </c>
      <c r="J2633" s="6" t="s">
        <v>34219</v>
      </c>
      <c r="K2633" s="6">
        <v>6</v>
      </c>
    </row>
    <row r="2634" spans="1:11" x14ac:dyDescent="0.25">
      <c r="A2634" s="7" t="s">
        <v>36341</v>
      </c>
      <c r="B2634" s="6">
        <v>0</v>
      </c>
      <c r="C2634" s="6">
        <v>0</v>
      </c>
      <c r="D2634" s="6">
        <v>0</v>
      </c>
      <c r="E2634" s="6">
        <v>0</v>
      </c>
      <c r="F2634" s="6">
        <v>0</v>
      </c>
      <c r="G2634" s="6">
        <v>0</v>
      </c>
      <c r="H2634" s="6" t="s">
        <v>34217</v>
      </c>
      <c r="I2634" s="6" t="s">
        <v>36335</v>
      </c>
      <c r="J2634" s="6" t="s">
        <v>34219</v>
      </c>
      <c r="K2634" s="6">
        <v>7</v>
      </c>
    </row>
    <row r="2635" spans="1:11" ht="25" x14ac:dyDescent="0.25">
      <c r="A2635" s="7" t="s">
        <v>36342</v>
      </c>
      <c r="B2635" s="6">
        <v>0</v>
      </c>
      <c r="C2635" s="6">
        <v>0</v>
      </c>
      <c r="D2635" s="6">
        <v>0</v>
      </c>
      <c r="E2635" s="6">
        <v>0</v>
      </c>
      <c r="F2635" s="6">
        <v>0</v>
      </c>
      <c r="G2635" s="6">
        <v>0</v>
      </c>
      <c r="H2635" s="6" t="s">
        <v>34217</v>
      </c>
      <c r="I2635" s="6" t="s">
        <v>36335</v>
      </c>
      <c r="J2635" s="6" t="s">
        <v>34219</v>
      </c>
      <c r="K2635" s="6">
        <v>8</v>
      </c>
    </row>
    <row r="2636" spans="1:11" ht="37.5" x14ac:dyDescent="0.25">
      <c r="A2636" s="7" t="s">
        <v>36343</v>
      </c>
      <c r="B2636" s="6">
        <v>0</v>
      </c>
      <c r="C2636" s="6">
        <v>0</v>
      </c>
      <c r="D2636" s="6">
        <v>0</v>
      </c>
      <c r="E2636" s="6">
        <v>0</v>
      </c>
      <c r="F2636" s="6">
        <v>0</v>
      </c>
      <c r="G2636" s="6">
        <v>0</v>
      </c>
      <c r="H2636" s="6" t="s">
        <v>34217</v>
      </c>
      <c r="I2636" s="6" t="s">
        <v>36335</v>
      </c>
      <c r="J2636" s="6" t="s">
        <v>34219</v>
      </c>
      <c r="K2636" s="6">
        <v>9</v>
      </c>
    </row>
    <row r="2637" spans="1:11" ht="25" x14ac:dyDescent="0.25">
      <c r="A2637" s="7" t="s">
        <v>36344</v>
      </c>
      <c r="B2637" s="6">
        <v>0</v>
      </c>
      <c r="C2637" s="6">
        <v>0</v>
      </c>
      <c r="D2637" s="6">
        <v>0</v>
      </c>
      <c r="E2637" s="6">
        <v>0</v>
      </c>
      <c r="F2637" s="6">
        <v>0</v>
      </c>
      <c r="G2637" s="6">
        <v>0</v>
      </c>
      <c r="H2637" s="6" t="s">
        <v>34217</v>
      </c>
      <c r="I2637" s="6" t="s">
        <v>36335</v>
      </c>
      <c r="J2637" s="6" t="s">
        <v>34219</v>
      </c>
      <c r="K2637" s="6">
        <v>10</v>
      </c>
    </row>
    <row r="2638" spans="1:11" ht="25" x14ac:dyDescent="0.25">
      <c r="A2638" s="7" t="s">
        <v>36345</v>
      </c>
      <c r="B2638" s="6">
        <v>0</v>
      </c>
      <c r="C2638" s="6">
        <v>0</v>
      </c>
      <c r="D2638" s="6">
        <v>0</v>
      </c>
      <c r="E2638" s="6">
        <v>0</v>
      </c>
      <c r="F2638" s="6">
        <v>0</v>
      </c>
      <c r="G2638" s="6">
        <v>0</v>
      </c>
      <c r="H2638" s="6" t="s">
        <v>34217</v>
      </c>
      <c r="I2638" s="6" t="s">
        <v>36335</v>
      </c>
      <c r="J2638" s="6" t="s">
        <v>34219</v>
      </c>
      <c r="K2638" s="6">
        <v>11</v>
      </c>
    </row>
    <row r="2639" spans="1:11" x14ac:dyDescent="0.25">
      <c r="A2639" s="7" t="s">
        <v>36346</v>
      </c>
      <c r="B2639" s="6">
        <v>0</v>
      </c>
      <c r="C2639" s="6">
        <v>0</v>
      </c>
      <c r="D2639" s="6">
        <v>0</v>
      </c>
      <c r="E2639" s="6">
        <v>0</v>
      </c>
      <c r="F2639" s="6">
        <v>0</v>
      </c>
      <c r="G2639" s="6">
        <v>0</v>
      </c>
      <c r="H2639" s="6" t="s">
        <v>34217</v>
      </c>
      <c r="I2639" s="6" t="s">
        <v>36335</v>
      </c>
      <c r="J2639" s="6" t="s">
        <v>34219</v>
      </c>
      <c r="K2639" s="6">
        <v>12</v>
      </c>
    </row>
    <row r="2640" spans="1:11" x14ac:dyDescent="0.25">
      <c r="A2640" s="7" t="s">
        <v>36347</v>
      </c>
      <c r="B2640" s="6">
        <v>0</v>
      </c>
      <c r="C2640" s="6">
        <v>0</v>
      </c>
      <c r="D2640" s="6">
        <v>0</v>
      </c>
      <c r="E2640" s="6">
        <v>0</v>
      </c>
      <c r="F2640" s="6">
        <v>0</v>
      </c>
      <c r="G2640" s="6">
        <v>0</v>
      </c>
      <c r="H2640" s="6" t="s">
        <v>34217</v>
      </c>
      <c r="I2640" s="6" t="s">
        <v>36335</v>
      </c>
      <c r="J2640" s="6" t="s">
        <v>34219</v>
      </c>
      <c r="K2640" s="6">
        <v>13</v>
      </c>
    </row>
    <row r="2641" spans="1:11" ht="25" x14ac:dyDescent="0.25">
      <c r="A2641" s="7" t="s">
        <v>36348</v>
      </c>
      <c r="B2641" s="6">
        <v>0</v>
      </c>
      <c r="C2641" s="6">
        <v>0</v>
      </c>
      <c r="D2641" s="6">
        <v>0</v>
      </c>
      <c r="E2641" s="6">
        <v>0</v>
      </c>
      <c r="F2641" s="6">
        <v>0</v>
      </c>
      <c r="G2641" s="6">
        <v>0</v>
      </c>
      <c r="H2641" s="6" t="s">
        <v>34217</v>
      </c>
      <c r="I2641" s="6" t="s">
        <v>36335</v>
      </c>
      <c r="J2641" s="6" t="s">
        <v>34219</v>
      </c>
      <c r="K2641" s="6">
        <v>14</v>
      </c>
    </row>
    <row r="2642" spans="1:11" ht="25" x14ac:dyDescent="0.25">
      <c r="A2642" s="7" t="s">
        <v>36349</v>
      </c>
      <c r="B2642" s="6">
        <v>0</v>
      </c>
      <c r="C2642" s="6">
        <v>0</v>
      </c>
      <c r="D2642" s="6">
        <v>0</v>
      </c>
      <c r="E2642" s="6">
        <v>0</v>
      </c>
      <c r="F2642" s="6">
        <v>0</v>
      </c>
      <c r="G2642" s="6">
        <v>0</v>
      </c>
      <c r="H2642" s="6" t="s">
        <v>34217</v>
      </c>
      <c r="I2642" s="6" t="s">
        <v>36335</v>
      </c>
      <c r="J2642" s="6" t="s">
        <v>34219</v>
      </c>
      <c r="K2642" s="6">
        <v>15</v>
      </c>
    </row>
    <row r="2643" spans="1:11" x14ac:dyDescent="0.25">
      <c r="A2643" s="7" t="s">
        <v>36350</v>
      </c>
      <c r="B2643" s="6">
        <v>1</v>
      </c>
      <c r="C2643" s="6">
        <v>0</v>
      </c>
      <c r="D2643" s="6">
        <v>0</v>
      </c>
      <c r="E2643" s="6">
        <v>0</v>
      </c>
      <c r="F2643" s="6">
        <v>0</v>
      </c>
      <c r="G2643" s="6">
        <v>0</v>
      </c>
      <c r="H2643" s="6" t="s">
        <v>34206</v>
      </c>
      <c r="I2643" s="6" t="s">
        <v>36335</v>
      </c>
      <c r="J2643" s="6" t="s">
        <v>34219</v>
      </c>
      <c r="K2643" s="6">
        <v>16</v>
      </c>
    </row>
    <row r="2644" spans="1:11" ht="37.5" x14ac:dyDescent="0.25">
      <c r="A2644" s="7" t="s">
        <v>36351</v>
      </c>
      <c r="B2644" s="6">
        <v>1</v>
      </c>
      <c r="C2644" s="6">
        <v>0</v>
      </c>
      <c r="D2644" s="6">
        <v>0</v>
      </c>
      <c r="E2644" s="6">
        <v>0</v>
      </c>
      <c r="F2644" s="6">
        <v>0</v>
      </c>
      <c r="G2644" s="6">
        <v>0</v>
      </c>
      <c r="H2644" s="6" t="s">
        <v>34206</v>
      </c>
      <c r="I2644" s="6" t="s">
        <v>36335</v>
      </c>
      <c r="J2644" s="6" t="s">
        <v>34219</v>
      </c>
      <c r="K2644" s="6">
        <v>17</v>
      </c>
    </row>
    <row r="2645" spans="1:11" x14ac:dyDescent="0.25">
      <c r="A2645" s="7" t="s">
        <v>36352</v>
      </c>
      <c r="B2645" s="6">
        <v>0</v>
      </c>
      <c r="C2645" s="6">
        <v>0</v>
      </c>
      <c r="D2645" s="6">
        <v>0</v>
      </c>
      <c r="E2645" s="6">
        <v>1</v>
      </c>
      <c r="F2645" s="6">
        <v>0</v>
      </c>
      <c r="G2645" s="6">
        <v>0</v>
      </c>
      <c r="H2645" s="6" t="s">
        <v>34209</v>
      </c>
      <c r="I2645" s="6" t="s">
        <v>36335</v>
      </c>
      <c r="J2645" s="6" t="s">
        <v>34219</v>
      </c>
      <c r="K2645" s="6">
        <v>18</v>
      </c>
    </row>
    <row r="2646" spans="1:11" ht="25" x14ac:dyDescent="0.25">
      <c r="A2646" s="7" t="s">
        <v>36353</v>
      </c>
      <c r="B2646" s="6">
        <v>0</v>
      </c>
      <c r="C2646" s="6">
        <v>0</v>
      </c>
      <c r="D2646" s="6">
        <v>0</v>
      </c>
      <c r="E2646" s="6">
        <v>1</v>
      </c>
      <c r="F2646" s="6">
        <v>0</v>
      </c>
      <c r="G2646" s="6">
        <v>0</v>
      </c>
      <c r="H2646" s="6" t="s">
        <v>34209</v>
      </c>
      <c r="I2646" s="6" t="s">
        <v>36335</v>
      </c>
      <c r="J2646" s="6" t="s">
        <v>34219</v>
      </c>
      <c r="K2646" s="6">
        <v>19</v>
      </c>
    </row>
    <row r="2647" spans="1:11" x14ac:dyDescent="0.25">
      <c r="A2647" s="7" t="s">
        <v>36354</v>
      </c>
      <c r="B2647" s="6">
        <v>0</v>
      </c>
      <c r="C2647" s="6">
        <v>0</v>
      </c>
      <c r="D2647" s="6">
        <v>0</v>
      </c>
      <c r="E2647" s="6">
        <v>1</v>
      </c>
      <c r="F2647" s="6">
        <v>0</v>
      </c>
      <c r="G2647" s="6">
        <v>0</v>
      </c>
      <c r="H2647" s="6" t="s">
        <v>34209</v>
      </c>
      <c r="I2647" s="6" t="s">
        <v>36335</v>
      </c>
      <c r="J2647" s="6" t="s">
        <v>34219</v>
      </c>
      <c r="K2647" s="6">
        <v>20</v>
      </c>
    </row>
    <row r="2648" spans="1:11" x14ac:dyDescent="0.25">
      <c r="A2648" s="7" t="s">
        <v>36355</v>
      </c>
      <c r="B2648" s="6">
        <v>0</v>
      </c>
      <c r="C2648" s="6">
        <v>0</v>
      </c>
      <c r="D2648" s="6">
        <v>0</v>
      </c>
      <c r="E2648" s="6">
        <v>1</v>
      </c>
      <c r="F2648" s="6">
        <v>0</v>
      </c>
      <c r="G2648" s="6">
        <v>0</v>
      </c>
      <c r="H2648" s="6" t="s">
        <v>34209</v>
      </c>
      <c r="I2648" s="6" t="s">
        <v>36335</v>
      </c>
      <c r="J2648" s="6" t="s">
        <v>34219</v>
      </c>
      <c r="K2648" s="6">
        <v>21</v>
      </c>
    </row>
    <row r="2649" spans="1:11" x14ac:dyDescent="0.25">
      <c r="A2649" s="7" t="s">
        <v>36356</v>
      </c>
      <c r="B2649" s="6">
        <v>0</v>
      </c>
      <c r="C2649" s="6">
        <v>0</v>
      </c>
      <c r="D2649" s="6">
        <v>0</v>
      </c>
      <c r="E2649" s="6">
        <v>1</v>
      </c>
      <c r="F2649" s="6">
        <v>0</v>
      </c>
      <c r="G2649" s="6">
        <v>0</v>
      </c>
      <c r="H2649" s="6" t="s">
        <v>34209</v>
      </c>
      <c r="I2649" s="6" t="s">
        <v>36335</v>
      </c>
      <c r="J2649" s="6" t="s">
        <v>34219</v>
      </c>
      <c r="K2649" s="6">
        <v>22</v>
      </c>
    </row>
    <row r="2650" spans="1:11" x14ac:dyDescent="0.25">
      <c r="A2650" s="7" t="s">
        <v>36357</v>
      </c>
      <c r="B2650" s="6">
        <v>0</v>
      </c>
      <c r="C2650" s="6">
        <v>0</v>
      </c>
      <c r="D2650" s="6">
        <v>0</v>
      </c>
      <c r="E2650" s="6">
        <v>1</v>
      </c>
      <c r="F2650" s="6">
        <v>0</v>
      </c>
      <c r="G2650" s="6">
        <v>0</v>
      </c>
      <c r="H2650" s="6" t="s">
        <v>34209</v>
      </c>
      <c r="I2650" s="6" t="s">
        <v>36335</v>
      </c>
      <c r="J2650" s="6" t="s">
        <v>34219</v>
      </c>
      <c r="K2650" s="6">
        <v>23</v>
      </c>
    </row>
    <row r="2651" spans="1:11" ht="62.5" x14ac:dyDescent="0.25">
      <c r="A2651" s="7" t="s">
        <v>36358</v>
      </c>
      <c r="B2651" s="6">
        <v>0</v>
      </c>
      <c r="C2651" s="6">
        <v>0</v>
      </c>
      <c r="D2651" s="6">
        <v>0</v>
      </c>
      <c r="E2651" s="6">
        <v>1</v>
      </c>
      <c r="F2651" s="6">
        <v>0</v>
      </c>
      <c r="G2651" s="6">
        <v>0</v>
      </c>
      <c r="H2651" s="6" t="s">
        <v>34209</v>
      </c>
      <c r="I2651" s="6" t="s">
        <v>36335</v>
      </c>
      <c r="J2651" s="6" t="s">
        <v>34219</v>
      </c>
      <c r="K2651" s="6">
        <v>24</v>
      </c>
    </row>
    <row r="2652" spans="1:11" x14ac:dyDescent="0.25">
      <c r="A2652" s="7" t="s">
        <v>36359</v>
      </c>
      <c r="B2652" s="6">
        <v>0</v>
      </c>
      <c r="C2652" s="6">
        <v>0</v>
      </c>
      <c r="D2652" s="6">
        <v>0</v>
      </c>
      <c r="E2652" s="6">
        <v>1</v>
      </c>
      <c r="F2652" s="6">
        <v>0</v>
      </c>
      <c r="G2652" s="6">
        <v>0</v>
      </c>
      <c r="H2652" s="6" t="s">
        <v>34209</v>
      </c>
      <c r="I2652" s="6" t="s">
        <v>36335</v>
      </c>
      <c r="J2652" s="6" t="s">
        <v>34219</v>
      </c>
      <c r="K2652" s="6">
        <v>25</v>
      </c>
    </row>
    <row r="2653" spans="1:11" x14ac:dyDescent="0.25">
      <c r="A2653" s="7" t="s">
        <v>36360</v>
      </c>
      <c r="B2653" s="6">
        <v>0</v>
      </c>
      <c r="C2653" s="6">
        <v>0</v>
      </c>
      <c r="D2653" s="6">
        <v>0</v>
      </c>
      <c r="E2653" s="6">
        <v>1</v>
      </c>
      <c r="F2653" s="6">
        <v>0</v>
      </c>
      <c r="G2653" s="6">
        <v>0</v>
      </c>
      <c r="H2653" s="6" t="s">
        <v>34209</v>
      </c>
      <c r="I2653" s="6" t="s">
        <v>36335</v>
      </c>
      <c r="J2653" s="6" t="s">
        <v>34219</v>
      </c>
      <c r="K2653" s="6">
        <v>26</v>
      </c>
    </row>
    <row r="2654" spans="1:11" ht="25" x14ac:dyDescent="0.25">
      <c r="A2654" s="7" t="s">
        <v>36361</v>
      </c>
      <c r="B2654" s="6">
        <v>0</v>
      </c>
      <c r="C2654" s="6">
        <v>0</v>
      </c>
      <c r="D2654" s="6">
        <v>0</v>
      </c>
      <c r="E2654" s="6">
        <v>1</v>
      </c>
      <c r="F2654" s="6">
        <v>0</v>
      </c>
      <c r="G2654" s="6">
        <v>0</v>
      </c>
      <c r="H2654" s="6" t="s">
        <v>34209</v>
      </c>
      <c r="I2654" s="6" t="s">
        <v>36335</v>
      </c>
      <c r="J2654" s="6" t="s">
        <v>34219</v>
      </c>
      <c r="K2654" s="6">
        <v>27</v>
      </c>
    </row>
    <row r="2655" spans="1:11" ht="75" x14ac:dyDescent="0.25">
      <c r="A2655" s="7" t="s">
        <v>36362</v>
      </c>
      <c r="B2655" s="6">
        <v>0</v>
      </c>
      <c r="C2655" s="6">
        <v>0</v>
      </c>
      <c r="D2655" s="6">
        <v>0</v>
      </c>
      <c r="E2655" s="6">
        <v>1</v>
      </c>
      <c r="F2655" s="6">
        <v>0</v>
      </c>
      <c r="G2655" s="6">
        <v>0</v>
      </c>
      <c r="H2655" s="6" t="s">
        <v>34209</v>
      </c>
      <c r="I2655" s="6" t="s">
        <v>36335</v>
      </c>
      <c r="J2655" s="6" t="s">
        <v>34219</v>
      </c>
      <c r="K2655" s="6">
        <v>28</v>
      </c>
    </row>
    <row r="2656" spans="1:11" x14ac:dyDescent="0.25">
      <c r="A2656" s="7" t="s">
        <v>36363</v>
      </c>
      <c r="B2656" s="6">
        <v>0</v>
      </c>
      <c r="C2656" s="6">
        <v>0</v>
      </c>
      <c r="D2656" s="6">
        <v>0</v>
      </c>
      <c r="E2656" s="6">
        <v>1</v>
      </c>
      <c r="F2656" s="6">
        <v>0</v>
      </c>
      <c r="G2656" s="6">
        <v>0</v>
      </c>
      <c r="H2656" s="6" t="s">
        <v>34209</v>
      </c>
      <c r="I2656" s="6" t="s">
        <v>36335</v>
      </c>
      <c r="J2656" s="6" t="s">
        <v>34219</v>
      </c>
      <c r="K2656" s="6">
        <v>29</v>
      </c>
    </row>
    <row r="2657" spans="1:11" x14ac:dyDescent="0.25">
      <c r="A2657" s="7" t="s">
        <v>36364</v>
      </c>
      <c r="B2657" s="6">
        <v>0</v>
      </c>
      <c r="C2657" s="6">
        <v>0</v>
      </c>
      <c r="D2657" s="6">
        <v>0</v>
      </c>
      <c r="E2657" s="6">
        <v>1</v>
      </c>
      <c r="F2657" s="6">
        <v>0</v>
      </c>
      <c r="G2657" s="6">
        <v>0</v>
      </c>
      <c r="H2657" s="6" t="s">
        <v>34209</v>
      </c>
      <c r="I2657" s="6" t="s">
        <v>36335</v>
      </c>
      <c r="J2657" s="6" t="s">
        <v>34219</v>
      </c>
      <c r="K2657" s="6">
        <v>30</v>
      </c>
    </row>
    <row r="2658" spans="1:11" ht="50" x14ac:dyDescent="0.25">
      <c r="A2658" s="7" t="s">
        <v>36365</v>
      </c>
      <c r="B2658" s="6">
        <v>0</v>
      </c>
      <c r="C2658" s="6">
        <v>0</v>
      </c>
      <c r="D2658" s="6">
        <v>0</v>
      </c>
      <c r="E2658" s="6">
        <v>1</v>
      </c>
      <c r="F2658" s="6">
        <v>0</v>
      </c>
      <c r="G2658" s="6">
        <v>0</v>
      </c>
      <c r="H2658" s="6" t="s">
        <v>34209</v>
      </c>
      <c r="I2658" s="6" t="s">
        <v>36335</v>
      </c>
      <c r="J2658" s="6" t="s">
        <v>34219</v>
      </c>
      <c r="K2658" s="6">
        <v>31</v>
      </c>
    </row>
    <row r="2659" spans="1:11" ht="62.5" x14ac:dyDescent="0.25">
      <c r="A2659" s="7" t="s">
        <v>36366</v>
      </c>
      <c r="B2659" s="6">
        <v>0</v>
      </c>
      <c r="C2659" s="6">
        <v>0</v>
      </c>
      <c r="D2659" s="6">
        <v>0</v>
      </c>
      <c r="E2659" s="6">
        <v>1</v>
      </c>
      <c r="F2659" s="6">
        <v>0</v>
      </c>
      <c r="G2659" s="6">
        <v>0</v>
      </c>
      <c r="H2659" s="6" t="s">
        <v>34209</v>
      </c>
      <c r="I2659" s="6" t="s">
        <v>36335</v>
      </c>
      <c r="J2659" s="6" t="s">
        <v>34219</v>
      </c>
      <c r="K2659" s="6">
        <v>32</v>
      </c>
    </row>
    <row r="2660" spans="1:11" ht="25" x14ac:dyDescent="0.25">
      <c r="A2660" s="7" t="s">
        <v>36367</v>
      </c>
      <c r="B2660" s="6">
        <v>0</v>
      </c>
      <c r="C2660" s="6">
        <v>0</v>
      </c>
      <c r="D2660" s="6">
        <v>0</v>
      </c>
      <c r="E2660" s="6">
        <v>1</v>
      </c>
      <c r="F2660" s="6">
        <v>0</v>
      </c>
      <c r="G2660" s="6">
        <v>0</v>
      </c>
      <c r="H2660" s="6" t="s">
        <v>34209</v>
      </c>
      <c r="I2660" s="6" t="s">
        <v>36335</v>
      </c>
      <c r="J2660" s="6" t="s">
        <v>34219</v>
      </c>
      <c r="K2660" s="6">
        <v>33</v>
      </c>
    </row>
    <row r="2661" spans="1:11" ht="25" x14ac:dyDescent="0.25">
      <c r="A2661" s="7" t="s">
        <v>36368</v>
      </c>
      <c r="B2661" s="6">
        <v>0</v>
      </c>
      <c r="C2661" s="6">
        <v>0</v>
      </c>
      <c r="D2661" s="6">
        <v>0</v>
      </c>
      <c r="E2661" s="6">
        <v>1</v>
      </c>
      <c r="F2661" s="6">
        <v>0</v>
      </c>
      <c r="G2661" s="6">
        <v>0</v>
      </c>
      <c r="H2661" s="6" t="s">
        <v>34209</v>
      </c>
      <c r="I2661" s="6" t="s">
        <v>36335</v>
      </c>
      <c r="J2661" s="6" t="s">
        <v>34219</v>
      </c>
      <c r="K2661" s="6">
        <v>34</v>
      </c>
    </row>
    <row r="2662" spans="1:11" ht="62.5" x14ac:dyDescent="0.25">
      <c r="A2662" s="7" t="s">
        <v>36369</v>
      </c>
      <c r="B2662" s="6">
        <v>0</v>
      </c>
      <c r="C2662" s="6">
        <v>0</v>
      </c>
      <c r="D2662" s="6">
        <v>0</v>
      </c>
      <c r="E2662" s="6">
        <v>1</v>
      </c>
      <c r="F2662" s="6">
        <v>0</v>
      </c>
      <c r="G2662" s="6">
        <v>0</v>
      </c>
      <c r="H2662" s="6" t="s">
        <v>34209</v>
      </c>
      <c r="I2662" s="6" t="s">
        <v>36335</v>
      </c>
      <c r="J2662" s="6" t="s">
        <v>34219</v>
      </c>
      <c r="K2662" s="6">
        <v>35</v>
      </c>
    </row>
    <row r="2663" spans="1:11" x14ac:dyDescent="0.25">
      <c r="A2663" s="7" t="s">
        <v>36370</v>
      </c>
      <c r="B2663" s="6">
        <v>1</v>
      </c>
      <c r="C2663" s="6">
        <v>0</v>
      </c>
      <c r="D2663" s="6">
        <v>0</v>
      </c>
      <c r="E2663" s="6">
        <v>0</v>
      </c>
      <c r="F2663" s="6">
        <v>0</v>
      </c>
      <c r="G2663" s="6">
        <v>0</v>
      </c>
      <c r="H2663" s="6" t="s">
        <v>34206</v>
      </c>
      <c r="I2663" s="6" t="s">
        <v>36335</v>
      </c>
      <c r="J2663" s="6" t="s">
        <v>34219</v>
      </c>
      <c r="K2663" s="6">
        <v>36</v>
      </c>
    </row>
    <row r="2664" spans="1:11" ht="37.5" x14ac:dyDescent="0.25">
      <c r="A2664" s="7" t="s">
        <v>36371</v>
      </c>
      <c r="B2664" s="6">
        <v>0</v>
      </c>
      <c r="C2664" s="6">
        <v>0</v>
      </c>
      <c r="D2664" s="6">
        <v>0</v>
      </c>
      <c r="E2664" s="6">
        <v>1</v>
      </c>
      <c r="F2664" s="6">
        <v>0</v>
      </c>
      <c r="G2664" s="6">
        <v>0</v>
      </c>
      <c r="H2664" s="6" t="s">
        <v>34209</v>
      </c>
      <c r="I2664" s="6" t="s">
        <v>36335</v>
      </c>
      <c r="J2664" s="6" t="s">
        <v>34219</v>
      </c>
      <c r="K2664" s="6">
        <v>37</v>
      </c>
    </row>
    <row r="2665" spans="1:11" ht="37.5" x14ac:dyDescent="0.25">
      <c r="A2665" s="7" t="s">
        <v>36372</v>
      </c>
      <c r="B2665" s="6">
        <v>0</v>
      </c>
      <c r="C2665" s="6">
        <v>0</v>
      </c>
      <c r="D2665" s="6">
        <v>0</v>
      </c>
      <c r="E2665" s="6">
        <v>1</v>
      </c>
      <c r="F2665" s="6">
        <v>0</v>
      </c>
      <c r="G2665" s="6">
        <v>0</v>
      </c>
      <c r="H2665" s="6" t="s">
        <v>34209</v>
      </c>
      <c r="I2665" s="6" t="s">
        <v>36335</v>
      </c>
      <c r="J2665" s="6" t="s">
        <v>34219</v>
      </c>
      <c r="K2665" s="6">
        <v>38</v>
      </c>
    </row>
    <row r="2666" spans="1:11" x14ac:dyDescent="0.25">
      <c r="A2666" s="7" t="s">
        <v>36373</v>
      </c>
      <c r="B2666" s="6">
        <v>1</v>
      </c>
      <c r="C2666" s="6">
        <v>0</v>
      </c>
      <c r="D2666" s="6">
        <v>0</v>
      </c>
      <c r="E2666" s="6">
        <v>0</v>
      </c>
      <c r="F2666" s="6">
        <v>0</v>
      </c>
      <c r="G2666" s="6">
        <v>0</v>
      </c>
      <c r="H2666" s="6" t="s">
        <v>34206</v>
      </c>
      <c r="I2666" s="6" t="s">
        <v>36335</v>
      </c>
      <c r="J2666" s="6" t="s">
        <v>34219</v>
      </c>
      <c r="K2666" s="6">
        <v>39</v>
      </c>
    </row>
    <row r="2667" spans="1:11" ht="50" x14ac:dyDescent="0.25">
      <c r="A2667" s="7" t="s">
        <v>36374</v>
      </c>
      <c r="B2667" s="6">
        <v>0</v>
      </c>
      <c r="C2667" s="6">
        <v>0</v>
      </c>
      <c r="D2667" s="6">
        <v>0</v>
      </c>
      <c r="E2667" s="6">
        <v>0</v>
      </c>
      <c r="F2667" s="6">
        <v>0</v>
      </c>
      <c r="G2667" s="6">
        <v>1</v>
      </c>
      <c r="H2667" s="6" t="s">
        <v>34211</v>
      </c>
      <c r="I2667" s="6" t="s">
        <v>36335</v>
      </c>
      <c r="J2667" s="6" t="s">
        <v>34219</v>
      </c>
      <c r="K2667" s="6">
        <v>40</v>
      </c>
    </row>
    <row r="2668" spans="1:11" x14ac:dyDescent="0.25">
      <c r="A2668" s="7" t="s">
        <v>36375</v>
      </c>
      <c r="B2668" s="6">
        <v>0</v>
      </c>
      <c r="C2668" s="6">
        <v>0</v>
      </c>
      <c r="D2668" s="6">
        <v>0</v>
      </c>
      <c r="E2668" s="6">
        <v>0</v>
      </c>
      <c r="F2668" s="6">
        <v>0</v>
      </c>
      <c r="G2668" s="6">
        <v>1</v>
      </c>
      <c r="H2668" s="6" t="s">
        <v>34211</v>
      </c>
      <c r="I2668" s="6" t="s">
        <v>36335</v>
      </c>
      <c r="J2668" s="6" t="s">
        <v>34219</v>
      </c>
      <c r="K2668" s="6">
        <v>41</v>
      </c>
    </row>
    <row r="2669" spans="1:11" ht="37.5" x14ac:dyDescent="0.25">
      <c r="A2669" s="7" t="s">
        <v>36376</v>
      </c>
      <c r="B2669" s="6">
        <v>0</v>
      </c>
      <c r="C2669" s="6">
        <v>0</v>
      </c>
      <c r="D2669" s="6">
        <v>0</v>
      </c>
      <c r="E2669" s="6">
        <v>0</v>
      </c>
      <c r="F2669" s="6">
        <v>0</v>
      </c>
      <c r="G2669" s="6">
        <v>1</v>
      </c>
      <c r="H2669" s="6" t="s">
        <v>34211</v>
      </c>
      <c r="I2669" s="6" t="s">
        <v>36335</v>
      </c>
      <c r="J2669" s="6" t="s">
        <v>34219</v>
      </c>
      <c r="K2669" s="6">
        <v>42</v>
      </c>
    </row>
    <row r="2670" spans="1:11" x14ac:dyDescent="0.25">
      <c r="A2670" s="7" t="s">
        <v>36377</v>
      </c>
      <c r="B2670" s="6">
        <v>1</v>
      </c>
      <c r="C2670" s="6">
        <v>0</v>
      </c>
      <c r="D2670" s="6">
        <v>0</v>
      </c>
      <c r="E2670" s="6">
        <v>0</v>
      </c>
      <c r="F2670" s="6">
        <v>0</v>
      </c>
      <c r="G2670" s="6">
        <v>0</v>
      </c>
      <c r="H2670" s="6" t="s">
        <v>34206</v>
      </c>
      <c r="I2670" s="6" t="s">
        <v>36335</v>
      </c>
      <c r="J2670" s="6" t="s">
        <v>34219</v>
      </c>
      <c r="K2670" s="6">
        <v>43</v>
      </c>
    </row>
    <row r="2671" spans="1:11" ht="62.5" x14ac:dyDescent="0.25">
      <c r="A2671" s="7" t="s">
        <v>36378</v>
      </c>
      <c r="B2671" s="6">
        <v>0</v>
      </c>
      <c r="C2671" s="6">
        <v>0</v>
      </c>
      <c r="D2671" s="6">
        <v>0</v>
      </c>
      <c r="E2671" s="6">
        <v>0</v>
      </c>
      <c r="F2671" s="6">
        <v>0</v>
      </c>
      <c r="G2671" s="6">
        <v>1</v>
      </c>
      <c r="H2671" s="6" t="s">
        <v>34211</v>
      </c>
      <c r="I2671" s="6" t="s">
        <v>36335</v>
      </c>
      <c r="J2671" s="6" t="s">
        <v>34219</v>
      </c>
      <c r="K2671" s="6">
        <v>44</v>
      </c>
    </row>
    <row r="2672" spans="1:11" ht="87.5" x14ac:dyDescent="0.25">
      <c r="A2672" s="7" t="s">
        <v>36379</v>
      </c>
      <c r="B2672" s="6">
        <v>0</v>
      </c>
      <c r="C2672" s="6">
        <v>0</v>
      </c>
      <c r="D2672" s="6">
        <v>0</v>
      </c>
      <c r="E2672" s="6">
        <v>0</v>
      </c>
      <c r="F2672" s="6">
        <v>0</v>
      </c>
      <c r="G2672" s="6">
        <v>1</v>
      </c>
      <c r="H2672" s="6" t="s">
        <v>34211</v>
      </c>
      <c r="I2672" s="6" t="s">
        <v>36335</v>
      </c>
      <c r="J2672" s="6" t="s">
        <v>34219</v>
      </c>
      <c r="K2672" s="6">
        <v>45</v>
      </c>
    </row>
    <row r="2673" spans="1:11" x14ac:dyDescent="0.25">
      <c r="A2673" s="7" t="s">
        <v>36380</v>
      </c>
      <c r="B2673" s="6">
        <v>0</v>
      </c>
      <c r="C2673" s="6">
        <v>0</v>
      </c>
      <c r="D2673" s="6">
        <v>0</v>
      </c>
      <c r="E2673" s="6">
        <v>0</v>
      </c>
      <c r="F2673" s="6">
        <v>0</v>
      </c>
      <c r="G2673" s="6">
        <v>1</v>
      </c>
      <c r="H2673" s="6" t="s">
        <v>34211</v>
      </c>
      <c r="I2673" s="6" t="s">
        <v>36335</v>
      </c>
      <c r="J2673" s="6" t="s">
        <v>34219</v>
      </c>
      <c r="K2673" s="6">
        <v>46</v>
      </c>
    </row>
    <row r="2674" spans="1:11" ht="25" x14ac:dyDescent="0.25">
      <c r="A2674" s="7" t="s">
        <v>36381</v>
      </c>
      <c r="B2674" s="6">
        <v>0</v>
      </c>
      <c r="C2674" s="6">
        <v>0</v>
      </c>
      <c r="D2674" s="6">
        <v>0</v>
      </c>
      <c r="E2674" s="6">
        <v>0</v>
      </c>
      <c r="F2674" s="6">
        <v>0</v>
      </c>
      <c r="G2674" s="6">
        <v>1</v>
      </c>
      <c r="H2674" s="6" t="s">
        <v>34211</v>
      </c>
      <c r="I2674" s="6" t="s">
        <v>36335</v>
      </c>
      <c r="J2674" s="6" t="s">
        <v>34219</v>
      </c>
      <c r="K2674" s="6">
        <v>47</v>
      </c>
    </row>
    <row r="2675" spans="1:11" x14ac:dyDescent="0.25">
      <c r="A2675" s="7" t="s">
        <v>36382</v>
      </c>
      <c r="B2675" s="6">
        <v>0</v>
      </c>
      <c r="C2675" s="6">
        <v>0</v>
      </c>
      <c r="D2675" s="6">
        <v>0</v>
      </c>
      <c r="E2675" s="6">
        <v>0</v>
      </c>
      <c r="F2675" s="6">
        <v>0</v>
      </c>
      <c r="G2675" s="6">
        <v>1</v>
      </c>
      <c r="H2675" s="6" t="s">
        <v>34211</v>
      </c>
      <c r="I2675" s="6" t="s">
        <v>36335</v>
      </c>
      <c r="J2675" s="6" t="s">
        <v>34219</v>
      </c>
      <c r="K2675" s="6">
        <v>48</v>
      </c>
    </row>
    <row r="2676" spans="1:11" x14ac:dyDescent="0.25">
      <c r="A2676" s="7" t="s">
        <v>36383</v>
      </c>
      <c r="B2676" s="6">
        <v>0</v>
      </c>
      <c r="C2676" s="6">
        <v>0</v>
      </c>
      <c r="D2676" s="6">
        <v>0</v>
      </c>
      <c r="E2676" s="6">
        <v>0</v>
      </c>
      <c r="F2676" s="6">
        <v>0</v>
      </c>
      <c r="G2676" s="6">
        <v>1</v>
      </c>
      <c r="H2676" s="6" t="s">
        <v>34211</v>
      </c>
      <c r="I2676" s="6" t="s">
        <v>36335</v>
      </c>
      <c r="J2676" s="6" t="s">
        <v>34219</v>
      </c>
      <c r="K2676" s="6">
        <v>49</v>
      </c>
    </row>
    <row r="2677" spans="1:11" x14ac:dyDescent="0.25">
      <c r="A2677" s="7" t="s">
        <v>36384</v>
      </c>
      <c r="B2677" s="6">
        <v>0</v>
      </c>
      <c r="C2677" s="6">
        <v>0</v>
      </c>
      <c r="D2677" s="6">
        <v>0</v>
      </c>
      <c r="E2677" s="6">
        <v>0</v>
      </c>
      <c r="F2677" s="6">
        <v>0</v>
      </c>
      <c r="G2677" s="6">
        <v>1</v>
      </c>
      <c r="H2677" s="6" t="s">
        <v>34211</v>
      </c>
      <c r="I2677" s="6" t="s">
        <v>36335</v>
      </c>
      <c r="J2677" s="6" t="s">
        <v>34219</v>
      </c>
      <c r="K2677" s="6">
        <v>50</v>
      </c>
    </row>
    <row r="2678" spans="1:11" ht="50" x14ac:dyDescent="0.25">
      <c r="A2678" s="7" t="s">
        <v>36385</v>
      </c>
      <c r="B2678" s="6">
        <v>0</v>
      </c>
      <c r="C2678" s="6">
        <v>0</v>
      </c>
      <c r="D2678" s="6">
        <v>0</v>
      </c>
      <c r="E2678" s="6">
        <v>0</v>
      </c>
      <c r="F2678" s="6">
        <v>0</v>
      </c>
      <c r="G2678" s="6">
        <v>1</v>
      </c>
      <c r="H2678" s="6" t="s">
        <v>34211</v>
      </c>
      <c r="I2678" s="6" t="s">
        <v>36335</v>
      </c>
      <c r="J2678" s="6" t="s">
        <v>34219</v>
      </c>
      <c r="K2678" s="6">
        <v>51</v>
      </c>
    </row>
    <row r="2679" spans="1:11" ht="25" x14ac:dyDescent="0.25">
      <c r="A2679" s="7" t="s">
        <v>36386</v>
      </c>
      <c r="B2679" s="6">
        <v>0</v>
      </c>
      <c r="C2679" s="6">
        <v>0</v>
      </c>
      <c r="D2679" s="6">
        <v>0</v>
      </c>
      <c r="E2679" s="6">
        <v>0</v>
      </c>
      <c r="F2679" s="6">
        <v>0</v>
      </c>
      <c r="G2679" s="6">
        <v>1</v>
      </c>
      <c r="H2679" s="6" t="s">
        <v>34211</v>
      </c>
      <c r="I2679" s="6" t="s">
        <v>36335</v>
      </c>
      <c r="J2679" s="6" t="s">
        <v>34219</v>
      </c>
      <c r="K2679" s="6">
        <v>52</v>
      </c>
    </row>
    <row r="2680" spans="1:11" x14ac:dyDescent="0.25">
      <c r="A2680" s="7" t="s">
        <v>36387</v>
      </c>
      <c r="B2680" s="6">
        <v>0</v>
      </c>
      <c r="C2680" s="6">
        <v>0</v>
      </c>
      <c r="D2680" s="6">
        <v>0</v>
      </c>
      <c r="E2680" s="6">
        <v>0</v>
      </c>
      <c r="F2680" s="6">
        <v>0</v>
      </c>
      <c r="G2680" s="6">
        <v>1</v>
      </c>
      <c r="H2680" s="6" t="s">
        <v>34211</v>
      </c>
      <c r="I2680" s="6" t="s">
        <v>36335</v>
      </c>
      <c r="J2680" s="6" t="s">
        <v>34219</v>
      </c>
      <c r="K2680" s="6">
        <v>53</v>
      </c>
    </row>
    <row r="2681" spans="1:11" ht="37.5" x14ac:dyDescent="0.25">
      <c r="A2681" s="7" t="s">
        <v>36388</v>
      </c>
      <c r="B2681" s="6">
        <v>0</v>
      </c>
      <c r="C2681" s="6">
        <v>0</v>
      </c>
      <c r="D2681" s="6">
        <v>0</v>
      </c>
      <c r="E2681" s="6">
        <v>0</v>
      </c>
      <c r="F2681" s="6">
        <v>0</v>
      </c>
      <c r="G2681" s="6">
        <v>1</v>
      </c>
      <c r="H2681" s="6" t="s">
        <v>34211</v>
      </c>
      <c r="I2681" s="6" t="s">
        <v>36335</v>
      </c>
      <c r="J2681" s="6" t="s">
        <v>34219</v>
      </c>
      <c r="K2681" s="6">
        <v>54</v>
      </c>
    </row>
    <row r="2682" spans="1:11" x14ac:dyDescent="0.25">
      <c r="A2682" s="7" t="s">
        <v>36389</v>
      </c>
      <c r="B2682" s="6">
        <v>0</v>
      </c>
      <c r="C2682" s="6">
        <v>0</v>
      </c>
      <c r="D2682" s="6">
        <v>0</v>
      </c>
      <c r="E2682" s="6">
        <v>0</v>
      </c>
      <c r="F2682" s="6">
        <v>0</v>
      </c>
      <c r="G2682" s="6">
        <v>1</v>
      </c>
      <c r="H2682" s="6" t="s">
        <v>34211</v>
      </c>
      <c r="I2682" s="6" t="s">
        <v>36335</v>
      </c>
      <c r="J2682" s="6" t="s">
        <v>34219</v>
      </c>
      <c r="K2682" s="6">
        <v>55</v>
      </c>
    </row>
    <row r="2683" spans="1:11" ht="37.5" x14ac:dyDescent="0.25">
      <c r="A2683" s="7" t="s">
        <v>36390</v>
      </c>
      <c r="B2683" s="6">
        <v>0</v>
      </c>
      <c r="C2683" s="6">
        <v>0</v>
      </c>
      <c r="D2683" s="6">
        <v>0</v>
      </c>
      <c r="E2683" s="6">
        <v>0</v>
      </c>
      <c r="F2683" s="6">
        <v>0</v>
      </c>
      <c r="G2683" s="6">
        <v>1</v>
      </c>
      <c r="H2683" s="6" t="s">
        <v>34211</v>
      </c>
      <c r="I2683" s="6" t="s">
        <v>36335</v>
      </c>
      <c r="J2683" s="6" t="s">
        <v>34219</v>
      </c>
      <c r="K2683" s="6">
        <v>56</v>
      </c>
    </row>
    <row r="2684" spans="1:11" x14ac:dyDescent="0.25">
      <c r="A2684" s="7" t="s">
        <v>36391</v>
      </c>
      <c r="B2684" s="6">
        <v>0</v>
      </c>
      <c r="C2684" s="6">
        <v>0</v>
      </c>
      <c r="D2684" s="6">
        <v>0</v>
      </c>
      <c r="E2684" s="6">
        <v>0</v>
      </c>
      <c r="F2684" s="6">
        <v>0</v>
      </c>
      <c r="G2684" s="6">
        <v>1</v>
      </c>
      <c r="H2684" s="6" t="s">
        <v>34211</v>
      </c>
      <c r="I2684" s="6" t="s">
        <v>36335</v>
      </c>
      <c r="J2684" s="6" t="s">
        <v>34219</v>
      </c>
      <c r="K2684" s="6">
        <v>57</v>
      </c>
    </row>
    <row r="2685" spans="1:11" ht="37.5" x14ac:dyDescent="0.25">
      <c r="A2685" s="7" t="s">
        <v>36392</v>
      </c>
      <c r="B2685" s="6">
        <v>0</v>
      </c>
      <c r="C2685" s="6">
        <v>0</v>
      </c>
      <c r="D2685" s="6">
        <v>0</v>
      </c>
      <c r="E2685" s="6">
        <v>0</v>
      </c>
      <c r="F2685" s="6">
        <v>0</v>
      </c>
      <c r="G2685" s="6">
        <v>1</v>
      </c>
      <c r="H2685" s="6" t="s">
        <v>34211</v>
      </c>
      <c r="I2685" s="6" t="s">
        <v>36335</v>
      </c>
      <c r="J2685" s="6" t="s">
        <v>34219</v>
      </c>
      <c r="K2685" s="6">
        <v>58</v>
      </c>
    </row>
    <row r="2686" spans="1:11" x14ac:dyDescent="0.25">
      <c r="A2686" s="7" t="s">
        <v>36393</v>
      </c>
      <c r="B2686" s="6">
        <v>0</v>
      </c>
      <c r="C2686" s="6">
        <v>0</v>
      </c>
      <c r="D2686" s="6">
        <v>0</v>
      </c>
      <c r="E2686" s="6">
        <v>0</v>
      </c>
      <c r="F2686" s="6">
        <v>0</v>
      </c>
      <c r="G2686" s="6">
        <v>1</v>
      </c>
      <c r="H2686" s="6" t="s">
        <v>34211</v>
      </c>
      <c r="I2686" s="6" t="s">
        <v>36335</v>
      </c>
      <c r="J2686" s="6" t="s">
        <v>34219</v>
      </c>
      <c r="K2686" s="6">
        <v>59</v>
      </c>
    </row>
    <row r="2687" spans="1:11" x14ac:dyDescent="0.25">
      <c r="A2687" s="7" t="s">
        <v>36394</v>
      </c>
      <c r="B2687" s="6">
        <v>0</v>
      </c>
      <c r="C2687" s="6">
        <v>0</v>
      </c>
      <c r="D2687" s="6">
        <v>0</v>
      </c>
      <c r="E2687" s="6">
        <v>0</v>
      </c>
      <c r="F2687" s="6">
        <v>0</v>
      </c>
      <c r="G2687" s="6">
        <v>1</v>
      </c>
      <c r="H2687" s="6" t="s">
        <v>34211</v>
      </c>
      <c r="I2687" s="6" t="s">
        <v>36335</v>
      </c>
      <c r="J2687" s="6" t="s">
        <v>34219</v>
      </c>
      <c r="K2687" s="6">
        <v>60</v>
      </c>
    </row>
    <row r="2688" spans="1:11" ht="25" x14ac:dyDescent="0.25">
      <c r="A2688" s="7" t="s">
        <v>36395</v>
      </c>
      <c r="B2688" s="6">
        <v>0</v>
      </c>
      <c r="C2688" s="6">
        <v>0</v>
      </c>
      <c r="D2688" s="6">
        <v>0</v>
      </c>
      <c r="E2688" s="6">
        <v>0</v>
      </c>
      <c r="F2688" s="6">
        <v>0</v>
      </c>
      <c r="G2688" s="6">
        <v>1</v>
      </c>
      <c r="H2688" s="6" t="s">
        <v>34211</v>
      </c>
      <c r="I2688" s="6" t="s">
        <v>36335</v>
      </c>
      <c r="J2688" s="6" t="s">
        <v>34219</v>
      </c>
      <c r="K2688" s="6">
        <v>61</v>
      </c>
    </row>
    <row r="2689" spans="1:11" ht="50" x14ac:dyDescent="0.25">
      <c r="A2689" s="7" t="s">
        <v>36396</v>
      </c>
      <c r="B2689" s="6">
        <v>1</v>
      </c>
      <c r="C2689" s="6">
        <v>0</v>
      </c>
      <c r="D2689" s="6">
        <v>0</v>
      </c>
      <c r="E2689" s="6">
        <v>0</v>
      </c>
      <c r="F2689" s="6">
        <v>0</v>
      </c>
      <c r="G2689" s="6">
        <v>0</v>
      </c>
      <c r="H2689" s="6" t="s">
        <v>34206</v>
      </c>
      <c r="I2689" s="6" t="s">
        <v>36335</v>
      </c>
      <c r="J2689" s="6" t="s">
        <v>34219</v>
      </c>
      <c r="K2689" s="6">
        <v>62</v>
      </c>
    </row>
    <row r="2690" spans="1:11" x14ac:dyDescent="0.25">
      <c r="A2690" s="7" t="s">
        <v>36397</v>
      </c>
      <c r="B2690" s="6">
        <v>0</v>
      </c>
      <c r="C2690" s="6">
        <v>0</v>
      </c>
      <c r="D2690" s="6">
        <v>0</v>
      </c>
      <c r="E2690" s="6">
        <v>0</v>
      </c>
      <c r="F2690" s="6">
        <v>0</v>
      </c>
      <c r="G2690" s="6">
        <v>0</v>
      </c>
      <c r="H2690" s="6" t="s">
        <v>34217</v>
      </c>
      <c r="I2690" s="6" t="s">
        <v>36335</v>
      </c>
      <c r="J2690" s="6" t="s">
        <v>34219</v>
      </c>
      <c r="K2690" s="6">
        <v>63</v>
      </c>
    </row>
    <row r="2691" spans="1:11" x14ac:dyDescent="0.25">
      <c r="A2691" s="7" t="s">
        <v>36398</v>
      </c>
      <c r="B2691" s="6">
        <v>0</v>
      </c>
      <c r="C2691" s="6">
        <v>0</v>
      </c>
      <c r="D2691" s="6">
        <v>0</v>
      </c>
      <c r="E2691" s="6">
        <v>0</v>
      </c>
      <c r="F2691" s="6">
        <v>0</v>
      </c>
      <c r="G2691" s="6">
        <v>0</v>
      </c>
      <c r="H2691" s="6" t="s">
        <v>34217</v>
      </c>
      <c r="I2691" s="6" t="s">
        <v>36335</v>
      </c>
      <c r="J2691" s="6" t="s">
        <v>34219</v>
      </c>
      <c r="K2691" s="6">
        <v>64</v>
      </c>
    </row>
    <row r="2692" spans="1:11" x14ac:dyDescent="0.25">
      <c r="A2692" s="7" t="s">
        <v>36399</v>
      </c>
      <c r="B2692" s="6">
        <v>0</v>
      </c>
      <c r="C2692" s="6">
        <v>0</v>
      </c>
      <c r="D2692" s="6">
        <v>0</v>
      </c>
      <c r="E2692" s="6">
        <v>0</v>
      </c>
      <c r="F2692" s="6">
        <v>0</v>
      </c>
      <c r="G2692" s="6">
        <v>0</v>
      </c>
      <c r="H2692" s="6" t="s">
        <v>34217</v>
      </c>
      <c r="I2692" s="6" t="s">
        <v>36335</v>
      </c>
      <c r="J2692" s="6" t="s">
        <v>34219</v>
      </c>
      <c r="K2692" s="6">
        <v>65</v>
      </c>
    </row>
    <row r="2693" spans="1:11" ht="50" x14ac:dyDescent="0.25">
      <c r="A2693" s="7" t="s">
        <v>36400</v>
      </c>
      <c r="B2693" s="6">
        <v>0</v>
      </c>
      <c r="C2693" s="6">
        <v>0</v>
      </c>
      <c r="D2693" s="6">
        <v>0</v>
      </c>
      <c r="E2693" s="6">
        <v>0</v>
      </c>
      <c r="F2693" s="6">
        <v>0</v>
      </c>
      <c r="G2693" s="6">
        <v>0</v>
      </c>
      <c r="H2693" s="6" t="s">
        <v>34217</v>
      </c>
      <c r="I2693" s="6" t="s">
        <v>36335</v>
      </c>
      <c r="J2693" s="6" t="s">
        <v>34219</v>
      </c>
      <c r="K2693" s="6">
        <v>66</v>
      </c>
    </row>
    <row r="2694" spans="1:11" ht="25" x14ac:dyDescent="0.25">
      <c r="A2694" s="7" t="s">
        <v>36401</v>
      </c>
      <c r="B2694" s="6">
        <v>0</v>
      </c>
      <c r="C2694" s="6">
        <v>0</v>
      </c>
      <c r="D2694" s="6">
        <v>0</v>
      </c>
      <c r="E2694" s="6">
        <v>0</v>
      </c>
      <c r="F2694" s="6">
        <v>0</v>
      </c>
      <c r="G2694" s="6">
        <v>0</v>
      </c>
      <c r="H2694" s="6" t="s">
        <v>34217</v>
      </c>
      <c r="I2694" s="6" t="s">
        <v>36335</v>
      </c>
      <c r="J2694" s="6" t="s">
        <v>34219</v>
      </c>
      <c r="K2694" s="6">
        <v>67</v>
      </c>
    </row>
    <row r="2695" spans="1:11" x14ac:dyDescent="0.25">
      <c r="A2695" s="7" t="s">
        <v>36402</v>
      </c>
      <c r="B2695" s="6">
        <v>0</v>
      </c>
      <c r="C2695" s="6">
        <v>0</v>
      </c>
      <c r="D2695" s="6">
        <v>0</v>
      </c>
      <c r="E2695" s="6">
        <v>0</v>
      </c>
      <c r="F2695" s="6">
        <v>0</v>
      </c>
      <c r="G2695" s="6">
        <v>0</v>
      </c>
      <c r="H2695" s="6" t="s">
        <v>34217</v>
      </c>
      <c r="I2695" s="6" t="s">
        <v>36335</v>
      </c>
      <c r="J2695" s="6" t="s">
        <v>34219</v>
      </c>
      <c r="K2695" s="6">
        <v>68</v>
      </c>
    </row>
    <row r="2696" spans="1:11" ht="37.5" x14ac:dyDescent="0.25">
      <c r="A2696" s="7" t="s">
        <v>36403</v>
      </c>
      <c r="B2696" s="6">
        <v>0</v>
      </c>
      <c r="C2696" s="6">
        <v>0</v>
      </c>
      <c r="D2696" s="6">
        <v>0</v>
      </c>
      <c r="E2696" s="6">
        <v>0</v>
      </c>
      <c r="F2696" s="6">
        <v>0</v>
      </c>
      <c r="G2696" s="6">
        <v>0</v>
      </c>
      <c r="H2696" s="6" t="s">
        <v>34217</v>
      </c>
      <c r="I2696" s="6" t="s">
        <v>36335</v>
      </c>
      <c r="J2696" s="6" t="s">
        <v>34219</v>
      </c>
      <c r="K2696" s="6">
        <v>69</v>
      </c>
    </row>
    <row r="2697" spans="1:11" ht="37.5" x14ac:dyDescent="0.25">
      <c r="A2697" s="7" t="s">
        <v>36404</v>
      </c>
      <c r="B2697" s="6">
        <v>0</v>
      </c>
      <c r="C2697" s="6">
        <v>0</v>
      </c>
      <c r="D2697" s="6">
        <v>0</v>
      </c>
      <c r="E2697" s="6">
        <v>0</v>
      </c>
      <c r="F2697" s="6">
        <v>0</v>
      </c>
      <c r="G2697" s="6">
        <v>0</v>
      </c>
      <c r="H2697" s="6" t="s">
        <v>34217</v>
      </c>
      <c r="I2697" s="6" t="s">
        <v>36335</v>
      </c>
      <c r="J2697" s="6" t="s">
        <v>34219</v>
      </c>
      <c r="K2697" s="6">
        <v>70</v>
      </c>
    </row>
    <row r="2698" spans="1:11" x14ac:dyDescent="0.25">
      <c r="A2698" s="7" t="s">
        <v>36405</v>
      </c>
      <c r="B2698" s="6">
        <v>0</v>
      </c>
      <c r="C2698" s="6">
        <v>0</v>
      </c>
      <c r="D2698" s="6">
        <v>0</v>
      </c>
      <c r="E2698" s="6">
        <v>0</v>
      </c>
      <c r="F2698" s="6">
        <v>0</v>
      </c>
      <c r="G2698" s="6">
        <v>0</v>
      </c>
      <c r="H2698" s="6" t="s">
        <v>34217</v>
      </c>
      <c r="I2698" s="6" t="s">
        <v>36406</v>
      </c>
      <c r="J2698" s="6" t="s">
        <v>34219</v>
      </c>
      <c r="K2698" s="6">
        <v>0</v>
      </c>
    </row>
    <row r="2699" spans="1:11" ht="150" x14ac:dyDescent="0.25">
      <c r="A2699" s="7" t="s">
        <v>36407</v>
      </c>
      <c r="B2699" s="6">
        <v>0</v>
      </c>
      <c r="C2699" s="6">
        <v>0</v>
      </c>
      <c r="D2699" s="6">
        <v>0</v>
      </c>
      <c r="E2699" s="6">
        <v>0</v>
      </c>
      <c r="F2699" s="6">
        <v>0</v>
      </c>
      <c r="G2699" s="6">
        <v>0</v>
      </c>
      <c r="H2699" s="6" t="s">
        <v>34217</v>
      </c>
      <c r="I2699" s="6" t="s">
        <v>36406</v>
      </c>
      <c r="J2699" s="6" t="s">
        <v>34219</v>
      </c>
      <c r="K2699" s="6">
        <v>1</v>
      </c>
    </row>
    <row r="2700" spans="1:11" ht="50" x14ac:dyDescent="0.25">
      <c r="A2700" s="7" t="s">
        <v>36408</v>
      </c>
      <c r="B2700" s="6">
        <v>0</v>
      </c>
      <c r="C2700" s="6">
        <v>0</v>
      </c>
      <c r="D2700" s="6">
        <v>0</v>
      </c>
      <c r="E2700" s="6">
        <v>0</v>
      </c>
      <c r="F2700" s="6">
        <v>0</v>
      </c>
      <c r="G2700" s="6">
        <v>0</v>
      </c>
      <c r="H2700" s="6" t="s">
        <v>34217</v>
      </c>
      <c r="I2700" s="6" t="s">
        <v>36406</v>
      </c>
      <c r="J2700" s="6" t="s">
        <v>34219</v>
      </c>
      <c r="K2700" s="6">
        <v>2</v>
      </c>
    </row>
    <row r="2701" spans="1:11" ht="75" x14ac:dyDescent="0.25">
      <c r="A2701" s="7" t="s">
        <v>36409</v>
      </c>
      <c r="B2701" s="6">
        <v>0</v>
      </c>
      <c r="C2701" s="6">
        <v>0</v>
      </c>
      <c r="D2701" s="6">
        <v>0</v>
      </c>
      <c r="E2701" s="6">
        <v>0</v>
      </c>
      <c r="F2701" s="6">
        <v>0</v>
      </c>
      <c r="G2701" s="6">
        <v>0</v>
      </c>
      <c r="H2701" s="6" t="s">
        <v>34217</v>
      </c>
      <c r="I2701" s="6" t="s">
        <v>36406</v>
      </c>
      <c r="J2701" s="6" t="s">
        <v>34219</v>
      </c>
      <c r="K2701" s="6">
        <v>3</v>
      </c>
    </row>
    <row r="2702" spans="1:11" x14ac:dyDescent="0.25">
      <c r="A2702" s="7" t="s">
        <v>36410</v>
      </c>
      <c r="B2702" s="6">
        <v>0</v>
      </c>
      <c r="C2702" s="6">
        <v>0</v>
      </c>
      <c r="D2702" s="6">
        <v>0</v>
      </c>
      <c r="E2702" s="6">
        <v>0</v>
      </c>
      <c r="F2702" s="6">
        <v>0</v>
      </c>
      <c r="G2702" s="6">
        <v>0</v>
      </c>
      <c r="H2702" s="6" t="s">
        <v>34217</v>
      </c>
      <c r="I2702" s="6" t="s">
        <v>36406</v>
      </c>
      <c r="J2702" s="6" t="s">
        <v>34219</v>
      </c>
      <c r="K2702" s="6">
        <v>4</v>
      </c>
    </row>
    <row r="2703" spans="1:11" x14ac:dyDescent="0.25">
      <c r="A2703" s="7" t="s">
        <v>36411</v>
      </c>
      <c r="B2703" s="6">
        <v>0</v>
      </c>
      <c r="C2703" s="6">
        <v>0</v>
      </c>
      <c r="D2703" s="6">
        <v>0</v>
      </c>
      <c r="E2703" s="6">
        <v>1</v>
      </c>
      <c r="F2703" s="6">
        <v>0</v>
      </c>
      <c r="G2703" s="6">
        <v>0</v>
      </c>
      <c r="H2703" s="6" t="s">
        <v>34209</v>
      </c>
      <c r="I2703" s="6" t="s">
        <v>36406</v>
      </c>
      <c r="J2703" s="6" t="s">
        <v>34219</v>
      </c>
      <c r="K2703" s="6">
        <v>5</v>
      </c>
    </row>
    <row r="2704" spans="1:11" x14ac:dyDescent="0.25">
      <c r="A2704" s="7" t="s">
        <v>36412</v>
      </c>
      <c r="B2704" s="6">
        <v>0</v>
      </c>
      <c r="C2704" s="6">
        <v>0</v>
      </c>
      <c r="D2704" s="6">
        <v>0</v>
      </c>
      <c r="E2704" s="6">
        <v>1</v>
      </c>
      <c r="F2704" s="6">
        <v>0</v>
      </c>
      <c r="G2704" s="6">
        <v>0</v>
      </c>
      <c r="H2704" s="6" t="s">
        <v>34209</v>
      </c>
      <c r="I2704" s="6" t="s">
        <v>36406</v>
      </c>
      <c r="J2704" s="6" t="s">
        <v>34219</v>
      </c>
      <c r="K2704" s="6">
        <v>6</v>
      </c>
    </row>
    <row r="2705" spans="1:11" x14ac:dyDescent="0.25">
      <c r="A2705" s="7" t="s">
        <v>36413</v>
      </c>
      <c r="B2705" s="6">
        <v>0</v>
      </c>
      <c r="C2705" s="6">
        <v>0</v>
      </c>
      <c r="D2705" s="6">
        <v>0</v>
      </c>
      <c r="E2705" s="6">
        <v>1</v>
      </c>
      <c r="F2705" s="6">
        <v>0</v>
      </c>
      <c r="G2705" s="6">
        <v>0</v>
      </c>
      <c r="H2705" s="6" t="s">
        <v>34209</v>
      </c>
      <c r="I2705" s="6" t="s">
        <v>36406</v>
      </c>
      <c r="J2705" s="6" t="s">
        <v>34219</v>
      </c>
      <c r="K2705" s="6">
        <v>7</v>
      </c>
    </row>
    <row r="2706" spans="1:11" ht="50" x14ac:dyDescent="0.25">
      <c r="A2706" s="7" t="s">
        <v>36414</v>
      </c>
      <c r="B2706" s="6">
        <v>0</v>
      </c>
      <c r="C2706" s="6">
        <v>0</v>
      </c>
      <c r="D2706" s="6">
        <v>0</v>
      </c>
      <c r="E2706" s="6">
        <v>1</v>
      </c>
      <c r="F2706" s="6">
        <v>0</v>
      </c>
      <c r="G2706" s="6">
        <v>0</v>
      </c>
      <c r="H2706" s="6" t="s">
        <v>34209</v>
      </c>
      <c r="I2706" s="6" t="s">
        <v>36406</v>
      </c>
      <c r="J2706" s="6" t="s">
        <v>34219</v>
      </c>
      <c r="K2706" s="6">
        <v>8</v>
      </c>
    </row>
    <row r="2707" spans="1:11" x14ac:dyDescent="0.25">
      <c r="A2707" s="7" t="s">
        <v>36415</v>
      </c>
      <c r="B2707" s="6">
        <v>0</v>
      </c>
      <c r="C2707" s="6">
        <v>0</v>
      </c>
      <c r="D2707" s="6">
        <v>0</v>
      </c>
      <c r="E2707" s="6">
        <v>1</v>
      </c>
      <c r="F2707" s="6">
        <v>0</v>
      </c>
      <c r="G2707" s="6">
        <v>0</v>
      </c>
      <c r="H2707" s="6" t="s">
        <v>34209</v>
      </c>
      <c r="I2707" s="6" t="s">
        <v>36406</v>
      </c>
      <c r="J2707" s="6" t="s">
        <v>34219</v>
      </c>
      <c r="K2707" s="6">
        <v>9</v>
      </c>
    </row>
    <row r="2708" spans="1:11" ht="62.5" x14ac:dyDescent="0.25">
      <c r="A2708" s="7" t="s">
        <v>36416</v>
      </c>
      <c r="B2708" s="6">
        <v>0</v>
      </c>
      <c r="C2708" s="6">
        <v>0</v>
      </c>
      <c r="D2708" s="6">
        <v>0</v>
      </c>
      <c r="E2708" s="6">
        <v>1</v>
      </c>
      <c r="F2708" s="6">
        <v>0</v>
      </c>
      <c r="G2708" s="6">
        <v>0</v>
      </c>
      <c r="H2708" s="6" t="s">
        <v>34209</v>
      </c>
      <c r="I2708" s="6" t="s">
        <v>36406</v>
      </c>
      <c r="J2708" s="6" t="s">
        <v>34219</v>
      </c>
      <c r="K2708" s="6">
        <v>10</v>
      </c>
    </row>
    <row r="2709" spans="1:11" ht="50" x14ac:dyDescent="0.25">
      <c r="A2709" s="7" t="s">
        <v>36417</v>
      </c>
      <c r="B2709" s="6">
        <v>0</v>
      </c>
      <c r="C2709" s="6">
        <v>0</v>
      </c>
      <c r="D2709" s="6">
        <v>0</v>
      </c>
      <c r="E2709" s="6">
        <v>1</v>
      </c>
      <c r="F2709" s="6">
        <v>0</v>
      </c>
      <c r="G2709" s="6">
        <v>0</v>
      </c>
      <c r="H2709" s="6" t="s">
        <v>34209</v>
      </c>
      <c r="I2709" s="6" t="s">
        <v>36406</v>
      </c>
      <c r="J2709" s="6" t="s">
        <v>34219</v>
      </c>
      <c r="K2709" s="6">
        <v>11</v>
      </c>
    </row>
    <row r="2710" spans="1:11" ht="87.5" x14ac:dyDescent="0.25">
      <c r="A2710" s="7" t="s">
        <v>36418</v>
      </c>
      <c r="B2710" s="6">
        <v>0</v>
      </c>
      <c r="C2710" s="6">
        <v>0</v>
      </c>
      <c r="D2710" s="6">
        <v>0</v>
      </c>
      <c r="E2710" s="6">
        <v>1</v>
      </c>
      <c r="F2710" s="6">
        <v>0</v>
      </c>
      <c r="G2710" s="6">
        <v>0</v>
      </c>
      <c r="H2710" s="6" t="s">
        <v>34209</v>
      </c>
      <c r="I2710" s="6" t="s">
        <v>36406</v>
      </c>
      <c r="J2710" s="6" t="s">
        <v>34219</v>
      </c>
      <c r="K2710" s="6">
        <v>12</v>
      </c>
    </row>
    <row r="2711" spans="1:11" x14ac:dyDescent="0.25">
      <c r="A2711" s="7" t="s">
        <v>36419</v>
      </c>
      <c r="B2711" s="6">
        <v>0</v>
      </c>
      <c r="C2711" s="6">
        <v>0</v>
      </c>
      <c r="D2711" s="6">
        <v>0</v>
      </c>
      <c r="E2711" s="6">
        <v>0</v>
      </c>
      <c r="F2711" s="6">
        <v>0</v>
      </c>
      <c r="G2711" s="6">
        <v>0</v>
      </c>
      <c r="H2711" s="6" t="s">
        <v>34217</v>
      </c>
      <c r="I2711" s="6" t="s">
        <v>36406</v>
      </c>
      <c r="J2711" s="6" t="s">
        <v>34219</v>
      </c>
      <c r="K2711" s="6">
        <v>13</v>
      </c>
    </row>
    <row r="2712" spans="1:11" ht="37.5" x14ac:dyDescent="0.25">
      <c r="A2712" s="7" t="s">
        <v>36420</v>
      </c>
      <c r="B2712" s="6">
        <v>0</v>
      </c>
      <c r="C2712" s="6">
        <v>0</v>
      </c>
      <c r="D2712" s="6">
        <v>0</v>
      </c>
      <c r="E2712" s="6">
        <v>0</v>
      </c>
      <c r="F2712" s="6">
        <v>0</v>
      </c>
      <c r="G2712" s="6">
        <v>1</v>
      </c>
      <c r="H2712" s="6" t="s">
        <v>34211</v>
      </c>
      <c r="I2712" s="6" t="s">
        <v>36406</v>
      </c>
      <c r="J2712" s="6" t="s">
        <v>34219</v>
      </c>
      <c r="K2712" s="6">
        <v>14</v>
      </c>
    </row>
    <row r="2713" spans="1:11" x14ac:dyDescent="0.25">
      <c r="A2713" s="7" t="s">
        <v>36421</v>
      </c>
      <c r="B2713" s="6">
        <v>0</v>
      </c>
      <c r="C2713" s="6">
        <v>0</v>
      </c>
      <c r="D2713" s="6">
        <v>0</v>
      </c>
      <c r="E2713" s="6">
        <v>0</v>
      </c>
      <c r="F2713" s="6">
        <v>0</v>
      </c>
      <c r="G2713" s="6">
        <v>1</v>
      </c>
      <c r="H2713" s="6" t="s">
        <v>34211</v>
      </c>
      <c r="I2713" s="6" t="s">
        <v>36406</v>
      </c>
      <c r="J2713" s="6" t="s">
        <v>34219</v>
      </c>
      <c r="K2713" s="6">
        <v>15</v>
      </c>
    </row>
    <row r="2714" spans="1:11" ht="75" x14ac:dyDescent="0.25">
      <c r="A2714" s="7" t="s">
        <v>36422</v>
      </c>
      <c r="B2714" s="6">
        <v>0</v>
      </c>
      <c r="C2714" s="6">
        <v>0</v>
      </c>
      <c r="D2714" s="6">
        <v>0</v>
      </c>
      <c r="E2714" s="6">
        <v>0</v>
      </c>
      <c r="F2714" s="6">
        <v>0</v>
      </c>
      <c r="G2714" s="6">
        <v>1</v>
      </c>
      <c r="H2714" s="6" t="s">
        <v>34211</v>
      </c>
      <c r="I2714" s="6" t="s">
        <v>36406</v>
      </c>
      <c r="J2714" s="6" t="s">
        <v>34219</v>
      </c>
      <c r="K2714" s="6">
        <v>16</v>
      </c>
    </row>
    <row r="2715" spans="1:11" ht="25" x14ac:dyDescent="0.25">
      <c r="A2715" s="7" t="s">
        <v>36423</v>
      </c>
      <c r="B2715" s="6">
        <v>0</v>
      </c>
      <c r="C2715" s="6">
        <v>0</v>
      </c>
      <c r="D2715" s="6">
        <v>0</v>
      </c>
      <c r="E2715" s="6">
        <v>0</v>
      </c>
      <c r="F2715" s="6">
        <v>0</v>
      </c>
      <c r="G2715" s="6">
        <v>1</v>
      </c>
      <c r="H2715" s="6" t="s">
        <v>34211</v>
      </c>
      <c r="I2715" s="6" t="s">
        <v>36406</v>
      </c>
      <c r="J2715" s="6" t="s">
        <v>34219</v>
      </c>
      <c r="K2715" s="6">
        <v>17</v>
      </c>
    </row>
    <row r="2716" spans="1:11" ht="25" x14ac:dyDescent="0.25">
      <c r="A2716" s="7" t="s">
        <v>36424</v>
      </c>
      <c r="B2716" s="6">
        <v>0</v>
      </c>
      <c r="C2716" s="6">
        <v>0</v>
      </c>
      <c r="D2716" s="6">
        <v>0</v>
      </c>
      <c r="E2716" s="6">
        <v>0</v>
      </c>
      <c r="F2716" s="6">
        <v>0</v>
      </c>
      <c r="G2716" s="6">
        <v>1</v>
      </c>
      <c r="H2716" s="6" t="s">
        <v>34211</v>
      </c>
      <c r="I2716" s="6" t="s">
        <v>36406</v>
      </c>
      <c r="J2716" s="6" t="s">
        <v>34219</v>
      </c>
      <c r="K2716" s="6">
        <v>18</v>
      </c>
    </row>
    <row r="2717" spans="1:11" ht="50" x14ac:dyDescent="0.25">
      <c r="A2717" s="7" t="s">
        <v>36425</v>
      </c>
      <c r="B2717" s="6">
        <v>0</v>
      </c>
      <c r="C2717" s="6">
        <v>0</v>
      </c>
      <c r="D2717" s="6">
        <v>0</v>
      </c>
      <c r="E2717" s="6">
        <v>0</v>
      </c>
      <c r="F2717" s="6">
        <v>0</v>
      </c>
      <c r="G2717" s="6">
        <v>1</v>
      </c>
      <c r="H2717" s="6" t="s">
        <v>34211</v>
      </c>
      <c r="I2717" s="6" t="s">
        <v>36406</v>
      </c>
      <c r="J2717" s="6" t="s">
        <v>34219</v>
      </c>
      <c r="K2717" s="6">
        <v>19</v>
      </c>
    </row>
    <row r="2718" spans="1:11" ht="187.5" x14ac:dyDescent="0.25">
      <c r="A2718" s="7" t="s">
        <v>36426</v>
      </c>
      <c r="B2718" s="6">
        <v>0</v>
      </c>
      <c r="C2718" s="6">
        <v>0</v>
      </c>
      <c r="D2718" s="6">
        <v>0</v>
      </c>
      <c r="E2718" s="6">
        <v>0</v>
      </c>
      <c r="F2718" s="6">
        <v>0</v>
      </c>
      <c r="G2718" s="6">
        <v>1</v>
      </c>
      <c r="H2718" s="6" t="s">
        <v>34211</v>
      </c>
      <c r="I2718" s="6" t="s">
        <v>36406</v>
      </c>
      <c r="J2718" s="6" t="s">
        <v>34219</v>
      </c>
      <c r="K2718" s="6">
        <v>20</v>
      </c>
    </row>
    <row r="2719" spans="1:11" ht="37.5" x14ac:dyDescent="0.25">
      <c r="A2719" s="7" t="s">
        <v>36427</v>
      </c>
      <c r="B2719" s="6">
        <v>0</v>
      </c>
      <c r="C2719" s="6">
        <v>0</v>
      </c>
      <c r="D2719" s="6">
        <v>0</v>
      </c>
      <c r="E2719" s="6">
        <v>0</v>
      </c>
      <c r="F2719" s="6">
        <v>0</v>
      </c>
      <c r="G2719" s="6">
        <v>1</v>
      </c>
      <c r="H2719" s="6" t="s">
        <v>34211</v>
      </c>
      <c r="I2719" s="6" t="s">
        <v>36406</v>
      </c>
      <c r="J2719" s="6" t="s">
        <v>34219</v>
      </c>
      <c r="K2719" s="6">
        <v>21</v>
      </c>
    </row>
    <row r="2720" spans="1:11" x14ac:dyDescent="0.25">
      <c r="A2720" s="7" t="s">
        <v>36428</v>
      </c>
      <c r="B2720" s="6">
        <v>0</v>
      </c>
      <c r="C2720" s="6">
        <v>0</v>
      </c>
      <c r="D2720" s="6">
        <v>0</v>
      </c>
      <c r="E2720" s="6">
        <v>0</v>
      </c>
      <c r="F2720" s="6">
        <v>0</v>
      </c>
      <c r="G2720" s="6">
        <v>1</v>
      </c>
      <c r="H2720" s="6" t="s">
        <v>34211</v>
      </c>
      <c r="I2720" s="6" t="s">
        <v>36406</v>
      </c>
      <c r="J2720" s="6" t="s">
        <v>34219</v>
      </c>
      <c r="K2720" s="6">
        <v>22</v>
      </c>
    </row>
    <row r="2721" spans="1:11" ht="87.5" x14ac:dyDescent="0.25">
      <c r="A2721" s="7" t="s">
        <v>36429</v>
      </c>
      <c r="B2721" s="6">
        <v>0</v>
      </c>
      <c r="C2721" s="6">
        <v>0</v>
      </c>
      <c r="D2721" s="6">
        <v>0</v>
      </c>
      <c r="E2721" s="6">
        <v>0</v>
      </c>
      <c r="F2721" s="6">
        <v>0</v>
      </c>
      <c r="G2721" s="6">
        <v>1</v>
      </c>
      <c r="H2721" s="6" t="s">
        <v>34211</v>
      </c>
      <c r="I2721" s="6" t="s">
        <v>36406</v>
      </c>
      <c r="J2721" s="6" t="s">
        <v>34219</v>
      </c>
      <c r="K2721" s="6">
        <v>23</v>
      </c>
    </row>
    <row r="2722" spans="1:11" x14ac:dyDescent="0.25">
      <c r="A2722" s="7" t="s">
        <v>36430</v>
      </c>
      <c r="B2722" s="6">
        <v>0</v>
      </c>
      <c r="C2722" s="6">
        <v>0</v>
      </c>
      <c r="D2722" s="6">
        <v>0</v>
      </c>
      <c r="E2722" s="6">
        <v>0</v>
      </c>
      <c r="F2722" s="6">
        <v>0</v>
      </c>
      <c r="G2722" s="6">
        <v>1</v>
      </c>
      <c r="H2722" s="6" t="s">
        <v>34211</v>
      </c>
      <c r="I2722" s="6" t="s">
        <v>36406</v>
      </c>
      <c r="J2722" s="6" t="s">
        <v>34219</v>
      </c>
      <c r="K2722" s="6">
        <v>24</v>
      </c>
    </row>
    <row r="2723" spans="1:11" x14ac:dyDescent="0.25">
      <c r="A2723" s="7" t="s">
        <v>36431</v>
      </c>
      <c r="B2723" s="6">
        <v>0</v>
      </c>
      <c r="C2723" s="6">
        <v>0</v>
      </c>
      <c r="D2723" s="6">
        <v>0</v>
      </c>
      <c r="E2723" s="6">
        <v>0</v>
      </c>
      <c r="F2723" s="6">
        <v>0</v>
      </c>
      <c r="G2723" s="6">
        <v>1</v>
      </c>
      <c r="H2723" s="6" t="s">
        <v>34211</v>
      </c>
      <c r="I2723" s="6" t="s">
        <v>36406</v>
      </c>
      <c r="J2723" s="6" t="s">
        <v>34219</v>
      </c>
      <c r="K2723" s="6">
        <v>25</v>
      </c>
    </row>
    <row r="2724" spans="1:11" x14ac:dyDescent="0.25">
      <c r="A2724" s="7" t="s">
        <v>36432</v>
      </c>
      <c r="B2724" s="6">
        <v>0</v>
      </c>
      <c r="C2724" s="6">
        <v>0</v>
      </c>
      <c r="D2724" s="6">
        <v>0</v>
      </c>
      <c r="E2724" s="6">
        <v>0</v>
      </c>
      <c r="F2724" s="6">
        <v>0</v>
      </c>
      <c r="G2724" s="6">
        <v>1</v>
      </c>
      <c r="H2724" s="6" t="s">
        <v>34211</v>
      </c>
      <c r="I2724" s="6" t="s">
        <v>36406</v>
      </c>
      <c r="J2724" s="6" t="s">
        <v>34219</v>
      </c>
      <c r="K2724" s="6">
        <v>26</v>
      </c>
    </row>
    <row r="2725" spans="1:11" x14ac:dyDescent="0.25">
      <c r="A2725" s="7" t="s">
        <v>36433</v>
      </c>
      <c r="B2725" s="6">
        <v>0</v>
      </c>
      <c r="C2725" s="6">
        <v>0</v>
      </c>
      <c r="D2725" s="6">
        <v>0</v>
      </c>
      <c r="E2725" s="6">
        <v>0</v>
      </c>
      <c r="F2725" s="6">
        <v>0</v>
      </c>
      <c r="G2725" s="6">
        <v>0</v>
      </c>
      <c r="H2725" s="6" t="s">
        <v>34217</v>
      </c>
      <c r="I2725" s="6" t="s">
        <v>36406</v>
      </c>
      <c r="J2725" s="6" t="s">
        <v>34219</v>
      </c>
      <c r="K2725" s="6">
        <v>27</v>
      </c>
    </row>
    <row r="2726" spans="1:11" ht="112.5" x14ac:dyDescent="0.25">
      <c r="A2726" s="7" t="s">
        <v>36434</v>
      </c>
      <c r="B2726" s="6">
        <v>0</v>
      </c>
      <c r="C2726" s="6">
        <v>0</v>
      </c>
      <c r="D2726" s="6">
        <v>0</v>
      </c>
      <c r="E2726" s="6">
        <v>0</v>
      </c>
      <c r="F2726" s="6">
        <v>0</v>
      </c>
      <c r="G2726" s="6">
        <v>0</v>
      </c>
      <c r="H2726" s="6" t="s">
        <v>34217</v>
      </c>
      <c r="I2726" s="6" t="s">
        <v>36406</v>
      </c>
      <c r="J2726" s="6" t="s">
        <v>34219</v>
      </c>
      <c r="K2726" s="6">
        <v>28</v>
      </c>
    </row>
    <row r="2727" spans="1:11" ht="37.5" x14ac:dyDescent="0.25">
      <c r="A2727" s="7" t="s">
        <v>36435</v>
      </c>
      <c r="B2727" s="6">
        <v>0</v>
      </c>
      <c r="C2727" s="6">
        <v>0</v>
      </c>
      <c r="D2727" s="6">
        <v>0</v>
      </c>
      <c r="E2727" s="6">
        <v>0</v>
      </c>
      <c r="F2727" s="6">
        <v>0</v>
      </c>
      <c r="G2727" s="6">
        <v>0</v>
      </c>
      <c r="H2727" s="6" t="s">
        <v>34217</v>
      </c>
      <c r="I2727" s="6" t="s">
        <v>36406</v>
      </c>
      <c r="J2727" s="6" t="s">
        <v>34219</v>
      </c>
      <c r="K2727" s="6">
        <v>29</v>
      </c>
    </row>
    <row r="2728" spans="1:11" ht="25" x14ac:dyDescent="0.25">
      <c r="A2728" s="7" t="s">
        <v>36436</v>
      </c>
      <c r="B2728" s="6">
        <v>0</v>
      </c>
      <c r="C2728" s="6">
        <v>0</v>
      </c>
      <c r="D2728" s="6">
        <v>0</v>
      </c>
      <c r="E2728" s="6">
        <v>0</v>
      </c>
      <c r="F2728" s="6">
        <v>0</v>
      </c>
      <c r="G2728" s="6">
        <v>0</v>
      </c>
      <c r="H2728" s="6" t="s">
        <v>34217</v>
      </c>
      <c r="I2728" s="6" t="s">
        <v>36406</v>
      </c>
      <c r="J2728" s="6" t="s">
        <v>34219</v>
      </c>
      <c r="K2728" s="6">
        <v>30</v>
      </c>
    </row>
    <row r="2729" spans="1:11" ht="37.5" x14ac:dyDescent="0.25">
      <c r="A2729" s="7" t="s">
        <v>36437</v>
      </c>
      <c r="B2729" s="6">
        <v>0</v>
      </c>
      <c r="C2729" s="6">
        <v>0</v>
      </c>
      <c r="D2729" s="6">
        <v>0</v>
      </c>
      <c r="E2729" s="6">
        <v>0</v>
      </c>
      <c r="F2729" s="6">
        <v>0</v>
      </c>
      <c r="G2729" s="6">
        <v>0</v>
      </c>
      <c r="H2729" s="6" t="s">
        <v>34217</v>
      </c>
      <c r="I2729" s="6" t="s">
        <v>36406</v>
      </c>
      <c r="J2729" s="6" t="s">
        <v>34219</v>
      </c>
      <c r="K2729" s="6">
        <v>31</v>
      </c>
    </row>
    <row r="2730" spans="1:11" x14ac:dyDescent="0.25">
      <c r="A2730" s="7" t="s">
        <v>36438</v>
      </c>
      <c r="B2730" s="6">
        <v>0</v>
      </c>
      <c r="C2730" s="6">
        <v>0</v>
      </c>
      <c r="D2730" s="6">
        <v>0</v>
      </c>
      <c r="E2730" s="6">
        <v>0</v>
      </c>
      <c r="F2730" s="6">
        <v>0</v>
      </c>
      <c r="G2730" s="6">
        <v>0</v>
      </c>
      <c r="H2730" s="6" t="s">
        <v>34217</v>
      </c>
      <c r="I2730" s="6" t="s">
        <v>36406</v>
      </c>
      <c r="J2730" s="6" t="s">
        <v>34219</v>
      </c>
      <c r="K2730" s="6">
        <v>32</v>
      </c>
    </row>
    <row r="2731" spans="1:11" ht="75" x14ac:dyDescent="0.25">
      <c r="A2731" s="7" t="s">
        <v>36439</v>
      </c>
      <c r="B2731" s="6">
        <v>0</v>
      </c>
      <c r="C2731" s="6">
        <v>0</v>
      </c>
      <c r="D2731" s="6">
        <v>0</v>
      </c>
      <c r="E2731" s="6">
        <v>0</v>
      </c>
      <c r="F2731" s="6">
        <v>0</v>
      </c>
      <c r="G2731" s="6">
        <v>0</v>
      </c>
      <c r="H2731" s="6" t="s">
        <v>34217</v>
      </c>
      <c r="I2731" s="6" t="s">
        <v>36406</v>
      </c>
      <c r="J2731" s="6" t="s">
        <v>34219</v>
      </c>
      <c r="K2731" s="6">
        <v>33</v>
      </c>
    </row>
    <row r="2732" spans="1:11" ht="87.5" x14ac:dyDescent="0.25">
      <c r="A2732" s="7" t="s">
        <v>36440</v>
      </c>
      <c r="B2732" s="6">
        <v>0</v>
      </c>
      <c r="C2732" s="6">
        <v>0</v>
      </c>
      <c r="D2732" s="6">
        <v>0</v>
      </c>
      <c r="E2732" s="6">
        <v>0</v>
      </c>
      <c r="F2732" s="6">
        <v>0</v>
      </c>
      <c r="G2732" s="6">
        <v>0</v>
      </c>
      <c r="H2732" s="6" t="s">
        <v>34217</v>
      </c>
      <c r="I2732" s="6" t="s">
        <v>36406</v>
      </c>
      <c r="J2732" s="6" t="s">
        <v>34219</v>
      </c>
      <c r="K2732" s="6">
        <v>34</v>
      </c>
    </row>
    <row r="2733" spans="1:11" ht="75" x14ac:dyDescent="0.25">
      <c r="A2733" s="7" t="s">
        <v>36441</v>
      </c>
      <c r="B2733" s="6">
        <v>0</v>
      </c>
      <c r="C2733" s="6">
        <v>0</v>
      </c>
      <c r="D2733" s="6">
        <v>0</v>
      </c>
      <c r="E2733" s="6">
        <v>0</v>
      </c>
      <c r="F2733" s="6">
        <v>0</v>
      </c>
      <c r="G2733" s="6">
        <v>0</v>
      </c>
      <c r="H2733" s="6" t="s">
        <v>34217</v>
      </c>
      <c r="I2733" s="6" t="s">
        <v>36406</v>
      </c>
      <c r="J2733" s="6" t="s">
        <v>34219</v>
      </c>
      <c r="K2733" s="6">
        <v>35</v>
      </c>
    </row>
    <row r="2734" spans="1:11" ht="75" x14ac:dyDescent="0.25">
      <c r="A2734" s="7" t="s">
        <v>36442</v>
      </c>
      <c r="B2734" s="6">
        <v>0</v>
      </c>
      <c r="C2734" s="6">
        <v>0</v>
      </c>
      <c r="D2734" s="6">
        <v>0</v>
      </c>
      <c r="E2734" s="6">
        <v>0</v>
      </c>
      <c r="F2734" s="6">
        <v>0</v>
      </c>
      <c r="G2734" s="6">
        <v>0</v>
      </c>
      <c r="H2734" s="6" t="s">
        <v>34217</v>
      </c>
      <c r="I2734" s="6" t="s">
        <v>36406</v>
      </c>
      <c r="J2734" s="6" t="s">
        <v>34219</v>
      </c>
      <c r="K2734" s="6">
        <v>36</v>
      </c>
    </row>
    <row r="2735" spans="1:11" x14ac:dyDescent="0.25">
      <c r="A2735" s="7" t="s">
        <v>36443</v>
      </c>
      <c r="B2735" s="6">
        <v>0</v>
      </c>
      <c r="C2735" s="6">
        <v>0</v>
      </c>
      <c r="D2735" s="6">
        <v>0</v>
      </c>
      <c r="E2735" s="6">
        <v>0</v>
      </c>
      <c r="F2735" s="6">
        <v>0</v>
      </c>
      <c r="G2735" s="6">
        <v>0</v>
      </c>
      <c r="H2735" s="6" t="s">
        <v>34217</v>
      </c>
      <c r="I2735" s="6" t="s">
        <v>36406</v>
      </c>
      <c r="J2735" s="6" t="s">
        <v>34219</v>
      </c>
      <c r="K2735" s="6">
        <v>37</v>
      </c>
    </row>
    <row r="2736" spans="1:11" ht="50" x14ac:dyDescent="0.25">
      <c r="A2736" s="7" t="s">
        <v>36444</v>
      </c>
      <c r="B2736" s="6">
        <v>0</v>
      </c>
      <c r="C2736" s="6">
        <v>0</v>
      </c>
      <c r="D2736" s="6">
        <v>0</v>
      </c>
      <c r="E2736" s="6">
        <v>0</v>
      </c>
      <c r="F2736" s="6">
        <v>0</v>
      </c>
      <c r="G2736" s="6">
        <v>0</v>
      </c>
      <c r="H2736" s="6" t="s">
        <v>34217</v>
      </c>
      <c r="I2736" s="6" t="s">
        <v>36406</v>
      </c>
      <c r="J2736" s="6" t="s">
        <v>34219</v>
      </c>
      <c r="K2736" s="6">
        <v>38</v>
      </c>
    </row>
    <row r="2737" spans="1:11" ht="87.5" x14ac:dyDescent="0.25">
      <c r="A2737" s="7" t="s">
        <v>36445</v>
      </c>
      <c r="B2737" s="6">
        <v>0</v>
      </c>
      <c r="C2737" s="6">
        <v>0</v>
      </c>
      <c r="D2737" s="6">
        <v>0</v>
      </c>
      <c r="E2737" s="6">
        <v>0</v>
      </c>
      <c r="F2737" s="6">
        <v>0</v>
      </c>
      <c r="G2737" s="6">
        <v>0</v>
      </c>
      <c r="H2737" s="6" t="s">
        <v>34217</v>
      </c>
      <c r="I2737" s="6" t="s">
        <v>36406</v>
      </c>
      <c r="J2737" s="6" t="s">
        <v>34219</v>
      </c>
      <c r="K2737" s="6">
        <v>39</v>
      </c>
    </row>
    <row r="2738" spans="1:11" ht="75" x14ac:dyDescent="0.25">
      <c r="A2738" s="7" t="s">
        <v>36446</v>
      </c>
      <c r="B2738" s="6">
        <v>0</v>
      </c>
      <c r="C2738" s="6">
        <v>0</v>
      </c>
      <c r="D2738" s="6">
        <v>0</v>
      </c>
      <c r="E2738" s="6">
        <v>0</v>
      </c>
      <c r="F2738" s="6">
        <v>0</v>
      </c>
      <c r="G2738" s="6">
        <v>0</v>
      </c>
      <c r="H2738" s="6" t="s">
        <v>34217</v>
      </c>
      <c r="I2738" s="6" t="s">
        <v>36406</v>
      </c>
      <c r="J2738" s="6" t="s">
        <v>34219</v>
      </c>
      <c r="K2738" s="6">
        <v>40</v>
      </c>
    </row>
    <row r="2739" spans="1:11" ht="62.5" x14ac:dyDescent="0.25">
      <c r="A2739" s="7" t="s">
        <v>36447</v>
      </c>
      <c r="B2739" s="6">
        <v>0</v>
      </c>
      <c r="C2739" s="6">
        <v>0</v>
      </c>
      <c r="D2739" s="6">
        <v>0</v>
      </c>
      <c r="E2739" s="6">
        <v>0</v>
      </c>
      <c r="F2739" s="6">
        <v>0</v>
      </c>
      <c r="G2739" s="6">
        <v>0</v>
      </c>
      <c r="H2739" s="6" t="s">
        <v>34217</v>
      </c>
      <c r="I2739" s="6" t="s">
        <v>36406</v>
      </c>
      <c r="J2739" s="6" t="s">
        <v>34219</v>
      </c>
      <c r="K2739" s="6">
        <v>41</v>
      </c>
    </row>
    <row r="2740" spans="1:11" ht="187.5" x14ac:dyDescent="0.25">
      <c r="A2740" s="7" t="s">
        <v>36448</v>
      </c>
      <c r="B2740" s="6">
        <v>0</v>
      </c>
      <c r="C2740" s="6">
        <v>0</v>
      </c>
      <c r="D2740" s="6">
        <v>0</v>
      </c>
      <c r="E2740" s="6">
        <v>0</v>
      </c>
      <c r="F2740" s="6">
        <v>0</v>
      </c>
      <c r="G2740" s="6">
        <v>0</v>
      </c>
      <c r="H2740" s="6" t="s">
        <v>34217</v>
      </c>
      <c r="I2740" s="6" t="s">
        <v>36406</v>
      </c>
      <c r="J2740" s="6" t="s">
        <v>34219</v>
      </c>
      <c r="K2740" s="6">
        <v>42</v>
      </c>
    </row>
    <row r="2741" spans="1:11" ht="50" x14ac:dyDescent="0.25">
      <c r="A2741" s="7" t="s">
        <v>36449</v>
      </c>
      <c r="B2741" s="6">
        <v>0</v>
      </c>
      <c r="C2741" s="6">
        <v>0</v>
      </c>
      <c r="D2741" s="6">
        <v>0</v>
      </c>
      <c r="E2741" s="6">
        <v>0</v>
      </c>
      <c r="F2741" s="6">
        <v>0</v>
      </c>
      <c r="G2741" s="6">
        <v>0</v>
      </c>
      <c r="H2741" s="6" t="s">
        <v>34217</v>
      </c>
      <c r="I2741" s="6" t="s">
        <v>36406</v>
      </c>
      <c r="J2741" s="6" t="s">
        <v>34219</v>
      </c>
      <c r="K2741" s="6">
        <v>43</v>
      </c>
    </row>
    <row r="2742" spans="1:11" x14ac:dyDescent="0.25">
      <c r="A2742" s="7" t="s">
        <v>36450</v>
      </c>
      <c r="B2742" s="6">
        <v>0</v>
      </c>
      <c r="C2742" s="6">
        <v>0</v>
      </c>
      <c r="D2742" s="6">
        <v>0</v>
      </c>
      <c r="E2742" s="6">
        <v>0</v>
      </c>
      <c r="F2742" s="6">
        <v>0</v>
      </c>
      <c r="G2742" s="6">
        <v>0</v>
      </c>
      <c r="H2742" s="6" t="s">
        <v>34217</v>
      </c>
      <c r="I2742" s="6" t="s">
        <v>36451</v>
      </c>
      <c r="J2742" s="6" t="s">
        <v>34219</v>
      </c>
      <c r="K2742" s="6">
        <v>0</v>
      </c>
    </row>
    <row r="2743" spans="1:11" ht="50" x14ac:dyDescent="0.25">
      <c r="A2743" s="7" t="s">
        <v>36452</v>
      </c>
      <c r="B2743" s="6">
        <v>0</v>
      </c>
      <c r="C2743" s="6">
        <v>0</v>
      </c>
      <c r="D2743" s="6">
        <v>0</v>
      </c>
      <c r="E2743" s="6">
        <v>0</v>
      </c>
      <c r="F2743" s="6">
        <v>0</v>
      </c>
      <c r="G2743" s="6">
        <v>0</v>
      </c>
      <c r="H2743" s="6" t="s">
        <v>34217</v>
      </c>
      <c r="I2743" s="6" t="s">
        <v>36451</v>
      </c>
      <c r="J2743" s="6" t="s">
        <v>34219</v>
      </c>
      <c r="K2743" s="6">
        <v>1</v>
      </c>
    </row>
    <row r="2744" spans="1:11" x14ac:dyDescent="0.25">
      <c r="A2744" s="7" t="s">
        <v>36453</v>
      </c>
      <c r="B2744" s="6">
        <v>0</v>
      </c>
      <c r="C2744" s="6">
        <v>0</v>
      </c>
      <c r="D2744" s="6">
        <v>0</v>
      </c>
      <c r="E2744" s="6">
        <v>0</v>
      </c>
      <c r="F2744" s="6">
        <v>1</v>
      </c>
      <c r="G2744" s="6">
        <v>0</v>
      </c>
      <c r="H2744" s="6" t="s">
        <v>34210</v>
      </c>
      <c r="I2744" s="6" t="s">
        <v>36451</v>
      </c>
      <c r="J2744" s="6" t="s">
        <v>34219</v>
      </c>
      <c r="K2744" s="6">
        <v>2</v>
      </c>
    </row>
    <row r="2745" spans="1:11" x14ac:dyDescent="0.25">
      <c r="A2745" s="7" t="s">
        <v>36454</v>
      </c>
      <c r="B2745" s="6">
        <v>0</v>
      </c>
      <c r="C2745" s="6">
        <v>0</v>
      </c>
      <c r="D2745" s="6">
        <v>0</v>
      </c>
      <c r="E2745" s="6">
        <v>0</v>
      </c>
      <c r="F2745" s="6">
        <v>1</v>
      </c>
      <c r="G2745" s="6">
        <v>0</v>
      </c>
      <c r="H2745" s="6" t="s">
        <v>34210</v>
      </c>
      <c r="I2745" s="6" t="s">
        <v>36451</v>
      </c>
      <c r="J2745" s="6" t="s">
        <v>34219</v>
      </c>
      <c r="K2745" s="6">
        <v>3</v>
      </c>
    </row>
    <row r="2746" spans="1:11" x14ac:dyDescent="0.25">
      <c r="A2746" s="7" t="s">
        <v>36455</v>
      </c>
      <c r="B2746" s="6">
        <v>0</v>
      </c>
      <c r="C2746" s="6">
        <v>0</v>
      </c>
      <c r="D2746" s="6">
        <v>0</v>
      </c>
      <c r="E2746" s="6">
        <v>0</v>
      </c>
      <c r="F2746" s="6">
        <v>0</v>
      </c>
      <c r="G2746" s="6">
        <v>1</v>
      </c>
      <c r="H2746" s="6" t="s">
        <v>34211</v>
      </c>
      <c r="I2746" s="6" t="s">
        <v>36451</v>
      </c>
      <c r="J2746" s="6" t="s">
        <v>34219</v>
      </c>
      <c r="K2746" s="6">
        <v>4</v>
      </c>
    </row>
    <row r="2747" spans="1:11" ht="62.5" x14ac:dyDescent="0.25">
      <c r="A2747" s="7" t="s">
        <v>36456</v>
      </c>
      <c r="B2747" s="6">
        <v>0</v>
      </c>
      <c r="C2747" s="6">
        <v>0</v>
      </c>
      <c r="D2747" s="6">
        <v>0</v>
      </c>
      <c r="E2747" s="6">
        <v>0</v>
      </c>
      <c r="F2747" s="6">
        <v>0</v>
      </c>
      <c r="G2747" s="6">
        <v>1</v>
      </c>
      <c r="H2747" s="6" t="s">
        <v>34211</v>
      </c>
      <c r="I2747" s="6" t="s">
        <v>36451</v>
      </c>
      <c r="J2747" s="6" t="s">
        <v>34219</v>
      </c>
      <c r="K2747" s="6">
        <v>5</v>
      </c>
    </row>
    <row r="2748" spans="1:11" x14ac:dyDescent="0.25">
      <c r="A2748" s="7" t="s">
        <v>34794</v>
      </c>
      <c r="B2748" s="6">
        <v>0</v>
      </c>
      <c r="C2748" s="6">
        <v>0</v>
      </c>
      <c r="D2748" s="6">
        <v>0</v>
      </c>
      <c r="E2748" s="6">
        <v>0</v>
      </c>
      <c r="F2748" s="6">
        <v>0</v>
      </c>
      <c r="G2748" s="6">
        <v>1</v>
      </c>
      <c r="H2748" s="6" t="s">
        <v>34211</v>
      </c>
      <c r="I2748" s="6" t="s">
        <v>36451</v>
      </c>
      <c r="J2748" s="6" t="s">
        <v>34219</v>
      </c>
      <c r="K2748" s="6">
        <v>6</v>
      </c>
    </row>
    <row r="2749" spans="1:11" ht="50" x14ac:dyDescent="0.25">
      <c r="A2749" s="7" t="s">
        <v>36457</v>
      </c>
      <c r="B2749" s="6">
        <v>0</v>
      </c>
      <c r="C2749" s="6">
        <v>0</v>
      </c>
      <c r="D2749" s="6">
        <v>0</v>
      </c>
      <c r="E2749" s="6">
        <v>0</v>
      </c>
      <c r="F2749" s="6">
        <v>0</v>
      </c>
      <c r="G2749" s="6">
        <v>1</v>
      </c>
      <c r="H2749" s="6" t="s">
        <v>34211</v>
      </c>
      <c r="I2749" s="6" t="s">
        <v>36451</v>
      </c>
      <c r="J2749" s="6" t="s">
        <v>34219</v>
      </c>
      <c r="K2749" s="6">
        <v>7</v>
      </c>
    </row>
    <row r="2750" spans="1:11" x14ac:dyDescent="0.25">
      <c r="A2750" s="7" t="s">
        <v>36458</v>
      </c>
      <c r="B2750" s="6">
        <v>0</v>
      </c>
      <c r="C2750" s="6">
        <v>0</v>
      </c>
      <c r="D2750" s="6">
        <v>0</v>
      </c>
      <c r="E2750" s="6">
        <v>0</v>
      </c>
      <c r="F2750" s="6">
        <v>0</v>
      </c>
      <c r="G2750" s="6">
        <v>1</v>
      </c>
      <c r="H2750" s="6" t="s">
        <v>34211</v>
      </c>
      <c r="I2750" s="6" t="s">
        <v>36451</v>
      </c>
      <c r="J2750" s="6" t="s">
        <v>34219</v>
      </c>
      <c r="K2750" s="6">
        <v>8</v>
      </c>
    </row>
    <row r="2751" spans="1:11" ht="62.5" x14ac:dyDescent="0.25">
      <c r="A2751" s="7" t="s">
        <v>36459</v>
      </c>
      <c r="B2751" s="6">
        <v>0</v>
      </c>
      <c r="C2751" s="6">
        <v>0</v>
      </c>
      <c r="D2751" s="6">
        <v>0</v>
      </c>
      <c r="E2751" s="6">
        <v>0</v>
      </c>
      <c r="F2751" s="6">
        <v>0</v>
      </c>
      <c r="G2751" s="6">
        <v>1</v>
      </c>
      <c r="H2751" s="6" t="s">
        <v>34211</v>
      </c>
      <c r="I2751" s="6" t="s">
        <v>36451</v>
      </c>
      <c r="J2751" s="6" t="s">
        <v>34219</v>
      </c>
      <c r="K2751" s="6">
        <v>9</v>
      </c>
    </row>
    <row r="2752" spans="1:11" ht="25" x14ac:dyDescent="0.25">
      <c r="A2752" s="7" t="s">
        <v>36460</v>
      </c>
      <c r="B2752" s="6">
        <v>0</v>
      </c>
      <c r="C2752" s="6">
        <v>0</v>
      </c>
      <c r="D2752" s="6">
        <v>0</v>
      </c>
      <c r="E2752" s="6">
        <v>0</v>
      </c>
      <c r="F2752" s="6">
        <v>0</v>
      </c>
      <c r="G2752" s="6">
        <v>1</v>
      </c>
      <c r="H2752" s="6" t="s">
        <v>34211</v>
      </c>
      <c r="I2752" s="6" t="s">
        <v>36451</v>
      </c>
      <c r="J2752" s="6" t="s">
        <v>34219</v>
      </c>
      <c r="K2752" s="6">
        <v>10</v>
      </c>
    </row>
    <row r="2753" spans="1:11" ht="37.5" x14ac:dyDescent="0.25">
      <c r="A2753" s="7" t="s">
        <v>36461</v>
      </c>
      <c r="B2753" s="6">
        <v>0</v>
      </c>
      <c r="C2753" s="6">
        <v>0</v>
      </c>
      <c r="D2753" s="6">
        <v>0</v>
      </c>
      <c r="E2753" s="6">
        <v>0</v>
      </c>
      <c r="F2753" s="6">
        <v>0</v>
      </c>
      <c r="G2753" s="6">
        <v>1</v>
      </c>
      <c r="H2753" s="6" t="s">
        <v>34211</v>
      </c>
      <c r="I2753" s="6" t="s">
        <v>36451</v>
      </c>
      <c r="J2753" s="6" t="s">
        <v>34219</v>
      </c>
      <c r="K2753" s="6">
        <v>11</v>
      </c>
    </row>
    <row r="2754" spans="1:11" x14ac:dyDescent="0.25">
      <c r="A2754" s="7" t="s">
        <v>36462</v>
      </c>
      <c r="B2754" s="6">
        <v>0</v>
      </c>
      <c r="C2754" s="6">
        <v>0</v>
      </c>
      <c r="D2754" s="6">
        <v>0</v>
      </c>
      <c r="E2754" s="6">
        <v>0</v>
      </c>
      <c r="F2754" s="6">
        <v>0</v>
      </c>
      <c r="G2754" s="6">
        <v>1</v>
      </c>
      <c r="H2754" s="6" t="s">
        <v>34211</v>
      </c>
      <c r="I2754" s="6" t="s">
        <v>36451</v>
      </c>
      <c r="J2754" s="6" t="s">
        <v>34219</v>
      </c>
      <c r="K2754" s="6">
        <v>12</v>
      </c>
    </row>
    <row r="2755" spans="1:11" ht="75" x14ac:dyDescent="0.25">
      <c r="A2755" s="7" t="s">
        <v>36463</v>
      </c>
      <c r="B2755" s="6">
        <v>0</v>
      </c>
      <c r="C2755" s="6">
        <v>0</v>
      </c>
      <c r="D2755" s="6">
        <v>0</v>
      </c>
      <c r="E2755" s="6">
        <v>0</v>
      </c>
      <c r="F2755" s="6">
        <v>0</v>
      </c>
      <c r="G2755" s="6">
        <v>1</v>
      </c>
      <c r="H2755" s="6" t="s">
        <v>34211</v>
      </c>
      <c r="I2755" s="6" t="s">
        <v>36451</v>
      </c>
      <c r="J2755" s="6" t="s">
        <v>34219</v>
      </c>
      <c r="K2755" s="6">
        <v>13</v>
      </c>
    </row>
    <row r="2756" spans="1:11" ht="25" x14ac:dyDescent="0.25">
      <c r="A2756" s="7" t="s">
        <v>36464</v>
      </c>
      <c r="B2756" s="6">
        <v>0</v>
      </c>
      <c r="C2756" s="6">
        <v>0</v>
      </c>
      <c r="D2756" s="6">
        <v>0</v>
      </c>
      <c r="E2756" s="6">
        <v>0</v>
      </c>
      <c r="F2756" s="6">
        <v>0</v>
      </c>
      <c r="G2756" s="6">
        <v>1</v>
      </c>
      <c r="H2756" s="6" t="s">
        <v>34211</v>
      </c>
      <c r="I2756" s="6" t="s">
        <v>36451</v>
      </c>
      <c r="J2756" s="6" t="s">
        <v>34219</v>
      </c>
      <c r="K2756" s="6">
        <v>14</v>
      </c>
    </row>
    <row r="2757" spans="1:11" x14ac:dyDescent="0.25">
      <c r="A2757" s="7" t="s">
        <v>36465</v>
      </c>
      <c r="B2757" s="6">
        <v>0</v>
      </c>
      <c r="C2757" s="6">
        <v>0</v>
      </c>
      <c r="D2757" s="6">
        <v>0</v>
      </c>
      <c r="E2757" s="6">
        <v>0</v>
      </c>
      <c r="F2757" s="6">
        <v>0</v>
      </c>
      <c r="G2757" s="6">
        <v>1</v>
      </c>
      <c r="H2757" s="6" t="s">
        <v>34211</v>
      </c>
      <c r="I2757" s="6" t="s">
        <v>36451</v>
      </c>
      <c r="J2757" s="6" t="s">
        <v>34219</v>
      </c>
      <c r="K2757" s="6">
        <v>15</v>
      </c>
    </row>
    <row r="2758" spans="1:11" ht="25" x14ac:dyDescent="0.25">
      <c r="A2758" s="7" t="s">
        <v>36466</v>
      </c>
      <c r="B2758" s="6">
        <v>0</v>
      </c>
      <c r="C2758" s="6">
        <v>0</v>
      </c>
      <c r="D2758" s="6">
        <v>0</v>
      </c>
      <c r="E2758" s="6">
        <v>0</v>
      </c>
      <c r="F2758" s="6">
        <v>0</v>
      </c>
      <c r="G2758" s="6">
        <v>1</v>
      </c>
      <c r="H2758" s="6" t="s">
        <v>34211</v>
      </c>
      <c r="I2758" s="6" t="s">
        <v>36451</v>
      </c>
      <c r="J2758" s="6" t="s">
        <v>34219</v>
      </c>
      <c r="K2758" s="6">
        <v>16</v>
      </c>
    </row>
    <row r="2759" spans="1:11" x14ac:dyDescent="0.25">
      <c r="A2759" s="7" t="s">
        <v>36467</v>
      </c>
      <c r="B2759" s="6">
        <v>0</v>
      </c>
      <c r="C2759" s="6">
        <v>0</v>
      </c>
      <c r="D2759" s="6">
        <v>0</v>
      </c>
      <c r="E2759" s="6">
        <v>0</v>
      </c>
      <c r="F2759" s="6">
        <v>0</v>
      </c>
      <c r="G2759" s="6">
        <v>1</v>
      </c>
      <c r="H2759" s="6" t="s">
        <v>34211</v>
      </c>
      <c r="I2759" s="6" t="s">
        <v>36451</v>
      </c>
      <c r="J2759" s="6" t="s">
        <v>34219</v>
      </c>
      <c r="K2759" s="6">
        <v>17</v>
      </c>
    </row>
    <row r="2760" spans="1:11" ht="37.5" x14ac:dyDescent="0.25">
      <c r="A2760" s="7" t="s">
        <v>36468</v>
      </c>
      <c r="B2760" s="6">
        <v>0</v>
      </c>
      <c r="C2760" s="6">
        <v>0</v>
      </c>
      <c r="D2760" s="6">
        <v>0</v>
      </c>
      <c r="E2760" s="6">
        <v>0</v>
      </c>
      <c r="F2760" s="6">
        <v>0</v>
      </c>
      <c r="G2760" s="6">
        <v>1</v>
      </c>
      <c r="H2760" s="6" t="s">
        <v>34211</v>
      </c>
      <c r="I2760" s="6" t="s">
        <v>36451</v>
      </c>
      <c r="J2760" s="6" t="s">
        <v>34219</v>
      </c>
      <c r="K2760" s="6">
        <v>18</v>
      </c>
    </row>
    <row r="2761" spans="1:11" ht="25" x14ac:dyDescent="0.25">
      <c r="A2761" s="7" t="s">
        <v>36469</v>
      </c>
      <c r="B2761" s="6">
        <v>0</v>
      </c>
      <c r="C2761" s="6">
        <v>0</v>
      </c>
      <c r="D2761" s="6">
        <v>0</v>
      </c>
      <c r="E2761" s="6">
        <v>0</v>
      </c>
      <c r="F2761" s="6">
        <v>0</v>
      </c>
      <c r="G2761" s="6">
        <v>1</v>
      </c>
      <c r="H2761" s="6" t="s">
        <v>34211</v>
      </c>
      <c r="I2761" s="6" t="s">
        <v>36451</v>
      </c>
      <c r="J2761" s="6" t="s">
        <v>34219</v>
      </c>
      <c r="K2761" s="6">
        <v>19</v>
      </c>
    </row>
    <row r="2762" spans="1:11" ht="75" x14ac:dyDescent="0.25">
      <c r="A2762" s="7" t="s">
        <v>36470</v>
      </c>
      <c r="B2762" s="6">
        <v>0</v>
      </c>
      <c r="C2762" s="6">
        <v>0</v>
      </c>
      <c r="D2762" s="6">
        <v>0</v>
      </c>
      <c r="E2762" s="6">
        <v>0</v>
      </c>
      <c r="F2762" s="6">
        <v>0</v>
      </c>
      <c r="G2762" s="6">
        <v>1</v>
      </c>
      <c r="H2762" s="6" t="s">
        <v>34211</v>
      </c>
      <c r="I2762" s="6" t="s">
        <v>36451</v>
      </c>
      <c r="J2762" s="6" t="s">
        <v>34219</v>
      </c>
      <c r="K2762" s="6">
        <v>20</v>
      </c>
    </row>
    <row r="2763" spans="1:11" x14ac:dyDescent="0.25">
      <c r="A2763" s="7" t="s">
        <v>34684</v>
      </c>
      <c r="B2763" s="6">
        <v>0</v>
      </c>
      <c r="C2763" s="6">
        <v>0</v>
      </c>
      <c r="D2763" s="6">
        <v>0</v>
      </c>
      <c r="E2763" s="6">
        <v>0</v>
      </c>
      <c r="F2763" s="6">
        <v>0</v>
      </c>
      <c r="G2763" s="6">
        <v>1</v>
      </c>
      <c r="H2763" s="6" t="s">
        <v>34211</v>
      </c>
      <c r="I2763" s="6" t="s">
        <v>36451</v>
      </c>
      <c r="J2763" s="6" t="s">
        <v>34219</v>
      </c>
      <c r="K2763" s="6">
        <v>21</v>
      </c>
    </row>
    <row r="2764" spans="1:11" ht="62.5" x14ac:dyDescent="0.25">
      <c r="A2764" s="7" t="s">
        <v>36471</v>
      </c>
      <c r="B2764" s="6">
        <v>0</v>
      </c>
      <c r="C2764" s="6">
        <v>0</v>
      </c>
      <c r="D2764" s="6">
        <v>0</v>
      </c>
      <c r="E2764" s="6">
        <v>0</v>
      </c>
      <c r="F2764" s="6">
        <v>0</v>
      </c>
      <c r="G2764" s="6">
        <v>1</v>
      </c>
      <c r="H2764" s="6" t="s">
        <v>34211</v>
      </c>
      <c r="I2764" s="6" t="s">
        <v>36451</v>
      </c>
      <c r="J2764" s="6" t="s">
        <v>34219</v>
      </c>
      <c r="K2764" s="6">
        <v>22</v>
      </c>
    </row>
    <row r="2765" spans="1:11" x14ac:dyDescent="0.25">
      <c r="A2765" s="7" t="s">
        <v>34216</v>
      </c>
      <c r="B2765" s="6">
        <v>0</v>
      </c>
      <c r="C2765" s="6">
        <v>0</v>
      </c>
      <c r="D2765" s="6">
        <v>0</v>
      </c>
      <c r="E2765" s="6">
        <v>0</v>
      </c>
      <c r="F2765" s="6">
        <v>0</v>
      </c>
      <c r="G2765" s="6">
        <v>0</v>
      </c>
      <c r="H2765" s="6" t="s">
        <v>34217</v>
      </c>
      <c r="I2765" s="6" t="s">
        <v>36472</v>
      </c>
      <c r="J2765" s="6" t="s">
        <v>34219</v>
      </c>
      <c r="K2765" s="6">
        <v>0</v>
      </c>
    </row>
    <row r="2766" spans="1:11" ht="50" x14ac:dyDescent="0.25">
      <c r="A2766" s="7" t="s">
        <v>36473</v>
      </c>
      <c r="B2766" s="6">
        <v>0</v>
      </c>
      <c r="C2766" s="6">
        <v>0</v>
      </c>
      <c r="D2766" s="6">
        <v>0</v>
      </c>
      <c r="E2766" s="6">
        <v>0</v>
      </c>
      <c r="F2766" s="6">
        <v>0</v>
      </c>
      <c r="G2766" s="6">
        <v>0</v>
      </c>
      <c r="H2766" s="6" t="s">
        <v>34217</v>
      </c>
      <c r="I2766" s="6" t="s">
        <v>36472</v>
      </c>
      <c r="J2766" s="6" t="s">
        <v>34219</v>
      </c>
      <c r="K2766" s="6">
        <v>1</v>
      </c>
    </row>
    <row r="2767" spans="1:11" ht="37.5" x14ac:dyDescent="0.25">
      <c r="A2767" s="7" t="s">
        <v>36474</v>
      </c>
      <c r="B2767" s="6">
        <v>0</v>
      </c>
      <c r="C2767" s="6">
        <v>0</v>
      </c>
      <c r="D2767" s="6">
        <v>0</v>
      </c>
      <c r="E2767" s="6">
        <v>0</v>
      </c>
      <c r="F2767" s="6">
        <v>0</v>
      </c>
      <c r="G2767" s="6">
        <v>1</v>
      </c>
      <c r="H2767" s="6" t="s">
        <v>34211</v>
      </c>
      <c r="I2767" s="6" t="s">
        <v>36472</v>
      </c>
      <c r="J2767" s="6" t="s">
        <v>34219</v>
      </c>
      <c r="K2767" s="6">
        <v>2</v>
      </c>
    </row>
    <row r="2768" spans="1:11" ht="37.5" x14ac:dyDescent="0.25">
      <c r="A2768" s="7" t="s">
        <v>36475</v>
      </c>
      <c r="B2768" s="6">
        <v>0</v>
      </c>
      <c r="C2768" s="6">
        <v>0</v>
      </c>
      <c r="D2768" s="6">
        <v>0</v>
      </c>
      <c r="E2768" s="6">
        <v>0</v>
      </c>
      <c r="F2768" s="6">
        <v>1</v>
      </c>
      <c r="G2768" s="6">
        <v>0</v>
      </c>
      <c r="H2768" s="6" t="s">
        <v>34210</v>
      </c>
      <c r="I2768" s="6" t="s">
        <v>36472</v>
      </c>
      <c r="J2768" s="6" t="s">
        <v>34219</v>
      </c>
      <c r="K2768" s="6">
        <v>3</v>
      </c>
    </row>
    <row r="2769" spans="1:11" ht="37.5" x14ac:dyDescent="0.25">
      <c r="A2769" s="7" t="s">
        <v>36476</v>
      </c>
      <c r="B2769" s="6">
        <v>0</v>
      </c>
      <c r="C2769" s="6">
        <v>0</v>
      </c>
      <c r="D2769" s="6">
        <v>1</v>
      </c>
      <c r="E2769" s="6">
        <v>0</v>
      </c>
      <c r="F2769" s="6">
        <v>0</v>
      </c>
      <c r="G2769" s="6">
        <v>0</v>
      </c>
      <c r="H2769" s="6" t="s">
        <v>34208</v>
      </c>
      <c r="I2769" s="6" t="s">
        <v>36472</v>
      </c>
      <c r="J2769" s="6" t="s">
        <v>34219</v>
      </c>
      <c r="K2769" s="6">
        <v>4</v>
      </c>
    </row>
    <row r="2770" spans="1:11" x14ac:dyDescent="0.25">
      <c r="A2770" s="7" t="s">
        <v>36477</v>
      </c>
      <c r="B2770" s="6">
        <v>0</v>
      </c>
      <c r="C2770" s="6">
        <v>0</v>
      </c>
      <c r="D2770" s="6">
        <v>0</v>
      </c>
      <c r="E2770" s="6">
        <v>0</v>
      </c>
      <c r="F2770" s="6">
        <v>0</v>
      </c>
      <c r="G2770" s="6">
        <v>0</v>
      </c>
      <c r="H2770" s="6" t="s">
        <v>34217</v>
      </c>
      <c r="I2770" s="6" t="s">
        <v>36472</v>
      </c>
      <c r="J2770" s="6" t="s">
        <v>34219</v>
      </c>
      <c r="K2770" s="6">
        <v>5</v>
      </c>
    </row>
    <row r="2771" spans="1:11" x14ac:dyDescent="0.25">
      <c r="A2771" s="7" t="s">
        <v>35778</v>
      </c>
      <c r="B2771" s="6">
        <v>0</v>
      </c>
      <c r="C2771" s="6">
        <v>0</v>
      </c>
      <c r="D2771" s="6">
        <v>0</v>
      </c>
      <c r="E2771" s="6">
        <v>0</v>
      </c>
      <c r="F2771" s="6">
        <v>0</v>
      </c>
      <c r="G2771" s="6">
        <v>0</v>
      </c>
      <c r="H2771" s="6" t="s">
        <v>34217</v>
      </c>
      <c r="I2771" s="6" t="s">
        <v>36472</v>
      </c>
      <c r="J2771" s="6" t="s">
        <v>34219</v>
      </c>
      <c r="K2771" s="6">
        <v>6</v>
      </c>
    </row>
    <row r="2772" spans="1:11" ht="37.5" x14ac:dyDescent="0.25">
      <c r="A2772" s="7" t="s">
        <v>36478</v>
      </c>
      <c r="B2772" s="6">
        <v>0</v>
      </c>
      <c r="C2772" s="6">
        <v>0</v>
      </c>
      <c r="D2772" s="6">
        <v>0</v>
      </c>
      <c r="E2772" s="6">
        <v>0</v>
      </c>
      <c r="F2772" s="6">
        <v>0</v>
      </c>
      <c r="G2772" s="6">
        <v>0</v>
      </c>
      <c r="H2772" s="6" t="s">
        <v>34217</v>
      </c>
      <c r="I2772" s="6" t="s">
        <v>36472</v>
      </c>
      <c r="J2772" s="6" t="s">
        <v>34219</v>
      </c>
      <c r="K2772" s="6">
        <v>7</v>
      </c>
    </row>
    <row r="2773" spans="1:11" x14ac:dyDescent="0.25">
      <c r="A2773" s="7" t="s">
        <v>35704</v>
      </c>
      <c r="B2773" s="6">
        <v>0</v>
      </c>
      <c r="C2773" s="6">
        <v>0</v>
      </c>
      <c r="D2773" s="6">
        <v>0</v>
      </c>
      <c r="E2773" s="6">
        <v>0</v>
      </c>
      <c r="F2773" s="6">
        <v>0</v>
      </c>
      <c r="G2773" s="6">
        <v>1</v>
      </c>
      <c r="H2773" s="6" t="s">
        <v>34211</v>
      </c>
      <c r="I2773" s="6" t="s">
        <v>36472</v>
      </c>
      <c r="J2773" s="6" t="s">
        <v>34219</v>
      </c>
      <c r="K2773" s="6">
        <v>8</v>
      </c>
    </row>
    <row r="2774" spans="1:11" ht="25" x14ac:dyDescent="0.25">
      <c r="A2774" s="7" t="s">
        <v>35705</v>
      </c>
      <c r="B2774" s="6">
        <v>0</v>
      </c>
      <c r="C2774" s="6">
        <v>0</v>
      </c>
      <c r="D2774" s="6">
        <v>0</v>
      </c>
      <c r="E2774" s="6">
        <v>0</v>
      </c>
      <c r="F2774" s="6">
        <v>0</v>
      </c>
      <c r="G2774" s="6">
        <v>1</v>
      </c>
      <c r="H2774" s="6" t="s">
        <v>34211</v>
      </c>
      <c r="I2774" s="6" t="s">
        <v>36472</v>
      </c>
      <c r="J2774" s="6" t="s">
        <v>34219</v>
      </c>
      <c r="K2774" s="6">
        <v>9</v>
      </c>
    </row>
    <row r="2775" spans="1:11" ht="37.5" x14ac:dyDescent="0.25">
      <c r="A2775" s="7" t="s">
        <v>36479</v>
      </c>
      <c r="B2775" s="6">
        <v>0</v>
      </c>
      <c r="C2775" s="6">
        <v>0</v>
      </c>
      <c r="D2775" s="6">
        <v>0</v>
      </c>
      <c r="E2775" s="6">
        <v>0</v>
      </c>
      <c r="F2775" s="6">
        <v>0</v>
      </c>
      <c r="G2775" s="6">
        <v>1</v>
      </c>
      <c r="H2775" s="6" t="s">
        <v>34211</v>
      </c>
      <c r="I2775" s="6" t="s">
        <v>36472</v>
      </c>
      <c r="J2775" s="6" t="s">
        <v>34219</v>
      </c>
      <c r="K2775" s="6">
        <v>10</v>
      </c>
    </row>
    <row r="2776" spans="1:11" ht="50" x14ac:dyDescent="0.25">
      <c r="A2776" s="7" t="s">
        <v>36480</v>
      </c>
      <c r="B2776" s="6">
        <v>0</v>
      </c>
      <c r="C2776" s="6">
        <v>0</v>
      </c>
      <c r="D2776" s="6">
        <v>0</v>
      </c>
      <c r="E2776" s="6">
        <v>0</v>
      </c>
      <c r="F2776" s="6">
        <v>0</v>
      </c>
      <c r="G2776" s="6">
        <v>1</v>
      </c>
      <c r="H2776" s="6" t="s">
        <v>34211</v>
      </c>
      <c r="I2776" s="6" t="s">
        <v>36472</v>
      </c>
      <c r="J2776" s="6" t="s">
        <v>34219</v>
      </c>
      <c r="K2776" s="6">
        <v>11</v>
      </c>
    </row>
    <row r="2777" spans="1:11" x14ac:dyDescent="0.25">
      <c r="A2777" s="7" t="s">
        <v>36481</v>
      </c>
      <c r="B2777" s="6">
        <v>0</v>
      </c>
      <c r="C2777" s="6">
        <v>0</v>
      </c>
      <c r="D2777" s="6">
        <v>0</v>
      </c>
      <c r="E2777" s="6">
        <v>0</v>
      </c>
      <c r="F2777" s="6">
        <v>0</v>
      </c>
      <c r="G2777" s="6">
        <v>1</v>
      </c>
      <c r="H2777" s="6" t="s">
        <v>34211</v>
      </c>
      <c r="I2777" s="6" t="s">
        <v>36472</v>
      </c>
      <c r="J2777" s="6" t="s">
        <v>34219</v>
      </c>
      <c r="K2777" s="6">
        <v>12</v>
      </c>
    </row>
    <row r="2778" spans="1:11" x14ac:dyDescent="0.25">
      <c r="A2778" s="7" t="s">
        <v>36482</v>
      </c>
      <c r="B2778" s="6">
        <v>0</v>
      </c>
      <c r="C2778" s="6">
        <v>0</v>
      </c>
      <c r="D2778" s="6">
        <v>0</v>
      </c>
      <c r="E2778" s="6">
        <v>0</v>
      </c>
      <c r="F2778" s="6">
        <v>0</v>
      </c>
      <c r="G2778" s="6">
        <v>1</v>
      </c>
      <c r="H2778" s="6" t="s">
        <v>34211</v>
      </c>
      <c r="I2778" s="6" t="s">
        <v>36472</v>
      </c>
      <c r="J2778" s="6" t="s">
        <v>34219</v>
      </c>
      <c r="K2778" s="6">
        <v>13</v>
      </c>
    </row>
    <row r="2779" spans="1:11" x14ac:dyDescent="0.25">
      <c r="A2779" s="7" t="s">
        <v>35708</v>
      </c>
      <c r="B2779" s="6">
        <v>0</v>
      </c>
      <c r="C2779" s="6">
        <v>0</v>
      </c>
      <c r="D2779" s="6">
        <v>0</v>
      </c>
      <c r="E2779" s="6">
        <v>0</v>
      </c>
      <c r="F2779" s="6">
        <v>0</v>
      </c>
      <c r="G2779" s="6">
        <v>1</v>
      </c>
      <c r="H2779" s="6" t="s">
        <v>34211</v>
      </c>
      <c r="I2779" s="6" t="s">
        <v>36472</v>
      </c>
      <c r="J2779" s="6" t="s">
        <v>34219</v>
      </c>
      <c r="K2779" s="6">
        <v>14</v>
      </c>
    </row>
    <row r="2780" spans="1:11" x14ac:dyDescent="0.25">
      <c r="A2780" s="7" t="s">
        <v>36483</v>
      </c>
      <c r="B2780" s="6">
        <v>0</v>
      </c>
      <c r="C2780" s="6">
        <v>0</v>
      </c>
      <c r="D2780" s="6">
        <v>0</v>
      </c>
      <c r="E2780" s="6">
        <v>0</v>
      </c>
      <c r="F2780" s="6">
        <v>0</v>
      </c>
      <c r="G2780" s="6">
        <v>1</v>
      </c>
      <c r="H2780" s="6" t="s">
        <v>34211</v>
      </c>
      <c r="I2780" s="6" t="s">
        <v>36472</v>
      </c>
      <c r="J2780" s="6" t="s">
        <v>34219</v>
      </c>
      <c r="K2780" s="6">
        <v>15</v>
      </c>
    </row>
    <row r="2781" spans="1:11" x14ac:dyDescent="0.25">
      <c r="A2781" s="7" t="s">
        <v>36484</v>
      </c>
      <c r="B2781" s="6">
        <v>0</v>
      </c>
      <c r="C2781" s="6">
        <v>0</v>
      </c>
      <c r="D2781" s="6">
        <v>0</v>
      </c>
      <c r="E2781" s="6">
        <v>0</v>
      </c>
      <c r="F2781" s="6">
        <v>0</v>
      </c>
      <c r="G2781" s="6">
        <v>1</v>
      </c>
      <c r="H2781" s="6" t="s">
        <v>34211</v>
      </c>
      <c r="I2781" s="6" t="s">
        <v>36472</v>
      </c>
      <c r="J2781" s="6" t="s">
        <v>34219</v>
      </c>
      <c r="K2781" s="6">
        <v>16</v>
      </c>
    </row>
    <row r="2782" spans="1:11" ht="75" x14ac:dyDescent="0.25">
      <c r="A2782" s="7" t="s">
        <v>36485</v>
      </c>
      <c r="B2782" s="6">
        <v>0</v>
      </c>
      <c r="C2782" s="6">
        <v>0</v>
      </c>
      <c r="D2782" s="6">
        <v>0</v>
      </c>
      <c r="E2782" s="6">
        <v>0</v>
      </c>
      <c r="F2782" s="6">
        <v>0</v>
      </c>
      <c r="G2782" s="6">
        <v>1</v>
      </c>
      <c r="H2782" s="6" t="s">
        <v>34211</v>
      </c>
      <c r="I2782" s="6" t="s">
        <v>36472</v>
      </c>
      <c r="J2782" s="6" t="s">
        <v>34219</v>
      </c>
      <c r="K2782" s="6">
        <v>17</v>
      </c>
    </row>
    <row r="2783" spans="1:11" x14ac:dyDescent="0.25">
      <c r="A2783" s="7" t="s">
        <v>35714</v>
      </c>
      <c r="B2783" s="6">
        <v>0</v>
      </c>
      <c r="C2783" s="6">
        <v>0</v>
      </c>
      <c r="D2783" s="6">
        <v>0</v>
      </c>
      <c r="E2783" s="6">
        <v>0</v>
      </c>
      <c r="F2783" s="6">
        <v>0</v>
      </c>
      <c r="G2783" s="6">
        <v>1</v>
      </c>
      <c r="H2783" s="6" t="s">
        <v>34211</v>
      </c>
      <c r="I2783" s="6" t="s">
        <v>36472</v>
      </c>
      <c r="J2783" s="6" t="s">
        <v>34219</v>
      </c>
      <c r="K2783" s="6">
        <v>18</v>
      </c>
    </row>
    <row r="2784" spans="1:11" ht="25" x14ac:dyDescent="0.25">
      <c r="A2784" s="7" t="s">
        <v>35715</v>
      </c>
      <c r="B2784" s="6">
        <v>0</v>
      </c>
      <c r="C2784" s="6">
        <v>0</v>
      </c>
      <c r="D2784" s="6">
        <v>0</v>
      </c>
      <c r="E2784" s="6">
        <v>0</v>
      </c>
      <c r="F2784" s="6">
        <v>0</v>
      </c>
      <c r="G2784" s="6">
        <v>1</v>
      </c>
      <c r="H2784" s="6" t="s">
        <v>34211</v>
      </c>
      <c r="I2784" s="6" t="s">
        <v>36472</v>
      </c>
      <c r="J2784" s="6" t="s">
        <v>34219</v>
      </c>
      <c r="K2784" s="6">
        <v>19</v>
      </c>
    </row>
    <row r="2785" spans="1:11" x14ac:dyDescent="0.25">
      <c r="A2785" s="7" t="s">
        <v>36486</v>
      </c>
      <c r="B2785" s="6">
        <v>0</v>
      </c>
      <c r="C2785" s="6">
        <v>0</v>
      </c>
      <c r="D2785" s="6">
        <v>0</v>
      </c>
      <c r="E2785" s="6">
        <v>0</v>
      </c>
      <c r="F2785" s="6">
        <v>0</v>
      </c>
      <c r="G2785" s="6">
        <v>1</v>
      </c>
      <c r="H2785" s="6" t="s">
        <v>34211</v>
      </c>
      <c r="I2785" s="6" t="s">
        <v>36472</v>
      </c>
      <c r="J2785" s="6" t="s">
        <v>34219</v>
      </c>
      <c r="K2785" s="6">
        <v>20</v>
      </c>
    </row>
    <row r="2786" spans="1:11" x14ac:dyDescent="0.25">
      <c r="A2786" s="7" t="s">
        <v>36487</v>
      </c>
      <c r="B2786" s="6">
        <v>0</v>
      </c>
      <c r="C2786" s="6">
        <v>0</v>
      </c>
      <c r="D2786" s="6">
        <v>0</v>
      </c>
      <c r="E2786" s="6">
        <v>0</v>
      </c>
      <c r="F2786" s="6">
        <v>0</v>
      </c>
      <c r="G2786" s="6">
        <v>1</v>
      </c>
      <c r="H2786" s="6" t="s">
        <v>34211</v>
      </c>
      <c r="I2786" s="6" t="s">
        <v>36472</v>
      </c>
      <c r="J2786" s="6" t="s">
        <v>34219</v>
      </c>
      <c r="K2786" s="6">
        <v>21</v>
      </c>
    </row>
    <row r="2787" spans="1:11" x14ac:dyDescent="0.25">
      <c r="A2787" s="7" t="s">
        <v>36488</v>
      </c>
      <c r="B2787" s="6">
        <v>0</v>
      </c>
      <c r="C2787" s="6">
        <v>0</v>
      </c>
      <c r="D2787" s="6">
        <v>0</v>
      </c>
      <c r="E2787" s="6">
        <v>0</v>
      </c>
      <c r="F2787" s="6">
        <v>0</v>
      </c>
      <c r="G2787" s="6">
        <v>1</v>
      </c>
      <c r="H2787" s="6" t="s">
        <v>34211</v>
      </c>
      <c r="I2787" s="6" t="s">
        <v>36472</v>
      </c>
      <c r="J2787" s="6" t="s">
        <v>34219</v>
      </c>
      <c r="K2787" s="6">
        <v>22</v>
      </c>
    </row>
    <row r="2788" spans="1:11" x14ac:dyDescent="0.25">
      <c r="A2788" s="7" t="s">
        <v>35719</v>
      </c>
      <c r="B2788" s="6">
        <v>0</v>
      </c>
      <c r="C2788" s="6">
        <v>0</v>
      </c>
      <c r="D2788" s="6">
        <v>0</v>
      </c>
      <c r="E2788" s="6">
        <v>0</v>
      </c>
      <c r="F2788" s="6">
        <v>0</v>
      </c>
      <c r="G2788" s="6">
        <v>1</v>
      </c>
      <c r="H2788" s="6" t="s">
        <v>34211</v>
      </c>
      <c r="I2788" s="6" t="s">
        <v>36472</v>
      </c>
      <c r="J2788" s="6" t="s">
        <v>34219</v>
      </c>
      <c r="K2788" s="6">
        <v>23</v>
      </c>
    </row>
    <row r="2789" spans="1:11" x14ac:dyDescent="0.25">
      <c r="A2789" s="7" t="s">
        <v>35720</v>
      </c>
      <c r="B2789" s="6">
        <v>0</v>
      </c>
      <c r="C2789" s="6">
        <v>0</v>
      </c>
      <c r="D2789" s="6">
        <v>0</v>
      </c>
      <c r="E2789" s="6">
        <v>0</v>
      </c>
      <c r="F2789" s="6">
        <v>0</v>
      </c>
      <c r="G2789" s="6">
        <v>1</v>
      </c>
      <c r="H2789" s="6" t="s">
        <v>34211</v>
      </c>
      <c r="I2789" s="6" t="s">
        <v>36472</v>
      </c>
      <c r="J2789" s="6" t="s">
        <v>34219</v>
      </c>
      <c r="K2789" s="6">
        <v>24</v>
      </c>
    </row>
    <row r="2790" spans="1:11" x14ac:dyDescent="0.25">
      <c r="A2790" s="7" t="s">
        <v>36489</v>
      </c>
      <c r="B2790" s="6">
        <v>0</v>
      </c>
      <c r="C2790" s="6">
        <v>0</v>
      </c>
      <c r="D2790" s="6">
        <v>0</v>
      </c>
      <c r="E2790" s="6">
        <v>0</v>
      </c>
      <c r="F2790" s="6">
        <v>0</v>
      </c>
      <c r="G2790" s="6">
        <v>1</v>
      </c>
      <c r="H2790" s="6" t="s">
        <v>34211</v>
      </c>
      <c r="I2790" s="6" t="s">
        <v>36472</v>
      </c>
      <c r="J2790" s="6" t="s">
        <v>34219</v>
      </c>
      <c r="K2790" s="6">
        <v>25</v>
      </c>
    </row>
    <row r="2791" spans="1:11" ht="25" x14ac:dyDescent="0.25">
      <c r="A2791" s="7" t="s">
        <v>35721</v>
      </c>
      <c r="B2791" s="6">
        <v>0</v>
      </c>
      <c r="C2791" s="6">
        <v>0</v>
      </c>
      <c r="D2791" s="6">
        <v>0</v>
      </c>
      <c r="E2791" s="6">
        <v>0</v>
      </c>
      <c r="F2791" s="6">
        <v>0</v>
      </c>
      <c r="G2791" s="6">
        <v>1</v>
      </c>
      <c r="H2791" s="6" t="s">
        <v>34211</v>
      </c>
      <c r="I2791" s="6" t="s">
        <v>36472</v>
      </c>
      <c r="J2791" s="6" t="s">
        <v>34219</v>
      </c>
      <c r="K2791" s="6">
        <v>26</v>
      </c>
    </row>
    <row r="2792" spans="1:11" ht="25" x14ac:dyDescent="0.25">
      <c r="A2792" s="7" t="s">
        <v>35722</v>
      </c>
      <c r="B2792" s="6">
        <v>0</v>
      </c>
      <c r="C2792" s="6">
        <v>0</v>
      </c>
      <c r="D2792" s="6">
        <v>0</v>
      </c>
      <c r="E2792" s="6">
        <v>0</v>
      </c>
      <c r="F2792" s="6">
        <v>0</v>
      </c>
      <c r="G2792" s="6">
        <v>1</v>
      </c>
      <c r="H2792" s="6" t="s">
        <v>34211</v>
      </c>
      <c r="I2792" s="6" t="s">
        <v>36472</v>
      </c>
      <c r="J2792" s="6" t="s">
        <v>34219</v>
      </c>
      <c r="K2792" s="6">
        <v>27</v>
      </c>
    </row>
    <row r="2793" spans="1:11" x14ac:dyDescent="0.25">
      <c r="A2793" s="7" t="s">
        <v>35723</v>
      </c>
      <c r="B2793" s="6">
        <v>0</v>
      </c>
      <c r="C2793" s="6">
        <v>0</v>
      </c>
      <c r="D2793" s="6">
        <v>0</v>
      </c>
      <c r="E2793" s="6">
        <v>0</v>
      </c>
      <c r="F2793" s="6">
        <v>0</v>
      </c>
      <c r="G2793" s="6">
        <v>1</v>
      </c>
      <c r="H2793" s="6" t="s">
        <v>34211</v>
      </c>
      <c r="I2793" s="6" t="s">
        <v>36472</v>
      </c>
      <c r="J2793" s="6" t="s">
        <v>34219</v>
      </c>
      <c r="K2793" s="6">
        <v>28</v>
      </c>
    </row>
    <row r="2794" spans="1:11" x14ac:dyDescent="0.25">
      <c r="A2794" s="7" t="s">
        <v>35724</v>
      </c>
      <c r="B2794" s="6">
        <v>0</v>
      </c>
      <c r="C2794" s="6">
        <v>0</v>
      </c>
      <c r="D2794" s="6">
        <v>0</v>
      </c>
      <c r="E2794" s="6">
        <v>0</v>
      </c>
      <c r="F2794" s="6">
        <v>0</v>
      </c>
      <c r="G2794" s="6">
        <v>1</v>
      </c>
      <c r="H2794" s="6" t="s">
        <v>34211</v>
      </c>
      <c r="I2794" s="6" t="s">
        <v>36472</v>
      </c>
      <c r="J2794" s="6" t="s">
        <v>34219</v>
      </c>
      <c r="K2794" s="6">
        <v>29</v>
      </c>
    </row>
    <row r="2795" spans="1:11" ht="37.5" x14ac:dyDescent="0.25">
      <c r="A2795" s="7" t="s">
        <v>35725</v>
      </c>
      <c r="B2795" s="6">
        <v>0</v>
      </c>
      <c r="C2795" s="6">
        <v>0</v>
      </c>
      <c r="D2795" s="6">
        <v>0</v>
      </c>
      <c r="E2795" s="6">
        <v>0</v>
      </c>
      <c r="F2795" s="6">
        <v>0</v>
      </c>
      <c r="G2795" s="6">
        <v>1</v>
      </c>
      <c r="H2795" s="6" t="s">
        <v>34211</v>
      </c>
      <c r="I2795" s="6" t="s">
        <v>36472</v>
      </c>
      <c r="J2795" s="6" t="s">
        <v>34219</v>
      </c>
      <c r="K2795" s="6">
        <v>30</v>
      </c>
    </row>
    <row r="2796" spans="1:11" ht="25" x14ac:dyDescent="0.25">
      <c r="A2796" s="7" t="s">
        <v>36490</v>
      </c>
      <c r="B2796" s="6">
        <v>0</v>
      </c>
      <c r="C2796" s="6">
        <v>0</v>
      </c>
      <c r="D2796" s="6">
        <v>0</v>
      </c>
      <c r="E2796" s="6">
        <v>0</v>
      </c>
      <c r="F2796" s="6">
        <v>0</v>
      </c>
      <c r="G2796" s="6">
        <v>1</v>
      </c>
      <c r="H2796" s="6" t="s">
        <v>34211</v>
      </c>
      <c r="I2796" s="6" t="s">
        <v>36472</v>
      </c>
      <c r="J2796" s="6" t="s">
        <v>34219</v>
      </c>
      <c r="K2796" s="6">
        <v>31</v>
      </c>
    </row>
    <row r="2797" spans="1:11" x14ac:dyDescent="0.25">
      <c r="A2797" s="7" t="s">
        <v>36491</v>
      </c>
      <c r="B2797" s="6">
        <v>0</v>
      </c>
      <c r="C2797" s="6">
        <v>0</v>
      </c>
      <c r="D2797" s="6">
        <v>0</v>
      </c>
      <c r="E2797" s="6">
        <v>0</v>
      </c>
      <c r="F2797" s="6">
        <v>0</v>
      </c>
      <c r="G2797" s="6">
        <v>1</v>
      </c>
      <c r="H2797" s="6" t="s">
        <v>34211</v>
      </c>
      <c r="I2797" s="6" t="s">
        <v>36472</v>
      </c>
      <c r="J2797" s="6" t="s">
        <v>34219</v>
      </c>
      <c r="K2797" s="6">
        <v>32</v>
      </c>
    </row>
    <row r="2798" spans="1:11" x14ac:dyDescent="0.25">
      <c r="A2798" s="7" t="s">
        <v>35728</v>
      </c>
      <c r="B2798" s="6">
        <v>0</v>
      </c>
      <c r="C2798" s="6">
        <v>0</v>
      </c>
      <c r="D2798" s="6">
        <v>0</v>
      </c>
      <c r="E2798" s="6">
        <v>0</v>
      </c>
      <c r="F2798" s="6">
        <v>0</v>
      </c>
      <c r="G2798" s="6">
        <v>1</v>
      </c>
      <c r="H2798" s="6" t="s">
        <v>34211</v>
      </c>
      <c r="I2798" s="6" t="s">
        <v>36472</v>
      </c>
      <c r="J2798" s="6" t="s">
        <v>34219</v>
      </c>
      <c r="K2798" s="6">
        <v>33</v>
      </c>
    </row>
    <row r="2799" spans="1:11" x14ac:dyDescent="0.25">
      <c r="A2799" s="7" t="s">
        <v>35729</v>
      </c>
      <c r="B2799" s="6">
        <v>0</v>
      </c>
      <c r="C2799" s="6">
        <v>0</v>
      </c>
      <c r="D2799" s="6">
        <v>0</v>
      </c>
      <c r="E2799" s="6">
        <v>0</v>
      </c>
      <c r="F2799" s="6">
        <v>0</v>
      </c>
      <c r="G2799" s="6">
        <v>1</v>
      </c>
      <c r="H2799" s="6" t="s">
        <v>34211</v>
      </c>
      <c r="I2799" s="6" t="s">
        <v>36472</v>
      </c>
      <c r="J2799" s="6" t="s">
        <v>34219</v>
      </c>
      <c r="K2799" s="6">
        <v>34</v>
      </c>
    </row>
    <row r="2800" spans="1:11" x14ac:dyDescent="0.25">
      <c r="A2800" s="7" t="s">
        <v>35730</v>
      </c>
      <c r="B2800" s="6">
        <v>0</v>
      </c>
      <c r="C2800" s="6">
        <v>0</v>
      </c>
      <c r="D2800" s="6">
        <v>0</v>
      </c>
      <c r="E2800" s="6">
        <v>0</v>
      </c>
      <c r="F2800" s="6">
        <v>0</v>
      </c>
      <c r="G2800" s="6">
        <v>1</v>
      </c>
      <c r="H2800" s="6" t="s">
        <v>34211</v>
      </c>
      <c r="I2800" s="6" t="s">
        <v>36472</v>
      </c>
      <c r="J2800" s="6" t="s">
        <v>34219</v>
      </c>
      <c r="K2800" s="6">
        <v>35</v>
      </c>
    </row>
    <row r="2801" spans="1:11" x14ac:dyDescent="0.25">
      <c r="A2801" s="7" t="s">
        <v>35731</v>
      </c>
      <c r="B2801" s="6">
        <v>0</v>
      </c>
      <c r="C2801" s="6">
        <v>0</v>
      </c>
      <c r="D2801" s="6">
        <v>0</v>
      </c>
      <c r="E2801" s="6">
        <v>0</v>
      </c>
      <c r="F2801" s="6">
        <v>0</v>
      </c>
      <c r="G2801" s="6">
        <v>1</v>
      </c>
      <c r="H2801" s="6" t="s">
        <v>34211</v>
      </c>
      <c r="I2801" s="6" t="s">
        <v>36472</v>
      </c>
      <c r="J2801" s="6" t="s">
        <v>34219</v>
      </c>
      <c r="K2801" s="6">
        <v>36</v>
      </c>
    </row>
    <row r="2802" spans="1:11" x14ac:dyDescent="0.25">
      <c r="A2802" s="7" t="s">
        <v>35732</v>
      </c>
      <c r="B2802" s="6">
        <v>0</v>
      </c>
      <c r="C2802" s="6">
        <v>0</v>
      </c>
      <c r="D2802" s="6">
        <v>0</v>
      </c>
      <c r="E2802" s="6">
        <v>0</v>
      </c>
      <c r="F2802" s="6">
        <v>0</v>
      </c>
      <c r="G2802" s="6">
        <v>1</v>
      </c>
      <c r="H2802" s="6" t="s">
        <v>34211</v>
      </c>
      <c r="I2802" s="6" t="s">
        <v>36472</v>
      </c>
      <c r="J2802" s="6" t="s">
        <v>34219</v>
      </c>
      <c r="K2802" s="6">
        <v>37</v>
      </c>
    </row>
    <row r="2803" spans="1:11" x14ac:dyDescent="0.25">
      <c r="A2803" s="7" t="s">
        <v>35733</v>
      </c>
      <c r="B2803" s="6">
        <v>0</v>
      </c>
      <c r="C2803" s="6">
        <v>0</v>
      </c>
      <c r="D2803" s="6">
        <v>0</v>
      </c>
      <c r="E2803" s="6">
        <v>0</v>
      </c>
      <c r="F2803" s="6">
        <v>0</v>
      </c>
      <c r="G2803" s="6">
        <v>1</v>
      </c>
      <c r="H2803" s="6" t="s">
        <v>34211</v>
      </c>
      <c r="I2803" s="6" t="s">
        <v>36472</v>
      </c>
      <c r="J2803" s="6" t="s">
        <v>34219</v>
      </c>
      <c r="K2803" s="6">
        <v>38</v>
      </c>
    </row>
    <row r="2804" spans="1:11" x14ac:dyDescent="0.25">
      <c r="A2804" s="7" t="s">
        <v>35738</v>
      </c>
      <c r="B2804" s="6">
        <v>0</v>
      </c>
      <c r="C2804" s="6">
        <v>0</v>
      </c>
      <c r="D2804" s="6">
        <v>0</v>
      </c>
      <c r="E2804" s="6">
        <v>0</v>
      </c>
      <c r="F2804" s="6">
        <v>0</v>
      </c>
      <c r="G2804" s="6">
        <v>1</v>
      </c>
      <c r="H2804" s="6" t="s">
        <v>34211</v>
      </c>
      <c r="I2804" s="6" t="s">
        <v>36472</v>
      </c>
      <c r="J2804" s="6" t="s">
        <v>34219</v>
      </c>
      <c r="K2804" s="6">
        <v>39</v>
      </c>
    </row>
    <row r="2805" spans="1:11" ht="62.5" x14ac:dyDescent="0.25">
      <c r="A2805" s="7" t="s">
        <v>36492</v>
      </c>
      <c r="B2805" s="6">
        <v>0</v>
      </c>
      <c r="C2805" s="6">
        <v>0</v>
      </c>
      <c r="D2805" s="6">
        <v>0</v>
      </c>
      <c r="E2805" s="6">
        <v>0</v>
      </c>
      <c r="F2805" s="6">
        <v>0</v>
      </c>
      <c r="G2805" s="6">
        <v>1</v>
      </c>
      <c r="H2805" s="6" t="s">
        <v>34211</v>
      </c>
      <c r="I2805" s="6" t="s">
        <v>36472</v>
      </c>
      <c r="J2805" s="6" t="s">
        <v>34219</v>
      </c>
      <c r="K2805" s="6">
        <v>40</v>
      </c>
    </row>
    <row r="2806" spans="1:11" x14ac:dyDescent="0.25">
      <c r="A2806" s="7" t="s">
        <v>35740</v>
      </c>
      <c r="B2806" s="6">
        <v>0</v>
      </c>
      <c r="C2806" s="6">
        <v>0</v>
      </c>
      <c r="D2806" s="6">
        <v>0</v>
      </c>
      <c r="E2806" s="6">
        <v>0</v>
      </c>
      <c r="F2806" s="6">
        <v>0</v>
      </c>
      <c r="G2806" s="6">
        <v>1</v>
      </c>
      <c r="H2806" s="6" t="s">
        <v>34211</v>
      </c>
      <c r="I2806" s="6" t="s">
        <v>36472</v>
      </c>
      <c r="J2806" s="6" t="s">
        <v>34219</v>
      </c>
      <c r="K2806" s="6">
        <v>41</v>
      </c>
    </row>
    <row r="2807" spans="1:11" ht="37.5" x14ac:dyDescent="0.25">
      <c r="A2807" s="7" t="s">
        <v>35741</v>
      </c>
      <c r="B2807" s="6">
        <v>0</v>
      </c>
      <c r="C2807" s="6">
        <v>0</v>
      </c>
      <c r="D2807" s="6">
        <v>0</v>
      </c>
      <c r="E2807" s="6">
        <v>0</v>
      </c>
      <c r="F2807" s="6">
        <v>0</v>
      </c>
      <c r="G2807" s="6">
        <v>1</v>
      </c>
      <c r="H2807" s="6" t="s">
        <v>34211</v>
      </c>
      <c r="I2807" s="6" t="s">
        <v>36472</v>
      </c>
      <c r="J2807" s="6" t="s">
        <v>34219</v>
      </c>
      <c r="K2807" s="6">
        <v>42</v>
      </c>
    </row>
    <row r="2808" spans="1:11" ht="62.5" x14ac:dyDescent="0.25">
      <c r="A2808" s="7" t="s">
        <v>35742</v>
      </c>
      <c r="B2808" s="6">
        <v>0</v>
      </c>
      <c r="C2808" s="6">
        <v>0</v>
      </c>
      <c r="D2808" s="6">
        <v>0</v>
      </c>
      <c r="E2808" s="6">
        <v>0</v>
      </c>
      <c r="F2808" s="6">
        <v>0</v>
      </c>
      <c r="G2808" s="6">
        <v>1</v>
      </c>
      <c r="H2808" s="6" t="s">
        <v>34211</v>
      </c>
      <c r="I2808" s="6" t="s">
        <v>36472</v>
      </c>
      <c r="J2808" s="6" t="s">
        <v>34219</v>
      </c>
      <c r="K2808" s="6">
        <v>43</v>
      </c>
    </row>
    <row r="2809" spans="1:11" x14ac:dyDescent="0.25">
      <c r="A2809" s="7" t="s">
        <v>36493</v>
      </c>
      <c r="B2809" s="6">
        <v>0</v>
      </c>
      <c r="C2809" s="6">
        <v>0</v>
      </c>
      <c r="D2809" s="6">
        <v>0</v>
      </c>
      <c r="E2809" s="6">
        <v>0</v>
      </c>
      <c r="F2809" s="6">
        <v>0</v>
      </c>
      <c r="G2809" s="6">
        <v>1</v>
      </c>
      <c r="H2809" s="6" t="s">
        <v>34211</v>
      </c>
      <c r="I2809" s="6" t="s">
        <v>36472</v>
      </c>
      <c r="J2809" s="6" t="s">
        <v>34219</v>
      </c>
      <c r="K2809" s="6">
        <v>44</v>
      </c>
    </row>
    <row r="2810" spans="1:11" x14ac:dyDescent="0.25">
      <c r="A2810" s="7" t="s">
        <v>36494</v>
      </c>
      <c r="B2810" s="6">
        <v>0</v>
      </c>
      <c r="C2810" s="6">
        <v>0</v>
      </c>
      <c r="D2810" s="6">
        <v>0</v>
      </c>
      <c r="E2810" s="6">
        <v>0</v>
      </c>
      <c r="F2810" s="6">
        <v>0</v>
      </c>
      <c r="G2810" s="6">
        <v>1</v>
      </c>
      <c r="H2810" s="6" t="s">
        <v>34211</v>
      </c>
      <c r="I2810" s="6" t="s">
        <v>36472</v>
      </c>
      <c r="J2810" s="6" t="s">
        <v>34219</v>
      </c>
      <c r="K2810" s="6">
        <v>45</v>
      </c>
    </row>
    <row r="2811" spans="1:11" ht="25" x14ac:dyDescent="0.25">
      <c r="A2811" s="7" t="s">
        <v>36495</v>
      </c>
      <c r="B2811" s="6">
        <v>0</v>
      </c>
      <c r="C2811" s="6">
        <v>0</v>
      </c>
      <c r="D2811" s="6">
        <v>0</v>
      </c>
      <c r="E2811" s="6">
        <v>0</v>
      </c>
      <c r="F2811" s="6">
        <v>0</v>
      </c>
      <c r="G2811" s="6">
        <v>1</v>
      </c>
      <c r="H2811" s="6" t="s">
        <v>34211</v>
      </c>
      <c r="I2811" s="6" t="s">
        <v>36472</v>
      </c>
      <c r="J2811" s="6" t="s">
        <v>34219</v>
      </c>
      <c r="K2811" s="6">
        <v>46</v>
      </c>
    </row>
    <row r="2812" spans="1:11" x14ac:dyDescent="0.25">
      <c r="A2812" s="7" t="s">
        <v>36496</v>
      </c>
      <c r="B2812" s="6">
        <v>0</v>
      </c>
      <c r="C2812" s="6">
        <v>0</v>
      </c>
      <c r="D2812" s="6">
        <v>0</v>
      </c>
      <c r="E2812" s="6">
        <v>0</v>
      </c>
      <c r="F2812" s="6">
        <v>0</v>
      </c>
      <c r="G2812" s="6">
        <v>1</v>
      </c>
      <c r="H2812" s="6" t="s">
        <v>34211</v>
      </c>
      <c r="I2812" s="6" t="s">
        <v>36472</v>
      </c>
      <c r="J2812" s="6" t="s">
        <v>34219</v>
      </c>
      <c r="K2812" s="6">
        <v>47</v>
      </c>
    </row>
    <row r="2813" spans="1:11" ht="25" x14ac:dyDescent="0.25">
      <c r="A2813" s="7" t="s">
        <v>35743</v>
      </c>
      <c r="B2813" s="6">
        <v>0</v>
      </c>
      <c r="C2813" s="6">
        <v>0</v>
      </c>
      <c r="D2813" s="6">
        <v>0</v>
      </c>
      <c r="E2813" s="6">
        <v>0</v>
      </c>
      <c r="F2813" s="6">
        <v>0</v>
      </c>
      <c r="G2813" s="6">
        <v>1</v>
      </c>
      <c r="H2813" s="6" t="s">
        <v>34211</v>
      </c>
      <c r="I2813" s="6" t="s">
        <v>36472</v>
      </c>
      <c r="J2813" s="6" t="s">
        <v>34219</v>
      </c>
      <c r="K2813" s="6">
        <v>48</v>
      </c>
    </row>
    <row r="2814" spans="1:11" ht="37.5" x14ac:dyDescent="0.25">
      <c r="A2814" s="7" t="s">
        <v>35744</v>
      </c>
      <c r="B2814" s="6">
        <v>0</v>
      </c>
      <c r="C2814" s="6">
        <v>0</v>
      </c>
      <c r="D2814" s="6">
        <v>0</v>
      </c>
      <c r="E2814" s="6">
        <v>0</v>
      </c>
      <c r="F2814" s="6">
        <v>0</v>
      </c>
      <c r="G2814" s="6">
        <v>1</v>
      </c>
      <c r="H2814" s="6" t="s">
        <v>34211</v>
      </c>
      <c r="I2814" s="6" t="s">
        <v>36472</v>
      </c>
      <c r="J2814" s="6" t="s">
        <v>34219</v>
      </c>
      <c r="K2814" s="6">
        <v>49</v>
      </c>
    </row>
    <row r="2815" spans="1:11" ht="25" x14ac:dyDescent="0.25">
      <c r="A2815" s="7" t="s">
        <v>36497</v>
      </c>
      <c r="B2815" s="6">
        <v>0</v>
      </c>
      <c r="C2815" s="6">
        <v>0</v>
      </c>
      <c r="D2815" s="6">
        <v>0</v>
      </c>
      <c r="E2815" s="6">
        <v>0</v>
      </c>
      <c r="F2815" s="6">
        <v>0</v>
      </c>
      <c r="G2815" s="6">
        <v>1</v>
      </c>
      <c r="H2815" s="6" t="s">
        <v>34211</v>
      </c>
      <c r="I2815" s="6" t="s">
        <v>36472</v>
      </c>
      <c r="J2815" s="6" t="s">
        <v>34219</v>
      </c>
      <c r="K2815" s="6">
        <v>50</v>
      </c>
    </row>
    <row r="2816" spans="1:11" x14ac:dyDescent="0.25">
      <c r="A2816" s="7" t="s">
        <v>36498</v>
      </c>
      <c r="B2816" s="6">
        <v>0</v>
      </c>
      <c r="C2816" s="6">
        <v>0</v>
      </c>
      <c r="D2816" s="6">
        <v>0</v>
      </c>
      <c r="E2816" s="6">
        <v>0</v>
      </c>
      <c r="F2816" s="6">
        <v>0</v>
      </c>
      <c r="G2816" s="6">
        <v>1</v>
      </c>
      <c r="H2816" s="6" t="s">
        <v>34211</v>
      </c>
      <c r="I2816" s="6" t="s">
        <v>36472</v>
      </c>
      <c r="J2816" s="6" t="s">
        <v>34219</v>
      </c>
      <c r="K2816" s="6">
        <v>51</v>
      </c>
    </row>
    <row r="2817" spans="1:11" x14ac:dyDescent="0.25">
      <c r="A2817" s="7" t="s">
        <v>36499</v>
      </c>
      <c r="B2817" s="6">
        <v>0</v>
      </c>
      <c r="C2817" s="6">
        <v>0</v>
      </c>
      <c r="D2817" s="6">
        <v>0</v>
      </c>
      <c r="E2817" s="6">
        <v>0</v>
      </c>
      <c r="F2817" s="6">
        <v>0</v>
      </c>
      <c r="G2817" s="6">
        <v>1</v>
      </c>
      <c r="H2817" s="6" t="s">
        <v>34211</v>
      </c>
      <c r="I2817" s="6" t="s">
        <v>36472</v>
      </c>
      <c r="J2817" s="6" t="s">
        <v>34219</v>
      </c>
      <c r="K2817" s="6">
        <v>52</v>
      </c>
    </row>
    <row r="2818" spans="1:11" ht="25" x14ac:dyDescent="0.25">
      <c r="A2818" s="7" t="s">
        <v>36500</v>
      </c>
      <c r="B2818" s="6">
        <v>0</v>
      </c>
      <c r="C2818" s="6">
        <v>0</v>
      </c>
      <c r="D2818" s="6">
        <v>0</v>
      </c>
      <c r="E2818" s="6">
        <v>0</v>
      </c>
      <c r="F2818" s="6">
        <v>0</v>
      </c>
      <c r="G2818" s="6">
        <v>1</v>
      </c>
      <c r="H2818" s="6" t="s">
        <v>34211</v>
      </c>
      <c r="I2818" s="6" t="s">
        <v>36472</v>
      </c>
      <c r="J2818" s="6" t="s">
        <v>34219</v>
      </c>
      <c r="K2818" s="6">
        <v>53</v>
      </c>
    </row>
    <row r="2819" spans="1:11" x14ac:dyDescent="0.25">
      <c r="A2819" s="7" t="s">
        <v>35745</v>
      </c>
      <c r="B2819" s="6">
        <v>0</v>
      </c>
      <c r="C2819" s="6">
        <v>0</v>
      </c>
      <c r="D2819" s="6">
        <v>0</v>
      </c>
      <c r="E2819" s="6">
        <v>0</v>
      </c>
      <c r="F2819" s="6">
        <v>0</v>
      </c>
      <c r="G2819" s="6">
        <v>1</v>
      </c>
      <c r="H2819" s="6" t="s">
        <v>34211</v>
      </c>
      <c r="I2819" s="6" t="s">
        <v>36472</v>
      </c>
      <c r="J2819" s="6" t="s">
        <v>34219</v>
      </c>
      <c r="K2819" s="6">
        <v>54</v>
      </c>
    </row>
    <row r="2820" spans="1:11" ht="50" x14ac:dyDescent="0.25">
      <c r="A2820" s="7" t="s">
        <v>36501</v>
      </c>
      <c r="B2820" s="6">
        <v>0</v>
      </c>
      <c r="C2820" s="6">
        <v>0</v>
      </c>
      <c r="D2820" s="6">
        <v>0</v>
      </c>
      <c r="E2820" s="6">
        <v>0</v>
      </c>
      <c r="F2820" s="6">
        <v>0</v>
      </c>
      <c r="G2820" s="6">
        <v>1</v>
      </c>
      <c r="H2820" s="6" t="s">
        <v>34211</v>
      </c>
      <c r="I2820" s="6" t="s">
        <v>36472</v>
      </c>
      <c r="J2820" s="6" t="s">
        <v>34219</v>
      </c>
      <c r="K2820" s="6">
        <v>55</v>
      </c>
    </row>
    <row r="2821" spans="1:11" x14ac:dyDescent="0.25">
      <c r="A2821" s="7" t="s">
        <v>35747</v>
      </c>
      <c r="B2821" s="6">
        <v>0</v>
      </c>
      <c r="C2821" s="6">
        <v>0</v>
      </c>
      <c r="D2821" s="6">
        <v>0</v>
      </c>
      <c r="E2821" s="6">
        <v>0</v>
      </c>
      <c r="F2821" s="6">
        <v>0</v>
      </c>
      <c r="G2821" s="6">
        <v>1</v>
      </c>
      <c r="H2821" s="6" t="s">
        <v>34211</v>
      </c>
      <c r="I2821" s="6" t="s">
        <v>36472</v>
      </c>
      <c r="J2821" s="6" t="s">
        <v>34219</v>
      </c>
      <c r="K2821" s="6">
        <v>56</v>
      </c>
    </row>
    <row r="2822" spans="1:11" x14ac:dyDescent="0.25">
      <c r="A2822" s="7" t="s">
        <v>35748</v>
      </c>
      <c r="B2822" s="6">
        <v>0</v>
      </c>
      <c r="C2822" s="6">
        <v>0</v>
      </c>
      <c r="D2822" s="6">
        <v>0</v>
      </c>
      <c r="E2822" s="6">
        <v>0</v>
      </c>
      <c r="F2822" s="6">
        <v>0</v>
      </c>
      <c r="G2822" s="6">
        <v>1</v>
      </c>
      <c r="H2822" s="6" t="s">
        <v>34211</v>
      </c>
      <c r="I2822" s="6" t="s">
        <v>36472</v>
      </c>
      <c r="J2822" s="6" t="s">
        <v>34219</v>
      </c>
      <c r="K2822" s="6">
        <v>57</v>
      </c>
    </row>
    <row r="2823" spans="1:11" x14ac:dyDescent="0.25">
      <c r="A2823" s="7" t="s">
        <v>35750</v>
      </c>
      <c r="B2823" s="6">
        <v>0</v>
      </c>
      <c r="C2823" s="6">
        <v>0</v>
      </c>
      <c r="D2823" s="6">
        <v>0</v>
      </c>
      <c r="E2823" s="6">
        <v>0</v>
      </c>
      <c r="F2823" s="6">
        <v>0</v>
      </c>
      <c r="G2823" s="6">
        <v>1</v>
      </c>
      <c r="H2823" s="6" t="s">
        <v>34211</v>
      </c>
      <c r="I2823" s="6" t="s">
        <v>36472</v>
      </c>
      <c r="J2823" s="6" t="s">
        <v>34219</v>
      </c>
      <c r="K2823" s="6">
        <v>58</v>
      </c>
    </row>
    <row r="2824" spans="1:11" x14ac:dyDescent="0.25">
      <c r="A2824" s="7" t="s">
        <v>35749</v>
      </c>
      <c r="B2824" s="6">
        <v>0</v>
      </c>
      <c r="C2824" s="6">
        <v>0</v>
      </c>
      <c r="D2824" s="6">
        <v>0</v>
      </c>
      <c r="E2824" s="6">
        <v>0</v>
      </c>
      <c r="F2824" s="6">
        <v>0</v>
      </c>
      <c r="G2824" s="6">
        <v>1</v>
      </c>
      <c r="H2824" s="6" t="s">
        <v>34211</v>
      </c>
      <c r="I2824" s="6" t="s">
        <v>36472</v>
      </c>
      <c r="J2824" s="6" t="s">
        <v>34219</v>
      </c>
      <c r="K2824" s="6">
        <v>59</v>
      </c>
    </row>
    <row r="2825" spans="1:11" ht="25" x14ac:dyDescent="0.25">
      <c r="A2825" s="7" t="s">
        <v>36502</v>
      </c>
      <c r="B2825" s="6">
        <v>0</v>
      </c>
      <c r="C2825" s="6">
        <v>0</v>
      </c>
      <c r="D2825" s="6">
        <v>0</v>
      </c>
      <c r="E2825" s="6">
        <v>0</v>
      </c>
      <c r="F2825" s="6">
        <v>0</v>
      </c>
      <c r="G2825" s="6">
        <v>1</v>
      </c>
      <c r="H2825" s="6" t="s">
        <v>34211</v>
      </c>
      <c r="I2825" s="6" t="s">
        <v>36472</v>
      </c>
      <c r="J2825" s="6" t="s">
        <v>34219</v>
      </c>
      <c r="K2825" s="6">
        <v>60</v>
      </c>
    </row>
    <row r="2826" spans="1:11" x14ac:dyDescent="0.25">
      <c r="A2826" s="7" t="s">
        <v>34364</v>
      </c>
      <c r="B2826" s="6">
        <v>0</v>
      </c>
      <c r="C2826" s="6">
        <v>0</v>
      </c>
      <c r="D2826" s="6">
        <v>0</v>
      </c>
      <c r="E2826" s="6">
        <v>0</v>
      </c>
      <c r="F2826" s="6">
        <v>0</v>
      </c>
      <c r="G2826" s="6">
        <v>1</v>
      </c>
      <c r="H2826" s="6" t="s">
        <v>34211</v>
      </c>
      <c r="I2826" s="6" t="s">
        <v>36472</v>
      </c>
      <c r="J2826" s="6" t="s">
        <v>34219</v>
      </c>
      <c r="K2826" s="6">
        <v>61</v>
      </c>
    </row>
    <row r="2827" spans="1:11" ht="37.5" x14ac:dyDescent="0.25">
      <c r="A2827" s="7" t="s">
        <v>36503</v>
      </c>
      <c r="B2827" s="6">
        <v>0</v>
      </c>
      <c r="C2827" s="6">
        <v>0</v>
      </c>
      <c r="D2827" s="6">
        <v>0</v>
      </c>
      <c r="E2827" s="6">
        <v>0</v>
      </c>
      <c r="F2827" s="6">
        <v>0</v>
      </c>
      <c r="G2827" s="6">
        <v>1</v>
      </c>
      <c r="H2827" s="6" t="s">
        <v>34211</v>
      </c>
      <c r="I2827" s="6" t="s">
        <v>36472</v>
      </c>
      <c r="J2827" s="6" t="s">
        <v>34219</v>
      </c>
      <c r="K2827" s="6">
        <v>62</v>
      </c>
    </row>
    <row r="2828" spans="1:11" x14ac:dyDescent="0.25">
      <c r="A2828" s="7" t="s">
        <v>36504</v>
      </c>
      <c r="B2828" s="6">
        <v>0</v>
      </c>
      <c r="C2828" s="6">
        <v>0</v>
      </c>
      <c r="D2828" s="6">
        <v>0</v>
      </c>
      <c r="E2828" s="6">
        <v>0</v>
      </c>
      <c r="F2828" s="6">
        <v>0</v>
      </c>
      <c r="G2828" s="6">
        <v>1</v>
      </c>
      <c r="H2828" s="6" t="s">
        <v>34211</v>
      </c>
      <c r="I2828" s="6" t="s">
        <v>36472</v>
      </c>
      <c r="J2828" s="6" t="s">
        <v>34219</v>
      </c>
      <c r="K2828" s="6">
        <v>63</v>
      </c>
    </row>
    <row r="2829" spans="1:11" x14ac:dyDescent="0.25">
      <c r="A2829" s="7" t="s">
        <v>36505</v>
      </c>
      <c r="B2829" s="6">
        <v>0</v>
      </c>
      <c r="C2829" s="6">
        <v>0</v>
      </c>
      <c r="D2829" s="6">
        <v>0</v>
      </c>
      <c r="E2829" s="6">
        <v>0</v>
      </c>
      <c r="F2829" s="6">
        <v>0</v>
      </c>
      <c r="G2829" s="6">
        <v>1</v>
      </c>
      <c r="H2829" s="6" t="s">
        <v>34211</v>
      </c>
      <c r="I2829" s="6" t="s">
        <v>36472</v>
      </c>
      <c r="J2829" s="6" t="s">
        <v>34219</v>
      </c>
      <c r="K2829" s="6">
        <v>64</v>
      </c>
    </row>
    <row r="2830" spans="1:11" x14ac:dyDescent="0.25">
      <c r="A2830" s="7" t="s">
        <v>36506</v>
      </c>
      <c r="B2830" s="6">
        <v>0</v>
      </c>
      <c r="C2830" s="6">
        <v>0</v>
      </c>
      <c r="D2830" s="6">
        <v>0</v>
      </c>
      <c r="E2830" s="6">
        <v>0</v>
      </c>
      <c r="F2830" s="6">
        <v>0</v>
      </c>
      <c r="G2830" s="6">
        <v>1</v>
      </c>
      <c r="H2830" s="6" t="s">
        <v>34211</v>
      </c>
      <c r="I2830" s="6" t="s">
        <v>36472</v>
      </c>
      <c r="J2830" s="6" t="s">
        <v>34219</v>
      </c>
      <c r="K2830" s="6">
        <v>65</v>
      </c>
    </row>
    <row r="2831" spans="1:11" x14ac:dyDescent="0.25">
      <c r="A2831" s="7" t="s">
        <v>36507</v>
      </c>
      <c r="B2831" s="6">
        <v>0</v>
      </c>
      <c r="C2831" s="6">
        <v>0</v>
      </c>
      <c r="D2831" s="6">
        <v>0</v>
      </c>
      <c r="E2831" s="6">
        <v>0</v>
      </c>
      <c r="F2831" s="6">
        <v>0</v>
      </c>
      <c r="G2831" s="6">
        <v>1</v>
      </c>
      <c r="H2831" s="6" t="s">
        <v>34211</v>
      </c>
      <c r="I2831" s="6" t="s">
        <v>36472</v>
      </c>
      <c r="J2831" s="6" t="s">
        <v>34219</v>
      </c>
      <c r="K2831" s="6">
        <v>66</v>
      </c>
    </row>
    <row r="2832" spans="1:11" x14ac:dyDescent="0.25">
      <c r="A2832" s="7" t="s">
        <v>36508</v>
      </c>
      <c r="B2832" s="6">
        <v>0</v>
      </c>
      <c r="C2832" s="6">
        <v>0</v>
      </c>
      <c r="D2832" s="6">
        <v>0</v>
      </c>
      <c r="E2832" s="6">
        <v>0</v>
      </c>
      <c r="F2832" s="6">
        <v>0</v>
      </c>
      <c r="G2832" s="6">
        <v>1</v>
      </c>
      <c r="H2832" s="6" t="s">
        <v>34211</v>
      </c>
      <c r="I2832" s="6" t="s">
        <v>36472</v>
      </c>
      <c r="J2832" s="6" t="s">
        <v>34219</v>
      </c>
      <c r="K2832" s="6">
        <v>67</v>
      </c>
    </row>
    <row r="2833" spans="1:11" x14ac:dyDescent="0.25">
      <c r="A2833" s="7" t="s">
        <v>36509</v>
      </c>
      <c r="B2833" s="6">
        <v>0</v>
      </c>
      <c r="C2833" s="6">
        <v>0</v>
      </c>
      <c r="D2833" s="6">
        <v>0</v>
      </c>
      <c r="E2833" s="6">
        <v>0</v>
      </c>
      <c r="F2833" s="6">
        <v>0</v>
      </c>
      <c r="G2833" s="6">
        <v>1</v>
      </c>
      <c r="H2833" s="6" t="s">
        <v>34211</v>
      </c>
      <c r="I2833" s="6" t="s">
        <v>36472</v>
      </c>
      <c r="J2833" s="6" t="s">
        <v>34219</v>
      </c>
      <c r="K2833" s="6">
        <v>68</v>
      </c>
    </row>
    <row r="2834" spans="1:11" x14ac:dyDescent="0.25">
      <c r="A2834" s="7" t="s">
        <v>36510</v>
      </c>
      <c r="B2834" s="6">
        <v>0</v>
      </c>
      <c r="C2834" s="6">
        <v>0</v>
      </c>
      <c r="D2834" s="6">
        <v>0</v>
      </c>
      <c r="E2834" s="6">
        <v>0</v>
      </c>
      <c r="F2834" s="6">
        <v>0</v>
      </c>
      <c r="G2834" s="6">
        <v>1</v>
      </c>
      <c r="H2834" s="6" t="s">
        <v>34211</v>
      </c>
      <c r="I2834" s="6" t="s">
        <v>36472</v>
      </c>
      <c r="J2834" s="6" t="s">
        <v>34219</v>
      </c>
      <c r="K2834" s="6">
        <v>69</v>
      </c>
    </row>
    <row r="2835" spans="1:11" x14ac:dyDescent="0.25">
      <c r="A2835" s="7" t="s">
        <v>35760</v>
      </c>
      <c r="B2835" s="6">
        <v>0</v>
      </c>
      <c r="C2835" s="6">
        <v>0</v>
      </c>
      <c r="D2835" s="6">
        <v>0</v>
      </c>
      <c r="E2835" s="6">
        <v>0</v>
      </c>
      <c r="F2835" s="6">
        <v>0</v>
      </c>
      <c r="G2835" s="6">
        <v>1</v>
      </c>
      <c r="H2835" s="6" t="s">
        <v>34211</v>
      </c>
      <c r="I2835" s="6" t="s">
        <v>36472</v>
      </c>
      <c r="J2835" s="6" t="s">
        <v>34219</v>
      </c>
      <c r="K2835" s="6">
        <v>70</v>
      </c>
    </row>
    <row r="2836" spans="1:11" x14ac:dyDescent="0.25">
      <c r="A2836" s="7" t="s">
        <v>35817</v>
      </c>
      <c r="B2836" s="6">
        <v>0</v>
      </c>
      <c r="C2836" s="6">
        <v>0</v>
      </c>
      <c r="D2836" s="6">
        <v>0</v>
      </c>
      <c r="E2836" s="6">
        <v>0</v>
      </c>
      <c r="F2836" s="6">
        <v>0</v>
      </c>
      <c r="G2836" s="6">
        <v>1</v>
      </c>
      <c r="H2836" s="6" t="s">
        <v>34211</v>
      </c>
      <c r="I2836" s="6" t="s">
        <v>36472</v>
      </c>
      <c r="J2836" s="6" t="s">
        <v>34219</v>
      </c>
      <c r="K2836" s="6">
        <v>71</v>
      </c>
    </row>
    <row r="2837" spans="1:11" ht="25" x14ac:dyDescent="0.25">
      <c r="A2837" s="7" t="s">
        <v>35762</v>
      </c>
      <c r="B2837" s="6">
        <v>0</v>
      </c>
      <c r="C2837" s="6">
        <v>0</v>
      </c>
      <c r="D2837" s="6">
        <v>0</v>
      </c>
      <c r="E2837" s="6">
        <v>0</v>
      </c>
      <c r="F2837" s="6">
        <v>0</v>
      </c>
      <c r="G2837" s="6">
        <v>1</v>
      </c>
      <c r="H2837" s="6" t="s">
        <v>34211</v>
      </c>
      <c r="I2837" s="6" t="s">
        <v>36472</v>
      </c>
      <c r="J2837" s="6" t="s">
        <v>34219</v>
      </c>
      <c r="K2837" s="6">
        <v>72</v>
      </c>
    </row>
    <row r="2838" spans="1:11" x14ac:dyDescent="0.25">
      <c r="A2838" s="7" t="s">
        <v>35818</v>
      </c>
      <c r="B2838" s="6">
        <v>0</v>
      </c>
      <c r="C2838" s="6">
        <v>0</v>
      </c>
      <c r="D2838" s="6">
        <v>0</v>
      </c>
      <c r="E2838" s="6">
        <v>0</v>
      </c>
      <c r="F2838" s="6">
        <v>0</v>
      </c>
      <c r="G2838" s="6">
        <v>1</v>
      </c>
      <c r="H2838" s="6" t="s">
        <v>34211</v>
      </c>
      <c r="I2838" s="6" t="s">
        <v>36472</v>
      </c>
      <c r="J2838" s="6" t="s">
        <v>34219</v>
      </c>
      <c r="K2838" s="6">
        <v>73</v>
      </c>
    </row>
    <row r="2839" spans="1:11" x14ac:dyDescent="0.25">
      <c r="A2839" s="7" t="s">
        <v>35764</v>
      </c>
      <c r="B2839" s="6">
        <v>0</v>
      </c>
      <c r="C2839" s="6">
        <v>0</v>
      </c>
      <c r="D2839" s="6">
        <v>0</v>
      </c>
      <c r="E2839" s="6">
        <v>0</v>
      </c>
      <c r="F2839" s="6">
        <v>0</v>
      </c>
      <c r="G2839" s="6">
        <v>1</v>
      </c>
      <c r="H2839" s="6" t="s">
        <v>34211</v>
      </c>
      <c r="I2839" s="6" t="s">
        <v>36472</v>
      </c>
      <c r="J2839" s="6" t="s">
        <v>34219</v>
      </c>
      <c r="K2839" s="6">
        <v>74</v>
      </c>
    </row>
    <row r="2840" spans="1:11" x14ac:dyDescent="0.25">
      <c r="A2840" s="7" t="s">
        <v>35765</v>
      </c>
      <c r="B2840" s="6">
        <v>0</v>
      </c>
      <c r="C2840" s="6">
        <v>0</v>
      </c>
      <c r="D2840" s="6">
        <v>0</v>
      </c>
      <c r="E2840" s="6">
        <v>0</v>
      </c>
      <c r="F2840" s="6">
        <v>0</v>
      </c>
      <c r="G2840" s="6">
        <v>1</v>
      </c>
      <c r="H2840" s="6" t="s">
        <v>34211</v>
      </c>
      <c r="I2840" s="6" t="s">
        <v>36472</v>
      </c>
      <c r="J2840" s="6" t="s">
        <v>34219</v>
      </c>
      <c r="K2840" s="6">
        <v>75</v>
      </c>
    </row>
    <row r="2841" spans="1:11" ht="50" x14ac:dyDescent="0.25">
      <c r="A2841" s="7" t="s">
        <v>36511</v>
      </c>
      <c r="B2841" s="6">
        <v>0</v>
      </c>
      <c r="C2841" s="6">
        <v>0</v>
      </c>
      <c r="D2841" s="6">
        <v>0</v>
      </c>
      <c r="E2841" s="6">
        <v>0</v>
      </c>
      <c r="F2841" s="6">
        <v>0</v>
      </c>
      <c r="G2841" s="6">
        <v>1</v>
      </c>
      <c r="H2841" s="6" t="s">
        <v>34211</v>
      </c>
      <c r="I2841" s="6" t="s">
        <v>36472</v>
      </c>
      <c r="J2841" s="6" t="s">
        <v>34219</v>
      </c>
      <c r="K2841" s="6">
        <v>76</v>
      </c>
    </row>
    <row r="2842" spans="1:11" x14ac:dyDescent="0.25">
      <c r="A2842" s="7" t="s">
        <v>35767</v>
      </c>
      <c r="B2842" s="6">
        <v>0</v>
      </c>
      <c r="C2842" s="6">
        <v>0</v>
      </c>
      <c r="D2842" s="6">
        <v>0</v>
      </c>
      <c r="E2842" s="6">
        <v>0</v>
      </c>
      <c r="F2842" s="6">
        <v>0</v>
      </c>
      <c r="G2842" s="6">
        <v>1</v>
      </c>
      <c r="H2842" s="6" t="s">
        <v>34211</v>
      </c>
      <c r="I2842" s="6" t="s">
        <v>36472</v>
      </c>
      <c r="J2842" s="6" t="s">
        <v>34219</v>
      </c>
      <c r="K2842" s="6">
        <v>77</v>
      </c>
    </row>
    <row r="2843" spans="1:11" ht="37.5" x14ac:dyDescent="0.25">
      <c r="A2843" s="7" t="s">
        <v>36512</v>
      </c>
      <c r="B2843" s="6">
        <v>0</v>
      </c>
      <c r="C2843" s="6">
        <v>0</v>
      </c>
      <c r="D2843" s="6">
        <v>0</v>
      </c>
      <c r="E2843" s="6">
        <v>0</v>
      </c>
      <c r="F2843" s="6">
        <v>0</v>
      </c>
      <c r="G2843" s="6">
        <v>1</v>
      </c>
      <c r="H2843" s="6" t="s">
        <v>34211</v>
      </c>
      <c r="I2843" s="6" t="s">
        <v>36472</v>
      </c>
      <c r="J2843" s="6" t="s">
        <v>34219</v>
      </c>
      <c r="K2843" s="6">
        <v>78</v>
      </c>
    </row>
    <row r="2844" spans="1:11" x14ac:dyDescent="0.25">
      <c r="A2844" s="7" t="s">
        <v>36513</v>
      </c>
      <c r="B2844" s="6">
        <v>0</v>
      </c>
      <c r="C2844" s="6">
        <v>0</v>
      </c>
      <c r="D2844" s="6">
        <v>0</v>
      </c>
      <c r="E2844" s="6">
        <v>0</v>
      </c>
      <c r="F2844" s="6">
        <v>0</v>
      </c>
      <c r="G2844" s="6">
        <v>1</v>
      </c>
      <c r="H2844" s="6" t="s">
        <v>34211</v>
      </c>
      <c r="I2844" s="6" t="s">
        <v>36472</v>
      </c>
      <c r="J2844" s="6" t="s">
        <v>34219</v>
      </c>
      <c r="K2844" s="6">
        <v>79</v>
      </c>
    </row>
    <row r="2845" spans="1:11" ht="37.5" x14ac:dyDescent="0.25">
      <c r="A2845" s="7" t="s">
        <v>36514</v>
      </c>
      <c r="B2845" s="6">
        <v>0</v>
      </c>
      <c r="C2845" s="6">
        <v>0</v>
      </c>
      <c r="D2845" s="6">
        <v>0</v>
      </c>
      <c r="E2845" s="6">
        <v>0</v>
      </c>
      <c r="F2845" s="6">
        <v>0</v>
      </c>
      <c r="G2845" s="6">
        <v>1</v>
      </c>
      <c r="H2845" s="6" t="s">
        <v>34211</v>
      </c>
      <c r="I2845" s="6" t="s">
        <v>36472</v>
      </c>
      <c r="J2845" s="6" t="s">
        <v>34219</v>
      </c>
      <c r="K2845" s="6">
        <v>80</v>
      </c>
    </row>
    <row r="2846" spans="1:11" x14ac:dyDescent="0.25">
      <c r="A2846" s="7" t="s">
        <v>36515</v>
      </c>
      <c r="B2846" s="6">
        <v>0</v>
      </c>
      <c r="C2846" s="6">
        <v>0</v>
      </c>
      <c r="D2846" s="6">
        <v>0</v>
      </c>
      <c r="E2846" s="6">
        <v>0</v>
      </c>
      <c r="F2846" s="6">
        <v>0</v>
      </c>
      <c r="G2846" s="6">
        <v>1</v>
      </c>
      <c r="H2846" s="6" t="s">
        <v>34211</v>
      </c>
      <c r="I2846" s="6" t="s">
        <v>36472</v>
      </c>
      <c r="J2846" s="6" t="s">
        <v>34219</v>
      </c>
      <c r="K2846" s="6">
        <v>81</v>
      </c>
    </row>
    <row r="2847" spans="1:11" x14ac:dyDescent="0.25">
      <c r="A2847" s="7" t="s">
        <v>36516</v>
      </c>
      <c r="B2847" s="6">
        <v>0</v>
      </c>
      <c r="C2847" s="6">
        <v>0</v>
      </c>
      <c r="D2847" s="6">
        <v>0</v>
      </c>
      <c r="E2847" s="6">
        <v>0</v>
      </c>
      <c r="F2847" s="6">
        <v>0</v>
      </c>
      <c r="G2847" s="6">
        <v>1</v>
      </c>
      <c r="H2847" s="6" t="s">
        <v>34211</v>
      </c>
      <c r="I2847" s="6" t="s">
        <v>36472</v>
      </c>
      <c r="J2847" s="6" t="s">
        <v>34219</v>
      </c>
      <c r="K2847" s="6">
        <v>82</v>
      </c>
    </row>
    <row r="2848" spans="1:11" x14ac:dyDescent="0.25">
      <c r="A2848" s="7" t="s">
        <v>36517</v>
      </c>
      <c r="B2848" s="6">
        <v>0</v>
      </c>
      <c r="C2848" s="6">
        <v>0</v>
      </c>
      <c r="D2848" s="6">
        <v>0</v>
      </c>
      <c r="E2848" s="6">
        <v>0</v>
      </c>
      <c r="F2848" s="6">
        <v>0</v>
      </c>
      <c r="G2848" s="6">
        <v>1</v>
      </c>
      <c r="H2848" s="6" t="s">
        <v>34211</v>
      </c>
      <c r="I2848" s="6" t="s">
        <v>36472</v>
      </c>
      <c r="J2848" s="6" t="s">
        <v>34219</v>
      </c>
      <c r="K2848" s="6">
        <v>83</v>
      </c>
    </row>
    <row r="2849" spans="1:11" ht="25" x14ac:dyDescent="0.25">
      <c r="A2849" s="7" t="s">
        <v>36518</v>
      </c>
      <c r="B2849" s="6">
        <v>0</v>
      </c>
      <c r="C2849" s="6">
        <v>0</v>
      </c>
      <c r="D2849" s="6">
        <v>0</v>
      </c>
      <c r="E2849" s="6">
        <v>0</v>
      </c>
      <c r="F2849" s="6">
        <v>0</v>
      </c>
      <c r="G2849" s="6">
        <v>1</v>
      </c>
      <c r="H2849" s="6" t="s">
        <v>34211</v>
      </c>
      <c r="I2849" s="6" t="s">
        <v>36472</v>
      </c>
      <c r="J2849" s="6" t="s">
        <v>34219</v>
      </c>
      <c r="K2849" s="6">
        <v>84</v>
      </c>
    </row>
    <row r="2850" spans="1:11" x14ac:dyDescent="0.25">
      <c r="A2850" s="7" t="s">
        <v>36519</v>
      </c>
      <c r="B2850" s="6">
        <v>0</v>
      </c>
      <c r="C2850" s="6">
        <v>0</v>
      </c>
      <c r="D2850" s="6">
        <v>0</v>
      </c>
      <c r="E2850" s="6">
        <v>0</v>
      </c>
      <c r="F2850" s="6">
        <v>0</v>
      </c>
      <c r="G2850" s="6">
        <v>1</v>
      </c>
      <c r="H2850" s="6" t="s">
        <v>34211</v>
      </c>
      <c r="I2850" s="6" t="s">
        <v>36472</v>
      </c>
      <c r="J2850" s="6" t="s">
        <v>34219</v>
      </c>
      <c r="K2850" s="6">
        <v>85</v>
      </c>
    </row>
    <row r="2851" spans="1:11" x14ac:dyDescent="0.25">
      <c r="A2851" s="7" t="s">
        <v>36520</v>
      </c>
      <c r="B2851" s="6">
        <v>0</v>
      </c>
      <c r="C2851" s="6">
        <v>0</v>
      </c>
      <c r="D2851" s="6">
        <v>0</v>
      </c>
      <c r="E2851" s="6">
        <v>0</v>
      </c>
      <c r="F2851" s="6">
        <v>0</v>
      </c>
      <c r="G2851" s="6">
        <v>1</v>
      </c>
      <c r="H2851" s="6" t="s">
        <v>34211</v>
      </c>
      <c r="I2851" s="6" t="s">
        <v>36472</v>
      </c>
      <c r="J2851" s="6" t="s">
        <v>34219</v>
      </c>
      <c r="K2851" s="6">
        <v>86</v>
      </c>
    </row>
    <row r="2852" spans="1:11" x14ac:dyDescent="0.25">
      <c r="A2852" s="7" t="s">
        <v>36521</v>
      </c>
      <c r="B2852" s="6">
        <v>0</v>
      </c>
      <c r="C2852" s="6">
        <v>0</v>
      </c>
      <c r="D2852" s="6">
        <v>0</v>
      </c>
      <c r="E2852" s="6">
        <v>0</v>
      </c>
      <c r="F2852" s="6">
        <v>0</v>
      </c>
      <c r="G2852" s="6">
        <v>1</v>
      </c>
      <c r="H2852" s="6" t="s">
        <v>34211</v>
      </c>
      <c r="I2852" s="6" t="s">
        <v>36472</v>
      </c>
      <c r="J2852" s="6" t="s">
        <v>34219</v>
      </c>
      <c r="K2852" s="6">
        <v>87</v>
      </c>
    </row>
    <row r="2853" spans="1:11" x14ac:dyDescent="0.25">
      <c r="A2853" s="7" t="s">
        <v>36522</v>
      </c>
      <c r="B2853" s="6">
        <v>0</v>
      </c>
      <c r="C2853" s="6">
        <v>0</v>
      </c>
      <c r="D2853" s="6">
        <v>0</v>
      </c>
      <c r="E2853" s="6">
        <v>0</v>
      </c>
      <c r="F2853" s="6">
        <v>0</v>
      </c>
      <c r="G2853" s="6">
        <v>1</v>
      </c>
      <c r="H2853" s="6" t="s">
        <v>34211</v>
      </c>
      <c r="I2853" s="6" t="s">
        <v>36472</v>
      </c>
      <c r="J2853" s="6" t="s">
        <v>34219</v>
      </c>
      <c r="K2853" s="6">
        <v>88</v>
      </c>
    </row>
    <row r="2854" spans="1:11" ht="25" x14ac:dyDescent="0.25">
      <c r="A2854" s="7" t="s">
        <v>36523</v>
      </c>
      <c r="B2854" s="6">
        <v>0</v>
      </c>
      <c r="C2854" s="6">
        <v>0</v>
      </c>
      <c r="D2854" s="6">
        <v>0</v>
      </c>
      <c r="E2854" s="6">
        <v>0</v>
      </c>
      <c r="F2854" s="6">
        <v>0</v>
      </c>
      <c r="G2854" s="6">
        <v>1</v>
      </c>
      <c r="H2854" s="6" t="s">
        <v>34211</v>
      </c>
      <c r="I2854" s="6" t="s">
        <v>36472</v>
      </c>
      <c r="J2854" s="6" t="s">
        <v>34219</v>
      </c>
      <c r="K2854" s="6">
        <v>89</v>
      </c>
    </row>
    <row r="2855" spans="1:11" ht="25" x14ac:dyDescent="0.25">
      <c r="A2855" s="7" t="s">
        <v>36524</v>
      </c>
      <c r="B2855" s="6">
        <v>0</v>
      </c>
      <c r="C2855" s="6">
        <v>0</v>
      </c>
      <c r="D2855" s="6">
        <v>0</v>
      </c>
      <c r="E2855" s="6">
        <v>0</v>
      </c>
      <c r="F2855" s="6">
        <v>0</v>
      </c>
      <c r="G2855" s="6">
        <v>1</v>
      </c>
      <c r="H2855" s="6" t="s">
        <v>34211</v>
      </c>
      <c r="I2855" s="6" t="s">
        <v>36472</v>
      </c>
      <c r="J2855" s="6" t="s">
        <v>34219</v>
      </c>
      <c r="K2855" s="6">
        <v>90</v>
      </c>
    </row>
    <row r="2856" spans="1:11" x14ac:dyDescent="0.25">
      <c r="A2856" s="7" t="s">
        <v>36525</v>
      </c>
      <c r="B2856" s="6">
        <v>0</v>
      </c>
      <c r="C2856" s="6">
        <v>0</v>
      </c>
      <c r="D2856" s="6">
        <v>0</v>
      </c>
      <c r="E2856" s="6">
        <v>0</v>
      </c>
      <c r="F2856" s="6">
        <v>0</v>
      </c>
      <c r="G2856" s="6">
        <v>1</v>
      </c>
      <c r="H2856" s="6" t="s">
        <v>34211</v>
      </c>
      <c r="I2856" s="6" t="s">
        <v>36472</v>
      </c>
      <c r="J2856" s="6" t="s">
        <v>34219</v>
      </c>
      <c r="K2856" s="6">
        <v>91</v>
      </c>
    </row>
    <row r="2857" spans="1:11" ht="25" x14ac:dyDescent="0.25">
      <c r="A2857" s="7" t="s">
        <v>36526</v>
      </c>
      <c r="B2857" s="6">
        <v>0</v>
      </c>
      <c r="C2857" s="6">
        <v>0</v>
      </c>
      <c r="D2857" s="6">
        <v>0</v>
      </c>
      <c r="E2857" s="6">
        <v>0</v>
      </c>
      <c r="F2857" s="6">
        <v>0</v>
      </c>
      <c r="G2857" s="6">
        <v>1</v>
      </c>
      <c r="H2857" s="6" t="s">
        <v>34211</v>
      </c>
      <c r="I2857" s="6" t="s">
        <v>36472</v>
      </c>
      <c r="J2857" s="6" t="s">
        <v>34219</v>
      </c>
      <c r="K2857" s="6">
        <v>92</v>
      </c>
    </row>
    <row r="2858" spans="1:11" x14ac:dyDescent="0.25">
      <c r="A2858" s="7" t="s">
        <v>36527</v>
      </c>
      <c r="B2858" s="6">
        <v>0</v>
      </c>
      <c r="C2858" s="6">
        <v>0</v>
      </c>
      <c r="D2858" s="6">
        <v>0</v>
      </c>
      <c r="E2858" s="6">
        <v>0</v>
      </c>
      <c r="F2858" s="6">
        <v>0</v>
      </c>
      <c r="G2858" s="6">
        <v>1</v>
      </c>
      <c r="H2858" s="6" t="s">
        <v>34211</v>
      </c>
      <c r="I2858" s="6" t="s">
        <v>36472</v>
      </c>
      <c r="J2858" s="6" t="s">
        <v>34219</v>
      </c>
      <c r="K2858" s="6">
        <v>93</v>
      </c>
    </row>
    <row r="2859" spans="1:11" x14ac:dyDescent="0.25">
      <c r="A2859" s="7" t="s">
        <v>36528</v>
      </c>
      <c r="B2859" s="6">
        <v>0</v>
      </c>
      <c r="C2859" s="6">
        <v>0</v>
      </c>
      <c r="D2859" s="6">
        <v>0</v>
      </c>
      <c r="E2859" s="6">
        <v>0</v>
      </c>
      <c r="F2859" s="6">
        <v>0</v>
      </c>
      <c r="G2859" s="6">
        <v>1</v>
      </c>
      <c r="H2859" s="6" t="s">
        <v>34211</v>
      </c>
      <c r="I2859" s="6" t="s">
        <v>36472</v>
      </c>
      <c r="J2859" s="6" t="s">
        <v>34219</v>
      </c>
      <c r="K2859" s="6">
        <v>94</v>
      </c>
    </row>
    <row r="2860" spans="1:11" ht="125" x14ac:dyDescent="0.25">
      <c r="A2860" s="7" t="s">
        <v>36529</v>
      </c>
      <c r="B2860" s="6">
        <v>0</v>
      </c>
      <c r="C2860" s="6">
        <v>0</v>
      </c>
      <c r="D2860" s="6">
        <v>0</v>
      </c>
      <c r="E2860" s="6">
        <v>0</v>
      </c>
      <c r="F2860" s="6">
        <v>0</v>
      </c>
      <c r="G2860" s="6">
        <v>1</v>
      </c>
      <c r="H2860" s="6" t="s">
        <v>34211</v>
      </c>
      <c r="I2860" s="6" t="s">
        <v>36472</v>
      </c>
      <c r="J2860" s="6" t="s">
        <v>34219</v>
      </c>
      <c r="K2860" s="6">
        <v>95</v>
      </c>
    </row>
    <row r="2861" spans="1:11" x14ac:dyDescent="0.25">
      <c r="A2861" s="7" t="s">
        <v>36530</v>
      </c>
      <c r="B2861" s="6">
        <v>0</v>
      </c>
      <c r="C2861" s="6">
        <v>0</v>
      </c>
      <c r="D2861" s="6">
        <v>0</v>
      </c>
      <c r="E2861" s="6">
        <v>0</v>
      </c>
      <c r="F2861" s="6">
        <v>0</v>
      </c>
      <c r="G2861" s="6">
        <v>0</v>
      </c>
      <c r="H2861" s="6" t="s">
        <v>34217</v>
      </c>
      <c r="I2861" s="6" t="s">
        <v>36531</v>
      </c>
      <c r="J2861" s="6" t="s">
        <v>34219</v>
      </c>
      <c r="K2861" s="6">
        <v>0</v>
      </c>
    </row>
    <row r="2862" spans="1:11" ht="87.5" x14ac:dyDescent="0.25">
      <c r="A2862" s="7" t="s">
        <v>36532</v>
      </c>
      <c r="B2862" s="6">
        <v>0</v>
      </c>
      <c r="C2862" s="6">
        <v>0</v>
      </c>
      <c r="D2862" s="6">
        <v>0</v>
      </c>
      <c r="E2862" s="6">
        <v>0</v>
      </c>
      <c r="F2862" s="6">
        <v>0</v>
      </c>
      <c r="G2862" s="6">
        <v>0</v>
      </c>
      <c r="H2862" s="6" t="s">
        <v>34217</v>
      </c>
      <c r="I2862" s="6" t="s">
        <v>36531</v>
      </c>
      <c r="J2862" s="6" t="s">
        <v>34219</v>
      </c>
      <c r="K2862" s="6">
        <v>1</v>
      </c>
    </row>
    <row r="2863" spans="1:11" x14ac:dyDescent="0.25">
      <c r="A2863" s="7" t="s">
        <v>36533</v>
      </c>
      <c r="B2863" s="6">
        <v>0</v>
      </c>
      <c r="C2863" s="6">
        <v>0</v>
      </c>
      <c r="D2863" s="6">
        <v>0</v>
      </c>
      <c r="E2863" s="6">
        <v>0</v>
      </c>
      <c r="F2863" s="6">
        <v>1</v>
      </c>
      <c r="G2863" s="6">
        <v>0</v>
      </c>
      <c r="H2863" s="6" t="s">
        <v>34210</v>
      </c>
      <c r="I2863" s="6" t="s">
        <v>36531</v>
      </c>
      <c r="J2863" s="6" t="s">
        <v>34219</v>
      </c>
      <c r="K2863" s="6">
        <v>2</v>
      </c>
    </row>
    <row r="2864" spans="1:11" x14ac:dyDescent="0.25">
      <c r="A2864" s="7" t="s">
        <v>36534</v>
      </c>
      <c r="B2864" s="6">
        <v>0</v>
      </c>
      <c r="C2864" s="6">
        <v>0</v>
      </c>
      <c r="D2864" s="6">
        <v>0</v>
      </c>
      <c r="E2864" s="6">
        <v>0</v>
      </c>
      <c r="F2864" s="6">
        <v>1</v>
      </c>
      <c r="G2864" s="6">
        <v>0</v>
      </c>
      <c r="H2864" s="6" t="s">
        <v>34210</v>
      </c>
      <c r="I2864" s="6" t="s">
        <v>36531</v>
      </c>
      <c r="J2864" s="6" t="s">
        <v>34219</v>
      </c>
      <c r="K2864" s="6">
        <v>3</v>
      </c>
    </row>
    <row r="2865" spans="1:11" ht="37.5" x14ac:dyDescent="0.25">
      <c r="A2865" s="7" t="s">
        <v>36535</v>
      </c>
      <c r="B2865" s="6">
        <v>0</v>
      </c>
      <c r="C2865" s="6">
        <v>0</v>
      </c>
      <c r="D2865" s="6">
        <v>0</v>
      </c>
      <c r="E2865" s="6">
        <v>0</v>
      </c>
      <c r="F2865" s="6">
        <v>1</v>
      </c>
      <c r="G2865" s="6">
        <v>0</v>
      </c>
      <c r="H2865" s="6" t="s">
        <v>34210</v>
      </c>
      <c r="I2865" s="6" t="s">
        <v>36531</v>
      </c>
      <c r="J2865" s="6" t="s">
        <v>34219</v>
      </c>
      <c r="K2865" s="6">
        <v>4</v>
      </c>
    </row>
    <row r="2866" spans="1:11" ht="62.5" x14ac:dyDescent="0.25">
      <c r="A2866" s="7" t="s">
        <v>36536</v>
      </c>
      <c r="B2866" s="6">
        <v>0</v>
      </c>
      <c r="C2866" s="6">
        <v>0</v>
      </c>
      <c r="D2866" s="6">
        <v>0</v>
      </c>
      <c r="E2866" s="6">
        <v>0</v>
      </c>
      <c r="F2866" s="6">
        <v>1</v>
      </c>
      <c r="G2866" s="6">
        <v>0</v>
      </c>
      <c r="H2866" s="6" t="s">
        <v>34210</v>
      </c>
      <c r="I2866" s="6" t="s">
        <v>36531</v>
      </c>
      <c r="J2866" s="6" t="s">
        <v>34219</v>
      </c>
      <c r="K2866" s="6">
        <v>5</v>
      </c>
    </row>
    <row r="2867" spans="1:11" ht="87.5" x14ac:dyDescent="0.25">
      <c r="A2867" s="7" t="s">
        <v>36537</v>
      </c>
      <c r="B2867" s="6">
        <v>0</v>
      </c>
      <c r="C2867" s="6">
        <v>0</v>
      </c>
      <c r="D2867" s="6">
        <v>0</v>
      </c>
      <c r="E2867" s="6">
        <v>0</v>
      </c>
      <c r="F2867" s="6">
        <v>1</v>
      </c>
      <c r="G2867" s="6">
        <v>0</v>
      </c>
      <c r="H2867" s="6" t="s">
        <v>34210</v>
      </c>
      <c r="I2867" s="6" t="s">
        <v>36531</v>
      </c>
      <c r="J2867" s="6" t="s">
        <v>34219</v>
      </c>
      <c r="K2867" s="6">
        <v>6</v>
      </c>
    </row>
    <row r="2868" spans="1:11" x14ac:dyDescent="0.25">
      <c r="A2868" s="7" t="s">
        <v>34447</v>
      </c>
      <c r="B2868" s="6">
        <v>0</v>
      </c>
      <c r="C2868" s="6">
        <v>0</v>
      </c>
      <c r="D2868" s="6">
        <v>0</v>
      </c>
      <c r="E2868" s="6">
        <v>0</v>
      </c>
      <c r="F2868" s="6">
        <v>1</v>
      </c>
      <c r="G2868" s="6">
        <v>0</v>
      </c>
      <c r="H2868" s="6" t="s">
        <v>34210</v>
      </c>
      <c r="I2868" s="6" t="s">
        <v>36531</v>
      </c>
      <c r="J2868" s="6" t="s">
        <v>34219</v>
      </c>
      <c r="K2868" s="6">
        <v>7</v>
      </c>
    </row>
    <row r="2869" spans="1:11" x14ac:dyDescent="0.25">
      <c r="A2869" s="7" t="s">
        <v>36538</v>
      </c>
      <c r="B2869" s="6">
        <v>0</v>
      </c>
      <c r="C2869" s="6">
        <v>0</v>
      </c>
      <c r="D2869" s="6">
        <v>0</v>
      </c>
      <c r="E2869" s="6">
        <v>0</v>
      </c>
      <c r="F2869" s="6">
        <v>1</v>
      </c>
      <c r="G2869" s="6">
        <v>0</v>
      </c>
      <c r="H2869" s="6" t="s">
        <v>34210</v>
      </c>
      <c r="I2869" s="6" t="s">
        <v>36531</v>
      </c>
      <c r="J2869" s="6" t="s">
        <v>34219</v>
      </c>
      <c r="K2869" s="6">
        <v>8</v>
      </c>
    </row>
    <row r="2870" spans="1:11" ht="25" x14ac:dyDescent="0.25">
      <c r="A2870" s="7" t="s">
        <v>36539</v>
      </c>
      <c r="B2870" s="6">
        <v>0</v>
      </c>
      <c r="C2870" s="6">
        <v>0</v>
      </c>
      <c r="D2870" s="6">
        <v>0</v>
      </c>
      <c r="E2870" s="6">
        <v>0</v>
      </c>
      <c r="F2870" s="6">
        <v>1</v>
      </c>
      <c r="G2870" s="6">
        <v>0</v>
      </c>
      <c r="H2870" s="6" t="s">
        <v>34210</v>
      </c>
      <c r="I2870" s="6" t="s">
        <v>36531</v>
      </c>
      <c r="J2870" s="6" t="s">
        <v>34219</v>
      </c>
      <c r="K2870" s="6">
        <v>9</v>
      </c>
    </row>
    <row r="2871" spans="1:11" x14ac:dyDescent="0.25">
      <c r="A2871" s="7" t="s">
        <v>36540</v>
      </c>
      <c r="B2871" s="6">
        <v>0</v>
      </c>
      <c r="C2871" s="6">
        <v>0</v>
      </c>
      <c r="D2871" s="6">
        <v>0</v>
      </c>
      <c r="E2871" s="6">
        <v>0</v>
      </c>
      <c r="F2871" s="6">
        <v>1</v>
      </c>
      <c r="G2871" s="6">
        <v>0</v>
      </c>
      <c r="H2871" s="6" t="s">
        <v>34210</v>
      </c>
      <c r="I2871" s="6" t="s">
        <v>36531</v>
      </c>
      <c r="J2871" s="6" t="s">
        <v>34219</v>
      </c>
      <c r="K2871" s="6">
        <v>10</v>
      </c>
    </row>
    <row r="2872" spans="1:11" x14ac:dyDescent="0.25">
      <c r="A2872" s="7" t="s">
        <v>36541</v>
      </c>
      <c r="B2872" s="6">
        <v>0</v>
      </c>
      <c r="C2872" s="6">
        <v>0</v>
      </c>
      <c r="D2872" s="6">
        <v>0</v>
      </c>
      <c r="E2872" s="6">
        <v>0</v>
      </c>
      <c r="F2872" s="6">
        <v>0</v>
      </c>
      <c r="G2872" s="6">
        <v>1</v>
      </c>
      <c r="H2872" s="6" t="s">
        <v>34211</v>
      </c>
      <c r="I2872" s="6" t="s">
        <v>36531</v>
      </c>
      <c r="J2872" s="6" t="s">
        <v>34219</v>
      </c>
      <c r="K2872" s="6">
        <v>11</v>
      </c>
    </row>
    <row r="2873" spans="1:11" x14ac:dyDescent="0.25">
      <c r="A2873" s="7" t="s">
        <v>36542</v>
      </c>
      <c r="B2873" s="6">
        <v>0</v>
      </c>
      <c r="C2873" s="6">
        <v>0</v>
      </c>
      <c r="D2873" s="6">
        <v>0</v>
      </c>
      <c r="E2873" s="6">
        <v>0</v>
      </c>
      <c r="F2873" s="6">
        <v>0</v>
      </c>
      <c r="G2873" s="6">
        <v>1</v>
      </c>
      <c r="H2873" s="6" t="s">
        <v>34211</v>
      </c>
      <c r="I2873" s="6" t="s">
        <v>36531</v>
      </c>
      <c r="J2873" s="6" t="s">
        <v>34219</v>
      </c>
      <c r="K2873" s="6">
        <v>12</v>
      </c>
    </row>
    <row r="2874" spans="1:11" x14ac:dyDescent="0.25">
      <c r="A2874" s="7" t="s">
        <v>36543</v>
      </c>
      <c r="B2874" s="6">
        <v>0</v>
      </c>
      <c r="C2874" s="6">
        <v>0</v>
      </c>
      <c r="D2874" s="6">
        <v>0</v>
      </c>
      <c r="E2874" s="6">
        <v>0</v>
      </c>
      <c r="F2874" s="6">
        <v>0</v>
      </c>
      <c r="G2874" s="6">
        <v>1</v>
      </c>
      <c r="H2874" s="6" t="s">
        <v>34211</v>
      </c>
      <c r="I2874" s="6" t="s">
        <v>36531</v>
      </c>
      <c r="J2874" s="6" t="s">
        <v>34219</v>
      </c>
      <c r="K2874" s="6">
        <v>13</v>
      </c>
    </row>
    <row r="2875" spans="1:11" x14ac:dyDescent="0.25">
      <c r="A2875" s="7" t="s">
        <v>36544</v>
      </c>
      <c r="B2875" s="6">
        <v>0</v>
      </c>
      <c r="C2875" s="6">
        <v>0</v>
      </c>
      <c r="D2875" s="6">
        <v>0</v>
      </c>
      <c r="E2875" s="6">
        <v>0</v>
      </c>
      <c r="F2875" s="6">
        <v>0</v>
      </c>
      <c r="G2875" s="6">
        <v>0</v>
      </c>
      <c r="H2875" s="6" t="s">
        <v>34217</v>
      </c>
      <c r="I2875" s="6" t="s">
        <v>36545</v>
      </c>
      <c r="J2875" s="6" t="s">
        <v>34219</v>
      </c>
      <c r="K2875" s="6">
        <v>0</v>
      </c>
    </row>
    <row r="2876" spans="1:11" ht="25" x14ac:dyDescent="0.25">
      <c r="A2876" s="7" t="s">
        <v>36546</v>
      </c>
      <c r="B2876" s="6">
        <v>0</v>
      </c>
      <c r="C2876" s="6">
        <v>0</v>
      </c>
      <c r="D2876" s="6">
        <v>0</v>
      </c>
      <c r="E2876" s="6">
        <v>0</v>
      </c>
      <c r="F2876" s="6">
        <v>0</v>
      </c>
      <c r="G2876" s="6">
        <v>0</v>
      </c>
      <c r="H2876" s="6" t="s">
        <v>34217</v>
      </c>
      <c r="I2876" s="6" t="s">
        <v>36545</v>
      </c>
      <c r="J2876" s="6" t="s">
        <v>34219</v>
      </c>
      <c r="K2876" s="6">
        <v>1</v>
      </c>
    </row>
    <row r="2877" spans="1:11" ht="37.5" x14ac:dyDescent="0.25">
      <c r="A2877" s="7" t="s">
        <v>36547</v>
      </c>
      <c r="B2877" s="6">
        <v>0</v>
      </c>
      <c r="C2877" s="6">
        <v>0</v>
      </c>
      <c r="D2877" s="6">
        <v>0</v>
      </c>
      <c r="E2877" s="6">
        <v>0</v>
      </c>
      <c r="F2877" s="6">
        <v>0</v>
      </c>
      <c r="G2877" s="6">
        <v>0</v>
      </c>
      <c r="H2877" s="6" t="s">
        <v>34217</v>
      </c>
      <c r="I2877" s="6" t="s">
        <v>36545</v>
      </c>
      <c r="J2877" s="6" t="s">
        <v>34219</v>
      </c>
      <c r="K2877" s="6">
        <v>2</v>
      </c>
    </row>
    <row r="2878" spans="1:11" x14ac:dyDescent="0.25">
      <c r="A2878" s="7" t="s">
        <v>36548</v>
      </c>
      <c r="B2878" s="6">
        <v>0</v>
      </c>
      <c r="C2878" s="6">
        <v>0</v>
      </c>
      <c r="D2878" s="6">
        <v>0</v>
      </c>
      <c r="E2878" s="6">
        <v>0</v>
      </c>
      <c r="F2878" s="6">
        <v>0</v>
      </c>
      <c r="G2878" s="6">
        <v>0</v>
      </c>
      <c r="H2878" s="6" t="s">
        <v>34217</v>
      </c>
      <c r="I2878" s="6" t="s">
        <v>36545</v>
      </c>
      <c r="J2878" s="6" t="s">
        <v>34219</v>
      </c>
      <c r="K2878" s="6">
        <v>3</v>
      </c>
    </row>
    <row r="2879" spans="1:11" x14ac:dyDescent="0.25">
      <c r="A2879" s="7" t="s">
        <v>36549</v>
      </c>
      <c r="B2879" s="6">
        <v>0</v>
      </c>
      <c r="C2879" s="6">
        <v>0</v>
      </c>
      <c r="D2879" s="6">
        <v>0</v>
      </c>
      <c r="E2879" s="6">
        <v>0</v>
      </c>
      <c r="F2879" s="6">
        <v>0</v>
      </c>
      <c r="G2879" s="6">
        <v>0</v>
      </c>
      <c r="H2879" s="6" t="s">
        <v>34217</v>
      </c>
      <c r="I2879" s="6" t="s">
        <v>36545</v>
      </c>
      <c r="J2879" s="6" t="s">
        <v>34219</v>
      </c>
      <c r="K2879" s="6">
        <v>4</v>
      </c>
    </row>
    <row r="2880" spans="1:11" x14ac:dyDescent="0.25">
      <c r="A2880" s="7" t="s">
        <v>36550</v>
      </c>
      <c r="B2880" s="6">
        <v>0</v>
      </c>
      <c r="C2880" s="6">
        <v>0</v>
      </c>
      <c r="D2880" s="6">
        <v>0</v>
      </c>
      <c r="E2880" s="6">
        <v>0</v>
      </c>
      <c r="F2880" s="6">
        <v>0</v>
      </c>
      <c r="G2880" s="6">
        <v>0</v>
      </c>
      <c r="H2880" s="6" t="s">
        <v>34217</v>
      </c>
      <c r="I2880" s="6" t="s">
        <v>36545</v>
      </c>
      <c r="J2880" s="6" t="s">
        <v>34219</v>
      </c>
      <c r="K2880" s="6">
        <v>5</v>
      </c>
    </row>
    <row r="2881" spans="1:11" x14ac:dyDescent="0.25">
      <c r="A2881" s="7" t="s">
        <v>36551</v>
      </c>
      <c r="B2881" s="6">
        <v>0</v>
      </c>
      <c r="C2881" s="6">
        <v>0</v>
      </c>
      <c r="D2881" s="6">
        <v>0</v>
      </c>
      <c r="E2881" s="6">
        <v>0</v>
      </c>
      <c r="F2881" s="6">
        <v>0</v>
      </c>
      <c r="G2881" s="6">
        <v>0</v>
      </c>
      <c r="H2881" s="6" t="s">
        <v>34217</v>
      </c>
      <c r="I2881" s="6" t="s">
        <v>36545</v>
      </c>
      <c r="J2881" s="6" t="s">
        <v>34219</v>
      </c>
      <c r="K2881" s="6">
        <v>6</v>
      </c>
    </row>
    <row r="2882" spans="1:11" x14ac:dyDescent="0.25">
      <c r="A2882" s="7" t="s">
        <v>36552</v>
      </c>
      <c r="B2882" s="6">
        <v>0</v>
      </c>
      <c r="C2882" s="6">
        <v>0</v>
      </c>
      <c r="D2882" s="6">
        <v>0</v>
      </c>
      <c r="E2882" s="6">
        <v>0</v>
      </c>
      <c r="F2882" s="6">
        <v>0</v>
      </c>
      <c r="G2882" s="6">
        <v>0</v>
      </c>
      <c r="H2882" s="6" t="s">
        <v>34217</v>
      </c>
      <c r="I2882" s="6" t="s">
        <v>36545</v>
      </c>
      <c r="J2882" s="6" t="s">
        <v>34219</v>
      </c>
      <c r="K2882" s="6">
        <v>7</v>
      </c>
    </row>
    <row r="2883" spans="1:11" x14ac:dyDescent="0.25">
      <c r="A2883" s="7" t="s">
        <v>36553</v>
      </c>
      <c r="B2883" s="6">
        <v>0</v>
      </c>
      <c r="C2883" s="6">
        <v>0</v>
      </c>
      <c r="D2883" s="6">
        <v>0</v>
      </c>
      <c r="E2883" s="6">
        <v>0</v>
      </c>
      <c r="F2883" s="6">
        <v>0</v>
      </c>
      <c r="G2883" s="6">
        <v>0</v>
      </c>
      <c r="H2883" s="6" t="s">
        <v>34217</v>
      </c>
      <c r="I2883" s="6" t="s">
        <v>36545</v>
      </c>
      <c r="J2883" s="6" t="s">
        <v>34219</v>
      </c>
      <c r="K2883" s="6">
        <v>8</v>
      </c>
    </row>
    <row r="2884" spans="1:11" ht="37.5" x14ac:dyDescent="0.25">
      <c r="A2884" s="7" t="s">
        <v>36554</v>
      </c>
      <c r="B2884" s="6">
        <v>0</v>
      </c>
      <c r="C2884" s="6">
        <v>0</v>
      </c>
      <c r="D2884" s="6">
        <v>0</v>
      </c>
      <c r="E2884" s="6">
        <v>0</v>
      </c>
      <c r="F2884" s="6">
        <v>0</v>
      </c>
      <c r="G2884" s="6">
        <v>0</v>
      </c>
      <c r="H2884" s="6" t="s">
        <v>34217</v>
      </c>
      <c r="I2884" s="6" t="s">
        <v>36545</v>
      </c>
      <c r="J2884" s="6" t="s">
        <v>34219</v>
      </c>
      <c r="K2884" s="6">
        <v>9</v>
      </c>
    </row>
    <row r="2885" spans="1:11" x14ac:dyDescent="0.25">
      <c r="A2885" s="7" t="s">
        <v>36555</v>
      </c>
      <c r="B2885" s="6">
        <v>0</v>
      </c>
      <c r="C2885" s="6">
        <v>0</v>
      </c>
      <c r="D2885" s="6">
        <v>0</v>
      </c>
      <c r="E2885" s="6">
        <v>0</v>
      </c>
      <c r="F2885" s="6">
        <v>0</v>
      </c>
      <c r="G2885" s="6">
        <v>0</v>
      </c>
      <c r="H2885" s="6" t="s">
        <v>34217</v>
      </c>
      <c r="I2885" s="6" t="s">
        <v>36545</v>
      </c>
      <c r="J2885" s="6" t="s">
        <v>34219</v>
      </c>
      <c r="K2885" s="6">
        <v>10</v>
      </c>
    </row>
    <row r="2886" spans="1:11" ht="50" x14ac:dyDescent="0.25">
      <c r="A2886" s="7" t="s">
        <v>36556</v>
      </c>
      <c r="B2886" s="6">
        <v>0</v>
      </c>
      <c r="C2886" s="6">
        <v>0</v>
      </c>
      <c r="D2886" s="6">
        <v>0</v>
      </c>
      <c r="E2886" s="6">
        <v>0</v>
      </c>
      <c r="F2886" s="6">
        <v>0</v>
      </c>
      <c r="G2886" s="6">
        <v>0</v>
      </c>
      <c r="H2886" s="6" t="s">
        <v>34217</v>
      </c>
      <c r="I2886" s="6" t="s">
        <v>36545</v>
      </c>
      <c r="J2886" s="6" t="s">
        <v>34219</v>
      </c>
      <c r="K2886" s="6">
        <v>11</v>
      </c>
    </row>
    <row r="2887" spans="1:11" ht="25" x14ac:dyDescent="0.25">
      <c r="A2887" s="7" t="s">
        <v>36557</v>
      </c>
      <c r="B2887" s="6">
        <v>0</v>
      </c>
      <c r="C2887" s="6">
        <v>0</v>
      </c>
      <c r="D2887" s="6">
        <v>0</v>
      </c>
      <c r="E2887" s="6">
        <v>0</v>
      </c>
      <c r="F2887" s="6">
        <v>0</v>
      </c>
      <c r="G2887" s="6">
        <v>0</v>
      </c>
      <c r="H2887" s="6" t="s">
        <v>34217</v>
      </c>
      <c r="I2887" s="6" t="s">
        <v>36545</v>
      </c>
      <c r="J2887" s="6" t="s">
        <v>34219</v>
      </c>
      <c r="K2887" s="6">
        <v>12</v>
      </c>
    </row>
    <row r="2888" spans="1:11" x14ac:dyDescent="0.25">
      <c r="A2888" s="7" t="s">
        <v>36558</v>
      </c>
      <c r="B2888" s="6">
        <v>0</v>
      </c>
      <c r="C2888" s="6">
        <v>0</v>
      </c>
      <c r="D2888" s="6">
        <v>0</v>
      </c>
      <c r="E2888" s="6">
        <v>0</v>
      </c>
      <c r="F2888" s="6">
        <v>0</v>
      </c>
      <c r="G2888" s="6">
        <v>0</v>
      </c>
      <c r="H2888" s="6" t="s">
        <v>34217</v>
      </c>
      <c r="I2888" s="6" t="s">
        <v>36545</v>
      </c>
      <c r="J2888" s="6" t="s">
        <v>34219</v>
      </c>
      <c r="K2888" s="6">
        <v>13</v>
      </c>
    </row>
    <row r="2889" spans="1:11" ht="25" x14ac:dyDescent="0.25">
      <c r="A2889" s="7" t="s">
        <v>36559</v>
      </c>
      <c r="B2889" s="6">
        <v>0</v>
      </c>
      <c r="C2889" s="6">
        <v>0</v>
      </c>
      <c r="D2889" s="6">
        <v>0</v>
      </c>
      <c r="E2889" s="6">
        <v>0</v>
      </c>
      <c r="F2889" s="6">
        <v>0</v>
      </c>
      <c r="G2889" s="6">
        <v>0</v>
      </c>
      <c r="H2889" s="6" t="s">
        <v>34217</v>
      </c>
      <c r="I2889" s="6" t="s">
        <v>36545</v>
      </c>
      <c r="J2889" s="6" t="s">
        <v>34219</v>
      </c>
      <c r="K2889" s="6">
        <v>14</v>
      </c>
    </row>
    <row r="2890" spans="1:11" ht="37.5" x14ac:dyDescent="0.25">
      <c r="A2890" s="7" t="s">
        <v>36560</v>
      </c>
      <c r="B2890" s="6">
        <v>0</v>
      </c>
      <c r="C2890" s="6">
        <v>0</v>
      </c>
      <c r="D2890" s="6">
        <v>0</v>
      </c>
      <c r="E2890" s="6">
        <v>0</v>
      </c>
      <c r="F2890" s="6">
        <v>0</v>
      </c>
      <c r="G2890" s="6">
        <v>0</v>
      </c>
      <c r="H2890" s="6" t="s">
        <v>34217</v>
      </c>
      <c r="I2890" s="6" t="s">
        <v>36545</v>
      </c>
      <c r="J2890" s="6" t="s">
        <v>34219</v>
      </c>
      <c r="K2890" s="6">
        <v>15</v>
      </c>
    </row>
    <row r="2891" spans="1:11" x14ac:dyDescent="0.25">
      <c r="A2891" s="7" t="s">
        <v>36561</v>
      </c>
      <c r="B2891" s="6">
        <v>1</v>
      </c>
      <c r="C2891" s="6">
        <v>0</v>
      </c>
      <c r="D2891" s="6">
        <v>0</v>
      </c>
      <c r="E2891" s="6">
        <v>0</v>
      </c>
      <c r="F2891" s="6">
        <v>0</v>
      </c>
      <c r="G2891" s="6">
        <v>0</v>
      </c>
      <c r="H2891" s="6" t="s">
        <v>34206</v>
      </c>
      <c r="I2891" s="6" t="s">
        <v>36545</v>
      </c>
      <c r="J2891" s="6" t="s">
        <v>34219</v>
      </c>
      <c r="K2891" s="6">
        <v>16</v>
      </c>
    </row>
    <row r="2892" spans="1:11" ht="25" x14ac:dyDescent="0.25">
      <c r="A2892" s="7" t="s">
        <v>36562</v>
      </c>
      <c r="B2892" s="6">
        <v>1</v>
      </c>
      <c r="C2892" s="6">
        <v>0</v>
      </c>
      <c r="D2892" s="6">
        <v>0</v>
      </c>
      <c r="E2892" s="6">
        <v>0</v>
      </c>
      <c r="F2892" s="6">
        <v>0</v>
      </c>
      <c r="G2892" s="6">
        <v>0</v>
      </c>
      <c r="H2892" s="6" t="s">
        <v>34206</v>
      </c>
      <c r="I2892" s="6" t="s">
        <v>36545</v>
      </c>
      <c r="J2892" s="6" t="s">
        <v>34219</v>
      </c>
      <c r="K2892" s="6">
        <v>17</v>
      </c>
    </row>
    <row r="2893" spans="1:11" ht="25" x14ac:dyDescent="0.25">
      <c r="A2893" s="7" t="s">
        <v>36563</v>
      </c>
      <c r="B2893" s="6">
        <v>1</v>
      </c>
      <c r="C2893" s="6">
        <v>0</v>
      </c>
      <c r="D2893" s="6">
        <v>0</v>
      </c>
      <c r="E2893" s="6">
        <v>0</v>
      </c>
      <c r="F2893" s="6">
        <v>0</v>
      </c>
      <c r="G2893" s="6">
        <v>0</v>
      </c>
      <c r="H2893" s="6" t="s">
        <v>34206</v>
      </c>
      <c r="I2893" s="6" t="s">
        <v>36545</v>
      </c>
      <c r="J2893" s="6" t="s">
        <v>34219</v>
      </c>
      <c r="K2893" s="6">
        <v>18</v>
      </c>
    </row>
    <row r="2894" spans="1:11" x14ac:dyDescent="0.25">
      <c r="A2894" s="7" t="s">
        <v>36564</v>
      </c>
      <c r="B2894" s="6">
        <v>1</v>
      </c>
      <c r="C2894" s="6">
        <v>0</v>
      </c>
      <c r="D2894" s="6">
        <v>0</v>
      </c>
      <c r="E2894" s="6">
        <v>0</v>
      </c>
      <c r="F2894" s="6">
        <v>0</v>
      </c>
      <c r="G2894" s="6">
        <v>0</v>
      </c>
      <c r="H2894" s="6" t="s">
        <v>34206</v>
      </c>
      <c r="I2894" s="6" t="s">
        <v>36545</v>
      </c>
      <c r="J2894" s="6" t="s">
        <v>34219</v>
      </c>
      <c r="K2894" s="6">
        <v>19</v>
      </c>
    </row>
    <row r="2895" spans="1:11" ht="50" x14ac:dyDescent="0.25">
      <c r="A2895" s="7" t="s">
        <v>36565</v>
      </c>
      <c r="B2895" s="6">
        <v>1</v>
      </c>
      <c r="C2895" s="6">
        <v>0</v>
      </c>
      <c r="D2895" s="6">
        <v>0</v>
      </c>
      <c r="E2895" s="6">
        <v>0</v>
      </c>
      <c r="F2895" s="6">
        <v>0</v>
      </c>
      <c r="G2895" s="6">
        <v>0</v>
      </c>
      <c r="H2895" s="6" t="s">
        <v>34206</v>
      </c>
      <c r="I2895" s="6" t="s">
        <v>36545</v>
      </c>
      <c r="J2895" s="6" t="s">
        <v>34219</v>
      </c>
      <c r="K2895" s="6">
        <v>20</v>
      </c>
    </row>
    <row r="2896" spans="1:11" ht="75" x14ac:dyDescent="0.25">
      <c r="A2896" s="7" t="s">
        <v>36566</v>
      </c>
      <c r="B2896" s="6">
        <v>1</v>
      </c>
      <c r="C2896" s="6">
        <v>0</v>
      </c>
      <c r="D2896" s="6">
        <v>0</v>
      </c>
      <c r="E2896" s="6">
        <v>0</v>
      </c>
      <c r="F2896" s="6">
        <v>0</v>
      </c>
      <c r="G2896" s="6">
        <v>0</v>
      </c>
      <c r="H2896" s="6" t="s">
        <v>34206</v>
      </c>
      <c r="I2896" s="6" t="s">
        <v>36545</v>
      </c>
      <c r="J2896" s="6" t="s">
        <v>34219</v>
      </c>
      <c r="K2896" s="6">
        <v>21</v>
      </c>
    </row>
    <row r="2897" spans="1:11" ht="50" x14ac:dyDescent="0.25">
      <c r="A2897" s="7" t="s">
        <v>36567</v>
      </c>
      <c r="B2897" s="6">
        <v>0</v>
      </c>
      <c r="C2897" s="6">
        <v>1</v>
      </c>
      <c r="D2897" s="6">
        <v>0</v>
      </c>
      <c r="E2897" s="6">
        <v>0</v>
      </c>
      <c r="F2897" s="6">
        <v>0</v>
      </c>
      <c r="G2897" s="6">
        <v>0</v>
      </c>
      <c r="H2897" s="6" t="s">
        <v>34207</v>
      </c>
      <c r="I2897" s="6" t="s">
        <v>36545</v>
      </c>
      <c r="J2897" s="6" t="s">
        <v>34219</v>
      </c>
      <c r="K2897" s="6">
        <v>22</v>
      </c>
    </row>
    <row r="2898" spans="1:11" ht="50" x14ac:dyDescent="0.25">
      <c r="A2898" s="7" t="s">
        <v>36568</v>
      </c>
      <c r="B2898" s="6">
        <v>0</v>
      </c>
      <c r="C2898" s="6">
        <v>1</v>
      </c>
      <c r="D2898" s="6">
        <v>0</v>
      </c>
      <c r="E2898" s="6">
        <v>0</v>
      </c>
      <c r="F2898" s="6">
        <v>0</v>
      </c>
      <c r="G2898" s="6">
        <v>0</v>
      </c>
      <c r="H2898" s="6" t="s">
        <v>34207</v>
      </c>
      <c r="I2898" s="6" t="s">
        <v>36545</v>
      </c>
      <c r="J2898" s="6" t="s">
        <v>34219</v>
      </c>
      <c r="K2898" s="6">
        <v>23</v>
      </c>
    </row>
    <row r="2899" spans="1:11" ht="37.5" x14ac:dyDescent="0.25">
      <c r="A2899" s="7" t="s">
        <v>36569</v>
      </c>
      <c r="B2899" s="6">
        <v>0</v>
      </c>
      <c r="C2899" s="6">
        <v>0</v>
      </c>
      <c r="D2899" s="6">
        <v>1</v>
      </c>
      <c r="E2899" s="6">
        <v>0</v>
      </c>
      <c r="F2899" s="6">
        <v>0</v>
      </c>
      <c r="G2899" s="6">
        <v>0</v>
      </c>
      <c r="H2899" s="6" t="s">
        <v>34208</v>
      </c>
      <c r="I2899" s="6" t="s">
        <v>36545</v>
      </c>
      <c r="J2899" s="6" t="s">
        <v>34219</v>
      </c>
      <c r="K2899" s="6">
        <v>24</v>
      </c>
    </row>
    <row r="2900" spans="1:11" x14ac:dyDescent="0.25">
      <c r="A2900" s="7" t="s">
        <v>36570</v>
      </c>
      <c r="B2900" s="6">
        <v>0</v>
      </c>
      <c r="C2900" s="6">
        <v>0</v>
      </c>
      <c r="D2900" s="6">
        <v>0</v>
      </c>
      <c r="E2900" s="6">
        <v>0</v>
      </c>
      <c r="F2900" s="6">
        <v>0</v>
      </c>
      <c r="G2900" s="6">
        <v>0</v>
      </c>
      <c r="H2900" s="6" t="s">
        <v>34217</v>
      </c>
      <c r="I2900" s="6" t="s">
        <v>36545</v>
      </c>
      <c r="J2900" s="6" t="s">
        <v>34219</v>
      </c>
      <c r="K2900" s="6">
        <v>25</v>
      </c>
    </row>
    <row r="2901" spans="1:11" ht="25" x14ac:dyDescent="0.25">
      <c r="A2901" s="7" t="s">
        <v>36571</v>
      </c>
      <c r="B2901" s="6">
        <v>0</v>
      </c>
      <c r="C2901" s="6">
        <v>0</v>
      </c>
      <c r="D2901" s="6">
        <v>0</v>
      </c>
      <c r="E2901" s="6">
        <v>0</v>
      </c>
      <c r="F2901" s="6">
        <v>0</v>
      </c>
      <c r="G2901" s="6">
        <v>0</v>
      </c>
      <c r="H2901" s="6" t="s">
        <v>34217</v>
      </c>
      <c r="I2901" s="6" t="s">
        <v>36545</v>
      </c>
      <c r="J2901" s="6" t="s">
        <v>34219</v>
      </c>
      <c r="K2901" s="6">
        <v>26</v>
      </c>
    </row>
    <row r="2902" spans="1:11" x14ac:dyDescent="0.25">
      <c r="A2902" s="7" t="s">
        <v>36572</v>
      </c>
      <c r="B2902" s="6">
        <v>0</v>
      </c>
      <c r="C2902" s="6">
        <v>0</v>
      </c>
      <c r="D2902" s="6">
        <v>1</v>
      </c>
      <c r="E2902" s="6">
        <v>0</v>
      </c>
      <c r="F2902" s="6">
        <v>0</v>
      </c>
      <c r="G2902" s="6">
        <v>0</v>
      </c>
      <c r="H2902" s="6" t="s">
        <v>34208</v>
      </c>
      <c r="I2902" s="6" t="s">
        <v>36545</v>
      </c>
      <c r="J2902" s="6" t="s">
        <v>34219</v>
      </c>
      <c r="K2902" s="6">
        <v>27</v>
      </c>
    </row>
    <row r="2903" spans="1:11" ht="25" x14ac:dyDescent="0.25">
      <c r="A2903" s="7" t="s">
        <v>36573</v>
      </c>
      <c r="B2903" s="6">
        <v>0</v>
      </c>
      <c r="C2903" s="6">
        <v>0</v>
      </c>
      <c r="D2903" s="6">
        <v>1</v>
      </c>
      <c r="E2903" s="6">
        <v>0</v>
      </c>
      <c r="F2903" s="6">
        <v>0</v>
      </c>
      <c r="G2903" s="6">
        <v>0</v>
      </c>
      <c r="H2903" s="6" t="s">
        <v>34208</v>
      </c>
      <c r="I2903" s="6" t="s">
        <v>36545</v>
      </c>
      <c r="J2903" s="6" t="s">
        <v>34219</v>
      </c>
      <c r="K2903" s="6">
        <v>28</v>
      </c>
    </row>
    <row r="2904" spans="1:11" x14ac:dyDescent="0.25">
      <c r="A2904" s="7" t="s">
        <v>36574</v>
      </c>
      <c r="B2904" s="6">
        <v>0</v>
      </c>
      <c r="C2904" s="6">
        <v>0</v>
      </c>
      <c r="D2904" s="6">
        <v>1</v>
      </c>
      <c r="E2904" s="6">
        <v>0</v>
      </c>
      <c r="F2904" s="6">
        <v>0</v>
      </c>
      <c r="G2904" s="6">
        <v>0</v>
      </c>
      <c r="H2904" s="6" t="s">
        <v>34208</v>
      </c>
      <c r="I2904" s="6" t="s">
        <v>36545</v>
      </c>
      <c r="J2904" s="6" t="s">
        <v>34219</v>
      </c>
      <c r="K2904" s="6">
        <v>29</v>
      </c>
    </row>
    <row r="2905" spans="1:11" x14ac:dyDescent="0.25">
      <c r="A2905" s="7" t="s">
        <v>36575</v>
      </c>
      <c r="B2905" s="6">
        <v>0</v>
      </c>
      <c r="C2905" s="6">
        <v>0</v>
      </c>
      <c r="D2905" s="6">
        <v>1</v>
      </c>
      <c r="E2905" s="6">
        <v>0</v>
      </c>
      <c r="F2905" s="6">
        <v>0</v>
      </c>
      <c r="G2905" s="6">
        <v>0</v>
      </c>
      <c r="H2905" s="6" t="s">
        <v>34208</v>
      </c>
      <c r="I2905" s="6" t="s">
        <v>36545</v>
      </c>
      <c r="J2905" s="6" t="s">
        <v>34219</v>
      </c>
      <c r="K2905" s="6">
        <v>30</v>
      </c>
    </row>
    <row r="2906" spans="1:11" ht="37.5" x14ac:dyDescent="0.25">
      <c r="A2906" s="7" t="s">
        <v>36576</v>
      </c>
      <c r="B2906" s="6">
        <v>0</v>
      </c>
      <c r="C2906" s="6">
        <v>0</v>
      </c>
      <c r="D2906" s="6">
        <v>1</v>
      </c>
      <c r="E2906" s="6">
        <v>0</v>
      </c>
      <c r="F2906" s="6">
        <v>0</v>
      </c>
      <c r="G2906" s="6">
        <v>0</v>
      </c>
      <c r="H2906" s="6" t="s">
        <v>34208</v>
      </c>
      <c r="I2906" s="6" t="s">
        <v>36545</v>
      </c>
      <c r="J2906" s="6" t="s">
        <v>34219</v>
      </c>
      <c r="K2906" s="6">
        <v>31</v>
      </c>
    </row>
    <row r="2907" spans="1:11" ht="25" x14ac:dyDescent="0.25">
      <c r="A2907" s="7" t="s">
        <v>36577</v>
      </c>
      <c r="B2907" s="6">
        <v>0</v>
      </c>
      <c r="C2907" s="6">
        <v>0</v>
      </c>
      <c r="D2907" s="6">
        <v>1</v>
      </c>
      <c r="E2907" s="6">
        <v>0</v>
      </c>
      <c r="F2907" s="6">
        <v>0</v>
      </c>
      <c r="G2907" s="6">
        <v>0</v>
      </c>
      <c r="H2907" s="6" t="s">
        <v>34208</v>
      </c>
      <c r="I2907" s="6" t="s">
        <v>36545</v>
      </c>
      <c r="J2907" s="6" t="s">
        <v>34219</v>
      </c>
      <c r="K2907" s="6">
        <v>32</v>
      </c>
    </row>
    <row r="2908" spans="1:11" ht="37.5" x14ac:dyDescent="0.25">
      <c r="A2908" s="7" t="s">
        <v>36578</v>
      </c>
      <c r="B2908" s="6">
        <v>0</v>
      </c>
      <c r="C2908" s="6">
        <v>0</v>
      </c>
      <c r="D2908" s="6">
        <v>1</v>
      </c>
      <c r="E2908" s="6">
        <v>0</v>
      </c>
      <c r="F2908" s="6">
        <v>0</v>
      </c>
      <c r="G2908" s="6">
        <v>0</v>
      </c>
      <c r="H2908" s="6" t="s">
        <v>34208</v>
      </c>
      <c r="I2908" s="6" t="s">
        <v>36545</v>
      </c>
      <c r="J2908" s="6" t="s">
        <v>34219</v>
      </c>
      <c r="K2908" s="6">
        <v>33</v>
      </c>
    </row>
    <row r="2909" spans="1:11" ht="37.5" x14ac:dyDescent="0.25">
      <c r="A2909" s="7" t="s">
        <v>36579</v>
      </c>
      <c r="B2909" s="6">
        <v>0</v>
      </c>
      <c r="C2909" s="6">
        <v>0</v>
      </c>
      <c r="D2909" s="6">
        <v>1</v>
      </c>
      <c r="E2909" s="6">
        <v>0</v>
      </c>
      <c r="F2909" s="6">
        <v>0</v>
      </c>
      <c r="G2909" s="6">
        <v>0</v>
      </c>
      <c r="H2909" s="6" t="s">
        <v>34208</v>
      </c>
      <c r="I2909" s="6" t="s">
        <v>36545</v>
      </c>
      <c r="J2909" s="6" t="s">
        <v>34219</v>
      </c>
      <c r="K2909" s="6">
        <v>34</v>
      </c>
    </row>
    <row r="2910" spans="1:11" x14ac:dyDescent="0.25">
      <c r="A2910" s="7" t="s">
        <v>36580</v>
      </c>
      <c r="B2910" s="6">
        <v>0</v>
      </c>
      <c r="C2910" s="6">
        <v>0</v>
      </c>
      <c r="D2910" s="6">
        <v>1</v>
      </c>
      <c r="E2910" s="6">
        <v>0</v>
      </c>
      <c r="F2910" s="6">
        <v>0</v>
      </c>
      <c r="G2910" s="6">
        <v>0</v>
      </c>
      <c r="H2910" s="6" t="s">
        <v>34208</v>
      </c>
      <c r="I2910" s="6" t="s">
        <v>36545</v>
      </c>
      <c r="J2910" s="6" t="s">
        <v>34219</v>
      </c>
      <c r="K2910" s="6">
        <v>35</v>
      </c>
    </row>
    <row r="2911" spans="1:11" x14ac:dyDescent="0.25">
      <c r="A2911" s="7" t="s">
        <v>36581</v>
      </c>
      <c r="B2911" s="6">
        <v>1</v>
      </c>
      <c r="C2911" s="6">
        <v>0</v>
      </c>
      <c r="D2911" s="6">
        <v>0</v>
      </c>
      <c r="E2911" s="6">
        <v>0</v>
      </c>
      <c r="F2911" s="6">
        <v>0</v>
      </c>
      <c r="G2911" s="6">
        <v>0</v>
      </c>
      <c r="H2911" s="6" t="s">
        <v>34206</v>
      </c>
      <c r="I2911" s="6" t="s">
        <v>36545</v>
      </c>
      <c r="J2911" s="6" t="s">
        <v>34219</v>
      </c>
      <c r="K2911" s="6">
        <v>36</v>
      </c>
    </row>
    <row r="2912" spans="1:11" ht="37.5" x14ac:dyDescent="0.25">
      <c r="A2912" s="7" t="s">
        <v>36582</v>
      </c>
      <c r="B2912" s="6">
        <v>1</v>
      </c>
      <c r="C2912" s="6">
        <v>0</v>
      </c>
      <c r="D2912" s="6">
        <v>0</v>
      </c>
      <c r="E2912" s="6">
        <v>0</v>
      </c>
      <c r="F2912" s="6">
        <v>0</v>
      </c>
      <c r="G2912" s="6">
        <v>0</v>
      </c>
      <c r="H2912" s="6" t="s">
        <v>34206</v>
      </c>
      <c r="I2912" s="6" t="s">
        <v>36545</v>
      </c>
      <c r="J2912" s="6" t="s">
        <v>34219</v>
      </c>
      <c r="K2912" s="6">
        <v>37</v>
      </c>
    </row>
    <row r="2913" spans="1:11" ht="25" x14ac:dyDescent="0.25">
      <c r="A2913" s="7" t="s">
        <v>36583</v>
      </c>
      <c r="B2913" s="6">
        <v>1</v>
      </c>
      <c r="C2913" s="6">
        <v>0</v>
      </c>
      <c r="D2913" s="6">
        <v>0</v>
      </c>
      <c r="E2913" s="6">
        <v>0</v>
      </c>
      <c r="F2913" s="6">
        <v>0</v>
      </c>
      <c r="G2913" s="6">
        <v>0</v>
      </c>
      <c r="H2913" s="6" t="s">
        <v>34206</v>
      </c>
      <c r="I2913" s="6" t="s">
        <v>36545</v>
      </c>
      <c r="J2913" s="6" t="s">
        <v>34219</v>
      </c>
      <c r="K2913" s="6">
        <v>38</v>
      </c>
    </row>
    <row r="2914" spans="1:11" x14ac:dyDescent="0.25">
      <c r="A2914" s="7" t="s">
        <v>36584</v>
      </c>
      <c r="B2914" s="6">
        <v>1</v>
      </c>
      <c r="C2914" s="6">
        <v>0</v>
      </c>
      <c r="D2914" s="6">
        <v>0</v>
      </c>
      <c r="E2914" s="6">
        <v>0</v>
      </c>
      <c r="F2914" s="6">
        <v>0</v>
      </c>
      <c r="G2914" s="6">
        <v>0</v>
      </c>
      <c r="H2914" s="6" t="s">
        <v>34206</v>
      </c>
      <c r="I2914" s="6" t="s">
        <v>36545</v>
      </c>
      <c r="J2914" s="6" t="s">
        <v>34219</v>
      </c>
      <c r="K2914" s="6">
        <v>39</v>
      </c>
    </row>
    <row r="2915" spans="1:11" ht="50" x14ac:dyDescent="0.25">
      <c r="A2915" s="7" t="s">
        <v>36585</v>
      </c>
      <c r="B2915" s="6">
        <v>1</v>
      </c>
      <c r="C2915" s="6">
        <v>0</v>
      </c>
      <c r="D2915" s="6">
        <v>0</v>
      </c>
      <c r="E2915" s="6">
        <v>0</v>
      </c>
      <c r="F2915" s="6">
        <v>0</v>
      </c>
      <c r="G2915" s="6">
        <v>0</v>
      </c>
      <c r="H2915" s="6" t="s">
        <v>34206</v>
      </c>
      <c r="I2915" s="6" t="s">
        <v>36545</v>
      </c>
      <c r="J2915" s="6" t="s">
        <v>34219</v>
      </c>
      <c r="K2915" s="6">
        <v>40</v>
      </c>
    </row>
    <row r="2916" spans="1:11" x14ac:dyDescent="0.25">
      <c r="A2916" s="7" t="s">
        <v>34216</v>
      </c>
      <c r="B2916" s="6">
        <v>0</v>
      </c>
      <c r="C2916" s="6">
        <v>0</v>
      </c>
      <c r="D2916" s="6">
        <v>0</v>
      </c>
      <c r="E2916" s="6">
        <v>0</v>
      </c>
      <c r="F2916" s="6">
        <v>0</v>
      </c>
      <c r="G2916" s="6">
        <v>0</v>
      </c>
      <c r="H2916" s="6" t="s">
        <v>34217</v>
      </c>
      <c r="I2916" s="6" t="s">
        <v>36586</v>
      </c>
      <c r="J2916" s="6" t="s">
        <v>34219</v>
      </c>
      <c r="K2916" s="6">
        <v>0</v>
      </c>
    </row>
    <row r="2917" spans="1:11" ht="37.5" x14ac:dyDescent="0.25">
      <c r="A2917" s="7" t="s">
        <v>36587</v>
      </c>
      <c r="B2917" s="6">
        <v>1</v>
      </c>
      <c r="C2917" s="6">
        <v>0</v>
      </c>
      <c r="D2917" s="6">
        <v>0</v>
      </c>
      <c r="E2917" s="6">
        <v>0</v>
      </c>
      <c r="F2917" s="6">
        <v>0</v>
      </c>
      <c r="G2917" s="6">
        <v>0</v>
      </c>
      <c r="H2917" s="6" t="s">
        <v>34206</v>
      </c>
      <c r="I2917" s="6" t="s">
        <v>36586</v>
      </c>
      <c r="J2917" s="6" t="s">
        <v>34219</v>
      </c>
      <c r="K2917" s="6">
        <v>1</v>
      </c>
    </row>
    <row r="2918" spans="1:11" ht="37.5" x14ac:dyDescent="0.25">
      <c r="A2918" s="7" t="s">
        <v>36588</v>
      </c>
      <c r="B2918" s="6">
        <v>1</v>
      </c>
      <c r="C2918" s="6">
        <v>0</v>
      </c>
      <c r="D2918" s="6">
        <v>0</v>
      </c>
      <c r="E2918" s="6">
        <v>0</v>
      </c>
      <c r="F2918" s="6">
        <v>0</v>
      </c>
      <c r="G2918" s="6">
        <v>0</v>
      </c>
      <c r="H2918" s="6" t="s">
        <v>34206</v>
      </c>
      <c r="I2918" s="6" t="s">
        <v>36586</v>
      </c>
      <c r="J2918" s="6" t="s">
        <v>34219</v>
      </c>
      <c r="K2918" s="6">
        <v>2</v>
      </c>
    </row>
    <row r="2919" spans="1:11" x14ac:dyDescent="0.25">
      <c r="A2919" s="7" t="s">
        <v>36589</v>
      </c>
      <c r="B2919" s="6">
        <v>1</v>
      </c>
      <c r="C2919" s="6">
        <v>0</v>
      </c>
      <c r="D2919" s="6">
        <v>0</v>
      </c>
      <c r="E2919" s="6">
        <v>0</v>
      </c>
      <c r="F2919" s="6">
        <v>0</v>
      </c>
      <c r="G2919" s="6">
        <v>0</v>
      </c>
      <c r="H2919" s="6" t="s">
        <v>34206</v>
      </c>
      <c r="I2919" s="6" t="s">
        <v>36586</v>
      </c>
      <c r="J2919" s="6" t="s">
        <v>34219</v>
      </c>
      <c r="K2919" s="6">
        <v>3</v>
      </c>
    </row>
    <row r="2920" spans="1:11" x14ac:dyDescent="0.25">
      <c r="A2920" s="7" t="s">
        <v>36590</v>
      </c>
      <c r="B2920" s="6">
        <v>1</v>
      </c>
      <c r="C2920" s="6">
        <v>0</v>
      </c>
      <c r="D2920" s="6">
        <v>0</v>
      </c>
      <c r="E2920" s="6">
        <v>0</v>
      </c>
      <c r="F2920" s="6">
        <v>0</v>
      </c>
      <c r="G2920" s="6">
        <v>0</v>
      </c>
      <c r="H2920" s="6" t="s">
        <v>34206</v>
      </c>
      <c r="I2920" s="6" t="s">
        <v>36586</v>
      </c>
      <c r="J2920" s="6" t="s">
        <v>34219</v>
      </c>
      <c r="K2920" s="6">
        <v>4</v>
      </c>
    </row>
    <row r="2921" spans="1:11" x14ac:dyDescent="0.25">
      <c r="A2921" s="7" t="s">
        <v>36591</v>
      </c>
      <c r="B2921" s="6">
        <v>1</v>
      </c>
      <c r="C2921" s="6">
        <v>0</v>
      </c>
      <c r="D2921" s="6">
        <v>0</v>
      </c>
      <c r="E2921" s="6">
        <v>0</v>
      </c>
      <c r="F2921" s="6">
        <v>0</v>
      </c>
      <c r="G2921" s="6">
        <v>0</v>
      </c>
      <c r="H2921" s="6" t="s">
        <v>34206</v>
      </c>
      <c r="I2921" s="6" t="s">
        <v>36586</v>
      </c>
      <c r="J2921" s="6" t="s">
        <v>34219</v>
      </c>
      <c r="K2921" s="6">
        <v>5</v>
      </c>
    </row>
    <row r="2922" spans="1:11" ht="25" x14ac:dyDescent="0.25">
      <c r="A2922" s="7" t="s">
        <v>36592</v>
      </c>
      <c r="B2922" s="6">
        <v>1</v>
      </c>
      <c r="C2922" s="6">
        <v>0</v>
      </c>
      <c r="D2922" s="6">
        <v>0</v>
      </c>
      <c r="E2922" s="6">
        <v>0</v>
      </c>
      <c r="F2922" s="6">
        <v>0</v>
      </c>
      <c r="G2922" s="6">
        <v>0</v>
      </c>
      <c r="H2922" s="6" t="s">
        <v>34206</v>
      </c>
      <c r="I2922" s="6" t="s">
        <v>36586</v>
      </c>
      <c r="J2922" s="6" t="s">
        <v>34219</v>
      </c>
      <c r="K2922" s="6">
        <v>6</v>
      </c>
    </row>
    <row r="2923" spans="1:11" x14ac:dyDescent="0.25">
      <c r="A2923" s="7" t="s">
        <v>36593</v>
      </c>
      <c r="B2923" s="6">
        <v>1</v>
      </c>
      <c r="C2923" s="6">
        <v>0</v>
      </c>
      <c r="D2923" s="6">
        <v>0</v>
      </c>
      <c r="E2923" s="6">
        <v>0</v>
      </c>
      <c r="F2923" s="6">
        <v>0</v>
      </c>
      <c r="G2923" s="6">
        <v>0</v>
      </c>
      <c r="H2923" s="6" t="s">
        <v>34206</v>
      </c>
      <c r="I2923" s="6" t="s">
        <v>36586</v>
      </c>
      <c r="J2923" s="6" t="s">
        <v>34219</v>
      </c>
      <c r="K2923" s="6">
        <v>7</v>
      </c>
    </row>
    <row r="2924" spans="1:11" x14ac:dyDescent="0.25">
      <c r="A2924" s="7" t="s">
        <v>36594</v>
      </c>
      <c r="B2924" s="6">
        <v>1</v>
      </c>
      <c r="C2924" s="6">
        <v>0</v>
      </c>
      <c r="D2924" s="6">
        <v>0</v>
      </c>
      <c r="E2924" s="6">
        <v>0</v>
      </c>
      <c r="F2924" s="6">
        <v>0</v>
      </c>
      <c r="G2924" s="6">
        <v>0</v>
      </c>
      <c r="H2924" s="6" t="s">
        <v>34206</v>
      </c>
      <c r="I2924" s="6" t="s">
        <v>36586</v>
      </c>
      <c r="J2924" s="6" t="s">
        <v>34219</v>
      </c>
      <c r="K2924" s="6">
        <v>8</v>
      </c>
    </row>
    <row r="2925" spans="1:11" x14ac:dyDescent="0.25">
      <c r="A2925" s="7" t="s">
        <v>36595</v>
      </c>
      <c r="B2925" s="6">
        <v>1</v>
      </c>
      <c r="C2925" s="6">
        <v>0</v>
      </c>
      <c r="D2925" s="6">
        <v>0</v>
      </c>
      <c r="E2925" s="6">
        <v>0</v>
      </c>
      <c r="F2925" s="6">
        <v>0</v>
      </c>
      <c r="G2925" s="6">
        <v>0</v>
      </c>
      <c r="H2925" s="6" t="s">
        <v>34206</v>
      </c>
      <c r="I2925" s="6" t="s">
        <v>36586</v>
      </c>
      <c r="J2925" s="6" t="s">
        <v>34219</v>
      </c>
      <c r="K2925" s="6">
        <v>9</v>
      </c>
    </row>
    <row r="2926" spans="1:11" x14ac:dyDescent="0.25">
      <c r="A2926" s="7" t="s">
        <v>36596</v>
      </c>
      <c r="B2926" s="6">
        <v>1</v>
      </c>
      <c r="C2926" s="6">
        <v>0</v>
      </c>
      <c r="D2926" s="6">
        <v>0</v>
      </c>
      <c r="E2926" s="6">
        <v>0</v>
      </c>
      <c r="F2926" s="6">
        <v>0</v>
      </c>
      <c r="G2926" s="6">
        <v>0</v>
      </c>
      <c r="H2926" s="6" t="s">
        <v>34206</v>
      </c>
      <c r="I2926" s="6" t="s">
        <v>36586</v>
      </c>
      <c r="J2926" s="6" t="s">
        <v>34219</v>
      </c>
      <c r="K2926" s="6">
        <v>10</v>
      </c>
    </row>
    <row r="2927" spans="1:11" x14ac:dyDescent="0.25">
      <c r="A2927" s="7" t="s">
        <v>36597</v>
      </c>
      <c r="B2927" s="6">
        <v>1</v>
      </c>
      <c r="C2927" s="6">
        <v>0</v>
      </c>
      <c r="D2927" s="6">
        <v>0</v>
      </c>
      <c r="E2927" s="6">
        <v>0</v>
      </c>
      <c r="F2927" s="6">
        <v>0</v>
      </c>
      <c r="G2927" s="6">
        <v>0</v>
      </c>
      <c r="H2927" s="6" t="s">
        <v>34206</v>
      </c>
      <c r="I2927" s="6" t="s">
        <v>36586</v>
      </c>
      <c r="J2927" s="6" t="s">
        <v>34219</v>
      </c>
      <c r="K2927" s="6">
        <v>11</v>
      </c>
    </row>
    <row r="2928" spans="1:11" ht="25" x14ac:dyDescent="0.25">
      <c r="A2928" s="7" t="s">
        <v>36598</v>
      </c>
      <c r="B2928" s="6">
        <v>1</v>
      </c>
      <c r="C2928" s="6">
        <v>0</v>
      </c>
      <c r="D2928" s="6">
        <v>0</v>
      </c>
      <c r="E2928" s="6">
        <v>0</v>
      </c>
      <c r="F2928" s="6">
        <v>0</v>
      </c>
      <c r="G2928" s="6">
        <v>0</v>
      </c>
      <c r="H2928" s="6" t="s">
        <v>34206</v>
      </c>
      <c r="I2928" s="6" t="s">
        <v>36586</v>
      </c>
      <c r="J2928" s="6" t="s">
        <v>34219</v>
      </c>
      <c r="K2928" s="6">
        <v>12</v>
      </c>
    </row>
    <row r="2929" spans="1:11" x14ac:dyDescent="0.25">
      <c r="A2929" s="7" t="s">
        <v>36599</v>
      </c>
      <c r="B2929" s="6">
        <v>1</v>
      </c>
      <c r="C2929" s="6">
        <v>0</v>
      </c>
      <c r="D2929" s="6">
        <v>0</v>
      </c>
      <c r="E2929" s="6">
        <v>0</v>
      </c>
      <c r="F2929" s="6">
        <v>0</v>
      </c>
      <c r="G2929" s="6">
        <v>0</v>
      </c>
      <c r="H2929" s="6" t="s">
        <v>34206</v>
      </c>
      <c r="I2929" s="6" t="s">
        <v>36586</v>
      </c>
      <c r="J2929" s="6" t="s">
        <v>34219</v>
      </c>
      <c r="K2929" s="6">
        <v>13</v>
      </c>
    </row>
    <row r="2930" spans="1:11" x14ac:dyDescent="0.25">
      <c r="A2930" s="7" t="s">
        <v>36600</v>
      </c>
      <c r="B2930" s="6">
        <v>1</v>
      </c>
      <c r="C2930" s="6">
        <v>0</v>
      </c>
      <c r="D2930" s="6">
        <v>0</v>
      </c>
      <c r="E2930" s="6">
        <v>0</v>
      </c>
      <c r="F2930" s="6">
        <v>0</v>
      </c>
      <c r="G2930" s="6">
        <v>0</v>
      </c>
      <c r="H2930" s="6" t="s">
        <v>34206</v>
      </c>
      <c r="I2930" s="6" t="s">
        <v>36586</v>
      </c>
      <c r="J2930" s="6" t="s">
        <v>34219</v>
      </c>
      <c r="K2930" s="6">
        <v>14</v>
      </c>
    </row>
    <row r="2931" spans="1:11" ht="25" x14ac:dyDescent="0.25">
      <c r="A2931" s="7" t="s">
        <v>36601</v>
      </c>
      <c r="B2931" s="6">
        <v>1</v>
      </c>
      <c r="C2931" s="6">
        <v>0</v>
      </c>
      <c r="D2931" s="6">
        <v>0</v>
      </c>
      <c r="E2931" s="6">
        <v>0</v>
      </c>
      <c r="F2931" s="6">
        <v>0</v>
      </c>
      <c r="G2931" s="6">
        <v>0</v>
      </c>
      <c r="H2931" s="6" t="s">
        <v>34206</v>
      </c>
      <c r="I2931" s="6" t="s">
        <v>36586</v>
      </c>
      <c r="J2931" s="6" t="s">
        <v>34219</v>
      </c>
      <c r="K2931" s="6">
        <v>15</v>
      </c>
    </row>
    <row r="2932" spans="1:11" x14ac:dyDescent="0.25">
      <c r="A2932" s="7" t="s">
        <v>34216</v>
      </c>
      <c r="B2932" s="6">
        <v>0</v>
      </c>
      <c r="C2932" s="6">
        <v>0</v>
      </c>
      <c r="D2932" s="6">
        <v>0</v>
      </c>
      <c r="E2932" s="6">
        <v>0</v>
      </c>
      <c r="F2932" s="6">
        <v>0</v>
      </c>
      <c r="G2932" s="6">
        <v>0</v>
      </c>
      <c r="H2932" s="6" t="s">
        <v>34217</v>
      </c>
      <c r="I2932" s="6" t="s">
        <v>36602</v>
      </c>
      <c r="J2932" s="6" t="s">
        <v>34219</v>
      </c>
      <c r="K2932" s="6">
        <v>0</v>
      </c>
    </row>
    <row r="2933" spans="1:11" ht="62.5" x14ac:dyDescent="0.25">
      <c r="A2933" s="7" t="s">
        <v>36603</v>
      </c>
      <c r="B2933" s="6">
        <v>0</v>
      </c>
      <c r="C2933" s="6">
        <v>0</v>
      </c>
      <c r="D2933" s="6">
        <v>0</v>
      </c>
      <c r="E2933" s="6">
        <v>0</v>
      </c>
      <c r="F2933" s="6">
        <v>0</v>
      </c>
      <c r="G2933" s="6">
        <v>0</v>
      </c>
      <c r="H2933" s="6" t="s">
        <v>34217</v>
      </c>
      <c r="I2933" s="6" t="s">
        <v>36602</v>
      </c>
      <c r="J2933" s="6" t="s">
        <v>34219</v>
      </c>
      <c r="K2933" s="6">
        <v>1</v>
      </c>
    </row>
    <row r="2934" spans="1:11" x14ac:dyDescent="0.25">
      <c r="A2934" s="7" t="s">
        <v>34748</v>
      </c>
      <c r="B2934" s="6">
        <v>1</v>
      </c>
      <c r="C2934" s="6">
        <v>0</v>
      </c>
      <c r="D2934" s="6">
        <v>0</v>
      </c>
      <c r="E2934" s="6">
        <v>0</v>
      </c>
      <c r="F2934" s="6">
        <v>0</v>
      </c>
      <c r="G2934" s="6">
        <v>0</v>
      </c>
      <c r="H2934" s="6" t="s">
        <v>34206</v>
      </c>
      <c r="I2934" s="6" t="s">
        <v>36602</v>
      </c>
      <c r="J2934" s="6" t="s">
        <v>34219</v>
      </c>
      <c r="K2934" s="6">
        <v>2</v>
      </c>
    </row>
    <row r="2935" spans="1:11" ht="25" x14ac:dyDescent="0.25">
      <c r="A2935" s="7" t="s">
        <v>36604</v>
      </c>
      <c r="B2935" s="6">
        <v>1</v>
      </c>
      <c r="C2935" s="6">
        <v>0</v>
      </c>
      <c r="D2935" s="6">
        <v>0</v>
      </c>
      <c r="E2935" s="6">
        <v>0</v>
      </c>
      <c r="F2935" s="6">
        <v>0</v>
      </c>
      <c r="G2935" s="6">
        <v>0</v>
      </c>
      <c r="H2935" s="6" t="s">
        <v>34206</v>
      </c>
      <c r="I2935" s="6" t="s">
        <v>36602</v>
      </c>
      <c r="J2935" s="6" t="s">
        <v>34219</v>
      </c>
      <c r="K2935" s="6">
        <v>3</v>
      </c>
    </row>
    <row r="2936" spans="1:11" ht="62.5" x14ac:dyDescent="0.25">
      <c r="A2936" s="7" t="s">
        <v>36605</v>
      </c>
      <c r="B2936" s="6">
        <v>1</v>
      </c>
      <c r="C2936" s="6">
        <v>0</v>
      </c>
      <c r="D2936" s="6">
        <v>0</v>
      </c>
      <c r="E2936" s="6">
        <v>0</v>
      </c>
      <c r="F2936" s="6">
        <v>0</v>
      </c>
      <c r="G2936" s="6">
        <v>0</v>
      </c>
      <c r="H2936" s="6" t="s">
        <v>34206</v>
      </c>
      <c r="I2936" s="6" t="s">
        <v>36602</v>
      </c>
      <c r="J2936" s="6" t="s">
        <v>34219</v>
      </c>
      <c r="K2936" s="6">
        <v>4</v>
      </c>
    </row>
    <row r="2937" spans="1:11" ht="37.5" x14ac:dyDescent="0.25">
      <c r="A2937" s="7" t="s">
        <v>36606</v>
      </c>
      <c r="B2937" s="6">
        <v>1</v>
      </c>
      <c r="C2937" s="6">
        <v>0</v>
      </c>
      <c r="D2937" s="6">
        <v>0</v>
      </c>
      <c r="E2937" s="6">
        <v>0</v>
      </c>
      <c r="F2937" s="6">
        <v>0</v>
      </c>
      <c r="G2937" s="6">
        <v>0</v>
      </c>
      <c r="H2937" s="6" t="s">
        <v>34206</v>
      </c>
      <c r="I2937" s="6" t="s">
        <v>36602</v>
      </c>
      <c r="J2937" s="6" t="s">
        <v>34219</v>
      </c>
      <c r="K2937" s="6">
        <v>5</v>
      </c>
    </row>
    <row r="2938" spans="1:11" x14ac:dyDescent="0.25">
      <c r="A2938" s="7" t="s">
        <v>34662</v>
      </c>
      <c r="B2938" s="6">
        <v>0</v>
      </c>
      <c r="C2938" s="6">
        <v>0</v>
      </c>
      <c r="D2938" s="6">
        <v>0</v>
      </c>
      <c r="E2938" s="6">
        <v>0</v>
      </c>
      <c r="F2938" s="6">
        <v>0</v>
      </c>
      <c r="G2938" s="6">
        <v>1</v>
      </c>
      <c r="H2938" s="6" t="s">
        <v>34211</v>
      </c>
      <c r="I2938" s="6" t="s">
        <v>36602</v>
      </c>
      <c r="J2938" s="6" t="s">
        <v>34219</v>
      </c>
      <c r="K2938" s="6">
        <v>6</v>
      </c>
    </row>
    <row r="2939" spans="1:11" ht="75" x14ac:dyDescent="0.25">
      <c r="A2939" s="7" t="s">
        <v>36607</v>
      </c>
      <c r="B2939" s="6">
        <v>0</v>
      </c>
      <c r="C2939" s="6">
        <v>0</v>
      </c>
      <c r="D2939" s="6">
        <v>0</v>
      </c>
      <c r="E2939" s="6">
        <v>0</v>
      </c>
      <c r="F2939" s="6">
        <v>0</v>
      </c>
      <c r="G2939" s="6">
        <v>1</v>
      </c>
      <c r="H2939" s="6" t="s">
        <v>34211</v>
      </c>
      <c r="I2939" s="6" t="s">
        <v>36602</v>
      </c>
      <c r="J2939" s="6" t="s">
        <v>34219</v>
      </c>
      <c r="K2939" s="6">
        <v>7</v>
      </c>
    </row>
    <row r="2940" spans="1:11" ht="37.5" x14ac:dyDescent="0.25">
      <c r="A2940" s="7" t="s">
        <v>36608</v>
      </c>
      <c r="B2940" s="6">
        <v>0</v>
      </c>
      <c r="C2940" s="6">
        <v>0</v>
      </c>
      <c r="D2940" s="6">
        <v>0</v>
      </c>
      <c r="E2940" s="6">
        <v>0</v>
      </c>
      <c r="F2940" s="6">
        <v>0</v>
      </c>
      <c r="G2940" s="6">
        <v>1</v>
      </c>
      <c r="H2940" s="6" t="s">
        <v>34211</v>
      </c>
      <c r="I2940" s="6" t="s">
        <v>36602</v>
      </c>
      <c r="J2940" s="6" t="s">
        <v>34219</v>
      </c>
      <c r="K2940" s="6">
        <v>8</v>
      </c>
    </row>
    <row r="2941" spans="1:11" ht="62.5" x14ac:dyDescent="0.25">
      <c r="A2941" s="7" t="s">
        <v>36609</v>
      </c>
      <c r="B2941" s="6">
        <v>0</v>
      </c>
      <c r="C2941" s="6">
        <v>0</v>
      </c>
      <c r="D2941" s="6">
        <v>0</v>
      </c>
      <c r="E2941" s="6">
        <v>0</v>
      </c>
      <c r="F2941" s="6">
        <v>0</v>
      </c>
      <c r="G2941" s="6">
        <v>1</v>
      </c>
      <c r="H2941" s="6" t="s">
        <v>34211</v>
      </c>
      <c r="I2941" s="6" t="s">
        <v>36602</v>
      </c>
      <c r="J2941" s="6" t="s">
        <v>34219</v>
      </c>
      <c r="K2941" s="6">
        <v>9</v>
      </c>
    </row>
    <row r="2942" spans="1:11" ht="62.5" x14ac:dyDescent="0.25">
      <c r="A2942" s="7" t="s">
        <v>36610</v>
      </c>
      <c r="B2942" s="6">
        <v>0</v>
      </c>
      <c r="C2942" s="6">
        <v>0</v>
      </c>
      <c r="D2942" s="6">
        <v>0</v>
      </c>
      <c r="E2942" s="6">
        <v>0</v>
      </c>
      <c r="F2942" s="6">
        <v>0</v>
      </c>
      <c r="G2942" s="6">
        <v>1</v>
      </c>
      <c r="H2942" s="6" t="s">
        <v>34211</v>
      </c>
      <c r="I2942" s="6" t="s">
        <v>36602</v>
      </c>
      <c r="J2942" s="6" t="s">
        <v>34219</v>
      </c>
      <c r="K2942" s="6">
        <v>10</v>
      </c>
    </row>
    <row r="2943" spans="1:11" ht="25" x14ac:dyDescent="0.25">
      <c r="A2943" s="7" t="s">
        <v>36611</v>
      </c>
      <c r="B2943" s="6">
        <v>0</v>
      </c>
      <c r="C2943" s="6">
        <v>0</v>
      </c>
      <c r="D2943" s="6">
        <v>0</v>
      </c>
      <c r="E2943" s="6">
        <v>0</v>
      </c>
      <c r="F2943" s="6">
        <v>0</v>
      </c>
      <c r="G2943" s="6">
        <v>1</v>
      </c>
      <c r="H2943" s="6" t="s">
        <v>34211</v>
      </c>
      <c r="I2943" s="6" t="s">
        <v>36602</v>
      </c>
      <c r="J2943" s="6" t="s">
        <v>34219</v>
      </c>
      <c r="K2943" s="6">
        <v>11</v>
      </c>
    </row>
    <row r="2944" spans="1:11" ht="37.5" x14ac:dyDescent="0.25">
      <c r="A2944" s="7" t="s">
        <v>36612</v>
      </c>
      <c r="B2944" s="6">
        <v>0</v>
      </c>
      <c r="C2944" s="6">
        <v>0</v>
      </c>
      <c r="D2944" s="6">
        <v>0</v>
      </c>
      <c r="E2944" s="6">
        <v>0</v>
      </c>
      <c r="F2944" s="6">
        <v>0</v>
      </c>
      <c r="G2944" s="6">
        <v>1</v>
      </c>
      <c r="H2944" s="6" t="s">
        <v>34211</v>
      </c>
      <c r="I2944" s="6" t="s">
        <v>36602</v>
      </c>
      <c r="J2944" s="6" t="s">
        <v>34219</v>
      </c>
      <c r="K2944" s="6">
        <v>12</v>
      </c>
    </row>
    <row r="2945" spans="1:11" ht="37.5" x14ac:dyDescent="0.25">
      <c r="A2945" s="7" t="s">
        <v>36613</v>
      </c>
      <c r="B2945" s="6">
        <v>0</v>
      </c>
      <c r="C2945" s="6">
        <v>0</v>
      </c>
      <c r="D2945" s="6">
        <v>0</v>
      </c>
      <c r="E2945" s="6">
        <v>0</v>
      </c>
      <c r="F2945" s="6">
        <v>0</v>
      </c>
      <c r="G2945" s="6">
        <v>1</v>
      </c>
      <c r="H2945" s="6" t="s">
        <v>34211</v>
      </c>
      <c r="I2945" s="6" t="s">
        <v>36602</v>
      </c>
      <c r="J2945" s="6" t="s">
        <v>34219</v>
      </c>
      <c r="K2945" s="6">
        <v>13</v>
      </c>
    </row>
    <row r="2946" spans="1:11" ht="25" x14ac:dyDescent="0.25">
      <c r="A2946" s="7" t="s">
        <v>36614</v>
      </c>
      <c r="B2946" s="6">
        <v>0</v>
      </c>
      <c r="C2946" s="6">
        <v>0</v>
      </c>
      <c r="D2946" s="6">
        <v>0</v>
      </c>
      <c r="E2946" s="6">
        <v>0</v>
      </c>
      <c r="F2946" s="6">
        <v>0</v>
      </c>
      <c r="G2946" s="6">
        <v>1</v>
      </c>
      <c r="H2946" s="6" t="s">
        <v>34211</v>
      </c>
      <c r="I2946" s="6" t="s">
        <v>36602</v>
      </c>
      <c r="J2946" s="6" t="s">
        <v>34219</v>
      </c>
      <c r="K2946" s="6">
        <v>14</v>
      </c>
    </row>
    <row r="2947" spans="1:11" ht="37.5" x14ac:dyDescent="0.25">
      <c r="A2947" s="7" t="s">
        <v>36615</v>
      </c>
      <c r="B2947" s="6">
        <v>0</v>
      </c>
      <c r="C2947" s="6">
        <v>0</v>
      </c>
      <c r="D2947" s="6">
        <v>0</v>
      </c>
      <c r="E2947" s="6">
        <v>0</v>
      </c>
      <c r="F2947" s="6">
        <v>0</v>
      </c>
      <c r="G2947" s="6">
        <v>1</v>
      </c>
      <c r="H2947" s="6" t="s">
        <v>34211</v>
      </c>
      <c r="I2947" s="6" t="s">
        <v>36602</v>
      </c>
      <c r="J2947" s="6" t="s">
        <v>34219</v>
      </c>
      <c r="K2947" s="6">
        <v>15</v>
      </c>
    </row>
    <row r="2948" spans="1:11" ht="25" x14ac:dyDescent="0.25">
      <c r="A2948" s="7" t="s">
        <v>36616</v>
      </c>
      <c r="B2948" s="6">
        <v>0</v>
      </c>
      <c r="C2948" s="6">
        <v>0</v>
      </c>
      <c r="D2948" s="6">
        <v>0</v>
      </c>
      <c r="E2948" s="6">
        <v>0</v>
      </c>
      <c r="F2948" s="6">
        <v>1</v>
      </c>
      <c r="G2948" s="6">
        <v>0</v>
      </c>
      <c r="H2948" s="6" t="s">
        <v>34210</v>
      </c>
      <c r="I2948" s="6" t="s">
        <v>36602</v>
      </c>
      <c r="J2948" s="6" t="s">
        <v>34219</v>
      </c>
      <c r="K2948" s="6">
        <v>16</v>
      </c>
    </row>
    <row r="2949" spans="1:11" ht="37.5" x14ac:dyDescent="0.25">
      <c r="A2949" s="7" t="s">
        <v>36617</v>
      </c>
      <c r="B2949" s="6">
        <v>0</v>
      </c>
      <c r="C2949" s="6">
        <v>0</v>
      </c>
      <c r="D2949" s="6">
        <v>0</v>
      </c>
      <c r="E2949" s="6">
        <v>0</v>
      </c>
      <c r="F2949" s="6">
        <v>1</v>
      </c>
      <c r="G2949" s="6">
        <v>0</v>
      </c>
      <c r="H2949" s="6" t="s">
        <v>34210</v>
      </c>
      <c r="I2949" s="6" t="s">
        <v>36602</v>
      </c>
      <c r="J2949" s="6" t="s">
        <v>34219</v>
      </c>
      <c r="K2949" s="6">
        <v>17</v>
      </c>
    </row>
    <row r="2950" spans="1:11" ht="50" x14ac:dyDescent="0.25">
      <c r="A2950" s="7" t="s">
        <v>36618</v>
      </c>
      <c r="B2950" s="6">
        <v>0</v>
      </c>
      <c r="C2950" s="6">
        <v>0</v>
      </c>
      <c r="D2950" s="6">
        <v>0</v>
      </c>
      <c r="E2950" s="6">
        <v>0</v>
      </c>
      <c r="F2950" s="6">
        <v>1</v>
      </c>
      <c r="G2950" s="6">
        <v>0</v>
      </c>
      <c r="H2950" s="6" t="s">
        <v>34210</v>
      </c>
      <c r="I2950" s="6" t="s">
        <v>36602</v>
      </c>
      <c r="J2950" s="6" t="s">
        <v>34219</v>
      </c>
      <c r="K2950" s="6">
        <v>18</v>
      </c>
    </row>
    <row r="2951" spans="1:11" ht="62.5" x14ac:dyDescent="0.25">
      <c r="A2951" s="7" t="s">
        <v>36619</v>
      </c>
      <c r="B2951" s="6">
        <v>0</v>
      </c>
      <c r="C2951" s="6">
        <v>0</v>
      </c>
      <c r="D2951" s="6">
        <v>0</v>
      </c>
      <c r="E2951" s="6">
        <v>0</v>
      </c>
      <c r="F2951" s="6">
        <v>1</v>
      </c>
      <c r="G2951" s="6">
        <v>0</v>
      </c>
      <c r="H2951" s="6" t="s">
        <v>34210</v>
      </c>
      <c r="I2951" s="6" t="s">
        <v>36602</v>
      </c>
      <c r="J2951" s="6" t="s">
        <v>34219</v>
      </c>
      <c r="K2951" s="6">
        <v>19</v>
      </c>
    </row>
    <row r="2952" spans="1:11" ht="25" x14ac:dyDescent="0.25">
      <c r="A2952" s="7" t="s">
        <v>36620</v>
      </c>
      <c r="B2952" s="6">
        <v>0</v>
      </c>
      <c r="C2952" s="6">
        <v>0</v>
      </c>
      <c r="D2952" s="6">
        <v>0</v>
      </c>
      <c r="E2952" s="6">
        <v>0</v>
      </c>
      <c r="F2952" s="6">
        <v>0</v>
      </c>
      <c r="G2952" s="6">
        <v>1</v>
      </c>
      <c r="H2952" s="6" t="s">
        <v>34211</v>
      </c>
      <c r="I2952" s="6" t="s">
        <v>36602</v>
      </c>
      <c r="J2952" s="6" t="s">
        <v>34219</v>
      </c>
      <c r="K2952" s="6">
        <v>20</v>
      </c>
    </row>
    <row r="2953" spans="1:11" ht="50" x14ac:dyDescent="0.25">
      <c r="A2953" s="7" t="s">
        <v>36621</v>
      </c>
      <c r="B2953" s="6">
        <v>0</v>
      </c>
      <c r="C2953" s="6">
        <v>0</v>
      </c>
      <c r="D2953" s="6">
        <v>0</v>
      </c>
      <c r="E2953" s="6">
        <v>0</v>
      </c>
      <c r="F2953" s="6">
        <v>0</v>
      </c>
      <c r="G2953" s="6">
        <v>1</v>
      </c>
      <c r="H2953" s="6" t="s">
        <v>34211</v>
      </c>
      <c r="I2953" s="6" t="s">
        <v>36602</v>
      </c>
      <c r="J2953" s="6" t="s">
        <v>34219</v>
      </c>
      <c r="K2953" s="6">
        <v>21</v>
      </c>
    </row>
    <row r="2954" spans="1:11" ht="62.5" x14ac:dyDescent="0.25">
      <c r="A2954" s="7" t="s">
        <v>36622</v>
      </c>
      <c r="B2954" s="6">
        <v>0</v>
      </c>
      <c r="C2954" s="6">
        <v>0</v>
      </c>
      <c r="D2954" s="6">
        <v>0</v>
      </c>
      <c r="E2954" s="6">
        <v>0</v>
      </c>
      <c r="F2954" s="6">
        <v>0</v>
      </c>
      <c r="G2954" s="6">
        <v>1</v>
      </c>
      <c r="H2954" s="6" t="s">
        <v>34211</v>
      </c>
      <c r="I2954" s="6" t="s">
        <v>36602</v>
      </c>
      <c r="J2954" s="6" t="s">
        <v>34219</v>
      </c>
      <c r="K2954" s="6">
        <v>22</v>
      </c>
    </row>
    <row r="2955" spans="1:11" x14ac:dyDescent="0.25">
      <c r="A2955" s="7" t="s">
        <v>36623</v>
      </c>
      <c r="B2955" s="6">
        <v>0</v>
      </c>
      <c r="C2955" s="6">
        <v>0</v>
      </c>
      <c r="D2955" s="6">
        <v>0</v>
      </c>
      <c r="E2955" s="6">
        <v>0</v>
      </c>
      <c r="F2955" s="6">
        <v>0</v>
      </c>
      <c r="G2955" s="6">
        <v>0</v>
      </c>
      <c r="H2955" s="6" t="s">
        <v>34217</v>
      </c>
      <c r="I2955" s="6" t="s">
        <v>36602</v>
      </c>
      <c r="J2955" s="6" t="s">
        <v>34219</v>
      </c>
      <c r="K2955" s="6">
        <v>23</v>
      </c>
    </row>
    <row r="2956" spans="1:11" ht="37.5" x14ac:dyDescent="0.25">
      <c r="A2956" s="7" t="s">
        <v>36624</v>
      </c>
      <c r="B2956" s="6">
        <v>0</v>
      </c>
      <c r="C2956" s="6">
        <v>0</v>
      </c>
      <c r="D2956" s="6">
        <v>0</v>
      </c>
      <c r="E2956" s="6">
        <v>0</v>
      </c>
      <c r="F2956" s="6">
        <v>0</v>
      </c>
      <c r="G2956" s="6">
        <v>0</v>
      </c>
      <c r="H2956" s="6" t="s">
        <v>34217</v>
      </c>
      <c r="I2956" s="6" t="s">
        <v>36602</v>
      </c>
      <c r="J2956" s="6" t="s">
        <v>34219</v>
      </c>
      <c r="K2956" s="6">
        <v>24</v>
      </c>
    </row>
    <row r="2957" spans="1:11" ht="37.5" x14ac:dyDescent="0.25">
      <c r="A2957" s="7" t="s">
        <v>36625</v>
      </c>
      <c r="B2957" s="6">
        <v>0</v>
      </c>
      <c r="C2957" s="6">
        <v>0</v>
      </c>
      <c r="D2957" s="6">
        <v>0</v>
      </c>
      <c r="E2957" s="6">
        <v>0</v>
      </c>
      <c r="F2957" s="6">
        <v>0</v>
      </c>
      <c r="G2957" s="6">
        <v>0</v>
      </c>
      <c r="H2957" s="6" t="s">
        <v>34217</v>
      </c>
      <c r="I2957" s="6" t="s">
        <v>36602</v>
      </c>
      <c r="J2957" s="6" t="s">
        <v>34219</v>
      </c>
      <c r="K2957" s="6">
        <v>25</v>
      </c>
    </row>
    <row r="2958" spans="1:11" ht="62.5" x14ac:dyDescent="0.25">
      <c r="A2958" s="7" t="s">
        <v>36626</v>
      </c>
      <c r="B2958" s="6">
        <v>0</v>
      </c>
      <c r="C2958" s="6">
        <v>0</v>
      </c>
      <c r="D2958" s="6">
        <v>0</v>
      </c>
      <c r="E2958" s="6">
        <v>0</v>
      </c>
      <c r="F2958" s="6">
        <v>0</v>
      </c>
      <c r="G2958" s="6">
        <v>0</v>
      </c>
      <c r="H2958" s="6" t="s">
        <v>34217</v>
      </c>
      <c r="I2958" s="6" t="s">
        <v>36602</v>
      </c>
      <c r="J2958" s="6" t="s">
        <v>34219</v>
      </c>
      <c r="K2958" s="6">
        <v>26</v>
      </c>
    </row>
    <row r="2959" spans="1:11" ht="37.5" x14ac:dyDescent="0.25">
      <c r="A2959" s="7" t="s">
        <v>36627</v>
      </c>
      <c r="B2959" s="6">
        <v>0</v>
      </c>
      <c r="C2959" s="6">
        <v>0</v>
      </c>
      <c r="D2959" s="6">
        <v>0</v>
      </c>
      <c r="E2959" s="6">
        <v>0</v>
      </c>
      <c r="F2959" s="6">
        <v>0</v>
      </c>
      <c r="G2959" s="6">
        <v>0</v>
      </c>
      <c r="H2959" s="6" t="s">
        <v>34217</v>
      </c>
      <c r="I2959" s="6" t="s">
        <v>36602</v>
      </c>
      <c r="J2959" s="6" t="s">
        <v>34219</v>
      </c>
      <c r="K2959" s="6">
        <v>27</v>
      </c>
    </row>
    <row r="2960" spans="1:11" x14ac:dyDescent="0.25">
      <c r="A2960" s="7" t="s">
        <v>36628</v>
      </c>
      <c r="B2960" s="6">
        <v>0</v>
      </c>
      <c r="C2960" s="6">
        <v>0</v>
      </c>
      <c r="D2960" s="6">
        <v>0</v>
      </c>
      <c r="E2960" s="6">
        <v>0</v>
      </c>
      <c r="F2960" s="6">
        <v>0</v>
      </c>
      <c r="G2960" s="6">
        <v>0</v>
      </c>
      <c r="H2960" s="6" t="s">
        <v>34217</v>
      </c>
      <c r="I2960" s="6" t="s">
        <v>36629</v>
      </c>
      <c r="J2960" s="6" t="s">
        <v>34219</v>
      </c>
      <c r="K2960" s="6">
        <v>0</v>
      </c>
    </row>
    <row r="2961" spans="1:11" ht="50" x14ac:dyDescent="0.25">
      <c r="A2961" s="7" t="s">
        <v>36630</v>
      </c>
      <c r="B2961" s="6">
        <v>0</v>
      </c>
      <c r="C2961" s="6">
        <v>0</v>
      </c>
      <c r="D2961" s="6">
        <v>0</v>
      </c>
      <c r="E2961" s="6">
        <v>0</v>
      </c>
      <c r="F2961" s="6">
        <v>0</v>
      </c>
      <c r="G2961" s="6">
        <v>0</v>
      </c>
      <c r="H2961" s="6" t="s">
        <v>34217</v>
      </c>
      <c r="I2961" s="6" t="s">
        <v>36629</v>
      </c>
      <c r="J2961" s="6" t="s">
        <v>34219</v>
      </c>
      <c r="K2961" s="6">
        <v>1</v>
      </c>
    </row>
    <row r="2962" spans="1:11" x14ac:dyDescent="0.25">
      <c r="A2962" s="7" t="s">
        <v>36631</v>
      </c>
      <c r="B2962" s="6">
        <v>0</v>
      </c>
      <c r="C2962" s="6">
        <v>0</v>
      </c>
      <c r="D2962" s="6">
        <v>0</v>
      </c>
      <c r="E2962" s="6">
        <v>0</v>
      </c>
      <c r="F2962" s="6">
        <v>0</v>
      </c>
      <c r="G2962" s="6">
        <v>0</v>
      </c>
      <c r="H2962" s="6" t="s">
        <v>34217</v>
      </c>
      <c r="I2962" s="6" t="s">
        <v>36629</v>
      </c>
      <c r="J2962" s="6" t="s">
        <v>34219</v>
      </c>
      <c r="K2962" s="6">
        <v>2</v>
      </c>
    </row>
    <row r="2963" spans="1:11" x14ac:dyDescent="0.25">
      <c r="A2963" s="7" t="s">
        <v>36632</v>
      </c>
      <c r="B2963" s="6">
        <v>1</v>
      </c>
      <c r="C2963" s="6">
        <v>0</v>
      </c>
      <c r="D2963" s="6">
        <v>0</v>
      </c>
      <c r="E2963" s="6">
        <v>0</v>
      </c>
      <c r="F2963" s="6">
        <v>0</v>
      </c>
      <c r="G2963" s="6">
        <v>0</v>
      </c>
      <c r="H2963" s="6" t="s">
        <v>34206</v>
      </c>
      <c r="I2963" s="6" t="s">
        <v>36629</v>
      </c>
      <c r="J2963" s="6" t="s">
        <v>34219</v>
      </c>
      <c r="K2963" s="6">
        <v>3</v>
      </c>
    </row>
    <row r="2964" spans="1:11" x14ac:dyDescent="0.25">
      <c r="A2964" s="7" t="s">
        <v>36633</v>
      </c>
      <c r="B2964" s="6">
        <v>1</v>
      </c>
      <c r="C2964" s="6">
        <v>0</v>
      </c>
      <c r="D2964" s="6">
        <v>0</v>
      </c>
      <c r="E2964" s="6">
        <v>0</v>
      </c>
      <c r="F2964" s="6">
        <v>0</v>
      </c>
      <c r="G2964" s="6">
        <v>0</v>
      </c>
      <c r="H2964" s="6" t="s">
        <v>34206</v>
      </c>
      <c r="I2964" s="6" t="s">
        <v>36629</v>
      </c>
      <c r="J2964" s="6" t="s">
        <v>34219</v>
      </c>
      <c r="K2964" s="6">
        <v>4</v>
      </c>
    </row>
    <row r="2965" spans="1:11" ht="37.5" x14ac:dyDescent="0.25">
      <c r="A2965" s="7" t="s">
        <v>36634</v>
      </c>
      <c r="B2965" s="6">
        <v>1</v>
      </c>
      <c r="C2965" s="6">
        <v>0</v>
      </c>
      <c r="D2965" s="6">
        <v>0</v>
      </c>
      <c r="E2965" s="6">
        <v>0</v>
      </c>
      <c r="F2965" s="6">
        <v>0</v>
      </c>
      <c r="G2965" s="6">
        <v>0</v>
      </c>
      <c r="H2965" s="6" t="s">
        <v>34206</v>
      </c>
      <c r="I2965" s="6" t="s">
        <v>36629</v>
      </c>
      <c r="J2965" s="6" t="s">
        <v>34219</v>
      </c>
      <c r="K2965" s="6">
        <v>5</v>
      </c>
    </row>
    <row r="2966" spans="1:11" x14ac:dyDescent="0.25">
      <c r="A2966" s="7" t="s">
        <v>36635</v>
      </c>
      <c r="B2966" s="6">
        <v>1</v>
      </c>
      <c r="C2966" s="6">
        <v>0</v>
      </c>
      <c r="D2966" s="6">
        <v>0</v>
      </c>
      <c r="E2966" s="6">
        <v>0</v>
      </c>
      <c r="F2966" s="6">
        <v>0</v>
      </c>
      <c r="G2966" s="6">
        <v>0</v>
      </c>
      <c r="H2966" s="6" t="s">
        <v>34206</v>
      </c>
      <c r="I2966" s="6" t="s">
        <v>36629</v>
      </c>
      <c r="J2966" s="6" t="s">
        <v>34219</v>
      </c>
      <c r="K2966" s="6">
        <v>6</v>
      </c>
    </row>
    <row r="2967" spans="1:11" ht="50" x14ac:dyDescent="0.25">
      <c r="A2967" s="7" t="s">
        <v>36636</v>
      </c>
      <c r="B2967" s="6">
        <v>1</v>
      </c>
      <c r="C2967" s="6">
        <v>0</v>
      </c>
      <c r="D2967" s="6">
        <v>0</v>
      </c>
      <c r="E2967" s="6">
        <v>0</v>
      </c>
      <c r="F2967" s="6">
        <v>0</v>
      </c>
      <c r="G2967" s="6">
        <v>0</v>
      </c>
      <c r="H2967" s="6" t="s">
        <v>34206</v>
      </c>
      <c r="I2967" s="6" t="s">
        <v>36629</v>
      </c>
      <c r="J2967" s="6" t="s">
        <v>34219</v>
      </c>
      <c r="K2967" s="6">
        <v>7</v>
      </c>
    </row>
    <row r="2968" spans="1:11" x14ac:dyDescent="0.25">
      <c r="A2968" s="7" t="s">
        <v>36637</v>
      </c>
      <c r="B2968" s="6">
        <v>1</v>
      </c>
      <c r="C2968" s="6">
        <v>0</v>
      </c>
      <c r="D2968" s="6">
        <v>0</v>
      </c>
      <c r="E2968" s="6">
        <v>0</v>
      </c>
      <c r="F2968" s="6">
        <v>0</v>
      </c>
      <c r="G2968" s="6">
        <v>0</v>
      </c>
      <c r="H2968" s="6" t="s">
        <v>34206</v>
      </c>
      <c r="I2968" s="6" t="s">
        <v>36629</v>
      </c>
      <c r="J2968" s="6" t="s">
        <v>34219</v>
      </c>
      <c r="K2968" s="6">
        <v>8</v>
      </c>
    </row>
    <row r="2969" spans="1:11" ht="37.5" x14ac:dyDescent="0.25">
      <c r="A2969" s="7" t="s">
        <v>36638</v>
      </c>
      <c r="B2969" s="6">
        <v>1</v>
      </c>
      <c r="C2969" s="6">
        <v>0</v>
      </c>
      <c r="D2969" s="6">
        <v>0</v>
      </c>
      <c r="E2969" s="6">
        <v>0</v>
      </c>
      <c r="F2969" s="6">
        <v>0</v>
      </c>
      <c r="G2969" s="6">
        <v>0</v>
      </c>
      <c r="H2969" s="6" t="s">
        <v>34206</v>
      </c>
      <c r="I2969" s="6" t="s">
        <v>36629</v>
      </c>
      <c r="J2969" s="6" t="s">
        <v>34219</v>
      </c>
      <c r="K2969" s="6">
        <v>9</v>
      </c>
    </row>
    <row r="2970" spans="1:11" ht="37.5" x14ac:dyDescent="0.25">
      <c r="A2970" s="7" t="s">
        <v>36639</v>
      </c>
      <c r="B2970" s="6">
        <v>1</v>
      </c>
      <c r="C2970" s="6">
        <v>0</v>
      </c>
      <c r="D2970" s="6">
        <v>0</v>
      </c>
      <c r="E2970" s="6">
        <v>0</v>
      </c>
      <c r="F2970" s="6">
        <v>0</v>
      </c>
      <c r="G2970" s="6">
        <v>0</v>
      </c>
      <c r="H2970" s="6" t="s">
        <v>34206</v>
      </c>
      <c r="I2970" s="6" t="s">
        <v>36629</v>
      </c>
      <c r="J2970" s="6" t="s">
        <v>34219</v>
      </c>
      <c r="K2970" s="6">
        <v>10</v>
      </c>
    </row>
    <row r="2971" spans="1:11" x14ac:dyDescent="0.25">
      <c r="A2971" s="7" t="s">
        <v>36640</v>
      </c>
      <c r="B2971" s="6">
        <v>0</v>
      </c>
      <c r="C2971" s="6">
        <v>0</v>
      </c>
      <c r="D2971" s="6">
        <v>0</v>
      </c>
      <c r="E2971" s="6">
        <v>0</v>
      </c>
      <c r="F2971" s="6">
        <v>0</v>
      </c>
      <c r="G2971" s="6">
        <v>0</v>
      </c>
      <c r="H2971" s="6" t="s">
        <v>34217</v>
      </c>
      <c r="I2971" s="6" t="s">
        <v>36629</v>
      </c>
      <c r="J2971" s="6" t="s">
        <v>34219</v>
      </c>
      <c r="K2971" s="6">
        <v>11</v>
      </c>
    </row>
    <row r="2972" spans="1:11" x14ac:dyDescent="0.25">
      <c r="A2972" s="7" t="s">
        <v>36641</v>
      </c>
      <c r="B2972" s="6">
        <v>0</v>
      </c>
      <c r="C2972" s="6">
        <v>0</v>
      </c>
      <c r="D2972" s="6">
        <v>0</v>
      </c>
      <c r="E2972" s="6">
        <v>0</v>
      </c>
      <c r="F2972" s="6">
        <v>0</v>
      </c>
      <c r="G2972" s="6">
        <v>0</v>
      </c>
      <c r="H2972" s="6" t="s">
        <v>34217</v>
      </c>
      <c r="I2972" s="6" t="s">
        <v>36629</v>
      </c>
      <c r="J2972" s="6" t="s">
        <v>34219</v>
      </c>
      <c r="K2972" s="6">
        <v>12</v>
      </c>
    </row>
    <row r="2973" spans="1:11" x14ac:dyDescent="0.25">
      <c r="A2973" s="7" t="s">
        <v>36642</v>
      </c>
      <c r="B2973" s="6">
        <v>0</v>
      </c>
      <c r="C2973" s="6">
        <v>0</v>
      </c>
      <c r="D2973" s="6">
        <v>0</v>
      </c>
      <c r="E2973" s="6">
        <v>0</v>
      </c>
      <c r="F2973" s="6">
        <v>0</v>
      </c>
      <c r="G2973" s="6">
        <v>0</v>
      </c>
      <c r="H2973" s="6" t="s">
        <v>34217</v>
      </c>
      <c r="I2973" s="6" t="s">
        <v>36629</v>
      </c>
      <c r="J2973" s="6" t="s">
        <v>34219</v>
      </c>
      <c r="K2973" s="6">
        <v>13</v>
      </c>
    </row>
    <row r="2974" spans="1:11" x14ac:dyDescent="0.25">
      <c r="A2974" s="7" t="s">
        <v>36643</v>
      </c>
      <c r="B2974" s="6">
        <v>0</v>
      </c>
      <c r="C2974" s="6">
        <v>0</v>
      </c>
      <c r="D2974" s="6">
        <v>0</v>
      </c>
      <c r="E2974" s="6">
        <v>0</v>
      </c>
      <c r="F2974" s="6">
        <v>0</v>
      </c>
      <c r="G2974" s="6">
        <v>0</v>
      </c>
      <c r="H2974" s="6" t="s">
        <v>34217</v>
      </c>
      <c r="I2974" s="6" t="s">
        <v>36629</v>
      </c>
      <c r="J2974" s="6" t="s">
        <v>34219</v>
      </c>
      <c r="K2974" s="6">
        <v>14</v>
      </c>
    </row>
    <row r="2975" spans="1:11" x14ac:dyDescent="0.25">
      <c r="A2975" s="7" t="s">
        <v>36644</v>
      </c>
      <c r="B2975" s="6">
        <v>0</v>
      </c>
      <c r="C2975" s="6">
        <v>0</v>
      </c>
      <c r="D2975" s="6">
        <v>0</v>
      </c>
      <c r="E2975" s="6">
        <v>0</v>
      </c>
      <c r="F2975" s="6">
        <v>0</v>
      </c>
      <c r="G2975" s="6">
        <v>0</v>
      </c>
      <c r="H2975" s="6" t="s">
        <v>34217</v>
      </c>
      <c r="I2975" s="6" t="s">
        <v>36629</v>
      </c>
      <c r="J2975" s="6" t="s">
        <v>34219</v>
      </c>
      <c r="K2975" s="6">
        <v>15</v>
      </c>
    </row>
    <row r="2976" spans="1:11" ht="50" x14ac:dyDescent="0.25">
      <c r="A2976" s="7" t="s">
        <v>36645</v>
      </c>
      <c r="B2976" s="6">
        <v>0</v>
      </c>
      <c r="C2976" s="6">
        <v>0</v>
      </c>
      <c r="D2976" s="6">
        <v>0</v>
      </c>
      <c r="E2976" s="6">
        <v>0</v>
      </c>
      <c r="F2976" s="6">
        <v>0</v>
      </c>
      <c r="G2976" s="6">
        <v>0</v>
      </c>
      <c r="H2976" s="6" t="s">
        <v>34217</v>
      </c>
      <c r="I2976" s="6" t="s">
        <v>36629</v>
      </c>
      <c r="J2976" s="6" t="s">
        <v>34219</v>
      </c>
      <c r="K2976" s="6">
        <v>16</v>
      </c>
    </row>
    <row r="2977" spans="1:11" x14ac:dyDescent="0.25">
      <c r="A2977" s="7" t="s">
        <v>36646</v>
      </c>
      <c r="B2977" s="6">
        <v>0</v>
      </c>
      <c r="C2977" s="6">
        <v>0</v>
      </c>
      <c r="D2977" s="6">
        <v>0</v>
      </c>
      <c r="E2977" s="6">
        <v>0</v>
      </c>
      <c r="F2977" s="6">
        <v>0</v>
      </c>
      <c r="G2977" s="6">
        <v>0</v>
      </c>
      <c r="H2977" s="6" t="s">
        <v>34217</v>
      </c>
      <c r="I2977" s="6" t="s">
        <v>36629</v>
      </c>
      <c r="J2977" s="6" t="s">
        <v>34219</v>
      </c>
      <c r="K2977" s="6">
        <v>17</v>
      </c>
    </row>
    <row r="2978" spans="1:11" ht="37.5" x14ac:dyDescent="0.25">
      <c r="A2978" s="7" t="s">
        <v>36647</v>
      </c>
      <c r="B2978" s="6">
        <v>0</v>
      </c>
      <c r="C2978" s="6">
        <v>0</v>
      </c>
      <c r="D2978" s="6">
        <v>0</v>
      </c>
      <c r="E2978" s="6">
        <v>0</v>
      </c>
      <c r="F2978" s="6">
        <v>0</v>
      </c>
      <c r="G2978" s="6">
        <v>0</v>
      </c>
      <c r="H2978" s="6" t="s">
        <v>34217</v>
      </c>
      <c r="I2978" s="6" t="s">
        <v>36629</v>
      </c>
      <c r="J2978" s="6" t="s">
        <v>34219</v>
      </c>
      <c r="K2978" s="6">
        <v>18</v>
      </c>
    </row>
    <row r="2979" spans="1:11" x14ac:dyDescent="0.25">
      <c r="A2979" s="7" t="s">
        <v>36648</v>
      </c>
      <c r="B2979" s="6">
        <v>0</v>
      </c>
      <c r="C2979" s="6">
        <v>0</v>
      </c>
      <c r="D2979" s="6">
        <v>0</v>
      </c>
      <c r="E2979" s="6">
        <v>0</v>
      </c>
      <c r="F2979" s="6">
        <v>0</v>
      </c>
      <c r="G2979" s="6">
        <v>0</v>
      </c>
      <c r="H2979" s="6" t="s">
        <v>34217</v>
      </c>
      <c r="I2979" s="6" t="s">
        <v>36629</v>
      </c>
      <c r="J2979" s="6" t="s">
        <v>34219</v>
      </c>
      <c r="K2979" s="6">
        <v>19</v>
      </c>
    </row>
    <row r="2980" spans="1:11" ht="62.5" x14ac:dyDescent="0.25">
      <c r="A2980" s="7" t="s">
        <v>36649</v>
      </c>
      <c r="B2980" s="6">
        <v>0</v>
      </c>
      <c r="C2980" s="6">
        <v>0</v>
      </c>
      <c r="D2980" s="6">
        <v>0</v>
      </c>
      <c r="E2980" s="6">
        <v>0</v>
      </c>
      <c r="F2980" s="6">
        <v>0</v>
      </c>
      <c r="G2980" s="6">
        <v>0</v>
      </c>
      <c r="H2980" s="6" t="s">
        <v>34217</v>
      </c>
      <c r="I2980" s="6" t="s">
        <v>36629</v>
      </c>
      <c r="J2980" s="6" t="s">
        <v>34219</v>
      </c>
      <c r="K2980" s="6">
        <v>20</v>
      </c>
    </row>
    <row r="2981" spans="1:11" x14ac:dyDescent="0.25">
      <c r="A2981" s="7" t="s">
        <v>36650</v>
      </c>
      <c r="B2981" s="6">
        <v>0</v>
      </c>
      <c r="C2981" s="6">
        <v>0</v>
      </c>
      <c r="D2981" s="6">
        <v>0</v>
      </c>
      <c r="E2981" s="6">
        <v>0</v>
      </c>
      <c r="F2981" s="6">
        <v>0</v>
      </c>
      <c r="G2981" s="6">
        <v>0</v>
      </c>
      <c r="H2981" s="6" t="s">
        <v>34217</v>
      </c>
      <c r="I2981" s="6" t="s">
        <v>36629</v>
      </c>
      <c r="J2981" s="6" t="s">
        <v>34219</v>
      </c>
      <c r="K2981" s="6">
        <v>21</v>
      </c>
    </row>
    <row r="2982" spans="1:11" x14ac:dyDescent="0.25">
      <c r="A2982" s="7" t="s">
        <v>36651</v>
      </c>
      <c r="B2982" s="6">
        <v>0</v>
      </c>
      <c r="C2982" s="6">
        <v>0</v>
      </c>
      <c r="D2982" s="6">
        <v>0</v>
      </c>
      <c r="E2982" s="6">
        <v>0</v>
      </c>
      <c r="F2982" s="6">
        <v>0</v>
      </c>
      <c r="G2982" s="6">
        <v>0</v>
      </c>
      <c r="H2982" s="6" t="s">
        <v>34217</v>
      </c>
      <c r="I2982" s="6" t="s">
        <v>36629</v>
      </c>
      <c r="J2982" s="6" t="s">
        <v>34219</v>
      </c>
      <c r="K2982" s="6">
        <v>22</v>
      </c>
    </row>
    <row r="2983" spans="1:11" x14ac:dyDescent="0.25">
      <c r="A2983" s="7" t="s">
        <v>36652</v>
      </c>
      <c r="B2983" s="6">
        <v>0</v>
      </c>
      <c r="C2983" s="6">
        <v>0</v>
      </c>
      <c r="D2983" s="6">
        <v>0</v>
      </c>
      <c r="E2983" s="6">
        <v>0</v>
      </c>
      <c r="F2983" s="6">
        <v>0</v>
      </c>
      <c r="G2983" s="6">
        <v>0</v>
      </c>
      <c r="H2983" s="6" t="s">
        <v>34217</v>
      </c>
      <c r="I2983" s="6" t="s">
        <v>36629</v>
      </c>
      <c r="J2983" s="6" t="s">
        <v>34219</v>
      </c>
      <c r="K2983" s="6">
        <v>23</v>
      </c>
    </row>
    <row r="2984" spans="1:11" x14ac:dyDescent="0.25">
      <c r="A2984" s="7" t="s">
        <v>36653</v>
      </c>
      <c r="B2984" s="6">
        <v>0</v>
      </c>
      <c r="C2984" s="6">
        <v>0</v>
      </c>
      <c r="D2984" s="6">
        <v>0</v>
      </c>
      <c r="E2984" s="6">
        <v>0</v>
      </c>
      <c r="F2984" s="6">
        <v>0</v>
      </c>
      <c r="G2984" s="6">
        <v>0</v>
      </c>
      <c r="H2984" s="6" t="s">
        <v>34217</v>
      </c>
      <c r="I2984" s="6" t="s">
        <v>36629</v>
      </c>
      <c r="J2984" s="6" t="s">
        <v>34219</v>
      </c>
      <c r="K2984" s="6">
        <v>24</v>
      </c>
    </row>
    <row r="2985" spans="1:11" ht="25" x14ac:dyDescent="0.25">
      <c r="A2985" s="7" t="s">
        <v>36654</v>
      </c>
      <c r="B2985" s="6">
        <v>0</v>
      </c>
      <c r="C2985" s="6">
        <v>0</v>
      </c>
      <c r="D2985" s="6">
        <v>0</v>
      </c>
      <c r="E2985" s="6">
        <v>0</v>
      </c>
      <c r="F2985" s="6">
        <v>0</v>
      </c>
      <c r="G2985" s="6">
        <v>0</v>
      </c>
      <c r="H2985" s="6" t="s">
        <v>34217</v>
      </c>
      <c r="I2985" s="6" t="s">
        <v>36629</v>
      </c>
      <c r="J2985" s="6" t="s">
        <v>34219</v>
      </c>
      <c r="K2985" s="6">
        <v>25</v>
      </c>
    </row>
    <row r="2986" spans="1:11" x14ac:dyDescent="0.25">
      <c r="A2986" s="7" t="s">
        <v>36655</v>
      </c>
      <c r="B2986" s="6">
        <v>0</v>
      </c>
      <c r="C2986" s="6">
        <v>0</v>
      </c>
      <c r="D2986" s="6">
        <v>0</v>
      </c>
      <c r="E2986" s="6">
        <v>0</v>
      </c>
      <c r="F2986" s="6">
        <v>0</v>
      </c>
      <c r="G2986" s="6">
        <v>0</v>
      </c>
      <c r="H2986" s="6" t="s">
        <v>34217</v>
      </c>
      <c r="I2986" s="6" t="s">
        <v>36629</v>
      </c>
      <c r="J2986" s="6" t="s">
        <v>34219</v>
      </c>
      <c r="K2986" s="6">
        <v>26</v>
      </c>
    </row>
    <row r="2987" spans="1:11" x14ac:dyDescent="0.25">
      <c r="A2987" s="7" t="s">
        <v>36656</v>
      </c>
      <c r="B2987" s="6">
        <v>0</v>
      </c>
      <c r="C2987" s="6">
        <v>0</v>
      </c>
      <c r="D2987" s="6">
        <v>0</v>
      </c>
      <c r="E2987" s="6">
        <v>0</v>
      </c>
      <c r="F2987" s="6">
        <v>0</v>
      </c>
      <c r="G2987" s="6">
        <v>0</v>
      </c>
      <c r="H2987" s="6" t="s">
        <v>34217</v>
      </c>
      <c r="I2987" s="6" t="s">
        <v>36629</v>
      </c>
      <c r="J2987" s="6" t="s">
        <v>34219</v>
      </c>
      <c r="K2987" s="6">
        <v>27</v>
      </c>
    </row>
    <row r="2988" spans="1:11" x14ac:dyDescent="0.25">
      <c r="A2988" s="7" t="s">
        <v>36657</v>
      </c>
      <c r="B2988" s="6">
        <v>0</v>
      </c>
      <c r="C2988" s="6">
        <v>0</v>
      </c>
      <c r="D2988" s="6">
        <v>0</v>
      </c>
      <c r="E2988" s="6">
        <v>0</v>
      </c>
      <c r="F2988" s="6">
        <v>0</v>
      </c>
      <c r="G2988" s="6">
        <v>0</v>
      </c>
      <c r="H2988" s="6" t="s">
        <v>34217</v>
      </c>
      <c r="I2988" s="6" t="s">
        <v>36629</v>
      </c>
      <c r="J2988" s="6" t="s">
        <v>34219</v>
      </c>
      <c r="K2988" s="6">
        <v>28</v>
      </c>
    </row>
    <row r="2989" spans="1:11" x14ac:dyDescent="0.25">
      <c r="A2989" s="7" t="s">
        <v>36658</v>
      </c>
      <c r="B2989" s="6">
        <v>0</v>
      </c>
      <c r="C2989" s="6">
        <v>0</v>
      </c>
      <c r="D2989" s="6">
        <v>0</v>
      </c>
      <c r="E2989" s="6">
        <v>0</v>
      </c>
      <c r="F2989" s="6">
        <v>0</v>
      </c>
      <c r="G2989" s="6">
        <v>0</v>
      </c>
      <c r="H2989" s="6" t="s">
        <v>34217</v>
      </c>
      <c r="I2989" s="6" t="s">
        <v>36629</v>
      </c>
      <c r="J2989" s="6" t="s">
        <v>34219</v>
      </c>
      <c r="K2989" s="6">
        <v>29</v>
      </c>
    </row>
    <row r="2990" spans="1:11" x14ac:dyDescent="0.25">
      <c r="A2990" s="7" t="s">
        <v>36659</v>
      </c>
      <c r="B2990" s="6">
        <v>0</v>
      </c>
      <c r="C2990" s="6">
        <v>0</v>
      </c>
      <c r="D2990" s="6">
        <v>0</v>
      </c>
      <c r="E2990" s="6">
        <v>0</v>
      </c>
      <c r="F2990" s="6">
        <v>0</v>
      </c>
      <c r="G2990" s="6">
        <v>0</v>
      </c>
      <c r="H2990" s="6" t="s">
        <v>34217</v>
      </c>
      <c r="I2990" s="6" t="s">
        <v>36629</v>
      </c>
      <c r="J2990" s="6" t="s">
        <v>34219</v>
      </c>
      <c r="K2990" s="6">
        <v>30</v>
      </c>
    </row>
    <row r="2991" spans="1:11" ht="37.5" x14ac:dyDescent="0.25">
      <c r="A2991" s="7" t="s">
        <v>36660</v>
      </c>
      <c r="B2991" s="6">
        <v>0</v>
      </c>
      <c r="C2991" s="6">
        <v>0</v>
      </c>
      <c r="D2991" s="6">
        <v>0</v>
      </c>
      <c r="E2991" s="6">
        <v>0</v>
      </c>
      <c r="F2991" s="6">
        <v>0</v>
      </c>
      <c r="G2991" s="6">
        <v>0</v>
      </c>
      <c r="H2991" s="6" t="s">
        <v>34217</v>
      </c>
      <c r="I2991" s="6" t="s">
        <v>36629</v>
      </c>
      <c r="J2991" s="6" t="s">
        <v>34219</v>
      </c>
      <c r="K2991" s="6">
        <v>31</v>
      </c>
    </row>
    <row r="2992" spans="1:11" ht="25" x14ac:dyDescent="0.25">
      <c r="A2992" s="7" t="s">
        <v>36661</v>
      </c>
      <c r="B2992" s="6">
        <v>0</v>
      </c>
      <c r="C2992" s="6">
        <v>0</v>
      </c>
      <c r="D2992" s="6">
        <v>0</v>
      </c>
      <c r="E2992" s="6">
        <v>0</v>
      </c>
      <c r="F2992" s="6">
        <v>0</v>
      </c>
      <c r="G2992" s="6">
        <v>0</v>
      </c>
      <c r="H2992" s="6" t="s">
        <v>34217</v>
      </c>
      <c r="I2992" s="6" t="s">
        <v>36629</v>
      </c>
      <c r="J2992" s="6" t="s">
        <v>34219</v>
      </c>
      <c r="K2992" s="6">
        <v>32</v>
      </c>
    </row>
    <row r="2993" spans="1:11" ht="75" x14ac:dyDescent="0.25">
      <c r="A2993" s="7" t="s">
        <v>36662</v>
      </c>
      <c r="B2993" s="6">
        <v>0</v>
      </c>
      <c r="C2993" s="6">
        <v>0</v>
      </c>
      <c r="D2993" s="6">
        <v>0</v>
      </c>
      <c r="E2993" s="6">
        <v>0</v>
      </c>
      <c r="F2993" s="6">
        <v>0</v>
      </c>
      <c r="G2993" s="6">
        <v>0</v>
      </c>
      <c r="H2993" s="6" t="s">
        <v>34217</v>
      </c>
      <c r="I2993" s="6" t="s">
        <v>36629</v>
      </c>
      <c r="J2993" s="6" t="s">
        <v>34219</v>
      </c>
      <c r="K2993" s="6">
        <v>33</v>
      </c>
    </row>
    <row r="2994" spans="1:11" ht="62.5" x14ac:dyDescent="0.25">
      <c r="A2994" s="7" t="s">
        <v>36663</v>
      </c>
      <c r="B2994" s="6">
        <v>0</v>
      </c>
      <c r="C2994" s="6">
        <v>0</v>
      </c>
      <c r="D2994" s="6">
        <v>0</v>
      </c>
      <c r="E2994" s="6">
        <v>0</v>
      </c>
      <c r="F2994" s="6">
        <v>0</v>
      </c>
      <c r="G2994" s="6">
        <v>0</v>
      </c>
      <c r="H2994" s="6" t="s">
        <v>34217</v>
      </c>
      <c r="I2994" s="6" t="s">
        <v>36629</v>
      </c>
      <c r="J2994" s="6" t="s">
        <v>34219</v>
      </c>
      <c r="K2994" s="6">
        <v>34</v>
      </c>
    </row>
    <row r="2995" spans="1:11" ht="37.5" x14ac:dyDescent="0.25">
      <c r="A2995" s="7" t="s">
        <v>36664</v>
      </c>
      <c r="B2995" s="6">
        <v>0</v>
      </c>
      <c r="C2995" s="6">
        <v>0</v>
      </c>
      <c r="D2995" s="6">
        <v>0</v>
      </c>
      <c r="E2995" s="6">
        <v>0</v>
      </c>
      <c r="F2995" s="6">
        <v>0</v>
      </c>
      <c r="G2995" s="6">
        <v>0</v>
      </c>
      <c r="H2995" s="6" t="s">
        <v>34217</v>
      </c>
      <c r="I2995" s="6" t="s">
        <v>36629</v>
      </c>
      <c r="J2995" s="6" t="s">
        <v>34219</v>
      </c>
      <c r="K2995" s="6">
        <v>35</v>
      </c>
    </row>
    <row r="2996" spans="1:11" x14ac:dyDescent="0.25">
      <c r="A2996" s="7" t="s">
        <v>36665</v>
      </c>
      <c r="B2996" s="6">
        <v>0</v>
      </c>
      <c r="C2996" s="6">
        <v>0</v>
      </c>
      <c r="D2996" s="6">
        <v>0</v>
      </c>
      <c r="E2996" s="6">
        <v>0</v>
      </c>
      <c r="F2996" s="6">
        <v>1</v>
      </c>
      <c r="G2996" s="6">
        <v>0</v>
      </c>
      <c r="H2996" s="6" t="s">
        <v>34210</v>
      </c>
      <c r="I2996" s="6" t="s">
        <v>36629</v>
      </c>
      <c r="J2996" s="6" t="s">
        <v>34219</v>
      </c>
      <c r="K2996" s="6">
        <v>36</v>
      </c>
    </row>
    <row r="2997" spans="1:11" ht="50" x14ac:dyDescent="0.25">
      <c r="A2997" s="7" t="s">
        <v>36666</v>
      </c>
      <c r="B2997" s="6">
        <v>0</v>
      </c>
      <c r="C2997" s="6">
        <v>0</v>
      </c>
      <c r="D2997" s="6">
        <v>0</v>
      </c>
      <c r="E2997" s="6">
        <v>0</v>
      </c>
      <c r="F2997" s="6">
        <v>1</v>
      </c>
      <c r="G2997" s="6">
        <v>0</v>
      </c>
      <c r="H2997" s="6" t="s">
        <v>34210</v>
      </c>
      <c r="I2997" s="6" t="s">
        <v>36629</v>
      </c>
      <c r="J2997" s="6" t="s">
        <v>34219</v>
      </c>
      <c r="K2997" s="6">
        <v>37</v>
      </c>
    </row>
    <row r="2998" spans="1:11" ht="62.5" x14ac:dyDescent="0.25">
      <c r="A2998" s="7" t="s">
        <v>36667</v>
      </c>
      <c r="B2998" s="6">
        <v>0</v>
      </c>
      <c r="C2998" s="6">
        <v>0</v>
      </c>
      <c r="D2998" s="6">
        <v>0</v>
      </c>
      <c r="E2998" s="6">
        <v>0</v>
      </c>
      <c r="F2998" s="6">
        <v>1</v>
      </c>
      <c r="G2998" s="6">
        <v>0</v>
      </c>
      <c r="H2998" s="6" t="s">
        <v>34210</v>
      </c>
      <c r="I2998" s="6" t="s">
        <v>36629</v>
      </c>
      <c r="J2998" s="6" t="s">
        <v>34219</v>
      </c>
      <c r="K2998" s="6">
        <v>38</v>
      </c>
    </row>
    <row r="2999" spans="1:11" ht="50" x14ac:dyDescent="0.25">
      <c r="A2999" s="7" t="s">
        <v>36668</v>
      </c>
      <c r="B2999" s="6">
        <v>0</v>
      </c>
      <c r="C2999" s="6">
        <v>0</v>
      </c>
      <c r="D2999" s="6">
        <v>0</v>
      </c>
      <c r="E2999" s="6">
        <v>0</v>
      </c>
      <c r="F2999" s="6">
        <v>1</v>
      </c>
      <c r="G2999" s="6">
        <v>0</v>
      </c>
      <c r="H2999" s="6" t="s">
        <v>34210</v>
      </c>
      <c r="I2999" s="6" t="s">
        <v>36629</v>
      </c>
      <c r="J2999" s="6" t="s">
        <v>34219</v>
      </c>
      <c r="K2999" s="6">
        <v>39</v>
      </c>
    </row>
    <row r="3000" spans="1:11" x14ac:dyDescent="0.25">
      <c r="A3000" s="7" t="s">
        <v>34216</v>
      </c>
      <c r="B3000" s="6">
        <v>0</v>
      </c>
      <c r="C3000" s="6">
        <v>0</v>
      </c>
      <c r="D3000" s="6">
        <v>0</v>
      </c>
      <c r="E3000" s="6">
        <v>0</v>
      </c>
      <c r="F3000" s="6">
        <v>0</v>
      </c>
      <c r="G3000" s="6">
        <v>0</v>
      </c>
      <c r="H3000" s="6" t="s">
        <v>34217</v>
      </c>
      <c r="I3000" s="6" t="s">
        <v>36669</v>
      </c>
      <c r="J3000" s="6" t="s">
        <v>34219</v>
      </c>
      <c r="K3000" s="6">
        <v>0</v>
      </c>
    </row>
    <row r="3001" spans="1:11" x14ac:dyDescent="0.25">
      <c r="A3001" s="7" t="s">
        <v>34660</v>
      </c>
      <c r="B3001" s="6">
        <v>0</v>
      </c>
      <c r="C3001" s="6">
        <v>0</v>
      </c>
      <c r="D3001" s="6">
        <v>0</v>
      </c>
      <c r="E3001" s="6">
        <v>0</v>
      </c>
      <c r="F3001" s="6">
        <v>0</v>
      </c>
      <c r="G3001" s="6">
        <v>0</v>
      </c>
      <c r="H3001" s="6" t="s">
        <v>34217</v>
      </c>
      <c r="I3001" s="6" t="s">
        <v>36669</v>
      </c>
      <c r="J3001" s="6" t="s">
        <v>34219</v>
      </c>
      <c r="K3001" s="6">
        <v>1</v>
      </c>
    </row>
    <row r="3002" spans="1:11" x14ac:dyDescent="0.25">
      <c r="A3002" s="7" t="s">
        <v>34662</v>
      </c>
      <c r="B3002" s="6">
        <v>0</v>
      </c>
      <c r="C3002" s="6">
        <v>0</v>
      </c>
      <c r="D3002" s="6">
        <v>0</v>
      </c>
      <c r="E3002" s="6">
        <v>0</v>
      </c>
      <c r="F3002" s="6">
        <v>0</v>
      </c>
      <c r="G3002" s="6">
        <v>1</v>
      </c>
      <c r="H3002" s="6" t="s">
        <v>34211</v>
      </c>
      <c r="I3002" s="6" t="s">
        <v>36669</v>
      </c>
      <c r="J3002" s="6" t="s">
        <v>34219</v>
      </c>
      <c r="K3002" s="6">
        <v>2</v>
      </c>
    </row>
    <row r="3003" spans="1:11" x14ac:dyDescent="0.25">
      <c r="A3003" s="7" t="s">
        <v>36670</v>
      </c>
      <c r="B3003" s="6">
        <v>0</v>
      </c>
      <c r="C3003" s="6">
        <v>0</v>
      </c>
      <c r="D3003" s="6">
        <v>0</v>
      </c>
      <c r="E3003" s="6">
        <v>0</v>
      </c>
      <c r="F3003" s="6">
        <v>0</v>
      </c>
      <c r="G3003" s="6">
        <v>1</v>
      </c>
      <c r="H3003" s="6" t="s">
        <v>34211</v>
      </c>
      <c r="I3003" s="6" t="s">
        <v>36669</v>
      </c>
      <c r="J3003" s="6" t="s">
        <v>34219</v>
      </c>
      <c r="K3003" s="6">
        <v>3</v>
      </c>
    </row>
    <row r="3004" spans="1:11" ht="37.5" x14ac:dyDescent="0.25">
      <c r="A3004" s="7" t="s">
        <v>34665</v>
      </c>
      <c r="B3004" s="6">
        <v>0</v>
      </c>
      <c r="C3004" s="6">
        <v>0</v>
      </c>
      <c r="D3004" s="6">
        <v>0</v>
      </c>
      <c r="E3004" s="6">
        <v>0</v>
      </c>
      <c r="F3004" s="6">
        <v>0</v>
      </c>
      <c r="G3004" s="6">
        <v>1</v>
      </c>
      <c r="H3004" s="6" t="s">
        <v>34211</v>
      </c>
      <c r="I3004" s="6" t="s">
        <v>36669</v>
      </c>
      <c r="J3004" s="6" t="s">
        <v>34219</v>
      </c>
      <c r="K3004" s="6">
        <v>4</v>
      </c>
    </row>
    <row r="3005" spans="1:11" ht="25" x14ac:dyDescent="0.25">
      <c r="A3005" s="7" t="s">
        <v>34667</v>
      </c>
      <c r="B3005" s="6">
        <v>0</v>
      </c>
      <c r="C3005" s="6">
        <v>0</v>
      </c>
      <c r="D3005" s="6">
        <v>0</v>
      </c>
      <c r="E3005" s="6">
        <v>0</v>
      </c>
      <c r="F3005" s="6">
        <v>0</v>
      </c>
      <c r="G3005" s="6">
        <v>1</v>
      </c>
      <c r="H3005" s="6" t="s">
        <v>34211</v>
      </c>
      <c r="I3005" s="6" t="s">
        <v>36669</v>
      </c>
      <c r="J3005" s="6" t="s">
        <v>34219</v>
      </c>
      <c r="K3005" s="6">
        <v>5</v>
      </c>
    </row>
    <row r="3006" spans="1:11" ht="25" x14ac:dyDescent="0.25">
      <c r="A3006" s="7" t="s">
        <v>34668</v>
      </c>
      <c r="B3006" s="6">
        <v>0</v>
      </c>
      <c r="C3006" s="6">
        <v>0</v>
      </c>
      <c r="D3006" s="6">
        <v>0</v>
      </c>
      <c r="E3006" s="6">
        <v>0</v>
      </c>
      <c r="F3006" s="6">
        <v>0</v>
      </c>
      <c r="G3006" s="6">
        <v>1</v>
      </c>
      <c r="H3006" s="6" t="s">
        <v>34211</v>
      </c>
      <c r="I3006" s="6" t="s">
        <v>36669</v>
      </c>
      <c r="J3006" s="6" t="s">
        <v>34219</v>
      </c>
      <c r="K3006" s="6">
        <v>6</v>
      </c>
    </row>
    <row r="3007" spans="1:11" ht="25" x14ac:dyDescent="0.25">
      <c r="A3007" s="7" t="s">
        <v>36671</v>
      </c>
      <c r="B3007" s="6">
        <v>0</v>
      </c>
      <c r="C3007" s="6">
        <v>0</v>
      </c>
      <c r="D3007" s="6">
        <v>0</v>
      </c>
      <c r="E3007" s="6">
        <v>0</v>
      </c>
      <c r="F3007" s="6">
        <v>0</v>
      </c>
      <c r="G3007" s="6">
        <v>1</v>
      </c>
      <c r="H3007" s="6" t="s">
        <v>34211</v>
      </c>
      <c r="I3007" s="6" t="s">
        <v>36669</v>
      </c>
      <c r="J3007" s="6" t="s">
        <v>34219</v>
      </c>
      <c r="K3007" s="6">
        <v>7</v>
      </c>
    </row>
    <row r="3008" spans="1:11" ht="50" x14ac:dyDescent="0.25">
      <c r="A3008" s="7" t="s">
        <v>34669</v>
      </c>
      <c r="B3008" s="6">
        <v>0</v>
      </c>
      <c r="C3008" s="6">
        <v>0</v>
      </c>
      <c r="D3008" s="6">
        <v>0</v>
      </c>
      <c r="E3008" s="6">
        <v>0</v>
      </c>
      <c r="F3008" s="6">
        <v>0</v>
      </c>
      <c r="G3008" s="6">
        <v>1</v>
      </c>
      <c r="H3008" s="6" t="s">
        <v>34211</v>
      </c>
      <c r="I3008" s="6" t="s">
        <v>36669</v>
      </c>
      <c r="J3008" s="6" t="s">
        <v>34219</v>
      </c>
      <c r="K3008" s="6">
        <v>8</v>
      </c>
    </row>
    <row r="3009" spans="1:11" x14ac:dyDescent="0.25">
      <c r="A3009" s="7" t="s">
        <v>36672</v>
      </c>
      <c r="B3009" s="6">
        <v>0</v>
      </c>
      <c r="C3009" s="6">
        <v>0</v>
      </c>
      <c r="D3009" s="6">
        <v>0</v>
      </c>
      <c r="E3009" s="6">
        <v>0</v>
      </c>
      <c r="F3009" s="6">
        <v>0</v>
      </c>
      <c r="G3009" s="6">
        <v>0</v>
      </c>
      <c r="H3009" s="6" t="s">
        <v>34217</v>
      </c>
      <c r="I3009" s="6" t="s">
        <v>36673</v>
      </c>
      <c r="J3009" s="6" t="s">
        <v>34219</v>
      </c>
      <c r="K3009" s="6">
        <v>0</v>
      </c>
    </row>
    <row r="3010" spans="1:11" ht="25" x14ac:dyDescent="0.25">
      <c r="A3010" s="7" t="s">
        <v>36674</v>
      </c>
      <c r="B3010" s="6">
        <v>0</v>
      </c>
      <c r="C3010" s="6">
        <v>0</v>
      </c>
      <c r="D3010" s="6">
        <v>0</v>
      </c>
      <c r="E3010" s="6">
        <v>0</v>
      </c>
      <c r="F3010" s="6">
        <v>0</v>
      </c>
      <c r="G3010" s="6">
        <v>0</v>
      </c>
      <c r="H3010" s="6" t="s">
        <v>34217</v>
      </c>
      <c r="I3010" s="6" t="s">
        <v>36673</v>
      </c>
      <c r="J3010" s="6" t="s">
        <v>34219</v>
      </c>
      <c r="K3010" s="6">
        <v>1</v>
      </c>
    </row>
    <row r="3011" spans="1:11" x14ac:dyDescent="0.25">
      <c r="A3011" s="7" t="s">
        <v>36675</v>
      </c>
      <c r="B3011" s="6">
        <v>0</v>
      </c>
      <c r="C3011" s="6">
        <v>0</v>
      </c>
      <c r="D3011" s="6">
        <v>0</v>
      </c>
      <c r="E3011" s="6">
        <v>0</v>
      </c>
      <c r="F3011" s="6">
        <v>0</v>
      </c>
      <c r="G3011" s="6">
        <v>0</v>
      </c>
      <c r="H3011" s="6" t="s">
        <v>34217</v>
      </c>
      <c r="I3011" s="6" t="s">
        <v>36673</v>
      </c>
      <c r="J3011" s="6" t="s">
        <v>34219</v>
      </c>
      <c r="K3011" s="6">
        <v>2</v>
      </c>
    </row>
    <row r="3012" spans="1:11" ht="87.5" x14ac:dyDescent="0.25">
      <c r="A3012" s="7" t="s">
        <v>36676</v>
      </c>
      <c r="B3012" s="6">
        <v>0</v>
      </c>
      <c r="C3012" s="6">
        <v>0</v>
      </c>
      <c r="D3012" s="6">
        <v>0</v>
      </c>
      <c r="E3012" s="6">
        <v>0</v>
      </c>
      <c r="F3012" s="6">
        <v>0</v>
      </c>
      <c r="G3012" s="6">
        <v>0</v>
      </c>
      <c r="H3012" s="6" t="s">
        <v>34217</v>
      </c>
      <c r="I3012" s="6" t="s">
        <v>36673</v>
      </c>
      <c r="J3012" s="6" t="s">
        <v>34219</v>
      </c>
      <c r="K3012" s="6">
        <v>3</v>
      </c>
    </row>
    <row r="3013" spans="1:11" x14ac:dyDescent="0.25">
      <c r="A3013" s="7" t="s">
        <v>36677</v>
      </c>
      <c r="B3013" s="6">
        <v>0</v>
      </c>
      <c r="C3013" s="6">
        <v>0</v>
      </c>
      <c r="D3013" s="6">
        <v>0</v>
      </c>
      <c r="E3013" s="6">
        <v>0</v>
      </c>
      <c r="F3013" s="6">
        <v>0</v>
      </c>
      <c r="G3013" s="6">
        <v>1</v>
      </c>
      <c r="H3013" s="6" t="s">
        <v>34211</v>
      </c>
      <c r="I3013" s="6" t="s">
        <v>36673</v>
      </c>
      <c r="J3013" s="6" t="s">
        <v>34219</v>
      </c>
      <c r="K3013" s="6">
        <v>4</v>
      </c>
    </row>
    <row r="3014" spans="1:11" ht="137.5" x14ac:dyDescent="0.25">
      <c r="A3014" s="7" t="s">
        <v>36678</v>
      </c>
      <c r="B3014" s="6">
        <v>0</v>
      </c>
      <c r="C3014" s="6">
        <v>0</v>
      </c>
      <c r="D3014" s="6">
        <v>0</v>
      </c>
      <c r="E3014" s="6">
        <v>0</v>
      </c>
      <c r="F3014" s="6">
        <v>0</v>
      </c>
      <c r="G3014" s="6">
        <v>1</v>
      </c>
      <c r="H3014" s="6" t="s">
        <v>34211</v>
      </c>
      <c r="I3014" s="6" t="s">
        <v>36673</v>
      </c>
      <c r="J3014" s="6" t="s">
        <v>34219</v>
      </c>
      <c r="K3014" s="6">
        <v>5</v>
      </c>
    </row>
    <row r="3015" spans="1:11" ht="75" x14ac:dyDescent="0.25">
      <c r="A3015" s="7" t="s">
        <v>36679</v>
      </c>
      <c r="B3015" s="6">
        <v>0</v>
      </c>
      <c r="C3015" s="6">
        <v>0</v>
      </c>
      <c r="D3015" s="6">
        <v>0</v>
      </c>
      <c r="E3015" s="6">
        <v>0</v>
      </c>
      <c r="F3015" s="6">
        <v>0</v>
      </c>
      <c r="G3015" s="6">
        <v>1</v>
      </c>
      <c r="H3015" s="6" t="s">
        <v>34211</v>
      </c>
      <c r="I3015" s="6" t="s">
        <v>36673</v>
      </c>
      <c r="J3015" s="6" t="s">
        <v>34219</v>
      </c>
      <c r="K3015" s="6">
        <v>6</v>
      </c>
    </row>
    <row r="3016" spans="1:11" x14ac:dyDescent="0.25">
      <c r="A3016" s="7" t="s">
        <v>36680</v>
      </c>
      <c r="B3016" s="6">
        <v>0</v>
      </c>
      <c r="C3016" s="6">
        <v>0</v>
      </c>
      <c r="D3016" s="6">
        <v>0</v>
      </c>
      <c r="E3016" s="6">
        <v>0</v>
      </c>
      <c r="F3016" s="6">
        <v>1</v>
      </c>
      <c r="G3016" s="6">
        <v>0</v>
      </c>
      <c r="H3016" s="6" t="s">
        <v>34210</v>
      </c>
      <c r="I3016" s="6" t="s">
        <v>36673</v>
      </c>
      <c r="J3016" s="6" t="s">
        <v>34219</v>
      </c>
      <c r="K3016" s="6">
        <v>7</v>
      </c>
    </row>
    <row r="3017" spans="1:11" ht="62.5" x14ac:dyDescent="0.25">
      <c r="A3017" s="7" t="s">
        <v>36681</v>
      </c>
      <c r="B3017" s="6">
        <v>0</v>
      </c>
      <c r="C3017" s="6">
        <v>0</v>
      </c>
      <c r="D3017" s="6">
        <v>0</v>
      </c>
      <c r="E3017" s="6">
        <v>0</v>
      </c>
      <c r="F3017" s="6">
        <v>1</v>
      </c>
      <c r="G3017" s="6">
        <v>0</v>
      </c>
      <c r="H3017" s="6" t="s">
        <v>34210</v>
      </c>
      <c r="I3017" s="6" t="s">
        <v>36673</v>
      </c>
      <c r="J3017" s="6" t="s">
        <v>34219</v>
      </c>
      <c r="K3017" s="6">
        <v>8</v>
      </c>
    </row>
    <row r="3018" spans="1:11" ht="75" x14ac:dyDescent="0.25">
      <c r="A3018" s="7" t="s">
        <v>36682</v>
      </c>
      <c r="B3018" s="6">
        <v>0</v>
      </c>
      <c r="C3018" s="6">
        <v>0</v>
      </c>
      <c r="D3018" s="6">
        <v>0</v>
      </c>
      <c r="E3018" s="6">
        <v>0</v>
      </c>
      <c r="F3018" s="6">
        <v>1</v>
      </c>
      <c r="G3018" s="6">
        <v>0</v>
      </c>
      <c r="H3018" s="6" t="s">
        <v>34210</v>
      </c>
      <c r="I3018" s="6" t="s">
        <v>36673</v>
      </c>
      <c r="J3018" s="6" t="s">
        <v>34219</v>
      </c>
      <c r="K3018" s="6">
        <v>9</v>
      </c>
    </row>
    <row r="3019" spans="1:11" ht="50" x14ac:dyDescent="0.25">
      <c r="A3019" s="7" t="s">
        <v>36683</v>
      </c>
      <c r="B3019" s="6">
        <v>0</v>
      </c>
      <c r="C3019" s="6">
        <v>0</v>
      </c>
      <c r="D3019" s="6">
        <v>0</v>
      </c>
      <c r="E3019" s="6">
        <v>0</v>
      </c>
      <c r="F3019" s="6">
        <v>1</v>
      </c>
      <c r="G3019" s="6">
        <v>0</v>
      </c>
      <c r="H3019" s="6" t="s">
        <v>34210</v>
      </c>
      <c r="I3019" s="6" t="s">
        <v>36673</v>
      </c>
      <c r="J3019" s="6" t="s">
        <v>34219</v>
      </c>
      <c r="K3019" s="6">
        <v>10</v>
      </c>
    </row>
    <row r="3020" spans="1:11" ht="25" x14ac:dyDescent="0.25">
      <c r="A3020" s="7" t="s">
        <v>36684</v>
      </c>
      <c r="B3020" s="6">
        <v>0</v>
      </c>
      <c r="C3020" s="6">
        <v>0</v>
      </c>
      <c r="D3020" s="6">
        <v>0</v>
      </c>
      <c r="E3020" s="6">
        <v>0</v>
      </c>
      <c r="F3020" s="6">
        <v>1</v>
      </c>
      <c r="G3020" s="6">
        <v>0</v>
      </c>
      <c r="H3020" s="6" t="s">
        <v>34210</v>
      </c>
      <c r="I3020" s="6" t="s">
        <v>36673</v>
      </c>
      <c r="J3020" s="6" t="s">
        <v>34219</v>
      </c>
      <c r="K3020" s="6">
        <v>11</v>
      </c>
    </row>
    <row r="3021" spans="1:11" ht="37.5" x14ac:dyDescent="0.25">
      <c r="A3021" s="7" t="s">
        <v>36685</v>
      </c>
      <c r="B3021" s="6">
        <v>0</v>
      </c>
      <c r="C3021" s="6">
        <v>0</v>
      </c>
      <c r="D3021" s="6">
        <v>0</v>
      </c>
      <c r="E3021" s="6">
        <v>0</v>
      </c>
      <c r="F3021" s="6">
        <v>1</v>
      </c>
      <c r="G3021" s="6">
        <v>0</v>
      </c>
      <c r="H3021" s="6" t="s">
        <v>34210</v>
      </c>
      <c r="I3021" s="6" t="s">
        <v>36673</v>
      </c>
      <c r="J3021" s="6" t="s">
        <v>34219</v>
      </c>
      <c r="K3021" s="6">
        <v>12</v>
      </c>
    </row>
    <row r="3022" spans="1:11" ht="50" x14ac:dyDescent="0.25">
      <c r="A3022" s="7" t="s">
        <v>36686</v>
      </c>
      <c r="B3022" s="6">
        <v>0</v>
      </c>
      <c r="C3022" s="6">
        <v>0</v>
      </c>
      <c r="D3022" s="6">
        <v>0</v>
      </c>
      <c r="E3022" s="6">
        <v>0</v>
      </c>
      <c r="F3022" s="6">
        <v>1</v>
      </c>
      <c r="G3022" s="6">
        <v>0</v>
      </c>
      <c r="H3022" s="6" t="s">
        <v>34210</v>
      </c>
      <c r="I3022" s="6" t="s">
        <v>36673</v>
      </c>
      <c r="J3022" s="6" t="s">
        <v>34219</v>
      </c>
      <c r="K3022" s="6">
        <v>13</v>
      </c>
    </row>
    <row r="3023" spans="1:11" x14ac:dyDescent="0.25">
      <c r="A3023" s="7" t="s">
        <v>35160</v>
      </c>
      <c r="B3023" s="6">
        <v>0</v>
      </c>
      <c r="C3023" s="6">
        <v>0</v>
      </c>
      <c r="D3023" s="6">
        <v>0</v>
      </c>
      <c r="E3023" s="6">
        <v>0</v>
      </c>
      <c r="F3023" s="6">
        <v>1</v>
      </c>
      <c r="G3023" s="6">
        <v>0</v>
      </c>
      <c r="H3023" s="6" t="s">
        <v>34210</v>
      </c>
      <c r="I3023" s="6" t="s">
        <v>36673</v>
      </c>
      <c r="J3023" s="6" t="s">
        <v>34219</v>
      </c>
      <c r="K3023" s="6">
        <v>14</v>
      </c>
    </row>
    <row r="3024" spans="1:11" ht="37.5" x14ac:dyDescent="0.25">
      <c r="A3024" s="7" t="s">
        <v>36687</v>
      </c>
      <c r="B3024" s="6">
        <v>0</v>
      </c>
      <c r="C3024" s="6">
        <v>0</v>
      </c>
      <c r="D3024" s="6">
        <v>0</v>
      </c>
      <c r="E3024" s="6">
        <v>0</v>
      </c>
      <c r="F3024" s="6">
        <v>1</v>
      </c>
      <c r="G3024" s="6">
        <v>0</v>
      </c>
      <c r="H3024" s="6" t="s">
        <v>34210</v>
      </c>
      <c r="I3024" s="6" t="s">
        <v>36673</v>
      </c>
      <c r="J3024" s="6" t="s">
        <v>34219</v>
      </c>
      <c r="K3024" s="6">
        <v>15</v>
      </c>
    </row>
    <row r="3025" spans="1:11" ht="50" x14ac:dyDescent="0.25">
      <c r="A3025" s="7" t="s">
        <v>36688</v>
      </c>
      <c r="B3025" s="6">
        <v>0</v>
      </c>
      <c r="C3025" s="6">
        <v>0</v>
      </c>
      <c r="D3025" s="6">
        <v>0</v>
      </c>
      <c r="E3025" s="6">
        <v>0</v>
      </c>
      <c r="F3025" s="6">
        <v>1</v>
      </c>
      <c r="G3025" s="6">
        <v>0</v>
      </c>
      <c r="H3025" s="6" t="s">
        <v>34210</v>
      </c>
      <c r="I3025" s="6" t="s">
        <v>36673</v>
      </c>
      <c r="J3025" s="6" t="s">
        <v>34219</v>
      </c>
      <c r="K3025" s="6">
        <v>16</v>
      </c>
    </row>
    <row r="3026" spans="1:11" ht="25" x14ac:dyDescent="0.25">
      <c r="A3026" s="7" t="s">
        <v>36689</v>
      </c>
      <c r="B3026" s="6">
        <v>0</v>
      </c>
      <c r="C3026" s="6">
        <v>0</v>
      </c>
      <c r="D3026" s="6">
        <v>0</v>
      </c>
      <c r="E3026" s="6">
        <v>0</v>
      </c>
      <c r="F3026" s="6">
        <v>1</v>
      </c>
      <c r="G3026" s="6">
        <v>0</v>
      </c>
      <c r="H3026" s="6" t="s">
        <v>34210</v>
      </c>
      <c r="I3026" s="6" t="s">
        <v>36673</v>
      </c>
      <c r="J3026" s="6" t="s">
        <v>34219</v>
      </c>
      <c r="K3026" s="6">
        <v>17</v>
      </c>
    </row>
    <row r="3027" spans="1:11" ht="25" x14ac:dyDescent="0.25">
      <c r="A3027" s="7" t="s">
        <v>36690</v>
      </c>
      <c r="B3027" s="6">
        <v>0</v>
      </c>
      <c r="C3027" s="6">
        <v>0</v>
      </c>
      <c r="D3027" s="6">
        <v>0</v>
      </c>
      <c r="E3027" s="6">
        <v>0</v>
      </c>
      <c r="F3027" s="6">
        <v>1</v>
      </c>
      <c r="G3027" s="6">
        <v>0</v>
      </c>
      <c r="H3027" s="6" t="s">
        <v>34210</v>
      </c>
      <c r="I3027" s="6" t="s">
        <v>36673</v>
      </c>
      <c r="J3027" s="6" t="s">
        <v>34219</v>
      </c>
      <c r="K3027" s="6">
        <v>18</v>
      </c>
    </row>
    <row r="3028" spans="1:11" ht="50" x14ac:dyDescent="0.25">
      <c r="A3028" s="7" t="s">
        <v>36691</v>
      </c>
      <c r="B3028" s="6">
        <v>0</v>
      </c>
      <c r="C3028" s="6">
        <v>0</v>
      </c>
      <c r="D3028" s="6">
        <v>0</v>
      </c>
      <c r="E3028" s="6">
        <v>0</v>
      </c>
      <c r="F3028" s="6">
        <v>1</v>
      </c>
      <c r="G3028" s="6">
        <v>0</v>
      </c>
      <c r="H3028" s="6" t="s">
        <v>34210</v>
      </c>
      <c r="I3028" s="6" t="s">
        <v>36673</v>
      </c>
      <c r="J3028" s="6" t="s">
        <v>34219</v>
      </c>
      <c r="K3028" s="6">
        <v>19</v>
      </c>
    </row>
    <row r="3029" spans="1:11" x14ac:dyDescent="0.25">
      <c r="A3029" s="7" t="s">
        <v>36692</v>
      </c>
      <c r="B3029" s="6">
        <v>0</v>
      </c>
      <c r="C3029" s="6">
        <v>0</v>
      </c>
      <c r="D3029" s="6">
        <v>0</v>
      </c>
      <c r="E3029" s="6">
        <v>0</v>
      </c>
      <c r="F3029" s="6">
        <v>0</v>
      </c>
      <c r="G3029" s="6">
        <v>0</v>
      </c>
      <c r="H3029" s="6" t="s">
        <v>34217</v>
      </c>
      <c r="I3029" s="6" t="s">
        <v>36673</v>
      </c>
      <c r="J3029" s="6" t="s">
        <v>34219</v>
      </c>
      <c r="K3029" s="6">
        <v>20</v>
      </c>
    </row>
    <row r="3030" spans="1:11" ht="37.5" x14ac:dyDescent="0.25">
      <c r="A3030" s="7" t="s">
        <v>36693</v>
      </c>
      <c r="B3030" s="6">
        <v>0</v>
      </c>
      <c r="C3030" s="6">
        <v>0</v>
      </c>
      <c r="D3030" s="6">
        <v>0</v>
      </c>
      <c r="E3030" s="6">
        <v>0</v>
      </c>
      <c r="F3030" s="6">
        <v>0</v>
      </c>
      <c r="G3030" s="6">
        <v>0</v>
      </c>
      <c r="H3030" s="6" t="s">
        <v>34217</v>
      </c>
      <c r="I3030" s="6" t="s">
        <v>36673</v>
      </c>
      <c r="J3030" s="6" t="s">
        <v>34219</v>
      </c>
      <c r="K3030" s="6">
        <v>21</v>
      </c>
    </row>
    <row r="3031" spans="1:11" x14ac:dyDescent="0.25">
      <c r="A3031" s="7" t="s">
        <v>36694</v>
      </c>
      <c r="B3031" s="6">
        <v>0</v>
      </c>
      <c r="C3031" s="6">
        <v>0</v>
      </c>
      <c r="D3031" s="6">
        <v>0</v>
      </c>
      <c r="E3031" s="6">
        <v>0</v>
      </c>
      <c r="F3031" s="6">
        <v>0</v>
      </c>
      <c r="G3031" s="6">
        <v>0</v>
      </c>
      <c r="H3031" s="6" t="s">
        <v>34217</v>
      </c>
      <c r="I3031" s="6" t="s">
        <v>36673</v>
      </c>
      <c r="J3031" s="6" t="s">
        <v>34219</v>
      </c>
      <c r="K3031" s="6">
        <v>22</v>
      </c>
    </row>
    <row r="3032" spans="1:11" x14ac:dyDescent="0.25">
      <c r="A3032" s="7" t="s">
        <v>36695</v>
      </c>
      <c r="B3032" s="6">
        <v>0</v>
      </c>
      <c r="C3032" s="6">
        <v>0</v>
      </c>
      <c r="D3032" s="6">
        <v>0</v>
      </c>
      <c r="E3032" s="6">
        <v>0</v>
      </c>
      <c r="F3032" s="6">
        <v>0</v>
      </c>
      <c r="G3032" s="6">
        <v>0</v>
      </c>
      <c r="H3032" s="6" t="s">
        <v>34217</v>
      </c>
      <c r="I3032" s="6" t="s">
        <v>36673</v>
      </c>
      <c r="J3032" s="6" t="s">
        <v>34219</v>
      </c>
      <c r="K3032" s="6">
        <v>23</v>
      </c>
    </row>
    <row r="3033" spans="1:11" x14ac:dyDescent="0.25">
      <c r="A3033" s="7" t="s">
        <v>36696</v>
      </c>
      <c r="B3033" s="6">
        <v>0</v>
      </c>
      <c r="C3033" s="6">
        <v>0</v>
      </c>
      <c r="D3033" s="6">
        <v>0</v>
      </c>
      <c r="E3033" s="6">
        <v>0</v>
      </c>
      <c r="F3033" s="6">
        <v>1</v>
      </c>
      <c r="G3033" s="6">
        <v>0</v>
      </c>
      <c r="H3033" s="6" t="s">
        <v>34210</v>
      </c>
      <c r="I3033" s="6" t="s">
        <v>36673</v>
      </c>
      <c r="J3033" s="6" t="s">
        <v>34219</v>
      </c>
      <c r="K3033" s="6">
        <v>24</v>
      </c>
    </row>
    <row r="3034" spans="1:11" ht="87.5" x14ac:dyDescent="0.25">
      <c r="A3034" s="7" t="s">
        <v>36697</v>
      </c>
      <c r="B3034" s="6">
        <v>0</v>
      </c>
      <c r="C3034" s="6">
        <v>0</v>
      </c>
      <c r="D3034" s="6">
        <v>0</v>
      </c>
      <c r="E3034" s="6">
        <v>0</v>
      </c>
      <c r="F3034" s="6">
        <v>1</v>
      </c>
      <c r="G3034" s="6">
        <v>0</v>
      </c>
      <c r="H3034" s="6" t="s">
        <v>34210</v>
      </c>
      <c r="I3034" s="6" t="s">
        <v>36673</v>
      </c>
      <c r="J3034" s="6" t="s">
        <v>34219</v>
      </c>
      <c r="K3034" s="6">
        <v>25</v>
      </c>
    </row>
    <row r="3035" spans="1:11" ht="62.5" x14ac:dyDescent="0.25">
      <c r="A3035" s="7" t="s">
        <v>36698</v>
      </c>
      <c r="B3035" s="6">
        <v>0</v>
      </c>
      <c r="C3035" s="6">
        <v>0</v>
      </c>
      <c r="D3035" s="6">
        <v>0</v>
      </c>
      <c r="E3035" s="6">
        <v>0</v>
      </c>
      <c r="F3035" s="6">
        <v>1</v>
      </c>
      <c r="G3035" s="6">
        <v>0</v>
      </c>
      <c r="H3035" s="6" t="s">
        <v>34210</v>
      </c>
      <c r="I3035" s="6" t="s">
        <v>36673</v>
      </c>
      <c r="J3035" s="6" t="s">
        <v>34219</v>
      </c>
      <c r="K3035" s="6">
        <v>26</v>
      </c>
    </row>
    <row r="3036" spans="1:11" ht="125" x14ac:dyDescent="0.25">
      <c r="A3036" s="7" t="s">
        <v>36699</v>
      </c>
      <c r="B3036" s="6">
        <v>0</v>
      </c>
      <c r="C3036" s="6">
        <v>0</v>
      </c>
      <c r="D3036" s="6">
        <v>0</v>
      </c>
      <c r="E3036" s="6">
        <v>0</v>
      </c>
      <c r="F3036" s="6">
        <v>1</v>
      </c>
      <c r="G3036" s="6">
        <v>0</v>
      </c>
      <c r="H3036" s="6" t="s">
        <v>34210</v>
      </c>
      <c r="I3036" s="6" t="s">
        <v>36673</v>
      </c>
      <c r="J3036" s="6" t="s">
        <v>34219</v>
      </c>
      <c r="K3036" s="6">
        <v>27</v>
      </c>
    </row>
    <row r="3037" spans="1:11" x14ac:dyDescent="0.25">
      <c r="A3037" s="7" t="s">
        <v>36700</v>
      </c>
      <c r="B3037" s="6">
        <v>0</v>
      </c>
      <c r="C3037" s="6">
        <v>0</v>
      </c>
      <c r="D3037" s="6">
        <v>0</v>
      </c>
      <c r="E3037" s="6">
        <v>0</v>
      </c>
      <c r="F3037" s="6">
        <v>0</v>
      </c>
      <c r="G3037" s="6">
        <v>0</v>
      </c>
      <c r="H3037" s="6" t="s">
        <v>34217</v>
      </c>
      <c r="I3037" s="6" t="s">
        <v>36673</v>
      </c>
      <c r="J3037" s="6" t="s">
        <v>34219</v>
      </c>
      <c r="K3037" s="6">
        <v>28</v>
      </c>
    </row>
    <row r="3038" spans="1:11" ht="25" x14ac:dyDescent="0.25">
      <c r="A3038" s="7" t="s">
        <v>36701</v>
      </c>
      <c r="B3038" s="6">
        <v>0</v>
      </c>
      <c r="C3038" s="6">
        <v>0</v>
      </c>
      <c r="D3038" s="6">
        <v>0</v>
      </c>
      <c r="E3038" s="6">
        <v>0</v>
      </c>
      <c r="F3038" s="6">
        <v>1</v>
      </c>
      <c r="G3038" s="6">
        <v>0</v>
      </c>
      <c r="H3038" s="6" t="s">
        <v>34210</v>
      </c>
      <c r="I3038" s="6" t="s">
        <v>36673</v>
      </c>
      <c r="J3038" s="6" t="s">
        <v>34219</v>
      </c>
      <c r="K3038" s="6">
        <v>29</v>
      </c>
    </row>
    <row r="3039" spans="1:11" ht="37.5" x14ac:dyDescent="0.25">
      <c r="A3039" s="7" t="s">
        <v>36702</v>
      </c>
      <c r="B3039" s="6">
        <v>0</v>
      </c>
      <c r="C3039" s="6">
        <v>0</v>
      </c>
      <c r="D3039" s="6">
        <v>0</v>
      </c>
      <c r="E3039" s="6">
        <v>0</v>
      </c>
      <c r="F3039" s="6">
        <v>1</v>
      </c>
      <c r="G3039" s="6">
        <v>0</v>
      </c>
      <c r="H3039" s="6" t="s">
        <v>34210</v>
      </c>
      <c r="I3039" s="6" t="s">
        <v>36673</v>
      </c>
      <c r="J3039" s="6" t="s">
        <v>34219</v>
      </c>
      <c r="K3039" s="6">
        <v>30</v>
      </c>
    </row>
    <row r="3040" spans="1:11" ht="62.5" x14ac:dyDescent="0.25">
      <c r="A3040" s="7" t="s">
        <v>36703</v>
      </c>
      <c r="B3040" s="6">
        <v>0</v>
      </c>
      <c r="C3040" s="6">
        <v>0</v>
      </c>
      <c r="D3040" s="6">
        <v>0</v>
      </c>
      <c r="E3040" s="6">
        <v>0</v>
      </c>
      <c r="F3040" s="6">
        <v>1</v>
      </c>
      <c r="G3040" s="6">
        <v>0</v>
      </c>
      <c r="H3040" s="6" t="s">
        <v>34210</v>
      </c>
      <c r="I3040" s="6" t="s">
        <v>36673</v>
      </c>
      <c r="J3040" s="6" t="s">
        <v>34219</v>
      </c>
      <c r="K3040" s="6">
        <v>31</v>
      </c>
    </row>
    <row r="3041" spans="1:11" x14ac:dyDescent="0.25">
      <c r="A3041" s="7" t="s">
        <v>36704</v>
      </c>
      <c r="B3041" s="6">
        <v>0</v>
      </c>
      <c r="C3041" s="6">
        <v>0</v>
      </c>
      <c r="D3041" s="6">
        <v>0</v>
      </c>
      <c r="E3041" s="6">
        <v>0</v>
      </c>
      <c r="F3041" s="6">
        <v>1</v>
      </c>
      <c r="G3041" s="6">
        <v>0</v>
      </c>
      <c r="H3041" s="6" t="s">
        <v>34210</v>
      </c>
      <c r="I3041" s="6" t="s">
        <v>36673</v>
      </c>
      <c r="J3041" s="6" t="s">
        <v>34219</v>
      </c>
      <c r="K3041" s="6">
        <v>32</v>
      </c>
    </row>
    <row r="3042" spans="1:11" x14ac:dyDescent="0.25">
      <c r="A3042" s="7" t="s">
        <v>36705</v>
      </c>
      <c r="B3042" s="6">
        <v>0</v>
      </c>
      <c r="C3042" s="6">
        <v>0</v>
      </c>
      <c r="D3042" s="6">
        <v>0</v>
      </c>
      <c r="E3042" s="6">
        <v>0</v>
      </c>
      <c r="F3042" s="6">
        <v>1</v>
      </c>
      <c r="G3042" s="6">
        <v>0</v>
      </c>
      <c r="H3042" s="6" t="s">
        <v>34210</v>
      </c>
      <c r="I3042" s="6" t="s">
        <v>36673</v>
      </c>
      <c r="J3042" s="6" t="s">
        <v>34219</v>
      </c>
      <c r="K3042" s="6">
        <v>33</v>
      </c>
    </row>
    <row r="3043" spans="1:11" x14ac:dyDescent="0.25">
      <c r="A3043" s="7" t="s">
        <v>36706</v>
      </c>
      <c r="B3043" s="6">
        <v>0</v>
      </c>
      <c r="C3043" s="6">
        <v>0</v>
      </c>
      <c r="D3043" s="6">
        <v>0</v>
      </c>
      <c r="E3043" s="6">
        <v>0</v>
      </c>
      <c r="F3043" s="6">
        <v>1</v>
      </c>
      <c r="G3043" s="6">
        <v>0</v>
      </c>
      <c r="H3043" s="6" t="s">
        <v>34210</v>
      </c>
      <c r="I3043" s="6" t="s">
        <v>36673</v>
      </c>
      <c r="J3043" s="6" t="s">
        <v>34219</v>
      </c>
      <c r="K3043" s="6">
        <v>34</v>
      </c>
    </row>
    <row r="3044" spans="1:11" ht="25" x14ac:dyDescent="0.25">
      <c r="A3044" s="7" t="s">
        <v>36707</v>
      </c>
      <c r="B3044" s="6">
        <v>0</v>
      </c>
      <c r="C3044" s="6">
        <v>0</v>
      </c>
      <c r="D3044" s="6">
        <v>0</v>
      </c>
      <c r="E3044" s="6">
        <v>0</v>
      </c>
      <c r="F3044" s="6">
        <v>1</v>
      </c>
      <c r="G3044" s="6">
        <v>0</v>
      </c>
      <c r="H3044" s="6" t="s">
        <v>34210</v>
      </c>
      <c r="I3044" s="6" t="s">
        <v>36673</v>
      </c>
      <c r="J3044" s="6" t="s">
        <v>34219</v>
      </c>
      <c r="K3044" s="6">
        <v>35</v>
      </c>
    </row>
    <row r="3045" spans="1:11" x14ac:dyDescent="0.25">
      <c r="A3045" s="7" t="s">
        <v>36708</v>
      </c>
      <c r="B3045" s="6">
        <v>0</v>
      </c>
      <c r="C3045" s="6">
        <v>0</v>
      </c>
      <c r="D3045" s="6">
        <v>0</v>
      </c>
      <c r="E3045" s="6">
        <v>0</v>
      </c>
      <c r="F3045" s="6">
        <v>1</v>
      </c>
      <c r="G3045" s="6">
        <v>0</v>
      </c>
      <c r="H3045" s="6" t="s">
        <v>34210</v>
      </c>
      <c r="I3045" s="6" t="s">
        <v>36673</v>
      </c>
      <c r="J3045" s="6" t="s">
        <v>34219</v>
      </c>
      <c r="K3045" s="6">
        <v>36</v>
      </c>
    </row>
    <row r="3046" spans="1:11" x14ac:dyDescent="0.25">
      <c r="A3046" s="7" t="s">
        <v>36709</v>
      </c>
      <c r="B3046" s="6">
        <v>0</v>
      </c>
      <c r="C3046" s="6">
        <v>0</v>
      </c>
      <c r="D3046" s="6">
        <v>0</v>
      </c>
      <c r="E3046" s="6">
        <v>0</v>
      </c>
      <c r="F3046" s="6">
        <v>1</v>
      </c>
      <c r="G3046" s="6">
        <v>0</v>
      </c>
      <c r="H3046" s="6" t="s">
        <v>34210</v>
      </c>
      <c r="I3046" s="6" t="s">
        <v>36673</v>
      </c>
      <c r="J3046" s="6" t="s">
        <v>34219</v>
      </c>
      <c r="K3046" s="6">
        <v>37</v>
      </c>
    </row>
    <row r="3047" spans="1:11" x14ac:dyDescent="0.25">
      <c r="A3047" s="7" t="s">
        <v>36710</v>
      </c>
      <c r="B3047" s="6">
        <v>0</v>
      </c>
      <c r="C3047" s="6">
        <v>0</v>
      </c>
      <c r="D3047" s="6">
        <v>0</v>
      </c>
      <c r="E3047" s="6">
        <v>0</v>
      </c>
      <c r="F3047" s="6">
        <v>1</v>
      </c>
      <c r="G3047" s="6">
        <v>0</v>
      </c>
      <c r="H3047" s="6" t="s">
        <v>34210</v>
      </c>
      <c r="I3047" s="6" t="s">
        <v>36673</v>
      </c>
      <c r="J3047" s="6" t="s">
        <v>34219</v>
      </c>
      <c r="K3047" s="6">
        <v>38</v>
      </c>
    </row>
    <row r="3048" spans="1:11" x14ac:dyDescent="0.25">
      <c r="A3048" s="7" t="s">
        <v>36711</v>
      </c>
      <c r="B3048" s="6">
        <v>0</v>
      </c>
      <c r="C3048" s="6">
        <v>0</v>
      </c>
      <c r="D3048" s="6">
        <v>0</v>
      </c>
      <c r="E3048" s="6">
        <v>0</v>
      </c>
      <c r="F3048" s="6">
        <v>1</v>
      </c>
      <c r="G3048" s="6">
        <v>0</v>
      </c>
      <c r="H3048" s="6" t="s">
        <v>34210</v>
      </c>
      <c r="I3048" s="6" t="s">
        <v>36673</v>
      </c>
      <c r="J3048" s="6" t="s">
        <v>34219</v>
      </c>
      <c r="K3048" s="6">
        <v>39</v>
      </c>
    </row>
    <row r="3049" spans="1:11" ht="25" x14ac:dyDescent="0.25">
      <c r="A3049" s="7" t="s">
        <v>36712</v>
      </c>
      <c r="B3049" s="6">
        <v>0</v>
      </c>
      <c r="C3049" s="6">
        <v>0</v>
      </c>
      <c r="D3049" s="6">
        <v>0</v>
      </c>
      <c r="E3049" s="6">
        <v>0</v>
      </c>
      <c r="F3049" s="6">
        <v>1</v>
      </c>
      <c r="G3049" s="6">
        <v>0</v>
      </c>
      <c r="H3049" s="6" t="s">
        <v>34210</v>
      </c>
      <c r="I3049" s="6" t="s">
        <v>36673</v>
      </c>
      <c r="J3049" s="6" t="s">
        <v>34219</v>
      </c>
      <c r="K3049" s="6">
        <v>40</v>
      </c>
    </row>
    <row r="3050" spans="1:11" ht="25" x14ac:dyDescent="0.25">
      <c r="A3050" s="7" t="s">
        <v>36713</v>
      </c>
      <c r="B3050" s="6">
        <v>0</v>
      </c>
      <c r="C3050" s="6">
        <v>0</v>
      </c>
      <c r="D3050" s="6">
        <v>0</v>
      </c>
      <c r="E3050" s="6">
        <v>0</v>
      </c>
      <c r="F3050" s="6">
        <v>1</v>
      </c>
      <c r="G3050" s="6">
        <v>0</v>
      </c>
      <c r="H3050" s="6" t="s">
        <v>34210</v>
      </c>
      <c r="I3050" s="6" t="s">
        <v>36673</v>
      </c>
      <c r="J3050" s="6" t="s">
        <v>34219</v>
      </c>
      <c r="K3050" s="6">
        <v>41</v>
      </c>
    </row>
    <row r="3051" spans="1:11" x14ac:dyDescent="0.25">
      <c r="A3051" s="7" t="s">
        <v>36714</v>
      </c>
      <c r="B3051" s="6">
        <v>0</v>
      </c>
      <c r="C3051" s="6">
        <v>0</v>
      </c>
      <c r="D3051" s="6">
        <v>0</v>
      </c>
      <c r="E3051" s="6">
        <v>0</v>
      </c>
      <c r="F3051" s="6">
        <v>1</v>
      </c>
      <c r="G3051" s="6">
        <v>0</v>
      </c>
      <c r="H3051" s="6" t="s">
        <v>34210</v>
      </c>
      <c r="I3051" s="6" t="s">
        <v>36673</v>
      </c>
      <c r="J3051" s="6" t="s">
        <v>34219</v>
      </c>
      <c r="K3051" s="6">
        <v>42</v>
      </c>
    </row>
    <row r="3052" spans="1:11" x14ac:dyDescent="0.25">
      <c r="A3052" s="7" t="s">
        <v>36715</v>
      </c>
      <c r="B3052" s="6">
        <v>0</v>
      </c>
      <c r="C3052" s="6">
        <v>0</v>
      </c>
      <c r="D3052" s="6">
        <v>0</v>
      </c>
      <c r="E3052" s="6">
        <v>0</v>
      </c>
      <c r="F3052" s="6">
        <v>1</v>
      </c>
      <c r="G3052" s="6">
        <v>0</v>
      </c>
      <c r="H3052" s="6" t="s">
        <v>34210</v>
      </c>
      <c r="I3052" s="6" t="s">
        <v>36673</v>
      </c>
      <c r="J3052" s="6" t="s">
        <v>34219</v>
      </c>
      <c r="K3052" s="6">
        <v>43</v>
      </c>
    </row>
    <row r="3053" spans="1:11" x14ac:dyDescent="0.25">
      <c r="A3053" s="7" t="s">
        <v>36716</v>
      </c>
      <c r="B3053" s="6">
        <v>0</v>
      </c>
      <c r="C3053" s="6">
        <v>0</v>
      </c>
      <c r="D3053" s="6">
        <v>0</v>
      </c>
      <c r="E3053" s="6">
        <v>0</v>
      </c>
      <c r="F3053" s="6">
        <v>1</v>
      </c>
      <c r="G3053" s="6">
        <v>0</v>
      </c>
      <c r="H3053" s="6" t="s">
        <v>34210</v>
      </c>
      <c r="I3053" s="6" t="s">
        <v>36673</v>
      </c>
      <c r="J3053" s="6" t="s">
        <v>34219</v>
      </c>
      <c r="K3053" s="6">
        <v>44</v>
      </c>
    </row>
    <row r="3054" spans="1:11" ht="75" x14ac:dyDescent="0.25">
      <c r="A3054" s="7" t="s">
        <v>36717</v>
      </c>
      <c r="B3054" s="6">
        <v>0</v>
      </c>
      <c r="C3054" s="6">
        <v>0</v>
      </c>
      <c r="D3054" s="6">
        <v>0</v>
      </c>
      <c r="E3054" s="6">
        <v>0</v>
      </c>
      <c r="F3054" s="6">
        <v>1</v>
      </c>
      <c r="G3054" s="6">
        <v>0</v>
      </c>
      <c r="H3054" s="6" t="s">
        <v>34210</v>
      </c>
      <c r="I3054" s="6" t="s">
        <v>36673</v>
      </c>
      <c r="J3054" s="6" t="s">
        <v>34219</v>
      </c>
      <c r="K3054" s="6">
        <v>45</v>
      </c>
    </row>
    <row r="3055" spans="1:11" x14ac:dyDescent="0.25">
      <c r="A3055" s="7" t="s">
        <v>36718</v>
      </c>
      <c r="B3055" s="6">
        <v>0</v>
      </c>
      <c r="C3055" s="6">
        <v>0</v>
      </c>
      <c r="D3055" s="6">
        <v>0</v>
      </c>
      <c r="E3055" s="6">
        <v>0</v>
      </c>
      <c r="F3055" s="6">
        <v>1</v>
      </c>
      <c r="G3055" s="6">
        <v>0</v>
      </c>
      <c r="H3055" s="6" t="s">
        <v>34210</v>
      </c>
      <c r="I3055" s="6" t="s">
        <v>36673</v>
      </c>
      <c r="J3055" s="6" t="s">
        <v>34219</v>
      </c>
      <c r="K3055" s="6">
        <v>46</v>
      </c>
    </row>
    <row r="3056" spans="1:11" ht="25" x14ac:dyDescent="0.25">
      <c r="A3056" s="7" t="s">
        <v>36719</v>
      </c>
      <c r="B3056" s="6">
        <v>0</v>
      </c>
      <c r="C3056" s="6">
        <v>0</v>
      </c>
      <c r="D3056" s="6">
        <v>0</v>
      </c>
      <c r="E3056" s="6">
        <v>0</v>
      </c>
      <c r="F3056" s="6">
        <v>1</v>
      </c>
      <c r="G3056" s="6">
        <v>0</v>
      </c>
      <c r="H3056" s="6" t="s">
        <v>34210</v>
      </c>
      <c r="I3056" s="6" t="s">
        <v>36673</v>
      </c>
      <c r="J3056" s="6" t="s">
        <v>34219</v>
      </c>
      <c r="K3056" s="6">
        <v>47</v>
      </c>
    </row>
    <row r="3057" spans="1:11" x14ac:dyDescent="0.25">
      <c r="A3057" s="7" t="s">
        <v>36720</v>
      </c>
      <c r="B3057" s="6">
        <v>0</v>
      </c>
      <c r="C3057" s="6">
        <v>0</v>
      </c>
      <c r="D3057" s="6">
        <v>0</v>
      </c>
      <c r="E3057" s="6">
        <v>0</v>
      </c>
      <c r="F3057" s="6">
        <v>1</v>
      </c>
      <c r="G3057" s="6">
        <v>0</v>
      </c>
      <c r="H3057" s="6" t="s">
        <v>34210</v>
      </c>
      <c r="I3057" s="6" t="s">
        <v>36673</v>
      </c>
      <c r="J3057" s="6" t="s">
        <v>34219</v>
      </c>
      <c r="K3057" s="6">
        <v>48</v>
      </c>
    </row>
    <row r="3058" spans="1:11" ht="25" x14ac:dyDescent="0.25">
      <c r="A3058" s="7" t="s">
        <v>36721</v>
      </c>
      <c r="B3058" s="6">
        <v>0</v>
      </c>
      <c r="C3058" s="6">
        <v>0</v>
      </c>
      <c r="D3058" s="6">
        <v>0</v>
      </c>
      <c r="E3058" s="6">
        <v>0</v>
      </c>
      <c r="F3058" s="6">
        <v>1</v>
      </c>
      <c r="G3058" s="6">
        <v>0</v>
      </c>
      <c r="H3058" s="6" t="s">
        <v>34210</v>
      </c>
      <c r="I3058" s="6" t="s">
        <v>36673</v>
      </c>
      <c r="J3058" s="6" t="s">
        <v>34219</v>
      </c>
      <c r="K3058" s="6">
        <v>49</v>
      </c>
    </row>
    <row r="3059" spans="1:11" ht="37.5" x14ac:dyDescent="0.25">
      <c r="A3059" s="7" t="s">
        <v>36722</v>
      </c>
      <c r="B3059" s="6">
        <v>0</v>
      </c>
      <c r="C3059" s="6">
        <v>0</v>
      </c>
      <c r="D3059" s="6">
        <v>0</v>
      </c>
      <c r="E3059" s="6">
        <v>0</v>
      </c>
      <c r="F3059" s="6">
        <v>1</v>
      </c>
      <c r="G3059" s="6">
        <v>0</v>
      </c>
      <c r="H3059" s="6" t="s">
        <v>34210</v>
      </c>
      <c r="I3059" s="6" t="s">
        <v>36673</v>
      </c>
      <c r="J3059" s="6" t="s">
        <v>34219</v>
      </c>
      <c r="K3059" s="6">
        <v>50</v>
      </c>
    </row>
    <row r="3060" spans="1:11" ht="37.5" x14ac:dyDescent="0.25">
      <c r="A3060" s="7" t="s">
        <v>36723</v>
      </c>
      <c r="B3060" s="6">
        <v>0</v>
      </c>
      <c r="C3060" s="6">
        <v>0</v>
      </c>
      <c r="D3060" s="6">
        <v>0</v>
      </c>
      <c r="E3060" s="6">
        <v>0</v>
      </c>
      <c r="F3060" s="6">
        <v>1</v>
      </c>
      <c r="G3060" s="6">
        <v>0</v>
      </c>
      <c r="H3060" s="6" t="s">
        <v>34210</v>
      </c>
      <c r="I3060" s="6" t="s">
        <v>36673</v>
      </c>
      <c r="J3060" s="6" t="s">
        <v>34219</v>
      </c>
      <c r="K3060" s="6">
        <v>51</v>
      </c>
    </row>
    <row r="3061" spans="1:11" x14ac:dyDescent="0.25">
      <c r="A3061" s="7" t="s">
        <v>36724</v>
      </c>
      <c r="B3061" s="6">
        <v>0</v>
      </c>
      <c r="C3061" s="6">
        <v>0</v>
      </c>
      <c r="D3061" s="6">
        <v>0</v>
      </c>
      <c r="E3061" s="6">
        <v>0</v>
      </c>
      <c r="F3061" s="6">
        <v>1</v>
      </c>
      <c r="G3061" s="6">
        <v>0</v>
      </c>
      <c r="H3061" s="6" t="s">
        <v>34210</v>
      </c>
      <c r="I3061" s="6" t="s">
        <v>36673</v>
      </c>
      <c r="J3061" s="6" t="s">
        <v>34219</v>
      </c>
      <c r="K3061" s="6">
        <v>52</v>
      </c>
    </row>
    <row r="3062" spans="1:11" ht="37.5" x14ac:dyDescent="0.25">
      <c r="A3062" s="7" t="s">
        <v>36725</v>
      </c>
      <c r="B3062" s="6">
        <v>0</v>
      </c>
      <c r="C3062" s="6">
        <v>0</v>
      </c>
      <c r="D3062" s="6">
        <v>0</v>
      </c>
      <c r="E3062" s="6">
        <v>0</v>
      </c>
      <c r="F3062" s="6">
        <v>1</v>
      </c>
      <c r="G3062" s="6">
        <v>0</v>
      </c>
      <c r="H3062" s="6" t="s">
        <v>34210</v>
      </c>
      <c r="I3062" s="6" t="s">
        <v>36673</v>
      </c>
      <c r="J3062" s="6" t="s">
        <v>34219</v>
      </c>
      <c r="K3062" s="6">
        <v>53</v>
      </c>
    </row>
    <row r="3063" spans="1:11" x14ac:dyDescent="0.25">
      <c r="A3063" s="7" t="s">
        <v>36716</v>
      </c>
      <c r="B3063" s="6">
        <v>0</v>
      </c>
      <c r="C3063" s="6">
        <v>0</v>
      </c>
      <c r="D3063" s="6">
        <v>0</v>
      </c>
      <c r="E3063" s="6">
        <v>0</v>
      </c>
      <c r="F3063" s="6">
        <v>1</v>
      </c>
      <c r="G3063" s="6">
        <v>0</v>
      </c>
      <c r="H3063" s="6" t="s">
        <v>34210</v>
      </c>
      <c r="I3063" s="6" t="s">
        <v>36673</v>
      </c>
      <c r="J3063" s="6" t="s">
        <v>34219</v>
      </c>
      <c r="K3063" s="6">
        <v>54</v>
      </c>
    </row>
    <row r="3064" spans="1:11" ht="50" x14ac:dyDescent="0.25">
      <c r="A3064" s="7" t="s">
        <v>36726</v>
      </c>
      <c r="B3064" s="6">
        <v>0</v>
      </c>
      <c r="C3064" s="6">
        <v>0</v>
      </c>
      <c r="D3064" s="6">
        <v>0</v>
      </c>
      <c r="E3064" s="6">
        <v>0</v>
      </c>
      <c r="F3064" s="6">
        <v>1</v>
      </c>
      <c r="G3064" s="6">
        <v>0</v>
      </c>
      <c r="H3064" s="6" t="s">
        <v>34210</v>
      </c>
      <c r="I3064" s="6" t="s">
        <v>36673</v>
      </c>
      <c r="J3064" s="6" t="s">
        <v>34219</v>
      </c>
      <c r="K3064" s="6">
        <v>55</v>
      </c>
    </row>
    <row r="3065" spans="1:11" ht="37.5" x14ac:dyDescent="0.25">
      <c r="A3065" s="7" t="s">
        <v>36727</v>
      </c>
      <c r="B3065" s="6">
        <v>0</v>
      </c>
      <c r="C3065" s="6">
        <v>0</v>
      </c>
      <c r="D3065" s="6">
        <v>0</v>
      </c>
      <c r="E3065" s="6">
        <v>0</v>
      </c>
      <c r="F3065" s="6">
        <v>1</v>
      </c>
      <c r="G3065" s="6">
        <v>0</v>
      </c>
      <c r="H3065" s="6" t="s">
        <v>34210</v>
      </c>
      <c r="I3065" s="6" t="s">
        <v>36673</v>
      </c>
      <c r="J3065" s="6" t="s">
        <v>34219</v>
      </c>
      <c r="K3065" s="6">
        <v>56</v>
      </c>
    </row>
    <row r="3066" spans="1:11" x14ac:dyDescent="0.25">
      <c r="A3066" s="7" t="s">
        <v>36728</v>
      </c>
      <c r="B3066" s="6">
        <v>0</v>
      </c>
      <c r="C3066" s="6">
        <v>0</v>
      </c>
      <c r="D3066" s="6">
        <v>0</v>
      </c>
      <c r="E3066" s="6">
        <v>0</v>
      </c>
      <c r="F3066" s="6">
        <v>1</v>
      </c>
      <c r="G3066" s="6">
        <v>0</v>
      </c>
      <c r="H3066" s="6" t="s">
        <v>34210</v>
      </c>
      <c r="I3066" s="6" t="s">
        <v>36673</v>
      </c>
      <c r="J3066" s="6" t="s">
        <v>34219</v>
      </c>
      <c r="K3066" s="6">
        <v>57</v>
      </c>
    </row>
    <row r="3067" spans="1:11" ht="50" x14ac:dyDescent="0.25">
      <c r="A3067" s="7" t="s">
        <v>36729</v>
      </c>
      <c r="B3067" s="6">
        <v>0</v>
      </c>
      <c r="C3067" s="6">
        <v>0</v>
      </c>
      <c r="D3067" s="6">
        <v>0</v>
      </c>
      <c r="E3067" s="6">
        <v>0</v>
      </c>
      <c r="F3067" s="6">
        <v>1</v>
      </c>
      <c r="G3067" s="6">
        <v>0</v>
      </c>
      <c r="H3067" s="6" t="s">
        <v>34210</v>
      </c>
      <c r="I3067" s="6" t="s">
        <v>36673</v>
      </c>
      <c r="J3067" s="6" t="s">
        <v>34219</v>
      </c>
      <c r="K3067" s="6">
        <v>58</v>
      </c>
    </row>
    <row r="3068" spans="1:11" x14ac:dyDescent="0.25">
      <c r="A3068" s="7" t="s">
        <v>36730</v>
      </c>
      <c r="B3068" s="6">
        <v>0</v>
      </c>
      <c r="C3068" s="6">
        <v>0</v>
      </c>
      <c r="D3068" s="6">
        <v>0</v>
      </c>
      <c r="E3068" s="6">
        <v>0</v>
      </c>
      <c r="F3068" s="6">
        <v>1</v>
      </c>
      <c r="G3068" s="6">
        <v>0</v>
      </c>
      <c r="H3068" s="6" t="s">
        <v>34210</v>
      </c>
      <c r="I3068" s="6" t="s">
        <v>36673</v>
      </c>
      <c r="J3068" s="6" t="s">
        <v>34219</v>
      </c>
      <c r="K3068" s="6">
        <v>59</v>
      </c>
    </row>
    <row r="3069" spans="1:11" x14ac:dyDescent="0.25">
      <c r="A3069" s="7" t="s">
        <v>36731</v>
      </c>
      <c r="B3069" s="6">
        <v>0</v>
      </c>
      <c r="C3069" s="6">
        <v>0</v>
      </c>
      <c r="D3069" s="6">
        <v>0</v>
      </c>
      <c r="E3069" s="6">
        <v>0</v>
      </c>
      <c r="F3069" s="6">
        <v>0</v>
      </c>
      <c r="G3069" s="6">
        <v>0</v>
      </c>
      <c r="H3069" s="6" t="s">
        <v>34217</v>
      </c>
      <c r="I3069" s="6" t="s">
        <v>36732</v>
      </c>
      <c r="J3069" s="6" t="s">
        <v>34219</v>
      </c>
      <c r="K3069" s="6">
        <v>0</v>
      </c>
    </row>
    <row r="3070" spans="1:11" x14ac:dyDescent="0.25">
      <c r="A3070" s="7" t="s">
        <v>36733</v>
      </c>
      <c r="B3070" s="6">
        <v>0</v>
      </c>
      <c r="C3070" s="6">
        <v>0</v>
      </c>
      <c r="D3070" s="6">
        <v>0</v>
      </c>
      <c r="E3070" s="6">
        <v>0</v>
      </c>
      <c r="F3070" s="6">
        <v>0</v>
      </c>
      <c r="G3070" s="6">
        <v>0</v>
      </c>
      <c r="H3070" s="6" t="s">
        <v>34217</v>
      </c>
      <c r="I3070" s="6" t="s">
        <v>36732</v>
      </c>
      <c r="J3070" s="6" t="s">
        <v>34219</v>
      </c>
      <c r="K3070" s="6">
        <v>1</v>
      </c>
    </row>
    <row r="3071" spans="1:11" ht="25" x14ac:dyDescent="0.25">
      <c r="A3071" s="7" t="s">
        <v>36734</v>
      </c>
      <c r="B3071" s="6">
        <v>0</v>
      </c>
      <c r="C3071" s="6">
        <v>0</v>
      </c>
      <c r="D3071" s="6">
        <v>1</v>
      </c>
      <c r="E3071" s="6">
        <v>0</v>
      </c>
      <c r="F3071" s="6">
        <v>0</v>
      </c>
      <c r="G3071" s="6">
        <v>0</v>
      </c>
      <c r="H3071" s="6" t="s">
        <v>34208</v>
      </c>
      <c r="I3071" s="6" t="s">
        <v>36732</v>
      </c>
      <c r="J3071" s="6" t="s">
        <v>34219</v>
      </c>
      <c r="K3071" s="6">
        <v>2</v>
      </c>
    </row>
    <row r="3072" spans="1:11" x14ac:dyDescent="0.25">
      <c r="A3072" s="7" t="s">
        <v>36735</v>
      </c>
      <c r="B3072" s="6">
        <v>1</v>
      </c>
      <c r="C3072" s="6">
        <v>0</v>
      </c>
      <c r="D3072" s="6">
        <v>0</v>
      </c>
      <c r="E3072" s="6">
        <v>0</v>
      </c>
      <c r="F3072" s="6">
        <v>0</v>
      </c>
      <c r="G3072" s="6">
        <v>0</v>
      </c>
      <c r="H3072" s="6" t="s">
        <v>34206</v>
      </c>
      <c r="I3072" s="6" t="s">
        <v>36732</v>
      </c>
      <c r="J3072" s="6" t="s">
        <v>34219</v>
      </c>
      <c r="K3072" s="6">
        <v>3</v>
      </c>
    </row>
    <row r="3073" spans="1:11" ht="37.5" x14ac:dyDescent="0.25">
      <c r="A3073" s="7" t="s">
        <v>36736</v>
      </c>
      <c r="B3073" s="6">
        <v>1</v>
      </c>
      <c r="C3073" s="6">
        <v>0</v>
      </c>
      <c r="D3073" s="6">
        <v>0</v>
      </c>
      <c r="E3073" s="6">
        <v>0</v>
      </c>
      <c r="F3073" s="6">
        <v>0</v>
      </c>
      <c r="G3073" s="6">
        <v>0</v>
      </c>
      <c r="H3073" s="6" t="s">
        <v>34206</v>
      </c>
      <c r="I3073" s="6" t="s">
        <v>36732</v>
      </c>
      <c r="J3073" s="6" t="s">
        <v>34219</v>
      </c>
      <c r="K3073" s="6">
        <v>4</v>
      </c>
    </row>
    <row r="3074" spans="1:11" x14ac:dyDescent="0.25">
      <c r="A3074" s="7" t="s">
        <v>36737</v>
      </c>
      <c r="B3074" s="6">
        <v>1</v>
      </c>
      <c r="C3074" s="6">
        <v>0</v>
      </c>
      <c r="D3074" s="6">
        <v>0</v>
      </c>
      <c r="E3074" s="6">
        <v>0</v>
      </c>
      <c r="F3074" s="6">
        <v>0</v>
      </c>
      <c r="G3074" s="6">
        <v>0</v>
      </c>
      <c r="H3074" s="6" t="s">
        <v>34206</v>
      </c>
      <c r="I3074" s="6" t="s">
        <v>36732</v>
      </c>
      <c r="J3074" s="6" t="s">
        <v>34219</v>
      </c>
      <c r="K3074" s="6">
        <v>5</v>
      </c>
    </row>
    <row r="3075" spans="1:11" x14ac:dyDescent="0.25">
      <c r="A3075" s="7" t="s">
        <v>35571</v>
      </c>
      <c r="B3075" s="6">
        <v>1</v>
      </c>
      <c r="C3075" s="6">
        <v>0</v>
      </c>
      <c r="D3075" s="6">
        <v>0</v>
      </c>
      <c r="E3075" s="6">
        <v>0</v>
      </c>
      <c r="F3075" s="6">
        <v>0</v>
      </c>
      <c r="G3075" s="6">
        <v>0</v>
      </c>
      <c r="H3075" s="6" t="s">
        <v>34206</v>
      </c>
      <c r="I3075" s="6" t="s">
        <v>36732</v>
      </c>
      <c r="J3075" s="6" t="s">
        <v>34219</v>
      </c>
      <c r="K3075" s="6">
        <v>6</v>
      </c>
    </row>
    <row r="3076" spans="1:11" ht="62.5" x14ac:dyDescent="0.25">
      <c r="A3076" s="7" t="s">
        <v>36738</v>
      </c>
      <c r="B3076" s="6">
        <v>1</v>
      </c>
      <c r="C3076" s="6">
        <v>0</v>
      </c>
      <c r="D3076" s="6">
        <v>0</v>
      </c>
      <c r="E3076" s="6">
        <v>0</v>
      </c>
      <c r="F3076" s="6">
        <v>0</v>
      </c>
      <c r="G3076" s="6">
        <v>0</v>
      </c>
      <c r="H3076" s="6" t="s">
        <v>34206</v>
      </c>
      <c r="I3076" s="6" t="s">
        <v>36732</v>
      </c>
      <c r="J3076" s="6" t="s">
        <v>34219</v>
      </c>
      <c r="K3076" s="6">
        <v>7</v>
      </c>
    </row>
    <row r="3077" spans="1:11" x14ac:dyDescent="0.25">
      <c r="A3077" s="7" t="s">
        <v>36739</v>
      </c>
      <c r="B3077" s="6">
        <v>0</v>
      </c>
      <c r="C3077" s="6">
        <v>0</v>
      </c>
      <c r="D3077" s="6">
        <v>0</v>
      </c>
      <c r="E3077" s="6">
        <v>0</v>
      </c>
      <c r="F3077" s="6">
        <v>0</v>
      </c>
      <c r="G3077" s="6">
        <v>1</v>
      </c>
      <c r="H3077" s="6" t="s">
        <v>34211</v>
      </c>
      <c r="I3077" s="6" t="s">
        <v>36732</v>
      </c>
      <c r="J3077" s="6" t="s">
        <v>34219</v>
      </c>
      <c r="K3077" s="6">
        <v>8</v>
      </c>
    </row>
    <row r="3078" spans="1:11" ht="37.5" x14ac:dyDescent="0.25">
      <c r="A3078" s="7" t="s">
        <v>36740</v>
      </c>
      <c r="B3078" s="6">
        <v>0</v>
      </c>
      <c r="C3078" s="6">
        <v>0</v>
      </c>
      <c r="D3078" s="6">
        <v>0</v>
      </c>
      <c r="E3078" s="6">
        <v>0</v>
      </c>
      <c r="F3078" s="6">
        <v>0</v>
      </c>
      <c r="G3078" s="6">
        <v>1</v>
      </c>
      <c r="H3078" s="6" t="s">
        <v>34211</v>
      </c>
      <c r="I3078" s="6" t="s">
        <v>36732</v>
      </c>
      <c r="J3078" s="6" t="s">
        <v>34219</v>
      </c>
      <c r="K3078" s="6">
        <v>9</v>
      </c>
    </row>
    <row r="3079" spans="1:11" x14ac:dyDescent="0.25">
      <c r="A3079" s="7" t="s">
        <v>36741</v>
      </c>
      <c r="B3079" s="6">
        <v>0</v>
      </c>
      <c r="C3079" s="6">
        <v>0</v>
      </c>
      <c r="D3079" s="6">
        <v>0</v>
      </c>
      <c r="E3079" s="6">
        <v>0</v>
      </c>
      <c r="F3079" s="6">
        <v>0</v>
      </c>
      <c r="G3079" s="6">
        <v>1</v>
      </c>
      <c r="H3079" s="6" t="s">
        <v>34211</v>
      </c>
      <c r="I3079" s="6" t="s">
        <v>36732</v>
      </c>
      <c r="J3079" s="6" t="s">
        <v>34219</v>
      </c>
      <c r="K3079" s="6">
        <v>10</v>
      </c>
    </row>
    <row r="3080" spans="1:11" x14ac:dyDescent="0.25">
      <c r="A3080" s="7" t="s">
        <v>36742</v>
      </c>
      <c r="B3080" s="6">
        <v>0</v>
      </c>
      <c r="C3080" s="6">
        <v>0</v>
      </c>
      <c r="D3080" s="6">
        <v>0</v>
      </c>
      <c r="E3080" s="6">
        <v>0</v>
      </c>
      <c r="F3080" s="6">
        <v>0</v>
      </c>
      <c r="G3080" s="6">
        <v>1</v>
      </c>
      <c r="H3080" s="6" t="s">
        <v>34211</v>
      </c>
      <c r="I3080" s="6" t="s">
        <v>36732</v>
      </c>
      <c r="J3080" s="6" t="s">
        <v>34219</v>
      </c>
      <c r="K3080" s="6">
        <v>11</v>
      </c>
    </row>
    <row r="3081" spans="1:11" x14ac:dyDescent="0.25">
      <c r="A3081" s="7" t="s">
        <v>36743</v>
      </c>
      <c r="B3081" s="6">
        <v>0</v>
      </c>
      <c r="C3081" s="6">
        <v>0</v>
      </c>
      <c r="D3081" s="6">
        <v>0</v>
      </c>
      <c r="E3081" s="6">
        <v>0</v>
      </c>
      <c r="F3081" s="6">
        <v>0</v>
      </c>
      <c r="G3081" s="6">
        <v>1</v>
      </c>
      <c r="H3081" s="6" t="s">
        <v>34211</v>
      </c>
      <c r="I3081" s="6" t="s">
        <v>36732</v>
      </c>
      <c r="J3081" s="6" t="s">
        <v>34219</v>
      </c>
      <c r="K3081" s="6">
        <v>12</v>
      </c>
    </row>
    <row r="3082" spans="1:11" x14ac:dyDescent="0.25">
      <c r="A3082" s="7" t="s">
        <v>36744</v>
      </c>
      <c r="B3082" s="6">
        <v>0</v>
      </c>
      <c r="C3082" s="6">
        <v>0</v>
      </c>
      <c r="D3082" s="6">
        <v>0</v>
      </c>
      <c r="E3082" s="6">
        <v>0</v>
      </c>
      <c r="F3082" s="6">
        <v>0</v>
      </c>
      <c r="G3082" s="6">
        <v>1</v>
      </c>
      <c r="H3082" s="6" t="s">
        <v>34211</v>
      </c>
      <c r="I3082" s="6" t="s">
        <v>36732</v>
      </c>
      <c r="J3082" s="6" t="s">
        <v>34219</v>
      </c>
      <c r="K3082" s="6">
        <v>13</v>
      </c>
    </row>
    <row r="3083" spans="1:11" x14ac:dyDescent="0.25">
      <c r="A3083" s="7" t="s">
        <v>36745</v>
      </c>
      <c r="B3083" s="6">
        <v>0</v>
      </c>
      <c r="C3083" s="6">
        <v>0</v>
      </c>
      <c r="D3083" s="6">
        <v>0</v>
      </c>
      <c r="E3083" s="6">
        <v>0</v>
      </c>
      <c r="F3083" s="6">
        <v>0</v>
      </c>
      <c r="G3083" s="6">
        <v>0</v>
      </c>
      <c r="H3083" s="6" t="s">
        <v>34217</v>
      </c>
      <c r="I3083" s="6" t="s">
        <v>36746</v>
      </c>
      <c r="J3083" s="6" t="s">
        <v>34219</v>
      </c>
      <c r="K3083" s="6">
        <v>0</v>
      </c>
    </row>
    <row r="3084" spans="1:11" ht="25" x14ac:dyDescent="0.25">
      <c r="A3084" s="7" t="s">
        <v>36747</v>
      </c>
      <c r="B3084" s="6">
        <v>0</v>
      </c>
      <c r="C3084" s="6">
        <v>0</v>
      </c>
      <c r="D3084" s="6">
        <v>0</v>
      </c>
      <c r="E3084" s="6">
        <v>0</v>
      </c>
      <c r="F3084" s="6">
        <v>0</v>
      </c>
      <c r="G3084" s="6">
        <v>0</v>
      </c>
      <c r="H3084" s="6" t="s">
        <v>34217</v>
      </c>
      <c r="I3084" s="6" t="s">
        <v>36746</v>
      </c>
      <c r="J3084" s="6" t="s">
        <v>34219</v>
      </c>
      <c r="K3084" s="6">
        <v>1</v>
      </c>
    </row>
    <row r="3085" spans="1:11" ht="25" x14ac:dyDescent="0.25">
      <c r="A3085" s="7" t="s">
        <v>36748</v>
      </c>
      <c r="B3085" s="6">
        <v>0</v>
      </c>
      <c r="C3085" s="6">
        <v>1</v>
      </c>
      <c r="D3085" s="6">
        <v>0</v>
      </c>
      <c r="E3085" s="6">
        <v>0</v>
      </c>
      <c r="F3085" s="6">
        <v>0</v>
      </c>
      <c r="G3085" s="6">
        <v>0</v>
      </c>
      <c r="H3085" s="6" t="s">
        <v>34207</v>
      </c>
      <c r="I3085" s="6" t="s">
        <v>36746</v>
      </c>
      <c r="J3085" s="6" t="s">
        <v>34219</v>
      </c>
      <c r="K3085" s="6">
        <v>2</v>
      </c>
    </row>
    <row r="3086" spans="1:11" ht="25" x14ac:dyDescent="0.25">
      <c r="A3086" s="7" t="s">
        <v>36749</v>
      </c>
      <c r="B3086" s="6">
        <v>0</v>
      </c>
      <c r="C3086" s="6">
        <v>1</v>
      </c>
      <c r="D3086" s="6">
        <v>0</v>
      </c>
      <c r="E3086" s="6">
        <v>0</v>
      </c>
      <c r="F3086" s="6">
        <v>0</v>
      </c>
      <c r="G3086" s="6">
        <v>0</v>
      </c>
      <c r="H3086" s="6" t="s">
        <v>34207</v>
      </c>
      <c r="I3086" s="6" t="s">
        <v>36746</v>
      </c>
      <c r="J3086" s="6" t="s">
        <v>34219</v>
      </c>
      <c r="K3086" s="6">
        <v>3</v>
      </c>
    </row>
    <row r="3087" spans="1:11" ht="25" x14ac:dyDescent="0.25">
      <c r="A3087" s="7" t="s">
        <v>36750</v>
      </c>
      <c r="B3087" s="6">
        <v>0</v>
      </c>
      <c r="C3087" s="6">
        <v>1</v>
      </c>
      <c r="D3087" s="6">
        <v>0</v>
      </c>
      <c r="E3087" s="6">
        <v>0</v>
      </c>
      <c r="F3087" s="6">
        <v>0</v>
      </c>
      <c r="G3087" s="6">
        <v>0</v>
      </c>
      <c r="H3087" s="6" t="s">
        <v>34207</v>
      </c>
      <c r="I3087" s="6" t="s">
        <v>36746</v>
      </c>
      <c r="J3087" s="6" t="s">
        <v>34219</v>
      </c>
      <c r="K3087" s="6">
        <v>4</v>
      </c>
    </row>
    <row r="3088" spans="1:11" x14ac:dyDescent="0.25">
      <c r="A3088" s="7" t="s">
        <v>36751</v>
      </c>
      <c r="B3088" s="6">
        <v>0</v>
      </c>
      <c r="C3088" s="6">
        <v>1</v>
      </c>
      <c r="D3088" s="6">
        <v>0</v>
      </c>
      <c r="E3088" s="6">
        <v>0</v>
      </c>
      <c r="F3088" s="6">
        <v>0</v>
      </c>
      <c r="G3088" s="6">
        <v>0</v>
      </c>
      <c r="H3088" s="6" t="s">
        <v>34207</v>
      </c>
      <c r="I3088" s="6" t="s">
        <v>36746</v>
      </c>
      <c r="J3088" s="6" t="s">
        <v>34219</v>
      </c>
      <c r="K3088" s="6">
        <v>5</v>
      </c>
    </row>
    <row r="3089" spans="1:11" ht="25" x14ac:dyDescent="0.25">
      <c r="A3089" s="7" t="s">
        <v>36752</v>
      </c>
      <c r="B3089" s="6">
        <v>0</v>
      </c>
      <c r="C3089" s="6">
        <v>1</v>
      </c>
      <c r="D3089" s="6">
        <v>0</v>
      </c>
      <c r="E3089" s="6">
        <v>0</v>
      </c>
      <c r="F3089" s="6">
        <v>0</v>
      </c>
      <c r="G3089" s="6">
        <v>0</v>
      </c>
      <c r="H3089" s="6" t="s">
        <v>34207</v>
      </c>
      <c r="I3089" s="6" t="s">
        <v>36746</v>
      </c>
      <c r="J3089" s="6" t="s">
        <v>34219</v>
      </c>
      <c r="K3089" s="6">
        <v>6</v>
      </c>
    </row>
    <row r="3090" spans="1:11" ht="25" x14ac:dyDescent="0.25">
      <c r="A3090" s="7" t="s">
        <v>36753</v>
      </c>
      <c r="B3090" s="6">
        <v>0</v>
      </c>
      <c r="C3090" s="6">
        <v>0</v>
      </c>
      <c r="D3090" s="6">
        <v>0</v>
      </c>
      <c r="E3090" s="6">
        <v>0</v>
      </c>
      <c r="F3090" s="6">
        <v>0</v>
      </c>
      <c r="G3090" s="6">
        <v>0</v>
      </c>
      <c r="H3090" s="6" t="s">
        <v>34217</v>
      </c>
      <c r="I3090" s="6" t="s">
        <v>36746</v>
      </c>
      <c r="J3090" s="6" t="s">
        <v>34219</v>
      </c>
      <c r="K3090" s="6">
        <v>7</v>
      </c>
    </row>
    <row r="3091" spans="1:11" x14ac:dyDescent="0.25">
      <c r="A3091" s="7" t="s">
        <v>36754</v>
      </c>
      <c r="B3091" s="6">
        <v>0</v>
      </c>
      <c r="C3091" s="6">
        <v>0</v>
      </c>
      <c r="D3091" s="6">
        <v>0</v>
      </c>
      <c r="E3091" s="6">
        <v>0</v>
      </c>
      <c r="F3091" s="6">
        <v>0</v>
      </c>
      <c r="G3091" s="6">
        <v>1</v>
      </c>
      <c r="H3091" s="6" t="s">
        <v>34211</v>
      </c>
      <c r="I3091" s="6" t="s">
        <v>36746</v>
      </c>
      <c r="J3091" s="6" t="s">
        <v>34219</v>
      </c>
      <c r="K3091" s="6">
        <v>8</v>
      </c>
    </row>
    <row r="3092" spans="1:11" ht="62.5" x14ac:dyDescent="0.25">
      <c r="A3092" s="7" t="s">
        <v>36755</v>
      </c>
      <c r="B3092" s="6">
        <v>0</v>
      </c>
      <c r="C3092" s="6">
        <v>0</v>
      </c>
      <c r="D3092" s="6">
        <v>0</v>
      </c>
      <c r="E3092" s="6">
        <v>0</v>
      </c>
      <c r="F3092" s="6">
        <v>0</v>
      </c>
      <c r="G3092" s="6">
        <v>1</v>
      </c>
      <c r="H3092" s="6" t="s">
        <v>34211</v>
      </c>
      <c r="I3092" s="6" t="s">
        <v>36746</v>
      </c>
      <c r="J3092" s="6" t="s">
        <v>34219</v>
      </c>
      <c r="K3092" s="6">
        <v>9</v>
      </c>
    </row>
    <row r="3093" spans="1:11" ht="37.5" x14ac:dyDescent="0.25">
      <c r="A3093" s="7" t="s">
        <v>36756</v>
      </c>
      <c r="B3093" s="6">
        <v>0</v>
      </c>
      <c r="C3093" s="6">
        <v>0</v>
      </c>
      <c r="D3093" s="6">
        <v>0</v>
      </c>
      <c r="E3093" s="6">
        <v>0</v>
      </c>
      <c r="F3093" s="6">
        <v>0</v>
      </c>
      <c r="G3093" s="6">
        <v>1</v>
      </c>
      <c r="H3093" s="6" t="s">
        <v>34211</v>
      </c>
      <c r="I3093" s="6" t="s">
        <v>36746</v>
      </c>
      <c r="J3093" s="6" t="s">
        <v>34219</v>
      </c>
      <c r="K3093" s="6">
        <v>10</v>
      </c>
    </row>
    <row r="3094" spans="1:11" ht="75" x14ac:dyDescent="0.25">
      <c r="A3094" s="7" t="s">
        <v>36757</v>
      </c>
      <c r="B3094" s="6">
        <v>0</v>
      </c>
      <c r="C3094" s="6">
        <v>0</v>
      </c>
      <c r="D3094" s="6">
        <v>0</v>
      </c>
      <c r="E3094" s="6">
        <v>0</v>
      </c>
      <c r="F3094" s="6">
        <v>0</v>
      </c>
      <c r="G3094" s="6">
        <v>1</v>
      </c>
      <c r="H3094" s="6" t="s">
        <v>34211</v>
      </c>
      <c r="I3094" s="6" t="s">
        <v>36746</v>
      </c>
      <c r="J3094" s="6" t="s">
        <v>34219</v>
      </c>
      <c r="K3094" s="6">
        <v>11</v>
      </c>
    </row>
    <row r="3095" spans="1:11" x14ac:dyDescent="0.25">
      <c r="A3095" s="7" t="s">
        <v>36758</v>
      </c>
      <c r="B3095" s="6">
        <v>0</v>
      </c>
      <c r="C3095" s="6">
        <v>0</v>
      </c>
      <c r="D3095" s="6">
        <v>0</v>
      </c>
      <c r="E3095" s="6">
        <v>0</v>
      </c>
      <c r="F3095" s="6">
        <v>0</v>
      </c>
      <c r="G3095" s="6">
        <v>0</v>
      </c>
      <c r="H3095" s="6" t="s">
        <v>34217</v>
      </c>
      <c r="I3095" s="6" t="s">
        <v>36746</v>
      </c>
      <c r="J3095" s="6" t="s">
        <v>34219</v>
      </c>
      <c r="K3095" s="6">
        <v>12</v>
      </c>
    </row>
    <row r="3096" spans="1:11" x14ac:dyDescent="0.25">
      <c r="A3096" s="7" t="s">
        <v>36759</v>
      </c>
      <c r="B3096" s="6">
        <v>0</v>
      </c>
      <c r="C3096" s="6">
        <v>0</v>
      </c>
      <c r="D3096" s="6">
        <v>0</v>
      </c>
      <c r="E3096" s="6">
        <v>0</v>
      </c>
      <c r="F3096" s="6">
        <v>0</v>
      </c>
      <c r="G3096" s="6">
        <v>0</v>
      </c>
      <c r="H3096" s="6" t="s">
        <v>34217</v>
      </c>
      <c r="I3096" s="6" t="s">
        <v>36746</v>
      </c>
      <c r="J3096" s="6" t="s">
        <v>34219</v>
      </c>
      <c r="K3096" s="6">
        <v>13</v>
      </c>
    </row>
    <row r="3097" spans="1:11" ht="62.5" x14ac:dyDescent="0.25">
      <c r="A3097" s="7" t="s">
        <v>36760</v>
      </c>
      <c r="B3097" s="6">
        <v>0</v>
      </c>
      <c r="C3097" s="6">
        <v>0</v>
      </c>
      <c r="D3097" s="6">
        <v>0</v>
      </c>
      <c r="E3097" s="6">
        <v>0</v>
      </c>
      <c r="F3097" s="6">
        <v>0</v>
      </c>
      <c r="G3097" s="6">
        <v>0</v>
      </c>
      <c r="H3097" s="6" t="s">
        <v>34217</v>
      </c>
      <c r="I3097" s="6" t="s">
        <v>36746</v>
      </c>
      <c r="J3097" s="6" t="s">
        <v>34219</v>
      </c>
      <c r="K3097" s="6">
        <v>14</v>
      </c>
    </row>
    <row r="3098" spans="1:11" x14ac:dyDescent="0.25">
      <c r="A3098" s="7" t="s">
        <v>36761</v>
      </c>
      <c r="B3098" s="6">
        <v>0</v>
      </c>
      <c r="C3098" s="6">
        <v>0</v>
      </c>
      <c r="D3098" s="6">
        <v>0</v>
      </c>
      <c r="E3098" s="6">
        <v>0</v>
      </c>
      <c r="F3098" s="6">
        <v>0</v>
      </c>
      <c r="G3098" s="6">
        <v>0</v>
      </c>
      <c r="H3098" s="6" t="s">
        <v>34217</v>
      </c>
      <c r="I3098" s="6" t="s">
        <v>36746</v>
      </c>
      <c r="J3098" s="6" t="s">
        <v>34219</v>
      </c>
      <c r="K3098" s="6">
        <v>15</v>
      </c>
    </row>
    <row r="3099" spans="1:11" ht="25" x14ac:dyDescent="0.25">
      <c r="A3099" s="7" t="s">
        <v>36762</v>
      </c>
      <c r="B3099" s="6">
        <v>0</v>
      </c>
      <c r="C3099" s="6">
        <v>0</v>
      </c>
      <c r="D3099" s="6">
        <v>0</v>
      </c>
      <c r="E3099" s="6">
        <v>0</v>
      </c>
      <c r="F3099" s="6">
        <v>0</v>
      </c>
      <c r="G3099" s="6">
        <v>0</v>
      </c>
      <c r="H3099" s="6" t="s">
        <v>34217</v>
      </c>
      <c r="I3099" s="6" t="s">
        <v>36746</v>
      </c>
      <c r="J3099" s="6" t="s">
        <v>34219</v>
      </c>
      <c r="K3099" s="6">
        <v>16</v>
      </c>
    </row>
    <row r="3100" spans="1:11" ht="37.5" x14ac:dyDescent="0.25">
      <c r="A3100" s="7" t="s">
        <v>36763</v>
      </c>
      <c r="B3100" s="6">
        <v>0</v>
      </c>
      <c r="C3100" s="6">
        <v>0</v>
      </c>
      <c r="D3100" s="6">
        <v>0</v>
      </c>
      <c r="E3100" s="6">
        <v>0</v>
      </c>
      <c r="F3100" s="6">
        <v>0</v>
      </c>
      <c r="G3100" s="6">
        <v>0</v>
      </c>
      <c r="H3100" s="6" t="s">
        <v>34217</v>
      </c>
      <c r="I3100" s="6" t="s">
        <v>36746</v>
      </c>
      <c r="J3100" s="6" t="s">
        <v>34219</v>
      </c>
      <c r="K3100" s="6">
        <v>17</v>
      </c>
    </row>
    <row r="3101" spans="1:11" ht="37.5" x14ac:dyDescent="0.25">
      <c r="A3101" s="7" t="s">
        <v>36764</v>
      </c>
      <c r="B3101" s="6">
        <v>0</v>
      </c>
      <c r="C3101" s="6">
        <v>0</v>
      </c>
      <c r="D3101" s="6">
        <v>0</v>
      </c>
      <c r="E3101" s="6">
        <v>0</v>
      </c>
      <c r="F3101" s="6">
        <v>0</v>
      </c>
      <c r="G3101" s="6">
        <v>0</v>
      </c>
      <c r="H3101" s="6" t="s">
        <v>34217</v>
      </c>
      <c r="I3101" s="6" t="s">
        <v>36746</v>
      </c>
      <c r="J3101" s="6" t="s">
        <v>34219</v>
      </c>
      <c r="K3101" s="6">
        <v>18</v>
      </c>
    </row>
    <row r="3102" spans="1:11" ht="37.5" x14ac:dyDescent="0.25">
      <c r="A3102" s="7" t="s">
        <v>36765</v>
      </c>
      <c r="B3102" s="6">
        <v>0</v>
      </c>
      <c r="C3102" s="6">
        <v>0</v>
      </c>
      <c r="D3102" s="6">
        <v>0</v>
      </c>
      <c r="E3102" s="6">
        <v>0</v>
      </c>
      <c r="F3102" s="6">
        <v>0</v>
      </c>
      <c r="G3102" s="6">
        <v>0</v>
      </c>
      <c r="H3102" s="6" t="s">
        <v>34217</v>
      </c>
      <c r="I3102" s="6" t="s">
        <v>36746</v>
      </c>
      <c r="J3102" s="6" t="s">
        <v>34219</v>
      </c>
      <c r="K3102" s="6">
        <v>19</v>
      </c>
    </row>
    <row r="3103" spans="1:11" x14ac:dyDescent="0.25">
      <c r="A3103" s="7" t="s">
        <v>36766</v>
      </c>
      <c r="B3103" s="6">
        <v>0</v>
      </c>
      <c r="C3103" s="6">
        <v>0</v>
      </c>
      <c r="D3103" s="6">
        <v>0</v>
      </c>
      <c r="E3103" s="6">
        <v>0</v>
      </c>
      <c r="F3103" s="6">
        <v>1</v>
      </c>
      <c r="G3103" s="6">
        <v>0</v>
      </c>
      <c r="H3103" s="6" t="s">
        <v>34210</v>
      </c>
      <c r="I3103" s="6" t="s">
        <v>36746</v>
      </c>
      <c r="J3103" s="6" t="s">
        <v>34219</v>
      </c>
      <c r="K3103" s="6">
        <v>20</v>
      </c>
    </row>
    <row r="3104" spans="1:11" ht="37.5" x14ac:dyDescent="0.25">
      <c r="A3104" s="7" t="s">
        <v>36767</v>
      </c>
      <c r="B3104" s="6">
        <v>0</v>
      </c>
      <c r="C3104" s="6">
        <v>0</v>
      </c>
      <c r="D3104" s="6">
        <v>0</v>
      </c>
      <c r="E3104" s="6">
        <v>0</v>
      </c>
      <c r="F3104" s="6">
        <v>1</v>
      </c>
      <c r="G3104" s="6">
        <v>0</v>
      </c>
      <c r="H3104" s="6" t="s">
        <v>34210</v>
      </c>
      <c r="I3104" s="6" t="s">
        <v>36746</v>
      </c>
      <c r="J3104" s="6" t="s">
        <v>34219</v>
      </c>
      <c r="K3104" s="6">
        <v>21</v>
      </c>
    </row>
    <row r="3105" spans="1:11" ht="25" x14ac:dyDescent="0.25">
      <c r="A3105" s="7" t="s">
        <v>36768</v>
      </c>
      <c r="B3105" s="6">
        <v>0</v>
      </c>
      <c r="C3105" s="6">
        <v>0</v>
      </c>
      <c r="D3105" s="6">
        <v>0</v>
      </c>
      <c r="E3105" s="6">
        <v>0</v>
      </c>
      <c r="F3105" s="6">
        <v>1</v>
      </c>
      <c r="G3105" s="6">
        <v>0</v>
      </c>
      <c r="H3105" s="6" t="s">
        <v>34210</v>
      </c>
      <c r="I3105" s="6" t="s">
        <v>36746</v>
      </c>
      <c r="J3105" s="6" t="s">
        <v>34219</v>
      </c>
      <c r="K3105" s="6">
        <v>22</v>
      </c>
    </row>
    <row r="3106" spans="1:11" x14ac:dyDescent="0.25">
      <c r="A3106" s="7" t="s">
        <v>36769</v>
      </c>
      <c r="B3106" s="6">
        <v>0</v>
      </c>
      <c r="C3106" s="6">
        <v>0</v>
      </c>
      <c r="D3106" s="6">
        <v>0</v>
      </c>
      <c r="E3106" s="6">
        <v>0</v>
      </c>
      <c r="F3106" s="6">
        <v>1</v>
      </c>
      <c r="G3106" s="6">
        <v>0</v>
      </c>
      <c r="H3106" s="6" t="s">
        <v>34210</v>
      </c>
      <c r="I3106" s="6" t="s">
        <v>36746</v>
      </c>
      <c r="J3106" s="6" t="s">
        <v>34219</v>
      </c>
      <c r="K3106" s="6">
        <v>23</v>
      </c>
    </row>
    <row r="3107" spans="1:11" ht="25" x14ac:dyDescent="0.25">
      <c r="A3107" s="7" t="s">
        <v>36770</v>
      </c>
      <c r="B3107" s="6">
        <v>0</v>
      </c>
      <c r="C3107" s="6">
        <v>0</v>
      </c>
      <c r="D3107" s="6">
        <v>0</v>
      </c>
      <c r="E3107" s="6">
        <v>0</v>
      </c>
      <c r="F3107" s="6">
        <v>1</v>
      </c>
      <c r="G3107" s="6">
        <v>0</v>
      </c>
      <c r="H3107" s="6" t="s">
        <v>34210</v>
      </c>
      <c r="I3107" s="6" t="s">
        <v>36746</v>
      </c>
      <c r="J3107" s="6" t="s">
        <v>34219</v>
      </c>
      <c r="K3107" s="6">
        <v>24</v>
      </c>
    </row>
    <row r="3108" spans="1:11" ht="37.5" x14ac:dyDescent="0.25">
      <c r="A3108" s="7" t="s">
        <v>36771</v>
      </c>
      <c r="B3108" s="6">
        <v>0</v>
      </c>
      <c r="C3108" s="6">
        <v>0</v>
      </c>
      <c r="D3108" s="6">
        <v>0</v>
      </c>
      <c r="E3108" s="6">
        <v>0</v>
      </c>
      <c r="F3108" s="6">
        <v>1</v>
      </c>
      <c r="G3108" s="6">
        <v>0</v>
      </c>
      <c r="H3108" s="6" t="s">
        <v>34210</v>
      </c>
      <c r="I3108" s="6" t="s">
        <v>36746</v>
      </c>
      <c r="J3108" s="6" t="s">
        <v>34219</v>
      </c>
      <c r="K3108" s="6">
        <v>25</v>
      </c>
    </row>
    <row r="3109" spans="1:11" ht="25" x14ac:dyDescent="0.25">
      <c r="A3109" s="7" t="s">
        <v>36772</v>
      </c>
      <c r="B3109" s="6">
        <v>0</v>
      </c>
      <c r="C3109" s="6">
        <v>0</v>
      </c>
      <c r="D3109" s="6">
        <v>0</v>
      </c>
      <c r="E3109" s="6">
        <v>0</v>
      </c>
      <c r="F3109" s="6">
        <v>1</v>
      </c>
      <c r="G3109" s="6">
        <v>0</v>
      </c>
      <c r="H3109" s="6" t="s">
        <v>34210</v>
      </c>
      <c r="I3109" s="6" t="s">
        <v>36746</v>
      </c>
      <c r="J3109" s="6" t="s">
        <v>34219</v>
      </c>
      <c r="K3109" s="6">
        <v>26</v>
      </c>
    </row>
    <row r="3110" spans="1:11" ht="25" x14ac:dyDescent="0.25">
      <c r="A3110" s="7" t="s">
        <v>36773</v>
      </c>
      <c r="B3110" s="6">
        <v>0</v>
      </c>
      <c r="C3110" s="6">
        <v>0</v>
      </c>
      <c r="D3110" s="6">
        <v>0</v>
      </c>
      <c r="E3110" s="6">
        <v>0</v>
      </c>
      <c r="F3110" s="6">
        <v>1</v>
      </c>
      <c r="G3110" s="6">
        <v>0</v>
      </c>
      <c r="H3110" s="6" t="s">
        <v>34210</v>
      </c>
      <c r="I3110" s="6" t="s">
        <v>36746</v>
      </c>
      <c r="J3110" s="6" t="s">
        <v>34219</v>
      </c>
      <c r="K3110" s="6">
        <v>27</v>
      </c>
    </row>
    <row r="3111" spans="1:11" x14ac:dyDescent="0.25">
      <c r="A3111" s="7" t="s">
        <v>36774</v>
      </c>
      <c r="B3111" s="6">
        <v>0</v>
      </c>
      <c r="C3111" s="6">
        <v>0</v>
      </c>
      <c r="D3111" s="6">
        <v>0</v>
      </c>
      <c r="E3111" s="6">
        <v>0</v>
      </c>
      <c r="F3111" s="6">
        <v>1</v>
      </c>
      <c r="G3111" s="6">
        <v>0</v>
      </c>
      <c r="H3111" s="6" t="s">
        <v>34210</v>
      </c>
      <c r="I3111" s="6" t="s">
        <v>36746</v>
      </c>
      <c r="J3111" s="6" t="s">
        <v>34219</v>
      </c>
      <c r="K3111" s="6">
        <v>28</v>
      </c>
    </row>
    <row r="3112" spans="1:11" ht="25" x14ac:dyDescent="0.25">
      <c r="A3112" s="7" t="s">
        <v>36775</v>
      </c>
      <c r="B3112" s="6">
        <v>0</v>
      </c>
      <c r="C3112" s="6">
        <v>0</v>
      </c>
      <c r="D3112" s="6">
        <v>0</v>
      </c>
      <c r="E3112" s="6">
        <v>0</v>
      </c>
      <c r="F3112" s="6">
        <v>1</v>
      </c>
      <c r="G3112" s="6">
        <v>0</v>
      </c>
      <c r="H3112" s="6" t="s">
        <v>34210</v>
      </c>
      <c r="I3112" s="6" t="s">
        <v>36746</v>
      </c>
      <c r="J3112" s="6" t="s">
        <v>34219</v>
      </c>
      <c r="K3112" s="6">
        <v>29</v>
      </c>
    </row>
    <row r="3113" spans="1:11" x14ac:dyDescent="0.25">
      <c r="A3113" s="7" t="s">
        <v>34808</v>
      </c>
      <c r="B3113" s="6">
        <v>0</v>
      </c>
      <c r="C3113" s="6">
        <v>0</v>
      </c>
      <c r="D3113" s="6">
        <v>0</v>
      </c>
      <c r="E3113" s="6">
        <v>0</v>
      </c>
      <c r="F3113" s="6">
        <v>0</v>
      </c>
      <c r="G3113" s="6">
        <v>0</v>
      </c>
      <c r="H3113" s="6" t="s">
        <v>34217</v>
      </c>
      <c r="I3113" s="6" t="s">
        <v>36776</v>
      </c>
      <c r="J3113" s="6" t="s">
        <v>34219</v>
      </c>
      <c r="K3113" s="6">
        <v>0</v>
      </c>
    </row>
    <row r="3114" spans="1:11" x14ac:dyDescent="0.25">
      <c r="A3114" s="7" t="s">
        <v>34686</v>
      </c>
      <c r="B3114" s="6">
        <v>0</v>
      </c>
      <c r="C3114" s="6">
        <v>0</v>
      </c>
      <c r="D3114" s="6">
        <v>0</v>
      </c>
      <c r="E3114" s="6">
        <v>0</v>
      </c>
      <c r="F3114" s="6">
        <v>0</v>
      </c>
      <c r="G3114" s="6">
        <v>0</v>
      </c>
      <c r="H3114" s="6" t="s">
        <v>34217</v>
      </c>
      <c r="I3114" s="6" t="s">
        <v>36776</v>
      </c>
      <c r="J3114" s="6" t="s">
        <v>34219</v>
      </c>
      <c r="K3114" s="6">
        <v>1</v>
      </c>
    </row>
    <row r="3115" spans="1:11" ht="37.5" x14ac:dyDescent="0.25">
      <c r="A3115" s="7" t="s">
        <v>34810</v>
      </c>
      <c r="B3115" s="6">
        <v>1</v>
      </c>
      <c r="C3115" s="6">
        <v>0</v>
      </c>
      <c r="D3115" s="6">
        <v>0</v>
      </c>
      <c r="E3115" s="6">
        <v>0</v>
      </c>
      <c r="F3115" s="6">
        <v>0</v>
      </c>
      <c r="G3115" s="6">
        <v>0</v>
      </c>
      <c r="H3115" s="6" t="s">
        <v>34206</v>
      </c>
      <c r="I3115" s="6" t="s">
        <v>36776</v>
      </c>
      <c r="J3115" s="6" t="s">
        <v>34219</v>
      </c>
      <c r="K3115" s="6">
        <v>2</v>
      </c>
    </row>
    <row r="3116" spans="1:11" ht="37.5" x14ac:dyDescent="0.25">
      <c r="A3116" s="7" t="s">
        <v>34811</v>
      </c>
      <c r="B3116" s="6">
        <v>1</v>
      </c>
      <c r="C3116" s="6">
        <v>0</v>
      </c>
      <c r="D3116" s="6">
        <v>0</v>
      </c>
      <c r="E3116" s="6">
        <v>0</v>
      </c>
      <c r="F3116" s="6">
        <v>0</v>
      </c>
      <c r="G3116" s="6">
        <v>0</v>
      </c>
      <c r="H3116" s="6" t="s">
        <v>34206</v>
      </c>
      <c r="I3116" s="6" t="s">
        <v>36776</v>
      </c>
      <c r="J3116" s="6" t="s">
        <v>34219</v>
      </c>
      <c r="K3116" s="6">
        <v>3</v>
      </c>
    </row>
    <row r="3117" spans="1:11" ht="62.5" x14ac:dyDescent="0.25">
      <c r="A3117" s="7" t="s">
        <v>36777</v>
      </c>
      <c r="B3117" s="6">
        <v>1</v>
      </c>
      <c r="C3117" s="6">
        <v>0</v>
      </c>
      <c r="D3117" s="6">
        <v>0</v>
      </c>
      <c r="E3117" s="6">
        <v>0</v>
      </c>
      <c r="F3117" s="6">
        <v>0</v>
      </c>
      <c r="G3117" s="6">
        <v>0</v>
      </c>
      <c r="H3117" s="6" t="s">
        <v>34206</v>
      </c>
      <c r="I3117" s="6" t="s">
        <v>36776</v>
      </c>
      <c r="J3117" s="6" t="s">
        <v>34219</v>
      </c>
      <c r="K3117" s="6">
        <v>4</v>
      </c>
    </row>
    <row r="3118" spans="1:11" ht="50" x14ac:dyDescent="0.25">
      <c r="A3118" s="7" t="s">
        <v>36778</v>
      </c>
      <c r="B3118" s="6">
        <v>1</v>
      </c>
      <c r="C3118" s="6">
        <v>0</v>
      </c>
      <c r="D3118" s="6">
        <v>0</v>
      </c>
      <c r="E3118" s="6">
        <v>0</v>
      </c>
      <c r="F3118" s="6">
        <v>0</v>
      </c>
      <c r="G3118" s="6">
        <v>0</v>
      </c>
      <c r="H3118" s="6" t="s">
        <v>34206</v>
      </c>
      <c r="I3118" s="6" t="s">
        <v>36776</v>
      </c>
      <c r="J3118" s="6" t="s">
        <v>34219</v>
      </c>
      <c r="K3118" s="6">
        <v>5</v>
      </c>
    </row>
    <row r="3119" spans="1:11" ht="62.5" x14ac:dyDescent="0.25">
      <c r="A3119" s="7" t="s">
        <v>34814</v>
      </c>
      <c r="B3119" s="6">
        <v>1</v>
      </c>
      <c r="C3119" s="6">
        <v>0</v>
      </c>
      <c r="D3119" s="6">
        <v>0</v>
      </c>
      <c r="E3119" s="6">
        <v>0</v>
      </c>
      <c r="F3119" s="6">
        <v>0</v>
      </c>
      <c r="G3119" s="6">
        <v>0</v>
      </c>
      <c r="H3119" s="6" t="s">
        <v>34206</v>
      </c>
      <c r="I3119" s="6" t="s">
        <v>36776</v>
      </c>
      <c r="J3119" s="6" t="s">
        <v>34219</v>
      </c>
      <c r="K3119" s="6">
        <v>6</v>
      </c>
    </row>
    <row r="3120" spans="1:11" x14ac:dyDescent="0.25">
      <c r="A3120" s="7" t="s">
        <v>36779</v>
      </c>
      <c r="B3120" s="6">
        <v>1</v>
      </c>
      <c r="C3120" s="6">
        <v>0</v>
      </c>
      <c r="D3120" s="6">
        <v>0</v>
      </c>
      <c r="E3120" s="6">
        <v>0</v>
      </c>
      <c r="F3120" s="6">
        <v>0</v>
      </c>
      <c r="G3120" s="6">
        <v>0</v>
      </c>
      <c r="H3120" s="6" t="s">
        <v>34206</v>
      </c>
      <c r="I3120" s="6" t="s">
        <v>36776</v>
      </c>
      <c r="J3120" s="6" t="s">
        <v>34219</v>
      </c>
      <c r="K3120" s="6">
        <v>7</v>
      </c>
    </row>
    <row r="3121" spans="1:11" ht="37.5" x14ac:dyDescent="0.25">
      <c r="A3121" s="7" t="s">
        <v>36780</v>
      </c>
      <c r="B3121" s="6">
        <v>1</v>
      </c>
      <c r="C3121" s="6">
        <v>0</v>
      </c>
      <c r="D3121" s="6">
        <v>0</v>
      </c>
      <c r="E3121" s="6">
        <v>0</v>
      </c>
      <c r="F3121" s="6">
        <v>0</v>
      </c>
      <c r="G3121" s="6">
        <v>0</v>
      </c>
      <c r="H3121" s="6" t="s">
        <v>34206</v>
      </c>
      <c r="I3121" s="6" t="s">
        <v>36776</v>
      </c>
      <c r="J3121" s="6" t="s">
        <v>34219</v>
      </c>
      <c r="K3121" s="6">
        <v>8</v>
      </c>
    </row>
    <row r="3122" spans="1:11" x14ac:dyDescent="0.25">
      <c r="A3122" s="7" t="s">
        <v>36781</v>
      </c>
      <c r="B3122" s="6">
        <v>1</v>
      </c>
      <c r="C3122" s="6">
        <v>0</v>
      </c>
      <c r="D3122" s="6">
        <v>0</v>
      </c>
      <c r="E3122" s="6">
        <v>0</v>
      </c>
      <c r="F3122" s="6">
        <v>0</v>
      </c>
      <c r="G3122" s="6">
        <v>0</v>
      </c>
      <c r="H3122" s="6" t="s">
        <v>34206</v>
      </c>
      <c r="I3122" s="6" t="s">
        <v>36776</v>
      </c>
      <c r="J3122" s="6" t="s">
        <v>34219</v>
      </c>
      <c r="K3122" s="6">
        <v>9</v>
      </c>
    </row>
    <row r="3123" spans="1:11" x14ac:dyDescent="0.25">
      <c r="A3123" s="7" t="s">
        <v>36782</v>
      </c>
      <c r="B3123" s="6">
        <v>1</v>
      </c>
      <c r="C3123" s="6">
        <v>0</v>
      </c>
      <c r="D3123" s="6">
        <v>0</v>
      </c>
      <c r="E3123" s="6">
        <v>0</v>
      </c>
      <c r="F3123" s="6">
        <v>0</v>
      </c>
      <c r="G3123" s="6">
        <v>0</v>
      </c>
      <c r="H3123" s="6" t="s">
        <v>34206</v>
      </c>
      <c r="I3123" s="6" t="s">
        <v>36776</v>
      </c>
      <c r="J3123" s="6" t="s">
        <v>34219</v>
      </c>
      <c r="K3123" s="6">
        <v>10</v>
      </c>
    </row>
    <row r="3124" spans="1:11" x14ac:dyDescent="0.25">
      <c r="A3124" s="7" t="s">
        <v>36783</v>
      </c>
      <c r="B3124" s="6">
        <v>1</v>
      </c>
      <c r="C3124" s="6">
        <v>0</v>
      </c>
      <c r="D3124" s="6">
        <v>0</v>
      </c>
      <c r="E3124" s="6">
        <v>0</v>
      </c>
      <c r="F3124" s="6">
        <v>0</v>
      </c>
      <c r="G3124" s="6">
        <v>0</v>
      </c>
      <c r="H3124" s="6" t="s">
        <v>34206</v>
      </c>
      <c r="I3124" s="6" t="s">
        <v>36776</v>
      </c>
      <c r="J3124" s="6" t="s">
        <v>34219</v>
      </c>
      <c r="K3124" s="6">
        <v>11</v>
      </c>
    </row>
    <row r="3125" spans="1:11" ht="25" x14ac:dyDescent="0.25">
      <c r="A3125" s="7" t="s">
        <v>36784</v>
      </c>
      <c r="B3125" s="6">
        <v>1</v>
      </c>
      <c r="C3125" s="6">
        <v>0</v>
      </c>
      <c r="D3125" s="6">
        <v>0</v>
      </c>
      <c r="E3125" s="6">
        <v>0</v>
      </c>
      <c r="F3125" s="6">
        <v>0</v>
      </c>
      <c r="G3125" s="6">
        <v>0</v>
      </c>
      <c r="H3125" s="6" t="s">
        <v>34206</v>
      </c>
      <c r="I3125" s="6" t="s">
        <v>36776</v>
      </c>
      <c r="J3125" s="6" t="s">
        <v>34219</v>
      </c>
      <c r="K3125" s="6">
        <v>12</v>
      </c>
    </row>
    <row r="3126" spans="1:11" x14ac:dyDescent="0.25">
      <c r="A3126" s="7" t="s">
        <v>36785</v>
      </c>
      <c r="B3126" s="6">
        <v>1</v>
      </c>
      <c r="C3126" s="6">
        <v>0</v>
      </c>
      <c r="D3126" s="6">
        <v>0</v>
      </c>
      <c r="E3126" s="6">
        <v>0</v>
      </c>
      <c r="F3126" s="6">
        <v>0</v>
      </c>
      <c r="G3126" s="6">
        <v>0</v>
      </c>
      <c r="H3126" s="6" t="s">
        <v>34206</v>
      </c>
      <c r="I3126" s="6" t="s">
        <v>36776</v>
      </c>
      <c r="J3126" s="6" t="s">
        <v>34219</v>
      </c>
      <c r="K3126" s="6">
        <v>13</v>
      </c>
    </row>
    <row r="3127" spans="1:11" ht="62.5" x14ac:dyDescent="0.25">
      <c r="A3127" s="7" t="s">
        <v>36786</v>
      </c>
      <c r="B3127" s="6">
        <v>1</v>
      </c>
      <c r="C3127" s="6">
        <v>0</v>
      </c>
      <c r="D3127" s="6">
        <v>0</v>
      </c>
      <c r="E3127" s="6">
        <v>0</v>
      </c>
      <c r="F3127" s="6">
        <v>0</v>
      </c>
      <c r="G3127" s="6">
        <v>0</v>
      </c>
      <c r="H3127" s="6" t="s">
        <v>34206</v>
      </c>
      <c r="I3127" s="6" t="s">
        <v>36776</v>
      </c>
      <c r="J3127" s="6" t="s">
        <v>34219</v>
      </c>
      <c r="K3127" s="6">
        <v>14</v>
      </c>
    </row>
    <row r="3128" spans="1:11" x14ac:dyDescent="0.25">
      <c r="A3128" s="7" t="s">
        <v>34808</v>
      </c>
      <c r="B3128" s="6">
        <v>1</v>
      </c>
      <c r="C3128" s="6">
        <v>0</v>
      </c>
      <c r="D3128" s="6">
        <v>0</v>
      </c>
      <c r="E3128" s="6">
        <v>0</v>
      </c>
      <c r="F3128" s="6">
        <v>0</v>
      </c>
      <c r="G3128" s="6">
        <v>0</v>
      </c>
      <c r="H3128" s="6" t="s">
        <v>34206</v>
      </c>
      <c r="I3128" s="6" t="s">
        <v>36787</v>
      </c>
      <c r="J3128" s="6" t="s">
        <v>34219</v>
      </c>
      <c r="K3128" s="6">
        <v>0</v>
      </c>
    </row>
    <row r="3129" spans="1:11" ht="37.5" x14ac:dyDescent="0.25">
      <c r="A3129" s="7" t="s">
        <v>36788</v>
      </c>
      <c r="B3129" s="6">
        <v>1</v>
      </c>
      <c r="C3129" s="6">
        <v>0</v>
      </c>
      <c r="D3129" s="6">
        <v>0</v>
      </c>
      <c r="E3129" s="6">
        <v>0</v>
      </c>
      <c r="F3129" s="6">
        <v>0</v>
      </c>
      <c r="G3129" s="6">
        <v>0</v>
      </c>
      <c r="H3129" s="6" t="s">
        <v>34206</v>
      </c>
      <c r="I3129" s="6" t="s">
        <v>36787</v>
      </c>
      <c r="J3129" s="6" t="s">
        <v>34219</v>
      </c>
      <c r="K3129" s="6">
        <v>1</v>
      </c>
    </row>
    <row r="3130" spans="1:11" x14ac:dyDescent="0.25">
      <c r="A3130" s="7" t="s">
        <v>36789</v>
      </c>
      <c r="B3130" s="6">
        <v>0</v>
      </c>
      <c r="C3130" s="6">
        <v>0</v>
      </c>
      <c r="D3130" s="6">
        <v>0</v>
      </c>
      <c r="E3130" s="6">
        <v>0</v>
      </c>
      <c r="F3130" s="6">
        <v>0</v>
      </c>
      <c r="G3130" s="6">
        <v>0</v>
      </c>
      <c r="H3130" s="6" t="s">
        <v>34217</v>
      </c>
      <c r="I3130" s="6" t="s">
        <v>36787</v>
      </c>
      <c r="J3130" s="6" t="s">
        <v>34219</v>
      </c>
      <c r="K3130" s="6">
        <v>2</v>
      </c>
    </row>
    <row r="3131" spans="1:11" ht="37.5" x14ac:dyDescent="0.25">
      <c r="A3131" s="7" t="s">
        <v>36790</v>
      </c>
      <c r="B3131" s="6">
        <v>0</v>
      </c>
      <c r="C3131" s="6">
        <v>0</v>
      </c>
      <c r="D3131" s="6">
        <v>0</v>
      </c>
      <c r="E3131" s="6">
        <v>0</v>
      </c>
      <c r="F3131" s="6">
        <v>0</v>
      </c>
      <c r="G3131" s="6">
        <v>0</v>
      </c>
      <c r="H3131" s="6" t="s">
        <v>34217</v>
      </c>
      <c r="I3131" s="6" t="s">
        <v>36787</v>
      </c>
      <c r="J3131" s="6" t="s">
        <v>34219</v>
      </c>
      <c r="K3131" s="6">
        <v>3</v>
      </c>
    </row>
    <row r="3132" spans="1:11" x14ac:dyDescent="0.25">
      <c r="A3132" s="7" t="s">
        <v>36791</v>
      </c>
      <c r="B3132" s="6">
        <v>0</v>
      </c>
      <c r="C3132" s="6">
        <v>0</v>
      </c>
      <c r="D3132" s="6">
        <v>0</v>
      </c>
      <c r="E3132" s="6">
        <v>0</v>
      </c>
      <c r="F3132" s="6">
        <v>0</v>
      </c>
      <c r="G3132" s="6">
        <v>0</v>
      </c>
      <c r="H3132" s="6" t="s">
        <v>34217</v>
      </c>
      <c r="I3132" s="6" t="s">
        <v>36787</v>
      </c>
      <c r="J3132" s="6" t="s">
        <v>34219</v>
      </c>
      <c r="K3132" s="6">
        <v>4</v>
      </c>
    </row>
    <row r="3133" spans="1:11" x14ac:dyDescent="0.25">
      <c r="A3133" s="7" t="s">
        <v>36792</v>
      </c>
      <c r="B3133" s="6">
        <v>0</v>
      </c>
      <c r="C3133" s="6">
        <v>0</v>
      </c>
      <c r="D3133" s="6">
        <v>0</v>
      </c>
      <c r="E3133" s="6">
        <v>0</v>
      </c>
      <c r="F3133" s="6">
        <v>0</v>
      </c>
      <c r="G3133" s="6">
        <v>0</v>
      </c>
      <c r="H3133" s="6" t="s">
        <v>34217</v>
      </c>
      <c r="I3133" s="6" t="s">
        <v>36787</v>
      </c>
      <c r="J3133" s="6" t="s">
        <v>34219</v>
      </c>
      <c r="K3133" s="6">
        <v>5</v>
      </c>
    </row>
    <row r="3134" spans="1:11" x14ac:dyDescent="0.25">
      <c r="A3134" s="7" t="s">
        <v>36793</v>
      </c>
      <c r="B3134" s="6">
        <v>0</v>
      </c>
      <c r="C3134" s="6">
        <v>0</v>
      </c>
      <c r="D3134" s="6">
        <v>0</v>
      </c>
      <c r="E3134" s="6">
        <v>0</v>
      </c>
      <c r="F3134" s="6">
        <v>0</v>
      </c>
      <c r="G3134" s="6">
        <v>0</v>
      </c>
      <c r="H3134" s="6" t="s">
        <v>34217</v>
      </c>
      <c r="I3134" s="6" t="s">
        <v>36787</v>
      </c>
      <c r="J3134" s="6" t="s">
        <v>34219</v>
      </c>
      <c r="K3134" s="6">
        <v>6</v>
      </c>
    </row>
    <row r="3135" spans="1:11" x14ac:dyDescent="0.25">
      <c r="A3135" s="7" t="s">
        <v>36794</v>
      </c>
      <c r="B3135" s="6">
        <v>0</v>
      </c>
      <c r="C3135" s="6">
        <v>0</v>
      </c>
      <c r="D3135" s="6">
        <v>0</v>
      </c>
      <c r="E3135" s="6">
        <v>0</v>
      </c>
      <c r="F3135" s="6">
        <v>0</v>
      </c>
      <c r="G3135" s="6">
        <v>0</v>
      </c>
      <c r="H3135" s="6" t="s">
        <v>34217</v>
      </c>
      <c r="I3135" s="6" t="s">
        <v>36787</v>
      </c>
      <c r="J3135" s="6" t="s">
        <v>34219</v>
      </c>
      <c r="K3135" s="6">
        <v>7</v>
      </c>
    </row>
    <row r="3136" spans="1:11" x14ac:dyDescent="0.25">
      <c r="A3136" s="7" t="s">
        <v>36795</v>
      </c>
      <c r="B3136" s="6">
        <v>0</v>
      </c>
      <c r="C3136" s="6">
        <v>0</v>
      </c>
      <c r="D3136" s="6">
        <v>0</v>
      </c>
      <c r="E3136" s="6">
        <v>0</v>
      </c>
      <c r="F3136" s="6">
        <v>0</v>
      </c>
      <c r="G3136" s="6">
        <v>0</v>
      </c>
      <c r="H3136" s="6" t="s">
        <v>34217</v>
      </c>
      <c r="I3136" s="6" t="s">
        <v>36787</v>
      </c>
      <c r="J3136" s="6" t="s">
        <v>34219</v>
      </c>
      <c r="K3136" s="6">
        <v>8</v>
      </c>
    </row>
    <row r="3137" spans="1:11" ht="25" x14ac:dyDescent="0.25">
      <c r="A3137" s="7" t="s">
        <v>36796</v>
      </c>
      <c r="B3137" s="6">
        <v>0</v>
      </c>
      <c r="C3137" s="6">
        <v>0</v>
      </c>
      <c r="D3137" s="6">
        <v>0</v>
      </c>
      <c r="E3137" s="6">
        <v>0</v>
      </c>
      <c r="F3137" s="6">
        <v>0</v>
      </c>
      <c r="G3137" s="6">
        <v>0</v>
      </c>
      <c r="H3137" s="6" t="s">
        <v>34217</v>
      </c>
      <c r="I3137" s="6" t="s">
        <v>36787</v>
      </c>
      <c r="J3137" s="6" t="s">
        <v>34219</v>
      </c>
      <c r="K3137" s="6">
        <v>9</v>
      </c>
    </row>
    <row r="3138" spans="1:11" x14ac:dyDescent="0.25">
      <c r="A3138" s="7" t="s">
        <v>36797</v>
      </c>
      <c r="B3138" s="6">
        <v>0</v>
      </c>
      <c r="C3138" s="6">
        <v>0</v>
      </c>
      <c r="D3138" s="6">
        <v>0</v>
      </c>
      <c r="E3138" s="6">
        <v>0</v>
      </c>
      <c r="F3138" s="6">
        <v>1</v>
      </c>
      <c r="G3138" s="6">
        <v>0</v>
      </c>
      <c r="H3138" s="6" t="s">
        <v>34210</v>
      </c>
      <c r="I3138" s="6" t="s">
        <v>36787</v>
      </c>
      <c r="J3138" s="6" t="s">
        <v>34219</v>
      </c>
      <c r="K3138" s="6">
        <v>10</v>
      </c>
    </row>
    <row r="3139" spans="1:11" ht="37.5" x14ac:dyDescent="0.25">
      <c r="A3139" s="7" t="s">
        <v>36798</v>
      </c>
      <c r="B3139" s="6">
        <v>0</v>
      </c>
      <c r="C3139" s="6">
        <v>0</v>
      </c>
      <c r="D3139" s="6">
        <v>0</v>
      </c>
      <c r="E3139" s="6">
        <v>0</v>
      </c>
      <c r="F3139" s="6">
        <v>1</v>
      </c>
      <c r="G3139" s="6">
        <v>0</v>
      </c>
      <c r="H3139" s="6" t="s">
        <v>34210</v>
      </c>
      <c r="I3139" s="6" t="s">
        <v>36787</v>
      </c>
      <c r="J3139" s="6" t="s">
        <v>34219</v>
      </c>
      <c r="K3139" s="6">
        <v>11</v>
      </c>
    </row>
    <row r="3140" spans="1:11" x14ac:dyDescent="0.25">
      <c r="A3140" s="7" t="s">
        <v>34686</v>
      </c>
      <c r="B3140" s="6">
        <v>0</v>
      </c>
      <c r="C3140" s="6">
        <v>0</v>
      </c>
      <c r="D3140" s="6">
        <v>0</v>
      </c>
      <c r="E3140" s="6">
        <v>0</v>
      </c>
      <c r="F3140" s="6">
        <v>0</v>
      </c>
      <c r="G3140" s="6">
        <v>1</v>
      </c>
      <c r="H3140" s="6" t="s">
        <v>34211</v>
      </c>
      <c r="I3140" s="6" t="s">
        <v>36787</v>
      </c>
      <c r="J3140" s="6" t="s">
        <v>34219</v>
      </c>
      <c r="K3140" s="6">
        <v>12</v>
      </c>
    </row>
    <row r="3141" spans="1:11" ht="37.5" x14ac:dyDescent="0.25">
      <c r="A3141" s="7" t="s">
        <v>34810</v>
      </c>
      <c r="B3141" s="6">
        <v>0</v>
      </c>
      <c r="C3141" s="6">
        <v>0</v>
      </c>
      <c r="D3141" s="6">
        <v>0</v>
      </c>
      <c r="E3141" s="6">
        <v>0</v>
      </c>
      <c r="F3141" s="6">
        <v>0</v>
      </c>
      <c r="G3141" s="6">
        <v>1</v>
      </c>
      <c r="H3141" s="6" t="s">
        <v>34211</v>
      </c>
      <c r="I3141" s="6" t="s">
        <v>36787</v>
      </c>
      <c r="J3141" s="6" t="s">
        <v>34219</v>
      </c>
      <c r="K3141" s="6">
        <v>13</v>
      </c>
    </row>
    <row r="3142" spans="1:11" ht="25" x14ac:dyDescent="0.25">
      <c r="A3142" s="7" t="s">
        <v>36799</v>
      </c>
      <c r="B3142" s="6">
        <v>0</v>
      </c>
      <c r="C3142" s="6">
        <v>0</v>
      </c>
      <c r="D3142" s="6">
        <v>0</v>
      </c>
      <c r="E3142" s="6">
        <v>0</v>
      </c>
      <c r="F3142" s="6">
        <v>0</v>
      </c>
      <c r="G3142" s="6">
        <v>1</v>
      </c>
      <c r="H3142" s="6" t="s">
        <v>34211</v>
      </c>
      <c r="I3142" s="6" t="s">
        <v>36787</v>
      </c>
      <c r="J3142" s="6" t="s">
        <v>34219</v>
      </c>
      <c r="K3142" s="6">
        <v>14</v>
      </c>
    </row>
    <row r="3143" spans="1:11" ht="62.5" x14ac:dyDescent="0.25">
      <c r="A3143" s="7" t="s">
        <v>36800</v>
      </c>
      <c r="B3143" s="6">
        <v>0</v>
      </c>
      <c r="C3143" s="6">
        <v>0</v>
      </c>
      <c r="D3143" s="6">
        <v>0</v>
      </c>
      <c r="E3143" s="6">
        <v>0</v>
      </c>
      <c r="F3143" s="6">
        <v>0</v>
      </c>
      <c r="G3143" s="6">
        <v>1</v>
      </c>
      <c r="H3143" s="6" t="s">
        <v>34211</v>
      </c>
      <c r="I3143" s="6" t="s">
        <v>36787</v>
      </c>
      <c r="J3143" s="6" t="s">
        <v>34219</v>
      </c>
      <c r="K3143" s="6">
        <v>15</v>
      </c>
    </row>
    <row r="3144" spans="1:11" ht="50" x14ac:dyDescent="0.25">
      <c r="A3144" s="7" t="s">
        <v>36801</v>
      </c>
      <c r="B3144" s="6">
        <v>0</v>
      </c>
      <c r="C3144" s="6">
        <v>0</v>
      </c>
      <c r="D3144" s="6">
        <v>0</v>
      </c>
      <c r="E3144" s="6">
        <v>0</v>
      </c>
      <c r="F3144" s="6">
        <v>0</v>
      </c>
      <c r="G3144" s="6">
        <v>1</v>
      </c>
      <c r="H3144" s="6" t="s">
        <v>34211</v>
      </c>
      <c r="I3144" s="6" t="s">
        <v>36787</v>
      </c>
      <c r="J3144" s="6" t="s">
        <v>34219</v>
      </c>
      <c r="K3144" s="6">
        <v>16</v>
      </c>
    </row>
    <row r="3145" spans="1:11" x14ac:dyDescent="0.25">
      <c r="A3145" s="7" t="s">
        <v>36802</v>
      </c>
      <c r="B3145" s="6">
        <v>0</v>
      </c>
      <c r="C3145" s="6">
        <v>0</v>
      </c>
      <c r="D3145" s="6">
        <v>0</v>
      </c>
      <c r="E3145" s="6">
        <v>0</v>
      </c>
      <c r="F3145" s="6">
        <v>0</v>
      </c>
      <c r="G3145" s="6">
        <v>1</v>
      </c>
      <c r="H3145" s="6" t="s">
        <v>34211</v>
      </c>
      <c r="I3145" s="6" t="s">
        <v>36787</v>
      </c>
      <c r="J3145" s="6" t="s">
        <v>34219</v>
      </c>
      <c r="K3145" s="6">
        <v>17</v>
      </c>
    </row>
    <row r="3146" spans="1:11" ht="62.5" x14ac:dyDescent="0.25">
      <c r="A3146" s="7" t="s">
        <v>34814</v>
      </c>
      <c r="B3146" s="6">
        <v>0</v>
      </c>
      <c r="C3146" s="6">
        <v>0</v>
      </c>
      <c r="D3146" s="6">
        <v>0</v>
      </c>
      <c r="E3146" s="6">
        <v>0</v>
      </c>
      <c r="F3146" s="6">
        <v>0</v>
      </c>
      <c r="G3146" s="6">
        <v>1</v>
      </c>
      <c r="H3146" s="6" t="s">
        <v>34211</v>
      </c>
      <c r="I3146" s="6" t="s">
        <v>36787</v>
      </c>
      <c r="J3146" s="6" t="s">
        <v>34219</v>
      </c>
      <c r="K3146" s="6">
        <v>18</v>
      </c>
    </row>
    <row r="3147" spans="1:11" x14ac:dyDescent="0.25">
      <c r="A3147" s="7" t="s">
        <v>34815</v>
      </c>
      <c r="B3147" s="6">
        <v>1</v>
      </c>
      <c r="C3147" s="6">
        <v>0</v>
      </c>
      <c r="D3147" s="6">
        <v>0</v>
      </c>
      <c r="E3147" s="6">
        <v>0</v>
      </c>
      <c r="F3147" s="6">
        <v>0</v>
      </c>
      <c r="G3147" s="6">
        <v>0</v>
      </c>
      <c r="H3147" s="6" t="s">
        <v>34206</v>
      </c>
      <c r="I3147" s="6" t="s">
        <v>36787</v>
      </c>
      <c r="J3147" s="6" t="s">
        <v>34219</v>
      </c>
      <c r="K3147" s="6">
        <v>19</v>
      </c>
    </row>
    <row r="3148" spans="1:11" ht="25" x14ac:dyDescent="0.25">
      <c r="A3148" s="7" t="s">
        <v>34816</v>
      </c>
      <c r="B3148" s="6">
        <v>1</v>
      </c>
      <c r="C3148" s="6">
        <v>0</v>
      </c>
      <c r="D3148" s="6">
        <v>0</v>
      </c>
      <c r="E3148" s="6">
        <v>0</v>
      </c>
      <c r="F3148" s="6">
        <v>0</v>
      </c>
      <c r="G3148" s="6">
        <v>0</v>
      </c>
      <c r="H3148" s="6" t="s">
        <v>34206</v>
      </c>
      <c r="I3148" s="6" t="s">
        <v>36787</v>
      </c>
      <c r="J3148" s="6" t="s">
        <v>34219</v>
      </c>
      <c r="K3148" s="6">
        <v>20</v>
      </c>
    </row>
    <row r="3149" spans="1:11" x14ac:dyDescent="0.25">
      <c r="A3149" s="7" t="s">
        <v>34817</v>
      </c>
      <c r="B3149" s="6">
        <v>1</v>
      </c>
      <c r="C3149" s="6">
        <v>0</v>
      </c>
      <c r="D3149" s="6">
        <v>0</v>
      </c>
      <c r="E3149" s="6">
        <v>0</v>
      </c>
      <c r="F3149" s="6">
        <v>0</v>
      </c>
      <c r="G3149" s="6">
        <v>0</v>
      </c>
      <c r="H3149" s="6" t="s">
        <v>34206</v>
      </c>
      <c r="I3149" s="6" t="s">
        <v>36787</v>
      </c>
      <c r="J3149" s="6" t="s">
        <v>34219</v>
      </c>
      <c r="K3149" s="6">
        <v>21</v>
      </c>
    </row>
    <row r="3150" spans="1:11" ht="37.5" x14ac:dyDescent="0.25">
      <c r="A3150" s="7" t="s">
        <v>34818</v>
      </c>
      <c r="B3150" s="6">
        <v>1</v>
      </c>
      <c r="C3150" s="6">
        <v>0</v>
      </c>
      <c r="D3150" s="6">
        <v>0</v>
      </c>
      <c r="E3150" s="6">
        <v>0</v>
      </c>
      <c r="F3150" s="6">
        <v>0</v>
      </c>
      <c r="G3150" s="6">
        <v>0</v>
      </c>
      <c r="H3150" s="6" t="s">
        <v>34206</v>
      </c>
      <c r="I3150" s="6" t="s">
        <v>36787</v>
      </c>
      <c r="J3150" s="6" t="s">
        <v>34219</v>
      </c>
      <c r="K3150" s="6">
        <v>22</v>
      </c>
    </row>
    <row r="3151" spans="1:11" ht="25" x14ac:dyDescent="0.25">
      <c r="A3151" s="7" t="s">
        <v>34819</v>
      </c>
      <c r="B3151" s="6">
        <v>1</v>
      </c>
      <c r="C3151" s="6">
        <v>0</v>
      </c>
      <c r="D3151" s="6">
        <v>0</v>
      </c>
      <c r="E3151" s="6">
        <v>0</v>
      </c>
      <c r="F3151" s="6">
        <v>0</v>
      </c>
      <c r="G3151" s="6">
        <v>0</v>
      </c>
      <c r="H3151" s="6" t="s">
        <v>34206</v>
      </c>
      <c r="I3151" s="6" t="s">
        <v>36787</v>
      </c>
      <c r="J3151" s="6" t="s">
        <v>34219</v>
      </c>
      <c r="K3151" s="6">
        <v>23</v>
      </c>
    </row>
    <row r="3152" spans="1:11" ht="75" x14ac:dyDescent="0.25">
      <c r="A3152" s="7" t="s">
        <v>36803</v>
      </c>
      <c r="B3152" s="6">
        <v>1</v>
      </c>
      <c r="C3152" s="6">
        <v>0</v>
      </c>
      <c r="D3152" s="6">
        <v>0</v>
      </c>
      <c r="E3152" s="6">
        <v>0</v>
      </c>
      <c r="F3152" s="6">
        <v>0</v>
      </c>
      <c r="G3152" s="6">
        <v>0</v>
      </c>
      <c r="H3152" s="6" t="s">
        <v>34206</v>
      </c>
      <c r="I3152" s="6" t="s">
        <v>36787</v>
      </c>
      <c r="J3152" s="6" t="s">
        <v>34219</v>
      </c>
      <c r="K3152" s="6">
        <v>24</v>
      </c>
    </row>
    <row r="3153" spans="1:11" ht="25" x14ac:dyDescent="0.25">
      <c r="A3153" s="7" t="s">
        <v>34821</v>
      </c>
      <c r="B3153" s="6">
        <v>1</v>
      </c>
      <c r="C3153" s="6">
        <v>0</v>
      </c>
      <c r="D3153" s="6">
        <v>0</v>
      </c>
      <c r="E3153" s="6">
        <v>0</v>
      </c>
      <c r="F3153" s="6">
        <v>0</v>
      </c>
      <c r="G3153" s="6">
        <v>0</v>
      </c>
      <c r="H3153" s="6" t="s">
        <v>34206</v>
      </c>
      <c r="I3153" s="6" t="s">
        <v>36787</v>
      </c>
      <c r="J3153" s="6" t="s">
        <v>34219</v>
      </c>
      <c r="K3153" s="6">
        <v>25</v>
      </c>
    </row>
    <row r="3154" spans="1:11" x14ac:dyDescent="0.25">
      <c r="A3154" s="7" t="s">
        <v>34822</v>
      </c>
      <c r="B3154" s="6">
        <v>1</v>
      </c>
      <c r="C3154" s="6">
        <v>0</v>
      </c>
      <c r="D3154" s="6">
        <v>0</v>
      </c>
      <c r="E3154" s="6">
        <v>0</v>
      </c>
      <c r="F3154" s="6">
        <v>0</v>
      </c>
      <c r="G3154" s="6">
        <v>0</v>
      </c>
      <c r="H3154" s="6" t="s">
        <v>34206</v>
      </c>
      <c r="I3154" s="6" t="s">
        <v>36787</v>
      </c>
      <c r="J3154" s="6" t="s">
        <v>34219</v>
      </c>
      <c r="K3154" s="6">
        <v>26</v>
      </c>
    </row>
    <row r="3155" spans="1:11" x14ac:dyDescent="0.25">
      <c r="A3155" s="7" t="s">
        <v>36804</v>
      </c>
      <c r="B3155" s="6">
        <v>0</v>
      </c>
      <c r="C3155" s="6">
        <v>0</v>
      </c>
      <c r="D3155" s="6">
        <v>0</v>
      </c>
      <c r="E3155" s="6">
        <v>0</v>
      </c>
      <c r="F3155" s="6">
        <v>0</v>
      </c>
      <c r="G3155" s="6">
        <v>0</v>
      </c>
      <c r="H3155" s="6" t="s">
        <v>34217</v>
      </c>
      <c r="I3155" s="6" t="s">
        <v>36805</v>
      </c>
      <c r="J3155" s="6" t="s">
        <v>34219</v>
      </c>
      <c r="K3155" s="6">
        <v>0</v>
      </c>
    </row>
    <row r="3156" spans="1:11" x14ac:dyDescent="0.25">
      <c r="A3156" s="7" t="s">
        <v>36806</v>
      </c>
      <c r="B3156" s="6">
        <v>0</v>
      </c>
      <c r="C3156" s="6">
        <v>0</v>
      </c>
      <c r="D3156" s="6">
        <v>0</v>
      </c>
      <c r="E3156" s="6">
        <v>0</v>
      </c>
      <c r="F3156" s="6">
        <v>0</v>
      </c>
      <c r="G3156" s="6">
        <v>0</v>
      </c>
      <c r="H3156" s="6" t="s">
        <v>34217</v>
      </c>
      <c r="I3156" s="6" t="s">
        <v>36805</v>
      </c>
      <c r="J3156" s="6" t="s">
        <v>34219</v>
      </c>
      <c r="K3156" s="6">
        <v>1</v>
      </c>
    </row>
    <row r="3157" spans="1:11" x14ac:dyDescent="0.25">
      <c r="A3157" s="7" t="s">
        <v>36807</v>
      </c>
      <c r="B3157" s="6">
        <v>0</v>
      </c>
      <c r="C3157" s="6">
        <v>0</v>
      </c>
      <c r="D3157" s="6">
        <v>0</v>
      </c>
      <c r="E3157" s="6">
        <v>0</v>
      </c>
      <c r="F3157" s="6">
        <v>0</v>
      </c>
      <c r="G3157" s="6">
        <v>0</v>
      </c>
      <c r="H3157" s="6" t="s">
        <v>34217</v>
      </c>
      <c r="I3157" s="6" t="s">
        <v>36805</v>
      </c>
      <c r="J3157" s="6" t="s">
        <v>34219</v>
      </c>
      <c r="K3157" s="6">
        <v>2</v>
      </c>
    </row>
    <row r="3158" spans="1:11" x14ac:dyDescent="0.25">
      <c r="A3158" s="7" t="s">
        <v>36808</v>
      </c>
      <c r="B3158" s="6">
        <v>1</v>
      </c>
      <c r="C3158" s="6">
        <v>0</v>
      </c>
      <c r="D3158" s="6">
        <v>0</v>
      </c>
      <c r="E3158" s="6">
        <v>0</v>
      </c>
      <c r="F3158" s="6">
        <v>0</v>
      </c>
      <c r="G3158" s="6">
        <v>0</v>
      </c>
      <c r="H3158" s="6" t="s">
        <v>34206</v>
      </c>
      <c r="I3158" s="6" t="s">
        <v>36805</v>
      </c>
      <c r="J3158" s="6" t="s">
        <v>34219</v>
      </c>
      <c r="K3158" s="6">
        <v>3</v>
      </c>
    </row>
    <row r="3159" spans="1:11" x14ac:dyDescent="0.25">
      <c r="A3159" s="7" t="s">
        <v>36809</v>
      </c>
      <c r="B3159" s="6">
        <v>1</v>
      </c>
      <c r="C3159" s="6">
        <v>0</v>
      </c>
      <c r="D3159" s="6">
        <v>0</v>
      </c>
      <c r="E3159" s="6">
        <v>0</v>
      </c>
      <c r="F3159" s="6">
        <v>0</v>
      </c>
      <c r="G3159" s="6">
        <v>0</v>
      </c>
      <c r="H3159" s="6" t="s">
        <v>34206</v>
      </c>
      <c r="I3159" s="6" t="s">
        <v>36805</v>
      </c>
      <c r="J3159" s="6" t="s">
        <v>34219</v>
      </c>
      <c r="K3159" s="6">
        <v>4</v>
      </c>
    </row>
    <row r="3160" spans="1:11" x14ac:dyDescent="0.25">
      <c r="A3160" s="7" t="s">
        <v>36810</v>
      </c>
      <c r="B3160" s="6">
        <v>0</v>
      </c>
      <c r="C3160" s="6">
        <v>0</v>
      </c>
      <c r="D3160" s="6">
        <v>0</v>
      </c>
      <c r="E3160" s="6">
        <v>0</v>
      </c>
      <c r="F3160" s="6">
        <v>0</v>
      </c>
      <c r="G3160" s="6">
        <v>0</v>
      </c>
      <c r="H3160" s="6" t="s">
        <v>34217</v>
      </c>
      <c r="I3160" s="6" t="s">
        <v>36805</v>
      </c>
      <c r="J3160" s="6" t="s">
        <v>34219</v>
      </c>
      <c r="K3160" s="6">
        <v>5</v>
      </c>
    </row>
    <row r="3161" spans="1:11" x14ac:dyDescent="0.25">
      <c r="A3161" s="7" t="s">
        <v>36811</v>
      </c>
      <c r="B3161" s="6">
        <v>0</v>
      </c>
      <c r="C3161" s="6">
        <v>0</v>
      </c>
      <c r="D3161" s="6">
        <v>0</v>
      </c>
      <c r="E3161" s="6">
        <v>0</v>
      </c>
      <c r="F3161" s="6">
        <v>0</v>
      </c>
      <c r="G3161" s="6">
        <v>0</v>
      </c>
      <c r="H3161" s="6" t="s">
        <v>34217</v>
      </c>
      <c r="I3161" s="6" t="s">
        <v>36812</v>
      </c>
      <c r="J3161" s="6" t="s">
        <v>34219</v>
      </c>
      <c r="K3161" s="6">
        <v>0</v>
      </c>
    </row>
    <row r="3162" spans="1:11" x14ac:dyDescent="0.25">
      <c r="A3162" s="7" t="s">
        <v>34957</v>
      </c>
      <c r="B3162" s="6">
        <v>0</v>
      </c>
      <c r="C3162" s="6">
        <v>0</v>
      </c>
      <c r="D3162" s="6">
        <v>0</v>
      </c>
      <c r="E3162" s="6">
        <v>0</v>
      </c>
      <c r="F3162" s="6">
        <v>0</v>
      </c>
      <c r="G3162" s="6">
        <v>0</v>
      </c>
      <c r="H3162" s="6" t="s">
        <v>34217</v>
      </c>
      <c r="I3162" s="6" t="s">
        <v>36812</v>
      </c>
      <c r="J3162" s="6" t="s">
        <v>34219</v>
      </c>
      <c r="K3162" s="6">
        <v>1</v>
      </c>
    </row>
    <row r="3163" spans="1:11" ht="37.5" x14ac:dyDescent="0.25">
      <c r="A3163" s="7" t="s">
        <v>36813</v>
      </c>
      <c r="B3163" s="6">
        <v>0</v>
      </c>
      <c r="C3163" s="6">
        <v>0</v>
      </c>
      <c r="D3163" s="6">
        <v>0</v>
      </c>
      <c r="E3163" s="6">
        <v>0</v>
      </c>
      <c r="F3163" s="6">
        <v>0</v>
      </c>
      <c r="G3163" s="6">
        <v>0</v>
      </c>
      <c r="H3163" s="6" t="s">
        <v>34217</v>
      </c>
      <c r="I3163" s="6" t="s">
        <v>36812</v>
      </c>
      <c r="J3163" s="6" t="s">
        <v>34219</v>
      </c>
      <c r="K3163" s="6">
        <v>2</v>
      </c>
    </row>
    <row r="3164" spans="1:11" x14ac:dyDescent="0.25">
      <c r="A3164" s="7" t="s">
        <v>35587</v>
      </c>
      <c r="B3164" s="6">
        <v>0</v>
      </c>
      <c r="C3164" s="6">
        <v>0</v>
      </c>
      <c r="D3164" s="6">
        <v>0</v>
      </c>
      <c r="E3164" s="6">
        <v>0</v>
      </c>
      <c r="F3164" s="6">
        <v>0</v>
      </c>
      <c r="G3164" s="6">
        <v>0</v>
      </c>
      <c r="H3164" s="6" t="s">
        <v>34217</v>
      </c>
      <c r="I3164" s="6" t="s">
        <v>36812</v>
      </c>
      <c r="J3164" s="6" t="s">
        <v>34219</v>
      </c>
      <c r="K3164" s="6">
        <v>3</v>
      </c>
    </row>
    <row r="3165" spans="1:11" ht="37.5" x14ac:dyDescent="0.25">
      <c r="A3165" s="7" t="s">
        <v>36814</v>
      </c>
      <c r="B3165" s="6">
        <v>0</v>
      </c>
      <c r="C3165" s="6">
        <v>0</v>
      </c>
      <c r="D3165" s="6">
        <v>0</v>
      </c>
      <c r="E3165" s="6">
        <v>0</v>
      </c>
      <c r="F3165" s="6">
        <v>0</v>
      </c>
      <c r="G3165" s="6">
        <v>0</v>
      </c>
      <c r="H3165" s="6" t="s">
        <v>34217</v>
      </c>
      <c r="I3165" s="6" t="s">
        <v>36812</v>
      </c>
      <c r="J3165" s="6" t="s">
        <v>34219</v>
      </c>
      <c r="K3165" s="6">
        <v>4</v>
      </c>
    </row>
    <row r="3166" spans="1:11" x14ac:dyDescent="0.25">
      <c r="A3166" s="7" t="s">
        <v>36815</v>
      </c>
      <c r="B3166" s="6">
        <v>0</v>
      </c>
      <c r="C3166" s="6">
        <v>0</v>
      </c>
      <c r="D3166" s="6">
        <v>0</v>
      </c>
      <c r="E3166" s="6">
        <v>0</v>
      </c>
      <c r="F3166" s="6">
        <v>0</v>
      </c>
      <c r="G3166" s="6">
        <v>0</v>
      </c>
      <c r="H3166" s="6" t="s">
        <v>34217</v>
      </c>
      <c r="I3166" s="6" t="s">
        <v>36812</v>
      </c>
      <c r="J3166" s="6" t="s">
        <v>34219</v>
      </c>
      <c r="K3166" s="6">
        <v>5</v>
      </c>
    </row>
    <row r="3167" spans="1:11" x14ac:dyDescent="0.25">
      <c r="A3167" s="7" t="s">
        <v>36816</v>
      </c>
      <c r="B3167" s="6">
        <v>0</v>
      </c>
      <c r="C3167" s="6">
        <v>0</v>
      </c>
      <c r="D3167" s="6">
        <v>0</v>
      </c>
      <c r="E3167" s="6">
        <v>0</v>
      </c>
      <c r="F3167" s="6">
        <v>0</v>
      </c>
      <c r="G3167" s="6">
        <v>0</v>
      </c>
      <c r="H3167" s="6" t="s">
        <v>34217</v>
      </c>
      <c r="I3167" s="6" t="s">
        <v>36812</v>
      </c>
      <c r="J3167" s="6" t="s">
        <v>34219</v>
      </c>
      <c r="K3167" s="6">
        <v>6</v>
      </c>
    </row>
    <row r="3168" spans="1:11" x14ac:dyDescent="0.25">
      <c r="A3168" s="7" t="s">
        <v>36817</v>
      </c>
      <c r="B3168" s="6">
        <v>0</v>
      </c>
      <c r="C3168" s="6">
        <v>0</v>
      </c>
      <c r="D3168" s="6">
        <v>0</v>
      </c>
      <c r="E3168" s="6">
        <v>0</v>
      </c>
      <c r="F3168" s="6">
        <v>0</v>
      </c>
      <c r="G3168" s="6">
        <v>0</v>
      </c>
      <c r="H3168" s="6" t="s">
        <v>34217</v>
      </c>
      <c r="I3168" s="6" t="s">
        <v>36812</v>
      </c>
      <c r="J3168" s="6" t="s">
        <v>34219</v>
      </c>
      <c r="K3168" s="6">
        <v>7</v>
      </c>
    </row>
    <row r="3169" spans="1:11" x14ac:dyDescent="0.25">
      <c r="A3169" s="7" t="s">
        <v>36818</v>
      </c>
      <c r="B3169" s="6">
        <v>0</v>
      </c>
      <c r="C3169" s="6">
        <v>0</v>
      </c>
      <c r="D3169" s="6">
        <v>0</v>
      </c>
      <c r="E3169" s="6">
        <v>0</v>
      </c>
      <c r="F3169" s="6">
        <v>0</v>
      </c>
      <c r="G3169" s="6">
        <v>0</v>
      </c>
      <c r="H3169" s="6" t="s">
        <v>34217</v>
      </c>
      <c r="I3169" s="6" t="s">
        <v>36812</v>
      </c>
      <c r="J3169" s="6" t="s">
        <v>34219</v>
      </c>
      <c r="K3169" s="6">
        <v>8</v>
      </c>
    </row>
    <row r="3170" spans="1:11" x14ac:dyDescent="0.25">
      <c r="A3170" s="7" t="s">
        <v>36819</v>
      </c>
      <c r="B3170" s="6">
        <v>0</v>
      </c>
      <c r="C3170" s="6">
        <v>0</v>
      </c>
      <c r="D3170" s="6">
        <v>0</v>
      </c>
      <c r="E3170" s="6">
        <v>0</v>
      </c>
      <c r="F3170" s="6">
        <v>0</v>
      </c>
      <c r="G3170" s="6">
        <v>0</v>
      </c>
      <c r="H3170" s="6" t="s">
        <v>34217</v>
      </c>
      <c r="I3170" s="6" t="s">
        <v>36812</v>
      </c>
      <c r="J3170" s="6" t="s">
        <v>34219</v>
      </c>
      <c r="K3170" s="6">
        <v>9</v>
      </c>
    </row>
    <row r="3171" spans="1:11" ht="50" x14ac:dyDescent="0.25">
      <c r="A3171" s="7" t="s">
        <v>36820</v>
      </c>
      <c r="B3171" s="6">
        <v>0</v>
      </c>
      <c r="C3171" s="6">
        <v>0</v>
      </c>
      <c r="D3171" s="6">
        <v>0</v>
      </c>
      <c r="E3171" s="6">
        <v>0</v>
      </c>
      <c r="F3171" s="6">
        <v>0</v>
      </c>
      <c r="G3171" s="6">
        <v>0</v>
      </c>
      <c r="H3171" s="6" t="s">
        <v>34217</v>
      </c>
      <c r="I3171" s="6" t="s">
        <v>36812</v>
      </c>
      <c r="J3171" s="6" t="s">
        <v>34219</v>
      </c>
      <c r="K3171" s="6">
        <v>10</v>
      </c>
    </row>
    <row r="3172" spans="1:11" x14ac:dyDescent="0.25">
      <c r="A3172" s="7" t="s">
        <v>36821</v>
      </c>
      <c r="B3172" s="6">
        <v>0</v>
      </c>
      <c r="C3172" s="6">
        <v>0</v>
      </c>
      <c r="D3172" s="6">
        <v>0</v>
      </c>
      <c r="E3172" s="6">
        <v>0</v>
      </c>
      <c r="F3172" s="6">
        <v>0</v>
      </c>
      <c r="G3172" s="6">
        <v>0</v>
      </c>
      <c r="H3172" s="6" t="s">
        <v>34217</v>
      </c>
      <c r="I3172" s="6" t="s">
        <v>36812</v>
      </c>
      <c r="J3172" s="6" t="s">
        <v>34219</v>
      </c>
      <c r="K3172" s="6">
        <v>11</v>
      </c>
    </row>
    <row r="3173" spans="1:11" ht="150" x14ac:dyDescent="0.25">
      <c r="A3173" s="7" t="s">
        <v>36822</v>
      </c>
      <c r="B3173" s="6">
        <v>0</v>
      </c>
      <c r="C3173" s="6">
        <v>0</v>
      </c>
      <c r="D3173" s="6">
        <v>0</v>
      </c>
      <c r="E3173" s="6">
        <v>0</v>
      </c>
      <c r="F3173" s="6">
        <v>0</v>
      </c>
      <c r="G3173" s="6">
        <v>0</v>
      </c>
      <c r="H3173" s="6" t="s">
        <v>34217</v>
      </c>
      <c r="I3173" s="6" t="s">
        <v>36812</v>
      </c>
      <c r="J3173" s="6" t="s">
        <v>34219</v>
      </c>
      <c r="K3173" s="6">
        <v>12</v>
      </c>
    </row>
    <row r="3174" spans="1:11" x14ac:dyDescent="0.25">
      <c r="A3174" s="7" t="s">
        <v>34551</v>
      </c>
      <c r="B3174" s="6">
        <v>0</v>
      </c>
      <c r="C3174" s="6">
        <v>0</v>
      </c>
      <c r="D3174" s="6">
        <v>0</v>
      </c>
      <c r="E3174" s="6">
        <v>0</v>
      </c>
      <c r="F3174" s="6">
        <v>0</v>
      </c>
      <c r="G3174" s="6">
        <v>1</v>
      </c>
      <c r="H3174" s="6" t="s">
        <v>34211</v>
      </c>
      <c r="I3174" s="6" t="s">
        <v>36812</v>
      </c>
      <c r="J3174" s="6" t="s">
        <v>34219</v>
      </c>
      <c r="K3174" s="6">
        <v>13</v>
      </c>
    </row>
    <row r="3175" spans="1:11" x14ac:dyDescent="0.25">
      <c r="A3175" s="7" t="s">
        <v>36823</v>
      </c>
      <c r="B3175" s="6">
        <v>0</v>
      </c>
      <c r="C3175" s="6">
        <v>0</v>
      </c>
      <c r="D3175" s="6">
        <v>0</v>
      </c>
      <c r="E3175" s="6">
        <v>0</v>
      </c>
      <c r="F3175" s="6">
        <v>0</v>
      </c>
      <c r="G3175" s="6">
        <v>1</v>
      </c>
      <c r="H3175" s="6" t="s">
        <v>34211</v>
      </c>
      <c r="I3175" s="6" t="s">
        <v>36812</v>
      </c>
      <c r="J3175" s="6" t="s">
        <v>34219</v>
      </c>
      <c r="K3175" s="6">
        <v>14</v>
      </c>
    </row>
    <row r="3176" spans="1:11" ht="25" x14ac:dyDescent="0.25">
      <c r="A3176" s="7" t="s">
        <v>36824</v>
      </c>
      <c r="B3176" s="6">
        <v>0</v>
      </c>
      <c r="C3176" s="6">
        <v>0</v>
      </c>
      <c r="D3176" s="6">
        <v>0</v>
      </c>
      <c r="E3176" s="6">
        <v>0</v>
      </c>
      <c r="F3176" s="6">
        <v>0</v>
      </c>
      <c r="G3176" s="6">
        <v>1</v>
      </c>
      <c r="H3176" s="6" t="s">
        <v>34211</v>
      </c>
      <c r="I3176" s="6" t="s">
        <v>36812</v>
      </c>
      <c r="J3176" s="6" t="s">
        <v>34219</v>
      </c>
      <c r="K3176" s="6">
        <v>15</v>
      </c>
    </row>
    <row r="3177" spans="1:11" ht="62.5" x14ac:dyDescent="0.25">
      <c r="A3177" s="7" t="s">
        <v>36825</v>
      </c>
      <c r="B3177" s="6">
        <v>0</v>
      </c>
      <c r="C3177" s="6">
        <v>0</v>
      </c>
      <c r="D3177" s="6">
        <v>0</v>
      </c>
      <c r="E3177" s="6">
        <v>0</v>
      </c>
      <c r="F3177" s="6">
        <v>0</v>
      </c>
      <c r="G3177" s="6">
        <v>1</v>
      </c>
      <c r="H3177" s="6" t="s">
        <v>34211</v>
      </c>
      <c r="I3177" s="6" t="s">
        <v>36812</v>
      </c>
      <c r="J3177" s="6" t="s">
        <v>34219</v>
      </c>
      <c r="K3177" s="6">
        <v>16</v>
      </c>
    </row>
    <row r="3178" spans="1:11" x14ac:dyDescent="0.25">
      <c r="A3178" s="7" t="s">
        <v>34447</v>
      </c>
      <c r="B3178" s="6">
        <v>0</v>
      </c>
      <c r="C3178" s="6">
        <v>0</v>
      </c>
      <c r="D3178" s="6">
        <v>0</v>
      </c>
      <c r="E3178" s="6">
        <v>0</v>
      </c>
      <c r="F3178" s="6">
        <v>1</v>
      </c>
      <c r="G3178" s="6">
        <v>0</v>
      </c>
      <c r="H3178" s="6" t="s">
        <v>34210</v>
      </c>
      <c r="I3178" s="6" t="s">
        <v>36812</v>
      </c>
      <c r="J3178" s="6" t="s">
        <v>34219</v>
      </c>
      <c r="K3178" s="6">
        <v>17</v>
      </c>
    </row>
    <row r="3179" spans="1:11" x14ac:dyDescent="0.25">
      <c r="A3179" s="7" t="s">
        <v>36826</v>
      </c>
      <c r="B3179" s="6">
        <v>0</v>
      </c>
      <c r="C3179" s="6">
        <v>0</v>
      </c>
      <c r="D3179" s="6">
        <v>0</v>
      </c>
      <c r="E3179" s="6">
        <v>0</v>
      </c>
      <c r="F3179" s="6">
        <v>1</v>
      </c>
      <c r="G3179" s="6">
        <v>0</v>
      </c>
      <c r="H3179" s="6" t="s">
        <v>34210</v>
      </c>
      <c r="I3179" s="6" t="s">
        <v>36812</v>
      </c>
      <c r="J3179" s="6" t="s">
        <v>34219</v>
      </c>
      <c r="K3179" s="6">
        <v>18</v>
      </c>
    </row>
    <row r="3180" spans="1:11" x14ac:dyDescent="0.25">
      <c r="A3180" s="7" t="s">
        <v>36827</v>
      </c>
      <c r="B3180" s="6">
        <v>0</v>
      </c>
      <c r="C3180" s="6">
        <v>0</v>
      </c>
      <c r="D3180" s="6">
        <v>0</v>
      </c>
      <c r="E3180" s="6">
        <v>0</v>
      </c>
      <c r="F3180" s="6">
        <v>1</v>
      </c>
      <c r="G3180" s="6">
        <v>0</v>
      </c>
      <c r="H3180" s="6" t="s">
        <v>34210</v>
      </c>
      <c r="I3180" s="6" t="s">
        <v>36812</v>
      </c>
      <c r="J3180" s="6" t="s">
        <v>34219</v>
      </c>
      <c r="K3180" s="6">
        <v>19</v>
      </c>
    </row>
    <row r="3181" spans="1:11" ht="37.5" x14ac:dyDescent="0.25">
      <c r="A3181" s="7" t="s">
        <v>36828</v>
      </c>
      <c r="B3181" s="6">
        <v>0</v>
      </c>
      <c r="C3181" s="6">
        <v>0</v>
      </c>
      <c r="D3181" s="6">
        <v>0</v>
      </c>
      <c r="E3181" s="6">
        <v>0</v>
      </c>
      <c r="F3181" s="6">
        <v>1</v>
      </c>
      <c r="G3181" s="6">
        <v>0</v>
      </c>
      <c r="H3181" s="6" t="s">
        <v>34210</v>
      </c>
      <c r="I3181" s="6" t="s">
        <v>36812</v>
      </c>
      <c r="J3181" s="6" t="s">
        <v>34219</v>
      </c>
      <c r="K3181" s="6">
        <v>20</v>
      </c>
    </row>
    <row r="3182" spans="1:11" ht="37.5" x14ac:dyDescent="0.25">
      <c r="A3182" s="7" t="s">
        <v>36829</v>
      </c>
      <c r="B3182" s="6">
        <v>0</v>
      </c>
      <c r="C3182" s="6">
        <v>0</v>
      </c>
      <c r="D3182" s="6">
        <v>0</v>
      </c>
      <c r="E3182" s="6">
        <v>0</v>
      </c>
      <c r="F3182" s="6">
        <v>1</v>
      </c>
      <c r="G3182" s="6">
        <v>0</v>
      </c>
      <c r="H3182" s="6" t="s">
        <v>34210</v>
      </c>
      <c r="I3182" s="6" t="s">
        <v>36812</v>
      </c>
      <c r="J3182" s="6" t="s">
        <v>34219</v>
      </c>
      <c r="K3182" s="6">
        <v>21</v>
      </c>
    </row>
    <row r="3183" spans="1:11" x14ac:dyDescent="0.25">
      <c r="A3183" s="7" t="s">
        <v>36830</v>
      </c>
      <c r="B3183" s="6">
        <v>0</v>
      </c>
      <c r="C3183" s="6">
        <v>0</v>
      </c>
      <c r="D3183" s="6">
        <v>0</v>
      </c>
      <c r="E3183" s="6">
        <v>0</v>
      </c>
      <c r="F3183" s="6">
        <v>0</v>
      </c>
      <c r="G3183" s="6">
        <v>1</v>
      </c>
      <c r="H3183" s="6" t="s">
        <v>34211</v>
      </c>
      <c r="I3183" s="6" t="s">
        <v>36812</v>
      </c>
      <c r="J3183" s="6" t="s">
        <v>34219</v>
      </c>
      <c r="K3183" s="6">
        <v>22</v>
      </c>
    </row>
    <row r="3184" spans="1:11" ht="25" x14ac:dyDescent="0.25">
      <c r="A3184" s="7" t="s">
        <v>36831</v>
      </c>
      <c r="B3184" s="6">
        <v>0</v>
      </c>
      <c r="C3184" s="6">
        <v>0</v>
      </c>
      <c r="D3184" s="6">
        <v>0</v>
      </c>
      <c r="E3184" s="6">
        <v>0</v>
      </c>
      <c r="F3184" s="6">
        <v>0</v>
      </c>
      <c r="G3184" s="6">
        <v>1</v>
      </c>
      <c r="H3184" s="6" t="s">
        <v>34211</v>
      </c>
      <c r="I3184" s="6" t="s">
        <v>36812</v>
      </c>
      <c r="J3184" s="6" t="s">
        <v>34219</v>
      </c>
      <c r="K3184" s="6">
        <v>23</v>
      </c>
    </row>
    <row r="3185" spans="1:11" ht="62.5" x14ac:dyDescent="0.25">
      <c r="A3185" s="7" t="s">
        <v>36832</v>
      </c>
      <c r="B3185" s="6">
        <v>0</v>
      </c>
      <c r="C3185" s="6">
        <v>0</v>
      </c>
      <c r="D3185" s="6">
        <v>0</v>
      </c>
      <c r="E3185" s="6">
        <v>0</v>
      </c>
      <c r="F3185" s="6">
        <v>0</v>
      </c>
      <c r="G3185" s="6">
        <v>1</v>
      </c>
      <c r="H3185" s="6" t="s">
        <v>34211</v>
      </c>
      <c r="I3185" s="6" t="s">
        <v>36812</v>
      </c>
      <c r="J3185" s="6" t="s">
        <v>34219</v>
      </c>
      <c r="K3185" s="6">
        <v>24</v>
      </c>
    </row>
    <row r="3186" spans="1:11" x14ac:dyDescent="0.25">
      <c r="A3186" s="7" t="s">
        <v>36815</v>
      </c>
      <c r="B3186" s="6">
        <v>0</v>
      </c>
      <c r="C3186" s="6">
        <v>0</v>
      </c>
      <c r="D3186" s="6">
        <v>0</v>
      </c>
      <c r="E3186" s="6">
        <v>0</v>
      </c>
      <c r="F3186" s="6">
        <v>0</v>
      </c>
      <c r="G3186" s="6">
        <v>1</v>
      </c>
      <c r="H3186" s="6" t="s">
        <v>34211</v>
      </c>
      <c r="I3186" s="6" t="s">
        <v>36812</v>
      </c>
      <c r="J3186" s="6" t="s">
        <v>34219</v>
      </c>
      <c r="K3186" s="6">
        <v>25</v>
      </c>
    </row>
    <row r="3187" spans="1:11" ht="50" x14ac:dyDescent="0.25">
      <c r="A3187" s="7" t="s">
        <v>36833</v>
      </c>
      <c r="B3187" s="6">
        <v>0</v>
      </c>
      <c r="C3187" s="6">
        <v>0</v>
      </c>
      <c r="D3187" s="6">
        <v>0</v>
      </c>
      <c r="E3187" s="6">
        <v>0</v>
      </c>
      <c r="F3187" s="6">
        <v>0</v>
      </c>
      <c r="G3187" s="6">
        <v>1</v>
      </c>
      <c r="H3187" s="6" t="s">
        <v>34211</v>
      </c>
      <c r="I3187" s="6" t="s">
        <v>36812</v>
      </c>
      <c r="J3187" s="6" t="s">
        <v>34219</v>
      </c>
      <c r="K3187" s="6">
        <v>26</v>
      </c>
    </row>
    <row r="3188" spans="1:11" x14ac:dyDescent="0.25">
      <c r="A3188" s="7" t="s">
        <v>34794</v>
      </c>
      <c r="B3188" s="6">
        <v>0</v>
      </c>
      <c r="C3188" s="6">
        <v>0</v>
      </c>
      <c r="D3188" s="6">
        <v>0</v>
      </c>
      <c r="E3188" s="6">
        <v>0</v>
      </c>
      <c r="F3188" s="6">
        <v>0</v>
      </c>
      <c r="G3188" s="6">
        <v>1</v>
      </c>
      <c r="H3188" s="6" t="s">
        <v>34211</v>
      </c>
      <c r="I3188" s="6" t="s">
        <v>36812</v>
      </c>
      <c r="J3188" s="6" t="s">
        <v>34219</v>
      </c>
      <c r="K3188" s="6">
        <v>27</v>
      </c>
    </row>
    <row r="3189" spans="1:11" ht="87.5" x14ac:dyDescent="0.25">
      <c r="A3189" s="7" t="s">
        <v>36834</v>
      </c>
      <c r="B3189" s="6">
        <v>0</v>
      </c>
      <c r="C3189" s="6">
        <v>0</v>
      </c>
      <c r="D3189" s="6">
        <v>0</v>
      </c>
      <c r="E3189" s="6">
        <v>0</v>
      </c>
      <c r="F3189" s="6">
        <v>0</v>
      </c>
      <c r="G3189" s="6">
        <v>1</v>
      </c>
      <c r="H3189" s="6" t="s">
        <v>34211</v>
      </c>
      <c r="I3189" s="6" t="s">
        <v>36812</v>
      </c>
      <c r="J3189" s="6" t="s">
        <v>34219</v>
      </c>
      <c r="K3189" s="6">
        <v>28</v>
      </c>
    </row>
    <row r="3190" spans="1:11" ht="50" x14ac:dyDescent="0.25">
      <c r="A3190" s="7" t="s">
        <v>36835</v>
      </c>
      <c r="B3190" s="6">
        <v>0</v>
      </c>
      <c r="C3190" s="6">
        <v>0</v>
      </c>
      <c r="D3190" s="6">
        <v>0</v>
      </c>
      <c r="E3190" s="6">
        <v>0</v>
      </c>
      <c r="F3190" s="6">
        <v>0</v>
      </c>
      <c r="G3190" s="6">
        <v>1</v>
      </c>
      <c r="H3190" s="6" t="s">
        <v>34211</v>
      </c>
      <c r="I3190" s="6" t="s">
        <v>36812</v>
      </c>
      <c r="J3190" s="6" t="s">
        <v>34219</v>
      </c>
      <c r="K3190" s="6">
        <v>29</v>
      </c>
    </row>
    <row r="3191" spans="1:11" ht="37.5" x14ac:dyDescent="0.25">
      <c r="A3191" s="7" t="s">
        <v>36836</v>
      </c>
      <c r="B3191" s="6">
        <v>0</v>
      </c>
      <c r="C3191" s="6">
        <v>0</v>
      </c>
      <c r="D3191" s="6">
        <v>0</v>
      </c>
      <c r="E3191" s="6">
        <v>0</v>
      </c>
      <c r="F3191" s="6">
        <v>0</v>
      </c>
      <c r="G3191" s="6">
        <v>1</v>
      </c>
      <c r="H3191" s="6" t="s">
        <v>34211</v>
      </c>
      <c r="I3191" s="6" t="s">
        <v>36812</v>
      </c>
      <c r="J3191" s="6" t="s">
        <v>34219</v>
      </c>
      <c r="K3191" s="6">
        <v>30</v>
      </c>
    </row>
    <row r="3192" spans="1:11" ht="37.5" x14ac:dyDescent="0.25">
      <c r="A3192" s="7" t="s">
        <v>36837</v>
      </c>
      <c r="B3192" s="6">
        <v>0</v>
      </c>
      <c r="C3192" s="6">
        <v>0</v>
      </c>
      <c r="D3192" s="6">
        <v>0</v>
      </c>
      <c r="E3192" s="6">
        <v>0</v>
      </c>
      <c r="F3192" s="6">
        <v>0</v>
      </c>
      <c r="G3192" s="6">
        <v>1</v>
      </c>
      <c r="H3192" s="6" t="s">
        <v>34211</v>
      </c>
      <c r="I3192" s="6" t="s">
        <v>36812</v>
      </c>
      <c r="J3192" s="6" t="s">
        <v>34219</v>
      </c>
      <c r="K3192" s="6">
        <v>31</v>
      </c>
    </row>
    <row r="3193" spans="1:11" x14ac:dyDescent="0.25">
      <c r="A3193" s="7" t="s">
        <v>36838</v>
      </c>
      <c r="B3193" s="6">
        <v>0</v>
      </c>
      <c r="C3193" s="6">
        <v>0</v>
      </c>
      <c r="D3193" s="6">
        <v>0</v>
      </c>
      <c r="E3193" s="6">
        <v>0</v>
      </c>
      <c r="F3193" s="6">
        <v>0</v>
      </c>
      <c r="G3193" s="6">
        <v>0</v>
      </c>
      <c r="H3193" s="6" t="s">
        <v>34217</v>
      </c>
      <c r="I3193" s="6" t="s">
        <v>36839</v>
      </c>
      <c r="J3193" s="6" t="s">
        <v>34219</v>
      </c>
      <c r="K3193" s="6">
        <v>0</v>
      </c>
    </row>
    <row r="3194" spans="1:11" x14ac:dyDescent="0.25">
      <c r="A3194" s="7" t="s">
        <v>36840</v>
      </c>
      <c r="B3194" s="6">
        <v>0</v>
      </c>
      <c r="C3194" s="6">
        <v>0</v>
      </c>
      <c r="D3194" s="6">
        <v>0</v>
      </c>
      <c r="E3194" s="6">
        <v>0</v>
      </c>
      <c r="F3194" s="6">
        <v>0</v>
      </c>
      <c r="G3194" s="6">
        <v>0</v>
      </c>
      <c r="H3194" s="6" t="s">
        <v>34217</v>
      </c>
      <c r="I3194" s="6" t="s">
        <v>36839</v>
      </c>
      <c r="J3194" s="6" t="s">
        <v>34219</v>
      </c>
      <c r="K3194" s="6">
        <v>1</v>
      </c>
    </row>
    <row r="3195" spans="1:11" x14ac:dyDescent="0.25">
      <c r="A3195" s="7" t="s">
        <v>36841</v>
      </c>
      <c r="B3195" s="6">
        <v>0</v>
      </c>
      <c r="C3195" s="6">
        <v>0</v>
      </c>
      <c r="D3195" s="6">
        <v>0</v>
      </c>
      <c r="E3195" s="6">
        <v>0</v>
      </c>
      <c r="F3195" s="6">
        <v>0</v>
      </c>
      <c r="G3195" s="6">
        <v>0</v>
      </c>
      <c r="H3195" s="6" t="s">
        <v>34217</v>
      </c>
      <c r="I3195" s="6" t="s">
        <v>36839</v>
      </c>
      <c r="J3195" s="6" t="s">
        <v>34219</v>
      </c>
      <c r="K3195" s="6">
        <v>2</v>
      </c>
    </row>
    <row r="3196" spans="1:11" ht="37.5" x14ac:dyDescent="0.25">
      <c r="A3196" s="7" t="s">
        <v>36842</v>
      </c>
      <c r="B3196" s="6">
        <v>0</v>
      </c>
      <c r="C3196" s="6">
        <v>0</v>
      </c>
      <c r="D3196" s="6">
        <v>0</v>
      </c>
      <c r="E3196" s="6">
        <v>0</v>
      </c>
      <c r="F3196" s="6">
        <v>0</v>
      </c>
      <c r="G3196" s="6">
        <v>0</v>
      </c>
      <c r="H3196" s="6" t="s">
        <v>34217</v>
      </c>
      <c r="I3196" s="6" t="s">
        <v>36839</v>
      </c>
      <c r="J3196" s="6" t="s">
        <v>34219</v>
      </c>
      <c r="K3196" s="6">
        <v>3</v>
      </c>
    </row>
    <row r="3197" spans="1:11" ht="62.5" x14ac:dyDescent="0.25">
      <c r="A3197" s="7" t="s">
        <v>36843</v>
      </c>
      <c r="B3197" s="6">
        <v>0</v>
      </c>
      <c r="C3197" s="6">
        <v>0</v>
      </c>
      <c r="D3197" s="6">
        <v>0</v>
      </c>
      <c r="E3197" s="6">
        <v>0</v>
      </c>
      <c r="F3197" s="6">
        <v>0</v>
      </c>
      <c r="G3197" s="6">
        <v>0</v>
      </c>
      <c r="H3197" s="6" t="s">
        <v>34217</v>
      </c>
      <c r="I3197" s="6" t="s">
        <v>36839</v>
      </c>
      <c r="J3197" s="6" t="s">
        <v>34219</v>
      </c>
      <c r="K3197" s="6">
        <v>4</v>
      </c>
    </row>
    <row r="3198" spans="1:11" ht="25" x14ac:dyDescent="0.25">
      <c r="A3198" s="7" t="s">
        <v>36844</v>
      </c>
      <c r="B3198" s="6">
        <v>0</v>
      </c>
      <c r="C3198" s="6">
        <v>0</v>
      </c>
      <c r="D3198" s="6">
        <v>0</v>
      </c>
      <c r="E3198" s="6">
        <v>0</v>
      </c>
      <c r="F3198" s="6">
        <v>0</v>
      </c>
      <c r="G3198" s="6">
        <v>0</v>
      </c>
      <c r="H3198" s="6" t="s">
        <v>34217</v>
      </c>
      <c r="I3198" s="6" t="s">
        <v>36839</v>
      </c>
      <c r="J3198" s="6" t="s">
        <v>34219</v>
      </c>
      <c r="K3198" s="6">
        <v>5</v>
      </c>
    </row>
    <row r="3199" spans="1:11" ht="37.5" x14ac:dyDescent="0.25">
      <c r="A3199" s="7" t="s">
        <v>36845</v>
      </c>
      <c r="B3199" s="6">
        <v>0</v>
      </c>
      <c r="C3199" s="6">
        <v>0</v>
      </c>
      <c r="D3199" s="6">
        <v>0</v>
      </c>
      <c r="E3199" s="6">
        <v>0</v>
      </c>
      <c r="F3199" s="6">
        <v>0</v>
      </c>
      <c r="G3199" s="6">
        <v>0</v>
      </c>
      <c r="H3199" s="6" t="s">
        <v>34217</v>
      </c>
      <c r="I3199" s="6" t="s">
        <v>36839</v>
      </c>
      <c r="J3199" s="6" t="s">
        <v>34219</v>
      </c>
      <c r="K3199" s="6">
        <v>6</v>
      </c>
    </row>
    <row r="3200" spans="1:11" x14ac:dyDescent="0.25">
      <c r="A3200" s="7" t="s">
        <v>34662</v>
      </c>
      <c r="B3200" s="6">
        <v>0</v>
      </c>
      <c r="C3200" s="6">
        <v>0</v>
      </c>
      <c r="D3200" s="6">
        <v>0</v>
      </c>
      <c r="E3200" s="6">
        <v>0</v>
      </c>
      <c r="F3200" s="6">
        <v>0</v>
      </c>
      <c r="G3200" s="6">
        <v>1</v>
      </c>
      <c r="H3200" s="6" t="s">
        <v>34211</v>
      </c>
      <c r="I3200" s="6" t="s">
        <v>36839</v>
      </c>
      <c r="J3200" s="6" t="s">
        <v>34219</v>
      </c>
      <c r="K3200" s="6">
        <v>7</v>
      </c>
    </row>
    <row r="3201" spans="1:11" x14ac:dyDescent="0.25">
      <c r="A3201" s="7" t="s">
        <v>36846</v>
      </c>
      <c r="B3201" s="6">
        <v>0</v>
      </c>
      <c r="C3201" s="6">
        <v>0</v>
      </c>
      <c r="D3201" s="6">
        <v>0</v>
      </c>
      <c r="E3201" s="6">
        <v>0</v>
      </c>
      <c r="F3201" s="6">
        <v>0</v>
      </c>
      <c r="G3201" s="6">
        <v>1</v>
      </c>
      <c r="H3201" s="6" t="s">
        <v>34211</v>
      </c>
      <c r="I3201" s="6" t="s">
        <v>36839</v>
      </c>
      <c r="J3201" s="6" t="s">
        <v>34219</v>
      </c>
      <c r="K3201" s="6">
        <v>8</v>
      </c>
    </row>
    <row r="3202" spans="1:11" ht="25" x14ac:dyDescent="0.25">
      <c r="A3202" s="7" t="s">
        <v>36847</v>
      </c>
      <c r="B3202" s="6">
        <v>0</v>
      </c>
      <c r="C3202" s="6">
        <v>0</v>
      </c>
      <c r="D3202" s="6">
        <v>0</v>
      </c>
      <c r="E3202" s="6">
        <v>0</v>
      </c>
      <c r="F3202" s="6">
        <v>0</v>
      </c>
      <c r="G3202" s="6">
        <v>1</v>
      </c>
      <c r="H3202" s="6" t="s">
        <v>34211</v>
      </c>
      <c r="I3202" s="6" t="s">
        <v>36839</v>
      </c>
      <c r="J3202" s="6" t="s">
        <v>34219</v>
      </c>
      <c r="K3202" s="6">
        <v>9</v>
      </c>
    </row>
    <row r="3203" spans="1:11" ht="25" x14ac:dyDescent="0.25">
      <c r="A3203" s="7" t="s">
        <v>36848</v>
      </c>
      <c r="B3203" s="6">
        <v>0</v>
      </c>
      <c r="C3203" s="6">
        <v>0</v>
      </c>
      <c r="D3203" s="6">
        <v>0</v>
      </c>
      <c r="E3203" s="6">
        <v>0</v>
      </c>
      <c r="F3203" s="6">
        <v>0</v>
      </c>
      <c r="G3203" s="6">
        <v>1</v>
      </c>
      <c r="H3203" s="6" t="s">
        <v>34211</v>
      </c>
      <c r="I3203" s="6" t="s">
        <v>36839</v>
      </c>
      <c r="J3203" s="6" t="s">
        <v>34219</v>
      </c>
      <c r="K3203" s="6">
        <v>10</v>
      </c>
    </row>
    <row r="3204" spans="1:11" ht="25" x14ac:dyDescent="0.25">
      <c r="A3204" s="7" t="s">
        <v>36849</v>
      </c>
      <c r="B3204" s="6">
        <v>0</v>
      </c>
      <c r="C3204" s="6">
        <v>0</v>
      </c>
      <c r="D3204" s="6">
        <v>0</v>
      </c>
      <c r="E3204" s="6">
        <v>0</v>
      </c>
      <c r="F3204" s="6">
        <v>0</v>
      </c>
      <c r="G3204" s="6">
        <v>1</v>
      </c>
      <c r="H3204" s="6" t="s">
        <v>34211</v>
      </c>
      <c r="I3204" s="6" t="s">
        <v>36839</v>
      </c>
      <c r="J3204" s="6" t="s">
        <v>34219</v>
      </c>
      <c r="K3204" s="6">
        <v>11</v>
      </c>
    </row>
    <row r="3205" spans="1:11" x14ac:dyDescent="0.25">
      <c r="A3205" s="7" t="s">
        <v>36850</v>
      </c>
      <c r="B3205" s="6">
        <v>0</v>
      </c>
      <c r="C3205" s="6">
        <v>0</v>
      </c>
      <c r="D3205" s="6">
        <v>0</v>
      </c>
      <c r="E3205" s="6">
        <v>0</v>
      </c>
      <c r="F3205" s="6">
        <v>1</v>
      </c>
      <c r="G3205" s="6">
        <v>0</v>
      </c>
      <c r="H3205" s="6" t="s">
        <v>34210</v>
      </c>
      <c r="I3205" s="6" t="s">
        <v>36839</v>
      </c>
      <c r="J3205" s="6" t="s">
        <v>34219</v>
      </c>
      <c r="K3205" s="6">
        <v>12</v>
      </c>
    </row>
    <row r="3206" spans="1:11" x14ac:dyDescent="0.25">
      <c r="A3206" s="7" t="s">
        <v>36851</v>
      </c>
      <c r="B3206" s="6">
        <v>0</v>
      </c>
      <c r="C3206" s="6">
        <v>0</v>
      </c>
      <c r="D3206" s="6">
        <v>1</v>
      </c>
      <c r="E3206" s="6">
        <v>0</v>
      </c>
      <c r="F3206" s="6">
        <v>0</v>
      </c>
      <c r="G3206" s="6">
        <v>0</v>
      </c>
      <c r="H3206" s="6" t="s">
        <v>34208</v>
      </c>
      <c r="I3206" s="6" t="s">
        <v>36839</v>
      </c>
      <c r="J3206" s="6" t="s">
        <v>34219</v>
      </c>
      <c r="K3206" s="6">
        <v>13</v>
      </c>
    </row>
    <row r="3207" spans="1:11" ht="37.5" x14ac:dyDescent="0.25">
      <c r="A3207" s="7" t="s">
        <v>36852</v>
      </c>
      <c r="B3207" s="6">
        <v>0</v>
      </c>
      <c r="C3207" s="6">
        <v>0</v>
      </c>
      <c r="D3207" s="6">
        <v>1</v>
      </c>
      <c r="E3207" s="6">
        <v>0</v>
      </c>
      <c r="F3207" s="6">
        <v>0</v>
      </c>
      <c r="G3207" s="6">
        <v>0</v>
      </c>
      <c r="H3207" s="6" t="s">
        <v>34208</v>
      </c>
      <c r="I3207" s="6" t="s">
        <v>36839</v>
      </c>
      <c r="J3207" s="6" t="s">
        <v>34219</v>
      </c>
      <c r="K3207" s="6">
        <v>14</v>
      </c>
    </row>
    <row r="3208" spans="1:11" ht="25" x14ac:dyDescent="0.25">
      <c r="A3208" s="7" t="s">
        <v>36853</v>
      </c>
      <c r="B3208" s="6">
        <v>0</v>
      </c>
      <c r="C3208" s="6">
        <v>0</v>
      </c>
      <c r="D3208" s="6">
        <v>1</v>
      </c>
      <c r="E3208" s="6">
        <v>0</v>
      </c>
      <c r="F3208" s="6">
        <v>0</v>
      </c>
      <c r="G3208" s="6">
        <v>0</v>
      </c>
      <c r="H3208" s="6" t="s">
        <v>34208</v>
      </c>
      <c r="I3208" s="6" t="s">
        <v>36839</v>
      </c>
      <c r="J3208" s="6" t="s">
        <v>34219</v>
      </c>
      <c r="K3208" s="6">
        <v>15</v>
      </c>
    </row>
    <row r="3209" spans="1:11" ht="25" x14ac:dyDescent="0.25">
      <c r="A3209" s="7" t="s">
        <v>36854</v>
      </c>
      <c r="B3209" s="6">
        <v>0</v>
      </c>
      <c r="C3209" s="6">
        <v>0</v>
      </c>
      <c r="D3209" s="6">
        <v>1</v>
      </c>
      <c r="E3209" s="6">
        <v>0</v>
      </c>
      <c r="F3209" s="6">
        <v>0</v>
      </c>
      <c r="G3209" s="6">
        <v>0</v>
      </c>
      <c r="H3209" s="6" t="s">
        <v>34208</v>
      </c>
      <c r="I3209" s="6" t="s">
        <v>36839</v>
      </c>
      <c r="J3209" s="6" t="s">
        <v>34219</v>
      </c>
      <c r="K3209" s="6">
        <v>16</v>
      </c>
    </row>
    <row r="3210" spans="1:11" x14ac:dyDescent="0.25">
      <c r="A3210" s="7" t="s">
        <v>36855</v>
      </c>
      <c r="B3210" s="6">
        <v>0</v>
      </c>
      <c r="C3210" s="6">
        <v>0</v>
      </c>
      <c r="D3210" s="6">
        <v>1</v>
      </c>
      <c r="E3210" s="6">
        <v>0</v>
      </c>
      <c r="F3210" s="6">
        <v>0</v>
      </c>
      <c r="G3210" s="6">
        <v>0</v>
      </c>
      <c r="H3210" s="6" t="s">
        <v>34208</v>
      </c>
      <c r="I3210" s="6" t="s">
        <v>36839</v>
      </c>
      <c r="J3210" s="6" t="s">
        <v>34219</v>
      </c>
      <c r="K3210" s="6">
        <v>17</v>
      </c>
    </row>
    <row r="3211" spans="1:11" x14ac:dyDescent="0.25">
      <c r="A3211" s="7" t="s">
        <v>36856</v>
      </c>
      <c r="B3211" s="6">
        <v>0</v>
      </c>
      <c r="C3211" s="6">
        <v>0</v>
      </c>
      <c r="D3211" s="6">
        <v>1</v>
      </c>
      <c r="E3211" s="6">
        <v>0</v>
      </c>
      <c r="F3211" s="6">
        <v>0</v>
      </c>
      <c r="G3211" s="6">
        <v>0</v>
      </c>
      <c r="H3211" s="6" t="s">
        <v>34208</v>
      </c>
      <c r="I3211" s="6" t="s">
        <v>36839</v>
      </c>
      <c r="J3211" s="6" t="s">
        <v>34219</v>
      </c>
      <c r="K3211" s="6">
        <v>18</v>
      </c>
    </row>
    <row r="3212" spans="1:11" x14ac:dyDescent="0.25">
      <c r="A3212" s="7" t="s">
        <v>36857</v>
      </c>
      <c r="B3212" s="6">
        <v>0</v>
      </c>
      <c r="C3212" s="6">
        <v>0</v>
      </c>
      <c r="D3212" s="6">
        <v>0</v>
      </c>
      <c r="E3212" s="6">
        <v>0</v>
      </c>
      <c r="F3212" s="6">
        <v>0</v>
      </c>
      <c r="G3212" s="6">
        <v>0</v>
      </c>
      <c r="H3212" s="6" t="s">
        <v>34217</v>
      </c>
      <c r="I3212" s="6" t="s">
        <v>36839</v>
      </c>
      <c r="J3212" s="6" t="s">
        <v>34219</v>
      </c>
      <c r="K3212" s="6">
        <v>19</v>
      </c>
    </row>
    <row r="3213" spans="1:11" ht="50" x14ac:dyDescent="0.25">
      <c r="A3213" s="7" t="s">
        <v>36858</v>
      </c>
      <c r="B3213" s="6">
        <v>0</v>
      </c>
      <c r="C3213" s="6">
        <v>0</v>
      </c>
      <c r="D3213" s="6">
        <v>0</v>
      </c>
      <c r="E3213" s="6">
        <v>0</v>
      </c>
      <c r="F3213" s="6">
        <v>0</v>
      </c>
      <c r="G3213" s="6">
        <v>0</v>
      </c>
      <c r="H3213" s="6" t="s">
        <v>34217</v>
      </c>
      <c r="I3213" s="6" t="s">
        <v>36839</v>
      </c>
      <c r="J3213" s="6" t="s">
        <v>34219</v>
      </c>
      <c r="K3213" s="6">
        <v>20</v>
      </c>
    </row>
    <row r="3214" spans="1:11" ht="25" x14ac:dyDescent="0.25">
      <c r="A3214" s="7" t="s">
        <v>36859</v>
      </c>
      <c r="B3214" s="6">
        <v>0</v>
      </c>
      <c r="C3214" s="6">
        <v>0</v>
      </c>
      <c r="D3214" s="6">
        <v>0</v>
      </c>
      <c r="E3214" s="6">
        <v>0</v>
      </c>
      <c r="F3214" s="6">
        <v>0</v>
      </c>
      <c r="G3214" s="6">
        <v>0</v>
      </c>
      <c r="H3214" s="6" t="s">
        <v>34217</v>
      </c>
      <c r="I3214" s="6" t="s">
        <v>36839</v>
      </c>
      <c r="J3214" s="6" t="s">
        <v>34219</v>
      </c>
      <c r="K3214" s="6">
        <v>21</v>
      </c>
    </row>
    <row r="3215" spans="1:11" ht="37.5" x14ac:dyDescent="0.25">
      <c r="A3215" s="7" t="s">
        <v>36860</v>
      </c>
      <c r="B3215" s="6">
        <v>0</v>
      </c>
      <c r="C3215" s="6">
        <v>0</v>
      </c>
      <c r="D3215" s="6">
        <v>0</v>
      </c>
      <c r="E3215" s="6">
        <v>0</v>
      </c>
      <c r="F3215" s="6">
        <v>0</v>
      </c>
      <c r="G3215" s="6">
        <v>0</v>
      </c>
      <c r="H3215" s="6" t="s">
        <v>34217</v>
      </c>
      <c r="I3215" s="6" t="s">
        <v>36839</v>
      </c>
      <c r="J3215" s="6" t="s">
        <v>34219</v>
      </c>
      <c r="K3215" s="6">
        <v>22</v>
      </c>
    </row>
    <row r="3216" spans="1:11" ht="25" x14ac:dyDescent="0.25">
      <c r="A3216" s="7" t="s">
        <v>36861</v>
      </c>
      <c r="B3216" s="6">
        <v>0</v>
      </c>
      <c r="C3216" s="6">
        <v>0</v>
      </c>
      <c r="D3216" s="6">
        <v>0</v>
      </c>
      <c r="E3216" s="6">
        <v>0</v>
      </c>
      <c r="F3216" s="6">
        <v>0</v>
      </c>
      <c r="G3216" s="6">
        <v>0</v>
      </c>
      <c r="H3216" s="6" t="s">
        <v>34217</v>
      </c>
      <c r="I3216" s="6" t="s">
        <v>36839</v>
      </c>
      <c r="J3216" s="6" t="s">
        <v>34219</v>
      </c>
      <c r="K3216" s="6">
        <v>23</v>
      </c>
    </row>
    <row r="3217" spans="1:11" ht="37.5" x14ac:dyDescent="0.25">
      <c r="A3217" s="7" t="s">
        <v>36862</v>
      </c>
      <c r="B3217" s="6">
        <v>0</v>
      </c>
      <c r="C3217" s="6">
        <v>0</v>
      </c>
      <c r="D3217" s="6">
        <v>0</v>
      </c>
      <c r="E3217" s="6">
        <v>0</v>
      </c>
      <c r="F3217" s="6">
        <v>0</v>
      </c>
      <c r="G3217" s="6">
        <v>0</v>
      </c>
      <c r="H3217" s="6" t="s">
        <v>34217</v>
      </c>
      <c r="I3217" s="6" t="s">
        <v>36839</v>
      </c>
      <c r="J3217" s="6" t="s">
        <v>34219</v>
      </c>
      <c r="K3217" s="6">
        <v>24</v>
      </c>
    </row>
    <row r="3218" spans="1:11" x14ac:dyDescent="0.25">
      <c r="A3218" s="7" t="s">
        <v>36863</v>
      </c>
      <c r="B3218" s="6">
        <v>0</v>
      </c>
      <c r="C3218" s="6">
        <v>0</v>
      </c>
      <c r="D3218" s="6">
        <v>0</v>
      </c>
      <c r="E3218" s="6">
        <v>0</v>
      </c>
      <c r="F3218" s="6">
        <v>0</v>
      </c>
      <c r="G3218" s="6">
        <v>0</v>
      </c>
      <c r="H3218" s="6" t="s">
        <v>34217</v>
      </c>
      <c r="I3218" s="6" t="s">
        <v>36864</v>
      </c>
      <c r="J3218" s="6" t="s">
        <v>34219</v>
      </c>
      <c r="K3218" s="6">
        <v>0</v>
      </c>
    </row>
    <row r="3219" spans="1:11" ht="37.5" x14ac:dyDescent="0.25">
      <c r="A3219" s="7" t="s">
        <v>36865</v>
      </c>
      <c r="B3219" s="6">
        <v>0</v>
      </c>
      <c r="C3219" s="6">
        <v>0</v>
      </c>
      <c r="D3219" s="6">
        <v>0</v>
      </c>
      <c r="E3219" s="6">
        <v>0</v>
      </c>
      <c r="F3219" s="6">
        <v>0</v>
      </c>
      <c r="G3219" s="6">
        <v>0</v>
      </c>
      <c r="H3219" s="6" t="s">
        <v>34217</v>
      </c>
      <c r="I3219" s="6" t="s">
        <v>36864</v>
      </c>
      <c r="J3219" s="6" t="s">
        <v>34219</v>
      </c>
      <c r="K3219" s="6">
        <v>1</v>
      </c>
    </row>
    <row r="3220" spans="1:11" x14ac:dyDescent="0.25">
      <c r="A3220" s="7" t="s">
        <v>34855</v>
      </c>
      <c r="B3220" s="6">
        <v>0</v>
      </c>
      <c r="C3220" s="6">
        <v>0</v>
      </c>
      <c r="D3220" s="6">
        <v>0</v>
      </c>
      <c r="E3220" s="6">
        <v>0</v>
      </c>
      <c r="F3220" s="6">
        <v>0</v>
      </c>
      <c r="G3220" s="6">
        <v>0</v>
      </c>
      <c r="H3220" s="6" t="s">
        <v>34217</v>
      </c>
      <c r="I3220" s="6" t="s">
        <v>36864</v>
      </c>
      <c r="J3220" s="6" t="s">
        <v>34219</v>
      </c>
      <c r="K3220" s="6">
        <v>2</v>
      </c>
    </row>
    <row r="3221" spans="1:11" ht="25" x14ac:dyDescent="0.25">
      <c r="A3221" s="7" t="s">
        <v>36866</v>
      </c>
      <c r="B3221" s="6">
        <v>0</v>
      </c>
      <c r="C3221" s="6">
        <v>0</v>
      </c>
      <c r="D3221" s="6">
        <v>0</v>
      </c>
      <c r="E3221" s="6">
        <v>0</v>
      </c>
      <c r="F3221" s="6">
        <v>0</v>
      </c>
      <c r="G3221" s="6">
        <v>0</v>
      </c>
      <c r="H3221" s="6" t="s">
        <v>34217</v>
      </c>
      <c r="I3221" s="6" t="s">
        <v>36864</v>
      </c>
      <c r="J3221" s="6" t="s">
        <v>34219</v>
      </c>
      <c r="K3221" s="6">
        <v>3</v>
      </c>
    </row>
    <row r="3222" spans="1:11" x14ac:dyDescent="0.25">
      <c r="A3222" s="7" t="s">
        <v>36867</v>
      </c>
      <c r="B3222" s="6">
        <v>0</v>
      </c>
      <c r="C3222" s="6">
        <v>0</v>
      </c>
      <c r="D3222" s="6">
        <v>0</v>
      </c>
      <c r="E3222" s="6">
        <v>0</v>
      </c>
      <c r="F3222" s="6">
        <v>0</v>
      </c>
      <c r="G3222" s="6">
        <v>0</v>
      </c>
      <c r="H3222" s="6" t="s">
        <v>34217</v>
      </c>
      <c r="I3222" s="6" t="s">
        <v>36864</v>
      </c>
      <c r="J3222" s="6" t="s">
        <v>34219</v>
      </c>
      <c r="K3222" s="6">
        <v>4</v>
      </c>
    </row>
    <row r="3223" spans="1:11" ht="37.5" x14ac:dyDescent="0.25">
      <c r="A3223" s="7" t="s">
        <v>36868</v>
      </c>
      <c r="B3223" s="6">
        <v>0</v>
      </c>
      <c r="C3223" s="6">
        <v>0</v>
      </c>
      <c r="D3223" s="6">
        <v>0</v>
      </c>
      <c r="E3223" s="6">
        <v>0</v>
      </c>
      <c r="F3223" s="6">
        <v>0</v>
      </c>
      <c r="G3223" s="6">
        <v>0</v>
      </c>
      <c r="H3223" s="6" t="s">
        <v>34217</v>
      </c>
      <c r="I3223" s="6" t="s">
        <v>36864</v>
      </c>
      <c r="J3223" s="6" t="s">
        <v>34219</v>
      </c>
      <c r="K3223" s="6">
        <v>5</v>
      </c>
    </row>
    <row r="3224" spans="1:11" x14ac:dyDescent="0.25">
      <c r="A3224" s="7" t="s">
        <v>36869</v>
      </c>
      <c r="B3224" s="6">
        <v>0</v>
      </c>
      <c r="C3224" s="6">
        <v>0</v>
      </c>
      <c r="D3224" s="6">
        <v>0</v>
      </c>
      <c r="E3224" s="6">
        <v>0</v>
      </c>
      <c r="F3224" s="6">
        <v>0</v>
      </c>
      <c r="G3224" s="6">
        <v>0</v>
      </c>
      <c r="H3224" s="6" t="s">
        <v>34217</v>
      </c>
      <c r="I3224" s="6" t="s">
        <v>36864</v>
      </c>
      <c r="J3224" s="6" t="s">
        <v>34219</v>
      </c>
      <c r="K3224" s="6">
        <v>6</v>
      </c>
    </row>
    <row r="3225" spans="1:11" ht="37.5" x14ac:dyDescent="0.25">
      <c r="A3225" s="7" t="s">
        <v>36870</v>
      </c>
      <c r="B3225" s="6">
        <v>0</v>
      </c>
      <c r="C3225" s="6">
        <v>0</v>
      </c>
      <c r="D3225" s="6">
        <v>0</v>
      </c>
      <c r="E3225" s="6">
        <v>0</v>
      </c>
      <c r="F3225" s="6">
        <v>0</v>
      </c>
      <c r="G3225" s="6">
        <v>0</v>
      </c>
      <c r="H3225" s="6" t="s">
        <v>34217</v>
      </c>
      <c r="I3225" s="6" t="s">
        <v>36864</v>
      </c>
      <c r="J3225" s="6" t="s">
        <v>34219</v>
      </c>
      <c r="K3225" s="6">
        <v>7</v>
      </c>
    </row>
    <row r="3226" spans="1:11" x14ac:dyDescent="0.25">
      <c r="A3226" s="7" t="s">
        <v>34662</v>
      </c>
      <c r="B3226" s="6">
        <v>0</v>
      </c>
      <c r="C3226" s="6">
        <v>0</v>
      </c>
      <c r="D3226" s="6">
        <v>0</v>
      </c>
      <c r="E3226" s="6">
        <v>0</v>
      </c>
      <c r="F3226" s="6">
        <v>0</v>
      </c>
      <c r="G3226" s="6">
        <v>0</v>
      </c>
      <c r="H3226" s="6" t="s">
        <v>34217</v>
      </c>
      <c r="I3226" s="6" t="s">
        <v>36864</v>
      </c>
      <c r="J3226" s="6" t="s">
        <v>34219</v>
      </c>
      <c r="K3226" s="6">
        <v>8</v>
      </c>
    </row>
    <row r="3227" spans="1:11" x14ac:dyDescent="0.25">
      <c r="A3227" s="7" t="s">
        <v>36871</v>
      </c>
      <c r="B3227" s="6">
        <v>0</v>
      </c>
      <c r="C3227" s="6">
        <v>0</v>
      </c>
      <c r="D3227" s="6">
        <v>0</v>
      </c>
      <c r="E3227" s="6">
        <v>0</v>
      </c>
      <c r="F3227" s="6">
        <v>0</v>
      </c>
      <c r="G3227" s="6">
        <v>0</v>
      </c>
      <c r="H3227" s="6" t="s">
        <v>34217</v>
      </c>
      <c r="I3227" s="6" t="s">
        <v>36864</v>
      </c>
      <c r="J3227" s="6" t="s">
        <v>34219</v>
      </c>
      <c r="K3227" s="6">
        <v>9</v>
      </c>
    </row>
    <row r="3228" spans="1:11" ht="25" x14ac:dyDescent="0.25">
      <c r="A3228" s="7" t="s">
        <v>36872</v>
      </c>
      <c r="B3228" s="6">
        <v>0</v>
      </c>
      <c r="C3228" s="6">
        <v>0</v>
      </c>
      <c r="D3228" s="6">
        <v>0</v>
      </c>
      <c r="E3228" s="6">
        <v>0</v>
      </c>
      <c r="F3228" s="6">
        <v>0</v>
      </c>
      <c r="G3228" s="6">
        <v>1</v>
      </c>
      <c r="H3228" s="6" t="s">
        <v>34211</v>
      </c>
      <c r="I3228" s="6" t="s">
        <v>36864</v>
      </c>
      <c r="J3228" s="6" t="s">
        <v>34219</v>
      </c>
      <c r="K3228" s="6">
        <v>10</v>
      </c>
    </row>
    <row r="3229" spans="1:11" x14ac:dyDescent="0.25">
      <c r="A3229" s="7" t="s">
        <v>36024</v>
      </c>
      <c r="B3229" s="6">
        <v>0</v>
      </c>
      <c r="C3229" s="6">
        <v>0</v>
      </c>
      <c r="D3229" s="6">
        <v>0</v>
      </c>
      <c r="E3229" s="6">
        <v>0</v>
      </c>
      <c r="F3229" s="6">
        <v>0</v>
      </c>
      <c r="G3229" s="6">
        <v>1</v>
      </c>
      <c r="H3229" s="6" t="s">
        <v>34211</v>
      </c>
      <c r="I3229" s="6" t="s">
        <v>36864</v>
      </c>
      <c r="J3229" s="6" t="s">
        <v>34219</v>
      </c>
      <c r="K3229" s="6">
        <v>11</v>
      </c>
    </row>
    <row r="3230" spans="1:11" x14ac:dyDescent="0.25">
      <c r="A3230" s="7" t="s">
        <v>36873</v>
      </c>
      <c r="B3230" s="6">
        <v>0</v>
      </c>
      <c r="C3230" s="6">
        <v>0</v>
      </c>
      <c r="D3230" s="6">
        <v>0</v>
      </c>
      <c r="E3230" s="6">
        <v>0</v>
      </c>
      <c r="F3230" s="6">
        <v>0</v>
      </c>
      <c r="G3230" s="6">
        <v>1</v>
      </c>
      <c r="H3230" s="6" t="s">
        <v>34211</v>
      </c>
      <c r="I3230" s="6" t="s">
        <v>36864</v>
      </c>
      <c r="J3230" s="6" t="s">
        <v>34219</v>
      </c>
      <c r="K3230" s="6">
        <v>12</v>
      </c>
    </row>
    <row r="3231" spans="1:11" x14ac:dyDescent="0.25">
      <c r="A3231" s="7" t="s">
        <v>36874</v>
      </c>
      <c r="B3231" s="6">
        <v>0</v>
      </c>
      <c r="C3231" s="6">
        <v>0</v>
      </c>
      <c r="D3231" s="6">
        <v>0</v>
      </c>
      <c r="E3231" s="6">
        <v>0</v>
      </c>
      <c r="F3231" s="6">
        <v>0</v>
      </c>
      <c r="G3231" s="6">
        <v>1</v>
      </c>
      <c r="H3231" s="6" t="s">
        <v>34211</v>
      </c>
      <c r="I3231" s="6" t="s">
        <v>36864</v>
      </c>
      <c r="J3231" s="6" t="s">
        <v>34219</v>
      </c>
      <c r="K3231" s="6">
        <v>13</v>
      </c>
    </row>
    <row r="3232" spans="1:11" ht="25" x14ac:dyDescent="0.25">
      <c r="A3232" s="7" t="s">
        <v>36875</v>
      </c>
      <c r="B3232" s="6">
        <v>0</v>
      </c>
      <c r="C3232" s="6">
        <v>0</v>
      </c>
      <c r="D3232" s="6">
        <v>0</v>
      </c>
      <c r="E3232" s="6">
        <v>0</v>
      </c>
      <c r="F3232" s="6">
        <v>0</v>
      </c>
      <c r="G3232" s="6">
        <v>1</v>
      </c>
      <c r="H3232" s="6" t="s">
        <v>34211</v>
      </c>
      <c r="I3232" s="6" t="s">
        <v>36864</v>
      </c>
      <c r="J3232" s="6" t="s">
        <v>34219</v>
      </c>
      <c r="K3232" s="6">
        <v>14</v>
      </c>
    </row>
    <row r="3233" spans="1:11" x14ac:dyDescent="0.25">
      <c r="A3233" s="7" t="s">
        <v>36876</v>
      </c>
      <c r="B3233" s="6">
        <v>0</v>
      </c>
      <c r="C3233" s="6">
        <v>0</v>
      </c>
      <c r="D3233" s="6">
        <v>0</v>
      </c>
      <c r="E3233" s="6">
        <v>0</v>
      </c>
      <c r="F3233" s="6">
        <v>0</v>
      </c>
      <c r="G3233" s="6">
        <v>1</v>
      </c>
      <c r="H3233" s="6" t="s">
        <v>34211</v>
      </c>
      <c r="I3233" s="6" t="s">
        <v>36864</v>
      </c>
      <c r="J3233" s="6" t="s">
        <v>34219</v>
      </c>
      <c r="K3233" s="6">
        <v>15</v>
      </c>
    </row>
    <row r="3234" spans="1:11" x14ac:dyDescent="0.25">
      <c r="A3234" s="7" t="s">
        <v>36877</v>
      </c>
      <c r="B3234" s="6">
        <v>0</v>
      </c>
      <c r="C3234" s="6">
        <v>0</v>
      </c>
      <c r="D3234" s="6">
        <v>0</v>
      </c>
      <c r="E3234" s="6">
        <v>0</v>
      </c>
      <c r="F3234" s="6">
        <v>0</v>
      </c>
      <c r="G3234" s="6">
        <v>1</v>
      </c>
      <c r="H3234" s="6" t="s">
        <v>34211</v>
      </c>
      <c r="I3234" s="6" t="s">
        <v>36864</v>
      </c>
      <c r="J3234" s="6" t="s">
        <v>34219</v>
      </c>
      <c r="K3234" s="6">
        <v>16</v>
      </c>
    </row>
    <row r="3235" spans="1:11" ht="50" x14ac:dyDescent="0.25">
      <c r="A3235" s="7" t="s">
        <v>36878</v>
      </c>
      <c r="B3235" s="6">
        <v>0</v>
      </c>
      <c r="C3235" s="6">
        <v>0</v>
      </c>
      <c r="D3235" s="6">
        <v>0</v>
      </c>
      <c r="E3235" s="6">
        <v>0</v>
      </c>
      <c r="F3235" s="6">
        <v>0</v>
      </c>
      <c r="G3235" s="6">
        <v>1</v>
      </c>
      <c r="H3235" s="6" t="s">
        <v>34211</v>
      </c>
      <c r="I3235" s="6" t="s">
        <v>36864</v>
      </c>
      <c r="J3235" s="6" t="s">
        <v>34219</v>
      </c>
      <c r="K3235" s="6">
        <v>17</v>
      </c>
    </row>
    <row r="3236" spans="1:11" ht="25" x14ac:dyDescent="0.25">
      <c r="A3236" s="7" t="s">
        <v>36879</v>
      </c>
      <c r="B3236" s="6">
        <v>0</v>
      </c>
      <c r="C3236" s="6">
        <v>0</v>
      </c>
      <c r="D3236" s="6">
        <v>0</v>
      </c>
      <c r="E3236" s="6">
        <v>0</v>
      </c>
      <c r="F3236" s="6">
        <v>0</v>
      </c>
      <c r="G3236" s="6">
        <v>1</v>
      </c>
      <c r="H3236" s="6" t="s">
        <v>34211</v>
      </c>
      <c r="I3236" s="6" t="s">
        <v>36864</v>
      </c>
      <c r="J3236" s="6" t="s">
        <v>34219</v>
      </c>
      <c r="K3236" s="6">
        <v>18</v>
      </c>
    </row>
    <row r="3237" spans="1:11" ht="37.5" x14ac:dyDescent="0.25">
      <c r="A3237" s="7" t="s">
        <v>36880</v>
      </c>
      <c r="B3237" s="6">
        <v>0</v>
      </c>
      <c r="C3237" s="6">
        <v>0</v>
      </c>
      <c r="D3237" s="6">
        <v>0</v>
      </c>
      <c r="E3237" s="6">
        <v>0</v>
      </c>
      <c r="F3237" s="6">
        <v>0</v>
      </c>
      <c r="G3237" s="6">
        <v>1</v>
      </c>
      <c r="H3237" s="6" t="s">
        <v>34211</v>
      </c>
      <c r="I3237" s="6" t="s">
        <v>36864</v>
      </c>
      <c r="J3237" s="6" t="s">
        <v>34219</v>
      </c>
      <c r="K3237" s="6">
        <v>19</v>
      </c>
    </row>
    <row r="3238" spans="1:11" x14ac:dyDescent="0.25">
      <c r="A3238" s="7" t="s">
        <v>36881</v>
      </c>
      <c r="B3238" s="6">
        <v>0</v>
      </c>
      <c r="C3238" s="6">
        <v>0</v>
      </c>
      <c r="D3238" s="6">
        <v>0</v>
      </c>
      <c r="E3238" s="6">
        <v>0</v>
      </c>
      <c r="F3238" s="6">
        <v>0</v>
      </c>
      <c r="G3238" s="6">
        <v>1</v>
      </c>
      <c r="H3238" s="6" t="s">
        <v>34211</v>
      </c>
      <c r="I3238" s="6" t="s">
        <v>36864</v>
      </c>
      <c r="J3238" s="6" t="s">
        <v>34219</v>
      </c>
      <c r="K3238" s="6">
        <v>20</v>
      </c>
    </row>
    <row r="3239" spans="1:11" ht="50" x14ac:dyDescent="0.25">
      <c r="A3239" s="7" t="s">
        <v>36882</v>
      </c>
      <c r="B3239" s="6">
        <v>0</v>
      </c>
      <c r="C3239" s="6">
        <v>0</v>
      </c>
      <c r="D3239" s="6">
        <v>0</v>
      </c>
      <c r="E3239" s="6">
        <v>0</v>
      </c>
      <c r="F3239" s="6">
        <v>0</v>
      </c>
      <c r="G3239" s="6">
        <v>1</v>
      </c>
      <c r="H3239" s="6" t="s">
        <v>34211</v>
      </c>
      <c r="I3239" s="6" t="s">
        <v>36864</v>
      </c>
      <c r="J3239" s="6" t="s">
        <v>34219</v>
      </c>
      <c r="K3239" s="6">
        <v>21</v>
      </c>
    </row>
    <row r="3240" spans="1:11" ht="25" x14ac:dyDescent="0.25">
      <c r="A3240" s="7" t="s">
        <v>36883</v>
      </c>
      <c r="B3240" s="6">
        <v>0</v>
      </c>
      <c r="C3240" s="6">
        <v>0</v>
      </c>
      <c r="D3240" s="6">
        <v>0</v>
      </c>
      <c r="E3240" s="6">
        <v>0</v>
      </c>
      <c r="F3240" s="6">
        <v>0</v>
      </c>
      <c r="G3240" s="6">
        <v>1</v>
      </c>
      <c r="H3240" s="6" t="s">
        <v>34211</v>
      </c>
      <c r="I3240" s="6" t="s">
        <v>36864</v>
      </c>
      <c r="J3240" s="6" t="s">
        <v>34219</v>
      </c>
      <c r="K3240" s="6">
        <v>22</v>
      </c>
    </row>
    <row r="3241" spans="1:11" ht="25" x14ac:dyDescent="0.25">
      <c r="A3241" s="7" t="s">
        <v>36884</v>
      </c>
      <c r="B3241" s="6">
        <v>0</v>
      </c>
      <c r="C3241" s="6">
        <v>0</v>
      </c>
      <c r="D3241" s="6">
        <v>0</v>
      </c>
      <c r="E3241" s="6">
        <v>0</v>
      </c>
      <c r="F3241" s="6">
        <v>0</v>
      </c>
      <c r="G3241" s="6">
        <v>1</v>
      </c>
      <c r="H3241" s="6" t="s">
        <v>34211</v>
      </c>
      <c r="I3241" s="6" t="s">
        <v>36864</v>
      </c>
      <c r="J3241" s="6" t="s">
        <v>34219</v>
      </c>
      <c r="K3241" s="6">
        <v>23</v>
      </c>
    </row>
    <row r="3242" spans="1:11" x14ac:dyDescent="0.25">
      <c r="A3242" s="7" t="s">
        <v>36885</v>
      </c>
      <c r="B3242" s="6">
        <v>0</v>
      </c>
      <c r="C3242" s="6">
        <v>0</v>
      </c>
      <c r="D3242" s="6">
        <v>0</v>
      </c>
      <c r="E3242" s="6">
        <v>0</v>
      </c>
      <c r="F3242" s="6">
        <v>0</v>
      </c>
      <c r="G3242" s="6">
        <v>1</v>
      </c>
      <c r="H3242" s="6" t="s">
        <v>34211</v>
      </c>
      <c r="I3242" s="6" t="s">
        <v>36864</v>
      </c>
      <c r="J3242" s="6" t="s">
        <v>34219</v>
      </c>
      <c r="K3242" s="6">
        <v>24</v>
      </c>
    </row>
    <row r="3243" spans="1:11" ht="25" x14ac:dyDescent="0.25">
      <c r="A3243" s="7" t="s">
        <v>36886</v>
      </c>
      <c r="B3243" s="6">
        <v>0</v>
      </c>
      <c r="C3243" s="6">
        <v>0</v>
      </c>
      <c r="D3243" s="6">
        <v>0</v>
      </c>
      <c r="E3243" s="6">
        <v>0</v>
      </c>
      <c r="F3243" s="6">
        <v>0</v>
      </c>
      <c r="G3243" s="6">
        <v>1</v>
      </c>
      <c r="H3243" s="6" t="s">
        <v>34211</v>
      </c>
      <c r="I3243" s="6" t="s">
        <v>36864</v>
      </c>
      <c r="J3243" s="6" t="s">
        <v>34219</v>
      </c>
      <c r="K3243" s="6">
        <v>25</v>
      </c>
    </row>
    <row r="3244" spans="1:11" x14ac:dyDescent="0.25">
      <c r="A3244" s="7" t="s">
        <v>36887</v>
      </c>
      <c r="B3244" s="6">
        <v>0</v>
      </c>
      <c r="C3244" s="6">
        <v>0</v>
      </c>
      <c r="D3244" s="6">
        <v>0</v>
      </c>
      <c r="E3244" s="6">
        <v>0</v>
      </c>
      <c r="F3244" s="6">
        <v>0</v>
      </c>
      <c r="G3244" s="6">
        <v>1</v>
      </c>
      <c r="H3244" s="6" t="s">
        <v>34211</v>
      </c>
      <c r="I3244" s="6" t="s">
        <v>36864</v>
      </c>
      <c r="J3244" s="6" t="s">
        <v>34219</v>
      </c>
      <c r="K3244" s="6">
        <v>26</v>
      </c>
    </row>
    <row r="3245" spans="1:11" x14ac:dyDescent="0.25">
      <c r="A3245" s="7" t="s">
        <v>36888</v>
      </c>
      <c r="B3245" s="6">
        <v>0</v>
      </c>
      <c r="C3245" s="6">
        <v>0</v>
      </c>
      <c r="D3245" s="6">
        <v>0</v>
      </c>
      <c r="E3245" s="6">
        <v>0</v>
      </c>
      <c r="F3245" s="6">
        <v>0</v>
      </c>
      <c r="G3245" s="6">
        <v>1</v>
      </c>
      <c r="H3245" s="6" t="s">
        <v>34211</v>
      </c>
      <c r="I3245" s="6" t="s">
        <v>36864</v>
      </c>
      <c r="J3245" s="6" t="s">
        <v>34219</v>
      </c>
      <c r="K3245" s="6">
        <v>27</v>
      </c>
    </row>
    <row r="3246" spans="1:11" ht="25" x14ac:dyDescent="0.25">
      <c r="A3246" s="7" t="s">
        <v>36889</v>
      </c>
      <c r="B3246" s="6">
        <v>0</v>
      </c>
      <c r="C3246" s="6">
        <v>0</v>
      </c>
      <c r="D3246" s="6">
        <v>0</v>
      </c>
      <c r="E3246" s="6">
        <v>0</v>
      </c>
      <c r="F3246" s="6">
        <v>0</v>
      </c>
      <c r="G3246" s="6">
        <v>1</v>
      </c>
      <c r="H3246" s="6" t="s">
        <v>34211</v>
      </c>
      <c r="I3246" s="6" t="s">
        <v>36864</v>
      </c>
      <c r="J3246" s="6" t="s">
        <v>34219</v>
      </c>
      <c r="K3246" s="6">
        <v>28</v>
      </c>
    </row>
    <row r="3247" spans="1:11" x14ac:dyDescent="0.25">
      <c r="A3247" s="7" t="s">
        <v>36296</v>
      </c>
      <c r="B3247" s="6">
        <v>0</v>
      </c>
      <c r="C3247" s="6">
        <v>0</v>
      </c>
      <c r="D3247" s="6">
        <v>0</v>
      </c>
      <c r="E3247" s="6">
        <v>0</v>
      </c>
      <c r="F3247" s="6">
        <v>1</v>
      </c>
      <c r="G3247" s="6">
        <v>0</v>
      </c>
      <c r="H3247" s="6" t="s">
        <v>34210</v>
      </c>
      <c r="I3247" s="6" t="s">
        <v>36864</v>
      </c>
      <c r="J3247" s="6" t="s">
        <v>34219</v>
      </c>
      <c r="K3247" s="6">
        <v>29</v>
      </c>
    </row>
    <row r="3248" spans="1:11" x14ac:dyDescent="0.25">
      <c r="A3248" s="7" t="s">
        <v>36890</v>
      </c>
      <c r="B3248" s="6">
        <v>0</v>
      </c>
      <c r="C3248" s="6">
        <v>0</v>
      </c>
      <c r="D3248" s="6">
        <v>0</v>
      </c>
      <c r="E3248" s="6">
        <v>0</v>
      </c>
      <c r="F3248" s="6">
        <v>1</v>
      </c>
      <c r="G3248" s="6">
        <v>0</v>
      </c>
      <c r="H3248" s="6" t="s">
        <v>34210</v>
      </c>
      <c r="I3248" s="6" t="s">
        <v>36864</v>
      </c>
      <c r="J3248" s="6" t="s">
        <v>34219</v>
      </c>
      <c r="K3248" s="6">
        <v>30</v>
      </c>
    </row>
    <row r="3249" spans="1:11" x14ac:dyDescent="0.25">
      <c r="A3249" s="7" t="s">
        <v>34684</v>
      </c>
      <c r="B3249" s="6">
        <v>0</v>
      </c>
      <c r="C3249" s="6">
        <v>0</v>
      </c>
      <c r="D3249" s="6">
        <v>0</v>
      </c>
      <c r="E3249" s="6">
        <v>0</v>
      </c>
      <c r="F3249" s="6">
        <v>0</v>
      </c>
      <c r="G3249" s="6">
        <v>0</v>
      </c>
      <c r="H3249" s="6" t="s">
        <v>34217</v>
      </c>
      <c r="I3249" s="6" t="s">
        <v>36864</v>
      </c>
      <c r="J3249" s="6" t="s">
        <v>34219</v>
      </c>
      <c r="K3249" s="6">
        <v>31</v>
      </c>
    </row>
    <row r="3250" spans="1:11" ht="37.5" x14ac:dyDescent="0.25">
      <c r="A3250" s="7" t="s">
        <v>36891</v>
      </c>
      <c r="B3250" s="6">
        <v>0</v>
      </c>
      <c r="C3250" s="6">
        <v>0</v>
      </c>
      <c r="D3250" s="6">
        <v>0</v>
      </c>
      <c r="E3250" s="6">
        <v>0</v>
      </c>
      <c r="F3250" s="6">
        <v>0</v>
      </c>
      <c r="G3250" s="6">
        <v>0</v>
      </c>
      <c r="H3250" s="6" t="s">
        <v>34217</v>
      </c>
      <c r="I3250" s="6" t="s">
        <v>36864</v>
      </c>
      <c r="J3250" s="6" t="s">
        <v>34219</v>
      </c>
      <c r="K3250" s="6">
        <v>32</v>
      </c>
    </row>
    <row r="3251" spans="1:11" x14ac:dyDescent="0.25">
      <c r="A3251" s="7" t="s">
        <v>34216</v>
      </c>
      <c r="B3251" s="6">
        <v>0</v>
      </c>
      <c r="C3251" s="6">
        <v>0</v>
      </c>
      <c r="D3251" s="6">
        <v>0</v>
      </c>
      <c r="E3251" s="6">
        <v>0</v>
      </c>
      <c r="F3251" s="6">
        <v>0</v>
      </c>
      <c r="G3251" s="6">
        <v>0</v>
      </c>
      <c r="H3251" s="6" t="s">
        <v>34217</v>
      </c>
      <c r="I3251" s="6" t="s">
        <v>36892</v>
      </c>
      <c r="J3251" s="6" t="s">
        <v>34219</v>
      </c>
      <c r="K3251" s="6">
        <v>0</v>
      </c>
    </row>
    <row r="3252" spans="1:11" x14ac:dyDescent="0.25">
      <c r="A3252" s="7" t="s">
        <v>36893</v>
      </c>
      <c r="B3252" s="6">
        <v>0</v>
      </c>
      <c r="C3252" s="6">
        <v>0</v>
      </c>
      <c r="D3252" s="6">
        <v>0</v>
      </c>
      <c r="E3252" s="6">
        <v>0</v>
      </c>
      <c r="F3252" s="6">
        <v>0</v>
      </c>
      <c r="G3252" s="6">
        <v>0</v>
      </c>
      <c r="H3252" s="6" t="s">
        <v>34217</v>
      </c>
      <c r="I3252" s="6" t="s">
        <v>36892</v>
      </c>
      <c r="J3252" s="6" t="s">
        <v>34219</v>
      </c>
      <c r="K3252" s="6">
        <v>1</v>
      </c>
    </row>
    <row r="3253" spans="1:11" ht="87.5" x14ac:dyDescent="0.25">
      <c r="A3253" s="7" t="s">
        <v>36894</v>
      </c>
      <c r="B3253" s="6">
        <v>0</v>
      </c>
      <c r="C3253" s="6">
        <v>0</v>
      </c>
      <c r="D3253" s="6">
        <v>0</v>
      </c>
      <c r="E3253" s="6">
        <v>0</v>
      </c>
      <c r="F3253" s="6">
        <v>0</v>
      </c>
      <c r="G3253" s="6">
        <v>0</v>
      </c>
      <c r="H3253" s="6" t="s">
        <v>34217</v>
      </c>
      <c r="I3253" s="6" t="s">
        <v>36892</v>
      </c>
      <c r="J3253" s="6" t="s">
        <v>34219</v>
      </c>
      <c r="K3253" s="6">
        <v>2</v>
      </c>
    </row>
    <row r="3254" spans="1:11" x14ac:dyDescent="0.25">
      <c r="A3254" s="7" t="s">
        <v>36895</v>
      </c>
      <c r="B3254" s="6">
        <v>0</v>
      </c>
      <c r="C3254" s="6">
        <v>0</v>
      </c>
      <c r="D3254" s="6">
        <v>0</v>
      </c>
      <c r="E3254" s="6">
        <v>0</v>
      </c>
      <c r="F3254" s="6">
        <v>0</v>
      </c>
      <c r="G3254" s="6">
        <v>0</v>
      </c>
      <c r="H3254" s="6" t="s">
        <v>34217</v>
      </c>
      <c r="I3254" s="6" t="s">
        <v>36892</v>
      </c>
      <c r="J3254" s="6" t="s">
        <v>34219</v>
      </c>
      <c r="K3254" s="6">
        <v>3</v>
      </c>
    </row>
    <row r="3255" spans="1:11" ht="50" x14ac:dyDescent="0.25">
      <c r="A3255" s="7" t="s">
        <v>36896</v>
      </c>
      <c r="B3255" s="6">
        <v>0</v>
      </c>
      <c r="C3255" s="6">
        <v>0</v>
      </c>
      <c r="D3255" s="6">
        <v>0</v>
      </c>
      <c r="E3255" s="6">
        <v>0</v>
      </c>
      <c r="F3255" s="6">
        <v>0</v>
      </c>
      <c r="G3255" s="6">
        <v>0</v>
      </c>
      <c r="H3255" s="6" t="s">
        <v>34217</v>
      </c>
      <c r="I3255" s="6" t="s">
        <v>36892</v>
      </c>
      <c r="J3255" s="6" t="s">
        <v>34219</v>
      </c>
      <c r="K3255" s="6">
        <v>4</v>
      </c>
    </row>
    <row r="3256" spans="1:11" x14ac:dyDescent="0.25">
      <c r="A3256" s="7" t="s">
        <v>36897</v>
      </c>
      <c r="B3256" s="6">
        <v>1</v>
      </c>
      <c r="C3256" s="6">
        <v>0</v>
      </c>
      <c r="D3256" s="6">
        <v>0</v>
      </c>
      <c r="E3256" s="6">
        <v>0</v>
      </c>
      <c r="F3256" s="6">
        <v>0</v>
      </c>
      <c r="G3256" s="6">
        <v>0</v>
      </c>
      <c r="H3256" s="6" t="s">
        <v>34206</v>
      </c>
      <c r="I3256" s="6" t="s">
        <v>36892</v>
      </c>
      <c r="J3256" s="6" t="s">
        <v>34219</v>
      </c>
      <c r="K3256" s="6">
        <v>5</v>
      </c>
    </row>
    <row r="3257" spans="1:11" ht="62.5" x14ac:dyDescent="0.25">
      <c r="A3257" s="7" t="s">
        <v>36898</v>
      </c>
      <c r="B3257" s="6">
        <v>1</v>
      </c>
      <c r="C3257" s="6">
        <v>0</v>
      </c>
      <c r="D3257" s="6">
        <v>0</v>
      </c>
      <c r="E3257" s="6">
        <v>0</v>
      </c>
      <c r="F3257" s="6">
        <v>0</v>
      </c>
      <c r="G3257" s="6">
        <v>0</v>
      </c>
      <c r="H3257" s="6" t="s">
        <v>34206</v>
      </c>
      <c r="I3257" s="6" t="s">
        <v>36892</v>
      </c>
      <c r="J3257" s="6" t="s">
        <v>34219</v>
      </c>
      <c r="K3257" s="6">
        <v>6</v>
      </c>
    </row>
    <row r="3258" spans="1:11" ht="37.5" x14ac:dyDescent="0.25">
      <c r="A3258" s="7" t="s">
        <v>36899</v>
      </c>
      <c r="B3258" s="6">
        <v>1</v>
      </c>
      <c r="C3258" s="6">
        <v>0</v>
      </c>
      <c r="D3258" s="6">
        <v>0</v>
      </c>
      <c r="E3258" s="6">
        <v>0</v>
      </c>
      <c r="F3258" s="6">
        <v>0</v>
      </c>
      <c r="G3258" s="6">
        <v>0</v>
      </c>
      <c r="H3258" s="6" t="s">
        <v>34206</v>
      </c>
      <c r="I3258" s="6" t="s">
        <v>36892</v>
      </c>
      <c r="J3258" s="6" t="s">
        <v>34219</v>
      </c>
      <c r="K3258" s="6">
        <v>7</v>
      </c>
    </row>
    <row r="3259" spans="1:11" ht="25" x14ac:dyDescent="0.25">
      <c r="A3259" s="7" t="s">
        <v>36900</v>
      </c>
      <c r="B3259" s="6">
        <v>1</v>
      </c>
      <c r="C3259" s="6">
        <v>0</v>
      </c>
      <c r="D3259" s="6">
        <v>0</v>
      </c>
      <c r="E3259" s="6">
        <v>0</v>
      </c>
      <c r="F3259" s="6">
        <v>0</v>
      </c>
      <c r="G3259" s="6">
        <v>0</v>
      </c>
      <c r="H3259" s="6" t="s">
        <v>34206</v>
      </c>
      <c r="I3259" s="6" t="s">
        <v>36892</v>
      </c>
      <c r="J3259" s="6" t="s">
        <v>34219</v>
      </c>
      <c r="K3259" s="6">
        <v>8</v>
      </c>
    </row>
    <row r="3260" spans="1:11" ht="25" x14ac:dyDescent="0.25">
      <c r="A3260" s="7" t="s">
        <v>36901</v>
      </c>
      <c r="B3260" s="6">
        <v>1</v>
      </c>
      <c r="C3260" s="6">
        <v>0</v>
      </c>
      <c r="D3260" s="6">
        <v>0</v>
      </c>
      <c r="E3260" s="6">
        <v>0</v>
      </c>
      <c r="F3260" s="6">
        <v>0</v>
      </c>
      <c r="G3260" s="6">
        <v>0</v>
      </c>
      <c r="H3260" s="6" t="s">
        <v>34206</v>
      </c>
      <c r="I3260" s="6" t="s">
        <v>36892</v>
      </c>
      <c r="J3260" s="6" t="s">
        <v>34219</v>
      </c>
      <c r="K3260" s="6">
        <v>9</v>
      </c>
    </row>
    <row r="3261" spans="1:11" ht="37.5" x14ac:dyDescent="0.25">
      <c r="A3261" s="7" t="s">
        <v>36902</v>
      </c>
      <c r="B3261" s="6">
        <v>1</v>
      </c>
      <c r="C3261" s="6">
        <v>0</v>
      </c>
      <c r="D3261" s="6">
        <v>0</v>
      </c>
      <c r="E3261" s="6">
        <v>0</v>
      </c>
      <c r="F3261" s="6">
        <v>0</v>
      </c>
      <c r="G3261" s="6">
        <v>0</v>
      </c>
      <c r="H3261" s="6" t="s">
        <v>34206</v>
      </c>
      <c r="I3261" s="6" t="s">
        <v>36892</v>
      </c>
      <c r="J3261" s="6" t="s">
        <v>34219</v>
      </c>
      <c r="K3261" s="6">
        <v>10</v>
      </c>
    </row>
    <row r="3262" spans="1:11" x14ac:dyDescent="0.25">
      <c r="A3262" s="7" t="s">
        <v>36903</v>
      </c>
      <c r="B3262" s="6">
        <v>0</v>
      </c>
      <c r="C3262" s="6">
        <v>0</v>
      </c>
      <c r="D3262" s="6">
        <v>0</v>
      </c>
      <c r="E3262" s="6">
        <v>0</v>
      </c>
      <c r="F3262" s="6">
        <v>0</v>
      </c>
      <c r="G3262" s="6">
        <v>0</v>
      </c>
      <c r="H3262" s="6" t="s">
        <v>34217</v>
      </c>
      <c r="I3262" s="6" t="s">
        <v>36892</v>
      </c>
      <c r="J3262" s="6" t="s">
        <v>34219</v>
      </c>
      <c r="K3262" s="6">
        <v>11</v>
      </c>
    </row>
    <row r="3263" spans="1:11" x14ac:dyDescent="0.25">
      <c r="A3263" s="7" t="s">
        <v>36904</v>
      </c>
      <c r="B3263" s="6">
        <v>0</v>
      </c>
      <c r="C3263" s="6">
        <v>0</v>
      </c>
      <c r="D3263" s="6">
        <v>0</v>
      </c>
      <c r="E3263" s="6">
        <v>0</v>
      </c>
      <c r="F3263" s="6">
        <v>0</v>
      </c>
      <c r="G3263" s="6">
        <v>0</v>
      </c>
      <c r="H3263" s="6" t="s">
        <v>34217</v>
      </c>
      <c r="I3263" s="6" t="s">
        <v>36892</v>
      </c>
      <c r="J3263" s="6" t="s">
        <v>34219</v>
      </c>
      <c r="K3263" s="6">
        <v>12</v>
      </c>
    </row>
    <row r="3264" spans="1:11" ht="25" x14ac:dyDescent="0.25">
      <c r="A3264" s="7" t="s">
        <v>36905</v>
      </c>
      <c r="B3264" s="6">
        <v>0</v>
      </c>
      <c r="C3264" s="6">
        <v>0</v>
      </c>
      <c r="D3264" s="6">
        <v>0</v>
      </c>
      <c r="E3264" s="6">
        <v>0</v>
      </c>
      <c r="F3264" s="6">
        <v>0</v>
      </c>
      <c r="G3264" s="6">
        <v>0</v>
      </c>
      <c r="H3264" s="6" t="s">
        <v>34217</v>
      </c>
      <c r="I3264" s="6" t="s">
        <v>36892</v>
      </c>
      <c r="J3264" s="6" t="s">
        <v>34219</v>
      </c>
      <c r="K3264" s="6">
        <v>13</v>
      </c>
    </row>
    <row r="3265" spans="1:11" x14ac:dyDescent="0.25">
      <c r="A3265" s="7" t="s">
        <v>36906</v>
      </c>
      <c r="B3265" s="6">
        <v>0</v>
      </c>
      <c r="C3265" s="6">
        <v>0</v>
      </c>
      <c r="D3265" s="6">
        <v>0</v>
      </c>
      <c r="E3265" s="6">
        <v>0</v>
      </c>
      <c r="F3265" s="6">
        <v>0</v>
      </c>
      <c r="G3265" s="6">
        <v>0</v>
      </c>
      <c r="H3265" s="6" t="s">
        <v>34217</v>
      </c>
      <c r="I3265" s="6" t="s">
        <v>36892</v>
      </c>
      <c r="J3265" s="6" t="s">
        <v>34219</v>
      </c>
      <c r="K3265" s="6">
        <v>14</v>
      </c>
    </row>
    <row r="3266" spans="1:11" x14ac:dyDescent="0.25">
      <c r="A3266" s="7" t="s">
        <v>36907</v>
      </c>
      <c r="B3266" s="6">
        <v>0</v>
      </c>
      <c r="C3266" s="6">
        <v>0</v>
      </c>
      <c r="D3266" s="6">
        <v>0</v>
      </c>
      <c r="E3266" s="6">
        <v>0</v>
      </c>
      <c r="F3266" s="6">
        <v>0</v>
      </c>
      <c r="G3266" s="6">
        <v>0</v>
      </c>
      <c r="H3266" s="6" t="s">
        <v>34217</v>
      </c>
      <c r="I3266" s="6" t="s">
        <v>36892</v>
      </c>
      <c r="J3266" s="6" t="s">
        <v>34219</v>
      </c>
      <c r="K3266" s="6">
        <v>15</v>
      </c>
    </row>
    <row r="3267" spans="1:11" x14ac:dyDescent="0.25">
      <c r="A3267" s="7" t="s">
        <v>36908</v>
      </c>
      <c r="B3267" s="6">
        <v>0</v>
      </c>
      <c r="C3267" s="6">
        <v>0</v>
      </c>
      <c r="D3267" s="6">
        <v>0</v>
      </c>
      <c r="E3267" s="6">
        <v>0</v>
      </c>
      <c r="F3267" s="6">
        <v>0</v>
      </c>
      <c r="G3267" s="6">
        <v>0</v>
      </c>
      <c r="H3267" s="6" t="s">
        <v>34217</v>
      </c>
      <c r="I3267" s="6" t="s">
        <v>36892</v>
      </c>
      <c r="J3267" s="6" t="s">
        <v>34219</v>
      </c>
      <c r="K3267" s="6">
        <v>16</v>
      </c>
    </row>
    <row r="3268" spans="1:11" x14ac:dyDescent="0.25">
      <c r="A3268" s="7" t="s">
        <v>36909</v>
      </c>
      <c r="B3268" s="6">
        <v>0</v>
      </c>
      <c r="C3268" s="6">
        <v>0</v>
      </c>
      <c r="D3268" s="6">
        <v>0</v>
      </c>
      <c r="E3268" s="6">
        <v>0</v>
      </c>
      <c r="F3268" s="6">
        <v>0</v>
      </c>
      <c r="G3268" s="6">
        <v>0</v>
      </c>
      <c r="H3268" s="6" t="s">
        <v>34217</v>
      </c>
      <c r="I3268" s="6" t="s">
        <v>36892</v>
      </c>
      <c r="J3268" s="6" t="s">
        <v>34219</v>
      </c>
      <c r="K3268" s="6">
        <v>17</v>
      </c>
    </row>
    <row r="3269" spans="1:11" x14ac:dyDescent="0.25">
      <c r="A3269" s="7" t="s">
        <v>36910</v>
      </c>
      <c r="B3269" s="6">
        <v>0</v>
      </c>
      <c r="C3269" s="6">
        <v>0</v>
      </c>
      <c r="D3269" s="6">
        <v>0</v>
      </c>
      <c r="E3269" s="6">
        <v>0</v>
      </c>
      <c r="F3269" s="6">
        <v>0</v>
      </c>
      <c r="G3269" s="6">
        <v>0</v>
      </c>
      <c r="H3269" s="6" t="s">
        <v>34217</v>
      </c>
      <c r="I3269" s="6" t="s">
        <v>36892</v>
      </c>
      <c r="J3269" s="6" t="s">
        <v>34219</v>
      </c>
      <c r="K3269" s="6">
        <v>18</v>
      </c>
    </row>
    <row r="3270" spans="1:11" x14ac:dyDescent="0.25">
      <c r="A3270" s="7" t="s">
        <v>36911</v>
      </c>
      <c r="B3270" s="6">
        <v>0</v>
      </c>
      <c r="C3270" s="6">
        <v>0</v>
      </c>
      <c r="D3270" s="6">
        <v>0</v>
      </c>
      <c r="E3270" s="6">
        <v>1</v>
      </c>
      <c r="F3270" s="6">
        <v>0</v>
      </c>
      <c r="G3270" s="6">
        <v>0</v>
      </c>
      <c r="H3270" s="6" t="s">
        <v>34209</v>
      </c>
      <c r="I3270" s="6" t="s">
        <v>36892</v>
      </c>
      <c r="J3270" s="6" t="s">
        <v>34219</v>
      </c>
      <c r="K3270" s="6">
        <v>19</v>
      </c>
    </row>
    <row r="3271" spans="1:11" ht="37.5" x14ac:dyDescent="0.25">
      <c r="A3271" s="7" t="s">
        <v>36912</v>
      </c>
      <c r="B3271" s="6">
        <v>0</v>
      </c>
      <c r="C3271" s="6">
        <v>0</v>
      </c>
      <c r="D3271" s="6">
        <v>0</v>
      </c>
      <c r="E3271" s="6">
        <v>1</v>
      </c>
      <c r="F3271" s="6">
        <v>0</v>
      </c>
      <c r="G3271" s="6">
        <v>0</v>
      </c>
      <c r="H3271" s="6" t="s">
        <v>34209</v>
      </c>
      <c r="I3271" s="6" t="s">
        <v>36892</v>
      </c>
      <c r="J3271" s="6" t="s">
        <v>34219</v>
      </c>
      <c r="K3271" s="6">
        <v>20</v>
      </c>
    </row>
    <row r="3272" spans="1:11" x14ac:dyDescent="0.25">
      <c r="A3272" s="7" t="s">
        <v>36913</v>
      </c>
      <c r="B3272" s="6">
        <v>0</v>
      </c>
      <c r="C3272" s="6">
        <v>0</v>
      </c>
      <c r="D3272" s="6">
        <v>0</v>
      </c>
      <c r="E3272" s="6">
        <v>1</v>
      </c>
      <c r="F3272" s="6">
        <v>0</v>
      </c>
      <c r="G3272" s="6">
        <v>0</v>
      </c>
      <c r="H3272" s="6" t="s">
        <v>34209</v>
      </c>
      <c r="I3272" s="6" t="s">
        <v>36892</v>
      </c>
      <c r="J3272" s="6" t="s">
        <v>34219</v>
      </c>
      <c r="K3272" s="6">
        <v>21</v>
      </c>
    </row>
    <row r="3273" spans="1:11" ht="25" x14ac:dyDescent="0.25">
      <c r="A3273" s="7" t="s">
        <v>36914</v>
      </c>
      <c r="B3273" s="6">
        <v>0</v>
      </c>
      <c r="C3273" s="6">
        <v>0</v>
      </c>
      <c r="D3273" s="6">
        <v>0</v>
      </c>
      <c r="E3273" s="6">
        <v>1</v>
      </c>
      <c r="F3273" s="6">
        <v>0</v>
      </c>
      <c r="G3273" s="6">
        <v>0</v>
      </c>
      <c r="H3273" s="6" t="s">
        <v>34209</v>
      </c>
      <c r="I3273" s="6" t="s">
        <v>36892</v>
      </c>
      <c r="J3273" s="6" t="s">
        <v>34219</v>
      </c>
      <c r="K3273" s="6">
        <v>22</v>
      </c>
    </row>
    <row r="3274" spans="1:11" ht="25" x14ac:dyDescent="0.25">
      <c r="A3274" s="7" t="s">
        <v>36915</v>
      </c>
      <c r="B3274" s="6">
        <v>0</v>
      </c>
      <c r="C3274" s="6">
        <v>0</v>
      </c>
      <c r="D3274" s="6">
        <v>0</v>
      </c>
      <c r="E3274" s="6">
        <v>1</v>
      </c>
      <c r="F3274" s="6">
        <v>0</v>
      </c>
      <c r="G3274" s="6">
        <v>0</v>
      </c>
      <c r="H3274" s="6" t="s">
        <v>34209</v>
      </c>
      <c r="I3274" s="6" t="s">
        <v>36892</v>
      </c>
      <c r="J3274" s="6" t="s">
        <v>34219</v>
      </c>
      <c r="K3274" s="6">
        <v>23</v>
      </c>
    </row>
    <row r="3275" spans="1:11" ht="25" x14ac:dyDescent="0.25">
      <c r="A3275" s="7" t="s">
        <v>36916</v>
      </c>
      <c r="B3275" s="6">
        <v>0</v>
      </c>
      <c r="C3275" s="6">
        <v>0</v>
      </c>
      <c r="D3275" s="6">
        <v>0</v>
      </c>
      <c r="E3275" s="6">
        <v>1</v>
      </c>
      <c r="F3275" s="6">
        <v>0</v>
      </c>
      <c r="G3275" s="6">
        <v>0</v>
      </c>
      <c r="H3275" s="6" t="s">
        <v>34209</v>
      </c>
      <c r="I3275" s="6" t="s">
        <v>36892</v>
      </c>
      <c r="J3275" s="6" t="s">
        <v>34219</v>
      </c>
      <c r="K3275" s="6">
        <v>24</v>
      </c>
    </row>
    <row r="3276" spans="1:11" ht="75" x14ac:dyDescent="0.25">
      <c r="A3276" s="7" t="s">
        <v>36917</v>
      </c>
      <c r="B3276" s="6">
        <v>0</v>
      </c>
      <c r="C3276" s="6">
        <v>0</v>
      </c>
      <c r="D3276" s="6">
        <v>0</v>
      </c>
      <c r="E3276" s="6">
        <v>1</v>
      </c>
      <c r="F3276" s="6">
        <v>0</v>
      </c>
      <c r="G3276" s="6">
        <v>0</v>
      </c>
      <c r="H3276" s="6" t="s">
        <v>34209</v>
      </c>
      <c r="I3276" s="6" t="s">
        <v>36892</v>
      </c>
      <c r="J3276" s="6" t="s">
        <v>34219</v>
      </c>
      <c r="K3276" s="6">
        <v>25</v>
      </c>
    </row>
    <row r="3277" spans="1:11" x14ac:dyDescent="0.25">
      <c r="A3277" s="7" t="s">
        <v>36328</v>
      </c>
      <c r="B3277" s="6">
        <v>0</v>
      </c>
      <c r="C3277" s="6">
        <v>0</v>
      </c>
      <c r="D3277" s="6">
        <v>0</v>
      </c>
      <c r="E3277" s="6">
        <v>0</v>
      </c>
      <c r="F3277" s="6">
        <v>1</v>
      </c>
      <c r="G3277" s="6">
        <v>0</v>
      </c>
      <c r="H3277" s="6" t="s">
        <v>34210</v>
      </c>
      <c r="I3277" s="6" t="s">
        <v>36892</v>
      </c>
      <c r="J3277" s="6" t="s">
        <v>34219</v>
      </c>
      <c r="K3277" s="6">
        <v>26</v>
      </c>
    </row>
    <row r="3278" spans="1:11" ht="25" x14ac:dyDescent="0.25">
      <c r="A3278" s="7" t="s">
        <v>36918</v>
      </c>
      <c r="B3278" s="6">
        <v>0</v>
      </c>
      <c r="C3278" s="6">
        <v>0</v>
      </c>
      <c r="D3278" s="6">
        <v>0</v>
      </c>
      <c r="E3278" s="6">
        <v>0</v>
      </c>
      <c r="F3278" s="6">
        <v>1</v>
      </c>
      <c r="G3278" s="6">
        <v>0</v>
      </c>
      <c r="H3278" s="6" t="s">
        <v>34210</v>
      </c>
      <c r="I3278" s="6" t="s">
        <v>36892</v>
      </c>
      <c r="J3278" s="6" t="s">
        <v>34219</v>
      </c>
      <c r="K3278" s="6">
        <v>27</v>
      </c>
    </row>
    <row r="3279" spans="1:11" ht="25" x14ac:dyDescent="0.25">
      <c r="A3279" s="7" t="s">
        <v>36919</v>
      </c>
      <c r="B3279" s="6">
        <v>0</v>
      </c>
      <c r="C3279" s="6">
        <v>0</v>
      </c>
      <c r="D3279" s="6">
        <v>0</v>
      </c>
      <c r="E3279" s="6">
        <v>0</v>
      </c>
      <c r="F3279" s="6">
        <v>1</v>
      </c>
      <c r="G3279" s="6">
        <v>0</v>
      </c>
      <c r="H3279" s="6" t="s">
        <v>34210</v>
      </c>
      <c r="I3279" s="6" t="s">
        <v>36892</v>
      </c>
      <c r="J3279" s="6" t="s">
        <v>34219</v>
      </c>
      <c r="K3279" s="6">
        <v>28</v>
      </c>
    </row>
    <row r="3280" spans="1:11" ht="25" x14ac:dyDescent="0.25">
      <c r="A3280" s="7" t="s">
        <v>36920</v>
      </c>
      <c r="B3280" s="6">
        <v>0</v>
      </c>
      <c r="C3280" s="6">
        <v>0</v>
      </c>
      <c r="D3280" s="6">
        <v>0</v>
      </c>
      <c r="E3280" s="6">
        <v>0</v>
      </c>
      <c r="F3280" s="6">
        <v>1</v>
      </c>
      <c r="G3280" s="6">
        <v>0</v>
      </c>
      <c r="H3280" s="6" t="s">
        <v>34210</v>
      </c>
      <c r="I3280" s="6" t="s">
        <v>36892</v>
      </c>
      <c r="J3280" s="6" t="s">
        <v>34219</v>
      </c>
      <c r="K3280" s="6">
        <v>29</v>
      </c>
    </row>
    <row r="3281" spans="1:11" ht="37.5" x14ac:dyDescent="0.25">
      <c r="A3281" s="7" t="s">
        <v>36921</v>
      </c>
      <c r="B3281" s="6">
        <v>0</v>
      </c>
      <c r="C3281" s="6">
        <v>0</v>
      </c>
      <c r="D3281" s="6">
        <v>0</v>
      </c>
      <c r="E3281" s="6">
        <v>0</v>
      </c>
      <c r="F3281" s="6">
        <v>1</v>
      </c>
      <c r="G3281" s="6">
        <v>0</v>
      </c>
      <c r="H3281" s="6" t="s">
        <v>34210</v>
      </c>
      <c r="I3281" s="6" t="s">
        <v>36892</v>
      </c>
      <c r="J3281" s="6" t="s">
        <v>34219</v>
      </c>
      <c r="K3281" s="6">
        <v>30</v>
      </c>
    </row>
    <row r="3282" spans="1:11" ht="25" x14ac:dyDescent="0.25">
      <c r="A3282" s="7" t="s">
        <v>36922</v>
      </c>
      <c r="B3282" s="6">
        <v>0</v>
      </c>
      <c r="C3282" s="6">
        <v>0</v>
      </c>
      <c r="D3282" s="6">
        <v>0</v>
      </c>
      <c r="E3282" s="6">
        <v>0</v>
      </c>
      <c r="F3282" s="6">
        <v>1</v>
      </c>
      <c r="G3282" s="6">
        <v>0</v>
      </c>
      <c r="H3282" s="6" t="s">
        <v>34210</v>
      </c>
      <c r="I3282" s="6" t="s">
        <v>36892</v>
      </c>
      <c r="J3282" s="6" t="s">
        <v>34219</v>
      </c>
      <c r="K3282" s="6">
        <v>31</v>
      </c>
    </row>
    <row r="3283" spans="1:11" ht="37.5" x14ac:dyDescent="0.25">
      <c r="A3283" s="7" t="s">
        <v>36923</v>
      </c>
      <c r="B3283" s="6">
        <v>0</v>
      </c>
      <c r="C3283" s="6">
        <v>0</v>
      </c>
      <c r="D3283" s="6">
        <v>0</v>
      </c>
      <c r="E3283" s="6">
        <v>0</v>
      </c>
      <c r="F3283" s="6">
        <v>1</v>
      </c>
      <c r="G3283" s="6">
        <v>0</v>
      </c>
      <c r="H3283" s="6" t="s">
        <v>34210</v>
      </c>
      <c r="I3283" s="6" t="s">
        <v>36892</v>
      </c>
      <c r="J3283" s="6" t="s">
        <v>34219</v>
      </c>
      <c r="K3283" s="6">
        <v>32</v>
      </c>
    </row>
    <row r="3284" spans="1:11" ht="25" x14ac:dyDescent="0.25">
      <c r="A3284" s="7" t="s">
        <v>36924</v>
      </c>
      <c r="B3284" s="6">
        <v>0</v>
      </c>
      <c r="C3284" s="6">
        <v>0</v>
      </c>
      <c r="D3284" s="6">
        <v>0</v>
      </c>
      <c r="E3284" s="6">
        <v>0</v>
      </c>
      <c r="F3284" s="6">
        <v>1</v>
      </c>
      <c r="G3284" s="6">
        <v>0</v>
      </c>
      <c r="H3284" s="6" t="s">
        <v>34210</v>
      </c>
      <c r="I3284" s="6" t="s">
        <v>36892</v>
      </c>
      <c r="J3284" s="6" t="s">
        <v>34219</v>
      </c>
      <c r="K3284" s="6">
        <v>33</v>
      </c>
    </row>
    <row r="3285" spans="1:11" ht="25" x14ac:dyDescent="0.25">
      <c r="A3285" s="7" t="s">
        <v>36925</v>
      </c>
      <c r="B3285" s="6">
        <v>0</v>
      </c>
      <c r="C3285" s="6">
        <v>0</v>
      </c>
      <c r="D3285" s="6">
        <v>0</v>
      </c>
      <c r="E3285" s="6">
        <v>0</v>
      </c>
      <c r="F3285" s="6">
        <v>1</v>
      </c>
      <c r="G3285" s="6">
        <v>0</v>
      </c>
      <c r="H3285" s="6" t="s">
        <v>34210</v>
      </c>
      <c r="I3285" s="6" t="s">
        <v>36892</v>
      </c>
      <c r="J3285" s="6" t="s">
        <v>34219</v>
      </c>
      <c r="K3285" s="6">
        <v>34</v>
      </c>
    </row>
    <row r="3286" spans="1:11" x14ac:dyDescent="0.25">
      <c r="A3286" s="7" t="s">
        <v>36926</v>
      </c>
      <c r="B3286" s="6">
        <v>0</v>
      </c>
      <c r="C3286" s="6">
        <v>0</v>
      </c>
      <c r="D3286" s="6">
        <v>0</v>
      </c>
      <c r="E3286" s="6">
        <v>0</v>
      </c>
      <c r="F3286" s="6">
        <v>1</v>
      </c>
      <c r="G3286" s="6">
        <v>0</v>
      </c>
      <c r="H3286" s="6" t="s">
        <v>34210</v>
      </c>
      <c r="I3286" s="6" t="s">
        <v>36892</v>
      </c>
      <c r="J3286" s="6" t="s">
        <v>34219</v>
      </c>
      <c r="K3286" s="6">
        <v>35</v>
      </c>
    </row>
    <row r="3287" spans="1:11" x14ac:dyDescent="0.25">
      <c r="A3287" s="7" t="s">
        <v>36226</v>
      </c>
      <c r="B3287" s="6">
        <v>1</v>
      </c>
      <c r="C3287" s="6">
        <v>0</v>
      </c>
      <c r="D3287" s="6">
        <v>0</v>
      </c>
      <c r="E3287" s="6">
        <v>0</v>
      </c>
      <c r="F3287" s="6">
        <v>0</v>
      </c>
      <c r="G3287" s="6">
        <v>0</v>
      </c>
      <c r="H3287" s="6" t="s">
        <v>34206</v>
      </c>
      <c r="I3287" s="6" t="s">
        <v>36892</v>
      </c>
      <c r="J3287" s="6" t="s">
        <v>34219</v>
      </c>
      <c r="K3287" s="6">
        <v>36</v>
      </c>
    </row>
    <row r="3288" spans="1:11" ht="37.5" x14ac:dyDescent="0.25">
      <c r="A3288" s="7" t="s">
        <v>36927</v>
      </c>
      <c r="B3288" s="6">
        <v>1</v>
      </c>
      <c r="C3288" s="6">
        <v>0</v>
      </c>
      <c r="D3288" s="6">
        <v>0</v>
      </c>
      <c r="E3288" s="6">
        <v>0</v>
      </c>
      <c r="F3288" s="6">
        <v>0</v>
      </c>
      <c r="G3288" s="6">
        <v>0</v>
      </c>
      <c r="H3288" s="6" t="s">
        <v>34206</v>
      </c>
      <c r="I3288" s="6" t="s">
        <v>36892</v>
      </c>
      <c r="J3288" s="6" t="s">
        <v>34219</v>
      </c>
      <c r="K3288" s="6">
        <v>37</v>
      </c>
    </row>
    <row r="3289" spans="1:11" ht="50" x14ac:dyDescent="0.25">
      <c r="A3289" s="7" t="s">
        <v>36928</v>
      </c>
      <c r="B3289" s="6">
        <v>1</v>
      </c>
      <c r="C3289" s="6">
        <v>0</v>
      </c>
      <c r="D3289" s="6">
        <v>0</v>
      </c>
      <c r="E3289" s="6">
        <v>0</v>
      </c>
      <c r="F3289" s="6">
        <v>0</v>
      </c>
      <c r="G3289" s="6">
        <v>0</v>
      </c>
      <c r="H3289" s="6" t="s">
        <v>34206</v>
      </c>
      <c r="I3289" s="6" t="s">
        <v>36892</v>
      </c>
      <c r="J3289" s="6" t="s">
        <v>34219</v>
      </c>
      <c r="K3289" s="6">
        <v>38</v>
      </c>
    </row>
    <row r="3290" spans="1:11" ht="37.5" x14ac:dyDescent="0.25">
      <c r="A3290" s="7" t="s">
        <v>36929</v>
      </c>
      <c r="B3290" s="6">
        <v>1</v>
      </c>
      <c r="C3290" s="6">
        <v>0</v>
      </c>
      <c r="D3290" s="6">
        <v>0</v>
      </c>
      <c r="E3290" s="6">
        <v>0</v>
      </c>
      <c r="F3290" s="6">
        <v>0</v>
      </c>
      <c r="G3290" s="6">
        <v>0</v>
      </c>
      <c r="H3290" s="6" t="s">
        <v>34206</v>
      </c>
      <c r="I3290" s="6" t="s">
        <v>36892</v>
      </c>
      <c r="J3290" s="6" t="s">
        <v>34219</v>
      </c>
      <c r="K3290" s="6">
        <v>39</v>
      </c>
    </row>
    <row r="3291" spans="1:11" ht="37.5" x14ac:dyDescent="0.25">
      <c r="A3291" s="7" t="s">
        <v>36930</v>
      </c>
      <c r="B3291" s="6">
        <v>1</v>
      </c>
      <c r="C3291" s="6">
        <v>0</v>
      </c>
      <c r="D3291" s="6">
        <v>0</v>
      </c>
      <c r="E3291" s="6">
        <v>0</v>
      </c>
      <c r="F3291" s="6">
        <v>0</v>
      </c>
      <c r="G3291" s="6">
        <v>0</v>
      </c>
      <c r="H3291" s="6" t="s">
        <v>34206</v>
      </c>
      <c r="I3291" s="6" t="s">
        <v>36892</v>
      </c>
      <c r="J3291" s="6" t="s">
        <v>34219</v>
      </c>
      <c r="K3291" s="6">
        <v>40</v>
      </c>
    </row>
    <row r="3292" spans="1:11" x14ac:dyDescent="0.25">
      <c r="A3292" s="7" t="s">
        <v>36931</v>
      </c>
      <c r="B3292" s="6">
        <v>1</v>
      </c>
      <c r="C3292" s="6">
        <v>0</v>
      </c>
      <c r="D3292" s="6">
        <v>0</v>
      </c>
      <c r="E3292" s="6">
        <v>0</v>
      </c>
      <c r="F3292" s="6">
        <v>0</v>
      </c>
      <c r="G3292" s="6">
        <v>0</v>
      </c>
      <c r="H3292" s="6" t="s">
        <v>34206</v>
      </c>
      <c r="I3292" s="6" t="s">
        <v>36892</v>
      </c>
      <c r="J3292" s="6" t="s">
        <v>34219</v>
      </c>
      <c r="K3292" s="6">
        <v>41</v>
      </c>
    </row>
    <row r="3293" spans="1:11" ht="25" x14ac:dyDescent="0.25">
      <c r="A3293" s="7" t="s">
        <v>36932</v>
      </c>
      <c r="B3293" s="6">
        <v>1</v>
      </c>
      <c r="C3293" s="6">
        <v>0</v>
      </c>
      <c r="D3293" s="6">
        <v>0</v>
      </c>
      <c r="E3293" s="6">
        <v>0</v>
      </c>
      <c r="F3293" s="6">
        <v>0</v>
      </c>
      <c r="G3293" s="6">
        <v>0</v>
      </c>
      <c r="H3293" s="6" t="s">
        <v>34206</v>
      </c>
      <c r="I3293" s="6" t="s">
        <v>36892</v>
      </c>
      <c r="J3293" s="6" t="s">
        <v>34219</v>
      </c>
      <c r="K3293" s="6">
        <v>42</v>
      </c>
    </row>
    <row r="3294" spans="1:11" ht="25" x14ac:dyDescent="0.25">
      <c r="A3294" s="7" t="s">
        <v>36933</v>
      </c>
      <c r="B3294" s="6">
        <v>1</v>
      </c>
      <c r="C3294" s="6">
        <v>0</v>
      </c>
      <c r="D3294" s="6">
        <v>0</v>
      </c>
      <c r="E3294" s="6">
        <v>0</v>
      </c>
      <c r="F3294" s="6">
        <v>0</v>
      </c>
      <c r="G3294" s="6">
        <v>0</v>
      </c>
      <c r="H3294" s="6" t="s">
        <v>34206</v>
      </c>
      <c r="I3294" s="6" t="s">
        <v>36892</v>
      </c>
      <c r="J3294" s="6" t="s">
        <v>34219</v>
      </c>
      <c r="K3294" s="6">
        <v>43</v>
      </c>
    </row>
    <row r="3295" spans="1:11" ht="25" x14ac:dyDescent="0.25">
      <c r="A3295" s="7" t="s">
        <v>36934</v>
      </c>
      <c r="B3295" s="6">
        <v>1</v>
      </c>
      <c r="C3295" s="6">
        <v>0</v>
      </c>
      <c r="D3295" s="6">
        <v>0</v>
      </c>
      <c r="E3295" s="6">
        <v>0</v>
      </c>
      <c r="F3295" s="6">
        <v>0</v>
      </c>
      <c r="G3295" s="6">
        <v>0</v>
      </c>
      <c r="H3295" s="6" t="s">
        <v>34206</v>
      </c>
      <c r="I3295" s="6" t="s">
        <v>36892</v>
      </c>
      <c r="J3295" s="6" t="s">
        <v>34219</v>
      </c>
      <c r="K3295" s="6">
        <v>44</v>
      </c>
    </row>
    <row r="3296" spans="1:11" ht="25" x14ac:dyDescent="0.25">
      <c r="A3296" s="7" t="s">
        <v>36935</v>
      </c>
      <c r="B3296" s="6">
        <v>0</v>
      </c>
      <c r="C3296" s="6">
        <v>0</v>
      </c>
      <c r="D3296" s="6">
        <v>0</v>
      </c>
      <c r="E3296" s="6">
        <v>0</v>
      </c>
      <c r="F3296" s="6">
        <v>0</v>
      </c>
      <c r="G3296" s="6">
        <v>0</v>
      </c>
      <c r="H3296" s="6" t="s">
        <v>34217</v>
      </c>
      <c r="I3296" s="6" t="s">
        <v>36892</v>
      </c>
      <c r="J3296" s="6" t="s">
        <v>34219</v>
      </c>
      <c r="K3296" s="6">
        <v>45</v>
      </c>
    </row>
    <row r="3297" spans="1:11" ht="25" x14ac:dyDescent="0.25">
      <c r="A3297" s="7" t="s">
        <v>36936</v>
      </c>
      <c r="B3297" s="6">
        <v>0</v>
      </c>
      <c r="C3297" s="6">
        <v>0</v>
      </c>
      <c r="D3297" s="6">
        <v>0</v>
      </c>
      <c r="E3297" s="6">
        <v>0</v>
      </c>
      <c r="F3297" s="6">
        <v>0</v>
      </c>
      <c r="G3297" s="6">
        <v>1</v>
      </c>
      <c r="H3297" s="6" t="s">
        <v>34211</v>
      </c>
      <c r="I3297" s="6" t="s">
        <v>36892</v>
      </c>
      <c r="J3297" s="6" t="s">
        <v>34219</v>
      </c>
      <c r="K3297" s="6">
        <v>46</v>
      </c>
    </row>
    <row r="3298" spans="1:11" ht="25" x14ac:dyDescent="0.25">
      <c r="A3298" s="7" t="s">
        <v>36937</v>
      </c>
      <c r="B3298" s="6">
        <v>0</v>
      </c>
      <c r="C3298" s="6">
        <v>0</v>
      </c>
      <c r="D3298" s="6">
        <v>0</v>
      </c>
      <c r="E3298" s="6">
        <v>0</v>
      </c>
      <c r="F3298" s="6">
        <v>0</v>
      </c>
      <c r="G3298" s="6">
        <v>1</v>
      </c>
      <c r="H3298" s="6" t="s">
        <v>34211</v>
      </c>
      <c r="I3298" s="6" t="s">
        <v>36892</v>
      </c>
      <c r="J3298" s="6" t="s">
        <v>34219</v>
      </c>
      <c r="K3298" s="6">
        <v>47</v>
      </c>
    </row>
    <row r="3299" spans="1:11" ht="25" x14ac:dyDescent="0.25">
      <c r="A3299" s="7" t="s">
        <v>36938</v>
      </c>
      <c r="B3299" s="6">
        <v>0</v>
      </c>
      <c r="C3299" s="6">
        <v>0</v>
      </c>
      <c r="D3299" s="6">
        <v>0</v>
      </c>
      <c r="E3299" s="6">
        <v>0</v>
      </c>
      <c r="F3299" s="6">
        <v>0</v>
      </c>
      <c r="G3299" s="6">
        <v>1</v>
      </c>
      <c r="H3299" s="6" t="s">
        <v>34211</v>
      </c>
      <c r="I3299" s="6" t="s">
        <v>36892</v>
      </c>
      <c r="J3299" s="6" t="s">
        <v>34219</v>
      </c>
      <c r="K3299" s="6">
        <v>48</v>
      </c>
    </row>
    <row r="3300" spans="1:11" x14ac:dyDescent="0.25">
      <c r="A3300" s="7" t="s">
        <v>36939</v>
      </c>
      <c r="B3300" s="6">
        <v>0</v>
      </c>
      <c r="C3300" s="6">
        <v>0</v>
      </c>
      <c r="D3300" s="6">
        <v>0</v>
      </c>
      <c r="E3300" s="6">
        <v>0</v>
      </c>
      <c r="F3300" s="6">
        <v>0</v>
      </c>
      <c r="G3300" s="6">
        <v>1</v>
      </c>
      <c r="H3300" s="6" t="s">
        <v>34211</v>
      </c>
      <c r="I3300" s="6" t="s">
        <v>36892</v>
      </c>
      <c r="J3300" s="6" t="s">
        <v>34219</v>
      </c>
      <c r="K3300" s="6">
        <v>49</v>
      </c>
    </row>
    <row r="3301" spans="1:11" ht="37.5" x14ac:dyDescent="0.25">
      <c r="A3301" s="7" t="s">
        <v>36940</v>
      </c>
      <c r="B3301" s="6">
        <v>0</v>
      </c>
      <c r="C3301" s="6">
        <v>0</v>
      </c>
      <c r="D3301" s="6">
        <v>0</v>
      </c>
      <c r="E3301" s="6">
        <v>0</v>
      </c>
      <c r="F3301" s="6">
        <v>0</v>
      </c>
      <c r="G3301" s="6">
        <v>1</v>
      </c>
      <c r="H3301" s="6" t="s">
        <v>34211</v>
      </c>
      <c r="I3301" s="6" t="s">
        <v>36892</v>
      </c>
      <c r="J3301" s="6" t="s">
        <v>34219</v>
      </c>
      <c r="K3301" s="6">
        <v>50</v>
      </c>
    </row>
    <row r="3302" spans="1:11" x14ac:dyDescent="0.25">
      <c r="A3302" s="7" t="s">
        <v>36941</v>
      </c>
      <c r="B3302" s="6">
        <v>0</v>
      </c>
      <c r="C3302" s="6">
        <v>0</v>
      </c>
      <c r="D3302" s="6">
        <v>0</v>
      </c>
      <c r="E3302" s="6">
        <v>0</v>
      </c>
      <c r="F3302" s="6">
        <v>0</v>
      </c>
      <c r="G3302" s="6">
        <v>1</v>
      </c>
      <c r="H3302" s="6" t="s">
        <v>34211</v>
      </c>
      <c r="I3302" s="6" t="s">
        <v>36892</v>
      </c>
      <c r="J3302" s="6" t="s">
        <v>34219</v>
      </c>
      <c r="K3302" s="6">
        <v>51</v>
      </c>
    </row>
    <row r="3303" spans="1:11" ht="50" x14ac:dyDescent="0.25">
      <c r="A3303" s="7" t="s">
        <v>36942</v>
      </c>
      <c r="B3303" s="6">
        <v>0</v>
      </c>
      <c r="C3303" s="6">
        <v>0</v>
      </c>
      <c r="D3303" s="6">
        <v>0</v>
      </c>
      <c r="E3303" s="6">
        <v>0</v>
      </c>
      <c r="F3303" s="6">
        <v>0</v>
      </c>
      <c r="G3303" s="6">
        <v>1</v>
      </c>
      <c r="H3303" s="6" t="s">
        <v>34211</v>
      </c>
      <c r="I3303" s="6" t="s">
        <v>36892</v>
      </c>
      <c r="J3303" s="6" t="s">
        <v>34219</v>
      </c>
      <c r="K3303" s="6">
        <v>52</v>
      </c>
    </row>
    <row r="3304" spans="1:11" ht="50" x14ac:dyDescent="0.25">
      <c r="A3304" s="7" t="s">
        <v>36943</v>
      </c>
      <c r="B3304" s="6">
        <v>0</v>
      </c>
      <c r="C3304" s="6">
        <v>0</v>
      </c>
      <c r="D3304" s="6">
        <v>0</v>
      </c>
      <c r="E3304" s="6">
        <v>0</v>
      </c>
      <c r="F3304" s="6">
        <v>0</v>
      </c>
      <c r="G3304" s="6">
        <v>1</v>
      </c>
      <c r="H3304" s="6" t="s">
        <v>34211</v>
      </c>
      <c r="I3304" s="6" t="s">
        <v>36892</v>
      </c>
      <c r="J3304" s="6" t="s">
        <v>34219</v>
      </c>
      <c r="K3304" s="6">
        <v>53</v>
      </c>
    </row>
    <row r="3305" spans="1:11" ht="37.5" x14ac:dyDescent="0.25">
      <c r="A3305" s="7" t="s">
        <v>36944</v>
      </c>
      <c r="B3305" s="6">
        <v>0</v>
      </c>
      <c r="C3305" s="6">
        <v>0</v>
      </c>
      <c r="D3305" s="6">
        <v>0</v>
      </c>
      <c r="E3305" s="6">
        <v>0</v>
      </c>
      <c r="F3305" s="6">
        <v>0</v>
      </c>
      <c r="G3305" s="6">
        <v>1</v>
      </c>
      <c r="H3305" s="6" t="s">
        <v>34211</v>
      </c>
      <c r="I3305" s="6" t="s">
        <v>36892</v>
      </c>
      <c r="J3305" s="6" t="s">
        <v>34219</v>
      </c>
      <c r="K3305" s="6">
        <v>54</v>
      </c>
    </row>
    <row r="3306" spans="1:11" ht="37.5" x14ac:dyDescent="0.25">
      <c r="A3306" s="7" t="s">
        <v>36945</v>
      </c>
      <c r="B3306" s="6">
        <v>0</v>
      </c>
      <c r="C3306" s="6">
        <v>0</v>
      </c>
      <c r="D3306" s="6">
        <v>0</v>
      </c>
      <c r="E3306" s="6">
        <v>0</v>
      </c>
      <c r="F3306" s="6">
        <v>0</v>
      </c>
      <c r="G3306" s="6">
        <v>1</v>
      </c>
      <c r="H3306" s="6" t="s">
        <v>34211</v>
      </c>
      <c r="I3306" s="6" t="s">
        <v>36892</v>
      </c>
      <c r="J3306" s="6" t="s">
        <v>34219</v>
      </c>
      <c r="K3306" s="6">
        <v>55</v>
      </c>
    </row>
    <row r="3307" spans="1:11" x14ac:dyDescent="0.25">
      <c r="A3307" s="7" t="s">
        <v>36946</v>
      </c>
      <c r="B3307" s="6">
        <v>0</v>
      </c>
      <c r="C3307" s="6">
        <v>0</v>
      </c>
      <c r="D3307" s="6">
        <v>0</v>
      </c>
      <c r="E3307" s="6">
        <v>0</v>
      </c>
      <c r="F3307" s="6">
        <v>0</v>
      </c>
      <c r="G3307" s="6">
        <v>1</v>
      </c>
      <c r="H3307" s="6" t="s">
        <v>34211</v>
      </c>
      <c r="I3307" s="6" t="s">
        <v>36892</v>
      </c>
      <c r="J3307" s="6" t="s">
        <v>34219</v>
      </c>
      <c r="K3307" s="6">
        <v>56</v>
      </c>
    </row>
    <row r="3308" spans="1:11" x14ac:dyDescent="0.25">
      <c r="A3308" s="7" t="s">
        <v>36947</v>
      </c>
      <c r="B3308" s="6">
        <v>0</v>
      </c>
      <c r="C3308" s="6">
        <v>0</v>
      </c>
      <c r="D3308" s="6">
        <v>0</v>
      </c>
      <c r="E3308" s="6">
        <v>0</v>
      </c>
      <c r="F3308" s="6">
        <v>0</v>
      </c>
      <c r="G3308" s="6">
        <v>1</v>
      </c>
      <c r="H3308" s="6" t="s">
        <v>34211</v>
      </c>
      <c r="I3308" s="6" t="s">
        <v>36892</v>
      </c>
      <c r="J3308" s="6" t="s">
        <v>34219</v>
      </c>
      <c r="K3308" s="6">
        <v>57</v>
      </c>
    </row>
    <row r="3309" spans="1:11" ht="37.5" x14ac:dyDescent="0.25">
      <c r="A3309" s="7" t="s">
        <v>36948</v>
      </c>
      <c r="B3309" s="6">
        <v>0</v>
      </c>
      <c r="C3309" s="6">
        <v>0</v>
      </c>
      <c r="D3309" s="6">
        <v>0</v>
      </c>
      <c r="E3309" s="6">
        <v>0</v>
      </c>
      <c r="F3309" s="6">
        <v>0</v>
      </c>
      <c r="G3309" s="6">
        <v>1</v>
      </c>
      <c r="H3309" s="6" t="s">
        <v>34211</v>
      </c>
      <c r="I3309" s="6" t="s">
        <v>36892</v>
      </c>
      <c r="J3309" s="6" t="s">
        <v>34219</v>
      </c>
      <c r="K3309" s="6">
        <v>58</v>
      </c>
    </row>
    <row r="3310" spans="1:11" ht="125" x14ac:dyDescent="0.25">
      <c r="A3310" s="7" t="s">
        <v>36949</v>
      </c>
      <c r="B3310" s="6">
        <v>0</v>
      </c>
      <c r="C3310" s="6">
        <v>0</v>
      </c>
      <c r="D3310" s="6">
        <v>0</v>
      </c>
      <c r="E3310" s="6">
        <v>0</v>
      </c>
      <c r="F3310" s="6">
        <v>0</v>
      </c>
      <c r="G3310" s="6">
        <v>1</v>
      </c>
      <c r="H3310" s="6" t="s">
        <v>34211</v>
      </c>
      <c r="I3310" s="6" t="s">
        <v>36892</v>
      </c>
      <c r="J3310" s="6" t="s">
        <v>34219</v>
      </c>
      <c r="K3310" s="6">
        <v>59</v>
      </c>
    </row>
    <row r="3311" spans="1:11" x14ac:dyDescent="0.25">
      <c r="A3311" s="7" t="s">
        <v>36950</v>
      </c>
      <c r="B3311" s="6">
        <v>0</v>
      </c>
      <c r="C3311" s="6">
        <v>0</v>
      </c>
      <c r="D3311" s="6">
        <v>0</v>
      </c>
      <c r="E3311" s="6">
        <v>0</v>
      </c>
      <c r="F3311" s="6">
        <v>0</v>
      </c>
      <c r="G3311" s="6">
        <v>1</v>
      </c>
      <c r="H3311" s="6" t="s">
        <v>34211</v>
      </c>
      <c r="I3311" s="6" t="s">
        <v>36892</v>
      </c>
      <c r="J3311" s="6" t="s">
        <v>34219</v>
      </c>
      <c r="K3311" s="6">
        <v>60</v>
      </c>
    </row>
    <row r="3312" spans="1:11" ht="37.5" x14ac:dyDescent="0.25">
      <c r="A3312" s="7" t="s">
        <v>36951</v>
      </c>
      <c r="B3312" s="6">
        <v>0</v>
      </c>
      <c r="C3312" s="6">
        <v>0</v>
      </c>
      <c r="D3312" s="6">
        <v>0</v>
      </c>
      <c r="E3312" s="6">
        <v>0</v>
      </c>
      <c r="F3312" s="6">
        <v>0</v>
      </c>
      <c r="G3312" s="6">
        <v>1</v>
      </c>
      <c r="H3312" s="6" t="s">
        <v>34211</v>
      </c>
      <c r="I3312" s="6" t="s">
        <v>36892</v>
      </c>
      <c r="J3312" s="6" t="s">
        <v>34219</v>
      </c>
      <c r="K3312" s="6">
        <v>61</v>
      </c>
    </row>
    <row r="3313" spans="1:11" x14ac:dyDescent="0.25">
      <c r="A3313" s="7" t="s">
        <v>36952</v>
      </c>
      <c r="B3313" s="6">
        <v>0</v>
      </c>
      <c r="C3313" s="6">
        <v>0</v>
      </c>
      <c r="D3313" s="6">
        <v>0</v>
      </c>
      <c r="E3313" s="6">
        <v>0</v>
      </c>
      <c r="F3313" s="6">
        <v>0</v>
      </c>
      <c r="G3313" s="6">
        <v>0</v>
      </c>
      <c r="H3313" s="6" t="s">
        <v>34217</v>
      </c>
      <c r="I3313" s="6" t="s">
        <v>36892</v>
      </c>
      <c r="J3313" s="6" t="s">
        <v>34219</v>
      </c>
      <c r="K3313" s="6">
        <v>62</v>
      </c>
    </row>
    <row r="3314" spans="1:11" ht="25" x14ac:dyDescent="0.25">
      <c r="A3314" s="7" t="s">
        <v>36953</v>
      </c>
      <c r="B3314" s="6">
        <v>0</v>
      </c>
      <c r="C3314" s="6">
        <v>0</v>
      </c>
      <c r="D3314" s="6">
        <v>0</v>
      </c>
      <c r="E3314" s="6">
        <v>0</v>
      </c>
      <c r="F3314" s="6">
        <v>0</v>
      </c>
      <c r="G3314" s="6">
        <v>0</v>
      </c>
      <c r="H3314" s="6" t="s">
        <v>34217</v>
      </c>
      <c r="I3314" s="6" t="s">
        <v>36892</v>
      </c>
      <c r="J3314" s="6" t="s">
        <v>34219</v>
      </c>
      <c r="K3314" s="6">
        <v>63</v>
      </c>
    </row>
    <row r="3315" spans="1:11" x14ac:dyDescent="0.25">
      <c r="A3315" s="7" t="s">
        <v>36954</v>
      </c>
      <c r="B3315" s="6">
        <v>0</v>
      </c>
      <c r="C3315" s="6">
        <v>0</v>
      </c>
      <c r="D3315" s="6">
        <v>0</v>
      </c>
      <c r="E3315" s="6">
        <v>0</v>
      </c>
      <c r="F3315" s="6">
        <v>0</v>
      </c>
      <c r="G3315" s="6">
        <v>0</v>
      </c>
      <c r="H3315" s="6" t="s">
        <v>34217</v>
      </c>
      <c r="I3315" s="6" t="s">
        <v>36892</v>
      </c>
      <c r="J3315" s="6" t="s">
        <v>34219</v>
      </c>
      <c r="K3315" s="6">
        <v>64</v>
      </c>
    </row>
    <row r="3316" spans="1:11" ht="25" x14ac:dyDescent="0.25">
      <c r="A3316" s="7" t="s">
        <v>36955</v>
      </c>
      <c r="B3316" s="6">
        <v>0</v>
      </c>
      <c r="C3316" s="6">
        <v>0</v>
      </c>
      <c r="D3316" s="6">
        <v>0</v>
      </c>
      <c r="E3316" s="6">
        <v>0</v>
      </c>
      <c r="F3316" s="6">
        <v>0</v>
      </c>
      <c r="G3316" s="6">
        <v>0</v>
      </c>
      <c r="H3316" s="6" t="s">
        <v>34217</v>
      </c>
      <c r="I3316" s="6" t="s">
        <v>36892</v>
      </c>
      <c r="J3316" s="6" t="s">
        <v>34219</v>
      </c>
      <c r="K3316" s="6">
        <v>65</v>
      </c>
    </row>
    <row r="3317" spans="1:11" ht="25" x14ac:dyDescent="0.25">
      <c r="A3317" s="7" t="s">
        <v>36956</v>
      </c>
      <c r="B3317" s="6">
        <v>0</v>
      </c>
      <c r="C3317" s="6">
        <v>0</v>
      </c>
      <c r="D3317" s="6">
        <v>0</v>
      </c>
      <c r="E3317" s="6">
        <v>0</v>
      </c>
      <c r="F3317" s="6">
        <v>0</v>
      </c>
      <c r="G3317" s="6">
        <v>0</v>
      </c>
      <c r="H3317" s="6" t="s">
        <v>34217</v>
      </c>
      <c r="I3317" s="6" t="s">
        <v>36892</v>
      </c>
      <c r="J3317" s="6" t="s">
        <v>34219</v>
      </c>
      <c r="K3317" s="6">
        <v>66</v>
      </c>
    </row>
    <row r="3318" spans="1:11" x14ac:dyDescent="0.25">
      <c r="A3318" s="7" t="s">
        <v>36957</v>
      </c>
      <c r="B3318" s="6">
        <v>0</v>
      </c>
      <c r="C3318" s="6">
        <v>0</v>
      </c>
      <c r="D3318" s="6">
        <v>0</v>
      </c>
      <c r="E3318" s="6">
        <v>0</v>
      </c>
      <c r="F3318" s="6">
        <v>0</v>
      </c>
      <c r="G3318" s="6">
        <v>0</v>
      </c>
      <c r="H3318" s="6" t="s">
        <v>34217</v>
      </c>
      <c r="I3318" s="6" t="s">
        <v>36892</v>
      </c>
      <c r="J3318" s="6" t="s">
        <v>34219</v>
      </c>
      <c r="K3318" s="6">
        <v>67</v>
      </c>
    </row>
    <row r="3319" spans="1:11" ht="25" x14ac:dyDescent="0.25">
      <c r="A3319" s="7" t="s">
        <v>36958</v>
      </c>
      <c r="B3319" s="6">
        <v>0</v>
      </c>
      <c r="C3319" s="6">
        <v>0</v>
      </c>
      <c r="D3319" s="6">
        <v>0</v>
      </c>
      <c r="E3319" s="6">
        <v>0</v>
      </c>
      <c r="F3319" s="6">
        <v>0</v>
      </c>
      <c r="G3319" s="6">
        <v>0</v>
      </c>
      <c r="H3319" s="6" t="s">
        <v>34217</v>
      </c>
      <c r="I3319" s="6" t="s">
        <v>36892</v>
      </c>
      <c r="J3319" s="6" t="s">
        <v>34219</v>
      </c>
      <c r="K3319" s="6">
        <v>68</v>
      </c>
    </row>
    <row r="3320" spans="1:11" ht="25" x14ac:dyDescent="0.25">
      <c r="A3320" s="7" t="s">
        <v>36959</v>
      </c>
      <c r="B3320" s="6">
        <v>0</v>
      </c>
      <c r="C3320" s="6">
        <v>0</v>
      </c>
      <c r="D3320" s="6">
        <v>0</v>
      </c>
      <c r="E3320" s="6">
        <v>0</v>
      </c>
      <c r="F3320" s="6">
        <v>0</v>
      </c>
      <c r="G3320" s="6">
        <v>0</v>
      </c>
      <c r="H3320" s="6" t="s">
        <v>34217</v>
      </c>
      <c r="I3320" s="6" t="s">
        <v>36892</v>
      </c>
      <c r="J3320" s="6" t="s">
        <v>34219</v>
      </c>
      <c r="K3320" s="6">
        <v>69</v>
      </c>
    </row>
    <row r="3321" spans="1:11" ht="25" x14ac:dyDescent="0.25">
      <c r="A3321" s="7" t="s">
        <v>36960</v>
      </c>
      <c r="B3321" s="6">
        <v>0</v>
      </c>
      <c r="C3321" s="6">
        <v>0</v>
      </c>
      <c r="D3321" s="6">
        <v>0</v>
      </c>
      <c r="E3321" s="6">
        <v>0</v>
      </c>
      <c r="F3321" s="6">
        <v>0</v>
      </c>
      <c r="G3321" s="6">
        <v>0</v>
      </c>
      <c r="H3321" s="6" t="s">
        <v>34217</v>
      </c>
      <c r="I3321" s="6" t="s">
        <v>36892</v>
      </c>
      <c r="J3321" s="6" t="s">
        <v>34219</v>
      </c>
      <c r="K3321" s="6">
        <v>70</v>
      </c>
    </row>
    <row r="3322" spans="1:11" x14ac:dyDescent="0.25">
      <c r="A3322" s="7" t="s">
        <v>34447</v>
      </c>
      <c r="B3322" s="6">
        <v>0</v>
      </c>
      <c r="C3322" s="6">
        <v>0</v>
      </c>
      <c r="D3322" s="6">
        <v>0</v>
      </c>
      <c r="E3322" s="6">
        <v>0</v>
      </c>
      <c r="F3322" s="6">
        <v>1</v>
      </c>
      <c r="G3322" s="6">
        <v>0</v>
      </c>
      <c r="H3322" s="6" t="s">
        <v>34210</v>
      </c>
      <c r="I3322" s="6" t="s">
        <v>36892</v>
      </c>
      <c r="J3322" s="6" t="s">
        <v>34219</v>
      </c>
      <c r="K3322" s="6">
        <v>71</v>
      </c>
    </row>
    <row r="3323" spans="1:11" ht="62.5" x14ac:dyDescent="0.25">
      <c r="A3323" s="7" t="s">
        <v>36961</v>
      </c>
      <c r="B3323" s="6">
        <v>0</v>
      </c>
      <c r="C3323" s="6">
        <v>0</v>
      </c>
      <c r="D3323" s="6">
        <v>0</v>
      </c>
      <c r="E3323" s="6">
        <v>0</v>
      </c>
      <c r="F3323" s="6">
        <v>1</v>
      </c>
      <c r="G3323" s="6">
        <v>0</v>
      </c>
      <c r="H3323" s="6" t="s">
        <v>34210</v>
      </c>
      <c r="I3323" s="6" t="s">
        <v>36892</v>
      </c>
      <c r="J3323" s="6" t="s">
        <v>34219</v>
      </c>
      <c r="K3323" s="6">
        <v>72</v>
      </c>
    </row>
    <row r="3324" spans="1:11" ht="37.5" x14ac:dyDescent="0.25">
      <c r="A3324" s="7" t="s">
        <v>36962</v>
      </c>
      <c r="B3324" s="6">
        <v>0</v>
      </c>
      <c r="C3324" s="6">
        <v>0</v>
      </c>
      <c r="D3324" s="6">
        <v>0</v>
      </c>
      <c r="E3324" s="6">
        <v>0</v>
      </c>
      <c r="F3324" s="6">
        <v>1</v>
      </c>
      <c r="G3324" s="6">
        <v>0</v>
      </c>
      <c r="H3324" s="6" t="s">
        <v>34210</v>
      </c>
      <c r="I3324" s="6" t="s">
        <v>36892</v>
      </c>
      <c r="J3324" s="6" t="s">
        <v>34219</v>
      </c>
      <c r="K3324" s="6">
        <v>73</v>
      </c>
    </row>
    <row r="3325" spans="1:11" x14ac:dyDescent="0.25">
      <c r="A3325" s="7" t="s">
        <v>35571</v>
      </c>
      <c r="B3325" s="6">
        <v>0</v>
      </c>
      <c r="C3325" s="6">
        <v>0</v>
      </c>
      <c r="D3325" s="6">
        <v>0</v>
      </c>
      <c r="E3325" s="6">
        <v>0</v>
      </c>
      <c r="F3325" s="6">
        <v>0</v>
      </c>
      <c r="G3325" s="6">
        <v>0</v>
      </c>
      <c r="H3325" s="6" t="s">
        <v>34217</v>
      </c>
      <c r="I3325" s="6" t="s">
        <v>36963</v>
      </c>
      <c r="J3325" s="6" t="s">
        <v>34219</v>
      </c>
      <c r="K3325" s="6">
        <v>0</v>
      </c>
    </row>
    <row r="3326" spans="1:11" ht="37.5" x14ac:dyDescent="0.25">
      <c r="A3326" s="7" t="s">
        <v>36964</v>
      </c>
      <c r="B3326" s="6">
        <v>0</v>
      </c>
      <c r="C3326" s="6">
        <v>0</v>
      </c>
      <c r="D3326" s="6">
        <v>0</v>
      </c>
      <c r="E3326" s="6">
        <v>0</v>
      </c>
      <c r="F3326" s="6">
        <v>0</v>
      </c>
      <c r="G3326" s="6">
        <v>0</v>
      </c>
      <c r="H3326" s="6" t="s">
        <v>34217</v>
      </c>
      <c r="I3326" s="6" t="s">
        <v>36963</v>
      </c>
      <c r="J3326" s="6" t="s">
        <v>34219</v>
      </c>
      <c r="K3326" s="6">
        <v>1</v>
      </c>
    </row>
    <row r="3327" spans="1:11" x14ac:dyDescent="0.25">
      <c r="A3327" s="7" t="s">
        <v>36965</v>
      </c>
      <c r="B3327" s="6">
        <v>0</v>
      </c>
      <c r="C3327" s="6">
        <v>0</v>
      </c>
      <c r="D3327" s="6">
        <v>0</v>
      </c>
      <c r="E3327" s="6">
        <v>0</v>
      </c>
      <c r="F3327" s="6">
        <v>0</v>
      </c>
      <c r="G3327" s="6">
        <v>0</v>
      </c>
      <c r="H3327" s="6" t="s">
        <v>34217</v>
      </c>
      <c r="I3327" s="6" t="s">
        <v>36963</v>
      </c>
      <c r="J3327" s="6" t="s">
        <v>34219</v>
      </c>
      <c r="K3327" s="6">
        <v>2</v>
      </c>
    </row>
    <row r="3328" spans="1:11" x14ac:dyDescent="0.25">
      <c r="A3328" s="7" t="s">
        <v>35678</v>
      </c>
      <c r="B3328" s="6">
        <v>0</v>
      </c>
      <c r="C3328" s="6">
        <v>0</v>
      </c>
      <c r="D3328" s="6">
        <v>0</v>
      </c>
      <c r="E3328" s="6">
        <v>0</v>
      </c>
      <c r="F3328" s="6">
        <v>0</v>
      </c>
      <c r="G3328" s="6">
        <v>0</v>
      </c>
      <c r="H3328" s="6" t="s">
        <v>34217</v>
      </c>
      <c r="I3328" s="6" t="s">
        <v>36963</v>
      </c>
      <c r="J3328" s="6" t="s">
        <v>34219</v>
      </c>
      <c r="K3328" s="6">
        <v>3</v>
      </c>
    </row>
    <row r="3329" spans="1:11" x14ac:dyDescent="0.25">
      <c r="A3329" s="7" t="s">
        <v>36966</v>
      </c>
      <c r="B3329" s="6">
        <v>0</v>
      </c>
      <c r="C3329" s="6">
        <v>0</v>
      </c>
      <c r="D3329" s="6">
        <v>0</v>
      </c>
      <c r="E3329" s="6">
        <v>0</v>
      </c>
      <c r="F3329" s="6">
        <v>0</v>
      </c>
      <c r="G3329" s="6">
        <v>0</v>
      </c>
      <c r="H3329" s="6" t="s">
        <v>34217</v>
      </c>
      <c r="I3329" s="6" t="s">
        <v>36963</v>
      </c>
      <c r="J3329" s="6" t="s">
        <v>34219</v>
      </c>
      <c r="K3329" s="6">
        <v>4</v>
      </c>
    </row>
    <row r="3330" spans="1:11" x14ac:dyDescent="0.25">
      <c r="A3330" s="7" t="s">
        <v>36101</v>
      </c>
      <c r="B3330" s="6">
        <v>0</v>
      </c>
      <c r="C3330" s="6">
        <v>0</v>
      </c>
      <c r="D3330" s="6">
        <v>0</v>
      </c>
      <c r="E3330" s="6">
        <v>0</v>
      </c>
      <c r="F3330" s="6">
        <v>0</v>
      </c>
      <c r="G3330" s="6">
        <v>0</v>
      </c>
      <c r="H3330" s="6" t="s">
        <v>34217</v>
      </c>
      <c r="I3330" s="6" t="s">
        <v>36963</v>
      </c>
      <c r="J3330" s="6" t="s">
        <v>34219</v>
      </c>
      <c r="K3330" s="6">
        <v>5</v>
      </c>
    </row>
    <row r="3331" spans="1:11" x14ac:dyDescent="0.25">
      <c r="A3331" s="7" t="s">
        <v>36967</v>
      </c>
      <c r="B3331" s="6">
        <v>0</v>
      </c>
      <c r="C3331" s="6">
        <v>0</v>
      </c>
      <c r="D3331" s="6">
        <v>0</v>
      </c>
      <c r="E3331" s="6">
        <v>0</v>
      </c>
      <c r="F3331" s="6">
        <v>0</v>
      </c>
      <c r="G3331" s="6">
        <v>0</v>
      </c>
      <c r="H3331" s="6" t="s">
        <v>34217</v>
      </c>
      <c r="I3331" s="6" t="s">
        <v>36963</v>
      </c>
      <c r="J3331" s="6" t="s">
        <v>34219</v>
      </c>
      <c r="K3331" s="6">
        <v>6</v>
      </c>
    </row>
    <row r="3332" spans="1:11" x14ac:dyDescent="0.25">
      <c r="A3332" s="7" t="s">
        <v>36968</v>
      </c>
      <c r="B3332" s="6">
        <v>0</v>
      </c>
      <c r="C3332" s="6">
        <v>0</v>
      </c>
      <c r="D3332" s="6">
        <v>0</v>
      </c>
      <c r="E3332" s="6">
        <v>0</v>
      </c>
      <c r="F3332" s="6">
        <v>0</v>
      </c>
      <c r="G3332" s="6">
        <v>0</v>
      </c>
      <c r="H3332" s="6" t="s">
        <v>34217</v>
      </c>
      <c r="I3332" s="6" t="s">
        <v>36963</v>
      </c>
      <c r="J3332" s="6" t="s">
        <v>34219</v>
      </c>
      <c r="K3332" s="6">
        <v>7</v>
      </c>
    </row>
    <row r="3333" spans="1:11" x14ac:dyDescent="0.25">
      <c r="A3333" s="7" t="s">
        <v>36969</v>
      </c>
      <c r="B3333" s="6">
        <v>0</v>
      </c>
      <c r="C3333" s="6">
        <v>0</v>
      </c>
      <c r="D3333" s="6">
        <v>0</v>
      </c>
      <c r="E3333" s="6">
        <v>0</v>
      </c>
      <c r="F3333" s="6">
        <v>0</v>
      </c>
      <c r="G3333" s="6">
        <v>0</v>
      </c>
      <c r="H3333" s="6" t="s">
        <v>34217</v>
      </c>
      <c r="I3333" s="6" t="s">
        <v>36963</v>
      </c>
      <c r="J3333" s="6" t="s">
        <v>34219</v>
      </c>
      <c r="K3333" s="6">
        <v>8</v>
      </c>
    </row>
    <row r="3334" spans="1:11" ht="25" x14ac:dyDescent="0.25">
      <c r="A3334" s="7" t="s">
        <v>36970</v>
      </c>
      <c r="B3334" s="6">
        <v>0</v>
      </c>
      <c r="C3334" s="6">
        <v>0</v>
      </c>
      <c r="D3334" s="6">
        <v>0</v>
      </c>
      <c r="E3334" s="6">
        <v>0</v>
      </c>
      <c r="F3334" s="6">
        <v>0</v>
      </c>
      <c r="G3334" s="6">
        <v>0</v>
      </c>
      <c r="H3334" s="6" t="s">
        <v>34217</v>
      </c>
      <c r="I3334" s="6" t="s">
        <v>36963</v>
      </c>
      <c r="J3334" s="6" t="s">
        <v>34219</v>
      </c>
      <c r="K3334" s="6">
        <v>9</v>
      </c>
    </row>
    <row r="3335" spans="1:11" ht="25" x14ac:dyDescent="0.25">
      <c r="A3335" s="7" t="s">
        <v>36971</v>
      </c>
      <c r="B3335" s="6">
        <v>0</v>
      </c>
      <c r="C3335" s="6">
        <v>0</v>
      </c>
      <c r="D3335" s="6">
        <v>0</v>
      </c>
      <c r="E3335" s="6">
        <v>0</v>
      </c>
      <c r="F3335" s="6">
        <v>0</v>
      </c>
      <c r="G3335" s="6">
        <v>0</v>
      </c>
      <c r="H3335" s="6" t="s">
        <v>34217</v>
      </c>
      <c r="I3335" s="6" t="s">
        <v>36963</v>
      </c>
      <c r="J3335" s="6" t="s">
        <v>34219</v>
      </c>
      <c r="K3335" s="6">
        <v>10</v>
      </c>
    </row>
    <row r="3336" spans="1:11" x14ac:dyDescent="0.25">
      <c r="A3336" s="7" t="s">
        <v>36972</v>
      </c>
      <c r="B3336" s="6">
        <v>0</v>
      </c>
      <c r="C3336" s="6">
        <v>0</v>
      </c>
      <c r="D3336" s="6">
        <v>0</v>
      </c>
      <c r="E3336" s="6">
        <v>0</v>
      </c>
      <c r="F3336" s="6">
        <v>0</v>
      </c>
      <c r="G3336" s="6">
        <v>0</v>
      </c>
      <c r="H3336" s="6" t="s">
        <v>34217</v>
      </c>
      <c r="I3336" s="6" t="s">
        <v>36963</v>
      </c>
      <c r="J3336" s="6" t="s">
        <v>34219</v>
      </c>
      <c r="K3336" s="6">
        <v>11</v>
      </c>
    </row>
    <row r="3337" spans="1:11" x14ac:dyDescent="0.25">
      <c r="A3337" s="7" t="s">
        <v>36973</v>
      </c>
      <c r="B3337" s="6">
        <v>0</v>
      </c>
      <c r="C3337" s="6">
        <v>0</v>
      </c>
      <c r="D3337" s="6">
        <v>0</v>
      </c>
      <c r="E3337" s="6">
        <v>0</v>
      </c>
      <c r="F3337" s="6">
        <v>0</v>
      </c>
      <c r="G3337" s="6">
        <v>0</v>
      </c>
      <c r="H3337" s="6" t="s">
        <v>34217</v>
      </c>
      <c r="I3337" s="6" t="s">
        <v>36963</v>
      </c>
      <c r="J3337" s="6" t="s">
        <v>34219</v>
      </c>
      <c r="K3337" s="6">
        <v>12</v>
      </c>
    </row>
    <row r="3338" spans="1:11" x14ac:dyDescent="0.25">
      <c r="A3338" s="7" t="s">
        <v>36974</v>
      </c>
      <c r="B3338" s="6">
        <v>0</v>
      </c>
      <c r="C3338" s="6">
        <v>0</v>
      </c>
      <c r="D3338" s="6">
        <v>0</v>
      </c>
      <c r="E3338" s="6">
        <v>0</v>
      </c>
      <c r="F3338" s="6">
        <v>0</v>
      </c>
      <c r="G3338" s="6">
        <v>0</v>
      </c>
      <c r="H3338" s="6" t="s">
        <v>34217</v>
      </c>
      <c r="I3338" s="6" t="s">
        <v>36963</v>
      </c>
      <c r="J3338" s="6" t="s">
        <v>34219</v>
      </c>
      <c r="K3338" s="6">
        <v>13</v>
      </c>
    </row>
    <row r="3339" spans="1:11" x14ac:dyDescent="0.25">
      <c r="A3339" s="7" t="s">
        <v>36975</v>
      </c>
      <c r="B3339" s="6">
        <v>0</v>
      </c>
      <c r="C3339" s="6">
        <v>0</v>
      </c>
      <c r="D3339" s="6">
        <v>0</v>
      </c>
      <c r="E3339" s="6">
        <v>0</v>
      </c>
      <c r="F3339" s="6">
        <v>0</v>
      </c>
      <c r="G3339" s="6">
        <v>0</v>
      </c>
      <c r="H3339" s="6" t="s">
        <v>34217</v>
      </c>
      <c r="I3339" s="6" t="s">
        <v>36963</v>
      </c>
      <c r="J3339" s="6" t="s">
        <v>34219</v>
      </c>
      <c r="K3339" s="6">
        <v>14</v>
      </c>
    </row>
    <row r="3340" spans="1:11" x14ac:dyDescent="0.25">
      <c r="A3340" s="7" t="s">
        <v>36976</v>
      </c>
      <c r="B3340" s="6">
        <v>0</v>
      </c>
      <c r="C3340" s="6">
        <v>0</v>
      </c>
      <c r="D3340" s="6">
        <v>0</v>
      </c>
      <c r="E3340" s="6">
        <v>0</v>
      </c>
      <c r="F3340" s="6">
        <v>0</v>
      </c>
      <c r="G3340" s="6">
        <v>0</v>
      </c>
      <c r="H3340" s="6" t="s">
        <v>34217</v>
      </c>
      <c r="I3340" s="6" t="s">
        <v>36963</v>
      </c>
      <c r="J3340" s="6" t="s">
        <v>34219</v>
      </c>
      <c r="K3340" s="6">
        <v>15</v>
      </c>
    </row>
    <row r="3341" spans="1:11" x14ac:dyDescent="0.25">
      <c r="A3341" s="7" t="s">
        <v>36977</v>
      </c>
      <c r="B3341" s="6">
        <v>0</v>
      </c>
      <c r="C3341" s="6">
        <v>0</v>
      </c>
      <c r="D3341" s="6">
        <v>0</v>
      </c>
      <c r="E3341" s="6">
        <v>0</v>
      </c>
      <c r="F3341" s="6">
        <v>0</v>
      </c>
      <c r="G3341" s="6">
        <v>0</v>
      </c>
      <c r="H3341" s="6" t="s">
        <v>34217</v>
      </c>
      <c r="I3341" s="6" t="s">
        <v>36963</v>
      </c>
      <c r="J3341" s="6" t="s">
        <v>34219</v>
      </c>
      <c r="K3341" s="6">
        <v>16</v>
      </c>
    </row>
    <row r="3342" spans="1:11" x14ac:dyDescent="0.25">
      <c r="A3342" s="7" t="s">
        <v>36978</v>
      </c>
      <c r="B3342" s="6">
        <v>0</v>
      </c>
      <c r="C3342" s="6">
        <v>0</v>
      </c>
      <c r="D3342" s="6">
        <v>0</v>
      </c>
      <c r="E3342" s="6">
        <v>0</v>
      </c>
      <c r="F3342" s="6">
        <v>1</v>
      </c>
      <c r="G3342" s="6">
        <v>0</v>
      </c>
      <c r="H3342" s="6" t="s">
        <v>34210</v>
      </c>
      <c r="I3342" s="6" t="s">
        <v>36963</v>
      </c>
      <c r="J3342" s="6" t="s">
        <v>34219</v>
      </c>
      <c r="K3342" s="6">
        <v>17</v>
      </c>
    </row>
    <row r="3343" spans="1:11" ht="37.5" x14ac:dyDescent="0.25">
      <c r="A3343" s="7" t="s">
        <v>36979</v>
      </c>
      <c r="B3343" s="6">
        <v>0</v>
      </c>
      <c r="C3343" s="6">
        <v>0</v>
      </c>
      <c r="D3343" s="6">
        <v>0</v>
      </c>
      <c r="E3343" s="6">
        <v>0</v>
      </c>
      <c r="F3343" s="6">
        <v>1</v>
      </c>
      <c r="G3343" s="6">
        <v>0</v>
      </c>
      <c r="H3343" s="6" t="s">
        <v>34210</v>
      </c>
      <c r="I3343" s="6" t="s">
        <v>36963</v>
      </c>
      <c r="J3343" s="6" t="s">
        <v>34219</v>
      </c>
      <c r="K3343" s="6">
        <v>18</v>
      </c>
    </row>
    <row r="3344" spans="1:11" x14ac:dyDescent="0.25">
      <c r="A3344" s="7" t="s">
        <v>36980</v>
      </c>
      <c r="B3344" s="6">
        <v>0</v>
      </c>
      <c r="C3344" s="6">
        <v>0</v>
      </c>
      <c r="D3344" s="6">
        <v>0</v>
      </c>
      <c r="E3344" s="6">
        <v>0</v>
      </c>
      <c r="F3344" s="6">
        <v>1</v>
      </c>
      <c r="G3344" s="6">
        <v>0</v>
      </c>
      <c r="H3344" s="6" t="s">
        <v>34210</v>
      </c>
      <c r="I3344" s="6" t="s">
        <v>36963</v>
      </c>
      <c r="J3344" s="6" t="s">
        <v>34219</v>
      </c>
      <c r="K3344" s="6">
        <v>19</v>
      </c>
    </row>
    <row r="3345" spans="1:11" x14ac:dyDescent="0.25">
      <c r="A3345" s="7" t="s">
        <v>36981</v>
      </c>
      <c r="B3345" s="6">
        <v>0</v>
      </c>
      <c r="C3345" s="6">
        <v>0</v>
      </c>
      <c r="D3345" s="6">
        <v>0</v>
      </c>
      <c r="E3345" s="6">
        <v>0</v>
      </c>
      <c r="F3345" s="6">
        <v>1</v>
      </c>
      <c r="G3345" s="6">
        <v>0</v>
      </c>
      <c r="H3345" s="6" t="s">
        <v>34210</v>
      </c>
      <c r="I3345" s="6" t="s">
        <v>36963</v>
      </c>
      <c r="J3345" s="6" t="s">
        <v>34219</v>
      </c>
      <c r="K3345" s="6">
        <v>20</v>
      </c>
    </row>
    <row r="3346" spans="1:11" x14ac:dyDescent="0.25">
      <c r="A3346" s="7" t="s">
        <v>36982</v>
      </c>
      <c r="B3346" s="6">
        <v>0</v>
      </c>
      <c r="C3346" s="6">
        <v>0</v>
      </c>
      <c r="D3346" s="6">
        <v>0</v>
      </c>
      <c r="E3346" s="6">
        <v>0</v>
      </c>
      <c r="F3346" s="6">
        <v>0</v>
      </c>
      <c r="G3346" s="6">
        <v>1</v>
      </c>
      <c r="H3346" s="6" t="s">
        <v>34211</v>
      </c>
      <c r="I3346" s="6" t="s">
        <v>36963</v>
      </c>
      <c r="J3346" s="6" t="s">
        <v>34219</v>
      </c>
      <c r="K3346" s="6">
        <v>21</v>
      </c>
    </row>
    <row r="3347" spans="1:11" ht="25" x14ac:dyDescent="0.25">
      <c r="A3347" s="7" t="s">
        <v>36983</v>
      </c>
      <c r="B3347" s="6">
        <v>0</v>
      </c>
      <c r="C3347" s="6">
        <v>0</v>
      </c>
      <c r="D3347" s="6">
        <v>0</v>
      </c>
      <c r="E3347" s="6">
        <v>0</v>
      </c>
      <c r="F3347" s="6">
        <v>0</v>
      </c>
      <c r="G3347" s="6">
        <v>1</v>
      </c>
      <c r="H3347" s="6" t="s">
        <v>34211</v>
      </c>
      <c r="I3347" s="6" t="s">
        <v>36963</v>
      </c>
      <c r="J3347" s="6" t="s">
        <v>34219</v>
      </c>
      <c r="K3347" s="6">
        <v>22</v>
      </c>
    </row>
    <row r="3348" spans="1:11" ht="62.5" x14ac:dyDescent="0.25">
      <c r="A3348" s="7" t="s">
        <v>36984</v>
      </c>
      <c r="B3348" s="6">
        <v>0</v>
      </c>
      <c r="C3348" s="6">
        <v>0</v>
      </c>
      <c r="D3348" s="6">
        <v>0</v>
      </c>
      <c r="E3348" s="6">
        <v>0</v>
      </c>
      <c r="F3348" s="6">
        <v>0</v>
      </c>
      <c r="G3348" s="6">
        <v>1</v>
      </c>
      <c r="H3348" s="6" t="s">
        <v>34211</v>
      </c>
      <c r="I3348" s="6" t="s">
        <v>36963</v>
      </c>
      <c r="J3348" s="6" t="s">
        <v>34219</v>
      </c>
      <c r="K3348" s="6">
        <v>23</v>
      </c>
    </row>
    <row r="3349" spans="1:11" ht="50" x14ac:dyDescent="0.25">
      <c r="A3349" s="7" t="s">
        <v>36985</v>
      </c>
      <c r="B3349" s="6">
        <v>0</v>
      </c>
      <c r="C3349" s="6">
        <v>0</v>
      </c>
      <c r="D3349" s="6">
        <v>0</v>
      </c>
      <c r="E3349" s="6">
        <v>0</v>
      </c>
      <c r="F3349" s="6">
        <v>0</v>
      </c>
      <c r="G3349" s="6">
        <v>1</v>
      </c>
      <c r="H3349" s="6" t="s">
        <v>34211</v>
      </c>
      <c r="I3349" s="6" t="s">
        <v>36963</v>
      </c>
      <c r="J3349" s="6" t="s">
        <v>34219</v>
      </c>
      <c r="K3349" s="6">
        <v>24</v>
      </c>
    </row>
    <row r="3350" spans="1:11" x14ac:dyDescent="0.25">
      <c r="A3350" s="7" t="s">
        <v>36112</v>
      </c>
      <c r="B3350" s="6">
        <v>0</v>
      </c>
      <c r="C3350" s="6">
        <v>0</v>
      </c>
      <c r="D3350" s="6">
        <v>0</v>
      </c>
      <c r="E3350" s="6">
        <v>0</v>
      </c>
      <c r="F3350" s="6">
        <v>0</v>
      </c>
      <c r="G3350" s="6">
        <v>1</v>
      </c>
      <c r="H3350" s="6" t="s">
        <v>34211</v>
      </c>
      <c r="I3350" s="6" t="s">
        <v>36963</v>
      </c>
      <c r="J3350" s="6" t="s">
        <v>34219</v>
      </c>
      <c r="K3350" s="6">
        <v>25</v>
      </c>
    </row>
    <row r="3351" spans="1:11" ht="25" x14ac:dyDescent="0.25">
      <c r="A3351" s="7" t="s">
        <v>36986</v>
      </c>
      <c r="B3351" s="6">
        <v>0</v>
      </c>
      <c r="C3351" s="6">
        <v>0</v>
      </c>
      <c r="D3351" s="6">
        <v>0</v>
      </c>
      <c r="E3351" s="6">
        <v>0</v>
      </c>
      <c r="F3351" s="6">
        <v>0</v>
      </c>
      <c r="G3351" s="6">
        <v>1</v>
      </c>
      <c r="H3351" s="6" t="s">
        <v>34211</v>
      </c>
      <c r="I3351" s="6" t="s">
        <v>36963</v>
      </c>
      <c r="J3351" s="6" t="s">
        <v>34219</v>
      </c>
      <c r="K3351" s="6">
        <v>26</v>
      </c>
    </row>
    <row r="3352" spans="1:11" x14ac:dyDescent="0.25">
      <c r="A3352" s="7" t="s">
        <v>36987</v>
      </c>
      <c r="B3352" s="6">
        <v>0</v>
      </c>
      <c r="C3352" s="6">
        <v>0</v>
      </c>
      <c r="D3352" s="6">
        <v>0</v>
      </c>
      <c r="E3352" s="6">
        <v>0</v>
      </c>
      <c r="F3352" s="6">
        <v>0</v>
      </c>
      <c r="G3352" s="6">
        <v>1</v>
      </c>
      <c r="H3352" s="6" t="s">
        <v>34211</v>
      </c>
      <c r="I3352" s="6" t="s">
        <v>36963</v>
      </c>
      <c r="J3352" s="6" t="s">
        <v>34219</v>
      </c>
      <c r="K3352" s="6">
        <v>27</v>
      </c>
    </row>
    <row r="3353" spans="1:11" x14ac:dyDescent="0.25">
      <c r="A3353" s="7" t="s">
        <v>36988</v>
      </c>
      <c r="B3353" s="6">
        <v>0</v>
      </c>
      <c r="C3353" s="6">
        <v>0</v>
      </c>
      <c r="D3353" s="6">
        <v>0</v>
      </c>
      <c r="E3353" s="6">
        <v>0</v>
      </c>
      <c r="F3353" s="6">
        <v>0</v>
      </c>
      <c r="G3353" s="6">
        <v>1</v>
      </c>
      <c r="H3353" s="6" t="s">
        <v>34211</v>
      </c>
      <c r="I3353" s="6" t="s">
        <v>36963</v>
      </c>
      <c r="J3353" s="6" t="s">
        <v>34219</v>
      </c>
      <c r="K3353" s="6">
        <v>28</v>
      </c>
    </row>
    <row r="3354" spans="1:11" x14ac:dyDescent="0.25">
      <c r="A3354" s="7" t="s">
        <v>36989</v>
      </c>
      <c r="B3354" s="6">
        <v>0</v>
      </c>
      <c r="C3354" s="6">
        <v>0</v>
      </c>
      <c r="D3354" s="6">
        <v>0</v>
      </c>
      <c r="E3354" s="6">
        <v>0</v>
      </c>
      <c r="F3354" s="6">
        <v>0</v>
      </c>
      <c r="G3354" s="6">
        <v>1</v>
      </c>
      <c r="H3354" s="6" t="s">
        <v>34211</v>
      </c>
      <c r="I3354" s="6" t="s">
        <v>36963</v>
      </c>
      <c r="J3354" s="6" t="s">
        <v>34219</v>
      </c>
      <c r="K3354" s="6">
        <v>29</v>
      </c>
    </row>
    <row r="3355" spans="1:11" x14ac:dyDescent="0.25">
      <c r="A3355" s="7" t="s">
        <v>36990</v>
      </c>
      <c r="B3355" s="6">
        <v>0</v>
      </c>
      <c r="C3355" s="6">
        <v>0</v>
      </c>
      <c r="D3355" s="6">
        <v>0</v>
      </c>
      <c r="E3355" s="6">
        <v>0</v>
      </c>
      <c r="F3355" s="6">
        <v>0</v>
      </c>
      <c r="G3355" s="6">
        <v>1</v>
      </c>
      <c r="H3355" s="6" t="s">
        <v>34211</v>
      </c>
      <c r="I3355" s="6" t="s">
        <v>36963</v>
      </c>
      <c r="J3355" s="6" t="s">
        <v>34219</v>
      </c>
      <c r="K3355" s="6">
        <v>30</v>
      </c>
    </row>
    <row r="3356" spans="1:11" ht="25" x14ac:dyDescent="0.25">
      <c r="A3356" s="7" t="s">
        <v>36991</v>
      </c>
      <c r="B3356" s="6">
        <v>0</v>
      </c>
      <c r="C3356" s="6">
        <v>0</v>
      </c>
      <c r="D3356" s="6">
        <v>0</v>
      </c>
      <c r="E3356" s="6">
        <v>0</v>
      </c>
      <c r="F3356" s="6">
        <v>0</v>
      </c>
      <c r="G3356" s="6">
        <v>1</v>
      </c>
      <c r="H3356" s="6" t="s">
        <v>34211</v>
      </c>
      <c r="I3356" s="6" t="s">
        <v>36963</v>
      </c>
      <c r="J3356" s="6" t="s">
        <v>34219</v>
      </c>
      <c r="K3356" s="6">
        <v>31</v>
      </c>
    </row>
    <row r="3357" spans="1:11" x14ac:dyDescent="0.25">
      <c r="A3357" s="7" t="s">
        <v>36992</v>
      </c>
      <c r="B3357" s="6">
        <v>0</v>
      </c>
      <c r="C3357" s="6">
        <v>0</v>
      </c>
      <c r="D3357" s="6">
        <v>0</v>
      </c>
      <c r="E3357" s="6">
        <v>0</v>
      </c>
      <c r="F3357" s="6">
        <v>0</v>
      </c>
      <c r="G3357" s="6">
        <v>1</v>
      </c>
      <c r="H3357" s="6" t="s">
        <v>34211</v>
      </c>
      <c r="I3357" s="6" t="s">
        <v>36963</v>
      </c>
      <c r="J3357" s="6" t="s">
        <v>34219</v>
      </c>
      <c r="K3357" s="6">
        <v>32</v>
      </c>
    </row>
    <row r="3358" spans="1:11" x14ac:dyDescent="0.25">
      <c r="A3358" s="7" t="s">
        <v>36993</v>
      </c>
      <c r="B3358" s="6">
        <v>0</v>
      </c>
      <c r="C3358" s="6">
        <v>0</v>
      </c>
      <c r="D3358" s="6">
        <v>0</v>
      </c>
      <c r="E3358" s="6">
        <v>0</v>
      </c>
      <c r="F3358" s="6">
        <v>0</v>
      </c>
      <c r="G3358" s="6">
        <v>1</v>
      </c>
      <c r="H3358" s="6" t="s">
        <v>34211</v>
      </c>
      <c r="I3358" s="6" t="s">
        <v>36963</v>
      </c>
      <c r="J3358" s="6" t="s">
        <v>34219</v>
      </c>
      <c r="K3358" s="6">
        <v>33</v>
      </c>
    </row>
    <row r="3359" spans="1:11" ht="25" x14ac:dyDescent="0.25">
      <c r="A3359" s="7" t="s">
        <v>36994</v>
      </c>
      <c r="B3359" s="6">
        <v>0</v>
      </c>
      <c r="C3359" s="6">
        <v>0</v>
      </c>
      <c r="D3359" s="6">
        <v>0</v>
      </c>
      <c r="E3359" s="6">
        <v>0</v>
      </c>
      <c r="F3359" s="6">
        <v>0</v>
      </c>
      <c r="G3359" s="6">
        <v>1</v>
      </c>
      <c r="H3359" s="6" t="s">
        <v>34211</v>
      </c>
      <c r="I3359" s="6" t="s">
        <v>36963</v>
      </c>
      <c r="J3359" s="6" t="s">
        <v>34219</v>
      </c>
      <c r="K3359" s="6">
        <v>34</v>
      </c>
    </row>
    <row r="3360" spans="1:11" ht="25" x14ac:dyDescent="0.25">
      <c r="A3360" s="7" t="s">
        <v>36995</v>
      </c>
      <c r="B3360" s="6">
        <v>0</v>
      </c>
      <c r="C3360" s="6">
        <v>0</v>
      </c>
      <c r="D3360" s="6">
        <v>0</v>
      </c>
      <c r="E3360" s="6">
        <v>0</v>
      </c>
      <c r="F3360" s="6">
        <v>0</v>
      </c>
      <c r="G3360" s="6">
        <v>1</v>
      </c>
      <c r="H3360" s="6" t="s">
        <v>34211</v>
      </c>
      <c r="I3360" s="6" t="s">
        <v>36963</v>
      </c>
      <c r="J3360" s="6" t="s">
        <v>34219</v>
      </c>
      <c r="K3360" s="6">
        <v>35</v>
      </c>
    </row>
    <row r="3361" spans="1:11" x14ac:dyDescent="0.25">
      <c r="A3361" s="7" t="s">
        <v>36996</v>
      </c>
      <c r="B3361" s="6">
        <v>0</v>
      </c>
      <c r="C3361" s="6">
        <v>0</v>
      </c>
      <c r="D3361" s="6">
        <v>0</v>
      </c>
      <c r="E3361" s="6">
        <v>0</v>
      </c>
      <c r="F3361" s="6">
        <v>0</v>
      </c>
      <c r="G3361" s="6">
        <v>1</v>
      </c>
      <c r="H3361" s="6" t="s">
        <v>34211</v>
      </c>
      <c r="I3361" s="6" t="s">
        <v>36963</v>
      </c>
      <c r="J3361" s="6" t="s">
        <v>34219</v>
      </c>
      <c r="K3361" s="6">
        <v>36</v>
      </c>
    </row>
    <row r="3362" spans="1:11" x14ac:dyDescent="0.25">
      <c r="A3362" s="7" t="s">
        <v>36997</v>
      </c>
      <c r="B3362" s="6">
        <v>0</v>
      </c>
      <c r="C3362" s="6">
        <v>0</v>
      </c>
      <c r="D3362" s="6">
        <v>0</v>
      </c>
      <c r="E3362" s="6">
        <v>0</v>
      </c>
      <c r="F3362" s="6">
        <v>0</v>
      </c>
      <c r="G3362" s="6">
        <v>1</v>
      </c>
      <c r="H3362" s="6" t="s">
        <v>34211</v>
      </c>
      <c r="I3362" s="6" t="s">
        <v>36963</v>
      </c>
      <c r="J3362" s="6" t="s">
        <v>34219</v>
      </c>
      <c r="K3362" s="6">
        <v>37</v>
      </c>
    </row>
    <row r="3363" spans="1:11" ht="75" x14ac:dyDescent="0.25">
      <c r="A3363" s="7" t="s">
        <v>36998</v>
      </c>
      <c r="B3363" s="6">
        <v>0</v>
      </c>
      <c r="C3363" s="6">
        <v>0</v>
      </c>
      <c r="D3363" s="6">
        <v>0</v>
      </c>
      <c r="E3363" s="6">
        <v>0</v>
      </c>
      <c r="F3363" s="6">
        <v>0</v>
      </c>
      <c r="G3363" s="6">
        <v>1</v>
      </c>
      <c r="H3363" s="6" t="s">
        <v>34211</v>
      </c>
      <c r="I3363" s="6" t="s">
        <v>36963</v>
      </c>
      <c r="J3363" s="6" t="s">
        <v>34219</v>
      </c>
      <c r="K3363" s="6">
        <v>38</v>
      </c>
    </row>
    <row r="3364" spans="1:11" x14ac:dyDescent="0.25">
      <c r="A3364" s="7" t="s">
        <v>35740</v>
      </c>
      <c r="B3364" s="6">
        <v>0</v>
      </c>
      <c r="C3364" s="6">
        <v>0</v>
      </c>
      <c r="D3364" s="6">
        <v>0</v>
      </c>
      <c r="E3364" s="6">
        <v>0</v>
      </c>
      <c r="F3364" s="6">
        <v>0</v>
      </c>
      <c r="G3364" s="6">
        <v>1</v>
      </c>
      <c r="H3364" s="6" t="s">
        <v>34211</v>
      </c>
      <c r="I3364" s="6" t="s">
        <v>36963</v>
      </c>
      <c r="J3364" s="6" t="s">
        <v>34219</v>
      </c>
      <c r="K3364" s="6">
        <v>39</v>
      </c>
    </row>
    <row r="3365" spans="1:11" ht="37.5" x14ac:dyDescent="0.25">
      <c r="A3365" s="7" t="s">
        <v>35741</v>
      </c>
      <c r="B3365" s="6">
        <v>0</v>
      </c>
      <c r="C3365" s="6">
        <v>0</v>
      </c>
      <c r="D3365" s="6">
        <v>0</v>
      </c>
      <c r="E3365" s="6">
        <v>0</v>
      </c>
      <c r="F3365" s="6">
        <v>0</v>
      </c>
      <c r="G3365" s="6">
        <v>1</v>
      </c>
      <c r="H3365" s="6" t="s">
        <v>34211</v>
      </c>
      <c r="I3365" s="6" t="s">
        <v>36963</v>
      </c>
      <c r="J3365" s="6" t="s">
        <v>34219</v>
      </c>
      <c r="K3365" s="6">
        <v>40</v>
      </c>
    </row>
    <row r="3366" spans="1:11" ht="62.5" x14ac:dyDescent="0.25">
      <c r="A3366" s="7" t="s">
        <v>35742</v>
      </c>
      <c r="B3366" s="6">
        <v>0</v>
      </c>
      <c r="C3366" s="6">
        <v>0</v>
      </c>
      <c r="D3366" s="6">
        <v>0</v>
      </c>
      <c r="E3366" s="6">
        <v>0</v>
      </c>
      <c r="F3366" s="6">
        <v>0</v>
      </c>
      <c r="G3366" s="6">
        <v>1</v>
      </c>
      <c r="H3366" s="6" t="s">
        <v>34211</v>
      </c>
      <c r="I3366" s="6" t="s">
        <v>36963</v>
      </c>
      <c r="J3366" s="6" t="s">
        <v>34219</v>
      </c>
      <c r="K3366" s="6">
        <v>41</v>
      </c>
    </row>
    <row r="3367" spans="1:11" ht="37.5" x14ac:dyDescent="0.25">
      <c r="A3367" s="7" t="s">
        <v>36999</v>
      </c>
      <c r="B3367" s="6">
        <v>0</v>
      </c>
      <c r="C3367" s="6">
        <v>0</v>
      </c>
      <c r="D3367" s="6">
        <v>0</v>
      </c>
      <c r="E3367" s="6">
        <v>0</v>
      </c>
      <c r="F3367" s="6">
        <v>0</v>
      </c>
      <c r="G3367" s="6">
        <v>1</v>
      </c>
      <c r="H3367" s="6" t="s">
        <v>34211</v>
      </c>
      <c r="I3367" s="6" t="s">
        <v>36963</v>
      </c>
      <c r="J3367" s="6" t="s">
        <v>34219</v>
      </c>
      <c r="K3367" s="6">
        <v>42</v>
      </c>
    </row>
    <row r="3368" spans="1:11" x14ac:dyDescent="0.25">
      <c r="A3368" s="7" t="s">
        <v>35747</v>
      </c>
      <c r="B3368" s="6">
        <v>0</v>
      </c>
      <c r="C3368" s="6">
        <v>0</v>
      </c>
      <c r="D3368" s="6">
        <v>0</v>
      </c>
      <c r="E3368" s="6">
        <v>0</v>
      </c>
      <c r="F3368" s="6">
        <v>0</v>
      </c>
      <c r="G3368" s="6">
        <v>1</v>
      </c>
      <c r="H3368" s="6" t="s">
        <v>34211</v>
      </c>
      <c r="I3368" s="6" t="s">
        <v>36963</v>
      </c>
      <c r="J3368" s="6" t="s">
        <v>34219</v>
      </c>
      <c r="K3368" s="6">
        <v>43</v>
      </c>
    </row>
    <row r="3369" spans="1:11" x14ac:dyDescent="0.25">
      <c r="A3369" s="7" t="s">
        <v>35748</v>
      </c>
      <c r="B3369" s="6">
        <v>0</v>
      </c>
      <c r="C3369" s="6">
        <v>0</v>
      </c>
      <c r="D3369" s="6">
        <v>0</v>
      </c>
      <c r="E3369" s="6">
        <v>0</v>
      </c>
      <c r="F3369" s="6">
        <v>0</v>
      </c>
      <c r="G3369" s="6">
        <v>1</v>
      </c>
      <c r="H3369" s="6" t="s">
        <v>34211</v>
      </c>
      <c r="I3369" s="6" t="s">
        <v>36963</v>
      </c>
      <c r="J3369" s="6" t="s">
        <v>34219</v>
      </c>
      <c r="K3369" s="6">
        <v>44</v>
      </c>
    </row>
    <row r="3370" spans="1:11" x14ac:dyDescent="0.25">
      <c r="A3370" s="7" t="s">
        <v>35749</v>
      </c>
      <c r="B3370" s="6">
        <v>0</v>
      </c>
      <c r="C3370" s="6">
        <v>0</v>
      </c>
      <c r="D3370" s="6">
        <v>0</v>
      </c>
      <c r="E3370" s="6">
        <v>0</v>
      </c>
      <c r="F3370" s="6">
        <v>0</v>
      </c>
      <c r="G3370" s="6">
        <v>1</v>
      </c>
      <c r="H3370" s="6" t="s">
        <v>34211</v>
      </c>
      <c r="I3370" s="6" t="s">
        <v>36963</v>
      </c>
      <c r="J3370" s="6" t="s">
        <v>34219</v>
      </c>
      <c r="K3370" s="6">
        <v>45</v>
      </c>
    </row>
    <row r="3371" spans="1:11" x14ac:dyDescent="0.25">
      <c r="A3371" s="7" t="s">
        <v>35750</v>
      </c>
      <c r="B3371" s="6">
        <v>0</v>
      </c>
      <c r="C3371" s="6">
        <v>0</v>
      </c>
      <c r="D3371" s="6">
        <v>0</v>
      </c>
      <c r="E3371" s="6">
        <v>0</v>
      </c>
      <c r="F3371" s="6">
        <v>0</v>
      </c>
      <c r="G3371" s="6">
        <v>1</v>
      </c>
      <c r="H3371" s="6" t="s">
        <v>34211</v>
      </c>
      <c r="I3371" s="6" t="s">
        <v>36963</v>
      </c>
      <c r="J3371" s="6" t="s">
        <v>34219</v>
      </c>
      <c r="K3371" s="6">
        <v>46</v>
      </c>
    </row>
    <row r="3372" spans="1:11" x14ac:dyDescent="0.25">
      <c r="A3372" s="7" t="s">
        <v>35751</v>
      </c>
      <c r="B3372" s="6">
        <v>0</v>
      </c>
      <c r="C3372" s="6">
        <v>0</v>
      </c>
      <c r="D3372" s="6">
        <v>0</v>
      </c>
      <c r="E3372" s="6">
        <v>0</v>
      </c>
      <c r="F3372" s="6">
        <v>0</v>
      </c>
      <c r="G3372" s="6">
        <v>1</v>
      </c>
      <c r="H3372" s="6" t="s">
        <v>34211</v>
      </c>
      <c r="I3372" s="6" t="s">
        <v>36963</v>
      </c>
      <c r="J3372" s="6" t="s">
        <v>34219</v>
      </c>
      <c r="K3372" s="6">
        <v>47</v>
      </c>
    </row>
    <row r="3373" spans="1:11" ht="37.5" x14ac:dyDescent="0.25">
      <c r="A3373" s="7" t="s">
        <v>35752</v>
      </c>
      <c r="B3373" s="6">
        <v>0</v>
      </c>
      <c r="C3373" s="6">
        <v>0</v>
      </c>
      <c r="D3373" s="6">
        <v>0</v>
      </c>
      <c r="E3373" s="6">
        <v>0</v>
      </c>
      <c r="F3373" s="6">
        <v>0</v>
      </c>
      <c r="G3373" s="6">
        <v>1</v>
      </c>
      <c r="H3373" s="6" t="s">
        <v>34211</v>
      </c>
      <c r="I3373" s="6" t="s">
        <v>36963</v>
      </c>
      <c r="J3373" s="6" t="s">
        <v>34219</v>
      </c>
      <c r="K3373" s="6">
        <v>48</v>
      </c>
    </row>
    <row r="3374" spans="1:11" ht="25" x14ac:dyDescent="0.25">
      <c r="A3374" s="7" t="s">
        <v>35812</v>
      </c>
      <c r="B3374" s="6">
        <v>0</v>
      </c>
      <c r="C3374" s="6">
        <v>0</v>
      </c>
      <c r="D3374" s="6">
        <v>0</v>
      </c>
      <c r="E3374" s="6">
        <v>0</v>
      </c>
      <c r="F3374" s="6">
        <v>0</v>
      </c>
      <c r="G3374" s="6">
        <v>1</v>
      </c>
      <c r="H3374" s="6" t="s">
        <v>34211</v>
      </c>
      <c r="I3374" s="6" t="s">
        <v>36963</v>
      </c>
      <c r="J3374" s="6" t="s">
        <v>34219</v>
      </c>
      <c r="K3374" s="6">
        <v>49</v>
      </c>
    </row>
    <row r="3375" spans="1:11" x14ac:dyDescent="0.25">
      <c r="A3375" s="7" t="s">
        <v>35754</v>
      </c>
      <c r="B3375" s="6">
        <v>0</v>
      </c>
      <c r="C3375" s="6">
        <v>0</v>
      </c>
      <c r="D3375" s="6">
        <v>0</v>
      </c>
      <c r="E3375" s="6">
        <v>0</v>
      </c>
      <c r="F3375" s="6">
        <v>0</v>
      </c>
      <c r="G3375" s="6">
        <v>1</v>
      </c>
      <c r="H3375" s="6" t="s">
        <v>34211</v>
      </c>
      <c r="I3375" s="6" t="s">
        <v>36963</v>
      </c>
      <c r="J3375" s="6" t="s">
        <v>34219</v>
      </c>
      <c r="K3375" s="6">
        <v>50</v>
      </c>
    </row>
    <row r="3376" spans="1:11" x14ac:dyDescent="0.25">
      <c r="A3376" s="7" t="s">
        <v>37000</v>
      </c>
      <c r="B3376" s="6">
        <v>0</v>
      </c>
      <c r="C3376" s="6">
        <v>0</v>
      </c>
      <c r="D3376" s="6">
        <v>0</v>
      </c>
      <c r="E3376" s="6">
        <v>0</v>
      </c>
      <c r="F3376" s="6">
        <v>0</v>
      </c>
      <c r="G3376" s="6">
        <v>1</v>
      </c>
      <c r="H3376" s="6" t="s">
        <v>34211</v>
      </c>
      <c r="I3376" s="6" t="s">
        <v>36963</v>
      </c>
      <c r="J3376" s="6" t="s">
        <v>34219</v>
      </c>
      <c r="K3376" s="6">
        <v>51</v>
      </c>
    </row>
    <row r="3377" spans="1:11" ht="37.5" x14ac:dyDescent="0.25">
      <c r="A3377" s="7" t="s">
        <v>37001</v>
      </c>
      <c r="B3377" s="6">
        <v>0</v>
      </c>
      <c r="C3377" s="6">
        <v>0</v>
      </c>
      <c r="D3377" s="6">
        <v>0</v>
      </c>
      <c r="E3377" s="6">
        <v>0</v>
      </c>
      <c r="F3377" s="6">
        <v>0</v>
      </c>
      <c r="G3377" s="6">
        <v>1</v>
      </c>
      <c r="H3377" s="6" t="s">
        <v>34211</v>
      </c>
      <c r="I3377" s="6" t="s">
        <v>36963</v>
      </c>
      <c r="J3377" s="6" t="s">
        <v>34219</v>
      </c>
      <c r="K3377" s="6">
        <v>52</v>
      </c>
    </row>
    <row r="3378" spans="1:11" x14ac:dyDescent="0.25">
      <c r="A3378" s="7" t="s">
        <v>34364</v>
      </c>
      <c r="B3378" s="6">
        <v>0</v>
      </c>
      <c r="C3378" s="6">
        <v>0</v>
      </c>
      <c r="D3378" s="6">
        <v>0</v>
      </c>
      <c r="E3378" s="6">
        <v>0</v>
      </c>
      <c r="F3378" s="6">
        <v>0</v>
      </c>
      <c r="G3378" s="6">
        <v>1</v>
      </c>
      <c r="H3378" s="6" t="s">
        <v>34211</v>
      </c>
      <c r="I3378" s="6" t="s">
        <v>36963</v>
      </c>
      <c r="J3378" s="6" t="s">
        <v>34219</v>
      </c>
      <c r="K3378" s="6">
        <v>53</v>
      </c>
    </row>
    <row r="3379" spans="1:11" ht="37.5" x14ac:dyDescent="0.25">
      <c r="A3379" s="7" t="s">
        <v>37002</v>
      </c>
      <c r="B3379" s="6">
        <v>0</v>
      </c>
      <c r="C3379" s="6">
        <v>0</v>
      </c>
      <c r="D3379" s="6">
        <v>0</v>
      </c>
      <c r="E3379" s="6">
        <v>0</v>
      </c>
      <c r="F3379" s="6">
        <v>0</v>
      </c>
      <c r="G3379" s="6">
        <v>1</v>
      </c>
      <c r="H3379" s="6" t="s">
        <v>34211</v>
      </c>
      <c r="I3379" s="6" t="s">
        <v>36963</v>
      </c>
      <c r="J3379" s="6" t="s">
        <v>34219</v>
      </c>
      <c r="K3379" s="6">
        <v>54</v>
      </c>
    </row>
    <row r="3380" spans="1:11" x14ac:dyDescent="0.25">
      <c r="A3380" s="7" t="s">
        <v>35760</v>
      </c>
      <c r="B3380" s="6">
        <v>0</v>
      </c>
      <c r="C3380" s="6">
        <v>0</v>
      </c>
      <c r="D3380" s="6">
        <v>0</v>
      </c>
      <c r="E3380" s="6">
        <v>0</v>
      </c>
      <c r="F3380" s="6">
        <v>0</v>
      </c>
      <c r="G3380" s="6">
        <v>1</v>
      </c>
      <c r="H3380" s="6" t="s">
        <v>34211</v>
      </c>
      <c r="I3380" s="6" t="s">
        <v>36963</v>
      </c>
      <c r="J3380" s="6" t="s">
        <v>34219</v>
      </c>
      <c r="K3380" s="6">
        <v>55</v>
      </c>
    </row>
    <row r="3381" spans="1:11" x14ac:dyDescent="0.25">
      <c r="A3381" s="7" t="s">
        <v>35761</v>
      </c>
      <c r="B3381" s="6">
        <v>0</v>
      </c>
      <c r="C3381" s="6">
        <v>0</v>
      </c>
      <c r="D3381" s="6">
        <v>0</v>
      </c>
      <c r="E3381" s="6">
        <v>0</v>
      </c>
      <c r="F3381" s="6">
        <v>0</v>
      </c>
      <c r="G3381" s="6">
        <v>1</v>
      </c>
      <c r="H3381" s="6" t="s">
        <v>34211</v>
      </c>
      <c r="I3381" s="6" t="s">
        <v>36963</v>
      </c>
      <c r="J3381" s="6" t="s">
        <v>34219</v>
      </c>
      <c r="K3381" s="6">
        <v>56</v>
      </c>
    </row>
    <row r="3382" spans="1:11" ht="25" x14ac:dyDescent="0.25">
      <c r="A3382" s="7" t="s">
        <v>35762</v>
      </c>
      <c r="B3382" s="6">
        <v>0</v>
      </c>
      <c r="C3382" s="6">
        <v>0</v>
      </c>
      <c r="D3382" s="6">
        <v>0</v>
      </c>
      <c r="E3382" s="6">
        <v>0</v>
      </c>
      <c r="F3382" s="6">
        <v>0</v>
      </c>
      <c r="G3382" s="6">
        <v>1</v>
      </c>
      <c r="H3382" s="6" t="s">
        <v>34211</v>
      </c>
      <c r="I3382" s="6" t="s">
        <v>36963</v>
      </c>
      <c r="J3382" s="6" t="s">
        <v>34219</v>
      </c>
      <c r="K3382" s="6">
        <v>57</v>
      </c>
    </row>
    <row r="3383" spans="1:11" x14ac:dyDescent="0.25">
      <c r="A3383" s="7" t="s">
        <v>35763</v>
      </c>
      <c r="B3383" s="6">
        <v>0</v>
      </c>
      <c r="C3383" s="6">
        <v>0</v>
      </c>
      <c r="D3383" s="6">
        <v>0</v>
      </c>
      <c r="E3383" s="6">
        <v>0</v>
      </c>
      <c r="F3383" s="6">
        <v>0</v>
      </c>
      <c r="G3383" s="6">
        <v>1</v>
      </c>
      <c r="H3383" s="6" t="s">
        <v>34211</v>
      </c>
      <c r="I3383" s="6" t="s">
        <v>36963</v>
      </c>
      <c r="J3383" s="6" t="s">
        <v>34219</v>
      </c>
      <c r="K3383" s="6">
        <v>58</v>
      </c>
    </row>
    <row r="3384" spans="1:11" x14ac:dyDescent="0.25">
      <c r="A3384" s="7" t="s">
        <v>35764</v>
      </c>
      <c r="B3384" s="6">
        <v>0</v>
      </c>
      <c r="C3384" s="6">
        <v>0</v>
      </c>
      <c r="D3384" s="6">
        <v>0</v>
      </c>
      <c r="E3384" s="6">
        <v>0</v>
      </c>
      <c r="F3384" s="6">
        <v>0</v>
      </c>
      <c r="G3384" s="6">
        <v>1</v>
      </c>
      <c r="H3384" s="6" t="s">
        <v>34211</v>
      </c>
      <c r="I3384" s="6" t="s">
        <v>36963</v>
      </c>
      <c r="J3384" s="6" t="s">
        <v>34219</v>
      </c>
      <c r="K3384" s="6">
        <v>59</v>
      </c>
    </row>
    <row r="3385" spans="1:11" ht="62.5" x14ac:dyDescent="0.25">
      <c r="A3385" s="7" t="s">
        <v>37003</v>
      </c>
      <c r="B3385" s="6">
        <v>0</v>
      </c>
      <c r="C3385" s="6">
        <v>0</v>
      </c>
      <c r="D3385" s="6">
        <v>0</v>
      </c>
      <c r="E3385" s="6">
        <v>0</v>
      </c>
      <c r="F3385" s="6">
        <v>0</v>
      </c>
      <c r="G3385" s="6">
        <v>1</v>
      </c>
      <c r="H3385" s="6" t="s">
        <v>34211</v>
      </c>
      <c r="I3385" s="6" t="s">
        <v>36963</v>
      </c>
      <c r="J3385" s="6" t="s">
        <v>34219</v>
      </c>
      <c r="K3385" s="6">
        <v>60</v>
      </c>
    </row>
    <row r="3386" spans="1:11" ht="50" x14ac:dyDescent="0.25">
      <c r="A3386" s="7" t="s">
        <v>37004</v>
      </c>
      <c r="B3386" s="6">
        <v>0</v>
      </c>
      <c r="C3386" s="6">
        <v>0</v>
      </c>
      <c r="D3386" s="6">
        <v>0</v>
      </c>
      <c r="E3386" s="6">
        <v>0</v>
      </c>
      <c r="F3386" s="6">
        <v>0</v>
      </c>
      <c r="G3386" s="6">
        <v>1</v>
      </c>
      <c r="H3386" s="6" t="s">
        <v>34211</v>
      </c>
      <c r="I3386" s="6" t="s">
        <v>36963</v>
      </c>
      <c r="J3386" s="6" t="s">
        <v>34219</v>
      </c>
      <c r="K3386" s="6">
        <v>61</v>
      </c>
    </row>
    <row r="3387" spans="1:11" x14ac:dyDescent="0.25">
      <c r="A3387" s="7" t="s">
        <v>37005</v>
      </c>
      <c r="B3387" s="6">
        <v>0</v>
      </c>
      <c r="C3387" s="6">
        <v>0</v>
      </c>
      <c r="D3387" s="6">
        <v>0</v>
      </c>
      <c r="E3387" s="6">
        <v>0</v>
      </c>
      <c r="F3387" s="6">
        <v>0</v>
      </c>
      <c r="G3387" s="6">
        <v>1</v>
      </c>
      <c r="H3387" s="6" t="s">
        <v>34211</v>
      </c>
      <c r="I3387" s="6" t="s">
        <v>36963</v>
      </c>
      <c r="J3387" s="6" t="s">
        <v>34219</v>
      </c>
      <c r="K3387" s="6">
        <v>62</v>
      </c>
    </row>
    <row r="3388" spans="1:11" x14ac:dyDescent="0.25">
      <c r="A3388" s="7" t="s">
        <v>37006</v>
      </c>
      <c r="B3388" s="6">
        <v>0</v>
      </c>
      <c r="C3388" s="6">
        <v>0</v>
      </c>
      <c r="D3388" s="6">
        <v>0</v>
      </c>
      <c r="E3388" s="6">
        <v>0</v>
      </c>
      <c r="F3388" s="6">
        <v>0</v>
      </c>
      <c r="G3388" s="6">
        <v>1</v>
      </c>
      <c r="H3388" s="6" t="s">
        <v>34211</v>
      </c>
      <c r="I3388" s="6" t="s">
        <v>36963</v>
      </c>
      <c r="J3388" s="6" t="s">
        <v>34219</v>
      </c>
      <c r="K3388" s="6">
        <v>63</v>
      </c>
    </row>
    <row r="3389" spans="1:11" x14ac:dyDescent="0.25">
      <c r="A3389" s="7" t="s">
        <v>37007</v>
      </c>
      <c r="B3389" s="6">
        <v>0</v>
      </c>
      <c r="C3389" s="6">
        <v>0</v>
      </c>
      <c r="D3389" s="6">
        <v>0</v>
      </c>
      <c r="E3389" s="6">
        <v>0</v>
      </c>
      <c r="F3389" s="6">
        <v>0</v>
      </c>
      <c r="G3389" s="6">
        <v>1</v>
      </c>
      <c r="H3389" s="6" t="s">
        <v>34211</v>
      </c>
      <c r="I3389" s="6" t="s">
        <v>36963</v>
      </c>
      <c r="J3389" s="6" t="s">
        <v>34219</v>
      </c>
      <c r="K3389" s="6">
        <v>64</v>
      </c>
    </row>
    <row r="3390" spans="1:11" x14ac:dyDescent="0.25">
      <c r="A3390" s="7" t="s">
        <v>37008</v>
      </c>
      <c r="B3390" s="6">
        <v>0</v>
      </c>
      <c r="C3390" s="6">
        <v>0</v>
      </c>
      <c r="D3390" s="6">
        <v>0</v>
      </c>
      <c r="E3390" s="6">
        <v>0</v>
      </c>
      <c r="F3390" s="6">
        <v>0</v>
      </c>
      <c r="G3390" s="6">
        <v>1</v>
      </c>
      <c r="H3390" s="6" t="s">
        <v>34211</v>
      </c>
      <c r="I3390" s="6" t="s">
        <v>36963</v>
      </c>
      <c r="J3390" s="6" t="s">
        <v>34219</v>
      </c>
      <c r="K3390" s="6">
        <v>65</v>
      </c>
    </row>
    <row r="3391" spans="1:11" ht="25" x14ac:dyDescent="0.25">
      <c r="A3391" s="7" t="s">
        <v>37009</v>
      </c>
      <c r="B3391" s="6">
        <v>0</v>
      </c>
      <c r="C3391" s="6">
        <v>0</v>
      </c>
      <c r="D3391" s="6">
        <v>0</v>
      </c>
      <c r="E3391" s="6">
        <v>0</v>
      </c>
      <c r="F3391" s="6">
        <v>0</v>
      </c>
      <c r="G3391" s="6">
        <v>1</v>
      </c>
      <c r="H3391" s="6" t="s">
        <v>34211</v>
      </c>
      <c r="I3391" s="6" t="s">
        <v>36963</v>
      </c>
      <c r="J3391" s="6" t="s">
        <v>34219</v>
      </c>
      <c r="K3391" s="6">
        <v>66</v>
      </c>
    </row>
    <row r="3392" spans="1:11" x14ac:dyDescent="0.25">
      <c r="A3392" s="7" t="s">
        <v>37010</v>
      </c>
      <c r="B3392" s="6">
        <v>0</v>
      </c>
      <c r="C3392" s="6">
        <v>0</v>
      </c>
      <c r="D3392" s="6">
        <v>0</v>
      </c>
      <c r="E3392" s="6">
        <v>0</v>
      </c>
      <c r="F3392" s="6">
        <v>0</v>
      </c>
      <c r="G3392" s="6">
        <v>1</v>
      </c>
      <c r="H3392" s="6" t="s">
        <v>34211</v>
      </c>
      <c r="I3392" s="6" t="s">
        <v>36963</v>
      </c>
      <c r="J3392" s="6" t="s">
        <v>34219</v>
      </c>
      <c r="K3392" s="6">
        <v>67</v>
      </c>
    </row>
    <row r="3393" spans="1:11" x14ac:dyDescent="0.25">
      <c r="A3393" s="7" t="s">
        <v>37011</v>
      </c>
      <c r="B3393" s="6">
        <v>0</v>
      </c>
      <c r="C3393" s="6">
        <v>0</v>
      </c>
      <c r="D3393" s="6">
        <v>0</v>
      </c>
      <c r="E3393" s="6">
        <v>0</v>
      </c>
      <c r="F3393" s="6">
        <v>0</v>
      </c>
      <c r="G3393" s="6">
        <v>1</v>
      </c>
      <c r="H3393" s="6" t="s">
        <v>34211</v>
      </c>
      <c r="I3393" s="6" t="s">
        <v>36963</v>
      </c>
      <c r="J3393" s="6" t="s">
        <v>34219</v>
      </c>
      <c r="K3393" s="6">
        <v>68</v>
      </c>
    </row>
    <row r="3394" spans="1:11" x14ac:dyDescent="0.25">
      <c r="A3394" s="7" t="s">
        <v>37012</v>
      </c>
      <c r="B3394" s="6">
        <v>0</v>
      </c>
      <c r="C3394" s="6">
        <v>0</v>
      </c>
      <c r="D3394" s="6">
        <v>0</v>
      </c>
      <c r="E3394" s="6">
        <v>0</v>
      </c>
      <c r="F3394" s="6">
        <v>0</v>
      </c>
      <c r="G3394" s="6">
        <v>1</v>
      </c>
      <c r="H3394" s="6" t="s">
        <v>34211</v>
      </c>
      <c r="I3394" s="6" t="s">
        <v>36963</v>
      </c>
      <c r="J3394" s="6" t="s">
        <v>34219</v>
      </c>
      <c r="K3394" s="6">
        <v>69</v>
      </c>
    </row>
    <row r="3395" spans="1:11" x14ac:dyDescent="0.25">
      <c r="A3395" s="7" t="s">
        <v>37013</v>
      </c>
      <c r="B3395" s="6">
        <v>0</v>
      </c>
      <c r="C3395" s="6">
        <v>0</v>
      </c>
      <c r="D3395" s="6">
        <v>0</v>
      </c>
      <c r="E3395" s="6">
        <v>0</v>
      </c>
      <c r="F3395" s="6">
        <v>0</v>
      </c>
      <c r="G3395" s="6">
        <v>1</v>
      </c>
      <c r="H3395" s="6" t="s">
        <v>34211</v>
      </c>
      <c r="I3395" s="6" t="s">
        <v>36963</v>
      </c>
      <c r="J3395" s="6" t="s">
        <v>34219</v>
      </c>
      <c r="K3395" s="6">
        <v>70</v>
      </c>
    </row>
    <row r="3396" spans="1:11" x14ac:dyDescent="0.25">
      <c r="A3396" s="7" t="s">
        <v>37014</v>
      </c>
      <c r="B3396" s="6">
        <v>0</v>
      </c>
      <c r="C3396" s="6">
        <v>0</v>
      </c>
      <c r="D3396" s="6">
        <v>0</v>
      </c>
      <c r="E3396" s="6">
        <v>0</v>
      </c>
      <c r="F3396" s="6">
        <v>0</v>
      </c>
      <c r="G3396" s="6">
        <v>1</v>
      </c>
      <c r="H3396" s="6" t="s">
        <v>34211</v>
      </c>
      <c r="I3396" s="6" t="s">
        <v>36963</v>
      </c>
      <c r="J3396" s="6" t="s">
        <v>34219</v>
      </c>
      <c r="K3396" s="6">
        <v>71</v>
      </c>
    </row>
    <row r="3397" spans="1:11" ht="25" x14ac:dyDescent="0.25">
      <c r="A3397" s="7" t="s">
        <v>37015</v>
      </c>
      <c r="B3397" s="6">
        <v>0</v>
      </c>
      <c r="C3397" s="6">
        <v>0</v>
      </c>
      <c r="D3397" s="6">
        <v>0</v>
      </c>
      <c r="E3397" s="6">
        <v>0</v>
      </c>
      <c r="F3397" s="6">
        <v>0</v>
      </c>
      <c r="G3397" s="6">
        <v>1</v>
      </c>
      <c r="H3397" s="6" t="s">
        <v>34211</v>
      </c>
      <c r="I3397" s="6" t="s">
        <v>36963</v>
      </c>
      <c r="J3397" s="6" t="s">
        <v>34219</v>
      </c>
      <c r="K3397" s="6">
        <v>72</v>
      </c>
    </row>
    <row r="3398" spans="1:11" x14ac:dyDescent="0.25">
      <c r="A3398" s="7" t="s">
        <v>37016</v>
      </c>
      <c r="B3398" s="6">
        <v>0</v>
      </c>
      <c r="C3398" s="6">
        <v>0</v>
      </c>
      <c r="D3398" s="6">
        <v>0</v>
      </c>
      <c r="E3398" s="6">
        <v>0</v>
      </c>
      <c r="F3398" s="6">
        <v>0</v>
      </c>
      <c r="G3398" s="6">
        <v>1</v>
      </c>
      <c r="H3398" s="6" t="s">
        <v>34211</v>
      </c>
      <c r="I3398" s="6" t="s">
        <v>36963</v>
      </c>
      <c r="J3398" s="6" t="s">
        <v>34219</v>
      </c>
      <c r="K3398" s="6">
        <v>73</v>
      </c>
    </row>
    <row r="3399" spans="1:11" x14ac:dyDescent="0.25">
      <c r="A3399" s="7" t="s">
        <v>37017</v>
      </c>
      <c r="B3399" s="6">
        <v>0</v>
      </c>
      <c r="C3399" s="6">
        <v>0</v>
      </c>
      <c r="D3399" s="6">
        <v>0</v>
      </c>
      <c r="E3399" s="6">
        <v>0</v>
      </c>
      <c r="F3399" s="6">
        <v>0</v>
      </c>
      <c r="G3399" s="6">
        <v>1</v>
      </c>
      <c r="H3399" s="6" t="s">
        <v>34211</v>
      </c>
      <c r="I3399" s="6" t="s">
        <v>36963</v>
      </c>
      <c r="J3399" s="6" t="s">
        <v>34219</v>
      </c>
      <c r="K3399" s="6">
        <v>74</v>
      </c>
    </row>
    <row r="3400" spans="1:11" x14ac:dyDescent="0.25">
      <c r="A3400" s="7" t="s">
        <v>37018</v>
      </c>
      <c r="B3400" s="6">
        <v>0</v>
      </c>
      <c r="C3400" s="6">
        <v>0</v>
      </c>
      <c r="D3400" s="6">
        <v>0</v>
      </c>
      <c r="E3400" s="6">
        <v>0</v>
      </c>
      <c r="F3400" s="6">
        <v>0</v>
      </c>
      <c r="G3400" s="6">
        <v>1</v>
      </c>
      <c r="H3400" s="6" t="s">
        <v>34211</v>
      </c>
      <c r="I3400" s="6" t="s">
        <v>36963</v>
      </c>
      <c r="J3400" s="6" t="s">
        <v>34219</v>
      </c>
      <c r="K3400" s="6">
        <v>75</v>
      </c>
    </row>
    <row r="3401" spans="1:11" ht="25" x14ac:dyDescent="0.25">
      <c r="A3401" s="7" t="s">
        <v>37019</v>
      </c>
      <c r="B3401" s="6">
        <v>0</v>
      </c>
      <c r="C3401" s="6">
        <v>0</v>
      </c>
      <c r="D3401" s="6">
        <v>0</v>
      </c>
      <c r="E3401" s="6">
        <v>0</v>
      </c>
      <c r="F3401" s="6">
        <v>0</v>
      </c>
      <c r="G3401" s="6">
        <v>1</v>
      </c>
      <c r="H3401" s="6" t="s">
        <v>34211</v>
      </c>
      <c r="I3401" s="6" t="s">
        <v>36963</v>
      </c>
      <c r="J3401" s="6" t="s">
        <v>34219</v>
      </c>
      <c r="K3401" s="6">
        <v>76</v>
      </c>
    </row>
    <row r="3402" spans="1:11" ht="25" x14ac:dyDescent="0.25">
      <c r="A3402" s="7" t="s">
        <v>37020</v>
      </c>
      <c r="B3402" s="6">
        <v>0</v>
      </c>
      <c r="C3402" s="6">
        <v>0</v>
      </c>
      <c r="D3402" s="6">
        <v>0</v>
      </c>
      <c r="E3402" s="6">
        <v>0</v>
      </c>
      <c r="F3402" s="6">
        <v>0</v>
      </c>
      <c r="G3402" s="6">
        <v>1</v>
      </c>
      <c r="H3402" s="6" t="s">
        <v>34211</v>
      </c>
      <c r="I3402" s="6" t="s">
        <v>36963</v>
      </c>
      <c r="J3402" s="6" t="s">
        <v>34219</v>
      </c>
      <c r="K3402" s="6">
        <v>77</v>
      </c>
    </row>
    <row r="3403" spans="1:11" x14ac:dyDescent="0.25">
      <c r="A3403" s="7" t="s">
        <v>37021</v>
      </c>
      <c r="B3403" s="6">
        <v>0</v>
      </c>
      <c r="C3403" s="6">
        <v>0</v>
      </c>
      <c r="D3403" s="6">
        <v>0</v>
      </c>
      <c r="E3403" s="6">
        <v>0</v>
      </c>
      <c r="F3403" s="6">
        <v>0</v>
      </c>
      <c r="G3403" s="6">
        <v>1</v>
      </c>
      <c r="H3403" s="6" t="s">
        <v>34211</v>
      </c>
      <c r="I3403" s="6" t="s">
        <v>36963</v>
      </c>
      <c r="J3403" s="6" t="s">
        <v>34219</v>
      </c>
      <c r="K3403" s="6">
        <v>78</v>
      </c>
    </row>
    <row r="3404" spans="1:11" ht="37.5" x14ac:dyDescent="0.25">
      <c r="A3404" s="7" t="s">
        <v>37022</v>
      </c>
      <c r="B3404" s="6">
        <v>0</v>
      </c>
      <c r="C3404" s="6">
        <v>0</v>
      </c>
      <c r="D3404" s="6">
        <v>0</v>
      </c>
      <c r="E3404" s="6">
        <v>0</v>
      </c>
      <c r="F3404" s="6">
        <v>0</v>
      </c>
      <c r="G3404" s="6">
        <v>1</v>
      </c>
      <c r="H3404" s="6" t="s">
        <v>34211</v>
      </c>
      <c r="I3404" s="6" t="s">
        <v>36963</v>
      </c>
      <c r="J3404" s="6" t="s">
        <v>34219</v>
      </c>
      <c r="K3404" s="6">
        <v>79</v>
      </c>
    </row>
    <row r="3405" spans="1:11" ht="25" x14ac:dyDescent="0.25">
      <c r="A3405" s="7" t="s">
        <v>37023</v>
      </c>
      <c r="B3405" s="6">
        <v>0</v>
      </c>
      <c r="C3405" s="6">
        <v>0</v>
      </c>
      <c r="D3405" s="6">
        <v>0</v>
      </c>
      <c r="E3405" s="6">
        <v>0</v>
      </c>
      <c r="F3405" s="6">
        <v>0</v>
      </c>
      <c r="G3405" s="6">
        <v>1</v>
      </c>
      <c r="H3405" s="6" t="s">
        <v>34211</v>
      </c>
      <c r="I3405" s="6" t="s">
        <v>36963</v>
      </c>
      <c r="J3405" s="6" t="s">
        <v>34219</v>
      </c>
      <c r="K3405" s="6">
        <v>80</v>
      </c>
    </row>
    <row r="3406" spans="1:11" ht="25" x14ac:dyDescent="0.25">
      <c r="A3406" s="7" t="s">
        <v>37024</v>
      </c>
      <c r="B3406" s="6">
        <v>0</v>
      </c>
      <c r="C3406" s="6">
        <v>0</v>
      </c>
      <c r="D3406" s="6">
        <v>0</v>
      </c>
      <c r="E3406" s="6">
        <v>0</v>
      </c>
      <c r="F3406" s="6">
        <v>0</v>
      </c>
      <c r="G3406" s="6">
        <v>1</v>
      </c>
      <c r="H3406" s="6" t="s">
        <v>34211</v>
      </c>
      <c r="I3406" s="6" t="s">
        <v>36963</v>
      </c>
      <c r="J3406" s="6" t="s">
        <v>34219</v>
      </c>
      <c r="K3406" s="6">
        <v>81</v>
      </c>
    </row>
    <row r="3407" spans="1:11" ht="37.5" x14ac:dyDescent="0.25">
      <c r="A3407" s="7" t="s">
        <v>37025</v>
      </c>
      <c r="B3407" s="6">
        <v>0</v>
      </c>
      <c r="C3407" s="6">
        <v>0</v>
      </c>
      <c r="D3407" s="6">
        <v>0</v>
      </c>
      <c r="E3407" s="6">
        <v>0</v>
      </c>
      <c r="F3407" s="6">
        <v>0</v>
      </c>
      <c r="G3407" s="6">
        <v>0</v>
      </c>
      <c r="H3407" s="6" t="s">
        <v>34217</v>
      </c>
      <c r="I3407" s="6" t="s">
        <v>37026</v>
      </c>
      <c r="J3407" s="6" t="s">
        <v>34219</v>
      </c>
      <c r="K3407" s="6">
        <v>0</v>
      </c>
    </row>
    <row r="3408" spans="1:11" x14ac:dyDescent="0.25">
      <c r="A3408" s="7" t="s">
        <v>37027</v>
      </c>
      <c r="B3408" s="6">
        <v>0</v>
      </c>
      <c r="C3408" s="6">
        <v>0</v>
      </c>
      <c r="D3408" s="6">
        <v>0</v>
      </c>
      <c r="E3408" s="6">
        <v>0</v>
      </c>
      <c r="F3408" s="6">
        <v>0</v>
      </c>
      <c r="G3408" s="6">
        <v>0</v>
      </c>
      <c r="H3408" s="6" t="s">
        <v>34217</v>
      </c>
      <c r="I3408" s="6" t="s">
        <v>37026</v>
      </c>
      <c r="J3408" s="6" t="s">
        <v>34219</v>
      </c>
      <c r="K3408" s="6">
        <v>1</v>
      </c>
    </row>
    <row r="3409" spans="1:11" ht="37.5" x14ac:dyDescent="0.25">
      <c r="A3409" s="7" t="s">
        <v>37028</v>
      </c>
      <c r="B3409" s="6">
        <v>0</v>
      </c>
      <c r="C3409" s="6">
        <v>0</v>
      </c>
      <c r="D3409" s="6">
        <v>0</v>
      </c>
      <c r="E3409" s="6">
        <v>0</v>
      </c>
      <c r="F3409" s="6">
        <v>0</v>
      </c>
      <c r="G3409" s="6">
        <v>0</v>
      </c>
      <c r="H3409" s="6" t="s">
        <v>34217</v>
      </c>
      <c r="I3409" s="6" t="s">
        <v>37026</v>
      </c>
      <c r="J3409" s="6" t="s">
        <v>34219</v>
      </c>
      <c r="K3409" s="6">
        <v>2</v>
      </c>
    </row>
    <row r="3410" spans="1:11" ht="87.5" x14ac:dyDescent="0.25">
      <c r="A3410" s="7" t="s">
        <v>37029</v>
      </c>
      <c r="B3410" s="6">
        <v>0</v>
      </c>
      <c r="C3410" s="6">
        <v>0</v>
      </c>
      <c r="D3410" s="6">
        <v>0</v>
      </c>
      <c r="E3410" s="6">
        <v>0</v>
      </c>
      <c r="F3410" s="6">
        <v>0</v>
      </c>
      <c r="G3410" s="6">
        <v>0</v>
      </c>
      <c r="H3410" s="6" t="s">
        <v>34217</v>
      </c>
      <c r="I3410" s="6" t="s">
        <v>37026</v>
      </c>
      <c r="J3410" s="6" t="s">
        <v>34219</v>
      </c>
      <c r="K3410" s="6">
        <v>3</v>
      </c>
    </row>
    <row r="3411" spans="1:11" x14ac:dyDescent="0.25">
      <c r="A3411" s="7" t="s">
        <v>37030</v>
      </c>
      <c r="B3411" s="6">
        <v>1</v>
      </c>
      <c r="C3411" s="6">
        <v>0</v>
      </c>
      <c r="D3411" s="6">
        <v>0</v>
      </c>
      <c r="E3411" s="6">
        <v>0</v>
      </c>
      <c r="F3411" s="6">
        <v>0</v>
      </c>
      <c r="G3411" s="6">
        <v>0</v>
      </c>
      <c r="H3411" s="6" t="s">
        <v>34206</v>
      </c>
      <c r="I3411" s="6" t="s">
        <v>37026</v>
      </c>
      <c r="J3411" s="6" t="s">
        <v>34219</v>
      </c>
      <c r="K3411" s="6">
        <v>4</v>
      </c>
    </row>
    <row r="3412" spans="1:11" ht="25" x14ac:dyDescent="0.25">
      <c r="A3412" s="7" t="s">
        <v>37031</v>
      </c>
      <c r="B3412" s="6">
        <v>1</v>
      </c>
      <c r="C3412" s="6">
        <v>0</v>
      </c>
      <c r="D3412" s="6">
        <v>0</v>
      </c>
      <c r="E3412" s="6">
        <v>0</v>
      </c>
      <c r="F3412" s="6">
        <v>0</v>
      </c>
      <c r="G3412" s="6">
        <v>0</v>
      </c>
      <c r="H3412" s="6" t="s">
        <v>34206</v>
      </c>
      <c r="I3412" s="6" t="s">
        <v>37026</v>
      </c>
      <c r="J3412" s="6" t="s">
        <v>34219</v>
      </c>
      <c r="K3412" s="6">
        <v>5</v>
      </c>
    </row>
    <row r="3413" spans="1:11" x14ac:dyDescent="0.25">
      <c r="A3413" s="7" t="s">
        <v>37032</v>
      </c>
      <c r="B3413" s="6">
        <v>0</v>
      </c>
      <c r="C3413" s="6">
        <v>0</v>
      </c>
      <c r="D3413" s="6">
        <v>0</v>
      </c>
      <c r="E3413" s="6">
        <v>0</v>
      </c>
      <c r="F3413" s="6">
        <v>0</v>
      </c>
      <c r="G3413" s="6">
        <v>0</v>
      </c>
      <c r="H3413" s="6" t="s">
        <v>34217</v>
      </c>
      <c r="I3413" s="6" t="s">
        <v>37026</v>
      </c>
      <c r="J3413" s="6" t="s">
        <v>34219</v>
      </c>
      <c r="K3413" s="6">
        <v>6</v>
      </c>
    </row>
    <row r="3414" spans="1:11" ht="50" x14ac:dyDescent="0.25">
      <c r="A3414" s="7" t="s">
        <v>37033</v>
      </c>
      <c r="B3414" s="6">
        <v>0</v>
      </c>
      <c r="C3414" s="6">
        <v>0</v>
      </c>
      <c r="D3414" s="6">
        <v>0</v>
      </c>
      <c r="E3414" s="6">
        <v>0</v>
      </c>
      <c r="F3414" s="6">
        <v>0</v>
      </c>
      <c r="G3414" s="6">
        <v>0</v>
      </c>
      <c r="H3414" s="6" t="s">
        <v>34217</v>
      </c>
      <c r="I3414" s="6" t="s">
        <v>37026</v>
      </c>
      <c r="J3414" s="6" t="s">
        <v>34219</v>
      </c>
      <c r="K3414" s="6">
        <v>7</v>
      </c>
    </row>
    <row r="3415" spans="1:11" ht="50" x14ac:dyDescent="0.25">
      <c r="A3415" s="7" t="s">
        <v>37034</v>
      </c>
      <c r="B3415" s="6">
        <v>0</v>
      </c>
      <c r="C3415" s="6">
        <v>0</v>
      </c>
      <c r="D3415" s="6">
        <v>0</v>
      </c>
      <c r="E3415" s="6">
        <v>0</v>
      </c>
      <c r="F3415" s="6">
        <v>0</v>
      </c>
      <c r="G3415" s="6">
        <v>0</v>
      </c>
      <c r="H3415" s="6" t="s">
        <v>34217</v>
      </c>
      <c r="I3415" s="6" t="s">
        <v>37026</v>
      </c>
      <c r="J3415" s="6" t="s">
        <v>34219</v>
      </c>
      <c r="K3415" s="6">
        <v>8</v>
      </c>
    </row>
    <row r="3416" spans="1:11" ht="37.5" x14ac:dyDescent="0.25">
      <c r="A3416" s="7" t="s">
        <v>37035</v>
      </c>
      <c r="B3416" s="6">
        <v>0</v>
      </c>
      <c r="C3416" s="6">
        <v>0</v>
      </c>
      <c r="D3416" s="6">
        <v>0</v>
      </c>
      <c r="E3416" s="6">
        <v>0</v>
      </c>
      <c r="F3416" s="6">
        <v>0</v>
      </c>
      <c r="G3416" s="6">
        <v>0</v>
      </c>
      <c r="H3416" s="6" t="s">
        <v>34217</v>
      </c>
      <c r="I3416" s="6" t="s">
        <v>37026</v>
      </c>
      <c r="J3416" s="6" t="s">
        <v>34219</v>
      </c>
      <c r="K3416" s="6">
        <v>9</v>
      </c>
    </row>
    <row r="3417" spans="1:11" x14ac:dyDescent="0.25">
      <c r="A3417" s="7" t="s">
        <v>37036</v>
      </c>
      <c r="B3417" s="6">
        <v>0</v>
      </c>
      <c r="C3417" s="6">
        <v>0</v>
      </c>
      <c r="D3417" s="6">
        <v>0</v>
      </c>
      <c r="E3417" s="6">
        <v>0</v>
      </c>
      <c r="F3417" s="6">
        <v>0</v>
      </c>
      <c r="G3417" s="6">
        <v>0</v>
      </c>
      <c r="H3417" s="6" t="s">
        <v>34217</v>
      </c>
      <c r="I3417" s="6" t="s">
        <v>37026</v>
      </c>
      <c r="J3417" s="6" t="s">
        <v>34219</v>
      </c>
      <c r="K3417" s="6">
        <v>10</v>
      </c>
    </row>
    <row r="3418" spans="1:11" ht="37.5" x14ac:dyDescent="0.25">
      <c r="A3418" s="7" t="s">
        <v>37037</v>
      </c>
      <c r="B3418" s="6">
        <v>0</v>
      </c>
      <c r="C3418" s="6">
        <v>0</v>
      </c>
      <c r="D3418" s="6">
        <v>0</v>
      </c>
      <c r="E3418" s="6">
        <v>0</v>
      </c>
      <c r="F3418" s="6">
        <v>0</v>
      </c>
      <c r="G3418" s="6">
        <v>0</v>
      </c>
      <c r="H3418" s="6" t="s">
        <v>34217</v>
      </c>
      <c r="I3418" s="6" t="s">
        <v>37026</v>
      </c>
      <c r="J3418" s="6" t="s">
        <v>34219</v>
      </c>
      <c r="K3418" s="6">
        <v>11</v>
      </c>
    </row>
    <row r="3419" spans="1:11" x14ac:dyDescent="0.25">
      <c r="A3419" s="7" t="s">
        <v>37038</v>
      </c>
      <c r="B3419" s="6">
        <v>0</v>
      </c>
      <c r="C3419" s="6">
        <v>0</v>
      </c>
      <c r="D3419" s="6">
        <v>0</v>
      </c>
      <c r="E3419" s="6">
        <v>0</v>
      </c>
      <c r="F3419" s="6">
        <v>0</v>
      </c>
      <c r="G3419" s="6">
        <v>0</v>
      </c>
      <c r="H3419" s="6" t="s">
        <v>34217</v>
      </c>
      <c r="I3419" s="6" t="s">
        <v>37026</v>
      </c>
      <c r="J3419" s="6" t="s">
        <v>34219</v>
      </c>
      <c r="K3419" s="6">
        <v>12</v>
      </c>
    </row>
    <row r="3420" spans="1:11" ht="37.5" x14ac:dyDescent="0.25">
      <c r="A3420" s="7" t="s">
        <v>34983</v>
      </c>
      <c r="B3420" s="6">
        <v>0</v>
      </c>
      <c r="C3420" s="6">
        <v>0</v>
      </c>
      <c r="D3420" s="6">
        <v>0</v>
      </c>
      <c r="E3420" s="6">
        <v>0</v>
      </c>
      <c r="F3420" s="6">
        <v>0</v>
      </c>
      <c r="G3420" s="6">
        <v>0</v>
      </c>
      <c r="H3420" s="6" t="s">
        <v>34217</v>
      </c>
      <c r="I3420" s="6" t="s">
        <v>37026</v>
      </c>
      <c r="J3420" s="6" t="s">
        <v>34219</v>
      </c>
      <c r="K3420" s="6">
        <v>13</v>
      </c>
    </row>
    <row r="3421" spans="1:11" ht="37.5" x14ac:dyDescent="0.25">
      <c r="A3421" s="7" t="s">
        <v>37039</v>
      </c>
      <c r="B3421" s="6">
        <v>0</v>
      </c>
      <c r="C3421" s="6">
        <v>0</v>
      </c>
      <c r="D3421" s="6">
        <v>0</v>
      </c>
      <c r="E3421" s="6">
        <v>0</v>
      </c>
      <c r="F3421" s="6">
        <v>0</v>
      </c>
      <c r="G3421" s="6">
        <v>0</v>
      </c>
      <c r="H3421" s="6" t="s">
        <v>34217</v>
      </c>
      <c r="I3421" s="6" t="s">
        <v>37026</v>
      </c>
      <c r="J3421" s="6" t="s">
        <v>34219</v>
      </c>
      <c r="K3421" s="6">
        <v>14</v>
      </c>
    </row>
    <row r="3422" spans="1:11" ht="25" x14ac:dyDescent="0.25">
      <c r="A3422" s="7" t="s">
        <v>37040</v>
      </c>
      <c r="B3422" s="6">
        <v>0</v>
      </c>
      <c r="C3422" s="6">
        <v>0</v>
      </c>
      <c r="D3422" s="6">
        <v>0</v>
      </c>
      <c r="E3422" s="6">
        <v>0</v>
      </c>
      <c r="F3422" s="6">
        <v>0</v>
      </c>
      <c r="G3422" s="6">
        <v>0</v>
      </c>
      <c r="H3422" s="6" t="s">
        <v>34217</v>
      </c>
      <c r="I3422" s="6" t="s">
        <v>37026</v>
      </c>
      <c r="J3422" s="6" t="s">
        <v>34219</v>
      </c>
      <c r="K3422" s="6">
        <v>15</v>
      </c>
    </row>
    <row r="3423" spans="1:11" ht="112.5" x14ac:dyDescent="0.25">
      <c r="A3423" s="7" t="s">
        <v>37041</v>
      </c>
      <c r="B3423" s="6">
        <v>0</v>
      </c>
      <c r="C3423" s="6">
        <v>0</v>
      </c>
      <c r="D3423" s="6">
        <v>0</v>
      </c>
      <c r="E3423" s="6">
        <v>0</v>
      </c>
      <c r="F3423" s="6">
        <v>0</v>
      </c>
      <c r="G3423" s="6">
        <v>0</v>
      </c>
      <c r="H3423" s="6" t="s">
        <v>34217</v>
      </c>
      <c r="I3423" s="6" t="s">
        <v>37026</v>
      </c>
      <c r="J3423" s="6" t="s">
        <v>34219</v>
      </c>
      <c r="K3423" s="6">
        <v>16</v>
      </c>
    </row>
    <row r="3424" spans="1:11" x14ac:dyDescent="0.25">
      <c r="A3424" s="7" t="s">
        <v>37042</v>
      </c>
      <c r="B3424" s="6">
        <v>0</v>
      </c>
      <c r="C3424" s="6">
        <v>0</v>
      </c>
      <c r="D3424" s="6">
        <v>0</v>
      </c>
      <c r="E3424" s="6">
        <v>0</v>
      </c>
      <c r="F3424" s="6">
        <v>0</v>
      </c>
      <c r="G3424" s="6">
        <v>0</v>
      </c>
      <c r="H3424" s="6" t="s">
        <v>34217</v>
      </c>
      <c r="I3424" s="6" t="s">
        <v>37026</v>
      </c>
      <c r="J3424" s="6" t="s">
        <v>34219</v>
      </c>
      <c r="K3424" s="6">
        <v>17</v>
      </c>
    </row>
    <row r="3425" spans="1:11" x14ac:dyDescent="0.25">
      <c r="A3425" s="7" t="s">
        <v>37043</v>
      </c>
      <c r="B3425" s="6">
        <v>0</v>
      </c>
      <c r="C3425" s="6">
        <v>0</v>
      </c>
      <c r="D3425" s="6">
        <v>0</v>
      </c>
      <c r="E3425" s="6">
        <v>0</v>
      </c>
      <c r="F3425" s="6">
        <v>0</v>
      </c>
      <c r="G3425" s="6">
        <v>0</v>
      </c>
      <c r="H3425" s="6" t="s">
        <v>34217</v>
      </c>
      <c r="I3425" s="6" t="s">
        <v>37026</v>
      </c>
      <c r="J3425" s="6" t="s">
        <v>34219</v>
      </c>
      <c r="K3425" s="6">
        <v>18</v>
      </c>
    </row>
    <row r="3426" spans="1:11" ht="37.5" x14ac:dyDescent="0.25">
      <c r="A3426" s="7" t="s">
        <v>37044</v>
      </c>
      <c r="B3426" s="6">
        <v>0</v>
      </c>
      <c r="C3426" s="6">
        <v>0</v>
      </c>
      <c r="D3426" s="6">
        <v>0</v>
      </c>
      <c r="E3426" s="6">
        <v>0</v>
      </c>
      <c r="F3426" s="6">
        <v>0</v>
      </c>
      <c r="G3426" s="6">
        <v>0</v>
      </c>
      <c r="H3426" s="6" t="s">
        <v>34217</v>
      </c>
      <c r="I3426" s="6" t="s">
        <v>37026</v>
      </c>
      <c r="J3426" s="6" t="s">
        <v>34219</v>
      </c>
      <c r="K3426" s="6">
        <v>19</v>
      </c>
    </row>
    <row r="3427" spans="1:11" x14ac:dyDescent="0.25">
      <c r="A3427" s="7" t="s">
        <v>37045</v>
      </c>
      <c r="B3427" s="6">
        <v>0</v>
      </c>
      <c r="C3427" s="6">
        <v>0</v>
      </c>
      <c r="D3427" s="6">
        <v>0</v>
      </c>
      <c r="E3427" s="6">
        <v>0</v>
      </c>
      <c r="F3427" s="6">
        <v>0</v>
      </c>
      <c r="G3427" s="6">
        <v>0</v>
      </c>
      <c r="H3427" s="6" t="s">
        <v>34217</v>
      </c>
      <c r="I3427" s="6" t="s">
        <v>37026</v>
      </c>
      <c r="J3427" s="6" t="s">
        <v>34219</v>
      </c>
      <c r="K3427" s="6">
        <v>20</v>
      </c>
    </row>
    <row r="3428" spans="1:11" x14ac:dyDescent="0.25">
      <c r="A3428" s="7" t="s">
        <v>37046</v>
      </c>
      <c r="B3428" s="6">
        <v>0</v>
      </c>
      <c r="C3428" s="6">
        <v>0</v>
      </c>
      <c r="D3428" s="6">
        <v>0</v>
      </c>
      <c r="E3428" s="6">
        <v>0</v>
      </c>
      <c r="F3428" s="6">
        <v>0</v>
      </c>
      <c r="G3428" s="6">
        <v>0</v>
      </c>
      <c r="H3428" s="6" t="s">
        <v>34217</v>
      </c>
      <c r="I3428" s="6" t="s">
        <v>37026</v>
      </c>
      <c r="J3428" s="6" t="s">
        <v>34219</v>
      </c>
      <c r="K3428" s="6">
        <v>21</v>
      </c>
    </row>
    <row r="3429" spans="1:11" x14ac:dyDescent="0.25">
      <c r="A3429" s="7" t="s">
        <v>37047</v>
      </c>
      <c r="B3429" s="6">
        <v>0</v>
      </c>
      <c r="C3429" s="6">
        <v>0</v>
      </c>
      <c r="D3429" s="6">
        <v>0</v>
      </c>
      <c r="E3429" s="6">
        <v>0</v>
      </c>
      <c r="F3429" s="6">
        <v>0</v>
      </c>
      <c r="G3429" s="6">
        <v>0</v>
      </c>
      <c r="H3429" s="6" t="s">
        <v>34217</v>
      </c>
      <c r="I3429" s="6" t="s">
        <v>37026</v>
      </c>
      <c r="J3429" s="6" t="s">
        <v>34219</v>
      </c>
      <c r="K3429" s="6">
        <v>22</v>
      </c>
    </row>
    <row r="3430" spans="1:11" x14ac:dyDescent="0.25">
      <c r="A3430" s="7" t="s">
        <v>37048</v>
      </c>
      <c r="B3430" s="6">
        <v>0</v>
      </c>
      <c r="C3430" s="6">
        <v>0</v>
      </c>
      <c r="D3430" s="6">
        <v>0</v>
      </c>
      <c r="E3430" s="6">
        <v>0</v>
      </c>
      <c r="F3430" s="6">
        <v>0</v>
      </c>
      <c r="G3430" s="6">
        <v>0</v>
      </c>
      <c r="H3430" s="6" t="s">
        <v>34217</v>
      </c>
      <c r="I3430" s="6" t="s">
        <v>37026</v>
      </c>
      <c r="J3430" s="6" t="s">
        <v>34219</v>
      </c>
      <c r="K3430" s="6">
        <v>23</v>
      </c>
    </row>
    <row r="3431" spans="1:11" ht="87.5" x14ac:dyDescent="0.25">
      <c r="A3431" s="7" t="s">
        <v>37049</v>
      </c>
      <c r="B3431" s="6">
        <v>0</v>
      </c>
      <c r="C3431" s="6">
        <v>0</v>
      </c>
      <c r="D3431" s="6">
        <v>0</v>
      </c>
      <c r="E3431" s="6">
        <v>0</v>
      </c>
      <c r="F3431" s="6">
        <v>0</v>
      </c>
      <c r="G3431" s="6">
        <v>0</v>
      </c>
      <c r="H3431" s="6" t="s">
        <v>34217</v>
      </c>
      <c r="I3431" s="6" t="s">
        <v>37026</v>
      </c>
      <c r="J3431" s="6" t="s">
        <v>34219</v>
      </c>
      <c r="K3431" s="6">
        <v>24</v>
      </c>
    </row>
    <row r="3432" spans="1:11" x14ac:dyDescent="0.25">
      <c r="A3432" s="7" t="s">
        <v>37050</v>
      </c>
      <c r="B3432" s="6">
        <v>0</v>
      </c>
      <c r="C3432" s="6">
        <v>0</v>
      </c>
      <c r="D3432" s="6">
        <v>0</v>
      </c>
      <c r="E3432" s="6">
        <v>0</v>
      </c>
      <c r="F3432" s="6">
        <v>0</v>
      </c>
      <c r="G3432" s="6">
        <v>0</v>
      </c>
      <c r="H3432" s="6" t="s">
        <v>34217</v>
      </c>
      <c r="I3432" s="6" t="s">
        <v>37026</v>
      </c>
      <c r="J3432" s="6" t="s">
        <v>34219</v>
      </c>
      <c r="K3432" s="6">
        <v>25</v>
      </c>
    </row>
    <row r="3433" spans="1:11" ht="125" x14ac:dyDescent="0.25">
      <c r="A3433" s="7" t="s">
        <v>37051</v>
      </c>
      <c r="B3433" s="6">
        <v>0</v>
      </c>
      <c r="C3433" s="6">
        <v>0</v>
      </c>
      <c r="D3433" s="6">
        <v>0</v>
      </c>
      <c r="E3433" s="6">
        <v>0</v>
      </c>
      <c r="F3433" s="6">
        <v>0</v>
      </c>
      <c r="G3433" s="6">
        <v>0</v>
      </c>
      <c r="H3433" s="6" t="s">
        <v>34217</v>
      </c>
      <c r="I3433" s="6" t="s">
        <v>37026</v>
      </c>
      <c r="J3433" s="6" t="s">
        <v>34219</v>
      </c>
      <c r="K3433" s="6">
        <v>26</v>
      </c>
    </row>
    <row r="3434" spans="1:11" x14ac:dyDescent="0.25">
      <c r="A3434" s="7" t="s">
        <v>34551</v>
      </c>
      <c r="B3434" s="6">
        <v>1</v>
      </c>
      <c r="C3434" s="6">
        <v>0</v>
      </c>
      <c r="D3434" s="6">
        <v>0</v>
      </c>
      <c r="E3434" s="6">
        <v>0</v>
      </c>
      <c r="F3434" s="6">
        <v>0</v>
      </c>
      <c r="G3434" s="6">
        <v>0</v>
      </c>
      <c r="H3434" s="6" t="s">
        <v>34206</v>
      </c>
      <c r="I3434" s="6" t="s">
        <v>37026</v>
      </c>
      <c r="J3434" s="6" t="s">
        <v>34219</v>
      </c>
      <c r="K3434" s="6">
        <v>27</v>
      </c>
    </row>
    <row r="3435" spans="1:11" ht="62.5" x14ac:dyDescent="0.25">
      <c r="A3435" s="7" t="s">
        <v>37052</v>
      </c>
      <c r="B3435" s="6">
        <v>1</v>
      </c>
      <c r="C3435" s="6">
        <v>0</v>
      </c>
      <c r="D3435" s="6">
        <v>0</v>
      </c>
      <c r="E3435" s="6">
        <v>0</v>
      </c>
      <c r="F3435" s="6">
        <v>0</v>
      </c>
      <c r="G3435" s="6">
        <v>0</v>
      </c>
      <c r="H3435" s="6" t="s">
        <v>34206</v>
      </c>
      <c r="I3435" s="6" t="s">
        <v>37026</v>
      </c>
      <c r="J3435" s="6" t="s">
        <v>34219</v>
      </c>
      <c r="K3435" s="6">
        <v>28</v>
      </c>
    </row>
    <row r="3436" spans="1:11" ht="87.5" x14ac:dyDescent="0.25">
      <c r="A3436" s="7" t="s">
        <v>37053</v>
      </c>
      <c r="B3436" s="6">
        <v>1</v>
      </c>
      <c r="C3436" s="6">
        <v>0</v>
      </c>
      <c r="D3436" s="6">
        <v>0</v>
      </c>
      <c r="E3436" s="6">
        <v>0</v>
      </c>
      <c r="F3436" s="6">
        <v>0</v>
      </c>
      <c r="G3436" s="6">
        <v>0</v>
      </c>
      <c r="H3436" s="6" t="s">
        <v>34206</v>
      </c>
      <c r="I3436" s="6" t="s">
        <v>37026</v>
      </c>
      <c r="J3436" s="6" t="s">
        <v>34219</v>
      </c>
      <c r="K3436" s="6">
        <v>29</v>
      </c>
    </row>
    <row r="3437" spans="1:11" ht="50" x14ac:dyDescent="0.25">
      <c r="A3437" s="7" t="s">
        <v>37054</v>
      </c>
      <c r="B3437" s="6">
        <v>1</v>
      </c>
      <c r="C3437" s="6">
        <v>0</v>
      </c>
      <c r="D3437" s="6">
        <v>0</v>
      </c>
      <c r="E3437" s="6">
        <v>0</v>
      </c>
      <c r="F3437" s="6">
        <v>0</v>
      </c>
      <c r="G3437" s="6">
        <v>0</v>
      </c>
      <c r="H3437" s="6" t="s">
        <v>34206</v>
      </c>
      <c r="I3437" s="6" t="s">
        <v>37026</v>
      </c>
      <c r="J3437" s="6" t="s">
        <v>34219</v>
      </c>
      <c r="K3437" s="6">
        <v>30</v>
      </c>
    </row>
    <row r="3438" spans="1:11" ht="62.5" x14ac:dyDescent="0.25">
      <c r="A3438" s="7" t="s">
        <v>37055</v>
      </c>
      <c r="B3438" s="6">
        <v>1</v>
      </c>
      <c r="C3438" s="6">
        <v>0</v>
      </c>
      <c r="D3438" s="6">
        <v>0</v>
      </c>
      <c r="E3438" s="6">
        <v>0</v>
      </c>
      <c r="F3438" s="6">
        <v>0</v>
      </c>
      <c r="G3438" s="6">
        <v>0</v>
      </c>
      <c r="H3438" s="6" t="s">
        <v>34206</v>
      </c>
      <c r="I3438" s="6" t="s">
        <v>37026</v>
      </c>
      <c r="J3438" s="6" t="s">
        <v>34219</v>
      </c>
      <c r="K3438" s="6">
        <v>31</v>
      </c>
    </row>
    <row r="3439" spans="1:11" ht="37.5" x14ac:dyDescent="0.25">
      <c r="A3439" s="7" t="s">
        <v>37056</v>
      </c>
      <c r="B3439" s="6">
        <v>0</v>
      </c>
      <c r="C3439" s="6">
        <v>0</v>
      </c>
      <c r="D3439" s="6">
        <v>0</v>
      </c>
      <c r="E3439" s="6">
        <v>0</v>
      </c>
      <c r="F3439" s="6">
        <v>0</v>
      </c>
      <c r="G3439" s="6">
        <v>1</v>
      </c>
      <c r="H3439" s="6" t="s">
        <v>34211</v>
      </c>
      <c r="I3439" s="6" t="s">
        <v>37026</v>
      </c>
      <c r="J3439" s="6" t="s">
        <v>34219</v>
      </c>
      <c r="K3439" s="6">
        <v>32</v>
      </c>
    </row>
    <row r="3440" spans="1:11" ht="25" x14ac:dyDescent="0.25">
      <c r="A3440" s="7" t="s">
        <v>37057</v>
      </c>
      <c r="B3440" s="6">
        <v>0</v>
      </c>
      <c r="C3440" s="6">
        <v>0</v>
      </c>
      <c r="D3440" s="6">
        <v>0</v>
      </c>
      <c r="E3440" s="6">
        <v>0</v>
      </c>
      <c r="F3440" s="6">
        <v>0</v>
      </c>
      <c r="G3440" s="6">
        <v>1</v>
      </c>
      <c r="H3440" s="6" t="s">
        <v>34211</v>
      </c>
      <c r="I3440" s="6" t="s">
        <v>37026</v>
      </c>
      <c r="J3440" s="6" t="s">
        <v>34219</v>
      </c>
      <c r="K3440" s="6">
        <v>33</v>
      </c>
    </row>
    <row r="3441" spans="1:11" ht="87.5" x14ac:dyDescent="0.25">
      <c r="A3441" s="7" t="s">
        <v>37058</v>
      </c>
      <c r="B3441" s="6">
        <v>0</v>
      </c>
      <c r="C3441" s="6">
        <v>0</v>
      </c>
      <c r="D3441" s="6">
        <v>0</v>
      </c>
      <c r="E3441" s="6">
        <v>0</v>
      </c>
      <c r="F3441" s="6">
        <v>0</v>
      </c>
      <c r="G3441" s="6">
        <v>1</v>
      </c>
      <c r="H3441" s="6" t="s">
        <v>34211</v>
      </c>
      <c r="I3441" s="6" t="s">
        <v>37026</v>
      </c>
      <c r="J3441" s="6" t="s">
        <v>34219</v>
      </c>
      <c r="K3441" s="6">
        <v>34</v>
      </c>
    </row>
    <row r="3442" spans="1:11" ht="25" x14ac:dyDescent="0.25">
      <c r="A3442" s="7" t="s">
        <v>37059</v>
      </c>
      <c r="B3442" s="6">
        <v>0</v>
      </c>
      <c r="C3442" s="6">
        <v>0</v>
      </c>
      <c r="D3442" s="6">
        <v>0</v>
      </c>
      <c r="E3442" s="6">
        <v>0</v>
      </c>
      <c r="F3442" s="6">
        <v>0</v>
      </c>
      <c r="G3442" s="6">
        <v>1</v>
      </c>
      <c r="H3442" s="6" t="s">
        <v>34211</v>
      </c>
      <c r="I3442" s="6" t="s">
        <v>37026</v>
      </c>
      <c r="J3442" s="6" t="s">
        <v>34219</v>
      </c>
      <c r="K3442" s="6">
        <v>35</v>
      </c>
    </row>
    <row r="3443" spans="1:11" ht="25" x14ac:dyDescent="0.25">
      <c r="A3443" s="7" t="s">
        <v>37060</v>
      </c>
      <c r="B3443" s="6">
        <v>0</v>
      </c>
      <c r="C3443" s="6">
        <v>0</v>
      </c>
      <c r="D3443" s="6">
        <v>0</v>
      </c>
      <c r="E3443" s="6">
        <v>0</v>
      </c>
      <c r="F3443" s="6">
        <v>0</v>
      </c>
      <c r="G3443" s="6">
        <v>1</v>
      </c>
      <c r="H3443" s="6" t="s">
        <v>34211</v>
      </c>
      <c r="I3443" s="6" t="s">
        <v>37026</v>
      </c>
      <c r="J3443" s="6" t="s">
        <v>34219</v>
      </c>
      <c r="K3443" s="6">
        <v>36</v>
      </c>
    </row>
    <row r="3444" spans="1:11" ht="37.5" x14ac:dyDescent="0.25">
      <c r="A3444" s="7" t="s">
        <v>37061</v>
      </c>
      <c r="B3444" s="6">
        <v>0</v>
      </c>
      <c r="C3444" s="6">
        <v>0</v>
      </c>
      <c r="D3444" s="6">
        <v>0</v>
      </c>
      <c r="E3444" s="6">
        <v>0</v>
      </c>
      <c r="F3444" s="6">
        <v>0</v>
      </c>
      <c r="G3444" s="6">
        <v>1</v>
      </c>
      <c r="H3444" s="6" t="s">
        <v>34211</v>
      </c>
      <c r="I3444" s="6" t="s">
        <v>37026</v>
      </c>
      <c r="J3444" s="6" t="s">
        <v>34219</v>
      </c>
      <c r="K3444" s="6">
        <v>37</v>
      </c>
    </row>
    <row r="3445" spans="1:11" x14ac:dyDescent="0.25">
      <c r="A3445" s="7" t="s">
        <v>37062</v>
      </c>
      <c r="B3445" s="6">
        <v>0</v>
      </c>
      <c r="C3445" s="6">
        <v>0</v>
      </c>
      <c r="D3445" s="6">
        <v>0</v>
      </c>
      <c r="E3445" s="6">
        <v>0</v>
      </c>
      <c r="F3445" s="6">
        <v>0</v>
      </c>
      <c r="G3445" s="6">
        <v>1</v>
      </c>
      <c r="H3445" s="6" t="s">
        <v>34211</v>
      </c>
      <c r="I3445" s="6" t="s">
        <v>37026</v>
      </c>
      <c r="J3445" s="6" t="s">
        <v>34219</v>
      </c>
      <c r="K3445" s="6">
        <v>38</v>
      </c>
    </row>
    <row r="3446" spans="1:11" ht="87.5" x14ac:dyDescent="0.25">
      <c r="A3446" s="7" t="s">
        <v>37063</v>
      </c>
      <c r="B3446" s="6">
        <v>0</v>
      </c>
      <c r="C3446" s="6">
        <v>0</v>
      </c>
      <c r="D3446" s="6">
        <v>0</v>
      </c>
      <c r="E3446" s="6">
        <v>0</v>
      </c>
      <c r="F3446" s="6">
        <v>0</v>
      </c>
      <c r="G3446" s="6">
        <v>1</v>
      </c>
      <c r="H3446" s="6" t="s">
        <v>34211</v>
      </c>
      <c r="I3446" s="6" t="s">
        <v>37026</v>
      </c>
      <c r="J3446" s="6" t="s">
        <v>34219</v>
      </c>
      <c r="K3446" s="6">
        <v>39</v>
      </c>
    </row>
    <row r="3447" spans="1:11" ht="25" x14ac:dyDescent="0.25">
      <c r="A3447" s="7" t="s">
        <v>37064</v>
      </c>
      <c r="B3447" s="6">
        <v>0</v>
      </c>
      <c r="C3447" s="6">
        <v>0</v>
      </c>
      <c r="D3447" s="6">
        <v>0</v>
      </c>
      <c r="E3447" s="6">
        <v>0</v>
      </c>
      <c r="F3447" s="6">
        <v>0</v>
      </c>
      <c r="G3447" s="6">
        <v>1</v>
      </c>
      <c r="H3447" s="6" t="s">
        <v>34211</v>
      </c>
      <c r="I3447" s="6" t="s">
        <v>37026</v>
      </c>
      <c r="J3447" s="6" t="s">
        <v>34219</v>
      </c>
      <c r="K3447" s="6">
        <v>40</v>
      </c>
    </row>
    <row r="3448" spans="1:11" x14ac:dyDescent="0.25">
      <c r="A3448" s="7" t="s">
        <v>37065</v>
      </c>
      <c r="B3448" s="6">
        <v>0</v>
      </c>
      <c r="C3448" s="6">
        <v>0</v>
      </c>
      <c r="D3448" s="6">
        <v>0</v>
      </c>
      <c r="E3448" s="6">
        <v>0</v>
      </c>
      <c r="F3448" s="6">
        <v>0</v>
      </c>
      <c r="G3448" s="6">
        <v>1</v>
      </c>
      <c r="H3448" s="6" t="s">
        <v>34211</v>
      </c>
      <c r="I3448" s="6" t="s">
        <v>37026</v>
      </c>
      <c r="J3448" s="6" t="s">
        <v>34219</v>
      </c>
      <c r="K3448" s="6">
        <v>41</v>
      </c>
    </row>
    <row r="3449" spans="1:11" x14ac:dyDescent="0.25">
      <c r="A3449" s="7" t="s">
        <v>37066</v>
      </c>
      <c r="B3449" s="6">
        <v>0</v>
      </c>
      <c r="C3449" s="6">
        <v>0</v>
      </c>
      <c r="D3449" s="6">
        <v>0</v>
      </c>
      <c r="E3449" s="6">
        <v>0</v>
      </c>
      <c r="F3449" s="6">
        <v>0</v>
      </c>
      <c r="G3449" s="6">
        <v>1</v>
      </c>
      <c r="H3449" s="6" t="s">
        <v>34211</v>
      </c>
      <c r="I3449" s="6" t="s">
        <v>37026</v>
      </c>
      <c r="J3449" s="6" t="s">
        <v>34219</v>
      </c>
      <c r="K3449" s="6">
        <v>42</v>
      </c>
    </row>
    <row r="3450" spans="1:11" x14ac:dyDescent="0.25">
      <c r="A3450" s="7" t="s">
        <v>37067</v>
      </c>
      <c r="B3450" s="6">
        <v>0</v>
      </c>
      <c r="C3450" s="6">
        <v>0</v>
      </c>
      <c r="D3450" s="6">
        <v>0</v>
      </c>
      <c r="E3450" s="6">
        <v>0</v>
      </c>
      <c r="F3450" s="6">
        <v>0</v>
      </c>
      <c r="G3450" s="6">
        <v>1</v>
      </c>
      <c r="H3450" s="6" t="s">
        <v>34211</v>
      </c>
      <c r="I3450" s="6" t="s">
        <v>37026</v>
      </c>
      <c r="J3450" s="6" t="s">
        <v>34219</v>
      </c>
      <c r="K3450" s="6">
        <v>43</v>
      </c>
    </row>
    <row r="3451" spans="1:11" x14ac:dyDescent="0.25">
      <c r="A3451" s="7" t="s">
        <v>37068</v>
      </c>
      <c r="B3451" s="6">
        <v>0</v>
      </c>
      <c r="C3451" s="6">
        <v>0</v>
      </c>
      <c r="D3451" s="6">
        <v>0</v>
      </c>
      <c r="E3451" s="6">
        <v>0</v>
      </c>
      <c r="F3451" s="6">
        <v>0</v>
      </c>
      <c r="G3451" s="6">
        <v>1</v>
      </c>
      <c r="H3451" s="6" t="s">
        <v>34211</v>
      </c>
      <c r="I3451" s="6" t="s">
        <v>37026</v>
      </c>
      <c r="J3451" s="6" t="s">
        <v>34219</v>
      </c>
      <c r="K3451" s="6">
        <v>44</v>
      </c>
    </row>
    <row r="3452" spans="1:11" x14ac:dyDescent="0.25">
      <c r="A3452" s="7" t="s">
        <v>37069</v>
      </c>
      <c r="B3452" s="6">
        <v>0</v>
      </c>
      <c r="C3452" s="6">
        <v>0</v>
      </c>
      <c r="D3452" s="6">
        <v>0</v>
      </c>
      <c r="E3452" s="6">
        <v>0</v>
      </c>
      <c r="F3452" s="6">
        <v>0</v>
      </c>
      <c r="G3452" s="6">
        <v>1</v>
      </c>
      <c r="H3452" s="6" t="s">
        <v>34211</v>
      </c>
      <c r="I3452" s="6" t="s">
        <v>37026</v>
      </c>
      <c r="J3452" s="6" t="s">
        <v>34219</v>
      </c>
      <c r="K3452" s="6">
        <v>45</v>
      </c>
    </row>
    <row r="3453" spans="1:11" ht="25" x14ac:dyDescent="0.25">
      <c r="A3453" s="7" t="s">
        <v>37070</v>
      </c>
      <c r="B3453" s="6">
        <v>0</v>
      </c>
      <c r="C3453" s="6">
        <v>0</v>
      </c>
      <c r="D3453" s="6">
        <v>0</v>
      </c>
      <c r="E3453" s="6">
        <v>0</v>
      </c>
      <c r="F3453" s="6">
        <v>0</v>
      </c>
      <c r="G3453" s="6">
        <v>1</v>
      </c>
      <c r="H3453" s="6" t="s">
        <v>34211</v>
      </c>
      <c r="I3453" s="6" t="s">
        <v>37026</v>
      </c>
      <c r="J3453" s="6" t="s">
        <v>34219</v>
      </c>
      <c r="K3453" s="6">
        <v>46</v>
      </c>
    </row>
    <row r="3454" spans="1:11" ht="37.5" x14ac:dyDescent="0.25">
      <c r="A3454" s="7" t="s">
        <v>37071</v>
      </c>
      <c r="B3454" s="6">
        <v>0</v>
      </c>
      <c r="C3454" s="6">
        <v>0</v>
      </c>
      <c r="D3454" s="6">
        <v>0</v>
      </c>
      <c r="E3454" s="6">
        <v>0</v>
      </c>
      <c r="F3454" s="6">
        <v>0</v>
      </c>
      <c r="G3454" s="6">
        <v>1</v>
      </c>
      <c r="H3454" s="6" t="s">
        <v>34211</v>
      </c>
      <c r="I3454" s="6" t="s">
        <v>37026</v>
      </c>
      <c r="J3454" s="6" t="s">
        <v>34219</v>
      </c>
      <c r="K3454" s="6">
        <v>47</v>
      </c>
    </row>
    <row r="3455" spans="1:11" x14ac:dyDescent="0.25">
      <c r="A3455" s="7" t="s">
        <v>37072</v>
      </c>
      <c r="B3455" s="6">
        <v>0</v>
      </c>
      <c r="C3455" s="6">
        <v>0</v>
      </c>
      <c r="D3455" s="6">
        <v>0</v>
      </c>
      <c r="E3455" s="6">
        <v>0</v>
      </c>
      <c r="F3455" s="6">
        <v>0</v>
      </c>
      <c r="G3455" s="6">
        <v>1</v>
      </c>
      <c r="H3455" s="6" t="s">
        <v>34211</v>
      </c>
      <c r="I3455" s="6" t="s">
        <v>37026</v>
      </c>
      <c r="J3455" s="6" t="s">
        <v>34219</v>
      </c>
      <c r="K3455" s="6">
        <v>48</v>
      </c>
    </row>
    <row r="3456" spans="1:11" ht="75" x14ac:dyDescent="0.25">
      <c r="A3456" s="7" t="s">
        <v>37073</v>
      </c>
      <c r="B3456" s="6">
        <v>0</v>
      </c>
      <c r="C3456" s="6">
        <v>0</v>
      </c>
      <c r="D3456" s="6">
        <v>0</v>
      </c>
      <c r="E3456" s="6">
        <v>0</v>
      </c>
      <c r="F3456" s="6">
        <v>0</v>
      </c>
      <c r="G3456" s="6">
        <v>1</v>
      </c>
      <c r="H3456" s="6" t="s">
        <v>34211</v>
      </c>
      <c r="I3456" s="6" t="s">
        <v>37026</v>
      </c>
      <c r="J3456" s="6" t="s">
        <v>34219</v>
      </c>
      <c r="K3456" s="6">
        <v>49</v>
      </c>
    </row>
    <row r="3457" spans="1:11" ht="37.5" x14ac:dyDescent="0.25">
      <c r="A3457" s="7" t="s">
        <v>37074</v>
      </c>
      <c r="B3457" s="6">
        <v>0</v>
      </c>
      <c r="C3457" s="6">
        <v>0</v>
      </c>
      <c r="D3457" s="6">
        <v>0</v>
      </c>
      <c r="E3457" s="6">
        <v>0</v>
      </c>
      <c r="F3457" s="6">
        <v>0</v>
      </c>
      <c r="G3457" s="6">
        <v>1</v>
      </c>
      <c r="H3457" s="6" t="s">
        <v>34211</v>
      </c>
      <c r="I3457" s="6" t="s">
        <v>37026</v>
      </c>
      <c r="J3457" s="6" t="s">
        <v>34219</v>
      </c>
      <c r="K3457" s="6">
        <v>50</v>
      </c>
    </row>
    <row r="3458" spans="1:11" x14ac:dyDescent="0.25">
      <c r="A3458" s="7" t="s">
        <v>35740</v>
      </c>
      <c r="B3458" s="6">
        <v>0</v>
      </c>
      <c r="C3458" s="6">
        <v>0</v>
      </c>
      <c r="D3458" s="6">
        <v>0</v>
      </c>
      <c r="E3458" s="6">
        <v>0</v>
      </c>
      <c r="F3458" s="6">
        <v>0</v>
      </c>
      <c r="G3458" s="6">
        <v>1</v>
      </c>
      <c r="H3458" s="6" t="s">
        <v>34211</v>
      </c>
      <c r="I3458" s="6" t="s">
        <v>37026</v>
      </c>
      <c r="J3458" s="6" t="s">
        <v>34219</v>
      </c>
      <c r="K3458" s="6">
        <v>51</v>
      </c>
    </row>
    <row r="3459" spans="1:11" ht="62.5" x14ac:dyDescent="0.25">
      <c r="A3459" s="7" t="s">
        <v>37075</v>
      </c>
      <c r="B3459" s="6">
        <v>0</v>
      </c>
      <c r="C3459" s="6">
        <v>0</v>
      </c>
      <c r="D3459" s="6">
        <v>0</v>
      </c>
      <c r="E3459" s="6">
        <v>0</v>
      </c>
      <c r="F3459" s="6">
        <v>0</v>
      </c>
      <c r="G3459" s="6">
        <v>1</v>
      </c>
      <c r="H3459" s="6" t="s">
        <v>34211</v>
      </c>
      <c r="I3459" s="6" t="s">
        <v>37026</v>
      </c>
      <c r="J3459" s="6" t="s">
        <v>34219</v>
      </c>
      <c r="K3459" s="6">
        <v>52</v>
      </c>
    </row>
    <row r="3460" spans="1:11" ht="62.5" x14ac:dyDescent="0.25">
      <c r="A3460" s="7" t="s">
        <v>35742</v>
      </c>
      <c r="B3460" s="6">
        <v>0</v>
      </c>
      <c r="C3460" s="6">
        <v>0</v>
      </c>
      <c r="D3460" s="6">
        <v>0</v>
      </c>
      <c r="E3460" s="6">
        <v>0</v>
      </c>
      <c r="F3460" s="6">
        <v>0</v>
      </c>
      <c r="G3460" s="6">
        <v>1</v>
      </c>
      <c r="H3460" s="6" t="s">
        <v>34211</v>
      </c>
      <c r="I3460" s="6" t="s">
        <v>37026</v>
      </c>
      <c r="J3460" s="6" t="s">
        <v>34219</v>
      </c>
      <c r="K3460" s="6">
        <v>53</v>
      </c>
    </row>
    <row r="3461" spans="1:11" ht="25" x14ac:dyDescent="0.25">
      <c r="A3461" s="7" t="s">
        <v>35743</v>
      </c>
      <c r="B3461" s="6">
        <v>0</v>
      </c>
      <c r="C3461" s="6">
        <v>0</v>
      </c>
      <c r="D3461" s="6">
        <v>0</v>
      </c>
      <c r="E3461" s="6">
        <v>0</v>
      </c>
      <c r="F3461" s="6">
        <v>0</v>
      </c>
      <c r="G3461" s="6">
        <v>1</v>
      </c>
      <c r="H3461" s="6" t="s">
        <v>34211</v>
      </c>
      <c r="I3461" s="6" t="s">
        <v>37026</v>
      </c>
      <c r="J3461" s="6" t="s">
        <v>34219</v>
      </c>
      <c r="K3461" s="6">
        <v>54</v>
      </c>
    </row>
    <row r="3462" spans="1:11" ht="37.5" x14ac:dyDescent="0.25">
      <c r="A3462" s="7" t="s">
        <v>35744</v>
      </c>
      <c r="B3462" s="6">
        <v>0</v>
      </c>
      <c r="C3462" s="6">
        <v>0</v>
      </c>
      <c r="D3462" s="6">
        <v>0</v>
      </c>
      <c r="E3462" s="6">
        <v>0</v>
      </c>
      <c r="F3462" s="6">
        <v>0</v>
      </c>
      <c r="G3462" s="6">
        <v>1</v>
      </c>
      <c r="H3462" s="6" t="s">
        <v>34211</v>
      </c>
      <c r="I3462" s="6" t="s">
        <v>37026</v>
      </c>
      <c r="J3462" s="6" t="s">
        <v>34219</v>
      </c>
      <c r="K3462" s="6">
        <v>55</v>
      </c>
    </row>
    <row r="3463" spans="1:11" x14ac:dyDescent="0.25">
      <c r="A3463" s="7" t="s">
        <v>35745</v>
      </c>
      <c r="B3463" s="6">
        <v>0</v>
      </c>
      <c r="C3463" s="6">
        <v>0</v>
      </c>
      <c r="D3463" s="6">
        <v>0</v>
      </c>
      <c r="E3463" s="6">
        <v>0</v>
      </c>
      <c r="F3463" s="6">
        <v>0</v>
      </c>
      <c r="G3463" s="6">
        <v>1</v>
      </c>
      <c r="H3463" s="6" t="s">
        <v>34211</v>
      </c>
      <c r="I3463" s="6" t="s">
        <v>37026</v>
      </c>
      <c r="J3463" s="6" t="s">
        <v>34219</v>
      </c>
      <c r="K3463" s="6">
        <v>56</v>
      </c>
    </row>
    <row r="3464" spans="1:11" ht="50" x14ac:dyDescent="0.25">
      <c r="A3464" s="7" t="s">
        <v>36501</v>
      </c>
      <c r="B3464" s="6">
        <v>0</v>
      </c>
      <c r="C3464" s="6">
        <v>0</v>
      </c>
      <c r="D3464" s="6">
        <v>0</v>
      </c>
      <c r="E3464" s="6">
        <v>0</v>
      </c>
      <c r="F3464" s="6">
        <v>0</v>
      </c>
      <c r="G3464" s="6">
        <v>1</v>
      </c>
      <c r="H3464" s="6" t="s">
        <v>34211</v>
      </c>
      <c r="I3464" s="6" t="s">
        <v>37026</v>
      </c>
      <c r="J3464" s="6" t="s">
        <v>34219</v>
      </c>
      <c r="K3464" s="6">
        <v>57</v>
      </c>
    </row>
    <row r="3465" spans="1:11" x14ac:dyDescent="0.25">
      <c r="A3465" s="7" t="s">
        <v>35747</v>
      </c>
      <c r="B3465" s="6">
        <v>0</v>
      </c>
      <c r="C3465" s="6">
        <v>0</v>
      </c>
      <c r="D3465" s="6">
        <v>0</v>
      </c>
      <c r="E3465" s="6">
        <v>0</v>
      </c>
      <c r="F3465" s="6">
        <v>0</v>
      </c>
      <c r="G3465" s="6">
        <v>1</v>
      </c>
      <c r="H3465" s="6" t="s">
        <v>34211</v>
      </c>
      <c r="I3465" s="6" t="s">
        <v>37026</v>
      </c>
      <c r="J3465" s="6" t="s">
        <v>34219</v>
      </c>
      <c r="K3465" s="6">
        <v>58</v>
      </c>
    </row>
    <row r="3466" spans="1:11" x14ac:dyDescent="0.25">
      <c r="A3466" s="7" t="s">
        <v>35748</v>
      </c>
      <c r="B3466" s="6">
        <v>0</v>
      </c>
      <c r="C3466" s="6">
        <v>0</v>
      </c>
      <c r="D3466" s="6">
        <v>0</v>
      </c>
      <c r="E3466" s="6">
        <v>0</v>
      </c>
      <c r="F3466" s="6">
        <v>0</v>
      </c>
      <c r="G3466" s="6">
        <v>1</v>
      </c>
      <c r="H3466" s="6" t="s">
        <v>34211</v>
      </c>
      <c r="I3466" s="6" t="s">
        <v>37026</v>
      </c>
      <c r="J3466" s="6" t="s">
        <v>34219</v>
      </c>
      <c r="K3466" s="6">
        <v>59</v>
      </c>
    </row>
    <row r="3467" spans="1:11" x14ac:dyDescent="0.25">
      <c r="A3467" s="7" t="s">
        <v>35749</v>
      </c>
      <c r="B3467" s="6">
        <v>0</v>
      </c>
      <c r="C3467" s="6">
        <v>0</v>
      </c>
      <c r="D3467" s="6">
        <v>0</v>
      </c>
      <c r="E3467" s="6">
        <v>0</v>
      </c>
      <c r="F3467" s="6">
        <v>0</v>
      </c>
      <c r="G3467" s="6">
        <v>1</v>
      </c>
      <c r="H3467" s="6" t="s">
        <v>34211</v>
      </c>
      <c r="I3467" s="6" t="s">
        <v>37026</v>
      </c>
      <c r="J3467" s="6" t="s">
        <v>34219</v>
      </c>
      <c r="K3467" s="6">
        <v>60</v>
      </c>
    </row>
    <row r="3468" spans="1:11" x14ac:dyDescent="0.25">
      <c r="A3468" s="7" t="s">
        <v>35750</v>
      </c>
      <c r="B3468" s="6">
        <v>0</v>
      </c>
      <c r="C3468" s="6">
        <v>0</v>
      </c>
      <c r="D3468" s="6">
        <v>0</v>
      </c>
      <c r="E3468" s="6">
        <v>0</v>
      </c>
      <c r="F3468" s="6">
        <v>0</v>
      </c>
      <c r="G3468" s="6">
        <v>1</v>
      </c>
      <c r="H3468" s="6" t="s">
        <v>34211</v>
      </c>
      <c r="I3468" s="6" t="s">
        <v>37026</v>
      </c>
      <c r="J3468" s="6" t="s">
        <v>34219</v>
      </c>
      <c r="K3468" s="6">
        <v>61</v>
      </c>
    </row>
    <row r="3469" spans="1:11" x14ac:dyDescent="0.25">
      <c r="A3469" s="7" t="s">
        <v>35751</v>
      </c>
      <c r="B3469" s="6">
        <v>0</v>
      </c>
      <c r="C3469" s="6">
        <v>0</v>
      </c>
      <c r="D3469" s="6">
        <v>0</v>
      </c>
      <c r="E3469" s="6">
        <v>0</v>
      </c>
      <c r="F3469" s="6">
        <v>0</v>
      </c>
      <c r="G3469" s="6">
        <v>1</v>
      </c>
      <c r="H3469" s="6" t="s">
        <v>34211</v>
      </c>
      <c r="I3469" s="6" t="s">
        <v>37026</v>
      </c>
      <c r="J3469" s="6" t="s">
        <v>34219</v>
      </c>
      <c r="K3469" s="6">
        <v>62</v>
      </c>
    </row>
    <row r="3470" spans="1:11" ht="37.5" x14ac:dyDescent="0.25">
      <c r="A3470" s="7" t="s">
        <v>35752</v>
      </c>
      <c r="B3470" s="6">
        <v>0</v>
      </c>
      <c r="C3470" s="6">
        <v>0</v>
      </c>
      <c r="D3470" s="6">
        <v>0</v>
      </c>
      <c r="E3470" s="6">
        <v>0</v>
      </c>
      <c r="F3470" s="6">
        <v>0</v>
      </c>
      <c r="G3470" s="6">
        <v>1</v>
      </c>
      <c r="H3470" s="6" t="s">
        <v>34211</v>
      </c>
      <c r="I3470" s="6" t="s">
        <v>37026</v>
      </c>
      <c r="J3470" s="6" t="s">
        <v>34219</v>
      </c>
      <c r="K3470" s="6">
        <v>63</v>
      </c>
    </row>
    <row r="3471" spans="1:11" ht="25" x14ac:dyDescent="0.25">
      <c r="A3471" s="7" t="s">
        <v>35753</v>
      </c>
      <c r="B3471" s="6">
        <v>0</v>
      </c>
      <c r="C3471" s="6">
        <v>0</v>
      </c>
      <c r="D3471" s="6">
        <v>0</v>
      </c>
      <c r="E3471" s="6">
        <v>0</v>
      </c>
      <c r="F3471" s="6">
        <v>0</v>
      </c>
      <c r="G3471" s="6">
        <v>1</v>
      </c>
      <c r="H3471" s="6" t="s">
        <v>34211</v>
      </c>
      <c r="I3471" s="6" t="s">
        <v>37026</v>
      </c>
      <c r="J3471" s="6" t="s">
        <v>34219</v>
      </c>
      <c r="K3471" s="6">
        <v>64</v>
      </c>
    </row>
    <row r="3472" spans="1:11" x14ac:dyDescent="0.25">
      <c r="A3472" s="7" t="s">
        <v>35754</v>
      </c>
      <c r="B3472" s="6">
        <v>0</v>
      </c>
      <c r="C3472" s="6">
        <v>0</v>
      </c>
      <c r="D3472" s="6">
        <v>0</v>
      </c>
      <c r="E3472" s="6">
        <v>0</v>
      </c>
      <c r="F3472" s="6">
        <v>0</v>
      </c>
      <c r="G3472" s="6">
        <v>1</v>
      </c>
      <c r="H3472" s="6" t="s">
        <v>34211</v>
      </c>
      <c r="I3472" s="6" t="s">
        <v>37026</v>
      </c>
      <c r="J3472" s="6" t="s">
        <v>34219</v>
      </c>
      <c r="K3472" s="6">
        <v>65</v>
      </c>
    </row>
    <row r="3473" spans="1:11" x14ac:dyDescent="0.25">
      <c r="A3473" s="7" t="s">
        <v>37000</v>
      </c>
      <c r="B3473" s="6">
        <v>0</v>
      </c>
      <c r="C3473" s="6">
        <v>0</v>
      </c>
      <c r="D3473" s="6">
        <v>0</v>
      </c>
      <c r="E3473" s="6">
        <v>0</v>
      </c>
      <c r="F3473" s="6">
        <v>0</v>
      </c>
      <c r="G3473" s="6">
        <v>1</v>
      </c>
      <c r="H3473" s="6" t="s">
        <v>34211</v>
      </c>
      <c r="I3473" s="6" t="s">
        <v>37026</v>
      </c>
      <c r="J3473" s="6" t="s">
        <v>34219</v>
      </c>
      <c r="K3473" s="6">
        <v>66</v>
      </c>
    </row>
    <row r="3474" spans="1:11" ht="37.5" x14ac:dyDescent="0.25">
      <c r="A3474" s="7" t="s">
        <v>37001</v>
      </c>
      <c r="B3474" s="6">
        <v>0</v>
      </c>
      <c r="C3474" s="6">
        <v>0</v>
      </c>
      <c r="D3474" s="6">
        <v>0</v>
      </c>
      <c r="E3474" s="6">
        <v>0</v>
      </c>
      <c r="F3474" s="6">
        <v>0</v>
      </c>
      <c r="G3474" s="6">
        <v>1</v>
      </c>
      <c r="H3474" s="6" t="s">
        <v>34211</v>
      </c>
      <c r="I3474" s="6" t="s">
        <v>37026</v>
      </c>
      <c r="J3474" s="6" t="s">
        <v>34219</v>
      </c>
      <c r="K3474" s="6">
        <v>67</v>
      </c>
    </row>
    <row r="3475" spans="1:11" x14ac:dyDescent="0.25">
      <c r="A3475" s="7" t="s">
        <v>34364</v>
      </c>
      <c r="B3475" s="6">
        <v>0</v>
      </c>
      <c r="C3475" s="6">
        <v>0</v>
      </c>
      <c r="D3475" s="6">
        <v>0</v>
      </c>
      <c r="E3475" s="6">
        <v>0</v>
      </c>
      <c r="F3475" s="6">
        <v>0</v>
      </c>
      <c r="G3475" s="6">
        <v>1</v>
      </c>
      <c r="H3475" s="6" t="s">
        <v>34211</v>
      </c>
      <c r="I3475" s="6" t="s">
        <v>37026</v>
      </c>
      <c r="J3475" s="6" t="s">
        <v>34219</v>
      </c>
      <c r="K3475" s="6">
        <v>68</v>
      </c>
    </row>
    <row r="3476" spans="1:11" ht="37.5" x14ac:dyDescent="0.25">
      <c r="A3476" s="7" t="s">
        <v>37076</v>
      </c>
      <c r="B3476" s="6">
        <v>0</v>
      </c>
      <c r="C3476" s="6">
        <v>0</v>
      </c>
      <c r="D3476" s="6">
        <v>0</v>
      </c>
      <c r="E3476" s="6">
        <v>0</v>
      </c>
      <c r="F3476" s="6">
        <v>0</v>
      </c>
      <c r="G3476" s="6">
        <v>1</v>
      </c>
      <c r="H3476" s="6" t="s">
        <v>34211</v>
      </c>
      <c r="I3476" s="6" t="s">
        <v>37026</v>
      </c>
      <c r="J3476" s="6" t="s">
        <v>34219</v>
      </c>
      <c r="K3476" s="6">
        <v>69</v>
      </c>
    </row>
    <row r="3477" spans="1:11" x14ac:dyDescent="0.25">
      <c r="A3477" s="7" t="s">
        <v>35760</v>
      </c>
      <c r="B3477" s="6">
        <v>0</v>
      </c>
      <c r="C3477" s="6">
        <v>0</v>
      </c>
      <c r="D3477" s="6">
        <v>0</v>
      </c>
      <c r="E3477" s="6">
        <v>0</v>
      </c>
      <c r="F3477" s="6">
        <v>0</v>
      </c>
      <c r="G3477" s="6">
        <v>1</v>
      </c>
      <c r="H3477" s="6" t="s">
        <v>34211</v>
      </c>
      <c r="I3477" s="6" t="s">
        <v>37026</v>
      </c>
      <c r="J3477" s="6" t="s">
        <v>34219</v>
      </c>
      <c r="K3477" s="6">
        <v>70</v>
      </c>
    </row>
    <row r="3478" spans="1:11" x14ac:dyDescent="0.25">
      <c r="A3478" s="7" t="s">
        <v>35761</v>
      </c>
      <c r="B3478" s="6">
        <v>0</v>
      </c>
      <c r="C3478" s="6">
        <v>0</v>
      </c>
      <c r="D3478" s="6">
        <v>0</v>
      </c>
      <c r="E3478" s="6">
        <v>0</v>
      </c>
      <c r="F3478" s="6">
        <v>0</v>
      </c>
      <c r="G3478" s="6">
        <v>1</v>
      </c>
      <c r="H3478" s="6" t="s">
        <v>34211</v>
      </c>
      <c r="I3478" s="6" t="s">
        <v>37026</v>
      </c>
      <c r="J3478" s="6" t="s">
        <v>34219</v>
      </c>
      <c r="K3478" s="6">
        <v>71</v>
      </c>
    </row>
    <row r="3479" spans="1:11" ht="25" x14ac:dyDescent="0.25">
      <c r="A3479" s="7" t="s">
        <v>35762</v>
      </c>
      <c r="B3479" s="6">
        <v>0</v>
      </c>
      <c r="C3479" s="6">
        <v>0</v>
      </c>
      <c r="D3479" s="6">
        <v>0</v>
      </c>
      <c r="E3479" s="6">
        <v>0</v>
      </c>
      <c r="F3479" s="6">
        <v>0</v>
      </c>
      <c r="G3479" s="6">
        <v>1</v>
      </c>
      <c r="H3479" s="6" t="s">
        <v>34211</v>
      </c>
      <c r="I3479" s="6" t="s">
        <v>37026</v>
      </c>
      <c r="J3479" s="6" t="s">
        <v>34219</v>
      </c>
      <c r="K3479" s="6">
        <v>72</v>
      </c>
    </row>
    <row r="3480" spans="1:11" x14ac:dyDescent="0.25">
      <c r="A3480" s="7" t="s">
        <v>35763</v>
      </c>
      <c r="B3480" s="6">
        <v>0</v>
      </c>
      <c r="C3480" s="6">
        <v>0</v>
      </c>
      <c r="D3480" s="6">
        <v>0</v>
      </c>
      <c r="E3480" s="6">
        <v>0</v>
      </c>
      <c r="F3480" s="6">
        <v>0</v>
      </c>
      <c r="G3480" s="6">
        <v>1</v>
      </c>
      <c r="H3480" s="6" t="s">
        <v>34211</v>
      </c>
      <c r="I3480" s="6" t="s">
        <v>37026</v>
      </c>
      <c r="J3480" s="6" t="s">
        <v>34219</v>
      </c>
      <c r="K3480" s="6">
        <v>73</v>
      </c>
    </row>
    <row r="3481" spans="1:11" x14ac:dyDescent="0.25">
      <c r="A3481" s="7" t="s">
        <v>35764</v>
      </c>
      <c r="B3481" s="6">
        <v>0</v>
      </c>
      <c r="C3481" s="6">
        <v>0</v>
      </c>
      <c r="D3481" s="6">
        <v>0</v>
      </c>
      <c r="E3481" s="6">
        <v>0</v>
      </c>
      <c r="F3481" s="6">
        <v>0</v>
      </c>
      <c r="G3481" s="6">
        <v>1</v>
      </c>
      <c r="H3481" s="6" t="s">
        <v>34211</v>
      </c>
      <c r="I3481" s="6" t="s">
        <v>37026</v>
      </c>
      <c r="J3481" s="6" t="s">
        <v>34219</v>
      </c>
      <c r="K3481" s="6">
        <v>74</v>
      </c>
    </row>
    <row r="3482" spans="1:11" x14ac:dyDescent="0.25">
      <c r="A3482" s="7" t="s">
        <v>35765</v>
      </c>
      <c r="B3482" s="6">
        <v>0</v>
      </c>
      <c r="C3482" s="6">
        <v>0</v>
      </c>
      <c r="D3482" s="6">
        <v>0</v>
      </c>
      <c r="E3482" s="6">
        <v>0</v>
      </c>
      <c r="F3482" s="6">
        <v>0</v>
      </c>
      <c r="G3482" s="6">
        <v>1</v>
      </c>
      <c r="H3482" s="6" t="s">
        <v>34211</v>
      </c>
      <c r="I3482" s="6" t="s">
        <v>37026</v>
      </c>
      <c r="J3482" s="6" t="s">
        <v>34219</v>
      </c>
      <c r="K3482" s="6">
        <v>75</v>
      </c>
    </row>
    <row r="3483" spans="1:11" ht="50" x14ac:dyDescent="0.25">
      <c r="A3483" s="7" t="s">
        <v>36511</v>
      </c>
      <c r="B3483" s="6">
        <v>0</v>
      </c>
      <c r="C3483" s="6">
        <v>0</v>
      </c>
      <c r="D3483" s="6">
        <v>0</v>
      </c>
      <c r="E3483" s="6">
        <v>0</v>
      </c>
      <c r="F3483" s="6">
        <v>0</v>
      </c>
      <c r="G3483" s="6">
        <v>1</v>
      </c>
      <c r="H3483" s="6" t="s">
        <v>34211</v>
      </c>
      <c r="I3483" s="6" t="s">
        <v>37026</v>
      </c>
      <c r="J3483" s="6" t="s">
        <v>34219</v>
      </c>
      <c r="K3483" s="6">
        <v>76</v>
      </c>
    </row>
    <row r="3484" spans="1:11" x14ac:dyDescent="0.25">
      <c r="A3484" s="7" t="s">
        <v>35767</v>
      </c>
      <c r="B3484" s="6">
        <v>0</v>
      </c>
      <c r="C3484" s="6">
        <v>0</v>
      </c>
      <c r="D3484" s="6">
        <v>0</v>
      </c>
      <c r="E3484" s="6">
        <v>0</v>
      </c>
      <c r="F3484" s="6">
        <v>0</v>
      </c>
      <c r="G3484" s="6">
        <v>1</v>
      </c>
      <c r="H3484" s="6" t="s">
        <v>34211</v>
      </c>
      <c r="I3484" s="6" t="s">
        <v>37026</v>
      </c>
      <c r="J3484" s="6" t="s">
        <v>34219</v>
      </c>
      <c r="K3484" s="6">
        <v>77</v>
      </c>
    </row>
    <row r="3485" spans="1:11" ht="37.5" x14ac:dyDescent="0.25">
      <c r="A3485" s="7" t="s">
        <v>37077</v>
      </c>
      <c r="B3485" s="6">
        <v>0</v>
      </c>
      <c r="C3485" s="6">
        <v>0</v>
      </c>
      <c r="D3485" s="6">
        <v>0</v>
      </c>
      <c r="E3485" s="6">
        <v>0</v>
      </c>
      <c r="F3485" s="6">
        <v>0</v>
      </c>
      <c r="G3485" s="6">
        <v>1</v>
      </c>
      <c r="H3485" s="6" t="s">
        <v>34211</v>
      </c>
      <c r="I3485" s="6" t="s">
        <v>37026</v>
      </c>
      <c r="J3485" s="6" t="s">
        <v>34219</v>
      </c>
      <c r="K3485" s="6">
        <v>78</v>
      </c>
    </row>
    <row r="3486" spans="1:11" ht="37.5" x14ac:dyDescent="0.25">
      <c r="A3486" s="7" t="s">
        <v>37078</v>
      </c>
      <c r="B3486" s="6">
        <v>0</v>
      </c>
      <c r="C3486" s="6">
        <v>0</v>
      </c>
      <c r="D3486" s="6">
        <v>0</v>
      </c>
      <c r="E3486" s="6">
        <v>0</v>
      </c>
      <c r="F3486" s="6">
        <v>0</v>
      </c>
      <c r="G3486" s="6">
        <v>1</v>
      </c>
      <c r="H3486" s="6" t="s">
        <v>34211</v>
      </c>
      <c r="I3486" s="6" t="s">
        <v>37026</v>
      </c>
      <c r="J3486" s="6" t="s">
        <v>34219</v>
      </c>
      <c r="K3486" s="6">
        <v>79</v>
      </c>
    </row>
    <row r="3487" spans="1:11" x14ac:dyDescent="0.25">
      <c r="A3487" s="7" t="s">
        <v>37079</v>
      </c>
      <c r="B3487" s="6">
        <v>0</v>
      </c>
      <c r="C3487" s="6">
        <v>0</v>
      </c>
      <c r="D3487" s="6">
        <v>0</v>
      </c>
      <c r="E3487" s="6">
        <v>0</v>
      </c>
      <c r="F3487" s="6">
        <v>0</v>
      </c>
      <c r="G3487" s="6">
        <v>0</v>
      </c>
      <c r="H3487" s="6" t="s">
        <v>34217</v>
      </c>
      <c r="I3487" s="6" t="s">
        <v>37080</v>
      </c>
      <c r="J3487" s="6" t="s">
        <v>34219</v>
      </c>
      <c r="K3487" s="6">
        <v>0</v>
      </c>
    </row>
    <row r="3488" spans="1:11" ht="62.5" x14ac:dyDescent="0.25">
      <c r="A3488" s="7" t="s">
        <v>37081</v>
      </c>
      <c r="B3488" s="6">
        <v>0</v>
      </c>
      <c r="C3488" s="6">
        <v>0</v>
      </c>
      <c r="D3488" s="6">
        <v>0</v>
      </c>
      <c r="E3488" s="6">
        <v>0</v>
      </c>
      <c r="F3488" s="6">
        <v>0</v>
      </c>
      <c r="G3488" s="6">
        <v>0</v>
      </c>
      <c r="H3488" s="6" t="s">
        <v>34217</v>
      </c>
      <c r="I3488" s="6" t="s">
        <v>37080</v>
      </c>
      <c r="J3488" s="6" t="s">
        <v>34219</v>
      </c>
      <c r="K3488" s="6">
        <v>1</v>
      </c>
    </row>
    <row r="3489" spans="1:11" ht="37.5" x14ac:dyDescent="0.25">
      <c r="A3489" s="7" t="s">
        <v>37082</v>
      </c>
      <c r="B3489" s="6">
        <v>0</v>
      </c>
      <c r="C3489" s="6">
        <v>0</v>
      </c>
      <c r="D3489" s="6">
        <v>0</v>
      </c>
      <c r="E3489" s="6">
        <v>0</v>
      </c>
      <c r="F3489" s="6">
        <v>0</v>
      </c>
      <c r="G3489" s="6">
        <v>0</v>
      </c>
      <c r="H3489" s="6" t="s">
        <v>34217</v>
      </c>
      <c r="I3489" s="6" t="s">
        <v>37080</v>
      </c>
      <c r="J3489" s="6" t="s">
        <v>34219</v>
      </c>
      <c r="K3489" s="6">
        <v>2</v>
      </c>
    </row>
    <row r="3490" spans="1:11" ht="50" x14ac:dyDescent="0.25">
      <c r="A3490" s="7" t="s">
        <v>37083</v>
      </c>
      <c r="B3490" s="6">
        <v>0</v>
      </c>
      <c r="C3490" s="6">
        <v>0</v>
      </c>
      <c r="D3490" s="6">
        <v>0</v>
      </c>
      <c r="E3490" s="6">
        <v>0</v>
      </c>
      <c r="F3490" s="6">
        <v>0</v>
      </c>
      <c r="G3490" s="6">
        <v>0</v>
      </c>
      <c r="H3490" s="6" t="s">
        <v>34217</v>
      </c>
      <c r="I3490" s="6" t="s">
        <v>37080</v>
      </c>
      <c r="J3490" s="6" t="s">
        <v>34219</v>
      </c>
      <c r="K3490" s="6">
        <v>3</v>
      </c>
    </row>
    <row r="3491" spans="1:11" ht="75" x14ac:dyDescent="0.25">
      <c r="A3491" s="7" t="s">
        <v>37084</v>
      </c>
      <c r="B3491" s="6">
        <v>0</v>
      </c>
      <c r="C3491" s="6">
        <v>0</v>
      </c>
      <c r="D3491" s="6">
        <v>0</v>
      </c>
      <c r="E3491" s="6">
        <v>0</v>
      </c>
      <c r="F3491" s="6">
        <v>0</v>
      </c>
      <c r="G3491" s="6">
        <v>0</v>
      </c>
      <c r="H3491" s="6" t="s">
        <v>34217</v>
      </c>
      <c r="I3491" s="6" t="s">
        <v>37080</v>
      </c>
      <c r="J3491" s="6" t="s">
        <v>34219</v>
      </c>
      <c r="K3491" s="6">
        <v>4</v>
      </c>
    </row>
    <row r="3492" spans="1:11" x14ac:dyDescent="0.25">
      <c r="A3492" s="7" t="s">
        <v>37085</v>
      </c>
      <c r="B3492" s="6">
        <v>0</v>
      </c>
      <c r="C3492" s="6">
        <v>0</v>
      </c>
      <c r="D3492" s="6">
        <v>0</v>
      </c>
      <c r="E3492" s="6">
        <v>0</v>
      </c>
      <c r="F3492" s="6">
        <v>0</v>
      </c>
      <c r="G3492" s="6">
        <v>0</v>
      </c>
      <c r="H3492" s="6" t="s">
        <v>34217</v>
      </c>
      <c r="I3492" s="6" t="s">
        <v>37080</v>
      </c>
      <c r="J3492" s="6" t="s">
        <v>34219</v>
      </c>
      <c r="K3492" s="6">
        <v>5</v>
      </c>
    </row>
    <row r="3493" spans="1:11" ht="50" x14ac:dyDescent="0.25">
      <c r="A3493" s="7" t="s">
        <v>37086</v>
      </c>
      <c r="B3493" s="6">
        <v>0</v>
      </c>
      <c r="C3493" s="6">
        <v>0</v>
      </c>
      <c r="D3493" s="6">
        <v>0</v>
      </c>
      <c r="E3493" s="6">
        <v>0</v>
      </c>
      <c r="F3493" s="6">
        <v>0</v>
      </c>
      <c r="G3493" s="6">
        <v>0</v>
      </c>
      <c r="H3493" s="6" t="s">
        <v>34217</v>
      </c>
      <c r="I3493" s="6" t="s">
        <v>37080</v>
      </c>
      <c r="J3493" s="6" t="s">
        <v>34219</v>
      </c>
      <c r="K3493" s="6">
        <v>6</v>
      </c>
    </row>
    <row r="3494" spans="1:11" x14ac:dyDescent="0.25">
      <c r="A3494" s="7" t="s">
        <v>37087</v>
      </c>
      <c r="B3494" s="6">
        <v>0</v>
      </c>
      <c r="C3494" s="6">
        <v>0</v>
      </c>
      <c r="D3494" s="6">
        <v>0</v>
      </c>
      <c r="E3494" s="6">
        <v>0</v>
      </c>
      <c r="F3494" s="6">
        <v>0</v>
      </c>
      <c r="G3494" s="6">
        <v>0</v>
      </c>
      <c r="H3494" s="6" t="s">
        <v>34217</v>
      </c>
      <c r="I3494" s="6" t="s">
        <v>37080</v>
      </c>
      <c r="J3494" s="6" t="s">
        <v>34219</v>
      </c>
      <c r="K3494" s="6">
        <v>7</v>
      </c>
    </row>
    <row r="3495" spans="1:11" ht="25" x14ac:dyDescent="0.25">
      <c r="A3495" s="7" t="s">
        <v>37088</v>
      </c>
      <c r="B3495" s="6">
        <v>0</v>
      </c>
      <c r="C3495" s="6">
        <v>0</v>
      </c>
      <c r="D3495" s="6">
        <v>0</v>
      </c>
      <c r="E3495" s="6">
        <v>0</v>
      </c>
      <c r="F3495" s="6">
        <v>0</v>
      </c>
      <c r="G3495" s="6">
        <v>0</v>
      </c>
      <c r="H3495" s="6" t="s">
        <v>34217</v>
      </c>
      <c r="I3495" s="6" t="s">
        <v>37080</v>
      </c>
      <c r="J3495" s="6" t="s">
        <v>34219</v>
      </c>
      <c r="K3495" s="6">
        <v>8</v>
      </c>
    </row>
    <row r="3496" spans="1:11" ht="37.5" x14ac:dyDescent="0.25">
      <c r="A3496" s="7" t="s">
        <v>37089</v>
      </c>
      <c r="B3496" s="6">
        <v>0</v>
      </c>
      <c r="C3496" s="6">
        <v>0</v>
      </c>
      <c r="D3496" s="6">
        <v>0</v>
      </c>
      <c r="E3496" s="6">
        <v>0</v>
      </c>
      <c r="F3496" s="6">
        <v>0</v>
      </c>
      <c r="G3496" s="6">
        <v>0</v>
      </c>
      <c r="H3496" s="6" t="s">
        <v>34217</v>
      </c>
      <c r="I3496" s="6" t="s">
        <v>37080</v>
      </c>
      <c r="J3496" s="6" t="s">
        <v>34219</v>
      </c>
      <c r="K3496" s="6">
        <v>9</v>
      </c>
    </row>
    <row r="3497" spans="1:11" x14ac:dyDescent="0.25">
      <c r="A3497" s="7" t="s">
        <v>37090</v>
      </c>
      <c r="B3497" s="6">
        <v>0</v>
      </c>
      <c r="C3497" s="6">
        <v>0</v>
      </c>
      <c r="D3497" s="6">
        <v>0</v>
      </c>
      <c r="E3497" s="6">
        <v>0</v>
      </c>
      <c r="F3497" s="6">
        <v>0</v>
      </c>
      <c r="G3497" s="6">
        <v>0</v>
      </c>
      <c r="H3497" s="6" t="s">
        <v>34217</v>
      </c>
      <c r="I3497" s="6" t="s">
        <v>37080</v>
      </c>
      <c r="J3497" s="6" t="s">
        <v>34219</v>
      </c>
      <c r="K3497" s="6">
        <v>10</v>
      </c>
    </row>
    <row r="3498" spans="1:11" ht="50" x14ac:dyDescent="0.25">
      <c r="A3498" s="7" t="s">
        <v>37091</v>
      </c>
      <c r="B3498" s="6">
        <v>0</v>
      </c>
      <c r="C3498" s="6">
        <v>0</v>
      </c>
      <c r="D3498" s="6">
        <v>0</v>
      </c>
      <c r="E3498" s="6">
        <v>0</v>
      </c>
      <c r="F3498" s="6">
        <v>0</v>
      </c>
      <c r="G3498" s="6">
        <v>0</v>
      </c>
      <c r="H3498" s="6" t="s">
        <v>34217</v>
      </c>
      <c r="I3498" s="6" t="s">
        <v>37080</v>
      </c>
      <c r="J3498" s="6" t="s">
        <v>34219</v>
      </c>
      <c r="K3498" s="6">
        <v>11</v>
      </c>
    </row>
    <row r="3499" spans="1:11" ht="25" x14ac:dyDescent="0.25">
      <c r="A3499" s="7" t="s">
        <v>37092</v>
      </c>
      <c r="B3499" s="6">
        <v>0</v>
      </c>
      <c r="C3499" s="6">
        <v>0</v>
      </c>
      <c r="D3499" s="6">
        <v>0</v>
      </c>
      <c r="E3499" s="6">
        <v>0</v>
      </c>
      <c r="F3499" s="6">
        <v>0</v>
      </c>
      <c r="G3499" s="6">
        <v>0</v>
      </c>
      <c r="H3499" s="6" t="s">
        <v>34217</v>
      </c>
      <c r="I3499" s="6" t="s">
        <v>37080</v>
      </c>
      <c r="J3499" s="6" t="s">
        <v>34219</v>
      </c>
      <c r="K3499" s="6">
        <v>12</v>
      </c>
    </row>
    <row r="3500" spans="1:11" x14ac:dyDescent="0.25">
      <c r="A3500" s="7" t="s">
        <v>35571</v>
      </c>
      <c r="B3500" s="6">
        <v>1</v>
      </c>
      <c r="C3500" s="6">
        <v>0</v>
      </c>
      <c r="D3500" s="6">
        <v>0</v>
      </c>
      <c r="E3500" s="6">
        <v>0</v>
      </c>
      <c r="F3500" s="6">
        <v>0</v>
      </c>
      <c r="G3500" s="6">
        <v>0</v>
      </c>
      <c r="H3500" s="6" t="s">
        <v>34206</v>
      </c>
      <c r="I3500" s="6" t="s">
        <v>37080</v>
      </c>
      <c r="J3500" s="6" t="s">
        <v>34219</v>
      </c>
      <c r="K3500" s="6">
        <v>13</v>
      </c>
    </row>
    <row r="3501" spans="1:11" ht="37.5" x14ac:dyDescent="0.25">
      <c r="A3501" s="7" t="s">
        <v>37093</v>
      </c>
      <c r="B3501" s="6">
        <v>1</v>
      </c>
      <c r="C3501" s="6">
        <v>0</v>
      </c>
      <c r="D3501" s="6">
        <v>0</v>
      </c>
      <c r="E3501" s="6">
        <v>0</v>
      </c>
      <c r="F3501" s="6">
        <v>0</v>
      </c>
      <c r="G3501" s="6">
        <v>0</v>
      </c>
      <c r="H3501" s="6" t="s">
        <v>34206</v>
      </c>
      <c r="I3501" s="6" t="s">
        <v>37080</v>
      </c>
      <c r="J3501" s="6" t="s">
        <v>34219</v>
      </c>
      <c r="K3501" s="6">
        <v>14</v>
      </c>
    </row>
    <row r="3502" spans="1:11" ht="37.5" x14ac:dyDescent="0.25">
      <c r="A3502" s="7" t="s">
        <v>37094</v>
      </c>
      <c r="B3502" s="6">
        <v>1</v>
      </c>
      <c r="C3502" s="6">
        <v>0</v>
      </c>
      <c r="D3502" s="6">
        <v>0</v>
      </c>
      <c r="E3502" s="6">
        <v>0</v>
      </c>
      <c r="F3502" s="6">
        <v>0</v>
      </c>
      <c r="G3502" s="6">
        <v>0</v>
      </c>
      <c r="H3502" s="6" t="s">
        <v>34206</v>
      </c>
      <c r="I3502" s="6" t="s">
        <v>37080</v>
      </c>
      <c r="J3502" s="6" t="s">
        <v>34219</v>
      </c>
      <c r="K3502" s="6">
        <v>15</v>
      </c>
    </row>
    <row r="3503" spans="1:11" ht="25" x14ac:dyDescent="0.25">
      <c r="A3503" s="7" t="s">
        <v>37095</v>
      </c>
      <c r="B3503" s="6">
        <v>1</v>
      </c>
      <c r="C3503" s="6">
        <v>0</v>
      </c>
      <c r="D3503" s="6">
        <v>0</v>
      </c>
      <c r="E3503" s="6">
        <v>0</v>
      </c>
      <c r="F3503" s="6">
        <v>0</v>
      </c>
      <c r="G3503" s="6">
        <v>0</v>
      </c>
      <c r="H3503" s="6" t="s">
        <v>34206</v>
      </c>
      <c r="I3503" s="6" t="s">
        <v>37080</v>
      </c>
      <c r="J3503" s="6" t="s">
        <v>34219</v>
      </c>
      <c r="K3503" s="6">
        <v>16</v>
      </c>
    </row>
    <row r="3504" spans="1:11" ht="25" x14ac:dyDescent="0.25">
      <c r="A3504" s="7" t="s">
        <v>37096</v>
      </c>
      <c r="B3504" s="6">
        <v>1</v>
      </c>
      <c r="C3504" s="6">
        <v>0</v>
      </c>
      <c r="D3504" s="6">
        <v>0</v>
      </c>
      <c r="E3504" s="6">
        <v>0</v>
      </c>
      <c r="F3504" s="6">
        <v>0</v>
      </c>
      <c r="G3504" s="6">
        <v>0</v>
      </c>
      <c r="H3504" s="6" t="s">
        <v>34206</v>
      </c>
      <c r="I3504" s="6" t="s">
        <v>37080</v>
      </c>
      <c r="J3504" s="6" t="s">
        <v>34219</v>
      </c>
      <c r="K3504" s="6">
        <v>17</v>
      </c>
    </row>
    <row r="3505" spans="1:11" ht="25" x14ac:dyDescent="0.25">
      <c r="A3505" s="7" t="s">
        <v>37097</v>
      </c>
      <c r="B3505" s="6">
        <v>1</v>
      </c>
      <c r="C3505" s="6">
        <v>0</v>
      </c>
      <c r="D3505" s="6">
        <v>0</v>
      </c>
      <c r="E3505" s="6">
        <v>0</v>
      </c>
      <c r="F3505" s="6">
        <v>0</v>
      </c>
      <c r="G3505" s="6">
        <v>0</v>
      </c>
      <c r="H3505" s="6" t="s">
        <v>34206</v>
      </c>
      <c r="I3505" s="6" t="s">
        <v>37080</v>
      </c>
      <c r="J3505" s="6" t="s">
        <v>34219</v>
      </c>
      <c r="K3505" s="6">
        <v>18</v>
      </c>
    </row>
    <row r="3506" spans="1:11" ht="37.5" x14ac:dyDescent="0.25">
      <c r="A3506" s="7" t="s">
        <v>37098</v>
      </c>
      <c r="B3506" s="6">
        <v>1</v>
      </c>
      <c r="C3506" s="6">
        <v>0</v>
      </c>
      <c r="D3506" s="6">
        <v>0</v>
      </c>
      <c r="E3506" s="6">
        <v>0</v>
      </c>
      <c r="F3506" s="6">
        <v>0</v>
      </c>
      <c r="G3506" s="6">
        <v>0</v>
      </c>
      <c r="H3506" s="6" t="s">
        <v>34206</v>
      </c>
      <c r="I3506" s="6" t="s">
        <v>37080</v>
      </c>
      <c r="J3506" s="6" t="s">
        <v>34219</v>
      </c>
      <c r="K3506" s="6">
        <v>19</v>
      </c>
    </row>
    <row r="3507" spans="1:11" ht="25" x14ac:dyDescent="0.25">
      <c r="A3507" s="7" t="s">
        <v>37099</v>
      </c>
      <c r="B3507" s="6">
        <v>1</v>
      </c>
      <c r="C3507" s="6">
        <v>0</v>
      </c>
      <c r="D3507" s="6">
        <v>0</v>
      </c>
      <c r="E3507" s="6">
        <v>0</v>
      </c>
      <c r="F3507" s="6">
        <v>0</v>
      </c>
      <c r="G3507" s="6">
        <v>0</v>
      </c>
      <c r="H3507" s="6" t="s">
        <v>34206</v>
      </c>
      <c r="I3507" s="6" t="s">
        <v>37080</v>
      </c>
      <c r="J3507" s="6" t="s">
        <v>34219</v>
      </c>
      <c r="K3507" s="6">
        <v>20</v>
      </c>
    </row>
    <row r="3508" spans="1:11" ht="25" x14ac:dyDescent="0.25">
      <c r="A3508" s="7" t="s">
        <v>37100</v>
      </c>
      <c r="B3508" s="6">
        <v>1</v>
      </c>
      <c r="C3508" s="6">
        <v>0</v>
      </c>
      <c r="D3508" s="6">
        <v>0</v>
      </c>
      <c r="E3508" s="6">
        <v>0</v>
      </c>
      <c r="F3508" s="6">
        <v>0</v>
      </c>
      <c r="G3508" s="6">
        <v>0</v>
      </c>
      <c r="H3508" s="6" t="s">
        <v>34206</v>
      </c>
      <c r="I3508" s="6" t="s">
        <v>37080</v>
      </c>
      <c r="J3508" s="6" t="s">
        <v>34219</v>
      </c>
      <c r="K3508" s="6">
        <v>21</v>
      </c>
    </row>
    <row r="3509" spans="1:11" x14ac:dyDescent="0.25">
      <c r="A3509" s="7" t="s">
        <v>37101</v>
      </c>
      <c r="B3509" s="6">
        <v>0</v>
      </c>
      <c r="C3509" s="6">
        <v>0</v>
      </c>
      <c r="D3509" s="6">
        <v>0</v>
      </c>
      <c r="E3509" s="6">
        <v>1</v>
      </c>
      <c r="F3509" s="6">
        <v>0</v>
      </c>
      <c r="G3509" s="6">
        <v>0</v>
      </c>
      <c r="H3509" s="6" t="s">
        <v>34209</v>
      </c>
      <c r="I3509" s="6" t="s">
        <v>37080</v>
      </c>
      <c r="J3509" s="6" t="s">
        <v>34219</v>
      </c>
      <c r="K3509" s="6">
        <v>22</v>
      </c>
    </row>
    <row r="3510" spans="1:11" x14ac:dyDescent="0.25">
      <c r="A3510" s="7" t="s">
        <v>37102</v>
      </c>
      <c r="B3510" s="6">
        <v>0</v>
      </c>
      <c r="C3510" s="6">
        <v>0</v>
      </c>
      <c r="D3510" s="6">
        <v>0</v>
      </c>
      <c r="E3510" s="6">
        <v>1</v>
      </c>
      <c r="F3510" s="6">
        <v>0</v>
      </c>
      <c r="G3510" s="6">
        <v>0</v>
      </c>
      <c r="H3510" s="6" t="s">
        <v>34209</v>
      </c>
      <c r="I3510" s="6" t="s">
        <v>37080</v>
      </c>
      <c r="J3510" s="6" t="s">
        <v>34219</v>
      </c>
      <c r="K3510" s="6">
        <v>23</v>
      </c>
    </row>
    <row r="3511" spans="1:11" x14ac:dyDescent="0.25">
      <c r="A3511" s="7" t="s">
        <v>37103</v>
      </c>
      <c r="B3511" s="6">
        <v>0</v>
      </c>
      <c r="C3511" s="6">
        <v>0</v>
      </c>
      <c r="D3511" s="6">
        <v>0</v>
      </c>
      <c r="E3511" s="6">
        <v>1</v>
      </c>
      <c r="F3511" s="6">
        <v>0</v>
      </c>
      <c r="G3511" s="6">
        <v>0</v>
      </c>
      <c r="H3511" s="6" t="s">
        <v>34209</v>
      </c>
      <c r="I3511" s="6" t="s">
        <v>37080</v>
      </c>
      <c r="J3511" s="6" t="s">
        <v>34219</v>
      </c>
      <c r="K3511" s="6">
        <v>24</v>
      </c>
    </row>
    <row r="3512" spans="1:11" ht="25" x14ac:dyDescent="0.25">
      <c r="A3512" s="7" t="s">
        <v>37104</v>
      </c>
      <c r="B3512" s="6">
        <v>0</v>
      </c>
      <c r="C3512" s="6">
        <v>0</v>
      </c>
      <c r="D3512" s="6">
        <v>0</v>
      </c>
      <c r="E3512" s="6">
        <v>1</v>
      </c>
      <c r="F3512" s="6">
        <v>0</v>
      </c>
      <c r="G3512" s="6">
        <v>0</v>
      </c>
      <c r="H3512" s="6" t="s">
        <v>34209</v>
      </c>
      <c r="I3512" s="6" t="s">
        <v>37080</v>
      </c>
      <c r="J3512" s="6" t="s">
        <v>34219</v>
      </c>
      <c r="K3512" s="6">
        <v>25</v>
      </c>
    </row>
    <row r="3513" spans="1:11" x14ac:dyDescent="0.25">
      <c r="A3513" s="7" t="s">
        <v>37105</v>
      </c>
      <c r="B3513" s="6">
        <v>0</v>
      </c>
      <c r="C3513" s="6">
        <v>0</v>
      </c>
      <c r="D3513" s="6">
        <v>0</v>
      </c>
      <c r="E3513" s="6">
        <v>1</v>
      </c>
      <c r="F3513" s="6">
        <v>0</v>
      </c>
      <c r="G3513" s="6">
        <v>0</v>
      </c>
      <c r="H3513" s="6" t="s">
        <v>34209</v>
      </c>
      <c r="I3513" s="6" t="s">
        <v>37080</v>
      </c>
      <c r="J3513" s="6" t="s">
        <v>34219</v>
      </c>
      <c r="K3513" s="6">
        <v>26</v>
      </c>
    </row>
    <row r="3514" spans="1:11" x14ac:dyDescent="0.25">
      <c r="A3514" s="7" t="s">
        <v>37106</v>
      </c>
      <c r="B3514" s="6">
        <v>0</v>
      </c>
      <c r="C3514" s="6">
        <v>0</v>
      </c>
      <c r="D3514" s="6">
        <v>0</v>
      </c>
      <c r="E3514" s="6">
        <v>1</v>
      </c>
      <c r="F3514" s="6">
        <v>0</v>
      </c>
      <c r="G3514" s="6">
        <v>0</v>
      </c>
      <c r="H3514" s="6" t="s">
        <v>34209</v>
      </c>
      <c r="I3514" s="6" t="s">
        <v>37080</v>
      </c>
      <c r="J3514" s="6" t="s">
        <v>34219</v>
      </c>
      <c r="K3514" s="6">
        <v>27</v>
      </c>
    </row>
    <row r="3515" spans="1:11" x14ac:dyDescent="0.25">
      <c r="A3515" s="7" t="s">
        <v>37107</v>
      </c>
      <c r="B3515" s="6">
        <v>0</v>
      </c>
      <c r="C3515" s="6">
        <v>0</v>
      </c>
      <c r="D3515" s="6">
        <v>0</v>
      </c>
      <c r="E3515" s="6">
        <v>1</v>
      </c>
      <c r="F3515" s="6">
        <v>0</v>
      </c>
      <c r="G3515" s="6">
        <v>0</v>
      </c>
      <c r="H3515" s="6" t="s">
        <v>34209</v>
      </c>
      <c r="I3515" s="6" t="s">
        <v>37080</v>
      </c>
      <c r="J3515" s="6" t="s">
        <v>34219</v>
      </c>
      <c r="K3515" s="6">
        <v>28</v>
      </c>
    </row>
    <row r="3516" spans="1:11" ht="50" x14ac:dyDescent="0.25">
      <c r="A3516" s="7" t="s">
        <v>37108</v>
      </c>
      <c r="B3516" s="6">
        <v>0</v>
      </c>
      <c r="C3516" s="6">
        <v>0</v>
      </c>
      <c r="D3516" s="6">
        <v>0</v>
      </c>
      <c r="E3516" s="6">
        <v>1</v>
      </c>
      <c r="F3516" s="6">
        <v>0</v>
      </c>
      <c r="G3516" s="6">
        <v>0</v>
      </c>
      <c r="H3516" s="6" t="s">
        <v>34209</v>
      </c>
      <c r="I3516" s="6" t="s">
        <v>37080</v>
      </c>
      <c r="J3516" s="6" t="s">
        <v>34219</v>
      </c>
      <c r="K3516" s="6">
        <v>29</v>
      </c>
    </row>
    <row r="3517" spans="1:11" x14ac:dyDescent="0.25">
      <c r="A3517" s="7" t="s">
        <v>37109</v>
      </c>
      <c r="B3517" s="6">
        <v>0</v>
      </c>
      <c r="C3517" s="6">
        <v>0</v>
      </c>
      <c r="D3517" s="6">
        <v>0</v>
      </c>
      <c r="E3517" s="6">
        <v>1</v>
      </c>
      <c r="F3517" s="6">
        <v>0</v>
      </c>
      <c r="G3517" s="6">
        <v>0</v>
      </c>
      <c r="H3517" s="6" t="s">
        <v>34209</v>
      </c>
      <c r="I3517" s="6" t="s">
        <v>37080</v>
      </c>
      <c r="J3517" s="6" t="s">
        <v>34219</v>
      </c>
      <c r="K3517" s="6">
        <v>30</v>
      </c>
    </row>
    <row r="3518" spans="1:11" ht="25" x14ac:dyDescent="0.25">
      <c r="A3518" s="7" t="s">
        <v>37110</v>
      </c>
      <c r="B3518" s="6">
        <v>0</v>
      </c>
      <c r="C3518" s="6">
        <v>0</v>
      </c>
      <c r="D3518" s="6">
        <v>0</v>
      </c>
      <c r="E3518" s="6">
        <v>1</v>
      </c>
      <c r="F3518" s="6">
        <v>0</v>
      </c>
      <c r="G3518" s="6">
        <v>0</v>
      </c>
      <c r="H3518" s="6" t="s">
        <v>34209</v>
      </c>
      <c r="I3518" s="6" t="s">
        <v>37080</v>
      </c>
      <c r="J3518" s="6" t="s">
        <v>34219</v>
      </c>
      <c r="K3518" s="6">
        <v>31</v>
      </c>
    </row>
    <row r="3519" spans="1:11" ht="62.5" x14ac:dyDescent="0.25">
      <c r="A3519" s="7" t="s">
        <v>37111</v>
      </c>
      <c r="B3519" s="6">
        <v>0</v>
      </c>
      <c r="C3519" s="6">
        <v>0</v>
      </c>
      <c r="D3519" s="6">
        <v>0</v>
      </c>
      <c r="E3519" s="6">
        <v>1</v>
      </c>
      <c r="F3519" s="6">
        <v>0</v>
      </c>
      <c r="G3519" s="6">
        <v>0</v>
      </c>
      <c r="H3519" s="6" t="s">
        <v>34209</v>
      </c>
      <c r="I3519" s="6" t="s">
        <v>37080</v>
      </c>
      <c r="J3519" s="6" t="s">
        <v>34219</v>
      </c>
      <c r="K3519" s="6">
        <v>32</v>
      </c>
    </row>
    <row r="3520" spans="1:11" x14ac:dyDescent="0.25">
      <c r="A3520" s="7" t="s">
        <v>37112</v>
      </c>
      <c r="B3520" s="6">
        <v>0</v>
      </c>
      <c r="C3520" s="6">
        <v>0</v>
      </c>
      <c r="D3520" s="6">
        <v>0</v>
      </c>
      <c r="E3520" s="6">
        <v>1</v>
      </c>
      <c r="F3520" s="6">
        <v>0</v>
      </c>
      <c r="G3520" s="6">
        <v>0</v>
      </c>
      <c r="H3520" s="6" t="s">
        <v>34209</v>
      </c>
      <c r="I3520" s="6" t="s">
        <v>37080</v>
      </c>
      <c r="J3520" s="6" t="s">
        <v>34219</v>
      </c>
      <c r="K3520" s="6">
        <v>33</v>
      </c>
    </row>
    <row r="3521" spans="1:11" ht="37.5" x14ac:dyDescent="0.25">
      <c r="A3521" s="7" t="s">
        <v>37113</v>
      </c>
      <c r="B3521" s="6">
        <v>0</v>
      </c>
      <c r="C3521" s="6">
        <v>0</v>
      </c>
      <c r="D3521" s="6">
        <v>0</v>
      </c>
      <c r="E3521" s="6">
        <v>1</v>
      </c>
      <c r="F3521" s="6">
        <v>0</v>
      </c>
      <c r="G3521" s="6">
        <v>0</v>
      </c>
      <c r="H3521" s="6" t="s">
        <v>34209</v>
      </c>
      <c r="I3521" s="6" t="s">
        <v>37080</v>
      </c>
      <c r="J3521" s="6" t="s">
        <v>34219</v>
      </c>
      <c r="K3521" s="6">
        <v>34</v>
      </c>
    </row>
    <row r="3522" spans="1:11" ht="50" x14ac:dyDescent="0.25">
      <c r="A3522" s="7" t="s">
        <v>37114</v>
      </c>
      <c r="B3522" s="6">
        <v>0</v>
      </c>
      <c r="C3522" s="6">
        <v>0</v>
      </c>
      <c r="D3522" s="6">
        <v>0</v>
      </c>
      <c r="E3522" s="6">
        <v>1</v>
      </c>
      <c r="F3522" s="6">
        <v>0</v>
      </c>
      <c r="G3522" s="6">
        <v>0</v>
      </c>
      <c r="H3522" s="6" t="s">
        <v>34209</v>
      </c>
      <c r="I3522" s="6" t="s">
        <v>37080</v>
      </c>
      <c r="J3522" s="6" t="s">
        <v>34219</v>
      </c>
      <c r="K3522" s="6">
        <v>35</v>
      </c>
    </row>
    <row r="3523" spans="1:11" ht="37.5" x14ac:dyDescent="0.25">
      <c r="A3523" s="7" t="s">
        <v>37115</v>
      </c>
      <c r="B3523" s="6">
        <v>0</v>
      </c>
      <c r="C3523" s="6">
        <v>0</v>
      </c>
      <c r="D3523" s="6">
        <v>0</v>
      </c>
      <c r="E3523" s="6">
        <v>1</v>
      </c>
      <c r="F3523" s="6">
        <v>0</v>
      </c>
      <c r="G3523" s="6">
        <v>0</v>
      </c>
      <c r="H3523" s="6" t="s">
        <v>34209</v>
      </c>
      <c r="I3523" s="6" t="s">
        <v>37080</v>
      </c>
      <c r="J3523" s="6" t="s">
        <v>34219</v>
      </c>
      <c r="K3523" s="6">
        <v>36</v>
      </c>
    </row>
    <row r="3524" spans="1:11" x14ac:dyDescent="0.25">
      <c r="A3524" s="7" t="s">
        <v>37116</v>
      </c>
      <c r="B3524" s="6">
        <v>0</v>
      </c>
      <c r="C3524" s="6">
        <v>0</v>
      </c>
      <c r="D3524" s="6">
        <v>0</v>
      </c>
      <c r="E3524" s="6">
        <v>0</v>
      </c>
      <c r="F3524" s="6">
        <v>1</v>
      </c>
      <c r="G3524" s="6">
        <v>0</v>
      </c>
      <c r="H3524" s="6" t="s">
        <v>34210</v>
      </c>
      <c r="I3524" s="6" t="s">
        <v>37080</v>
      </c>
      <c r="J3524" s="6" t="s">
        <v>34219</v>
      </c>
      <c r="K3524" s="6">
        <v>37</v>
      </c>
    </row>
    <row r="3525" spans="1:11" x14ac:dyDescent="0.25">
      <c r="A3525" s="7" t="s">
        <v>37117</v>
      </c>
      <c r="B3525" s="6">
        <v>0</v>
      </c>
      <c r="C3525" s="6">
        <v>0</v>
      </c>
      <c r="D3525" s="6">
        <v>0</v>
      </c>
      <c r="E3525" s="6">
        <v>0</v>
      </c>
      <c r="F3525" s="6">
        <v>1</v>
      </c>
      <c r="G3525" s="6">
        <v>0</v>
      </c>
      <c r="H3525" s="6" t="s">
        <v>34210</v>
      </c>
      <c r="I3525" s="6" t="s">
        <v>37080</v>
      </c>
      <c r="J3525" s="6" t="s">
        <v>34219</v>
      </c>
      <c r="K3525" s="6">
        <v>38</v>
      </c>
    </row>
    <row r="3526" spans="1:11" x14ac:dyDescent="0.25">
      <c r="A3526" s="7" t="s">
        <v>37118</v>
      </c>
      <c r="B3526" s="6">
        <v>0</v>
      </c>
      <c r="C3526" s="6">
        <v>0</v>
      </c>
      <c r="D3526" s="6">
        <v>0</v>
      </c>
      <c r="E3526" s="6">
        <v>0</v>
      </c>
      <c r="F3526" s="6">
        <v>1</v>
      </c>
      <c r="G3526" s="6">
        <v>0</v>
      </c>
      <c r="H3526" s="6" t="s">
        <v>34210</v>
      </c>
      <c r="I3526" s="6" t="s">
        <v>37080</v>
      </c>
      <c r="J3526" s="6" t="s">
        <v>34219</v>
      </c>
      <c r="K3526" s="6">
        <v>39</v>
      </c>
    </row>
    <row r="3527" spans="1:11" ht="25" x14ac:dyDescent="0.25">
      <c r="A3527" s="7" t="s">
        <v>37119</v>
      </c>
      <c r="B3527" s="6">
        <v>0</v>
      </c>
      <c r="C3527" s="6">
        <v>0</v>
      </c>
      <c r="D3527" s="6">
        <v>0</v>
      </c>
      <c r="E3527" s="6">
        <v>0</v>
      </c>
      <c r="F3527" s="6">
        <v>1</v>
      </c>
      <c r="G3527" s="6">
        <v>0</v>
      </c>
      <c r="H3527" s="6" t="s">
        <v>34210</v>
      </c>
      <c r="I3527" s="6" t="s">
        <v>37080</v>
      </c>
      <c r="J3527" s="6" t="s">
        <v>34219</v>
      </c>
      <c r="K3527" s="6">
        <v>40</v>
      </c>
    </row>
    <row r="3528" spans="1:11" ht="25" x14ac:dyDescent="0.25">
      <c r="A3528" s="7" t="s">
        <v>37120</v>
      </c>
      <c r="B3528" s="6">
        <v>0</v>
      </c>
      <c r="C3528" s="6">
        <v>0</v>
      </c>
      <c r="D3528" s="6">
        <v>0</v>
      </c>
      <c r="E3528" s="6">
        <v>0</v>
      </c>
      <c r="F3528" s="6">
        <v>1</v>
      </c>
      <c r="G3528" s="6">
        <v>0</v>
      </c>
      <c r="H3528" s="6" t="s">
        <v>34210</v>
      </c>
      <c r="I3528" s="6" t="s">
        <v>37080</v>
      </c>
      <c r="J3528" s="6" t="s">
        <v>34219</v>
      </c>
      <c r="K3528" s="6">
        <v>41</v>
      </c>
    </row>
    <row r="3529" spans="1:11" ht="25" x14ac:dyDescent="0.25">
      <c r="A3529" s="7" t="s">
        <v>37121</v>
      </c>
      <c r="B3529" s="6">
        <v>0</v>
      </c>
      <c r="C3529" s="6">
        <v>0</v>
      </c>
      <c r="D3529" s="6">
        <v>0</v>
      </c>
      <c r="E3529" s="6">
        <v>0</v>
      </c>
      <c r="F3529" s="6">
        <v>1</v>
      </c>
      <c r="G3529" s="6">
        <v>0</v>
      </c>
      <c r="H3529" s="6" t="s">
        <v>34210</v>
      </c>
      <c r="I3529" s="6" t="s">
        <v>37080</v>
      </c>
      <c r="J3529" s="6" t="s">
        <v>34219</v>
      </c>
      <c r="K3529" s="6">
        <v>42</v>
      </c>
    </row>
    <row r="3530" spans="1:11" ht="25" x14ac:dyDescent="0.25">
      <c r="A3530" s="7" t="s">
        <v>37122</v>
      </c>
      <c r="B3530" s="6">
        <v>0</v>
      </c>
      <c r="C3530" s="6">
        <v>0</v>
      </c>
      <c r="D3530" s="6">
        <v>0</v>
      </c>
      <c r="E3530" s="6">
        <v>0</v>
      </c>
      <c r="F3530" s="6">
        <v>1</v>
      </c>
      <c r="G3530" s="6">
        <v>0</v>
      </c>
      <c r="H3530" s="6" t="s">
        <v>34210</v>
      </c>
      <c r="I3530" s="6" t="s">
        <v>37080</v>
      </c>
      <c r="J3530" s="6" t="s">
        <v>34219</v>
      </c>
      <c r="K3530" s="6">
        <v>43</v>
      </c>
    </row>
    <row r="3531" spans="1:11" x14ac:dyDescent="0.25">
      <c r="A3531" s="7" t="s">
        <v>37123</v>
      </c>
      <c r="B3531" s="6">
        <v>0</v>
      </c>
      <c r="C3531" s="6">
        <v>0</v>
      </c>
      <c r="D3531" s="6">
        <v>0</v>
      </c>
      <c r="E3531" s="6">
        <v>0</v>
      </c>
      <c r="F3531" s="6">
        <v>1</v>
      </c>
      <c r="G3531" s="6">
        <v>0</v>
      </c>
      <c r="H3531" s="6" t="s">
        <v>34210</v>
      </c>
      <c r="I3531" s="6" t="s">
        <v>37080</v>
      </c>
      <c r="J3531" s="6" t="s">
        <v>34219</v>
      </c>
      <c r="K3531" s="6">
        <v>44</v>
      </c>
    </row>
    <row r="3532" spans="1:11" x14ac:dyDescent="0.25">
      <c r="A3532" s="7" t="s">
        <v>37124</v>
      </c>
      <c r="B3532" s="6">
        <v>0</v>
      </c>
      <c r="C3532" s="6">
        <v>0</v>
      </c>
      <c r="D3532" s="6">
        <v>0</v>
      </c>
      <c r="E3532" s="6">
        <v>0</v>
      </c>
      <c r="F3532" s="6">
        <v>1</v>
      </c>
      <c r="G3532" s="6">
        <v>0</v>
      </c>
      <c r="H3532" s="6" t="s">
        <v>34210</v>
      </c>
      <c r="I3532" s="6" t="s">
        <v>37080</v>
      </c>
      <c r="J3532" s="6" t="s">
        <v>34219</v>
      </c>
      <c r="K3532" s="6">
        <v>45</v>
      </c>
    </row>
    <row r="3533" spans="1:11" ht="37.5" x14ac:dyDescent="0.25">
      <c r="A3533" s="7" t="s">
        <v>37125</v>
      </c>
      <c r="B3533" s="6">
        <v>0</v>
      </c>
      <c r="C3533" s="6">
        <v>0</v>
      </c>
      <c r="D3533" s="6">
        <v>0</v>
      </c>
      <c r="E3533" s="6">
        <v>0</v>
      </c>
      <c r="F3533" s="6">
        <v>1</v>
      </c>
      <c r="G3533" s="6">
        <v>0</v>
      </c>
      <c r="H3533" s="6" t="s">
        <v>34210</v>
      </c>
      <c r="I3533" s="6" t="s">
        <v>37080</v>
      </c>
      <c r="J3533" s="6" t="s">
        <v>34219</v>
      </c>
      <c r="K3533" s="6">
        <v>46</v>
      </c>
    </row>
    <row r="3534" spans="1:11" ht="87.5" x14ac:dyDescent="0.25">
      <c r="A3534" s="7" t="s">
        <v>37126</v>
      </c>
      <c r="B3534" s="6">
        <v>0</v>
      </c>
      <c r="C3534" s="6">
        <v>0</v>
      </c>
      <c r="D3534" s="6">
        <v>0</v>
      </c>
      <c r="E3534" s="6">
        <v>0</v>
      </c>
      <c r="F3534" s="6">
        <v>1</v>
      </c>
      <c r="G3534" s="6">
        <v>0</v>
      </c>
      <c r="H3534" s="6" t="s">
        <v>34210</v>
      </c>
      <c r="I3534" s="6" t="s">
        <v>37080</v>
      </c>
      <c r="J3534" s="6" t="s">
        <v>34219</v>
      </c>
      <c r="K3534" s="6">
        <v>47</v>
      </c>
    </row>
    <row r="3535" spans="1:11" x14ac:dyDescent="0.25">
      <c r="A3535" s="7" t="s">
        <v>37127</v>
      </c>
      <c r="B3535" s="6">
        <v>0</v>
      </c>
      <c r="C3535" s="6">
        <v>0</v>
      </c>
      <c r="D3535" s="6">
        <v>0</v>
      </c>
      <c r="E3535" s="6">
        <v>0</v>
      </c>
      <c r="F3535" s="6">
        <v>0</v>
      </c>
      <c r="G3535" s="6">
        <v>0</v>
      </c>
      <c r="H3535" s="6" t="s">
        <v>34217</v>
      </c>
      <c r="I3535" s="6" t="s">
        <v>37128</v>
      </c>
      <c r="J3535" s="6" t="s">
        <v>34219</v>
      </c>
      <c r="K3535" s="6">
        <v>0</v>
      </c>
    </row>
    <row r="3536" spans="1:11" ht="62.5" x14ac:dyDescent="0.25">
      <c r="A3536" s="7" t="s">
        <v>37129</v>
      </c>
      <c r="B3536" s="6">
        <v>0</v>
      </c>
      <c r="C3536" s="6">
        <v>0</v>
      </c>
      <c r="D3536" s="6">
        <v>0</v>
      </c>
      <c r="E3536" s="6">
        <v>0</v>
      </c>
      <c r="F3536" s="6">
        <v>0</v>
      </c>
      <c r="G3536" s="6">
        <v>0</v>
      </c>
      <c r="H3536" s="6" t="s">
        <v>34217</v>
      </c>
      <c r="I3536" s="6" t="s">
        <v>37128</v>
      </c>
      <c r="J3536" s="6" t="s">
        <v>34219</v>
      </c>
      <c r="K3536" s="6">
        <v>1</v>
      </c>
    </row>
    <row r="3537" spans="1:11" x14ac:dyDescent="0.25">
      <c r="A3537" s="7" t="s">
        <v>35673</v>
      </c>
      <c r="B3537" s="6">
        <v>0</v>
      </c>
      <c r="C3537" s="6">
        <v>0</v>
      </c>
      <c r="D3537" s="6">
        <v>0</v>
      </c>
      <c r="E3537" s="6">
        <v>0</v>
      </c>
      <c r="F3537" s="6">
        <v>0</v>
      </c>
      <c r="G3537" s="6">
        <v>0</v>
      </c>
      <c r="H3537" s="6" t="s">
        <v>34217</v>
      </c>
      <c r="I3537" s="6" t="s">
        <v>37128</v>
      </c>
      <c r="J3537" s="6" t="s">
        <v>34219</v>
      </c>
      <c r="K3537" s="6">
        <v>2</v>
      </c>
    </row>
    <row r="3538" spans="1:11" x14ac:dyDescent="0.25">
      <c r="A3538" s="7" t="s">
        <v>35674</v>
      </c>
      <c r="B3538" s="6">
        <v>0</v>
      </c>
      <c r="C3538" s="6">
        <v>0</v>
      </c>
      <c r="D3538" s="6">
        <v>0</v>
      </c>
      <c r="E3538" s="6">
        <v>0</v>
      </c>
      <c r="F3538" s="6">
        <v>0</v>
      </c>
      <c r="G3538" s="6">
        <v>0</v>
      </c>
      <c r="H3538" s="6" t="s">
        <v>34217</v>
      </c>
      <c r="I3538" s="6" t="s">
        <v>37128</v>
      </c>
      <c r="J3538" s="6" t="s">
        <v>34219</v>
      </c>
      <c r="K3538" s="6">
        <v>3</v>
      </c>
    </row>
    <row r="3539" spans="1:11" x14ac:dyDescent="0.25">
      <c r="A3539" s="7" t="s">
        <v>35675</v>
      </c>
      <c r="B3539" s="6">
        <v>0</v>
      </c>
      <c r="C3539" s="6">
        <v>0</v>
      </c>
      <c r="D3539" s="6">
        <v>0</v>
      </c>
      <c r="E3539" s="6">
        <v>0</v>
      </c>
      <c r="F3539" s="6">
        <v>0</v>
      </c>
      <c r="G3539" s="6">
        <v>0</v>
      </c>
      <c r="H3539" s="6" t="s">
        <v>34217</v>
      </c>
      <c r="I3539" s="6" t="s">
        <v>37128</v>
      </c>
      <c r="J3539" s="6" t="s">
        <v>34219</v>
      </c>
      <c r="K3539" s="6">
        <v>4</v>
      </c>
    </row>
    <row r="3540" spans="1:11" x14ac:dyDescent="0.25">
      <c r="A3540" s="7" t="s">
        <v>35676</v>
      </c>
      <c r="B3540" s="6">
        <v>0</v>
      </c>
      <c r="C3540" s="6">
        <v>0</v>
      </c>
      <c r="D3540" s="6">
        <v>0</v>
      </c>
      <c r="E3540" s="6">
        <v>0</v>
      </c>
      <c r="F3540" s="6">
        <v>0</v>
      </c>
      <c r="G3540" s="6">
        <v>0</v>
      </c>
      <c r="H3540" s="6" t="s">
        <v>34217</v>
      </c>
      <c r="I3540" s="6" t="s">
        <v>37128</v>
      </c>
      <c r="J3540" s="6" t="s">
        <v>34219</v>
      </c>
      <c r="K3540" s="6">
        <v>5</v>
      </c>
    </row>
    <row r="3541" spans="1:11" x14ac:dyDescent="0.25">
      <c r="A3541" s="7" t="s">
        <v>35677</v>
      </c>
      <c r="B3541" s="6">
        <v>0</v>
      </c>
      <c r="C3541" s="6">
        <v>0</v>
      </c>
      <c r="D3541" s="6">
        <v>0</v>
      </c>
      <c r="E3541" s="6">
        <v>0</v>
      </c>
      <c r="F3541" s="6">
        <v>0</v>
      </c>
      <c r="G3541" s="6">
        <v>0</v>
      </c>
      <c r="H3541" s="6" t="s">
        <v>34217</v>
      </c>
      <c r="I3541" s="6" t="s">
        <v>37128</v>
      </c>
      <c r="J3541" s="6" t="s">
        <v>34219</v>
      </c>
      <c r="K3541" s="6">
        <v>6</v>
      </c>
    </row>
    <row r="3542" spans="1:11" x14ac:dyDescent="0.25">
      <c r="A3542" s="7" t="s">
        <v>35678</v>
      </c>
      <c r="B3542" s="6">
        <v>0</v>
      </c>
      <c r="C3542" s="6">
        <v>0</v>
      </c>
      <c r="D3542" s="6">
        <v>0</v>
      </c>
      <c r="E3542" s="6">
        <v>0</v>
      </c>
      <c r="F3542" s="6">
        <v>0</v>
      </c>
      <c r="G3542" s="6">
        <v>0</v>
      </c>
      <c r="H3542" s="6" t="s">
        <v>34217</v>
      </c>
      <c r="I3542" s="6" t="s">
        <v>37128</v>
      </c>
      <c r="J3542" s="6" t="s">
        <v>34219</v>
      </c>
      <c r="K3542" s="6">
        <v>7</v>
      </c>
    </row>
    <row r="3543" spans="1:11" x14ac:dyDescent="0.25">
      <c r="A3543" s="7" t="s">
        <v>35679</v>
      </c>
      <c r="B3543" s="6">
        <v>0</v>
      </c>
      <c r="C3543" s="6">
        <v>0</v>
      </c>
      <c r="D3543" s="6">
        <v>0</v>
      </c>
      <c r="E3543" s="6">
        <v>0</v>
      </c>
      <c r="F3543" s="6">
        <v>0</v>
      </c>
      <c r="G3543" s="6">
        <v>0</v>
      </c>
      <c r="H3543" s="6" t="s">
        <v>34217</v>
      </c>
      <c r="I3543" s="6" t="s">
        <v>37128</v>
      </c>
      <c r="J3543" s="6" t="s">
        <v>34219</v>
      </c>
      <c r="K3543" s="6">
        <v>8</v>
      </c>
    </row>
    <row r="3544" spans="1:11" x14ac:dyDescent="0.25">
      <c r="A3544" s="7" t="s">
        <v>37130</v>
      </c>
      <c r="B3544" s="6">
        <v>0</v>
      </c>
      <c r="C3544" s="6">
        <v>0</v>
      </c>
      <c r="D3544" s="6">
        <v>0</v>
      </c>
      <c r="E3544" s="6">
        <v>0</v>
      </c>
      <c r="F3544" s="6">
        <v>0</v>
      </c>
      <c r="G3544" s="6">
        <v>0</v>
      </c>
      <c r="H3544" s="6" t="s">
        <v>34217</v>
      </c>
      <c r="I3544" s="6" t="s">
        <v>37128</v>
      </c>
      <c r="J3544" s="6" t="s">
        <v>34219</v>
      </c>
      <c r="K3544" s="6">
        <v>9</v>
      </c>
    </row>
    <row r="3545" spans="1:11" x14ac:dyDescent="0.25">
      <c r="A3545" s="7" t="s">
        <v>37131</v>
      </c>
      <c r="B3545" s="6">
        <v>0</v>
      </c>
      <c r="C3545" s="6">
        <v>0</v>
      </c>
      <c r="D3545" s="6">
        <v>0</v>
      </c>
      <c r="E3545" s="6">
        <v>0</v>
      </c>
      <c r="F3545" s="6">
        <v>0</v>
      </c>
      <c r="G3545" s="6">
        <v>0</v>
      </c>
      <c r="H3545" s="6" t="s">
        <v>34217</v>
      </c>
      <c r="I3545" s="6" t="s">
        <v>37128</v>
      </c>
      <c r="J3545" s="6" t="s">
        <v>34219</v>
      </c>
      <c r="K3545" s="6">
        <v>10</v>
      </c>
    </row>
    <row r="3546" spans="1:11" x14ac:dyDescent="0.25">
      <c r="A3546" s="7" t="s">
        <v>34344</v>
      </c>
      <c r="B3546" s="6">
        <v>0</v>
      </c>
      <c r="C3546" s="6">
        <v>0</v>
      </c>
      <c r="D3546" s="6">
        <v>0</v>
      </c>
      <c r="E3546" s="6">
        <v>0</v>
      </c>
      <c r="F3546" s="6">
        <v>0</v>
      </c>
      <c r="G3546" s="6">
        <v>0</v>
      </c>
      <c r="H3546" s="6" t="s">
        <v>34217</v>
      </c>
      <c r="I3546" s="6" t="s">
        <v>37128</v>
      </c>
      <c r="J3546" s="6" t="s">
        <v>34219</v>
      </c>
      <c r="K3546" s="6">
        <v>11</v>
      </c>
    </row>
    <row r="3547" spans="1:11" ht="25" x14ac:dyDescent="0.25">
      <c r="A3547" s="7" t="s">
        <v>37132</v>
      </c>
      <c r="B3547" s="6">
        <v>0</v>
      </c>
      <c r="C3547" s="6">
        <v>0</v>
      </c>
      <c r="D3547" s="6">
        <v>0</v>
      </c>
      <c r="E3547" s="6">
        <v>0</v>
      </c>
      <c r="F3547" s="6">
        <v>0</v>
      </c>
      <c r="G3547" s="6">
        <v>0</v>
      </c>
      <c r="H3547" s="6" t="s">
        <v>34217</v>
      </c>
      <c r="I3547" s="6" t="s">
        <v>37128</v>
      </c>
      <c r="J3547" s="6" t="s">
        <v>34219</v>
      </c>
      <c r="K3547" s="6">
        <v>12</v>
      </c>
    </row>
    <row r="3548" spans="1:11" x14ac:dyDescent="0.25">
      <c r="A3548" s="7" t="s">
        <v>35681</v>
      </c>
      <c r="B3548" s="6">
        <v>0</v>
      </c>
      <c r="C3548" s="6">
        <v>0</v>
      </c>
      <c r="D3548" s="6">
        <v>0</v>
      </c>
      <c r="E3548" s="6">
        <v>0</v>
      </c>
      <c r="F3548" s="6">
        <v>0</v>
      </c>
      <c r="G3548" s="6">
        <v>0</v>
      </c>
      <c r="H3548" s="6" t="s">
        <v>34217</v>
      </c>
      <c r="I3548" s="6" t="s">
        <v>37128</v>
      </c>
      <c r="J3548" s="6" t="s">
        <v>34219</v>
      </c>
      <c r="K3548" s="6">
        <v>13</v>
      </c>
    </row>
    <row r="3549" spans="1:11" ht="75" x14ac:dyDescent="0.25">
      <c r="A3549" s="7" t="s">
        <v>37133</v>
      </c>
      <c r="B3549" s="6">
        <v>0</v>
      </c>
      <c r="C3549" s="6">
        <v>0</v>
      </c>
      <c r="D3549" s="6">
        <v>0</v>
      </c>
      <c r="E3549" s="6">
        <v>0</v>
      </c>
      <c r="F3549" s="6">
        <v>0</v>
      </c>
      <c r="G3549" s="6">
        <v>0</v>
      </c>
      <c r="H3549" s="6" t="s">
        <v>34217</v>
      </c>
      <c r="I3549" s="6" t="s">
        <v>37128</v>
      </c>
      <c r="J3549" s="6" t="s">
        <v>34219</v>
      </c>
      <c r="K3549" s="6">
        <v>14</v>
      </c>
    </row>
    <row r="3550" spans="1:11" x14ac:dyDescent="0.25">
      <c r="A3550" s="7" t="s">
        <v>35683</v>
      </c>
      <c r="B3550" s="6">
        <v>0</v>
      </c>
      <c r="C3550" s="6">
        <v>0</v>
      </c>
      <c r="D3550" s="6">
        <v>0</v>
      </c>
      <c r="E3550" s="6">
        <v>0</v>
      </c>
      <c r="F3550" s="6">
        <v>0</v>
      </c>
      <c r="G3550" s="6">
        <v>0</v>
      </c>
      <c r="H3550" s="6" t="s">
        <v>34217</v>
      </c>
      <c r="I3550" s="6" t="s">
        <v>37128</v>
      </c>
      <c r="J3550" s="6" t="s">
        <v>34219</v>
      </c>
      <c r="K3550" s="6">
        <v>15</v>
      </c>
    </row>
    <row r="3551" spans="1:11" ht="25" x14ac:dyDescent="0.25">
      <c r="A3551" s="7" t="s">
        <v>35684</v>
      </c>
      <c r="B3551" s="6">
        <v>0</v>
      </c>
      <c r="C3551" s="6">
        <v>0</v>
      </c>
      <c r="D3551" s="6">
        <v>0</v>
      </c>
      <c r="E3551" s="6">
        <v>0</v>
      </c>
      <c r="F3551" s="6">
        <v>0</v>
      </c>
      <c r="G3551" s="6">
        <v>0</v>
      </c>
      <c r="H3551" s="6" t="s">
        <v>34217</v>
      </c>
      <c r="I3551" s="6" t="s">
        <v>37128</v>
      </c>
      <c r="J3551" s="6" t="s">
        <v>34219</v>
      </c>
      <c r="K3551" s="6">
        <v>16</v>
      </c>
    </row>
    <row r="3552" spans="1:11" ht="25" x14ac:dyDescent="0.25">
      <c r="A3552" s="7" t="s">
        <v>35685</v>
      </c>
      <c r="B3552" s="6">
        <v>0</v>
      </c>
      <c r="C3552" s="6">
        <v>0</v>
      </c>
      <c r="D3552" s="6">
        <v>0</v>
      </c>
      <c r="E3552" s="6">
        <v>0</v>
      </c>
      <c r="F3552" s="6">
        <v>0</v>
      </c>
      <c r="G3552" s="6">
        <v>0</v>
      </c>
      <c r="H3552" s="6" t="s">
        <v>34217</v>
      </c>
      <c r="I3552" s="6" t="s">
        <v>37128</v>
      </c>
      <c r="J3552" s="6" t="s">
        <v>34219</v>
      </c>
      <c r="K3552" s="6">
        <v>17</v>
      </c>
    </row>
    <row r="3553" spans="1:11" ht="25" x14ac:dyDescent="0.25">
      <c r="A3553" s="7" t="s">
        <v>35686</v>
      </c>
      <c r="B3553" s="6">
        <v>0</v>
      </c>
      <c r="C3553" s="6">
        <v>0</v>
      </c>
      <c r="D3553" s="6">
        <v>0</v>
      </c>
      <c r="E3553" s="6">
        <v>0</v>
      </c>
      <c r="F3553" s="6">
        <v>0</v>
      </c>
      <c r="G3553" s="6">
        <v>0</v>
      </c>
      <c r="H3553" s="6" t="s">
        <v>34217</v>
      </c>
      <c r="I3553" s="6" t="s">
        <v>37128</v>
      </c>
      <c r="J3553" s="6" t="s">
        <v>34219</v>
      </c>
      <c r="K3553" s="6">
        <v>18</v>
      </c>
    </row>
    <row r="3554" spans="1:11" ht="37.5" x14ac:dyDescent="0.25">
      <c r="A3554" s="7" t="s">
        <v>37134</v>
      </c>
      <c r="B3554" s="6">
        <v>0</v>
      </c>
      <c r="C3554" s="6">
        <v>0</v>
      </c>
      <c r="D3554" s="6">
        <v>0</v>
      </c>
      <c r="E3554" s="6">
        <v>0</v>
      </c>
      <c r="F3554" s="6">
        <v>0</v>
      </c>
      <c r="G3554" s="6">
        <v>0</v>
      </c>
      <c r="H3554" s="6" t="s">
        <v>34217</v>
      </c>
      <c r="I3554" s="6" t="s">
        <v>37128</v>
      </c>
      <c r="J3554" s="6" t="s">
        <v>34219</v>
      </c>
      <c r="K3554" s="6">
        <v>19</v>
      </c>
    </row>
    <row r="3555" spans="1:11" ht="25" x14ac:dyDescent="0.25">
      <c r="A3555" s="7" t="s">
        <v>37135</v>
      </c>
      <c r="B3555" s="6">
        <v>0</v>
      </c>
      <c r="C3555" s="6">
        <v>0</v>
      </c>
      <c r="D3555" s="6">
        <v>0</v>
      </c>
      <c r="E3555" s="6">
        <v>0</v>
      </c>
      <c r="F3555" s="6">
        <v>0</v>
      </c>
      <c r="G3555" s="6">
        <v>0</v>
      </c>
      <c r="H3555" s="6" t="s">
        <v>34217</v>
      </c>
      <c r="I3555" s="6" t="s">
        <v>37128</v>
      </c>
      <c r="J3555" s="6" t="s">
        <v>34219</v>
      </c>
      <c r="K3555" s="6">
        <v>20</v>
      </c>
    </row>
    <row r="3556" spans="1:11" x14ac:dyDescent="0.25">
      <c r="A3556" s="7" t="s">
        <v>35688</v>
      </c>
      <c r="B3556" s="6">
        <v>0</v>
      </c>
      <c r="C3556" s="6">
        <v>0</v>
      </c>
      <c r="D3556" s="6">
        <v>0</v>
      </c>
      <c r="E3556" s="6">
        <v>0</v>
      </c>
      <c r="F3556" s="6">
        <v>0</v>
      </c>
      <c r="G3556" s="6">
        <v>0</v>
      </c>
      <c r="H3556" s="6" t="s">
        <v>34217</v>
      </c>
      <c r="I3556" s="6" t="s">
        <v>37128</v>
      </c>
      <c r="J3556" s="6" t="s">
        <v>34219</v>
      </c>
      <c r="K3556" s="6">
        <v>21</v>
      </c>
    </row>
    <row r="3557" spans="1:11" ht="62.5" x14ac:dyDescent="0.25">
      <c r="A3557" s="7" t="s">
        <v>37136</v>
      </c>
      <c r="B3557" s="6">
        <v>0</v>
      </c>
      <c r="C3557" s="6">
        <v>0</v>
      </c>
      <c r="D3557" s="6">
        <v>0</v>
      </c>
      <c r="E3557" s="6">
        <v>0</v>
      </c>
      <c r="F3557" s="6">
        <v>0</v>
      </c>
      <c r="G3557" s="6">
        <v>0</v>
      </c>
      <c r="H3557" s="6" t="s">
        <v>34217</v>
      </c>
      <c r="I3557" s="6" t="s">
        <v>37128</v>
      </c>
      <c r="J3557" s="6" t="s">
        <v>34219</v>
      </c>
      <c r="K3557" s="6">
        <v>22</v>
      </c>
    </row>
    <row r="3558" spans="1:11" x14ac:dyDescent="0.25">
      <c r="A3558" s="7" t="s">
        <v>35697</v>
      </c>
      <c r="B3558" s="6">
        <v>0</v>
      </c>
      <c r="C3558" s="6">
        <v>0</v>
      </c>
      <c r="D3558" s="6">
        <v>0</v>
      </c>
      <c r="E3558" s="6">
        <v>0</v>
      </c>
      <c r="F3558" s="6">
        <v>0</v>
      </c>
      <c r="G3558" s="6">
        <v>0</v>
      </c>
      <c r="H3558" s="6" t="s">
        <v>34217</v>
      </c>
      <c r="I3558" s="6" t="s">
        <v>37128</v>
      </c>
      <c r="J3558" s="6" t="s">
        <v>34219</v>
      </c>
      <c r="K3558" s="6">
        <v>23</v>
      </c>
    </row>
    <row r="3559" spans="1:11" ht="75" x14ac:dyDescent="0.25">
      <c r="A3559" s="7" t="s">
        <v>35777</v>
      </c>
      <c r="B3559" s="6">
        <v>0</v>
      </c>
      <c r="C3559" s="6">
        <v>0</v>
      </c>
      <c r="D3559" s="6">
        <v>0</v>
      </c>
      <c r="E3559" s="6">
        <v>0</v>
      </c>
      <c r="F3559" s="6">
        <v>0</v>
      </c>
      <c r="G3559" s="6">
        <v>0</v>
      </c>
      <c r="H3559" s="6" t="s">
        <v>34217</v>
      </c>
      <c r="I3559" s="6" t="s">
        <v>37128</v>
      </c>
      <c r="J3559" s="6" t="s">
        <v>34219</v>
      </c>
      <c r="K3559" s="6">
        <v>24</v>
      </c>
    </row>
    <row r="3560" spans="1:11" ht="75" x14ac:dyDescent="0.25">
      <c r="A3560" s="7" t="s">
        <v>35699</v>
      </c>
      <c r="B3560" s="6">
        <v>0</v>
      </c>
      <c r="C3560" s="6">
        <v>0</v>
      </c>
      <c r="D3560" s="6">
        <v>0</v>
      </c>
      <c r="E3560" s="6">
        <v>0</v>
      </c>
      <c r="F3560" s="6">
        <v>0</v>
      </c>
      <c r="G3560" s="6">
        <v>0</v>
      </c>
      <c r="H3560" s="6" t="s">
        <v>34217</v>
      </c>
      <c r="I3560" s="6" t="s">
        <v>37128</v>
      </c>
      <c r="J3560" s="6" t="s">
        <v>34219</v>
      </c>
      <c r="K3560" s="6">
        <v>25</v>
      </c>
    </row>
    <row r="3561" spans="1:11" ht="25" x14ac:dyDescent="0.25">
      <c r="A3561" s="7" t="s">
        <v>35700</v>
      </c>
      <c r="B3561" s="6">
        <v>0</v>
      </c>
      <c r="C3561" s="6">
        <v>0</v>
      </c>
      <c r="D3561" s="6">
        <v>0</v>
      </c>
      <c r="E3561" s="6">
        <v>0</v>
      </c>
      <c r="F3561" s="6">
        <v>0</v>
      </c>
      <c r="G3561" s="6">
        <v>0</v>
      </c>
      <c r="H3561" s="6" t="s">
        <v>34217</v>
      </c>
      <c r="I3561" s="6" t="s">
        <v>37128</v>
      </c>
      <c r="J3561" s="6" t="s">
        <v>34219</v>
      </c>
      <c r="K3561" s="6">
        <v>26</v>
      </c>
    </row>
    <row r="3562" spans="1:11" x14ac:dyDescent="0.25">
      <c r="A3562" s="7" t="s">
        <v>36477</v>
      </c>
      <c r="B3562" s="6">
        <v>0</v>
      </c>
      <c r="C3562" s="6">
        <v>0</v>
      </c>
      <c r="D3562" s="6">
        <v>0</v>
      </c>
      <c r="E3562" s="6">
        <v>0</v>
      </c>
      <c r="F3562" s="6">
        <v>0</v>
      </c>
      <c r="G3562" s="6">
        <v>0</v>
      </c>
      <c r="H3562" s="6" t="s">
        <v>34217</v>
      </c>
      <c r="I3562" s="6" t="s">
        <v>37128</v>
      </c>
      <c r="J3562" s="6" t="s">
        <v>34219</v>
      </c>
      <c r="K3562" s="6">
        <v>27</v>
      </c>
    </row>
    <row r="3563" spans="1:11" x14ac:dyDescent="0.25">
      <c r="A3563" s="7" t="s">
        <v>35778</v>
      </c>
      <c r="B3563" s="6">
        <v>0</v>
      </c>
      <c r="C3563" s="6">
        <v>0</v>
      </c>
      <c r="D3563" s="6">
        <v>0</v>
      </c>
      <c r="E3563" s="6">
        <v>0</v>
      </c>
      <c r="F3563" s="6">
        <v>0</v>
      </c>
      <c r="G3563" s="6">
        <v>0</v>
      </c>
      <c r="H3563" s="6" t="s">
        <v>34217</v>
      </c>
      <c r="I3563" s="6" t="s">
        <v>37128</v>
      </c>
      <c r="J3563" s="6" t="s">
        <v>34219</v>
      </c>
      <c r="K3563" s="6">
        <v>28</v>
      </c>
    </row>
    <row r="3564" spans="1:11" ht="37.5" x14ac:dyDescent="0.25">
      <c r="A3564" s="7" t="s">
        <v>36478</v>
      </c>
      <c r="B3564" s="6">
        <v>0</v>
      </c>
      <c r="C3564" s="6">
        <v>0</v>
      </c>
      <c r="D3564" s="6">
        <v>0</v>
      </c>
      <c r="E3564" s="6">
        <v>0</v>
      </c>
      <c r="F3564" s="6">
        <v>0</v>
      </c>
      <c r="G3564" s="6">
        <v>0</v>
      </c>
      <c r="H3564" s="6" t="s">
        <v>34217</v>
      </c>
      <c r="I3564" s="6" t="s">
        <v>37128</v>
      </c>
      <c r="J3564" s="6" t="s">
        <v>34219</v>
      </c>
      <c r="K3564" s="6">
        <v>29</v>
      </c>
    </row>
    <row r="3565" spans="1:11" ht="62.5" x14ac:dyDescent="0.25">
      <c r="A3565" s="7" t="s">
        <v>37137</v>
      </c>
      <c r="B3565" s="6">
        <v>0</v>
      </c>
      <c r="C3565" s="6">
        <v>0</v>
      </c>
      <c r="D3565" s="6">
        <v>0</v>
      </c>
      <c r="E3565" s="6">
        <v>0</v>
      </c>
      <c r="F3565" s="6">
        <v>0</v>
      </c>
      <c r="G3565" s="6">
        <v>0</v>
      </c>
      <c r="H3565" s="6" t="s">
        <v>34217</v>
      </c>
      <c r="I3565" s="6" t="s">
        <v>37128</v>
      </c>
      <c r="J3565" s="6" t="s">
        <v>34219</v>
      </c>
      <c r="K3565" s="6">
        <v>30</v>
      </c>
    </row>
    <row r="3566" spans="1:11" x14ac:dyDescent="0.25">
      <c r="A3566" s="7" t="s">
        <v>37138</v>
      </c>
      <c r="B3566" s="6">
        <v>0</v>
      </c>
      <c r="C3566" s="6">
        <v>0</v>
      </c>
      <c r="D3566" s="6">
        <v>0</v>
      </c>
      <c r="E3566" s="6">
        <v>0</v>
      </c>
      <c r="F3566" s="6">
        <v>0</v>
      </c>
      <c r="G3566" s="6">
        <v>0</v>
      </c>
      <c r="H3566" s="6" t="s">
        <v>34217</v>
      </c>
      <c r="I3566" s="6" t="s">
        <v>37128</v>
      </c>
      <c r="J3566" s="6" t="s">
        <v>34219</v>
      </c>
      <c r="K3566" s="6">
        <v>31</v>
      </c>
    </row>
    <row r="3567" spans="1:11" x14ac:dyDescent="0.25">
      <c r="A3567" s="7" t="s">
        <v>37139</v>
      </c>
      <c r="B3567" s="6">
        <v>0</v>
      </c>
      <c r="C3567" s="6">
        <v>0</v>
      </c>
      <c r="D3567" s="6">
        <v>0</v>
      </c>
      <c r="E3567" s="6">
        <v>0</v>
      </c>
      <c r="F3567" s="6">
        <v>0</v>
      </c>
      <c r="G3567" s="6">
        <v>0</v>
      </c>
      <c r="H3567" s="6" t="s">
        <v>34217</v>
      </c>
      <c r="I3567" s="6" t="s">
        <v>37128</v>
      </c>
      <c r="J3567" s="6" t="s">
        <v>34219</v>
      </c>
      <c r="K3567" s="6">
        <v>32</v>
      </c>
    </row>
    <row r="3568" spans="1:11" x14ac:dyDescent="0.25">
      <c r="A3568" s="7" t="s">
        <v>37140</v>
      </c>
      <c r="B3568" s="6">
        <v>0</v>
      </c>
      <c r="C3568" s="6">
        <v>0</v>
      </c>
      <c r="D3568" s="6">
        <v>0</v>
      </c>
      <c r="E3568" s="6">
        <v>0</v>
      </c>
      <c r="F3568" s="6">
        <v>0</v>
      </c>
      <c r="G3568" s="6">
        <v>0</v>
      </c>
      <c r="H3568" s="6" t="s">
        <v>34217</v>
      </c>
      <c r="I3568" s="6" t="s">
        <v>37128</v>
      </c>
      <c r="J3568" s="6" t="s">
        <v>34219</v>
      </c>
      <c r="K3568" s="6">
        <v>33</v>
      </c>
    </row>
    <row r="3569" spans="1:11" x14ac:dyDescent="0.25">
      <c r="A3569" s="7" t="s">
        <v>37141</v>
      </c>
      <c r="B3569" s="6">
        <v>0</v>
      </c>
      <c r="C3569" s="6">
        <v>0</v>
      </c>
      <c r="D3569" s="6">
        <v>0</v>
      </c>
      <c r="E3569" s="6">
        <v>0</v>
      </c>
      <c r="F3569" s="6">
        <v>0</v>
      </c>
      <c r="G3569" s="6">
        <v>0</v>
      </c>
      <c r="H3569" s="6" t="s">
        <v>34217</v>
      </c>
      <c r="I3569" s="6" t="s">
        <v>37128</v>
      </c>
      <c r="J3569" s="6" t="s">
        <v>34219</v>
      </c>
      <c r="K3569" s="6">
        <v>34</v>
      </c>
    </row>
    <row r="3570" spans="1:11" x14ac:dyDescent="0.25">
      <c r="A3570" s="7" t="s">
        <v>37142</v>
      </c>
      <c r="B3570" s="6">
        <v>0</v>
      </c>
      <c r="C3570" s="6">
        <v>0</v>
      </c>
      <c r="D3570" s="6">
        <v>0</v>
      </c>
      <c r="E3570" s="6">
        <v>0</v>
      </c>
      <c r="F3570" s="6">
        <v>0</v>
      </c>
      <c r="G3570" s="6">
        <v>0</v>
      </c>
      <c r="H3570" s="6" t="s">
        <v>34217</v>
      </c>
      <c r="I3570" s="6" t="s">
        <v>37128</v>
      </c>
      <c r="J3570" s="6" t="s">
        <v>34219</v>
      </c>
      <c r="K3570" s="6">
        <v>35</v>
      </c>
    </row>
    <row r="3571" spans="1:11" ht="37.5" x14ac:dyDescent="0.25">
      <c r="A3571" s="7" t="s">
        <v>37143</v>
      </c>
      <c r="B3571" s="6">
        <v>0</v>
      </c>
      <c r="C3571" s="6">
        <v>0</v>
      </c>
      <c r="D3571" s="6">
        <v>0</v>
      </c>
      <c r="E3571" s="6">
        <v>0</v>
      </c>
      <c r="F3571" s="6">
        <v>0</v>
      </c>
      <c r="G3571" s="6">
        <v>0</v>
      </c>
      <c r="H3571" s="6" t="s">
        <v>34217</v>
      </c>
      <c r="I3571" s="6" t="s">
        <v>37128</v>
      </c>
      <c r="J3571" s="6" t="s">
        <v>34219</v>
      </c>
      <c r="K3571" s="6">
        <v>36</v>
      </c>
    </row>
    <row r="3572" spans="1:11" ht="87.5" x14ac:dyDescent="0.25">
      <c r="A3572" s="7" t="s">
        <v>37144</v>
      </c>
      <c r="B3572" s="6">
        <v>0</v>
      </c>
      <c r="C3572" s="6">
        <v>0</v>
      </c>
      <c r="D3572" s="6">
        <v>0</v>
      </c>
      <c r="E3572" s="6">
        <v>0</v>
      </c>
      <c r="F3572" s="6">
        <v>0</v>
      </c>
      <c r="G3572" s="6">
        <v>0</v>
      </c>
      <c r="H3572" s="6" t="s">
        <v>34217</v>
      </c>
      <c r="I3572" s="6" t="s">
        <v>37128</v>
      </c>
      <c r="J3572" s="6" t="s">
        <v>34219</v>
      </c>
      <c r="K3572" s="6">
        <v>37</v>
      </c>
    </row>
    <row r="3573" spans="1:11" ht="50" x14ac:dyDescent="0.25">
      <c r="A3573" s="7" t="s">
        <v>37145</v>
      </c>
      <c r="B3573" s="6">
        <v>0</v>
      </c>
      <c r="C3573" s="6">
        <v>0</v>
      </c>
      <c r="D3573" s="6">
        <v>0</v>
      </c>
      <c r="E3573" s="6">
        <v>0</v>
      </c>
      <c r="F3573" s="6">
        <v>0</v>
      </c>
      <c r="G3573" s="6">
        <v>0</v>
      </c>
      <c r="H3573" s="6" t="s">
        <v>34217</v>
      </c>
      <c r="I3573" s="6" t="s">
        <v>37128</v>
      </c>
      <c r="J3573" s="6" t="s">
        <v>34219</v>
      </c>
      <c r="K3573" s="6">
        <v>38</v>
      </c>
    </row>
    <row r="3574" spans="1:11" ht="25" x14ac:dyDescent="0.25">
      <c r="A3574" s="7" t="s">
        <v>37146</v>
      </c>
      <c r="B3574" s="6">
        <v>0</v>
      </c>
      <c r="C3574" s="6">
        <v>0</v>
      </c>
      <c r="D3574" s="6">
        <v>0</v>
      </c>
      <c r="E3574" s="6">
        <v>0</v>
      </c>
      <c r="F3574" s="6">
        <v>0</v>
      </c>
      <c r="G3574" s="6">
        <v>0</v>
      </c>
      <c r="H3574" s="6" t="s">
        <v>34217</v>
      </c>
      <c r="I3574" s="6" t="s">
        <v>37128</v>
      </c>
      <c r="J3574" s="6" t="s">
        <v>34219</v>
      </c>
      <c r="K3574" s="6">
        <v>39</v>
      </c>
    </row>
    <row r="3575" spans="1:11" x14ac:dyDescent="0.25">
      <c r="A3575" s="7" t="s">
        <v>35704</v>
      </c>
      <c r="B3575" s="6">
        <v>1</v>
      </c>
      <c r="C3575" s="6">
        <v>0</v>
      </c>
      <c r="D3575" s="6">
        <v>0</v>
      </c>
      <c r="E3575" s="6">
        <v>0</v>
      </c>
      <c r="F3575" s="6">
        <v>0</v>
      </c>
      <c r="G3575" s="6">
        <v>0</v>
      </c>
      <c r="H3575" s="6" t="s">
        <v>34206</v>
      </c>
      <c r="I3575" s="6" t="s">
        <v>37128</v>
      </c>
      <c r="J3575" s="6" t="s">
        <v>34219</v>
      </c>
      <c r="K3575" s="6">
        <v>40</v>
      </c>
    </row>
    <row r="3576" spans="1:11" ht="25" x14ac:dyDescent="0.25">
      <c r="A3576" s="7" t="s">
        <v>35705</v>
      </c>
      <c r="B3576" s="6">
        <v>1</v>
      </c>
      <c r="C3576" s="6">
        <v>0</v>
      </c>
      <c r="D3576" s="6">
        <v>0</v>
      </c>
      <c r="E3576" s="6">
        <v>0</v>
      </c>
      <c r="F3576" s="6">
        <v>0</v>
      </c>
      <c r="G3576" s="6">
        <v>0</v>
      </c>
      <c r="H3576" s="6" t="s">
        <v>34206</v>
      </c>
      <c r="I3576" s="6" t="s">
        <v>37128</v>
      </c>
      <c r="J3576" s="6" t="s">
        <v>34219</v>
      </c>
      <c r="K3576" s="6">
        <v>41</v>
      </c>
    </row>
    <row r="3577" spans="1:11" ht="37.5" x14ac:dyDescent="0.25">
      <c r="A3577" s="7" t="s">
        <v>35706</v>
      </c>
      <c r="B3577" s="6">
        <v>1</v>
      </c>
      <c r="C3577" s="6">
        <v>0</v>
      </c>
      <c r="D3577" s="6">
        <v>0</v>
      </c>
      <c r="E3577" s="6">
        <v>0</v>
      </c>
      <c r="F3577" s="6">
        <v>0</v>
      </c>
      <c r="G3577" s="6">
        <v>0</v>
      </c>
      <c r="H3577" s="6" t="s">
        <v>34206</v>
      </c>
      <c r="I3577" s="6" t="s">
        <v>37128</v>
      </c>
      <c r="J3577" s="6" t="s">
        <v>34219</v>
      </c>
      <c r="K3577" s="6">
        <v>42</v>
      </c>
    </row>
    <row r="3578" spans="1:11" ht="37.5" x14ac:dyDescent="0.25">
      <c r="A3578" s="7" t="s">
        <v>37147</v>
      </c>
      <c r="B3578" s="6">
        <v>1</v>
      </c>
      <c r="C3578" s="6">
        <v>0</v>
      </c>
      <c r="D3578" s="6">
        <v>0</v>
      </c>
      <c r="E3578" s="6">
        <v>0</v>
      </c>
      <c r="F3578" s="6">
        <v>0</v>
      </c>
      <c r="G3578" s="6">
        <v>0</v>
      </c>
      <c r="H3578" s="6" t="s">
        <v>34206</v>
      </c>
      <c r="I3578" s="6" t="s">
        <v>37128</v>
      </c>
      <c r="J3578" s="6" t="s">
        <v>34219</v>
      </c>
      <c r="K3578" s="6">
        <v>43</v>
      </c>
    </row>
    <row r="3579" spans="1:11" x14ac:dyDescent="0.25">
      <c r="A3579" s="7" t="s">
        <v>35707</v>
      </c>
      <c r="B3579" s="6">
        <v>1</v>
      </c>
      <c r="C3579" s="6">
        <v>0</v>
      </c>
      <c r="D3579" s="6">
        <v>0</v>
      </c>
      <c r="E3579" s="6">
        <v>0</v>
      </c>
      <c r="F3579" s="6">
        <v>0</v>
      </c>
      <c r="G3579" s="6">
        <v>0</v>
      </c>
      <c r="H3579" s="6" t="s">
        <v>34206</v>
      </c>
      <c r="I3579" s="6" t="s">
        <v>37128</v>
      </c>
      <c r="J3579" s="6" t="s">
        <v>34219</v>
      </c>
      <c r="K3579" s="6">
        <v>44</v>
      </c>
    </row>
    <row r="3580" spans="1:11" x14ac:dyDescent="0.25">
      <c r="A3580" s="7" t="s">
        <v>35708</v>
      </c>
      <c r="B3580" s="6">
        <v>1</v>
      </c>
      <c r="C3580" s="6">
        <v>0</v>
      </c>
      <c r="D3580" s="6">
        <v>0</v>
      </c>
      <c r="E3580" s="6">
        <v>0</v>
      </c>
      <c r="F3580" s="6">
        <v>0</v>
      </c>
      <c r="G3580" s="6">
        <v>0</v>
      </c>
      <c r="H3580" s="6" t="s">
        <v>34206</v>
      </c>
      <c r="I3580" s="6" t="s">
        <v>37128</v>
      </c>
      <c r="J3580" s="6" t="s">
        <v>34219</v>
      </c>
      <c r="K3580" s="6">
        <v>45</v>
      </c>
    </row>
    <row r="3581" spans="1:11" x14ac:dyDescent="0.25">
      <c r="A3581" s="7" t="s">
        <v>35710</v>
      </c>
      <c r="B3581" s="6">
        <v>1</v>
      </c>
      <c r="C3581" s="6">
        <v>0</v>
      </c>
      <c r="D3581" s="6">
        <v>0</v>
      </c>
      <c r="E3581" s="6">
        <v>0</v>
      </c>
      <c r="F3581" s="6">
        <v>0</v>
      </c>
      <c r="G3581" s="6">
        <v>0</v>
      </c>
      <c r="H3581" s="6" t="s">
        <v>34206</v>
      </c>
      <c r="I3581" s="6" t="s">
        <v>37128</v>
      </c>
      <c r="J3581" s="6" t="s">
        <v>34219</v>
      </c>
      <c r="K3581" s="6">
        <v>46</v>
      </c>
    </row>
    <row r="3582" spans="1:11" x14ac:dyDescent="0.25">
      <c r="A3582" s="7" t="s">
        <v>35711</v>
      </c>
      <c r="B3582" s="6">
        <v>1</v>
      </c>
      <c r="C3582" s="6">
        <v>0</v>
      </c>
      <c r="D3582" s="6">
        <v>0</v>
      </c>
      <c r="E3582" s="6">
        <v>0</v>
      </c>
      <c r="F3582" s="6">
        <v>0</v>
      </c>
      <c r="G3582" s="6">
        <v>0</v>
      </c>
      <c r="H3582" s="6" t="s">
        <v>34206</v>
      </c>
      <c r="I3582" s="6" t="s">
        <v>37128</v>
      </c>
      <c r="J3582" s="6" t="s">
        <v>34219</v>
      </c>
      <c r="K3582" s="6">
        <v>47</v>
      </c>
    </row>
    <row r="3583" spans="1:11" ht="37.5" x14ac:dyDescent="0.25">
      <c r="A3583" s="7" t="s">
        <v>37148</v>
      </c>
      <c r="B3583" s="6">
        <v>1</v>
      </c>
      <c r="C3583" s="6">
        <v>0</v>
      </c>
      <c r="D3583" s="6">
        <v>0</v>
      </c>
      <c r="E3583" s="6">
        <v>0</v>
      </c>
      <c r="F3583" s="6">
        <v>0</v>
      </c>
      <c r="G3583" s="6">
        <v>0</v>
      </c>
      <c r="H3583" s="6" t="s">
        <v>34206</v>
      </c>
      <c r="I3583" s="6" t="s">
        <v>37128</v>
      </c>
      <c r="J3583" s="6" t="s">
        <v>34219</v>
      </c>
      <c r="K3583" s="6">
        <v>48</v>
      </c>
    </row>
    <row r="3584" spans="1:11" ht="75" x14ac:dyDescent="0.25">
      <c r="A3584" s="7" t="s">
        <v>35783</v>
      </c>
      <c r="B3584" s="6">
        <v>1</v>
      </c>
      <c r="C3584" s="6">
        <v>0</v>
      </c>
      <c r="D3584" s="6">
        <v>0</v>
      </c>
      <c r="E3584" s="6">
        <v>0</v>
      </c>
      <c r="F3584" s="6">
        <v>0</v>
      </c>
      <c r="G3584" s="6">
        <v>0</v>
      </c>
      <c r="H3584" s="6" t="s">
        <v>34206</v>
      </c>
      <c r="I3584" s="6" t="s">
        <v>37128</v>
      </c>
      <c r="J3584" s="6" t="s">
        <v>34219</v>
      </c>
      <c r="K3584" s="6">
        <v>49</v>
      </c>
    </row>
    <row r="3585" spans="1:11" x14ac:dyDescent="0.25">
      <c r="A3585" s="7" t="s">
        <v>35714</v>
      </c>
      <c r="B3585" s="6">
        <v>1</v>
      </c>
      <c r="C3585" s="6">
        <v>0</v>
      </c>
      <c r="D3585" s="6">
        <v>0</v>
      </c>
      <c r="E3585" s="6">
        <v>0</v>
      </c>
      <c r="F3585" s="6">
        <v>0</v>
      </c>
      <c r="G3585" s="6">
        <v>0</v>
      </c>
      <c r="H3585" s="6" t="s">
        <v>34206</v>
      </c>
      <c r="I3585" s="6" t="s">
        <v>37128</v>
      </c>
      <c r="J3585" s="6" t="s">
        <v>34219</v>
      </c>
      <c r="K3585" s="6">
        <v>50</v>
      </c>
    </row>
    <row r="3586" spans="1:11" ht="25" x14ac:dyDescent="0.25">
      <c r="A3586" s="7" t="s">
        <v>35715</v>
      </c>
      <c r="B3586" s="6">
        <v>1</v>
      </c>
      <c r="C3586" s="6">
        <v>0</v>
      </c>
      <c r="D3586" s="6">
        <v>0</v>
      </c>
      <c r="E3586" s="6">
        <v>0</v>
      </c>
      <c r="F3586" s="6">
        <v>0</v>
      </c>
      <c r="G3586" s="6">
        <v>0</v>
      </c>
      <c r="H3586" s="6" t="s">
        <v>34206</v>
      </c>
      <c r="I3586" s="6" t="s">
        <v>37128</v>
      </c>
      <c r="J3586" s="6" t="s">
        <v>34219</v>
      </c>
      <c r="K3586" s="6">
        <v>51</v>
      </c>
    </row>
    <row r="3587" spans="1:11" x14ac:dyDescent="0.25">
      <c r="A3587" s="7" t="s">
        <v>35716</v>
      </c>
      <c r="B3587" s="6">
        <v>1</v>
      </c>
      <c r="C3587" s="6">
        <v>0</v>
      </c>
      <c r="D3587" s="6">
        <v>0</v>
      </c>
      <c r="E3587" s="6">
        <v>0</v>
      </c>
      <c r="F3587" s="6">
        <v>0</v>
      </c>
      <c r="G3587" s="6">
        <v>0</v>
      </c>
      <c r="H3587" s="6" t="s">
        <v>34206</v>
      </c>
      <c r="I3587" s="6" t="s">
        <v>37128</v>
      </c>
      <c r="J3587" s="6" t="s">
        <v>34219</v>
      </c>
      <c r="K3587" s="6">
        <v>52</v>
      </c>
    </row>
    <row r="3588" spans="1:11" x14ac:dyDescent="0.25">
      <c r="A3588" s="7" t="s">
        <v>36487</v>
      </c>
      <c r="B3588" s="6">
        <v>1</v>
      </c>
      <c r="C3588" s="6">
        <v>0</v>
      </c>
      <c r="D3588" s="6">
        <v>0</v>
      </c>
      <c r="E3588" s="6">
        <v>0</v>
      </c>
      <c r="F3588" s="6">
        <v>0</v>
      </c>
      <c r="G3588" s="6">
        <v>0</v>
      </c>
      <c r="H3588" s="6" t="s">
        <v>34206</v>
      </c>
      <c r="I3588" s="6" t="s">
        <v>37128</v>
      </c>
      <c r="J3588" s="6" t="s">
        <v>34219</v>
      </c>
      <c r="K3588" s="6">
        <v>53</v>
      </c>
    </row>
    <row r="3589" spans="1:11" x14ac:dyDescent="0.25">
      <c r="A3589" s="7" t="s">
        <v>37149</v>
      </c>
      <c r="B3589" s="6">
        <v>1</v>
      </c>
      <c r="C3589" s="6">
        <v>0</v>
      </c>
      <c r="D3589" s="6">
        <v>0</v>
      </c>
      <c r="E3589" s="6">
        <v>0</v>
      </c>
      <c r="F3589" s="6">
        <v>0</v>
      </c>
      <c r="G3589" s="6">
        <v>0</v>
      </c>
      <c r="H3589" s="6" t="s">
        <v>34206</v>
      </c>
      <c r="I3589" s="6" t="s">
        <v>37128</v>
      </c>
      <c r="J3589" s="6" t="s">
        <v>34219</v>
      </c>
      <c r="K3589" s="6">
        <v>54</v>
      </c>
    </row>
    <row r="3590" spans="1:11" x14ac:dyDescent="0.25">
      <c r="A3590" s="7" t="s">
        <v>35719</v>
      </c>
      <c r="B3590" s="6">
        <v>1</v>
      </c>
      <c r="C3590" s="6">
        <v>0</v>
      </c>
      <c r="D3590" s="6">
        <v>0</v>
      </c>
      <c r="E3590" s="6">
        <v>0</v>
      </c>
      <c r="F3590" s="6">
        <v>0</v>
      </c>
      <c r="G3590" s="6">
        <v>0</v>
      </c>
      <c r="H3590" s="6" t="s">
        <v>34206</v>
      </c>
      <c r="I3590" s="6" t="s">
        <v>37128</v>
      </c>
      <c r="J3590" s="6" t="s">
        <v>34219</v>
      </c>
      <c r="K3590" s="6">
        <v>55</v>
      </c>
    </row>
    <row r="3591" spans="1:11" x14ac:dyDescent="0.25">
      <c r="A3591" s="7" t="s">
        <v>35720</v>
      </c>
      <c r="B3591" s="6">
        <v>1</v>
      </c>
      <c r="C3591" s="6">
        <v>0</v>
      </c>
      <c r="D3591" s="6">
        <v>0</v>
      </c>
      <c r="E3591" s="6">
        <v>0</v>
      </c>
      <c r="F3591" s="6">
        <v>0</v>
      </c>
      <c r="G3591" s="6">
        <v>0</v>
      </c>
      <c r="H3591" s="6" t="s">
        <v>34206</v>
      </c>
      <c r="I3591" s="6" t="s">
        <v>37128</v>
      </c>
      <c r="J3591" s="6" t="s">
        <v>34219</v>
      </c>
      <c r="K3591" s="6">
        <v>56</v>
      </c>
    </row>
    <row r="3592" spans="1:11" ht="25" x14ac:dyDescent="0.25">
      <c r="A3592" s="7" t="s">
        <v>37150</v>
      </c>
      <c r="B3592" s="6">
        <v>1</v>
      </c>
      <c r="C3592" s="6">
        <v>0</v>
      </c>
      <c r="D3592" s="6">
        <v>0</v>
      </c>
      <c r="E3592" s="6">
        <v>0</v>
      </c>
      <c r="F3592" s="6">
        <v>0</v>
      </c>
      <c r="G3592" s="6">
        <v>0</v>
      </c>
      <c r="H3592" s="6" t="s">
        <v>34206</v>
      </c>
      <c r="I3592" s="6" t="s">
        <v>37128</v>
      </c>
      <c r="J3592" s="6" t="s">
        <v>34219</v>
      </c>
      <c r="K3592" s="6">
        <v>57</v>
      </c>
    </row>
    <row r="3593" spans="1:11" ht="25" x14ac:dyDescent="0.25">
      <c r="A3593" s="7" t="s">
        <v>37151</v>
      </c>
      <c r="B3593" s="6">
        <v>1</v>
      </c>
      <c r="C3593" s="6">
        <v>0</v>
      </c>
      <c r="D3593" s="6">
        <v>0</v>
      </c>
      <c r="E3593" s="6">
        <v>0</v>
      </c>
      <c r="F3593" s="6">
        <v>0</v>
      </c>
      <c r="G3593" s="6">
        <v>0</v>
      </c>
      <c r="H3593" s="6" t="s">
        <v>34206</v>
      </c>
      <c r="I3593" s="6" t="s">
        <v>37128</v>
      </c>
      <c r="J3593" s="6" t="s">
        <v>34219</v>
      </c>
      <c r="K3593" s="6">
        <v>58</v>
      </c>
    </row>
    <row r="3594" spans="1:11" ht="25" x14ac:dyDescent="0.25">
      <c r="A3594" s="7" t="s">
        <v>37152</v>
      </c>
      <c r="B3594" s="6">
        <v>1</v>
      </c>
      <c r="C3594" s="6">
        <v>0</v>
      </c>
      <c r="D3594" s="6">
        <v>0</v>
      </c>
      <c r="E3594" s="6">
        <v>0</v>
      </c>
      <c r="F3594" s="6">
        <v>0</v>
      </c>
      <c r="G3594" s="6">
        <v>0</v>
      </c>
      <c r="H3594" s="6" t="s">
        <v>34206</v>
      </c>
      <c r="I3594" s="6" t="s">
        <v>37128</v>
      </c>
      <c r="J3594" s="6" t="s">
        <v>34219</v>
      </c>
      <c r="K3594" s="6">
        <v>59</v>
      </c>
    </row>
    <row r="3595" spans="1:11" ht="25" x14ac:dyDescent="0.25">
      <c r="A3595" s="7" t="s">
        <v>35722</v>
      </c>
      <c r="B3595" s="6">
        <v>1</v>
      </c>
      <c r="C3595" s="6">
        <v>0</v>
      </c>
      <c r="D3595" s="6">
        <v>0</v>
      </c>
      <c r="E3595" s="6">
        <v>0</v>
      </c>
      <c r="F3595" s="6">
        <v>0</v>
      </c>
      <c r="G3595" s="6">
        <v>0</v>
      </c>
      <c r="H3595" s="6" t="s">
        <v>34206</v>
      </c>
      <c r="I3595" s="6" t="s">
        <v>37128</v>
      </c>
      <c r="J3595" s="6" t="s">
        <v>34219</v>
      </c>
      <c r="K3595" s="6">
        <v>60</v>
      </c>
    </row>
    <row r="3596" spans="1:11" ht="62.5" x14ac:dyDescent="0.25">
      <c r="A3596" s="7" t="s">
        <v>37153</v>
      </c>
      <c r="B3596" s="6">
        <v>1</v>
      </c>
      <c r="C3596" s="6">
        <v>0</v>
      </c>
      <c r="D3596" s="6">
        <v>0</v>
      </c>
      <c r="E3596" s="6">
        <v>0</v>
      </c>
      <c r="F3596" s="6">
        <v>0</v>
      </c>
      <c r="G3596" s="6">
        <v>0</v>
      </c>
      <c r="H3596" s="6" t="s">
        <v>34206</v>
      </c>
      <c r="I3596" s="6" t="s">
        <v>37128</v>
      </c>
      <c r="J3596" s="6" t="s">
        <v>34219</v>
      </c>
      <c r="K3596" s="6">
        <v>61</v>
      </c>
    </row>
    <row r="3597" spans="1:11" ht="37.5" x14ac:dyDescent="0.25">
      <c r="A3597" s="7" t="s">
        <v>37154</v>
      </c>
      <c r="B3597" s="6">
        <v>1</v>
      </c>
      <c r="C3597" s="6">
        <v>0</v>
      </c>
      <c r="D3597" s="6">
        <v>0</v>
      </c>
      <c r="E3597" s="6">
        <v>0</v>
      </c>
      <c r="F3597" s="6">
        <v>0</v>
      </c>
      <c r="G3597" s="6">
        <v>0</v>
      </c>
      <c r="H3597" s="6" t="s">
        <v>34206</v>
      </c>
      <c r="I3597" s="6" t="s">
        <v>37128</v>
      </c>
      <c r="J3597" s="6" t="s">
        <v>34219</v>
      </c>
      <c r="K3597" s="6">
        <v>62</v>
      </c>
    </row>
    <row r="3598" spans="1:11" x14ac:dyDescent="0.25">
      <c r="A3598" s="7" t="s">
        <v>37155</v>
      </c>
      <c r="B3598" s="6">
        <v>1</v>
      </c>
      <c r="C3598" s="6">
        <v>0</v>
      </c>
      <c r="D3598" s="6">
        <v>0</v>
      </c>
      <c r="E3598" s="6">
        <v>0</v>
      </c>
      <c r="F3598" s="6">
        <v>0</v>
      </c>
      <c r="G3598" s="6">
        <v>0</v>
      </c>
      <c r="H3598" s="6" t="s">
        <v>34206</v>
      </c>
      <c r="I3598" s="6" t="s">
        <v>37128</v>
      </c>
      <c r="J3598" s="6" t="s">
        <v>34219</v>
      </c>
      <c r="K3598" s="6">
        <v>63</v>
      </c>
    </row>
    <row r="3599" spans="1:11" x14ac:dyDescent="0.25">
      <c r="A3599" s="7" t="s">
        <v>35724</v>
      </c>
      <c r="B3599" s="6">
        <v>0</v>
      </c>
      <c r="C3599" s="6">
        <v>0</v>
      </c>
      <c r="D3599" s="6">
        <v>0</v>
      </c>
      <c r="E3599" s="6">
        <v>0</v>
      </c>
      <c r="F3599" s="6">
        <v>0</v>
      </c>
      <c r="G3599" s="6">
        <v>1</v>
      </c>
      <c r="H3599" s="6" t="s">
        <v>34211</v>
      </c>
      <c r="I3599" s="6" t="s">
        <v>37128</v>
      </c>
      <c r="J3599" s="6" t="s">
        <v>34219</v>
      </c>
      <c r="K3599" s="6">
        <v>64</v>
      </c>
    </row>
    <row r="3600" spans="1:11" ht="37.5" x14ac:dyDescent="0.25">
      <c r="A3600" s="7" t="s">
        <v>35725</v>
      </c>
      <c r="B3600" s="6">
        <v>0</v>
      </c>
      <c r="C3600" s="6">
        <v>0</v>
      </c>
      <c r="D3600" s="6">
        <v>0</v>
      </c>
      <c r="E3600" s="6">
        <v>0</v>
      </c>
      <c r="F3600" s="6">
        <v>0</v>
      </c>
      <c r="G3600" s="6">
        <v>1</v>
      </c>
      <c r="H3600" s="6" t="s">
        <v>34211</v>
      </c>
      <c r="I3600" s="6" t="s">
        <v>37128</v>
      </c>
      <c r="J3600" s="6" t="s">
        <v>34219</v>
      </c>
      <c r="K3600" s="6">
        <v>65</v>
      </c>
    </row>
    <row r="3601" spans="1:11" ht="25" x14ac:dyDescent="0.25">
      <c r="A3601" s="7" t="s">
        <v>36490</v>
      </c>
      <c r="B3601" s="6">
        <v>0</v>
      </c>
      <c r="C3601" s="6">
        <v>0</v>
      </c>
      <c r="D3601" s="6">
        <v>0</v>
      </c>
      <c r="E3601" s="6">
        <v>0</v>
      </c>
      <c r="F3601" s="6">
        <v>0</v>
      </c>
      <c r="G3601" s="6">
        <v>1</v>
      </c>
      <c r="H3601" s="6" t="s">
        <v>34211</v>
      </c>
      <c r="I3601" s="6" t="s">
        <v>37128</v>
      </c>
      <c r="J3601" s="6" t="s">
        <v>34219</v>
      </c>
      <c r="K3601" s="6">
        <v>66</v>
      </c>
    </row>
    <row r="3602" spans="1:11" x14ac:dyDescent="0.25">
      <c r="A3602" s="7" t="s">
        <v>36491</v>
      </c>
      <c r="B3602" s="6">
        <v>0</v>
      </c>
      <c r="C3602" s="6">
        <v>0</v>
      </c>
      <c r="D3602" s="6">
        <v>0</v>
      </c>
      <c r="E3602" s="6">
        <v>0</v>
      </c>
      <c r="F3602" s="6">
        <v>0</v>
      </c>
      <c r="G3602" s="6">
        <v>1</v>
      </c>
      <c r="H3602" s="6" t="s">
        <v>34211</v>
      </c>
      <c r="I3602" s="6" t="s">
        <v>37128</v>
      </c>
      <c r="J3602" s="6" t="s">
        <v>34219</v>
      </c>
      <c r="K3602" s="6">
        <v>67</v>
      </c>
    </row>
    <row r="3603" spans="1:11" x14ac:dyDescent="0.25">
      <c r="A3603" s="7" t="s">
        <v>35728</v>
      </c>
      <c r="B3603" s="6">
        <v>0</v>
      </c>
      <c r="C3603" s="6">
        <v>0</v>
      </c>
      <c r="D3603" s="6">
        <v>0</v>
      </c>
      <c r="E3603" s="6">
        <v>0</v>
      </c>
      <c r="F3603" s="6">
        <v>0</v>
      </c>
      <c r="G3603" s="6">
        <v>1</v>
      </c>
      <c r="H3603" s="6" t="s">
        <v>34211</v>
      </c>
      <c r="I3603" s="6" t="s">
        <v>37128</v>
      </c>
      <c r="J3603" s="6" t="s">
        <v>34219</v>
      </c>
      <c r="K3603" s="6">
        <v>68</v>
      </c>
    </row>
    <row r="3604" spans="1:11" x14ac:dyDescent="0.25">
      <c r="A3604" s="7" t="s">
        <v>35729</v>
      </c>
      <c r="B3604" s="6">
        <v>0</v>
      </c>
      <c r="C3604" s="6">
        <v>0</v>
      </c>
      <c r="D3604" s="6">
        <v>0</v>
      </c>
      <c r="E3604" s="6">
        <v>0</v>
      </c>
      <c r="F3604" s="6">
        <v>0</v>
      </c>
      <c r="G3604" s="6">
        <v>1</v>
      </c>
      <c r="H3604" s="6" t="s">
        <v>34211</v>
      </c>
      <c r="I3604" s="6" t="s">
        <v>37128</v>
      </c>
      <c r="J3604" s="6" t="s">
        <v>34219</v>
      </c>
      <c r="K3604" s="6">
        <v>69</v>
      </c>
    </row>
    <row r="3605" spans="1:11" x14ac:dyDescent="0.25">
      <c r="A3605" s="7" t="s">
        <v>35730</v>
      </c>
      <c r="B3605" s="6">
        <v>0</v>
      </c>
      <c r="C3605" s="6">
        <v>0</v>
      </c>
      <c r="D3605" s="6">
        <v>0</v>
      </c>
      <c r="E3605" s="6">
        <v>0</v>
      </c>
      <c r="F3605" s="6">
        <v>0</v>
      </c>
      <c r="G3605" s="6">
        <v>1</v>
      </c>
      <c r="H3605" s="6" t="s">
        <v>34211</v>
      </c>
      <c r="I3605" s="6" t="s">
        <v>37128</v>
      </c>
      <c r="J3605" s="6" t="s">
        <v>34219</v>
      </c>
      <c r="K3605" s="6">
        <v>70</v>
      </c>
    </row>
    <row r="3606" spans="1:11" x14ac:dyDescent="0.25">
      <c r="A3606" s="7" t="s">
        <v>35731</v>
      </c>
      <c r="B3606" s="6">
        <v>0</v>
      </c>
      <c r="C3606" s="6">
        <v>0</v>
      </c>
      <c r="D3606" s="6">
        <v>0</v>
      </c>
      <c r="E3606" s="6">
        <v>0</v>
      </c>
      <c r="F3606" s="6">
        <v>0</v>
      </c>
      <c r="G3606" s="6">
        <v>1</v>
      </c>
      <c r="H3606" s="6" t="s">
        <v>34211</v>
      </c>
      <c r="I3606" s="6" t="s">
        <v>37128</v>
      </c>
      <c r="J3606" s="6" t="s">
        <v>34219</v>
      </c>
      <c r="K3606" s="6">
        <v>71</v>
      </c>
    </row>
    <row r="3607" spans="1:11" x14ac:dyDescent="0.25">
      <c r="A3607" s="7" t="s">
        <v>35732</v>
      </c>
      <c r="B3607" s="6">
        <v>0</v>
      </c>
      <c r="C3607" s="6">
        <v>0</v>
      </c>
      <c r="D3607" s="6">
        <v>0</v>
      </c>
      <c r="E3607" s="6">
        <v>0</v>
      </c>
      <c r="F3607" s="6">
        <v>0</v>
      </c>
      <c r="G3607" s="6">
        <v>1</v>
      </c>
      <c r="H3607" s="6" t="s">
        <v>34211</v>
      </c>
      <c r="I3607" s="6" t="s">
        <v>37128</v>
      </c>
      <c r="J3607" s="6" t="s">
        <v>34219</v>
      </c>
      <c r="K3607" s="6">
        <v>72</v>
      </c>
    </row>
    <row r="3608" spans="1:11" x14ac:dyDescent="0.25">
      <c r="A3608" s="7" t="s">
        <v>35733</v>
      </c>
      <c r="B3608" s="6">
        <v>0</v>
      </c>
      <c r="C3608" s="6">
        <v>0</v>
      </c>
      <c r="D3608" s="6">
        <v>0</v>
      </c>
      <c r="E3608" s="6">
        <v>0</v>
      </c>
      <c r="F3608" s="6">
        <v>0</v>
      </c>
      <c r="G3608" s="6">
        <v>1</v>
      </c>
      <c r="H3608" s="6" t="s">
        <v>34211</v>
      </c>
      <c r="I3608" s="6" t="s">
        <v>37128</v>
      </c>
      <c r="J3608" s="6" t="s">
        <v>34219</v>
      </c>
      <c r="K3608" s="6">
        <v>73</v>
      </c>
    </row>
    <row r="3609" spans="1:11" x14ac:dyDescent="0.25">
      <c r="A3609" s="7" t="s">
        <v>35734</v>
      </c>
      <c r="B3609" s="6">
        <v>0</v>
      </c>
      <c r="C3609" s="6">
        <v>0</v>
      </c>
      <c r="D3609" s="6">
        <v>0</v>
      </c>
      <c r="E3609" s="6">
        <v>0</v>
      </c>
      <c r="F3609" s="6">
        <v>1</v>
      </c>
      <c r="G3609" s="6">
        <v>0</v>
      </c>
      <c r="H3609" s="6" t="s">
        <v>34210</v>
      </c>
      <c r="I3609" s="6" t="s">
        <v>37128</v>
      </c>
      <c r="J3609" s="6" t="s">
        <v>34219</v>
      </c>
      <c r="K3609" s="6">
        <v>74</v>
      </c>
    </row>
    <row r="3610" spans="1:11" ht="25" x14ac:dyDescent="0.25">
      <c r="A3610" s="7" t="s">
        <v>35735</v>
      </c>
      <c r="B3610" s="6">
        <v>0</v>
      </c>
      <c r="C3610" s="6">
        <v>0</v>
      </c>
      <c r="D3610" s="6">
        <v>0</v>
      </c>
      <c r="E3610" s="6">
        <v>0</v>
      </c>
      <c r="F3610" s="6">
        <v>1</v>
      </c>
      <c r="G3610" s="6">
        <v>0</v>
      </c>
      <c r="H3610" s="6" t="s">
        <v>34210</v>
      </c>
      <c r="I3610" s="6" t="s">
        <v>37128</v>
      </c>
      <c r="J3610" s="6" t="s">
        <v>34219</v>
      </c>
      <c r="K3610" s="6">
        <v>75</v>
      </c>
    </row>
    <row r="3611" spans="1:11" ht="25" x14ac:dyDescent="0.25">
      <c r="A3611" s="7" t="s">
        <v>37156</v>
      </c>
      <c r="B3611" s="6">
        <v>0</v>
      </c>
      <c r="C3611" s="6">
        <v>0</v>
      </c>
      <c r="D3611" s="6">
        <v>0</v>
      </c>
      <c r="E3611" s="6">
        <v>0</v>
      </c>
      <c r="F3611" s="6">
        <v>0</v>
      </c>
      <c r="G3611" s="6">
        <v>1</v>
      </c>
      <c r="H3611" s="6" t="s">
        <v>34211</v>
      </c>
      <c r="I3611" s="6" t="s">
        <v>37128</v>
      </c>
      <c r="J3611" s="6" t="s">
        <v>34219</v>
      </c>
      <c r="K3611" s="6">
        <v>76</v>
      </c>
    </row>
    <row r="3612" spans="1:11" x14ac:dyDescent="0.25">
      <c r="A3612" s="7" t="s">
        <v>37157</v>
      </c>
      <c r="B3612" s="6">
        <v>0</v>
      </c>
      <c r="C3612" s="6">
        <v>0</v>
      </c>
      <c r="D3612" s="6">
        <v>0</v>
      </c>
      <c r="E3612" s="6">
        <v>0</v>
      </c>
      <c r="F3612" s="6">
        <v>0</v>
      </c>
      <c r="G3612" s="6">
        <v>1</v>
      </c>
      <c r="H3612" s="6" t="s">
        <v>34211</v>
      </c>
      <c r="I3612" s="6" t="s">
        <v>37128</v>
      </c>
      <c r="J3612" s="6" t="s">
        <v>34219</v>
      </c>
      <c r="K3612" s="6">
        <v>77</v>
      </c>
    </row>
    <row r="3613" spans="1:11" ht="37.5" x14ac:dyDescent="0.25">
      <c r="A3613" s="7" t="s">
        <v>37158</v>
      </c>
      <c r="B3613" s="6">
        <v>0</v>
      </c>
      <c r="C3613" s="6">
        <v>0</v>
      </c>
      <c r="D3613" s="6">
        <v>0</v>
      </c>
      <c r="E3613" s="6">
        <v>0</v>
      </c>
      <c r="F3613" s="6">
        <v>1</v>
      </c>
      <c r="G3613" s="6">
        <v>0</v>
      </c>
      <c r="H3613" s="6" t="s">
        <v>34210</v>
      </c>
      <c r="I3613" s="6" t="s">
        <v>37128</v>
      </c>
      <c r="J3613" s="6" t="s">
        <v>34219</v>
      </c>
      <c r="K3613" s="6">
        <v>78</v>
      </c>
    </row>
    <row r="3614" spans="1:11" x14ac:dyDescent="0.25">
      <c r="A3614" s="7" t="s">
        <v>35738</v>
      </c>
      <c r="B3614" s="6">
        <v>0</v>
      </c>
      <c r="C3614" s="6">
        <v>0</v>
      </c>
      <c r="D3614" s="6">
        <v>0</v>
      </c>
      <c r="E3614" s="6">
        <v>0</v>
      </c>
      <c r="F3614" s="6">
        <v>0</v>
      </c>
      <c r="G3614" s="6">
        <v>1</v>
      </c>
      <c r="H3614" s="6" t="s">
        <v>34211</v>
      </c>
      <c r="I3614" s="6" t="s">
        <v>37128</v>
      </c>
      <c r="J3614" s="6" t="s">
        <v>34219</v>
      </c>
      <c r="K3614" s="6">
        <v>79</v>
      </c>
    </row>
    <row r="3615" spans="1:11" ht="75" x14ac:dyDescent="0.25">
      <c r="A3615" s="7" t="s">
        <v>37159</v>
      </c>
      <c r="B3615" s="6">
        <v>0</v>
      </c>
      <c r="C3615" s="6">
        <v>0</v>
      </c>
      <c r="D3615" s="6">
        <v>0</v>
      </c>
      <c r="E3615" s="6">
        <v>0</v>
      </c>
      <c r="F3615" s="6">
        <v>0</v>
      </c>
      <c r="G3615" s="6">
        <v>1</v>
      </c>
      <c r="H3615" s="6" t="s">
        <v>34211</v>
      </c>
      <c r="I3615" s="6" t="s">
        <v>37128</v>
      </c>
      <c r="J3615" s="6" t="s">
        <v>34219</v>
      </c>
      <c r="K3615" s="6">
        <v>80</v>
      </c>
    </row>
    <row r="3616" spans="1:11" x14ac:dyDescent="0.25">
      <c r="A3616" s="7" t="s">
        <v>35740</v>
      </c>
      <c r="B3616" s="6">
        <v>0</v>
      </c>
      <c r="C3616" s="6">
        <v>0</v>
      </c>
      <c r="D3616" s="6">
        <v>0</v>
      </c>
      <c r="E3616" s="6">
        <v>0</v>
      </c>
      <c r="F3616" s="6">
        <v>0</v>
      </c>
      <c r="G3616" s="6">
        <v>1</v>
      </c>
      <c r="H3616" s="6" t="s">
        <v>34211</v>
      </c>
      <c r="I3616" s="6" t="s">
        <v>37128</v>
      </c>
      <c r="J3616" s="6" t="s">
        <v>34219</v>
      </c>
      <c r="K3616" s="6">
        <v>81</v>
      </c>
    </row>
    <row r="3617" spans="1:11" ht="37.5" x14ac:dyDescent="0.25">
      <c r="A3617" s="7" t="s">
        <v>35741</v>
      </c>
      <c r="B3617" s="6">
        <v>0</v>
      </c>
      <c r="C3617" s="6">
        <v>0</v>
      </c>
      <c r="D3617" s="6">
        <v>0</v>
      </c>
      <c r="E3617" s="6">
        <v>0</v>
      </c>
      <c r="F3617" s="6">
        <v>0</v>
      </c>
      <c r="G3617" s="6">
        <v>1</v>
      </c>
      <c r="H3617" s="6" t="s">
        <v>34211</v>
      </c>
      <c r="I3617" s="6" t="s">
        <v>37128</v>
      </c>
      <c r="J3617" s="6" t="s">
        <v>34219</v>
      </c>
      <c r="K3617" s="6">
        <v>82</v>
      </c>
    </row>
    <row r="3618" spans="1:11" ht="62.5" x14ac:dyDescent="0.25">
      <c r="A3618" s="7" t="s">
        <v>35742</v>
      </c>
      <c r="B3618" s="6">
        <v>0</v>
      </c>
      <c r="C3618" s="6">
        <v>0</v>
      </c>
      <c r="D3618" s="6">
        <v>0</v>
      </c>
      <c r="E3618" s="6">
        <v>0</v>
      </c>
      <c r="F3618" s="6">
        <v>0</v>
      </c>
      <c r="G3618" s="6">
        <v>1</v>
      </c>
      <c r="H3618" s="6" t="s">
        <v>34211</v>
      </c>
      <c r="I3618" s="6" t="s">
        <v>37128</v>
      </c>
      <c r="J3618" s="6" t="s">
        <v>34219</v>
      </c>
      <c r="K3618" s="6">
        <v>83</v>
      </c>
    </row>
    <row r="3619" spans="1:11" ht="25" x14ac:dyDescent="0.25">
      <c r="A3619" s="7" t="s">
        <v>35743</v>
      </c>
      <c r="B3619" s="6">
        <v>0</v>
      </c>
      <c r="C3619" s="6">
        <v>0</v>
      </c>
      <c r="D3619" s="6">
        <v>0</v>
      </c>
      <c r="E3619" s="6">
        <v>0</v>
      </c>
      <c r="F3619" s="6">
        <v>0</v>
      </c>
      <c r="G3619" s="6">
        <v>1</v>
      </c>
      <c r="H3619" s="6" t="s">
        <v>34211</v>
      </c>
      <c r="I3619" s="6" t="s">
        <v>37128</v>
      </c>
      <c r="J3619" s="6" t="s">
        <v>34219</v>
      </c>
      <c r="K3619" s="6">
        <v>84</v>
      </c>
    </row>
    <row r="3620" spans="1:11" ht="37.5" x14ac:dyDescent="0.25">
      <c r="A3620" s="7" t="s">
        <v>35744</v>
      </c>
      <c r="B3620" s="6">
        <v>0</v>
      </c>
      <c r="C3620" s="6">
        <v>0</v>
      </c>
      <c r="D3620" s="6">
        <v>0</v>
      </c>
      <c r="E3620" s="6">
        <v>0</v>
      </c>
      <c r="F3620" s="6">
        <v>0</v>
      </c>
      <c r="G3620" s="6">
        <v>1</v>
      </c>
      <c r="H3620" s="6" t="s">
        <v>34211</v>
      </c>
      <c r="I3620" s="6" t="s">
        <v>37128</v>
      </c>
      <c r="J3620" s="6" t="s">
        <v>34219</v>
      </c>
      <c r="K3620" s="6">
        <v>85</v>
      </c>
    </row>
    <row r="3621" spans="1:11" x14ac:dyDescent="0.25">
      <c r="A3621" s="7" t="s">
        <v>35745</v>
      </c>
      <c r="B3621" s="6">
        <v>0</v>
      </c>
      <c r="C3621" s="6">
        <v>0</v>
      </c>
      <c r="D3621" s="6">
        <v>0</v>
      </c>
      <c r="E3621" s="6">
        <v>0</v>
      </c>
      <c r="F3621" s="6">
        <v>0</v>
      </c>
      <c r="G3621" s="6">
        <v>1</v>
      </c>
      <c r="H3621" s="6" t="s">
        <v>34211</v>
      </c>
      <c r="I3621" s="6" t="s">
        <v>37128</v>
      </c>
      <c r="J3621" s="6" t="s">
        <v>34219</v>
      </c>
      <c r="K3621" s="6">
        <v>86</v>
      </c>
    </row>
    <row r="3622" spans="1:11" ht="50" x14ac:dyDescent="0.25">
      <c r="A3622" s="7" t="s">
        <v>36501</v>
      </c>
      <c r="B3622" s="6">
        <v>0</v>
      </c>
      <c r="C3622" s="6">
        <v>0</v>
      </c>
      <c r="D3622" s="6">
        <v>0</v>
      </c>
      <c r="E3622" s="6">
        <v>0</v>
      </c>
      <c r="F3622" s="6">
        <v>0</v>
      </c>
      <c r="G3622" s="6">
        <v>1</v>
      </c>
      <c r="H3622" s="6" t="s">
        <v>34211</v>
      </c>
      <c r="I3622" s="6" t="s">
        <v>37128</v>
      </c>
      <c r="J3622" s="6" t="s">
        <v>34219</v>
      </c>
      <c r="K3622" s="6">
        <v>87</v>
      </c>
    </row>
    <row r="3623" spans="1:11" x14ac:dyDescent="0.25">
      <c r="A3623" s="7" t="s">
        <v>35747</v>
      </c>
      <c r="B3623" s="6">
        <v>0</v>
      </c>
      <c r="C3623" s="6">
        <v>0</v>
      </c>
      <c r="D3623" s="6">
        <v>0</v>
      </c>
      <c r="E3623" s="6">
        <v>0</v>
      </c>
      <c r="F3623" s="6">
        <v>0</v>
      </c>
      <c r="G3623" s="6">
        <v>1</v>
      </c>
      <c r="H3623" s="6" t="s">
        <v>34211</v>
      </c>
      <c r="I3623" s="6" t="s">
        <v>37128</v>
      </c>
      <c r="J3623" s="6" t="s">
        <v>34219</v>
      </c>
      <c r="K3623" s="6">
        <v>88</v>
      </c>
    </row>
    <row r="3624" spans="1:11" x14ac:dyDescent="0.25">
      <c r="A3624" s="7" t="s">
        <v>35748</v>
      </c>
      <c r="B3624" s="6">
        <v>0</v>
      </c>
      <c r="C3624" s="6">
        <v>0</v>
      </c>
      <c r="D3624" s="6">
        <v>0</v>
      </c>
      <c r="E3624" s="6">
        <v>0</v>
      </c>
      <c r="F3624" s="6">
        <v>0</v>
      </c>
      <c r="G3624" s="6">
        <v>1</v>
      </c>
      <c r="H3624" s="6" t="s">
        <v>34211</v>
      </c>
      <c r="I3624" s="6" t="s">
        <v>37128</v>
      </c>
      <c r="J3624" s="6" t="s">
        <v>34219</v>
      </c>
      <c r="K3624" s="6">
        <v>89</v>
      </c>
    </row>
    <row r="3625" spans="1:11" ht="25" x14ac:dyDescent="0.25">
      <c r="A3625" s="7" t="s">
        <v>37160</v>
      </c>
      <c r="B3625" s="6">
        <v>0</v>
      </c>
      <c r="C3625" s="6">
        <v>0</v>
      </c>
      <c r="D3625" s="6">
        <v>0</v>
      </c>
      <c r="E3625" s="6">
        <v>0</v>
      </c>
      <c r="F3625" s="6">
        <v>0</v>
      </c>
      <c r="G3625" s="6">
        <v>1</v>
      </c>
      <c r="H3625" s="6" t="s">
        <v>34211</v>
      </c>
      <c r="I3625" s="6" t="s">
        <v>37128</v>
      </c>
      <c r="J3625" s="6" t="s">
        <v>34219</v>
      </c>
      <c r="K3625" s="6">
        <v>90</v>
      </c>
    </row>
    <row r="3626" spans="1:11" x14ac:dyDescent="0.25">
      <c r="A3626" s="7" t="s">
        <v>37161</v>
      </c>
      <c r="B3626" s="6">
        <v>0</v>
      </c>
      <c r="C3626" s="6">
        <v>0</v>
      </c>
      <c r="D3626" s="6">
        <v>0</v>
      </c>
      <c r="E3626" s="6">
        <v>0</v>
      </c>
      <c r="F3626" s="6">
        <v>0</v>
      </c>
      <c r="G3626" s="6">
        <v>1</v>
      </c>
      <c r="H3626" s="6" t="s">
        <v>34211</v>
      </c>
      <c r="I3626" s="6" t="s">
        <v>37128</v>
      </c>
      <c r="J3626" s="6" t="s">
        <v>34219</v>
      </c>
      <c r="K3626" s="6">
        <v>91</v>
      </c>
    </row>
    <row r="3627" spans="1:11" x14ac:dyDescent="0.25">
      <c r="A3627" s="7" t="s">
        <v>37162</v>
      </c>
      <c r="B3627" s="6">
        <v>0</v>
      </c>
      <c r="C3627" s="6">
        <v>0</v>
      </c>
      <c r="D3627" s="6">
        <v>0</v>
      </c>
      <c r="E3627" s="6">
        <v>0</v>
      </c>
      <c r="F3627" s="6">
        <v>0</v>
      </c>
      <c r="G3627" s="6">
        <v>1</v>
      </c>
      <c r="H3627" s="6" t="s">
        <v>34211</v>
      </c>
      <c r="I3627" s="6" t="s">
        <v>37128</v>
      </c>
      <c r="J3627" s="6" t="s">
        <v>34219</v>
      </c>
      <c r="K3627" s="6">
        <v>92</v>
      </c>
    </row>
    <row r="3628" spans="1:11" x14ac:dyDescent="0.25">
      <c r="A3628" s="7" t="s">
        <v>37163</v>
      </c>
      <c r="B3628" s="6">
        <v>0</v>
      </c>
      <c r="C3628" s="6">
        <v>0</v>
      </c>
      <c r="D3628" s="6">
        <v>0</v>
      </c>
      <c r="E3628" s="6">
        <v>0</v>
      </c>
      <c r="F3628" s="6">
        <v>0</v>
      </c>
      <c r="G3628" s="6">
        <v>1</v>
      </c>
      <c r="H3628" s="6" t="s">
        <v>34211</v>
      </c>
      <c r="I3628" s="6" t="s">
        <v>37128</v>
      </c>
      <c r="J3628" s="6" t="s">
        <v>34219</v>
      </c>
      <c r="K3628" s="6">
        <v>93</v>
      </c>
    </row>
    <row r="3629" spans="1:11" x14ac:dyDescent="0.25">
      <c r="A3629" s="7" t="s">
        <v>37164</v>
      </c>
      <c r="B3629" s="6">
        <v>0</v>
      </c>
      <c r="C3629" s="6">
        <v>0</v>
      </c>
      <c r="D3629" s="6">
        <v>0</v>
      </c>
      <c r="E3629" s="6">
        <v>0</v>
      </c>
      <c r="F3629" s="6">
        <v>0</v>
      </c>
      <c r="G3629" s="6">
        <v>1</v>
      </c>
      <c r="H3629" s="6" t="s">
        <v>34211</v>
      </c>
      <c r="I3629" s="6" t="s">
        <v>37128</v>
      </c>
      <c r="J3629" s="6" t="s">
        <v>34219</v>
      </c>
      <c r="K3629" s="6">
        <v>94</v>
      </c>
    </row>
    <row r="3630" spans="1:11" ht="25" x14ac:dyDescent="0.25">
      <c r="A3630" s="7" t="s">
        <v>35753</v>
      </c>
      <c r="B3630" s="6">
        <v>0</v>
      </c>
      <c r="C3630" s="6">
        <v>0</v>
      </c>
      <c r="D3630" s="6">
        <v>0</v>
      </c>
      <c r="E3630" s="6">
        <v>0</v>
      </c>
      <c r="F3630" s="6">
        <v>0</v>
      </c>
      <c r="G3630" s="6">
        <v>1</v>
      </c>
      <c r="H3630" s="6" t="s">
        <v>34211</v>
      </c>
      <c r="I3630" s="6" t="s">
        <v>37128</v>
      </c>
      <c r="J3630" s="6" t="s">
        <v>34219</v>
      </c>
      <c r="K3630" s="6">
        <v>95</v>
      </c>
    </row>
    <row r="3631" spans="1:11" ht="25" x14ac:dyDescent="0.25">
      <c r="A3631" s="7" t="s">
        <v>37165</v>
      </c>
      <c r="B3631" s="6">
        <v>0</v>
      </c>
      <c r="C3631" s="6">
        <v>0</v>
      </c>
      <c r="D3631" s="6">
        <v>0</v>
      </c>
      <c r="E3631" s="6">
        <v>0</v>
      </c>
      <c r="F3631" s="6">
        <v>0</v>
      </c>
      <c r="G3631" s="6">
        <v>1</v>
      </c>
      <c r="H3631" s="6" t="s">
        <v>34211</v>
      </c>
      <c r="I3631" s="6" t="s">
        <v>37128</v>
      </c>
      <c r="J3631" s="6" t="s">
        <v>34219</v>
      </c>
      <c r="K3631" s="6">
        <v>96</v>
      </c>
    </row>
    <row r="3632" spans="1:11" ht="25" x14ac:dyDescent="0.25">
      <c r="A3632" s="7" t="s">
        <v>37166</v>
      </c>
      <c r="B3632" s="6">
        <v>0</v>
      </c>
      <c r="C3632" s="6">
        <v>0</v>
      </c>
      <c r="D3632" s="6">
        <v>0</v>
      </c>
      <c r="E3632" s="6">
        <v>0</v>
      </c>
      <c r="F3632" s="6">
        <v>0</v>
      </c>
      <c r="G3632" s="6">
        <v>1</v>
      </c>
      <c r="H3632" s="6" t="s">
        <v>34211</v>
      </c>
      <c r="I3632" s="6" t="s">
        <v>37128</v>
      </c>
      <c r="J3632" s="6" t="s">
        <v>34219</v>
      </c>
      <c r="K3632" s="6">
        <v>97</v>
      </c>
    </row>
    <row r="3633" spans="1:11" ht="25" x14ac:dyDescent="0.25">
      <c r="A3633" s="7" t="s">
        <v>37167</v>
      </c>
      <c r="B3633" s="6">
        <v>0</v>
      </c>
      <c r="C3633" s="6">
        <v>0</v>
      </c>
      <c r="D3633" s="6">
        <v>0</v>
      </c>
      <c r="E3633" s="6">
        <v>0</v>
      </c>
      <c r="F3633" s="6">
        <v>0</v>
      </c>
      <c r="G3633" s="6">
        <v>1</v>
      </c>
      <c r="H3633" s="6" t="s">
        <v>34211</v>
      </c>
      <c r="I3633" s="6" t="s">
        <v>37128</v>
      </c>
      <c r="J3633" s="6" t="s">
        <v>34219</v>
      </c>
      <c r="K3633" s="6">
        <v>98</v>
      </c>
    </row>
    <row r="3634" spans="1:11" x14ac:dyDescent="0.25">
      <c r="A3634" s="7" t="s">
        <v>37168</v>
      </c>
      <c r="B3634" s="6">
        <v>0</v>
      </c>
      <c r="C3634" s="6">
        <v>0</v>
      </c>
      <c r="D3634" s="6">
        <v>0</v>
      </c>
      <c r="E3634" s="6">
        <v>0</v>
      </c>
      <c r="F3634" s="6">
        <v>0</v>
      </c>
      <c r="G3634" s="6">
        <v>1</v>
      </c>
      <c r="H3634" s="6" t="s">
        <v>34211</v>
      </c>
      <c r="I3634" s="6" t="s">
        <v>37128</v>
      </c>
      <c r="J3634" s="6" t="s">
        <v>34219</v>
      </c>
      <c r="K3634" s="6">
        <v>99</v>
      </c>
    </row>
    <row r="3635" spans="1:11" ht="50" x14ac:dyDescent="0.25">
      <c r="A3635" s="7" t="s">
        <v>37169</v>
      </c>
      <c r="B3635" s="6">
        <v>0</v>
      </c>
      <c r="C3635" s="6">
        <v>0</v>
      </c>
      <c r="D3635" s="6">
        <v>0</v>
      </c>
      <c r="E3635" s="6">
        <v>0</v>
      </c>
      <c r="F3635" s="6">
        <v>0</v>
      </c>
      <c r="G3635" s="6">
        <v>1</v>
      </c>
      <c r="H3635" s="6" t="s">
        <v>34211</v>
      </c>
      <c r="I3635" s="6" t="s">
        <v>37128</v>
      </c>
      <c r="J3635" s="6" t="s">
        <v>34219</v>
      </c>
      <c r="K3635" s="6">
        <v>100</v>
      </c>
    </row>
    <row r="3636" spans="1:11" x14ac:dyDescent="0.25">
      <c r="A3636" s="7" t="s">
        <v>34364</v>
      </c>
      <c r="B3636" s="6">
        <v>0</v>
      </c>
      <c r="C3636" s="6">
        <v>0</v>
      </c>
      <c r="D3636" s="6">
        <v>0</v>
      </c>
      <c r="E3636" s="6">
        <v>0</v>
      </c>
      <c r="F3636" s="6">
        <v>0</v>
      </c>
      <c r="G3636" s="6">
        <v>1</v>
      </c>
      <c r="H3636" s="6" t="s">
        <v>34211</v>
      </c>
      <c r="I3636" s="6" t="s">
        <v>37128</v>
      </c>
      <c r="J3636" s="6" t="s">
        <v>34219</v>
      </c>
      <c r="K3636" s="6">
        <v>101</v>
      </c>
    </row>
    <row r="3637" spans="1:11" ht="37.5" x14ac:dyDescent="0.25">
      <c r="A3637" s="7" t="s">
        <v>37170</v>
      </c>
      <c r="B3637" s="6">
        <v>0</v>
      </c>
      <c r="C3637" s="6">
        <v>0</v>
      </c>
      <c r="D3637" s="6">
        <v>0</v>
      </c>
      <c r="E3637" s="6">
        <v>0</v>
      </c>
      <c r="F3637" s="6">
        <v>0</v>
      </c>
      <c r="G3637" s="6">
        <v>1</v>
      </c>
      <c r="H3637" s="6" t="s">
        <v>34211</v>
      </c>
      <c r="I3637" s="6" t="s">
        <v>37128</v>
      </c>
      <c r="J3637" s="6" t="s">
        <v>34219</v>
      </c>
      <c r="K3637" s="6">
        <v>102</v>
      </c>
    </row>
    <row r="3638" spans="1:11" x14ac:dyDescent="0.25">
      <c r="A3638" s="7" t="s">
        <v>37171</v>
      </c>
      <c r="B3638" s="6">
        <v>0</v>
      </c>
      <c r="C3638" s="6">
        <v>0</v>
      </c>
      <c r="D3638" s="6">
        <v>0</v>
      </c>
      <c r="E3638" s="6">
        <v>0</v>
      </c>
      <c r="F3638" s="6">
        <v>0</v>
      </c>
      <c r="G3638" s="6">
        <v>1</v>
      </c>
      <c r="H3638" s="6" t="s">
        <v>34211</v>
      </c>
      <c r="I3638" s="6" t="s">
        <v>37128</v>
      </c>
      <c r="J3638" s="6" t="s">
        <v>34219</v>
      </c>
      <c r="K3638" s="6">
        <v>103</v>
      </c>
    </row>
    <row r="3639" spans="1:11" x14ac:dyDescent="0.25">
      <c r="A3639" s="7" t="s">
        <v>37172</v>
      </c>
      <c r="B3639" s="6">
        <v>0</v>
      </c>
      <c r="C3639" s="6">
        <v>0</v>
      </c>
      <c r="D3639" s="6">
        <v>0</v>
      </c>
      <c r="E3639" s="6">
        <v>0</v>
      </c>
      <c r="F3639" s="6">
        <v>0</v>
      </c>
      <c r="G3639" s="6">
        <v>1</v>
      </c>
      <c r="H3639" s="6" t="s">
        <v>34211</v>
      </c>
      <c r="I3639" s="6" t="s">
        <v>37128</v>
      </c>
      <c r="J3639" s="6" t="s">
        <v>34219</v>
      </c>
      <c r="K3639" s="6">
        <v>104</v>
      </c>
    </row>
    <row r="3640" spans="1:11" x14ac:dyDescent="0.25">
      <c r="A3640" s="7" t="s">
        <v>37173</v>
      </c>
      <c r="B3640" s="6">
        <v>0</v>
      </c>
      <c r="C3640" s="6">
        <v>0</v>
      </c>
      <c r="D3640" s="6">
        <v>0</v>
      </c>
      <c r="E3640" s="6">
        <v>0</v>
      </c>
      <c r="F3640" s="6">
        <v>0</v>
      </c>
      <c r="G3640" s="6">
        <v>1</v>
      </c>
      <c r="H3640" s="6" t="s">
        <v>34211</v>
      </c>
      <c r="I3640" s="6" t="s">
        <v>37128</v>
      </c>
      <c r="J3640" s="6" t="s">
        <v>34219</v>
      </c>
      <c r="K3640" s="6">
        <v>105</v>
      </c>
    </row>
    <row r="3641" spans="1:11" x14ac:dyDescent="0.25">
      <c r="A3641" s="7" t="s">
        <v>37174</v>
      </c>
      <c r="B3641" s="6">
        <v>0</v>
      </c>
      <c r="C3641" s="6">
        <v>0</v>
      </c>
      <c r="D3641" s="6">
        <v>0</v>
      </c>
      <c r="E3641" s="6">
        <v>0</v>
      </c>
      <c r="F3641" s="6">
        <v>0</v>
      </c>
      <c r="G3641" s="6">
        <v>1</v>
      </c>
      <c r="H3641" s="6" t="s">
        <v>34211</v>
      </c>
      <c r="I3641" s="6" t="s">
        <v>37128</v>
      </c>
      <c r="J3641" s="6" t="s">
        <v>34219</v>
      </c>
      <c r="K3641" s="6">
        <v>106</v>
      </c>
    </row>
    <row r="3642" spans="1:11" x14ac:dyDescent="0.25">
      <c r="A3642" s="7" t="s">
        <v>37175</v>
      </c>
      <c r="B3642" s="6">
        <v>0</v>
      </c>
      <c r="C3642" s="6">
        <v>0</v>
      </c>
      <c r="D3642" s="6">
        <v>0</v>
      </c>
      <c r="E3642" s="6">
        <v>0</v>
      </c>
      <c r="F3642" s="6">
        <v>0</v>
      </c>
      <c r="G3642" s="6">
        <v>1</v>
      </c>
      <c r="H3642" s="6" t="s">
        <v>34211</v>
      </c>
      <c r="I3642" s="6" t="s">
        <v>37128</v>
      </c>
      <c r="J3642" s="6" t="s">
        <v>34219</v>
      </c>
      <c r="K3642" s="6">
        <v>107</v>
      </c>
    </row>
    <row r="3643" spans="1:11" x14ac:dyDescent="0.25">
      <c r="A3643" s="7" t="s">
        <v>37176</v>
      </c>
      <c r="B3643" s="6">
        <v>0</v>
      </c>
      <c r="C3643" s="6">
        <v>0</v>
      </c>
      <c r="D3643" s="6">
        <v>0</v>
      </c>
      <c r="E3643" s="6">
        <v>0</v>
      </c>
      <c r="F3643" s="6">
        <v>0</v>
      </c>
      <c r="G3643" s="6">
        <v>1</v>
      </c>
      <c r="H3643" s="6" t="s">
        <v>34211</v>
      </c>
      <c r="I3643" s="6" t="s">
        <v>37128</v>
      </c>
      <c r="J3643" s="6" t="s">
        <v>34219</v>
      </c>
      <c r="K3643" s="6">
        <v>108</v>
      </c>
    </row>
    <row r="3644" spans="1:11" x14ac:dyDescent="0.25">
      <c r="A3644" s="7" t="s">
        <v>37177</v>
      </c>
      <c r="B3644" s="6">
        <v>0</v>
      </c>
      <c r="C3644" s="6">
        <v>0</v>
      </c>
      <c r="D3644" s="6">
        <v>0</v>
      </c>
      <c r="E3644" s="6">
        <v>0</v>
      </c>
      <c r="F3644" s="6">
        <v>0</v>
      </c>
      <c r="G3644" s="6">
        <v>1</v>
      </c>
      <c r="H3644" s="6" t="s">
        <v>34211</v>
      </c>
      <c r="I3644" s="6" t="s">
        <v>37128</v>
      </c>
      <c r="J3644" s="6" t="s">
        <v>34219</v>
      </c>
      <c r="K3644" s="6">
        <v>109</v>
      </c>
    </row>
    <row r="3645" spans="1:11" x14ac:dyDescent="0.25">
      <c r="A3645" s="7" t="s">
        <v>37178</v>
      </c>
      <c r="B3645" s="6">
        <v>0</v>
      </c>
      <c r="C3645" s="6">
        <v>0</v>
      </c>
      <c r="D3645" s="6">
        <v>0</v>
      </c>
      <c r="E3645" s="6">
        <v>0</v>
      </c>
      <c r="F3645" s="6">
        <v>0</v>
      </c>
      <c r="G3645" s="6">
        <v>1</v>
      </c>
      <c r="H3645" s="6" t="s">
        <v>34211</v>
      </c>
      <c r="I3645" s="6" t="s">
        <v>37128</v>
      </c>
      <c r="J3645" s="6" t="s">
        <v>34219</v>
      </c>
      <c r="K3645" s="6">
        <v>110</v>
      </c>
    </row>
    <row r="3646" spans="1:11" x14ac:dyDescent="0.25">
      <c r="A3646" s="7" t="s">
        <v>37179</v>
      </c>
      <c r="B3646" s="6">
        <v>0</v>
      </c>
      <c r="C3646" s="6">
        <v>0</v>
      </c>
      <c r="D3646" s="6">
        <v>0</v>
      </c>
      <c r="E3646" s="6">
        <v>0</v>
      </c>
      <c r="F3646" s="6">
        <v>0</v>
      </c>
      <c r="G3646" s="6">
        <v>1</v>
      </c>
      <c r="H3646" s="6" t="s">
        <v>34211</v>
      </c>
      <c r="I3646" s="6" t="s">
        <v>37128</v>
      </c>
      <c r="J3646" s="6" t="s">
        <v>34219</v>
      </c>
      <c r="K3646" s="6">
        <v>111</v>
      </c>
    </row>
    <row r="3647" spans="1:11" x14ac:dyDescent="0.25">
      <c r="A3647" s="7" t="s">
        <v>37180</v>
      </c>
      <c r="B3647" s="6">
        <v>0</v>
      </c>
      <c r="C3647" s="6">
        <v>0</v>
      </c>
      <c r="D3647" s="6">
        <v>0</v>
      </c>
      <c r="E3647" s="6">
        <v>0</v>
      </c>
      <c r="F3647" s="6">
        <v>0</v>
      </c>
      <c r="G3647" s="6">
        <v>1</v>
      </c>
      <c r="H3647" s="6" t="s">
        <v>34211</v>
      </c>
      <c r="I3647" s="6" t="s">
        <v>37128</v>
      </c>
      <c r="J3647" s="6" t="s">
        <v>34219</v>
      </c>
      <c r="K3647" s="6">
        <v>112</v>
      </c>
    </row>
    <row r="3648" spans="1:11" x14ac:dyDescent="0.25">
      <c r="A3648" s="7" t="s">
        <v>37181</v>
      </c>
      <c r="B3648" s="6">
        <v>0</v>
      </c>
      <c r="C3648" s="6">
        <v>0</v>
      </c>
      <c r="D3648" s="6">
        <v>0</v>
      </c>
      <c r="E3648" s="6">
        <v>0</v>
      </c>
      <c r="F3648" s="6">
        <v>0</v>
      </c>
      <c r="G3648" s="6">
        <v>1</v>
      </c>
      <c r="H3648" s="6" t="s">
        <v>34211</v>
      </c>
      <c r="I3648" s="6" t="s">
        <v>37128</v>
      </c>
      <c r="J3648" s="6" t="s">
        <v>34219</v>
      </c>
      <c r="K3648" s="6">
        <v>113</v>
      </c>
    </row>
    <row r="3649" spans="1:11" x14ac:dyDescent="0.25">
      <c r="A3649" s="7" t="s">
        <v>37182</v>
      </c>
      <c r="B3649" s="6">
        <v>0</v>
      </c>
      <c r="C3649" s="6">
        <v>0</v>
      </c>
      <c r="D3649" s="6">
        <v>0</v>
      </c>
      <c r="E3649" s="6">
        <v>0</v>
      </c>
      <c r="F3649" s="6">
        <v>0</v>
      </c>
      <c r="G3649" s="6">
        <v>1</v>
      </c>
      <c r="H3649" s="6" t="s">
        <v>34211</v>
      </c>
      <c r="I3649" s="6" t="s">
        <v>37128</v>
      </c>
      <c r="J3649" s="6" t="s">
        <v>34219</v>
      </c>
      <c r="K3649" s="6">
        <v>114</v>
      </c>
    </row>
    <row r="3650" spans="1:11" x14ac:dyDescent="0.25">
      <c r="A3650" s="7" t="s">
        <v>37183</v>
      </c>
      <c r="B3650" s="6">
        <v>0</v>
      </c>
      <c r="C3650" s="6">
        <v>0</v>
      </c>
      <c r="D3650" s="6">
        <v>0</v>
      </c>
      <c r="E3650" s="6">
        <v>0</v>
      </c>
      <c r="F3650" s="6">
        <v>0</v>
      </c>
      <c r="G3650" s="6">
        <v>1</v>
      </c>
      <c r="H3650" s="6" t="s">
        <v>34211</v>
      </c>
      <c r="I3650" s="6" t="s">
        <v>37128</v>
      </c>
      <c r="J3650" s="6" t="s">
        <v>34219</v>
      </c>
      <c r="K3650" s="6">
        <v>115</v>
      </c>
    </row>
    <row r="3651" spans="1:11" x14ac:dyDescent="0.25">
      <c r="A3651" s="7" t="s">
        <v>37184</v>
      </c>
      <c r="B3651" s="6">
        <v>0</v>
      </c>
      <c r="C3651" s="6">
        <v>0</v>
      </c>
      <c r="D3651" s="6">
        <v>0</v>
      </c>
      <c r="E3651" s="6">
        <v>0</v>
      </c>
      <c r="F3651" s="6">
        <v>0</v>
      </c>
      <c r="G3651" s="6">
        <v>1</v>
      </c>
      <c r="H3651" s="6" t="s">
        <v>34211</v>
      </c>
      <c r="I3651" s="6" t="s">
        <v>37128</v>
      </c>
      <c r="J3651" s="6" t="s">
        <v>34219</v>
      </c>
      <c r="K3651" s="6">
        <v>116</v>
      </c>
    </row>
    <row r="3652" spans="1:11" x14ac:dyDescent="0.25">
      <c r="A3652" s="7" t="s">
        <v>37185</v>
      </c>
      <c r="B3652" s="6">
        <v>0</v>
      </c>
      <c r="C3652" s="6">
        <v>0</v>
      </c>
      <c r="D3652" s="6">
        <v>0</v>
      </c>
      <c r="E3652" s="6">
        <v>0</v>
      </c>
      <c r="F3652" s="6">
        <v>0</v>
      </c>
      <c r="G3652" s="6">
        <v>1</v>
      </c>
      <c r="H3652" s="6" t="s">
        <v>34211</v>
      </c>
      <c r="I3652" s="6" t="s">
        <v>37128</v>
      </c>
      <c r="J3652" s="6" t="s">
        <v>34219</v>
      </c>
      <c r="K3652" s="6">
        <v>117</v>
      </c>
    </row>
    <row r="3653" spans="1:11" x14ac:dyDescent="0.25">
      <c r="A3653" s="7" t="s">
        <v>37186</v>
      </c>
      <c r="B3653" s="6">
        <v>0</v>
      </c>
      <c r="C3653" s="6">
        <v>0</v>
      </c>
      <c r="D3653" s="6">
        <v>0</v>
      </c>
      <c r="E3653" s="6">
        <v>0</v>
      </c>
      <c r="F3653" s="6">
        <v>0</v>
      </c>
      <c r="G3653" s="6">
        <v>1</v>
      </c>
      <c r="H3653" s="6" t="s">
        <v>34211</v>
      </c>
      <c r="I3653" s="6" t="s">
        <v>37128</v>
      </c>
      <c r="J3653" s="6" t="s">
        <v>34219</v>
      </c>
      <c r="K3653" s="6">
        <v>118</v>
      </c>
    </row>
    <row r="3654" spans="1:11" x14ac:dyDescent="0.25">
      <c r="A3654" s="7" t="s">
        <v>35760</v>
      </c>
      <c r="B3654" s="6">
        <v>0</v>
      </c>
      <c r="C3654" s="6">
        <v>0</v>
      </c>
      <c r="D3654" s="6">
        <v>0</v>
      </c>
      <c r="E3654" s="6">
        <v>0</v>
      </c>
      <c r="F3654" s="6">
        <v>0</v>
      </c>
      <c r="G3654" s="6">
        <v>1</v>
      </c>
      <c r="H3654" s="6" t="s">
        <v>34211</v>
      </c>
      <c r="I3654" s="6" t="s">
        <v>37128</v>
      </c>
      <c r="J3654" s="6" t="s">
        <v>34219</v>
      </c>
      <c r="K3654" s="6">
        <v>119</v>
      </c>
    </row>
    <row r="3655" spans="1:11" x14ac:dyDescent="0.25">
      <c r="A3655" s="7" t="s">
        <v>35761</v>
      </c>
      <c r="B3655" s="6">
        <v>0</v>
      </c>
      <c r="C3655" s="6">
        <v>0</v>
      </c>
      <c r="D3655" s="6">
        <v>0</v>
      </c>
      <c r="E3655" s="6">
        <v>0</v>
      </c>
      <c r="F3655" s="6">
        <v>0</v>
      </c>
      <c r="G3655" s="6">
        <v>1</v>
      </c>
      <c r="H3655" s="6" t="s">
        <v>34211</v>
      </c>
      <c r="I3655" s="6" t="s">
        <v>37128</v>
      </c>
      <c r="J3655" s="6" t="s">
        <v>34219</v>
      </c>
      <c r="K3655" s="6">
        <v>120</v>
      </c>
    </row>
    <row r="3656" spans="1:11" ht="25" x14ac:dyDescent="0.25">
      <c r="A3656" s="7" t="s">
        <v>35762</v>
      </c>
      <c r="B3656" s="6">
        <v>0</v>
      </c>
      <c r="C3656" s="6">
        <v>0</v>
      </c>
      <c r="D3656" s="6">
        <v>0</v>
      </c>
      <c r="E3656" s="6">
        <v>0</v>
      </c>
      <c r="F3656" s="6">
        <v>0</v>
      </c>
      <c r="G3656" s="6">
        <v>1</v>
      </c>
      <c r="H3656" s="6" t="s">
        <v>34211</v>
      </c>
      <c r="I3656" s="6" t="s">
        <v>37128</v>
      </c>
      <c r="J3656" s="6" t="s">
        <v>34219</v>
      </c>
      <c r="K3656" s="6">
        <v>121</v>
      </c>
    </row>
    <row r="3657" spans="1:11" x14ac:dyDescent="0.25">
      <c r="A3657" s="7" t="s">
        <v>35763</v>
      </c>
      <c r="B3657" s="6">
        <v>0</v>
      </c>
      <c r="C3657" s="6">
        <v>0</v>
      </c>
      <c r="D3657" s="6">
        <v>0</v>
      </c>
      <c r="E3657" s="6">
        <v>0</v>
      </c>
      <c r="F3657" s="6">
        <v>0</v>
      </c>
      <c r="G3657" s="6">
        <v>1</v>
      </c>
      <c r="H3657" s="6" t="s">
        <v>34211</v>
      </c>
      <c r="I3657" s="6" t="s">
        <v>37128</v>
      </c>
      <c r="J3657" s="6" t="s">
        <v>34219</v>
      </c>
      <c r="K3657" s="6">
        <v>122</v>
      </c>
    </row>
    <row r="3658" spans="1:11" x14ac:dyDescent="0.25">
      <c r="A3658" s="7" t="s">
        <v>37187</v>
      </c>
      <c r="B3658" s="6">
        <v>0</v>
      </c>
      <c r="C3658" s="6">
        <v>0</v>
      </c>
      <c r="D3658" s="6">
        <v>0</v>
      </c>
      <c r="E3658" s="6">
        <v>0</v>
      </c>
      <c r="F3658" s="6">
        <v>0</v>
      </c>
      <c r="G3658" s="6">
        <v>1</v>
      </c>
      <c r="H3658" s="6" t="s">
        <v>34211</v>
      </c>
      <c r="I3658" s="6" t="s">
        <v>37128</v>
      </c>
      <c r="J3658" s="6" t="s">
        <v>34219</v>
      </c>
      <c r="K3658" s="6">
        <v>123</v>
      </c>
    </row>
    <row r="3659" spans="1:11" x14ac:dyDescent="0.25">
      <c r="A3659" s="7" t="s">
        <v>35764</v>
      </c>
      <c r="B3659" s="6">
        <v>0</v>
      </c>
      <c r="C3659" s="6">
        <v>0</v>
      </c>
      <c r="D3659" s="6">
        <v>0</v>
      </c>
      <c r="E3659" s="6">
        <v>0</v>
      </c>
      <c r="F3659" s="6">
        <v>0</v>
      </c>
      <c r="G3659" s="6">
        <v>1</v>
      </c>
      <c r="H3659" s="6" t="s">
        <v>34211</v>
      </c>
      <c r="I3659" s="6" t="s">
        <v>37128</v>
      </c>
      <c r="J3659" s="6" t="s">
        <v>34219</v>
      </c>
      <c r="K3659" s="6">
        <v>124</v>
      </c>
    </row>
    <row r="3660" spans="1:11" x14ac:dyDescent="0.25">
      <c r="A3660" s="7" t="s">
        <v>37188</v>
      </c>
      <c r="B3660" s="6">
        <v>0</v>
      </c>
      <c r="C3660" s="6">
        <v>0</v>
      </c>
      <c r="D3660" s="6">
        <v>0</v>
      </c>
      <c r="E3660" s="6">
        <v>0</v>
      </c>
      <c r="F3660" s="6">
        <v>0</v>
      </c>
      <c r="G3660" s="6">
        <v>1</v>
      </c>
      <c r="H3660" s="6" t="s">
        <v>34211</v>
      </c>
      <c r="I3660" s="6" t="s">
        <v>37128</v>
      </c>
      <c r="J3660" s="6" t="s">
        <v>34219</v>
      </c>
      <c r="K3660" s="6">
        <v>125</v>
      </c>
    </row>
    <row r="3661" spans="1:11" x14ac:dyDescent="0.25">
      <c r="A3661" s="7" t="s">
        <v>37189</v>
      </c>
      <c r="B3661" s="6">
        <v>0</v>
      </c>
      <c r="C3661" s="6">
        <v>0</v>
      </c>
      <c r="D3661" s="6">
        <v>0</v>
      </c>
      <c r="E3661" s="6">
        <v>0</v>
      </c>
      <c r="F3661" s="6">
        <v>0</v>
      </c>
      <c r="G3661" s="6">
        <v>1</v>
      </c>
      <c r="H3661" s="6" t="s">
        <v>34211</v>
      </c>
      <c r="I3661" s="6" t="s">
        <v>37128</v>
      </c>
      <c r="J3661" s="6" t="s">
        <v>34219</v>
      </c>
      <c r="K3661" s="6">
        <v>126</v>
      </c>
    </row>
    <row r="3662" spans="1:11" x14ac:dyDescent="0.25">
      <c r="A3662" s="7" t="s">
        <v>37190</v>
      </c>
      <c r="B3662" s="6">
        <v>0</v>
      </c>
      <c r="C3662" s="6">
        <v>0</v>
      </c>
      <c r="D3662" s="6">
        <v>0</v>
      </c>
      <c r="E3662" s="6">
        <v>0</v>
      </c>
      <c r="F3662" s="6">
        <v>0</v>
      </c>
      <c r="G3662" s="6">
        <v>1</v>
      </c>
      <c r="H3662" s="6" t="s">
        <v>34211</v>
      </c>
      <c r="I3662" s="6" t="s">
        <v>37128</v>
      </c>
      <c r="J3662" s="6" t="s">
        <v>34219</v>
      </c>
      <c r="K3662" s="6">
        <v>127</v>
      </c>
    </row>
    <row r="3663" spans="1:11" ht="25" x14ac:dyDescent="0.25">
      <c r="A3663" s="7" t="s">
        <v>37191</v>
      </c>
      <c r="B3663" s="6">
        <v>0</v>
      </c>
      <c r="C3663" s="6">
        <v>0</v>
      </c>
      <c r="D3663" s="6">
        <v>0</v>
      </c>
      <c r="E3663" s="6">
        <v>0</v>
      </c>
      <c r="F3663" s="6">
        <v>0</v>
      </c>
      <c r="G3663" s="6">
        <v>1</v>
      </c>
      <c r="H3663" s="6" t="s">
        <v>34211</v>
      </c>
      <c r="I3663" s="6" t="s">
        <v>37128</v>
      </c>
      <c r="J3663" s="6" t="s">
        <v>34219</v>
      </c>
      <c r="K3663" s="6">
        <v>128</v>
      </c>
    </row>
    <row r="3664" spans="1:11" x14ac:dyDescent="0.25">
      <c r="A3664" s="7" t="s">
        <v>37192</v>
      </c>
      <c r="B3664" s="6">
        <v>0</v>
      </c>
      <c r="C3664" s="6">
        <v>0</v>
      </c>
      <c r="D3664" s="6">
        <v>0</v>
      </c>
      <c r="E3664" s="6">
        <v>0</v>
      </c>
      <c r="F3664" s="6">
        <v>0</v>
      </c>
      <c r="G3664" s="6">
        <v>0</v>
      </c>
      <c r="H3664" s="6" t="s">
        <v>34217</v>
      </c>
      <c r="I3664" s="6" t="s">
        <v>37128</v>
      </c>
      <c r="J3664" s="6" t="s">
        <v>34219</v>
      </c>
      <c r="K3664" s="6">
        <v>129</v>
      </c>
    </row>
    <row r="3665" spans="1:11" x14ac:dyDescent="0.25">
      <c r="A3665" s="7" t="s">
        <v>37193</v>
      </c>
      <c r="B3665" s="6">
        <v>0</v>
      </c>
      <c r="C3665" s="6">
        <v>0</v>
      </c>
      <c r="D3665" s="6">
        <v>0</v>
      </c>
      <c r="E3665" s="6">
        <v>0</v>
      </c>
      <c r="F3665" s="6">
        <v>0</v>
      </c>
      <c r="G3665" s="6">
        <v>1</v>
      </c>
      <c r="H3665" s="6" t="s">
        <v>34211</v>
      </c>
      <c r="I3665" s="6" t="s">
        <v>37128</v>
      </c>
      <c r="J3665" s="6" t="s">
        <v>34219</v>
      </c>
      <c r="K3665" s="6">
        <v>130</v>
      </c>
    </row>
    <row r="3666" spans="1:11" x14ac:dyDescent="0.25">
      <c r="A3666" s="7" t="s">
        <v>37194</v>
      </c>
      <c r="B3666" s="6">
        <v>0</v>
      </c>
      <c r="C3666" s="6">
        <v>0</v>
      </c>
      <c r="D3666" s="6">
        <v>0</v>
      </c>
      <c r="E3666" s="6">
        <v>0</v>
      </c>
      <c r="F3666" s="6">
        <v>0</v>
      </c>
      <c r="G3666" s="6">
        <v>1</v>
      </c>
      <c r="H3666" s="6" t="s">
        <v>34211</v>
      </c>
      <c r="I3666" s="6" t="s">
        <v>37128</v>
      </c>
      <c r="J3666" s="6" t="s">
        <v>34219</v>
      </c>
      <c r="K3666" s="6">
        <v>131</v>
      </c>
    </row>
    <row r="3667" spans="1:11" x14ac:dyDescent="0.25">
      <c r="A3667" s="7" t="s">
        <v>37195</v>
      </c>
      <c r="B3667" s="6">
        <v>0</v>
      </c>
      <c r="C3667" s="6">
        <v>0</v>
      </c>
      <c r="D3667" s="6">
        <v>0</v>
      </c>
      <c r="E3667" s="6">
        <v>0</v>
      </c>
      <c r="F3667" s="6">
        <v>0</v>
      </c>
      <c r="G3667" s="6">
        <v>1</v>
      </c>
      <c r="H3667" s="6" t="s">
        <v>34211</v>
      </c>
      <c r="I3667" s="6" t="s">
        <v>37128</v>
      </c>
      <c r="J3667" s="6" t="s">
        <v>34219</v>
      </c>
      <c r="K3667" s="6">
        <v>132</v>
      </c>
    </row>
    <row r="3668" spans="1:11" x14ac:dyDescent="0.25">
      <c r="A3668" s="7" t="s">
        <v>37196</v>
      </c>
      <c r="B3668" s="6">
        <v>0</v>
      </c>
      <c r="C3668" s="6">
        <v>0</v>
      </c>
      <c r="D3668" s="6">
        <v>0</v>
      </c>
      <c r="E3668" s="6">
        <v>0</v>
      </c>
      <c r="F3668" s="6">
        <v>0</v>
      </c>
      <c r="G3668" s="6">
        <v>1</v>
      </c>
      <c r="H3668" s="6" t="s">
        <v>34211</v>
      </c>
      <c r="I3668" s="6" t="s">
        <v>37128</v>
      </c>
      <c r="J3668" s="6" t="s">
        <v>34219</v>
      </c>
      <c r="K3668" s="6">
        <v>133</v>
      </c>
    </row>
    <row r="3669" spans="1:11" x14ac:dyDescent="0.25">
      <c r="A3669" s="7" t="s">
        <v>35765</v>
      </c>
      <c r="B3669" s="6">
        <v>0</v>
      </c>
      <c r="C3669" s="6">
        <v>0</v>
      </c>
      <c r="D3669" s="6">
        <v>0</v>
      </c>
      <c r="E3669" s="6">
        <v>0</v>
      </c>
      <c r="F3669" s="6">
        <v>0</v>
      </c>
      <c r="G3669" s="6">
        <v>1</v>
      </c>
      <c r="H3669" s="6" t="s">
        <v>34211</v>
      </c>
      <c r="I3669" s="6" t="s">
        <v>37128</v>
      </c>
      <c r="J3669" s="6" t="s">
        <v>34219</v>
      </c>
      <c r="K3669" s="6">
        <v>134</v>
      </c>
    </row>
    <row r="3670" spans="1:11" ht="50" x14ac:dyDescent="0.25">
      <c r="A3670" s="7" t="s">
        <v>36511</v>
      </c>
      <c r="B3670" s="6">
        <v>0</v>
      </c>
      <c r="C3670" s="6">
        <v>0</v>
      </c>
      <c r="D3670" s="6">
        <v>0</v>
      </c>
      <c r="E3670" s="6">
        <v>0</v>
      </c>
      <c r="F3670" s="6">
        <v>0</v>
      </c>
      <c r="G3670" s="6">
        <v>1</v>
      </c>
      <c r="H3670" s="6" t="s">
        <v>34211</v>
      </c>
      <c r="I3670" s="6" t="s">
        <v>37128</v>
      </c>
      <c r="J3670" s="6" t="s">
        <v>34219</v>
      </c>
      <c r="K3670" s="6">
        <v>135</v>
      </c>
    </row>
    <row r="3671" spans="1:11" x14ac:dyDescent="0.25">
      <c r="A3671" s="7" t="s">
        <v>35767</v>
      </c>
      <c r="B3671" s="6">
        <v>0</v>
      </c>
      <c r="C3671" s="6">
        <v>0</v>
      </c>
      <c r="D3671" s="6">
        <v>0</v>
      </c>
      <c r="E3671" s="6">
        <v>0</v>
      </c>
      <c r="F3671" s="6">
        <v>0</v>
      </c>
      <c r="G3671" s="6">
        <v>1</v>
      </c>
      <c r="H3671" s="6" t="s">
        <v>34211</v>
      </c>
      <c r="I3671" s="6" t="s">
        <v>37128</v>
      </c>
      <c r="J3671" s="6" t="s">
        <v>34219</v>
      </c>
      <c r="K3671" s="6">
        <v>136</v>
      </c>
    </row>
    <row r="3672" spans="1:11" ht="37.5" x14ac:dyDescent="0.25">
      <c r="A3672" s="7" t="s">
        <v>37077</v>
      </c>
      <c r="B3672" s="6">
        <v>0</v>
      </c>
      <c r="C3672" s="6">
        <v>0</v>
      </c>
      <c r="D3672" s="6">
        <v>0</v>
      </c>
      <c r="E3672" s="6">
        <v>0</v>
      </c>
      <c r="F3672" s="6">
        <v>0</v>
      </c>
      <c r="G3672" s="6">
        <v>1</v>
      </c>
      <c r="H3672" s="6" t="s">
        <v>34211</v>
      </c>
      <c r="I3672" s="6" t="s">
        <v>37128</v>
      </c>
      <c r="J3672" s="6" t="s">
        <v>34219</v>
      </c>
      <c r="K3672" s="6">
        <v>137</v>
      </c>
    </row>
    <row r="3673" spans="1:11" ht="37.5" x14ac:dyDescent="0.25">
      <c r="A3673" s="7" t="s">
        <v>37078</v>
      </c>
      <c r="B3673" s="6">
        <v>0</v>
      </c>
      <c r="C3673" s="6">
        <v>0</v>
      </c>
      <c r="D3673" s="6">
        <v>0</v>
      </c>
      <c r="E3673" s="6">
        <v>0</v>
      </c>
      <c r="F3673" s="6">
        <v>0</v>
      </c>
      <c r="G3673" s="6">
        <v>1</v>
      </c>
      <c r="H3673" s="6" t="s">
        <v>34211</v>
      </c>
      <c r="I3673" s="6" t="s">
        <v>37128</v>
      </c>
      <c r="J3673" s="6" t="s">
        <v>34219</v>
      </c>
      <c r="K3673" s="6">
        <v>138</v>
      </c>
    </row>
    <row r="3674" spans="1:11" x14ac:dyDescent="0.25">
      <c r="A3674" s="7" t="s">
        <v>37005</v>
      </c>
      <c r="B3674" s="6">
        <v>0</v>
      </c>
      <c r="C3674" s="6">
        <v>0</v>
      </c>
      <c r="D3674" s="6">
        <v>0</v>
      </c>
      <c r="E3674" s="6">
        <v>0</v>
      </c>
      <c r="F3674" s="6">
        <v>0</v>
      </c>
      <c r="G3674" s="6">
        <v>1</v>
      </c>
      <c r="H3674" s="6" t="s">
        <v>34211</v>
      </c>
      <c r="I3674" s="6" t="s">
        <v>37128</v>
      </c>
      <c r="J3674" s="6" t="s">
        <v>34219</v>
      </c>
      <c r="K3674" s="6">
        <v>139</v>
      </c>
    </row>
    <row r="3675" spans="1:11" x14ac:dyDescent="0.25">
      <c r="A3675" s="7" t="s">
        <v>37197</v>
      </c>
      <c r="B3675" s="6">
        <v>0</v>
      </c>
      <c r="C3675" s="6">
        <v>0</v>
      </c>
      <c r="D3675" s="6">
        <v>0</v>
      </c>
      <c r="E3675" s="6">
        <v>0</v>
      </c>
      <c r="F3675" s="6">
        <v>0</v>
      </c>
      <c r="G3675" s="6">
        <v>1</v>
      </c>
      <c r="H3675" s="6" t="s">
        <v>34211</v>
      </c>
      <c r="I3675" s="6" t="s">
        <v>37128</v>
      </c>
      <c r="J3675" s="6" t="s">
        <v>34219</v>
      </c>
      <c r="K3675" s="6">
        <v>140</v>
      </c>
    </row>
    <row r="3676" spans="1:11" ht="50" x14ac:dyDescent="0.25">
      <c r="A3676" s="7" t="s">
        <v>37198</v>
      </c>
      <c r="B3676" s="6">
        <v>0</v>
      </c>
      <c r="C3676" s="6">
        <v>0</v>
      </c>
      <c r="D3676" s="6">
        <v>0</v>
      </c>
      <c r="E3676" s="6">
        <v>0</v>
      </c>
      <c r="F3676" s="6">
        <v>0</v>
      </c>
      <c r="G3676" s="6">
        <v>1</v>
      </c>
      <c r="H3676" s="6" t="s">
        <v>34211</v>
      </c>
      <c r="I3676" s="6" t="s">
        <v>37128</v>
      </c>
      <c r="J3676" s="6" t="s">
        <v>34219</v>
      </c>
      <c r="K3676" s="6">
        <v>141</v>
      </c>
    </row>
    <row r="3677" spans="1:11" x14ac:dyDescent="0.25">
      <c r="A3677" s="7" t="s">
        <v>37199</v>
      </c>
      <c r="B3677" s="6">
        <v>0</v>
      </c>
      <c r="C3677" s="6">
        <v>0</v>
      </c>
      <c r="D3677" s="6">
        <v>0</v>
      </c>
      <c r="E3677" s="6">
        <v>0</v>
      </c>
      <c r="F3677" s="6">
        <v>0</v>
      </c>
      <c r="G3677" s="6">
        <v>1</v>
      </c>
      <c r="H3677" s="6" t="s">
        <v>34211</v>
      </c>
      <c r="I3677" s="6" t="s">
        <v>37128</v>
      </c>
      <c r="J3677" s="6" t="s">
        <v>34219</v>
      </c>
      <c r="K3677" s="6">
        <v>142</v>
      </c>
    </row>
    <row r="3678" spans="1:11" ht="25" x14ac:dyDescent="0.25">
      <c r="A3678" s="7" t="s">
        <v>37200</v>
      </c>
      <c r="B3678" s="6">
        <v>0</v>
      </c>
      <c r="C3678" s="6">
        <v>0</v>
      </c>
      <c r="D3678" s="6">
        <v>0</v>
      </c>
      <c r="E3678" s="6">
        <v>0</v>
      </c>
      <c r="F3678" s="6">
        <v>0</v>
      </c>
      <c r="G3678" s="6">
        <v>1</v>
      </c>
      <c r="H3678" s="6" t="s">
        <v>34211</v>
      </c>
      <c r="I3678" s="6" t="s">
        <v>37128</v>
      </c>
      <c r="J3678" s="6" t="s">
        <v>34219</v>
      </c>
      <c r="K3678" s="6">
        <v>143</v>
      </c>
    </row>
    <row r="3679" spans="1:11" x14ac:dyDescent="0.25">
      <c r="A3679" s="7" t="s">
        <v>37201</v>
      </c>
      <c r="B3679" s="6">
        <v>0</v>
      </c>
      <c r="C3679" s="6">
        <v>0</v>
      </c>
      <c r="D3679" s="6">
        <v>0</v>
      </c>
      <c r="E3679" s="6">
        <v>0</v>
      </c>
      <c r="F3679" s="6">
        <v>0</v>
      </c>
      <c r="G3679" s="6">
        <v>1</v>
      </c>
      <c r="H3679" s="6" t="s">
        <v>34211</v>
      </c>
      <c r="I3679" s="6" t="s">
        <v>37128</v>
      </c>
      <c r="J3679" s="6" t="s">
        <v>34219</v>
      </c>
      <c r="K3679" s="6">
        <v>144</v>
      </c>
    </row>
    <row r="3680" spans="1:11" ht="25" x14ac:dyDescent="0.25">
      <c r="A3680" s="7" t="s">
        <v>37202</v>
      </c>
      <c r="B3680" s="6">
        <v>0</v>
      </c>
      <c r="C3680" s="6">
        <v>0</v>
      </c>
      <c r="D3680" s="6">
        <v>0</v>
      </c>
      <c r="E3680" s="6">
        <v>0</v>
      </c>
      <c r="F3680" s="6">
        <v>0</v>
      </c>
      <c r="G3680" s="6">
        <v>1</v>
      </c>
      <c r="H3680" s="6" t="s">
        <v>34211</v>
      </c>
      <c r="I3680" s="6" t="s">
        <v>37128</v>
      </c>
      <c r="J3680" s="6" t="s">
        <v>34219</v>
      </c>
      <c r="K3680" s="6">
        <v>145</v>
      </c>
    </row>
    <row r="3681" spans="1:11" ht="25" x14ac:dyDescent="0.25">
      <c r="A3681" s="7" t="s">
        <v>37203</v>
      </c>
      <c r="B3681" s="6">
        <v>0</v>
      </c>
      <c r="C3681" s="6">
        <v>0</v>
      </c>
      <c r="D3681" s="6">
        <v>0</v>
      </c>
      <c r="E3681" s="6">
        <v>0</v>
      </c>
      <c r="F3681" s="6">
        <v>0</v>
      </c>
      <c r="G3681" s="6">
        <v>1</v>
      </c>
      <c r="H3681" s="6" t="s">
        <v>34211</v>
      </c>
      <c r="I3681" s="6" t="s">
        <v>37128</v>
      </c>
      <c r="J3681" s="6" t="s">
        <v>34219</v>
      </c>
      <c r="K3681" s="6">
        <v>146</v>
      </c>
    </row>
    <row r="3682" spans="1:11" ht="25" x14ac:dyDescent="0.25">
      <c r="A3682" s="7" t="s">
        <v>37204</v>
      </c>
      <c r="B3682" s="6">
        <v>0</v>
      </c>
      <c r="C3682" s="6">
        <v>0</v>
      </c>
      <c r="D3682" s="6">
        <v>0</v>
      </c>
      <c r="E3682" s="6">
        <v>0</v>
      </c>
      <c r="F3682" s="6">
        <v>0</v>
      </c>
      <c r="G3682" s="6">
        <v>1</v>
      </c>
      <c r="H3682" s="6" t="s">
        <v>34211</v>
      </c>
      <c r="I3682" s="6" t="s">
        <v>37128</v>
      </c>
      <c r="J3682" s="6" t="s">
        <v>34219</v>
      </c>
      <c r="K3682" s="6">
        <v>147</v>
      </c>
    </row>
    <row r="3683" spans="1:11" x14ac:dyDescent="0.25">
      <c r="A3683" s="7" t="s">
        <v>37205</v>
      </c>
      <c r="B3683" s="6">
        <v>0</v>
      </c>
      <c r="C3683" s="6">
        <v>0</v>
      </c>
      <c r="D3683" s="6">
        <v>0</v>
      </c>
      <c r="E3683" s="6">
        <v>0</v>
      </c>
      <c r="F3683" s="6">
        <v>0</v>
      </c>
      <c r="G3683" s="6">
        <v>1</v>
      </c>
      <c r="H3683" s="6" t="s">
        <v>34211</v>
      </c>
      <c r="I3683" s="6" t="s">
        <v>37128</v>
      </c>
      <c r="J3683" s="6" t="s">
        <v>34219</v>
      </c>
      <c r="K3683" s="6">
        <v>148</v>
      </c>
    </row>
    <row r="3684" spans="1:11" x14ac:dyDescent="0.25">
      <c r="A3684" s="7" t="s">
        <v>37206</v>
      </c>
      <c r="B3684" s="6">
        <v>0</v>
      </c>
      <c r="C3684" s="6">
        <v>0</v>
      </c>
      <c r="D3684" s="6">
        <v>0</v>
      </c>
      <c r="E3684" s="6">
        <v>0</v>
      </c>
      <c r="F3684" s="6">
        <v>0</v>
      </c>
      <c r="G3684" s="6">
        <v>1</v>
      </c>
      <c r="H3684" s="6" t="s">
        <v>34211</v>
      </c>
      <c r="I3684" s="6" t="s">
        <v>37128</v>
      </c>
      <c r="J3684" s="6" t="s">
        <v>34219</v>
      </c>
      <c r="K3684" s="6">
        <v>149</v>
      </c>
    </row>
    <row r="3685" spans="1:11" x14ac:dyDescent="0.25">
      <c r="A3685" s="7" t="s">
        <v>37207</v>
      </c>
      <c r="B3685" s="6">
        <v>0</v>
      </c>
      <c r="C3685" s="6">
        <v>0</v>
      </c>
      <c r="D3685" s="6">
        <v>0</v>
      </c>
      <c r="E3685" s="6">
        <v>0</v>
      </c>
      <c r="F3685" s="6">
        <v>0</v>
      </c>
      <c r="G3685" s="6">
        <v>1</v>
      </c>
      <c r="H3685" s="6" t="s">
        <v>34211</v>
      </c>
      <c r="I3685" s="6" t="s">
        <v>37128</v>
      </c>
      <c r="J3685" s="6" t="s">
        <v>34219</v>
      </c>
      <c r="K3685" s="6">
        <v>150</v>
      </c>
    </row>
    <row r="3686" spans="1:11" ht="25" x14ac:dyDescent="0.25">
      <c r="A3686" s="7" t="s">
        <v>37208</v>
      </c>
      <c r="B3686" s="6">
        <v>0</v>
      </c>
      <c r="C3686" s="6">
        <v>0</v>
      </c>
      <c r="D3686" s="6">
        <v>0</v>
      </c>
      <c r="E3686" s="6">
        <v>0</v>
      </c>
      <c r="F3686" s="6">
        <v>0</v>
      </c>
      <c r="G3686" s="6">
        <v>1</v>
      </c>
      <c r="H3686" s="6" t="s">
        <v>34211</v>
      </c>
      <c r="I3686" s="6" t="s">
        <v>37128</v>
      </c>
      <c r="J3686" s="6" t="s">
        <v>34219</v>
      </c>
      <c r="K3686" s="6">
        <v>151</v>
      </c>
    </row>
    <row r="3687" spans="1:11" x14ac:dyDescent="0.25">
      <c r="A3687" s="7" t="s">
        <v>37209</v>
      </c>
      <c r="B3687" s="6">
        <v>0</v>
      </c>
      <c r="C3687" s="6">
        <v>0</v>
      </c>
      <c r="D3687" s="6">
        <v>0</v>
      </c>
      <c r="E3687" s="6">
        <v>0</v>
      </c>
      <c r="F3687" s="6">
        <v>0</v>
      </c>
      <c r="G3687" s="6">
        <v>1</v>
      </c>
      <c r="H3687" s="6" t="s">
        <v>34211</v>
      </c>
      <c r="I3687" s="6" t="s">
        <v>37128</v>
      </c>
      <c r="J3687" s="6" t="s">
        <v>34219</v>
      </c>
      <c r="K3687" s="6">
        <v>152</v>
      </c>
    </row>
    <row r="3688" spans="1:11" ht="25" x14ac:dyDescent="0.25">
      <c r="A3688" s="7" t="s">
        <v>37210</v>
      </c>
      <c r="B3688" s="6">
        <v>0</v>
      </c>
      <c r="C3688" s="6">
        <v>0</v>
      </c>
      <c r="D3688" s="6">
        <v>0</v>
      </c>
      <c r="E3688" s="6">
        <v>0</v>
      </c>
      <c r="F3688" s="6">
        <v>0</v>
      </c>
      <c r="G3688" s="6">
        <v>1</v>
      </c>
      <c r="H3688" s="6" t="s">
        <v>34211</v>
      </c>
      <c r="I3688" s="6" t="s">
        <v>37128</v>
      </c>
      <c r="J3688" s="6" t="s">
        <v>34219</v>
      </c>
      <c r="K3688" s="6">
        <v>153</v>
      </c>
    </row>
    <row r="3689" spans="1:11" x14ac:dyDescent="0.25">
      <c r="A3689" s="7" t="s">
        <v>37042</v>
      </c>
      <c r="B3689" s="6">
        <v>0</v>
      </c>
      <c r="C3689" s="6">
        <v>0</v>
      </c>
      <c r="D3689" s="6">
        <v>0</v>
      </c>
      <c r="E3689" s="6">
        <v>0</v>
      </c>
      <c r="F3689" s="6">
        <v>0</v>
      </c>
      <c r="G3689" s="6">
        <v>1</v>
      </c>
      <c r="H3689" s="6" t="s">
        <v>34211</v>
      </c>
      <c r="I3689" s="6" t="s">
        <v>37128</v>
      </c>
      <c r="J3689" s="6" t="s">
        <v>34219</v>
      </c>
      <c r="K3689" s="6">
        <v>154</v>
      </c>
    </row>
    <row r="3690" spans="1:11" x14ac:dyDescent="0.25">
      <c r="A3690" s="7" t="s">
        <v>37211</v>
      </c>
      <c r="B3690" s="6">
        <v>0</v>
      </c>
      <c r="C3690" s="6">
        <v>0</v>
      </c>
      <c r="D3690" s="6">
        <v>0</v>
      </c>
      <c r="E3690" s="6">
        <v>0</v>
      </c>
      <c r="F3690" s="6">
        <v>0</v>
      </c>
      <c r="G3690" s="6">
        <v>1</v>
      </c>
      <c r="H3690" s="6" t="s">
        <v>34211</v>
      </c>
      <c r="I3690" s="6" t="s">
        <v>37128</v>
      </c>
      <c r="J3690" s="6" t="s">
        <v>34219</v>
      </c>
      <c r="K3690" s="6">
        <v>155</v>
      </c>
    </row>
    <row r="3691" spans="1:11" x14ac:dyDescent="0.25">
      <c r="A3691" s="7" t="s">
        <v>37212</v>
      </c>
      <c r="B3691" s="6">
        <v>0</v>
      </c>
      <c r="C3691" s="6">
        <v>0</v>
      </c>
      <c r="D3691" s="6">
        <v>0</v>
      </c>
      <c r="E3691" s="6">
        <v>0</v>
      </c>
      <c r="F3691" s="6">
        <v>0</v>
      </c>
      <c r="G3691" s="6">
        <v>1</v>
      </c>
      <c r="H3691" s="6" t="s">
        <v>34211</v>
      </c>
      <c r="I3691" s="6" t="s">
        <v>37128</v>
      </c>
      <c r="J3691" s="6" t="s">
        <v>34219</v>
      </c>
      <c r="K3691" s="6">
        <v>156</v>
      </c>
    </row>
    <row r="3692" spans="1:11" ht="37.5" x14ac:dyDescent="0.25">
      <c r="A3692" s="7" t="s">
        <v>37213</v>
      </c>
      <c r="B3692" s="6">
        <v>0</v>
      </c>
      <c r="C3692" s="6">
        <v>0</v>
      </c>
      <c r="D3692" s="6">
        <v>0</v>
      </c>
      <c r="E3692" s="6">
        <v>0</v>
      </c>
      <c r="F3692" s="6">
        <v>0</v>
      </c>
      <c r="G3692" s="6">
        <v>1</v>
      </c>
      <c r="H3692" s="6" t="s">
        <v>34211</v>
      </c>
      <c r="I3692" s="6" t="s">
        <v>37128</v>
      </c>
      <c r="J3692" s="6" t="s">
        <v>34219</v>
      </c>
      <c r="K3692" s="6">
        <v>157</v>
      </c>
    </row>
    <row r="3693" spans="1:11" ht="25" x14ac:dyDescent="0.25">
      <c r="A3693" s="7" t="s">
        <v>37214</v>
      </c>
      <c r="B3693" s="6">
        <v>0</v>
      </c>
      <c r="C3693" s="6">
        <v>0</v>
      </c>
      <c r="D3693" s="6">
        <v>0</v>
      </c>
      <c r="E3693" s="6">
        <v>0</v>
      </c>
      <c r="F3693" s="6">
        <v>0</v>
      </c>
      <c r="G3693" s="6">
        <v>1</v>
      </c>
      <c r="H3693" s="6" t="s">
        <v>34211</v>
      </c>
      <c r="I3693" s="6" t="s">
        <v>37128</v>
      </c>
      <c r="J3693" s="6" t="s">
        <v>34219</v>
      </c>
      <c r="K3693" s="6">
        <v>158</v>
      </c>
    </row>
    <row r="3694" spans="1:11" x14ac:dyDescent="0.25">
      <c r="A3694" s="7" t="s">
        <v>37215</v>
      </c>
      <c r="B3694" s="6">
        <v>0</v>
      </c>
      <c r="C3694" s="6">
        <v>0</v>
      </c>
      <c r="D3694" s="6">
        <v>0</v>
      </c>
      <c r="E3694" s="6">
        <v>0</v>
      </c>
      <c r="F3694" s="6">
        <v>0</v>
      </c>
      <c r="G3694" s="6">
        <v>0</v>
      </c>
      <c r="H3694" s="6" t="s">
        <v>34217</v>
      </c>
      <c r="I3694" s="6" t="s">
        <v>37216</v>
      </c>
      <c r="J3694" s="6" t="s">
        <v>34219</v>
      </c>
      <c r="K3694" s="6">
        <v>0</v>
      </c>
    </row>
    <row r="3695" spans="1:11" ht="37.5" x14ac:dyDescent="0.25">
      <c r="A3695" s="7" t="s">
        <v>37217</v>
      </c>
      <c r="B3695" s="6">
        <v>0</v>
      </c>
      <c r="C3695" s="6">
        <v>0</v>
      </c>
      <c r="D3695" s="6">
        <v>0</v>
      </c>
      <c r="E3695" s="6">
        <v>0</v>
      </c>
      <c r="F3695" s="6">
        <v>0</v>
      </c>
      <c r="G3695" s="6">
        <v>0</v>
      </c>
      <c r="H3695" s="6" t="s">
        <v>34217</v>
      </c>
      <c r="I3695" s="6" t="s">
        <v>37216</v>
      </c>
      <c r="J3695" s="6" t="s">
        <v>34219</v>
      </c>
      <c r="K3695" s="6">
        <v>1</v>
      </c>
    </row>
    <row r="3696" spans="1:11" x14ac:dyDescent="0.25">
      <c r="A3696" s="7" t="s">
        <v>35673</v>
      </c>
      <c r="B3696" s="6">
        <v>0</v>
      </c>
      <c r="C3696" s="6">
        <v>0</v>
      </c>
      <c r="D3696" s="6">
        <v>0</v>
      </c>
      <c r="E3696" s="6">
        <v>0</v>
      </c>
      <c r="F3696" s="6">
        <v>0</v>
      </c>
      <c r="G3696" s="6">
        <v>0</v>
      </c>
      <c r="H3696" s="6" t="s">
        <v>34217</v>
      </c>
      <c r="I3696" s="6" t="s">
        <v>37216</v>
      </c>
      <c r="J3696" s="6" t="s">
        <v>34219</v>
      </c>
      <c r="K3696" s="6">
        <v>2</v>
      </c>
    </row>
    <row r="3697" spans="1:11" x14ac:dyDescent="0.25">
      <c r="A3697" s="7" t="s">
        <v>37218</v>
      </c>
      <c r="B3697" s="6">
        <v>0</v>
      </c>
      <c r="C3697" s="6">
        <v>0</v>
      </c>
      <c r="D3697" s="6">
        <v>0</v>
      </c>
      <c r="E3697" s="6">
        <v>0</v>
      </c>
      <c r="F3697" s="6">
        <v>0</v>
      </c>
      <c r="G3697" s="6">
        <v>0</v>
      </c>
      <c r="H3697" s="6" t="s">
        <v>34217</v>
      </c>
      <c r="I3697" s="6" t="s">
        <v>37216</v>
      </c>
      <c r="J3697" s="6" t="s">
        <v>34219</v>
      </c>
      <c r="K3697" s="6">
        <v>3</v>
      </c>
    </row>
    <row r="3698" spans="1:11" x14ac:dyDescent="0.25">
      <c r="A3698" s="7" t="s">
        <v>35675</v>
      </c>
      <c r="B3698" s="6">
        <v>0</v>
      </c>
      <c r="C3698" s="6">
        <v>0</v>
      </c>
      <c r="D3698" s="6">
        <v>0</v>
      </c>
      <c r="E3698" s="6">
        <v>0</v>
      </c>
      <c r="F3698" s="6">
        <v>0</v>
      </c>
      <c r="G3698" s="6">
        <v>0</v>
      </c>
      <c r="H3698" s="6" t="s">
        <v>34217</v>
      </c>
      <c r="I3698" s="6" t="s">
        <v>37216</v>
      </c>
      <c r="J3698" s="6" t="s">
        <v>34219</v>
      </c>
      <c r="K3698" s="6">
        <v>4</v>
      </c>
    </row>
    <row r="3699" spans="1:11" x14ac:dyDescent="0.25">
      <c r="A3699" s="7" t="s">
        <v>35676</v>
      </c>
      <c r="B3699" s="6">
        <v>0</v>
      </c>
      <c r="C3699" s="6">
        <v>0</v>
      </c>
      <c r="D3699" s="6">
        <v>0</v>
      </c>
      <c r="E3699" s="6">
        <v>0</v>
      </c>
      <c r="F3699" s="6">
        <v>0</v>
      </c>
      <c r="G3699" s="6">
        <v>0</v>
      </c>
      <c r="H3699" s="6" t="s">
        <v>34217</v>
      </c>
      <c r="I3699" s="6" t="s">
        <v>37216</v>
      </c>
      <c r="J3699" s="6" t="s">
        <v>34219</v>
      </c>
      <c r="K3699" s="6">
        <v>5</v>
      </c>
    </row>
    <row r="3700" spans="1:11" x14ac:dyDescent="0.25">
      <c r="A3700" s="7" t="s">
        <v>37219</v>
      </c>
      <c r="B3700" s="6">
        <v>0</v>
      </c>
      <c r="C3700" s="6">
        <v>0</v>
      </c>
      <c r="D3700" s="6">
        <v>0</v>
      </c>
      <c r="E3700" s="6">
        <v>0</v>
      </c>
      <c r="F3700" s="6">
        <v>0</v>
      </c>
      <c r="G3700" s="6">
        <v>0</v>
      </c>
      <c r="H3700" s="6" t="s">
        <v>34217</v>
      </c>
      <c r="I3700" s="6" t="s">
        <v>37216</v>
      </c>
      <c r="J3700" s="6" t="s">
        <v>34219</v>
      </c>
      <c r="K3700" s="6">
        <v>6</v>
      </c>
    </row>
    <row r="3701" spans="1:11" x14ac:dyDescent="0.25">
      <c r="A3701" s="7" t="s">
        <v>37220</v>
      </c>
      <c r="B3701" s="6">
        <v>0</v>
      </c>
      <c r="C3701" s="6">
        <v>0</v>
      </c>
      <c r="D3701" s="6">
        <v>0</v>
      </c>
      <c r="E3701" s="6">
        <v>0</v>
      </c>
      <c r="F3701" s="6">
        <v>0</v>
      </c>
      <c r="G3701" s="6">
        <v>0</v>
      </c>
      <c r="H3701" s="6" t="s">
        <v>34217</v>
      </c>
      <c r="I3701" s="6" t="s">
        <v>37216</v>
      </c>
      <c r="J3701" s="6" t="s">
        <v>34219</v>
      </c>
      <c r="K3701" s="6">
        <v>7</v>
      </c>
    </row>
    <row r="3702" spans="1:11" x14ac:dyDescent="0.25">
      <c r="A3702" s="7" t="s">
        <v>37221</v>
      </c>
      <c r="B3702" s="6">
        <v>0</v>
      </c>
      <c r="C3702" s="6">
        <v>0</v>
      </c>
      <c r="D3702" s="6">
        <v>0</v>
      </c>
      <c r="E3702" s="6">
        <v>0</v>
      </c>
      <c r="F3702" s="6">
        <v>0</v>
      </c>
      <c r="G3702" s="6">
        <v>0</v>
      </c>
      <c r="H3702" s="6" t="s">
        <v>34217</v>
      </c>
      <c r="I3702" s="6" t="s">
        <v>37216</v>
      </c>
      <c r="J3702" s="6" t="s">
        <v>34219</v>
      </c>
      <c r="K3702" s="6">
        <v>8</v>
      </c>
    </row>
    <row r="3703" spans="1:11" x14ac:dyDescent="0.25">
      <c r="A3703" s="7" t="s">
        <v>37130</v>
      </c>
      <c r="B3703" s="6">
        <v>0</v>
      </c>
      <c r="C3703" s="6">
        <v>0</v>
      </c>
      <c r="D3703" s="6">
        <v>0</v>
      </c>
      <c r="E3703" s="6">
        <v>0</v>
      </c>
      <c r="F3703" s="6">
        <v>0</v>
      </c>
      <c r="G3703" s="6">
        <v>0</v>
      </c>
      <c r="H3703" s="6" t="s">
        <v>34217</v>
      </c>
      <c r="I3703" s="6" t="s">
        <v>37216</v>
      </c>
      <c r="J3703" s="6" t="s">
        <v>34219</v>
      </c>
      <c r="K3703" s="6">
        <v>9</v>
      </c>
    </row>
    <row r="3704" spans="1:11" x14ac:dyDescent="0.25">
      <c r="A3704" s="7" t="s">
        <v>34344</v>
      </c>
      <c r="B3704" s="6">
        <v>0</v>
      </c>
      <c r="C3704" s="6">
        <v>0</v>
      </c>
      <c r="D3704" s="6">
        <v>0</v>
      </c>
      <c r="E3704" s="6">
        <v>0</v>
      </c>
      <c r="F3704" s="6">
        <v>0</v>
      </c>
      <c r="G3704" s="6">
        <v>0</v>
      </c>
      <c r="H3704" s="6" t="s">
        <v>34217</v>
      </c>
      <c r="I3704" s="6" t="s">
        <v>37216</v>
      </c>
      <c r="J3704" s="6" t="s">
        <v>34219</v>
      </c>
      <c r="K3704" s="6">
        <v>10</v>
      </c>
    </row>
    <row r="3705" spans="1:11" ht="25" x14ac:dyDescent="0.25">
      <c r="A3705" s="7" t="s">
        <v>37222</v>
      </c>
      <c r="B3705" s="6">
        <v>0</v>
      </c>
      <c r="C3705" s="6">
        <v>0</v>
      </c>
      <c r="D3705" s="6">
        <v>0</v>
      </c>
      <c r="E3705" s="6">
        <v>0</v>
      </c>
      <c r="F3705" s="6">
        <v>0</v>
      </c>
      <c r="G3705" s="6">
        <v>0</v>
      </c>
      <c r="H3705" s="6" t="s">
        <v>34217</v>
      </c>
      <c r="I3705" s="6" t="s">
        <v>37216</v>
      </c>
      <c r="J3705" s="6" t="s">
        <v>34219</v>
      </c>
      <c r="K3705" s="6">
        <v>11</v>
      </c>
    </row>
    <row r="3706" spans="1:11" x14ac:dyDescent="0.25">
      <c r="A3706" s="7" t="s">
        <v>37223</v>
      </c>
      <c r="B3706" s="6">
        <v>0</v>
      </c>
      <c r="C3706" s="6">
        <v>0</v>
      </c>
      <c r="D3706" s="6">
        <v>0</v>
      </c>
      <c r="E3706" s="6">
        <v>0</v>
      </c>
      <c r="F3706" s="6">
        <v>0</v>
      </c>
      <c r="G3706" s="6">
        <v>0</v>
      </c>
      <c r="H3706" s="6" t="s">
        <v>34217</v>
      </c>
      <c r="I3706" s="6" t="s">
        <v>37216</v>
      </c>
      <c r="J3706" s="6" t="s">
        <v>34219</v>
      </c>
      <c r="K3706" s="6">
        <v>12</v>
      </c>
    </row>
    <row r="3707" spans="1:11" x14ac:dyDescent="0.25">
      <c r="A3707" s="7" t="s">
        <v>35681</v>
      </c>
      <c r="B3707" s="6">
        <v>0</v>
      </c>
      <c r="C3707" s="6">
        <v>0</v>
      </c>
      <c r="D3707" s="6">
        <v>0</v>
      </c>
      <c r="E3707" s="6">
        <v>0</v>
      </c>
      <c r="F3707" s="6">
        <v>0</v>
      </c>
      <c r="G3707" s="6">
        <v>0</v>
      </c>
      <c r="H3707" s="6" t="s">
        <v>34217</v>
      </c>
      <c r="I3707" s="6" t="s">
        <v>37216</v>
      </c>
      <c r="J3707" s="6" t="s">
        <v>34219</v>
      </c>
      <c r="K3707" s="6">
        <v>13</v>
      </c>
    </row>
    <row r="3708" spans="1:11" ht="62.5" x14ac:dyDescent="0.25">
      <c r="A3708" s="7" t="s">
        <v>37224</v>
      </c>
      <c r="B3708" s="6">
        <v>0</v>
      </c>
      <c r="C3708" s="6">
        <v>0</v>
      </c>
      <c r="D3708" s="6">
        <v>0</v>
      </c>
      <c r="E3708" s="6">
        <v>0</v>
      </c>
      <c r="F3708" s="6">
        <v>0</v>
      </c>
      <c r="G3708" s="6">
        <v>0</v>
      </c>
      <c r="H3708" s="6" t="s">
        <v>34217</v>
      </c>
      <c r="I3708" s="6" t="s">
        <v>37216</v>
      </c>
      <c r="J3708" s="6" t="s">
        <v>34219</v>
      </c>
      <c r="K3708" s="6">
        <v>14</v>
      </c>
    </row>
    <row r="3709" spans="1:11" ht="25" x14ac:dyDescent="0.25">
      <c r="A3709" s="7" t="s">
        <v>37225</v>
      </c>
      <c r="B3709" s="6">
        <v>0</v>
      </c>
      <c r="C3709" s="6">
        <v>0</v>
      </c>
      <c r="D3709" s="6">
        <v>0</v>
      </c>
      <c r="E3709" s="6">
        <v>0</v>
      </c>
      <c r="F3709" s="6">
        <v>0</v>
      </c>
      <c r="G3709" s="6">
        <v>0</v>
      </c>
      <c r="H3709" s="6" t="s">
        <v>34217</v>
      </c>
      <c r="I3709" s="6" t="s">
        <v>37216</v>
      </c>
      <c r="J3709" s="6" t="s">
        <v>34219</v>
      </c>
      <c r="K3709" s="6">
        <v>15</v>
      </c>
    </row>
    <row r="3710" spans="1:11" ht="25" x14ac:dyDescent="0.25">
      <c r="A3710" s="7" t="s">
        <v>37226</v>
      </c>
      <c r="B3710" s="6">
        <v>0</v>
      </c>
      <c r="C3710" s="6">
        <v>0</v>
      </c>
      <c r="D3710" s="6">
        <v>0</v>
      </c>
      <c r="E3710" s="6">
        <v>0</v>
      </c>
      <c r="F3710" s="6">
        <v>0</v>
      </c>
      <c r="G3710" s="6">
        <v>0</v>
      </c>
      <c r="H3710" s="6" t="s">
        <v>34217</v>
      </c>
      <c r="I3710" s="6" t="s">
        <v>37216</v>
      </c>
      <c r="J3710" s="6" t="s">
        <v>34219</v>
      </c>
      <c r="K3710" s="6">
        <v>16</v>
      </c>
    </row>
    <row r="3711" spans="1:11" ht="37.5" x14ac:dyDescent="0.25">
      <c r="A3711" s="7" t="s">
        <v>37227</v>
      </c>
      <c r="B3711" s="6">
        <v>0</v>
      </c>
      <c r="C3711" s="6">
        <v>0</v>
      </c>
      <c r="D3711" s="6">
        <v>0</v>
      </c>
      <c r="E3711" s="6">
        <v>0</v>
      </c>
      <c r="F3711" s="6">
        <v>0</v>
      </c>
      <c r="G3711" s="6">
        <v>0</v>
      </c>
      <c r="H3711" s="6" t="s">
        <v>34217</v>
      </c>
      <c r="I3711" s="6" t="s">
        <v>37216</v>
      </c>
      <c r="J3711" s="6" t="s">
        <v>34219</v>
      </c>
      <c r="K3711" s="6">
        <v>17</v>
      </c>
    </row>
    <row r="3712" spans="1:11" ht="25" x14ac:dyDescent="0.25">
      <c r="A3712" s="7" t="s">
        <v>37228</v>
      </c>
      <c r="B3712" s="6">
        <v>0</v>
      </c>
      <c r="C3712" s="6">
        <v>0</v>
      </c>
      <c r="D3712" s="6">
        <v>0</v>
      </c>
      <c r="E3712" s="6">
        <v>0</v>
      </c>
      <c r="F3712" s="6">
        <v>0</v>
      </c>
      <c r="G3712" s="6">
        <v>0</v>
      </c>
      <c r="H3712" s="6" t="s">
        <v>34217</v>
      </c>
      <c r="I3712" s="6" t="s">
        <v>37216</v>
      </c>
      <c r="J3712" s="6" t="s">
        <v>34219</v>
      </c>
      <c r="K3712" s="6">
        <v>18</v>
      </c>
    </row>
    <row r="3713" spans="1:11" ht="50" x14ac:dyDescent="0.25">
      <c r="A3713" s="7" t="s">
        <v>37229</v>
      </c>
      <c r="B3713" s="6">
        <v>0</v>
      </c>
      <c r="C3713" s="6">
        <v>0</v>
      </c>
      <c r="D3713" s="6">
        <v>0</v>
      </c>
      <c r="E3713" s="6">
        <v>0</v>
      </c>
      <c r="F3713" s="6">
        <v>0</v>
      </c>
      <c r="G3713" s="6">
        <v>0</v>
      </c>
      <c r="H3713" s="6" t="s">
        <v>34217</v>
      </c>
      <c r="I3713" s="6" t="s">
        <v>37216</v>
      </c>
      <c r="J3713" s="6" t="s">
        <v>34219</v>
      </c>
      <c r="K3713" s="6">
        <v>19</v>
      </c>
    </row>
    <row r="3714" spans="1:11" x14ac:dyDescent="0.25">
      <c r="A3714" s="7" t="s">
        <v>37230</v>
      </c>
      <c r="B3714" s="6">
        <v>0</v>
      </c>
      <c r="C3714" s="6">
        <v>0</v>
      </c>
      <c r="D3714" s="6">
        <v>0</v>
      </c>
      <c r="E3714" s="6">
        <v>0</v>
      </c>
      <c r="F3714" s="6">
        <v>0</v>
      </c>
      <c r="G3714" s="6">
        <v>0</v>
      </c>
      <c r="H3714" s="6" t="s">
        <v>34217</v>
      </c>
      <c r="I3714" s="6" t="s">
        <v>37216</v>
      </c>
      <c r="J3714" s="6" t="s">
        <v>34219</v>
      </c>
      <c r="K3714" s="6">
        <v>20</v>
      </c>
    </row>
    <row r="3715" spans="1:11" x14ac:dyDescent="0.25">
      <c r="A3715" s="7" t="s">
        <v>37231</v>
      </c>
      <c r="B3715" s="6">
        <v>0</v>
      </c>
      <c r="C3715" s="6">
        <v>0</v>
      </c>
      <c r="D3715" s="6">
        <v>0</v>
      </c>
      <c r="E3715" s="6">
        <v>0</v>
      </c>
      <c r="F3715" s="6">
        <v>0</v>
      </c>
      <c r="G3715" s="6">
        <v>0</v>
      </c>
      <c r="H3715" s="6" t="s">
        <v>34217</v>
      </c>
      <c r="I3715" s="6" t="s">
        <v>37216</v>
      </c>
      <c r="J3715" s="6" t="s">
        <v>34219</v>
      </c>
      <c r="K3715" s="6">
        <v>21</v>
      </c>
    </row>
    <row r="3716" spans="1:11" x14ac:dyDescent="0.25">
      <c r="A3716" s="7" t="s">
        <v>37232</v>
      </c>
      <c r="B3716" s="6">
        <v>0</v>
      </c>
      <c r="C3716" s="6">
        <v>0</v>
      </c>
      <c r="D3716" s="6">
        <v>0</v>
      </c>
      <c r="E3716" s="6">
        <v>0</v>
      </c>
      <c r="F3716" s="6">
        <v>0</v>
      </c>
      <c r="G3716" s="6">
        <v>0</v>
      </c>
      <c r="H3716" s="6" t="s">
        <v>34217</v>
      </c>
      <c r="I3716" s="6" t="s">
        <v>37216</v>
      </c>
      <c r="J3716" s="6" t="s">
        <v>34219</v>
      </c>
      <c r="K3716" s="6">
        <v>22</v>
      </c>
    </row>
    <row r="3717" spans="1:11" x14ac:dyDescent="0.25">
      <c r="A3717" s="7" t="s">
        <v>37233</v>
      </c>
      <c r="B3717" s="6">
        <v>0</v>
      </c>
      <c r="C3717" s="6">
        <v>0</v>
      </c>
      <c r="D3717" s="6">
        <v>0</v>
      </c>
      <c r="E3717" s="6">
        <v>0</v>
      </c>
      <c r="F3717" s="6">
        <v>0</v>
      </c>
      <c r="G3717" s="6">
        <v>0</v>
      </c>
      <c r="H3717" s="6" t="s">
        <v>34217</v>
      </c>
      <c r="I3717" s="6" t="s">
        <v>37216</v>
      </c>
      <c r="J3717" s="6" t="s">
        <v>34219</v>
      </c>
      <c r="K3717" s="6">
        <v>23</v>
      </c>
    </row>
    <row r="3718" spans="1:11" x14ac:dyDescent="0.25">
      <c r="A3718" s="7" t="s">
        <v>37234</v>
      </c>
      <c r="B3718" s="6">
        <v>0</v>
      </c>
      <c r="C3718" s="6">
        <v>0</v>
      </c>
      <c r="D3718" s="6">
        <v>0</v>
      </c>
      <c r="E3718" s="6">
        <v>0</v>
      </c>
      <c r="F3718" s="6">
        <v>0</v>
      </c>
      <c r="G3718" s="6">
        <v>0</v>
      </c>
      <c r="H3718" s="6" t="s">
        <v>34217</v>
      </c>
      <c r="I3718" s="6" t="s">
        <v>37216</v>
      </c>
      <c r="J3718" s="6" t="s">
        <v>34219</v>
      </c>
      <c r="K3718" s="6">
        <v>24</v>
      </c>
    </row>
    <row r="3719" spans="1:11" ht="50" x14ac:dyDescent="0.25">
      <c r="A3719" s="7" t="s">
        <v>37235</v>
      </c>
      <c r="B3719" s="6">
        <v>0</v>
      </c>
      <c r="C3719" s="6">
        <v>0</v>
      </c>
      <c r="D3719" s="6">
        <v>0</v>
      </c>
      <c r="E3719" s="6">
        <v>0</v>
      </c>
      <c r="F3719" s="6">
        <v>0</v>
      </c>
      <c r="G3719" s="6">
        <v>0</v>
      </c>
      <c r="H3719" s="6" t="s">
        <v>34217</v>
      </c>
      <c r="I3719" s="6" t="s">
        <v>37216</v>
      </c>
      <c r="J3719" s="6" t="s">
        <v>34219</v>
      </c>
      <c r="K3719" s="6">
        <v>25</v>
      </c>
    </row>
    <row r="3720" spans="1:11" x14ac:dyDescent="0.25">
      <c r="A3720" s="7" t="s">
        <v>37236</v>
      </c>
      <c r="B3720" s="6">
        <v>0</v>
      </c>
      <c r="C3720" s="6">
        <v>0</v>
      </c>
      <c r="D3720" s="6">
        <v>0</v>
      </c>
      <c r="E3720" s="6">
        <v>0</v>
      </c>
      <c r="F3720" s="6">
        <v>0</v>
      </c>
      <c r="G3720" s="6">
        <v>0</v>
      </c>
      <c r="H3720" s="6" t="s">
        <v>34217</v>
      </c>
      <c r="I3720" s="6" t="s">
        <v>37216</v>
      </c>
      <c r="J3720" s="6" t="s">
        <v>34219</v>
      </c>
      <c r="K3720" s="6">
        <v>26</v>
      </c>
    </row>
    <row r="3721" spans="1:11" ht="137.5" x14ac:dyDescent="0.25">
      <c r="A3721" s="7" t="s">
        <v>37237</v>
      </c>
      <c r="B3721" s="6">
        <v>0</v>
      </c>
      <c r="C3721" s="6">
        <v>0</v>
      </c>
      <c r="D3721" s="6">
        <v>0</v>
      </c>
      <c r="E3721" s="6">
        <v>0</v>
      </c>
      <c r="F3721" s="6">
        <v>0</v>
      </c>
      <c r="G3721" s="6">
        <v>0</v>
      </c>
      <c r="H3721" s="6" t="s">
        <v>34217</v>
      </c>
      <c r="I3721" s="6" t="s">
        <v>37216</v>
      </c>
      <c r="J3721" s="6" t="s">
        <v>34219</v>
      </c>
      <c r="K3721" s="6">
        <v>27</v>
      </c>
    </row>
    <row r="3722" spans="1:11" x14ac:dyDescent="0.25">
      <c r="A3722" s="7" t="s">
        <v>37238</v>
      </c>
      <c r="B3722" s="6">
        <v>0</v>
      </c>
      <c r="C3722" s="6">
        <v>0</v>
      </c>
      <c r="D3722" s="6">
        <v>0</v>
      </c>
      <c r="E3722" s="6">
        <v>0</v>
      </c>
      <c r="F3722" s="6">
        <v>0</v>
      </c>
      <c r="G3722" s="6">
        <v>0</v>
      </c>
      <c r="H3722" s="6" t="s">
        <v>34217</v>
      </c>
      <c r="I3722" s="6" t="s">
        <v>37216</v>
      </c>
      <c r="J3722" s="6" t="s">
        <v>34219</v>
      </c>
      <c r="K3722" s="6">
        <v>28</v>
      </c>
    </row>
    <row r="3723" spans="1:11" ht="25" x14ac:dyDescent="0.25">
      <c r="A3723" s="7" t="s">
        <v>37239</v>
      </c>
      <c r="B3723" s="6">
        <v>0</v>
      </c>
      <c r="C3723" s="6">
        <v>0</v>
      </c>
      <c r="D3723" s="6">
        <v>0</v>
      </c>
      <c r="E3723" s="6">
        <v>0</v>
      </c>
      <c r="F3723" s="6">
        <v>0</v>
      </c>
      <c r="G3723" s="6">
        <v>0</v>
      </c>
      <c r="H3723" s="6" t="s">
        <v>34217</v>
      </c>
      <c r="I3723" s="6" t="s">
        <v>37216</v>
      </c>
      <c r="J3723" s="6" t="s">
        <v>34219</v>
      </c>
      <c r="K3723" s="6">
        <v>29</v>
      </c>
    </row>
    <row r="3724" spans="1:11" ht="25" x14ac:dyDescent="0.25">
      <c r="A3724" s="7" t="s">
        <v>37240</v>
      </c>
      <c r="B3724" s="6">
        <v>0</v>
      </c>
      <c r="C3724" s="6">
        <v>0</v>
      </c>
      <c r="D3724" s="6">
        <v>0</v>
      </c>
      <c r="E3724" s="6">
        <v>0</v>
      </c>
      <c r="F3724" s="6">
        <v>0</v>
      </c>
      <c r="G3724" s="6">
        <v>0</v>
      </c>
      <c r="H3724" s="6" t="s">
        <v>34217</v>
      </c>
      <c r="I3724" s="6" t="s">
        <v>37216</v>
      </c>
      <c r="J3724" s="6" t="s">
        <v>34219</v>
      </c>
      <c r="K3724" s="6">
        <v>30</v>
      </c>
    </row>
    <row r="3725" spans="1:11" ht="50" x14ac:dyDescent="0.25">
      <c r="A3725" s="7" t="s">
        <v>37241</v>
      </c>
      <c r="B3725" s="6">
        <v>0</v>
      </c>
      <c r="C3725" s="6">
        <v>0</v>
      </c>
      <c r="D3725" s="6">
        <v>0</v>
      </c>
      <c r="E3725" s="6">
        <v>0</v>
      </c>
      <c r="F3725" s="6">
        <v>0</v>
      </c>
      <c r="G3725" s="6">
        <v>0</v>
      </c>
      <c r="H3725" s="6" t="s">
        <v>34217</v>
      </c>
      <c r="I3725" s="6" t="s">
        <v>37216</v>
      </c>
      <c r="J3725" s="6" t="s">
        <v>34219</v>
      </c>
      <c r="K3725" s="6">
        <v>31</v>
      </c>
    </row>
    <row r="3726" spans="1:11" ht="62.5" x14ac:dyDescent="0.25">
      <c r="A3726" s="7" t="s">
        <v>37242</v>
      </c>
      <c r="B3726" s="6">
        <v>0</v>
      </c>
      <c r="C3726" s="6">
        <v>0</v>
      </c>
      <c r="D3726" s="6">
        <v>0</v>
      </c>
      <c r="E3726" s="6">
        <v>0</v>
      </c>
      <c r="F3726" s="6">
        <v>0</v>
      </c>
      <c r="G3726" s="6">
        <v>0</v>
      </c>
      <c r="H3726" s="6" t="s">
        <v>34217</v>
      </c>
      <c r="I3726" s="6" t="s">
        <v>37216</v>
      </c>
      <c r="J3726" s="6" t="s">
        <v>34219</v>
      </c>
      <c r="K3726" s="6">
        <v>32</v>
      </c>
    </row>
    <row r="3727" spans="1:11" x14ac:dyDescent="0.25">
      <c r="A3727" s="7" t="s">
        <v>37243</v>
      </c>
      <c r="B3727" s="6">
        <v>0</v>
      </c>
      <c r="C3727" s="6">
        <v>0</v>
      </c>
      <c r="D3727" s="6">
        <v>0</v>
      </c>
      <c r="E3727" s="6">
        <v>0</v>
      </c>
      <c r="F3727" s="6">
        <v>0</v>
      </c>
      <c r="G3727" s="6">
        <v>0</v>
      </c>
      <c r="H3727" s="6" t="s">
        <v>34217</v>
      </c>
      <c r="I3727" s="6" t="s">
        <v>37216</v>
      </c>
      <c r="J3727" s="6" t="s">
        <v>34219</v>
      </c>
      <c r="K3727" s="6">
        <v>33</v>
      </c>
    </row>
    <row r="3728" spans="1:11" ht="50" x14ac:dyDescent="0.25">
      <c r="A3728" s="7" t="s">
        <v>37244</v>
      </c>
      <c r="B3728" s="6">
        <v>0</v>
      </c>
      <c r="C3728" s="6">
        <v>0</v>
      </c>
      <c r="D3728" s="6">
        <v>0</v>
      </c>
      <c r="E3728" s="6">
        <v>0</v>
      </c>
      <c r="F3728" s="6">
        <v>0</v>
      </c>
      <c r="G3728" s="6">
        <v>0</v>
      </c>
      <c r="H3728" s="6" t="s">
        <v>34217</v>
      </c>
      <c r="I3728" s="6" t="s">
        <v>37216</v>
      </c>
      <c r="J3728" s="6" t="s">
        <v>34219</v>
      </c>
      <c r="K3728" s="6">
        <v>34</v>
      </c>
    </row>
    <row r="3729" spans="1:11" ht="62.5" x14ac:dyDescent="0.25">
      <c r="A3729" s="7" t="s">
        <v>37245</v>
      </c>
      <c r="B3729" s="6">
        <v>0</v>
      </c>
      <c r="C3729" s="6">
        <v>0</v>
      </c>
      <c r="D3729" s="6">
        <v>0</v>
      </c>
      <c r="E3729" s="6">
        <v>0</v>
      </c>
      <c r="F3729" s="6">
        <v>0</v>
      </c>
      <c r="G3729" s="6">
        <v>0</v>
      </c>
      <c r="H3729" s="6" t="s">
        <v>34217</v>
      </c>
      <c r="I3729" s="6" t="s">
        <v>37216</v>
      </c>
      <c r="J3729" s="6" t="s">
        <v>34219</v>
      </c>
      <c r="K3729" s="6">
        <v>35</v>
      </c>
    </row>
    <row r="3730" spans="1:11" ht="87.5" x14ac:dyDescent="0.25">
      <c r="A3730" s="7" t="s">
        <v>37246</v>
      </c>
      <c r="B3730" s="6">
        <v>0</v>
      </c>
      <c r="C3730" s="6">
        <v>0</v>
      </c>
      <c r="D3730" s="6">
        <v>0</v>
      </c>
      <c r="E3730" s="6">
        <v>0</v>
      </c>
      <c r="F3730" s="6">
        <v>0</v>
      </c>
      <c r="G3730" s="6">
        <v>0</v>
      </c>
      <c r="H3730" s="6" t="s">
        <v>34217</v>
      </c>
      <c r="I3730" s="6" t="s">
        <v>37216</v>
      </c>
      <c r="J3730" s="6" t="s">
        <v>34219</v>
      </c>
      <c r="K3730" s="6">
        <v>36</v>
      </c>
    </row>
    <row r="3731" spans="1:11" ht="62.5" x14ac:dyDescent="0.25">
      <c r="A3731" s="7" t="s">
        <v>37247</v>
      </c>
      <c r="B3731" s="6">
        <v>0</v>
      </c>
      <c r="C3731" s="6">
        <v>0</v>
      </c>
      <c r="D3731" s="6">
        <v>0</v>
      </c>
      <c r="E3731" s="6">
        <v>0</v>
      </c>
      <c r="F3731" s="6">
        <v>0</v>
      </c>
      <c r="G3731" s="6">
        <v>0</v>
      </c>
      <c r="H3731" s="6" t="s">
        <v>34217</v>
      </c>
      <c r="I3731" s="6" t="s">
        <v>37216</v>
      </c>
      <c r="J3731" s="6" t="s">
        <v>34219</v>
      </c>
      <c r="K3731" s="6">
        <v>37</v>
      </c>
    </row>
    <row r="3732" spans="1:11" x14ac:dyDescent="0.25">
      <c r="A3732" s="7" t="s">
        <v>37248</v>
      </c>
      <c r="B3732" s="6">
        <v>0</v>
      </c>
      <c r="C3732" s="6">
        <v>0</v>
      </c>
      <c r="D3732" s="6">
        <v>0</v>
      </c>
      <c r="E3732" s="6">
        <v>0</v>
      </c>
      <c r="F3732" s="6">
        <v>0</v>
      </c>
      <c r="G3732" s="6">
        <v>0</v>
      </c>
      <c r="H3732" s="6" t="s">
        <v>34217</v>
      </c>
      <c r="I3732" s="6" t="s">
        <v>37216</v>
      </c>
      <c r="J3732" s="6" t="s">
        <v>34219</v>
      </c>
      <c r="K3732" s="6">
        <v>38</v>
      </c>
    </row>
    <row r="3733" spans="1:11" ht="25" x14ac:dyDescent="0.25">
      <c r="A3733" s="7" t="s">
        <v>36970</v>
      </c>
      <c r="B3733" s="6">
        <v>0</v>
      </c>
      <c r="C3733" s="6">
        <v>0</v>
      </c>
      <c r="D3733" s="6">
        <v>0</v>
      </c>
      <c r="E3733" s="6">
        <v>0</v>
      </c>
      <c r="F3733" s="6">
        <v>0</v>
      </c>
      <c r="G3733" s="6">
        <v>0</v>
      </c>
      <c r="H3733" s="6" t="s">
        <v>34217</v>
      </c>
      <c r="I3733" s="6" t="s">
        <v>37216</v>
      </c>
      <c r="J3733" s="6" t="s">
        <v>34219</v>
      </c>
      <c r="K3733" s="6">
        <v>39</v>
      </c>
    </row>
    <row r="3734" spans="1:11" ht="50" x14ac:dyDescent="0.25">
      <c r="A3734" s="7" t="s">
        <v>37249</v>
      </c>
      <c r="B3734" s="6">
        <v>0</v>
      </c>
      <c r="C3734" s="6">
        <v>0</v>
      </c>
      <c r="D3734" s="6">
        <v>0</v>
      </c>
      <c r="E3734" s="6">
        <v>0</v>
      </c>
      <c r="F3734" s="6">
        <v>0</v>
      </c>
      <c r="G3734" s="6">
        <v>0</v>
      </c>
      <c r="H3734" s="6" t="s">
        <v>34217</v>
      </c>
      <c r="I3734" s="6" t="s">
        <v>37216</v>
      </c>
      <c r="J3734" s="6" t="s">
        <v>34219</v>
      </c>
      <c r="K3734" s="6">
        <v>40</v>
      </c>
    </row>
    <row r="3735" spans="1:11" ht="37.5" x14ac:dyDescent="0.25">
      <c r="A3735" s="7" t="s">
        <v>37250</v>
      </c>
      <c r="B3735" s="6">
        <v>0</v>
      </c>
      <c r="C3735" s="6">
        <v>0</v>
      </c>
      <c r="D3735" s="6">
        <v>0</v>
      </c>
      <c r="E3735" s="6">
        <v>0</v>
      </c>
      <c r="F3735" s="6">
        <v>0</v>
      </c>
      <c r="G3735" s="6">
        <v>0</v>
      </c>
      <c r="H3735" s="6" t="s">
        <v>34217</v>
      </c>
      <c r="I3735" s="6" t="s">
        <v>37216</v>
      </c>
      <c r="J3735" s="6" t="s">
        <v>34219</v>
      </c>
      <c r="K3735" s="6">
        <v>41</v>
      </c>
    </row>
    <row r="3736" spans="1:11" ht="37.5" x14ac:dyDescent="0.25">
      <c r="A3736" s="7" t="s">
        <v>37251</v>
      </c>
      <c r="B3736" s="6">
        <v>0</v>
      </c>
      <c r="C3736" s="6">
        <v>0</v>
      </c>
      <c r="D3736" s="6">
        <v>0</v>
      </c>
      <c r="E3736" s="6">
        <v>0</v>
      </c>
      <c r="F3736" s="6">
        <v>0</v>
      </c>
      <c r="G3736" s="6">
        <v>0</v>
      </c>
      <c r="H3736" s="6" t="s">
        <v>34217</v>
      </c>
      <c r="I3736" s="6" t="s">
        <v>37216</v>
      </c>
      <c r="J3736" s="6" t="s">
        <v>34219</v>
      </c>
      <c r="K3736" s="6">
        <v>42</v>
      </c>
    </row>
    <row r="3737" spans="1:11" ht="25" x14ac:dyDescent="0.25">
      <c r="A3737" s="7" t="s">
        <v>37252</v>
      </c>
      <c r="B3737" s="6">
        <v>0</v>
      </c>
      <c r="C3737" s="6">
        <v>0</v>
      </c>
      <c r="D3737" s="6">
        <v>0</v>
      </c>
      <c r="E3737" s="6">
        <v>0</v>
      </c>
      <c r="F3737" s="6">
        <v>0</v>
      </c>
      <c r="G3737" s="6">
        <v>0</v>
      </c>
      <c r="H3737" s="6" t="s">
        <v>34217</v>
      </c>
      <c r="I3737" s="6" t="s">
        <v>37216</v>
      </c>
      <c r="J3737" s="6" t="s">
        <v>34219</v>
      </c>
      <c r="K3737" s="6">
        <v>43</v>
      </c>
    </row>
    <row r="3738" spans="1:11" ht="25" x14ac:dyDescent="0.25">
      <c r="A3738" s="7" t="s">
        <v>37253</v>
      </c>
      <c r="B3738" s="6">
        <v>0</v>
      </c>
      <c r="C3738" s="6">
        <v>0</v>
      </c>
      <c r="D3738" s="6">
        <v>0</v>
      </c>
      <c r="E3738" s="6">
        <v>0</v>
      </c>
      <c r="F3738" s="6">
        <v>0</v>
      </c>
      <c r="G3738" s="6">
        <v>0</v>
      </c>
      <c r="H3738" s="6" t="s">
        <v>34217</v>
      </c>
      <c r="I3738" s="6" t="s">
        <v>37216</v>
      </c>
      <c r="J3738" s="6" t="s">
        <v>34219</v>
      </c>
      <c r="K3738" s="6">
        <v>44</v>
      </c>
    </row>
    <row r="3739" spans="1:11" x14ac:dyDescent="0.25">
      <c r="A3739" s="7" t="s">
        <v>37254</v>
      </c>
      <c r="B3739" s="6">
        <v>0</v>
      </c>
      <c r="C3739" s="6">
        <v>0</v>
      </c>
      <c r="D3739" s="6">
        <v>0</v>
      </c>
      <c r="E3739" s="6">
        <v>0</v>
      </c>
      <c r="F3739" s="6">
        <v>0</v>
      </c>
      <c r="G3739" s="6">
        <v>0</v>
      </c>
      <c r="H3739" s="6" t="s">
        <v>34217</v>
      </c>
      <c r="I3739" s="6" t="s">
        <v>37216</v>
      </c>
      <c r="J3739" s="6" t="s">
        <v>34219</v>
      </c>
      <c r="K3739" s="6">
        <v>45</v>
      </c>
    </row>
    <row r="3740" spans="1:11" ht="25" x14ac:dyDescent="0.25">
      <c r="A3740" s="7" t="s">
        <v>37255</v>
      </c>
      <c r="B3740" s="6">
        <v>0</v>
      </c>
      <c r="C3740" s="6">
        <v>0</v>
      </c>
      <c r="D3740" s="6">
        <v>0</v>
      </c>
      <c r="E3740" s="6">
        <v>0</v>
      </c>
      <c r="F3740" s="6">
        <v>0</v>
      </c>
      <c r="G3740" s="6">
        <v>0</v>
      </c>
      <c r="H3740" s="6" t="s">
        <v>34217</v>
      </c>
      <c r="I3740" s="6" t="s">
        <v>37216</v>
      </c>
      <c r="J3740" s="6" t="s">
        <v>34219</v>
      </c>
      <c r="K3740" s="6">
        <v>46</v>
      </c>
    </row>
    <row r="3741" spans="1:11" ht="37.5" x14ac:dyDescent="0.25">
      <c r="A3741" s="7" t="s">
        <v>37256</v>
      </c>
      <c r="B3741" s="6">
        <v>0</v>
      </c>
      <c r="C3741" s="6">
        <v>0</v>
      </c>
      <c r="D3741" s="6">
        <v>0</v>
      </c>
      <c r="E3741" s="6">
        <v>0</v>
      </c>
      <c r="F3741" s="6">
        <v>0</v>
      </c>
      <c r="G3741" s="6">
        <v>0</v>
      </c>
      <c r="H3741" s="6" t="s">
        <v>34217</v>
      </c>
      <c r="I3741" s="6" t="s">
        <v>37216</v>
      </c>
      <c r="J3741" s="6" t="s">
        <v>34219</v>
      </c>
      <c r="K3741" s="6">
        <v>47</v>
      </c>
    </row>
    <row r="3742" spans="1:11" x14ac:dyDescent="0.25">
      <c r="A3742" s="7" t="s">
        <v>37257</v>
      </c>
      <c r="B3742" s="6">
        <v>0</v>
      </c>
      <c r="C3742" s="6">
        <v>0</v>
      </c>
      <c r="D3742" s="6">
        <v>0</v>
      </c>
      <c r="E3742" s="6">
        <v>0</v>
      </c>
      <c r="F3742" s="6">
        <v>0</v>
      </c>
      <c r="G3742" s="6">
        <v>0</v>
      </c>
      <c r="H3742" s="6" t="s">
        <v>34217</v>
      </c>
      <c r="I3742" s="6" t="s">
        <v>37216</v>
      </c>
      <c r="J3742" s="6" t="s">
        <v>34219</v>
      </c>
      <c r="K3742" s="6">
        <v>48</v>
      </c>
    </row>
    <row r="3743" spans="1:11" ht="37.5" x14ac:dyDescent="0.25">
      <c r="A3743" s="7" t="s">
        <v>37258</v>
      </c>
      <c r="B3743" s="6">
        <v>0</v>
      </c>
      <c r="C3743" s="6">
        <v>0</v>
      </c>
      <c r="D3743" s="6">
        <v>0</v>
      </c>
      <c r="E3743" s="6">
        <v>0</v>
      </c>
      <c r="F3743" s="6">
        <v>0</v>
      </c>
      <c r="G3743" s="6">
        <v>0</v>
      </c>
      <c r="H3743" s="6" t="s">
        <v>34217</v>
      </c>
      <c r="I3743" s="6" t="s">
        <v>37216</v>
      </c>
      <c r="J3743" s="6" t="s">
        <v>34219</v>
      </c>
      <c r="K3743" s="6">
        <v>49</v>
      </c>
    </row>
    <row r="3744" spans="1:11" ht="25" x14ac:dyDescent="0.25">
      <c r="A3744" s="7" t="s">
        <v>37259</v>
      </c>
      <c r="B3744" s="6">
        <v>0</v>
      </c>
      <c r="C3744" s="6">
        <v>0</v>
      </c>
      <c r="D3744" s="6">
        <v>0</v>
      </c>
      <c r="E3744" s="6">
        <v>0</v>
      </c>
      <c r="F3744" s="6">
        <v>0</v>
      </c>
      <c r="G3744" s="6">
        <v>0</v>
      </c>
      <c r="H3744" s="6" t="s">
        <v>34217</v>
      </c>
      <c r="I3744" s="6" t="s">
        <v>37216</v>
      </c>
      <c r="J3744" s="6" t="s">
        <v>34219</v>
      </c>
      <c r="K3744" s="6">
        <v>50</v>
      </c>
    </row>
    <row r="3745" spans="1:11" x14ac:dyDescent="0.25">
      <c r="A3745" s="7" t="s">
        <v>37260</v>
      </c>
      <c r="B3745" s="6">
        <v>0</v>
      </c>
      <c r="C3745" s="6">
        <v>0</v>
      </c>
      <c r="D3745" s="6">
        <v>0</v>
      </c>
      <c r="E3745" s="6">
        <v>0</v>
      </c>
      <c r="F3745" s="6">
        <v>0</v>
      </c>
      <c r="G3745" s="6">
        <v>0</v>
      </c>
      <c r="H3745" s="6" t="s">
        <v>34217</v>
      </c>
      <c r="I3745" s="6" t="s">
        <v>37216</v>
      </c>
      <c r="J3745" s="6" t="s">
        <v>34219</v>
      </c>
      <c r="K3745" s="6">
        <v>51</v>
      </c>
    </row>
    <row r="3746" spans="1:11" x14ac:dyDescent="0.25">
      <c r="A3746" s="7" t="s">
        <v>37261</v>
      </c>
      <c r="B3746" s="6">
        <v>1</v>
      </c>
      <c r="C3746" s="6">
        <v>0</v>
      </c>
      <c r="D3746" s="6">
        <v>0</v>
      </c>
      <c r="E3746" s="6">
        <v>0</v>
      </c>
      <c r="F3746" s="6">
        <v>0</v>
      </c>
      <c r="G3746" s="6">
        <v>0</v>
      </c>
      <c r="H3746" s="6" t="s">
        <v>34206</v>
      </c>
      <c r="I3746" s="6" t="s">
        <v>37216</v>
      </c>
      <c r="J3746" s="6" t="s">
        <v>34219</v>
      </c>
      <c r="K3746" s="6">
        <v>52</v>
      </c>
    </row>
    <row r="3747" spans="1:11" ht="25" x14ac:dyDescent="0.25">
      <c r="A3747" s="7" t="s">
        <v>37262</v>
      </c>
      <c r="B3747" s="6">
        <v>1</v>
      </c>
      <c r="C3747" s="6">
        <v>0</v>
      </c>
      <c r="D3747" s="6">
        <v>0</v>
      </c>
      <c r="E3747" s="6">
        <v>0</v>
      </c>
      <c r="F3747" s="6">
        <v>0</v>
      </c>
      <c r="G3747" s="6">
        <v>0</v>
      </c>
      <c r="H3747" s="6" t="s">
        <v>34206</v>
      </c>
      <c r="I3747" s="6" t="s">
        <v>37216</v>
      </c>
      <c r="J3747" s="6" t="s">
        <v>34219</v>
      </c>
      <c r="K3747" s="6">
        <v>53</v>
      </c>
    </row>
    <row r="3748" spans="1:11" ht="37.5" x14ac:dyDescent="0.25">
      <c r="A3748" s="7" t="s">
        <v>37263</v>
      </c>
      <c r="B3748" s="6">
        <v>1</v>
      </c>
      <c r="C3748" s="6">
        <v>0</v>
      </c>
      <c r="D3748" s="6">
        <v>0</v>
      </c>
      <c r="E3748" s="6">
        <v>0</v>
      </c>
      <c r="F3748" s="6">
        <v>0</v>
      </c>
      <c r="G3748" s="6">
        <v>0</v>
      </c>
      <c r="H3748" s="6" t="s">
        <v>34206</v>
      </c>
      <c r="I3748" s="6" t="s">
        <v>37216</v>
      </c>
      <c r="J3748" s="6" t="s">
        <v>34219</v>
      </c>
      <c r="K3748" s="6">
        <v>54</v>
      </c>
    </row>
    <row r="3749" spans="1:11" x14ac:dyDescent="0.25">
      <c r="A3749" s="7" t="s">
        <v>37264</v>
      </c>
      <c r="B3749" s="6">
        <v>1</v>
      </c>
      <c r="C3749" s="6">
        <v>0</v>
      </c>
      <c r="D3749" s="6">
        <v>0</v>
      </c>
      <c r="E3749" s="6">
        <v>0</v>
      </c>
      <c r="F3749" s="6">
        <v>0</v>
      </c>
      <c r="G3749" s="6">
        <v>0</v>
      </c>
      <c r="H3749" s="6" t="s">
        <v>34206</v>
      </c>
      <c r="I3749" s="6" t="s">
        <v>37216</v>
      </c>
      <c r="J3749" s="6" t="s">
        <v>34219</v>
      </c>
      <c r="K3749" s="6">
        <v>55</v>
      </c>
    </row>
    <row r="3750" spans="1:11" x14ac:dyDescent="0.25">
      <c r="A3750" s="7" t="s">
        <v>35707</v>
      </c>
      <c r="B3750" s="6">
        <v>1</v>
      </c>
      <c r="C3750" s="6">
        <v>0</v>
      </c>
      <c r="D3750" s="6">
        <v>0</v>
      </c>
      <c r="E3750" s="6">
        <v>0</v>
      </c>
      <c r="F3750" s="6">
        <v>0</v>
      </c>
      <c r="G3750" s="6">
        <v>0</v>
      </c>
      <c r="H3750" s="6" t="s">
        <v>34206</v>
      </c>
      <c r="I3750" s="6" t="s">
        <v>37216</v>
      </c>
      <c r="J3750" s="6" t="s">
        <v>34219</v>
      </c>
      <c r="K3750" s="6">
        <v>56</v>
      </c>
    </row>
    <row r="3751" spans="1:11" x14ac:dyDescent="0.25">
      <c r="A3751" s="7" t="s">
        <v>35708</v>
      </c>
      <c r="B3751" s="6">
        <v>1</v>
      </c>
      <c r="C3751" s="6">
        <v>0</v>
      </c>
      <c r="D3751" s="6">
        <v>0</v>
      </c>
      <c r="E3751" s="6">
        <v>0</v>
      </c>
      <c r="F3751" s="6">
        <v>0</v>
      </c>
      <c r="G3751" s="6">
        <v>0</v>
      </c>
      <c r="H3751" s="6" t="s">
        <v>34206</v>
      </c>
      <c r="I3751" s="6" t="s">
        <v>37216</v>
      </c>
      <c r="J3751" s="6" t="s">
        <v>34219</v>
      </c>
      <c r="K3751" s="6">
        <v>57</v>
      </c>
    </row>
    <row r="3752" spans="1:11" x14ac:dyDescent="0.25">
      <c r="A3752" s="7" t="s">
        <v>37265</v>
      </c>
      <c r="B3752" s="6">
        <v>1</v>
      </c>
      <c r="C3752" s="6">
        <v>0</v>
      </c>
      <c r="D3752" s="6">
        <v>0</v>
      </c>
      <c r="E3752" s="6">
        <v>0</v>
      </c>
      <c r="F3752" s="6">
        <v>0</v>
      </c>
      <c r="G3752" s="6">
        <v>0</v>
      </c>
      <c r="H3752" s="6" t="s">
        <v>34206</v>
      </c>
      <c r="I3752" s="6" t="s">
        <v>37216</v>
      </c>
      <c r="J3752" s="6" t="s">
        <v>34219</v>
      </c>
      <c r="K3752" s="6">
        <v>58</v>
      </c>
    </row>
    <row r="3753" spans="1:11" x14ac:dyDescent="0.25">
      <c r="A3753" s="7" t="s">
        <v>35711</v>
      </c>
      <c r="B3753" s="6">
        <v>1</v>
      </c>
      <c r="C3753" s="6">
        <v>0</v>
      </c>
      <c r="D3753" s="6">
        <v>0</v>
      </c>
      <c r="E3753" s="6">
        <v>0</v>
      </c>
      <c r="F3753" s="6">
        <v>0</v>
      </c>
      <c r="G3753" s="6">
        <v>0</v>
      </c>
      <c r="H3753" s="6" t="s">
        <v>34206</v>
      </c>
      <c r="I3753" s="6" t="s">
        <v>37216</v>
      </c>
      <c r="J3753" s="6" t="s">
        <v>34219</v>
      </c>
      <c r="K3753" s="6">
        <v>59</v>
      </c>
    </row>
    <row r="3754" spans="1:11" ht="25" x14ac:dyDescent="0.25">
      <c r="A3754" s="7" t="s">
        <v>37266</v>
      </c>
      <c r="B3754" s="6">
        <v>1</v>
      </c>
      <c r="C3754" s="6">
        <v>0</v>
      </c>
      <c r="D3754" s="6">
        <v>0</v>
      </c>
      <c r="E3754" s="6">
        <v>0</v>
      </c>
      <c r="F3754" s="6">
        <v>0</v>
      </c>
      <c r="G3754" s="6">
        <v>0</v>
      </c>
      <c r="H3754" s="6" t="s">
        <v>34206</v>
      </c>
      <c r="I3754" s="6" t="s">
        <v>37216</v>
      </c>
      <c r="J3754" s="6" t="s">
        <v>34219</v>
      </c>
      <c r="K3754" s="6">
        <v>60</v>
      </c>
    </row>
    <row r="3755" spans="1:11" ht="62.5" x14ac:dyDescent="0.25">
      <c r="A3755" s="7" t="s">
        <v>37267</v>
      </c>
      <c r="B3755" s="6">
        <v>1</v>
      </c>
      <c r="C3755" s="6">
        <v>0</v>
      </c>
      <c r="D3755" s="6">
        <v>0</v>
      </c>
      <c r="E3755" s="6">
        <v>0</v>
      </c>
      <c r="F3755" s="6">
        <v>0</v>
      </c>
      <c r="G3755" s="6">
        <v>0</v>
      </c>
      <c r="H3755" s="6" t="s">
        <v>34206</v>
      </c>
      <c r="I3755" s="6" t="s">
        <v>37216</v>
      </c>
      <c r="J3755" s="6" t="s">
        <v>34219</v>
      </c>
      <c r="K3755" s="6">
        <v>61</v>
      </c>
    </row>
    <row r="3756" spans="1:11" ht="25" x14ac:dyDescent="0.25">
      <c r="A3756" s="7" t="s">
        <v>37268</v>
      </c>
      <c r="B3756" s="6">
        <v>1</v>
      </c>
      <c r="C3756" s="6">
        <v>0</v>
      </c>
      <c r="D3756" s="6">
        <v>0</v>
      </c>
      <c r="E3756" s="6">
        <v>0</v>
      </c>
      <c r="F3756" s="6">
        <v>0</v>
      </c>
      <c r="G3756" s="6">
        <v>0</v>
      </c>
      <c r="H3756" s="6" t="s">
        <v>34206</v>
      </c>
      <c r="I3756" s="6" t="s">
        <v>37216</v>
      </c>
      <c r="J3756" s="6" t="s">
        <v>34219</v>
      </c>
      <c r="K3756" s="6">
        <v>62</v>
      </c>
    </row>
    <row r="3757" spans="1:11" ht="75" x14ac:dyDescent="0.25">
      <c r="A3757" s="7" t="s">
        <v>37269</v>
      </c>
      <c r="B3757" s="6">
        <v>1</v>
      </c>
      <c r="C3757" s="6">
        <v>0</v>
      </c>
      <c r="D3757" s="6">
        <v>0</v>
      </c>
      <c r="E3757" s="6">
        <v>0</v>
      </c>
      <c r="F3757" s="6">
        <v>0</v>
      </c>
      <c r="G3757" s="6">
        <v>0</v>
      </c>
      <c r="H3757" s="6" t="s">
        <v>34206</v>
      </c>
      <c r="I3757" s="6" t="s">
        <v>37216</v>
      </c>
      <c r="J3757" s="6" t="s">
        <v>34219</v>
      </c>
      <c r="K3757" s="6">
        <v>63</v>
      </c>
    </row>
    <row r="3758" spans="1:11" x14ac:dyDescent="0.25">
      <c r="A3758" s="7" t="s">
        <v>35714</v>
      </c>
      <c r="B3758" s="6">
        <v>1</v>
      </c>
      <c r="C3758" s="6">
        <v>0</v>
      </c>
      <c r="D3758" s="6">
        <v>0</v>
      </c>
      <c r="E3758" s="6">
        <v>0</v>
      </c>
      <c r="F3758" s="6">
        <v>0</v>
      </c>
      <c r="G3758" s="6">
        <v>0</v>
      </c>
      <c r="H3758" s="6" t="s">
        <v>34206</v>
      </c>
      <c r="I3758" s="6" t="s">
        <v>37216</v>
      </c>
      <c r="J3758" s="6" t="s">
        <v>34219</v>
      </c>
      <c r="K3758" s="6">
        <v>64</v>
      </c>
    </row>
    <row r="3759" spans="1:11" ht="25" x14ac:dyDescent="0.25">
      <c r="A3759" s="7" t="s">
        <v>35715</v>
      </c>
      <c r="B3759" s="6">
        <v>1</v>
      </c>
      <c r="C3759" s="6">
        <v>0</v>
      </c>
      <c r="D3759" s="6">
        <v>0</v>
      </c>
      <c r="E3759" s="6">
        <v>0</v>
      </c>
      <c r="F3759" s="6">
        <v>0</v>
      </c>
      <c r="G3759" s="6">
        <v>0</v>
      </c>
      <c r="H3759" s="6" t="s">
        <v>34206</v>
      </c>
      <c r="I3759" s="6" t="s">
        <v>37216</v>
      </c>
      <c r="J3759" s="6" t="s">
        <v>34219</v>
      </c>
      <c r="K3759" s="6">
        <v>65</v>
      </c>
    </row>
    <row r="3760" spans="1:11" ht="25" x14ac:dyDescent="0.25">
      <c r="A3760" s="7" t="s">
        <v>37270</v>
      </c>
      <c r="B3760" s="6">
        <v>1</v>
      </c>
      <c r="C3760" s="6">
        <v>0</v>
      </c>
      <c r="D3760" s="6">
        <v>0</v>
      </c>
      <c r="E3760" s="6">
        <v>0</v>
      </c>
      <c r="F3760" s="6">
        <v>0</v>
      </c>
      <c r="G3760" s="6">
        <v>0</v>
      </c>
      <c r="H3760" s="6" t="s">
        <v>34206</v>
      </c>
      <c r="I3760" s="6" t="s">
        <v>37216</v>
      </c>
      <c r="J3760" s="6" t="s">
        <v>34219</v>
      </c>
      <c r="K3760" s="6">
        <v>66</v>
      </c>
    </row>
    <row r="3761" spans="1:11" x14ac:dyDescent="0.25">
      <c r="A3761" s="7" t="s">
        <v>37271</v>
      </c>
      <c r="B3761" s="6">
        <v>1</v>
      </c>
      <c r="C3761" s="6">
        <v>0</v>
      </c>
      <c r="D3761" s="6">
        <v>0</v>
      </c>
      <c r="E3761" s="6">
        <v>0</v>
      </c>
      <c r="F3761" s="6">
        <v>0</v>
      </c>
      <c r="G3761" s="6">
        <v>0</v>
      </c>
      <c r="H3761" s="6" t="s">
        <v>34206</v>
      </c>
      <c r="I3761" s="6" t="s">
        <v>37216</v>
      </c>
      <c r="J3761" s="6" t="s">
        <v>34219</v>
      </c>
      <c r="K3761" s="6">
        <v>67</v>
      </c>
    </row>
    <row r="3762" spans="1:11" x14ac:dyDescent="0.25">
      <c r="A3762" s="7" t="s">
        <v>35716</v>
      </c>
      <c r="B3762" s="6">
        <v>1</v>
      </c>
      <c r="C3762" s="6">
        <v>0</v>
      </c>
      <c r="D3762" s="6">
        <v>0</v>
      </c>
      <c r="E3762" s="6">
        <v>0</v>
      </c>
      <c r="F3762" s="6">
        <v>0</v>
      </c>
      <c r="G3762" s="6">
        <v>0</v>
      </c>
      <c r="H3762" s="6" t="s">
        <v>34206</v>
      </c>
      <c r="I3762" s="6" t="s">
        <v>37216</v>
      </c>
      <c r="J3762" s="6" t="s">
        <v>34219</v>
      </c>
      <c r="K3762" s="6">
        <v>68</v>
      </c>
    </row>
    <row r="3763" spans="1:11" x14ac:dyDescent="0.25">
      <c r="A3763" s="7" t="s">
        <v>36487</v>
      </c>
      <c r="B3763" s="6">
        <v>0</v>
      </c>
      <c r="C3763" s="6">
        <v>0</v>
      </c>
      <c r="D3763" s="6">
        <v>0</v>
      </c>
      <c r="E3763" s="6">
        <v>0</v>
      </c>
      <c r="F3763" s="6">
        <v>0</v>
      </c>
      <c r="G3763" s="6">
        <v>0</v>
      </c>
      <c r="H3763" s="6" t="s">
        <v>34217</v>
      </c>
      <c r="I3763" s="6" t="s">
        <v>37216</v>
      </c>
      <c r="J3763" s="6" t="s">
        <v>34219</v>
      </c>
      <c r="K3763" s="6">
        <v>69</v>
      </c>
    </row>
    <row r="3764" spans="1:11" ht="50" x14ac:dyDescent="0.25">
      <c r="A3764" s="7" t="s">
        <v>37272</v>
      </c>
      <c r="B3764" s="6">
        <v>1</v>
      </c>
      <c r="C3764" s="6">
        <v>0</v>
      </c>
      <c r="D3764" s="6">
        <v>0</v>
      </c>
      <c r="E3764" s="6">
        <v>0</v>
      </c>
      <c r="F3764" s="6">
        <v>0</v>
      </c>
      <c r="G3764" s="6">
        <v>0</v>
      </c>
      <c r="H3764" s="6" t="s">
        <v>34206</v>
      </c>
      <c r="I3764" s="6" t="s">
        <v>37216</v>
      </c>
      <c r="J3764" s="6" t="s">
        <v>34219</v>
      </c>
      <c r="K3764" s="6">
        <v>70</v>
      </c>
    </row>
    <row r="3765" spans="1:11" ht="87.5" x14ac:dyDescent="0.25">
      <c r="A3765" s="7" t="s">
        <v>37273</v>
      </c>
      <c r="B3765" s="6">
        <v>1</v>
      </c>
      <c r="C3765" s="6">
        <v>0</v>
      </c>
      <c r="D3765" s="6">
        <v>0</v>
      </c>
      <c r="E3765" s="6">
        <v>0</v>
      </c>
      <c r="F3765" s="6">
        <v>0</v>
      </c>
      <c r="G3765" s="6">
        <v>0</v>
      </c>
      <c r="H3765" s="6" t="s">
        <v>34206</v>
      </c>
      <c r="I3765" s="6" t="s">
        <v>37216</v>
      </c>
      <c r="J3765" s="6" t="s">
        <v>34219</v>
      </c>
      <c r="K3765" s="6">
        <v>71</v>
      </c>
    </row>
    <row r="3766" spans="1:11" x14ac:dyDescent="0.25">
      <c r="A3766" s="7" t="s">
        <v>37274</v>
      </c>
      <c r="B3766" s="6">
        <v>1</v>
      </c>
      <c r="C3766" s="6">
        <v>0</v>
      </c>
      <c r="D3766" s="6">
        <v>0</v>
      </c>
      <c r="E3766" s="6">
        <v>0</v>
      </c>
      <c r="F3766" s="6">
        <v>0</v>
      </c>
      <c r="G3766" s="6">
        <v>0</v>
      </c>
      <c r="H3766" s="6" t="s">
        <v>34206</v>
      </c>
      <c r="I3766" s="6" t="s">
        <v>37216</v>
      </c>
      <c r="J3766" s="6" t="s">
        <v>34219</v>
      </c>
      <c r="K3766" s="6">
        <v>72</v>
      </c>
    </row>
    <row r="3767" spans="1:11" x14ac:dyDescent="0.25">
      <c r="A3767" s="7" t="s">
        <v>35720</v>
      </c>
      <c r="B3767" s="6">
        <v>1</v>
      </c>
      <c r="C3767" s="6">
        <v>0</v>
      </c>
      <c r="D3767" s="6">
        <v>0</v>
      </c>
      <c r="E3767" s="6">
        <v>0</v>
      </c>
      <c r="F3767" s="6">
        <v>0</v>
      </c>
      <c r="G3767" s="6">
        <v>0</v>
      </c>
      <c r="H3767" s="6" t="s">
        <v>34206</v>
      </c>
      <c r="I3767" s="6" t="s">
        <v>37216</v>
      </c>
      <c r="J3767" s="6" t="s">
        <v>34219</v>
      </c>
      <c r="K3767" s="6">
        <v>73</v>
      </c>
    </row>
    <row r="3768" spans="1:11" ht="25" x14ac:dyDescent="0.25">
      <c r="A3768" s="7" t="s">
        <v>37275</v>
      </c>
      <c r="B3768" s="6">
        <v>1</v>
      </c>
      <c r="C3768" s="6">
        <v>0</v>
      </c>
      <c r="D3768" s="6">
        <v>0</v>
      </c>
      <c r="E3768" s="6">
        <v>0</v>
      </c>
      <c r="F3768" s="6">
        <v>0</v>
      </c>
      <c r="G3768" s="6">
        <v>0</v>
      </c>
      <c r="H3768" s="6" t="s">
        <v>34206</v>
      </c>
      <c r="I3768" s="6" t="s">
        <v>37216</v>
      </c>
      <c r="J3768" s="6" t="s">
        <v>34219</v>
      </c>
      <c r="K3768" s="6">
        <v>74</v>
      </c>
    </row>
    <row r="3769" spans="1:11" x14ac:dyDescent="0.25">
      <c r="A3769" s="7" t="s">
        <v>37276</v>
      </c>
      <c r="B3769" s="6">
        <v>1</v>
      </c>
      <c r="C3769" s="6">
        <v>0</v>
      </c>
      <c r="D3769" s="6">
        <v>0</v>
      </c>
      <c r="E3769" s="6">
        <v>0</v>
      </c>
      <c r="F3769" s="6">
        <v>0</v>
      </c>
      <c r="G3769" s="6">
        <v>0</v>
      </c>
      <c r="H3769" s="6" t="s">
        <v>34206</v>
      </c>
      <c r="I3769" s="6" t="s">
        <v>37216</v>
      </c>
      <c r="J3769" s="6" t="s">
        <v>34219</v>
      </c>
      <c r="K3769" s="6">
        <v>75</v>
      </c>
    </row>
    <row r="3770" spans="1:11" ht="25" x14ac:dyDescent="0.25">
      <c r="A3770" s="7" t="s">
        <v>37277</v>
      </c>
      <c r="B3770" s="6">
        <v>1</v>
      </c>
      <c r="C3770" s="6">
        <v>0</v>
      </c>
      <c r="D3770" s="6">
        <v>0</v>
      </c>
      <c r="E3770" s="6">
        <v>0</v>
      </c>
      <c r="F3770" s="6">
        <v>0</v>
      </c>
      <c r="G3770" s="6">
        <v>0</v>
      </c>
      <c r="H3770" s="6" t="s">
        <v>34206</v>
      </c>
      <c r="I3770" s="6" t="s">
        <v>37216</v>
      </c>
      <c r="J3770" s="6" t="s">
        <v>34219</v>
      </c>
      <c r="K3770" s="6">
        <v>76</v>
      </c>
    </row>
    <row r="3771" spans="1:11" ht="25" x14ac:dyDescent="0.25">
      <c r="A3771" s="7" t="s">
        <v>37278</v>
      </c>
      <c r="B3771" s="6">
        <v>1</v>
      </c>
      <c r="C3771" s="6">
        <v>0</v>
      </c>
      <c r="D3771" s="6">
        <v>0</v>
      </c>
      <c r="E3771" s="6">
        <v>0</v>
      </c>
      <c r="F3771" s="6">
        <v>0</v>
      </c>
      <c r="G3771" s="6">
        <v>0</v>
      </c>
      <c r="H3771" s="6" t="s">
        <v>34206</v>
      </c>
      <c r="I3771" s="6" t="s">
        <v>37216</v>
      </c>
      <c r="J3771" s="6" t="s">
        <v>34219</v>
      </c>
      <c r="K3771" s="6">
        <v>77</v>
      </c>
    </row>
    <row r="3772" spans="1:11" ht="25" x14ac:dyDescent="0.25">
      <c r="A3772" s="7" t="s">
        <v>37279</v>
      </c>
      <c r="B3772" s="6">
        <v>1</v>
      </c>
      <c r="C3772" s="6">
        <v>0</v>
      </c>
      <c r="D3772" s="6">
        <v>0</v>
      </c>
      <c r="E3772" s="6">
        <v>0</v>
      </c>
      <c r="F3772" s="6">
        <v>0</v>
      </c>
      <c r="G3772" s="6">
        <v>0</v>
      </c>
      <c r="H3772" s="6" t="s">
        <v>34206</v>
      </c>
      <c r="I3772" s="6" t="s">
        <v>37216</v>
      </c>
      <c r="J3772" s="6" t="s">
        <v>34219</v>
      </c>
      <c r="K3772" s="6">
        <v>78</v>
      </c>
    </row>
    <row r="3773" spans="1:11" ht="37.5" x14ac:dyDescent="0.25">
      <c r="A3773" s="7" t="s">
        <v>37280</v>
      </c>
      <c r="B3773" s="6">
        <v>1</v>
      </c>
      <c r="C3773" s="6">
        <v>0</v>
      </c>
      <c r="D3773" s="6">
        <v>0</v>
      </c>
      <c r="E3773" s="6">
        <v>0</v>
      </c>
      <c r="F3773" s="6">
        <v>0</v>
      </c>
      <c r="G3773" s="6">
        <v>0</v>
      </c>
      <c r="H3773" s="6" t="s">
        <v>34206</v>
      </c>
      <c r="I3773" s="6" t="s">
        <v>37216</v>
      </c>
      <c r="J3773" s="6" t="s">
        <v>34219</v>
      </c>
      <c r="K3773" s="6">
        <v>79</v>
      </c>
    </row>
    <row r="3774" spans="1:11" x14ac:dyDescent="0.25">
      <c r="A3774" s="7" t="s">
        <v>35723</v>
      </c>
      <c r="B3774" s="6">
        <v>1</v>
      </c>
      <c r="C3774" s="6">
        <v>0</v>
      </c>
      <c r="D3774" s="6">
        <v>0</v>
      </c>
      <c r="E3774" s="6">
        <v>0</v>
      </c>
      <c r="F3774" s="6">
        <v>0</v>
      </c>
      <c r="G3774" s="6">
        <v>0</v>
      </c>
      <c r="H3774" s="6" t="s">
        <v>34206</v>
      </c>
      <c r="I3774" s="6" t="s">
        <v>37216</v>
      </c>
      <c r="J3774" s="6" t="s">
        <v>34219</v>
      </c>
      <c r="K3774" s="6">
        <v>80</v>
      </c>
    </row>
    <row r="3775" spans="1:11" x14ac:dyDescent="0.25">
      <c r="A3775" s="7" t="s">
        <v>35724</v>
      </c>
      <c r="B3775" s="6">
        <v>0</v>
      </c>
      <c r="C3775" s="6">
        <v>0</v>
      </c>
      <c r="D3775" s="6">
        <v>0</v>
      </c>
      <c r="E3775" s="6">
        <v>0</v>
      </c>
      <c r="F3775" s="6">
        <v>0</v>
      </c>
      <c r="G3775" s="6">
        <v>1</v>
      </c>
      <c r="H3775" s="6" t="s">
        <v>34211</v>
      </c>
      <c r="I3775" s="6" t="s">
        <v>37216</v>
      </c>
      <c r="J3775" s="6" t="s">
        <v>34219</v>
      </c>
      <c r="K3775" s="6">
        <v>81</v>
      </c>
    </row>
    <row r="3776" spans="1:11" ht="37.5" x14ac:dyDescent="0.25">
      <c r="A3776" s="7" t="s">
        <v>35725</v>
      </c>
      <c r="B3776" s="6">
        <v>0</v>
      </c>
      <c r="C3776" s="6">
        <v>0</v>
      </c>
      <c r="D3776" s="6">
        <v>0</v>
      </c>
      <c r="E3776" s="6">
        <v>0</v>
      </c>
      <c r="F3776" s="6">
        <v>0</v>
      </c>
      <c r="G3776" s="6">
        <v>1</v>
      </c>
      <c r="H3776" s="6" t="s">
        <v>34211</v>
      </c>
      <c r="I3776" s="6" t="s">
        <v>37216</v>
      </c>
      <c r="J3776" s="6" t="s">
        <v>34219</v>
      </c>
      <c r="K3776" s="6">
        <v>82</v>
      </c>
    </row>
    <row r="3777" spans="1:11" ht="25" x14ac:dyDescent="0.25">
      <c r="A3777" s="7" t="s">
        <v>36490</v>
      </c>
      <c r="B3777" s="6">
        <v>0</v>
      </c>
      <c r="C3777" s="6">
        <v>0</v>
      </c>
      <c r="D3777" s="6">
        <v>0</v>
      </c>
      <c r="E3777" s="6">
        <v>0</v>
      </c>
      <c r="F3777" s="6">
        <v>0</v>
      </c>
      <c r="G3777" s="6">
        <v>1</v>
      </c>
      <c r="H3777" s="6" t="s">
        <v>34211</v>
      </c>
      <c r="I3777" s="6" t="s">
        <v>37216</v>
      </c>
      <c r="J3777" s="6" t="s">
        <v>34219</v>
      </c>
      <c r="K3777" s="6">
        <v>83</v>
      </c>
    </row>
    <row r="3778" spans="1:11" x14ac:dyDescent="0.25">
      <c r="A3778" s="7" t="s">
        <v>36491</v>
      </c>
      <c r="B3778" s="6">
        <v>0</v>
      </c>
      <c r="C3778" s="6">
        <v>0</v>
      </c>
      <c r="D3778" s="6">
        <v>0</v>
      </c>
      <c r="E3778" s="6">
        <v>0</v>
      </c>
      <c r="F3778" s="6">
        <v>0</v>
      </c>
      <c r="G3778" s="6">
        <v>1</v>
      </c>
      <c r="H3778" s="6" t="s">
        <v>34211</v>
      </c>
      <c r="I3778" s="6" t="s">
        <v>37216</v>
      </c>
      <c r="J3778" s="6" t="s">
        <v>34219</v>
      </c>
      <c r="K3778" s="6">
        <v>84</v>
      </c>
    </row>
    <row r="3779" spans="1:11" x14ac:dyDescent="0.25">
      <c r="A3779" s="7" t="s">
        <v>35728</v>
      </c>
      <c r="B3779" s="6">
        <v>0</v>
      </c>
      <c r="C3779" s="6">
        <v>0</v>
      </c>
      <c r="D3779" s="6">
        <v>0</v>
      </c>
      <c r="E3779" s="6">
        <v>0</v>
      </c>
      <c r="F3779" s="6">
        <v>0</v>
      </c>
      <c r="G3779" s="6">
        <v>1</v>
      </c>
      <c r="H3779" s="6" t="s">
        <v>34211</v>
      </c>
      <c r="I3779" s="6" t="s">
        <v>37216</v>
      </c>
      <c r="J3779" s="6" t="s">
        <v>34219</v>
      </c>
      <c r="K3779" s="6">
        <v>85</v>
      </c>
    </row>
    <row r="3780" spans="1:11" x14ac:dyDescent="0.25">
      <c r="A3780" s="7" t="s">
        <v>35729</v>
      </c>
      <c r="B3780" s="6">
        <v>0</v>
      </c>
      <c r="C3780" s="6">
        <v>0</v>
      </c>
      <c r="D3780" s="6">
        <v>0</v>
      </c>
      <c r="E3780" s="6">
        <v>0</v>
      </c>
      <c r="F3780" s="6">
        <v>0</v>
      </c>
      <c r="G3780" s="6">
        <v>1</v>
      </c>
      <c r="H3780" s="6" t="s">
        <v>34211</v>
      </c>
      <c r="I3780" s="6" t="s">
        <v>37216</v>
      </c>
      <c r="J3780" s="6" t="s">
        <v>34219</v>
      </c>
      <c r="K3780" s="6">
        <v>86</v>
      </c>
    </row>
    <row r="3781" spans="1:11" x14ac:dyDescent="0.25">
      <c r="A3781" s="7" t="s">
        <v>35730</v>
      </c>
      <c r="B3781" s="6">
        <v>0</v>
      </c>
      <c r="C3781" s="6">
        <v>0</v>
      </c>
      <c r="D3781" s="6">
        <v>0</v>
      </c>
      <c r="E3781" s="6">
        <v>0</v>
      </c>
      <c r="F3781" s="6">
        <v>0</v>
      </c>
      <c r="G3781" s="6">
        <v>1</v>
      </c>
      <c r="H3781" s="6" t="s">
        <v>34211</v>
      </c>
      <c r="I3781" s="6" t="s">
        <v>37216</v>
      </c>
      <c r="J3781" s="6" t="s">
        <v>34219</v>
      </c>
      <c r="K3781" s="6">
        <v>87</v>
      </c>
    </row>
    <row r="3782" spans="1:11" x14ac:dyDescent="0.25">
      <c r="A3782" s="7" t="s">
        <v>35731</v>
      </c>
      <c r="B3782" s="6">
        <v>0</v>
      </c>
      <c r="C3782" s="6">
        <v>0</v>
      </c>
      <c r="D3782" s="6">
        <v>0</v>
      </c>
      <c r="E3782" s="6">
        <v>0</v>
      </c>
      <c r="F3782" s="6">
        <v>0</v>
      </c>
      <c r="G3782" s="6">
        <v>1</v>
      </c>
      <c r="H3782" s="6" t="s">
        <v>34211</v>
      </c>
      <c r="I3782" s="6" t="s">
        <v>37216</v>
      </c>
      <c r="J3782" s="6" t="s">
        <v>34219</v>
      </c>
      <c r="K3782" s="6">
        <v>88</v>
      </c>
    </row>
    <row r="3783" spans="1:11" x14ac:dyDescent="0.25">
      <c r="A3783" s="7" t="s">
        <v>35732</v>
      </c>
      <c r="B3783" s="6">
        <v>0</v>
      </c>
      <c r="C3783" s="6">
        <v>0</v>
      </c>
      <c r="D3783" s="6">
        <v>0</v>
      </c>
      <c r="E3783" s="6">
        <v>0</v>
      </c>
      <c r="F3783" s="6">
        <v>0</v>
      </c>
      <c r="G3783" s="6">
        <v>1</v>
      </c>
      <c r="H3783" s="6" t="s">
        <v>34211</v>
      </c>
      <c r="I3783" s="6" t="s">
        <v>37216</v>
      </c>
      <c r="J3783" s="6" t="s">
        <v>34219</v>
      </c>
      <c r="K3783" s="6">
        <v>89</v>
      </c>
    </row>
    <row r="3784" spans="1:11" x14ac:dyDescent="0.25">
      <c r="A3784" s="7" t="s">
        <v>35733</v>
      </c>
      <c r="B3784" s="6">
        <v>0</v>
      </c>
      <c r="C3784" s="6">
        <v>0</v>
      </c>
      <c r="D3784" s="6">
        <v>0</v>
      </c>
      <c r="E3784" s="6">
        <v>0</v>
      </c>
      <c r="F3784" s="6">
        <v>0</v>
      </c>
      <c r="G3784" s="6">
        <v>1</v>
      </c>
      <c r="H3784" s="6" t="s">
        <v>34211</v>
      </c>
      <c r="I3784" s="6" t="s">
        <v>37216</v>
      </c>
      <c r="J3784" s="6" t="s">
        <v>34219</v>
      </c>
      <c r="K3784" s="6">
        <v>90</v>
      </c>
    </row>
    <row r="3785" spans="1:11" x14ac:dyDescent="0.25">
      <c r="A3785" s="7" t="s">
        <v>37281</v>
      </c>
      <c r="B3785" s="6">
        <v>0</v>
      </c>
      <c r="C3785" s="6">
        <v>0</v>
      </c>
      <c r="D3785" s="6">
        <v>0</v>
      </c>
      <c r="E3785" s="6">
        <v>0</v>
      </c>
      <c r="F3785" s="6">
        <v>0</v>
      </c>
      <c r="G3785" s="6">
        <v>1</v>
      </c>
      <c r="H3785" s="6" t="s">
        <v>34211</v>
      </c>
      <c r="I3785" s="6" t="s">
        <v>37216</v>
      </c>
      <c r="J3785" s="6" t="s">
        <v>34219</v>
      </c>
      <c r="K3785" s="6">
        <v>91</v>
      </c>
    </row>
    <row r="3786" spans="1:11" ht="62.5" x14ac:dyDescent="0.25">
      <c r="A3786" s="7" t="s">
        <v>37282</v>
      </c>
      <c r="B3786" s="6">
        <v>0</v>
      </c>
      <c r="C3786" s="6">
        <v>0</v>
      </c>
      <c r="D3786" s="6">
        <v>0</v>
      </c>
      <c r="E3786" s="6">
        <v>0</v>
      </c>
      <c r="F3786" s="6">
        <v>0</v>
      </c>
      <c r="G3786" s="6">
        <v>1</v>
      </c>
      <c r="H3786" s="6" t="s">
        <v>34211</v>
      </c>
      <c r="I3786" s="6" t="s">
        <v>37216</v>
      </c>
      <c r="J3786" s="6" t="s">
        <v>34219</v>
      </c>
      <c r="K3786" s="6">
        <v>92</v>
      </c>
    </row>
    <row r="3787" spans="1:11" x14ac:dyDescent="0.25">
      <c r="A3787" s="7" t="s">
        <v>37199</v>
      </c>
      <c r="B3787" s="6">
        <v>0</v>
      </c>
      <c r="C3787" s="6">
        <v>0</v>
      </c>
      <c r="D3787" s="6">
        <v>0</v>
      </c>
      <c r="E3787" s="6">
        <v>0</v>
      </c>
      <c r="F3787" s="6">
        <v>0</v>
      </c>
      <c r="G3787" s="6">
        <v>1</v>
      </c>
      <c r="H3787" s="6" t="s">
        <v>34211</v>
      </c>
      <c r="I3787" s="6" t="s">
        <v>37216</v>
      </c>
      <c r="J3787" s="6" t="s">
        <v>34219</v>
      </c>
      <c r="K3787" s="6">
        <v>93</v>
      </c>
    </row>
    <row r="3788" spans="1:11" ht="25" x14ac:dyDescent="0.25">
      <c r="A3788" s="7" t="s">
        <v>37200</v>
      </c>
      <c r="B3788" s="6">
        <v>0</v>
      </c>
      <c r="C3788" s="6">
        <v>0</v>
      </c>
      <c r="D3788" s="6">
        <v>0</v>
      </c>
      <c r="E3788" s="6">
        <v>0</v>
      </c>
      <c r="F3788" s="6">
        <v>0</v>
      </c>
      <c r="G3788" s="6">
        <v>1</v>
      </c>
      <c r="H3788" s="6" t="s">
        <v>34211</v>
      </c>
      <c r="I3788" s="6" t="s">
        <v>37216</v>
      </c>
      <c r="J3788" s="6" t="s">
        <v>34219</v>
      </c>
      <c r="K3788" s="6">
        <v>94</v>
      </c>
    </row>
    <row r="3789" spans="1:11" x14ac:dyDescent="0.25">
      <c r="A3789" s="7" t="s">
        <v>37283</v>
      </c>
      <c r="B3789" s="6">
        <v>0</v>
      </c>
      <c r="C3789" s="6">
        <v>0</v>
      </c>
      <c r="D3789" s="6">
        <v>0</v>
      </c>
      <c r="E3789" s="6">
        <v>0</v>
      </c>
      <c r="F3789" s="6">
        <v>0</v>
      </c>
      <c r="G3789" s="6">
        <v>0</v>
      </c>
      <c r="H3789" s="6" t="s">
        <v>34217</v>
      </c>
      <c r="I3789" s="6" t="s">
        <v>37216</v>
      </c>
      <c r="J3789" s="6" t="s">
        <v>34219</v>
      </c>
      <c r="K3789" s="6">
        <v>95</v>
      </c>
    </row>
    <row r="3790" spans="1:11" x14ac:dyDescent="0.25">
      <c r="A3790" s="7" t="s">
        <v>37284</v>
      </c>
      <c r="B3790" s="6">
        <v>0</v>
      </c>
      <c r="C3790" s="6">
        <v>0</v>
      </c>
      <c r="D3790" s="6">
        <v>0</v>
      </c>
      <c r="E3790" s="6">
        <v>0</v>
      </c>
      <c r="F3790" s="6">
        <v>0</v>
      </c>
      <c r="G3790" s="6">
        <v>0</v>
      </c>
      <c r="H3790" s="6" t="s">
        <v>34217</v>
      </c>
      <c r="I3790" s="6" t="s">
        <v>37285</v>
      </c>
      <c r="J3790" s="6" t="s">
        <v>34219</v>
      </c>
      <c r="K3790" s="6">
        <v>0</v>
      </c>
    </row>
    <row r="3791" spans="1:11" ht="50" x14ac:dyDescent="0.25">
      <c r="A3791" s="7" t="s">
        <v>37286</v>
      </c>
      <c r="B3791" s="6">
        <v>0</v>
      </c>
      <c r="C3791" s="6">
        <v>0</v>
      </c>
      <c r="D3791" s="6">
        <v>0</v>
      </c>
      <c r="E3791" s="6">
        <v>0</v>
      </c>
      <c r="F3791" s="6">
        <v>0</v>
      </c>
      <c r="G3791" s="6">
        <v>0</v>
      </c>
      <c r="H3791" s="6" t="s">
        <v>34217</v>
      </c>
      <c r="I3791" s="6" t="s">
        <v>37285</v>
      </c>
      <c r="J3791" s="6" t="s">
        <v>34219</v>
      </c>
      <c r="K3791" s="6">
        <v>1</v>
      </c>
    </row>
    <row r="3792" spans="1:11" x14ac:dyDescent="0.25">
      <c r="A3792" s="7" t="s">
        <v>35673</v>
      </c>
      <c r="B3792" s="6">
        <v>0</v>
      </c>
      <c r="C3792" s="6">
        <v>0</v>
      </c>
      <c r="D3792" s="6">
        <v>0</v>
      </c>
      <c r="E3792" s="6">
        <v>0</v>
      </c>
      <c r="F3792" s="6">
        <v>0</v>
      </c>
      <c r="G3792" s="6">
        <v>0</v>
      </c>
      <c r="H3792" s="6" t="s">
        <v>34217</v>
      </c>
      <c r="I3792" s="6" t="s">
        <v>37285</v>
      </c>
      <c r="J3792" s="6" t="s">
        <v>34219</v>
      </c>
      <c r="K3792" s="6">
        <v>2</v>
      </c>
    </row>
    <row r="3793" spans="1:11" x14ac:dyDescent="0.25">
      <c r="A3793" s="7" t="s">
        <v>35674</v>
      </c>
      <c r="B3793" s="6">
        <v>0</v>
      </c>
      <c r="C3793" s="6">
        <v>0</v>
      </c>
      <c r="D3793" s="6">
        <v>0</v>
      </c>
      <c r="E3793" s="6">
        <v>0</v>
      </c>
      <c r="F3793" s="6">
        <v>0</v>
      </c>
      <c r="G3793" s="6">
        <v>0</v>
      </c>
      <c r="H3793" s="6" t="s">
        <v>34217</v>
      </c>
      <c r="I3793" s="6" t="s">
        <v>37285</v>
      </c>
      <c r="J3793" s="6" t="s">
        <v>34219</v>
      </c>
      <c r="K3793" s="6">
        <v>3</v>
      </c>
    </row>
    <row r="3794" spans="1:11" x14ac:dyDescent="0.25">
      <c r="A3794" s="7" t="s">
        <v>35675</v>
      </c>
      <c r="B3794" s="6">
        <v>0</v>
      </c>
      <c r="C3794" s="6">
        <v>0</v>
      </c>
      <c r="D3794" s="6">
        <v>0</v>
      </c>
      <c r="E3794" s="6">
        <v>0</v>
      </c>
      <c r="F3794" s="6">
        <v>0</v>
      </c>
      <c r="G3794" s="6">
        <v>0</v>
      </c>
      <c r="H3794" s="6" t="s">
        <v>34217</v>
      </c>
      <c r="I3794" s="6" t="s">
        <v>37285</v>
      </c>
      <c r="J3794" s="6" t="s">
        <v>34219</v>
      </c>
      <c r="K3794" s="6">
        <v>4</v>
      </c>
    </row>
    <row r="3795" spans="1:11" x14ac:dyDescent="0.25">
      <c r="A3795" s="7" t="s">
        <v>35676</v>
      </c>
      <c r="B3795" s="6">
        <v>0</v>
      </c>
      <c r="C3795" s="6">
        <v>0</v>
      </c>
      <c r="D3795" s="6">
        <v>0</v>
      </c>
      <c r="E3795" s="6">
        <v>0</v>
      </c>
      <c r="F3795" s="6">
        <v>0</v>
      </c>
      <c r="G3795" s="6">
        <v>0</v>
      </c>
      <c r="H3795" s="6" t="s">
        <v>34217</v>
      </c>
      <c r="I3795" s="6" t="s">
        <v>37285</v>
      </c>
      <c r="J3795" s="6" t="s">
        <v>34219</v>
      </c>
      <c r="K3795" s="6">
        <v>5</v>
      </c>
    </row>
    <row r="3796" spans="1:11" x14ac:dyDescent="0.25">
      <c r="A3796" s="7" t="s">
        <v>35677</v>
      </c>
      <c r="B3796" s="6">
        <v>0</v>
      </c>
      <c r="C3796" s="6">
        <v>0</v>
      </c>
      <c r="D3796" s="6">
        <v>0</v>
      </c>
      <c r="E3796" s="6">
        <v>0</v>
      </c>
      <c r="F3796" s="6">
        <v>0</v>
      </c>
      <c r="G3796" s="6">
        <v>0</v>
      </c>
      <c r="H3796" s="6" t="s">
        <v>34217</v>
      </c>
      <c r="I3796" s="6" t="s">
        <v>37285</v>
      </c>
      <c r="J3796" s="6" t="s">
        <v>34219</v>
      </c>
      <c r="K3796" s="6">
        <v>6</v>
      </c>
    </row>
    <row r="3797" spans="1:11" x14ac:dyDescent="0.25">
      <c r="A3797" s="7" t="s">
        <v>35678</v>
      </c>
      <c r="B3797" s="6">
        <v>0</v>
      </c>
      <c r="C3797" s="6">
        <v>0</v>
      </c>
      <c r="D3797" s="6">
        <v>0</v>
      </c>
      <c r="E3797" s="6">
        <v>0</v>
      </c>
      <c r="F3797" s="6">
        <v>0</v>
      </c>
      <c r="G3797" s="6">
        <v>0</v>
      </c>
      <c r="H3797" s="6" t="s">
        <v>34217</v>
      </c>
      <c r="I3797" s="6" t="s">
        <v>37285</v>
      </c>
      <c r="J3797" s="6" t="s">
        <v>34219</v>
      </c>
      <c r="K3797" s="6">
        <v>7</v>
      </c>
    </row>
    <row r="3798" spans="1:11" x14ac:dyDescent="0.25">
      <c r="A3798" s="7" t="s">
        <v>35679</v>
      </c>
      <c r="B3798" s="6">
        <v>0</v>
      </c>
      <c r="C3798" s="6">
        <v>0</v>
      </c>
      <c r="D3798" s="6">
        <v>0</v>
      </c>
      <c r="E3798" s="6">
        <v>0</v>
      </c>
      <c r="F3798" s="6">
        <v>0</v>
      </c>
      <c r="G3798" s="6">
        <v>0</v>
      </c>
      <c r="H3798" s="6" t="s">
        <v>34217</v>
      </c>
      <c r="I3798" s="6" t="s">
        <v>37285</v>
      </c>
      <c r="J3798" s="6" t="s">
        <v>34219</v>
      </c>
      <c r="K3798" s="6">
        <v>8</v>
      </c>
    </row>
    <row r="3799" spans="1:11" x14ac:dyDescent="0.25">
      <c r="A3799" s="7" t="s">
        <v>37130</v>
      </c>
      <c r="B3799" s="6">
        <v>0</v>
      </c>
      <c r="C3799" s="6">
        <v>0</v>
      </c>
      <c r="D3799" s="6">
        <v>0</v>
      </c>
      <c r="E3799" s="6">
        <v>0</v>
      </c>
      <c r="F3799" s="6">
        <v>0</v>
      </c>
      <c r="G3799" s="6">
        <v>0</v>
      </c>
      <c r="H3799" s="6" t="s">
        <v>34217</v>
      </c>
      <c r="I3799" s="6" t="s">
        <v>37285</v>
      </c>
      <c r="J3799" s="6" t="s">
        <v>34219</v>
      </c>
      <c r="K3799" s="6">
        <v>9</v>
      </c>
    </row>
    <row r="3800" spans="1:11" x14ac:dyDescent="0.25">
      <c r="A3800" s="7" t="s">
        <v>34344</v>
      </c>
      <c r="B3800" s="6">
        <v>0</v>
      </c>
      <c r="C3800" s="6">
        <v>0</v>
      </c>
      <c r="D3800" s="6">
        <v>0</v>
      </c>
      <c r="E3800" s="6">
        <v>0</v>
      </c>
      <c r="F3800" s="6">
        <v>0</v>
      </c>
      <c r="G3800" s="6">
        <v>0</v>
      </c>
      <c r="H3800" s="6" t="s">
        <v>34217</v>
      </c>
      <c r="I3800" s="6" t="s">
        <v>37285</v>
      </c>
      <c r="J3800" s="6" t="s">
        <v>34219</v>
      </c>
      <c r="K3800" s="6">
        <v>10</v>
      </c>
    </row>
    <row r="3801" spans="1:11" ht="25" x14ac:dyDescent="0.25">
      <c r="A3801" s="7" t="s">
        <v>37287</v>
      </c>
      <c r="B3801" s="6">
        <v>0</v>
      </c>
      <c r="C3801" s="6">
        <v>0</v>
      </c>
      <c r="D3801" s="6">
        <v>0</v>
      </c>
      <c r="E3801" s="6">
        <v>0</v>
      </c>
      <c r="F3801" s="6">
        <v>0</v>
      </c>
      <c r="G3801" s="6">
        <v>0</v>
      </c>
      <c r="H3801" s="6" t="s">
        <v>34217</v>
      </c>
      <c r="I3801" s="6" t="s">
        <v>37285</v>
      </c>
      <c r="J3801" s="6" t="s">
        <v>34219</v>
      </c>
      <c r="K3801" s="6">
        <v>11</v>
      </c>
    </row>
    <row r="3802" spans="1:11" x14ac:dyDescent="0.25">
      <c r="A3802" s="7" t="s">
        <v>35681</v>
      </c>
      <c r="B3802" s="6">
        <v>0</v>
      </c>
      <c r="C3802" s="6">
        <v>0</v>
      </c>
      <c r="D3802" s="6">
        <v>0</v>
      </c>
      <c r="E3802" s="6">
        <v>0</v>
      </c>
      <c r="F3802" s="6">
        <v>0</v>
      </c>
      <c r="G3802" s="6">
        <v>0</v>
      </c>
      <c r="H3802" s="6" t="s">
        <v>34217</v>
      </c>
      <c r="I3802" s="6" t="s">
        <v>37285</v>
      </c>
      <c r="J3802" s="6" t="s">
        <v>34219</v>
      </c>
      <c r="K3802" s="6">
        <v>12</v>
      </c>
    </row>
    <row r="3803" spans="1:11" ht="62.5" x14ac:dyDescent="0.25">
      <c r="A3803" s="7" t="s">
        <v>37288</v>
      </c>
      <c r="B3803" s="6">
        <v>0</v>
      </c>
      <c r="C3803" s="6">
        <v>0</v>
      </c>
      <c r="D3803" s="6">
        <v>0</v>
      </c>
      <c r="E3803" s="6">
        <v>0</v>
      </c>
      <c r="F3803" s="6">
        <v>0</v>
      </c>
      <c r="G3803" s="6">
        <v>0</v>
      </c>
      <c r="H3803" s="6" t="s">
        <v>34217</v>
      </c>
      <c r="I3803" s="6" t="s">
        <v>37285</v>
      </c>
      <c r="J3803" s="6" t="s">
        <v>34219</v>
      </c>
      <c r="K3803" s="6">
        <v>13</v>
      </c>
    </row>
    <row r="3804" spans="1:11" ht="25" x14ac:dyDescent="0.25">
      <c r="A3804" s="7" t="s">
        <v>37225</v>
      </c>
      <c r="B3804" s="6">
        <v>0</v>
      </c>
      <c r="C3804" s="6">
        <v>0</v>
      </c>
      <c r="D3804" s="6">
        <v>0</v>
      </c>
      <c r="E3804" s="6">
        <v>0</v>
      </c>
      <c r="F3804" s="6">
        <v>0</v>
      </c>
      <c r="G3804" s="6">
        <v>0</v>
      </c>
      <c r="H3804" s="6" t="s">
        <v>34217</v>
      </c>
      <c r="I3804" s="6" t="s">
        <v>37285</v>
      </c>
      <c r="J3804" s="6" t="s">
        <v>34219</v>
      </c>
      <c r="K3804" s="6">
        <v>14</v>
      </c>
    </row>
    <row r="3805" spans="1:11" ht="25" x14ac:dyDescent="0.25">
      <c r="A3805" s="7" t="s">
        <v>37226</v>
      </c>
      <c r="B3805" s="6">
        <v>0</v>
      </c>
      <c r="C3805" s="6">
        <v>0</v>
      </c>
      <c r="D3805" s="6">
        <v>0</v>
      </c>
      <c r="E3805" s="6">
        <v>0</v>
      </c>
      <c r="F3805" s="6">
        <v>0</v>
      </c>
      <c r="G3805" s="6">
        <v>0</v>
      </c>
      <c r="H3805" s="6" t="s">
        <v>34217</v>
      </c>
      <c r="I3805" s="6" t="s">
        <v>37285</v>
      </c>
      <c r="J3805" s="6" t="s">
        <v>34219</v>
      </c>
      <c r="K3805" s="6">
        <v>15</v>
      </c>
    </row>
    <row r="3806" spans="1:11" ht="25" x14ac:dyDescent="0.25">
      <c r="A3806" s="7" t="s">
        <v>35803</v>
      </c>
      <c r="B3806" s="6">
        <v>0</v>
      </c>
      <c r="C3806" s="6">
        <v>0</v>
      </c>
      <c r="D3806" s="6">
        <v>0</v>
      </c>
      <c r="E3806" s="6">
        <v>0</v>
      </c>
      <c r="F3806" s="6">
        <v>0</v>
      </c>
      <c r="G3806" s="6">
        <v>0</v>
      </c>
      <c r="H3806" s="6" t="s">
        <v>34217</v>
      </c>
      <c r="I3806" s="6" t="s">
        <v>37285</v>
      </c>
      <c r="J3806" s="6" t="s">
        <v>34219</v>
      </c>
      <c r="K3806" s="6">
        <v>16</v>
      </c>
    </row>
    <row r="3807" spans="1:11" ht="25" x14ac:dyDescent="0.25">
      <c r="A3807" s="7" t="s">
        <v>37228</v>
      </c>
      <c r="B3807" s="6">
        <v>0</v>
      </c>
      <c r="C3807" s="6">
        <v>0</v>
      </c>
      <c r="D3807" s="6">
        <v>0</v>
      </c>
      <c r="E3807" s="6">
        <v>0</v>
      </c>
      <c r="F3807" s="6">
        <v>0</v>
      </c>
      <c r="G3807" s="6">
        <v>0</v>
      </c>
      <c r="H3807" s="6" t="s">
        <v>34217</v>
      </c>
      <c r="I3807" s="6" t="s">
        <v>37285</v>
      </c>
      <c r="J3807" s="6" t="s">
        <v>34219</v>
      </c>
      <c r="K3807" s="6">
        <v>17</v>
      </c>
    </row>
    <row r="3808" spans="1:11" ht="37.5" x14ac:dyDescent="0.25">
      <c r="A3808" s="7" t="s">
        <v>37289</v>
      </c>
      <c r="B3808" s="6">
        <v>0</v>
      </c>
      <c r="C3808" s="6">
        <v>0</v>
      </c>
      <c r="D3808" s="6">
        <v>0</v>
      </c>
      <c r="E3808" s="6">
        <v>0</v>
      </c>
      <c r="F3808" s="6">
        <v>0</v>
      </c>
      <c r="G3808" s="6">
        <v>0</v>
      </c>
      <c r="H3808" s="6" t="s">
        <v>34217</v>
      </c>
      <c r="I3808" s="6" t="s">
        <v>37285</v>
      </c>
      <c r="J3808" s="6" t="s">
        <v>34219</v>
      </c>
      <c r="K3808" s="6">
        <v>18</v>
      </c>
    </row>
    <row r="3809" spans="1:11" ht="25" x14ac:dyDescent="0.25">
      <c r="A3809" s="7" t="s">
        <v>37135</v>
      </c>
      <c r="B3809" s="6">
        <v>0</v>
      </c>
      <c r="C3809" s="6">
        <v>0</v>
      </c>
      <c r="D3809" s="6">
        <v>0</v>
      </c>
      <c r="E3809" s="6">
        <v>0</v>
      </c>
      <c r="F3809" s="6">
        <v>0</v>
      </c>
      <c r="G3809" s="6">
        <v>0</v>
      </c>
      <c r="H3809" s="6" t="s">
        <v>34217</v>
      </c>
      <c r="I3809" s="6" t="s">
        <v>37285</v>
      </c>
      <c r="J3809" s="6" t="s">
        <v>34219</v>
      </c>
      <c r="K3809" s="6">
        <v>19</v>
      </c>
    </row>
    <row r="3810" spans="1:11" x14ac:dyDescent="0.25">
      <c r="A3810" s="7" t="s">
        <v>37290</v>
      </c>
      <c r="B3810" s="6">
        <v>0</v>
      </c>
      <c r="C3810" s="6">
        <v>0</v>
      </c>
      <c r="D3810" s="6">
        <v>0</v>
      </c>
      <c r="E3810" s="6">
        <v>0</v>
      </c>
      <c r="F3810" s="6">
        <v>0</v>
      </c>
      <c r="G3810" s="6">
        <v>0</v>
      </c>
      <c r="H3810" s="6" t="s">
        <v>34217</v>
      </c>
      <c r="I3810" s="6" t="s">
        <v>37285</v>
      </c>
      <c r="J3810" s="6" t="s">
        <v>34219</v>
      </c>
      <c r="K3810" s="6">
        <v>20</v>
      </c>
    </row>
    <row r="3811" spans="1:11" ht="37.5" x14ac:dyDescent="0.25">
      <c r="A3811" s="7" t="s">
        <v>37291</v>
      </c>
      <c r="B3811" s="6">
        <v>0</v>
      </c>
      <c r="C3811" s="6">
        <v>0</v>
      </c>
      <c r="D3811" s="6">
        <v>0</v>
      </c>
      <c r="E3811" s="6">
        <v>0</v>
      </c>
      <c r="F3811" s="6">
        <v>0</v>
      </c>
      <c r="G3811" s="6">
        <v>0</v>
      </c>
      <c r="H3811" s="6" t="s">
        <v>34217</v>
      </c>
      <c r="I3811" s="6" t="s">
        <v>37285</v>
      </c>
      <c r="J3811" s="6" t="s">
        <v>34219</v>
      </c>
      <c r="K3811" s="6">
        <v>21</v>
      </c>
    </row>
    <row r="3812" spans="1:11" x14ac:dyDescent="0.25">
      <c r="A3812" s="7" t="s">
        <v>37238</v>
      </c>
      <c r="B3812" s="6">
        <v>0</v>
      </c>
      <c r="C3812" s="6">
        <v>0</v>
      </c>
      <c r="D3812" s="6">
        <v>0</v>
      </c>
      <c r="E3812" s="6">
        <v>0</v>
      </c>
      <c r="F3812" s="6">
        <v>0</v>
      </c>
      <c r="G3812" s="6">
        <v>0</v>
      </c>
      <c r="H3812" s="6" t="s">
        <v>34217</v>
      </c>
      <c r="I3812" s="6" t="s">
        <v>37285</v>
      </c>
      <c r="J3812" s="6" t="s">
        <v>34219</v>
      </c>
      <c r="K3812" s="6">
        <v>22</v>
      </c>
    </row>
    <row r="3813" spans="1:11" ht="62.5" x14ac:dyDescent="0.25">
      <c r="A3813" s="7" t="s">
        <v>37292</v>
      </c>
      <c r="B3813" s="6">
        <v>0</v>
      </c>
      <c r="C3813" s="6">
        <v>0</v>
      </c>
      <c r="D3813" s="6">
        <v>0</v>
      </c>
      <c r="E3813" s="6">
        <v>0</v>
      </c>
      <c r="F3813" s="6">
        <v>0</v>
      </c>
      <c r="G3813" s="6">
        <v>0</v>
      </c>
      <c r="H3813" s="6" t="s">
        <v>34217</v>
      </c>
      <c r="I3813" s="6" t="s">
        <v>37285</v>
      </c>
      <c r="J3813" s="6" t="s">
        <v>34219</v>
      </c>
      <c r="K3813" s="6">
        <v>23</v>
      </c>
    </row>
    <row r="3814" spans="1:11" ht="62.5" x14ac:dyDescent="0.25">
      <c r="A3814" s="7" t="s">
        <v>37293</v>
      </c>
      <c r="B3814" s="6">
        <v>0</v>
      </c>
      <c r="C3814" s="6">
        <v>0</v>
      </c>
      <c r="D3814" s="6">
        <v>0</v>
      </c>
      <c r="E3814" s="6">
        <v>0</v>
      </c>
      <c r="F3814" s="6">
        <v>0</v>
      </c>
      <c r="G3814" s="6">
        <v>0</v>
      </c>
      <c r="H3814" s="6" t="s">
        <v>34217</v>
      </c>
      <c r="I3814" s="6" t="s">
        <v>37285</v>
      </c>
      <c r="J3814" s="6" t="s">
        <v>34219</v>
      </c>
      <c r="K3814" s="6">
        <v>24</v>
      </c>
    </row>
    <row r="3815" spans="1:11" ht="25" x14ac:dyDescent="0.25">
      <c r="A3815" s="7" t="s">
        <v>37294</v>
      </c>
      <c r="B3815" s="6">
        <v>0</v>
      </c>
      <c r="C3815" s="6">
        <v>0</v>
      </c>
      <c r="D3815" s="6">
        <v>0</v>
      </c>
      <c r="E3815" s="6">
        <v>0</v>
      </c>
      <c r="F3815" s="6">
        <v>0</v>
      </c>
      <c r="G3815" s="6">
        <v>0</v>
      </c>
      <c r="H3815" s="6" t="s">
        <v>34217</v>
      </c>
      <c r="I3815" s="6" t="s">
        <v>37285</v>
      </c>
      <c r="J3815" s="6" t="s">
        <v>34219</v>
      </c>
      <c r="K3815" s="6">
        <v>25</v>
      </c>
    </row>
    <row r="3816" spans="1:11" ht="25" x14ac:dyDescent="0.25">
      <c r="A3816" s="7" t="s">
        <v>35700</v>
      </c>
      <c r="B3816" s="6">
        <v>0</v>
      </c>
      <c r="C3816" s="6">
        <v>0</v>
      </c>
      <c r="D3816" s="6">
        <v>0</v>
      </c>
      <c r="E3816" s="6">
        <v>0</v>
      </c>
      <c r="F3816" s="6">
        <v>0</v>
      </c>
      <c r="G3816" s="6">
        <v>0</v>
      </c>
      <c r="H3816" s="6" t="s">
        <v>34217</v>
      </c>
      <c r="I3816" s="6" t="s">
        <v>37285</v>
      </c>
      <c r="J3816" s="6" t="s">
        <v>34219</v>
      </c>
      <c r="K3816" s="6">
        <v>26</v>
      </c>
    </row>
    <row r="3817" spans="1:11" x14ac:dyDescent="0.25">
      <c r="A3817" s="7" t="s">
        <v>36477</v>
      </c>
      <c r="B3817" s="6">
        <v>0</v>
      </c>
      <c r="C3817" s="6">
        <v>0</v>
      </c>
      <c r="D3817" s="6">
        <v>0</v>
      </c>
      <c r="E3817" s="6">
        <v>0</v>
      </c>
      <c r="F3817" s="6">
        <v>0</v>
      </c>
      <c r="G3817" s="6">
        <v>0</v>
      </c>
      <c r="H3817" s="6" t="s">
        <v>34217</v>
      </c>
      <c r="I3817" s="6" t="s">
        <v>37285</v>
      </c>
      <c r="J3817" s="6" t="s">
        <v>34219</v>
      </c>
      <c r="K3817" s="6">
        <v>27</v>
      </c>
    </row>
    <row r="3818" spans="1:11" x14ac:dyDescent="0.25">
      <c r="A3818" s="7" t="s">
        <v>35778</v>
      </c>
      <c r="B3818" s="6">
        <v>0</v>
      </c>
      <c r="C3818" s="6">
        <v>0</v>
      </c>
      <c r="D3818" s="6">
        <v>0</v>
      </c>
      <c r="E3818" s="6">
        <v>0</v>
      </c>
      <c r="F3818" s="6">
        <v>0</v>
      </c>
      <c r="G3818" s="6">
        <v>0</v>
      </c>
      <c r="H3818" s="6" t="s">
        <v>34217</v>
      </c>
      <c r="I3818" s="6" t="s">
        <v>37285</v>
      </c>
      <c r="J3818" s="6" t="s">
        <v>34219</v>
      </c>
      <c r="K3818" s="6">
        <v>28</v>
      </c>
    </row>
    <row r="3819" spans="1:11" ht="37.5" x14ac:dyDescent="0.25">
      <c r="A3819" s="7" t="s">
        <v>36478</v>
      </c>
      <c r="B3819" s="6">
        <v>0</v>
      </c>
      <c r="C3819" s="6">
        <v>0</v>
      </c>
      <c r="D3819" s="6">
        <v>0</v>
      </c>
      <c r="E3819" s="6">
        <v>0</v>
      </c>
      <c r="F3819" s="6">
        <v>0</v>
      </c>
      <c r="G3819" s="6">
        <v>0</v>
      </c>
      <c r="H3819" s="6" t="s">
        <v>34217</v>
      </c>
      <c r="I3819" s="6" t="s">
        <v>37285</v>
      </c>
      <c r="J3819" s="6" t="s">
        <v>34219</v>
      </c>
      <c r="K3819" s="6">
        <v>29</v>
      </c>
    </row>
    <row r="3820" spans="1:11" ht="87.5" x14ac:dyDescent="0.25">
      <c r="A3820" s="7" t="s">
        <v>37295</v>
      </c>
      <c r="B3820" s="6">
        <v>0</v>
      </c>
      <c r="C3820" s="6">
        <v>0</v>
      </c>
      <c r="D3820" s="6">
        <v>0</v>
      </c>
      <c r="E3820" s="6">
        <v>0</v>
      </c>
      <c r="F3820" s="6">
        <v>0</v>
      </c>
      <c r="G3820" s="6">
        <v>0</v>
      </c>
      <c r="H3820" s="6" t="s">
        <v>34217</v>
      </c>
      <c r="I3820" s="6" t="s">
        <v>37285</v>
      </c>
      <c r="J3820" s="6" t="s">
        <v>34219</v>
      </c>
      <c r="K3820" s="6">
        <v>30</v>
      </c>
    </row>
    <row r="3821" spans="1:11" ht="37.5" x14ac:dyDescent="0.25">
      <c r="A3821" s="7" t="s">
        <v>37296</v>
      </c>
      <c r="B3821" s="6">
        <v>0</v>
      </c>
      <c r="C3821" s="6">
        <v>0</v>
      </c>
      <c r="D3821" s="6">
        <v>0</v>
      </c>
      <c r="E3821" s="6">
        <v>0</v>
      </c>
      <c r="F3821" s="6">
        <v>0</v>
      </c>
      <c r="G3821" s="6">
        <v>0</v>
      </c>
      <c r="H3821" s="6" t="s">
        <v>34217</v>
      </c>
      <c r="I3821" s="6" t="s">
        <v>37285</v>
      </c>
      <c r="J3821" s="6" t="s">
        <v>34219</v>
      </c>
      <c r="K3821" s="6">
        <v>31</v>
      </c>
    </row>
    <row r="3822" spans="1:11" ht="87.5" x14ac:dyDescent="0.25">
      <c r="A3822" s="7" t="s">
        <v>37297</v>
      </c>
      <c r="B3822" s="6">
        <v>0</v>
      </c>
      <c r="C3822" s="6">
        <v>0</v>
      </c>
      <c r="D3822" s="6">
        <v>0</v>
      </c>
      <c r="E3822" s="6">
        <v>0</v>
      </c>
      <c r="F3822" s="6">
        <v>0</v>
      </c>
      <c r="G3822" s="6">
        <v>0</v>
      </c>
      <c r="H3822" s="6" t="s">
        <v>34217</v>
      </c>
      <c r="I3822" s="6" t="s">
        <v>37285</v>
      </c>
      <c r="J3822" s="6" t="s">
        <v>34219</v>
      </c>
      <c r="K3822" s="6">
        <v>32</v>
      </c>
    </row>
    <row r="3823" spans="1:11" ht="50" x14ac:dyDescent="0.25">
      <c r="A3823" s="7" t="s">
        <v>37298</v>
      </c>
      <c r="B3823" s="6">
        <v>0</v>
      </c>
      <c r="C3823" s="6">
        <v>0</v>
      </c>
      <c r="D3823" s="6">
        <v>0</v>
      </c>
      <c r="E3823" s="6">
        <v>0</v>
      </c>
      <c r="F3823" s="6">
        <v>0</v>
      </c>
      <c r="G3823" s="6">
        <v>0</v>
      </c>
      <c r="H3823" s="6" t="s">
        <v>34217</v>
      </c>
      <c r="I3823" s="6" t="s">
        <v>37285</v>
      </c>
      <c r="J3823" s="6" t="s">
        <v>34219</v>
      </c>
      <c r="K3823" s="6">
        <v>33</v>
      </c>
    </row>
    <row r="3824" spans="1:11" ht="25" x14ac:dyDescent="0.25">
      <c r="A3824" s="7" t="s">
        <v>37146</v>
      </c>
      <c r="B3824" s="6">
        <v>0</v>
      </c>
      <c r="C3824" s="6">
        <v>0</v>
      </c>
      <c r="D3824" s="6">
        <v>0</v>
      </c>
      <c r="E3824" s="6">
        <v>0</v>
      </c>
      <c r="F3824" s="6">
        <v>0</v>
      </c>
      <c r="G3824" s="6">
        <v>0</v>
      </c>
      <c r="H3824" s="6" t="s">
        <v>34217</v>
      </c>
      <c r="I3824" s="6" t="s">
        <v>37285</v>
      </c>
      <c r="J3824" s="6" t="s">
        <v>34219</v>
      </c>
      <c r="K3824" s="6">
        <v>34</v>
      </c>
    </row>
    <row r="3825" spans="1:11" x14ac:dyDescent="0.25">
      <c r="A3825" s="7" t="s">
        <v>35704</v>
      </c>
      <c r="B3825" s="6">
        <v>1</v>
      </c>
      <c r="C3825" s="6">
        <v>0</v>
      </c>
      <c r="D3825" s="6">
        <v>0</v>
      </c>
      <c r="E3825" s="6">
        <v>0</v>
      </c>
      <c r="F3825" s="6">
        <v>0</v>
      </c>
      <c r="G3825" s="6">
        <v>0</v>
      </c>
      <c r="H3825" s="6" t="s">
        <v>34206</v>
      </c>
      <c r="I3825" s="6" t="s">
        <v>37285</v>
      </c>
      <c r="J3825" s="6" t="s">
        <v>34219</v>
      </c>
      <c r="K3825" s="6">
        <v>35</v>
      </c>
    </row>
    <row r="3826" spans="1:11" ht="25" x14ac:dyDescent="0.25">
      <c r="A3826" s="7" t="s">
        <v>35705</v>
      </c>
      <c r="B3826" s="6">
        <v>1</v>
      </c>
      <c r="C3826" s="6">
        <v>0</v>
      </c>
      <c r="D3826" s="6">
        <v>0</v>
      </c>
      <c r="E3826" s="6">
        <v>0</v>
      </c>
      <c r="F3826" s="6">
        <v>0</v>
      </c>
      <c r="G3826" s="6">
        <v>0</v>
      </c>
      <c r="H3826" s="6" t="s">
        <v>34206</v>
      </c>
      <c r="I3826" s="6" t="s">
        <v>37285</v>
      </c>
      <c r="J3826" s="6" t="s">
        <v>34219</v>
      </c>
      <c r="K3826" s="6">
        <v>36</v>
      </c>
    </row>
    <row r="3827" spans="1:11" ht="37.5" x14ac:dyDescent="0.25">
      <c r="A3827" s="7" t="s">
        <v>37299</v>
      </c>
      <c r="B3827" s="6">
        <v>1</v>
      </c>
      <c r="C3827" s="6">
        <v>0</v>
      </c>
      <c r="D3827" s="6">
        <v>0</v>
      </c>
      <c r="E3827" s="6">
        <v>0</v>
      </c>
      <c r="F3827" s="6">
        <v>0</v>
      </c>
      <c r="G3827" s="6">
        <v>0</v>
      </c>
      <c r="H3827" s="6" t="s">
        <v>34206</v>
      </c>
      <c r="I3827" s="6" t="s">
        <v>37285</v>
      </c>
      <c r="J3827" s="6" t="s">
        <v>34219</v>
      </c>
      <c r="K3827" s="6">
        <v>37</v>
      </c>
    </row>
    <row r="3828" spans="1:11" ht="50" x14ac:dyDescent="0.25">
      <c r="A3828" s="7" t="s">
        <v>37300</v>
      </c>
      <c r="B3828" s="6">
        <v>1</v>
      </c>
      <c r="C3828" s="6">
        <v>0</v>
      </c>
      <c r="D3828" s="6">
        <v>0</v>
      </c>
      <c r="E3828" s="6">
        <v>0</v>
      </c>
      <c r="F3828" s="6">
        <v>0</v>
      </c>
      <c r="G3828" s="6">
        <v>0</v>
      </c>
      <c r="H3828" s="6" t="s">
        <v>34206</v>
      </c>
      <c r="I3828" s="6" t="s">
        <v>37285</v>
      </c>
      <c r="J3828" s="6" t="s">
        <v>34219</v>
      </c>
      <c r="K3828" s="6">
        <v>38</v>
      </c>
    </row>
    <row r="3829" spans="1:11" ht="62.5" x14ac:dyDescent="0.25">
      <c r="A3829" s="7" t="s">
        <v>37301</v>
      </c>
      <c r="B3829" s="6">
        <v>1</v>
      </c>
      <c r="C3829" s="6">
        <v>0</v>
      </c>
      <c r="D3829" s="6">
        <v>0</v>
      </c>
      <c r="E3829" s="6">
        <v>0</v>
      </c>
      <c r="F3829" s="6">
        <v>0</v>
      </c>
      <c r="G3829" s="6">
        <v>0</v>
      </c>
      <c r="H3829" s="6" t="s">
        <v>34206</v>
      </c>
      <c r="I3829" s="6" t="s">
        <v>37285</v>
      </c>
      <c r="J3829" s="6" t="s">
        <v>34219</v>
      </c>
      <c r="K3829" s="6">
        <v>39</v>
      </c>
    </row>
    <row r="3830" spans="1:11" x14ac:dyDescent="0.25">
      <c r="A3830" s="7" t="s">
        <v>37302</v>
      </c>
      <c r="B3830" s="6">
        <v>1</v>
      </c>
      <c r="C3830" s="6">
        <v>0</v>
      </c>
      <c r="D3830" s="6">
        <v>0</v>
      </c>
      <c r="E3830" s="6">
        <v>0</v>
      </c>
      <c r="F3830" s="6">
        <v>0</v>
      </c>
      <c r="G3830" s="6">
        <v>0</v>
      </c>
      <c r="H3830" s="6" t="s">
        <v>34206</v>
      </c>
      <c r="I3830" s="6" t="s">
        <v>37285</v>
      </c>
      <c r="J3830" s="6" t="s">
        <v>34219</v>
      </c>
      <c r="K3830" s="6">
        <v>40</v>
      </c>
    </row>
    <row r="3831" spans="1:11" x14ac:dyDescent="0.25">
      <c r="A3831" s="7" t="s">
        <v>37303</v>
      </c>
      <c r="B3831" s="6">
        <v>1</v>
      </c>
      <c r="C3831" s="6">
        <v>0</v>
      </c>
      <c r="D3831" s="6">
        <v>0</v>
      </c>
      <c r="E3831" s="6">
        <v>0</v>
      </c>
      <c r="F3831" s="6">
        <v>0</v>
      </c>
      <c r="G3831" s="6">
        <v>0</v>
      </c>
      <c r="H3831" s="6" t="s">
        <v>34206</v>
      </c>
      <c r="I3831" s="6" t="s">
        <v>37285</v>
      </c>
      <c r="J3831" s="6" t="s">
        <v>34219</v>
      </c>
      <c r="K3831" s="6">
        <v>41</v>
      </c>
    </row>
    <row r="3832" spans="1:11" x14ac:dyDescent="0.25">
      <c r="A3832" s="7" t="s">
        <v>35708</v>
      </c>
      <c r="B3832" s="6">
        <v>1</v>
      </c>
      <c r="C3832" s="6">
        <v>0</v>
      </c>
      <c r="D3832" s="6">
        <v>0</v>
      </c>
      <c r="E3832" s="6">
        <v>0</v>
      </c>
      <c r="F3832" s="6">
        <v>0</v>
      </c>
      <c r="G3832" s="6">
        <v>0</v>
      </c>
      <c r="H3832" s="6" t="s">
        <v>34206</v>
      </c>
      <c r="I3832" s="6" t="s">
        <v>37285</v>
      </c>
      <c r="J3832" s="6" t="s">
        <v>34219</v>
      </c>
      <c r="K3832" s="6">
        <v>42</v>
      </c>
    </row>
    <row r="3833" spans="1:11" x14ac:dyDescent="0.25">
      <c r="A3833" s="7" t="s">
        <v>37304</v>
      </c>
      <c r="B3833" s="6">
        <v>1</v>
      </c>
      <c r="C3833" s="6">
        <v>0</v>
      </c>
      <c r="D3833" s="6">
        <v>0</v>
      </c>
      <c r="E3833" s="6">
        <v>0</v>
      </c>
      <c r="F3833" s="6">
        <v>0</v>
      </c>
      <c r="G3833" s="6">
        <v>0</v>
      </c>
      <c r="H3833" s="6" t="s">
        <v>34206</v>
      </c>
      <c r="I3833" s="6" t="s">
        <v>37285</v>
      </c>
      <c r="J3833" s="6" t="s">
        <v>34219</v>
      </c>
      <c r="K3833" s="6">
        <v>43</v>
      </c>
    </row>
    <row r="3834" spans="1:11" x14ac:dyDescent="0.25">
      <c r="A3834" s="7" t="s">
        <v>37305</v>
      </c>
      <c r="B3834" s="6">
        <v>1</v>
      </c>
      <c r="C3834" s="6">
        <v>0</v>
      </c>
      <c r="D3834" s="6">
        <v>0</v>
      </c>
      <c r="E3834" s="6">
        <v>0</v>
      </c>
      <c r="F3834" s="6">
        <v>0</v>
      </c>
      <c r="G3834" s="6">
        <v>0</v>
      </c>
      <c r="H3834" s="6" t="s">
        <v>34206</v>
      </c>
      <c r="I3834" s="6" t="s">
        <v>37285</v>
      </c>
      <c r="J3834" s="6" t="s">
        <v>34219</v>
      </c>
      <c r="K3834" s="6">
        <v>44</v>
      </c>
    </row>
    <row r="3835" spans="1:11" ht="25" x14ac:dyDescent="0.25">
      <c r="A3835" s="7" t="s">
        <v>37306</v>
      </c>
      <c r="B3835" s="6">
        <v>1</v>
      </c>
      <c r="C3835" s="6">
        <v>0</v>
      </c>
      <c r="D3835" s="6">
        <v>0</v>
      </c>
      <c r="E3835" s="6">
        <v>0</v>
      </c>
      <c r="F3835" s="6">
        <v>0</v>
      </c>
      <c r="G3835" s="6">
        <v>0</v>
      </c>
      <c r="H3835" s="6" t="s">
        <v>34206</v>
      </c>
      <c r="I3835" s="6" t="s">
        <v>37285</v>
      </c>
      <c r="J3835" s="6" t="s">
        <v>34219</v>
      </c>
      <c r="K3835" s="6">
        <v>45</v>
      </c>
    </row>
    <row r="3836" spans="1:11" ht="62.5" x14ac:dyDescent="0.25">
      <c r="A3836" s="7" t="s">
        <v>37307</v>
      </c>
      <c r="B3836" s="6">
        <v>1</v>
      </c>
      <c r="C3836" s="6">
        <v>0</v>
      </c>
      <c r="D3836" s="6">
        <v>0</v>
      </c>
      <c r="E3836" s="6">
        <v>0</v>
      </c>
      <c r="F3836" s="6">
        <v>0</v>
      </c>
      <c r="G3836" s="6">
        <v>0</v>
      </c>
      <c r="H3836" s="6" t="s">
        <v>34206</v>
      </c>
      <c r="I3836" s="6" t="s">
        <v>37285</v>
      </c>
      <c r="J3836" s="6" t="s">
        <v>34219</v>
      </c>
      <c r="K3836" s="6">
        <v>46</v>
      </c>
    </row>
    <row r="3837" spans="1:11" x14ac:dyDescent="0.25">
      <c r="A3837" s="7" t="s">
        <v>35714</v>
      </c>
      <c r="B3837" s="6">
        <v>1</v>
      </c>
      <c r="C3837" s="6">
        <v>0</v>
      </c>
      <c r="D3837" s="6">
        <v>0</v>
      </c>
      <c r="E3837" s="6">
        <v>0</v>
      </c>
      <c r="F3837" s="6">
        <v>0</v>
      </c>
      <c r="G3837" s="6">
        <v>0</v>
      </c>
      <c r="H3837" s="6" t="s">
        <v>34206</v>
      </c>
      <c r="I3837" s="6" t="s">
        <v>37285</v>
      </c>
      <c r="J3837" s="6" t="s">
        <v>34219</v>
      </c>
      <c r="K3837" s="6">
        <v>47</v>
      </c>
    </row>
    <row r="3838" spans="1:11" ht="25" x14ac:dyDescent="0.25">
      <c r="A3838" s="7" t="s">
        <v>35715</v>
      </c>
      <c r="B3838" s="6">
        <v>1</v>
      </c>
      <c r="C3838" s="6">
        <v>0</v>
      </c>
      <c r="D3838" s="6">
        <v>0</v>
      </c>
      <c r="E3838" s="6">
        <v>0</v>
      </c>
      <c r="F3838" s="6">
        <v>0</v>
      </c>
      <c r="G3838" s="6">
        <v>0</v>
      </c>
      <c r="H3838" s="6" t="s">
        <v>34206</v>
      </c>
      <c r="I3838" s="6" t="s">
        <v>37285</v>
      </c>
      <c r="J3838" s="6" t="s">
        <v>34219</v>
      </c>
      <c r="K3838" s="6">
        <v>48</v>
      </c>
    </row>
    <row r="3839" spans="1:11" x14ac:dyDescent="0.25">
      <c r="A3839" s="7" t="s">
        <v>37308</v>
      </c>
      <c r="B3839" s="6">
        <v>1</v>
      </c>
      <c r="C3839" s="6">
        <v>0</v>
      </c>
      <c r="D3839" s="6">
        <v>0</v>
      </c>
      <c r="E3839" s="6">
        <v>0</v>
      </c>
      <c r="F3839" s="6">
        <v>0</v>
      </c>
      <c r="G3839" s="6">
        <v>0</v>
      </c>
      <c r="H3839" s="6" t="s">
        <v>34206</v>
      </c>
      <c r="I3839" s="6" t="s">
        <v>37285</v>
      </c>
      <c r="J3839" s="6" t="s">
        <v>34219</v>
      </c>
      <c r="K3839" s="6">
        <v>49</v>
      </c>
    </row>
    <row r="3840" spans="1:11" x14ac:dyDescent="0.25">
      <c r="A3840" s="7" t="s">
        <v>36487</v>
      </c>
      <c r="B3840" s="6">
        <v>1</v>
      </c>
      <c r="C3840" s="6">
        <v>0</v>
      </c>
      <c r="D3840" s="6">
        <v>0</v>
      </c>
      <c r="E3840" s="6">
        <v>0</v>
      </c>
      <c r="F3840" s="6">
        <v>0</v>
      </c>
      <c r="G3840" s="6">
        <v>0</v>
      </c>
      <c r="H3840" s="6" t="s">
        <v>34206</v>
      </c>
      <c r="I3840" s="6" t="s">
        <v>37285</v>
      </c>
      <c r="J3840" s="6" t="s">
        <v>34219</v>
      </c>
      <c r="K3840" s="6">
        <v>50</v>
      </c>
    </row>
    <row r="3841" spans="1:11" x14ac:dyDescent="0.25">
      <c r="A3841" s="7" t="s">
        <v>37309</v>
      </c>
      <c r="B3841" s="6">
        <v>1</v>
      </c>
      <c r="C3841" s="6">
        <v>0</v>
      </c>
      <c r="D3841" s="6">
        <v>0</v>
      </c>
      <c r="E3841" s="6">
        <v>0</v>
      </c>
      <c r="F3841" s="6">
        <v>0</v>
      </c>
      <c r="G3841" s="6">
        <v>0</v>
      </c>
      <c r="H3841" s="6" t="s">
        <v>34206</v>
      </c>
      <c r="I3841" s="6" t="s">
        <v>37285</v>
      </c>
      <c r="J3841" s="6" t="s">
        <v>34219</v>
      </c>
      <c r="K3841" s="6">
        <v>51</v>
      </c>
    </row>
    <row r="3842" spans="1:11" x14ac:dyDescent="0.25">
      <c r="A3842" s="7" t="s">
        <v>37310</v>
      </c>
      <c r="B3842" s="6">
        <v>1</v>
      </c>
      <c r="C3842" s="6">
        <v>0</v>
      </c>
      <c r="D3842" s="6">
        <v>0</v>
      </c>
      <c r="E3842" s="6">
        <v>0</v>
      </c>
      <c r="F3842" s="6">
        <v>0</v>
      </c>
      <c r="G3842" s="6">
        <v>0</v>
      </c>
      <c r="H3842" s="6" t="s">
        <v>34206</v>
      </c>
      <c r="I3842" s="6" t="s">
        <v>37285</v>
      </c>
      <c r="J3842" s="6" t="s">
        <v>34219</v>
      </c>
      <c r="K3842" s="6">
        <v>52</v>
      </c>
    </row>
    <row r="3843" spans="1:11" x14ac:dyDescent="0.25">
      <c r="A3843" s="7" t="s">
        <v>35720</v>
      </c>
      <c r="B3843" s="6">
        <v>1</v>
      </c>
      <c r="C3843" s="6">
        <v>0</v>
      </c>
      <c r="D3843" s="6">
        <v>0</v>
      </c>
      <c r="E3843" s="6">
        <v>0</v>
      </c>
      <c r="F3843" s="6">
        <v>0</v>
      </c>
      <c r="G3843" s="6">
        <v>0</v>
      </c>
      <c r="H3843" s="6" t="s">
        <v>34206</v>
      </c>
      <c r="I3843" s="6" t="s">
        <v>37285</v>
      </c>
      <c r="J3843" s="6" t="s">
        <v>34219</v>
      </c>
      <c r="K3843" s="6">
        <v>53</v>
      </c>
    </row>
    <row r="3844" spans="1:11" ht="25" x14ac:dyDescent="0.25">
      <c r="A3844" s="7" t="s">
        <v>37311</v>
      </c>
      <c r="B3844" s="6">
        <v>1</v>
      </c>
      <c r="C3844" s="6">
        <v>0</v>
      </c>
      <c r="D3844" s="6">
        <v>0</v>
      </c>
      <c r="E3844" s="6">
        <v>0</v>
      </c>
      <c r="F3844" s="6">
        <v>0</v>
      </c>
      <c r="G3844" s="6">
        <v>0</v>
      </c>
      <c r="H3844" s="6" t="s">
        <v>34206</v>
      </c>
      <c r="I3844" s="6" t="s">
        <v>37285</v>
      </c>
      <c r="J3844" s="6" t="s">
        <v>34219</v>
      </c>
      <c r="K3844" s="6">
        <v>54</v>
      </c>
    </row>
    <row r="3845" spans="1:11" ht="25" x14ac:dyDescent="0.25">
      <c r="A3845" s="7" t="s">
        <v>35721</v>
      </c>
      <c r="B3845" s="6">
        <v>1</v>
      </c>
      <c r="C3845" s="6">
        <v>0</v>
      </c>
      <c r="D3845" s="6">
        <v>0</v>
      </c>
      <c r="E3845" s="6">
        <v>0</v>
      </c>
      <c r="F3845" s="6">
        <v>0</v>
      </c>
      <c r="G3845" s="6">
        <v>0</v>
      </c>
      <c r="H3845" s="6" t="s">
        <v>34206</v>
      </c>
      <c r="I3845" s="6" t="s">
        <v>37285</v>
      </c>
      <c r="J3845" s="6" t="s">
        <v>34219</v>
      </c>
      <c r="K3845" s="6">
        <v>55</v>
      </c>
    </row>
    <row r="3846" spans="1:11" ht="25" x14ac:dyDescent="0.25">
      <c r="A3846" s="7" t="s">
        <v>35722</v>
      </c>
      <c r="B3846" s="6">
        <v>1</v>
      </c>
      <c r="C3846" s="6">
        <v>0</v>
      </c>
      <c r="D3846" s="6">
        <v>0</v>
      </c>
      <c r="E3846" s="6">
        <v>0</v>
      </c>
      <c r="F3846" s="6">
        <v>0</v>
      </c>
      <c r="G3846" s="6">
        <v>0</v>
      </c>
      <c r="H3846" s="6" t="s">
        <v>34206</v>
      </c>
      <c r="I3846" s="6" t="s">
        <v>37285</v>
      </c>
      <c r="J3846" s="6" t="s">
        <v>34219</v>
      </c>
      <c r="K3846" s="6">
        <v>56</v>
      </c>
    </row>
    <row r="3847" spans="1:11" x14ac:dyDescent="0.25">
      <c r="A3847" s="7" t="s">
        <v>35723</v>
      </c>
      <c r="B3847" s="6">
        <v>1</v>
      </c>
      <c r="C3847" s="6">
        <v>0</v>
      </c>
      <c r="D3847" s="6">
        <v>0</v>
      </c>
      <c r="E3847" s="6">
        <v>0</v>
      </c>
      <c r="F3847" s="6">
        <v>0</v>
      </c>
      <c r="G3847" s="6">
        <v>0</v>
      </c>
      <c r="H3847" s="6" t="s">
        <v>34206</v>
      </c>
      <c r="I3847" s="6" t="s">
        <v>37285</v>
      </c>
      <c r="J3847" s="6" t="s">
        <v>34219</v>
      </c>
      <c r="K3847" s="6">
        <v>57</v>
      </c>
    </row>
    <row r="3848" spans="1:11" x14ac:dyDescent="0.25">
      <c r="A3848" s="7" t="s">
        <v>35724</v>
      </c>
      <c r="B3848" s="6">
        <v>0</v>
      </c>
      <c r="C3848" s="6">
        <v>0</v>
      </c>
      <c r="D3848" s="6">
        <v>0</v>
      </c>
      <c r="E3848" s="6">
        <v>0</v>
      </c>
      <c r="F3848" s="6">
        <v>0</v>
      </c>
      <c r="G3848" s="6">
        <v>1</v>
      </c>
      <c r="H3848" s="6" t="s">
        <v>34211</v>
      </c>
      <c r="I3848" s="6" t="s">
        <v>37285</v>
      </c>
      <c r="J3848" s="6" t="s">
        <v>34219</v>
      </c>
      <c r="K3848" s="6">
        <v>58</v>
      </c>
    </row>
    <row r="3849" spans="1:11" ht="37.5" x14ac:dyDescent="0.25">
      <c r="A3849" s="7" t="s">
        <v>37312</v>
      </c>
      <c r="B3849" s="6">
        <v>0</v>
      </c>
      <c r="C3849" s="6">
        <v>0</v>
      </c>
      <c r="D3849" s="6">
        <v>0</v>
      </c>
      <c r="E3849" s="6">
        <v>0</v>
      </c>
      <c r="F3849" s="6">
        <v>0</v>
      </c>
      <c r="G3849" s="6">
        <v>1</v>
      </c>
      <c r="H3849" s="6" t="s">
        <v>34211</v>
      </c>
      <c r="I3849" s="6" t="s">
        <v>37285</v>
      </c>
      <c r="J3849" s="6" t="s">
        <v>34219</v>
      </c>
      <c r="K3849" s="6">
        <v>59</v>
      </c>
    </row>
    <row r="3850" spans="1:11" ht="25" x14ac:dyDescent="0.25">
      <c r="A3850" s="7" t="s">
        <v>36490</v>
      </c>
      <c r="B3850" s="6">
        <v>0</v>
      </c>
      <c r="C3850" s="6">
        <v>0</v>
      </c>
      <c r="D3850" s="6">
        <v>0</v>
      </c>
      <c r="E3850" s="6">
        <v>0</v>
      </c>
      <c r="F3850" s="6">
        <v>0</v>
      </c>
      <c r="G3850" s="6">
        <v>1</v>
      </c>
      <c r="H3850" s="6" t="s">
        <v>34211</v>
      </c>
      <c r="I3850" s="6" t="s">
        <v>37285</v>
      </c>
      <c r="J3850" s="6" t="s">
        <v>34219</v>
      </c>
      <c r="K3850" s="6">
        <v>60</v>
      </c>
    </row>
    <row r="3851" spans="1:11" x14ac:dyDescent="0.25">
      <c r="A3851" s="7" t="s">
        <v>36491</v>
      </c>
      <c r="B3851" s="6">
        <v>0</v>
      </c>
      <c r="C3851" s="6">
        <v>0</v>
      </c>
      <c r="D3851" s="6">
        <v>0</v>
      </c>
      <c r="E3851" s="6">
        <v>0</v>
      </c>
      <c r="F3851" s="6">
        <v>0</v>
      </c>
      <c r="G3851" s="6">
        <v>1</v>
      </c>
      <c r="H3851" s="6" t="s">
        <v>34211</v>
      </c>
      <c r="I3851" s="6" t="s">
        <v>37285</v>
      </c>
      <c r="J3851" s="6" t="s">
        <v>34219</v>
      </c>
      <c r="K3851" s="6">
        <v>61</v>
      </c>
    </row>
    <row r="3852" spans="1:11" x14ac:dyDescent="0.25">
      <c r="A3852" s="7" t="s">
        <v>35728</v>
      </c>
      <c r="B3852" s="6">
        <v>0</v>
      </c>
      <c r="C3852" s="6">
        <v>0</v>
      </c>
      <c r="D3852" s="6">
        <v>0</v>
      </c>
      <c r="E3852" s="6">
        <v>0</v>
      </c>
      <c r="F3852" s="6">
        <v>0</v>
      </c>
      <c r="G3852" s="6">
        <v>1</v>
      </c>
      <c r="H3852" s="6" t="s">
        <v>34211</v>
      </c>
      <c r="I3852" s="6" t="s">
        <v>37285</v>
      </c>
      <c r="J3852" s="6" t="s">
        <v>34219</v>
      </c>
      <c r="K3852" s="6">
        <v>62</v>
      </c>
    </row>
    <row r="3853" spans="1:11" x14ac:dyDescent="0.25">
      <c r="A3853" s="7" t="s">
        <v>35729</v>
      </c>
      <c r="B3853" s="6">
        <v>0</v>
      </c>
      <c r="C3853" s="6">
        <v>0</v>
      </c>
      <c r="D3853" s="6">
        <v>0</v>
      </c>
      <c r="E3853" s="6">
        <v>0</v>
      </c>
      <c r="F3853" s="6">
        <v>0</v>
      </c>
      <c r="G3853" s="6">
        <v>1</v>
      </c>
      <c r="H3853" s="6" t="s">
        <v>34211</v>
      </c>
      <c r="I3853" s="6" t="s">
        <v>37285</v>
      </c>
      <c r="J3853" s="6" t="s">
        <v>34219</v>
      </c>
      <c r="K3853" s="6">
        <v>63</v>
      </c>
    </row>
    <row r="3854" spans="1:11" x14ac:dyDescent="0.25">
      <c r="A3854" s="7" t="s">
        <v>35730</v>
      </c>
      <c r="B3854" s="6">
        <v>0</v>
      </c>
      <c r="C3854" s="6">
        <v>0</v>
      </c>
      <c r="D3854" s="6">
        <v>0</v>
      </c>
      <c r="E3854" s="6">
        <v>0</v>
      </c>
      <c r="F3854" s="6">
        <v>0</v>
      </c>
      <c r="G3854" s="6">
        <v>1</v>
      </c>
      <c r="H3854" s="6" t="s">
        <v>34211</v>
      </c>
      <c r="I3854" s="6" t="s">
        <v>37285</v>
      </c>
      <c r="J3854" s="6" t="s">
        <v>34219</v>
      </c>
      <c r="K3854" s="6">
        <v>64</v>
      </c>
    </row>
    <row r="3855" spans="1:11" x14ac:dyDescent="0.25">
      <c r="A3855" s="7" t="s">
        <v>35731</v>
      </c>
      <c r="B3855" s="6">
        <v>0</v>
      </c>
      <c r="C3855" s="6">
        <v>0</v>
      </c>
      <c r="D3855" s="6">
        <v>0</v>
      </c>
      <c r="E3855" s="6">
        <v>0</v>
      </c>
      <c r="F3855" s="6">
        <v>0</v>
      </c>
      <c r="G3855" s="6">
        <v>1</v>
      </c>
      <c r="H3855" s="6" t="s">
        <v>34211</v>
      </c>
      <c r="I3855" s="6" t="s">
        <v>37285</v>
      </c>
      <c r="J3855" s="6" t="s">
        <v>34219</v>
      </c>
      <c r="K3855" s="6">
        <v>65</v>
      </c>
    </row>
    <row r="3856" spans="1:11" x14ac:dyDescent="0.25">
      <c r="A3856" s="7" t="s">
        <v>35732</v>
      </c>
      <c r="B3856" s="6">
        <v>0</v>
      </c>
      <c r="C3856" s="6">
        <v>0</v>
      </c>
      <c r="D3856" s="6">
        <v>0</v>
      </c>
      <c r="E3856" s="6">
        <v>0</v>
      </c>
      <c r="F3856" s="6">
        <v>0</v>
      </c>
      <c r="G3856" s="6">
        <v>1</v>
      </c>
      <c r="H3856" s="6" t="s">
        <v>34211</v>
      </c>
      <c r="I3856" s="6" t="s">
        <v>37285</v>
      </c>
      <c r="J3856" s="6" t="s">
        <v>34219</v>
      </c>
      <c r="K3856" s="6">
        <v>66</v>
      </c>
    </row>
    <row r="3857" spans="1:11" x14ac:dyDescent="0.25">
      <c r="A3857" s="7" t="s">
        <v>35733</v>
      </c>
      <c r="B3857" s="6">
        <v>0</v>
      </c>
      <c r="C3857" s="6">
        <v>0</v>
      </c>
      <c r="D3857" s="6">
        <v>0</v>
      </c>
      <c r="E3857" s="6">
        <v>0</v>
      </c>
      <c r="F3857" s="6">
        <v>0</v>
      </c>
      <c r="G3857" s="6">
        <v>1</v>
      </c>
      <c r="H3857" s="6" t="s">
        <v>34211</v>
      </c>
      <c r="I3857" s="6" t="s">
        <v>37285</v>
      </c>
      <c r="J3857" s="6" t="s">
        <v>34219</v>
      </c>
      <c r="K3857" s="6">
        <v>67</v>
      </c>
    </row>
    <row r="3858" spans="1:11" x14ac:dyDescent="0.25">
      <c r="A3858" s="7" t="s">
        <v>35734</v>
      </c>
      <c r="B3858" s="6">
        <v>0</v>
      </c>
      <c r="C3858" s="6">
        <v>0</v>
      </c>
      <c r="D3858" s="6">
        <v>0</v>
      </c>
      <c r="E3858" s="6">
        <v>0</v>
      </c>
      <c r="F3858" s="6">
        <v>1</v>
      </c>
      <c r="G3858" s="6">
        <v>0</v>
      </c>
      <c r="H3858" s="6" t="s">
        <v>34210</v>
      </c>
      <c r="I3858" s="6" t="s">
        <v>37285</v>
      </c>
      <c r="J3858" s="6" t="s">
        <v>34219</v>
      </c>
      <c r="K3858" s="6">
        <v>68</v>
      </c>
    </row>
    <row r="3859" spans="1:11" ht="25" x14ac:dyDescent="0.25">
      <c r="A3859" s="7" t="s">
        <v>35735</v>
      </c>
      <c r="B3859" s="6">
        <v>0</v>
      </c>
      <c r="C3859" s="6">
        <v>0</v>
      </c>
      <c r="D3859" s="6">
        <v>0</v>
      </c>
      <c r="E3859" s="6">
        <v>0</v>
      </c>
      <c r="F3859" s="6">
        <v>0</v>
      </c>
      <c r="G3859" s="6">
        <v>1</v>
      </c>
      <c r="H3859" s="6" t="s">
        <v>34211</v>
      </c>
      <c r="I3859" s="6" t="s">
        <v>37285</v>
      </c>
      <c r="J3859" s="6" t="s">
        <v>34219</v>
      </c>
      <c r="K3859" s="6">
        <v>69</v>
      </c>
    </row>
    <row r="3860" spans="1:11" ht="25" x14ac:dyDescent="0.25">
      <c r="A3860" s="7" t="s">
        <v>35736</v>
      </c>
      <c r="B3860" s="6">
        <v>0</v>
      </c>
      <c r="C3860" s="6">
        <v>0</v>
      </c>
      <c r="D3860" s="6">
        <v>0</v>
      </c>
      <c r="E3860" s="6">
        <v>0</v>
      </c>
      <c r="F3860" s="6">
        <v>0</v>
      </c>
      <c r="G3860" s="6">
        <v>1</v>
      </c>
      <c r="H3860" s="6" t="s">
        <v>34211</v>
      </c>
      <c r="I3860" s="6" t="s">
        <v>37285</v>
      </c>
      <c r="J3860" s="6" t="s">
        <v>34219</v>
      </c>
      <c r="K3860" s="6">
        <v>70</v>
      </c>
    </row>
    <row r="3861" spans="1:11" x14ac:dyDescent="0.25">
      <c r="A3861" s="7" t="s">
        <v>37313</v>
      </c>
      <c r="B3861" s="6">
        <v>0</v>
      </c>
      <c r="C3861" s="6">
        <v>0</v>
      </c>
      <c r="D3861" s="6">
        <v>0</v>
      </c>
      <c r="E3861" s="6">
        <v>0</v>
      </c>
      <c r="F3861" s="6">
        <v>0</v>
      </c>
      <c r="G3861" s="6">
        <v>1</v>
      </c>
      <c r="H3861" s="6" t="s">
        <v>34211</v>
      </c>
      <c r="I3861" s="6" t="s">
        <v>37285</v>
      </c>
      <c r="J3861" s="6" t="s">
        <v>34219</v>
      </c>
      <c r="K3861" s="6">
        <v>71</v>
      </c>
    </row>
    <row r="3862" spans="1:11" ht="25" x14ac:dyDescent="0.25">
      <c r="A3862" s="7" t="s">
        <v>37314</v>
      </c>
      <c r="B3862" s="6">
        <v>0</v>
      </c>
      <c r="C3862" s="6">
        <v>0</v>
      </c>
      <c r="D3862" s="6">
        <v>0</v>
      </c>
      <c r="E3862" s="6">
        <v>0</v>
      </c>
      <c r="F3862" s="6">
        <v>1</v>
      </c>
      <c r="G3862" s="6">
        <v>0</v>
      </c>
      <c r="H3862" s="6" t="s">
        <v>34210</v>
      </c>
      <c r="I3862" s="6" t="s">
        <v>37285</v>
      </c>
      <c r="J3862" s="6" t="s">
        <v>34219</v>
      </c>
      <c r="K3862" s="6">
        <v>72</v>
      </c>
    </row>
    <row r="3863" spans="1:11" x14ac:dyDescent="0.25">
      <c r="A3863" s="7" t="s">
        <v>37315</v>
      </c>
      <c r="B3863" s="6">
        <v>0</v>
      </c>
      <c r="C3863" s="6">
        <v>0</v>
      </c>
      <c r="D3863" s="6">
        <v>0</v>
      </c>
      <c r="E3863" s="6">
        <v>0</v>
      </c>
      <c r="F3863" s="6">
        <v>1</v>
      </c>
      <c r="G3863" s="6">
        <v>0</v>
      </c>
      <c r="H3863" s="6" t="s">
        <v>34210</v>
      </c>
      <c r="I3863" s="6" t="s">
        <v>37285</v>
      </c>
      <c r="J3863" s="6" t="s">
        <v>34219</v>
      </c>
      <c r="K3863" s="6">
        <v>73</v>
      </c>
    </row>
    <row r="3864" spans="1:11" x14ac:dyDescent="0.25">
      <c r="A3864" s="7" t="s">
        <v>35740</v>
      </c>
      <c r="B3864" s="6">
        <v>0</v>
      </c>
      <c r="C3864" s="6">
        <v>0</v>
      </c>
      <c r="D3864" s="6">
        <v>0</v>
      </c>
      <c r="E3864" s="6">
        <v>0</v>
      </c>
      <c r="F3864" s="6">
        <v>0</v>
      </c>
      <c r="G3864" s="6">
        <v>0</v>
      </c>
      <c r="H3864" s="6" t="s">
        <v>34217</v>
      </c>
      <c r="I3864" s="6" t="s">
        <v>37285</v>
      </c>
      <c r="J3864" s="6" t="s">
        <v>34219</v>
      </c>
      <c r="K3864" s="6">
        <v>74</v>
      </c>
    </row>
    <row r="3865" spans="1:11" ht="25" x14ac:dyDescent="0.25">
      <c r="A3865" s="7" t="s">
        <v>37316</v>
      </c>
      <c r="B3865" s="6">
        <v>0</v>
      </c>
      <c r="C3865" s="6">
        <v>0</v>
      </c>
      <c r="D3865" s="6">
        <v>0</v>
      </c>
      <c r="E3865" s="6">
        <v>0</v>
      </c>
      <c r="F3865" s="6">
        <v>0</v>
      </c>
      <c r="G3865" s="6">
        <v>1</v>
      </c>
      <c r="H3865" s="6" t="s">
        <v>34211</v>
      </c>
      <c r="I3865" s="6" t="s">
        <v>37285</v>
      </c>
      <c r="J3865" s="6" t="s">
        <v>34219</v>
      </c>
      <c r="K3865" s="6">
        <v>75</v>
      </c>
    </row>
    <row r="3866" spans="1:11" ht="37.5" x14ac:dyDescent="0.25">
      <c r="A3866" s="7" t="s">
        <v>37317</v>
      </c>
      <c r="B3866" s="6">
        <v>0</v>
      </c>
      <c r="C3866" s="6">
        <v>0</v>
      </c>
      <c r="D3866" s="6">
        <v>0</v>
      </c>
      <c r="E3866" s="6">
        <v>0</v>
      </c>
      <c r="F3866" s="6">
        <v>0</v>
      </c>
      <c r="G3866" s="6">
        <v>1</v>
      </c>
      <c r="H3866" s="6" t="s">
        <v>34211</v>
      </c>
      <c r="I3866" s="6" t="s">
        <v>37285</v>
      </c>
      <c r="J3866" s="6" t="s">
        <v>34219</v>
      </c>
      <c r="K3866" s="6">
        <v>76</v>
      </c>
    </row>
    <row r="3867" spans="1:11" ht="25" x14ac:dyDescent="0.25">
      <c r="A3867" s="7" t="s">
        <v>37318</v>
      </c>
      <c r="B3867" s="6">
        <v>0</v>
      </c>
      <c r="C3867" s="6">
        <v>0</v>
      </c>
      <c r="D3867" s="6">
        <v>0</v>
      </c>
      <c r="E3867" s="6">
        <v>0</v>
      </c>
      <c r="F3867" s="6">
        <v>0</v>
      </c>
      <c r="G3867" s="6">
        <v>1</v>
      </c>
      <c r="H3867" s="6" t="s">
        <v>34211</v>
      </c>
      <c r="I3867" s="6" t="s">
        <v>37285</v>
      </c>
      <c r="J3867" s="6" t="s">
        <v>34219</v>
      </c>
      <c r="K3867" s="6">
        <v>77</v>
      </c>
    </row>
    <row r="3868" spans="1:11" ht="62.5" x14ac:dyDescent="0.25">
      <c r="A3868" s="7" t="s">
        <v>37319</v>
      </c>
      <c r="B3868" s="6">
        <v>0</v>
      </c>
      <c r="C3868" s="6">
        <v>0</v>
      </c>
      <c r="D3868" s="6">
        <v>0</v>
      </c>
      <c r="E3868" s="6">
        <v>0</v>
      </c>
      <c r="F3868" s="6">
        <v>0</v>
      </c>
      <c r="G3868" s="6">
        <v>1</v>
      </c>
      <c r="H3868" s="6" t="s">
        <v>34211</v>
      </c>
      <c r="I3868" s="6" t="s">
        <v>37285</v>
      </c>
      <c r="J3868" s="6" t="s">
        <v>34219</v>
      </c>
      <c r="K3868" s="6">
        <v>78</v>
      </c>
    </row>
    <row r="3869" spans="1:11" ht="25" x14ac:dyDescent="0.25">
      <c r="A3869" s="7" t="s">
        <v>37320</v>
      </c>
      <c r="B3869" s="6">
        <v>0</v>
      </c>
      <c r="C3869" s="6">
        <v>0</v>
      </c>
      <c r="D3869" s="6">
        <v>0</v>
      </c>
      <c r="E3869" s="6">
        <v>0</v>
      </c>
      <c r="F3869" s="6">
        <v>0</v>
      </c>
      <c r="G3869" s="6">
        <v>1</v>
      </c>
      <c r="H3869" s="6" t="s">
        <v>34211</v>
      </c>
      <c r="I3869" s="6" t="s">
        <v>37285</v>
      </c>
      <c r="J3869" s="6" t="s">
        <v>34219</v>
      </c>
      <c r="K3869" s="6">
        <v>79</v>
      </c>
    </row>
    <row r="3870" spans="1:11" ht="50" x14ac:dyDescent="0.25">
      <c r="A3870" s="7" t="s">
        <v>37321</v>
      </c>
      <c r="B3870" s="6">
        <v>0</v>
      </c>
      <c r="C3870" s="6">
        <v>0</v>
      </c>
      <c r="D3870" s="6">
        <v>0</v>
      </c>
      <c r="E3870" s="6">
        <v>0</v>
      </c>
      <c r="F3870" s="6">
        <v>0</v>
      </c>
      <c r="G3870" s="6">
        <v>1</v>
      </c>
      <c r="H3870" s="6" t="s">
        <v>34211</v>
      </c>
      <c r="I3870" s="6" t="s">
        <v>37285</v>
      </c>
      <c r="J3870" s="6" t="s">
        <v>34219</v>
      </c>
      <c r="K3870" s="6">
        <v>80</v>
      </c>
    </row>
    <row r="3871" spans="1:11" x14ac:dyDescent="0.25">
      <c r="A3871" s="7" t="s">
        <v>37322</v>
      </c>
      <c r="B3871" s="6">
        <v>0</v>
      </c>
      <c r="C3871" s="6">
        <v>0</v>
      </c>
      <c r="D3871" s="6">
        <v>0</v>
      </c>
      <c r="E3871" s="6">
        <v>0</v>
      </c>
      <c r="F3871" s="6">
        <v>0</v>
      </c>
      <c r="G3871" s="6">
        <v>1</v>
      </c>
      <c r="H3871" s="6" t="s">
        <v>34211</v>
      </c>
      <c r="I3871" s="6" t="s">
        <v>37285</v>
      </c>
      <c r="J3871" s="6" t="s">
        <v>34219</v>
      </c>
      <c r="K3871" s="6">
        <v>81</v>
      </c>
    </row>
    <row r="3872" spans="1:11" ht="25" x14ac:dyDescent="0.25">
      <c r="A3872" s="7" t="s">
        <v>37323</v>
      </c>
      <c r="B3872" s="6">
        <v>0</v>
      </c>
      <c r="C3872" s="6">
        <v>0</v>
      </c>
      <c r="D3872" s="6">
        <v>0</v>
      </c>
      <c r="E3872" s="6">
        <v>0</v>
      </c>
      <c r="F3872" s="6">
        <v>0</v>
      </c>
      <c r="G3872" s="6">
        <v>1</v>
      </c>
      <c r="H3872" s="6" t="s">
        <v>34211</v>
      </c>
      <c r="I3872" s="6" t="s">
        <v>37285</v>
      </c>
      <c r="J3872" s="6" t="s">
        <v>34219</v>
      </c>
      <c r="K3872" s="6">
        <v>82</v>
      </c>
    </row>
    <row r="3873" spans="1:11" x14ac:dyDescent="0.25">
      <c r="A3873" s="7" t="s">
        <v>37324</v>
      </c>
      <c r="B3873" s="6">
        <v>0</v>
      </c>
      <c r="C3873" s="6">
        <v>0</v>
      </c>
      <c r="D3873" s="6">
        <v>0</v>
      </c>
      <c r="E3873" s="6">
        <v>0</v>
      </c>
      <c r="F3873" s="6">
        <v>0</v>
      </c>
      <c r="G3873" s="6">
        <v>1</v>
      </c>
      <c r="H3873" s="6" t="s">
        <v>34211</v>
      </c>
      <c r="I3873" s="6" t="s">
        <v>37285</v>
      </c>
      <c r="J3873" s="6" t="s">
        <v>34219</v>
      </c>
      <c r="K3873" s="6">
        <v>83</v>
      </c>
    </row>
    <row r="3874" spans="1:11" ht="237.5" x14ac:dyDescent="0.25">
      <c r="A3874" s="7" t="s">
        <v>37325</v>
      </c>
      <c r="B3874" s="6">
        <v>0</v>
      </c>
      <c r="C3874" s="6">
        <v>0</v>
      </c>
      <c r="D3874" s="6">
        <v>0</v>
      </c>
      <c r="E3874" s="6">
        <v>0</v>
      </c>
      <c r="F3874" s="6">
        <v>0</v>
      </c>
      <c r="G3874" s="6">
        <v>1</v>
      </c>
      <c r="H3874" s="6" t="s">
        <v>34211</v>
      </c>
      <c r="I3874" s="6" t="s">
        <v>37285</v>
      </c>
      <c r="J3874" s="6" t="s">
        <v>34219</v>
      </c>
      <c r="K3874" s="6">
        <v>84</v>
      </c>
    </row>
    <row r="3875" spans="1:11" ht="25" x14ac:dyDescent="0.25">
      <c r="A3875" s="7" t="s">
        <v>37326</v>
      </c>
      <c r="B3875" s="6">
        <v>0</v>
      </c>
      <c r="C3875" s="6">
        <v>0</v>
      </c>
      <c r="D3875" s="6">
        <v>0</v>
      </c>
      <c r="E3875" s="6">
        <v>0</v>
      </c>
      <c r="F3875" s="6">
        <v>0</v>
      </c>
      <c r="G3875" s="6">
        <v>1</v>
      </c>
      <c r="H3875" s="6" t="s">
        <v>34211</v>
      </c>
      <c r="I3875" s="6" t="s">
        <v>37285</v>
      </c>
      <c r="J3875" s="6" t="s">
        <v>34219</v>
      </c>
      <c r="K3875" s="6">
        <v>85</v>
      </c>
    </row>
    <row r="3876" spans="1:11" x14ac:dyDescent="0.25">
      <c r="A3876" s="7" t="s">
        <v>35747</v>
      </c>
      <c r="B3876" s="6">
        <v>0</v>
      </c>
      <c r="C3876" s="6">
        <v>0</v>
      </c>
      <c r="D3876" s="6">
        <v>0</v>
      </c>
      <c r="E3876" s="6">
        <v>0</v>
      </c>
      <c r="F3876" s="6">
        <v>0</v>
      </c>
      <c r="G3876" s="6">
        <v>1</v>
      </c>
      <c r="H3876" s="6" t="s">
        <v>34211</v>
      </c>
      <c r="I3876" s="6" t="s">
        <v>37285</v>
      </c>
      <c r="J3876" s="6" t="s">
        <v>34219</v>
      </c>
      <c r="K3876" s="6">
        <v>86</v>
      </c>
    </row>
    <row r="3877" spans="1:11" x14ac:dyDescent="0.25">
      <c r="A3877" s="7" t="s">
        <v>35748</v>
      </c>
      <c r="B3877" s="6">
        <v>0</v>
      </c>
      <c r="C3877" s="6">
        <v>0</v>
      </c>
      <c r="D3877" s="6">
        <v>0</v>
      </c>
      <c r="E3877" s="6">
        <v>0</v>
      </c>
      <c r="F3877" s="6">
        <v>0</v>
      </c>
      <c r="G3877" s="6">
        <v>1</v>
      </c>
      <c r="H3877" s="6" t="s">
        <v>34211</v>
      </c>
      <c r="I3877" s="6" t="s">
        <v>37285</v>
      </c>
      <c r="J3877" s="6" t="s">
        <v>34219</v>
      </c>
      <c r="K3877" s="6">
        <v>87</v>
      </c>
    </row>
    <row r="3878" spans="1:11" ht="25" x14ac:dyDescent="0.25">
      <c r="A3878" s="7" t="s">
        <v>37327</v>
      </c>
      <c r="B3878" s="6">
        <v>0</v>
      </c>
      <c r="C3878" s="6">
        <v>0</v>
      </c>
      <c r="D3878" s="6">
        <v>0</v>
      </c>
      <c r="E3878" s="6">
        <v>0</v>
      </c>
      <c r="F3878" s="6">
        <v>0</v>
      </c>
      <c r="G3878" s="6">
        <v>1</v>
      </c>
      <c r="H3878" s="6" t="s">
        <v>34211</v>
      </c>
      <c r="I3878" s="6" t="s">
        <v>37285</v>
      </c>
      <c r="J3878" s="6" t="s">
        <v>34219</v>
      </c>
      <c r="K3878" s="6">
        <v>88</v>
      </c>
    </row>
    <row r="3879" spans="1:11" ht="25" x14ac:dyDescent="0.25">
      <c r="A3879" s="7" t="s">
        <v>37328</v>
      </c>
      <c r="B3879" s="6">
        <v>0</v>
      </c>
      <c r="C3879" s="6">
        <v>0</v>
      </c>
      <c r="D3879" s="6">
        <v>0</v>
      </c>
      <c r="E3879" s="6">
        <v>0</v>
      </c>
      <c r="F3879" s="6">
        <v>0</v>
      </c>
      <c r="G3879" s="6">
        <v>1</v>
      </c>
      <c r="H3879" s="6" t="s">
        <v>34211</v>
      </c>
      <c r="I3879" s="6" t="s">
        <v>37285</v>
      </c>
      <c r="J3879" s="6" t="s">
        <v>34219</v>
      </c>
      <c r="K3879" s="6">
        <v>89</v>
      </c>
    </row>
    <row r="3880" spans="1:11" x14ac:dyDescent="0.25">
      <c r="A3880" s="7" t="s">
        <v>35751</v>
      </c>
      <c r="B3880" s="6">
        <v>0</v>
      </c>
      <c r="C3880" s="6">
        <v>0</v>
      </c>
      <c r="D3880" s="6">
        <v>0</v>
      </c>
      <c r="E3880" s="6">
        <v>0</v>
      </c>
      <c r="F3880" s="6">
        <v>0</v>
      </c>
      <c r="G3880" s="6">
        <v>1</v>
      </c>
      <c r="H3880" s="6" t="s">
        <v>34211</v>
      </c>
      <c r="I3880" s="6" t="s">
        <v>37285</v>
      </c>
      <c r="J3880" s="6" t="s">
        <v>34219</v>
      </c>
      <c r="K3880" s="6">
        <v>90</v>
      </c>
    </row>
    <row r="3881" spans="1:11" x14ac:dyDescent="0.25">
      <c r="A3881" s="7" t="s">
        <v>35749</v>
      </c>
      <c r="B3881" s="6">
        <v>0</v>
      </c>
      <c r="C3881" s="6">
        <v>0</v>
      </c>
      <c r="D3881" s="6">
        <v>0</v>
      </c>
      <c r="E3881" s="6">
        <v>0</v>
      </c>
      <c r="F3881" s="6">
        <v>0</v>
      </c>
      <c r="G3881" s="6">
        <v>1</v>
      </c>
      <c r="H3881" s="6" t="s">
        <v>34211</v>
      </c>
      <c r="I3881" s="6" t="s">
        <v>37285</v>
      </c>
      <c r="J3881" s="6" t="s">
        <v>34219</v>
      </c>
      <c r="K3881" s="6">
        <v>91</v>
      </c>
    </row>
    <row r="3882" spans="1:11" x14ac:dyDescent="0.25">
      <c r="A3882" s="7" t="s">
        <v>35750</v>
      </c>
      <c r="B3882" s="6">
        <v>0</v>
      </c>
      <c r="C3882" s="6">
        <v>0</v>
      </c>
      <c r="D3882" s="6">
        <v>0</v>
      </c>
      <c r="E3882" s="6">
        <v>0</v>
      </c>
      <c r="F3882" s="6">
        <v>0</v>
      </c>
      <c r="G3882" s="6">
        <v>1</v>
      </c>
      <c r="H3882" s="6" t="s">
        <v>34211</v>
      </c>
      <c r="I3882" s="6" t="s">
        <v>37285</v>
      </c>
      <c r="J3882" s="6" t="s">
        <v>34219</v>
      </c>
      <c r="K3882" s="6">
        <v>92</v>
      </c>
    </row>
    <row r="3883" spans="1:11" x14ac:dyDescent="0.25">
      <c r="A3883" s="7" t="s">
        <v>35754</v>
      </c>
      <c r="B3883" s="6">
        <v>0</v>
      </c>
      <c r="C3883" s="6">
        <v>0</v>
      </c>
      <c r="D3883" s="6">
        <v>0</v>
      </c>
      <c r="E3883" s="6">
        <v>0</v>
      </c>
      <c r="F3883" s="6">
        <v>0</v>
      </c>
      <c r="G3883" s="6">
        <v>1</v>
      </c>
      <c r="H3883" s="6" t="s">
        <v>34211</v>
      </c>
      <c r="I3883" s="6" t="s">
        <v>37285</v>
      </c>
      <c r="J3883" s="6" t="s">
        <v>34219</v>
      </c>
      <c r="K3883" s="6">
        <v>93</v>
      </c>
    </row>
    <row r="3884" spans="1:11" ht="25" x14ac:dyDescent="0.25">
      <c r="A3884" s="7" t="s">
        <v>35753</v>
      </c>
      <c r="B3884" s="6">
        <v>0</v>
      </c>
      <c r="C3884" s="6">
        <v>0</v>
      </c>
      <c r="D3884" s="6">
        <v>0</v>
      </c>
      <c r="E3884" s="6">
        <v>0</v>
      </c>
      <c r="F3884" s="6">
        <v>0</v>
      </c>
      <c r="G3884" s="6">
        <v>1</v>
      </c>
      <c r="H3884" s="6" t="s">
        <v>34211</v>
      </c>
      <c r="I3884" s="6" t="s">
        <v>37285</v>
      </c>
      <c r="J3884" s="6" t="s">
        <v>34219</v>
      </c>
      <c r="K3884" s="6">
        <v>94</v>
      </c>
    </row>
    <row r="3885" spans="1:11" ht="25" x14ac:dyDescent="0.25">
      <c r="A3885" s="7" t="s">
        <v>37329</v>
      </c>
      <c r="B3885" s="6">
        <v>0</v>
      </c>
      <c r="C3885" s="6">
        <v>0</v>
      </c>
      <c r="D3885" s="6">
        <v>0</v>
      </c>
      <c r="E3885" s="6">
        <v>0</v>
      </c>
      <c r="F3885" s="6">
        <v>0</v>
      </c>
      <c r="G3885" s="6">
        <v>1</v>
      </c>
      <c r="H3885" s="6" t="s">
        <v>34211</v>
      </c>
      <c r="I3885" s="6" t="s">
        <v>37285</v>
      </c>
      <c r="J3885" s="6" t="s">
        <v>34219</v>
      </c>
      <c r="K3885" s="6">
        <v>95</v>
      </c>
    </row>
    <row r="3886" spans="1:11" x14ac:dyDescent="0.25">
      <c r="A3886" s="7" t="s">
        <v>35755</v>
      </c>
      <c r="B3886" s="6">
        <v>0</v>
      </c>
      <c r="C3886" s="6">
        <v>0</v>
      </c>
      <c r="D3886" s="6">
        <v>0</v>
      </c>
      <c r="E3886" s="6">
        <v>0</v>
      </c>
      <c r="F3886" s="6">
        <v>0</v>
      </c>
      <c r="G3886" s="6">
        <v>1</v>
      </c>
      <c r="H3886" s="6" t="s">
        <v>34211</v>
      </c>
      <c r="I3886" s="6" t="s">
        <v>37285</v>
      </c>
      <c r="J3886" s="6" t="s">
        <v>34219</v>
      </c>
      <c r="K3886" s="6">
        <v>96</v>
      </c>
    </row>
    <row r="3887" spans="1:11" x14ac:dyDescent="0.25">
      <c r="A3887" s="7" t="s">
        <v>34364</v>
      </c>
      <c r="B3887" s="6">
        <v>0</v>
      </c>
      <c r="C3887" s="6">
        <v>0</v>
      </c>
      <c r="D3887" s="6">
        <v>0</v>
      </c>
      <c r="E3887" s="6">
        <v>0</v>
      </c>
      <c r="F3887" s="6">
        <v>0</v>
      </c>
      <c r="G3887" s="6">
        <v>1</v>
      </c>
      <c r="H3887" s="6" t="s">
        <v>34211</v>
      </c>
      <c r="I3887" s="6" t="s">
        <v>37285</v>
      </c>
      <c r="J3887" s="6" t="s">
        <v>34219</v>
      </c>
      <c r="K3887" s="6">
        <v>97</v>
      </c>
    </row>
    <row r="3888" spans="1:11" ht="37.5" x14ac:dyDescent="0.25">
      <c r="A3888" s="7" t="s">
        <v>37330</v>
      </c>
      <c r="B3888" s="6">
        <v>0</v>
      </c>
      <c r="C3888" s="6">
        <v>0</v>
      </c>
      <c r="D3888" s="6">
        <v>0</v>
      </c>
      <c r="E3888" s="6">
        <v>0</v>
      </c>
      <c r="F3888" s="6">
        <v>0</v>
      </c>
      <c r="G3888" s="6">
        <v>1</v>
      </c>
      <c r="H3888" s="6" t="s">
        <v>34211</v>
      </c>
      <c r="I3888" s="6" t="s">
        <v>37285</v>
      </c>
      <c r="J3888" s="6" t="s">
        <v>34219</v>
      </c>
      <c r="K3888" s="6">
        <v>98</v>
      </c>
    </row>
    <row r="3889" spans="1:11" x14ac:dyDescent="0.25">
      <c r="A3889" s="7" t="s">
        <v>37171</v>
      </c>
      <c r="B3889" s="6">
        <v>0</v>
      </c>
      <c r="C3889" s="6">
        <v>0</v>
      </c>
      <c r="D3889" s="6">
        <v>0</v>
      </c>
      <c r="E3889" s="6">
        <v>0</v>
      </c>
      <c r="F3889" s="6">
        <v>0</v>
      </c>
      <c r="G3889" s="6">
        <v>1</v>
      </c>
      <c r="H3889" s="6" t="s">
        <v>34211</v>
      </c>
      <c r="I3889" s="6" t="s">
        <v>37285</v>
      </c>
      <c r="J3889" s="6" t="s">
        <v>34219</v>
      </c>
      <c r="K3889" s="6">
        <v>99</v>
      </c>
    </row>
    <row r="3890" spans="1:11" x14ac:dyDescent="0.25">
      <c r="A3890" s="7" t="s">
        <v>37331</v>
      </c>
      <c r="B3890" s="6">
        <v>0</v>
      </c>
      <c r="C3890" s="6">
        <v>0</v>
      </c>
      <c r="D3890" s="6">
        <v>0</v>
      </c>
      <c r="E3890" s="6">
        <v>0</v>
      </c>
      <c r="F3890" s="6">
        <v>0</v>
      </c>
      <c r="G3890" s="6">
        <v>1</v>
      </c>
      <c r="H3890" s="6" t="s">
        <v>34211</v>
      </c>
      <c r="I3890" s="6" t="s">
        <v>37285</v>
      </c>
      <c r="J3890" s="6" t="s">
        <v>34219</v>
      </c>
      <c r="K3890" s="6">
        <v>100</v>
      </c>
    </row>
    <row r="3891" spans="1:11" x14ac:dyDescent="0.25">
      <c r="A3891" s="7" t="s">
        <v>37332</v>
      </c>
      <c r="B3891" s="6">
        <v>0</v>
      </c>
      <c r="C3891" s="6">
        <v>0</v>
      </c>
      <c r="D3891" s="6">
        <v>0</v>
      </c>
      <c r="E3891" s="6">
        <v>0</v>
      </c>
      <c r="F3891" s="6">
        <v>0</v>
      </c>
      <c r="G3891" s="6">
        <v>1</v>
      </c>
      <c r="H3891" s="6" t="s">
        <v>34211</v>
      </c>
      <c r="I3891" s="6" t="s">
        <v>37285</v>
      </c>
      <c r="J3891" s="6" t="s">
        <v>34219</v>
      </c>
      <c r="K3891" s="6">
        <v>101</v>
      </c>
    </row>
    <row r="3892" spans="1:11" x14ac:dyDescent="0.25">
      <c r="A3892" s="7" t="s">
        <v>37333</v>
      </c>
      <c r="B3892" s="6">
        <v>0</v>
      </c>
      <c r="C3892" s="6">
        <v>0</v>
      </c>
      <c r="D3892" s="6">
        <v>0</v>
      </c>
      <c r="E3892" s="6">
        <v>0</v>
      </c>
      <c r="F3892" s="6">
        <v>0</v>
      </c>
      <c r="G3892" s="6">
        <v>1</v>
      </c>
      <c r="H3892" s="6" t="s">
        <v>34211</v>
      </c>
      <c r="I3892" s="6" t="s">
        <v>37285</v>
      </c>
      <c r="J3892" s="6" t="s">
        <v>34219</v>
      </c>
      <c r="K3892" s="6">
        <v>102</v>
      </c>
    </row>
    <row r="3893" spans="1:11" x14ac:dyDescent="0.25">
      <c r="A3893" s="7" t="s">
        <v>37334</v>
      </c>
      <c r="B3893" s="6">
        <v>0</v>
      </c>
      <c r="C3893" s="6">
        <v>0</v>
      </c>
      <c r="D3893" s="6">
        <v>0</v>
      </c>
      <c r="E3893" s="6">
        <v>0</v>
      </c>
      <c r="F3893" s="6">
        <v>0</v>
      </c>
      <c r="G3893" s="6">
        <v>1</v>
      </c>
      <c r="H3893" s="6" t="s">
        <v>34211</v>
      </c>
      <c r="I3893" s="6" t="s">
        <v>37285</v>
      </c>
      <c r="J3893" s="6" t="s">
        <v>34219</v>
      </c>
      <c r="K3893" s="6">
        <v>103</v>
      </c>
    </row>
    <row r="3894" spans="1:11" x14ac:dyDescent="0.25">
      <c r="A3894" s="7" t="s">
        <v>37335</v>
      </c>
      <c r="B3894" s="6">
        <v>0</v>
      </c>
      <c r="C3894" s="6">
        <v>0</v>
      </c>
      <c r="D3894" s="6">
        <v>0</v>
      </c>
      <c r="E3894" s="6">
        <v>0</v>
      </c>
      <c r="F3894" s="6">
        <v>0</v>
      </c>
      <c r="G3894" s="6">
        <v>1</v>
      </c>
      <c r="H3894" s="6" t="s">
        <v>34211</v>
      </c>
      <c r="I3894" s="6" t="s">
        <v>37285</v>
      </c>
      <c r="J3894" s="6" t="s">
        <v>34219</v>
      </c>
      <c r="K3894" s="6">
        <v>104</v>
      </c>
    </row>
    <row r="3895" spans="1:11" x14ac:dyDescent="0.25">
      <c r="A3895" s="7" t="s">
        <v>37336</v>
      </c>
      <c r="B3895" s="6">
        <v>0</v>
      </c>
      <c r="C3895" s="6">
        <v>0</v>
      </c>
      <c r="D3895" s="6">
        <v>0</v>
      </c>
      <c r="E3895" s="6">
        <v>0</v>
      </c>
      <c r="F3895" s="6">
        <v>0</v>
      </c>
      <c r="G3895" s="6">
        <v>1</v>
      </c>
      <c r="H3895" s="6" t="s">
        <v>34211</v>
      </c>
      <c r="I3895" s="6" t="s">
        <v>37285</v>
      </c>
      <c r="J3895" s="6" t="s">
        <v>34219</v>
      </c>
      <c r="K3895" s="6">
        <v>105</v>
      </c>
    </row>
    <row r="3896" spans="1:11" x14ac:dyDescent="0.25">
      <c r="A3896" s="7" t="s">
        <v>37337</v>
      </c>
      <c r="B3896" s="6">
        <v>0</v>
      </c>
      <c r="C3896" s="6">
        <v>0</v>
      </c>
      <c r="D3896" s="6">
        <v>0</v>
      </c>
      <c r="E3896" s="6">
        <v>0</v>
      </c>
      <c r="F3896" s="6">
        <v>0</v>
      </c>
      <c r="G3896" s="6">
        <v>1</v>
      </c>
      <c r="H3896" s="6" t="s">
        <v>34211</v>
      </c>
      <c r="I3896" s="6" t="s">
        <v>37285</v>
      </c>
      <c r="J3896" s="6" t="s">
        <v>34219</v>
      </c>
      <c r="K3896" s="6">
        <v>106</v>
      </c>
    </row>
    <row r="3897" spans="1:11" x14ac:dyDescent="0.25">
      <c r="A3897" s="7" t="s">
        <v>37338</v>
      </c>
      <c r="B3897" s="6">
        <v>0</v>
      </c>
      <c r="C3897" s="6">
        <v>0</v>
      </c>
      <c r="D3897" s="6">
        <v>0</v>
      </c>
      <c r="E3897" s="6">
        <v>0</v>
      </c>
      <c r="F3897" s="6">
        <v>0</v>
      </c>
      <c r="G3897" s="6">
        <v>1</v>
      </c>
      <c r="H3897" s="6" t="s">
        <v>34211</v>
      </c>
      <c r="I3897" s="6" t="s">
        <v>37285</v>
      </c>
      <c r="J3897" s="6" t="s">
        <v>34219</v>
      </c>
      <c r="K3897" s="6">
        <v>107</v>
      </c>
    </row>
    <row r="3898" spans="1:11" x14ac:dyDescent="0.25">
      <c r="A3898" s="7" t="s">
        <v>37339</v>
      </c>
      <c r="B3898" s="6">
        <v>0</v>
      </c>
      <c r="C3898" s="6">
        <v>0</v>
      </c>
      <c r="D3898" s="6">
        <v>0</v>
      </c>
      <c r="E3898" s="6">
        <v>0</v>
      </c>
      <c r="F3898" s="6">
        <v>0</v>
      </c>
      <c r="G3898" s="6">
        <v>1</v>
      </c>
      <c r="H3898" s="6" t="s">
        <v>34211</v>
      </c>
      <c r="I3898" s="6" t="s">
        <v>37285</v>
      </c>
      <c r="J3898" s="6" t="s">
        <v>34219</v>
      </c>
      <c r="K3898" s="6">
        <v>108</v>
      </c>
    </row>
    <row r="3899" spans="1:11" x14ac:dyDescent="0.25">
      <c r="A3899" s="7" t="s">
        <v>37340</v>
      </c>
      <c r="B3899" s="6">
        <v>0</v>
      </c>
      <c r="C3899" s="6">
        <v>0</v>
      </c>
      <c r="D3899" s="6">
        <v>0</v>
      </c>
      <c r="E3899" s="6">
        <v>0</v>
      </c>
      <c r="F3899" s="6">
        <v>0</v>
      </c>
      <c r="G3899" s="6">
        <v>1</v>
      </c>
      <c r="H3899" s="6" t="s">
        <v>34211</v>
      </c>
      <c r="I3899" s="6" t="s">
        <v>37285</v>
      </c>
      <c r="J3899" s="6" t="s">
        <v>34219</v>
      </c>
      <c r="K3899" s="6">
        <v>109</v>
      </c>
    </row>
    <row r="3900" spans="1:11" x14ac:dyDescent="0.25">
      <c r="A3900" s="7" t="s">
        <v>37341</v>
      </c>
      <c r="B3900" s="6">
        <v>0</v>
      </c>
      <c r="C3900" s="6">
        <v>0</v>
      </c>
      <c r="D3900" s="6">
        <v>0</v>
      </c>
      <c r="E3900" s="6">
        <v>0</v>
      </c>
      <c r="F3900" s="6">
        <v>0</v>
      </c>
      <c r="G3900" s="6">
        <v>1</v>
      </c>
      <c r="H3900" s="6" t="s">
        <v>34211</v>
      </c>
      <c r="I3900" s="6" t="s">
        <v>37285</v>
      </c>
      <c r="J3900" s="6" t="s">
        <v>34219</v>
      </c>
      <c r="K3900" s="6">
        <v>110</v>
      </c>
    </row>
    <row r="3901" spans="1:11" x14ac:dyDescent="0.25">
      <c r="A3901" s="7" t="s">
        <v>37342</v>
      </c>
      <c r="B3901" s="6">
        <v>0</v>
      </c>
      <c r="C3901" s="6">
        <v>0</v>
      </c>
      <c r="D3901" s="6">
        <v>0</v>
      </c>
      <c r="E3901" s="6">
        <v>0</v>
      </c>
      <c r="F3901" s="6">
        <v>0</v>
      </c>
      <c r="G3901" s="6">
        <v>1</v>
      </c>
      <c r="H3901" s="6" t="s">
        <v>34211</v>
      </c>
      <c r="I3901" s="6" t="s">
        <v>37285</v>
      </c>
      <c r="J3901" s="6" t="s">
        <v>34219</v>
      </c>
      <c r="K3901" s="6">
        <v>111</v>
      </c>
    </row>
    <row r="3902" spans="1:11" x14ac:dyDescent="0.25">
      <c r="A3902" s="7" t="s">
        <v>37343</v>
      </c>
      <c r="B3902" s="6">
        <v>0</v>
      </c>
      <c r="C3902" s="6">
        <v>0</v>
      </c>
      <c r="D3902" s="6">
        <v>0</v>
      </c>
      <c r="E3902" s="6">
        <v>0</v>
      </c>
      <c r="F3902" s="6">
        <v>0</v>
      </c>
      <c r="G3902" s="6">
        <v>1</v>
      </c>
      <c r="H3902" s="6" t="s">
        <v>34211</v>
      </c>
      <c r="I3902" s="6" t="s">
        <v>37285</v>
      </c>
      <c r="J3902" s="6" t="s">
        <v>34219</v>
      </c>
      <c r="K3902" s="6">
        <v>112</v>
      </c>
    </row>
    <row r="3903" spans="1:11" x14ac:dyDescent="0.25">
      <c r="A3903" s="7" t="s">
        <v>37344</v>
      </c>
      <c r="B3903" s="6">
        <v>0</v>
      </c>
      <c r="C3903" s="6">
        <v>0</v>
      </c>
      <c r="D3903" s="6">
        <v>0</v>
      </c>
      <c r="E3903" s="6">
        <v>0</v>
      </c>
      <c r="F3903" s="6">
        <v>0</v>
      </c>
      <c r="G3903" s="6">
        <v>1</v>
      </c>
      <c r="H3903" s="6" t="s">
        <v>34211</v>
      </c>
      <c r="I3903" s="6" t="s">
        <v>37285</v>
      </c>
      <c r="J3903" s="6" t="s">
        <v>34219</v>
      </c>
      <c r="K3903" s="6">
        <v>113</v>
      </c>
    </row>
    <row r="3904" spans="1:11" x14ac:dyDescent="0.25">
      <c r="A3904" s="7" t="s">
        <v>37345</v>
      </c>
      <c r="B3904" s="6">
        <v>0</v>
      </c>
      <c r="C3904" s="6">
        <v>0</v>
      </c>
      <c r="D3904" s="6">
        <v>0</v>
      </c>
      <c r="E3904" s="6">
        <v>0</v>
      </c>
      <c r="F3904" s="6">
        <v>0</v>
      </c>
      <c r="G3904" s="6">
        <v>1</v>
      </c>
      <c r="H3904" s="6" t="s">
        <v>34211</v>
      </c>
      <c r="I3904" s="6" t="s">
        <v>37285</v>
      </c>
      <c r="J3904" s="6" t="s">
        <v>34219</v>
      </c>
      <c r="K3904" s="6">
        <v>114</v>
      </c>
    </row>
    <row r="3905" spans="1:11" x14ac:dyDescent="0.25">
      <c r="A3905" s="7" t="s">
        <v>37346</v>
      </c>
      <c r="B3905" s="6">
        <v>0</v>
      </c>
      <c r="C3905" s="6">
        <v>0</v>
      </c>
      <c r="D3905" s="6">
        <v>0</v>
      </c>
      <c r="E3905" s="6">
        <v>0</v>
      </c>
      <c r="F3905" s="6">
        <v>0</v>
      </c>
      <c r="G3905" s="6">
        <v>1</v>
      </c>
      <c r="H3905" s="6" t="s">
        <v>34211</v>
      </c>
      <c r="I3905" s="6" t="s">
        <v>37285</v>
      </c>
      <c r="J3905" s="6" t="s">
        <v>34219</v>
      </c>
      <c r="K3905" s="6">
        <v>115</v>
      </c>
    </row>
    <row r="3906" spans="1:11" x14ac:dyDescent="0.25">
      <c r="A3906" s="7" t="s">
        <v>37347</v>
      </c>
      <c r="B3906" s="6">
        <v>0</v>
      </c>
      <c r="C3906" s="6">
        <v>0</v>
      </c>
      <c r="D3906" s="6">
        <v>0</v>
      </c>
      <c r="E3906" s="6">
        <v>0</v>
      </c>
      <c r="F3906" s="6">
        <v>0</v>
      </c>
      <c r="G3906" s="6">
        <v>1</v>
      </c>
      <c r="H3906" s="6" t="s">
        <v>34211</v>
      </c>
      <c r="I3906" s="6" t="s">
        <v>37285</v>
      </c>
      <c r="J3906" s="6" t="s">
        <v>34219</v>
      </c>
      <c r="K3906" s="6">
        <v>116</v>
      </c>
    </row>
    <row r="3907" spans="1:11" x14ac:dyDescent="0.25">
      <c r="A3907" s="7" t="s">
        <v>37348</v>
      </c>
      <c r="B3907" s="6">
        <v>0</v>
      </c>
      <c r="C3907" s="6">
        <v>0</v>
      </c>
      <c r="D3907" s="6">
        <v>0</v>
      </c>
      <c r="E3907" s="6">
        <v>0</v>
      </c>
      <c r="F3907" s="6">
        <v>0</v>
      </c>
      <c r="G3907" s="6">
        <v>1</v>
      </c>
      <c r="H3907" s="6" t="s">
        <v>34211</v>
      </c>
      <c r="I3907" s="6" t="s">
        <v>37285</v>
      </c>
      <c r="J3907" s="6" t="s">
        <v>34219</v>
      </c>
      <c r="K3907" s="6">
        <v>117</v>
      </c>
    </row>
    <row r="3908" spans="1:11" x14ac:dyDescent="0.25">
      <c r="A3908" s="7" t="s">
        <v>37349</v>
      </c>
      <c r="B3908" s="6">
        <v>0</v>
      </c>
      <c r="C3908" s="6">
        <v>0</v>
      </c>
      <c r="D3908" s="6">
        <v>0</v>
      </c>
      <c r="E3908" s="6">
        <v>0</v>
      </c>
      <c r="F3908" s="6">
        <v>0</v>
      </c>
      <c r="G3908" s="6">
        <v>1</v>
      </c>
      <c r="H3908" s="6" t="s">
        <v>34211</v>
      </c>
      <c r="I3908" s="6" t="s">
        <v>37285</v>
      </c>
      <c r="J3908" s="6" t="s">
        <v>34219</v>
      </c>
      <c r="K3908" s="6">
        <v>118</v>
      </c>
    </row>
    <row r="3909" spans="1:11" x14ac:dyDescent="0.25">
      <c r="A3909" s="7" t="s">
        <v>37350</v>
      </c>
      <c r="B3909" s="6">
        <v>0</v>
      </c>
      <c r="C3909" s="6">
        <v>0</v>
      </c>
      <c r="D3909" s="6">
        <v>0</v>
      </c>
      <c r="E3909" s="6">
        <v>0</v>
      </c>
      <c r="F3909" s="6">
        <v>0</v>
      </c>
      <c r="G3909" s="6">
        <v>1</v>
      </c>
      <c r="H3909" s="6" t="s">
        <v>34211</v>
      </c>
      <c r="I3909" s="6" t="s">
        <v>37285</v>
      </c>
      <c r="J3909" s="6" t="s">
        <v>34219</v>
      </c>
      <c r="K3909" s="6">
        <v>119</v>
      </c>
    </row>
    <row r="3910" spans="1:11" x14ac:dyDescent="0.25">
      <c r="A3910" s="7" t="s">
        <v>37351</v>
      </c>
      <c r="B3910" s="6">
        <v>0</v>
      </c>
      <c r="C3910" s="6">
        <v>0</v>
      </c>
      <c r="D3910" s="6">
        <v>0</v>
      </c>
      <c r="E3910" s="6">
        <v>0</v>
      </c>
      <c r="F3910" s="6">
        <v>0</v>
      </c>
      <c r="G3910" s="6">
        <v>1</v>
      </c>
      <c r="H3910" s="6" t="s">
        <v>34211</v>
      </c>
      <c r="I3910" s="6" t="s">
        <v>37285</v>
      </c>
      <c r="J3910" s="6" t="s">
        <v>34219</v>
      </c>
      <c r="K3910" s="6">
        <v>120</v>
      </c>
    </row>
    <row r="3911" spans="1:11" ht="25" x14ac:dyDescent="0.25">
      <c r="A3911" s="7" t="s">
        <v>37352</v>
      </c>
      <c r="B3911" s="6">
        <v>0</v>
      </c>
      <c r="C3911" s="6">
        <v>0</v>
      </c>
      <c r="D3911" s="6">
        <v>0</v>
      </c>
      <c r="E3911" s="6">
        <v>0</v>
      </c>
      <c r="F3911" s="6">
        <v>0</v>
      </c>
      <c r="G3911" s="6">
        <v>1</v>
      </c>
      <c r="H3911" s="6" t="s">
        <v>34211</v>
      </c>
      <c r="I3911" s="6" t="s">
        <v>37285</v>
      </c>
      <c r="J3911" s="6" t="s">
        <v>34219</v>
      </c>
      <c r="K3911" s="6">
        <v>121</v>
      </c>
    </row>
    <row r="3912" spans="1:11" ht="50" x14ac:dyDescent="0.25">
      <c r="A3912" s="7" t="s">
        <v>37353</v>
      </c>
      <c r="B3912" s="6">
        <v>0</v>
      </c>
      <c r="C3912" s="6">
        <v>0</v>
      </c>
      <c r="D3912" s="6">
        <v>0</v>
      </c>
      <c r="E3912" s="6">
        <v>0</v>
      </c>
      <c r="F3912" s="6">
        <v>0</v>
      </c>
      <c r="G3912" s="6">
        <v>1</v>
      </c>
      <c r="H3912" s="6" t="s">
        <v>34211</v>
      </c>
      <c r="I3912" s="6" t="s">
        <v>37285</v>
      </c>
      <c r="J3912" s="6" t="s">
        <v>34219</v>
      </c>
      <c r="K3912" s="6">
        <v>122</v>
      </c>
    </row>
    <row r="3913" spans="1:11" ht="25" x14ac:dyDescent="0.25">
      <c r="A3913" s="7" t="s">
        <v>37354</v>
      </c>
      <c r="B3913" s="6">
        <v>0</v>
      </c>
      <c r="C3913" s="6">
        <v>0</v>
      </c>
      <c r="D3913" s="6">
        <v>0</v>
      </c>
      <c r="E3913" s="6">
        <v>0</v>
      </c>
      <c r="F3913" s="6">
        <v>0</v>
      </c>
      <c r="G3913" s="6">
        <v>1</v>
      </c>
      <c r="H3913" s="6" t="s">
        <v>34211</v>
      </c>
      <c r="I3913" s="6" t="s">
        <v>37285</v>
      </c>
      <c r="J3913" s="6" t="s">
        <v>34219</v>
      </c>
      <c r="K3913" s="6">
        <v>123</v>
      </c>
    </row>
    <row r="3914" spans="1:11" ht="25" x14ac:dyDescent="0.25">
      <c r="A3914" s="7" t="s">
        <v>37355</v>
      </c>
      <c r="B3914" s="6">
        <v>0</v>
      </c>
      <c r="C3914" s="6">
        <v>0</v>
      </c>
      <c r="D3914" s="6">
        <v>0</v>
      </c>
      <c r="E3914" s="6">
        <v>0</v>
      </c>
      <c r="F3914" s="6">
        <v>0</v>
      </c>
      <c r="G3914" s="6">
        <v>1</v>
      </c>
      <c r="H3914" s="6" t="s">
        <v>34211</v>
      </c>
      <c r="I3914" s="6" t="s">
        <v>37285</v>
      </c>
      <c r="J3914" s="6" t="s">
        <v>34219</v>
      </c>
      <c r="K3914" s="6">
        <v>124</v>
      </c>
    </row>
    <row r="3915" spans="1:11" ht="25" x14ac:dyDescent="0.25">
      <c r="A3915" s="7" t="s">
        <v>37356</v>
      </c>
      <c r="B3915" s="6">
        <v>0</v>
      </c>
      <c r="C3915" s="6">
        <v>0</v>
      </c>
      <c r="D3915" s="6">
        <v>0</v>
      </c>
      <c r="E3915" s="6">
        <v>0</v>
      </c>
      <c r="F3915" s="6">
        <v>0</v>
      </c>
      <c r="G3915" s="6">
        <v>1</v>
      </c>
      <c r="H3915" s="6" t="s">
        <v>34211</v>
      </c>
      <c r="I3915" s="6" t="s">
        <v>37285</v>
      </c>
      <c r="J3915" s="6" t="s">
        <v>34219</v>
      </c>
      <c r="K3915" s="6">
        <v>125</v>
      </c>
    </row>
    <row r="3916" spans="1:11" x14ac:dyDescent="0.25">
      <c r="A3916" s="7" t="s">
        <v>37357</v>
      </c>
      <c r="B3916" s="6">
        <v>0</v>
      </c>
      <c r="C3916" s="6">
        <v>0</v>
      </c>
      <c r="D3916" s="6">
        <v>0</v>
      </c>
      <c r="E3916" s="6">
        <v>0</v>
      </c>
      <c r="F3916" s="6">
        <v>0</v>
      </c>
      <c r="G3916" s="6">
        <v>1</v>
      </c>
      <c r="H3916" s="6" t="s">
        <v>34211</v>
      </c>
      <c r="I3916" s="6" t="s">
        <v>37285</v>
      </c>
      <c r="J3916" s="6" t="s">
        <v>34219</v>
      </c>
      <c r="K3916" s="6">
        <v>126</v>
      </c>
    </row>
    <row r="3917" spans="1:11" ht="25" x14ac:dyDescent="0.25">
      <c r="A3917" s="7" t="s">
        <v>37358</v>
      </c>
      <c r="B3917" s="6">
        <v>0</v>
      </c>
      <c r="C3917" s="6">
        <v>0</v>
      </c>
      <c r="D3917" s="6">
        <v>0</v>
      </c>
      <c r="E3917" s="6">
        <v>0</v>
      </c>
      <c r="F3917" s="6">
        <v>0</v>
      </c>
      <c r="G3917" s="6">
        <v>1</v>
      </c>
      <c r="H3917" s="6" t="s">
        <v>34211</v>
      </c>
      <c r="I3917" s="6" t="s">
        <v>37285</v>
      </c>
      <c r="J3917" s="6" t="s">
        <v>34219</v>
      </c>
      <c r="K3917" s="6">
        <v>127</v>
      </c>
    </row>
    <row r="3918" spans="1:11" ht="25" x14ac:dyDescent="0.25">
      <c r="A3918" s="7" t="s">
        <v>37359</v>
      </c>
      <c r="B3918" s="6">
        <v>0</v>
      </c>
      <c r="C3918" s="6">
        <v>0</v>
      </c>
      <c r="D3918" s="6">
        <v>0</v>
      </c>
      <c r="E3918" s="6">
        <v>0</v>
      </c>
      <c r="F3918" s="6">
        <v>0</v>
      </c>
      <c r="G3918" s="6">
        <v>1</v>
      </c>
      <c r="H3918" s="6" t="s">
        <v>34211</v>
      </c>
      <c r="I3918" s="6" t="s">
        <v>37285</v>
      </c>
      <c r="J3918" s="6" t="s">
        <v>34219</v>
      </c>
      <c r="K3918" s="6">
        <v>128</v>
      </c>
    </row>
    <row r="3919" spans="1:11" ht="50" x14ac:dyDescent="0.25">
      <c r="A3919" s="7" t="s">
        <v>37360</v>
      </c>
      <c r="B3919" s="6">
        <v>0</v>
      </c>
      <c r="C3919" s="6">
        <v>0</v>
      </c>
      <c r="D3919" s="6">
        <v>0</v>
      </c>
      <c r="E3919" s="6">
        <v>0</v>
      </c>
      <c r="F3919" s="6">
        <v>0</v>
      </c>
      <c r="G3919" s="6">
        <v>1</v>
      </c>
      <c r="H3919" s="6" t="s">
        <v>34211</v>
      </c>
      <c r="I3919" s="6" t="s">
        <v>37285</v>
      </c>
      <c r="J3919" s="6" t="s">
        <v>34219</v>
      </c>
      <c r="K3919" s="6">
        <v>129</v>
      </c>
    </row>
    <row r="3920" spans="1:11" x14ac:dyDescent="0.25">
      <c r="A3920" s="7" t="s">
        <v>37361</v>
      </c>
      <c r="B3920" s="6">
        <v>0</v>
      </c>
      <c r="C3920" s="6">
        <v>0</v>
      </c>
      <c r="D3920" s="6">
        <v>0</v>
      </c>
      <c r="E3920" s="6">
        <v>0</v>
      </c>
      <c r="F3920" s="6">
        <v>0</v>
      </c>
      <c r="G3920" s="6">
        <v>1</v>
      </c>
      <c r="H3920" s="6" t="s">
        <v>34211</v>
      </c>
      <c r="I3920" s="6" t="s">
        <v>37285</v>
      </c>
      <c r="J3920" s="6" t="s">
        <v>34219</v>
      </c>
      <c r="K3920" s="6">
        <v>130</v>
      </c>
    </row>
    <row r="3921" spans="1:11" ht="25" x14ac:dyDescent="0.25">
      <c r="A3921" s="7" t="s">
        <v>37362</v>
      </c>
      <c r="B3921" s="6">
        <v>0</v>
      </c>
      <c r="C3921" s="6">
        <v>0</v>
      </c>
      <c r="D3921" s="6">
        <v>0</v>
      </c>
      <c r="E3921" s="6">
        <v>0</v>
      </c>
      <c r="F3921" s="6">
        <v>0</v>
      </c>
      <c r="G3921" s="6">
        <v>1</v>
      </c>
      <c r="H3921" s="6" t="s">
        <v>34211</v>
      </c>
      <c r="I3921" s="6" t="s">
        <v>37285</v>
      </c>
      <c r="J3921" s="6" t="s">
        <v>34219</v>
      </c>
      <c r="K3921" s="6">
        <v>131</v>
      </c>
    </row>
    <row r="3922" spans="1:11" ht="25" x14ac:dyDescent="0.25">
      <c r="A3922" s="7" t="s">
        <v>35762</v>
      </c>
      <c r="B3922" s="6">
        <v>0</v>
      </c>
      <c r="C3922" s="6">
        <v>0</v>
      </c>
      <c r="D3922" s="6">
        <v>0</v>
      </c>
      <c r="E3922" s="6">
        <v>0</v>
      </c>
      <c r="F3922" s="6">
        <v>0</v>
      </c>
      <c r="G3922" s="6">
        <v>1</v>
      </c>
      <c r="H3922" s="6" t="s">
        <v>34211</v>
      </c>
      <c r="I3922" s="6" t="s">
        <v>37285</v>
      </c>
      <c r="J3922" s="6" t="s">
        <v>34219</v>
      </c>
      <c r="K3922" s="6">
        <v>132</v>
      </c>
    </row>
    <row r="3923" spans="1:11" x14ac:dyDescent="0.25">
      <c r="A3923" s="7" t="s">
        <v>35818</v>
      </c>
      <c r="B3923" s="6">
        <v>0</v>
      </c>
      <c r="C3923" s="6">
        <v>0</v>
      </c>
      <c r="D3923" s="6">
        <v>0</v>
      </c>
      <c r="E3923" s="6">
        <v>0</v>
      </c>
      <c r="F3923" s="6">
        <v>0</v>
      </c>
      <c r="G3923" s="6">
        <v>1</v>
      </c>
      <c r="H3923" s="6" t="s">
        <v>34211</v>
      </c>
      <c r="I3923" s="6" t="s">
        <v>37285</v>
      </c>
      <c r="J3923" s="6" t="s">
        <v>34219</v>
      </c>
      <c r="K3923" s="6">
        <v>133</v>
      </c>
    </row>
    <row r="3924" spans="1:11" x14ac:dyDescent="0.25">
      <c r="A3924" s="7" t="s">
        <v>35764</v>
      </c>
      <c r="B3924" s="6">
        <v>0</v>
      </c>
      <c r="C3924" s="6">
        <v>0</v>
      </c>
      <c r="D3924" s="6">
        <v>0</v>
      </c>
      <c r="E3924" s="6">
        <v>0</v>
      </c>
      <c r="F3924" s="6">
        <v>0</v>
      </c>
      <c r="G3924" s="6">
        <v>1</v>
      </c>
      <c r="H3924" s="6" t="s">
        <v>34211</v>
      </c>
      <c r="I3924" s="6" t="s">
        <v>37285</v>
      </c>
      <c r="J3924" s="6" t="s">
        <v>34219</v>
      </c>
      <c r="K3924" s="6">
        <v>134</v>
      </c>
    </row>
    <row r="3925" spans="1:11" x14ac:dyDescent="0.25">
      <c r="A3925" s="7" t="s">
        <v>37363</v>
      </c>
      <c r="B3925" s="6">
        <v>0</v>
      </c>
      <c r="C3925" s="6">
        <v>0</v>
      </c>
      <c r="D3925" s="6">
        <v>0</v>
      </c>
      <c r="E3925" s="6">
        <v>0</v>
      </c>
      <c r="F3925" s="6">
        <v>0</v>
      </c>
      <c r="G3925" s="6">
        <v>1</v>
      </c>
      <c r="H3925" s="6" t="s">
        <v>34211</v>
      </c>
      <c r="I3925" s="6" t="s">
        <v>37285</v>
      </c>
      <c r="J3925" s="6" t="s">
        <v>34219</v>
      </c>
      <c r="K3925" s="6">
        <v>135</v>
      </c>
    </row>
    <row r="3926" spans="1:11" ht="25" x14ac:dyDescent="0.25">
      <c r="A3926" s="7" t="s">
        <v>37364</v>
      </c>
      <c r="B3926" s="6">
        <v>0</v>
      </c>
      <c r="C3926" s="6">
        <v>0</v>
      </c>
      <c r="D3926" s="6">
        <v>0</v>
      </c>
      <c r="E3926" s="6">
        <v>0</v>
      </c>
      <c r="F3926" s="6">
        <v>0</v>
      </c>
      <c r="G3926" s="6">
        <v>1</v>
      </c>
      <c r="H3926" s="6" t="s">
        <v>34211</v>
      </c>
      <c r="I3926" s="6" t="s">
        <v>37285</v>
      </c>
      <c r="J3926" s="6" t="s">
        <v>34219</v>
      </c>
      <c r="K3926" s="6">
        <v>136</v>
      </c>
    </row>
    <row r="3927" spans="1:11" ht="75" x14ac:dyDescent="0.25">
      <c r="A3927" s="7" t="s">
        <v>37365</v>
      </c>
      <c r="B3927" s="6">
        <v>0</v>
      </c>
      <c r="C3927" s="6">
        <v>0</v>
      </c>
      <c r="D3927" s="6">
        <v>0</v>
      </c>
      <c r="E3927" s="6">
        <v>0</v>
      </c>
      <c r="F3927" s="6">
        <v>0</v>
      </c>
      <c r="G3927" s="6">
        <v>1</v>
      </c>
      <c r="H3927" s="6" t="s">
        <v>34211</v>
      </c>
      <c r="I3927" s="6" t="s">
        <v>37285</v>
      </c>
      <c r="J3927" s="6" t="s">
        <v>34219</v>
      </c>
      <c r="K3927" s="6">
        <v>137</v>
      </c>
    </row>
    <row r="3928" spans="1:11" x14ac:dyDescent="0.25">
      <c r="A3928" s="7" t="s">
        <v>37366</v>
      </c>
      <c r="B3928" s="6">
        <v>0</v>
      </c>
      <c r="C3928" s="6">
        <v>0</v>
      </c>
      <c r="D3928" s="6">
        <v>0</v>
      </c>
      <c r="E3928" s="6">
        <v>0</v>
      </c>
      <c r="F3928" s="6">
        <v>0</v>
      </c>
      <c r="G3928" s="6">
        <v>1</v>
      </c>
      <c r="H3928" s="6" t="s">
        <v>34211</v>
      </c>
      <c r="I3928" s="6" t="s">
        <v>37285</v>
      </c>
      <c r="J3928" s="6" t="s">
        <v>34219</v>
      </c>
      <c r="K3928" s="6">
        <v>138</v>
      </c>
    </row>
    <row r="3929" spans="1:11" ht="37.5" x14ac:dyDescent="0.25">
      <c r="A3929" s="7" t="s">
        <v>37367</v>
      </c>
      <c r="B3929" s="6">
        <v>0</v>
      </c>
      <c r="C3929" s="6">
        <v>0</v>
      </c>
      <c r="D3929" s="6">
        <v>0</v>
      </c>
      <c r="E3929" s="6">
        <v>0</v>
      </c>
      <c r="F3929" s="6">
        <v>0</v>
      </c>
      <c r="G3929" s="6">
        <v>1</v>
      </c>
      <c r="H3929" s="6" t="s">
        <v>34211</v>
      </c>
      <c r="I3929" s="6" t="s">
        <v>37285</v>
      </c>
      <c r="J3929" s="6" t="s">
        <v>34219</v>
      </c>
      <c r="K3929" s="6">
        <v>139</v>
      </c>
    </row>
    <row r="3930" spans="1:11" ht="75" x14ac:dyDescent="0.25">
      <c r="A3930" s="7" t="s">
        <v>37368</v>
      </c>
      <c r="B3930" s="6">
        <v>0</v>
      </c>
      <c r="C3930" s="6">
        <v>0</v>
      </c>
      <c r="D3930" s="6">
        <v>0</v>
      </c>
      <c r="E3930" s="6">
        <v>0</v>
      </c>
      <c r="F3930" s="6">
        <v>0</v>
      </c>
      <c r="G3930" s="6">
        <v>1</v>
      </c>
      <c r="H3930" s="6" t="s">
        <v>34211</v>
      </c>
      <c r="I3930" s="6" t="s">
        <v>37285</v>
      </c>
      <c r="J3930" s="6" t="s">
        <v>34219</v>
      </c>
      <c r="K3930" s="6">
        <v>140</v>
      </c>
    </row>
    <row r="3931" spans="1:11" ht="50" x14ac:dyDescent="0.25">
      <c r="A3931" s="7" t="s">
        <v>37369</v>
      </c>
      <c r="B3931" s="6">
        <v>0</v>
      </c>
      <c r="C3931" s="6">
        <v>0</v>
      </c>
      <c r="D3931" s="6">
        <v>0</v>
      </c>
      <c r="E3931" s="6">
        <v>0</v>
      </c>
      <c r="F3931" s="6">
        <v>0</v>
      </c>
      <c r="G3931" s="6">
        <v>1</v>
      </c>
      <c r="H3931" s="6" t="s">
        <v>34211</v>
      </c>
      <c r="I3931" s="6" t="s">
        <v>37285</v>
      </c>
      <c r="J3931" s="6" t="s">
        <v>34219</v>
      </c>
      <c r="K3931" s="6">
        <v>141</v>
      </c>
    </row>
    <row r="3932" spans="1:11" x14ac:dyDescent="0.25">
      <c r="A3932" s="7" t="s">
        <v>37370</v>
      </c>
      <c r="B3932" s="6">
        <v>0</v>
      </c>
      <c r="C3932" s="6">
        <v>0</v>
      </c>
      <c r="D3932" s="6">
        <v>0</v>
      </c>
      <c r="E3932" s="6">
        <v>0</v>
      </c>
      <c r="F3932" s="6">
        <v>0</v>
      </c>
      <c r="G3932" s="6">
        <v>1</v>
      </c>
      <c r="H3932" s="6" t="s">
        <v>34211</v>
      </c>
      <c r="I3932" s="6" t="s">
        <v>37285</v>
      </c>
      <c r="J3932" s="6" t="s">
        <v>34219</v>
      </c>
      <c r="K3932" s="6">
        <v>142</v>
      </c>
    </row>
    <row r="3933" spans="1:11" ht="25" x14ac:dyDescent="0.25">
      <c r="A3933" s="7" t="s">
        <v>37371</v>
      </c>
      <c r="B3933" s="6">
        <v>0</v>
      </c>
      <c r="C3933" s="6">
        <v>0</v>
      </c>
      <c r="D3933" s="6">
        <v>0</v>
      </c>
      <c r="E3933" s="6">
        <v>0</v>
      </c>
      <c r="F3933" s="6">
        <v>0</v>
      </c>
      <c r="G3933" s="6">
        <v>1</v>
      </c>
      <c r="H3933" s="6" t="s">
        <v>34211</v>
      </c>
      <c r="I3933" s="6" t="s">
        <v>37285</v>
      </c>
      <c r="J3933" s="6" t="s">
        <v>34219</v>
      </c>
      <c r="K3933" s="6">
        <v>143</v>
      </c>
    </row>
    <row r="3934" spans="1:11" x14ac:dyDescent="0.25">
      <c r="A3934" s="7" t="s">
        <v>37372</v>
      </c>
      <c r="B3934" s="6">
        <v>0</v>
      </c>
      <c r="C3934" s="6">
        <v>0</v>
      </c>
      <c r="D3934" s="6">
        <v>0</v>
      </c>
      <c r="E3934" s="6">
        <v>0</v>
      </c>
      <c r="F3934" s="6">
        <v>0</v>
      </c>
      <c r="G3934" s="6">
        <v>1</v>
      </c>
      <c r="H3934" s="6" t="s">
        <v>34211</v>
      </c>
      <c r="I3934" s="6" t="s">
        <v>37285</v>
      </c>
      <c r="J3934" s="6" t="s">
        <v>34219</v>
      </c>
      <c r="K3934" s="6">
        <v>144</v>
      </c>
    </row>
    <row r="3935" spans="1:11" ht="25" x14ac:dyDescent="0.25">
      <c r="A3935" s="7" t="s">
        <v>37373</v>
      </c>
      <c r="B3935" s="6">
        <v>0</v>
      </c>
      <c r="C3935" s="6">
        <v>0</v>
      </c>
      <c r="D3935" s="6">
        <v>0</v>
      </c>
      <c r="E3935" s="6">
        <v>0</v>
      </c>
      <c r="F3935" s="6">
        <v>0</v>
      </c>
      <c r="G3935" s="6">
        <v>1</v>
      </c>
      <c r="H3935" s="6" t="s">
        <v>34211</v>
      </c>
      <c r="I3935" s="6" t="s">
        <v>37285</v>
      </c>
      <c r="J3935" s="6" t="s">
        <v>34219</v>
      </c>
      <c r="K3935" s="6">
        <v>145</v>
      </c>
    </row>
    <row r="3936" spans="1:11" ht="25" x14ac:dyDescent="0.25">
      <c r="A3936" s="7" t="s">
        <v>37374</v>
      </c>
      <c r="B3936" s="6">
        <v>0</v>
      </c>
      <c r="C3936" s="6">
        <v>0</v>
      </c>
      <c r="D3936" s="6">
        <v>0</v>
      </c>
      <c r="E3936" s="6">
        <v>0</v>
      </c>
      <c r="F3936" s="6">
        <v>0</v>
      </c>
      <c r="G3936" s="6">
        <v>1</v>
      </c>
      <c r="H3936" s="6" t="s">
        <v>34211</v>
      </c>
      <c r="I3936" s="6" t="s">
        <v>37285</v>
      </c>
      <c r="J3936" s="6" t="s">
        <v>34219</v>
      </c>
      <c r="K3936" s="6">
        <v>146</v>
      </c>
    </row>
    <row r="3937" spans="1:11" x14ac:dyDescent="0.25">
      <c r="A3937" s="7" t="s">
        <v>37197</v>
      </c>
      <c r="B3937" s="6">
        <v>0</v>
      </c>
      <c r="C3937" s="6">
        <v>0</v>
      </c>
      <c r="D3937" s="6">
        <v>0</v>
      </c>
      <c r="E3937" s="6">
        <v>0</v>
      </c>
      <c r="F3937" s="6">
        <v>0</v>
      </c>
      <c r="G3937" s="6">
        <v>1</v>
      </c>
      <c r="H3937" s="6" t="s">
        <v>34211</v>
      </c>
      <c r="I3937" s="6" t="s">
        <v>37285</v>
      </c>
      <c r="J3937" s="6" t="s">
        <v>34219</v>
      </c>
      <c r="K3937" s="6">
        <v>147</v>
      </c>
    </row>
    <row r="3938" spans="1:11" ht="50" x14ac:dyDescent="0.25">
      <c r="A3938" s="7" t="s">
        <v>37198</v>
      </c>
      <c r="B3938" s="6">
        <v>0</v>
      </c>
      <c r="C3938" s="6">
        <v>0</v>
      </c>
      <c r="D3938" s="6">
        <v>0</v>
      </c>
      <c r="E3938" s="6">
        <v>0</v>
      </c>
      <c r="F3938" s="6">
        <v>0</v>
      </c>
      <c r="G3938" s="6">
        <v>1</v>
      </c>
      <c r="H3938" s="6" t="s">
        <v>34211</v>
      </c>
      <c r="I3938" s="6" t="s">
        <v>37285</v>
      </c>
      <c r="J3938" s="6" t="s">
        <v>34219</v>
      </c>
      <c r="K3938" s="6">
        <v>148</v>
      </c>
    </row>
    <row r="3939" spans="1:11" x14ac:dyDescent="0.25">
      <c r="A3939" s="7" t="s">
        <v>37375</v>
      </c>
      <c r="B3939" s="6">
        <v>0</v>
      </c>
      <c r="C3939" s="6">
        <v>0</v>
      </c>
      <c r="D3939" s="6">
        <v>0</v>
      </c>
      <c r="E3939" s="6">
        <v>0</v>
      </c>
      <c r="F3939" s="6">
        <v>0</v>
      </c>
      <c r="G3939" s="6">
        <v>1</v>
      </c>
      <c r="H3939" s="6" t="s">
        <v>34211</v>
      </c>
      <c r="I3939" s="6" t="s">
        <v>37285</v>
      </c>
      <c r="J3939" s="6" t="s">
        <v>34219</v>
      </c>
      <c r="K3939" s="6">
        <v>149</v>
      </c>
    </row>
    <row r="3940" spans="1:11" ht="25" x14ac:dyDescent="0.25">
      <c r="A3940" s="7" t="s">
        <v>37376</v>
      </c>
      <c r="B3940" s="6">
        <v>0</v>
      </c>
      <c r="C3940" s="6">
        <v>0</v>
      </c>
      <c r="D3940" s="6">
        <v>0</v>
      </c>
      <c r="E3940" s="6">
        <v>0</v>
      </c>
      <c r="F3940" s="6">
        <v>0</v>
      </c>
      <c r="G3940" s="6">
        <v>1</v>
      </c>
      <c r="H3940" s="6" t="s">
        <v>34211</v>
      </c>
      <c r="I3940" s="6" t="s">
        <v>37285</v>
      </c>
      <c r="J3940" s="6" t="s">
        <v>34219</v>
      </c>
      <c r="K3940" s="6">
        <v>150</v>
      </c>
    </row>
    <row r="3941" spans="1:11" ht="50" x14ac:dyDescent="0.25">
      <c r="A3941" s="7" t="s">
        <v>37377</v>
      </c>
      <c r="B3941" s="6">
        <v>0</v>
      </c>
      <c r="C3941" s="6">
        <v>0</v>
      </c>
      <c r="D3941" s="6">
        <v>0</v>
      </c>
      <c r="E3941" s="6">
        <v>0</v>
      </c>
      <c r="F3941" s="6">
        <v>0</v>
      </c>
      <c r="G3941" s="6">
        <v>1</v>
      </c>
      <c r="H3941" s="6" t="s">
        <v>34211</v>
      </c>
      <c r="I3941" s="6" t="s">
        <v>37285</v>
      </c>
      <c r="J3941" s="6" t="s">
        <v>34219</v>
      </c>
      <c r="K3941" s="6">
        <v>151</v>
      </c>
    </row>
    <row r="3942" spans="1:11" ht="25" x14ac:dyDescent="0.25">
      <c r="A3942" s="7" t="s">
        <v>37378</v>
      </c>
      <c r="B3942" s="6">
        <v>0</v>
      </c>
      <c r="C3942" s="6">
        <v>0</v>
      </c>
      <c r="D3942" s="6">
        <v>0</v>
      </c>
      <c r="E3942" s="6">
        <v>0</v>
      </c>
      <c r="F3942" s="6">
        <v>0</v>
      </c>
      <c r="G3942" s="6">
        <v>0</v>
      </c>
      <c r="H3942" s="6" t="s">
        <v>34217</v>
      </c>
      <c r="I3942" s="6" t="s">
        <v>37285</v>
      </c>
      <c r="J3942" s="6" t="s">
        <v>34219</v>
      </c>
      <c r="K3942" s="6">
        <v>152</v>
      </c>
    </row>
    <row r="3943" spans="1:11" ht="25" x14ac:dyDescent="0.25">
      <c r="A3943" s="7" t="s">
        <v>37379</v>
      </c>
      <c r="B3943" s="6">
        <v>0</v>
      </c>
      <c r="C3943" s="6">
        <v>0</v>
      </c>
      <c r="D3943" s="6">
        <v>0</v>
      </c>
      <c r="E3943" s="6">
        <v>0</v>
      </c>
      <c r="F3943" s="6">
        <v>0</v>
      </c>
      <c r="G3943" s="6">
        <v>0</v>
      </c>
      <c r="H3943" s="6" t="s">
        <v>34217</v>
      </c>
      <c r="I3943" s="6" t="s">
        <v>37285</v>
      </c>
      <c r="J3943" s="6" t="s">
        <v>34219</v>
      </c>
      <c r="K3943" s="6">
        <v>153</v>
      </c>
    </row>
    <row r="3944" spans="1:11" ht="25" x14ac:dyDescent="0.25">
      <c r="A3944" s="7" t="s">
        <v>37380</v>
      </c>
      <c r="B3944" s="6">
        <v>0</v>
      </c>
      <c r="C3944" s="6">
        <v>0</v>
      </c>
      <c r="D3944" s="6">
        <v>0</v>
      </c>
      <c r="E3944" s="6">
        <v>0</v>
      </c>
      <c r="F3944" s="6">
        <v>0</v>
      </c>
      <c r="G3944" s="6">
        <v>0</v>
      </c>
      <c r="H3944" s="6" t="s">
        <v>34217</v>
      </c>
      <c r="I3944" s="6" t="s">
        <v>37285</v>
      </c>
      <c r="J3944" s="6" t="s">
        <v>34219</v>
      </c>
      <c r="K3944" s="6">
        <v>154</v>
      </c>
    </row>
    <row r="3945" spans="1:11" ht="25" x14ac:dyDescent="0.25">
      <c r="A3945" s="7" t="s">
        <v>37381</v>
      </c>
      <c r="B3945" s="6">
        <v>0</v>
      </c>
      <c r="C3945" s="6">
        <v>0</v>
      </c>
      <c r="D3945" s="6">
        <v>0</v>
      </c>
      <c r="E3945" s="6">
        <v>0</v>
      </c>
      <c r="F3945" s="6">
        <v>0</v>
      </c>
      <c r="G3945" s="6">
        <v>0</v>
      </c>
      <c r="H3945" s="6" t="s">
        <v>34217</v>
      </c>
      <c r="I3945" s="6" t="s">
        <v>37285</v>
      </c>
      <c r="J3945" s="6" t="s">
        <v>34219</v>
      </c>
      <c r="K3945" s="6">
        <v>155</v>
      </c>
    </row>
    <row r="3946" spans="1:11" ht="25" x14ac:dyDescent="0.25">
      <c r="A3946" s="7" t="s">
        <v>37382</v>
      </c>
      <c r="B3946" s="6">
        <v>0</v>
      </c>
      <c r="C3946" s="6">
        <v>0</v>
      </c>
      <c r="D3946" s="6">
        <v>0</v>
      </c>
      <c r="E3946" s="6">
        <v>0</v>
      </c>
      <c r="F3946" s="6">
        <v>0</v>
      </c>
      <c r="G3946" s="6">
        <v>0</v>
      </c>
      <c r="H3946" s="6" t="s">
        <v>34217</v>
      </c>
      <c r="I3946" s="6" t="s">
        <v>37285</v>
      </c>
      <c r="J3946" s="6" t="s">
        <v>34219</v>
      </c>
      <c r="K3946" s="6">
        <v>156</v>
      </c>
    </row>
    <row r="3947" spans="1:11" x14ac:dyDescent="0.25">
      <c r="A3947" s="7" t="s">
        <v>37383</v>
      </c>
      <c r="B3947" s="6">
        <v>0</v>
      </c>
      <c r="C3947" s="6">
        <v>0</v>
      </c>
      <c r="D3947" s="6">
        <v>0</v>
      </c>
      <c r="E3947" s="6">
        <v>0</v>
      </c>
      <c r="F3947" s="6">
        <v>0</v>
      </c>
      <c r="G3947" s="6">
        <v>0</v>
      </c>
      <c r="H3947" s="6" t="s">
        <v>34217</v>
      </c>
      <c r="I3947" s="6" t="s">
        <v>37384</v>
      </c>
      <c r="J3947" s="6" t="s">
        <v>34219</v>
      </c>
      <c r="K3947" s="6">
        <v>0</v>
      </c>
    </row>
    <row r="3948" spans="1:11" ht="50" x14ac:dyDescent="0.25">
      <c r="A3948" s="7" t="s">
        <v>37385</v>
      </c>
      <c r="B3948" s="6">
        <v>0</v>
      </c>
      <c r="C3948" s="6">
        <v>0</v>
      </c>
      <c r="D3948" s="6">
        <v>0</v>
      </c>
      <c r="E3948" s="6">
        <v>0</v>
      </c>
      <c r="F3948" s="6">
        <v>0</v>
      </c>
      <c r="G3948" s="6">
        <v>0</v>
      </c>
      <c r="H3948" s="6" t="s">
        <v>34217</v>
      </c>
      <c r="I3948" s="6" t="s">
        <v>37384</v>
      </c>
      <c r="J3948" s="6" t="s">
        <v>34219</v>
      </c>
      <c r="K3948" s="6">
        <v>1</v>
      </c>
    </row>
    <row r="3949" spans="1:11" x14ac:dyDescent="0.25">
      <c r="A3949" s="7" t="s">
        <v>35673</v>
      </c>
      <c r="B3949" s="6">
        <v>0</v>
      </c>
      <c r="C3949" s="6">
        <v>0</v>
      </c>
      <c r="D3949" s="6">
        <v>0</v>
      </c>
      <c r="E3949" s="6">
        <v>0</v>
      </c>
      <c r="F3949" s="6">
        <v>0</v>
      </c>
      <c r="G3949" s="6">
        <v>0</v>
      </c>
      <c r="H3949" s="6" t="s">
        <v>34217</v>
      </c>
      <c r="I3949" s="6" t="s">
        <v>37384</v>
      </c>
      <c r="J3949" s="6" t="s">
        <v>34219</v>
      </c>
      <c r="K3949" s="6">
        <v>2</v>
      </c>
    </row>
    <row r="3950" spans="1:11" x14ac:dyDescent="0.25">
      <c r="A3950" s="7" t="s">
        <v>35674</v>
      </c>
      <c r="B3950" s="6">
        <v>0</v>
      </c>
      <c r="C3950" s="6">
        <v>0</v>
      </c>
      <c r="D3950" s="6">
        <v>0</v>
      </c>
      <c r="E3950" s="6">
        <v>0</v>
      </c>
      <c r="F3950" s="6">
        <v>0</v>
      </c>
      <c r="G3950" s="6">
        <v>0</v>
      </c>
      <c r="H3950" s="6" t="s">
        <v>34217</v>
      </c>
      <c r="I3950" s="6" t="s">
        <v>37384</v>
      </c>
      <c r="J3950" s="6" t="s">
        <v>34219</v>
      </c>
      <c r="K3950" s="6">
        <v>3</v>
      </c>
    </row>
    <row r="3951" spans="1:11" x14ac:dyDescent="0.25">
      <c r="A3951" s="7" t="s">
        <v>35675</v>
      </c>
      <c r="B3951" s="6">
        <v>0</v>
      </c>
      <c r="C3951" s="6">
        <v>0</v>
      </c>
      <c r="D3951" s="6">
        <v>0</v>
      </c>
      <c r="E3951" s="6">
        <v>0</v>
      </c>
      <c r="F3951" s="6">
        <v>0</v>
      </c>
      <c r="G3951" s="6">
        <v>0</v>
      </c>
      <c r="H3951" s="6" t="s">
        <v>34217</v>
      </c>
      <c r="I3951" s="6" t="s">
        <v>37384</v>
      </c>
      <c r="J3951" s="6" t="s">
        <v>34219</v>
      </c>
      <c r="K3951" s="6">
        <v>4</v>
      </c>
    </row>
    <row r="3952" spans="1:11" x14ac:dyDescent="0.25">
      <c r="A3952" s="7" t="s">
        <v>35676</v>
      </c>
      <c r="B3952" s="6">
        <v>0</v>
      </c>
      <c r="C3952" s="6">
        <v>0</v>
      </c>
      <c r="D3952" s="6">
        <v>0</v>
      </c>
      <c r="E3952" s="6">
        <v>0</v>
      </c>
      <c r="F3952" s="6">
        <v>0</v>
      </c>
      <c r="G3952" s="6">
        <v>0</v>
      </c>
      <c r="H3952" s="6" t="s">
        <v>34217</v>
      </c>
      <c r="I3952" s="6" t="s">
        <v>37384</v>
      </c>
      <c r="J3952" s="6" t="s">
        <v>34219</v>
      </c>
      <c r="K3952" s="6">
        <v>5</v>
      </c>
    </row>
    <row r="3953" spans="1:11" x14ac:dyDescent="0.25">
      <c r="A3953" s="7" t="s">
        <v>37386</v>
      </c>
      <c r="B3953" s="6">
        <v>0</v>
      </c>
      <c r="C3953" s="6">
        <v>0</v>
      </c>
      <c r="D3953" s="6">
        <v>0</v>
      </c>
      <c r="E3953" s="6">
        <v>0</v>
      </c>
      <c r="F3953" s="6">
        <v>0</v>
      </c>
      <c r="G3953" s="6">
        <v>0</v>
      </c>
      <c r="H3953" s="6" t="s">
        <v>34217</v>
      </c>
      <c r="I3953" s="6" t="s">
        <v>37384</v>
      </c>
      <c r="J3953" s="6" t="s">
        <v>34219</v>
      </c>
      <c r="K3953" s="6">
        <v>6</v>
      </c>
    </row>
    <row r="3954" spans="1:11" x14ac:dyDescent="0.25">
      <c r="A3954" s="7" t="s">
        <v>35677</v>
      </c>
      <c r="B3954" s="6">
        <v>0</v>
      </c>
      <c r="C3954" s="6">
        <v>0</v>
      </c>
      <c r="D3954" s="6">
        <v>0</v>
      </c>
      <c r="E3954" s="6">
        <v>0</v>
      </c>
      <c r="F3954" s="6">
        <v>0</v>
      </c>
      <c r="G3954" s="6">
        <v>0</v>
      </c>
      <c r="H3954" s="6" t="s">
        <v>34217</v>
      </c>
      <c r="I3954" s="6" t="s">
        <v>37384</v>
      </c>
      <c r="J3954" s="6" t="s">
        <v>34219</v>
      </c>
      <c r="K3954" s="6">
        <v>7</v>
      </c>
    </row>
    <row r="3955" spans="1:11" x14ac:dyDescent="0.25">
      <c r="A3955" s="7" t="s">
        <v>37387</v>
      </c>
      <c r="B3955" s="6">
        <v>0</v>
      </c>
      <c r="C3955" s="6">
        <v>0</v>
      </c>
      <c r="D3955" s="6">
        <v>0</v>
      </c>
      <c r="E3955" s="6">
        <v>0</v>
      </c>
      <c r="F3955" s="6">
        <v>0</v>
      </c>
      <c r="G3955" s="6">
        <v>0</v>
      </c>
      <c r="H3955" s="6" t="s">
        <v>34217</v>
      </c>
      <c r="I3955" s="6" t="s">
        <v>37384</v>
      </c>
      <c r="J3955" s="6" t="s">
        <v>34219</v>
      </c>
      <c r="K3955" s="6">
        <v>8</v>
      </c>
    </row>
    <row r="3956" spans="1:11" x14ac:dyDescent="0.25">
      <c r="A3956" s="7" t="s">
        <v>37388</v>
      </c>
      <c r="B3956" s="6">
        <v>0</v>
      </c>
      <c r="C3956" s="6">
        <v>0</v>
      </c>
      <c r="D3956" s="6">
        <v>0</v>
      </c>
      <c r="E3956" s="6">
        <v>0</v>
      </c>
      <c r="F3956" s="6">
        <v>0</v>
      </c>
      <c r="G3956" s="6">
        <v>0</v>
      </c>
      <c r="H3956" s="6" t="s">
        <v>34217</v>
      </c>
      <c r="I3956" s="6" t="s">
        <v>37384</v>
      </c>
      <c r="J3956" s="6" t="s">
        <v>34219</v>
      </c>
      <c r="K3956" s="6">
        <v>9</v>
      </c>
    </row>
    <row r="3957" spans="1:11" x14ac:dyDescent="0.25">
      <c r="A3957" s="7" t="s">
        <v>37389</v>
      </c>
      <c r="B3957" s="6">
        <v>0</v>
      </c>
      <c r="C3957" s="6">
        <v>0</v>
      </c>
      <c r="D3957" s="6">
        <v>0</v>
      </c>
      <c r="E3957" s="6">
        <v>0</v>
      </c>
      <c r="F3957" s="6">
        <v>0</v>
      </c>
      <c r="G3957" s="6">
        <v>0</v>
      </c>
      <c r="H3957" s="6" t="s">
        <v>34217</v>
      </c>
      <c r="I3957" s="6" t="s">
        <v>37384</v>
      </c>
      <c r="J3957" s="6" t="s">
        <v>34219</v>
      </c>
      <c r="K3957" s="6">
        <v>10</v>
      </c>
    </row>
    <row r="3958" spans="1:11" x14ac:dyDescent="0.25">
      <c r="A3958" s="7" t="s">
        <v>37390</v>
      </c>
      <c r="B3958" s="6">
        <v>0</v>
      </c>
      <c r="C3958" s="6">
        <v>0</v>
      </c>
      <c r="D3958" s="6">
        <v>0</v>
      </c>
      <c r="E3958" s="6">
        <v>0</v>
      </c>
      <c r="F3958" s="6">
        <v>0</v>
      </c>
      <c r="G3958" s="6">
        <v>0</v>
      </c>
      <c r="H3958" s="6" t="s">
        <v>34217</v>
      </c>
      <c r="I3958" s="6" t="s">
        <v>37384</v>
      </c>
      <c r="J3958" s="6" t="s">
        <v>34219</v>
      </c>
      <c r="K3958" s="6">
        <v>11</v>
      </c>
    </row>
    <row r="3959" spans="1:11" x14ac:dyDescent="0.25">
      <c r="A3959" s="7" t="s">
        <v>37391</v>
      </c>
      <c r="B3959" s="6">
        <v>0</v>
      </c>
      <c r="C3959" s="6">
        <v>0</v>
      </c>
      <c r="D3959" s="6">
        <v>0</v>
      </c>
      <c r="E3959" s="6">
        <v>0</v>
      </c>
      <c r="F3959" s="6">
        <v>0</v>
      </c>
      <c r="G3959" s="6">
        <v>0</v>
      </c>
      <c r="H3959" s="6" t="s">
        <v>34217</v>
      </c>
      <c r="I3959" s="6" t="s">
        <v>37384</v>
      </c>
      <c r="J3959" s="6" t="s">
        <v>34219</v>
      </c>
      <c r="K3959" s="6">
        <v>12</v>
      </c>
    </row>
    <row r="3960" spans="1:11" x14ac:dyDescent="0.25">
      <c r="A3960" s="7" t="s">
        <v>37392</v>
      </c>
      <c r="B3960" s="6">
        <v>0</v>
      </c>
      <c r="C3960" s="6">
        <v>0</v>
      </c>
      <c r="D3960" s="6">
        <v>0</v>
      </c>
      <c r="E3960" s="6">
        <v>0</v>
      </c>
      <c r="F3960" s="6">
        <v>0</v>
      </c>
      <c r="G3960" s="6">
        <v>0</v>
      </c>
      <c r="H3960" s="6" t="s">
        <v>34217</v>
      </c>
      <c r="I3960" s="6" t="s">
        <v>37384</v>
      </c>
      <c r="J3960" s="6" t="s">
        <v>34219</v>
      </c>
      <c r="K3960" s="6">
        <v>13</v>
      </c>
    </row>
    <row r="3961" spans="1:11" x14ac:dyDescent="0.25">
      <c r="A3961" s="7" t="s">
        <v>37393</v>
      </c>
      <c r="B3961" s="6">
        <v>0</v>
      </c>
      <c r="C3961" s="6">
        <v>0</v>
      </c>
      <c r="D3961" s="6">
        <v>0</v>
      </c>
      <c r="E3961" s="6">
        <v>0</v>
      </c>
      <c r="F3961" s="6">
        <v>0</v>
      </c>
      <c r="G3961" s="6">
        <v>0</v>
      </c>
      <c r="H3961" s="6" t="s">
        <v>34217</v>
      </c>
      <c r="I3961" s="6" t="s">
        <v>37384</v>
      </c>
      <c r="J3961" s="6" t="s">
        <v>34219</v>
      </c>
      <c r="K3961" s="6">
        <v>14</v>
      </c>
    </row>
    <row r="3962" spans="1:11" x14ac:dyDescent="0.25">
      <c r="A3962" s="7" t="s">
        <v>37394</v>
      </c>
      <c r="B3962" s="6">
        <v>0</v>
      </c>
      <c r="C3962" s="6">
        <v>0</v>
      </c>
      <c r="D3962" s="6">
        <v>0</v>
      </c>
      <c r="E3962" s="6">
        <v>0</v>
      </c>
      <c r="F3962" s="6">
        <v>0</v>
      </c>
      <c r="G3962" s="6">
        <v>0</v>
      </c>
      <c r="H3962" s="6" t="s">
        <v>34217</v>
      </c>
      <c r="I3962" s="6" t="s">
        <v>37384</v>
      </c>
      <c r="J3962" s="6" t="s">
        <v>34219</v>
      </c>
      <c r="K3962" s="6">
        <v>15</v>
      </c>
    </row>
    <row r="3963" spans="1:11" x14ac:dyDescent="0.25">
      <c r="A3963" s="7" t="s">
        <v>37130</v>
      </c>
      <c r="B3963" s="6">
        <v>0</v>
      </c>
      <c r="C3963" s="6">
        <v>0</v>
      </c>
      <c r="D3963" s="6">
        <v>0</v>
      </c>
      <c r="E3963" s="6">
        <v>0</v>
      </c>
      <c r="F3963" s="6">
        <v>0</v>
      </c>
      <c r="G3963" s="6">
        <v>0</v>
      </c>
      <c r="H3963" s="6" t="s">
        <v>34217</v>
      </c>
      <c r="I3963" s="6" t="s">
        <v>37384</v>
      </c>
      <c r="J3963" s="6" t="s">
        <v>34219</v>
      </c>
      <c r="K3963" s="6">
        <v>16</v>
      </c>
    </row>
    <row r="3964" spans="1:11" x14ac:dyDescent="0.25">
      <c r="A3964" s="7" t="s">
        <v>34344</v>
      </c>
      <c r="B3964" s="6">
        <v>0</v>
      </c>
      <c r="C3964" s="6">
        <v>0</v>
      </c>
      <c r="D3964" s="6">
        <v>1</v>
      </c>
      <c r="E3964" s="6">
        <v>0</v>
      </c>
      <c r="F3964" s="6">
        <v>0</v>
      </c>
      <c r="G3964" s="6">
        <v>0</v>
      </c>
      <c r="H3964" s="6" t="s">
        <v>34208</v>
      </c>
      <c r="I3964" s="6" t="s">
        <v>37384</v>
      </c>
      <c r="J3964" s="6" t="s">
        <v>34219</v>
      </c>
      <c r="K3964" s="6">
        <v>17</v>
      </c>
    </row>
    <row r="3965" spans="1:11" ht="37.5" x14ac:dyDescent="0.25">
      <c r="A3965" s="7" t="s">
        <v>37395</v>
      </c>
      <c r="B3965" s="6">
        <v>0</v>
      </c>
      <c r="C3965" s="6">
        <v>0</v>
      </c>
      <c r="D3965" s="6">
        <v>1</v>
      </c>
      <c r="E3965" s="6">
        <v>0</v>
      </c>
      <c r="F3965" s="6">
        <v>0</v>
      </c>
      <c r="G3965" s="6">
        <v>0</v>
      </c>
      <c r="H3965" s="6" t="s">
        <v>34208</v>
      </c>
      <c r="I3965" s="6" t="s">
        <v>37384</v>
      </c>
      <c r="J3965" s="6" t="s">
        <v>34219</v>
      </c>
      <c r="K3965" s="6">
        <v>18</v>
      </c>
    </row>
    <row r="3966" spans="1:11" x14ac:dyDescent="0.25">
      <c r="A3966" s="7" t="s">
        <v>35681</v>
      </c>
      <c r="B3966" s="6">
        <v>0</v>
      </c>
      <c r="C3966" s="6">
        <v>0</v>
      </c>
      <c r="D3966" s="6">
        <v>0</v>
      </c>
      <c r="E3966" s="6">
        <v>0</v>
      </c>
      <c r="F3966" s="6">
        <v>0</v>
      </c>
      <c r="G3966" s="6">
        <v>0</v>
      </c>
      <c r="H3966" s="6" t="s">
        <v>34217</v>
      </c>
      <c r="I3966" s="6" t="s">
        <v>37384</v>
      </c>
      <c r="J3966" s="6" t="s">
        <v>34219</v>
      </c>
      <c r="K3966" s="6">
        <v>19</v>
      </c>
    </row>
    <row r="3967" spans="1:11" ht="100" x14ac:dyDescent="0.25">
      <c r="A3967" s="7" t="s">
        <v>37396</v>
      </c>
      <c r="B3967" s="6">
        <v>0</v>
      </c>
      <c r="C3967" s="6">
        <v>0</v>
      </c>
      <c r="D3967" s="6">
        <v>0</v>
      </c>
      <c r="E3967" s="6">
        <v>0</v>
      </c>
      <c r="F3967" s="6">
        <v>0</v>
      </c>
      <c r="G3967" s="6">
        <v>0</v>
      </c>
      <c r="H3967" s="6" t="s">
        <v>34217</v>
      </c>
      <c r="I3967" s="6" t="s">
        <v>37384</v>
      </c>
      <c r="J3967" s="6" t="s">
        <v>34219</v>
      </c>
      <c r="K3967" s="6">
        <v>20</v>
      </c>
    </row>
    <row r="3968" spans="1:11" x14ac:dyDescent="0.25">
      <c r="A3968" s="7" t="s">
        <v>35688</v>
      </c>
      <c r="B3968" s="6">
        <v>0</v>
      </c>
      <c r="C3968" s="6">
        <v>0</v>
      </c>
      <c r="D3968" s="6">
        <v>0</v>
      </c>
      <c r="E3968" s="6">
        <v>0</v>
      </c>
      <c r="F3968" s="6">
        <v>0</v>
      </c>
      <c r="G3968" s="6">
        <v>0</v>
      </c>
      <c r="H3968" s="6" t="s">
        <v>34217</v>
      </c>
      <c r="I3968" s="6" t="s">
        <v>37384</v>
      </c>
      <c r="J3968" s="6" t="s">
        <v>34219</v>
      </c>
      <c r="K3968" s="6">
        <v>21</v>
      </c>
    </row>
    <row r="3969" spans="1:11" ht="50" x14ac:dyDescent="0.25">
      <c r="A3969" s="7" t="s">
        <v>37397</v>
      </c>
      <c r="B3969" s="6">
        <v>0</v>
      </c>
      <c r="C3969" s="6">
        <v>0</v>
      </c>
      <c r="D3969" s="6">
        <v>0</v>
      </c>
      <c r="E3969" s="6">
        <v>0</v>
      </c>
      <c r="F3969" s="6">
        <v>0</v>
      </c>
      <c r="G3969" s="6">
        <v>0</v>
      </c>
      <c r="H3969" s="6" t="s">
        <v>34217</v>
      </c>
      <c r="I3969" s="6" t="s">
        <v>37384</v>
      </c>
      <c r="J3969" s="6" t="s">
        <v>34219</v>
      </c>
      <c r="K3969" s="6">
        <v>22</v>
      </c>
    </row>
    <row r="3970" spans="1:11" x14ac:dyDescent="0.25">
      <c r="A3970" s="7" t="s">
        <v>35697</v>
      </c>
      <c r="B3970" s="6">
        <v>0</v>
      </c>
      <c r="C3970" s="6">
        <v>0</v>
      </c>
      <c r="D3970" s="6">
        <v>0</v>
      </c>
      <c r="E3970" s="6">
        <v>0</v>
      </c>
      <c r="F3970" s="6">
        <v>0</v>
      </c>
      <c r="G3970" s="6">
        <v>0</v>
      </c>
      <c r="H3970" s="6" t="s">
        <v>34217</v>
      </c>
      <c r="I3970" s="6" t="s">
        <v>37384</v>
      </c>
      <c r="J3970" s="6" t="s">
        <v>34219</v>
      </c>
      <c r="K3970" s="6">
        <v>23</v>
      </c>
    </row>
    <row r="3971" spans="1:11" ht="75" x14ac:dyDescent="0.25">
      <c r="A3971" s="7" t="s">
        <v>35777</v>
      </c>
      <c r="B3971" s="6">
        <v>0</v>
      </c>
      <c r="C3971" s="6">
        <v>0</v>
      </c>
      <c r="D3971" s="6">
        <v>0</v>
      </c>
      <c r="E3971" s="6">
        <v>0</v>
      </c>
      <c r="F3971" s="6">
        <v>0</v>
      </c>
      <c r="G3971" s="6">
        <v>0</v>
      </c>
      <c r="H3971" s="6" t="s">
        <v>34217</v>
      </c>
      <c r="I3971" s="6" t="s">
        <v>37384</v>
      </c>
      <c r="J3971" s="6" t="s">
        <v>34219</v>
      </c>
      <c r="K3971" s="6">
        <v>24</v>
      </c>
    </row>
    <row r="3972" spans="1:11" ht="75" x14ac:dyDescent="0.25">
      <c r="A3972" s="7" t="s">
        <v>35699</v>
      </c>
      <c r="B3972" s="6">
        <v>0</v>
      </c>
      <c r="C3972" s="6">
        <v>0</v>
      </c>
      <c r="D3972" s="6">
        <v>0</v>
      </c>
      <c r="E3972" s="6">
        <v>0</v>
      </c>
      <c r="F3972" s="6">
        <v>0</v>
      </c>
      <c r="G3972" s="6">
        <v>0</v>
      </c>
      <c r="H3972" s="6" t="s">
        <v>34217</v>
      </c>
      <c r="I3972" s="6" t="s">
        <v>37384</v>
      </c>
      <c r="J3972" s="6" t="s">
        <v>34219</v>
      </c>
      <c r="K3972" s="6">
        <v>25</v>
      </c>
    </row>
    <row r="3973" spans="1:11" ht="25" x14ac:dyDescent="0.25">
      <c r="A3973" s="7" t="s">
        <v>35700</v>
      </c>
      <c r="B3973" s="6">
        <v>0</v>
      </c>
      <c r="C3973" s="6">
        <v>0</v>
      </c>
      <c r="D3973" s="6">
        <v>0</v>
      </c>
      <c r="E3973" s="6">
        <v>0</v>
      </c>
      <c r="F3973" s="6">
        <v>0</v>
      </c>
      <c r="G3973" s="6">
        <v>0</v>
      </c>
      <c r="H3973" s="6" t="s">
        <v>34217</v>
      </c>
      <c r="I3973" s="6" t="s">
        <v>37384</v>
      </c>
      <c r="J3973" s="6" t="s">
        <v>34219</v>
      </c>
      <c r="K3973" s="6">
        <v>26</v>
      </c>
    </row>
    <row r="3974" spans="1:11" x14ac:dyDescent="0.25">
      <c r="A3974" s="7" t="s">
        <v>37398</v>
      </c>
      <c r="B3974" s="6">
        <v>1</v>
      </c>
      <c r="C3974" s="6">
        <v>0</v>
      </c>
      <c r="D3974" s="6">
        <v>0</v>
      </c>
      <c r="E3974" s="6">
        <v>0</v>
      </c>
      <c r="F3974" s="6">
        <v>0</v>
      </c>
      <c r="G3974" s="6">
        <v>0</v>
      </c>
      <c r="H3974" s="6" t="s">
        <v>34206</v>
      </c>
      <c r="I3974" s="6" t="s">
        <v>37384</v>
      </c>
      <c r="J3974" s="6" t="s">
        <v>34219</v>
      </c>
      <c r="K3974" s="6">
        <v>27</v>
      </c>
    </row>
    <row r="3975" spans="1:11" x14ac:dyDescent="0.25">
      <c r="A3975" s="7" t="s">
        <v>37399</v>
      </c>
      <c r="B3975" s="6">
        <v>1</v>
      </c>
      <c r="C3975" s="6">
        <v>0</v>
      </c>
      <c r="D3975" s="6">
        <v>0</v>
      </c>
      <c r="E3975" s="6">
        <v>0</v>
      </c>
      <c r="F3975" s="6">
        <v>0</v>
      </c>
      <c r="G3975" s="6">
        <v>0</v>
      </c>
      <c r="H3975" s="6" t="s">
        <v>34206</v>
      </c>
      <c r="I3975" s="6" t="s">
        <v>37384</v>
      </c>
      <c r="J3975" s="6" t="s">
        <v>34219</v>
      </c>
      <c r="K3975" s="6">
        <v>28</v>
      </c>
    </row>
    <row r="3976" spans="1:11" ht="25" x14ac:dyDescent="0.25">
      <c r="A3976" s="7" t="s">
        <v>37400</v>
      </c>
      <c r="B3976" s="6">
        <v>1</v>
      </c>
      <c r="C3976" s="6">
        <v>0</v>
      </c>
      <c r="D3976" s="6">
        <v>0</v>
      </c>
      <c r="E3976" s="6">
        <v>0</v>
      </c>
      <c r="F3976" s="6">
        <v>0</v>
      </c>
      <c r="G3976" s="6">
        <v>0</v>
      </c>
      <c r="H3976" s="6" t="s">
        <v>34206</v>
      </c>
      <c r="I3976" s="6" t="s">
        <v>37384</v>
      </c>
      <c r="J3976" s="6" t="s">
        <v>34219</v>
      </c>
      <c r="K3976" s="6">
        <v>29</v>
      </c>
    </row>
    <row r="3977" spans="1:11" ht="62.5" x14ac:dyDescent="0.25">
      <c r="A3977" s="7" t="s">
        <v>37401</v>
      </c>
      <c r="B3977" s="6">
        <v>1</v>
      </c>
      <c r="C3977" s="6">
        <v>0</v>
      </c>
      <c r="D3977" s="6">
        <v>0</v>
      </c>
      <c r="E3977" s="6">
        <v>0</v>
      </c>
      <c r="F3977" s="6">
        <v>0</v>
      </c>
      <c r="G3977" s="6">
        <v>0</v>
      </c>
      <c r="H3977" s="6" t="s">
        <v>34206</v>
      </c>
      <c r="I3977" s="6" t="s">
        <v>37384</v>
      </c>
      <c r="J3977" s="6" t="s">
        <v>34219</v>
      </c>
      <c r="K3977" s="6">
        <v>30</v>
      </c>
    </row>
    <row r="3978" spans="1:11" x14ac:dyDescent="0.25">
      <c r="A3978" s="7" t="s">
        <v>37402</v>
      </c>
      <c r="B3978" s="6">
        <v>1</v>
      </c>
      <c r="C3978" s="6">
        <v>0</v>
      </c>
      <c r="D3978" s="6">
        <v>0</v>
      </c>
      <c r="E3978" s="6">
        <v>0</v>
      </c>
      <c r="F3978" s="6">
        <v>0</v>
      </c>
      <c r="G3978" s="6">
        <v>0</v>
      </c>
      <c r="H3978" s="6" t="s">
        <v>34206</v>
      </c>
      <c r="I3978" s="6" t="s">
        <v>37384</v>
      </c>
      <c r="J3978" s="6" t="s">
        <v>34219</v>
      </c>
      <c r="K3978" s="6">
        <v>31</v>
      </c>
    </row>
    <row r="3979" spans="1:11" x14ac:dyDescent="0.25">
      <c r="A3979" s="7" t="s">
        <v>35708</v>
      </c>
      <c r="B3979" s="6">
        <v>1</v>
      </c>
      <c r="C3979" s="6">
        <v>0</v>
      </c>
      <c r="D3979" s="6">
        <v>0</v>
      </c>
      <c r="E3979" s="6">
        <v>0</v>
      </c>
      <c r="F3979" s="6">
        <v>0</v>
      </c>
      <c r="G3979" s="6">
        <v>0</v>
      </c>
      <c r="H3979" s="6" t="s">
        <v>34206</v>
      </c>
      <c r="I3979" s="6" t="s">
        <v>37384</v>
      </c>
      <c r="J3979" s="6" t="s">
        <v>34219</v>
      </c>
      <c r="K3979" s="6">
        <v>32</v>
      </c>
    </row>
    <row r="3980" spans="1:11" x14ac:dyDescent="0.25">
      <c r="A3980" s="7" t="s">
        <v>36477</v>
      </c>
      <c r="B3980" s="6">
        <v>0</v>
      </c>
      <c r="C3980" s="6">
        <v>0</v>
      </c>
      <c r="D3980" s="6">
        <v>0</v>
      </c>
      <c r="E3980" s="6">
        <v>0</v>
      </c>
      <c r="F3980" s="6">
        <v>0</v>
      </c>
      <c r="G3980" s="6">
        <v>1</v>
      </c>
      <c r="H3980" s="6" t="s">
        <v>34211</v>
      </c>
      <c r="I3980" s="6" t="s">
        <v>37384</v>
      </c>
      <c r="J3980" s="6" t="s">
        <v>34219</v>
      </c>
      <c r="K3980" s="6">
        <v>33</v>
      </c>
    </row>
    <row r="3981" spans="1:11" x14ac:dyDescent="0.25">
      <c r="A3981" s="7" t="s">
        <v>35778</v>
      </c>
      <c r="B3981" s="6">
        <v>0</v>
      </c>
      <c r="C3981" s="6">
        <v>0</v>
      </c>
      <c r="D3981" s="6">
        <v>0</v>
      </c>
      <c r="E3981" s="6">
        <v>0</v>
      </c>
      <c r="F3981" s="6">
        <v>0</v>
      </c>
      <c r="G3981" s="6">
        <v>0</v>
      </c>
      <c r="H3981" s="6" t="s">
        <v>34217</v>
      </c>
      <c r="I3981" s="6" t="s">
        <v>37384</v>
      </c>
      <c r="J3981" s="6" t="s">
        <v>34219</v>
      </c>
      <c r="K3981" s="6">
        <v>34</v>
      </c>
    </row>
    <row r="3982" spans="1:11" ht="37.5" x14ac:dyDescent="0.25">
      <c r="A3982" s="7" t="s">
        <v>37403</v>
      </c>
      <c r="B3982" s="6">
        <v>0</v>
      </c>
      <c r="C3982" s="6">
        <v>0</v>
      </c>
      <c r="D3982" s="6">
        <v>0</v>
      </c>
      <c r="E3982" s="6">
        <v>0</v>
      </c>
      <c r="F3982" s="6">
        <v>0</v>
      </c>
      <c r="G3982" s="6">
        <v>0</v>
      </c>
      <c r="H3982" s="6" t="s">
        <v>34217</v>
      </c>
      <c r="I3982" s="6" t="s">
        <v>37384</v>
      </c>
      <c r="J3982" s="6" t="s">
        <v>34219</v>
      </c>
      <c r="K3982" s="6">
        <v>35</v>
      </c>
    </row>
    <row r="3983" spans="1:11" ht="25" x14ac:dyDescent="0.25">
      <c r="A3983" s="7" t="s">
        <v>37404</v>
      </c>
      <c r="B3983" s="6">
        <v>0</v>
      </c>
      <c r="C3983" s="6">
        <v>0</v>
      </c>
      <c r="D3983" s="6">
        <v>0</v>
      </c>
      <c r="E3983" s="6">
        <v>0</v>
      </c>
      <c r="F3983" s="6">
        <v>0</v>
      </c>
      <c r="G3983" s="6">
        <v>0</v>
      </c>
      <c r="H3983" s="6" t="s">
        <v>34217</v>
      </c>
      <c r="I3983" s="6" t="s">
        <v>37384</v>
      </c>
      <c r="J3983" s="6" t="s">
        <v>34219</v>
      </c>
      <c r="K3983" s="6">
        <v>36</v>
      </c>
    </row>
    <row r="3984" spans="1:11" ht="25" x14ac:dyDescent="0.25">
      <c r="A3984" s="7" t="s">
        <v>37252</v>
      </c>
      <c r="B3984" s="6">
        <v>0</v>
      </c>
      <c r="C3984" s="6">
        <v>0</v>
      </c>
      <c r="D3984" s="6">
        <v>0</v>
      </c>
      <c r="E3984" s="6">
        <v>0</v>
      </c>
      <c r="F3984" s="6">
        <v>0</v>
      </c>
      <c r="G3984" s="6">
        <v>0</v>
      </c>
      <c r="H3984" s="6" t="s">
        <v>34217</v>
      </c>
      <c r="I3984" s="6" t="s">
        <v>37384</v>
      </c>
      <c r="J3984" s="6" t="s">
        <v>34219</v>
      </c>
      <c r="K3984" s="6">
        <v>37</v>
      </c>
    </row>
    <row r="3985" spans="1:11" ht="25" x14ac:dyDescent="0.25">
      <c r="A3985" s="7" t="s">
        <v>37405</v>
      </c>
      <c r="B3985" s="6">
        <v>0</v>
      </c>
      <c r="C3985" s="6">
        <v>0</v>
      </c>
      <c r="D3985" s="6">
        <v>0</v>
      </c>
      <c r="E3985" s="6">
        <v>0</v>
      </c>
      <c r="F3985" s="6">
        <v>0</v>
      </c>
      <c r="G3985" s="6">
        <v>0</v>
      </c>
      <c r="H3985" s="6" t="s">
        <v>34217</v>
      </c>
      <c r="I3985" s="6" t="s">
        <v>37384</v>
      </c>
      <c r="J3985" s="6" t="s">
        <v>34219</v>
      </c>
      <c r="K3985" s="6">
        <v>38</v>
      </c>
    </row>
    <row r="3986" spans="1:11" ht="25" x14ac:dyDescent="0.25">
      <c r="A3986" s="7" t="s">
        <v>37406</v>
      </c>
      <c r="B3986" s="6">
        <v>0</v>
      </c>
      <c r="C3986" s="6">
        <v>0</v>
      </c>
      <c r="D3986" s="6">
        <v>0</v>
      </c>
      <c r="E3986" s="6">
        <v>0</v>
      </c>
      <c r="F3986" s="6">
        <v>0</v>
      </c>
      <c r="G3986" s="6">
        <v>0</v>
      </c>
      <c r="H3986" s="6" t="s">
        <v>34217</v>
      </c>
      <c r="I3986" s="6" t="s">
        <v>37384</v>
      </c>
      <c r="J3986" s="6" t="s">
        <v>34219</v>
      </c>
      <c r="K3986" s="6">
        <v>39</v>
      </c>
    </row>
    <row r="3987" spans="1:11" ht="25" x14ac:dyDescent="0.25">
      <c r="A3987" s="7" t="s">
        <v>37407</v>
      </c>
      <c r="B3987" s="6">
        <v>0</v>
      </c>
      <c r="C3987" s="6">
        <v>0</v>
      </c>
      <c r="D3987" s="6">
        <v>0</v>
      </c>
      <c r="E3987" s="6">
        <v>0</v>
      </c>
      <c r="F3987" s="6">
        <v>0</v>
      </c>
      <c r="G3987" s="6">
        <v>0</v>
      </c>
      <c r="H3987" s="6" t="s">
        <v>34217</v>
      </c>
      <c r="I3987" s="6" t="s">
        <v>37384</v>
      </c>
      <c r="J3987" s="6" t="s">
        <v>34219</v>
      </c>
      <c r="K3987" s="6">
        <v>40</v>
      </c>
    </row>
    <row r="3988" spans="1:11" ht="37.5" x14ac:dyDescent="0.25">
      <c r="A3988" s="7" t="s">
        <v>37408</v>
      </c>
      <c r="B3988" s="6">
        <v>0</v>
      </c>
      <c r="C3988" s="6">
        <v>0</v>
      </c>
      <c r="D3988" s="6">
        <v>0</v>
      </c>
      <c r="E3988" s="6">
        <v>0</v>
      </c>
      <c r="F3988" s="6">
        <v>0</v>
      </c>
      <c r="G3988" s="6">
        <v>0</v>
      </c>
      <c r="H3988" s="6" t="s">
        <v>34217</v>
      </c>
      <c r="I3988" s="6" t="s">
        <v>37384</v>
      </c>
      <c r="J3988" s="6" t="s">
        <v>34219</v>
      </c>
      <c r="K3988" s="6">
        <v>41</v>
      </c>
    </row>
    <row r="3989" spans="1:11" x14ac:dyDescent="0.25">
      <c r="A3989" s="7" t="s">
        <v>37257</v>
      </c>
      <c r="B3989" s="6">
        <v>0</v>
      </c>
      <c r="C3989" s="6">
        <v>0</v>
      </c>
      <c r="D3989" s="6">
        <v>0</v>
      </c>
      <c r="E3989" s="6">
        <v>0</v>
      </c>
      <c r="F3989" s="6">
        <v>0</v>
      </c>
      <c r="G3989" s="6">
        <v>0</v>
      </c>
      <c r="H3989" s="6" t="s">
        <v>34217</v>
      </c>
      <c r="I3989" s="6" t="s">
        <v>37384</v>
      </c>
      <c r="J3989" s="6" t="s">
        <v>34219</v>
      </c>
      <c r="K3989" s="6">
        <v>42</v>
      </c>
    </row>
    <row r="3990" spans="1:11" ht="37.5" x14ac:dyDescent="0.25">
      <c r="A3990" s="7" t="s">
        <v>37258</v>
      </c>
      <c r="B3990" s="6">
        <v>0</v>
      </c>
      <c r="C3990" s="6">
        <v>0</v>
      </c>
      <c r="D3990" s="6">
        <v>0</v>
      </c>
      <c r="E3990" s="6">
        <v>0</v>
      </c>
      <c r="F3990" s="6">
        <v>0</v>
      </c>
      <c r="G3990" s="6">
        <v>0</v>
      </c>
      <c r="H3990" s="6" t="s">
        <v>34217</v>
      </c>
      <c r="I3990" s="6" t="s">
        <v>37384</v>
      </c>
      <c r="J3990" s="6" t="s">
        <v>34219</v>
      </c>
      <c r="K3990" s="6">
        <v>43</v>
      </c>
    </row>
    <row r="3991" spans="1:11" ht="25" x14ac:dyDescent="0.25">
      <c r="A3991" s="7" t="s">
        <v>37409</v>
      </c>
      <c r="B3991" s="6">
        <v>0</v>
      </c>
      <c r="C3991" s="6">
        <v>0</v>
      </c>
      <c r="D3991" s="6">
        <v>0</v>
      </c>
      <c r="E3991" s="6">
        <v>0</v>
      </c>
      <c r="F3991" s="6">
        <v>0</v>
      </c>
      <c r="G3991" s="6">
        <v>0</v>
      </c>
      <c r="H3991" s="6" t="s">
        <v>34217</v>
      </c>
      <c r="I3991" s="6" t="s">
        <v>37384</v>
      </c>
      <c r="J3991" s="6" t="s">
        <v>34219</v>
      </c>
      <c r="K3991" s="6">
        <v>44</v>
      </c>
    </row>
    <row r="3992" spans="1:11" x14ac:dyDescent="0.25">
      <c r="A3992" s="7" t="s">
        <v>35704</v>
      </c>
      <c r="B3992" s="6">
        <v>0</v>
      </c>
      <c r="C3992" s="6">
        <v>0</v>
      </c>
      <c r="D3992" s="6">
        <v>0</v>
      </c>
      <c r="E3992" s="6">
        <v>0</v>
      </c>
      <c r="F3992" s="6">
        <v>0</v>
      </c>
      <c r="G3992" s="6">
        <v>1</v>
      </c>
      <c r="H3992" s="6" t="s">
        <v>34211</v>
      </c>
      <c r="I3992" s="6" t="s">
        <v>37384</v>
      </c>
      <c r="J3992" s="6" t="s">
        <v>34219</v>
      </c>
      <c r="K3992" s="6">
        <v>45</v>
      </c>
    </row>
    <row r="3993" spans="1:11" x14ac:dyDescent="0.25">
      <c r="A3993" s="7" t="s">
        <v>37410</v>
      </c>
      <c r="B3993" s="6">
        <v>0</v>
      </c>
      <c r="C3993" s="6">
        <v>0</v>
      </c>
      <c r="D3993" s="6">
        <v>0</v>
      </c>
      <c r="E3993" s="6">
        <v>0</v>
      </c>
      <c r="F3993" s="6">
        <v>0</v>
      </c>
      <c r="G3993" s="6">
        <v>1</v>
      </c>
      <c r="H3993" s="6" t="s">
        <v>34211</v>
      </c>
      <c r="I3993" s="6" t="s">
        <v>37384</v>
      </c>
      <c r="J3993" s="6" t="s">
        <v>34219</v>
      </c>
      <c r="K3993" s="6">
        <v>46</v>
      </c>
    </row>
    <row r="3994" spans="1:11" ht="62.5" x14ac:dyDescent="0.25">
      <c r="A3994" s="7" t="s">
        <v>37411</v>
      </c>
      <c r="B3994" s="6">
        <v>0</v>
      </c>
      <c r="C3994" s="6">
        <v>0</v>
      </c>
      <c r="D3994" s="6">
        <v>0</v>
      </c>
      <c r="E3994" s="6">
        <v>0</v>
      </c>
      <c r="F3994" s="6">
        <v>0</v>
      </c>
      <c r="G3994" s="6">
        <v>1</v>
      </c>
      <c r="H3994" s="6" t="s">
        <v>34211</v>
      </c>
      <c r="I3994" s="6" t="s">
        <v>37384</v>
      </c>
      <c r="J3994" s="6" t="s">
        <v>34219</v>
      </c>
      <c r="K3994" s="6">
        <v>47</v>
      </c>
    </row>
    <row r="3995" spans="1:11" ht="37.5" x14ac:dyDescent="0.25">
      <c r="A3995" s="7" t="s">
        <v>35706</v>
      </c>
      <c r="B3995" s="6">
        <v>0</v>
      </c>
      <c r="C3995" s="6">
        <v>0</v>
      </c>
      <c r="D3995" s="6">
        <v>0</v>
      </c>
      <c r="E3995" s="6">
        <v>0</v>
      </c>
      <c r="F3995" s="6">
        <v>0</v>
      </c>
      <c r="G3995" s="6">
        <v>1</v>
      </c>
      <c r="H3995" s="6" t="s">
        <v>34211</v>
      </c>
      <c r="I3995" s="6" t="s">
        <v>37384</v>
      </c>
      <c r="J3995" s="6" t="s">
        <v>34219</v>
      </c>
      <c r="K3995" s="6">
        <v>48</v>
      </c>
    </row>
    <row r="3996" spans="1:11" ht="37.5" x14ac:dyDescent="0.25">
      <c r="A3996" s="7" t="s">
        <v>37147</v>
      </c>
      <c r="B3996" s="6">
        <v>0</v>
      </c>
      <c r="C3996" s="6">
        <v>0</v>
      </c>
      <c r="D3996" s="6">
        <v>0</v>
      </c>
      <c r="E3996" s="6">
        <v>0</v>
      </c>
      <c r="F3996" s="6">
        <v>0</v>
      </c>
      <c r="G3996" s="6">
        <v>1</v>
      </c>
      <c r="H3996" s="6" t="s">
        <v>34211</v>
      </c>
      <c r="I3996" s="6" t="s">
        <v>37384</v>
      </c>
      <c r="J3996" s="6" t="s">
        <v>34219</v>
      </c>
      <c r="K3996" s="6">
        <v>49</v>
      </c>
    </row>
    <row r="3997" spans="1:11" x14ac:dyDescent="0.25">
      <c r="A3997" s="7" t="s">
        <v>37412</v>
      </c>
      <c r="B3997" s="6">
        <v>0</v>
      </c>
      <c r="C3997" s="6">
        <v>0</v>
      </c>
      <c r="D3997" s="6">
        <v>0</v>
      </c>
      <c r="E3997" s="6">
        <v>0</v>
      </c>
      <c r="F3997" s="6">
        <v>0</v>
      </c>
      <c r="G3997" s="6">
        <v>1</v>
      </c>
      <c r="H3997" s="6" t="s">
        <v>34211</v>
      </c>
      <c r="I3997" s="6" t="s">
        <v>37384</v>
      </c>
      <c r="J3997" s="6" t="s">
        <v>34219</v>
      </c>
      <c r="K3997" s="6">
        <v>50</v>
      </c>
    </row>
    <row r="3998" spans="1:11" x14ac:dyDescent="0.25">
      <c r="A3998" s="7" t="s">
        <v>37413</v>
      </c>
      <c r="B3998" s="6">
        <v>0</v>
      </c>
      <c r="C3998" s="6">
        <v>0</v>
      </c>
      <c r="D3998" s="6">
        <v>0</v>
      </c>
      <c r="E3998" s="6">
        <v>0</v>
      </c>
      <c r="F3998" s="6">
        <v>0</v>
      </c>
      <c r="G3998" s="6">
        <v>1</v>
      </c>
      <c r="H3998" s="6" t="s">
        <v>34211</v>
      </c>
      <c r="I3998" s="6" t="s">
        <v>37384</v>
      </c>
      <c r="J3998" s="6" t="s">
        <v>34219</v>
      </c>
      <c r="K3998" s="6">
        <v>51</v>
      </c>
    </row>
    <row r="3999" spans="1:11" x14ac:dyDescent="0.25">
      <c r="A3999" s="7" t="s">
        <v>37414</v>
      </c>
      <c r="B3999" s="6">
        <v>0</v>
      </c>
      <c r="C3999" s="6">
        <v>0</v>
      </c>
      <c r="D3999" s="6">
        <v>0</v>
      </c>
      <c r="E3999" s="6">
        <v>0</v>
      </c>
      <c r="F3999" s="6">
        <v>0</v>
      </c>
      <c r="G3999" s="6">
        <v>1</v>
      </c>
      <c r="H3999" s="6" t="s">
        <v>34211</v>
      </c>
      <c r="I3999" s="6" t="s">
        <v>37384</v>
      </c>
      <c r="J3999" s="6" t="s">
        <v>34219</v>
      </c>
      <c r="K3999" s="6">
        <v>52</v>
      </c>
    </row>
    <row r="4000" spans="1:11" x14ac:dyDescent="0.25">
      <c r="A4000" s="7" t="s">
        <v>35710</v>
      </c>
      <c r="B4000" s="6">
        <v>0</v>
      </c>
      <c r="C4000" s="6">
        <v>0</v>
      </c>
      <c r="D4000" s="6">
        <v>0</v>
      </c>
      <c r="E4000" s="6">
        <v>0</v>
      </c>
      <c r="F4000" s="6">
        <v>0</v>
      </c>
      <c r="G4000" s="6">
        <v>1</v>
      </c>
      <c r="H4000" s="6" t="s">
        <v>34211</v>
      </c>
      <c r="I4000" s="6" t="s">
        <v>37384</v>
      </c>
      <c r="J4000" s="6" t="s">
        <v>34219</v>
      </c>
      <c r="K4000" s="6">
        <v>53</v>
      </c>
    </row>
    <row r="4001" spans="1:11" x14ac:dyDescent="0.25">
      <c r="A4001" s="7" t="s">
        <v>37415</v>
      </c>
      <c r="B4001" s="6">
        <v>0</v>
      </c>
      <c r="C4001" s="6">
        <v>0</v>
      </c>
      <c r="D4001" s="6">
        <v>0</v>
      </c>
      <c r="E4001" s="6">
        <v>0</v>
      </c>
      <c r="F4001" s="6">
        <v>0</v>
      </c>
      <c r="G4001" s="6">
        <v>1</v>
      </c>
      <c r="H4001" s="6" t="s">
        <v>34211</v>
      </c>
      <c r="I4001" s="6" t="s">
        <v>37384</v>
      </c>
      <c r="J4001" s="6" t="s">
        <v>34219</v>
      </c>
      <c r="K4001" s="6">
        <v>54</v>
      </c>
    </row>
    <row r="4002" spans="1:11" ht="25" x14ac:dyDescent="0.25">
      <c r="A4002" s="7" t="s">
        <v>37416</v>
      </c>
      <c r="B4002" s="6">
        <v>0</v>
      </c>
      <c r="C4002" s="6">
        <v>0</v>
      </c>
      <c r="D4002" s="6">
        <v>0</v>
      </c>
      <c r="E4002" s="6">
        <v>0</v>
      </c>
      <c r="F4002" s="6">
        <v>0</v>
      </c>
      <c r="G4002" s="6">
        <v>1</v>
      </c>
      <c r="H4002" s="6" t="s">
        <v>34211</v>
      </c>
      <c r="I4002" s="6" t="s">
        <v>37384</v>
      </c>
      <c r="J4002" s="6" t="s">
        <v>34219</v>
      </c>
      <c r="K4002" s="6">
        <v>55</v>
      </c>
    </row>
    <row r="4003" spans="1:11" ht="75" x14ac:dyDescent="0.25">
      <c r="A4003" s="7" t="s">
        <v>37417</v>
      </c>
      <c r="B4003" s="6">
        <v>0</v>
      </c>
      <c r="C4003" s="6">
        <v>0</v>
      </c>
      <c r="D4003" s="6">
        <v>0</v>
      </c>
      <c r="E4003" s="6">
        <v>0</v>
      </c>
      <c r="F4003" s="6">
        <v>0</v>
      </c>
      <c r="G4003" s="6">
        <v>1</v>
      </c>
      <c r="H4003" s="6" t="s">
        <v>34211</v>
      </c>
      <c r="I4003" s="6" t="s">
        <v>37384</v>
      </c>
      <c r="J4003" s="6" t="s">
        <v>34219</v>
      </c>
      <c r="K4003" s="6">
        <v>56</v>
      </c>
    </row>
    <row r="4004" spans="1:11" x14ac:dyDescent="0.25">
      <c r="A4004" s="7" t="s">
        <v>35714</v>
      </c>
      <c r="B4004" s="6">
        <v>0</v>
      </c>
      <c r="C4004" s="6">
        <v>0</v>
      </c>
      <c r="D4004" s="6">
        <v>0</v>
      </c>
      <c r="E4004" s="6">
        <v>0</v>
      </c>
      <c r="F4004" s="6">
        <v>0</v>
      </c>
      <c r="G4004" s="6">
        <v>1</v>
      </c>
      <c r="H4004" s="6" t="s">
        <v>34211</v>
      </c>
      <c r="I4004" s="6" t="s">
        <v>37384</v>
      </c>
      <c r="J4004" s="6" t="s">
        <v>34219</v>
      </c>
      <c r="K4004" s="6">
        <v>57</v>
      </c>
    </row>
    <row r="4005" spans="1:11" ht="25" x14ac:dyDescent="0.25">
      <c r="A4005" s="7" t="s">
        <v>35715</v>
      </c>
      <c r="B4005" s="6">
        <v>0</v>
      </c>
      <c r="C4005" s="6">
        <v>0</v>
      </c>
      <c r="D4005" s="6">
        <v>0</v>
      </c>
      <c r="E4005" s="6">
        <v>0</v>
      </c>
      <c r="F4005" s="6">
        <v>0</v>
      </c>
      <c r="G4005" s="6">
        <v>1</v>
      </c>
      <c r="H4005" s="6" t="s">
        <v>34211</v>
      </c>
      <c r="I4005" s="6" t="s">
        <v>37384</v>
      </c>
      <c r="J4005" s="6" t="s">
        <v>34219</v>
      </c>
      <c r="K4005" s="6">
        <v>58</v>
      </c>
    </row>
    <row r="4006" spans="1:11" x14ac:dyDescent="0.25">
      <c r="A4006" s="7" t="s">
        <v>35716</v>
      </c>
      <c r="B4006" s="6">
        <v>0</v>
      </c>
      <c r="C4006" s="6">
        <v>0</v>
      </c>
      <c r="D4006" s="6">
        <v>0</v>
      </c>
      <c r="E4006" s="6">
        <v>0</v>
      </c>
      <c r="F4006" s="6">
        <v>0</v>
      </c>
      <c r="G4006" s="6">
        <v>1</v>
      </c>
      <c r="H4006" s="6" t="s">
        <v>34211</v>
      </c>
      <c r="I4006" s="6" t="s">
        <v>37384</v>
      </c>
      <c r="J4006" s="6" t="s">
        <v>34219</v>
      </c>
      <c r="K4006" s="6">
        <v>59</v>
      </c>
    </row>
    <row r="4007" spans="1:11" x14ac:dyDescent="0.25">
      <c r="A4007" s="7" t="s">
        <v>36487</v>
      </c>
      <c r="B4007" s="6">
        <v>0</v>
      </c>
      <c r="C4007" s="6">
        <v>0</v>
      </c>
      <c r="D4007" s="6">
        <v>0</v>
      </c>
      <c r="E4007" s="6">
        <v>0</v>
      </c>
      <c r="F4007" s="6">
        <v>0</v>
      </c>
      <c r="G4007" s="6">
        <v>1</v>
      </c>
      <c r="H4007" s="6" t="s">
        <v>34211</v>
      </c>
      <c r="I4007" s="6" t="s">
        <v>37384</v>
      </c>
      <c r="J4007" s="6" t="s">
        <v>34219</v>
      </c>
      <c r="K4007" s="6">
        <v>60</v>
      </c>
    </row>
    <row r="4008" spans="1:11" x14ac:dyDescent="0.25">
      <c r="A4008" s="7" t="s">
        <v>37418</v>
      </c>
      <c r="B4008" s="6">
        <v>0</v>
      </c>
      <c r="C4008" s="6">
        <v>0</v>
      </c>
      <c r="D4008" s="6">
        <v>0</v>
      </c>
      <c r="E4008" s="6">
        <v>0</v>
      </c>
      <c r="F4008" s="6">
        <v>0</v>
      </c>
      <c r="G4008" s="6">
        <v>1</v>
      </c>
      <c r="H4008" s="6" t="s">
        <v>34211</v>
      </c>
      <c r="I4008" s="6" t="s">
        <v>37384</v>
      </c>
      <c r="J4008" s="6" t="s">
        <v>34219</v>
      </c>
      <c r="K4008" s="6">
        <v>61</v>
      </c>
    </row>
    <row r="4009" spans="1:11" x14ac:dyDescent="0.25">
      <c r="A4009" s="7" t="s">
        <v>35719</v>
      </c>
      <c r="B4009" s="6">
        <v>0</v>
      </c>
      <c r="C4009" s="6">
        <v>0</v>
      </c>
      <c r="D4009" s="6">
        <v>0</v>
      </c>
      <c r="E4009" s="6">
        <v>0</v>
      </c>
      <c r="F4009" s="6">
        <v>0</v>
      </c>
      <c r="G4009" s="6">
        <v>1</v>
      </c>
      <c r="H4009" s="6" t="s">
        <v>34211</v>
      </c>
      <c r="I4009" s="6" t="s">
        <v>37384</v>
      </c>
      <c r="J4009" s="6" t="s">
        <v>34219</v>
      </c>
      <c r="K4009" s="6">
        <v>62</v>
      </c>
    </row>
    <row r="4010" spans="1:11" x14ac:dyDescent="0.25">
      <c r="A4010" s="7" t="s">
        <v>35720</v>
      </c>
      <c r="B4010" s="6">
        <v>0</v>
      </c>
      <c r="C4010" s="6">
        <v>0</v>
      </c>
      <c r="D4010" s="6">
        <v>0</v>
      </c>
      <c r="E4010" s="6">
        <v>0</v>
      </c>
      <c r="F4010" s="6">
        <v>0</v>
      </c>
      <c r="G4010" s="6">
        <v>1</v>
      </c>
      <c r="H4010" s="6" t="s">
        <v>34211</v>
      </c>
      <c r="I4010" s="6" t="s">
        <v>37384</v>
      </c>
      <c r="J4010" s="6" t="s">
        <v>34219</v>
      </c>
      <c r="K4010" s="6">
        <v>63</v>
      </c>
    </row>
    <row r="4011" spans="1:11" x14ac:dyDescent="0.25">
      <c r="A4011" s="7" t="s">
        <v>36489</v>
      </c>
      <c r="B4011" s="6">
        <v>0</v>
      </c>
      <c r="C4011" s="6">
        <v>0</v>
      </c>
      <c r="D4011" s="6">
        <v>0</v>
      </c>
      <c r="E4011" s="6">
        <v>0</v>
      </c>
      <c r="F4011" s="6">
        <v>0</v>
      </c>
      <c r="G4011" s="6">
        <v>1</v>
      </c>
      <c r="H4011" s="6" t="s">
        <v>34211</v>
      </c>
      <c r="I4011" s="6" t="s">
        <v>37384</v>
      </c>
      <c r="J4011" s="6" t="s">
        <v>34219</v>
      </c>
      <c r="K4011" s="6">
        <v>64</v>
      </c>
    </row>
    <row r="4012" spans="1:11" ht="25" x14ac:dyDescent="0.25">
      <c r="A4012" s="7" t="s">
        <v>35721</v>
      </c>
      <c r="B4012" s="6">
        <v>0</v>
      </c>
      <c r="C4012" s="6">
        <v>0</v>
      </c>
      <c r="D4012" s="6">
        <v>0</v>
      </c>
      <c r="E4012" s="6">
        <v>0</v>
      </c>
      <c r="F4012" s="6">
        <v>0</v>
      </c>
      <c r="G4012" s="6">
        <v>1</v>
      </c>
      <c r="H4012" s="6" t="s">
        <v>34211</v>
      </c>
      <c r="I4012" s="6" t="s">
        <v>37384</v>
      </c>
      <c r="J4012" s="6" t="s">
        <v>34219</v>
      </c>
      <c r="K4012" s="6">
        <v>65</v>
      </c>
    </row>
    <row r="4013" spans="1:11" ht="25" x14ac:dyDescent="0.25">
      <c r="A4013" s="7" t="s">
        <v>35722</v>
      </c>
      <c r="B4013" s="6">
        <v>0</v>
      </c>
      <c r="C4013" s="6">
        <v>0</v>
      </c>
      <c r="D4013" s="6">
        <v>0</v>
      </c>
      <c r="E4013" s="6">
        <v>0</v>
      </c>
      <c r="F4013" s="6">
        <v>0</v>
      </c>
      <c r="G4013" s="6">
        <v>1</v>
      </c>
      <c r="H4013" s="6" t="s">
        <v>34211</v>
      </c>
      <c r="I4013" s="6" t="s">
        <v>37384</v>
      </c>
      <c r="J4013" s="6" t="s">
        <v>34219</v>
      </c>
      <c r="K4013" s="6">
        <v>66</v>
      </c>
    </row>
    <row r="4014" spans="1:11" x14ac:dyDescent="0.25">
      <c r="A4014" s="7" t="s">
        <v>35723</v>
      </c>
      <c r="B4014" s="6">
        <v>0</v>
      </c>
      <c r="C4014" s="6">
        <v>0</v>
      </c>
      <c r="D4014" s="6">
        <v>0</v>
      </c>
      <c r="E4014" s="6">
        <v>0</v>
      </c>
      <c r="F4014" s="6">
        <v>0</v>
      </c>
      <c r="G4014" s="6">
        <v>1</v>
      </c>
      <c r="H4014" s="6" t="s">
        <v>34211</v>
      </c>
      <c r="I4014" s="6" t="s">
        <v>37384</v>
      </c>
      <c r="J4014" s="6" t="s">
        <v>34219</v>
      </c>
      <c r="K4014" s="6">
        <v>67</v>
      </c>
    </row>
    <row r="4015" spans="1:11" x14ac:dyDescent="0.25">
      <c r="A4015" s="7" t="s">
        <v>37197</v>
      </c>
      <c r="B4015" s="6">
        <v>0</v>
      </c>
      <c r="C4015" s="6">
        <v>0</v>
      </c>
      <c r="D4015" s="6">
        <v>0</v>
      </c>
      <c r="E4015" s="6">
        <v>0</v>
      </c>
      <c r="F4015" s="6">
        <v>0</v>
      </c>
      <c r="G4015" s="6">
        <v>1</v>
      </c>
      <c r="H4015" s="6" t="s">
        <v>34211</v>
      </c>
      <c r="I4015" s="6" t="s">
        <v>37384</v>
      </c>
      <c r="J4015" s="6" t="s">
        <v>34219</v>
      </c>
      <c r="K4015" s="6">
        <v>68</v>
      </c>
    </row>
    <row r="4016" spans="1:11" ht="50" x14ac:dyDescent="0.25">
      <c r="A4016" s="7" t="s">
        <v>37198</v>
      </c>
      <c r="B4016" s="6">
        <v>0</v>
      </c>
      <c r="C4016" s="6">
        <v>0</v>
      </c>
      <c r="D4016" s="6">
        <v>0</v>
      </c>
      <c r="E4016" s="6">
        <v>0</v>
      </c>
      <c r="F4016" s="6">
        <v>0</v>
      </c>
      <c r="G4016" s="6">
        <v>1</v>
      </c>
      <c r="H4016" s="6" t="s">
        <v>34211</v>
      </c>
      <c r="I4016" s="6" t="s">
        <v>37384</v>
      </c>
      <c r="J4016" s="6" t="s">
        <v>34219</v>
      </c>
      <c r="K4016" s="6">
        <v>69</v>
      </c>
    </row>
    <row r="4017" spans="1:11" x14ac:dyDescent="0.25">
      <c r="A4017" s="7" t="s">
        <v>37199</v>
      </c>
      <c r="B4017" s="6">
        <v>0</v>
      </c>
      <c r="C4017" s="6">
        <v>0</v>
      </c>
      <c r="D4017" s="6">
        <v>0</v>
      </c>
      <c r="E4017" s="6">
        <v>0</v>
      </c>
      <c r="F4017" s="6">
        <v>0</v>
      </c>
      <c r="G4017" s="6">
        <v>1</v>
      </c>
      <c r="H4017" s="6" t="s">
        <v>34211</v>
      </c>
      <c r="I4017" s="6" t="s">
        <v>37384</v>
      </c>
      <c r="J4017" s="6" t="s">
        <v>34219</v>
      </c>
      <c r="K4017" s="6">
        <v>70</v>
      </c>
    </row>
    <row r="4018" spans="1:11" ht="25" x14ac:dyDescent="0.25">
      <c r="A4018" s="7" t="s">
        <v>37200</v>
      </c>
      <c r="B4018" s="6">
        <v>0</v>
      </c>
      <c r="C4018" s="6">
        <v>0</v>
      </c>
      <c r="D4018" s="6">
        <v>0</v>
      </c>
      <c r="E4018" s="6">
        <v>0</v>
      </c>
      <c r="F4018" s="6">
        <v>0</v>
      </c>
      <c r="G4018" s="6">
        <v>1</v>
      </c>
      <c r="H4018" s="6" t="s">
        <v>34211</v>
      </c>
      <c r="I4018" s="6" t="s">
        <v>37384</v>
      </c>
      <c r="J4018" s="6" t="s">
        <v>34219</v>
      </c>
      <c r="K4018" s="6">
        <v>71</v>
      </c>
    </row>
    <row r="4019" spans="1:11" x14ac:dyDescent="0.25">
      <c r="A4019" s="7" t="s">
        <v>37419</v>
      </c>
      <c r="B4019" s="6">
        <v>0</v>
      </c>
      <c r="C4019" s="6">
        <v>0</v>
      </c>
      <c r="D4019" s="6">
        <v>0</v>
      </c>
      <c r="E4019" s="6">
        <v>0</v>
      </c>
      <c r="F4019" s="6">
        <v>0</v>
      </c>
      <c r="G4019" s="6">
        <v>0</v>
      </c>
      <c r="H4019" s="6" t="s">
        <v>34217</v>
      </c>
      <c r="I4019" s="6" t="s">
        <v>37420</v>
      </c>
      <c r="J4019" s="6" t="s">
        <v>34219</v>
      </c>
      <c r="K4019" s="6">
        <v>0</v>
      </c>
    </row>
    <row r="4020" spans="1:11" ht="50" x14ac:dyDescent="0.25">
      <c r="A4020" s="7" t="s">
        <v>37421</v>
      </c>
      <c r="B4020" s="6">
        <v>0</v>
      </c>
      <c r="C4020" s="6">
        <v>0</v>
      </c>
      <c r="D4020" s="6">
        <v>0</v>
      </c>
      <c r="E4020" s="6">
        <v>0</v>
      </c>
      <c r="F4020" s="6">
        <v>0</v>
      </c>
      <c r="G4020" s="6">
        <v>0</v>
      </c>
      <c r="H4020" s="6" t="s">
        <v>34217</v>
      </c>
      <c r="I4020" s="6" t="s">
        <v>37420</v>
      </c>
      <c r="J4020" s="6" t="s">
        <v>34219</v>
      </c>
      <c r="K4020" s="6">
        <v>1</v>
      </c>
    </row>
    <row r="4021" spans="1:11" x14ac:dyDescent="0.25">
      <c r="A4021" s="7" t="s">
        <v>35673</v>
      </c>
      <c r="B4021" s="6">
        <v>0</v>
      </c>
      <c r="C4021" s="6">
        <v>0</v>
      </c>
      <c r="D4021" s="6">
        <v>0</v>
      </c>
      <c r="E4021" s="6">
        <v>0</v>
      </c>
      <c r="F4021" s="6">
        <v>0</v>
      </c>
      <c r="G4021" s="6">
        <v>0</v>
      </c>
      <c r="H4021" s="6" t="s">
        <v>34217</v>
      </c>
      <c r="I4021" s="6" t="s">
        <v>37420</v>
      </c>
      <c r="J4021" s="6" t="s">
        <v>34219</v>
      </c>
      <c r="K4021" s="6">
        <v>2</v>
      </c>
    </row>
    <row r="4022" spans="1:11" x14ac:dyDescent="0.25">
      <c r="A4022" s="7" t="s">
        <v>35674</v>
      </c>
      <c r="B4022" s="6">
        <v>0</v>
      </c>
      <c r="C4022" s="6">
        <v>0</v>
      </c>
      <c r="D4022" s="6">
        <v>0</v>
      </c>
      <c r="E4022" s="6">
        <v>0</v>
      </c>
      <c r="F4022" s="6">
        <v>0</v>
      </c>
      <c r="G4022" s="6">
        <v>0</v>
      </c>
      <c r="H4022" s="6" t="s">
        <v>34217</v>
      </c>
      <c r="I4022" s="6" t="s">
        <v>37420</v>
      </c>
      <c r="J4022" s="6" t="s">
        <v>34219</v>
      </c>
      <c r="K4022" s="6">
        <v>3</v>
      </c>
    </row>
    <row r="4023" spans="1:11" x14ac:dyDescent="0.25">
      <c r="A4023" s="7" t="s">
        <v>35675</v>
      </c>
      <c r="B4023" s="6">
        <v>0</v>
      </c>
      <c r="C4023" s="6">
        <v>0</v>
      </c>
      <c r="D4023" s="6">
        <v>0</v>
      </c>
      <c r="E4023" s="6">
        <v>0</v>
      </c>
      <c r="F4023" s="6">
        <v>0</v>
      </c>
      <c r="G4023" s="6">
        <v>0</v>
      </c>
      <c r="H4023" s="6" t="s">
        <v>34217</v>
      </c>
      <c r="I4023" s="6" t="s">
        <v>37420</v>
      </c>
      <c r="J4023" s="6" t="s">
        <v>34219</v>
      </c>
      <c r="K4023" s="6">
        <v>4</v>
      </c>
    </row>
    <row r="4024" spans="1:11" x14ac:dyDescent="0.25">
      <c r="A4024" s="7" t="s">
        <v>35676</v>
      </c>
      <c r="B4024" s="6">
        <v>0</v>
      </c>
      <c r="C4024" s="6">
        <v>0</v>
      </c>
      <c r="D4024" s="6">
        <v>0</v>
      </c>
      <c r="E4024" s="6">
        <v>0</v>
      </c>
      <c r="F4024" s="6">
        <v>0</v>
      </c>
      <c r="G4024" s="6">
        <v>0</v>
      </c>
      <c r="H4024" s="6" t="s">
        <v>34217</v>
      </c>
      <c r="I4024" s="6" t="s">
        <v>37420</v>
      </c>
      <c r="J4024" s="6" t="s">
        <v>34219</v>
      </c>
      <c r="K4024" s="6">
        <v>5</v>
      </c>
    </row>
    <row r="4025" spans="1:11" x14ac:dyDescent="0.25">
      <c r="A4025" s="7" t="s">
        <v>35677</v>
      </c>
      <c r="B4025" s="6">
        <v>0</v>
      </c>
      <c r="C4025" s="6">
        <v>0</v>
      </c>
      <c r="D4025" s="6">
        <v>0</v>
      </c>
      <c r="E4025" s="6">
        <v>0</v>
      </c>
      <c r="F4025" s="6">
        <v>0</v>
      </c>
      <c r="G4025" s="6">
        <v>0</v>
      </c>
      <c r="H4025" s="6" t="s">
        <v>34217</v>
      </c>
      <c r="I4025" s="6" t="s">
        <v>37420</v>
      </c>
      <c r="J4025" s="6" t="s">
        <v>34219</v>
      </c>
      <c r="K4025" s="6">
        <v>6</v>
      </c>
    </row>
    <row r="4026" spans="1:11" x14ac:dyDescent="0.25">
      <c r="A4026" s="7" t="s">
        <v>35678</v>
      </c>
      <c r="B4026" s="6">
        <v>0</v>
      </c>
      <c r="C4026" s="6">
        <v>0</v>
      </c>
      <c r="D4026" s="6">
        <v>0</v>
      </c>
      <c r="E4026" s="6">
        <v>0</v>
      </c>
      <c r="F4026" s="6">
        <v>0</v>
      </c>
      <c r="G4026" s="6">
        <v>0</v>
      </c>
      <c r="H4026" s="6" t="s">
        <v>34217</v>
      </c>
      <c r="I4026" s="6" t="s">
        <v>37420</v>
      </c>
      <c r="J4026" s="6" t="s">
        <v>34219</v>
      </c>
      <c r="K4026" s="6">
        <v>7</v>
      </c>
    </row>
    <row r="4027" spans="1:11" x14ac:dyDescent="0.25">
      <c r="A4027" s="7" t="s">
        <v>35679</v>
      </c>
      <c r="B4027" s="6">
        <v>0</v>
      </c>
      <c r="C4027" s="6">
        <v>0</v>
      </c>
      <c r="D4027" s="6">
        <v>0</v>
      </c>
      <c r="E4027" s="6">
        <v>0</v>
      </c>
      <c r="F4027" s="6">
        <v>0</v>
      </c>
      <c r="G4027" s="6">
        <v>0</v>
      </c>
      <c r="H4027" s="6" t="s">
        <v>34217</v>
      </c>
      <c r="I4027" s="6" t="s">
        <v>37420</v>
      </c>
      <c r="J4027" s="6" t="s">
        <v>34219</v>
      </c>
      <c r="K4027" s="6">
        <v>8</v>
      </c>
    </row>
    <row r="4028" spans="1:11" x14ac:dyDescent="0.25">
      <c r="A4028" s="7" t="s">
        <v>37130</v>
      </c>
      <c r="B4028" s="6">
        <v>0</v>
      </c>
      <c r="C4028" s="6">
        <v>0</v>
      </c>
      <c r="D4028" s="6">
        <v>0</v>
      </c>
      <c r="E4028" s="6">
        <v>0</v>
      </c>
      <c r="F4028" s="6">
        <v>0</v>
      </c>
      <c r="G4028" s="6">
        <v>0</v>
      </c>
      <c r="H4028" s="6" t="s">
        <v>34217</v>
      </c>
      <c r="I4028" s="6" t="s">
        <v>37420</v>
      </c>
      <c r="J4028" s="6" t="s">
        <v>34219</v>
      </c>
      <c r="K4028" s="6">
        <v>9</v>
      </c>
    </row>
    <row r="4029" spans="1:11" x14ac:dyDescent="0.25">
      <c r="A4029" s="7" t="s">
        <v>34344</v>
      </c>
      <c r="B4029" s="6">
        <v>0</v>
      </c>
      <c r="C4029" s="6">
        <v>0</v>
      </c>
      <c r="D4029" s="6">
        <v>1</v>
      </c>
      <c r="E4029" s="6">
        <v>0</v>
      </c>
      <c r="F4029" s="6">
        <v>0</v>
      </c>
      <c r="G4029" s="6">
        <v>0</v>
      </c>
      <c r="H4029" s="6" t="s">
        <v>34208</v>
      </c>
      <c r="I4029" s="6" t="s">
        <v>37420</v>
      </c>
      <c r="J4029" s="6" t="s">
        <v>34219</v>
      </c>
      <c r="K4029" s="6">
        <v>10</v>
      </c>
    </row>
    <row r="4030" spans="1:11" ht="25" x14ac:dyDescent="0.25">
      <c r="A4030" s="7" t="s">
        <v>37132</v>
      </c>
      <c r="B4030" s="6">
        <v>0</v>
      </c>
      <c r="C4030" s="6">
        <v>0</v>
      </c>
      <c r="D4030" s="6">
        <v>1</v>
      </c>
      <c r="E4030" s="6">
        <v>0</v>
      </c>
      <c r="F4030" s="6">
        <v>0</v>
      </c>
      <c r="G4030" s="6">
        <v>0</v>
      </c>
      <c r="H4030" s="6" t="s">
        <v>34208</v>
      </c>
      <c r="I4030" s="6" t="s">
        <v>37420</v>
      </c>
      <c r="J4030" s="6" t="s">
        <v>34219</v>
      </c>
      <c r="K4030" s="6">
        <v>11</v>
      </c>
    </row>
    <row r="4031" spans="1:11" x14ac:dyDescent="0.25">
      <c r="A4031" s="7" t="s">
        <v>35681</v>
      </c>
      <c r="B4031" s="6">
        <v>0</v>
      </c>
      <c r="C4031" s="6">
        <v>0</v>
      </c>
      <c r="D4031" s="6">
        <v>1</v>
      </c>
      <c r="E4031" s="6">
        <v>0</v>
      </c>
      <c r="F4031" s="6">
        <v>0</v>
      </c>
      <c r="G4031" s="6">
        <v>0</v>
      </c>
      <c r="H4031" s="6" t="s">
        <v>34208</v>
      </c>
      <c r="I4031" s="6" t="s">
        <v>37420</v>
      </c>
      <c r="J4031" s="6" t="s">
        <v>34219</v>
      </c>
      <c r="K4031" s="6">
        <v>12</v>
      </c>
    </row>
    <row r="4032" spans="1:11" ht="62.5" x14ac:dyDescent="0.25">
      <c r="A4032" s="7" t="s">
        <v>37422</v>
      </c>
      <c r="B4032" s="6">
        <v>0</v>
      </c>
      <c r="C4032" s="6">
        <v>0</v>
      </c>
      <c r="D4032" s="6">
        <v>1</v>
      </c>
      <c r="E4032" s="6">
        <v>0</v>
      </c>
      <c r="F4032" s="6">
        <v>0</v>
      </c>
      <c r="G4032" s="6">
        <v>0</v>
      </c>
      <c r="H4032" s="6" t="s">
        <v>34208</v>
      </c>
      <c r="I4032" s="6" t="s">
        <v>37420</v>
      </c>
      <c r="J4032" s="6" t="s">
        <v>34219</v>
      </c>
      <c r="K4032" s="6">
        <v>13</v>
      </c>
    </row>
    <row r="4033" spans="1:11" x14ac:dyDescent="0.25">
      <c r="A4033" s="7" t="s">
        <v>35683</v>
      </c>
      <c r="B4033" s="6">
        <v>0</v>
      </c>
      <c r="C4033" s="6">
        <v>0</v>
      </c>
      <c r="D4033" s="6">
        <v>1</v>
      </c>
      <c r="E4033" s="6">
        <v>0</v>
      </c>
      <c r="F4033" s="6">
        <v>0</v>
      </c>
      <c r="G4033" s="6">
        <v>0</v>
      </c>
      <c r="H4033" s="6" t="s">
        <v>34208</v>
      </c>
      <c r="I4033" s="6" t="s">
        <v>37420</v>
      </c>
      <c r="J4033" s="6" t="s">
        <v>34219</v>
      </c>
      <c r="K4033" s="6">
        <v>14</v>
      </c>
    </row>
    <row r="4034" spans="1:11" ht="25" x14ac:dyDescent="0.25">
      <c r="A4034" s="7" t="s">
        <v>35684</v>
      </c>
      <c r="B4034" s="6">
        <v>0</v>
      </c>
      <c r="C4034" s="6">
        <v>0</v>
      </c>
      <c r="D4034" s="6">
        <v>1</v>
      </c>
      <c r="E4034" s="6">
        <v>0</v>
      </c>
      <c r="F4034" s="6">
        <v>0</v>
      </c>
      <c r="G4034" s="6">
        <v>0</v>
      </c>
      <c r="H4034" s="6" t="s">
        <v>34208</v>
      </c>
      <c r="I4034" s="6" t="s">
        <v>37420</v>
      </c>
      <c r="J4034" s="6" t="s">
        <v>34219</v>
      </c>
      <c r="K4034" s="6">
        <v>15</v>
      </c>
    </row>
    <row r="4035" spans="1:11" ht="25" x14ac:dyDescent="0.25">
      <c r="A4035" s="7" t="s">
        <v>35685</v>
      </c>
      <c r="B4035" s="6">
        <v>0</v>
      </c>
      <c r="C4035" s="6">
        <v>0</v>
      </c>
      <c r="D4035" s="6">
        <v>1</v>
      </c>
      <c r="E4035" s="6">
        <v>0</v>
      </c>
      <c r="F4035" s="6">
        <v>0</v>
      </c>
      <c r="G4035" s="6">
        <v>0</v>
      </c>
      <c r="H4035" s="6" t="s">
        <v>34208</v>
      </c>
      <c r="I4035" s="6" t="s">
        <v>37420</v>
      </c>
      <c r="J4035" s="6" t="s">
        <v>34219</v>
      </c>
      <c r="K4035" s="6">
        <v>16</v>
      </c>
    </row>
    <row r="4036" spans="1:11" ht="25" x14ac:dyDescent="0.25">
      <c r="A4036" s="7" t="s">
        <v>35686</v>
      </c>
      <c r="B4036" s="6">
        <v>0</v>
      </c>
      <c r="C4036" s="6">
        <v>0</v>
      </c>
      <c r="D4036" s="6">
        <v>1</v>
      </c>
      <c r="E4036" s="6">
        <v>0</v>
      </c>
      <c r="F4036" s="6">
        <v>0</v>
      </c>
      <c r="G4036" s="6">
        <v>0</v>
      </c>
      <c r="H4036" s="6" t="s">
        <v>34208</v>
      </c>
      <c r="I4036" s="6" t="s">
        <v>37420</v>
      </c>
      <c r="J4036" s="6" t="s">
        <v>34219</v>
      </c>
      <c r="K4036" s="6">
        <v>17</v>
      </c>
    </row>
    <row r="4037" spans="1:11" ht="37.5" x14ac:dyDescent="0.25">
      <c r="A4037" s="7" t="s">
        <v>35687</v>
      </c>
      <c r="B4037" s="6">
        <v>0</v>
      </c>
      <c r="C4037" s="6">
        <v>0</v>
      </c>
      <c r="D4037" s="6">
        <v>1</v>
      </c>
      <c r="E4037" s="6">
        <v>0</v>
      </c>
      <c r="F4037" s="6">
        <v>0</v>
      </c>
      <c r="G4037" s="6">
        <v>0</v>
      </c>
      <c r="H4037" s="6" t="s">
        <v>34208</v>
      </c>
      <c r="I4037" s="6" t="s">
        <v>37420</v>
      </c>
      <c r="J4037" s="6" t="s">
        <v>34219</v>
      </c>
      <c r="K4037" s="6">
        <v>18</v>
      </c>
    </row>
    <row r="4038" spans="1:11" ht="25" x14ac:dyDescent="0.25">
      <c r="A4038" s="7" t="s">
        <v>37135</v>
      </c>
      <c r="B4038" s="6">
        <v>0</v>
      </c>
      <c r="C4038" s="6">
        <v>0</v>
      </c>
      <c r="D4038" s="6">
        <v>0</v>
      </c>
      <c r="E4038" s="6">
        <v>0</v>
      </c>
      <c r="F4038" s="6">
        <v>0</v>
      </c>
      <c r="G4038" s="6">
        <v>0</v>
      </c>
      <c r="H4038" s="6" t="s">
        <v>34217</v>
      </c>
      <c r="I4038" s="6" t="s">
        <v>37420</v>
      </c>
      <c r="J4038" s="6" t="s">
        <v>34219</v>
      </c>
      <c r="K4038" s="6">
        <v>19</v>
      </c>
    </row>
    <row r="4039" spans="1:11" x14ac:dyDescent="0.25">
      <c r="A4039" s="7" t="s">
        <v>35688</v>
      </c>
      <c r="B4039" s="6">
        <v>0</v>
      </c>
      <c r="C4039" s="6">
        <v>0</v>
      </c>
      <c r="D4039" s="6">
        <v>0</v>
      </c>
      <c r="E4039" s="6">
        <v>0</v>
      </c>
      <c r="F4039" s="6">
        <v>0</v>
      </c>
      <c r="G4039" s="6">
        <v>0</v>
      </c>
      <c r="H4039" s="6" t="s">
        <v>34217</v>
      </c>
      <c r="I4039" s="6" t="s">
        <v>37420</v>
      </c>
      <c r="J4039" s="6" t="s">
        <v>34219</v>
      </c>
      <c r="K4039" s="6">
        <v>20</v>
      </c>
    </row>
    <row r="4040" spans="1:11" ht="87.5" x14ac:dyDescent="0.25">
      <c r="A4040" s="7" t="s">
        <v>37423</v>
      </c>
      <c r="B4040" s="6">
        <v>0</v>
      </c>
      <c r="C4040" s="6">
        <v>0</v>
      </c>
      <c r="D4040" s="6">
        <v>0</v>
      </c>
      <c r="E4040" s="6">
        <v>0</v>
      </c>
      <c r="F4040" s="6">
        <v>0</v>
      </c>
      <c r="G4040" s="6">
        <v>0</v>
      </c>
      <c r="H4040" s="6" t="s">
        <v>34217</v>
      </c>
      <c r="I4040" s="6" t="s">
        <v>37420</v>
      </c>
      <c r="J4040" s="6" t="s">
        <v>34219</v>
      </c>
      <c r="K4040" s="6">
        <v>21</v>
      </c>
    </row>
    <row r="4041" spans="1:11" ht="25" x14ac:dyDescent="0.25">
      <c r="A4041" s="7" t="s">
        <v>37424</v>
      </c>
      <c r="B4041" s="6">
        <v>0</v>
      </c>
      <c r="C4041" s="6">
        <v>0</v>
      </c>
      <c r="D4041" s="6">
        <v>0</v>
      </c>
      <c r="E4041" s="6">
        <v>0</v>
      </c>
      <c r="F4041" s="6">
        <v>0</v>
      </c>
      <c r="G4041" s="6">
        <v>0</v>
      </c>
      <c r="H4041" s="6" t="s">
        <v>34217</v>
      </c>
      <c r="I4041" s="6" t="s">
        <v>37420</v>
      </c>
      <c r="J4041" s="6" t="s">
        <v>34219</v>
      </c>
      <c r="K4041" s="6">
        <v>22</v>
      </c>
    </row>
    <row r="4042" spans="1:11" x14ac:dyDescent="0.25">
      <c r="A4042" s="7" t="s">
        <v>35697</v>
      </c>
      <c r="B4042" s="6">
        <v>1</v>
      </c>
      <c r="C4042" s="6">
        <v>0</v>
      </c>
      <c r="D4042" s="6">
        <v>0</v>
      </c>
      <c r="E4042" s="6">
        <v>0</v>
      </c>
      <c r="F4042" s="6">
        <v>0</v>
      </c>
      <c r="G4042" s="6">
        <v>0</v>
      </c>
      <c r="H4042" s="6" t="s">
        <v>34206</v>
      </c>
      <c r="I4042" s="6" t="s">
        <v>37420</v>
      </c>
      <c r="J4042" s="6" t="s">
        <v>34219</v>
      </c>
      <c r="K4042" s="6">
        <v>23</v>
      </c>
    </row>
    <row r="4043" spans="1:11" ht="75" x14ac:dyDescent="0.25">
      <c r="A4043" s="7" t="s">
        <v>35777</v>
      </c>
      <c r="B4043" s="6">
        <v>1</v>
      </c>
      <c r="C4043" s="6">
        <v>0</v>
      </c>
      <c r="D4043" s="6">
        <v>0</v>
      </c>
      <c r="E4043" s="6">
        <v>0</v>
      </c>
      <c r="F4043" s="6">
        <v>0</v>
      </c>
      <c r="G4043" s="6">
        <v>0</v>
      </c>
      <c r="H4043" s="6" t="s">
        <v>34206</v>
      </c>
      <c r="I4043" s="6" t="s">
        <v>37420</v>
      </c>
      <c r="J4043" s="6" t="s">
        <v>34219</v>
      </c>
      <c r="K4043" s="6">
        <v>24</v>
      </c>
    </row>
    <row r="4044" spans="1:11" ht="75" x14ac:dyDescent="0.25">
      <c r="A4044" s="7" t="s">
        <v>35699</v>
      </c>
      <c r="B4044" s="6">
        <v>1</v>
      </c>
      <c r="C4044" s="6">
        <v>0</v>
      </c>
      <c r="D4044" s="6">
        <v>0</v>
      </c>
      <c r="E4044" s="6">
        <v>0</v>
      </c>
      <c r="F4044" s="6">
        <v>0</v>
      </c>
      <c r="G4044" s="6">
        <v>0</v>
      </c>
      <c r="H4044" s="6" t="s">
        <v>34206</v>
      </c>
      <c r="I4044" s="6" t="s">
        <v>37420</v>
      </c>
      <c r="J4044" s="6" t="s">
        <v>34219</v>
      </c>
      <c r="K4044" s="6">
        <v>25</v>
      </c>
    </row>
    <row r="4045" spans="1:11" ht="25" x14ac:dyDescent="0.25">
      <c r="A4045" s="7" t="s">
        <v>35700</v>
      </c>
      <c r="B4045" s="6">
        <v>1</v>
      </c>
      <c r="C4045" s="6">
        <v>0</v>
      </c>
      <c r="D4045" s="6">
        <v>0</v>
      </c>
      <c r="E4045" s="6">
        <v>0</v>
      </c>
      <c r="F4045" s="6">
        <v>0</v>
      </c>
      <c r="G4045" s="6">
        <v>0</v>
      </c>
      <c r="H4045" s="6" t="s">
        <v>34206</v>
      </c>
      <c r="I4045" s="6" t="s">
        <v>37420</v>
      </c>
      <c r="J4045" s="6" t="s">
        <v>34219</v>
      </c>
      <c r="K4045" s="6">
        <v>26</v>
      </c>
    </row>
    <row r="4046" spans="1:11" x14ac:dyDescent="0.25">
      <c r="A4046" s="7" t="s">
        <v>35778</v>
      </c>
      <c r="B4046" s="6">
        <v>0</v>
      </c>
      <c r="C4046" s="6">
        <v>0</v>
      </c>
      <c r="D4046" s="6">
        <v>0</v>
      </c>
      <c r="E4046" s="6">
        <v>0</v>
      </c>
      <c r="F4046" s="6">
        <v>0</v>
      </c>
      <c r="G4046" s="6">
        <v>0</v>
      </c>
      <c r="H4046" s="6" t="s">
        <v>34217</v>
      </c>
      <c r="I4046" s="6" t="s">
        <v>37420</v>
      </c>
      <c r="J4046" s="6" t="s">
        <v>34219</v>
      </c>
      <c r="K4046" s="6">
        <v>27</v>
      </c>
    </row>
    <row r="4047" spans="1:11" ht="25" x14ac:dyDescent="0.25">
      <c r="A4047" s="7" t="s">
        <v>35779</v>
      </c>
      <c r="B4047" s="6">
        <v>0</v>
      </c>
      <c r="C4047" s="6">
        <v>0</v>
      </c>
      <c r="D4047" s="6">
        <v>0</v>
      </c>
      <c r="E4047" s="6">
        <v>0</v>
      </c>
      <c r="F4047" s="6">
        <v>0</v>
      </c>
      <c r="G4047" s="6">
        <v>0</v>
      </c>
      <c r="H4047" s="6" t="s">
        <v>34217</v>
      </c>
      <c r="I4047" s="6" t="s">
        <v>37420</v>
      </c>
      <c r="J4047" s="6" t="s">
        <v>34219</v>
      </c>
      <c r="K4047" s="6">
        <v>28</v>
      </c>
    </row>
    <row r="4048" spans="1:11" ht="87.5" x14ac:dyDescent="0.25">
      <c r="A4048" s="7" t="s">
        <v>37425</v>
      </c>
      <c r="B4048" s="6">
        <v>0</v>
      </c>
      <c r="C4048" s="6">
        <v>0</v>
      </c>
      <c r="D4048" s="6">
        <v>0</v>
      </c>
      <c r="E4048" s="6">
        <v>0</v>
      </c>
      <c r="F4048" s="6">
        <v>0</v>
      </c>
      <c r="G4048" s="6">
        <v>0</v>
      </c>
      <c r="H4048" s="6" t="s">
        <v>34217</v>
      </c>
      <c r="I4048" s="6" t="s">
        <v>37420</v>
      </c>
      <c r="J4048" s="6" t="s">
        <v>34219</v>
      </c>
      <c r="K4048" s="6">
        <v>29</v>
      </c>
    </row>
    <row r="4049" spans="1:11" ht="25" x14ac:dyDescent="0.25">
      <c r="A4049" s="7" t="s">
        <v>37252</v>
      </c>
      <c r="B4049" s="6">
        <v>0</v>
      </c>
      <c r="C4049" s="6">
        <v>0</v>
      </c>
      <c r="D4049" s="6">
        <v>0</v>
      </c>
      <c r="E4049" s="6">
        <v>0</v>
      </c>
      <c r="F4049" s="6">
        <v>0</v>
      </c>
      <c r="G4049" s="6">
        <v>0</v>
      </c>
      <c r="H4049" s="6" t="s">
        <v>34217</v>
      </c>
      <c r="I4049" s="6" t="s">
        <v>37420</v>
      </c>
      <c r="J4049" s="6" t="s">
        <v>34219</v>
      </c>
      <c r="K4049" s="6">
        <v>30</v>
      </c>
    </row>
    <row r="4050" spans="1:11" ht="37.5" x14ac:dyDescent="0.25">
      <c r="A4050" s="7" t="s">
        <v>37426</v>
      </c>
      <c r="B4050" s="6">
        <v>0</v>
      </c>
      <c r="C4050" s="6">
        <v>0</v>
      </c>
      <c r="D4050" s="6">
        <v>0</v>
      </c>
      <c r="E4050" s="6">
        <v>0</v>
      </c>
      <c r="F4050" s="6">
        <v>0</v>
      </c>
      <c r="G4050" s="6">
        <v>0</v>
      </c>
      <c r="H4050" s="6" t="s">
        <v>34217</v>
      </c>
      <c r="I4050" s="6" t="s">
        <v>37420</v>
      </c>
      <c r="J4050" s="6" t="s">
        <v>34219</v>
      </c>
      <c r="K4050" s="6">
        <v>31</v>
      </c>
    </row>
    <row r="4051" spans="1:11" ht="37.5" x14ac:dyDescent="0.25">
      <c r="A4051" s="7" t="s">
        <v>37427</v>
      </c>
      <c r="B4051" s="6">
        <v>0</v>
      </c>
      <c r="C4051" s="6">
        <v>0</v>
      </c>
      <c r="D4051" s="6">
        <v>0</v>
      </c>
      <c r="E4051" s="6">
        <v>0</v>
      </c>
      <c r="F4051" s="6">
        <v>0</v>
      </c>
      <c r="G4051" s="6">
        <v>0</v>
      </c>
      <c r="H4051" s="6" t="s">
        <v>34217</v>
      </c>
      <c r="I4051" s="6" t="s">
        <v>37420</v>
      </c>
      <c r="J4051" s="6" t="s">
        <v>34219</v>
      </c>
      <c r="K4051" s="6">
        <v>32</v>
      </c>
    </row>
    <row r="4052" spans="1:11" ht="25" x14ac:dyDescent="0.25">
      <c r="A4052" s="7" t="s">
        <v>37407</v>
      </c>
      <c r="B4052" s="6">
        <v>0</v>
      </c>
      <c r="C4052" s="6">
        <v>0</v>
      </c>
      <c r="D4052" s="6">
        <v>0</v>
      </c>
      <c r="E4052" s="6">
        <v>0</v>
      </c>
      <c r="F4052" s="6">
        <v>0</v>
      </c>
      <c r="G4052" s="6">
        <v>0</v>
      </c>
      <c r="H4052" s="6" t="s">
        <v>34217</v>
      </c>
      <c r="I4052" s="6" t="s">
        <v>37420</v>
      </c>
      <c r="J4052" s="6" t="s">
        <v>34219</v>
      </c>
      <c r="K4052" s="6">
        <v>33</v>
      </c>
    </row>
    <row r="4053" spans="1:11" ht="37.5" x14ac:dyDescent="0.25">
      <c r="A4053" s="7" t="s">
        <v>37428</v>
      </c>
      <c r="B4053" s="6">
        <v>0</v>
      </c>
      <c r="C4053" s="6">
        <v>0</v>
      </c>
      <c r="D4053" s="6">
        <v>0</v>
      </c>
      <c r="E4053" s="6">
        <v>0</v>
      </c>
      <c r="F4053" s="6">
        <v>0</v>
      </c>
      <c r="G4053" s="6">
        <v>0</v>
      </c>
      <c r="H4053" s="6" t="s">
        <v>34217</v>
      </c>
      <c r="I4053" s="6" t="s">
        <v>37420</v>
      </c>
      <c r="J4053" s="6" t="s">
        <v>34219</v>
      </c>
      <c r="K4053" s="6">
        <v>34</v>
      </c>
    </row>
    <row r="4054" spans="1:11" ht="37.5" x14ac:dyDescent="0.25">
      <c r="A4054" s="7" t="s">
        <v>37429</v>
      </c>
      <c r="B4054" s="6">
        <v>0</v>
      </c>
      <c r="C4054" s="6">
        <v>0</v>
      </c>
      <c r="D4054" s="6">
        <v>0</v>
      </c>
      <c r="E4054" s="6">
        <v>0</v>
      </c>
      <c r="F4054" s="6">
        <v>0</v>
      </c>
      <c r="G4054" s="6">
        <v>0</v>
      </c>
      <c r="H4054" s="6" t="s">
        <v>34217</v>
      </c>
      <c r="I4054" s="6" t="s">
        <v>37420</v>
      </c>
      <c r="J4054" s="6" t="s">
        <v>34219</v>
      </c>
      <c r="K4054" s="6">
        <v>35</v>
      </c>
    </row>
    <row r="4055" spans="1:11" x14ac:dyDescent="0.25">
      <c r="A4055" s="7" t="s">
        <v>37257</v>
      </c>
      <c r="B4055" s="6">
        <v>0</v>
      </c>
      <c r="C4055" s="6">
        <v>0</v>
      </c>
      <c r="D4055" s="6">
        <v>0</v>
      </c>
      <c r="E4055" s="6">
        <v>0</v>
      </c>
      <c r="F4055" s="6">
        <v>0</v>
      </c>
      <c r="G4055" s="6">
        <v>0</v>
      </c>
      <c r="H4055" s="6" t="s">
        <v>34217</v>
      </c>
      <c r="I4055" s="6" t="s">
        <v>37420</v>
      </c>
      <c r="J4055" s="6" t="s">
        <v>34219</v>
      </c>
      <c r="K4055" s="6">
        <v>36</v>
      </c>
    </row>
    <row r="4056" spans="1:11" ht="37.5" x14ac:dyDescent="0.25">
      <c r="A4056" s="7" t="s">
        <v>37258</v>
      </c>
      <c r="B4056" s="6">
        <v>0</v>
      </c>
      <c r="C4056" s="6">
        <v>0</v>
      </c>
      <c r="D4056" s="6">
        <v>0</v>
      </c>
      <c r="E4056" s="6">
        <v>0</v>
      </c>
      <c r="F4056" s="6">
        <v>0</v>
      </c>
      <c r="G4056" s="6">
        <v>0</v>
      </c>
      <c r="H4056" s="6" t="s">
        <v>34217</v>
      </c>
      <c r="I4056" s="6" t="s">
        <v>37420</v>
      </c>
      <c r="J4056" s="6" t="s">
        <v>34219</v>
      </c>
      <c r="K4056" s="6">
        <v>37</v>
      </c>
    </row>
    <row r="4057" spans="1:11" ht="25" x14ac:dyDescent="0.25">
      <c r="A4057" s="7" t="s">
        <v>37409</v>
      </c>
      <c r="B4057" s="6">
        <v>0</v>
      </c>
      <c r="C4057" s="6">
        <v>0</v>
      </c>
      <c r="D4057" s="6">
        <v>0</v>
      </c>
      <c r="E4057" s="6">
        <v>0</v>
      </c>
      <c r="F4057" s="6">
        <v>0</v>
      </c>
      <c r="G4057" s="6">
        <v>0</v>
      </c>
      <c r="H4057" s="6" t="s">
        <v>34217</v>
      </c>
      <c r="I4057" s="6" t="s">
        <v>37420</v>
      </c>
      <c r="J4057" s="6" t="s">
        <v>34219</v>
      </c>
      <c r="K4057" s="6">
        <v>38</v>
      </c>
    </row>
    <row r="4058" spans="1:11" x14ac:dyDescent="0.25">
      <c r="A4058" s="7" t="s">
        <v>35704</v>
      </c>
      <c r="B4058" s="6">
        <v>0</v>
      </c>
      <c r="C4058" s="6">
        <v>0</v>
      </c>
      <c r="D4058" s="6">
        <v>0</v>
      </c>
      <c r="E4058" s="6">
        <v>0</v>
      </c>
      <c r="F4058" s="6">
        <v>0</v>
      </c>
      <c r="G4058" s="6">
        <v>1</v>
      </c>
      <c r="H4058" s="6" t="s">
        <v>34211</v>
      </c>
      <c r="I4058" s="6" t="s">
        <v>37420</v>
      </c>
      <c r="J4058" s="6" t="s">
        <v>34219</v>
      </c>
      <c r="K4058" s="6">
        <v>39</v>
      </c>
    </row>
    <row r="4059" spans="1:11" ht="25" x14ac:dyDescent="0.25">
      <c r="A4059" s="7" t="s">
        <v>35705</v>
      </c>
      <c r="B4059" s="6">
        <v>0</v>
      </c>
      <c r="C4059" s="6">
        <v>0</v>
      </c>
      <c r="D4059" s="6">
        <v>0</v>
      </c>
      <c r="E4059" s="6">
        <v>0</v>
      </c>
      <c r="F4059" s="6">
        <v>0</v>
      </c>
      <c r="G4059" s="6">
        <v>1</v>
      </c>
      <c r="H4059" s="6" t="s">
        <v>34211</v>
      </c>
      <c r="I4059" s="6" t="s">
        <v>37420</v>
      </c>
      <c r="J4059" s="6" t="s">
        <v>34219</v>
      </c>
      <c r="K4059" s="6">
        <v>40</v>
      </c>
    </row>
    <row r="4060" spans="1:11" ht="37.5" x14ac:dyDescent="0.25">
      <c r="A4060" s="7" t="s">
        <v>35706</v>
      </c>
      <c r="B4060" s="6">
        <v>0</v>
      </c>
      <c r="C4060" s="6">
        <v>0</v>
      </c>
      <c r="D4060" s="6">
        <v>0</v>
      </c>
      <c r="E4060" s="6">
        <v>0</v>
      </c>
      <c r="F4060" s="6">
        <v>0</v>
      </c>
      <c r="G4060" s="6">
        <v>1</v>
      </c>
      <c r="H4060" s="6" t="s">
        <v>34211</v>
      </c>
      <c r="I4060" s="6" t="s">
        <v>37420</v>
      </c>
      <c r="J4060" s="6" t="s">
        <v>34219</v>
      </c>
      <c r="K4060" s="6">
        <v>41</v>
      </c>
    </row>
    <row r="4061" spans="1:11" ht="37.5" x14ac:dyDescent="0.25">
      <c r="A4061" s="7" t="s">
        <v>37147</v>
      </c>
      <c r="B4061" s="6">
        <v>0</v>
      </c>
      <c r="C4061" s="6">
        <v>0</v>
      </c>
      <c r="D4061" s="6">
        <v>0</v>
      </c>
      <c r="E4061" s="6">
        <v>0</v>
      </c>
      <c r="F4061" s="6">
        <v>0</v>
      </c>
      <c r="G4061" s="6">
        <v>1</v>
      </c>
      <c r="H4061" s="6" t="s">
        <v>34211</v>
      </c>
      <c r="I4061" s="6" t="s">
        <v>37420</v>
      </c>
      <c r="J4061" s="6" t="s">
        <v>34219</v>
      </c>
      <c r="K4061" s="6">
        <v>42</v>
      </c>
    </row>
    <row r="4062" spans="1:11" x14ac:dyDescent="0.25">
      <c r="A4062" s="7" t="s">
        <v>35707</v>
      </c>
      <c r="B4062" s="6">
        <v>0</v>
      </c>
      <c r="C4062" s="6">
        <v>0</v>
      </c>
      <c r="D4062" s="6">
        <v>0</v>
      </c>
      <c r="E4062" s="6">
        <v>0</v>
      </c>
      <c r="F4062" s="6">
        <v>0</v>
      </c>
      <c r="G4062" s="6">
        <v>1</v>
      </c>
      <c r="H4062" s="6" t="s">
        <v>34211</v>
      </c>
      <c r="I4062" s="6" t="s">
        <v>37420</v>
      </c>
      <c r="J4062" s="6" t="s">
        <v>34219</v>
      </c>
      <c r="K4062" s="6">
        <v>43</v>
      </c>
    </row>
    <row r="4063" spans="1:11" x14ac:dyDescent="0.25">
      <c r="A4063" s="7" t="s">
        <v>35708</v>
      </c>
      <c r="B4063" s="6">
        <v>0</v>
      </c>
      <c r="C4063" s="6">
        <v>0</v>
      </c>
      <c r="D4063" s="6">
        <v>0</v>
      </c>
      <c r="E4063" s="6">
        <v>0</v>
      </c>
      <c r="F4063" s="6">
        <v>0</v>
      </c>
      <c r="G4063" s="6">
        <v>1</v>
      </c>
      <c r="H4063" s="6" t="s">
        <v>34211</v>
      </c>
      <c r="I4063" s="6" t="s">
        <v>37420</v>
      </c>
      <c r="J4063" s="6" t="s">
        <v>34219</v>
      </c>
      <c r="K4063" s="6">
        <v>44</v>
      </c>
    </row>
    <row r="4064" spans="1:11" x14ac:dyDescent="0.25">
      <c r="A4064" s="7" t="s">
        <v>35710</v>
      </c>
      <c r="B4064" s="6">
        <v>0</v>
      </c>
      <c r="C4064" s="6">
        <v>0</v>
      </c>
      <c r="D4064" s="6">
        <v>0</v>
      </c>
      <c r="E4064" s="6">
        <v>0</v>
      </c>
      <c r="F4064" s="6">
        <v>0</v>
      </c>
      <c r="G4064" s="6">
        <v>1</v>
      </c>
      <c r="H4064" s="6" t="s">
        <v>34211</v>
      </c>
      <c r="I4064" s="6" t="s">
        <v>37420</v>
      </c>
      <c r="J4064" s="6" t="s">
        <v>34219</v>
      </c>
      <c r="K4064" s="6">
        <v>45</v>
      </c>
    </row>
    <row r="4065" spans="1:11" x14ac:dyDescent="0.25">
      <c r="A4065" s="7" t="s">
        <v>35711</v>
      </c>
      <c r="B4065" s="6">
        <v>0</v>
      </c>
      <c r="C4065" s="6">
        <v>0</v>
      </c>
      <c r="D4065" s="6">
        <v>0</v>
      </c>
      <c r="E4065" s="6">
        <v>0</v>
      </c>
      <c r="F4065" s="6">
        <v>0</v>
      </c>
      <c r="G4065" s="6">
        <v>1</v>
      </c>
      <c r="H4065" s="6" t="s">
        <v>34211</v>
      </c>
      <c r="I4065" s="6" t="s">
        <v>37420</v>
      </c>
      <c r="J4065" s="6" t="s">
        <v>34219</v>
      </c>
      <c r="K4065" s="6">
        <v>46</v>
      </c>
    </row>
    <row r="4066" spans="1:11" ht="25" x14ac:dyDescent="0.25">
      <c r="A4066" s="7" t="s">
        <v>35781</v>
      </c>
      <c r="B4066" s="6">
        <v>0</v>
      </c>
      <c r="C4066" s="6">
        <v>0</v>
      </c>
      <c r="D4066" s="6">
        <v>0</v>
      </c>
      <c r="E4066" s="6">
        <v>0</v>
      </c>
      <c r="F4066" s="6">
        <v>0</v>
      </c>
      <c r="G4066" s="6">
        <v>1</v>
      </c>
      <c r="H4066" s="6" t="s">
        <v>34211</v>
      </c>
      <c r="I4066" s="6" t="s">
        <v>37420</v>
      </c>
      <c r="J4066" s="6" t="s">
        <v>34219</v>
      </c>
      <c r="K4066" s="6">
        <v>47</v>
      </c>
    </row>
    <row r="4067" spans="1:11" ht="37.5" x14ac:dyDescent="0.25">
      <c r="A4067" s="7" t="s">
        <v>37430</v>
      </c>
      <c r="B4067" s="6">
        <v>0</v>
      </c>
      <c r="C4067" s="6">
        <v>0</v>
      </c>
      <c r="D4067" s="6">
        <v>0</v>
      </c>
      <c r="E4067" s="6">
        <v>0</v>
      </c>
      <c r="F4067" s="6">
        <v>0</v>
      </c>
      <c r="G4067" s="6">
        <v>1</v>
      </c>
      <c r="H4067" s="6" t="s">
        <v>34211</v>
      </c>
      <c r="I4067" s="6" t="s">
        <v>37420</v>
      </c>
      <c r="J4067" s="6" t="s">
        <v>34219</v>
      </c>
      <c r="K4067" s="6">
        <v>48</v>
      </c>
    </row>
    <row r="4068" spans="1:11" ht="75" x14ac:dyDescent="0.25">
      <c r="A4068" s="7" t="s">
        <v>35783</v>
      </c>
      <c r="B4068" s="6">
        <v>0</v>
      </c>
      <c r="C4068" s="6">
        <v>0</v>
      </c>
      <c r="D4068" s="6">
        <v>0</v>
      </c>
      <c r="E4068" s="6">
        <v>0</v>
      </c>
      <c r="F4068" s="6">
        <v>0</v>
      </c>
      <c r="G4068" s="6">
        <v>1</v>
      </c>
      <c r="H4068" s="6" t="s">
        <v>34211</v>
      </c>
      <c r="I4068" s="6" t="s">
        <v>37420</v>
      </c>
      <c r="J4068" s="6" t="s">
        <v>34219</v>
      </c>
      <c r="K4068" s="6">
        <v>49</v>
      </c>
    </row>
    <row r="4069" spans="1:11" x14ac:dyDescent="0.25">
      <c r="A4069" s="7" t="s">
        <v>35714</v>
      </c>
      <c r="B4069" s="6">
        <v>0</v>
      </c>
      <c r="C4069" s="6">
        <v>0</v>
      </c>
      <c r="D4069" s="6">
        <v>0</v>
      </c>
      <c r="E4069" s="6">
        <v>0</v>
      </c>
      <c r="F4069" s="6">
        <v>0</v>
      </c>
      <c r="G4069" s="6">
        <v>1</v>
      </c>
      <c r="H4069" s="6" t="s">
        <v>34211</v>
      </c>
      <c r="I4069" s="6" t="s">
        <v>37420</v>
      </c>
      <c r="J4069" s="6" t="s">
        <v>34219</v>
      </c>
      <c r="K4069" s="6">
        <v>50</v>
      </c>
    </row>
    <row r="4070" spans="1:11" ht="25" x14ac:dyDescent="0.25">
      <c r="A4070" s="7" t="s">
        <v>35715</v>
      </c>
      <c r="B4070" s="6">
        <v>0</v>
      </c>
      <c r="C4070" s="6">
        <v>0</v>
      </c>
      <c r="D4070" s="6">
        <v>0</v>
      </c>
      <c r="E4070" s="6">
        <v>0</v>
      </c>
      <c r="F4070" s="6">
        <v>0</v>
      </c>
      <c r="G4070" s="6">
        <v>1</v>
      </c>
      <c r="H4070" s="6" t="s">
        <v>34211</v>
      </c>
      <c r="I4070" s="6" t="s">
        <v>37420</v>
      </c>
      <c r="J4070" s="6" t="s">
        <v>34219</v>
      </c>
      <c r="K4070" s="6">
        <v>51</v>
      </c>
    </row>
    <row r="4071" spans="1:11" x14ac:dyDescent="0.25">
      <c r="A4071" s="7" t="s">
        <v>35716</v>
      </c>
      <c r="B4071" s="6">
        <v>0</v>
      </c>
      <c r="C4071" s="6">
        <v>0</v>
      </c>
      <c r="D4071" s="6">
        <v>0</v>
      </c>
      <c r="E4071" s="6">
        <v>0</v>
      </c>
      <c r="F4071" s="6">
        <v>0</v>
      </c>
      <c r="G4071" s="6">
        <v>1</v>
      </c>
      <c r="H4071" s="6" t="s">
        <v>34211</v>
      </c>
      <c r="I4071" s="6" t="s">
        <v>37420</v>
      </c>
      <c r="J4071" s="6" t="s">
        <v>34219</v>
      </c>
      <c r="K4071" s="6">
        <v>52</v>
      </c>
    </row>
    <row r="4072" spans="1:11" x14ac:dyDescent="0.25">
      <c r="A4072" s="7" t="s">
        <v>35717</v>
      </c>
      <c r="B4072" s="6">
        <v>0</v>
      </c>
      <c r="C4072" s="6">
        <v>0</v>
      </c>
      <c r="D4072" s="6">
        <v>0</v>
      </c>
      <c r="E4072" s="6">
        <v>0</v>
      </c>
      <c r="F4072" s="6">
        <v>0</v>
      </c>
      <c r="G4072" s="6">
        <v>1</v>
      </c>
      <c r="H4072" s="6" t="s">
        <v>34211</v>
      </c>
      <c r="I4072" s="6" t="s">
        <v>37420</v>
      </c>
      <c r="J4072" s="6" t="s">
        <v>34219</v>
      </c>
      <c r="K4072" s="6">
        <v>53</v>
      </c>
    </row>
    <row r="4073" spans="1:11" x14ac:dyDescent="0.25">
      <c r="A4073" s="7" t="s">
        <v>37431</v>
      </c>
      <c r="B4073" s="6">
        <v>0</v>
      </c>
      <c r="C4073" s="6">
        <v>0</v>
      </c>
      <c r="D4073" s="6">
        <v>0</v>
      </c>
      <c r="E4073" s="6">
        <v>0</v>
      </c>
      <c r="F4073" s="6">
        <v>0</v>
      </c>
      <c r="G4073" s="6">
        <v>1</v>
      </c>
      <c r="H4073" s="6" t="s">
        <v>34211</v>
      </c>
      <c r="I4073" s="6" t="s">
        <v>37420</v>
      </c>
      <c r="J4073" s="6" t="s">
        <v>34219</v>
      </c>
      <c r="K4073" s="6">
        <v>54</v>
      </c>
    </row>
    <row r="4074" spans="1:11" x14ac:dyDescent="0.25">
      <c r="A4074" s="7" t="s">
        <v>35719</v>
      </c>
      <c r="B4074" s="6">
        <v>0</v>
      </c>
      <c r="C4074" s="6">
        <v>0</v>
      </c>
      <c r="D4074" s="6">
        <v>0</v>
      </c>
      <c r="E4074" s="6">
        <v>0</v>
      </c>
      <c r="F4074" s="6">
        <v>0</v>
      </c>
      <c r="G4074" s="6">
        <v>1</v>
      </c>
      <c r="H4074" s="6" t="s">
        <v>34211</v>
      </c>
      <c r="I4074" s="6" t="s">
        <v>37420</v>
      </c>
      <c r="J4074" s="6" t="s">
        <v>34219</v>
      </c>
      <c r="K4074" s="6">
        <v>55</v>
      </c>
    </row>
    <row r="4075" spans="1:11" x14ac:dyDescent="0.25">
      <c r="A4075" s="7" t="s">
        <v>35720</v>
      </c>
      <c r="B4075" s="6">
        <v>0</v>
      </c>
      <c r="C4075" s="6">
        <v>0</v>
      </c>
      <c r="D4075" s="6">
        <v>0</v>
      </c>
      <c r="E4075" s="6">
        <v>0</v>
      </c>
      <c r="F4075" s="6">
        <v>0</v>
      </c>
      <c r="G4075" s="6">
        <v>1</v>
      </c>
      <c r="H4075" s="6" t="s">
        <v>34211</v>
      </c>
      <c r="I4075" s="6" t="s">
        <v>37420</v>
      </c>
      <c r="J4075" s="6" t="s">
        <v>34219</v>
      </c>
      <c r="K4075" s="6">
        <v>56</v>
      </c>
    </row>
    <row r="4076" spans="1:11" ht="25" x14ac:dyDescent="0.25">
      <c r="A4076" s="7" t="s">
        <v>37432</v>
      </c>
      <c r="B4076" s="6">
        <v>0</v>
      </c>
      <c r="C4076" s="6">
        <v>0</v>
      </c>
      <c r="D4076" s="6">
        <v>0</v>
      </c>
      <c r="E4076" s="6">
        <v>0</v>
      </c>
      <c r="F4076" s="6">
        <v>0</v>
      </c>
      <c r="G4076" s="6">
        <v>1</v>
      </c>
      <c r="H4076" s="6" t="s">
        <v>34211</v>
      </c>
      <c r="I4076" s="6" t="s">
        <v>37420</v>
      </c>
      <c r="J4076" s="6" t="s">
        <v>34219</v>
      </c>
      <c r="K4076" s="6">
        <v>57</v>
      </c>
    </row>
    <row r="4077" spans="1:11" ht="37.5" x14ac:dyDescent="0.25">
      <c r="A4077" s="7" t="s">
        <v>35786</v>
      </c>
      <c r="B4077" s="6">
        <v>0</v>
      </c>
      <c r="C4077" s="6">
        <v>0</v>
      </c>
      <c r="D4077" s="6">
        <v>0</v>
      </c>
      <c r="E4077" s="6">
        <v>0</v>
      </c>
      <c r="F4077" s="6">
        <v>0</v>
      </c>
      <c r="G4077" s="6">
        <v>1</v>
      </c>
      <c r="H4077" s="6" t="s">
        <v>34211</v>
      </c>
      <c r="I4077" s="6" t="s">
        <v>37420</v>
      </c>
      <c r="J4077" s="6" t="s">
        <v>34219</v>
      </c>
      <c r="K4077" s="6">
        <v>58</v>
      </c>
    </row>
    <row r="4078" spans="1:11" ht="25" x14ac:dyDescent="0.25">
      <c r="A4078" s="7" t="s">
        <v>35722</v>
      </c>
      <c r="B4078" s="6">
        <v>0</v>
      </c>
      <c r="C4078" s="6">
        <v>0</v>
      </c>
      <c r="D4078" s="6">
        <v>0</v>
      </c>
      <c r="E4078" s="6">
        <v>0</v>
      </c>
      <c r="F4078" s="6">
        <v>0</v>
      </c>
      <c r="G4078" s="6">
        <v>1</v>
      </c>
      <c r="H4078" s="6" t="s">
        <v>34211</v>
      </c>
      <c r="I4078" s="6" t="s">
        <v>37420</v>
      </c>
      <c r="J4078" s="6" t="s">
        <v>34219</v>
      </c>
      <c r="K4078" s="6">
        <v>59</v>
      </c>
    </row>
    <row r="4079" spans="1:11" x14ac:dyDescent="0.25">
      <c r="A4079" s="7" t="s">
        <v>35723</v>
      </c>
      <c r="B4079" s="6">
        <v>0</v>
      </c>
      <c r="C4079" s="6">
        <v>0</v>
      </c>
      <c r="D4079" s="6">
        <v>0</v>
      </c>
      <c r="E4079" s="6">
        <v>0</v>
      </c>
      <c r="F4079" s="6">
        <v>0</v>
      </c>
      <c r="G4079" s="6">
        <v>1</v>
      </c>
      <c r="H4079" s="6" t="s">
        <v>34211</v>
      </c>
      <c r="I4079" s="6" t="s">
        <v>37420</v>
      </c>
      <c r="J4079" s="6" t="s">
        <v>34219</v>
      </c>
      <c r="K4079" s="6">
        <v>60</v>
      </c>
    </row>
    <row r="4080" spans="1:11" x14ac:dyDescent="0.25">
      <c r="A4080" s="7" t="s">
        <v>35724</v>
      </c>
      <c r="B4080" s="6">
        <v>0</v>
      </c>
      <c r="C4080" s="6">
        <v>0</v>
      </c>
      <c r="D4080" s="6">
        <v>0</v>
      </c>
      <c r="E4080" s="6">
        <v>0</v>
      </c>
      <c r="F4080" s="6">
        <v>0</v>
      </c>
      <c r="G4080" s="6">
        <v>1</v>
      </c>
      <c r="H4080" s="6" t="s">
        <v>34211</v>
      </c>
      <c r="I4080" s="6" t="s">
        <v>37420</v>
      </c>
      <c r="J4080" s="6" t="s">
        <v>34219</v>
      </c>
      <c r="K4080" s="6">
        <v>61</v>
      </c>
    </row>
    <row r="4081" spans="1:11" ht="37.5" x14ac:dyDescent="0.25">
      <c r="A4081" s="7" t="s">
        <v>35725</v>
      </c>
      <c r="B4081" s="6">
        <v>0</v>
      </c>
      <c r="C4081" s="6">
        <v>0</v>
      </c>
      <c r="D4081" s="6">
        <v>0</v>
      </c>
      <c r="E4081" s="6">
        <v>0</v>
      </c>
      <c r="F4081" s="6">
        <v>0</v>
      </c>
      <c r="G4081" s="6">
        <v>1</v>
      </c>
      <c r="H4081" s="6" t="s">
        <v>34211</v>
      </c>
      <c r="I4081" s="6" t="s">
        <v>37420</v>
      </c>
      <c r="J4081" s="6" t="s">
        <v>34219</v>
      </c>
      <c r="K4081" s="6">
        <v>62</v>
      </c>
    </row>
    <row r="4082" spans="1:11" ht="37.5" x14ac:dyDescent="0.25">
      <c r="A4082" s="7" t="s">
        <v>35726</v>
      </c>
      <c r="B4082" s="6">
        <v>0</v>
      </c>
      <c r="C4082" s="6">
        <v>0</v>
      </c>
      <c r="D4082" s="6">
        <v>0</v>
      </c>
      <c r="E4082" s="6">
        <v>0</v>
      </c>
      <c r="F4082" s="6">
        <v>0</v>
      </c>
      <c r="G4082" s="6">
        <v>1</v>
      </c>
      <c r="H4082" s="6" t="s">
        <v>34211</v>
      </c>
      <c r="I4082" s="6" t="s">
        <v>37420</v>
      </c>
      <c r="J4082" s="6" t="s">
        <v>34219</v>
      </c>
      <c r="K4082" s="6">
        <v>63</v>
      </c>
    </row>
    <row r="4083" spans="1:11" x14ac:dyDescent="0.25">
      <c r="A4083" s="7" t="s">
        <v>35727</v>
      </c>
      <c r="B4083" s="6">
        <v>0</v>
      </c>
      <c r="C4083" s="6">
        <v>0</v>
      </c>
      <c r="D4083" s="6">
        <v>0</v>
      </c>
      <c r="E4083" s="6">
        <v>0</v>
      </c>
      <c r="F4083" s="6">
        <v>0</v>
      </c>
      <c r="G4083" s="6">
        <v>1</v>
      </c>
      <c r="H4083" s="6" t="s">
        <v>34211</v>
      </c>
      <c r="I4083" s="6" t="s">
        <v>37420</v>
      </c>
      <c r="J4083" s="6" t="s">
        <v>34219</v>
      </c>
      <c r="K4083" s="6">
        <v>64</v>
      </c>
    </row>
    <row r="4084" spans="1:11" x14ac:dyDescent="0.25">
      <c r="A4084" s="7" t="s">
        <v>35728</v>
      </c>
      <c r="B4084" s="6">
        <v>0</v>
      </c>
      <c r="C4084" s="6">
        <v>0</v>
      </c>
      <c r="D4084" s="6">
        <v>0</v>
      </c>
      <c r="E4084" s="6">
        <v>0</v>
      </c>
      <c r="F4084" s="6">
        <v>0</v>
      </c>
      <c r="G4084" s="6">
        <v>1</v>
      </c>
      <c r="H4084" s="6" t="s">
        <v>34211</v>
      </c>
      <c r="I4084" s="6" t="s">
        <v>37420</v>
      </c>
      <c r="J4084" s="6" t="s">
        <v>34219</v>
      </c>
      <c r="K4084" s="6">
        <v>65</v>
      </c>
    </row>
    <row r="4085" spans="1:11" x14ac:dyDescent="0.25">
      <c r="A4085" s="7" t="s">
        <v>35729</v>
      </c>
      <c r="B4085" s="6">
        <v>0</v>
      </c>
      <c r="C4085" s="6">
        <v>0</v>
      </c>
      <c r="D4085" s="6">
        <v>0</v>
      </c>
      <c r="E4085" s="6">
        <v>0</v>
      </c>
      <c r="F4085" s="6">
        <v>0</v>
      </c>
      <c r="G4085" s="6">
        <v>1</v>
      </c>
      <c r="H4085" s="6" t="s">
        <v>34211</v>
      </c>
      <c r="I4085" s="6" t="s">
        <v>37420</v>
      </c>
      <c r="J4085" s="6" t="s">
        <v>34219</v>
      </c>
      <c r="K4085" s="6">
        <v>66</v>
      </c>
    </row>
    <row r="4086" spans="1:11" x14ac:dyDescent="0.25">
      <c r="A4086" s="7" t="s">
        <v>35730</v>
      </c>
      <c r="B4086" s="6">
        <v>0</v>
      </c>
      <c r="C4086" s="6">
        <v>0</v>
      </c>
      <c r="D4086" s="6">
        <v>0</v>
      </c>
      <c r="E4086" s="6">
        <v>0</v>
      </c>
      <c r="F4086" s="6">
        <v>0</v>
      </c>
      <c r="G4086" s="6">
        <v>1</v>
      </c>
      <c r="H4086" s="6" t="s">
        <v>34211</v>
      </c>
      <c r="I4086" s="6" t="s">
        <v>37420</v>
      </c>
      <c r="J4086" s="6" t="s">
        <v>34219</v>
      </c>
      <c r="K4086" s="6">
        <v>67</v>
      </c>
    </row>
    <row r="4087" spans="1:11" x14ac:dyDescent="0.25">
      <c r="A4087" s="7" t="s">
        <v>35731</v>
      </c>
      <c r="B4087" s="6">
        <v>0</v>
      </c>
      <c r="C4087" s="6">
        <v>0</v>
      </c>
      <c r="D4087" s="6">
        <v>0</v>
      </c>
      <c r="E4087" s="6">
        <v>0</v>
      </c>
      <c r="F4087" s="6">
        <v>0</v>
      </c>
      <c r="G4087" s="6">
        <v>1</v>
      </c>
      <c r="H4087" s="6" t="s">
        <v>34211</v>
      </c>
      <c r="I4087" s="6" t="s">
        <v>37420</v>
      </c>
      <c r="J4087" s="6" t="s">
        <v>34219</v>
      </c>
      <c r="K4087" s="6">
        <v>68</v>
      </c>
    </row>
    <row r="4088" spans="1:11" x14ac:dyDescent="0.25">
      <c r="A4088" s="7" t="s">
        <v>35732</v>
      </c>
      <c r="B4088" s="6">
        <v>0</v>
      </c>
      <c r="C4088" s="6">
        <v>0</v>
      </c>
      <c r="D4088" s="6">
        <v>0</v>
      </c>
      <c r="E4088" s="6">
        <v>0</v>
      </c>
      <c r="F4088" s="6">
        <v>0</v>
      </c>
      <c r="G4088" s="6">
        <v>1</v>
      </c>
      <c r="H4088" s="6" t="s">
        <v>34211</v>
      </c>
      <c r="I4088" s="6" t="s">
        <v>37420</v>
      </c>
      <c r="J4088" s="6" t="s">
        <v>34219</v>
      </c>
      <c r="K4088" s="6">
        <v>69</v>
      </c>
    </row>
    <row r="4089" spans="1:11" x14ac:dyDescent="0.25">
      <c r="A4089" s="7" t="s">
        <v>35733</v>
      </c>
      <c r="B4089" s="6">
        <v>0</v>
      </c>
      <c r="C4089" s="6">
        <v>0</v>
      </c>
      <c r="D4089" s="6">
        <v>0</v>
      </c>
      <c r="E4089" s="6">
        <v>0</v>
      </c>
      <c r="F4089" s="6">
        <v>0</v>
      </c>
      <c r="G4089" s="6">
        <v>1</v>
      </c>
      <c r="H4089" s="6" t="s">
        <v>34211</v>
      </c>
      <c r="I4089" s="6" t="s">
        <v>37420</v>
      </c>
      <c r="J4089" s="6" t="s">
        <v>34219</v>
      </c>
      <c r="K4089" s="6">
        <v>70</v>
      </c>
    </row>
    <row r="4090" spans="1:11" x14ac:dyDescent="0.25">
      <c r="A4090" s="7" t="s">
        <v>35734</v>
      </c>
      <c r="B4090" s="6">
        <v>0</v>
      </c>
      <c r="C4090" s="6">
        <v>0</v>
      </c>
      <c r="D4090" s="6">
        <v>0</v>
      </c>
      <c r="E4090" s="6">
        <v>0</v>
      </c>
      <c r="F4090" s="6">
        <v>1</v>
      </c>
      <c r="G4090" s="6">
        <v>0</v>
      </c>
      <c r="H4090" s="6" t="s">
        <v>34210</v>
      </c>
      <c r="I4090" s="6" t="s">
        <v>37420</v>
      </c>
      <c r="J4090" s="6" t="s">
        <v>34219</v>
      </c>
      <c r="K4090" s="6">
        <v>71</v>
      </c>
    </row>
    <row r="4091" spans="1:11" ht="25" x14ac:dyDescent="0.25">
      <c r="A4091" s="7" t="s">
        <v>35735</v>
      </c>
      <c r="B4091" s="6">
        <v>0</v>
      </c>
      <c r="C4091" s="6">
        <v>0</v>
      </c>
      <c r="D4091" s="6">
        <v>0</v>
      </c>
      <c r="E4091" s="6">
        <v>0</v>
      </c>
      <c r="F4091" s="6">
        <v>1</v>
      </c>
      <c r="G4091" s="6">
        <v>0</v>
      </c>
      <c r="H4091" s="6" t="s">
        <v>34210</v>
      </c>
      <c r="I4091" s="6" t="s">
        <v>37420</v>
      </c>
      <c r="J4091" s="6" t="s">
        <v>34219</v>
      </c>
      <c r="K4091" s="6">
        <v>72</v>
      </c>
    </row>
    <row r="4092" spans="1:11" ht="25" x14ac:dyDescent="0.25">
      <c r="A4092" s="7" t="s">
        <v>35736</v>
      </c>
      <c r="B4092" s="6">
        <v>0</v>
      </c>
      <c r="C4092" s="6">
        <v>0</v>
      </c>
      <c r="D4092" s="6">
        <v>0</v>
      </c>
      <c r="E4092" s="6">
        <v>0</v>
      </c>
      <c r="F4092" s="6">
        <v>1</v>
      </c>
      <c r="G4092" s="6">
        <v>0</v>
      </c>
      <c r="H4092" s="6" t="s">
        <v>34210</v>
      </c>
      <c r="I4092" s="6" t="s">
        <v>37420</v>
      </c>
      <c r="J4092" s="6" t="s">
        <v>34219</v>
      </c>
      <c r="K4092" s="6">
        <v>73</v>
      </c>
    </row>
    <row r="4093" spans="1:11" x14ac:dyDescent="0.25">
      <c r="A4093" s="7" t="s">
        <v>37433</v>
      </c>
      <c r="B4093" s="6">
        <v>0</v>
      </c>
      <c r="C4093" s="6">
        <v>0</v>
      </c>
      <c r="D4093" s="6">
        <v>0</v>
      </c>
      <c r="E4093" s="6">
        <v>0</v>
      </c>
      <c r="F4093" s="6">
        <v>1</v>
      </c>
      <c r="G4093" s="6">
        <v>0</v>
      </c>
      <c r="H4093" s="6" t="s">
        <v>34210</v>
      </c>
      <c r="I4093" s="6" t="s">
        <v>37420</v>
      </c>
      <c r="J4093" s="6" t="s">
        <v>34219</v>
      </c>
      <c r="K4093" s="6">
        <v>74</v>
      </c>
    </row>
    <row r="4094" spans="1:11" ht="37.5" x14ac:dyDescent="0.25">
      <c r="A4094" s="7" t="s">
        <v>37158</v>
      </c>
      <c r="B4094" s="6">
        <v>0</v>
      </c>
      <c r="C4094" s="6">
        <v>0</v>
      </c>
      <c r="D4094" s="6">
        <v>0</v>
      </c>
      <c r="E4094" s="6">
        <v>0</v>
      </c>
      <c r="F4094" s="6">
        <v>1</v>
      </c>
      <c r="G4094" s="6">
        <v>0</v>
      </c>
      <c r="H4094" s="6" t="s">
        <v>34210</v>
      </c>
      <c r="I4094" s="6" t="s">
        <v>37420</v>
      </c>
      <c r="J4094" s="6" t="s">
        <v>34219</v>
      </c>
      <c r="K4094" s="6">
        <v>75</v>
      </c>
    </row>
    <row r="4095" spans="1:11" x14ac:dyDescent="0.25">
      <c r="A4095" s="7" t="s">
        <v>35738</v>
      </c>
      <c r="B4095" s="6">
        <v>0</v>
      </c>
      <c r="C4095" s="6">
        <v>0</v>
      </c>
      <c r="D4095" s="6">
        <v>0</v>
      </c>
      <c r="E4095" s="6">
        <v>0</v>
      </c>
      <c r="F4095" s="6">
        <v>0</v>
      </c>
      <c r="G4095" s="6">
        <v>1</v>
      </c>
      <c r="H4095" s="6" t="s">
        <v>34211</v>
      </c>
      <c r="I4095" s="6" t="s">
        <v>37420</v>
      </c>
      <c r="J4095" s="6" t="s">
        <v>34219</v>
      </c>
      <c r="K4095" s="6">
        <v>76</v>
      </c>
    </row>
    <row r="4096" spans="1:11" ht="75" x14ac:dyDescent="0.25">
      <c r="A4096" s="7" t="s">
        <v>37434</v>
      </c>
      <c r="B4096" s="6">
        <v>0</v>
      </c>
      <c r="C4096" s="6">
        <v>0</v>
      </c>
      <c r="D4096" s="6">
        <v>0</v>
      </c>
      <c r="E4096" s="6">
        <v>0</v>
      </c>
      <c r="F4096" s="6">
        <v>0</v>
      </c>
      <c r="G4096" s="6">
        <v>1</v>
      </c>
      <c r="H4096" s="6" t="s">
        <v>34211</v>
      </c>
      <c r="I4096" s="6" t="s">
        <v>37420</v>
      </c>
      <c r="J4096" s="6" t="s">
        <v>34219</v>
      </c>
      <c r="K4096" s="6">
        <v>77</v>
      </c>
    </row>
    <row r="4097" spans="1:11" x14ac:dyDescent="0.25">
      <c r="A4097" s="7" t="s">
        <v>35740</v>
      </c>
      <c r="B4097" s="6">
        <v>0</v>
      </c>
      <c r="C4097" s="6">
        <v>0</v>
      </c>
      <c r="D4097" s="6">
        <v>0</v>
      </c>
      <c r="E4097" s="6">
        <v>0</v>
      </c>
      <c r="F4097" s="6">
        <v>0</v>
      </c>
      <c r="G4097" s="6">
        <v>1</v>
      </c>
      <c r="H4097" s="6" t="s">
        <v>34211</v>
      </c>
      <c r="I4097" s="6" t="s">
        <v>37420</v>
      </c>
      <c r="J4097" s="6" t="s">
        <v>34219</v>
      </c>
      <c r="K4097" s="6">
        <v>78</v>
      </c>
    </row>
    <row r="4098" spans="1:11" ht="50" x14ac:dyDescent="0.25">
      <c r="A4098" s="7" t="s">
        <v>37435</v>
      </c>
      <c r="B4098" s="6">
        <v>0</v>
      </c>
      <c r="C4098" s="6">
        <v>0</v>
      </c>
      <c r="D4098" s="6">
        <v>0</v>
      </c>
      <c r="E4098" s="6">
        <v>0</v>
      </c>
      <c r="F4098" s="6">
        <v>0</v>
      </c>
      <c r="G4098" s="6">
        <v>1</v>
      </c>
      <c r="H4098" s="6" t="s">
        <v>34211</v>
      </c>
      <c r="I4098" s="6" t="s">
        <v>37420</v>
      </c>
      <c r="J4098" s="6" t="s">
        <v>34219</v>
      </c>
      <c r="K4098" s="6">
        <v>79</v>
      </c>
    </row>
    <row r="4099" spans="1:11" ht="62.5" x14ac:dyDescent="0.25">
      <c r="A4099" s="7" t="s">
        <v>37436</v>
      </c>
      <c r="B4099" s="6">
        <v>0</v>
      </c>
      <c r="C4099" s="6">
        <v>0</v>
      </c>
      <c r="D4099" s="6">
        <v>0</v>
      </c>
      <c r="E4099" s="6">
        <v>0</v>
      </c>
      <c r="F4099" s="6">
        <v>0</v>
      </c>
      <c r="G4099" s="6">
        <v>1</v>
      </c>
      <c r="H4099" s="6" t="s">
        <v>34211</v>
      </c>
      <c r="I4099" s="6" t="s">
        <v>37420</v>
      </c>
      <c r="J4099" s="6" t="s">
        <v>34219</v>
      </c>
      <c r="K4099" s="6">
        <v>80</v>
      </c>
    </row>
    <row r="4100" spans="1:11" ht="50" x14ac:dyDescent="0.25">
      <c r="A4100" s="7" t="s">
        <v>37437</v>
      </c>
      <c r="B4100" s="6">
        <v>0</v>
      </c>
      <c r="C4100" s="6">
        <v>0</v>
      </c>
      <c r="D4100" s="6">
        <v>0</v>
      </c>
      <c r="E4100" s="6">
        <v>0</v>
      </c>
      <c r="F4100" s="6">
        <v>0</v>
      </c>
      <c r="G4100" s="6">
        <v>1</v>
      </c>
      <c r="H4100" s="6" t="s">
        <v>34211</v>
      </c>
      <c r="I4100" s="6" t="s">
        <v>37420</v>
      </c>
      <c r="J4100" s="6" t="s">
        <v>34219</v>
      </c>
      <c r="K4100" s="6">
        <v>81</v>
      </c>
    </row>
    <row r="4101" spans="1:11" ht="50" x14ac:dyDescent="0.25">
      <c r="A4101" s="7" t="s">
        <v>37438</v>
      </c>
      <c r="B4101" s="6">
        <v>0</v>
      </c>
      <c r="C4101" s="6">
        <v>0</v>
      </c>
      <c r="D4101" s="6">
        <v>0</v>
      </c>
      <c r="E4101" s="6">
        <v>0</v>
      </c>
      <c r="F4101" s="6">
        <v>0</v>
      </c>
      <c r="G4101" s="6">
        <v>1</v>
      </c>
      <c r="H4101" s="6" t="s">
        <v>34211</v>
      </c>
      <c r="I4101" s="6" t="s">
        <v>37420</v>
      </c>
      <c r="J4101" s="6" t="s">
        <v>34219</v>
      </c>
      <c r="K4101" s="6">
        <v>82</v>
      </c>
    </row>
    <row r="4102" spans="1:11" ht="37.5" x14ac:dyDescent="0.25">
      <c r="A4102" s="7" t="s">
        <v>35744</v>
      </c>
      <c r="B4102" s="6">
        <v>0</v>
      </c>
      <c r="C4102" s="6">
        <v>0</v>
      </c>
      <c r="D4102" s="6">
        <v>0</v>
      </c>
      <c r="E4102" s="6">
        <v>0</v>
      </c>
      <c r="F4102" s="6">
        <v>0</v>
      </c>
      <c r="G4102" s="6">
        <v>1</v>
      </c>
      <c r="H4102" s="6" t="s">
        <v>34211</v>
      </c>
      <c r="I4102" s="6" t="s">
        <v>37420</v>
      </c>
      <c r="J4102" s="6" t="s">
        <v>34219</v>
      </c>
      <c r="K4102" s="6">
        <v>83</v>
      </c>
    </row>
    <row r="4103" spans="1:11" x14ac:dyDescent="0.25">
      <c r="A4103" s="7" t="s">
        <v>37042</v>
      </c>
      <c r="B4103" s="6">
        <v>0</v>
      </c>
      <c r="C4103" s="6">
        <v>0</v>
      </c>
      <c r="D4103" s="6">
        <v>0</v>
      </c>
      <c r="E4103" s="6">
        <v>0</v>
      </c>
      <c r="F4103" s="6">
        <v>0</v>
      </c>
      <c r="G4103" s="6">
        <v>1</v>
      </c>
      <c r="H4103" s="6" t="s">
        <v>34211</v>
      </c>
      <c r="I4103" s="6" t="s">
        <v>37420</v>
      </c>
      <c r="J4103" s="6" t="s">
        <v>34219</v>
      </c>
      <c r="K4103" s="6">
        <v>84</v>
      </c>
    </row>
    <row r="4104" spans="1:11" x14ac:dyDescent="0.25">
      <c r="A4104" s="7" t="s">
        <v>37439</v>
      </c>
      <c r="B4104" s="6">
        <v>0</v>
      </c>
      <c r="C4104" s="6">
        <v>0</v>
      </c>
      <c r="D4104" s="6">
        <v>0</v>
      </c>
      <c r="E4104" s="6">
        <v>0</v>
      </c>
      <c r="F4104" s="6">
        <v>0</v>
      </c>
      <c r="G4104" s="6">
        <v>1</v>
      </c>
      <c r="H4104" s="6" t="s">
        <v>34211</v>
      </c>
      <c r="I4104" s="6" t="s">
        <v>37420</v>
      </c>
      <c r="J4104" s="6" t="s">
        <v>34219</v>
      </c>
      <c r="K4104" s="6">
        <v>85</v>
      </c>
    </row>
    <row r="4105" spans="1:11" ht="75" x14ac:dyDescent="0.25">
      <c r="A4105" s="7" t="s">
        <v>37440</v>
      </c>
      <c r="B4105" s="6">
        <v>0</v>
      </c>
      <c r="C4105" s="6">
        <v>0</v>
      </c>
      <c r="D4105" s="6">
        <v>0</v>
      </c>
      <c r="E4105" s="6">
        <v>0</v>
      </c>
      <c r="F4105" s="6">
        <v>0</v>
      </c>
      <c r="G4105" s="6">
        <v>1</v>
      </c>
      <c r="H4105" s="6" t="s">
        <v>34211</v>
      </c>
      <c r="I4105" s="6" t="s">
        <v>37420</v>
      </c>
      <c r="J4105" s="6" t="s">
        <v>34219</v>
      </c>
      <c r="K4105" s="6">
        <v>86</v>
      </c>
    </row>
    <row r="4106" spans="1:11" x14ac:dyDescent="0.25">
      <c r="A4106" s="7" t="s">
        <v>37441</v>
      </c>
      <c r="B4106" s="6">
        <v>0</v>
      </c>
      <c r="C4106" s="6">
        <v>0</v>
      </c>
      <c r="D4106" s="6">
        <v>0</v>
      </c>
      <c r="E4106" s="6">
        <v>0</v>
      </c>
      <c r="F4106" s="6">
        <v>0</v>
      </c>
      <c r="G4106" s="6">
        <v>1</v>
      </c>
      <c r="H4106" s="6" t="s">
        <v>34211</v>
      </c>
      <c r="I4106" s="6" t="s">
        <v>37420</v>
      </c>
      <c r="J4106" s="6" t="s">
        <v>34219</v>
      </c>
      <c r="K4106" s="6">
        <v>87</v>
      </c>
    </row>
    <row r="4107" spans="1:11" x14ac:dyDescent="0.25">
      <c r="A4107" s="7" t="s">
        <v>35745</v>
      </c>
      <c r="B4107" s="6">
        <v>0</v>
      </c>
      <c r="C4107" s="6">
        <v>0</v>
      </c>
      <c r="D4107" s="6">
        <v>0</v>
      </c>
      <c r="E4107" s="6">
        <v>0</v>
      </c>
      <c r="F4107" s="6">
        <v>0</v>
      </c>
      <c r="G4107" s="6">
        <v>1</v>
      </c>
      <c r="H4107" s="6" t="s">
        <v>34211</v>
      </c>
      <c r="I4107" s="6" t="s">
        <v>37420</v>
      </c>
      <c r="J4107" s="6" t="s">
        <v>34219</v>
      </c>
      <c r="K4107" s="6">
        <v>88</v>
      </c>
    </row>
    <row r="4108" spans="1:11" ht="62.5" x14ac:dyDescent="0.25">
      <c r="A4108" s="7" t="s">
        <v>35746</v>
      </c>
      <c r="B4108" s="6">
        <v>0</v>
      </c>
      <c r="C4108" s="6">
        <v>0</v>
      </c>
      <c r="D4108" s="6">
        <v>0</v>
      </c>
      <c r="E4108" s="6">
        <v>0</v>
      </c>
      <c r="F4108" s="6">
        <v>0</v>
      </c>
      <c r="G4108" s="6">
        <v>1</v>
      </c>
      <c r="H4108" s="6" t="s">
        <v>34211</v>
      </c>
      <c r="I4108" s="6" t="s">
        <v>37420</v>
      </c>
      <c r="J4108" s="6" t="s">
        <v>34219</v>
      </c>
      <c r="K4108" s="6">
        <v>89</v>
      </c>
    </row>
    <row r="4109" spans="1:11" x14ac:dyDescent="0.25">
      <c r="A4109" s="7" t="s">
        <v>35747</v>
      </c>
      <c r="B4109" s="6">
        <v>0</v>
      </c>
      <c r="C4109" s="6">
        <v>0</v>
      </c>
      <c r="D4109" s="6">
        <v>0</v>
      </c>
      <c r="E4109" s="6">
        <v>0</v>
      </c>
      <c r="F4109" s="6">
        <v>0</v>
      </c>
      <c r="G4109" s="6">
        <v>1</v>
      </c>
      <c r="H4109" s="6" t="s">
        <v>34211</v>
      </c>
      <c r="I4109" s="6" t="s">
        <v>37420</v>
      </c>
      <c r="J4109" s="6" t="s">
        <v>34219</v>
      </c>
      <c r="K4109" s="6">
        <v>90</v>
      </c>
    </row>
    <row r="4110" spans="1:11" x14ac:dyDescent="0.25">
      <c r="A4110" s="7" t="s">
        <v>35748</v>
      </c>
      <c r="B4110" s="6">
        <v>0</v>
      </c>
      <c r="C4110" s="6">
        <v>0</v>
      </c>
      <c r="D4110" s="6">
        <v>0</v>
      </c>
      <c r="E4110" s="6">
        <v>0</v>
      </c>
      <c r="F4110" s="6">
        <v>0</v>
      </c>
      <c r="G4110" s="6">
        <v>1</v>
      </c>
      <c r="H4110" s="6" t="s">
        <v>34211</v>
      </c>
      <c r="I4110" s="6" t="s">
        <v>37420</v>
      </c>
      <c r="J4110" s="6" t="s">
        <v>34219</v>
      </c>
      <c r="K4110" s="6">
        <v>91</v>
      </c>
    </row>
    <row r="4111" spans="1:11" x14ac:dyDescent="0.25">
      <c r="A4111" s="7" t="s">
        <v>35749</v>
      </c>
      <c r="B4111" s="6">
        <v>0</v>
      </c>
      <c r="C4111" s="6">
        <v>0</v>
      </c>
      <c r="D4111" s="6">
        <v>0</v>
      </c>
      <c r="E4111" s="6">
        <v>0</v>
      </c>
      <c r="F4111" s="6">
        <v>0</v>
      </c>
      <c r="G4111" s="6">
        <v>1</v>
      </c>
      <c r="H4111" s="6" t="s">
        <v>34211</v>
      </c>
      <c r="I4111" s="6" t="s">
        <v>37420</v>
      </c>
      <c r="J4111" s="6" t="s">
        <v>34219</v>
      </c>
      <c r="K4111" s="6">
        <v>92</v>
      </c>
    </row>
    <row r="4112" spans="1:11" x14ac:dyDescent="0.25">
      <c r="A4112" s="7" t="s">
        <v>35750</v>
      </c>
      <c r="B4112" s="6">
        <v>0</v>
      </c>
      <c r="C4112" s="6">
        <v>0</v>
      </c>
      <c r="D4112" s="6">
        <v>0</v>
      </c>
      <c r="E4112" s="6">
        <v>0</v>
      </c>
      <c r="F4112" s="6">
        <v>0</v>
      </c>
      <c r="G4112" s="6">
        <v>1</v>
      </c>
      <c r="H4112" s="6" t="s">
        <v>34211</v>
      </c>
      <c r="I4112" s="6" t="s">
        <v>37420</v>
      </c>
      <c r="J4112" s="6" t="s">
        <v>34219</v>
      </c>
      <c r="K4112" s="6">
        <v>93</v>
      </c>
    </row>
    <row r="4113" spans="1:11" x14ac:dyDescent="0.25">
      <c r="A4113" s="7" t="s">
        <v>35751</v>
      </c>
      <c r="B4113" s="6">
        <v>0</v>
      </c>
      <c r="C4113" s="6">
        <v>0</v>
      </c>
      <c r="D4113" s="6">
        <v>0</v>
      </c>
      <c r="E4113" s="6">
        <v>0</v>
      </c>
      <c r="F4113" s="6">
        <v>0</v>
      </c>
      <c r="G4113" s="6">
        <v>1</v>
      </c>
      <c r="H4113" s="6" t="s">
        <v>34211</v>
      </c>
      <c r="I4113" s="6" t="s">
        <v>37420</v>
      </c>
      <c r="J4113" s="6" t="s">
        <v>34219</v>
      </c>
      <c r="K4113" s="6">
        <v>94</v>
      </c>
    </row>
    <row r="4114" spans="1:11" ht="37.5" x14ac:dyDescent="0.25">
      <c r="A4114" s="7" t="s">
        <v>35752</v>
      </c>
      <c r="B4114" s="6">
        <v>0</v>
      </c>
      <c r="C4114" s="6">
        <v>0</v>
      </c>
      <c r="D4114" s="6">
        <v>0</v>
      </c>
      <c r="E4114" s="6">
        <v>0</v>
      </c>
      <c r="F4114" s="6">
        <v>0</v>
      </c>
      <c r="G4114" s="6">
        <v>1</v>
      </c>
      <c r="H4114" s="6" t="s">
        <v>34211</v>
      </c>
      <c r="I4114" s="6" t="s">
        <v>37420</v>
      </c>
      <c r="J4114" s="6" t="s">
        <v>34219</v>
      </c>
      <c r="K4114" s="6">
        <v>95</v>
      </c>
    </row>
    <row r="4115" spans="1:11" ht="25" x14ac:dyDescent="0.25">
      <c r="A4115" s="7" t="s">
        <v>35753</v>
      </c>
      <c r="B4115" s="6">
        <v>0</v>
      </c>
      <c r="C4115" s="6">
        <v>0</v>
      </c>
      <c r="D4115" s="6">
        <v>0</v>
      </c>
      <c r="E4115" s="6">
        <v>0</v>
      </c>
      <c r="F4115" s="6">
        <v>0</v>
      </c>
      <c r="G4115" s="6">
        <v>1</v>
      </c>
      <c r="H4115" s="6" t="s">
        <v>34211</v>
      </c>
      <c r="I4115" s="6" t="s">
        <v>37420</v>
      </c>
      <c r="J4115" s="6" t="s">
        <v>34219</v>
      </c>
      <c r="K4115" s="6">
        <v>96</v>
      </c>
    </row>
    <row r="4116" spans="1:11" x14ac:dyDescent="0.25">
      <c r="A4116" s="7" t="s">
        <v>35754</v>
      </c>
      <c r="B4116" s="6">
        <v>0</v>
      </c>
      <c r="C4116" s="6">
        <v>0</v>
      </c>
      <c r="D4116" s="6">
        <v>0</v>
      </c>
      <c r="E4116" s="6">
        <v>0</v>
      </c>
      <c r="F4116" s="6">
        <v>0</v>
      </c>
      <c r="G4116" s="6">
        <v>1</v>
      </c>
      <c r="H4116" s="6" t="s">
        <v>34211</v>
      </c>
      <c r="I4116" s="6" t="s">
        <v>37420</v>
      </c>
      <c r="J4116" s="6" t="s">
        <v>34219</v>
      </c>
      <c r="K4116" s="6">
        <v>97</v>
      </c>
    </row>
    <row r="4117" spans="1:11" x14ac:dyDescent="0.25">
      <c r="A4117" s="7" t="s">
        <v>35755</v>
      </c>
      <c r="B4117" s="6">
        <v>0</v>
      </c>
      <c r="C4117" s="6">
        <v>0</v>
      </c>
      <c r="D4117" s="6">
        <v>0</v>
      </c>
      <c r="E4117" s="6">
        <v>0</v>
      </c>
      <c r="F4117" s="6">
        <v>0</v>
      </c>
      <c r="G4117" s="6">
        <v>1</v>
      </c>
      <c r="H4117" s="6" t="s">
        <v>34211</v>
      </c>
      <c r="I4117" s="6" t="s">
        <v>37420</v>
      </c>
      <c r="J4117" s="6" t="s">
        <v>34219</v>
      </c>
      <c r="K4117" s="6">
        <v>98</v>
      </c>
    </row>
    <row r="4118" spans="1:11" ht="37.5" x14ac:dyDescent="0.25">
      <c r="A4118" s="7" t="s">
        <v>35756</v>
      </c>
      <c r="B4118" s="6">
        <v>0</v>
      </c>
      <c r="C4118" s="6">
        <v>0</v>
      </c>
      <c r="D4118" s="6">
        <v>0</v>
      </c>
      <c r="E4118" s="6">
        <v>0</v>
      </c>
      <c r="F4118" s="6">
        <v>0</v>
      </c>
      <c r="G4118" s="6">
        <v>1</v>
      </c>
      <c r="H4118" s="6" t="s">
        <v>34211</v>
      </c>
      <c r="I4118" s="6" t="s">
        <v>37420</v>
      </c>
      <c r="J4118" s="6" t="s">
        <v>34219</v>
      </c>
      <c r="K4118" s="6">
        <v>99</v>
      </c>
    </row>
    <row r="4119" spans="1:11" x14ac:dyDescent="0.25">
      <c r="A4119" s="7" t="s">
        <v>35757</v>
      </c>
      <c r="B4119" s="6">
        <v>0</v>
      </c>
      <c r="C4119" s="6">
        <v>0</v>
      </c>
      <c r="D4119" s="6">
        <v>0</v>
      </c>
      <c r="E4119" s="6">
        <v>0</v>
      </c>
      <c r="F4119" s="6">
        <v>0</v>
      </c>
      <c r="G4119" s="6">
        <v>1</v>
      </c>
      <c r="H4119" s="6" t="s">
        <v>34211</v>
      </c>
      <c r="I4119" s="6" t="s">
        <v>37420</v>
      </c>
      <c r="J4119" s="6" t="s">
        <v>34219</v>
      </c>
      <c r="K4119" s="6">
        <v>100</v>
      </c>
    </row>
    <row r="4120" spans="1:11" x14ac:dyDescent="0.25">
      <c r="A4120" s="7" t="s">
        <v>37442</v>
      </c>
      <c r="B4120" s="6">
        <v>0</v>
      </c>
      <c r="C4120" s="6">
        <v>0</v>
      </c>
      <c r="D4120" s="6">
        <v>0</v>
      </c>
      <c r="E4120" s="6">
        <v>0</v>
      </c>
      <c r="F4120" s="6">
        <v>0</v>
      </c>
      <c r="G4120" s="6">
        <v>1</v>
      </c>
      <c r="H4120" s="6" t="s">
        <v>34211</v>
      </c>
      <c r="I4120" s="6" t="s">
        <v>37420</v>
      </c>
      <c r="J4120" s="6" t="s">
        <v>34219</v>
      </c>
      <c r="K4120" s="6">
        <v>101</v>
      </c>
    </row>
    <row r="4121" spans="1:11" ht="37.5" x14ac:dyDescent="0.25">
      <c r="A4121" s="7" t="s">
        <v>37443</v>
      </c>
      <c r="B4121" s="6">
        <v>0</v>
      </c>
      <c r="C4121" s="6">
        <v>0</v>
      </c>
      <c r="D4121" s="6">
        <v>0</v>
      </c>
      <c r="E4121" s="6">
        <v>0</v>
      </c>
      <c r="F4121" s="6">
        <v>0</v>
      </c>
      <c r="G4121" s="6">
        <v>1</v>
      </c>
      <c r="H4121" s="6" t="s">
        <v>34211</v>
      </c>
      <c r="I4121" s="6" t="s">
        <v>37420</v>
      </c>
      <c r="J4121" s="6" t="s">
        <v>34219</v>
      </c>
      <c r="K4121" s="6">
        <v>102</v>
      </c>
    </row>
    <row r="4122" spans="1:11" x14ac:dyDescent="0.25">
      <c r="A4122" s="7" t="s">
        <v>34364</v>
      </c>
      <c r="B4122" s="6">
        <v>0</v>
      </c>
      <c r="C4122" s="6">
        <v>0</v>
      </c>
      <c r="D4122" s="6">
        <v>0</v>
      </c>
      <c r="E4122" s="6">
        <v>0</v>
      </c>
      <c r="F4122" s="6">
        <v>0</v>
      </c>
      <c r="G4122" s="6">
        <v>1</v>
      </c>
      <c r="H4122" s="6" t="s">
        <v>34211</v>
      </c>
      <c r="I4122" s="6" t="s">
        <v>37420</v>
      </c>
      <c r="J4122" s="6" t="s">
        <v>34219</v>
      </c>
      <c r="K4122" s="6">
        <v>103</v>
      </c>
    </row>
    <row r="4123" spans="1:11" ht="37.5" x14ac:dyDescent="0.25">
      <c r="A4123" s="7" t="s">
        <v>37444</v>
      </c>
      <c r="B4123" s="6">
        <v>0</v>
      </c>
      <c r="C4123" s="6">
        <v>0</v>
      </c>
      <c r="D4123" s="6">
        <v>0</v>
      </c>
      <c r="E4123" s="6">
        <v>0</v>
      </c>
      <c r="F4123" s="6">
        <v>0</v>
      </c>
      <c r="G4123" s="6">
        <v>1</v>
      </c>
      <c r="H4123" s="6" t="s">
        <v>34211</v>
      </c>
      <c r="I4123" s="6" t="s">
        <v>37420</v>
      </c>
      <c r="J4123" s="6" t="s">
        <v>34219</v>
      </c>
      <c r="K4123" s="6">
        <v>104</v>
      </c>
    </row>
    <row r="4124" spans="1:11" x14ac:dyDescent="0.25">
      <c r="A4124" s="7" t="s">
        <v>35760</v>
      </c>
      <c r="B4124" s="6">
        <v>0</v>
      </c>
      <c r="C4124" s="6">
        <v>0</v>
      </c>
      <c r="D4124" s="6">
        <v>0</v>
      </c>
      <c r="E4124" s="6">
        <v>0</v>
      </c>
      <c r="F4124" s="6">
        <v>0</v>
      </c>
      <c r="G4124" s="6">
        <v>1</v>
      </c>
      <c r="H4124" s="6" t="s">
        <v>34211</v>
      </c>
      <c r="I4124" s="6" t="s">
        <v>37420</v>
      </c>
      <c r="J4124" s="6" t="s">
        <v>34219</v>
      </c>
      <c r="K4124" s="6">
        <v>105</v>
      </c>
    </row>
    <row r="4125" spans="1:11" x14ac:dyDescent="0.25">
      <c r="A4125" s="7" t="s">
        <v>35761</v>
      </c>
      <c r="B4125" s="6">
        <v>0</v>
      </c>
      <c r="C4125" s="6">
        <v>0</v>
      </c>
      <c r="D4125" s="6">
        <v>0</v>
      </c>
      <c r="E4125" s="6">
        <v>0</v>
      </c>
      <c r="F4125" s="6">
        <v>0</v>
      </c>
      <c r="G4125" s="6">
        <v>1</v>
      </c>
      <c r="H4125" s="6" t="s">
        <v>34211</v>
      </c>
      <c r="I4125" s="6" t="s">
        <v>37420</v>
      </c>
      <c r="J4125" s="6" t="s">
        <v>34219</v>
      </c>
      <c r="K4125" s="6">
        <v>106</v>
      </c>
    </row>
    <row r="4126" spans="1:11" ht="25" x14ac:dyDescent="0.25">
      <c r="A4126" s="7" t="s">
        <v>35762</v>
      </c>
      <c r="B4126" s="6">
        <v>0</v>
      </c>
      <c r="C4126" s="6">
        <v>0</v>
      </c>
      <c r="D4126" s="6">
        <v>0</v>
      </c>
      <c r="E4126" s="6">
        <v>0</v>
      </c>
      <c r="F4126" s="6">
        <v>0</v>
      </c>
      <c r="G4126" s="6">
        <v>1</v>
      </c>
      <c r="H4126" s="6" t="s">
        <v>34211</v>
      </c>
      <c r="I4126" s="6" t="s">
        <v>37420</v>
      </c>
      <c r="J4126" s="6" t="s">
        <v>34219</v>
      </c>
      <c r="K4126" s="6">
        <v>107</v>
      </c>
    </row>
    <row r="4127" spans="1:11" x14ac:dyDescent="0.25">
      <c r="A4127" s="7" t="s">
        <v>35763</v>
      </c>
      <c r="B4127" s="6">
        <v>0</v>
      </c>
      <c r="C4127" s="6">
        <v>0</v>
      </c>
      <c r="D4127" s="6">
        <v>0</v>
      </c>
      <c r="E4127" s="6">
        <v>0</v>
      </c>
      <c r="F4127" s="6">
        <v>0</v>
      </c>
      <c r="G4127" s="6">
        <v>1</v>
      </c>
      <c r="H4127" s="6" t="s">
        <v>34211</v>
      </c>
      <c r="I4127" s="6" t="s">
        <v>37420</v>
      </c>
      <c r="J4127" s="6" t="s">
        <v>34219</v>
      </c>
      <c r="K4127" s="6">
        <v>108</v>
      </c>
    </row>
    <row r="4128" spans="1:11" x14ac:dyDescent="0.25">
      <c r="A4128" s="7" t="s">
        <v>35764</v>
      </c>
      <c r="B4128" s="6">
        <v>0</v>
      </c>
      <c r="C4128" s="6">
        <v>0</v>
      </c>
      <c r="D4128" s="6">
        <v>0</v>
      </c>
      <c r="E4128" s="6">
        <v>0</v>
      </c>
      <c r="F4128" s="6">
        <v>0</v>
      </c>
      <c r="G4128" s="6">
        <v>1</v>
      </c>
      <c r="H4128" s="6" t="s">
        <v>34211</v>
      </c>
      <c r="I4128" s="6" t="s">
        <v>37420</v>
      </c>
      <c r="J4128" s="6" t="s">
        <v>34219</v>
      </c>
      <c r="K4128" s="6">
        <v>109</v>
      </c>
    </row>
    <row r="4129" spans="1:11" x14ac:dyDescent="0.25">
      <c r="A4129" s="7" t="s">
        <v>35765</v>
      </c>
      <c r="B4129" s="6">
        <v>0</v>
      </c>
      <c r="C4129" s="6">
        <v>0</v>
      </c>
      <c r="D4129" s="6">
        <v>0</v>
      </c>
      <c r="E4129" s="6">
        <v>0</v>
      </c>
      <c r="F4129" s="6">
        <v>0</v>
      </c>
      <c r="G4129" s="6">
        <v>1</v>
      </c>
      <c r="H4129" s="6" t="s">
        <v>34211</v>
      </c>
      <c r="I4129" s="6" t="s">
        <v>37420</v>
      </c>
      <c r="J4129" s="6" t="s">
        <v>34219</v>
      </c>
      <c r="K4129" s="6">
        <v>110</v>
      </c>
    </row>
    <row r="4130" spans="1:11" ht="50" x14ac:dyDescent="0.25">
      <c r="A4130" s="7" t="s">
        <v>36511</v>
      </c>
      <c r="B4130" s="6">
        <v>0</v>
      </c>
      <c r="C4130" s="6">
        <v>0</v>
      </c>
      <c r="D4130" s="6">
        <v>0</v>
      </c>
      <c r="E4130" s="6">
        <v>0</v>
      </c>
      <c r="F4130" s="6">
        <v>0</v>
      </c>
      <c r="G4130" s="6">
        <v>1</v>
      </c>
      <c r="H4130" s="6" t="s">
        <v>34211</v>
      </c>
      <c r="I4130" s="6" t="s">
        <v>37420</v>
      </c>
      <c r="J4130" s="6" t="s">
        <v>34219</v>
      </c>
      <c r="K4130" s="6">
        <v>111</v>
      </c>
    </row>
    <row r="4131" spans="1:11" x14ac:dyDescent="0.25">
      <c r="A4131" s="7" t="s">
        <v>35767</v>
      </c>
      <c r="B4131" s="6">
        <v>0</v>
      </c>
      <c r="C4131" s="6">
        <v>0</v>
      </c>
      <c r="D4131" s="6">
        <v>0</v>
      </c>
      <c r="E4131" s="6">
        <v>0</v>
      </c>
      <c r="F4131" s="6">
        <v>0</v>
      </c>
      <c r="G4131" s="6">
        <v>1</v>
      </c>
      <c r="H4131" s="6" t="s">
        <v>34211</v>
      </c>
      <c r="I4131" s="6" t="s">
        <v>37420</v>
      </c>
      <c r="J4131" s="6" t="s">
        <v>34219</v>
      </c>
      <c r="K4131" s="6">
        <v>112</v>
      </c>
    </row>
    <row r="4132" spans="1:11" ht="50" x14ac:dyDescent="0.25">
      <c r="A4132" s="7" t="s">
        <v>37445</v>
      </c>
      <c r="B4132" s="6">
        <v>0</v>
      </c>
      <c r="C4132" s="6">
        <v>0</v>
      </c>
      <c r="D4132" s="6">
        <v>0</v>
      </c>
      <c r="E4132" s="6">
        <v>0</v>
      </c>
      <c r="F4132" s="6">
        <v>0</v>
      </c>
      <c r="G4132" s="6">
        <v>1</v>
      </c>
      <c r="H4132" s="6" t="s">
        <v>34211</v>
      </c>
      <c r="I4132" s="6" t="s">
        <v>37420</v>
      </c>
      <c r="J4132" s="6" t="s">
        <v>34219</v>
      </c>
      <c r="K4132" s="6">
        <v>113</v>
      </c>
    </row>
    <row r="4133" spans="1:11" ht="37.5" x14ac:dyDescent="0.25">
      <c r="A4133" s="7" t="s">
        <v>35769</v>
      </c>
      <c r="B4133" s="6">
        <v>0</v>
      </c>
      <c r="C4133" s="6">
        <v>0</v>
      </c>
      <c r="D4133" s="6">
        <v>0</v>
      </c>
      <c r="E4133" s="6">
        <v>0</v>
      </c>
      <c r="F4133" s="6">
        <v>0</v>
      </c>
      <c r="G4133" s="6">
        <v>1</v>
      </c>
      <c r="H4133" s="6" t="s">
        <v>34211</v>
      </c>
      <c r="I4133" s="6" t="s">
        <v>37420</v>
      </c>
      <c r="J4133" s="6" t="s">
        <v>34219</v>
      </c>
      <c r="K4133" s="6">
        <v>114</v>
      </c>
    </row>
    <row r="4134" spans="1:11" ht="37.5" x14ac:dyDescent="0.25">
      <c r="A4134" s="7" t="s">
        <v>37446</v>
      </c>
      <c r="B4134" s="6">
        <v>0</v>
      </c>
      <c r="C4134" s="6">
        <v>0</v>
      </c>
      <c r="D4134" s="6">
        <v>0</v>
      </c>
      <c r="E4134" s="6">
        <v>0</v>
      </c>
      <c r="F4134" s="6">
        <v>0</v>
      </c>
      <c r="G4134" s="6">
        <v>1</v>
      </c>
      <c r="H4134" s="6" t="s">
        <v>34211</v>
      </c>
      <c r="I4134" s="6" t="s">
        <v>37420</v>
      </c>
      <c r="J4134" s="6" t="s">
        <v>34219</v>
      </c>
      <c r="K4134" s="6">
        <v>115</v>
      </c>
    </row>
    <row r="4135" spans="1:11" x14ac:dyDescent="0.25">
      <c r="A4135" s="7" t="s">
        <v>37005</v>
      </c>
      <c r="B4135" s="6">
        <v>0</v>
      </c>
      <c r="C4135" s="6">
        <v>0</v>
      </c>
      <c r="D4135" s="6">
        <v>0</v>
      </c>
      <c r="E4135" s="6">
        <v>0</v>
      </c>
      <c r="F4135" s="6">
        <v>0</v>
      </c>
      <c r="G4135" s="6">
        <v>1</v>
      </c>
      <c r="H4135" s="6" t="s">
        <v>34211</v>
      </c>
      <c r="I4135" s="6" t="s">
        <v>37420</v>
      </c>
      <c r="J4135" s="6" t="s">
        <v>34219</v>
      </c>
      <c r="K4135" s="6">
        <v>116</v>
      </c>
    </row>
    <row r="4136" spans="1:11" x14ac:dyDescent="0.25">
      <c r="A4136" s="7" t="s">
        <v>37197</v>
      </c>
      <c r="B4136" s="6">
        <v>0</v>
      </c>
      <c r="C4136" s="6">
        <v>0</v>
      </c>
      <c r="D4136" s="6">
        <v>0</v>
      </c>
      <c r="E4136" s="6">
        <v>0</v>
      </c>
      <c r="F4136" s="6">
        <v>0</v>
      </c>
      <c r="G4136" s="6">
        <v>1</v>
      </c>
      <c r="H4136" s="6" t="s">
        <v>34211</v>
      </c>
      <c r="I4136" s="6" t="s">
        <v>37420</v>
      </c>
      <c r="J4136" s="6" t="s">
        <v>34219</v>
      </c>
      <c r="K4136" s="6">
        <v>117</v>
      </c>
    </row>
    <row r="4137" spans="1:11" ht="50" x14ac:dyDescent="0.25">
      <c r="A4137" s="7" t="s">
        <v>37198</v>
      </c>
      <c r="B4137" s="6">
        <v>0</v>
      </c>
      <c r="C4137" s="6">
        <v>0</v>
      </c>
      <c r="D4137" s="6">
        <v>0</v>
      </c>
      <c r="E4137" s="6">
        <v>0</v>
      </c>
      <c r="F4137" s="6">
        <v>0</v>
      </c>
      <c r="G4137" s="6">
        <v>1</v>
      </c>
      <c r="H4137" s="6" t="s">
        <v>34211</v>
      </c>
      <c r="I4137" s="6" t="s">
        <v>37420</v>
      </c>
      <c r="J4137" s="6" t="s">
        <v>34219</v>
      </c>
      <c r="K4137" s="6">
        <v>118</v>
      </c>
    </row>
    <row r="4138" spans="1:11" x14ac:dyDescent="0.25">
      <c r="A4138" s="7" t="s">
        <v>37199</v>
      </c>
      <c r="B4138" s="6">
        <v>0</v>
      </c>
      <c r="C4138" s="6">
        <v>0</v>
      </c>
      <c r="D4138" s="6">
        <v>0</v>
      </c>
      <c r="E4138" s="6">
        <v>0</v>
      </c>
      <c r="F4138" s="6">
        <v>0</v>
      </c>
      <c r="G4138" s="6">
        <v>1</v>
      </c>
      <c r="H4138" s="6" t="s">
        <v>34211</v>
      </c>
      <c r="I4138" s="6" t="s">
        <v>37420</v>
      </c>
      <c r="J4138" s="6" t="s">
        <v>34219</v>
      </c>
      <c r="K4138" s="6">
        <v>119</v>
      </c>
    </row>
    <row r="4139" spans="1:11" ht="25" x14ac:dyDescent="0.25">
      <c r="A4139" s="7" t="s">
        <v>37200</v>
      </c>
      <c r="B4139" s="6">
        <v>0</v>
      </c>
      <c r="C4139" s="6">
        <v>0</v>
      </c>
      <c r="D4139" s="6">
        <v>0</v>
      </c>
      <c r="E4139" s="6">
        <v>0</v>
      </c>
      <c r="F4139" s="6">
        <v>0</v>
      </c>
      <c r="G4139" s="6">
        <v>1</v>
      </c>
      <c r="H4139" s="6" t="s">
        <v>34211</v>
      </c>
      <c r="I4139" s="6" t="s">
        <v>37420</v>
      </c>
      <c r="J4139" s="6" t="s">
        <v>34219</v>
      </c>
      <c r="K4139" s="6">
        <v>120</v>
      </c>
    </row>
    <row r="4140" spans="1:11" x14ac:dyDescent="0.25">
      <c r="A4140" s="7" t="s">
        <v>37447</v>
      </c>
      <c r="B4140" s="6">
        <v>0</v>
      </c>
      <c r="C4140" s="6">
        <v>0</v>
      </c>
      <c r="D4140" s="6">
        <v>0</v>
      </c>
      <c r="E4140" s="6">
        <v>0</v>
      </c>
      <c r="F4140" s="6">
        <v>0</v>
      </c>
      <c r="G4140" s="6">
        <v>0</v>
      </c>
      <c r="H4140" s="6" t="s">
        <v>34217</v>
      </c>
      <c r="I4140" s="6" t="s">
        <v>37448</v>
      </c>
      <c r="J4140" s="6" t="s">
        <v>34219</v>
      </c>
      <c r="K4140" s="6">
        <v>0</v>
      </c>
    </row>
    <row r="4141" spans="1:11" ht="50" x14ac:dyDescent="0.25">
      <c r="A4141" s="7" t="s">
        <v>37449</v>
      </c>
      <c r="B4141" s="6">
        <v>0</v>
      </c>
      <c r="C4141" s="6">
        <v>0</v>
      </c>
      <c r="D4141" s="6">
        <v>0</v>
      </c>
      <c r="E4141" s="6">
        <v>0</v>
      </c>
      <c r="F4141" s="6">
        <v>0</v>
      </c>
      <c r="G4141" s="6">
        <v>0</v>
      </c>
      <c r="H4141" s="6" t="s">
        <v>34217</v>
      </c>
      <c r="I4141" s="6" t="s">
        <v>37448</v>
      </c>
      <c r="J4141" s="6" t="s">
        <v>34219</v>
      </c>
      <c r="K4141" s="6">
        <v>1</v>
      </c>
    </row>
    <row r="4142" spans="1:11" x14ac:dyDescent="0.25">
      <c r="A4142" s="7" t="s">
        <v>35673</v>
      </c>
      <c r="B4142" s="6">
        <v>0</v>
      </c>
      <c r="C4142" s="6">
        <v>0</v>
      </c>
      <c r="D4142" s="6">
        <v>0</v>
      </c>
      <c r="E4142" s="6">
        <v>0</v>
      </c>
      <c r="F4142" s="6">
        <v>0</v>
      </c>
      <c r="G4142" s="6">
        <v>0</v>
      </c>
      <c r="H4142" s="6" t="s">
        <v>34217</v>
      </c>
      <c r="I4142" s="6" t="s">
        <v>37448</v>
      </c>
      <c r="J4142" s="6" t="s">
        <v>34219</v>
      </c>
      <c r="K4142" s="6">
        <v>2</v>
      </c>
    </row>
    <row r="4143" spans="1:11" x14ac:dyDescent="0.25">
      <c r="A4143" s="7" t="s">
        <v>35674</v>
      </c>
      <c r="B4143" s="6">
        <v>0</v>
      </c>
      <c r="C4143" s="6">
        <v>0</v>
      </c>
      <c r="D4143" s="6">
        <v>0</v>
      </c>
      <c r="E4143" s="6">
        <v>0</v>
      </c>
      <c r="F4143" s="6">
        <v>0</v>
      </c>
      <c r="G4143" s="6">
        <v>0</v>
      </c>
      <c r="H4143" s="6" t="s">
        <v>34217</v>
      </c>
      <c r="I4143" s="6" t="s">
        <v>37448</v>
      </c>
      <c r="J4143" s="6" t="s">
        <v>34219</v>
      </c>
      <c r="K4143" s="6">
        <v>3</v>
      </c>
    </row>
    <row r="4144" spans="1:11" x14ac:dyDescent="0.25">
      <c r="A4144" s="7" t="s">
        <v>35675</v>
      </c>
      <c r="B4144" s="6">
        <v>0</v>
      </c>
      <c r="C4144" s="6">
        <v>0</v>
      </c>
      <c r="D4144" s="6">
        <v>0</v>
      </c>
      <c r="E4144" s="6">
        <v>0</v>
      </c>
      <c r="F4144" s="6">
        <v>0</v>
      </c>
      <c r="G4144" s="6">
        <v>0</v>
      </c>
      <c r="H4144" s="6" t="s">
        <v>34217</v>
      </c>
      <c r="I4144" s="6" t="s">
        <v>37448</v>
      </c>
      <c r="J4144" s="6" t="s">
        <v>34219</v>
      </c>
      <c r="K4144" s="6">
        <v>4</v>
      </c>
    </row>
    <row r="4145" spans="1:11" x14ac:dyDescent="0.25">
      <c r="A4145" s="7" t="s">
        <v>35676</v>
      </c>
      <c r="B4145" s="6">
        <v>0</v>
      </c>
      <c r="C4145" s="6">
        <v>0</v>
      </c>
      <c r="D4145" s="6">
        <v>0</v>
      </c>
      <c r="E4145" s="6">
        <v>0</v>
      </c>
      <c r="F4145" s="6">
        <v>0</v>
      </c>
      <c r="G4145" s="6">
        <v>0</v>
      </c>
      <c r="H4145" s="6" t="s">
        <v>34217</v>
      </c>
      <c r="I4145" s="6" t="s">
        <v>37448</v>
      </c>
      <c r="J4145" s="6" t="s">
        <v>34219</v>
      </c>
      <c r="K4145" s="6">
        <v>5</v>
      </c>
    </row>
    <row r="4146" spans="1:11" x14ac:dyDescent="0.25">
      <c r="A4146" s="7" t="s">
        <v>35677</v>
      </c>
      <c r="B4146" s="6">
        <v>0</v>
      </c>
      <c r="C4146" s="6">
        <v>0</v>
      </c>
      <c r="D4146" s="6">
        <v>0</v>
      </c>
      <c r="E4146" s="6">
        <v>0</v>
      </c>
      <c r="F4146" s="6">
        <v>0</v>
      </c>
      <c r="G4146" s="6">
        <v>0</v>
      </c>
      <c r="H4146" s="6" t="s">
        <v>34217</v>
      </c>
      <c r="I4146" s="6" t="s">
        <v>37448</v>
      </c>
      <c r="J4146" s="6" t="s">
        <v>34219</v>
      </c>
      <c r="K4146" s="6">
        <v>6</v>
      </c>
    </row>
    <row r="4147" spans="1:11" x14ac:dyDescent="0.25">
      <c r="A4147" s="7" t="s">
        <v>35678</v>
      </c>
      <c r="B4147" s="6">
        <v>0</v>
      </c>
      <c r="C4147" s="6">
        <v>0</v>
      </c>
      <c r="D4147" s="6">
        <v>0</v>
      </c>
      <c r="E4147" s="6">
        <v>0</v>
      </c>
      <c r="F4147" s="6">
        <v>0</v>
      </c>
      <c r="G4147" s="6">
        <v>0</v>
      </c>
      <c r="H4147" s="6" t="s">
        <v>34217</v>
      </c>
      <c r="I4147" s="6" t="s">
        <v>37448</v>
      </c>
      <c r="J4147" s="6" t="s">
        <v>34219</v>
      </c>
      <c r="K4147" s="6">
        <v>7</v>
      </c>
    </row>
    <row r="4148" spans="1:11" x14ac:dyDescent="0.25">
      <c r="A4148" s="7" t="s">
        <v>35679</v>
      </c>
      <c r="B4148" s="6">
        <v>0</v>
      </c>
      <c r="C4148" s="6">
        <v>0</v>
      </c>
      <c r="D4148" s="6">
        <v>0</v>
      </c>
      <c r="E4148" s="6">
        <v>0</v>
      </c>
      <c r="F4148" s="6">
        <v>0</v>
      </c>
      <c r="G4148" s="6">
        <v>0</v>
      </c>
      <c r="H4148" s="6" t="s">
        <v>34217</v>
      </c>
      <c r="I4148" s="6" t="s">
        <v>37448</v>
      </c>
      <c r="J4148" s="6" t="s">
        <v>34219</v>
      </c>
      <c r="K4148" s="6">
        <v>8</v>
      </c>
    </row>
    <row r="4149" spans="1:11" x14ac:dyDescent="0.25">
      <c r="A4149" s="7" t="s">
        <v>37130</v>
      </c>
      <c r="B4149" s="6">
        <v>0</v>
      </c>
      <c r="C4149" s="6">
        <v>0</v>
      </c>
      <c r="D4149" s="6">
        <v>0</v>
      </c>
      <c r="E4149" s="6">
        <v>0</v>
      </c>
      <c r="F4149" s="6">
        <v>0</v>
      </c>
      <c r="G4149" s="6">
        <v>0</v>
      </c>
      <c r="H4149" s="6" t="s">
        <v>34217</v>
      </c>
      <c r="I4149" s="6" t="s">
        <v>37448</v>
      </c>
      <c r="J4149" s="6" t="s">
        <v>34219</v>
      </c>
      <c r="K4149" s="6">
        <v>9</v>
      </c>
    </row>
    <row r="4150" spans="1:11" x14ac:dyDescent="0.25">
      <c r="A4150" s="7" t="s">
        <v>34344</v>
      </c>
      <c r="B4150" s="6">
        <v>0</v>
      </c>
      <c r="C4150" s="6">
        <v>0</v>
      </c>
      <c r="D4150" s="6">
        <v>0</v>
      </c>
      <c r="E4150" s="6">
        <v>0</v>
      </c>
      <c r="F4150" s="6">
        <v>0</v>
      </c>
      <c r="G4150" s="6">
        <v>0</v>
      </c>
      <c r="H4150" s="6" t="s">
        <v>34217</v>
      </c>
      <c r="I4150" s="6" t="s">
        <v>37448</v>
      </c>
      <c r="J4150" s="6" t="s">
        <v>34219</v>
      </c>
      <c r="K4150" s="6">
        <v>10</v>
      </c>
    </row>
    <row r="4151" spans="1:11" ht="25" x14ac:dyDescent="0.25">
      <c r="A4151" s="7" t="s">
        <v>37132</v>
      </c>
      <c r="B4151" s="6">
        <v>0</v>
      </c>
      <c r="C4151" s="6">
        <v>0</v>
      </c>
      <c r="D4151" s="6">
        <v>1</v>
      </c>
      <c r="E4151" s="6">
        <v>0</v>
      </c>
      <c r="F4151" s="6">
        <v>0</v>
      </c>
      <c r="G4151" s="6">
        <v>0</v>
      </c>
      <c r="H4151" s="6" t="s">
        <v>34208</v>
      </c>
      <c r="I4151" s="6" t="s">
        <v>37448</v>
      </c>
      <c r="J4151" s="6" t="s">
        <v>34219</v>
      </c>
      <c r="K4151" s="6">
        <v>11</v>
      </c>
    </row>
    <row r="4152" spans="1:11" x14ac:dyDescent="0.25">
      <c r="A4152" s="7" t="s">
        <v>35681</v>
      </c>
      <c r="B4152" s="6">
        <v>0</v>
      </c>
      <c r="C4152" s="6">
        <v>0</v>
      </c>
      <c r="D4152" s="6">
        <v>1</v>
      </c>
      <c r="E4152" s="6">
        <v>0</v>
      </c>
      <c r="F4152" s="6">
        <v>0</v>
      </c>
      <c r="G4152" s="6">
        <v>0</v>
      </c>
      <c r="H4152" s="6" t="s">
        <v>34208</v>
      </c>
      <c r="I4152" s="6" t="s">
        <v>37448</v>
      </c>
      <c r="J4152" s="6" t="s">
        <v>34219</v>
      </c>
      <c r="K4152" s="6">
        <v>12</v>
      </c>
    </row>
    <row r="4153" spans="1:11" ht="62.5" x14ac:dyDescent="0.25">
      <c r="A4153" s="7" t="s">
        <v>37450</v>
      </c>
      <c r="B4153" s="6">
        <v>0</v>
      </c>
      <c r="C4153" s="6">
        <v>0</v>
      </c>
      <c r="D4153" s="6">
        <v>1</v>
      </c>
      <c r="E4153" s="6">
        <v>0</v>
      </c>
      <c r="F4153" s="6">
        <v>0</v>
      </c>
      <c r="G4153" s="6">
        <v>0</v>
      </c>
      <c r="H4153" s="6" t="s">
        <v>34208</v>
      </c>
      <c r="I4153" s="6" t="s">
        <v>37448</v>
      </c>
      <c r="J4153" s="6" t="s">
        <v>34219</v>
      </c>
      <c r="K4153" s="6">
        <v>13</v>
      </c>
    </row>
    <row r="4154" spans="1:11" x14ac:dyDescent="0.25">
      <c r="A4154" s="7" t="s">
        <v>35683</v>
      </c>
      <c r="B4154" s="6">
        <v>0</v>
      </c>
      <c r="C4154" s="6">
        <v>0</v>
      </c>
      <c r="D4154" s="6">
        <v>1</v>
      </c>
      <c r="E4154" s="6">
        <v>0</v>
      </c>
      <c r="F4154" s="6">
        <v>0</v>
      </c>
      <c r="G4154" s="6">
        <v>0</v>
      </c>
      <c r="H4154" s="6" t="s">
        <v>34208</v>
      </c>
      <c r="I4154" s="6" t="s">
        <v>37448</v>
      </c>
      <c r="J4154" s="6" t="s">
        <v>34219</v>
      </c>
      <c r="K4154" s="6">
        <v>14</v>
      </c>
    </row>
    <row r="4155" spans="1:11" ht="25" x14ac:dyDescent="0.25">
      <c r="A4155" s="7" t="s">
        <v>35684</v>
      </c>
      <c r="B4155" s="6">
        <v>0</v>
      </c>
      <c r="C4155" s="6">
        <v>0</v>
      </c>
      <c r="D4155" s="6">
        <v>1</v>
      </c>
      <c r="E4155" s="6">
        <v>0</v>
      </c>
      <c r="F4155" s="6">
        <v>0</v>
      </c>
      <c r="G4155" s="6">
        <v>0</v>
      </c>
      <c r="H4155" s="6" t="s">
        <v>34208</v>
      </c>
      <c r="I4155" s="6" t="s">
        <v>37448</v>
      </c>
      <c r="J4155" s="6" t="s">
        <v>34219</v>
      </c>
      <c r="K4155" s="6">
        <v>15</v>
      </c>
    </row>
    <row r="4156" spans="1:11" ht="25" x14ac:dyDescent="0.25">
      <c r="A4156" s="7" t="s">
        <v>35685</v>
      </c>
      <c r="B4156" s="6">
        <v>0</v>
      </c>
      <c r="C4156" s="6">
        <v>0</v>
      </c>
      <c r="D4156" s="6">
        <v>1</v>
      </c>
      <c r="E4156" s="6">
        <v>0</v>
      </c>
      <c r="F4156" s="6">
        <v>0</v>
      </c>
      <c r="G4156" s="6">
        <v>0</v>
      </c>
      <c r="H4156" s="6" t="s">
        <v>34208</v>
      </c>
      <c r="I4156" s="6" t="s">
        <v>37448</v>
      </c>
      <c r="J4156" s="6" t="s">
        <v>34219</v>
      </c>
      <c r="K4156" s="6">
        <v>16</v>
      </c>
    </row>
    <row r="4157" spans="1:11" ht="25" x14ac:dyDescent="0.25">
      <c r="A4157" s="7" t="s">
        <v>35686</v>
      </c>
      <c r="B4157" s="6">
        <v>0</v>
      </c>
      <c r="C4157" s="6">
        <v>0</v>
      </c>
      <c r="D4157" s="6">
        <v>1</v>
      </c>
      <c r="E4157" s="6">
        <v>0</v>
      </c>
      <c r="F4157" s="6">
        <v>0</v>
      </c>
      <c r="G4157" s="6">
        <v>0</v>
      </c>
      <c r="H4157" s="6" t="s">
        <v>34208</v>
      </c>
      <c r="I4157" s="6" t="s">
        <v>37448</v>
      </c>
      <c r="J4157" s="6" t="s">
        <v>34219</v>
      </c>
      <c r="K4157" s="6">
        <v>17</v>
      </c>
    </row>
    <row r="4158" spans="1:11" ht="37.5" x14ac:dyDescent="0.25">
      <c r="A4158" s="7" t="s">
        <v>35687</v>
      </c>
      <c r="B4158" s="6">
        <v>0</v>
      </c>
      <c r="C4158" s="6">
        <v>0</v>
      </c>
      <c r="D4158" s="6">
        <v>1</v>
      </c>
      <c r="E4158" s="6">
        <v>0</v>
      </c>
      <c r="F4158" s="6">
        <v>0</v>
      </c>
      <c r="G4158" s="6">
        <v>0</v>
      </c>
      <c r="H4158" s="6" t="s">
        <v>34208</v>
      </c>
      <c r="I4158" s="6" t="s">
        <v>37448</v>
      </c>
      <c r="J4158" s="6" t="s">
        <v>34219</v>
      </c>
      <c r="K4158" s="6">
        <v>18</v>
      </c>
    </row>
    <row r="4159" spans="1:11" ht="25" x14ac:dyDescent="0.25">
      <c r="A4159" s="7" t="s">
        <v>37135</v>
      </c>
      <c r="B4159" s="6">
        <v>0</v>
      </c>
      <c r="C4159" s="6">
        <v>0</v>
      </c>
      <c r="D4159" s="6">
        <v>1</v>
      </c>
      <c r="E4159" s="6">
        <v>0</v>
      </c>
      <c r="F4159" s="6">
        <v>0</v>
      </c>
      <c r="G4159" s="6">
        <v>0</v>
      </c>
      <c r="H4159" s="6" t="s">
        <v>34208</v>
      </c>
      <c r="I4159" s="6" t="s">
        <v>37448</v>
      </c>
      <c r="J4159" s="6" t="s">
        <v>34219</v>
      </c>
      <c r="K4159" s="6">
        <v>19</v>
      </c>
    </row>
    <row r="4160" spans="1:11" x14ac:dyDescent="0.25">
      <c r="A4160" s="7" t="s">
        <v>35688</v>
      </c>
      <c r="B4160" s="6">
        <v>0</v>
      </c>
      <c r="C4160" s="6">
        <v>0</v>
      </c>
      <c r="D4160" s="6">
        <v>0</v>
      </c>
      <c r="E4160" s="6">
        <v>0</v>
      </c>
      <c r="F4160" s="6">
        <v>0</v>
      </c>
      <c r="G4160" s="6">
        <v>0</v>
      </c>
      <c r="H4160" s="6" t="s">
        <v>34217</v>
      </c>
      <c r="I4160" s="6" t="s">
        <v>37448</v>
      </c>
      <c r="J4160" s="6" t="s">
        <v>34219</v>
      </c>
      <c r="K4160" s="6">
        <v>20</v>
      </c>
    </row>
    <row r="4161" spans="1:11" ht="87.5" x14ac:dyDescent="0.25">
      <c r="A4161" s="7" t="s">
        <v>37451</v>
      </c>
      <c r="B4161" s="6">
        <v>0</v>
      </c>
      <c r="C4161" s="6">
        <v>0</v>
      </c>
      <c r="D4161" s="6">
        <v>0</v>
      </c>
      <c r="E4161" s="6">
        <v>0</v>
      </c>
      <c r="F4161" s="6">
        <v>0</v>
      </c>
      <c r="G4161" s="6">
        <v>0</v>
      </c>
      <c r="H4161" s="6" t="s">
        <v>34217</v>
      </c>
      <c r="I4161" s="6" t="s">
        <v>37448</v>
      </c>
      <c r="J4161" s="6" t="s">
        <v>34219</v>
      </c>
      <c r="K4161" s="6">
        <v>21</v>
      </c>
    </row>
    <row r="4162" spans="1:11" ht="25" x14ac:dyDescent="0.25">
      <c r="A4162" s="7" t="s">
        <v>37424</v>
      </c>
      <c r="B4162" s="6">
        <v>0</v>
      </c>
      <c r="C4162" s="6">
        <v>0</v>
      </c>
      <c r="D4162" s="6">
        <v>0</v>
      </c>
      <c r="E4162" s="6">
        <v>0</v>
      </c>
      <c r="F4162" s="6">
        <v>0</v>
      </c>
      <c r="G4162" s="6">
        <v>0</v>
      </c>
      <c r="H4162" s="6" t="s">
        <v>34217</v>
      </c>
      <c r="I4162" s="6" t="s">
        <v>37448</v>
      </c>
      <c r="J4162" s="6" t="s">
        <v>34219</v>
      </c>
      <c r="K4162" s="6">
        <v>22</v>
      </c>
    </row>
    <row r="4163" spans="1:11" x14ac:dyDescent="0.25">
      <c r="A4163" s="7" t="s">
        <v>35697</v>
      </c>
      <c r="B4163" s="6">
        <v>1</v>
      </c>
      <c r="C4163" s="6">
        <v>0</v>
      </c>
      <c r="D4163" s="6">
        <v>0</v>
      </c>
      <c r="E4163" s="6">
        <v>0</v>
      </c>
      <c r="F4163" s="6">
        <v>0</v>
      </c>
      <c r="G4163" s="6">
        <v>0</v>
      </c>
      <c r="H4163" s="6" t="s">
        <v>34206</v>
      </c>
      <c r="I4163" s="6" t="s">
        <v>37448</v>
      </c>
      <c r="J4163" s="6" t="s">
        <v>34219</v>
      </c>
      <c r="K4163" s="6">
        <v>23</v>
      </c>
    </row>
    <row r="4164" spans="1:11" ht="75" x14ac:dyDescent="0.25">
      <c r="A4164" s="7" t="s">
        <v>35777</v>
      </c>
      <c r="B4164" s="6">
        <v>1</v>
      </c>
      <c r="C4164" s="6">
        <v>0</v>
      </c>
      <c r="D4164" s="6">
        <v>0</v>
      </c>
      <c r="E4164" s="6">
        <v>0</v>
      </c>
      <c r="F4164" s="6">
        <v>0</v>
      </c>
      <c r="G4164" s="6">
        <v>0</v>
      </c>
      <c r="H4164" s="6" t="s">
        <v>34206</v>
      </c>
      <c r="I4164" s="6" t="s">
        <v>37448</v>
      </c>
      <c r="J4164" s="6" t="s">
        <v>34219</v>
      </c>
      <c r="K4164" s="6">
        <v>24</v>
      </c>
    </row>
    <row r="4165" spans="1:11" ht="75" x14ac:dyDescent="0.25">
      <c r="A4165" s="7" t="s">
        <v>35699</v>
      </c>
      <c r="B4165" s="6">
        <v>1</v>
      </c>
      <c r="C4165" s="6">
        <v>0</v>
      </c>
      <c r="D4165" s="6">
        <v>0</v>
      </c>
      <c r="E4165" s="6">
        <v>0</v>
      </c>
      <c r="F4165" s="6">
        <v>0</v>
      </c>
      <c r="G4165" s="6">
        <v>0</v>
      </c>
      <c r="H4165" s="6" t="s">
        <v>34206</v>
      </c>
      <c r="I4165" s="6" t="s">
        <v>37448</v>
      </c>
      <c r="J4165" s="6" t="s">
        <v>34219</v>
      </c>
      <c r="K4165" s="6">
        <v>25</v>
      </c>
    </row>
    <row r="4166" spans="1:11" ht="25" x14ac:dyDescent="0.25">
      <c r="A4166" s="7" t="s">
        <v>35700</v>
      </c>
      <c r="B4166" s="6">
        <v>1</v>
      </c>
      <c r="C4166" s="6">
        <v>0</v>
      </c>
      <c r="D4166" s="6">
        <v>0</v>
      </c>
      <c r="E4166" s="6">
        <v>0</v>
      </c>
      <c r="F4166" s="6">
        <v>0</v>
      </c>
      <c r="G4166" s="6">
        <v>0</v>
      </c>
      <c r="H4166" s="6" t="s">
        <v>34206</v>
      </c>
      <c r="I4166" s="6" t="s">
        <v>37448</v>
      </c>
      <c r="J4166" s="6" t="s">
        <v>34219</v>
      </c>
      <c r="K4166" s="6">
        <v>26</v>
      </c>
    </row>
    <row r="4167" spans="1:11" x14ac:dyDescent="0.25">
      <c r="A4167" s="7" t="s">
        <v>35778</v>
      </c>
      <c r="B4167" s="6">
        <v>0</v>
      </c>
      <c r="C4167" s="6">
        <v>0</v>
      </c>
      <c r="D4167" s="6">
        <v>0</v>
      </c>
      <c r="E4167" s="6">
        <v>0</v>
      </c>
      <c r="F4167" s="6">
        <v>0</v>
      </c>
      <c r="G4167" s="6">
        <v>0</v>
      </c>
      <c r="H4167" s="6" t="s">
        <v>34217</v>
      </c>
      <c r="I4167" s="6" t="s">
        <v>37448</v>
      </c>
      <c r="J4167" s="6" t="s">
        <v>34219</v>
      </c>
      <c r="K4167" s="6">
        <v>27</v>
      </c>
    </row>
    <row r="4168" spans="1:11" ht="25" x14ac:dyDescent="0.25">
      <c r="A4168" s="7" t="s">
        <v>35779</v>
      </c>
      <c r="B4168" s="6">
        <v>0</v>
      </c>
      <c r="C4168" s="6">
        <v>0</v>
      </c>
      <c r="D4168" s="6">
        <v>0</v>
      </c>
      <c r="E4168" s="6">
        <v>0</v>
      </c>
      <c r="F4168" s="6">
        <v>0</v>
      </c>
      <c r="G4168" s="6">
        <v>0</v>
      </c>
      <c r="H4168" s="6" t="s">
        <v>34217</v>
      </c>
      <c r="I4168" s="6" t="s">
        <v>37448</v>
      </c>
      <c r="J4168" s="6" t="s">
        <v>34219</v>
      </c>
      <c r="K4168" s="6">
        <v>28</v>
      </c>
    </row>
    <row r="4169" spans="1:11" ht="87.5" x14ac:dyDescent="0.25">
      <c r="A4169" s="7" t="s">
        <v>37425</v>
      </c>
      <c r="B4169" s="6">
        <v>0</v>
      </c>
      <c r="C4169" s="6">
        <v>0</v>
      </c>
      <c r="D4169" s="6">
        <v>0</v>
      </c>
      <c r="E4169" s="6">
        <v>0</v>
      </c>
      <c r="F4169" s="6">
        <v>0</v>
      </c>
      <c r="G4169" s="6">
        <v>0</v>
      </c>
      <c r="H4169" s="6" t="s">
        <v>34217</v>
      </c>
      <c r="I4169" s="6" t="s">
        <v>37448</v>
      </c>
      <c r="J4169" s="6" t="s">
        <v>34219</v>
      </c>
      <c r="K4169" s="6">
        <v>29</v>
      </c>
    </row>
    <row r="4170" spans="1:11" ht="25" x14ac:dyDescent="0.25">
      <c r="A4170" s="7" t="s">
        <v>37252</v>
      </c>
      <c r="B4170" s="6">
        <v>0</v>
      </c>
      <c r="C4170" s="6">
        <v>0</v>
      </c>
      <c r="D4170" s="6">
        <v>0</v>
      </c>
      <c r="E4170" s="6">
        <v>0</v>
      </c>
      <c r="F4170" s="6">
        <v>0</v>
      </c>
      <c r="G4170" s="6">
        <v>0</v>
      </c>
      <c r="H4170" s="6" t="s">
        <v>34217</v>
      </c>
      <c r="I4170" s="6" t="s">
        <v>37448</v>
      </c>
      <c r="J4170" s="6" t="s">
        <v>34219</v>
      </c>
      <c r="K4170" s="6">
        <v>30</v>
      </c>
    </row>
    <row r="4171" spans="1:11" ht="37.5" x14ac:dyDescent="0.25">
      <c r="A4171" s="7" t="s">
        <v>37452</v>
      </c>
      <c r="B4171" s="6">
        <v>0</v>
      </c>
      <c r="C4171" s="6">
        <v>0</v>
      </c>
      <c r="D4171" s="6">
        <v>0</v>
      </c>
      <c r="E4171" s="6">
        <v>0</v>
      </c>
      <c r="F4171" s="6">
        <v>0</v>
      </c>
      <c r="G4171" s="6">
        <v>0</v>
      </c>
      <c r="H4171" s="6" t="s">
        <v>34217</v>
      </c>
      <c r="I4171" s="6" t="s">
        <v>37448</v>
      </c>
      <c r="J4171" s="6" t="s">
        <v>34219</v>
      </c>
      <c r="K4171" s="6">
        <v>31</v>
      </c>
    </row>
    <row r="4172" spans="1:11" ht="37.5" x14ac:dyDescent="0.25">
      <c r="A4172" s="7" t="s">
        <v>37427</v>
      </c>
      <c r="B4172" s="6">
        <v>0</v>
      </c>
      <c r="C4172" s="6">
        <v>0</v>
      </c>
      <c r="D4172" s="6">
        <v>0</v>
      </c>
      <c r="E4172" s="6">
        <v>0</v>
      </c>
      <c r="F4172" s="6">
        <v>0</v>
      </c>
      <c r="G4172" s="6">
        <v>0</v>
      </c>
      <c r="H4172" s="6" t="s">
        <v>34217</v>
      </c>
      <c r="I4172" s="6" t="s">
        <v>37448</v>
      </c>
      <c r="J4172" s="6" t="s">
        <v>34219</v>
      </c>
      <c r="K4172" s="6">
        <v>32</v>
      </c>
    </row>
    <row r="4173" spans="1:11" ht="25" x14ac:dyDescent="0.25">
      <c r="A4173" s="7" t="s">
        <v>37407</v>
      </c>
      <c r="B4173" s="6">
        <v>0</v>
      </c>
      <c r="C4173" s="6">
        <v>0</v>
      </c>
      <c r="D4173" s="6">
        <v>0</v>
      </c>
      <c r="E4173" s="6">
        <v>0</v>
      </c>
      <c r="F4173" s="6">
        <v>0</v>
      </c>
      <c r="G4173" s="6">
        <v>0</v>
      </c>
      <c r="H4173" s="6" t="s">
        <v>34217</v>
      </c>
      <c r="I4173" s="6" t="s">
        <v>37448</v>
      </c>
      <c r="J4173" s="6" t="s">
        <v>34219</v>
      </c>
      <c r="K4173" s="6">
        <v>33</v>
      </c>
    </row>
    <row r="4174" spans="1:11" ht="25" x14ac:dyDescent="0.25">
      <c r="A4174" s="7" t="s">
        <v>37453</v>
      </c>
      <c r="B4174" s="6">
        <v>0</v>
      </c>
      <c r="C4174" s="6">
        <v>0</v>
      </c>
      <c r="D4174" s="6">
        <v>0</v>
      </c>
      <c r="E4174" s="6">
        <v>0</v>
      </c>
      <c r="F4174" s="6">
        <v>0</v>
      </c>
      <c r="G4174" s="6">
        <v>0</v>
      </c>
      <c r="H4174" s="6" t="s">
        <v>34217</v>
      </c>
      <c r="I4174" s="6" t="s">
        <v>37448</v>
      </c>
      <c r="J4174" s="6" t="s">
        <v>34219</v>
      </c>
      <c r="K4174" s="6">
        <v>34</v>
      </c>
    </row>
    <row r="4175" spans="1:11" ht="37.5" x14ac:dyDescent="0.25">
      <c r="A4175" s="7" t="s">
        <v>37454</v>
      </c>
      <c r="B4175" s="6">
        <v>0</v>
      </c>
      <c r="C4175" s="6">
        <v>0</v>
      </c>
      <c r="D4175" s="6">
        <v>0</v>
      </c>
      <c r="E4175" s="6">
        <v>0</v>
      </c>
      <c r="F4175" s="6">
        <v>0</v>
      </c>
      <c r="G4175" s="6">
        <v>0</v>
      </c>
      <c r="H4175" s="6" t="s">
        <v>34217</v>
      </c>
      <c r="I4175" s="6" t="s">
        <v>37448</v>
      </c>
      <c r="J4175" s="6" t="s">
        <v>34219</v>
      </c>
      <c r="K4175" s="6">
        <v>35</v>
      </c>
    </row>
    <row r="4176" spans="1:11" x14ac:dyDescent="0.25">
      <c r="A4176" s="7" t="s">
        <v>37257</v>
      </c>
      <c r="B4176" s="6">
        <v>0</v>
      </c>
      <c r="C4176" s="6">
        <v>0</v>
      </c>
      <c r="D4176" s="6">
        <v>0</v>
      </c>
      <c r="E4176" s="6">
        <v>0</v>
      </c>
      <c r="F4176" s="6">
        <v>0</v>
      </c>
      <c r="G4176" s="6">
        <v>0</v>
      </c>
      <c r="H4176" s="6" t="s">
        <v>34217</v>
      </c>
      <c r="I4176" s="6" t="s">
        <v>37448</v>
      </c>
      <c r="J4176" s="6" t="s">
        <v>34219</v>
      </c>
      <c r="K4176" s="6">
        <v>36</v>
      </c>
    </row>
    <row r="4177" spans="1:11" ht="37.5" x14ac:dyDescent="0.25">
      <c r="A4177" s="7" t="s">
        <v>37258</v>
      </c>
      <c r="B4177" s="6">
        <v>0</v>
      </c>
      <c r="C4177" s="6">
        <v>0</v>
      </c>
      <c r="D4177" s="6">
        <v>0</v>
      </c>
      <c r="E4177" s="6">
        <v>0</v>
      </c>
      <c r="F4177" s="6">
        <v>0</v>
      </c>
      <c r="G4177" s="6">
        <v>0</v>
      </c>
      <c r="H4177" s="6" t="s">
        <v>34217</v>
      </c>
      <c r="I4177" s="6" t="s">
        <v>37448</v>
      </c>
      <c r="J4177" s="6" t="s">
        <v>34219</v>
      </c>
      <c r="K4177" s="6">
        <v>37</v>
      </c>
    </row>
    <row r="4178" spans="1:11" ht="25" x14ac:dyDescent="0.25">
      <c r="A4178" s="7" t="s">
        <v>37409</v>
      </c>
      <c r="B4178" s="6">
        <v>0</v>
      </c>
      <c r="C4178" s="6">
        <v>0</v>
      </c>
      <c r="D4178" s="6">
        <v>0</v>
      </c>
      <c r="E4178" s="6">
        <v>0</v>
      </c>
      <c r="F4178" s="6">
        <v>0</v>
      </c>
      <c r="G4178" s="6">
        <v>0</v>
      </c>
      <c r="H4178" s="6" t="s">
        <v>34217</v>
      </c>
      <c r="I4178" s="6" t="s">
        <v>37448</v>
      </c>
      <c r="J4178" s="6" t="s">
        <v>34219</v>
      </c>
      <c r="K4178" s="6">
        <v>38</v>
      </c>
    </row>
    <row r="4179" spans="1:11" x14ac:dyDescent="0.25">
      <c r="A4179" s="7" t="s">
        <v>35704</v>
      </c>
      <c r="B4179" s="6">
        <v>0</v>
      </c>
      <c r="C4179" s="6">
        <v>0</v>
      </c>
      <c r="D4179" s="6">
        <v>0</v>
      </c>
      <c r="E4179" s="6">
        <v>0</v>
      </c>
      <c r="F4179" s="6">
        <v>0</v>
      </c>
      <c r="G4179" s="6">
        <v>1</v>
      </c>
      <c r="H4179" s="6" t="s">
        <v>34211</v>
      </c>
      <c r="I4179" s="6" t="s">
        <v>37448</v>
      </c>
      <c r="J4179" s="6" t="s">
        <v>34219</v>
      </c>
      <c r="K4179" s="6">
        <v>39</v>
      </c>
    </row>
    <row r="4180" spans="1:11" ht="25" x14ac:dyDescent="0.25">
      <c r="A4180" s="7" t="s">
        <v>35705</v>
      </c>
      <c r="B4180" s="6">
        <v>0</v>
      </c>
      <c r="C4180" s="6">
        <v>0</v>
      </c>
      <c r="D4180" s="6">
        <v>0</v>
      </c>
      <c r="E4180" s="6">
        <v>0</v>
      </c>
      <c r="F4180" s="6">
        <v>0</v>
      </c>
      <c r="G4180" s="6">
        <v>1</v>
      </c>
      <c r="H4180" s="6" t="s">
        <v>34211</v>
      </c>
      <c r="I4180" s="6" t="s">
        <v>37448</v>
      </c>
      <c r="J4180" s="6" t="s">
        <v>34219</v>
      </c>
      <c r="K4180" s="6">
        <v>40</v>
      </c>
    </row>
    <row r="4181" spans="1:11" ht="37.5" x14ac:dyDescent="0.25">
      <c r="A4181" s="7" t="s">
        <v>35706</v>
      </c>
      <c r="B4181" s="6">
        <v>0</v>
      </c>
      <c r="C4181" s="6">
        <v>0</v>
      </c>
      <c r="D4181" s="6">
        <v>0</v>
      </c>
      <c r="E4181" s="6">
        <v>0</v>
      </c>
      <c r="F4181" s="6">
        <v>0</v>
      </c>
      <c r="G4181" s="6">
        <v>1</v>
      </c>
      <c r="H4181" s="6" t="s">
        <v>34211</v>
      </c>
      <c r="I4181" s="6" t="s">
        <v>37448</v>
      </c>
      <c r="J4181" s="6" t="s">
        <v>34219</v>
      </c>
      <c r="K4181" s="6">
        <v>41</v>
      </c>
    </row>
    <row r="4182" spans="1:11" ht="37.5" x14ac:dyDescent="0.25">
      <c r="A4182" s="7" t="s">
        <v>37147</v>
      </c>
      <c r="B4182" s="6">
        <v>0</v>
      </c>
      <c r="C4182" s="6">
        <v>0</v>
      </c>
      <c r="D4182" s="6">
        <v>0</v>
      </c>
      <c r="E4182" s="6">
        <v>0</v>
      </c>
      <c r="F4182" s="6">
        <v>0</v>
      </c>
      <c r="G4182" s="6">
        <v>1</v>
      </c>
      <c r="H4182" s="6" t="s">
        <v>34211</v>
      </c>
      <c r="I4182" s="6" t="s">
        <v>37448</v>
      </c>
      <c r="J4182" s="6" t="s">
        <v>34219</v>
      </c>
      <c r="K4182" s="6">
        <v>42</v>
      </c>
    </row>
    <row r="4183" spans="1:11" x14ac:dyDescent="0.25">
      <c r="A4183" s="7" t="s">
        <v>35707</v>
      </c>
      <c r="B4183" s="6">
        <v>0</v>
      </c>
      <c r="C4183" s="6">
        <v>0</v>
      </c>
      <c r="D4183" s="6">
        <v>0</v>
      </c>
      <c r="E4183" s="6">
        <v>0</v>
      </c>
      <c r="F4183" s="6">
        <v>0</v>
      </c>
      <c r="G4183" s="6">
        <v>1</v>
      </c>
      <c r="H4183" s="6" t="s">
        <v>34211</v>
      </c>
      <c r="I4183" s="6" t="s">
        <v>37448</v>
      </c>
      <c r="J4183" s="6" t="s">
        <v>34219</v>
      </c>
      <c r="K4183" s="6">
        <v>43</v>
      </c>
    </row>
    <row r="4184" spans="1:11" x14ac:dyDescent="0.25">
      <c r="A4184" s="7" t="s">
        <v>35708</v>
      </c>
      <c r="B4184" s="6">
        <v>0</v>
      </c>
      <c r="C4184" s="6">
        <v>0</v>
      </c>
      <c r="D4184" s="6">
        <v>0</v>
      </c>
      <c r="E4184" s="6">
        <v>0</v>
      </c>
      <c r="F4184" s="6">
        <v>0</v>
      </c>
      <c r="G4184" s="6">
        <v>1</v>
      </c>
      <c r="H4184" s="6" t="s">
        <v>34211</v>
      </c>
      <c r="I4184" s="6" t="s">
        <v>37448</v>
      </c>
      <c r="J4184" s="6" t="s">
        <v>34219</v>
      </c>
      <c r="K4184" s="6">
        <v>44</v>
      </c>
    </row>
    <row r="4185" spans="1:11" x14ac:dyDescent="0.25">
      <c r="A4185" s="7" t="s">
        <v>35710</v>
      </c>
      <c r="B4185" s="6">
        <v>0</v>
      </c>
      <c r="C4185" s="6">
        <v>0</v>
      </c>
      <c r="D4185" s="6">
        <v>0</v>
      </c>
      <c r="E4185" s="6">
        <v>0</v>
      </c>
      <c r="F4185" s="6">
        <v>0</v>
      </c>
      <c r="G4185" s="6">
        <v>1</v>
      </c>
      <c r="H4185" s="6" t="s">
        <v>34211</v>
      </c>
      <c r="I4185" s="6" t="s">
        <v>37448</v>
      </c>
      <c r="J4185" s="6" t="s">
        <v>34219</v>
      </c>
      <c r="K4185" s="6">
        <v>45</v>
      </c>
    </row>
    <row r="4186" spans="1:11" x14ac:dyDescent="0.25">
      <c r="A4186" s="7" t="s">
        <v>35711</v>
      </c>
      <c r="B4186" s="6">
        <v>0</v>
      </c>
      <c r="C4186" s="6">
        <v>0</v>
      </c>
      <c r="D4186" s="6">
        <v>0</v>
      </c>
      <c r="E4186" s="6">
        <v>0</v>
      </c>
      <c r="F4186" s="6">
        <v>0</v>
      </c>
      <c r="G4186" s="6">
        <v>1</v>
      </c>
      <c r="H4186" s="6" t="s">
        <v>34211</v>
      </c>
      <c r="I4186" s="6" t="s">
        <v>37448</v>
      </c>
      <c r="J4186" s="6" t="s">
        <v>34219</v>
      </c>
      <c r="K4186" s="6">
        <v>46</v>
      </c>
    </row>
    <row r="4187" spans="1:11" ht="25" x14ac:dyDescent="0.25">
      <c r="A4187" s="7" t="s">
        <v>35781</v>
      </c>
      <c r="B4187" s="6">
        <v>0</v>
      </c>
      <c r="C4187" s="6">
        <v>0</v>
      </c>
      <c r="D4187" s="6">
        <v>0</v>
      </c>
      <c r="E4187" s="6">
        <v>0</v>
      </c>
      <c r="F4187" s="6">
        <v>0</v>
      </c>
      <c r="G4187" s="6">
        <v>1</v>
      </c>
      <c r="H4187" s="6" t="s">
        <v>34211</v>
      </c>
      <c r="I4187" s="6" t="s">
        <v>37448</v>
      </c>
      <c r="J4187" s="6" t="s">
        <v>34219</v>
      </c>
      <c r="K4187" s="6">
        <v>47</v>
      </c>
    </row>
    <row r="4188" spans="1:11" ht="25" x14ac:dyDescent="0.25">
      <c r="A4188" s="7" t="s">
        <v>37455</v>
      </c>
      <c r="B4188" s="6">
        <v>0</v>
      </c>
      <c r="C4188" s="6">
        <v>0</v>
      </c>
      <c r="D4188" s="6">
        <v>0</v>
      </c>
      <c r="E4188" s="6">
        <v>0</v>
      </c>
      <c r="F4188" s="6">
        <v>0</v>
      </c>
      <c r="G4188" s="6">
        <v>1</v>
      </c>
      <c r="H4188" s="6" t="s">
        <v>34211</v>
      </c>
      <c r="I4188" s="6" t="s">
        <v>37448</v>
      </c>
      <c r="J4188" s="6" t="s">
        <v>34219</v>
      </c>
      <c r="K4188" s="6">
        <v>48</v>
      </c>
    </row>
    <row r="4189" spans="1:11" ht="75" x14ac:dyDescent="0.25">
      <c r="A4189" s="7" t="s">
        <v>35783</v>
      </c>
      <c r="B4189" s="6">
        <v>0</v>
      </c>
      <c r="C4189" s="6">
        <v>0</v>
      </c>
      <c r="D4189" s="6">
        <v>0</v>
      </c>
      <c r="E4189" s="6">
        <v>0</v>
      </c>
      <c r="F4189" s="6">
        <v>0</v>
      </c>
      <c r="G4189" s="6">
        <v>1</v>
      </c>
      <c r="H4189" s="6" t="s">
        <v>34211</v>
      </c>
      <c r="I4189" s="6" t="s">
        <v>37448</v>
      </c>
      <c r="J4189" s="6" t="s">
        <v>34219</v>
      </c>
      <c r="K4189" s="6">
        <v>49</v>
      </c>
    </row>
    <row r="4190" spans="1:11" x14ac:dyDescent="0.25">
      <c r="A4190" s="7" t="s">
        <v>35714</v>
      </c>
      <c r="B4190" s="6">
        <v>0</v>
      </c>
      <c r="C4190" s="6">
        <v>0</v>
      </c>
      <c r="D4190" s="6">
        <v>0</v>
      </c>
      <c r="E4190" s="6">
        <v>0</v>
      </c>
      <c r="F4190" s="6">
        <v>0</v>
      </c>
      <c r="G4190" s="6">
        <v>1</v>
      </c>
      <c r="H4190" s="6" t="s">
        <v>34211</v>
      </c>
      <c r="I4190" s="6" t="s">
        <v>37448</v>
      </c>
      <c r="J4190" s="6" t="s">
        <v>34219</v>
      </c>
      <c r="K4190" s="6">
        <v>50</v>
      </c>
    </row>
    <row r="4191" spans="1:11" ht="25" x14ac:dyDescent="0.25">
      <c r="A4191" s="7" t="s">
        <v>35715</v>
      </c>
      <c r="B4191" s="6">
        <v>0</v>
      </c>
      <c r="C4191" s="6">
        <v>0</v>
      </c>
      <c r="D4191" s="6">
        <v>0</v>
      </c>
      <c r="E4191" s="6">
        <v>0</v>
      </c>
      <c r="F4191" s="6">
        <v>0</v>
      </c>
      <c r="G4191" s="6">
        <v>1</v>
      </c>
      <c r="H4191" s="6" t="s">
        <v>34211</v>
      </c>
      <c r="I4191" s="6" t="s">
        <v>37448</v>
      </c>
      <c r="J4191" s="6" t="s">
        <v>34219</v>
      </c>
      <c r="K4191" s="6">
        <v>51</v>
      </c>
    </row>
    <row r="4192" spans="1:11" x14ac:dyDescent="0.25">
      <c r="A4192" s="7" t="s">
        <v>35716</v>
      </c>
      <c r="B4192" s="6">
        <v>0</v>
      </c>
      <c r="C4192" s="6">
        <v>0</v>
      </c>
      <c r="D4192" s="6">
        <v>0</v>
      </c>
      <c r="E4192" s="6">
        <v>0</v>
      </c>
      <c r="F4192" s="6">
        <v>0</v>
      </c>
      <c r="G4192" s="6">
        <v>1</v>
      </c>
      <c r="H4192" s="6" t="s">
        <v>34211</v>
      </c>
      <c r="I4192" s="6" t="s">
        <v>37448</v>
      </c>
      <c r="J4192" s="6" t="s">
        <v>34219</v>
      </c>
      <c r="K4192" s="6">
        <v>52</v>
      </c>
    </row>
    <row r="4193" spans="1:11" x14ac:dyDescent="0.25">
      <c r="A4193" s="7" t="s">
        <v>35717</v>
      </c>
      <c r="B4193" s="6">
        <v>0</v>
      </c>
      <c r="C4193" s="6">
        <v>0</v>
      </c>
      <c r="D4193" s="6">
        <v>0</v>
      </c>
      <c r="E4193" s="6">
        <v>0</v>
      </c>
      <c r="F4193" s="6">
        <v>0</v>
      </c>
      <c r="G4193" s="6">
        <v>1</v>
      </c>
      <c r="H4193" s="6" t="s">
        <v>34211</v>
      </c>
      <c r="I4193" s="6" t="s">
        <v>37448</v>
      </c>
      <c r="J4193" s="6" t="s">
        <v>34219</v>
      </c>
      <c r="K4193" s="6">
        <v>53</v>
      </c>
    </row>
    <row r="4194" spans="1:11" x14ac:dyDescent="0.25">
      <c r="A4194" s="7" t="s">
        <v>37456</v>
      </c>
      <c r="B4194" s="6">
        <v>0</v>
      </c>
      <c r="C4194" s="6">
        <v>0</v>
      </c>
      <c r="D4194" s="6">
        <v>0</v>
      </c>
      <c r="E4194" s="6">
        <v>0</v>
      </c>
      <c r="F4194" s="6">
        <v>0</v>
      </c>
      <c r="G4194" s="6">
        <v>1</v>
      </c>
      <c r="H4194" s="6" t="s">
        <v>34211</v>
      </c>
      <c r="I4194" s="6" t="s">
        <v>37448</v>
      </c>
      <c r="J4194" s="6" t="s">
        <v>34219</v>
      </c>
      <c r="K4194" s="6">
        <v>54</v>
      </c>
    </row>
    <row r="4195" spans="1:11" x14ac:dyDescent="0.25">
      <c r="A4195" s="7" t="s">
        <v>35719</v>
      </c>
      <c r="B4195" s="6">
        <v>0</v>
      </c>
      <c r="C4195" s="6">
        <v>0</v>
      </c>
      <c r="D4195" s="6">
        <v>0</v>
      </c>
      <c r="E4195" s="6">
        <v>0</v>
      </c>
      <c r="F4195" s="6">
        <v>0</v>
      </c>
      <c r="G4195" s="6">
        <v>1</v>
      </c>
      <c r="H4195" s="6" t="s">
        <v>34211</v>
      </c>
      <c r="I4195" s="6" t="s">
        <v>37448</v>
      </c>
      <c r="J4195" s="6" t="s">
        <v>34219</v>
      </c>
      <c r="K4195" s="6">
        <v>55</v>
      </c>
    </row>
    <row r="4196" spans="1:11" x14ac:dyDescent="0.25">
      <c r="A4196" s="7" t="s">
        <v>35720</v>
      </c>
      <c r="B4196" s="6">
        <v>0</v>
      </c>
      <c r="C4196" s="6">
        <v>0</v>
      </c>
      <c r="D4196" s="6">
        <v>0</v>
      </c>
      <c r="E4196" s="6">
        <v>0</v>
      </c>
      <c r="F4196" s="6">
        <v>0</v>
      </c>
      <c r="G4196" s="6">
        <v>1</v>
      </c>
      <c r="H4196" s="6" t="s">
        <v>34211</v>
      </c>
      <c r="I4196" s="6" t="s">
        <v>37448</v>
      </c>
      <c r="J4196" s="6" t="s">
        <v>34219</v>
      </c>
      <c r="K4196" s="6">
        <v>56</v>
      </c>
    </row>
    <row r="4197" spans="1:11" ht="25" x14ac:dyDescent="0.25">
      <c r="A4197" s="7" t="s">
        <v>37457</v>
      </c>
      <c r="B4197" s="6">
        <v>0</v>
      </c>
      <c r="C4197" s="6">
        <v>0</v>
      </c>
      <c r="D4197" s="6">
        <v>0</v>
      </c>
      <c r="E4197" s="6">
        <v>0</v>
      </c>
      <c r="F4197" s="6">
        <v>0</v>
      </c>
      <c r="G4197" s="6">
        <v>1</v>
      </c>
      <c r="H4197" s="6" t="s">
        <v>34211</v>
      </c>
      <c r="I4197" s="6" t="s">
        <v>37448</v>
      </c>
      <c r="J4197" s="6" t="s">
        <v>34219</v>
      </c>
      <c r="K4197" s="6">
        <v>57</v>
      </c>
    </row>
    <row r="4198" spans="1:11" ht="37.5" x14ac:dyDescent="0.25">
      <c r="A4198" s="7" t="s">
        <v>35786</v>
      </c>
      <c r="B4198" s="6">
        <v>0</v>
      </c>
      <c r="C4198" s="6">
        <v>0</v>
      </c>
      <c r="D4198" s="6">
        <v>0</v>
      </c>
      <c r="E4198" s="6">
        <v>0</v>
      </c>
      <c r="F4198" s="6">
        <v>0</v>
      </c>
      <c r="G4198" s="6">
        <v>1</v>
      </c>
      <c r="H4198" s="6" t="s">
        <v>34211</v>
      </c>
      <c r="I4198" s="6" t="s">
        <v>37448</v>
      </c>
      <c r="J4198" s="6" t="s">
        <v>34219</v>
      </c>
      <c r="K4198" s="6">
        <v>58</v>
      </c>
    </row>
    <row r="4199" spans="1:11" ht="25" x14ac:dyDescent="0.25">
      <c r="A4199" s="7" t="s">
        <v>35722</v>
      </c>
      <c r="B4199" s="6">
        <v>0</v>
      </c>
      <c r="C4199" s="6">
        <v>0</v>
      </c>
      <c r="D4199" s="6">
        <v>0</v>
      </c>
      <c r="E4199" s="6">
        <v>0</v>
      </c>
      <c r="F4199" s="6">
        <v>0</v>
      </c>
      <c r="G4199" s="6">
        <v>1</v>
      </c>
      <c r="H4199" s="6" t="s">
        <v>34211</v>
      </c>
      <c r="I4199" s="6" t="s">
        <v>37448</v>
      </c>
      <c r="J4199" s="6" t="s">
        <v>34219</v>
      </c>
      <c r="K4199" s="6">
        <v>59</v>
      </c>
    </row>
    <row r="4200" spans="1:11" x14ac:dyDescent="0.25">
      <c r="A4200" s="7" t="s">
        <v>35723</v>
      </c>
      <c r="B4200" s="6">
        <v>0</v>
      </c>
      <c r="C4200" s="6">
        <v>0</v>
      </c>
      <c r="D4200" s="6">
        <v>0</v>
      </c>
      <c r="E4200" s="6">
        <v>0</v>
      </c>
      <c r="F4200" s="6">
        <v>0</v>
      </c>
      <c r="G4200" s="6">
        <v>1</v>
      </c>
      <c r="H4200" s="6" t="s">
        <v>34211</v>
      </c>
      <c r="I4200" s="6" t="s">
        <v>37448</v>
      </c>
      <c r="J4200" s="6" t="s">
        <v>34219</v>
      </c>
      <c r="K4200" s="6">
        <v>60</v>
      </c>
    </row>
    <row r="4201" spans="1:11" x14ac:dyDescent="0.25">
      <c r="A4201" s="7" t="s">
        <v>35724</v>
      </c>
      <c r="B4201" s="6">
        <v>0</v>
      </c>
      <c r="C4201" s="6">
        <v>0</v>
      </c>
      <c r="D4201" s="6">
        <v>0</v>
      </c>
      <c r="E4201" s="6">
        <v>0</v>
      </c>
      <c r="F4201" s="6">
        <v>0</v>
      </c>
      <c r="G4201" s="6">
        <v>1</v>
      </c>
      <c r="H4201" s="6" t="s">
        <v>34211</v>
      </c>
      <c r="I4201" s="6" t="s">
        <v>37448</v>
      </c>
      <c r="J4201" s="6" t="s">
        <v>34219</v>
      </c>
      <c r="K4201" s="6">
        <v>61</v>
      </c>
    </row>
    <row r="4202" spans="1:11" ht="37.5" x14ac:dyDescent="0.25">
      <c r="A4202" s="7" t="s">
        <v>35725</v>
      </c>
      <c r="B4202" s="6">
        <v>0</v>
      </c>
      <c r="C4202" s="6">
        <v>0</v>
      </c>
      <c r="D4202" s="6">
        <v>0</v>
      </c>
      <c r="E4202" s="6">
        <v>0</v>
      </c>
      <c r="F4202" s="6">
        <v>0</v>
      </c>
      <c r="G4202" s="6">
        <v>1</v>
      </c>
      <c r="H4202" s="6" t="s">
        <v>34211</v>
      </c>
      <c r="I4202" s="6" t="s">
        <v>37448</v>
      </c>
      <c r="J4202" s="6" t="s">
        <v>34219</v>
      </c>
      <c r="K4202" s="6">
        <v>62</v>
      </c>
    </row>
    <row r="4203" spans="1:11" ht="37.5" x14ac:dyDescent="0.25">
      <c r="A4203" s="7" t="s">
        <v>35726</v>
      </c>
      <c r="B4203" s="6">
        <v>0</v>
      </c>
      <c r="C4203" s="6">
        <v>0</v>
      </c>
      <c r="D4203" s="6">
        <v>0</v>
      </c>
      <c r="E4203" s="6">
        <v>0</v>
      </c>
      <c r="F4203" s="6">
        <v>0</v>
      </c>
      <c r="G4203" s="6">
        <v>1</v>
      </c>
      <c r="H4203" s="6" t="s">
        <v>34211</v>
      </c>
      <c r="I4203" s="6" t="s">
        <v>37448</v>
      </c>
      <c r="J4203" s="6" t="s">
        <v>34219</v>
      </c>
      <c r="K4203" s="6">
        <v>63</v>
      </c>
    </row>
    <row r="4204" spans="1:11" x14ac:dyDescent="0.25">
      <c r="A4204" s="7" t="s">
        <v>35727</v>
      </c>
      <c r="B4204" s="6">
        <v>0</v>
      </c>
      <c r="C4204" s="6">
        <v>0</v>
      </c>
      <c r="D4204" s="6">
        <v>0</v>
      </c>
      <c r="E4204" s="6">
        <v>0</v>
      </c>
      <c r="F4204" s="6">
        <v>0</v>
      </c>
      <c r="G4204" s="6">
        <v>1</v>
      </c>
      <c r="H4204" s="6" t="s">
        <v>34211</v>
      </c>
      <c r="I4204" s="6" t="s">
        <v>37448</v>
      </c>
      <c r="J4204" s="6" t="s">
        <v>34219</v>
      </c>
      <c r="K4204" s="6">
        <v>64</v>
      </c>
    </row>
    <row r="4205" spans="1:11" x14ac:dyDescent="0.25">
      <c r="A4205" s="7" t="s">
        <v>35728</v>
      </c>
      <c r="B4205" s="6">
        <v>0</v>
      </c>
      <c r="C4205" s="6">
        <v>0</v>
      </c>
      <c r="D4205" s="6">
        <v>0</v>
      </c>
      <c r="E4205" s="6">
        <v>0</v>
      </c>
      <c r="F4205" s="6">
        <v>0</v>
      </c>
      <c r="G4205" s="6">
        <v>1</v>
      </c>
      <c r="H4205" s="6" t="s">
        <v>34211</v>
      </c>
      <c r="I4205" s="6" t="s">
        <v>37448</v>
      </c>
      <c r="J4205" s="6" t="s">
        <v>34219</v>
      </c>
      <c r="K4205" s="6">
        <v>65</v>
      </c>
    </row>
    <row r="4206" spans="1:11" x14ac:dyDescent="0.25">
      <c r="A4206" s="7" t="s">
        <v>35729</v>
      </c>
      <c r="B4206" s="6">
        <v>0</v>
      </c>
      <c r="C4206" s="6">
        <v>0</v>
      </c>
      <c r="D4206" s="6">
        <v>0</v>
      </c>
      <c r="E4206" s="6">
        <v>0</v>
      </c>
      <c r="F4206" s="6">
        <v>0</v>
      </c>
      <c r="G4206" s="6">
        <v>1</v>
      </c>
      <c r="H4206" s="6" t="s">
        <v>34211</v>
      </c>
      <c r="I4206" s="6" t="s">
        <v>37448</v>
      </c>
      <c r="J4206" s="6" t="s">
        <v>34219</v>
      </c>
      <c r="K4206" s="6">
        <v>66</v>
      </c>
    </row>
    <row r="4207" spans="1:11" x14ac:dyDescent="0.25">
      <c r="A4207" s="7" t="s">
        <v>35730</v>
      </c>
      <c r="B4207" s="6">
        <v>0</v>
      </c>
      <c r="C4207" s="6">
        <v>0</v>
      </c>
      <c r="D4207" s="6">
        <v>0</v>
      </c>
      <c r="E4207" s="6">
        <v>0</v>
      </c>
      <c r="F4207" s="6">
        <v>0</v>
      </c>
      <c r="G4207" s="6">
        <v>1</v>
      </c>
      <c r="H4207" s="6" t="s">
        <v>34211</v>
      </c>
      <c r="I4207" s="6" t="s">
        <v>37448</v>
      </c>
      <c r="J4207" s="6" t="s">
        <v>34219</v>
      </c>
      <c r="K4207" s="6">
        <v>67</v>
      </c>
    </row>
    <row r="4208" spans="1:11" x14ac:dyDescent="0.25">
      <c r="A4208" s="7" t="s">
        <v>35731</v>
      </c>
      <c r="B4208" s="6">
        <v>0</v>
      </c>
      <c r="C4208" s="6">
        <v>0</v>
      </c>
      <c r="D4208" s="6">
        <v>0</v>
      </c>
      <c r="E4208" s="6">
        <v>0</v>
      </c>
      <c r="F4208" s="6">
        <v>0</v>
      </c>
      <c r="G4208" s="6">
        <v>1</v>
      </c>
      <c r="H4208" s="6" t="s">
        <v>34211</v>
      </c>
      <c r="I4208" s="6" t="s">
        <v>37448</v>
      </c>
      <c r="J4208" s="6" t="s">
        <v>34219</v>
      </c>
      <c r="K4208" s="6">
        <v>68</v>
      </c>
    </row>
    <row r="4209" spans="1:11" x14ac:dyDescent="0.25">
      <c r="A4209" s="7" t="s">
        <v>35732</v>
      </c>
      <c r="B4209" s="6">
        <v>0</v>
      </c>
      <c r="C4209" s="6">
        <v>0</v>
      </c>
      <c r="D4209" s="6">
        <v>0</v>
      </c>
      <c r="E4209" s="6">
        <v>0</v>
      </c>
      <c r="F4209" s="6">
        <v>0</v>
      </c>
      <c r="G4209" s="6">
        <v>1</v>
      </c>
      <c r="H4209" s="6" t="s">
        <v>34211</v>
      </c>
      <c r="I4209" s="6" t="s">
        <v>37448</v>
      </c>
      <c r="J4209" s="6" t="s">
        <v>34219</v>
      </c>
      <c r="K4209" s="6">
        <v>69</v>
      </c>
    </row>
    <row r="4210" spans="1:11" x14ac:dyDescent="0.25">
      <c r="A4210" s="7" t="s">
        <v>35733</v>
      </c>
      <c r="B4210" s="6">
        <v>0</v>
      </c>
      <c r="C4210" s="6">
        <v>0</v>
      </c>
      <c r="D4210" s="6">
        <v>0</v>
      </c>
      <c r="E4210" s="6">
        <v>0</v>
      </c>
      <c r="F4210" s="6">
        <v>0</v>
      </c>
      <c r="G4210" s="6">
        <v>1</v>
      </c>
      <c r="H4210" s="6" t="s">
        <v>34211</v>
      </c>
      <c r="I4210" s="6" t="s">
        <v>37448</v>
      </c>
      <c r="J4210" s="6" t="s">
        <v>34219</v>
      </c>
      <c r="K4210" s="6">
        <v>70</v>
      </c>
    </row>
    <row r="4211" spans="1:11" x14ac:dyDescent="0.25">
      <c r="A4211" s="7" t="s">
        <v>35734</v>
      </c>
      <c r="B4211" s="6">
        <v>0</v>
      </c>
      <c r="C4211" s="6">
        <v>0</v>
      </c>
      <c r="D4211" s="6">
        <v>0</v>
      </c>
      <c r="E4211" s="6">
        <v>0</v>
      </c>
      <c r="F4211" s="6">
        <v>1</v>
      </c>
      <c r="G4211" s="6">
        <v>0</v>
      </c>
      <c r="H4211" s="6" t="s">
        <v>34210</v>
      </c>
      <c r="I4211" s="6" t="s">
        <v>37448</v>
      </c>
      <c r="J4211" s="6" t="s">
        <v>34219</v>
      </c>
      <c r="K4211" s="6">
        <v>71</v>
      </c>
    </row>
    <row r="4212" spans="1:11" ht="25" x14ac:dyDescent="0.25">
      <c r="A4212" s="7" t="s">
        <v>35735</v>
      </c>
      <c r="B4212" s="6">
        <v>0</v>
      </c>
      <c r="C4212" s="6">
        <v>0</v>
      </c>
      <c r="D4212" s="6">
        <v>0</v>
      </c>
      <c r="E4212" s="6">
        <v>0</v>
      </c>
      <c r="F4212" s="6">
        <v>1</v>
      </c>
      <c r="G4212" s="6">
        <v>0</v>
      </c>
      <c r="H4212" s="6" t="s">
        <v>34210</v>
      </c>
      <c r="I4212" s="6" t="s">
        <v>37448</v>
      </c>
      <c r="J4212" s="6" t="s">
        <v>34219</v>
      </c>
      <c r="K4212" s="6">
        <v>72</v>
      </c>
    </row>
    <row r="4213" spans="1:11" ht="25" x14ac:dyDescent="0.25">
      <c r="A4213" s="7" t="s">
        <v>35736</v>
      </c>
      <c r="B4213" s="6">
        <v>0</v>
      </c>
      <c r="C4213" s="6">
        <v>0</v>
      </c>
      <c r="D4213" s="6">
        <v>0</v>
      </c>
      <c r="E4213" s="6">
        <v>0</v>
      </c>
      <c r="F4213" s="6">
        <v>1</v>
      </c>
      <c r="G4213" s="6">
        <v>0</v>
      </c>
      <c r="H4213" s="6" t="s">
        <v>34210</v>
      </c>
      <c r="I4213" s="6" t="s">
        <v>37448</v>
      </c>
      <c r="J4213" s="6" t="s">
        <v>34219</v>
      </c>
      <c r="K4213" s="6">
        <v>73</v>
      </c>
    </row>
    <row r="4214" spans="1:11" x14ac:dyDescent="0.25">
      <c r="A4214" s="7" t="s">
        <v>37433</v>
      </c>
      <c r="B4214" s="6">
        <v>0</v>
      </c>
      <c r="C4214" s="6">
        <v>0</v>
      </c>
      <c r="D4214" s="6">
        <v>0</v>
      </c>
      <c r="E4214" s="6">
        <v>0</v>
      </c>
      <c r="F4214" s="6">
        <v>1</v>
      </c>
      <c r="G4214" s="6">
        <v>0</v>
      </c>
      <c r="H4214" s="6" t="s">
        <v>34210</v>
      </c>
      <c r="I4214" s="6" t="s">
        <v>37448</v>
      </c>
      <c r="J4214" s="6" t="s">
        <v>34219</v>
      </c>
      <c r="K4214" s="6">
        <v>74</v>
      </c>
    </row>
    <row r="4215" spans="1:11" ht="37.5" x14ac:dyDescent="0.25">
      <c r="A4215" s="7" t="s">
        <v>37158</v>
      </c>
      <c r="B4215" s="6">
        <v>0</v>
      </c>
      <c r="C4215" s="6">
        <v>0</v>
      </c>
      <c r="D4215" s="6">
        <v>0</v>
      </c>
      <c r="E4215" s="6">
        <v>0</v>
      </c>
      <c r="F4215" s="6">
        <v>1</v>
      </c>
      <c r="G4215" s="6">
        <v>0</v>
      </c>
      <c r="H4215" s="6" t="s">
        <v>34210</v>
      </c>
      <c r="I4215" s="6" t="s">
        <v>37448</v>
      </c>
      <c r="J4215" s="6" t="s">
        <v>34219</v>
      </c>
      <c r="K4215" s="6">
        <v>75</v>
      </c>
    </row>
    <row r="4216" spans="1:11" x14ac:dyDescent="0.25">
      <c r="A4216" s="7" t="s">
        <v>35738</v>
      </c>
      <c r="B4216" s="6">
        <v>0</v>
      </c>
      <c r="C4216" s="6">
        <v>0</v>
      </c>
      <c r="D4216" s="6">
        <v>0</v>
      </c>
      <c r="E4216" s="6">
        <v>0</v>
      </c>
      <c r="F4216" s="6">
        <v>0</v>
      </c>
      <c r="G4216" s="6">
        <v>1</v>
      </c>
      <c r="H4216" s="6" t="s">
        <v>34211</v>
      </c>
      <c r="I4216" s="6" t="s">
        <v>37448</v>
      </c>
      <c r="J4216" s="6" t="s">
        <v>34219</v>
      </c>
      <c r="K4216" s="6">
        <v>76</v>
      </c>
    </row>
    <row r="4217" spans="1:11" ht="75" x14ac:dyDescent="0.25">
      <c r="A4217" s="7" t="s">
        <v>37458</v>
      </c>
      <c r="B4217" s="6">
        <v>0</v>
      </c>
      <c r="C4217" s="6">
        <v>0</v>
      </c>
      <c r="D4217" s="6">
        <v>0</v>
      </c>
      <c r="E4217" s="6">
        <v>0</v>
      </c>
      <c r="F4217" s="6">
        <v>0</v>
      </c>
      <c r="G4217" s="6">
        <v>1</v>
      </c>
      <c r="H4217" s="6" t="s">
        <v>34211</v>
      </c>
      <c r="I4217" s="6" t="s">
        <v>37448</v>
      </c>
      <c r="J4217" s="6" t="s">
        <v>34219</v>
      </c>
      <c r="K4217" s="6">
        <v>77</v>
      </c>
    </row>
    <row r="4218" spans="1:11" x14ac:dyDescent="0.25">
      <c r="A4218" s="7" t="s">
        <v>35740</v>
      </c>
      <c r="B4218" s="6">
        <v>0</v>
      </c>
      <c r="C4218" s="6">
        <v>0</v>
      </c>
      <c r="D4218" s="6">
        <v>0</v>
      </c>
      <c r="E4218" s="6">
        <v>0</v>
      </c>
      <c r="F4218" s="6">
        <v>0</v>
      </c>
      <c r="G4218" s="6">
        <v>1</v>
      </c>
      <c r="H4218" s="6" t="s">
        <v>34211</v>
      </c>
      <c r="I4218" s="6" t="s">
        <v>37448</v>
      </c>
      <c r="J4218" s="6" t="s">
        <v>34219</v>
      </c>
      <c r="K4218" s="6">
        <v>78</v>
      </c>
    </row>
    <row r="4219" spans="1:11" ht="37.5" x14ac:dyDescent="0.25">
      <c r="A4219" s="7" t="s">
        <v>35741</v>
      </c>
      <c r="B4219" s="6">
        <v>0</v>
      </c>
      <c r="C4219" s="6">
        <v>0</v>
      </c>
      <c r="D4219" s="6">
        <v>0</v>
      </c>
      <c r="E4219" s="6">
        <v>0</v>
      </c>
      <c r="F4219" s="6">
        <v>0</v>
      </c>
      <c r="G4219" s="6">
        <v>1</v>
      </c>
      <c r="H4219" s="6" t="s">
        <v>34211</v>
      </c>
      <c r="I4219" s="6" t="s">
        <v>37448</v>
      </c>
      <c r="J4219" s="6" t="s">
        <v>34219</v>
      </c>
      <c r="K4219" s="6">
        <v>79</v>
      </c>
    </row>
    <row r="4220" spans="1:11" ht="62.5" x14ac:dyDescent="0.25">
      <c r="A4220" s="7" t="s">
        <v>35742</v>
      </c>
      <c r="B4220" s="6">
        <v>0</v>
      </c>
      <c r="C4220" s="6">
        <v>0</v>
      </c>
      <c r="D4220" s="6">
        <v>0</v>
      </c>
      <c r="E4220" s="6">
        <v>0</v>
      </c>
      <c r="F4220" s="6">
        <v>0</v>
      </c>
      <c r="G4220" s="6">
        <v>1</v>
      </c>
      <c r="H4220" s="6" t="s">
        <v>34211</v>
      </c>
      <c r="I4220" s="6" t="s">
        <v>37448</v>
      </c>
      <c r="J4220" s="6" t="s">
        <v>34219</v>
      </c>
      <c r="K4220" s="6">
        <v>80</v>
      </c>
    </row>
    <row r="4221" spans="1:11" ht="25" x14ac:dyDescent="0.25">
      <c r="A4221" s="7" t="s">
        <v>35743</v>
      </c>
      <c r="B4221" s="6">
        <v>0</v>
      </c>
      <c r="C4221" s="6">
        <v>0</v>
      </c>
      <c r="D4221" s="6">
        <v>0</v>
      </c>
      <c r="E4221" s="6">
        <v>0</v>
      </c>
      <c r="F4221" s="6">
        <v>0</v>
      </c>
      <c r="G4221" s="6">
        <v>1</v>
      </c>
      <c r="H4221" s="6" t="s">
        <v>34211</v>
      </c>
      <c r="I4221" s="6" t="s">
        <v>37448</v>
      </c>
      <c r="J4221" s="6" t="s">
        <v>34219</v>
      </c>
      <c r="K4221" s="6">
        <v>81</v>
      </c>
    </row>
    <row r="4222" spans="1:11" ht="37.5" x14ac:dyDescent="0.25">
      <c r="A4222" s="7" t="s">
        <v>35744</v>
      </c>
      <c r="B4222" s="6">
        <v>0</v>
      </c>
      <c r="C4222" s="6">
        <v>0</v>
      </c>
      <c r="D4222" s="6">
        <v>0</v>
      </c>
      <c r="E4222" s="6">
        <v>0</v>
      </c>
      <c r="F4222" s="6">
        <v>0</v>
      </c>
      <c r="G4222" s="6">
        <v>1</v>
      </c>
      <c r="H4222" s="6" t="s">
        <v>34211</v>
      </c>
      <c r="I4222" s="6" t="s">
        <v>37448</v>
      </c>
      <c r="J4222" s="6" t="s">
        <v>34219</v>
      </c>
      <c r="K4222" s="6">
        <v>82</v>
      </c>
    </row>
    <row r="4223" spans="1:11" x14ac:dyDescent="0.25">
      <c r="A4223" s="7" t="s">
        <v>35745</v>
      </c>
      <c r="B4223" s="6">
        <v>0</v>
      </c>
      <c r="C4223" s="6">
        <v>0</v>
      </c>
      <c r="D4223" s="6">
        <v>0</v>
      </c>
      <c r="E4223" s="6">
        <v>0</v>
      </c>
      <c r="F4223" s="6">
        <v>0</v>
      </c>
      <c r="G4223" s="6">
        <v>1</v>
      </c>
      <c r="H4223" s="6" t="s">
        <v>34211</v>
      </c>
      <c r="I4223" s="6" t="s">
        <v>37448</v>
      </c>
      <c r="J4223" s="6" t="s">
        <v>34219</v>
      </c>
      <c r="K4223" s="6">
        <v>83</v>
      </c>
    </row>
    <row r="4224" spans="1:11" ht="62.5" x14ac:dyDescent="0.25">
      <c r="A4224" s="7" t="s">
        <v>35746</v>
      </c>
      <c r="B4224" s="6">
        <v>0</v>
      </c>
      <c r="C4224" s="6">
        <v>0</v>
      </c>
      <c r="D4224" s="6">
        <v>0</v>
      </c>
      <c r="E4224" s="6">
        <v>0</v>
      </c>
      <c r="F4224" s="6">
        <v>0</v>
      </c>
      <c r="G4224" s="6">
        <v>1</v>
      </c>
      <c r="H4224" s="6" t="s">
        <v>34211</v>
      </c>
      <c r="I4224" s="6" t="s">
        <v>37448</v>
      </c>
      <c r="J4224" s="6" t="s">
        <v>34219</v>
      </c>
      <c r="K4224" s="6">
        <v>84</v>
      </c>
    </row>
    <row r="4225" spans="1:11" x14ac:dyDescent="0.25">
      <c r="A4225" s="7" t="s">
        <v>35747</v>
      </c>
      <c r="B4225" s="6">
        <v>0</v>
      </c>
      <c r="C4225" s="6">
        <v>0</v>
      </c>
      <c r="D4225" s="6">
        <v>0</v>
      </c>
      <c r="E4225" s="6">
        <v>0</v>
      </c>
      <c r="F4225" s="6">
        <v>0</v>
      </c>
      <c r="G4225" s="6">
        <v>1</v>
      </c>
      <c r="H4225" s="6" t="s">
        <v>34211</v>
      </c>
      <c r="I4225" s="6" t="s">
        <v>37448</v>
      </c>
      <c r="J4225" s="6" t="s">
        <v>34219</v>
      </c>
      <c r="K4225" s="6">
        <v>85</v>
      </c>
    </row>
    <row r="4226" spans="1:11" x14ac:dyDescent="0.25">
      <c r="A4226" s="7" t="s">
        <v>35748</v>
      </c>
      <c r="B4226" s="6">
        <v>0</v>
      </c>
      <c r="C4226" s="6">
        <v>0</v>
      </c>
      <c r="D4226" s="6">
        <v>0</v>
      </c>
      <c r="E4226" s="6">
        <v>0</v>
      </c>
      <c r="F4226" s="6">
        <v>0</v>
      </c>
      <c r="G4226" s="6">
        <v>1</v>
      </c>
      <c r="H4226" s="6" t="s">
        <v>34211</v>
      </c>
      <c r="I4226" s="6" t="s">
        <v>37448</v>
      </c>
      <c r="J4226" s="6" t="s">
        <v>34219</v>
      </c>
      <c r="K4226" s="6">
        <v>86</v>
      </c>
    </row>
    <row r="4227" spans="1:11" x14ac:dyDescent="0.25">
      <c r="A4227" s="7" t="s">
        <v>35749</v>
      </c>
      <c r="B4227" s="6">
        <v>0</v>
      </c>
      <c r="C4227" s="6">
        <v>0</v>
      </c>
      <c r="D4227" s="6">
        <v>0</v>
      </c>
      <c r="E4227" s="6">
        <v>0</v>
      </c>
      <c r="F4227" s="6">
        <v>0</v>
      </c>
      <c r="G4227" s="6">
        <v>1</v>
      </c>
      <c r="H4227" s="6" t="s">
        <v>34211</v>
      </c>
      <c r="I4227" s="6" t="s">
        <v>37448</v>
      </c>
      <c r="J4227" s="6" t="s">
        <v>34219</v>
      </c>
      <c r="K4227" s="6">
        <v>87</v>
      </c>
    </row>
    <row r="4228" spans="1:11" x14ac:dyDescent="0.25">
      <c r="A4228" s="7" t="s">
        <v>35750</v>
      </c>
      <c r="B4228" s="6">
        <v>0</v>
      </c>
      <c r="C4228" s="6">
        <v>0</v>
      </c>
      <c r="D4228" s="6">
        <v>0</v>
      </c>
      <c r="E4228" s="6">
        <v>0</v>
      </c>
      <c r="F4228" s="6">
        <v>0</v>
      </c>
      <c r="G4228" s="6">
        <v>1</v>
      </c>
      <c r="H4228" s="6" t="s">
        <v>34211</v>
      </c>
      <c r="I4228" s="6" t="s">
        <v>37448</v>
      </c>
      <c r="J4228" s="6" t="s">
        <v>34219</v>
      </c>
      <c r="K4228" s="6">
        <v>88</v>
      </c>
    </row>
    <row r="4229" spans="1:11" x14ac:dyDescent="0.25">
      <c r="A4229" s="7" t="s">
        <v>35751</v>
      </c>
      <c r="B4229" s="6">
        <v>0</v>
      </c>
      <c r="C4229" s="6">
        <v>0</v>
      </c>
      <c r="D4229" s="6">
        <v>0</v>
      </c>
      <c r="E4229" s="6">
        <v>0</v>
      </c>
      <c r="F4229" s="6">
        <v>0</v>
      </c>
      <c r="G4229" s="6">
        <v>1</v>
      </c>
      <c r="H4229" s="6" t="s">
        <v>34211</v>
      </c>
      <c r="I4229" s="6" t="s">
        <v>37448</v>
      </c>
      <c r="J4229" s="6" t="s">
        <v>34219</v>
      </c>
      <c r="K4229" s="6">
        <v>89</v>
      </c>
    </row>
    <row r="4230" spans="1:11" ht="37.5" x14ac:dyDescent="0.25">
      <c r="A4230" s="7" t="s">
        <v>35752</v>
      </c>
      <c r="B4230" s="6">
        <v>0</v>
      </c>
      <c r="C4230" s="6">
        <v>0</v>
      </c>
      <c r="D4230" s="6">
        <v>0</v>
      </c>
      <c r="E4230" s="6">
        <v>0</v>
      </c>
      <c r="F4230" s="6">
        <v>0</v>
      </c>
      <c r="G4230" s="6">
        <v>1</v>
      </c>
      <c r="H4230" s="6" t="s">
        <v>34211</v>
      </c>
      <c r="I4230" s="6" t="s">
        <v>37448</v>
      </c>
      <c r="J4230" s="6" t="s">
        <v>34219</v>
      </c>
      <c r="K4230" s="6">
        <v>90</v>
      </c>
    </row>
    <row r="4231" spans="1:11" ht="25" x14ac:dyDescent="0.25">
      <c r="A4231" s="7" t="s">
        <v>35753</v>
      </c>
      <c r="B4231" s="6">
        <v>0</v>
      </c>
      <c r="C4231" s="6">
        <v>0</v>
      </c>
      <c r="D4231" s="6">
        <v>0</v>
      </c>
      <c r="E4231" s="6">
        <v>0</v>
      </c>
      <c r="F4231" s="6">
        <v>0</v>
      </c>
      <c r="G4231" s="6">
        <v>1</v>
      </c>
      <c r="H4231" s="6" t="s">
        <v>34211</v>
      </c>
      <c r="I4231" s="6" t="s">
        <v>37448</v>
      </c>
      <c r="J4231" s="6" t="s">
        <v>34219</v>
      </c>
      <c r="K4231" s="6">
        <v>91</v>
      </c>
    </row>
    <row r="4232" spans="1:11" x14ac:dyDescent="0.25">
      <c r="A4232" s="7" t="s">
        <v>35754</v>
      </c>
      <c r="B4232" s="6">
        <v>0</v>
      </c>
      <c r="C4232" s="6">
        <v>0</v>
      </c>
      <c r="D4232" s="6">
        <v>0</v>
      </c>
      <c r="E4232" s="6">
        <v>0</v>
      </c>
      <c r="F4232" s="6">
        <v>0</v>
      </c>
      <c r="G4232" s="6">
        <v>1</v>
      </c>
      <c r="H4232" s="6" t="s">
        <v>34211</v>
      </c>
      <c r="I4232" s="6" t="s">
        <v>37448</v>
      </c>
      <c r="J4232" s="6" t="s">
        <v>34219</v>
      </c>
      <c r="K4232" s="6">
        <v>92</v>
      </c>
    </row>
    <row r="4233" spans="1:11" x14ac:dyDescent="0.25">
      <c r="A4233" s="7" t="s">
        <v>35755</v>
      </c>
      <c r="B4233" s="6">
        <v>0</v>
      </c>
      <c r="C4233" s="6">
        <v>0</v>
      </c>
      <c r="D4233" s="6">
        <v>0</v>
      </c>
      <c r="E4233" s="6">
        <v>0</v>
      </c>
      <c r="F4233" s="6">
        <v>0</v>
      </c>
      <c r="G4233" s="6">
        <v>1</v>
      </c>
      <c r="H4233" s="6" t="s">
        <v>34211</v>
      </c>
      <c r="I4233" s="6" t="s">
        <v>37448</v>
      </c>
      <c r="J4233" s="6" t="s">
        <v>34219</v>
      </c>
      <c r="K4233" s="6">
        <v>93</v>
      </c>
    </row>
    <row r="4234" spans="1:11" ht="37.5" x14ac:dyDescent="0.25">
      <c r="A4234" s="7" t="s">
        <v>35756</v>
      </c>
      <c r="B4234" s="6">
        <v>0</v>
      </c>
      <c r="C4234" s="6">
        <v>0</v>
      </c>
      <c r="D4234" s="6">
        <v>0</v>
      </c>
      <c r="E4234" s="6">
        <v>0</v>
      </c>
      <c r="F4234" s="6">
        <v>0</v>
      </c>
      <c r="G4234" s="6">
        <v>1</v>
      </c>
      <c r="H4234" s="6" t="s">
        <v>34211</v>
      </c>
      <c r="I4234" s="6" t="s">
        <v>37448</v>
      </c>
      <c r="J4234" s="6" t="s">
        <v>34219</v>
      </c>
      <c r="K4234" s="6">
        <v>94</v>
      </c>
    </row>
    <row r="4235" spans="1:11" x14ac:dyDescent="0.25">
      <c r="A4235" s="7" t="s">
        <v>35757</v>
      </c>
      <c r="B4235" s="6">
        <v>0</v>
      </c>
      <c r="C4235" s="6">
        <v>0</v>
      </c>
      <c r="D4235" s="6">
        <v>0</v>
      </c>
      <c r="E4235" s="6">
        <v>0</v>
      </c>
      <c r="F4235" s="6">
        <v>0</v>
      </c>
      <c r="G4235" s="6">
        <v>1</v>
      </c>
      <c r="H4235" s="6" t="s">
        <v>34211</v>
      </c>
      <c r="I4235" s="6" t="s">
        <v>37448</v>
      </c>
      <c r="J4235" s="6" t="s">
        <v>34219</v>
      </c>
      <c r="K4235" s="6">
        <v>95</v>
      </c>
    </row>
    <row r="4236" spans="1:11" x14ac:dyDescent="0.25">
      <c r="A4236" s="7" t="s">
        <v>34364</v>
      </c>
      <c r="B4236" s="6">
        <v>0</v>
      </c>
      <c r="C4236" s="6">
        <v>0</v>
      </c>
      <c r="D4236" s="6">
        <v>0</v>
      </c>
      <c r="E4236" s="6">
        <v>0</v>
      </c>
      <c r="F4236" s="6">
        <v>0</v>
      </c>
      <c r="G4236" s="6">
        <v>1</v>
      </c>
      <c r="H4236" s="6" t="s">
        <v>34211</v>
      </c>
      <c r="I4236" s="6" t="s">
        <v>37448</v>
      </c>
      <c r="J4236" s="6" t="s">
        <v>34219</v>
      </c>
      <c r="K4236" s="6">
        <v>96</v>
      </c>
    </row>
    <row r="4237" spans="1:11" ht="37.5" x14ac:dyDescent="0.25">
      <c r="A4237" s="7" t="s">
        <v>37444</v>
      </c>
      <c r="B4237" s="6">
        <v>0</v>
      </c>
      <c r="C4237" s="6">
        <v>0</v>
      </c>
      <c r="D4237" s="6">
        <v>0</v>
      </c>
      <c r="E4237" s="6">
        <v>0</v>
      </c>
      <c r="F4237" s="6">
        <v>0</v>
      </c>
      <c r="G4237" s="6">
        <v>1</v>
      </c>
      <c r="H4237" s="6" t="s">
        <v>34211</v>
      </c>
      <c r="I4237" s="6" t="s">
        <v>37448</v>
      </c>
      <c r="J4237" s="6" t="s">
        <v>34219</v>
      </c>
      <c r="K4237" s="6">
        <v>97</v>
      </c>
    </row>
    <row r="4238" spans="1:11" x14ac:dyDescent="0.25">
      <c r="A4238" s="7" t="s">
        <v>35760</v>
      </c>
      <c r="B4238" s="6">
        <v>0</v>
      </c>
      <c r="C4238" s="6">
        <v>0</v>
      </c>
      <c r="D4238" s="6">
        <v>0</v>
      </c>
      <c r="E4238" s="6">
        <v>0</v>
      </c>
      <c r="F4238" s="6">
        <v>0</v>
      </c>
      <c r="G4238" s="6">
        <v>1</v>
      </c>
      <c r="H4238" s="6" t="s">
        <v>34211</v>
      </c>
      <c r="I4238" s="6" t="s">
        <v>37448</v>
      </c>
      <c r="J4238" s="6" t="s">
        <v>34219</v>
      </c>
      <c r="K4238" s="6">
        <v>98</v>
      </c>
    </row>
    <row r="4239" spans="1:11" x14ac:dyDescent="0.25">
      <c r="A4239" s="7" t="s">
        <v>35761</v>
      </c>
      <c r="B4239" s="6">
        <v>0</v>
      </c>
      <c r="C4239" s="6">
        <v>0</v>
      </c>
      <c r="D4239" s="6">
        <v>0</v>
      </c>
      <c r="E4239" s="6">
        <v>0</v>
      </c>
      <c r="F4239" s="6">
        <v>0</v>
      </c>
      <c r="G4239" s="6">
        <v>1</v>
      </c>
      <c r="H4239" s="6" t="s">
        <v>34211</v>
      </c>
      <c r="I4239" s="6" t="s">
        <v>37448</v>
      </c>
      <c r="J4239" s="6" t="s">
        <v>34219</v>
      </c>
      <c r="K4239" s="6">
        <v>99</v>
      </c>
    </row>
    <row r="4240" spans="1:11" ht="25" x14ac:dyDescent="0.25">
      <c r="A4240" s="7" t="s">
        <v>35762</v>
      </c>
      <c r="B4240" s="6">
        <v>0</v>
      </c>
      <c r="C4240" s="6">
        <v>0</v>
      </c>
      <c r="D4240" s="6">
        <v>0</v>
      </c>
      <c r="E4240" s="6">
        <v>0</v>
      </c>
      <c r="F4240" s="6">
        <v>0</v>
      </c>
      <c r="G4240" s="6">
        <v>1</v>
      </c>
      <c r="H4240" s="6" t="s">
        <v>34211</v>
      </c>
      <c r="I4240" s="6" t="s">
        <v>37448</v>
      </c>
      <c r="J4240" s="6" t="s">
        <v>34219</v>
      </c>
      <c r="K4240" s="6">
        <v>100</v>
      </c>
    </row>
    <row r="4241" spans="1:11" x14ac:dyDescent="0.25">
      <c r="A4241" s="7" t="s">
        <v>35763</v>
      </c>
      <c r="B4241" s="6">
        <v>0</v>
      </c>
      <c r="C4241" s="6">
        <v>0</v>
      </c>
      <c r="D4241" s="6">
        <v>0</v>
      </c>
      <c r="E4241" s="6">
        <v>0</v>
      </c>
      <c r="F4241" s="6">
        <v>0</v>
      </c>
      <c r="G4241" s="6">
        <v>1</v>
      </c>
      <c r="H4241" s="6" t="s">
        <v>34211</v>
      </c>
      <c r="I4241" s="6" t="s">
        <v>37448</v>
      </c>
      <c r="J4241" s="6" t="s">
        <v>34219</v>
      </c>
      <c r="K4241" s="6">
        <v>101</v>
      </c>
    </row>
    <row r="4242" spans="1:11" x14ac:dyDescent="0.25">
      <c r="A4242" s="7" t="s">
        <v>35764</v>
      </c>
      <c r="B4242" s="6">
        <v>0</v>
      </c>
      <c r="C4242" s="6">
        <v>0</v>
      </c>
      <c r="D4242" s="6">
        <v>0</v>
      </c>
      <c r="E4242" s="6">
        <v>0</v>
      </c>
      <c r="F4242" s="6">
        <v>0</v>
      </c>
      <c r="G4242" s="6">
        <v>1</v>
      </c>
      <c r="H4242" s="6" t="s">
        <v>34211</v>
      </c>
      <c r="I4242" s="6" t="s">
        <v>37448</v>
      </c>
      <c r="J4242" s="6" t="s">
        <v>34219</v>
      </c>
      <c r="K4242" s="6">
        <v>102</v>
      </c>
    </row>
    <row r="4243" spans="1:11" x14ac:dyDescent="0.25">
      <c r="A4243" s="7" t="s">
        <v>35765</v>
      </c>
      <c r="B4243" s="6">
        <v>0</v>
      </c>
      <c r="C4243" s="6">
        <v>0</v>
      </c>
      <c r="D4243" s="6">
        <v>0</v>
      </c>
      <c r="E4243" s="6">
        <v>0</v>
      </c>
      <c r="F4243" s="6">
        <v>0</v>
      </c>
      <c r="G4243" s="6">
        <v>1</v>
      </c>
      <c r="H4243" s="6" t="s">
        <v>34211</v>
      </c>
      <c r="I4243" s="6" t="s">
        <v>37448</v>
      </c>
      <c r="J4243" s="6" t="s">
        <v>34219</v>
      </c>
      <c r="K4243" s="6">
        <v>103</v>
      </c>
    </row>
    <row r="4244" spans="1:11" ht="50" x14ac:dyDescent="0.25">
      <c r="A4244" s="7" t="s">
        <v>36511</v>
      </c>
      <c r="B4244" s="6">
        <v>0</v>
      </c>
      <c r="C4244" s="6">
        <v>0</v>
      </c>
      <c r="D4244" s="6">
        <v>0</v>
      </c>
      <c r="E4244" s="6">
        <v>0</v>
      </c>
      <c r="F4244" s="6">
        <v>0</v>
      </c>
      <c r="G4244" s="6">
        <v>1</v>
      </c>
      <c r="H4244" s="6" t="s">
        <v>34211</v>
      </c>
      <c r="I4244" s="6" t="s">
        <v>37448</v>
      </c>
      <c r="J4244" s="6" t="s">
        <v>34219</v>
      </c>
      <c r="K4244" s="6">
        <v>104</v>
      </c>
    </row>
    <row r="4245" spans="1:11" x14ac:dyDescent="0.25">
      <c r="A4245" s="7" t="s">
        <v>35767</v>
      </c>
      <c r="B4245" s="6">
        <v>0</v>
      </c>
      <c r="C4245" s="6">
        <v>0</v>
      </c>
      <c r="D4245" s="6">
        <v>0</v>
      </c>
      <c r="E4245" s="6">
        <v>0</v>
      </c>
      <c r="F4245" s="6">
        <v>0</v>
      </c>
      <c r="G4245" s="6">
        <v>1</v>
      </c>
      <c r="H4245" s="6" t="s">
        <v>34211</v>
      </c>
      <c r="I4245" s="6" t="s">
        <v>37448</v>
      </c>
      <c r="J4245" s="6" t="s">
        <v>34219</v>
      </c>
      <c r="K4245" s="6">
        <v>105</v>
      </c>
    </row>
    <row r="4246" spans="1:11" ht="37.5" x14ac:dyDescent="0.25">
      <c r="A4246" s="7" t="s">
        <v>37077</v>
      </c>
      <c r="B4246" s="6">
        <v>0</v>
      </c>
      <c r="C4246" s="6">
        <v>0</v>
      </c>
      <c r="D4246" s="6">
        <v>0</v>
      </c>
      <c r="E4246" s="6">
        <v>0</v>
      </c>
      <c r="F4246" s="6">
        <v>0</v>
      </c>
      <c r="G4246" s="6">
        <v>1</v>
      </c>
      <c r="H4246" s="6" t="s">
        <v>34211</v>
      </c>
      <c r="I4246" s="6" t="s">
        <v>37448</v>
      </c>
      <c r="J4246" s="6" t="s">
        <v>34219</v>
      </c>
      <c r="K4246" s="6">
        <v>106</v>
      </c>
    </row>
    <row r="4247" spans="1:11" ht="37.5" x14ac:dyDescent="0.25">
      <c r="A4247" s="7" t="s">
        <v>35769</v>
      </c>
      <c r="B4247" s="6">
        <v>0</v>
      </c>
      <c r="C4247" s="6">
        <v>0</v>
      </c>
      <c r="D4247" s="6">
        <v>0</v>
      </c>
      <c r="E4247" s="6">
        <v>0</v>
      </c>
      <c r="F4247" s="6">
        <v>0</v>
      </c>
      <c r="G4247" s="6">
        <v>1</v>
      </c>
      <c r="H4247" s="6" t="s">
        <v>34211</v>
      </c>
      <c r="I4247" s="6" t="s">
        <v>37448</v>
      </c>
      <c r="J4247" s="6" t="s">
        <v>34219</v>
      </c>
      <c r="K4247" s="6">
        <v>107</v>
      </c>
    </row>
    <row r="4248" spans="1:11" x14ac:dyDescent="0.25">
      <c r="A4248" s="7" t="s">
        <v>37005</v>
      </c>
      <c r="B4248" s="6">
        <v>0</v>
      </c>
      <c r="C4248" s="6">
        <v>0</v>
      </c>
      <c r="D4248" s="6">
        <v>0</v>
      </c>
      <c r="E4248" s="6">
        <v>0</v>
      </c>
      <c r="F4248" s="6">
        <v>0</v>
      </c>
      <c r="G4248" s="6">
        <v>1</v>
      </c>
      <c r="H4248" s="6" t="s">
        <v>34211</v>
      </c>
      <c r="I4248" s="6" t="s">
        <v>37448</v>
      </c>
      <c r="J4248" s="6" t="s">
        <v>34219</v>
      </c>
      <c r="K4248" s="6">
        <v>108</v>
      </c>
    </row>
    <row r="4249" spans="1:11" x14ac:dyDescent="0.25">
      <c r="A4249" s="7" t="s">
        <v>37197</v>
      </c>
      <c r="B4249" s="6">
        <v>0</v>
      </c>
      <c r="C4249" s="6">
        <v>0</v>
      </c>
      <c r="D4249" s="6">
        <v>0</v>
      </c>
      <c r="E4249" s="6">
        <v>0</v>
      </c>
      <c r="F4249" s="6">
        <v>0</v>
      </c>
      <c r="G4249" s="6">
        <v>1</v>
      </c>
      <c r="H4249" s="6" t="s">
        <v>34211</v>
      </c>
      <c r="I4249" s="6" t="s">
        <v>37448</v>
      </c>
      <c r="J4249" s="6" t="s">
        <v>34219</v>
      </c>
      <c r="K4249" s="6">
        <v>109</v>
      </c>
    </row>
    <row r="4250" spans="1:11" ht="50" x14ac:dyDescent="0.25">
      <c r="A4250" s="7" t="s">
        <v>37198</v>
      </c>
      <c r="B4250" s="6">
        <v>0</v>
      </c>
      <c r="C4250" s="6">
        <v>0</v>
      </c>
      <c r="D4250" s="6">
        <v>0</v>
      </c>
      <c r="E4250" s="6">
        <v>0</v>
      </c>
      <c r="F4250" s="6">
        <v>0</v>
      </c>
      <c r="G4250" s="6">
        <v>1</v>
      </c>
      <c r="H4250" s="6" t="s">
        <v>34211</v>
      </c>
      <c r="I4250" s="6" t="s">
        <v>37448</v>
      </c>
      <c r="J4250" s="6" t="s">
        <v>34219</v>
      </c>
      <c r="K4250" s="6">
        <v>110</v>
      </c>
    </row>
    <row r="4251" spans="1:11" x14ac:dyDescent="0.25">
      <c r="A4251" s="7" t="s">
        <v>37199</v>
      </c>
      <c r="B4251" s="6">
        <v>0</v>
      </c>
      <c r="C4251" s="6">
        <v>0</v>
      </c>
      <c r="D4251" s="6">
        <v>0</v>
      </c>
      <c r="E4251" s="6">
        <v>0</v>
      </c>
      <c r="F4251" s="6">
        <v>0</v>
      </c>
      <c r="G4251" s="6">
        <v>1</v>
      </c>
      <c r="H4251" s="6" t="s">
        <v>34211</v>
      </c>
      <c r="I4251" s="6" t="s">
        <v>37448</v>
      </c>
      <c r="J4251" s="6" t="s">
        <v>34219</v>
      </c>
      <c r="K4251" s="6">
        <v>111</v>
      </c>
    </row>
    <row r="4252" spans="1:11" ht="25" x14ac:dyDescent="0.25">
      <c r="A4252" s="7" t="s">
        <v>37200</v>
      </c>
      <c r="B4252" s="6">
        <v>0</v>
      </c>
      <c r="C4252" s="6">
        <v>0</v>
      </c>
      <c r="D4252" s="6">
        <v>0</v>
      </c>
      <c r="E4252" s="6">
        <v>0</v>
      </c>
      <c r="F4252" s="6">
        <v>0</v>
      </c>
      <c r="G4252" s="6">
        <v>1</v>
      </c>
      <c r="H4252" s="6" t="s">
        <v>34211</v>
      </c>
      <c r="I4252" s="6" t="s">
        <v>37448</v>
      </c>
      <c r="J4252" s="6" t="s">
        <v>34219</v>
      </c>
      <c r="K4252" s="6">
        <v>112</v>
      </c>
    </row>
    <row r="4253" spans="1:11" x14ac:dyDescent="0.25">
      <c r="A4253" s="7" t="s">
        <v>37459</v>
      </c>
      <c r="B4253" s="6">
        <v>0</v>
      </c>
      <c r="C4253" s="6">
        <v>0</v>
      </c>
      <c r="D4253" s="6">
        <v>0</v>
      </c>
      <c r="E4253" s="6">
        <v>0</v>
      </c>
      <c r="F4253" s="6">
        <v>0</v>
      </c>
      <c r="G4253" s="6">
        <v>0</v>
      </c>
      <c r="H4253" s="6" t="s">
        <v>34217</v>
      </c>
      <c r="I4253" s="6" t="s">
        <v>37460</v>
      </c>
      <c r="J4253" s="6" t="s">
        <v>34219</v>
      </c>
      <c r="K4253" s="6">
        <v>0</v>
      </c>
    </row>
    <row r="4254" spans="1:11" x14ac:dyDescent="0.25">
      <c r="A4254" s="7" t="s">
        <v>35673</v>
      </c>
      <c r="B4254" s="6">
        <v>0</v>
      </c>
      <c r="C4254" s="6">
        <v>0</v>
      </c>
      <c r="D4254" s="6">
        <v>0</v>
      </c>
      <c r="E4254" s="6">
        <v>0</v>
      </c>
      <c r="F4254" s="6">
        <v>0</v>
      </c>
      <c r="G4254" s="6">
        <v>0</v>
      </c>
      <c r="H4254" s="6" t="s">
        <v>34217</v>
      </c>
      <c r="I4254" s="6" t="s">
        <v>37460</v>
      </c>
      <c r="J4254" s="6" t="s">
        <v>34219</v>
      </c>
      <c r="K4254" s="6">
        <v>1</v>
      </c>
    </row>
    <row r="4255" spans="1:11" x14ac:dyDescent="0.25">
      <c r="A4255" s="7" t="s">
        <v>37130</v>
      </c>
      <c r="B4255" s="6">
        <v>0</v>
      </c>
      <c r="C4255" s="6">
        <v>0</v>
      </c>
      <c r="D4255" s="6">
        <v>0</v>
      </c>
      <c r="E4255" s="6">
        <v>0</v>
      </c>
      <c r="F4255" s="6">
        <v>0</v>
      </c>
      <c r="G4255" s="6">
        <v>0</v>
      </c>
      <c r="H4255" s="6" t="s">
        <v>34217</v>
      </c>
      <c r="I4255" s="6" t="s">
        <v>37460</v>
      </c>
      <c r="J4255" s="6" t="s">
        <v>34219</v>
      </c>
      <c r="K4255" s="6">
        <v>2</v>
      </c>
    </row>
    <row r="4256" spans="1:11" x14ac:dyDescent="0.25">
      <c r="A4256" s="7" t="s">
        <v>35674</v>
      </c>
      <c r="B4256" s="6">
        <v>0</v>
      </c>
      <c r="C4256" s="6">
        <v>0</v>
      </c>
      <c r="D4256" s="6">
        <v>0</v>
      </c>
      <c r="E4256" s="6">
        <v>0</v>
      </c>
      <c r="F4256" s="6">
        <v>0</v>
      </c>
      <c r="G4256" s="6">
        <v>0</v>
      </c>
      <c r="H4256" s="6" t="s">
        <v>34217</v>
      </c>
      <c r="I4256" s="6" t="s">
        <v>37460</v>
      </c>
      <c r="J4256" s="6" t="s">
        <v>34219</v>
      </c>
      <c r="K4256" s="6">
        <v>3</v>
      </c>
    </row>
    <row r="4257" spans="1:11" x14ac:dyDescent="0.25">
      <c r="A4257" s="7" t="s">
        <v>35675</v>
      </c>
      <c r="B4257" s="6">
        <v>0</v>
      </c>
      <c r="C4257" s="6">
        <v>0</v>
      </c>
      <c r="D4257" s="6">
        <v>0</v>
      </c>
      <c r="E4257" s="6">
        <v>0</v>
      </c>
      <c r="F4257" s="6">
        <v>0</v>
      </c>
      <c r="G4257" s="6">
        <v>0</v>
      </c>
      <c r="H4257" s="6" t="s">
        <v>34217</v>
      </c>
      <c r="I4257" s="6" t="s">
        <v>37460</v>
      </c>
      <c r="J4257" s="6" t="s">
        <v>34219</v>
      </c>
      <c r="K4257" s="6">
        <v>4</v>
      </c>
    </row>
    <row r="4258" spans="1:11" x14ac:dyDescent="0.25">
      <c r="A4258" s="7" t="s">
        <v>37461</v>
      </c>
      <c r="B4258" s="6">
        <v>0</v>
      </c>
      <c r="C4258" s="6">
        <v>0</v>
      </c>
      <c r="D4258" s="6">
        <v>0</v>
      </c>
      <c r="E4258" s="6">
        <v>0</v>
      </c>
      <c r="F4258" s="6">
        <v>0</v>
      </c>
      <c r="G4258" s="6">
        <v>0</v>
      </c>
      <c r="H4258" s="6" t="s">
        <v>34217</v>
      </c>
      <c r="I4258" s="6" t="s">
        <v>37460</v>
      </c>
      <c r="J4258" s="6" t="s">
        <v>34219</v>
      </c>
      <c r="K4258" s="6">
        <v>5</v>
      </c>
    </row>
    <row r="4259" spans="1:11" x14ac:dyDescent="0.25">
      <c r="A4259" s="7" t="s">
        <v>37462</v>
      </c>
      <c r="B4259" s="6">
        <v>0</v>
      </c>
      <c r="C4259" s="6">
        <v>0</v>
      </c>
      <c r="D4259" s="6">
        <v>0</v>
      </c>
      <c r="E4259" s="6">
        <v>0</v>
      </c>
      <c r="F4259" s="6">
        <v>0</v>
      </c>
      <c r="G4259" s="6">
        <v>0</v>
      </c>
      <c r="H4259" s="6" t="s">
        <v>34217</v>
      </c>
      <c r="I4259" s="6" t="s">
        <v>37460</v>
      </c>
      <c r="J4259" s="6" t="s">
        <v>34219</v>
      </c>
      <c r="K4259" s="6">
        <v>6</v>
      </c>
    </row>
    <row r="4260" spans="1:11" x14ac:dyDescent="0.25">
      <c r="A4260" s="7" t="s">
        <v>36967</v>
      </c>
      <c r="B4260" s="6">
        <v>0</v>
      </c>
      <c r="C4260" s="6">
        <v>0</v>
      </c>
      <c r="D4260" s="6">
        <v>0</v>
      </c>
      <c r="E4260" s="6">
        <v>0</v>
      </c>
      <c r="F4260" s="6">
        <v>0</v>
      </c>
      <c r="G4260" s="6">
        <v>0</v>
      </c>
      <c r="H4260" s="6" t="s">
        <v>34217</v>
      </c>
      <c r="I4260" s="6" t="s">
        <v>37460</v>
      </c>
      <c r="J4260" s="6" t="s">
        <v>34219</v>
      </c>
      <c r="K4260" s="6">
        <v>7</v>
      </c>
    </row>
    <row r="4261" spans="1:11" x14ac:dyDescent="0.25">
      <c r="A4261" s="7" t="s">
        <v>37463</v>
      </c>
      <c r="B4261" s="6">
        <v>0</v>
      </c>
      <c r="C4261" s="6">
        <v>0</v>
      </c>
      <c r="D4261" s="6">
        <v>0</v>
      </c>
      <c r="E4261" s="6">
        <v>0</v>
      </c>
      <c r="F4261" s="6">
        <v>0</v>
      </c>
      <c r="G4261" s="6">
        <v>0</v>
      </c>
      <c r="H4261" s="6" t="s">
        <v>34217</v>
      </c>
      <c r="I4261" s="6" t="s">
        <v>37460</v>
      </c>
      <c r="J4261" s="6" t="s">
        <v>34219</v>
      </c>
      <c r="K4261" s="6">
        <v>8</v>
      </c>
    </row>
    <row r="4262" spans="1:11" x14ac:dyDescent="0.25">
      <c r="A4262" s="7" t="s">
        <v>35677</v>
      </c>
      <c r="B4262" s="6">
        <v>0</v>
      </c>
      <c r="C4262" s="6">
        <v>0</v>
      </c>
      <c r="D4262" s="6">
        <v>0</v>
      </c>
      <c r="E4262" s="6">
        <v>0</v>
      </c>
      <c r="F4262" s="6">
        <v>0</v>
      </c>
      <c r="G4262" s="6">
        <v>0</v>
      </c>
      <c r="H4262" s="6" t="s">
        <v>34217</v>
      </c>
      <c r="I4262" s="6" t="s">
        <v>37460</v>
      </c>
      <c r="J4262" s="6" t="s">
        <v>34219</v>
      </c>
      <c r="K4262" s="6">
        <v>9</v>
      </c>
    </row>
    <row r="4263" spans="1:11" x14ac:dyDescent="0.25">
      <c r="A4263" s="7" t="s">
        <v>34344</v>
      </c>
      <c r="B4263" s="6">
        <v>0</v>
      </c>
      <c r="C4263" s="6">
        <v>0</v>
      </c>
      <c r="D4263" s="6">
        <v>1</v>
      </c>
      <c r="E4263" s="6">
        <v>0</v>
      </c>
      <c r="F4263" s="6">
        <v>0</v>
      </c>
      <c r="G4263" s="6">
        <v>0</v>
      </c>
      <c r="H4263" s="6" t="s">
        <v>34208</v>
      </c>
      <c r="I4263" s="6" t="s">
        <v>37460</v>
      </c>
      <c r="J4263" s="6" t="s">
        <v>34219</v>
      </c>
      <c r="K4263" s="6">
        <v>10</v>
      </c>
    </row>
    <row r="4264" spans="1:11" ht="37.5" x14ac:dyDescent="0.25">
      <c r="A4264" s="7" t="s">
        <v>37464</v>
      </c>
      <c r="B4264" s="6">
        <v>0</v>
      </c>
      <c r="C4264" s="6">
        <v>0</v>
      </c>
      <c r="D4264" s="6">
        <v>1</v>
      </c>
      <c r="E4264" s="6">
        <v>0</v>
      </c>
      <c r="F4264" s="6">
        <v>0</v>
      </c>
      <c r="G4264" s="6">
        <v>0</v>
      </c>
      <c r="H4264" s="6" t="s">
        <v>34208</v>
      </c>
      <c r="I4264" s="6" t="s">
        <v>37460</v>
      </c>
      <c r="J4264" s="6" t="s">
        <v>34219</v>
      </c>
      <c r="K4264" s="6">
        <v>11</v>
      </c>
    </row>
    <row r="4265" spans="1:11" ht="50" x14ac:dyDescent="0.25">
      <c r="A4265" s="7" t="s">
        <v>37465</v>
      </c>
      <c r="B4265" s="6">
        <v>0</v>
      </c>
      <c r="C4265" s="6">
        <v>0</v>
      </c>
      <c r="D4265" s="6">
        <v>1</v>
      </c>
      <c r="E4265" s="6">
        <v>0</v>
      </c>
      <c r="F4265" s="6">
        <v>0</v>
      </c>
      <c r="G4265" s="6">
        <v>0</v>
      </c>
      <c r="H4265" s="6" t="s">
        <v>34208</v>
      </c>
      <c r="I4265" s="6" t="s">
        <v>37460</v>
      </c>
      <c r="J4265" s="6" t="s">
        <v>34219</v>
      </c>
      <c r="K4265" s="6">
        <v>12</v>
      </c>
    </row>
    <row r="4266" spans="1:11" ht="87.5" x14ac:dyDescent="0.25">
      <c r="A4266" s="7" t="s">
        <v>37466</v>
      </c>
      <c r="B4266" s="6">
        <v>0</v>
      </c>
      <c r="C4266" s="6">
        <v>0</v>
      </c>
      <c r="D4266" s="6">
        <v>1</v>
      </c>
      <c r="E4266" s="6">
        <v>0</v>
      </c>
      <c r="F4266" s="6">
        <v>0</v>
      </c>
      <c r="G4266" s="6">
        <v>0</v>
      </c>
      <c r="H4266" s="6" t="s">
        <v>34208</v>
      </c>
      <c r="I4266" s="6" t="s">
        <v>37460</v>
      </c>
      <c r="J4266" s="6" t="s">
        <v>34219</v>
      </c>
      <c r="K4266" s="6">
        <v>13</v>
      </c>
    </row>
    <row r="4267" spans="1:11" x14ac:dyDescent="0.25">
      <c r="A4267" s="7" t="s">
        <v>37467</v>
      </c>
      <c r="B4267" s="6">
        <v>0</v>
      </c>
      <c r="C4267" s="6">
        <v>0</v>
      </c>
      <c r="D4267" s="6">
        <v>0</v>
      </c>
      <c r="E4267" s="6">
        <v>0</v>
      </c>
      <c r="F4267" s="6">
        <v>0</v>
      </c>
      <c r="G4267" s="6">
        <v>0</v>
      </c>
      <c r="H4267" s="6" t="s">
        <v>34217</v>
      </c>
      <c r="I4267" s="6" t="s">
        <v>37460</v>
      </c>
      <c r="J4267" s="6" t="s">
        <v>34219</v>
      </c>
      <c r="K4267" s="6">
        <v>14</v>
      </c>
    </row>
    <row r="4268" spans="1:11" ht="37.5" x14ac:dyDescent="0.25">
      <c r="A4268" s="7" t="s">
        <v>37468</v>
      </c>
      <c r="B4268" s="6">
        <v>0</v>
      </c>
      <c r="C4268" s="6">
        <v>0</v>
      </c>
      <c r="D4268" s="6">
        <v>0</v>
      </c>
      <c r="E4268" s="6">
        <v>0</v>
      </c>
      <c r="F4268" s="6">
        <v>0</v>
      </c>
      <c r="G4268" s="6">
        <v>0</v>
      </c>
      <c r="H4268" s="6" t="s">
        <v>34217</v>
      </c>
      <c r="I4268" s="6" t="s">
        <v>37460</v>
      </c>
      <c r="J4268" s="6" t="s">
        <v>34219</v>
      </c>
      <c r="K4268" s="6">
        <v>15</v>
      </c>
    </row>
    <row r="4269" spans="1:11" x14ac:dyDescent="0.25">
      <c r="A4269" s="7" t="s">
        <v>37469</v>
      </c>
      <c r="B4269" s="6">
        <v>0</v>
      </c>
      <c r="C4269" s="6">
        <v>0</v>
      </c>
      <c r="D4269" s="6">
        <v>0</v>
      </c>
      <c r="E4269" s="6">
        <v>0</v>
      </c>
      <c r="F4269" s="6">
        <v>0</v>
      </c>
      <c r="G4269" s="6">
        <v>0</v>
      </c>
      <c r="H4269" s="6" t="s">
        <v>34217</v>
      </c>
      <c r="I4269" s="6" t="s">
        <v>37460</v>
      </c>
      <c r="J4269" s="6" t="s">
        <v>34219</v>
      </c>
      <c r="K4269" s="6">
        <v>16</v>
      </c>
    </row>
    <row r="4270" spans="1:11" x14ac:dyDescent="0.25">
      <c r="A4270" s="7" t="s">
        <v>37470</v>
      </c>
      <c r="B4270" s="6">
        <v>0</v>
      </c>
      <c r="C4270" s="6">
        <v>0</v>
      </c>
      <c r="D4270" s="6">
        <v>0</v>
      </c>
      <c r="E4270" s="6">
        <v>0</v>
      </c>
      <c r="F4270" s="6">
        <v>0</v>
      </c>
      <c r="G4270" s="6">
        <v>0</v>
      </c>
      <c r="H4270" s="6" t="s">
        <v>34217</v>
      </c>
      <c r="I4270" s="6" t="s">
        <v>37460</v>
      </c>
      <c r="J4270" s="6" t="s">
        <v>34219</v>
      </c>
      <c r="K4270" s="6">
        <v>17</v>
      </c>
    </row>
    <row r="4271" spans="1:11" x14ac:dyDescent="0.25">
      <c r="A4271" s="7" t="s">
        <v>37471</v>
      </c>
      <c r="B4271" s="6">
        <v>0</v>
      </c>
      <c r="C4271" s="6">
        <v>0</v>
      </c>
      <c r="D4271" s="6">
        <v>0</v>
      </c>
      <c r="E4271" s="6">
        <v>0</v>
      </c>
      <c r="F4271" s="6">
        <v>0</v>
      </c>
      <c r="G4271" s="6">
        <v>0</v>
      </c>
      <c r="H4271" s="6" t="s">
        <v>34217</v>
      </c>
      <c r="I4271" s="6" t="s">
        <v>37460</v>
      </c>
      <c r="J4271" s="6" t="s">
        <v>34219</v>
      </c>
      <c r="K4271" s="6">
        <v>18</v>
      </c>
    </row>
    <row r="4272" spans="1:11" x14ac:dyDescent="0.25">
      <c r="A4272" s="7" t="s">
        <v>37472</v>
      </c>
      <c r="B4272" s="6">
        <v>0</v>
      </c>
      <c r="C4272" s="6">
        <v>0</v>
      </c>
      <c r="D4272" s="6">
        <v>0</v>
      </c>
      <c r="E4272" s="6">
        <v>0</v>
      </c>
      <c r="F4272" s="6">
        <v>0</v>
      </c>
      <c r="G4272" s="6">
        <v>0</v>
      </c>
      <c r="H4272" s="6" t="s">
        <v>34217</v>
      </c>
      <c r="I4272" s="6" t="s">
        <v>37460</v>
      </c>
      <c r="J4272" s="6" t="s">
        <v>34219</v>
      </c>
      <c r="K4272" s="6">
        <v>19</v>
      </c>
    </row>
    <row r="4273" spans="1:11" ht="62.5" x14ac:dyDescent="0.25">
      <c r="A4273" s="7" t="s">
        <v>37473</v>
      </c>
      <c r="B4273" s="6">
        <v>0</v>
      </c>
      <c r="C4273" s="6">
        <v>0</v>
      </c>
      <c r="D4273" s="6">
        <v>0</v>
      </c>
      <c r="E4273" s="6">
        <v>0</v>
      </c>
      <c r="F4273" s="6">
        <v>0</v>
      </c>
      <c r="G4273" s="6">
        <v>0</v>
      </c>
      <c r="H4273" s="6" t="s">
        <v>34217</v>
      </c>
      <c r="I4273" s="6" t="s">
        <v>37460</v>
      </c>
      <c r="J4273" s="6" t="s">
        <v>34219</v>
      </c>
      <c r="K4273" s="6">
        <v>20</v>
      </c>
    </row>
    <row r="4274" spans="1:11" ht="100" x14ac:dyDescent="0.25">
      <c r="A4274" s="7" t="s">
        <v>37474</v>
      </c>
      <c r="B4274" s="6">
        <v>0</v>
      </c>
      <c r="C4274" s="6">
        <v>0</v>
      </c>
      <c r="D4274" s="6">
        <v>0</v>
      </c>
      <c r="E4274" s="6">
        <v>0</v>
      </c>
      <c r="F4274" s="6">
        <v>0</v>
      </c>
      <c r="G4274" s="6">
        <v>0</v>
      </c>
      <c r="H4274" s="6" t="s">
        <v>34217</v>
      </c>
      <c r="I4274" s="6" t="s">
        <v>37460</v>
      </c>
      <c r="J4274" s="6" t="s">
        <v>34219</v>
      </c>
      <c r="K4274" s="6">
        <v>21</v>
      </c>
    </row>
    <row r="4275" spans="1:11" ht="37.5" x14ac:dyDescent="0.25">
      <c r="A4275" s="7" t="s">
        <v>37475</v>
      </c>
      <c r="B4275" s="6">
        <v>0</v>
      </c>
      <c r="C4275" s="6">
        <v>0</v>
      </c>
      <c r="D4275" s="6">
        <v>0</v>
      </c>
      <c r="E4275" s="6">
        <v>0</v>
      </c>
      <c r="F4275" s="6">
        <v>0</v>
      </c>
      <c r="G4275" s="6">
        <v>0</v>
      </c>
      <c r="H4275" s="6" t="s">
        <v>34217</v>
      </c>
      <c r="I4275" s="6" t="s">
        <v>37460</v>
      </c>
      <c r="J4275" s="6" t="s">
        <v>34219</v>
      </c>
      <c r="K4275" s="6">
        <v>22</v>
      </c>
    </row>
    <row r="4276" spans="1:11" x14ac:dyDescent="0.25">
      <c r="A4276" s="7" t="s">
        <v>37476</v>
      </c>
      <c r="B4276" s="6">
        <v>0</v>
      </c>
      <c r="C4276" s="6">
        <v>0</v>
      </c>
      <c r="D4276" s="6">
        <v>0</v>
      </c>
      <c r="E4276" s="6">
        <v>0</v>
      </c>
      <c r="F4276" s="6">
        <v>0</v>
      </c>
      <c r="G4276" s="6">
        <v>0</v>
      </c>
      <c r="H4276" s="6" t="s">
        <v>34217</v>
      </c>
      <c r="I4276" s="6" t="s">
        <v>37460</v>
      </c>
      <c r="J4276" s="6" t="s">
        <v>34219</v>
      </c>
      <c r="K4276" s="6">
        <v>23</v>
      </c>
    </row>
    <row r="4277" spans="1:11" ht="50" x14ac:dyDescent="0.25">
      <c r="A4277" s="7" t="s">
        <v>37477</v>
      </c>
      <c r="B4277" s="6">
        <v>1</v>
      </c>
      <c r="C4277" s="6">
        <v>0</v>
      </c>
      <c r="D4277" s="6">
        <v>0</v>
      </c>
      <c r="E4277" s="6">
        <v>0</v>
      </c>
      <c r="F4277" s="6">
        <v>0</v>
      </c>
      <c r="G4277" s="6">
        <v>0</v>
      </c>
      <c r="H4277" s="6" t="s">
        <v>34206</v>
      </c>
      <c r="I4277" s="6" t="s">
        <v>37460</v>
      </c>
      <c r="J4277" s="6" t="s">
        <v>34219</v>
      </c>
      <c r="K4277" s="6">
        <v>24</v>
      </c>
    </row>
    <row r="4278" spans="1:11" ht="75" x14ac:dyDescent="0.25">
      <c r="A4278" s="7" t="s">
        <v>37478</v>
      </c>
      <c r="B4278" s="6">
        <v>1</v>
      </c>
      <c r="C4278" s="6">
        <v>0</v>
      </c>
      <c r="D4278" s="6">
        <v>0</v>
      </c>
      <c r="E4278" s="6">
        <v>0</v>
      </c>
      <c r="F4278" s="6">
        <v>0</v>
      </c>
      <c r="G4278" s="6">
        <v>0</v>
      </c>
      <c r="H4278" s="6" t="s">
        <v>34206</v>
      </c>
      <c r="I4278" s="6" t="s">
        <v>37460</v>
      </c>
      <c r="J4278" s="6" t="s">
        <v>34219</v>
      </c>
      <c r="K4278" s="6">
        <v>25</v>
      </c>
    </row>
    <row r="4279" spans="1:11" ht="25" x14ac:dyDescent="0.25">
      <c r="A4279" s="7" t="s">
        <v>37479</v>
      </c>
      <c r="B4279" s="6">
        <v>1</v>
      </c>
      <c r="C4279" s="6">
        <v>0</v>
      </c>
      <c r="D4279" s="6">
        <v>0</v>
      </c>
      <c r="E4279" s="6">
        <v>0</v>
      </c>
      <c r="F4279" s="6">
        <v>0</v>
      </c>
      <c r="G4279" s="6">
        <v>0</v>
      </c>
      <c r="H4279" s="6" t="s">
        <v>34206</v>
      </c>
      <c r="I4279" s="6" t="s">
        <v>37460</v>
      </c>
      <c r="J4279" s="6" t="s">
        <v>34219</v>
      </c>
      <c r="K4279" s="6">
        <v>26</v>
      </c>
    </row>
    <row r="4280" spans="1:11" x14ac:dyDescent="0.25">
      <c r="A4280" s="7" t="s">
        <v>37480</v>
      </c>
      <c r="B4280" s="6">
        <v>0</v>
      </c>
      <c r="C4280" s="6">
        <v>0</v>
      </c>
      <c r="D4280" s="6">
        <v>0</v>
      </c>
      <c r="E4280" s="6">
        <v>0</v>
      </c>
      <c r="F4280" s="6">
        <v>0</v>
      </c>
      <c r="G4280" s="6">
        <v>0</v>
      </c>
      <c r="H4280" s="6" t="s">
        <v>34217</v>
      </c>
      <c r="I4280" s="6" t="s">
        <v>37460</v>
      </c>
      <c r="J4280" s="6" t="s">
        <v>34219</v>
      </c>
      <c r="K4280" s="6">
        <v>27</v>
      </c>
    </row>
    <row r="4281" spans="1:11" ht="25" x14ac:dyDescent="0.25">
      <c r="A4281" s="7" t="s">
        <v>37481</v>
      </c>
      <c r="B4281" s="6">
        <v>0</v>
      </c>
      <c r="C4281" s="6">
        <v>0</v>
      </c>
      <c r="D4281" s="6">
        <v>0</v>
      </c>
      <c r="E4281" s="6">
        <v>0</v>
      </c>
      <c r="F4281" s="6">
        <v>0</v>
      </c>
      <c r="G4281" s="6">
        <v>0</v>
      </c>
      <c r="H4281" s="6" t="s">
        <v>34217</v>
      </c>
      <c r="I4281" s="6" t="s">
        <v>37460</v>
      </c>
      <c r="J4281" s="6" t="s">
        <v>34219</v>
      </c>
      <c r="K4281" s="6">
        <v>28</v>
      </c>
    </row>
    <row r="4282" spans="1:11" ht="50" x14ac:dyDescent="0.25">
      <c r="A4282" s="7" t="s">
        <v>37482</v>
      </c>
      <c r="B4282" s="6">
        <v>0</v>
      </c>
      <c r="C4282" s="6">
        <v>0</v>
      </c>
      <c r="D4282" s="6">
        <v>0</v>
      </c>
      <c r="E4282" s="6">
        <v>0</v>
      </c>
      <c r="F4282" s="6">
        <v>0</v>
      </c>
      <c r="G4282" s="6">
        <v>0</v>
      </c>
      <c r="H4282" s="6" t="s">
        <v>34217</v>
      </c>
      <c r="I4282" s="6" t="s">
        <v>37460</v>
      </c>
      <c r="J4282" s="6" t="s">
        <v>34219</v>
      </c>
      <c r="K4282" s="6">
        <v>29</v>
      </c>
    </row>
    <row r="4283" spans="1:11" ht="37.5" x14ac:dyDescent="0.25">
      <c r="A4283" s="7" t="s">
        <v>37483</v>
      </c>
      <c r="B4283" s="6">
        <v>1</v>
      </c>
      <c r="C4283" s="6">
        <v>0</v>
      </c>
      <c r="D4283" s="6">
        <v>0</v>
      </c>
      <c r="E4283" s="6">
        <v>0</v>
      </c>
      <c r="F4283" s="6">
        <v>0</v>
      </c>
      <c r="G4283" s="6">
        <v>0</v>
      </c>
      <c r="H4283" s="6" t="s">
        <v>34206</v>
      </c>
      <c r="I4283" s="6" t="s">
        <v>37460</v>
      </c>
      <c r="J4283" s="6" t="s">
        <v>34219</v>
      </c>
      <c r="K4283" s="6">
        <v>30</v>
      </c>
    </row>
    <row r="4284" spans="1:11" x14ac:dyDescent="0.25">
      <c r="A4284" s="7" t="s">
        <v>35778</v>
      </c>
      <c r="B4284" s="6">
        <v>0</v>
      </c>
      <c r="C4284" s="6">
        <v>0</v>
      </c>
      <c r="D4284" s="6">
        <v>0</v>
      </c>
      <c r="E4284" s="6">
        <v>0</v>
      </c>
      <c r="F4284" s="6">
        <v>0</v>
      </c>
      <c r="G4284" s="6">
        <v>0</v>
      </c>
      <c r="H4284" s="6" t="s">
        <v>34217</v>
      </c>
      <c r="I4284" s="6" t="s">
        <v>37460</v>
      </c>
      <c r="J4284" s="6" t="s">
        <v>34219</v>
      </c>
      <c r="K4284" s="6">
        <v>31</v>
      </c>
    </row>
    <row r="4285" spans="1:11" ht="62.5" x14ac:dyDescent="0.25">
      <c r="A4285" s="7" t="s">
        <v>37484</v>
      </c>
      <c r="B4285" s="6">
        <v>0</v>
      </c>
      <c r="C4285" s="6">
        <v>0</v>
      </c>
      <c r="D4285" s="6">
        <v>0</v>
      </c>
      <c r="E4285" s="6">
        <v>0</v>
      </c>
      <c r="F4285" s="6">
        <v>0</v>
      </c>
      <c r="G4285" s="6">
        <v>0</v>
      </c>
      <c r="H4285" s="6" t="s">
        <v>34217</v>
      </c>
      <c r="I4285" s="6" t="s">
        <v>37460</v>
      </c>
      <c r="J4285" s="6" t="s">
        <v>34219</v>
      </c>
      <c r="K4285" s="6">
        <v>32</v>
      </c>
    </row>
    <row r="4286" spans="1:11" ht="37.5" x14ac:dyDescent="0.25">
      <c r="A4286" s="7" t="s">
        <v>37485</v>
      </c>
      <c r="B4286" s="6">
        <v>0</v>
      </c>
      <c r="C4286" s="6">
        <v>0</v>
      </c>
      <c r="D4286" s="6">
        <v>0</v>
      </c>
      <c r="E4286" s="6">
        <v>0</v>
      </c>
      <c r="F4286" s="6">
        <v>0</v>
      </c>
      <c r="G4286" s="6">
        <v>0</v>
      </c>
      <c r="H4286" s="6" t="s">
        <v>34217</v>
      </c>
      <c r="I4286" s="6" t="s">
        <v>37460</v>
      </c>
      <c r="J4286" s="6" t="s">
        <v>34219</v>
      </c>
      <c r="K4286" s="6">
        <v>33</v>
      </c>
    </row>
    <row r="4287" spans="1:11" ht="37.5" x14ac:dyDescent="0.25">
      <c r="A4287" s="7" t="s">
        <v>37486</v>
      </c>
      <c r="B4287" s="6">
        <v>0</v>
      </c>
      <c r="C4287" s="6">
        <v>0</v>
      </c>
      <c r="D4287" s="6">
        <v>0</v>
      </c>
      <c r="E4287" s="6">
        <v>0</v>
      </c>
      <c r="F4287" s="6">
        <v>0</v>
      </c>
      <c r="G4287" s="6">
        <v>0</v>
      </c>
      <c r="H4287" s="6" t="s">
        <v>34217</v>
      </c>
      <c r="I4287" s="6" t="s">
        <v>37460</v>
      </c>
      <c r="J4287" s="6" t="s">
        <v>34219</v>
      </c>
      <c r="K4287" s="6">
        <v>34</v>
      </c>
    </row>
    <row r="4288" spans="1:11" ht="62.5" x14ac:dyDescent="0.25">
      <c r="A4288" s="7" t="s">
        <v>37487</v>
      </c>
      <c r="B4288" s="6">
        <v>0</v>
      </c>
      <c r="C4288" s="6">
        <v>0</v>
      </c>
      <c r="D4288" s="6">
        <v>0</v>
      </c>
      <c r="E4288" s="6">
        <v>0</v>
      </c>
      <c r="F4288" s="6">
        <v>0</v>
      </c>
      <c r="G4288" s="6">
        <v>0</v>
      </c>
      <c r="H4288" s="6" t="s">
        <v>34217</v>
      </c>
      <c r="I4288" s="6" t="s">
        <v>37460</v>
      </c>
      <c r="J4288" s="6" t="s">
        <v>34219</v>
      </c>
      <c r="K4288" s="6">
        <v>35</v>
      </c>
    </row>
    <row r="4289" spans="1:11" x14ac:dyDescent="0.25">
      <c r="A4289" s="7" t="s">
        <v>37488</v>
      </c>
      <c r="B4289" s="6">
        <v>0</v>
      </c>
      <c r="C4289" s="6">
        <v>0</v>
      </c>
      <c r="D4289" s="6">
        <v>0</v>
      </c>
      <c r="E4289" s="6">
        <v>0</v>
      </c>
      <c r="F4289" s="6">
        <v>0</v>
      </c>
      <c r="G4289" s="6">
        <v>0</v>
      </c>
      <c r="H4289" s="6" t="s">
        <v>34217</v>
      </c>
      <c r="I4289" s="6" t="s">
        <v>37460</v>
      </c>
      <c r="J4289" s="6" t="s">
        <v>34219</v>
      </c>
      <c r="K4289" s="6">
        <v>36</v>
      </c>
    </row>
    <row r="4290" spans="1:11" x14ac:dyDescent="0.25">
      <c r="A4290" s="7" t="s">
        <v>37489</v>
      </c>
      <c r="B4290" s="6">
        <v>0</v>
      </c>
      <c r="C4290" s="6">
        <v>0</v>
      </c>
      <c r="D4290" s="6">
        <v>0</v>
      </c>
      <c r="E4290" s="6">
        <v>0</v>
      </c>
      <c r="F4290" s="6">
        <v>0</v>
      </c>
      <c r="G4290" s="6">
        <v>0</v>
      </c>
      <c r="H4290" s="6" t="s">
        <v>34217</v>
      </c>
      <c r="I4290" s="6" t="s">
        <v>37460</v>
      </c>
      <c r="J4290" s="6" t="s">
        <v>34219</v>
      </c>
      <c r="K4290" s="6">
        <v>37</v>
      </c>
    </row>
    <row r="4291" spans="1:11" x14ac:dyDescent="0.25">
      <c r="A4291" s="7" t="s">
        <v>37490</v>
      </c>
      <c r="B4291" s="6">
        <v>0</v>
      </c>
      <c r="C4291" s="6">
        <v>0</v>
      </c>
      <c r="D4291" s="6">
        <v>0</v>
      </c>
      <c r="E4291" s="6">
        <v>0</v>
      </c>
      <c r="F4291" s="6">
        <v>0</v>
      </c>
      <c r="G4291" s="6">
        <v>0</v>
      </c>
      <c r="H4291" s="6" t="s">
        <v>34217</v>
      </c>
      <c r="I4291" s="6" t="s">
        <v>37460</v>
      </c>
      <c r="J4291" s="6" t="s">
        <v>34219</v>
      </c>
      <c r="K4291" s="6">
        <v>38</v>
      </c>
    </row>
    <row r="4292" spans="1:11" ht="50" x14ac:dyDescent="0.25">
      <c r="A4292" s="7" t="s">
        <v>37491</v>
      </c>
      <c r="B4292" s="6">
        <v>0</v>
      </c>
      <c r="C4292" s="6">
        <v>0</v>
      </c>
      <c r="D4292" s="6">
        <v>0</v>
      </c>
      <c r="E4292" s="6">
        <v>0</v>
      </c>
      <c r="F4292" s="6">
        <v>0</v>
      </c>
      <c r="G4292" s="6">
        <v>0</v>
      </c>
      <c r="H4292" s="6" t="s">
        <v>34217</v>
      </c>
      <c r="I4292" s="6" t="s">
        <v>37460</v>
      </c>
      <c r="J4292" s="6" t="s">
        <v>34219</v>
      </c>
      <c r="K4292" s="6">
        <v>39</v>
      </c>
    </row>
    <row r="4293" spans="1:11" ht="37.5" x14ac:dyDescent="0.25">
      <c r="A4293" s="7" t="s">
        <v>37492</v>
      </c>
      <c r="B4293" s="6">
        <v>0</v>
      </c>
      <c r="C4293" s="6">
        <v>0</v>
      </c>
      <c r="D4293" s="6">
        <v>0</v>
      </c>
      <c r="E4293" s="6">
        <v>0</v>
      </c>
      <c r="F4293" s="6">
        <v>0</v>
      </c>
      <c r="G4293" s="6">
        <v>0</v>
      </c>
      <c r="H4293" s="6" t="s">
        <v>34217</v>
      </c>
      <c r="I4293" s="6" t="s">
        <v>37460</v>
      </c>
      <c r="J4293" s="6" t="s">
        <v>34219</v>
      </c>
      <c r="K4293" s="6">
        <v>40</v>
      </c>
    </row>
    <row r="4294" spans="1:11" x14ac:dyDescent="0.25">
      <c r="A4294" s="7" t="s">
        <v>35377</v>
      </c>
      <c r="B4294" s="6">
        <v>0</v>
      </c>
      <c r="C4294" s="6">
        <v>0</v>
      </c>
      <c r="D4294" s="6">
        <v>0</v>
      </c>
      <c r="E4294" s="6">
        <v>0</v>
      </c>
      <c r="F4294" s="6">
        <v>0</v>
      </c>
      <c r="G4294" s="6">
        <v>1</v>
      </c>
      <c r="H4294" s="6" t="s">
        <v>34211</v>
      </c>
      <c r="I4294" s="6" t="s">
        <v>37460</v>
      </c>
      <c r="J4294" s="6" t="s">
        <v>34219</v>
      </c>
      <c r="K4294" s="6">
        <v>41</v>
      </c>
    </row>
    <row r="4295" spans="1:11" ht="37.5" x14ac:dyDescent="0.25">
      <c r="A4295" s="7" t="s">
        <v>37493</v>
      </c>
      <c r="B4295" s="6">
        <v>0</v>
      </c>
      <c r="C4295" s="6">
        <v>0</v>
      </c>
      <c r="D4295" s="6">
        <v>0</v>
      </c>
      <c r="E4295" s="6">
        <v>0</v>
      </c>
      <c r="F4295" s="6">
        <v>0</v>
      </c>
      <c r="G4295" s="6">
        <v>1</v>
      </c>
      <c r="H4295" s="6" t="s">
        <v>34211</v>
      </c>
      <c r="I4295" s="6" t="s">
        <v>37460</v>
      </c>
      <c r="J4295" s="6" t="s">
        <v>34219</v>
      </c>
      <c r="K4295" s="6">
        <v>42</v>
      </c>
    </row>
    <row r="4296" spans="1:11" ht="75" x14ac:dyDescent="0.25">
      <c r="A4296" s="7" t="s">
        <v>37494</v>
      </c>
      <c r="B4296" s="6">
        <v>0</v>
      </c>
      <c r="C4296" s="6">
        <v>0</v>
      </c>
      <c r="D4296" s="6">
        <v>0</v>
      </c>
      <c r="E4296" s="6">
        <v>0</v>
      </c>
      <c r="F4296" s="6">
        <v>0</v>
      </c>
      <c r="G4296" s="6">
        <v>1</v>
      </c>
      <c r="H4296" s="6" t="s">
        <v>34211</v>
      </c>
      <c r="I4296" s="6" t="s">
        <v>37460</v>
      </c>
      <c r="J4296" s="6" t="s">
        <v>34219</v>
      </c>
      <c r="K4296" s="6">
        <v>43</v>
      </c>
    </row>
    <row r="4297" spans="1:11" ht="25" x14ac:dyDescent="0.25">
      <c r="A4297" s="7" t="s">
        <v>37495</v>
      </c>
      <c r="B4297" s="6">
        <v>0</v>
      </c>
      <c r="C4297" s="6">
        <v>0</v>
      </c>
      <c r="D4297" s="6">
        <v>0</v>
      </c>
      <c r="E4297" s="6">
        <v>0</v>
      </c>
      <c r="F4297" s="6">
        <v>0</v>
      </c>
      <c r="G4297" s="6">
        <v>1</v>
      </c>
      <c r="H4297" s="6" t="s">
        <v>34211</v>
      </c>
      <c r="I4297" s="6" t="s">
        <v>37460</v>
      </c>
      <c r="J4297" s="6" t="s">
        <v>34219</v>
      </c>
      <c r="K4297" s="6">
        <v>44</v>
      </c>
    </row>
    <row r="4298" spans="1:11" ht="37.5" x14ac:dyDescent="0.25">
      <c r="A4298" s="7" t="s">
        <v>37496</v>
      </c>
      <c r="B4298" s="6">
        <v>0</v>
      </c>
      <c r="C4298" s="6">
        <v>0</v>
      </c>
      <c r="D4298" s="6">
        <v>0</v>
      </c>
      <c r="E4298" s="6">
        <v>0</v>
      </c>
      <c r="F4298" s="6">
        <v>0</v>
      </c>
      <c r="G4298" s="6">
        <v>1</v>
      </c>
      <c r="H4298" s="6" t="s">
        <v>34211</v>
      </c>
      <c r="I4298" s="6" t="s">
        <v>37460</v>
      </c>
      <c r="J4298" s="6" t="s">
        <v>34219</v>
      </c>
      <c r="K4298" s="6">
        <v>45</v>
      </c>
    </row>
    <row r="4299" spans="1:11" x14ac:dyDescent="0.25">
      <c r="A4299" s="7" t="s">
        <v>37072</v>
      </c>
      <c r="B4299" s="6">
        <v>0</v>
      </c>
      <c r="C4299" s="6">
        <v>0</v>
      </c>
      <c r="D4299" s="6">
        <v>0</v>
      </c>
      <c r="E4299" s="6">
        <v>0</v>
      </c>
      <c r="F4299" s="6">
        <v>0</v>
      </c>
      <c r="G4299" s="6">
        <v>1</v>
      </c>
      <c r="H4299" s="6" t="s">
        <v>34211</v>
      </c>
      <c r="I4299" s="6" t="s">
        <v>37460</v>
      </c>
      <c r="J4299" s="6" t="s">
        <v>34219</v>
      </c>
      <c r="K4299" s="6">
        <v>46</v>
      </c>
    </row>
    <row r="4300" spans="1:11" ht="50" x14ac:dyDescent="0.25">
      <c r="A4300" s="7" t="s">
        <v>37497</v>
      </c>
      <c r="B4300" s="6">
        <v>0</v>
      </c>
      <c r="C4300" s="6">
        <v>0</v>
      </c>
      <c r="D4300" s="6">
        <v>0</v>
      </c>
      <c r="E4300" s="6">
        <v>0</v>
      </c>
      <c r="F4300" s="6">
        <v>0</v>
      </c>
      <c r="G4300" s="6">
        <v>1</v>
      </c>
      <c r="H4300" s="6" t="s">
        <v>34211</v>
      </c>
      <c r="I4300" s="6" t="s">
        <v>37460</v>
      </c>
      <c r="J4300" s="6" t="s">
        <v>34219</v>
      </c>
      <c r="K4300" s="6">
        <v>47</v>
      </c>
    </row>
    <row r="4301" spans="1:11" ht="75" x14ac:dyDescent="0.25">
      <c r="A4301" s="7" t="s">
        <v>37498</v>
      </c>
      <c r="B4301" s="6">
        <v>0</v>
      </c>
      <c r="C4301" s="6">
        <v>0</v>
      </c>
      <c r="D4301" s="6">
        <v>0</v>
      </c>
      <c r="E4301" s="6">
        <v>0</v>
      </c>
      <c r="F4301" s="6">
        <v>0</v>
      </c>
      <c r="G4301" s="6">
        <v>1</v>
      </c>
      <c r="H4301" s="6" t="s">
        <v>34211</v>
      </c>
      <c r="I4301" s="6" t="s">
        <v>37460</v>
      </c>
      <c r="J4301" s="6" t="s">
        <v>34219</v>
      </c>
      <c r="K4301" s="6">
        <v>48</v>
      </c>
    </row>
    <row r="4302" spans="1:11" x14ac:dyDescent="0.25">
      <c r="A4302" s="7" t="s">
        <v>35740</v>
      </c>
      <c r="B4302" s="6">
        <v>0</v>
      </c>
      <c r="C4302" s="6">
        <v>0</v>
      </c>
      <c r="D4302" s="6">
        <v>0</v>
      </c>
      <c r="E4302" s="6">
        <v>0</v>
      </c>
      <c r="F4302" s="6">
        <v>0</v>
      </c>
      <c r="G4302" s="6">
        <v>1</v>
      </c>
      <c r="H4302" s="6" t="s">
        <v>34211</v>
      </c>
      <c r="I4302" s="6" t="s">
        <v>37460</v>
      </c>
      <c r="J4302" s="6" t="s">
        <v>34219</v>
      </c>
      <c r="K4302" s="6">
        <v>49</v>
      </c>
    </row>
    <row r="4303" spans="1:11" ht="37.5" x14ac:dyDescent="0.25">
      <c r="A4303" s="7" t="s">
        <v>37499</v>
      </c>
      <c r="B4303" s="6">
        <v>0</v>
      </c>
      <c r="C4303" s="6">
        <v>0</v>
      </c>
      <c r="D4303" s="6">
        <v>0</v>
      </c>
      <c r="E4303" s="6">
        <v>0</v>
      </c>
      <c r="F4303" s="6">
        <v>0</v>
      </c>
      <c r="G4303" s="6">
        <v>1</v>
      </c>
      <c r="H4303" s="6" t="s">
        <v>34211</v>
      </c>
      <c r="I4303" s="6" t="s">
        <v>37460</v>
      </c>
      <c r="J4303" s="6" t="s">
        <v>34219</v>
      </c>
      <c r="K4303" s="6">
        <v>50</v>
      </c>
    </row>
    <row r="4304" spans="1:11" ht="62.5" x14ac:dyDescent="0.25">
      <c r="A4304" s="7" t="s">
        <v>35742</v>
      </c>
      <c r="B4304" s="6">
        <v>0</v>
      </c>
      <c r="C4304" s="6">
        <v>0</v>
      </c>
      <c r="D4304" s="6">
        <v>0</v>
      </c>
      <c r="E4304" s="6">
        <v>0</v>
      </c>
      <c r="F4304" s="6">
        <v>0</v>
      </c>
      <c r="G4304" s="6">
        <v>1</v>
      </c>
      <c r="H4304" s="6" t="s">
        <v>34211</v>
      </c>
      <c r="I4304" s="6" t="s">
        <v>37460</v>
      </c>
      <c r="J4304" s="6" t="s">
        <v>34219</v>
      </c>
      <c r="K4304" s="6">
        <v>51</v>
      </c>
    </row>
    <row r="4305" spans="1:11" ht="50" x14ac:dyDescent="0.25">
      <c r="A4305" s="7" t="s">
        <v>37500</v>
      </c>
      <c r="B4305" s="6">
        <v>0</v>
      </c>
      <c r="C4305" s="6">
        <v>0</v>
      </c>
      <c r="D4305" s="6">
        <v>0</v>
      </c>
      <c r="E4305" s="6">
        <v>0</v>
      </c>
      <c r="F4305" s="6">
        <v>0</v>
      </c>
      <c r="G4305" s="6">
        <v>1</v>
      </c>
      <c r="H4305" s="6" t="s">
        <v>34211</v>
      </c>
      <c r="I4305" s="6" t="s">
        <v>37460</v>
      </c>
      <c r="J4305" s="6" t="s">
        <v>34219</v>
      </c>
      <c r="K4305" s="6">
        <v>52</v>
      </c>
    </row>
    <row r="4306" spans="1:11" x14ac:dyDescent="0.25">
      <c r="A4306" s="7" t="s">
        <v>35747</v>
      </c>
      <c r="B4306" s="6">
        <v>0</v>
      </c>
      <c r="C4306" s="6">
        <v>0</v>
      </c>
      <c r="D4306" s="6">
        <v>0</v>
      </c>
      <c r="E4306" s="6">
        <v>0</v>
      </c>
      <c r="F4306" s="6">
        <v>0</v>
      </c>
      <c r="G4306" s="6">
        <v>1</v>
      </c>
      <c r="H4306" s="6" t="s">
        <v>34211</v>
      </c>
      <c r="I4306" s="6" t="s">
        <v>37460</v>
      </c>
      <c r="J4306" s="6" t="s">
        <v>34219</v>
      </c>
      <c r="K4306" s="6">
        <v>53</v>
      </c>
    </row>
    <row r="4307" spans="1:11" x14ac:dyDescent="0.25">
      <c r="A4307" s="7" t="s">
        <v>35748</v>
      </c>
      <c r="B4307" s="6">
        <v>0</v>
      </c>
      <c r="C4307" s="6">
        <v>0</v>
      </c>
      <c r="D4307" s="6">
        <v>0</v>
      </c>
      <c r="E4307" s="6">
        <v>0</v>
      </c>
      <c r="F4307" s="6">
        <v>0</v>
      </c>
      <c r="G4307" s="6">
        <v>1</v>
      </c>
      <c r="H4307" s="6" t="s">
        <v>34211</v>
      </c>
      <c r="I4307" s="6" t="s">
        <v>37460</v>
      </c>
      <c r="J4307" s="6" t="s">
        <v>34219</v>
      </c>
      <c r="K4307" s="6">
        <v>54</v>
      </c>
    </row>
    <row r="4308" spans="1:11" x14ac:dyDescent="0.25">
      <c r="A4308" s="7" t="s">
        <v>35749</v>
      </c>
      <c r="B4308" s="6">
        <v>0</v>
      </c>
      <c r="C4308" s="6">
        <v>0</v>
      </c>
      <c r="D4308" s="6">
        <v>0</v>
      </c>
      <c r="E4308" s="6">
        <v>0</v>
      </c>
      <c r="F4308" s="6">
        <v>0</v>
      </c>
      <c r="G4308" s="6">
        <v>1</v>
      </c>
      <c r="H4308" s="6" t="s">
        <v>34211</v>
      </c>
      <c r="I4308" s="6" t="s">
        <v>37460</v>
      </c>
      <c r="J4308" s="6" t="s">
        <v>34219</v>
      </c>
      <c r="K4308" s="6">
        <v>55</v>
      </c>
    </row>
    <row r="4309" spans="1:11" x14ac:dyDescent="0.25">
      <c r="A4309" s="7" t="s">
        <v>35750</v>
      </c>
      <c r="B4309" s="6">
        <v>0</v>
      </c>
      <c r="C4309" s="6">
        <v>0</v>
      </c>
      <c r="D4309" s="6">
        <v>0</v>
      </c>
      <c r="E4309" s="6">
        <v>0</v>
      </c>
      <c r="F4309" s="6">
        <v>0</v>
      </c>
      <c r="G4309" s="6">
        <v>1</v>
      </c>
      <c r="H4309" s="6" t="s">
        <v>34211</v>
      </c>
      <c r="I4309" s="6" t="s">
        <v>37460</v>
      </c>
      <c r="J4309" s="6" t="s">
        <v>34219</v>
      </c>
      <c r="K4309" s="6">
        <v>56</v>
      </c>
    </row>
    <row r="4310" spans="1:11" x14ac:dyDescent="0.25">
      <c r="A4310" s="7" t="s">
        <v>35751</v>
      </c>
      <c r="B4310" s="6">
        <v>0</v>
      </c>
      <c r="C4310" s="6">
        <v>0</v>
      </c>
      <c r="D4310" s="6">
        <v>0</v>
      </c>
      <c r="E4310" s="6">
        <v>0</v>
      </c>
      <c r="F4310" s="6">
        <v>0</v>
      </c>
      <c r="G4310" s="6">
        <v>1</v>
      </c>
      <c r="H4310" s="6" t="s">
        <v>34211</v>
      </c>
      <c r="I4310" s="6" t="s">
        <v>37460</v>
      </c>
      <c r="J4310" s="6" t="s">
        <v>34219</v>
      </c>
      <c r="K4310" s="6">
        <v>57</v>
      </c>
    </row>
    <row r="4311" spans="1:11" ht="37.5" x14ac:dyDescent="0.25">
      <c r="A4311" s="7" t="s">
        <v>35752</v>
      </c>
      <c r="B4311" s="6">
        <v>0</v>
      </c>
      <c r="C4311" s="6">
        <v>0</v>
      </c>
      <c r="D4311" s="6">
        <v>0</v>
      </c>
      <c r="E4311" s="6">
        <v>0</v>
      </c>
      <c r="F4311" s="6">
        <v>0</v>
      </c>
      <c r="G4311" s="6">
        <v>1</v>
      </c>
      <c r="H4311" s="6" t="s">
        <v>34211</v>
      </c>
      <c r="I4311" s="6" t="s">
        <v>37460</v>
      </c>
      <c r="J4311" s="6" t="s">
        <v>34219</v>
      </c>
      <c r="K4311" s="6">
        <v>58</v>
      </c>
    </row>
    <row r="4312" spans="1:11" ht="25" x14ac:dyDescent="0.25">
      <c r="A4312" s="7" t="s">
        <v>35753</v>
      </c>
      <c r="B4312" s="6">
        <v>0</v>
      </c>
      <c r="C4312" s="6">
        <v>0</v>
      </c>
      <c r="D4312" s="6">
        <v>0</v>
      </c>
      <c r="E4312" s="6">
        <v>0</v>
      </c>
      <c r="F4312" s="6">
        <v>0</v>
      </c>
      <c r="G4312" s="6">
        <v>1</v>
      </c>
      <c r="H4312" s="6" t="s">
        <v>34211</v>
      </c>
      <c r="I4312" s="6" t="s">
        <v>37460</v>
      </c>
      <c r="J4312" s="6" t="s">
        <v>34219</v>
      </c>
      <c r="K4312" s="6">
        <v>59</v>
      </c>
    </row>
    <row r="4313" spans="1:11" x14ac:dyDescent="0.25">
      <c r="A4313" s="7" t="s">
        <v>35754</v>
      </c>
      <c r="B4313" s="6">
        <v>0</v>
      </c>
      <c r="C4313" s="6">
        <v>0</v>
      </c>
      <c r="D4313" s="6">
        <v>0</v>
      </c>
      <c r="E4313" s="6">
        <v>0</v>
      </c>
      <c r="F4313" s="6">
        <v>0</v>
      </c>
      <c r="G4313" s="6">
        <v>1</v>
      </c>
      <c r="H4313" s="6" t="s">
        <v>34211</v>
      </c>
      <c r="I4313" s="6" t="s">
        <v>37460</v>
      </c>
      <c r="J4313" s="6" t="s">
        <v>34219</v>
      </c>
      <c r="K4313" s="6">
        <v>60</v>
      </c>
    </row>
    <row r="4314" spans="1:11" x14ac:dyDescent="0.25">
      <c r="A4314" s="7" t="s">
        <v>37000</v>
      </c>
      <c r="B4314" s="6">
        <v>0</v>
      </c>
      <c r="C4314" s="6">
        <v>0</v>
      </c>
      <c r="D4314" s="6">
        <v>0</v>
      </c>
      <c r="E4314" s="6">
        <v>0</v>
      </c>
      <c r="F4314" s="6">
        <v>0</v>
      </c>
      <c r="G4314" s="6">
        <v>1</v>
      </c>
      <c r="H4314" s="6" t="s">
        <v>34211</v>
      </c>
      <c r="I4314" s="6" t="s">
        <v>37460</v>
      </c>
      <c r="J4314" s="6" t="s">
        <v>34219</v>
      </c>
      <c r="K4314" s="6">
        <v>61</v>
      </c>
    </row>
    <row r="4315" spans="1:11" ht="37.5" x14ac:dyDescent="0.25">
      <c r="A4315" s="7" t="s">
        <v>37001</v>
      </c>
      <c r="B4315" s="6">
        <v>0</v>
      </c>
      <c r="C4315" s="6">
        <v>0</v>
      </c>
      <c r="D4315" s="6">
        <v>0</v>
      </c>
      <c r="E4315" s="6">
        <v>0</v>
      </c>
      <c r="F4315" s="6">
        <v>0</v>
      </c>
      <c r="G4315" s="6">
        <v>1</v>
      </c>
      <c r="H4315" s="6" t="s">
        <v>34211</v>
      </c>
      <c r="I4315" s="6" t="s">
        <v>37460</v>
      </c>
      <c r="J4315" s="6" t="s">
        <v>34219</v>
      </c>
      <c r="K4315" s="6">
        <v>62</v>
      </c>
    </row>
    <row r="4316" spans="1:11" x14ac:dyDescent="0.25">
      <c r="A4316" s="7" t="s">
        <v>34364</v>
      </c>
      <c r="B4316" s="6">
        <v>0</v>
      </c>
      <c r="C4316" s="6">
        <v>0</v>
      </c>
      <c r="D4316" s="6">
        <v>0</v>
      </c>
      <c r="E4316" s="6">
        <v>0</v>
      </c>
      <c r="F4316" s="6">
        <v>0</v>
      </c>
      <c r="G4316" s="6">
        <v>1</v>
      </c>
      <c r="H4316" s="6" t="s">
        <v>34211</v>
      </c>
      <c r="I4316" s="6" t="s">
        <v>37460</v>
      </c>
      <c r="J4316" s="6" t="s">
        <v>34219</v>
      </c>
      <c r="K4316" s="6">
        <v>63</v>
      </c>
    </row>
    <row r="4317" spans="1:11" ht="25" x14ac:dyDescent="0.25">
      <c r="A4317" s="7" t="s">
        <v>37501</v>
      </c>
      <c r="B4317" s="6">
        <v>0</v>
      </c>
      <c r="C4317" s="6">
        <v>0</v>
      </c>
      <c r="D4317" s="6">
        <v>0</v>
      </c>
      <c r="E4317" s="6">
        <v>0</v>
      </c>
      <c r="F4317" s="6">
        <v>0</v>
      </c>
      <c r="G4317" s="6">
        <v>1</v>
      </c>
      <c r="H4317" s="6" t="s">
        <v>34211</v>
      </c>
      <c r="I4317" s="6" t="s">
        <v>37460</v>
      </c>
      <c r="J4317" s="6" t="s">
        <v>34219</v>
      </c>
      <c r="K4317" s="6">
        <v>64</v>
      </c>
    </row>
    <row r="4318" spans="1:11" x14ac:dyDescent="0.25">
      <c r="A4318" s="7" t="s">
        <v>37188</v>
      </c>
      <c r="B4318" s="6">
        <v>0</v>
      </c>
      <c r="C4318" s="6">
        <v>0</v>
      </c>
      <c r="D4318" s="6">
        <v>0</v>
      </c>
      <c r="E4318" s="6">
        <v>0</v>
      </c>
      <c r="F4318" s="6">
        <v>0</v>
      </c>
      <c r="G4318" s="6">
        <v>1</v>
      </c>
      <c r="H4318" s="6" t="s">
        <v>34211</v>
      </c>
      <c r="I4318" s="6" t="s">
        <v>37460</v>
      </c>
      <c r="J4318" s="6" t="s">
        <v>34219</v>
      </c>
      <c r="K4318" s="6">
        <v>65</v>
      </c>
    </row>
    <row r="4319" spans="1:11" x14ac:dyDescent="0.25">
      <c r="A4319" s="7" t="s">
        <v>37502</v>
      </c>
      <c r="B4319" s="6">
        <v>0</v>
      </c>
      <c r="C4319" s="6">
        <v>0</v>
      </c>
      <c r="D4319" s="6">
        <v>0</v>
      </c>
      <c r="E4319" s="6">
        <v>0</v>
      </c>
      <c r="F4319" s="6">
        <v>0</v>
      </c>
      <c r="G4319" s="6">
        <v>1</v>
      </c>
      <c r="H4319" s="6" t="s">
        <v>34211</v>
      </c>
      <c r="I4319" s="6" t="s">
        <v>37460</v>
      </c>
      <c r="J4319" s="6" t="s">
        <v>34219</v>
      </c>
      <c r="K4319" s="6">
        <v>66</v>
      </c>
    </row>
    <row r="4320" spans="1:11" x14ac:dyDescent="0.25">
      <c r="A4320" s="7" t="s">
        <v>37503</v>
      </c>
      <c r="B4320" s="6">
        <v>0</v>
      </c>
      <c r="C4320" s="6">
        <v>0</v>
      </c>
      <c r="D4320" s="6">
        <v>0</v>
      </c>
      <c r="E4320" s="6">
        <v>0</v>
      </c>
      <c r="F4320" s="6">
        <v>0</v>
      </c>
      <c r="G4320" s="6">
        <v>1</v>
      </c>
      <c r="H4320" s="6" t="s">
        <v>34211</v>
      </c>
      <c r="I4320" s="6" t="s">
        <v>37460</v>
      </c>
      <c r="J4320" s="6" t="s">
        <v>34219</v>
      </c>
      <c r="K4320" s="6">
        <v>67</v>
      </c>
    </row>
    <row r="4321" spans="1:11" x14ac:dyDescent="0.25">
      <c r="A4321" s="7" t="s">
        <v>35760</v>
      </c>
      <c r="B4321" s="6">
        <v>0</v>
      </c>
      <c r="C4321" s="6">
        <v>0</v>
      </c>
      <c r="D4321" s="6">
        <v>0</v>
      </c>
      <c r="E4321" s="6">
        <v>0</v>
      </c>
      <c r="F4321" s="6">
        <v>0</v>
      </c>
      <c r="G4321" s="6">
        <v>1</v>
      </c>
      <c r="H4321" s="6" t="s">
        <v>34211</v>
      </c>
      <c r="I4321" s="6" t="s">
        <v>37460</v>
      </c>
      <c r="J4321" s="6" t="s">
        <v>34219</v>
      </c>
      <c r="K4321" s="6">
        <v>68</v>
      </c>
    </row>
    <row r="4322" spans="1:11" x14ac:dyDescent="0.25">
      <c r="A4322" s="7" t="s">
        <v>35817</v>
      </c>
      <c r="B4322" s="6">
        <v>0</v>
      </c>
      <c r="C4322" s="6">
        <v>0</v>
      </c>
      <c r="D4322" s="6">
        <v>0</v>
      </c>
      <c r="E4322" s="6">
        <v>0</v>
      </c>
      <c r="F4322" s="6">
        <v>0</v>
      </c>
      <c r="G4322" s="6">
        <v>1</v>
      </c>
      <c r="H4322" s="6" t="s">
        <v>34211</v>
      </c>
      <c r="I4322" s="6" t="s">
        <v>37460</v>
      </c>
      <c r="J4322" s="6" t="s">
        <v>34219</v>
      </c>
      <c r="K4322" s="6">
        <v>69</v>
      </c>
    </row>
    <row r="4323" spans="1:11" ht="25" x14ac:dyDescent="0.25">
      <c r="A4323" s="7" t="s">
        <v>35762</v>
      </c>
      <c r="B4323" s="6">
        <v>0</v>
      </c>
      <c r="C4323" s="6">
        <v>0</v>
      </c>
      <c r="D4323" s="6">
        <v>0</v>
      </c>
      <c r="E4323" s="6">
        <v>0</v>
      </c>
      <c r="F4323" s="6">
        <v>0</v>
      </c>
      <c r="G4323" s="6">
        <v>1</v>
      </c>
      <c r="H4323" s="6" t="s">
        <v>34211</v>
      </c>
      <c r="I4323" s="6" t="s">
        <v>37460</v>
      </c>
      <c r="J4323" s="6" t="s">
        <v>34219</v>
      </c>
      <c r="K4323" s="6">
        <v>70</v>
      </c>
    </row>
    <row r="4324" spans="1:11" x14ac:dyDescent="0.25">
      <c r="A4324" s="7" t="s">
        <v>35763</v>
      </c>
      <c r="B4324" s="6">
        <v>0</v>
      </c>
      <c r="C4324" s="6">
        <v>0</v>
      </c>
      <c r="D4324" s="6">
        <v>0</v>
      </c>
      <c r="E4324" s="6">
        <v>0</v>
      </c>
      <c r="F4324" s="6">
        <v>0</v>
      </c>
      <c r="G4324" s="6">
        <v>1</v>
      </c>
      <c r="H4324" s="6" t="s">
        <v>34211</v>
      </c>
      <c r="I4324" s="6" t="s">
        <v>37460</v>
      </c>
      <c r="J4324" s="6" t="s">
        <v>34219</v>
      </c>
      <c r="K4324" s="6">
        <v>71</v>
      </c>
    </row>
    <row r="4325" spans="1:11" x14ac:dyDescent="0.25">
      <c r="A4325" s="7" t="s">
        <v>35764</v>
      </c>
      <c r="B4325" s="6">
        <v>0</v>
      </c>
      <c r="C4325" s="6">
        <v>0</v>
      </c>
      <c r="D4325" s="6">
        <v>0</v>
      </c>
      <c r="E4325" s="6">
        <v>0</v>
      </c>
      <c r="F4325" s="6">
        <v>0</v>
      </c>
      <c r="G4325" s="6">
        <v>1</v>
      </c>
      <c r="H4325" s="6" t="s">
        <v>34211</v>
      </c>
      <c r="I4325" s="6" t="s">
        <v>37460</v>
      </c>
      <c r="J4325" s="6" t="s">
        <v>34219</v>
      </c>
      <c r="K4325" s="6">
        <v>72</v>
      </c>
    </row>
    <row r="4326" spans="1:11" x14ac:dyDescent="0.25">
      <c r="A4326" s="7" t="s">
        <v>35765</v>
      </c>
      <c r="B4326" s="6">
        <v>0</v>
      </c>
      <c r="C4326" s="6">
        <v>0</v>
      </c>
      <c r="D4326" s="6">
        <v>0</v>
      </c>
      <c r="E4326" s="6">
        <v>0</v>
      </c>
      <c r="F4326" s="6">
        <v>0</v>
      </c>
      <c r="G4326" s="6">
        <v>1</v>
      </c>
      <c r="H4326" s="6" t="s">
        <v>34211</v>
      </c>
      <c r="I4326" s="6" t="s">
        <v>37460</v>
      </c>
      <c r="J4326" s="6" t="s">
        <v>34219</v>
      </c>
      <c r="K4326" s="6">
        <v>73</v>
      </c>
    </row>
    <row r="4327" spans="1:11" ht="50" x14ac:dyDescent="0.25">
      <c r="A4327" s="7" t="s">
        <v>37504</v>
      </c>
      <c r="B4327" s="6">
        <v>0</v>
      </c>
      <c r="C4327" s="6">
        <v>0</v>
      </c>
      <c r="D4327" s="6">
        <v>0</v>
      </c>
      <c r="E4327" s="6">
        <v>0</v>
      </c>
      <c r="F4327" s="6">
        <v>0</v>
      </c>
      <c r="G4327" s="6">
        <v>1</v>
      </c>
      <c r="H4327" s="6" t="s">
        <v>34211</v>
      </c>
      <c r="I4327" s="6" t="s">
        <v>37460</v>
      </c>
      <c r="J4327" s="6" t="s">
        <v>34219</v>
      </c>
      <c r="K4327" s="6">
        <v>74</v>
      </c>
    </row>
    <row r="4328" spans="1:11" x14ac:dyDescent="0.25">
      <c r="A4328" s="7" t="s">
        <v>35767</v>
      </c>
      <c r="B4328" s="6">
        <v>0</v>
      </c>
      <c r="C4328" s="6">
        <v>0</v>
      </c>
      <c r="D4328" s="6">
        <v>0</v>
      </c>
      <c r="E4328" s="6">
        <v>0</v>
      </c>
      <c r="F4328" s="6">
        <v>0</v>
      </c>
      <c r="G4328" s="6">
        <v>1</v>
      </c>
      <c r="H4328" s="6" t="s">
        <v>34211</v>
      </c>
      <c r="I4328" s="6" t="s">
        <v>37460</v>
      </c>
      <c r="J4328" s="6" t="s">
        <v>34219</v>
      </c>
      <c r="K4328" s="6">
        <v>75</v>
      </c>
    </row>
    <row r="4329" spans="1:11" ht="50" x14ac:dyDescent="0.25">
      <c r="A4329" s="7" t="s">
        <v>37505</v>
      </c>
      <c r="B4329" s="6">
        <v>0</v>
      </c>
      <c r="C4329" s="6">
        <v>0</v>
      </c>
      <c r="D4329" s="6">
        <v>0</v>
      </c>
      <c r="E4329" s="6">
        <v>0</v>
      </c>
      <c r="F4329" s="6">
        <v>0</v>
      </c>
      <c r="G4329" s="6">
        <v>1</v>
      </c>
      <c r="H4329" s="6" t="s">
        <v>34211</v>
      </c>
      <c r="I4329" s="6" t="s">
        <v>37460</v>
      </c>
      <c r="J4329" s="6" t="s">
        <v>34219</v>
      </c>
      <c r="K4329" s="6">
        <v>76</v>
      </c>
    </row>
    <row r="4330" spans="1:11" ht="50" x14ac:dyDescent="0.25">
      <c r="A4330" s="7" t="s">
        <v>37506</v>
      </c>
      <c r="B4330" s="6">
        <v>0</v>
      </c>
      <c r="C4330" s="6">
        <v>0</v>
      </c>
      <c r="D4330" s="6">
        <v>0</v>
      </c>
      <c r="E4330" s="6">
        <v>0</v>
      </c>
      <c r="F4330" s="6">
        <v>0</v>
      </c>
      <c r="G4330" s="6">
        <v>1</v>
      </c>
      <c r="H4330" s="6" t="s">
        <v>34211</v>
      </c>
      <c r="I4330" s="6" t="s">
        <v>37460</v>
      </c>
      <c r="J4330" s="6" t="s">
        <v>34219</v>
      </c>
      <c r="K4330" s="6">
        <v>77</v>
      </c>
    </row>
    <row r="4331" spans="1:11" x14ac:dyDescent="0.25">
      <c r="A4331" s="7" t="s">
        <v>37507</v>
      </c>
      <c r="B4331" s="6">
        <v>0</v>
      </c>
      <c r="C4331" s="6">
        <v>0</v>
      </c>
      <c r="D4331" s="6">
        <v>0</v>
      </c>
      <c r="E4331" s="6">
        <v>0</v>
      </c>
      <c r="F4331" s="6">
        <v>0</v>
      </c>
      <c r="G4331" s="6">
        <v>1</v>
      </c>
      <c r="H4331" s="6" t="s">
        <v>34211</v>
      </c>
      <c r="I4331" s="6" t="s">
        <v>37460</v>
      </c>
      <c r="J4331" s="6" t="s">
        <v>34219</v>
      </c>
      <c r="K4331" s="6">
        <v>78</v>
      </c>
    </row>
    <row r="4332" spans="1:11" x14ac:dyDescent="0.25">
      <c r="A4332" s="7" t="s">
        <v>37508</v>
      </c>
      <c r="B4332" s="6">
        <v>0</v>
      </c>
      <c r="C4332" s="6">
        <v>0</v>
      </c>
      <c r="D4332" s="6">
        <v>0</v>
      </c>
      <c r="E4332" s="6">
        <v>0</v>
      </c>
      <c r="F4332" s="6">
        <v>0</v>
      </c>
      <c r="G4332" s="6">
        <v>1</v>
      </c>
      <c r="H4332" s="6" t="s">
        <v>34211</v>
      </c>
      <c r="I4332" s="6" t="s">
        <v>37460</v>
      </c>
      <c r="J4332" s="6" t="s">
        <v>34219</v>
      </c>
      <c r="K4332" s="6">
        <v>79</v>
      </c>
    </row>
    <row r="4333" spans="1:11" x14ac:dyDescent="0.25">
      <c r="A4333" s="7" t="s">
        <v>37509</v>
      </c>
      <c r="B4333" s="6">
        <v>0</v>
      </c>
      <c r="C4333" s="6">
        <v>0</v>
      </c>
      <c r="D4333" s="6">
        <v>0</v>
      </c>
      <c r="E4333" s="6">
        <v>0</v>
      </c>
      <c r="F4333" s="6">
        <v>0</v>
      </c>
      <c r="G4333" s="6">
        <v>1</v>
      </c>
      <c r="H4333" s="6" t="s">
        <v>34211</v>
      </c>
      <c r="I4333" s="6" t="s">
        <v>37460</v>
      </c>
      <c r="J4333" s="6" t="s">
        <v>34219</v>
      </c>
      <c r="K4333" s="6">
        <v>80</v>
      </c>
    </row>
    <row r="4334" spans="1:11" x14ac:dyDescent="0.25">
      <c r="A4334" s="7" t="s">
        <v>37510</v>
      </c>
      <c r="B4334" s="6">
        <v>0</v>
      </c>
      <c r="C4334" s="6">
        <v>0</v>
      </c>
      <c r="D4334" s="6">
        <v>0</v>
      </c>
      <c r="E4334" s="6">
        <v>0</v>
      </c>
      <c r="F4334" s="6">
        <v>0</v>
      </c>
      <c r="G4334" s="6">
        <v>1</v>
      </c>
      <c r="H4334" s="6" t="s">
        <v>34211</v>
      </c>
      <c r="I4334" s="6" t="s">
        <v>37460</v>
      </c>
      <c r="J4334" s="6" t="s">
        <v>34219</v>
      </c>
      <c r="K4334" s="6">
        <v>81</v>
      </c>
    </row>
    <row r="4335" spans="1:11" x14ac:dyDescent="0.25">
      <c r="A4335" s="7" t="s">
        <v>37511</v>
      </c>
      <c r="B4335" s="6">
        <v>0</v>
      </c>
      <c r="C4335" s="6">
        <v>0</v>
      </c>
      <c r="D4335" s="6">
        <v>0</v>
      </c>
      <c r="E4335" s="6">
        <v>0</v>
      </c>
      <c r="F4335" s="6">
        <v>0</v>
      </c>
      <c r="G4335" s="6">
        <v>1</v>
      </c>
      <c r="H4335" s="6" t="s">
        <v>34211</v>
      </c>
      <c r="I4335" s="6" t="s">
        <v>37460</v>
      </c>
      <c r="J4335" s="6" t="s">
        <v>34219</v>
      </c>
      <c r="K4335" s="6">
        <v>82</v>
      </c>
    </row>
    <row r="4336" spans="1:11" x14ac:dyDescent="0.25">
      <c r="A4336" s="7" t="s">
        <v>37512</v>
      </c>
      <c r="B4336" s="6">
        <v>0</v>
      </c>
      <c r="C4336" s="6">
        <v>0</v>
      </c>
      <c r="D4336" s="6">
        <v>0</v>
      </c>
      <c r="E4336" s="6">
        <v>0</v>
      </c>
      <c r="F4336" s="6">
        <v>0</v>
      </c>
      <c r="G4336" s="6">
        <v>1</v>
      </c>
      <c r="H4336" s="6" t="s">
        <v>34211</v>
      </c>
      <c r="I4336" s="6" t="s">
        <v>37460</v>
      </c>
      <c r="J4336" s="6" t="s">
        <v>34219</v>
      </c>
      <c r="K4336" s="6">
        <v>83</v>
      </c>
    </row>
    <row r="4337" spans="1:11" ht="25" x14ac:dyDescent="0.25">
      <c r="A4337" s="7" t="s">
        <v>37513</v>
      </c>
      <c r="B4337" s="6">
        <v>0</v>
      </c>
      <c r="C4337" s="6">
        <v>0</v>
      </c>
      <c r="D4337" s="6">
        <v>0</v>
      </c>
      <c r="E4337" s="6">
        <v>0</v>
      </c>
      <c r="F4337" s="6">
        <v>0</v>
      </c>
      <c r="G4337" s="6">
        <v>1</v>
      </c>
      <c r="H4337" s="6" t="s">
        <v>34211</v>
      </c>
      <c r="I4337" s="6" t="s">
        <v>37460</v>
      </c>
      <c r="J4337" s="6" t="s">
        <v>34219</v>
      </c>
      <c r="K4337" s="6">
        <v>84</v>
      </c>
    </row>
    <row r="4338" spans="1:11" x14ac:dyDescent="0.25">
      <c r="A4338" s="7" t="s">
        <v>37514</v>
      </c>
      <c r="B4338" s="6">
        <v>0</v>
      </c>
      <c r="C4338" s="6">
        <v>0</v>
      </c>
      <c r="D4338" s="6">
        <v>0</v>
      </c>
      <c r="E4338" s="6">
        <v>0</v>
      </c>
      <c r="F4338" s="6">
        <v>0</v>
      </c>
      <c r="G4338" s="6">
        <v>1</v>
      </c>
      <c r="H4338" s="6" t="s">
        <v>34211</v>
      </c>
      <c r="I4338" s="6" t="s">
        <v>37460</v>
      </c>
      <c r="J4338" s="6" t="s">
        <v>34219</v>
      </c>
      <c r="K4338" s="6">
        <v>85</v>
      </c>
    </row>
    <row r="4339" spans="1:11" x14ac:dyDescent="0.25">
      <c r="A4339" s="7" t="s">
        <v>37515</v>
      </c>
      <c r="B4339" s="6">
        <v>0</v>
      </c>
      <c r="C4339" s="6">
        <v>0</v>
      </c>
      <c r="D4339" s="6">
        <v>0</v>
      </c>
      <c r="E4339" s="6">
        <v>0</v>
      </c>
      <c r="F4339" s="6">
        <v>0</v>
      </c>
      <c r="G4339" s="6">
        <v>1</v>
      </c>
      <c r="H4339" s="6" t="s">
        <v>34211</v>
      </c>
      <c r="I4339" s="6" t="s">
        <v>37460</v>
      </c>
      <c r="J4339" s="6" t="s">
        <v>34219</v>
      </c>
      <c r="K4339" s="6">
        <v>86</v>
      </c>
    </row>
    <row r="4340" spans="1:11" x14ac:dyDescent="0.25">
      <c r="A4340" s="7" t="s">
        <v>37516</v>
      </c>
      <c r="B4340" s="6">
        <v>0</v>
      </c>
      <c r="C4340" s="6">
        <v>0</v>
      </c>
      <c r="D4340" s="6">
        <v>0</v>
      </c>
      <c r="E4340" s="6">
        <v>0</v>
      </c>
      <c r="F4340" s="6">
        <v>0</v>
      </c>
      <c r="G4340" s="6">
        <v>1</v>
      </c>
      <c r="H4340" s="6" t="s">
        <v>34211</v>
      </c>
      <c r="I4340" s="6" t="s">
        <v>37460</v>
      </c>
      <c r="J4340" s="6" t="s">
        <v>34219</v>
      </c>
      <c r="K4340" s="6">
        <v>87</v>
      </c>
    </row>
    <row r="4341" spans="1:11" x14ac:dyDescent="0.25">
      <c r="A4341" s="7" t="s">
        <v>37517</v>
      </c>
      <c r="B4341" s="6">
        <v>0</v>
      </c>
      <c r="C4341" s="6">
        <v>0</v>
      </c>
      <c r="D4341" s="6">
        <v>0</v>
      </c>
      <c r="E4341" s="6">
        <v>0</v>
      </c>
      <c r="F4341" s="6">
        <v>0</v>
      </c>
      <c r="G4341" s="6">
        <v>1</v>
      </c>
      <c r="H4341" s="6" t="s">
        <v>34211</v>
      </c>
      <c r="I4341" s="6" t="s">
        <v>37460</v>
      </c>
      <c r="J4341" s="6" t="s">
        <v>34219</v>
      </c>
      <c r="K4341" s="6">
        <v>88</v>
      </c>
    </row>
    <row r="4342" spans="1:11" ht="25" x14ac:dyDescent="0.25">
      <c r="A4342" s="7" t="s">
        <v>37518</v>
      </c>
      <c r="B4342" s="6">
        <v>0</v>
      </c>
      <c r="C4342" s="6">
        <v>0</v>
      </c>
      <c r="D4342" s="6">
        <v>0</v>
      </c>
      <c r="E4342" s="6">
        <v>0</v>
      </c>
      <c r="F4342" s="6">
        <v>0</v>
      </c>
      <c r="G4342" s="6">
        <v>1</v>
      </c>
      <c r="H4342" s="6" t="s">
        <v>34211</v>
      </c>
      <c r="I4342" s="6" t="s">
        <v>37460</v>
      </c>
      <c r="J4342" s="6" t="s">
        <v>34219</v>
      </c>
      <c r="K4342" s="6">
        <v>89</v>
      </c>
    </row>
    <row r="4343" spans="1:11" x14ac:dyDescent="0.25">
      <c r="A4343" s="7" t="s">
        <v>37519</v>
      </c>
      <c r="B4343" s="6">
        <v>0</v>
      </c>
      <c r="C4343" s="6">
        <v>0</v>
      </c>
      <c r="D4343" s="6">
        <v>0</v>
      </c>
      <c r="E4343" s="6">
        <v>0</v>
      </c>
      <c r="F4343" s="6">
        <v>0</v>
      </c>
      <c r="G4343" s="6">
        <v>1</v>
      </c>
      <c r="H4343" s="6" t="s">
        <v>34211</v>
      </c>
      <c r="I4343" s="6" t="s">
        <v>37460</v>
      </c>
      <c r="J4343" s="6" t="s">
        <v>34219</v>
      </c>
      <c r="K4343" s="6">
        <v>90</v>
      </c>
    </row>
    <row r="4344" spans="1:11" ht="37.5" x14ac:dyDescent="0.25">
      <c r="A4344" s="7" t="s">
        <v>37520</v>
      </c>
      <c r="B4344" s="6">
        <v>0</v>
      </c>
      <c r="C4344" s="6">
        <v>0</v>
      </c>
      <c r="D4344" s="6">
        <v>0</v>
      </c>
      <c r="E4344" s="6">
        <v>0</v>
      </c>
      <c r="F4344" s="6">
        <v>0</v>
      </c>
      <c r="G4344" s="6">
        <v>1</v>
      </c>
      <c r="H4344" s="6" t="s">
        <v>34211</v>
      </c>
      <c r="I4344" s="6" t="s">
        <v>37460</v>
      </c>
      <c r="J4344" s="6" t="s">
        <v>34219</v>
      </c>
      <c r="K4344" s="6">
        <v>91</v>
      </c>
    </row>
    <row r="4345" spans="1:11" x14ac:dyDescent="0.25">
      <c r="A4345" s="7" t="s">
        <v>37521</v>
      </c>
      <c r="B4345" s="6">
        <v>0</v>
      </c>
      <c r="C4345" s="6">
        <v>0</v>
      </c>
      <c r="D4345" s="6">
        <v>0</v>
      </c>
      <c r="E4345" s="6">
        <v>0</v>
      </c>
      <c r="F4345" s="6">
        <v>0</v>
      </c>
      <c r="G4345" s="6">
        <v>1</v>
      </c>
      <c r="H4345" s="6" t="s">
        <v>34211</v>
      </c>
      <c r="I4345" s="6" t="s">
        <v>37460</v>
      </c>
      <c r="J4345" s="6" t="s">
        <v>34219</v>
      </c>
      <c r="K4345" s="6">
        <v>92</v>
      </c>
    </row>
    <row r="4346" spans="1:11" ht="37.5" x14ac:dyDescent="0.25">
      <c r="A4346" s="7" t="s">
        <v>37522</v>
      </c>
      <c r="B4346" s="6">
        <v>0</v>
      </c>
      <c r="C4346" s="6">
        <v>0</v>
      </c>
      <c r="D4346" s="6">
        <v>0</v>
      </c>
      <c r="E4346" s="6">
        <v>0</v>
      </c>
      <c r="F4346" s="6">
        <v>0</v>
      </c>
      <c r="G4346" s="6">
        <v>1</v>
      </c>
      <c r="H4346" s="6" t="s">
        <v>34211</v>
      </c>
      <c r="I4346" s="6" t="s">
        <v>37460</v>
      </c>
      <c r="J4346" s="6" t="s">
        <v>34219</v>
      </c>
      <c r="K4346" s="6">
        <v>93</v>
      </c>
    </row>
    <row r="4347" spans="1:11" x14ac:dyDescent="0.25">
      <c r="A4347" s="7" t="s">
        <v>37523</v>
      </c>
      <c r="B4347" s="6">
        <v>0</v>
      </c>
      <c r="C4347" s="6">
        <v>0</v>
      </c>
      <c r="D4347" s="6">
        <v>0</v>
      </c>
      <c r="E4347" s="6">
        <v>0</v>
      </c>
      <c r="F4347" s="6">
        <v>0</v>
      </c>
      <c r="G4347" s="6">
        <v>1</v>
      </c>
      <c r="H4347" s="6" t="s">
        <v>34211</v>
      </c>
      <c r="I4347" s="6" t="s">
        <v>37460</v>
      </c>
      <c r="J4347" s="6" t="s">
        <v>34219</v>
      </c>
      <c r="K4347" s="6">
        <v>94</v>
      </c>
    </row>
    <row r="4348" spans="1:11" ht="50" x14ac:dyDescent="0.25">
      <c r="A4348" s="7" t="s">
        <v>37524</v>
      </c>
      <c r="B4348" s="6">
        <v>0</v>
      </c>
      <c r="C4348" s="6">
        <v>0</v>
      </c>
      <c r="D4348" s="6">
        <v>0</v>
      </c>
      <c r="E4348" s="6">
        <v>0</v>
      </c>
      <c r="F4348" s="6">
        <v>0</v>
      </c>
      <c r="G4348" s="6">
        <v>1</v>
      </c>
      <c r="H4348" s="6" t="s">
        <v>34211</v>
      </c>
      <c r="I4348" s="6" t="s">
        <v>37460</v>
      </c>
      <c r="J4348" s="6" t="s">
        <v>34219</v>
      </c>
      <c r="K4348" s="6">
        <v>95</v>
      </c>
    </row>
    <row r="4349" spans="1:11" ht="37.5" x14ac:dyDescent="0.25">
      <c r="A4349" s="7" t="s">
        <v>37525</v>
      </c>
      <c r="B4349" s="6">
        <v>0</v>
      </c>
      <c r="C4349" s="6">
        <v>0</v>
      </c>
      <c r="D4349" s="6">
        <v>0</v>
      </c>
      <c r="E4349" s="6">
        <v>0</v>
      </c>
      <c r="F4349" s="6">
        <v>0</v>
      </c>
      <c r="G4349" s="6">
        <v>1</v>
      </c>
      <c r="H4349" s="6" t="s">
        <v>34211</v>
      </c>
      <c r="I4349" s="6" t="s">
        <v>37460</v>
      </c>
      <c r="J4349" s="6" t="s">
        <v>34219</v>
      </c>
      <c r="K4349" s="6">
        <v>96</v>
      </c>
    </row>
    <row r="4350" spans="1:11" x14ac:dyDescent="0.25">
      <c r="A4350" s="7" t="s">
        <v>37197</v>
      </c>
      <c r="B4350" s="6">
        <v>0</v>
      </c>
      <c r="C4350" s="6">
        <v>0</v>
      </c>
      <c r="D4350" s="6">
        <v>0</v>
      </c>
      <c r="E4350" s="6">
        <v>0</v>
      </c>
      <c r="F4350" s="6">
        <v>0</v>
      </c>
      <c r="G4350" s="6">
        <v>1</v>
      </c>
      <c r="H4350" s="6" t="s">
        <v>34211</v>
      </c>
      <c r="I4350" s="6" t="s">
        <v>37460</v>
      </c>
      <c r="J4350" s="6" t="s">
        <v>34219</v>
      </c>
      <c r="K4350" s="6">
        <v>97</v>
      </c>
    </row>
    <row r="4351" spans="1:11" ht="50" x14ac:dyDescent="0.25">
      <c r="A4351" s="7" t="s">
        <v>37198</v>
      </c>
      <c r="B4351" s="6">
        <v>0</v>
      </c>
      <c r="C4351" s="6">
        <v>0</v>
      </c>
      <c r="D4351" s="6">
        <v>0</v>
      </c>
      <c r="E4351" s="6">
        <v>0</v>
      </c>
      <c r="F4351" s="6">
        <v>0</v>
      </c>
      <c r="G4351" s="6">
        <v>1</v>
      </c>
      <c r="H4351" s="6" t="s">
        <v>34211</v>
      </c>
      <c r="I4351" s="6" t="s">
        <v>37460</v>
      </c>
      <c r="J4351" s="6" t="s">
        <v>34219</v>
      </c>
      <c r="K4351" s="6">
        <v>98</v>
      </c>
    </row>
    <row r="4352" spans="1:11" ht="25" x14ac:dyDescent="0.25">
      <c r="A4352" s="7" t="s">
        <v>37526</v>
      </c>
      <c r="B4352" s="6">
        <v>0</v>
      </c>
      <c r="C4352" s="6">
        <v>0</v>
      </c>
      <c r="D4352" s="6">
        <v>0</v>
      </c>
      <c r="E4352" s="6">
        <v>0</v>
      </c>
      <c r="F4352" s="6">
        <v>0</v>
      </c>
      <c r="G4352" s="6">
        <v>1</v>
      </c>
      <c r="H4352" s="6" t="s">
        <v>34211</v>
      </c>
      <c r="I4352" s="6" t="s">
        <v>37460</v>
      </c>
      <c r="J4352" s="6" t="s">
        <v>34219</v>
      </c>
      <c r="K4352" s="6">
        <v>99</v>
      </c>
    </row>
    <row r="4353" spans="1:11" x14ac:dyDescent="0.25">
      <c r="A4353" s="7" t="s">
        <v>34216</v>
      </c>
      <c r="B4353" s="6">
        <v>0</v>
      </c>
      <c r="C4353" s="6">
        <v>0</v>
      </c>
      <c r="D4353" s="6">
        <v>0</v>
      </c>
      <c r="E4353" s="6">
        <v>0</v>
      </c>
      <c r="F4353" s="6">
        <v>0</v>
      </c>
      <c r="G4353" s="6">
        <v>0</v>
      </c>
      <c r="H4353" s="6" t="s">
        <v>34217</v>
      </c>
      <c r="I4353" s="6" t="s">
        <v>37527</v>
      </c>
      <c r="J4353" s="6" t="s">
        <v>34219</v>
      </c>
      <c r="K4353" s="6">
        <v>0</v>
      </c>
    </row>
    <row r="4354" spans="1:11" x14ac:dyDescent="0.25">
      <c r="A4354" s="7" t="s">
        <v>35587</v>
      </c>
      <c r="B4354" s="6">
        <v>0</v>
      </c>
      <c r="C4354" s="6">
        <v>0</v>
      </c>
      <c r="D4354" s="6">
        <v>0</v>
      </c>
      <c r="E4354" s="6">
        <v>0</v>
      </c>
      <c r="F4354" s="6">
        <v>0</v>
      </c>
      <c r="G4354" s="6">
        <v>0</v>
      </c>
      <c r="H4354" s="6" t="s">
        <v>34217</v>
      </c>
      <c r="I4354" s="6" t="s">
        <v>37527</v>
      </c>
      <c r="J4354" s="6" t="s">
        <v>34219</v>
      </c>
      <c r="K4354" s="6">
        <v>1</v>
      </c>
    </row>
    <row r="4355" spans="1:11" x14ac:dyDescent="0.25">
      <c r="A4355" s="7" t="s">
        <v>37528</v>
      </c>
      <c r="B4355" s="6">
        <v>0</v>
      </c>
      <c r="C4355" s="6">
        <v>0</v>
      </c>
      <c r="D4355" s="6">
        <v>0</v>
      </c>
      <c r="E4355" s="6">
        <v>0</v>
      </c>
      <c r="F4355" s="6">
        <v>0</v>
      </c>
      <c r="G4355" s="6">
        <v>0</v>
      </c>
      <c r="H4355" s="6" t="s">
        <v>34217</v>
      </c>
      <c r="I4355" s="6" t="s">
        <v>37527</v>
      </c>
      <c r="J4355" s="6" t="s">
        <v>34219</v>
      </c>
      <c r="K4355" s="6">
        <v>2</v>
      </c>
    </row>
    <row r="4356" spans="1:11" ht="25" x14ac:dyDescent="0.25">
      <c r="A4356" s="7" t="s">
        <v>37529</v>
      </c>
      <c r="B4356" s="6">
        <v>0</v>
      </c>
      <c r="C4356" s="6">
        <v>0</v>
      </c>
      <c r="D4356" s="6">
        <v>1</v>
      </c>
      <c r="E4356" s="6">
        <v>0</v>
      </c>
      <c r="F4356" s="6">
        <v>0</v>
      </c>
      <c r="G4356" s="6">
        <v>0</v>
      </c>
      <c r="H4356" s="6" t="s">
        <v>34208</v>
      </c>
      <c r="I4356" s="6" t="s">
        <v>37527</v>
      </c>
      <c r="J4356" s="6" t="s">
        <v>34219</v>
      </c>
      <c r="K4356" s="6">
        <v>3</v>
      </c>
    </row>
    <row r="4357" spans="1:11" ht="25" x14ac:dyDescent="0.25">
      <c r="A4357" s="7" t="s">
        <v>37530</v>
      </c>
      <c r="B4357" s="6">
        <v>0</v>
      </c>
      <c r="C4357" s="6">
        <v>0</v>
      </c>
      <c r="D4357" s="6">
        <v>0</v>
      </c>
      <c r="E4357" s="6">
        <v>0</v>
      </c>
      <c r="F4357" s="6">
        <v>0</v>
      </c>
      <c r="G4357" s="6">
        <v>0</v>
      </c>
      <c r="H4357" s="6" t="s">
        <v>34217</v>
      </c>
      <c r="I4357" s="6" t="s">
        <v>37527</v>
      </c>
      <c r="J4357" s="6" t="s">
        <v>34219</v>
      </c>
      <c r="K4357" s="6">
        <v>4</v>
      </c>
    </row>
    <row r="4358" spans="1:11" ht="50" x14ac:dyDescent="0.25">
      <c r="A4358" s="7" t="s">
        <v>37531</v>
      </c>
      <c r="B4358" s="6">
        <v>0</v>
      </c>
      <c r="C4358" s="6">
        <v>0</v>
      </c>
      <c r="D4358" s="6">
        <v>0</v>
      </c>
      <c r="E4358" s="6">
        <v>0</v>
      </c>
      <c r="F4358" s="6">
        <v>0</v>
      </c>
      <c r="G4358" s="6">
        <v>0</v>
      </c>
      <c r="H4358" s="6" t="s">
        <v>34217</v>
      </c>
      <c r="I4358" s="6" t="s">
        <v>37527</v>
      </c>
      <c r="J4358" s="6" t="s">
        <v>34219</v>
      </c>
      <c r="K4358" s="6">
        <v>5</v>
      </c>
    </row>
    <row r="4359" spans="1:11" x14ac:dyDescent="0.25">
      <c r="A4359" s="7" t="s">
        <v>37532</v>
      </c>
      <c r="B4359" s="6">
        <v>0</v>
      </c>
      <c r="C4359" s="6">
        <v>0</v>
      </c>
      <c r="D4359" s="6">
        <v>0</v>
      </c>
      <c r="E4359" s="6">
        <v>0</v>
      </c>
      <c r="F4359" s="6">
        <v>0</v>
      </c>
      <c r="G4359" s="6">
        <v>0</v>
      </c>
      <c r="H4359" s="6" t="s">
        <v>34217</v>
      </c>
      <c r="I4359" s="6" t="s">
        <v>37527</v>
      </c>
      <c r="J4359" s="6" t="s">
        <v>34219</v>
      </c>
      <c r="K4359" s="6">
        <v>6</v>
      </c>
    </row>
    <row r="4360" spans="1:11" x14ac:dyDescent="0.25">
      <c r="A4360" s="7" t="s">
        <v>34855</v>
      </c>
      <c r="B4360" s="6">
        <v>0</v>
      </c>
      <c r="C4360" s="6">
        <v>0</v>
      </c>
      <c r="D4360" s="6">
        <v>0</v>
      </c>
      <c r="E4360" s="6">
        <v>0</v>
      </c>
      <c r="F4360" s="6">
        <v>0</v>
      </c>
      <c r="G4360" s="6">
        <v>0</v>
      </c>
      <c r="H4360" s="6" t="s">
        <v>34217</v>
      </c>
      <c r="I4360" s="6" t="s">
        <v>37527</v>
      </c>
      <c r="J4360" s="6" t="s">
        <v>34219</v>
      </c>
      <c r="K4360" s="6">
        <v>7</v>
      </c>
    </row>
    <row r="4361" spans="1:11" ht="50" x14ac:dyDescent="0.25">
      <c r="A4361" s="7" t="s">
        <v>37533</v>
      </c>
      <c r="B4361" s="6">
        <v>0</v>
      </c>
      <c r="C4361" s="6">
        <v>0</v>
      </c>
      <c r="D4361" s="6">
        <v>0</v>
      </c>
      <c r="E4361" s="6">
        <v>0</v>
      </c>
      <c r="F4361" s="6">
        <v>0</v>
      </c>
      <c r="G4361" s="6">
        <v>0</v>
      </c>
      <c r="H4361" s="6" t="s">
        <v>34217</v>
      </c>
      <c r="I4361" s="6" t="s">
        <v>37527</v>
      </c>
      <c r="J4361" s="6" t="s">
        <v>34219</v>
      </c>
      <c r="K4361" s="6">
        <v>8</v>
      </c>
    </row>
    <row r="4362" spans="1:11" ht="37.5" x14ac:dyDescent="0.25">
      <c r="A4362" s="7" t="s">
        <v>37534</v>
      </c>
      <c r="B4362" s="6">
        <v>0</v>
      </c>
      <c r="C4362" s="6">
        <v>0</v>
      </c>
      <c r="D4362" s="6">
        <v>0</v>
      </c>
      <c r="E4362" s="6">
        <v>0</v>
      </c>
      <c r="F4362" s="6">
        <v>0</v>
      </c>
      <c r="G4362" s="6">
        <v>0</v>
      </c>
      <c r="H4362" s="6" t="s">
        <v>34217</v>
      </c>
      <c r="I4362" s="6" t="s">
        <v>37527</v>
      </c>
      <c r="J4362" s="6" t="s">
        <v>34219</v>
      </c>
      <c r="K4362" s="6">
        <v>9</v>
      </c>
    </row>
    <row r="4363" spans="1:11" ht="62.5" x14ac:dyDescent="0.25">
      <c r="A4363" s="7" t="s">
        <v>37535</v>
      </c>
      <c r="B4363" s="6">
        <v>0</v>
      </c>
      <c r="C4363" s="6">
        <v>0</v>
      </c>
      <c r="D4363" s="6">
        <v>0</v>
      </c>
      <c r="E4363" s="6">
        <v>0</v>
      </c>
      <c r="F4363" s="6">
        <v>0</v>
      </c>
      <c r="G4363" s="6">
        <v>0</v>
      </c>
      <c r="H4363" s="6" t="s">
        <v>34217</v>
      </c>
      <c r="I4363" s="6" t="s">
        <v>37527</v>
      </c>
      <c r="J4363" s="6" t="s">
        <v>34219</v>
      </c>
      <c r="K4363" s="6">
        <v>10</v>
      </c>
    </row>
    <row r="4364" spans="1:11" ht="25" x14ac:dyDescent="0.25">
      <c r="A4364" s="7" t="s">
        <v>37536</v>
      </c>
      <c r="B4364" s="6">
        <v>0</v>
      </c>
      <c r="C4364" s="6">
        <v>0</v>
      </c>
      <c r="D4364" s="6">
        <v>0</v>
      </c>
      <c r="E4364" s="6">
        <v>0</v>
      </c>
      <c r="F4364" s="6">
        <v>0</v>
      </c>
      <c r="G4364" s="6">
        <v>0</v>
      </c>
      <c r="H4364" s="6" t="s">
        <v>34217</v>
      </c>
      <c r="I4364" s="6" t="s">
        <v>37527</v>
      </c>
      <c r="J4364" s="6" t="s">
        <v>34219</v>
      </c>
      <c r="K4364" s="6">
        <v>11</v>
      </c>
    </row>
    <row r="4365" spans="1:11" x14ac:dyDescent="0.25">
      <c r="A4365" s="7" t="s">
        <v>37537</v>
      </c>
      <c r="B4365" s="6">
        <v>0</v>
      </c>
      <c r="C4365" s="6">
        <v>0</v>
      </c>
      <c r="D4365" s="6">
        <v>0</v>
      </c>
      <c r="E4365" s="6">
        <v>0</v>
      </c>
      <c r="F4365" s="6">
        <v>0</v>
      </c>
      <c r="G4365" s="6">
        <v>1</v>
      </c>
      <c r="H4365" s="6" t="s">
        <v>34211</v>
      </c>
      <c r="I4365" s="6" t="s">
        <v>37527</v>
      </c>
      <c r="J4365" s="6" t="s">
        <v>34219</v>
      </c>
      <c r="K4365" s="6">
        <v>12</v>
      </c>
    </row>
    <row r="4366" spans="1:11" x14ac:dyDescent="0.25">
      <c r="A4366" s="7" t="s">
        <v>37538</v>
      </c>
      <c r="B4366" s="6">
        <v>0</v>
      </c>
      <c r="C4366" s="6">
        <v>0</v>
      </c>
      <c r="D4366" s="6">
        <v>0</v>
      </c>
      <c r="E4366" s="6">
        <v>0</v>
      </c>
      <c r="F4366" s="6">
        <v>0</v>
      </c>
      <c r="G4366" s="6">
        <v>1</v>
      </c>
      <c r="H4366" s="6" t="s">
        <v>34211</v>
      </c>
      <c r="I4366" s="6" t="s">
        <v>37527</v>
      </c>
      <c r="J4366" s="6" t="s">
        <v>34219</v>
      </c>
      <c r="K4366" s="6">
        <v>13</v>
      </c>
    </row>
    <row r="4367" spans="1:11" ht="25" x14ac:dyDescent="0.25">
      <c r="A4367" s="7" t="s">
        <v>37539</v>
      </c>
      <c r="B4367" s="6">
        <v>0</v>
      </c>
      <c r="C4367" s="6">
        <v>0</v>
      </c>
      <c r="D4367" s="6">
        <v>0</v>
      </c>
      <c r="E4367" s="6">
        <v>0</v>
      </c>
      <c r="F4367" s="6">
        <v>0</v>
      </c>
      <c r="G4367" s="6">
        <v>1</v>
      </c>
      <c r="H4367" s="6" t="s">
        <v>34211</v>
      </c>
      <c r="I4367" s="6" t="s">
        <v>37527</v>
      </c>
      <c r="J4367" s="6" t="s">
        <v>34219</v>
      </c>
      <c r="K4367" s="6">
        <v>14</v>
      </c>
    </row>
    <row r="4368" spans="1:11" x14ac:dyDescent="0.25">
      <c r="A4368" s="7" t="s">
        <v>37540</v>
      </c>
      <c r="B4368" s="6">
        <v>0</v>
      </c>
      <c r="C4368" s="6">
        <v>0</v>
      </c>
      <c r="D4368" s="6">
        <v>0</v>
      </c>
      <c r="E4368" s="6">
        <v>0</v>
      </c>
      <c r="F4368" s="6">
        <v>0</v>
      </c>
      <c r="G4368" s="6">
        <v>1</v>
      </c>
      <c r="H4368" s="6" t="s">
        <v>34211</v>
      </c>
      <c r="I4368" s="6" t="s">
        <v>37527</v>
      </c>
      <c r="J4368" s="6" t="s">
        <v>34219</v>
      </c>
      <c r="K4368" s="6">
        <v>15</v>
      </c>
    </row>
    <row r="4369" spans="1:11" x14ac:dyDescent="0.25">
      <c r="A4369" s="7" t="s">
        <v>37541</v>
      </c>
      <c r="B4369" s="6">
        <v>0</v>
      </c>
      <c r="C4369" s="6">
        <v>0</v>
      </c>
      <c r="D4369" s="6">
        <v>0</v>
      </c>
      <c r="E4369" s="6">
        <v>0</v>
      </c>
      <c r="F4369" s="6">
        <v>0</v>
      </c>
      <c r="G4369" s="6">
        <v>1</v>
      </c>
      <c r="H4369" s="6" t="s">
        <v>34211</v>
      </c>
      <c r="I4369" s="6" t="s">
        <v>37527</v>
      </c>
      <c r="J4369" s="6" t="s">
        <v>34219</v>
      </c>
      <c r="K4369" s="6">
        <v>16</v>
      </c>
    </row>
    <row r="4370" spans="1:11" ht="37.5" x14ac:dyDescent="0.25">
      <c r="A4370" s="7" t="s">
        <v>37542</v>
      </c>
      <c r="B4370" s="6">
        <v>0</v>
      </c>
      <c r="C4370" s="6">
        <v>0</v>
      </c>
      <c r="D4370" s="6">
        <v>0</v>
      </c>
      <c r="E4370" s="6">
        <v>0</v>
      </c>
      <c r="F4370" s="6">
        <v>0</v>
      </c>
      <c r="G4370" s="6">
        <v>1</v>
      </c>
      <c r="H4370" s="6" t="s">
        <v>34211</v>
      </c>
      <c r="I4370" s="6" t="s">
        <v>37527</v>
      </c>
      <c r="J4370" s="6" t="s">
        <v>34219</v>
      </c>
      <c r="K4370" s="6">
        <v>17</v>
      </c>
    </row>
    <row r="4371" spans="1:11" x14ac:dyDescent="0.25">
      <c r="A4371" s="7" t="s">
        <v>37543</v>
      </c>
      <c r="B4371" s="6">
        <v>0</v>
      </c>
      <c r="C4371" s="6">
        <v>0</v>
      </c>
      <c r="D4371" s="6">
        <v>0</v>
      </c>
      <c r="E4371" s="6">
        <v>0</v>
      </c>
      <c r="F4371" s="6">
        <v>1</v>
      </c>
      <c r="G4371" s="6">
        <v>0</v>
      </c>
      <c r="H4371" s="6" t="s">
        <v>34210</v>
      </c>
      <c r="I4371" s="6" t="s">
        <v>37527</v>
      </c>
      <c r="J4371" s="6" t="s">
        <v>34219</v>
      </c>
      <c r="K4371" s="6">
        <v>18</v>
      </c>
    </row>
    <row r="4372" spans="1:11" ht="25" x14ac:dyDescent="0.25">
      <c r="A4372" s="7" t="s">
        <v>37544</v>
      </c>
      <c r="B4372" s="6">
        <v>0</v>
      </c>
      <c r="C4372" s="6">
        <v>0</v>
      </c>
      <c r="D4372" s="6">
        <v>0</v>
      </c>
      <c r="E4372" s="6">
        <v>0</v>
      </c>
      <c r="F4372" s="6">
        <v>1</v>
      </c>
      <c r="G4372" s="6">
        <v>0</v>
      </c>
      <c r="H4372" s="6" t="s">
        <v>34210</v>
      </c>
      <c r="I4372" s="6" t="s">
        <v>37527</v>
      </c>
      <c r="J4372" s="6" t="s">
        <v>34219</v>
      </c>
      <c r="K4372" s="6">
        <v>19</v>
      </c>
    </row>
    <row r="4373" spans="1:11" x14ac:dyDescent="0.25">
      <c r="A4373" s="7" t="s">
        <v>37545</v>
      </c>
      <c r="B4373" s="6">
        <v>0</v>
      </c>
      <c r="C4373" s="6">
        <v>0</v>
      </c>
      <c r="D4373" s="6">
        <v>0</v>
      </c>
      <c r="E4373" s="6">
        <v>0</v>
      </c>
      <c r="F4373" s="6">
        <v>1</v>
      </c>
      <c r="G4373" s="6">
        <v>0</v>
      </c>
      <c r="H4373" s="6" t="s">
        <v>34210</v>
      </c>
      <c r="I4373" s="6" t="s">
        <v>37527</v>
      </c>
      <c r="J4373" s="6" t="s">
        <v>34219</v>
      </c>
      <c r="K4373" s="6">
        <v>20</v>
      </c>
    </row>
    <row r="4374" spans="1:11" x14ac:dyDescent="0.25">
      <c r="A4374" s="7" t="s">
        <v>37546</v>
      </c>
      <c r="B4374" s="6">
        <v>0</v>
      </c>
      <c r="C4374" s="6">
        <v>0</v>
      </c>
      <c r="D4374" s="6">
        <v>0</v>
      </c>
      <c r="E4374" s="6">
        <v>0</v>
      </c>
      <c r="F4374" s="6">
        <v>1</v>
      </c>
      <c r="G4374" s="6">
        <v>0</v>
      </c>
      <c r="H4374" s="6" t="s">
        <v>34210</v>
      </c>
      <c r="I4374" s="6" t="s">
        <v>37527</v>
      </c>
      <c r="J4374" s="6" t="s">
        <v>34219</v>
      </c>
      <c r="K4374" s="6">
        <v>21</v>
      </c>
    </row>
    <row r="4375" spans="1:11" x14ac:dyDescent="0.25">
      <c r="A4375" s="7" t="s">
        <v>37547</v>
      </c>
      <c r="B4375" s="6">
        <v>0</v>
      </c>
      <c r="C4375" s="6">
        <v>0</v>
      </c>
      <c r="D4375" s="6">
        <v>0</v>
      </c>
      <c r="E4375" s="6">
        <v>0</v>
      </c>
      <c r="F4375" s="6">
        <v>1</v>
      </c>
      <c r="G4375" s="6">
        <v>0</v>
      </c>
      <c r="H4375" s="6" t="s">
        <v>34210</v>
      </c>
      <c r="I4375" s="6" t="s">
        <v>37527</v>
      </c>
      <c r="J4375" s="6" t="s">
        <v>34219</v>
      </c>
      <c r="K4375" s="6">
        <v>22</v>
      </c>
    </row>
    <row r="4376" spans="1:11" x14ac:dyDescent="0.25">
      <c r="A4376" s="7" t="s">
        <v>37548</v>
      </c>
      <c r="B4376" s="6">
        <v>0</v>
      </c>
      <c r="C4376" s="6">
        <v>0</v>
      </c>
      <c r="D4376" s="6">
        <v>0</v>
      </c>
      <c r="E4376" s="6">
        <v>0</v>
      </c>
      <c r="F4376" s="6">
        <v>0</v>
      </c>
      <c r="G4376" s="6">
        <v>1</v>
      </c>
      <c r="H4376" s="6" t="s">
        <v>34211</v>
      </c>
      <c r="I4376" s="6" t="s">
        <v>37527</v>
      </c>
      <c r="J4376" s="6" t="s">
        <v>34219</v>
      </c>
      <c r="K4376" s="6">
        <v>23</v>
      </c>
    </row>
    <row r="4377" spans="1:11" ht="50" x14ac:dyDescent="0.25">
      <c r="A4377" s="7" t="s">
        <v>37549</v>
      </c>
      <c r="B4377" s="6">
        <v>0</v>
      </c>
      <c r="C4377" s="6">
        <v>0</v>
      </c>
      <c r="D4377" s="6">
        <v>0</v>
      </c>
      <c r="E4377" s="6">
        <v>0</v>
      </c>
      <c r="F4377" s="6">
        <v>0</v>
      </c>
      <c r="G4377" s="6">
        <v>1</v>
      </c>
      <c r="H4377" s="6" t="s">
        <v>34211</v>
      </c>
      <c r="I4377" s="6" t="s">
        <v>37527</v>
      </c>
      <c r="J4377" s="6" t="s">
        <v>34219</v>
      </c>
      <c r="K4377" s="6">
        <v>24</v>
      </c>
    </row>
    <row r="4378" spans="1:11" x14ac:dyDescent="0.25">
      <c r="A4378" s="7" t="s">
        <v>37550</v>
      </c>
      <c r="B4378" s="6">
        <v>0</v>
      </c>
      <c r="C4378" s="6">
        <v>0</v>
      </c>
      <c r="D4378" s="6">
        <v>0</v>
      </c>
      <c r="E4378" s="6">
        <v>0</v>
      </c>
      <c r="F4378" s="6">
        <v>0</v>
      </c>
      <c r="G4378" s="6">
        <v>1</v>
      </c>
      <c r="H4378" s="6" t="s">
        <v>34211</v>
      </c>
      <c r="I4378" s="6" t="s">
        <v>37527</v>
      </c>
      <c r="J4378" s="6" t="s">
        <v>34219</v>
      </c>
      <c r="K4378" s="6">
        <v>25</v>
      </c>
    </row>
    <row r="4379" spans="1:11" ht="37.5" x14ac:dyDescent="0.25">
      <c r="A4379" s="7" t="s">
        <v>37551</v>
      </c>
      <c r="B4379" s="6">
        <v>0</v>
      </c>
      <c r="C4379" s="6">
        <v>0</v>
      </c>
      <c r="D4379" s="6">
        <v>0</v>
      </c>
      <c r="E4379" s="6">
        <v>0</v>
      </c>
      <c r="F4379" s="6">
        <v>0</v>
      </c>
      <c r="G4379" s="6">
        <v>1</v>
      </c>
      <c r="H4379" s="6" t="s">
        <v>34211</v>
      </c>
      <c r="I4379" s="6" t="s">
        <v>37527</v>
      </c>
      <c r="J4379" s="6" t="s">
        <v>34219</v>
      </c>
      <c r="K4379" s="6">
        <v>26</v>
      </c>
    </row>
    <row r="4380" spans="1:11" ht="50" x14ac:dyDescent="0.25">
      <c r="A4380" s="7" t="s">
        <v>37552</v>
      </c>
      <c r="B4380" s="6">
        <v>0</v>
      </c>
      <c r="C4380" s="6">
        <v>0</v>
      </c>
      <c r="D4380" s="6">
        <v>0</v>
      </c>
      <c r="E4380" s="6">
        <v>0</v>
      </c>
      <c r="F4380" s="6">
        <v>0</v>
      </c>
      <c r="G4380" s="6">
        <v>1</v>
      </c>
      <c r="H4380" s="6" t="s">
        <v>34211</v>
      </c>
      <c r="I4380" s="6" t="s">
        <v>37527</v>
      </c>
      <c r="J4380" s="6" t="s">
        <v>34219</v>
      </c>
      <c r="K4380" s="6">
        <v>27</v>
      </c>
    </row>
    <row r="4381" spans="1:11" x14ac:dyDescent="0.25">
      <c r="A4381" s="7" t="s">
        <v>37553</v>
      </c>
      <c r="B4381" s="6">
        <v>0</v>
      </c>
      <c r="C4381" s="6">
        <v>0</v>
      </c>
      <c r="D4381" s="6">
        <v>0</v>
      </c>
      <c r="E4381" s="6">
        <v>0</v>
      </c>
      <c r="F4381" s="6">
        <v>0</v>
      </c>
      <c r="G4381" s="6">
        <v>1</v>
      </c>
      <c r="H4381" s="6" t="s">
        <v>34211</v>
      </c>
      <c r="I4381" s="6" t="s">
        <v>37527</v>
      </c>
      <c r="J4381" s="6" t="s">
        <v>34219</v>
      </c>
      <c r="K4381" s="6">
        <v>28</v>
      </c>
    </row>
    <row r="4382" spans="1:11" ht="62.5" x14ac:dyDescent="0.25">
      <c r="A4382" s="7" t="s">
        <v>37554</v>
      </c>
      <c r="B4382" s="6">
        <v>0</v>
      </c>
      <c r="C4382" s="6">
        <v>0</v>
      </c>
      <c r="D4382" s="6">
        <v>0</v>
      </c>
      <c r="E4382" s="6">
        <v>0</v>
      </c>
      <c r="F4382" s="6">
        <v>0</v>
      </c>
      <c r="G4382" s="6">
        <v>1</v>
      </c>
      <c r="H4382" s="6" t="s">
        <v>34211</v>
      </c>
      <c r="I4382" s="6" t="s">
        <v>37527</v>
      </c>
      <c r="J4382" s="6" t="s">
        <v>34219</v>
      </c>
      <c r="K4382" s="6">
        <v>29</v>
      </c>
    </row>
    <row r="4383" spans="1:11" ht="87.5" x14ac:dyDescent="0.25">
      <c r="A4383" s="7" t="s">
        <v>37555</v>
      </c>
      <c r="B4383" s="6">
        <v>0</v>
      </c>
      <c r="C4383" s="6">
        <v>0</v>
      </c>
      <c r="D4383" s="6">
        <v>0</v>
      </c>
      <c r="E4383" s="6">
        <v>0</v>
      </c>
      <c r="F4383" s="6">
        <v>0</v>
      </c>
      <c r="G4383" s="6">
        <v>1</v>
      </c>
      <c r="H4383" s="6" t="s">
        <v>34211</v>
      </c>
      <c r="I4383" s="6" t="s">
        <v>37527</v>
      </c>
      <c r="J4383" s="6" t="s">
        <v>34219</v>
      </c>
      <c r="K4383" s="6">
        <v>30</v>
      </c>
    </row>
    <row r="4384" spans="1:11" x14ac:dyDescent="0.25">
      <c r="A4384" s="7" t="s">
        <v>37556</v>
      </c>
      <c r="B4384" s="6">
        <v>0</v>
      </c>
      <c r="C4384" s="6">
        <v>0</v>
      </c>
      <c r="D4384" s="6">
        <v>0</v>
      </c>
      <c r="E4384" s="6">
        <v>0</v>
      </c>
      <c r="F4384" s="6">
        <v>0</v>
      </c>
      <c r="G4384" s="6">
        <v>0</v>
      </c>
      <c r="H4384" s="6" t="s">
        <v>34217</v>
      </c>
      <c r="I4384" s="6" t="s">
        <v>37557</v>
      </c>
      <c r="J4384" s="6" t="s">
        <v>34219</v>
      </c>
      <c r="K4384" s="6">
        <v>0</v>
      </c>
    </row>
    <row r="4385" spans="1:11" ht="50" x14ac:dyDescent="0.25">
      <c r="A4385" s="7" t="s">
        <v>37558</v>
      </c>
      <c r="B4385" s="6">
        <v>0</v>
      </c>
      <c r="C4385" s="6">
        <v>0</v>
      </c>
      <c r="D4385" s="6">
        <v>0</v>
      </c>
      <c r="E4385" s="6">
        <v>0</v>
      </c>
      <c r="F4385" s="6">
        <v>0</v>
      </c>
      <c r="G4385" s="6">
        <v>0</v>
      </c>
      <c r="H4385" s="6" t="s">
        <v>34217</v>
      </c>
      <c r="I4385" s="6" t="s">
        <v>37557</v>
      </c>
      <c r="J4385" s="6" t="s">
        <v>34219</v>
      </c>
      <c r="K4385" s="6">
        <v>1</v>
      </c>
    </row>
    <row r="4386" spans="1:11" x14ac:dyDescent="0.25">
      <c r="A4386" s="7" t="s">
        <v>35673</v>
      </c>
      <c r="B4386" s="6">
        <v>0</v>
      </c>
      <c r="C4386" s="6">
        <v>0</v>
      </c>
      <c r="D4386" s="6">
        <v>0</v>
      </c>
      <c r="E4386" s="6">
        <v>0</v>
      </c>
      <c r="F4386" s="6">
        <v>0</v>
      </c>
      <c r="G4386" s="6">
        <v>0</v>
      </c>
      <c r="H4386" s="6" t="s">
        <v>34217</v>
      </c>
      <c r="I4386" s="6" t="s">
        <v>37557</v>
      </c>
      <c r="J4386" s="6" t="s">
        <v>34219</v>
      </c>
      <c r="K4386" s="6">
        <v>2</v>
      </c>
    </row>
    <row r="4387" spans="1:11" x14ac:dyDescent="0.25">
      <c r="A4387" s="7" t="s">
        <v>35674</v>
      </c>
      <c r="B4387" s="6">
        <v>0</v>
      </c>
      <c r="C4387" s="6">
        <v>0</v>
      </c>
      <c r="D4387" s="6">
        <v>0</v>
      </c>
      <c r="E4387" s="6">
        <v>0</v>
      </c>
      <c r="F4387" s="6">
        <v>0</v>
      </c>
      <c r="G4387" s="6">
        <v>0</v>
      </c>
      <c r="H4387" s="6" t="s">
        <v>34217</v>
      </c>
      <c r="I4387" s="6" t="s">
        <v>37557</v>
      </c>
      <c r="J4387" s="6" t="s">
        <v>34219</v>
      </c>
      <c r="K4387" s="6">
        <v>3</v>
      </c>
    </row>
    <row r="4388" spans="1:11" x14ac:dyDescent="0.25">
      <c r="A4388" s="7" t="s">
        <v>35675</v>
      </c>
      <c r="B4388" s="6">
        <v>0</v>
      </c>
      <c r="C4388" s="6">
        <v>0</v>
      </c>
      <c r="D4388" s="6">
        <v>0</v>
      </c>
      <c r="E4388" s="6">
        <v>0</v>
      </c>
      <c r="F4388" s="6">
        <v>0</v>
      </c>
      <c r="G4388" s="6">
        <v>0</v>
      </c>
      <c r="H4388" s="6" t="s">
        <v>34217</v>
      </c>
      <c r="I4388" s="6" t="s">
        <v>37557</v>
      </c>
      <c r="J4388" s="6" t="s">
        <v>34219</v>
      </c>
      <c r="K4388" s="6">
        <v>4</v>
      </c>
    </row>
    <row r="4389" spans="1:11" x14ac:dyDescent="0.25">
      <c r="A4389" s="7" t="s">
        <v>35676</v>
      </c>
      <c r="B4389" s="6">
        <v>0</v>
      </c>
      <c r="C4389" s="6">
        <v>0</v>
      </c>
      <c r="D4389" s="6">
        <v>0</v>
      </c>
      <c r="E4389" s="6">
        <v>0</v>
      </c>
      <c r="F4389" s="6">
        <v>0</v>
      </c>
      <c r="G4389" s="6">
        <v>0</v>
      </c>
      <c r="H4389" s="6" t="s">
        <v>34217</v>
      </c>
      <c r="I4389" s="6" t="s">
        <v>37557</v>
      </c>
      <c r="J4389" s="6" t="s">
        <v>34219</v>
      </c>
      <c r="K4389" s="6">
        <v>5</v>
      </c>
    </row>
    <row r="4390" spans="1:11" x14ac:dyDescent="0.25">
      <c r="A4390" s="7" t="s">
        <v>35677</v>
      </c>
      <c r="B4390" s="6">
        <v>0</v>
      </c>
      <c r="C4390" s="6">
        <v>0</v>
      </c>
      <c r="D4390" s="6">
        <v>0</v>
      </c>
      <c r="E4390" s="6">
        <v>0</v>
      </c>
      <c r="F4390" s="6">
        <v>0</v>
      </c>
      <c r="G4390" s="6">
        <v>0</v>
      </c>
      <c r="H4390" s="6" t="s">
        <v>34217</v>
      </c>
      <c r="I4390" s="6" t="s">
        <v>37557</v>
      </c>
      <c r="J4390" s="6" t="s">
        <v>34219</v>
      </c>
      <c r="K4390" s="6">
        <v>6</v>
      </c>
    </row>
    <row r="4391" spans="1:11" x14ac:dyDescent="0.25">
      <c r="A4391" s="7" t="s">
        <v>35678</v>
      </c>
      <c r="B4391" s="6">
        <v>0</v>
      </c>
      <c r="C4391" s="6">
        <v>0</v>
      </c>
      <c r="D4391" s="6">
        <v>0</v>
      </c>
      <c r="E4391" s="6">
        <v>0</v>
      </c>
      <c r="F4391" s="6">
        <v>0</v>
      </c>
      <c r="G4391" s="6">
        <v>0</v>
      </c>
      <c r="H4391" s="6" t="s">
        <v>34217</v>
      </c>
      <c r="I4391" s="6" t="s">
        <v>37557</v>
      </c>
      <c r="J4391" s="6" t="s">
        <v>34219</v>
      </c>
      <c r="K4391" s="6">
        <v>7</v>
      </c>
    </row>
    <row r="4392" spans="1:11" x14ac:dyDescent="0.25">
      <c r="A4392" s="7" t="s">
        <v>35679</v>
      </c>
      <c r="B4392" s="6">
        <v>0</v>
      </c>
      <c r="C4392" s="6">
        <v>0</v>
      </c>
      <c r="D4392" s="6">
        <v>0</v>
      </c>
      <c r="E4392" s="6">
        <v>0</v>
      </c>
      <c r="F4392" s="6">
        <v>0</v>
      </c>
      <c r="G4392" s="6">
        <v>0</v>
      </c>
      <c r="H4392" s="6" t="s">
        <v>34217</v>
      </c>
      <c r="I4392" s="6" t="s">
        <v>37557</v>
      </c>
      <c r="J4392" s="6" t="s">
        <v>34219</v>
      </c>
      <c r="K4392" s="6">
        <v>8</v>
      </c>
    </row>
    <row r="4393" spans="1:11" x14ac:dyDescent="0.25">
      <c r="A4393" s="7" t="s">
        <v>37130</v>
      </c>
      <c r="B4393" s="6">
        <v>0</v>
      </c>
      <c r="C4393" s="6">
        <v>0</v>
      </c>
      <c r="D4393" s="6">
        <v>0</v>
      </c>
      <c r="E4393" s="6">
        <v>0</v>
      </c>
      <c r="F4393" s="6">
        <v>0</v>
      </c>
      <c r="G4393" s="6">
        <v>0</v>
      </c>
      <c r="H4393" s="6" t="s">
        <v>34217</v>
      </c>
      <c r="I4393" s="6" t="s">
        <v>37557</v>
      </c>
      <c r="J4393" s="6" t="s">
        <v>34219</v>
      </c>
      <c r="K4393" s="6">
        <v>9</v>
      </c>
    </row>
    <row r="4394" spans="1:11" x14ac:dyDescent="0.25">
      <c r="A4394" s="7" t="s">
        <v>34344</v>
      </c>
      <c r="B4394" s="6">
        <v>0</v>
      </c>
      <c r="C4394" s="6">
        <v>0</v>
      </c>
      <c r="D4394" s="6">
        <v>1</v>
      </c>
      <c r="E4394" s="6">
        <v>0</v>
      </c>
      <c r="F4394" s="6">
        <v>0</v>
      </c>
      <c r="G4394" s="6">
        <v>0</v>
      </c>
      <c r="H4394" s="6" t="s">
        <v>34208</v>
      </c>
      <c r="I4394" s="6" t="s">
        <v>37557</v>
      </c>
      <c r="J4394" s="6" t="s">
        <v>34219</v>
      </c>
      <c r="K4394" s="6">
        <v>10</v>
      </c>
    </row>
    <row r="4395" spans="1:11" ht="25" x14ac:dyDescent="0.25">
      <c r="A4395" s="7" t="s">
        <v>37132</v>
      </c>
      <c r="B4395" s="6">
        <v>0</v>
      </c>
      <c r="C4395" s="6">
        <v>0</v>
      </c>
      <c r="D4395" s="6">
        <v>1</v>
      </c>
      <c r="E4395" s="6">
        <v>0</v>
      </c>
      <c r="F4395" s="6">
        <v>0</v>
      </c>
      <c r="G4395" s="6">
        <v>0</v>
      </c>
      <c r="H4395" s="6" t="s">
        <v>34208</v>
      </c>
      <c r="I4395" s="6" t="s">
        <v>37557</v>
      </c>
      <c r="J4395" s="6" t="s">
        <v>34219</v>
      </c>
      <c r="K4395" s="6">
        <v>11</v>
      </c>
    </row>
    <row r="4396" spans="1:11" x14ac:dyDescent="0.25">
      <c r="A4396" s="7" t="s">
        <v>35681</v>
      </c>
      <c r="B4396" s="6">
        <v>0</v>
      </c>
      <c r="C4396" s="6">
        <v>0</v>
      </c>
      <c r="D4396" s="6">
        <v>1</v>
      </c>
      <c r="E4396" s="6">
        <v>0</v>
      </c>
      <c r="F4396" s="6">
        <v>0</v>
      </c>
      <c r="G4396" s="6">
        <v>0</v>
      </c>
      <c r="H4396" s="6" t="s">
        <v>34208</v>
      </c>
      <c r="I4396" s="6" t="s">
        <v>37557</v>
      </c>
      <c r="J4396" s="6" t="s">
        <v>34219</v>
      </c>
      <c r="K4396" s="6">
        <v>12</v>
      </c>
    </row>
    <row r="4397" spans="1:11" ht="62.5" x14ac:dyDescent="0.25">
      <c r="A4397" s="7" t="s">
        <v>37559</v>
      </c>
      <c r="B4397" s="6">
        <v>0</v>
      </c>
      <c r="C4397" s="6">
        <v>0</v>
      </c>
      <c r="D4397" s="6">
        <v>1</v>
      </c>
      <c r="E4397" s="6">
        <v>0</v>
      </c>
      <c r="F4397" s="6">
        <v>0</v>
      </c>
      <c r="G4397" s="6">
        <v>0</v>
      </c>
      <c r="H4397" s="6" t="s">
        <v>34208</v>
      </c>
      <c r="I4397" s="6" t="s">
        <v>37557</v>
      </c>
      <c r="J4397" s="6" t="s">
        <v>34219</v>
      </c>
      <c r="K4397" s="6">
        <v>13</v>
      </c>
    </row>
    <row r="4398" spans="1:11" x14ac:dyDescent="0.25">
      <c r="A4398" s="7" t="s">
        <v>35688</v>
      </c>
      <c r="B4398" s="6">
        <v>0</v>
      </c>
      <c r="C4398" s="6">
        <v>0</v>
      </c>
      <c r="D4398" s="6">
        <v>0</v>
      </c>
      <c r="E4398" s="6">
        <v>0</v>
      </c>
      <c r="F4398" s="6">
        <v>0</v>
      </c>
      <c r="G4398" s="6">
        <v>0</v>
      </c>
      <c r="H4398" s="6" t="s">
        <v>34217</v>
      </c>
      <c r="I4398" s="6" t="s">
        <v>37557</v>
      </c>
      <c r="J4398" s="6" t="s">
        <v>34219</v>
      </c>
      <c r="K4398" s="6">
        <v>14</v>
      </c>
    </row>
    <row r="4399" spans="1:11" ht="62.5" x14ac:dyDescent="0.25">
      <c r="A4399" s="7" t="s">
        <v>37136</v>
      </c>
      <c r="B4399" s="6">
        <v>0</v>
      </c>
      <c r="C4399" s="6">
        <v>0</v>
      </c>
      <c r="D4399" s="6">
        <v>0</v>
      </c>
      <c r="E4399" s="6">
        <v>0</v>
      </c>
      <c r="F4399" s="6">
        <v>0</v>
      </c>
      <c r="G4399" s="6">
        <v>0</v>
      </c>
      <c r="H4399" s="6" t="s">
        <v>34217</v>
      </c>
      <c r="I4399" s="6" t="s">
        <v>37557</v>
      </c>
      <c r="J4399" s="6" t="s">
        <v>34219</v>
      </c>
      <c r="K4399" s="6">
        <v>15</v>
      </c>
    </row>
    <row r="4400" spans="1:11" x14ac:dyDescent="0.25">
      <c r="A4400" s="7" t="s">
        <v>35697</v>
      </c>
      <c r="B4400" s="6">
        <v>1</v>
      </c>
      <c r="C4400" s="6">
        <v>0</v>
      </c>
      <c r="D4400" s="6">
        <v>0</v>
      </c>
      <c r="E4400" s="6">
        <v>0</v>
      </c>
      <c r="F4400" s="6">
        <v>0</v>
      </c>
      <c r="G4400" s="6">
        <v>0</v>
      </c>
      <c r="H4400" s="6" t="s">
        <v>34206</v>
      </c>
      <c r="I4400" s="6" t="s">
        <v>37557</v>
      </c>
      <c r="J4400" s="6" t="s">
        <v>34219</v>
      </c>
      <c r="K4400" s="6">
        <v>16</v>
      </c>
    </row>
    <row r="4401" spans="1:11" ht="112.5" x14ac:dyDescent="0.25">
      <c r="A4401" s="7" t="s">
        <v>37560</v>
      </c>
      <c r="B4401" s="6">
        <v>1</v>
      </c>
      <c r="C4401" s="6">
        <v>0</v>
      </c>
      <c r="D4401" s="6">
        <v>0</v>
      </c>
      <c r="E4401" s="6">
        <v>0</v>
      </c>
      <c r="F4401" s="6">
        <v>0</v>
      </c>
      <c r="G4401" s="6">
        <v>0</v>
      </c>
      <c r="H4401" s="6" t="s">
        <v>34206</v>
      </c>
      <c r="I4401" s="6" t="s">
        <v>37557</v>
      </c>
      <c r="J4401" s="6" t="s">
        <v>34219</v>
      </c>
      <c r="K4401" s="6">
        <v>17</v>
      </c>
    </row>
    <row r="4402" spans="1:11" ht="75" x14ac:dyDescent="0.25">
      <c r="A4402" s="7" t="s">
        <v>35699</v>
      </c>
      <c r="B4402" s="6">
        <v>1</v>
      </c>
      <c r="C4402" s="6">
        <v>0</v>
      </c>
      <c r="D4402" s="6">
        <v>0</v>
      </c>
      <c r="E4402" s="6">
        <v>0</v>
      </c>
      <c r="F4402" s="6">
        <v>0</v>
      </c>
      <c r="G4402" s="6">
        <v>0</v>
      </c>
      <c r="H4402" s="6" t="s">
        <v>34206</v>
      </c>
      <c r="I4402" s="6" t="s">
        <v>37557</v>
      </c>
      <c r="J4402" s="6" t="s">
        <v>34219</v>
      </c>
      <c r="K4402" s="6">
        <v>18</v>
      </c>
    </row>
    <row r="4403" spans="1:11" ht="25" x14ac:dyDescent="0.25">
      <c r="A4403" s="7" t="s">
        <v>35700</v>
      </c>
      <c r="B4403" s="6">
        <v>1</v>
      </c>
      <c r="C4403" s="6">
        <v>0</v>
      </c>
      <c r="D4403" s="6">
        <v>0</v>
      </c>
      <c r="E4403" s="6">
        <v>0</v>
      </c>
      <c r="F4403" s="6">
        <v>0</v>
      </c>
      <c r="G4403" s="6">
        <v>0</v>
      </c>
      <c r="H4403" s="6" t="s">
        <v>34206</v>
      </c>
      <c r="I4403" s="6" t="s">
        <v>37557</v>
      </c>
      <c r="J4403" s="6" t="s">
        <v>34219</v>
      </c>
      <c r="K4403" s="6">
        <v>19</v>
      </c>
    </row>
    <row r="4404" spans="1:11" x14ac:dyDescent="0.25">
      <c r="A4404" s="7" t="s">
        <v>36477</v>
      </c>
      <c r="B4404" s="6">
        <v>0</v>
      </c>
      <c r="C4404" s="6">
        <v>0</v>
      </c>
      <c r="D4404" s="6">
        <v>0</v>
      </c>
      <c r="E4404" s="6">
        <v>0</v>
      </c>
      <c r="F4404" s="6">
        <v>0</v>
      </c>
      <c r="G4404" s="6">
        <v>0</v>
      </c>
      <c r="H4404" s="6" t="s">
        <v>34217</v>
      </c>
      <c r="I4404" s="6" t="s">
        <v>37557</v>
      </c>
      <c r="J4404" s="6" t="s">
        <v>34219</v>
      </c>
      <c r="K4404" s="6">
        <v>20</v>
      </c>
    </row>
    <row r="4405" spans="1:11" x14ac:dyDescent="0.25">
      <c r="A4405" s="7" t="s">
        <v>35778</v>
      </c>
      <c r="B4405" s="6">
        <v>0</v>
      </c>
      <c r="C4405" s="6">
        <v>0</v>
      </c>
      <c r="D4405" s="6">
        <v>0</v>
      </c>
      <c r="E4405" s="6">
        <v>0</v>
      </c>
      <c r="F4405" s="6">
        <v>0</v>
      </c>
      <c r="G4405" s="6">
        <v>0</v>
      </c>
      <c r="H4405" s="6" t="s">
        <v>34217</v>
      </c>
      <c r="I4405" s="6" t="s">
        <v>37557</v>
      </c>
      <c r="J4405" s="6" t="s">
        <v>34219</v>
      </c>
      <c r="K4405" s="6">
        <v>21</v>
      </c>
    </row>
    <row r="4406" spans="1:11" ht="25" x14ac:dyDescent="0.25">
      <c r="A4406" s="7" t="s">
        <v>35779</v>
      </c>
      <c r="B4406" s="6">
        <v>0</v>
      </c>
      <c r="C4406" s="6">
        <v>0</v>
      </c>
      <c r="D4406" s="6">
        <v>0</v>
      </c>
      <c r="E4406" s="6">
        <v>0</v>
      </c>
      <c r="F4406" s="6">
        <v>0</v>
      </c>
      <c r="G4406" s="6">
        <v>0</v>
      </c>
      <c r="H4406" s="6" t="s">
        <v>34217</v>
      </c>
      <c r="I4406" s="6" t="s">
        <v>37557</v>
      </c>
      <c r="J4406" s="6" t="s">
        <v>34219</v>
      </c>
      <c r="K4406" s="6">
        <v>22</v>
      </c>
    </row>
    <row r="4407" spans="1:11" ht="87.5" x14ac:dyDescent="0.25">
      <c r="A4407" s="7" t="s">
        <v>37561</v>
      </c>
      <c r="B4407" s="6">
        <v>0</v>
      </c>
      <c r="C4407" s="6">
        <v>0</v>
      </c>
      <c r="D4407" s="6">
        <v>0</v>
      </c>
      <c r="E4407" s="6">
        <v>0</v>
      </c>
      <c r="F4407" s="6">
        <v>0</v>
      </c>
      <c r="G4407" s="6">
        <v>0</v>
      </c>
      <c r="H4407" s="6" t="s">
        <v>34217</v>
      </c>
      <c r="I4407" s="6" t="s">
        <v>37557</v>
      </c>
      <c r="J4407" s="6" t="s">
        <v>34219</v>
      </c>
      <c r="K4407" s="6">
        <v>23</v>
      </c>
    </row>
    <row r="4408" spans="1:11" ht="25" x14ac:dyDescent="0.25">
      <c r="A4408" s="7" t="s">
        <v>37252</v>
      </c>
      <c r="B4408" s="6">
        <v>0</v>
      </c>
      <c r="C4408" s="6">
        <v>0</v>
      </c>
      <c r="D4408" s="6">
        <v>0</v>
      </c>
      <c r="E4408" s="6">
        <v>0</v>
      </c>
      <c r="F4408" s="6">
        <v>0</v>
      </c>
      <c r="G4408" s="6">
        <v>0</v>
      </c>
      <c r="H4408" s="6" t="s">
        <v>34217</v>
      </c>
      <c r="I4408" s="6" t="s">
        <v>37557</v>
      </c>
      <c r="J4408" s="6" t="s">
        <v>34219</v>
      </c>
      <c r="K4408" s="6">
        <v>24</v>
      </c>
    </row>
    <row r="4409" spans="1:11" ht="25" x14ac:dyDescent="0.25">
      <c r="A4409" s="7" t="s">
        <v>37562</v>
      </c>
      <c r="B4409" s="6">
        <v>0</v>
      </c>
      <c r="C4409" s="6">
        <v>0</v>
      </c>
      <c r="D4409" s="6">
        <v>0</v>
      </c>
      <c r="E4409" s="6">
        <v>0</v>
      </c>
      <c r="F4409" s="6">
        <v>0</v>
      </c>
      <c r="G4409" s="6">
        <v>0</v>
      </c>
      <c r="H4409" s="6" t="s">
        <v>34217</v>
      </c>
      <c r="I4409" s="6" t="s">
        <v>37557</v>
      </c>
      <c r="J4409" s="6" t="s">
        <v>34219</v>
      </c>
      <c r="K4409" s="6">
        <v>25</v>
      </c>
    </row>
    <row r="4410" spans="1:11" ht="25" x14ac:dyDescent="0.25">
      <c r="A4410" s="7" t="s">
        <v>37406</v>
      </c>
      <c r="B4410" s="6">
        <v>0</v>
      </c>
      <c r="C4410" s="6">
        <v>0</v>
      </c>
      <c r="D4410" s="6">
        <v>0</v>
      </c>
      <c r="E4410" s="6">
        <v>0</v>
      </c>
      <c r="F4410" s="6">
        <v>0</v>
      </c>
      <c r="G4410" s="6">
        <v>0</v>
      </c>
      <c r="H4410" s="6" t="s">
        <v>34217</v>
      </c>
      <c r="I4410" s="6" t="s">
        <v>37557</v>
      </c>
      <c r="J4410" s="6" t="s">
        <v>34219</v>
      </c>
      <c r="K4410" s="6">
        <v>26</v>
      </c>
    </row>
    <row r="4411" spans="1:11" ht="25" x14ac:dyDescent="0.25">
      <c r="A4411" s="7" t="s">
        <v>37407</v>
      </c>
      <c r="B4411" s="6">
        <v>0</v>
      </c>
      <c r="C4411" s="6">
        <v>0</v>
      </c>
      <c r="D4411" s="6">
        <v>0</v>
      </c>
      <c r="E4411" s="6">
        <v>0</v>
      </c>
      <c r="F4411" s="6">
        <v>0</v>
      </c>
      <c r="G4411" s="6">
        <v>0</v>
      </c>
      <c r="H4411" s="6" t="s">
        <v>34217</v>
      </c>
      <c r="I4411" s="6" t="s">
        <v>37557</v>
      </c>
      <c r="J4411" s="6" t="s">
        <v>34219</v>
      </c>
      <c r="K4411" s="6">
        <v>27</v>
      </c>
    </row>
    <row r="4412" spans="1:11" ht="37.5" x14ac:dyDescent="0.25">
      <c r="A4412" s="7" t="s">
        <v>37563</v>
      </c>
      <c r="B4412" s="6">
        <v>0</v>
      </c>
      <c r="C4412" s="6">
        <v>0</v>
      </c>
      <c r="D4412" s="6">
        <v>0</v>
      </c>
      <c r="E4412" s="6">
        <v>0</v>
      </c>
      <c r="F4412" s="6">
        <v>0</v>
      </c>
      <c r="G4412" s="6">
        <v>0</v>
      </c>
      <c r="H4412" s="6" t="s">
        <v>34217</v>
      </c>
      <c r="I4412" s="6" t="s">
        <v>37557</v>
      </c>
      <c r="J4412" s="6" t="s">
        <v>34219</v>
      </c>
      <c r="K4412" s="6">
        <v>28</v>
      </c>
    </row>
    <row r="4413" spans="1:11" x14ac:dyDescent="0.25">
      <c r="A4413" s="7" t="s">
        <v>37257</v>
      </c>
      <c r="B4413" s="6">
        <v>0</v>
      </c>
      <c r="C4413" s="6">
        <v>0</v>
      </c>
      <c r="D4413" s="6">
        <v>0</v>
      </c>
      <c r="E4413" s="6">
        <v>0</v>
      </c>
      <c r="F4413" s="6">
        <v>0</v>
      </c>
      <c r="G4413" s="6">
        <v>0</v>
      </c>
      <c r="H4413" s="6" t="s">
        <v>34217</v>
      </c>
      <c r="I4413" s="6" t="s">
        <v>37557</v>
      </c>
      <c r="J4413" s="6" t="s">
        <v>34219</v>
      </c>
      <c r="K4413" s="6">
        <v>29</v>
      </c>
    </row>
    <row r="4414" spans="1:11" ht="37.5" x14ac:dyDescent="0.25">
      <c r="A4414" s="7" t="s">
        <v>37258</v>
      </c>
      <c r="B4414" s="6">
        <v>0</v>
      </c>
      <c r="C4414" s="6">
        <v>0</v>
      </c>
      <c r="D4414" s="6">
        <v>0</v>
      </c>
      <c r="E4414" s="6">
        <v>0</v>
      </c>
      <c r="F4414" s="6">
        <v>0</v>
      </c>
      <c r="G4414" s="6">
        <v>0</v>
      </c>
      <c r="H4414" s="6" t="s">
        <v>34217</v>
      </c>
      <c r="I4414" s="6" t="s">
        <v>37557</v>
      </c>
      <c r="J4414" s="6" t="s">
        <v>34219</v>
      </c>
      <c r="K4414" s="6">
        <v>30</v>
      </c>
    </row>
    <row r="4415" spans="1:11" ht="25" x14ac:dyDescent="0.25">
      <c r="A4415" s="7" t="s">
        <v>37409</v>
      </c>
      <c r="B4415" s="6">
        <v>0</v>
      </c>
      <c r="C4415" s="6">
        <v>0</v>
      </c>
      <c r="D4415" s="6">
        <v>0</v>
      </c>
      <c r="E4415" s="6">
        <v>0</v>
      </c>
      <c r="F4415" s="6">
        <v>0</v>
      </c>
      <c r="G4415" s="6">
        <v>0</v>
      </c>
      <c r="H4415" s="6" t="s">
        <v>34217</v>
      </c>
      <c r="I4415" s="6" t="s">
        <v>37557</v>
      </c>
      <c r="J4415" s="6" t="s">
        <v>34219</v>
      </c>
      <c r="K4415" s="6">
        <v>31</v>
      </c>
    </row>
    <row r="4416" spans="1:11" x14ac:dyDescent="0.25">
      <c r="A4416" s="7" t="s">
        <v>35704</v>
      </c>
      <c r="B4416" s="6">
        <v>0</v>
      </c>
      <c r="C4416" s="6">
        <v>0</v>
      </c>
      <c r="D4416" s="6">
        <v>0</v>
      </c>
      <c r="E4416" s="6">
        <v>0</v>
      </c>
      <c r="F4416" s="6">
        <v>0</v>
      </c>
      <c r="G4416" s="6">
        <v>1</v>
      </c>
      <c r="H4416" s="6" t="s">
        <v>34211</v>
      </c>
      <c r="I4416" s="6" t="s">
        <v>37557</v>
      </c>
      <c r="J4416" s="6" t="s">
        <v>34219</v>
      </c>
      <c r="K4416" s="6">
        <v>32</v>
      </c>
    </row>
    <row r="4417" spans="1:11" ht="25" x14ac:dyDescent="0.25">
      <c r="A4417" s="7" t="s">
        <v>35705</v>
      </c>
      <c r="B4417" s="6">
        <v>0</v>
      </c>
      <c r="C4417" s="6">
        <v>0</v>
      </c>
      <c r="D4417" s="6">
        <v>0</v>
      </c>
      <c r="E4417" s="6">
        <v>0</v>
      </c>
      <c r="F4417" s="6">
        <v>0</v>
      </c>
      <c r="G4417" s="6">
        <v>1</v>
      </c>
      <c r="H4417" s="6" t="s">
        <v>34211</v>
      </c>
      <c r="I4417" s="6" t="s">
        <v>37557</v>
      </c>
      <c r="J4417" s="6" t="s">
        <v>34219</v>
      </c>
      <c r="K4417" s="6">
        <v>33</v>
      </c>
    </row>
    <row r="4418" spans="1:11" ht="37.5" x14ac:dyDescent="0.25">
      <c r="A4418" s="7" t="s">
        <v>35706</v>
      </c>
      <c r="B4418" s="6">
        <v>0</v>
      </c>
      <c r="C4418" s="6">
        <v>0</v>
      </c>
      <c r="D4418" s="6">
        <v>0</v>
      </c>
      <c r="E4418" s="6">
        <v>0</v>
      </c>
      <c r="F4418" s="6">
        <v>0</v>
      </c>
      <c r="G4418" s="6">
        <v>1</v>
      </c>
      <c r="H4418" s="6" t="s">
        <v>34211</v>
      </c>
      <c r="I4418" s="6" t="s">
        <v>37557</v>
      </c>
      <c r="J4418" s="6" t="s">
        <v>34219</v>
      </c>
      <c r="K4418" s="6">
        <v>34</v>
      </c>
    </row>
    <row r="4419" spans="1:11" ht="37.5" x14ac:dyDescent="0.25">
      <c r="A4419" s="7" t="s">
        <v>37147</v>
      </c>
      <c r="B4419" s="6">
        <v>0</v>
      </c>
      <c r="C4419" s="6">
        <v>0</v>
      </c>
      <c r="D4419" s="6">
        <v>0</v>
      </c>
      <c r="E4419" s="6">
        <v>0</v>
      </c>
      <c r="F4419" s="6">
        <v>0</v>
      </c>
      <c r="G4419" s="6">
        <v>1</v>
      </c>
      <c r="H4419" s="6" t="s">
        <v>34211</v>
      </c>
      <c r="I4419" s="6" t="s">
        <v>37557</v>
      </c>
      <c r="J4419" s="6" t="s">
        <v>34219</v>
      </c>
      <c r="K4419" s="6">
        <v>35</v>
      </c>
    </row>
    <row r="4420" spans="1:11" x14ac:dyDescent="0.25">
      <c r="A4420" s="7" t="s">
        <v>35707</v>
      </c>
      <c r="B4420" s="6">
        <v>0</v>
      </c>
      <c r="C4420" s="6">
        <v>0</v>
      </c>
      <c r="D4420" s="6">
        <v>0</v>
      </c>
      <c r="E4420" s="6">
        <v>0</v>
      </c>
      <c r="F4420" s="6">
        <v>0</v>
      </c>
      <c r="G4420" s="6">
        <v>1</v>
      </c>
      <c r="H4420" s="6" t="s">
        <v>34211</v>
      </c>
      <c r="I4420" s="6" t="s">
        <v>37557</v>
      </c>
      <c r="J4420" s="6" t="s">
        <v>34219</v>
      </c>
      <c r="K4420" s="6">
        <v>36</v>
      </c>
    </row>
    <row r="4421" spans="1:11" x14ac:dyDescent="0.25">
      <c r="A4421" s="7" t="s">
        <v>35708</v>
      </c>
      <c r="B4421" s="6">
        <v>0</v>
      </c>
      <c r="C4421" s="6">
        <v>0</v>
      </c>
      <c r="D4421" s="6">
        <v>0</v>
      </c>
      <c r="E4421" s="6">
        <v>0</v>
      </c>
      <c r="F4421" s="6">
        <v>0</v>
      </c>
      <c r="G4421" s="6">
        <v>1</v>
      </c>
      <c r="H4421" s="6" t="s">
        <v>34211</v>
      </c>
      <c r="I4421" s="6" t="s">
        <v>37557</v>
      </c>
      <c r="J4421" s="6" t="s">
        <v>34219</v>
      </c>
      <c r="K4421" s="6">
        <v>37</v>
      </c>
    </row>
    <row r="4422" spans="1:11" x14ac:dyDescent="0.25">
      <c r="A4422" s="7" t="s">
        <v>35710</v>
      </c>
      <c r="B4422" s="6">
        <v>0</v>
      </c>
      <c r="C4422" s="6">
        <v>0</v>
      </c>
      <c r="D4422" s="6">
        <v>0</v>
      </c>
      <c r="E4422" s="6">
        <v>0</v>
      </c>
      <c r="F4422" s="6">
        <v>0</v>
      </c>
      <c r="G4422" s="6">
        <v>1</v>
      </c>
      <c r="H4422" s="6" t="s">
        <v>34211</v>
      </c>
      <c r="I4422" s="6" t="s">
        <v>37557</v>
      </c>
      <c r="J4422" s="6" t="s">
        <v>34219</v>
      </c>
      <c r="K4422" s="6">
        <v>38</v>
      </c>
    </row>
    <row r="4423" spans="1:11" x14ac:dyDescent="0.25">
      <c r="A4423" s="7" t="s">
        <v>35711</v>
      </c>
      <c r="B4423" s="6">
        <v>0</v>
      </c>
      <c r="C4423" s="6">
        <v>0</v>
      </c>
      <c r="D4423" s="6">
        <v>0</v>
      </c>
      <c r="E4423" s="6">
        <v>0</v>
      </c>
      <c r="F4423" s="6">
        <v>0</v>
      </c>
      <c r="G4423" s="6">
        <v>1</v>
      </c>
      <c r="H4423" s="6" t="s">
        <v>34211</v>
      </c>
      <c r="I4423" s="6" t="s">
        <v>37557</v>
      </c>
      <c r="J4423" s="6" t="s">
        <v>34219</v>
      </c>
      <c r="K4423" s="6">
        <v>39</v>
      </c>
    </row>
    <row r="4424" spans="1:11" ht="37.5" x14ac:dyDescent="0.25">
      <c r="A4424" s="7" t="s">
        <v>37564</v>
      </c>
      <c r="B4424" s="6">
        <v>0</v>
      </c>
      <c r="C4424" s="6">
        <v>0</v>
      </c>
      <c r="D4424" s="6">
        <v>0</v>
      </c>
      <c r="E4424" s="6">
        <v>0</v>
      </c>
      <c r="F4424" s="6">
        <v>0</v>
      </c>
      <c r="G4424" s="6">
        <v>1</v>
      </c>
      <c r="H4424" s="6" t="s">
        <v>34211</v>
      </c>
      <c r="I4424" s="6" t="s">
        <v>37557</v>
      </c>
      <c r="J4424" s="6" t="s">
        <v>34219</v>
      </c>
      <c r="K4424" s="6">
        <v>40</v>
      </c>
    </row>
    <row r="4425" spans="1:11" ht="75" x14ac:dyDescent="0.25">
      <c r="A4425" s="7" t="s">
        <v>35783</v>
      </c>
      <c r="B4425" s="6">
        <v>0</v>
      </c>
      <c r="C4425" s="6">
        <v>0</v>
      </c>
      <c r="D4425" s="6">
        <v>0</v>
      </c>
      <c r="E4425" s="6">
        <v>0</v>
      </c>
      <c r="F4425" s="6">
        <v>0</v>
      </c>
      <c r="G4425" s="6">
        <v>1</v>
      </c>
      <c r="H4425" s="6" t="s">
        <v>34211</v>
      </c>
      <c r="I4425" s="6" t="s">
        <v>37557</v>
      </c>
      <c r="J4425" s="6" t="s">
        <v>34219</v>
      </c>
      <c r="K4425" s="6">
        <v>41</v>
      </c>
    </row>
    <row r="4426" spans="1:11" x14ac:dyDescent="0.25">
      <c r="A4426" s="7" t="s">
        <v>35714</v>
      </c>
      <c r="B4426" s="6">
        <v>0</v>
      </c>
      <c r="C4426" s="6">
        <v>0</v>
      </c>
      <c r="D4426" s="6">
        <v>0</v>
      </c>
      <c r="E4426" s="6">
        <v>0</v>
      </c>
      <c r="F4426" s="6">
        <v>0</v>
      </c>
      <c r="G4426" s="6">
        <v>1</v>
      </c>
      <c r="H4426" s="6" t="s">
        <v>34211</v>
      </c>
      <c r="I4426" s="6" t="s">
        <v>37557</v>
      </c>
      <c r="J4426" s="6" t="s">
        <v>34219</v>
      </c>
      <c r="K4426" s="6">
        <v>42</v>
      </c>
    </row>
    <row r="4427" spans="1:11" ht="25" x14ac:dyDescent="0.25">
      <c r="A4427" s="7" t="s">
        <v>35715</v>
      </c>
      <c r="B4427" s="6">
        <v>0</v>
      </c>
      <c r="C4427" s="6">
        <v>0</v>
      </c>
      <c r="D4427" s="6">
        <v>0</v>
      </c>
      <c r="E4427" s="6">
        <v>0</v>
      </c>
      <c r="F4427" s="6">
        <v>0</v>
      </c>
      <c r="G4427" s="6">
        <v>1</v>
      </c>
      <c r="H4427" s="6" t="s">
        <v>34211</v>
      </c>
      <c r="I4427" s="6" t="s">
        <v>37557</v>
      </c>
      <c r="J4427" s="6" t="s">
        <v>34219</v>
      </c>
      <c r="K4427" s="6">
        <v>43</v>
      </c>
    </row>
    <row r="4428" spans="1:11" x14ac:dyDescent="0.25">
      <c r="A4428" s="7" t="s">
        <v>35716</v>
      </c>
      <c r="B4428" s="6">
        <v>0</v>
      </c>
      <c r="C4428" s="6">
        <v>0</v>
      </c>
      <c r="D4428" s="6">
        <v>0</v>
      </c>
      <c r="E4428" s="6">
        <v>0</v>
      </c>
      <c r="F4428" s="6">
        <v>0</v>
      </c>
      <c r="G4428" s="6">
        <v>1</v>
      </c>
      <c r="H4428" s="6" t="s">
        <v>34211</v>
      </c>
      <c r="I4428" s="6" t="s">
        <v>37557</v>
      </c>
      <c r="J4428" s="6" t="s">
        <v>34219</v>
      </c>
      <c r="K4428" s="6">
        <v>44</v>
      </c>
    </row>
    <row r="4429" spans="1:11" x14ac:dyDescent="0.25">
      <c r="A4429" s="7" t="s">
        <v>36487</v>
      </c>
      <c r="B4429" s="6">
        <v>0</v>
      </c>
      <c r="C4429" s="6">
        <v>0</v>
      </c>
      <c r="D4429" s="6">
        <v>0</v>
      </c>
      <c r="E4429" s="6">
        <v>0</v>
      </c>
      <c r="F4429" s="6">
        <v>0</v>
      </c>
      <c r="G4429" s="6">
        <v>1</v>
      </c>
      <c r="H4429" s="6" t="s">
        <v>34211</v>
      </c>
      <c r="I4429" s="6" t="s">
        <v>37557</v>
      </c>
      <c r="J4429" s="6" t="s">
        <v>34219</v>
      </c>
      <c r="K4429" s="6">
        <v>45</v>
      </c>
    </row>
    <row r="4430" spans="1:11" x14ac:dyDescent="0.25">
      <c r="A4430" s="7" t="s">
        <v>37565</v>
      </c>
      <c r="B4430" s="6">
        <v>0</v>
      </c>
      <c r="C4430" s="6">
        <v>0</v>
      </c>
      <c r="D4430" s="6">
        <v>0</v>
      </c>
      <c r="E4430" s="6">
        <v>0</v>
      </c>
      <c r="F4430" s="6">
        <v>0</v>
      </c>
      <c r="G4430" s="6">
        <v>1</v>
      </c>
      <c r="H4430" s="6" t="s">
        <v>34211</v>
      </c>
      <c r="I4430" s="6" t="s">
        <v>37557</v>
      </c>
      <c r="J4430" s="6" t="s">
        <v>34219</v>
      </c>
      <c r="K4430" s="6">
        <v>46</v>
      </c>
    </row>
    <row r="4431" spans="1:11" x14ac:dyDescent="0.25">
      <c r="A4431" s="7" t="s">
        <v>35719</v>
      </c>
      <c r="B4431" s="6">
        <v>0</v>
      </c>
      <c r="C4431" s="6">
        <v>0</v>
      </c>
      <c r="D4431" s="6">
        <v>0</v>
      </c>
      <c r="E4431" s="6">
        <v>0</v>
      </c>
      <c r="F4431" s="6">
        <v>0</v>
      </c>
      <c r="G4431" s="6">
        <v>1</v>
      </c>
      <c r="H4431" s="6" t="s">
        <v>34211</v>
      </c>
      <c r="I4431" s="6" t="s">
        <v>37557</v>
      </c>
      <c r="J4431" s="6" t="s">
        <v>34219</v>
      </c>
      <c r="K4431" s="6">
        <v>47</v>
      </c>
    </row>
    <row r="4432" spans="1:11" x14ac:dyDescent="0.25">
      <c r="A4432" s="7" t="s">
        <v>35720</v>
      </c>
      <c r="B4432" s="6">
        <v>0</v>
      </c>
      <c r="C4432" s="6">
        <v>0</v>
      </c>
      <c r="D4432" s="6">
        <v>0</v>
      </c>
      <c r="E4432" s="6">
        <v>0</v>
      </c>
      <c r="F4432" s="6">
        <v>0</v>
      </c>
      <c r="G4432" s="6">
        <v>1</v>
      </c>
      <c r="H4432" s="6" t="s">
        <v>34211</v>
      </c>
      <c r="I4432" s="6" t="s">
        <v>37557</v>
      </c>
      <c r="J4432" s="6" t="s">
        <v>34219</v>
      </c>
      <c r="K4432" s="6">
        <v>48</v>
      </c>
    </row>
    <row r="4433" spans="1:11" ht="25" x14ac:dyDescent="0.25">
      <c r="A4433" s="7" t="s">
        <v>37566</v>
      </c>
      <c r="B4433" s="6">
        <v>0</v>
      </c>
      <c r="C4433" s="6">
        <v>0</v>
      </c>
      <c r="D4433" s="6">
        <v>0</v>
      </c>
      <c r="E4433" s="6">
        <v>0</v>
      </c>
      <c r="F4433" s="6">
        <v>0</v>
      </c>
      <c r="G4433" s="6">
        <v>1</v>
      </c>
      <c r="H4433" s="6" t="s">
        <v>34211</v>
      </c>
      <c r="I4433" s="6" t="s">
        <v>37557</v>
      </c>
      <c r="J4433" s="6" t="s">
        <v>34219</v>
      </c>
      <c r="K4433" s="6">
        <v>49</v>
      </c>
    </row>
    <row r="4434" spans="1:11" ht="25" x14ac:dyDescent="0.25">
      <c r="A4434" s="7" t="s">
        <v>35721</v>
      </c>
      <c r="B4434" s="6">
        <v>0</v>
      </c>
      <c r="C4434" s="6">
        <v>0</v>
      </c>
      <c r="D4434" s="6">
        <v>0</v>
      </c>
      <c r="E4434" s="6">
        <v>0</v>
      </c>
      <c r="F4434" s="6">
        <v>0</v>
      </c>
      <c r="G4434" s="6">
        <v>1</v>
      </c>
      <c r="H4434" s="6" t="s">
        <v>34211</v>
      </c>
      <c r="I4434" s="6" t="s">
        <v>37557</v>
      </c>
      <c r="J4434" s="6" t="s">
        <v>34219</v>
      </c>
      <c r="K4434" s="6">
        <v>50</v>
      </c>
    </row>
    <row r="4435" spans="1:11" ht="25" x14ac:dyDescent="0.25">
      <c r="A4435" s="7" t="s">
        <v>35722</v>
      </c>
      <c r="B4435" s="6">
        <v>0</v>
      </c>
      <c r="C4435" s="6">
        <v>0</v>
      </c>
      <c r="D4435" s="6">
        <v>0</v>
      </c>
      <c r="E4435" s="6">
        <v>0</v>
      </c>
      <c r="F4435" s="6">
        <v>0</v>
      </c>
      <c r="G4435" s="6">
        <v>1</v>
      </c>
      <c r="H4435" s="6" t="s">
        <v>34211</v>
      </c>
      <c r="I4435" s="6" t="s">
        <v>37557</v>
      </c>
      <c r="J4435" s="6" t="s">
        <v>34219</v>
      </c>
      <c r="K4435" s="6">
        <v>51</v>
      </c>
    </row>
    <row r="4436" spans="1:11" x14ac:dyDescent="0.25">
      <c r="A4436" s="7" t="s">
        <v>35723</v>
      </c>
      <c r="B4436" s="6">
        <v>0</v>
      </c>
      <c r="C4436" s="6">
        <v>0</v>
      </c>
      <c r="D4436" s="6">
        <v>0</v>
      </c>
      <c r="E4436" s="6">
        <v>0</v>
      </c>
      <c r="F4436" s="6">
        <v>0</v>
      </c>
      <c r="G4436" s="6">
        <v>1</v>
      </c>
      <c r="H4436" s="6" t="s">
        <v>34211</v>
      </c>
      <c r="I4436" s="6" t="s">
        <v>37557</v>
      </c>
      <c r="J4436" s="6" t="s">
        <v>34219</v>
      </c>
      <c r="K4436" s="6">
        <v>52</v>
      </c>
    </row>
    <row r="4437" spans="1:11" x14ac:dyDescent="0.25">
      <c r="A4437" s="7" t="s">
        <v>35724</v>
      </c>
      <c r="B4437" s="6">
        <v>0</v>
      </c>
      <c r="C4437" s="6">
        <v>0</v>
      </c>
      <c r="D4437" s="6">
        <v>0</v>
      </c>
      <c r="E4437" s="6">
        <v>0</v>
      </c>
      <c r="F4437" s="6">
        <v>0</v>
      </c>
      <c r="G4437" s="6">
        <v>1</v>
      </c>
      <c r="H4437" s="6" t="s">
        <v>34211</v>
      </c>
      <c r="I4437" s="6" t="s">
        <v>37557</v>
      </c>
      <c r="J4437" s="6" t="s">
        <v>34219</v>
      </c>
      <c r="K4437" s="6">
        <v>53</v>
      </c>
    </row>
    <row r="4438" spans="1:11" ht="37.5" x14ac:dyDescent="0.25">
      <c r="A4438" s="7" t="s">
        <v>35725</v>
      </c>
      <c r="B4438" s="6">
        <v>0</v>
      </c>
      <c r="C4438" s="6">
        <v>0</v>
      </c>
      <c r="D4438" s="6">
        <v>0</v>
      </c>
      <c r="E4438" s="6">
        <v>0</v>
      </c>
      <c r="F4438" s="6">
        <v>0</v>
      </c>
      <c r="G4438" s="6">
        <v>1</v>
      </c>
      <c r="H4438" s="6" t="s">
        <v>34211</v>
      </c>
      <c r="I4438" s="6" t="s">
        <v>37557</v>
      </c>
      <c r="J4438" s="6" t="s">
        <v>34219</v>
      </c>
      <c r="K4438" s="6">
        <v>54</v>
      </c>
    </row>
    <row r="4439" spans="1:11" ht="25" x14ac:dyDescent="0.25">
      <c r="A4439" s="7" t="s">
        <v>36490</v>
      </c>
      <c r="B4439" s="6">
        <v>0</v>
      </c>
      <c r="C4439" s="6">
        <v>0</v>
      </c>
      <c r="D4439" s="6">
        <v>0</v>
      </c>
      <c r="E4439" s="6">
        <v>0</v>
      </c>
      <c r="F4439" s="6">
        <v>0</v>
      </c>
      <c r="G4439" s="6">
        <v>1</v>
      </c>
      <c r="H4439" s="6" t="s">
        <v>34211</v>
      </c>
      <c r="I4439" s="6" t="s">
        <v>37557</v>
      </c>
      <c r="J4439" s="6" t="s">
        <v>34219</v>
      </c>
      <c r="K4439" s="6">
        <v>55</v>
      </c>
    </row>
    <row r="4440" spans="1:11" x14ac:dyDescent="0.25">
      <c r="A4440" s="7" t="s">
        <v>36491</v>
      </c>
      <c r="B4440" s="6">
        <v>0</v>
      </c>
      <c r="C4440" s="6">
        <v>0</v>
      </c>
      <c r="D4440" s="6">
        <v>0</v>
      </c>
      <c r="E4440" s="6">
        <v>0</v>
      </c>
      <c r="F4440" s="6">
        <v>0</v>
      </c>
      <c r="G4440" s="6">
        <v>1</v>
      </c>
      <c r="H4440" s="6" t="s">
        <v>34211</v>
      </c>
      <c r="I4440" s="6" t="s">
        <v>37557</v>
      </c>
      <c r="J4440" s="6" t="s">
        <v>34219</v>
      </c>
      <c r="K4440" s="6">
        <v>56</v>
      </c>
    </row>
    <row r="4441" spans="1:11" x14ac:dyDescent="0.25">
      <c r="A4441" s="7" t="s">
        <v>35728</v>
      </c>
      <c r="B4441" s="6">
        <v>0</v>
      </c>
      <c r="C4441" s="6">
        <v>0</v>
      </c>
      <c r="D4441" s="6">
        <v>0</v>
      </c>
      <c r="E4441" s="6">
        <v>0</v>
      </c>
      <c r="F4441" s="6">
        <v>0</v>
      </c>
      <c r="G4441" s="6">
        <v>1</v>
      </c>
      <c r="H4441" s="6" t="s">
        <v>34211</v>
      </c>
      <c r="I4441" s="6" t="s">
        <v>37557</v>
      </c>
      <c r="J4441" s="6" t="s">
        <v>34219</v>
      </c>
      <c r="K4441" s="6">
        <v>57</v>
      </c>
    </row>
    <row r="4442" spans="1:11" x14ac:dyDescent="0.25">
      <c r="A4442" s="7" t="s">
        <v>35729</v>
      </c>
      <c r="B4442" s="6">
        <v>0</v>
      </c>
      <c r="C4442" s="6">
        <v>0</v>
      </c>
      <c r="D4442" s="6">
        <v>0</v>
      </c>
      <c r="E4442" s="6">
        <v>0</v>
      </c>
      <c r="F4442" s="6">
        <v>0</v>
      </c>
      <c r="G4442" s="6">
        <v>1</v>
      </c>
      <c r="H4442" s="6" t="s">
        <v>34211</v>
      </c>
      <c r="I4442" s="6" t="s">
        <v>37557</v>
      </c>
      <c r="J4442" s="6" t="s">
        <v>34219</v>
      </c>
      <c r="K4442" s="6">
        <v>58</v>
      </c>
    </row>
    <row r="4443" spans="1:11" x14ac:dyDescent="0.25">
      <c r="A4443" s="7" t="s">
        <v>35730</v>
      </c>
      <c r="B4443" s="6">
        <v>0</v>
      </c>
      <c r="C4443" s="6">
        <v>0</v>
      </c>
      <c r="D4443" s="6">
        <v>0</v>
      </c>
      <c r="E4443" s="6">
        <v>0</v>
      </c>
      <c r="F4443" s="6">
        <v>0</v>
      </c>
      <c r="G4443" s="6">
        <v>1</v>
      </c>
      <c r="H4443" s="6" t="s">
        <v>34211</v>
      </c>
      <c r="I4443" s="6" t="s">
        <v>37557</v>
      </c>
      <c r="J4443" s="6" t="s">
        <v>34219</v>
      </c>
      <c r="K4443" s="6">
        <v>59</v>
      </c>
    </row>
    <row r="4444" spans="1:11" x14ac:dyDescent="0.25">
      <c r="A4444" s="7" t="s">
        <v>35731</v>
      </c>
      <c r="B4444" s="6">
        <v>0</v>
      </c>
      <c r="C4444" s="6">
        <v>0</v>
      </c>
      <c r="D4444" s="6">
        <v>0</v>
      </c>
      <c r="E4444" s="6">
        <v>0</v>
      </c>
      <c r="F4444" s="6">
        <v>0</v>
      </c>
      <c r="G4444" s="6">
        <v>1</v>
      </c>
      <c r="H4444" s="6" t="s">
        <v>34211</v>
      </c>
      <c r="I4444" s="6" t="s">
        <v>37557</v>
      </c>
      <c r="J4444" s="6" t="s">
        <v>34219</v>
      </c>
      <c r="K4444" s="6">
        <v>60</v>
      </c>
    </row>
    <row r="4445" spans="1:11" x14ac:dyDescent="0.25">
      <c r="A4445" s="7" t="s">
        <v>35732</v>
      </c>
      <c r="B4445" s="6">
        <v>0</v>
      </c>
      <c r="C4445" s="6">
        <v>0</v>
      </c>
      <c r="D4445" s="6">
        <v>0</v>
      </c>
      <c r="E4445" s="6">
        <v>0</v>
      </c>
      <c r="F4445" s="6">
        <v>0</v>
      </c>
      <c r="G4445" s="6">
        <v>1</v>
      </c>
      <c r="H4445" s="6" t="s">
        <v>34211</v>
      </c>
      <c r="I4445" s="6" t="s">
        <v>37557</v>
      </c>
      <c r="J4445" s="6" t="s">
        <v>34219</v>
      </c>
      <c r="K4445" s="6">
        <v>61</v>
      </c>
    </row>
    <row r="4446" spans="1:11" x14ac:dyDescent="0.25">
      <c r="A4446" s="7" t="s">
        <v>35733</v>
      </c>
      <c r="B4446" s="6">
        <v>0</v>
      </c>
      <c r="C4446" s="6">
        <v>0</v>
      </c>
      <c r="D4446" s="6">
        <v>0</v>
      </c>
      <c r="E4446" s="6">
        <v>0</v>
      </c>
      <c r="F4446" s="6">
        <v>0</v>
      </c>
      <c r="G4446" s="6">
        <v>1</v>
      </c>
      <c r="H4446" s="6" t="s">
        <v>34211</v>
      </c>
      <c r="I4446" s="6" t="s">
        <v>37557</v>
      </c>
      <c r="J4446" s="6" t="s">
        <v>34219</v>
      </c>
      <c r="K4446" s="6">
        <v>62</v>
      </c>
    </row>
    <row r="4447" spans="1:11" x14ac:dyDescent="0.25">
      <c r="A4447" s="7" t="s">
        <v>35734</v>
      </c>
      <c r="B4447" s="6">
        <v>0</v>
      </c>
      <c r="C4447" s="6">
        <v>0</v>
      </c>
      <c r="D4447" s="6">
        <v>0</v>
      </c>
      <c r="E4447" s="6">
        <v>0</v>
      </c>
      <c r="F4447" s="6">
        <v>1</v>
      </c>
      <c r="G4447" s="6">
        <v>0</v>
      </c>
      <c r="H4447" s="6" t="s">
        <v>34210</v>
      </c>
      <c r="I4447" s="6" t="s">
        <v>37557</v>
      </c>
      <c r="J4447" s="6" t="s">
        <v>34219</v>
      </c>
      <c r="K4447" s="6">
        <v>63</v>
      </c>
    </row>
    <row r="4448" spans="1:11" ht="25" x14ac:dyDescent="0.25">
      <c r="A4448" s="7" t="s">
        <v>35735</v>
      </c>
      <c r="B4448" s="6">
        <v>0</v>
      </c>
      <c r="C4448" s="6">
        <v>0</v>
      </c>
      <c r="D4448" s="6">
        <v>0</v>
      </c>
      <c r="E4448" s="6">
        <v>0</v>
      </c>
      <c r="F4448" s="6">
        <v>1</v>
      </c>
      <c r="G4448" s="6">
        <v>0</v>
      </c>
      <c r="H4448" s="6" t="s">
        <v>34210</v>
      </c>
      <c r="I4448" s="6" t="s">
        <v>37557</v>
      </c>
      <c r="J4448" s="6" t="s">
        <v>34219</v>
      </c>
      <c r="K4448" s="6">
        <v>64</v>
      </c>
    </row>
    <row r="4449" spans="1:11" ht="25" x14ac:dyDescent="0.25">
      <c r="A4449" s="7" t="s">
        <v>35736</v>
      </c>
      <c r="B4449" s="6">
        <v>0</v>
      </c>
      <c r="C4449" s="6">
        <v>0</v>
      </c>
      <c r="D4449" s="6">
        <v>0</v>
      </c>
      <c r="E4449" s="6">
        <v>0</v>
      </c>
      <c r="F4449" s="6">
        <v>1</v>
      </c>
      <c r="G4449" s="6">
        <v>0</v>
      </c>
      <c r="H4449" s="6" t="s">
        <v>34210</v>
      </c>
      <c r="I4449" s="6" t="s">
        <v>37557</v>
      </c>
      <c r="J4449" s="6" t="s">
        <v>34219</v>
      </c>
      <c r="K4449" s="6">
        <v>65</v>
      </c>
    </row>
    <row r="4450" spans="1:11" x14ac:dyDescent="0.25">
      <c r="A4450" s="7" t="s">
        <v>37157</v>
      </c>
      <c r="B4450" s="6">
        <v>0</v>
      </c>
      <c r="C4450" s="6">
        <v>0</v>
      </c>
      <c r="D4450" s="6">
        <v>0</v>
      </c>
      <c r="E4450" s="6">
        <v>0</v>
      </c>
      <c r="F4450" s="6">
        <v>1</v>
      </c>
      <c r="G4450" s="6">
        <v>0</v>
      </c>
      <c r="H4450" s="6" t="s">
        <v>34210</v>
      </c>
      <c r="I4450" s="6" t="s">
        <v>37557</v>
      </c>
      <c r="J4450" s="6" t="s">
        <v>34219</v>
      </c>
      <c r="K4450" s="6">
        <v>66</v>
      </c>
    </row>
    <row r="4451" spans="1:11" ht="50" x14ac:dyDescent="0.25">
      <c r="A4451" s="7" t="s">
        <v>37567</v>
      </c>
      <c r="B4451" s="6">
        <v>0</v>
      </c>
      <c r="C4451" s="6">
        <v>0</v>
      </c>
      <c r="D4451" s="6">
        <v>0</v>
      </c>
      <c r="E4451" s="6">
        <v>0</v>
      </c>
      <c r="F4451" s="6">
        <v>1</v>
      </c>
      <c r="G4451" s="6">
        <v>0</v>
      </c>
      <c r="H4451" s="6" t="s">
        <v>34210</v>
      </c>
      <c r="I4451" s="6" t="s">
        <v>37557</v>
      </c>
      <c r="J4451" s="6" t="s">
        <v>34219</v>
      </c>
      <c r="K4451" s="6">
        <v>67</v>
      </c>
    </row>
    <row r="4452" spans="1:11" x14ac:dyDescent="0.25">
      <c r="A4452" s="7" t="s">
        <v>35738</v>
      </c>
      <c r="B4452" s="6">
        <v>0</v>
      </c>
      <c r="C4452" s="6">
        <v>0</v>
      </c>
      <c r="D4452" s="6">
        <v>0</v>
      </c>
      <c r="E4452" s="6">
        <v>0</v>
      </c>
      <c r="F4452" s="6">
        <v>0</v>
      </c>
      <c r="G4452" s="6">
        <v>1</v>
      </c>
      <c r="H4452" s="6" t="s">
        <v>34211</v>
      </c>
      <c r="I4452" s="6" t="s">
        <v>37557</v>
      </c>
      <c r="J4452" s="6" t="s">
        <v>34219</v>
      </c>
      <c r="K4452" s="6">
        <v>68</v>
      </c>
    </row>
    <row r="4453" spans="1:11" ht="75" x14ac:dyDescent="0.25">
      <c r="A4453" s="7" t="s">
        <v>37568</v>
      </c>
      <c r="B4453" s="6">
        <v>0</v>
      </c>
      <c r="C4453" s="6">
        <v>0</v>
      </c>
      <c r="D4453" s="6">
        <v>0</v>
      </c>
      <c r="E4453" s="6">
        <v>0</v>
      </c>
      <c r="F4453" s="6">
        <v>0</v>
      </c>
      <c r="G4453" s="6">
        <v>1</v>
      </c>
      <c r="H4453" s="6" t="s">
        <v>34211</v>
      </c>
      <c r="I4453" s="6" t="s">
        <v>37557</v>
      </c>
      <c r="J4453" s="6" t="s">
        <v>34219</v>
      </c>
      <c r="K4453" s="6">
        <v>69</v>
      </c>
    </row>
    <row r="4454" spans="1:11" x14ac:dyDescent="0.25">
      <c r="A4454" s="7" t="s">
        <v>35740</v>
      </c>
      <c r="B4454" s="6">
        <v>0</v>
      </c>
      <c r="C4454" s="6">
        <v>0</v>
      </c>
      <c r="D4454" s="6">
        <v>0</v>
      </c>
      <c r="E4454" s="6">
        <v>0</v>
      </c>
      <c r="F4454" s="6">
        <v>0</v>
      </c>
      <c r="G4454" s="6">
        <v>1</v>
      </c>
      <c r="H4454" s="6" t="s">
        <v>34211</v>
      </c>
      <c r="I4454" s="6" t="s">
        <v>37557</v>
      </c>
      <c r="J4454" s="6" t="s">
        <v>34219</v>
      </c>
      <c r="K4454" s="6">
        <v>70</v>
      </c>
    </row>
    <row r="4455" spans="1:11" ht="37.5" x14ac:dyDescent="0.25">
      <c r="A4455" s="7" t="s">
        <v>35741</v>
      </c>
      <c r="B4455" s="6">
        <v>0</v>
      </c>
      <c r="C4455" s="6">
        <v>0</v>
      </c>
      <c r="D4455" s="6">
        <v>0</v>
      </c>
      <c r="E4455" s="6">
        <v>0</v>
      </c>
      <c r="F4455" s="6">
        <v>0</v>
      </c>
      <c r="G4455" s="6">
        <v>1</v>
      </c>
      <c r="H4455" s="6" t="s">
        <v>34211</v>
      </c>
      <c r="I4455" s="6" t="s">
        <v>37557</v>
      </c>
      <c r="J4455" s="6" t="s">
        <v>34219</v>
      </c>
      <c r="K4455" s="6">
        <v>71</v>
      </c>
    </row>
    <row r="4456" spans="1:11" ht="62.5" x14ac:dyDescent="0.25">
      <c r="A4456" s="7" t="s">
        <v>35742</v>
      </c>
      <c r="B4456" s="6">
        <v>0</v>
      </c>
      <c r="C4456" s="6">
        <v>0</v>
      </c>
      <c r="D4456" s="6">
        <v>0</v>
      </c>
      <c r="E4456" s="6">
        <v>0</v>
      </c>
      <c r="F4456" s="6">
        <v>0</v>
      </c>
      <c r="G4456" s="6">
        <v>1</v>
      </c>
      <c r="H4456" s="6" t="s">
        <v>34211</v>
      </c>
      <c r="I4456" s="6" t="s">
        <v>37557</v>
      </c>
      <c r="J4456" s="6" t="s">
        <v>34219</v>
      </c>
      <c r="K4456" s="6">
        <v>72</v>
      </c>
    </row>
    <row r="4457" spans="1:11" ht="25" x14ac:dyDescent="0.25">
      <c r="A4457" s="7" t="s">
        <v>35743</v>
      </c>
      <c r="B4457" s="6">
        <v>0</v>
      </c>
      <c r="C4457" s="6">
        <v>0</v>
      </c>
      <c r="D4457" s="6">
        <v>0</v>
      </c>
      <c r="E4457" s="6">
        <v>0</v>
      </c>
      <c r="F4457" s="6">
        <v>0</v>
      </c>
      <c r="G4457" s="6">
        <v>1</v>
      </c>
      <c r="H4457" s="6" t="s">
        <v>34211</v>
      </c>
      <c r="I4457" s="6" t="s">
        <v>37557</v>
      </c>
      <c r="J4457" s="6" t="s">
        <v>34219</v>
      </c>
      <c r="K4457" s="6">
        <v>73</v>
      </c>
    </row>
    <row r="4458" spans="1:11" ht="37.5" x14ac:dyDescent="0.25">
      <c r="A4458" s="7" t="s">
        <v>35744</v>
      </c>
      <c r="B4458" s="6">
        <v>0</v>
      </c>
      <c r="C4458" s="6">
        <v>0</v>
      </c>
      <c r="D4458" s="6">
        <v>0</v>
      </c>
      <c r="E4458" s="6">
        <v>0</v>
      </c>
      <c r="F4458" s="6">
        <v>0</v>
      </c>
      <c r="G4458" s="6">
        <v>1</v>
      </c>
      <c r="H4458" s="6" t="s">
        <v>34211</v>
      </c>
      <c r="I4458" s="6" t="s">
        <v>37557</v>
      </c>
      <c r="J4458" s="6" t="s">
        <v>34219</v>
      </c>
      <c r="K4458" s="6">
        <v>74</v>
      </c>
    </row>
    <row r="4459" spans="1:11" x14ac:dyDescent="0.25">
      <c r="A4459" s="7" t="s">
        <v>35745</v>
      </c>
      <c r="B4459" s="6">
        <v>0</v>
      </c>
      <c r="C4459" s="6">
        <v>0</v>
      </c>
      <c r="D4459" s="6">
        <v>0</v>
      </c>
      <c r="E4459" s="6">
        <v>0</v>
      </c>
      <c r="F4459" s="6">
        <v>0</v>
      </c>
      <c r="G4459" s="6">
        <v>1</v>
      </c>
      <c r="H4459" s="6" t="s">
        <v>34211</v>
      </c>
      <c r="I4459" s="6" t="s">
        <v>37557</v>
      </c>
      <c r="J4459" s="6" t="s">
        <v>34219</v>
      </c>
      <c r="K4459" s="6">
        <v>75</v>
      </c>
    </row>
    <row r="4460" spans="1:11" ht="50" x14ac:dyDescent="0.25">
      <c r="A4460" s="7" t="s">
        <v>36501</v>
      </c>
      <c r="B4460" s="6">
        <v>0</v>
      </c>
      <c r="C4460" s="6">
        <v>0</v>
      </c>
      <c r="D4460" s="6">
        <v>0</v>
      </c>
      <c r="E4460" s="6">
        <v>0</v>
      </c>
      <c r="F4460" s="6">
        <v>0</v>
      </c>
      <c r="G4460" s="6">
        <v>1</v>
      </c>
      <c r="H4460" s="6" t="s">
        <v>34211</v>
      </c>
      <c r="I4460" s="6" t="s">
        <v>37557</v>
      </c>
      <c r="J4460" s="6" t="s">
        <v>34219</v>
      </c>
      <c r="K4460" s="6">
        <v>76</v>
      </c>
    </row>
    <row r="4461" spans="1:11" x14ac:dyDescent="0.25">
      <c r="A4461" s="7" t="s">
        <v>35747</v>
      </c>
      <c r="B4461" s="6">
        <v>0</v>
      </c>
      <c r="C4461" s="6">
        <v>0</v>
      </c>
      <c r="D4461" s="6">
        <v>0</v>
      </c>
      <c r="E4461" s="6">
        <v>0</v>
      </c>
      <c r="F4461" s="6">
        <v>0</v>
      </c>
      <c r="G4461" s="6">
        <v>1</v>
      </c>
      <c r="H4461" s="6" t="s">
        <v>34211</v>
      </c>
      <c r="I4461" s="6" t="s">
        <v>37557</v>
      </c>
      <c r="J4461" s="6" t="s">
        <v>34219</v>
      </c>
      <c r="K4461" s="6">
        <v>77</v>
      </c>
    </row>
    <row r="4462" spans="1:11" x14ac:dyDescent="0.25">
      <c r="A4462" s="7" t="s">
        <v>35748</v>
      </c>
      <c r="B4462" s="6">
        <v>0</v>
      </c>
      <c r="C4462" s="6">
        <v>0</v>
      </c>
      <c r="D4462" s="6">
        <v>0</v>
      </c>
      <c r="E4462" s="6">
        <v>0</v>
      </c>
      <c r="F4462" s="6">
        <v>0</v>
      </c>
      <c r="G4462" s="6">
        <v>1</v>
      </c>
      <c r="H4462" s="6" t="s">
        <v>34211</v>
      </c>
      <c r="I4462" s="6" t="s">
        <v>37557</v>
      </c>
      <c r="J4462" s="6" t="s">
        <v>34219</v>
      </c>
      <c r="K4462" s="6">
        <v>78</v>
      </c>
    </row>
    <row r="4463" spans="1:11" x14ac:dyDescent="0.25">
      <c r="A4463" s="7" t="s">
        <v>35749</v>
      </c>
      <c r="B4463" s="6">
        <v>0</v>
      </c>
      <c r="C4463" s="6">
        <v>0</v>
      </c>
      <c r="D4463" s="6">
        <v>0</v>
      </c>
      <c r="E4463" s="6">
        <v>0</v>
      </c>
      <c r="F4463" s="6">
        <v>0</v>
      </c>
      <c r="G4463" s="6">
        <v>1</v>
      </c>
      <c r="H4463" s="6" t="s">
        <v>34211</v>
      </c>
      <c r="I4463" s="6" t="s">
        <v>37557</v>
      </c>
      <c r="J4463" s="6" t="s">
        <v>34219</v>
      </c>
      <c r="K4463" s="6">
        <v>79</v>
      </c>
    </row>
    <row r="4464" spans="1:11" x14ac:dyDescent="0.25">
      <c r="A4464" s="7" t="s">
        <v>35750</v>
      </c>
      <c r="B4464" s="6">
        <v>0</v>
      </c>
      <c r="C4464" s="6">
        <v>0</v>
      </c>
      <c r="D4464" s="6">
        <v>0</v>
      </c>
      <c r="E4464" s="6">
        <v>0</v>
      </c>
      <c r="F4464" s="6">
        <v>0</v>
      </c>
      <c r="G4464" s="6">
        <v>1</v>
      </c>
      <c r="H4464" s="6" t="s">
        <v>34211</v>
      </c>
      <c r="I4464" s="6" t="s">
        <v>37557</v>
      </c>
      <c r="J4464" s="6" t="s">
        <v>34219</v>
      </c>
      <c r="K4464" s="6">
        <v>80</v>
      </c>
    </row>
    <row r="4465" spans="1:11" x14ac:dyDescent="0.25">
      <c r="A4465" s="7" t="s">
        <v>35751</v>
      </c>
      <c r="B4465" s="6">
        <v>0</v>
      </c>
      <c r="C4465" s="6">
        <v>0</v>
      </c>
      <c r="D4465" s="6">
        <v>0</v>
      </c>
      <c r="E4465" s="6">
        <v>0</v>
      </c>
      <c r="F4465" s="6">
        <v>0</v>
      </c>
      <c r="G4465" s="6">
        <v>1</v>
      </c>
      <c r="H4465" s="6" t="s">
        <v>34211</v>
      </c>
      <c r="I4465" s="6" t="s">
        <v>37557</v>
      </c>
      <c r="J4465" s="6" t="s">
        <v>34219</v>
      </c>
      <c r="K4465" s="6">
        <v>81</v>
      </c>
    </row>
    <row r="4466" spans="1:11" ht="37.5" x14ac:dyDescent="0.25">
      <c r="A4466" s="7" t="s">
        <v>35752</v>
      </c>
      <c r="B4466" s="6">
        <v>0</v>
      </c>
      <c r="C4466" s="6">
        <v>0</v>
      </c>
      <c r="D4466" s="6">
        <v>0</v>
      </c>
      <c r="E4466" s="6">
        <v>0</v>
      </c>
      <c r="F4466" s="6">
        <v>0</v>
      </c>
      <c r="G4466" s="6">
        <v>1</v>
      </c>
      <c r="H4466" s="6" t="s">
        <v>34211</v>
      </c>
      <c r="I4466" s="6" t="s">
        <v>37557</v>
      </c>
      <c r="J4466" s="6" t="s">
        <v>34219</v>
      </c>
      <c r="K4466" s="6">
        <v>82</v>
      </c>
    </row>
    <row r="4467" spans="1:11" ht="25" x14ac:dyDescent="0.25">
      <c r="A4467" s="7" t="s">
        <v>35753</v>
      </c>
      <c r="B4467" s="6">
        <v>0</v>
      </c>
      <c r="C4467" s="6">
        <v>0</v>
      </c>
      <c r="D4467" s="6">
        <v>0</v>
      </c>
      <c r="E4467" s="6">
        <v>0</v>
      </c>
      <c r="F4467" s="6">
        <v>0</v>
      </c>
      <c r="G4467" s="6">
        <v>1</v>
      </c>
      <c r="H4467" s="6" t="s">
        <v>34211</v>
      </c>
      <c r="I4467" s="6" t="s">
        <v>37557</v>
      </c>
      <c r="J4467" s="6" t="s">
        <v>34219</v>
      </c>
      <c r="K4467" s="6">
        <v>83</v>
      </c>
    </row>
    <row r="4468" spans="1:11" x14ac:dyDescent="0.25">
      <c r="A4468" s="7" t="s">
        <v>35754</v>
      </c>
      <c r="B4468" s="6">
        <v>0</v>
      </c>
      <c r="C4468" s="6">
        <v>0</v>
      </c>
      <c r="D4468" s="6">
        <v>0</v>
      </c>
      <c r="E4468" s="6">
        <v>0</v>
      </c>
      <c r="F4468" s="6">
        <v>0</v>
      </c>
      <c r="G4468" s="6">
        <v>1</v>
      </c>
      <c r="H4468" s="6" t="s">
        <v>34211</v>
      </c>
      <c r="I4468" s="6" t="s">
        <v>37557</v>
      </c>
      <c r="J4468" s="6" t="s">
        <v>34219</v>
      </c>
      <c r="K4468" s="6">
        <v>84</v>
      </c>
    </row>
    <row r="4469" spans="1:11" x14ac:dyDescent="0.25">
      <c r="A4469" s="7" t="s">
        <v>35755</v>
      </c>
      <c r="B4469" s="6">
        <v>0</v>
      </c>
      <c r="C4469" s="6">
        <v>0</v>
      </c>
      <c r="D4469" s="6">
        <v>0</v>
      </c>
      <c r="E4469" s="6">
        <v>0</v>
      </c>
      <c r="F4469" s="6">
        <v>0</v>
      </c>
      <c r="G4469" s="6">
        <v>1</v>
      </c>
      <c r="H4469" s="6" t="s">
        <v>34211</v>
      </c>
      <c r="I4469" s="6" t="s">
        <v>37557</v>
      </c>
      <c r="J4469" s="6" t="s">
        <v>34219</v>
      </c>
      <c r="K4469" s="6">
        <v>85</v>
      </c>
    </row>
    <row r="4470" spans="1:11" ht="37.5" x14ac:dyDescent="0.25">
      <c r="A4470" s="7" t="s">
        <v>37569</v>
      </c>
      <c r="B4470" s="6">
        <v>0</v>
      </c>
      <c r="C4470" s="6">
        <v>0</v>
      </c>
      <c r="D4470" s="6">
        <v>0</v>
      </c>
      <c r="E4470" s="6">
        <v>0</v>
      </c>
      <c r="F4470" s="6">
        <v>0</v>
      </c>
      <c r="G4470" s="6">
        <v>1</v>
      </c>
      <c r="H4470" s="6" t="s">
        <v>34211</v>
      </c>
      <c r="I4470" s="6" t="s">
        <v>37557</v>
      </c>
      <c r="J4470" s="6" t="s">
        <v>34219</v>
      </c>
      <c r="K4470" s="6">
        <v>86</v>
      </c>
    </row>
    <row r="4471" spans="1:11" x14ac:dyDescent="0.25">
      <c r="A4471" s="7" t="s">
        <v>35757</v>
      </c>
      <c r="B4471" s="6">
        <v>0</v>
      </c>
      <c r="C4471" s="6">
        <v>0</v>
      </c>
      <c r="D4471" s="6">
        <v>0</v>
      </c>
      <c r="E4471" s="6">
        <v>0</v>
      </c>
      <c r="F4471" s="6">
        <v>0</v>
      </c>
      <c r="G4471" s="6">
        <v>1</v>
      </c>
      <c r="H4471" s="6" t="s">
        <v>34211</v>
      </c>
      <c r="I4471" s="6" t="s">
        <v>37557</v>
      </c>
      <c r="J4471" s="6" t="s">
        <v>34219</v>
      </c>
      <c r="K4471" s="6">
        <v>87</v>
      </c>
    </row>
    <row r="4472" spans="1:11" x14ac:dyDescent="0.25">
      <c r="A4472" s="7" t="s">
        <v>34364</v>
      </c>
      <c r="B4472" s="6">
        <v>0</v>
      </c>
      <c r="C4472" s="6">
        <v>0</v>
      </c>
      <c r="D4472" s="6">
        <v>0</v>
      </c>
      <c r="E4472" s="6">
        <v>0</v>
      </c>
      <c r="F4472" s="6">
        <v>0</v>
      </c>
      <c r="G4472" s="6">
        <v>1</v>
      </c>
      <c r="H4472" s="6" t="s">
        <v>34211</v>
      </c>
      <c r="I4472" s="6" t="s">
        <v>37557</v>
      </c>
      <c r="J4472" s="6" t="s">
        <v>34219</v>
      </c>
      <c r="K4472" s="6">
        <v>88</v>
      </c>
    </row>
    <row r="4473" spans="1:11" ht="37.5" x14ac:dyDescent="0.25">
      <c r="A4473" s="7" t="s">
        <v>37570</v>
      </c>
      <c r="B4473" s="6">
        <v>0</v>
      </c>
      <c r="C4473" s="6">
        <v>0</v>
      </c>
      <c r="D4473" s="6">
        <v>0</v>
      </c>
      <c r="E4473" s="6">
        <v>0</v>
      </c>
      <c r="F4473" s="6">
        <v>0</v>
      </c>
      <c r="G4473" s="6">
        <v>1</v>
      </c>
      <c r="H4473" s="6" t="s">
        <v>34211</v>
      </c>
      <c r="I4473" s="6" t="s">
        <v>37557</v>
      </c>
      <c r="J4473" s="6" t="s">
        <v>34219</v>
      </c>
      <c r="K4473" s="6">
        <v>89</v>
      </c>
    </row>
    <row r="4474" spans="1:11" x14ac:dyDescent="0.25">
      <c r="A4474" s="7" t="s">
        <v>35760</v>
      </c>
      <c r="B4474" s="6">
        <v>0</v>
      </c>
      <c r="C4474" s="6">
        <v>0</v>
      </c>
      <c r="D4474" s="6">
        <v>0</v>
      </c>
      <c r="E4474" s="6">
        <v>0</v>
      </c>
      <c r="F4474" s="6">
        <v>0</v>
      </c>
      <c r="G4474" s="6">
        <v>1</v>
      </c>
      <c r="H4474" s="6" t="s">
        <v>34211</v>
      </c>
      <c r="I4474" s="6" t="s">
        <v>37557</v>
      </c>
      <c r="J4474" s="6" t="s">
        <v>34219</v>
      </c>
      <c r="K4474" s="6">
        <v>90</v>
      </c>
    </row>
    <row r="4475" spans="1:11" x14ac:dyDescent="0.25">
      <c r="A4475" s="7" t="s">
        <v>35761</v>
      </c>
      <c r="B4475" s="6">
        <v>0</v>
      </c>
      <c r="C4475" s="6">
        <v>0</v>
      </c>
      <c r="D4475" s="6">
        <v>0</v>
      </c>
      <c r="E4475" s="6">
        <v>0</v>
      </c>
      <c r="F4475" s="6">
        <v>0</v>
      </c>
      <c r="G4475" s="6">
        <v>1</v>
      </c>
      <c r="H4475" s="6" t="s">
        <v>34211</v>
      </c>
      <c r="I4475" s="6" t="s">
        <v>37557</v>
      </c>
      <c r="J4475" s="6" t="s">
        <v>34219</v>
      </c>
      <c r="K4475" s="6">
        <v>91</v>
      </c>
    </row>
    <row r="4476" spans="1:11" ht="25" x14ac:dyDescent="0.25">
      <c r="A4476" s="7" t="s">
        <v>35762</v>
      </c>
      <c r="B4476" s="6">
        <v>0</v>
      </c>
      <c r="C4476" s="6">
        <v>0</v>
      </c>
      <c r="D4476" s="6">
        <v>0</v>
      </c>
      <c r="E4476" s="6">
        <v>0</v>
      </c>
      <c r="F4476" s="6">
        <v>0</v>
      </c>
      <c r="G4476" s="6">
        <v>1</v>
      </c>
      <c r="H4476" s="6" t="s">
        <v>34211</v>
      </c>
      <c r="I4476" s="6" t="s">
        <v>37557</v>
      </c>
      <c r="J4476" s="6" t="s">
        <v>34219</v>
      </c>
      <c r="K4476" s="6">
        <v>92</v>
      </c>
    </row>
    <row r="4477" spans="1:11" x14ac:dyDescent="0.25">
      <c r="A4477" s="7" t="s">
        <v>35763</v>
      </c>
      <c r="B4477" s="6">
        <v>0</v>
      </c>
      <c r="C4477" s="6">
        <v>0</v>
      </c>
      <c r="D4477" s="6">
        <v>0</v>
      </c>
      <c r="E4477" s="6">
        <v>0</v>
      </c>
      <c r="F4477" s="6">
        <v>0</v>
      </c>
      <c r="G4477" s="6">
        <v>1</v>
      </c>
      <c r="H4477" s="6" t="s">
        <v>34211</v>
      </c>
      <c r="I4477" s="6" t="s">
        <v>37557</v>
      </c>
      <c r="J4477" s="6" t="s">
        <v>34219</v>
      </c>
      <c r="K4477" s="6">
        <v>93</v>
      </c>
    </row>
    <row r="4478" spans="1:11" x14ac:dyDescent="0.25">
      <c r="A4478" s="7" t="s">
        <v>35764</v>
      </c>
      <c r="B4478" s="6">
        <v>0</v>
      </c>
      <c r="C4478" s="6">
        <v>0</v>
      </c>
      <c r="D4478" s="6">
        <v>0</v>
      </c>
      <c r="E4478" s="6">
        <v>0</v>
      </c>
      <c r="F4478" s="6">
        <v>0</v>
      </c>
      <c r="G4478" s="6">
        <v>1</v>
      </c>
      <c r="H4478" s="6" t="s">
        <v>34211</v>
      </c>
      <c r="I4478" s="6" t="s">
        <v>37557</v>
      </c>
      <c r="J4478" s="6" t="s">
        <v>34219</v>
      </c>
      <c r="K4478" s="6">
        <v>94</v>
      </c>
    </row>
    <row r="4479" spans="1:11" x14ac:dyDescent="0.25">
      <c r="A4479" s="7" t="s">
        <v>35765</v>
      </c>
      <c r="B4479" s="6">
        <v>0</v>
      </c>
      <c r="C4479" s="6">
        <v>0</v>
      </c>
      <c r="D4479" s="6">
        <v>0</v>
      </c>
      <c r="E4479" s="6">
        <v>0</v>
      </c>
      <c r="F4479" s="6">
        <v>0</v>
      </c>
      <c r="G4479" s="6">
        <v>1</v>
      </c>
      <c r="H4479" s="6" t="s">
        <v>34211</v>
      </c>
      <c r="I4479" s="6" t="s">
        <v>37557</v>
      </c>
      <c r="J4479" s="6" t="s">
        <v>34219</v>
      </c>
      <c r="K4479" s="6">
        <v>95</v>
      </c>
    </row>
    <row r="4480" spans="1:11" ht="50" x14ac:dyDescent="0.25">
      <c r="A4480" s="7" t="s">
        <v>36511</v>
      </c>
      <c r="B4480" s="6">
        <v>0</v>
      </c>
      <c r="C4480" s="6">
        <v>0</v>
      </c>
      <c r="D4480" s="6">
        <v>0</v>
      </c>
      <c r="E4480" s="6">
        <v>0</v>
      </c>
      <c r="F4480" s="6">
        <v>0</v>
      </c>
      <c r="G4480" s="6">
        <v>1</v>
      </c>
      <c r="H4480" s="6" t="s">
        <v>34211</v>
      </c>
      <c r="I4480" s="6" t="s">
        <v>37557</v>
      </c>
      <c r="J4480" s="6" t="s">
        <v>34219</v>
      </c>
      <c r="K4480" s="6">
        <v>96</v>
      </c>
    </row>
    <row r="4481" spans="1:11" x14ac:dyDescent="0.25">
      <c r="A4481" s="7" t="s">
        <v>35767</v>
      </c>
      <c r="B4481" s="6">
        <v>0</v>
      </c>
      <c r="C4481" s="6">
        <v>0</v>
      </c>
      <c r="D4481" s="6">
        <v>0</v>
      </c>
      <c r="E4481" s="6">
        <v>0</v>
      </c>
      <c r="F4481" s="6">
        <v>0</v>
      </c>
      <c r="G4481" s="6">
        <v>1</v>
      </c>
      <c r="H4481" s="6" t="s">
        <v>34211</v>
      </c>
      <c r="I4481" s="6" t="s">
        <v>37557</v>
      </c>
      <c r="J4481" s="6" t="s">
        <v>34219</v>
      </c>
      <c r="K4481" s="6">
        <v>97</v>
      </c>
    </row>
    <row r="4482" spans="1:11" ht="37.5" x14ac:dyDescent="0.25">
      <c r="A4482" s="7" t="s">
        <v>37077</v>
      </c>
      <c r="B4482" s="6">
        <v>0</v>
      </c>
      <c r="C4482" s="6">
        <v>0</v>
      </c>
      <c r="D4482" s="6">
        <v>0</v>
      </c>
      <c r="E4482" s="6">
        <v>0</v>
      </c>
      <c r="F4482" s="6">
        <v>0</v>
      </c>
      <c r="G4482" s="6">
        <v>1</v>
      </c>
      <c r="H4482" s="6" t="s">
        <v>34211</v>
      </c>
      <c r="I4482" s="6" t="s">
        <v>37557</v>
      </c>
      <c r="J4482" s="6" t="s">
        <v>34219</v>
      </c>
      <c r="K4482" s="6">
        <v>98</v>
      </c>
    </row>
    <row r="4483" spans="1:11" ht="37.5" x14ac:dyDescent="0.25">
      <c r="A4483" s="7" t="s">
        <v>37078</v>
      </c>
      <c r="B4483" s="6">
        <v>0</v>
      </c>
      <c r="C4483" s="6">
        <v>0</v>
      </c>
      <c r="D4483" s="6">
        <v>0</v>
      </c>
      <c r="E4483" s="6">
        <v>0</v>
      </c>
      <c r="F4483" s="6">
        <v>0</v>
      </c>
      <c r="G4483" s="6">
        <v>1</v>
      </c>
      <c r="H4483" s="6" t="s">
        <v>34211</v>
      </c>
      <c r="I4483" s="6" t="s">
        <v>37557</v>
      </c>
      <c r="J4483" s="6" t="s">
        <v>34219</v>
      </c>
      <c r="K4483" s="6">
        <v>99</v>
      </c>
    </row>
    <row r="4484" spans="1:11" x14ac:dyDescent="0.25">
      <c r="A4484" s="7" t="s">
        <v>37005</v>
      </c>
      <c r="B4484" s="6">
        <v>0</v>
      </c>
      <c r="C4484" s="6">
        <v>0</v>
      </c>
      <c r="D4484" s="6">
        <v>0</v>
      </c>
      <c r="E4484" s="6">
        <v>0</v>
      </c>
      <c r="F4484" s="6">
        <v>0</v>
      </c>
      <c r="G4484" s="6">
        <v>1</v>
      </c>
      <c r="H4484" s="6" t="s">
        <v>34211</v>
      </c>
      <c r="I4484" s="6" t="s">
        <v>37557</v>
      </c>
      <c r="J4484" s="6" t="s">
        <v>34219</v>
      </c>
      <c r="K4484" s="6">
        <v>100</v>
      </c>
    </row>
    <row r="4485" spans="1:11" x14ac:dyDescent="0.25">
      <c r="A4485" s="7" t="s">
        <v>37197</v>
      </c>
      <c r="B4485" s="6">
        <v>0</v>
      </c>
      <c r="C4485" s="6">
        <v>0</v>
      </c>
      <c r="D4485" s="6">
        <v>0</v>
      </c>
      <c r="E4485" s="6">
        <v>0</v>
      </c>
      <c r="F4485" s="6">
        <v>0</v>
      </c>
      <c r="G4485" s="6">
        <v>1</v>
      </c>
      <c r="H4485" s="6" t="s">
        <v>34211</v>
      </c>
      <c r="I4485" s="6" t="s">
        <v>37557</v>
      </c>
      <c r="J4485" s="6" t="s">
        <v>34219</v>
      </c>
      <c r="K4485" s="6">
        <v>101</v>
      </c>
    </row>
    <row r="4486" spans="1:11" ht="50" x14ac:dyDescent="0.25">
      <c r="A4486" s="7" t="s">
        <v>37198</v>
      </c>
      <c r="B4486" s="6">
        <v>0</v>
      </c>
      <c r="C4486" s="6">
        <v>0</v>
      </c>
      <c r="D4486" s="6">
        <v>0</v>
      </c>
      <c r="E4486" s="6">
        <v>0</v>
      </c>
      <c r="F4486" s="6">
        <v>0</v>
      </c>
      <c r="G4486" s="6">
        <v>1</v>
      </c>
      <c r="H4486" s="6" t="s">
        <v>34211</v>
      </c>
      <c r="I4486" s="6" t="s">
        <v>37557</v>
      </c>
      <c r="J4486" s="6" t="s">
        <v>34219</v>
      </c>
      <c r="K4486" s="6">
        <v>102</v>
      </c>
    </row>
    <row r="4487" spans="1:11" x14ac:dyDescent="0.25">
      <c r="A4487" s="7" t="s">
        <v>37199</v>
      </c>
      <c r="B4487" s="6">
        <v>0</v>
      </c>
      <c r="C4487" s="6">
        <v>0</v>
      </c>
      <c r="D4487" s="6">
        <v>0</v>
      </c>
      <c r="E4487" s="6">
        <v>0</v>
      </c>
      <c r="F4487" s="6">
        <v>0</v>
      </c>
      <c r="G4487" s="6">
        <v>1</v>
      </c>
      <c r="H4487" s="6" t="s">
        <v>34211</v>
      </c>
      <c r="I4487" s="6" t="s">
        <v>37557</v>
      </c>
      <c r="J4487" s="6" t="s">
        <v>34219</v>
      </c>
      <c r="K4487" s="6">
        <v>103</v>
      </c>
    </row>
    <row r="4488" spans="1:11" ht="25" x14ac:dyDescent="0.25">
      <c r="A4488" s="7" t="s">
        <v>37200</v>
      </c>
      <c r="B4488" s="6">
        <v>0</v>
      </c>
      <c r="C4488" s="6">
        <v>0</v>
      </c>
      <c r="D4488" s="6">
        <v>0</v>
      </c>
      <c r="E4488" s="6">
        <v>0</v>
      </c>
      <c r="F4488" s="6">
        <v>0</v>
      </c>
      <c r="G4488" s="6">
        <v>1</v>
      </c>
      <c r="H4488" s="6" t="s">
        <v>34211</v>
      </c>
      <c r="I4488" s="6" t="s">
        <v>37557</v>
      </c>
      <c r="J4488" s="6" t="s">
        <v>34219</v>
      </c>
      <c r="K4488" s="6">
        <v>104</v>
      </c>
    </row>
    <row r="4489" spans="1:11" x14ac:dyDescent="0.25">
      <c r="A4489" s="7" t="s">
        <v>37571</v>
      </c>
      <c r="B4489" s="6">
        <v>0</v>
      </c>
      <c r="C4489" s="6">
        <v>0</v>
      </c>
      <c r="D4489" s="6">
        <v>0</v>
      </c>
      <c r="E4489" s="6">
        <v>0</v>
      </c>
      <c r="F4489" s="6">
        <v>0</v>
      </c>
      <c r="G4489" s="6">
        <v>0</v>
      </c>
      <c r="H4489" s="6" t="s">
        <v>34217</v>
      </c>
      <c r="I4489" s="6" t="s">
        <v>37572</v>
      </c>
      <c r="J4489" s="6" t="s">
        <v>34219</v>
      </c>
      <c r="K4489" s="6">
        <v>0</v>
      </c>
    </row>
    <row r="4490" spans="1:11" x14ac:dyDescent="0.25">
      <c r="A4490" s="7" t="s">
        <v>37573</v>
      </c>
      <c r="B4490" s="6">
        <v>0</v>
      </c>
      <c r="C4490" s="6">
        <v>0</v>
      </c>
      <c r="D4490" s="6">
        <v>0</v>
      </c>
      <c r="E4490" s="6">
        <v>0</v>
      </c>
      <c r="F4490" s="6">
        <v>0</v>
      </c>
      <c r="G4490" s="6">
        <v>0</v>
      </c>
      <c r="H4490" s="6" t="s">
        <v>34217</v>
      </c>
      <c r="I4490" s="6" t="s">
        <v>37572</v>
      </c>
      <c r="J4490" s="6" t="s">
        <v>34219</v>
      </c>
      <c r="K4490" s="6">
        <v>1</v>
      </c>
    </row>
    <row r="4491" spans="1:11" x14ac:dyDescent="0.25">
      <c r="A4491" s="7" t="s">
        <v>35377</v>
      </c>
      <c r="B4491" s="6">
        <v>0</v>
      </c>
      <c r="C4491" s="6">
        <v>0</v>
      </c>
      <c r="D4491" s="6">
        <v>0</v>
      </c>
      <c r="E4491" s="6">
        <v>0</v>
      </c>
      <c r="F4491" s="6">
        <v>0</v>
      </c>
      <c r="G4491" s="6">
        <v>1</v>
      </c>
      <c r="H4491" s="6" t="s">
        <v>34211</v>
      </c>
      <c r="I4491" s="6" t="s">
        <v>37572</v>
      </c>
      <c r="J4491" s="6" t="s">
        <v>34219</v>
      </c>
      <c r="K4491" s="6">
        <v>2</v>
      </c>
    </row>
    <row r="4492" spans="1:11" ht="25" x14ac:dyDescent="0.25">
      <c r="A4492" s="7" t="s">
        <v>37574</v>
      </c>
      <c r="B4492" s="6">
        <v>0</v>
      </c>
      <c r="C4492" s="6">
        <v>0</v>
      </c>
      <c r="D4492" s="6">
        <v>0</v>
      </c>
      <c r="E4492" s="6">
        <v>0</v>
      </c>
      <c r="F4492" s="6">
        <v>0</v>
      </c>
      <c r="G4492" s="6">
        <v>1</v>
      </c>
      <c r="H4492" s="6" t="s">
        <v>34211</v>
      </c>
      <c r="I4492" s="6" t="s">
        <v>37572</v>
      </c>
      <c r="J4492" s="6" t="s">
        <v>34219</v>
      </c>
      <c r="K4492" s="6">
        <v>3</v>
      </c>
    </row>
    <row r="4493" spans="1:11" ht="25" x14ac:dyDescent="0.25">
      <c r="A4493" s="7" t="s">
        <v>37575</v>
      </c>
      <c r="B4493" s="6">
        <v>0</v>
      </c>
      <c r="C4493" s="6">
        <v>0</v>
      </c>
      <c r="D4493" s="6">
        <v>0</v>
      </c>
      <c r="E4493" s="6">
        <v>0</v>
      </c>
      <c r="F4493" s="6">
        <v>0</v>
      </c>
      <c r="G4493" s="6">
        <v>1</v>
      </c>
      <c r="H4493" s="6" t="s">
        <v>34211</v>
      </c>
      <c r="I4493" s="6" t="s">
        <v>37572</v>
      </c>
      <c r="J4493" s="6" t="s">
        <v>34219</v>
      </c>
      <c r="K4493" s="6">
        <v>4</v>
      </c>
    </row>
    <row r="4494" spans="1:11" ht="37.5" x14ac:dyDescent="0.25">
      <c r="A4494" s="7" t="s">
        <v>37576</v>
      </c>
      <c r="B4494" s="6">
        <v>0</v>
      </c>
      <c r="C4494" s="6">
        <v>0</v>
      </c>
      <c r="D4494" s="6">
        <v>0</v>
      </c>
      <c r="E4494" s="6">
        <v>0</v>
      </c>
      <c r="F4494" s="6">
        <v>0</v>
      </c>
      <c r="G4494" s="6">
        <v>1</v>
      </c>
      <c r="H4494" s="6" t="s">
        <v>34211</v>
      </c>
      <c r="I4494" s="6" t="s">
        <v>37572</v>
      </c>
      <c r="J4494" s="6" t="s">
        <v>34219</v>
      </c>
      <c r="K4494" s="6">
        <v>5</v>
      </c>
    </row>
    <row r="4495" spans="1:11" x14ac:dyDescent="0.25">
      <c r="A4495" s="7" t="s">
        <v>37577</v>
      </c>
      <c r="B4495" s="6">
        <v>0</v>
      </c>
      <c r="C4495" s="6">
        <v>0</v>
      </c>
      <c r="D4495" s="6">
        <v>0</v>
      </c>
      <c r="E4495" s="6">
        <v>0</v>
      </c>
      <c r="F4495" s="6">
        <v>0</v>
      </c>
      <c r="G4495" s="6">
        <v>1</v>
      </c>
      <c r="H4495" s="6" t="s">
        <v>34211</v>
      </c>
      <c r="I4495" s="6" t="s">
        <v>37572</v>
      </c>
      <c r="J4495" s="6" t="s">
        <v>34219</v>
      </c>
      <c r="K4495" s="6">
        <v>6</v>
      </c>
    </row>
    <row r="4496" spans="1:11" ht="25" x14ac:dyDescent="0.25">
      <c r="A4496" s="7" t="s">
        <v>37578</v>
      </c>
      <c r="B4496" s="6">
        <v>0</v>
      </c>
      <c r="C4496" s="6">
        <v>0</v>
      </c>
      <c r="D4496" s="6">
        <v>0</v>
      </c>
      <c r="E4496" s="6">
        <v>0</v>
      </c>
      <c r="F4496" s="6">
        <v>0</v>
      </c>
      <c r="G4496" s="6">
        <v>1</v>
      </c>
      <c r="H4496" s="6" t="s">
        <v>34211</v>
      </c>
      <c r="I4496" s="6" t="s">
        <v>37572</v>
      </c>
      <c r="J4496" s="6" t="s">
        <v>34219</v>
      </c>
      <c r="K4496" s="6">
        <v>7</v>
      </c>
    </row>
    <row r="4497" spans="1:11" x14ac:dyDescent="0.25">
      <c r="A4497" s="7" t="s">
        <v>37579</v>
      </c>
      <c r="B4497" s="6">
        <v>0</v>
      </c>
      <c r="C4497" s="6">
        <v>0</v>
      </c>
      <c r="D4497" s="6">
        <v>0</v>
      </c>
      <c r="E4497" s="6">
        <v>0</v>
      </c>
      <c r="F4497" s="6">
        <v>0</v>
      </c>
      <c r="G4497" s="6">
        <v>0</v>
      </c>
      <c r="H4497" s="6" t="s">
        <v>34217</v>
      </c>
      <c r="I4497" s="6" t="s">
        <v>37572</v>
      </c>
      <c r="J4497" s="6" t="s">
        <v>34219</v>
      </c>
      <c r="K4497" s="6">
        <v>8</v>
      </c>
    </row>
    <row r="4498" spans="1:11" ht="62.5" x14ac:dyDescent="0.25">
      <c r="A4498" s="7" t="s">
        <v>37580</v>
      </c>
      <c r="B4498" s="6">
        <v>0</v>
      </c>
      <c r="C4498" s="6">
        <v>0</v>
      </c>
      <c r="D4498" s="6">
        <v>0</v>
      </c>
      <c r="E4498" s="6">
        <v>0</v>
      </c>
      <c r="F4498" s="6">
        <v>0</v>
      </c>
      <c r="G4498" s="6">
        <v>0</v>
      </c>
      <c r="H4498" s="6" t="s">
        <v>34217</v>
      </c>
      <c r="I4498" s="6" t="s">
        <v>37572</v>
      </c>
      <c r="J4498" s="6" t="s">
        <v>34219</v>
      </c>
      <c r="K4498" s="6">
        <v>9</v>
      </c>
    </row>
    <row r="4499" spans="1:11" x14ac:dyDescent="0.25">
      <c r="A4499" s="7" t="s">
        <v>37581</v>
      </c>
      <c r="B4499" s="6">
        <v>1</v>
      </c>
      <c r="C4499" s="6">
        <v>0</v>
      </c>
      <c r="D4499" s="6">
        <v>0</v>
      </c>
      <c r="E4499" s="6">
        <v>0</v>
      </c>
      <c r="F4499" s="6">
        <v>0</v>
      </c>
      <c r="G4499" s="6">
        <v>0</v>
      </c>
      <c r="H4499" s="6" t="s">
        <v>34206</v>
      </c>
      <c r="I4499" s="6" t="s">
        <v>37572</v>
      </c>
      <c r="J4499" s="6" t="s">
        <v>34219</v>
      </c>
      <c r="K4499" s="6">
        <v>10</v>
      </c>
    </row>
    <row r="4500" spans="1:11" ht="25" x14ac:dyDescent="0.25">
      <c r="A4500" s="7" t="s">
        <v>37582</v>
      </c>
      <c r="B4500" s="6">
        <v>1</v>
      </c>
      <c r="C4500" s="6">
        <v>0</v>
      </c>
      <c r="D4500" s="6">
        <v>0</v>
      </c>
      <c r="E4500" s="6">
        <v>0</v>
      </c>
      <c r="F4500" s="6">
        <v>0</v>
      </c>
      <c r="G4500" s="6">
        <v>0</v>
      </c>
      <c r="H4500" s="6" t="s">
        <v>34206</v>
      </c>
      <c r="I4500" s="6" t="s">
        <v>37572</v>
      </c>
      <c r="J4500" s="6" t="s">
        <v>34219</v>
      </c>
      <c r="K4500" s="6">
        <v>11</v>
      </c>
    </row>
    <row r="4501" spans="1:11" x14ac:dyDescent="0.25">
      <c r="A4501" s="7" t="s">
        <v>37583</v>
      </c>
      <c r="B4501" s="6">
        <v>1</v>
      </c>
      <c r="C4501" s="6">
        <v>0</v>
      </c>
      <c r="D4501" s="6">
        <v>0</v>
      </c>
      <c r="E4501" s="6">
        <v>0</v>
      </c>
      <c r="F4501" s="6">
        <v>0</v>
      </c>
      <c r="G4501" s="6">
        <v>0</v>
      </c>
      <c r="H4501" s="6" t="s">
        <v>34206</v>
      </c>
      <c r="I4501" s="6" t="s">
        <v>37572</v>
      </c>
      <c r="J4501" s="6" t="s">
        <v>34219</v>
      </c>
      <c r="K4501" s="6">
        <v>12</v>
      </c>
    </row>
    <row r="4502" spans="1:11" x14ac:dyDescent="0.25">
      <c r="A4502" s="7" t="s">
        <v>37584</v>
      </c>
      <c r="B4502" s="6">
        <v>1</v>
      </c>
      <c r="C4502" s="6">
        <v>0</v>
      </c>
      <c r="D4502" s="6">
        <v>0</v>
      </c>
      <c r="E4502" s="6">
        <v>0</v>
      </c>
      <c r="F4502" s="6">
        <v>0</v>
      </c>
      <c r="G4502" s="6">
        <v>0</v>
      </c>
      <c r="H4502" s="6" t="s">
        <v>34206</v>
      </c>
      <c r="I4502" s="6" t="s">
        <v>37572</v>
      </c>
      <c r="J4502" s="6" t="s">
        <v>34219</v>
      </c>
      <c r="K4502" s="6">
        <v>13</v>
      </c>
    </row>
    <row r="4503" spans="1:11" x14ac:dyDescent="0.25">
      <c r="A4503" s="7" t="s">
        <v>34216</v>
      </c>
      <c r="B4503" s="6">
        <v>0</v>
      </c>
      <c r="C4503" s="6">
        <v>0</v>
      </c>
      <c r="D4503" s="6">
        <v>0</v>
      </c>
      <c r="E4503" s="6">
        <v>0</v>
      </c>
      <c r="F4503" s="6">
        <v>0</v>
      </c>
      <c r="G4503" s="6">
        <v>0</v>
      </c>
      <c r="H4503" s="6" t="s">
        <v>34217</v>
      </c>
      <c r="I4503" s="6" t="s">
        <v>37585</v>
      </c>
      <c r="J4503" s="6" t="s">
        <v>34219</v>
      </c>
      <c r="K4503" s="6">
        <v>0</v>
      </c>
    </row>
    <row r="4504" spans="1:11" ht="112.5" x14ac:dyDescent="0.25">
      <c r="A4504" s="7" t="s">
        <v>37586</v>
      </c>
      <c r="B4504" s="6">
        <v>0</v>
      </c>
      <c r="C4504" s="6">
        <v>0</v>
      </c>
      <c r="D4504" s="6">
        <v>0</v>
      </c>
      <c r="E4504" s="6">
        <v>0</v>
      </c>
      <c r="F4504" s="6">
        <v>0</v>
      </c>
      <c r="G4504" s="6">
        <v>0</v>
      </c>
      <c r="H4504" s="6" t="s">
        <v>34217</v>
      </c>
      <c r="I4504" s="6" t="s">
        <v>37585</v>
      </c>
      <c r="J4504" s="6" t="s">
        <v>34219</v>
      </c>
      <c r="K4504" s="6">
        <v>1</v>
      </c>
    </row>
    <row r="4505" spans="1:11" x14ac:dyDescent="0.25">
      <c r="A4505" s="7" t="s">
        <v>35220</v>
      </c>
      <c r="B4505" s="6">
        <v>0</v>
      </c>
      <c r="C4505" s="6">
        <v>0</v>
      </c>
      <c r="D4505" s="6">
        <v>0</v>
      </c>
      <c r="E4505" s="6">
        <v>0</v>
      </c>
      <c r="F4505" s="6">
        <v>0</v>
      </c>
      <c r="G4505" s="6">
        <v>0</v>
      </c>
      <c r="H4505" s="6" t="s">
        <v>34217</v>
      </c>
      <c r="I4505" s="6" t="s">
        <v>37585</v>
      </c>
      <c r="J4505" s="6" t="s">
        <v>34219</v>
      </c>
      <c r="K4505" s="6">
        <v>2</v>
      </c>
    </row>
    <row r="4506" spans="1:11" ht="37.5" x14ac:dyDescent="0.25">
      <c r="A4506" s="7" t="s">
        <v>37587</v>
      </c>
      <c r="B4506" s="6">
        <v>0</v>
      </c>
      <c r="C4506" s="6">
        <v>0</v>
      </c>
      <c r="D4506" s="6">
        <v>0</v>
      </c>
      <c r="E4506" s="6">
        <v>0</v>
      </c>
      <c r="F4506" s="6">
        <v>0</v>
      </c>
      <c r="G4506" s="6">
        <v>0</v>
      </c>
      <c r="H4506" s="6" t="s">
        <v>34217</v>
      </c>
      <c r="I4506" s="6" t="s">
        <v>37585</v>
      </c>
      <c r="J4506" s="6" t="s">
        <v>34219</v>
      </c>
      <c r="K4506" s="6">
        <v>3</v>
      </c>
    </row>
    <row r="4507" spans="1:11" ht="125" x14ac:dyDescent="0.25">
      <c r="A4507" s="7" t="s">
        <v>37588</v>
      </c>
      <c r="B4507" s="6">
        <v>0</v>
      </c>
      <c r="C4507" s="6">
        <v>0</v>
      </c>
      <c r="D4507" s="6">
        <v>0</v>
      </c>
      <c r="E4507" s="6">
        <v>0</v>
      </c>
      <c r="F4507" s="6">
        <v>0</v>
      </c>
      <c r="G4507" s="6">
        <v>0</v>
      </c>
      <c r="H4507" s="6" t="s">
        <v>34217</v>
      </c>
      <c r="I4507" s="6" t="s">
        <v>37585</v>
      </c>
      <c r="J4507" s="6" t="s">
        <v>34219</v>
      </c>
      <c r="K4507" s="6">
        <v>4</v>
      </c>
    </row>
    <row r="4508" spans="1:11" x14ac:dyDescent="0.25">
      <c r="A4508" s="7" t="s">
        <v>35214</v>
      </c>
      <c r="B4508" s="6">
        <v>0</v>
      </c>
      <c r="C4508" s="6">
        <v>0</v>
      </c>
      <c r="D4508" s="6">
        <v>0</v>
      </c>
      <c r="E4508" s="6">
        <v>0</v>
      </c>
      <c r="F4508" s="6">
        <v>0</v>
      </c>
      <c r="G4508" s="6">
        <v>0</v>
      </c>
      <c r="H4508" s="6" t="s">
        <v>34217</v>
      </c>
      <c r="I4508" s="6" t="s">
        <v>37585</v>
      </c>
      <c r="J4508" s="6" t="s">
        <v>34219</v>
      </c>
      <c r="K4508" s="6">
        <v>5</v>
      </c>
    </row>
    <row r="4509" spans="1:11" ht="37.5" x14ac:dyDescent="0.25">
      <c r="A4509" s="7" t="s">
        <v>37589</v>
      </c>
      <c r="B4509" s="6">
        <v>0</v>
      </c>
      <c r="C4509" s="6">
        <v>0</v>
      </c>
      <c r="D4509" s="6">
        <v>0</v>
      </c>
      <c r="E4509" s="6">
        <v>0</v>
      </c>
      <c r="F4509" s="6">
        <v>0</v>
      </c>
      <c r="G4509" s="6">
        <v>0</v>
      </c>
      <c r="H4509" s="6" t="s">
        <v>34217</v>
      </c>
      <c r="I4509" s="6" t="s">
        <v>37585</v>
      </c>
      <c r="J4509" s="6" t="s">
        <v>34219</v>
      </c>
      <c r="K4509" s="6">
        <v>6</v>
      </c>
    </row>
    <row r="4510" spans="1:11" ht="87.5" x14ac:dyDescent="0.25">
      <c r="A4510" s="7" t="s">
        <v>37590</v>
      </c>
      <c r="B4510" s="6">
        <v>0</v>
      </c>
      <c r="C4510" s="6">
        <v>0</v>
      </c>
      <c r="D4510" s="6">
        <v>0</v>
      </c>
      <c r="E4510" s="6">
        <v>0</v>
      </c>
      <c r="F4510" s="6">
        <v>0</v>
      </c>
      <c r="G4510" s="6">
        <v>0</v>
      </c>
      <c r="H4510" s="6" t="s">
        <v>34217</v>
      </c>
      <c r="I4510" s="6" t="s">
        <v>37585</v>
      </c>
      <c r="J4510" s="6" t="s">
        <v>34219</v>
      </c>
      <c r="K4510" s="6">
        <v>7</v>
      </c>
    </row>
    <row r="4511" spans="1:11" x14ac:dyDescent="0.25">
      <c r="A4511" s="7" t="s">
        <v>37591</v>
      </c>
      <c r="B4511" s="6">
        <v>0</v>
      </c>
      <c r="C4511" s="6">
        <v>0</v>
      </c>
      <c r="D4511" s="6">
        <v>0</v>
      </c>
      <c r="E4511" s="6">
        <v>0</v>
      </c>
      <c r="F4511" s="6">
        <v>0</v>
      </c>
      <c r="G4511" s="6">
        <v>0</v>
      </c>
      <c r="H4511" s="6" t="s">
        <v>34217</v>
      </c>
      <c r="I4511" s="6" t="s">
        <v>37585</v>
      </c>
      <c r="J4511" s="6" t="s">
        <v>34219</v>
      </c>
      <c r="K4511" s="6">
        <v>8</v>
      </c>
    </row>
    <row r="4512" spans="1:11" x14ac:dyDescent="0.25">
      <c r="A4512" s="7" t="s">
        <v>37592</v>
      </c>
      <c r="B4512" s="6">
        <v>1</v>
      </c>
      <c r="C4512" s="6">
        <v>0</v>
      </c>
      <c r="D4512" s="6">
        <v>0</v>
      </c>
      <c r="E4512" s="6">
        <v>0</v>
      </c>
      <c r="F4512" s="6">
        <v>0</v>
      </c>
      <c r="G4512" s="6">
        <v>0</v>
      </c>
      <c r="H4512" s="6" t="s">
        <v>34206</v>
      </c>
      <c r="I4512" s="6" t="s">
        <v>37585</v>
      </c>
      <c r="J4512" s="6" t="s">
        <v>34219</v>
      </c>
      <c r="K4512" s="6">
        <v>9</v>
      </c>
    </row>
    <row r="4513" spans="1:11" ht="37.5" x14ac:dyDescent="0.25">
      <c r="A4513" s="7" t="s">
        <v>37593</v>
      </c>
      <c r="B4513" s="6">
        <v>1</v>
      </c>
      <c r="C4513" s="6">
        <v>0</v>
      </c>
      <c r="D4513" s="6">
        <v>0</v>
      </c>
      <c r="E4513" s="6">
        <v>0</v>
      </c>
      <c r="F4513" s="6">
        <v>0</v>
      </c>
      <c r="G4513" s="6">
        <v>0</v>
      </c>
      <c r="H4513" s="6" t="s">
        <v>34206</v>
      </c>
      <c r="I4513" s="6" t="s">
        <v>37585</v>
      </c>
      <c r="J4513" s="6" t="s">
        <v>34219</v>
      </c>
      <c r="K4513" s="6">
        <v>10</v>
      </c>
    </row>
    <row r="4514" spans="1:11" ht="112.5" x14ac:dyDescent="0.25">
      <c r="A4514" s="7" t="s">
        <v>37594</v>
      </c>
      <c r="B4514" s="6">
        <v>1</v>
      </c>
      <c r="C4514" s="6">
        <v>0</v>
      </c>
      <c r="D4514" s="6">
        <v>0</v>
      </c>
      <c r="E4514" s="6">
        <v>0</v>
      </c>
      <c r="F4514" s="6">
        <v>0</v>
      </c>
      <c r="G4514" s="6">
        <v>0</v>
      </c>
      <c r="H4514" s="6" t="s">
        <v>34206</v>
      </c>
      <c r="I4514" s="6" t="s">
        <v>37585</v>
      </c>
      <c r="J4514" s="6" t="s">
        <v>34219</v>
      </c>
      <c r="K4514" s="6">
        <v>11</v>
      </c>
    </row>
    <row r="4515" spans="1:11" ht="37.5" x14ac:dyDescent="0.25">
      <c r="A4515" s="7" t="s">
        <v>37595</v>
      </c>
      <c r="B4515" s="6">
        <v>1</v>
      </c>
      <c r="C4515" s="6">
        <v>0</v>
      </c>
      <c r="D4515" s="6">
        <v>0</v>
      </c>
      <c r="E4515" s="6">
        <v>0</v>
      </c>
      <c r="F4515" s="6">
        <v>0</v>
      </c>
      <c r="G4515" s="6">
        <v>0</v>
      </c>
      <c r="H4515" s="6" t="s">
        <v>34206</v>
      </c>
      <c r="I4515" s="6" t="s">
        <v>37585</v>
      </c>
      <c r="J4515" s="6" t="s">
        <v>34219</v>
      </c>
      <c r="K4515" s="6">
        <v>12</v>
      </c>
    </row>
    <row r="4516" spans="1:11" ht="75" x14ac:dyDescent="0.25">
      <c r="A4516" s="7" t="s">
        <v>37596</v>
      </c>
      <c r="B4516" s="6">
        <v>1</v>
      </c>
      <c r="C4516" s="6">
        <v>0</v>
      </c>
      <c r="D4516" s="6">
        <v>0</v>
      </c>
      <c r="E4516" s="6">
        <v>0</v>
      </c>
      <c r="F4516" s="6">
        <v>0</v>
      </c>
      <c r="G4516" s="6">
        <v>0</v>
      </c>
      <c r="H4516" s="6" t="s">
        <v>34206</v>
      </c>
      <c r="I4516" s="6" t="s">
        <v>37585</v>
      </c>
      <c r="J4516" s="6" t="s">
        <v>34219</v>
      </c>
      <c r="K4516" s="6">
        <v>13</v>
      </c>
    </row>
    <row r="4517" spans="1:11" x14ac:dyDescent="0.25">
      <c r="A4517" s="7" t="s">
        <v>37597</v>
      </c>
      <c r="B4517" s="6">
        <v>1</v>
      </c>
      <c r="C4517" s="6">
        <v>0</v>
      </c>
      <c r="D4517" s="6">
        <v>0</v>
      </c>
      <c r="E4517" s="6">
        <v>0</v>
      </c>
      <c r="F4517" s="6">
        <v>0</v>
      </c>
      <c r="G4517" s="6">
        <v>0</v>
      </c>
      <c r="H4517" s="6" t="s">
        <v>34206</v>
      </c>
      <c r="I4517" s="6" t="s">
        <v>37585</v>
      </c>
      <c r="J4517" s="6" t="s">
        <v>34219</v>
      </c>
      <c r="K4517" s="6">
        <v>14</v>
      </c>
    </row>
    <row r="4518" spans="1:11" x14ac:dyDescent="0.25">
      <c r="A4518" s="7" t="s">
        <v>37598</v>
      </c>
      <c r="B4518" s="6">
        <v>0</v>
      </c>
      <c r="C4518" s="6">
        <v>0</v>
      </c>
      <c r="D4518" s="6">
        <v>0</v>
      </c>
      <c r="E4518" s="6">
        <v>0</v>
      </c>
      <c r="F4518" s="6">
        <v>0</v>
      </c>
      <c r="G4518" s="6">
        <v>0</v>
      </c>
      <c r="H4518" s="6" t="s">
        <v>34217</v>
      </c>
      <c r="I4518" s="6" t="s">
        <v>37599</v>
      </c>
      <c r="J4518" s="6" t="s">
        <v>34219</v>
      </c>
      <c r="K4518" s="6">
        <v>0</v>
      </c>
    </row>
    <row r="4519" spans="1:11" x14ac:dyDescent="0.25">
      <c r="A4519" s="7" t="s">
        <v>37600</v>
      </c>
      <c r="B4519" s="6">
        <v>0</v>
      </c>
      <c r="C4519" s="6">
        <v>0</v>
      </c>
      <c r="D4519" s="6">
        <v>0</v>
      </c>
      <c r="E4519" s="6">
        <v>0</v>
      </c>
      <c r="F4519" s="6">
        <v>0</v>
      </c>
      <c r="G4519" s="6">
        <v>0</v>
      </c>
      <c r="H4519" s="6" t="s">
        <v>34217</v>
      </c>
      <c r="I4519" s="6" t="s">
        <v>37599</v>
      </c>
      <c r="J4519" s="6" t="s">
        <v>34219</v>
      </c>
      <c r="K4519" s="6">
        <v>1</v>
      </c>
    </row>
    <row r="4520" spans="1:11" x14ac:dyDescent="0.25">
      <c r="A4520" s="7" t="s">
        <v>37601</v>
      </c>
      <c r="B4520" s="6">
        <v>0</v>
      </c>
      <c r="C4520" s="6">
        <v>0</v>
      </c>
      <c r="D4520" s="6">
        <v>0</v>
      </c>
      <c r="E4520" s="6">
        <v>0</v>
      </c>
      <c r="F4520" s="6">
        <v>0</v>
      </c>
      <c r="G4520" s="6">
        <v>0</v>
      </c>
      <c r="H4520" s="6" t="s">
        <v>34217</v>
      </c>
      <c r="I4520" s="6" t="s">
        <v>37599</v>
      </c>
      <c r="J4520" s="6" t="s">
        <v>34219</v>
      </c>
      <c r="K4520" s="6">
        <v>2</v>
      </c>
    </row>
    <row r="4521" spans="1:11" ht="25" x14ac:dyDescent="0.25">
      <c r="A4521" s="7" t="s">
        <v>37602</v>
      </c>
      <c r="B4521" s="6">
        <v>0</v>
      </c>
      <c r="C4521" s="6">
        <v>0</v>
      </c>
      <c r="D4521" s="6">
        <v>1</v>
      </c>
      <c r="E4521" s="6">
        <v>0</v>
      </c>
      <c r="F4521" s="6">
        <v>0</v>
      </c>
      <c r="G4521" s="6">
        <v>0</v>
      </c>
      <c r="H4521" s="6" t="s">
        <v>34208</v>
      </c>
      <c r="I4521" s="6" t="s">
        <v>37599</v>
      </c>
      <c r="J4521" s="6" t="s">
        <v>34219</v>
      </c>
      <c r="K4521" s="6">
        <v>3</v>
      </c>
    </row>
    <row r="4522" spans="1:11" ht="50" x14ac:dyDescent="0.25">
      <c r="A4522" s="7" t="s">
        <v>37603</v>
      </c>
      <c r="B4522" s="6">
        <v>0</v>
      </c>
      <c r="C4522" s="6">
        <v>0</v>
      </c>
      <c r="D4522" s="6">
        <v>1</v>
      </c>
      <c r="E4522" s="6">
        <v>0</v>
      </c>
      <c r="F4522" s="6">
        <v>0</v>
      </c>
      <c r="G4522" s="6">
        <v>0</v>
      </c>
      <c r="H4522" s="6" t="s">
        <v>34208</v>
      </c>
      <c r="I4522" s="6" t="s">
        <v>37599</v>
      </c>
      <c r="J4522" s="6" t="s">
        <v>34219</v>
      </c>
      <c r="K4522" s="6">
        <v>4</v>
      </c>
    </row>
    <row r="4523" spans="1:11" x14ac:dyDescent="0.25">
      <c r="A4523" s="7" t="s">
        <v>37604</v>
      </c>
      <c r="B4523" s="6">
        <v>1</v>
      </c>
      <c r="C4523" s="6">
        <v>0</v>
      </c>
      <c r="D4523" s="6">
        <v>0</v>
      </c>
      <c r="E4523" s="6">
        <v>0</v>
      </c>
      <c r="F4523" s="6">
        <v>0</v>
      </c>
      <c r="G4523" s="6">
        <v>0</v>
      </c>
      <c r="H4523" s="6" t="s">
        <v>34206</v>
      </c>
      <c r="I4523" s="6" t="s">
        <v>37599</v>
      </c>
      <c r="J4523" s="6" t="s">
        <v>34219</v>
      </c>
      <c r="K4523" s="6">
        <v>5</v>
      </c>
    </row>
    <row r="4524" spans="1:11" ht="75" x14ac:dyDescent="0.25">
      <c r="A4524" s="7" t="s">
        <v>37605</v>
      </c>
      <c r="B4524" s="6">
        <v>1</v>
      </c>
      <c r="C4524" s="6">
        <v>0</v>
      </c>
      <c r="D4524" s="6">
        <v>0</v>
      </c>
      <c r="E4524" s="6">
        <v>0</v>
      </c>
      <c r="F4524" s="6">
        <v>0</v>
      </c>
      <c r="G4524" s="6">
        <v>0</v>
      </c>
      <c r="H4524" s="6" t="s">
        <v>34206</v>
      </c>
      <c r="I4524" s="6" t="s">
        <v>37599</v>
      </c>
      <c r="J4524" s="6" t="s">
        <v>34219</v>
      </c>
      <c r="K4524" s="6">
        <v>6</v>
      </c>
    </row>
    <row r="4525" spans="1:11" ht="25" x14ac:dyDescent="0.25">
      <c r="A4525" s="7" t="s">
        <v>37606</v>
      </c>
      <c r="B4525" s="6">
        <v>1</v>
      </c>
      <c r="C4525" s="6">
        <v>0</v>
      </c>
      <c r="D4525" s="6">
        <v>0</v>
      </c>
      <c r="E4525" s="6">
        <v>0</v>
      </c>
      <c r="F4525" s="6">
        <v>0</v>
      </c>
      <c r="G4525" s="6">
        <v>0</v>
      </c>
      <c r="H4525" s="6" t="s">
        <v>34206</v>
      </c>
      <c r="I4525" s="6" t="s">
        <v>37599</v>
      </c>
      <c r="J4525" s="6" t="s">
        <v>34219</v>
      </c>
      <c r="K4525" s="6">
        <v>7</v>
      </c>
    </row>
    <row r="4526" spans="1:11" x14ac:dyDescent="0.25">
      <c r="A4526" s="7" t="s">
        <v>37607</v>
      </c>
      <c r="B4526" s="6">
        <v>0</v>
      </c>
      <c r="C4526" s="6">
        <v>0</v>
      </c>
      <c r="D4526" s="6">
        <v>0</v>
      </c>
      <c r="E4526" s="6">
        <v>0</v>
      </c>
      <c r="F4526" s="6">
        <v>0</v>
      </c>
      <c r="G4526" s="6">
        <v>0</v>
      </c>
      <c r="H4526" s="6" t="s">
        <v>34217</v>
      </c>
      <c r="I4526" s="6" t="s">
        <v>37599</v>
      </c>
      <c r="J4526" s="6" t="s">
        <v>34219</v>
      </c>
      <c r="K4526" s="6">
        <v>8</v>
      </c>
    </row>
    <row r="4527" spans="1:11" x14ac:dyDescent="0.25">
      <c r="A4527" s="7" t="s">
        <v>37608</v>
      </c>
      <c r="B4527" s="6">
        <v>0</v>
      </c>
      <c r="C4527" s="6">
        <v>0</v>
      </c>
      <c r="D4527" s="6">
        <v>0</v>
      </c>
      <c r="E4527" s="6">
        <v>0</v>
      </c>
      <c r="F4527" s="6">
        <v>0</v>
      </c>
      <c r="G4527" s="6">
        <v>0</v>
      </c>
      <c r="H4527" s="6" t="s">
        <v>34217</v>
      </c>
      <c r="I4527" s="6" t="s">
        <v>37599</v>
      </c>
      <c r="J4527" s="6" t="s">
        <v>34219</v>
      </c>
      <c r="K4527" s="6">
        <v>9</v>
      </c>
    </row>
    <row r="4528" spans="1:11" ht="37.5" x14ac:dyDescent="0.25">
      <c r="A4528" s="7" t="s">
        <v>37609</v>
      </c>
      <c r="B4528" s="6">
        <v>0</v>
      </c>
      <c r="C4528" s="6">
        <v>0</v>
      </c>
      <c r="D4528" s="6">
        <v>0</v>
      </c>
      <c r="E4528" s="6">
        <v>0</v>
      </c>
      <c r="F4528" s="6">
        <v>0</v>
      </c>
      <c r="G4528" s="6">
        <v>0</v>
      </c>
      <c r="H4528" s="6" t="s">
        <v>34217</v>
      </c>
      <c r="I4528" s="6" t="s">
        <v>37599</v>
      </c>
      <c r="J4528" s="6" t="s">
        <v>34219</v>
      </c>
      <c r="K4528" s="6">
        <v>10</v>
      </c>
    </row>
    <row r="4529" spans="1:11" ht="37.5" x14ac:dyDescent="0.25">
      <c r="A4529" s="7" t="s">
        <v>37610</v>
      </c>
      <c r="B4529" s="6">
        <v>0</v>
      </c>
      <c r="C4529" s="6">
        <v>0</v>
      </c>
      <c r="D4529" s="6">
        <v>0</v>
      </c>
      <c r="E4529" s="6">
        <v>0</v>
      </c>
      <c r="F4529" s="6">
        <v>0</v>
      </c>
      <c r="G4529" s="6">
        <v>0</v>
      </c>
      <c r="H4529" s="6" t="s">
        <v>34217</v>
      </c>
      <c r="I4529" s="6" t="s">
        <v>37599</v>
      </c>
      <c r="J4529" s="6" t="s">
        <v>34219</v>
      </c>
      <c r="K4529" s="6">
        <v>11</v>
      </c>
    </row>
    <row r="4530" spans="1:11" x14ac:dyDescent="0.25">
      <c r="A4530" s="7" t="s">
        <v>37611</v>
      </c>
      <c r="B4530" s="6">
        <v>0</v>
      </c>
      <c r="C4530" s="6">
        <v>0</v>
      </c>
      <c r="D4530" s="6">
        <v>0</v>
      </c>
      <c r="E4530" s="6">
        <v>0</v>
      </c>
      <c r="F4530" s="6">
        <v>0</v>
      </c>
      <c r="G4530" s="6">
        <v>0</v>
      </c>
      <c r="H4530" s="6" t="s">
        <v>34217</v>
      </c>
      <c r="I4530" s="6" t="s">
        <v>37599</v>
      </c>
      <c r="J4530" s="6" t="s">
        <v>34219</v>
      </c>
      <c r="K4530" s="6">
        <v>12</v>
      </c>
    </row>
    <row r="4531" spans="1:11" x14ac:dyDescent="0.25">
      <c r="A4531" s="7" t="s">
        <v>37612</v>
      </c>
      <c r="B4531" s="6">
        <v>0</v>
      </c>
      <c r="C4531" s="6">
        <v>0</v>
      </c>
      <c r="D4531" s="6">
        <v>0</v>
      </c>
      <c r="E4531" s="6">
        <v>0</v>
      </c>
      <c r="F4531" s="6">
        <v>0</v>
      </c>
      <c r="G4531" s="6">
        <v>0</v>
      </c>
      <c r="H4531" s="6" t="s">
        <v>34217</v>
      </c>
      <c r="I4531" s="6" t="s">
        <v>37613</v>
      </c>
      <c r="J4531" s="6" t="s">
        <v>34219</v>
      </c>
      <c r="K4531" s="6">
        <v>0</v>
      </c>
    </row>
    <row r="4532" spans="1:11" ht="37.5" x14ac:dyDescent="0.25">
      <c r="A4532" s="7" t="s">
        <v>37614</v>
      </c>
      <c r="B4532" s="6">
        <v>0</v>
      </c>
      <c r="C4532" s="6">
        <v>0</v>
      </c>
      <c r="D4532" s="6">
        <v>0</v>
      </c>
      <c r="E4532" s="6">
        <v>0</v>
      </c>
      <c r="F4532" s="6">
        <v>0</v>
      </c>
      <c r="G4532" s="6">
        <v>0</v>
      </c>
      <c r="H4532" s="6" t="s">
        <v>34217</v>
      </c>
      <c r="I4532" s="6" t="s">
        <v>37613</v>
      </c>
      <c r="J4532" s="6" t="s">
        <v>34219</v>
      </c>
      <c r="K4532" s="6">
        <v>1</v>
      </c>
    </row>
    <row r="4533" spans="1:11" ht="37.5" x14ac:dyDescent="0.25">
      <c r="A4533" s="7" t="s">
        <v>37615</v>
      </c>
      <c r="B4533" s="6">
        <v>0</v>
      </c>
      <c r="C4533" s="6">
        <v>0</v>
      </c>
      <c r="D4533" s="6">
        <v>0</v>
      </c>
      <c r="E4533" s="6">
        <v>0</v>
      </c>
      <c r="F4533" s="6">
        <v>0</v>
      </c>
      <c r="G4533" s="6">
        <v>0</v>
      </c>
      <c r="H4533" s="6" t="s">
        <v>34217</v>
      </c>
      <c r="I4533" s="6" t="s">
        <v>37613</v>
      </c>
      <c r="J4533" s="6" t="s">
        <v>34219</v>
      </c>
      <c r="K4533" s="6">
        <v>2</v>
      </c>
    </row>
    <row r="4534" spans="1:11" x14ac:dyDescent="0.25">
      <c r="A4534" s="7" t="s">
        <v>37616</v>
      </c>
      <c r="B4534" s="6">
        <v>0</v>
      </c>
      <c r="C4534" s="6">
        <v>0</v>
      </c>
      <c r="D4534" s="6">
        <v>0</v>
      </c>
      <c r="E4534" s="6">
        <v>0</v>
      </c>
      <c r="F4534" s="6">
        <v>0</v>
      </c>
      <c r="G4534" s="6">
        <v>0</v>
      </c>
      <c r="H4534" s="6" t="s">
        <v>34217</v>
      </c>
      <c r="I4534" s="6" t="s">
        <v>37613</v>
      </c>
      <c r="J4534" s="6" t="s">
        <v>34219</v>
      </c>
      <c r="K4534" s="6">
        <v>3</v>
      </c>
    </row>
    <row r="4535" spans="1:11" ht="50" x14ac:dyDescent="0.25">
      <c r="A4535" s="7" t="s">
        <v>37617</v>
      </c>
      <c r="B4535" s="6">
        <v>0</v>
      </c>
      <c r="C4535" s="6">
        <v>0</v>
      </c>
      <c r="D4535" s="6">
        <v>0</v>
      </c>
      <c r="E4535" s="6">
        <v>0</v>
      </c>
      <c r="F4535" s="6">
        <v>0</v>
      </c>
      <c r="G4535" s="6">
        <v>0</v>
      </c>
      <c r="H4535" s="6" t="s">
        <v>34217</v>
      </c>
      <c r="I4535" s="6" t="s">
        <v>37613</v>
      </c>
      <c r="J4535" s="6" t="s">
        <v>34219</v>
      </c>
      <c r="K4535" s="6">
        <v>4</v>
      </c>
    </row>
    <row r="4536" spans="1:11" ht="25" x14ac:dyDescent="0.25">
      <c r="A4536" s="7" t="s">
        <v>37618</v>
      </c>
      <c r="B4536" s="6">
        <v>0</v>
      </c>
      <c r="C4536" s="6">
        <v>0</v>
      </c>
      <c r="D4536" s="6">
        <v>0</v>
      </c>
      <c r="E4536" s="6">
        <v>0</v>
      </c>
      <c r="F4536" s="6">
        <v>0</v>
      </c>
      <c r="G4536" s="6">
        <v>0</v>
      </c>
      <c r="H4536" s="6" t="s">
        <v>34217</v>
      </c>
      <c r="I4536" s="6" t="s">
        <v>37613</v>
      </c>
      <c r="J4536" s="6" t="s">
        <v>34219</v>
      </c>
      <c r="K4536" s="6">
        <v>5</v>
      </c>
    </row>
    <row r="4537" spans="1:11" x14ac:dyDescent="0.25">
      <c r="A4537" s="7" t="s">
        <v>37619</v>
      </c>
      <c r="B4537" s="6">
        <v>0</v>
      </c>
      <c r="C4537" s="6">
        <v>0</v>
      </c>
      <c r="D4537" s="6">
        <v>0</v>
      </c>
      <c r="E4537" s="6">
        <v>0</v>
      </c>
      <c r="F4537" s="6">
        <v>0</v>
      </c>
      <c r="G4537" s="6">
        <v>0</v>
      </c>
      <c r="H4537" s="6" t="s">
        <v>34217</v>
      </c>
      <c r="I4537" s="6" t="s">
        <v>37613</v>
      </c>
      <c r="J4537" s="6" t="s">
        <v>34219</v>
      </c>
      <c r="K4537" s="6">
        <v>6</v>
      </c>
    </row>
    <row r="4538" spans="1:11" ht="37.5" x14ac:dyDescent="0.25">
      <c r="A4538" s="7" t="s">
        <v>37620</v>
      </c>
      <c r="B4538" s="6">
        <v>0</v>
      </c>
      <c r="C4538" s="6">
        <v>0</v>
      </c>
      <c r="D4538" s="6">
        <v>0</v>
      </c>
      <c r="E4538" s="6">
        <v>0</v>
      </c>
      <c r="F4538" s="6">
        <v>0</v>
      </c>
      <c r="G4538" s="6">
        <v>0</v>
      </c>
      <c r="H4538" s="6" t="s">
        <v>34217</v>
      </c>
      <c r="I4538" s="6" t="s">
        <v>37613</v>
      </c>
      <c r="J4538" s="6" t="s">
        <v>34219</v>
      </c>
      <c r="K4538" s="6">
        <v>7</v>
      </c>
    </row>
    <row r="4539" spans="1:11" ht="25" x14ac:dyDescent="0.25">
      <c r="A4539" s="7" t="s">
        <v>37621</v>
      </c>
      <c r="B4539" s="6">
        <v>0</v>
      </c>
      <c r="C4539" s="6">
        <v>0</v>
      </c>
      <c r="D4539" s="6">
        <v>0</v>
      </c>
      <c r="E4539" s="6">
        <v>0</v>
      </c>
      <c r="F4539" s="6">
        <v>0</v>
      </c>
      <c r="G4539" s="6">
        <v>0</v>
      </c>
      <c r="H4539" s="6" t="s">
        <v>34217</v>
      </c>
      <c r="I4539" s="6" t="s">
        <v>37613</v>
      </c>
      <c r="J4539" s="6" t="s">
        <v>34219</v>
      </c>
      <c r="K4539" s="6">
        <v>8</v>
      </c>
    </row>
    <row r="4540" spans="1:11" ht="25" x14ac:dyDescent="0.25">
      <c r="A4540" s="7" t="s">
        <v>37622</v>
      </c>
      <c r="B4540" s="6">
        <v>0</v>
      </c>
      <c r="C4540" s="6">
        <v>0</v>
      </c>
      <c r="D4540" s="6">
        <v>0</v>
      </c>
      <c r="E4540" s="6">
        <v>0</v>
      </c>
      <c r="F4540" s="6">
        <v>0</v>
      </c>
      <c r="G4540" s="6">
        <v>0</v>
      </c>
      <c r="H4540" s="6" t="s">
        <v>34217</v>
      </c>
      <c r="I4540" s="6" t="s">
        <v>37613</v>
      </c>
      <c r="J4540" s="6" t="s">
        <v>34219</v>
      </c>
      <c r="K4540" s="6">
        <v>9</v>
      </c>
    </row>
    <row r="4541" spans="1:11" ht="75" x14ac:dyDescent="0.25">
      <c r="A4541" s="7" t="s">
        <v>37623</v>
      </c>
      <c r="B4541" s="6">
        <v>0</v>
      </c>
      <c r="C4541" s="6">
        <v>0</v>
      </c>
      <c r="D4541" s="6">
        <v>0</v>
      </c>
      <c r="E4541" s="6">
        <v>0</v>
      </c>
      <c r="F4541" s="6">
        <v>0</v>
      </c>
      <c r="G4541" s="6">
        <v>0</v>
      </c>
      <c r="H4541" s="6" t="s">
        <v>34217</v>
      </c>
      <c r="I4541" s="6" t="s">
        <v>37613</v>
      </c>
      <c r="J4541" s="6" t="s">
        <v>34219</v>
      </c>
      <c r="K4541" s="6">
        <v>10</v>
      </c>
    </row>
    <row r="4542" spans="1:11" ht="25" x14ac:dyDescent="0.25">
      <c r="A4542" s="7" t="s">
        <v>37624</v>
      </c>
      <c r="B4542" s="6">
        <v>0</v>
      </c>
      <c r="C4542" s="6">
        <v>0</v>
      </c>
      <c r="D4542" s="6">
        <v>0</v>
      </c>
      <c r="E4542" s="6">
        <v>0</v>
      </c>
      <c r="F4542" s="6">
        <v>0</v>
      </c>
      <c r="G4542" s="6">
        <v>0</v>
      </c>
      <c r="H4542" s="6" t="s">
        <v>34217</v>
      </c>
      <c r="I4542" s="6" t="s">
        <v>37613</v>
      </c>
      <c r="J4542" s="6" t="s">
        <v>34219</v>
      </c>
      <c r="K4542" s="6">
        <v>11</v>
      </c>
    </row>
    <row r="4543" spans="1:11" ht="37.5" x14ac:dyDescent="0.25">
      <c r="A4543" s="7" t="s">
        <v>37625</v>
      </c>
      <c r="B4543" s="6">
        <v>0</v>
      </c>
      <c r="C4543" s="6">
        <v>0</v>
      </c>
      <c r="D4543" s="6">
        <v>0</v>
      </c>
      <c r="E4543" s="6">
        <v>0</v>
      </c>
      <c r="F4543" s="6">
        <v>0</v>
      </c>
      <c r="G4543" s="6">
        <v>0</v>
      </c>
      <c r="H4543" s="6" t="s">
        <v>34217</v>
      </c>
      <c r="I4543" s="6" t="s">
        <v>37613</v>
      </c>
      <c r="J4543" s="6" t="s">
        <v>34219</v>
      </c>
      <c r="K4543" s="6">
        <v>12</v>
      </c>
    </row>
    <row r="4544" spans="1:11" x14ac:dyDescent="0.25">
      <c r="A4544" s="7" t="s">
        <v>37626</v>
      </c>
      <c r="B4544" s="6">
        <v>0</v>
      </c>
      <c r="C4544" s="6">
        <v>0</v>
      </c>
      <c r="D4544" s="6">
        <v>0</v>
      </c>
      <c r="E4544" s="6">
        <v>0</v>
      </c>
      <c r="F4544" s="6">
        <v>0</v>
      </c>
      <c r="G4544" s="6">
        <v>0</v>
      </c>
      <c r="H4544" s="6" t="s">
        <v>34217</v>
      </c>
      <c r="I4544" s="6" t="s">
        <v>37613</v>
      </c>
      <c r="J4544" s="6" t="s">
        <v>34219</v>
      </c>
      <c r="K4544" s="6">
        <v>13</v>
      </c>
    </row>
    <row r="4545" spans="1:11" x14ac:dyDescent="0.25">
      <c r="A4545" s="7" t="s">
        <v>37627</v>
      </c>
      <c r="B4545" s="6">
        <v>0</v>
      </c>
      <c r="C4545" s="6">
        <v>0</v>
      </c>
      <c r="D4545" s="6">
        <v>0</v>
      </c>
      <c r="E4545" s="6">
        <v>0</v>
      </c>
      <c r="F4545" s="6">
        <v>0</v>
      </c>
      <c r="G4545" s="6">
        <v>0</v>
      </c>
      <c r="H4545" s="6" t="s">
        <v>34217</v>
      </c>
      <c r="I4545" s="6" t="s">
        <v>37613</v>
      </c>
      <c r="J4545" s="6" t="s">
        <v>34219</v>
      </c>
      <c r="K4545" s="6">
        <v>14</v>
      </c>
    </row>
    <row r="4546" spans="1:11" x14ac:dyDescent="0.25">
      <c r="A4546" s="7" t="s">
        <v>37628</v>
      </c>
      <c r="B4546" s="6">
        <v>0</v>
      </c>
      <c r="C4546" s="6">
        <v>0</v>
      </c>
      <c r="D4546" s="6">
        <v>0</v>
      </c>
      <c r="E4546" s="6">
        <v>0</v>
      </c>
      <c r="F4546" s="6">
        <v>0</v>
      </c>
      <c r="G4546" s="6">
        <v>0</v>
      </c>
      <c r="H4546" s="6" t="s">
        <v>34217</v>
      </c>
      <c r="I4546" s="6" t="s">
        <v>37613</v>
      </c>
      <c r="J4546" s="6" t="s">
        <v>34219</v>
      </c>
      <c r="K4546" s="6">
        <v>15</v>
      </c>
    </row>
    <row r="4547" spans="1:11" x14ac:dyDescent="0.25">
      <c r="A4547" s="7" t="s">
        <v>37629</v>
      </c>
      <c r="B4547" s="6">
        <v>0</v>
      </c>
      <c r="C4547" s="6">
        <v>0</v>
      </c>
      <c r="D4547" s="6">
        <v>0</v>
      </c>
      <c r="E4547" s="6">
        <v>0</v>
      </c>
      <c r="F4547" s="6">
        <v>0</v>
      </c>
      <c r="G4547" s="6">
        <v>0</v>
      </c>
      <c r="H4547" s="6" t="s">
        <v>34217</v>
      </c>
      <c r="I4547" s="6" t="s">
        <v>37613</v>
      </c>
      <c r="J4547" s="6" t="s">
        <v>34219</v>
      </c>
      <c r="K4547" s="6">
        <v>16</v>
      </c>
    </row>
    <row r="4548" spans="1:11" ht="25" x14ac:dyDescent="0.25">
      <c r="A4548" s="7" t="s">
        <v>37630</v>
      </c>
      <c r="B4548" s="6">
        <v>0</v>
      </c>
      <c r="C4548" s="6">
        <v>0</v>
      </c>
      <c r="D4548" s="6">
        <v>0</v>
      </c>
      <c r="E4548" s="6">
        <v>0</v>
      </c>
      <c r="F4548" s="6">
        <v>0</v>
      </c>
      <c r="G4548" s="6">
        <v>0</v>
      </c>
      <c r="H4548" s="6" t="s">
        <v>34217</v>
      </c>
      <c r="I4548" s="6" t="s">
        <v>37613</v>
      </c>
      <c r="J4548" s="6" t="s">
        <v>34219</v>
      </c>
      <c r="K4548" s="6">
        <v>17</v>
      </c>
    </row>
    <row r="4549" spans="1:11" x14ac:dyDescent="0.25">
      <c r="A4549" s="7" t="s">
        <v>37631</v>
      </c>
      <c r="B4549" s="6">
        <v>0</v>
      </c>
      <c r="C4549" s="6">
        <v>0</v>
      </c>
      <c r="D4549" s="6">
        <v>0</v>
      </c>
      <c r="E4549" s="6">
        <v>0</v>
      </c>
      <c r="F4549" s="6">
        <v>0</v>
      </c>
      <c r="G4549" s="6">
        <v>0</v>
      </c>
      <c r="H4549" s="6" t="s">
        <v>34217</v>
      </c>
      <c r="I4549" s="6" t="s">
        <v>37613</v>
      </c>
      <c r="J4549" s="6" t="s">
        <v>34219</v>
      </c>
      <c r="K4549" s="6">
        <v>18</v>
      </c>
    </row>
    <row r="4550" spans="1:11" ht="62.5" x14ac:dyDescent="0.25">
      <c r="A4550" s="7" t="s">
        <v>37632</v>
      </c>
      <c r="B4550" s="6">
        <v>0</v>
      </c>
      <c r="C4550" s="6">
        <v>0</v>
      </c>
      <c r="D4550" s="6">
        <v>0</v>
      </c>
      <c r="E4550" s="6">
        <v>0</v>
      </c>
      <c r="F4550" s="6">
        <v>0</v>
      </c>
      <c r="G4550" s="6">
        <v>0</v>
      </c>
      <c r="H4550" s="6" t="s">
        <v>34217</v>
      </c>
      <c r="I4550" s="6" t="s">
        <v>37613</v>
      </c>
      <c r="J4550" s="6" t="s">
        <v>34219</v>
      </c>
      <c r="K4550" s="6">
        <v>19</v>
      </c>
    </row>
    <row r="4551" spans="1:11" x14ac:dyDescent="0.25">
      <c r="A4551" s="7" t="s">
        <v>37633</v>
      </c>
      <c r="B4551" s="6">
        <v>0</v>
      </c>
      <c r="C4551" s="6">
        <v>0</v>
      </c>
      <c r="D4551" s="6">
        <v>0</v>
      </c>
      <c r="E4551" s="6">
        <v>0</v>
      </c>
      <c r="F4551" s="6">
        <v>0</v>
      </c>
      <c r="G4551" s="6">
        <v>0</v>
      </c>
      <c r="H4551" s="6" t="s">
        <v>34217</v>
      </c>
      <c r="I4551" s="6" t="s">
        <v>37613</v>
      </c>
      <c r="J4551" s="6" t="s">
        <v>34219</v>
      </c>
      <c r="K4551" s="6">
        <v>20</v>
      </c>
    </row>
    <row r="4552" spans="1:11" ht="62.5" x14ac:dyDescent="0.25">
      <c r="A4552" s="7" t="s">
        <v>37634</v>
      </c>
      <c r="B4552" s="6">
        <v>0</v>
      </c>
      <c r="C4552" s="6">
        <v>0</v>
      </c>
      <c r="D4552" s="6">
        <v>0</v>
      </c>
      <c r="E4552" s="6">
        <v>0</v>
      </c>
      <c r="F4552" s="6">
        <v>0</v>
      </c>
      <c r="G4552" s="6">
        <v>0</v>
      </c>
      <c r="H4552" s="6" t="s">
        <v>34217</v>
      </c>
      <c r="I4552" s="6" t="s">
        <v>37613</v>
      </c>
      <c r="J4552" s="6" t="s">
        <v>34219</v>
      </c>
      <c r="K4552" s="6">
        <v>21</v>
      </c>
    </row>
    <row r="4553" spans="1:11" x14ac:dyDescent="0.25">
      <c r="A4553" s="7" t="s">
        <v>37635</v>
      </c>
      <c r="B4553" s="6">
        <v>0</v>
      </c>
      <c r="C4553" s="6">
        <v>0</v>
      </c>
      <c r="D4553" s="6">
        <v>0</v>
      </c>
      <c r="E4553" s="6">
        <v>0</v>
      </c>
      <c r="F4553" s="6">
        <v>0</v>
      </c>
      <c r="G4553" s="6">
        <v>0</v>
      </c>
      <c r="H4553" s="6" t="s">
        <v>34217</v>
      </c>
      <c r="I4553" s="6" t="s">
        <v>37613</v>
      </c>
      <c r="J4553" s="6" t="s">
        <v>34219</v>
      </c>
      <c r="K4553" s="6">
        <v>22</v>
      </c>
    </row>
    <row r="4554" spans="1:11" x14ac:dyDescent="0.25">
      <c r="A4554" s="7" t="s">
        <v>37636</v>
      </c>
      <c r="B4554" s="6">
        <v>0</v>
      </c>
      <c r="C4554" s="6">
        <v>0</v>
      </c>
      <c r="D4554" s="6">
        <v>0</v>
      </c>
      <c r="E4554" s="6">
        <v>0</v>
      </c>
      <c r="F4554" s="6">
        <v>0</v>
      </c>
      <c r="G4554" s="6">
        <v>1</v>
      </c>
      <c r="H4554" s="6" t="s">
        <v>34211</v>
      </c>
      <c r="I4554" s="6" t="s">
        <v>37613</v>
      </c>
      <c r="J4554" s="6" t="s">
        <v>34219</v>
      </c>
      <c r="K4554" s="6">
        <v>23</v>
      </c>
    </row>
    <row r="4555" spans="1:11" ht="25" x14ac:dyDescent="0.25">
      <c r="A4555" s="7" t="s">
        <v>37637</v>
      </c>
      <c r="B4555" s="6">
        <v>0</v>
      </c>
      <c r="C4555" s="6">
        <v>0</v>
      </c>
      <c r="D4555" s="6">
        <v>0</v>
      </c>
      <c r="E4555" s="6">
        <v>0</v>
      </c>
      <c r="F4555" s="6">
        <v>0</v>
      </c>
      <c r="G4555" s="6">
        <v>1</v>
      </c>
      <c r="H4555" s="6" t="s">
        <v>34211</v>
      </c>
      <c r="I4555" s="6" t="s">
        <v>37613</v>
      </c>
      <c r="J4555" s="6" t="s">
        <v>34219</v>
      </c>
      <c r="K4555" s="6">
        <v>24</v>
      </c>
    </row>
    <row r="4556" spans="1:11" ht="62.5" x14ac:dyDescent="0.25">
      <c r="A4556" s="7" t="s">
        <v>37638</v>
      </c>
      <c r="B4556" s="6">
        <v>0</v>
      </c>
      <c r="C4556" s="6">
        <v>0</v>
      </c>
      <c r="D4556" s="6">
        <v>0</v>
      </c>
      <c r="E4556" s="6">
        <v>0</v>
      </c>
      <c r="F4556" s="6">
        <v>0</v>
      </c>
      <c r="G4556" s="6">
        <v>1</v>
      </c>
      <c r="H4556" s="6" t="s">
        <v>34211</v>
      </c>
      <c r="I4556" s="6" t="s">
        <v>37613</v>
      </c>
      <c r="J4556" s="6" t="s">
        <v>34219</v>
      </c>
      <c r="K4556" s="6">
        <v>25</v>
      </c>
    </row>
    <row r="4557" spans="1:11" ht="25" x14ac:dyDescent="0.25">
      <c r="A4557" s="7" t="s">
        <v>37639</v>
      </c>
      <c r="B4557" s="6">
        <v>0</v>
      </c>
      <c r="C4557" s="6">
        <v>0</v>
      </c>
      <c r="D4557" s="6">
        <v>0</v>
      </c>
      <c r="E4557" s="6">
        <v>0</v>
      </c>
      <c r="F4557" s="6">
        <v>0</v>
      </c>
      <c r="G4557" s="6">
        <v>1</v>
      </c>
      <c r="H4557" s="6" t="s">
        <v>34211</v>
      </c>
      <c r="I4557" s="6" t="s">
        <v>37613</v>
      </c>
      <c r="J4557" s="6" t="s">
        <v>34219</v>
      </c>
      <c r="K4557" s="6">
        <v>26</v>
      </c>
    </row>
    <row r="4558" spans="1:11" ht="25" x14ac:dyDescent="0.25">
      <c r="A4558" s="7" t="s">
        <v>37640</v>
      </c>
      <c r="B4558" s="6">
        <v>0</v>
      </c>
      <c r="C4558" s="6">
        <v>0</v>
      </c>
      <c r="D4558" s="6">
        <v>0</v>
      </c>
      <c r="E4558" s="6">
        <v>0</v>
      </c>
      <c r="F4558" s="6">
        <v>0</v>
      </c>
      <c r="G4558" s="6">
        <v>1</v>
      </c>
      <c r="H4558" s="6" t="s">
        <v>34211</v>
      </c>
      <c r="I4558" s="6" t="s">
        <v>37613</v>
      </c>
      <c r="J4558" s="6" t="s">
        <v>34219</v>
      </c>
      <c r="K4558" s="6">
        <v>27</v>
      </c>
    </row>
    <row r="4559" spans="1:11" ht="25" x14ac:dyDescent="0.25">
      <c r="A4559" s="7" t="s">
        <v>37641</v>
      </c>
      <c r="B4559" s="6">
        <v>0</v>
      </c>
      <c r="C4559" s="6">
        <v>0</v>
      </c>
      <c r="D4559" s="6">
        <v>0</v>
      </c>
      <c r="E4559" s="6">
        <v>0</v>
      </c>
      <c r="F4559" s="6">
        <v>0</v>
      </c>
      <c r="G4559" s="6">
        <v>1</v>
      </c>
      <c r="H4559" s="6" t="s">
        <v>34211</v>
      </c>
      <c r="I4559" s="6" t="s">
        <v>37613</v>
      </c>
      <c r="J4559" s="6" t="s">
        <v>34219</v>
      </c>
      <c r="K4559" s="6">
        <v>28</v>
      </c>
    </row>
    <row r="4560" spans="1:11" x14ac:dyDescent="0.25">
      <c r="A4560" s="7" t="s">
        <v>37612</v>
      </c>
      <c r="B4560" s="6">
        <v>0</v>
      </c>
      <c r="C4560" s="6">
        <v>0</v>
      </c>
      <c r="D4560" s="6">
        <v>0</v>
      </c>
      <c r="E4560" s="6">
        <v>0</v>
      </c>
      <c r="F4560" s="6">
        <v>0</v>
      </c>
      <c r="G4560" s="6">
        <v>0</v>
      </c>
      <c r="H4560" s="6" t="s">
        <v>34217</v>
      </c>
      <c r="I4560" s="6" t="s">
        <v>37642</v>
      </c>
      <c r="J4560" s="6" t="s">
        <v>34219</v>
      </c>
      <c r="K4560" s="6">
        <v>0</v>
      </c>
    </row>
    <row r="4561" spans="1:11" ht="37.5" x14ac:dyDescent="0.25">
      <c r="A4561" s="7" t="s">
        <v>37614</v>
      </c>
      <c r="B4561" s="6">
        <v>0</v>
      </c>
      <c r="C4561" s="6">
        <v>0</v>
      </c>
      <c r="D4561" s="6">
        <v>0</v>
      </c>
      <c r="E4561" s="6">
        <v>0</v>
      </c>
      <c r="F4561" s="6">
        <v>0</v>
      </c>
      <c r="G4561" s="6">
        <v>0</v>
      </c>
      <c r="H4561" s="6" t="s">
        <v>34217</v>
      </c>
      <c r="I4561" s="6" t="s">
        <v>37642</v>
      </c>
      <c r="J4561" s="6" t="s">
        <v>34219</v>
      </c>
      <c r="K4561" s="6">
        <v>1</v>
      </c>
    </row>
    <row r="4562" spans="1:11" ht="37.5" x14ac:dyDescent="0.25">
      <c r="A4562" s="7" t="s">
        <v>37615</v>
      </c>
      <c r="B4562" s="6">
        <v>0</v>
      </c>
      <c r="C4562" s="6">
        <v>0</v>
      </c>
      <c r="D4562" s="6">
        <v>0</v>
      </c>
      <c r="E4562" s="6">
        <v>0</v>
      </c>
      <c r="F4562" s="6">
        <v>0</v>
      </c>
      <c r="G4562" s="6">
        <v>0</v>
      </c>
      <c r="H4562" s="6" t="s">
        <v>34217</v>
      </c>
      <c r="I4562" s="6" t="s">
        <v>37642</v>
      </c>
      <c r="J4562" s="6" t="s">
        <v>34219</v>
      </c>
      <c r="K4562" s="6">
        <v>2</v>
      </c>
    </row>
    <row r="4563" spans="1:11" x14ac:dyDescent="0.25">
      <c r="A4563" s="7" t="s">
        <v>37616</v>
      </c>
      <c r="B4563" s="6">
        <v>0</v>
      </c>
      <c r="C4563" s="6">
        <v>0</v>
      </c>
      <c r="D4563" s="6">
        <v>0</v>
      </c>
      <c r="E4563" s="6">
        <v>0</v>
      </c>
      <c r="F4563" s="6">
        <v>0</v>
      </c>
      <c r="G4563" s="6">
        <v>0</v>
      </c>
      <c r="H4563" s="6" t="s">
        <v>34217</v>
      </c>
      <c r="I4563" s="6" t="s">
        <v>37642</v>
      </c>
      <c r="J4563" s="6" t="s">
        <v>34219</v>
      </c>
      <c r="K4563" s="6">
        <v>3</v>
      </c>
    </row>
    <row r="4564" spans="1:11" ht="50" x14ac:dyDescent="0.25">
      <c r="A4564" s="7" t="s">
        <v>37617</v>
      </c>
      <c r="B4564" s="6">
        <v>0</v>
      </c>
      <c r="C4564" s="6">
        <v>0</v>
      </c>
      <c r="D4564" s="6">
        <v>0</v>
      </c>
      <c r="E4564" s="6">
        <v>0</v>
      </c>
      <c r="F4564" s="6">
        <v>0</v>
      </c>
      <c r="G4564" s="6">
        <v>0</v>
      </c>
      <c r="H4564" s="6" t="s">
        <v>34217</v>
      </c>
      <c r="I4564" s="6" t="s">
        <v>37642</v>
      </c>
      <c r="J4564" s="6" t="s">
        <v>34219</v>
      </c>
      <c r="K4564" s="6">
        <v>4</v>
      </c>
    </row>
    <row r="4565" spans="1:11" ht="25" x14ac:dyDescent="0.25">
      <c r="A4565" s="7" t="s">
        <v>37618</v>
      </c>
      <c r="B4565" s="6">
        <v>0</v>
      </c>
      <c r="C4565" s="6">
        <v>0</v>
      </c>
      <c r="D4565" s="6">
        <v>0</v>
      </c>
      <c r="E4565" s="6">
        <v>0</v>
      </c>
      <c r="F4565" s="6">
        <v>0</v>
      </c>
      <c r="G4565" s="6">
        <v>0</v>
      </c>
      <c r="H4565" s="6" t="s">
        <v>34217</v>
      </c>
      <c r="I4565" s="6" t="s">
        <v>37642</v>
      </c>
      <c r="J4565" s="6" t="s">
        <v>34219</v>
      </c>
      <c r="K4565" s="6">
        <v>5</v>
      </c>
    </row>
    <row r="4566" spans="1:11" x14ac:dyDescent="0.25">
      <c r="A4566" s="7" t="s">
        <v>37619</v>
      </c>
      <c r="B4566" s="6">
        <v>0</v>
      </c>
      <c r="C4566" s="6">
        <v>0</v>
      </c>
      <c r="D4566" s="6">
        <v>0</v>
      </c>
      <c r="E4566" s="6">
        <v>0</v>
      </c>
      <c r="F4566" s="6">
        <v>0</v>
      </c>
      <c r="G4566" s="6">
        <v>0</v>
      </c>
      <c r="H4566" s="6" t="s">
        <v>34217</v>
      </c>
      <c r="I4566" s="6" t="s">
        <v>37642</v>
      </c>
      <c r="J4566" s="6" t="s">
        <v>34219</v>
      </c>
      <c r="K4566" s="6">
        <v>6</v>
      </c>
    </row>
    <row r="4567" spans="1:11" ht="37.5" x14ac:dyDescent="0.25">
      <c r="A4567" s="7" t="s">
        <v>37620</v>
      </c>
      <c r="B4567" s="6">
        <v>0</v>
      </c>
      <c r="C4567" s="6">
        <v>0</v>
      </c>
      <c r="D4567" s="6">
        <v>0</v>
      </c>
      <c r="E4567" s="6">
        <v>0</v>
      </c>
      <c r="F4567" s="6">
        <v>0</v>
      </c>
      <c r="G4567" s="6">
        <v>0</v>
      </c>
      <c r="H4567" s="6" t="s">
        <v>34217</v>
      </c>
      <c r="I4567" s="6" t="s">
        <v>37642</v>
      </c>
      <c r="J4567" s="6" t="s">
        <v>34219</v>
      </c>
      <c r="K4567" s="6">
        <v>7</v>
      </c>
    </row>
    <row r="4568" spans="1:11" ht="25" x14ac:dyDescent="0.25">
      <c r="A4568" s="7" t="s">
        <v>37621</v>
      </c>
      <c r="B4568" s="6">
        <v>0</v>
      </c>
      <c r="C4568" s="6">
        <v>0</v>
      </c>
      <c r="D4568" s="6">
        <v>0</v>
      </c>
      <c r="E4568" s="6">
        <v>0</v>
      </c>
      <c r="F4568" s="6">
        <v>0</v>
      </c>
      <c r="G4568" s="6">
        <v>0</v>
      </c>
      <c r="H4568" s="6" t="s">
        <v>34217</v>
      </c>
      <c r="I4568" s="6" t="s">
        <v>37642</v>
      </c>
      <c r="J4568" s="6" t="s">
        <v>34219</v>
      </c>
      <c r="K4568" s="6">
        <v>8</v>
      </c>
    </row>
    <row r="4569" spans="1:11" ht="25" x14ac:dyDescent="0.25">
      <c r="A4569" s="7" t="s">
        <v>37622</v>
      </c>
      <c r="B4569" s="6">
        <v>0</v>
      </c>
      <c r="C4569" s="6">
        <v>0</v>
      </c>
      <c r="D4569" s="6">
        <v>0</v>
      </c>
      <c r="E4569" s="6">
        <v>0</v>
      </c>
      <c r="F4569" s="6">
        <v>0</v>
      </c>
      <c r="G4569" s="6">
        <v>0</v>
      </c>
      <c r="H4569" s="6" t="s">
        <v>34217</v>
      </c>
      <c r="I4569" s="6" t="s">
        <v>37642</v>
      </c>
      <c r="J4569" s="6" t="s">
        <v>34219</v>
      </c>
      <c r="K4569" s="6">
        <v>9</v>
      </c>
    </row>
    <row r="4570" spans="1:11" ht="75" x14ac:dyDescent="0.25">
      <c r="A4570" s="7" t="s">
        <v>37623</v>
      </c>
      <c r="B4570" s="6">
        <v>0</v>
      </c>
      <c r="C4570" s="6">
        <v>0</v>
      </c>
      <c r="D4570" s="6">
        <v>0</v>
      </c>
      <c r="E4570" s="6">
        <v>0</v>
      </c>
      <c r="F4570" s="6">
        <v>0</v>
      </c>
      <c r="G4570" s="6">
        <v>0</v>
      </c>
      <c r="H4570" s="6" t="s">
        <v>34217</v>
      </c>
      <c r="I4570" s="6" t="s">
        <v>37642</v>
      </c>
      <c r="J4570" s="6" t="s">
        <v>34219</v>
      </c>
      <c r="K4570" s="6">
        <v>10</v>
      </c>
    </row>
    <row r="4571" spans="1:11" ht="25" x14ac:dyDescent="0.25">
      <c r="A4571" s="7" t="s">
        <v>37624</v>
      </c>
      <c r="B4571" s="6">
        <v>0</v>
      </c>
      <c r="C4571" s="6">
        <v>0</v>
      </c>
      <c r="D4571" s="6">
        <v>0</v>
      </c>
      <c r="E4571" s="6">
        <v>0</v>
      </c>
      <c r="F4571" s="6">
        <v>0</v>
      </c>
      <c r="G4571" s="6">
        <v>0</v>
      </c>
      <c r="H4571" s="6" t="s">
        <v>34217</v>
      </c>
      <c r="I4571" s="6" t="s">
        <v>37642</v>
      </c>
      <c r="J4571" s="6" t="s">
        <v>34219</v>
      </c>
      <c r="K4571" s="6">
        <v>11</v>
      </c>
    </row>
    <row r="4572" spans="1:11" ht="37.5" x14ac:dyDescent="0.25">
      <c r="A4572" s="7" t="s">
        <v>37625</v>
      </c>
      <c r="B4572" s="6">
        <v>0</v>
      </c>
      <c r="C4572" s="6">
        <v>0</v>
      </c>
      <c r="D4572" s="6">
        <v>0</v>
      </c>
      <c r="E4572" s="6">
        <v>0</v>
      </c>
      <c r="F4572" s="6">
        <v>0</v>
      </c>
      <c r="G4572" s="6">
        <v>0</v>
      </c>
      <c r="H4572" s="6" t="s">
        <v>34217</v>
      </c>
      <c r="I4572" s="6" t="s">
        <v>37642</v>
      </c>
      <c r="J4572" s="6" t="s">
        <v>34219</v>
      </c>
      <c r="K4572" s="6">
        <v>12</v>
      </c>
    </row>
    <row r="4573" spans="1:11" x14ac:dyDescent="0.25">
      <c r="A4573" s="7" t="s">
        <v>37626</v>
      </c>
      <c r="B4573" s="6">
        <v>0</v>
      </c>
      <c r="C4573" s="6">
        <v>0</v>
      </c>
      <c r="D4573" s="6">
        <v>0</v>
      </c>
      <c r="E4573" s="6">
        <v>0</v>
      </c>
      <c r="F4573" s="6">
        <v>0</v>
      </c>
      <c r="G4573" s="6">
        <v>0</v>
      </c>
      <c r="H4573" s="6" t="s">
        <v>34217</v>
      </c>
      <c r="I4573" s="6" t="s">
        <v>37642</v>
      </c>
      <c r="J4573" s="6" t="s">
        <v>34219</v>
      </c>
      <c r="K4573" s="6">
        <v>13</v>
      </c>
    </row>
    <row r="4574" spans="1:11" x14ac:dyDescent="0.25">
      <c r="A4574" s="7" t="s">
        <v>37627</v>
      </c>
      <c r="B4574" s="6">
        <v>0</v>
      </c>
      <c r="C4574" s="6">
        <v>0</v>
      </c>
      <c r="D4574" s="6">
        <v>0</v>
      </c>
      <c r="E4574" s="6">
        <v>0</v>
      </c>
      <c r="F4574" s="6">
        <v>0</v>
      </c>
      <c r="G4574" s="6">
        <v>0</v>
      </c>
      <c r="H4574" s="6" t="s">
        <v>34217</v>
      </c>
      <c r="I4574" s="6" t="s">
        <v>37642</v>
      </c>
      <c r="J4574" s="6" t="s">
        <v>34219</v>
      </c>
      <c r="K4574" s="6">
        <v>14</v>
      </c>
    </row>
    <row r="4575" spans="1:11" x14ac:dyDescent="0.25">
      <c r="A4575" s="7" t="s">
        <v>37628</v>
      </c>
      <c r="B4575" s="6">
        <v>0</v>
      </c>
      <c r="C4575" s="6">
        <v>0</v>
      </c>
      <c r="D4575" s="6">
        <v>0</v>
      </c>
      <c r="E4575" s="6">
        <v>0</v>
      </c>
      <c r="F4575" s="6">
        <v>0</v>
      </c>
      <c r="G4575" s="6">
        <v>0</v>
      </c>
      <c r="H4575" s="6" t="s">
        <v>34217</v>
      </c>
      <c r="I4575" s="6" t="s">
        <v>37642</v>
      </c>
      <c r="J4575" s="6" t="s">
        <v>34219</v>
      </c>
      <c r="K4575" s="6">
        <v>15</v>
      </c>
    </row>
    <row r="4576" spans="1:11" x14ac:dyDescent="0.25">
      <c r="A4576" s="7" t="s">
        <v>37629</v>
      </c>
      <c r="B4576" s="6">
        <v>0</v>
      </c>
      <c r="C4576" s="6">
        <v>0</v>
      </c>
      <c r="D4576" s="6">
        <v>0</v>
      </c>
      <c r="E4576" s="6">
        <v>0</v>
      </c>
      <c r="F4576" s="6">
        <v>0</v>
      </c>
      <c r="G4576" s="6">
        <v>0</v>
      </c>
      <c r="H4576" s="6" t="s">
        <v>34217</v>
      </c>
      <c r="I4576" s="6" t="s">
        <v>37642</v>
      </c>
      <c r="J4576" s="6" t="s">
        <v>34219</v>
      </c>
      <c r="K4576" s="6">
        <v>16</v>
      </c>
    </row>
    <row r="4577" spans="1:11" ht="25" x14ac:dyDescent="0.25">
      <c r="A4577" s="7" t="s">
        <v>37630</v>
      </c>
      <c r="B4577" s="6">
        <v>0</v>
      </c>
      <c r="C4577" s="6">
        <v>0</v>
      </c>
      <c r="D4577" s="6">
        <v>0</v>
      </c>
      <c r="E4577" s="6">
        <v>0</v>
      </c>
      <c r="F4577" s="6">
        <v>0</v>
      </c>
      <c r="G4577" s="6">
        <v>0</v>
      </c>
      <c r="H4577" s="6" t="s">
        <v>34217</v>
      </c>
      <c r="I4577" s="6" t="s">
        <v>37642</v>
      </c>
      <c r="J4577" s="6" t="s">
        <v>34219</v>
      </c>
      <c r="K4577" s="6">
        <v>17</v>
      </c>
    </row>
    <row r="4578" spans="1:11" x14ac:dyDescent="0.25">
      <c r="A4578" s="7" t="s">
        <v>37631</v>
      </c>
      <c r="B4578" s="6">
        <v>0</v>
      </c>
      <c r="C4578" s="6">
        <v>0</v>
      </c>
      <c r="D4578" s="6">
        <v>0</v>
      </c>
      <c r="E4578" s="6">
        <v>0</v>
      </c>
      <c r="F4578" s="6">
        <v>0</v>
      </c>
      <c r="G4578" s="6">
        <v>0</v>
      </c>
      <c r="H4578" s="6" t="s">
        <v>34217</v>
      </c>
      <c r="I4578" s="6" t="s">
        <v>37642</v>
      </c>
      <c r="J4578" s="6" t="s">
        <v>34219</v>
      </c>
      <c r="K4578" s="6">
        <v>18</v>
      </c>
    </row>
    <row r="4579" spans="1:11" ht="62.5" x14ac:dyDescent="0.25">
      <c r="A4579" s="7" t="s">
        <v>37632</v>
      </c>
      <c r="B4579" s="6">
        <v>0</v>
      </c>
      <c r="C4579" s="6">
        <v>0</v>
      </c>
      <c r="D4579" s="6">
        <v>0</v>
      </c>
      <c r="E4579" s="6">
        <v>0</v>
      </c>
      <c r="F4579" s="6">
        <v>0</v>
      </c>
      <c r="G4579" s="6">
        <v>0</v>
      </c>
      <c r="H4579" s="6" t="s">
        <v>34217</v>
      </c>
      <c r="I4579" s="6" t="s">
        <v>37642</v>
      </c>
      <c r="J4579" s="6" t="s">
        <v>34219</v>
      </c>
      <c r="K4579" s="6">
        <v>19</v>
      </c>
    </row>
    <row r="4580" spans="1:11" x14ac:dyDescent="0.25">
      <c r="A4580" s="7" t="s">
        <v>37633</v>
      </c>
      <c r="B4580" s="6">
        <v>0</v>
      </c>
      <c r="C4580" s="6">
        <v>0</v>
      </c>
      <c r="D4580" s="6">
        <v>0</v>
      </c>
      <c r="E4580" s="6">
        <v>0</v>
      </c>
      <c r="F4580" s="6">
        <v>0</v>
      </c>
      <c r="G4580" s="6">
        <v>0</v>
      </c>
      <c r="H4580" s="6" t="s">
        <v>34217</v>
      </c>
      <c r="I4580" s="6" t="s">
        <v>37642</v>
      </c>
      <c r="J4580" s="6" t="s">
        <v>34219</v>
      </c>
      <c r="K4580" s="6">
        <v>20</v>
      </c>
    </row>
    <row r="4581" spans="1:11" ht="62.5" x14ac:dyDescent="0.25">
      <c r="A4581" s="7" t="s">
        <v>37634</v>
      </c>
      <c r="B4581" s="6">
        <v>0</v>
      </c>
      <c r="C4581" s="6">
        <v>0</v>
      </c>
      <c r="D4581" s="6">
        <v>0</v>
      </c>
      <c r="E4581" s="6">
        <v>0</v>
      </c>
      <c r="F4581" s="6">
        <v>0</v>
      </c>
      <c r="G4581" s="6">
        <v>0</v>
      </c>
      <c r="H4581" s="6" t="s">
        <v>34217</v>
      </c>
      <c r="I4581" s="6" t="s">
        <v>37642</v>
      </c>
      <c r="J4581" s="6" t="s">
        <v>34219</v>
      </c>
      <c r="K4581" s="6">
        <v>21</v>
      </c>
    </row>
    <row r="4582" spans="1:11" x14ac:dyDescent="0.25">
      <c r="A4582" s="7" t="s">
        <v>37635</v>
      </c>
      <c r="B4582" s="6">
        <v>0</v>
      </c>
      <c r="C4582" s="6">
        <v>0</v>
      </c>
      <c r="D4582" s="6">
        <v>0</v>
      </c>
      <c r="E4582" s="6">
        <v>0</v>
      </c>
      <c r="F4582" s="6">
        <v>0</v>
      </c>
      <c r="G4582" s="6">
        <v>0</v>
      </c>
      <c r="H4582" s="6" t="s">
        <v>34217</v>
      </c>
      <c r="I4582" s="6" t="s">
        <v>37642</v>
      </c>
      <c r="J4582" s="6" t="s">
        <v>34219</v>
      </c>
      <c r="K4582" s="6">
        <v>22</v>
      </c>
    </row>
    <row r="4583" spans="1:11" x14ac:dyDescent="0.25">
      <c r="A4583" s="7" t="s">
        <v>37636</v>
      </c>
      <c r="B4583" s="6">
        <v>0</v>
      </c>
      <c r="C4583" s="6">
        <v>0</v>
      </c>
      <c r="D4583" s="6">
        <v>0</v>
      </c>
      <c r="E4583" s="6">
        <v>0</v>
      </c>
      <c r="F4583" s="6">
        <v>0</v>
      </c>
      <c r="G4583" s="6">
        <v>1</v>
      </c>
      <c r="H4583" s="6" t="s">
        <v>34211</v>
      </c>
      <c r="I4583" s="6" t="s">
        <v>37642</v>
      </c>
      <c r="J4583" s="6" t="s">
        <v>34219</v>
      </c>
      <c r="K4583" s="6">
        <v>23</v>
      </c>
    </row>
    <row r="4584" spans="1:11" ht="25" x14ac:dyDescent="0.25">
      <c r="A4584" s="7" t="s">
        <v>37637</v>
      </c>
      <c r="B4584" s="6">
        <v>0</v>
      </c>
      <c r="C4584" s="6">
        <v>0</v>
      </c>
      <c r="D4584" s="6">
        <v>0</v>
      </c>
      <c r="E4584" s="6">
        <v>0</v>
      </c>
      <c r="F4584" s="6">
        <v>0</v>
      </c>
      <c r="G4584" s="6">
        <v>1</v>
      </c>
      <c r="H4584" s="6" t="s">
        <v>34211</v>
      </c>
      <c r="I4584" s="6" t="s">
        <v>37642</v>
      </c>
      <c r="J4584" s="6" t="s">
        <v>34219</v>
      </c>
      <c r="K4584" s="6">
        <v>24</v>
      </c>
    </row>
    <row r="4585" spans="1:11" ht="62.5" x14ac:dyDescent="0.25">
      <c r="A4585" s="7" t="s">
        <v>37638</v>
      </c>
      <c r="B4585" s="6">
        <v>0</v>
      </c>
      <c r="C4585" s="6">
        <v>0</v>
      </c>
      <c r="D4585" s="6">
        <v>0</v>
      </c>
      <c r="E4585" s="6">
        <v>0</v>
      </c>
      <c r="F4585" s="6">
        <v>0</v>
      </c>
      <c r="G4585" s="6">
        <v>1</v>
      </c>
      <c r="H4585" s="6" t="s">
        <v>34211</v>
      </c>
      <c r="I4585" s="6" t="s">
        <v>37642</v>
      </c>
      <c r="J4585" s="6" t="s">
        <v>34219</v>
      </c>
      <c r="K4585" s="6">
        <v>25</v>
      </c>
    </row>
    <row r="4586" spans="1:11" ht="25" x14ac:dyDescent="0.25">
      <c r="A4586" s="7" t="s">
        <v>37639</v>
      </c>
      <c r="B4586" s="6">
        <v>0</v>
      </c>
      <c r="C4586" s="6">
        <v>0</v>
      </c>
      <c r="D4586" s="6">
        <v>0</v>
      </c>
      <c r="E4586" s="6">
        <v>0</v>
      </c>
      <c r="F4586" s="6">
        <v>0</v>
      </c>
      <c r="G4586" s="6">
        <v>1</v>
      </c>
      <c r="H4586" s="6" t="s">
        <v>34211</v>
      </c>
      <c r="I4586" s="6" t="s">
        <v>37642</v>
      </c>
      <c r="J4586" s="6" t="s">
        <v>34219</v>
      </c>
      <c r="K4586" s="6">
        <v>26</v>
      </c>
    </row>
    <row r="4587" spans="1:11" ht="25" x14ac:dyDescent="0.25">
      <c r="A4587" s="7" t="s">
        <v>37640</v>
      </c>
      <c r="B4587" s="6">
        <v>0</v>
      </c>
      <c r="C4587" s="6">
        <v>0</v>
      </c>
      <c r="D4587" s="6">
        <v>0</v>
      </c>
      <c r="E4587" s="6">
        <v>0</v>
      </c>
      <c r="F4587" s="6">
        <v>0</v>
      </c>
      <c r="G4587" s="6">
        <v>1</v>
      </c>
      <c r="H4587" s="6" t="s">
        <v>34211</v>
      </c>
      <c r="I4587" s="6" t="s">
        <v>37642</v>
      </c>
      <c r="J4587" s="6" t="s">
        <v>34219</v>
      </c>
      <c r="K4587" s="6">
        <v>27</v>
      </c>
    </row>
    <row r="4588" spans="1:11" ht="25" x14ac:dyDescent="0.25">
      <c r="A4588" s="7" t="s">
        <v>37641</v>
      </c>
      <c r="B4588" s="6">
        <v>0</v>
      </c>
      <c r="C4588" s="6">
        <v>0</v>
      </c>
      <c r="D4588" s="6">
        <v>0</v>
      </c>
      <c r="E4588" s="6">
        <v>0</v>
      </c>
      <c r="F4588" s="6">
        <v>0</v>
      </c>
      <c r="G4588" s="6">
        <v>1</v>
      </c>
      <c r="H4588" s="6" t="s">
        <v>34211</v>
      </c>
      <c r="I4588" s="6" t="s">
        <v>37642</v>
      </c>
      <c r="J4588" s="6" t="s">
        <v>34219</v>
      </c>
      <c r="K4588" s="6">
        <v>28</v>
      </c>
    </row>
    <row r="4589" spans="1:11" x14ac:dyDescent="0.25">
      <c r="A4589" s="7" t="s">
        <v>37643</v>
      </c>
      <c r="B4589" s="6">
        <v>0</v>
      </c>
      <c r="C4589" s="6">
        <v>0</v>
      </c>
      <c r="D4589" s="6">
        <v>0</v>
      </c>
      <c r="E4589" s="6">
        <v>0</v>
      </c>
      <c r="F4589" s="6">
        <v>0</v>
      </c>
      <c r="G4589" s="6">
        <v>0</v>
      </c>
      <c r="H4589" s="6" t="s">
        <v>34217</v>
      </c>
      <c r="I4589" s="6" t="s">
        <v>37644</v>
      </c>
      <c r="J4589" s="6" t="s">
        <v>34219</v>
      </c>
      <c r="K4589" s="6">
        <v>0</v>
      </c>
    </row>
    <row r="4590" spans="1:11" ht="37.5" x14ac:dyDescent="0.25">
      <c r="A4590" s="7" t="s">
        <v>37645</v>
      </c>
      <c r="B4590" s="6">
        <v>0</v>
      </c>
      <c r="C4590" s="6">
        <v>0</v>
      </c>
      <c r="D4590" s="6">
        <v>0</v>
      </c>
      <c r="E4590" s="6">
        <v>0</v>
      </c>
      <c r="F4590" s="6">
        <v>0</v>
      </c>
      <c r="G4590" s="6">
        <v>0</v>
      </c>
      <c r="H4590" s="6" t="s">
        <v>34217</v>
      </c>
      <c r="I4590" s="6" t="s">
        <v>37644</v>
      </c>
      <c r="J4590" s="6" t="s">
        <v>34219</v>
      </c>
      <c r="K4590" s="6">
        <v>1</v>
      </c>
    </row>
    <row r="4591" spans="1:11" ht="25" x14ac:dyDescent="0.25">
      <c r="A4591" s="7" t="s">
        <v>37646</v>
      </c>
      <c r="B4591" s="6">
        <v>0</v>
      </c>
      <c r="C4591" s="6">
        <v>0</v>
      </c>
      <c r="D4591" s="6">
        <v>0</v>
      </c>
      <c r="E4591" s="6">
        <v>0</v>
      </c>
      <c r="F4591" s="6">
        <v>0</v>
      </c>
      <c r="G4591" s="6">
        <v>0</v>
      </c>
      <c r="H4591" s="6" t="s">
        <v>34217</v>
      </c>
      <c r="I4591" s="6" t="s">
        <v>37644</v>
      </c>
      <c r="J4591" s="6" t="s">
        <v>34219</v>
      </c>
      <c r="K4591" s="6">
        <v>2</v>
      </c>
    </row>
    <row r="4592" spans="1:11" ht="25" x14ac:dyDescent="0.25">
      <c r="A4592" s="7" t="s">
        <v>37647</v>
      </c>
      <c r="B4592" s="6">
        <v>0</v>
      </c>
      <c r="C4592" s="6">
        <v>0</v>
      </c>
      <c r="D4592" s="6">
        <v>0</v>
      </c>
      <c r="E4592" s="6">
        <v>0</v>
      </c>
      <c r="F4592" s="6">
        <v>0</v>
      </c>
      <c r="G4592" s="6">
        <v>0</v>
      </c>
      <c r="H4592" s="6" t="s">
        <v>34217</v>
      </c>
      <c r="I4592" s="6" t="s">
        <v>37644</v>
      </c>
      <c r="J4592" s="6" t="s">
        <v>34219</v>
      </c>
      <c r="K4592" s="6">
        <v>3</v>
      </c>
    </row>
    <row r="4593" spans="1:11" ht="62.5" x14ac:dyDescent="0.25">
      <c r="A4593" s="7" t="s">
        <v>37648</v>
      </c>
      <c r="B4593" s="6">
        <v>0</v>
      </c>
      <c r="C4593" s="6">
        <v>0</v>
      </c>
      <c r="D4593" s="6">
        <v>0</v>
      </c>
      <c r="E4593" s="6">
        <v>0</v>
      </c>
      <c r="F4593" s="6">
        <v>0</v>
      </c>
      <c r="G4593" s="6">
        <v>0</v>
      </c>
      <c r="H4593" s="6" t="s">
        <v>34217</v>
      </c>
      <c r="I4593" s="6" t="s">
        <v>37644</v>
      </c>
      <c r="J4593" s="6" t="s">
        <v>34219</v>
      </c>
      <c r="K4593" s="6">
        <v>4</v>
      </c>
    </row>
    <row r="4594" spans="1:11" ht="25" x14ac:dyDescent="0.25">
      <c r="A4594" s="7" t="s">
        <v>37649</v>
      </c>
      <c r="B4594" s="6">
        <v>0</v>
      </c>
      <c r="C4594" s="6">
        <v>0</v>
      </c>
      <c r="D4594" s="6">
        <v>0</v>
      </c>
      <c r="E4594" s="6">
        <v>0</v>
      </c>
      <c r="F4594" s="6">
        <v>0</v>
      </c>
      <c r="G4594" s="6">
        <v>0</v>
      </c>
      <c r="H4594" s="6" t="s">
        <v>34217</v>
      </c>
      <c r="I4594" s="6" t="s">
        <v>37644</v>
      </c>
      <c r="J4594" s="6" t="s">
        <v>34219</v>
      </c>
      <c r="K4594" s="6">
        <v>5</v>
      </c>
    </row>
    <row r="4595" spans="1:11" x14ac:dyDescent="0.25">
      <c r="A4595" s="7" t="s">
        <v>37650</v>
      </c>
      <c r="B4595" s="6">
        <v>0</v>
      </c>
      <c r="C4595" s="6">
        <v>0</v>
      </c>
      <c r="D4595" s="6">
        <v>0</v>
      </c>
      <c r="E4595" s="6">
        <v>0</v>
      </c>
      <c r="F4595" s="6">
        <v>0</v>
      </c>
      <c r="G4595" s="6">
        <v>0</v>
      </c>
      <c r="H4595" s="6" t="s">
        <v>34217</v>
      </c>
      <c r="I4595" s="6" t="s">
        <v>37644</v>
      </c>
      <c r="J4595" s="6" t="s">
        <v>34219</v>
      </c>
      <c r="K4595" s="6">
        <v>6</v>
      </c>
    </row>
    <row r="4596" spans="1:11" ht="37.5" x14ac:dyDescent="0.25">
      <c r="A4596" s="7" t="s">
        <v>37651</v>
      </c>
      <c r="B4596" s="6">
        <v>0</v>
      </c>
      <c r="C4596" s="6">
        <v>0</v>
      </c>
      <c r="D4596" s="6">
        <v>0</v>
      </c>
      <c r="E4596" s="6">
        <v>0</v>
      </c>
      <c r="F4596" s="6">
        <v>0</v>
      </c>
      <c r="G4596" s="6">
        <v>0</v>
      </c>
      <c r="H4596" s="6" t="s">
        <v>34217</v>
      </c>
      <c r="I4596" s="6" t="s">
        <v>37644</v>
      </c>
      <c r="J4596" s="6" t="s">
        <v>34219</v>
      </c>
      <c r="K4596" s="6">
        <v>7</v>
      </c>
    </row>
    <row r="4597" spans="1:11" ht="25" x14ac:dyDescent="0.25">
      <c r="A4597" s="7" t="s">
        <v>37652</v>
      </c>
      <c r="B4597" s="6">
        <v>0</v>
      </c>
      <c r="C4597" s="6">
        <v>0</v>
      </c>
      <c r="D4597" s="6">
        <v>0</v>
      </c>
      <c r="E4597" s="6">
        <v>0</v>
      </c>
      <c r="F4597" s="6">
        <v>0</v>
      </c>
      <c r="G4597" s="6">
        <v>0</v>
      </c>
      <c r="H4597" s="6" t="s">
        <v>34217</v>
      </c>
      <c r="I4597" s="6" t="s">
        <v>37644</v>
      </c>
      <c r="J4597" s="6" t="s">
        <v>34219</v>
      </c>
      <c r="K4597" s="6">
        <v>8</v>
      </c>
    </row>
    <row r="4598" spans="1:11" x14ac:dyDescent="0.25">
      <c r="A4598" s="7" t="s">
        <v>37653</v>
      </c>
      <c r="B4598" s="6">
        <v>0</v>
      </c>
      <c r="C4598" s="6">
        <v>0</v>
      </c>
      <c r="D4598" s="6">
        <v>0</v>
      </c>
      <c r="E4598" s="6">
        <v>0</v>
      </c>
      <c r="F4598" s="6">
        <v>0</v>
      </c>
      <c r="G4598" s="6">
        <v>0</v>
      </c>
      <c r="H4598" s="6" t="s">
        <v>34217</v>
      </c>
      <c r="I4598" s="6" t="s">
        <v>37644</v>
      </c>
      <c r="J4598" s="6" t="s">
        <v>34219</v>
      </c>
      <c r="K4598" s="6">
        <v>9</v>
      </c>
    </row>
    <row r="4599" spans="1:11" x14ac:dyDescent="0.25">
      <c r="A4599" s="7" t="s">
        <v>37654</v>
      </c>
      <c r="B4599" s="6">
        <v>0</v>
      </c>
      <c r="C4599" s="6">
        <v>0</v>
      </c>
      <c r="D4599" s="6">
        <v>0</v>
      </c>
      <c r="E4599" s="6">
        <v>0</v>
      </c>
      <c r="F4599" s="6">
        <v>0</v>
      </c>
      <c r="G4599" s="6">
        <v>1</v>
      </c>
      <c r="H4599" s="6" t="s">
        <v>34211</v>
      </c>
      <c r="I4599" s="6" t="s">
        <v>37644</v>
      </c>
      <c r="J4599" s="6" t="s">
        <v>34219</v>
      </c>
      <c r="K4599" s="6">
        <v>10</v>
      </c>
    </row>
    <row r="4600" spans="1:11" ht="37.5" x14ac:dyDescent="0.25">
      <c r="A4600" s="7" t="s">
        <v>37655</v>
      </c>
      <c r="B4600" s="6">
        <v>0</v>
      </c>
      <c r="C4600" s="6">
        <v>0</v>
      </c>
      <c r="D4600" s="6">
        <v>0</v>
      </c>
      <c r="E4600" s="6">
        <v>0</v>
      </c>
      <c r="F4600" s="6">
        <v>0</v>
      </c>
      <c r="G4600" s="6">
        <v>1</v>
      </c>
      <c r="H4600" s="6" t="s">
        <v>34211</v>
      </c>
      <c r="I4600" s="6" t="s">
        <v>37644</v>
      </c>
      <c r="J4600" s="6" t="s">
        <v>34219</v>
      </c>
      <c r="K4600" s="6">
        <v>11</v>
      </c>
    </row>
    <row r="4601" spans="1:11" ht="50" x14ac:dyDescent="0.25">
      <c r="A4601" s="7" t="s">
        <v>37656</v>
      </c>
      <c r="B4601" s="6">
        <v>0</v>
      </c>
      <c r="C4601" s="6">
        <v>0</v>
      </c>
      <c r="D4601" s="6">
        <v>0</v>
      </c>
      <c r="E4601" s="6">
        <v>0</v>
      </c>
      <c r="F4601" s="6">
        <v>0</v>
      </c>
      <c r="G4601" s="6">
        <v>1</v>
      </c>
      <c r="H4601" s="6" t="s">
        <v>34211</v>
      </c>
      <c r="I4601" s="6" t="s">
        <v>37644</v>
      </c>
      <c r="J4601" s="6" t="s">
        <v>34219</v>
      </c>
      <c r="K4601" s="6">
        <v>12</v>
      </c>
    </row>
    <row r="4602" spans="1:11" ht="25" x14ac:dyDescent="0.25">
      <c r="A4602" s="7" t="s">
        <v>37657</v>
      </c>
      <c r="B4602" s="6">
        <v>0</v>
      </c>
      <c r="C4602" s="6">
        <v>0</v>
      </c>
      <c r="D4602" s="6">
        <v>0</v>
      </c>
      <c r="E4602" s="6">
        <v>0</v>
      </c>
      <c r="F4602" s="6">
        <v>0</v>
      </c>
      <c r="G4602" s="6">
        <v>1</v>
      </c>
      <c r="H4602" s="6" t="s">
        <v>34211</v>
      </c>
      <c r="I4602" s="6" t="s">
        <v>37644</v>
      </c>
      <c r="J4602" s="6" t="s">
        <v>34219</v>
      </c>
      <c r="K4602" s="6">
        <v>13</v>
      </c>
    </row>
    <row r="4603" spans="1:11" ht="37.5" x14ac:dyDescent="0.25">
      <c r="A4603" s="7" t="s">
        <v>37658</v>
      </c>
      <c r="B4603" s="6">
        <v>0</v>
      </c>
      <c r="C4603" s="6">
        <v>0</v>
      </c>
      <c r="D4603" s="6">
        <v>0</v>
      </c>
      <c r="E4603" s="6">
        <v>0</v>
      </c>
      <c r="F4603" s="6">
        <v>0</v>
      </c>
      <c r="G4603" s="6">
        <v>1</v>
      </c>
      <c r="H4603" s="6" t="s">
        <v>34211</v>
      </c>
      <c r="I4603" s="6" t="s">
        <v>37644</v>
      </c>
      <c r="J4603" s="6" t="s">
        <v>34219</v>
      </c>
      <c r="K4603" s="6">
        <v>14</v>
      </c>
    </row>
    <row r="4604" spans="1:11" ht="50" x14ac:dyDescent="0.25">
      <c r="A4604" s="7" t="s">
        <v>37659</v>
      </c>
      <c r="B4604" s="6">
        <v>0</v>
      </c>
      <c r="C4604" s="6">
        <v>0</v>
      </c>
      <c r="D4604" s="6">
        <v>0</v>
      </c>
      <c r="E4604" s="6">
        <v>0</v>
      </c>
      <c r="F4604" s="6">
        <v>0</v>
      </c>
      <c r="G4604" s="6">
        <v>1</v>
      </c>
      <c r="H4604" s="6" t="s">
        <v>34211</v>
      </c>
      <c r="I4604" s="6" t="s">
        <v>37644</v>
      </c>
      <c r="J4604" s="6" t="s">
        <v>34219</v>
      </c>
      <c r="K4604" s="6">
        <v>15</v>
      </c>
    </row>
    <row r="4605" spans="1:11" x14ac:dyDescent="0.25">
      <c r="A4605" s="7" t="s">
        <v>37660</v>
      </c>
      <c r="B4605" s="6">
        <v>0</v>
      </c>
      <c r="C4605" s="6">
        <v>0</v>
      </c>
      <c r="D4605" s="6">
        <v>0</v>
      </c>
      <c r="E4605" s="6">
        <v>0</v>
      </c>
      <c r="F4605" s="6">
        <v>0</v>
      </c>
      <c r="G4605" s="6">
        <v>0</v>
      </c>
      <c r="H4605" s="6" t="s">
        <v>34217</v>
      </c>
      <c r="I4605" s="6" t="s">
        <v>37644</v>
      </c>
      <c r="J4605" s="6" t="s">
        <v>34219</v>
      </c>
      <c r="K4605" s="6">
        <v>16</v>
      </c>
    </row>
    <row r="4606" spans="1:11" ht="50" x14ac:dyDescent="0.25">
      <c r="A4606" s="7" t="s">
        <v>37661</v>
      </c>
      <c r="B4606" s="6">
        <v>0</v>
      </c>
      <c r="C4606" s="6">
        <v>0</v>
      </c>
      <c r="D4606" s="6">
        <v>0</v>
      </c>
      <c r="E4606" s="6">
        <v>0</v>
      </c>
      <c r="F4606" s="6">
        <v>0</v>
      </c>
      <c r="G4606" s="6">
        <v>0</v>
      </c>
      <c r="H4606" s="6" t="s">
        <v>34217</v>
      </c>
      <c r="I4606" s="6" t="s">
        <v>37644</v>
      </c>
      <c r="J4606" s="6" t="s">
        <v>34219</v>
      </c>
      <c r="K4606" s="6">
        <v>17</v>
      </c>
    </row>
    <row r="4607" spans="1:11" x14ac:dyDescent="0.25">
      <c r="A4607" s="7" t="s">
        <v>37662</v>
      </c>
      <c r="B4607" s="6">
        <v>0</v>
      </c>
      <c r="C4607" s="6">
        <v>0</v>
      </c>
      <c r="D4607" s="6">
        <v>0</v>
      </c>
      <c r="E4607" s="6">
        <v>0</v>
      </c>
      <c r="F4607" s="6">
        <v>0</v>
      </c>
      <c r="G4607" s="6">
        <v>1</v>
      </c>
      <c r="H4607" s="6" t="s">
        <v>34211</v>
      </c>
      <c r="I4607" s="6" t="s">
        <v>37644</v>
      </c>
      <c r="J4607" s="6" t="s">
        <v>34219</v>
      </c>
      <c r="K4607" s="6">
        <v>18</v>
      </c>
    </row>
    <row r="4608" spans="1:11" ht="50" x14ac:dyDescent="0.25">
      <c r="A4608" s="7" t="s">
        <v>37663</v>
      </c>
      <c r="B4608" s="6">
        <v>0</v>
      </c>
      <c r="C4608" s="6">
        <v>0</v>
      </c>
      <c r="D4608" s="6">
        <v>0</v>
      </c>
      <c r="E4608" s="6">
        <v>0</v>
      </c>
      <c r="F4608" s="6">
        <v>0</v>
      </c>
      <c r="G4608" s="6">
        <v>1</v>
      </c>
      <c r="H4608" s="6" t="s">
        <v>34211</v>
      </c>
      <c r="I4608" s="6" t="s">
        <v>37644</v>
      </c>
      <c r="J4608" s="6" t="s">
        <v>34219</v>
      </c>
      <c r="K4608" s="6">
        <v>19</v>
      </c>
    </row>
    <row r="4609" spans="1:11" x14ac:dyDescent="0.25">
      <c r="A4609" s="7" t="s">
        <v>37664</v>
      </c>
      <c r="B4609" s="6">
        <v>0</v>
      </c>
      <c r="C4609" s="6">
        <v>0</v>
      </c>
      <c r="D4609" s="6">
        <v>0</v>
      </c>
      <c r="E4609" s="6">
        <v>0</v>
      </c>
      <c r="F4609" s="6">
        <v>0</v>
      </c>
      <c r="G4609" s="6">
        <v>1</v>
      </c>
      <c r="H4609" s="6" t="s">
        <v>34211</v>
      </c>
      <c r="I4609" s="6" t="s">
        <v>37644</v>
      </c>
      <c r="J4609" s="6" t="s">
        <v>34219</v>
      </c>
      <c r="K4609" s="6">
        <v>20</v>
      </c>
    </row>
    <row r="4610" spans="1:11" ht="125" x14ac:dyDescent="0.25">
      <c r="A4610" s="7" t="s">
        <v>37665</v>
      </c>
      <c r="B4610" s="6">
        <v>0</v>
      </c>
      <c r="C4610" s="6">
        <v>0</v>
      </c>
      <c r="D4610" s="6">
        <v>0</v>
      </c>
      <c r="E4610" s="6">
        <v>0</v>
      </c>
      <c r="F4610" s="6">
        <v>0</v>
      </c>
      <c r="G4610" s="6">
        <v>1</v>
      </c>
      <c r="H4610" s="6" t="s">
        <v>34211</v>
      </c>
      <c r="I4610" s="6" t="s">
        <v>37644</v>
      </c>
      <c r="J4610" s="6" t="s">
        <v>34219</v>
      </c>
      <c r="K4610" s="6">
        <v>21</v>
      </c>
    </row>
    <row r="4611" spans="1:11" ht="75" x14ac:dyDescent="0.25">
      <c r="A4611" s="7" t="s">
        <v>37666</v>
      </c>
      <c r="B4611" s="6">
        <v>0</v>
      </c>
      <c r="C4611" s="6">
        <v>0</v>
      </c>
      <c r="D4611" s="6">
        <v>0</v>
      </c>
      <c r="E4611" s="6">
        <v>0</v>
      </c>
      <c r="F4611" s="6">
        <v>0</v>
      </c>
      <c r="G4611" s="6">
        <v>1</v>
      </c>
      <c r="H4611" s="6" t="s">
        <v>34211</v>
      </c>
      <c r="I4611" s="6" t="s">
        <v>37644</v>
      </c>
      <c r="J4611" s="6" t="s">
        <v>34219</v>
      </c>
      <c r="K4611" s="6">
        <v>22</v>
      </c>
    </row>
    <row r="4612" spans="1:11" ht="25" x14ac:dyDescent="0.25">
      <c r="A4612" s="7" t="s">
        <v>37667</v>
      </c>
      <c r="B4612" s="6">
        <v>0</v>
      </c>
      <c r="C4612" s="6">
        <v>0</v>
      </c>
      <c r="D4612" s="6">
        <v>0</v>
      </c>
      <c r="E4612" s="6">
        <v>0</v>
      </c>
      <c r="F4612" s="6">
        <v>0</v>
      </c>
      <c r="G4612" s="6">
        <v>1</v>
      </c>
      <c r="H4612" s="6" t="s">
        <v>34211</v>
      </c>
      <c r="I4612" s="6" t="s">
        <v>37644</v>
      </c>
      <c r="J4612" s="6" t="s">
        <v>34219</v>
      </c>
      <c r="K4612" s="6">
        <v>23</v>
      </c>
    </row>
    <row r="4613" spans="1:11" ht="37.5" x14ac:dyDescent="0.25">
      <c r="A4613" s="7" t="s">
        <v>37668</v>
      </c>
      <c r="B4613" s="6">
        <v>0</v>
      </c>
      <c r="C4613" s="6">
        <v>0</v>
      </c>
      <c r="D4613" s="6">
        <v>0</v>
      </c>
      <c r="E4613" s="6">
        <v>0</v>
      </c>
      <c r="F4613" s="6">
        <v>0</v>
      </c>
      <c r="G4613" s="6">
        <v>1</v>
      </c>
      <c r="H4613" s="6" t="s">
        <v>34211</v>
      </c>
      <c r="I4613" s="6" t="s">
        <v>37644</v>
      </c>
      <c r="J4613" s="6" t="s">
        <v>34219</v>
      </c>
      <c r="K4613" s="6">
        <v>24</v>
      </c>
    </row>
    <row r="4614" spans="1:11" ht="37.5" x14ac:dyDescent="0.25">
      <c r="A4614" s="7" t="s">
        <v>37669</v>
      </c>
      <c r="B4614" s="6">
        <v>0</v>
      </c>
      <c r="C4614" s="6">
        <v>0</v>
      </c>
      <c r="D4614" s="6">
        <v>0</v>
      </c>
      <c r="E4614" s="6">
        <v>0</v>
      </c>
      <c r="F4614" s="6">
        <v>0</v>
      </c>
      <c r="G4614" s="6">
        <v>1</v>
      </c>
      <c r="H4614" s="6" t="s">
        <v>34211</v>
      </c>
      <c r="I4614" s="6" t="s">
        <v>37644</v>
      </c>
      <c r="J4614" s="6" t="s">
        <v>34219</v>
      </c>
      <c r="K4614" s="6">
        <v>25</v>
      </c>
    </row>
    <row r="4615" spans="1:11" ht="25" x14ac:dyDescent="0.25">
      <c r="A4615" s="7" t="s">
        <v>37670</v>
      </c>
      <c r="B4615" s="6">
        <v>0</v>
      </c>
      <c r="C4615" s="6">
        <v>0</v>
      </c>
      <c r="D4615" s="6">
        <v>0</v>
      </c>
      <c r="E4615" s="6">
        <v>0</v>
      </c>
      <c r="F4615" s="6">
        <v>1</v>
      </c>
      <c r="G4615" s="6">
        <v>0</v>
      </c>
      <c r="H4615" s="6" t="s">
        <v>34210</v>
      </c>
      <c r="I4615" s="6" t="s">
        <v>37644</v>
      </c>
      <c r="J4615" s="6" t="s">
        <v>34219</v>
      </c>
      <c r="K4615" s="6">
        <v>26</v>
      </c>
    </row>
    <row r="4616" spans="1:11" x14ac:dyDescent="0.25">
      <c r="A4616" s="7" t="s">
        <v>37671</v>
      </c>
      <c r="B4616" s="6">
        <v>0</v>
      </c>
      <c r="C4616" s="6">
        <v>0</v>
      </c>
      <c r="D4616" s="6">
        <v>0</v>
      </c>
      <c r="E4616" s="6">
        <v>0</v>
      </c>
      <c r="F4616" s="6">
        <v>0</v>
      </c>
      <c r="G4616" s="6">
        <v>0</v>
      </c>
      <c r="H4616" s="6" t="s">
        <v>34217</v>
      </c>
      <c r="I4616" s="6" t="s">
        <v>37672</v>
      </c>
      <c r="J4616" s="6" t="s">
        <v>34219</v>
      </c>
      <c r="K4616" s="6">
        <v>0</v>
      </c>
    </row>
    <row r="4617" spans="1:11" x14ac:dyDescent="0.25">
      <c r="A4617" s="7" t="s">
        <v>37673</v>
      </c>
      <c r="B4617" s="6">
        <v>0</v>
      </c>
      <c r="C4617" s="6">
        <v>0</v>
      </c>
      <c r="D4617" s="6">
        <v>0</v>
      </c>
      <c r="E4617" s="6">
        <v>0</v>
      </c>
      <c r="F4617" s="6">
        <v>0</v>
      </c>
      <c r="G4617" s="6">
        <v>0</v>
      </c>
      <c r="H4617" s="6" t="s">
        <v>34217</v>
      </c>
      <c r="I4617" s="6" t="s">
        <v>37672</v>
      </c>
      <c r="J4617" s="6" t="s">
        <v>34219</v>
      </c>
      <c r="K4617" s="6">
        <v>1</v>
      </c>
    </row>
    <row r="4618" spans="1:11" x14ac:dyDescent="0.25">
      <c r="A4618" s="7" t="s">
        <v>37674</v>
      </c>
      <c r="B4618" s="6">
        <v>0</v>
      </c>
      <c r="C4618" s="6">
        <v>0</v>
      </c>
      <c r="D4618" s="6">
        <v>0</v>
      </c>
      <c r="E4618" s="6">
        <v>1</v>
      </c>
      <c r="F4618" s="6">
        <v>0</v>
      </c>
      <c r="G4618" s="6">
        <v>0</v>
      </c>
      <c r="H4618" s="6" t="s">
        <v>34209</v>
      </c>
      <c r="I4618" s="6" t="s">
        <v>37672</v>
      </c>
      <c r="J4618" s="6" t="s">
        <v>34219</v>
      </c>
      <c r="K4618" s="6">
        <v>2</v>
      </c>
    </row>
    <row r="4619" spans="1:11" ht="25" x14ac:dyDescent="0.25">
      <c r="A4619" s="7" t="s">
        <v>37675</v>
      </c>
      <c r="B4619" s="6">
        <v>0</v>
      </c>
      <c r="C4619" s="6">
        <v>0</v>
      </c>
      <c r="D4619" s="6">
        <v>0</v>
      </c>
      <c r="E4619" s="6">
        <v>1</v>
      </c>
      <c r="F4619" s="6">
        <v>0</v>
      </c>
      <c r="G4619" s="6">
        <v>0</v>
      </c>
      <c r="H4619" s="6" t="s">
        <v>34209</v>
      </c>
      <c r="I4619" s="6" t="s">
        <v>37672</v>
      </c>
      <c r="J4619" s="6" t="s">
        <v>34219</v>
      </c>
      <c r="K4619" s="6">
        <v>3</v>
      </c>
    </row>
    <row r="4620" spans="1:11" x14ac:dyDescent="0.25">
      <c r="A4620" s="7" t="s">
        <v>37676</v>
      </c>
      <c r="B4620" s="6">
        <v>0</v>
      </c>
      <c r="C4620" s="6">
        <v>0</v>
      </c>
      <c r="D4620" s="6">
        <v>0</v>
      </c>
      <c r="E4620" s="6">
        <v>1</v>
      </c>
      <c r="F4620" s="6">
        <v>0</v>
      </c>
      <c r="G4620" s="6">
        <v>0</v>
      </c>
      <c r="H4620" s="6" t="s">
        <v>34209</v>
      </c>
      <c r="I4620" s="6" t="s">
        <v>37672</v>
      </c>
      <c r="J4620" s="6" t="s">
        <v>34219</v>
      </c>
      <c r="K4620" s="6">
        <v>4</v>
      </c>
    </row>
    <row r="4621" spans="1:11" x14ac:dyDescent="0.25">
      <c r="A4621" s="7" t="s">
        <v>34526</v>
      </c>
      <c r="B4621" s="6">
        <v>0</v>
      </c>
      <c r="C4621" s="6">
        <v>0</v>
      </c>
      <c r="D4621" s="6">
        <v>0</v>
      </c>
      <c r="E4621" s="6">
        <v>0</v>
      </c>
      <c r="F4621" s="6">
        <v>1</v>
      </c>
      <c r="G4621" s="6">
        <v>0</v>
      </c>
      <c r="H4621" s="6" t="s">
        <v>34210</v>
      </c>
      <c r="I4621" s="6" t="s">
        <v>37672</v>
      </c>
      <c r="J4621" s="6" t="s">
        <v>34219</v>
      </c>
      <c r="K4621" s="6">
        <v>5</v>
      </c>
    </row>
    <row r="4622" spans="1:11" ht="37.5" x14ac:dyDescent="0.25">
      <c r="A4622" s="7" t="s">
        <v>37677</v>
      </c>
      <c r="B4622" s="6">
        <v>0</v>
      </c>
      <c r="C4622" s="6">
        <v>0</v>
      </c>
      <c r="D4622" s="6">
        <v>0</v>
      </c>
      <c r="E4622" s="6">
        <v>0</v>
      </c>
      <c r="F4622" s="6">
        <v>1</v>
      </c>
      <c r="G4622" s="6">
        <v>0</v>
      </c>
      <c r="H4622" s="6" t="s">
        <v>34210</v>
      </c>
      <c r="I4622" s="6" t="s">
        <v>37672</v>
      </c>
      <c r="J4622" s="6" t="s">
        <v>34219</v>
      </c>
      <c r="K4622" s="6">
        <v>6</v>
      </c>
    </row>
    <row r="4623" spans="1:11" x14ac:dyDescent="0.25">
      <c r="A4623" s="7" t="s">
        <v>34753</v>
      </c>
      <c r="B4623" s="6">
        <v>0</v>
      </c>
      <c r="C4623" s="6">
        <v>0</v>
      </c>
      <c r="D4623" s="6">
        <v>0</v>
      </c>
      <c r="E4623" s="6">
        <v>0</v>
      </c>
      <c r="F4623" s="6">
        <v>1</v>
      </c>
      <c r="G4623" s="6">
        <v>0</v>
      </c>
      <c r="H4623" s="6" t="s">
        <v>34210</v>
      </c>
      <c r="I4623" s="6" t="s">
        <v>37672</v>
      </c>
      <c r="J4623" s="6" t="s">
        <v>34219</v>
      </c>
      <c r="K4623" s="6">
        <v>7</v>
      </c>
    </row>
    <row r="4624" spans="1:11" ht="25" x14ac:dyDescent="0.25">
      <c r="A4624" s="7" t="s">
        <v>37678</v>
      </c>
      <c r="B4624" s="6">
        <v>0</v>
      </c>
      <c r="C4624" s="6">
        <v>0</v>
      </c>
      <c r="D4624" s="6">
        <v>0</v>
      </c>
      <c r="E4624" s="6">
        <v>0</v>
      </c>
      <c r="F4624" s="6">
        <v>1</v>
      </c>
      <c r="G4624" s="6">
        <v>0</v>
      </c>
      <c r="H4624" s="6" t="s">
        <v>34210</v>
      </c>
      <c r="I4624" s="6" t="s">
        <v>37672</v>
      </c>
      <c r="J4624" s="6" t="s">
        <v>34219</v>
      </c>
      <c r="K4624" s="6">
        <v>8</v>
      </c>
    </row>
    <row r="4625" spans="1:11" x14ac:dyDescent="0.25">
      <c r="A4625" s="7" t="s">
        <v>37679</v>
      </c>
      <c r="B4625" s="6">
        <v>0</v>
      </c>
      <c r="C4625" s="6">
        <v>0</v>
      </c>
      <c r="D4625" s="6">
        <v>0</v>
      </c>
      <c r="E4625" s="6">
        <v>0</v>
      </c>
      <c r="F4625" s="6">
        <v>1</v>
      </c>
      <c r="G4625" s="6">
        <v>0</v>
      </c>
      <c r="H4625" s="6" t="s">
        <v>34210</v>
      </c>
      <c r="I4625" s="6" t="s">
        <v>37672</v>
      </c>
      <c r="J4625" s="6" t="s">
        <v>34219</v>
      </c>
      <c r="K4625" s="6">
        <v>9</v>
      </c>
    </row>
    <row r="4626" spans="1:11" x14ac:dyDescent="0.25">
      <c r="A4626" s="7" t="s">
        <v>37680</v>
      </c>
      <c r="B4626" s="6">
        <v>1</v>
      </c>
      <c r="C4626" s="6">
        <v>0</v>
      </c>
      <c r="D4626" s="6">
        <v>0</v>
      </c>
      <c r="E4626" s="6">
        <v>0</v>
      </c>
      <c r="F4626" s="6">
        <v>0</v>
      </c>
      <c r="G4626" s="6">
        <v>0</v>
      </c>
      <c r="H4626" s="6" t="s">
        <v>34206</v>
      </c>
      <c r="I4626" s="6" t="s">
        <v>37672</v>
      </c>
      <c r="J4626" s="6" t="s">
        <v>34219</v>
      </c>
      <c r="K4626" s="6">
        <v>10</v>
      </c>
    </row>
    <row r="4627" spans="1:11" ht="25" x14ac:dyDescent="0.25">
      <c r="A4627" s="7" t="s">
        <v>37681</v>
      </c>
      <c r="B4627" s="6">
        <v>1</v>
      </c>
      <c r="C4627" s="6">
        <v>0</v>
      </c>
      <c r="D4627" s="6">
        <v>0</v>
      </c>
      <c r="E4627" s="6">
        <v>0</v>
      </c>
      <c r="F4627" s="6">
        <v>0</v>
      </c>
      <c r="G4627" s="6">
        <v>0</v>
      </c>
      <c r="H4627" s="6" t="s">
        <v>34206</v>
      </c>
      <c r="I4627" s="6" t="s">
        <v>37672</v>
      </c>
      <c r="J4627" s="6" t="s">
        <v>34219</v>
      </c>
      <c r="K4627" s="6">
        <v>11</v>
      </c>
    </row>
    <row r="4628" spans="1:11" x14ac:dyDescent="0.25">
      <c r="A4628" s="7" t="s">
        <v>37682</v>
      </c>
      <c r="B4628" s="6">
        <v>1</v>
      </c>
      <c r="C4628" s="6">
        <v>0</v>
      </c>
      <c r="D4628" s="6">
        <v>0</v>
      </c>
      <c r="E4628" s="6">
        <v>0</v>
      </c>
      <c r="F4628" s="6">
        <v>0</v>
      </c>
      <c r="G4628" s="6">
        <v>0</v>
      </c>
      <c r="H4628" s="6" t="s">
        <v>34206</v>
      </c>
      <c r="I4628" s="6" t="s">
        <v>37672</v>
      </c>
      <c r="J4628" s="6" t="s">
        <v>34219</v>
      </c>
      <c r="K4628" s="6">
        <v>12</v>
      </c>
    </row>
    <row r="4629" spans="1:11" x14ac:dyDescent="0.25">
      <c r="A4629" s="7" t="s">
        <v>37683</v>
      </c>
      <c r="B4629" s="6">
        <v>1</v>
      </c>
      <c r="C4629" s="6">
        <v>0</v>
      </c>
      <c r="D4629" s="6">
        <v>0</v>
      </c>
      <c r="E4629" s="6">
        <v>0</v>
      </c>
      <c r="F4629" s="6">
        <v>0</v>
      </c>
      <c r="G4629" s="6">
        <v>0</v>
      </c>
      <c r="H4629" s="6" t="s">
        <v>34206</v>
      </c>
      <c r="I4629" s="6" t="s">
        <v>37672</v>
      </c>
      <c r="J4629" s="6" t="s">
        <v>34219</v>
      </c>
      <c r="K4629" s="6">
        <v>13</v>
      </c>
    </row>
    <row r="4630" spans="1:11" ht="25" x14ac:dyDescent="0.25">
      <c r="A4630" s="7" t="s">
        <v>37684</v>
      </c>
      <c r="B4630" s="6">
        <v>1</v>
      </c>
      <c r="C4630" s="6">
        <v>0</v>
      </c>
      <c r="D4630" s="6">
        <v>0</v>
      </c>
      <c r="E4630" s="6">
        <v>0</v>
      </c>
      <c r="F4630" s="6">
        <v>0</v>
      </c>
      <c r="G4630" s="6">
        <v>0</v>
      </c>
      <c r="H4630" s="6" t="s">
        <v>34206</v>
      </c>
      <c r="I4630" s="6" t="s">
        <v>37672</v>
      </c>
      <c r="J4630" s="6" t="s">
        <v>34219</v>
      </c>
      <c r="K4630" s="6">
        <v>14</v>
      </c>
    </row>
    <row r="4631" spans="1:11" ht="25" x14ac:dyDescent="0.25">
      <c r="A4631" s="7" t="s">
        <v>37685</v>
      </c>
      <c r="B4631" s="6">
        <v>0</v>
      </c>
      <c r="C4631" s="6">
        <v>0</v>
      </c>
      <c r="D4631" s="6">
        <v>0</v>
      </c>
      <c r="E4631" s="6">
        <v>0</v>
      </c>
      <c r="F4631" s="6">
        <v>1</v>
      </c>
      <c r="G4631" s="6">
        <v>0</v>
      </c>
      <c r="H4631" s="6" t="s">
        <v>34210</v>
      </c>
      <c r="I4631" s="6" t="s">
        <v>37672</v>
      </c>
      <c r="J4631" s="6" t="s">
        <v>34219</v>
      </c>
      <c r="K4631" s="6">
        <v>15</v>
      </c>
    </row>
    <row r="4632" spans="1:11" ht="25" x14ac:dyDescent="0.25">
      <c r="A4632" s="7" t="s">
        <v>37686</v>
      </c>
      <c r="B4632" s="6">
        <v>0</v>
      </c>
      <c r="C4632" s="6">
        <v>0</v>
      </c>
      <c r="D4632" s="6">
        <v>0</v>
      </c>
      <c r="E4632" s="6">
        <v>0</v>
      </c>
      <c r="F4632" s="6">
        <v>1</v>
      </c>
      <c r="G4632" s="6">
        <v>0</v>
      </c>
      <c r="H4632" s="6" t="s">
        <v>34210</v>
      </c>
      <c r="I4632" s="6" t="s">
        <v>37672</v>
      </c>
      <c r="J4632" s="6" t="s">
        <v>34219</v>
      </c>
      <c r="K4632" s="6">
        <v>16</v>
      </c>
    </row>
    <row r="4633" spans="1:11" ht="37.5" x14ac:dyDescent="0.25">
      <c r="A4633" s="7" t="s">
        <v>37687</v>
      </c>
      <c r="B4633" s="6">
        <v>0</v>
      </c>
      <c r="C4633" s="6">
        <v>0</v>
      </c>
      <c r="D4633" s="6">
        <v>0</v>
      </c>
      <c r="E4633" s="6">
        <v>0</v>
      </c>
      <c r="F4633" s="6">
        <v>1</v>
      </c>
      <c r="G4633" s="6">
        <v>0</v>
      </c>
      <c r="H4633" s="6" t="s">
        <v>34210</v>
      </c>
      <c r="I4633" s="6" t="s">
        <v>37672</v>
      </c>
      <c r="J4633" s="6" t="s">
        <v>34219</v>
      </c>
      <c r="K4633" s="6">
        <v>17</v>
      </c>
    </row>
    <row r="4634" spans="1:11" ht="25" x14ac:dyDescent="0.25">
      <c r="A4634" s="7" t="s">
        <v>37688</v>
      </c>
      <c r="B4634" s="6">
        <v>0</v>
      </c>
      <c r="C4634" s="6">
        <v>0</v>
      </c>
      <c r="D4634" s="6">
        <v>0</v>
      </c>
      <c r="E4634" s="6">
        <v>0</v>
      </c>
      <c r="F4634" s="6">
        <v>1</v>
      </c>
      <c r="G4634" s="6">
        <v>0</v>
      </c>
      <c r="H4634" s="6" t="s">
        <v>34210</v>
      </c>
      <c r="I4634" s="6" t="s">
        <v>37672</v>
      </c>
      <c r="J4634" s="6" t="s">
        <v>34219</v>
      </c>
      <c r="K4634" s="6">
        <v>18</v>
      </c>
    </row>
    <row r="4635" spans="1:11" x14ac:dyDescent="0.25">
      <c r="A4635" s="7" t="s">
        <v>37689</v>
      </c>
      <c r="B4635" s="6">
        <v>0</v>
      </c>
      <c r="C4635" s="6">
        <v>0</v>
      </c>
      <c r="D4635" s="6">
        <v>0</v>
      </c>
      <c r="E4635" s="6">
        <v>0</v>
      </c>
      <c r="F4635" s="6">
        <v>1</v>
      </c>
      <c r="G4635" s="6">
        <v>0</v>
      </c>
      <c r="H4635" s="6" t="s">
        <v>34210</v>
      </c>
      <c r="I4635" s="6" t="s">
        <v>37672</v>
      </c>
      <c r="J4635" s="6" t="s">
        <v>34219</v>
      </c>
      <c r="K4635" s="6">
        <v>19</v>
      </c>
    </row>
    <row r="4636" spans="1:11" x14ac:dyDescent="0.25">
      <c r="A4636" s="7" t="s">
        <v>37690</v>
      </c>
      <c r="B4636" s="6">
        <v>0</v>
      </c>
      <c r="C4636" s="6">
        <v>0</v>
      </c>
      <c r="D4636" s="6">
        <v>0</v>
      </c>
      <c r="E4636" s="6">
        <v>0</v>
      </c>
      <c r="F4636" s="6">
        <v>1</v>
      </c>
      <c r="G4636" s="6">
        <v>0</v>
      </c>
      <c r="H4636" s="6" t="s">
        <v>34210</v>
      </c>
      <c r="I4636" s="6" t="s">
        <v>37672</v>
      </c>
      <c r="J4636" s="6" t="s">
        <v>34219</v>
      </c>
      <c r="K4636" s="6">
        <v>20</v>
      </c>
    </row>
    <row r="4637" spans="1:11" ht="25" x14ac:dyDescent="0.25">
      <c r="A4637" s="7" t="s">
        <v>37691</v>
      </c>
      <c r="B4637" s="6">
        <v>0</v>
      </c>
      <c r="C4637" s="6">
        <v>0</v>
      </c>
      <c r="D4637" s="6">
        <v>0</v>
      </c>
      <c r="E4637" s="6">
        <v>0</v>
      </c>
      <c r="F4637" s="6">
        <v>1</v>
      </c>
      <c r="G4637" s="6">
        <v>0</v>
      </c>
      <c r="H4637" s="6" t="s">
        <v>34210</v>
      </c>
      <c r="I4637" s="6" t="s">
        <v>37672</v>
      </c>
      <c r="J4637" s="6" t="s">
        <v>34219</v>
      </c>
      <c r="K4637" s="6">
        <v>21</v>
      </c>
    </row>
    <row r="4638" spans="1:11" x14ac:dyDescent="0.25">
      <c r="A4638" s="7" t="s">
        <v>37692</v>
      </c>
      <c r="B4638" s="6">
        <v>0</v>
      </c>
      <c r="C4638" s="6">
        <v>0</v>
      </c>
      <c r="D4638" s="6">
        <v>0</v>
      </c>
      <c r="E4638" s="6">
        <v>0</v>
      </c>
      <c r="F4638" s="6">
        <v>1</v>
      </c>
      <c r="G4638" s="6">
        <v>0</v>
      </c>
      <c r="H4638" s="6" t="s">
        <v>34210</v>
      </c>
      <c r="I4638" s="6" t="s">
        <v>37672</v>
      </c>
      <c r="J4638" s="6" t="s">
        <v>34219</v>
      </c>
      <c r="K4638" s="6">
        <v>22</v>
      </c>
    </row>
    <row r="4639" spans="1:11" ht="25" x14ac:dyDescent="0.25">
      <c r="A4639" s="7" t="s">
        <v>37693</v>
      </c>
      <c r="B4639" s="6">
        <v>0</v>
      </c>
      <c r="C4639" s="6">
        <v>0</v>
      </c>
      <c r="D4639" s="6">
        <v>0</v>
      </c>
      <c r="E4639" s="6">
        <v>0</v>
      </c>
      <c r="F4639" s="6">
        <v>1</v>
      </c>
      <c r="G4639" s="6">
        <v>0</v>
      </c>
      <c r="H4639" s="6" t="s">
        <v>34210</v>
      </c>
      <c r="I4639" s="6" t="s">
        <v>37672</v>
      </c>
      <c r="J4639" s="6" t="s">
        <v>34219</v>
      </c>
      <c r="K4639" s="6">
        <v>23</v>
      </c>
    </row>
    <row r="4640" spans="1:11" x14ac:dyDescent="0.25">
      <c r="A4640" s="7" t="s">
        <v>37694</v>
      </c>
      <c r="B4640" s="6">
        <v>0</v>
      </c>
      <c r="C4640" s="6">
        <v>0</v>
      </c>
      <c r="D4640" s="6">
        <v>0</v>
      </c>
      <c r="E4640" s="6">
        <v>0</v>
      </c>
      <c r="F4640" s="6">
        <v>1</v>
      </c>
      <c r="G4640" s="6">
        <v>0</v>
      </c>
      <c r="H4640" s="6" t="s">
        <v>34210</v>
      </c>
      <c r="I4640" s="6" t="s">
        <v>37672</v>
      </c>
      <c r="J4640" s="6" t="s">
        <v>34219</v>
      </c>
      <c r="K4640" s="6">
        <v>24</v>
      </c>
    </row>
    <row r="4641" spans="1:11" x14ac:dyDescent="0.25">
      <c r="A4641" s="7" t="s">
        <v>37695</v>
      </c>
      <c r="B4641" s="6">
        <v>0</v>
      </c>
      <c r="C4641" s="6">
        <v>0</v>
      </c>
      <c r="D4641" s="6">
        <v>0</v>
      </c>
      <c r="E4641" s="6">
        <v>0</v>
      </c>
      <c r="F4641" s="6">
        <v>1</v>
      </c>
      <c r="G4641" s="6">
        <v>0</v>
      </c>
      <c r="H4641" s="6" t="s">
        <v>34210</v>
      </c>
      <c r="I4641" s="6" t="s">
        <v>37672</v>
      </c>
      <c r="J4641" s="6" t="s">
        <v>34219</v>
      </c>
      <c r="K4641" s="6">
        <v>25</v>
      </c>
    </row>
    <row r="4642" spans="1:11" x14ac:dyDescent="0.25">
      <c r="A4642" s="7" t="s">
        <v>37581</v>
      </c>
      <c r="B4642" s="6">
        <v>1</v>
      </c>
      <c r="C4642" s="6">
        <v>0</v>
      </c>
      <c r="D4642" s="6">
        <v>0</v>
      </c>
      <c r="E4642" s="6">
        <v>0</v>
      </c>
      <c r="F4642" s="6">
        <v>0</v>
      </c>
      <c r="G4642" s="6">
        <v>0</v>
      </c>
      <c r="H4642" s="6" t="s">
        <v>34206</v>
      </c>
      <c r="I4642" s="6" t="s">
        <v>37672</v>
      </c>
      <c r="J4642" s="6" t="s">
        <v>34219</v>
      </c>
      <c r="K4642" s="6">
        <v>26</v>
      </c>
    </row>
    <row r="4643" spans="1:11" x14ac:dyDescent="0.25">
      <c r="A4643" s="7" t="s">
        <v>37696</v>
      </c>
      <c r="B4643" s="6">
        <v>1</v>
      </c>
      <c r="C4643" s="6">
        <v>0</v>
      </c>
      <c r="D4643" s="6">
        <v>0</v>
      </c>
      <c r="E4643" s="6">
        <v>0</v>
      </c>
      <c r="F4643" s="6">
        <v>0</v>
      </c>
      <c r="G4643" s="6">
        <v>0</v>
      </c>
      <c r="H4643" s="6" t="s">
        <v>34206</v>
      </c>
      <c r="I4643" s="6" t="s">
        <v>37672</v>
      </c>
      <c r="J4643" s="6" t="s">
        <v>34219</v>
      </c>
      <c r="K4643" s="6">
        <v>27</v>
      </c>
    </row>
    <row r="4644" spans="1:11" x14ac:dyDescent="0.25">
      <c r="A4644" s="7" t="s">
        <v>37697</v>
      </c>
      <c r="B4644" s="6">
        <v>1</v>
      </c>
      <c r="C4644" s="6">
        <v>0</v>
      </c>
      <c r="D4644" s="6">
        <v>0</v>
      </c>
      <c r="E4644" s="6">
        <v>0</v>
      </c>
      <c r="F4644" s="6">
        <v>0</v>
      </c>
      <c r="G4644" s="6">
        <v>0</v>
      </c>
      <c r="H4644" s="6" t="s">
        <v>34206</v>
      </c>
      <c r="I4644" s="6" t="s">
        <v>37672</v>
      </c>
      <c r="J4644" s="6" t="s">
        <v>34219</v>
      </c>
      <c r="K4644" s="6">
        <v>28</v>
      </c>
    </row>
    <row r="4645" spans="1:11" ht="112.5" x14ac:dyDescent="0.25">
      <c r="A4645" s="7" t="s">
        <v>37698</v>
      </c>
      <c r="B4645" s="6">
        <v>1</v>
      </c>
      <c r="C4645" s="6">
        <v>0</v>
      </c>
      <c r="D4645" s="6">
        <v>0</v>
      </c>
      <c r="E4645" s="6">
        <v>0</v>
      </c>
      <c r="F4645" s="6">
        <v>0</v>
      </c>
      <c r="G4645" s="6">
        <v>0</v>
      </c>
      <c r="H4645" s="6" t="s">
        <v>34206</v>
      </c>
      <c r="I4645" s="6" t="s">
        <v>37672</v>
      </c>
      <c r="J4645" s="6" t="s">
        <v>34219</v>
      </c>
      <c r="K4645" s="6">
        <v>29</v>
      </c>
    </row>
    <row r="4646" spans="1:11" x14ac:dyDescent="0.25">
      <c r="A4646" s="7" t="s">
        <v>37699</v>
      </c>
      <c r="B4646" s="6">
        <v>1</v>
      </c>
      <c r="C4646" s="6">
        <v>0</v>
      </c>
      <c r="D4646" s="6">
        <v>0</v>
      </c>
      <c r="E4646" s="6">
        <v>0</v>
      </c>
      <c r="F4646" s="6">
        <v>0</v>
      </c>
      <c r="G4646" s="6">
        <v>0</v>
      </c>
      <c r="H4646" s="6" t="s">
        <v>34206</v>
      </c>
      <c r="I4646" s="6" t="s">
        <v>37672</v>
      </c>
      <c r="J4646" s="6" t="s">
        <v>34219</v>
      </c>
      <c r="K4646" s="6">
        <v>30</v>
      </c>
    </row>
    <row r="4647" spans="1:11" x14ac:dyDescent="0.25">
      <c r="A4647" s="7" t="s">
        <v>37700</v>
      </c>
      <c r="B4647" s="6">
        <v>1</v>
      </c>
      <c r="C4647" s="6">
        <v>0</v>
      </c>
      <c r="D4647" s="6">
        <v>0</v>
      </c>
      <c r="E4647" s="6">
        <v>0</v>
      </c>
      <c r="F4647" s="6">
        <v>0</v>
      </c>
      <c r="G4647" s="6">
        <v>0</v>
      </c>
      <c r="H4647" s="6" t="s">
        <v>34206</v>
      </c>
      <c r="I4647" s="6" t="s">
        <v>37672</v>
      </c>
      <c r="J4647" s="6" t="s">
        <v>34219</v>
      </c>
      <c r="K4647" s="6">
        <v>31</v>
      </c>
    </row>
    <row r="4648" spans="1:11" ht="50" x14ac:dyDescent="0.25">
      <c r="A4648" s="7" t="s">
        <v>37701</v>
      </c>
      <c r="B4648" s="6">
        <v>1</v>
      </c>
      <c r="C4648" s="6">
        <v>0</v>
      </c>
      <c r="D4648" s="6">
        <v>0</v>
      </c>
      <c r="E4648" s="6">
        <v>0</v>
      </c>
      <c r="F4648" s="6">
        <v>0</v>
      </c>
      <c r="G4648" s="6">
        <v>0</v>
      </c>
      <c r="H4648" s="6" t="s">
        <v>34206</v>
      </c>
      <c r="I4648" s="6" t="s">
        <v>37672</v>
      </c>
      <c r="J4648" s="6" t="s">
        <v>34219</v>
      </c>
      <c r="K4648" s="6">
        <v>32</v>
      </c>
    </row>
    <row r="4649" spans="1:11" x14ac:dyDescent="0.25">
      <c r="A4649" s="7" t="s">
        <v>37702</v>
      </c>
      <c r="B4649" s="6">
        <v>0</v>
      </c>
      <c r="C4649" s="6">
        <v>0</v>
      </c>
      <c r="D4649" s="6">
        <v>0</v>
      </c>
      <c r="E4649" s="6">
        <v>0</v>
      </c>
      <c r="F4649" s="6">
        <v>1</v>
      </c>
      <c r="G4649" s="6">
        <v>0</v>
      </c>
      <c r="H4649" s="6" t="s">
        <v>34210</v>
      </c>
      <c r="I4649" s="6" t="s">
        <v>37672</v>
      </c>
      <c r="J4649" s="6" t="s">
        <v>34219</v>
      </c>
      <c r="K4649" s="6">
        <v>33</v>
      </c>
    </row>
    <row r="4650" spans="1:11" ht="25" x14ac:dyDescent="0.25">
      <c r="A4650" s="7" t="s">
        <v>37703</v>
      </c>
      <c r="B4650" s="6">
        <v>0</v>
      </c>
      <c r="C4650" s="6">
        <v>0</v>
      </c>
      <c r="D4650" s="6">
        <v>0</v>
      </c>
      <c r="E4650" s="6">
        <v>0</v>
      </c>
      <c r="F4650" s="6">
        <v>1</v>
      </c>
      <c r="G4650" s="6">
        <v>0</v>
      </c>
      <c r="H4650" s="6" t="s">
        <v>34210</v>
      </c>
      <c r="I4650" s="6" t="s">
        <v>37672</v>
      </c>
      <c r="J4650" s="6" t="s">
        <v>34219</v>
      </c>
      <c r="K4650" s="6">
        <v>34</v>
      </c>
    </row>
    <row r="4651" spans="1:11" ht="25" x14ac:dyDescent="0.25">
      <c r="A4651" s="7" t="s">
        <v>37704</v>
      </c>
      <c r="B4651" s="6">
        <v>0</v>
      </c>
      <c r="C4651" s="6">
        <v>0</v>
      </c>
      <c r="D4651" s="6">
        <v>0</v>
      </c>
      <c r="E4651" s="6">
        <v>0</v>
      </c>
      <c r="F4651" s="6">
        <v>1</v>
      </c>
      <c r="G4651" s="6">
        <v>0</v>
      </c>
      <c r="H4651" s="6" t="s">
        <v>34210</v>
      </c>
      <c r="I4651" s="6" t="s">
        <v>37672</v>
      </c>
      <c r="J4651" s="6" t="s">
        <v>34219</v>
      </c>
      <c r="K4651" s="6">
        <v>35</v>
      </c>
    </row>
    <row r="4652" spans="1:11" ht="25" x14ac:dyDescent="0.25">
      <c r="A4652" s="7" t="s">
        <v>37705</v>
      </c>
      <c r="B4652" s="6">
        <v>0</v>
      </c>
      <c r="C4652" s="6">
        <v>0</v>
      </c>
      <c r="D4652" s="6">
        <v>0</v>
      </c>
      <c r="E4652" s="6">
        <v>0</v>
      </c>
      <c r="F4652" s="6">
        <v>1</v>
      </c>
      <c r="G4652" s="6">
        <v>0</v>
      </c>
      <c r="H4652" s="6" t="s">
        <v>34210</v>
      </c>
      <c r="I4652" s="6" t="s">
        <v>37672</v>
      </c>
      <c r="J4652" s="6" t="s">
        <v>34219</v>
      </c>
      <c r="K4652" s="6">
        <v>36</v>
      </c>
    </row>
    <row r="4653" spans="1:11" x14ac:dyDescent="0.25">
      <c r="A4653" s="7" t="s">
        <v>37706</v>
      </c>
      <c r="B4653" s="6">
        <v>0</v>
      </c>
      <c r="C4653" s="6">
        <v>0</v>
      </c>
      <c r="D4653" s="6">
        <v>0</v>
      </c>
      <c r="E4653" s="6">
        <v>0</v>
      </c>
      <c r="F4653" s="6">
        <v>1</v>
      </c>
      <c r="G4653" s="6">
        <v>0</v>
      </c>
      <c r="H4653" s="6" t="s">
        <v>34210</v>
      </c>
      <c r="I4653" s="6" t="s">
        <v>37672</v>
      </c>
      <c r="J4653" s="6" t="s">
        <v>34219</v>
      </c>
      <c r="K4653" s="6">
        <v>37</v>
      </c>
    </row>
    <row r="4654" spans="1:11" x14ac:dyDescent="0.25">
      <c r="A4654" s="7" t="s">
        <v>37707</v>
      </c>
      <c r="B4654" s="6">
        <v>0</v>
      </c>
      <c r="C4654" s="6">
        <v>0</v>
      </c>
      <c r="D4654" s="6">
        <v>0</v>
      </c>
      <c r="E4654" s="6">
        <v>0</v>
      </c>
      <c r="F4654" s="6">
        <v>1</v>
      </c>
      <c r="G4654" s="6">
        <v>0</v>
      </c>
      <c r="H4654" s="6" t="s">
        <v>34210</v>
      </c>
      <c r="I4654" s="6" t="s">
        <v>37672</v>
      </c>
      <c r="J4654" s="6" t="s">
        <v>34219</v>
      </c>
      <c r="K4654" s="6">
        <v>38</v>
      </c>
    </row>
    <row r="4655" spans="1:11" ht="25" x14ac:dyDescent="0.25">
      <c r="A4655" s="7" t="s">
        <v>37708</v>
      </c>
      <c r="B4655" s="6">
        <v>0</v>
      </c>
      <c r="C4655" s="6">
        <v>0</v>
      </c>
      <c r="D4655" s="6">
        <v>0</v>
      </c>
      <c r="E4655" s="6">
        <v>0</v>
      </c>
      <c r="F4655" s="6">
        <v>1</v>
      </c>
      <c r="G4655" s="6">
        <v>0</v>
      </c>
      <c r="H4655" s="6" t="s">
        <v>34210</v>
      </c>
      <c r="I4655" s="6" t="s">
        <v>37672</v>
      </c>
      <c r="J4655" s="6" t="s">
        <v>34219</v>
      </c>
      <c r="K4655" s="6">
        <v>39</v>
      </c>
    </row>
    <row r="4656" spans="1:11" x14ac:dyDescent="0.25">
      <c r="A4656" s="7" t="s">
        <v>35372</v>
      </c>
      <c r="B4656" s="6">
        <v>0</v>
      </c>
      <c r="C4656" s="6">
        <v>0</v>
      </c>
      <c r="D4656" s="6">
        <v>0</v>
      </c>
      <c r="E4656" s="6">
        <v>0</v>
      </c>
      <c r="F4656" s="6">
        <v>0</v>
      </c>
      <c r="G4656" s="6">
        <v>0</v>
      </c>
      <c r="H4656" s="6" t="s">
        <v>34217</v>
      </c>
      <c r="I4656" s="6" t="s">
        <v>37672</v>
      </c>
      <c r="J4656" s="6" t="s">
        <v>34219</v>
      </c>
      <c r="K4656" s="6">
        <v>40</v>
      </c>
    </row>
    <row r="4657" spans="1:11" ht="25" x14ac:dyDescent="0.25">
      <c r="A4657" s="7" t="s">
        <v>37709</v>
      </c>
      <c r="B4657" s="6">
        <v>0</v>
      </c>
      <c r="C4657" s="6">
        <v>0</v>
      </c>
      <c r="D4657" s="6">
        <v>0</v>
      </c>
      <c r="E4657" s="6">
        <v>0</v>
      </c>
      <c r="F4657" s="6">
        <v>0</v>
      </c>
      <c r="G4657" s="6">
        <v>0</v>
      </c>
      <c r="H4657" s="6" t="s">
        <v>34217</v>
      </c>
      <c r="I4657" s="6" t="s">
        <v>37672</v>
      </c>
      <c r="J4657" s="6" t="s">
        <v>34219</v>
      </c>
      <c r="K4657" s="6">
        <v>41</v>
      </c>
    </row>
    <row r="4658" spans="1:11" x14ac:dyDescent="0.25">
      <c r="A4658" s="7" t="s">
        <v>37710</v>
      </c>
      <c r="B4658" s="6">
        <v>1</v>
      </c>
      <c r="C4658" s="6">
        <v>0</v>
      </c>
      <c r="D4658" s="6">
        <v>0</v>
      </c>
      <c r="E4658" s="6">
        <v>0</v>
      </c>
      <c r="F4658" s="6">
        <v>0</v>
      </c>
      <c r="G4658" s="6">
        <v>0</v>
      </c>
      <c r="H4658" s="6" t="s">
        <v>34206</v>
      </c>
      <c r="I4658" s="6" t="s">
        <v>37711</v>
      </c>
      <c r="J4658" s="6" t="s">
        <v>34219</v>
      </c>
      <c r="K4658" s="6">
        <v>0</v>
      </c>
    </row>
    <row r="4659" spans="1:11" x14ac:dyDescent="0.25">
      <c r="A4659" s="7" t="s">
        <v>37712</v>
      </c>
      <c r="B4659" s="6">
        <v>1</v>
      </c>
      <c r="C4659" s="6">
        <v>0</v>
      </c>
      <c r="D4659" s="6">
        <v>0</v>
      </c>
      <c r="E4659" s="6">
        <v>0</v>
      </c>
      <c r="F4659" s="6">
        <v>0</v>
      </c>
      <c r="G4659" s="6">
        <v>0</v>
      </c>
      <c r="H4659" s="6" t="s">
        <v>34206</v>
      </c>
      <c r="I4659" s="6" t="s">
        <v>37711</v>
      </c>
      <c r="J4659" s="6" t="s">
        <v>34219</v>
      </c>
      <c r="K4659" s="6">
        <v>1</v>
      </c>
    </row>
    <row r="4660" spans="1:11" ht="25" x14ac:dyDescent="0.25">
      <c r="A4660" s="7" t="s">
        <v>37713</v>
      </c>
      <c r="B4660" s="6">
        <v>1</v>
      </c>
      <c r="C4660" s="6">
        <v>0</v>
      </c>
      <c r="D4660" s="6">
        <v>0</v>
      </c>
      <c r="E4660" s="6">
        <v>0</v>
      </c>
      <c r="F4660" s="6">
        <v>0</v>
      </c>
      <c r="G4660" s="6">
        <v>0</v>
      </c>
      <c r="H4660" s="6" t="s">
        <v>34206</v>
      </c>
      <c r="I4660" s="6" t="s">
        <v>37711</v>
      </c>
      <c r="J4660" s="6" t="s">
        <v>34219</v>
      </c>
      <c r="K4660" s="6">
        <v>2</v>
      </c>
    </row>
    <row r="4661" spans="1:11" x14ac:dyDescent="0.25">
      <c r="A4661" s="7" t="s">
        <v>37714</v>
      </c>
      <c r="B4661" s="6">
        <v>1</v>
      </c>
      <c r="C4661" s="6">
        <v>0</v>
      </c>
      <c r="D4661" s="6">
        <v>0</v>
      </c>
      <c r="E4661" s="6">
        <v>0</v>
      </c>
      <c r="F4661" s="6">
        <v>0</v>
      </c>
      <c r="G4661" s="6">
        <v>0</v>
      </c>
      <c r="H4661" s="6" t="s">
        <v>34206</v>
      </c>
      <c r="I4661" s="6" t="s">
        <v>37711</v>
      </c>
      <c r="J4661" s="6" t="s">
        <v>34219</v>
      </c>
      <c r="K4661" s="6">
        <v>3</v>
      </c>
    </row>
    <row r="4662" spans="1:11" x14ac:dyDescent="0.25">
      <c r="A4662" s="7" t="s">
        <v>37715</v>
      </c>
      <c r="B4662" s="6">
        <v>1</v>
      </c>
      <c r="C4662" s="6">
        <v>0</v>
      </c>
      <c r="D4662" s="6">
        <v>0</v>
      </c>
      <c r="E4662" s="6">
        <v>0</v>
      </c>
      <c r="F4662" s="6">
        <v>0</v>
      </c>
      <c r="G4662" s="6">
        <v>0</v>
      </c>
      <c r="H4662" s="6" t="s">
        <v>34206</v>
      </c>
      <c r="I4662" s="6" t="s">
        <v>37711</v>
      </c>
      <c r="J4662" s="6" t="s">
        <v>34219</v>
      </c>
      <c r="K4662" s="6">
        <v>4</v>
      </c>
    </row>
    <row r="4663" spans="1:11" x14ac:dyDescent="0.25">
      <c r="A4663" s="7" t="s">
        <v>37716</v>
      </c>
      <c r="B4663" s="6">
        <v>1</v>
      </c>
      <c r="C4663" s="6">
        <v>0</v>
      </c>
      <c r="D4663" s="6">
        <v>0</v>
      </c>
      <c r="E4663" s="6">
        <v>0</v>
      </c>
      <c r="F4663" s="6">
        <v>0</v>
      </c>
      <c r="G4663" s="6">
        <v>0</v>
      </c>
      <c r="H4663" s="6" t="s">
        <v>34206</v>
      </c>
      <c r="I4663" s="6" t="s">
        <v>37711</v>
      </c>
      <c r="J4663" s="6" t="s">
        <v>34219</v>
      </c>
      <c r="K4663" s="6">
        <v>5</v>
      </c>
    </row>
    <row r="4664" spans="1:11" ht="25" x14ac:dyDescent="0.25">
      <c r="A4664" s="7" t="s">
        <v>37717</v>
      </c>
      <c r="B4664" s="6">
        <v>1</v>
      </c>
      <c r="C4664" s="6">
        <v>0</v>
      </c>
      <c r="D4664" s="6">
        <v>0</v>
      </c>
      <c r="E4664" s="6">
        <v>0</v>
      </c>
      <c r="F4664" s="6">
        <v>0</v>
      </c>
      <c r="G4664" s="6">
        <v>0</v>
      </c>
      <c r="H4664" s="6" t="s">
        <v>34206</v>
      </c>
      <c r="I4664" s="6" t="s">
        <v>37711</v>
      </c>
      <c r="J4664" s="6" t="s">
        <v>34219</v>
      </c>
      <c r="K4664" s="6">
        <v>6</v>
      </c>
    </row>
    <row r="4665" spans="1:11" x14ac:dyDescent="0.25">
      <c r="A4665" s="7" t="s">
        <v>37718</v>
      </c>
      <c r="B4665" s="6">
        <v>0</v>
      </c>
      <c r="C4665" s="6">
        <v>0</v>
      </c>
      <c r="D4665" s="6">
        <v>0</v>
      </c>
      <c r="E4665" s="6">
        <v>0</v>
      </c>
      <c r="F4665" s="6">
        <v>0</v>
      </c>
      <c r="G4665" s="6">
        <v>0</v>
      </c>
      <c r="H4665" s="6" t="s">
        <v>34217</v>
      </c>
      <c r="I4665" s="6" t="s">
        <v>37719</v>
      </c>
      <c r="J4665" s="6" t="s">
        <v>34219</v>
      </c>
      <c r="K4665" s="6">
        <v>0</v>
      </c>
    </row>
    <row r="4666" spans="1:11" x14ac:dyDescent="0.25">
      <c r="A4666" s="7" t="s">
        <v>37720</v>
      </c>
      <c r="B4666" s="6">
        <v>0</v>
      </c>
      <c r="C4666" s="6">
        <v>0</v>
      </c>
      <c r="D4666" s="6">
        <v>0</v>
      </c>
      <c r="E4666" s="6">
        <v>0</v>
      </c>
      <c r="F4666" s="6">
        <v>0</v>
      </c>
      <c r="G4666" s="6">
        <v>0</v>
      </c>
      <c r="H4666" s="6" t="s">
        <v>34217</v>
      </c>
      <c r="I4666" s="6" t="s">
        <v>37719</v>
      </c>
      <c r="J4666" s="6" t="s">
        <v>34219</v>
      </c>
      <c r="K4666" s="6">
        <v>1</v>
      </c>
    </row>
    <row r="4667" spans="1:11" ht="25" x14ac:dyDescent="0.25">
      <c r="A4667" s="7" t="s">
        <v>37721</v>
      </c>
      <c r="B4667" s="6">
        <v>0</v>
      </c>
      <c r="C4667" s="6">
        <v>0</v>
      </c>
      <c r="D4667" s="6">
        <v>0</v>
      </c>
      <c r="E4667" s="6">
        <v>0</v>
      </c>
      <c r="F4667" s="6">
        <v>0</v>
      </c>
      <c r="G4667" s="6">
        <v>0</v>
      </c>
      <c r="H4667" s="6" t="s">
        <v>34217</v>
      </c>
      <c r="I4667" s="6" t="s">
        <v>37719</v>
      </c>
      <c r="J4667" s="6" t="s">
        <v>34219</v>
      </c>
      <c r="K4667" s="6">
        <v>2</v>
      </c>
    </row>
    <row r="4668" spans="1:11" ht="50" x14ac:dyDescent="0.25">
      <c r="A4668" s="7" t="s">
        <v>37722</v>
      </c>
      <c r="B4668" s="6">
        <v>0</v>
      </c>
      <c r="C4668" s="6">
        <v>0</v>
      </c>
      <c r="D4668" s="6">
        <v>0</v>
      </c>
      <c r="E4668" s="6">
        <v>0</v>
      </c>
      <c r="F4668" s="6">
        <v>0</v>
      </c>
      <c r="G4668" s="6">
        <v>0</v>
      </c>
      <c r="H4668" s="6" t="s">
        <v>34217</v>
      </c>
      <c r="I4668" s="6" t="s">
        <v>37719</v>
      </c>
      <c r="J4668" s="6" t="s">
        <v>34219</v>
      </c>
      <c r="K4668" s="6">
        <v>3</v>
      </c>
    </row>
    <row r="4669" spans="1:11" ht="25" x14ac:dyDescent="0.25">
      <c r="A4669" s="7" t="s">
        <v>37723</v>
      </c>
      <c r="B4669" s="6">
        <v>0</v>
      </c>
      <c r="C4669" s="6">
        <v>0</v>
      </c>
      <c r="D4669" s="6">
        <v>0</v>
      </c>
      <c r="E4669" s="6">
        <v>0</v>
      </c>
      <c r="F4669" s="6">
        <v>0</v>
      </c>
      <c r="G4669" s="6">
        <v>0</v>
      </c>
      <c r="H4669" s="6" t="s">
        <v>34217</v>
      </c>
      <c r="I4669" s="6" t="s">
        <v>37719</v>
      </c>
      <c r="J4669" s="6" t="s">
        <v>34219</v>
      </c>
      <c r="K4669" s="6">
        <v>4</v>
      </c>
    </row>
    <row r="4670" spans="1:11" x14ac:dyDescent="0.25">
      <c r="A4670" s="7" t="s">
        <v>37724</v>
      </c>
      <c r="B4670" s="6">
        <v>1</v>
      </c>
      <c r="C4670" s="6">
        <v>0</v>
      </c>
      <c r="D4670" s="6">
        <v>0</v>
      </c>
      <c r="E4670" s="6">
        <v>0</v>
      </c>
      <c r="F4670" s="6">
        <v>0</v>
      </c>
      <c r="G4670" s="6">
        <v>0</v>
      </c>
      <c r="H4670" s="6" t="s">
        <v>34206</v>
      </c>
      <c r="I4670" s="6" t="s">
        <v>37719</v>
      </c>
      <c r="J4670" s="6" t="s">
        <v>34219</v>
      </c>
      <c r="K4670" s="6">
        <v>5</v>
      </c>
    </row>
    <row r="4671" spans="1:11" ht="25" x14ac:dyDescent="0.25">
      <c r="A4671" s="7" t="s">
        <v>37725</v>
      </c>
      <c r="B4671" s="6">
        <v>1</v>
      </c>
      <c r="C4671" s="6">
        <v>0</v>
      </c>
      <c r="D4671" s="6">
        <v>0</v>
      </c>
      <c r="E4671" s="6">
        <v>0</v>
      </c>
      <c r="F4671" s="6">
        <v>0</v>
      </c>
      <c r="G4671" s="6">
        <v>0</v>
      </c>
      <c r="H4671" s="6" t="s">
        <v>34206</v>
      </c>
      <c r="I4671" s="6" t="s">
        <v>37719</v>
      </c>
      <c r="J4671" s="6" t="s">
        <v>34219</v>
      </c>
      <c r="K4671" s="6">
        <v>6</v>
      </c>
    </row>
    <row r="4672" spans="1:11" ht="37.5" x14ac:dyDescent="0.25">
      <c r="A4672" s="7" t="s">
        <v>37726</v>
      </c>
      <c r="B4672" s="6">
        <v>1</v>
      </c>
      <c r="C4672" s="6">
        <v>0</v>
      </c>
      <c r="D4672" s="6">
        <v>0</v>
      </c>
      <c r="E4672" s="6">
        <v>0</v>
      </c>
      <c r="F4672" s="6">
        <v>0</v>
      </c>
      <c r="G4672" s="6">
        <v>0</v>
      </c>
      <c r="H4672" s="6" t="s">
        <v>34206</v>
      </c>
      <c r="I4672" s="6" t="s">
        <v>37719</v>
      </c>
      <c r="J4672" s="6" t="s">
        <v>34219</v>
      </c>
      <c r="K4672" s="6">
        <v>7</v>
      </c>
    </row>
    <row r="4673" spans="1:11" ht="37.5" x14ac:dyDescent="0.25">
      <c r="A4673" s="7" t="s">
        <v>37727</v>
      </c>
      <c r="B4673" s="6">
        <v>1</v>
      </c>
      <c r="C4673" s="6">
        <v>0</v>
      </c>
      <c r="D4673" s="6">
        <v>0</v>
      </c>
      <c r="E4673" s="6">
        <v>0</v>
      </c>
      <c r="F4673" s="6">
        <v>0</v>
      </c>
      <c r="G4673" s="6">
        <v>0</v>
      </c>
      <c r="H4673" s="6" t="s">
        <v>34206</v>
      </c>
      <c r="I4673" s="6" t="s">
        <v>37719</v>
      </c>
      <c r="J4673" s="6" t="s">
        <v>34219</v>
      </c>
      <c r="K4673" s="6">
        <v>8</v>
      </c>
    </row>
    <row r="4674" spans="1:11" ht="25" x14ac:dyDescent="0.25">
      <c r="A4674" s="7" t="s">
        <v>37728</v>
      </c>
      <c r="B4674" s="6">
        <v>1</v>
      </c>
      <c r="C4674" s="6">
        <v>0</v>
      </c>
      <c r="D4674" s="6">
        <v>0</v>
      </c>
      <c r="E4674" s="6">
        <v>0</v>
      </c>
      <c r="F4674" s="6">
        <v>0</v>
      </c>
      <c r="G4674" s="6">
        <v>0</v>
      </c>
      <c r="H4674" s="6" t="s">
        <v>34206</v>
      </c>
      <c r="I4674" s="6" t="s">
        <v>37719</v>
      </c>
      <c r="J4674" s="6" t="s">
        <v>34219</v>
      </c>
      <c r="K4674" s="6">
        <v>9</v>
      </c>
    </row>
    <row r="4675" spans="1:11" ht="25" x14ac:dyDescent="0.25">
      <c r="A4675" s="7" t="s">
        <v>37729</v>
      </c>
      <c r="B4675" s="6">
        <v>1</v>
      </c>
      <c r="C4675" s="6">
        <v>0</v>
      </c>
      <c r="D4675" s="6">
        <v>0</v>
      </c>
      <c r="E4675" s="6">
        <v>0</v>
      </c>
      <c r="F4675" s="6">
        <v>0</v>
      </c>
      <c r="G4675" s="6">
        <v>0</v>
      </c>
      <c r="H4675" s="6" t="s">
        <v>34206</v>
      </c>
      <c r="I4675" s="6" t="s">
        <v>37719</v>
      </c>
      <c r="J4675" s="6" t="s">
        <v>34219</v>
      </c>
      <c r="K4675" s="6">
        <v>10</v>
      </c>
    </row>
    <row r="4676" spans="1:11" ht="37.5" x14ac:dyDescent="0.25">
      <c r="A4676" s="7" t="s">
        <v>37730</v>
      </c>
      <c r="B4676" s="6">
        <v>1</v>
      </c>
      <c r="C4676" s="6">
        <v>0</v>
      </c>
      <c r="D4676" s="6">
        <v>0</v>
      </c>
      <c r="E4676" s="6">
        <v>0</v>
      </c>
      <c r="F4676" s="6">
        <v>0</v>
      </c>
      <c r="G4676" s="6">
        <v>0</v>
      </c>
      <c r="H4676" s="6" t="s">
        <v>34206</v>
      </c>
      <c r="I4676" s="6" t="s">
        <v>37719</v>
      </c>
      <c r="J4676" s="6" t="s">
        <v>34219</v>
      </c>
      <c r="K4676" s="6">
        <v>11</v>
      </c>
    </row>
    <row r="4677" spans="1:11" ht="25" x14ac:dyDescent="0.25">
      <c r="A4677" s="7" t="s">
        <v>37731</v>
      </c>
      <c r="B4677" s="6">
        <v>1</v>
      </c>
      <c r="C4677" s="6">
        <v>0</v>
      </c>
      <c r="D4677" s="6">
        <v>0</v>
      </c>
      <c r="E4677" s="6">
        <v>0</v>
      </c>
      <c r="F4677" s="6">
        <v>0</v>
      </c>
      <c r="G4677" s="6">
        <v>0</v>
      </c>
      <c r="H4677" s="6" t="s">
        <v>34206</v>
      </c>
      <c r="I4677" s="6" t="s">
        <v>37719</v>
      </c>
      <c r="J4677" s="6" t="s">
        <v>34219</v>
      </c>
      <c r="K4677" s="6">
        <v>12</v>
      </c>
    </row>
    <row r="4678" spans="1:11" x14ac:dyDescent="0.25">
      <c r="A4678" s="7" t="s">
        <v>37732</v>
      </c>
      <c r="B4678" s="6">
        <v>1</v>
      </c>
      <c r="C4678" s="6">
        <v>0</v>
      </c>
      <c r="D4678" s="6">
        <v>0</v>
      </c>
      <c r="E4678" s="6">
        <v>0</v>
      </c>
      <c r="F4678" s="6">
        <v>0</v>
      </c>
      <c r="G4678" s="6">
        <v>0</v>
      </c>
      <c r="H4678" s="6" t="s">
        <v>34206</v>
      </c>
      <c r="I4678" s="6" t="s">
        <v>37719</v>
      </c>
      <c r="J4678" s="6" t="s">
        <v>34219</v>
      </c>
      <c r="K4678" s="6">
        <v>13</v>
      </c>
    </row>
    <row r="4679" spans="1:11" ht="50" x14ac:dyDescent="0.25">
      <c r="A4679" s="7" t="s">
        <v>37733</v>
      </c>
      <c r="B4679" s="6">
        <v>1</v>
      </c>
      <c r="C4679" s="6">
        <v>0</v>
      </c>
      <c r="D4679" s="6">
        <v>0</v>
      </c>
      <c r="E4679" s="6">
        <v>0</v>
      </c>
      <c r="F4679" s="6">
        <v>0</v>
      </c>
      <c r="G4679" s="6">
        <v>0</v>
      </c>
      <c r="H4679" s="6" t="s">
        <v>34206</v>
      </c>
      <c r="I4679" s="6" t="s">
        <v>37719</v>
      </c>
      <c r="J4679" s="6" t="s">
        <v>34219</v>
      </c>
      <c r="K4679" s="6">
        <v>14</v>
      </c>
    </row>
    <row r="4680" spans="1:11" ht="37.5" x14ac:dyDescent="0.25">
      <c r="A4680" s="7" t="s">
        <v>37734</v>
      </c>
      <c r="B4680" s="6">
        <v>1</v>
      </c>
      <c r="C4680" s="6">
        <v>0</v>
      </c>
      <c r="D4680" s="6">
        <v>0</v>
      </c>
      <c r="E4680" s="6">
        <v>0</v>
      </c>
      <c r="F4680" s="6">
        <v>0</v>
      </c>
      <c r="G4680" s="6">
        <v>0</v>
      </c>
      <c r="H4680" s="6" t="s">
        <v>34206</v>
      </c>
      <c r="I4680" s="6" t="s">
        <v>37719</v>
      </c>
      <c r="J4680" s="6" t="s">
        <v>34219</v>
      </c>
      <c r="K4680" s="6">
        <v>15</v>
      </c>
    </row>
    <row r="4681" spans="1:11" ht="37.5" x14ac:dyDescent="0.25">
      <c r="A4681" s="7" t="s">
        <v>37735</v>
      </c>
      <c r="B4681" s="6">
        <v>1</v>
      </c>
      <c r="C4681" s="6">
        <v>0</v>
      </c>
      <c r="D4681" s="6">
        <v>0</v>
      </c>
      <c r="E4681" s="6">
        <v>0</v>
      </c>
      <c r="F4681" s="6">
        <v>0</v>
      </c>
      <c r="G4681" s="6">
        <v>0</v>
      </c>
      <c r="H4681" s="6" t="s">
        <v>34206</v>
      </c>
      <c r="I4681" s="6" t="s">
        <v>37719</v>
      </c>
      <c r="J4681" s="6" t="s">
        <v>34219</v>
      </c>
      <c r="K4681" s="6">
        <v>16</v>
      </c>
    </row>
    <row r="4682" spans="1:11" x14ac:dyDescent="0.25">
      <c r="A4682" s="7" t="s">
        <v>37736</v>
      </c>
      <c r="B4682" s="6">
        <v>1</v>
      </c>
      <c r="C4682" s="6">
        <v>0</v>
      </c>
      <c r="D4682" s="6">
        <v>0</v>
      </c>
      <c r="E4682" s="6">
        <v>0</v>
      </c>
      <c r="F4682" s="6">
        <v>0</v>
      </c>
      <c r="G4682" s="6">
        <v>0</v>
      </c>
      <c r="H4682" s="6" t="s">
        <v>34206</v>
      </c>
      <c r="I4682" s="6" t="s">
        <v>37719</v>
      </c>
      <c r="J4682" s="6" t="s">
        <v>34219</v>
      </c>
      <c r="K4682" s="6">
        <v>17</v>
      </c>
    </row>
    <row r="4683" spans="1:11" ht="62.5" x14ac:dyDescent="0.25">
      <c r="A4683" s="7" t="s">
        <v>37737</v>
      </c>
      <c r="B4683" s="6">
        <v>1</v>
      </c>
      <c r="C4683" s="6">
        <v>0</v>
      </c>
      <c r="D4683" s="6">
        <v>0</v>
      </c>
      <c r="E4683" s="6">
        <v>0</v>
      </c>
      <c r="F4683" s="6">
        <v>0</v>
      </c>
      <c r="G4683" s="6">
        <v>0</v>
      </c>
      <c r="H4683" s="6" t="s">
        <v>34206</v>
      </c>
      <c r="I4683" s="6" t="s">
        <v>37719</v>
      </c>
      <c r="J4683" s="6" t="s">
        <v>34219</v>
      </c>
      <c r="K4683" s="6">
        <v>18</v>
      </c>
    </row>
    <row r="4684" spans="1:11" ht="25" x14ac:dyDescent="0.25">
      <c r="A4684" s="7" t="s">
        <v>37738</v>
      </c>
      <c r="B4684" s="6">
        <v>1</v>
      </c>
      <c r="C4684" s="6">
        <v>0</v>
      </c>
      <c r="D4684" s="6">
        <v>0</v>
      </c>
      <c r="E4684" s="6">
        <v>0</v>
      </c>
      <c r="F4684" s="6">
        <v>0</v>
      </c>
      <c r="G4684" s="6">
        <v>0</v>
      </c>
      <c r="H4684" s="6" t="s">
        <v>34206</v>
      </c>
      <c r="I4684" s="6" t="s">
        <v>37719</v>
      </c>
      <c r="J4684" s="6" t="s">
        <v>34219</v>
      </c>
      <c r="K4684" s="6">
        <v>19</v>
      </c>
    </row>
    <row r="4685" spans="1:11" ht="25" x14ac:dyDescent="0.25">
      <c r="A4685" s="7" t="s">
        <v>37739</v>
      </c>
      <c r="B4685" s="6">
        <v>0</v>
      </c>
      <c r="C4685" s="6">
        <v>0</v>
      </c>
      <c r="D4685" s="6">
        <v>0</v>
      </c>
      <c r="E4685" s="6">
        <v>0</v>
      </c>
      <c r="F4685" s="6">
        <v>0</v>
      </c>
      <c r="G4685" s="6">
        <v>0</v>
      </c>
      <c r="H4685" s="6" t="s">
        <v>34217</v>
      </c>
      <c r="I4685" s="6" t="s">
        <v>37719</v>
      </c>
      <c r="J4685" s="6" t="s">
        <v>34219</v>
      </c>
      <c r="K4685" s="6">
        <v>20</v>
      </c>
    </row>
    <row r="4686" spans="1:11" x14ac:dyDescent="0.25">
      <c r="A4686" s="7" t="s">
        <v>35356</v>
      </c>
      <c r="B4686" s="6">
        <v>0</v>
      </c>
      <c r="C4686" s="6">
        <v>0</v>
      </c>
      <c r="D4686" s="6">
        <v>0</v>
      </c>
      <c r="E4686" s="6">
        <v>0</v>
      </c>
      <c r="F4686" s="6">
        <v>0</v>
      </c>
      <c r="G4686" s="6">
        <v>0</v>
      </c>
      <c r="H4686" s="6" t="s">
        <v>34217</v>
      </c>
      <c r="I4686" s="6" t="s">
        <v>37740</v>
      </c>
      <c r="J4686" s="6" t="s">
        <v>34219</v>
      </c>
      <c r="K4686" s="6">
        <v>0</v>
      </c>
    </row>
    <row r="4687" spans="1:11" ht="25" x14ac:dyDescent="0.25">
      <c r="A4687" s="7" t="s">
        <v>37741</v>
      </c>
      <c r="B4687" s="6">
        <v>0</v>
      </c>
      <c r="C4687" s="6">
        <v>0</v>
      </c>
      <c r="D4687" s="6">
        <v>0</v>
      </c>
      <c r="E4687" s="6">
        <v>0</v>
      </c>
      <c r="F4687" s="6">
        <v>0</v>
      </c>
      <c r="G4687" s="6">
        <v>0</v>
      </c>
      <c r="H4687" s="6" t="s">
        <v>34217</v>
      </c>
      <c r="I4687" s="6" t="s">
        <v>37740</v>
      </c>
      <c r="J4687" s="6" t="s">
        <v>34219</v>
      </c>
      <c r="K4687" s="6">
        <v>1</v>
      </c>
    </row>
    <row r="4688" spans="1:11" x14ac:dyDescent="0.25">
      <c r="A4688" s="7" t="s">
        <v>36869</v>
      </c>
      <c r="B4688" s="6">
        <v>0</v>
      </c>
      <c r="C4688" s="6">
        <v>0</v>
      </c>
      <c r="D4688" s="6">
        <v>0</v>
      </c>
      <c r="E4688" s="6">
        <v>0</v>
      </c>
      <c r="F4688" s="6">
        <v>0</v>
      </c>
      <c r="G4688" s="6">
        <v>0</v>
      </c>
      <c r="H4688" s="6" t="s">
        <v>34217</v>
      </c>
      <c r="I4688" s="6" t="s">
        <v>37740</v>
      </c>
      <c r="J4688" s="6" t="s">
        <v>34219</v>
      </c>
      <c r="K4688" s="6">
        <v>2</v>
      </c>
    </row>
    <row r="4689" spans="1:11" x14ac:dyDescent="0.25">
      <c r="A4689" s="7" t="s">
        <v>37742</v>
      </c>
      <c r="B4689" s="6">
        <v>0</v>
      </c>
      <c r="C4689" s="6">
        <v>0</v>
      </c>
      <c r="D4689" s="6">
        <v>0</v>
      </c>
      <c r="E4689" s="6">
        <v>0</v>
      </c>
      <c r="F4689" s="6">
        <v>0</v>
      </c>
      <c r="G4689" s="6">
        <v>0</v>
      </c>
      <c r="H4689" s="6" t="s">
        <v>34217</v>
      </c>
      <c r="I4689" s="6" t="s">
        <v>37740</v>
      </c>
      <c r="J4689" s="6" t="s">
        <v>34219</v>
      </c>
      <c r="K4689" s="6">
        <v>3</v>
      </c>
    </row>
    <row r="4690" spans="1:11" ht="37.5" x14ac:dyDescent="0.25">
      <c r="A4690" s="7" t="s">
        <v>37743</v>
      </c>
      <c r="B4690" s="6">
        <v>0</v>
      </c>
      <c r="C4690" s="6">
        <v>0</v>
      </c>
      <c r="D4690" s="6">
        <v>0</v>
      </c>
      <c r="E4690" s="6">
        <v>0</v>
      </c>
      <c r="F4690" s="6">
        <v>0</v>
      </c>
      <c r="G4690" s="6">
        <v>0</v>
      </c>
      <c r="H4690" s="6" t="s">
        <v>34217</v>
      </c>
      <c r="I4690" s="6" t="s">
        <v>37740</v>
      </c>
      <c r="J4690" s="6" t="s">
        <v>34219</v>
      </c>
      <c r="K4690" s="6">
        <v>4</v>
      </c>
    </row>
    <row r="4691" spans="1:11" ht="25" x14ac:dyDescent="0.25">
      <c r="A4691" s="7" t="s">
        <v>37744</v>
      </c>
      <c r="B4691" s="6">
        <v>0</v>
      </c>
      <c r="C4691" s="6">
        <v>0</v>
      </c>
      <c r="D4691" s="6">
        <v>0</v>
      </c>
      <c r="E4691" s="6">
        <v>0</v>
      </c>
      <c r="F4691" s="6">
        <v>0</v>
      </c>
      <c r="G4691" s="6">
        <v>0</v>
      </c>
      <c r="H4691" s="6" t="s">
        <v>34217</v>
      </c>
      <c r="I4691" s="6" t="s">
        <v>37740</v>
      </c>
      <c r="J4691" s="6" t="s">
        <v>34219</v>
      </c>
      <c r="K4691" s="6">
        <v>5</v>
      </c>
    </row>
    <row r="4692" spans="1:11" ht="37.5" x14ac:dyDescent="0.25">
      <c r="A4692" s="7" t="s">
        <v>37745</v>
      </c>
      <c r="B4692" s="6">
        <v>0</v>
      </c>
      <c r="C4692" s="6">
        <v>0</v>
      </c>
      <c r="D4692" s="6">
        <v>0</v>
      </c>
      <c r="E4692" s="6">
        <v>0</v>
      </c>
      <c r="F4692" s="6">
        <v>0</v>
      </c>
      <c r="G4692" s="6">
        <v>0</v>
      </c>
      <c r="H4692" s="6" t="s">
        <v>34217</v>
      </c>
      <c r="I4692" s="6" t="s">
        <v>37740</v>
      </c>
      <c r="J4692" s="6" t="s">
        <v>34219</v>
      </c>
      <c r="K4692" s="6">
        <v>6</v>
      </c>
    </row>
    <row r="4693" spans="1:11" x14ac:dyDescent="0.25">
      <c r="A4693" s="7" t="s">
        <v>37746</v>
      </c>
      <c r="B4693" s="6">
        <v>0</v>
      </c>
      <c r="C4693" s="6">
        <v>0</v>
      </c>
      <c r="D4693" s="6">
        <v>0</v>
      </c>
      <c r="E4693" s="6">
        <v>0</v>
      </c>
      <c r="F4693" s="6">
        <v>0</v>
      </c>
      <c r="G4693" s="6">
        <v>0</v>
      </c>
      <c r="H4693" s="6" t="s">
        <v>34217</v>
      </c>
      <c r="I4693" s="6" t="s">
        <v>37740</v>
      </c>
      <c r="J4693" s="6" t="s">
        <v>34219</v>
      </c>
      <c r="K4693" s="6">
        <v>7</v>
      </c>
    </row>
    <row r="4694" spans="1:11" x14ac:dyDescent="0.25">
      <c r="A4694" s="7" t="s">
        <v>37747</v>
      </c>
      <c r="B4694" s="6">
        <v>0</v>
      </c>
      <c r="C4694" s="6">
        <v>0</v>
      </c>
      <c r="D4694" s="6">
        <v>0</v>
      </c>
      <c r="E4694" s="6">
        <v>0</v>
      </c>
      <c r="F4694" s="6">
        <v>0</v>
      </c>
      <c r="G4694" s="6">
        <v>1</v>
      </c>
      <c r="H4694" s="6" t="s">
        <v>34211</v>
      </c>
      <c r="I4694" s="6" t="s">
        <v>37740</v>
      </c>
      <c r="J4694" s="6" t="s">
        <v>34219</v>
      </c>
      <c r="K4694" s="6">
        <v>8</v>
      </c>
    </row>
    <row r="4695" spans="1:11" ht="50" x14ac:dyDescent="0.25">
      <c r="A4695" s="7" t="s">
        <v>37748</v>
      </c>
      <c r="B4695" s="6">
        <v>0</v>
      </c>
      <c r="C4695" s="6">
        <v>0</v>
      </c>
      <c r="D4695" s="6">
        <v>0</v>
      </c>
      <c r="E4695" s="6">
        <v>0</v>
      </c>
      <c r="F4695" s="6">
        <v>0</v>
      </c>
      <c r="G4695" s="6">
        <v>1</v>
      </c>
      <c r="H4695" s="6" t="s">
        <v>34211</v>
      </c>
      <c r="I4695" s="6" t="s">
        <v>37740</v>
      </c>
      <c r="J4695" s="6" t="s">
        <v>34219</v>
      </c>
      <c r="K4695" s="6">
        <v>9</v>
      </c>
    </row>
    <row r="4696" spans="1:11" ht="62.5" x14ac:dyDescent="0.25">
      <c r="A4696" s="7" t="s">
        <v>37749</v>
      </c>
      <c r="B4696" s="6">
        <v>0</v>
      </c>
      <c r="C4696" s="6">
        <v>0</v>
      </c>
      <c r="D4696" s="6">
        <v>0</v>
      </c>
      <c r="E4696" s="6">
        <v>0</v>
      </c>
      <c r="F4696" s="6">
        <v>0</v>
      </c>
      <c r="G4696" s="6">
        <v>1</v>
      </c>
      <c r="H4696" s="6" t="s">
        <v>34211</v>
      </c>
      <c r="I4696" s="6" t="s">
        <v>37740</v>
      </c>
      <c r="J4696" s="6" t="s">
        <v>34219</v>
      </c>
      <c r="K4696" s="6">
        <v>10</v>
      </c>
    </row>
    <row r="4697" spans="1:11" ht="37.5" x14ac:dyDescent="0.25">
      <c r="A4697" s="7" t="s">
        <v>37750</v>
      </c>
      <c r="B4697" s="6">
        <v>0</v>
      </c>
      <c r="C4697" s="6">
        <v>0</v>
      </c>
      <c r="D4697" s="6">
        <v>0</v>
      </c>
      <c r="E4697" s="6">
        <v>0</v>
      </c>
      <c r="F4697" s="6">
        <v>0</v>
      </c>
      <c r="G4697" s="6">
        <v>1</v>
      </c>
      <c r="H4697" s="6" t="s">
        <v>34211</v>
      </c>
      <c r="I4697" s="6" t="s">
        <v>37740</v>
      </c>
      <c r="J4697" s="6" t="s">
        <v>34219</v>
      </c>
      <c r="K4697" s="6">
        <v>11</v>
      </c>
    </row>
    <row r="4698" spans="1:11" ht="75" x14ac:dyDescent="0.25">
      <c r="A4698" s="7" t="s">
        <v>37751</v>
      </c>
      <c r="B4698" s="6">
        <v>0</v>
      </c>
      <c r="C4698" s="6">
        <v>0</v>
      </c>
      <c r="D4698" s="6">
        <v>0</v>
      </c>
      <c r="E4698" s="6">
        <v>0</v>
      </c>
      <c r="F4698" s="6">
        <v>0</v>
      </c>
      <c r="G4698" s="6">
        <v>1</v>
      </c>
      <c r="H4698" s="6" t="s">
        <v>34211</v>
      </c>
      <c r="I4698" s="6" t="s">
        <v>37740</v>
      </c>
      <c r="J4698" s="6" t="s">
        <v>34219</v>
      </c>
      <c r="K4698" s="6">
        <v>12</v>
      </c>
    </row>
    <row r="4699" spans="1:11" x14ac:dyDescent="0.25">
      <c r="A4699" s="7" t="s">
        <v>37752</v>
      </c>
      <c r="B4699" s="6">
        <v>0</v>
      </c>
      <c r="C4699" s="6">
        <v>0</v>
      </c>
      <c r="D4699" s="6">
        <v>0</v>
      </c>
      <c r="E4699" s="6">
        <v>0</v>
      </c>
      <c r="F4699" s="6">
        <v>0</v>
      </c>
      <c r="G4699" s="6">
        <v>1</v>
      </c>
      <c r="H4699" s="6" t="s">
        <v>34211</v>
      </c>
      <c r="I4699" s="6" t="s">
        <v>37740</v>
      </c>
      <c r="J4699" s="6" t="s">
        <v>34219</v>
      </c>
      <c r="K4699" s="6">
        <v>13</v>
      </c>
    </row>
    <row r="4700" spans="1:11" ht="50" x14ac:dyDescent="0.25">
      <c r="A4700" s="7" t="s">
        <v>37753</v>
      </c>
      <c r="B4700" s="6">
        <v>0</v>
      </c>
      <c r="C4700" s="6">
        <v>0</v>
      </c>
      <c r="D4700" s="6">
        <v>0</v>
      </c>
      <c r="E4700" s="6">
        <v>0</v>
      </c>
      <c r="F4700" s="6">
        <v>0</v>
      </c>
      <c r="G4700" s="6">
        <v>1</v>
      </c>
      <c r="H4700" s="6" t="s">
        <v>34211</v>
      </c>
      <c r="I4700" s="6" t="s">
        <v>37740</v>
      </c>
      <c r="J4700" s="6" t="s">
        <v>34219</v>
      </c>
      <c r="K4700" s="6">
        <v>14</v>
      </c>
    </row>
    <row r="4701" spans="1:11" ht="25" x14ac:dyDescent="0.25">
      <c r="A4701" s="7" t="s">
        <v>37754</v>
      </c>
      <c r="B4701" s="6">
        <v>0</v>
      </c>
      <c r="C4701" s="6">
        <v>0</v>
      </c>
      <c r="D4701" s="6">
        <v>0</v>
      </c>
      <c r="E4701" s="6">
        <v>0</v>
      </c>
      <c r="F4701" s="6">
        <v>0</v>
      </c>
      <c r="G4701" s="6">
        <v>1</v>
      </c>
      <c r="H4701" s="6" t="s">
        <v>34211</v>
      </c>
      <c r="I4701" s="6" t="s">
        <v>37740</v>
      </c>
      <c r="J4701" s="6" t="s">
        <v>34219</v>
      </c>
      <c r="K4701" s="6">
        <v>15</v>
      </c>
    </row>
    <row r="4702" spans="1:11" ht="37.5" x14ac:dyDescent="0.25">
      <c r="A4702" s="7" t="s">
        <v>37755</v>
      </c>
      <c r="B4702" s="6">
        <v>0</v>
      </c>
      <c r="C4702" s="6">
        <v>0</v>
      </c>
      <c r="D4702" s="6">
        <v>0</v>
      </c>
      <c r="E4702" s="6">
        <v>0</v>
      </c>
      <c r="F4702" s="6">
        <v>0</v>
      </c>
      <c r="G4702" s="6">
        <v>1</v>
      </c>
      <c r="H4702" s="6" t="s">
        <v>34211</v>
      </c>
      <c r="I4702" s="6" t="s">
        <v>37740</v>
      </c>
      <c r="J4702" s="6" t="s">
        <v>34219</v>
      </c>
      <c r="K4702" s="6">
        <v>16</v>
      </c>
    </row>
    <row r="4703" spans="1:11" ht="25" x14ac:dyDescent="0.25">
      <c r="A4703" s="7" t="s">
        <v>37756</v>
      </c>
      <c r="B4703" s="6">
        <v>0</v>
      </c>
      <c r="C4703" s="6">
        <v>0</v>
      </c>
      <c r="D4703" s="6">
        <v>0</v>
      </c>
      <c r="E4703" s="6">
        <v>0</v>
      </c>
      <c r="F4703" s="6">
        <v>0</v>
      </c>
      <c r="G4703" s="6">
        <v>1</v>
      </c>
      <c r="H4703" s="6" t="s">
        <v>34211</v>
      </c>
      <c r="I4703" s="6" t="s">
        <v>37740</v>
      </c>
      <c r="J4703" s="6" t="s">
        <v>34219</v>
      </c>
      <c r="K4703" s="6">
        <v>17</v>
      </c>
    </row>
    <row r="4704" spans="1:11" ht="37.5" x14ac:dyDescent="0.25">
      <c r="A4704" s="7" t="s">
        <v>37757</v>
      </c>
      <c r="B4704" s="6">
        <v>0</v>
      </c>
      <c r="C4704" s="6">
        <v>0</v>
      </c>
      <c r="D4704" s="6">
        <v>0</v>
      </c>
      <c r="E4704" s="6">
        <v>0</v>
      </c>
      <c r="F4704" s="6">
        <v>0</v>
      </c>
      <c r="G4704" s="6">
        <v>1</v>
      </c>
      <c r="H4704" s="6" t="s">
        <v>34211</v>
      </c>
      <c r="I4704" s="6" t="s">
        <v>37740</v>
      </c>
      <c r="J4704" s="6" t="s">
        <v>34219</v>
      </c>
      <c r="K4704" s="6">
        <v>18</v>
      </c>
    </row>
    <row r="4705" spans="1:11" x14ac:dyDescent="0.25">
      <c r="A4705" s="7" t="s">
        <v>37758</v>
      </c>
      <c r="B4705" s="6">
        <v>0</v>
      </c>
      <c r="C4705" s="6">
        <v>0</v>
      </c>
      <c r="D4705" s="6">
        <v>0</v>
      </c>
      <c r="E4705" s="6">
        <v>0</v>
      </c>
      <c r="F4705" s="6">
        <v>1</v>
      </c>
      <c r="G4705" s="6">
        <v>0</v>
      </c>
      <c r="H4705" s="6" t="s">
        <v>34210</v>
      </c>
      <c r="I4705" s="6" t="s">
        <v>37740</v>
      </c>
      <c r="J4705" s="6" t="s">
        <v>34219</v>
      </c>
      <c r="K4705" s="6">
        <v>19</v>
      </c>
    </row>
    <row r="4706" spans="1:11" ht="37.5" x14ac:dyDescent="0.25">
      <c r="A4706" s="7" t="s">
        <v>37759</v>
      </c>
      <c r="B4706" s="6">
        <v>0</v>
      </c>
      <c r="C4706" s="6">
        <v>0</v>
      </c>
      <c r="D4706" s="6">
        <v>0</v>
      </c>
      <c r="E4706" s="6">
        <v>0</v>
      </c>
      <c r="F4706" s="6">
        <v>1</v>
      </c>
      <c r="G4706" s="6">
        <v>0</v>
      </c>
      <c r="H4706" s="6" t="s">
        <v>34210</v>
      </c>
      <c r="I4706" s="6" t="s">
        <v>37740</v>
      </c>
      <c r="J4706" s="6" t="s">
        <v>34219</v>
      </c>
      <c r="K4706" s="6">
        <v>20</v>
      </c>
    </row>
    <row r="4707" spans="1:11" x14ac:dyDescent="0.25">
      <c r="A4707" s="7" t="s">
        <v>35740</v>
      </c>
      <c r="B4707" s="6">
        <v>0</v>
      </c>
      <c r="C4707" s="6">
        <v>0</v>
      </c>
      <c r="D4707" s="6">
        <v>0</v>
      </c>
      <c r="E4707" s="6">
        <v>0</v>
      </c>
      <c r="F4707" s="6">
        <v>0</v>
      </c>
      <c r="G4707" s="6">
        <v>1</v>
      </c>
      <c r="H4707" s="6" t="s">
        <v>34211</v>
      </c>
      <c r="I4707" s="6" t="s">
        <v>37740</v>
      </c>
      <c r="J4707" s="6" t="s">
        <v>34219</v>
      </c>
      <c r="K4707" s="6">
        <v>21</v>
      </c>
    </row>
    <row r="4708" spans="1:11" ht="37.5" x14ac:dyDescent="0.25">
      <c r="A4708" s="7" t="s">
        <v>37760</v>
      </c>
      <c r="B4708" s="6">
        <v>0</v>
      </c>
      <c r="C4708" s="6">
        <v>0</v>
      </c>
      <c r="D4708" s="6">
        <v>0</v>
      </c>
      <c r="E4708" s="6">
        <v>0</v>
      </c>
      <c r="F4708" s="6">
        <v>0</v>
      </c>
      <c r="G4708" s="6">
        <v>1</v>
      </c>
      <c r="H4708" s="6" t="s">
        <v>34211</v>
      </c>
      <c r="I4708" s="6" t="s">
        <v>37740</v>
      </c>
      <c r="J4708" s="6" t="s">
        <v>34219</v>
      </c>
      <c r="K4708" s="6">
        <v>22</v>
      </c>
    </row>
    <row r="4709" spans="1:11" ht="62.5" x14ac:dyDescent="0.25">
      <c r="A4709" s="7" t="s">
        <v>35742</v>
      </c>
      <c r="B4709" s="6">
        <v>0</v>
      </c>
      <c r="C4709" s="6">
        <v>0</v>
      </c>
      <c r="D4709" s="6">
        <v>0</v>
      </c>
      <c r="E4709" s="6">
        <v>0</v>
      </c>
      <c r="F4709" s="6">
        <v>0</v>
      </c>
      <c r="G4709" s="6">
        <v>1</v>
      </c>
      <c r="H4709" s="6" t="s">
        <v>34211</v>
      </c>
      <c r="I4709" s="6" t="s">
        <v>37740</v>
      </c>
      <c r="J4709" s="6" t="s">
        <v>34219</v>
      </c>
      <c r="K4709" s="6">
        <v>23</v>
      </c>
    </row>
    <row r="4710" spans="1:11" x14ac:dyDescent="0.25">
      <c r="A4710" s="7" t="s">
        <v>37761</v>
      </c>
      <c r="B4710" s="6">
        <v>0</v>
      </c>
      <c r="C4710" s="6">
        <v>0</v>
      </c>
      <c r="D4710" s="6">
        <v>0</v>
      </c>
      <c r="E4710" s="6">
        <v>0</v>
      </c>
      <c r="F4710" s="6">
        <v>0</v>
      </c>
      <c r="G4710" s="6">
        <v>1</v>
      </c>
      <c r="H4710" s="6" t="s">
        <v>34211</v>
      </c>
      <c r="I4710" s="6" t="s">
        <v>37740</v>
      </c>
      <c r="J4710" s="6" t="s">
        <v>34219</v>
      </c>
      <c r="K4710" s="6">
        <v>24</v>
      </c>
    </row>
    <row r="4711" spans="1:11" x14ac:dyDescent="0.25">
      <c r="A4711" s="7" t="s">
        <v>35748</v>
      </c>
      <c r="B4711" s="6">
        <v>0</v>
      </c>
      <c r="C4711" s="6">
        <v>0</v>
      </c>
      <c r="D4711" s="6">
        <v>0</v>
      </c>
      <c r="E4711" s="6">
        <v>0</v>
      </c>
      <c r="F4711" s="6">
        <v>0</v>
      </c>
      <c r="G4711" s="6">
        <v>1</v>
      </c>
      <c r="H4711" s="6" t="s">
        <v>34211</v>
      </c>
      <c r="I4711" s="6" t="s">
        <v>37740</v>
      </c>
      <c r="J4711" s="6" t="s">
        <v>34219</v>
      </c>
      <c r="K4711" s="6">
        <v>25</v>
      </c>
    </row>
    <row r="4712" spans="1:11" x14ac:dyDescent="0.25">
      <c r="A4712" s="7" t="s">
        <v>35749</v>
      </c>
      <c r="B4712" s="6">
        <v>0</v>
      </c>
      <c r="C4712" s="6">
        <v>0</v>
      </c>
      <c r="D4712" s="6">
        <v>0</v>
      </c>
      <c r="E4712" s="6">
        <v>0</v>
      </c>
      <c r="F4712" s="6">
        <v>0</v>
      </c>
      <c r="G4712" s="6">
        <v>1</v>
      </c>
      <c r="H4712" s="6" t="s">
        <v>34211</v>
      </c>
      <c r="I4712" s="6" t="s">
        <v>37740</v>
      </c>
      <c r="J4712" s="6" t="s">
        <v>34219</v>
      </c>
      <c r="K4712" s="6">
        <v>26</v>
      </c>
    </row>
    <row r="4713" spans="1:11" x14ac:dyDescent="0.25">
      <c r="A4713" s="7" t="s">
        <v>35750</v>
      </c>
      <c r="B4713" s="6">
        <v>0</v>
      </c>
      <c r="C4713" s="6">
        <v>0</v>
      </c>
      <c r="D4713" s="6">
        <v>0</v>
      </c>
      <c r="E4713" s="6">
        <v>0</v>
      </c>
      <c r="F4713" s="6">
        <v>0</v>
      </c>
      <c r="G4713" s="6">
        <v>1</v>
      </c>
      <c r="H4713" s="6" t="s">
        <v>34211</v>
      </c>
      <c r="I4713" s="6" t="s">
        <v>37740</v>
      </c>
      <c r="J4713" s="6" t="s">
        <v>34219</v>
      </c>
      <c r="K4713" s="6">
        <v>27</v>
      </c>
    </row>
    <row r="4714" spans="1:11" x14ac:dyDescent="0.25">
      <c r="A4714" s="7" t="s">
        <v>37762</v>
      </c>
      <c r="B4714" s="6">
        <v>0</v>
      </c>
      <c r="C4714" s="6">
        <v>0</v>
      </c>
      <c r="D4714" s="6">
        <v>0</v>
      </c>
      <c r="E4714" s="6">
        <v>0</v>
      </c>
      <c r="F4714" s="6">
        <v>0</v>
      </c>
      <c r="G4714" s="6">
        <v>1</v>
      </c>
      <c r="H4714" s="6" t="s">
        <v>34211</v>
      </c>
      <c r="I4714" s="6" t="s">
        <v>37740</v>
      </c>
      <c r="J4714" s="6" t="s">
        <v>34219</v>
      </c>
      <c r="K4714" s="6">
        <v>28</v>
      </c>
    </row>
    <row r="4715" spans="1:11" ht="25" x14ac:dyDescent="0.25">
      <c r="A4715" s="7" t="s">
        <v>37329</v>
      </c>
      <c r="B4715" s="6">
        <v>0</v>
      </c>
      <c r="C4715" s="6">
        <v>0</v>
      </c>
      <c r="D4715" s="6">
        <v>0</v>
      </c>
      <c r="E4715" s="6">
        <v>0</v>
      </c>
      <c r="F4715" s="6">
        <v>0</v>
      </c>
      <c r="G4715" s="6">
        <v>1</v>
      </c>
      <c r="H4715" s="6" t="s">
        <v>34211</v>
      </c>
      <c r="I4715" s="6" t="s">
        <v>37740</v>
      </c>
      <c r="J4715" s="6" t="s">
        <v>34219</v>
      </c>
      <c r="K4715" s="6">
        <v>29</v>
      </c>
    </row>
    <row r="4716" spans="1:11" ht="25" x14ac:dyDescent="0.25">
      <c r="A4716" s="7" t="s">
        <v>35753</v>
      </c>
      <c r="B4716" s="6">
        <v>0</v>
      </c>
      <c r="C4716" s="6">
        <v>0</v>
      </c>
      <c r="D4716" s="6">
        <v>0</v>
      </c>
      <c r="E4716" s="6">
        <v>0</v>
      </c>
      <c r="F4716" s="6">
        <v>0</v>
      </c>
      <c r="G4716" s="6">
        <v>1</v>
      </c>
      <c r="H4716" s="6" t="s">
        <v>34211</v>
      </c>
      <c r="I4716" s="6" t="s">
        <v>37740</v>
      </c>
      <c r="J4716" s="6" t="s">
        <v>34219</v>
      </c>
      <c r="K4716" s="6">
        <v>30</v>
      </c>
    </row>
    <row r="4717" spans="1:11" x14ac:dyDescent="0.25">
      <c r="A4717" s="7" t="s">
        <v>35754</v>
      </c>
      <c r="B4717" s="6">
        <v>0</v>
      </c>
      <c r="C4717" s="6">
        <v>0</v>
      </c>
      <c r="D4717" s="6">
        <v>0</v>
      </c>
      <c r="E4717" s="6">
        <v>0</v>
      </c>
      <c r="F4717" s="6">
        <v>0</v>
      </c>
      <c r="G4717" s="6">
        <v>1</v>
      </c>
      <c r="H4717" s="6" t="s">
        <v>34211</v>
      </c>
      <c r="I4717" s="6" t="s">
        <v>37740</v>
      </c>
      <c r="J4717" s="6" t="s">
        <v>34219</v>
      </c>
      <c r="K4717" s="6">
        <v>31</v>
      </c>
    </row>
    <row r="4718" spans="1:11" x14ac:dyDescent="0.25">
      <c r="A4718" s="7" t="s">
        <v>37000</v>
      </c>
      <c r="B4718" s="6">
        <v>0</v>
      </c>
      <c r="C4718" s="6">
        <v>0</v>
      </c>
      <c r="D4718" s="6">
        <v>0</v>
      </c>
      <c r="E4718" s="6">
        <v>0</v>
      </c>
      <c r="F4718" s="6">
        <v>0</v>
      </c>
      <c r="G4718" s="6">
        <v>1</v>
      </c>
      <c r="H4718" s="6" t="s">
        <v>34211</v>
      </c>
      <c r="I4718" s="6" t="s">
        <v>37740</v>
      </c>
      <c r="J4718" s="6" t="s">
        <v>34219</v>
      </c>
      <c r="K4718" s="6">
        <v>32</v>
      </c>
    </row>
    <row r="4719" spans="1:11" ht="25" x14ac:dyDescent="0.25">
      <c r="A4719" s="7" t="s">
        <v>37763</v>
      </c>
      <c r="B4719" s="6">
        <v>0</v>
      </c>
      <c r="C4719" s="6">
        <v>0</v>
      </c>
      <c r="D4719" s="6">
        <v>0</v>
      </c>
      <c r="E4719" s="6">
        <v>0</v>
      </c>
      <c r="F4719" s="6">
        <v>0</v>
      </c>
      <c r="G4719" s="6">
        <v>1</v>
      </c>
      <c r="H4719" s="6" t="s">
        <v>34211</v>
      </c>
      <c r="I4719" s="6" t="s">
        <v>37740</v>
      </c>
      <c r="J4719" s="6" t="s">
        <v>34219</v>
      </c>
      <c r="K4719" s="6">
        <v>33</v>
      </c>
    </row>
    <row r="4720" spans="1:11" x14ac:dyDescent="0.25">
      <c r="A4720" s="7" t="s">
        <v>37764</v>
      </c>
      <c r="B4720" s="6">
        <v>0</v>
      </c>
      <c r="C4720" s="6">
        <v>0</v>
      </c>
      <c r="D4720" s="6">
        <v>0</v>
      </c>
      <c r="E4720" s="6">
        <v>0</v>
      </c>
      <c r="F4720" s="6">
        <v>0</v>
      </c>
      <c r="G4720" s="6">
        <v>1</v>
      </c>
      <c r="H4720" s="6" t="s">
        <v>34211</v>
      </c>
      <c r="I4720" s="6" t="s">
        <v>37740</v>
      </c>
      <c r="J4720" s="6" t="s">
        <v>34219</v>
      </c>
      <c r="K4720" s="6">
        <v>34</v>
      </c>
    </row>
    <row r="4721" spans="1:11" x14ac:dyDescent="0.25">
      <c r="A4721" s="7" t="s">
        <v>37765</v>
      </c>
      <c r="B4721" s="6">
        <v>0</v>
      </c>
      <c r="C4721" s="6">
        <v>0</v>
      </c>
      <c r="D4721" s="6">
        <v>0</v>
      </c>
      <c r="E4721" s="6">
        <v>0</v>
      </c>
      <c r="F4721" s="6">
        <v>0</v>
      </c>
      <c r="G4721" s="6">
        <v>1</v>
      </c>
      <c r="H4721" s="6" t="s">
        <v>34211</v>
      </c>
      <c r="I4721" s="6" t="s">
        <v>37740</v>
      </c>
      <c r="J4721" s="6" t="s">
        <v>34219</v>
      </c>
      <c r="K4721" s="6">
        <v>35</v>
      </c>
    </row>
    <row r="4722" spans="1:11" ht="25" x14ac:dyDescent="0.25">
      <c r="A4722" s="7" t="s">
        <v>37766</v>
      </c>
      <c r="B4722" s="6">
        <v>0</v>
      </c>
      <c r="C4722" s="6">
        <v>0</v>
      </c>
      <c r="D4722" s="6">
        <v>0</v>
      </c>
      <c r="E4722" s="6">
        <v>0</v>
      </c>
      <c r="F4722" s="6">
        <v>0</v>
      </c>
      <c r="G4722" s="6">
        <v>1</v>
      </c>
      <c r="H4722" s="6" t="s">
        <v>34211</v>
      </c>
      <c r="I4722" s="6" t="s">
        <v>37740</v>
      </c>
      <c r="J4722" s="6" t="s">
        <v>34219</v>
      </c>
      <c r="K4722" s="6">
        <v>36</v>
      </c>
    </row>
    <row r="4723" spans="1:11" x14ac:dyDescent="0.25">
      <c r="A4723" s="7" t="s">
        <v>37767</v>
      </c>
      <c r="B4723" s="6">
        <v>0</v>
      </c>
      <c r="C4723" s="6">
        <v>0</v>
      </c>
      <c r="D4723" s="6">
        <v>0</v>
      </c>
      <c r="E4723" s="6">
        <v>0</v>
      </c>
      <c r="F4723" s="6">
        <v>0</v>
      </c>
      <c r="G4723" s="6">
        <v>1</v>
      </c>
      <c r="H4723" s="6" t="s">
        <v>34211</v>
      </c>
      <c r="I4723" s="6" t="s">
        <v>37740</v>
      </c>
      <c r="J4723" s="6" t="s">
        <v>34219</v>
      </c>
      <c r="K4723" s="6">
        <v>37</v>
      </c>
    </row>
    <row r="4724" spans="1:11" ht="25" x14ac:dyDescent="0.25">
      <c r="A4724" s="7" t="s">
        <v>37768</v>
      </c>
      <c r="B4724" s="6">
        <v>0</v>
      </c>
      <c r="C4724" s="6">
        <v>0</v>
      </c>
      <c r="D4724" s="6">
        <v>0</v>
      </c>
      <c r="E4724" s="6">
        <v>0</v>
      </c>
      <c r="F4724" s="6">
        <v>0</v>
      </c>
      <c r="G4724" s="6">
        <v>1</v>
      </c>
      <c r="H4724" s="6" t="s">
        <v>34211</v>
      </c>
      <c r="I4724" s="6" t="s">
        <v>37740</v>
      </c>
      <c r="J4724" s="6" t="s">
        <v>34219</v>
      </c>
      <c r="K4724" s="6">
        <v>38</v>
      </c>
    </row>
    <row r="4725" spans="1:11" x14ac:dyDescent="0.25">
      <c r="A4725" s="7" t="s">
        <v>37769</v>
      </c>
      <c r="B4725" s="6">
        <v>0</v>
      </c>
      <c r="C4725" s="6">
        <v>0</v>
      </c>
      <c r="D4725" s="6">
        <v>0</v>
      </c>
      <c r="E4725" s="6">
        <v>0</v>
      </c>
      <c r="F4725" s="6">
        <v>0</v>
      </c>
      <c r="G4725" s="6">
        <v>1</v>
      </c>
      <c r="H4725" s="6" t="s">
        <v>34211</v>
      </c>
      <c r="I4725" s="6" t="s">
        <v>37740</v>
      </c>
      <c r="J4725" s="6" t="s">
        <v>34219</v>
      </c>
      <c r="K4725" s="6">
        <v>39</v>
      </c>
    </row>
    <row r="4726" spans="1:11" ht="37.5" x14ac:dyDescent="0.25">
      <c r="A4726" s="7" t="s">
        <v>37770</v>
      </c>
      <c r="B4726" s="6">
        <v>0</v>
      </c>
      <c r="C4726" s="6">
        <v>0</v>
      </c>
      <c r="D4726" s="6">
        <v>0</v>
      </c>
      <c r="E4726" s="6">
        <v>0</v>
      </c>
      <c r="F4726" s="6">
        <v>0</v>
      </c>
      <c r="G4726" s="6">
        <v>1</v>
      </c>
      <c r="H4726" s="6" t="s">
        <v>34211</v>
      </c>
      <c r="I4726" s="6" t="s">
        <v>37740</v>
      </c>
      <c r="J4726" s="6" t="s">
        <v>34219</v>
      </c>
      <c r="K4726" s="6">
        <v>40</v>
      </c>
    </row>
    <row r="4727" spans="1:11" x14ac:dyDescent="0.25">
      <c r="A4727" s="7" t="s">
        <v>37771</v>
      </c>
      <c r="B4727" s="6">
        <v>0</v>
      </c>
      <c r="C4727" s="6">
        <v>0</v>
      </c>
      <c r="D4727" s="6">
        <v>0</v>
      </c>
      <c r="E4727" s="6">
        <v>0</v>
      </c>
      <c r="F4727" s="6">
        <v>0</v>
      </c>
      <c r="G4727" s="6">
        <v>1</v>
      </c>
      <c r="H4727" s="6" t="s">
        <v>34211</v>
      </c>
      <c r="I4727" s="6" t="s">
        <v>37740</v>
      </c>
      <c r="J4727" s="6" t="s">
        <v>34219</v>
      </c>
      <c r="K4727" s="6">
        <v>41</v>
      </c>
    </row>
    <row r="4728" spans="1:11" ht="25" x14ac:dyDescent="0.25">
      <c r="A4728" s="7" t="s">
        <v>37772</v>
      </c>
      <c r="B4728" s="6">
        <v>0</v>
      </c>
      <c r="C4728" s="6">
        <v>0</v>
      </c>
      <c r="D4728" s="6">
        <v>0</v>
      </c>
      <c r="E4728" s="6">
        <v>0</v>
      </c>
      <c r="F4728" s="6">
        <v>0</v>
      </c>
      <c r="G4728" s="6">
        <v>1</v>
      </c>
      <c r="H4728" s="6" t="s">
        <v>34211</v>
      </c>
      <c r="I4728" s="6" t="s">
        <v>37740</v>
      </c>
      <c r="J4728" s="6" t="s">
        <v>34219</v>
      </c>
      <c r="K4728" s="6">
        <v>42</v>
      </c>
    </row>
    <row r="4729" spans="1:11" x14ac:dyDescent="0.25">
      <c r="A4729" s="7" t="s">
        <v>37773</v>
      </c>
      <c r="B4729" s="6">
        <v>0</v>
      </c>
      <c r="C4729" s="6">
        <v>0</v>
      </c>
      <c r="D4729" s="6">
        <v>0</v>
      </c>
      <c r="E4729" s="6">
        <v>0</v>
      </c>
      <c r="F4729" s="6">
        <v>0</v>
      </c>
      <c r="G4729" s="6">
        <v>1</v>
      </c>
      <c r="H4729" s="6" t="s">
        <v>34211</v>
      </c>
      <c r="I4729" s="6" t="s">
        <v>37740</v>
      </c>
      <c r="J4729" s="6" t="s">
        <v>34219</v>
      </c>
      <c r="K4729" s="6">
        <v>43</v>
      </c>
    </row>
    <row r="4730" spans="1:11" x14ac:dyDescent="0.25">
      <c r="A4730" s="7" t="s">
        <v>37488</v>
      </c>
      <c r="B4730" s="6">
        <v>0</v>
      </c>
      <c r="C4730" s="6">
        <v>0</v>
      </c>
      <c r="D4730" s="6">
        <v>0</v>
      </c>
      <c r="E4730" s="6">
        <v>0</v>
      </c>
      <c r="F4730" s="6">
        <v>0</v>
      </c>
      <c r="G4730" s="6">
        <v>1</v>
      </c>
      <c r="H4730" s="6" t="s">
        <v>34211</v>
      </c>
      <c r="I4730" s="6" t="s">
        <v>37740</v>
      </c>
      <c r="J4730" s="6" t="s">
        <v>34219</v>
      </c>
      <c r="K4730" s="6">
        <v>44</v>
      </c>
    </row>
    <row r="4731" spans="1:11" ht="25" x14ac:dyDescent="0.25">
      <c r="A4731" s="7" t="s">
        <v>37774</v>
      </c>
      <c r="B4731" s="6">
        <v>0</v>
      </c>
      <c r="C4731" s="6">
        <v>0</v>
      </c>
      <c r="D4731" s="6">
        <v>0</v>
      </c>
      <c r="E4731" s="6">
        <v>0</v>
      </c>
      <c r="F4731" s="6">
        <v>0</v>
      </c>
      <c r="G4731" s="6">
        <v>1</v>
      </c>
      <c r="H4731" s="6" t="s">
        <v>34211</v>
      </c>
      <c r="I4731" s="6" t="s">
        <v>37740</v>
      </c>
      <c r="J4731" s="6" t="s">
        <v>34219</v>
      </c>
      <c r="K4731" s="6">
        <v>45</v>
      </c>
    </row>
    <row r="4732" spans="1:11" ht="50" x14ac:dyDescent="0.25">
      <c r="A4732" s="7" t="s">
        <v>37775</v>
      </c>
      <c r="B4732" s="6">
        <v>0</v>
      </c>
      <c r="C4732" s="6">
        <v>0</v>
      </c>
      <c r="D4732" s="6">
        <v>0</v>
      </c>
      <c r="E4732" s="6">
        <v>0</v>
      </c>
      <c r="F4732" s="6">
        <v>0</v>
      </c>
      <c r="G4732" s="6">
        <v>1</v>
      </c>
      <c r="H4732" s="6" t="s">
        <v>34211</v>
      </c>
      <c r="I4732" s="6" t="s">
        <v>37740</v>
      </c>
      <c r="J4732" s="6" t="s">
        <v>34219</v>
      </c>
      <c r="K4732" s="6">
        <v>46</v>
      </c>
    </row>
    <row r="4733" spans="1:11" x14ac:dyDescent="0.25">
      <c r="A4733" s="7" t="s">
        <v>37776</v>
      </c>
      <c r="B4733" s="6">
        <v>0</v>
      </c>
      <c r="C4733" s="6">
        <v>0</v>
      </c>
      <c r="D4733" s="6">
        <v>0</v>
      </c>
      <c r="E4733" s="6">
        <v>0</v>
      </c>
      <c r="F4733" s="6">
        <v>0</v>
      </c>
      <c r="G4733" s="6">
        <v>1</v>
      </c>
      <c r="H4733" s="6" t="s">
        <v>34211</v>
      </c>
      <c r="I4733" s="6" t="s">
        <v>37740</v>
      </c>
      <c r="J4733" s="6" t="s">
        <v>34219</v>
      </c>
      <c r="K4733" s="6">
        <v>47</v>
      </c>
    </row>
    <row r="4734" spans="1:11" x14ac:dyDescent="0.25">
      <c r="A4734" s="7" t="s">
        <v>37777</v>
      </c>
      <c r="B4734" s="6">
        <v>0</v>
      </c>
      <c r="C4734" s="6">
        <v>0</v>
      </c>
      <c r="D4734" s="6">
        <v>0</v>
      </c>
      <c r="E4734" s="6">
        <v>0</v>
      </c>
      <c r="F4734" s="6">
        <v>0</v>
      </c>
      <c r="G4734" s="6">
        <v>1</v>
      </c>
      <c r="H4734" s="6" t="s">
        <v>34211</v>
      </c>
      <c r="I4734" s="6" t="s">
        <v>37740</v>
      </c>
      <c r="J4734" s="6" t="s">
        <v>34219</v>
      </c>
      <c r="K4734" s="6">
        <v>48</v>
      </c>
    </row>
    <row r="4735" spans="1:11" x14ac:dyDescent="0.25">
      <c r="A4735" s="7" t="s">
        <v>37778</v>
      </c>
      <c r="B4735" s="6">
        <v>0</v>
      </c>
      <c r="C4735" s="6">
        <v>0</v>
      </c>
      <c r="D4735" s="6">
        <v>0</v>
      </c>
      <c r="E4735" s="6">
        <v>0</v>
      </c>
      <c r="F4735" s="6">
        <v>0</v>
      </c>
      <c r="G4735" s="6">
        <v>1</v>
      </c>
      <c r="H4735" s="6" t="s">
        <v>34211</v>
      </c>
      <c r="I4735" s="6" t="s">
        <v>37740</v>
      </c>
      <c r="J4735" s="6" t="s">
        <v>34219</v>
      </c>
      <c r="K4735" s="6">
        <v>49</v>
      </c>
    </row>
    <row r="4736" spans="1:11" x14ac:dyDescent="0.25">
      <c r="A4736" s="7" t="s">
        <v>37779</v>
      </c>
      <c r="B4736" s="6">
        <v>0</v>
      </c>
      <c r="C4736" s="6">
        <v>0</v>
      </c>
      <c r="D4736" s="6">
        <v>0</v>
      </c>
      <c r="E4736" s="6">
        <v>0</v>
      </c>
      <c r="F4736" s="6">
        <v>0</v>
      </c>
      <c r="G4736" s="6">
        <v>1</v>
      </c>
      <c r="H4736" s="6" t="s">
        <v>34211</v>
      </c>
      <c r="I4736" s="6" t="s">
        <v>37740</v>
      </c>
      <c r="J4736" s="6" t="s">
        <v>34219</v>
      </c>
      <c r="K4736" s="6">
        <v>50</v>
      </c>
    </row>
    <row r="4737" spans="1:11" x14ac:dyDescent="0.25">
      <c r="A4737" s="7" t="s">
        <v>37780</v>
      </c>
      <c r="B4737" s="6">
        <v>0</v>
      </c>
      <c r="C4737" s="6">
        <v>0</v>
      </c>
      <c r="D4737" s="6">
        <v>0</v>
      </c>
      <c r="E4737" s="6">
        <v>0</v>
      </c>
      <c r="F4737" s="6">
        <v>0</v>
      </c>
      <c r="G4737" s="6">
        <v>1</v>
      </c>
      <c r="H4737" s="6" t="s">
        <v>34211</v>
      </c>
      <c r="I4737" s="6" t="s">
        <v>37740</v>
      </c>
      <c r="J4737" s="6" t="s">
        <v>34219</v>
      </c>
      <c r="K4737" s="6">
        <v>51</v>
      </c>
    </row>
    <row r="4738" spans="1:11" x14ac:dyDescent="0.25">
      <c r="A4738" s="7" t="s">
        <v>37781</v>
      </c>
      <c r="B4738" s="6">
        <v>0</v>
      </c>
      <c r="C4738" s="6">
        <v>0</v>
      </c>
      <c r="D4738" s="6">
        <v>0</v>
      </c>
      <c r="E4738" s="6">
        <v>0</v>
      </c>
      <c r="F4738" s="6">
        <v>0</v>
      </c>
      <c r="G4738" s="6">
        <v>1</v>
      </c>
      <c r="H4738" s="6" t="s">
        <v>34211</v>
      </c>
      <c r="I4738" s="6" t="s">
        <v>37740</v>
      </c>
      <c r="J4738" s="6" t="s">
        <v>34219</v>
      </c>
      <c r="K4738" s="6">
        <v>52</v>
      </c>
    </row>
    <row r="4739" spans="1:11" ht="25" x14ac:dyDescent="0.25">
      <c r="A4739" s="7" t="s">
        <v>37782</v>
      </c>
      <c r="B4739" s="6">
        <v>0</v>
      </c>
      <c r="C4739" s="6">
        <v>0</v>
      </c>
      <c r="D4739" s="6">
        <v>0</v>
      </c>
      <c r="E4739" s="6">
        <v>0</v>
      </c>
      <c r="F4739" s="6">
        <v>0</v>
      </c>
      <c r="G4739" s="6">
        <v>1</v>
      </c>
      <c r="H4739" s="6" t="s">
        <v>34211</v>
      </c>
      <c r="I4739" s="6" t="s">
        <v>37740</v>
      </c>
      <c r="J4739" s="6" t="s">
        <v>34219</v>
      </c>
      <c r="K4739" s="6">
        <v>53</v>
      </c>
    </row>
    <row r="4740" spans="1:11" x14ac:dyDescent="0.25">
      <c r="A4740" s="7" t="s">
        <v>37783</v>
      </c>
      <c r="B4740" s="6">
        <v>0</v>
      </c>
      <c r="C4740" s="6">
        <v>0</v>
      </c>
      <c r="D4740" s="6">
        <v>0</v>
      </c>
      <c r="E4740" s="6">
        <v>0</v>
      </c>
      <c r="F4740" s="6">
        <v>0</v>
      </c>
      <c r="G4740" s="6">
        <v>1</v>
      </c>
      <c r="H4740" s="6" t="s">
        <v>34211</v>
      </c>
      <c r="I4740" s="6" t="s">
        <v>37740</v>
      </c>
      <c r="J4740" s="6" t="s">
        <v>34219</v>
      </c>
      <c r="K4740" s="6">
        <v>54</v>
      </c>
    </row>
    <row r="4741" spans="1:11" x14ac:dyDescent="0.25">
      <c r="A4741" s="7" t="s">
        <v>37784</v>
      </c>
      <c r="B4741" s="6">
        <v>0</v>
      </c>
      <c r="C4741" s="6">
        <v>0</v>
      </c>
      <c r="D4741" s="6">
        <v>0</v>
      </c>
      <c r="E4741" s="6">
        <v>0</v>
      </c>
      <c r="F4741" s="6">
        <v>0</v>
      </c>
      <c r="G4741" s="6">
        <v>1</v>
      </c>
      <c r="H4741" s="6" t="s">
        <v>34211</v>
      </c>
      <c r="I4741" s="6" t="s">
        <v>37740</v>
      </c>
      <c r="J4741" s="6" t="s">
        <v>34219</v>
      </c>
      <c r="K4741" s="6">
        <v>55</v>
      </c>
    </row>
    <row r="4742" spans="1:11" x14ac:dyDescent="0.25">
      <c r="A4742" s="7" t="s">
        <v>37785</v>
      </c>
      <c r="B4742" s="6">
        <v>0</v>
      </c>
      <c r="C4742" s="6">
        <v>0</v>
      </c>
      <c r="D4742" s="6">
        <v>0</v>
      </c>
      <c r="E4742" s="6">
        <v>0</v>
      </c>
      <c r="F4742" s="6">
        <v>0</v>
      </c>
      <c r="G4742" s="6">
        <v>1</v>
      </c>
      <c r="H4742" s="6" t="s">
        <v>34211</v>
      </c>
      <c r="I4742" s="6" t="s">
        <v>37740</v>
      </c>
      <c r="J4742" s="6" t="s">
        <v>34219</v>
      </c>
      <c r="K4742" s="6">
        <v>56</v>
      </c>
    </row>
    <row r="4743" spans="1:11" ht="50" x14ac:dyDescent="0.25">
      <c r="A4743" s="7" t="s">
        <v>37786</v>
      </c>
      <c r="B4743" s="6">
        <v>0</v>
      </c>
      <c r="C4743" s="6">
        <v>0</v>
      </c>
      <c r="D4743" s="6">
        <v>0</v>
      </c>
      <c r="E4743" s="6">
        <v>0</v>
      </c>
      <c r="F4743" s="6">
        <v>0</v>
      </c>
      <c r="G4743" s="6">
        <v>1</v>
      </c>
      <c r="H4743" s="6" t="s">
        <v>34211</v>
      </c>
      <c r="I4743" s="6" t="s">
        <v>37740</v>
      </c>
      <c r="J4743" s="6" t="s">
        <v>34219</v>
      </c>
      <c r="K4743" s="6">
        <v>57</v>
      </c>
    </row>
    <row r="4744" spans="1:11" x14ac:dyDescent="0.25">
      <c r="A4744" s="7" t="s">
        <v>37787</v>
      </c>
      <c r="B4744" s="6">
        <v>0</v>
      </c>
      <c r="C4744" s="6">
        <v>0</v>
      </c>
      <c r="D4744" s="6">
        <v>0</v>
      </c>
      <c r="E4744" s="6">
        <v>0</v>
      </c>
      <c r="F4744" s="6">
        <v>0</v>
      </c>
      <c r="G4744" s="6">
        <v>1</v>
      </c>
      <c r="H4744" s="6" t="s">
        <v>34211</v>
      </c>
      <c r="I4744" s="6" t="s">
        <v>37740</v>
      </c>
      <c r="J4744" s="6" t="s">
        <v>34219</v>
      </c>
      <c r="K4744" s="6">
        <v>58</v>
      </c>
    </row>
    <row r="4745" spans="1:11" ht="37.5" x14ac:dyDescent="0.25">
      <c r="A4745" s="7" t="s">
        <v>37788</v>
      </c>
      <c r="B4745" s="6">
        <v>0</v>
      </c>
      <c r="C4745" s="6">
        <v>0</v>
      </c>
      <c r="D4745" s="6">
        <v>0</v>
      </c>
      <c r="E4745" s="6">
        <v>0</v>
      </c>
      <c r="F4745" s="6">
        <v>0</v>
      </c>
      <c r="G4745" s="6">
        <v>1</v>
      </c>
      <c r="H4745" s="6" t="s">
        <v>34211</v>
      </c>
      <c r="I4745" s="6" t="s">
        <v>37740</v>
      </c>
      <c r="J4745" s="6" t="s">
        <v>34219</v>
      </c>
      <c r="K4745" s="6">
        <v>59</v>
      </c>
    </row>
    <row r="4746" spans="1:11" x14ac:dyDescent="0.25">
      <c r="A4746" s="7" t="s">
        <v>37789</v>
      </c>
      <c r="B4746" s="6">
        <v>0</v>
      </c>
      <c r="C4746" s="6">
        <v>0</v>
      </c>
      <c r="D4746" s="6">
        <v>0</v>
      </c>
      <c r="E4746" s="6">
        <v>0</v>
      </c>
      <c r="F4746" s="6">
        <v>0</v>
      </c>
      <c r="G4746" s="6">
        <v>1</v>
      </c>
      <c r="H4746" s="6" t="s">
        <v>34211</v>
      </c>
      <c r="I4746" s="6" t="s">
        <v>37740</v>
      </c>
      <c r="J4746" s="6" t="s">
        <v>34219</v>
      </c>
      <c r="K4746" s="6">
        <v>60</v>
      </c>
    </row>
    <row r="4747" spans="1:11" ht="25" x14ac:dyDescent="0.25">
      <c r="A4747" s="7" t="s">
        <v>37790</v>
      </c>
      <c r="B4747" s="6">
        <v>0</v>
      </c>
      <c r="C4747" s="6">
        <v>0</v>
      </c>
      <c r="D4747" s="6">
        <v>0</v>
      </c>
      <c r="E4747" s="6">
        <v>0</v>
      </c>
      <c r="F4747" s="6">
        <v>0</v>
      </c>
      <c r="G4747" s="6">
        <v>1</v>
      </c>
      <c r="H4747" s="6" t="s">
        <v>34211</v>
      </c>
      <c r="I4747" s="6" t="s">
        <v>37740</v>
      </c>
      <c r="J4747" s="6" t="s">
        <v>34219</v>
      </c>
      <c r="K4747" s="6">
        <v>61</v>
      </c>
    </row>
    <row r="4748" spans="1:11" x14ac:dyDescent="0.25">
      <c r="A4748" s="7" t="s">
        <v>37791</v>
      </c>
      <c r="B4748" s="6">
        <v>0</v>
      </c>
      <c r="C4748" s="6">
        <v>0</v>
      </c>
      <c r="D4748" s="6">
        <v>0</v>
      </c>
      <c r="E4748" s="6">
        <v>0</v>
      </c>
      <c r="F4748" s="6">
        <v>0</v>
      </c>
      <c r="G4748" s="6">
        <v>1</v>
      </c>
      <c r="H4748" s="6" t="s">
        <v>34211</v>
      </c>
      <c r="I4748" s="6" t="s">
        <v>37740</v>
      </c>
      <c r="J4748" s="6" t="s">
        <v>34219</v>
      </c>
      <c r="K4748" s="6">
        <v>62</v>
      </c>
    </row>
    <row r="4749" spans="1:11" ht="37.5" x14ac:dyDescent="0.25">
      <c r="A4749" s="7" t="s">
        <v>37792</v>
      </c>
      <c r="B4749" s="6">
        <v>0</v>
      </c>
      <c r="C4749" s="6">
        <v>0</v>
      </c>
      <c r="D4749" s="6">
        <v>0</v>
      </c>
      <c r="E4749" s="6">
        <v>0</v>
      </c>
      <c r="F4749" s="6">
        <v>0</v>
      </c>
      <c r="G4749" s="6">
        <v>1</v>
      </c>
      <c r="H4749" s="6" t="s">
        <v>34211</v>
      </c>
      <c r="I4749" s="6" t="s">
        <v>37740</v>
      </c>
      <c r="J4749" s="6" t="s">
        <v>34219</v>
      </c>
      <c r="K4749" s="6">
        <v>63</v>
      </c>
    </row>
    <row r="4750" spans="1:11" ht="62.5" x14ac:dyDescent="0.25">
      <c r="A4750" s="7" t="s">
        <v>37793</v>
      </c>
      <c r="B4750" s="6">
        <v>0</v>
      </c>
      <c r="C4750" s="6">
        <v>0</v>
      </c>
      <c r="D4750" s="6">
        <v>0</v>
      </c>
      <c r="E4750" s="6">
        <v>0</v>
      </c>
      <c r="F4750" s="6">
        <v>0</v>
      </c>
      <c r="G4750" s="6">
        <v>1</v>
      </c>
      <c r="H4750" s="6" t="s">
        <v>34211</v>
      </c>
      <c r="I4750" s="6" t="s">
        <v>37740</v>
      </c>
      <c r="J4750" s="6" t="s">
        <v>34219</v>
      </c>
      <c r="K4750" s="6">
        <v>64</v>
      </c>
    </row>
    <row r="4751" spans="1:11" x14ac:dyDescent="0.25">
      <c r="A4751" s="7" t="s">
        <v>37794</v>
      </c>
      <c r="B4751" s="6">
        <v>0</v>
      </c>
      <c r="C4751" s="6">
        <v>0</v>
      </c>
      <c r="D4751" s="6">
        <v>0</v>
      </c>
      <c r="E4751" s="6">
        <v>0</v>
      </c>
      <c r="F4751" s="6">
        <v>0</v>
      </c>
      <c r="G4751" s="6">
        <v>1</v>
      </c>
      <c r="H4751" s="6" t="s">
        <v>34211</v>
      </c>
      <c r="I4751" s="6" t="s">
        <v>37740</v>
      </c>
      <c r="J4751" s="6" t="s">
        <v>34219</v>
      </c>
      <c r="K4751" s="6">
        <v>65</v>
      </c>
    </row>
    <row r="4752" spans="1:11" x14ac:dyDescent="0.25">
      <c r="A4752" s="7" t="s">
        <v>35356</v>
      </c>
      <c r="B4752" s="6">
        <v>0</v>
      </c>
      <c r="C4752" s="6">
        <v>0</v>
      </c>
      <c r="D4752" s="6">
        <v>0</v>
      </c>
      <c r="E4752" s="6">
        <v>0</v>
      </c>
      <c r="F4752" s="6">
        <v>0</v>
      </c>
      <c r="G4752" s="6">
        <v>0</v>
      </c>
      <c r="H4752" s="6" t="s">
        <v>34217</v>
      </c>
      <c r="I4752" s="6" t="s">
        <v>37795</v>
      </c>
      <c r="J4752" s="6" t="s">
        <v>34219</v>
      </c>
      <c r="K4752" s="6">
        <v>0</v>
      </c>
    </row>
    <row r="4753" spans="1:11" ht="25" x14ac:dyDescent="0.25">
      <c r="A4753" s="7" t="s">
        <v>37741</v>
      </c>
      <c r="B4753" s="6">
        <v>0</v>
      </c>
      <c r="C4753" s="6">
        <v>0</v>
      </c>
      <c r="D4753" s="6">
        <v>0</v>
      </c>
      <c r="E4753" s="6">
        <v>0</v>
      </c>
      <c r="F4753" s="6">
        <v>0</v>
      </c>
      <c r="G4753" s="6">
        <v>0</v>
      </c>
      <c r="H4753" s="6" t="s">
        <v>34217</v>
      </c>
      <c r="I4753" s="6" t="s">
        <v>37795</v>
      </c>
      <c r="J4753" s="6" t="s">
        <v>34219</v>
      </c>
      <c r="K4753" s="6">
        <v>1</v>
      </c>
    </row>
    <row r="4754" spans="1:11" x14ac:dyDescent="0.25">
      <c r="A4754" s="7" t="s">
        <v>36869</v>
      </c>
      <c r="B4754" s="6">
        <v>0</v>
      </c>
      <c r="C4754" s="6">
        <v>0</v>
      </c>
      <c r="D4754" s="6">
        <v>0</v>
      </c>
      <c r="E4754" s="6">
        <v>0</v>
      </c>
      <c r="F4754" s="6">
        <v>0</v>
      </c>
      <c r="G4754" s="6">
        <v>0</v>
      </c>
      <c r="H4754" s="6" t="s">
        <v>34217</v>
      </c>
      <c r="I4754" s="6" t="s">
        <v>37795</v>
      </c>
      <c r="J4754" s="6" t="s">
        <v>34219</v>
      </c>
      <c r="K4754" s="6">
        <v>2</v>
      </c>
    </row>
    <row r="4755" spans="1:11" x14ac:dyDescent="0.25">
      <c r="A4755" s="7" t="s">
        <v>37742</v>
      </c>
      <c r="B4755" s="6">
        <v>0</v>
      </c>
      <c r="C4755" s="6">
        <v>0</v>
      </c>
      <c r="D4755" s="6">
        <v>0</v>
      </c>
      <c r="E4755" s="6">
        <v>0</v>
      </c>
      <c r="F4755" s="6">
        <v>0</v>
      </c>
      <c r="G4755" s="6">
        <v>0</v>
      </c>
      <c r="H4755" s="6" t="s">
        <v>34217</v>
      </c>
      <c r="I4755" s="6" t="s">
        <v>37795</v>
      </c>
      <c r="J4755" s="6" t="s">
        <v>34219</v>
      </c>
      <c r="K4755" s="6">
        <v>3</v>
      </c>
    </row>
    <row r="4756" spans="1:11" ht="37.5" x14ac:dyDescent="0.25">
      <c r="A4756" s="7" t="s">
        <v>37743</v>
      </c>
      <c r="B4756" s="6">
        <v>0</v>
      </c>
      <c r="C4756" s="6">
        <v>0</v>
      </c>
      <c r="D4756" s="6">
        <v>0</v>
      </c>
      <c r="E4756" s="6">
        <v>0</v>
      </c>
      <c r="F4756" s="6">
        <v>0</v>
      </c>
      <c r="G4756" s="6">
        <v>0</v>
      </c>
      <c r="H4756" s="6" t="s">
        <v>34217</v>
      </c>
      <c r="I4756" s="6" t="s">
        <v>37795</v>
      </c>
      <c r="J4756" s="6" t="s">
        <v>34219</v>
      </c>
      <c r="K4756" s="6">
        <v>4</v>
      </c>
    </row>
    <row r="4757" spans="1:11" ht="25" x14ac:dyDescent="0.25">
      <c r="A4757" s="7" t="s">
        <v>37744</v>
      </c>
      <c r="B4757" s="6">
        <v>0</v>
      </c>
      <c r="C4757" s="6">
        <v>0</v>
      </c>
      <c r="D4757" s="6">
        <v>0</v>
      </c>
      <c r="E4757" s="6">
        <v>0</v>
      </c>
      <c r="F4757" s="6">
        <v>0</v>
      </c>
      <c r="G4757" s="6">
        <v>0</v>
      </c>
      <c r="H4757" s="6" t="s">
        <v>34217</v>
      </c>
      <c r="I4757" s="6" t="s">
        <v>37795</v>
      </c>
      <c r="J4757" s="6" t="s">
        <v>34219</v>
      </c>
      <c r="K4757" s="6">
        <v>5</v>
      </c>
    </row>
    <row r="4758" spans="1:11" ht="37.5" x14ac:dyDescent="0.25">
      <c r="A4758" s="7" t="s">
        <v>37745</v>
      </c>
      <c r="B4758" s="6">
        <v>0</v>
      </c>
      <c r="C4758" s="6">
        <v>0</v>
      </c>
      <c r="D4758" s="6">
        <v>0</v>
      </c>
      <c r="E4758" s="6">
        <v>0</v>
      </c>
      <c r="F4758" s="6">
        <v>0</v>
      </c>
      <c r="G4758" s="6">
        <v>0</v>
      </c>
      <c r="H4758" s="6" t="s">
        <v>34217</v>
      </c>
      <c r="I4758" s="6" t="s">
        <v>37795</v>
      </c>
      <c r="J4758" s="6" t="s">
        <v>34219</v>
      </c>
      <c r="K4758" s="6">
        <v>6</v>
      </c>
    </row>
    <row r="4759" spans="1:11" x14ac:dyDescent="0.25">
      <c r="A4759" s="7" t="s">
        <v>37746</v>
      </c>
      <c r="B4759" s="6">
        <v>0</v>
      </c>
      <c r="C4759" s="6">
        <v>0</v>
      </c>
      <c r="D4759" s="6">
        <v>0</v>
      </c>
      <c r="E4759" s="6">
        <v>0</v>
      </c>
      <c r="F4759" s="6">
        <v>0</v>
      </c>
      <c r="G4759" s="6">
        <v>0</v>
      </c>
      <c r="H4759" s="6" t="s">
        <v>34217</v>
      </c>
      <c r="I4759" s="6" t="s">
        <v>37795</v>
      </c>
      <c r="J4759" s="6" t="s">
        <v>34219</v>
      </c>
      <c r="K4759" s="6">
        <v>7</v>
      </c>
    </row>
    <row r="4760" spans="1:11" x14ac:dyDescent="0.25">
      <c r="A4760" s="7" t="s">
        <v>37747</v>
      </c>
      <c r="B4760" s="6">
        <v>0</v>
      </c>
      <c r="C4760" s="6">
        <v>0</v>
      </c>
      <c r="D4760" s="6">
        <v>0</v>
      </c>
      <c r="E4760" s="6">
        <v>0</v>
      </c>
      <c r="F4760" s="6">
        <v>0</v>
      </c>
      <c r="G4760" s="6">
        <v>1</v>
      </c>
      <c r="H4760" s="6" t="s">
        <v>34211</v>
      </c>
      <c r="I4760" s="6" t="s">
        <v>37795</v>
      </c>
      <c r="J4760" s="6" t="s">
        <v>34219</v>
      </c>
      <c r="K4760" s="6">
        <v>8</v>
      </c>
    </row>
    <row r="4761" spans="1:11" ht="50" x14ac:dyDescent="0.25">
      <c r="A4761" s="7" t="s">
        <v>37748</v>
      </c>
      <c r="B4761" s="6">
        <v>0</v>
      </c>
      <c r="C4761" s="6">
        <v>0</v>
      </c>
      <c r="D4761" s="6">
        <v>0</v>
      </c>
      <c r="E4761" s="6">
        <v>0</v>
      </c>
      <c r="F4761" s="6">
        <v>0</v>
      </c>
      <c r="G4761" s="6">
        <v>1</v>
      </c>
      <c r="H4761" s="6" t="s">
        <v>34211</v>
      </c>
      <c r="I4761" s="6" t="s">
        <v>37795</v>
      </c>
      <c r="J4761" s="6" t="s">
        <v>34219</v>
      </c>
      <c r="K4761" s="6">
        <v>9</v>
      </c>
    </row>
    <row r="4762" spans="1:11" ht="62.5" x14ac:dyDescent="0.25">
      <c r="A4762" s="7" t="s">
        <v>37749</v>
      </c>
      <c r="B4762" s="6">
        <v>0</v>
      </c>
      <c r="C4762" s="6">
        <v>0</v>
      </c>
      <c r="D4762" s="6">
        <v>0</v>
      </c>
      <c r="E4762" s="6">
        <v>0</v>
      </c>
      <c r="F4762" s="6">
        <v>0</v>
      </c>
      <c r="G4762" s="6">
        <v>1</v>
      </c>
      <c r="H4762" s="6" t="s">
        <v>34211</v>
      </c>
      <c r="I4762" s="6" t="s">
        <v>37795</v>
      </c>
      <c r="J4762" s="6" t="s">
        <v>34219</v>
      </c>
      <c r="K4762" s="6">
        <v>10</v>
      </c>
    </row>
    <row r="4763" spans="1:11" ht="37.5" x14ac:dyDescent="0.25">
      <c r="A4763" s="7" t="s">
        <v>37750</v>
      </c>
      <c r="B4763" s="6">
        <v>0</v>
      </c>
      <c r="C4763" s="6">
        <v>0</v>
      </c>
      <c r="D4763" s="6">
        <v>0</v>
      </c>
      <c r="E4763" s="6">
        <v>0</v>
      </c>
      <c r="F4763" s="6">
        <v>0</v>
      </c>
      <c r="G4763" s="6">
        <v>1</v>
      </c>
      <c r="H4763" s="6" t="s">
        <v>34211</v>
      </c>
      <c r="I4763" s="6" t="s">
        <v>37795</v>
      </c>
      <c r="J4763" s="6" t="s">
        <v>34219</v>
      </c>
      <c r="K4763" s="6">
        <v>11</v>
      </c>
    </row>
    <row r="4764" spans="1:11" ht="75" x14ac:dyDescent="0.25">
      <c r="A4764" s="7" t="s">
        <v>37751</v>
      </c>
      <c r="B4764" s="6">
        <v>0</v>
      </c>
      <c r="C4764" s="6">
        <v>0</v>
      </c>
      <c r="D4764" s="6">
        <v>0</v>
      </c>
      <c r="E4764" s="6">
        <v>0</v>
      </c>
      <c r="F4764" s="6">
        <v>0</v>
      </c>
      <c r="G4764" s="6">
        <v>1</v>
      </c>
      <c r="H4764" s="6" t="s">
        <v>34211</v>
      </c>
      <c r="I4764" s="6" t="s">
        <v>37795</v>
      </c>
      <c r="J4764" s="6" t="s">
        <v>34219</v>
      </c>
      <c r="K4764" s="6">
        <v>12</v>
      </c>
    </row>
    <row r="4765" spans="1:11" x14ac:dyDescent="0.25">
      <c r="A4765" s="7" t="s">
        <v>37796</v>
      </c>
      <c r="B4765" s="6">
        <v>0</v>
      </c>
      <c r="C4765" s="6">
        <v>0</v>
      </c>
      <c r="D4765" s="6">
        <v>0</v>
      </c>
      <c r="E4765" s="6">
        <v>0</v>
      </c>
      <c r="F4765" s="6">
        <v>0</v>
      </c>
      <c r="G4765" s="6">
        <v>1</v>
      </c>
      <c r="H4765" s="6" t="s">
        <v>34211</v>
      </c>
      <c r="I4765" s="6" t="s">
        <v>37795</v>
      </c>
      <c r="J4765" s="6" t="s">
        <v>34219</v>
      </c>
      <c r="K4765" s="6">
        <v>13</v>
      </c>
    </row>
    <row r="4766" spans="1:11" ht="50" x14ac:dyDescent="0.25">
      <c r="A4766" s="7" t="s">
        <v>37753</v>
      </c>
      <c r="B4766" s="6">
        <v>0</v>
      </c>
      <c r="C4766" s="6">
        <v>0</v>
      </c>
      <c r="D4766" s="6">
        <v>0</v>
      </c>
      <c r="E4766" s="6">
        <v>0</v>
      </c>
      <c r="F4766" s="6">
        <v>0</v>
      </c>
      <c r="G4766" s="6">
        <v>1</v>
      </c>
      <c r="H4766" s="6" t="s">
        <v>34211</v>
      </c>
      <c r="I4766" s="6" t="s">
        <v>37795</v>
      </c>
      <c r="J4766" s="6" t="s">
        <v>34219</v>
      </c>
      <c r="K4766" s="6">
        <v>14</v>
      </c>
    </row>
    <row r="4767" spans="1:11" ht="25" x14ac:dyDescent="0.25">
      <c r="A4767" s="7" t="s">
        <v>37754</v>
      </c>
      <c r="B4767" s="6">
        <v>0</v>
      </c>
      <c r="C4767" s="6">
        <v>0</v>
      </c>
      <c r="D4767" s="6">
        <v>0</v>
      </c>
      <c r="E4767" s="6">
        <v>0</v>
      </c>
      <c r="F4767" s="6">
        <v>0</v>
      </c>
      <c r="G4767" s="6">
        <v>1</v>
      </c>
      <c r="H4767" s="6" t="s">
        <v>34211</v>
      </c>
      <c r="I4767" s="6" t="s">
        <v>37795</v>
      </c>
      <c r="J4767" s="6" t="s">
        <v>34219</v>
      </c>
      <c r="K4767" s="6">
        <v>15</v>
      </c>
    </row>
    <row r="4768" spans="1:11" ht="37.5" x14ac:dyDescent="0.25">
      <c r="A4768" s="7" t="s">
        <v>37755</v>
      </c>
      <c r="B4768" s="6">
        <v>0</v>
      </c>
      <c r="C4768" s="6">
        <v>0</v>
      </c>
      <c r="D4768" s="6">
        <v>0</v>
      </c>
      <c r="E4768" s="6">
        <v>0</v>
      </c>
      <c r="F4768" s="6">
        <v>0</v>
      </c>
      <c r="G4768" s="6">
        <v>1</v>
      </c>
      <c r="H4768" s="6" t="s">
        <v>34211</v>
      </c>
      <c r="I4768" s="6" t="s">
        <v>37795</v>
      </c>
      <c r="J4768" s="6" t="s">
        <v>34219</v>
      </c>
      <c r="K4768" s="6">
        <v>16</v>
      </c>
    </row>
    <row r="4769" spans="1:11" ht="25" x14ac:dyDescent="0.25">
      <c r="A4769" s="7" t="s">
        <v>37756</v>
      </c>
      <c r="B4769" s="6">
        <v>0</v>
      </c>
      <c r="C4769" s="6">
        <v>0</v>
      </c>
      <c r="D4769" s="6">
        <v>0</v>
      </c>
      <c r="E4769" s="6">
        <v>0</v>
      </c>
      <c r="F4769" s="6">
        <v>0</v>
      </c>
      <c r="G4769" s="6">
        <v>1</v>
      </c>
      <c r="H4769" s="6" t="s">
        <v>34211</v>
      </c>
      <c r="I4769" s="6" t="s">
        <v>37795</v>
      </c>
      <c r="J4769" s="6" t="s">
        <v>34219</v>
      </c>
      <c r="K4769" s="6">
        <v>17</v>
      </c>
    </row>
    <row r="4770" spans="1:11" ht="37.5" x14ac:dyDescent="0.25">
      <c r="A4770" s="7" t="s">
        <v>37797</v>
      </c>
      <c r="B4770" s="6">
        <v>0</v>
      </c>
      <c r="C4770" s="6">
        <v>0</v>
      </c>
      <c r="D4770" s="6">
        <v>0</v>
      </c>
      <c r="E4770" s="6">
        <v>0</v>
      </c>
      <c r="F4770" s="6">
        <v>0</v>
      </c>
      <c r="G4770" s="6">
        <v>1</v>
      </c>
      <c r="H4770" s="6" t="s">
        <v>34211</v>
      </c>
      <c r="I4770" s="6" t="s">
        <v>37795</v>
      </c>
      <c r="J4770" s="6" t="s">
        <v>34219</v>
      </c>
      <c r="K4770" s="6">
        <v>18</v>
      </c>
    </row>
    <row r="4771" spans="1:11" x14ac:dyDescent="0.25">
      <c r="A4771" s="7" t="s">
        <v>37758</v>
      </c>
      <c r="B4771" s="6">
        <v>0</v>
      </c>
      <c r="C4771" s="6">
        <v>0</v>
      </c>
      <c r="D4771" s="6">
        <v>0</v>
      </c>
      <c r="E4771" s="6">
        <v>0</v>
      </c>
      <c r="F4771" s="6">
        <v>1</v>
      </c>
      <c r="G4771" s="6">
        <v>0</v>
      </c>
      <c r="H4771" s="6" t="s">
        <v>34210</v>
      </c>
      <c r="I4771" s="6" t="s">
        <v>37795</v>
      </c>
      <c r="J4771" s="6" t="s">
        <v>34219</v>
      </c>
      <c r="K4771" s="6">
        <v>19</v>
      </c>
    </row>
    <row r="4772" spans="1:11" ht="37.5" x14ac:dyDescent="0.25">
      <c r="A4772" s="7" t="s">
        <v>37759</v>
      </c>
      <c r="B4772" s="6">
        <v>0</v>
      </c>
      <c r="C4772" s="6">
        <v>0</v>
      </c>
      <c r="D4772" s="6">
        <v>0</v>
      </c>
      <c r="E4772" s="6">
        <v>0</v>
      </c>
      <c r="F4772" s="6">
        <v>1</v>
      </c>
      <c r="G4772" s="6">
        <v>0</v>
      </c>
      <c r="H4772" s="6" t="s">
        <v>34210</v>
      </c>
      <c r="I4772" s="6" t="s">
        <v>37795</v>
      </c>
      <c r="J4772" s="6" t="s">
        <v>34219</v>
      </c>
      <c r="K4772" s="6">
        <v>20</v>
      </c>
    </row>
    <row r="4773" spans="1:11" x14ac:dyDescent="0.25">
      <c r="A4773" s="7" t="s">
        <v>35740</v>
      </c>
      <c r="B4773" s="6">
        <v>0</v>
      </c>
      <c r="C4773" s="6">
        <v>0</v>
      </c>
      <c r="D4773" s="6">
        <v>0</v>
      </c>
      <c r="E4773" s="6">
        <v>0</v>
      </c>
      <c r="F4773" s="6">
        <v>0</v>
      </c>
      <c r="G4773" s="6">
        <v>1</v>
      </c>
      <c r="H4773" s="6" t="s">
        <v>34211</v>
      </c>
      <c r="I4773" s="6" t="s">
        <v>37795</v>
      </c>
      <c r="J4773" s="6" t="s">
        <v>34219</v>
      </c>
      <c r="K4773" s="6">
        <v>21</v>
      </c>
    </row>
    <row r="4774" spans="1:11" ht="37.5" x14ac:dyDescent="0.25">
      <c r="A4774" s="7" t="s">
        <v>37760</v>
      </c>
      <c r="B4774" s="6">
        <v>0</v>
      </c>
      <c r="C4774" s="6">
        <v>0</v>
      </c>
      <c r="D4774" s="6">
        <v>0</v>
      </c>
      <c r="E4774" s="6">
        <v>0</v>
      </c>
      <c r="F4774" s="6">
        <v>0</v>
      </c>
      <c r="G4774" s="6">
        <v>1</v>
      </c>
      <c r="H4774" s="6" t="s">
        <v>34211</v>
      </c>
      <c r="I4774" s="6" t="s">
        <v>37795</v>
      </c>
      <c r="J4774" s="6" t="s">
        <v>34219</v>
      </c>
      <c r="K4774" s="6">
        <v>22</v>
      </c>
    </row>
    <row r="4775" spans="1:11" ht="62.5" x14ac:dyDescent="0.25">
      <c r="A4775" s="7" t="s">
        <v>35742</v>
      </c>
      <c r="B4775" s="6">
        <v>0</v>
      </c>
      <c r="C4775" s="6">
        <v>0</v>
      </c>
      <c r="D4775" s="6">
        <v>0</v>
      </c>
      <c r="E4775" s="6">
        <v>0</v>
      </c>
      <c r="F4775" s="6">
        <v>0</v>
      </c>
      <c r="G4775" s="6">
        <v>1</v>
      </c>
      <c r="H4775" s="6" t="s">
        <v>34211</v>
      </c>
      <c r="I4775" s="6" t="s">
        <v>37795</v>
      </c>
      <c r="J4775" s="6" t="s">
        <v>34219</v>
      </c>
      <c r="K4775" s="6">
        <v>23</v>
      </c>
    </row>
    <row r="4776" spans="1:11" x14ac:dyDescent="0.25">
      <c r="A4776" s="7" t="s">
        <v>37761</v>
      </c>
      <c r="B4776" s="6">
        <v>0</v>
      </c>
      <c r="C4776" s="6">
        <v>0</v>
      </c>
      <c r="D4776" s="6">
        <v>0</v>
      </c>
      <c r="E4776" s="6">
        <v>0</v>
      </c>
      <c r="F4776" s="6">
        <v>0</v>
      </c>
      <c r="G4776" s="6">
        <v>1</v>
      </c>
      <c r="H4776" s="6" t="s">
        <v>34211</v>
      </c>
      <c r="I4776" s="6" t="s">
        <v>37795</v>
      </c>
      <c r="J4776" s="6" t="s">
        <v>34219</v>
      </c>
      <c r="K4776" s="6">
        <v>24</v>
      </c>
    </row>
    <row r="4777" spans="1:11" x14ac:dyDescent="0.25">
      <c r="A4777" s="7" t="s">
        <v>35748</v>
      </c>
      <c r="B4777" s="6">
        <v>0</v>
      </c>
      <c r="C4777" s="6">
        <v>0</v>
      </c>
      <c r="D4777" s="6">
        <v>0</v>
      </c>
      <c r="E4777" s="6">
        <v>0</v>
      </c>
      <c r="F4777" s="6">
        <v>0</v>
      </c>
      <c r="G4777" s="6">
        <v>1</v>
      </c>
      <c r="H4777" s="6" t="s">
        <v>34211</v>
      </c>
      <c r="I4777" s="6" t="s">
        <v>37795</v>
      </c>
      <c r="J4777" s="6" t="s">
        <v>34219</v>
      </c>
      <c r="K4777" s="6">
        <v>25</v>
      </c>
    </row>
    <row r="4778" spans="1:11" x14ac:dyDescent="0.25">
      <c r="A4778" s="7" t="s">
        <v>35749</v>
      </c>
      <c r="B4778" s="6">
        <v>0</v>
      </c>
      <c r="C4778" s="6">
        <v>0</v>
      </c>
      <c r="D4778" s="6">
        <v>0</v>
      </c>
      <c r="E4778" s="6">
        <v>0</v>
      </c>
      <c r="F4778" s="6">
        <v>0</v>
      </c>
      <c r="G4778" s="6">
        <v>1</v>
      </c>
      <c r="H4778" s="6" t="s">
        <v>34211</v>
      </c>
      <c r="I4778" s="6" t="s">
        <v>37795</v>
      </c>
      <c r="J4778" s="6" t="s">
        <v>34219</v>
      </c>
      <c r="K4778" s="6">
        <v>26</v>
      </c>
    </row>
    <row r="4779" spans="1:11" x14ac:dyDescent="0.25">
      <c r="A4779" s="7" t="s">
        <v>35750</v>
      </c>
      <c r="B4779" s="6">
        <v>0</v>
      </c>
      <c r="C4779" s="6">
        <v>0</v>
      </c>
      <c r="D4779" s="6">
        <v>0</v>
      </c>
      <c r="E4779" s="6">
        <v>0</v>
      </c>
      <c r="F4779" s="6">
        <v>0</v>
      </c>
      <c r="G4779" s="6">
        <v>1</v>
      </c>
      <c r="H4779" s="6" t="s">
        <v>34211</v>
      </c>
      <c r="I4779" s="6" t="s">
        <v>37795</v>
      </c>
      <c r="J4779" s="6" t="s">
        <v>34219</v>
      </c>
      <c r="K4779" s="6">
        <v>27</v>
      </c>
    </row>
    <row r="4780" spans="1:11" x14ac:dyDescent="0.25">
      <c r="A4780" s="7" t="s">
        <v>37762</v>
      </c>
      <c r="B4780" s="6">
        <v>0</v>
      </c>
      <c r="C4780" s="6">
        <v>0</v>
      </c>
      <c r="D4780" s="6">
        <v>0</v>
      </c>
      <c r="E4780" s="6">
        <v>0</v>
      </c>
      <c r="F4780" s="6">
        <v>0</v>
      </c>
      <c r="G4780" s="6">
        <v>1</v>
      </c>
      <c r="H4780" s="6" t="s">
        <v>34211</v>
      </c>
      <c r="I4780" s="6" t="s">
        <v>37795</v>
      </c>
      <c r="J4780" s="6" t="s">
        <v>34219</v>
      </c>
      <c r="K4780" s="6">
        <v>28</v>
      </c>
    </row>
    <row r="4781" spans="1:11" ht="25" x14ac:dyDescent="0.25">
      <c r="A4781" s="7" t="s">
        <v>37329</v>
      </c>
      <c r="B4781" s="6">
        <v>0</v>
      </c>
      <c r="C4781" s="6">
        <v>0</v>
      </c>
      <c r="D4781" s="6">
        <v>0</v>
      </c>
      <c r="E4781" s="6">
        <v>0</v>
      </c>
      <c r="F4781" s="6">
        <v>0</v>
      </c>
      <c r="G4781" s="6">
        <v>1</v>
      </c>
      <c r="H4781" s="6" t="s">
        <v>34211</v>
      </c>
      <c r="I4781" s="6" t="s">
        <v>37795</v>
      </c>
      <c r="J4781" s="6" t="s">
        <v>34219</v>
      </c>
      <c r="K4781" s="6">
        <v>29</v>
      </c>
    </row>
    <row r="4782" spans="1:11" ht="25" x14ac:dyDescent="0.25">
      <c r="A4782" s="7" t="s">
        <v>35753</v>
      </c>
      <c r="B4782" s="6">
        <v>0</v>
      </c>
      <c r="C4782" s="6">
        <v>0</v>
      </c>
      <c r="D4782" s="6">
        <v>0</v>
      </c>
      <c r="E4782" s="6">
        <v>0</v>
      </c>
      <c r="F4782" s="6">
        <v>0</v>
      </c>
      <c r="G4782" s="6">
        <v>1</v>
      </c>
      <c r="H4782" s="6" t="s">
        <v>34211</v>
      </c>
      <c r="I4782" s="6" t="s">
        <v>37795</v>
      </c>
      <c r="J4782" s="6" t="s">
        <v>34219</v>
      </c>
      <c r="K4782" s="6">
        <v>30</v>
      </c>
    </row>
    <row r="4783" spans="1:11" x14ac:dyDescent="0.25">
      <c r="A4783" s="7" t="s">
        <v>35754</v>
      </c>
      <c r="B4783" s="6">
        <v>0</v>
      </c>
      <c r="C4783" s="6">
        <v>0</v>
      </c>
      <c r="D4783" s="6">
        <v>0</v>
      </c>
      <c r="E4783" s="6">
        <v>0</v>
      </c>
      <c r="F4783" s="6">
        <v>0</v>
      </c>
      <c r="G4783" s="6">
        <v>1</v>
      </c>
      <c r="H4783" s="6" t="s">
        <v>34211</v>
      </c>
      <c r="I4783" s="6" t="s">
        <v>37795</v>
      </c>
      <c r="J4783" s="6" t="s">
        <v>34219</v>
      </c>
      <c r="K4783" s="6">
        <v>31</v>
      </c>
    </row>
    <row r="4784" spans="1:11" x14ac:dyDescent="0.25">
      <c r="A4784" s="7" t="s">
        <v>37000</v>
      </c>
      <c r="B4784" s="6">
        <v>0</v>
      </c>
      <c r="C4784" s="6">
        <v>0</v>
      </c>
      <c r="D4784" s="6">
        <v>0</v>
      </c>
      <c r="E4784" s="6">
        <v>0</v>
      </c>
      <c r="F4784" s="6">
        <v>0</v>
      </c>
      <c r="G4784" s="6">
        <v>1</v>
      </c>
      <c r="H4784" s="6" t="s">
        <v>34211</v>
      </c>
      <c r="I4784" s="6" t="s">
        <v>37795</v>
      </c>
      <c r="J4784" s="6" t="s">
        <v>34219</v>
      </c>
      <c r="K4784" s="6">
        <v>32</v>
      </c>
    </row>
    <row r="4785" spans="1:11" ht="25" x14ac:dyDescent="0.25">
      <c r="A4785" s="7" t="s">
        <v>37763</v>
      </c>
      <c r="B4785" s="6">
        <v>0</v>
      </c>
      <c r="C4785" s="6">
        <v>0</v>
      </c>
      <c r="D4785" s="6">
        <v>0</v>
      </c>
      <c r="E4785" s="6">
        <v>0</v>
      </c>
      <c r="F4785" s="6">
        <v>0</v>
      </c>
      <c r="G4785" s="6">
        <v>1</v>
      </c>
      <c r="H4785" s="6" t="s">
        <v>34211</v>
      </c>
      <c r="I4785" s="6" t="s">
        <v>37795</v>
      </c>
      <c r="J4785" s="6" t="s">
        <v>34219</v>
      </c>
      <c r="K4785" s="6">
        <v>33</v>
      </c>
    </row>
    <row r="4786" spans="1:11" x14ac:dyDescent="0.25">
      <c r="A4786" s="7" t="s">
        <v>37765</v>
      </c>
      <c r="B4786" s="6">
        <v>0</v>
      </c>
      <c r="C4786" s="6">
        <v>0</v>
      </c>
      <c r="D4786" s="6">
        <v>0</v>
      </c>
      <c r="E4786" s="6">
        <v>0</v>
      </c>
      <c r="F4786" s="6">
        <v>0</v>
      </c>
      <c r="G4786" s="6">
        <v>1</v>
      </c>
      <c r="H4786" s="6" t="s">
        <v>34211</v>
      </c>
      <c r="I4786" s="6" t="s">
        <v>37795</v>
      </c>
      <c r="J4786" s="6" t="s">
        <v>34219</v>
      </c>
      <c r="K4786" s="6">
        <v>34</v>
      </c>
    </row>
    <row r="4787" spans="1:11" ht="25" x14ac:dyDescent="0.25">
      <c r="A4787" s="7" t="s">
        <v>37766</v>
      </c>
      <c r="B4787" s="6">
        <v>0</v>
      </c>
      <c r="C4787" s="6">
        <v>0</v>
      </c>
      <c r="D4787" s="6">
        <v>0</v>
      </c>
      <c r="E4787" s="6">
        <v>0</v>
      </c>
      <c r="F4787" s="6">
        <v>0</v>
      </c>
      <c r="G4787" s="6">
        <v>1</v>
      </c>
      <c r="H4787" s="6" t="s">
        <v>34211</v>
      </c>
      <c r="I4787" s="6" t="s">
        <v>37795</v>
      </c>
      <c r="J4787" s="6" t="s">
        <v>34219</v>
      </c>
      <c r="K4787" s="6">
        <v>35</v>
      </c>
    </row>
    <row r="4788" spans="1:11" x14ac:dyDescent="0.25">
      <c r="A4788" s="7" t="s">
        <v>37767</v>
      </c>
      <c r="B4788" s="6">
        <v>0</v>
      </c>
      <c r="C4788" s="6">
        <v>0</v>
      </c>
      <c r="D4788" s="6">
        <v>0</v>
      </c>
      <c r="E4788" s="6">
        <v>0</v>
      </c>
      <c r="F4788" s="6">
        <v>0</v>
      </c>
      <c r="G4788" s="6">
        <v>1</v>
      </c>
      <c r="H4788" s="6" t="s">
        <v>34211</v>
      </c>
      <c r="I4788" s="6" t="s">
        <v>37795</v>
      </c>
      <c r="J4788" s="6" t="s">
        <v>34219</v>
      </c>
      <c r="K4788" s="6">
        <v>36</v>
      </c>
    </row>
    <row r="4789" spans="1:11" ht="25" x14ac:dyDescent="0.25">
      <c r="A4789" s="7" t="s">
        <v>37768</v>
      </c>
      <c r="B4789" s="6">
        <v>0</v>
      </c>
      <c r="C4789" s="6">
        <v>0</v>
      </c>
      <c r="D4789" s="6">
        <v>0</v>
      </c>
      <c r="E4789" s="6">
        <v>0</v>
      </c>
      <c r="F4789" s="6">
        <v>0</v>
      </c>
      <c r="G4789" s="6">
        <v>1</v>
      </c>
      <c r="H4789" s="6" t="s">
        <v>34211</v>
      </c>
      <c r="I4789" s="6" t="s">
        <v>37795</v>
      </c>
      <c r="J4789" s="6" t="s">
        <v>34219</v>
      </c>
      <c r="K4789" s="6">
        <v>37</v>
      </c>
    </row>
    <row r="4790" spans="1:11" x14ac:dyDescent="0.25">
      <c r="A4790" s="7" t="s">
        <v>37769</v>
      </c>
      <c r="B4790" s="6">
        <v>0</v>
      </c>
      <c r="C4790" s="6">
        <v>0</v>
      </c>
      <c r="D4790" s="6">
        <v>0</v>
      </c>
      <c r="E4790" s="6">
        <v>0</v>
      </c>
      <c r="F4790" s="6">
        <v>0</v>
      </c>
      <c r="G4790" s="6">
        <v>1</v>
      </c>
      <c r="H4790" s="6" t="s">
        <v>34211</v>
      </c>
      <c r="I4790" s="6" t="s">
        <v>37795</v>
      </c>
      <c r="J4790" s="6" t="s">
        <v>34219</v>
      </c>
      <c r="K4790" s="6">
        <v>38</v>
      </c>
    </row>
    <row r="4791" spans="1:11" ht="37.5" x14ac:dyDescent="0.25">
      <c r="A4791" s="7" t="s">
        <v>37770</v>
      </c>
      <c r="B4791" s="6">
        <v>0</v>
      </c>
      <c r="C4791" s="6">
        <v>0</v>
      </c>
      <c r="D4791" s="6">
        <v>0</v>
      </c>
      <c r="E4791" s="6">
        <v>0</v>
      </c>
      <c r="F4791" s="6">
        <v>0</v>
      </c>
      <c r="G4791" s="6">
        <v>1</v>
      </c>
      <c r="H4791" s="6" t="s">
        <v>34211</v>
      </c>
      <c r="I4791" s="6" t="s">
        <v>37795</v>
      </c>
      <c r="J4791" s="6" t="s">
        <v>34219</v>
      </c>
      <c r="K4791" s="6">
        <v>39</v>
      </c>
    </row>
    <row r="4792" spans="1:11" x14ac:dyDescent="0.25">
      <c r="A4792" s="7" t="s">
        <v>37771</v>
      </c>
      <c r="B4792" s="6">
        <v>0</v>
      </c>
      <c r="C4792" s="6">
        <v>0</v>
      </c>
      <c r="D4792" s="6">
        <v>0</v>
      </c>
      <c r="E4792" s="6">
        <v>0</v>
      </c>
      <c r="F4792" s="6">
        <v>0</v>
      </c>
      <c r="G4792" s="6">
        <v>1</v>
      </c>
      <c r="H4792" s="6" t="s">
        <v>34211</v>
      </c>
      <c r="I4792" s="6" t="s">
        <v>37795</v>
      </c>
      <c r="J4792" s="6" t="s">
        <v>34219</v>
      </c>
      <c r="K4792" s="6">
        <v>40</v>
      </c>
    </row>
    <row r="4793" spans="1:11" ht="25" x14ac:dyDescent="0.25">
      <c r="A4793" s="7" t="s">
        <v>37772</v>
      </c>
      <c r="B4793" s="6">
        <v>0</v>
      </c>
      <c r="C4793" s="6">
        <v>0</v>
      </c>
      <c r="D4793" s="6">
        <v>0</v>
      </c>
      <c r="E4793" s="6">
        <v>0</v>
      </c>
      <c r="F4793" s="6">
        <v>0</v>
      </c>
      <c r="G4793" s="6">
        <v>1</v>
      </c>
      <c r="H4793" s="6" t="s">
        <v>34211</v>
      </c>
      <c r="I4793" s="6" t="s">
        <v>37795</v>
      </c>
      <c r="J4793" s="6" t="s">
        <v>34219</v>
      </c>
      <c r="K4793" s="6">
        <v>41</v>
      </c>
    </row>
    <row r="4794" spans="1:11" x14ac:dyDescent="0.25">
      <c r="A4794" s="7" t="s">
        <v>37773</v>
      </c>
      <c r="B4794" s="6">
        <v>0</v>
      </c>
      <c r="C4794" s="6">
        <v>0</v>
      </c>
      <c r="D4794" s="6">
        <v>0</v>
      </c>
      <c r="E4794" s="6">
        <v>0</v>
      </c>
      <c r="F4794" s="6">
        <v>0</v>
      </c>
      <c r="G4794" s="6">
        <v>1</v>
      </c>
      <c r="H4794" s="6" t="s">
        <v>34211</v>
      </c>
      <c r="I4794" s="6" t="s">
        <v>37795</v>
      </c>
      <c r="J4794" s="6" t="s">
        <v>34219</v>
      </c>
      <c r="K4794" s="6">
        <v>42</v>
      </c>
    </row>
    <row r="4795" spans="1:11" x14ac:dyDescent="0.25">
      <c r="A4795" s="7" t="s">
        <v>37488</v>
      </c>
      <c r="B4795" s="6">
        <v>0</v>
      </c>
      <c r="C4795" s="6">
        <v>0</v>
      </c>
      <c r="D4795" s="6">
        <v>0</v>
      </c>
      <c r="E4795" s="6">
        <v>0</v>
      </c>
      <c r="F4795" s="6">
        <v>0</v>
      </c>
      <c r="G4795" s="6">
        <v>1</v>
      </c>
      <c r="H4795" s="6" t="s">
        <v>34211</v>
      </c>
      <c r="I4795" s="6" t="s">
        <v>37795</v>
      </c>
      <c r="J4795" s="6" t="s">
        <v>34219</v>
      </c>
      <c r="K4795" s="6">
        <v>43</v>
      </c>
    </row>
    <row r="4796" spans="1:11" ht="25" x14ac:dyDescent="0.25">
      <c r="A4796" s="7" t="s">
        <v>37774</v>
      </c>
      <c r="B4796" s="6">
        <v>0</v>
      </c>
      <c r="C4796" s="6">
        <v>0</v>
      </c>
      <c r="D4796" s="6">
        <v>0</v>
      </c>
      <c r="E4796" s="6">
        <v>0</v>
      </c>
      <c r="F4796" s="6">
        <v>0</v>
      </c>
      <c r="G4796" s="6">
        <v>1</v>
      </c>
      <c r="H4796" s="6" t="s">
        <v>34211</v>
      </c>
      <c r="I4796" s="6" t="s">
        <v>37795</v>
      </c>
      <c r="J4796" s="6" t="s">
        <v>34219</v>
      </c>
      <c r="K4796" s="6">
        <v>44</v>
      </c>
    </row>
    <row r="4797" spans="1:11" ht="50" x14ac:dyDescent="0.25">
      <c r="A4797" s="7" t="s">
        <v>37775</v>
      </c>
      <c r="B4797" s="6">
        <v>0</v>
      </c>
      <c r="C4797" s="6">
        <v>0</v>
      </c>
      <c r="D4797" s="6">
        <v>0</v>
      </c>
      <c r="E4797" s="6">
        <v>0</v>
      </c>
      <c r="F4797" s="6">
        <v>0</v>
      </c>
      <c r="G4797" s="6">
        <v>1</v>
      </c>
      <c r="H4797" s="6" t="s">
        <v>34211</v>
      </c>
      <c r="I4797" s="6" t="s">
        <v>37795</v>
      </c>
      <c r="J4797" s="6" t="s">
        <v>34219</v>
      </c>
      <c r="K4797" s="6">
        <v>45</v>
      </c>
    </row>
    <row r="4798" spans="1:11" x14ac:dyDescent="0.25">
      <c r="A4798" s="7" t="s">
        <v>37798</v>
      </c>
      <c r="B4798" s="6">
        <v>0</v>
      </c>
      <c r="C4798" s="6">
        <v>0</v>
      </c>
      <c r="D4798" s="6">
        <v>0</v>
      </c>
      <c r="E4798" s="6">
        <v>0</v>
      </c>
      <c r="F4798" s="6">
        <v>0</v>
      </c>
      <c r="G4798" s="6">
        <v>1</v>
      </c>
      <c r="H4798" s="6" t="s">
        <v>34211</v>
      </c>
      <c r="I4798" s="6" t="s">
        <v>37795</v>
      </c>
      <c r="J4798" s="6" t="s">
        <v>34219</v>
      </c>
      <c r="K4798" s="6">
        <v>46</v>
      </c>
    </row>
    <row r="4799" spans="1:11" x14ac:dyDescent="0.25">
      <c r="A4799" s="7" t="s">
        <v>37777</v>
      </c>
      <c r="B4799" s="6">
        <v>0</v>
      </c>
      <c r="C4799" s="6">
        <v>0</v>
      </c>
      <c r="D4799" s="6">
        <v>0</v>
      </c>
      <c r="E4799" s="6">
        <v>0</v>
      </c>
      <c r="F4799" s="6">
        <v>0</v>
      </c>
      <c r="G4799" s="6">
        <v>1</v>
      </c>
      <c r="H4799" s="6" t="s">
        <v>34211</v>
      </c>
      <c r="I4799" s="6" t="s">
        <v>37795</v>
      </c>
      <c r="J4799" s="6" t="s">
        <v>34219</v>
      </c>
      <c r="K4799" s="6">
        <v>47</v>
      </c>
    </row>
    <row r="4800" spans="1:11" x14ac:dyDescent="0.25">
      <c r="A4800" s="7" t="s">
        <v>37778</v>
      </c>
      <c r="B4800" s="6">
        <v>0</v>
      </c>
      <c r="C4800" s="6">
        <v>0</v>
      </c>
      <c r="D4800" s="6">
        <v>0</v>
      </c>
      <c r="E4800" s="6">
        <v>0</v>
      </c>
      <c r="F4800" s="6">
        <v>0</v>
      </c>
      <c r="G4800" s="6">
        <v>1</v>
      </c>
      <c r="H4800" s="6" t="s">
        <v>34211</v>
      </c>
      <c r="I4800" s="6" t="s">
        <v>37795</v>
      </c>
      <c r="J4800" s="6" t="s">
        <v>34219</v>
      </c>
      <c r="K4800" s="6">
        <v>48</v>
      </c>
    </row>
    <row r="4801" spans="1:11" x14ac:dyDescent="0.25">
      <c r="A4801" s="7" t="s">
        <v>37779</v>
      </c>
      <c r="B4801" s="6">
        <v>0</v>
      </c>
      <c r="C4801" s="6">
        <v>0</v>
      </c>
      <c r="D4801" s="6">
        <v>0</v>
      </c>
      <c r="E4801" s="6">
        <v>0</v>
      </c>
      <c r="F4801" s="6">
        <v>0</v>
      </c>
      <c r="G4801" s="6">
        <v>1</v>
      </c>
      <c r="H4801" s="6" t="s">
        <v>34211</v>
      </c>
      <c r="I4801" s="6" t="s">
        <v>37795</v>
      </c>
      <c r="J4801" s="6" t="s">
        <v>34219</v>
      </c>
      <c r="K4801" s="6">
        <v>49</v>
      </c>
    </row>
    <row r="4802" spans="1:11" x14ac:dyDescent="0.25">
      <c r="A4802" s="7" t="s">
        <v>37780</v>
      </c>
      <c r="B4802" s="6">
        <v>0</v>
      </c>
      <c r="C4802" s="6">
        <v>0</v>
      </c>
      <c r="D4802" s="6">
        <v>0</v>
      </c>
      <c r="E4802" s="6">
        <v>0</v>
      </c>
      <c r="F4802" s="6">
        <v>0</v>
      </c>
      <c r="G4802" s="6">
        <v>1</v>
      </c>
      <c r="H4802" s="6" t="s">
        <v>34211</v>
      </c>
      <c r="I4802" s="6" t="s">
        <v>37795</v>
      </c>
      <c r="J4802" s="6" t="s">
        <v>34219</v>
      </c>
      <c r="K4802" s="6">
        <v>50</v>
      </c>
    </row>
    <row r="4803" spans="1:11" x14ac:dyDescent="0.25">
      <c r="A4803" s="7" t="s">
        <v>37781</v>
      </c>
      <c r="B4803" s="6">
        <v>0</v>
      </c>
      <c r="C4803" s="6">
        <v>0</v>
      </c>
      <c r="D4803" s="6">
        <v>0</v>
      </c>
      <c r="E4803" s="6">
        <v>0</v>
      </c>
      <c r="F4803" s="6">
        <v>0</v>
      </c>
      <c r="G4803" s="6">
        <v>0</v>
      </c>
      <c r="H4803" s="6" t="s">
        <v>34217</v>
      </c>
      <c r="I4803" s="6" t="s">
        <v>37795</v>
      </c>
      <c r="J4803" s="6" t="s">
        <v>34219</v>
      </c>
      <c r="K4803" s="6">
        <v>51</v>
      </c>
    </row>
    <row r="4804" spans="1:11" ht="25" x14ac:dyDescent="0.25">
      <c r="A4804" s="7" t="s">
        <v>37799</v>
      </c>
      <c r="B4804" s="6">
        <v>0</v>
      </c>
      <c r="C4804" s="6">
        <v>0</v>
      </c>
      <c r="D4804" s="6">
        <v>0</v>
      </c>
      <c r="E4804" s="6">
        <v>0</v>
      </c>
      <c r="F4804" s="6">
        <v>0</v>
      </c>
      <c r="G4804" s="6">
        <v>0</v>
      </c>
      <c r="H4804" s="6" t="s">
        <v>34217</v>
      </c>
      <c r="I4804" s="6" t="s">
        <v>37795</v>
      </c>
      <c r="J4804" s="6" t="s">
        <v>34219</v>
      </c>
      <c r="K4804" s="6">
        <v>52</v>
      </c>
    </row>
    <row r="4805" spans="1:11" x14ac:dyDescent="0.25">
      <c r="A4805" s="7" t="s">
        <v>37783</v>
      </c>
      <c r="B4805" s="6">
        <v>0</v>
      </c>
      <c r="C4805" s="6">
        <v>0</v>
      </c>
      <c r="D4805" s="6">
        <v>0</v>
      </c>
      <c r="E4805" s="6">
        <v>0</v>
      </c>
      <c r="F4805" s="6">
        <v>0</v>
      </c>
      <c r="G4805" s="6">
        <v>0</v>
      </c>
      <c r="H4805" s="6" t="s">
        <v>34217</v>
      </c>
      <c r="I4805" s="6" t="s">
        <v>37795</v>
      </c>
      <c r="J4805" s="6" t="s">
        <v>34219</v>
      </c>
      <c r="K4805" s="6">
        <v>53</v>
      </c>
    </row>
    <row r="4806" spans="1:11" x14ac:dyDescent="0.25">
      <c r="A4806" s="7" t="s">
        <v>37784</v>
      </c>
      <c r="B4806" s="6">
        <v>0</v>
      </c>
      <c r="C4806" s="6">
        <v>0</v>
      </c>
      <c r="D4806" s="6">
        <v>0</v>
      </c>
      <c r="E4806" s="6">
        <v>0</v>
      </c>
      <c r="F4806" s="6">
        <v>0</v>
      </c>
      <c r="G4806" s="6">
        <v>0</v>
      </c>
      <c r="H4806" s="6" t="s">
        <v>34217</v>
      </c>
      <c r="I4806" s="6" t="s">
        <v>37795</v>
      </c>
      <c r="J4806" s="6" t="s">
        <v>34219</v>
      </c>
      <c r="K4806" s="6">
        <v>54</v>
      </c>
    </row>
    <row r="4807" spans="1:11" x14ac:dyDescent="0.25">
      <c r="A4807" s="7" t="s">
        <v>37785</v>
      </c>
      <c r="B4807" s="6">
        <v>0</v>
      </c>
      <c r="C4807" s="6">
        <v>0</v>
      </c>
      <c r="D4807" s="6">
        <v>0</v>
      </c>
      <c r="E4807" s="6">
        <v>0</v>
      </c>
      <c r="F4807" s="6">
        <v>0</v>
      </c>
      <c r="G4807" s="6">
        <v>0</v>
      </c>
      <c r="H4807" s="6" t="s">
        <v>34217</v>
      </c>
      <c r="I4807" s="6" t="s">
        <v>37795</v>
      </c>
      <c r="J4807" s="6" t="s">
        <v>34219</v>
      </c>
      <c r="K4807" s="6">
        <v>55</v>
      </c>
    </row>
    <row r="4808" spans="1:11" ht="50" x14ac:dyDescent="0.25">
      <c r="A4808" s="7" t="s">
        <v>37786</v>
      </c>
      <c r="B4808" s="6">
        <v>0</v>
      </c>
      <c r="C4808" s="6">
        <v>0</v>
      </c>
      <c r="D4808" s="6">
        <v>0</v>
      </c>
      <c r="E4808" s="6">
        <v>0</v>
      </c>
      <c r="F4808" s="6">
        <v>0</v>
      </c>
      <c r="G4808" s="6">
        <v>0</v>
      </c>
      <c r="H4808" s="6" t="s">
        <v>34217</v>
      </c>
      <c r="I4808" s="6" t="s">
        <v>37795</v>
      </c>
      <c r="J4808" s="6" t="s">
        <v>34219</v>
      </c>
      <c r="K4808" s="6">
        <v>56</v>
      </c>
    </row>
    <row r="4809" spans="1:11" x14ac:dyDescent="0.25">
      <c r="A4809" s="7" t="s">
        <v>37787</v>
      </c>
      <c r="B4809" s="6">
        <v>0</v>
      </c>
      <c r="C4809" s="6">
        <v>0</v>
      </c>
      <c r="D4809" s="6">
        <v>0</v>
      </c>
      <c r="E4809" s="6">
        <v>0</v>
      </c>
      <c r="F4809" s="6">
        <v>0</v>
      </c>
      <c r="G4809" s="6">
        <v>0</v>
      </c>
      <c r="H4809" s="6" t="s">
        <v>34217</v>
      </c>
      <c r="I4809" s="6" t="s">
        <v>37795</v>
      </c>
      <c r="J4809" s="6" t="s">
        <v>34219</v>
      </c>
      <c r="K4809" s="6">
        <v>57</v>
      </c>
    </row>
    <row r="4810" spans="1:11" ht="37.5" x14ac:dyDescent="0.25">
      <c r="A4810" s="7" t="s">
        <v>37788</v>
      </c>
      <c r="B4810" s="6">
        <v>0</v>
      </c>
      <c r="C4810" s="6">
        <v>0</v>
      </c>
      <c r="D4810" s="6">
        <v>0</v>
      </c>
      <c r="E4810" s="6">
        <v>0</v>
      </c>
      <c r="F4810" s="6">
        <v>0</v>
      </c>
      <c r="G4810" s="6">
        <v>0</v>
      </c>
      <c r="H4810" s="6" t="s">
        <v>34217</v>
      </c>
      <c r="I4810" s="6" t="s">
        <v>37795</v>
      </c>
      <c r="J4810" s="6" t="s">
        <v>34219</v>
      </c>
      <c r="K4810" s="6">
        <v>58</v>
      </c>
    </row>
    <row r="4811" spans="1:11" x14ac:dyDescent="0.25">
      <c r="A4811" s="7" t="s">
        <v>37789</v>
      </c>
      <c r="B4811" s="6">
        <v>0</v>
      </c>
      <c r="C4811" s="6">
        <v>0</v>
      </c>
      <c r="D4811" s="6">
        <v>0</v>
      </c>
      <c r="E4811" s="6">
        <v>0</v>
      </c>
      <c r="F4811" s="6">
        <v>0</v>
      </c>
      <c r="G4811" s="6">
        <v>0</v>
      </c>
      <c r="H4811" s="6" t="s">
        <v>34217</v>
      </c>
      <c r="I4811" s="6" t="s">
        <v>37795</v>
      </c>
      <c r="J4811" s="6" t="s">
        <v>34219</v>
      </c>
      <c r="K4811" s="6">
        <v>59</v>
      </c>
    </row>
    <row r="4812" spans="1:11" ht="25" x14ac:dyDescent="0.25">
      <c r="A4812" s="7" t="s">
        <v>37790</v>
      </c>
      <c r="B4812" s="6">
        <v>0</v>
      </c>
      <c r="C4812" s="6">
        <v>0</v>
      </c>
      <c r="D4812" s="6">
        <v>0</v>
      </c>
      <c r="E4812" s="6">
        <v>0</v>
      </c>
      <c r="F4812" s="6">
        <v>0</v>
      </c>
      <c r="G4812" s="6">
        <v>0</v>
      </c>
      <c r="H4812" s="6" t="s">
        <v>34217</v>
      </c>
      <c r="I4812" s="6" t="s">
        <v>37795</v>
      </c>
      <c r="J4812" s="6" t="s">
        <v>34219</v>
      </c>
      <c r="K4812" s="6">
        <v>60</v>
      </c>
    </row>
    <row r="4813" spans="1:11" x14ac:dyDescent="0.25">
      <c r="A4813" s="7" t="s">
        <v>37791</v>
      </c>
      <c r="B4813" s="6">
        <v>0</v>
      </c>
      <c r="C4813" s="6">
        <v>0</v>
      </c>
      <c r="D4813" s="6">
        <v>0</v>
      </c>
      <c r="E4813" s="6">
        <v>0</v>
      </c>
      <c r="F4813" s="6">
        <v>0</v>
      </c>
      <c r="G4813" s="6">
        <v>0</v>
      </c>
      <c r="H4813" s="6" t="s">
        <v>34217</v>
      </c>
      <c r="I4813" s="6" t="s">
        <v>37795</v>
      </c>
      <c r="J4813" s="6" t="s">
        <v>34219</v>
      </c>
      <c r="K4813" s="6">
        <v>61</v>
      </c>
    </row>
    <row r="4814" spans="1:11" ht="37.5" x14ac:dyDescent="0.25">
      <c r="A4814" s="7" t="s">
        <v>37792</v>
      </c>
      <c r="B4814" s="6">
        <v>0</v>
      </c>
      <c r="C4814" s="6">
        <v>0</v>
      </c>
      <c r="D4814" s="6">
        <v>0</v>
      </c>
      <c r="E4814" s="6">
        <v>0</v>
      </c>
      <c r="F4814" s="6">
        <v>0</v>
      </c>
      <c r="G4814" s="6">
        <v>0</v>
      </c>
      <c r="H4814" s="6" t="s">
        <v>34217</v>
      </c>
      <c r="I4814" s="6" t="s">
        <v>37795</v>
      </c>
      <c r="J4814" s="6" t="s">
        <v>34219</v>
      </c>
      <c r="K4814" s="6">
        <v>62</v>
      </c>
    </row>
    <row r="4815" spans="1:11" ht="62.5" x14ac:dyDescent="0.25">
      <c r="A4815" s="7" t="s">
        <v>37793</v>
      </c>
      <c r="B4815" s="6">
        <v>0</v>
      </c>
      <c r="C4815" s="6">
        <v>0</v>
      </c>
      <c r="D4815" s="6">
        <v>0</v>
      </c>
      <c r="E4815" s="6">
        <v>0</v>
      </c>
      <c r="F4815" s="6">
        <v>0</v>
      </c>
      <c r="G4815" s="6">
        <v>0</v>
      </c>
      <c r="H4815" s="6" t="s">
        <v>34217</v>
      </c>
      <c r="I4815" s="6" t="s">
        <v>37795</v>
      </c>
      <c r="J4815" s="6" t="s">
        <v>34219</v>
      </c>
      <c r="K4815" s="6">
        <v>63</v>
      </c>
    </row>
    <row r="4816" spans="1:11" x14ac:dyDescent="0.25">
      <c r="A4816" s="7" t="s">
        <v>37794</v>
      </c>
      <c r="B4816" s="6">
        <v>0</v>
      </c>
      <c r="C4816" s="6">
        <v>0</v>
      </c>
      <c r="D4816" s="6">
        <v>0</v>
      </c>
      <c r="E4816" s="6">
        <v>0</v>
      </c>
      <c r="F4816" s="6">
        <v>0</v>
      </c>
      <c r="G4816" s="6">
        <v>0</v>
      </c>
      <c r="H4816" s="6" t="s">
        <v>34217</v>
      </c>
      <c r="I4816" s="6" t="s">
        <v>37795</v>
      </c>
      <c r="J4816" s="6" t="s">
        <v>34219</v>
      </c>
      <c r="K4816" s="6">
        <v>64</v>
      </c>
    </row>
    <row r="4817" spans="1:11" x14ac:dyDescent="0.25">
      <c r="A4817" s="7" t="s">
        <v>35356</v>
      </c>
      <c r="B4817" s="6">
        <v>0</v>
      </c>
      <c r="C4817" s="6">
        <v>0</v>
      </c>
      <c r="D4817" s="6">
        <v>0</v>
      </c>
      <c r="E4817" s="6">
        <v>0</v>
      </c>
      <c r="F4817" s="6">
        <v>0</v>
      </c>
      <c r="G4817" s="6">
        <v>0</v>
      </c>
      <c r="H4817" s="6" t="s">
        <v>34217</v>
      </c>
      <c r="I4817" s="6" t="s">
        <v>37800</v>
      </c>
      <c r="J4817" s="6" t="s">
        <v>34219</v>
      </c>
      <c r="K4817" s="6">
        <v>0</v>
      </c>
    </row>
    <row r="4818" spans="1:11" ht="25" x14ac:dyDescent="0.25">
      <c r="A4818" s="7" t="s">
        <v>37741</v>
      </c>
      <c r="B4818" s="6">
        <v>0</v>
      </c>
      <c r="C4818" s="6">
        <v>0</v>
      </c>
      <c r="D4818" s="6">
        <v>0</v>
      </c>
      <c r="E4818" s="6">
        <v>0</v>
      </c>
      <c r="F4818" s="6">
        <v>0</v>
      </c>
      <c r="G4818" s="6">
        <v>0</v>
      </c>
      <c r="H4818" s="6" t="s">
        <v>34217</v>
      </c>
      <c r="I4818" s="6" t="s">
        <v>37800</v>
      </c>
      <c r="J4818" s="6" t="s">
        <v>34219</v>
      </c>
      <c r="K4818" s="6">
        <v>1</v>
      </c>
    </row>
    <row r="4819" spans="1:11" x14ac:dyDescent="0.25">
      <c r="A4819" s="7" t="s">
        <v>36869</v>
      </c>
      <c r="B4819" s="6">
        <v>0</v>
      </c>
      <c r="C4819" s="6">
        <v>0</v>
      </c>
      <c r="D4819" s="6">
        <v>0</v>
      </c>
      <c r="E4819" s="6">
        <v>0</v>
      </c>
      <c r="F4819" s="6">
        <v>0</v>
      </c>
      <c r="G4819" s="6">
        <v>0</v>
      </c>
      <c r="H4819" s="6" t="s">
        <v>34217</v>
      </c>
      <c r="I4819" s="6" t="s">
        <v>37800</v>
      </c>
      <c r="J4819" s="6" t="s">
        <v>34219</v>
      </c>
      <c r="K4819" s="6">
        <v>2</v>
      </c>
    </row>
    <row r="4820" spans="1:11" x14ac:dyDescent="0.25">
      <c r="A4820" s="7" t="s">
        <v>37742</v>
      </c>
      <c r="B4820" s="6">
        <v>0</v>
      </c>
      <c r="C4820" s="6">
        <v>0</v>
      </c>
      <c r="D4820" s="6">
        <v>0</v>
      </c>
      <c r="E4820" s="6">
        <v>0</v>
      </c>
      <c r="F4820" s="6">
        <v>0</v>
      </c>
      <c r="G4820" s="6">
        <v>0</v>
      </c>
      <c r="H4820" s="6" t="s">
        <v>34217</v>
      </c>
      <c r="I4820" s="6" t="s">
        <v>37800</v>
      </c>
      <c r="J4820" s="6" t="s">
        <v>34219</v>
      </c>
      <c r="K4820" s="6">
        <v>3</v>
      </c>
    </row>
    <row r="4821" spans="1:11" ht="37.5" x14ac:dyDescent="0.25">
      <c r="A4821" s="7" t="s">
        <v>37801</v>
      </c>
      <c r="B4821" s="6">
        <v>0</v>
      </c>
      <c r="C4821" s="6">
        <v>0</v>
      </c>
      <c r="D4821" s="6">
        <v>0</v>
      </c>
      <c r="E4821" s="6">
        <v>0</v>
      </c>
      <c r="F4821" s="6">
        <v>0</v>
      </c>
      <c r="G4821" s="6">
        <v>0</v>
      </c>
      <c r="H4821" s="6" t="s">
        <v>34217</v>
      </c>
      <c r="I4821" s="6" t="s">
        <v>37800</v>
      </c>
      <c r="J4821" s="6" t="s">
        <v>34219</v>
      </c>
      <c r="K4821" s="6">
        <v>4</v>
      </c>
    </row>
    <row r="4822" spans="1:11" ht="25" x14ac:dyDescent="0.25">
      <c r="A4822" s="7" t="s">
        <v>37744</v>
      </c>
      <c r="B4822" s="6">
        <v>0</v>
      </c>
      <c r="C4822" s="6">
        <v>0</v>
      </c>
      <c r="D4822" s="6">
        <v>0</v>
      </c>
      <c r="E4822" s="6">
        <v>0</v>
      </c>
      <c r="F4822" s="6">
        <v>0</v>
      </c>
      <c r="G4822" s="6">
        <v>0</v>
      </c>
      <c r="H4822" s="6" t="s">
        <v>34217</v>
      </c>
      <c r="I4822" s="6" t="s">
        <v>37800</v>
      </c>
      <c r="J4822" s="6" t="s">
        <v>34219</v>
      </c>
      <c r="K4822" s="6">
        <v>5</v>
      </c>
    </row>
    <row r="4823" spans="1:11" ht="37.5" x14ac:dyDescent="0.25">
      <c r="A4823" s="7" t="s">
        <v>37802</v>
      </c>
      <c r="B4823" s="6">
        <v>0</v>
      </c>
      <c r="C4823" s="6">
        <v>0</v>
      </c>
      <c r="D4823" s="6">
        <v>0</v>
      </c>
      <c r="E4823" s="6">
        <v>0</v>
      </c>
      <c r="F4823" s="6">
        <v>0</v>
      </c>
      <c r="G4823" s="6">
        <v>0</v>
      </c>
      <c r="H4823" s="6" t="s">
        <v>34217</v>
      </c>
      <c r="I4823" s="6" t="s">
        <v>37800</v>
      </c>
      <c r="J4823" s="6" t="s">
        <v>34219</v>
      </c>
      <c r="K4823" s="6">
        <v>6</v>
      </c>
    </row>
    <row r="4824" spans="1:11" x14ac:dyDescent="0.25">
      <c r="A4824" s="7" t="s">
        <v>37746</v>
      </c>
      <c r="B4824" s="6">
        <v>0</v>
      </c>
      <c r="C4824" s="6">
        <v>0</v>
      </c>
      <c r="D4824" s="6">
        <v>0</v>
      </c>
      <c r="E4824" s="6">
        <v>0</v>
      </c>
      <c r="F4824" s="6">
        <v>0</v>
      </c>
      <c r="G4824" s="6">
        <v>0</v>
      </c>
      <c r="H4824" s="6" t="s">
        <v>34217</v>
      </c>
      <c r="I4824" s="6" t="s">
        <v>37800</v>
      </c>
      <c r="J4824" s="6" t="s">
        <v>34219</v>
      </c>
      <c r="K4824" s="6">
        <v>7</v>
      </c>
    </row>
    <row r="4825" spans="1:11" x14ac:dyDescent="0.25">
      <c r="A4825" s="7" t="s">
        <v>37747</v>
      </c>
      <c r="B4825" s="6">
        <v>0</v>
      </c>
      <c r="C4825" s="6">
        <v>0</v>
      </c>
      <c r="D4825" s="6">
        <v>0</v>
      </c>
      <c r="E4825" s="6">
        <v>0</v>
      </c>
      <c r="F4825" s="6">
        <v>0</v>
      </c>
      <c r="G4825" s="6">
        <v>1</v>
      </c>
      <c r="H4825" s="6" t="s">
        <v>34211</v>
      </c>
      <c r="I4825" s="6" t="s">
        <v>37800</v>
      </c>
      <c r="J4825" s="6" t="s">
        <v>34219</v>
      </c>
      <c r="K4825" s="6">
        <v>8</v>
      </c>
    </row>
    <row r="4826" spans="1:11" ht="50" x14ac:dyDescent="0.25">
      <c r="A4826" s="7" t="s">
        <v>37748</v>
      </c>
      <c r="B4826" s="6">
        <v>0</v>
      </c>
      <c r="C4826" s="6">
        <v>0</v>
      </c>
      <c r="D4826" s="6">
        <v>0</v>
      </c>
      <c r="E4826" s="6">
        <v>0</v>
      </c>
      <c r="F4826" s="6">
        <v>0</v>
      </c>
      <c r="G4826" s="6">
        <v>1</v>
      </c>
      <c r="H4826" s="6" t="s">
        <v>34211</v>
      </c>
      <c r="I4826" s="6" t="s">
        <v>37800</v>
      </c>
      <c r="J4826" s="6" t="s">
        <v>34219</v>
      </c>
      <c r="K4826" s="6">
        <v>9</v>
      </c>
    </row>
    <row r="4827" spans="1:11" ht="62.5" x14ac:dyDescent="0.25">
      <c r="A4827" s="7" t="s">
        <v>37749</v>
      </c>
      <c r="B4827" s="6">
        <v>0</v>
      </c>
      <c r="C4827" s="6">
        <v>0</v>
      </c>
      <c r="D4827" s="6">
        <v>0</v>
      </c>
      <c r="E4827" s="6">
        <v>0</v>
      </c>
      <c r="F4827" s="6">
        <v>0</v>
      </c>
      <c r="G4827" s="6">
        <v>1</v>
      </c>
      <c r="H4827" s="6" t="s">
        <v>34211</v>
      </c>
      <c r="I4827" s="6" t="s">
        <v>37800</v>
      </c>
      <c r="J4827" s="6" t="s">
        <v>34219</v>
      </c>
      <c r="K4827" s="6">
        <v>10</v>
      </c>
    </row>
    <row r="4828" spans="1:11" ht="37.5" x14ac:dyDescent="0.25">
      <c r="A4828" s="7" t="s">
        <v>37750</v>
      </c>
      <c r="B4828" s="6">
        <v>0</v>
      </c>
      <c r="C4828" s="6">
        <v>0</v>
      </c>
      <c r="D4828" s="6">
        <v>0</v>
      </c>
      <c r="E4828" s="6">
        <v>0</v>
      </c>
      <c r="F4828" s="6">
        <v>0</v>
      </c>
      <c r="G4828" s="6">
        <v>1</v>
      </c>
      <c r="H4828" s="6" t="s">
        <v>34211</v>
      </c>
      <c r="I4828" s="6" t="s">
        <v>37800</v>
      </c>
      <c r="J4828" s="6" t="s">
        <v>34219</v>
      </c>
      <c r="K4828" s="6">
        <v>11</v>
      </c>
    </row>
    <row r="4829" spans="1:11" ht="75" x14ac:dyDescent="0.25">
      <c r="A4829" s="7" t="s">
        <v>37751</v>
      </c>
      <c r="B4829" s="6">
        <v>0</v>
      </c>
      <c r="C4829" s="6">
        <v>0</v>
      </c>
      <c r="D4829" s="6">
        <v>0</v>
      </c>
      <c r="E4829" s="6">
        <v>0</v>
      </c>
      <c r="F4829" s="6">
        <v>0</v>
      </c>
      <c r="G4829" s="6">
        <v>1</v>
      </c>
      <c r="H4829" s="6" t="s">
        <v>34211</v>
      </c>
      <c r="I4829" s="6" t="s">
        <v>37800</v>
      </c>
      <c r="J4829" s="6" t="s">
        <v>34219</v>
      </c>
      <c r="K4829" s="6">
        <v>12</v>
      </c>
    </row>
    <row r="4830" spans="1:11" x14ac:dyDescent="0.25">
      <c r="A4830" s="7" t="s">
        <v>37803</v>
      </c>
      <c r="B4830" s="6">
        <v>0</v>
      </c>
      <c r="C4830" s="6">
        <v>0</v>
      </c>
      <c r="D4830" s="6">
        <v>0</v>
      </c>
      <c r="E4830" s="6">
        <v>0</v>
      </c>
      <c r="F4830" s="6">
        <v>0</v>
      </c>
      <c r="G4830" s="6">
        <v>1</v>
      </c>
      <c r="H4830" s="6" t="s">
        <v>34211</v>
      </c>
      <c r="I4830" s="6" t="s">
        <v>37800</v>
      </c>
      <c r="J4830" s="6" t="s">
        <v>34219</v>
      </c>
      <c r="K4830" s="6">
        <v>13</v>
      </c>
    </row>
    <row r="4831" spans="1:11" ht="50" x14ac:dyDescent="0.25">
      <c r="A4831" s="7" t="s">
        <v>37753</v>
      </c>
      <c r="B4831" s="6">
        <v>0</v>
      </c>
      <c r="C4831" s="6">
        <v>0</v>
      </c>
      <c r="D4831" s="6">
        <v>0</v>
      </c>
      <c r="E4831" s="6">
        <v>0</v>
      </c>
      <c r="F4831" s="6">
        <v>0</v>
      </c>
      <c r="G4831" s="6">
        <v>1</v>
      </c>
      <c r="H4831" s="6" t="s">
        <v>34211</v>
      </c>
      <c r="I4831" s="6" t="s">
        <v>37800</v>
      </c>
      <c r="J4831" s="6" t="s">
        <v>34219</v>
      </c>
      <c r="K4831" s="6">
        <v>14</v>
      </c>
    </row>
    <row r="4832" spans="1:11" ht="25" x14ac:dyDescent="0.25">
      <c r="A4832" s="7" t="s">
        <v>37754</v>
      </c>
      <c r="B4832" s="6">
        <v>0</v>
      </c>
      <c r="C4832" s="6">
        <v>0</v>
      </c>
      <c r="D4832" s="6">
        <v>0</v>
      </c>
      <c r="E4832" s="6">
        <v>0</v>
      </c>
      <c r="F4832" s="6">
        <v>0</v>
      </c>
      <c r="G4832" s="6">
        <v>1</v>
      </c>
      <c r="H4832" s="6" t="s">
        <v>34211</v>
      </c>
      <c r="I4832" s="6" t="s">
        <v>37800</v>
      </c>
      <c r="J4832" s="6" t="s">
        <v>34219</v>
      </c>
      <c r="K4832" s="6">
        <v>15</v>
      </c>
    </row>
    <row r="4833" spans="1:11" ht="37.5" x14ac:dyDescent="0.25">
      <c r="A4833" s="7" t="s">
        <v>37755</v>
      </c>
      <c r="B4833" s="6">
        <v>0</v>
      </c>
      <c r="C4833" s="6">
        <v>0</v>
      </c>
      <c r="D4833" s="6">
        <v>0</v>
      </c>
      <c r="E4833" s="6">
        <v>0</v>
      </c>
      <c r="F4833" s="6">
        <v>0</v>
      </c>
      <c r="G4833" s="6">
        <v>1</v>
      </c>
      <c r="H4833" s="6" t="s">
        <v>34211</v>
      </c>
      <c r="I4833" s="6" t="s">
        <v>37800</v>
      </c>
      <c r="J4833" s="6" t="s">
        <v>34219</v>
      </c>
      <c r="K4833" s="6">
        <v>16</v>
      </c>
    </row>
    <row r="4834" spans="1:11" ht="25" x14ac:dyDescent="0.25">
      <c r="A4834" s="7" t="s">
        <v>37756</v>
      </c>
      <c r="B4834" s="6">
        <v>0</v>
      </c>
      <c r="C4834" s="6">
        <v>0</v>
      </c>
      <c r="D4834" s="6">
        <v>0</v>
      </c>
      <c r="E4834" s="6">
        <v>0</v>
      </c>
      <c r="F4834" s="6">
        <v>0</v>
      </c>
      <c r="G4834" s="6">
        <v>1</v>
      </c>
      <c r="H4834" s="6" t="s">
        <v>34211</v>
      </c>
      <c r="I4834" s="6" t="s">
        <v>37800</v>
      </c>
      <c r="J4834" s="6" t="s">
        <v>34219</v>
      </c>
      <c r="K4834" s="6">
        <v>17</v>
      </c>
    </row>
    <row r="4835" spans="1:11" ht="37.5" x14ac:dyDescent="0.25">
      <c r="A4835" s="7" t="s">
        <v>37804</v>
      </c>
      <c r="B4835" s="6">
        <v>0</v>
      </c>
      <c r="C4835" s="6">
        <v>0</v>
      </c>
      <c r="D4835" s="6">
        <v>0</v>
      </c>
      <c r="E4835" s="6">
        <v>0</v>
      </c>
      <c r="F4835" s="6">
        <v>0</v>
      </c>
      <c r="G4835" s="6">
        <v>1</v>
      </c>
      <c r="H4835" s="6" t="s">
        <v>34211</v>
      </c>
      <c r="I4835" s="6" t="s">
        <v>37800</v>
      </c>
      <c r="J4835" s="6" t="s">
        <v>34219</v>
      </c>
      <c r="K4835" s="6">
        <v>18</v>
      </c>
    </row>
    <row r="4836" spans="1:11" x14ac:dyDescent="0.25">
      <c r="A4836" s="7" t="s">
        <v>37758</v>
      </c>
      <c r="B4836" s="6">
        <v>0</v>
      </c>
      <c r="C4836" s="6">
        <v>0</v>
      </c>
      <c r="D4836" s="6">
        <v>0</v>
      </c>
      <c r="E4836" s="6">
        <v>0</v>
      </c>
      <c r="F4836" s="6">
        <v>1</v>
      </c>
      <c r="G4836" s="6">
        <v>0</v>
      </c>
      <c r="H4836" s="6" t="s">
        <v>34210</v>
      </c>
      <c r="I4836" s="6" t="s">
        <v>37800</v>
      </c>
      <c r="J4836" s="6" t="s">
        <v>34219</v>
      </c>
      <c r="K4836" s="6">
        <v>19</v>
      </c>
    </row>
    <row r="4837" spans="1:11" ht="37.5" x14ac:dyDescent="0.25">
      <c r="A4837" s="7" t="s">
        <v>37759</v>
      </c>
      <c r="B4837" s="6">
        <v>0</v>
      </c>
      <c r="C4837" s="6">
        <v>0</v>
      </c>
      <c r="D4837" s="6">
        <v>0</v>
      </c>
      <c r="E4837" s="6">
        <v>0</v>
      </c>
      <c r="F4837" s="6">
        <v>1</v>
      </c>
      <c r="G4837" s="6">
        <v>0</v>
      </c>
      <c r="H4837" s="6" t="s">
        <v>34210</v>
      </c>
      <c r="I4837" s="6" t="s">
        <v>37800</v>
      </c>
      <c r="J4837" s="6" t="s">
        <v>34219</v>
      </c>
      <c r="K4837" s="6">
        <v>20</v>
      </c>
    </row>
    <row r="4838" spans="1:11" x14ac:dyDescent="0.25">
      <c r="A4838" s="7" t="s">
        <v>35740</v>
      </c>
      <c r="B4838" s="6">
        <v>0</v>
      </c>
      <c r="C4838" s="6">
        <v>0</v>
      </c>
      <c r="D4838" s="6">
        <v>0</v>
      </c>
      <c r="E4838" s="6">
        <v>0</v>
      </c>
      <c r="F4838" s="6">
        <v>0</v>
      </c>
      <c r="G4838" s="6">
        <v>1</v>
      </c>
      <c r="H4838" s="6" t="s">
        <v>34211</v>
      </c>
      <c r="I4838" s="6" t="s">
        <v>37800</v>
      </c>
      <c r="J4838" s="6" t="s">
        <v>34219</v>
      </c>
      <c r="K4838" s="6">
        <v>21</v>
      </c>
    </row>
    <row r="4839" spans="1:11" ht="37.5" x14ac:dyDescent="0.25">
      <c r="A4839" s="7" t="s">
        <v>37760</v>
      </c>
      <c r="B4839" s="6">
        <v>0</v>
      </c>
      <c r="C4839" s="6">
        <v>0</v>
      </c>
      <c r="D4839" s="6">
        <v>0</v>
      </c>
      <c r="E4839" s="6">
        <v>0</v>
      </c>
      <c r="F4839" s="6">
        <v>0</v>
      </c>
      <c r="G4839" s="6">
        <v>1</v>
      </c>
      <c r="H4839" s="6" t="s">
        <v>34211</v>
      </c>
      <c r="I4839" s="6" t="s">
        <v>37800</v>
      </c>
      <c r="J4839" s="6" t="s">
        <v>34219</v>
      </c>
      <c r="K4839" s="6">
        <v>22</v>
      </c>
    </row>
    <row r="4840" spans="1:11" ht="62.5" x14ac:dyDescent="0.25">
      <c r="A4840" s="7" t="s">
        <v>35742</v>
      </c>
      <c r="B4840" s="6">
        <v>0</v>
      </c>
      <c r="C4840" s="6">
        <v>0</v>
      </c>
      <c r="D4840" s="6">
        <v>0</v>
      </c>
      <c r="E4840" s="6">
        <v>0</v>
      </c>
      <c r="F4840" s="6">
        <v>0</v>
      </c>
      <c r="G4840" s="6">
        <v>1</v>
      </c>
      <c r="H4840" s="6" t="s">
        <v>34211</v>
      </c>
      <c r="I4840" s="6" t="s">
        <v>37800</v>
      </c>
      <c r="J4840" s="6" t="s">
        <v>34219</v>
      </c>
      <c r="K4840" s="6">
        <v>23</v>
      </c>
    </row>
    <row r="4841" spans="1:11" x14ac:dyDescent="0.25">
      <c r="A4841" s="7" t="s">
        <v>37761</v>
      </c>
      <c r="B4841" s="6">
        <v>0</v>
      </c>
      <c r="C4841" s="6">
        <v>0</v>
      </c>
      <c r="D4841" s="6">
        <v>0</v>
      </c>
      <c r="E4841" s="6">
        <v>0</v>
      </c>
      <c r="F4841" s="6">
        <v>0</v>
      </c>
      <c r="G4841" s="6">
        <v>1</v>
      </c>
      <c r="H4841" s="6" t="s">
        <v>34211</v>
      </c>
      <c r="I4841" s="6" t="s">
        <v>37800</v>
      </c>
      <c r="J4841" s="6" t="s">
        <v>34219</v>
      </c>
      <c r="K4841" s="6">
        <v>24</v>
      </c>
    </row>
    <row r="4842" spans="1:11" x14ac:dyDescent="0.25">
      <c r="A4842" s="7" t="s">
        <v>35748</v>
      </c>
      <c r="B4842" s="6">
        <v>0</v>
      </c>
      <c r="C4842" s="6">
        <v>0</v>
      </c>
      <c r="D4842" s="6">
        <v>0</v>
      </c>
      <c r="E4842" s="6">
        <v>0</v>
      </c>
      <c r="F4842" s="6">
        <v>0</v>
      </c>
      <c r="G4842" s="6">
        <v>1</v>
      </c>
      <c r="H4842" s="6" t="s">
        <v>34211</v>
      </c>
      <c r="I4842" s="6" t="s">
        <v>37800</v>
      </c>
      <c r="J4842" s="6" t="s">
        <v>34219</v>
      </c>
      <c r="K4842" s="6">
        <v>25</v>
      </c>
    </row>
    <row r="4843" spans="1:11" x14ac:dyDescent="0.25">
      <c r="A4843" s="7" t="s">
        <v>35749</v>
      </c>
      <c r="B4843" s="6">
        <v>0</v>
      </c>
      <c r="C4843" s="6">
        <v>0</v>
      </c>
      <c r="D4843" s="6">
        <v>0</v>
      </c>
      <c r="E4843" s="6">
        <v>0</v>
      </c>
      <c r="F4843" s="6">
        <v>0</v>
      </c>
      <c r="G4843" s="6">
        <v>1</v>
      </c>
      <c r="H4843" s="6" t="s">
        <v>34211</v>
      </c>
      <c r="I4843" s="6" t="s">
        <v>37800</v>
      </c>
      <c r="J4843" s="6" t="s">
        <v>34219</v>
      </c>
      <c r="K4843" s="6">
        <v>26</v>
      </c>
    </row>
    <row r="4844" spans="1:11" x14ac:dyDescent="0.25">
      <c r="A4844" s="7" t="s">
        <v>35750</v>
      </c>
      <c r="B4844" s="6">
        <v>0</v>
      </c>
      <c r="C4844" s="6">
        <v>0</v>
      </c>
      <c r="D4844" s="6">
        <v>0</v>
      </c>
      <c r="E4844" s="6">
        <v>0</v>
      </c>
      <c r="F4844" s="6">
        <v>0</v>
      </c>
      <c r="G4844" s="6">
        <v>1</v>
      </c>
      <c r="H4844" s="6" t="s">
        <v>34211</v>
      </c>
      <c r="I4844" s="6" t="s">
        <v>37800</v>
      </c>
      <c r="J4844" s="6" t="s">
        <v>34219</v>
      </c>
      <c r="K4844" s="6">
        <v>27</v>
      </c>
    </row>
    <row r="4845" spans="1:11" x14ac:dyDescent="0.25">
      <c r="A4845" s="7" t="s">
        <v>37762</v>
      </c>
      <c r="B4845" s="6">
        <v>0</v>
      </c>
      <c r="C4845" s="6">
        <v>0</v>
      </c>
      <c r="D4845" s="6">
        <v>0</v>
      </c>
      <c r="E4845" s="6">
        <v>0</v>
      </c>
      <c r="F4845" s="6">
        <v>0</v>
      </c>
      <c r="G4845" s="6">
        <v>1</v>
      </c>
      <c r="H4845" s="6" t="s">
        <v>34211</v>
      </c>
      <c r="I4845" s="6" t="s">
        <v>37800</v>
      </c>
      <c r="J4845" s="6" t="s">
        <v>34219</v>
      </c>
      <c r="K4845" s="6">
        <v>28</v>
      </c>
    </row>
    <row r="4846" spans="1:11" ht="25" x14ac:dyDescent="0.25">
      <c r="A4846" s="7" t="s">
        <v>37805</v>
      </c>
      <c r="B4846" s="6">
        <v>0</v>
      </c>
      <c r="C4846" s="6">
        <v>0</v>
      </c>
      <c r="D4846" s="6">
        <v>0</v>
      </c>
      <c r="E4846" s="6">
        <v>0</v>
      </c>
      <c r="F4846" s="6">
        <v>0</v>
      </c>
      <c r="G4846" s="6">
        <v>1</v>
      </c>
      <c r="H4846" s="6" t="s">
        <v>34211</v>
      </c>
      <c r="I4846" s="6" t="s">
        <v>37800</v>
      </c>
      <c r="J4846" s="6" t="s">
        <v>34219</v>
      </c>
      <c r="K4846" s="6">
        <v>29</v>
      </c>
    </row>
    <row r="4847" spans="1:11" ht="25" x14ac:dyDescent="0.25">
      <c r="A4847" s="7" t="s">
        <v>35753</v>
      </c>
      <c r="B4847" s="6">
        <v>0</v>
      </c>
      <c r="C4847" s="6">
        <v>0</v>
      </c>
      <c r="D4847" s="6">
        <v>0</v>
      </c>
      <c r="E4847" s="6">
        <v>0</v>
      </c>
      <c r="F4847" s="6">
        <v>0</v>
      </c>
      <c r="G4847" s="6">
        <v>1</v>
      </c>
      <c r="H4847" s="6" t="s">
        <v>34211</v>
      </c>
      <c r="I4847" s="6" t="s">
        <v>37800</v>
      </c>
      <c r="J4847" s="6" t="s">
        <v>34219</v>
      </c>
      <c r="K4847" s="6">
        <v>30</v>
      </c>
    </row>
    <row r="4848" spans="1:11" x14ac:dyDescent="0.25">
      <c r="A4848" s="7" t="s">
        <v>35754</v>
      </c>
      <c r="B4848" s="6">
        <v>0</v>
      </c>
      <c r="C4848" s="6">
        <v>0</v>
      </c>
      <c r="D4848" s="6">
        <v>0</v>
      </c>
      <c r="E4848" s="6">
        <v>0</v>
      </c>
      <c r="F4848" s="6">
        <v>0</v>
      </c>
      <c r="G4848" s="6">
        <v>1</v>
      </c>
      <c r="H4848" s="6" t="s">
        <v>34211</v>
      </c>
      <c r="I4848" s="6" t="s">
        <v>37800</v>
      </c>
      <c r="J4848" s="6" t="s">
        <v>34219</v>
      </c>
      <c r="K4848" s="6">
        <v>31</v>
      </c>
    </row>
    <row r="4849" spans="1:11" x14ac:dyDescent="0.25">
      <c r="A4849" s="7" t="s">
        <v>37000</v>
      </c>
      <c r="B4849" s="6">
        <v>0</v>
      </c>
      <c r="C4849" s="6">
        <v>0</v>
      </c>
      <c r="D4849" s="6">
        <v>0</v>
      </c>
      <c r="E4849" s="6">
        <v>0</v>
      </c>
      <c r="F4849" s="6">
        <v>0</v>
      </c>
      <c r="G4849" s="6">
        <v>1</v>
      </c>
      <c r="H4849" s="6" t="s">
        <v>34211</v>
      </c>
      <c r="I4849" s="6" t="s">
        <v>37800</v>
      </c>
      <c r="J4849" s="6" t="s">
        <v>34219</v>
      </c>
      <c r="K4849" s="6">
        <v>32</v>
      </c>
    </row>
    <row r="4850" spans="1:11" ht="25" x14ac:dyDescent="0.25">
      <c r="A4850" s="7" t="s">
        <v>37763</v>
      </c>
      <c r="B4850" s="6">
        <v>0</v>
      </c>
      <c r="C4850" s="6">
        <v>0</v>
      </c>
      <c r="D4850" s="6">
        <v>0</v>
      </c>
      <c r="E4850" s="6">
        <v>0</v>
      </c>
      <c r="F4850" s="6">
        <v>0</v>
      </c>
      <c r="G4850" s="6">
        <v>1</v>
      </c>
      <c r="H4850" s="6" t="s">
        <v>34211</v>
      </c>
      <c r="I4850" s="6" t="s">
        <v>37800</v>
      </c>
      <c r="J4850" s="6" t="s">
        <v>34219</v>
      </c>
      <c r="K4850" s="6">
        <v>33</v>
      </c>
    </row>
    <row r="4851" spans="1:11" x14ac:dyDescent="0.25">
      <c r="A4851" s="7" t="s">
        <v>37764</v>
      </c>
      <c r="B4851" s="6">
        <v>0</v>
      </c>
      <c r="C4851" s="6">
        <v>0</v>
      </c>
      <c r="D4851" s="6">
        <v>0</v>
      </c>
      <c r="E4851" s="6">
        <v>0</v>
      </c>
      <c r="F4851" s="6">
        <v>0</v>
      </c>
      <c r="G4851" s="6">
        <v>1</v>
      </c>
      <c r="H4851" s="6" t="s">
        <v>34211</v>
      </c>
      <c r="I4851" s="6" t="s">
        <v>37800</v>
      </c>
      <c r="J4851" s="6" t="s">
        <v>34219</v>
      </c>
      <c r="K4851" s="6">
        <v>34</v>
      </c>
    </row>
    <row r="4852" spans="1:11" x14ac:dyDescent="0.25">
      <c r="A4852" s="7" t="s">
        <v>37765</v>
      </c>
      <c r="B4852" s="6">
        <v>0</v>
      </c>
      <c r="C4852" s="6">
        <v>0</v>
      </c>
      <c r="D4852" s="6">
        <v>0</v>
      </c>
      <c r="E4852" s="6">
        <v>0</v>
      </c>
      <c r="F4852" s="6">
        <v>0</v>
      </c>
      <c r="G4852" s="6">
        <v>1</v>
      </c>
      <c r="H4852" s="6" t="s">
        <v>34211</v>
      </c>
      <c r="I4852" s="6" t="s">
        <v>37800</v>
      </c>
      <c r="J4852" s="6" t="s">
        <v>34219</v>
      </c>
      <c r="K4852" s="6">
        <v>35</v>
      </c>
    </row>
    <row r="4853" spans="1:11" ht="25" x14ac:dyDescent="0.25">
      <c r="A4853" s="7" t="s">
        <v>37766</v>
      </c>
      <c r="B4853" s="6">
        <v>0</v>
      </c>
      <c r="C4853" s="6">
        <v>0</v>
      </c>
      <c r="D4853" s="6">
        <v>0</v>
      </c>
      <c r="E4853" s="6">
        <v>0</v>
      </c>
      <c r="F4853" s="6">
        <v>0</v>
      </c>
      <c r="G4853" s="6">
        <v>1</v>
      </c>
      <c r="H4853" s="6" t="s">
        <v>34211</v>
      </c>
      <c r="I4853" s="6" t="s">
        <v>37800</v>
      </c>
      <c r="J4853" s="6" t="s">
        <v>34219</v>
      </c>
      <c r="K4853" s="6">
        <v>36</v>
      </c>
    </row>
    <row r="4854" spans="1:11" x14ac:dyDescent="0.25">
      <c r="A4854" s="7" t="s">
        <v>37767</v>
      </c>
      <c r="B4854" s="6">
        <v>0</v>
      </c>
      <c r="C4854" s="6">
        <v>0</v>
      </c>
      <c r="D4854" s="6">
        <v>0</v>
      </c>
      <c r="E4854" s="6">
        <v>0</v>
      </c>
      <c r="F4854" s="6">
        <v>0</v>
      </c>
      <c r="G4854" s="6">
        <v>1</v>
      </c>
      <c r="H4854" s="6" t="s">
        <v>34211</v>
      </c>
      <c r="I4854" s="6" t="s">
        <v>37800</v>
      </c>
      <c r="J4854" s="6" t="s">
        <v>34219</v>
      </c>
      <c r="K4854" s="6">
        <v>37</v>
      </c>
    </row>
    <row r="4855" spans="1:11" ht="25" x14ac:dyDescent="0.25">
      <c r="A4855" s="7" t="s">
        <v>37806</v>
      </c>
      <c r="B4855" s="6">
        <v>0</v>
      </c>
      <c r="C4855" s="6">
        <v>0</v>
      </c>
      <c r="D4855" s="6">
        <v>0</v>
      </c>
      <c r="E4855" s="6">
        <v>0</v>
      </c>
      <c r="F4855" s="6">
        <v>0</v>
      </c>
      <c r="G4855" s="6">
        <v>1</v>
      </c>
      <c r="H4855" s="6" t="s">
        <v>34211</v>
      </c>
      <c r="I4855" s="6" t="s">
        <v>37800</v>
      </c>
      <c r="J4855" s="6" t="s">
        <v>34219</v>
      </c>
      <c r="K4855" s="6">
        <v>38</v>
      </c>
    </row>
    <row r="4856" spans="1:11" x14ac:dyDescent="0.25">
      <c r="A4856" s="7" t="s">
        <v>37769</v>
      </c>
      <c r="B4856" s="6">
        <v>0</v>
      </c>
      <c r="C4856" s="6">
        <v>0</v>
      </c>
      <c r="D4856" s="6">
        <v>0</v>
      </c>
      <c r="E4856" s="6">
        <v>0</v>
      </c>
      <c r="F4856" s="6">
        <v>0</v>
      </c>
      <c r="G4856" s="6">
        <v>1</v>
      </c>
      <c r="H4856" s="6" t="s">
        <v>34211</v>
      </c>
      <c r="I4856" s="6" t="s">
        <v>37800</v>
      </c>
      <c r="J4856" s="6" t="s">
        <v>34219</v>
      </c>
      <c r="K4856" s="6">
        <v>39</v>
      </c>
    </row>
    <row r="4857" spans="1:11" ht="37.5" x14ac:dyDescent="0.25">
      <c r="A4857" s="7" t="s">
        <v>37807</v>
      </c>
      <c r="B4857" s="6">
        <v>0</v>
      </c>
      <c r="C4857" s="6">
        <v>0</v>
      </c>
      <c r="D4857" s="6">
        <v>0</v>
      </c>
      <c r="E4857" s="6">
        <v>0</v>
      </c>
      <c r="F4857" s="6">
        <v>0</v>
      </c>
      <c r="G4857" s="6">
        <v>1</v>
      </c>
      <c r="H4857" s="6" t="s">
        <v>34211</v>
      </c>
      <c r="I4857" s="6" t="s">
        <v>37800</v>
      </c>
      <c r="J4857" s="6" t="s">
        <v>34219</v>
      </c>
      <c r="K4857" s="6">
        <v>40</v>
      </c>
    </row>
    <row r="4858" spans="1:11" x14ac:dyDescent="0.25">
      <c r="A4858" s="7" t="s">
        <v>37771</v>
      </c>
      <c r="B4858" s="6">
        <v>0</v>
      </c>
      <c r="C4858" s="6">
        <v>0</v>
      </c>
      <c r="D4858" s="6">
        <v>0</v>
      </c>
      <c r="E4858" s="6">
        <v>0</v>
      </c>
      <c r="F4858" s="6">
        <v>0</v>
      </c>
      <c r="G4858" s="6">
        <v>1</v>
      </c>
      <c r="H4858" s="6" t="s">
        <v>34211</v>
      </c>
      <c r="I4858" s="6" t="s">
        <v>37800</v>
      </c>
      <c r="J4858" s="6" t="s">
        <v>34219</v>
      </c>
      <c r="K4858" s="6">
        <v>41</v>
      </c>
    </row>
    <row r="4859" spans="1:11" ht="25" x14ac:dyDescent="0.25">
      <c r="A4859" s="7" t="s">
        <v>37772</v>
      </c>
      <c r="B4859" s="6">
        <v>0</v>
      </c>
      <c r="C4859" s="6">
        <v>0</v>
      </c>
      <c r="D4859" s="6">
        <v>0</v>
      </c>
      <c r="E4859" s="6">
        <v>0</v>
      </c>
      <c r="F4859" s="6">
        <v>0</v>
      </c>
      <c r="G4859" s="6">
        <v>1</v>
      </c>
      <c r="H4859" s="6" t="s">
        <v>34211</v>
      </c>
      <c r="I4859" s="6" t="s">
        <v>37800</v>
      </c>
      <c r="J4859" s="6" t="s">
        <v>34219</v>
      </c>
      <c r="K4859" s="6">
        <v>42</v>
      </c>
    </row>
    <row r="4860" spans="1:11" x14ac:dyDescent="0.25">
      <c r="A4860" s="7" t="s">
        <v>37773</v>
      </c>
      <c r="B4860" s="6">
        <v>0</v>
      </c>
      <c r="C4860" s="6">
        <v>0</v>
      </c>
      <c r="D4860" s="6">
        <v>0</v>
      </c>
      <c r="E4860" s="6">
        <v>0</v>
      </c>
      <c r="F4860" s="6">
        <v>0</v>
      </c>
      <c r="G4860" s="6">
        <v>1</v>
      </c>
      <c r="H4860" s="6" t="s">
        <v>34211</v>
      </c>
      <c r="I4860" s="6" t="s">
        <v>37800</v>
      </c>
      <c r="J4860" s="6" t="s">
        <v>34219</v>
      </c>
      <c r="K4860" s="6">
        <v>43</v>
      </c>
    </row>
    <row r="4861" spans="1:11" x14ac:dyDescent="0.25">
      <c r="A4861" s="7" t="s">
        <v>37488</v>
      </c>
      <c r="B4861" s="6">
        <v>0</v>
      </c>
      <c r="C4861" s="6">
        <v>0</v>
      </c>
      <c r="D4861" s="6">
        <v>0</v>
      </c>
      <c r="E4861" s="6">
        <v>0</v>
      </c>
      <c r="F4861" s="6">
        <v>0</v>
      </c>
      <c r="G4861" s="6">
        <v>1</v>
      </c>
      <c r="H4861" s="6" t="s">
        <v>34211</v>
      </c>
      <c r="I4861" s="6" t="s">
        <v>37800</v>
      </c>
      <c r="J4861" s="6" t="s">
        <v>34219</v>
      </c>
      <c r="K4861" s="6">
        <v>44</v>
      </c>
    </row>
    <row r="4862" spans="1:11" ht="25" x14ac:dyDescent="0.25">
      <c r="A4862" s="7" t="s">
        <v>37774</v>
      </c>
      <c r="B4862" s="6">
        <v>0</v>
      </c>
      <c r="C4862" s="6">
        <v>0</v>
      </c>
      <c r="D4862" s="6">
        <v>0</v>
      </c>
      <c r="E4862" s="6">
        <v>0</v>
      </c>
      <c r="F4862" s="6">
        <v>0</v>
      </c>
      <c r="G4862" s="6">
        <v>1</v>
      </c>
      <c r="H4862" s="6" t="s">
        <v>34211</v>
      </c>
      <c r="I4862" s="6" t="s">
        <v>37800</v>
      </c>
      <c r="J4862" s="6" t="s">
        <v>34219</v>
      </c>
      <c r="K4862" s="6">
        <v>45</v>
      </c>
    </row>
    <row r="4863" spans="1:11" ht="50" x14ac:dyDescent="0.25">
      <c r="A4863" s="7" t="s">
        <v>37775</v>
      </c>
      <c r="B4863" s="6">
        <v>0</v>
      </c>
      <c r="C4863" s="6">
        <v>0</v>
      </c>
      <c r="D4863" s="6">
        <v>0</v>
      </c>
      <c r="E4863" s="6">
        <v>0</v>
      </c>
      <c r="F4863" s="6">
        <v>0</v>
      </c>
      <c r="G4863" s="6">
        <v>1</v>
      </c>
      <c r="H4863" s="6" t="s">
        <v>34211</v>
      </c>
      <c r="I4863" s="6" t="s">
        <v>37800</v>
      </c>
      <c r="J4863" s="6" t="s">
        <v>34219</v>
      </c>
      <c r="K4863" s="6">
        <v>46</v>
      </c>
    </row>
    <row r="4864" spans="1:11" x14ac:dyDescent="0.25">
      <c r="A4864" s="7" t="s">
        <v>37808</v>
      </c>
      <c r="B4864" s="6">
        <v>0</v>
      </c>
      <c r="C4864" s="6">
        <v>0</v>
      </c>
      <c r="D4864" s="6">
        <v>0</v>
      </c>
      <c r="E4864" s="6">
        <v>0</v>
      </c>
      <c r="F4864" s="6">
        <v>0</v>
      </c>
      <c r="G4864" s="6">
        <v>1</v>
      </c>
      <c r="H4864" s="6" t="s">
        <v>34211</v>
      </c>
      <c r="I4864" s="6" t="s">
        <v>37800</v>
      </c>
      <c r="J4864" s="6" t="s">
        <v>34219</v>
      </c>
      <c r="K4864" s="6">
        <v>47</v>
      </c>
    </row>
    <row r="4865" spans="1:11" x14ac:dyDescent="0.25">
      <c r="A4865" s="7" t="s">
        <v>37777</v>
      </c>
      <c r="B4865" s="6">
        <v>0</v>
      </c>
      <c r="C4865" s="6">
        <v>0</v>
      </c>
      <c r="D4865" s="6">
        <v>0</v>
      </c>
      <c r="E4865" s="6">
        <v>0</v>
      </c>
      <c r="F4865" s="6">
        <v>0</v>
      </c>
      <c r="G4865" s="6">
        <v>1</v>
      </c>
      <c r="H4865" s="6" t="s">
        <v>34211</v>
      </c>
      <c r="I4865" s="6" t="s">
        <v>37800</v>
      </c>
      <c r="J4865" s="6" t="s">
        <v>34219</v>
      </c>
      <c r="K4865" s="6">
        <v>48</v>
      </c>
    </row>
    <row r="4866" spans="1:11" x14ac:dyDescent="0.25">
      <c r="A4866" s="7" t="s">
        <v>37778</v>
      </c>
      <c r="B4866" s="6">
        <v>0</v>
      </c>
      <c r="C4866" s="6">
        <v>0</v>
      </c>
      <c r="D4866" s="6">
        <v>0</v>
      </c>
      <c r="E4866" s="6">
        <v>0</v>
      </c>
      <c r="F4866" s="6">
        <v>0</v>
      </c>
      <c r="G4866" s="6">
        <v>1</v>
      </c>
      <c r="H4866" s="6" t="s">
        <v>34211</v>
      </c>
      <c r="I4866" s="6" t="s">
        <v>37800</v>
      </c>
      <c r="J4866" s="6" t="s">
        <v>34219</v>
      </c>
      <c r="K4866" s="6">
        <v>49</v>
      </c>
    </row>
    <row r="4867" spans="1:11" x14ac:dyDescent="0.25">
      <c r="A4867" s="7" t="s">
        <v>37779</v>
      </c>
      <c r="B4867" s="6">
        <v>0</v>
      </c>
      <c r="C4867" s="6">
        <v>0</v>
      </c>
      <c r="D4867" s="6">
        <v>0</v>
      </c>
      <c r="E4867" s="6">
        <v>0</v>
      </c>
      <c r="F4867" s="6">
        <v>0</v>
      </c>
      <c r="G4867" s="6">
        <v>1</v>
      </c>
      <c r="H4867" s="6" t="s">
        <v>34211</v>
      </c>
      <c r="I4867" s="6" t="s">
        <v>37800</v>
      </c>
      <c r="J4867" s="6" t="s">
        <v>34219</v>
      </c>
      <c r="K4867" s="6">
        <v>50</v>
      </c>
    </row>
    <row r="4868" spans="1:11" x14ac:dyDescent="0.25">
      <c r="A4868" s="7" t="s">
        <v>37780</v>
      </c>
      <c r="B4868" s="6">
        <v>0</v>
      </c>
      <c r="C4868" s="6">
        <v>0</v>
      </c>
      <c r="D4868" s="6">
        <v>0</v>
      </c>
      <c r="E4868" s="6">
        <v>0</v>
      </c>
      <c r="F4868" s="6">
        <v>0</v>
      </c>
      <c r="G4868" s="6">
        <v>1</v>
      </c>
      <c r="H4868" s="6" t="s">
        <v>34211</v>
      </c>
      <c r="I4868" s="6" t="s">
        <v>37800</v>
      </c>
      <c r="J4868" s="6" t="s">
        <v>34219</v>
      </c>
      <c r="K4868" s="6">
        <v>51</v>
      </c>
    </row>
    <row r="4869" spans="1:11" x14ac:dyDescent="0.25">
      <c r="A4869" s="7" t="s">
        <v>37781</v>
      </c>
      <c r="B4869" s="6">
        <v>0</v>
      </c>
      <c r="C4869" s="6">
        <v>0</v>
      </c>
      <c r="D4869" s="6">
        <v>0</v>
      </c>
      <c r="E4869" s="6">
        <v>0</v>
      </c>
      <c r="F4869" s="6">
        <v>0</v>
      </c>
      <c r="G4869" s="6">
        <v>0</v>
      </c>
      <c r="H4869" s="6" t="s">
        <v>34217</v>
      </c>
      <c r="I4869" s="6" t="s">
        <v>37800</v>
      </c>
      <c r="J4869" s="6" t="s">
        <v>34219</v>
      </c>
      <c r="K4869" s="6">
        <v>52</v>
      </c>
    </row>
    <row r="4870" spans="1:11" ht="25" x14ac:dyDescent="0.25">
      <c r="A4870" s="7" t="s">
        <v>37809</v>
      </c>
      <c r="B4870" s="6">
        <v>0</v>
      </c>
      <c r="C4870" s="6">
        <v>0</v>
      </c>
      <c r="D4870" s="6">
        <v>0</v>
      </c>
      <c r="E4870" s="6">
        <v>0</v>
      </c>
      <c r="F4870" s="6">
        <v>0</v>
      </c>
      <c r="G4870" s="6">
        <v>0</v>
      </c>
      <c r="H4870" s="6" t="s">
        <v>34217</v>
      </c>
      <c r="I4870" s="6" t="s">
        <v>37800</v>
      </c>
      <c r="J4870" s="6" t="s">
        <v>34219</v>
      </c>
      <c r="K4870" s="6">
        <v>53</v>
      </c>
    </row>
    <row r="4871" spans="1:11" x14ac:dyDescent="0.25">
      <c r="A4871" s="7" t="s">
        <v>37783</v>
      </c>
      <c r="B4871" s="6">
        <v>0</v>
      </c>
      <c r="C4871" s="6">
        <v>0</v>
      </c>
      <c r="D4871" s="6">
        <v>0</v>
      </c>
      <c r="E4871" s="6">
        <v>0</v>
      </c>
      <c r="F4871" s="6">
        <v>0</v>
      </c>
      <c r="G4871" s="6">
        <v>0</v>
      </c>
      <c r="H4871" s="6" t="s">
        <v>34217</v>
      </c>
      <c r="I4871" s="6" t="s">
        <v>37800</v>
      </c>
      <c r="J4871" s="6" t="s">
        <v>34219</v>
      </c>
      <c r="K4871" s="6">
        <v>54</v>
      </c>
    </row>
    <row r="4872" spans="1:11" x14ac:dyDescent="0.25">
      <c r="A4872" s="7" t="s">
        <v>37784</v>
      </c>
      <c r="B4872" s="6">
        <v>0</v>
      </c>
      <c r="C4872" s="6">
        <v>0</v>
      </c>
      <c r="D4872" s="6">
        <v>0</v>
      </c>
      <c r="E4872" s="6">
        <v>0</v>
      </c>
      <c r="F4872" s="6">
        <v>0</v>
      </c>
      <c r="G4872" s="6">
        <v>0</v>
      </c>
      <c r="H4872" s="6" t="s">
        <v>34217</v>
      </c>
      <c r="I4872" s="6" t="s">
        <v>37800</v>
      </c>
      <c r="J4872" s="6" t="s">
        <v>34219</v>
      </c>
      <c r="K4872" s="6">
        <v>55</v>
      </c>
    </row>
    <row r="4873" spans="1:11" x14ac:dyDescent="0.25">
      <c r="A4873" s="7" t="s">
        <v>37785</v>
      </c>
      <c r="B4873" s="6">
        <v>0</v>
      </c>
      <c r="C4873" s="6">
        <v>0</v>
      </c>
      <c r="D4873" s="6">
        <v>0</v>
      </c>
      <c r="E4873" s="6">
        <v>0</v>
      </c>
      <c r="F4873" s="6">
        <v>0</v>
      </c>
      <c r="G4873" s="6">
        <v>0</v>
      </c>
      <c r="H4873" s="6" t="s">
        <v>34217</v>
      </c>
      <c r="I4873" s="6" t="s">
        <v>37800</v>
      </c>
      <c r="J4873" s="6" t="s">
        <v>34219</v>
      </c>
      <c r="K4873" s="6">
        <v>56</v>
      </c>
    </row>
    <row r="4874" spans="1:11" ht="50" x14ac:dyDescent="0.25">
      <c r="A4874" s="7" t="s">
        <v>37786</v>
      </c>
      <c r="B4874" s="6">
        <v>0</v>
      </c>
      <c r="C4874" s="6">
        <v>0</v>
      </c>
      <c r="D4874" s="6">
        <v>0</v>
      </c>
      <c r="E4874" s="6">
        <v>0</v>
      </c>
      <c r="F4874" s="6">
        <v>0</v>
      </c>
      <c r="G4874" s="6">
        <v>0</v>
      </c>
      <c r="H4874" s="6" t="s">
        <v>34217</v>
      </c>
      <c r="I4874" s="6" t="s">
        <v>37800</v>
      </c>
      <c r="J4874" s="6" t="s">
        <v>34219</v>
      </c>
      <c r="K4874" s="6">
        <v>57</v>
      </c>
    </row>
    <row r="4875" spans="1:11" x14ac:dyDescent="0.25">
      <c r="A4875" s="7" t="s">
        <v>37787</v>
      </c>
      <c r="B4875" s="6">
        <v>0</v>
      </c>
      <c r="C4875" s="6">
        <v>0</v>
      </c>
      <c r="D4875" s="6">
        <v>0</v>
      </c>
      <c r="E4875" s="6">
        <v>0</v>
      </c>
      <c r="F4875" s="6">
        <v>0</v>
      </c>
      <c r="G4875" s="6">
        <v>0</v>
      </c>
      <c r="H4875" s="6" t="s">
        <v>34217</v>
      </c>
      <c r="I4875" s="6" t="s">
        <v>37800</v>
      </c>
      <c r="J4875" s="6" t="s">
        <v>34219</v>
      </c>
      <c r="K4875" s="6">
        <v>58</v>
      </c>
    </row>
    <row r="4876" spans="1:11" ht="37.5" x14ac:dyDescent="0.25">
      <c r="A4876" s="7" t="s">
        <v>37788</v>
      </c>
      <c r="B4876" s="6">
        <v>0</v>
      </c>
      <c r="C4876" s="6">
        <v>0</v>
      </c>
      <c r="D4876" s="6">
        <v>0</v>
      </c>
      <c r="E4876" s="6">
        <v>0</v>
      </c>
      <c r="F4876" s="6">
        <v>0</v>
      </c>
      <c r="G4876" s="6">
        <v>0</v>
      </c>
      <c r="H4876" s="6" t="s">
        <v>34217</v>
      </c>
      <c r="I4876" s="6" t="s">
        <v>37800</v>
      </c>
      <c r="J4876" s="6" t="s">
        <v>34219</v>
      </c>
      <c r="K4876" s="6">
        <v>59</v>
      </c>
    </row>
    <row r="4877" spans="1:11" x14ac:dyDescent="0.25">
      <c r="A4877" s="7" t="s">
        <v>37789</v>
      </c>
      <c r="B4877" s="6">
        <v>0</v>
      </c>
      <c r="C4877" s="6">
        <v>0</v>
      </c>
      <c r="D4877" s="6">
        <v>0</v>
      </c>
      <c r="E4877" s="6">
        <v>0</v>
      </c>
      <c r="F4877" s="6">
        <v>0</v>
      </c>
      <c r="G4877" s="6">
        <v>0</v>
      </c>
      <c r="H4877" s="6" t="s">
        <v>34217</v>
      </c>
      <c r="I4877" s="6" t="s">
        <v>37800</v>
      </c>
      <c r="J4877" s="6" t="s">
        <v>34219</v>
      </c>
      <c r="K4877" s="6">
        <v>60</v>
      </c>
    </row>
    <row r="4878" spans="1:11" ht="25" x14ac:dyDescent="0.25">
      <c r="A4878" s="7" t="s">
        <v>37790</v>
      </c>
      <c r="B4878" s="6">
        <v>0</v>
      </c>
      <c r="C4878" s="6">
        <v>0</v>
      </c>
      <c r="D4878" s="6">
        <v>0</v>
      </c>
      <c r="E4878" s="6">
        <v>0</v>
      </c>
      <c r="F4878" s="6">
        <v>0</v>
      </c>
      <c r="G4878" s="6">
        <v>0</v>
      </c>
      <c r="H4878" s="6" t="s">
        <v>34217</v>
      </c>
      <c r="I4878" s="6" t="s">
        <v>37800</v>
      </c>
      <c r="J4878" s="6" t="s">
        <v>34219</v>
      </c>
      <c r="K4878" s="6">
        <v>61</v>
      </c>
    </row>
    <row r="4879" spans="1:11" x14ac:dyDescent="0.25">
      <c r="A4879" s="7" t="s">
        <v>37791</v>
      </c>
      <c r="B4879" s="6">
        <v>0</v>
      </c>
      <c r="C4879" s="6">
        <v>0</v>
      </c>
      <c r="D4879" s="6">
        <v>0</v>
      </c>
      <c r="E4879" s="6">
        <v>0</v>
      </c>
      <c r="F4879" s="6">
        <v>0</v>
      </c>
      <c r="G4879" s="6">
        <v>0</v>
      </c>
      <c r="H4879" s="6" t="s">
        <v>34217</v>
      </c>
      <c r="I4879" s="6" t="s">
        <v>37800</v>
      </c>
      <c r="J4879" s="6" t="s">
        <v>34219</v>
      </c>
      <c r="K4879" s="6">
        <v>62</v>
      </c>
    </row>
    <row r="4880" spans="1:11" ht="37.5" x14ac:dyDescent="0.25">
      <c r="A4880" s="7" t="s">
        <v>37792</v>
      </c>
      <c r="B4880" s="6">
        <v>0</v>
      </c>
      <c r="C4880" s="6">
        <v>0</v>
      </c>
      <c r="D4880" s="6">
        <v>0</v>
      </c>
      <c r="E4880" s="6">
        <v>0</v>
      </c>
      <c r="F4880" s="6">
        <v>0</v>
      </c>
      <c r="G4880" s="6">
        <v>0</v>
      </c>
      <c r="H4880" s="6" t="s">
        <v>34217</v>
      </c>
      <c r="I4880" s="6" t="s">
        <v>37800</v>
      </c>
      <c r="J4880" s="6" t="s">
        <v>34219</v>
      </c>
      <c r="K4880" s="6">
        <v>63</v>
      </c>
    </row>
    <row r="4881" spans="1:11" ht="50" x14ac:dyDescent="0.25">
      <c r="A4881" s="7" t="s">
        <v>37810</v>
      </c>
      <c r="B4881" s="6">
        <v>0</v>
      </c>
      <c r="C4881" s="6">
        <v>0</v>
      </c>
      <c r="D4881" s="6">
        <v>0</v>
      </c>
      <c r="E4881" s="6">
        <v>0</v>
      </c>
      <c r="F4881" s="6">
        <v>0</v>
      </c>
      <c r="G4881" s="6">
        <v>0</v>
      </c>
      <c r="H4881" s="6" t="s">
        <v>34217</v>
      </c>
      <c r="I4881" s="6" t="s">
        <v>37800</v>
      </c>
      <c r="J4881" s="6" t="s">
        <v>34219</v>
      </c>
      <c r="K4881" s="6">
        <v>64</v>
      </c>
    </row>
    <row r="4882" spans="1:11" x14ac:dyDescent="0.25">
      <c r="A4882" s="7" t="s">
        <v>37811</v>
      </c>
      <c r="B4882" s="6">
        <v>0</v>
      </c>
      <c r="C4882" s="6">
        <v>0</v>
      </c>
      <c r="D4882" s="6">
        <v>0</v>
      </c>
      <c r="E4882" s="6">
        <v>0</v>
      </c>
      <c r="F4882" s="6">
        <v>0</v>
      </c>
      <c r="G4882" s="6">
        <v>0</v>
      </c>
      <c r="H4882" s="6" t="s">
        <v>34217</v>
      </c>
      <c r="I4882" s="6" t="s">
        <v>37800</v>
      </c>
      <c r="J4882" s="6" t="s">
        <v>34219</v>
      </c>
      <c r="K4882" s="6">
        <v>65</v>
      </c>
    </row>
    <row r="4883" spans="1:11" x14ac:dyDescent="0.25">
      <c r="A4883" s="7" t="s">
        <v>37794</v>
      </c>
      <c r="B4883" s="6">
        <v>0</v>
      </c>
      <c r="C4883" s="6">
        <v>0</v>
      </c>
      <c r="D4883" s="6">
        <v>0</v>
      </c>
      <c r="E4883" s="6">
        <v>0</v>
      </c>
      <c r="F4883" s="6">
        <v>0</v>
      </c>
      <c r="G4883" s="6">
        <v>0</v>
      </c>
      <c r="H4883" s="6" t="s">
        <v>34217</v>
      </c>
      <c r="I4883" s="6" t="s">
        <v>37800</v>
      </c>
      <c r="J4883" s="6" t="s">
        <v>34219</v>
      </c>
      <c r="K4883" s="6">
        <v>66</v>
      </c>
    </row>
    <row r="4884" spans="1:11" x14ac:dyDescent="0.25">
      <c r="A4884" s="7" t="s">
        <v>35356</v>
      </c>
      <c r="B4884" s="6">
        <v>0</v>
      </c>
      <c r="C4884" s="6">
        <v>0</v>
      </c>
      <c r="D4884" s="6">
        <v>0</v>
      </c>
      <c r="E4884" s="6">
        <v>0</v>
      </c>
      <c r="F4884" s="6">
        <v>0</v>
      </c>
      <c r="G4884" s="6">
        <v>0</v>
      </c>
      <c r="H4884" s="6" t="s">
        <v>34217</v>
      </c>
      <c r="I4884" s="6" t="s">
        <v>37812</v>
      </c>
      <c r="J4884" s="6" t="s">
        <v>34219</v>
      </c>
      <c r="K4884" s="6">
        <v>0</v>
      </c>
    </row>
    <row r="4885" spans="1:11" ht="25" x14ac:dyDescent="0.25">
      <c r="A4885" s="7" t="s">
        <v>37813</v>
      </c>
      <c r="B4885" s="6">
        <v>0</v>
      </c>
      <c r="C4885" s="6">
        <v>0</v>
      </c>
      <c r="D4885" s="6">
        <v>0</v>
      </c>
      <c r="E4885" s="6">
        <v>0</v>
      </c>
      <c r="F4885" s="6">
        <v>0</v>
      </c>
      <c r="G4885" s="6">
        <v>0</v>
      </c>
      <c r="H4885" s="6" t="s">
        <v>34217</v>
      </c>
      <c r="I4885" s="6" t="s">
        <v>37812</v>
      </c>
      <c r="J4885" s="6" t="s">
        <v>34219</v>
      </c>
      <c r="K4885" s="6">
        <v>1</v>
      </c>
    </row>
    <row r="4886" spans="1:11" x14ac:dyDescent="0.25">
      <c r="A4886" s="7" t="s">
        <v>36869</v>
      </c>
      <c r="B4886" s="6">
        <v>0</v>
      </c>
      <c r="C4886" s="6">
        <v>0</v>
      </c>
      <c r="D4886" s="6">
        <v>0</v>
      </c>
      <c r="E4886" s="6">
        <v>0</v>
      </c>
      <c r="F4886" s="6">
        <v>0</v>
      </c>
      <c r="G4886" s="6">
        <v>0</v>
      </c>
      <c r="H4886" s="6" t="s">
        <v>34217</v>
      </c>
      <c r="I4886" s="6" t="s">
        <v>37812</v>
      </c>
      <c r="J4886" s="6" t="s">
        <v>34219</v>
      </c>
      <c r="K4886" s="6">
        <v>2</v>
      </c>
    </row>
    <row r="4887" spans="1:11" x14ac:dyDescent="0.25">
      <c r="A4887" s="7" t="s">
        <v>37742</v>
      </c>
      <c r="B4887" s="6">
        <v>0</v>
      </c>
      <c r="C4887" s="6">
        <v>0</v>
      </c>
      <c r="D4887" s="6">
        <v>0</v>
      </c>
      <c r="E4887" s="6">
        <v>0</v>
      </c>
      <c r="F4887" s="6">
        <v>0</v>
      </c>
      <c r="G4887" s="6">
        <v>0</v>
      </c>
      <c r="H4887" s="6" t="s">
        <v>34217</v>
      </c>
      <c r="I4887" s="6" t="s">
        <v>37812</v>
      </c>
      <c r="J4887" s="6" t="s">
        <v>34219</v>
      </c>
      <c r="K4887" s="6">
        <v>3</v>
      </c>
    </row>
    <row r="4888" spans="1:11" ht="37.5" x14ac:dyDescent="0.25">
      <c r="A4888" s="7" t="s">
        <v>37743</v>
      </c>
      <c r="B4888" s="6">
        <v>0</v>
      </c>
      <c r="C4888" s="6">
        <v>0</v>
      </c>
      <c r="D4888" s="6">
        <v>0</v>
      </c>
      <c r="E4888" s="6">
        <v>0</v>
      </c>
      <c r="F4888" s="6">
        <v>0</v>
      </c>
      <c r="G4888" s="6">
        <v>0</v>
      </c>
      <c r="H4888" s="6" t="s">
        <v>34217</v>
      </c>
      <c r="I4888" s="6" t="s">
        <v>37812</v>
      </c>
      <c r="J4888" s="6" t="s">
        <v>34219</v>
      </c>
      <c r="K4888" s="6">
        <v>4</v>
      </c>
    </row>
    <row r="4889" spans="1:11" ht="25" x14ac:dyDescent="0.25">
      <c r="A4889" s="7" t="s">
        <v>37744</v>
      </c>
      <c r="B4889" s="6">
        <v>0</v>
      </c>
      <c r="C4889" s="6">
        <v>0</v>
      </c>
      <c r="D4889" s="6">
        <v>0</v>
      </c>
      <c r="E4889" s="6">
        <v>0</v>
      </c>
      <c r="F4889" s="6">
        <v>0</v>
      </c>
      <c r="G4889" s="6">
        <v>0</v>
      </c>
      <c r="H4889" s="6" t="s">
        <v>34217</v>
      </c>
      <c r="I4889" s="6" t="s">
        <v>37812</v>
      </c>
      <c r="J4889" s="6" t="s">
        <v>34219</v>
      </c>
      <c r="K4889" s="6">
        <v>5</v>
      </c>
    </row>
    <row r="4890" spans="1:11" ht="37.5" x14ac:dyDescent="0.25">
      <c r="A4890" s="7" t="s">
        <v>37745</v>
      </c>
      <c r="B4890" s="6">
        <v>0</v>
      </c>
      <c r="C4890" s="6">
        <v>0</v>
      </c>
      <c r="D4890" s="6">
        <v>0</v>
      </c>
      <c r="E4890" s="6">
        <v>0</v>
      </c>
      <c r="F4890" s="6">
        <v>0</v>
      </c>
      <c r="G4890" s="6">
        <v>0</v>
      </c>
      <c r="H4890" s="6" t="s">
        <v>34217</v>
      </c>
      <c r="I4890" s="6" t="s">
        <v>37812</v>
      </c>
      <c r="J4890" s="6" t="s">
        <v>34219</v>
      </c>
      <c r="K4890" s="6">
        <v>6</v>
      </c>
    </row>
    <row r="4891" spans="1:11" x14ac:dyDescent="0.25">
      <c r="A4891" s="7" t="s">
        <v>37746</v>
      </c>
      <c r="B4891" s="6">
        <v>0</v>
      </c>
      <c r="C4891" s="6">
        <v>0</v>
      </c>
      <c r="D4891" s="6">
        <v>0</v>
      </c>
      <c r="E4891" s="6">
        <v>0</v>
      </c>
      <c r="F4891" s="6">
        <v>0</v>
      </c>
      <c r="G4891" s="6">
        <v>0</v>
      </c>
      <c r="H4891" s="6" t="s">
        <v>34217</v>
      </c>
      <c r="I4891" s="6" t="s">
        <v>37812</v>
      </c>
      <c r="J4891" s="6" t="s">
        <v>34219</v>
      </c>
      <c r="K4891" s="6">
        <v>7</v>
      </c>
    </row>
    <row r="4892" spans="1:11" x14ac:dyDescent="0.25">
      <c r="A4892" s="7" t="s">
        <v>37747</v>
      </c>
      <c r="B4892" s="6">
        <v>0</v>
      </c>
      <c r="C4892" s="6">
        <v>0</v>
      </c>
      <c r="D4892" s="6">
        <v>0</v>
      </c>
      <c r="E4892" s="6">
        <v>0</v>
      </c>
      <c r="F4892" s="6">
        <v>0</v>
      </c>
      <c r="G4892" s="6">
        <v>1</v>
      </c>
      <c r="H4892" s="6" t="s">
        <v>34211</v>
      </c>
      <c r="I4892" s="6" t="s">
        <v>37812</v>
      </c>
      <c r="J4892" s="6" t="s">
        <v>34219</v>
      </c>
      <c r="K4892" s="6">
        <v>8</v>
      </c>
    </row>
    <row r="4893" spans="1:11" ht="50" x14ac:dyDescent="0.25">
      <c r="A4893" s="7" t="s">
        <v>37748</v>
      </c>
      <c r="B4893" s="6">
        <v>0</v>
      </c>
      <c r="C4893" s="6">
        <v>0</v>
      </c>
      <c r="D4893" s="6">
        <v>0</v>
      </c>
      <c r="E4893" s="6">
        <v>0</v>
      </c>
      <c r="F4893" s="6">
        <v>0</v>
      </c>
      <c r="G4893" s="6">
        <v>1</v>
      </c>
      <c r="H4893" s="6" t="s">
        <v>34211</v>
      </c>
      <c r="I4893" s="6" t="s">
        <v>37812</v>
      </c>
      <c r="J4893" s="6" t="s">
        <v>34219</v>
      </c>
      <c r="K4893" s="6">
        <v>9</v>
      </c>
    </row>
    <row r="4894" spans="1:11" ht="62.5" x14ac:dyDescent="0.25">
      <c r="A4894" s="7" t="s">
        <v>37749</v>
      </c>
      <c r="B4894" s="6">
        <v>0</v>
      </c>
      <c r="C4894" s="6">
        <v>0</v>
      </c>
      <c r="D4894" s="6">
        <v>0</v>
      </c>
      <c r="E4894" s="6">
        <v>0</v>
      </c>
      <c r="F4894" s="6">
        <v>0</v>
      </c>
      <c r="G4894" s="6">
        <v>1</v>
      </c>
      <c r="H4894" s="6" t="s">
        <v>34211</v>
      </c>
      <c r="I4894" s="6" t="s">
        <v>37812</v>
      </c>
      <c r="J4894" s="6" t="s">
        <v>34219</v>
      </c>
      <c r="K4894" s="6">
        <v>10</v>
      </c>
    </row>
    <row r="4895" spans="1:11" ht="37.5" x14ac:dyDescent="0.25">
      <c r="A4895" s="7" t="s">
        <v>37750</v>
      </c>
      <c r="B4895" s="6">
        <v>0</v>
      </c>
      <c r="C4895" s="6">
        <v>0</v>
      </c>
      <c r="D4895" s="6">
        <v>0</v>
      </c>
      <c r="E4895" s="6">
        <v>0</v>
      </c>
      <c r="F4895" s="6">
        <v>0</v>
      </c>
      <c r="G4895" s="6">
        <v>1</v>
      </c>
      <c r="H4895" s="6" t="s">
        <v>34211</v>
      </c>
      <c r="I4895" s="6" t="s">
        <v>37812</v>
      </c>
      <c r="J4895" s="6" t="s">
        <v>34219</v>
      </c>
      <c r="K4895" s="6">
        <v>11</v>
      </c>
    </row>
    <row r="4896" spans="1:11" ht="75" x14ac:dyDescent="0.25">
      <c r="A4896" s="7" t="s">
        <v>37751</v>
      </c>
      <c r="B4896" s="6">
        <v>0</v>
      </c>
      <c r="C4896" s="6">
        <v>0</v>
      </c>
      <c r="D4896" s="6">
        <v>0</v>
      </c>
      <c r="E4896" s="6">
        <v>0</v>
      </c>
      <c r="F4896" s="6">
        <v>0</v>
      </c>
      <c r="G4896" s="6">
        <v>1</v>
      </c>
      <c r="H4896" s="6" t="s">
        <v>34211</v>
      </c>
      <c r="I4896" s="6" t="s">
        <v>37812</v>
      </c>
      <c r="J4896" s="6" t="s">
        <v>34219</v>
      </c>
      <c r="K4896" s="6">
        <v>12</v>
      </c>
    </row>
    <row r="4897" spans="1:11" x14ac:dyDescent="0.25">
      <c r="A4897" s="7" t="s">
        <v>37814</v>
      </c>
      <c r="B4897" s="6">
        <v>0</v>
      </c>
      <c r="C4897" s="6">
        <v>0</v>
      </c>
      <c r="D4897" s="6">
        <v>0</v>
      </c>
      <c r="E4897" s="6">
        <v>0</v>
      </c>
      <c r="F4897" s="6">
        <v>0</v>
      </c>
      <c r="G4897" s="6">
        <v>1</v>
      </c>
      <c r="H4897" s="6" t="s">
        <v>34211</v>
      </c>
      <c r="I4897" s="6" t="s">
        <v>37812</v>
      </c>
      <c r="J4897" s="6" t="s">
        <v>34219</v>
      </c>
      <c r="K4897" s="6">
        <v>13</v>
      </c>
    </row>
    <row r="4898" spans="1:11" ht="50" x14ac:dyDescent="0.25">
      <c r="A4898" s="7" t="s">
        <v>37815</v>
      </c>
      <c r="B4898" s="6">
        <v>0</v>
      </c>
      <c r="C4898" s="6">
        <v>0</v>
      </c>
      <c r="D4898" s="6">
        <v>0</v>
      </c>
      <c r="E4898" s="6">
        <v>0</v>
      </c>
      <c r="F4898" s="6">
        <v>0</v>
      </c>
      <c r="G4898" s="6">
        <v>1</v>
      </c>
      <c r="H4898" s="6" t="s">
        <v>34211</v>
      </c>
      <c r="I4898" s="6" t="s">
        <v>37812</v>
      </c>
      <c r="J4898" s="6" t="s">
        <v>34219</v>
      </c>
      <c r="K4898" s="6">
        <v>14</v>
      </c>
    </row>
    <row r="4899" spans="1:11" ht="25" x14ac:dyDescent="0.25">
      <c r="A4899" s="7" t="s">
        <v>37754</v>
      </c>
      <c r="B4899" s="6">
        <v>0</v>
      </c>
      <c r="C4899" s="6">
        <v>0</v>
      </c>
      <c r="D4899" s="6">
        <v>0</v>
      </c>
      <c r="E4899" s="6">
        <v>0</v>
      </c>
      <c r="F4899" s="6">
        <v>0</v>
      </c>
      <c r="G4899" s="6">
        <v>1</v>
      </c>
      <c r="H4899" s="6" t="s">
        <v>34211</v>
      </c>
      <c r="I4899" s="6" t="s">
        <v>37812</v>
      </c>
      <c r="J4899" s="6" t="s">
        <v>34219</v>
      </c>
      <c r="K4899" s="6">
        <v>15</v>
      </c>
    </row>
    <row r="4900" spans="1:11" ht="37.5" x14ac:dyDescent="0.25">
      <c r="A4900" s="7" t="s">
        <v>37755</v>
      </c>
      <c r="B4900" s="6">
        <v>0</v>
      </c>
      <c r="C4900" s="6">
        <v>0</v>
      </c>
      <c r="D4900" s="6">
        <v>0</v>
      </c>
      <c r="E4900" s="6">
        <v>0</v>
      </c>
      <c r="F4900" s="6">
        <v>0</v>
      </c>
      <c r="G4900" s="6">
        <v>1</v>
      </c>
      <c r="H4900" s="6" t="s">
        <v>34211</v>
      </c>
      <c r="I4900" s="6" t="s">
        <v>37812</v>
      </c>
      <c r="J4900" s="6" t="s">
        <v>34219</v>
      </c>
      <c r="K4900" s="6">
        <v>16</v>
      </c>
    </row>
    <row r="4901" spans="1:11" ht="25" x14ac:dyDescent="0.25">
      <c r="A4901" s="7" t="s">
        <v>37816</v>
      </c>
      <c r="B4901" s="6">
        <v>0</v>
      </c>
      <c r="C4901" s="6">
        <v>0</v>
      </c>
      <c r="D4901" s="6">
        <v>0</v>
      </c>
      <c r="E4901" s="6">
        <v>0</v>
      </c>
      <c r="F4901" s="6">
        <v>0</v>
      </c>
      <c r="G4901" s="6">
        <v>1</v>
      </c>
      <c r="H4901" s="6" t="s">
        <v>34211</v>
      </c>
      <c r="I4901" s="6" t="s">
        <v>37812</v>
      </c>
      <c r="J4901" s="6" t="s">
        <v>34219</v>
      </c>
      <c r="K4901" s="6">
        <v>17</v>
      </c>
    </row>
    <row r="4902" spans="1:11" ht="37.5" x14ac:dyDescent="0.25">
      <c r="A4902" s="7" t="s">
        <v>37817</v>
      </c>
      <c r="B4902" s="6">
        <v>0</v>
      </c>
      <c r="C4902" s="6">
        <v>0</v>
      </c>
      <c r="D4902" s="6">
        <v>0</v>
      </c>
      <c r="E4902" s="6">
        <v>0</v>
      </c>
      <c r="F4902" s="6">
        <v>0</v>
      </c>
      <c r="G4902" s="6">
        <v>1</v>
      </c>
      <c r="H4902" s="6" t="s">
        <v>34211</v>
      </c>
      <c r="I4902" s="6" t="s">
        <v>37812</v>
      </c>
      <c r="J4902" s="6" t="s">
        <v>34219</v>
      </c>
      <c r="K4902" s="6">
        <v>18</v>
      </c>
    </row>
    <row r="4903" spans="1:11" x14ac:dyDescent="0.25">
      <c r="A4903" s="7" t="s">
        <v>37758</v>
      </c>
      <c r="B4903" s="6">
        <v>0</v>
      </c>
      <c r="C4903" s="6">
        <v>0</v>
      </c>
      <c r="D4903" s="6">
        <v>0</v>
      </c>
      <c r="E4903" s="6">
        <v>0</v>
      </c>
      <c r="F4903" s="6">
        <v>1</v>
      </c>
      <c r="G4903" s="6">
        <v>0</v>
      </c>
      <c r="H4903" s="6" t="s">
        <v>34210</v>
      </c>
      <c r="I4903" s="6" t="s">
        <v>37812</v>
      </c>
      <c r="J4903" s="6" t="s">
        <v>34219</v>
      </c>
      <c r="K4903" s="6">
        <v>19</v>
      </c>
    </row>
    <row r="4904" spans="1:11" ht="37.5" x14ac:dyDescent="0.25">
      <c r="A4904" s="7" t="s">
        <v>37759</v>
      </c>
      <c r="B4904" s="6">
        <v>0</v>
      </c>
      <c r="C4904" s="6">
        <v>0</v>
      </c>
      <c r="D4904" s="6">
        <v>0</v>
      </c>
      <c r="E4904" s="6">
        <v>0</v>
      </c>
      <c r="F4904" s="6">
        <v>1</v>
      </c>
      <c r="G4904" s="6">
        <v>0</v>
      </c>
      <c r="H4904" s="6" t="s">
        <v>34210</v>
      </c>
      <c r="I4904" s="6" t="s">
        <v>37812</v>
      </c>
      <c r="J4904" s="6" t="s">
        <v>34219</v>
      </c>
      <c r="K4904" s="6">
        <v>20</v>
      </c>
    </row>
    <row r="4905" spans="1:11" x14ac:dyDescent="0.25">
      <c r="A4905" s="7" t="s">
        <v>35740</v>
      </c>
      <c r="B4905" s="6">
        <v>0</v>
      </c>
      <c r="C4905" s="6">
        <v>0</v>
      </c>
      <c r="D4905" s="6">
        <v>0</v>
      </c>
      <c r="E4905" s="6">
        <v>0</v>
      </c>
      <c r="F4905" s="6">
        <v>0</v>
      </c>
      <c r="G4905" s="6">
        <v>1</v>
      </c>
      <c r="H4905" s="6" t="s">
        <v>34211</v>
      </c>
      <c r="I4905" s="6" t="s">
        <v>37812</v>
      </c>
      <c r="J4905" s="6" t="s">
        <v>34219</v>
      </c>
      <c r="K4905" s="6">
        <v>21</v>
      </c>
    </row>
    <row r="4906" spans="1:11" ht="37.5" x14ac:dyDescent="0.25">
      <c r="A4906" s="7" t="s">
        <v>37760</v>
      </c>
      <c r="B4906" s="6">
        <v>0</v>
      </c>
      <c r="C4906" s="6">
        <v>0</v>
      </c>
      <c r="D4906" s="6">
        <v>0</v>
      </c>
      <c r="E4906" s="6">
        <v>0</v>
      </c>
      <c r="F4906" s="6">
        <v>0</v>
      </c>
      <c r="G4906" s="6">
        <v>1</v>
      </c>
      <c r="H4906" s="6" t="s">
        <v>34211</v>
      </c>
      <c r="I4906" s="6" t="s">
        <v>37812</v>
      </c>
      <c r="J4906" s="6" t="s">
        <v>34219</v>
      </c>
      <c r="K4906" s="6">
        <v>22</v>
      </c>
    </row>
    <row r="4907" spans="1:11" ht="62.5" x14ac:dyDescent="0.25">
      <c r="A4907" s="7" t="s">
        <v>35742</v>
      </c>
      <c r="B4907" s="6">
        <v>0</v>
      </c>
      <c r="C4907" s="6">
        <v>0</v>
      </c>
      <c r="D4907" s="6">
        <v>0</v>
      </c>
      <c r="E4907" s="6">
        <v>0</v>
      </c>
      <c r="F4907" s="6">
        <v>0</v>
      </c>
      <c r="G4907" s="6">
        <v>1</v>
      </c>
      <c r="H4907" s="6" t="s">
        <v>34211</v>
      </c>
      <c r="I4907" s="6" t="s">
        <v>37812</v>
      </c>
      <c r="J4907" s="6" t="s">
        <v>34219</v>
      </c>
      <c r="K4907" s="6">
        <v>23</v>
      </c>
    </row>
    <row r="4908" spans="1:11" x14ac:dyDescent="0.25">
      <c r="A4908" s="7" t="s">
        <v>37761</v>
      </c>
      <c r="B4908" s="6">
        <v>0</v>
      </c>
      <c r="C4908" s="6">
        <v>0</v>
      </c>
      <c r="D4908" s="6">
        <v>0</v>
      </c>
      <c r="E4908" s="6">
        <v>0</v>
      </c>
      <c r="F4908" s="6">
        <v>0</v>
      </c>
      <c r="G4908" s="6">
        <v>1</v>
      </c>
      <c r="H4908" s="6" t="s">
        <v>34211</v>
      </c>
      <c r="I4908" s="6" t="s">
        <v>37812</v>
      </c>
      <c r="J4908" s="6" t="s">
        <v>34219</v>
      </c>
      <c r="K4908" s="6">
        <v>24</v>
      </c>
    </row>
    <row r="4909" spans="1:11" x14ac:dyDescent="0.25">
      <c r="A4909" s="7" t="s">
        <v>35748</v>
      </c>
      <c r="B4909" s="6">
        <v>0</v>
      </c>
      <c r="C4909" s="6">
        <v>0</v>
      </c>
      <c r="D4909" s="6">
        <v>0</v>
      </c>
      <c r="E4909" s="6">
        <v>0</v>
      </c>
      <c r="F4909" s="6">
        <v>0</v>
      </c>
      <c r="G4909" s="6">
        <v>1</v>
      </c>
      <c r="H4909" s="6" t="s">
        <v>34211</v>
      </c>
      <c r="I4909" s="6" t="s">
        <v>37812</v>
      </c>
      <c r="J4909" s="6" t="s">
        <v>34219</v>
      </c>
      <c r="K4909" s="6">
        <v>25</v>
      </c>
    </row>
    <row r="4910" spans="1:11" x14ac:dyDescent="0.25">
      <c r="A4910" s="7" t="s">
        <v>35749</v>
      </c>
      <c r="B4910" s="6">
        <v>0</v>
      </c>
      <c r="C4910" s="6">
        <v>0</v>
      </c>
      <c r="D4910" s="6">
        <v>0</v>
      </c>
      <c r="E4910" s="6">
        <v>0</v>
      </c>
      <c r="F4910" s="6">
        <v>0</v>
      </c>
      <c r="G4910" s="6">
        <v>1</v>
      </c>
      <c r="H4910" s="6" t="s">
        <v>34211</v>
      </c>
      <c r="I4910" s="6" t="s">
        <v>37812</v>
      </c>
      <c r="J4910" s="6" t="s">
        <v>34219</v>
      </c>
      <c r="K4910" s="6">
        <v>26</v>
      </c>
    </row>
    <row r="4911" spans="1:11" x14ac:dyDescent="0.25">
      <c r="A4911" s="7" t="s">
        <v>35750</v>
      </c>
      <c r="B4911" s="6">
        <v>0</v>
      </c>
      <c r="C4911" s="6">
        <v>0</v>
      </c>
      <c r="D4911" s="6">
        <v>0</v>
      </c>
      <c r="E4911" s="6">
        <v>0</v>
      </c>
      <c r="F4911" s="6">
        <v>0</v>
      </c>
      <c r="G4911" s="6">
        <v>1</v>
      </c>
      <c r="H4911" s="6" t="s">
        <v>34211</v>
      </c>
      <c r="I4911" s="6" t="s">
        <v>37812</v>
      </c>
      <c r="J4911" s="6" t="s">
        <v>34219</v>
      </c>
      <c r="K4911" s="6">
        <v>27</v>
      </c>
    </row>
    <row r="4912" spans="1:11" x14ac:dyDescent="0.25">
      <c r="A4912" s="7" t="s">
        <v>37762</v>
      </c>
      <c r="B4912" s="6">
        <v>0</v>
      </c>
      <c r="C4912" s="6">
        <v>0</v>
      </c>
      <c r="D4912" s="6">
        <v>0</v>
      </c>
      <c r="E4912" s="6">
        <v>0</v>
      </c>
      <c r="F4912" s="6">
        <v>0</v>
      </c>
      <c r="G4912" s="6">
        <v>1</v>
      </c>
      <c r="H4912" s="6" t="s">
        <v>34211</v>
      </c>
      <c r="I4912" s="6" t="s">
        <v>37812</v>
      </c>
      <c r="J4912" s="6" t="s">
        <v>34219</v>
      </c>
      <c r="K4912" s="6">
        <v>28</v>
      </c>
    </row>
    <row r="4913" spans="1:11" ht="25" x14ac:dyDescent="0.25">
      <c r="A4913" s="7" t="s">
        <v>37329</v>
      </c>
      <c r="B4913" s="6">
        <v>0</v>
      </c>
      <c r="C4913" s="6">
        <v>0</v>
      </c>
      <c r="D4913" s="6">
        <v>0</v>
      </c>
      <c r="E4913" s="6">
        <v>0</v>
      </c>
      <c r="F4913" s="6">
        <v>0</v>
      </c>
      <c r="G4913" s="6">
        <v>1</v>
      </c>
      <c r="H4913" s="6" t="s">
        <v>34211</v>
      </c>
      <c r="I4913" s="6" t="s">
        <v>37812</v>
      </c>
      <c r="J4913" s="6" t="s">
        <v>34219</v>
      </c>
      <c r="K4913" s="6">
        <v>29</v>
      </c>
    </row>
    <row r="4914" spans="1:11" ht="25" x14ac:dyDescent="0.25">
      <c r="A4914" s="7" t="s">
        <v>35753</v>
      </c>
      <c r="B4914" s="6">
        <v>0</v>
      </c>
      <c r="C4914" s="6">
        <v>0</v>
      </c>
      <c r="D4914" s="6">
        <v>0</v>
      </c>
      <c r="E4914" s="6">
        <v>0</v>
      </c>
      <c r="F4914" s="6">
        <v>0</v>
      </c>
      <c r="G4914" s="6">
        <v>1</v>
      </c>
      <c r="H4914" s="6" t="s">
        <v>34211</v>
      </c>
      <c r="I4914" s="6" t="s">
        <v>37812</v>
      </c>
      <c r="J4914" s="6" t="s">
        <v>34219</v>
      </c>
      <c r="K4914" s="6">
        <v>30</v>
      </c>
    </row>
    <row r="4915" spans="1:11" x14ac:dyDescent="0.25">
      <c r="A4915" s="7" t="s">
        <v>35754</v>
      </c>
      <c r="B4915" s="6">
        <v>0</v>
      </c>
      <c r="C4915" s="6">
        <v>0</v>
      </c>
      <c r="D4915" s="6">
        <v>0</v>
      </c>
      <c r="E4915" s="6">
        <v>0</v>
      </c>
      <c r="F4915" s="6">
        <v>0</v>
      </c>
      <c r="G4915" s="6">
        <v>1</v>
      </c>
      <c r="H4915" s="6" t="s">
        <v>34211</v>
      </c>
      <c r="I4915" s="6" t="s">
        <v>37812</v>
      </c>
      <c r="J4915" s="6" t="s">
        <v>34219</v>
      </c>
      <c r="K4915" s="6">
        <v>31</v>
      </c>
    </row>
    <row r="4916" spans="1:11" x14ac:dyDescent="0.25">
      <c r="A4916" s="7" t="s">
        <v>37000</v>
      </c>
      <c r="B4916" s="6">
        <v>0</v>
      </c>
      <c r="C4916" s="6">
        <v>0</v>
      </c>
      <c r="D4916" s="6">
        <v>0</v>
      </c>
      <c r="E4916" s="6">
        <v>0</v>
      </c>
      <c r="F4916" s="6">
        <v>0</v>
      </c>
      <c r="G4916" s="6">
        <v>1</v>
      </c>
      <c r="H4916" s="6" t="s">
        <v>34211</v>
      </c>
      <c r="I4916" s="6" t="s">
        <v>37812</v>
      </c>
      <c r="J4916" s="6" t="s">
        <v>34219</v>
      </c>
      <c r="K4916" s="6">
        <v>32</v>
      </c>
    </row>
    <row r="4917" spans="1:11" ht="25" x14ac:dyDescent="0.25">
      <c r="A4917" s="7" t="s">
        <v>37763</v>
      </c>
      <c r="B4917" s="6">
        <v>0</v>
      </c>
      <c r="C4917" s="6">
        <v>0</v>
      </c>
      <c r="D4917" s="6">
        <v>0</v>
      </c>
      <c r="E4917" s="6">
        <v>0</v>
      </c>
      <c r="F4917" s="6">
        <v>0</v>
      </c>
      <c r="G4917" s="6">
        <v>1</v>
      </c>
      <c r="H4917" s="6" t="s">
        <v>34211</v>
      </c>
      <c r="I4917" s="6" t="s">
        <v>37812</v>
      </c>
      <c r="J4917" s="6" t="s">
        <v>34219</v>
      </c>
      <c r="K4917" s="6">
        <v>33</v>
      </c>
    </row>
    <row r="4918" spans="1:11" x14ac:dyDescent="0.25">
      <c r="A4918" s="7" t="s">
        <v>37764</v>
      </c>
      <c r="B4918" s="6">
        <v>0</v>
      </c>
      <c r="C4918" s="6">
        <v>0</v>
      </c>
      <c r="D4918" s="6">
        <v>0</v>
      </c>
      <c r="E4918" s="6">
        <v>0</v>
      </c>
      <c r="F4918" s="6">
        <v>0</v>
      </c>
      <c r="G4918" s="6">
        <v>1</v>
      </c>
      <c r="H4918" s="6" t="s">
        <v>34211</v>
      </c>
      <c r="I4918" s="6" t="s">
        <v>37812</v>
      </c>
      <c r="J4918" s="6" t="s">
        <v>34219</v>
      </c>
      <c r="K4918" s="6">
        <v>34</v>
      </c>
    </row>
    <row r="4919" spans="1:11" x14ac:dyDescent="0.25">
      <c r="A4919" s="7" t="s">
        <v>37765</v>
      </c>
      <c r="B4919" s="6">
        <v>0</v>
      </c>
      <c r="C4919" s="6">
        <v>0</v>
      </c>
      <c r="D4919" s="6">
        <v>0</v>
      </c>
      <c r="E4919" s="6">
        <v>0</v>
      </c>
      <c r="F4919" s="6">
        <v>0</v>
      </c>
      <c r="G4919" s="6">
        <v>1</v>
      </c>
      <c r="H4919" s="6" t="s">
        <v>34211</v>
      </c>
      <c r="I4919" s="6" t="s">
        <v>37812</v>
      </c>
      <c r="J4919" s="6" t="s">
        <v>34219</v>
      </c>
      <c r="K4919" s="6">
        <v>35</v>
      </c>
    </row>
    <row r="4920" spans="1:11" ht="25" x14ac:dyDescent="0.25">
      <c r="A4920" s="7" t="s">
        <v>37766</v>
      </c>
      <c r="B4920" s="6">
        <v>0</v>
      </c>
      <c r="C4920" s="6">
        <v>0</v>
      </c>
      <c r="D4920" s="6">
        <v>0</v>
      </c>
      <c r="E4920" s="6">
        <v>0</v>
      </c>
      <c r="F4920" s="6">
        <v>0</v>
      </c>
      <c r="G4920" s="6">
        <v>1</v>
      </c>
      <c r="H4920" s="6" t="s">
        <v>34211</v>
      </c>
      <c r="I4920" s="6" t="s">
        <v>37812</v>
      </c>
      <c r="J4920" s="6" t="s">
        <v>34219</v>
      </c>
      <c r="K4920" s="6">
        <v>36</v>
      </c>
    </row>
    <row r="4921" spans="1:11" x14ac:dyDescent="0.25">
      <c r="A4921" s="7" t="s">
        <v>37767</v>
      </c>
      <c r="B4921" s="6">
        <v>0</v>
      </c>
      <c r="C4921" s="6">
        <v>0</v>
      </c>
      <c r="D4921" s="6">
        <v>0</v>
      </c>
      <c r="E4921" s="6">
        <v>0</v>
      </c>
      <c r="F4921" s="6">
        <v>0</v>
      </c>
      <c r="G4921" s="6">
        <v>1</v>
      </c>
      <c r="H4921" s="6" t="s">
        <v>34211</v>
      </c>
      <c r="I4921" s="6" t="s">
        <v>37812</v>
      </c>
      <c r="J4921" s="6" t="s">
        <v>34219</v>
      </c>
      <c r="K4921" s="6">
        <v>37</v>
      </c>
    </row>
    <row r="4922" spans="1:11" ht="25" x14ac:dyDescent="0.25">
      <c r="A4922" s="7" t="s">
        <v>37768</v>
      </c>
      <c r="B4922" s="6">
        <v>0</v>
      </c>
      <c r="C4922" s="6">
        <v>0</v>
      </c>
      <c r="D4922" s="6">
        <v>0</v>
      </c>
      <c r="E4922" s="6">
        <v>0</v>
      </c>
      <c r="F4922" s="6">
        <v>0</v>
      </c>
      <c r="G4922" s="6">
        <v>1</v>
      </c>
      <c r="H4922" s="6" t="s">
        <v>34211</v>
      </c>
      <c r="I4922" s="6" t="s">
        <v>37812</v>
      </c>
      <c r="J4922" s="6" t="s">
        <v>34219</v>
      </c>
      <c r="K4922" s="6">
        <v>38</v>
      </c>
    </row>
    <row r="4923" spans="1:11" x14ac:dyDescent="0.25">
      <c r="A4923" s="7" t="s">
        <v>37769</v>
      </c>
      <c r="B4923" s="6">
        <v>0</v>
      </c>
      <c r="C4923" s="6">
        <v>0</v>
      </c>
      <c r="D4923" s="6">
        <v>0</v>
      </c>
      <c r="E4923" s="6">
        <v>0</v>
      </c>
      <c r="F4923" s="6">
        <v>0</v>
      </c>
      <c r="G4923" s="6">
        <v>1</v>
      </c>
      <c r="H4923" s="6" t="s">
        <v>34211</v>
      </c>
      <c r="I4923" s="6" t="s">
        <v>37812</v>
      </c>
      <c r="J4923" s="6" t="s">
        <v>34219</v>
      </c>
      <c r="K4923" s="6">
        <v>39</v>
      </c>
    </row>
    <row r="4924" spans="1:11" ht="37.5" x14ac:dyDescent="0.25">
      <c r="A4924" s="7" t="s">
        <v>37818</v>
      </c>
      <c r="B4924" s="6">
        <v>0</v>
      </c>
      <c r="C4924" s="6">
        <v>0</v>
      </c>
      <c r="D4924" s="6">
        <v>0</v>
      </c>
      <c r="E4924" s="6">
        <v>0</v>
      </c>
      <c r="F4924" s="6">
        <v>0</v>
      </c>
      <c r="G4924" s="6">
        <v>1</v>
      </c>
      <c r="H4924" s="6" t="s">
        <v>34211</v>
      </c>
      <c r="I4924" s="6" t="s">
        <v>37812</v>
      </c>
      <c r="J4924" s="6" t="s">
        <v>34219</v>
      </c>
      <c r="K4924" s="6">
        <v>40</v>
      </c>
    </row>
    <row r="4925" spans="1:11" x14ac:dyDescent="0.25">
      <c r="A4925" s="7" t="s">
        <v>37771</v>
      </c>
      <c r="B4925" s="6">
        <v>0</v>
      </c>
      <c r="C4925" s="6">
        <v>0</v>
      </c>
      <c r="D4925" s="6">
        <v>0</v>
      </c>
      <c r="E4925" s="6">
        <v>0</v>
      </c>
      <c r="F4925" s="6">
        <v>0</v>
      </c>
      <c r="G4925" s="6">
        <v>1</v>
      </c>
      <c r="H4925" s="6" t="s">
        <v>34211</v>
      </c>
      <c r="I4925" s="6" t="s">
        <v>37812</v>
      </c>
      <c r="J4925" s="6" t="s">
        <v>34219</v>
      </c>
      <c r="K4925" s="6">
        <v>41</v>
      </c>
    </row>
    <row r="4926" spans="1:11" ht="25" x14ac:dyDescent="0.25">
      <c r="A4926" s="7" t="s">
        <v>37772</v>
      </c>
      <c r="B4926" s="6">
        <v>0</v>
      </c>
      <c r="C4926" s="6">
        <v>0</v>
      </c>
      <c r="D4926" s="6">
        <v>0</v>
      </c>
      <c r="E4926" s="6">
        <v>0</v>
      </c>
      <c r="F4926" s="6">
        <v>0</v>
      </c>
      <c r="G4926" s="6">
        <v>1</v>
      </c>
      <c r="H4926" s="6" t="s">
        <v>34211</v>
      </c>
      <c r="I4926" s="6" t="s">
        <v>37812</v>
      </c>
      <c r="J4926" s="6" t="s">
        <v>34219</v>
      </c>
      <c r="K4926" s="6">
        <v>42</v>
      </c>
    </row>
    <row r="4927" spans="1:11" x14ac:dyDescent="0.25">
      <c r="A4927" s="7" t="s">
        <v>37773</v>
      </c>
      <c r="B4927" s="6">
        <v>0</v>
      </c>
      <c r="C4927" s="6">
        <v>0</v>
      </c>
      <c r="D4927" s="6">
        <v>0</v>
      </c>
      <c r="E4927" s="6">
        <v>0</v>
      </c>
      <c r="F4927" s="6">
        <v>0</v>
      </c>
      <c r="G4927" s="6">
        <v>1</v>
      </c>
      <c r="H4927" s="6" t="s">
        <v>34211</v>
      </c>
      <c r="I4927" s="6" t="s">
        <v>37812</v>
      </c>
      <c r="J4927" s="6" t="s">
        <v>34219</v>
      </c>
      <c r="K4927" s="6">
        <v>43</v>
      </c>
    </row>
    <row r="4928" spans="1:11" x14ac:dyDescent="0.25">
      <c r="A4928" s="7" t="s">
        <v>37488</v>
      </c>
      <c r="B4928" s="6">
        <v>0</v>
      </c>
      <c r="C4928" s="6">
        <v>0</v>
      </c>
      <c r="D4928" s="6">
        <v>0</v>
      </c>
      <c r="E4928" s="6">
        <v>0</v>
      </c>
      <c r="F4928" s="6">
        <v>0</v>
      </c>
      <c r="G4928" s="6">
        <v>1</v>
      </c>
      <c r="H4928" s="6" t="s">
        <v>34211</v>
      </c>
      <c r="I4928" s="6" t="s">
        <v>37812</v>
      </c>
      <c r="J4928" s="6" t="s">
        <v>34219</v>
      </c>
      <c r="K4928" s="6">
        <v>44</v>
      </c>
    </row>
    <row r="4929" spans="1:11" ht="25" x14ac:dyDescent="0.25">
      <c r="A4929" s="7" t="s">
        <v>37774</v>
      </c>
      <c r="B4929" s="6">
        <v>0</v>
      </c>
      <c r="C4929" s="6">
        <v>0</v>
      </c>
      <c r="D4929" s="6">
        <v>0</v>
      </c>
      <c r="E4929" s="6">
        <v>0</v>
      </c>
      <c r="F4929" s="6">
        <v>0</v>
      </c>
      <c r="G4929" s="6">
        <v>1</v>
      </c>
      <c r="H4929" s="6" t="s">
        <v>34211</v>
      </c>
      <c r="I4929" s="6" t="s">
        <v>37812</v>
      </c>
      <c r="J4929" s="6" t="s">
        <v>34219</v>
      </c>
      <c r="K4929" s="6">
        <v>45</v>
      </c>
    </row>
    <row r="4930" spans="1:11" ht="50" x14ac:dyDescent="0.25">
      <c r="A4930" s="7" t="s">
        <v>37775</v>
      </c>
      <c r="B4930" s="6">
        <v>0</v>
      </c>
      <c r="C4930" s="6">
        <v>0</v>
      </c>
      <c r="D4930" s="6">
        <v>0</v>
      </c>
      <c r="E4930" s="6">
        <v>0</v>
      </c>
      <c r="F4930" s="6">
        <v>0</v>
      </c>
      <c r="G4930" s="6">
        <v>1</v>
      </c>
      <c r="H4930" s="6" t="s">
        <v>34211</v>
      </c>
      <c r="I4930" s="6" t="s">
        <v>37812</v>
      </c>
      <c r="J4930" s="6" t="s">
        <v>34219</v>
      </c>
      <c r="K4930" s="6">
        <v>46</v>
      </c>
    </row>
    <row r="4931" spans="1:11" x14ac:dyDescent="0.25">
      <c r="A4931" s="7" t="s">
        <v>37819</v>
      </c>
      <c r="B4931" s="6">
        <v>0</v>
      </c>
      <c r="C4931" s="6">
        <v>0</v>
      </c>
      <c r="D4931" s="6">
        <v>0</v>
      </c>
      <c r="E4931" s="6">
        <v>0</v>
      </c>
      <c r="F4931" s="6">
        <v>0</v>
      </c>
      <c r="G4931" s="6">
        <v>1</v>
      </c>
      <c r="H4931" s="6" t="s">
        <v>34211</v>
      </c>
      <c r="I4931" s="6" t="s">
        <v>37812</v>
      </c>
      <c r="J4931" s="6" t="s">
        <v>34219</v>
      </c>
      <c r="K4931" s="6">
        <v>47</v>
      </c>
    </row>
    <row r="4932" spans="1:11" x14ac:dyDescent="0.25">
      <c r="A4932" s="7" t="s">
        <v>37777</v>
      </c>
      <c r="B4932" s="6">
        <v>0</v>
      </c>
      <c r="C4932" s="6">
        <v>0</v>
      </c>
      <c r="D4932" s="6">
        <v>0</v>
      </c>
      <c r="E4932" s="6">
        <v>0</v>
      </c>
      <c r="F4932" s="6">
        <v>0</v>
      </c>
      <c r="G4932" s="6">
        <v>1</v>
      </c>
      <c r="H4932" s="6" t="s">
        <v>34211</v>
      </c>
      <c r="I4932" s="6" t="s">
        <v>37812</v>
      </c>
      <c r="J4932" s="6" t="s">
        <v>34219</v>
      </c>
      <c r="K4932" s="6">
        <v>48</v>
      </c>
    </row>
    <row r="4933" spans="1:11" x14ac:dyDescent="0.25">
      <c r="A4933" s="7" t="s">
        <v>37778</v>
      </c>
      <c r="B4933" s="6">
        <v>0</v>
      </c>
      <c r="C4933" s="6">
        <v>0</v>
      </c>
      <c r="D4933" s="6">
        <v>0</v>
      </c>
      <c r="E4933" s="6">
        <v>0</v>
      </c>
      <c r="F4933" s="6">
        <v>0</v>
      </c>
      <c r="G4933" s="6">
        <v>1</v>
      </c>
      <c r="H4933" s="6" t="s">
        <v>34211</v>
      </c>
      <c r="I4933" s="6" t="s">
        <v>37812</v>
      </c>
      <c r="J4933" s="6" t="s">
        <v>34219</v>
      </c>
      <c r="K4933" s="6">
        <v>49</v>
      </c>
    </row>
    <row r="4934" spans="1:11" x14ac:dyDescent="0.25">
      <c r="A4934" s="7" t="s">
        <v>37779</v>
      </c>
      <c r="B4934" s="6">
        <v>0</v>
      </c>
      <c r="C4934" s="6">
        <v>0</v>
      </c>
      <c r="D4934" s="6">
        <v>0</v>
      </c>
      <c r="E4934" s="6">
        <v>0</v>
      </c>
      <c r="F4934" s="6">
        <v>0</v>
      </c>
      <c r="G4934" s="6">
        <v>1</v>
      </c>
      <c r="H4934" s="6" t="s">
        <v>34211</v>
      </c>
      <c r="I4934" s="6" t="s">
        <v>37812</v>
      </c>
      <c r="J4934" s="6" t="s">
        <v>34219</v>
      </c>
      <c r="K4934" s="6">
        <v>50</v>
      </c>
    </row>
    <row r="4935" spans="1:11" x14ac:dyDescent="0.25">
      <c r="A4935" s="7" t="s">
        <v>37820</v>
      </c>
      <c r="B4935" s="6">
        <v>0</v>
      </c>
      <c r="C4935" s="6">
        <v>0</v>
      </c>
      <c r="D4935" s="6">
        <v>0</v>
      </c>
      <c r="E4935" s="6">
        <v>0</v>
      </c>
      <c r="F4935" s="6">
        <v>0</v>
      </c>
      <c r="G4935" s="6">
        <v>1</v>
      </c>
      <c r="H4935" s="6" t="s">
        <v>34211</v>
      </c>
      <c r="I4935" s="6" t="s">
        <v>37812</v>
      </c>
      <c r="J4935" s="6" t="s">
        <v>34219</v>
      </c>
      <c r="K4935" s="6">
        <v>51</v>
      </c>
    </row>
    <row r="4936" spans="1:11" x14ac:dyDescent="0.25">
      <c r="A4936" s="7" t="s">
        <v>37781</v>
      </c>
      <c r="B4936" s="6">
        <v>0</v>
      </c>
      <c r="C4936" s="6">
        <v>0</v>
      </c>
      <c r="D4936" s="6">
        <v>0</v>
      </c>
      <c r="E4936" s="6">
        <v>0</v>
      </c>
      <c r="F4936" s="6">
        <v>0</v>
      </c>
      <c r="G4936" s="6">
        <v>0</v>
      </c>
      <c r="H4936" s="6" t="s">
        <v>34217</v>
      </c>
      <c r="I4936" s="6" t="s">
        <v>37812</v>
      </c>
      <c r="J4936" s="6" t="s">
        <v>34219</v>
      </c>
      <c r="K4936" s="6">
        <v>52</v>
      </c>
    </row>
    <row r="4937" spans="1:11" ht="25" x14ac:dyDescent="0.25">
      <c r="A4937" s="7" t="s">
        <v>37821</v>
      </c>
      <c r="B4937" s="6">
        <v>0</v>
      </c>
      <c r="C4937" s="6">
        <v>0</v>
      </c>
      <c r="D4937" s="6">
        <v>0</v>
      </c>
      <c r="E4937" s="6">
        <v>0</v>
      </c>
      <c r="F4937" s="6">
        <v>0</v>
      </c>
      <c r="G4937" s="6">
        <v>0</v>
      </c>
      <c r="H4937" s="6" t="s">
        <v>34217</v>
      </c>
      <c r="I4937" s="6" t="s">
        <v>37812</v>
      </c>
      <c r="J4937" s="6" t="s">
        <v>34219</v>
      </c>
      <c r="K4937" s="6">
        <v>53</v>
      </c>
    </row>
    <row r="4938" spans="1:11" x14ac:dyDescent="0.25">
      <c r="A4938" s="7" t="s">
        <v>37783</v>
      </c>
      <c r="B4938" s="6">
        <v>0</v>
      </c>
      <c r="C4938" s="6">
        <v>0</v>
      </c>
      <c r="D4938" s="6">
        <v>0</v>
      </c>
      <c r="E4938" s="6">
        <v>0</v>
      </c>
      <c r="F4938" s="6">
        <v>0</v>
      </c>
      <c r="G4938" s="6">
        <v>0</v>
      </c>
      <c r="H4938" s="6" t="s">
        <v>34217</v>
      </c>
      <c r="I4938" s="6" t="s">
        <v>37812</v>
      </c>
      <c r="J4938" s="6" t="s">
        <v>34219</v>
      </c>
      <c r="K4938" s="6">
        <v>54</v>
      </c>
    </row>
    <row r="4939" spans="1:11" x14ac:dyDescent="0.25">
      <c r="A4939" s="7" t="s">
        <v>37784</v>
      </c>
      <c r="B4939" s="6">
        <v>0</v>
      </c>
      <c r="C4939" s="6">
        <v>0</v>
      </c>
      <c r="D4939" s="6">
        <v>0</v>
      </c>
      <c r="E4939" s="6">
        <v>0</v>
      </c>
      <c r="F4939" s="6">
        <v>0</v>
      </c>
      <c r="G4939" s="6">
        <v>0</v>
      </c>
      <c r="H4939" s="6" t="s">
        <v>34217</v>
      </c>
      <c r="I4939" s="6" t="s">
        <v>37812</v>
      </c>
      <c r="J4939" s="6" t="s">
        <v>34219</v>
      </c>
      <c r="K4939" s="6">
        <v>55</v>
      </c>
    </row>
    <row r="4940" spans="1:11" x14ac:dyDescent="0.25">
      <c r="A4940" s="7" t="s">
        <v>37785</v>
      </c>
      <c r="B4940" s="6">
        <v>0</v>
      </c>
      <c r="C4940" s="6">
        <v>0</v>
      </c>
      <c r="D4940" s="6">
        <v>0</v>
      </c>
      <c r="E4940" s="6">
        <v>0</v>
      </c>
      <c r="F4940" s="6">
        <v>0</v>
      </c>
      <c r="G4940" s="6">
        <v>0</v>
      </c>
      <c r="H4940" s="6" t="s">
        <v>34217</v>
      </c>
      <c r="I4940" s="6" t="s">
        <v>37812</v>
      </c>
      <c r="J4940" s="6" t="s">
        <v>34219</v>
      </c>
      <c r="K4940" s="6">
        <v>56</v>
      </c>
    </row>
    <row r="4941" spans="1:11" ht="50" x14ac:dyDescent="0.25">
      <c r="A4941" s="7" t="s">
        <v>37786</v>
      </c>
      <c r="B4941" s="6">
        <v>0</v>
      </c>
      <c r="C4941" s="6">
        <v>0</v>
      </c>
      <c r="D4941" s="6">
        <v>0</v>
      </c>
      <c r="E4941" s="6">
        <v>0</v>
      </c>
      <c r="F4941" s="6">
        <v>0</v>
      </c>
      <c r="G4941" s="6">
        <v>0</v>
      </c>
      <c r="H4941" s="6" t="s">
        <v>34217</v>
      </c>
      <c r="I4941" s="6" t="s">
        <v>37812</v>
      </c>
      <c r="J4941" s="6" t="s">
        <v>34219</v>
      </c>
      <c r="K4941" s="6">
        <v>57</v>
      </c>
    </row>
    <row r="4942" spans="1:11" x14ac:dyDescent="0.25">
      <c r="A4942" s="7" t="s">
        <v>37787</v>
      </c>
      <c r="B4942" s="6">
        <v>0</v>
      </c>
      <c r="C4942" s="6">
        <v>0</v>
      </c>
      <c r="D4942" s="6">
        <v>0</v>
      </c>
      <c r="E4942" s="6">
        <v>0</v>
      </c>
      <c r="F4942" s="6">
        <v>0</v>
      </c>
      <c r="G4942" s="6">
        <v>0</v>
      </c>
      <c r="H4942" s="6" t="s">
        <v>34217</v>
      </c>
      <c r="I4942" s="6" t="s">
        <v>37812</v>
      </c>
      <c r="J4942" s="6" t="s">
        <v>34219</v>
      </c>
      <c r="K4942" s="6">
        <v>58</v>
      </c>
    </row>
    <row r="4943" spans="1:11" ht="37.5" x14ac:dyDescent="0.25">
      <c r="A4943" s="7" t="s">
        <v>37788</v>
      </c>
      <c r="B4943" s="6">
        <v>0</v>
      </c>
      <c r="C4943" s="6">
        <v>0</v>
      </c>
      <c r="D4943" s="6">
        <v>0</v>
      </c>
      <c r="E4943" s="6">
        <v>0</v>
      </c>
      <c r="F4943" s="6">
        <v>0</v>
      </c>
      <c r="G4943" s="6">
        <v>0</v>
      </c>
      <c r="H4943" s="6" t="s">
        <v>34217</v>
      </c>
      <c r="I4943" s="6" t="s">
        <v>37812</v>
      </c>
      <c r="J4943" s="6" t="s">
        <v>34219</v>
      </c>
      <c r="K4943" s="6">
        <v>59</v>
      </c>
    </row>
    <row r="4944" spans="1:11" x14ac:dyDescent="0.25">
      <c r="A4944" s="7" t="s">
        <v>37789</v>
      </c>
      <c r="B4944" s="6">
        <v>0</v>
      </c>
      <c r="C4944" s="6">
        <v>0</v>
      </c>
      <c r="D4944" s="6">
        <v>0</v>
      </c>
      <c r="E4944" s="6">
        <v>0</v>
      </c>
      <c r="F4944" s="6">
        <v>0</v>
      </c>
      <c r="G4944" s="6">
        <v>0</v>
      </c>
      <c r="H4944" s="6" t="s">
        <v>34217</v>
      </c>
      <c r="I4944" s="6" t="s">
        <v>37812</v>
      </c>
      <c r="J4944" s="6" t="s">
        <v>34219</v>
      </c>
      <c r="K4944" s="6">
        <v>60</v>
      </c>
    </row>
    <row r="4945" spans="1:11" ht="25" x14ac:dyDescent="0.25">
      <c r="A4945" s="7" t="s">
        <v>37790</v>
      </c>
      <c r="B4945" s="6">
        <v>0</v>
      </c>
      <c r="C4945" s="6">
        <v>0</v>
      </c>
      <c r="D4945" s="6">
        <v>0</v>
      </c>
      <c r="E4945" s="6">
        <v>0</v>
      </c>
      <c r="F4945" s="6">
        <v>0</v>
      </c>
      <c r="G4945" s="6">
        <v>0</v>
      </c>
      <c r="H4945" s="6" t="s">
        <v>34217</v>
      </c>
      <c r="I4945" s="6" t="s">
        <v>37812</v>
      </c>
      <c r="J4945" s="6" t="s">
        <v>34219</v>
      </c>
      <c r="K4945" s="6">
        <v>61</v>
      </c>
    </row>
    <row r="4946" spans="1:11" x14ac:dyDescent="0.25">
      <c r="A4946" s="7" t="s">
        <v>37791</v>
      </c>
      <c r="B4946" s="6">
        <v>0</v>
      </c>
      <c r="C4946" s="6">
        <v>0</v>
      </c>
      <c r="D4946" s="6">
        <v>0</v>
      </c>
      <c r="E4946" s="6">
        <v>0</v>
      </c>
      <c r="F4946" s="6">
        <v>0</v>
      </c>
      <c r="G4946" s="6">
        <v>0</v>
      </c>
      <c r="H4946" s="6" t="s">
        <v>34217</v>
      </c>
      <c r="I4946" s="6" t="s">
        <v>37812</v>
      </c>
      <c r="J4946" s="6" t="s">
        <v>34219</v>
      </c>
      <c r="K4946" s="6">
        <v>62</v>
      </c>
    </row>
    <row r="4947" spans="1:11" ht="37.5" x14ac:dyDescent="0.25">
      <c r="A4947" s="7" t="s">
        <v>37792</v>
      </c>
      <c r="B4947" s="6">
        <v>0</v>
      </c>
      <c r="C4947" s="6">
        <v>0</v>
      </c>
      <c r="D4947" s="6">
        <v>0</v>
      </c>
      <c r="E4947" s="6">
        <v>0</v>
      </c>
      <c r="F4947" s="6">
        <v>0</v>
      </c>
      <c r="G4947" s="6">
        <v>0</v>
      </c>
      <c r="H4947" s="6" t="s">
        <v>34217</v>
      </c>
      <c r="I4947" s="6" t="s">
        <v>37812</v>
      </c>
      <c r="J4947" s="6" t="s">
        <v>34219</v>
      </c>
      <c r="K4947" s="6">
        <v>63</v>
      </c>
    </row>
    <row r="4948" spans="1:11" ht="62.5" x14ac:dyDescent="0.25">
      <c r="A4948" s="7" t="s">
        <v>37793</v>
      </c>
      <c r="B4948" s="6">
        <v>0</v>
      </c>
      <c r="C4948" s="6">
        <v>0</v>
      </c>
      <c r="D4948" s="6">
        <v>0</v>
      </c>
      <c r="E4948" s="6">
        <v>0</v>
      </c>
      <c r="F4948" s="6">
        <v>0</v>
      </c>
      <c r="G4948" s="6">
        <v>0</v>
      </c>
      <c r="H4948" s="6" t="s">
        <v>34217</v>
      </c>
      <c r="I4948" s="6" t="s">
        <v>37812</v>
      </c>
      <c r="J4948" s="6" t="s">
        <v>34219</v>
      </c>
      <c r="K4948" s="6">
        <v>64</v>
      </c>
    </row>
    <row r="4949" spans="1:11" x14ac:dyDescent="0.25">
      <c r="A4949" s="7" t="s">
        <v>37794</v>
      </c>
      <c r="B4949" s="6">
        <v>0</v>
      </c>
      <c r="C4949" s="6">
        <v>0</v>
      </c>
      <c r="D4949" s="6">
        <v>0</v>
      </c>
      <c r="E4949" s="6">
        <v>0</v>
      </c>
      <c r="F4949" s="6">
        <v>0</v>
      </c>
      <c r="G4949" s="6">
        <v>0</v>
      </c>
      <c r="H4949" s="6" t="s">
        <v>34217</v>
      </c>
      <c r="I4949" s="6" t="s">
        <v>37812</v>
      </c>
      <c r="J4949" s="6" t="s">
        <v>34219</v>
      </c>
      <c r="K4949" s="6">
        <v>65</v>
      </c>
    </row>
    <row r="4950" spans="1:11" x14ac:dyDescent="0.25">
      <c r="A4950" s="7" t="s">
        <v>34216</v>
      </c>
      <c r="B4950" s="6">
        <v>0</v>
      </c>
      <c r="C4950" s="6">
        <v>0</v>
      </c>
      <c r="D4950" s="6">
        <v>0</v>
      </c>
      <c r="E4950" s="6">
        <v>0</v>
      </c>
      <c r="F4950" s="6">
        <v>0</v>
      </c>
      <c r="G4950" s="6">
        <v>0</v>
      </c>
      <c r="H4950" s="6" t="s">
        <v>34217</v>
      </c>
      <c r="I4950" s="6" t="s">
        <v>37822</v>
      </c>
      <c r="J4950" s="6" t="s">
        <v>34219</v>
      </c>
      <c r="K4950" s="6">
        <v>0</v>
      </c>
    </row>
    <row r="4951" spans="1:11" ht="25" x14ac:dyDescent="0.25">
      <c r="A4951" s="7" t="s">
        <v>37823</v>
      </c>
      <c r="B4951" s="6">
        <v>0</v>
      </c>
      <c r="C4951" s="6">
        <v>0</v>
      </c>
      <c r="D4951" s="6">
        <v>0</v>
      </c>
      <c r="E4951" s="6">
        <v>0</v>
      </c>
      <c r="F4951" s="6">
        <v>0</v>
      </c>
      <c r="G4951" s="6">
        <v>0</v>
      </c>
      <c r="H4951" s="6" t="s">
        <v>34217</v>
      </c>
      <c r="I4951" s="6" t="s">
        <v>37822</v>
      </c>
      <c r="J4951" s="6" t="s">
        <v>34219</v>
      </c>
      <c r="K4951" s="6">
        <v>1</v>
      </c>
    </row>
    <row r="4952" spans="1:11" x14ac:dyDescent="0.25">
      <c r="A4952" s="7" t="s">
        <v>37824</v>
      </c>
      <c r="B4952" s="6">
        <v>1</v>
      </c>
      <c r="C4952" s="6">
        <v>0</v>
      </c>
      <c r="D4952" s="6">
        <v>0</v>
      </c>
      <c r="E4952" s="6">
        <v>0</v>
      </c>
      <c r="F4952" s="6">
        <v>0</v>
      </c>
      <c r="G4952" s="6">
        <v>0</v>
      </c>
      <c r="H4952" s="6" t="s">
        <v>34206</v>
      </c>
      <c r="I4952" s="6" t="s">
        <v>37822</v>
      </c>
      <c r="J4952" s="6" t="s">
        <v>34219</v>
      </c>
      <c r="K4952" s="6">
        <v>2</v>
      </c>
    </row>
    <row r="4953" spans="1:11" x14ac:dyDescent="0.25">
      <c r="A4953" s="7" t="s">
        <v>37825</v>
      </c>
      <c r="B4953" s="6">
        <v>1</v>
      </c>
      <c r="C4953" s="6">
        <v>0</v>
      </c>
      <c r="D4953" s="6">
        <v>0</v>
      </c>
      <c r="E4953" s="6">
        <v>0</v>
      </c>
      <c r="F4953" s="6">
        <v>0</v>
      </c>
      <c r="G4953" s="6">
        <v>0</v>
      </c>
      <c r="H4953" s="6" t="s">
        <v>34206</v>
      </c>
      <c r="I4953" s="6" t="s">
        <v>37822</v>
      </c>
      <c r="J4953" s="6" t="s">
        <v>34219</v>
      </c>
      <c r="K4953" s="6">
        <v>3</v>
      </c>
    </row>
    <row r="4954" spans="1:11" ht="50" x14ac:dyDescent="0.25">
      <c r="A4954" s="7" t="s">
        <v>37826</v>
      </c>
      <c r="B4954" s="6">
        <v>1</v>
      </c>
      <c r="C4954" s="6">
        <v>0</v>
      </c>
      <c r="D4954" s="6">
        <v>0</v>
      </c>
      <c r="E4954" s="6">
        <v>0</v>
      </c>
      <c r="F4954" s="6">
        <v>0</v>
      </c>
      <c r="G4954" s="6">
        <v>0</v>
      </c>
      <c r="H4954" s="6" t="s">
        <v>34206</v>
      </c>
      <c r="I4954" s="6" t="s">
        <v>37822</v>
      </c>
      <c r="J4954" s="6" t="s">
        <v>34219</v>
      </c>
      <c r="K4954" s="6">
        <v>4</v>
      </c>
    </row>
    <row r="4955" spans="1:11" x14ac:dyDescent="0.25">
      <c r="A4955" s="7" t="s">
        <v>37827</v>
      </c>
      <c r="B4955" s="6">
        <v>1</v>
      </c>
      <c r="C4955" s="6">
        <v>0</v>
      </c>
      <c r="D4955" s="6">
        <v>0</v>
      </c>
      <c r="E4955" s="6">
        <v>0</v>
      </c>
      <c r="F4955" s="6">
        <v>0</v>
      </c>
      <c r="G4955" s="6">
        <v>0</v>
      </c>
      <c r="H4955" s="6" t="s">
        <v>34206</v>
      </c>
      <c r="I4955" s="6" t="s">
        <v>37822</v>
      </c>
      <c r="J4955" s="6" t="s">
        <v>34219</v>
      </c>
      <c r="K4955" s="6">
        <v>5</v>
      </c>
    </row>
    <row r="4956" spans="1:11" ht="62.5" x14ac:dyDescent="0.25">
      <c r="A4956" s="7" t="s">
        <v>37828</v>
      </c>
      <c r="B4956" s="6">
        <v>1</v>
      </c>
      <c r="C4956" s="6">
        <v>0</v>
      </c>
      <c r="D4956" s="6">
        <v>0</v>
      </c>
      <c r="E4956" s="6">
        <v>0</v>
      </c>
      <c r="F4956" s="6">
        <v>0</v>
      </c>
      <c r="G4956" s="6">
        <v>0</v>
      </c>
      <c r="H4956" s="6" t="s">
        <v>34206</v>
      </c>
      <c r="I4956" s="6" t="s">
        <v>37822</v>
      </c>
      <c r="J4956" s="6" t="s">
        <v>34219</v>
      </c>
      <c r="K4956" s="6">
        <v>6</v>
      </c>
    </row>
    <row r="4957" spans="1:11" x14ac:dyDescent="0.25">
      <c r="A4957" s="7" t="s">
        <v>37829</v>
      </c>
      <c r="B4957" s="6">
        <v>1</v>
      </c>
      <c r="C4957" s="6">
        <v>0</v>
      </c>
      <c r="D4957" s="6">
        <v>0</v>
      </c>
      <c r="E4957" s="6">
        <v>0</v>
      </c>
      <c r="F4957" s="6">
        <v>0</v>
      </c>
      <c r="G4957" s="6">
        <v>0</v>
      </c>
      <c r="H4957" s="6" t="s">
        <v>34206</v>
      </c>
      <c r="I4957" s="6" t="s">
        <v>37822</v>
      </c>
      <c r="J4957" s="6" t="s">
        <v>34219</v>
      </c>
      <c r="K4957" s="6">
        <v>7</v>
      </c>
    </row>
    <row r="4958" spans="1:11" ht="87.5" x14ac:dyDescent="0.25">
      <c r="A4958" s="7" t="s">
        <v>37830</v>
      </c>
      <c r="B4958" s="6">
        <v>1</v>
      </c>
      <c r="C4958" s="6">
        <v>0</v>
      </c>
      <c r="D4958" s="6">
        <v>0</v>
      </c>
      <c r="E4958" s="6">
        <v>0</v>
      </c>
      <c r="F4958" s="6">
        <v>0</v>
      </c>
      <c r="G4958" s="6">
        <v>0</v>
      </c>
      <c r="H4958" s="6" t="s">
        <v>34206</v>
      </c>
      <c r="I4958" s="6" t="s">
        <v>37822</v>
      </c>
      <c r="J4958" s="6" t="s">
        <v>34219</v>
      </c>
      <c r="K4958" s="6">
        <v>8</v>
      </c>
    </row>
    <row r="4959" spans="1:11" x14ac:dyDescent="0.25">
      <c r="A4959" s="7" t="s">
        <v>37831</v>
      </c>
      <c r="B4959" s="6">
        <v>0</v>
      </c>
      <c r="C4959" s="6">
        <v>0</v>
      </c>
      <c r="D4959" s="6">
        <v>0</v>
      </c>
      <c r="E4959" s="6">
        <v>0</v>
      </c>
      <c r="F4959" s="6">
        <v>1</v>
      </c>
      <c r="G4959" s="6">
        <v>0</v>
      </c>
      <c r="H4959" s="6" t="s">
        <v>34210</v>
      </c>
      <c r="I4959" s="6" t="s">
        <v>37822</v>
      </c>
      <c r="J4959" s="6" t="s">
        <v>34219</v>
      </c>
      <c r="K4959" s="6">
        <v>9</v>
      </c>
    </row>
    <row r="4960" spans="1:11" x14ac:dyDescent="0.25">
      <c r="A4960" s="7" t="s">
        <v>37832</v>
      </c>
      <c r="B4960" s="6">
        <v>0</v>
      </c>
      <c r="C4960" s="6">
        <v>0</v>
      </c>
      <c r="D4960" s="6">
        <v>0</v>
      </c>
      <c r="E4960" s="6">
        <v>0</v>
      </c>
      <c r="F4960" s="6">
        <v>1</v>
      </c>
      <c r="G4960" s="6">
        <v>0</v>
      </c>
      <c r="H4960" s="6" t="s">
        <v>34210</v>
      </c>
      <c r="I4960" s="6" t="s">
        <v>37822</v>
      </c>
      <c r="J4960" s="6" t="s">
        <v>34219</v>
      </c>
      <c r="K4960" s="6">
        <v>10</v>
      </c>
    </row>
    <row r="4961" spans="1:11" x14ac:dyDescent="0.25">
      <c r="A4961" s="7" t="s">
        <v>37833</v>
      </c>
      <c r="B4961" s="6">
        <v>0</v>
      </c>
      <c r="C4961" s="6">
        <v>0</v>
      </c>
      <c r="D4961" s="6">
        <v>0</v>
      </c>
      <c r="E4961" s="6">
        <v>0</v>
      </c>
      <c r="F4961" s="6">
        <v>1</v>
      </c>
      <c r="G4961" s="6">
        <v>0</v>
      </c>
      <c r="H4961" s="6" t="s">
        <v>34210</v>
      </c>
      <c r="I4961" s="6" t="s">
        <v>37822</v>
      </c>
      <c r="J4961" s="6" t="s">
        <v>34219</v>
      </c>
      <c r="K4961" s="6">
        <v>11</v>
      </c>
    </row>
    <row r="4962" spans="1:11" ht="25" x14ac:dyDescent="0.25">
      <c r="A4962" s="7" t="s">
        <v>37834</v>
      </c>
      <c r="B4962" s="6">
        <v>0</v>
      </c>
      <c r="C4962" s="6">
        <v>0</v>
      </c>
      <c r="D4962" s="6">
        <v>0</v>
      </c>
      <c r="E4962" s="6">
        <v>0</v>
      </c>
      <c r="F4962" s="6">
        <v>1</v>
      </c>
      <c r="G4962" s="6">
        <v>0</v>
      </c>
      <c r="H4962" s="6" t="s">
        <v>34210</v>
      </c>
      <c r="I4962" s="6" t="s">
        <v>37822</v>
      </c>
      <c r="J4962" s="6" t="s">
        <v>34219</v>
      </c>
      <c r="K4962" s="6">
        <v>12</v>
      </c>
    </row>
    <row r="4963" spans="1:11" x14ac:dyDescent="0.25">
      <c r="A4963" s="7" t="s">
        <v>37835</v>
      </c>
      <c r="B4963" s="6">
        <v>0</v>
      </c>
      <c r="C4963" s="6">
        <v>0</v>
      </c>
      <c r="D4963" s="6">
        <v>0</v>
      </c>
      <c r="E4963" s="6">
        <v>0</v>
      </c>
      <c r="F4963" s="6">
        <v>1</v>
      </c>
      <c r="G4963" s="6">
        <v>0</v>
      </c>
      <c r="H4963" s="6" t="s">
        <v>34210</v>
      </c>
      <c r="I4963" s="6" t="s">
        <v>37822</v>
      </c>
      <c r="J4963" s="6" t="s">
        <v>34219</v>
      </c>
      <c r="K4963" s="6">
        <v>13</v>
      </c>
    </row>
    <row r="4964" spans="1:11" x14ac:dyDescent="0.25">
      <c r="A4964" s="7" t="s">
        <v>37836</v>
      </c>
      <c r="B4964" s="6">
        <v>0</v>
      </c>
      <c r="C4964" s="6">
        <v>0</v>
      </c>
      <c r="D4964" s="6">
        <v>0</v>
      </c>
      <c r="E4964" s="6">
        <v>0</v>
      </c>
      <c r="F4964" s="6">
        <v>1</v>
      </c>
      <c r="G4964" s="6">
        <v>0</v>
      </c>
      <c r="H4964" s="6" t="s">
        <v>34210</v>
      </c>
      <c r="I4964" s="6" t="s">
        <v>37822</v>
      </c>
      <c r="J4964" s="6" t="s">
        <v>34219</v>
      </c>
      <c r="K4964" s="6">
        <v>14</v>
      </c>
    </row>
    <row r="4965" spans="1:11" ht="50" x14ac:dyDescent="0.25">
      <c r="A4965" s="7" t="s">
        <v>37837</v>
      </c>
      <c r="B4965" s="6">
        <v>0</v>
      </c>
      <c r="C4965" s="6">
        <v>0</v>
      </c>
      <c r="D4965" s="6">
        <v>0</v>
      </c>
      <c r="E4965" s="6">
        <v>0</v>
      </c>
      <c r="F4965" s="6">
        <v>1</v>
      </c>
      <c r="G4965" s="6">
        <v>0</v>
      </c>
      <c r="H4965" s="6" t="s">
        <v>34210</v>
      </c>
      <c r="I4965" s="6" t="s">
        <v>37822</v>
      </c>
      <c r="J4965" s="6" t="s">
        <v>34219</v>
      </c>
      <c r="K4965" s="6">
        <v>15</v>
      </c>
    </row>
    <row r="4966" spans="1:11" ht="37.5" x14ac:dyDescent="0.25">
      <c r="A4966" s="7" t="s">
        <v>37838</v>
      </c>
      <c r="B4966" s="6">
        <v>0</v>
      </c>
      <c r="C4966" s="6">
        <v>0</v>
      </c>
      <c r="D4966" s="6">
        <v>0</v>
      </c>
      <c r="E4966" s="6">
        <v>0</v>
      </c>
      <c r="F4966" s="6">
        <v>1</v>
      </c>
      <c r="G4966" s="6">
        <v>0</v>
      </c>
      <c r="H4966" s="6" t="s">
        <v>34210</v>
      </c>
      <c r="I4966" s="6" t="s">
        <v>37822</v>
      </c>
      <c r="J4966" s="6" t="s">
        <v>34219</v>
      </c>
      <c r="K4966" s="6">
        <v>16</v>
      </c>
    </row>
    <row r="4967" spans="1:11" ht="50" x14ac:dyDescent="0.25">
      <c r="A4967" s="7" t="s">
        <v>37839</v>
      </c>
      <c r="B4967" s="6">
        <v>0</v>
      </c>
      <c r="C4967" s="6">
        <v>0</v>
      </c>
      <c r="D4967" s="6">
        <v>0</v>
      </c>
      <c r="E4967" s="6">
        <v>0</v>
      </c>
      <c r="F4967" s="6">
        <v>1</v>
      </c>
      <c r="G4967" s="6">
        <v>0</v>
      </c>
      <c r="H4967" s="6" t="s">
        <v>34210</v>
      </c>
      <c r="I4967" s="6" t="s">
        <v>37822</v>
      </c>
      <c r="J4967" s="6" t="s">
        <v>34219</v>
      </c>
      <c r="K4967" s="6">
        <v>17</v>
      </c>
    </row>
    <row r="4968" spans="1:11" ht="25" x14ac:dyDescent="0.25">
      <c r="A4968" s="7" t="s">
        <v>37840</v>
      </c>
      <c r="B4968" s="6">
        <v>0</v>
      </c>
      <c r="C4968" s="6">
        <v>0</v>
      </c>
      <c r="D4968" s="6">
        <v>0</v>
      </c>
      <c r="E4968" s="6">
        <v>0</v>
      </c>
      <c r="F4968" s="6">
        <v>1</v>
      </c>
      <c r="G4968" s="6">
        <v>0</v>
      </c>
      <c r="H4968" s="6" t="s">
        <v>34210</v>
      </c>
      <c r="I4968" s="6" t="s">
        <v>37822</v>
      </c>
      <c r="J4968" s="6" t="s">
        <v>34219</v>
      </c>
      <c r="K4968" s="6">
        <v>18</v>
      </c>
    </row>
    <row r="4969" spans="1:11" ht="25" x14ac:dyDescent="0.25">
      <c r="A4969" s="7" t="s">
        <v>37841</v>
      </c>
      <c r="B4969" s="6">
        <v>0</v>
      </c>
      <c r="C4969" s="6">
        <v>0</v>
      </c>
      <c r="D4969" s="6">
        <v>0</v>
      </c>
      <c r="E4969" s="6">
        <v>0</v>
      </c>
      <c r="F4969" s="6">
        <v>1</v>
      </c>
      <c r="G4969" s="6">
        <v>0</v>
      </c>
      <c r="H4969" s="6" t="s">
        <v>34210</v>
      </c>
      <c r="I4969" s="6" t="s">
        <v>37822</v>
      </c>
      <c r="J4969" s="6" t="s">
        <v>34219</v>
      </c>
      <c r="K4969" s="6">
        <v>19</v>
      </c>
    </row>
    <row r="4970" spans="1:11" ht="87.5" x14ac:dyDescent="0.25">
      <c r="A4970" s="7" t="s">
        <v>37842</v>
      </c>
      <c r="B4970" s="6">
        <v>0</v>
      </c>
      <c r="C4970" s="6">
        <v>0</v>
      </c>
      <c r="D4970" s="6">
        <v>0</v>
      </c>
      <c r="E4970" s="6">
        <v>0</v>
      </c>
      <c r="F4970" s="6">
        <v>1</v>
      </c>
      <c r="G4970" s="6">
        <v>0</v>
      </c>
      <c r="H4970" s="6" t="s">
        <v>34210</v>
      </c>
      <c r="I4970" s="6" t="s">
        <v>37822</v>
      </c>
      <c r="J4970" s="6" t="s">
        <v>34219</v>
      </c>
      <c r="K4970" s="6">
        <v>20</v>
      </c>
    </row>
    <row r="4971" spans="1:11" ht="100" x14ac:dyDescent="0.25">
      <c r="A4971" s="7" t="s">
        <v>37843</v>
      </c>
      <c r="B4971" s="6">
        <v>0</v>
      </c>
      <c r="C4971" s="6">
        <v>0</v>
      </c>
      <c r="D4971" s="6">
        <v>0</v>
      </c>
      <c r="E4971" s="6">
        <v>0</v>
      </c>
      <c r="F4971" s="6">
        <v>1</v>
      </c>
      <c r="G4971" s="6">
        <v>0</v>
      </c>
      <c r="H4971" s="6" t="s">
        <v>34210</v>
      </c>
      <c r="I4971" s="6" t="s">
        <v>37822</v>
      </c>
      <c r="J4971" s="6" t="s">
        <v>34219</v>
      </c>
      <c r="K4971" s="6">
        <v>21</v>
      </c>
    </row>
    <row r="4972" spans="1:11" x14ac:dyDescent="0.25">
      <c r="A4972" s="7" t="s">
        <v>37844</v>
      </c>
      <c r="B4972" s="6">
        <v>0</v>
      </c>
      <c r="C4972" s="6">
        <v>0</v>
      </c>
      <c r="D4972" s="6">
        <v>0</v>
      </c>
      <c r="E4972" s="6">
        <v>0</v>
      </c>
      <c r="F4972" s="6">
        <v>1</v>
      </c>
      <c r="G4972" s="6">
        <v>0</v>
      </c>
      <c r="H4972" s="6" t="s">
        <v>34210</v>
      </c>
      <c r="I4972" s="6" t="s">
        <v>37822</v>
      </c>
      <c r="J4972" s="6" t="s">
        <v>34219</v>
      </c>
      <c r="K4972" s="6">
        <v>22</v>
      </c>
    </row>
    <row r="4973" spans="1:11" ht="112.5" x14ac:dyDescent="0.25">
      <c r="A4973" s="7" t="s">
        <v>37845</v>
      </c>
      <c r="B4973" s="6">
        <v>0</v>
      </c>
      <c r="C4973" s="6">
        <v>0</v>
      </c>
      <c r="D4973" s="6">
        <v>0</v>
      </c>
      <c r="E4973" s="6">
        <v>0</v>
      </c>
      <c r="F4973" s="6">
        <v>1</v>
      </c>
      <c r="G4973" s="6">
        <v>0</v>
      </c>
      <c r="H4973" s="6" t="s">
        <v>34210</v>
      </c>
      <c r="I4973" s="6" t="s">
        <v>37822</v>
      </c>
      <c r="J4973" s="6" t="s">
        <v>34219</v>
      </c>
      <c r="K4973" s="6">
        <v>23</v>
      </c>
    </row>
    <row r="4974" spans="1:11" x14ac:dyDescent="0.25">
      <c r="A4974" s="7" t="s">
        <v>37846</v>
      </c>
      <c r="B4974" s="6">
        <v>0</v>
      </c>
      <c r="C4974" s="6">
        <v>0</v>
      </c>
      <c r="D4974" s="6">
        <v>0</v>
      </c>
      <c r="E4974" s="6">
        <v>0</v>
      </c>
      <c r="F4974" s="6">
        <v>1</v>
      </c>
      <c r="G4974" s="6">
        <v>0</v>
      </c>
      <c r="H4974" s="6" t="s">
        <v>34210</v>
      </c>
      <c r="I4974" s="6" t="s">
        <v>37822</v>
      </c>
      <c r="J4974" s="6" t="s">
        <v>34219</v>
      </c>
      <c r="K4974" s="6">
        <v>24</v>
      </c>
    </row>
    <row r="4975" spans="1:11" x14ac:dyDescent="0.25">
      <c r="A4975" s="7" t="s">
        <v>37847</v>
      </c>
      <c r="B4975" s="6">
        <v>0</v>
      </c>
      <c r="C4975" s="6">
        <v>0</v>
      </c>
      <c r="D4975" s="6">
        <v>0</v>
      </c>
      <c r="E4975" s="6">
        <v>0</v>
      </c>
      <c r="F4975" s="6">
        <v>1</v>
      </c>
      <c r="G4975" s="6">
        <v>0</v>
      </c>
      <c r="H4975" s="6" t="s">
        <v>34210</v>
      </c>
      <c r="I4975" s="6" t="s">
        <v>37822</v>
      </c>
      <c r="J4975" s="6" t="s">
        <v>34219</v>
      </c>
      <c r="K4975" s="6">
        <v>25</v>
      </c>
    </row>
    <row r="4976" spans="1:11" x14ac:dyDescent="0.25">
      <c r="A4976" s="7" t="s">
        <v>37848</v>
      </c>
      <c r="B4976" s="6">
        <v>0</v>
      </c>
      <c r="C4976" s="6">
        <v>0</v>
      </c>
      <c r="D4976" s="6">
        <v>0</v>
      </c>
      <c r="E4976" s="6">
        <v>0</v>
      </c>
      <c r="F4976" s="6">
        <v>1</v>
      </c>
      <c r="G4976" s="6">
        <v>0</v>
      </c>
      <c r="H4976" s="6" t="s">
        <v>34210</v>
      </c>
      <c r="I4976" s="6" t="s">
        <v>37822</v>
      </c>
      <c r="J4976" s="6" t="s">
        <v>34219</v>
      </c>
      <c r="K4976" s="6">
        <v>26</v>
      </c>
    </row>
    <row r="4977" spans="1:11" x14ac:dyDescent="0.25">
      <c r="A4977" s="7" t="s">
        <v>37849</v>
      </c>
      <c r="B4977" s="6">
        <v>0</v>
      </c>
      <c r="C4977" s="6">
        <v>0</v>
      </c>
      <c r="D4977" s="6">
        <v>0</v>
      </c>
      <c r="E4977" s="6">
        <v>0</v>
      </c>
      <c r="F4977" s="6">
        <v>1</v>
      </c>
      <c r="G4977" s="6">
        <v>0</v>
      </c>
      <c r="H4977" s="6" t="s">
        <v>34210</v>
      </c>
      <c r="I4977" s="6" t="s">
        <v>37822</v>
      </c>
      <c r="J4977" s="6" t="s">
        <v>34219</v>
      </c>
      <c r="K4977" s="6">
        <v>27</v>
      </c>
    </row>
    <row r="4978" spans="1:11" x14ac:dyDescent="0.25">
      <c r="A4978" s="7" t="s">
        <v>37850</v>
      </c>
      <c r="B4978" s="6">
        <v>0</v>
      </c>
      <c r="C4978" s="6">
        <v>0</v>
      </c>
      <c r="D4978" s="6">
        <v>0</v>
      </c>
      <c r="E4978" s="6">
        <v>0</v>
      </c>
      <c r="F4978" s="6">
        <v>1</v>
      </c>
      <c r="G4978" s="6">
        <v>0</v>
      </c>
      <c r="H4978" s="6" t="s">
        <v>34210</v>
      </c>
      <c r="I4978" s="6" t="s">
        <v>37822</v>
      </c>
      <c r="J4978" s="6" t="s">
        <v>34219</v>
      </c>
      <c r="K4978" s="6">
        <v>28</v>
      </c>
    </row>
    <row r="4979" spans="1:11" x14ac:dyDescent="0.25">
      <c r="A4979" s="7" t="s">
        <v>37851</v>
      </c>
      <c r="B4979" s="6">
        <v>0</v>
      </c>
      <c r="C4979" s="6">
        <v>0</v>
      </c>
      <c r="D4979" s="6">
        <v>0</v>
      </c>
      <c r="E4979" s="6">
        <v>0</v>
      </c>
      <c r="F4979" s="6">
        <v>1</v>
      </c>
      <c r="G4979" s="6">
        <v>0</v>
      </c>
      <c r="H4979" s="6" t="s">
        <v>34210</v>
      </c>
      <c r="I4979" s="6" t="s">
        <v>37822</v>
      </c>
      <c r="J4979" s="6" t="s">
        <v>34219</v>
      </c>
      <c r="K4979" s="6">
        <v>29</v>
      </c>
    </row>
    <row r="4980" spans="1:11" x14ac:dyDescent="0.25">
      <c r="A4980" s="7" t="s">
        <v>37852</v>
      </c>
      <c r="B4980" s="6">
        <v>0</v>
      </c>
      <c r="C4980" s="6">
        <v>0</v>
      </c>
      <c r="D4980" s="6">
        <v>0</v>
      </c>
      <c r="E4980" s="6">
        <v>0</v>
      </c>
      <c r="F4980" s="6">
        <v>1</v>
      </c>
      <c r="G4980" s="6">
        <v>0</v>
      </c>
      <c r="H4980" s="6" t="s">
        <v>34210</v>
      </c>
      <c r="I4980" s="6" t="s">
        <v>37822</v>
      </c>
      <c r="J4980" s="6" t="s">
        <v>34219</v>
      </c>
      <c r="K4980" s="6">
        <v>30</v>
      </c>
    </row>
    <row r="4981" spans="1:11" ht="37.5" x14ac:dyDescent="0.25">
      <c r="A4981" s="7" t="s">
        <v>37853</v>
      </c>
      <c r="B4981" s="6">
        <v>0</v>
      </c>
      <c r="C4981" s="6">
        <v>0</v>
      </c>
      <c r="D4981" s="6">
        <v>0</v>
      </c>
      <c r="E4981" s="6">
        <v>0</v>
      </c>
      <c r="F4981" s="6">
        <v>1</v>
      </c>
      <c r="G4981" s="6">
        <v>0</v>
      </c>
      <c r="H4981" s="6" t="s">
        <v>34210</v>
      </c>
      <c r="I4981" s="6" t="s">
        <v>37822</v>
      </c>
      <c r="J4981" s="6" t="s">
        <v>34219</v>
      </c>
      <c r="K4981" s="6">
        <v>31</v>
      </c>
    </row>
    <row r="4982" spans="1:11" x14ac:dyDescent="0.25">
      <c r="A4982" s="7" t="s">
        <v>37854</v>
      </c>
      <c r="B4982" s="6">
        <v>0</v>
      </c>
      <c r="C4982" s="6">
        <v>0</v>
      </c>
      <c r="D4982" s="6">
        <v>0</v>
      </c>
      <c r="E4982" s="6">
        <v>0</v>
      </c>
      <c r="F4982" s="6">
        <v>1</v>
      </c>
      <c r="G4982" s="6">
        <v>0</v>
      </c>
      <c r="H4982" s="6" t="s">
        <v>34210</v>
      </c>
      <c r="I4982" s="6" t="s">
        <v>37822</v>
      </c>
      <c r="J4982" s="6" t="s">
        <v>34219</v>
      </c>
      <c r="K4982" s="6">
        <v>32</v>
      </c>
    </row>
    <row r="4983" spans="1:11" ht="87.5" x14ac:dyDescent="0.25">
      <c r="A4983" s="7" t="s">
        <v>37855</v>
      </c>
      <c r="B4983" s="6">
        <v>0</v>
      </c>
      <c r="C4983" s="6">
        <v>0</v>
      </c>
      <c r="D4983" s="6">
        <v>0</v>
      </c>
      <c r="E4983" s="6">
        <v>0</v>
      </c>
      <c r="F4983" s="6">
        <v>1</v>
      </c>
      <c r="G4983" s="6">
        <v>0</v>
      </c>
      <c r="H4983" s="6" t="s">
        <v>34210</v>
      </c>
      <c r="I4983" s="6" t="s">
        <v>37822</v>
      </c>
      <c r="J4983" s="6" t="s">
        <v>34219</v>
      </c>
      <c r="K4983" s="6">
        <v>33</v>
      </c>
    </row>
    <row r="4984" spans="1:11" x14ac:dyDescent="0.25">
      <c r="A4984" s="7" t="s">
        <v>37856</v>
      </c>
      <c r="B4984" s="6">
        <v>0</v>
      </c>
      <c r="C4984" s="6">
        <v>0</v>
      </c>
      <c r="D4984" s="6">
        <v>0</v>
      </c>
      <c r="E4984" s="6">
        <v>0</v>
      </c>
      <c r="F4984" s="6">
        <v>1</v>
      </c>
      <c r="G4984" s="6">
        <v>0</v>
      </c>
      <c r="H4984" s="6" t="s">
        <v>34210</v>
      </c>
      <c r="I4984" s="6" t="s">
        <v>37822</v>
      </c>
      <c r="J4984" s="6" t="s">
        <v>34219</v>
      </c>
      <c r="K4984" s="6">
        <v>34</v>
      </c>
    </row>
    <row r="4985" spans="1:11" ht="75" x14ac:dyDescent="0.25">
      <c r="A4985" s="7" t="s">
        <v>37857</v>
      </c>
      <c r="B4985" s="6">
        <v>0</v>
      </c>
      <c r="C4985" s="6">
        <v>0</v>
      </c>
      <c r="D4985" s="6">
        <v>0</v>
      </c>
      <c r="E4985" s="6">
        <v>0</v>
      </c>
      <c r="F4985" s="6">
        <v>1</v>
      </c>
      <c r="G4985" s="6">
        <v>0</v>
      </c>
      <c r="H4985" s="6" t="s">
        <v>34210</v>
      </c>
      <c r="I4985" s="6" t="s">
        <v>37822</v>
      </c>
      <c r="J4985" s="6" t="s">
        <v>34219</v>
      </c>
      <c r="K4985" s="6">
        <v>35</v>
      </c>
    </row>
    <row r="4986" spans="1:11" x14ac:dyDescent="0.25">
      <c r="A4986" s="7" t="s">
        <v>37858</v>
      </c>
      <c r="B4986" s="6">
        <v>0</v>
      </c>
      <c r="C4986" s="6">
        <v>0</v>
      </c>
      <c r="D4986" s="6">
        <v>0</v>
      </c>
      <c r="E4986" s="6">
        <v>0</v>
      </c>
      <c r="F4986" s="6">
        <v>1</v>
      </c>
      <c r="G4986" s="6">
        <v>0</v>
      </c>
      <c r="H4986" s="6" t="s">
        <v>34210</v>
      </c>
      <c r="I4986" s="6" t="s">
        <v>37822</v>
      </c>
      <c r="J4986" s="6" t="s">
        <v>34219</v>
      </c>
      <c r="K4986" s="6">
        <v>36</v>
      </c>
    </row>
    <row r="4987" spans="1:11" ht="50" x14ac:dyDescent="0.25">
      <c r="A4987" s="7" t="s">
        <v>37859</v>
      </c>
      <c r="B4987" s="6">
        <v>0</v>
      </c>
      <c r="C4987" s="6">
        <v>0</v>
      </c>
      <c r="D4987" s="6">
        <v>0</v>
      </c>
      <c r="E4987" s="6">
        <v>0</v>
      </c>
      <c r="F4987" s="6">
        <v>1</v>
      </c>
      <c r="G4987" s="6">
        <v>0</v>
      </c>
      <c r="H4987" s="6" t="s">
        <v>34210</v>
      </c>
      <c r="I4987" s="6" t="s">
        <v>37822</v>
      </c>
      <c r="J4987" s="6" t="s">
        <v>34219</v>
      </c>
      <c r="K4987" s="6">
        <v>37</v>
      </c>
    </row>
    <row r="4988" spans="1:11" x14ac:dyDescent="0.25">
      <c r="A4988" s="7" t="s">
        <v>37860</v>
      </c>
      <c r="B4988" s="6">
        <v>0</v>
      </c>
      <c r="C4988" s="6">
        <v>0</v>
      </c>
      <c r="D4988" s="6">
        <v>0</v>
      </c>
      <c r="E4988" s="6">
        <v>0</v>
      </c>
      <c r="F4988" s="6">
        <v>0</v>
      </c>
      <c r="G4988" s="6">
        <v>0</v>
      </c>
      <c r="H4988" s="6" t="s">
        <v>34217</v>
      </c>
      <c r="I4988" s="6" t="s">
        <v>37861</v>
      </c>
      <c r="J4988" s="6" t="s">
        <v>34219</v>
      </c>
      <c r="K4988" s="6">
        <v>0</v>
      </c>
    </row>
    <row r="4989" spans="1:11" x14ac:dyDescent="0.25">
      <c r="A4989" s="7" t="s">
        <v>37862</v>
      </c>
      <c r="B4989" s="6">
        <v>0</v>
      </c>
      <c r="C4989" s="6">
        <v>0</v>
      </c>
      <c r="D4989" s="6">
        <v>0</v>
      </c>
      <c r="E4989" s="6">
        <v>0</v>
      </c>
      <c r="F4989" s="6">
        <v>0</v>
      </c>
      <c r="G4989" s="6">
        <v>0</v>
      </c>
      <c r="H4989" s="6" t="s">
        <v>34217</v>
      </c>
      <c r="I4989" s="6" t="s">
        <v>37861</v>
      </c>
      <c r="J4989" s="6" t="s">
        <v>34219</v>
      </c>
      <c r="K4989" s="6">
        <v>1</v>
      </c>
    </row>
    <row r="4990" spans="1:11" x14ac:dyDescent="0.25">
      <c r="A4990" s="7" t="s">
        <v>37863</v>
      </c>
      <c r="B4990" s="6">
        <v>0</v>
      </c>
      <c r="C4990" s="6">
        <v>0</v>
      </c>
      <c r="D4990" s="6">
        <v>0</v>
      </c>
      <c r="E4990" s="6">
        <v>0</v>
      </c>
      <c r="F4990" s="6">
        <v>0</v>
      </c>
      <c r="G4990" s="6">
        <v>0</v>
      </c>
      <c r="H4990" s="6" t="s">
        <v>34217</v>
      </c>
      <c r="I4990" s="6" t="s">
        <v>37861</v>
      </c>
      <c r="J4990" s="6" t="s">
        <v>34219</v>
      </c>
      <c r="K4990" s="6">
        <v>2</v>
      </c>
    </row>
    <row r="4991" spans="1:11" x14ac:dyDescent="0.25">
      <c r="A4991" s="7" t="s">
        <v>37864</v>
      </c>
      <c r="B4991" s="6">
        <v>0</v>
      </c>
      <c r="C4991" s="6">
        <v>0</v>
      </c>
      <c r="D4991" s="6">
        <v>0</v>
      </c>
      <c r="E4991" s="6">
        <v>0</v>
      </c>
      <c r="F4991" s="6">
        <v>0</v>
      </c>
      <c r="G4991" s="6">
        <v>0</v>
      </c>
      <c r="H4991" s="6" t="s">
        <v>34217</v>
      </c>
      <c r="I4991" s="6" t="s">
        <v>37861</v>
      </c>
      <c r="J4991" s="6" t="s">
        <v>34219</v>
      </c>
      <c r="K4991" s="6">
        <v>3</v>
      </c>
    </row>
    <row r="4992" spans="1:11" x14ac:dyDescent="0.25">
      <c r="A4992" s="7" t="s">
        <v>37865</v>
      </c>
      <c r="B4992" s="6">
        <v>0</v>
      </c>
      <c r="C4992" s="6">
        <v>0</v>
      </c>
      <c r="D4992" s="6">
        <v>0</v>
      </c>
      <c r="E4992" s="6">
        <v>0</v>
      </c>
      <c r="F4992" s="6">
        <v>0</v>
      </c>
      <c r="G4992" s="6">
        <v>0</v>
      </c>
      <c r="H4992" s="6" t="s">
        <v>34217</v>
      </c>
      <c r="I4992" s="6" t="s">
        <v>37861</v>
      </c>
      <c r="J4992" s="6" t="s">
        <v>34219</v>
      </c>
      <c r="K4992" s="6">
        <v>4</v>
      </c>
    </row>
    <row r="4993" spans="1:11" x14ac:dyDescent="0.25">
      <c r="A4993" s="7" t="s">
        <v>37866</v>
      </c>
      <c r="B4993" s="6">
        <v>0</v>
      </c>
      <c r="C4993" s="6">
        <v>0</v>
      </c>
      <c r="D4993" s="6">
        <v>0</v>
      </c>
      <c r="E4993" s="6">
        <v>0</v>
      </c>
      <c r="F4993" s="6">
        <v>0</v>
      </c>
      <c r="G4993" s="6">
        <v>0</v>
      </c>
      <c r="H4993" s="6" t="s">
        <v>34217</v>
      </c>
      <c r="I4993" s="6" t="s">
        <v>37861</v>
      </c>
      <c r="J4993" s="6" t="s">
        <v>34219</v>
      </c>
      <c r="K4993" s="6">
        <v>5</v>
      </c>
    </row>
    <row r="4994" spans="1:11" ht="25" x14ac:dyDescent="0.25">
      <c r="A4994" s="7" t="s">
        <v>37867</v>
      </c>
      <c r="B4994" s="6">
        <v>0</v>
      </c>
      <c r="C4994" s="6">
        <v>0</v>
      </c>
      <c r="D4994" s="6">
        <v>0</v>
      </c>
      <c r="E4994" s="6">
        <v>0</v>
      </c>
      <c r="F4994" s="6">
        <v>0</v>
      </c>
      <c r="G4994" s="6">
        <v>0</v>
      </c>
      <c r="H4994" s="6" t="s">
        <v>34217</v>
      </c>
      <c r="I4994" s="6" t="s">
        <v>37861</v>
      </c>
      <c r="J4994" s="6" t="s">
        <v>34219</v>
      </c>
      <c r="K4994" s="6">
        <v>6</v>
      </c>
    </row>
    <row r="4995" spans="1:11" x14ac:dyDescent="0.25">
      <c r="A4995" s="7" t="s">
        <v>37868</v>
      </c>
      <c r="B4995" s="6">
        <v>0</v>
      </c>
      <c r="C4995" s="6">
        <v>0</v>
      </c>
      <c r="D4995" s="6">
        <v>0</v>
      </c>
      <c r="E4995" s="6">
        <v>0</v>
      </c>
      <c r="F4995" s="6">
        <v>0</v>
      </c>
      <c r="G4995" s="6">
        <v>0</v>
      </c>
      <c r="H4995" s="6" t="s">
        <v>34217</v>
      </c>
      <c r="I4995" s="6" t="s">
        <v>37861</v>
      </c>
      <c r="J4995" s="6" t="s">
        <v>34219</v>
      </c>
      <c r="K4995" s="6">
        <v>7</v>
      </c>
    </row>
    <row r="4996" spans="1:11" x14ac:dyDescent="0.25">
      <c r="A4996" s="7" t="s">
        <v>37869</v>
      </c>
      <c r="B4996" s="6">
        <v>0</v>
      </c>
      <c r="C4996" s="6">
        <v>0</v>
      </c>
      <c r="D4996" s="6">
        <v>0</v>
      </c>
      <c r="E4996" s="6">
        <v>0</v>
      </c>
      <c r="F4996" s="6">
        <v>0</v>
      </c>
      <c r="G4996" s="6">
        <v>0</v>
      </c>
      <c r="H4996" s="6" t="s">
        <v>34217</v>
      </c>
      <c r="I4996" s="6" t="s">
        <v>37861</v>
      </c>
      <c r="J4996" s="6" t="s">
        <v>34219</v>
      </c>
      <c r="K4996" s="6">
        <v>8</v>
      </c>
    </row>
    <row r="4997" spans="1:11" x14ac:dyDescent="0.25">
      <c r="A4997" s="7" t="s">
        <v>37870</v>
      </c>
      <c r="B4997" s="6">
        <v>0</v>
      </c>
      <c r="C4997" s="6">
        <v>0</v>
      </c>
      <c r="D4997" s="6">
        <v>0</v>
      </c>
      <c r="E4997" s="6">
        <v>0</v>
      </c>
      <c r="F4997" s="6">
        <v>0</v>
      </c>
      <c r="G4997" s="6">
        <v>0</v>
      </c>
      <c r="H4997" s="6" t="s">
        <v>34217</v>
      </c>
      <c r="I4997" s="6" t="s">
        <v>37861</v>
      </c>
      <c r="J4997" s="6" t="s">
        <v>34219</v>
      </c>
      <c r="K4997" s="6">
        <v>9</v>
      </c>
    </row>
    <row r="4998" spans="1:11" ht="25" x14ac:dyDescent="0.25">
      <c r="A4998" s="7" t="s">
        <v>37871</v>
      </c>
      <c r="B4998" s="6">
        <v>0</v>
      </c>
      <c r="C4998" s="6">
        <v>0</v>
      </c>
      <c r="D4998" s="6">
        <v>0</v>
      </c>
      <c r="E4998" s="6">
        <v>0</v>
      </c>
      <c r="F4998" s="6">
        <v>0</v>
      </c>
      <c r="G4998" s="6">
        <v>0</v>
      </c>
      <c r="H4998" s="6" t="s">
        <v>34217</v>
      </c>
      <c r="I4998" s="6" t="s">
        <v>37861</v>
      </c>
      <c r="J4998" s="6" t="s">
        <v>34219</v>
      </c>
      <c r="K4998" s="6">
        <v>10</v>
      </c>
    </row>
    <row r="4999" spans="1:11" x14ac:dyDescent="0.25">
      <c r="A4999" s="7" t="s">
        <v>37872</v>
      </c>
      <c r="B4999" s="6">
        <v>0</v>
      </c>
      <c r="C4999" s="6">
        <v>0</v>
      </c>
      <c r="D4999" s="6">
        <v>0</v>
      </c>
      <c r="E4999" s="6">
        <v>0</v>
      </c>
      <c r="F4999" s="6">
        <v>0</v>
      </c>
      <c r="G4999" s="6">
        <v>0</v>
      </c>
      <c r="H4999" s="6" t="s">
        <v>34217</v>
      </c>
      <c r="I4999" s="6" t="s">
        <v>37861</v>
      </c>
      <c r="J4999" s="6" t="s">
        <v>34219</v>
      </c>
      <c r="K4999" s="6">
        <v>11</v>
      </c>
    </row>
    <row r="5000" spans="1:11" x14ac:dyDescent="0.25">
      <c r="A5000" s="7" t="s">
        <v>37873</v>
      </c>
      <c r="B5000" s="6">
        <v>0</v>
      </c>
      <c r="C5000" s="6">
        <v>0</v>
      </c>
      <c r="D5000" s="6">
        <v>0</v>
      </c>
      <c r="E5000" s="6">
        <v>0</v>
      </c>
      <c r="F5000" s="6">
        <v>0</v>
      </c>
      <c r="G5000" s="6">
        <v>0</v>
      </c>
      <c r="H5000" s="6" t="s">
        <v>34217</v>
      </c>
      <c r="I5000" s="6" t="s">
        <v>37861</v>
      </c>
      <c r="J5000" s="6" t="s">
        <v>34219</v>
      </c>
      <c r="K5000" s="6">
        <v>12</v>
      </c>
    </row>
    <row r="5001" spans="1:11" x14ac:dyDescent="0.25">
      <c r="A5001" s="7" t="s">
        <v>37874</v>
      </c>
      <c r="B5001" s="6">
        <v>0</v>
      </c>
      <c r="C5001" s="6">
        <v>0</v>
      </c>
      <c r="D5001" s="6">
        <v>0</v>
      </c>
      <c r="E5001" s="6">
        <v>0</v>
      </c>
      <c r="F5001" s="6">
        <v>0</v>
      </c>
      <c r="G5001" s="6">
        <v>0</v>
      </c>
      <c r="H5001" s="6" t="s">
        <v>34217</v>
      </c>
      <c r="I5001" s="6" t="s">
        <v>37861</v>
      </c>
      <c r="J5001" s="6" t="s">
        <v>34219</v>
      </c>
      <c r="K5001" s="6">
        <v>13</v>
      </c>
    </row>
    <row r="5002" spans="1:11" x14ac:dyDescent="0.25">
      <c r="A5002" s="7" t="s">
        <v>37875</v>
      </c>
      <c r="B5002" s="6">
        <v>0</v>
      </c>
      <c r="C5002" s="6">
        <v>0</v>
      </c>
      <c r="D5002" s="6">
        <v>0</v>
      </c>
      <c r="E5002" s="6">
        <v>0</v>
      </c>
      <c r="F5002" s="6">
        <v>0</v>
      </c>
      <c r="G5002" s="6">
        <v>0</v>
      </c>
      <c r="H5002" s="6" t="s">
        <v>34217</v>
      </c>
      <c r="I5002" s="6" t="s">
        <v>37861</v>
      </c>
      <c r="J5002" s="6" t="s">
        <v>34219</v>
      </c>
      <c r="K5002" s="6">
        <v>14</v>
      </c>
    </row>
    <row r="5003" spans="1:11" ht="25" x14ac:dyDescent="0.25">
      <c r="A5003" s="7" t="s">
        <v>37876</v>
      </c>
      <c r="B5003" s="6">
        <v>0</v>
      </c>
      <c r="C5003" s="6">
        <v>0</v>
      </c>
      <c r="D5003" s="6">
        <v>0</v>
      </c>
      <c r="E5003" s="6">
        <v>0</v>
      </c>
      <c r="F5003" s="6">
        <v>0</v>
      </c>
      <c r="G5003" s="6">
        <v>0</v>
      </c>
      <c r="H5003" s="6" t="s">
        <v>34217</v>
      </c>
      <c r="I5003" s="6" t="s">
        <v>37861</v>
      </c>
      <c r="J5003" s="6" t="s">
        <v>34219</v>
      </c>
      <c r="K5003" s="6">
        <v>15</v>
      </c>
    </row>
    <row r="5004" spans="1:11" x14ac:dyDescent="0.25">
      <c r="A5004" s="7" t="s">
        <v>37877</v>
      </c>
      <c r="B5004" s="6">
        <v>0</v>
      </c>
      <c r="C5004" s="6">
        <v>0</v>
      </c>
      <c r="D5004" s="6">
        <v>0</v>
      </c>
      <c r="E5004" s="6">
        <v>0</v>
      </c>
      <c r="F5004" s="6">
        <v>0</v>
      </c>
      <c r="G5004" s="6">
        <v>0</v>
      </c>
      <c r="H5004" s="6" t="s">
        <v>34217</v>
      </c>
      <c r="I5004" s="6" t="s">
        <v>37861</v>
      </c>
      <c r="J5004" s="6" t="s">
        <v>34219</v>
      </c>
      <c r="K5004" s="6">
        <v>16</v>
      </c>
    </row>
    <row r="5005" spans="1:11" x14ac:dyDescent="0.25">
      <c r="A5005" s="7" t="s">
        <v>37878</v>
      </c>
      <c r="B5005" s="6">
        <v>0</v>
      </c>
      <c r="C5005" s="6">
        <v>0</v>
      </c>
      <c r="D5005" s="6">
        <v>0</v>
      </c>
      <c r="E5005" s="6">
        <v>0</v>
      </c>
      <c r="F5005" s="6">
        <v>0</v>
      </c>
      <c r="G5005" s="6">
        <v>0</v>
      </c>
      <c r="H5005" s="6" t="s">
        <v>34217</v>
      </c>
      <c r="I5005" s="6" t="s">
        <v>37861</v>
      </c>
      <c r="J5005" s="6" t="s">
        <v>34219</v>
      </c>
      <c r="K5005" s="6">
        <v>17</v>
      </c>
    </row>
    <row r="5006" spans="1:11" x14ac:dyDescent="0.25">
      <c r="A5006" s="7" t="s">
        <v>37879</v>
      </c>
      <c r="B5006" s="6">
        <v>0</v>
      </c>
      <c r="C5006" s="6">
        <v>0</v>
      </c>
      <c r="D5006" s="6">
        <v>0</v>
      </c>
      <c r="E5006" s="6">
        <v>0</v>
      </c>
      <c r="F5006" s="6">
        <v>0</v>
      </c>
      <c r="G5006" s="6">
        <v>0</v>
      </c>
      <c r="H5006" s="6" t="s">
        <v>34217</v>
      </c>
      <c r="I5006" s="6" t="s">
        <v>37861</v>
      </c>
      <c r="J5006" s="6" t="s">
        <v>34219</v>
      </c>
      <c r="K5006" s="6">
        <v>18</v>
      </c>
    </row>
    <row r="5007" spans="1:11" x14ac:dyDescent="0.25">
      <c r="A5007" s="7" t="s">
        <v>37878</v>
      </c>
      <c r="B5007" s="6">
        <v>0</v>
      </c>
      <c r="C5007" s="6">
        <v>0</v>
      </c>
      <c r="D5007" s="6">
        <v>0</v>
      </c>
      <c r="E5007" s="6">
        <v>0</v>
      </c>
      <c r="F5007" s="6">
        <v>0</v>
      </c>
      <c r="G5007" s="6">
        <v>0</v>
      </c>
      <c r="H5007" s="6" t="s">
        <v>34217</v>
      </c>
      <c r="I5007" s="6" t="s">
        <v>37861</v>
      </c>
      <c r="J5007" s="6" t="s">
        <v>34219</v>
      </c>
      <c r="K5007" s="6">
        <v>19</v>
      </c>
    </row>
    <row r="5008" spans="1:11" x14ac:dyDescent="0.25">
      <c r="A5008" s="7" t="s">
        <v>37880</v>
      </c>
      <c r="B5008" s="6">
        <v>0</v>
      </c>
      <c r="C5008" s="6">
        <v>0</v>
      </c>
      <c r="D5008" s="6">
        <v>0</v>
      </c>
      <c r="E5008" s="6">
        <v>0</v>
      </c>
      <c r="F5008" s="6">
        <v>0</v>
      </c>
      <c r="G5008" s="6">
        <v>0</v>
      </c>
      <c r="H5008" s="6" t="s">
        <v>34217</v>
      </c>
      <c r="I5008" s="6" t="s">
        <v>37861</v>
      </c>
      <c r="J5008" s="6" t="s">
        <v>34219</v>
      </c>
      <c r="K5008" s="6">
        <v>20</v>
      </c>
    </row>
    <row r="5009" spans="1:11" x14ac:dyDescent="0.25">
      <c r="A5009" s="7" t="s">
        <v>37881</v>
      </c>
      <c r="B5009" s="6">
        <v>0</v>
      </c>
      <c r="C5009" s="6">
        <v>0</v>
      </c>
      <c r="D5009" s="6">
        <v>0</v>
      </c>
      <c r="E5009" s="6">
        <v>0</v>
      </c>
      <c r="F5009" s="6">
        <v>0</v>
      </c>
      <c r="G5009" s="6">
        <v>0</v>
      </c>
      <c r="H5009" s="6" t="s">
        <v>34217</v>
      </c>
      <c r="I5009" s="6" t="s">
        <v>37861</v>
      </c>
      <c r="J5009" s="6" t="s">
        <v>34219</v>
      </c>
      <c r="K5009" s="6">
        <v>21</v>
      </c>
    </row>
    <row r="5010" spans="1:11" x14ac:dyDescent="0.25">
      <c r="A5010" s="7" t="s">
        <v>37882</v>
      </c>
      <c r="B5010" s="6">
        <v>0</v>
      </c>
      <c r="C5010" s="6">
        <v>0</v>
      </c>
      <c r="D5010" s="6">
        <v>0</v>
      </c>
      <c r="E5010" s="6">
        <v>0</v>
      </c>
      <c r="F5010" s="6">
        <v>0</v>
      </c>
      <c r="G5010" s="6">
        <v>0</v>
      </c>
      <c r="H5010" s="6" t="s">
        <v>34217</v>
      </c>
      <c r="I5010" s="6" t="s">
        <v>37861</v>
      </c>
      <c r="J5010" s="6" t="s">
        <v>34219</v>
      </c>
      <c r="K5010" s="6">
        <v>22</v>
      </c>
    </row>
    <row r="5011" spans="1:11" ht="50" x14ac:dyDescent="0.25">
      <c r="A5011" s="7" t="s">
        <v>37883</v>
      </c>
      <c r="B5011" s="6">
        <v>0</v>
      </c>
      <c r="C5011" s="6">
        <v>0</v>
      </c>
      <c r="D5011" s="6">
        <v>0</v>
      </c>
      <c r="E5011" s="6">
        <v>0</v>
      </c>
      <c r="F5011" s="6">
        <v>0</v>
      </c>
      <c r="G5011" s="6">
        <v>0</v>
      </c>
      <c r="H5011" s="6" t="s">
        <v>34217</v>
      </c>
      <c r="I5011" s="6" t="s">
        <v>37861</v>
      </c>
      <c r="J5011" s="6" t="s">
        <v>34219</v>
      </c>
      <c r="K5011" s="6">
        <v>23</v>
      </c>
    </row>
    <row r="5012" spans="1:11" ht="25" x14ac:dyDescent="0.25">
      <c r="A5012" s="7" t="s">
        <v>37884</v>
      </c>
      <c r="B5012" s="6">
        <v>0</v>
      </c>
      <c r="C5012" s="6">
        <v>0</v>
      </c>
      <c r="D5012" s="6">
        <v>0</v>
      </c>
      <c r="E5012" s="6">
        <v>0</v>
      </c>
      <c r="F5012" s="6">
        <v>0</v>
      </c>
      <c r="G5012" s="6">
        <v>0</v>
      </c>
      <c r="H5012" s="6" t="s">
        <v>34217</v>
      </c>
      <c r="I5012" s="6" t="s">
        <v>37861</v>
      </c>
      <c r="J5012" s="6" t="s">
        <v>34219</v>
      </c>
      <c r="K5012" s="6">
        <v>24</v>
      </c>
    </row>
    <row r="5013" spans="1:11" x14ac:dyDescent="0.25">
      <c r="A5013" s="7" t="s">
        <v>37885</v>
      </c>
      <c r="B5013" s="6">
        <v>0</v>
      </c>
      <c r="C5013" s="6">
        <v>0</v>
      </c>
      <c r="D5013" s="6">
        <v>0</v>
      </c>
      <c r="E5013" s="6">
        <v>0</v>
      </c>
      <c r="F5013" s="6">
        <v>0</v>
      </c>
      <c r="G5013" s="6">
        <v>0</v>
      </c>
      <c r="H5013" s="6" t="s">
        <v>34217</v>
      </c>
      <c r="I5013" s="6" t="s">
        <v>37861</v>
      </c>
      <c r="J5013" s="6" t="s">
        <v>34219</v>
      </c>
      <c r="K5013" s="6">
        <v>25</v>
      </c>
    </row>
    <row r="5014" spans="1:11" x14ac:dyDescent="0.25">
      <c r="A5014" s="7" t="s">
        <v>37886</v>
      </c>
      <c r="B5014" s="6">
        <v>0</v>
      </c>
      <c r="C5014" s="6">
        <v>0</v>
      </c>
      <c r="D5014" s="6">
        <v>0</v>
      </c>
      <c r="E5014" s="6">
        <v>0</v>
      </c>
      <c r="F5014" s="6">
        <v>0</v>
      </c>
      <c r="G5014" s="6">
        <v>0</v>
      </c>
      <c r="H5014" s="6" t="s">
        <v>34217</v>
      </c>
      <c r="I5014" s="6" t="s">
        <v>37861</v>
      </c>
      <c r="J5014" s="6" t="s">
        <v>34219</v>
      </c>
      <c r="K5014" s="6">
        <v>26</v>
      </c>
    </row>
    <row r="5015" spans="1:11" ht="25" x14ac:dyDescent="0.25">
      <c r="A5015" s="7" t="s">
        <v>37887</v>
      </c>
      <c r="B5015" s="6">
        <v>0</v>
      </c>
      <c r="C5015" s="6">
        <v>0</v>
      </c>
      <c r="D5015" s="6">
        <v>0</v>
      </c>
      <c r="E5015" s="6">
        <v>0</v>
      </c>
      <c r="F5015" s="6">
        <v>0</v>
      </c>
      <c r="G5015" s="6">
        <v>0</v>
      </c>
      <c r="H5015" s="6" t="s">
        <v>34217</v>
      </c>
      <c r="I5015" s="6" t="s">
        <v>37861</v>
      </c>
      <c r="J5015" s="6" t="s">
        <v>34219</v>
      </c>
      <c r="K5015" s="6">
        <v>27</v>
      </c>
    </row>
    <row r="5016" spans="1:11" x14ac:dyDescent="0.25">
      <c r="A5016" s="7" t="s">
        <v>37888</v>
      </c>
      <c r="B5016" s="6">
        <v>0</v>
      </c>
      <c r="C5016" s="6">
        <v>0</v>
      </c>
      <c r="D5016" s="6">
        <v>0</v>
      </c>
      <c r="E5016" s="6">
        <v>0</v>
      </c>
      <c r="F5016" s="6">
        <v>0</v>
      </c>
      <c r="G5016" s="6">
        <v>0</v>
      </c>
      <c r="H5016" s="6" t="s">
        <v>34217</v>
      </c>
      <c r="I5016" s="6" t="s">
        <v>37861</v>
      </c>
      <c r="J5016" s="6" t="s">
        <v>34219</v>
      </c>
      <c r="K5016" s="6">
        <v>28</v>
      </c>
    </row>
    <row r="5017" spans="1:11" x14ac:dyDescent="0.25">
      <c r="A5017" s="7" t="s">
        <v>37889</v>
      </c>
      <c r="B5017" s="6">
        <v>0</v>
      </c>
      <c r="C5017" s="6">
        <v>0</v>
      </c>
      <c r="D5017" s="6">
        <v>0</v>
      </c>
      <c r="E5017" s="6">
        <v>0</v>
      </c>
      <c r="F5017" s="6">
        <v>0</v>
      </c>
      <c r="G5017" s="6">
        <v>0</v>
      </c>
      <c r="H5017" s="6" t="s">
        <v>34217</v>
      </c>
      <c r="I5017" s="6" t="s">
        <v>37861</v>
      </c>
      <c r="J5017" s="6" t="s">
        <v>34219</v>
      </c>
      <c r="K5017" s="6">
        <v>29</v>
      </c>
    </row>
    <row r="5018" spans="1:11" ht="25" x14ac:dyDescent="0.25">
      <c r="A5018" s="7" t="s">
        <v>37890</v>
      </c>
      <c r="B5018" s="6">
        <v>0</v>
      </c>
      <c r="C5018" s="6">
        <v>0</v>
      </c>
      <c r="D5018" s="6">
        <v>0</v>
      </c>
      <c r="E5018" s="6">
        <v>0</v>
      </c>
      <c r="F5018" s="6">
        <v>0</v>
      </c>
      <c r="G5018" s="6">
        <v>0</v>
      </c>
      <c r="H5018" s="6" t="s">
        <v>34217</v>
      </c>
      <c r="I5018" s="6" t="s">
        <v>37861</v>
      </c>
      <c r="J5018" s="6" t="s">
        <v>34219</v>
      </c>
      <c r="K5018" s="6">
        <v>30</v>
      </c>
    </row>
    <row r="5019" spans="1:11" ht="37.5" x14ac:dyDescent="0.25">
      <c r="A5019" s="7" t="s">
        <v>37891</v>
      </c>
      <c r="B5019" s="6">
        <v>0</v>
      </c>
      <c r="C5019" s="6">
        <v>0</v>
      </c>
      <c r="D5019" s="6">
        <v>0</v>
      </c>
      <c r="E5019" s="6">
        <v>0</v>
      </c>
      <c r="F5019" s="6">
        <v>0</v>
      </c>
      <c r="G5019" s="6">
        <v>0</v>
      </c>
      <c r="H5019" s="6" t="s">
        <v>34217</v>
      </c>
      <c r="I5019" s="6" t="s">
        <v>37861</v>
      </c>
      <c r="J5019" s="6" t="s">
        <v>34219</v>
      </c>
      <c r="K5019" s="6">
        <v>31</v>
      </c>
    </row>
    <row r="5020" spans="1:11" ht="25" x14ac:dyDescent="0.25">
      <c r="A5020" s="7" t="s">
        <v>37892</v>
      </c>
      <c r="B5020" s="6">
        <v>0</v>
      </c>
      <c r="C5020" s="6">
        <v>0</v>
      </c>
      <c r="D5020" s="6">
        <v>0</v>
      </c>
      <c r="E5020" s="6">
        <v>0</v>
      </c>
      <c r="F5020" s="6">
        <v>0</v>
      </c>
      <c r="G5020" s="6">
        <v>0</v>
      </c>
      <c r="H5020" s="6" t="s">
        <v>34217</v>
      </c>
      <c r="I5020" s="6" t="s">
        <v>37861</v>
      </c>
      <c r="J5020" s="6" t="s">
        <v>34219</v>
      </c>
      <c r="K5020" s="6">
        <v>32</v>
      </c>
    </row>
    <row r="5021" spans="1:11" ht="25" x14ac:dyDescent="0.25">
      <c r="A5021" s="7" t="s">
        <v>37893</v>
      </c>
      <c r="B5021" s="6">
        <v>0</v>
      </c>
      <c r="C5021" s="6">
        <v>0</v>
      </c>
      <c r="D5021" s="6">
        <v>0</v>
      </c>
      <c r="E5021" s="6">
        <v>0</v>
      </c>
      <c r="F5021" s="6">
        <v>0</v>
      </c>
      <c r="G5021" s="6">
        <v>0</v>
      </c>
      <c r="H5021" s="6" t="s">
        <v>34217</v>
      </c>
      <c r="I5021" s="6" t="s">
        <v>37861</v>
      </c>
      <c r="J5021" s="6" t="s">
        <v>34219</v>
      </c>
      <c r="K5021" s="6">
        <v>33</v>
      </c>
    </row>
    <row r="5022" spans="1:11" x14ac:dyDescent="0.25">
      <c r="A5022" s="7" t="s">
        <v>37894</v>
      </c>
      <c r="B5022" s="6">
        <v>0</v>
      </c>
      <c r="C5022" s="6">
        <v>0</v>
      </c>
      <c r="D5022" s="6">
        <v>0</v>
      </c>
      <c r="E5022" s="6">
        <v>0</v>
      </c>
      <c r="F5022" s="6">
        <v>0</v>
      </c>
      <c r="G5022" s="6">
        <v>0</v>
      </c>
      <c r="H5022" s="6" t="s">
        <v>34217</v>
      </c>
      <c r="I5022" s="6" t="s">
        <v>37861</v>
      </c>
      <c r="J5022" s="6" t="s">
        <v>34219</v>
      </c>
      <c r="K5022" s="6">
        <v>34</v>
      </c>
    </row>
    <row r="5023" spans="1:11" x14ac:dyDescent="0.25">
      <c r="A5023" s="7" t="s">
        <v>37895</v>
      </c>
      <c r="B5023" s="6">
        <v>0</v>
      </c>
      <c r="C5023" s="6">
        <v>0</v>
      </c>
      <c r="D5023" s="6">
        <v>0</v>
      </c>
      <c r="E5023" s="6">
        <v>0</v>
      </c>
      <c r="F5023" s="6">
        <v>0</v>
      </c>
      <c r="G5023" s="6">
        <v>0</v>
      </c>
      <c r="H5023" s="6" t="s">
        <v>34217</v>
      </c>
      <c r="I5023" s="6" t="s">
        <v>37861</v>
      </c>
      <c r="J5023" s="6" t="s">
        <v>34219</v>
      </c>
      <c r="K5023" s="6">
        <v>35</v>
      </c>
    </row>
    <row r="5024" spans="1:11" x14ac:dyDescent="0.25">
      <c r="A5024" s="7" t="s">
        <v>37896</v>
      </c>
      <c r="B5024" s="6">
        <v>0</v>
      </c>
      <c r="C5024" s="6">
        <v>0</v>
      </c>
      <c r="D5024" s="6">
        <v>0</v>
      </c>
      <c r="E5024" s="6">
        <v>0</v>
      </c>
      <c r="F5024" s="6">
        <v>0</v>
      </c>
      <c r="G5024" s="6">
        <v>0</v>
      </c>
      <c r="H5024" s="6" t="s">
        <v>34217</v>
      </c>
      <c r="I5024" s="6" t="s">
        <v>37861</v>
      </c>
      <c r="J5024" s="6" t="s">
        <v>34219</v>
      </c>
      <c r="K5024" s="6">
        <v>36</v>
      </c>
    </row>
    <row r="5025" spans="1:11" x14ac:dyDescent="0.25">
      <c r="A5025" s="7" t="s">
        <v>37897</v>
      </c>
      <c r="B5025" s="6">
        <v>0</v>
      </c>
      <c r="C5025" s="6">
        <v>0</v>
      </c>
      <c r="D5025" s="6">
        <v>0</v>
      </c>
      <c r="E5025" s="6">
        <v>0</v>
      </c>
      <c r="F5025" s="6">
        <v>0</v>
      </c>
      <c r="G5025" s="6">
        <v>0</v>
      </c>
      <c r="H5025" s="6" t="s">
        <v>34217</v>
      </c>
      <c r="I5025" s="6" t="s">
        <v>37861</v>
      </c>
      <c r="J5025" s="6" t="s">
        <v>34219</v>
      </c>
      <c r="K5025" s="6">
        <v>37</v>
      </c>
    </row>
    <row r="5026" spans="1:11" x14ac:dyDescent="0.25">
      <c r="A5026" s="7" t="s">
        <v>37898</v>
      </c>
      <c r="B5026" s="6">
        <v>0</v>
      </c>
      <c r="C5026" s="6">
        <v>0</v>
      </c>
      <c r="D5026" s="6">
        <v>0</v>
      </c>
      <c r="E5026" s="6">
        <v>0</v>
      </c>
      <c r="F5026" s="6">
        <v>0</v>
      </c>
      <c r="G5026" s="6">
        <v>0</v>
      </c>
      <c r="H5026" s="6" t="s">
        <v>34217</v>
      </c>
      <c r="I5026" s="6" t="s">
        <v>37861</v>
      </c>
      <c r="J5026" s="6" t="s">
        <v>34219</v>
      </c>
      <c r="K5026" s="6">
        <v>38</v>
      </c>
    </row>
    <row r="5027" spans="1:11" ht="25" x14ac:dyDescent="0.25">
      <c r="A5027" s="7" t="s">
        <v>37899</v>
      </c>
      <c r="B5027" s="6">
        <v>0</v>
      </c>
      <c r="C5027" s="6">
        <v>0</v>
      </c>
      <c r="D5027" s="6">
        <v>0</v>
      </c>
      <c r="E5027" s="6">
        <v>0</v>
      </c>
      <c r="F5027" s="6">
        <v>0</v>
      </c>
      <c r="G5027" s="6">
        <v>0</v>
      </c>
      <c r="H5027" s="6" t="s">
        <v>34217</v>
      </c>
      <c r="I5027" s="6" t="s">
        <v>37861</v>
      </c>
      <c r="J5027" s="6" t="s">
        <v>34219</v>
      </c>
      <c r="K5027" s="6">
        <v>39</v>
      </c>
    </row>
    <row r="5028" spans="1:11" ht="37.5" x14ac:dyDescent="0.25">
      <c r="A5028" s="7" t="s">
        <v>37900</v>
      </c>
      <c r="B5028" s="6">
        <v>0</v>
      </c>
      <c r="C5028" s="6">
        <v>0</v>
      </c>
      <c r="D5028" s="6">
        <v>0</v>
      </c>
      <c r="E5028" s="6">
        <v>0</v>
      </c>
      <c r="F5028" s="6">
        <v>0</v>
      </c>
      <c r="G5028" s="6">
        <v>0</v>
      </c>
      <c r="H5028" s="6" t="s">
        <v>34217</v>
      </c>
      <c r="I5028" s="6" t="s">
        <v>37861</v>
      </c>
      <c r="J5028" s="6" t="s">
        <v>34219</v>
      </c>
      <c r="K5028" s="6">
        <v>40</v>
      </c>
    </row>
    <row r="5029" spans="1:11" x14ac:dyDescent="0.25">
      <c r="A5029" s="7" t="s">
        <v>37894</v>
      </c>
      <c r="B5029" s="6">
        <v>0</v>
      </c>
      <c r="C5029" s="6">
        <v>0</v>
      </c>
      <c r="D5029" s="6">
        <v>0</v>
      </c>
      <c r="E5029" s="6">
        <v>0</v>
      </c>
      <c r="F5029" s="6">
        <v>0</v>
      </c>
      <c r="G5029" s="6">
        <v>0</v>
      </c>
      <c r="H5029" s="6" t="s">
        <v>34217</v>
      </c>
      <c r="I5029" s="6" t="s">
        <v>37861</v>
      </c>
      <c r="J5029" s="6" t="s">
        <v>34219</v>
      </c>
      <c r="K5029" s="6">
        <v>41</v>
      </c>
    </row>
    <row r="5030" spans="1:11" ht="25" x14ac:dyDescent="0.25">
      <c r="A5030" s="7" t="s">
        <v>37901</v>
      </c>
      <c r="B5030" s="6">
        <v>0</v>
      </c>
      <c r="C5030" s="6">
        <v>0</v>
      </c>
      <c r="D5030" s="6">
        <v>0</v>
      </c>
      <c r="E5030" s="6">
        <v>0</v>
      </c>
      <c r="F5030" s="6">
        <v>0</v>
      </c>
      <c r="G5030" s="6">
        <v>0</v>
      </c>
      <c r="H5030" s="6" t="s">
        <v>34217</v>
      </c>
      <c r="I5030" s="6" t="s">
        <v>37861</v>
      </c>
      <c r="J5030" s="6" t="s">
        <v>34219</v>
      </c>
      <c r="K5030" s="6">
        <v>42</v>
      </c>
    </row>
    <row r="5031" spans="1:11" ht="25" x14ac:dyDescent="0.25">
      <c r="A5031" s="7" t="s">
        <v>37902</v>
      </c>
      <c r="B5031" s="6">
        <v>0</v>
      </c>
      <c r="C5031" s="6">
        <v>0</v>
      </c>
      <c r="D5031" s="6">
        <v>0</v>
      </c>
      <c r="E5031" s="6">
        <v>0</v>
      </c>
      <c r="F5031" s="6">
        <v>0</v>
      </c>
      <c r="G5031" s="6">
        <v>0</v>
      </c>
      <c r="H5031" s="6" t="s">
        <v>34217</v>
      </c>
      <c r="I5031" s="6" t="s">
        <v>37861</v>
      </c>
      <c r="J5031" s="6" t="s">
        <v>34219</v>
      </c>
      <c r="K5031" s="6">
        <v>43</v>
      </c>
    </row>
    <row r="5032" spans="1:11" ht="25" x14ac:dyDescent="0.25">
      <c r="A5032" s="7" t="s">
        <v>37903</v>
      </c>
      <c r="B5032" s="6">
        <v>0</v>
      </c>
      <c r="C5032" s="6">
        <v>0</v>
      </c>
      <c r="D5032" s="6">
        <v>0</v>
      </c>
      <c r="E5032" s="6">
        <v>0</v>
      </c>
      <c r="F5032" s="6">
        <v>0</v>
      </c>
      <c r="G5032" s="6">
        <v>0</v>
      </c>
      <c r="H5032" s="6" t="s">
        <v>34217</v>
      </c>
      <c r="I5032" s="6" t="s">
        <v>37861</v>
      </c>
      <c r="J5032" s="6" t="s">
        <v>34219</v>
      </c>
      <c r="K5032" s="6">
        <v>44</v>
      </c>
    </row>
    <row r="5033" spans="1:11" ht="25" x14ac:dyDescent="0.25">
      <c r="A5033" s="7" t="s">
        <v>37904</v>
      </c>
      <c r="B5033" s="6">
        <v>0</v>
      </c>
      <c r="C5033" s="6">
        <v>0</v>
      </c>
      <c r="D5033" s="6">
        <v>0</v>
      </c>
      <c r="E5033" s="6">
        <v>0</v>
      </c>
      <c r="F5033" s="6">
        <v>0</v>
      </c>
      <c r="G5033" s="6">
        <v>0</v>
      </c>
      <c r="H5033" s="6" t="s">
        <v>34217</v>
      </c>
      <c r="I5033" s="6" t="s">
        <v>37861</v>
      </c>
      <c r="J5033" s="6" t="s">
        <v>34219</v>
      </c>
      <c r="K5033" s="6">
        <v>45</v>
      </c>
    </row>
    <row r="5034" spans="1:11" x14ac:dyDescent="0.25">
      <c r="A5034" s="7" t="s">
        <v>37905</v>
      </c>
      <c r="B5034" s="6">
        <v>0</v>
      </c>
      <c r="C5034" s="6">
        <v>0</v>
      </c>
      <c r="D5034" s="6">
        <v>0</v>
      </c>
      <c r="E5034" s="6">
        <v>0</v>
      </c>
      <c r="F5034" s="6">
        <v>0</v>
      </c>
      <c r="G5034" s="6">
        <v>0</v>
      </c>
      <c r="H5034" s="6" t="s">
        <v>34217</v>
      </c>
      <c r="I5034" s="6" t="s">
        <v>37861</v>
      </c>
      <c r="J5034" s="6" t="s">
        <v>34219</v>
      </c>
      <c r="K5034" s="6">
        <v>46</v>
      </c>
    </row>
    <row r="5035" spans="1:11" x14ac:dyDescent="0.25">
      <c r="A5035" s="7" t="s">
        <v>37906</v>
      </c>
      <c r="B5035" s="6">
        <v>0</v>
      </c>
      <c r="C5035" s="6">
        <v>0</v>
      </c>
      <c r="D5035" s="6">
        <v>0</v>
      </c>
      <c r="E5035" s="6">
        <v>0</v>
      </c>
      <c r="F5035" s="6">
        <v>0</v>
      </c>
      <c r="G5035" s="6">
        <v>1</v>
      </c>
      <c r="H5035" s="6" t="s">
        <v>34211</v>
      </c>
      <c r="I5035" s="6" t="s">
        <v>37861</v>
      </c>
      <c r="J5035" s="6" t="s">
        <v>34219</v>
      </c>
      <c r="K5035" s="6">
        <v>47</v>
      </c>
    </row>
    <row r="5036" spans="1:11" ht="25" x14ac:dyDescent="0.25">
      <c r="A5036" s="7" t="s">
        <v>37907</v>
      </c>
      <c r="B5036" s="6">
        <v>0</v>
      </c>
      <c r="C5036" s="6">
        <v>0</v>
      </c>
      <c r="D5036" s="6">
        <v>0</v>
      </c>
      <c r="E5036" s="6">
        <v>0</v>
      </c>
      <c r="F5036" s="6">
        <v>0</v>
      </c>
      <c r="G5036" s="6">
        <v>1</v>
      </c>
      <c r="H5036" s="6" t="s">
        <v>34211</v>
      </c>
      <c r="I5036" s="6" t="s">
        <v>37861</v>
      </c>
      <c r="J5036" s="6" t="s">
        <v>34219</v>
      </c>
      <c r="K5036" s="6">
        <v>48</v>
      </c>
    </row>
    <row r="5037" spans="1:11" ht="25" x14ac:dyDescent="0.25">
      <c r="A5037" s="7" t="s">
        <v>37908</v>
      </c>
      <c r="B5037" s="6">
        <v>0</v>
      </c>
      <c r="C5037" s="6">
        <v>0</v>
      </c>
      <c r="D5037" s="6">
        <v>0</v>
      </c>
      <c r="E5037" s="6">
        <v>0</v>
      </c>
      <c r="F5037" s="6">
        <v>0</v>
      </c>
      <c r="G5037" s="6">
        <v>1</v>
      </c>
      <c r="H5037" s="6" t="s">
        <v>34211</v>
      </c>
      <c r="I5037" s="6" t="s">
        <v>37861</v>
      </c>
      <c r="J5037" s="6" t="s">
        <v>34219</v>
      </c>
      <c r="K5037" s="6">
        <v>49</v>
      </c>
    </row>
    <row r="5038" spans="1:11" x14ac:dyDescent="0.25">
      <c r="A5038" s="7" t="s">
        <v>37894</v>
      </c>
      <c r="B5038" s="6">
        <v>0</v>
      </c>
      <c r="C5038" s="6">
        <v>0</v>
      </c>
      <c r="D5038" s="6">
        <v>0</v>
      </c>
      <c r="E5038" s="6">
        <v>0</v>
      </c>
      <c r="F5038" s="6">
        <v>0</v>
      </c>
      <c r="G5038" s="6">
        <v>1</v>
      </c>
      <c r="H5038" s="6" t="s">
        <v>34211</v>
      </c>
      <c r="I5038" s="6" t="s">
        <v>37861</v>
      </c>
      <c r="J5038" s="6" t="s">
        <v>34219</v>
      </c>
      <c r="K5038" s="6">
        <v>50</v>
      </c>
    </row>
    <row r="5039" spans="1:11" x14ac:dyDescent="0.25">
      <c r="A5039" s="7" t="s">
        <v>37909</v>
      </c>
      <c r="B5039" s="6">
        <v>0</v>
      </c>
      <c r="C5039" s="6">
        <v>0</v>
      </c>
      <c r="D5039" s="6">
        <v>0</v>
      </c>
      <c r="E5039" s="6">
        <v>0</v>
      </c>
      <c r="F5039" s="6">
        <v>0</v>
      </c>
      <c r="G5039" s="6">
        <v>1</v>
      </c>
      <c r="H5039" s="6" t="s">
        <v>34211</v>
      </c>
      <c r="I5039" s="6" t="s">
        <v>37861</v>
      </c>
      <c r="J5039" s="6" t="s">
        <v>34219</v>
      </c>
      <c r="K5039" s="6">
        <v>51</v>
      </c>
    </row>
    <row r="5040" spans="1:11" x14ac:dyDescent="0.25">
      <c r="A5040" s="7" t="s">
        <v>37910</v>
      </c>
      <c r="B5040" s="6">
        <v>0</v>
      </c>
      <c r="C5040" s="6">
        <v>0</v>
      </c>
      <c r="D5040" s="6">
        <v>0</v>
      </c>
      <c r="E5040" s="6">
        <v>0</v>
      </c>
      <c r="F5040" s="6">
        <v>0</v>
      </c>
      <c r="G5040" s="6">
        <v>1</v>
      </c>
      <c r="H5040" s="6" t="s">
        <v>34211</v>
      </c>
      <c r="I5040" s="6" t="s">
        <v>37861</v>
      </c>
      <c r="J5040" s="6" t="s">
        <v>34219</v>
      </c>
      <c r="K5040" s="6">
        <v>52</v>
      </c>
    </row>
    <row r="5041" spans="1:11" ht="25" x14ac:dyDescent="0.25">
      <c r="A5041" s="7" t="s">
        <v>37911</v>
      </c>
      <c r="B5041" s="6">
        <v>0</v>
      </c>
      <c r="C5041" s="6">
        <v>0</v>
      </c>
      <c r="D5041" s="6">
        <v>0</v>
      </c>
      <c r="E5041" s="6">
        <v>0</v>
      </c>
      <c r="F5041" s="6">
        <v>0</v>
      </c>
      <c r="G5041" s="6">
        <v>1</v>
      </c>
      <c r="H5041" s="6" t="s">
        <v>34211</v>
      </c>
      <c r="I5041" s="6" t="s">
        <v>37861</v>
      </c>
      <c r="J5041" s="6" t="s">
        <v>34219</v>
      </c>
      <c r="K5041" s="6">
        <v>53</v>
      </c>
    </row>
    <row r="5042" spans="1:11" ht="25" x14ac:dyDescent="0.25">
      <c r="A5042" s="7" t="s">
        <v>37912</v>
      </c>
      <c r="B5042" s="6">
        <v>0</v>
      </c>
      <c r="C5042" s="6">
        <v>0</v>
      </c>
      <c r="D5042" s="6">
        <v>0</v>
      </c>
      <c r="E5042" s="6">
        <v>0</v>
      </c>
      <c r="F5042" s="6">
        <v>0</v>
      </c>
      <c r="G5042" s="6">
        <v>1</v>
      </c>
      <c r="H5042" s="6" t="s">
        <v>34211</v>
      </c>
      <c r="I5042" s="6" t="s">
        <v>37861</v>
      </c>
      <c r="J5042" s="6" t="s">
        <v>34219</v>
      </c>
      <c r="K5042" s="6">
        <v>54</v>
      </c>
    </row>
    <row r="5043" spans="1:11" ht="25" x14ac:dyDescent="0.25">
      <c r="A5043" s="7" t="s">
        <v>37913</v>
      </c>
      <c r="B5043" s="6">
        <v>0</v>
      </c>
      <c r="C5043" s="6">
        <v>0</v>
      </c>
      <c r="D5043" s="6">
        <v>0</v>
      </c>
      <c r="E5043" s="6">
        <v>0</v>
      </c>
      <c r="F5043" s="6">
        <v>0</v>
      </c>
      <c r="G5043" s="6">
        <v>1</v>
      </c>
      <c r="H5043" s="6" t="s">
        <v>34211</v>
      </c>
      <c r="I5043" s="6" t="s">
        <v>37861</v>
      </c>
      <c r="J5043" s="6" t="s">
        <v>34219</v>
      </c>
      <c r="K5043" s="6">
        <v>55</v>
      </c>
    </row>
    <row r="5044" spans="1:11" ht="25" x14ac:dyDescent="0.25">
      <c r="A5044" s="7" t="s">
        <v>37914</v>
      </c>
      <c r="B5044" s="6">
        <v>0</v>
      </c>
      <c r="C5044" s="6">
        <v>0</v>
      </c>
      <c r="D5044" s="6">
        <v>0</v>
      </c>
      <c r="E5044" s="6">
        <v>0</v>
      </c>
      <c r="F5044" s="6">
        <v>0</v>
      </c>
      <c r="G5044" s="6">
        <v>1</v>
      </c>
      <c r="H5044" s="6" t="s">
        <v>34211</v>
      </c>
      <c r="I5044" s="6" t="s">
        <v>37861</v>
      </c>
      <c r="J5044" s="6" t="s">
        <v>34219</v>
      </c>
      <c r="K5044" s="6">
        <v>56</v>
      </c>
    </row>
    <row r="5045" spans="1:11" x14ac:dyDescent="0.25">
      <c r="A5045" s="7" t="s">
        <v>37915</v>
      </c>
      <c r="B5045" s="6">
        <v>0</v>
      </c>
      <c r="C5045" s="6">
        <v>0</v>
      </c>
      <c r="D5045" s="6">
        <v>0</v>
      </c>
      <c r="E5045" s="6">
        <v>1</v>
      </c>
      <c r="F5045" s="6">
        <v>0</v>
      </c>
      <c r="G5045" s="6">
        <v>0</v>
      </c>
      <c r="H5045" s="6" t="s">
        <v>34209</v>
      </c>
      <c r="I5045" s="6" t="s">
        <v>37861</v>
      </c>
      <c r="J5045" s="6" t="s">
        <v>34219</v>
      </c>
      <c r="K5045" s="6">
        <v>57</v>
      </c>
    </row>
    <row r="5046" spans="1:11" ht="25" x14ac:dyDescent="0.25">
      <c r="A5046" s="7" t="s">
        <v>37916</v>
      </c>
      <c r="B5046" s="6">
        <v>0</v>
      </c>
      <c r="C5046" s="6">
        <v>0</v>
      </c>
      <c r="D5046" s="6">
        <v>0</v>
      </c>
      <c r="E5046" s="6">
        <v>1</v>
      </c>
      <c r="F5046" s="6">
        <v>0</v>
      </c>
      <c r="G5046" s="6">
        <v>0</v>
      </c>
      <c r="H5046" s="6" t="s">
        <v>34209</v>
      </c>
      <c r="I5046" s="6" t="s">
        <v>37861</v>
      </c>
      <c r="J5046" s="6" t="s">
        <v>34219</v>
      </c>
      <c r="K5046" s="6">
        <v>58</v>
      </c>
    </row>
    <row r="5047" spans="1:11" ht="25" x14ac:dyDescent="0.25">
      <c r="A5047" s="7" t="s">
        <v>37917</v>
      </c>
      <c r="B5047" s="6">
        <v>0</v>
      </c>
      <c r="C5047" s="6">
        <v>0</v>
      </c>
      <c r="D5047" s="6">
        <v>0</v>
      </c>
      <c r="E5047" s="6">
        <v>1</v>
      </c>
      <c r="F5047" s="6">
        <v>0</v>
      </c>
      <c r="G5047" s="6">
        <v>0</v>
      </c>
      <c r="H5047" s="6" t="s">
        <v>34209</v>
      </c>
      <c r="I5047" s="6" t="s">
        <v>37861</v>
      </c>
      <c r="J5047" s="6" t="s">
        <v>34219</v>
      </c>
      <c r="K5047" s="6">
        <v>59</v>
      </c>
    </row>
    <row r="5048" spans="1:11" ht="25" x14ac:dyDescent="0.25">
      <c r="A5048" s="7" t="s">
        <v>37918</v>
      </c>
      <c r="B5048" s="6">
        <v>0</v>
      </c>
      <c r="C5048" s="6">
        <v>0</v>
      </c>
      <c r="D5048" s="6">
        <v>0</v>
      </c>
      <c r="E5048" s="6">
        <v>1</v>
      </c>
      <c r="F5048" s="6">
        <v>0</v>
      </c>
      <c r="G5048" s="6">
        <v>0</v>
      </c>
      <c r="H5048" s="6" t="s">
        <v>34209</v>
      </c>
      <c r="I5048" s="6" t="s">
        <v>37861</v>
      </c>
      <c r="J5048" s="6" t="s">
        <v>34219</v>
      </c>
      <c r="K5048" s="6">
        <v>60</v>
      </c>
    </row>
    <row r="5049" spans="1:11" ht="25" x14ac:dyDescent="0.25">
      <c r="A5049" s="7" t="s">
        <v>37919</v>
      </c>
      <c r="B5049" s="6">
        <v>0</v>
      </c>
      <c r="C5049" s="6">
        <v>0</v>
      </c>
      <c r="D5049" s="6">
        <v>0</v>
      </c>
      <c r="E5049" s="6">
        <v>1</v>
      </c>
      <c r="F5049" s="6">
        <v>0</v>
      </c>
      <c r="G5049" s="6">
        <v>0</v>
      </c>
      <c r="H5049" s="6" t="s">
        <v>34209</v>
      </c>
      <c r="I5049" s="6" t="s">
        <v>37861</v>
      </c>
      <c r="J5049" s="6" t="s">
        <v>34219</v>
      </c>
      <c r="K5049" s="6">
        <v>61</v>
      </c>
    </row>
    <row r="5050" spans="1:11" ht="25" x14ac:dyDescent="0.25">
      <c r="A5050" s="7" t="s">
        <v>37920</v>
      </c>
      <c r="B5050" s="6">
        <v>0</v>
      </c>
      <c r="C5050" s="6">
        <v>0</v>
      </c>
      <c r="D5050" s="6">
        <v>0</v>
      </c>
      <c r="E5050" s="6">
        <v>1</v>
      </c>
      <c r="F5050" s="6">
        <v>0</v>
      </c>
      <c r="G5050" s="6">
        <v>0</v>
      </c>
      <c r="H5050" s="6" t="s">
        <v>34209</v>
      </c>
      <c r="I5050" s="6" t="s">
        <v>37861</v>
      </c>
      <c r="J5050" s="6" t="s">
        <v>34219</v>
      </c>
      <c r="K5050" s="6">
        <v>62</v>
      </c>
    </row>
    <row r="5051" spans="1:11" ht="50" x14ac:dyDescent="0.25">
      <c r="A5051" s="7" t="s">
        <v>37921</v>
      </c>
      <c r="B5051" s="6">
        <v>0</v>
      </c>
      <c r="C5051" s="6">
        <v>0</v>
      </c>
      <c r="D5051" s="6">
        <v>0</v>
      </c>
      <c r="E5051" s="6">
        <v>1</v>
      </c>
      <c r="F5051" s="6">
        <v>0</v>
      </c>
      <c r="G5051" s="6">
        <v>0</v>
      </c>
      <c r="H5051" s="6" t="s">
        <v>34209</v>
      </c>
      <c r="I5051" s="6" t="s">
        <v>37861</v>
      </c>
      <c r="J5051" s="6" t="s">
        <v>34219</v>
      </c>
      <c r="K5051" s="6">
        <v>63</v>
      </c>
    </row>
    <row r="5052" spans="1:11" x14ac:dyDescent="0.25">
      <c r="A5052" s="7" t="s">
        <v>37922</v>
      </c>
      <c r="B5052" s="6">
        <v>0</v>
      </c>
      <c r="C5052" s="6">
        <v>0</v>
      </c>
      <c r="D5052" s="6">
        <v>0</v>
      </c>
      <c r="E5052" s="6">
        <v>1</v>
      </c>
      <c r="F5052" s="6">
        <v>0</v>
      </c>
      <c r="G5052" s="6">
        <v>0</v>
      </c>
      <c r="H5052" s="6" t="s">
        <v>34209</v>
      </c>
      <c r="I5052" s="6" t="s">
        <v>37861</v>
      </c>
      <c r="J5052" s="6" t="s">
        <v>34219</v>
      </c>
      <c r="K5052" s="6">
        <v>64</v>
      </c>
    </row>
    <row r="5053" spans="1:11" x14ac:dyDescent="0.25">
      <c r="A5053" s="7" t="s">
        <v>37923</v>
      </c>
      <c r="B5053" s="6">
        <v>0</v>
      </c>
      <c r="C5053" s="6">
        <v>0</v>
      </c>
      <c r="D5053" s="6">
        <v>0</v>
      </c>
      <c r="E5053" s="6">
        <v>1</v>
      </c>
      <c r="F5053" s="6">
        <v>0</v>
      </c>
      <c r="G5053" s="6">
        <v>0</v>
      </c>
      <c r="H5053" s="6" t="s">
        <v>34209</v>
      </c>
      <c r="I5053" s="6" t="s">
        <v>37861</v>
      </c>
      <c r="J5053" s="6" t="s">
        <v>34219</v>
      </c>
      <c r="K5053" s="6">
        <v>65</v>
      </c>
    </row>
    <row r="5054" spans="1:11" ht="25" x14ac:dyDescent="0.25">
      <c r="A5054" s="7" t="s">
        <v>37924</v>
      </c>
      <c r="B5054" s="6">
        <v>0</v>
      </c>
      <c r="C5054" s="6">
        <v>0</v>
      </c>
      <c r="D5054" s="6">
        <v>0</v>
      </c>
      <c r="E5054" s="6">
        <v>1</v>
      </c>
      <c r="F5054" s="6">
        <v>0</v>
      </c>
      <c r="G5054" s="6">
        <v>0</v>
      </c>
      <c r="H5054" s="6" t="s">
        <v>34209</v>
      </c>
      <c r="I5054" s="6" t="s">
        <v>37861</v>
      </c>
      <c r="J5054" s="6" t="s">
        <v>34219</v>
      </c>
      <c r="K5054" s="6">
        <v>66</v>
      </c>
    </row>
    <row r="5055" spans="1:11" x14ac:dyDescent="0.25">
      <c r="A5055" s="7" t="s">
        <v>37925</v>
      </c>
      <c r="B5055" s="6">
        <v>0</v>
      </c>
      <c r="C5055" s="6">
        <v>0</v>
      </c>
      <c r="D5055" s="6">
        <v>0</v>
      </c>
      <c r="E5055" s="6">
        <v>0</v>
      </c>
      <c r="F5055" s="6">
        <v>0</v>
      </c>
      <c r="G5055" s="6">
        <v>0</v>
      </c>
      <c r="H5055" s="6" t="s">
        <v>34217</v>
      </c>
      <c r="I5055" s="6" t="s">
        <v>37861</v>
      </c>
      <c r="J5055" s="6" t="s">
        <v>34219</v>
      </c>
      <c r="K5055" s="6">
        <v>67</v>
      </c>
    </row>
    <row r="5056" spans="1:11" x14ac:dyDescent="0.25">
      <c r="A5056" s="7" t="s">
        <v>37926</v>
      </c>
      <c r="B5056" s="6">
        <v>0</v>
      </c>
      <c r="C5056" s="6">
        <v>0</v>
      </c>
      <c r="D5056" s="6">
        <v>0</v>
      </c>
      <c r="E5056" s="6">
        <v>0</v>
      </c>
      <c r="F5056" s="6">
        <v>0</v>
      </c>
      <c r="G5056" s="6">
        <v>0</v>
      </c>
      <c r="H5056" s="6" t="s">
        <v>34217</v>
      </c>
      <c r="I5056" s="6" t="s">
        <v>37861</v>
      </c>
      <c r="J5056" s="6" t="s">
        <v>34219</v>
      </c>
      <c r="K5056" s="6">
        <v>68</v>
      </c>
    </row>
    <row r="5057" spans="1:11" x14ac:dyDescent="0.25">
      <c r="A5057" s="7" t="s">
        <v>37927</v>
      </c>
      <c r="B5057" s="6">
        <v>1</v>
      </c>
      <c r="C5057" s="6">
        <v>0</v>
      </c>
      <c r="D5057" s="6">
        <v>0</v>
      </c>
      <c r="E5057" s="6">
        <v>0</v>
      </c>
      <c r="F5057" s="6">
        <v>0</v>
      </c>
      <c r="G5057" s="6">
        <v>0</v>
      </c>
      <c r="H5057" s="6" t="s">
        <v>34206</v>
      </c>
      <c r="I5057" s="6" t="s">
        <v>37928</v>
      </c>
      <c r="J5057" s="6" t="s">
        <v>34219</v>
      </c>
      <c r="K5057" s="6">
        <v>0</v>
      </c>
    </row>
    <row r="5058" spans="1:11" ht="25" x14ac:dyDescent="0.25">
      <c r="A5058" s="7" t="s">
        <v>37929</v>
      </c>
      <c r="B5058" s="6">
        <v>1</v>
      </c>
      <c r="C5058" s="6">
        <v>0</v>
      </c>
      <c r="D5058" s="6">
        <v>0</v>
      </c>
      <c r="E5058" s="6">
        <v>0</v>
      </c>
      <c r="F5058" s="6">
        <v>0</v>
      </c>
      <c r="G5058" s="6">
        <v>0</v>
      </c>
      <c r="H5058" s="6" t="s">
        <v>34206</v>
      </c>
      <c r="I5058" s="6" t="s">
        <v>37928</v>
      </c>
      <c r="J5058" s="6" t="s">
        <v>34219</v>
      </c>
      <c r="K5058" s="6">
        <v>1</v>
      </c>
    </row>
    <row r="5059" spans="1:11" ht="25" x14ac:dyDescent="0.25">
      <c r="A5059" s="7" t="s">
        <v>37930</v>
      </c>
      <c r="B5059" s="6">
        <v>1</v>
      </c>
      <c r="C5059" s="6">
        <v>0</v>
      </c>
      <c r="D5059" s="6">
        <v>0</v>
      </c>
      <c r="E5059" s="6">
        <v>0</v>
      </c>
      <c r="F5059" s="6">
        <v>0</v>
      </c>
      <c r="G5059" s="6">
        <v>0</v>
      </c>
      <c r="H5059" s="6" t="s">
        <v>34206</v>
      </c>
      <c r="I5059" s="6" t="s">
        <v>37928</v>
      </c>
      <c r="J5059" s="6" t="s">
        <v>34219</v>
      </c>
      <c r="K5059" s="6">
        <v>2</v>
      </c>
    </row>
    <row r="5060" spans="1:11" x14ac:dyDescent="0.25">
      <c r="A5060" s="7" t="s">
        <v>37931</v>
      </c>
      <c r="B5060" s="6">
        <v>1</v>
      </c>
      <c r="C5060" s="6">
        <v>0</v>
      </c>
      <c r="D5060" s="6">
        <v>0</v>
      </c>
      <c r="E5060" s="6">
        <v>0</v>
      </c>
      <c r="F5060" s="6">
        <v>0</v>
      </c>
      <c r="G5060" s="6">
        <v>0</v>
      </c>
      <c r="H5060" s="6" t="s">
        <v>34206</v>
      </c>
      <c r="I5060" s="6" t="s">
        <v>37928</v>
      </c>
      <c r="J5060" s="6" t="s">
        <v>34219</v>
      </c>
      <c r="K5060" s="6">
        <v>3</v>
      </c>
    </row>
    <row r="5061" spans="1:11" ht="25" x14ac:dyDescent="0.25">
      <c r="A5061" s="7" t="s">
        <v>37932</v>
      </c>
      <c r="B5061" s="6">
        <v>1</v>
      </c>
      <c r="C5061" s="6">
        <v>0</v>
      </c>
      <c r="D5061" s="6">
        <v>0</v>
      </c>
      <c r="E5061" s="6">
        <v>0</v>
      </c>
      <c r="F5061" s="6">
        <v>0</v>
      </c>
      <c r="G5061" s="6">
        <v>0</v>
      </c>
      <c r="H5061" s="6" t="s">
        <v>34206</v>
      </c>
      <c r="I5061" s="6" t="s">
        <v>37928</v>
      </c>
      <c r="J5061" s="6" t="s">
        <v>34219</v>
      </c>
      <c r="K5061" s="6">
        <v>4</v>
      </c>
    </row>
    <row r="5062" spans="1:11" ht="37.5" x14ac:dyDescent="0.25">
      <c r="A5062" s="7" t="s">
        <v>37933</v>
      </c>
      <c r="B5062" s="6">
        <v>1</v>
      </c>
      <c r="C5062" s="6">
        <v>0</v>
      </c>
      <c r="D5062" s="6">
        <v>0</v>
      </c>
      <c r="E5062" s="6">
        <v>0</v>
      </c>
      <c r="F5062" s="6">
        <v>0</v>
      </c>
      <c r="G5062" s="6">
        <v>0</v>
      </c>
      <c r="H5062" s="6" t="s">
        <v>34206</v>
      </c>
      <c r="I5062" s="6" t="s">
        <v>37928</v>
      </c>
      <c r="J5062" s="6" t="s">
        <v>34219</v>
      </c>
      <c r="K5062" s="6">
        <v>5</v>
      </c>
    </row>
    <row r="5063" spans="1:11" ht="25" x14ac:dyDescent="0.25">
      <c r="A5063" s="7" t="s">
        <v>37934</v>
      </c>
      <c r="B5063" s="6">
        <v>1</v>
      </c>
      <c r="C5063" s="6">
        <v>0</v>
      </c>
      <c r="D5063" s="6">
        <v>0</v>
      </c>
      <c r="E5063" s="6">
        <v>0</v>
      </c>
      <c r="F5063" s="6">
        <v>0</v>
      </c>
      <c r="G5063" s="6">
        <v>0</v>
      </c>
      <c r="H5063" s="6" t="s">
        <v>34206</v>
      </c>
      <c r="I5063" s="6" t="s">
        <v>37928</v>
      </c>
      <c r="J5063" s="6" t="s">
        <v>34219</v>
      </c>
      <c r="K5063" s="6">
        <v>6</v>
      </c>
    </row>
    <row r="5064" spans="1:11" ht="37.5" x14ac:dyDescent="0.25">
      <c r="A5064" s="7" t="s">
        <v>37935</v>
      </c>
      <c r="B5064" s="6">
        <v>1</v>
      </c>
      <c r="C5064" s="6">
        <v>0</v>
      </c>
      <c r="D5064" s="6">
        <v>0</v>
      </c>
      <c r="E5064" s="6">
        <v>0</v>
      </c>
      <c r="F5064" s="6">
        <v>0</v>
      </c>
      <c r="G5064" s="6">
        <v>0</v>
      </c>
      <c r="H5064" s="6" t="s">
        <v>34206</v>
      </c>
      <c r="I5064" s="6" t="s">
        <v>37928</v>
      </c>
      <c r="J5064" s="6" t="s">
        <v>34219</v>
      </c>
      <c r="K5064" s="6">
        <v>7</v>
      </c>
    </row>
    <row r="5065" spans="1:11" x14ac:dyDescent="0.25">
      <c r="A5065" s="7" t="s">
        <v>35986</v>
      </c>
      <c r="B5065" s="6">
        <v>0</v>
      </c>
      <c r="C5065" s="6">
        <v>0</v>
      </c>
      <c r="D5065" s="6">
        <v>0</v>
      </c>
      <c r="E5065" s="6">
        <v>0</v>
      </c>
      <c r="F5065" s="6">
        <v>0</v>
      </c>
      <c r="G5065" s="6">
        <v>0</v>
      </c>
      <c r="H5065" s="6" t="s">
        <v>34217</v>
      </c>
      <c r="I5065" s="6" t="s">
        <v>37928</v>
      </c>
      <c r="J5065" s="6" t="s">
        <v>34219</v>
      </c>
      <c r="K5065" s="6">
        <v>8</v>
      </c>
    </row>
    <row r="5066" spans="1:11" x14ac:dyDescent="0.25">
      <c r="A5066" s="7" t="s">
        <v>37936</v>
      </c>
      <c r="B5066" s="6">
        <v>0</v>
      </c>
      <c r="C5066" s="6">
        <v>0</v>
      </c>
      <c r="D5066" s="6">
        <v>0</v>
      </c>
      <c r="E5066" s="6">
        <v>0</v>
      </c>
      <c r="F5066" s="6">
        <v>0</v>
      </c>
      <c r="G5066" s="6">
        <v>0</v>
      </c>
      <c r="H5066" s="6" t="s">
        <v>34217</v>
      </c>
      <c r="I5066" s="6" t="s">
        <v>37928</v>
      </c>
      <c r="J5066" s="6" t="s">
        <v>34219</v>
      </c>
      <c r="K5066" s="6">
        <v>9</v>
      </c>
    </row>
    <row r="5067" spans="1:11" x14ac:dyDescent="0.25">
      <c r="A5067" s="7" t="s">
        <v>37937</v>
      </c>
      <c r="B5067" s="6">
        <v>0</v>
      </c>
      <c r="C5067" s="6">
        <v>0</v>
      </c>
      <c r="D5067" s="6">
        <v>0</v>
      </c>
      <c r="E5067" s="6">
        <v>0</v>
      </c>
      <c r="F5067" s="6">
        <v>0</v>
      </c>
      <c r="G5067" s="6">
        <v>0</v>
      </c>
      <c r="H5067" s="6" t="s">
        <v>34217</v>
      </c>
      <c r="I5067" s="6" t="s">
        <v>37928</v>
      </c>
      <c r="J5067" s="6" t="s">
        <v>34219</v>
      </c>
      <c r="K5067" s="6">
        <v>10</v>
      </c>
    </row>
    <row r="5068" spans="1:11" x14ac:dyDescent="0.25">
      <c r="A5068" s="7" t="s">
        <v>37938</v>
      </c>
      <c r="B5068" s="6">
        <v>0</v>
      </c>
      <c r="C5068" s="6">
        <v>0</v>
      </c>
      <c r="D5068" s="6">
        <v>0</v>
      </c>
      <c r="E5068" s="6">
        <v>0</v>
      </c>
      <c r="F5068" s="6">
        <v>0</v>
      </c>
      <c r="G5068" s="6">
        <v>0</v>
      </c>
      <c r="H5068" s="6" t="s">
        <v>34217</v>
      </c>
      <c r="I5068" s="6" t="s">
        <v>37928</v>
      </c>
      <c r="J5068" s="6" t="s">
        <v>34219</v>
      </c>
      <c r="K5068" s="6">
        <v>11</v>
      </c>
    </row>
    <row r="5069" spans="1:11" x14ac:dyDescent="0.25">
      <c r="A5069" s="7" t="s">
        <v>37939</v>
      </c>
      <c r="B5069" s="6">
        <v>0</v>
      </c>
      <c r="C5069" s="6">
        <v>0</v>
      </c>
      <c r="D5069" s="6">
        <v>0</v>
      </c>
      <c r="E5069" s="6">
        <v>0</v>
      </c>
      <c r="F5069" s="6">
        <v>0</v>
      </c>
      <c r="G5069" s="6">
        <v>0</v>
      </c>
      <c r="H5069" s="6" t="s">
        <v>34217</v>
      </c>
      <c r="I5069" s="6" t="s">
        <v>37928</v>
      </c>
      <c r="J5069" s="6" t="s">
        <v>34219</v>
      </c>
      <c r="K5069" s="6">
        <v>12</v>
      </c>
    </row>
    <row r="5070" spans="1:11" x14ac:dyDescent="0.25">
      <c r="A5070" s="7" t="s">
        <v>37940</v>
      </c>
      <c r="B5070" s="6">
        <v>0</v>
      </c>
      <c r="C5070" s="6">
        <v>0</v>
      </c>
      <c r="D5070" s="6">
        <v>0</v>
      </c>
      <c r="E5070" s="6">
        <v>0</v>
      </c>
      <c r="F5070" s="6">
        <v>0</v>
      </c>
      <c r="G5070" s="6">
        <v>0</v>
      </c>
      <c r="H5070" s="6" t="s">
        <v>34217</v>
      </c>
      <c r="I5070" s="6" t="s">
        <v>37928</v>
      </c>
      <c r="J5070" s="6" t="s">
        <v>34219</v>
      </c>
      <c r="K5070" s="6">
        <v>13</v>
      </c>
    </row>
    <row r="5071" spans="1:11" x14ac:dyDescent="0.25">
      <c r="A5071" s="7" t="s">
        <v>37941</v>
      </c>
      <c r="B5071" s="6">
        <v>0</v>
      </c>
      <c r="C5071" s="6">
        <v>0</v>
      </c>
      <c r="D5071" s="6">
        <v>0</v>
      </c>
      <c r="E5071" s="6">
        <v>0</v>
      </c>
      <c r="F5071" s="6">
        <v>0</v>
      </c>
      <c r="G5071" s="6">
        <v>0</v>
      </c>
      <c r="H5071" s="6" t="s">
        <v>34217</v>
      </c>
      <c r="I5071" s="6" t="s">
        <v>37928</v>
      </c>
      <c r="J5071" s="6" t="s">
        <v>34219</v>
      </c>
      <c r="K5071" s="6">
        <v>14</v>
      </c>
    </row>
    <row r="5072" spans="1:11" x14ac:dyDescent="0.25">
      <c r="A5072" s="7" t="s">
        <v>37942</v>
      </c>
      <c r="B5072" s="6">
        <v>0</v>
      </c>
      <c r="C5072" s="6">
        <v>0</v>
      </c>
      <c r="D5072" s="6">
        <v>0</v>
      </c>
      <c r="E5072" s="6">
        <v>0</v>
      </c>
      <c r="F5072" s="6">
        <v>0</v>
      </c>
      <c r="G5072" s="6">
        <v>0</v>
      </c>
      <c r="H5072" s="6" t="s">
        <v>34217</v>
      </c>
      <c r="I5072" s="6" t="s">
        <v>37928</v>
      </c>
      <c r="J5072" s="6" t="s">
        <v>34219</v>
      </c>
      <c r="K5072" s="6">
        <v>15</v>
      </c>
    </row>
    <row r="5073" spans="1:11" x14ac:dyDescent="0.25">
      <c r="A5073" s="7" t="s">
        <v>37943</v>
      </c>
      <c r="B5073" s="6">
        <v>0</v>
      </c>
      <c r="C5073" s="6">
        <v>0</v>
      </c>
      <c r="D5073" s="6">
        <v>0</v>
      </c>
      <c r="E5073" s="6">
        <v>0</v>
      </c>
      <c r="F5073" s="6">
        <v>0</v>
      </c>
      <c r="G5073" s="6">
        <v>0</v>
      </c>
      <c r="H5073" s="6" t="s">
        <v>34217</v>
      </c>
      <c r="I5073" s="6" t="s">
        <v>37928</v>
      </c>
      <c r="J5073" s="6" t="s">
        <v>34219</v>
      </c>
      <c r="K5073" s="6">
        <v>16</v>
      </c>
    </row>
    <row r="5074" spans="1:11" x14ac:dyDescent="0.25">
      <c r="A5074" s="7" t="s">
        <v>37944</v>
      </c>
      <c r="B5074" s="6">
        <v>0</v>
      </c>
      <c r="C5074" s="6">
        <v>0</v>
      </c>
      <c r="D5074" s="6">
        <v>0</v>
      </c>
      <c r="E5074" s="6">
        <v>0</v>
      </c>
      <c r="F5074" s="6">
        <v>0</v>
      </c>
      <c r="G5074" s="6">
        <v>0</v>
      </c>
      <c r="H5074" s="6" t="s">
        <v>34217</v>
      </c>
      <c r="I5074" s="6" t="s">
        <v>37928</v>
      </c>
      <c r="J5074" s="6" t="s">
        <v>34219</v>
      </c>
      <c r="K5074" s="6">
        <v>17</v>
      </c>
    </row>
    <row r="5075" spans="1:11" x14ac:dyDescent="0.25">
      <c r="A5075" s="7" t="s">
        <v>37945</v>
      </c>
      <c r="B5075" s="6">
        <v>0</v>
      </c>
      <c r="C5075" s="6">
        <v>0</v>
      </c>
      <c r="D5075" s="6">
        <v>0</v>
      </c>
      <c r="E5075" s="6">
        <v>0</v>
      </c>
      <c r="F5075" s="6">
        <v>0</v>
      </c>
      <c r="G5075" s="6">
        <v>0</v>
      </c>
      <c r="H5075" s="6" t="s">
        <v>34217</v>
      </c>
      <c r="I5075" s="6" t="s">
        <v>37928</v>
      </c>
      <c r="J5075" s="6" t="s">
        <v>34219</v>
      </c>
      <c r="K5075" s="6">
        <v>18</v>
      </c>
    </row>
    <row r="5076" spans="1:11" x14ac:dyDescent="0.25">
      <c r="A5076" s="7" t="s">
        <v>37946</v>
      </c>
      <c r="B5076" s="6">
        <v>0</v>
      </c>
      <c r="C5076" s="6">
        <v>0</v>
      </c>
      <c r="D5076" s="6">
        <v>0</v>
      </c>
      <c r="E5076" s="6">
        <v>0</v>
      </c>
      <c r="F5076" s="6">
        <v>0</v>
      </c>
      <c r="G5076" s="6">
        <v>0</v>
      </c>
      <c r="H5076" s="6" t="s">
        <v>34217</v>
      </c>
      <c r="I5076" s="6" t="s">
        <v>37928</v>
      </c>
      <c r="J5076" s="6" t="s">
        <v>34219</v>
      </c>
      <c r="K5076" s="6">
        <v>19</v>
      </c>
    </row>
    <row r="5077" spans="1:11" x14ac:dyDescent="0.25">
      <c r="A5077" s="7" t="s">
        <v>37947</v>
      </c>
      <c r="B5077" s="6">
        <v>0</v>
      </c>
      <c r="C5077" s="6">
        <v>0</v>
      </c>
      <c r="D5077" s="6">
        <v>0</v>
      </c>
      <c r="E5077" s="6">
        <v>0</v>
      </c>
      <c r="F5077" s="6">
        <v>0</v>
      </c>
      <c r="G5077" s="6">
        <v>0</v>
      </c>
      <c r="H5077" s="6" t="s">
        <v>34217</v>
      </c>
      <c r="I5077" s="6" t="s">
        <v>37928</v>
      </c>
      <c r="J5077" s="6" t="s">
        <v>34219</v>
      </c>
      <c r="K5077" s="6">
        <v>20</v>
      </c>
    </row>
    <row r="5078" spans="1:11" x14ac:dyDescent="0.25">
      <c r="A5078" s="7" t="s">
        <v>37948</v>
      </c>
      <c r="B5078" s="6">
        <v>0</v>
      </c>
      <c r="C5078" s="6">
        <v>0</v>
      </c>
      <c r="D5078" s="6">
        <v>0</v>
      </c>
      <c r="E5078" s="6">
        <v>0</v>
      </c>
      <c r="F5078" s="6">
        <v>0</v>
      </c>
      <c r="G5078" s="6">
        <v>0</v>
      </c>
      <c r="H5078" s="6" t="s">
        <v>34217</v>
      </c>
      <c r="I5078" s="6" t="s">
        <v>37928</v>
      </c>
      <c r="J5078" s="6" t="s">
        <v>34219</v>
      </c>
      <c r="K5078" s="6">
        <v>21</v>
      </c>
    </row>
    <row r="5079" spans="1:11" x14ac:dyDescent="0.25">
      <c r="A5079" s="7" t="s">
        <v>37949</v>
      </c>
      <c r="B5079" s="6">
        <v>0</v>
      </c>
      <c r="C5079" s="6">
        <v>0</v>
      </c>
      <c r="D5079" s="6">
        <v>0</v>
      </c>
      <c r="E5079" s="6">
        <v>0</v>
      </c>
      <c r="F5079" s="6">
        <v>0</v>
      </c>
      <c r="G5079" s="6">
        <v>0</v>
      </c>
      <c r="H5079" s="6" t="s">
        <v>34217</v>
      </c>
      <c r="I5079" s="6" t="s">
        <v>37928</v>
      </c>
      <c r="J5079" s="6" t="s">
        <v>34219</v>
      </c>
      <c r="K5079" s="6">
        <v>22</v>
      </c>
    </row>
    <row r="5080" spans="1:11" x14ac:dyDescent="0.25">
      <c r="A5080" s="7" t="s">
        <v>37950</v>
      </c>
      <c r="B5080" s="6">
        <v>0</v>
      </c>
      <c r="C5080" s="6">
        <v>0</v>
      </c>
      <c r="D5080" s="6">
        <v>1</v>
      </c>
      <c r="E5080" s="6">
        <v>0</v>
      </c>
      <c r="F5080" s="6">
        <v>0</v>
      </c>
      <c r="G5080" s="6">
        <v>0</v>
      </c>
      <c r="H5080" s="6" t="s">
        <v>34208</v>
      </c>
      <c r="I5080" s="6" t="s">
        <v>37928</v>
      </c>
      <c r="J5080" s="6" t="s">
        <v>34219</v>
      </c>
      <c r="K5080" s="6">
        <v>23</v>
      </c>
    </row>
    <row r="5081" spans="1:11" ht="25" x14ac:dyDescent="0.25">
      <c r="A5081" s="7" t="s">
        <v>37951</v>
      </c>
      <c r="B5081" s="6">
        <v>0</v>
      </c>
      <c r="C5081" s="6">
        <v>0</v>
      </c>
      <c r="D5081" s="6">
        <v>1</v>
      </c>
      <c r="E5081" s="6">
        <v>0</v>
      </c>
      <c r="F5081" s="6">
        <v>0</v>
      </c>
      <c r="G5081" s="6">
        <v>0</v>
      </c>
      <c r="H5081" s="6" t="s">
        <v>34208</v>
      </c>
      <c r="I5081" s="6" t="s">
        <v>37928</v>
      </c>
      <c r="J5081" s="6" t="s">
        <v>34219</v>
      </c>
      <c r="K5081" s="6">
        <v>24</v>
      </c>
    </row>
    <row r="5082" spans="1:11" ht="25" x14ac:dyDescent="0.25">
      <c r="A5082" s="7" t="s">
        <v>37952</v>
      </c>
      <c r="B5082" s="6">
        <v>0</v>
      </c>
      <c r="C5082" s="6">
        <v>0</v>
      </c>
      <c r="D5082" s="6">
        <v>1</v>
      </c>
      <c r="E5082" s="6">
        <v>0</v>
      </c>
      <c r="F5082" s="6">
        <v>0</v>
      </c>
      <c r="G5082" s="6">
        <v>0</v>
      </c>
      <c r="H5082" s="6" t="s">
        <v>34208</v>
      </c>
      <c r="I5082" s="6" t="s">
        <v>37928</v>
      </c>
      <c r="J5082" s="6" t="s">
        <v>34219</v>
      </c>
      <c r="K5082" s="6">
        <v>25</v>
      </c>
    </row>
    <row r="5083" spans="1:11" x14ac:dyDescent="0.25">
      <c r="A5083" s="7" t="s">
        <v>37953</v>
      </c>
      <c r="B5083" s="6">
        <v>0</v>
      </c>
      <c r="C5083" s="6">
        <v>0</v>
      </c>
      <c r="D5083" s="6">
        <v>1</v>
      </c>
      <c r="E5083" s="6">
        <v>0</v>
      </c>
      <c r="F5083" s="6">
        <v>0</v>
      </c>
      <c r="G5083" s="6">
        <v>0</v>
      </c>
      <c r="H5083" s="6" t="s">
        <v>34208</v>
      </c>
      <c r="I5083" s="6" t="s">
        <v>37928</v>
      </c>
      <c r="J5083" s="6" t="s">
        <v>34219</v>
      </c>
      <c r="K5083" s="6">
        <v>26</v>
      </c>
    </row>
    <row r="5084" spans="1:11" x14ac:dyDescent="0.25">
      <c r="A5084" s="7" t="s">
        <v>37954</v>
      </c>
      <c r="B5084" s="6">
        <v>0</v>
      </c>
      <c r="C5084" s="6">
        <v>0</v>
      </c>
      <c r="D5084" s="6">
        <v>0</v>
      </c>
      <c r="E5084" s="6">
        <v>0</v>
      </c>
      <c r="F5084" s="6">
        <v>0</v>
      </c>
      <c r="G5084" s="6">
        <v>0</v>
      </c>
      <c r="H5084" s="6" t="s">
        <v>34217</v>
      </c>
      <c r="I5084" s="6" t="s">
        <v>37928</v>
      </c>
      <c r="J5084" s="6" t="s">
        <v>34219</v>
      </c>
      <c r="K5084" s="6">
        <v>27</v>
      </c>
    </row>
    <row r="5085" spans="1:11" ht="112.5" x14ac:dyDescent="0.25">
      <c r="A5085" s="7" t="s">
        <v>37955</v>
      </c>
      <c r="B5085" s="6">
        <v>0</v>
      </c>
      <c r="C5085" s="6">
        <v>0</v>
      </c>
      <c r="D5085" s="6">
        <v>0</v>
      </c>
      <c r="E5085" s="6">
        <v>0</v>
      </c>
      <c r="F5085" s="6">
        <v>0</v>
      </c>
      <c r="G5085" s="6">
        <v>0</v>
      </c>
      <c r="H5085" s="6" t="s">
        <v>34217</v>
      </c>
      <c r="I5085" s="6" t="s">
        <v>37928</v>
      </c>
      <c r="J5085" s="6" t="s">
        <v>34219</v>
      </c>
      <c r="K5085" s="6">
        <v>28</v>
      </c>
    </row>
    <row r="5086" spans="1:11" x14ac:dyDescent="0.25">
      <c r="A5086" s="7" t="s">
        <v>37956</v>
      </c>
      <c r="B5086" s="6">
        <v>0</v>
      </c>
      <c r="C5086" s="6">
        <v>0</v>
      </c>
      <c r="D5086" s="6">
        <v>0</v>
      </c>
      <c r="E5086" s="6">
        <v>0</v>
      </c>
      <c r="F5086" s="6">
        <v>0</v>
      </c>
      <c r="G5086" s="6">
        <v>0</v>
      </c>
      <c r="H5086" s="6" t="s">
        <v>34217</v>
      </c>
      <c r="I5086" s="6" t="s">
        <v>37928</v>
      </c>
      <c r="J5086" s="6" t="s">
        <v>34219</v>
      </c>
      <c r="K5086" s="6">
        <v>29</v>
      </c>
    </row>
    <row r="5087" spans="1:11" x14ac:dyDescent="0.25">
      <c r="A5087" s="7" t="s">
        <v>37957</v>
      </c>
      <c r="B5087" s="6">
        <v>0</v>
      </c>
      <c r="C5087" s="6">
        <v>0</v>
      </c>
      <c r="D5087" s="6">
        <v>0</v>
      </c>
      <c r="E5087" s="6">
        <v>0</v>
      </c>
      <c r="F5087" s="6">
        <v>0</v>
      </c>
      <c r="G5087" s="6">
        <v>0</v>
      </c>
      <c r="H5087" s="6" t="s">
        <v>34217</v>
      </c>
      <c r="I5087" s="6" t="s">
        <v>37928</v>
      </c>
      <c r="J5087" s="6" t="s">
        <v>34219</v>
      </c>
      <c r="K5087" s="6">
        <v>30</v>
      </c>
    </row>
    <row r="5088" spans="1:11" ht="25" x14ac:dyDescent="0.25">
      <c r="A5088" s="7" t="s">
        <v>37958</v>
      </c>
      <c r="B5088" s="6">
        <v>0</v>
      </c>
      <c r="C5088" s="6">
        <v>0</v>
      </c>
      <c r="D5088" s="6">
        <v>0</v>
      </c>
      <c r="E5088" s="6">
        <v>0</v>
      </c>
      <c r="F5088" s="6">
        <v>0</v>
      </c>
      <c r="G5088" s="6">
        <v>0</v>
      </c>
      <c r="H5088" s="6" t="s">
        <v>34217</v>
      </c>
      <c r="I5088" s="6" t="s">
        <v>37928</v>
      </c>
      <c r="J5088" s="6" t="s">
        <v>34219</v>
      </c>
      <c r="K5088" s="6">
        <v>31</v>
      </c>
    </row>
    <row r="5089" spans="1:11" ht="37.5" x14ac:dyDescent="0.25">
      <c r="A5089" s="7" t="s">
        <v>37959</v>
      </c>
      <c r="B5089" s="6">
        <v>0</v>
      </c>
      <c r="C5089" s="6">
        <v>0</v>
      </c>
      <c r="D5089" s="6">
        <v>0</v>
      </c>
      <c r="E5089" s="6">
        <v>0</v>
      </c>
      <c r="F5089" s="6">
        <v>0</v>
      </c>
      <c r="G5089" s="6">
        <v>0</v>
      </c>
      <c r="H5089" s="6" t="s">
        <v>34217</v>
      </c>
      <c r="I5089" s="6" t="s">
        <v>37928</v>
      </c>
      <c r="J5089" s="6" t="s">
        <v>34219</v>
      </c>
      <c r="K5089" s="6">
        <v>32</v>
      </c>
    </row>
    <row r="5090" spans="1:11" ht="25" x14ac:dyDescent="0.25">
      <c r="A5090" s="7" t="s">
        <v>37960</v>
      </c>
      <c r="B5090" s="6">
        <v>0</v>
      </c>
      <c r="C5090" s="6">
        <v>0</v>
      </c>
      <c r="D5090" s="6">
        <v>0</v>
      </c>
      <c r="E5090" s="6">
        <v>0</v>
      </c>
      <c r="F5090" s="6">
        <v>0</v>
      </c>
      <c r="G5090" s="6">
        <v>0</v>
      </c>
      <c r="H5090" s="6" t="s">
        <v>34217</v>
      </c>
      <c r="I5090" s="6" t="s">
        <v>37928</v>
      </c>
      <c r="J5090" s="6" t="s">
        <v>34219</v>
      </c>
      <c r="K5090" s="6">
        <v>33</v>
      </c>
    </row>
    <row r="5091" spans="1:11" x14ac:dyDescent="0.25">
      <c r="A5091" s="7" t="s">
        <v>37961</v>
      </c>
      <c r="B5091" s="6">
        <v>0</v>
      </c>
      <c r="C5091" s="6">
        <v>0</v>
      </c>
      <c r="D5091" s="6">
        <v>0</v>
      </c>
      <c r="E5091" s="6">
        <v>0</v>
      </c>
      <c r="F5091" s="6">
        <v>0</v>
      </c>
      <c r="G5091" s="6">
        <v>0</v>
      </c>
      <c r="H5091" s="6" t="s">
        <v>34217</v>
      </c>
      <c r="I5091" s="6" t="s">
        <v>37928</v>
      </c>
      <c r="J5091" s="6" t="s">
        <v>34219</v>
      </c>
      <c r="K5091" s="6">
        <v>34</v>
      </c>
    </row>
    <row r="5092" spans="1:11" ht="25" x14ac:dyDescent="0.25">
      <c r="A5092" s="7" t="s">
        <v>37962</v>
      </c>
      <c r="B5092" s="6">
        <v>0</v>
      </c>
      <c r="C5092" s="6">
        <v>0</v>
      </c>
      <c r="D5092" s="6">
        <v>0</v>
      </c>
      <c r="E5092" s="6">
        <v>0</v>
      </c>
      <c r="F5092" s="6">
        <v>0</v>
      </c>
      <c r="G5092" s="6">
        <v>0</v>
      </c>
      <c r="H5092" s="6" t="s">
        <v>34217</v>
      </c>
      <c r="I5092" s="6" t="s">
        <v>37928</v>
      </c>
      <c r="J5092" s="6" t="s">
        <v>34219</v>
      </c>
      <c r="K5092" s="6">
        <v>35</v>
      </c>
    </row>
    <row r="5093" spans="1:11" ht="25" x14ac:dyDescent="0.25">
      <c r="A5093" s="7" t="s">
        <v>37963</v>
      </c>
      <c r="B5093" s="6">
        <v>0</v>
      </c>
      <c r="C5093" s="6">
        <v>0</v>
      </c>
      <c r="D5093" s="6">
        <v>0</v>
      </c>
      <c r="E5093" s="6">
        <v>0</v>
      </c>
      <c r="F5093" s="6">
        <v>0</v>
      </c>
      <c r="G5093" s="6">
        <v>0</v>
      </c>
      <c r="H5093" s="6" t="s">
        <v>34217</v>
      </c>
      <c r="I5093" s="6" t="s">
        <v>37928</v>
      </c>
      <c r="J5093" s="6" t="s">
        <v>34219</v>
      </c>
      <c r="K5093" s="6">
        <v>36</v>
      </c>
    </row>
    <row r="5094" spans="1:11" x14ac:dyDescent="0.25">
      <c r="A5094" s="7" t="s">
        <v>37964</v>
      </c>
      <c r="B5094" s="6">
        <v>0</v>
      </c>
      <c r="C5094" s="6">
        <v>0</v>
      </c>
      <c r="D5094" s="6">
        <v>0</v>
      </c>
      <c r="E5094" s="6">
        <v>0</v>
      </c>
      <c r="F5094" s="6">
        <v>0</v>
      </c>
      <c r="G5094" s="6">
        <v>0</v>
      </c>
      <c r="H5094" s="6" t="s">
        <v>34217</v>
      </c>
      <c r="I5094" s="6" t="s">
        <v>37928</v>
      </c>
      <c r="J5094" s="6" t="s">
        <v>34219</v>
      </c>
      <c r="K5094" s="6">
        <v>37</v>
      </c>
    </row>
    <row r="5095" spans="1:11" ht="50" x14ac:dyDescent="0.25">
      <c r="A5095" s="7" t="s">
        <v>37965</v>
      </c>
      <c r="B5095" s="6">
        <v>0</v>
      </c>
      <c r="C5095" s="6">
        <v>0</v>
      </c>
      <c r="D5095" s="6">
        <v>0</v>
      </c>
      <c r="E5095" s="6">
        <v>0</v>
      </c>
      <c r="F5095" s="6">
        <v>0</v>
      </c>
      <c r="G5095" s="6">
        <v>0</v>
      </c>
      <c r="H5095" s="6" t="s">
        <v>34217</v>
      </c>
      <c r="I5095" s="6" t="s">
        <v>37928</v>
      </c>
      <c r="J5095" s="6" t="s">
        <v>34219</v>
      </c>
      <c r="K5095" s="6">
        <v>38</v>
      </c>
    </row>
    <row r="5096" spans="1:11" x14ac:dyDescent="0.25">
      <c r="A5096" s="7" t="s">
        <v>37966</v>
      </c>
      <c r="B5096" s="6">
        <v>0</v>
      </c>
      <c r="C5096" s="6">
        <v>0</v>
      </c>
      <c r="D5096" s="6">
        <v>0</v>
      </c>
      <c r="E5096" s="6">
        <v>1</v>
      </c>
      <c r="F5096" s="6">
        <v>0</v>
      </c>
      <c r="G5096" s="6">
        <v>0</v>
      </c>
      <c r="H5096" s="6" t="s">
        <v>34209</v>
      </c>
      <c r="I5096" s="6" t="s">
        <v>37928</v>
      </c>
      <c r="J5096" s="6" t="s">
        <v>34219</v>
      </c>
      <c r="K5096" s="6">
        <v>39</v>
      </c>
    </row>
    <row r="5097" spans="1:11" x14ac:dyDescent="0.25">
      <c r="A5097" s="7" t="s">
        <v>37967</v>
      </c>
      <c r="B5097" s="6">
        <v>0</v>
      </c>
      <c r="C5097" s="6">
        <v>0</v>
      </c>
      <c r="D5097" s="6">
        <v>0</v>
      </c>
      <c r="E5097" s="6">
        <v>1</v>
      </c>
      <c r="F5097" s="6">
        <v>0</v>
      </c>
      <c r="G5097" s="6">
        <v>0</v>
      </c>
      <c r="H5097" s="6" t="s">
        <v>34209</v>
      </c>
      <c r="I5097" s="6" t="s">
        <v>37928</v>
      </c>
      <c r="J5097" s="6" t="s">
        <v>34219</v>
      </c>
      <c r="K5097" s="6">
        <v>40</v>
      </c>
    </row>
    <row r="5098" spans="1:11" ht="25" x14ac:dyDescent="0.25">
      <c r="A5098" s="7" t="s">
        <v>37968</v>
      </c>
      <c r="B5098" s="6">
        <v>0</v>
      </c>
      <c r="C5098" s="6">
        <v>0</v>
      </c>
      <c r="D5098" s="6">
        <v>0</v>
      </c>
      <c r="E5098" s="6">
        <v>1</v>
      </c>
      <c r="F5098" s="6">
        <v>0</v>
      </c>
      <c r="G5098" s="6">
        <v>0</v>
      </c>
      <c r="H5098" s="6" t="s">
        <v>34209</v>
      </c>
      <c r="I5098" s="6" t="s">
        <v>37928</v>
      </c>
      <c r="J5098" s="6" t="s">
        <v>34219</v>
      </c>
      <c r="K5098" s="6">
        <v>41</v>
      </c>
    </row>
    <row r="5099" spans="1:11" x14ac:dyDescent="0.25">
      <c r="A5099" s="7" t="s">
        <v>37969</v>
      </c>
      <c r="B5099" s="6">
        <v>0</v>
      </c>
      <c r="C5099" s="6">
        <v>0</v>
      </c>
      <c r="D5099" s="6">
        <v>0</v>
      </c>
      <c r="E5099" s="6">
        <v>1</v>
      </c>
      <c r="F5099" s="6">
        <v>0</v>
      </c>
      <c r="G5099" s="6">
        <v>0</v>
      </c>
      <c r="H5099" s="6" t="s">
        <v>34209</v>
      </c>
      <c r="I5099" s="6" t="s">
        <v>37928</v>
      </c>
      <c r="J5099" s="6" t="s">
        <v>34219</v>
      </c>
      <c r="K5099" s="6">
        <v>42</v>
      </c>
    </row>
    <row r="5100" spans="1:11" x14ac:dyDescent="0.25">
      <c r="A5100" s="7" t="s">
        <v>37970</v>
      </c>
      <c r="B5100" s="6">
        <v>0</v>
      </c>
      <c r="C5100" s="6">
        <v>0</v>
      </c>
      <c r="D5100" s="6">
        <v>0</v>
      </c>
      <c r="E5100" s="6">
        <v>1</v>
      </c>
      <c r="F5100" s="6">
        <v>0</v>
      </c>
      <c r="G5100" s="6">
        <v>0</v>
      </c>
      <c r="H5100" s="6" t="s">
        <v>34209</v>
      </c>
      <c r="I5100" s="6" t="s">
        <v>37928</v>
      </c>
      <c r="J5100" s="6" t="s">
        <v>34219</v>
      </c>
      <c r="K5100" s="6">
        <v>43</v>
      </c>
    </row>
    <row r="5101" spans="1:11" ht="100" x14ac:dyDescent="0.25">
      <c r="A5101" s="7" t="s">
        <v>37971</v>
      </c>
      <c r="B5101" s="6">
        <v>1</v>
      </c>
      <c r="C5101" s="6">
        <v>0</v>
      </c>
      <c r="D5101" s="6">
        <v>0</v>
      </c>
      <c r="E5101" s="6">
        <v>0</v>
      </c>
      <c r="F5101" s="6">
        <v>0</v>
      </c>
      <c r="G5101" s="6">
        <v>0</v>
      </c>
      <c r="H5101" s="6" t="s">
        <v>34206</v>
      </c>
      <c r="I5101" s="6" t="s">
        <v>37928</v>
      </c>
      <c r="J5101" s="6" t="s">
        <v>34219</v>
      </c>
      <c r="K5101" s="6">
        <v>44</v>
      </c>
    </row>
    <row r="5102" spans="1:11" x14ac:dyDescent="0.25">
      <c r="A5102" s="7" t="s">
        <v>37972</v>
      </c>
      <c r="B5102" s="6">
        <v>0</v>
      </c>
      <c r="C5102" s="6">
        <v>0</v>
      </c>
      <c r="D5102" s="6">
        <v>0</v>
      </c>
      <c r="E5102" s="6">
        <v>0</v>
      </c>
      <c r="F5102" s="6">
        <v>1</v>
      </c>
      <c r="G5102" s="6">
        <v>0</v>
      </c>
      <c r="H5102" s="6" t="s">
        <v>34210</v>
      </c>
      <c r="I5102" s="6" t="s">
        <v>37928</v>
      </c>
      <c r="J5102" s="6" t="s">
        <v>34219</v>
      </c>
      <c r="K5102" s="6">
        <v>45</v>
      </c>
    </row>
    <row r="5103" spans="1:11" ht="62.5" x14ac:dyDescent="0.25">
      <c r="A5103" s="7" t="s">
        <v>37973</v>
      </c>
      <c r="B5103" s="6">
        <v>0</v>
      </c>
      <c r="C5103" s="6">
        <v>0</v>
      </c>
      <c r="D5103" s="6">
        <v>0</v>
      </c>
      <c r="E5103" s="6">
        <v>0</v>
      </c>
      <c r="F5103" s="6">
        <v>1</v>
      </c>
      <c r="G5103" s="6">
        <v>0</v>
      </c>
      <c r="H5103" s="6" t="s">
        <v>34210</v>
      </c>
      <c r="I5103" s="6" t="s">
        <v>37928</v>
      </c>
      <c r="J5103" s="6" t="s">
        <v>34219</v>
      </c>
      <c r="K5103" s="6">
        <v>46</v>
      </c>
    </row>
    <row r="5104" spans="1:11" x14ac:dyDescent="0.25">
      <c r="A5104" s="7" t="s">
        <v>37974</v>
      </c>
      <c r="B5104" s="6">
        <v>0</v>
      </c>
      <c r="C5104" s="6">
        <v>0</v>
      </c>
      <c r="D5104" s="6">
        <v>0</v>
      </c>
      <c r="E5104" s="6">
        <v>0</v>
      </c>
      <c r="F5104" s="6">
        <v>1</v>
      </c>
      <c r="G5104" s="6">
        <v>0</v>
      </c>
      <c r="H5104" s="6" t="s">
        <v>34210</v>
      </c>
      <c r="I5104" s="6" t="s">
        <v>37928</v>
      </c>
      <c r="J5104" s="6" t="s">
        <v>34219</v>
      </c>
      <c r="K5104" s="6">
        <v>47</v>
      </c>
    </row>
    <row r="5105" spans="1:11" ht="75" x14ac:dyDescent="0.25">
      <c r="A5105" s="7" t="s">
        <v>37975</v>
      </c>
      <c r="B5105" s="6">
        <v>0</v>
      </c>
      <c r="C5105" s="6">
        <v>0</v>
      </c>
      <c r="D5105" s="6">
        <v>0</v>
      </c>
      <c r="E5105" s="6">
        <v>0</v>
      </c>
      <c r="F5105" s="6">
        <v>1</v>
      </c>
      <c r="G5105" s="6">
        <v>0</v>
      </c>
      <c r="H5105" s="6" t="s">
        <v>34210</v>
      </c>
      <c r="I5105" s="6" t="s">
        <v>37928</v>
      </c>
      <c r="J5105" s="6" t="s">
        <v>34219</v>
      </c>
      <c r="K5105" s="6">
        <v>48</v>
      </c>
    </row>
    <row r="5106" spans="1:11" ht="25" x14ac:dyDescent="0.25">
      <c r="A5106" s="7" t="s">
        <v>37976</v>
      </c>
      <c r="B5106" s="6">
        <v>0</v>
      </c>
      <c r="C5106" s="6">
        <v>0</v>
      </c>
      <c r="D5106" s="6">
        <v>0</v>
      </c>
      <c r="E5106" s="6">
        <v>0</v>
      </c>
      <c r="F5106" s="6">
        <v>1</v>
      </c>
      <c r="G5106" s="6">
        <v>0</v>
      </c>
      <c r="H5106" s="6" t="s">
        <v>34210</v>
      </c>
      <c r="I5106" s="6" t="s">
        <v>37928</v>
      </c>
      <c r="J5106" s="6" t="s">
        <v>34219</v>
      </c>
      <c r="K5106" s="6">
        <v>49</v>
      </c>
    </row>
    <row r="5107" spans="1:11" x14ac:dyDescent="0.25">
      <c r="A5107" s="7" t="s">
        <v>37977</v>
      </c>
      <c r="B5107" s="6">
        <v>0</v>
      </c>
      <c r="C5107" s="6">
        <v>0</v>
      </c>
      <c r="D5107" s="6">
        <v>0</v>
      </c>
      <c r="E5107" s="6">
        <v>0</v>
      </c>
      <c r="F5107" s="6">
        <v>0</v>
      </c>
      <c r="G5107" s="6">
        <v>0</v>
      </c>
      <c r="H5107" s="6" t="s">
        <v>34217</v>
      </c>
      <c r="I5107" s="6" t="s">
        <v>37928</v>
      </c>
      <c r="J5107" s="6" t="s">
        <v>34219</v>
      </c>
      <c r="K5107" s="6">
        <v>50</v>
      </c>
    </row>
    <row r="5108" spans="1:11" ht="25" x14ac:dyDescent="0.25">
      <c r="A5108" s="7" t="s">
        <v>37978</v>
      </c>
      <c r="B5108" s="6">
        <v>0</v>
      </c>
      <c r="C5108" s="6">
        <v>0</v>
      </c>
      <c r="D5108" s="6">
        <v>0</v>
      </c>
      <c r="E5108" s="6">
        <v>0</v>
      </c>
      <c r="F5108" s="6">
        <v>0</v>
      </c>
      <c r="G5108" s="6">
        <v>0</v>
      </c>
      <c r="H5108" s="6" t="s">
        <v>34217</v>
      </c>
      <c r="I5108" s="6" t="s">
        <v>37928</v>
      </c>
      <c r="J5108" s="6" t="s">
        <v>34219</v>
      </c>
      <c r="K5108" s="6">
        <v>51</v>
      </c>
    </row>
    <row r="5109" spans="1:11" ht="50" x14ac:dyDescent="0.25">
      <c r="A5109" s="7" t="s">
        <v>37979</v>
      </c>
      <c r="B5109" s="6">
        <v>0</v>
      </c>
      <c r="C5109" s="6">
        <v>0</v>
      </c>
      <c r="D5109" s="6">
        <v>0</v>
      </c>
      <c r="E5109" s="6">
        <v>1</v>
      </c>
      <c r="F5109" s="6">
        <v>0</v>
      </c>
      <c r="G5109" s="6">
        <v>0</v>
      </c>
      <c r="H5109" s="6" t="s">
        <v>34209</v>
      </c>
      <c r="I5109" s="6" t="s">
        <v>37928</v>
      </c>
      <c r="J5109" s="6" t="s">
        <v>34219</v>
      </c>
      <c r="K5109" s="6">
        <v>52</v>
      </c>
    </row>
    <row r="5110" spans="1:11" ht="25" x14ac:dyDescent="0.25">
      <c r="A5110" s="7" t="s">
        <v>37980</v>
      </c>
      <c r="B5110" s="6">
        <v>0</v>
      </c>
      <c r="C5110" s="6">
        <v>0</v>
      </c>
      <c r="D5110" s="6">
        <v>0</v>
      </c>
      <c r="E5110" s="6">
        <v>1</v>
      </c>
      <c r="F5110" s="6">
        <v>0</v>
      </c>
      <c r="G5110" s="6">
        <v>0</v>
      </c>
      <c r="H5110" s="6" t="s">
        <v>34209</v>
      </c>
      <c r="I5110" s="6" t="s">
        <v>37928</v>
      </c>
      <c r="J5110" s="6" t="s">
        <v>34219</v>
      </c>
      <c r="K5110" s="6">
        <v>53</v>
      </c>
    </row>
    <row r="5111" spans="1:11" ht="50" x14ac:dyDescent="0.25">
      <c r="A5111" s="7" t="s">
        <v>37981</v>
      </c>
      <c r="B5111" s="6">
        <v>0</v>
      </c>
      <c r="C5111" s="6">
        <v>0</v>
      </c>
      <c r="D5111" s="6">
        <v>0</v>
      </c>
      <c r="E5111" s="6">
        <v>1</v>
      </c>
      <c r="F5111" s="6">
        <v>0</v>
      </c>
      <c r="G5111" s="6">
        <v>0</v>
      </c>
      <c r="H5111" s="6" t="s">
        <v>34209</v>
      </c>
      <c r="I5111" s="6" t="s">
        <v>37928</v>
      </c>
      <c r="J5111" s="6" t="s">
        <v>34219</v>
      </c>
      <c r="K5111" s="6">
        <v>54</v>
      </c>
    </row>
    <row r="5112" spans="1:11" x14ac:dyDescent="0.25">
      <c r="A5112" s="7" t="s">
        <v>37982</v>
      </c>
      <c r="B5112" s="6">
        <v>0</v>
      </c>
      <c r="C5112" s="6">
        <v>0</v>
      </c>
      <c r="D5112" s="6">
        <v>0</v>
      </c>
      <c r="E5112" s="6">
        <v>1</v>
      </c>
      <c r="F5112" s="6">
        <v>0</v>
      </c>
      <c r="G5112" s="6">
        <v>0</v>
      </c>
      <c r="H5112" s="6" t="s">
        <v>34209</v>
      </c>
      <c r="I5112" s="6" t="s">
        <v>37928</v>
      </c>
      <c r="J5112" s="6" t="s">
        <v>34219</v>
      </c>
      <c r="K5112" s="6">
        <v>55</v>
      </c>
    </row>
    <row r="5113" spans="1:11" ht="25" x14ac:dyDescent="0.25">
      <c r="A5113" s="7" t="s">
        <v>37983</v>
      </c>
      <c r="B5113" s="6">
        <v>0</v>
      </c>
      <c r="C5113" s="6">
        <v>0</v>
      </c>
      <c r="D5113" s="6">
        <v>0</v>
      </c>
      <c r="E5113" s="6">
        <v>1</v>
      </c>
      <c r="F5113" s="6">
        <v>0</v>
      </c>
      <c r="G5113" s="6">
        <v>0</v>
      </c>
      <c r="H5113" s="6" t="s">
        <v>34209</v>
      </c>
      <c r="I5113" s="6" t="s">
        <v>37928</v>
      </c>
      <c r="J5113" s="6" t="s">
        <v>34219</v>
      </c>
      <c r="K5113" s="6">
        <v>56</v>
      </c>
    </row>
    <row r="5114" spans="1:11" ht="25" x14ac:dyDescent="0.25">
      <c r="A5114" s="7" t="s">
        <v>37984</v>
      </c>
      <c r="B5114" s="6">
        <v>0</v>
      </c>
      <c r="C5114" s="6">
        <v>0</v>
      </c>
      <c r="D5114" s="6">
        <v>0</v>
      </c>
      <c r="E5114" s="6">
        <v>1</v>
      </c>
      <c r="F5114" s="6">
        <v>0</v>
      </c>
      <c r="G5114" s="6">
        <v>0</v>
      </c>
      <c r="H5114" s="6" t="s">
        <v>34209</v>
      </c>
      <c r="I5114" s="6" t="s">
        <v>37928</v>
      </c>
      <c r="J5114" s="6" t="s">
        <v>34219</v>
      </c>
      <c r="K5114" s="6">
        <v>57</v>
      </c>
    </row>
    <row r="5115" spans="1:11" x14ac:dyDescent="0.25">
      <c r="A5115" s="7" t="s">
        <v>36356</v>
      </c>
      <c r="B5115" s="6">
        <v>0</v>
      </c>
      <c r="C5115" s="6">
        <v>0</v>
      </c>
      <c r="D5115" s="6">
        <v>0</v>
      </c>
      <c r="E5115" s="6">
        <v>1</v>
      </c>
      <c r="F5115" s="6">
        <v>0</v>
      </c>
      <c r="G5115" s="6">
        <v>0</v>
      </c>
      <c r="H5115" s="6" t="s">
        <v>34209</v>
      </c>
      <c r="I5115" s="6" t="s">
        <v>37928</v>
      </c>
      <c r="J5115" s="6" t="s">
        <v>34219</v>
      </c>
      <c r="K5115" s="6">
        <v>58</v>
      </c>
    </row>
    <row r="5116" spans="1:11" ht="25" x14ac:dyDescent="0.25">
      <c r="A5116" s="7" t="s">
        <v>37968</v>
      </c>
      <c r="B5116" s="6">
        <v>0</v>
      </c>
      <c r="C5116" s="6">
        <v>0</v>
      </c>
      <c r="D5116" s="6">
        <v>0</v>
      </c>
      <c r="E5116" s="6">
        <v>1</v>
      </c>
      <c r="F5116" s="6">
        <v>0</v>
      </c>
      <c r="G5116" s="6">
        <v>0</v>
      </c>
      <c r="H5116" s="6" t="s">
        <v>34209</v>
      </c>
      <c r="I5116" s="6" t="s">
        <v>37928</v>
      </c>
      <c r="J5116" s="6" t="s">
        <v>34219</v>
      </c>
      <c r="K5116" s="6">
        <v>59</v>
      </c>
    </row>
    <row r="5117" spans="1:11" x14ac:dyDescent="0.25">
      <c r="A5117" s="7" t="s">
        <v>37985</v>
      </c>
      <c r="B5117" s="6">
        <v>0</v>
      </c>
      <c r="C5117" s="6">
        <v>0</v>
      </c>
      <c r="D5117" s="6">
        <v>0</v>
      </c>
      <c r="E5117" s="6">
        <v>1</v>
      </c>
      <c r="F5117" s="6">
        <v>0</v>
      </c>
      <c r="G5117" s="6">
        <v>0</v>
      </c>
      <c r="H5117" s="6" t="s">
        <v>34209</v>
      </c>
      <c r="I5117" s="6" t="s">
        <v>37928</v>
      </c>
      <c r="J5117" s="6" t="s">
        <v>34219</v>
      </c>
      <c r="K5117" s="6">
        <v>60</v>
      </c>
    </row>
    <row r="5118" spans="1:11" x14ac:dyDescent="0.25">
      <c r="A5118" s="7" t="s">
        <v>37986</v>
      </c>
      <c r="B5118" s="6">
        <v>0</v>
      </c>
      <c r="C5118" s="6">
        <v>0</v>
      </c>
      <c r="D5118" s="6">
        <v>0</v>
      </c>
      <c r="E5118" s="6">
        <v>1</v>
      </c>
      <c r="F5118" s="6">
        <v>0</v>
      </c>
      <c r="G5118" s="6">
        <v>0</v>
      </c>
      <c r="H5118" s="6" t="s">
        <v>34209</v>
      </c>
      <c r="I5118" s="6" t="s">
        <v>37928</v>
      </c>
      <c r="J5118" s="6" t="s">
        <v>34219</v>
      </c>
      <c r="K5118" s="6">
        <v>61</v>
      </c>
    </row>
    <row r="5119" spans="1:11" ht="50" x14ac:dyDescent="0.25">
      <c r="A5119" s="7" t="s">
        <v>37987</v>
      </c>
      <c r="B5119" s="6">
        <v>0</v>
      </c>
      <c r="C5119" s="6">
        <v>0</v>
      </c>
      <c r="D5119" s="6">
        <v>0</v>
      </c>
      <c r="E5119" s="6">
        <v>1</v>
      </c>
      <c r="F5119" s="6">
        <v>0</v>
      </c>
      <c r="G5119" s="6">
        <v>0</v>
      </c>
      <c r="H5119" s="6" t="s">
        <v>34209</v>
      </c>
      <c r="I5119" s="6" t="s">
        <v>37928</v>
      </c>
      <c r="J5119" s="6" t="s">
        <v>34219</v>
      </c>
      <c r="K5119" s="6">
        <v>62</v>
      </c>
    </row>
    <row r="5120" spans="1:11" x14ac:dyDescent="0.25">
      <c r="A5120" s="7" t="s">
        <v>37988</v>
      </c>
      <c r="B5120" s="6">
        <v>0</v>
      </c>
      <c r="C5120" s="6">
        <v>0</v>
      </c>
      <c r="D5120" s="6">
        <v>0</v>
      </c>
      <c r="E5120" s="6">
        <v>0</v>
      </c>
      <c r="F5120" s="6">
        <v>0</v>
      </c>
      <c r="G5120" s="6">
        <v>1</v>
      </c>
      <c r="H5120" s="6" t="s">
        <v>34211</v>
      </c>
      <c r="I5120" s="6" t="s">
        <v>37928</v>
      </c>
      <c r="J5120" s="6" t="s">
        <v>34219</v>
      </c>
      <c r="K5120" s="6">
        <v>63</v>
      </c>
    </row>
    <row r="5121" spans="1:11" ht="100" x14ac:dyDescent="0.25">
      <c r="A5121" s="7" t="s">
        <v>37989</v>
      </c>
      <c r="B5121" s="6">
        <v>0</v>
      </c>
      <c r="C5121" s="6">
        <v>0</v>
      </c>
      <c r="D5121" s="6">
        <v>0</v>
      </c>
      <c r="E5121" s="6">
        <v>0</v>
      </c>
      <c r="F5121" s="6">
        <v>0</v>
      </c>
      <c r="G5121" s="6">
        <v>1</v>
      </c>
      <c r="H5121" s="6" t="s">
        <v>34211</v>
      </c>
      <c r="I5121" s="6" t="s">
        <v>37928</v>
      </c>
      <c r="J5121" s="6" t="s">
        <v>34219</v>
      </c>
      <c r="K5121" s="6">
        <v>64</v>
      </c>
    </row>
    <row r="5122" spans="1:11" x14ac:dyDescent="0.25">
      <c r="A5122" s="7" t="s">
        <v>37990</v>
      </c>
      <c r="B5122" s="6">
        <v>0</v>
      </c>
      <c r="C5122" s="6">
        <v>0</v>
      </c>
      <c r="D5122" s="6">
        <v>0</v>
      </c>
      <c r="E5122" s="6">
        <v>0</v>
      </c>
      <c r="F5122" s="6">
        <v>0</v>
      </c>
      <c r="G5122" s="6">
        <v>1</v>
      </c>
      <c r="H5122" s="6" t="s">
        <v>34211</v>
      </c>
      <c r="I5122" s="6" t="s">
        <v>37928</v>
      </c>
      <c r="J5122" s="6" t="s">
        <v>34219</v>
      </c>
      <c r="K5122" s="6">
        <v>65</v>
      </c>
    </row>
    <row r="5123" spans="1:11" ht="87.5" x14ac:dyDescent="0.25">
      <c r="A5123" s="7" t="s">
        <v>37991</v>
      </c>
      <c r="B5123" s="6">
        <v>0</v>
      </c>
      <c r="C5123" s="6">
        <v>0</v>
      </c>
      <c r="D5123" s="6">
        <v>0</v>
      </c>
      <c r="E5123" s="6">
        <v>0</v>
      </c>
      <c r="F5123" s="6">
        <v>0</v>
      </c>
      <c r="G5123" s="6">
        <v>1</v>
      </c>
      <c r="H5123" s="6" t="s">
        <v>34211</v>
      </c>
      <c r="I5123" s="6" t="s">
        <v>37928</v>
      </c>
      <c r="J5123" s="6" t="s">
        <v>34219</v>
      </c>
      <c r="K5123" s="6">
        <v>66</v>
      </c>
    </row>
    <row r="5124" spans="1:11" ht="37.5" x14ac:dyDescent="0.25">
      <c r="A5124" s="7" t="s">
        <v>37992</v>
      </c>
      <c r="B5124" s="6">
        <v>0</v>
      </c>
      <c r="C5124" s="6">
        <v>0</v>
      </c>
      <c r="D5124" s="6">
        <v>0</v>
      </c>
      <c r="E5124" s="6">
        <v>0</v>
      </c>
      <c r="F5124" s="6">
        <v>0</v>
      </c>
      <c r="G5124" s="6">
        <v>1</v>
      </c>
      <c r="H5124" s="6" t="s">
        <v>34211</v>
      </c>
      <c r="I5124" s="6" t="s">
        <v>37928</v>
      </c>
      <c r="J5124" s="6" t="s">
        <v>34219</v>
      </c>
      <c r="K5124" s="6">
        <v>67</v>
      </c>
    </row>
    <row r="5125" spans="1:11" x14ac:dyDescent="0.25">
      <c r="A5125" s="7" t="s">
        <v>37993</v>
      </c>
      <c r="B5125" s="6">
        <v>0</v>
      </c>
      <c r="C5125" s="6">
        <v>0</v>
      </c>
      <c r="D5125" s="6">
        <v>0</v>
      </c>
      <c r="E5125" s="6">
        <v>0</v>
      </c>
      <c r="F5125" s="6">
        <v>0</v>
      </c>
      <c r="G5125" s="6">
        <v>1</v>
      </c>
      <c r="H5125" s="6" t="s">
        <v>34211</v>
      </c>
      <c r="I5125" s="6" t="s">
        <v>37928</v>
      </c>
      <c r="J5125" s="6" t="s">
        <v>34219</v>
      </c>
      <c r="K5125" s="6">
        <v>68</v>
      </c>
    </row>
    <row r="5126" spans="1:11" x14ac:dyDescent="0.25">
      <c r="A5126" s="7" t="s">
        <v>37994</v>
      </c>
      <c r="B5126" s="6">
        <v>0</v>
      </c>
      <c r="C5126" s="6">
        <v>0</v>
      </c>
      <c r="D5126" s="6">
        <v>0</v>
      </c>
      <c r="E5126" s="6">
        <v>0</v>
      </c>
      <c r="F5126" s="6">
        <v>0</v>
      </c>
      <c r="G5126" s="6">
        <v>1</v>
      </c>
      <c r="H5126" s="6" t="s">
        <v>34211</v>
      </c>
      <c r="I5126" s="6" t="s">
        <v>37928</v>
      </c>
      <c r="J5126" s="6" t="s">
        <v>34219</v>
      </c>
      <c r="K5126" s="6">
        <v>69</v>
      </c>
    </row>
    <row r="5127" spans="1:11" ht="25" x14ac:dyDescent="0.25">
      <c r="A5127" s="7" t="s">
        <v>37995</v>
      </c>
      <c r="B5127" s="6">
        <v>0</v>
      </c>
      <c r="C5127" s="6">
        <v>0</v>
      </c>
      <c r="D5127" s="6">
        <v>0</v>
      </c>
      <c r="E5127" s="6">
        <v>0</v>
      </c>
      <c r="F5127" s="6">
        <v>0</v>
      </c>
      <c r="G5127" s="6">
        <v>1</v>
      </c>
      <c r="H5127" s="6" t="s">
        <v>34211</v>
      </c>
      <c r="I5127" s="6" t="s">
        <v>37928</v>
      </c>
      <c r="J5127" s="6" t="s">
        <v>34219</v>
      </c>
      <c r="K5127" s="6">
        <v>70</v>
      </c>
    </row>
    <row r="5128" spans="1:11" ht="25" x14ac:dyDescent="0.25">
      <c r="A5128" s="7" t="s">
        <v>37996</v>
      </c>
      <c r="B5128" s="6">
        <v>0</v>
      </c>
      <c r="C5128" s="6">
        <v>0</v>
      </c>
      <c r="D5128" s="6">
        <v>0</v>
      </c>
      <c r="E5128" s="6">
        <v>0</v>
      </c>
      <c r="F5128" s="6">
        <v>0</v>
      </c>
      <c r="G5128" s="6">
        <v>1</v>
      </c>
      <c r="H5128" s="6" t="s">
        <v>34211</v>
      </c>
      <c r="I5128" s="6" t="s">
        <v>37928</v>
      </c>
      <c r="J5128" s="6" t="s">
        <v>34219</v>
      </c>
      <c r="K5128" s="6">
        <v>71</v>
      </c>
    </row>
    <row r="5129" spans="1:11" ht="100" x14ac:dyDescent="0.25">
      <c r="A5129" s="7" t="s">
        <v>37997</v>
      </c>
      <c r="B5129" s="6">
        <v>0</v>
      </c>
      <c r="C5129" s="6">
        <v>0</v>
      </c>
      <c r="D5129" s="6">
        <v>0</v>
      </c>
      <c r="E5129" s="6">
        <v>0</v>
      </c>
      <c r="F5129" s="6">
        <v>0</v>
      </c>
      <c r="G5129" s="6">
        <v>1</v>
      </c>
      <c r="H5129" s="6" t="s">
        <v>34211</v>
      </c>
      <c r="I5129" s="6" t="s">
        <v>37928</v>
      </c>
      <c r="J5129" s="6" t="s">
        <v>34219</v>
      </c>
      <c r="K5129" s="6">
        <v>72</v>
      </c>
    </row>
    <row r="5130" spans="1:11" x14ac:dyDescent="0.25">
      <c r="A5130" s="7" t="s">
        <v>37998</v>
      </c>
      <c r="B5130" s="6">
        <v>0</v>
      </c>
      <c r="C5130" s="6">
        <v>0</v>
      </c>
      <c r="D5130" s="6">
        <v>0</v>
      </c>
      <c r="E5130" s="6">
        <v>0</v>
      </c>
      <c r="F5130" s="6">
        <v>0</v>
      </c>
      <c r="G5130" s="6">
        <v>1</v>
      </c>
      <c r="H5130" s="6" t="s">
        <v>34211</v>
      </c>
      <c r="I5130" s="6" t="s">
        <v>37928</v>
      </c>
      <c r="J5130" s="6" t="s">
        <v>34219</v>
      </c>
      <c r="K5130" s="6">
        <v>73</v>
      </c>
    </row>
    <row r="5131" spans="1:11" x14ac:dyDescent="0.25">
      <c r="A5131" s="7" t="s">
        <v>36356</v>
      </c>
      <c r="B5131" s="6">
        <v>0</v>
      </c>
      <c r="C5131" s="6">
        <v>0</v>
      </c>
      <c r="D5131" s="6">
        <v>0</v>
      </c>
      <c r="E5131" s="6">
        <v>0</v>
      </c>
      <c r="F5131" s="6">
        <v>0</v>
      </c>
      <c r="G5131" s="6">
        <v>1</v>
      </c>
      <c r="H5131" s="6" t="s">
        <v>34211</v>
      </c>
      <c r="I5131" s="6" t="s">
        <v>37928</v>
      </c>
      <c r="J5131" s="6" t="s">
        <v>34219</v>
      </c>
      <c r="K5131" s="6">
        <v>74</v>
      </c>
    </row>
    <row r="5132" spans="1:11" x14ac:dyDescent="0.25">
      <c r="A5132" s="7" t="s">
        <v>37999</v>
      </c>
      <c r="B5132" s="6">
        <v>0</v>
      </c>
      <c r="C5132" s="6">
        <v>0</v>
      </c>
      <c r="D5132" s="6">
        <v>0</v>
      </c>
      <c r="E5132" s="6">
        <v>0</v>
      </c>
      <c r="F5132" s="6">
        <v>0</v>
      </c>
      <c r="G5132" s="6">
        <v>1</v>
      </c>
      <c r="H5132" s="6" t="s">
        <v>34211</v>
      </c>
      <c r="I5132" s="6" t="s">
        <v>37928</v>
      </c>
      <c r="J5132" s="6" t="s">
        <v>34219</v>
      </c>
      <c r="K5132" s="6">
        <v>75</v>
      </c>
    </row>
    <row r="5133" spans="1:11" x14ac:dyDescent="0.25">
      <c r="A5133" s="7" t="s">
        <v>38000</v>
      </c>
      <c r="B5133" s="6">
        <v>0</v>
      </c>
      <c r="C5133" s="6">
        <v>0</v>
      </c>
      <c r="D5133" s="6">
        <v>0</v>
      </c>
      <c r="E5133" s="6">
        <v>0</v>
      </c>
      <c r="F5133" s="6">
        <v>0</v>
      </c>
      <c r="G5133" s="6">
        <v>1</v>
      </c>
      <c r="H5133" s="6" t="s">
        <v>34211</v>
      </c>
      <c r="I5133" s="6" t="s">
        <v>37928</v>
      </c>
      <c r="J5133" s="6" t="s">
        <v>34219</v>
      </c>
      <c r="K5133" s="6">
        <v>76</v>
      </c>
    </row>
    <row r="5134" spans="1:11" x14ac:dyDescent="0.25">
      <c r="A5134" s="7" t="s">
        <v>38001</v>
      </c>
      <c r="B5134" s="6">
        <v>0</v>
      </c>
      <c r="C5134" s="6">
        <v>0</v>
      </c>
      <c r="D5134" s="6">
        <v>0</v>
      </c>
      <c r="E5134" s="6">
        <v>0</v>
      </c>
      <c r="F5134" s="6">
        <v>0</v>
      </c>
      <c r="G5134" s="6">
        <v>1</v>
      </c>
      <c r="H5134" s="6" t="s">
        <v>34211</v>
      </c>
      <c r="I5134" s="6" t="s">
        <v>37928</v>
      </c>
      <c r="J5134" s="6" t="s">
        <v>34219</v>
      </c>
      <c r="K5134" s="6">
        <v>77</v>
      </c>
    </row>
    <row r="5135" spans="1:11" x14ac:dyDescent="0.25">
      <c r="A5135" s="7" t="s">
        <v>38002</v>
      </c>
      <c r="B5135" s="6">
        <v>0</v>
      </c>
      <c r="C5135" s="6">
        <v>0</v>
      </c>
      <c r="D5135" s="6">
        <v>0</v>
      </c>
      <c r="E5135" s="6">
        <v>0</v>
      </c>
      <c r="F5135" s="6">
        <v>0</v>
      </c>
      <c r="G5135" s="6">
        <v>1</v>
      </c>
      <c r="H5135" s="6" t="s">
        <v>34211</v>
      </c>
      <c r="I5135" s="6" t="s">
        <v>37928</v>
      </c>
      <c r="J5135" s="6" t="s">
        <v>34219</v>
      </c>
      <c r="K5135" s="6">
        <v>78</v>
      </c>
    </row>
    <row r="5136" spans="1:11" ht="25" x14ac:dyDescent="0.25">
      <c r="A5136" s="7" t="s">
        <v>38003</v>
      </c>
      <c r="B5136" s="6">
        <v>0</v>
      </c>
      <c r="C5136" s="6">
        <v>0</v>
      </c>
      <c r="D5136" s="6">
        <v>0</v>
      </c>
      <c r="E5136" s="6">
        <v>0</v>
      </c>
      <c r="F5136" s="6">
        <v>0</v>
      </c>
      <c r="G5136" s="6">
        <v>1</v>
      </c>
      <c r="H5136" s="6" t="s">
        <v>34211</v>
      </c>
      <c r="I5136" s="6" t="s">
        <v>37928</v>
      </c>
      <c r="J5136" s="6" t="s">
        <v>34219</v>
      </c>
      <c r="K5136" s="6">
        <v>79</v>
      </c>
    </row>
    <row r="5137" spans="1:11" ht="50" x14ac:dyDescent="0.25">
      <c r="A5137" s="7" t="s">
        <v>38004</v>
      </c>
      <c r="B5137" s="6">
        <v>0</v>
      </c>
      <c r="C5137" s="6">
        <v>0</v>
      </c>
      <c r="D5137" s="6">
        <v>0</v>
      </c>
      <c r="E5137" s="6">
        <v>0</v>
      </c>
      <c r="F5137" s="6">
        <v>0</v>
      </c>
      <c r="G5137" s="6">
        <v>1</v>
      </c>
      <c r="H5137" s="6" t="s">
        <v>34211</v>
      </c>
      <c r="I5137" s="6" t="s">
        <v>37928</v>
      </c>
      <c r="J5137" s="6" t="s">
        <v>34219</v>
      </c>
      <c r="K5137" s="6">
        <v>80</v>
      </c>
    </row>
    <row r="5138" spans="1:11" x14ac:dyDescent="0.25">
      <c r="A5138" s="7" t="s">
        <v>37032</v>
      </c>
      <c r="B5138" s="6">
        <v>0</v>
      </c>
      <c r="C5138" s="6">
        <v>0</v>
      </c>
      <c r="D5138" s="6">
        <v>0</v>
      </c>
      <c r="E5138" s="6">
        <v>0</v>
      </c>
      <c r="F5138" s="6">
        <v>0</v>
      </c>
      <c r="G5138" s="6">
        <v>0</v>
      </c>
      <c r="H5138" s="6" t="s">
        <v>34217</v>
      </c>
      <c r="I5138" s="6" t="s">
        <v>37928</v>
      </c>
      <c r="J5138" s="6" t="s">
        <v>34219</v>
      </c>
      <c r="K5138" s="6">
        <v>81</v>
      </c>
    </row>
    <row r="5139" spans="1:11" ht="25" x14ac:dyDescent="0.25">
      <c r="A5139" s="7" t="s">
        <v>38005</v>
      </c>
      <c r="B5139" s="6">
        <v>0</v>
      </c>
      <c r="C5139" s="6">
        <v>0</v>
      </c>
      <c r="D5139" s="6">
        <v>0</v>
      </c>
      <c r="E5139" s="6">
        <v>0</v>
      </c>
      <c r="F5139" s="6">
        <v>0</v>
      </c>
      <c r="G5139" s="6">
        <v>0</v>
      </c>
      <c r="H5139" s="6" t="s">
        <v>34217</v>
      </c>
      <c r="I5139" s="6" t="s">
        <v>37928</v>
      </c>
      <c r="J5139" s="6" t="s">
        <v>34219</v>
      </c>
      <c r="K5139" s="6">
        <v>82</v>
      </c>
    </row>
    <row r="5140" spans="1:11" x14ac:dyDescent="0.25">
      <c r="A5140" s="7" t="s">
        <v>38006</v>
      </c>
      <c r="B5140" s="6">
        <v>1</v>
      </c>
      <c r="C5140" s="6">
        <v>0</v>
      </c>
      <c r="D5140" s="6">
        <v>0</v>
      </c>
      <c r="E5140" s="6">
        <v>0</v>
      </c>
      <c r="F5140" s="6">
        <v>0</v>
      </c>
      <c r="G5140" s="6">
        <v>0</v>
      </c>
      <c r="H5140" s="6" t="s">
        <v>34206</v>
      </c>
      <c r="I5140" s="6" t="s">
        <v>37928</v>
      </c>
      <c r="J5140" s="6" t="s">
        <v>34219</v>
      </c>
      <c r="K5140" s="6">
        <v>83</v>
      </c>
    </row>
    <row r="5141" spans="1:11" ht="37.5" x14ac:dyDescent="0.25">
      <c r="A5141" s="7" t="s">
        <v>38007</v>
      </c>
      <c r="B5141" s="6">
        <v>1</v>
      </c>
      <c r="C5141" s="6">
        <v>0</v>
      </c>
      <c r="D5141" s="6">
        <v>0</v>
      </c>
      <c r="E5141" s="6">
        <v>0</v>
      </c>
      <c r="F5141" s="6">
        <v>0</v>
      </c>
      <c r="G5141" s="6">
        <v>0</v>
      </c>
      <c r="H5141" s="6" t="s">
        <v>34206</v>
      </c>
      <c r="I5141" s="6" t="s">
        <v>37928</v>
      </c>
      <c r="J5141" s="6" t="s">
        <v>34219</v>
      </c>
      <c r="K5141" s="6">
        <v>84</v>
      </c>
    </row>
    <row r="5142" spans="1:11" ht="37.5" x14ac:dyDescent="0.25">
      <c r="A5142" s="7" t="s">
        <v>38008</v>
      </c>
      <c r="B5142" s="6">
        <v>1</v>
      </c>
      <c r="C5142" s="6">
        <v>0</v>
      </c>
      <c r="D5142" s="6">
        <v>0</v>
      </c>
      <c r="E5142" s="6">
        <v>0</v>
      </c>
      <c r="F5142" s="6">
        <v>0</v>
      </c>
      <c r="G5142" s="6">
        <v>0</v>
      </c>
      <c r="H5142" s="6" t="s">
        <v>34206</v>
      </c>
      <c r="I5142" s="6" t="s">
        <v>37928</v>
      </c>
      <c r="J5142" s="6" t="s">
        <v>34219</v>
      </c>
      <c r="K5142" s="6">
        <v>85</v>
      </c>
    </row>
    <row r="5143" spans="1:11" x14ac:dyDescent="0.25">
      <c r="A5143" s="7" t="s">
        <v>38009</v>
      </c>
      <c r="B5143" s="6">
        <v>0</v>
      </c>
      <c r="C5143" s="6">
        <v>0</v>
      </c>
      <c r="D5143" s="6">
        <v>0</v>
      </c>
      <c r="E5143" s="6">
        <v>0</v>
      </c>
      <c r="F5143" s="6">
        <v>0</v>
      </c>
      <c r="G5143" s="6">
        <v>0</v>
      </c>
      <c r="H5143" s="6" t="s">
        <v>34217</v>
      </c>
      <c r="I5143" s="6" t="s">
        <v>38010</v>
      </c>
      <c r="J5143" s="6" t="s">
        <v>34219</v>
      </c>
      <c r="K5143" s="6">
        <v>0</v>
      </c>
    </row>
    <row r="5144" spans="1:11" ht="37.5" x14ac:dyDescent="0.25">
      <c r="A5144" s="7" t="s">
        <v>38011</v>
      </c>
      <c r="B5144" s="6">
        <v>0</v>
      </c>
      <c r="C5144" s="6">
        <v>0</v>
      </c>
      <c r="D5144" s="6">
        <v>0</v>
      </c>
      <c r="E5144" s="6">
        <v>0</v>
      </c>
      <c r="F5144" s="6">
        <v>0</v>
      </c>
      <c r="G5144" s="6">
        <v>0</v>
      </c>
      <c r="H5144" s="6" t="s">
        <v>34217</v>
      </c>
      <c r="I5144" s="6" t="s">
        <v>38010</v>
      </c>
      <c r="J5144" s="6" t="s">
        <v>34219</v>
      </c>
      <c r="K5144" s="6">
        <v>1</v>
      </c>
    </row>
    <row r="5145" spans="1:11" x14ac:dyDescent="0.25">
      <c r="A5145" s="7" t="s">
        <v>36213</v>
      </c>
      <c r="B5145" s="6">
        <v>1</v>
      </c>
      <c r="C5145" s="6">
        <v>0</v>
      </c>
      <c r="D5145" s="6">
        <v>0</v>
      </c>
      <c r="E5145" s="6">
        <v>0</v>
      </c>
      <c r="F5145" s="6">
        <v>0</v>
      </c>
      <c r="G5145" s="6">
        <v>0</v>
      </c>
      <c r="H5145" s="6" t="s">
        <v>34206</v>
      </c>
      <c r="I5145" s="6" t="s">
        <v>38010</v>
      </c>
      <c r="J5145" s="6" t="s">
        <v>34219</v>
      </c>
      <c r="K5145" s="6">
        <v>2</v>
      </c>
    </row>
    <row r="5146" spans="1:11" ht="25" x14ac:dyDescent="0.25">
      <c r="A5146" s="7" t="s">
        <v>38012</v>
      </c>
      <c r="B5146" s="6">
        <v>1</v>
      </c>
      <c r="C5146" s="6">
        <v>0</v>
      </c>
      <c r="D5146" s="6">
        <v>0</v>
      </c>
      <c r="E5146" s="6">
        <v>0</v>
      </c>
      <c r="F5146" s="6">
        <v>0</v>
      </c>
      <c r="G5146" s="6">
        <v>0</v>
      </c>
      <c r="H5146" s="6" t="s">
        <v>34206</v>
      </c>
      <c r="I5146" s="6" t="s">
        <v>38010</v>
      </c>
      <c r="J5146" s="6" t="s">
        <v>34219</v>
      </c>
      <c r="K5146" s="6">
        <v>3</v>
      </c>
    </row>
    <row r="5147" spans="1:11" x14ac:dyDescent="0.25">
      <c r="A5147" s="7" t="s">
        <v>38013</v>
      </c>
      <c r="B5147" s="6">
        <v>1</v>
      </c>
      <c r="C5147" s="6">
        <v>0</v>
      </c>
      <c r="D5147" s="6">
        <v>0</v>
      </c>
      <c r="E5147" s="6">
        <v>0</v>
      </c>
      <c r="F5147" s="6">
        <v>0</v>
      </c>
      <c r="G5147" s="6">
        <v>0</v>
      </c>
      <c r="H5147" s="6" t="s">
        <v>34206</v>
      </c>
      <c r="I5147" s="6" t="s">
        <v>38010</v>
      </c>
      <c r="J5147" s="6" t="s">
        <v>34219</v>
      </c>
      <c r="K5147" s="6">
        <v>4</v>
      </c>
    </row>
    <row r="5148" spans="1:11" ht="25" x14ac:dyDescent="0.25">
      <c r="A5148" s="7" t="s">
        <v>38014</v>
      </c>
      <c r="B5148" s="6">
        <v>1</v>
      </c>
      <c r="C5148" s="6">
        <v>0</v>
      </c>
      <c r="D5148" s="6">
        <v>0</v>
      </c>
      <c r="E5148" s="6">
        <v>0</v>
      </c>
      <c r="F5148" s="6">
        <v>0</v>
      </c>
      <c r="G5148" s="6">
        <v>0</v>
      </c>
      <c r="H5148" s="6" t="s">
        <v>34206</v>
      </c>
      <c r="I5148" s="6" t="s">
        <v>38010</v>
      </c>
      <c r="J5148" s="6" t="s">
        <v>34219</v>
      </c>
      <c r="K5148" s="6">
        <v>5</v>
      </c>
    </row>
    <row r="5149" spans="1:11" x14ac:dyDescent="0.25">
      <c r="A5149" s="7" t="s">
        <v>38015</v>
      </c>
      <c r="B5149" s="6">
        <v>0</v>
      </c>
      <c r="C5149" s="6">
        <v>0</v>
      </c>
      <c r="D5149" s="6">
        <v>0</v>
      </c>
      <c r="E5149" s="6">
        <v>0</v>
      </c>
      <c r="F5149" s="6">
        <v>1</v>
      </c>
      <c r="G5149" s="6">
        <v>0</v>
      </c>
      <c r="H5149" s="6" t="s">
        <v>34210</v>
      </c>
      <c r="I5149" s="6" t="s">
        <v>38010</v>
      </c>
      <c r="J5149" s="6" t="s">
        <v>34219</v>
      </c>
      <c r="K5149" s="6">
        <v>6</v>
      </c>
    </row>
    <row r="5150" spans="1:11" x14ac:dyDescent="0.25">
      <c r="A5150" s="7" t="s">
        <v>38016</v>
      </c>
      <c r="B5150" s="6">
        <v>0</v>
      </c>
      <c r="C5150" s="6">
        <v>0</v>
      </c>
      <c r="D5150" s="6">
        <v>0</v>
      </c>
      <c r="E5150" s="6">
        <v>0</v>
      </c>
      <c r="F5150" s="6">
        <v>1</v>
      </c>
      <c r="G5150" s="6">
        <v>0</v>
      </c>
      <c r="H5150" s="6" t="s">
        <v>34210</v>
      </c>
      <c r="I5150" s="6" t="s">
        <v>38010</v>
      </c>
      <c r="J5150" s="6" t="s">
        <v>34219</v>
      </c>
      <c r="K5150" s="6">
        <v>7</v>
      </c>
    </row>
    <row r="5151" spans="1:11" x14ac:dyDescent="0.25">
      <c r="A5151" s="7" t="s">
        <v>38017</v>
      </c>
      <c r="B5151" s="6">
        <v>0</v>
      </c>
      <c r="C5151" s="6">
        <v>0</v>
      </c>
      <c r="D5151" s="6">
        <v>0</v>
      </c>
      <c r="E5151" s="6">
        <v>0</v>
      </c>
      <c r="F5151" s="6">
        <v>1</v>
      </c>
      <c r="G5151" s="6">
        <v>0</v>
      </c>
      <c r="H5151" s="6" t="s">
        <v>34210</v>
      </c>
      <c r="I5151" s="6" t="s">
        <v>38010</v>
      </c>
      <c r="J5151" s="6" t="s">
        <v>34219</v>
      </c>
      <c r="K5151" s="6">
        <v>8</v>
      </c>
    </row>
    <row r="5152" spans="1:11" x14ac:dyDescent="0.25">
      <c r="A5152" s="7" t="s">
        <v>38018</v>
      </c>
      <c r="B5152" s="6">
        <v>0</v>
      </c>
      <c r="C5152" s="6">
        <v>0</v>
      </c>
      <c r="D5152" s="6">
        <v>0</v>
      </c>
      <c r="E5152" s="6">
        <v>0</v>
      </c>
      <c r="F5152" s="6">
        <v>1</v>
      </c>
      <c r="G5152" s="6">
        <v>0</v>
      </c>
      <c r="H5152" s="6" t="s">
        <v>34210</v>
      </c>
      <c r="I5152" s="6" t="s">
        <v>38010</v>
      </c>
      <c r="J5152" s="6" t="s">
        <v>34219</v>
      </c>
      <c r="K5152" s="6">
        <v>9</v>
      </c>
    </row>
    <row r="5153" spans="1:11" x14ac:dyDescent="0.25">
      <c r="A5153" s="7" t="s">
        <v>38019</v>
      </c>
      <c r="B5153" s="6">
        <v>0</v>
      </c>
      <c r="C5153" s="6">
        <v>0</v>
      </c>
      <c r="D5153" s="6">
        <v>0</v>
      </c>
      <c r="E5153" s="6">
        <v>0</v>
      </c>
      <c r="F5153" s="6">
        <v>0</v>
      </c>
      <c r="G5153" s="6">
        <v>1</v>
      </c>
      <c r="H5153" s="6" t="s">
        <v>34211</v>
      </c>
      <c r="I5153" s="6" t="s">
        <v>38010</v>
      </c>
      <c r="J5153" s="6" t="s">
        <v>34219</v>
      </c>
      <c r="K5153" s="6">
        <v>10</v>
      </c>
    </row>
    <row r="5154" spans="1:11" x14ac:dyDescent="0.25">
      <c r="A5154" s="7" t="s">
        <v>38020</v>
      </c>
      <c r="B5154" s="6">
        <v>0</v>
      </c>
      <c r="C5154" s="6">
        <v>0</v>
      </c>
      <c r="D5154" s="6">
        <v>0</v>
      </c>
      <c r="E5154" s="6">
        <v>0</v>
      </c>
      <c r="F5154" s="6">
        <v>0</v>
      </c>
      <c r="G5154" s="6">
        <v>1</v>
      </c>
      <c r="H5154" s="6" t="s">
        <v>34211</v>
      </c>
      <c r="I5154" s="6" t="s">
        <v>38010</v>
      </c>
      <c r="J5154" s="6" t="s">
        <v>34219</v>
      </c>
      <c r="K5154" s="6">
        <v>11</v>
      </c>
    </row>
    <row r="5155" spans="1:11" x14ac:dyDescent="0.25">
      <c r="A5155" s="7" t="s">
        <v>38021</v>
      </c>
      <c r="B5155" s="6">
        <v>1</v>
      </c>
      <c r="C5155" s="6">
        <v>0</v>
      </c>
      <c r="D5155" s="6">
        <v>0</v>
      </c>
      <c r="E5155" s="6">
        <v>0</v>
      </c>
      <c r="F5155" s="6">
        <v>0</v>
      </c>
      <c r="G5155" s="6">
        <v>0</v>
      </c>
      <c r="H5155" s="6" t="s">
        <v>34206</v>
      </c>
      <c r="I5155" s="6" t="s">
        <v>38022</v>
      </c>
      <c r="J5155" s="6" t="s">
        <v>34219</v>
      </c>
      <c r="K5155" s="6">
        <v>0</v>
      </c>
    </row>
    <row r="5156" spans="1:11" ht="25" x14ac:dyDescent="0.25">
      <c r="A5156" s="7" t="s">
        <v>38023</v>
      </c>
      <c r="B5156" s="6">
        <v>1</v>
      </c>
      <c r="C5156" s="6">
        <v>0</v>
      </c>
      <c r="D5156" s="6">
        <v>0</v>
      </c>
      <c r="E5156" s="6">
        <v>0</v>
      </c>
      <c r="F5156" s="6">
        <v>0</v>
      </c>
      <c r="G5156" s="6">
        <v>0</v>
      </c>
      <c r="H5156" s="6" t="s">
        <v>34206</v>
      </c>
      <c r="I5156" s="6" t="s">
        <v>38022</v>
      </c>
      <c r="J5156" s="6" t="s">
        <v>34219</v>
      </c>
      <c r="K5156" s="6">
        <v>1</v>
      </c>
    </row>
    <row r="5157" spans="1:11" ht="37.5" x14ac:dyDescent="0.25">
      <c r="A5157" s="7" t="s">
        <v>38024</v>
      </c>
      <c r="B5157" s="6">
        <v>1</v>
      </c>
      <c r="C5157" s="6">
        <v>0</v>
      </c>
      <c r="D5157" s="6">
        <v>0</v>
      </c>
      <c r="E5157" s="6">
        <v>0</v>
      </c>
      <c r="F5157" s="6">
        <v>0</v>
      </c>
      <c r="G5157" s="6">
        <v>0</v>
      </c>
      <c r="H5157" s="6" t="s">
        <v>34206</v>
      </c>
      <c r="I5157" s="6" t="s">
        <v>38022</v>
      </c>
      <c r="J5157" s="6" t="s">
        <v>34219</v>
      </c>
      <c r="K5157" s="6">
        <v>2</v>
      </c>
    </row>
    <row r="5158" spans="1:11" ht="25" x14ac:dyDescent="0.25">
      <c r="A5158" s="7" t="s">
        <v>38025</v>
      </c>
      <c r="B5158" s="6">
        <v>1</v>
      </c>
      <c r="C5158" s="6">
        <v>0</v>
      </c>
      <c r="D5158" s="6">
        <v>0</v>
      </c>
      <c r="E5158" s="6">
        <v>0</v>
      </c>
      <c r="F5158" s="6">
        <v>0</v>
      </c>
      <c r="G5158" s="6">
        <v>0</v>
      </c>
      <c r="H5158" s="6" t="s">
        <v>34206</v>
      </c>
      <c r="I5158" s="6" t="s">
        <v>38022</v>
      </c>
      <c r="J5158" s="6" t="s">
        <v>34219</v>
      </c>
      <c r="K5158" s="6">
        <v>3</v>
      </c>
    </row>
    <row r="5159" spans="1:11" x14ac:dyDescent="0.25">
      <c r="A5159" s="7" t="s">
        <v>38026</v>
      </c>
      <c r="B5159" s="6">
        <v>1</v>
      </c>
      <c r="C5159" s="6">
        <v>0</v>
      </c>
      <c r="D5159" s="6">
        <v>0</v>
      </c>
      <c r="E5159" s="6">
        <v>0</v>
      </c>
      <c r="F5159" s="6">
        <v>0</v>
      </c>
      <c r="G5159" s="6">
        <v>0</v>
      </c>
      <c r="H5159" s="6" t="s">
        <v>34206</v>
      </c>
      <c r="I5159" s="6" t="s">
        <v>38022</v>
      </c>
      <c r="J5159" s="6" t="s">
        <v>34219</v>
      </c>
      <c r="K5159" s="6">
        <v>4</v>
      </c>
    </row>
    <row r="5160" spans="1:11" ht="25" x14ac:dyDescent="0.25">
      <c r="A5160" s="7" t="s">
        <v>38027</v>
      </c>
      <c r="B5160" s="6">
        <v>1</v>
      </c>
      <c r="C5160" s="6">
        <v>0</v>
      </c>
      <c r="D5160" s="6">
        <v>0</v>
      </c>
      <c r="E5160" s="6">
        <v>0</v>
      </c>
      <c r="F5160" s="6">
        <v>0</v>
      </c>
      <c r="G5160" s="6">
        <v>0</v>
      </c>
      <c r="H5160" s="6" t="s">
        <v>34206</v>
      </c>
      <c r="I5160" s="6" t="s">
        <v>38022</v>
      </c>
      <c r="J5160" s="6" t="s">
        <v>34219</v>
      </c>
      <c r="K5160" s="6">
        <v>5</v>
      </c>
    </row>
    <row r="5161" spans="1:11" ht="25" x14ac:dyDescent="0.25">
      <c r="A5161" s="7" t="s">
        <v>38028</v>
      </c>
      <c r="B5161" s="6">
        <v>1</v>
      </c>
      <c r="C5161" s="6">
        <v>0</v>
      </c>
      <c r="D5161" s="6">
        <v>0</v>
      </c>
      <c r="E5161" s="6">
        <v>0</v>
      </c>
      <c r="F5161" s="6">
        <v>0</v>
      </c>
      <c r="G5161" s="6">
        <v>0</v>
      </c>
      <c r="H5161" s="6" t="s">
        <v>34206</v>
      </c>
      <c r="I5161" s="6" t="s">
        <v>38022</v>
      </c>
      <c r="J5161" s="6" t="s">
        <v>34219</v>
      </c>
      <c r="K5161" s="6">
        <v>6</v>
      </c>
    </row>
    <row r="5162" spans="1:11" x14ac:dyDescent="0.25">
      <c r="A5162" s="7" t="s">
        <v>38029</v>
      </c>
      <c r="B5162" s="6">
        <v>0</v>
      </c>
      <c r="C5162" s="6">
        <v>0</v>
      </c>
      <c r="D5162" s="6">
        <v>0</v>
      </c>
      <c r="E5162" s="6">
        <v>0</v>
      </c>
      <c r="F5162" s="6">
        <v>0</v>
      </c>
      <c r="G5162" s="6">
        <v>0</v>
      </c>
      <c r="H5162" s="6" t="s">
        <v>34217</v>
      </c>
      <c r="I5162" s="6" t="s">
        <v>38022</v>
      </c>
      <c r="J5162" s="6" t="s">
        <v>34219</v>
      </c>
      <c r="K5162" s="6">
        <v>7</v>
      </c>
    </row>
    <row r="5163" spans="1:11" x14ac:dyDescent="0.25">
      <c r="A5163" s="7" t="s">
        <v>36213</v>
      </c>
      <c r="B5163" s="6">
        <v>0</v>
      </c>
      <c r="C5163" s="6">
        <v>0</v>
      </c>
      <c r="D5163" s="6">
        <v>0</v>
      </c>
      <c r="E5163" s="6">
        <v>0</v>
      </c>
      <c r="F5163" s="6">
        <v>0</v>
      </c>
      <c r="G5163" s="6">
        <v>0</v>
      </c>
      <c r="H5163" s="6" t="s">
        <v>34217</v>
      </c>
      <c r="I5163" s="6" t="s">
        <v>38030</v>
      </c>
      <c r="J5163" s="6" t="s">
        <v>34219</v>
      </c>
      <c r="K5163" s="6">
        <v>0</v>
      </c>
    </row>
    <row r="5164" spans="1:11" ht="25" x14ac:dyDescent="0.25">
      <c r="A5164" s="7" t="s">
        <v>38031</v>
      </c>
      <c r="B5164" s="6">
        <v>0</v>
      </c>
      <c r="C5164" s="6">
        <v>0</v>
      </c>
      <c r="D5164" s="6">
        <v>0</v>
      </c>
      <c r="E5164" s="6">
        <v>0</v>
      </c>
      <c r="F5164" s="6">
        <v>0</v>
      </c>
      <c r="G5164" s="6">
        <v>1</v>
      </c>
      <c r="H5164" s="6" t="s">
        <v>34211</v>
      </c>
      <c r="I5164" s="6" t="s">
        <v>38030</v>
      </c>
      <c r="J5164" s="6" t="s">
        <v>34219</v>
      </c>
      <c r="K5164" s="6">
        <v>1</v>
      </c>
    </row>
    <row r="5165" spans="1:11" ht="37.5" x14ac:dyDescent="0.25">
      <c r="A5165" s="7" t="s">
        <v>38032</v>
      </c>
      <c r="B5165" s="6">
        <v>0</v>
      </c>
      <c r="C5165" s="6">
        <v>0</v>
      </c>
      <c r="D5165" s="6">
        <v>0</v>
      </c>
      <c r="E5165" s="6">
        <v>0</v>
      </c>
      <c r="F5165" s="6">
        <v>0</v>
      </c>
      <c r="G5165" s="6">
        <v>1</v>
      </c>
      <c r="H5165" s="6" t="s">
        <v>34211</v>
      </c>
      <c r="I5165" s="6" t="s">
        <v>38030</v>
      </c>
      <c r="J5165" s="6" t="s">
        <v>34219</v>
      </c>
      <c r="K5165" s="6">
        <v>2</v>
      </c>
    </row>
    <row r="5166" spans="1:11" ht="25" x14ac:dyDescent="0.25">
      <c r="A5166" s="7" t="s">
        <v>38033</v>
      </c>
      <c r="B5166" s="6">
        <v>0</v>
      </c>
      <c r="C5166" s="6">
        <v>0</v>
      </c>
      <c r="D5166" s="6">
        <v>0</v>
      </c>
      <c r="E5166" s="6">
        <v>0</v>
      </c>
      <c r="F5166" s="6">
        <v>0</v>
      </c>
      <c r="G5166" s="6">
        <v>1</v>
      </c>
      <c r="H5166" s="6" t="s">
        <v>34211</v>
      </c>
      <c r="I5166" s="6" t="s">
        <v>38030</v>
      </c>
      <c r="J5166" s="6" t="s">
        <v>34219</v>
      </c>
      <c r="K5166" s="6">
        <v>3</v>
      </c>
    </row>
    <row r="5167" spans="1:11" ht="25" x14ac:dyDescent="0.25">
      <c r="A5167" s="7" t="s">
        <v>38034</v>
      </c>
      <c r="B5167" s="6">
        <v>0</v>
      </c>
      <c r="C5167" s="6">
        <v>0</v>
      </c>
      <c r="D5167" s="6">
        <v>0</v>
      </c>
      <c r="E5167" s="6">
        <v>0</v>
      </c>
      <c r="F5167" s="6">
        <v>0</v>
      </c>
      <c r="G5167" s="6">
        <v>1</v>
      </c>
      <c r="H5167" s="6" t="s">
        <v>34211</v>
      </c>
      <c r="I5167" s="6" t="s">
        <v>38030</v>
      </c>
      <c r="J5167" s="6" t="s">
        <v>34219</v>
      </c>
      <c r="K5167" s="6">
        <v>4</v>
      </c>
    </row>
    <row r="5168" spans="1:11" ht="25" x14ac:dyDescent="0.25">
      <c r="A5168" s="7" t="s">
        <v>38035</v>
      </c>
      <c r="B5168" s="6">
        <v>0</v>
      </c>
      <c r="C5168" s="6">
        <v>0</v>
      </c>
      <c r="D5168" s="6">
        <v>0</v>
      </c>
      <c r="E5168" s="6">
        <v>0</v>
      </c>
      <c r="F5168" s="6">
        <v>0</v>
      </c>
      <c r="G5168" s="6">
        <v>1</v>
      </c>
      <c r="H5168" s="6" t="s">
        <v>34211</v>
      </c>
      <c r="I5168" s="6" t="s">
        <v>38030</v>
      </c>
      <c r="J5168" s="6" t="s">
        <v>34219</v>
      </c>
      <c r="K5168" s="6">
        <v>5</v>
      </c>
    </row>
    <row r="5169" spans="1:11" ht="75" x14ac:dyDescent="0.25">
      <c r="A5169" s="7" t="s">
        <v>38036</v>
      </c>
      <c r="B5169" s="6">
        <v>0</v>
      </c>
      <c r="C5169" s="6">
        <v>0</v>
      </c>
      <c r="D5169" s="6">
        <v>0</v>
      </c>
      <c r="E5169" s="6">
        <v>0</v>
      </c>
      <c r="F5169" s="6">
        <v>0</v>
      </c>
      <c r="G5169" s="6">
        <v>1</v>
      </c>
      <c r="H5169" s="6" t="s">
        <v>34211</v>
      </c>
      <c r="I5169" s="6" t="s">
        <v>38030</v>
      </c>
      <c r="J5169" s="6" t="s">
        <v>34219</v>
      </c>
      <c r="K5169" s="6">
        <v>6</v>
      </c>
    </row>
    <row r="5170" spans="1:11" ht="25" x14ac:dyDescent="0.25">
      <c r="A5170" s="7" t="s">
        <v>38037</v>
      </c>
      <c r="B5170" s="6">
        <v>0</v>
      </c>
      <c r="C5170" s="6">
        <v>0</v>
      </c>
      <c r="D5170" s="6">
        <v>0</v>
      </c>
      <c r="E5170" s="6">
        <v>0</v>
      </c>
      <c r="F5170" s="6">
        <v>0</v>
      </c>
      <c r="G5170" s="6">
        <v>1</v>
      </c>
      <c r="H5170" s="6" t="s">
        <v>34211</v>
      </c>
      <c r="I5170" s="6" t="s">
        <v>38030</v>
      </c>
      <c r="J5170" s="6" t="s">
        <v>34219</v>
      </c>
      <c r="K5170" s="6">
        <v>7</v>
      </c>
    </row>
    <row r="5171" spans="1:11" x14ac:dyDescent="0.25">
      <c r="A5171" s="7" t="s">
        <v>38038</v>
      </c>
      <c r="B5171" s="6">
        <v>0</v>
      </c>
      <c r="C5171" s="6">
        <v>0</v>
      </c>
      <c r="D5171" s="6">
        <v>0</v>
      </c>
      <c r="E5171" s="6">
        <v>0</v>
      </c>
      <c r="F5171" s="6">
        <v>0</v>
      </c>
      <c r="G5171" s="6">
        <v>1</v>
      </c>
      <c r="H5171" s="6" t="s">
        <v>34211</v>
      </c>
      <c r="I5171" s="6" t="s">
        <v>38030</v>
      </c>
      <c r="J5171" s="6" t="s">
        <v>34219</v>
      </c>
      <c r="K5171" s="6">
        <v>8</v>
      </c>
    </row>
    <row r="5172" spans="1:11" ht="50" x14ac:dyDescent="0.25">
      <c r="A5172" s="7" t="s">
        <v>38039</v>
      </c>
      <c r="B5172" s="6">
        <v>0</v>
      </c>
      <c r="C5172" s="6">
        <v>0</v>
      </c>
      <c r="D5172" s="6">
        <v>0</v>
      </c>
      <c r="E5172" s="6">
        <v>0</v>
      </c>
      <c r="F5172" s="6">
        <v>0</v>
      </c>
      <c r="G5172" s="6">
        <v>1</v>
      </c>
      <c r="H5172" s="6" t="s">
        <v>34211</v>
      </c>
      <c r="I5172" s="6" t="s">
        <v>38030</v>
      </c>
      <c r="J5172" s="6" t="s">
        <v>34219</v>
      </c>
      <c r="K5172" s="6">
        <v>9</v>
      </c>
    </row>
    <row r="5173" spans="1:11" ht="50" x14ac:dyDescent="0.25">
      <c r="A5173" s="7" t="s">
        <v>38040</v>
      </c>
      <c r="B5173" s="6">
        <v>0</v>
      </c>
      <c r="C5173" s="6">
        <v>0</v>
      </c>
      <c r="D5173" s="6">
        <v>0</v>
      </c>
      <c r="E5173" s="6">
        <v>0</v>
      </c>
      <c r="F5173" s="6">
        <v>0</v>
      </c>
      <c r="G5173" s="6">
        <v>1</v>
      </c>
      <c r="H5173" s="6" t="s">
        <v>34211</v>
      </c>
      <c r="I5173" s="6" t="s">
        <v>38030</v>
      </c>
      <c r="J5173" s="6" t="s">
        <v>34219</v>
      </c>
      <c r="K5173" s="6">
        <v>10</v>
      </c>
    </row>
    <row r="5174" spans="1:11" x14ac:dyDescent="0.25">
      <c r="A5174" s="7" t="s">
        <v>38041</v>
      </c>
      <c r="B5174" s="6">
        <v>0</v>
      </c>
      <c r="C5174" s="6">
        <v>0</v>
      </c>
      <c r="D5174" s="6">
        <v>0</v>
      </c>
      <c r="E5174" s="6">
        <v>0</v>
      </c>
      <c r="F5174" s="6">
        <v>0</v>
      </c>
      <c r="G5174" s="6">
        <v>1</v>
      </c>
      <c r="H5174" s="6" t="s">
        <v>34211</v>
      </c>
      <c r="I5174" s="6" t="s">
        <v>38030</v>
      </c>
      <c r="J5174" s="6" t="s">
        <v>34219</v>
      </c>
      <c r="K5174" s="6">
        <v>11</v>
      </c>
    </row>
    <row r="5175" spans="1:11" x14ac:dyDescent="0.25">
      <c r="A5175" s="7" t="s">
        <v>38042</v>
      </c>
      <c r="B5175" s="6">
        <v>1</v>
      </c>
      <c r="C5175" s="6">
        <v>0</v>
      </c>
      <c r="D5175" s="6">
        <v>0</v>
      </c>
      <c r="E5175" s="6">
        <v>0</v>
      </c>
      <c r="F5175" s="6">
        <v>0</v>
      </c>
      <c r="G5175" s="6">
        <v>0</v>
      </c>
      <c r="H5175" s="6" t="s">
        <v>34206</v>
      </c>
      <c r="I5175" s="6" t="s">
        <v>38030</v>
      </c>
      <c r="J5175" s="6" t="s">
        <v>34219</v>
      </c>
      <c r="K5175" s="6">
        <v>12</v>
      </c>
    </row>
    <row r="5176" spans="1:11" x14ac:dyDescent="0.25">
      <c r="A5176" s="7" t="s">
        <v>38043</v>
      </c>
      <c r="B5176" s="6">
        <v>1</v>
      </c>
      <c r="C5176" s="6">
        <v>0</v>
      </c>
      <c r="D5176" s="6">
        <v>0</v>
      </c>
      <c r="E5176" s="6">
        <v>0</v>
      </c>
      <c r="F5176" s="6">
        <v>0</v>
      </c>
      <c r="G5176" s="6">
        <v>0</v>
      </c>
      <c r="H5176" s="6" t="s">
        <v>34206</v>
      </c>
      <c r="I5176" s="6" t="s">
        <v>38030</v>
      </c>
      <c r="J5176" s="6" t="s">
        <v>34219</v>
      </c>
      <c r="K5176" s="6">
        <v>13</v>
      </c>
    </row>
    <row r="5177" spans="1:11" x14ac:dyDescent="0.25">
      <c r="A5177" s="7" t="s">
        <v>38044</v>
      </c>
      <c r="B5177" s="6">
        <v>0</v>
      </c>
      <c r="C5177" s="6">
        <v>0</v>
      </c>
      <c r="D5177" s="6">
        <v>0</v>
      </c>
      <c r="E5177" s="6">
        <v>0</v>
      </c>
      <c r="F5177" s="6">
        <v>0</v>
      </c>
      <c r="G5177" s="6">
        <v>0</v>
      </c>
      <c r="H5177" s="6" t="s">
        <v>34217</v>
      </c>
      <c r="I5177" s="6" t="s">
        <v>38030</v>
      </c>
      <c r="J5177" s="6" t="s">
        <v>34219</v>
      </c>
      <c r="K5177" s="6">
        <v>14</v>
      </c>
    </row>
    <row r="5178" spans="1:11" x14ac:dyDescent="0.25">
      <c r="A5178" s="7" t="s">
        <v>38045</v>
      </c>
      <c r="B5178" s="6">
        <v>1</v>
      </c>
      <c r="C5178" s="6">
        <v>0</v>
      </c>
      <c r="D5178" s="6">
        <v>0</v>
      </c>
      <c r="E5178" s="6">
        <v>0</v>
      </c>
      <c r="F5178" s="6">
        <v>0</v>
      </c>
      <c r="G5178" s="6">
        <v>0</v>
      </c>
      <c r="H5178" s="6" t="s">
        <v>34206</v>
      </c>
      <c r="I5178" s="6" t="s">
        <v>38030</v>
      </c>
      <c r="J5178" s="6" t="s">
        <v>34219</v>
      </c>
      <c r="K5178" s="6">
        <v>15</v>
      </c>
    </row>
    <row r="5179" spans="1:11" x14ac:dyDescent="0.25">
      <c r="A5179" s="7" t="s">
        <v>38046</v>
      </c>
      <c r="B5179" s="6">
        <v>1</v>
      </c>
      <c r="C5179" s="6">
        <v>0</v>
      </c>
      <c r="D5179" s="6">
        <v>0</v>
      </c>
      <c r="E5179" s="6">
        <v>0</v>
      </c>
      <c r="F5179" s="6">
        <v>0</v>
      </c>
      <c r="G5179" s="6">
        <v>0</v>
      </c>
      <c r="H5179" s="6" t="s">
        <v>34206</v>
      </c>
      <c r="I5179" s="6" t="s">
        <v>38030</v>
      </c>
      <c r="J5179" s="6" t="s">
        <v>34219</v>
      </c>
      <c r="K5179" s="6">
        <v>16</v>
      </c>
    </row>
    <row r="5180" spans="1:11" x14ac:dyDescent="0.25">
      <c r="A5180" s="7" t="s">
        <v>38047</v>
      </c>
      <c r="B5180" s="6">
        <v>1</v>
      </c>
      <c r="C5180" s="6">
        <v>0</v>
      </c>
      <c r="D5180" s="6">
        <v>0</v>
      </c>
      <c r="E5180" s="6">
        <v>0</v>
      </c>
      <c r="F5180" s="6">
        <v>0</v>
      </c>
      <c r="G5180" s="6">
        <v>0</v>
      </c>
      <c r="H5180" s="6" t="s">
        <v>34206</v>
      </c>
      <c r="I5180" s="6" t="s">
        <v>38030</v>
      </c>
      <c r="J5180" s="6" t="s">
        <v>34219</v>
      </c>
      <c r="K5180" s="6">
        <v>17</v>
      </c>
    </row>
    <row r="5181" spans="1:11" x14ac:dyDescent="0.25">
      <c r="A5181" s="7" t="s">
        <v>38048</v>
      </c>
      <c r="B5181" s="6">
        <v>1</v>
      </c>
      <c r="C5181" s="6">
        <v>0</v>
      </c>
      <c r="D5181" s="6">
        <v>0</v>
      </c>
      <c r="E5181" s="6">
        <v>0</v>
      </c>
      <c r="F5181" s="6">
        <v>0</v>
      </c>
      <c r="G5181" s="6">
        <v>0</v>
      </c>
      <c r="H5181" s="6" t="s">
        <v>34206</v>
      </c>
      <c r="I5181" s="6" t="s">
        <v>38030</v>
      </c>
      <c r="J5181" s="6" t="s">
        <v>34219</v>
      </c>
      <c r="K5181" s="6">
        <v>18</v>
      </c>
    </row>
    <row r="5182" spans="1:11" x14ac:dyDescent="0.25">
      <c r="A5182" s="7" t="s">
        <v>38049</v>
      </c>
      <c r="B5182" s="6">
        <v>1</v>
      </c>
      <c r="C5182" s="6">
        <v>0</v>
      </c>
      <c r="D5182" s="6">
        <v>0</v>
      </c>
      <c r="E5182" s="6">
        <v>0</v>
      </c>
      <c r="F5182" s="6">
        <v>0</v>
      </c>
      <c r="G5182" s="6">
        <v>0</v>
      </c>
      <c r="H5182" s="6" t="s">
        <v>34206</v>
      </c>
      <c r="I5182" s="6" t="s">
        <v>38030</v>
      </c>
      <c r="J5182" s="6" t="s">
        <v>34219</v>
      </c>
      <c r="K5182" s="6">
        <v>19</v>
      </c>
    </row>
    <row r="5183" spans="1:11" x14ac:dyDescent="0.25">
      <c r="A5183" s="7" t="s">
        <v>38050</v>
      </c>
      <c r="B5183" s="6">
        <v>1</v>
      </c>
      <c r="C5183" s="6">
        <v>0</v>
      </c>
      <c r="D5183" s="6">
        <v>0</v>
      </c>
      <c r="E5183" s="6">
        <v>0</v>
      </c>
      <c r="F5183" s="6">
        <v>0</v>
      </c>
      <c r="G5183" s="6">
        <v>0</v>
      </c>
      <c r="H5183" s="6" t="s">
        <v>34206</v>
      </c>
      <c r="I5183" s="6" t="s">
        <v>38030</v>
      </c>
      <c r="J5183" s="6" t="s">
        <v>34219</v>
      </c>
      <c r="K5183" s="6">
        <v>20</v>
      </c>
    </row>
    <row r="5184" spans="1:11" x14ac:dyDescent="0.25">
      <c r="A5184" s="7" t="s">
        <v>38051</v>
      </c>
      <c r="B5184" s="6">
        <v>1</v>
      </c>
      <c r="C5184" s="6">
        <v>0</v>
      </c>
      <c r="D5184" s="6">
        <v>0</v>
      </c>
      <c r="E5184" s="6">
        <v>0</v>
      </c>
      <c r="F5184" s="6">
        <v>0</v>
      </c>
      <c r="G5184" s="6">
        <v>0</v>
      </c>
      <c r="H5184" s="6" t="s">
        <v>34206</v>
      </c>
      <c r="I5184" s="6" t="s">
        <v>38030</v>
      </c>
      <c r="J5184" s="6" t="s">
        <v>34219</v>
      </c>
      <c r="K5184" s="6">
        <v>21</v>
      </c>
    </row>
    <row r="5185" spans="1:11" x14ac:dyDescent="0.25">
      <c r="A5185" s="7" t="s">
        <v>38052</v>
      </c>
      <c r="B5185" s="6">
        <v>1</v>
      </c>
      <c r="C5185" s="6">
        <v>0</v>
      </c>
      <c r="D5185" s="6">
        <v>0</v>
      </c>
      <c r="E5185" s="6">
        <v>0</v>
      </c>
      <c r="F5185" s="6">
        <v>0</v>
      </c>
      <c r="G5185" s="6">
        <v>0</v>
      </c>
      <c r="H5185" s="6" t="s">
        <v>34206</v>
      </c>
      <c r="I5185" s="6" t="s">
        <v>38030</v>
      </c>
      <c r="J5185" s="6" t="s">
        <v>34219</v>
      </c>
      <c r="K5185" s="6">
        <v>22</v>
      </c>
    </row>
    <row r="5186" spans="1:11" x14ac:dyDescent="0.25">
      <c r="A5186" s="7" t="s">
        <v>38053</v>
      </c>
      <c r="B5186" s="6">
        <v>1</v>
      </c>
      <c r="C5186" s="6">
        <v>0</v>
      </c>
      <c r="D5186" s="6">
        <v>0</v>
      </c>
      <c r="E5186" s="6">
        <v>0</v>
      </c>
      <c r="F5186" s="6">
        <v>0</v>
      </c>
      <c r="G5186" s="6">
        <v>0</v>
      </c>
      <c r="H5186" s="6" t="s">
        <v>34206</v>
      </c>
      <c r="I5186" s="6" t="s">
        <v>38030</v>
      </c>
      <c r="J5186" s="6" t="s">
        <v>34219</v>
      </c>
      <c r="K5186" s="6">
        <v>23</v>
      </c>
    </row>
    <row r="5187" spans="1:11" ht="37.5" x14ac:dyDescent="0.25">
      <c r="A5187" s="7" t="s">
        <v>38054</v>
      </c>
      <c r="B5187" s="6">
        <v>1</v>
      </c>
      <c r="C5187" s="6">
        <v>0</v>
      </c>
      <c r="D5187" s="6">
        <v>0</v>
      </c>
      <c r="E5187" s="6">
        <v>0</v>
      </c>
      <c r="F5187" s="6">
        <v>0</v>
      </c>
      <c r="G5187" s="6">
        <v>0</v>
      </c>
      <c r="H5187" s="6" t="s">
        <v>34206</v>
      </c>
      <c r="I5187" s="6" t="s">
        <v>38030</v>
      </c>
      <c r="J5187" s="6" t="s">
        <v>34219</v>
      </c>
      <c r="K5187" s="6">
        <v>24</v>
      </c>
    </row>
    <row r="5188" spans="1:11" x14ac:dyDescent="0.25">
      <c r="A5188" s="7" t="s">
        <v>38055</v>
      </c>
      <c r="B5188" s="6">
        <v>1</v>
      </c>
      <c r="C5188" s="6">
        <v>0</v>
      </c>
      <c r="D5188" s="6">
        <v>0</v>
      </c>
      <c r="E5188" s="6">
        <v>0</v>
      </c>
      <c r="F5188" s="6">
        <v>0</v>
      </c>
      <c r="G5188" s="6">
        <v>0</v>
      </c>
      <c r="H5188" s="6" t="s">
        <v>34206</v>
      </c>
      <c r="I5188" s="6" t="s">
        <v>38030</v>
      </c>
      <c r="J5188" s="6" t="s">
        <v>34219</v>
      </c>
      <c r="K5188" s="6">
        <v>25</v>
      </c>
    </row>
    <row r="5189" spans="1:11" ht="25" x14ac:dyDescent="0.25">
      <c r="A5189" s="7" t="s">
        <v>38056</v>
      </c>
      <c r="B5189" s="6">
        <v>1</v>
      </c>
      <c r="C5189" s="6">
        <v>0</v>
      </c>
      <c r="D5189" s="6">
        <v>0</v>
      </c>
      <c r="E5189" s="6">
        <v>0</v>
      </c>
      <c r="F5189" s="6">
        <v>0</v>
      </c>
      <c r="G5189" s="6">
        <v>0</v>
      </c>
      <c r="H5189" s="6" t="s">
        <v>34206</v>
      </c>
      <c r="I5189" s="6" t="s">
        <v>38030</v>
      </c>
      <c r="J5189" s="6" t="s">
        <v>34219</v>
      </c>
      <c r="K5189" s="6">
        <v>26</v>
      </c>
    </row>
    <row r="5190" spans="1:11" x14ac:dyDescent="0.25">
      <c r="A5190" s="7" t="s">
        <v>38057</v>
      </c>
      <c r="B5190" s="6">
        <v>1</v>
      </c>
      <c r="C5190" s="6">
        <v>0</v>
      </c>
      <c r="D5190" s="6">
        <v>0</v>
      </c>
      <c r="E5190" s="6">
        <v>0</v>
      </c>
      <c r="F5190" s="6">
        <v>0</v>
      </c>
      <c r="G5190" s="6">
        <v>0</v>
      </c>
      <c r="H5190" s="6" t="s">
        <v>34206</v>
      </c>
      <c r="I5190" s="6" t="s">
        <v>38030</v>
      </c>
      <c r="J5190" s="6" t="s">
        <v>34219</v>
      </c>
      <c r="K5190" s="6">
        <v>27</v>
      </c>
    </row>
    <row r="5191" spans="1:11" ht="25" x14ac:dyDescent="0.25">
      <c r="A5191" s="7" t="s">
        <v>38058</v>
      </c>
      <c r="B5191" s="6">
        <v>1</v>
      </c>
      <c r="C5191" s="6">
        <v>0</v>
      </c>
      <c r="D5191" s="6">
        <v>0</v>
      </c>
      <c r="E5191" s="6">
        <v>0</v>
      </c>
      <c r="F5191" s="6">
        <v>0</v>
      </c>
      <c r="G5191" s="6">
        <v>0</v>
      </c>
      <c r="H5191" s="6" t="s">
        <v>34206</v>
      </c>
      <c r="I5191" s="6" t="s">
        <v>38030</v>
      </c>
      <c r="J5191" s="6" t="s">
        <v>34219</v>
      </c>
      <c r="K5191" s="6">
        <v>28</v>
      </c>
    </row>
    <row r="5192" spans="1:11" ht="25" x14ac:dyDescent="0.25">
      <c r="A5192" s="7" t="s">
        <v>38059</v>
      </c>
      <c r="B5192" s="6">
        <v>1</v>
      </c>
      <c r="C5192" s="6">
        <v>0</v>
      </c>
      <c r="D5192" s="6">
        <v>0</v>
      </c>
      <c r="E5192" s="6">
        <v>0</v>
      </c>
      <c r="F5192" s="6">
        <v>0</v>
      </c>
      <c r="G5192" s="6">
        <v>0</v>
      </c>
      <c r="H5192" s="6" t="s">
        <v>34206</v>
      </c>
      <c r="I5192" s="6" t="s">
        <v>38030</v>
      </c>
      <c r="J5192" s="6" t="s">
        <v>34219</v>
      </c>
      <c r="K5192" s="6">
        <v>29</v>
      </c>
    </row>
    <row r="5193" spans="1:11" ht="25" x14ac:dyDescent="0.25">
      <c r="A5193" s="7" t="s">
        <v>38060</v>
      </c>
      <c r="B5193" s="6">
        <v>1</v>
      </c>
      <c r="C5193" s="6">
        <v>0</v>
      </c>
      <c r="D5193" s="6">
        <v>0</v>
      </c>
      <c r="E5193" s="6">
        <v>0</v>
      </c>
      <c r="F5193" s="6">
        <v>0</v>
      </c>
      <c r="G5193" s="6">
        <v>0</v>
      </c>
      <c r="H5193" s="6" t="s">
        <v>34206</v>
      </c>
      <c r="I5193" s="6" t="s">
        <v>38030</v>
      </c>
      <c r="J5193" s="6" t="s">
        <v>34219</v>
      </c>
      <c r="K5193" s="6">
        <v>30</v>
      </c>
    </row>
    <row r="5194" spans="1:11" x14ac:dyDescent="0.25">
      <c r="A5194" s="7" t="s">
        <v>38061</v>
      </c>
      <c r="B5194" s="6">
        <v>1</v>
      </c>
      <c r="C5194" s="6">
        <v>0</v>
      </c>
      <c r="D5194" s="6">
        <v>0</v>
      </c>
      <c r="E5194" s="6">
        <v>0</v>
      </c>
      <c r="F5194" s="6">
        <v>0</v>
      </c>
      <c r="G5194" s="6">
        <v>0</v>
      </c>
      <c r="H5194" s="6" t="s">
        <v>34206</v>
      </c>
      <c r="I5194" s="6" t="s">
        <v>38030</v>
      </c>
      <c r="J5194" s="6" t="s">
        <v>34219</v>
      </c>
      <c r="K5194" s="6">
        <v>31</v>
      </c>
    </row>
    <row r="5195" spans="1:11" x14ac:dyDescent="0.25">
      <c r="A5195" s="7" t="s">
        <v>38062</v>
      </c>
      <c r="B5195" s="6">
        <v>1</v>
      </c>
      <c r="C5195" s="6">
        <v>0</v>
      </c>
      <c r="D5195" s="6">
        <v>0</v>
      </c>
      <c r="E5195" s="6">
        <v>0</v>
      </c>
      <c r="F5195" s="6">
        <v>0</v>
      </c>
      <c r="G5195" s="6">
        <v>0</v>
      </c>
      <c r="H5195" s="6" t="s">
        <v>34206</v>
      </c>
      <c r="I5195" s="6" t="s">
        <v>38030</v>
      </c>
      <c r="J5195" s="6" t="s">
        <v>34219</v>
      </c>
      <c r="K5195" s="6">
        <v>32</v>
      </c>
    </row>
    <row r="5196" spans="1:11" x14ac:dyDescent="0.25">
      <c r="A5196" s="7" t="s">
        <v>38063</v>
      </c>
      <c r="B5196" s="6">
        <v>1</v>
      </c>
      <c r="C5196" s="6">
        <v>0</v>
      </c>
      <c r="D5196" s="6">
        <v>0</v>
      </c>
      <c r="E5196" s="6">
        <v>0</v>
      </c>
      <c r="F5196" s="6">
        <v>0</v>
      </c>
      <c r="G5196" s="6">
        <v>0</v>
      </c>
      <c r="H5196" s="6" t="s">
        <v>34206</v>
      </c>
      <c r="I5196" s="6" t="s">
        <v>38030</v>
      </c>
      <c r="J5196" s="6" t="s">
        <v>34219</v>
      </c>
      <c r="K5196" s="6">
        <v>33</v>
      </c>
    </row>
    <row r="5197" spans="1:11" x14ac:dyDescent="0.25">
      <c r="A5197" s="7" t="s">
        <v>38064</v>
      </c>
      <c r="B5197" s="6">
        <v>1</v>
      </c>
      <c r="C5197" s="6">
        <v>0</v>
      </c>
      <c r="D5197" s="6">
        <v>0</v>
      </c>
      <c r="E5197" s="6">
        <v>0</v>
      </c>
      <c r="F5197" s="6">
        <v>0</v>
      </c>
      <c r="G5197" s="6">
        <v>0</v>
      </c>
      <c r="H5197" s="6" t="s">
        <v>34206</v>
      </c>
      <c r="I5197" s="6" t="s">
        <v>38030</v>
      </c>
      <c r="J5197" s="6" t="s">
        <v>34219</v>
      </c>
      <c r="K5197" s="6">
        <v>34</v>
      </c>
    </row>
    <row r="5198" spans="1:11" ht="87.5" x14ac:dyDescent="0.25">
      <c r="A5198" s="7" t="s">
        <v>38065</v>
      </c>
      <c r="B5198" s="6">
        <v>1</v>
      </c>
      <c r="C5198" s="6">
        <v>0</v>
      </c>
      <c r="D5198" s="6">
        <v>0</v>
      </c>
      <c r="E5198" s="6">
        <v>0</v>
      </c>
      <c r="F5198" s="6">
        <v>0</v>
      </c>
      <c r="G5198" s="6">
        <v>0</v>
      </c>
      <c r="H5198" s="6" t="s">
        <v>34206</v>
      </c>
      <c r="I5198" s="6" t="s">
        <v>38030</v>
      </c>
      <c r="J5198" s="6" t="s">
        <v>34219</v>
      </c>
      <c r="K5198" s="6">
        <v>35</v>
      </c>
    </row>
    <row r="5199" spans="1:11" x14ac:dyDescent="0.25">
      <c r="A5199" s="7" t="s">
        <v>38066</v>
      </c>
      <c r="B5199" s="6">
        <v>1</v>
      </c>
      <c r="C5199" s="6">
        <v>0</v>
      </c>
      <c r="D5199" s="6">
        <v>0</v>
      </c>
      <c r="E5199" s="6">
        <v>0</v>
      </c>
      <c r="F5199" s="6">
        <v>0</v>
      </c>
      <c r="G5199" s="6">
        <v>0</v>
      </c>
      <c r="H5199" s="6" t="s">
        <v>34206</v>
      </c>
      <c r="I5199" s="6" t="s">
        <v>38030</v>
      </c>
      <c r="J5199" s="6" t="s">
        <v>34219</v>
      </c>
      <c r="K5199" s="6">
        <v>36</v>
      </c>
    </row>
    <row r="5200" spans="1:11" ht="25" x14ac:dyDescent="0.25">
      <c r="A5200" s="7" t="s">
        <v>38067</v>
      </c>
      <c r="B5200" s="6">
        <v>1</v>
      </c>
      <c r="C5200" s="6">
        <v>0</v>
      </c>
      <c r="D5200" s="6">
        <v>0</v>
      </c>
      <c r="E5200" s="6">
        <v>0</v>
      </c>
      <c r="F5200" s="6">
        <v>0</v>
      </c>
      <c r="G5200" s="6">
        <v>0</v>
      </c>
      <c r="H5200" s="6" t="s">
        <v>34206</v>
      </c>
      <c r="I5200" s="6" t="s">
        <v>38030</v>
      </c>
      <c r="J5200" s="6" t="s">
        <v>34219</v>
      </c>
      <c r="K5200" s="6">
        <v>37</v>
      </c>
    </row>
    <row r="5201" spans="1:11" x14ac:dyDescent="0.25">
      <c r="A5201" s="7" t="s">
        <v>38068</v>
      </c>
      <c r="B5201" s="6">
        <v>1</v>
      </c>
      <c r="C5201" s="6">
        <v>0</v>
      </c>
      <c r="D5201" s="6">
        <v>0</v>
      </c>
      <c r="E5201" s="6">
        <v>0</v>
      </c>
      <c r="F5201" s="6">
        <v>0</v>
      </c>
      <c r="G5201" s="6">
        <v>0</v>
      </c>
      <c r="H5201" s="6" t="s">
        <v>34206</v>
      </c>
      <c r="I5201" s="6" t="s">
        <v>38030</v>
      </c>
      <c r="J5201" s="6" t="s">
        <v>34219</v>
      </c>
      <c r="K5201" s="6">
        <v>38</v>
      </c>
    </row>
    <row r="5202" spans="1:11" ht="37.5" x14ac:dyDescent="0.25">
      <c r="A5202" s="7" t="s">
        <v>38069</v>
      </c>
      <c r="B5202" s="6">
        <v>1</v>
      </c>
      <c r="C5202" s="6">
        <v>0</v>
      </c>
      <c r="D5202" s="6">
        <v>0</v>
      </c>
      <c r="E5202" s="6">
        <v>0</v>
      </c>
      <c r="F5202" s="6">
        <v>0</v>
      </c>
      <c r="G5202" s="6">
        <v>0</v>
      </c>
      <c r="H5202" s="6" t="s">
        <v>34206</v>
      </c>
      <c r="I5202" s="6" t="s">
        <v>38030</v>
      </c>
      <c r="J5202" s="6" t="s">
        <v>34219</v>
      </c>
      <c r="K5202" s="6">
        <v>39</v>
      </c>
    </row>
    <row r="5203" spans="1:11" x14ac:dyDescent="0.25">
      <c r="A5203" s="7" t="s">
        <v>38062</v>
      </c>
      <c r="B5203" s="6">
        <v>1</v>
      </c>
      <c r="C5203" s="6">
        <v>0</v>
      </c>
      <c r="D5203" s="6">
        <v>0</v>
      </c>
      <c r="E5203" s="6">
        <v>0</v>
      </c>
      <c r="F5203" s="6">
        <v>0</v>
      </c>
      <c r="G5203" s="6">
        <v>0</v>
      </c>
      <c r="H5203" s="6" t="s">
        <v>34206</v>
      </c>
      <c r="I5203" s="6" t="s">
        <v>38030</v>
      </c>
      <c r="J5203" s="6" t="s">
        <v>34219</v>
      </c>
      <c r="K5203" s="6">
        <v>40</v>
      </c>
    </row>
    <row r="5204" spans="1:11" x14ac:dyDescent="0.25">
      <c r="A5204" s="7" t="s">
        <v>38070</v>
      </c>
      <c r="B5204" s="6">
        <v>1</v>
      </c>
      <c r="C5204" s="6">
        <v>0</v>
      </c>
      <c r="D5204" s="6">
        <v>0</v>
      </c>
      <c r="E5204" s="6">
        <v>0</v>
      </c>
      <c r="F5204" s="6">
        <v>0</v>
      </c>
      <c r="G5204" s="6">
        <v>0</v>
      </c>
      <c r="H5204" s="6" t="s">
        <v>34206</v>
      </c>
      <c r="I5204" s="6" t="s">
        <v>38030</v>
      </c>
      <c r="J5204" s="6" t="s">
        <v>34219</v>
      </c>
      <c r="K5204" s="6">
        <v>41</v>
      </c>
    </row>
    <row r="5205" spans="1:11" ht="25" x14ac:dyDescent="0.25">
      <c r="A5205" s="7" t="s">
        <v>38071</v>
      </c>
      <c r="B5205" s="6">
        <v>1</v>
      </c>
      <c r="C5205" s="6">
        <v>0</v>
      </c>
      <c r="D5205" s="6">
        <v>0</v>
      </c>
      <c r="E5205" s="6">
        <v>0</v>
      </c>
      <c r="F5205" s="6">
        <v>0</v>
      </c>
      <c r="G5205" s="6">
        <v>0</v>
      </c>
      <c r="H5205" s="6" t="s">
        <v>34206</v>
      </c>
      <c r="I5205" s="6" t="s">
        <v>38030</v>
      </c>
      <c r="J5205" s="6" t="s">
        <v>34219</v>
      </c>
      <c r="K5205" s="6">
        <v>42</v>
      </c>
    </row>
    <row r="5206" spans="1:11" x14ac:dyDescent="0.25">
      <c r="A5206" s="7" t="s">
        <v>38072</v>
      </c>
      <c r="B5206" s="6">
        <v>1</v>
      </c>
      <c r="C5206" s="6">
        <v>0</v>
      </c>
      <c r="D5206" s="6">
        <v>0</v>
      </c>
      <c r="E5206" s="6">
        <v>0</v>
      </c>
      <c r="F5206" s="6">
        <v>0</v>
      </c>
      <c r="G5206" s="6">
        <v>0</v>
      </c>
      <c r="H5206" s="6" t="s">
        <v>34206</v>
      </c>
      <c r="I5206" s="6" t="s">
        <v>38030</v>
      </c>
      <c r="J5206" s="6" t="s">
        <v>34219</v>
      </c>
      <c r="K5206" s="6">
        <v>43</v>
      </c>
    </row>
    <row r="5207" spans="1:11" ht="25" x14ac:dyDescent="0.25">
      <c r="A5207" s="7" t="s">
        <v>38073</v>
      </c>
      <c r="B5207" s="6">
        <v>1</v>
      </c>
      <c r="C5207" s="6">
        <v>0</v>
      </c>
      <c r="D5207" s="6">
        <v>0</v>
      </c>
      <c r="E5207" s="6">
        <v>0</v>
      </c>
      <c r="F5207" s="6">
        <v>0</v>
      </c>
      <c r="G5207" s="6">
        <v>0</v>
      </c>
      <c r="H5207" s="6" t="s">
        <v>34206</v>
      </c>
      <c r="I5207" s="6" t="s">
        <v>38030</v>
      </c>
      <c r="J5207" s="6" t="s">
        <v>34219</v>
      </c>
      <c r="K5207" s="6">
        <v>44</v>
      </c>
    </row>
    <row r="5208" spans="1:11" x14ac:dyDescent="0.25">
      <c r="A5208" s="7" t="s">
        <v>38062</v>
      </c>
      <c r="B5208" s="6">
        <v>1</v>
      </c>
      <c r="C5208" s="6">
        <v>0</v>
      </c>
      <c r="D5208" s="6">
        <v>0</v>
      </c>
      <c r="E5208" s="6">
        <v>0</v>
      </c>
      <c r="F5208" s="6">
        <v>0</v>
      </c>
      <c r="G5208" s="6">
        <v>0</v>
      </c>
      <c r="H5208" s="6" t="s">
        <v>34206</v>
      </c>
      <c r="I5208" s="6" t="s">
        <v>38030</v>
      </c>
      <c r="J5208" s="6" t="s">
        <v>34219</v>
      </c>
      <c r="K5208" s="6">
        <v>45</v>
      </c>
    </row>
    <row r="5209" spans="1:11" ht="87.5" x14ac:dyDescent="0.25">
      <c r="A5209" s="7" t="s">
        <v>38074</v>
      </c>
      <c r="B5209" s="6">
        <v>1</v>
      </c>
      <c r="C5209" s="6">
        <v>0</v>
      </c>
      <c r="D5209" s="6">
        <v>0</v>
      </c>
      <c r="E5209" s="6">
        <v>0</v>
      </c>
      <c r="F5209" s="6">
        <v>0</v>
      </c>
      <c r="G5209" s="6">
        <v>0</v>
      </c>
      <c r="H5209" s="6" t="s">
        <v>34206</v>
      </c>
      <c r="I5209" s="6" t="s">
        <v>38030</v>
      </c>
      <c r="J5209" s="6" t="s">
        <v>34219</v>
      </c>
      <c r="K5209" s="6">
        <v>46</v>
      </c>
    </row>
    <row r="5210" spans="1:11" x14ac:dyDescent="0.25">
      <c r="A5210" s="7" t="s">
        <v>38075</v>
      </c>
      <c r="B5210" s="6">
        <v>0</v>
      </c>
      <c r="C5210" s="6">
        <v>0</v>
      </c>
      <c r="D5210" s="6">
        <v>0</v>
      </c>
      <c r="E5210" s="6">
        <v>0</v>
      </c>
      <c r="F5210" s="6">
        <v>0</v>
      </c>
      <c r="G5210" s="6">
        <v>0</v>
      </c>
      <c r="H5210" s="6" t="s">
        <v>34217</v>
      </c>
      <c r="I5210" s="6" t="s">
        <v>38030</v>
      </c>
      <c r="J5210" s="6" t="s">
        <v>34219</v>
      </c>
      <c r="K5210" s="6">
        <v>47</v>
      </c>
    </row>
    <row r="5211" spans="1:11" ht="25" x14ac:dyDescent="0.25">
      <c r="A5211" s="7" t="s">
        <v>38076</v>
      </c>
      <c r="B5211" s="6">
        <v>0</v>
      </c>
      <c r="C5211" s="6">
        <v>0</v>
      </c>
      <c r="D5211" s="6">
        <v>0</v>
      </c>
      <c r="E5211" s="6">
        <v>0</v>
      </c>
      <c r="F5211" s="6">
        <v>0</v>
      </c>
      <c r="G5211" s="6">
        <v>0</v>
      </c>
      <c r="H5211" s="6" t="s">
        <v>34217</v>
      </c>
      <c r="I5211" s="6" t="s">
        <v>38030</v>
      </c>
      <c r="J5211" s="6" t="s">
        <v>34219</v>
      </c>
      <c r="K5211" s="6">
        <v>48</v>
      </c>
    </row>
    <row r="5212" spans="1:11" ht="37.5" x14ac:dyDescent="0.25">
      <c r="A5212" s="7" t="s">
        <v>38077</v>
      </c>
      <c r="B5212" s="6">
        <v>0</v>
      </c>
      <c r="C5212" s="6">
        <v>0</v>
      </c>
      <c r="D5212" s="6">
        <v>0</v>
      </c>
      <c r="E5212" s="6">
        <v>0</v>
      </c>
      <c r="F5212" s="6">
        <v>0</v>
      </c>
      <c r="G5212" s="6">
        <v>0</v>
      </c>
      <c r="H5212" s="6" t="s">
        <v>34217</v>
      </c>
      <c r="I5212" s="6" t="s">
        <v>38030</v>
      </c>
      <c r="J5212" s="6" t="s">
        <v>34219</v>
      </c>
      <c r="K5212" s="6">
        <v>49</v>
      </c>
    </row>
    <row r="5213" spans="1:11" ht="25" x14ac:dyDescent="0.25">
      <c r="A5213" s="7" t="s">
        <v>38078</v>
      </c>
      <c r="B5213" s="6">
        <v>0</v>
      </c>
      <c r="C5213" s="6">
        <v>0</v>
      </c>
      <c r="D5213" s="6">
        <v>0</v>
      </c>
      <c r="E5213" s="6">
        <v>0</v>
      </c>
      <c r="F5213" s="6">
        <v>0</v>
      </c>
      <c r="G5213" s="6">
        <v>0</v>
      </c>
      <c r="H5213" s="6" t="s">
        <v>34217</v>
      </c>
      <c r="I5213" s="6" t="s">
        <v>38030</v>
      </c>
      <c r="J5213" s="6" t="s">
        <v>34219</v>
      </c>
      <c r="K5213" s="6">
        <v>50</v>
      </c>
    </row>
    <row r="5214" spans="1:11" x14ac:dyDescent="0.25">
      <c r="A5214" s="7" t="s">
        <v>38079</v>
      </c>
      <c r="B5214" s="6">
        <v>0</v>
      </c>
      <c r="C5214" s="6">
        <v>0</v>
      </c>
      <c r="D5214" s="6">
        <v>0</v>
      </c>
      <c r="E5214" s="6">
        <v>0</v>
      </c>
      <c r="F5214" s="6">
        <v>0</v>
      </c>
      <c r="G5214" s="6">
        <v>0</v>
      </c>
      <c r="H5214" s="6" t="s">
        <v>34217</v>
      </c>
      <c r="I5214" s="6" t="s">
        <v>38030</v>
      </c>
      <c r="J5214" s="6" t="s">
        <v>34219</v>
      </c>
      <c r="K5214" s="6">
        <v>51</v>
      </c>
    </row>
    <row r="5215" spans="1:11" ht="25" x14ac:dyDescent="0.25">
      <c r="A5215" s="7" t="s">
        <v>38080</v>
      </c>
      <c r="B5215" s="6">
        <v>0</v>
      </c>
      <c r="C5215" s="6">
        <v>0</v>
      </c>
      <c r="D5215" s="6">
        <v>0</v>
      </c>
      <c r="E5215" s="6">
        <v>0</v>
      </c>
      <c r="F5215" s="6">
        <v>0</v>
      </c>
      <c r="G5215" s="6">
        <v>0</v>
      </c>
      <c r="H5215" s="6" t="s">
        <v>34217</v>
      </c>
      <c r="I5215" s="6" t="s">
        <v>38030</v>
      </c>
      <c r="J5215" s="6" t="s">
        <v>34219</v>
      </c>
      <c r="K5215" s="6">
        <v>52</v>
      </c>
    </row>
    <row r="5216" spans="1:11" x14ac:dyDescent="0.25">
      <c r="A5216" s="7" t="s">
        <v>38081</v>
      </c>
      <c r="B5216" s="6">
        <v>0</v>
      </c>
      <c r="C5216" s="6">
        <v>0</v>
      </c>
      <c r="D5216" s="6">
        <v>0</v>
      </c>
      <c r="E5216" s="6">
        <v>0</v>
      </c>
      <c r="F5216" s="6">
        <v>0</v>
      </c>
      <c r="G5216" s="6">
        <v>0</v>
      </c>
      <c r="H5216" s="6" t="s">
        <v>34217</v>
      </c>
      <c r="I5216" s="6" t="s">
        <v>38030</v>
      </c>
      <c r="J5216" s="6" t="s">
        <v>34219</v>
      </c>
      <c r="K5216" s="6">
        <v>53</v>
      </c>
    </row>
    <row r="5217" spans="1:11" ht="25" x14ac:dyDescent="0.25">
      <c r="A5217" s="7" t="s">
        <v>38082</v>
      </c>
      <c r="B5217" s="6">
        <v>0</v>
      </c>
      <c r="C5217" s="6">
        <v>0</v>
      </c>
      <c r="D5217" s="6">
        <v>0</v>
      </c>
      <c r="E5217" s="6">
        <v>0</v>
      </c>
      <c r="F5217" s="6">
        <v>0</v>
      </c>
      <c r="G5217" s="6">
        <v>0</v>
      </c>
      <c r="H5217" s="6" t="s">
        <v>34217</v>
      </c>
      <c r="I5217" s="6" t="s">
        <v>38030</v>
      </c>
      <c r="J5217" s="6" t="s">
        <v>34219</v>
      </c>
      <c r="K5217" s="6">
        <v>54</v>
      </c>
    </row>
    <row r="5218" spans="1:11" ht="25" x14ac:dyDescent="0.25">
      <c r="A5218" s="7" t="s">
        <v>38083</v>
      </c>
      <c r="B5218" s="6">
        <v>0</v>
      </c>
      <c r="C5218" s="6">
        <v>0</v>
      </c>
      <c r="D5218" s="6">
        <v>0</v>
      </c>
      <c r="E5218" s="6">
        <v>0</v>
      </c>
      <c r="F5218" s="6">
        <v>0</v>
      </c>
      <c r="G5218" s="6">
        <v>0</v>
      </c>
      <c r="H5218" s="6" t="s">
        <v>34217</v>
      </c>
      <c r="I5218" s="6" t="s">
        <v>38030</v>
      </c>
      <c r="J5218" s="6" t="s">
        <v>34219</v>
      </c>
      <c r="K5218" s="6">
        <v>55</v>
      </c>
    </row>
    <row r="5219" spans="1:11" ht="25" x14ac:dyDescent="0.25">
      <c r="A5219" s="7" t="s">
        <v>38084</v>
      </c>
      <c r="B5219" s="6">
        <v>0</v>
      </c>
      <c r="C5219" s="6">
        <v>0</v>
      </c>
      <c r="D5219" s="6">
        <v>0</v>
      </c>
      <c r="E5219" s="6">
        <v>0</v>
      </c>
      <c r="F5219" s="6">
        <v>0</v>
      </c>
      <c r="G5219" s="6">
        <v>0</v>
      </c>
      <c r="H5219" s="6" t="s">
        <v>34217</v>
      </c>
      <c r="I5219" s="6" t="s">
        <v>38030</v>
      </c>
      <c r="J5219" s="6" t="s">
        <v>34219</v>
      </c>
      <c r="K5219" s="6">
        <v>56</v>
      </c>
    </row>
    <row r="5220" spans="1:11" x14ac:dyDescent="0.25">
      <c r="A5220" s="7" t="s">
        <v>38085</v>
      </c>
      <c r="B5220" s="6">
        <v>0</v>
      </c>
      <c r="C5220" s="6">
        <v>0</v>
      </c>
      <c r="D5220" s="6">
        <v>0</v>
      </c>
      <c r="E5220" s="6">
        <v>0</v>
      </c>
      <c r="F5220" s="6">
        <v>0</v>
      </c>
      <c r="G5220" s="6">
        <v>0</v>
      </c>
      <c r="H5220" s="6" t="s">
        <v>34217</v>
      </c>
      <c r="I5220" s="6" t="s">
        <v>38030</v>
      </c>
      <c r="J5220" s="6" t="s">
        <v>34219</v>
      </c>
      <c r="K5220" s="6">
        <v>57</v>
      </c>
    </row>
    <row r="5221" spans="1:11" x14ac:dyDescent="0.25">
      <c r="A5221" s="7" t="s">
        <v>38086</v>
      </c>
      <c r="B5221" s="6">
        <v>0</v>
      </c>
      <c r="C5221" s="6">
        <v>0</v>
      </c>
      <c r="D5221" s="6">
        <v>0</v>
      </c>
      <c r="E5221" s="6">
        <v>0</v>
      </c>
      <c r="F5221" s="6">
        <v>0</v>
      </c>
      <c r="G5221" s="6">
        <v>0</v>
      </c>
      <c r="H5221" s="6" t="s">
        <v>34217</v>
      </c>
      <c r="I5221" s="6" t="s">
        <v>38087</v>
      </c>
      <c r="J5221" s="6" t="s">
        <v>34219</v>
      </c>
      <c r="K5221" s="6">
        <v>0</v>
      </c>
    </row>
    <row r="5222" spans="1:11" x14ac:dyDescent="0.25">
      <c r="A5222" s="7" t="s">
        <v>38088</v>
      </c>
      <c r="B5222" s="6">
        <v>0</v>
      </c>
      <c r="C5222" s="6">
        <v>0</v>
      </c>
      <c r="D5222" s="6">
        <v>1</v>
      </c>
      <c r="E5222" s="6">
        <v>0</v>
      </c>
      <c r="F5222" s="6">
        <v>0</v>
      </c>
      <c r="G5222" s="6">
        <v>0</v>
      </c>
      <c r="H5222" s="6" t="s">
        <v>34208</v>
      </c>
      <c r="I5222" s="6" t="s">
        <v>38087</v>
      </c>
      <c r="J5222" s="6" t="s">
        <v>34219</v>
      </c>
      <c r="K5222" s="6">
        <v>1</v>
      </c>
    </row>
    <row r="5223" spans="1:11" x14ac:dyDescent="0.25">
      <c r="A5223" s="7" t="s">
        <v>38089</v>
      </c>
      <c r="B5223" s="6">
        <v>0</v>
      </c>
      <c r="C5223" s="6">
        <v>0</v>
      </c>
      <c r="D5223" s="6">
        <v>1</v>
      </c>
      <c r="E5223" s="6">
        <v>0</v>
      </c>
      <c r="F5223" s="6">
        <v>0</v>
      </c>
      <c r="G5223" s="6">
        <v>0</v>
      </c>
      <c r="H5223" s="6" t="s">
        <v>34208</v>
      </c>
      <c r="I5223" s="6" t="s">
        <v>38087</v>
      </c>
      <c r="J5223" s="6" t="s">
        <v>34219</v>
      </c>
      <c r="K5223" s="6">
        <v>2</v>
      </c>
    </row>
    <row r="5224" spans="1:11" ht="25" x14ac:dyDescent="0.25">
      <c r="A5224" s="7" t="s">
        <v>38090</v>
      </c>
      <c r="B5224" s="6">
        <v>0</v>
      </c>
      <c r="C5224" s="6">
        <v>0</v>
      </c>
      <c r="D5224" s="6">
        <v>1</v>
      </c>
      <c r="E5224" s="6">
        <v>0</v>
      </c>
      <c r="F5224" s="6">
        <v>0</v>
      </c>
      <c r="G5224" s="6">
        <v>0</v>
      </c>
      <c r="H5224" s="6" t="s">
        <v>34208</v>
      </c>
      <c r="I5224" s="6" t="s">
        <v>38087</v>
      </c>
      <c r="J5224" s="6" t="s">
        <v>34219</v>
      </c>
      <c r="K5224" s="6">
        <v>3</v>
      </c>
    </row>
    <row r="5225" spans="1:11" ht="25" x14ac:dyDescent="0.25">
      <c r="A5225" s="7" t="s">
        <v>38091</v>
      </c>
      <c r="B5225" s="6">
        <v>0</v>
      </c>
      <c r="C5225" s="6">
        <v>0</v>
      </c>
      <c r="D5225" s="6">
        <v>1</v>
      </c>
      <c r="E5225" s="6">
        <v>0</v>
      </c>
      <c r="F5225" s="6">
        <v>0</v>
      </c>
      <c r="G5225" s="6">
        <v>0</v>
      </c>
      <c r="H5225" s="6" t="s">
        <v>34208</v>
      </c>
      <c r="I5225" s="6" t="s">
        <v>38087</v>
      </c>
      <c r="J5225" s="6" t="s">
        <v>34219</v>
      </c>
      <c r="K5225" s="6">
        <v>4</v>
      </c>
    </row>
    <row r="5226" spans="1:11" ht="75" x14ac:dyDescent="0.25">
      <c r="A5226" s="7" t="s">
        <v>38092</v>
      </c>
      <c r="B5226" s="6">
        <v>0</v>
      </c>
      <c r="C5226" s="6">
        <v>0</v>
      </c>
      <c r="D5226" s="6">
        <v>1</v>
      </c>
      <c r="E5226" s="6">
        <v>0</v>
      </c>
      <c r="F5226" s="6">
        <v>0</v>
      </c>
      <c r="G5226" s="6">
        <v>0</v>
      </c>
      <c r="H5226" s="6" t="s">
        <v>34208</v>
      </c>
      <c r="I5226" s="6" t="s">
        <v>38087</v>
      </c>
      <c r="J5226" s="6" t="s">
        <v>34219</v>
      </c>
      <c r="K5226" s="6">
        <v>5</v>
      </c>
    </row>
    <row r="5227" spans="1:11" ht="50" x14ac:dyDescent="0.25">
      <c r="A5227" s="7" t="s">
        <v>38093</v>
      </c>
      <c r="B5227" s="6">
        <v>0</v>
      </c>
      <c r="C5227" s="6">
        <v>0</v>
      </c>
      <c r="D5227" s="6">
        <v>1</v>
      </c>
      <c r="E5227" s="6">
        <v>0</v>
      </c>
      <c r="F5227" s="6">
        <v>0</v>
      </c>
      <c r="G5227" s="6">
        <v>0</v>
      </c>
      <c r="H5227" s="6" t="s">
        <v>34208</v>
      </c>
      <c r="I5227" s="6" t="s">
        <v>38087</v>
      </c>
      <c r="J5227" s="6" t="s">
        <v>34219</v>
      </c>
      <c r="K5227" s="6">
        <v>6</v>
      </c>
    </row>
    <row r="5228" spans="1:11" ht="75" x14ac:dyDescent="0.25">
      <c r="A5228" s="7" t="s">
        <v>38094</v>
      </c>
      <c r="B5228" s="6">
        <v>0</v>
      </c>
      <c r="C5228" s="6">
        <v>0</v>
      </c>
      <c r="D5228" s="6">
        <v>1</v>
      </c>
      <c r="E5228" s="6">
        <v>0</v>
      </c>
      <c r="F5228" s="6">
        <v>0</v>
      </c>
      <c r="G5228" s="6">
        <v>0</v>
      </c>
      <c r="H5228" s="6" t="s">
        <v>34208</v>
      </c>
      <c r="I5228" s="6" t="s">
        <v>38087</v>
      </c>
      <c r="J5228" s="6" t="s">
        <v>34219</v>
      </c>
      <c r="K5228" s="6">
        <v>7</v>
      </c>
    </row>
    <row r="5229" spans="1:11" x14ac:dyDescent="0.25">
      <c r="A5229" s="7" t="s">
        <v>38095</v>
      </c>
      <c r="B5229" s="6">
        <v>0</v>
      </c>
      <c r="C5229" s="6">
        <v>0</v>
      </c>
      <c r="D5229" s="6">
        <v>1</v>
      </c>
      <c r="E5229" s="6">
        <v>0</v>
      </c>
      <c r="F5229" s="6">
        <v>0</v>
      </c>
      <c r="G5229" s="6">
        <v>0</v>
      </c>
      <c r="H5229" s="6" t="s">
        <v>34208</v>
      </c>
      <c r="I5229" s="6" t="s">
        <v>38087</v>
      </c>
      <c r="J5229" s="6" t="s">
        <v>34219</v>
      </c>
      <c r="K5229" s="6">
        <v>8</v>
      </c>
    </row>
    <row r="5230" spans="1:11" ht="37.5" x14ac:dyDescent="0.25">
      <c r="A5230" s="7" t="s">
        <v>38096</v>
      </c>
      <c r="B5230" s="6">
        <v>0</v>
      </c>
      <c r="C5230" s="6">
        <v>0</v>
      </c>
      <c r="D5230" s="6">
        <v>1</v>
      </c>
      <c r="E5230" s="6">
        <v>0</v>
      </c>
      <c r="F5230" s="6">
        <v>0</v>
      </c>
      <c r="G5230" s="6">
        <v>0</v>
      </c>
      <c r="H5230" s="6" t="s">
        <v>34208</v>
      </c>
      <c r="I5230" s="6" t="s">
        <v>38087</v>
      </c>
      <c r="J5230" s="6" t="s">
        <v>34219</v>
      </c>
      <c r="K5230" s="6">
        <v>9</v>
      </c>
    </row>
    <row r="5231" spans="1:11" x14ac:dyDescent="0.25">
      <c r="A5231" s="7" t="s">
        <v>37611</v>
      </c>
      <c r="B5231" s="6">
        <v>0</v>
      </c>
      <c r="C5231" s="6">
        <v>0</v>
      </c>
      <c r="D5231" s="6">
        <v>1</v>
      </c>
      <c r="E5231" s="6">
        <v>0</v>
      </c>
      <c r="F5231" s="6">
        <v>0</v>
      </c>
      <c r="G5231" s="6">
        <v>0</v>
      </c>
      <c r="H5231" s="6" t="s">
        <v>34208</v>
      </c>
      <c r="I5231" s="6" t="s">
        <v>38087</v>
      </c>
      <c r="J5231" s="6" t="s">
        <v>34219</v>
      </c>
      <c r="K5231" s="6">
        <v>10</v>
      </c>
    </row>
    <row r="5232" spans="1:11" x14ac:dyDescent="0.25">
      <c r="A5232" s="7" t="s">
        <v>38097</v>
      </c>
      <c r="B5232" s="6">
        <v>0</v>
      </c>
      <c r="C5232" s="6">
        <v>0</v>
      </c>
      <c r="D5232" s="6">
        <v>0</v>
      </c>
      <c r="E5232" s="6">
        <v>0</v>
      </c>
      <c r="F5232" s="6">
        <v>0</v>
      </c>
      <c r="G5232" s="6">
        <v>0</v>
      </c>
      <c r="H5232" s="6" t="s">
        <v>34217</v>
      </c>
      <c r="I5232" s="6" t="s">
        <v>38087</v>
      </c>
      <c r="J5232" s="6" t="s">
        <v>34219</v>
      </c>
      <c r="K5232" s="6">
        <v>11</v>
      </c>
    </row>
    <row r="5233" spans="1:11" ht="50" x14ac:dyDescent="0.25">
      <c r="A5233" s="7" t="s">
        <v>38098</v>
      </c>
      <c r="B5233" s="6">
        <v>0</v>
      </c>
      <c r="C5233" s="6">
        <v>0</v>
      </c>
      <c r="D5233" s="6">
        <v>0</v>
      </c>
      <c r="E5233" s="6">
        <v>0</v>
      </c>
      <c r="F5233" s="6">
        <v>0</v>
      </c>
      <c r="G5233" s="6">
        <v>0</v>
      </c>
      <c r="H5233" s="6" t="s">
        <v>34217</v>
      </c>
      <c r="I5233" s="6" t="s">
        <v>38087</v>
      </c>
      <c r="J5233" s="6" t="s">
        <v>34219</v>
      </c>
      <c r="K5233" s="6">
        <v>12</v>
      </c>
    </row>
    <row r="5234" spans="1:11" ht="50" x14ac:dyDescent="0.25">
      <c r="A5234" s="7" t="s">
        <v>38099</v>
      </c>
      <c r="B5234" s="6">
        <v>0</v>
      </c>
      <c r="C5234" s="6">
        <v>0</v>
      </c>
      <c r="D5234" s="6">
        <v>0</v>
      </c>
      <c r="E5234" s="6">
        <v>0</v>
      </c>
      <c r="F5234" s="6">
        <v>0</v>
      </c>
      <c r="G5234" s="6">
        <v>0</v>
      </c>
      <c r="H5234" s="6" t="s">
        <v>34217</v>
      </c>
      <c r="I5234" s="6" t="s">
        <v>38087</v>
      </c>
      <c r="J5234" s="6" t="s">
        <v>34219</v>
      </c>
      <c r="K5234" s="6">
        <v>13</v>
      </c>
    </row>
    <row r="5235" spans="1:11" x14ac:dyDescent="0.25">
      <c r="A5235" s="7" t="s">
        <v>38100</v>
      </c>
      <c r="B5235" s="6">
        <v>1</v>
      </c>
      <c r="C5235" s="6">
        <v>0</v>
      </c>
      <c r="D5235" s="6">
        <v>0</v>
      </c>
      <c r="E5235" s="6">
        <v>0</v>
      </c>
      <c r="F5235" s="6">
        <v>0</v>
      </c>
      <c r="G5235" s="6">
        <v>0</v>
      </c>
      <c r="H5235" s="6" t="s">
        <v>34206</v>
      </c>
      <c r="I5235" s="6" t="s">
        <v>38087</v>
      </c>
      <c r="J5235" s="6" t="s">
        <v>34219</v>
      </c>
      <c r="K5235" s="6">
        <v>14</v>
      </c>
    </row>
    <row r="5236" spans="1:11" ht="25" x14ac:dyDescent="0.25">
      <c r="A5236" s="7" t="s">
        <v>38101</v>
      </c>
      <c r="B5236" s="6">
        <v>1</v>
      </c>
      <c r="C5236" s="6">
        <v>0</v>
      </c>
      <c r="D5236" s="6">
        <v>0</v>
      </c>
      <c r="E5236" s="6">
        <v>0</v>
      </c>
      <c r="F5236" s="6">
        <v>0</v>
      </c>
      <c r="G5236" s="6">
        <v>0</v>
      </c>
      <c r="H5236" s="6" t="s">
        <v>34206</v>
      </c>
      <c r="I5236" s="6" t="s">
        <v>38087</v>
      </c>
      <c r="J5236" s="6" t="s">
        <v>34219</v>
      </c>
      <c r="K5236" s="6">
        <v>15</v>
      </c>
    </row>
    <row r="5237" spans="1:11" ht="37.5" x14ac:dyDescent="0.25">
      <c r="A5237" s="7" t="s">
        <v>38102</v>
      </c>
      <c r="B5237" s="6">
        <v>0</v>
      </c>
      <c r="C5237" s="6">
        <v>0</v>
      </c>
      <c r="D5237" s="6">
        <v>1</v>
      </c>
      <c r="E5237" s="6">
        <v>0</v>
      </c>
      <c r="F5237" s="6">
        <v>0</v>
      </c>
      <c r="G5237" s="6">
        <v>0</v>
      </c>
      <c r="H5237" s="6" t="s">
        <v>34208</v>
      </c>
      <c r="I5237" s="6" t="s">
        <v>38087</v>
      </c>
      <c r="J5237" s="6" t="s">
        <v>34219</v>
      </c>
      <c r="K5237" s="6">
        <v>16</v>
      </c>
    </row>
    <row r="5238" spans="1:11" ht="37.5" x14ac:dyDescent="0.25">
      <c r="A5238" s="7" t="s">
        <v>38103</v>
      </c>
      <c r="B5238" s="6">
        <v>0</v>
      </c>
      <c r="C5238" s="6">
        <v>0</v>
      </c>
      <c r="D5238" s="6">
        <v>1</v>
      </c>
      <c r="E5238" s="6">
        <v>0</v>
      </c>
      <c r="F5238" s="6">
        <v>0</v>
      </c>
      <c r="G5238" s="6">
        <v>0</v>
      </c>
      <c r="H5238" s="6" t="s">
        <v>34208</v>
      </c>
      <c r="I5238" s="6" t="s">
        <v>38087</v>
      </c>
      <c r="J5238" s="6" t="s">
        <v>34219</v>
      </c>
      <c r="K5238" s="6">
        <v>17</v>
      </c>
    </row>
    <row r="5239" spans="1:11" x14ac:dyDescent="0.25">
      <c r="A5239" s="7" t="s">
        <v>38104</v>
      </c>
      <c r="B5239" s="6">
        <v>0</v>
      </c>
      <c r="C5239" s="6">
        <v>0</v>
      </c>
      <c r="D5239" s="6">
        <v>0</v>
      </c>
      <c r="E5239" s="6">
        <v>0</v>
      </c>
      <c r="F5239" s="6">
        <v>0</v>
      </c>
      <c r="G5239" s="6">
        <v>0</v>
      </c>
      <c r="H5239" s="6" t="s">
        <v>34217</v>
      </c>
      <c r="I5239" s="6" t="s">
        <v>38087</v>
      </c>
      <c r="J5239" s="6" t="s">
        <v>34219</v>
      </c>
      <c r="K5239" s="6">
        <v>18</v>
      </c>
    </row>
    <row r="5240" spans="1:11" x14ac:dyDescent="0.25">
      <c r="A5240" s="7" t="s">
        <v>38105</v>
      </c>
      <c r="B5240" s="6">
        <v>0</v>
      </c>
      <c r="C5240" s="6">
        <v>0</v>
      </c>
      <c r="D5240" s="6">
        <v>0</v>
      </c>
      <c r="E5240" s="6">
        <v>0</v>
      </c>
      <c r="F5240" s="6">
        <v>0</v>
      </c>
      <c r="G5240" s="6">
        <v>0</v>
      </c>
      <c r="H5240" s="6" t="s">
        <v>34217</v>
      </c>
      <c r="I5240" s="6" t="s">
        <v>38087</v>
      </c>
      <c r="J5240" s="6" t="s">
        <v>34219</v>
      </c>
      <c r="K5240" s="6">
        <v>19</v>
      </c>
    </row>
    <row r="5241" spans="1:11" ht="25" x14ac:dyDescent="0.25">
      <c r="A5241" s="7" t="s">
        <v>38106</v>
      </c>
      <c r="B5241" s="6">
        <v>0</v>
      </c>
      <c r="C5241" s="6">
        <v>0</v>
      </c>
      <c r="D5241" s="6">
        <v>0</v>
      </c>
      <c r="E5241" s="6">
        <v>0</v>
      </c>
      <c r="F5241" s="6">
        <v>0</v>
      </c>
      <c r="G5241" s="6">
        <v>0</v>
      </c>
      <c r="H5241" s="6" t="s">
        <v>34217</v>
      </c>
      <c r="I5241" s="6" t="s">
        <v>38087</v>
      </c>
      <c r="J5241" s="6" t="s">
        <v>34219</v>
      </c>
      <c r="K5241" s="6">
        <v>20</v>
      </c>
    </row>
    <row r="5242" spans="1:11" ht="25" x14ac:dyDescent="0.25">
      <c r="A5242" s="7" t="s">
        <v>38107</v>
      </c>
      <c r="B5242" s="6">
        <v>0</v>
      </c>
      <c r="C5242" s="6">
        <v>0</v>
      </c>
      <c r="D5242" s="6">
        <v>0</v>
      </c>
      <c r="E5242" s="6">
        <v>0</v>
      </c>
      <c r="F5242" s="6">
        <v>0</v>
      </c>
      <c r="G5242" s="6">
        <v>0</v>
      </c>
      <c r="H5242" s="6" t="s">
        <v>34217</v>
      </c>
      <c r="I5242" s="6" t="s">
        <v>38087</v>
      </c>
      <c r="J5242" s="6" t="s">
        <v>34219</v>
      </c>
      <c r="K5242" s="6">
        <v>21</v>
      </c>
    </row>
    <row r="5243" spans="1:11" ht="25" x14ac:dyDescent="0.25">
      <c r="A5243" s="7" t="s">
        <v>38108</v>
      </c>
      <c r="B5243" s="6">
        <v>0</v>
      </c>
      <c r="C5243" s="6">
        <v>0</v>
      </c>
      <c r="D5243" s="6">
        <v>0</v>
      </c>
      <c r="E5243" s="6">
        <v>0</v>
      </c>
      <c r="F5243" s="6">
        <v>0</v>
      </c>
      <c r="G5243" s="6">
        <v>0</v>
      </c>
      <c r="H5243" s="6" t="s">
        <v>34217</v>
      </c>
      <c r="I5243" s="6" t="s">
        <v>38087</v>
      </c>
      <c r="J5243" s="6" t="s">
        <v>34219</v>
      </c>
      <c r="K5243" s="6">
        <v>22</v>
      </c>
    </row>
    <row r="5244" spans="1:11" ht="25" x14ac:dyDescent="0.25">
      <c r="A5244" s="7" t="s">
        <v>38109</v>
      </c>
      <c r="B5244" s="6">
        <v>0</v>
      </c>
      <c r="C5244" s="6">
        <v>0</v>
      </c>
      <c r="D5244" s="6">
        <v>0</v>
      </c>
      <c r="E5244" s="6">
        <v>0</v>
      </c>
      <c r="F5244" s="6">
        <v>0</v>
      </c>
      <c r="G5244" s="6">
        <v>0</v>
      </c>
      <c r="H5244" s="6" t="s">
        <v>34217</v>
      </c>
      <c r="I5244" s="6" t="s">
        <v>38087</v>
      </c>
      <c r="J5244" s="6" t="s">
        <v>34219</v>
      </c>
      <c r="K5244" s="6">
        <v>23</v>
      </c>
    </row>
    <row r="5245" spans="1:11" x14ac:dyDescent="0.25">
      <c r="A5245" s="7" t="s">
        <v>38110</v>
      </c>
      <c r="B5245" s="6">
        <v>0</v>
      </c>
      <c r="C5245" s="6">
        <v>0</v>
      </c>
      <c r="D5245" s="6">
        <v>0</v>
      </c>
      <c r="E5245" s="6">
        <v>0</v>
      </c>
      <c r="F5245" s="6">
        <v>0</v>
      </c>
      <c r="G5245" s="6">
        <v>0</v>
      </c>
      <c r="H5245" s="6" t="s">
        <v>34217</v>
      </c>
      <c r="I5245" s="6" t="s">
        <v>38087</v>
      </c>
      <c r="J5245" s="6" t="s">
        <v>34219</v>
      </c>
      <c r="K5245" s="6">
        <v>24</v>
      </c>
    </row>
    <row r="5246" spans="1:11" ht="37.5" x14ac:dyDescent="0.25">
      <c r="A5246" s="7" t="s">
        <v>38111</v>
      </c>
      <c r="B5246" s="6">
        <v>0</v>
      </c>
      <c r="C5246" s="6">
        <v>0</v>
      </c>
      <c r="D5246" s="6">
        <v>0</v>
      </c>
      <c r="E5246" s="6">
        <v>0</v>
      </c>
      <c r="F5246" s="6">
        <v>0</v>
      </c>
      <c r="G5246" s="6">
        <v>0</v>
      </c>
      <c r="H5246" s="6" t="s">
        <v>34217</v>
      </c>
      <c r="I5246" s="6" t="s">
        <v>38087</v>
      </c>
      <c r="J5246" s="6" t="s">
        <v>34219</v>
      </c>
      <c r="K5246" s="6">
        <v>25</v>
      </c>
    </row>
    <row r="5247" spans="1:11" ht="37.5" x14ac:dyDescent="0.25">
      <c r="A5247" s="7" t="s">
        <v>38112</v>
      </c>
      <c r="B5247" s="6">
        <v>0</v>
      </c>
      <c r="C5247" s="6">
        <v>0</v>
      </c>
      <c r="D5247" s="6">
        <v>0</v>
      </c>
      <c r="E5247" s="6">
        <v>0</v>
      </c>
      <c r="F5247" s="6">
        <v>0</v>
      </c>
      <c r="G5247" s="6">
        <v>0</v>
      </c>
      <c r="H5247" s="6" t="s">
        <v>34217</v>
      </c>
      <c r="I5247" s="6" t="s">
        <v>38087</v>
      </c>
      <c r="J5247" s="6" t="s">
        <v>34219</v>
      </c>
      <c r="K5247" s="6">
        <v>26</v>
      </c>
    </row>
    <row r="5248" spans="1:11" x14ac:dyDescent="0.25">
      <c r="A5248" s="7" t="s">
        <v>38113</v>
      </c>
      <c r="B5248" s="6">
        <v>0</v>
      </c>
      <c r="C5248" s="6">
        <v>0</v>
      </c>
      <c r="D5248" s="6">
        <v>0</v>
      </c>
      <c r="E5248" s="6">
        <v>0</v>
      </c>
      <c r="F5248" s="6">
        <v>0</v>
      </c>
      <c r="G5248" s="6">
        <v>0</v>
      </c>
      <c r="H5248" s="6" t="s">
        <v>34217</v>
      </c>
      <c r="I5248" s="6" t="s">
        <v>38087</v>
      </c>
      <c r="J5248" s="6" t="s">
        <v>34219</v>
      </c>
      <c r="K5248" s="6">
        <v>27</v>
      </c>
    </row>
    <row r="5249" spans="1:11" x14ac:dyDescent="0.25">
      <c r="A5249" s="7" t="s">
        <v>38114</v>
      </c>
      <c r="B5249" s="6">
        <v>0</v>
      </c>
      <c r="C5249" s="6">
        <v>0</v>
      </c>
      <c r="D5249" s="6">
        <v>0</v>
      </c>
      <c r="E5249" s="6">
        <v>1</v>
      </c>
      <c r="F5249" s="6">
        <v>0</v>
      </c>
      <c r="G5249" s="6">
        <v>0</v>
      </c>
      <c r="H5249" s="6" t="s">
        <v>34209</v>
      </c>
      <c r="I5249" s="6" t="s">
        <v>38087</v>
      </c>
      <c r="J5249" s="6" t="s">
        <v>34219</v>
      </c>
      <c r="K5249" s="6">
        <v>28</v>
      </c>
    </row>
    <row r="5250" spans="1:11" ht="37.5" x14ac:dyDescent="0.25">
      <c r="A5250" s="7" t="s">
        <v>38115</v>
      </c>
      <c r="B5250" s="6">
        <v>0</v>
      </c>
      <c r="C5250" s="6">
        <v>0</v>
      </c>
      <c r="D5250" s="6">
        <v>0</v>
      </c>
      <c r="E5250" s="6">
        <v>1</v>
      </c>
      <c r="F5250" s="6">
        <v>0</v>
      </c>
      <c r="G5250" s="6">
        <v>0</v>
      </c>
      <c r="H5250" s="6" t="s">
        <v>34209</v>
      </c>
      <c r="I5250" s="6" t="s">
        <v>38087</v>
      </c>
      <c r="J5250" s="6" t="s">
        <v>34219</v>
      </c>
      <c r="K5250" s="6">
        <v>29</v>
      </c>
    </row>
    <row r="5251" spans="1:11" x14ac:dyDescent="0.25">
      <c r="A5251" s="7" t="s">
        <v>38116</v>
      </c>
      <c r="B5251" s="6">
        <v>0</v>
      </c>
      <c r="C5251" s="6">
        <v>0</v>
      </c>
      <c r="D5251" s="6">
        <v>0</v>
      </c>
      <c r="E5251" s="6">
        <v>0</v>
      </c>
      <c r="F5251" s="6">
        <v>1</v>
      </c>
      <c r="G5251" s="6">
        <v>0</v>
      </c>
      <c r="H5251" s="6" t="s">
        <v>34210</v>
      </c>
      <c r="I5251" s="6" t="s">
        <v>38087</v>
      </c>
      <c r="J5251" s="6" t="s">
        <v>34219</v>
      </c>
      <c r="K5251" s="6">
        <v>30</v>
      </c>
    </row>
    <row r="5252" spans="1:11" ht="25" x14ac:dyDescent="0.25">
      <c r="A5252" s="7" t="s">
        <v>38117</v>
      </c>
      <c r="B5252" s="6">
        <v>0</v>
      </c>
      <c r="C5252" s="6">
        <v>0</v>
      </c>
      <c r="D5252" s="6">
        <v>0</v>
      </c>
      <c r="E5252" s="6">
        <v>0</v>
      </c>
      <c r="F5252" s="6">
        <v>1</v>
      </c>
      <c r="G5252" s="6">
        <v>0</v>
      </c>
      <c r="H5252" s="6" t="s">
        <v>34210</v>
      </c>
      <c r="I5252" s="6" t="s">
        <v>38087</v>
      </c>
      <c r="J5252" s="6" t="s">
        <v>34219</v>
      </c>
      <c r="K5252" s="6">
        <v>31</v>
      </c>
    </row>
    <row r="5253" spans="1:11" ht="25" x14ac:dyDescent="0.25">
      <c r="A5253" s="7" t="s">
        <v>38118</v>
      </c>
      <c r="B5253" s="6">
        <v>0</v>
      </c>
      <c r="C5253" s="6">
        <v>0</v>
      </c>
      <c r="D5253" s="6">
        <v>0</v>
      </c>
      <c r="E5253" s="6">
        <v>0</v>
      </c>
      <c r="F5253" s="6">
        <v>1</v>
      </c>
      <c r="G5253" s="6">
        <v>0</v>
      </c>
      <c r="H5253" s="6" t="s">
        <v>34210</v>
      </c>
      <c r="I5253" s="6" t="s">
        <v>38087</v>
      </c>
      <c r="J5253" s="6" t="s">
        <v>34219</v>
      </c>
      <c r="K5253" s="6">
        <v>32</v>
      </c>
    </row>
    <row r="5254" spans="1:11" x14ac:dyDescent="0.25">
      <c r="A5254" s="7" t="s">
        <v>38119</v>
      </c>
      <c r="B5254" s="6">
        <v>0</v>
      </c>
      <c r="C5254" s="6">
        <v>0</v>
      </c>
      <c r="D5254" s="6">
        <v>0</v>
      </c>
      <c r="E5254" s="6">
        <v>0</v>
      </c>
      <c r="F5254" s="6">
        <v>1</v>
      </c>
      <c r="G5254" s="6">
        <v>0</v>
      </c>
      <c r="H5254" s="6" t="s">
        <v>34210</v>
      </c>
      <c r="I5254" s="6" t="s">
        <v>38087</v>
      </c>
      <c r="J5254" s="6" t="s">
        <v>34219</v>
      </c>
      <c r="K5254" s="6">
        <v>33</v>
      </c>
    </row>
    <row r="5255" spans="1:11" ht="37.5" x14ac:dyDescent="0.25">
      <c r="A5255" s="7" t="s">
        <v>38120</v>
      </c>
      <c r="B5255" s="6">
        <v>0</v>
      </c>
      <c r="C5255" s="6">
        <v>0</v>
      </c>
      <c r="D5255" s="6">
        <v>0</v>
      </c>
      <c r="E5255" s="6">
        <v>0</v>
      </c>
      <c r="F5255" s="6">
        <v>1</v>
      </c>
      <c r="G5255" s="6">
        <v>0</v>
      </c>
      <c r="H5255" s="6" t="s">
        <v>34210</v>
      </c>
      <c r="I5255" s="6" t="s">
        <v>38087</v>
      </c>
      <c r="J5255" s="6" t="s">
        <v>34219</v>
      </c>
      <c r="K5255" s="6">
        <v>34</v>
      </c>
    </row>
    <row r="5256" spans="1:11" x14ac:dyDescent="0.25">
      <c r="A5256" s="7" t="s">
        <v>38121</v>
      </c>
      <c r="B5256" s="6">
        <v>0</v>
      </c>
      <c r="C5256" s="6">
        <v>0</v>
      </c>
      <c r="D5256" s="6">
        <v>0</v>
      </c>
      <c r="E5256" s="6">
        <v>0</v>
      </c>
      <c r="F5256" s="6">
        <v>1</v>
      </c>
      <c r="G5256" s="6">
        <v>0</v>
      </c>
      <c r="H5256" s="6" t="s">
        <v>34210</v>
      </c>
      <c r="I5256" s="6" t="s">
        <v>38087</v>
      </c>
      <c r="J5256" s="6" t="s">
        <v>34219</v>
      </c>
      <c r="K5256" s="6">
        <v>35</v>
      </c>
    </row>
    <row r="5257" spans="1:11" x14ac:dyDescent="0.25">
      <c r="A5257" s="7" t="s">
        <v>38122</v>
      </c>
      <c r="B5257" s="6">
        <v>0</v>
      </c>
      <c r="C5257" s="6">
        <v>0</v>
      </c>
      <c r="D5257" s="6">
        <v>0</v>
      </c>
      <c r="E5257" s="6">
        <v>1</v>
      </c>
      <c r="F5257" s="6">
        <v>0</v>
      </c>
      <c r="G5257" s="6">
        <v>0</v>
      </c>
      <c r="H5257" s="6" t="s">
        <v>34209</v>
      </c>
      <c r="I5257" s="6" t="s">
        <v>38087</v>
      </c>
      <c r="J5257" s="6" t="s">
        <v>34219</v>
      </c>
      <c r="K5257" s="6">
        <v>36</v>
      </c>
    </row>
    <row r="5258" spans="1:11" x14ac:dyDescent="0.25">
      <c r="A5258" s="7" t="s">
        <v>38123</v>
      </c>
      <c r="B5258" s="6">
        <v>0</v>
      </c>
      <c r="C5258" s="6">
        <v>0</v>
      </c>
      <c r="D5258" s="6">
        <v>0</v>
      </c>
      <c r="E5258" s="6">
        <v>1</v>
      </c>
      <c r="F5258" s="6">
        <v>0</v>
      </c>
      <c r="G5258" s="6">
        <v>0</v>
      </c>
      <c r="H5258" s="6" t="s">
        <v>34209</v>
      </c>
      <c r="I5258" s="6" t="s">
        <v>38087</v>
      </c>
      <c r="J5258" s="6" t="s">
        <v>34219</v>
      </c>
      <c r="K5258" s="6">
        <v>37</v>
      </c>
    </row>
    <row r="5259" spans="1:11" x14ac:dyDescent="0.25">
      <c r="A5259" s="7" t="s">
        <v>38124</v>
      </c>
      <c r="B5259" s="6">
        <v>0</v>
      </c>
      <c r="C5259" s="6">
        <v>0</v>
      </c>
      <c r="D5259" s="6">
        <v>0</v>
      </c>
      <c r="E5259" s="6">
        <v>1</v>
      </c>
      <c r="F5259" s="6">
        <v>0</v>
      </c>
      <c r="G5259" s="6">
        <v>0</v>
      </c>
      <c r="H5259" s="6" t="s">
        <v>34209</v>
      </c>
      <c r="I5259" s="6" t="s">
        <v>38087</v>
      </c>
      <c r="J5259" s="6" t="s">
        <v>34219</v>
      </c>
      <c r="K5259" s="6">
        <v>38</v>
      </c>
    </row>
    <row r="5260" spans="1:11" x14ac:dyDescent="0.25">
      <c r="A5260" s="7" t="s">
        <v>38125</v>
      </c>
      <c r="B5260" s="6">
        <v>0</v>
      </c>
      <c r="C5260" s="6">
        <v>0</v>
      </c>
      <c r="D5260" s="6">
        <v>0</v>
      </c>
      <c r="E5260" s="6">
        <v>1</v>
      </c>
      <c r="F5260" s="6">
        <v>0</v>
      </c>
      <c r="G5260" s="6">
        <v>0</v>
      </c>
      <c r="H5260" s="6" t="s">
        <v>34209</v>
      </c>
      <c r="I5260" s="6" t="s">
        <v>38087</v>
      </c>
      <c r="J5260" s="6" t="s">
        <v>34219</v>
      </c>
      <c r="K5260" s="6">
        <v>39</v>
      </c>
    </row>
    <row r="5261" spans="1:11" x14ac:dyDescent="0.25">
      <c r="A5261" s="7" t="s">
        <v>34753</v>
      </c>
      <c r="B5261" s="6">
        <v>1</v>
      </c>
      <c r="C5261" s="6">
        <v>0</v>
      </c>
      <c r="D5261" s="6">
        <v>0</v>
      </c>
      <c r="E5261" s="6">
        <v>0</v>
      </c>
      <c r="F5261" s="6">
        <v>0</v>
      </c>
      <c r="G5261" s="6">
        <v>0</v>
      </c>
      <c r="H5261" s="6" t="s">
        <v>34206</v>
      </c>
      <c r="I5261" s="6" t="s">
        <v>38126</v>
      </c>
      <c r="J5261" s="6" t="s">
        <v>34219</v>
      </c>
      <c r="K5261" s="6">
        <v>0</v>
      </c>
    </row>
    <row r="5262" spans="1:11" ht="25" x14ac:dyDescent="0.25">
      <c r="A5262" s="7" t="s">
        <v>38127</v>
      </c>
      <c r="B5262" s="6">
        <v>1</v>
      </c>
      <c r="C5262" s="6">
        <v>0</v>
      </c>
      <c r="D5262" s="6">
        <v>0</v>
      </c>
      <c r="E5262" s="6">
        <v>0</v>
      </c>
      <c r="F5262" s="6">
        <v>0</v>
      </c>
      <c r="G5262" s="6">
        <v>0</v>
      </c>
      <c r="H5262" s="6" t="s">
        <v>34206</v>
      </c>
      <c r="I5262" s="6" t="s">
        <v>38126</v>
      </c>
      <c r="J5262" s="6" t="s">
        <v>34219</v>
      </c>
      <c r="K5262" s="6">
        <v>1</v>
      </c>
    </row>
    <row r="5263" spans="1:11" x14ac:dyDescent="0.25">
      <c r="A5263" s="7" t="s">
        <v>38128</v>
      </c>
      <c r="B5263" s="6">
        <v>0</v>
      </c>
      <c r="C5263" s="6">
        <v>0</v>
      </c>
      <c r="D5263" s="6">
        <v>0</v>
      </c>
      <c r="E5263" s="6">
        <v>1</v>
      </c>
      <c r="F5263" s="6">
        <v>0</v>
      </c>
      <c r="G5263" s="6">
        <v>0</v>
      </c>
      <c r="H5263" s="6" t="s">
        <v>34209</v>
      </c>
      <c r="I5263" s="6" t="s">
        <v>38126</v>
      </c>
      <c r="J5263" s="6" t="s">
        <v>34219</v>
      </c>
      <c r="K5263" s="6">
        <v>2</v>
      </c>
    </row>
    <row r="5264" spans="1:11" x14ac:dyDescent="0.25">
      <c r="A5264" s="7" t="s">
        <v>38129</v>
      </c>
      <c r="B5264" s="6">
        <v>0</v>
      </c>
      <c r="C5264" s="6">
        <v>0</v>
      </c>
      <c r="D5264" s="6">
        <v>0</v>
      </c>
      <c r="E5264" s="6">
        <v>1</v>
      </c>
      <c r="F5264" s="6">
        <v>0</v>
      </c>
      <c r="G5264" s="6">
        <v>0</v>
      </c>
      <c r="H5264" s="6" t="s">
        <v>34209</v>
      </c>
      <c r="I5264" s="6" t="s">
        <v>38126</v>
      </c>
      <c r="J5264" s="6" t="s">
        <v>34219</v>
      </c>
      <c r="K5264" s="6">
        <v>3</v>
      </c>
    </row>
    <row r="5265" spans="1:11" ht="37.5" x14ac:dyDescent="0.25">
      <c r="A5265" s="7" t="s">
        <v>38130</v>
      </c>
      <c r="B5265" s="6">
        <v>0</v>
      </c>
      <c r="C5265" s="6">
        <v>0</v>
      </c>
      <c r="D5265" s="6">
        <v>0</v>
      </c>
      <c r="E5265" s="6">
        <v>1</v>
      </c>
      <c r="F5265" s="6">
        <v>0</v>
      </c>
      <c r="G5265" s="6">
        <v>0</v>
      </c>
      <c r="H5265" s="6" t="s">
        <v>34209</v>
      </c>
      <c r="I5265" s="6" t="s">
        <v>38126</v>
      </c>
      <c r="J5265" s="6" t="s">
        <v>34219</v>
      </c>
      <c r="K5265" s="6">
        <v>4</v>
      </c>
    </row>
    <row r="5266" spans="1:11" ht="37.5" x14ac:dyDescent="0.25">
      <c r="A5266" s="7" t="s">
        <v>38131</v>
      </c>
      <c r="B5266" s="6">
        <v>0</v>
      </c>
      <c r="C5266" s="6">
        <v>0</v>
      </c>
      <c r="D5266" s="6">
        <v>0</v>
      </c>
      <c r="E5266" s="6">
        <v>1</v>
      </c>
      <c r="F5266" s="6">
        <v>0</v>
      </c>
      <c r="G5266" s="6">
        <v>0</v>
      </c>
      <c r="H5266" s="6" t="s">
        <v>34209</v>
      </c>
      <c r="I5266" s="6" t="s">
        <v>38126</v>
      </c>
      <c r="J5266" s="6" t="s">
        <v>34219</v>
      </c>
      <c r="K5266" s="6">
        <v>5</v>
      </c>
    </row>
    <row r="5267" spans="1:11" x14ac:dyDescent="0.25">
      <c r="A5267" s="7" t="s">
        <v>38132</v>
      </c>
      <c r="B5267" s="6">
        <v>0</v>
      </c>
      <c r="C5267" s="6">
        <v>0</v>
      </c>
      <c r="D5267" s="6">
        <v>0</v>
      </c>
      <c r="E5267" s="6">
        <v>1</v>
      </c>
      <c r="F5267" s="6">
        <v>0</v>
      </c>
      <c r="G5267" s="6">
        <v>0</v>
      </c>
      <c r="H5267" s="6" t="s">
        <v>34209</v>
      </c>
      <c r="I5267" s="6" t="s">
        <v>38126</v>
      </c>
      <c r="J5267" s="6" t="s">
        <v>34219</v>
      </c>
      <c r="K5267" s="6">
        <v>6</v>
      </c>
    </row>
    <row r="5268" spans="1:11" x14ac:dyDescent="0.25">
      <c r="A5268" s="7" t="s">
        <v>38133</v>
      </c>
      <c r="B5268" s="6">
        <v>0</v>
      </c>
      <c r="C5268" s="6">
        <v>0</v>
      </c>
      <c r="D5268" s="6">
        <v>0</v>
      </c>
      <c r="E5268" s="6">
        <v>1</v>
      </c>
      <c r="F5268" s="6">
        <v>0</v>
      </c>
      <c r="G5268" s="6">
        <v>0</v>
      </c>
      <c r="H5268" s="6" t="s">
        <v>34209</v>
      </c>
      <c r="I5268" s="6" t="s">
        <v>38126</v>
      </c>
      <c r="J5268" s="6" t="s">
        <v>34219</v>
      </c>
      <c r="K5268" s="6">
        <v>7</v>
      </c>
    </row>
    <row r="5269" spans="1:11" ht="37.5" x14ac:dyDescent="0.25">
      <c r="A5269" s="7" t="s">
        <v>38134</v>
      </c>
      <c r="B5269" s="6">
        <v>0</v>
      </c>
      <c r="C5269" s="6">
        <v>0</v>
      </c>
      <c r="D5269" s="6">
        <v>0</v>
      </c>
      <c r="E5269" s="6">
        <v>1</v>
      </c>
      <c r="F5269" s="6">
        <v>0</v>
      </c>
      <c r="G5269" s="6">
        <v>0</v>
      </c>
      <c r="H5269" s="6" t="s">
        <v>34209</v>
      </c>
      <c r="I5269" s="6" t="s">
        <v>38126</v>
      </c>
      <c r="J5269" s="6" t="s">
        <v>34219</v>
      </c>
      <c r="K5269" s="6">
        <v>8</v>
      </c>
    </row>
    <row r="5270" spans="1:11" ht="37.5" x14ac:dyDescent="0.25">
      <c r="A5270" s="7" t="s">
        <v>38135</v>
      </c>
      <c r="B5270" s="6">
        <v>0</v>
      </c>
      <c r="C5270" s="6">
        <v>0</v>
      </c>
      <c r="D5270" s="6">
        <v>0</v>
      </c>
      <c r="E5270" s="6">
        <v>1</v>
      </c>
      <c r="F5270" s="6">
        <v>0</v>
      </c>
      <c r="G5270" s="6">
        <v>0</v>
      </c>
      <c r="H5270" s="6" t="s">
        <v>34209</v>
      </c>
      <c r="I5270" s="6" t="s">
        <v>38126</v>
      </c>
      <c r="J5270" s="6" t="s">
        <v>34219</v>
      </c>
      <c r="K5270" s="6">
        <v>9</v>
      </c>
    </row>
    <row r="5271" spans="1:11" x14ac:dyDescent="0.25">
      <c r="A5271" s="7" t="s">
        <v>38136</v>
      </c>
      <c r="B5271" s="6">
        <v>0</v>
      </c>
      <c r="C5271" s="6">
        <v>0</v>
      </c>
      <c r="D5271" s="6">
        <v>0</v>
      </c>
      <c r="E5271" s="6">
        <v>1</v>
      </c>
      <c r="F5271" s="6">
        <v>0</v>
      </c>
      <c r="G5271" s="6">
        <v>0</v>
      </c>
      <c r="H5271" s="6" t="s">
        <v>34209</v>
      </c>
      <c r="I5271" s="6" t="s">
        <v>38126</v>
      </c>
      <c r="J5271" s="6" t="s">
        <v>34219</v>
      </c>
      <c r="K5271" s="6">
        <v>10</v>
      </c>
    </row>
    <row r="5272" spans="1:11" x14ac:dyDescent="0.25">
      <c r="A5272" s="7" t="s">
        <v>38137</v>
      </c>
      <c r="B5272" s="6">
        <v>0</v>
      </c>
      <c r="C5272" s="6">
        <v>0</v>
      </c>
      <c r="D5272" s="6">
        <v>0</v>
      </c>
      <c r="E5272" s="6">
        <v>1</v>
      </c>
      <c r="F5272" s="6">
        <v>0</v>
      </c>
      <c r="G5272" s="6">
        <v>0</v>
      </c>
      <c r="H5272" s="6" t="s">
        <v>34209</v>
      </c>
      <c r="I5272" s="6" t="s">
        <v>38126</v>
      </c>
      <c r="J5272" s="6" t="s">
        <v>34219</v>
      </c>
      <c r="K5272" s="6">
        <v>11</v>
      </c>
    </row>
    <row r="5273" spans="1:11" ht="25" x14ac:dyDescent="0.25">
      <c r="A5273" s="7" t="s">
        <v>38138</v>
      </c>
      <c r="B5273" s="6">
        <v>0</v>
      </c>
      <c r="C5273" s="6">
        <v>0</v>
      </c>
      <c r="D5273" s="6">
        <v>0</v>
      </c>
      <c r="E5273" s="6">
        <v>1</v>
      </c>
      <c r="F5273" s="6">
        <v>0</v>
      </c>
      <c r="G5273" s="6">
        <v>0</v>
      </c>
      <c r="H5273" s="6" t="s">
        <v>34209</v>
      </c>
      <c r="I5273" s="6" t="s">
        <v>38126</v>
      </c>
      <c r="J5273" s="6" t="s">
        <v>34219</v>
      </c>
      <c r="K5273" s="6">
        <v>12</v>
      </c>
    </row>
    <row r="5274" spans="1:11" x14ac:dyDescent="0.25">
      <c r="A5274" s="7" t="s">
        <v>38139</v>
      </c>
      <c r="B5274" s="6">
        <v>0</v>
      </c>
      <c r="C5274" s="6">
        <v>0</v>
      </c>
      <c r="D5274" s="6">
        <v>0</v>
      </c>
      <c r="E5274" s="6">
        <v>1</v>
      </c>
      <c r="F5274" s="6">
        <v>0</v>
      </c>
      <c r="G5274" s="6">
        <v>0</v>
      </c>
      <c r="H5274" s="6" t="s">
        <v>34209</v>
      </c>
      <c r="I5274" s="6" t="s">
        <v>38126</v>
      </c>
      <c r="J5274" s="6" t="s">
        <v>34219</v>
      </c>
      <c r="K5274" s="6">
        <v>13</v>
      </c>
    </row>
    <row r="5275" spans="1:11" x14ac:dyDescent="0.25">
      <c r="A5275" s="7" t="s">
        <v>36359</v>
      </c>
      <c r="B5275" s="6">
        <v>0</v>
      </c>
      <c r="C5275" s="6">
        <v>0</v>
      </c>
      <c r="D5275" s="6">
        <v>0</v>
      </c>
      <c r="E5275" s="6">
        <v>1</v>
      </c>
      <c r="F5275" s="6">
        <v>0</v>
      </c>
      <c r="G5275" s="6">
        <v>0</v>
      </c>
      <c r="H5275" s="6" t="s">
        <v>34209</v>
      </c>
      <c r="I5275" s="6" t="s">
        <v>38126</v>
      </c>
      <c r="J5275" s="6" t="s">
        <v>34219</v>
      </c>
      <c r="K5275" s="6">
        <v>14</v>
      </c>
    </row>
    <row r="5276" spans="1:11" ht="25" x14ac:dyDescent="0.25">
      <c r="A5276" s="7" t="s">
        <v>38140</v>
      </c>
      <c r="B5276" s="6">
        <v>0</v>
      </c>
      <c r="C5276" s="6">
        <v>0</v>
      </c>
      <c r="D5276" s="6">
        <v>0</v>
      </c>
      <c r="E5276" s="6">
        <v>1</v>
      </c>
      <c r="F5276" s="6">
        <v>0</v>
      </c>
      <c r="G5276" s="6">
        <v>0</v>
      </c>
      <c r="H5276" s="6" t="s">
        <v>34209</v>
      </c>
      <c r="I5276" s="6" t="s">
        <v>38126</v>
      </c>
      <c r="J5276" s="6" t="s">
        <v>34219</v>
      </c>
      <c r="K5276" s="6">
        <v>15</v>
      </c>
    </row>
    <row r="5277" spans="1:11" ht="25" x14ac:dyDescent="0.25">
      <c r="A5277" s="7" t="s">
        <v>38141</v>
      </c>
      <c r="B5277" s="6">
        <v>0</v>
      </c>
      <c r="C5277" s="6">
        <v>0</v>
      </c>
      <c r="D5277" s="6">
        <v>0</v>
      </c>
      <c r="E5277" s="6">
        <v>1</v>
      </c>
      <c r="F5277" s="6">
        <v>0</v>
      </c>
      <c r="G5277" s="6">
        <v>0</v>
      </c>
      <c r="H5277" s="6" t="s">
        <v>34209</v>
      </c>
      <c r="I5277" s="6" t="s">
        <v>38126</v>
      </c>
      <c r="J5277" s="6" t="s">
        <v>34219</v>
      </c>
      <c r="K5277" s="6">
        <v>16</v>
      </c>
    </row>
    <row r="5278" spans="1:11" x14ac:dyDescent="0.25">
      <c r="A5278" s="7" t="s">
        <v>38142</v>
      </c>
      <c r="B5278" s="6">
        <v>0</v>
      </c>
      <c r="C5278" s="6">
        <v>0</v>
      </c>
      <c r="D5278" s="6">
        <v>0</v>
      </c>
      <c r="E5278" s="6">
        <v>1</v>
      </c>
      <c r="F5278" s="6">
        <v>0</v>
      </c>
      <c r="G5278" s="6">
        <v>0</v>
      </c>
      <c r="H5278" s="6" t="s">
        <v>34209</v>
      </c>
      <c r="I5278" s="6" t="s">
        <v>38126</v>
      </c>
      <c r="J5278" s="6" t="s">
        <v>34219</v>
      </c>
      <c r="K5278" s="6">
        <v>17</v>
      </c>
    </row>
    <row r="5279" spans="1:11" x14ac:dyDescent="0.25">
      <c r="A5279" s="7" t="s">
        <v>38143</v>
      </c>
      <c r="B5279" s="6">
        <v>0</v>
      </c>
      <c r="C5279" s="6">
        <v>0</v>
      </c>
      <c r="D5279" s="6">
        <v>0</v>
      </c>
      <c r="E5279" s="6">
        <v>1</v>
      </c>
      <c r="F5279" s="6">
        <v>0</v>
      </c>
      <c r="G5279" s="6">
        <v>0</v>
      </c>
      <c r="H5279" s="6" t="s">
        <v>34209</v>
      </c>
      <c r="I5279" s="6" t="s">
        <v>38126</v>
      </c>
      <c r="J5279" s="6" t="s">
        <v>34219</v>
      </c>
      <c r="K5279" s="6">
        <v>18</v>
      </c>
    </row>
    <row r="5280" spans="1:11" ht="25" x14ac:dyDescent="0.25">
      <c r="A5280" s="7" t="s">
        <v>38144</v>
      </c>
      <c r="B5280" s="6">
        <v>0</v>
      </c>
      <c r="C5280" s="6">
        <v>0</v>
      </c>
      <c r="D5280" s="6">
        <v>0</v>
      </c>
      <c r="E5280" s="6">
        <v>1</v>
      </c>
      <c r="F5280" s="6">
        <v>0</v>
      </c>
      <c r="G5280" s="6">
        <v>0</v>
      </c>
      <c r="H5280" s="6" t="s">
        <v>34209</v>
      </c>
      <c r="I5280" s="6" t="s">
        <v>38126</v>
      </c>
      <c r="J5280" s="6" t="s">
        <v>34219</v>
      </c>
      <c r="K5280" s="6">
        <v>19</v>
      </c>
    </row>
    <row r="5281" spans="1:11" ht="25" x14ac:dyDescent="0.25">
      <c r="A5281" s="7" t="s">
        <v>38145</v>
      </c>
      <c r="B5281" s="6">
        <v>0</v>
      </c>
      <c r="C5281" s="6">
        <v>0</v>
      </c>
      <c r="D5281" s="6">
        <v>0</v>
      </c>
      <c r="E5281" s="6">
        <v>1</v>
      </c>
      <c r="F5281" s="6">
        <v>0</v>
      </c>
      <c r="G5281" s="6">
        <v>0</v>
      </c>
      <c r="H5281" s="6" t="s">
        <v>34209</v>
      </c>
      <c r="I5281" s="6" t="s">
        <v>38126</v>
      </c>
      <c r="J5281" s="6" t="s">
        <v>34219</v>
      </c>
      <c r="K5281" s="6">
        <v>20</v>
      </c>
    </row>
    <row r="5282" spans="1:11" ht="25" x14ac:dyDescent="0.25">
      <c r="A5282" s="7" t="s">
        <v>38146</v>
      </c>
      <c r="B5282" s="6">
        <v>0</v>
      </c>
      <c r="C5282" s="6">
        <v>0</v>
      </c>
      <c r="D5282" s="6">
        <v>0</v>
      </c>
      <c r="E5282" s="6">
        <v>1</v>
      </c>
      <c r="F5282" s="6">
        <v>0</v>
      </c>
      <c r="G5282" s="6">
        <v>0</v>
      </c>
      <c r="H5282" s="6" t="s">
        <v>34209</v>
      </c>
      <c r="I5282" s="6" t="s">
        <v>38126</v>
      </c>
      <c r="J5282" s="6" t="s">
        <v>34219</v>
      </c>
      <c r="K5282" s="6">
        <v>21</v>
      </c>
    </row>
    <row r="5283" spans="1:11" x14ac:dyDescent="0.25">
      <c r="A5283" s="7" t="s">
        <v>38147</v>
      </c>
      <c r="B5283" s="6">
        <v>0</v>
      </c>
      <c r="C5283" s="6">
        <v>0</v>
      </c>
      <c r="D5283" s="6">
        <v>0</v>
      </c>
      <c r="E5283" s="6">
        <v>1</v>
      </c>
      <c r="F5283" s="6">
        <v>0</v>
      </c>
      <c r="G5283" s="6">
        <v>0</v>
      </c>
      <c r="H5283" s="6" t="s">
        <v>34209</v>
      </c>
      <c r="I5283" s="6" t="s">
        <v>38126</v>
      </c>
      <c r="J5283" s="6" t="s">
        <v>34219</v>
      </c>
      <c r="K5283" s="6">
        <v>22</v>
      </c>
    </row>
    <row r="5284" spans="1:11" ht="25" x14ac:dyDescent="0.25">
      <c r="A5284" s="7" t="s">
        <v>38148</v>
      </c>
      <c r="B5284" s="6">
        <v>0</v>
      </c>
      <c r="C5284" s="6">
        <v>0</v>
      </c>
      <c r="D5284" s="6">
        <v>0</v>
      </c>
      <c r="E5284" s="6">
        <v>1</v>
      </c>
      <c r="F5284" s="6">
        <v>0</v>
      </c>
      <c r="G5284" s="6">
        <v>0</v>
      </c>
      <c r="H5284" s="6" t="s">
        <v>34209</v>
      </c>
      <c r="I5284" s="6" t="s">
        <v>38126</v>
      </c>
      <c r="J5284" s="6" t="s">
        <v>34219</v>
      </c>
      <c r="K5284" s="6">
        <v>23</v>
      </c>
    </row>
    <row r="5285" spans="1:11" x14ac:dyDescent="0.25">
      <c r="A5285" s="7" t="s">
        <v>38149</v>
      </c>
      <c r="B5285" s="6">
        <v>0</v>
      </c>
      <c r="C5285" s="6">
        <v>0</v>
      </c>
      <c r="D5285" s="6">
        <v>0</v>
      </c>
      <c r="E5285" s="6">
        <v>1</v>
      </c>
      <c r="F5285" s="6">
        <v>0</v>
      </c>
      <c r="G5285" s="6">
        <v>0</v>
      </c>
      <c r="H5285" s="6" t="s">
        <v>34209</v>
      </c>
      <c r="I5285" s="6" t="s">
        <v>38126</v>
      </c>
      <c r="J5285" s="6" t="s">
        <v>34219</v>
      </c>
      <c r="K5285" s="6">
        <v>24</v>
      </c>
    </row>
    <row r="5286" spans="1:11" x14ac:dyDescent="0.25">
      <c r="A5286" s="7" t="s">
        <v>38150</v>
      </c>
      <c r="B5286" s="6">
        <v>0</v>
      </c>
      <c r="C5286" s="6">
        <v>0</v>
      </c>
      <c r="D5286" s="6">
        <v>0</v>
      </c>
      <c r="E5286" s="6">
        <v>0</v>
      </c>
      <c r="F5286" s="6">
        <v>0</v>
      </c>
      <c r="G5286" s="6">
        <v>1</v>
      </c>
      <c r="H5286" s="6" t="s">
        <v>34211</v>
      </c>
      <c r="I5286" s="6" t="s">
        <v>38126</v>
      </c>
      <c r="J5286" s="6" t="s">
        <v>34219</v>
      </c>
      <c r="K5286" s="6">
        <v>25</v>
      </c>
    </row>
    <row r="5287" spans="1:11" ht="25" x14ac:dyDescent="0.25">
      <c r="A5287" s="7" t="s">
        <v>38151</v>
      </c>
      <c r="B5287" s="6">
        <v>0</v>
      </c>
      <c r="C5287" s="6">
        <v>0</v>
      </c>
      <c r="D5287" s="6">
        <v>0</v>
      </c>
      <c r="E5287" s="6">
        <v>0</v>
      </c>
      <c r="F5287" s="6">
        <v>0</v>
      </c>
      <c r="G5287" s="6">
        <v>1</v>
      </c>
      <c r="H5287" s="6" t="s">
        <v>34211</v>
      </c>
      <c r="I5287" s="6" t="s">
        <v>38126</v>
      </c>
      <c r="J5287" s="6" t="s">
        <v>34219</v>
      </c>
      <c r="K5287" s="6">
        <v>26</v>
      </c>
    </row>
    <row r="5288" spans="1:11" x14ac:dyDescent="0.25">
      <c r="A5288" s="7" t="s">
        <v>38152</v>
      </c>
      <c r="B5288" s="6">
        <v>0</v>
      </c>
      <c r="C5288" s="6">
        <v>0</v>
      </c>
      <c r="D5288" s="6">
        <v>0</v>
      </c>
      <c r="E5288" s="6">
        <v>0</v>
      </c>
      <c r="F5288" s="6">
        <v>0</v>
      </c>
      <c r="G5288" s="6">
        <v>1</v>
      </c>
      <c r="H5288" s="6" t="s">
        <v>34211</v>
      </c>
      <c r="I5288" s="6" t="s">
        <v>38126</v>
      </c>
      <c r="J5288" s="6" t="s">
        <v>34219</v>
      </c>
      <c r="K5288" s="6">
        <v>27</v>
      </c>
    </row>
    <row r="5289" spans="1:11" x14ac:dyDescent="0.25">
      <c r="A5289" s="7" t="s">
        <v>38153</v>
      </c>
      <c r="B5289" s="6">
        <v>0</v>
      </c>
      <c r="C5289" s="6">
        <v>0</v>
      </c>
      <c r="D5289" s="6">
        <v>0</v>
      </c>
      <c r="E5289" s="6">
        <v>0</v>
      </c>
      <c r="F5289" s="6">
        <v>0</v>
      </c>
      <c r="G5289" s="6">
        <v>1</v>
      </c>
      <c r="H5289" s="6" t="s">
        <v>34211</v>
      </c>
      <c r="I5289" s="6" t="s">
        <v>38126</v>
      </c>
      <c r="J5289" s="6" t="s">
        <v>34219</v>
      </c>
      <c r="K5289" s="6">
        <v>28</v>
      </c>
    </row>
    <row r="5290" spans="1:11" ht="25" x14ac:dyDescent="0.25">
      <c r="A5290" s="7" t="s">
        <v>38154</v>
      </c>
      <c r="B5290" s="6">
        <v>0</v>
      </c>
      <c r="C5290" s="6">
        <v>0</v>
      </c>
      <c r="D5290" s="6">
        <v>0</v>
      </c>
      <c r="E5290" s="6">
        <v>0</v>
      </c>
      <c r="F5290" s="6">
        <v>0</v>
      </c>
      <c r="G5290" s="6">
        <v>1</v>
      </c>
      <c r="H5290" s="6" t="s">
        <v>34211</v>
      </c>
      <c r="I5290" s="6" t="s">
        <v>38126</v>
      </c>
      <c r="J5290" s="6" t="s">
        <v>34219</v>
      </c>
      <c r="K5290" s="6">
        <v>29</v>
      </c>
    </row>
    <row r="5291" spans="1:11" x14ac:dyDescent="0.25">
      <c r="A5291" s="7" t="s">
        <v>38155</v>
      </c>
      <c r="B5291" s="6">
        <v>0</v>
      </c>
      <c r="C5291" s="6">
        <v>0</v>
      </c>
      <c r="D5291" s="6">
        <v>0</v>
      </c>
      <c r="E5291" s="6">
        <v>0</v>
      </c>
      <c r="F5291" s="6">
        <v>0</v>
      </c>
      <c r="G5291" s="6">
        <v>1</v>
      </c>
      <c r="H5291" s="6" t="s">
        <v>34211</v>
      </c>
      <c r="I5291" s="6" t="s">
        <v>38126</v>
      </c>
      <c r="J5291" s="6" t="s">
        <v>34219</v>
      </c>
      <c r="K5291" s="6">
        <v>30</v>
      </c>
    </row>
    <row r="5292" spans="1:11" x14ac:dyDescent="0.25">
      <c r="A5292" s="7" t="s">
        <v>38156</v>
      </c>
      <c r="B5292" s="6">
        <v>0</v>
      </c>
      <c r="C5292" s="6">
        <v>0</v>
      </c>
      <c r="D5292" s="6">
        <v>0</v>
      </c>
      <c r="E5292" s="6">
        <v>0</v>
      </c>
      <c r="F5292" s="6">
        <v>0</v>
      </c>
      <c r="G5292" s="6">
        <v>1</v>
      </c>
      <c r="H5292" s="6" t="s">
        <v>34211</v>
      </c>
      <c r="I5292" s="6" t="s">
        <v>38126</v>
      </c>
      <c r="J5292" s="6" t="s">
        <v>34219</v>
      </c>
      <c r="K5292" s="6">
        <v>31</v>
      </c>
    </row>
    <row r="5293" spans="1:11" ht="37.5" x14ac:dyDescent="0.25">
      <c r="A5293" s="7" t="s">
        <v>38157</v>
      </c>
      <c r="B5293" s="6">
        <v>0</v>
      </c>
      <c r="C5293" s="6">
        <v>0</v>
      </c>
      <c r="D5293" s="6">
        <v>0</v>
      </c>
      <c r="E5293" s="6">
        <v>0</v>
      </c>
      <c r="F5293" s="6">
        <v>0</v>
      </c>
      <c r="G5293" s="6">
        <v>1</v>
      </c>
      <c r="H5293" s="6" t="s">
        <v>34211</v>
      </c>
      <c r="I5293" s="6" t="s">
        <v>38126</v>
      </c>
      <c r="J5293" s="6" t="s">
        <v>34219</v>
      </c>
      <c r="K5293" s="6">
        <v>32</v>
      </c>
    </row>
    <row r="5294" spans="1:11" ht="25" x14ac:dyDescent="0.25">
      <c r="A5294" s="7" t="s">
        <v>38158</v>
      </c>
      <c r="B5294" s="6">
        <v>0</v>
      </c>
      <c r="C5294" s="6">
        <v>0</v>
      </c>
      <c r="D5294" s="6">
        <v>0</v>
      </c>
      <c r="E5294" s="6">
        <v>0</v>
      </c>
      <c r="F5294" s="6">
        <v>0</v>
      </c>
      <c r="G5294" s="6">
        <v>1</v>
      </c>
      <c r="H5294" s="6" t="s">
        <v>34211</v>
      </c>
      <c r="I5294" s="6" t="s">
        <v>38126</v>
      </c>
      <c r="J5294" s="6" t="s">
        <v>34219</v>
      </c>
      <c r="K5294" s="6">
        <v>33</v>
      </c>
    </row>
    <row r="5295" spans="1:11" ht="25" x14ac:dyDescent="0.25">
      <c r="A5295" s="7" t="s">
        <v>38159</v>
      </c>
      <c r="B5295" s="6">
        <v>0</v>
      </c>
      <c r="C5295" s="6">
        <v>0</v>
      </c>
      <c r="D5295" s="6">
        <v>0</v>
      </c>
      <c r="E5295" s="6">
        <v>0</v>
      </c>
      <c r="F5295" s="6">
        <v>0</v>
      </c>
      <c r="G5295" s="6">
        <v>1</v>
      </c>
      <c r="H5295" s="6" t="s">
        <v>34211</v>
      </c>
      <c r="I5295" s="6" t="s">
        <v>38126</v>
      </c>
      <c r="J5295" s="6" t="s">
        <v>34219</v>
      </c>
      <c r="K5295" s="6">
        <v>34</v>
      </c>
    </row>
    <row r="5296" spans="1:11" x14ac:dyDescent="0.25">
      <c r="A5296" s="7" t="s">
        <v>38160</v>
      </c>
      <c r="B5296" s="6">
        <v>0</v>
      </c>
      <c r="C5296" s="6">
        <v>0</v>
      </c>
      <c r="D5296" s="6">
        <v>0</v>
      </c>
      <c r="E5296" s="6">
        <v>0</v>
      </c>
      <c r="F5296" s="6">
        <v>0</v>
      </c>
      <c r="G5296" s="6">
        <v>0</v>
      </c>
      <c r="H5296" s="6" t="s">
        <v>34217</v>
      </c>
      <c r="I5296" s="6" t="s">
        <v>38161</v>
      </c>
      <c r="J5296" s="6" t="s">
        <v>34219</v>
      </c>
      <c r="K5296" s="6">
        <v>0</v>
      </c>
    </row>
    <row r="5297" spans="1:11" ht="37.5" x14ac:dyDescent="0.25">
      <c r="A5297" s="7" t="s">
        <v>38162</v>
      </c>
      <c r="B5297" s="6">
        <v>0</v>
      </c>
      <c r="C5297" s="6">
        <v>0</v>
      </c>
      <c r="D5297" s="6">
        <v>0</v>
      </c>
      <c r="E5297" s="6">
        <v>0</v>
      </c>
      <c r="F5297" s="6">
        <v>0</v>
      </c>
      <c r="G5297" s="6">
        <v>0</v>
      </c>
      <c r="H5297" s="6" t="s">
        <v>34217</v>
      </c>
      <c r="I5297" s="6" t="s">
        <v>38161</v>
      </c>
      <c r="J5297" s="6" t="s">
        <v>34219</v>
      </c>
      <c r="K5297" s="6">
        <v>1</v>
      </c>
    </row>
    <row r="5298" spans="1:11" ht="50" x14ac:dyDescent="0.25">
      <c r="A5298" s="7" t="s">
        <v>38163</v>
      </c>
      <c r="B5298" s="6">
        <v>0</v>
      </c>
      <c r="C5298" s="6">
        <v>0</v>
      </c>
      <c r="D5298" s="6">
        <v>0</v>
      </c>
      <c r="E5298" s="6">
        <v>0</v>
      </c>
      <c r="F5298" s="6">
        <v>0</v>
      </c>
      <c r="G5298" s="6">
        <v>0</v>
      </c>
      <c r="H5298" s="6" t="s">
        <v>34217</v>
      </c>
      <c r="I5298" s="6" t="s">
        <v>38161</v>
      </c>
      <c r="J5298" s="6" t="s">
        <v>34219</v>
      </c>
      <c r="K5298" s="6">
        <v>2</v>
      </c>
    </row>
    <row r="5299" spans="1:11" ht="100" x14ac:dyDescent="0.25">
      <c r="A5299" s="7" t="s">
        <v>38164</v>
      </c>
      <c r="B5299" s="6">
        <v>1</v>
      </c>
      <c r="C5299" s="6">
        <v>0</v>
      </c>
      <c r="D5299" s="6">
        <v>0</v>
      </c>
      <c r="E5299" s="6">
        <v>0</v>
      </c>
      <c r="F5299" s="6">
        <v>0</v>
      </c>
      <c r="G5299" s="6">
        <v>0</v>
      </c>
      <c r="H5299" s="6" t="s">
        <v>34206</v>
      </c>
      <c r="I5299" s="6" t="s">
        <v>38161</v>
      </c>
      <c r="J5299" s="6" t="s">
        <v>34219</v>
      </c>
      <c r="K5299" s="6">
        <v>3</v>
      </c>
    </row>
    <row r="5300" spans="1:11" ht="37.5" x14ac:dyDescent="0.25">
      <c r="A5300" s="7" t="s">
        <v>38165</v>
      </c>
      <c r="B5300" s="6">
        <v>0</v>
      </c>
      <c r="C5300" s="6">
        <v>0</v>
      </c>
      <c r="D5300" s="6">
        <v>1</v>
      </c>
      <c r="E5300" s="6">
        <v>0</v>
      </c>
      <c r="F5300" s="6">
        <v>0</v>
      </c>
      <c r="G5300" s="6">
        <v>0</v>
      </c>
      <c r="H5300" s="6" t="s">
        <v>34208</v>
      </c>
      <c r="I5300" s="6" t="s">
        <v>38161</v>
      </c>
      <c r="J5300" s="6" t="s">
        <v>34219</v>
      </c>
      <c r="K5300" s="6">
        <v>4</v>
      </c>
    </row>
    <row r="5301" spans="1:11" x14ac:dyDescent="0.25">
      <c r="A5301" s="7" t="s">
        <v>38166</v>
      </c>
      <c r="B5301" s="6">
        <v>0</v>
      </c>
      <c r="C5301" s="6">
        <v>0</v>
      </c>
      <c r="D5301" s="6">
        <v>1</v>
      </c>
      <c r="E5301" s="6">
        <v>0</v>
      </c>
      <c r="F5301" s="6">
        <v>0</v>
      </c>
      <c r="G5301" s="6">
        <v>0</v>
      </c>
      <c r="H5301" s="6" t="s">
        <v>34208</v>
      </c>
      <c r="I5301" s="6" t="s">
        <v>38161</v>
      </c>
      <c r="J5301" s="6" t="s">
        <v>34219</v>
      </c>
      <c r="K5301" s="6">
        <v>5</v>
      </c>
    </row>
    <row r="5302" spans="1:11" x14ac:dyDescent="0.25">
      <c r="A5302" s="7" t="s">
        <v>38167</v>
      </c>
      <c r="B5302" s="6">
        <v>0</v>
      </c>
      <c r="C5302" s="6">
        <v>0</v>
      </c>
      <c r="D5302" s="6">
        <v>1</v>
      </c>
      <c r="E5302" s="6">
        <v>0</v>
      </c>
      <c r="F5302" s="6">
        <v>0</v>
      </c>
      <c r="G5302" s="6">
        <v>0</v>
      </c>
      <c r="H5302" s="6" t="s">
        <v>34208</v>
      </c>
      <c r="I5302" s="6" t="s">
        <v>38161</v>
      </c>
      <c r="J5302" s="6" t="s">
        <v>34219</v>
      </c>
      <c r="K5302" s="6">
        <v>6</v>
      </c>
    </row>
    <row r="5303" spans="1:11" x14ac:dyDescent="0.25">
      <c r="A5303" s="7" t="s">
        <v>38168</v>
      </c>
      <c r="B5303" s="6">
        <v>0</v>
      </c>
      <c r="C5303" s="6">
        <v>0</v>
      </c>
      <c r="D5303" s="6">
        <v>1</v>
      </c>
      <c r="E5303" s="6">
        <v>0</v>
      </c>
      <c r="F5303" s="6">
        <v>0</v>
      </c>
      <c r="G5303" s="6">
        <v>0</v>
      </c>
      <c r="H5303" s="6" t="s">
        <v>34208</v>
      </c>
      <c r="I5303" s="6" t="s">
        <v>38161</v>
      </c>
      <c r="J5303" s="6" t="s">
        <v>34219</v>
      </c>
      <c r="K5303" s="6">
        <v>7</v>
      </c>
    </row>
    <row r="5304" spans="1:11" x14ac:dyDescent="0.25">
      <c r="A5304" s="7" t="s">
        <v>38169</v>
      </c>
      <c r="B5304" s="6">
        <v>0</v>
      </c>
      <c r="C5304" s="6">
        <v>0</v>
      </c>
      <c r="D5304" s="6">
        <v>1</v>
      </c>
      <c r="E5304" s="6">
        <v>0</v>
      </c>
      <c r="F5304" s="6">
        <v>0</v>
      </c>
      <c r="G5304" s="6">
        <v>0</v>
      </c>
      <c r="H5304" s="6" t="s">
        <v>34208</v>
      </c>
      <c r="I5304" s="6" t="s">
        <v>38161</v>
      </c>
      <c r="J5304" s="6" t="s">
        <v>34219</v>
      </c>
      <c r="K5304" s="6">
        <v>8</v>
      </c>
    </row>
    <row r="5305" spans="1:11" ht="25" x14ac:dyDescent="0.25">
      <c r="A5305" s="7" t="s">
        <v>38170</v>
      </c>
      <c r="B5305" s="6">
        <v>0</v>
      </c>
      <c r="C5305" s="6">
        <v>0</v>
      </c>
      <c r="D5305" s="6">
        <v>1</v>
      </c>
      <c r="E5305" s="6">
        <v>0</v>
      </c>
      <c r="F5305" s="6">
        <v>0</v>
      </c>
      <c r="G5305" s="6">
        <v>0</v>
      </c>
      <c r="H5305" s="6" t="s">
        <v>34208</v>
      </c>
      <c r="I5305" s="6" t="s">
        <v>38161</v>
      </c>
      <c r="J5305" s="6" t="s">
        <v>34219</v>
      </c>
      <c r="K5305" s="6">
        <v>9</v>
      </c>
    </row>
    <row r="5306" spans="1:11" x14ac:dyDescent="0.25">
      <c r="A5306" s="7" t="s">
        <v>38171</v>
      </c>
      <c r="B5306" s="6">
        <v>0</v>
      </c>
      <c r="C5306" s="6">
        <v>0</v>
      </c>
      <c r="D5306" s="6">
        <v>1</v>
      </c>
      <c r="E5306" s="6">
        <v>0</v>
      </c>
      <c r="F5306" s="6">
        <v>0</v>
      </c>
      <c r="G5306" s="6">
        <v>0</v>
      </c>
      <c r="H5306" s="6" t="s">
        <v>34208</v>
      </c>
      <c r="I5306" s="6" t="s">
        <v>38161</v>
      </c>
      <c r="J5306" s="6" t="s">
        <v>34219</v>
      </c>
      <c r="K5306" s="6">
        <v>10</v>
      </c>
    </row>
    <row r="5307" spans="1:11" ht="25" x14ac:dyDescent="0.25">
      <c r="A5307" s="7" t="s">
        <v>38172</v>
      </c>
      <c r="B5307" s="6">
        <v>0</v>
      </c>
      <c r="C5307" s="6">
        <v>0</v>
      </c>
      <c r="D5307" s="6">
        <v>1</v>
      </c>
      <c r="E5307" s="6">
        <v>0</v>
      </c>
      <c r="F5307" s="6">
        <v>0</v>
      </c>
      <c r="G5307" s="6">
        <v>0</v>
      </c>
      <c r="H5307" s="6" t="s">
        <v>34208</v>
      </c>
      <c r="I5307" s="6" t="s">
        <v>38161</v>
      </c>
      <c r="J5307" s="6" t="s">
        <v>34219</v>
      </c>
      <c r="K5307" s="6">
        <v>11</v>
      </c>
    </row>
    <row r="5308" spans="1:11" x14ac:dyDescent="0.25">
      <c r="A5308" s="7" t="s">
        <v>38173</v>
      </c>
      <c r="B5308" s="6">
        <v>1</v>
      </c>
      <c r="C5308" s="6">
        <v>0</v>
      </c>
      <c r="D5308" s="6">
        <v>0</v>
      </c>
      <c r="E5308" s="6">
        <v>0</v>
      </c>
      <c r="F5308" s="6">
        <v>0</v>
      </c>
      <c r="G5308" s="6">
        <v>0</v>
      </c>
      <c r="H5308" s="6" t="s">
        <v>34206</v>
      </c>
      <c r="I5308" s="6" t="s">
        <v>38161</v>
      </c>
      <c r="J5308" s="6" t="s">
        <v>34219</v>
      </c>
      <c r="K5308" s="6">
        <v>12</v>
      </c>
    </row>
    <row r="5309" spans="1:11" ht="100" x14ac:dyDescent="0.25">
      <c r="A5309" s="7" t="s">
        <v>38174</v>
      </c>
      <c r="B5309" s="6">
        <v>1</v>
      </c>
      <c r="C5309" s="6">
        <v>0</v>
      </c>
      <c r="D5309" s="6">
        <v>0</v>
      </c>
      <c r="E5309" s="6">
        <v>0</v>
      </c>
      <c r="F5309" s="6">
        <v>0</v>
      </c>
      <c r="G5309" s="6">
        <v>0</v>
      </c>
      <c r="H5309" s="6" t="s">
        <v>34206</v>
      </c>
      <c r="I5309" s="6" t="s">
        <v>38161</v>
      </c>
      <c r="J5309" s="6" t="s">
        <v>34219</v>
      </c>
      <c r="K5309" s="6">
        <v>13</v>
      </c>
    </row>
    <row r="5310" spans="1:11" ht="150" x14ac:dyDescent="0.25">
      <c r="A5310" s="7" t="s">
        <v>38175</v>
      </c>
      <c r="B5310" s="6">
        <v>1</v>
      </c>
      <c r="C5310" s="6">
        <v>0</v>
      </c>
      <c r="D5310" s="6">
        <v>0</v>
      </c>
      <c r="E5310" s="6">
        <v>0</v>
      </c>
      <c r="F5310" s="6">
        <v>0</v>
      </c>
      <c r="G5310" s="6">
        <v>0</v>
      </c>
      <c r="H5310" s="6" t="s">
        <v>34206</v>
      </c>
      <c r="I5310" s="6" t="s">
        <v>38161</v>
      </c>
      <c r="J5310" s="6" t="s">
        <v>34219</v>
      </c>
      <c r="K5310" s="6">
        <v>14</v>
      </c>
    </row>
    <row r="5311" spans="1:11" ht="50" x14ac:dyDescent="0.25">
      <c r="A5311" s="7" t="s">
        <v>38176</v>
      </c>
      <c r="B5311" s="6">
        <v>1</v>
      </c>
      <c r="C5311" s="6">
        <v>0</v>
      </c>
      <c r="D5311" s="6">
        <v>0</v>
      </c>
      <c r="E5311" s="6">
        <v>0</v>
      </c>
      <c r="F5311" s="6">
        <v>0</v>
      </c>
      <c r="G5311" s="6">
        <v>0</v>
      </c>
      <c r="H5311" s="6" t="s">
        <v>34206</v>
      </c>
      <c r="I5311" s="6" t="s">
        <v>38161</v>
      </c>
      <c r="J5311" s="6" t="s">
        <v>34219</v>
      </c>
      <c r="K5311" s="6">
        <v>15</v>
      </c>
    </row>
    <row r="5312" spans="1:11" x14ac:dyDescent="0.25">
      <c r="A5312" s="7" t="s">
        <v>38177</v>
      </c>
      <c r="B5312" s="6">
        <v>0</v>
      </c>
      <c r="C5312" s="6">
        <v>0</v>
      </c>
      <c r="D5312" s="6">
        <v>0</v>
      </c>
      <c r="E5312" s="6">
        <v>0</v>
      </c>
      <c r="F5312" s="6">
        <v>0</v>
      </c>
      <c r="G5312" s="6">
        <v>0</v>
      </c>
      <c r="H5312" s="6" t="s">
        <v>34217</v>
      </c>
      <c r="I5312" s="6" t="s">
        <v>38161</v>
      </c>
      <c r="J5312" s="6" t="s">
        <v>34219</v>
      </c>
      <c r="K5312" s="6">
        <v>16</v>
      </c>
    </row>
    <row r="5313" spans="1:11" ht="25" x14ac:dyDescent="0.25">
      <c r="A5313" s="7" t="s">
        <v>38178</v>
      </c>
      <c r="B5313" s="6">
        <v>0</v>
      </c>
      <c r="C5313" s="6">
        <v>0</v>
      </c>
      <c r="D5313" s="6">
        <v>0</v>
      </c>
      <c r="E5313" s="6">
        <v>0</v>
      </c>
      <c r="F5313" s="6">
        <v>0</v>
      </c>
      <c r="G5313" s="6">
        <v>0</v>
      </c>
      <c r="H5313" s="6" t="s">
        <v>34217</v>
      </c>
      <c r="I5313" s="6" t="s">
        <v>38161</v>
      </c>
      <c r="J5313" s="6" t="s">
        <v>34219</v>
      </c>
      <c r="K5313" s="6">
        <v>17</v>
      </c>
    </row>
    <row r="5314" spans="1:11" ht="50" x14ac:dyDescent="0.25">
      <c r="A5314" s="7" t="s">
        <v>38179</v>
      </c>
      <c r="B5314" s="6">
        <v>0</v>
      </c>
      <c r="C5314" s="6">
        <v>0</v>
      </c>
      <c r="D5314" s="6">
        <v>0</v>
      </c>
      <c r="E5314" s="6">
        <v>0</v>
      </c>
      <c r="F5314" s="6">
        <v>0</v>
      </c>
      <c r="G5314" s="6">
        <v>0</v>
      </c>
      <c r="H5314" s="6" t="s">
        <v>34217</v>
      </c>
      <c r="I5314" s="6" t="s">
        <v>38161</v>
      </c>
      <c r="J5314" s="6" t="s">
        <v>34219</v>
      </c>
      <c r="K5314" s="6">
        <v>18</v>
      </c>
    </row>
    <row r="5315" spans="1:11" ht="50" x14ac:dyDescent="0.25">
      <c r="A5315" s="7" t="s">
        <v>38180</v>
      </c>
      <c r="B5315" s="6">
        <v>0</v>
      </c>
      <c r="C5315" s="6">
        <v>0</v>
      </c>
      <c r="D5315" s="6">
        <v>0</v>
      </c>
      <c r="E5315" s="6">
        <v>0</v>
      </c>
      <c r="F5315" s="6">
        <v>0</v>
      </c>
      <c r="G5315" s="6">
        <v>0</v>
      </c>
      <c r="H5315" s="6" t="s">
        <v>34217</v>
      </c>
      <c r="I5315" s="6" t="s">
        <v>38161</v>
      </c>
      <c r="J5315" s="6" t="s">
        <v>34219</v>
      </c>
      <c r="K5315" s="6">
        <v>19</v>
      </c>
    </row>
    <row r="5316" spans="1:11" ht="75" x14ac:dyDescent="0.25">
      <c r="A5316" s="7" t="s">
        <v>38181</v>
      </c>
      <c r="B5316" s="6">
        <v>0</v>
      </c>
      <c r="C5316" s="6">
        <v>0</v>
      </c>
      <c r="D5316" s="6">
        <v>0</v>
      </c>
      <c r="E5316" s="6">
        <v>0</v>
      </c>
      <c r="F5316" s="6">
        <v>0</v>
      </c>
      <c r="G5316" s="6">
        <v>0</v>
      </c>
      <c r="H5316" s="6" t="s">
        <v>34217</v>
      </c>
      <c r="I5316" s="6" t="s">
        <v>38161</v>
      </c>
      <c r="J5316" s="6" t="s">
        <v>34219</v>
      </c>
      <c r="K5316" s="6">
        <v>20</v>
      </c>
    </row>
    <row r="5317" spans="1:11" x14ac:dyDescent="0.25">
      <c r="A5317" s="7" t="s">
        <v>38182</v>
      </c>
      <c r="B5317" s="6">
        <v>0</v>
      </c>
      <c r="C5317" s="6">
        <v>0</v>
      </c>
      <c r="D5317" s="6">
        <v>0</v>
      </c>
      <c r="E5317" s="6">
        <v>0</v>
      </c>
      <c r="F5317" s="6">
        <v>0</v>
      </c>
      <c r="G5317" s="6">
        <v>0</v>
      </c>
      <c r="H5317" s="6" t="s">
        <v>34217</v>
      </c>
      <c r="I5317" s="6" t="s">
        <v>38161</v>
      </c>
      <c r="J5317" s="6" t="s">
        <v>34219</v>
      </c>
      <c r="K5317" s="6">
        <v>21</v>
      </c>
    </row>
    <row r="5318" spans="1:11" ht="62.5" x14ac:dyDescent="0.25">
      <c r="A5318" s="7" t="s">
        <v>38183</v>
      </c>
      <c r="B5318" s="6">
        <v>0</v>
      </c>
      <c r="C5318" s="6">
        <v>0</v>
      </c>
      <c r="D5318" s="6">
        <v>0</v>
      </c>
      <c r="E5318" s="6">
        <v>0</v>
      </c>
      <c r="F5318" s="6">
        <v>0</v>
      </c>
      <c r="G5318" s="6">
        <v>0</v>
      </c>
      <c r="H5318" s="6" t="s">
        <v>34217</v>
      </c>
      <c r="I5318" s="6" t="s">
        <v>38161</v>
      </c>
      <c r="J5318" s="6" t="s">
        <v>34219</v>
      </c>
      <c r="K5318" s="6">
        <v>22</v>
      </c>
    </row>
    <row r="5319" spans="1:11" ht="50" x14ac:dyDescent="0.25">
      <c r="A5319" s="7" t="s">
        <v>38184</v>
      </c>
      <c r="B5319" s="6">
        <v>0</v>
      </c>
      <c r="C5319" s="6">
        <v>0</v>
      </c>
      <c r="D5319" s="6">
        <v>0</v>
      </c>
      <c r="E5319" s="6">
        <v>0</v>
      </c>
      <c r="F5319" s="6">
        <v>0</v>
      </c>
      <c r="G5319" s="6">
        <v>0</v>
      </c>
      <c r="H5319" s="6" t="s">
        <v>34217</v>
      </c>
      <c r="I5319" s="6" t="s">
        <v>38161</v>
      </c>
      <c r="J5319" s="6" t="s">
        <v>34219</v>
      </c>
      <c r="K5319" s="6">
        <v>23</v>
      </c>
    </row>
    <row r="5320" spans="1:11" x14ac:dyDescent="0.25">
      <c r="A5320" s="7" t="s">
        <v>38185</v>
      </c>
      <c r="B5320" s="6">
        <v>0</v>
      </c>
      <c r="C5320" s="6">
        <v>0</v>
      </c>
      <c r="D5320" s="6">
        <v>0</v>
      </c>
      <c r="E5320" s="6">
        <v>1</v>
      </c>
      <c r="F5320" s="6">
        <v>0</v>
      </c>
      <c r="G5320" s="6">
        <v>0</v>
      </c>
      <c r="H5320" s="6" t="s">
        <v>34209</v>
      </c>
      <c r="I5320" s="6" t="s">
        <v>38161</v>
      </c>
      <c r="J5320" s="6" t="s">
        <v>34219</v>
      </c>
      <c r="K5320" s="6">
        <v>24</v>
      </c>
    </row>
    <row r="5321" spans="1:11" ht="75" x14ac:dyDescent="0.25">
      <c r="A5321" s="7" t="s">
        <v>38186</v>
      </c>
      <c r="B5321" s="6">
        <v>0</v>
      </c>
      <c r="C5321" s="6">
        <v>0</v>
      </c>
      <c r="D5321" s="6">
        <v>0</v>
      </c>
      <c r="E5321" s="6">
        <v>1</v>
      </c>
      <c r="F5321" s="6">
        <v>0</v>
      </c>
      <c r="G5321" s="6">
        <v>0</v>
      </c>
      <c r="H5321" s="6" t="s">
        <v>34209</v>
      </c>
      <c r="I5321" s="6" t="s">
        <v>38161</v>
      </c>
      <c r="J5321" s="6" t="s">
        <v>34219</v>
      </c>
      <c r="K5321" s="6">
        <v>25</v>
      </c>
    </row>
    <row r="5322" spans="1:11" ht="62.5" x14ac:dyDescent="0.25">
      <c r="A5322" s="7" t="s">
        <v>38187</v>
      </c>
      <c r="B5322" s="6">
        <v>1</v>
      </c>
      <c r="C5322" s="6">
        <v>0</v>
      </c>
      <c r="D5322" s="6">
        <v>0</v>
      </c>
      <c r="E5322" s="6">
        <v>0</v>
      </c>
      <c r="F5322" s="6">
        <v>0</v>
      </c>
      <c r="G5322" s="6">
        <v>0</v>
      </c>
      <c r="H5322" s="6" t="s">
        <v>34206</v>
      </c>
      <c r="I5322" s="6" t="s">
        <v>38161</v>
      </c>
      <c r="J5322" s="6" t="s">
        <v>34219</v>
      </c>
      <c r="K5322" s="6">
        <v>26</v>
      </c>
    </row>
    <row r="5323" spans="1:11" ht="25" x14ac:dyDescent="0.25">
      <c r="A5323" s="7" t="s">
        <v>38188</v>
      </c>
      <c r="B5323" s="6">
        <v>1</v>
      </c>
      <c r="C5323" s="6">
        <v>0</v>
      </c>
      <c r="D5323" s="6">
        <v>0</v>
      </c>
      <c r="E5323" s="6">
        <v>0</v>
      </c>
      <c r="F5323" s="6">
        <v>0</v>
      </c>
      <c r="G5323" s="6">
        <v>0</v>
      </c>
      <c r="H5323" s="6" t="s">
        <v>34206</v>
      </c>
      <c r="I5323" s="6" t="s">
        <v>38161</v>
      </c>
      <c r="J5323" s="6" t="s">
        <v>34219</v>
      </c>
      <c r="K5323" s="6">
        <v>27</v>
      </c>
    </row>
    <row r="5324" spans="1:11" x14ac:dyDescent="0.25">
      <c r="A5324" s="7" t="s">
        <v>34216</v>
      </c>
      <c r="B5324" s="6">
        <v>0</v>
      </c>
      <c r="C5324" s="6">
        <v>0</v>
      </c>
      <c r="D5324" s="6">
        <v>0</v>
      </c>
      <c r="E5324" s="6">
        <v>0</v>
      </c>
      <c r="F5324" s="6">
        <v>0</v>
      </c>
      <c r="G5324" s="6">
        <v>0</v>
      </c>
      <c r="H5324" s="6" t="s">
        <v>34217</v>
      </c>
      <c r="I5324" s="6" t="s">
        <v>38189</v>
      </c>
      <c r="J5324" s="6" t="s">
        <v>34219</v>
      </c>
      <c r="K5324" s="6">
        <v>0</v>
      </c>
    </row>
    <row r="5325" spans="1:11" x14ac:dyDescent="0.25">
      <c r="A5325" s="7" t="s">
        <v>38190</v>
      </c>
      <c r="B5325" s="6">
        <v>0</v>
      </c>
      <c r="C5325" s="6">
        <v>0</v>
      </c>
      <c r="D5325" s="6">
        <v>0</v>
      </c>
      <c r="E5325" s="6">
        <v>0</v>
      </c>
      <c r="F5325" s="6">
        <v>0</v>
      </c>
      <c r="G5325" s="6">
        <v>0</v>
      </c>
      <c r="H5325" s="6" t="s">
        <v>34217</v>
      </c>
      <c r="I5325" s="6" t="s">
        <v>38189</v>
      </c>
      <c r="J5325" s="6" t="s">
        <v>34219</v>
      </c>
      <c r="K5325" s="6">
        <v>1</v>
      </c>
    </row>
    <row r="5326" spans="1:11" x14ac:dyDescent="0.25">
      <c r="A5326" s="7" t="s">
        <v>38191</v>
      </c>
      <c r="B5326" s="6">
        <v>0</v>
      </c>
      <c r="C5326" s="6">
        <v>0</v>
      </c>
      <c r="D5326" s="6">
        <v>0</v>
      </c>
      <c r="E5326" s="6">
        <v>0</v>
      </c>
      <c r="F5326" s="6">
        <v>0</v>
      </c>
      <c r="G5326" s="6">
        <v>0</v>
      </c>
      <c r="H5326" s="6" t="s">
        <v>34217</v>
      </c>
      <c r="I5326" s="6" t="s">
        <v>38189</v>
      </c>
      <c r="J5326" s="6" t="s">
        <v>34219</v>
      </c>
      <c r="K5326" s="6">
        <v>2</v>
      </c>
    </row>
    <row r="5327" spans="1:11" x14ac:dyDescent="0.25">
      <c r="A5327" s="7" t="s">
        <v>38192</v>
      </c>
      <c r="B5327" s="6">
        <v>0</v>
      </c>
      <c r="C5327" s="6">
        <v>0</v>
      </c>
      <c r="D5327" s="6">
        <v>0</v>
      </c>
      <c r="E5327" s="6">
        <v>0</v>
      </c>
      <c r="F5327" s="6">
        <v>0</v>
      </c>
      <c r="G5327" s="6">
        <v>0</v>
      </c>
      <c r="H5327" s="6" t="s">
        <v>34217</v>
      </c>
      <c r="I5327" s="6" t="s">
        <v>38189</v>
      </c>
      <c r="J5327" s="6" t="s">
        <v>34219</v>
      </c>
      <c r="K5327" s="6">
        <v>3</v>
      </c>
    </row>
    <row r="5328" spans="1:11" x14ac:dyDescent="0.25">
      <c r="A5328" s="7" t="s">
        <v>38193</v>
      </c>
      <c r="B5328" s="6">
        <v>0</v>
      </c>
      <c r="C5328" s="6">
        <v>0</v>
      </c>
      <c r="D5328" s="6">
        <v>0</v>
      </c>
      <c r="E5328" s="6">
        <v>0</v>
      </c>
      <c r="F5328" s="6">
        <v>0</v>
      </c>
      <c r="G5328" s="6">
        <v>0</v>
      </c>
      <c r="H5328" s="6" t="s">
        <v>34217</v>
      </c>
      <c r="I5328" s="6" t="s">
        <v>38189</v>
      </c>
      <c r="J5328" s="6" t="s">
        <v>34219</v>
      </c>
      <c r="K5328" s="6">
        <v>4</v>
      </c>
    </row>
    <row r="5329" spans="1:11" x14ac:dyDescent="0.25">
      <c r="A5329" s="7" t="s">
        <v>38194</v>
      </c>
      <c r="B5329" s="6">
        <v>0</v>
      </c>
      <c r="C5329" s="6">
        <v>0</v>
      </c>
      <c r="D5329" s="6">
        <v>0</v>
      </c>
      <c r="E5329" s="6">
        <v>0</v>
      </c>
      <c r="F5329" s="6">
        <v>0</v>
      </c>
      <c r="G5329" s="6">
        <v>0</v>
      </c>
      <c r="H5329" s="6" t="s">
        <v>34217</v>
      </c>
      <c r="I5329" s="6" t="s">
        <v>38189</v>
      </c>
      <c r="J5329" s="6" t="s">
        <v>34219</v>
      </c>
      <c r="K5329" s="6">
        <v>5</v>
      </c>
    </row>
    <row r="5330" spans="1:11" x14ac:dyDescent="0.25">
      <c r="A5330" s="7" t="s">
        <v>38195</v>
      </c>
      <c r="B5330" s="6">
        <v>0</v>
      </c>
      <c r="C5330" s="6">
        <v>0</v>
      </c>
      <c r="D5330" s="6">
        <v>0</v>
      </c>
      <c r="E5330" s="6">
        <v>0</v>
      </c>
      <c r="F5330" s="6">
        <v>0</v>
      </c>
      <c r="G5330" s="6">
        <v>0</v>
      </c>
      <c r="H5330" s="6" t="s">
        <v>34217</v>
      </c>
      <c r="I5330" s="6" t="s">
        <v>38189</v>
      </c>
      <c r="J5330" s="6" t="s">
        <v>34219</v>
      </c>
      <c r="K5330" s="6">
        <v>6</v>
      </c>
    </row>
    <row r="5331" spans="1:11" ht="25" x14ac:dyDescent="0.25">
      <c r="A5331" s="7" t="s">
        <v>38196</v>
      </c>
      <c r="B5331" s="6">
        <v>0</v>
      </c>
      <c r="C5331" s="6">
        <v>0</v>
      </c>
      <c r="D5331" s="6">
        <v>0</v>
      </c>
      <c r="E5331" s="6">
        <v>0</v>
      </c>
      <c r="F5331" s="6">
        <v>0</v>
      </c>
      <c r="G5331" s="6">
        <v>0</v>
      </c>
      <c r="H5331" s="6" t="s">
        <v>34217</v>
      </c>
      <c r="I5331" s="6" t="s">
        <v>38189</v>
      </c>
      <c r="J5331" s="6" t="s">
        <v>34219</v>
      </c>
      <c r="K5331" s="6">
        <v>7</v>
      </c>
    </row>
    <row r="5332" spans="1:11" x14ac:dyDescent="0.25">
      <c r="A5332" s="7" t="s">
        <v>38197</v>
      </c>
      <c r="B5332" s="6">
        <v>0</v>
      </c>
      <c r="C5332" s="6">
        <v>0</v>
      </c>
      <c r="D5332" s="6">
        <v>0</v>
      </c>
      <c r="E5332" s="6">
        <v>0</v>
      </c>
      <c r="F5332" s="6">
        <v>0</v>
      </c>
      <c r="G5332" s="6">
        <v>0</v>
      </c>
      <c r="H5332" s="6" t="s">
        <v>34217</v>
      </c>
      <c r="I5332" s="6" t="s">
        <v>38189</v>
      </c>
      <c r="J5332" s="6" t="s">
        <v>34219</v>
      </c>
      <c r="K5332" s="6">
        <v>8</v>
      </c>
    </row>
    <row r="5333" spans="1:11" x14ac:dyDescent="0.25">
      <c r="A5333" s="7" t="s">
        <v>38198</v>
      </c>
      <c r="B5333" s="6">
        <v>0</v>
      </c>
      <c r="C5333" s="6">
        <v>0</v>
      </c>
      <c r="D5333" s="6">
        <v>0</v>
      </c>
      <c r="E5333" s="6">
        <v>0</v>
      </c>
      <c r="F5333" s="6">
        <v>0</v>
      </c>
      <c r="G5333" s="6">
        <v>0</v>
      </c>
      <c r="H5333" s="6" t="s">
        <v>34217</v>
      </c>
      <c r="I5333" s="6" t="s">
        <v>38189</v>
      </c>
      <c r="J5333" s="6" t="s">
        <v>34219</v>
      </c>
      <c r="K5333" s="6">
        <v>9</v>
      </c>
    </row>
    <row r="5334" spans="1:11" x14ac:dyDescent="0.25">
      <c r="A5334" s="7" t="s">
        <v>38199</v>
      </c>
      <c r="B5334" s="6">
        <v>0</v>
      </c>
      <c r="C5334" s="6">
        <v>0</v>
      </c>
      <c r="D5334" s="6">
        <v>0</v>
      </c>
      <c r="E5334" s="6">
        <v>0</v>
      </c>
      <c r="F5334" s="6">
        <v>0</v>
      </c>
      <c r="G5334" s="6">
        <v>0</v>
      </c>
      <c r="H5334" s="6" t="s">
        <v>34217</v>
      </c>
      <c r="I5334" s="6" t="s">
        <v>38189</v>
      </c>
      <c r="J5334" s="6" t="s">
        <v>34219</v>
      </c>
      <c r="K5334" s="6">
        <v>10</v>
      </c>
    </row>
    <row r="5335" spans="1:11" x14ac:dyDescent="0.25">
      <c r="A5335" s="7" t="s">
        <v>38200</v>
      </c>
      <c r="B5335" s="6">
        <v>0</v>
      </c>
      <c r="C5335" s="6">
        <v>0</v>
      </c>
      <c r="D5335" s="6">
        <v>0</v>
      </c>
      <c r="E5335" s="6">
        <v>0</v>
      </c>
      <c r="F5335" s="6">
        <v>0</v>
      </c>
      <c r="G5335" s="6">
        <v>0</v>
      </c>
      <c r="H5335" s="6" t="s">
        <v>34217</v>
      </c>
      <c r="I5335" s="6" t="s">
        <v>38189</v>
      </c>
      <c r="J5335" s="6" t="s">
        <v>34219</v>
      </c>
      <c r="K5335" s="6">
        <v>11</v>
      </c>
    </row>
    <row r="5336" spans="1:11" x14ac:dyDescent="0.25">
      <c r="A5336" s="7" t="s">
        <v>36283</v>
      </c>
      <c r="B5336" s="6">
        <v>0</v>
      </c>
      <c r="C5336" s="6">
        <v>0</v>
      </c>
      <c r="D5336" s="6">
        <v>0</v>
      </c>
      <c r="E5336" s="6">
        <v>0</v>
      </c>
      <c r="F5336" s="6">
        <v>0</v>
      </c>
      <c r="G5336" s="6">
        <v>0</v>
      </c>
      <c r="H5336" s="6" t="s">
        <v>34217</v>
      </c>
      <c r="I5336" s="6" t="s">
        <v>38189</v>
      </c>
      <c r="J5336" s="6" t="s">
        <v>34219</v>
      </c>
      <c r="K5336" s="6">
        <v>12</v>
      </c>
    </row>
    <row r="5337" spans="1:11" x14ac:dyDescent="0.25">
      <c r="A5337" s="7" t="s">
        <v>34855</v>
      </c>
      <c r="B5337" s="6">
        <v>0</v>
      </c>
      <c r="C5337" s="6">
        <v>0</v>
      </c>
      <c r="D5337" s="6">
        <v>0</v>
      </c>
      <c r="E5337" s="6">
        <v>0</v>
      </c>
      <c r="F5337" s="6">
        <v>0</v>
      </c>
      <c r="G5337" s="6">
        <v>0</v>
      </c>
      <c r="H5337" s="6" t="s">
        <v>34217</v>
      </c>
      <c r="I5337" s="6" t="s">
        <v>38189</v>
      </c>
      <c r="J5337" s="6" t="s">
        <v>34219</v>
      </c>
      <c r="K5337" s="6">
        <v>13</v>
      </c>
    </row>
    <row r="5338" spans="1:11" ht="37.5" x14ac:dyDescent="0.25">
      <c r="A5338" s="7" t="s">
        <v>38201</v>
      </c>
      <c r="B5338" s="6">
        <v>0</v>
      </c>
      <c r="C5338" s="6">
        <v>0</v>
      </c>
      <c r="D5338" s="6">
        <v>0</v>
      </c>
      <c r="E5338" s="6">
        <v>0</v>
      </c>
      <c r="F5338" s="6">
        <v>0</v>
      </c>
      <c r="G5338" s="6">
        <v>0</v>
      </c>
      <c r="H5338" s="6" t="s">
        <v>34217</v>
      </c>
      <c r="I5338" s="6" t="s">
        <v>38189</v>
      </c>
      <c r="J5338" s="6" t="s">
        <v>34219</v>
      </c>
      <c r="K5338" s="6">
        <v>14</v>
      </c>
    </row>
    <row r="5339" spans="1:11" ht="50" x14ac:dyDescent="0.25">
      <c r="A5339" s="7" t="s">
        <v>38202</v>
      </c>
      <c r="B5339" s="6">
        <v>0</v>
      </c>
      <c r="C5339" s="6">
        <v>0</v>
      </c>
      <c r="D5339" s="6">
        <v>0</v>
      </c>
      <c r="E5339" s="6">
        <v>0</v>
      </c>
      <c r="F5339" s="6">
        <v>0</v>
      </c>
      <c r="G5339" s="6">
        <v>0</v>
      </c>
      <c r="H5339" s="6" t="s">
        <v>34217</v>
      </c>
      <c r="I5339" s="6" t="s">
        <v>38189</v>
      </c>
      <c r="J5339" s="6" t="s">
        <v>34219</v>
      </c>
      <c r="K5339" s="6">
        <v>15</v>
      </c>
    </row>
    <row r="5340" spans="1:11" ht="25" x14ac:dyDescent="0.25">
      <c r="A5340" s="7" t="s">
        <v>38203</v>
      </c>
      <c r="B5340" s="6">
        <v>0</v>
      </c>
      <c r="C5340" s="6">
        <v>0</v>
      </c>
      <c r="D5340" s="6">
        <v>0</v>
      </c>
      <c r="E5340" s="6">
        <v>0</v>
      </c>
      <c r="F5340" s="6">
        <v>0</v>
      </c>
      <c r="G5340" s="6">
        <v>0</v>
      </c>
      <c r="H5340" s="6" t="s">
        <v>34217</v>
      </c>
      <c r="I5340" s="6" t="s">
        <v>38189</v>
      </c>
      <c r="J5340" s="6" t="s">
        <v>34219</v>
      </c>
      <c r="K5340" s="6">
        <v>16</v>
      </c>
    </row>
    <row r="5341" spans="1:11" ht="37.5" x14ac:dyDescent="0.25">
      <c r="A5341" s="7" t="s">
        <v>38204</v>
      </c>
      <c r="B5341" s="6">
        <v>0</v>
      </c>
      <c r="C5341" s="6">
        <v>0</v>
      </c>
      <c r="D5341" s="6">
        <v>0</v>
      </c>
      <c r="E5341" s="6">
        <v>0</v>
      </c>
      <c r="F5341" s="6">
        <v>0</v>
      </c>
      <c r="G5341" s="6">
        <v>0</v>
      </c>
      <c r="H5341" s="6" t="s">
        <v>34217</v>
      </c>
      <c r="I5341" s="6" t="s">
        <v>38189</v>
      </c>
      <c r="J5341" s="6" t="s">
        <v>34219</v>
      </c>
      <c r="K5341" s="6">
        <v>17</v>
      </c>
    </row>
    <row r="5342" spans="1:11" x14ac:dyDescent="0.25">
      <c r="A5342" s="7" t="s">
        <v>38205</v>
      </c>
      <c r="B5342" s="6">
        <v>0</v>
      </c>
      <c r="C5342" s="6">
        <v>0</v>
      </c>
      <c r="D5342" s="6">
        <v>0</v>
      </c>
      <c r="E5342" s="6">
        <v>0</v>
      </c>
      <c r="F5342" s="6">
        <v>0</v>
      </c>
      <c r="G5342" s="6">
        <v>0</v>
      </c>
      <c r="H5342" s="6" t="s">
        <v>34217</v>
      </c>
      <c r="I5342" s="6" t="s">
        <v>38189</v>
      </c>
      <c r="J5342" s="6" t="s">
        <v>34219</v>
      </c>
      <c r="K5342" s="6">
        <v>18</v>
      </c>
    </row>
    <row r="5343" spans="1:11" ht="50" x14ac:dyDescent="0.25">
      <c r="A5343" s="7" t="s">
        <v>38206</v>
      </c>
      <c r="B5343" s="6">
        <v>0</v>
      </c>
      <c r="C5343" s="6">
        <v>0</v>
      </c>
      <c r="D5343" s="6">
        <v>0</v>
      </c>
      <c r="E5343" s="6">
        <v>0</v>
      </c>
      <c r="F5343" s="6">
        <v>0</v>
      </c>
      <c r="G5343" s="6">
        <v>0</v>
      </c>
      <c r="H5343" s="6" t="s">
        <v>34217</v>
      </c>
      <c r="I5343" s="6" t="s">
        <v>38189</v>
      </c>
      <c r="J5343" s="6" t="s">
        <v>34219</v>
      </c>
      <c r="K5343" s="6">
        <v>19</v>
      </c>
    </row>
    <row r="5344" spans="1:11" ht="25" x14ac:dyDescent="0.25">
      <c r="A5344" s="7" t="s">
        <v>38207</v>
      </c>
      <c r="B5344" s="6">
        <v>0</v>
      </c>
      <c r="C5344" s="6">
        <v>0</v>
      </c>
      <c r="D5344" s="6">
        <v>0</v>
      </c>
      <c r="E5344" s="6">
        <v>0</v>
      </c>
      <c r="F5344" s="6">
        <v>0</v>
      </c>
      <c r="G5344" s="6">
        <v>0</v>
      </c>
      <c r="H5344" s="6" t="s">
        <v>34217</v>
      </c>
      <c r="I5344" s="6" t="s">
        <v>38189</v>
      </c>
      <c r="J5344" s="6" t="s">
        <v>34219</v>
      </c>
      <c r="K5344" s="6">
        <v>20</v>
      </c>
    </row>
    <row r="5345" spans="1:11" ht="62.5" x14ac:dyDescent="0.25">
      <c r="A5345" s="7" t="s">
        <v>38208</v>
      </c>
      <c r="B5345" s="6">
        <v>0</v>
      </c>
      <c r="C5345" s="6">
        <v>0</v>
      </c>
      <c r="D5345" s="6">
        <v>0</v>
      </c>
      <c r="E5345" s="6">
        <v>0</v>
      </c>
      <c r="F5345" s="6">
        <v>0</v>
      </c>
      <c r="G5345" s="6">
        <v>0</v>
      </c>
      <c r="H5345" s="6" t="s">
        <v>34217</v>
      </c>
      <c r="I5345" s="6" t="s">
        <v>38189</v>
      </c>
      <c r="J5345" s="6" t="s">
        <v>34219</v>
      </c>
      <c r="K5345" s="6">
        <v>21</v>
      </c>
    </row>
    <row r="5346" spans="1:11" ht="37.5" x14ac:dyDescent="0.25">
      <c r="A5346" s="7" t="s">
        <v>38209</v>
      </c>
      <c r="B5346" s="6">
        <v>0</v>
      </c>
      <c r="C5346" s="6">
        <v>0</v>
      </c>
      <c r="D5346" s="6">
        <v>0</v>
      </c>
      <c r="E5346" s="6">
        <v>0</v>
      </c>
      <c r="F5346" s="6">
        <v>0</v>
      </c>
      <c r="G5346" s="6">
        <v>0</v>
      </c>
      <c r="H5346" s="6" t="s">
        <v>34217</v>
      </c>
      <c r="I5346" s="6" t="s">
        <v>38189</v>
      </c>
      <c r="J5346" s="6" t="s">
        <v>34219</v>
      </c>
      <c r="K5346" s="6">
        <v>22</v>
      </c>
    </row>
    <row r="5347" spans="1:11" ht="25" x14ac:dyDescent="0.25">
      <c r="A5347" s="7" t="s">
        <v>38210</v>
      </c>
      <c r="B5347" s="6">
        <v>0</v>
      </c>
      <c r="C5347" s="6">
        <v>0</v>
      </c>
      <c r="D5347" s="6">
        <v>0</v>
      </c>
      <c r="E5347" s="6">
        <v>0</v>
      </c>
      <c r="F5347" s="6">
        <v>0</v>
      </c>
      <c r="G5347" s="6">
        <v>0</v>
      </c>
      <c r="H5347" s="6" t="s">
        <v>34217</v>
      </c>
      <c r="I5347" s="6" t="s">
        <v>38189</v>
      </c>
      <c r="J5347" s="6" t="s">
        <v>34219</v>
      </c>
      <c r="K5347" s="6">
        <v>23</v>
      </c>
    </row>
    <row r="5348" spans="1:11" x14ac:dyDescent="0.25">
      <c r="A5348" s="7" t="s">
        <v>34662</v>
      </c>
      <c r="B5348" s="6">
        <v>0</v>
      </c>
      <c r="C5348" s="6">
        <v>0</v>
      </c>
      <c r="D5348" s="6">
        <v>0</v>
      </c>
      <c r="E5348" s="6">
        <v>0</v>
      </c>
      <c r="F5348" s="6">
        <v>0</v>
      </c>
      <c r="G5348" s="6">
        <v>1</v>
      </c>
      <c r="H5348" s="6" t="s">
        <v>34211</v>
      </c>
      <c r="I5348" s="6" t="s">
        <v>38189</v>
      </c>
      <c r="J5348" s="6" t="s">
        <v>34219</v>
      </c>
      <c r="K5348" s="6">
        <v>24</v>
      </c>
    </row>
    <row r="5349" spans="1:11" x14ac:dyDescent="0.25">
      <c r="A5349" s="7" t="s">
        <v>38211</v>
      </c>
      <c r="B5349" s="6">
        <v>0</v>
      </c>
      <c r="C5349" s="6">
        <v>0</v>
      </c>
      <c r="D5349" s="6">
        <v>0</v>
      </c>
      <c r="E5349" s="6">
        <v>0</v>
      </c>
      <c r="F5349" s="6">
        <v>0</v>
      </c>
      <c r="G5349" s="6">
        <v>1</v>
      </c>
      <c r="H5349" s="6" t="s">
        <v>34211</v>
      </c>
      <c r="I5349" s="6" t="s">
        <v>38189</v>
      </c>
      <c r="J5349" s="6" t="s">
        <v>34219</v>
      </c>
      <c r="K5349" s="6">
        <v>25</v>
      </c>
    </row>
    <row r="5350" spans="1:11" x14ac:dyDescent="0.25">
      <c r="A5350" s="7" t="s">
        <v>38212</v>
      </c>
      <c r="B5350" s="6">
        <v>0</v>
      </c>
      <c r="C5350" s="6">
        <v>0</v>
      </c>
      <c r="D5350" s="6">
        <v>0</v>
      </c>
      <c r="E5350" s="6">
        <v>0</v>
      </c>
      <c r="F5350" s="6">
        <v>0</v>
      </c>
      <c r="G5350" s="6">
        <v>0</v>
      </c>
      <c r="H5350" s="6" t="s">
        <v>34217</v>
      </c>
      <c r="I5350" s="6" t="s">
        <v>38189</v>
      </c>
      <c r="J5350" s="6" t="s">
        <v>34219</v>
      </c>
      <c r="K5350" s="6">
        <v>26</v>
      </c>
    </row>
    <row r="5351" spans="1:11" x14ac:dyDescent="0.25">
      <c r="A5351" s="7" t="s">
        <v>38213</v>
      </c>
      <c r="B5351" s="6">
        <v>0</v>
      </c>
      <c r="C5351" s="6">
        <v>0</v>
      </c>
      <c r="D5351" s="6">
        <v>0</v>
      </c>
      <c r="E5351" s="6">
        <v>1</v>
      </c>
      <c r="F5351" s="6">
        <v>0</v>
      </c>
      <c r="G5351" s="6">
        <v>0</v>
      </c>
      <c r="H5351" s="6" t="s">
        <v>34209</v>
      </c>
      <c r="I5351" s="6" t="s">
        <v>38189</v>
      </c>
      <c r="J5351" s="6" t="s">
        <v>34219</v>
      </c>
      <c r="K5351" s="6">
        <v>27</v>
      </c>
    </row>
    <row r="5352" spans="1:11" x14ac:dyDescent="0.25">
      <c r="A5352" s="7" t="s">
        <v>38214</v>
      </c>
      <c r="B5352" s="6">
        <v>0</v>
      </c>
      <c r="C5352" s="6">
        <v>0</v>
      </c>
      <c r="D5352" s="6">
        <v>0</v>
      </c>
      <c r="E5352" s="6">
        <v>0</v>
      </c>
      <c r="F5352" s="6">
        <v>1</v>
      </c>
      <c r="G5352" s="6">
        <v>0</v>
      </c>
      <c r="H5352" s="6" t="s">
        <v>34210</v>
      </c>
      <c r="I5352" s="6" t="s">
        <v>38189</v>
      </c>
      <c r="J5352" s="6" t="s">
        <v>34219</v>
      </c>
      <c r="K5352" s="6">
        <v>28</v>
      </c>
    </row>
    <row r="5353" spans="1:11" ht="25" x14ac:dyDescent="0.25">
      <c r="A5353" s="7" t="s">
        <v>38215</v>
      </c>
      <c r="B5353" s="6">
        <v>0</v>
      </c>
      <c r="C5353" s="6">
        <v>0</v>
      </c>
      <c r="D5353" s="6">
        <v>0</v>
      </c>
      <c r="E5353" s="6">
        <v>0</v>
      </c>
      <c r="F5353" s="6">
        <v>1</v>
      </c>
      <c r="G5353" s="6">
        <v>0</v>
      </c>
      <c r="H5353" s="6" t="s">
        <v>34210</v>
      </c>
      <c r="I5353" s="6" t="s">
        <v>38189</v>
      </c>
      <c r="J5353" s="6" t="s">
        <v>34219</v>
      </c>
      <c r="K5353" s="6">
        <v>29</v>
      </c>
    </row>
    <row r="5354" spans="1:11" x14ac:dyDescent="0.25">
      <c r="A5354" s="7" t="s">
        <v>38216</v>
      </c>
      <c r="B5354" s="6">
        <v>0</v>
      </c>
      <c r="C5354" s="6">
        <v>0</v>
      </c>
      <c r="D5354" s="6">
        <v>0</v>
      </c>
      <c r="E5354" s="6">
        <v>0</v>
      </c>
      <c r="F5354" s="6">
        <v>1</v>
      </c>
      <c r="G5354" s="6">
        <v>0</v>
      </c>
      <c r="H5354" s="6" t="s">
        <v>34210</v>
      </c>
      <c r="I5354" s="6" t="s">
        <v>38189</v>
      </c>
      <c r="J5354" s="6" t="s">
        <v>34219</v>
      </c>
      <c r="K5354" s="6">
        <v>30</v>
      </c>
    </row>
    <row r="5355" spans="1:11" ht="25" x14ac:dyDescent="0.25">
      <c r="A5355" s="7" t="s">
        <v>38217</v>
      </c>
      <c r="B5355" s="6">
        <v>0</v>
      </c>
      <c r="C5355" s="6">
        <v>0</v>
      </c>
      <c r="D5355" s="6">
        <v>0</v>
      </c>
      <c r="E5355" s="6">
        <v>0</v>
      </c>
      <c r="F5355" s="6">
        <v>1</v>
      </c>
      <c r="G5355" s="6">
        <v>0</v>
      </c>
      <c r="H5355" s="6" t="s">
        <v>34210</v>
      </c>
      <c r="I5355" s="6" t="s">
        <v>38189</v>
      </c>
      <c r="J5355" s="6" t="s">
        <v>34219</v>
      </c>
      <c r="K5355" s="6">
        <v>31</v>
      </c>
    </row>
    <row r="5356" spans="1:11" ht="25" x14ac:dyDescent="0.25">
      <c r="A5356" s="7" t="s">
        <v>38218</v>
      </c>
      <c r="B5356" s="6">
        <v>0</v>
      </c>
      <c r="C5356" s="6">
        <v>0</v>
      </c>
      <c r="D5356" s="6">
        <v>0</v>
      </c>
      <c r="E5356" s="6">
        <v>0</v>
      </c>
      <c r="F5356" s="6">
        <v>1</v>
      </c>
      <c r="G5356" s="6">
        <v>0</v>
      </c>
      <c r="H5356" s="6" t="s">
        <v>34210</v>
      </c>
      <c r="I5356" s="6" t="s">
        <v>38189</v>
      </c>
      <c r="J5356" s="6" t="s">
        <v>34219</v>
      </c>
      <c r="K5356" s="6">
        <v>32</v>
      </c>
    </row>
    <row r="5357" spans="1:11" ht="25" x14ac:dyDescent="0.25">
      <c r="A5357" s="7" t="s">
        <v>38219</v>
      </c>
      <c r="B5357" s="6">
        <v>0</v>
      </c>
      <c r="C5357" s="6">
        <v>0</v>
      </c>
      <c r="D5357" s="6">
        <v>0</v>
      </c>
      <c r="E5357" s="6">
        <v>0</v>
      </c>
      <c r="F5357" s="6">
        <v>1</v>
      </c>
      <c r="G5357" s="6">
        <v>0</v>
      </c>
      <c r="H5357" s="6" t="s">
        <v>34210</v>
      </c>
      <c r="I5357" s="6" t="s">
        <v>38189</v>
      </c>
      <c r="J5357" s="6" t="s">
        <v>34219</v>
      </c>
      <c r="K5357" s="6">
        <v>33</v>
      </c>
    </row>
    <row r="5358" spans="1:11" x14ac:dyDescent="0.25">
      <c r="A5358" s="7" t="s">
        <v>38220</v>
      </c>
      <c r="B5358" s="6">
        <v>0</v>
      </c>
      <c r="C5358" s="6">
        <v>0</v>
      </c>
      <c r="D5358" s="6">
        <v>0</v>
      </c>
      <c r="E5358" s="6">
        <v>0</v>
      </c>
      <c r="F5358" s="6">
        <v>1</v>
      </c>
      <c r="G5358" s="6">
        <v>0</v>
      </c>
      <c r="H5358" s="6" t="s">
        <v>34210</v>
      </c>
      <c r="I5358" s="6" t="s">
        <v>38189</v>
      </c>
      <c r="J5358" s="6" t="s">
        <v>34219</v>
      </c>
      <c r="K5358" s="6">
        <v>34</v>
      </c>
    </row>
    <row r="5359" spans="1:11" ht="25" x14ac:dyDescent="0.25">
      <c r="A5359" s="7" t="s">
        <v>38221</v>
      </c>
      <c r="B5359" s="6">
        <v>0</v>
      </c>
      <c r="C5359" s="6">
        <v>0</v>
      </c>
      <c r="D5359" s="6">
        <v>0</v>
      </c>
      <c r="E5359" s="6">
        <v>0</v>
      </c>
      <c r="F5359" s="6">
        <v>1</v>
      </c>
      <c r="G5359" s="6">
        <v>0</v>
      </c>
      <c r="H5359" s="6" t="s">
        <v>34210</v>
      </c>
      <c r="I5359" s="6" t="s">
        <v>38189</v>
      </c>
      <c r="J5359" s="6" t="s">
        <v>34219</v>
      </c>
      <c r="K5359" s="6">
        <v>35</v>
      </c>
    </row>
    <row r="5360" spans="1:11" ht="25" x14ac:dyDescent="0.25">
      <c r="A5360" s="7" t="s">
        <v>38222</v>
      </c>
      <c r="B5360" s="6">
        <v>0</v>
      </c>
      <c r="C5360" s="6">
        <v>0</v>
      </c>
      <c r="D5360" s="6">
        <v>0</v>
      </c>
      <c r="E5360" s="6">
        <v>0</v>
      </c>
      <c r="F5360" s="6">
        <v>1</v>
      </c>
      <c r="G5360" s="6">
        <v>0</v>
      </c>
      <c r="H5360" s="6" t="s">
        <v>34210</v>
      </c>
      <c r="I5360" s="6" t="s">
        <v>38189</v>
      </c>
      <c r="J5360" s="6" t="s">
        <v>34219</v>
      </c>
      <c r="K5360" s="6">
        <v>36</v>
      </c>
    </row>
    <row r="5361" spans="1:11" ht="37.5" x14ac:dyDescent="0.25">
      <c r="A5361" s="7" t="s">
        <v>38223</v>
      </c>
      <c r="B5361" s="6">
        <v>0</v>
      </c>
      <c r="C5361" s="6">
        <v>0</v>
      </c>
      <c r="D5361" s="6">
        <v>0</v>
      </c>
      <c r="E5361" s="6">
        <v>0</v>
      </c>
      <c r="F5361" s="6">
        <v>1</v>
      </c>
      <c r="G5361" s="6">
        <v>0</v>
      </c>
      <c r="H5361" s="6" t="s">
        <v>34210</v>
      </c>
      <c r="I5361" s="6" t="s">
        <v>38189</v>
      </c>
      <c r="J5361" s="6" t="s">
        <v>34219</v>
      </c>
      <c r="K5361" s="6">
        <v>37</v>
      </c>
    </row>
    <row r="5362" spans="1:11" ht="37.5" x14ac:dyDescent="0.25">
      <c r="A5362" s="7" t="s">
        <v>38224</v>
      </c>
      <c r="B5362" s="6">
        <v>0</v>
      </c>
      <c r="C5362" s="6">
        <v>0</v>
      </c>
      <c r="D5362" s="6">
        <v>0</v>
      </c>
      <c r="E5362" s="6">
        <v>0</v>
      </c>
      <c r="F5362" s="6">
        <v>1</v>
      </c>
      <c r="G5362" s="6">
        <v>0</v>
      </c>
      <c r="H5362" s="6" t="s">
        <v>34210</v>
      </c>
      <c r="I5362" s="6" t="s">
        <v>38189</v>
      </c>
      <c r="J5362" s="6" t="s">
        <v>34219</v>
      </c>
      <c r="K5362" s="6">
        <v>38</v>
      </c>
    </row>
    <row r="5363" spans="1:11" x14ac:dyDescent="0.25">
      <c r="A5363" s="7" t="s">
        <v>38225</v>
      </c>
      <c r="B5363" s="6">
        <v>0</v>
      </c>
      <c r="C5363" s="6">
        <v>0</v>
      </c>
      <c r="D5363" s="6">
        <v>0</v>
      </c>
      <c r="E5363" s="6">
        <v>0</v>
      </c>
      <c r="F5363" s="6">
        <v>0</v>
      </c>
      <c r="G5363" s="6">
        <v>0</v>
      </c>
      <c r="H5363" s="6" t="s">
        <v>34217</v>
      </c>
      <c r="I5363" s="6" t="s">
        <v>38189</v>
      </c>
      <c r="J5363" s="6" t="s">
        <v>34219</v>
      </c>
      <c r="K5363" s="6">
        <v>39</v>
      </c>
    </row>
    <row r="5364" spans="1:11" x14ac:dyDescent="0.25">
      <c r="A5364" s="7" t="s">
        <v>38226</v>
      </c>
      <c r="B5364" s="6">
        <v>0</v>
      </c>
      <c r="C5364" s="6">
        <v>0</v>
      </c>
      <c r="D5364" s="6">
        <v>0</v>
      </c>
      <c r="E5364" s="6">
        <v>0</v>
      </c>
      <c r="F5364" s="6">
        <v>0</v>
      </c>
      <c r="G5364" s="6">
        <v>0</v>
      </c>
      <c r="H5364" s="6" t="s">
        <v>34217</v>
      </c>
      <c r="I5364" s="6" t="s">
        <v>38189</v>
      </c>
      <c r="J5364" s="6" t="s">
        <v>34219</v>
      </c>
      <c r="K5364" s="6">
        <v>40</v>
      </c>
    </row>
    <row r="5365" spans="1:11" x14ac:dyDescent="0.25">
      <c r="A5365" s="7" t="s">
        <v>38227</v>
      </c>
      <c r="B5365" s="6">
        <v>0</v>
      </c>
      <c r="C5365" s="6">
        <v>0</v>
      </c>
      <c r="D5365" s="6">
        <v>0</v>
      </c>
      <c r="E5365" s="6">
        <v>0</v>
      </c>
      <c r="F5365" s="6">
        <v>0</v>
      </c>
      <c r="G5365" s="6">
        <v>0</v>
      </c>
      <c r="H5365" s="6" t="s">
        <v>34217</v>
      </c>
      <c r="I5365" s="6" t="s">
        <v>38189</v>
      </c>
      <c r="J5365" s="6" t="s">
        <v>34219</v>
      </c>
      <c r="K5365" s="6">
        <v>41</v>
      </c>
    </row>
    <row r="5366" spans="1:11" ht="37.5" x14ac:dyDescent="0.25">
      <c r="A5366" s="7" t="s">
        <v>38228</v>
      </c>
      <c r="B5366" s="6">
        <v>0</v>
      </c>
      <c r="C5366" s="6">
        <v>0</v>
      </c>
      <c r="D5366" s="6">
        <v>0</v>
      </c>
      <c r="E5366" s="6">
        <v>0</v>
      </c>
      <c r="F5366" s="6">
        <v>0</v>
      </c>
      <c r="G5366" s="6">
        <v>0</v>
      </c>
      <c r="H5366" s="6" t="s">
        <v>34217</v>
      </c>
      <c r="I5366" s="6" t="s">
        <v>38189</v>
      </c>
      <c r="J5366" s="6" t="s">
        <v>34219</v>
      </c>
      <c r="K5366" s="6">
        <v>42</v>
      </c>
    </row>
    <row r="5367" spans="1:11" x14ac:dyDescent="0.25">
      <c r="A5367" s="7" t="s">
        <v>38229</v>
      </c>
      <c r="B5367" s="6">
        <v>0</v>
      </c>
      <c r="C5367" s="6">
        <v>0</v>
      </c>
      <c r="D5367" s="6">
        <v>0</v>
      </c>
      <c r="E5367" s="6">
        <v>0</v>
      </c>
      <c r="F5367" s="6">
        <v>1</v>
      </c>
      <c r="G5367" s="6">
        <v>0</v>
      </c>
      <c r="H5367" s="6" t="s">
        <v>34210</v>
      </c>
      <c r="I5367" s="6" t="s">
        <v>38189</v>
      </c>
      <c r="J5367" s="6" t="s">
        <v>34219</v>
      </c>
      <c r="K5367" s="6">
        <v>43</v>
      </c>
    </row>
    <row r="5368" spans="1:11" ht="25" x14ac:dyDescent="0.25">
      <c r="A5368" s="7" t="s">
        <v>38230</v>
      </c>
      <c r="B5368" s="6">
        <v>0</v>
      </c>
      <c r="C5368" s="6">
        <v>0</v>
      </c>
      <c r="D5368" s="6">
        <v>0</v>
      </c>
      <c r="E5368" s="6">
        <v>0</v>
      </c>
      <c r="F5368" s="6">
        <v>1</v>
      </c>
      <c r="G5368" s="6">
        <v>0</v>
      </c>
      <c r="H5368" s="6" t="s">
        <v>34210</v>
      </c>
      <c r="I5368" s="6" t="s">
        <v>38189</v>
      </c>
      <c r="J5368" s="6" t="s">
        <v>34219</v>
      </c>
      <c r="K5368" s="6">
        <v>44</v>
      </c>
    </row>
    <row r="5369" spans="1:11" x14ac:dyDescent="0.25">
      <c r="A5369" s="7" t="s">
        <v>38231</v>
      </c>
      <c r="B5369" s="6">
        <v>0</v>
      </c>
      <c r="C5369" s="6">
        <v>0</v>
      </c>
      <c r="D5369" s="6">
        <v>0</v>
      </c>
      <c r="E5369" s="6">
        <v>0</v>
      </c>
      <c r="F5369" s="6">
        <v>1</v>
      </c>
      <c r="G5369" s="6">
        <v>0</v>
      </c>
      <c r="H5369" s="6" t="s">
        <v>34210</v>
      </c>
      <c r="I5369" s="6" t="s">
        <v>38189</v>
      </c>
      <c r="J5369" s="6" t="s">
        <v>34219</v>
      </c>
      <c r="K5369" s="6">
        <v>45</v>
      </c>
    </row>
    <row r="5370" spans="1:11" x14ac:dyDescent="0.25">
      <c r="A5370" s="7" t="s">
        <v>38232</v>
      </c>
      <c r="B5370" s="6">
        <v>0</v>
      </c>
      <c r="C5370" s="6">
        <v>0</v>
      </c>
      <c r="D5370" s="6">
        <v>0</v>
      </c>
      <c r="E5370" s="6">
        <v>0</v>
      </c>
      <c r="F5370" s="6">
        <v>0</v>
      </c>
      <c r="G5370" s="6">
        <v>0</v>
      </c>
      <c r="H5370" s="6" t="s">
        <v>34217</v>
      </c>
      <c r="I5370" s="6" t="s">
        <v>38189</v>
      </c>
      <c r="J5370" s="6" t="s">
        <v>34219</v>
      </c>
      <c r="K5370" s="6">
        <v>46</v>
      </c>
    </row>
    <row r="5371" spans="1:11" x14ac:dyDescent="0.25">
      <c r="A5371" s="7" t="s">
        <v>38233</v>
      </c>
      <c r="B5371" s="6">
        <v>0</v>
      </c>
      <c r="C5371" s="6">
        <v>0</v>
      </c>
      <c r="D5371" s="6">
        <v>0</v>
      </c>
      <c r="E5371" s="6">
        <v>0</v>
      </c>
      <c r="F5371" s="6">
        <v>0</v>
      </c>
      <c r="G5371" s="6">
        <v>0</v>
      </c>
      <c r="H5371" s="6" t="s">
        <v>34217</v>
      </c>
      <c r="I5371" s="6" t="s">
        <v>38189</v>
      </c>
      <c r="J5371" s="6" t="s">
        <v>34219</v>
      </c>
      <c r="K5371" s="6">
        <v>47</v>
      </c>
    </row>
    <row r="5372" spans="1:11" ht="37.5" x14ac:dyDescent="0.25">
      <c r="A5372" s="7" t="s">
        <v>38234</v>
      </c>
      <c r="B5372" s="6">
        <v>0</v>
      </c>
      <c r="C5372" s="6">
        <v>0</v>
      </c>
      <c r="D5372" s="6">
        <v>0</v>
      </c>
      <c r="E5372" s="6">
        <v>0</v>
      </c>
      <c r="F5372" s="6">
        <v>0</v>
      </c>
      <c r="G5372" s="6">
        <v>0</v>
      </c>
      <c r="H5372" s="6" t="s">
        <v>34217</v>
      </c>
      <c r="I5372" s="6" t="s">
        <v>38189</v>
      </c>
      <c r="J5372" s="6" t="s">
        <v>34219</v>
      </c>
      <c r="K5372" s="6">
        <v>48</v>
      </c>
    </row>
    <row r="5373" spans="1:11" x14ac:dyDescent="0.25">
      <c r="A5373" s="7" t="s">
        <v>38235</v>
      </c>
      <c r="B5373" s="6">
        <v>0</v>
      </c>
      <c r="C5373" s="6">
        <v>0</v>
      </c>
      <c r="D5373" s="6">
        <v>0</v>
      </c>
      <c r="E5373" s="6">
        <v>0</v>
      </c>
      <c r="F5373" s="6">
        <v>1</v>
      </c>
      <c r="G5373" s="6">
        <v>0</v>
      </c>
      <c r="H5373" s="6" t="s">
        <v>34210</v>
      </c>
      <c r="I5373" s="6" t="s">
        <v>38189</v>
      </c>
      <c r="J5373" s="6" t="s">
        <v>34219</v>
      </c>
      <c r="K5373" s="6">
        <v>49</v>
      </c>
    </row>
    <row r="5374" spans="1:11" ht="37.5" x14ac:dyDescent="0.25">
      <c r="A5374" s="7" t="s">
        <v>38236</v>
      </c>
      <c r="B5374" s="6">
        <v>0</v>
      </c>
      <c r="C5374" s="6">
        <v>0</v>
      </c>
      <c r="D5374" s="6">
        <v>0</v>
      </c>
      <c r="E5374" s="6">
        <v>0</v>
      </c>
      <c r="F5374" s="6">
        <v>1</v>
      </c>
      <c r="G5374" s="6">
        <v>0</v>
      </c>
      <c r="H5374" s="6" t="s">
        <v>34210</v>
      </c>
      <c r="I5374" s="6" t="s">
        <v>38189</v>
      </c>
      <c r="J5374" s="6" t="s">
        <v>34219</v>
      </c>
      <c r="K5374" s="6">
        <v>50</v>
      </c>
    </row>
    <row r="5375" spans="1:11" ht="37.5" x14ac:dyDescent="0.25">
      <c r="A5375" s="7" t="s">
        <v>38237</v>
      </c>
      <c r="B5375" s="6">
        <v>0</v>
      </c>
      <c r="C5375" s="6">
        <v>0</v>
      </c>
      <c r="D5375" s="6">
        <v>0</v>
      </c>
      <c r="E5375" s="6">
        <v>0</v>
      </c>
      <c r="F5375" s="6">
        <v>0</v>
      </c>
      <c r="G5375" s="6">
        <v>0</v>
      </c>
      <c r="H5375" s="6" t="s">
        <v>34217</v>
      </c>
      <c r="I5375" s="6" t="s">
        <v>38189</v>
      </c>
      <c r="J5375" s="6" t="s">
        <v>34219</v>
      </c>
      <c r="K5375" s="6">
        <v>51</v>
      </c>
    </row>
    <row r="5376" spans="1:11" x14ac:dyDescent="0.25">
      <c r="A5376" s="7" t="s">
        <v>38238</v>
      </c>
      <c r="B5376" s="6">
        <v>0</v>
      </c>
      <c r="C5376" s="6">
        <v>0</v>
      </c>
      <c r="D5376" s="6">
        <v>0</v>
      </c>
      <c r="E5376" s="6">
        <v>0</v>
      </c>
      <c r="F5376" s="6">
        <v>0</v>
      </c>
      <c r="G5376" s="6">
        <v>0</v>
      </c>
      <c r="H5376" s="6" t="s">
        <v>34217</v>
      </c>
      <c r="I5376" s="6" t="s">
        <v>38239</v>
      </c>
      <c r="J5376" s="6" t="s">
        <v>34219</v>
      </c>
      <c r="K5376" s="6">
        <v>0</v>
      </c>
    </row>
    <row r="5377" spans="1:11" ht="25" x14ac:dyDescent="0.25">
      <c r="A5377" s="7" t="s">
        <v>38240</v>
      </c>
      <c r="B5377" s="6">
        <v>0</v>
      </c>
      <c r="C5377" s="6">
        <v>0</v>
      </c>
      <c r="D5377" s="6">
        <v>1</v>
      </c>
      <c r="E5377" s="6">
        <v>0</v>
      </c>
      <c r="F5377" s="6">
        <v>0</v>
      </c>
      <c r="G5377" s="6">
        <v>0</v>
      </c>
      <c r="H5377" s="6" t="s">
        <v>34208</v>
      </c>
      <c r="I5377" s="6" t="s">
        <v>38239</v>
      </c>
      <c r="J5377" s="6" t="s">
        <v>34219</v>
      </c>
      <c r="K5377" s="6">
        <v>1</v>
      </c>
    </row>
    <row r="5378" spans="1:11" x14ac:dyDescent="0.25">
      <c r="A5378" s="7" t="s">
        <v>38241</v>
      </c>
      <c r="B5378" s="6">
        <v>0</v>
      </c>
      <c r="C5378" s="6">
        <v>0</v>
      </c>
      <c r="D5378" s="6">
        <v>1</v>
      </c>
      <c r="E5378" s="6">
        <v>0</v>
      </c>
      <c r="F5378" s="6">
        <v>0</v>
      </c>
      <c r="G5378" s="6">
        <v>0</v>
      </c>
      <c r="H5378" s="6" t="s">
        <v>34208</v>
      </c>
      <c r="I5378" s="6" t="s">
        <v>38239</v>
      </c>
      <c r="J5378" s="6" t="s">
        <v>34219</v>
      </c>
      <c r="K5378" s="6">
        <v>2</v>
      </c>
    </row>
    <row r="5379" spans="1:11" x14ac:dyDescent="0.25">
      <c r="A5379" s="7" t="s">
        <v>38242</v>
      </c>
      <c r="B5379" s="6">
        <v>0</v>
      </c>
      <c r="C5379" s="6">
        <v>0</v>
      </c>
      <c r="D5379" s="6">
        <v>1</v>
      </c>
      <c r="E5379" s="6">
        <v>0</v>
      </c>
      <c r="F5379" s="6">
        <v>0</v>
      </c>
      <c r="G5379" s="6">
        <v>0</v>
      </c>
      <c r="H5379" s="6" t="s">
        <v>34208</v>
      </c>
      <c r="I5379" s="6" t="s">
        <v>38239</v>
      </c>
      <c r="J5379" s="6" t="s">
        <v>34219</v>
      </c>
      <c r="K5379" s="6">
        <v>3</v>
      </c>
    </row>
    <row r="5380" spans="1:11" x14ac:dyDescent="0.25">
      <c r="A5380" s="7" t="s">
        <v>38243</v>
      </c>
      <c r="B5380" s="6">
        <v>0</v>
      </c>
      <c r="C5380" s="6">
        <v>0</v>
      </c>
      <c r="D5380" s="6">
        <v>0</v>
      </c>
      <c r="E5380" s="6">
        <v>0</v>
      </c>
      <c r="F5380" s="6">
        <v>0</v>
      </c>
      <c r="G5380" s="6">
        <v>0</v>
      </c>
      <c r="H5380" s="6" t="s">
        <v>34217</v>
      </c>
      <c r="I5380" s="6" t="s">
        <v>38239</v>
      </c>
      <c r="J5380" s="6" t="s">
        <v>34219</v>
      </c>
      <c r="K5380" s="6">
        <v>4</v>
      </c>
    </row>
    <row r="5381" spans="1:11" x14ac:dyDescent="0.25">
      <c r="A5381" s="7" t="s">
        <v>38244</v>
      </c>
      <c r="B5381" s="6">
        <v>0</v>
      </c>
      <c r="C5381" s="6">
        <v>0</v>
      </c>
      <c r="D5381" s="6">
        <v>0</v>
      </c>
      <c r="E5381" s="6">
        <v>0</v>
      </c>
      <c r="F5381" s="6">
        <v>0</v>
      </c>
      <c r="G5381" s="6">
        <v>0</v>
      </c>
      <c r="H5381" s="6" t="s">
        <v>34217</v>
      </c>
      <c r="I5381" s="6" t="s">
        <v>38239</v>
      </c>
      <c r="J5381" s="6" t="s">
        <v>34219</v>
      </c>
      <c r="K5381" s="6">
        <v>5</v>
      </c>
    </row>
    <row r="5382" spans="1:11" ht="37.5" x14ac:dyDescent="0.25">
      <c r="A5382" s="7" t="s">
        <v>38245</v>
      </c>
      <c r="B5382" s="6">
        <v>0</v>
      </c>
      <c r="C5382" s="6">
        <v>0</v>
      </c>
      <c r="D5382" s="6">
        <v>0</v>
      </c>
      <c r="E5382" s="6">
        <v>0</v>
      </c>
      <c r="F5382" s="6">
        <v>0</v>
      </c>
      <c r="G5382" s="6">
        <v>0</v>
      </c>
      <c r="H5382" s="6" t="s">
        <v>34217</v>
      </c>
      <c r="I5382" s="6" t="s">
        <v>38239</v>
      </c>
      <c r="J5382" s="6" t="s">
        <v>34219</v>
      </c>
      <c r="K5382" s="6">
        <v>6</v>
      </c>
    </row>
    <row r="5383" spans="1:11" x14ac:dyDescent="0.25">
      <c r="A5383" s="7" t="s">
        <v>38246</v>
      </c>
      <c r="B5383" s="6">
        <v>0</v>
      </c>
      <c r="C5383" s="6">
        <v>0</v>
      </c>
      <c r="D5383" s="6">
        <v>0</v>
      </c>
      <c r="E5383" s="6">
        <v>0</v>
      </c>
      <c r="F5383" s="6">
        <v>0</v>
      </c>
      <c r="G5383" s="6">
        <v>0</v>
      </c>
      <c r="H5383" s="6" t="s">
        <v>34217</v>
      </c>
      <c r="I5383" s="6" t="s">
        <v>38239</v>
      </c>
      <c r="J5383" s="6" t="s">
        <v>34219</v>
      </c>
      <c r="K5383" s="6">
        <v>7</v>
      </c>
    </row>
    <row r="5384" spans="1:11" x14ac:dyDescent="0.25">
      <c r="A5384" s="7" t="s">
        <v>38247</v>
      </c>
      <c r="B5384" s="6">
        <v>0</v>
      </c>
      <c r="C5384" s="6">
        <v>0</v>
      </c>
      <c r="D5384" s="6">
        <v>0</v>
      </c>
      <c r="E5384" s="6">
        <v>0</v>
      </c>
      <c r="F5384" s="6">
        <v>0</v>
      </c>
      <c r="G5384" s="6">
        <v>0</v>
      </c>
      <c r="H5384" s="6" t="s">
        <v>34217</v>
      </c>
      <c r="I5384" s="6" t="s">
        <v>38239</v>
      </c>
      <c r="J5384" s="6" t="s">
        <v>34219</v>
      </c>
      <c r="K5384" s="6">
        <v>8</v>
      </c>
    </row>
    <row r="5385" spans="1:11" x14ac:dyDescent="0.25">
      <c r="A5385" s="7" t="s">
        <v>38248</v>
      </c>
      <c r="B5385" s="6">
        <v>0</v>
      </c>
      <c r="C5385" s="6">
        <v>0</v>
      </c>
      <c r="D5385" s="6">
        <v>0</v>
      </c>
      <c r="E5385" s="6">
        <v>0</v>
      </c>
      <c r="F5385" s="6">
        <v>0</v>
      </c>
      <c r="G5385" s="6">
        <v>0</v>
      </c>
      <c r="H5385" s="6" t="s">
        <v>34217</v>
      </c>
      <c r="I5385" s="6" t="s">
        <v>38239</v>
      </c>
      <c r="J5385" s="6" t="s">
        <v>34219</v>
      </c>
      <c r="K5385" s="6">
        <v>9</v>
      </c>
    </row>
    <row r="5386" spans="1:11" ht="37.5" x14ac:dyDescent="0.25">
      <c r="A5386" s="7" t="s">
        <v>38249</v>
      </c>
      <c r="B5386" s="6">
        <v>0</v>
      </c>
      <c r="C5386" s="6">
        <v>0</v>
      </c>
      <c r="D5386" s="6">
        <v>0</v>
      </c>
      <c r="E5386" s="6">
        <v>1</v>
      </c>
      <c r="F5386" s="6">
        <v>0</v>
      </c>
      <c r="G5386" s="6">
        <v>0</v>
      </c>
      <c r="H5386" s="6" t="s">
        <v>34209</v>
      </c>
      <c r="I5386" s="6" t="s">
        <v>38239</v>
      </c>
      <c r="J5386" s="6" t="s">
        <v>34219</v>
      </c>
      <c r="K5386" s="6">
        <v>10</v>
      </c>
    </row>
    <row r="5387" spans="1:11" ht="25" x14ac:dyDescent="0.25">
      <c r="A5387" s="7" t="s">
        <v>38250</v>
      </c>
      <c r="B5387" s="6">
        <v>0</v>
      </c>
      <c r="C5387" s="6">
        <v>0</v>
      </c>
      <c r="D5387" s="6">
        <v>0</v>
      </c>
      <c r="E5387" s="6">
        <v>1</v>
      </c>
      <c r="F5387" s="6">
        <v>0</v>
      </c>
      <c r="G5387" s="6">
        <v>0</v>
      </c>
      <c r="H5387" s="6" t="s">
        <v>34209</v>
      </c>
      <c r="I5387" s="6" t="s">
        <v>38239</v>
      </c>
      <c r="J5387" s="6" t="s">
        <v>34219</v>
      </c>
      <c r="K5387" s="6">
        <v>11</v>
      </c>
    </row>
    <row r="5388" spans="1:11" x14ac:dyDescent="0.25">
      <c r="A5388" s="7" t="s">
        <v>38251</v>
      </c>
      <c r="B5388" s="6">
        <v>0</v>
      </c>
      <c r="C5388" s="6">
        <v>0</v>
      </c>
      <c r="D5388" s="6">
        <v>0</v>
      </c>
      <c r="E5388" s="6">
        <v>1</v>
      </c>
      <c r="F5388" s="6">
        <v>0</v>
      </c>
      <c r="G5388" s="6">
        <v>0</v>
      </c>
      <c r="H5388" s="6" t="s">
        <v>34209</v>
      </c>
      <c r="I5388" s="6" t="s">
        <v>38239</v>
      </c>
      <c r="J5388" s="6" t="s">
        <v>34219</v>
      </c>
      <c r="K5388" s="6">
        <v>12</v>
      </c>
    </row>
    <row r="5389" spans="1:11" ht="25" x14ac:dyDescent="0.25">
      <c r="A5389" s="7" t="s">
        <v>38252</v>
      </c>
      <c r="B5389" s="6">
        <v>0</v>
      </c>
      <c r="C5389" s="6">
        <v>0</v>
      </c>
      <c r="D5389" s="6">
        <v>0</v>
      </c>
      <c r="E5389" s="6">
        <v>1</v>
      </c>
      <c r="F5389" s="6">
        <v>0</v>
      </c>
      <c r="G5389" s="6">
        <v>0</v>
      </c>
      <c r="H5389" s="6" t="s">
        <v>34209</v>
      </c>
      <c r="I5389" s="6" t="s">
        <v>38239</v>
      </c>
      <c r="J5389" s="6" t="s">
        <v>34219</v>
      </c>
      <c r="K5389" s="6">
        <v>13</v>
      </c>
    </row>
    <row r="5390" spans="1:11" x14ac:dyDescent="0.25">
      <c r="A5390" s="7" t="s">
        <v>38253</v>
      </c>
      <c r="B5390" s="6">
        <v>0</v>
      </c>
      <c r="C5390" s="6">
        <v>0</v>
      </c>
      <c r="D5390" s="6">
        <v>0</v>
      </c>
      <c r="E5390" s="6">
        <v>1</v>
      </c>
      <c r="F5390" s="6">
        <v>0</v>
      </c>
      <c r="G5390" s="6">
        <v>0</v>
      </c>
      <c r="H5390" s="6" t="s">
        <v>34209</v>
      </c>
      <c r="I5390" s="6" t="s">
        <v>38239</v>
      </c>
      <c r="J5390" s="6" t="s">
        <v>34219</v>
      </c>
      <c r="K5390" s="6">
        <v>14</v>
      </c>
    </row>
    <row r="5391" spans="1:11" ht="87.5" x14ac:dyDescent="0.25">
      <c r="A5391" s="7" t="s">
        <v>38254</v>
      </c>
      <c r="B5391" s="6">
        <v>0</v>
      </c>
      <c r="C5391" s="6">
        <v>1</v>
      </c>
      <c r="D5391" s="6">
        <v>0</v>
      </c>
      <c r="E5391" s="6">
        <v>0</v>
      </c>
      <c r="F5391" s="6">
        <v>0</v>
      </c>
      <c r="G5391" s="6">
        <v>0</v>
      </c>
      <c r="H5391" s="6" t="s">
        <v>34207</v>
      </c>
      <c r="I5391" s="6" t="s">
        <v>38239</v>
      </c>
      <c r="J5391" s="6" t="s">
        <v>34219</v>
      </c>
      <c r="K5391" s="6">
        <v>15</v>
      </c>
    </row>
    <row r="5392" spans="1:11" ht="37.5" x14ac:dyDescent="0.25">
      <c r="A5392" s="7" t="s">
        <v>38255</v>
      </c>
      <c r="B5392" s="6">
        <v>0</v>
      </c>
      <c r="C5392" s="6">
        <v>0</v>
      </c>
      <c r="D5392" s="6">
        <v>1</v>
      </c>
      <c r="E5392" s="6">
        <v>0</v>
      </c>
      <c r="F5392" s="6">
        <v>0</v>
      </c>
      <c r="G5392" s="6">
        <v>0</v>
      </c>
      <c r="H5392" s="6" t="s">
        <v>34208</v>
      </c>
      <c r="I5392" s="6" t="s">
        <v>38239</v>
      </c>
      <c r="J5392" s="6" t="s">
        <v>34219</v>
      </c>
      <c r="K5392" s="6">
        <v>16</v>
      </c>
    </row>
    <row r="5393" spans="1:11" x14ac:dyDescent="0.25">
      <c r="A5393" s="7" t="s">
        <v>38256</v>
      </c>
      <c r="B5393" s="6">
        <v>1</v>
      </c>
      <c r="C5393" s="6">
        <v>0</v>
      </c>
      <c r="D5393" s="6">
        <v>0</v>
      </c>
      <c r="E5393" s="6">
        <v>0</v>
      </c>
      <c r="F5393" s="6">
        <v>0</v>
      </c>
      <c r="G5393" s="6">
        <v>0</v>
      </c>
      <c r="H5393" s="6" t="s">
        <v>34206</v>
      </c>
      <c r="I5393" s="6" t="s">
        <v>38239</v>
      </c>
      <c r="J5393" s="6" t="s">
        <v>34219</v>
      </c>
      <c r="K5393" s="6">
        <v>17</v>
      </c>
    </row>
    <row r="5394" spans="1:11" ht="25" x14ac:dyDescent="0.25">
      <c r="A5394" s="7" t="s">
        <v>38257</v>
      </c>
      <c r="B5394" s="6">
        <v>1</v>
      </c>
      <c r="C5394" s="6">
        <v>0</v>
      </c>
      <c r="D5394" s="6">
        <v>0</v>
      </c>
      <c r="E5394" s="6">
        <v>0</v>
      </c>
      <c r="F5394" s="6">
        <v>0</v>
      </c>
      <c r="G5394" s="6">
        <v>0</v>
      </c>
      <c r="H5394" s="6" t="s">
        <v>34206</v>
      </c>
      <c r="I5394" s="6" t="s">
        <v>38239</v>
      </c>
      <c r="J5394" s="6" t="s">
        <v>34219</v>
      </c>
      <c r="K5394" s="6">
        <v>18</v>
      </c>
    </row>
    <row r="5395" spans="1:11" ht="25" x14ac:dyDescent="0.25">
      <c r="A5395" s="7" t="s">
        <v>38258</v>
      </c>
      <c r="B5395" s="6">
        <v>1</v>
      </c>
      <c r="C5395" s="6">
        <v>0</v>
      </c>
      <c r="D5395" s="6">
        <v>0</v>
      </c>
      <c r="E5395" s="6">
        <v>0</v>
      </c>
      <c r="F5395" s="6">
        <v>0</v>
      </c>
      <c r="G5395" s="6">
        <v>0</v>
      </c>
      <c r="H5395" s="6" t="s">
        <v>34206</v>
      </c>
      <c r="I5395" s="6" t="s">
        <v>38239</v>
      </c>
      <c r="J5395" s="6" t="s">
        <v>34219</v>
      </c>
      <c r="K5395" s="6">
        <v>19</v>
      </c>
    </row>
    <row r="5396" spans="1:11" ht="50" x14ac:dyDescent="0.25">
      <c r="A5396" s="7" t="s">
        <v>38259</v>
      </c>
      <c r="B5396" s="6">
        <v>1</v>
      </c>
      <c r="C5396" s="6">
        <v>0</v>
      </c>
      <c r="D5396" s="6">
        <v>0</v>
      </c>
      <c r="E5396" s="6">
        <v>0</v>
      </c>
      <c r="F5396" s="6">
        <v>0</v>
      </c>
      <c r="G5396" s="6">
        <v>0</v>
      </c>
      <c r="H5396" s="6" t="s">
        <v>34206</v>
      </c>
      <c r="I5396" s="6" t="s">
        <v>38239</v>
      </c>
      <c r="J5396" s="6" t="s">
        <v>34219</v>
      </c>
      <c r="K5396" s="6">
        <v>20</v>
      </c>
    </row>
    <row r="5397" spans="1:11" ht="25" x14ac:dyDescent="0.25">
      <c r="A5397" s="7" t="s">
        <v>38260</v>
      </c>
      <c r="B5397" s="6">
        <v>1</v>
      </c>
      <c r="C5397" s="6">
        <v>0</v>
      </c>
      <c r="D5397" s="6">
        <v>0</v>
      </c>
      <c r="E5397" s="6">
        <v>0</v>
      </c>
      <c r="F5397" s="6">
        <v>0</v>
      </c>
      <c r="G5397" s="6">
        <v>0</v>
      </c>
      <c r="H5397" s="6" t="s">
        <v>34206</v>
      </c>
      <c r="I5397" s="6" t="s">
        <v>38239</v>
      </c>
      <c r="J5397" s="6" t="s">
        <v>34219</v>
      </c>
      <c r="K5397" s="6">
        <v>21</v>
      </c>
    </row>
    <row r="5398" spans="1:11" ht="25" x14ac:dyDescent="0.25">
      <c r="A5398" s="7" t="s">
        <v>38261</v>
      </c>
      <c r="B5398" s="6">
        <v>1</v>
      </c>
      <c r="C5398" s="6">
        <v>0</v>
      </c>
      <c r="D5398" s="6">
        <v>0</v>
      </c>
      <c r="E5398" s="6">
        <v>0</v>
      </c>
      <c r="F5398" s="6">
        <v>0</v>
      </c>
      <c r="G5398" s="6">
        <v>0</v>
      </c>
      <c r="H5398" s="6" t="s">
        <v>34206</v>
      </c>
      <c r="I5398" s="6" t="s">
        <v>38239</v>
      </c>
      <c r="J5398" s="6" t="s">
        <v>34219</v>
      </c>
      <c r="K5398" s="6">
        <v>22</v>
      </c>
    </row>
    <row r="5399" spans="1:11" x14ac:dyDescent="0.25">
      <c r="A5399" s="7" t="s">
        <v>34216</v>
      </c>
      <c r="B5399" s="6">
        <v>0</v>
      </c>
      <c r="C5399" s="6">
        <v>0</v>
      </c>
      <c r="D5399" s="6">
        <v>0</v>
      </c>
      <c r="E5399" s="6">
        <v>0</v>
      </c>
      <c r="F5399" s="6">
        <v>0</v>
      </c>
      <c r="G5399" s="6">
        <v>0</v>
      </c>
      <c r="H5399" s="6" t="s">
        <v>34217</v>
      </c>
      <c r="I5399" s="6" t="s">
        <v>38262</v>
      </c>
      <c r="J5399" s="6" t="s">
        <v>34219</v>
      </c>
      <c r="K5399" s="6">
        <v>0</v>
      </c>
    </row>
    <row r="5400" spans="1:11" ht="37.5" x14ac:dyDescent="0.25">
      <c r="A5400" s="7" t="s">
        <v>38263</v>
      </c>
      <c r="B5400" s="6">
        <v>0</v>
      </c>
      <c r="C5400" s="6">
        <v>0</v>
      </c>
      <c r="D5400" s="6">
        <v>0</v>
      </c>
      <c r="E5400" s="6">
        <v>0</v>
      </c>
      <c r="F5400" s="6">
        <v>0</v>
      </c>
      <c r="G5400" s="6">
        <v>0</v>
      </c>
      <c r="H5400" s="6" t="s">
        <v>34217</v>
      </c>
      <c r="I5400" s="6" t="s">
        <v>38262</v>
      </c>
      <c r="J5400" s="6" t="s">
        <v>34219</v>
      </c>
      <c r="K5400" s="6">
        <v>1</v>
      </c>
    </row>
    <row r="5401" spans="1:11" x14ac:dyDescent="0.25">
      <c r="A5401" s="7" t="s">
        <v>35986</v>
      </c>
      <c r="B5401" s="6">
        <v>0</v>
      </c>
      <c r="C5401" s="6">
        <v>0</v>
      </c>
      <c r="D5401" s="6">
        <v>0</v>
      </c>
      <c r="E5401" s="6">
        <v>0</v>
      </c>
      <c r="F5401" s="6">
        <v>0</v>
      </c>
      <c r="G5401" s="6">
        <v>0</v>
      </c>
      <c r="H5401" s="6" t="s">
        <v>34217</v>
      </c>
      <c r="I5401" s="6" t="s">
        <v>38262</v>
      </c>
      <c r="J5401" s="6" t="s">
        <v>34219</v>
      </c>
      <c r="K5401" s="6">
        <v>2</v>
      </c>
    </row>
    <row r="5402" spans="1:11" x14ac:dyDescent="0.25">
      <c r="A5402" s="7" t="s">
        <v>38264</v>
      </c>
      <c r="B5402" s="6">
        <v>0</v>
      </c>
      <c r="C5402" s="6">
        <v>0</v>
      </c>
      <c r="D5402" s="6">
        <v>0</v>
      </c>
      <c r="E5402" s="6">
        <v>0</v>
      </c>
      <c r="F5402" s="6">
        <v>0</v>
      </c>
      <c r="G5402" s="6">
        <v>0</v>
      </c>
      <c r="H5402" s="6" t="s">
        <v>34217</v>
      </c>
      <c r="I5402" s="6" t="s">
        <v>38262</v>
      </c>
      <c r="J5402" s="6" t="s">
        <v>34219</v>
      </c>
      <c r="K5402" s="6">
        <v>3</v>
      </c>
    </row>
    <row r="5403" spans="1:11" x14ac:dyDescent="0.25">
      <c r="A5403" s="7" t="s">
        <v>38265</v>
      </c>
      <c r="B5403" s="6">
        <v>0</v>
      </c>
      <c r="C5403" s="6">
        <v>0</v>
      </c>
      <c r="D5403" s="6">
        <v>0</v>
      </c>
      <c r="E5403" s="6">
        <v>0</v>
      </c>
      <c r="F5403" s="6">
        <v>0</v>
      </c>
      <c r="G5403" s="6">
        <v>0</v>
      </c>
      <c r="H5403" s="6" t="s">
        <v>34217</v>
      </c>
      <c r="I5403" s="6" t="s">
        <v>38262</v>
      </c>
      <c r="J5403" s="6" t="s">
        <v>34219</v>
      </c>
      <c r="K5403" s="6">
        <v>4</v>
      </c>
    </row>
    <row r="5404" spans="1:11" x14ac:dyDescent="0.25">
      <c r="A5404" s="7" t="s">
        <v>38266</v>
      </c>
      <c r="B5404" s="6">
        <v>0</v>
      </c>
      <c r="C5404" s="6">
        <v>0</v>
      </c>
      <c r="D5404" s="6">
        <v>0</v>
      </c>
      <c r="E5404" s="6">
        <v>0</v>
      </c>
      <c r="F5404" s="6">
        <v>0</v>
      </c>
      <c r="G5404" s="6">
        <v>0</v>
      </c>
      <c r="H5404" s="6" t="s">
        <v>34217</v>
      </c>
      <c r="I5404" s="6" t="s">
        <v>38262</v>
      </c>
      <c r="J5404" s="6" t="s">
        <v>34219</v>
      </c>
      <c r="K5404" s="6">
        <v>5</v>
      </c>
    </row>
    <row r="5405" spans="1:11" x14ac:dyDescent="0.25">
      <c r="A5405" s="7" t="s">
        <v>38267</v>
      </c>
      <c r="B5405" s="6">
        <v>0</v>
      </c>
      <c r="C5405" s="6">
        <v>0</v>
      </c>
      <c r="D5405" s="6">
        <v>0</v>
      </c>
      <c r="E5405" s="6">
        <v>0</v>
      </c>
      <c r="F5405" s="6">
        <v>0</v>
      </c>
      <c r="G5405" s="6">
        <v>0</v>
      </c>
      <c r="H5405" s="6" t="s">
        <v>34217</v>
      </c>
      <c r="I5405" s="6" t="s">
        <v>38262</v>
      </c>
      <c r="J5405" s="6" t="s">
        <v>34219</v>
      </c>
      <c r="K5405" s="6">
        <v>6</v>
      </c>
    </row>
    <row r="5406" spans="1:11" x14ac:dyDescent="0.25">
      <c r="A5406" s="7" t="s">
        <v>38268</v>
      </c>
      <c r="B5406" s="6">
        <v>0</v>
      </c>
      <c r="C5406" s="6">
        <v>0</v>
      </c>
      <c r="D5406" s="6">
        <v>0</v>
      </c>
      <c r="E5406" s="6">
        <v>0</v>
      </c>
      <c r="F5406" s="6">
        <v>0</v>
      </c>
      <c r="G5406" s="6">
        <v>0</v>
      </c>
      <c r="H5406" s="6" t="s">
        <v>34217</v>
      </c>
      <c r="I5406" s="6" t="s">
        <v>38262</v>
      </c>
      <c r="J5406" s="6" t="s">
        <v>34219</v>
      </c>
      <c r="K5406" s="6">
        <v>7</v>
      </c>
    </row>
    <row r="5407" spans="1:11" x14ac:dyDescent="0.25">
      <c r="A5407" s="7" t="s">
        <v>38269</v>
      </c>
      <c r="B5407" s="6">
        <v>0</v>
      </c>
      <c r="C5407" s="6">
        <v>0</v>
      </c>
      <c r="D5407" s="6">
        <v>0</v>
      </c>
      <c r="E5407" s="6">
        <v>0</v>
      </c>
      <c r="F5407" s="6">
        <v>0</v>
      </c>
      <c r="G5407" s="6">
        <v>0</v>
      </c>
      <c r="H5407" s="6" t="s">
        <v>34217</v>
      </c>
      <c r="I5407" s="6" t="s">
        <v>38262</v>
      </c>
      <c r="J5407" s="6" t="s">
        <v>34219</v>
      </c>
      <c r="K5407" s="6">
        <v>8</v>
      </c>
    </row>
    <row r="5408" spans="1:11" x14ac:dyDescent="0.25">
      <c r="A5408" s="7" t="s">
        <v>34493</v>
      </c>
      <c r="B5408" s="6">
        <v>0</v>
      </c>
      <c r="C5408" s="6">
        <v>0</v>
      </c>
      <c r="D5408" s="6">
        <v>0</v>
      </c>
      <c r="E5408" s="6">
        <v>0</v>
      </c>
      <c r="F5408" s="6">
        <v>0</v>
      </c>
      <c r="G5408" s="6">
        <v>0</v>
      </c>
      <c r="H5408" s="6" t="s">
        <v>34217</v>
      </c>
      <c r="I5408" s="6" t="s">
        <v>38262</v>
      </c>
      <c r="J5408" s="6" t="s">
        <v>34219</v>
      </c>
      <c r="K5408" s="6">
        <v>9</v>
      </c>
    </row>
    <row r="5409" spans="1:11" x14ac:dyDescent="0.25">
      <c r="A5409" s="7" t="s">
        <v>38270</v>
      </c>
      <c r="B5409" s="6">
        <v>0</v>
      </c>
      <c r="C5409" s="6">
        <v>0</v>
      </c>
      <c r="D5409" s="6">
        <v>0</v>
      </c>
      <c r="E5409" s="6">
        <v>0</v>
      </c>
      <c r="F5409" s="6">
        <v>0</v>
      </c>
      <c r="G5409" s="6">
        <v>0</v>
      </c>
      <c r="H5409" s="6" t="s">
        <v>34217</v>
      </c>
      <c r="I5409" s="6" t="s">
        <v>38262</v>
      </c>
      <c r="J5409" s="6" t="s">
        <v>34219</v>
      </c>
      <c r="K5409" s="6">
        <v>10</v>
      </c>
    </row>
    <row r="5410" spans="1:11" x14ac:dyDescent="0.25">
      <c r="A5410" s="7" t="s">
        <v>38271</v>
      </c>
      <c r="B5410" s="6">
        <v>0</v>
      </c>
      <c r="C5410" s="6">
        <v>0</v>
      </c>
      <c r="D5410" s="6">
        <v>0</v>
      </c>
      <c r="E5410" s="6">
        <v>0</v>
      </c>
      <c r="F5410" s="6">
        <v>0</v>
      </c>
      <c r="G5410" s="6">
        <v>0</v>
      </c>
      <c r="H5410" s="6" t="s">
        <v>34217</v>
      </c>
      <c r="I5410" s="6" t="s">
        <v>38262</v>
      </c>
      <c r="J5410" s="6" t="s">
        <v>34219</v>
      </c>
      <c r="K5410" s="6">
        <v>11</v>
      </c>
    </row>
    <row r="5411" spans="1:11" x14ac:dyDescent="0.25">
      <c r="A5411" s="7" t="s">
        <v>38272</v>
      </c>
      <c r="B5411" s="6">
        <v>0</v>
      </c>
      <c r="C5411" s="6">
        <v>0</v>
      </c>
      <c r="D5411" s="6">
        <v>0</v>
      </c>
      <c r="E5411" s="6">
        <v>0</v>
      </c>
      <c r="F5411" s="6">
        <v>0</v>
      </c>
      <c r="G5411" s="6">
        <v>0</v>
      </c>
      <c r="H5411" s="6" t="s">
        <v>34217</v>
      </c>
      <c r="I5411" s="6" t="s">
        <v>38262</v>
      </c>
      <c r="J5411" s="6" t="s">
        <v>34219</v>
      </c>
      <c r="K5411" s="6">
        <v>12</v>
      </c>
    </row>
    <row r="5412" spans="1:11" x14ac:dyDescent="0.25">
      <c r="A5412" s="7" t="s">
        <v>38273</v>
      </c>
      <c r="B5412" s="6">
        <v>0</v>
      </c>
      <c r="C5412" s="6">
        <v>0</v>
      </c>
      <c r="D5412" s="6">
        <v>0</v>
      </c>
      <c r="E5412" s="6">
        <v>0</v>
      </c>
      <c r="F5412" s="6">
        <v>0</v>
      </c>
      <c r="G5412" s="6">
        <v>0</v>
      </c>
      <c r="H5412" s="6" t="s">
        <v>34217</v>
      </c>
      <c r="I5412" s="6" t="s">
        <v>38262</v>
      </c>
      <c r="J5412" s="6" t="s">
        <v>34219</v>
      </c>
      <c r="K5412" s="6">
        <v>13</v>
      </c>
    </row>
    <row r="5413" spans="1:11" x14ac:dyDescent="0.25">
      <c r="A5413" s="7" t="s">
        <v>36101</v>
      </c>
      <c r="B5413" s="6">
        <v>0</v>
      </c>
      <c r="C5413" s="6">
        <v>0</v>
      </c>
      <c r="D5413" s="6">
        <v>0</v>
      </c>
      <c r="E5413" s="6">
        <v>0</v>
      </c>
      <c r="F5413" s="6">
        <v>0</v>
      </c>
      <c r="G5413" s="6">
        <v>0</v>
      </c>
      <c r="H5413" s="6" t="s">
        <v>34217</v>
      </c>
      <c r="I5413" s="6" t="s">
        <v>38262</v>
      </c>
      <c r="J5413" s="6" t="s">
        <v>34219</v>
      </c>
      <c r="K5413" s="6">
        <v>14</v>
      </c>
    </row>
    <row r="5414" spans="1:11" x14ac:dyDescent="0.25">
      <c r="A5414" s="7" t="s">
        <v>38274</v>
      </c>
      <c r="B5414" s="6">
        <v>0</v>
      </c>
      <c r="C5414" s="6">
        <v>0</v>
      </c>
      <c r="D5414" s="6">
        <v>0</v>
      </c>
      <c r="E5414" s="6">
        <v>0</v>
      </c>
      <c r="F5414" s="6">
        <v>0</v>
      </c>
      <c r="G5414" s="6">
        <v>0</v>
      </c>
      <c r="H5414" s="6" t="s">
        <v>34217</v>
      </c>
      <c r="I5414" s="6" t="s">
        <v>38262</v>
      </c>
      <c r="J5414" s="6" t="s">
        <v>34219</v>
      </c>
      <c r="K5414" s="6">
        <v>15</v>
      </c>
    </row>
    <row r="5415" spans="1:11" x14ac:dyDescent="0.25">
      <c r="A5415" s="7" t="s">
        <v>38275</v>
      </c>
      <c r="B5415" s="6">
        <v>0</v>
      </c>
      <c r="C5415" s="6">
        <v>0</v>
      </c>
      <c r="D5415" s="6">
        <v>0</v>
      </c>
      <c r="E5415" s="6">
        <v>0</v>
      </c>
      <c r="F5415" s="6">
        <v>0</v>
      </c>
      <c r="G5415" s="6">
        <v>0</v>
      </c>
      <c r="H5415" s="6" t="s">
        <v>34217</v>
      </c>
      <c r="I5415" s="6" t="s">
        <v>38262</v>
      </c>
      <c r="J5415" s="6" t="s">
        <v>34219</v>
      </c>
      <c r="K5415" s="6">
        <v>16</v>
      </c>
    </row>
    <row r="5416" spans="1:11" x14ac:dyDescent="0.25">
      <c r="A5416" s="7" t="s">
        <v>38276</v>
      </c>
      <c r="B5416" s="6">
        <v>0</v>
      </c>
      <c r="C5416" s="6">
        <v>0</v>
      </c>
      <c r="D5416" s="6">
        <v>0</v>
      </c>
      <c r="E5416" s="6">
        <v>0</v>
      </c>
      <c r="F5416" s="6">
        <v>0</v>
      </c>
      <c r="G5416" s="6">
        <v>0</v>
      </c>
      <c r="H5416" s="6" t="s">
        <v>34217</v>
      </c>
      <c r="I5416" s="6" t="s">
        <v>38262</v>
      </c>
      <c r="J5416" s="6" t="s">
        <v>34219</v>
      </c>
      <c r="K5416" s="6">
        <v>17</v>
      </c>
    </row>
    <row r="5417" spans="1:11" x14ac:dyDescent="0.25">
      <c r="A5417" s="7" t="s">
        <v>38277</v>
      </c>
      <c r="B5417" s="6">
        <v>0</v>
      </c>
      <c r="C5417" s="6">
        <v>0</v>
      </c>
      <c r="D5417" s="6">
        <v>0</v>
      </c>
      <c r="E5417" s="6">
        <v>0</v>
      </c>
      <c r="F5417" s="6">
        <v>0</v>
      </c>
      <c r="G5417" s="6">
        <v>0</v>
      </c>
      <c r="H5417" s="6" t="s">
        <v>34217</v>
      </c>
      <c r="I5417" s="6" t="s">
        <v>38262</v>
      </c>
      <c r="J5417" s="6" t="s">
        <v>34219</v>
      </c>
      <c r="K5417" s="6">
        <v>18</v>
      </c>
    </row>
    <row r="5418" spans="1:11" x14ac:dyDescent="0.25">
      <c r="A5418" s="7" t="s">
        <v>38278</v>
      </c>
      <c r="B5418" s="6">
        <v>0</v>
      </c>
      <c r="C5418" s="6">
        <v>0</v>
      </c>
      <c r="D5418" s="6">
        <v>0</v>
      </c>
      <c r="E5418" s="6">
        <v>0</v>
      </c>
      <c r="F5418" s="6">
        <v>0</v>
      </c>
      <c r="G5418" s="6">
        <v>0</v>
      </c>
      <c r="H5418" s="6" t="s">
        <v>34217</v>
      </c>
      <c r="I5418" s="6" t="s">
        <v>38262</v>
      </c>
      <c r="J5418" s="6" t="s">
        <v>34219</v>
      </c>
      <c r="K5418" s="6">
        <v>19</v>
      </c>
    </row>
    <row r="5419" spans="1:11" x14ac:dyDescent="0.25">
      <c r="A5419" s="7" t="s">
        <v>38279</v>
      </c>
      <c r="B5419" s="6">
        <v>0</v>
      </c>
      <c r="C5419" s="6">
        <v>0</v>
      </c>
      <c r="D5419" s="6">
        <v>0</v>
      </c>
      <c r="E5419" s="6">
        <v>0</v>
      </c>
      <c r="F5419" s="6">
        <v>0</v>
      </c>
      <c r="G5419" s="6">
        <v>0</v>
      </c>
      <c r="H5419" s="6" t="s">
        <v>34217</v>
      </c>
      <c r="I5419" s="6" t="s">
        <v>38262</v>
      </c>
      <c r="J5419" s="6" t="s">
        <v>34219</v>
      </c>
      <c r="K5419" s="6">
        <v>20</v>
      </c>
    </row>
    <row r="5420" spans="1:11" x14ac:dyDescent="0.25">
      <c r="A5420" s="7" t="s">
        <v>38280</v>
      </c>
      <c r="B5420" s="6">
        <v>0</v>
      </c>
      <c r="C5420" s="6">
        <v>0</v>
      </c>
      <c r="D5420" s="6">
        <v>0</v>
      </c>
      <c r="E5420" s="6">
        <v>0</v>
      </c>
      <c r="F5420" s="6">
        <v>0</v>
      </c>
      <c r="G5420" s="6">
        <v>0</v>
      </c>
      <c r="H5420" s="6" t="s">
        <v>34217</v>
      </c>
      <c r="I5420" s="6" t="s">
        <v>38262</v>
      </c>
      <c r="J5420" s="6" t="s">
        <v>34219</v>
      </c>
      <c r="K5420" s="6">
        <v>21</v>
      </c>
    </row>
    <row r="5421" spans="1:11" x14ac:dyDescent="0.25">
      <c r="A5421" s="7" t="s">
        <v>38281</v>
      </c>
      <c r="B5421" s="6">
        <v>0</v>
      </c>
      <c r="C5421" s="6">
        <v>0</v>
      </c>
      <c r="D5421" s="6">
        <v>0</v>
      </c>
      <c r="E5421" s="6">
        <v>0</v>
      </c>
      <c r="F5421" s="6">
        <v>0</v>
      </c>
      <c r="G5421" s="6">
        <v>0</v>
      </c>
      <c r="H5421" s="6" t="s">
        <v>34217</v>
      </c>
      <c r="I5421" s="6" t="s">
        <v>38262</v>
      </c>
      <c r="J5421" s="6" t="s">
        <v>34219</v>
      </c>
      <c r="K5421" s="6">
        <v>22</v>
      </c>
    </row>
    <row r="5422" spans="1:11" x14ac:dyDescent="0.25">
      <c r="A5422" s="7" t="s">
        <v>38282</v>
      </c>
      <c r="B5422" s="6">
        <v>0</v>
      </c>
      <c r="C5422" s="6">
        <v>0</v>
      </c>
      <c r="D5422" s="6">
        <v>0</v>
      </c>
      <c r="E5422" s="6">
        <v>0</v>
      </c>
      <c r="F5422" s="6">
        <v>0</v>
      </c>
      <c r="G5422" s="6">
        <v>0</v>
      </c>
      <c r="H5422" s="6" t="s">
        <v>34217</v>
      </c>
      <c r="I5422" s="6" t="s">
        <v>38262</v>
      </c>
      <c r="J5422" s="6" t="s">
        <v>34219</v>
      </c>
      <c r="K5422" s="6">
        <v>23</v>
      </c>
    </row>
    <row r="5423" spans="1:11" x14ac:dyDescent="0.25">
      <c r="A5423" s="7" t="s">
        <v>38283</v>
      </c>
      <c r="B5423" s="6">
        <v>0</v>
      </c>
      <c r="C5423" s="6">
        <v>0</v>
      </c>
      <c r="D5423" s="6">
        <v>0</v>
      </c>
      <c r="E5423" s="6">
        <v>0</v>
      </c>
      <c r="F5423" s="6">
        <v>0</v>
      </c>
      <c r="G5423" s="6">
        <v>0</v>
      </c>
      <c r="H5423" s="6" t="s">
        <v>34217</v>
      </c>
      <c r="I5423" s="6" t="s">
        <v>38262</v>
      </c>
      <c r="J5423" s="6" t="s">
        <v>34219</v>
      </c>
      <c r="K5423" s="6">
        <v>24</v>
      </c>
    </row>
    <row r="5424" spans="1:11" x14ac:dyDescent="0.25">
      <c r="A5424" s="7" t="s">
        <v>38284</v>
      </c>
      <c r="B5424" s="6">
        <v>0</v>
      </c>
      <c r="C5424" s="6">
        <v>0</v>
      </c>
      <c r="D5424" s="6">
        <v>0</v>
      </c>
      <c r="E5424" s="6">
        <v>0</v>
      </c>
      <c r="F5424" s="6">
        <v>0</v>
      </c>
      <c r="G5424" s="6">
        <v>0</v>
      </c>
      <c r="H5424" s="6" t="s">
        <v>34217</v>
      </c>
      <c r="I5424" s="6" t="s">
        <v>38262</v>
      </c>
      <c r="J5424" s="6" t="s">
        <v>34219</v>
      </c>
      <c r="K5424" s="6">
        <v>25</v>
      </c>
    </row>
    <row r="5425" spans="1:11" x14ac:dyDescent="0.25">
      <c r="A5425" s="7" t="s">
        <v>38285</v>
      </c>
      <c r="B5425" s="6">
        <v>0</v>
      </c>
      <c r="C5425" s="6">
        <v>0</v>
      </c>
      <c r="D5425" s="6">
        <v>0</v>
      </c>
      <c r="E5425" s="6">
        <v>0</v>
      </c>
      <c r="F5425" s="6">
        <v>0</v>
      </c>
      <c r="G5425" s="6">
        <v>0</v>
      </c>
      <c r="H5425" s="6" t="s">
        <v>34217</v>
      </c>
      <c r="I5425" s="6" t="s">
        <v>38262</v>
      </c>
      <c r="J5425" s="6" t="s">
        <v>34219</v>
      </c>
      <c r="K5425" s="6">
        <v>26</v>
      </c>
    </row>
    <row r="5426" spans="1:11" x14ac:dyDescent="0.25">
      <c r="A5426" s="7" t="s">
        <v>38286</v>
      </c>
      <c r="B5426" s="6">
        <v>0</v>
      </c>
      <c r="C5426" s="6">
        <v>0</v>
      </c>
      <c r="D5426" s="6">
        <v>0</v>
      </c>
      <c r="E5426" s="6">
        <v>0</v>
      </c>
      <c r="F5426" s="6">
        <v>0</v>
      </c>
      <c r="G5426" s="6">
        <v>0</v>
      </c>
      <c r="H5426" s="6" t="s">
        <v>34217</v>
      </c>
      <c r="I5426" s="6" t="s">
        <v>38262</v>
      </c>
      <c r="J5426" s="6" t="s">
        <v>34219</v>
      </c>
      <c r="K5426" s="6">
        <v>27</v>
      </c>
    </row>
    <row r="5427" spans="1:11" x14ac:dyDescent="0.25">
      <c r="A5427" s="7" t="s">
        <v>38287</v>
      </c>
      <c r="B5427" s="6">
        <v>0</v>
      </c>
      <c r="C5427" s="6">
        <v>0</v>
      </c>
      <c r="D5427" s="6">
        <v>0</v>
      </c>
      <c r="E5427" s="6">
        <v>0</v>
      </c>
      <c r="F5427" s="6">
        <v>0</v>
      </c>
      <c r="G5427" s="6">
        <v>0</v>
      </c>
      <c r="H5427" s="6" t="s">
        <v>34217</v>
      </c>
      <c r="I5427" s="6" t="s">
        <v>38262</v>
      </c>
      <c r="J5427" s="6" t="s">
        <v>34219</v>
      </c>
      <c r="K5427" s="6">
        <v>28</v>
      </c>
    </row>
    <row r="5428" spans="1:11" x14ac:dyDescent="0.25">
      <c r="A5428" s="7" t="s">
        <v>38288</v>
      </c>
      <c r="B5428" s="6">
        <v>0</v>
      </c>
      <c r="C5428" s="6">
        <v>0</v>
      </c>
      <c r="D5428" s="6">
        <v>0</v>
      </c>
      <c r="E5428" s="6">
        <v>0</v>
      </c>
      <c r="F5428" s="6">
        <v>0</v>
      </c>
      <c r="G5428" s="6">
        <v>0</v>
      </c>
      <c r="H5428" s="6" t="s">
        <v>34217</v>
      </c>
      <c r="I5428" s="6" t="s">
        <v>38262</v>
      </c>
      <c r="J5428" s="6" t="s">
        <v>34219</v>
      </c>
      <c r="K5428" s="6">
        <v>29</v>
      </c>
    </row>
    <row r="5429" spans="1:11" x14ac:dyDescent="0.25">
      <c r="A5429" s="7" t="s">
        <v>38289</v>
      </c>
      <c r="B5429" s="6">
        <v>0</v>
      </c>
      <c r="C5429" s="6">
        <v>0</v>
      </c>
      <c r="D5429" s="6">
        <v>0</v>
      </c>
      <c r="E5429" s="6">
        <v>0</v>
      </c>
      <c r="F5429" s="6">
        <v>0</v>
      </c>
      <c r="G5429" s="6">
        <v>0</v>
      </c>
      <c r="H5429" s="6" t="s">
        <v>34217</v>
      </c>
      <c r="I5429" s="6" t="s">
        <v>38262</v>
      </c>
      <c r="J5429" s="6" t="s">
        <v>34219</v>
      </c>
      <c r="K5429" s="6">
        <v>30</v>
      </c>
    </row>
    <row r="5430" spans="1:11" x14ac:dyDescent="0.25">
      <c r="A5430" s="7" t="s">
        <v>38290</v>
      </c>
      <c r="B5430" s="6">
        <v>0</v>
      </c>
      <c r="C5430" s="6">
        <v>0</v>
      </c>
      <c r="D5430" s="6">
        <v>0</v>
      </c>
      <c r="E5430" s="6">
        <v>0</v>
      </c>
      <c r="F5430" s="6">
        <v>0</v>
      </c>
      <c r="G5430" s="6">
        <v>0</v>
      </c>
      <c r="H5430" s="6" t="s">
        <v>34217</v>
      </c>
      <c r="I5430" s="6" t="s">
        <v>38262</v>
      </c>
      <c r="J5430" s="6" t="s">
        <v>34219</v>
      </c>
      <c r="K5430" s="6">
        <v>31</v>
      </c>
    </row>
    <row r="5431" spans="1:11" x14ac:dyDescent="0.25">
      <c r="A5431" s="7" t="s">
        <v>38291</v>
      </c>
      <c r="B5431" s="6">
        <v>0</v>
      </c>
      <c r="C5431" s="6">
        <v>0</v>
      </c>
      <c r="D5431" s="6">
        <v>0</v>
      </c>
      <c r="E5431" s="6">
        <v>0</v>
      </c>
      <c r="F5431" s="6">
        <v>0</v>
      </c>
      <c r="G5431" s="6">
        <v>0</v>
      </c>
      <c r="H5431" s="6" t="s">
        <v>34217</v>
      </c>
      <c r="I5431" s="6" t="s">
        <v>38262</v>
      </c>
      <c r="J5431" s="6" t="s">
        <v>34219</v>
      </c>
      <c r="K5431" s="6">
        <v>32</v>
      </c>
    </row>
    <row r="5432" spans="1:11" x14ac:dyDescent="0.25">
      <c r="A5432" s="7" t="s">
        <v>38292</v>
      </c>
      <c r="B5432" s="6">
        <v>0</v>
      </c>
      <c r="C5432" s="6">
        <v>0</v>
      </c>
      <c r="D5432" s="6">
        <v>0</v>
      </c>
      <c r="E5432" s="6">
        <v>0</v>
      </c>
      <c r="F5432" s="6">
        <v>0</v>
      </c>
      <c r="G5432" s="6">
        <v>0</v>
      </c>
      <c r="H5432" s="6" t="s">
        <v>34217</v>
      </c>
      <c r="I5432" s="6" t="s">
        <v>38262</v>
      </c>
      <c r="J5432" s="6" t="s">
        <v>34219</v>
      </c>
      <c r="K5432" s="6">
        <v>33</v>
      </c>
    </row>
    <row r="5433" spans="1:11" x14ac:dyDescent="0.25">
      <c r="A5433" s="7" t="s">
        <v>38293</v>
      </c>
      <c r="B5433" s="6">
        <v>0</v>
      </c>
      <c r="C5433" s="6">
        <v>0</v>
      </c>
      <c r="D5433" s="6">
        <v>0</v>
      </c>
      <c r="E5433" s="6">
        <v>0</v>
      </c>
      <c r="F5433" s="6">
        <v>0</v>
      </c>
      <c r="G5433" s="6">
        <v>0</v>
      </c>
      <c r="H5433" s="6" t="s">
        <v>34217</v>
      </c>
      <c r="I5433" s="6" t="s">
        <v>38262</v>
      </c>
      <c r="J5433" s="6" t="s">
        <v>34219</v>
      </c>
      <c r="K5433" s="6">
        <v>34</v>
      </c>
    </row>
    <row r="5434" spans="1:11" x14ac:dyDescent="0.25">
      <c r="A5434" s="7" t="s">
        <v>38294</v>
      </c>
      <c r="B5434" s="6">
        <v>0</v>
      </c>
      <c r="C5434" s="6">
        <v>0</v>
      </c>
      <c r="D5434" s="6">
        <v>0</v>
      </c>
      <c r="E5434" s="6">
        <v>0</v>
      </c>
      <c r="F5434" s="6">
        <v>0</v>
      </c>
      <c r="G5434" s="6">
        <v>0</v>
      </c>
      <c r="H5434" s="6" t="s">
        <v>34217</v>
      </c>
      <c r="I5434" s="6" t="s">
        <v>38262</v>
      </c>
      <c r="J5434" s="6" t="s">
        <v>34219</v>
      </c>
      <c r="K5434" s="6">
        <v>35</v>
      </c>
    </row>
    <row r="5435" spans="1:11" x14ac:dyDescent="0.25">
      <c r="A5435" s="7" t="s">
        <v>38295</v>
      </c>
      <c r="B5435" s="6">
        <v>0</v>
      </c>
      <c r="C5435" s="6">
        <v>0</v>
      </c>
      <c r="D5435" s="6">
        <v>0</v>
      </c>
      <c r="E5435" s="6">
        <v>0</v>
      </c>
      <c r="F5435" s="6">
        <v>0</v>
      </c>
      <c r="G5435" s="6">
        <v>0</v>
      </c>
      <c r="H5435" s="6" t="s">
        <v>34217</v>
      </c>
      <c r="I5435" s="6" t="s">
        <v>38262</v>
      </c>
      <c r="J5435" s="6" t="s">
        <v>34219</v>
      </c>
      <c r="K5435" s="6">
        <v>36</v>
      </c>
    </row>
    <row r="5436" spans="1:11" x14ac:dyDescent="0.25">
      <c r="A5436" s="7" t="s">
        <v>38296</v>
      </c>
      <c r="B5436" s="6">
        <v>0</v>
      </c>
      <c r="C5436" s="6">
        <v>0</v>
      </c>
      <c r="D5436" s="6">
        <v>0</v>
      </c>
      <c r="E5436" s="6">
        <v>0</v>
      </c>
      <c r="F5436" s="6">
        <v>0</v>
      </c>
      <c r="G5436" s="6">
        <v>0</v>
      </c>
      <c r="H5436" s="6" t="s">
        <v>34217</v>
      </c>
      <c r="I5436" s="6" t="s">
        <v>38262</v>
      </c>
      <c r="J5436" s="6" t="s">
        <v>34219</v>
      </c>
      <c r="K5436" s="6">
        <v>37</v>
      </c>
    </row>
    <row r="5437" spans="1:11" x14ac:dyDescent="0.25">
      <c r="A5437" s="7" t="s">
        <v>38297</v>
      </c>
      <c r="B5437" s="6">
        <v>0</v>
      </c>
      <c r="C5437" s="6">
        <v>0</v>
      </c>
      <c r="D5437" s="6">
        <v>0</v>
      </c>
      <c r="E5437" s="6">
        <v>0</v>
      </c>
      <c r="F5437" s="6">
        <v>0</v>
      </c>
      <c r="G5437" s="6">
        <v>0</v>
      </c>
      <c r="H5437" s="6" t="s">
        <v>34217</v>
      </c>
      <c r="I5437" s="6" t="s">
        <v>38262</v>
      </c>
      <c r="J5437" s="6" t="s">
        <v>34219</v>
      </c>
      <c r="K5437" s="6">
        <v>38</v>
      </c>
    </row>
    <row r="5438" spans="1:11" x14ac:dyDescent="0.25">
      <c r="A5438" s="7" t="s">
        <v>38298</v>
      </c>
      <c r="B5438" s="6">
        <v>0</v>
      </c>
      <c r="C5438" s="6">
        <v>0</v>
      </c>
      <c r="D5438" s="6">
        <v>0</v>
      </c>
      <c r="E5438" s="6">
        <v>0</v>
      </c>
      <c r="F5438" s="6">
        <v>0</v>
      </c>
      <c r="G5438" s="6">
        <v>0</v>
      </c>
      <c r="H5438" s="6" t="s">
        <v>34217</v>
      </c>
      <c r="I5438" s="6" t="s">
        <v>38262</v>
      </c>
      <c r="J5438" s="6" t="s">
        <v>34219</v>
      </c>
      <c r="K5438" s="6">
        <v>39</v>
      </c>
    </row>
    <row r="5439" spans="1:11" x14ac:dyDescent="0.25">
      <c r="A5439" s="7" t="s">
        <v>38299</v>
      </c>
      <c r="B5439" s="6">
        <v>0</v>
      </c>
      <c r="C5439" s="6">
        <v>0</v>
      </c>
      <c r="D5439" s="6">
        <v>0</v>
      </c>
      <c r="E5439" s="6">
        <v>0</v>
      </c>
      <c r="F5439" s="6">
        <v>0</v>
      </c>
      <c r="G5439" s="6">
        <v>0</v>
      </c>
      <c r="H5439" s="6" t="s">
        <v>34217</v>
      </c>
      <c r="I5439" s="6" t="s">
        <v>38262</v>
      </c>
      <c r="J5439" s="6" t="s">
        <v>34219</v>
      </c>
      <c r="K5439" s="6">
        <v>40</v>
      </c>
    </row>
    <row r="5440" spans="1:11" x14ac:dyDescent="0.25">
      <c r="A5440" s="7" t="s">
        <v>38300</v>
      </c>
      <c r="B5440" s="6">
        <v>0</v>
      </c>
      <c r="C5440" s="6">
        <v>0</v>
      </c>
      <c r="D5440" s="6">
        <v>0</v>
      </c>
      <c r="E5440" s="6">
        <v>0</v>
      </c>
      <c r="F5440" s="6">
        <v>0</v>
      </c>
      <c r="G5440" s="6">
        <v>0</v>
      </c>
      <c r="H5440" s="6" t="s">
        <v>34217</v>
      </c>
      <c r="I5440" s="6" t="s">
        <v>38262</v>
      </c>
      <c r="J5440" s="6" t="s">
        <v>34219</v>
      </c>
      <c r="K5440" s="6">
        <v>41</v>
      </c>
    </row>
    <row r="5441" spans="1:11" x14ac:dyDescent="0.25">
      <c r="A5441" s="7" t="s">
        <v>38299</v>
      </c>
      <c r="B5441" s="6">
        <v>0</v>
      </c>
      <c r="C5441" s="6">
        <v>0</v>
      </c>
      <c r="D5441" s="6">
        <v>0</v>
      </c>
      <c r="E5441" s="6">
        <v>0</v>
      </c>
      <c r="F5441" s="6">
        <v>0</v>
      </c>
      <c r="G5441" s="6">
        <v>0</v>
      </c>
      <c r="H5441" s="6" t="s">
        <v>34217</v>
      </c>
      <c r="I5441" s="6" t="s">
        <v>38262</v>
      </c>
      <c r="J5441" s="6" t="s">
        <v>34219</v>
      </c>
      <c r="K5441" s="6">
        <v>42</v>
      </c>
    </row>
    <row r="5442" spans="1:11" x14ac:dyDescent="0.25">
      <c r="A5442" s="7" t="s">
        <v>38301</v>
      </c>
      <c r="B5442" s="6">
        <v>0</v>
      </c>
      <c r="C5442" s="6">
        <v>0</v>
      </c>
      <c r="D5442" s="6">
        <v>0</v>
      </c>
      <c r="E5442" s="6">
        <v>0</v>
      </c>
      <c r="F5442" s="6">
        <v>0</v>
      </c>
      <c r="G5442" s="6">
        <v>0</v>
      </c>
      <c r="H5442" s="6" t="s">
        <v>34217</v>
      </c>
      <c r="I5442" s="6" t="s">
        <v>38262</v>
      </c>
      <c r="J5442" s="6" t="s">
        <v>34219</v>
      </c>
      <c r="K5442" s="6">
        <v>43</v>
      </c>
    </row>
    <row r="5443" spans="1:11" x14ac:dyDescent="0.25">
      <c r="A5443" s="7" t="s">
        <v>38302</v>
      </c>
      <c r="B5443" s="6">
        <v>0</v>
      </c>
      <c r="C5443" s="6">
        <v>0</v>
      </c>
      <c r="D5443" s="6">
        <v>0</v>
      </c>
      <c r="E5443" s="6">
        <v>0</v>
      </c>
      <c r="F5443" s="6">
        <v>0</v>
      </c>
      <c r="G5443" s="6">
        <v>0</v>
      </c>
      <c r="H5443" s="6" t="s">
        <v>34217</v>
      </c>
      <c r="I5443" s="6" t="s">
        <v>38262</v>
      </c>
      <c r="J5443" s="6" t="s">
        <v>34219</v>
      </c>
      <c r="K5443" s="6">
        <v>44</v>
      </c>
    </row>
    <row r="5444" spans="1:11" x14ac:dyDescent="0.25">
      <c r="A5444" s="7" t="s">
        <v>38303</v>
      </c>
      <c r="B5444" s="6">
        <v>0</v>
      </c>
      <c r="C5444" s="6">
        <v>0</v>
      </c>
      <c r="D5444" s="6">
        <v>0</v>
      </c>
      <c r="E5444" s="6">
        <v>0</v>
      </c>
      <c r="F5444" s="6">
        <v>0</v>
      </c>
      <c r="G5444" s="6">
        <v>0</v>
      </c>
      <c r="H5444" s="6" t="s">
        <v>34217</v>
      </c>
      <c r="I5444" s="6" t="s">
        <v>38262</v>
      </c>
      <c r="J5444" s="6" t="s">
        <v>34219</v>
      </c>
      <c r="K5444" s="6">
        <v>45</v>
      </c>
    </row>
    <row r="5445" spans="1:11" x14ac:dyDescent="0.25">
      <c r="A5445" s="7" t="s">
        <v>38304</v>
      </c>
      <c r="B5445" s="6">
        <v>0</v>
      </c>
      <c r="C5445" s="6">
        <v>0</v>
      </c>
      <c r="D5445" s="6">
        <v>0</v>
      </c>
      <c r="E5445" s="6">
        <v>0</v>
      </c>
      <c r="F5445" s="6">
        <v>0</v>
      </c>
      <c r="G5445" s="6">
        <v>0</v>
      </c>
      <c r="H5445" s="6" t="s">
        <v>34217</v>
      </c>
      <c r="I5445" s="6" t="s">
        <v>38262</v>
      </c>
      <c r="J5445" s="6" t="s">
        <v>34219</v>
      </c>
      <c r="K5445" s="6">
        <v>46</v>
      </c>
    </row>
    <row r="5446" spans="1:11" x14ac:dyDescent="0.25">
      <c r="A5446" s="7" t="s">
        <v>38305</v>
      </c>
      <c r="B5446" s="6">
        <v>0</v>
      </c>
      <c r="C5446" s="6">
        <v>0</v>
      </c>
      <c r="D5446" s="6">
        <v>0</v>
      </c>
      <c r="E5446" s="6">
        <v>0</v>
      </c>
      <c r="F5446" s="6">
        <v>0</v>
      </c>
      <c r="G5446" s="6">
        <v>0</v>
      </c>
      <c r="H5446" s="6" t="s">
        <v>34217</v>
      </c>
      <c r="I5446" s="6" t="s">
        <v>38262</v>
      </c>
      <c r="J5446" s="6" t="s">
        <v>34219</v>
      </c>
      <c r="K5446" s="6">
        <v>47</v>
      </c>
    </row>
    <row r="5447" spans="1:11" x14ac:dyDescent="0.25">
      <c r="A5447" s="7" t="s">
        <v>38306</v>
      </c>
      <c r="B5447" s="6">
        <v>0</v>
      </c>
      <c r="C5447" s="6">
        <v>0</v>
      </c>
      <c r="D5447" s="6">
        <v>0</v>
      </c>
      <c r="E5447" s="6">
        <v>0</v>
      </c>
      <c r="F5447" s="6">
        <v>0</v>
      </c>
      <c r="G5447" s="6">
        <v>0</v>
      </c>
      <c r="H5447" s="6" t="s">
        <v>34217</v>
      </c>
      <c r="I5447" s="6" t="s">
        <v>38262</v>
      </c>
      <c r="J5447" s="6" t="s">
        <v>34219</v>
      </c>
      <c r="K5447" s="6">
        <v>48</v>
      </c>
    </row>
    <row r="5448" spans="1:11" x14ac:dyDescent="0.25">
      <c r="A5448" s="7" t="s">
        <v>38307</v>
      </c>
      <c r="B5448" s="6">
        <v>0</v>
      </c>
      <c r="C5448" s="6">
        <v>0</v>
      </c>
      <c r="D5448" s="6">
        <v>0</v>
      </c>
      <c r="E5448" s="6">
        <v>0</v>
      </c>
      <c r="F5448" s="6">
        <v>0</v>
      </c>
      <c r="G5448" s="6">
        <v>0</v>
      </c>
      <c r="H5448" s="6" t="s">
        <v>34217</v>
      </c>
      <c r="I5448" s="6" t="s">
        <v>38262</v>
      </c>
      <c r="J5448" s="6" t="s">
        <v>34219</v>
      </c>
      <c r="K5448" s="6">
        <v>49</v>
      </c>
    </row>
    <row r="5449" spans="1:11" x14ac:dyDescent="0.25">
      <c r="A5449" s="7" t="s">
        <v>38308</v>
      </c>
      <c r="B5449" s="6">
        <v>0</v>
      </c>
      <c r="C5449" s="6">
        <v>0</v>
      </c>
      <c r="D5449" s="6">
        <v>0</v>
      </c>
      <c r="E5449" s="6">
        <v>0</v>
      </c>
      <c r="F5449" s="6">
        <v>0</v>
      </c>
      <c r="G5449" s="6">
        <v>0</v>
      </c>
      <c r="H5449" s="6" t="s">
        <v>34217</v>
      </c>
      <c r="I5449" s="6" t="s">
        <v>38262</v>
      </c>
      <c r="J5449" s="6" t="s">
        <v>34219</v>
      </c>
      <c r="K5449" s="6">
        <v>50</v>
      </c>
    </row>
    <row r="5450" spans="1:11" x14ac:dyDescent="0.25">
      <c r="A5450" s="7" t="s">
        <v>38309</v>
      </c>
      <c r="B5450" s="6">
        <v>0</v>
      </c>
      <c r="C5450" s="6">
        <v>0</v>
      </c>
      <c r="D5450" s="6">
        <v>0</v>
      </c>
      <c r="E5450" s="6">
        <v>0</v>
      </c>
      <c r="F5450" s="6">
        <v>0</v>
      </c>
      <c r="G5450" s="6">
        <v>0</v>
      </c>
      <c r="H5450" s="6" t="s">
        <v>34217</v>
      </c>
      <c r="I5450" s="6" t="s">
        <v>38262</v>
      </c>
      <c r="J5450" s="6" t="s">
        <v>34219</v>
      </c>
      <c r="K5450" s="6">
        <v>51</v>
      </c>
    </row>
    <row r="5451" spans="1:11" x14ac:dyDescent="0.25">
      <c r="A5451" s="7" t="s">
        <v>38310</v>
      </c>
      <c r="B5451" s="6">
        <v>0</v>
      </c>
      <c r="C5451" s="6">
        <v>0</v>
      </c>
      <c r="D5451" s="6">
        <v>0</v>
      </c>
      <c r="E5451" s="6">
        <v>0</v>
      </c>
      <c r="F5451" s="6">
        <v>0</v>
      </c>
      <c r="G5451" s="6">
        <v>0</v>
      </c>
      <c r="H5451" s="6" t="s">
        <v>34217</v>
      </c>
      <c r="I5451" s="6" t="s">
        <v>38262</v>
      </c>
      <c r="J5451" s="6" t="s">
        <v>34219</v>
      </c>
      <c r="K5451" s="6">
        <v>52</v>
      </c>
    </row>
    <row r="5452" spans="1:11" x14ac:dyDescent="0.25">
      <c r="A5452" s="7" t="s">
        <v>38311</v>
      </c>
      <c r="B5452" s="6">
        <v>0</v>
      </c>
      <c r="C5452" s="6">
        <v>0</v>
      </c>
      <c r="D5452" s="6">
        <v>0</v>
      </c>
      <c r="E5452" s="6">
        <v>0</v>
      </c>
      <c r="F5452" s="6">
        <v>0</v>
      </c>
      <c r="G5452" s="6">
        <v>0</v>
      </c>
      <c r="H5452" s="6" t="s">
        <v>34217</v>
      </c>
      <c r="I5452" s="6" t="s">
        <v>38262</v>
      </c>
      <c r="J5452" s="6" t="s">
        <v>34219</v>
      </c>
      <c r="K5452" s="6">
        <v>53</v>
      </c>
    </row>
    <row r="5453" spans="1:11" x14ac:dyDescent="0.25">
      <c r="A5453" s="7" t="s">
        <v>38312</v>
      </c>
      <c r="B5453" s="6">
        <v>0</v>
      </c>
      <c r="C5453" s="6">
        <v>0</v>
      </c>
      <c r="D5453" s="6">
        <v>0</v>
      </c>
      <c r="E5453" s="6">
        <v>0</v>
      </c>
      <c r="F5453" s="6">
        <v>0</v>
      </c>
      <c r="G5453" s="6">
        <v>0</v>
      </c>
      <c r="H5453" s="6" t="s">
        <v>34217</v>
      </c>
      <c r="I5453" s="6" t="s">
        <v>38262</v>
      </c>
      <c r="J5453" s="6" t="s">
        <v>34219</v>
      </c>
      <c r="K5453" s="6">
        <v>54</v>
      </c>
    </row>
    <row r="5454" spans="1:11" x14ac:dyDescent="0.25">
      <c r="A5454" s="7" t="s">
        <v>38313</v>
      </c>
      <c r="B5454" s="6">
        <v>0</v>
      </c>
      <c r="C5454" s="6">
        <v>0</v>
      </c>
      <c r="D5454" s="6">
        <v>0</v>
      </c>
      <c r="E5454" s="6">
        <v>0</v>
      </c>
      <c r="F5454" s="6">
        <v>0</v>
      </c>
      <c r="G5454" s="6">
        <v>0</v>
      </c>
      <c r="H5454" s="6" t="s">
        <v>34217</v>
      </c>
      <c r="I5454" s="6" t="s">
        <v>38262</v>
      </c>
      <c r="J5454" s="6" t="s">
        <v>34219</v>
      </c>
      <c r="K5454" s="6">
        <v>55</v>
      </c>
    </row>
    <row r="5455" spans="1:11" x14ac:dyDescent="0.25">
      <c r="A5455" s="7" t="s">
        <v>38314</v>
      </c>
      <c r="B5455" s="6">
        <v>0</v>
      </c>
      <c r="C5455" s="6">
        <v>0</v>
      </c>
      <c r="D5455" s="6">
        <v>0</v>
      </c>
      <c r="E5455" s="6">
        <v>0</v>
      </c>
      <c r="F5455" s="6">
        <v>0</v>
      </c>
      <c r="G5455" s="6">
        <v>0</v>
      </c>
      <c r="H5455" s="6" t="s">
        <v>34217</v>
      </c>
      <c r="I5455" s="6" t="s">
        <v>38262</v>
      </c>
      <c r="J5455" s="6" t="s">
        <v>34219</v>
      </c>
      <c r="K5455" s="6">
        <v>56</v>
      </c>
    </row>
    <row r="5456" spans="1:11" x14ac:dyDescent="0.25">
      <c r="A5456" s="7" t="s">
        <v>38315</v>
      </c>
      <c r="B5456" s="6">
        <v>0</v>
      </c>
      <c r="C5456" s="6">
        <v>0</v>
      </c>
      <c r="D5456" s="6">
        <v>0</v>
      </c>
      <c r="E5456" s="6">
        <v>0</v>
      </c>
      <c r="F5456" s="6">
        <v>0</v>
      </c>
      <c r="G5456" s="6">
        <v>0</v>
      </c>
      <c r="H5456" s="6" t="s">
        <v>34217</v>
      </c>
      <c r="I5456" s="6" t="s">
        <v>38262</v>
      </c>
      <c r="J5456" s="6" t="s">
        <v>34219</v>
      </c>
      <c r="K5456" s="6">
        <v>57</v>
      </c>
    </row>
    <row r="5457" spans="1:11" x14ac:dyDescent="0.25">
      <c r="A5457" s="7" t="s">
        <v>38316</v>
      </c>
      <c r="B5457" s="6">
        <v>0</v>
      </c>
      <c r="C5457" s="6">
        <v>0</v>
      </c>
      <c r="D5457" s="6">
        <v>0</v>
      </c>
      <c r="E5457" s="6">
        <v>0</v>
      </c>
      <c r="F5457" s="6">
        <v>0</v>
      </c>
      <c r="G5457" s="6">
        <v>0</v>
      </c>
      <c r="H5457" s="6" t="s">
        <v>34217</v>
      </c>
      <c r="I5457" s="6" t="s">
        <v>38262</v>
      </c>
      <c r="J5457" s="6" t="s">
        <v>34219</v>
      </c>
      <c r="K5457" s="6">
        <v>58</v>
      </c>
    </row>
    <row r="5458" spans="1:11" x14ac:dyDescent="0.25">
      <c r="A5458" s="7" t="s">
        <v>38317</v>
      </c>
      <c r="B5458" s="6">
        <v>0</v>
      </c>
      <c r="C5458" s="6">
        <v>0</v>
      </c>
      <c r="D5458" s="6">
        <v>0</v>
      </c>
      <c r="E5458" s="6">
        <v>0</v>
      </c>
      <c r="F5458" s="6">
        <v>0</v>
      </c>
      <c r="G5458" s="6">
        <v>0</v>
      </c>
      <c r="H5458" s="6" t="s">
        <v>34217</v>
      </c>
      <c r="I5458" s="6" t="s">
        <v>38262</v>
      </c>
      <c r="J5458" s="6" t="s">
        <v>34219</v>
      </c>
      <c r="K5458" s="6">
        <v>59</v>
      </c>
    </row>
    <row r="5459" spans="1:11" x14ac:dyDescent="0.25">
      <c r="A5459" s="7" t="s">
        <v>38318</v>
      </c>
      <c r="B5459" s="6">
        <v>0</v>
      </c>
      <c r="C5459" s="6">
        <v>0</v>
      </c>
      <c r="D5459" s="6">
        <v>0</v>
      </c>
      <c r="E5459" s="6">
        <v>0</v>
      </c>
      <c r="F5459" s="6">
        <v>0</v>
      </c>
      <c r="G5459" s="6">
        <v>0</v>
      </c>
      <c r="H5459" s="6" t="s">
        <v>34217</v>
      </c>
      <c r="I5459" s="6" t="s">
        <v>38262</v>
      </c>
      <c r="J5459" s="6" t="s">
        <v>34219</v>
      </c>
      <c r="K5459" s="6">
        <v>60</v>
      </c>
    </row>
    <row r="5460" spans="1:11" x14ac:dyDescent="0.25">
      <c r="A5460" s="7" t="s">
        <v>38319</v>
      </c>
      <c r="B5460" s="6">
        <v>0</v>
      </c>
      <c r="C5460" s="6">
        <v>0</v>
      </c>
      <c r="D5460" s="6">
        <v>0</v>
      </c>
      <c r="E5460" s="6">
        <v>0</v>
      </c>
      <c r="F5460" s="6">
        <v>0</v>
      </c>
      <c r="G5460" s="6">
        <v>0</v>
      </c>
      <c r="H5460" s="6" t="s">
        <v>34217</v>
      </c>
      <c r="I5460" s="6" t="s">
        <v>38262</v>
      </c>
      <c r="J5460" s="6" t="s">
        <v>34219</v>
      </c>
      <c r="K5460" s="6">
        <v>61</v>
      </c>
    </row>
    <row r="5461" spans="1:11" x14ac:dyDescent="0.25">
      <c r="A5461" s="7" t="s">
        <v>38320</v>
      </c>
      <c r="B5461" s="6">
        <v>0</v>
      </c>
      <c r="C5461" s="6">
        <v>0</v>
      </c>
      <c r="D5461" s="6">
        <v>0</v>
      </c>
      <c r="E5461" s="6">
        <v>0</v>
      </c>
      <c r="F5461" s="6">
        <v>0</v>
      </c>
      <c r="G5461" s="6">
        <v>0</v>
      </c>
      <c r="H5461" s="6" t="s">
        <v>34217</v>
      </c>
      <c r="I5461" s="6" t="s">
        <v>38262</v>
      </c>
      <c r="J5461" s="6" t="s">
        <v>34219</v>
      </c>
      <c r="K5461" s="6">
        <v>62</v>
      </c>
    </row>
    <row r="5462" spans="1:11" x14ac:dyDescent="0.25">
      <c r="A5462" s="7" t="s">
        <v>38321</v>
      </c>
      <c r="B5462" s="6">
        <v>0</v>
      </c>
      <c r="C5462" s="6">
        <v>0</v>
      </c>
      <c r="D5462" s="6">
        <v>0</v>
      </c>
      <c r="E5462" s="6">
        <v>0</v>
      </c>
      <c r="F5462" s="6">
        <v>0</v>
      </c>
      <c r="G5462" s="6">
        <v>0</v>
      </c>
      <c r="H5462" s="6" t="s">
        <v>34217</v>
      </c>
      <c r="I5462" s="6" t="s">
        <v>38262</v>
      </c>
      <c r="J5462" s="6" t="s">
        <v>34219</v>
      </c>
      <c r="K5462" s="6">
        <v>63</v>
      </c>
    </row>
    <row r="5463" spans="1:11" x14ac:dyDescent="0.25">
      <c r="A5463" s="7" t="s">
        <v>38322</v>
      </c>
      <c r="B5463" s="6">
        <v>0</v>
      </c>
      <c r="C5463" s="6">
        <v>0</v>
      </c>
      <c r="D5463" s="6">
        <v>0</v>
      </c>
      <c r="E5463" s="6">
        <v>0</v>
      </c>
      <c r="F5463" s="6">
        <v>0</v>
      </c>
      <c r="G5463" s="6">
        <v>0</v>
      </c>
      <c r="H5463" s="6" t="s">
        <v>34217</v>
      </c>
      <c r="I5463" s="6" t="s">
        <v>38262</v>
      </c>
      <c r="J5463" s="6" t="s">
        <v>34219</v>
      </c>
      <c r="K5463" s="6">
        <v>64</v>
      </c>
    </row>
    <row r="5464" spans="1:11" x14ac:dyDescent="0.25">
      <c r="A5464" s="7" t="s">
        <v>38323</v>
      </c>
      <c r="B5464" s="6">
        <v>0</v>
      </c>
      <c r="C5464" s="6">
        <v>0</v>
      </c>
      <c r="D5464" s="6">
        <v>0</v>
      </c>
      <c r="E5464" s="6">
        <v>0</v>
      </c>
      <c r="F5464" s="6">
        <v>0</v>
      </c>
      <c r="G5464" s="6">
        <v>0</v>
      </c>
      <c r="H5464" s="6" t="s">
        <v>34217</v>
      </c>
      <c r="I5464" s="6" t="s">
        <v>38262</v>
      </c>
      <c r="J5464" s="6" t="s">
        <v>34219</v>
      </c>
      <c r="K5464" s="6">
        <v>65</v>
      </c>
    </row>
    <row r="5465" spans="1:11" x14ac:dyDescent="0.25">
      <c r="A5465" s="7" t="s">
        <v>38324</v>
      </c>
      <c r="B5465" s="6">
        <v>0</v>
      </c>
      <c r="C5465" s="6">
        <v>0</v>
      </c>
      <c r="D5465" s="6">
        <v>0</v>
      </c>
      <c r="E5465" s="6">
        <v>0</v>
      </c>
      <c r="F5465" s="6">
        <v>0</v>
      </c>
      <c r="G5465" s="6">
        <v>0</v>
      </c>
      <c r="H5465" s="6" t="s">
        <v>34217</v>
      </c>
      <c r="I5465" s="6" t="s">
        <v>38262</v>
      </c>
      <c r="J5465" s="6" t="s">
        <v>34219</v>
      </c>
      <c r="K5465" s="6">
        <v>66</v>
      </c>
    </row>
    <row r="5466" spans="1:11" x14ac:dyDescent="0.25">
      <c r="A5466" s="7" t="s">
        <v>38325</v>
      </c>
      <c r="B5466" s="6">
        <v>0</v>
      </c>
      <c r="C5466" s="6">
        <v>0</v>
      </c>
      <c r="D5466" s="6">
        <v>0</v>
      </c>
      <c r="E5466" s="6">
        <v>0</v>
      </c>
      <c r="F5466" s="6">
        <v>0</v>
      </c>
      <c r="G5466" s="6">
        <v>0</v>
      </c>
      <c r="H5466" s="6" t="s">
        <v>34217</v>
      </c>
      <c r="I5466" s="6" t="s">
        <v>38262</v>
      </c>
      <c r="J5466" s="6" t="s">
        <v>34219</v>
      </c>
      <c r="K5466" s="6">
        <v>67</v>
      </c>
    </row>
    <row r="5467" spans="1:11" x14ac:dyDescent="0.25">
      <c r="A5467" s="7" t="s">
        <v>38326</v>
      </c>
      <c r="B5467" s="6">
        <v>0</v>
      </c>
      <c r="C5467" s="6">
        <v>0</v>
      </c>
      <c r="D5467" s="6">
        <v>0</v>
      </c>
      <c r="E5467" s="6">
        <v>0</v>
      </c>
      <c r="F5467" s="6">
        <v>0</v>
      </c>
      <c r="G5467" s="6">
        <v>0</v>
      </c>
      <c r="H5467" s="6" t="s">
        <v>34217</v>
      </c>
      <c r="I5467" s="6" t="s">
        <v>38262</v>
      </c>
      <c r="J5467" s="6" t="s">
        <v>34219</v>
      </c>
      <c r="K5467" s="6">
        <v>68</v>
      </c>
    </row>
    <row r="5468" spans="1:11" x14ac:dyDescent="0.25">
      <c r="A5468" s="7" t="s">
        <v>38327</v>
      </c>
      <c r="B5468" s="6">
        <v>0</v>
      </c>
      <c r="C5468" s="6">
        <v>0</v>
      </c>
      <c r="D5468" s="6">
        <v>0</v>
      </c>
      <c r="E5468" s="6">
        <v>0</v>
      </c>
      <c r="F5468" s="6">
        <v>0</v>
      </c>
      <c r="G5468" s="6">
        <v>0</v>
      </c>
      <c r="H5468" s="6" t="s">
        <v>34217</v>
      </c>
      <c r="I5468" s="6" t="s">
        <v>38262</v>
      </c>
      <c r="J5468" s="6" t="s">
        <v>34219</v>
      </c>
      <c r="K5468" s="6">
        <v>69</v>
      </c>
    </row>
    <row r="5469" spans="1:11" x14ac:dyDescent="0.25">
      <c r="A5469" s="7" t="s">
        <v>38328</v>
      </c>
      <c r="B5469" s="6">
        <v>0</v>
      </c>
      <c r="C5469" s="6">
        <v>0</v>
      </c>
      <c r="D5469" s="6">
        <v>0</v>
      </c>
      <c r="E5469" s="6">
        <v>0</v>
      </c>
      <c r="F5469" s="6">
        <v>0</v>
      </c>
      <c r="G5469" s="6">
        <v>0</v>
      </c>
      <c r="H5469" s="6" t="s">
        <v>34217</v>
      </c>
      <c r="I5469" s="6" t="s">
        <v>38262</v>
      </c>
      <c r="J5469" s="6" t="s">
        <v>34219</v>
      </c>
      <c r="K5469" s="6">
        <v>70</v>
      </c>
    </row>
    <row r="5470" spans="1:11" x14ac:dyDescent="0.25">
      <c r="A5470" s="7" t="s">
        <v>38329</v>
      </c>
      <c r="B5470" s="6">
        <v>0</v>
      </c>
      <c r="C5470" s="6">
        <v>0</v>
      </c>
      <c r="D5470" s="6">
        <v>0</v>
      </c>
      <c r="E5470" s="6">
        <v>0</v>
      </c>
      <c r="F5470" s="6">
        <v>0</v>
      </c>
      <c r="G5470" s="6">
        <v>0</v>
      </c>
      <c r="H5470" s="6" t="s">
        <v>34217</v>
      </c>
      <c r="I5470" s="6" t="s">
        <v>38262</v>
      </c>
      <c r="J5470" s="6" t="s">
        <v>34219</v>
      </c>
      <c r="K5470" s="6">
        <v>71</v>
      </c>
    </row>
    <row r="5471" spans="1:11" ht="25" x14ac:dyDescent="0.25">
      <c r="A5471" s="7" t="s">
        <v>38330</v>
      </c>
      <c r="B5471" s="6">
        <v>0</v>
      </c>
      <c r="C5471" s="6">
        <v>0</v>
      </c>
      <c r="D5471" s="6">
        <v>0</v>
      </c>
      <c r="E5471" s="6">
        <v>0</v>
      </c>
      <c r="F5471" s="6">
        <v>0</v>
      </c>
      <c r="G5471" s="6">
        <v>0</v>
      </c>
      <c r="H5471" s="6" t="s">
        <v>34217</v>
      </c>
      <c r="I5471" s="6" t="s">
        <v>38262</v>
      </c>
      <c r="J5471" s="6" t="s">
        <v>34219</v>
      </c>
      <c r="K5471" s="6">
        <v>72</v>
      </c>
    </row>
    <row r="5472" spans="1:11" ht="112.5" x14ac:dyDescent="0.25">
      <c r="A5472" s="7" t="s">
        <v>38331</v>
      </c>
      <c r="B5472" s="6">
        <v>0</v>
      </c>
      <c r="C5472" s="6">
        <v>0</v>
      </c>
      <c r="D5472" s="6">
        <v>0</v>
      </c>
      <c r="E5472" s="6">
        <v>0</v>
      </c>
      <c r="F5472" s="6">
        <v>0</v>
      </c>
      <c r="G5472" s="6">
        <v>0</v>
      </c>
      <c r="H5472" s="6" t="s">
        <v>34217</v>
      </c>
      <c r="I5472" s="6" t="s">
        <v>38262</v>
      </c>
      <c r="J5472" s="6" t="s">
        <v>34219</v>
      </c>
      <c r="K5472" s="6">
        <v>73</v>
      </c>
    </row>
    <row r="5473" spans="1:11" ht="75" x14ac:dyDescent="0.25">
      <c r="A5473" s="7" t="s">
        <v>38332</v>
      </c>
      <c r="B5473" s="6">
        <v>0</v>
      </c>
      <c r="C5473" s="6">
        <v>0</v>
      </c>
      <c r="D5473" s="6">
        <v>0</v>
      </c>
      <c r="E5473" s="6">
        <v>0</v>
      </c>
      <c r="F5473" s="6">
        <v>0</v>
      </c>
      <c r="G5473" s="6">
        <v>0</v>
      </c>
      <c r="H5473" s="6" t="s">
        <v>34217</v>
      </c>
      <c r="I5473" s="6" t="s">
        <v>38262</v>
      </c>
      <c r="J5473" s="6" t="s">
        <v>34219</v>
      </c>
      <c r="K5473" s="6">
        <v>74</v>
      </c>
    </row>
    <row r="5474" spans="1:11" ht="50" x14ac:dyDescent="0.25">
      <c r="A5474" s="7" t="s">
        <v>38333</v>
      </c>
      <c r="B5474" s="6">
        <v>0</v>
      </c>
      <c r="C5474" s="6">
        <v>0</v>
      </c>
      <c r="D5474" s="6">
        <v>0</v>
      </c>
      <c r="E5474" s="6">
        <v>0</v>
      </c>
      <c r="F5474" s="6">
        <v>0</v>
      </c>
      <c r="G5474" s="6">
        <v>0</v>
      </c>
      <c r="H5474" s="6" t="s">
        <v>34217</v>
      </c>
      <c r="I5474" s="6" t="s">
        <v>38262</v>
      </c>
      <c r="J5474" s="6" t="s">
        <v>34219</v>
      </c>
      <c r="K5474" s="6">
        <v>75</v>
      </c>
    </row>
    <row r="5475" spans="1:11" ht="50" x14ac:dyDescent="0.25">
      <c r="A5475" s="7" t="s">
        <v>38334</v>
      </c>
      <c r="B5475" s="6">
        <v>0</v>
      </c>
      <c r="C5475" s="6">
        <v>0</v>
      </c>
      <c r="D5475" s="6">
        <v>0</v>
      </c>
      <c r="E5475" s="6">
        <v>0</v>
      </c>
      <c r="F5475" s="6">
        <v>0</v>
      </c>
      <c r="G5475" s="6">
        <v>0</v>
      </c>
      <c r="H5475" s="6" t="s">
        <v>34217</v>
      </c>
      <c r="I5475" s="6" t="s">
        <v>38262</v>
      </c>
      <c r="J5475" s="6" t="s">
        <v>34219</v>
      </c>
      <c r="K5475" s="6">
        <v>76</v>
      </c>
    </row>
    <row r="5476" spans="1:11" ht="50" x14ac:dyDescent="0.25">
      <c r="A5476" s="7" t="s">
        <v>38335</v>
      </c>
      <c r="B5476" s="6">
        <v>0</v>
      </c>
      <c r="C5476" s="6">
        <v>0</v>
      </c>
      <c r="D5476" s="6">
        <v>0</v>
      </c>
      <c r="E5476" s="6">
        <v>0</v>
      </c>
      <c r="F5476" s="6">
        <v>0</v>
      </c>
      <c r="G5476" s="6">
        <v>0</v>
      </c>
      <c r="H5476" s="6" t="s">
        <v>34217</v>
      </c>
      <c r="I5476" s="6" t="s">
        <v>38262</v>
      </c>
      <c r="J5476" s="6" t="s">
        <v>34219</v>
      </c>
      <c r="K5476" s="6">
        <v>77</v>
      </c>
    </row>
    <row r="5477" spans="1:11" x14ac:dyDescent="0.25">
      <c r="A5477" s="7" t="s">
        <v>34489</v>
      </c>
      <c r="B5477" s="6">
        <v>0</v>
      </c>
      <c r="C5477" s="6">
        <v>0</v>
      </c>
      <c r="D5477" s="6">
        <v>0</v>
      </c>
      <c r="E5477" s="6">
        <v>0</v>
      </c>
      <c r="F5477" s="6">
        <v>0</v>
      </c>
      <c r="G5477" s="6">
        <v>0</v>
      </c>
      <c r="H5477" s="6" t="s">
        <v>34217</v>
      </c>
      <c r="I5477" s="6" t="s">
        <v>38262</v>
      </c>
      <c r="J5477" s="6" t="s">
        <v>34219</v>
      </c>
      <c r="K5477" s="6">
        <v>78</v>
      </c>
    </row>
    <row r="5478" spans="1:11" x14ac:dyDescent="0.25">
      <c r="A5478" s="7" t="s">
        <v>38336</v>
      </c>
      <c r="B5478" s="6">
        <v>0</v>
      </c>
      <c r="C5478" s="6">
        <v>0</v>
      </c>
      <c r="D5478" s="6">
        <v>0</v>
      </c>
      <c r="E5478" s="6">
        <v>0</v>
      </c>
      <c r="F5478" s="6">
        <v>0</v>
      </c>
      <c r="G5478" s="6">
        <v>0</v>
      </c>
      <c r="H5478" s="6" t="s">
        <v>34217</v>
      </c>
      <c r="I5478" s="6" t="s">
        <v>38262</v>
      </c>
      <c r="J5478" s="6" t="s">
        <v>34219</v>
      </c>
      <c r="K5478" s="6">
        <v>79</v>
      </c>
    </row>
    <row r="5479" spans="1:11" ht="25" x14ac:dyDescent="0.25">
      <c r="A5479" s="7" t="s">
        <v>38337</v>
      </c>
      <c r="B5479" s="6">
        <v>0</v>
      </c>
      <c r="C5479" s="6">
        <v>0</v>
      </c>
      <c r="D5479" s="6">
        <v>0</v>
      </c>
      <c r="E5479" s="6">
        <v>0</v>
      </c>
      <c r="F5479" s="6">
        <v>0</v>
      </c>
      <c r="G5479" s="6">
        <v>0</v>
      </c>
      <c r="H5479" s="6" t="s">
        <v>34217</v>
      </c>
      <c r="I5479" s="6" t="s">
        <v>38262</v>
      </c>
      <c r="J5479" s="6" t="s">
        <v>34219</v>
      </c>
      <c r="K5479" s="6">
        <v>80</v>
      </c>
    </row>
    <row r="5480" spans="1:11" x14ac:dyDescent="0.25">
      <c r="A5480" s="7" t="s">
        <v>38338</v>
      </c>
      <c r="B5480" s="6">
        <v>0</v>
      </c>
      <c r="C5480" s="6">
        <v>0</v>
      </c>
      <c r="D5480" s="6">
        <v>0</v>
      </c>
      <c r="E5480" s="6">
        <v>0</v>
      </c>
      <c r="F5480" s="6">
        <v>0</v>
      </c>
      <c r="G5480" s="6">
        <v>0</v>
      </c>
      <c r="H5480" s="6" t="s">
        <v>34217</v>
      </c>
      <c r="I5480" s="6" t="s">
        <v>38262</v>
      </c>
      <c r="J5480" s="6" t="s">
        <v>34219</v>
      </c>
      <c r="K5480" s="6">
        <v>81</v>
      </c>
    </row>
    <row r="5481" spans="1:11" x14ac:dyDescent="0.25">
      <c r="A5481" s="7" t="s">
        <v>38339</v>
      </c>
      <c r="B5481" s="6">
        <v>0</v>
      </c>
      <c r="C5481" s="6">
        <v>0</v>
      </c>
      <c r="D5481" s="6">
        <v>0</v>
      </c>
      <c r="E5481" s="6">
        <v>0</v>
      </c>
      <c r="F5481" s="6">
        <v>0</v>
      </c>
      <c r="G5481" s="6">
        <v>0</v>
      </c>
      <c r="H5481" s="6" t="s">
        <v>34217</v>
      </c>
      <c r="I5481" s="6" t="s">
        <v>38262</v>
      </c>
      <c r="J5481" s="6" t="s">
        <v>34219</v>
      </c>
      <c r="K5481" s="6">
        <v>82</v>
      </c>
    </row>
    <row r="5482" spans="1:11" x14ac:dyDescent="0.25">
      <c r="A5482" s="7" t="s">
        <v>38340</v>
      </c>
      <c r="B5482" s="6">
        <v>0</v>
      </c>
      <c r="C5482" s="6">
        <v>0</v>
      </c>
      <c r="D5482" s="6">
        <v>0</v>
      </c>
      <c r="E5482" s="6">
        <v>0</v>
      </c>
      <c r="F5482" s="6">
        <v>0</v>
      </c>
      <c r="G5482" s="6">
        <v>0</v>
      </c>
      <c r="H5482" s="6" t="s">
        <v>34217</v>
      </c>
      <c r="I5482" s="6" t="s">
        <v>38262</v>
      </c>
      <c r="J5482" s="6" t="s">
        <v>34219</v>
      </c>
      <c r="K5482" s="6">
        <v>83</v>
      </c>
    </row>
    <row r="5483" spans="1:11" ht="25" x14ac:dyDescent="0.25">
      <c r="A5483" s="7" t="s">
        <v>38341</v>
      </c>
      <c r="B5483" s="6">
        <v>0</v>
      </c>
      <c r="C5483" s="6">
        <v>0</v>
      </c>
      <c r="D5483" s="6">
        <v>0</v>
      </c>
      <c r="E5483" s="6">
        <v>0</v>
      </c>
      <c r="F5483" s="6">
        <v>0</v>
      </c>
      <c r="G5483" s="6">
        <v>0</v>
      </c>
      <c r="H5483" s="6" t="s">
        <v>34217</v>
      </c>
      <c r="I5483" s="6" t="s">
        <v>38262</v>
      </c>
      <c r="J5483" s="6" t="s">
        <v>34219</v>
      </c>
      <c r="K5483" s="6">
        <v>84</v>
      </c>
    </row>
    <row r="5484" spans="1:11" ht="25" x14ac:dyDescent="0.25">
      <c r="A5484" s="7" t="s">
        <v>38342</v>
      </c>
      <c r="B5484" s="6">
        <v>0</v>
      </c>
      <c r="C5484" s="6">
        <v>0</v>
      </c>
      <c r="D5484" s="6">
        <v>0</v>
      </c>
      <c r="E5484" s="6">
        <v>0</v>
      </c>
      <c r="F5484" s="6">
        <v>0</v>
      </c>
      <c r="G5484" s="6">
        <v>0</v>
      </c>
      <c r="H5484" s="6" t="s">
        <v>34217</v>
      </c>
      <c r="I5484" s="6" t="s">
        <v>38262</v>
      </c>
      <c r="J5484" s="6" t="s">
        <v>34219</v>
      </c>
      <c r="K5484" s="6">
        <v>85</v>
      </c>
    </row>
    <row r="5485" spans="1:11" x14ac:dyDescent="0.25">
      <c r="A5485" s="7" t="s">
        <v>38343</v>
      </c>
      <c r="B5485" s="6">
        <v>0</v>
      </c>
      <c r="C5485" s="6">
        <v>0</v>
      </c>
      <c r="D5485" s="6">
        <v>0</v>
      </c>
      <c r="E5485" s="6">
        <v>0</v>
      </c>
      <c r="F5485" s="6">
        <v>0</v>
      </c>
      <c r="G5485" s="6">
        <v>0</v>
      </c>
      <c r="H5485" s="6" t="s">
        <v>34217</v>
      </c>
      <c r="I5485" s="6" t="s">
        <v>38262</v>
      </c>
      <c r="J5485" s="6" t="s">
        <v>34219</v>
      </c>
      <c r="K5485" s="6">
        <v>86</v>
      </c>
    </row>
    <row r="5486" spans="1:11" x14ac:dyDescent="0.25">
      <c r="A5486" s="7" t="s">
        <v>38344</v>
      </c>
      <c r="B5486" s="6">
        <v>0</v>
      </c>
      <c r="C5486" s="6">
        <v>0</v>
      </c>
      <c r="D5486" s="6">
        <v>0</v>
      </c>
      <c r="E5486" s="6">
        <v>0</v>
      </c>
      <c r="F5486" s="6">
        <v>0</v>
      </c>
      <c r="G5486" s="6">
        <v>0</v>
      </c>
      <c r="H5486" s="6" t="s">
        <v>34217</v>
      </c>
      <c r="I5486" s="6" t="s">
        <v>38262</v>
      </c>
      <c r="J5486" s="6" t="s">
        <v>34219</v>
      </c>
      <c r="K5486" s="6">
        <v>87</v>
      </c>
    </row>
    <row r="5487" spans="1:11" x14ac:dyDescent="0.25">
      <c r="A5487" s="7" t="s">
        <v>38345</v>
      </c>
      <c r="B5487" s="6">
        <v>0</v>
      </c>
      <c r="C5487" s="6">
        <v>0</v>
      </c>
      <c r="D5487" s="6">
        <v>0</v>
      </c>
      <c r="E5487" s="6">
        <v>0</v>
      </c>
      <c r="F5487" s="6">
        <v>0</v>
      </c>
      <c r="G5487" s="6">
        <v>0</v>
      </c>
      <c r="H5487" s="6" t="s">
        <v>34217</v>
      </c>
      <c r="I5487" s="6" t="s">
        <v>38262</v>
      </c>
      <c r="J5487" s="6" t="s">
        <v>34219</v>
      </c>
      <c r="K5487" s="6">
        <v>88</v>
      </c>
    </row>
    <row r="5488" spans="1:11" ht="25" x14ac:dyDescent="0.25">
      <c r="A5488" s="7" t="s">
        <v>38346</v>
      </c>
      <c r="B5488" s="6">
        <v>0</v>
      </c>
      <c r="C5488" s="6">
        <v>0</v>
      </c>
      <c r="D5488" s="6">
        <v>0</v>
      </c>
      <c r="E5488" s="6">
        <v>0</v>
      </c>
      <c r="F5488" s="6">
        <v>0</v>
      </c>
      <c r="G5488" s="6">
        <v>0</v>
      </c>
      <c r="H5488" s="6" t="s">
        <v>34217</v>
      </c>
      <c r="I5488" s="6" t="s">
        <v>38262</v>
      </c>
      <c r="J5488" s="6" t="s">
        <v>34219</v>
      </c>
      <c r="K5488" s="6">
        <v>89</v>
      </c>
    </row>
    <row r="5489" spans="1:11" ht="25" x14ac:dyDescent="0.25">
      <c r="A5489" s="7" t="s">
        <v>38347</v>
      </c>
      <c r="B5489" s="6">
        <v>0</v>
      </c>
      <c r="C5489" s="6">
        <v>0</v>
      </c>
      <c r="D5489" s="6">
        <v>0</v>
      </c>
      <c r="E5489" s="6">
        <v>0</v>
      </c>
      <c r="F5489" s="6">
        <v>0</v>
      </c>
      <c r="G5489" s="6">
        <v>0</v>
      </c>
      <c r="H5489" s="6" t="s">
        <v>34217</v>
      </c>
      <c r="I5489" s="6" t="s">
        <v>38262</v>
      </c>
      <c r="J5489" s="6" t="s">
        <v>34219</v>
      </c>
      <c r="K5489" s="6">
        <v>90</v>
      </c>
    </row>
    <row r="5490" spans="1:11" ht="37.5" x14ac:dyDescent="0.25">
      <c r="A5490" s="7" t="s">
        <v>38348</v>
      </c>
      <c r="B5490" s="6">
        <v>0</v>
      </c>
      <c r="C5490" s="6">
        <v>0</v>
      </c>
      <c r="D5490" s="6">
        <v>0</v>
      </c>
      <c r="E5490" s="6">
        <v>0</v>
      </c>
      <c r="F5490" s="6">
        <v>0</v>
      </c>
      <c r="G5490" s="6">
        <v>0</v>
      </c>
      <c r="H5490" s="6" t="s">
        <v>34217</v>
      </c>
      <c r="I5490" s="6" t="s">
        <v>38262</v>
      </c>
      <c r="J5490" s="6" t="s">
        <v>34219</v>
      </c>
      <c r="K5490" s="6">
        <v>91</v>
      </c>
    </row>
    <row r="5491" spans="1:11" x14ac:dyDescent="0.25">
      <c r="A5491" s="7" t="s">
        <v>38349</v>
      </c>
      <c r="B5491" s="6">
        <v>0</v>
      </c>
      <c r="C5491" s="6">
        <v>1</v>
      </c>
      <c r="D5491" s="6">
        <v>0</v>
      </c>
      <c r="E5491" s="6">
        <v>0</v>
      </c>
      <c r="F5491" s="6">
        <v>0</v>
      </c>
      <c r="G5491" s="6">
        <v>0</v>
      </c>
      <c r="H5491" s="6" t="s">
        <v>34207</v>
      </c>
      <c r="I5491" s="6" t="s">
        <v>38262</v>
      </c>
      <c r="J5491" s="6" t="s">
        <v>34219</v>
      </c>
      <c r="K5491" s="6">
        <v>92</v>
      </c>
    </row>
    <row r="5492" spans="1:11" ht="25" x14ac:dyDescent="0.25">
      <c r="A5492" s="7" t="s">
        <v>38350</v>
      </c>
      <c r="B5492" s="6">
        <v>0</v>
      </c>
      <c r="C5492" s="6">
        <v>1</v>
      </c>
      <c r="D5492" s="6">
        <v>0</v>
      </c>
      <c r="E5492" s="6">
        <v>0</v>
      </c>
      <c r="F5492" s="6">
        <v>0</v>
      </c>
      <c r="G5492" s="6">
        <v>0</v>
      </c>
      <c r="H5492" s="6" t="s">
        <v>34207</v>
      </c>
      <c r="I5492" s="6" t="s">
        <v>38262</v>
      </c>
      <c r="J5492" s="6" t="s">
        <v>34219</v>
      </c>
      <c r="K5492" s="6">
        <v>93</v>
      </c>
    </row>
    <row r="5493" spans="1:11" x14ac:dyDescent="0.25">
      <c r="A5493" s="7" t="s">
        <v>38351</v>
      </c>
      <c r="B5493" s="6">
        <v>0</v>
      </c>
      <c r="C5493" s="6">
        <v>1</v>
      </c>
      <c r="D5493" s="6">
        <v>0</v>
      </c>
      <c r="E5493" s="6">
        <v>0</v>
      </c>
      <c r="F5493" s="6">
        <v>0</v>
      </c>
      <c r="G5493" s="6">
        <v>0</v>
      </c>
      <c r="H5493" s="6" t="s">
        <v>34207</v>
      </c>
      <c r="I5493" s="6" t="s">
        <v>38262</v>
      </c>
      <c r="J5493" s="6" t="s">
        <v>34219</v>
      </c>
      <c r="K5493" s="6">
        <v>94</v>
      </c>
    </row>
    <row r="5494" spans="1:11" ht="25" x14ac:dyDescent="0.25">
      <c r="A5494" s="7" t="s">
        <v>38352</v>
      </c>
      <c r="B5494" s="6">
        <v>0</v>
      </c>
      <c r="C5494" s="6">
        <v>1</v>
      </c>
      <c r="D5494" s="6">
        <v>0</v>
      </c>
      <c r="E5494" s="6">
        <v>0</v>
      </c>
      <c r="F5494" s="6">
        <v>0</v>
      </c>
      <c r="G5494" s="6">
        <v>0</v>
      </c>
      <c r="H5494" s="6" t="s">
        <v>34207</v>
      </c>
      <c r="I5494" s="6" t="s">
        <v>38262</v>
      </c>
      <c r="J5494" s="6" t="s">
        <v>34219</v>
      </c>
      <c r="K5494" s="6">
        <v>95</v>
      </c>
    </row>
    <row r="5495" spans="1:11" x14ac:dyDescent="0.25">
      <c r="A5495" s="7" t="s">
        <v>38353</v>
      </c>
      <c r="B5495" s="6">
        <v>0</v>
      </c>
      <c r="C5495" s="6">
        <v>0</v>
      </c>
      <c r="D5495" s="6">
        <v>0</v>
      </c>
      <c r="E5495" s="6">
        <v>0</v>
      </c>
      <c r="F5495" s="6">
        <v>0</v>
      </c>
      <c r="G5495" s="6">
        <v>0</v>
      </c>
      <c r="H5495" s="6" t="s">
        <v>34217</v>
      </c>
      <c r="I5495" s="6" t="s">
        <v>38262</v>
      </c>
      <c r="J5495" s="6" t="s">
        <v>34219</v>
      </c>
      <c r="K5495" s="6">
        <v>96</v>
      </c>
    </row>
    <row r="5496" spans="1:11" ht="50" x14ac:dyDescent="0.25">
      <c r="A5496" s="7" t="s">
        <v>38354</v>
      </c>
      <c r="B5496" s="6">
        <v>0</v>
      </c>
      <c r="C5496" s="6">
        <v>0</v>
      </c>
      <c r="D5496" s="6">
        <v>0</v>
      </c>
      <c r="E5496" s="6">
        <v>0</v>
      </c>
      <c r="F5496" s="6">
        <v>0</v>
      </c>
      <c r="G5496" s="6">
        <v>0</v>
      </c>
      <c r="H5496" s="6" t="s">
        <v>34217</v>
      </c>
      <c r="I5496" s="6" t="s">
        <v>38262</v>
      </c>
      <c r="J5496" s="6" t="s">
        <v>34219</v>
      </c>
      <c r="K5496" s="6">
        <v>97</v>
      </c>
    </row>
    <row r="5497" spans="1:11" x14ac:dyDescent="0.25">
      <c r="A5497" s="7" t="s">
        <v>38355</v>
      </c>
      <c r="B5497" s="6">
        <v>0</v>
      </c>
      <c r="C5497" s="6">
        <v>0</v>
      </c>
      <c r="D5497" s="6">
        <v>0</v>
      </c>
      <c r="E5497" s="6">
        <v>0</v>
      </c>
      <c r="F5497" s="6">
        <v>0</v>
      </c>
      <c r="G5497" s="6">
        <v>0</v>
      </c>
      <c r="H5497" s="6" t="s">
        <v>34217</v>
      </c>
      <c r="I5497" s="6" t="s">
        <v>38262</v>
      </c>
      <c r="J5497" s="6" t="s">
        <v>34219</v>
      </c>
      <c r="K5497" s="6">
        <v>98</v>
      </c>
    </row>
    <row r="5498" spans="1:11" ht="112.5" x14ac:dyDescent="0.25">
      <c r="A5498" s="7" t="s">
        <v>38356</v>
      </c>
      <c r="B5498" s="6">
        <v>0</v>
      </c>
      <c r="C5498" s="6">
        <v>0</v>
      </c>
      <c r="D5498" s="6">
        <v>0</v>
      </c>
      <c r="E5498" s="6">
        <v>0</v>
      </c>
      <c r="F5498" s="6">
        <v>0</v>
      </c>
      <c r="G5498" s="6">
        <v>0</v>
      </c>
      <c r="H5498" s="6" t="s">
        <v>34217</v>
      </c>
      <c r="I5498" s="6" t="s">
        <v>38262</v>
      </c>
      <c r="J5498" s="6" t="s">
        <v>34219</v>
      </c>
      <c r="K5498" s="6">
        <v>99</v>
      </c>
    </row>
    <row r="5499" spans="1:11" x14ac:dyDescent="0.25">
      <c r="A5499" s="7" t="s">
        <v>38357</v>
      </c>
      <c r="B5499" s="6">
        <v>0</v>
      </c>
      <c r="C5499" s="6">
        <v>0</v>
      </c>
      <c r="D5499" s="6">
        <v>1</v>
      </c>
      <c r="E5499" s="6">
        <v>0</v>
      </c>
      <c r="F5499" s="6">
        <v>0</v>
      </c>
      <c r="G5499" s="6">
        <v>0</v>
      </c>
      <c r="H5499" s="6" t="s">
        <v>34208</v>
      </c>
      <c r="I5499" s="6" t="s">
        <v>38262</v>
      </c>
      <c r="J5499" s="6" t="s">
        <v>34219</v>
      </c>
      <c r="K5499" s="6">
        <v>100</v>
      </c>
    </row>
    <row r="5500" spans="1:11" ht="25" x14ac:dyDescent="0.25">
      <c r="A5500" s="7" t="s">
        <v>38358</v>
      </c>
      <c r="B5500" s="6">
        <v>0</v>
      </c>
      <c r="C5500" s="6">
        <v>0</v>
      </c>
      <c r="D5500" s="6">
        <v>1</v>
      </c>
      <c r="E5500" s="6">
        <v>0</v>
      </c>
      <c r="F5500" s="6">
        <v>0</v>
      </c>
      <c r="G5500" s="6">
        <v>0</v>
      </c>
      <c r="H5500" s="6" t="s">
        <v>34208</v>
      </c>
      <c r="I5500" s="6" t="s">
        <v>38262</v>
      </c>
      <c r="J5500" s="6" t="s">
        <v>34219</v>
      </c>
      <c r="K5500" s="6">
        <v>101</v>
      </c>
    </row>
    <row r="5501" spans="1:11" x14ac:dyDescent="0.25">
      <c r="A5501" s="7" t="s">
        <v>36112</v>
      </c>
      <c r="B5501" s="6">
        <v>0</v>
      </c>
      <c r="C5501" s="6">
        <v>0</v>
      </c>
      <c r="D5501" s="6">
        <v>0</v>
      </c>
      <c r="E5501" s="6">
        <v>0</v>
      </c>
      <c r="F5501" s="6">
        <v>0</v>
      </c>
      <c r="G5501" s="6">
        <v>1</v>
      </c>
      <c r="H5501" s="6" t="s">
        <v>34211</v>
      </c>
      <c r="I5501" s="6" t="s">
        <v>38262</v>
      </c>
      <c r="J5501" s="6" t="s">
        <v>34219</v>
      </c>
      <c r="K5501" s="6">
        <v>102</v>
      </c>
    </row>
    <row r="5502" spans="1:11" x14ac:dyDescent="0.25">
      <c r="A5502" s="7" t="s">
        <v>38359</v>
      </c>
      <c r="B5502" s="6">
        <v>0</v>
      </c>
      <c r="C5502" s="6">
        <v>0</v>
      </c>
      <c r="D5502" s="6">
        <v>0</v>
      </c>
      <c r="E5502" s="6">
        <v>0</v>
      </c>
      <c r="F5502" s="6">
        <v>0</v>
      </c>
      <c r="G5502" s="6">
        <v>1</v>
      </c>
      <c r="H5502" s="6" t="s">
        <v>34211</v>
      </c>
      <c r="I5502" s="6" t="s">
        <v>38262</v>
      </c>
      <c r="J5502" s="6" t="s">
        <v>34219</v>
      </c>
      <c r="K5502" s="6">
        <v>103</v>
      </c>
    </row>
    <row r="5503" spans="1:11" x14ac:dyDescent="0.25">
      <c r="A5503" s="7" t="s">
        <v>38360</v>
      </c>
      <c r="B5503" s="6">
        <v>0</v>
      </c>
      <c r="C5503" s="6">
        <v>0</v>
      </c>
      <c r="D5503" s="6">
        <v>0</v>
      </c>
      <c r="E5503" s="6">
        <v>0</v>
      </c>
      <c r="F5503" s="6">
        <v>0</v>
      </c>
      <c r="G5503" s="6">
        <v>1</v>
      </c>
      <c r="H5503" s="6" t="s">
        <v>34211</v>
      </c>
      <c r="I5503" s="6" t="s">
        <v>38262</v>
      </c>
      <c r="J5503" s="6" t="s">
        <v>34219</v>
      </c>
      <c r="K5503" s="6">
        <v>104</v>
      </c>
    </row>
    <row r="5504" spans="1:11" x14ac:dyDescent="0.25">
      <c r="A5504" s="7" t="s">
        <v>38361</v>
      </c>
      <c r="B5504" s="6">
        <v>0</v>
      </c>
      <c r="C5504" s="6">
        <v>0</v>
      </c>
      <c r="D5504" s="6">
        <v>0</v>
      </c>
      <c r="E5504" s="6">
        <v>0</v>
      </c>
      <c r="F5504" s="6">
        <v>0</v>
      </c>
      <c r="G5504" s="6">
        <v>1</v>
      </c>
      <c r="H5504" s="6" t="s">
        <v>34211</v>
      </c>
      <c r="I5504" s="6" t="s">
        <v>38262</v>
      </c>
      <c r="J5504" s="6" t="s">
        <v>34219</v>
      </c>
      <c r="K5504" s="6">
        <v>105</v>
      </c>
    </row>
    <row r="5505" spans="1:11" x14ac:dyDescent="0.25">
      <c r="A5505" s="7" t="s">
        <v>38362</v>
      </c>
      <c r="B5505" s="6">
        <v>0</v>
      </c>
      <c r="C5505" s="6">
        <v>0</v>
      </c>
      <c r="D5505" s="6">
        <v>0</v>
      </c>
      <c r="E5505" s="6">
        <v>0</v>
      </c>
      <c r="F5505" s="6">
        <v>0</v>
      </c>
      <c r="G5505" s="6">
        <v>1</v>
      </c>
      <c r="H5505" s="6" t="s">
        <v>34211</v>
      </c>
      <c r="I5505" s="6" t="s">
        <v>38262</v>
      </c>
      <c r="J5505" s="6" t="s">
        <v>34219</v>
      </c>
      <c r="K5505" s="6">
        <v>106</v>
      </c>
    </row>
    <row r="5506" spans="1:11" ht="50" x14ac:dyDescent="0.25">
      <c r="A5506" s="7" t="s">
        <v>38363</v>
      </c>
      <c r="B5506" s="6">
        <v>0</v>
      </c>
      <c r="C5506" s="6">
        <v>0</v>
      </c>
      <c r="D5506" s="6">
        <v>0</v>
      </c>
      <c r="E5506" s="6">
        <v>0</v>
      </c>
      <c r="F5506" s="6">
        <v>0</v>
      </c>
      <c r="G5506" s="6">
        <v>1</v>
      </c>
      <c r="H5506" s="6" t="s">
        <v>34211</v>
      </c>
      <c r="I5506" s="6" t="s">
        <v>38262</v>
      </c>
      <c r="J5506" s="6" t="s">
        <v>34219</v>
      </c>
      <c r="K5506" s="6">
        <v>107</v>
      </c>
    </row>
    <row r="5507" spans="1:11" ht="100" x14ac:dyDescent="0.25">
      <c r="A5507" s="7" t="s">
        <v>38364</v>
      </c>
      <c r="B5507" s="6">
        <v>0</v>
      </c>
      <c r="C5507" s="6">
        <v>0</v>
      </c>
      <c r="D5507" s="6">
        <v>0</v>
      </c>
      <c r="E5507" s="6">
        <v>0</v>
      </c>
      <c r="F5507" s="6">
        <v>0</v>
      </c>
      <c r="G5507" s="6">
        <v>1</v>
      </c>
      <c r="H5507" s="6" t="s">
        <v>34211</v>
      </c>
      <c r="I5507" s="6" t="s">
        <v>38262</v>
      </c>
      <c r="J5507" s="6" t="s">
        <v>34219</v>
      </c>
      <c r="K5507" s="6">
        <v>108</v>
      </c>
    </row>
    <row r="5508" spans="1:11" ht="50" x14ac:dyDescent="0.25">
      <c r="A5508" s="7" t="s">
        <v>38365</v>
      </c>
      <c r="B5508" s="6">
        <v>0</v>
      </c>
      <c r="C5508" s="6">
        <v>0</v>
      </c>
      <c r="D5508" s="6">
        <v>0</v>
      </c>
      <c r="E5508" s="6">
        <v>0</v>
      </c>
      <c r="F5508" s="6">
        <v>0</v>
      </c>
      <c r="G5508" s="6">
        <v>1</v>
      </c>
      <c r="H5508" s="6" t="s">
        <v>34211</v>
      </c>
      <c r="I5508" s="6" t="s">
        <v>38262</v>
      </c>
      <c r="J5508" s="6" t="s">
        <v>34219</v>
      </c>
      <c r="K5508" s="6">
        <v>109</v>
      </c>
    </row>
    <row r="5509" spans="1:11" ht="62.5" x14ac:dyDescent="0.25">
      <c r="A5509" s="7" t="s">
        <v>38366</v>
      </c>
      <c r="B5509" s="6">
        <v>0</v>
      </c>
      <c r="C5509" s="6">
        <v>0</v>
      </c>
      <c r="D5509" s="6">
        <v>0</v>
      </c>
      <c r="E5509" s="6">
        <v>0</v>
      </c>
      <c r="F5509" s="6">
        <v>0</v>
      </c>
      <c r="G5509" s="6">
        <v>1</v>
      </c>
      <c r="H5509" s="6" t="s">
        <v>34211</v>
      </c>
      <c r="I5509" s="6" t="s">
        <v>38262</v>
      </c>
      <c r="J5509" s="6" t="s">
        <v>34219</v>
      </c>
      <c r="K5509" s="6">
        <v>110</v>
      </c>
    </row>
    <row r="5510" spans="1:11" x14ac:dyDescent="0.25">
      <c r="A5510" s="7" t="s">
        <v>38367</v>
      </c>
      <c r="B5510" s="6">
        <v>0</v>
      </c>
      <c r="C5510" s="6">
        <v>0</v>
      </c>
      <c r="D5510" s="6">
        <v>0</v>
      </c>
      <c r="E5510" s="6">
        <v>0</v>
      </c>
      <c r="F5510" s="6">
        <v>0</v>
      </c>
      <c r="G5510" s="6">
        <v>0</v>
      </c>
      <c r="H5510" s="6" t="s">
        <v>34217</v>
      </c>
      <c r="I5510" s="6" t="s">
        <v>38262</v>
      </c>
      <c r="J5510" s="6" t="s">
        <v>34219</v>
      </c>
      <c r="K5510" s="6">
        <v>111</v>
      </c>
    </row>
    <row r="5511" spans="1:11" x14ac:dyDescent="0.25">
      <c r="A5511" s="7" t="s">
        <v>38368</v>
      </c>
      <c r="B5511" s="6">
        <v>0</v>
      </c>
      <c r="C5511" s="6">
        <v>0</v>
      </c>
      <c r="D5511" s="6">
        <v>0</v>
      </c>
      <c r="E5511" s="6">
        <v>0</v>
      </c>
      <c r="F5511" s="6">
        <v>0</v>
      </c>
      <c r="G5511" s="6">
        <v>1</v>
      </c>
      <c r="H5511" s="6" t="s">
        <v>34211</v>
      </c>
      <c r="I5511" s="6" t="s">
        <v>38262</v>
      </c>
      <c r="J5511" s="6" t="s">
        <v>34219</v>
      </c>
      <c r="K5511" s="6">
        <v>112</v>
      </c>
    </row>
    <row r="5512" spans="1:11" x14ac:dyDescent="0.25">
      <c r="A5512" s="7" t="s">
        <v>38369</v>
      </c>
      <c r="B5512" s="6">
        <v>0</v>
      </c>
      <c r="C5512" s="6">
        <v>0</v>
      </c>
      <c r="D5512" s="6">
        <v>0</v>
      </c>
      <c r="E5512" s="6">
        <v>0</v>
      </c>
      <c r="F5512" s="6">
        <v>0</v>
      </c>
      <c r="G5512" s="6">
        <v>1</v>
      </c>
      <c r="H5512" s="6" t="s">
        <v>34211</v>
      </c>
      <c r="I5512" s="6" t="s">
        <v>38262</v>
      </c>
      <c r="J5512" s="6" t="s">
        <v>34219</v>
      </c>
      <c r="K5512" s="6">
        <v>113</v>
      </c>
    </row>
    <row r="5513" spans="1:11" ht="50" x14ac:dyDescent="0.25">
      <c r="A5513" s="7" t="s">
        <v>38370</v>
      </c>
      <c r="B5513" s="6">
        <v>0</v>
      </c>
      <c r="C5513" s="6">
        <v>0</v>
      </c>
      <c r="D5513" s="6">
        <v>0</v>
      </c>
      <c r="E5513" s="6">
        <v>0</v>
      </c>
      <c r="F5513" s="6">
        <v>0</v>
      </c>
      <c r="G5513" s="6">
        <v>1</v>
      </c>
      <c r="H5513" s="6" t="s">
        <v>34211</v>
      </c>
      <c r="I5513" s="6" t="s">
        <v>38262</v>
      </c>
      <c r="J5513" s="6" t="s">
        <v>34219</v>
      </c>
      <c r="K5513" s="6">
        <v>114</v>
      </c>
    </row>
    <row r="5514" spans="1:11" ht="25" x14ac:dyDescent="0.25">
      <c r="A5514" s="7" t="s">
        <v>38371</v>
      </c>
      <c r="B5514" s="6">
        <v>0</v>
      </c>
      <c r="C5514" s="6">
        <v>0</v>
      </c>
      <c r="D5514" s="6">
        <v>0</v>
      </c>
      <c r="E5514" s="6">
        <v>0</v>
      </c>
      <c r="F5514" s="6">
        <v>0</v>
      </c>
      <c r="G5514" s="6">
        <v>1</v>
      </c>
      <c r="H5514" s="6" t="s">
        <v>34211</v>
      </c>
      <c r="I5514" s="6" t="s">
        <v>38262</v>
      </c>
      <c r="J5514" s="6" t="s">
        <v>34219</v>
      </c>
      <c r="K5514" s="6">
        <v>115</v>
      </c>
    </row>
    <row r="5515" spans="1:11" x14ac:dyDescent="0.25">
      <c r="A5515" s="7" t="s">
        <v>38372</v>
      </c>
      <c r="B5515" s="6">
        <v>0</v>
      </c>
      <c r="C5515" s="6">
        <v>0</v>
      </c>
      <c r="D5515" s="6">
        <v>0</v>
      </c>
      <c r="E5515" s="6">
        <v>0</v>
      </c>
      <c r="F5515" s="6">
        <v>0</v>
      </c>
      <c r="G5515" s="6">
        <v>1</v>
      </c>
      <c r="H5515" s="6" t="s">
        <v>34211</v>
      </c>
      <c r="I5515" s="6" t="s">
        <v>38262</v>
      </c>
      <c r="J5515" s="6" t="s">
        <v>34219</v>
      </c>
      <c r="K5515" s="6">
        <v>116</v>
      </c>
    </row>
    <row r="5516" spans="1:11" ht="37.5" x14ac:dyDescent="0.25">
      <c r="A5516" s="7" t="s">
        <v>38373</v>
      </c>
      <c r="B5516" s="6">
        <v>0</v>
      </c>
      <c r="C5516" s="6">
        <v>0</v>
      </c>
      <c r="D5516" s="6">
        <v>0</v>
      </c>
      <c r="E5516" s="6">
        <v>0</v>
      </c>
      <c r="F5516" s="6">
        <v>0</v>
      </c>
      <c r="G5516" s="6">
        <v>1</v>
      </c>
      <c r="H5516" s="6" t="s">
        <v>34211</v>
      </c>
      <c r="I5516" s="6" t="s">
        <v>38262</v>
      </c>
      <c r="J5516" s="6" t="s">
        <v>34219</v>
      </c>
      <c r="K5516" s="6">
        <v>117</v>
      </c>
    </row>
    <row r="5517" spans="1:11" ht="25" x14ac:dyDescent="0.25">
      <c r="A5517" s="7" t="s">
        <v>38374</v>
      </c>
      <c r="B5517" s="6">
        <v>0</v>
      </c>
      <c r="C5517" s="6">
        <v>0</v>
      </c>
      <c r="D5517" s="6">
        <v>0</v>
      </c>
      <c r="E5517" s="6">
        <v>0</v>
      </c>
      <c r="F5517" s="6">
        <v>0</v>
      </c>
      <c r="G5517" s="6">
        <v>1</v>
      </c>
      <c r="H5517" s="6" t="s">
        <v>34211</v>
      </c>
      <c r="I5517" s="6" t="s">
        <v>38262</v>
      </c>
      <c r="J5517" s="6" t="s">
        <v>34219</v>
      </c>
      <c r="K5517" s="6">
        <v>118</v>
      </c>
    </row>
    <row r="5518" spans="1:11" ht="50" x14ac:dyDescent="0.25">
      <c r="A5518" s="7" t="s">
        <v>38375</v>
      </c>
      <c r="B5518" s="6">
        <v>0</v>
      </c>
      <c r="C5518" s="6">
        <v>0</v>
      </c>
      <c r="D5518" s="6">
        <v>0</v>
      </c>
      <c r="E5518" s="6">
        <v>0</v>
      </c>
      <c r="F5518" s="6">
        <v>0</v>
      </c>
      <c r="G5518" s="6">
        <v>1</v>
      </c>
      <c r="H5518" s="6" t="s">
        <v>34211</v>
      </c>
      <c r="I5518" s="6" t="s">
        <v>38262</v>
      </c>
      <c r="J5518" s="6" t="s">
        <v>34219</v>
      </c>
      <c r="K5518" s="6">
        <v>119</v>
      </c>
    </row>
    <row r="5519" spans="1:11" ht="25" x14ac:dyDescent="0.25">
      <c r="A5519" s="7" t="s">
        <v>38376</v>
      </c>
      <c r="B5519" s="6">
        <v>0</v>
      </c>
      <c r="C5519" s="6">
        <v>0</v>
      </c>
      <c r="D5519" s="6">
        <v>0</v>
      </c>
      <c r="E5519" s="6">
        <v>0</v>
      </c>
      <c r="F5519" s="6">
        <v>0</v>
      </c>
      <c r="G5519" s="6">
        <v>1</v>
      </c>
      <c r="H5519" s="6" t="s">
        <v>34211</v>
      </c>
      <c r="I5519" s="6" t="s">
        <v>38262</v>
      </c>
      <c r="J5519" s="6" t="s">
        <v>34219</v>
      </c>
      <c r="K5519" s="6">
        <v>120</v>
      </c>
    </row>
    <row r="5520" spans="1:11" ht="37.5" x14ac:dyDescent="0.25">
      <c r="A5520" s="7" t="s">
        <v>38377</v>
      </c>
      <c r="B5520" s="6">
        <v>0</v>
      </c>
      <c r="C5520" s="6">
        <v>0</v>
      </c>
      <c r="D5520" s="6">
        <v>0</v>
      </c>
      <c r="E5520" s="6">
        <v>0</v>
      </c>
      <c r="F5520" s="6">
        <v>0</v>
      </c>
      <c r="G5520" s="6">
        <v>1</v>
      </c>
      <c r="H5520" s="6" t="s">
        <v>34211</v>
      </c>
      <c r="I5520" s="6" t="s">
        <v>38262</v>
      </c>
      <c r="J5520" s="6" t="s">
        <v>34219</v>
      </c>
      <c r="K5520" s="6">
        <v>121</v>
      </c>
    </row>
    <row r="5521" spans="1:11" ht="50" x14ac:dyDescent="0.25">
      <c r="A5521" s="7" t="s">
        <v>38378</v>
      </c>
      <c r="B5521" s="6">
        <v>0</v>
      </c>
      <c r="C5521" s="6">
        <v>0</v>
      </c>
      <c r="D5521" s="6">
        <v>0</v>
      </c>
      <c r="E5521" s="6">
        <v>0</v>
      </c>
      <c r="F5521" s="6">
        <v>0</v>
      </c>
      <c r="G5521" s="6">
        <v>1</v>
      </c>
      <c r="H5521" s="6" t="s">
        <v>34211</v>
      </c>
      <c r="I5521" s="6" t="s">
        <v>38262</v>
      </c>
      <c r="J5521" s="6" t="s">
        <v>34219</v>
      </c>
      <c r="K5521" s="6">
        <v>122</v>
      </c>
    </row>
    <row r="5522" spans="1:11" ht="62.5" x14ac:dyDescent="0.25">
      <c r="A5522" s="7" t="s">
        <v>38379</v>
      </c>
      <c r="B5522" s="6">
        <v>0</v>
      </c>
      <c r="C5522" s="6">
        <v>0</v>
      </c>
      <c r="D5522" s="6">
        <v>0</v>
      </c>
      <c r="E5522" s="6">
        <v>0</v>
      </c>
      <c r="F5522" s="6">
        <v>0</v>
      </c>
      <c r="G5522" s="6">
        <v>1</v>
      </c>
      <c r="H5522" s="6" t="s">
        <v>34211</v>
      </c>
      <c r="I5522" s="6" t="s">
        <v>38262</v>
      </c>
      <c r="J5522" s="6" t="s">
        <v>34219</v>
      </c>
      <c r="K5522" s="6">
        <v>123</v>
      </c>
    </row>
    <row r="5523" spans="1:11" ht="25" x14ac:dyDescent="0.25">
      <c r="A5523" s="7" t="s">
        <v>38380</v>
      </c>
      <c r="B5523" s="6">
        <v>0</v>
      </c>
      <c r="C5523" s="6">
        <v>0</v>
      </c>
      <c r="D5523" s="6">
        <v>0</v>
      </c>
      <c r="E5523" s="6">
        <v>0</v>
      </c>
      <c r="F5523" s="6">
        <v>0</v>
      </c>
      <c r="G5523" s="6">
        <v>1</v>
      </c>
      <c r="H5523" s="6" t="s">
        <v>34211</v>
      </c>
      <c r="I5523" s="6" t="s">
        <v>38262</v>
      </c>
      <c r="J5523" s="6" t="s">
        <v>34219</v>
      </c>
      <c r="K5523" s="6">
        <v>124</v>
      </c>
    </row>
    <row r="5524" spans="1:11" ht="50" x14ac:dyDescent="0.25">
      <c r="A5524" s="7" t="s">
        <v>38381</v>
      </c>
      <c r="B5524" s="6">
        <v>0</v>
      </c>
      <c r="C5524" s="6">
        <v>0</v>
      </c>
      <c r="D5524" s="6">
        <v>0</v>
      </c>
      <c r="E5524" s="6">
        <v>0</v>
      </c>
      <c r="F5524" s="6">
        <v>0</v>
      </c>
      <c r="G5524" s="6">
        <v>1</v>
      </c>
      <c r="H5524" s="6" t="s">
        <v>34211</v>
      </c>
      <c r="I5524" s="6" t="s">
        <v>38262</v>
      </c>
      <c r="J5524" s="6" t="s">
        <v>34219</v>
      </c>
      <c r="K5524" s="6">
        <v>125</v>
      </c>
    </row>
    <row r="5525" spans="1:11" ht="37.5" x14ac:dyDescent="0.25">
      <c r="A5525" s="7" t="s">
        <v>38382</v>
      </c>
      <c r="B5525" s="6">
        <v>0</v>
      </c>
      <c r="C5525" s="6">
        <v>0</v>
      </c>
      <c r="D5525" s="6">
        <v>0</v>
      </c>
      <c r="E5525" s="6">
        <v>0</v>
      </c>
      <c r="F5525" s="6">
        <v>0</v>
      </c>
      <c r="G5525" s="6">
        <v>1</v>
      </c>
      <c r="H5525" s="6" t="s">
        <v>34211</v>
      </c>
      <c r="I5525" s="6" t="s">
        <v>38262</v>
      </c>
      <c r="J5525" s="6" t="s">
        <v>34219</v>
      </c>
      <c r="K5525" s="6">
        <v>126</v>
      </c>
    </row>
    <row r="5526" spans="1:11" x14ac:dyDescent="0.25">
      <c r="A5526" s="7" t="s">
        <v>38383</v>
      </c>
      <c r="B5526" s="6">
        <v>0</v>
      </c>
      <c r="C5526" s="6">
        <v>0</v>
      </c>
      <c r="D5526" s="6">
        <v>0</v>
      </c>
      <c r="E5526" s="6">
        <v>0</v>
      </c>
      <c r="F5526" s="6">
        <v>0</v>
      </c>
      <c r="G5526" s="6">
        <v>0</v>
      </c>
      <c r="H5526" s="6" t="s">
        <v>34217</v>
      </c>
      <c r="I5526" s="6" t="s">
        <v>38262</v>
      </c>
      <c r="J5526" s="6" t="s">
        <v>34219</v>
      </c>
      <c r="K5526" s="6">
        <v>127</v>
      </c>
    </row>
    <row r="5527" spans="1:11" x14ac:dyDescent="0.25">
      <c r="A5527" s="7" t="s">
        <v>38384</v>
      </c>
      <c r="B5527" s="6">
        <v>0</v>
      </c>
      <c r="C5527" s="6">
        <v>0</v>
      </c>
      <c r="D5527" s="6">
        <v>0</v>
      </c>
      <c r="E5527" s="6">
        <v>0</v>
      </c>
      <c r="F5527" s="6">
        <v>0</v>
      </c>
      <c r="G5527" s="6">
        <v>0</v>
      </c>
      <c r="H5527" s="6" t="s">
        <v>34217</v>
      </c>
      <c r="I5527" s="6" t="s">
        <v>38262</v>
      </c>
      <c r="J5527" s="6" t="s">
        <v>34219</v>
      </c>
      <c r="K5527" s="6">
        <v>128</v>
      </c>
    </row>
    <row r="5528" spans="1:11" ht="25" x14ac:dyDescent="0.25">
      <c r="A5528" s="7" t="s">
        <v>38385</v>
      </c>
      <c r="B5528" s="6">
        <v>0</v>
      </c>
      <c r="C5528" s="6">
        <v>0</v>
      </c>
      <c r="D5528" s="6">
        <v>0</v>
      </c>
      <c r="E5528" s="6">
        <v>0</v>
      </c>
      <c r="F5528" s="6">
        <v>0</v>
      </c>
      <c r="G5528" s="6">
        <v>0</v>
      </c>
      <c r="H5528" s="6" t="s">
        <v>34217</v>
      </c>
      <c r="I5528" s="6" t="s">
        <v>38262</v>
      </c>
      <c r="J5528" s="6" t="s">
        <v>34219</v>
      </c>
      <c r="K5528" s="6">
        <v>129</v>
      </c>
    </row>
    <row r="5529" spans="1:11" ht="37.5" x14ac:dyDescent="0.25">
      <c r="A5529" s="7" t="s">
        <v>38386</v>
      </c>
      <c r="B5529" s="6">
        <v>0</v>
      </c>
      <c r="C5529" s="6">
        <v>0</v>
      </c>
      <c r="D5529" s="6">
        <v>0</v>
      </c>
      <c r="E5529" s="6">
        <v>0</v>
      </c>
      <c r="F5529" s="6">
        <v>0</v>
      </c>
      <c r="G5529" s="6">
        <v>0</v>
      </c>
      <c r="H5529" s="6" t="s">
        <v>34217</v>
      </c>
      <c r="I5529" s="6" t="s">
        <v>38262</v>
      </c>
      <c r="J5529" s="6" t="s">
        <v>34219</v>
      </c>
      <c r="K5529" s="6">
        <v>130</v>
      </c>
    </row>
    <row r="5530" spans="1:11" ht="25" x14ac:dyDescent="0.25">
      <c r="A5530" s="7" t="s">
        <v>38387</v>
      </c>
      <c r="B5530" s="6">
        <v>0</v>
      </c>
      <c r="C5530" s="6">
        <v>0</v>
      </c>
      <c r="D5530" s="6">
        <v>0</v>
      </c>
      <c r="E5530" s="6">
        <v>0</v>
      </c>
      <c r="F5530" s="6">
        <v>0</v>
      </c>
      <c r="G5530" s="6">
        <v>0</v>
      </c>
      <c r="H5530" s="6" t="s">
        <v>34217</v>
      </c>
      <c r="I5530" s="6" t="s">
        <v>38262</v>
      </c>
      <c r="J5530" s="6" t="s">
        <v>34219</v>
      </c>
      <c r="K5530" s="6">
        <v>131</v>
      </c>
    </row>
    <row r="5531" spans="1:11" x14ac:dyDescent="0.25">
      <c r="A5531" s="7" t="s">
        <v>38388</v>
      </c>
      <c r="B5531" s="6">
        <v>0</v>
      </c>
      <c r="C5531" s="6">
        <v>0</v>
      </c>
      <c r="D5531" s="6">
        <v>0</v>
      </c>
      <c r="E5531" s="6">
        <v>0</v>
      </c>
      <c r="F5531" s="6">
        <v>0</v>
      </c>
      <c r="G5531" s="6">
        <v>0</v>
      </c>
      <c r="H5531" s="6" t="s">
        <v>34217</v>
      </c>
      <c r="I5531" s="6" t="s">
        <v>38262</v>
      </c>
      <c r="J5531" s="6" t="s">
        <v>34219</v>
      </c>
      <c r="K5531" s="6">
        <v>132</v>
      </c>
    </row>
    <row r="5532" spans="1:11" x14ac:dyDescent="0.25">
      <c r="A5532" s="7" t="s">
        <v>38389</v>
      </c>
      <c r="B5532" s="6">
        <v>0</v>
      </c>
      <c r="C5532" s="6">
        <v>0</v>
      </c>
      <c r="D5532" s="6">
        <v>0</v>
      </c>
      <c r="E5532" s="6">
        <v>0</v>
      </c>
      <c r="F5532" s="6">
        <v>0</v>
      </c>
      <c r="G5532" s="6">
        <v>0</v>
      </c>
      <c r="H5532" s="6" t="s">
        <v>34217</v>
      </c>
      <c r="I5532" s="6" t="s">
        <v>38262</v>
      </c>
      <c r="J5532" s="6" t="s">
        <v>34219</v>
      </c>
      <c r="K5532" s="6">
        <v>133</v>
      </c>
    </row>
    <row r="5533" spans="1:11" x14ac:dyDescent="0.25">
      <c r="A5533" s="7" t="s">
        <v>38390</v>
      </c>
      <c r="B5533" s="6">
        <v>0</v>
      </c>
      <c r="C5533" s="6">
        <v>0</v>
      </c>
      <c r="D5533" s="6">
        <v>0</v>
      </c>
      <c r="E5533" s="6">
        <v>0</v>
      </c>
      <c r="F5533" s="6">
        <v>0</v>
      </c>
      <c r="G5533" s="6">
        <v>0</v>
      </c>
      <c r="H5533" s="6" t="s">
        <v>34217</v>
      </c>
      <c r="I5533" s="6" t="s">
        <v>38262</v>
      </c>
      <c r="J5533" s="6" t="s">
        <v>34219</v>
      </c>
      <c r="K5533" s="6">
        <v>134</v>
      </c>
    </row>
    <row r="5534" spans="1:11" x14ac:dyDescent="0.25">
      <c r="A5534" s="7" t="s">
        <v>38391</v>
      </c>
      <c r="B5534" s="6">
        <v>0</v>
      </c>
      <c r="C5534" s="6">
        <v>0</v>
      </c>
      <c r="D5534" s="6">
        <v>0</v>
      </c>
      <c r="E5534" s="6">
        <v>0</v>
      </c>
      <c r="F5534" s="6">
        <v>0</v>
      </c>
      <c r="G5534" s="6">
        <v>0</v>
      </c>
      <c r="H5534" s="6" t="s">
        <v>34217</v>
      </c>
      <c r="I5534" s="6" t="s">
        <v>38262</v>
      </c>
      <c r="J5534" s="6" t="s">
        <v>34219</v>
      </c>
      <c r="K5534" s="6">
        <v>135</v>
      </c>
    </row>
    <row r="5535" spans="1:11" x14ac:dyDescent="0.25">
      <c r="A5535" s="7" t="s">
        <v>38392</v>
      </c>
      <c r="B5535" s="6">
        <v>0</v>
      </c>
      <c r="C5535" s="6">
        <v>0</v>
      </c>
      <c r="D5535" s="6">
        <v>0</v>
      </c>
      <c r="E5535" s="6">
        <v>0</v>
      </c>
      <c r="F5535" s="6">
        <v>0</v>
      </c>
      <c r="G5535" s="6">
        <v>0</v>
      </c>
      <c r="H5535" s="6" t="s">
        <v>34217</v>
      </c>
      <c r="I5535" s="6" t="s">
        <v>38262</v>
      </c>
      <c r="J5535" s="6" t="s">
        <v>34219</v>
      </c>
      <c r="K5535" s="6">
        <v>136</v>
      </c>
    </row>
    <row r="5536" spans="1:11" ht="25" x14ac:dyDescent="0.25">
      <c r="A5536" s="7" t="s">
        <v>38393</v>
      </c>
      <c r="B5536" s="6">
        <v>0</v>
      </c>
      <c r="C5536" s="6">
        <v>0</v>
      </c>
      <c r="D5536" s="6">
        <v>0</v>
      </c>
      <c r="E5536" s="6">
        <v>0</v>
      </c>
      <c r="F5536" s="6">
        <v>0</v>
      </c>
      <c r="G5536" s="6">
        <v>0</v>
      </c>
      <c r="H5536" s="6" t="s">
        <v>34217</v>
      </c>
      <c r="I5536" s="6" t="s">
        <v>38262</v>
      </c>
      <c r="J5536" s="6" t="s">
        <v>34219</v>
      </c>
      <c r="K5536" s="6">
        <v>137</v>
      </c>
    </row>
    <row r="5537" spans="1:11" ht="25" x14ac:dyDescent="0.25">
      <c r="A5537" s="7" t="s">
        <v>38394</v>
      </c>
      <c r="B5537" s="6">
        <v>0</v>
      </c>
      <c r="C5537" s="6">
        <v>0</v>
      </c>
      <c r="D5537" s="6">
        <v>0</v>
      </c>
      <c r="E5537" s="6">
        <v>0</v>
      </c>
      <c r="F5537" s="6">
        <v>0</v>
      </c>
      <c r="G5537" s="6">
        <v>0</v>
      </c>
      <c r="H5537" s="6" t="s">
        <v>34217</v>
      </c>
      <c r="I5537" s="6" t="s">
        <v>38262</v>
      </c>
      <c r="J5537" s="6" t="s">
        <v>34219</v>
      </c>
      <c r="K5537" s="6">
        <v>138</v>
      </c>
    </row>
    <row r="5538" spans="1:11" x14ac:dyDescent="0.25">
      <c r="A5538" s="7" t="s">
        <v>38395</v>
      </c>
      <c r="B5538" s="6">
        <v>1</v>
      </c>
      <c r="C5538" s="6">
        <v>0</v>
      </c>
      <c r="D5538" s="6">
        <v>0</v>
      </c>
      <c r="E5538" s="6">
        <v>0</v>
      </c>
      <c r="F5538" s="6">
        <v>0</v>
      </c>
      <c r="G5538" s="6">
        <v>0</v>
      </c>
      <c r="H5538" s="6" t="s">
        <v>34206</v>
      </c>
      <c r="I5538" s="6" t="s">
        <v>38262</v>
      </c>
      <c r="J5538" s="6" t="s">
        <v>34219</v>
      </c>
      <c r="K5538" s="6">
        <v>139</v>
      </c>
    </row>
    <row r="5539" spans="1:11" ht="50" x14ac:dyDescent="0.25">
      <c r="A5539" s="7" t="s">
        <v>38396</v>
      </c>
      <c r="B5539" s="6">
        <v>1</v>
      </c>
      <c r="C5539" s="6">
        <v>0</v>
      </c>
      <c r="D5539" s="6">
        <v>0</v>
      </c>
      <c r="E5539" s="6">
        <v>0</v>
      </c>
      <c r="F5539" s="6">
        <v>0</v>
      </c>
      <c r="G5539" s="6">
        <v>0</v>
      </c>
      <c r="H5539" s="6" t="s">
        <v>34206</v>
      </c>
      <c r="I5539" s="6" t="s">
        <v>38262</v>
      </c>
      <c r="J5539" s="6" t="s">
        <v>34219</v>
      </c>
      <c r="K5539" s="6">
        <v>140</v>
      </c>
    </row>
    <row r="5540" spans="1:11" x14ac:dyDescent="0.25">
      <c r="A5540" s="7" t="s">
        <v>38397</v>
      </c>
      <c r="B5540" s="6">
        <v>0</v>
      </c>
      <c r="C5540" s="6">
        <v>0</v>
      </c>
      <c r="D5540" s="6">
        <v>0</v>
      </c>
      <c r="E5540" s="6">
        <v>0</v>
      </c>
      <c r="F5540" s="6">
        <v>0</v>
      </c>
      <c r="G5540" s="6">
        <v>0</v>
      </c>
      <c r="H5540" s="6" t="s">
        <v>34217</v>
      </c>
      <c r="I5540" s="6" t="s">
        <v>38262</v>
      </c>
      <c r="J5540" s="6" t="s">
        <v>34219</v>
      </c>
      <c r="K5540" s="6">
        <v>141</v>
      </c>
    </row>
    <row r="5541" spans="1:11" ht="25" x14ac:dyDescent="0.25">
      <c r="A5541" s="7" t="s">
        <v>38398</v>
      </c>
      <c r="B5541" s="6">
        <v>0</v>
      </c>
      <c r="C5541" s="6">
        <v>0</v>
      </c>
      <c r="D5541" s="6">
        <v>0</v>
      </c>
      <c r="E5541" s="6">
        <v>0</v>
      </c>
      <c r="F5541" s="6">
        <v>0</v>
      </c>
      <c r="G5541" s="6">
        <v>0</v>
      </c>
      <c r="H5541" s="6" t="s">
        <v>34217</v>
      </c>
      <c r="I5541" s="6" t="s">
        <v>38262</v>
      </c>
      <c r="J5541" s="6" t="s">
        <v>34219</v>
      </c>
      <c r="K5541" s="6">
        <v>142</v>
      </c>
    </row>
    <row r="5542" spans="1:11" ht="25" x14ac:dyDescent="0.25">
      <c r="A5542" s="7" t="s">
        <v>38399</v>
      </c>
      <c r="B5542" s="6">
        <v>0</v>
      </c>
      <c r="C5542" s="6">
        <v>0</v>
      </c>
      <c r="D5542" s="6">
        <v>0</v>
      </c>
      <c r="E5542" s="6">
        <v>0</v>
      </c>
      <c r="F5542" s="6">
        <v>0</v>
      </c>
      <c r="G5542" s="6">
        <v>0</v>
      </c>
      <c r="H5542" s="6" t="s">
        <v>34217</v>
      </c>
      <c r="I5542" s="6" t="s">
        <v>38262</v>
      </c>
      <c r="J5542" s="6" t="s">
        <v>34219</v>
      </c>
      <c r="K5542" s="6">
        <v>143</v>
      </c>
    </row>
    <row r="5543" spans="1:11" ht="37.5" x14ac:dyDescent="0.25">
      <c r="A5543" s="7" t="s">
        <v>38400</v>
      </c>
      <c r="B5543" s="6">
        <v>0</v>
      </c>
      <c r="C5543" s="6">
        <v>0</v>
      </c>
      <c r="D5543" s="6">
        <v>0</v>
      </c>
      <c r="E5543" s="6">
        <v>0</v>
      </c>
      <c r="F5543" s="6">
        <v>0</v>
      </c>
      <c r="G5543" s="6">
        <v>0</v>
      </c>
      <c r="H5543" s="6" t="s">
        <v>34217</v>
      </c>
      <c r="I5543" s="6" t="s">
        <v>38262</v>
      </c>
      <c r="J5543" s="6" t="s">
        <v>34219</v>
      </c>
      <c r="K5543" s="6">
        <v>144</v>
      </c>
    </row>
    <row r="5544" spans="1:11" ht="409.5" x14ac:dyDescent="0.25">
      <c r="A5544" s="7" t="s">
        <v>38401</v>
      </c>
      <c r="B5544" s="6">
        <v>0</v>
      </c>
      <c r="C5544" s="6">
        <v>0</v>
      </c>
      <c r="D5544" s="6">
        <v>0</v>
      </c>
      <c r="E5544" s="6">
        <v>0</v>
      </c>
      <c r="F5544" s="6">
        <v>0</v>
      </c>
      <c r="G5544" s="6">
        <v>0</v>
      </c>
      <c r="H5544" s="6" t="s">
        <v>34217</v>
      </c>
      <c r="I5544" s="6" t="s">
        <v>38262</v>
      </c>
      <c r="J5544" s="6" t="s">
        <v>34219</v>
      </c>
      <c r="K5544" s="6">
        <v>145</v>
      </c>
    </row>
    <row r="5545" spans="1:11" x14ac:dyDescent="0.25">
      <c r="A5545" s="7" t="s">
        <v>38402</v>
      </c>
      <c r="B5545" s="6">
        <v>0</v>
      </c>
      <c r="C5545" s="6">
        <v>0</v>
      </c>
      <c r="D5545" s="6">
        <v>0</v>
      </c>
      <c r="E5545" s="6">
        <v>0</v>
      </c>
      <c r="F5545" s="6">
        <v>0</v>
      </c>
      <c r="G5545" s="6">
        <v>0</v>
      </c>
      <c r="H5545" s="6" t="s">
        <v>34217</v>
      </c>
      <c r="I5545" s="6" t="s">
        <v>38262</v>
      </c>
      <c r="J5545" s="6" t="s">
        <v>34219</v>
      </c>
      <c r="K5545" s="6">
        <v>146</v>
      </c>
    </row>
    <row r="5546" spans="1:11" ht="50" x14ac:dyDescent="0.25">
      <c r="A5546" s="7" t="s">
        <v>38403</v>
      </c>
      <c r="B5546" s="6">
        <v>0</v>
      </c>
      <c r="C5546" s="6">
        <v>0</v>
      </c>
      <c r="D5546" s="6">
        <v>0</v>
      </c>
      <c r="E5546" s="6">
        <v>0</v>
      </c>
      <c r="F5546" s="6">
        <v>0</v>
      </c>
      <c r="G5546" s="6">
        <v>0</v>
      </c>
      <c r="H5546" s="6" t="s">
        <v>34217</v>
      </c>
      <c r="I5546" s="6" t="s">
        <v>38262</v>
      </c>
      <c r="J5546" s="6" t="s">
        <v>34219</v>
      </c>
      <c r="K5546" s="6">
        <v>147</v>
      </c>
    </row>
    <row r="5547" spans="1:11" ht="37.5" x14ac:dyDescent="0.25">
      <c r="A5547" s="7" t="s">
        <v>38404</v>
      </c>
      <c r="B5547" s="6">
        <v>0</v>
      </c>
      <c r="C5547" s="6">
        <v>0</v>
      </c>
      <c r="D5547" s="6">
        <v>0</v>
      </c>
      <c r="E5547" s="6">
        <v>0</v>
      </c>
      <c r="F5547" s="6">
        <v>0</v>
      </c>
      <c r="G5547" s="6">
        <v>0</v>
      </c>
      <c r="H5547" s="6" t="s">
        <v>34217</v>
      </c>
      <c r="I5547" s="6" t="s">
        <v>38262</v>
      </c>
      <c r="J5547" s="6" t="s">
        <v>34219</v>
      </c>
      <c r="K5547" s="6">
        <v>148</v>
      </c>
    </row>
    <row r="5548" spans="1:11" ht="62.5" x14ac:dyDescent="0.25">
      <c r="A5548" s="7" t="s">
        <v>38405</v>
      </c>
      <c r="B5548" s="6">
        <v>0</v>
      </c>
      <c r="C5548" s="6">
        <v>0</v>
      </c>
      <c r="D5548" s="6">
        <v>0</v>
      </c>
      <c r="E5548" s="6">
        <v>0</v>
      </c>
      <c r="F5548" s="6">
        <v>0</v>
      </c>
      <c r="G5548" s="6">
        <v>0</v>
      </c>
      <c r="H5548" s="6" t="s">
        <v>34217</v>
      </c>
      <c r="I5548" s="6" t="s">
        <v>38262</v>
      </c>
      <c r="J5548" s="6" t="s">
        <v>34219</v>
      </c>
      <c r="K5548" s="6">
        <v>149</v>
      </c>
    </row>
    <row r="5549" spans="1:11" ht="50" x14ac:dyDescent="0.25">
      <c r="A5549" s="7" t="s">
        <v>38406</v>
      </c>
      <c r="B5549" s="6">
        <v>0</v>
      </c>
      <c r="C5549" s="6">
        <v>0</v>
      </c>
      <c r="D5549" s="6">
        <v>0</v>
      </c>
      <c r="E5549" s="6">
        <v>0</v>
      </c>
      <c r="F5549" s="6">
        <v>0</v>
      </c>
      <c r="G5549" s="6">
        <v>0</v>
      </c>
      <c r="H5549" s="6" t="s">
        <v>34217</v>
      </c>
      <c r="I5549" s="6" t="s">
        <v>38262</v>
      </c>
      <c r="J5549" s="6" t="s">
        <v>34219</v>
      </c>
      <c r="K5549" s="6">
        <v>150</v>
      </c>
    </row>
    <row r="5550" spans="1:11" ht="50" x14ac:dyDescent="0.25">
      <c r="A5550" s="7" t="s">
        <v>38407</v>
      </c>
      <c r="B5550" s="6">
        <v>0</v>
      </c>
      <c r="C5550" s="6">
        <v>0</v>
      </c>
      <c r="D5550" s="6">
        <v>0</v>
      </c>
      <c r="E5550" s="6">
        <v>0</v>
      </c>
      <c r="F5550" s="6">
        <v>0</v>
      </c>
      <c r="G5550" s="6">
        <v>0</v>
      </c>
      <c r="H5550" s="6" t="s">
        <v>34217</v>
      </c>
      <c r="I5550" s="6" t="s">
        <v>38262</v>
      </c>
      <c r="J5550" s="6" t="s">
        <v>34219</v>
      </c>
      <c r="K5550" s="6">
        <v>151</v>
      </c>
    </row>
    <row r="5551" spans="1:11" ht="25" x14ac:dyDescent="0.25">
      <c r="A5551" s="7" t="s">
        <v>38408</v>
      </c>
      <c r="B5551" s="6">
        <v>0</v>
      </c>
      <c r="C5551" s="6">
        <v>0</v>
      </c>
      <c r="D5551" s="6">
        <v>0</v>
      </c>
      <c r="E5551" s="6">
        <v>0</v>
      </c>
      <c r="F5551" s="6">
        <v>0</v>
      </c>
      <c r="G5551" s="6">
        <v>0</v>
      </c>
      <c r="H5551" s="6" t="s">
        <v>34217</v>
      </c>
      <c r="I5551" s="6" t="s">
        <v>38262</v>
      </c>
      <c r="J5551" s="6" t="s">
        <v>34219</v>
      </c>
      <c r="K5551" s="6">
        <v>152</v>
      </c>
    </row>
    <row r="5552" spans="1:11" ht="37.5" x14ac:dyDescent="0.25">
      <c r="A5552" s="7" t="s">
        <v>38409</v>
      </c>
      <c r="B5552" s="6">
        <v>0</v>
      </c>
      <c r="C5552" s="6">
        <v>0</v>
      </c>
      <c r="D5552" s="6">
        <v>0</v>
      </c>
      <c r="E5552" s="6">
        <v>0</v>
      </c>
      <c r="F5552" s="6">
        <v>0</v>
      </c>
      <c r="G5552" s="6">
        <v>0</v>
      </c>
      <c r="H5552" s="6" t="s">
        <v>34217</v>
      </c>
      <c r="I5552" s="6" t="s">
        <v>38262</v>
      </c>
      <c r="J5552" s="6" t="s">
        <v>34219</v>
      </c>
      <c r="K5552" s="6">
        <v>153</v>
      </c>
    </row>
    <row r="5553" spans="1:11" ht="25" x14ac:dyDescent="0.25">
      <c r="A5553" s="7" t="s">
        <v>38410</v>
      </c>
      <c r="B5553" s="6">
        <v>0</v>
      </c>
      <c r="C5553" s="6">
        <v>0</v>
      </c>
      <c r="D5553" s="6">
        <v>0</v>
      </c>
      <c r="E5553" s="6">
        <v>0</v>
      </c>
      <c r="F5553" s="6">
        <v>0</v>
      </c>
      <c r="G5553" s="6">
        <v>0</v>
      </c>
      <c r="H5553" s="6" t="s">
        <v>34217</v>
      </c>
      <c r="I5553" s="6" t="s">
        <v>38262</v>
      </c>
      <c r="J5553" s="6" t="s">
        <v>34219</v>
      </c>
      <c r="K5553" s="6">
        <v>154</v>
      </c>
    </row>
    <row r="5554" spans="1:11" x14ac:dyDescent="0.25">
      <c r="A5554" s="7" t="s">
        <v>38411</v>
      </c>
      <c r="B5554" s="6">
        <v>0</v>
      </c>
      <c r="C5554" s="6">
        <v>0</v>
      </c>
      <c r="D5554" s="6">
        <v>0</v>
      </c>
      <c r="E5554" s="6">
        <v>0</v>
      </c>
      <c r="F5554" s="6">
        <v>0</v>
      </c>
      <c r="G5554" s="6">
        <v>0</v>
      </c>
      <c r="H5554" s="6" t="s">
        <v>34217</v>
      </c>
      <c r="I5554" s="6" t="s">
        <v>38262</v>
      </c>
      <c r="J5554" s="6" t="s">
        <v>34219</v>
      </c>
      <c r="K5554" s="6">
        <v>155</v>
      </c>
    </row>
    <row r="5555" spans="1:11" ht="75" x14ac:dyDescent="0.25">
      <c r="A5555" s="7" t="s">
        <v>38412</v>
      </c>
      <c r="B5555" s="6">
        <v>0</v>
      </c>
      <c r="C5555" s="6">
        <v>0</v>
      </c>
      <c r="D5555" s="6">
        <v>0</v>
      </c>
      <c r="E5555" s="6">
        <v>0</v>
      </c>
      <c r="F5555" s="6">
        <v>0</v>
      </c>
      <c r="G5555" s="6">
        <v>0</v>
      </c>
      <c r="H5555" s="6" t="s">
        <v>34217</v>
      </c>
      <c r="I5555" s="6" t="s">
        <v>38262</v>
      </c>
      <c r="J5555" s="6" t="s">
        <v>34219</v>
      </c>
      <c r="K5555" s="6">
        <v>156</v>
      </c>
    </row>
    <row r="5556" spans="1:11" ht="50" x14ac:dyDescent="0.25">
      <c r="A5556" s="7" t="s">
        <v>38413</v>
      </c>
      <c r="B5556" s="6">
        <v>0</v>
      </c>
      <c r="C5556" s="6">
        <v>0</v>
      </c>
      <c r="D5556" s="6">
        <v>0</v>
      </c>
      <c r="E5556" s="6">
        <v>0</v>
      </c>
      <c r="F5556" s="6">
        <v>0</v>
      </c>
      <c r="G5556" s="6">
        <v>0</v>
      </c>
      <c r="H5556" s="6" t="s">
        <v>34217</v>
      </c>
      <c r="I5556" s="6" t="s">
        <v>38262</v>
      </c>
      <c r="J5556" s="6" t="s">
        <v>34219</v>
      </c>
      <c r="K5556" s="6">
        <v>157</v>
      </c>
    </row>
    <row r="5557" spans="1:11" ht="50" x14ac:dyDescent="0.25">
      <c r="A5557" s="7" t="s">
        <v>38414</v>
      </c>
      <c r="B5557" s="6">
        <v>0</v>
      </c>
      <c r="C5557" s="6">
        <v>0</v>
      </c>
      <c r="D5557" s="6">
        <v>0</v>
      </c>
      <c r="E5557" s="6">
        <v>0</v>
      </c>
      <c r="F5557" s="6">
        <v>0</v>
      </c>
      <c r="G5557" s="6">
        <v>0</v>
      </c>
      <c r="H5557" s="6" t="s">
        <v>34217</v>
      </c>
      <c r="I5557" s="6" t="s">
        <v>38262</v>
      </c>
      <c r="J5557" s="6" t="s">
        <v>34219</v>
      </c>
      <c r="K5557" s="6">
        <v>158</v>
      </c>
    </row>
    <row r="5558" spans="1:11" ht="37.5" x14ac:dyDescent="0.25">
      <c r="A5558" s="7" t="s">
        <v>38415</v>
      </c>
      <c r="B5558" s="6">
        <v>0</v>
      </c>
      <c r="C5558" s="6">
        <v>0</v>
      </c>
      <c r="D5558" s="6">
        <v>0</v>
      </c>
      <c r="E5558" s="6">
        <v>0</v>
      </c>
      <c r="F5558" s="6">
        <v>0</v>
      </c>
      <c r="G5558" s="6">
        <v>0</v>
      </c>
      <c r="H5558" s="6" t="s">
        <v>34217</v>
      </c>
      <c r="I5558" s="6" t="s">
        <v>38262</v>
      </c>
      <c r="J5558" s="6" t="s">
        <v>34219</v>
      </c>
      <c r="K5558" s="6">
        <v>159</v>
      </c>
    </row>
    <row r="5559" spans="1:11" ht="50" x14ac:dyDescent="0.25">
      <c r="A5559" s="7" t="s">
        <v>38416</v>
      </c>
      <c r="B5559" s="6">
        <v>0</v>
      </c>
      <c r="C5559" s="6">
        <v>0</v>
      </c>
      <c r="D5559" s="6">
        <v>0</v>
      </c>
      <c r="E5559" s="6">
        <v>0</v>
      </c>
      <c r="F5559" s="6">
        <v>0</v>
      </c>
      <c r="G5559" s="6">
        <v>0</v>
      </c>
      <c r="H5559" s="6" t="s">
        <v>34217</v>
      </c>
      <c r="I5559" s="6" t="s">
        <v>38262</v>
      </c>
      <c r="J5559" s="6" t="s">
        <v>34219</v>
      </c>
      <c r="K5559" s="6">
        <v>160</v>
      </c>
    </row>
    <row r="5560" spans="1:11" ht="37.5" x14ac:dyDescent="0.25">
      <c r="A5560" s="7" t="s">
        <v>38417</v>
      </c>
      <c r="B5560" s="6">
        <v>0</v>
      </c>
      <c r="C5560" s="6">
        <v>0</v>
      </c>
      <c r="D5560" s="6">
        <v>0</v>
      </c>
      <c r="E5560" s="6">
        <v>0</v>
      </c>
      <c r="F5560" s="6">
        <v>0</v>
      </c>
      <c r="G5560" s="6">
        <v>0</v>
      </c>
      <c r="H5560" s="6" t="s">
        <v>34217</v>
      </c>
      <c r="I5560" s="6" t="s">
        <v>38262</v>
      </c>
      <c r="J5560" s="6" t="s">
        <v>34219</v>
      </c>
      <c r="K5560" s="6">
        <v>161</v>
      </c>
    </row>
    <row r="5561" spans="1:11" ht="37.5" x14ac:dyDescent="0.25">
      <c r="A5561" s="7" t="s">
        <v>38418</v>
      </c>
      <c r="B5561" s="6">
        <v>0</v>
      </c>
      <c r="C5561" s="6">
        <v>0</v>
      </c>
      <c r="D5561" s="6">
        <v>0</v>
      </c>
      <c r="E5561" s="6">
        <v>0</v>
      </c>
      <c r="F5561" s="6">
        <v>0</v>
      </c>
      <c r="G5561" s="6">
        <v>0</v>
      </c>
      <c r="H5561" s="6" t="s">
        <v>34217</v>
      </c>
      <c r="I5561" s="6" t="s">
        <v>38262</v>
      </c>
      <c r="J5561" s="6" t="s">
        <v>34219</v>
      </c>
      <c r="K5561" s="6">
        <v>162</v>
      </c>
    </row>
    <row r="5562" spans="1:11" ht="25" x14ac:dyDescent="0.25">
      <c r="A5562" s="7" t="s">
        <v>38419</v>
      </c>
      <c r="B5562" s="6">
        <v>0</v>
      </c>
      <c r="C5562" s="6">
        <v>0</v>
      </c>
      <c r="D5562" s="6">
        <v>0</v>
      </c>
      <c r="E5562" s="6">
        <v>0</v>
      </c>
      <c r="F5562" s="6">
        <v>0</v>
      </c>
      <c r="G5562" s="6">
        <v>0</v>
      </c>
      <c r="H5562" s="6" t="s">
        <v>34217</v>
      </c>
      <c r="I5562" s="6" t="s">
        <v>38262</v>
      </c>
      <c r="J5562" s="6" t="s">
        <v>34219</v>
      </c>
      <c r="K5562" s="6">
        <v>163</v>
      </c>
    </row>
    <row r="5563" spans="1:11" ht="37.5" x14ac:dyDescent="0.25">
      <c r="A5563" s="7" t="s">
        <v>38420</v>
      </c>
      <c r="B5563" s="6">
        <v>0</v>
      </c>
      <c r="C5563" s="6">
        <v>0</v>
      </c>
      <c r="D5563" s="6">
        <v>0</v>
      </c>
      <c r="E5563" s="6">
        <v>0</v>
      </c>
      <c r="F5563" s="6">
        <v>0</v>
      </c>
      <c r="G5563" s="6">
        <v>0</v>
      </c>
      <c r="H5563" s="6" t="s">
        <v>34217</v>
      </c>
      <c r="I5563" s="6" t="s">
        <v>38262</v>
      </c>
      <c r="J5563" s="6" t="s">
        <v>34219</v>
      </c>
      <c r="K5563" s="6">
        <v>164</v>
      </c>
    </row>
    <row r="5564" spans="1:11" ht="37.5" x14ac:dyDescent="0.25">
      <c r="A5564" s="7" t="s">
        <v>38421</v>
      </c>
      <c r="B5564" s="6">
        <v>0</v>
      </c>
      <c r="C5564" s="6">
        <v>0</v>
      </c>
      <c r="D5564" s="6">
        <v>0</v>
      </c>
      <c r="E5564" s="6">
        <v>0</v>
      </c>
      <c r="F5564" s="6">
        <v>0</v>
      </c>
      <c r="G5564" s="6">
        <v>0</v>
      </c>
      <c r="H5564" s="6" t="s">
        <v>34217</v>
      </c>
      <c r="I5564" s="6" t="s">
        <v>38262</v>
      </c>
      <c r="J5564" s="6" t="s">
        <v>34219</v>
      </c>
      <c r="K5564" s="6">
        <v>165</v>
      </c>
    </row>
    <row r="5565" spans="1:11" ht="25" x14ac:dyDescent="0.25">
      <c r="A5565" s="7" t="s">
        <v>38422</v>
      </c>
      <c r="B5565" s="6">
        <v>0</v>
      </c>
      <c r="C5565" s="6">
        <v>0</v>
      </c>
      <c r="D5565" s="6">
        <v>0</v>
      </c>
      <c r="E5565" s="6">
        <v>0</v>
      </c>
      <c r="F5565" s="6">
        <v>0</v>
      </c>
      <c r="G5565" s="6">
        <v>0</v>
      </c>
      <c r="H5565" s="6" t="s">
        <v>34217</v>
      </c>
      <c r="I5565" s="6" t="s">
        <v>38262</v>
      </c>
      <c r="J5565" s="6" t="s">
        <v>34219</v>
      </c>
      <c r="K5565" s="6">
        <v>166</v>
      </c>
    </row>
    <row r="5566" spans="1:11" x14ac:dyDescent="0.25">
      <c r="A5566" s="7" t="s">
        <v>38423</v>
      </c>
      <c r="B5566" s="6">
        <v>0</v>
      </c>
      <c r="C5566" s="6">
        <v>0</v>
      </c>
      <c r="D5566" s="6">
        <v>0</v>
      </c>
      <c r="E5566" s="6">
        <v>1</v>
      </c>
      <c r="F5566" s="6">
        <v>0</v>
      </c>
      <c r="G5566" s="6">
        <v>0</v>
      </c>
      <c r="H5566" s="6" t="s">
        <v>34209</v>
      </c>
      <c r="I5566" s="6" t="s">
        <v>38262</v>
      </c>
      <c r="J5566" s="6" t="s">
        <v>34219</v>
      </c>
      <c r="K5566" s="6">
        <v>167</v>
      </c>
    </row>
    <row r="5567" spans="1:11" ht="37.5" x14ac:dyDescent="0.25">
      <c r="A5567" s="7" t="s">
        <v>38424</v>
      </c>
      <c r="B5567" s="6">
        <v>0</v>
      </c>
      <c r="C5567" s="6">
        <v>0</v>
      </c>
      <c r="D5567" s="6">
        <v>0</v>
      </c>
      <c r="E5567" s="6">
        <v>1</v>
      </c>
      <c r="F5567" s="6">
        <v>0</v>
      </c>
      <c r="G5567" s="6">
        <v>0</v>
      </c>
      <c r="H5567" s="6" t="s">
        <v>34209</v>
      </c>
      <c r="I5567" s="6" t="s">
        <v>38262</v>
      </c>
      <c r="J5567" s="6" t="s">
        <v>34219</v>
      </c>
      <c r="K5567" s="6">
        <v>168</v>
      </c>
    </row>
    <row r="5568" spans="1:11" ht="37.5" x14ac:dyDescent="0.25">
      <c r="A5568" s="7" t="s">
        <v>38425</v>
      </c>
      <c r="B5568" s="6">
        <v>0</v>
      </c>
      <c r="C5568" s="6">
        <v>0</v>
      </c>
      <c r="D5568" s="6">
        <v>0</v>
      </c>
      <c r="E5568" s="6">
        <v>1</v>
      </c>
      <c r="F5568" s="6">
        <v>0</v>
      </c>
      <c r="G5568" s="6">
        <v>0</v>
      </c>
      <c r="H5568" s="6" t="s">
        <v>34209</v>
      </c>
      <c r="I5568" s="6" t="s">
        <v>38262</v>
      </c>
      <c r="J5568" s="6" t="s">
        <v>34219</v>
      </c>
      <c r="K5568" s="6">
        <v>169</v>
      </c>
    </row>
    <row r="5569" spans="1:11" x14ac:dyDescent="0.25">
      <c r="A5569" s="7" t="s">
        <v>34802</v>
      </c>
      <c r="B5569" s="6">
        <v>0</v>
      </c>
      <c r="C5569" s="6">
        <v>0</v>
      </c>
      <c r="D5569" s="6">
        <v>0</v>
      </c>
      <c r="E5569" s="6">
        <v>0</v>
      </c>
      <c r="F5569" s="6">
        <v>0</v>
      </c>
      <c r="G5569" s="6">
        <v>0</v>
      </c>
      <c r="H5569" s="6" t="s">
        <v>34217</v>
      </c>
      <c r="I5569" s="6" t="s">
        <v>38262</v>
      </c>
      <c r="J5569" s="6" t="s">
        <v>34219</v>
      </c>
      <c r="K5569" s="6">
        <v>170</v>
      </c>
    </row>
    <row r="5570" spans="1:11" ht="25" x14ac:dyDescent="0.25">
      <c r="A5570" s="7" t="s">
        <v>38426</v>
      </c>
      <c r="B5570" s="6">
        <v>0</v>
      </c>
      <c r="C5570" s="6">
        <v>0</v>
      </c>
      <c r="D5570" s="6">
        <v>0</v>
      </c>
      <c r="E5570" s="6">
        <v>0</v>
      </c>
      <c r="F5570" s="6">
        <v>0</v>
      </c>
      <c r="G5570" s="6">
        <v>0</v>
      </c>
      <c r="H5570" s="6" t="s">
        <v>34217</v>
      </c>
      <c r="I5570" s="6" t="s">
        <v>38262</v>
      </c>
      <c r="J5570" s="6" t="s">
        <v>34219</v>
      </c>
      <c r="K5570" s="6">
        <v>171</v>
      </c>
    </row>
    <row r="5571" spans="1:11" ht="100" x14ac:dyDescent="0.25">
      <c r="A5571" s="7" t="s">
        <v>38427</v>
      </c>
      <c r="B5571" s="6">
        <v>0</v>
      </c>
      <c r="C5571" s="6">
        <v>0</v>
      </c>
      <c r="D5571" s="6">
        <v>0</v>
      </c>
      <c r="E5571" s="6">
        <v>0</v>
      </c>
      <c r="F5571" s="6">
        <v>0</v>
      </c>
      <c r="G5571" s="6">
        <v>0</v>
      </c>
      <c r="H5571" s="6" t="s">
        <v>34217</v>
      </c>
      <c r="I5571" s="6" t="s">
        <v>38262</v>
      </c>
      <c r="J5571" s="6" t="s">
        <v>34219</v>
      </c>
      <c r="K5571" s="6">
        <v>172</v>
      </c>
    </row>
    <row r="5572" spans="1:11" ht="25" x14ac:dyDescent="0.25">
      <c r="A5572" s="7" t="s">
        <v>38428</v>
      </c>
      <c r="B5572" s="6">
        <v>0</v>
      </c>
      <c r="C5572" s="6">
        <v>0</v>
      </c>
      <c r="D5572" s="6">
        <v>0</v>
      </c>
      <c r="E5572" s="6">
        <v>0</v>
      </c>
      <c r="F5572" s="6">
        <v>0</v>
      </c>
      <c r="G5572" s="6">
        <v>0</v>
      </c>
      <c r="H5572" s="6" t="s">
        <v>34217</v>
      </c>
      <c r="I5572" s="6" t="s">
        <v>38262</v>
      </c>
      <c r="J5572" s="6" t="s">
        <v>34219</v>
      </c>
      <c r="K5572" s="6">
        <v>173</v>
      </c>
    </row>
    <row r="5573" spans="1:11" ht="50" x14ac:dyDescent="0.25">
      <c r="A5573" s="7" t="s">
        <v>38429</v>
      </c>
      <c r="B5573" s="6">
        <v>0</v>
      </c>
      <c r="C5573" s="6">
        <v>0</v>
      </c>
      <c r="D5573" s="6">
        <v>0</v>
      </c>
      <c r="E5573" s="6">
        <v>0</v>
      </c>
      <c r="F5573" s="6">
        <v>0</v>
      </c>
      <c r="G5573" s="6">
        <v>0</v>
      </c>
      <c r="H5573" s="6" t="s">
        <v>34217</v>
      </c>
      <c r="I5573" s="6" t="s">
        <v>38262</v>
      </c>
      <c r="J5573" s="6" t="s">
        <v>34219</v>
      </c>
      <c r="K5573" s="6">
        <v>174</v>
      </c>
    </row>
    <row r="5574" spans="1:11" x14ac:dyDescent="0.25">
      <c r="A5574" s="7" t="s">
        <v>38430</v>
      </c>
      <c r="B5574" s="6">
        <v>0</v>
      </c>
      <c r="C5574" s="6">
        <v>0</v>
      </c>
      <c r="D5574" s="6">
        <v>0</v>
      </c>
      <c r="E5574" s="6">
        <v>0</v>
      </c>
      <c r="F5574" s="6">
        <v>0</v>
      </c>
      <c r="G5574" s="6">
        <v>0</v>
      </c>
      <c r="H5574" s="6" t="s">
        <v>34217</v>
      </c>
      <c r="I5574" s="6" t="s">
        <v>38262</v>
      </c>
      <c r="J5574" s="6" t="s">
        <v>34219</v>
      </c>
      <c r="K5574" s="6">
        <v>175</v>
      </c>
    </row>
    <row r="5575" spans="1:11" ht="62.5" x14ac:dyDescent="0.25">
      <c r="A5575" s="7" t="s">
        <v>38431</v>
      </c>
      <c r="B5575" s="6">
        <v>0</v>
      </c>
      <c r="C5575" s="6">
        <v>0</v>
      </c>
      <c r="D5575" s="6">
        <v>0</v>
      </c>
      <c r="E5575" s="6">
        <v>0</v>
      </c>
      <c r="F5575" s="6">
        <v>0</v>
      </c>
      <c r="G5575" s="6">
        <v>0</v>
      </c>
      <c r="H5575" s="6" t="s">
        <v>34217</v>
      </c>
      <c r="I5575" s="6" t="s">
        <v>38262</v>
      </c>
      <c r="J5575" s="6" t="s">
        <v>34219</v>
      </c>
      <c r="K5575" s="6">
        <v>176</v>
      </c>
    </row>
    <row r="5576" spans="1:11" x14ac:dyDescent="0.25">
      <c r="A5576" s="7" t="s">
        <v>38432</v>
      </c>
      <c r="B5576" s="6">
        <v>0</v>
      </c>
      <c r="C5576" s="6">
        <v>0</v>
      </c>
      <c r="D5576" s="6">
        <v>0</v>
      </c>
      <c r="E5576" s="6">
        <v>0</v>
      </c>
      <c r="F5576" s="6">
        <v>0</v>
      </c>
      <c r="G5576" s="6">
        <v>0</v>
      </c>
      <c r="H5576" s="6" t="s">
        <v>34217</v>
      </c>
      <c r="I5576" s="6" t="s">
        <v>38262</v>
      </c>
      <c r="J5576" s="6" t="s">
        <v>34219</v>
      </c>
      <c r="K5576" s="6">
        <v>177</v>
      </c>
    </row>
    <row r="5577" spans="1:11" ht="62.5" x14ac:dyDescent="0.25">
      <c r="A5577" s="7" t="s">
        <v>38433</v>
      </c>
      <c r="B5577" s="6">
        <v>0</v>
      </c>
      <c r="C5577" s="6">
        <v>0</v>
      </c>
      <c r="D5577" s="6">
        <v>0</v>
      </c>
      <c r="E5577" s="6">
        <v>0</v>
      </c>
      <c r="F5577" s="6">
        <v>0</v>
      </c>
      <c r="G5577" s="6">
        <v>0</v>
      </c>
      <c r="H5577" s="6" t="s">
        <v>34217</v>
      </c>
      <c r="I5577" s="6" t="s">
        <v>38262</v>
      </c>
      <c r="J5577" s="6" t="s">
        <v>34219</v>
      </c>
      <c r="K5577" s="6">
        <v>178</v>
      </c>
    </row>
    <row r="5578" spans="1:11" ht="25" x14ac:dyDescent="0.25">
      <c r="A5578" s="7" t="s">
        <v>38434</v>
      </c>
      <c r="B5578" s="6">
        <v>0</v>
      </c>
      <c r="C5578" s="6">
        <v>0</v>
      </c>
      <c r="D5578" s="6">
        <v>0</v>
      </c>
      <c r="E5578" s="6">
        <v>0</v>
      </c>
      <c r="F5578" s="6">
        <v>0</v>
      </c>
      <c r="G5578" s="6">
        <v>0</v>
      </c>
      <c r="H5578" s="6" t="s">
        <v>34217</v>
      </c>
      <c r="I5578" s="6" t="s">
        <v>38262</v>
      </c>
      <c r="J5578" s="6" t="s">
        <v>34219</v>
      </c>
      <c r="K5578" s="6">
        <v>179</v>
      </c>
    </row>
    <row r="5579" spans="1:11" x14ac:dyDescent="0.25">
      <c r="A5579" s="7" t="s">
        <v>38435</v>
      </c>
      <c r="B5579" s="6">
        <v>0</v>
      </c>
      <c r="C5579" s="6">
        <v>0</v>
      </c>
      <c r="D5579" s="6">
        <v>0</v>
      </c>
      <c r="E5579" s="6">
        <v>0</v>
      </c>
      <c r="F5579" s="6">
        <v>0</v>
      </c>
      <c r="G5579" s="6">
        <v>0</v>
      </c>
      <c r="H5579" s="6" t="s">
        <v>34217</v>
      </c>
      <c r="I5579" s="6" t="s">
        <v>38262</v>
      </c>
      <c r="J5579" s="6" t="s">
        <v>34219</v>
      </c>
      <c r="K5579" s="6">
        <v>180</v>
      </c>
    </row>
    <row r="5580" spans="1:11" ht="75" x14ac:dyDescent="0.25">
      <c r="A5580" s="7" t="s">
        <v>38436</v>
      </c>
      <c r="B5580" s="6">
        <v>0</v>
      </c>
      <c r="C5580" s="6">
        <v>0</v>
      </c>
      <c r="D5580" s="6">
        <v>0</v>
      </c>
      <c r="E5580" s="6">
        <v>0</v>
      </c>
      <c r="F5580" s="6">
        <v>0</v>
      </c>
      <c r="G5580" s="6">
        <v>0</v>
      </c>
      <c r="H5580" s="6" t="s">
        <v>34217</v>
      </c>
      <c r="I5580" s="6" t="s">
        <v>38262</v>
      </c>
      <c r="J5580" s="6" t="s">
        <v>34219</v>
      </c>
      <c r="K5580" s="6">
        <v>181</v>
      </c>
    </row>
    <row r="5581" spans="1:11" ht="37.5" x14ac:dyDescent="0.25">
      <c r="A5581" s="7" t="s">
        <v>38437</v>
      </c>
      <c r="B5581" s="6">
        <v>0</v>
      </c>
      <c r="C5581" s="6">
        <v>0</v>
      </c>
      <c r="D5581" s="6">
        <v>0</v>
      </c>
      <c r="E5581" s="6">
        <v>0</v>
      </c>
      <c r="F5581" s="6">
        <v>0</v>
      </c>
      <c r="G5581" s="6">
        <v>0</v>
      </c>
      <c r="H5581" s="6" t="s">
        <v>34217</v>
      </c>
      <c r="I5581" s="6" t="s">
        <v>38262</v>
      </c>
      <c r="J5581" s="6" t="s">
        <v>34219</v>
      </c>
      <c r="K5581" s="6">
        <v>182</v>
      </c>
    </row>
    <row r="5582" spans="1:11" ht="50" x14ac:dyDescent="0.25">
      <c r="A5582" s="7" t="s">
        <v>38438</v>
      </c>
      <c r="B5582" s="6">
        <v>0</v>
      </c>
      <c r="C5582" s="6">
        <v>0</v>
      </c>
      <c r="D5582" s="6">
        <v>0</v>
      </c>
      <c r="E5582" s="6">
        <v>0</v>
      </c>
      <c r="F5582" s="6">
        <v>0</v>
      </c>
      <c r="G5582" s="6">
        <v>0</v>
      </c>
      <c r="H5582" s="6" t="s">
        <v>34217</v>
      </c>
      <c r="I5582" s="6" t="s">
        <v>38262</v>
      </c>
      <c r="J5582" s="6" t="s">
        <v>34219</v>
      </c>
      <c r="K5582" s="6">
        <v>183</v>
      </c>
    </row>
    <row r="5583" spans="1:11" ht="37.5" x14ac:dyDescent="0.25">
      <c r="A5583" s="7" t="s">
        <v>38439</v>
      </c>
      <c r="B5583" s="6">
        <v>0</v>
      </c>
      <c r="C5583" s="6">
        <v>0</v>
      </c>
      <c r="D5583" s="6">
        <v>0</v>
      </c>
      <c r="E5583" s="6">
        <v>0</v>
      </c>
      <c r="F5583" s="6">
        <v>0</v>
      </c>
      <c r="G5583" s="6">
        <v>0</v>
      </c>
      <c r="H5583" s="6" t="s">
        <v>34217</v>
      </c>
      <c r="I5583" s="6" t="s">
        <v>38262</v>
      </c>
      <c r="J5583" s="6" t="s">
        <v>34219</v>
      </c>
      <c r="K5583" s="6">
        <v>184</v>
      </c>
    </row>
    <row r="5584" spans="1:11" ht="37.5" x14ac:dyDescent="0.25">
      <c r="A5584" s="7" t="s">
        <v>38440</v>
      </c>
      <c r="B5584" s="6">
        <v>0</v>
      </c>
      <c r="C5584" s="6">
        <v>0</v>
      </c>
      <c r="D5584" s="6">
        <v>0</v>
      </c>
      <c r="E5584" s="6">
        <v>0</v>
      </c>
      <c r="F5584" s="6">
        <v>0</v>
      </c>
      <c r="G5584" s="6">
        <v>0</v>
      </c>
      <c r="H5584" s="6" t="s">
        <v>34217</v>
      </c>
      <c r="I5584" s="6" t="s">
        <v>38262</v>
      </c>
      <c r="J5584" s="6" t="s">
        <v>34219</v>
      </c>
      <c r="K5584" s="6">
        <v>185</v>
      </c>
    </row>
    <row r="5585" spans="1:11" x14ac:dyDescent="0.25">
      <c r="A5585" s="7" t="s">
        <v>38441</v>
      </c>
      <c r="B5585" s="6">
        <v>0</v>
      </c>
      <c r="C5585" s="6">
        <v>0</v>
      </c>
      <c r="D5585" s="6">
        <v>0</v>
      </c>
      <c r="E5585" s="6">
        <v>0</v>
      </c>
      <c r="F5585" s="6">
        <v>0</v>
      </c>
      <c r="G5585" s="6">
        <v>0</v>
      </c>
      <c r="H5585" s="6" t="s">
        <v>34217</v>
      </c>
      <c r="I5585" s="6" t="s">
        <v>38262</v>
      </c>
      <c r="J5585" s="6" t="s">
        <v>34219</v>
      </c>
      <c r="K5585" s="6">
        <v>186</v>
      </c>
    </row>
    <row r="5586" spans="1:11" x14ac:dyDescent="0.25">
      <c r="A5586" s="7" t="s">
        <v>38442</v>
      </c>
      <c r="B5586" s="6">
        <v>0</v>
      </c>
      <c r="C5586" s="6">
        <v>0</v>
      </c>
      <c r="D5586" s="6">
        <v>0</v>
      </c>
      <c r="E5586" s="6">
        <v>0</v>
      </c>
      <c r="F5586" s="6">
        <v>0</v>
      </c>
      <c r="G5586" s="6">
        <v>0</v>
      </c>
      <c r="H5586" s="6" t="s">
        <v>34217</v>
      </c>
      <c r="I5586" s="6" t="s">
        <v>38262</v>
      </c>
      <c r="J5586" s="6" t="s">
        <v>34219</v>
      </c>
      <c r="K5586" s="6">
        <v>187</v>
      </c>
    </row>
    <row r="5587" spans="1:11" ht="37.5" x14ac:dyDescent="0.25">
      <c r="A5587" s="7" t="s">
        <v>38443</v>
      </c>
      <c r="B5587" s="6">
        <v>0</v>
      </c>
      <c r="C5587" s="6">
        <v>0</v>
      </c>
      <c r="D5587" s="6">
        <v>0</v>
      </c>
      <c r="E5587" s="6">
        <v>0</v>
      </c>
      <c r="F5587" s="6">
        <v>0</v>
      </c>
      <c r="G5587" s="6">
        <v>0</v>
      </c>
      <c r="H5587" s="6" t="s">
        <v>34217</v>
      </c>
      <c r="I5587" s="6" t="s">
        <v>38262</v>
      </c>
      <c r="J5587" s="6" t="s">
        <v>34219</v>
      </c>
      <c r="K5587" s="6">
        <v>188</v>
      </c>
    </row>
    <row r="5588" spans="1:11" ht="25" x14ac:dyDescent="0.25">
      <c r="A5588" s="7" t="s">
        <v>38444</v>
      </c>
      <c r="B5588" s="6">
        <v>0</v>
      </c>
      <c r="C5588" s="6">
        <v>0</v>
      </c>
      <c r="D5588" s="6">
        <v>0</v>
      </c>
      <c r="E5588" s="6">
        <v>0</v>
      </c>
      <c r="F5588" s="6">
        <v>0</v>
      </c>
      <c r="G5588" s="6">
        <v>0</v>
      </c>
      <c r="H5588" s="6" t="s">
        <v>34217</v>
      </c>
      <c r="I5588" s="6" t="s">
        <v>38262</v>
      </c>
      <c r="J5588" s="6" t="s">
        <v>34219</v>
      </c>
      <c r="K5588" s="6">
        <v>189</v>
      </c>
    </row>
    <row r="5589" spans="1:11" ht="112.5" x14ac:dyDescent="0.25">
      <c r="A5589" s="7" t="s">
        <v>38445</v>
      </c>
      <c r="B5589" s="6">
        <v>0</v>
      </c>
      <c r="C5589" s="6">
        <v>0</v>
      </c>
      <c r="D5589" s="6">
        <v>0</v>
      </c>
      <c r="E5589" s="6">
        <v>0</v>
      </c>
      <c r="F5589" s="6">
        <v>0</v>
      </c>
      <c r="G5589" s="6">
        <v>0</v>
      </c>
      <c r="H5589" s="6" t="s">
        <v>34217</v>
      </c>
      <c r="I5589" s="6" t="s">
        <v>38262</v>
      </c>
      <c r="J5589" s="6" t="s">
        <v>34219</v>
      </c>
      <c r="K5589" s="6">
        <v>190</v>
      </c>
    </row>
    <row r="5590" spans="1:11" ht="50" x14ac:dyDescent="0.25">
      <c r="A5590" s="7" t="s">
        <v>38446</v>
      </c>
      <c r="B5590" s="6">
        <v>0</v>
      </c>
      <c r="C5590" s="6">
        <v>0</v>
      </c>
      <c r="D5590" s="6">
        <v>0</v>
      </c>
      <c r="E5590" s="6">
        <v>0</v>
      </c>
      <c r="F5590" s="6">
        <v>0</v>
      </c>
      <c r="G5590" s="6">
        <v>0</v>
      </c>
      <c r="H5590" s="6" t="s">
        <v>34217</v>
      </c>
      <c r="I5590" s="6" t="s">
        <v>38262</v>
      </c>
      <c r="J5590" s="6" t="s">
        <v>34219</v>
      </c>
      <c r="K5590" s="6">
        <v>191</v>
      </c>
    </row>
    <row r="5591" spans="1:11" x14ac:dyDescent="0.25">
      <c r="A5591" s="7" t="s">
        <v>36692</v>
      </c>
      <c r="B5591" s="6">
        <v>0</v>
      </c>
      <c r="C5591" s="6">
        <v>0</v>
      </c>
      <c r="D5591" s="6">
        <v>0</v>
      </c>
      <c r="E5591" s="6">
        <v>0</v>
      </c>
      <c r="F5591" s="6">
        <v>0</v>
      </c>
      <c r="G5591" s="6">
        <v>0</v>
      </c>
      <c r="H5591" s="6" t="s">
        <v>34217</v>
      </c>
      <c r="I5591" s="6" t="s">
        <v>38262</v>
      </c>
      <c r="J5591" s="6" t="s">
        <v>34219</v>
      </c>
      <c r="K5591" s="6">
        <v>192</v>
      </c>
    </row>
    <row r="5592" spans="1:11" x14ac:dyDescent="0.25">
      <c r="A5592" s="7" t="s">
        <v>38447</v>
      </c>
      <c r="B5592" s="6">
        <v>0</v>
      </c>
      <c r="C5592" s="6">
        <v>0</v>
      </c>
      <c r="D5592" s="6">
        <v>0</v>
      </c>
      <c r="E5592" s="6">
        <v>0</v>
      </c>
      <c r="F5592" s="6">
        <v>0</v>
      </c>
      <c r="G5592" s="6">
        <v>0</v>
      </c>
      <c r="H5592" s="6" t="s">
        <v>34217</v>
      </c>
      <c r="I5592" s="6" t="s">
        <v>38262</v>
      </c>
      <c r="J5592" s="6" t="s">
        <v>34219</v>
      </c>
      <c r="K5592" s="6">
        <v>193</v>
      </c>
    </row>
    <row r="5593" spans="1:11" ht="25" x14ac:dyDescent="0.25">
      <c r="A5593" s="7" t="s">
        <v>38448</v>
      </c>
      <c r="B5593" s="6">
        <v>0</v>
      </c>
      <c r="C5593" s="6">
        <v>0</v>
      </c>
      <c r="D5593" s="6">
        <v>0</v>
      </c>
      <c r="E5593" s="6">
        <v>0</v>
      </c>
      <c r="F5593" s="6">
        <v>0</v>
      </c>
      <c r="G5593" s="6">
        <v>0</v>
      </c>
      <c r="H5593" s="6" t="s">
        <v>34217</v>
      </c>
      <c r="I5593" s="6" t="s">
        <v>38262</v>
      </c>
      <c r="J5593" s="6" t="s">
        <v>34219</v>
      </c>
      <c r="K5593" s="6">
        <v>194</v>
      </c>
    </row>
    <row r="5594" spans="1:11" x14ac:dyDescent="0.25">
      <c r="A5594" s="7" t="s">
        <v>38449</v>
      </c>
      <c r="B5594" s="6">
        <v>0</v>
      </c>
      <c r="C5594" s="6">
        <v>0</v>
      </c>
      <c r="D5594" s="6">
        <v>0</v>
      </c>
      <c r="E5594" s="6">
        <v>1</v>
      </c>
      <c r="F5594" s="6">
        <v>0</v>
      </c>
      <c r="G5594" s="6">
        <v>0</v>
      </c>
      <c r="H5594" s="6" t="s">
        <v>34209</v>
      </c>
      <c r="I5594" s="6" t="s">
        <v>38262</v>
      </c>
      <c r="J5594" s="6" t="s">
        <v>34219</v>
      </c>
      <c r="K5594" s="6">
        <v>195</v>
      </c>
    </row>
    <row r="5595" spans="1:11" x14ac:dyDescent="0.25">
      <c r="A5595" s="7" t="s">
        <v>38450</v>
      </c>
      <c r="B5595" s="6">
        <v>0</v>
      </c>
      <c r="C5595" s="6">
        <v>0</v>
      </c>
      <c r="D5595" s="6">
        <v>0</v>
      </c>
      <c r="E5595" s="6">
        <v>1</v>
      </c>
      <c r="F5595" s="6">
        <v>0</v>
      </c>
      <c r="G5595" s="6">
        <v>0</v>
      </c>
      <c r="H5595" s="6" t="s">
        <v>34209</v>
      </c>
      <c r="I5595" s="6" t="s">
        <v>38262</v>
      </c>
      <c r="J5595" s="6" t="s">
        <v>34219</v>
      </c>
      <c r="K5595" s="6">
        <v>196</v>
      </c>
    </row>
    <row r="5596" spans="1:11" ht="25" x14ac:dyDescent="0.25">
      <c r="A5596" s="7" t="s">
        <v>38451</v>
      </c>
      <c r="B5596" s="6">
        <v>0</v>
      </c>
      <c r="C5596" s="6">
        <v>0</v>
      </c>
      <c r="D5596" s="6">
        <v>0</v>
      </c>
      <c r="E5596" s="6">
        <v>1</v>
      </c>
      <c r="F5596" s="6">
        <v>0</v>
      </c>
      <c r="G5596" s="6">
        <v>0</v>
      </c>
      <c r="H5596" s="6" t="s">
        <v>34209</v>
      </c>
      <c r="I5596" s="6" t="s">
        <v>38262</v>
      </c>
      <c r="J5596" s="6" t="s">
        <v>34219</v>
      </c>
      <c r="K5596" s="6">
        <v>197</v>
      </c>
    </row>
    <row r="5597" spans="1:11" x14ac:dyDescent="0.25">
      <c r="A5597" s="7" t="s">
        <v>38452</v>
      </c>
      <c r="B5597" s="6">
        <v>0</v>
      </c>
      <c r="C5597" s="6">
        <v>0</v>
      </c>
      <c r="D5597" s="6">
        <v>0</v>
      </c>
      <c r="E5597" s="6">
        <v>1</v>
      </c>
      <c r="F5597" s="6">
        <v>0</v>
      </c>
      <c r="G5597" s="6">
        <v>0</v>
      </c>
      <c r="H5597" s="6" t="s">
        <v>34209</v>
      </c>
      <c r="I5597" s="6" t="s">
        <v>38262</v>
      </c>
      <c r="J5597" s="6" t="s">
        <v>34219</v>
      </c>
      <c r="K5597" s="6">
        <v>198</v>
      </c>
    </row>
    <row r="5598" spans="1:11" x14ac:dyDescent="0.25">
      <c r="A5598" s="7" t="s">
        <v>38453</v>
      </c>
      <c r="B5598" s="6">
        <v>0</v>
      </c>
      <c r="C5598" s="6">
        <v>0</v>
      </c>
      <c r="D5598" s="6">
        <v>0</v>
      </c>
      <c r="E5598" s="6">
        <v>1</v>
      </c>
      <c r="F5598" s="6">
        <v>0</v>
      </c>
      <c r="G5598" s="6">
        <v>0</v>
      </c>
      <c r="H5598" s="6" t="s">
        <v>34209</v>
      </c>
      <c r="I5598" s="6" t="s">
        <v>38262</v>
      </c>
      <c r="J5598" s="6" t="s">
        <v>34219</v>
      </c>
      <c r="K5598" s="6">
        <v>199</v>
      </c>
    </row>
    <row r="5599" spans="1:11" x14ac:dyDescent="0.25">
      <c r="A5599" s="7" t="s">
        <v>38454</v>
      </c>
      <c r="B5599" s="6">
        <v>0</v>
      </c>
      <c r="C5599" s="6">
        <v>0</v>
      </c>
      <c r="D5599" s="6">
        <v>0</v>
      </c>
      <c r="E5599" s="6">
        <v>1</v>
      </c>
      <c r="F5599" s="6">
        <v>0</v>
      </c>
      <c r="G5599" s="6">
        <v>0</v>
      </c>
      <c r="H5599" s="6" t="s">
        <v>34209</v>
      </c>
      <c r="I5599" s="6" t="s">
        <v>38262</v>
      </c>
      <c r="J5599" s="6" t="s">
        <v>34219</v>
      </c>
      <c r="K5599" s="6">
        <v>200</v>
      </c>
    </row>
    <row r="5600" spans="1:11" ht="37.5" x14ac:dyDescent="0.25">
      <c r="A5600" s="7" t="s">
        <v>38455</v>
      </c>
      <c r="B5600" s="6">
        <v>0</v>
      </c>
      <c r="C5600" s="6">
        <v>0</v>
      </c>
      <c r="D5600" s="6">
        <v>0</v>
      </c>
      <c r="E5600" s="6">
        <v>1</v>
      </c>
      <c r="F5600" s="6">
        <v>0</v>
      </c>
      <c r="G5600" s="6">
        <v>0</v>
      </c>
      <c r="H5600" s="6" t="s">
        <v>34209</v>
      </c>
      <c r="I5600" s="6" t="s">
        <v>38262</v>
      </c>
      <c r="J5600" s="6" t="s">
        <v>34219</v>
      </c>
      <c r="K5600" s="6">
        <v>201</v>
      </c>
    </row>
    <row r="5601" spans="1:11" ht="25" x14ac:dyDescent="0.25">
      <c r="A5601" s="7" t="s">
        <v>38456</v>
      </c>
      <c r="B5601" s="6">
        <v>0</v>
      </c>
      <c r="C5601" s="6">
        <v>0</v>
      </c>
      <c r="D5601" s="6">
        <v>0</v>
      </c>
      <c r="E5601" s="6">
        <v>1</v>
      </c>
      <c r="F5601" s="6">
        <v>0</v>
      </c>
      <c r="G5601" s="6">
        <v>0</v>
      </c>
      <c r="H5601" s="6" t="s">
        <v>34209</v>
      </c>
      <c r="I5601" s="6" t="s">
        <v>38262</v>
      </c>
      <c r="J5601" s="6" t="s">
        <v>34219</v>
      </c>
      <c r="K5601" s="6">
        <v>202</v>
      </c>
    </row>
    <row r="5602" spans="1:11" ht="25" x14ac:dyDescent="0.25">
      <c r="A5602" s="7" t="s">
        <v>38457</v>
      </c>
      <c r="B5602" s="6">
        <v>0</v>
      </c>
      <c r="C5602" s="6">
        <v>0</v>
      </c>
      <c r="D5602" s="6">
        <v>0</v>
      </c>
      <c r="E5602" s="6">
        <v>1</v>
      </c>
      <c r="F5602" s="6">
        <v>0</v>
      </c>
      <c r="G5602" s="6">
        <v>0</v>
      </c>
      <c r="H5602" s="6" t="s">
        <v>34209</v>
      </c>
      <c r="I5602" s="6" t="s">
        <v>38262</v>
      </c>
      <c r="J5602" s="6" t="s">
        <v>34219</v>
      </c>
      <c r="K5602" s="6">
        <v>203</v>
      </c>
    </row>
    <row r="5603" spans="1:11" ht="25" x14ac:dyDescent="0.25">
      <c r="A5603" s="7" t="s">
        <v>38458</v>
      </c>
      <c r="B5603" s="6">
        <v>0</v>
      </c>
      <c r="C5603" s="6">
        <v>0</v>
      </c>
      <c r="D5603" s="6">
        <v>0</v>
      </c>
      <c r="E5603" s="6">
        <v>1</v>
      </c>
      <c r="F5603" s="6">
        <v>0</v>
      </c>
      <c r="G5603" s="6">
        <v>0</v>
      </c>
      <c r="H5603" s="6" t="s">
        <v>34209</v>
      </c>
      <c r="I5603" s="6" t="s">
        <v>38262</v>
      </c>
      <c r="J5603" s="6" t="s">
        <v>34219</v>
      </c>
      <c r="K5603" s="6">
        <v>204</v>
      </c>
    </row>
    <row r="5604" spans="1:11" ht="25" x14ac:dyDescent="0.25">
      <c r="A5604" s="7" t="s">
        <v>38459</v>
      </c>
      <c r="B5604" s="6">
        <v>0</v>
      </c>
      <c r="C5604" s="6">
        <v>0</v>
      </c>
      <c r="D5604" s="6">
        <v>0</v>
      </c>
      <c r="E5604" s="6">
        <v>1</v>
      </c>
      <c r="F5604" s="6">
        <v>0</v>
      </c>
      <c r="G5604" s="6">
        <v>0</v>
      </c>
      <c r="H5604" s="6" t="s">
        <v>34209</v>
      </c>
      <c r="I5604" s="6" t="s">
        <v>38262</v>
      </c>
      <c r="J5604" s="6" t="s">
        <v>34219</v>
      </c>
      <c r="K5604" s="6">
        <v>205</v>
      </c>
    </row>
    <row r="5605" spans="1:11" ht="25" x14ac:dyDescent="0.25">
      <c r="A5605" s="7" t="s">
        <v>38460</v>
      </c>
      <c r="B5605" s="6">
        <v>0</v>
      </c>
      <c r="C5605" s="6">
        <v>0</v>
      </c>
      <c r="D5605" s="6">
        <v>0</v>
      </c>
      <c r="E5605" s="6">
        <v>1</v>
      </c>
      <c r="F5605" s="6">
        <v>0</v>
      </c>
      <c r="G5605" s="6">
        <v>0</v>
      </c>
      <c r="H5605" s="6" t="s">
        <v>34209</v>
      </c>
      <c r="I5605" s="6" t="s">
        <v>38262</v>
      </c>
      <c r="J5605" s="6" t="s">
        <v>34219</v>
      </c>
      <c r="K5605" s="6">
        <v>206</v>
      </c>
    </row>
    <row r="5606" spans="1:11" ht="25" x14ac:dyDescent="0.25">
      <c r="A5606" s="7" t="s">
        <v>38461</v>
      </c>
      <c r="B5606" s="6">
        <v>0</v>
      </c>
      <c r="C5606" s="6">
        <v>0</v>
      </c>
      <c r="D5606" s="6">
        <v>0</v>
      </c>
      <c r="E5606" s="6">
        <v>1</v>
      </c>
      <c r="F5606" s="6">
        <v>0</v>
      </c>
      <c r="G5606" s="6">
        <v>0</v>
      </c>
      <c r="H5606" s="6" t="s">
        <v>34209</v>
      </c>
      <c r="I5606" s="6" t="s">
        <v>38262</v>
      </c>
      <c r="J5606" s="6" t="s">
        <v>34219</v>
      </c>
      <c r="K5606" s="6">
        <v>207</v>
      </c>
    </row>
    <row r="5607" spans="1:11" ht="62.5" x14ac:dyDescent="0.25">
      <c r="A5607" s="7" t="s">
        <v>38462</v>
      </c>
      <c r="B5607" s="6">
        <v>0</v>
      </c>
      <c r="C5607" s="6">
        <v>0</v>
      </c>
      <c r="D5607" s="6">
        <v>0</v>
      </c>
      <c r="E5607" s="6">
        <v>1</v>
      </c>
      <c r="F5607" s="6">
        <v>0</v>
      </c>
      <c r="G5607" s="6">
        <v>0</v>
      </c>
      <c r="H5607" s="6" t="s">
        <v>34209</v>
      </c>
      <c r="I5607" s="6" t="s">
        <v>38262</v>
      </c>
      <c r="J5607" s="6" t="s">
        <v>34219</v>
      </c>
      <c r="K5607" s="6">
        <v>208</v>
      </c>
    </row>
    <row r="5608" spans="1:11" ht="50" x14ac:dyDescent="0.25">
      <c r="A5608" s="7" t="s">
        <v>38463</v>
      </c>
      <c r="B5608" s="6">
        <v>0</v>
      </c>
      <c r="C5608" s="6">
        <v>0</v>
      </c>
      <c r="D5608" s="6">
        <v>0</v>
      </c>
      <c r="E5608" s="6">
        <v>1</v>
      </c>
      <c r="F5608" s="6">
        <v>0</v>
      </c>
      <c r="G5608" s="6">
        <v>0</v>
      </c>
      <c r="H5608" s="6" t="s">
        <v>34209</v>
      </c>
      <c r="I5608" s="6" t="s">
        <v>38262</v>
      </c>
      <c r="J5608" s="6" t="s">
        <v>34219</v>
      </c>
      <c r="K5608" s="6">
        <v>209</v>
      </c>
    </row>
    <row r="5609" spans="1:11" ht="75" x14ac:dyDescent="0.25">
      <c r="A5609" s="7" t="s">
        <v>38464</v>
      </c>
      <c r="B5609" s="6">
        <v>0</v>
      </c>
      <c r="C5609" s="6">
        <v>0</v>
      </c>
      <c r="D5609" s="6">
        <v>0</v>
      </c>
      <c r="E5609" s="6">
        <v>1</v>
      </c>
      <c r="F5609" s="6">
        <v>0</v>
      </c>
      <c r="G5609" s="6">
        <v>0</v>
      </c>
      <c r="H5609" s="6" t="s">
        <v>34209</v>
      </c>
      <c r="I5609" s="6" t="s">
        <v>38262</v>
      </c>
      <c r="J5609" s="6" t="s">
        <v>34219</v>
      </c>
      <c r="K5609" s="6">
        <v>210</v>
      </c>
    </row>
    <row r="5610" spans="1:11" x14ac:dyDescent="0.25">
      <c r="A5610" s="7" t="s">
        <v>38465</v>
      </c>
      <c r="B5610" s="6">
        <v>0</v>
      </c>
      <c r="C5610" s="6">
        <v>0</v>
      </c>
      <c r="D5610" s="6">
        <v>0</v>
      </c>
      <c r="E5610" s="6">
        <v>1</v>
      </c>
      <c r="F5610" s="6">
        <v>0</v>
      </c>
      <c r="G5610" s="6">
        <v>0</v>
      </c>
      <c r="H5610" s="6" t="s">
        <v>34209</v>
      </c>
      <c r="I5610" s="6" t="s">
        <v>38262</v>
      </c>
      <c r="J5610" s="6" t="s">
        <v>34219</v>
      </c>
      <c r="K5610" s="6">
        <v>211</v>
      </c>
    </row>
    <row r="5611" spans="1:11" ht="62.5" x14ac:dyDescent="0.25">
      <c r="A5611" s="7" t="s">
        <v>38466</v>
      </c>
      <c r="B5611" s="6">
        <v>0</v>
      </c>
      <c r="C5611" s="6">
        <v>0</v>
      </c>
      <c r="D5611" s="6">
        <v>0</v>
      </c>
      <c r="E5611" s="6">
        <v>1</v>
      </c>
      <c r="F5611" s="6">
        <v>0</v>
      </c>
      <c r="G5611" s="6">
        <v>0</v>
      </c>
      <c r="H5611" s="6" t="s">
        <v>34209</v>
      </c>
      <c r="I5611" s="6" t="s">
        <v>38262</v>
      </c>
      <c r="J5611" s="6" t="s">
        <v>34219</v>
      </c>
      <c r="K5611" s="6">
        <v>212</v>
      </c>
    </row>
    <row r="5612" spans="1:11" x14ac:dyDescent="0.25">
      <c r="A5612" s="7" t="s">
        <v>38467</v>
      </c>
      <c r="B5612" s="6">
        <v>0</v>
      </c>
      <c r="C5612" s="6">
        <v>0</v>
      </c>
      <c r="D5612" s="6">
        <v>0</v>
      </c>
      <c r="E5612" s="6">
        <v>1</v>
      </c>
      <c r="F5612" s="6">
        <v>0</v>
      </c>
      <c r="G5612" s="6">
        <v>0</v>
      </c>
      <c r="H5612" s="6" t="s">
        <v>34209</v>
      </c>
      <c r="I5612" s="6" t="s">
        <v>38262</v>
      </c>
      <c r="J5612" s="6" t="s">
        <v>34219</v>
      </c>
      <c r="K5612" s="6">
        <v>213</v>
      </c>
    </row>
    <row r="5613" spans="1:11" ht="25" x14ac:dyDescent="0.25">
      <c r="A5613" s="7" t="s">
        <v>38468</v>
      </c>
      <c r="B5613" s="6">
        <v>0</v>
      </c>
      <c r="C5613" s="6">
        <v>0</v>
      </c>
      <c r="D5613" s="6">
        <v>0</v>
      </c>
      <c r="E5613" s="6">
        <v>1</v>
      </c>
      <c r="F5613" s="6">
        <v>0</v>
      </c>
      <c r="G5613" s="6">
        <v>0</v>
      </c>
      <c r="H5613" s="6" t="s">
        <v>34209</v>
      </c>
      <c r="I5613" s="6" t="s">
        <v>38262</v>
      </c>
      <c r="J5613" s="6" t="s">
        <v>34219</v>
      </c>
      <c r="K5613" s="6">
        <v>214</v>
      </c>
    </row>
    <row r="5614" spans="1:11" ht="25" x14ac:dyDescent="0.25">
      <c r="A5614" s="7" t="s">
        <v>38469</v>
      </c>
      <c r="B5614" s="6">
        <v>0</v>
      </c>
      <c r="C5614" s="6">
        <v>0</v>
      </c>
      <c r="D5614" s="6">
        <v>0</v>
      </c>
      <c r="E5614" s="6">
        <v>1</v>
      </c>
      <c r="F5614" s="6">
        <v>0</v>
      </c>
      <c r="G5614" s="6">
        <v>0</v>
      </c>
      <c r="H5614" s="6" t="s">
        <v>34209</v>
      </c>
      <c r="I5614" s="6" t="s">
        <v>38262</v>
      </c>
      <c r="J5614" s="6" t="s">
        <v>34219</v>
      </c>
      <c r="K5614" s="6">
        <v>215</v>
      </c>
    </row>
    <row r="5615" spans="1:11" ht="50" x14ac:dyDescent="0.25">
      <c r="A5615" s="7" t="s">
        <v>38470</v>
      </c>
      <c r="B5615" s="6">
        <v>0</v>
      </c>
      <c r="C5615" s="6">
        <v>0</v>
      </c>
      <c r="D5615" s="6">
        <v>0</v>
      </c>
      <c r="E5615" s="6">
        <v>1</v>
      </c>
      <c r="F5615" s="6">
        <v>0</v>
      </c>
      <c r="G5615" s="6">
        <v>0</v>
      </c>
      <c r="H5615" s="6" t="s">
        <v>34209</v>
      </c>
      <c r="I5615" s="6" t="s">
        <v>38262</v>
      </c>
      <c r="J5615" s="6" t="s">
        <v>34219</v>
      </c>
      <c r="K5615" s="6">
        <v>216</v>
      </c>
    </row>
    <row r="5616" spans="1:11" ht="25" x14ac:dyDescent="0.25">
      <c r="A5616" s="7" t="s">
        <v>38471</v>
      </c>
      <c r="B5616" s="6">
        <v>0</v>
      </c>
      <c r="C5616" s="6">
        <v>0</v>
      </c>
      <c r="D5616" s="6">
        <v>0</v>
      </c>
      <c r="E5616" s="6">
        <v>1</v>
      </c>
      <c r="F5616" s="6">
        <v>0</v>
      </c>
      <c r="G5616" s="6">
        <v>0</v>
      </c>
      <c r="H5616" s="6" t="s">
        <v>34209</v>
      </c>
      <c r="I5616" s="6" t="s">
        <v>38262</v>
      </c>
      <c r="J5616" s="6" t="s">
        <v>34219</v>
      </c>
      <c r="K5616" s="6">
        <v>217</v>
      </c>
    </row>
    <row r="5617" spans="1:11" ht="37.5" x14ac:dyDescent="0.25">
      <c r="A5617" s="7" t="s">
        <v>38472</v>
      </c>
      <c r="B5617" s="6">
        <v>0</v>
      </c>
      <c r="C5617" s="6">
        <v>0</v>
      </c>
      <c r="D5617" s="6">
        <v>0</v>
      </c>
      <c r="E5617" s="6">
        <v>1</v>
      </c>
      <c r="F5617" s="6">
        <v>0</v>
      </c>
      <c r="G5617" s="6">
        <v>0</v>
      </c>
      <c r="H5617" s="6" t="s">
        <v>34209</v>
      </c>
      <c r="I5617" s="6" t="s">
        <v>38262</v>
      </c>
      <c r="J5617" s="6" t="s">
        <v>34219</v>
      </c>
      <c r="K5617" s="6">
        <v>218</v>
      </c>
    </row>
    <row r="5618" spans="1:11" x14ac:dyDescent="0.25">
      <c r="A5618" s="7" t="s">
        <v>38473</v>
      </c>
      <c r="B5618" s="6">
        <v>0</v>
      </c>
      <c r="C5618" s="6">
        <v>0</v>
      </c>
      <c r="D5618" s="6">
        <v>0</v>
      </c>
      <c r="E5618" s="6">
        <v>1</v>
      </c>
      <c r="F5618" s="6">
        <v>0</v>
      </c>
      <c r="G5618" s="6">
        <v>0</v>
      </c>
      <c r="H5618" s="6" t="s">
        <v>34209</v>
      </c>
      <c r="I5618" s="6" t="s">
        <v>38262</v>
      </c>
      <c r="J5618" s="6" t="s">
        <v>34219</v>
      </c>
      <c r="K5618" s="6">
        <v>219</v>
      </c>
    </row>
    <row r="5619" spans="1:11" ht="87.5" x14ac:dyDescent="0.25">
      <c r="A5619" s="7" t="s">
        <v>38474</v>
      </c>
      <c r="B5619" s="6">
        <v>0</v>
      </c>
      <c r="C5619" s="6">
        <v>0</v>
      </c>
      <c r="D5619" s="6">
        <v>0</v>
      </c>
      <c r="E5619" s="6">
        <v>1</v>
      </c>
      <c r="F5619" s="6">
        <v>0</v>
      </c>
      <c r="G5619" s="6">
        <v>0</v>
      </c>
      <c r="H5619" s="6" t="s">
        <v>34209</v>
      </c>
      <c r="I5619" s="6" t="s">
        <v>38262</v>
      </c>
      <c r="J5619" s="6" t="s">
        <v>34219</v>
      </c>
      <c r="K5619" s="6">
        <v>220</v>
      </c>
    </row>
    <row r="5620" spans="1:11" x14ac:dyDescent="0.25">
      <c r="A5620" s="7" t="s">
        <v>38475</v>
      </c>
      <c r="B5620" s="6">
        <v>0</v>
      </c>
      <c r="C5620" s="6">
        <v>0</v>
      </c>
      <c r="D5620" s="6">
        <v>0</v>
      </c>
      <c r="E5620" s="6">
        <v>1</v>
      </c>
      <c r="F5620" s="6">
        <v>0</v>
      </c>
      <c r="G5620" s="6">
        <v>0</v>
      </c>
      <c r="H5620" s="6" t="s">
        <v>34209</v>
      </c>
      <c r="I5620" s="6" t="s">
        <v>38262</v>
      </c>
      <c r="J5620" s="6" t="s">
        <v>34219</v>
      </c>
      <c r="K5620" s="6">
        <v>221</v>
      </c>
    </row>
    <row r="5621" spans="1:11" ht="50" x14ac:dyDescent="0.25">
      <c r="A5621" s="7" t="s">
        <v>38476</v>
      </c>
      <c r="B5621" s="6">
        <v>0</v>
      </c>
      <c r="C5621" s="6">
        <v>0</v>
      </c>
      <c r="D5621" s="6">
        <v>0</v>
      </c>
      <c r="E5621" s="6">
        <v>1</v>
      </c>
      <c r="F5621" s="6">
        <v>0</v>
      </c>
      <c r="G5621" s="6">
        <v>0</v>
      </c>
      <c r="H5621" s="6" t="s">
        <v>34209</v>
      </c>
      <c r="I5621" s="6" t="s">
        <v>38262</v>
      </c>
      <c r="J5621" s="6" t="s">
        <v>34219</v>
      </c>
      <c r="K5621" s="6">
        <v>222</v>
      </c>
    </row>
    <row r="5622" spans="1:11" ht="50" x14ac:dyDescent="0.25">
      <c r="A5622" s="7" t="s">
        <v>38477</v>
      </c>
      <c r="B5622" s="6">
        <v>0</v>
      </c>
      <c r="C5622" s="6">
        <v>0</v>
      </c>
      <c r="D5622" s="6">
        <v>0</v>
      </c>
      <c r="E5622" s="6">
        <v>1</v>
      </c>
      <c r="F5622" s="6">
        <v>0</v>
      </c>
      <c r="G5622" s="6">
        <v>0</v>
      </c>
      <c r="H5622" s="6" t="s">
        <v>34209</v>
      </c>
      <c r="I5622" s="6" t="s">
        <v>38262</v>
      </c>
      <c r="J5622" s="6" t="s">
        <v>34219</v>
      </c>
      <c r="K5622" s="6">
        <v>223</v>
      </c>
    </row>
    <row r="5623" spans="1:11" x14ac:dyDescent="0.25">
      <c r="A5623" s="7" t="s">
        <v>38478</v>
      </c>
      <c r="B5623" s="6">
        <v>0</v>
      </c>
      <c r="C5623" s="6">
        <v>0</v>
      </c>
      <c r="D5623" s="6">
        <v>0</v>
      </c>
      <c r="E5623" s="6">
        <v>1</v>
      </c>
      <c r="F5623" s="6">
        <v>0</v>
      </c>
      <c r="G5623" s="6">
        <v>0</v>
      </c>
      <c r="H5623" s="6" t="s">
        <v>34209</v>
      </c>
      <c r="I5623" s="6" t="s">
        <v>38262</v>
      </c>
      <c r="J5623" s="6" t="s">
        <v>34219</v>
      </c>
      <c r="K5623" s="6">
        <v>224</v>
      </c>
    </row>
    <row r="5624" spans="1:11" x14ac:dyDescent="0.25">
      <c r="A5624" s="7" t="s">
        <v>38479</v>
      </c>
      <c r="B5624" s="6">
        <v>0</v>
      </c>
      <c r="C5624" s="6">
        <v>0</v>
      </c>
      <c r="D5624" s="6">
        <v>0</v>
      </c>
      <c r="E5624" s="6">
        <v>1</v>
      </c>
      <c r="F5624" s="6">
        <v>0</v>
      </c>
      <c r="G5624" s="6">
        <v>0</v>
      </c>
      <c r="H5624" s="6" t="s">
        <v>34209</v>
      </c>
      <c r="I5624" s="6" t="s">
        <v>38262</v>
      </c>
      <c r="J5624" s="6" t="s">
        <v>34219</v>
      </c>
      <c r="K5624" s="6">
        <v>225</v>
      </c>
    </row>
    <row r="5625" spans="1:11" x14ac:dyDescent="0.25">
      <c r="A5625" s="7" t="s">
        <v>38480</v>
      </c>
      <c r="B5625" s="6">
        <v>0</v>
      </c>
      <c r="C5625" s="6">
        <v>0</v>
      </c>
      <c r="D5625" s="6">
        <v>0</v>
      </c>
      <c r="E5625" s="6">
        <v>1</v>
      </c>
      <c r="F5625" s="6">
        <v>0</v>
      </c>
      <c r="G5625" s="6">
        <v>0</v>
      </c>
      <c r="H5625" s="6" t="s">
        <v>34209</v>
      </c>
      <c r="I5625" s="6" t="s">
        <v>38262</v>
      </c>
      <c r="J5625" s="6" t="s">
        <v>34219</v>
      </c>
      <c r="K5625" s="6">
        <v>226</v>
      </c>
    </row>
    <row r="5626" spans="1:11" ht="25" x14ac:dyDescent="0.25">
      <c r="A5626" s="7" t="s">
        <v>38481</v>
      </c>
      <c r="B5626" s="6">
        <v>0</v>
      </c>
      <c r="C5626" s="6">
        <v>0</v>
      </c>
      <c r="D5626" s="6">
        <v>0</v>
      </c>
      <c r="E5626" s="6">
        <v>1</v>
      </c>
      <c r="F5626" s="6">
        <v>0</v>
      </c>
      <c r="G5626" s="6">
        <v>0</v>
      </c>
      <c r="H5626" s="6" t="s">
        <v>34209</v>
      </c>
      <c r="I5626" s="6" t="s">
        <v>38262</v>
      </c>
      <c r="J5626" s="6" t="s">
        <v>34219</v>
      </c>
      <c r="K5626" s="6">
        <v>227</v>
      </c>
    </row>
    <row r="5627" spans="1:11" ht="25" x14ac:dyDescent="0.25">
      <c r="A5627" s="7" t="s">
        <v>38482</v>
      </c>
      <c r="B5627" s="6">
        <v>0</v>
      </c>
      <c r="C5627" s="6">
        <v>0</v>
      </c>
      <c r="D5627" s="6">
        <v>0</v>
      </c>
      <c r="E5627" s="6">
        <v>1</v>
      </c>
      <c r="F5627" s="6">
        <v>0</v>
      </c>
      <c r="G5627" s="6">
        <v>0</v>
      </c>
      <c r="H5627" s="6" t="s">
        <v>34209</v>
      </c>
      <c r="I5627" s="6" t="s">
        <v>38262</v>
      </c>
      <c r="J5627" s="6" t="s">
        <v>34219</v>
      </c>
      <c r="K5627" s="6">
        <v>228</v>
      </c>
    </row>
    <row r="5628" spans="1:11" x14ac:dyDescent="0.25">
      <c r="A5628" s="7" t="s">
        <v>38483</v>
      </c>
      <c r="B5628" s="6">
        <v>0</v>
      </c>
      <c r="C5628" s="6">
        <v>0</v>
      </c>
      <c r="D5628" s="6">
        <v>0</v>
      </c>
      <c r="E5628" s="6">
        <v>1</v>
      </c>
      <c r="F5628" s="6">
        <v>0</v>
      </c>
      <c r="G5628" s="6">
        <v>0</v>
      </c>
      <c r="H5628" s="6" t="s">
        <v>34209</v>
      </c>
      <c r="I5628" s="6" t="s">
        <v>38262</v>
      </c>
      <c r="J5628" s="6" t="s">
        <v>34219</v>
      </c>
      <c r="K5628" s="6">
        <v>229</v>
      </c>
    </row>
    <row r="5629" spans="1:11" ht="62.5" x14ac:dyDescent="0.25">
      <c r="A5629" s="7" t="s">
        <v>38484</v>
      </c>
      <c r="B5629" s="6">
        <v>0</v>
      </c>
      <c r="C5629" s="6">
        <v>0</v>
      </c>
      <c r="D5629" s="6">
        <v>0</v>
      </c>
      <c r="E5629" s="6">
        <v>1</v>
      </c>
      <c r="F5629" s="6">
        <v>0</v>
      </c>
      <c r="G5629" s="6">
        <v>0</v>
      </c>
      <c r="H5629" s="6" t="s">
        <v>34209</v>
      </c>
      <c r="I5629" s="6" t="s">
        <v>38262</v>
      </c>
      <c r="J5629" s="6" t="s">
        <v>34219</v>
      </c>
      <c r="K5629" s="6">
        <v>230</v>
      </c>
    </row>
    <row r="5630" spans="1:11" ht="25" x14ac:dyDescent="0.25">
      <c r="A5630" s="7" t="s">
        <v>38485</v>
      </c>
      <c r="B5630" s="6">
        <v>0</v>
      </c>
      <c r="C5630" s="6">
        <v>0</v>
      </c>
      <c r="D5630" s="6">
        <v>0</v>
      </c>
      <c r="E5630" s="6">
        <v>1</v>
      </c>
      <c r="F5630" s="6">
        <v>0</v>
      </c>
      <c r="G5630" s="6">
        <v>0</v>
      </c>
      <c r="H5630" s="6" t="s">
        <v>34209</v>
      </c>
      <c r="I5630" s="6" t="s">
        <v>38262</v>
      </c>
      <c r="J5630" s="6" t="s">
        <v>34219</v>
      </c>
      <c r="K5630" s="6">
        <v>231</v>
      </c>
    </row>
    <row r="5631" spans="1:11" ht="25" x14ac:dyDescent="0.25">
      <c r="A5631" s="7" t="s">
        <v>38486</v>
      </c>
      <c r="B5631" s="6">
        <v>0</v>
      </c>
      <c r="C5631" s="6">
        <v>0</v>
      </c>
      <c r="D5631" s="6">
        <v>0</v>
      </c>
      <c r="E5631" s="6">
        <v>1</v>
      </c>
      <c r="F5631" s="6">
        <v>0</v>
      </c>
      <c r="G5631" s="6">
        <v>0</v>
      </c>
      <c r="H5631" s="6" t="s">
        <v>34209</v>
      </c>
      <c r="I5631" s="6" t="s">
        <v>38262</v>
      </c>
      <c r="J5631" s="6" t="s">
        <v>34219</v>
      </c>
      <c r="K5631" s="6">
        <v>232</v>
      </c>
    </row>
    <row r="5632" spans="1:11" ht="37.5" x14ac:dyDescent="0.25">
      <c r="A5632" s="7" t="s">
        <v>38487</v>
      </c>
      <c r="B5632" s="6">
        <v>0</v>
      </c>
      <c r="C5632" s="6">
        <v>0</v>
      </c>
      <c r="D5632" s="6">
        <v>0</v>
      </c>
      <c r="E5632" s="6">
        <v>1</v>
      </c>
      <c r="F5632" s="6">
        <v>0</v>
      </c>
      <c r="G5632" s="6">
        <v>0</v>
      </c>
      <c r="H5632" s="6" t="s">
        <v>34209</v>
      </c>
      <c r="I5632" s="6" t="s">
        <v>38262</v>
      </c>
      <c r="J5632" s="6" t="s">
        <v>34219</v>
      </c>
      <c r="K5632" s="6">
        <v>233</v>
      </c>
    </row>
    <row r="5633" spans="1:11" ht="62.5" x14ac:dyDescent="0.25">
      <c r="A5633" s="7" t="s">
        <v>38488</v>
      </c>
      <c r="B5633" s="6">
        <v>0</v>
      </c>
      <c r="C5633" s="6">
        <v>0</v>
      </c>
      <c r="D5633" s="6">
        <v>0</v>
      </c>
      <c r="E5633" s="6">
        <v>1</v>
      </c>
      <c r="F5633" s="6">
        <v>0</v>
      </c>
      <c r="G5633" s="6">
        <v>0</v>
      </c>
      <c r="H5633" s="6" t="s">
        <v>34209</v>
      </c>
      <c r="I5633" s="6" t="s">
        <v>38262</v>
      </c>
      <c r="J5633" s="6" t="s">
        <v>34219</v>
      </c>
      <c r="K5633" s="6">
        <v>234</v>
      </c>
    </row>
    <row r="5634" spans="1:11" x14ac:dyDescent="0.25">
      <c r="A5634" s="7" t="s">
        <v>38489</v>
      </c>
      <c r="B5634" s="6">
        <v>0</v>
      </c>
      <c r="C5634" s="6">
        <v>0</v>
      </c>
      <c r="D5634" s="6">
        <v>0</v>
      </c>
      <c r="E5634" s="6">
        <v>1</v>
      </c>
      <c r="F5634" s="6">
        <v>0</v>
      </c>
      <c r="G5634" s="6">
        <v>0</v>
      </c>
      <c r="H5634" s="6" t="s">
        <v>34209</v>
      </c>
      <c r="I5634" s="6" t="s">
        <v>38262</v>
      </c>
      <c r="J5634" s="6" t="s">
        <v>34219</v>
      </c>
      <c r="K5634" s="6">
        <v>235</v>
      </c>
    </row>
    <row r="5635" spans="1:11" ht="50" x14ac:dyDescent="0.25">
      <c r="A5635" s="7" t="s">
        <v>38490</v>
      </c>
      <c r="B5635" s="6">
        <v>0</v>
      </c>
      <c r="C5635" s="6">
        <v>0</v>
      </c>
      <c r="D5635" s="6">
        <v>0</v>
      </c>
      <c r="E5635" s="6">
        <v>1</v>
      </c>
      <c r="F5635" s="6">
        <v>0</v>
      </c>
      <c r="G5635" s="6">
        <v>0</v>
      </c>
      <c r="H5635" s="6" t="s">
        <v>34209</v>
      </c>
      <c r="I5635" s="6" t="s">
        <v>38262</v>
      </c>
      <c r="J5635" s="6" t="s">
        <v>34219</v>
      </c>
      <c r="K5635" s="6">
        <v>236</v>
      </c>
    </row>
    <row r="5636" spans="1:11" ht="37.5" x14ac:dyDescent="0.25">
      <c r="A5636" s="7" t="s">
        <v>38491</v>
      </c>
      <c r="B5636" s="6">
        <v>0</v>
      </c>
      <c r="C5636" s="6">
        <v>0</v>
      </c>
      <c r="D5636" s="6">
        <v>0</v>
      </c>
      <c r="E5636" s="6">
        <v>1</v>
      </c>
      <c r="F5636" s="6">
        <v>0</v>
      </c>
      <c r="G5636" s="6">
        <v>0</v>
      </c>
      <c r="H5636" s="6" t="s">
        <v>34209</v>
      </c>
      <c r="I5636" s="6" t="s">
        <v>38262</v>
      </c>
      <c r="J5636" s="6" t="s">
        <v>34219</v>
      </c>
      <c r="K5636" s="6">
        <v>237</v>
      </c>
    </row>
    <row r="5637" spans="1:11" ht="87.5" x14ac:dyDescent="0.25">
      <c r="A5637" s="7" t="s">
        <v>38492</v>
      </c>
      <c r="B5637" s="6">
        <v>0</v>
      </c>
      <c r="C5637" s="6">
        <v>0</v>
      </c>
      <c r="D5637" s="6">
        <v>0</v>
      </c>
      <c r="E5637" s="6">
        <v>1</v>
      </c>
      <c r="F5637" s="6">
        <v>0</v>
      </c>
      <c r="G5637" s="6">
        <v>0</v>
      </c>
      <c r="H5637" s="6" t="s">
        <v>34209</v>
      </c>
      <c r="I5637" s="6" t="s">
        <v>38262</v>
      </c>
      <c r="J5637" s="6" t="s">
        <v>34219</v>
      </c>
      <c r="K5637" s="6">
        <v>238</v>
      </c>
    </row>
    <row r="5638" spans="1:11" ht="25" x14ac:dyDescent="0.25">
      <c r="A5638" s="7" t="s">
        <v>38493</v>
      </c>
      <c r="B5638" s="6">
        <v>0</v>
      </c>
      <c r="C5638" s="6">
        <v>0</v>
      </c>
      <c r="D5638" s="6">
        <v>0</v>
      </c>
      <c r="E5638" s="6">
        <v>1</v>
      </c>
      <c r="F5638" s="6">
        <v>0</v>
      </c>
      <c r="G5638" s="6">
        <v>0</v>
      </c>
      <c r="H5638" s="6" t="s">
        <v>34209</v>
      </c>
      <c r="I5638" s="6" t="s">
        <v>38262</v>
      </c>
      <c r="J5638" s="6" t="s">
        <v>34219</v>
      </c>
      <c r="K5638" s="6">
        <v>239</v>
      </c>
    </row>
    <row r="5639" spans="1:11" x14ac:dyDescent="0.25">
      <c r="A5639" s="7" t="s">
        <v>38494</v>
      </c>
      <c r="B5639" s="6">
        <v>0</v>
      </c>
      <c r="C5639" s="6">
        <v>0</v>
      </c>
      <c r="D5639" s="6">
        <v>0</v>
      </c>
      <c r="E5639" s="6">
        <v>1</v>
      </c>
      <c r="F5639" s="6">
        <v>0</v>
      </c>
      <c r="G5639" s="6">
        <v>0</v>
      </c>
      <c r="H5639" s="6" t="s">
        <v>34209</v>
      </c>
      <c r="I5639" s="6" t="s">
        <v>38262</v>
      </c>
      <c r="J5639" s="6" t="s">
        <v>34219</v>
      </c>
      <c r="K5639" s="6">
        <v>240</v>
      </c>
    </row>
    <row r="5640" spans="1:11" x14ac:dyDescent="0.25">
      <c r="A5640" s="7" t="s">
        <v>38495</v>
      </c>
      <c r="B5640" s="6">
        <v>0</v>
      </c>
      <c r="C5640" s="6">
        <v>0</v>
      </c>
      <c r="D5640" s="6">
        <v>0</v>
      </c>
      <c r="E5640" s="6">
        <v>1</v>
      </c>
      <c r="F5640" s="6">
        <v>0</v>
      </c>
      <c r="G5640" s="6">
        <v>0</v>
      </c>
      <c r="H5640" s="6" t="s">
        <v>34209</v>
      </c>
      <c r="I5640" s="6" t="s">
        <v>38262</v>
      </c>
      <c r="J5640" s="6" t="s">
        <v>34219</v>
      </c>
      <c r="K5640" s="6">
        <v>241</v>
      </c>
    </row>
    <row r="5641" spans="1:11" x14ac:dyDescent="0.25">
      <c r="A5641" s="7" t="s">
        <v>38496</v>
      </c>
      <c r="B5641" s="6">
        <v>0</v>
      </c>
      <c r="C5641" s="6">
        <v>0</v>
      </c>
      <c r="D5641" s="6">
        <v>0</v>
      </c>
      <c r="E5641" s="6">
        <v>1</v>
      </c>
      <c r="F5641" s="6">
        <v>0</v>
      </c>
      <c r="G5641" s="6">
        <v>0</v>
      </c>
      <c r="H5641" s="6" t="s">
        <v>34209</v>
      </c>
      <c r="I5641" s="6" t="s">
        <v>38262</v>
      </c>
      <c r="J5641" s="6" t="s">
        <v>34219</v>
      </c>
      <c r="K5641" s="6">
        <v>242</v>
      </c>
    </row>
    <row r="5642" spans="1:11" ht="50" x14ac:dyDescent="0.25">
      <c r="A5642" s="7" t="s">
        <v>38497</v>
      </c>
      <c r="B5642" s="6">
        <v>0</v>
      </c>
      <c r="C5642" s="6">
        <v>0</v>
      </c>
      <c r="D5642" s="6">
        <v>0</v>
      </c>
      <c r="E5642" s="6">
        <v>1</v>
      </c>
      <c r="F5642" s="6">
        <v>0</v>
      </c>
      <c r="G5642" s="6">
        <v>0</v>
      </c>
      <c r="H5642" s="6" t="s">
        <v>34209</v>
      </c>
      <c r="I5642" s="6" t="s">
        <v>38262</v>
      </c>
      <c r="J5642" s="6" t="s">
        <v>34219</v>
      </c>
      <c r="K5642" s="6">
        <v>243</v>
      </c>
    </row>
    <row r="5643" spans="1:11" x14ac:dyDescent="0.25">
      <c r="A5643" s="7" t="s">
        <v>38498</v>
      </c>
      <c r="B5643" s="6">
        <v>0</v>
      </c>
      <c r="C5643" s="6">
        <v>0</v>
      </c>
      <c r="D5643" s="6">
        <v>0</v>
      </c>
      <c r="E5643" s="6">
        <v>1</v>
      </c>
      <c r="F5643" s="6">
        <v>0</v>
      </c>
      <c r="G5643" s="6">
        <v>0</v>
      </c>
      <c r="H5643" s="6" t="s">
        <v>34209</v>
      </c>
      <c r="I5643" s="6" t="s">
        <v>38262</v>
      </c>
      <c r="J5643" s="6" t="s">
        <v>34219</v>
      </c>
      <c r="K5643" s="6">
        <v>244</v>
      </c>
    </row>
    <row r="5644" spans="1:11" ht="50" x14ac:dyDescent="0.25">
      <c r="A5644" s="7" t="s">
        <v>38499</v>
      </c>
      <c r="B5644" s="6">
        <v>0</v>
      </c>
      <c r="C5644" s="6">
        <v>0</v>
      </c>
      <c r="D5644" s="6">
        <v>0</v>
      </c>
      <c r="E5644" s="6">
        <v>1</v>
      </c>
      <c r="F5644" s="6">
        <v>0</v>
      </c>
      <c r="G5644" s="6">
        <v>0</v>
      </c>
      <c r="H5644" s="6" t="s">
        <v>34209</v>
      </c>
      <c r="I5644" s="6" t="s">
        <v>38262</v>
      </c>
      <c r="J5644" s="6" t="s">
        <v>34219</v>
      </c>
      <c r="K5644" s="6">
        <v>245</v>
      </c>
    </row>
    <row r="5645" spans="1:11" ht="37.5" x14ac:dyDescent="0.25">
      <c r="A5645" s="7" t="s">
        <v>38500</v>
      </c>
      <c r="B5645" s="6">
        <v>0</v>
      </c>
      <c r="C5645" s="6">
        <v>0</v>
      </c>
      <c r="D5645" s="6">
        <v>0</v>
      </c>
      <c r="E5645" s="6">
        <v>1</v>
      </c>
      <c r="F5645" s="6">
        <v>0</v>
      </c>
      <c r="G5645" s="6">
        <v>0</v>
      </c>
      <c r="H5645" s="6" t="s">
        <v>34209</v>
      </c>
      <c r="I5645" s="6" t="s">
        <v>38262</v>
      </c>
      <c r="J5645" s="6" t="s">
        <v>34219</v>
      </c>
      <c r="K5645" s="6">
        <v>246</v>
      </c>
    </row>
    <row r="5646" spans="1:11" ht="37.5" x14ac:dyDescent="0.25">
      <c r="A5646" s="7" t="s">
        <v>38501</v>
      </c>
      <c r="B5646" s="6">
        <v>0</v>
      </c>
      <c r="C5646" s="6">
        <v>0</v>
      </c>
      <c r="D5646" s="6">
        <v>0</v>
      </c>
      <c r="E5646" s="6">
        <v>1</v>
      </c>
      <c r="F5646" s="6">
        <v>0</v>
      </c>
      <c r="G5646" s="6">
        <v>0</v>
      </c>
      <c r="H5646" s="6" t="s">
        <v>34209</v>
      </c>
      <c r="I5646" s="6" t="s">
        <v>38262</v>
      </c>
      <c r="J5646" s="6" t="s">
        <v>34219</v>
      </c>
      <c r="K5646" s="6">
        <v>247</v>
      </c>
    </row>
    <row r="5647" spans="1:11" ht="37.5" x14ac:dyDescent="0.25">
      <c r="A5647" s="7" t="s">
        <v>38502</v>
      </c>
      <c r="B5647" s="6">
        <v>0</v>
      </c>
      <c r="C5647" s="6">
        <v>0</v>
      </c>
      <c r="D5647" s="6">
        <v>0</v>
      </c>
      <c r="E5647" s="6">
        <v>1</v>
      </c>
      <c r="F5647" s="6">
        <v>0</v>
      </c>
      <c r="G5647" s="6">
        <v>0</v>
      </c>
      <c r="H5647" s="6" t="s">
        <v>34209</v>
      </c>
      <c r="I5647" s="6" t="s">
        <v>38262</v>
      </c>
      <c r="J5647" s="6" t="s">
        <v>34219</v>
      </c>
      <c r="K5647" s="6">
        <v>248</v>
      </c>
    </row>
    <row r="5648" spans="1:11" ht="112.5" x14ac:dyDescent="0.25">
      <c r="A5648" s="7" t="s">
        <v>38503</v>
      </c>
      <c r="B5648" s="6">
        <v>0</v>
      </c>
      <c r="C5648" s="6">
        <v>0</v>
      </c>
      <c r="D5648" s="6">
        <v>0</v>
      </c>
      <c r="E5648" s="6">
        <v>1</v>
      </c>
      <c r="F5648" s="6">
        <v>0</v>
      </c>
      <c r="G5648" s="6">
        <v>0</v>
      </c>
      <c r="H5648" s="6" t="s">
        <v>34209</v>
      </c>
      <c r="I5648" s="6" t="s">
        <v>38262</v>
      </c>
      <c r="J5648" s="6" t="s">
        <v>34219</v>
      </c>
      <c r="K5648" s="6">
        <v>249</v>
      </c>
    </row>
    <row r="5649" spans="1:11" x14ac:dyDescent="0.25">
      <c r="A5649" s="7" t="s">
        <v>38504</v>
      </c>
      <c r="B5649" s="6">
        <v>0</v>
      </c>
      <c r="C5649" s="6">
        <v>0</v>
      </c>
      <c r="D5649" s="6">
        <v>0</v>
      </c>
      <c r="E5649" s="6">
        <v>1</v>
      </c>
      <c r="F5649" s="6">
        <v>0</v>
      </c>
      <c r="G5649" s="6">
        <v>0</v>
      </c>
      <c r="H5649" s="6" t="s">
        <v>34209</v>
      </c>
      <c r="I5649" s="6" t="s">
        <v>38262</v>
      </c>
      <c r="J5649" s="6" t="s">
        <v>34219</v>
      </c>
      <c r="K5649" s="6">
        <v>250</v>
      </c>
    </row>
    <row r="5650" spans="1:11" ht="25" x14ac:dyDescent="0.25">
      <c r="A5650" s="7" t="s">
        <v>38505</v>
      </c>
      <c r="B5650" s="6">
        <v>0</v>
      </c>
      <c r="C5650" s="6">
        <v>0</v>
      </c>
      <c r="D5650" s="6">
        <v>0</v>
      </c>
      <c r="E5650" s="6">
        <v>1</v>
      </c>
      <c r="F5650" s="6">
        <v>0</v>
      </c>
      <c r="G5650" s="6">
        <v>0</v>
      </c>
      <c r="H5650" s="6" t="s">
        <v>34209</v>
      </c>
      <c r="I5650" s="6" t="s">
        <v>38262</v>
      </c>
      <c r="J5650" s="6" t="s">
        <v>34219</v>
      </c>
      <c r="K5650" s="6">
        <v>251</v>
      </c>
    </row>
    <row r="5651" spans="1:11" ht="25" x14ac:dyDescent="0.25">
      <c r="A5651" s="7" t="s">
        <v>38506</v>
      </c>
      <c r="B5651" s="6">
        <v>0</v>
      </c>
      <c r="C5651" s="6">
        <v>0</v>
      </c>
      <c r="D5651" s="6">
        <v>0</v>
      </c>
      <c r="E5651" s="6">
        <v>1</v>
      </c>
      <c r="F5651" s="6">
        <v>0</v>
      </c>
      <c r="G5651" s="6">
        <v>0</v>
      </c>
      <c r="H5651" s="6" t="s">
        <v>34209</v>
      </c>
      <c r="I5651" s="6" t="s">
        <v>38262</v>
      </c>
      <c r="J5651" s="6" t="s">
        <v>34219</v>
      </c>
      <c r="K5651" s="6">
        <v>252</v>
      </c>
    </row>
    <row r="5652" spans="1:11" x14ac:dyDescent="0.25">
      <c r="A5652" s="7" t="s">
        <v>34800</v>
      </c>
      <c r="B5652" s="6">
        <v>0</v>
      </c>
      <c r="C5652" s="6">
        <v>0</v>
      </c>
      <c r="D5652" s="6">
        <v>0</v>
      </c>
      <c r="E5652" s="6">
        <v>0</v>
      </c>
      <c r="F5652" s="6">
        <v>1</v>
      </c>
      <c r="G5652" s="6">
        <v>0</v>
      </c>
      <c r="H5652" s="6" t="s">
        <v>34210</v>
      </c>
      <c r="I5652" s="6" t="s">
        <v>38262</v>
      </c>
      <c r="J5652" s="6" t="s">
        <v>34219</v>
      </c>
      <c r="K5652" s="6">
        <v>253</v>
      </c>
    </row>
    <row r="5653" spans="1:11" x14ac:dyDescent="0.25">
      <c r="A5653" s="7" t="s">
        <v>38507</v>
      </c>
      <c r="B5653" s="6">
        <v>0</v>
      </c>
      <c r="C5653" s="6">
        <v>0</v>
      </c>
      <c r="D5653" s="6">
        <v>0</v>
      </c>
      <c r="E5653" s="6">
        <v>0</v>
      </c>
      <c r="F5653" s="6">
        <v>1</v>
      </c>
      <c r="G5653" s="6">
        <v>0</v>
      </c>
      <c r="H5653" s="6" t="s">
        <v>34210</v>
      </c>
      <c r="I5653" s="6" t="s">
        <v>38262</v>
      </c>
      <c r="J5653" s="6" t="s">
        <v>34219</v>
      </c>
      <c r="K5653" s="6">
        <v>254</v>
      </c>
    </row>
    <row r="5654" spans="1:11" ht="25" x14ac:dyDescent="0.25">
      <c r="A5654" s="7" t="s">
        <v>38508</v>
      </c>
      <c r="B5654" s="6">
        <v>0</v>
      </c>
      <c r="C5654" s="6">
        <v>0</v>
      </c>
      <c r="D5654" s="6">
        <v>0</v>
      </c>
      <c r="E5654" s="6">
        <v>0</v>
      </c>
      <c r="F5654" s="6">
        <v>1</v>
      </c>
      <c r="G5654" s="6">
        <v>0</v>
      </c>
      <c r="H5654" s="6" t="s">
        <v>34210</v>
      </c>
      <c r="I5654" s="6" t="s">
        <v>38262</v>
      </c>
      <c r="J5654" s="6" t="s">
        <v>34219</v>
      </c>
      <c r="K5654" s="6">
        <v>255</v>
      </c>
    </row>
    <row r="5655" spans="1:11" ht="50" x14ac:dyDescent="0.25">
      <c r="A5655" s="7" t="s">
        <v>38509</v>
      </c>
      <c r="B5655" s="6">
        <v>0</v>
      </c>
      <c r="C5655" s="6">
        <v>0</v>
      </c>
      <c r="D5655" s="6">
        <v>0</v>
      </c>
      <c r="E5655" s="6">
        <v>0</v>
      </c>
      <c r="F5655" s="6">
        <v>1</v>
      </c>
      <c r="G5655" s="6">
        <v>0</v>
      </c>
      <c r="H5655" s="6" t="s">
        <v>34210</v>
      </c>
      <c r="I5655" s="6" t="s">
        <v>38262</v>
      </c>
      <c r="J5655" s="6" t="s">
        <v>34219</v>
      </c>
      <c r="K5655" s="6">
        <v>256</v>
      </c>
    </row>
    <row r="5656" spans="1:11" ht="37.5" x14ac:dyDescent="0.25">
      <c r="A5656" s="7" t="s">
        <v>38510</v>
      </c>
      <c r="B5656" s="6">
        <v>0</v>
      </c>
      <c r="C5656" s="6">
        <v>0</v>
      </c>
      <c r="D5656" s="6">
        <v>0</v>
      </c>
      <c r="E5656" s="6">
        <v>0</v>
      </c>
      <c r="F5656" s="6">
        <v>1</v>
      </c>
      <c r="G5656" s="6">
        <v>0</v>
      </c>
      <c r="H5656" s="6" t="s">
        <v>34210</v>
      </c>
      <c r="I5656" s="6" t="s">
        <v>38262</v>
      </c>
      <c r="J5656" s="6" t="s">
        <v>34219</v>
      </c>
      <c r="K5656" s="6">
        <v>257</v>
      </c>
    </row>
    <row r="5657" spans="1:11" x14ac:dyDescent="0.25">
      <c r="A5657" s="7" t="s">
        <v>38511</v>
      </c>
      <c r="B5657" s="6">
        <v>0</v>
      </c>
      <c r="C5657" s="6">
        <v>0</v>
      </c>
      <c r="D5657" s="6">
        <v>0</v>
      </c>
      <c r="E5657" s="6">
        <v>0</v>
      </c>
      <c r="F5657" s="6">
        <v>1</v>
      </c>
      <c r="G5657" s="6">
        <v>0</v>
      </c>
      <c r="H5657" s="6" t="s">
        <v>34210</v>
      </c>
      <c r="I5657" s="6" t="s">
        <v>38262</v>
      </c>
      <c r="J5657" s="6" t="s">
        <v>34219</v>
      </c>
      <c r="K5657" s="6">
        <v>258</v>
      </c>
    </row>
    <row r="5658" spans="1:11" x14ac:dyDescent="0.25">
      <c r="A5658" s="7" t="s">
        <v>3083</v>
      </c>
      <c r="B5658" s="6">
        <v>0</v>
      </c>
      <c r="C5658" s="6">
        <v>0</v>
      </c>
      <c r="D5658" s="6">
        <v>0</v>
      </c>
      <c r="E5658" s="6">
        <v>0</v>
      </c>
      <c r="F5658" s="6">
        <v>1</v>
      </c>
      <c r="G5658" s="6">
        <v>0</v>
      </c>
      <c r="H5658" s="6" t="s">
        <v>34210</v>
      </c>
      <c r="I5658" s="6" t="s">
        <v>38262</v>
      </c>
      <c r="J5658" s="6" t="s">
        <v>34219</v>
      </c>
      <c r="K5658" s="6">
        <v>259</v>
      </c>
    </row>
    <row r="5659" spans="1:11" ht="37.5" x14ac:dyDescent="0.25">
      <c r="A5659" s="7" t="s">
        <v>38512</v>
      </c>
      <c r="B5659" s="6">
        <v>0</v>
      </c>
      <c r="C5659" s="6">
        <v>0</v>
      </c>
      <c r="D5659" s="6">
        <v>0</v>
      </c>
      <c r="E5659" s="6">
        <v>0</v>
      </c>
      <c r="F5659" s="6">
        <v>1</v>
      </c>
      <c r="G5659" s="6">
        <v>0</v>
      </c>
      <c r="H5659" s="6" t="s">
        <v>34210</v>
      </c>
      <c r="I5659" s="6" t="s">
        <v>38262</v>
      </c>
      <c r="J5659" s="6" t="s">
        <v>34219</v>
      </c>
      <c r="K5659" s="6">
        <v>260</v>
      </c>
    </row>
    <row r="5660" spans="1:11" x14ac:dyDescent="0.25">
      <c r="A5660" s="7" t="s">
        <v>38513</v>
      </c>
      <c r="B5660" s="6">
        <v>0</v>
      </c>
      <c r="C5660" s="6">
        <v>0</v>
      </c>
      <c r="D5660" s="6">
        <v>0</v>
      </c>
      <c r="E5660" s="6">
        <v>0</v>
      </c>
      <c r="F5660" s="6">
        <v>1</v>
      </c>
      <c r="G5660" s="6">
        <v>0</v>
      </c>
      <c r="H5660" s="6" t="s">
        <v>34210</v>
      </c>
      <c r="I5660" s="6" t="s">
        <v>38262</v>
      </c>
      <c r="J5660" s="6" t="s">
        <v>34219</v>
      </c>
      <c r="K5660" s="6">
        <v>261</v>
      </c>
    </row>
    <row r="5661" spans="1:11" x14ac:dyDescent="0.25">
      <c r="A5661" s="7" t="s">
        <v>38514</v>
      </c>
      <c r="B5661" s="6">
        <v>0</v>
      </c>
      <c r="C5661" s="6">
        <v>0</v>
      </c>
      <c r="D5661" s="6">
        <v>0</v>
      </c>
      <c r="E5661" s="6">
        <v>0</v>
      </c>
      <c r="F5661" s="6">
        <v>1</v>
      </c>
      <c r="G5661" s="6">
        <v>0</v>
      </c>
      <c r="H5661" s="6" t="s">
        <v>34210</v>
      </c>
      <c r="I5661" s="6" t="s">
        <v>38262</v>
      </c>
      <c r="J5661" s="6" t="s">
        <v>34219</v>
      </c>
      <c r="K5661" s="6">
        <v>262</v>
      </c>
    </row>
    <row r="5662" spans="1:11" x14ac:dyDescent="0.25">
      <c r="A5662" s="7" t="s">
        <v>38515</v>
      </c>
      <c r="B5662" s="6">
        <v>0</v>
      </c>
      <c r="C5662" s="6">
        <v>0</v>
      </c>
      <c r="D5662" s="6">
        <v>0</v>
      </c>
      <c r="E5662" s="6">
        <v>0</v>
      </c>
      <c r="F5662" s="6">
        <v>1</v>
      </c>
      <c r="G5662" s="6">
        <v>0</v>
      </c>
      <c r="H5662" s="6" t="s">
        <v>34210</v>
      </c>
      <c r="I5662" s="6" t="s">
        <v>38262</v>
      </c>
      <c r="J5662" s="6" t="s">
        <v>34219</v>
      </c>
      <c r="K5662" s="6">
        <v>263</v>
      </c>
    </row>
    <row r="5663" spans="1:11" ht="37.5" x14ac:dyDescent="0.25">
      <c r="A5663" s="7" t="s">
        <v>38516</v>
      </c>
      <c r="B5663" s="6">
        <v>0</v>
      </c>
      <c r="C5663" s="6">
        <v>0</v>
      </c>
      <c r="D5663" s="6">
        <v>0</v>
      </c>
      <c r="E5663" s="6">
        <v>0</v>
      </c>
      <c r="F5663" s="6">
        <v>1</v>
      </c>
      <c r="G5663" s="6">
        <v>0</v>
      </c>
      <c r="H5663" s="6" t="s">
        <v>34210</v>
      </c>
      <c r="I5663" s="6" t="s">
        <v>38262</v>
      </c>
      <c r="J5663" s="6" t="s">
        <v>34219</v>
      </c>
      <c r="K5663" s="6">
        <v>264</v>
      </c>
    </row>
    <row r="5664" spans="1:11" x14ac:dyDescent="0.25">
      <c r="A5664" s="7" t="s">
        <v>38517</v>
      </c>
      <c r="B5664" s="6">
        <v>0</v>
      </c>
      <c r="C5664" s="6">
        <v>0</v>
      </c>
      <c r="D5664" s="6">
        <v>0</v>
      </c>
      <c r="E5664" s="6">
        <v>0</v>
      </c>
      <c r="F5664" s="6">
        <v>1</v>
      </c>
      <c r="G5664" s="6">
        <v>0</v>
      </c>
      <c r="H5664" s="6" t="s">
        <v>34210</v>
      </c>
      <c r="I5664" s="6" t="s">
        <v>38262</v>
      </c>
      <c r="J5664" s="6" t="s">
        <v>34219</v>
      </c>
      <c r="K5664" s="6">
        <v>265</v>
      </c>
    </row>
    <row r="5665" spans="1:11" x14ac:dyDescent="0.25">
      <c r="A5665" s="7" t="s">
        <v>3083</v>
      </c>
      <c r="B5665" s="6">
        <v>0</v>
      </c>
      <c r="C5665" s="6">
        <v>0</v>
      </c>
      <c r="D5665" s="6">
        <v>0</v>
      </c>
      <c r="E5665" s="6">
        <v>0</v>
      </c>
      <c r="F5665" s="6">
        <v>1</v>
      </c>
      <c r="G5665" s="6">
        <v>0</v>
      </c>
      <c r="H5665" s="6" t="s">
        <v>34210</v>
      </c>
      <c r="I5665" s="6" t="s">
        <v>38262</v>
      </c>
      <c r="J5665" s="6" t="s">
        <v>34219</v>
      </c>
      <c r="K5665" s="6">
        <v>266</v>
      </c>
    </row>
    <row r="5666" spans="1:11" ht="50" x14ac:dyDescent="0.25">
      <c r="A5666" s="7" t="s">
        <v>38518</v>
      </c>
      <c r="B5666" s="6">
        <v>0</v>
      </c>
      <c r="C5666" s="6">
        <v>0</v>
      </c>
      <c r="D5666" s="6">
        <v>0</v>
      </c>
      <c r="E5666" s="6">
        <v>0</v>
      </c>
      <c r="F5666" s="6">
        <v>1</v>
      </c>
      <c r="G5666" s="6">
        <v>0</v>
      </c>
      <c r="H5666" s="6" t="s">
        <v>34210</v>
      </c>
      <c r="I5666" s="6" t="s">
        <v>38262</v>
      </c>
      <c r="J5666" s="6" t="s">
        <v>34219</v>
      </c>
      <c r="K5666" s="6">
        <v>267</v>
      </c>
    </row>
    <row r="5667" spans="1:11" ht="50" x14ac:dyDescent="0.25">
      <c r="A5667" s="7" t="s">
        <v>38519</v>
      </c>
      <c r="B5667" s="6">
        <v>0</v>
      </c>
      <c r="C5667" s="6">
        <v>0</v>
      </c>
      <c r="D5667" s="6">
        <v>0</v>
      </c>
      <c r="E5667" s="6">
        <v>0</v>
      </c>
      <c r="F5667" s="6">
        <v>1</v>
      </c>
      <c r="G5667" s="6">
        <v>0</v>
      </c>
      <c r="H5667" s="6" t="s">
        <v>34210</v>
      </c>
      <c r="I5667" s="6" t="s">
        <v>38262</v>
      </c>
      <c r="J5667" s="6" t="s">
        <v>34219</v>
      </c>
      <c r="K5667" s="6">
        <v>268</v>
      </c>
    </row>
    <row r="5668" spans="1:11" ht="25" x14ac:dyDescent="0.25">
      <c r="A5668" s="7" t="s">
        <v>38520</v>
      </c>
      <c r="B5668" s="6">
        <v>0</v>
      </c>
      <c r="C5668" s="6">
        <v>0</v>
      </c>
      <c r="D5668" s="6">
        <v>0</v>
      </c>
      <c r="E5668" s="6">
        <v>0</v>
      </c>
      <c r="F5668" s="6">
        <v>1</v>
      </c>
      <c r="G5668" s="6">
        <v>0</v>
      </c>
      <c r="H5668" s="6" t="s">
        <v>34210</v>
      </c>
      <c r="I5668" s="6" t="s">
        <v>38262</v>
      </c>
      <c r="J5668" s="6" t="s">
        <v>34219</v>
      </c>
      <c r="K5668" s="6">
        <v>269</v>
      </c>
    </row>
    <row r="5669" spans="1:11" ht="37.5" x14ac:dyDescent="0.25">
      <c r="A5669" s="7" t="s">
        <v>38521</v>
      </c>
      <c r="B5669" s="6">
        <v>0</v>
      </c>
      <c r="C5669" s="6">
        <v>0</v>
      </c>
      <c r="D5669" s="6">
        <v>0</v>
      </c>
      <c r="E5669" s="6">
        <v>0</v>
      </c>
      <c r="F5669" s="6">
        <v>1</v>
      </c>
      <c r="G5669" s="6">
        <v>0</v>
      </c>
      <c r="H5669" s="6" t="s">
        <v>34210</v>
      </c>
      <c r="I5669" s="6" t="s">
        <v>38262</v>
      </c>
      <c r="J5669" s="6" t="s">
        <v>34219</v>
      </c>
      <c r="K5669" s="6">
        <v>270</v>
      </c>
    </row>
    <row r="5670" spans="1:11" ht="50" x14ac:dyDescent="0.25">
      <c r="A5670" s="7" t="s">
        <v>38522</v>
      </c>
      <c r="B5670" s="6">
        <v>0</v>
      </c>
      <c r="C5670" s="6">
        <v>0</v>
      </c>
      <c r="D5670" s="6">
        <v>0</v>
      </c>
      <c r="E5670" s="6">
        <v>0</v>
      </c>
      <c r="F5670" s="6">
        <v>1</v>
      </c>
      <c r="G5670" s="6">
        <v>0</v>
      </c>
      <c r="H5670" s="6" t="s">
        <v>34210</v>
      </c>
      <c r="I5670" s="6" t="s">
        <v>38262</v>
      </c>
      <c r="J5670" s="6" t="s">
        <v>34219</v>
      </c>
      <c r="K5670" s="6">
        <v>271</v>
      </c>
    </row>
    <row r="5671" spans="1:11" x14ac:dyDescent="0.25">
      <c r="A5671" s="7" t="s">
        <v>38523</v>
      </c>
      <c r="B5671" s="6">
        <v>0</v>
      </c>
      <c r="C5671" s="6">
        <v>0</v>
      </c>
      <c r="D5671" s="6">
        <v>0</v>
      </c>
      <c r="E5671" s="6">
        <v>0</v>
      </c>
      <c r="F5671" s="6">
        <v>1</v>
      </c>
      <c r="G5671" s="6">
        <v>0</v>
      </c>
      <c r="H5671" s="6" t="s">
        <v>34210</v>
      </c>
      <c r="I5671" s="6" t="s">
        <v>38262</v>
      </c>
      <c r="J5671" s="6" t="s">
        <v>34219</v>
      </c>
      <c r="K5671" s="6">
        <v>272</v>
      </c>
    </row>
    <row r="5672" spans="1:11" x14ac:dyDescent="0.25">
      <c r="A5672" s="7" t="s">
        <v>20108</v>
      </c>
      <c r="B5672" s="6">
        <v>0</v>
      </c>
      <c r="C5672" s="6">
        <v>0</v>
      </c>
      <c r="D5672" s="6">
        <v>0</v>
      </c>
      <c r="E5672" s="6">
        <v>0</v>
      </c>
      <c r="F5672" s="6">
        <v>1</v>
      </c>
      <c r="G5672" s="6">
        <v>0</v>
      </c>
      <c r="H5672" s="6" t="s">
        <v>34210</v>
      </c>
      <c r="I5672" s="6" t="s">
        <v>38262</v>
      </c>
      <c r="J5672" s="6" t="s">
        <v>34219</v>
      </c>
      <c r="K5672" s="6">
        <v>273</v>
      </c>
    </row>
    <row r="5673" spans="1:11" ht="75" x14ac:dyDescent="0.25">
      <c r="A5673" s="7" t="s">
        <v>38524</v>
      </c>
      <c r="B5673" s="6">
        <v>0</v>
      </c>
      <c r="C5673" s="6">
        <v>0</v>
      </c>
      <c r="D5673" s="6">
        <v>0</v>
      </c>
      <c r="E5673" s="6">
        <v>0</v>
      </c>
      <c r="F5673" s="6">
        <v>1</v>
      </c>
      <c r="G5673" s="6">
        <v>0</v>
      </c>
      <c r="H5673" s="6" t="s">
        <v>34210</v>
      </c>
      <c r="I5673" s="6" t="s">
        <v>38262</v>
      </c>
      <c r="J5673" s="6" t="s">
        <v>34219</v>
      </c>
      <c r="K5673" s="6">
        <v>274</v>
      </c>
    </row>
    <row r="5674" spans="1:11" x14ac:dyDescent="0.25">
      <c r="A5674" s="7" t="s">
        <v>34794</v>
      </c>
      <c r="B5674" s="6">
        <v>0</v>
      </c>
      <c r="C5674" s="6">
        <v>0</v>
      </c>
      <c r="D5674" s="6">
        <v>0</v>
      </c>
      <c r="E5674" s="6">
        <v>0</v>
      </c>
      <c r="F5674" s="6">
        <v>0</v>
      </c>
      <c r="G5674" s="6">
        <v>1</v>
      </c>
      <c r="H5674" s="6" t="s">
        <v>34211</v>
      </c>
      <c r="I5674" s="6" t="s">
        <v>38262</v>
      </c>
      <c r="J5674" s="6" t="s">
        <v>34219</v>
      </c>
      <c r="K5674" s="6">
        <v>275</v>
      </c>
    </row>
    <row r="5675" spans="1:11" x14ac:dyDescent="0.25">
      <c r="A5675" s="7" t="s">
        <v>38525</v>
      </c>
      <c r="B5675" s="6">
        <v>0</v>
      </c>
      <c r="C5675" s="6">
        <v>0</v>
      </c>
      <c r="D5675" s="6">
        <v>0</v>
      </c>
      <c r="E5675" s="6">
        <v>0</v>
      </c>
      <c r="F5675" s="6">
        <v>0</v>
      </c>
      <c r="G5675" s="6">
        <v>1</v>
      </c>
      <c r="H5675" s="6" t="s">
        <v>34211</v>
      </c>
      <c r="I5675" s="6" t="s">
        <v>38262</v>
      </c>
      <c r="J5675" s="6" t="s">
        <v>34219</v>
      </c>
      <c r="K5675" s="6">
        <v>276</v>
      </c>
    </row>
    <row r="5676" spans="1:11" ht="50" x14ac:dyDescent="0.25">
      <c r="A5676" s="7" t="s">
        <v>38526</v>
      </c>
      <c r="B5676" s="6">
        <v>0</v>
      </c>
      <c r="C5676" s="6">
        <v>0</v>
      </c>
      <c r="D5676" s="6">
        <v>0</v>
      </c>
      <c r="E5676" s="6">
        <v>0</v>
      </c>
      <c r="F5676" s="6">
        <v>0</v>
      </c>
      <c r="G5676" s="6">
        <v>1</v>
      </c>
      <c r="H5676" s="6" t="s">
        <v>34211</v>
      </c>
      <c r="I5676" s="6" t="s">
        <v>38262</v>
      </c>
      <c r="J5676" s="6" t="s">
        <v>34219</v>
      </c>
      <c r="K5676" s="6">
        <v>277</v>
      </c>
    </row>
    <row r="5677" spans="1:11" x14ac:dyDescent="0.25">
      <c r="A5677" s="7" t="s">
        <v>38527</v>
      </c>
      <c r="B5677" s="6">
        <v>0</v>
      </c>
      <c r="C5677" s="6">
        <v>0</v>
      </c>
      <c r="D5677" s="6">
        <v>0</v>
      </c>
      <c r="E5677" s="6">
        <v>0</v>
      </c>
      <c r="F5677" s="6">
        <v>0</v>
      </c>
      <c r="G5677" s="6">
        <v>1</v>
      </c>
      <c r="H5677" s="6" t="s">
        <v>34211</v>
      </c>
      <c r="I5677" s="6" t="s">
        <v>38262</v>
      </c>
      <c r="J5677" s="6" t="s">
        <v>34219</v>
      </c>
      <c r="K5677" s="6">
        <v>278</v>
      </c>
    </row>
    <row r="5678" spans="1:11" x14ac:dyDescent="0.25">
      <c r="A5678" s="7" t="s">
        <v>38528</v>
      </c>
      <c r="B5678" s="6">
        <v>0</v>
      </c>
      <c r="C5678" s="6">
        <v>0</v>
      </c>
      <c r="D5678" s="6">
        <v>0</v>
      </c>
      <c r="E5678" s="6">
        <v>0</v>
      </c>
      <c r="F5678" s="6">
        <v>0</v>
      </c>
      <c r="G5678" s="6">
        <v>1</v>
      </c>
      <c r="H5678" s="6" t="s">
        <v>34211</v>
      </c>
      <c r="I5678" s="6" t="s">
        <v>38262</v>
      </c>
      <c r="J5678" s="6" t="s">
        <v>34219</v>
      </c>
      <c r="K5678" s="6">
        <v>279</v>
      </c>
    </row>
    <row r="5679" spans="1:11" x14ac:dyDescent="0.25">
      <c r="A5679" s="7" t="s">
        <v>38529</v>
      </c>
      <c r="B5679" s="6">
        <v>0</v>
      </c>
      <c r="C5679" s="6">
        <v>0</v>
      </c>
      <c r="D5679" s="6">
        <v>0</v>
      </c>
      <c r="E5679" s="6">
        <v>0</v>
      </c>
      <c r="F5679" s="6">
        <v>0</v>
      </c>
      <c r="G5679" s="6">
        <v>1</v>
      </c>
      <c r="H5679" s="6" t="s">
        <v>34211</v>
      </c>
      <c r="I5679" s="6" t="s">
        <v>38262</v>
      </c>
      <c r="J5679" s="6" t="s">
        <v>34219</v>
      </c>
      <c r="K5679" s="6">
        <v>280</v>
      </c>
    </row>
    <row r="5680" spans="1:11" x14ac:dyDescent="0.25">
      <c r="A5680" s="7" t="s">
        <v>38530</v>
      </c>
      <c r="B5680" s="6">
        <v>0</v>
      </c>
      <c r="C5680" s="6">
        <v>0</v>
      </c>
      <c r="D5680" s="6">
        <v>0</v>
      </c>
      <c r="E5680" s="6">
        <v>0</v>
      </c>
      <c r="F5680" s="6">
        <v>0</v>
      </c>
      <c r="G5680" s="6">
        <v>1</v>
      </c>
      <c r="H5680" s="6" t="s">
        <v>34211</v>
      </c>
      <c r="I5680" s="6" t="s">
        <v>38262</v>
      </c>
      <c r="J5680" s="6" t="s">
        <v>34219</v>
      </c>
      <c r="K5680" s="6">
        <v>281</v>
      </c>
    </row>
    <row r="5681" spans="1:11" x14ac:dyDescent="0.25">
      <c r="A5681" s="7" t="s">
        <v>38531</v>
      </c>
      <c r="B5681" s="6">
        <v>0</v>
      </c>
      <c r="C5681" s="6">
        <v>0</v>
      </c>
      <c r="D5681" s="6">
        <v>0</v>
      </c>
      <c r="E5681" s="6">
        <v>0</v>
      </c>
      <c r="F5681" s="6">
        <v>0</v>
      </c>
      <c r="G5681" s="6">
        <v>1</v>
      </c>
      <c r="H5681" s="6" t="s">
        <v>34211</v>
      </c>
      <c r="I5681" s="6" t="s">
        <v>38262</v>
      </c>
      <c r="J5681" s="6" t="s">
        <v>34219</v>
      </c>
      <c r="K5681" s="6">
        <v>282</v>
      </c>
    </row>
    <row r="5682" spans="1:11" x14ac:dyDescent="0.25">
      <c r="A5682" s="7" t="s">
        <v>38532</v>
      </c>
      <c r="B5682" s="6">
        <v>0</v>
      </c>
      <c r="C5682" s="6">
        <v>0</v>
      </c>
      <c r="D5682" s="6">
        <v>0</v>
      </c>
      <c r="E5682" s="6">
        <v>0</v>
      </c>
      <c r="F5682" s="6">
        <v>0</v>
      </c>
      <c r="G5682" s="6">
        <v>1</v>
      </c>
      <c r="H5682" s="6" t="s">
        <v>34211</v>
      </c>
      <c r="I5682" s="6" t="s">
        <v>38262</v>
      </c>
      <c r="J5682" s="6" t="s">
        <v>34219</v>
      </c>
      <c r="K5682" s="6">
        <v>283</v>
      </c>
    </row>
    <row r="5683" spans="1:11" ht="25" x14ac:dyDescent="0.25">
      <c r="A5683" s="7" t="s">
        <v>38533</v>
      </c>
      <c r="B5683" s="6">
        <v>0</v>
      </c>
      <c r="C5683" s="6">
        <v>0</v>
      </c>
      <c r="D5683" s="6">
        <v>0</v>
      </c>
      <c r="E5683" s="6">
        <v>0</v>
      </c>
      <c r="F5683" s="6">
        <v>0</v>
      </c>
      <c r="G5683" s="6">
        <v>1</v>
      </c>
      <c r="H5683" s="6" t="s">
        <v>34211</v>
      </c>
      <c r="I5683" s="6" t="s">
        <v>38262</v>
      </c>
      <c r="J5683" s="6" t="s">
        <v>34219</v>
      </c>
      <c r="K5683" s="6">
        <v>284</v>
      </c>
    </row>
    <row r="5684" spans="1:11" ht="62.5" x14ac:dyDescent="0.25">
      <c r="A5684" s="7" t="s">
        <v>38534</v>
      </c>
      <c r="B5684" s="6">
        <v>0</v>
      </c>
      <c r="C5684" s="6">
        <v>0</v>
      </c>
      <c r="D5684" s="6">
        <v>0</v>
      </c>
      <c r="E5684" s="6">
        <v>0</v>
      </c>
      <c r="F5684" s="6">
        <v>0</v>
      </c>
      <c r="G5684" s="6">
        <v>1</v>
      </c>
      <c r="H5684" s="6" t="s">
        <v>34211</v>
      </c>
      <c r="I5684" s="6" t="s">
        <v>38262</v>
      </c>
      <c r="J5684" s="6" t="s">
        <v>34219</v>
      </c>
      <c r="K5684" s="6">
        <v>285</v>
      </c>
    </row>
    <row r="5685" spans="1:11" x14ac:dyDescent="0.25">
      <c r="A5685" s="7" t="s">
        <v>38535</v>
      </c>
      <c r="B5685" s="6">
        <v>0</v>
      </c>
      <c r="C5685" s="6">
        <v>0</v>
      </c>
      <c r="D5685" s="6">
        <v>0</v>
      </c>
      <c r="E5685" s="6">
        <v>0</v>
      </c>
      <c r="F5685" s="6">
        <v>0</v>
      </c>
      <c r="G5685" s="6">
        <v>1</v>
      </c>
      <c r="H5685" s="6" t="s">
        <v>34211</v>
      </c>
      <c r="I5685" s="6" t="s">
        <v>38262</v>
      </c>
      <c r="J5685" s="6" t="s">
        <v>34219</v>
      </c>
      <c r="K5685" s="6">
        <v>286</v>
      </c>
    </row>
    <row r="5686" spans="1:11" ht="25" x14ac:dyDescent="0.25">
      <c r="A5686" s="7" t="s">
        <v>38536</v>
      </c>
      <c r="B5686" s="6">
        <v>0</v>
      </c>
      <c r="C5686" s="6">
        <v>0</v>
      </c>
      <c r="D5686" s="6">
        <v>0</v>
      </c>
      <c r="E5686" s="6">
        <v>0</v>
      </c>
      <c r="F5686" s="6">
        <v>0</v>
      </c>
      <c r="G5686" s="6">
        <v>1</v>
      </c>
      <c r="H5686" s="6" t="s">
        <v>34211</v>
      </c>
      <c r="I5686" s="6" t="s">
        <v>38262</v>
      </c>
      <c r="J5686" s="6" t="s">
        <v>34219</v>
      </c>
      <c r="K5686" s="6">
        <v>287</v>
      </c>
    </row>
    <row r="5687" spans="1:11" ht="25" x14ac:dyDescent="0.25">
      <c r="A5687" s="7" t="s">
        <v>38537</v>
      </c>
      <c r="B5687" s="6">
        <v>0</v>
      </c>
      <c r="C5687" s="6">
        <v>0</v>
      </c>
      <c r="D5687" s="6">
        <v>0</v>
      </c>
      <c r="E5687" s="6">
        <v>0</v>
      </c>
      <c r="F5687" s="6">
        <v>0</v>
      </c>
      <c r="G5687" s="6">
        <v>1</v>
      </c>
      <c r="H5687" s="6" t="s">
        <v>34211</v>
      </c>
      <c r="I5687" s="6" t="s">
        <v>38262</v>
      </c>
      <c r="J5687" s="6" t="s">
        <v>34219</v>
      </c>
      <c r="K5687" s="6">
        <v>288</v>
      </c>
    </row>
    <row r="5688" spans="1:11" x14ac:dyDescent="0.25">
      <c r="A5688" s="7" t="s">
        <v>38538</v>
      </c>
      <c r="B5688" s="6">
        <v>0</v>
      </c>
      <c r="C5688" s="6">
        <v>0</v>
      </c>
      <c r="D5688" s="6">
        <v>0</v>
      </c>
      <c r="E5688" s="6">
        <v>0</v>
      </c>
      <c r="F5688" s="6">
        <v>0</v>
      </c>
      <c r="G5688" s="6">
        <v>1</v>
      </c>
      <c r="H5688" s="6" t="s">
        <v>34211</v>
      </c>
      <c r="I5688" s="6" t="s">
        <v>38262</v>
      </c>
      <c r="J5688" s="6" t="s">
        <v>34219</v>
      </c>
      <c r="K5688" s="6">
        <v>289</v>
      </c>
    </row>
    <row r="5689" spans="1:11" ht="37.5" x14ac:dyDescent="0.25">
      <c r="A5689" s="7" t="s">
        <v>38539</v>
      </c>
      <c r="B5689" s="6">
        <v>0</v>
      </c>
      <c r="C5689" s="6">
        <v>0</v>
      </c>
      <c r="D5689" s="6">
        <v>0</v>
      </c>
      <c r="E5689" s="6">
        <v>0</v>
      </c>
      <c r="F5689" s="6">
        <v>0</v>
      </c>
      <c r="G5689" s="6">
        <v>1</v>
      </c>
      <c r="H5689" s="6" t="s">
        <v>34211</v>
      </c>
      <c r="I5689" s="6" t="s">
        <v>38262</v>
      </c>
      <c r="J5689" s="6" t="s">
        <v>34219</v>
      </c>
      <c r="K5689" s="6">
        <v>290</v>
      </c>
    </row>
    <row r="5690" spans="1:11" ht="75" x14ac:dyDescent="0.25">
      <c r="A5690" s="7" t="s">
        <v>38540</v>
      </c>
      <c r="B5690" s="6">
        <v>0</v>
      </c>
      <c r="C5690" s="6">
        <v>0</v>
      </c>
      <c r="D5690" s="6">
        <v>0</v>
      </c>
      <c r="E5690" s="6">
        <v>0</v>
      </c>
      <c r="F5690" s="6">
        <v>0</v>
      </c>
      <c r="G5690" s="6">
        <v>1</v>
      </c>
      <c r="H5690" s="6" t="s">
        <v>34211</v>
      </c>
      <c r="I5690" s="6" t="s">
        <v>38262</v>
      </c>
      <c r="J5690" s="6" t="s">
        <v>34219</v>
      </c>
      <c r="K5690" s="6">
        <v>291</v>
      </c>
    </row>
    <row r="5691" spans="1:11" x14ac:dyDescent="0.25">
      <c r="A5691" s="7" t="s">
        <v>38541</v>
      </c>
      <c r="B5691" s="6">
        <v>0</v>
      </c>
      <c r="C5691" s="6">
        <v>0</v>
      </c>
      <c r="D5691" s="6">
        <v>0</v>
      </c>
      <c r="E5691" s="6">
        <v>0</v>
      </c>
      <c r="F5691" s="6">
        <v>0</v>
      </c>
      <c r="G5691" s="6">
        <v>1</v>
      </c>
      <c r="H5691" s="6" t="s">
        <v>34211</v>
      </c>
      <c r="I5691" s="6" t="s">
        <v>38262</v>
      </c>
      <c r="J5691" s="6" t="s">
        <v>34219</v>
      </c>
      <c r="K5691" s="6">
        <v>292</v>
      </c>
    </row>
    <row r="5692" spans="1:11" ht="25" x14ac:dyDescent="0.25">
      <c r="A5692" s="7" t="s">
        <v>38542</v>
      </c>
      <c r="B5692" s="6">
        <v>0</v>
      </c>
      <c r="C5692" s="6">
        <v>0</v>
      </c>
      <c r="D5692" s="6">
        <v>0</v>
      </c>
      <c r="E5692" s="6">
        <v>0</v>
      </c>
      <c r="F5692" s="6">
        <v>0</v>
      </c>
      <c r="G5692" s="6">
        <v>1</v>
      </c>
      <c r="H5692" s="6" t="s">
        <v>34211</v>
      </c>
      <c r="I5692" s="6" t="s">
        <v>38262</v>
      </c>
      <c r="J5692" s="6" t="s">
        <v>34219</v>
      </c>
      <c r="K5692" s="6">
        <v>293</v>
      </c>
    </row>
    <row r="5693" spans="1:11" ht="37.5" x14ac:dyDescent="0.25">
      <c r="A5693" s="7" t="s">
        <v>38543</v>
      </c>
      <c r="B5693" s="6">
        <v>0</v>
      </c>
      <c r="C5693" s="6">
        <v>0</v>
      </c>
      <c r="D5693" s="6">
        <v>0</v>
      </c>
      <c r="E5693" s="6">
        <v>0</v>
      </c>
      <c r="F5693" s="6">
        <v>0</v>
      </c>
      <c r="G5693" s="6">
        <v>1</v>
      </c>
      <c r="H5693" s="6" t="s">
        <v>34211</v>
      </c>
      <c r="I5693" s="6" t="s">
        <v>38262</v>
      </c>
      <c r="J5693" s="6" t="s">
        <v>34219</v>
      </c>
      <c r="K5693" s="6">
        <v>294</v>
      </c>
    </row>
    <row r="5694" spans="1:11" ht="37.5" x14ac:dyDescent="0.25">
      <c r="A5694" s="7" t="s">
        <v>38544</v>
      </c>
      <c r="B5694" s="6">
        <v>0</v>
      </c>
      <c r="C5694" s="6">
        <v>0</v>
      </c>
      <c r="D5694" s="6">
        <v>0</v>
      </c>
      <c r="E5694" s="6">
        <v>0</v>
      </c>
      <c r="F5694" s="6">
        <v>0</v>
      </c>
      <c r="G5694" s="6">
        <v>1</v>
      </c>
      <c r="H5694" s="6" t="s">
        <v>34211</v>
      </c>
      <c r="I5694" s="6" t="s">
        <v>38262</v>
      </c>
      <c r="J5694" s="6" t="s">
        <v>34219</v>
      </c>
      <c r="K5694" s="6">
        <v>295</v>
      </c>
    </row>
    <row r="5695" spans="1:11" ht="50" x14ac:dyDescent="0.25">
      <c r="A5695" s="7" t="s">
        <v>38545</v>
      </c>
      <c r="B5695" s="6">
        <v>0</v>
      </c>
      <c r="C5695" s="6">
        <v>0</v>
      </c>
      <c r="D5695" s="6">
        <v>0</v>
      </c>
      <c r="E5695" s="6">
        <v>0</v>
      </c>
      <c r="F5695" s="6">
        <v>0</v>
      </c>
      <c r="G5695" s="6">
        <v>1</v>
      </c>
      <c r="H5695" s="6" t="s">
        <v>34211</v>
      </c>
      <c r="I5695" s="6" t="s">
        <v>38262</v>
      </c>
      <c r="J5695" s="6" t="s">
        <v>34219</v>
      </c>
      <c r="K5695" s="6">
        <v>296</v>
      </c>
    </row>
    <row r="5696" spans="1:11" ht="25" x14ac:dyDescent="0.25">
      <c r="A5696" s="7" t="s">
        <v>38546</v>
      </c>
      <c r="B5696" s="6">
        <v>0</v>
      </c>
      <c r="C5696" s="6">
        <v>0</v>
      </c>
      <c r="D5696" s="6">
        <v>0</v>
      </c>
      <c r="E5696" s="6">
        <v>0</v>
      </c>
      <c r="F5696" s="6">
        <v>0</v>
      </c>
      <c r="G5696" s="6">
        <v>1</v>
      </c>
      <c r="H5696" s="6" t="s">
        <v>34211</v>
      </c>
      <c r="I5696" s="6" t="s">
        <v>38262</v>
      </c>
      <c r="J5696" s="6" t="s">
        <v>34219</v>
      </c>
      <c r="K5696" s="6">
        <v>297</v>
      </c>
    </row>
    <row r="5697" spans="1:11" x14ac:dyDescent="0.25">
      <c r="A5697" s="7" t="s">
        <v>38547</v>
      </c>
      <c r="B5697" s="6">
        <v>0</v>
      </c>
      <c r="C5697" s="6">
        <v>0</v>
      </c>
      <c r="D5697" s="6">
        <v>0</v>
      </c>
      <c r="E5697" s="6">
        <v>0</v>
      </c>
      <c r="F5697" s="6">
        <v>0</v>
      </c>
      <c r="G5697" s="6">
        <v>1</v>
      </c>
      <c r="H5697" s="6" t="s">
        <v>34211</v>
      </c>
      <c r="I5697" s="6" t="s">
        <v>38262</v>
      </c>
      <c r="J5697" s="6" t="s">
        <v>34219</v>
      </c>
      <c r="K5697" s="6">
        <v>298</v>
      </c>
    </row>
    <row r="5698" spans="1:11" x14ac:dyDescent="0.25">
      <c r="A5698" s="7" t="s">
        <v>38548</v>
      </c>
      <c r="B5698" s="6">
        <v>0</v>
      </c>
      <c r="C5698" s="6">
        <v>0</v>
      </c>
      <c r="D5698" s="6">
        <v>0</v>
      </c>
      <c r="E5698" s="6">
        <v>0</v>
      </c>
      <c r="F5698" s="6">
        <v>0</v>
      </c>
      <c r="G5698" s="6">
        <v>0</v>
      </c>
      <c r="H5698" s="6" t="s">
        <v>34217</v>
      </c>
      <c r="I5698" s="6" t="s">
        <v>38262</v>
      </c>
      <c r="J5698" s="6" t="s">
        <v>34219</v>
      </c>
      <c r="K5698" s="6">
        <v>299</v>
      </c>
    </row>
    <row r="5699" spans="1:11" ht="37.5" x14ac:dyDescent="0.25">
      <c r="A5699" s="7" t="s">
        <v>38549</v>
      </c>
      <c r="B5699" s="6">
        <v>0</v>
      </c>
      <c r="C5699" s="6">
        <v>0</v>
      </c>
      <c r="D5699" s="6">
        <v>0</v>
      </c>
      <c r="E5699" s="6">
        <v>0</v>
      </c>
      <c r="F5699" s="6">
        <v>0</v>
      </c>
      <c r="G5699" s="6">
        <v>0</v>
      </c>
      <c r="H5699" s="6" t="s">
        <v>34217</v>
      </c>
      <c r="I5699" s="6" t="s">
        <v>38262</v>
      </c>
      <c r="J5699" s="6" t="s">
        <v>34219</v>
      </c>
      <c r="K5699" s="6">
        <v>300</v>
      </c>
    </row>
    <row r="5700" spans="1:11" ht="25" x14ac:dyDescent="0.25">
      <c r="A5700" s="7" t="s">
        <v>38550</v>
      </c>
      <c r="B5700" s="6">
        <v>0</v>
      </c>
      <c r="C5700" s="6">
        <v>0</v>
      </c>
      <c r="D5700" s="6">
        <v>0</v>
      </c>
      <c r="E5700" s="6">
        <v>0</v>
      </c>
      <c r="F5700" s="6">
        <v>0</v>
      </c>
      <c r="G5700" s="6">
        <v>0</v>
      </c>
      <c r="H5700" s="6" t="s">
        <v>34217</v>
      </c>
      <c r="I5700" s="6" t="s">
        <v>38262</v>
      </c>
      <c r="J5700" s="6" t="s">
        <v>34219</v>
      </c>
      <c r="K5700" s="6">
        <v>301</v>
      </c>
    </row>
    <row r="5701" spans="1:11" ht="37.5" x14ac:dyDescent="0.25">
      <c r="A5701" s="7" t="s">
        <v>38551</v>
      </c>
      <c r="B5701" s="6">
        <v>0</v>
      </c>
      <c r="C5701" s="6">
        <v>0</v>
      </c>
      <c r="D5701" s="6">
        <v>0</v>
      </c>
      <c r="E5701" s="6">
        <v>0</v>
      </c>
      <c r="F5701" s="6">
        <v>0</v>
      </c>
      <c r="G5701" s="6">
        <v>0</v>
      </c>
      <c r="H5701" s="6" t="s">
        <v>34217</v>
      </c>
      <c r="I5701" s="6" t="s">
        <v>38262</v>
      </c>
      <c r="J5701" s="6" t="s">
        <v>34219</v>
      </c>
      <c r="K5701" s="6">
        <v>302</v>
      </c>
    </row>
    <row r="5702" spans="1:11" x14ac:dyDescent="0.25">
      <c r="A5702" s="7" t="s">
        <v>38552</v>
      </c>
      <c r="B5702" s="6">
        <v>0</v>
      </c>
      <c r="C5702" s="6">
        <v>0</v>
      </c>
      <c r="D5702" s="6">
        <v>0</v>
      </c>
      <c r="E5702" s="6">
        <v>0</v>
      </c>
      <c r="F5702" s="6">
        <v>0</v>
      </c>
      <c r="G5702" s="6">
        <v>0</v>
      </c>
      <c r="H5702" s="6" t="s">
        <v>34217</v>
      </c>
      <c r="I5702" s="6" t="s">
        <v>38262</v>
      </c>
      <c r="J5702" s="6" t="s">
        <v>34219</v>
      </c>
      <c r="K5702" s="6">
        <v>303</v>
      </c>
    </row>
    <row r="5703" spans="1:11" ht="25" x14ac:dyDescent="0.25">
      <c r="A5703" s="7" t="s">
        <v>38553</v>
      </c>
      <c r="B5703" s="6">
        <v>0</v>
      </c>
      <c r="C5703" s="6">
        <v>0</v>
      </c>
      <c r="D5703" s="6">
        <v>0</v>
      </c>
      <c r="E5703" s="6">
        <v>0</v>
      </c>
      <c r="F5703" s="6">
        <v>0</v>
      </c>
      <c r="G5703" s="6">
        <v>0</v>
      </c>
      <c r="H5703" s="6" t="s">
        <v>34217</v>
      </c>
      <c r="I5703" s="6" t="s">
        <v>38262</v>
      </c>
      <c r="J5703" s="6" t="s">
        <v>34219</v>
      </c>
      <c r="K5703" s="6">
        <v>304</v>
      </c>
    </row>
    <row r="5704" spans="1:11" x14ac:dyDescent="0.25">
      <c r="A5704" s="7" t="s">
        <v>38554</v>
      </c>
      <c r="B5704" s="6">
        <v>0</v>
      </c>
      <c r="C5704" s="6">
        <v>0</v>
      </c>
      <c r="D5704" s="6">
        <v>0</v>
      </c>
      <c r="E5704" s="6">
        <v>0</v>
      </c>
      <c r="F5704" s="6">
        <v>0</v>
      </c>
      <c r="G5704" s="6">
        <v>0</v>
      </c>
      <c r="H5704" s="6" t="s">
        <v>34217</v>
      </c>
      <c r="I5704" s="6" t="s">
        <v>38262</v>
      </c>
      <c r="J5704" s="6" t="s">
        <v>34219</v>
      </c>
      <c r="K5704" s="6">
        <v>305</v>
      </c>
    </row>
    <row r="5705" spans="1:11" ht="62.5" x14ac:dyDescent="0.25">
      <c r="A5705" s="7" t="s">
        <v>38555</v>
      </c>
      <c r="B5705" s="6">
        <v>0</v>
      </c>
      <c r="C5705" s="6">
        <v>0</v>
      </c>
      <c r="D5705" s="6">
        <v>0</v>
      </c>
      <c r="E5705" s="6">
        <v>0</v>
      </c>
      <c r="F5705" s="6">
        <v>0</v>
      </c>
      <c r="G5705" s="6">
        <v>0</v>
      </c>
      <c r="H5705" s="6" t="s">
        <v>34217</v>
      </c>
      <c r="I5705" s="6" t="s">
        <v>38262</v>
      </c>
      <c r="J5705" s="6" t="s">
        <v>34219</v>
      </c>
      <c r="K5705" s="6">
        <v>306</v>
      </c>
    </row>
    <row r="5706" spans="1:11" ht="50" x14ac:dyDescent="0.25">
      <c r="A5706" s="7" t="s">
        <v>38556</v>
      </c>
      <c r="B5706" s="6">
        <v>0</v>
      </c>
      <c r="C5706" s="6">
        <v>0</v>
      </c>
      <c r="D5706" s="6">
        <v>0</v>
      </c>
      <c r="E5706" s="6">
        <v>0</v>
      </c>
      <c r="F5706" s="6">
        <v>0</v>
      </c>
      <c r="G5706" s="6">
        <v>0</v>
      </c>
      <c r="H5706" s="6" t="s">
        <v>34217</v>
      </c>
      <c r="I5706" s="6" t="s">
        <v>38262</v>
      </c>
      <c r="J5706" s="6" t="s">
        <v>34219</v>
      </c>
      <c r="K5706" s="6">
        <v>307</v>
      </c>
    </row>
    <row r="5707" spans="1:11" ht="37.5" x14ac:dyDescent="0.25">
      <c r="A5707" s="7" t="s">
        <v>38557</v>
      </c>
      <c r="B5707" s="6">
        <v>0</v>
      </c>
      <c r="C5707" s="6">
        <v>0</v>
      </c>
      <c r="D5707" s="6">
        <v>0</v>
      </c>
      <c r="E5707" s="6">
        <v>0</v>
      </c>
      <c r="F5707" s="6">
        <v>0</v>
      </c>
      <c r="G5707" s="6">
        <v>0</v>
      </c>
      <c r="H5707" s="6" t="s">
        <v>34217</v>
      </c>
      <c r="I5707" s="6" t="s">
        <v>38262</v>
      </c>
      <c r="J5707" s="6" t="s">
        <v>34219</v>
      </c>
      <c r="K5707" s="6">
        <v>308</v>
      </c>
    </row>
    <row r="5708" spans="1:11" x14ac:dyDescent="0.25">
      <c r="A5708" s="7" t="s">
        <v>38558</v>
      </c>
      <c r="B5708" s="6">
        <v>0</v>
      </c>
      <c r="C5708" s="6">
        <v>0</v>
      </c>
      <c r="D5708" s="6">
        <v>0</v>
      </c>
      <c r="E5708" s="6">
        <v>0</v>
      </c>
      <c r="F5708" s="6">
        <v>0</v>
      </c>
      <c r="G5708" s="6">
        <v>0</v>
      </c>
      <c r="H5708" s="6" t="s">
        <v>34217</v>
      </c>
      <c r="I5708" s="6" t="s">
        <v>38262</v>
      </c>
      <c r="J5708" s="6" t="s">
        <v>34219</v>
      </c>
      <c r="K5708" s="6">
        <v>309</v>
      </c>
    </row>
    <row r="5709" spans="1:11" x14ac:dyDescent="0.25">
      <c r="A5709" s="7" t="s">
        <v>38559</v>
      </c>
      <c r="B5709" s="6">
        <v>0</v>
      </c>
      <c r="C5709" s="6">
        <v>0</v>
      </c>
      <c r="D5709" s="6">
        <v>0</v>
      </c>
      <c r="E5709" s="6">
        <v>0</v>
      </c>
      <c r="F5709" s="6">
        <v>0</v>
      </c>
      <c r="G5709" s="6">
        <v>0</v>
      </c>
      <c r="H5709" s="6" t="s">
        <v>34217</v>
      </c>
      <c r="I5709" s="6" t="s">
        <v>38262</v>
      </c>
      <c r="J5709" s="6" t="s">
        <v>34219</v>
      </c>
      <c r="K5709" s="6">
        <v>310</v>
      </c>
    </row>
    <row r="5710" spans="1:11" ht="62.5" x14ac:dyDescent="0.25">
      <c r="A5710" s="7" t="s">
        <v>38560</v>
      </c>
      <c r="B5710" s="6">
        <v>0</v>
      </c>
      <c r="C5710" s="6">
        <v>0</v>
      </c>
      <c r="D5710" s="6">
        <v>0</v>
      </c>
      <c r="E5710" s="6">
        <v>0</v>
      </c>
      <c r="F5710" s="6">
        <v>0</v>
      </c>
      <c r="G5710" s="6">
        <v>0</v>
      </c>
      <c r="H5710" s="6" t="s">
        <v>34217</v>
      </c>
      <c r="I5710" s="6" t="s">
        <v>38262</v>
      </c>
      <c r="J5710" s="6" t="s">
        <v>34219</v>
      </c>
      <c r="K5710" s="6">
        <v>311</v>
      </c>
    </row>
    <row r="5711" spans="1:11" ht="62.5" x14ac:dyDescent="0.25">
      <c r="A5711" s="7" t="s">
        <v>38561</v>
      </c>
      <c r="B5711" s="6">
        <v>0</v>
      </c>
      <c r="C5711" s="6">
        <v>0</v>
      </c>
      <c r="D5711" s="6">
        <v>0</v>
      </c>
      <c r="E5711" s="6">
        <v>0</v>
      </c>
      <c r="F5711" s="6">
        <v>0</v>
      </c>
      <c r="G5711" s="6">
        <v>0</v>
      </c>
      <c r="H5711" s="6" t="s">
        <v>34217</v>
      </c>
      <c r="I5711" s="6" t="s">
        <v>38262</v>
      </c>
      <c r="J5711" s="6" t="s">
        <v>34219</v>
      </c>
      <c r="K5711" s="6">
        <v>312</v>
      </c>
    </row>
    <row r="5712" spans="1:11" x14ac:dyDescent="0.25">
      <c r="A5712" s="7" t="s">
        <v>38562</v>
      </c>
      <c r="B5712" s="6">
        <v>0</v>
      </c>
      <c r="C5712" s="6">
        <v>0</v>
      </c>
      <c r="D5712" s="6">
        <v>0</v>
      </c>
      <c r="E5712" s="6">
        <v>0</v>
      </c>
      <c r="F5712" s="6">
        <v>0</v>
      </c>
      <c r="G5712" s="6">
        <v>0</v>
      </c>
      <c r="H5712" s="6" t="s">
        <v>34217</v>
      </c>
      <c r="I5712" s="6" t="s">
        <v>38262</v>
      </c>
      <c r="J5712" s="6" t="s">
        <v>34219</v>
      </c>
      <c r="K5712" s="6">
        <v>313</v>
      </c>
    </row>
    <row r="5713" spans="1:11" ht="37.5" x14ac:dyDescent="0.25">
      <c r="A5713" s="7" t="s">
        <v>38563</v>
      </c>
      <c r="B5713" s="6">
        <v>0</v>
      </c>
      <c r="C5713" s="6">
        <v>0</v>
      </c>
      <c r="D5713" s="6">
        <v>0</v>
      </c>
      <c r="E5713" s="6">
        <v>0</v>
      </c>
      <c r="F5713" s="6">
        <v>0</v>
      </c>
      <c r="G5713" s="6">
        <v>0</v>
      </c>
      <c r="H5713" s="6" t="s">
        <v>34217</v>
      </c>
      <c r="I5713" s="6" t="s">
        <v>38262</v>
      </c>
      <c r="J5713" s="6" t="s">
        <v>34219</v>
      </c>
      <c r="K5713" s="6">
        <v>314</v>
      </c>
    </row>
    <row r="5714" spans="1:11" ht="75" x14ac:dyDescent="0.25">
      <c r="A5714" s="7" t="s">
        <v>38564</v>
      </c>
      <c r="B5714" s="6">
        <v>0</v>
      </c>
      <c r="C5714" s="6">
        <v>0</v>
      </c>
      <c r="D5714" s="6">
        <v>0</v>
      </c>
      <c r="E5714" s="6">
        <v>0</v>
      </c>
      <c r="F5714" s="6">
        <v>0</v>
      </c>
      <c r="G5714" s="6">
        <v>0</v>
      </c>
      <c r="H5714" s="6" t="s">
        <v>34217</v>
      </c>
      <c r="I5714" s="6" t="s">
        <v>38262</v>
      </c>
      <c r="J5714" s="6" t="s">
        <v>34219</v>
      </c>
      <c r="K5714" s="6">
        <v>315</v>
      </c>
    </row>
    <row r="5715" spans="1:11" x14ac:dyDescent="0.25">
      <c r="A5715" s="7" t="s">
        <v>38565</v>
      </c>
      <c r="B5715" s="6">
        <v>0</v>
      </c>
      <c r="C5715" s="6">
        <v>0</v>
      </c>
      <c r="D5715" s="6">
        <v>0</v>
      </c>
      <c r="E5715" s="6">
        <v>0</v>
      </c>
      <c r="F5715" s="6">
        <v>0</v>
      </c>
      <c r="G5715" s="6">
        <v>0</v>
      </c>
      <c r="H5715" s="6" t="s">
        <v>34217</v>
      </c>
      <c r="I5715" s="6" t="s">
        <v>38262</v>
      </c>
      <c r="J5715" s="6" t="s">
        <v>34219</v>
      </c>
      <c r="K5715" s="6">
        <v>316</v>
      </c>
    </row>
    <row r="5716" spans="1:11" ht="112.5" x14ac:dyDescent="0.25">
      <c r="A5716" s="7" t="s">
        <v>38566</v>
      </c>
      <c r="B5716" s="6">
        <v>0</v>
      </c>
      <c r="C5716" s="6">
        <v>0</v>
      </c>
      <c r="D5716" s="6">
        <v>0</v>
      </c>
      <c r="E5716" s="6">
        <v>0</v>
      </c>
      <c r="F5716" s="6">
        <v>0</v>
      </c>
      <c r="G5716" s="6">
        <v>0</v>
      </c>
      <c r="H5716" s="6" t="s">
        <v>34217</v>
      </c>
      <c r="I5716" s="6" t="s">
        <v>38262</v>
      </c>
      <c r="J5716" s="6" t="s">
        <v>34219</v>
      </c>
      <c r="K5716" s="6">
        <v>317</v>
      </c>
    </row>
    <row r="5717" spans="1:11" ht="150" x14ac:dyDescent="0.25">
      <c r="A5717" s="7" t="s">
        <v>38567</v>
      </c>
      <c r="B5717" s="6">
        <v>0</v>
      </c>
      <c r="C5717" s="6">
        <v>0</v>
      </c>
      <c r="D5717" s="6">
        <v>0</v>
      </c>
      <c r="E5717" s="6">
        <v>0</v>
      </c>
      <c r="F5717" s="6">
        <v>0</v>
      </c>
      <c r="G5717" s="6">
        <v>0</v>
      </c>
      <c r="H5717" s="6" t="s">
        <v>34217</v>
      </c>
      <c r="I5717" s="6" t="s">
        <v>38262</v>
      </c>
      <c r="J5717" s="6" t="s">
        <v>34219</v>
      </c>
      <c r="K5717" s="6">
        <v>318</v>
      </c>
    </row>
    <row r="5718" spans="1:11" x14ac:dyDescent="0.25">
      <c r="A5718" s="7" t="s">
        <v>38568</v>
      </c>
      <c r="B5718" s="6">
        <v>0</v>
      </c>
      <c r="C5718" s="6">
        <v>0</v>
      </c>
      <c r="D5718" s="6">
        <v>0</v>
      </c>
      <c r="E5718" s="6">
        <v>0</v>
      </c>
      <c r="F5718" s="6">
        <v>0</v>
      </c>
      <c r="G5718" s="6">
        <v>0</v>
      </c>
      <c r="H5718" s="6" t="s">
        <v>34217</v>
      </c>
      <c r="I5718" s="6" t="s">
        <v>38262</v>
      </c>
      <c r="J5718" s="6" t="s">
        <v>34219</v>
      </c>
      <c r="K5718" s="6">
        <v>319</v>
      </c>
    </row>
    <row r="5719" spans="1:11" ht="50" x14ac:dyDescent="0.25">
      <c r="A5719" s="7" t="s">
        <v>38569</v>
      </c>
      <c r="B5719" s="6">
        <v>0</v>
      </c>
      <c r="C5719" s="6">
        <v>0</v>
      </c>
      <c r="D5719" s="6">
        <v>0</v>
      </c>
      <c r="E5719" s="6">
        <v>0</v>
      </c>
      <c r="F5719" s="6">
        <v>0</v>
      </c>
      <c r="G5719" s="6">
        <v>0</v>
      </c>
      <c r="H5719" s="6" t="s">
        <v>34217</v>
      </c>
      <c r="I5719" s="6" t="s">
        <v>38262</v>
      </c>
      <c r="J5719" s="6" t="s">
        <v>34219</v>
      </c>
      <c r="K5719" s="6">
        <v>320</v>
      </c>
    </row>
    <row r="5720" spans="1:11" ht="37.5" x14ac:dyDescent="0.25">
      <c r="A5720" s="7" t="s">
        <v>38570</v>
      </c>
      <c r="B5720" s="6">
        <v>0</v>
      </c>
      <c r="C5720" s="6">
        <v>0</v>
      </c>
      <c r="D5720" s="6">
        <v>0</v>
      </c>
      <c r="E5720" s="6">
        <v>0</v>
      </c>
      <c r="F5720" s="6">
        <v>0</v>
      </c>
      <c r="G5720" s="6">
        <v>0</v>
      </c>
      <c r="H5720" s="6" t="s">
        <v>34217</v>
      </c>
      <c r="I5720" s="6" t="s">
        <v>38262</v>
      </c>
      <c r="J5720" s="6" t="s">
        <v>34219</v>
      </c>
      <c r="K5720" s="6">
        <v>321</v>
      </c>
    </row>
    <row r="5721" spans="1:11" x14ac:dyDescent="0.25">
      <c r="A5721" s="7" t="s">
        <v>38571</v>
      </c>
      <c r="B5721" s="6">
        <v>0</v>
      </c>
      <c r="C5721" s="6">
        <v>0</v>
      </c>
      <c r="D5721" s="6">
        <v>0</v>
      </c>
      <c r="E5721" s="6">
        <v>0</v>
      </c>
      <c r="F5721" s="6">
        <v>0</v>
      </c>
      <c r="G5721" s="6">
        <v>0</v>
      </c>
      <c r="H5721" s="6" t="s">
        <v>34217</v>
      </c>
      <c r="I5721" s="6" t="s">
        <v>38262</v>
      </c>
      <c r="J5721" s="6" t="s">
        <v>34219</v>
      </c>
      <c r="K5721" s="6">
        <v>322</v>
      </c>
    </row>
    <row r="5722" spans="1:11" x14ac:dyDescent="0.25">
      <c r="A5722" s="7" t="s">
        <v>38572</v>
      </c>
      <c r="B5722" s="6">
        <v>0</v>
      </c>
      <c r="C5722" s="6">
        <v>0</v>
      </c>
      <c r="D5722" s="6">
        <v>0</v>
      </c>
      <c r="E5722" s="6">
        <v>0</v>
      </c>
      <c r="F5722" s="6">
        <v>0</v>
      </c>
      <c r="G5722" s="6">
        <v>0</v>
      </c>
      <c r="H5722" s="6" t="s">
        <v>34217</v>
      </c>
      <c r="I5722" s="6" t="s">
        <v>38262</v>
      </c>
      <c r="J5722" s="6" t="s">
        <v>34219</v>
      </c>
      <c r="K5722" s="6">
        <v>323</v>
      </c>
    </row>
    <row r="5723" spans="1:11" x14ac:dyDescent="0.25">
      <c r="A5723" s="7" t="s">
        <v>38573</v>
      </c>
      <c r="B5723" s="6">
        <v>0</v>
      </c>
      <c r="C5723" s="6">
        <v>0</v>
      </c>
      <c r="D5723" s="6">
        <v>0</v>
      </c>
      <c r="E5723" s="6">
        <v>0</v>
      </c>
      <c r="F5723" s="6">
        <v>0</v>
      </c>
      <c r="G5723" s="6">
        <v>0</v>
      </c>
      <c r="H5723" s="6" t="s">
        <v>34217</v>
      </c>
      <c r="I5723" s="6" t="s">
        <v>38262</v>
      </c>
      <c r="J5723" s="6" t="s">
        <v>34219</v>
      </c>
      <c r="K5723" s="6">
        <v>324</v>
      </c>
    </row>
    <row r="5724" spans="1:11" ht="62.5" x14ac:dyDescent="0.25">
      <c r="A5724" s="7" t="s">
        <v>38574</v>
      </c>
      <c r="B5724" s="6">
        <v>0</v>
      </c>
      <c r="C5724" s="6">
        <v>0</v>
      </c>
      <c r="D5724" s="6">
        <v>0</v>
      </c>
      <c r="E5724" s="6">
        <v>0</v>
      </c>
      <c r="F5724" s="6">
        <v>0</v>
      </c>
      <c r="G5724" s="6">
        <v>0</v>
      </c>
      <c r="H5724" s="6" t="s">
        <v>34217</v>
      </c>
      <c r="I5724" s="6" t="s">
        <v>38262</v>
      </c>
      <c r="J5724" s="6" t="s">
        <v>34219</v>
      </c>
      <c r="K5724" s="6">
        <v>325</v>
      </c>
    </row>
    <row r="5725" spans="1:11" x14ac:dyDescent="0.25">
      <c r="A5725" s="7" t="s">
        <v>38575</v>
      </c>
      <c r="B5725" s="6">
        <v>0</v>
      </c>
      <c r="C5725" s="6">
        <v>0</v>
      </c>
      <c r="D5725" s="6">
        <v>0</v>
      </c>
      <c r="E5725" s="6">
        <v>0</v>
      </c>
      <c r="F5725" s="6">
        <v>0</v>
      </c>
      <c r="G5725" s="6">
        <v>0</v>
      </c>
      <c r="H5725" s="6" t="s">
        <v>34217</v>
      </c>
      <c r="I5725" s="6" t="s">
        <v>38262</v>
      </c>
      <c r="J5725" s="6" t="s">
        <v>34219</v>
      </c>
      <c r="K5725" s="6">
        <v>326</v>
      </c>
    </row>
    <row r="5726" spans="1:11" ht="25" x14ac:dyDescent="0.25">
      <c r="A5726" s="7" t="s">
        <v>38576</v>
      </c>
      <c r="B5726" s="6">
        <v>0</v>
      </c>
      <c r="C5726" s="6">
        <v>0</v>
      </c>
      <c r="D5726" s="6">
        <v>0</v>
      </c>
      <c r="E5726" s="6">
        <v>0</v>
      </c>
      <c r="F5726" s="6">
        <v>0</v>
      </c>
      <c r="G5726" s="6">
        <v>0</v>
      </c>
      <c r="H5726" s="6" t="s">
        <v>34217</v>
      </c>
      <c r="I5726" s="6" t="s">
        <v>38262</v>
      </c>
      <c r="J5726" s="6" t="s">
        <v>34219</v>
      </c>
      <c r="K5726" s="6">
        <v>327</v>
      </c>
    </row>
    <row r="5727" spans="1:11" x14ac:dyDescent="0.25">
      <c r="A5727" s="7" t="s">
        <v>38577</v>
      </c>
      <c r="B5727" s="6">
        <v>0</v>
      </c>
      <c r="C5727" s="6">
        <v>0</v>
      </c>
      <c r="D5727" s="6">
        <v>0</v>
      </c>
      <c r="E5727" s="6">
        <v>0</v>
      </c>
      <c r="F5727" s="6">
        <v>0</v>
      </c>
      <c r="G5727" s="6">
        <v>0</v>
      </c>
      <c r="H5727" s="6" t="s">
        <v>34217</v>
      </c>
      <c r="I5727" s="6" t="s">
        <v>38262</v>
      </c>
      <c r="J5727" s="6" t="s">
        <v>34219</v>
      </c>
      <c r="K5727" s="6">
        <v>328</v>
      </c>
    </row>
    <row r="5728" spans="1:11" ht="25" x14ac:dyDescent="0.25">
      <c r="A5728" s="7" t="s">
        <v>38578</v>
      </c>
      <c r="B5728" s="6">
        <v>0</v>
      </c>
      <c r="C5728" s="6">
        <v>0</v>
      </c>
      <c r="D5728" s="6">
        <v>0</v>
      </c>
      <c r="E5728" s="6">
        <v>0</v>
      </c>
      <c r="F5728" s="6">
        <v>0</v>
      </c>
      <c r="G5728" s="6">
        <v>0</v>
      </c>
      <c r="H5728" s="6" t="s">
        <v>34217</v>
      </c>
      <c r="I5728" s="6" t="s">
        <v>38262</v>
      </c>
      <c r="J5728" s="6" t="s">
        <v>34219</v>
      </c>
      <c r="K5728" s="6">
        <v>329</v>
      </c>
    </row>
    <row r="5729" spans="1:11" ht="37.5" x14ac:dyDescent="0.25">
      <c r="A5729" s="7" t="s">
        <v>38579</v>
      </c>
      <c r="B5729" s="6">
        <v>0</v>
      </c>
      <c r="C5729" s="6">
        <v>0</v>
      </c>
      <c r="D5729" s="6">
        <v>0</v>
      </c>
      <c r="E5729" s="6">
        <v>0</v>
      </c>
      <c r="F5729" s="6">
        <v>0</v>
      </c>
      <c r="G5729" s="6">
        <v>0</v>
      </c>
      <c r="H5729" s="6" t="s">
        <v>34217</v>
      </c>
      <c r="I5729" s="6" t="s">
        <v>38262</v>
      </c>
      <c r="J5729" s="6" t="s">
        <v>34219</v>
      </c>
      <c r="K5729" s="6">
        <v>330</v>
      </c>
    </row>
    <row r="5730" spans="1:11" x14ac:dyDescent="0.25">
      <c r="A5730" s="7" t="s">
        <v>38580</v>
      </c>
      <c r="B5730" s="6">
        <v>0</v>
      </c>
      <c r="C5730" s="6">
        <v>0</v>
      </c>
      <c r="D5730" s="6">
        <v>0</v>
      </c>
      <c r="E5730" s="6">
        <v>0</v>
      </c>
      <c r="F5730" s="6">
        <v>0</v>
      </c>
      <c r="G5730" s="6">
        <v>0</v>
      </c>
      <c r="H5730" s="6" t="s">
        <v>34217</v>
      </c>
      <c r="I5730" s="6" t="s">
        <v>38262</v>
      </c>
      <c r="J5730" s="6" t="s">
        <v>34219</v>
      </c>
      <c r="K5730" s="6">
        <v>331</v>
      </c>
    </row>
    <row r="5731" spans="1:11" ht="25" x14ac:dyDescent="0.25">
      <c r="A5731" s="7" t="s">
        <v>38581</v>
      </c>
      <c r="B5731" s="6">
        <v>0</v>
      </c>
      <c r="C5731" s="6">
        <v>0</v>
      </c>
      <c r="D5731" s="6">
        <v>0</v>
      </c>
      <c r="E5731" s="6">
        <v>0</v>
      </c>
      <c r="F5731" s="6">
        <v>0</v>
      </c>
      <c r="G5731" s="6">
        <v>0</v>
      </c>
      <c r="H5731" s="6" t="s">
        <v>34217</v>
      </c>
      <c r="I5731" s="6" t="s">
        <v>38262</v>
      </c>
      <c r="J5731" s="6" t="s">
        <v>34219</v>
      </c>
      <c r="K5731" s="6">
        <v>332</v>
      </c>
    </row>
    <row r="5732" spans="1:11" ht="50" x14ac:dyDescent="0.25">
      <c r="A5732" s="7" t="s">
        <v>38582</v>
      </c>
      <c r="B5732" s="6">
        <v>0</v>
      </c>
      <c r="C5732" s="6">
        <v>0</v>
      </c>
      <c r="D5732" s="6">
        <v>0</v>
      </c>
      <c r="E5732" s="6">
        <v>0</v>
      </c>
      <c r="F5732" s="6">
        <v>0</v>
      </c>
      <c r="G5732" s="6">
        <v>0</v>
      </c>
      <c r="H5732" s="6" t="s">
        <v>34217</v>
      </c>
      <c r="I5732" s="6" t="s">
        <v>38262</v>
      </c>
      <c r="J5732" s="6" t="s">
        <v>34219</v>
      </c>
      <c r="K5732" s="6">
        <v>333</v>
      </c>
    </row>
    <row r="5733" spans="1:11" ht="37.5" x14ac:dyDescent="0.25">
      <c r="A5733" s="7" t="s">
        <v>38583</v>
      </c>
      <c r="B5733" s="6">
        <v>0</v>
      </c>
      <c r="C5733" s="6">
        <v>0</v>
      </c>
      <c r="D5733" s="6">
        <v>0</v>
      </c>
      <c r="E5733" s="6">
        <v>0</v>
      </c>
      <c r="F5733" s="6">
        <v>0</v>
      </c>
      <c r="G5733" s="6">
        <v>0</v>
      </c>
      <c r="H5733" s="6" t="s">
        <v>34217</v>
      </c>
      <c r="I5733" s="6" t="s">
        <v>38262</v>
      </c>
      <c r="J5733" s="6" t="s">
        <v>34219</v>
      </c>
      <c r="K5733" s="6">
        <v>334</v>
      </c>
    </row>
    <row r="5734" spans="1:11" ht="25" x14ac:dyDescent="0.25">
      <c r="A5734" s="7" t="s">
        <v>38584</v>
      </c>
      <c r="B5734" s="6">
        <v>0</v>
      </c>
      <c r="C5734" s="6">
        <v>0</v>
      </c>
      <c r="D5734" s="6">
        <v>0</v>
      </c>
      <c r="E5734" s="6">
        <v>0</v>
      </c>
      <c r="F5734" s="6">
        <v>0</v>
      </c>
      <c r="G5734" s="6">
        <v>0</v>
      </c>
      <c r="H5734" s="6" t="s">
        <v>34217</v>
      </c>
      <c r="I5734" s="6" t="s">
        <v>38262</v>
      </c>
      <c r="J5734" s="6" t="s">
        <v>34219</v>
      </c>
      <c r="K5734" s="6">
        <v>335</v>
      </c>
    </row>
    <row r="5735" spans="1:11" ht="25" x14ac:dyDescent="0.25">
      <c r="A5735" s="7" t="s">
        <v>38585</v>
      </c>
      <c r="B5735" s="6">
        <v>0</v>
      </c>
      <c r="C5735" s="6">
        <v>0</v>
      </c>
      <c r="D5735" s="6">
        <v>0</v>
      </c>
      <c r="E5735" s="6">
        <v>0</v>
      </c>
      <c r="F5735" s="6">
        <v>0</v>
      </c>
      <c r="G5735" s="6">
        <v>0</v>
      </c>
      <c r="H5735" s="6" t="s">
        <v>34217</v>
      </c>
      <c r="I5735" s="6" t="s">
        <v>38262</v>
      </c>
      <c r="J5735" s="6" t="s">
        <v>34219</v>
      </c>
      <c r="K5735" s="6">
        <v>336</v>
      </c>
    </row>
    <row r="5736" spans="1:11" ht="25" x14ac:dyDescent="0.25">
      <c r="A5736" s="7" t="s">
        <v>38586</v>
      </c>
      <c r="B5736" s="6">
        <v>0</v>
      </c>
      <c r="C5736" s="6">
        <v>0</v>
      </c>
      <c r="D5736" s="6">
        <v>0</v>
      </c>
      <c r="E5736" s="6">
        <v>0</v>
      </c>
      <c r="F5736" s="6">
        <v>0</v>
      </c>
      <c r="G5736" s="6">
        <v>0</v>
      </c>
      <c r="H5736" s="6" t="s">
        <v>34217</v>
      </c>
      <c r="I5736" s="6" t="s">
        <v>38262</v>
      </c>
      <c r="J5736" s="6" t="s">
        <v>34219</v>
      </c>
      <c r="K5736" s="6">
        <v>337</v>
      </c>
    </row>
    <row r="5737" spans="1:11" ht="37.5" x14ac:dyDescent="0.25">
      <c r="A5737" s="7" t="s">
        <v>38587</v>
      </c>
      <c r="B5737" s="6">
        <v>0</v>
      </c>
      <c r="C5737" s="6">
        <v>0</v>
      </c>
      <c r="D5737" s="6">
        <v>0</v>
      </c>
      <c r="E5737" s="6">
        <v>0</v>
      </c>
      <c r="F5737" s="6">
        <v>0</v>
      </c>
      <c r="G5737" s="6">
        <v>0</v>
      </c>
      <c r="H5737" s="6" t="s">
        <v>34217</v>
      </c>
      <c r="I5737" s="6" t="s">
        <v>38262</v>
      </c>
      <c r="J5737" s="6" t="s">
        <v>34219</v>
      </c>
      <c r="K5737" s="6">
        <v>338</v>
      </c>
    </row>
    <row r="5738" spans="1:11" ht="25" x14ac:dyDescent="0.25">
      <c r="A5738" s="7" t="s">
        <v>38588</v>
      </c>
      <c r="B5738" s="6">
        <v>0</v>
      </c>
      <c r="C5738" s="6">
        <v>0</v>
      </c>
      <c r="D5738" s="6">
        <v>0</v>
      </c>
      <c r="E5738" s="6">
        <v>0</v>
      </c>
      <c r="F5738" s="6">
        <v>0</v>
      </c>
      <c r="G5738" s="6">
        <v>0</v>
      </c>
      <c r="H5738" s="6" t="s">
        <v>34217</v>
      </c>
      <c r="I5738" s="6" t="s">
        <v>38262</v>
      </c>
      <c r="J5738" s="6" t="s">
        <v>34219</v>
      </c>
      <c r="K5738" s="6">
        <v>339</v>
      </c>
    </row>
    <row r="5739" spans="1:11" x14ac:dyDescent="0.25">
      <c r="A5739" s="7" t="s">
        <v>38589</v>
      </c>
      <c r="B5739" s="6">
        <v>0</v>
      </c>
      <c r="C5739" s="6">
        <v>0</v>
      </c>
      <c r="D5739" s="6">
        <v>0</v>
      </c>
      <c r="E5739" s="6">
        <v>0</v>
      </c>
      <c r="F5739" s="6">
        <v>0</v>
      </c>
      <c r="G5739" s="6">
        <v>0</v>
      </c>
      <c r="H5739" s="6" t="s">
        <v>34217</v>
      </c>
      <c r="I5739" s="6" t="s">
        <v>38262</v>
      </c>
      <c r="J5739" s="6" t="s">
        <v>34219</v>
      </c>
      <c r="K5739" s="6">
        <v>340</v>
      </c>
    </row>
    <row r="5740" spans="1:11" ht="50" x14ac:dyDescent="0.25">
      <c r="A5740" s="7" t="s">
        <v>38590</v>
      </c>
      <c r="B5740" s="6">
        <v>0</v>
      </c>
      <c r="C5740" s="6">
        <v>0</v>
      </c>
      <c r="D5740" s="6">
        <v>0</v>
      </c>
      <c r="E5740" s="6">
        <v>0</v>
      </c>
      <c r="F5740" s="6">
        <v>0</v>
      </c>
      <c r="G5740" s="6">
        <v>0</v>
      </c>
      <c r="H5740" s="6" t="s">
        <v>34217</v>
      </c>
      <c r="I5740" s="6" t="s">
        <v>38262</v>
      </c>
      <c r="J5740" s="6" t="s">
        <v>34219</v>
      </c>
      <c r="K5740" s="6">
        <v>341</v>
      </c>
    </row>
    <row r="5741" spans="1:11" ht="25" x14ac:dyDescent="0.25">
      <c r="A5741" s="7" t="s">
        <v>38591</v>
      </c>
      <c r="B5741" s="6">
        <v>0</v>
      </c>
      <c r="C5741" s="6">
        <v>0</v>
      </c>
      <c r="D5741" s="6">
        <v>0</v>
      </c>
      <c r="E5741" s="6">
        <v>0</v>
      </c>
      <c r="F5741" s="6">
        <v>0</v>
      </c>
      <c r="G5741" s="6">
        <v>0</v>
      </c>
      <c r="H5741" s="6" t="s">
        <v>34217</v>
      </c>
      <c r="I5741" s="6" t="s">
        <v>38262</v>
      </c>
      <c r="J5741" s="6" t="s">
        <v>34219</v>
      </c>
      <c r="K5741" s="6">
        <v>342</v>
      </c>
    </row>
    <row r="5742" spans="1:11" ht="25" x14ac:dyDescent="0.25">
      <c r="A5742" s="7" t="s">
        <v>38592</v>
      </c>
      <c r="B5742" s="6">
        <v>0</v>
      </c>
      <c r="C5742" s="6">
        <v>0</v>
      </c>
      <c r="D5742" s="6">
        <v>0</v>
      </c>
      <c r="E5742" s="6">
        <v>0</v>
      </c>
      <c r="F5742" s="6">
        <v>0</v>
      </c>
      <c r="G5742" s="6">
        <v>0</v>
      </c>
      <c r="H5742" s="6" t="s">
        <v>34217</v>
      </c>
      <c r="I5742" s="6" t="s">
        <v>38262</v>
      </c>
      <c r="J5742" s="6" t="s">
        <v>34219</v>
      </c>
      <c r="K5742" s="6">
        <v>343</v>
      </c>
    </row>
    <row r="5743" spans="1:11" x14ac:dyDescent="0.25">
      <c r="A5743" s="7" t="s">
        <v>38593</v>
      </c>
      <c r="B5743" s="6">
        <v>0</v>
      </c>
      <c r="C5743" s="6">
        <v>0</v>
      </c>
      <c r="D5743" s="6">
        <v>0</v>
      </c>
      <c r="E5743" s="6">
        <v>0</v>
      </c>
      <c r="F5743" s="6">
        <v>0</v>
      </c>
      <c r="G5743" s="6">
        <v>0</v>
      </c>
      <c r="H5743" s="6" t="s">
        <v>34217</v>
      </c>
      <c r="I5743" s="6" t="s">
        <v>38262</v>
      </c>
      <c r="J5743" s="6" t="s">
        <v>34219</v>
      </c>
      <c r="K5743" s="6">
        <v>344</v>
      </c>
    </row>
    <row r="5744" spans="1:11" x14ac:dyDescent="0.25">
      <c r="A5744" s="7" t="s">
        <v>38594</v>
      </c>
      <c r="B5744" s="6">
        <v>0</v>
      </c>
      <c r="C5744" s="6">
        <v>0</v>
      </c>
      <c r="D5744" s="6">
        <v>0</v>
      </c>
      <c r="E5744" s="6">
        <v>0</v>
      </c>
      <c r="F5744" s="6">
        <v>0</v>
      </c>
      <c r="G5744" s="6">
        <v>0</v>
      </c>
      <c r="H5744" s="6" t="s">
        <v>34217</v>
      </c>
      <c r="I5744" s="6" t="s">
        <v>38262</v>
      </c>
      <c r="J5744" s="6" t="s">
        <v>34219</v>
      </c>
      <c r="K5744" s="6">
        <v>345</v>
      </c>
    </row>
    <row r="5745" spans="1:11" ht="37.5" x14ac:dyDescent="0.25">
      <c r="A5745" s="7" t="s">
        <v>38595</v>
      </c>
      <c r="B5745" s="6">
        <v>0</v>
      </c>
      <c r="C5745" s="6">
        <v>0</v>
      </c>
      <c r="D5745" s="6">
        <v>0</v>
      </c>
      <c r="E5745" s="6">
        <v>0</v>
      </c>
      <c r="F5745" s="6">
        <v>0</v>
      </c>
      <c r="G5745" s="6">
        <v>0</v>
      </c>
      <c r="H5745" s="6" t="s">
        <v>34217</v>
      </c>
      <c r="I5745" s="6" t="s">
        <v>38262</v>
      </c>
      <c r="J5745" s="6" t="s">
        <v>34219</v>
      </c>
      <c r="K5745" s="6">
        <v>346</v>
      </c>
    </row>
    <row r="5746" spans="1:11" ht="25" x14ac:dyDescent="0.25">
      <c r="A5746" s="7" t="s">
        <v>38596</v>
      </c>
      <c r="B5746" s="6">
        <v>0</v>
      </c>
      <c r="C5746" s="6">
        <v>0</v>
      </c>
      <c r="D5746" s="6">
        <v>0</v>
      </c>
      <c r="E5746" s="6">
        <v>0</v>
      </c>
      <c r="F5746" s="6">
        <v>0</v>
      </c>
      <c r="G5746" s="6">
        <v>0</v>
      </c>
      <c r="H5746" s="6" t="s">
        <v>34217</v>
      </c>
      <c r="I5746" s="6" t="s">
        <v>38262</v>
      </c>
      <c r="J5746" s="6" t="s">
        <v>34219</v>
      </c>
      <c r="K5746" s="6">
        <v>347</v>
      </c>
    </row>
    <row r="5747" spans="1:11" ht="25" x14ac:dyDescent="0.25">
      <c r="A5747" s="7" t="s">
        <v>38597</v>
      </c>
      <c r="B5747" s="6">
        <v>0</v>
      </c>
      <c r="C5747" s="6">
        <v>0</v>
      </c>
      <c r="D5747" s="6">
        <v>0</v>
      </c>
      <c r="E5747" s="6">
        <v>0</v>
      </c>
      <c r="F5747" s="6">
        <v>0</v>
      </c>
      <c r="G5747" s="6">
        <v>0</v>
      </c>
      <c r="H5747" s="6" t="s">
        <v>34217</v>
      </c>
      <c r="I5747" s="6" t="s">
        <v>38262</v>
      </c>
      <c r="J5747" s="6" t="s">
        <v>34219</v>
      </c>
      <c r="K5747" s="6">
        <v>348</v>
      </c>
    </row>
    <row r="5748" spans="1:11" ht="25" x14ac:dyDescent="0.25">
      <c r="A5748" s="7" t="s">
        <v>38598</v>
      </c>
      <c r="B5748" s="6">
        <v>0</v>
      </c>
      <c r="C5748" s="6">
        <v>0</v>
      </c>
      <c r="D5748" s="6">
        <v>0</v>
      </c>
      <c r="E5748" s="6">
        <v>0</v>
      </c>
      <c r="F5748" s="6">
        <v>0</v>
      </c>
      <c r="G5748" s="6">
        <v>0</v>
      </c>
      <c r="H5748" s="6" t="s">
        <v>34217</v>
      </c>
      <c r="I5748" s="6" t="s">
        <v>38262</v>
      </c>
      <c r="J5748" s="6" t="s">
        <v>34219</v>
      </c>
      <c r="K5748" s="6">
        <v>349</v>
      </c>
    </row>
    <row r="5749" spans="1:11" x14ac:dyDescent="0.25">
      <c r="A5749" s="7" t="s">
        <v>38599</v>
      </c>
      <c r="B5749" s="6">
        <v>0</v>
      </c>
      <c r="C5749" s="6">
        <v>0</v>
      </c>
      <c r="D5749" s="6">
        <v>0</v>
      </c>
      <c r="E5749" s="6">
        <v>0</v>
      </c>
      <c r="F5749" s="6">
        <v>0</v>
      </c>
      <c r="G5749" s="6">
        <v>0</v>
      </c>
      <c r="H5749" s="6" t="s">
        <v>34217</v>
      </c>
      <c r="I5749" s="6" t="s">
        <v>38262</v>
      </c>
      <c r="J5749" s="6" t="s">
        <v>34219</v>
      </c>
      <c r="K5749" s="6">
        <v>350</v>
      </c>
    </row>
    <row r="5750" spans="1:11" ht="25" x14ac:dyDescent="0.25">
      <c r="A5750" s="7" t="s">
        <v>38600</v>
      </c>
      <c r="B5750" s="6">
        <v>0</v>
      </c>
      <c r="C5750" s="6">
        <v>0</v>
      </c>
      <c r="D5750" s="6">
        <v>0</v>
      </c>
      <c r="E5750" s="6">
        <v>0</v>
      </c>
      <c r="F5750" s="6">
        <v>0</v>
      </c>
      <c r="G5750" s="6">
        <v>0</v>
      </c>
      <c r="H5750" s="6" t="s">
        <v>34217</v>
      </c>
      <c r="I5750" s="6" t="s">
        <v>38262</v>
      </c>
      <c r="J5750" s="6" t="s">
        <v>34219</v>
      </c>
      <c r="K5750" s="6">
        <v>351</v>
      </c>
    </row>
    <row r="5751" spans="1:11" ht="25" x14ac:dyDescent="0.25">
      <c r="A5751" s="7" t="s">
        <v>38601</v>
      </c>
      <c r="B5751" s="6">
        <v>0</v>
      </c>
      <c r="C5751" s="6">
        <v>0</v>
      </c>
      <c r="D5751" s="6">
        <v>0</v>
      </c>
      <c r="E5751" s="6">
        <v>0</v>
      </c>
      <c r="F5751" s="6">
        <v>0</v>
      </c>
      <c r="G5751" s="6">
        <v>0</v>
      </c>
      <c r="H5751" s="6" t="s">
        <v>34217</v>
      </c>
      <c r="I5751" s="6" t="s">
        <v>38262</v>
      </c>
      <c r="J5751" s="6" t="s">
        <v>34219</v>
      </c>
      <c r="K5751" s="6">
        <v>352</v>
      </c>
    </row>
    <row r="5752" spans="1:11" x14ac:dyDescent="0.25">
      <c r="A5752" s="7" t="s">
        <v>38602</v>
      </c>
      <c r="B5752" s="6">
        <v>0</v>
      </c>
      <c r="C5752" s="6">
        <v>0</v>
      </c>
      <c r="D5752" s="6">
        <v>0</v>
      </c>
      <c r="E5752" s="6">
        <v>0</v>
      </c>
      <c r="F5752" s="6">
        <v>0</v>
      </c>
      <c r="G5752" s="6">
        <v>0</v>
      </c>
      <c r="H5752" s="6" t="s">
        <v>34217</v>
      </c>
      <c r="I5752" s="6" t="s">
        <v>38262</v>
      </c>
      <c r="J5752" s="6" t="s">
        <v>34219</v>
      </c>
      <c r="K5752" s="6">
        <v>353</v>
      </c>
    </row>
    <row r="5753" spans="1:11" ht="25" x14ac:dyDescent="0.25">
      <c r="A5753" s="7" t="s">
        <v>38603</v>
      </c>
      <c r="B5753" s="6">
        <v>0</v>
      </c>
      <c r="C5753" s="6">
        <v>0</v>
      </c>
      <c r="D5753" s="6">
        <v>0</v>
      </c>
      <c r="E5753" s="6">
        <v>0</v>
      </c>
      <c r="F5753" s="6">
        <v>0</v>
      </c>
      <c r="G5753" s="6">
        <v>0</v>
      </c>
      <c r="H5753" s="6" t="s">
        <v>34217</v>
      </c>
      <c r="I5753" s="6" t="s">
        <v>38262</v>
      </c>
      <c r="J5753" s="6" t="s">
        <v>34219</v>
      </c>
      <c r="K5753" s="6">
        <v>354</v>
      </c>
    </row>
    <row r="5754" spans="1:11" x14ac:dyDescent="0.25">
      <c r="A5754" s="7" t="s">
        <v>38604</v>
      </c>
      <c r="B5754" s="6">
        <v>0</v>
      </c>
      <c r="C5754" s="6">
        <v>0</v>
      </c>
      <c r="D5754" s="6">
        <v>0</v>
      </c>
      <c r="E5754" s="6">
        <v>0</v>
      </c>
      <c r="F5754" s="6">
        <v>0</v>
      </c>
      <c r="G5754" s="6">
        <v>0</v>
      </c>
      <c r="H5754" s="6" t="s">
        <v>34217</v>
      </c>
      <c r="I5754" s="6" t="s">
        <v>38262</v>
      </c>
      <c r="J5754" s="6" t="s">
        <v>34219</v>
      </c>
      <c r="K5754" s="6">
        <v>355</v>
      </c>
    </row>
    <row r="5755" spans="1:11" x14ac:dyDescent="0.25">
      <c r="A5755" s="7" t="s">
        <v>38605</v>
      </c>
      <c r="B5755" s="6">
        <v>0</v>
      </c>
      <c r="C5755" s="6">
        <v>0</v>
      </c>
      <c r="D5755" s="6">
        <v>0</v>
      </c>
      <c r="E5755" s="6">
        <v>0</v>
      </c>
      <c r="F5755" s="6">
        <v>0</v>
      </c>
      <c r="G5755" s="6">
        <v>0</v>
      </c>
      <c r="H5755" s="6" t="s">
        <v>34217</v>
      </c>
      <c r="I5755" s="6" t="s">
        <v>38262</v>
      </c>
      <c r="J5755" s="6" t="s">
        <v>34219</v>
      </c>
      <c r="K5755" s="6">
        <v>356</v>
      </c>
    </row>
    <row r="5756" spans="1:11" ht="25" x14ac:dyDescent="0.25">
      <c r="A5756" s="7" t="s">
        <v>38606</v>
      </c>
      <c r="B5756" s="6">
        <v>0</v>
      </c>
      <c r="C5756" s="6">
        <v>0</v>
      </c>
      <c r="D5756" s="6">
        <v>0</v>
      </c>
      <c r="E5756" s="6">
        <v>0</v>
      </c>
      <c r="F5756" s="6">
        <v>0</v>
      </c>
      <c r="G5756" s="6">
        <v>0</v>
      </c>
      <c r="H5756" s="6" t="s">
        <v>34217</v>
      </c>
      <c r="I5756" s="6" t="s">
        <v>38262</v>
      </c>
      <c r="J5756" s="6" t="s">
        <v>34219</v>
      </c>
      <c r="K5756" s="6">
        <v>357</v>
      </c>
    </row>
    <row r="5757" spans="1:11" ht="37.5" x14ac:dyDescent="0.25">
      <c r="A5757" s="7" t="s">
        <v>38607</v>
      </c>
      <c r="B5757" s="6">
        <v>0</v>
      </c>
      <c r="C5757" s="6">
        <v>0</v>
      </c>
      <c r="D5757" s="6">
        <v>0</v>
      </c>
      <c r="E5757" s="6">
        <v>0</v>
      </c>
      <c r="F5757" s="6">
        <v>0</v>
      </c>
      <c r="G5757" s="6">
        <v>0</v>
      </c>
      <c r="H5757" s="6" t="s">
        <v>34217</v>
      </c>
      <c r="I5757" s="6" t="s">
        <v>38262</v>
      </c>
      <c r="J5757" s="6" t="s">
        <v>34219</v>
      </c>
      <c r="K5757" s="6">
        <v>358</v>
      </c>
    </row>
    <row r="5758" spans="1:11" x14ac:dyDescent="0.25">
      <c r="A5758" s="7" t="s">
        <v>38604</v>
      </c>
      <c r="B5758" s="6">
        <v>0</v>
      </c>
      <c r="C5758" s="6">
        <v>0</v>
      </c>
      <c r="D5758" s="6">
        <v>0</v>
      </c>
      <c r="E5758" s="6">
        <v>0</v>
      </c>
      <c r="F5758" s="6">
        <v>0</v>
      </c>
      <c r="G5758" s="6">
        <v>0</v>
      </c>
      <c r="H5758" s="6" t="s">
        <v>34217</v>
      </c>
      <c r="I5758" s="6" t="s">
        <v>38262</v>
      </c>
      <c r="J5758" s="6" t="s">
        <v>34219</v>
      </c>
      <c r="K5758" s="6">
        <v>359</v>
      </c>
    </row>
    <row r="5759" spans="1:11" x14ac:dyDescent="0.25">
      <c r="A5759" s="7" t="s">
        <v>38608</v>
      </c>
      <c r="B5759" s="6">
        <v>0</v>
      </c>
      <c r="C5759" s="6">
        <v>0</v>
      </c>
      <c r="D5759" s="6">
        <v>0</v>
      </c>
      <c r="E5759" s="6">
        <v>0</v>
      </c>
      <c r="F5759" s="6">
        <v>0</v>
      </c>
      <c r="G5759" s="6">
        <v>0</v>
      </c>
      <c r="H5759" s="6" t="s">
        <v>34217</v>
      </c>
      <c r="I5759" s="6" t="s">
        <v>38262</v>
      </c>
      <c r="J5759" s="6" t="s">
        <v>34219</v>
      </c>
      <c r="K5759" s="6">
        <v>360</v>
      </c>
    </row>
    <row r="5760" spans="1:11" x14ac:dyDescent="0.25">
      <c r="A5760" s="7" t="s">
        <v>38609</v>
      </c>
      <c r="B5760" s="6">
        <v>0</v>
      </c>
      <c r="C5760" s="6">
        <v>0</v>
      </c>
      <c r="D5760" s="6">
        <v>0</v>
      </c>
      <c r="E5760" s="6">
        <v>0</v>
      </c>
      <c r="F5760" s="6">
        <v>0</v>
      </c>
      <c r="G5760" s="6">
        <v>0</v>
      </c>
      <c r="H5760" s="6" t="s">
        <v>34217</v>
      </c>
      <c r="I5760" s="6" t="s">
        <v>38262</v>
      </c>
      <c r="J5760" s="6" t="s">
        <v>34219</v>
      </c>
      <c r="K5760" s="6">
        <v>361</v>
      </c>
    </row>
    <row r="5761" spans="1:11" x14ac:dyDescent="0.25">
      <c r="A5761" s="7" t="s">
        <v>38610</v>
      </c>
      <c r="B5761" s="6">
        <v>0</v>
      </c>
      <c r="C5761" s="6">
        <v>0</v>
      </c>
      <c r="D5761" s="6">
        <v>0</v>
      </c>
      <c r="E5761" s="6">
        <v>0</v>
      </c>
      <c r="F5761" s="6">
        <v>0</v>
      </c>
      <c r="G5761" s="6">
        <v>0</v>
      </c>
      <c r="H5761" s="6" t="s">
        <v>34217</v>
      </c>
      <c r="I5761" s="6" t="s">
        <v>38262</v>
      </c>
      <c r="J5761" s="6" t="s">
        <v>34219</v>
      </c>
      <c r="K5761" s="6">
        <v>362</v>
      </c>
    </row>
    <row r="5762" spans="1:11" ht="75" x14ac:dyDescent="0.25">
      <c r="A5762" s="7" t="s">
        <v>38611</v>
      </c>
      <c r="B5762" s="6">
        <v>0</v>
      </c>
      <c r="C5762" s="6">
        <v>0</v>
      </c>
      <c r="D5762" s="6">
        <v>0</v>
      </c>
      <c r="E5762" s="6">
        <v>0</v>
      </c>
      <c r="F5762" s="6">
        <v>0</v>
      </c>
      <c r="G5762" s="6">
        <v>0</v>
      </c>
      <c r="H5762" s="6" t="s">
        <v>34217</v>
      </c>
      <c r="I5762" s="6" t="s">
        <v>38262</v>
      </c>
      <c r="J5762" s="6" t="s">
        <v>34219</v>
      </c>
      <c r="K5762" s="6">
        <v>363</v>
      </c>
    </row>
    <row r="5763" spans="1:11" x14ac:dyDescent="0.25">
      <c r="A5763" s="7" t="s">
        <v>38612</v>
      </c>
      <c r="B5763" s="6">
        <v>0</v>
      </c>
      <c r="C5763" s="6">
        <v>0</v>
      </c>
      <c r="D5763" s="6">
        <v>0</v>
      </c>
      <c r="E5763" s="6">
        <v>0</v>
      </c>
      <c r="F5763" s="6">
        <v>0</v>
      </c>
      <c r="G5763" s="6">
        <v>0</v>
      </c>
      <c r="H5763" s="6" t="s">
        <v>34217</v>
      </c>
      <c r="I5763" s="6" t="s">
        <v>38262</v>
      </c>
      <c r="J5763" s="6" t="s">
        <v>34219</v>
      </c>
      <c r="K5763" s="6">
        <v>364</v>
      </c>
    </row>
    <row r="5764" spans="1:11" ht="25" x14ac:dyDescent="0.25">
      <c r="A5764" s="7" t="s">
        <v>38613</v>
      </c>
      <c r="B5764" s="6">
        <v>0</v>
      </c>
      <c r="C5764" s="6">
        <v>0</v>
      </c>
      <c r="D5764" s="6">
        <v>0</v>
      </c>
      <c r="E5764" s="6">
        <v>0</v>
      </c>
      <c r="F5764" s="6">
        <v>0</v>
      </c>
      <c r="G5764" s="6">
        <v>0</v>
      </c>
      <c r="H5764" s="6" t="s">
        <v>34217</v>
      </c>
      <c r="I5764" s="6" t="s">
        <v>38262</v>
      </c>
      <c r="J5764" s="6" t="s">
        <v>34219</v>
      </c>
      <c r="K5764" s="6">
        <v>365</v>
      </c>
    </row>
    <row r="5765" spans="1:11" x14ac:dyDescent="0.25">
      <c r="A5765" s="7" t="s">
        <v>38604</v>
      </c>
      <c r="B5765" s="6">
        <v>0</v>
      </c>
      <c r="C5765" s="6">
        <v>0</v>
      </c>
      <c r="D5765" s="6">
        <v>0</v>
      </c>
      <c r="E5765" s="6">
        <v>0</v>
      </c>
      <c r="F5765" s="6">
        <v>0</v>
      </c>
      <c r="G5765" s="6">
        <v>0</v>
      </c>
      <c r="H5765" s="6" t="s">
        <v>34217</v>
      </c>
      <c r="I5765" s="6" t="s">
        <v>38262</v>
      </c>
      <c r="J5765" s="6" t="s">
        <v>34219</v>
      </c>
      <c r="K5765" s="6">
        <v>366</v>
      </c>
    </row>
    <row r="5766" spans="1:11" x14ac:dyDescent="0.25">
      <c r="A5766" s="7" t="s">
        <v>38614</v>
      </c>
      <c r="B5766" s="6">
        <v>0</v>
      </c>
      <c r="C5766" s="6">
        <v>0</v>
      </c>
      <c r="D5766" s="6">
        <v>0</v>
      </c>
      <c r="E5766" s="6">
        <v>0</v>
      </c>
      <c r="F5766" s="6">
        <v>0</v>
      </c>
      <c r="G5766" s="6">
        <v>0</v>
      </c>
      <c r="H5766" s="6" t="s">
        <v>34217</v>
      </c>
      <c r="I5766" s="6" t="s">
        <v>38262</v>
      </c>
      <c r="J5766" s="6" t="s">
        <v>34219</v>
      </c>
      <c r="K5766" s="6">
        <v>367</v>
      </c>
    </row>
    <row r="5767" spans="1:11" x14ac:dyDescent="0.25">
      <c r="A5767" s="7" t="s">
        <v>38615</v>
      </c>
      <c r="B5767" s="6">
        <v>0</v>
      </c>
      <c r="C5767" s="6">
        <v>0</v>
      </c>
      <c r="D5767" s="6">
        <v>0</v>
      </c>
      <c r="E5767" s="6">
        <v>0</v>
      </c>
      <c r="F5767" s="6">
        <v>0</v>
      </c>
      <c r="G5767" s="6">
        <v>0</v>
      </c>
      <c r="H5767" s="6" t="s">
        <v>34217</v>
      </c>
      <c r="I5767" s="6" t="s">
        <v>38262</v>
      </c>
      <c r="J5767" s="6" t="s">
        <v>34219</v>
      </c>
      <c r="K5767" s="6">
        <v>368</v>
      </c>
    </row>
    <row r="5768" spans="1:11" x14ac:dyDescent="0.25">
      <c r="A5768" s="7" t="s">
        <v>38610</v>
      </c>
      <c r="B5768" s="6">
        <v>0</v>
      </c>
      <c r="C5768" s="6">
        <v>0</v>
      </c>
      <c r="D5768" s="6">
        <v>0</v>
      </c>
      <c r="E5768" s="6">
        <v>0</v>
      </c>
      <c r="F5768" s="6">
        <v>0</v>
      </c>
      <c r="G5768" s="6">
        <v>0</v>
      </c>
      <c r="H5768" s="6" t="s">
        <v>34217</v>
      </c>
      <c r="I5768" s="6" t="s">
        <v>38262</v>
      </c>
      <c r="J5768" s="6" t="s">
        <v>34219</v>
      </c>
      <c r="K5768" s="6">
        <v>369</v>
      </c>
    </row>
    <row r="5769" spans="1:11" ht="75" x14ac:dyDescent="0.25">
      <c r="A5769" s="7" t="s">
        <v>38616</v>
      </c>
      <c r="B5769" s="6">
        <v>0</v>
      </c>
      <c r="C5769" s="6">
        <v>0</v>
      </c>
      <c r="D5769" s="6">
        <v>0</v>
      </c>
      <c r="E5769" s="6">
        <v>0</v>
      </c>
      <c r="F5769" s="6">
        <v>0</v>
      </c>
      <c r="G5769" s="6">
        <v>0</v>
      </c>
      <c r="H5769" s="6" t="s">
        <v>34217</v>
      </c>
      <c r="I5769" s="6" t="s">
        <v>38262</v>
      </c>
      <c r="J5769" s="6" t="s">
        <v>34219</v>
      </c>
      <c r="K5769" s="6">
        <v>370</v>
      </c>
    </row>
    <row r="5770" spans="1:11" x14ac:dyDescent="0.25">
      <c r="A5770" s="7" t="s">
        <v>38617</v>
      </c>
      <c r="B5770" s="6">
        <v>0</v>
      </c>
      <c r="C5770" s="6">
        <v>0</v>
      </c>
      <c r="D5770" s="6">
        <v>0</v>
      </c>
      <c r="E5770" s="6">
        <v>0</v>
      </c>
      <c r="F5770" s="6">
        <v>0</v>
      </c>
      <c r="G5770" s="6">
        <v>0</v>
      </c>
      <c r="H5770" s="6" t="s">
        <v>34217</v>
      </c>
      <c r="I5770" s="6" t="s">
        <v>38262</v>
      </c>
      <c r="J5770" s="6" t="s">
        <v>34219</v>
      </c>
      <c r="K5770" s="6">
        <v>371</v>
      </c>
    </row>
    <row r="5771" spans="1:11" ht="25" x14ac:dyDescent="0.25">
      <c r="A5771" s="7" t="s">
        <v>38618</v>
      </c>
      <c r="B5771" s="6">
        <v>0</v>
      </c>
      <c r="C5771" s="6">
        <v>0</v>
      </c>
      <c r="D5771" s="6">
        <v>0</v>
      </c>
      <c r="E5771" s="6">
        <v>0</v>
      </c>
      <c r="F5771" s="6">
        <v>0</v>
      </c>
      <c r="G5771" s="6">
        <v>0</v>
      </c>
      <c r="H5771" s="6" t="s">
        <v>34217</v>
      </c>
      <c r="I5771" s="6" t="s">
        <v>38262</v>
      </c>
      <c r="J5771" s="6" t="s">
        <v>34219</v>
      </c>
      <c r="K5771" s="6">
        <v>372</v>
      </c>
    </row>
    <row r="5772" spans="1:11" ht="62.5" x14ac:dyDescent="0.25">
      <c r="A5772" s="7" t="s">
        <v>38619</v>
      </c>
      <c r="B5772" s="6">
        <v>0</v>
      </c>
      <c r="C5772" s="6">
        <v>0</v>
      </c>
      <c r="D5772" s="6">
        <v>0</v>
      </c>
      <c r="E5772" s="6">
        <v>0</v>
      </c>
      <c r="F5772" s="6">
        <v>0</v>
      </c>
      <c r="G5772" s="6">
        <v>0</v>
      </c>
      <c r="H5772" s="6" t="s">
        <v>34217</v>
      </c>
      <c r="I5772" s="6" t="s">
        <v>38262</v>
      </c>
      <c r="J5772" s="6" t="s">
        <v>34219</v>
      </c>
      <c r="K5772" s="6">
        <v>373</v>
      </c>
    </row>
    <row r="5773" spans="1:11" x14ac:dyDescent="0.25">
      <c r="A5773" s="7" t="s">
        <v>38620</v>
      </c>
      <c r="B5773" s="6">
        <v>0</v>
      </c>
      <c r="C5773" s="6">
        <v>0</v>
      </c>
      <c r="D5773" s="6">
        <v>0</v>
      </c>
      <c r="E5773" s="6">
        <v>0</v>
      </c>
      <c r="F5773" s="6">
        <v>0</v>
      </c>
      <c r="G5773" s="6">
        <v>0</v>
      </c>
      <c r="H5773" s="6" t="s">
        <v>34217</v>
      </c>
      <c r="I5773" s="6" t="s">
        <v>38262</v>
      </c>
      <c r="J5773" s="6" t="s">
        <v>34219</v>
      </c>
      <c r="K5773" s="6">
        <v>374</v>
      </c>
    </row>
    <row r="5774" spans="1:11" x14ac:dyDescent="0.25">
      <c r="A5774" s="7" t="s">
        <v>38621</v>
      </c>
      <c r="B5774" s="6">
        <v>0</v>
      </c>
      <c r="C5774" s="6">
        <v>0</v>
      </c>
      <c r="D5774" s="6">
        <v>0</v>
      </c>
      <c r="E5774" s="6">
        <v>0</v>
      </c>
      <c r="F5774" s="6">
        <v>0</v>
      </c>
      <c r="G5774" s="6">
        <v>0</v>
      </c>
      <c r="H5774" s="6" t="s">
        <v>34217</v>
      </c>
      <c r="I5774" s="6" t="s">
        <v>38262</v>
      </c>
      <c r="J5774" s="6" t="s">
        <v>34219</v>
      </c>
      <c r="K5774" s="6">
        <v>375</v>
      </c>
    </row>
    <row r="5775" spans="1:11" x14ac:dyDescent="0.25">
      <c r="A5775" s="7" t="s">
        <v>38622</v>
      </c>
      <c r="B5775" s="6">
        <v>0</v>
      </c>
      <c r="C5775" s="6">
        <v>0</v>
      </c>
      <c r="D5775" s="6">
        <v>0</v>
      </c>
      <c r="E5775" s="6">
        <v>0</v>
      </c>
      <c r="F5775" s="6">
        <v>0</v>
      </c>
      <c r="G5775" s="6">
        <v>0</v>
      </c>
      <c r="H5775" s="6" t="s">
        <v>34217</v>
      </c>
      <c r="I5775" s="6" t="s">
        <v>38262</v>
      </c>
      <c r="J5775" s="6" t="s">
        <v>34219</v>
      </c>
      <c r="K5775" s="6">
        <v>376</v>
      </c>
    </row>
    <row r="5776" spans="1:11" x14ac:dyDescent="0.25">
      <c r="A5776" s="7" t="s">
        <v>38623</v>
      </c>
      <c r="B5776" s="6">
        <v>0</v>
      </c>
      <c r="C5776" s="6">
        <v>0</v>
      </c>
      <c r="D5776" s="6">
        <v>0</v>
      </c>
      <c r="E5776" s="6">
        <v>0</v>
      </c>
      <c r="F5776" s="6">
        <v>0</v>
      </c>
      <c r="G5776" s="6">
        <v>0</v>
      </c>
      <c r="H5776" s="6" t="s">
        <v>34217</v>
      </c>
      <c r="I5776" s="6" t="s">
        <v>38262</v>
      </c>
      <c r="J5776" s="6" t="s">
        <v>34219</v>
      </c>
      <c r="K5776" s="6">
        <v>377</v>
      </c>
    </row>
    <row r="5777" spans="1:11" x14ac:dyDescent="0.25">
      <c r="A5777" s="7" t="s">
        <v>38624</v>
      </c>
      <c r="B5777" s="6">
        <v>0</v>
      </c>
      <c r="C5777" s="6">
        <v>0</v>
      </c>
      <c r="D5777" s="6">
        <v>0</v>
      </c>
      <c r="E5777" s="6">
        <v>0</v>
      </c>
      <c r="F5777" s="6">
        <v>0</v>
      </c>
      <c r="G5777" s="6">
        <v>0</v>
      </c>
      <c r="H5777" s="6" t="s">
        <v>34217</v>
      </c>
      <c r="I5777" s="6" t="s">
        <v>38262</v>
      </c>
      <c r="J5777" s="6" t="s">
        <v>34219</v>
      </c>
      <c r="K5777" s="6">
        <v>378</v>
      </c>
    </row>
    <row r="5778" spans="1:11" x14ac:dyDescent="0.25">
      <c r="A5778" s="7" t="s">
        <v>38625</v>
      </c>
      <c r="B5778" s="6">
        <v>0</v>
      </c>
      <c r="C5778" s="6">
        <v>0</v>
      </c>
      <c r="D5778" s="6">
        <v>0</v>
      </c>
      <c r="E5778" s="6">
        <v>0</v>
      </c>
      <c r="F5778" s="6">
        <v>0</v>
      </c>
      <c r="G5778" s="6">
        <v>0</v>
      </c>
      <c r="H5778" s="6" t="s">
        <v>34217</v>
      </c>
      <c r="I5778" s="6" t="s">
        <v>38262</v>
      </c>
      <c r="J5778" s="6" t="s">
        <v>34219</v>
      </c>
      <c r="K5778" s="6">
        <v>379</v>
      </c>
    </row>
    <row r="5779" spans="1:11" x14ac:dyDescent="0.25">
      <c r="A5779" s="7" t="s">
        <v>38626</v>
      </c>
      <c r="B5779" s="6">
        <v>0</v>
      </c>
      <c r="C5779" s="6">
        <v>0</v>
      </c>
      <c r="D5779" s="6">
        <v>0</v>
      </c>
      <c r="E5779" s="6">
        <v>0</v>
      </c>
      <c r="F5779" s="6">
        <v>0</v>
      </c>
      <c r="G5779" s="6">
        <v>0</v>
      </c>
      <c r="H5779" s="6" t="s">
        <v>34217</v>
      </c>
      <c r="I5779" s="6" t="s">
        <v>38262</v>
      </c>
      <c r="J5779" s="6" t="s">
        <v>34219</v>
      </c>
      <c r="K5779" s="6">
        <v>380</v>
      </c>
    </row>
    <row r="5780" spans="1:11" x14ac:dyDescent="0.25">
      <c r="A5780" s="7" t="s">
        <v>38609</v>
      </c>
      <c r="B5780" s="6">
        <v>0</v>
      </c>
      <c r="C5780" s="6">
        <v>0</v>
      </c>
      <c r="D5780" s="6">
        <v>0</v>
      </c>
      <c r="E5780" s="6">
        <v>0</v>
      </c>
      <c r="F5780" s="6">
        <v>0</v>
      </c>
      <c r="G5780" s="6">
        <v>0</v>
      </c>
      <c r="H5780" s="6" t="s">
        <v>34217</v>
      </c>
      <c r="I5780" s="6" t="s">
        <v>38262</v>
      </c>
      <c r="J5780" s="6" t="s">
        <v>34219</v>
      </c>
      <c r="K5780" s="6">
        <v>381</v>
      </c>
    </row>
    <row r="5781" spans="1:11" x14ac:dyDescent="0.25">
      <c r="A5781" s="7" t="s">
        <v>38627</v>
      </c>
      <c r="B5781" s="6">
        <v>0</v>
      </c>
      <c r="C5781" s="6">
        <v>0</v>
      </c>
      <c r="D5781" s="6">
        <v>0</v>
      </c>
      <c r="E5781" s="6">
        <v>0</v>
      </c>
      <c r="F5781" s="6">
        <v>0</v>
      </c>
      <c r="G5781" s="6">
        <v>0</v>
      </c>
      <c r="H5781" s="6" t="s">
        <v>34217</v>
      </c>
      <c r="I5781" s="6" t="s">
        <v>38262</v>
      </c>
      <c r="J5781" s="6" t="s">
        <v>34219</v>
      </c>
      <c r="K5781" s="6">
        <v>382</v>
      </c>
    </row>
    <row r="5782" spans="1:11" ht="37.5" x14ac:dyDescent="0.25">
      <c r="A5782" s="7" t="s">
        <v>38628</v>
      </c>
      <c r="B5782" s="6">
        <v>0</v>
      </c>
      <c r="C5782" s="6">
        <v>0</v>
      </c>
      <c r="D5782" s="6">
        <v>0</v>
      </c>
      <c r="E5782" s="6">
        <v>0</v>
      </c>
      <c r="F5782" s="6">
        <v>0</v>
      </c>
      <c r="G5782" s="6">
        <v>0</v>
      </c>
      <c r="H5782" s="6" t="s">
        <v>34217</v>
      </c>
      <c r="I5782" s="6" t="s">
        <v>38262</v>
      </c>
      <c r="J5782" s="6" t="s">
        <v>34219</v>
      </c>
      <c r="K5782" s="6">
        <v>383</v>
      </c>
    </row>
    <row r="5783" spans="1:11" x14ac:dyDescent="0.25">
      <c r="A5783" s="7" t="s">
        <v>38629</v>
      </c>
      <c r="B5783" s="6">
        <v>0</v>
      </c>
      <c r="C5783" s="6">
        <v>0</v>
      </c>
      <c r="D5783" s="6">
        <v>0</v>
      </c>
      <c r="E5783" s="6">
        <v>0</v>
      </c>
      <c r="F5783" s="6">
        <v>0</v>
      </c>
      <c r="G5783" s="6">
        <v>0</v>
      </c>
      <c r="H5783" s="6" t="s">
        <v>34217</v>
      </c>
      <c r="I5783" s="6" t="s">
        <v>38262</v>
      </c>
      <c r="J5783" s="6" t="s">
        <v>34219</v>
      </c>
      <c r="K5783" s="6">
        <v>384</v>
      </c>
    </row>
    <row r="5784" spans="1:11" ht="75" x14ac:dyDescent="0.25">
      <c r="A5784" s="7" t="s">
        <v>38630</v>
      </c>
      <c r="B5784" s="6">
        <v>0</v>
      </c>
      <c r="C5784" s="6">
        <v>0</v>
      </c>
      <c r="D5784" s="6">
        <v>0</v>
      </c>
      <c r="E5784" s="6">
        <v>0</v>
      </c>
      <c r="F5784" s="6">
        <v>0</v>
      </c>
      <c r="G5784" s="6">
        <v>0</v>
      </c>
      <c r="H5784" s="6" t="s">
        <v>34217</v>
      </c>
      <c r="I5784" s="6" t="s">
        <v>38262</v>
      </c>
      <c r="J5784" s="6" t="s">
        <v>34219</v>
      </c>
      <c r="K5784" s="6">
        <v>385</v>
      </c>
    </row>
    <row r="5785" spans="1:11" ht="50" x14ac:dyDescent="0.25">
      <c r="A5785" s="7" t="s">
        <v>38631</v>
      </c>
      <c r="B5785" s="6">
        <v>0</v>
      </c>
      <c r="C5785" s="6">
        <v>0</v>
      </c>
      <c r="D5785" s="6">
        <v>0</v>
      </c>
      <c r="E5785" s="6">
        <v>0</v>
      </c>
      <c r="F5785" s="6">
        <v>0</v>
      </c>
      <c r="G5785" s="6">
        <v>0</v>
      </c>
      <c r="H5785" s="6" t="s">
        <v>34217</v>
      </c>
      <c r="I5785" s="6" t="s">
        <v>38262</v>
      </c>
      <c r="J5785" s="6" t="s">
        <v>34219</v>
      </c>
      <c r="K5785" s="6">
        <v>386</v>
      </c>
    </row>
    <row r="5786" spans="1:11" ht="25" x14ac:dyDescent="0.25">
      <c r="A5786" s="7" t="s">
        <v>38632</v>
      </c>
      <c r="B5786" s="6">
        <v>0</v>
      </c>
      <c r="C5786" s="6">
        <v>0</v>
      </c>
      <c r="D5786" s="6">
        <v>0</v>
      </c>
      <c r="E5786" s="6">
        <v>0</v>
      </c>
      <c r="F5786" s="6">
        <v>0</v>
      </c>
      <c r="G5786" s="6">
        <v>0</v>
      </c>
      <c r="H5786" s="6" t="s">
        <v>34217</v>
      </c>
      <c r="I5786" s="6" t="s">
        <v>38262</v>
      </c>
      <c r="J5786" s="6" t="s">
        <v>34219</v>
      </c>
      <c r="K5786" s="6">
        <v>387</v>
      </c>
    </row>
    <row r="5787" spans="1:11" x14ac:dyDescent="0.25">
      <c r="A5787" s="7" t="s">
        <v>38633</v>
      </c>
      <c r="B5787" s="6">
        <v>0</v>
      </c>
      <c r="C5787" s="6">
        <v>0</v>
      </c>
      <c r="D5787" s="6">
        <v>0</v>
      </c>
      <c r="E5787" s="6">
        <v>0</v>
      </c>
      <c r="F5787" s="6">
        <v>0</v>
      </c>
      <c r="G5787" s="6">
        <v>0</v>
      </c>
      <c r="H5787" s="6" t="s">
        <v>34217</v>
      </c>
      <c r="I5787" s="6" t="s">
        <v>38262</v>
      </c>
      <c r="J5787" s="6" t="s">
        <v>34219</v>
      </c>
      <c r="K5787" s="6">
        <v>388</v>
      </c>
    </row>
    <row r="5788" spans="1:11" x14ac:dyDescent="0.25">
      <c r="A5788" s="7" t="s">
        <v>38634</v>
      </c>
      <c r="B5788" s="6">
        <v>0</v>
      </c>
      <c r="C5788" s="6">
        <v>0</v>
      </c>
      <c r="D5788" s="6">
        <v>0</v>
      </c>
      <c r="E5788" s="6">
        <v>0</v>
      </c>
      <c r="F5788" s="6">
        <v>0</v>
      </c>
      <c r="G5788" s="6">
        <v>0</v>
      </c>
      <c r="H5788" s="6" t="s">
        <v>34217</v>
      </c>
      <c r="I5788" s="6" t="s">
        <v>38262</v>
      </c>
      <c r="J5788" s="6" t="s">
        <v>34219</v>
      </c>
      <c r="K5788" s="6">
        <v>389</v>
      </c>
    </row>
    <row r="5789" spans="1:11" x14ac:dyDescent="0.25">
      <c r="A5789" s="7" t="s">
        <v>38635</v>
      </c>
      <c r="B5789" s="6">
        <v>0</v>
      </c>
      <c r="C5789" s="6">
        <v>0</v>
      </c>
      <c r="D5789" s="6">
        <v>0</v>
      </c>
      <c r="E5789" s="6">
        <v>0</v>
      </c>
      <c r="F5789" s="6">
        <v>0</v>
      </c>
      <c r="G5789" s="6">
        <v>0</v>
      </c>
      <c r="H5789" s="6" t="s">
        <v>34217</v>
      </c>
      <c r="I5789" s="6" t="s">
        <v>38262</v>
      </c>
      <c r="J5789" s="6" t="s">
        <v>34219</v>
      </c>
      <c r="K5789" s="6">
        <v>390</v>
      </c>
    </row>
    <row r="5790" spans="1:11" ht="37.5" x14ac:dyDescent="0.25">
      <c r="A5790" s="7" t="s">
        <v>38636</v>
      </c>
      <c r="B5790" s="6">
        <v>0</v>
      </c>
      <c r="C5790" s="6">
        <v>0</v>
      </c>
      <c r="D5790" s="6">
        <v>0</v>
      </c>
      <c r="E5790" s="6">
        <v>0</v>
      </c>
      <c r="F5790" s="6">
        <v>0</v>
      </c>
      <c r="G5790" s="6">
        <v>0</v>
      </c>
      <c r="H5790" s="6" t="s">
        <v>34217</v>
      </c>
      <c r="I5790" s="6" t="s">
        <v>38262</v>
      </c>
      <c r="J5790" s="6" t="s">
        <v>34219</v>
      </c>
      <c r="K5790" s="6">
        <v>391</v>
      </c>
    </row>
    <row r="5791" spans="1:11" ht="50" x14ac:dyDescent="0.25">
      <c r="A5791" s="7" t="s">
        <v>38637</v>
      </c>
      <c r="B5791" s="6">
        <v>0</v>
      </c>
      <c r="C5791" s="6">
        <v>0</v>
      </c>
      <c r="D5791" s="6">
        <v>0</v>
      </c>
      <c r="E5791" s="6">
        <v>0</v>
      </c>
      <c r="F5791" s="6">
        <v>0</v>
      </c>
      <c r="G5791" s="6">
        <v>0</v>
      </c>
      <c r="H5791" s="6" t="s">
        <v>34217</v>
      </c>
      <c r="I5791" s="6" t="s">
        <v>38262</v>
      </c>
      <c r="J5791" s="6" t="s">
        <v>34219</v>
      </c>
      <c r="K5791" s="6">
        <v>392</v>
      </c>
    </row>
    <row r="5792" spans="1:11" ht="62.5" x14ac:dyDescent="0.25">
      <c r="A5792" s="7" t="s">
        <v>38638</v>
      </c>
      <c r="B5792" s="6">
        <v>0</v>
      </c>
      <c r="C5792" s="6">
        <v>0</v>
      </c>
      <c r="D5792" s="6">
        <v>0</v>
      </c>
      <c r="E5792" s="6">
        <v>0</v>
      </c>
      <c r="F5792" s="6">
        <v>0</v>
      </c>
      <c r="G5792" s="6">
        <v>0</v>
      </c>
      <c r="H5792" s="6" t="s">
        <v>34217</v>
      </c>
      <c r="I5792" s="6" t="s">
        <v>38262</v>
      </c>
      <c r="J5792" s="6" t="s">
        <v>34219</v>
      </c>
      <c r="K5792" s="6">
        <v>393</v>
      </c>
    </row>
    <row r="5793" spans="1:11" x14ac:dyDescent="0.25">
      <c r="A5793" s="7" t="s">
        <v>38639</v>
      </c>
      <c r="B5793" s="6">
        <v>0</v>
      </c>
      <c r="C5793" s="6">
        <v>0</v>
      </c>
      <c r="D5793" s="6">
        <v>0</v>
      </c>
      <c r="E5793" s="6">
        <v>0</v>
      </c>
      <c r="F5793" s="6">
        <v>0</v>
      </c>
      <c r="G5793" s="6">
        <v>0</v>
      </c>
      <c r="H5793" s="6" t="s">
        <v>34217</v>
      </c>
      <c r="I5793" s="6" t="s">
        <v>38262</v>
      </c>
      <c r="J5793" s="6" t="s">
        <v>34219</v>
      </c>
      <c r="K5793" s="6">
        <v>394</v>
      </c>
    </row>
    <row r="5794" spans="1:11" ht="112.5" x14ac:dyDescent="0.25">
      <c r="A5794" s="7" t="s">
        <v>38640</v>
      </c>
      <c r="B5794" s="6">
        <v>0</v>
      </c>
      <c r="C5794" s="6">
        <v>0</v>
      </c>
      <c r="D5794" s="6">
        <v>0</v>
      </c>
      <c r="E5794" s="6">
        <v>0</v>
      </c>
      <c r="F5794" s="6">
        <v>0</v>
      </c>
      <c r="G5794" s="6">
        <v>0</v>
      </c>
      <c r="H5794" s="6" t="s">
        <v>34217</v>
      </c>
      <c r="I5794" s="6" t="s">
        <v>38262</v>
      </c>
      <c r="J5794" s="6" t="s">
        <v>34219</v>
      </c>
      <c r="K5794" s="6">
        <v>395</v>
      </c>
    </row>
    <row r="5795" spans="1:11" ht="87.5" x14ac:dyDescent="0.25">
      <c r="A5795" s="7" t="s">
        <v>38641</v>
      </c>
      <c r="B5795" s="6">
        <v>0</v>
      </c>
      <c r="C5795" s="6">
        <v>0</v>
      </c>
      <c r="D5795" s="6">
        <v>0</v>
      </c>
      <c r="E5795" s="6">
        <v>0</v>
      </c>
      <c r="F5795" s="6">
        <v>0</v>
      </c>
      <c r="G5795" s="6">
        <v>0</v>
      </c>
      <c r="H5795" s="6" t="s">
        <v>34217</v>
      </c>
      <c r="I5795" s="6" t="s">
        <v>38262</v>
      </c>
      <c r="J5795" s="6" t="s">
        <v>34219</v>
      </c>
      <c r="K5795" s="6">
        <v>396</v>
      </c>
    </row>
    <row r="5796" spans="1:11" ht="75" x14ac:dyDescent="0.25">
      <c r="A5796" s="7" t="s">
        <v>38642</v>
      </c>
      <c r="B5796" s="6">
        <v>0</v>
      </c>
      <c r="C5796" s="6">
        <v>0</v>
      </c>
      <c r="D5796" s="6">
        <v>0</v>
      </c>
      <c r="E5796" s="6">
        <v>0</v>
      </c>
      <c r="F5796" s="6">
        <v>0</v>
      </c>
      <c r="G5796" s="6">
        <v>0</v>
      </c>
      <c r="H5796" s="6" t="s">
        <v>34217</v>
      </c>
      <c r="I5796" s="6" t="s">
        <v>38262</v>
      </c>
      <c r="J5796" s="6" t="s">
        <v>34219</v>
      </c>
      <c r="K5796" s="6">
        <v>397</v>
      </c>
    </row>
    <row r="5797" spans="1:11" x14ac:dyDescent="0.25">
      <c r="A5797" s="7" t="s">
        <v>38643</v>
      </c>
      <c r="B5797" s="6">
        <v>0</v>
      </c>
      <c r="C5797" s="6">
        <v>0</v>
      </c>
      <c r="D5797" s="6">
        <v>0</v>
      </c>
      <c r="E5797" s="6">
        <v>0</v>
      </c>
      <c r="F5797" s="6">
        <v>0</v>
      </c>
      <c r="G5797" s="6">
        <v>0</v>
      </c>
      <c r="H5797" s="6" t="s">
        <v>34217</v>
      </c>
      <c r="I5797" s="6" t="s">
        <v>38262</v>
      </c>
      <c r="J5797" s="6" t="s">
        <v>34219</v>
      </c>
      <c r="K5797" s="6">
        <v>398</v>
      </c>
    </row>
    <row r="5798" spans="1:11" ht="125" x14ac:dyDescent="0.25">
      <c r="A5798" s="7" t="s">
        <v>38644</v>
      </c>
      <c r="B5798" s="6">
        <v>0</v>
      </c>
      <c r="C5798" s="6">
        <v>0</v>
      </c>
      <c r="D5798" s="6">
        <v>0</v>
      </c>
      <c r="E5798" s="6">
        <v>0</v>
      </c>
      <c r="F5798" s="6">
        <v>0</v>
      </c>
      <c r="G5798" s="6">
        <v>0</v>
      </c>
      <c r="H5798" s="6" t="s">
        <v>34217</v>
      </c>
      <c r="I5798" s="6" t="s">
        <v>38262</v>
      </c>
      <c r="J5798" s="6" t="s">
        <v>34219</v>
      </c>
      <c r="K5798" s="6">
        <v>399</v>
      </c>
    </row>
    <row r="5799" spans="1:11" x14ac:dyDescent="0.25">
      <c r="A5799" s="7" t="s">
        <v>38645</v>
      </c>
      <c r="B5799" s="6">
        <v>0</v>
      </c>
      <c r="C5799" s="6">
        <v>0</v>
      </c>
      <c r="D5799" s="6">
        <v>0</v>
      </c>
      <c r="E5799" s="6">
        <v>0</v>
      </c>
      <c r="F5799" s="6">
        <v>0</v>
      </c>
      <c r="G5799" s="6">
        <v>0</v>
      </c>
      <c r="H5799" s="6" t="s">
        <v>34217</v>
      </c>
      <c r="I5799" s="6" t="s">
        <v>38262</v>
      </c>
      <c r="J5799" s="6" t="s">
        <v>34219</v>
      </c>
      <c r="K5799" s="6">
        <v>400</v>
      </c>
    </row>
    <row r="5800" spans="1:11" ht="175" x14ac:dyDescent="0.25">
      <c r="A5800" s="7" t="s">
        <v>38646</v>
      </c>
      <c r="B5800" s="6">
        <v>0</v>
      </c>
      <c r="C5800" s="6">
        <v>0</v>
      </c>
      <c r="D5800" s="6">
        <v>0</v>
      </c>
      <c r="E5800" s="6">
        <v>0</v>
      </c>
      <c r="F5800" s="6">
        <v>0</v>
      </c>
      <c r="G5800" s="6">
        <v>0</v>
      </c>
      <c r="H5800" s="6" t="s">
        <v>34217</v>
      </c>
      <c r="I5800" s="6" t="s">
        <v>38262</v>
      </c>
      <c r="J5800" s="6" t="s">
        <v>34219</v>
      </c>
      <c r="K5800" s="6">
        <v>401</v>
      </c>
    </row>
    <row r="5801" spans="1:11" x14ac:dyDescent="0.25">
      <c r="A5801" s="7" t="s">
        <v>38647</v>
      </c>
      <c r="B5801" s="6">
        <v>0</v>
      </c>
      <c r="C5801" s="6">
        <v>0</v>
      </c>
      <c r="D5801" s="6">
        <v>0</v>
      </c>
      <c r="E5801" s="6">
        <v>0</v>
      </c>
      <c r="F5801" s="6">
        <v>0</v>
      </c>
      <c r="G5801" s="6">
        <v>0</v>
      </c>
      <c r="H5801" s="6" t="s">
        <v>34217</v>
      </c>
      <c r="I5801" s="6" t="s">
        <v>38262</v>
      </c>
      <c r="J5801" s="6" t="s">
        <v>34219</v>
      </c>
      <c r="K5801" s="6">
        <v>402</v>
      </c>
    </row>
    <row r="5802" spans="1:11" ht="112.5" x14ac:dyDescent="0.25">
      <c r="A5802" s="7" t="s">
        <v>38648</v>
      </c>
      <c r="B5802" s="6">
        <v>0</v>
      </c>
      <c r="C5802" s="6">
        <v>0</v>
      </c>
      <c r="D5802" s="6">
        <v>0</v>
      </c>
      <c r="E5802" s="6">
        <v>0</v>
      </c>
      <c r="F5802" s="6">
        <v>0</v>
      </c>
      <c r="G5802" s="6">
        <v>0</v>
      </c>
      <c r="H5802" s="6" t="s">
        <v>34217</v>
      </c>
      <c r="I5802" s="6" t="s">
        <v>38262</v>
      </c>
      <c r="J5802" s="6" t="s">
        <v>34219</v>
      </c>
      <c r="K5802" s="6">
        <v>403</v>
      </c>
    </row>
    <row r="5803" spans="1:11" x14ac:dyDescent="0.25">
      <c r="A5803" s="7" t="s">
        <v>38649</v>
      </c>
      <c r="B5803" s="6">
        <v>0</v>
      </c>
      <c r="C5803" s="6">
        <v>0</v>
      </c>
      <c r="D5803" s="6">
        <v>0</v>
      </c>
      <c r="E5803" s="6">
        <v>0</v>
      </c>
      <c r="F5803" s="6">
        <v>0</v>
      </c>
      <c r="G5803" s="6">
        <v>0</v>
      </c>
      <c r="H5803" s="6" t="s">
        <v>34217</v>
      </c>
      <c r="I5803" s="6" t="s">
        <v>38262</v>
      </c>
      <c r="J5803" s="6" t="s">
        <v>34219</v>
      </c>
      <c r="K5803" s="6">
        <v>404</v>
      </c>
    </row>
    <row r="5804" spans="1:11" ht="50" x14ac:dyDescent="0.25">
      <c r="A5804" s="7" t="s">
        <v>38650</v>
      </c>
      <c r="B5804" s="6">
        <v>0</v>
      </c>
      <c r="C5804" s="6">
        <v>0</v>
      </c>
      <c r="D5804" s="6">
        <v>0</v>
      </c>
      <c r="E5804" s="6">
        <v>0</v>
      </c>
      <c r="F5804" s="6">
        <v>0</v>
      </c>
      <c r="G5804" s="6">
        <v>0</v>
      </c>
      <c r="H5804" s="6" t="s">
        <v>34217</v>
      </c>
      <c r="I5804" s="6" t="s">
        <v>38262</v>
      </c>
      <c r="J5804" s="6" t="s">
        <v>34219</v>
      </c>
      <c r="K5804" s="6">
        <v>405</v>
      </c>
    </row>
    <row r="5805" spans="1:11" x14ac:dyDescent="0.25">
      <c r="A5805" s="7" t="s">
        <v>38651</v>
      </c>
      <c r="B5805" s="6">
        <v>0</v>
      </c>
      <c r="C5805" s="6">
        <v>0</v>
      </c>
      <c r="D5805" s="6">
        <v>0</v>
      </c>
      <c r="E5805" s="6">
        <v>0</v>
      </c>
      <c r="F5805" s="6">
        <v>0</v>
      </c>
      <c r="G5805" s="6">
        <v>0</v>
      </c>
      <c r="H5805" s="6" t="s">
        <v>34217</v>
      </c>
      <c r="I5805" s="6" t="s">
        <v>38262</v>
      </c>
      <c r="J5805" s="6" t="s">
        <v>34219</v>
      </c>
      <c r="K5805" s="6">
        <v>406</v>
      </c>
    </row>
    <row r="5806" spans="1:11" ht="87.5" x14ac:dyDescent="0.25">
      <c r="A5806" s="7" t="s">
        <v>38652</v>
      </c>
      <c r="B5806" s="6">
        <v>0</v>
      </c>
      <c r="C5806" s="6">
        <v>0</v>
      </c>
      <c r="D5806" s="6">
        <v>0</v>
      </c>
      <c r="E5806" s="6">
        <v>0</v>
      </c>
      <c r="F5806" s="6">
        <v>0</v>
      </c>
      <c r="G5806" s="6">
        <v>0</v>
      </c>
      <c r="H5806" s="6" t="s">
        <v>34217</v>
      </c>
      <c r="I5806" s="6" t="s">
        <v>38262</v>
      </c>
      <c r="J5806" s="6" t="s">
        <v>34219</v>
      </c>
      <c r="K5806" s="6">
        <v>407</v>
      </c>
    </row>
    <row r="5807" spans="1:11" x14ac:dyDescent="0.25">
      <c r="A5807" s="7" t="s">
        <v>38653</v>
      </c>
      <c r="B5807" s="6">
        <v>0</v>
      </c>
      <c r="C5807" s="6">
        <v>0</v>
      </c>
      <c r="D5807" s="6">
        <v>0</v>
      </c>
      <c r="E5807" s="6">
        <v>0</v>
      </c>
      <c r="F5807" s="6">
        <v>0</v>
      </c>
      <c r="G5807" s="6">
        <v>0</v>
      </c>
      <c r="H5807" s="6" t="s">
        <v>34217</v>
      </c>
      <c r="I5807" s="6" t="s">
        <v>38262</v>
      </c>
      <c r="J5807" s="6" t="s">
        <v>34219</v>
      </c>
      <c r="K5807" s="6">
        <v>408</v>
      </c>
    </row>
    <row r="5808" spans="1:11" ht="75" x14ac:dyDescent="0.25">
      <c r="A5808" s="7" t="s">
        <v>38654</v>
      </c>
      <c r="B5808" s="6">
        <v>0</v>
      </c>
      <c r="C5808" s="6">
        <v>0</v>
      </c>
      <c r="D5808" s="6">
        <v>0</v>
      </c>
      <c r="E5808" s="6">
        <v>0</v>
      </c>
      <c r="F5808" s="6">
        <v>0</v>
      </c>
      <c r="G5808" s="6">
        <v>0</v>
      </c>
      <c r="H5808" s="6" t="s">
        <v>34217</v>
      </c>
      <c r="I5808" s="6" t="s">
        <v>38262</v>
      </c>
      <c r="J5808" s="6" t="s">
        <v>34219</v>
      </c>
      <c r="K5808" s="6">
        <v>409</v>
      </c>
    </row>
    <row r="5809" spans="1:11" x14ac:dyDescent="0.25">
      <c r="A5809" s="7" t="s">
        <v>38655</v>
      </c>
      <c r="B5809" s="6">
        <v>0</v>
      </c>
      <c r="C5809" s="6">
        <v>0</v>
      </c>
      <c r="D5809" s="6">
        <v>0</v>
      </c>
      <c r="E5809" s="6">
        <v>0</v>
      </c>
      <c r="F5809" s="6">
        <v>0</v>
      </c>
      <c r="G5809" s="6">
        <v>0</v>
      </c>
      <c r="H5809" s="6" t="s">
        <v>34217</v>
      </c>
      <c r="I5809" s="6" t="s">
        <v>38262</v>
      </c>
      <c r="J5809" s="6" t="s">
        <v>34219</v>
      </c>
      <c r="K5809" s="6">
        <v>410</v>
      </c>
    </row>
    <row r="5810" spans="1:11" ht="387.5" x14ac:dyDescent="0.25">
      <c r="A5810" s="7" t="s">
        <v>38656</v>
      </c>
      <c r="B5810" s="6">
        <v>0</v>
      </c>
      <c r="C5810" s="6">
        <v>0</v>
      </c>
      <c r="D5810" s="6">
        <v>0</v>
      </c>
      <c r="E5810" s="6">
        <v>0</v>
      </c>
      <c r="F5810" s="6">
        <v>0</v>
      </c>
      <c r="G5810" s="6">
        <v>0</v>
      </c>
      <c r="H5810" s="6" t="s">
        <v>34217</v>
      </c>
      <c r="I5810" s="6" t="s">
        <v>38262</v>
      </c>
      <c r="J5810" s="6" t="s">
        <v>34219</v>
      </c>
      <c r="K5810" s="6">
        <v>411</v>
      </c>
    </row>
    <row r="5811" spans="1:11" ht="100" x14ac:dyDescent="0.25">
      <c r="A5811" s="7" t="s">
        <v>38657</v>
      </c>
      <c r="B5811" s="6">
        <v>0</v>
      </c>
      <c r="C5811" s="6">
        <v>0</v>
      </c>
      <c r="D5811" s="6">
        <v>0</v>
      </c>
      <c r="E5811" s="6">
        <v>0</v>
      </c>
      <c r="F5811" s="6">
        <v>0</v>
      </c>
      <c r="G5811" s="6">
        <v>0</v>
      </c>
      <c r="H5811" s="6" t="s">
        <v>34217</v>
      </c>
      <c r="I5811" s="6" t="s">
        <v>38262</v>
      </c>
      <c r="J5811" s="6" t="s">
        <v>34219</v>
      </c>
      <c r="K5811" s="6">
        <v>412</v>
      </c>
    </row>
    <row r="5812" spans="1:11" x14ac:dyDescent="0.25">
      <c r="A5812" s="7" t="s">
        <v>38658</v>
      </c>
      <c r="B5812" s="6">
        <v>0</v>
      </c>
      <c r="C5812" s="6">
        <v>0</v>
      </c>
      <c r="D5812" s="6">
        <v>0</v>
      </c>
      <c r="E5812" s="6">
        <v>0</v>
      </c>
      <c r="F5812" s="6">
        <v>0</v>
      </c>
      <c r="G5812" s="6">
        <v>0</v>
      </c>
      <c r="H5812" s="6" t="s">
        <v>34217</v>
      </c>
      <c r="I5812" s="6" t="s">
        <v>38262</v>
      </c>
      <c r="J5812" s="6" t="s">
        <v>34219</v>
      </c>
      <c r="K5812" s="6">
        <v>413</v>
      </c>
    </row>
    <row r="5813" spans="1:11" ht="125" x14ac:dyDescent="0.25">
      <c r="A5813" s="7" t="s">
        <v>38659</v>
      </c>
      <c r="B5813" s="6">
        <v>0</v>
      </c>
      <c r="C5813" s="6">
        <v>0</v>
      </c>
      <c r="D5813" s="6">
        <v>0</v>
      </c>
      <c r="E5813" s="6">
        <v>0</v>
      </c>
      <c r="F5813" s="6">
        <v>0</v>
      </c>
      <c r="G5813" s="6">
        <v>0</v>
      </c>
      <c r="H5813" s="6" t="s">
        <v>34217</v>
      </c>
      <c r="I5813" s="6" t="s">
        <v>38262</v>
      </c>
      <c r="J5813" s="6" t="s">
        <v>34219</v>
      </c>
      <c r="K5813" s="6">
        <v>414</v>
      </c>
    </row>
    <row r="5814" spans="1:11" x14ac:dyDescent="0.25">
      <c r="A5814" s="7" t="s">
        <v>38660</v>
      </c>
      <c r="B5814" s="6">
        <v>0</v>
      </c>
      <c r="C5814" s="6">
        <v>0</v>
      </c>
      <c r="D5814" s="6">
        <v>0</v>
      </c>
      <c r="E5814" s="6">
        <v>0</v>
      </c>
      <c r="F5814" s="6">
        <v>0</v>
      </c>
      <c r="G5814" s="6">
        <v>0</v>
      </c>
      <c r="H5814" s="6" t="s">
        <v>34217</v>
      </c>
      <c r="I5814" s="6" t="s">
        <v>38262</v>
      </c>
      <c r="J5814" s="6" t="s">
        <v>34219</v>
      </c>
      <c r="K5814" s="6">
        <v>415</v>
      </c>
    </row>
    <row r="5815" spans="1:11" ht="62.5" x14ac:dyDescent="0.25">
      <c r="A5815" s="7" t="s">
        <v>38661</v>
      </c>
      <c r="B5815" s="6">
        <v>0</v>
      </c>
      <c r="C5815" s="6">
        <v>0</v>
      </c>
      <c r="D5815" s="6">
        <v>0</v>
      </c>
      <c r="E5815" s="6">
        <v>0</v>
      </c>
      <c r="F5815" s="6">
        <v>0</v>
      </c>
      <c r="G5815" s="6">
        <v>0</v>
      </c>
      <c r="H5815" s="6" t="s">
        <v>34217</v>
      </c>
      <c r="I5815" s="6" t="s">
        <v>38262</v>
      </c>
      <c r="J5815" s="6" t="s">
        <v>34219</v>
      </c>
      <c r="K5815" s="6">
        <v>416</v>
      </c>
    </row>
    <row r="5816" spans="1:11" ht="25" x14ac:dyDescent="0.25">
      <c r="A5816" s="7" t="s">
        <v>38662</v>
      </c>
      <c r="B5816" s="6">
        <v>0</v>
      </c>
      <c r="C5816" s="6">
        <v>0</v>
      </c>
      <c r="D5816" s="6">
        <v>0</v>
      </c>
      <c r="E5816" s="6">
        <v>0</v>
      </c>
      <c r="F5816" s="6">
        <v>0</v>
      </c>
      <c r="G5816" s="6">
        <v>0</v>
      </c>
      <c r="H5816" s="6" t="s">
        <v>34217</v>
      </c>
      <c r="I5816" s="6" t="s">
        <v>38262</v>
      </c>
      <c r="J5816" s="6" t="s">
        <v>34219</v>
      </c>
      <c r="K5816" s="6">
        <v>417</v>
      </c>
    </row>
    <row r="5817" spans="1:11" x14ac:dyDescent="0.25">
      <c r="A5817" s="7" t="s">
        <v>38663</v>
      </c>
      <c r="B5817" s="6">
        <v>0</v>
      </c>
      <c r="C5817" s="6">
        <v>0</v>
      </c>
      <c r="D5817" s="6">
        <v>0</v>
      </c>
      <c r="E5817" s="6">
        <v>0</v>
      </c>
      <c r="F5817" s="6">
        <v>0</v>
      </c>
      <c r="G5817" s="6">
        <v>0</v>
      </c>
      <c r="H5817" s="6" t="s">
        <v>34217</v>
      </c>
      <c r="I5817" s="6" t="s">
        <v>38262</v>
      </c>
      <c r="J5817" s="6" t="s">
        <v>34219</v>
      </c>
      <c r="K5817" s="6">
        <v>418</v>
      </c>
    </row>
    <row r="5818" spans="1:11" ht="37.5" x14ac:dyDescent="0.25">
      <c r="A5818" s="7" t="s">
        <v>38664</v>
      </c>
      <c r="B5818" s="6">
        <v>0</v>
      </c>
      <c r="C5818" s="6">
        <v>0</v>
      </c>
      <c r="D5818" s="6">
        <v>0</v>
      </c>
      <c r="E5818" s="6">
        <v>0</v>
      </c>
      <c r="F5818" s="6">
        <v>0</v>
      </c>
      <c r="G5818" s="6">
        <v>0</v>
      </c>
      <c r="H5818" s="6" t="s">
        <v>34217</v>
      </c>
      <c r="I5818" s="6" t="s">
        <v>38262</v>
      </c>
      <c r="J5818" s="6" t="s">
        <v>34219</v>
      </c>
      <c r="K5818" s="6">
        <v>419</v>
      </c>
    </row>
    <row r="5819" spans="1:11" x14ac:dyDescent="0.25">
      <c r="A5819" s="7" t="s">
        <v>38665</v>
      </c>
      <c r="B5819" s="6">
        <v>0</v>
      </c>
      <c r="C5819" s="6">
        <v>0</v>
      </c>
      <c r="D5819" s="6">
        <v>0</v>
      </c>
      <c r="E5819" s="6">
        <v>0</v>
      </c>
      <c r="F5819" s="6">
        <v>0</v>
      </c>
      <c r="G5819" s="6">
        <v>0</v>
      </c>
      <c r="H5819" s="6" t="s">
        <v>34217</v>
      </c>
      <c r="I5819" s="6" t="s">
        <v>38262</v>
      </c>
      <c r="J5819" s="6" t="s">
        <v>34219</v>
      </c>
      <c r="K5819" s="6">
        <v>420</v>
      </c>
    </row>
    <row r="5820" spans="1:11" ht="409.5" x14ac:dyDescent="0.25">
      <c r="A5820" s="7" t="s">
        <v>38666</v>
      </c>
      <c r="B5820" s="6">
        <v>0</v>
      </c>
      <c r="C5820" s="6">
        <v>0</v>
      </c>
      <c r="D5820" s="6">
        <v>0</v>
      </c>
      <c r="E5820" s="6">
        <v>0</v>
      </c>
      <c r="F5820" s="6">
        <v>0</v>
      </c>
      <c r="G5820" s="6">
        <v>0</v>
      </c>
      <c r="H5820" s="6" t="s">
        <v>34217</v>
      </c>
      <c r="I5820" s="6" t="s">
        <v>38262</v>
      </c>
      <c r="J5820" s="6" t="s">
        <v>34219</v>
      </c>
      <c r="K5820" s="6">
        <v>421</v>
      </c>
    </row>
    <row r="5821" spans="1:11" x14ac:dyDescent="0.25">
      <c r="A5821" s="7" t="s">
        <v>38667</v>
      </c>
      <c r="B5821" s="6">
        <v>0</v>
      </c>
      <c r="C5821" s="6">
        <v>0</v>
      </c>
      <c r="D5821" s="6">
        <v>0</v>
      </c>
      <c r="E5821" s="6">
        <v>0</v>
      </c>
      <c r="F5821" s="6">
        <v>0</v>
      </c>
      <c r="G5821" s="6">
        <v>0</v>
      </c>
      <c r="H5821" s="6" t="s">
        <v>34217</v>
      </c>
      <c r="I5821" s="6" t="s">
        <v>38668</v>
      </c>
      <c r="J5821" s="6" t="s">
        <v>34219</v>
      </c>
      <c r="K5821" s="6">
        <v>0</v>
      </c>
    </row>
    <row r="5822" spans="1:11" ht="25" x14ac:dyDescent="0.25">
      <c r="A5822" s="7" t="s">
        <v>38669</v>
      </c>
      <c r="B5822" s="6">
        <v>0</v>
      </c>
      <c r="C5822" s="6">
        <v>0</v>
      </c>
      <c r="D5822" s="6">
        <v>0</v>
      </c>
      <c r="E5822" s="6">
        <v>0</v>
      </c>
      <c r="F5822" s="6">
        <v>0</v>
      </c>
      <c r="G5822" s="6">
        <v>0</v>
      </c>
      <c r="H5822" s="6" t="s">
        <v>34217</v>
      </c>
      <c r="I5822" s="6" t="s">
        <v>38668</v>
      </c>
      <c r="J5822" s="6" t="s">
        <v>34219</v>
      </c>
      <c r="K5822" s="6">
        <v>1</v>
      </c>
    </row>
    <row r="5823" spans="1:11" x14ac:dyDescent="0.25">
      <c r="A5823" s="7" t="s">
        <v>38670</v>
      </c>
      <c r="B5823" s="6">
        <v>0</v>
      </c>
      <c r="C5823" s="6">
        <v>0</v>
      </c>
      <c r="D5823" s="6">
        <v>0</v>
      </c>
      <c r="E5823" s="6">
        <v>0</v>
      </c>
      <c r="F5823" s="6">
        <v>0</v>
      </c>
      <c r="G5823" s="6">
        <v>0</v>
      </c>
      <c r="H5823" s="6" t="s">
        <v>34217</v>
      </c>
      <c r="I5823" s="6" t="s">
        <v>38668</v>
      </c>
      <c r="J5823" s="6" t="s">
        <v>34219</v>
      </c>
      <c r="K5823" s="6">
        <v>2</v>
      </c>
    </row>
    <row r="5824" spans="1:11" x14ac:dyDescent="0.25">
      <c r="A5824" s="7" t="s">
        <v>35673</v>
      </c>
      <c r="B5824" s="6">
        <v>0</v>
      </c>
      <c r="C5824" s="6">
        <v>0</v>
      </c>
      <c r="D5824" s="6">
        <v>0</v>
      </c>
      <c r="E5824" s="6">
        <v>0</v>
      </c>
      <c r="F5824" s="6">
        <v>0</v>
      </c>
      <c r="G5824" s="6">
        <v>0</v>
      </c>
      <c r="H5824" s="6" t="s">
        <v>34217</v>
      </c>
      <c r="I5824" s="6" t="s">
        <v>38668</v>
      </c>
      <c r="J5824" s="6" t="s">
        <v>34219</v>
      </c>
      <c r="K5824" s="6">
        <v>3</v>
      </c>
    </row>
    <row r="5825" spans="1:11" x14ac:dyDescent="0.25">
      <c r="A5825" s="7" t="s">
        <v>38671</v>
      </c>
      <c r="B5825" s="6">
        <v>0</v>
      </c>
      <c r="C5825" s="6">
        <v>0</v>
      </c>
      <c r="D5825" s="6">
        <v>0</v>
      </c>
      <c r="E5825" s="6">
        <v>0</v>
      </c>
      <c r="F5825" s="6">
        <v>0</v>
      </c>
      <c r="G5825" s="6">
        <v>0</v>
      </c>
      <c r="H5825" s="6" t="s">
        <v>34217</v>
      </c>
      <c r="I5825" s="6" t="s">
        <v>38668</v>
      </c>
      <c r="J5825" s="6" t="s">
        <v>34219</v>
      </c>
      <c r="K5825" s="6">
        <v>4</v>
      </c>
    </row>
    <row r="5826" spans="1:11" x14ac:dyDescent="0.25">
      <c r="A5826" s="7" t="s">
        <v>38672</v>
      </c>
      <c r="B5826" s="6">
        <v>0</v>
      </c>
      <c r="C5826" s="6">
        <v>0</v>
      </c>
      <c r="D5826" s="6">
        <v>0</v>
      </c>
      <c r="E5826" s="6">
        <v>0</v>
      </c>
      <c r="F5826" s="6">
        <v>0</v>
      </c>
      <c r="G5826" s="6">
        <v>0</v>
      </c>
      <c r="H5826" s="6" t="s">
        <v>34217</v>
      </c>
      <c r="I5826" s="6" t="s">
        <v>38668</v>
      </c>
      <c r="J5826" s="6" t="s">
        <v>34219</v>
      </c>
      <c r="K5826" s="6">
        <v>5</v>
      </c>
    </row>
    <row r="5827" spans="1:11" x14ac:dyDescent="0.25">
      <c r="A5827" s="7" t="s">
        <v>38673</v>
      </c>
      <c r="B5827" s="6">
        <v>0</v>
      </c>
      <c r="C5827" s="6">
        <v>0</v>
      </c>
      <c r="D5827" s="6">
        <v>0</v>
      </c>
      <c r="E5827" s="6">
        <v>0</v>
      </c>
      <c r="F5827" s="6">
        <v>0</v>
      </c>
      <c r="G5827" s="6">
        <v>0</v>
      </c>
      <c r="H5827" s="6" t="s">
        <v>34217</v>
      </c>
      <c r="I5827" s="6" t="s">
        <v>38668</v>
      </c>
      <c r="J5827" s="6" t="s">
        <v>34219</v>
      </c>
      <c r="K5827" s="6">
        <v>6</v>
      </c>
    </row>
    <row r="5828" spans="1:11" x14ac:dyDescent="0.25">
      <c r="A5828" s="7" t="s">
        <v>38674</v>
      </c>
      <c r="B5828" s="6">
        <v>0</v>
      </c>
      <c r="C5828" s="6">
        <v>0</v>
      </c>
      <c r="D5828" s="6">
        <v>0</v>
      </c>
      <c r="E5828" s="6">
        <v>0</v>
      </c>
      <c r="F5828" s="6">
        <v>0</v>
      </c>
      <c r="G5828" s="6">
        <v>0</v>
      </c>
      <c r="H5828" s="6" t="s">
        <v>34217</v>
      </c>
      <c r="I5828" s="6" t="s">
        <v>38668</v>
      </c>
      <c r="J5828" s="6" t="s">
        <v>34219</v>
      </c>
      <c r="K5828" s="6">
        <v>7</v>
      </c>
    </row>
    <row r="5829" spans="1:11" x14ac:dyDescent="0.25">
      <c r="A5829" s="7" t="s">
        <v>38675</v>
      </c>
      <c r="B5829" s="6">
        <v>0</v>
      </c>
      <c r="C5829" s="6">
        <v>0</v>
      </c>
      <c r="D5829" s="6">
        <v>0</v>
      </c>
      <c r="E5829" s="6">
        <v>0</v>
      </c>
      <c r="F5829" s="6">
        <v>0</v>
      </c>
      <c r="G5829" s="6">
        <v>0</v>
      </c>
      <c r="H5829" s="6" t="s">
        <v>34217</v>
      </c>
      <c r="I5829" s="6" t="s">
        <v>38668</v>
      </c>
      <c r="J5829" s="6" t="s">
        <v>34219</v>
      </c>
      <c r="K5829" s="6">
        <v>8</v>
      </c>
    </row>
    <row r="5830" spans="1:11" x14ac:dyDescent="0.25">
      <c r="A5830" s="7" t="s">
        <v>38676</v>
      </c>
      <c r="B5830" s="6">
        <v>0</v>
      </c>
      <c r="C5830" s="6">
        <v>0</v>
      </c>
      <c r="D5830" s="6">
        <v>0</v>
      </c>
      <c r="E5830" s="6">
        <v>0</v>
      </c>
      <c r="F5830" s="6">
        <v>0</v>
      </c>
      <c r="G5830" s="6">
        <v>0</v>
      </c>
      <c r="H5830" s="6" t="s">
        <v>34217</v>
      </c>
      <c r="I5830" s="6" t="s">
        <v>38668</v>
      </c>
      <c r="J5830" s="6" t="s">
        <v>34219</v>
      </c>
      <c r="K5830" s="6">
        <v>9</v>
      </c>
    </row>
    <row r="5831" spans="1:11" x14ac:dyDescent="0.25">
      <c r="A5831" s="7" t="s">
        <v>38677</v>
      </c>
      <c r="B5831" s="6">
        <v>0</v>
      </c>
      <c r="C5831" s="6">
        <v>0</v>
      </c>
      <c r="D5831" s="6">
        <v>0</v>
      </c>
      <c r="E5831" s="6">
        <v>0</v>
      </c>
      <c r="F5831" s="6">
        <v>0</v>
      </c>
      <c r="G5831" s="6">
        <v>0</v>
      </c>
      <c r="H5831" s="6" t="s">
        <v>34217</v>
      </c>
      <c r="I5831" s="6" t="s">
        <v>38668</v>
      </c>
      <c r="J5831" s="6" t="s">
        <v>34219</v>
      </c>
      <c r="K5831" s="6">
        <v>10</v>
      </c>
    </row>
    <row r="5832" spans="1:11" x14ac:dyDescent="0.25">
      <c r="A5832" s="7" t="s">
        <v>34344</v>
      </c>
      <c r="B5832" s="6">
        <v>0</v>
      </c>
      <c r="C5832" s="6">
        <v>0</v>
      </c>
      <c r="D5832" s="6">
        <v>1</v>
      </c>
      <c r="E5832" s="6">
        <v>0</v>
      </c>
      <c r="F5832" s="6">
        <v>0</v>
      </c>
      <c r="G5832" s="6">
        <v>0</v>
      </c>
      <c r="H5832" s="6" t="s">
        <v>34208</v>
      </c>
      <c r="I5832" s="6" t="s">
        <v>38668</v>
      </c>
      <c r="J5832" s="6" t="s">
        <v>34219</v>
      </c>
      <c r="K5832" s="6">
        <v>11</v>
      </c>
    </row>
    <row r="5833" spans="1:11" ht="25" x14ac:dyDescent="0.25">
      <c r="A5833" s="7" t="s">
        <v>38678</v>
      </c>
      <c r="B5833" s="6">
        <v>0</v>
      </c>
      <c r="C5833" s="6">
        <v>0</v>
      </c>
      <c r="D5833" s="6">
        <v>1</v>
      </c>
      <c r="E5833" s="6">
        <v>0</v>
      </c>
      <c r="F5833" s="6">
        <v>0</v>
      </c>
      <c r="G5833" s="6">
        <v>0</v>
      </c>
      <c r="H5833" s="6" t="s">
        <v>34208</v>
      </c>
      <c r="I5833" s="6" t="s">
        <v>38668</v>
      </c>
      <c r="J5833" s="6" t="s">
        <v>34219</v>
      </c>
      <c r="K5833" s="6">
        <v>12</v>
      </c>
    </row>
    <row r="5834" spans="1:11" x14ac:dyDescent="0.25">
      <c r="A5834" s="7" t="s">
        <v>38679</v>
      </c>
      <c r="B5834" s="6">
        <v>0</v>
      </c>
      <c r="C5834" s="6">
        <v>0</v>
      </c>
      <c r="D5834" s="6">
        <v>1</v>
      </c>
      <c r="E5834" s="6">
        <v>0</v>
      </c>
      <c r="F5834" s="6">
        <v>0</v>
      </c>
      <c r="G5834" s="6">
        <v>0</v>
      </c>
      <c r="H5834" s="6" t="s">
        <v>34208</v>
      </c>
      <c r="I5834" s="6" t="s">
        <v>38668</v>
      </c>
      <c r="J5834" s="6" t="s">
        <v>34219</v>
      </c>
      <c r="K5834" s="6">
        <v>13</v>
      </c>
    </row>
    <row r="5835" spans="1:11" x14ac:dyDescent="0.25">
      <c r="A5835" s="7" t="s">
        <v>38680</v>
      </c>
      <c r="B5835" s="6">
        <v>0</v>
      </c>
      <c r="C5835" s="6">
        <v>0</v>
      </c>
      <c r="D5835" s="6">
        <v>1</v>
      </c>
      <c r="E5835" s="6">
        <v>0</v>
      </c>
      <c r="F5835" s="6">
        <v>0</v>
      </c>
      <c r="G5835" s="6">
        <v>0</v>
      </c>
      <c r="H5835" s="6" t="s">
        <v>34208</v>
      </c>
      <c r="I5835" s="6" t="s">
        <v>38668</v>
      </c>
      <c r="J5835" s="6" t="s">
        <v>34219</v>
      </c>
      <c r="K5835" s="6">
        <v>14</v>
      </c>
    </row>
    <row r="5836" spans="1:11" ht="37.5" x14ac:dyDescent="0.25">
      <c r="A5836" s="7" t="s">
        <v>38681</v>
      </c>
      <c r="B5836" s="6">
        <v>0</v>
      </c>
      <c r="C5836" s="6">
        <v>0</v>
      </c>
      <c r="D5836" s="6">
        <v>1</v>
      </c>
      <c r="E5836" s="6">
        <v>0</v>
      </c>
      <c r="F5836" s="6">
        <v>0</v>
      </c>
      <c r="G5836" s="6">
        <v>0</v>
      </c>
      <c r="H5836" s="6" t="s">
        <v>34208</v>
      </c>
      <c r="I5836" s="6" t="s">
        <v>38668</v>
      </c>
      <c r="J5836" s="6" t="s">
        <v>34219</v>
      </c>
      <c r="K5836" s="6">
        <v>15</v>
      </c>
    </row>
    <row r="5837" spans="1:11" x14ac:dyDescent="0.25">
      <c r="A5837" s="7" t="s">
        <v>38682</v>
      </c>
      <c r="B5837" s="6">
        <v>0</v>
      </c>
      <c r="C5837" s="6">
        <v>0</v>
      </c>
      <c r="D5837" s="6">
        <v>0</v>
      </c>
      <c r="E5837" s="6">
        <v>0</v>
      </c>
      <c r="F5837" s="6">
        <v>0</v>
      </c>
      <c r="G5837" s="6">
        <v>0</v>
      </c>
      <c r="H5837" s="6" t="s">
        <v>34217</v>
      </c>
      <c r="I5837" s="6" t="s">
        <v>38668</v>
      </c>
      <c r="J5837" s="6" t="s">
        <v>34219</v>
      </c>
      <c r="K5837" s="6">
        <v>16</v>
      </c>
    </row>
    <row r="5838" spans="1:11" ht="37.5" x14ac:dyDescent="0.25">
      <c r="A5838" s="7" t="s">
        <v>38683</v>
      </c>
      <c r="B5838" s="6">
        <v>0</v>
      </c>
      <c r="C5838" s="6">
        <v>0</v>
      </c>
      <c r="D5838" s="6">
        <v>0</v>
      </c>
      <c r="E5838" s="6">
        <v>0</v>
      </c>
      <c r="F5838" s="6">
        <v>0</v>
      </c>
      <c r="G5838" s="6">
        <v>0</v>
      </c>
      <c r="H5838" s="6" t="s">
        <v>34217</v>
      </c>
      <c r="I5838" s="6" t="s">
        <v>38668</v>
      </c>
      <c r="J5838" s="6" t="s">
        <v>34219</v>
      </c>
      <c r="K5838" s="6">
        <v>17</v>
      </c>
    </row>
    <row r="5839" spans="1:11" x14ac:dyDescent="0.25">
      <c r="A5839" s="7" t="s">
        <v>38684</v>
      </c>
      <c r="B5839" s="6">
        <v>0</v>
      </c>
      <c r="C5839" s="6">
        <v>0</v>
      </c>
      <c r="D5839" s="6">
        <v>0</v>
      </c>
      <c r="E5839" s="6">
        <v>0</v>
      </c>
      <c r="F5839" s="6">
        <v>0</v>
      </c>
      <c r="G5839" s="6">
        <v>0</v>
      </c>
      <c r="H5839" s="6" t="s">
        <v>34217</v>
      </c>
      <c r="I5839" s="6" t="s">
        <v>38668</v>
      </c>
      <c r="J5839" s="6" t="s">
        <v>34219</v>
      </c>
      <c r="K5839" s="6">
        <v>18</v>
      </c>
    </row>
    <row r="5840" spans="1:11" ht="25" x14ac:dyDescent="0.25">
      <c r="A5840" s="7" t="s">
        <v>38685</v>
      </c>
      <c r="B5840" s="6">
        <v>0</v>
      </c>
      <c r="C5840" s="6">
        <v>0</v>
      </c>
      <c r="D5840" s="6">
        <v>0</v>
      </c>
      <c r="E5840" s="6">
        <v>0</v>
      </c>
      <c r="F5840" s="6">
        <v>0</v>
      </c>
      <c r="G5840" s="6">
        <v>0</v>
      </c>
      <c r="H5840" s="6" t="s">
        <v>34217</v>
      </c>
      <c r="I5840" s="6" t="s">
        <v>38668</v>
      </c>
      <c r="J5840" s="6" t="s">
        <v>34219</v>
      </c>
      <c r="K5840" s="6">
        <v>19</v>
      </c>
    </row>
    <row r="5841" spans="1:11" x14ac:dyDescent="0.25">
      <c r="A5841" s="7" t="s">
        <v>38686</v>
      </c>
      <c r="B5841" s="6">
        <v>0</v>
      </c>
      <c r="C5841" s="6">
        <v>0</v>
      </c>
      <c r="D5841" s="6">
        <v>0</v>
      </c>
      <c r="E5841" s="6">
        <v>0</v>
      </c>
      <c r="F5841" s="6">
        <v>0</v>
      </c>
      <c r="G5841" s="6">
        <v>0</v>
      </c>
      <c r="H5841" s="6" t="s">
        <v>34217</v>
      </c>
      <c r="I5841" s="6" t="s">
        <v>38668</v>
      </c>
      <c r="J5841" s="6" t="s">
        <v>34219</v>
      </c>
      <c r="K5841" s="6">
        <v>20</v>
      </c>
    </row>
    <row r="5842" spans="1:11" x14ac:dyDescent="0.25">
      <c r="A5842" s="7" t="s">
        <v>38687</v>
      </c>
      <c r="B5842" s="6">
        <v>0</v>
      </c>
      <c r="C5842" s="6">
        <v>0</v>
      </c>
      <c r="D5842" s="6">
        <v>0</v>
      </c>
      <c r="E5842" s="6">
        <v>0</v>
      </c>
      <c r="F5842" s="6">
        <v>0</v>
      </c>
      <c r="G5842" s="6">
        <v>0</v>
      </c>
      <c r="H5842" s="6" t="s">
        <v>34217</v>
      </c>
      <c r="I5842" s="6" t="s">
        <v>38668</v>
      </c>
      <c r="J5842" s="6" t="s">
        <v>34219</v>
      </c>
      <c r="K5842" s="6">
        <v>21</v>
      </c>
    </row>
    <row r="5843" spans="1:11" x14ac:dyDescent="0.25">
      <c r="A5843" s="7" t="s">
        <v>38688</v>
      </c>
      <c r="B5843" s="6">
        <v>0</v>
      </c>
      <c r="C5843" s="6">
        <v>0</v>
      </c>
      <c r="D5843" s="6">
        <v>0</v>
      </c>
      <c r="E5843" s="6">
        <v>0</v>
      </c>
      <c r="F5843" s="6">
        <v>0</v>
      </c>
      <c r="G5843" s="6">
        <v>0</v>
      </c>
      <c r="H5843" s="6" t="s">
        <v>34217</v>
      </c>
      <c r="I5843" s="6" t="s">
        <v>38668</v>
      </c>
      <c r="J5843" s="6" t="s">
        <v>34219</v>
      </c>
      <c r="K5843" s="6">
        <v>22</v>
      </c>
    </row>
    <row r="5844" spans="1:11" ht="62.5" x14ac:dyDescent="0.25">
      <c r="A5844" s="7" t="s">
        <v>38689</v>
      </c>
      <c r="B5844" s="6">
        <v>0</v>
      </c>
      <c r="C5844" s="6">
        <v>0</v>
      </c>
      <c r="D5844" s="6">
        <v>0</v>
      </c>
      <c r="E5844" s="6">
        <v>0</v>
      </c>
      <c r="F5844" s="6">
        <v>0</v>
      </c>
      <c r="G5844" s="6">
        <v>0</v>
      </c>
      <c r="H5844" s="6" t="s">
        <v>34217</v>
      </c>
      <c r="I5844" s="6" t="s">
        <v>38668</v>
      </c>
      <c r="J5844" s="6" t="s">
        <v>34219</v>
      </c>
      <c r="K5844" s="6">
        <v>23</v>
      </c>
    </row>
    <row r="5845" spans="1:11" x14ac:dyDescent="0.25">
      <c r="A5845" s="7" t="s">
        <v>38684</v>
      </c>
      <c r="B5845" s="6">
        <v>0</v>
      </c>
      <c r="C5845" s="6">
        <v>0</v>
      </c>
      <c r="D5845" s="6">
        <v>0</v>
      </c>
      <c r="E5845" s="6">
        <v>0</v>
      </c>
      <c r="F5845" s="6">
        <v>0</v>
      </c>
      <c r="G5845" s="6">
        <v>0</v>
      </c>
      <c r="H5845" s="6" t="s">
        <v>34217</v>
      </c>
      <c r="I5845" s="6" t="s">
        <v>38668</v>
      </c>
      <c r="J5845" s="6" t="s">
        <v>34219</v>
      </c>
      <c r="K5845" s="6">
        <v>24</v>
      </c>
    </row>
    <row r="5846" spans="1:11" ht="25" x14ac:dyDescent="0.25">
      <c r="A5846" s="7" t="s">
        <v>38690</v>
      </c>
      <c r="B5846" s="6">
        <v>0</v>
      </c>
      <c r="C5846" s="6">
        <v>0</v>
      </c>
      <c r="D5846" s="6">
        <v>0</v>
      </c>
      <c r="E5846" s="6">
        <v>0</v>
      </c>
      <c r="F5846" s="6">
        <v>0</v>
      </c>
      <c r="G5846" s="6">
        <v>0</v>
      </c>
      <c r="H5846" s="6" t="s">
        <v>34217</v>
      </c>
      <c r="I5846" s="6" t="s">
        <v>38668</v>
      </c>
      <c r="J5846" s="6" t="s">
        <v>34219</v>
      </c>
      <c r="K5846" s="6">
        <v>25</v>
      </c>
    </row>
    <row r="5847" spans="1:11" x14ac:dyDescent="0.25">
      <c r="A5847" s="7" t="s">
        <v>38691</v>
      </c>
      <c r="B5847" s="6">
        <v>0</v>
      </c>
      <c r="C5847" s="6">
        <v>0</v>
      </c>
      <c r="D5847" s="6">
        <v>0</v>
      </c>
      <c r="E5847" s="6">
        <v>0</v>
      </c>
      <c r="F5847" s="6">
        <v>0</v>
      </c>
      <c r="G5847" s="6">
        <v>0</v>
      </c>
      <c r="H5847" s="6" t="s">
        <v>34217</v>
      </c>
      <c r="I5847" s="6" t="s">
        <v>38668</v>
      </c>
      <c r="J5847" s="6" t="s">
        <v>34219</v>
      </c>
      <c r="K5847" s="6">
        <v>26</v>
      </c>
    </row>
    <row r="5848" spans="1:11" ht="25" x14ac:dyDescent="0.25">
      <c r="A5848" s="7" t="s">
        <v>38692</v>
      </c>
      <c r="B5848" s="6">
        <v>0</v>
      </c>
      <c r="C5848" s="6">
        <v>0</v>
      </c>
      <c r="D5848" s="6">
        <v>0</v>
      </c>
      <c r="E5848" s="6">
        <v>0</v>
      </c>
      <c r="F5848" s="6">
        <v>0</v>
      </c>
      <c r="G5848" s="6">
        <v>0</v>
      </c>
      <c r="H5848" s="6" t="s">
        <v>34217</v>
      </c>
      <c r="I5848" s="6" t="s">
        <v>38668</v>
      </c>
      <c r="J5848" s="6" t="s">
        <v>34219</v>
      </c>
      <c r="K5848" s="6">
        <v>27</v>
      </c>
    </row>
    <row r="5849" spans="1:11" x14ac:dyDescent="0.25">
      <c r="A5849" s="7" t="s">
        <v>38684</v>
      </c>
      <c r="B5849" s="6">
        <v>0</v>
      </c>
      <c r="C5849" s="6">
        <v>0</v>
      </c>
      <c r="D5849" s="6">
        <v>0</v>
      </c>
      <c r="E5849" s="6">
        <v>0</v>
      </c>
      <c r="F5849" s="6">
        <v>0</v>
      </c>
      <c r="G5849" s="6">
        <v>0</v>
      </c>
      <c r="H5849" s="6" t="s">
        <v>34217</v>
      </c>
      <c r="I5849" s="6" t="s">
        <v>38668</v>
      </c>
      <c r="J5849" s="6" t="s">
        <v>34219</v>
      </c>
      <c r="K5849" s="6">
        <v>28</v>
      </c>
    </row>
    <row r="5850" spans="1:11" ht="25" x14ac:dyDescent="0.25">
      <c r="A5850" s="7" t="s">
        <v>38693</v>
      </c>
      <c r="B5850" s="6">
        <v>0</v>
      </c>
      <c r="C5850" s="6">
        <v>0</v>
      </c>
      <c r="D5850" s="6">
        <v>0</v>
      </c>
      <c r="E5850" s="6">
        <v>0</v>
      </c>
      <c r="F5850" s="6">
        <v>0</v>
      </c>
      <c r="G5850" s="6">
        <v>0</v>
      </c>
      <c r="H5850" s="6" t="s">
        <v>34217</v>
      </c>
      <c r="I5850" s="6" t="s">
        <v>38668</v>
      </c>
      <c r="J5850" s="6" t="s">
        <v>34219</v>
      </c>
      <c r="K5850" s="6">
        <v>29</v>
      </c>
    </row>
    <row r="5851" spans="1:11" x14ac:dyDescent="0.25">
      <c r="A5851" s="7" t="s">
        <v>38694</v>
      </c>
      <c r="B5851" s="6">
        <v>0</v>
      </c>
      <c r="C5851" s="6">
        <v>0</v>
      </c>
      <c r="D5851" s="6">
        <v>0</v>
      </c>
      <c r="E5851" s="6">
        <v>0</v>
      </c>
      <c r="F5851" s="6">
        <v>0</v>
      </c>
      <c r="G5851" s="6">
        <v>0</v>
      </c>
      <c r="H5851" s="6" t="s">
        <v>34217</v>
      </c>
      <c r="I5851" s="6" t="s">
        <v>38668</v>
      </c>
      <c r="J5851" s="6" t="s">
        <v>34219</v>
      </c>
      <c r="K5851" s="6">
        <v>30</v>
      </c>
    </row>
    <row r="5852" spans="1:11" ht="37.5" x14ac:dyDescent="0.25">
      <c r="A5852" s="7" t="s">
        <v>38695</v>
      </c>
      <c r="B5852" s="6">
        <v>0</v>
      </c>
      <c r="C5852" s="6">
        <v>0</v>
      </c>
      <c r="D5852" s="6">
        <v>0</v>
      </c>
      <c r="E5852" s="6">
        <v>0</v>
      </c>
      <c r="F5852" s="6">
        <v>0</v>
      </c>
      <c r="G5852" s="6">
        <v>0</v>
      </c>
      <c r="H5852" s="6" t="s">
        <v>34217</v>
      </c>
      <c r="I5852" s="6" t="s">
        <v>38668</v>
      </c>
      <c r="J5852" s="6" t="s">
        <v>34219</v>
      </c>
      <c r="K5852" s="6">
        <v>31</v>
      </c>
    </row>
    <row r="5853" spans="1:11" ht="62.5" x14ac:dyDescent="0.25">
      <c r="A5853" s="7" t="s">
        <v>38696</v>
      </c>
      <c r="B5853" s="6">
        <v>0</v>
      </c>
      <c r="C5853" s="6">
        <v>0</v>
      </c>
      <c r="D5853" s="6">
        <v>0</v>
      </c>
      <c r="E5853" s="6">
        <v>0</v>
      </c>
      <c r="F5853" s="6">
        <v>0</v>
      </c>
      <c r="G5853" s="6">
        <v>0</v>
      </c>
      <c r="H5853" s="6" t="s">
        <v>34217</v>
      </c>
      <c r="I5853" s="6" t="s">
        <v>38668</v>
      </c>
      <c r="J5853" s="6" t="s">
        <v>34219</v>
      </c>
      <c r="K5853" s="6">
        <v>32</v>
      </c>
    </row>
    <row r="5854" spans="1:11" x14ac:dyDescent="0.25">
      <c r="A5854" s="7" t="s">
        <v>38697</v>
      </c>
      <c r="B5854" s="6">
        <v>0</v>
      </c>
      <c r="C5854" s="6">
        <v>0</v>
      </c>
      <c r="D5854" s="6">
        <v>0</v>
      </c>
      <c r="E5854" s="6">
        <v>0</v>
      </c>
      <c r="F5854" s="6">
        <v>0</v>
      </c>
      <c r="G5854" s="6">
        <v>0</v>
      </c>
      <c r="H5854" s="6" t="s">
        <v>34217</v>
      </c>
      <c r="I5854" s="6" t="s">
        <v>38668</v>
      </c>
      <c r="J5854" s="6" t="s">
        <v>34219</v>
      </c>
      <c r="K5854" s="6">
        <v>33</v>
      </c>
    </row>
    <row r="5855" spans="1:11" x14ac:dyDescent="0.25">
      <c r="A5855" s="7" t="s">
        <v>38698</v>
      </c>
      <c r="B5855" s="6">
        <v>0</v>
      </c>
      <c r="C5855" s="6">
        <v>0</v>
      </c>
      <c r="D5855" s="6">
        <v>0</v>
      </c>
      <c r="E5855" s="6">
        <v>0</v>
      </c>
      <c r="F5855" s="6">
        <v>0</v>
      </c>
      <c r="G5855" s="6">
        <v>0</v>
      </c>
      <c r="H5855" s="6" t="s">
        <v>34217</v>
      </c>
      <c r="I5855" s="6" t="s">
        <v>38668</v>
      </c>
      <c r="J5855" s="6" t="s">
        <v>34219</v>
      </c>
      <c r="K5855" s="6">
        <v>34</v>
      </c>
    </row>
    <row r="5856" spans="1:11" x14ac:dyDescent="0.25">
      <c r="A5856" s="7" t="s">
        <v>38699</v>
      </c>
      <c r="B5856" s="6">
        <v>0</v>
      </c>
      <c r="C5856" s="6">
        <v>0</v>
      </c>
      <c r="D5856" s="6">
        <v>0</v>
      </c>
      <c r="E5856" s="6">
        <v>0</v>
      </c>
      <c r="F5856" s="6">
        <v>0</v>
      </c>
      <c r="G5856" s="6">
        <v>0</v>
      </c>
      <c r="H5856" s="6" t="s">
        <v>34217</v>
      </c>
      <c r="I5856" s="6" t="s">
        <v>38668</v>
      </c>
      <c r="J5856" s="6" t="s">
        <v>34219</v>
      </c>
      <c r="K5856" s="6">
        <v>35</v>
      </c>
    </row>
    <row r="5857" spans="1:11" x14ac:dyDescent="0.25">
      <c r="A5857" s="7" t="s">
        <v>38700</v>
      </c>
      <c r="B5857" s="6">
        <v>0</v>
      </c>
      <c r="C5857" s="6">
        <v>0</v>
      </c>
      <c r="D5857" s="6">
        <v>0</v>
      </c>
      <c r="E5857" s="6">
        <v>0</v>
      </c>
      <c r="F5857" s="6">
        <v>0</v>
      </c>
      <c r="G5857" s="6">
        <v>0</v>
      </c>
      <c r="H5857" s="6" t="s">
        <v>34217</v>
      </c>
      <c r="I5857" s="6" t="s">
        <v>38668</v>
      </c>
      <c r="J5857" s="6" t="s">
        <v>34219</v>
      </c>
      <c r="K5857" s="6">
        <v>36</v>
      </c>
    </row>
    <row r="5858" spans="1:11" x14ac:dyDescent="0.25">
      <c r="A5858" s="7" t="s">
        <v>38701</v>
      </c>
      <c r="B5858" s="6">
        <v>0</v>
      </c>
      <c r="C5858" s="6">
        <v>0</v>
      </c>
      <c r="D5858" s="6">
        <v>0</v>
      </c>
      <c r="E5858" s="6">
        <v>0</v>
      </c>
      <c r="F5858" s="6">
        <v>0</v>
      </c>
      <c r="G5858" s="6">
        <v>0</v>
      </c>
      <c r="H5858" s="6" t="s">
        <v>34217</v>
      </c>
      <c r="I5858" s="6" t="s">
        <v>38668</v>
      </c>
      <c r="J5858" s="6" t="s">
        <v>34219</v>
      </c>
      <c r="K5858" s="6">
        <v>37</v>
      </c>
    </row>
    <row r="5859" spans="1:11" ht="37.5" x14ac:dyDescent="0.25">
      <c r="A5859" s="7" t="s">
        <v>38702</v>
      </c>
      <c r="B5859" s="6">
        <v>0</v>
      </c>
      <c r="C5859" s="6">
        <v>0</v>
      </c>
      <c r="D5859" s="6">
        <v>0</v>
      </c>
      <c r="E5859" s="6">
        <v>0</v>
      </c>
      <c r="F5859" s="6">
        <v>0</v>
      </c>
      <c r="G5859" s="6">
        <v>0</v>
      </c>
      <c r="H5859" s="6" t="s">
        <v>34217</v>
      </c>
      <c r="I5859" s="6" t="s">
        <v>38668</v>
      </c>
      <c r="J5859" s="6" t="s">
        <v>34219</v>
      </c>
      <c r="K5859" s="6">
        <v>38</v>
      </c>
    </row>
    <row r="5860" spans="1:11" x14ac:dyDescent="0.25">
      <c r="A5860" s="7" t="s">
        <v>38684</v>
      </c>
      <c r="B5860" s="6">
        <v>0</v>
      </c>
      <c r="C5860" s="6">
        <v>0</v>
      </c>
      <c r="D5860" s="6">
        <v>0</v>
      </c>
      <c r="E5860" s="6">
        <v>0</v>
      </c>
      <c r="F5860" s="6">
        <v>0</v>
      </c>
      <c r="G5860" s="6">
        <v>0</v>
      </c>
      <c r="H5860" s="6" t="s">
        <v>34217</v>
      </c>
      <c r="I5860" s="6" t="s">
        <v>38668</v>
      </c>
      <c r="J5860" s="6" t="s">
        <v>34219</v>
      </c>
      <c r="K5860" s="6">
        <v>39</v>
      </c>
    </row>
    <row r="5861" spans="1:11" ht="37.5" x14ac:dyDescent="0.25">
      <c r="A5861" s="7" t="s">
        <v>38703</v>
      </c>
      <c r="B5861" s="6">
        <v>0</v>
      </c>
      <c r="C5861" s="6">
        <v>0</v>
      </c>
      <c r="D5861" s="6">
        <v>0</v>
      </c>
      <c r="E5861" s="6">
        <v>0</v>
      </c>
      <c r="F5861" s="6">
        <v>0</v>
      </c>
      <c r="G5861" s="6">
        <v>0</v>
      </c>
      <c r="H5861" s="6" t="s">
        <v>34217</v>
      </c>
      <c r="I5861" s="6" t="s">
        <v>38668</v>
      </c>
      <c r="J5861" s="6" t="s">
        <v>34219</v>
      </c>
      <c r="K5861" s="6">
        <v>40</v>
      </c>
    </row>
    <row r="5862" spans="1:11" x14ac:dyDescent="0.25">
      <c r="A5862" s="7" t="s">
        <v>38704</v>
      </c>
      <c r="B5862" s="6">
        <v>0</v>
      </c>
      <c r="C5862" s="6">
        <v>0</v>
      </c>
      <c r="D5862" s="6">
        <v>0</v>
      </c>
      <c r="E5862" s="6">
        <v>0</v>
      </c>
      <c r="F5862" s="6">
        <v>0</v>
      </c>
      <c r="G5862" s="6">
        <v>0</v>
      </c>
      <c r="H5862" s="6" t="s">
        <v>34217</v>
      </c>
      <c r="I5862" s="6" t="s">
        <v>38668</v>
      </c>
      <c r="J5862" s="6" t="s">
        <v>34219</v>
      </c>
      <c r="K5862" s="6">
        <v>41</v>
      </c>
    </row>
    <row r="5863" spans="1:11" ht="50" x14ac:dyDescent="0.25">
      <c r="A5863" s="7" t="s">
        <v>38705</v>
      </c>
      <c r="B5863" s="6">
        <v>0</v>
      </c>
      <c r="C5863" s="6">
        <v>0</v>
      </c>
      <c r="D5863" s="6">
        <v>0</v>
      </c>
      <c r="E5863" s="6">
        <v>0</v>
      </c>
      <c r="F5863" s="6">
        <v>0</v>
      </c>
      <c r="G5863" s="6">
        <v>0</v>
      </c>
      <c r="H5863" s="6" t="s">
        <v>34217</v>
      </c>
      <c r="I5863" s="6" t="s">
        <v>38668</v>
      </c>
      <c r="J5863" s="6" t="s">
        <v>34219</v>
      </c>
      <c r="K5863" s="6">
        <v>42</v>
      </c>
    </row>
    <row r="5864" spans="1:11" ht="25" x14ac:dyDescent="0.25">
      <c r="A5864" s="7" t="s">
        <v>38706</v>
      </c>
      <c r="B5864" s="6">
        <v>0</v>
      </c>
      <c r="C5864" s="6">
        <v>0</v>
      </c>
      <c r="D5864" s="6">
        <v>0</v>
      </c>
      <c r="E5864" s="6">
        <v>0</v>
      </c>
      <c r="F5864" s="6">
        <v>0</v>
      </c>
      <c r="G5864" s="6">
        <v>0</v>
      </c>
      <c r="H5864" s="6" t="s">
        <v>34217</v>
      </c>
      <c r="I5864" s="6" t="s">
        <v>38668</v>
      </c>
      <c r="J5864" s="6" t="s">
        <v>34219</v>
      </c>
      <c r="K5864" s="6">
        <v>43</v>
      </c>
    </row>
    <row r="5865" spans="1:11" ht="25" x14ac:dyDescent="0.25">
      <c r="A5865" s="7" t="s">
        <v>38707</v>
      </c>
      <c r="B5865" s="6">
        <v>0</v>
      </c>
      <c r="C5865" s="6">
        <v>0</v>
      </c>
      <c r="D5865" s="6">
        <v>0</v>
      </c>
      <c r="E5865" s="6">
        <v>0</v>
      </c>
      <c r="F5865" s="6">
        <v>0</v>
      </c>
      <c r="G5865" s="6">
        <v>0</v>
      </c>
      <c r="H5865" s="6" t="s">
        <v>34217</v>
      </c>
      <c r="I5865" s="6" t="s">
        <v>38668</v>
      </c>
      <c r="J5865" s="6" t="s">
        <v>34219</v>
      </c>
      <c r="K5865" s="6">
        <v>44</v>
      </c>
    </row>
    <row r="5866" spans="1:11" x14ac:dyDescent="0.25">
      <c r="A5866" s="7" t="s">
        <v>38708</v>
      </c>
      <c r="B5866" s="6">
        <v>1</v>
      </c>
      <c r="C5866" s="6">
        <v>0</v>
      </c>
      <c r="D5866" s="6">
        <v>0</v>
      </c>
      <c r="E5866" s="6">
        <v>0</v>
      </c>
      <c r="F5866" s="6">
        <v>0</v>
      </c>
      <c r="G5866" s="6">
        <v>0</v>
      </c>
      <c r="H5866" s="6" t="s">
        <v>34206</v>
      </c>
      <c r="I5866" s="6" t="s">
        <v>38668</v>
      </c>
      <c r="J5866" s="6" t="s">
        <v>34219</v>
      </c>
      <c r="K5866" s="6">
        <v>45</v>
      </c>
    </row>
    <row r="5867" spans="1:11" x14ac:dyDescent="0.25">
      <c r="A5867" s="7" t="s">
        <v>38709</v>
      </c>
      <c r="B5867" s="6">
        <v>1</v>
      </c>
      <c r="C5867" s="6">
        <v>0</v>
      </c>
      <c r="D5867" s="6">
        <v>0</v>
      </c>
      <c r="E5867" s="6">
        <v>0</v>
      </c>
      <c r="F5867" s="6">
        <v>0</v>
      </c>
      <c r="G5867" s="6">
        <v>0</v>
      </c>
      <c r="H5867" s="6" t="s">
        <v>34206</v>
      </c>
      <c r="I5867" s="6" t="s">
        <v>38668</v>
      </c>
      <c r="J5867" s="6" t="s">
        <v>34219</v>
      </c>
      <c r="K5867" s="6">
        <v>46</v>
      </c>
    </row>
    <row r="5868" spans="1:11" x14ac:dyDescent="0.25">
      <c r="A5868" s="7" t="s">
        <v>38710</v>
      </c>
      <c r="B5868" s="6">
        <v>1</v>
      </c>
      <c r="C5868" s="6">
        <v>0</v>
      </c>
      <c r="D5868" s="6">
        <v>0</v>
      </c>
      <c r="E5868" s="6">
        <v>0</v>
      </c>
      <c r="F5868" s="6">
        <v>0</v>
      </c>
      <c r="G5868" s="6">
        <v>0</v>
      </c>
      <c r="H5868" s="6" t="s">
        <v>34206</v>
      </c>
      <c r="I5868" s="6" t="s">
        <v>38668</v>
      </c>
      <c r="J5868" s="6" t="s">
        <v>34219</v>
      </c>
      <c r="K5868" s="6">
        <v>47</v>
      </c>
    </row>
    <row r="5869" spans="1:11" ht="25" x14ac:dyDescent="0.25">
      <c r="A5869" s="7" t="s">
        <v>38711</v>
      </c>
      <c r="B5869" s="6">
        <v>1</v>
      </c>
      <c r="C5869" s="6">
        <v>0</v>
      </c>
      <c r="D5869" s="6">
        <v>0</v>
      </c>
      <c r="E5869" s="6">
        <v>0</v>
      </c>
      <c r="F5869" s="6">
        <v>0</v>
      </c>
      <c r="G5869" s="6">
        <v>0</v>
      </c>
      <c r="H5869" s="6" t="s">
        <v>34206</v>
      </c>
      <c r="I5869" s="6" t="s">
        <v>38668</v>
      </c>
      <c r="J5869" s="6" t="s">
        <v>34219</v>
      </c>
      <c r="K5869" s="6">
        <v>48</v>
      </c>
    </row>
    <row r="5870" spans="1:11" x14ac:dyDescent="0.25">
      <c r="A5870" s="7" t="s">
        <v>38712</v>
      </c>
      <c r="B5870" s="6">
        <v>1</v>
      </c>
      <c r="C5870" s="6">
        <v>0</v>
      </c>
      <c r="D5870" s="6">
        <v>0</v>
      </c>
      <c r="E5870" s="6">
        <v>0</v>
      </c>
      <c r="F5870" s="6">
        <v>0</v>
      </c>
      <c r="G5870" s="6">
        <v>0</v>
      </c>
      <c r="H5870" s="6" t="s">
        <v>34206</v>
      </c>
      <c r="I5870" s="6" t="s">
        <v>38668</v>
      </c>
      <c r="J5870" s="6" t="s">
        <v>34219</v>
      </c>
      <c r="K5870" s="6">
        <v>49</v>
      </c>
    </row>
    <row r="5871" spans="1:11" ht="37.5" x14ac:dyDescent="0.25">
      <c r="A5871" s="7" t="s">
        <v>38713</v>
      </c>
      <c r="B5871" s="6">
        <v>1</v>
      </c>
      <c r="C5871" s="6">
        <v>0</v>
      </c>
      <c r="D5871" s="6">
        <v>0</v>
      </c>
      <c r="E5871" s="6">
        <v>0</v>
      </c>
      <c r="F5871" s="6">
        <v>0</v>
      </c>
      <c r="G5871" s="6">
        <v>0</v>
      </c>
      <c r="H5871" s="6" t="s">
        <v>34206</v>
      </c>
      <c r="I5871" s="6" t="s">
        <v>38668</v>
      </c>
      <c r="J5871" s="6" t="s">
        <v>34219</v>
      </c>
      <c r="K5871" s="6">
        <v>50</v>
      </c>
    </row>
    <row r="5872" spans="1:11" x14ac:dyDescent="0.25">
      <c r="A5872" s="7" t="s">
        <v>38714</v>
      </c>
      <c r="B5872" s="6">
        <v>1</v>
      </c>
      <c r="C5872" s="6">
        <v>0</v>
      </c>
      <c r="D5872" s="6">
        <v>0</v>
      </c>
      <c r="E5872" s="6">
        <v>0</v>
      </c>
      <c r="F5872" s="6">
        <v>0</v>
      </c>
      <c r="G5872" s="6">
        <v>0</v>
      </c>
      <c r="H5872" s="6" t="s">
        <v>34206</v>
      </c>
      <c r="I5872" s="6" t="s">
        <v>38668</v>
      </c>
      <c r="J5872" s="6" t="s">
        <v>34219</v>
      </c>
      <c r="K5872" s="6">
        <v>51</v>
      </c>
    </row>
    <row r="5873" spans="1:11" ht="50" x14ac:dyDescent="0.25">
      <c r="A5873" s="7" t="s">
        <v>38715</v>
      </c>
      <c r="B5873" s="6">
        <v>1</v>
      </c>
      <c r="C5873" s="6">
        <v>0</v>
      </c>
      <c r="D5873" s="6">
        <v>0</v>
      </c>
      <c r="E5873" s="6">
        <v>0</v>
      </c>
      <c r="F5873" s="6">
        <v>0</v>
      </c>
      <c r="G5873" s="6">
        <v>0</v>
      </c>
      <c r="H5873" s="6" t="s">
        <v>34206</v>
      </c>
      <c r="I5873" s="6" t="s">
        <v>38668</v>
      </c>
      <c r="J5873" s="6" t="s">
        <v>34219</v>
      </c>
      <c r="K5873" s="6">
        <v>52</v>
      </c>
    </row>
    <row r="5874" spans="1:11" ht="25" x14ac:dyDescent="0.25">
      <c r="A5874" s="7" t="s">
        <v>38716</v>
      </c>
      <c r="B5874" s="6">
        <v>1</v>
      </c>
      <c r="C5874" s="6">
        <v>0</v>
      </c>
      <c r="D5874" s="6">
        <v>0</v>
      </c>
      <c r="E5874" s="6">
        <v>0</v>
      </c>
      <c r="F5874" s="6">
        <v>0</v>
      </c>
      <c r="G5874" s="6">
        <v>0</v>
      </c>
      <c r="H5874" s="6" t="s">
        <v>34206</v>
      </c>
      <c r="I5874" s="6" t="s">
        <v>38668</v>
      </c>
      <c r="J5874" s="6" t="s">
        <v>34219</v>
      </c>
      <c r="K5874" s="6">
        <v>53</v>
      </c>
    </row>
    <row r="5875" spans="1:11" ht="25" x14ac:dyDescent="0.25">
      <c r="A5875" s="7" t="s">
        <v>38717</v>
      </c>
      <c r="B5875" s="6">
        <v>1</v>
      </c>
      <c r="C5875" s="6">
        <v>0</v>
      </c>
      <c r="D5875" s="6">
        <v>0</v>
      </c>
      <c r="E5875" s="6">
        <v>0</v>
      </c>
      <c r="F5875" s="6">
        <v>0</v>
      </c>
      <c r="G5875" s="6">
        <v>0</v>
      </c>
      <c r="H5875" s="6" t="s">
        <v>34206</v>
      </c>
      <c r="I5875" s="6" t="s">
        <v>38668</v>
      </c>
      <c r="J5875" s="6" t="s">
        <v>34219</v>
      </c>
      <c r="K5875" s="6">
        <v>54</v>
      </c>
    </row>
    <row r="5876" spans="1:11" x14ac:dyDescent="0.25">
      <c r="A5876" s="7" t="s">
        <v>38718</v>
      </c>
      <c r="B5876" s="6">
        <v>1</v>
      </c>
      <c r="C5876" s="6">
        <v>0</v>
      </c>
      <c r="D5876" s="6">
        <v>0</v>
      </c>
      <c r="E5876" s="6">
        <v>0</v>
      </c>
      <c r="F5876" s="6">
        <v>0</v>
      </c>
      <c r="G5876" s="6">
        <v>0</v>
      </c>
      <c r="H5876" s="6" t="s">
        <v>34206</v>
      </c>
      <c r="I5876" s="6" t="s">
        <v>38668</v>
      </c>
      <c r="J5876" s="6" t="s">
        <v>34219</v>
      </c>
      <c r="K5876" s="6">
        <v>55</v>
      </c>
    </row>
    <row r="5877" spans="1:11" x14ac:dyDescent="0.25">
      <c r="A5877" s="7" t="s">
        <v>24954</v>
      </c>
      <c r="B5877" s="6">
        <v>1</v>
      </c>
      <c r="C5877" s="6">
        <v>0</v>
      </c>
      <c r="D5877" s="6">
        <v>0</v>
      </c>
      <c r="E5877" s="6">
        <v>0</v>
      </c>
      <c r="F5877" s="6">
        <v>0</v>
      </c>
      <c r="G5877" s="6">
        <v>0</v>
      </c>
      <c r="H5877" s="6" t="s">
        <v>34206</v>
      </c>
      <c r="I5877" s="6" t="s">
        <v>38668</v>
      </c>
      <c r="J5877" s="6" t="s">
        <v>34219</v>
      </c>
      <c r="K5877" s="6">
        <v>56</v>
      </c>
    </row>
    <row r="5878" spans="1:11" ht="25" x14ac:dyDescent="0.25">
      <c r="A5878" s="7" t="s">
        <v>38719</v>
      </c>
      <c r="B5878" s="6">
        <v>1</v>
      </c>
      <c r="C5878" s="6">
        <v>0</v>
      </c>
      <c r="D5878" s="6">
        <v>0</v>
      </c>
      <c r="E5878" s="6">
        <v>0</v>
      </c>
      <c r="F5878" s="6">
        <v>0</v>
      </c>
      <c r="G5878" s="6">
        <v>0</v>
      </c>
      <c r="H5878" s="6" t="s">
        <v>34206</v>
      </c>
      <c r="I5878" s="6" t="s">
        <v>38668</v>
      </c>
      <c r="J5878" s="6" t="s">
        <v>34219</v>
      </c>
      <c r="K5878" s="6">
        <v>57</v>
      </c>
    </row>
    <row r="5879" spans="1:11" ht="25" x14ac:dyDescent="0.25">
      <c r="A5879" s="7" t="s">
        <v>38720</v>
      </c>
      <c r="B5879" s="6">
        <v>1</v>
      </c>
      <c r="C5879" s="6">
        <v>0</v>
      </c>
      <c r="D5879" s="6">
        <v>0</v>
      </c>
      <c r="E5879" s="6">
        <v>0</v>
      </c>
      <c r="F5879" s="6">
        <v>0</v>
      </c>
      <c r="G5879" s="6">
        <v>0</v>
      </c>
      <c r="H5879" s="6" t="s">
        <v>34206</v>
      </c>
      <c r="I5879" s="6" t="s">
        <v>38668</v>
      </c>
      <c r="J5879" s="6" t="s">
        <v>34219</v>
      </c>
      <c r="K5879" s="6">
        <v>58</v>
      </c>
    </row>
    <row r="5880" spans="1:11" ht="25" x14ac:dyDescent="0.25">
      <c r="A5880" s="7" t="s">
        <v>38721</v>
      </c>
      <c r="B5880" s="6">
        <v>1</v>
      </c>
      <c r="C5880" s="6">
        <v>0</v>
      </c>
      <c r="D5880" s="6">
        <v>0</v>
      </c>
      <c r="E5880" s="6">
        <v>0</v>
      </c>
      <c r="F5880" s="6">
        <v>0</v>
      </c>
      <c r="G5880" s="6">
        <v>0</v>
      </c>
      <c r="H5880" s="6" t="s">
        <v>34206</v>
      </c>
      <c r="I5880" s="6" t="s">
        <v>38668</v>
      </c>
      <c r="J5880" s="6" t="s">
        <v>34219</v>
      </c>
      <c r="K5880" s="6">
        <v>59</v>
      </c>
    </row>
    <row r="5881" spans="1:11" ht="25" x14ac:dyDescent="0.25">
      <c r="A5881" s="7" t="s">
        <v>38722</v>
      </c>
      <c r="B5881" s="6">
        <v>1</v>
      </c>
      <c r="C5881" s="6">
        <v>0</v>
      </c>
      <c r="D5881" s="6">
        <v>0</v>
      </c>
      <c r="E5881" s="6">
        <v>0</v>
      </c>
      <c r="F5881" s="6">
        <v>0</v>
      </c>
      <c r="G5881" s="6">
        <v>0</v>
      </c>
      <c r="H5881" s="6" t="s">
        <v>34206</v>
      </c>
      <c r="I5881" s="6" t="s">
        <v>38668</v>
      </c>
      <c r="J5881" s="6" t="s">
        <v>34219</v>
      </c>
      <c r="K5881" s="6">
        <v>60</v>
      </c>
    </row>
    <row r="5882" spans="1:11" x14ac:dyDescent="0.25">
      <c r="A5882" s="7" t="s">
        <v>38723</v>
      </c>
      <c r="B5882" s="6">
        <v>0</v>
      </c>
      <c r="C5882" s="6">
        <v>0</v>
      </c>
      <c r="D5882" s="6">
        <v>0</v>
      </c>
      <c r="E5882" s="6">
        <v>0</v>
      </c>
      <c r="F5882" s="6">
        <v>0</v>
      </c>
      <c r="G5882" s="6">
        <v>0</v>
      </c>
      <c r="H5882" s="6" t="s">
        <v>34217</v>
      </c>
      <c r="I5882" s="6" t="s">
        <v>38668</v>
      </c>
      <c r="J5882" s="6" t="s">
        <v>34219</v>
      </c>
      <c r="K5882" s="6">
        <v>61</v>
      </c>
    </row>
    <row r="5883" spans="1:11" ht="25" x14ac:dyDescent="0.25">
      <c r="A5883" s="7" t="s">
        <v>38724</v>
      </c>
      <c r="B5883" s="6">
        <v>0</v>
      </c>
      <c r="C5883" s="6">
        <v>0</v>
      </c>
      <c r="D5883" s="6">
        <v>0</v>
      </c>
      <c r="E5883" s="6">
        <v>0</v>
      </c>
      <c r="F5883" s="6">
        <v>0</v>
      </c>
      <c r="G5883" s="6">
        <v>0</v>
      </c>
      <c r="H5883" s="6" t="s">
        <v>34217</v>
      </c>
      <c r="I5883" s="6" t="s">
        <v>38668</v>
      </c>
      <c r="J5883" s="6" t="s">
        <v>34219</v>
      </c>
      <c r="K5883" s="6">
        <v>62</v>
      </c>
    </row>
    <row r="5884" spans="1:11" ht="25" x14ac:dyDescent="0.25">
      <c r="A5884" s="7" t="s">
        <v>38725</v>
      </c>
      <c r="B5884" s="6">
        <v>0</v>
      </c>
      <c r="C5884" s="6">
        <v>0</v>
      </c>
      <c r="D5884" s="6">
        <v>0</v>
      </c>
      <c r="E5884" s="6">
        <v>0</v>
      </c>
      <c r="F5884" s="6">
        <v>0</v>
      </c>
      <c r="G5884" s="6">
        <v>0</v>
      </c>
      <c r="H5884" s="6" t="s">
        <v>34217</v>
      </c>
      <c r="I5884" s="6" t="s">
        <v>38668</v>
      </c>
      <c r="J5884" s="6" t="s">
        <v>34219</v>
      </c>
      <c r="K5884" s="6">
        <v>63</v>
      </c>
    </row>
    <row r="5885" spans="1:11" x14ac:dyDescent="0.25">
      <c r="A5885" s="7" t="s">
        <v>38726</v>
      </c>
      <c r="B5885" s="6">
        <v>0</v>
      </c>
      <c r="C5885" s="6">
        <v>0</v>
      </c>
      <c r="D5885" s="6">
        <v>0</v>
      </c>
      <c r="E5885" s="6">
        <v>0</v>
      </c>
      <c r="F5885" s="6">
        <v>0</v>
      </c>
      <c r="G5885" s="6">
        <v>0</v>
      </c>
      <c r="H5885" s="6" t="s">
        <v>34217</v>
      </c>
      <c r="I5885" s="6" t="s">
        <v>38668</v>
      </c>
      <c r="J5885" s="6" t="s">
        <v>34219</v>
      </c>
      <c r="K5885" s="6">
        <v>64</v>
      </c>
    </row>
    <row r="5886" spans="1:11" x14ac:dyDescent="0.25">
      <c r="A5886" s="7" t="s">
        <v>38727</v>
      </c>
      <c r="B5886" s="6">
        <v>0</v>
      </c>
      <c r="C5886" s="6">
        <v>0</v>
      </c>
      <c r="D5886" s="6">
        <v>0</v>
      </c>
      <c r="E5886" s="6">
        <v>0</v>
      </c>
      <c r="F5886" s="6">
        <v>0</v>
      </c>
      <c r="G5886" s="6">
        <v>0</v>
      </c>
      <c r="H5886" s="6" t="s">
        <v>34217</v>
      </c>
      <c r="I5886" s="6" t="s">
        <v>38668</v>
      </c>
      <c r="J5886" s="6" t="s">
        <v>34219</v>
      </c>
      <c r="K5886" s="6">
        <v>65</v>
      </c>
    </row>
    <row r="5887" spans="1:11" x14ac:dyDescent="0.25">
      <c r="A5887" s="7" t="s">
        <v>38728</v>
      </c>
      <c r="B5887" s="6">
        <v>0</v>
      </c>
      <c r="C5887" s="6">
        <v>0</v>
      </c>
      <c r="D5887" s="6">
        <v>0</v>
      </c>
      <c r="E5887" s="6">
        <v>0</v>
      </c>
      <c r="F5887" s="6">
        <v>0</v>
      </c>
      <c r="G5887" s="6">
        <v>0</v>
      </c>
      <c r="H5887" s="6" t="s">
        <v>34217</v>
      </c>
      <c r="I5887" s="6" t="s">
        <v>38668</v>
      </c>
      <c r="J5887" s="6" t="s">
        <v>34219</v>
      </c>
      <c r="K5887" s="6">
        <v>66</v>
      </c>
    </row>
    <row r="5888" spans="1:11" x14ac:dyDescent="0.25">
      <c r="A5888" s="7" t="s">
        <v>38729</v>
      </c>
      <c r="B5888" s="6">
        <v>0</v>
      </c>
      <c r="C5888" s="6">
        <v>0</v>
      </c>
      <c r="D5888" s="6">
        <v>0</v>
      </c>
      <c r="E5888" s="6">
        <v>0</v>
      </c>
      <c r="F5888" s="6">
        <v>0</v>
      </c>
      <c r="G5888" s="6">
        <v>0</v>
      </c>
      <c r="H5888" s="6" t="s">
        <v>34217</v>
      </c>
      <c r="I5888" s="6" t="s">
        <v>38668</v>
      </c>
      <c r="J5888" s="6" t="s">
        <v>34219</v>
      </c>
      <c r="K5888" s="6">
        <v>67</v>
      </c>
    </row>
    <row r="5889" spans="1:11" x14ac:dyDescent="0.25">
      <c r="A5889" s="7" t="s">
        <v>38730</v>
      </c>
      <c r="B5889" s="6">
        <v>0</v>
      </c>
      <c r="C5889" s="6">
        <v>0</v>
      </c>
      <c r="D5889" s="6">
        <v>0</v>
      </c>
      <c r="E5889" s="6">
        <v>0</v>
      </c>
      <c r="F5889" s="6">
        <v>0</v>
      </c>
      <c r="G5889" s="6">
        <v>0</v>
      </c>
      <c r="H5889" s="6" t="s">
        <v>34217</v>
      </c>
      <c r="I5889" s="6" t="s">
        <v>38668</v>
      </c>
      <c r="J5889" s="6" t="s">
        <v>34219</v>
      </c>
      <c r="K5889" s="6">
        <v>68</v>
      </c>
    </row>
    <row r="5890" spans="1:11" x14ac:dyDescent="0.25">
      <c r="A5890" s="7" t="s">
        <v>38731</v>
      </c>
      <c r="B5890" s="6">
        <v>0</v>
      </c>
      <c r="C5890" s="6">
        <v>0</v>
      </c>
      <c r="D5890" s="6">
        <v>0</v>
      </c>
      <c r="E5890" s="6">
        <v>0</v>
      </c>
      <c r="F5890" s="6">
        <v>0</v>
      </c>
      <c r="G5890" s="6">
        <v>0</v>
      </c>
      <c r="H5890" s="6" t="s">
        <v>34217</v>
      </c>
      <c r="I5890" s="6" t="s">
        <v>38668</v>
      </c>
      <c r="J5890" s="6" t="s">
        <v>34219</v>
      </c>
      <c r="K5890" s="6">
        <v>69</v>
      </c>
    </row>
    <row r="5891" spans="1:11" x14ac:dyDescent="0.25">
      <c r="A5891" s="7" t="s">
        <v>38732</v>
      </c>
      <c r="B5891" s="6">
        <v>0</v>
      </c>
      <c r="C5891" s="6">
        <v>0</v>
      </c>
      <c r="D5891" s="6">
        <v>0</v>
      </c>
      <c r="E5891" s="6">
        <v>0</v>
      </c>
      <c r="F5891" s="6">
        <v>0</v>
      </c>
      <c r="G5891" s="6">
        <v>0</v>
      </c>
      <c r="H5891" s="6" t="s">
        <v>34217</v>
      </c>
      <c r="I5891" s="6" t="s">
        <v>38668</v>
      </c>
      <c r="J5891" s="6" t="s">
        <v>34219</v>
      </c>
      <c r="K5891" s="6">
        <v>70</v>
      </c>
    </row>
    <row r="5892" spans="1:11" x14ac:dyDescent="0.25">
      <c r="A5892" s="7" t="s">
        <v>38731</v>
      </c>
      <c r="B5892" s="6">
        <v>0</v>
      </c>
      <c r="C5892" s="6">
        <v>0</v>
      </c>
      <c r="D5892" s="6">
        <v>0</v>
      </c>
      <c r="E5892" s="6">
        <v>0</v>
      </c>
      <c r="F5892" s="6">
        <v>0</v>
      </c>
      <c r="G5892" s="6">
        <v>0</v>
      </c>
      <c r="H5892" s="6" t="s">
        <v>34217</v>
      </c>
      <c r="I5892" s="6" t="s">
        <v>38668</v>
      </c>
      <c r="J5892" s="6" t="s">
        <v>34219</v>
      </c>
      <c r="K5892" s="6">
        <v>71</v>
      </c>
    </row>
    <row r="5893" spans="1:11" x14ac:dyDescent="0.25">
      <c r="A5893" s="7" t="s">
        <v>38733</v>
      </c>
      <c r="B5893" s="6">
        <v>0</v>
      </c>
      <c r="C5893" s="6">
        <v>0</v>
      </c>
      <c r="D5893" s="6">
        <v>0</v>
      </c>
      <c r="E5893" s="6">
        <v>0</v>
      </c>
      <c r="F5893" s="6">
        <v>0</v>
      </c>
      <c r="G5893" s="6">
        <v>0</v>
      </c>
      <c r="H5893" s="6" t="s">
        <v>34217</v>
      </c>
      <c r="I5893" s="6" t="s">
        <v>38668</v>
      </c>
      <c r="J5893" s="6" t="s">
        <v>34219</v>
      </c>
      <c r="K5893" s="6">
        <v>72</v>
      </c>
    </row>
    <row r="5894" spans="1:11" x14ac:dyDescent="0.25">
      <c r="A5894" s="7" t="s">
        <v>38734</v>
      </c>
      <c r="B5894" s="6">
        <v>0</v>
      </c>
      <c r="C5894" s="6">
        <v>0</v>
      </c>
      <c r="D5894" s="6">
        <v>0</v>
      </c>
      <c r="E5894" s="6">
        <v>0</v>
      </c>
      <c r="F5894" s="6">
        <v>0</v>
      </c>
      <c r="G5894" s="6">
        <v>0</v>
      </c>
      <c r="H5894" s="6" t="s">
        <v>34217</v>
      </c>
      <c r="I5894" s="6" t="s">
        <v>38668</v>
      </c>
      <c r="J5894" s="6" t="s">
        <v>34219</v>
      </c>
      <c r="K5894" s="6">
        <v>73</v>
      </c>
    </row>
    <row r="5895" spans="1:11" ht="25" x14ac:dyDescent="0.25">
      <c r="A5895" s="7" t="s">
        <v>38735</v>
      </c>
      <c r="B5895" s="6">
        <v>0</v>
      </c>
      <c r="C5895" s="6">
        <v>0</v>
      </c>
      <c r="D5895" s="6">
        <v>0</v>
      </c>
      <c r="E5895" s="6">
        <v>0</v>
      </c>
      <c r="F5895" s="6">
        <v>0</v>
      </c>
      <c r="G5895" s="6">
        <v>0</v>
      </c>
      <c r="H5895" s="6" t="s">
        <v>34217</v>
      </c>
      <c r="I5895" s="6" t="s">
        <v>38668</v>
      </c>
      <c r="J5895" s="6" t="s">
        <v>34219</v>
      </c>
      <c r="K5895" s="6">
        <v>74</v>
      </c>
    </row>
    <row r="5896" spans="1:11" x14ac:dyDescent="0.25">
      <c r="A5896" s="7" t="s">
        <v>38736</v>
      </c>
      <c r="B5896" s="6">
        <v>0</v>
      </c>
      <c r="C5896" s="6">
        <v>0</v>
      </c>
      <c r="D5896" s="6">
        <v>0</v>
      </c>
      <c r="E5896" s="6">
        <v>0</v>
      </c>
      <c r="F5896" s="6">
        <v>0</v>
      </c>
      <c r="G5896" s="6">
        <v>0</v>
      </c>
      <c r="H5896" s="6" t="s">
        <v>34217</v>
      </c>
      <c r="I5896" s="6" t="s">
        <v>38668</v>
      </c>
      <c r="J5896" s="6" t="s">
        <v>34219</v>
      </c>
      <c r="K5896" s="6">
        <v>75</v>
      </c>
    </row>
    <row r="5897" spans="1:11" x14ac:dyDescent="0.25">
      <c r="A5897" s="7" t="s">
        <v>38737</v>
      </c>
      <c r="B5897" s="6">
        <v>0</v>
      </c>
      <c r="C5897" s="6">
        <v>0</v>
      </c>
      <c r="D5897" s="6">
        <v>0</v>
      </c>
      <c r="E5897" s="6">
        <v>0</v>
      </c>
      <c r="F5897" s="6">
        <v>0</v>
      </c>
      <c r="G5897" s="6">
        <v>0</v>
      </c>
      <c r="H5897" s="6" t="s">
        <v>34217</v>
      </c>
      <c r="I5897" s="6" t="s">
        <v>38668</v>
      </c>
      <c r="J5897" s="6" t="s">
        <v>34219</v>
      </c>
      <c r="K5897" s="6">
        <v>76</v>
      </c>
    </row>
    <row r="5898" spans="1:11" x14ac:dyDescent="0.25">
      <c r="A5898" s="7" t="s">
        <v>38738</v>
      </c>
      <c r="B5898" s="6">
        <v>0</v>
      </c>
      <c r="C5898" s="6">
        <v>0</v>
      </c>
      <c r="D5898" s="6">
        <v>0</v>
      </c>
      <c r="E5898" s="6">
        <v>0</v>
      </c>
      <c r="F5898" s="6">
        <v>0</v>
      </c>
      <c r="G5898" s="6">
        <v>0</v>
      </c>
      <c r="H5898" s="6" t="s">
        <v>34217</v>
      </c>
      <c r="I5898" s="6" t="s">
        <v>38668</v>
      </c>
      <c r="J5898" s="6" t="s">
        <v>34219</v>
      </c>
      <c r="K5898" s="6">
        <v>77</v>
      </c>
    </row>
    <row r="5899" spans="1:11" x14ac:dyDescent="0.25">
      <c r="A5899" s="7" t="s">
        <v>38739</v>
      </c>
      <c r="B5899" s="6">
        <v>0</v>
      </c>
      <c r="C5899" s="6">
        <v>0</v>
      </c>
      <c r="D5899" s="6">
        <v>0</v>
      </c>
      <c r="E5899" s="6">
        <v>0</v>
      </c>
      <c r="F5899" s="6">
        <v>0</v>
      </c>
      <c r="G5899" s="6">
        <v>0</v>
      </c>
      <c r="H5899" s="6" t="s">
        <v>34217</v>
      </c>
      <c r="I5899" s="6" t="s">
        <v>38668</v>
      </c>
      <c r="J5899" s="6" t="s">
        <v>34219</v>
      </c>
      <c r="K5899" s="6">
        <v>78</v>
      </c>
    </row>
    <row r="5900" spans="1:11" x14ac:dyDescent="0.25">
      <c r="A5900" s="7" t="s">
        <v>38740</v>
      </c>
      <c r="B5900" s="6">
        <v>1</v>
      </c>
      <c r="C5900" s="6">
        <v>0</v>
      </c>
      <c r="D5900" s="6">
        <v>0</v>
      </c>
      <c r="E5900" s="6">
        <v>0</v>
      </c>
      <c r="F5900" s="6">
        <v>0</v>
      </c>
      <c r="G5900" s="6">
        <v>0</v>
      </c>
      <c r="H5900" s="6" t="s">
        <v>34206</v>
      </c>
      <c r="I5900" s="6" t="s">
        <v>38668</v>
      </c>
      <c r="J5900" s="6" t="s">
        <v>34219</v>
      </c>
      <c r="K5900" s="6">
        <v>79</v>
      </c>
    </row>
    <row r="5901" spans="1:11" x14ac:dyDescent="0.25">
      <c r="A5901" s="7" t="s">
        <v>38684</v>
      </c>
      <c r="B5901" s="6">
        <v>1</v>
      </c>
      <c r="C5901" s="6">
        <v>0</v>
      </c>
      <c r="D5901" s="6">
        <v>0</v>
      </c>
      <c r="E5901" s="6">
        <v>0</v>
      </c>
      <c r="F5901" s="6">
        <v>0</v>
      </c>
      <c r="G5901" s="6">
        <v>0</v>
      </c>
      <c r="H5901" s="6" t="s">
        <v>34206</v>
      </c>
      <c r="I5901" s="6" t="s">
        <v>38668</v>
      </c>
      <c r="J5901" s="6" t="s">
        <v>34219</v>
      </c>
      <c r="K5901" s="6">
        <v>80</v>
      </c>
    </row>
    <row r="5902" spans="1:11" ht="25" x14ac:dyDescent="0.25">
      <c r="A5902" s="7" t="s">
        <v>38741</v>
      </c>
      <c r="B5902" s="6">
        <v>1</v>
      </c>
      <c r="C5902" s="6">
        <v>0</v>
      </c>
      <c r="D5902" s="6">
        <v>0</v>
      </c>
      <c r="E5902" s="6">
        <v>0</v>
      </c>
      <c r="F5902" s="6">
        <v>0</v>
      </c>
      <c r="G5902" s="6">
        <v>0</v>
      </c>
      <c r="H5902" s="6" t="s">
        <v>34206</v>
      </c>
      <c r="I5902" s="6" t="s">
        <v>38668</v>
      </c>
      <c r="J5902" s="6" t="s">
        <v>34219</v>
      </c>
      <c r="K5902" s="6">
        <v>81</v>
      </c>
    </row>
    <row r="5903" spans="1:11" x14ac:dyDescent="0.25">
      <c r="A5903" s="7" t="s">
        <v>38742</v>
      </c>
      <c r="B5903" s="6">
        <v>0</v>
      </c>
      <c r="C5903" s="6">
        <v>0</v>
      </c>
      <c r="D5903" s="6">
        <v>0</v>
      </c>
      <c r="E5903" s="6">
        <v>0</v>
      </c>
      <c r="F5903" s="6">
        <v>1</v>
      </c>
      <c r="G5903" s="6">
        <v>0</v>
      </c>
      <c r="H5903" s="6" t="s">
        <v>34210</v>
      </c>
      <c r="I5903" s="6" t="s">
        <v>38668</v>
      </c>
      <c r="J5903" s="6" t="s">
        <v>34219</v>
      </c>
      <c r="K5903" s="6">
        <v>82</v>
      </c>
    </row>
    <row r="5904" spans="1:11" x14ac:dyDescent="0.25">
      <c r="A5904" s="7" t="s">
        <v>38743</v>
      </c>
      <c r="B5904" s="6">
        <v>0</v>
      </c>
      <c r="C5904" s="6">
        <v>0</v>
      </c>
      <c r="D5904" s="6">
        <v>0</v>
      </c>
      <c r="E5904" s="6">
        <v>0</v>
      </c>
      <c r="F5904" s="6">
        <v>1</v>
      </c>
      <c r="G5904" s="6">
        <v>0</v>
      </c>
      <c r="H5904" s="6" t="s">
        <v>34210</v>
      </c>
      <c r="I5904" s="6" t="s">
        <v>38668</v>
      </c>
      <c r="J5904" s="6" t="s">
        <v>34219</v>
      </c>
      <c r="K5904" s="6">
        <v>83</v>
      </c>
    </row>
    <row r="5905" spans="1:11" ht="25" x14ac:dyDescent="0.25">
      <c r="A5905" s="7" t="s">
        <v>38744</v>
      </c>
      <c r="B5905" s="6">
        <v>0</v>
      </c>
      <c r="C5905" s="6">
        <v>0</v>
      </c>
      <c r="D5905" s="6">
        <v>0</v>
      </c>
      <c r="E5905" s="6">
        <v>0</v>
      </c>
      <c r="F5905" s="6">
        <v>1</v>
      </c>
      <c r="G5905" s="6">
        <v>0</v>
      </c>
      <c r="H5905" s="6" t="s">
        <v>34210</v>
      </c>
      <c r="I5905" s="6" t="s">
        <v>38668</v>
      </c>
      <c r="J5905" s="6" t="s">
        <v>34219</v>
      </c>
      <c r="K5905" s="6">
        <v>84</v>
      </c>
    </row>
    <row r="5906" spans="1:11" ht="25" x14ac:dyDescent="0.25">
      <c r="A5906" s="7" t="s">
        <v>38745</v>
      </c>
      <c r="B5906" s="6">
        <v>0</v>
      </c>
      <c r="C5906" s="6">
        <v>0</v>
      </c>
      <c r="D5906" s="6">
        <v>0</v>
      </c>
      <c r="E5906" s="6">
        <v>0</v>
      </c>
      <c r="F5906" s="6">
        <v>1</v>
      </c>
      <c r="G5906" s="6">
        <v>0</v>
      </c>
      <c r="H5906" s="6" t="s">
        <v>34210</v>
      </c>
      <c r="I5906" s="6" t="s">
        <v>38668</v>
      </c>
      <c r="J5906" s="6" t="s">
        <v>34219</v>
      </c>
      <c r="K5906" s="6">
        <v>85</v>
      </c>
    </row>
    <row r="5907" spans="1:11" x14ac:dyDescent="0.25">
      <c r="A5907" s="7" t="s">
        <v>38746</v>
      </c>
      <c r="B5907" s="6">
        <v>0</v>
      </c>
      <c r="C5907" s="6">
        <v>0</v>
      </c>
      <c r="D5907" s="6">
        <v>0</v>
      </c>
      <c r="E5907" s="6">
        <v>0</v>
      </c>
      <c r="F5907" s="6">
        <v>1</v>
      </c>
      <c r="G5907" s="6">
        <v>0</v>
      </c>
      <c r="H5907" s="6" t="s">
        <v>34210</v>
      </c>
      <c r="I5907" s="6" t="s">
        <v>38668</v>
      </c>
      <c r="J5907" s="6" t="s">
        <v>34219</v>
      </c>
      <c r="K5907" s="6">
        <v>86</v>
      </c>
    </row>
    <row r="5908" spans="1:11" ht="37.5" x14ac:dyDescent="0.25">
      <c r="A5908" s="7" t="s">
        <v>38747</v>
      </c>
      <c r="B5908" s="6">
        <v>0</v>
      </c>
      <c r="C5908" s="6">
        <v>0</v>
      </c>
      <c r="D5908" s="6">
        <v>0</v>
      </c>
      <c r="E5908" s="6">
        <v>0</v>
      </c>
      <c r="F5908" s="6">
        <v>1</v>
      </c>
      <c r="G5908" s="6">
        <v>0</v>
      </c>
      <c r="H5908" s="6" t="s">
        <v>34210</v>
      </c>
      <c r="I5908" s="6" t="s">
        <v>38668</v>
      </c>
      <c r="J5908" s="6" t="s">
        <v>34219</v>
      </c>
      <c r="K5908" s="6">
        <v>87</v>
      </c>
    </row>
    <row r="5909" spans="1:11" ht="25" x14ac:dyDescent="0.25">
      <c r="A5909" s="7" t="s">
        <v>38748</v>
      </c>
      <c r="B5909" s="6">
        <v>0</v>
      </c>
      <c r="C5909" s="6">
        <v>0</v>
      </c>
      <c r="D5909" s="6">
        <v>0</v>
      </c>
      <c r="E5909" s="6">
        <v>0</v>
      </c>
      <c r="F5909" s="6">
        <v>1</v>
      </c>
      <c r="G5909" s="6">
        <v>0</v>
      </c>
      <c r="H5909" s="6" t="s">
        <v>34210</v>
      </c>
      <c r="I5909" s="6" t="s">
        <v>38668</v>
      </c>
      <c r="J5909" s="6" t="s">
        <v>34219</v>
      </c>
      <c r="K5909" s="6">
        <v>88</v>
      </c>
    </row>
    <row r="5910" spans="1:11" x14ac:dyDescent="0.25">
      <c r="A5910" s="7" t="s">
        <v>38749</v>
      </c>
      <c r="B5910" s="6">
        <v>0</v>
      </c>
      <c r="C5910" s="6">
        <v>0</v>
      </c>
      <c r="D5910" s="6">
        <v>0</v>
      </c>
      <c r="E5910" s="6">
        <v>0</v>
      </c>
      <c r="F5910" s="6">
        <v>1</v>
      </c>
      <c r="G5910" s="6">
        <v>0</v>
      </c>
      <c r="H5910" s="6" t="s">
        <v>34210</v>
      </c>
      <c r="I5910" s="6" t="s">
        <v>38668</v>
      </c>
      <c r="J5910" s="6" t="s">
        <v>34219</v>
      </c>
      <c r="K5910" s="6">
        <v>89</v>
      </c>
    </row>
    <row r="5911" spans="1:11" x14ac:dyDescent="0.25">
      <c r="A5911" s="7" t="s">
        <v>36297</v>
      </c>
      <c r="B5911" s="6">
        <v>0</v>
      </c>
      <c r="C5911" s="6">
        <v>0</v>
      </c>
      <c r="D5911" s="6">
        <v>0</v>
      </c>
      <c r="E5911" s="6">
        <v>0</v>
      </c>
      <c r="F5911" s="6">
        <v>1</v>
      </c>
      <c r="G5911" s="6">
        <v>0</v>
      </c>
      <c r="H5911" s="6" t="s">
        <v>34210</v>
      </c>
      <c r="I5911" s="6" t="s">
        <v>38668</v>
      </c>
      <c r="J5911" s="6" t="s">
        <v>34219</v>
      </c>
      <c r="K5911" s="6">
        <v>90</v>
      </c>
    </row>
    <row r="5912" spans="1:11" x14ac:dyDescent="0.25">
      <c r="A5912" s="7" t="s">
        <v>36298</v>
      </c>
      <c r="B5912" s="6">
        <v>0</v>
      </c>
      <c r="C5912" s="6">
        <v>0</v>
      </c>
      <c r="D5912" s="6">
        <v>0</v>
      </c>
      <c r="E5912" s="6">
        <v>0</v>
      </c>
      <c r="F5912" s="6">
        <v>1</v>
      </c>
      <c r="G5912" s="6">
        <v>0</v>
      </c>
      <c r="H5912" s="6" t="s">
        <v>34210</v>
      </c>
      <c r="I5912" s="6" t="s">
        <v>38668</v>
      </c>
      <c r="J5912" s="6" t="s">
        <v>34219</v>
      </c>
      <c r="K5912" s="6">
        <v>91</v>
      </c>
    </row>
    <row r="5913" spans="1:11" ht="25" x14ac:dyDescent="0.25">
      <c r="A5913" s="7" t="s">
        <v>36299</v>
      </c>
      <c r="B5913" s="6">
        <v>0</v>
      </c>
      <c r="C5913" s="6">
        <v>0</v>
      </c>
      <c r="D5913" s="6">
        <v>0</v>
      </c>
      <c r="E5913" s="6">
        <v>0</v>
      </c>
      <c r="F5913" s="6">
        <v>1</v>
      </c>
      <c r="G5913" s="6">
        <v>0</v>
      </c>
      <c r="H5913" s="6" t="s">
        <v>34210</v>
      </c>
      <c r="I5913" s="6" t="s">
        <v>38668</v>
      </c>
      <c r="J5913" s="6" t="s">
        <v>34219</v>
      </c>
      <c r="K5913" s="6">
        <v>92</v>
      </c>
    </row>
    <row r="5914" spans="1:11" x14ac:dyDescent="0.25">
      <c r="A5914" s="7" t="s">
        <v>38750</v>
      </c>
      <c r="B5914" s="6">
        <v>0</v>
      </c>
      <c r="C5914" s="6">
        <v>0</v>
      </c>
      <c r="D5914" s="6">
        <v>0</v>
      </c>
      <c r="E5914" s="6">
        <v>0</v>
      </c>
      <c r="F5914" s="6">
        <v>1</v>
      </c>
      <c r="G5914" s="6">
        <v>0</v>
      </c>
      <c r="H5914" s="6" t="s">
        <v>34210</v>
      </c>
      <c r="I5914" s="6" t="s">
        <v>38668</v>
      </c>
      <c r="J5914" s="6" t="s">
        <v>34219</v>
      </c>
      <c r="K5914" s="6">
        <v>93</v>
      </c>
    </row>
    <row r="5915" spans="1:11" x14ac:dyDescent="0.25">
      <c r="A5915" s="7" t="s">
        <v>38751</v>
      </c>
      <c r="B5915" s="6">
        <v>0</v>
      </c>
      <c r="C5915" s="6">
        <v>0</v>
      </c>
      <c r="D5915" s="6">
        <v>0</v>
      </c>
      <c r="E5915" s="6">
        <v>0</v>
      </c>
      <c r="F5915" s="6">
        <v>1</v>
      </c>
      <c r="G5915" s="6">
        <v>0</v>
      </c>
      <c r="H5915" s="6" t="s">
        <v>34210</v>
      </c>
      <c r="I5915" s="6" t="s">
        <v>38668</v>
      </c>
      <c r="J5915" s="6" t="s">
        <v>34219</v>
      </c>
      <c r="K5915" s="6">
        <v>94</v>
      </c>
    </row>
    <row r="5916" spans="1:11" ht="37.5" x14ac:dyDescent="0.25">
      <c r="A5916" s="7" t="s">
        <v>38752</v>
      </c>
      <c r="B5916" s="6">
        <v>0</v>
      </c>
      <c r="C5916" s="6">
        <v>0</v>
      </c>
      <c r="D5916" s="6">
        <v>0</v>
      </c>
      <c r="E5916" s="6">
        <v>0</v>
      </c>
      <c r="F5916" s="6">
        <v>1</v>
      </c>
      <c r="G5916" s="6">
        <v>0</v>
      </c>
      <c r="H5916" s="6" t="s">
        <v>34210</v>
      </c>
      <c r="I5916" s="6" t="s">
        <v>38668</v>
      </c>
      <c r="J5916" s="6" t="s">
        <v>34219</v>
      </c>
      <c r="K5916" s="6">
        <v>95</v>
      </c>
    </row>
    <row r="5917" spans="1:11" x14ac:dyDescent="0.25">
      <c r="A5917" s="7" t="s">
        <v>38753</v>
      </c>
      <c r="B5917" s="6">
        <v>0</v>
      </c>
      <c r="C5917" s="6">
        <v>0</v>
      </c>
      <c r="D5917" s="6">
        <v>0</v>
      </c>
      <c r="E5917" s="6">
        <v>0</v>
      </c>
      <c r="F5917" s="6">
        <v>0</v>
      </c>
      <c r="G5917" s="6">
        <v>1</v>
      </c>
      <c r="H5917" s="6" t="s">
        <v>34211</v>
      </c>
      <c r="I5917" s="6" t="s">
        <v>38668</v>
      </c>
      <c r="J5917" s="6" t="s">
        <v>34219</v>
      </c>
      <c r="K5917" s="6">
        <v>96</v>
      </c>
    </row>
    <row r="5918" spans="1:11" ht="37.5" x14ac:dyDescent="0.25">
      <c r="A5918" s="7" t="s">
        <v>38754</v>
      </c>
      <c r="B5918" s="6">
        <v>0</v>
      </c>
      <c r="C5918" s="6">
        <v>0</v>
      </c>
      <c r="D5918" s="6">
        <v>0</v>
      </c>
      <c r="E5918" s="6">
        <v>0</v>
      </c>
      <c r="F5918" s="6">
        <v>0</v>
      </c>
      <c r="G5918" s="6">
        <v>1</v>
      </c>
      <c r="H5918" s="6" t="s">
        <v>34211</v>
      </c>
      <c r="I5918" s="6" t="s">
        <v>38668</v>
      </c>
      <c r="J5918" s="6" t="s">
        <v>34219</v>
      </c>
      <c r="K5918" s="6">
        <v>97</v>
      </c>
    </row>
    <row r="5919" spans="1:11" x14ac:dyDescent="0.25">
      <c r="A5919" s="7" t="s">
        <v>38755</v>
      </c>
      <c r="B5919" s="6">
        <v>0</v>
      </c>
      <c r="C5919" s="6">
        <v>0</v>
      </c>
      <c r="D5919" s="6">
        <v>0</v>
      </c>
      <c r="E5919" s="6">
        <v>0</v>
      </c>
      <c r="F5919" s="6">
        <v>0</v>
      </c>
      <c r="G5919" s="6">
        <v>1</v>
      </c>
      <c r="H5919" s="6" t="s">
        <v>34211</v>
      </c>
      <c r="I5919" s="6" t="s">
        <v>38668</v>
      </c>
      <c r="J5919" s="6" t="s">
        <v>34219</v>
      </c>
      <c r="K5919" s="6">
        <v>98</v>
      </c>
    </row>
    <row r="5920" spans="1:11" ht="25" x14ac:dyDescent="0.25">
      <c r="A5920" s="7" t="s">
        <v>38756</v>
      </c>
      <c r="B5920" s="6">
        <v>0</v>
      </c>
      <c r="C5920" s="6">
        <v>0</v>
      </c>
      <c r="D5920" s="6">
        <v>0</v>
      </c>
      <c r="E5920" s="6">
        <v>0</v>
      </c>
      <c r="F5920" s="6">
        <v>0</v>
      </c>
      <c r="G5920" s="6">
        <v>1</v>
      </c>
      <c r="H5920" s="6" t="s">
        <v>34211</v>
      </c>
      <c r="I5920" s="6" t="s">
        <v>38668</v>
      </c>
      <c r="J5920" s="6" t="s">
        <v>34219</v>
      </c>
      <c r="K5920" s="6">
        <v>99</v>
      </c>
    </row>
    <row r="5921" spans="1:11" ht="25" x14ac:dyDescent="0.25">
      <c r="A5921" s="7" t="s">
        <v>38757</v>
      </c>
      <c r="B5921" s="6">
        <v>0</v>
      </c>
      <c r="C5921" s="6">
        <v>0</v>
      </c>
      <c r="D5921" s="6">
        <v>0</v>
      </c>
      <c r="E5921" s="6">
        <v>0</v>
      </c>
      <c r="F5921" s="6">
        <v>0</v>
      </c>
      <c r="G5921" s="6">
        <v>1</v>
      </c>
      <c r="H5921" s="6" t="s">
        <v>34211</v>
      </c>
      <c r="I5921" s="6" t="s">
        <v>38668</v>
      </c>
      <c r="J5921" s="6" t="s">
        <v>34219</v>
      </c>
      <c r="K5921" s="6">
        <v>100</v>
      </c>
    </row>
    <row r="5922" spans="1:11" ht="25" x14ac:dyDescent="0.25">
      <c r="A5922" s="7" t="s">
        <v>38758</v>
      </c>
      <c r="B5922" s="6">
        <v>0</v>
      </c>
      <c r="C5922" s="6">
        <v>0</v>
      </c>
      <c r="D5922" s="6">
        <v>0</v>
      </c>
      <c r="E5922" s="6">
        <v>0</v>
      </c>
      <c r="F5922" s="6">
        <v>0</v>
      </c>
      <c r="G5922" s="6">
        <v>1</v>
      </c>
      <c r="H5922" s="6" t="s">
        <v>34211</v>
      </c>
      <c r="I5922" s="6" t="s">
        <v>38668</v>
      </c>
      <c r="J5922" s="6" t="s">
        <v>34219</v>
      </c>
      <c r="K5922" s="6">
        <v>101</v>
      </c>
    </row>
    <row r="5923" spans="1:11" x14ac:dyDescent="0.25">
      <c r="A5923" s="7" t="s">
        <v>38759</v>
      </c>
      <c r="B5923" s="6">
        <v>0</v>
      </c>
      <c r="C5923" s="6">
        <v>0</v>
      </c>
      <c r="D5923" s="6">
        <v>0</v>
      </c>
      <c r="E5923" s="6">
        <v>0</v>
      </c>
      <c r="F5923" s="6">
        <v>0</v>
      </c>
      <c r="G5923" s="6">
        <v>1</v>
      </c>
      <c r="H5923" s="6" t="s">
        <v>34211</v>
      </c>
      <c r="I5923" s="6" t="s">
        <v>38668</v>
      </c>
      <c r="J5923" s="6" t="s">
        <v>34219</v>
      </c>
      <c r="K5923" s="6">
        <v>102</v>
      </c>
    </row>
    <row r="5924" spans="1:11" ht="25" x14ac:dyDescent="0.25">
      <c r="A5924" s="7" t="s">
        <v>38760</v>
      </c>
      <c r="B5924" s="6">
        <v>0</v>
      </c>
      <c r="C5924" s="6">
        <v>0</v>
      </c>
      <c r="D5924" s="6">
        <v>0</v>
      </c>
      <c r="E5924" s="6">
        <v>0</v>
      </c>
      <c r="F5924" s="6">
        <v>0</v>
      </c>
      <c r="G5924" s="6">
        <v>1</v>
      </c>
      <c r="H5924" s="6" t="s">
        <v>34211</v>
      </c>
      <c r="I5924" s="6" t="s">
        <v>38668</v>
      </c>
      <c r="J5924" s="6" t="s">
        <v>34219</v>
      </c>
      <c r="K5924" s="6">
        <v>103</v>
      </c>
    </row>
    <row r="5925" spans="1:11" ht="25" x14ac:dyDescent="0.25">
      <c r="A5925" s="7" t="s">
        <v>38761</v>
      </c>
      <c r="B5925" s="6">
        <v>0</v>
      </c>
      <c r="C5925" s="6">
        <v>0</v>
      </c>
      <c r="D5925" s="6">
        <v>0</v>
      </c>
      <c r="E5925" s="6">
        <v>0</v>
      </c>
      <c r="F5925" s="6">
        <v>0</v>
      </c>
      <c r="G5925" s="6">
        <v>1</v>
      </c>
      <c r="H5925" s="6" t="s">
        <v>34211</v>
      </c>
      <c r="I5925" s="6" t="s">
        <v>38668</v>
      </c>
      <c r="J5925" s="6" t="s">
        <v>34219</v>
      </c>
      <c r="K5925" s="6">
        <v>104</v>
      </c>
    </row>
    <row r="5926" spans="1:11" ht="25" x14ac:dyDescent="0.25">
      <c r="A5926" s="7" t="s">
        <v>38762</v>
      </c>
      <c r="B5926" s="6">
        <v>0</v>
      </c>
      <c r="C5926" s="6">
        <v>0</v>
      </c>
      <c r="D5926" s="6">
        <v>0</v>
      </c>
      <c r="E5926" s="6">
        <v>0</v>
      </c>
      <c r="F5926" s="6">
        <v>0</v>
      </c>
      <c r="G5926" s="6">
        <v>1</v>
      </c>
      <c r="H5926" s="6" t="s">
        <v>34211</v>
      </c>
      <c r="I5926" s="6" t="s">
        <v>38668</v>
      </c>
      <c r="J5926" s="6" t="s">
        <v>34219</v>
      </c>
      <c r="K5926" s="6">
        <v>105</v>
      </c>
    </row>
    <row r="5927" spans="1:11" ht="25" x14ac:dyDescent="0.25">
      <c r="A5927" s="7" t="s">
        <v>38763</v>
      </c>
      <c r="B5927" s="6">
        <v>0</v>
      </c>
      <c r="C5927" s="6">
        <v>0</v>
      </c>
      <c r="D5927" s="6">
        <v>0</v>
      </c>
      <c r="E5927" s="6">
        <v>0</v>
      </c>
      <c r="F5927" s="6">
        <v>0</v>
      </c>
      <c r="G5927" s="6">
        <v>1</v>
      </c>
      <c r="H5927" s="6" t="s">
        <v>34211</v>
      </c>
      <c r="I5927" s="6" t="s">
        <v>38668</v>
      </c>
      <c r="J5927" s="6" t="s">
        <v>34219</v>
      </c>
      <c r="K5927" s="6">
        <v>106</v>
      </c>
    </row>
    <row r="5928" spans="1:11" ht="25" x14ac:dyDescent="0.25">
      <c r="A5928" s="7" t="s">
        <v>38764</v>
      </c>
      <c r="B5928" s="6">
        <v>0</v>
      </c>
      <c r="C5928" s="6">
        <v>0</v>
      </c>
      <c r="D5928" s="6">
        <v>0</v>
      </c>
      <c r="E5928" s="6">
        <v>0</v>
      </c>
      <c r="F5928" s="6">
        <v>0</v>
      </c>
      <c r="G5928" s="6">
        <v>1</v>
      </c>
      <c r="H5928" s="6" t="s">
        <v>34211</v>
      </c>
      <c r="I5928" s="6" t="s">
        <v>38668</v>
      </c>
      <c r="J5928" s="6" t="s">
        <v>34219</v>
      </c>
      <c r="K5928" s="6">
        <v>107</v>
      </c>
    </row>
    <row r="5929" spans="1:11" ht="25" x14ac:dyDescent="0.25">
      <c r="A5929" s="7" t="s">
        <v>38765</v>
      </c>
      <c r="B5929" s="6">
        <v>0</v>
      </c>
      <c r="C5929" s="6">
        <v>0</v>
      </c>
      <c r="D5929" s="6">
        <v>0</v>
      </c>
      <c r="E5929" s="6">
        <v>0</v>
      </c>
      <c r="F5929" s="6">
        <v>0</v>
      </c>
      <c r="G5929" s="6">
        <v>1</v>
      </c>
      <c r="H5929" s="6" t="s">
        <v>34211</v>
      </c>
      <c r="I5929" s="6" t="s">
        <v>38668</v>
      </c>
      <c r="J5929" s="6" t="s">
        <v>34219</v>
      </c>
      <c r="K5929" s="6">
        <v>108</v>
      </c>
    </row>
    <row r="5930" spans="1:11" ht="37.5" x14ac:dyDescent="0.25">
      <c r="A5930" s="7" t="s">
        <v>38766</v>
      </c>
      <c r="B5930" s="6">
        <v>0</v>
      </c>
      <c r="C5930" s="6">
        <v>0</v>
      </c>
      <c r="D5930" s="6">
        <v>0</v>
      </c>
      <c r="E5930" s="6">
        <v>0</v>
      </c>
      <c r="F5930" s="6">
        <v>0</v>
      </c>
      <c r="G5930" s="6">
        <v>1</v>
      </c>
      <c r="H5930" s="6" t="s">
        <v>34211</v>
      </c>
      <c r="I5930" s="6" t="s">
        <v>38668</v>
      </c>
      <c r="J5930" s="6" t="s">
        <v>34219</v>
      </c>
      <c r="K5930" s="6">
        <v>109</v>
      </c>
    </row>
    <row r="5931" spans="1:11" ht="37.5" x14ac:dyDescent="0.25">
      <c r="A5931" s="7" t="s">
        <v>38767</v>
      </c>
      <c r="B5931" s="6">
        <v>0</v>
      </c>
      <c r="C5931" s="6">
        <v>0</v>
      </c>
      <c r="D5931" s="6">
        <v>0</v>
      </c>
      <c r="E5931" s="6">
        <v>0</v>
      </c>
      <c r="F5931" s="6">
        <v>0</v>
      </c>
      <c r="G5931" s="6">
        <v>1</v>
      </c>
      <c r="H5931" s="6" t="s">
        <v>34211</v>
      </c>
      <c r="I5931" s="6" t="s">
        <v>38668</v>
      </c>
      <c r="J5931" s="6" t="s">
        <v>34219</v>
      </c>
      <c r="K5931" s="6">
        <v>110</v>
      </c>
    </row>
    <row r="5932" spans="1:11" ht="25" x14ac:dyDescent="0.25">
      <c r="A5932" s="7" t="s">
        <v>38768</v>
      </c>
      <c r="B5932" s="6">
        <v>0</v>
      </c>
      <c r="C5932" s="6">
        <v>0</v>
      </c>
      <c r="D5932" s="6">
        <v>0</v>
      </c>
      <c r="E5932" s="6">
        <v>0</v>
      </c>
      <c r="F5932" s="6">
        <v>0</v>
      </c>
      <c r="G5932" s="6">
        <v>1</v>
      </c>
      <c r="H5932" s="6" t="s">
        <v>34211</v>
      </c>
      <c r="I5932" s="6" t="s">
        <v>38668</v>
      </c>
      <c r="J5932" s="6" t="s">
        <v>34219</v>
      </c>
      <c r="K5932" s="6">
        <v>111</v>
      </c>
    </row>
    <row r="5933" spans="1:11" x14ac:dyDescent="0.25">
      <c r="A5933" s="7" t="s">
        <v>38684</v>
      </c>
      <c r="B5933" s="6">
        <v>0</v>
      </c>
      <c r="C5933" s="6">
        <v>0</v>
      </c>
      <c r="D5933" s="6">
        <v>0</v>
      </c>
      <c r="E5933" s="6">
        <v>0</v>
      </c>
      <c r="F5933" s="6">
        <v>0</v>
      </c>
      <c r="G5933" s="6">
        <v>1</v>
      </c>
      <c r="H5933" s="6" t="s">
        <v>34211</v>
      </c>
      <c r="I5933" s="6" t="s">
        <v>38668</v>
      </c>
      <c r="J5933" s="6" t="s">
        <v>34219</v>
      </c>
      <c r="K5933" s="6">
        <v>112</v>
      </c>
    </row>
    <row r="5934" spans="1:11" ht="37.5" x14ac:dyDescent="0.25">
      <c r="A5934" s="7" t="s">
        <v>38769</v>
      </c>
      <c r="B5934" s="6">
        <v>0</v>
      </c>
      <c r="C5934" s="6">
        <v>0</v>
      </c>
      <c r="D5934" s="6">
        <v>0</v>
      </c>
      <c r="E5934" s="6">
        <v>0</v>
      </c>
      <c r="F5934" s="6">
        <v>0</v>
      </c>
      <c r="G5934" s="6">
        <v>1</v>
      </c>
      <c r="H5934" s="6" t="s">
        <v>34211</v>
      </c>
      <c r="I5934" s="6" t="s">
        <v>38668</v>
      </c>
      <c r="J5934" s="6" t="s">
        <v>34219</v>
      </c>
      <c r="K5934" s="6">
        <v>113</v>
      </c>
    </row>
    <row r="5935" spans="1:11" x14ac:dyDescent="0.25">
      <c r="A5935" s="7" t="s">
        <v>38770</v>
      </c>
      <c r="B5935" s="6">
        <v>0</v>
      </c>
      <c r="C5935" s="6">
        <v>0</v>
      </c>
      <c r="D5935" s="6">
        <v>0</v>
      </c>
      <c r="E5935" s="6">
        <v>0</v>
      </c>
      <c r="F5935" s="6">
        <v>0</v>
      </c>
      <c r="G5935" s="6">
        <v>0</v>
      </c>
      <c r="H5935" s="6" t="s">
        <v>34217</v>
      </c>
      <c r="I5935" s="6" t="s">
        <v>38668</v>
      </c>
      <c r="J5935" s="6" t="s">
        <v>34219</v>
      </c>
      <c r="K5935" s="6">
        <v>114</v>
      </c>
    </row>
    <row r="5936" spans="1:11" ht="25" x14ac:dyDescent="0.25">
      <c r="A5936" s="7" t="s">
        <v>38771</v>
      </c>
      <c r="B5936" s="6">
        <v>0</v>
      </c>
      <c r="C5936" s="6">
        <v>0</v>
      </c>
      <c r="D5936" s="6">
        <v>0</v>
      </c>
      <c r="E5936" s="6">
        <v>0</v>
      </c>
      <c r="F5936" s="6">
        <v>0</v>
      </c>
      <c r="G5936" s="6">
        <v>0</v>
      </c>
      <c r="H5936" s="6" t="s">
        <v>34217</v>
      </c>
      <c r="I5936" s="6" t="s">
        <v>38668</v>
      </c>
      <c r="J5936" s="6" t="s">
        <v>34219</v>
      </c>
      <c r="K5936" s="6">
        <v>115</v>
      </c>
    </row>
    <row r="5937" spans="1:11" x14ac:dyDescent="0.25">
      <c r="A5937" s="7" t="s">
        <v>35540</v>
      </c>
      <c r="B5937" s="6">
        <v>0</v>
      </c>
      <c r="C5937" s="6">
        <v>0</v>
      </c>
      <c r="D5937" s="6">
        <v>0</v>
      </c>
      <c r="E5937" s="6">
        <v>0</v>
      </c>
      <c r="F5937" s="6">
        <v>0</v>
      </c>
      <c r="G5937" s="6">
        <v>0</v>
      </c>
      <c r="H5937" s="6" t="s">
        <v>34217</v>
      </c>
      <c r="I5937" s="6" t="s">
        <v>38772</v>
      </c>
      <c r="J5937" s="6" t="s">
        <v>34219</v>
      </c>
      <c r="K5937" s="6">
        <v>0</v>
      </c>
    </row>
    <row r="5938" spans="1:11" ht="25" x14ac:dyDescent="0.25">
      <c r="A5938" s="7" t="s">
        <v>38773</v>
      </c>
      <c r="B5938" s="6">
        <v>0</v>
      </c>
      <c r="C5938" s="6">
        <v>0</v>
      </c>
      <c r="D5938" s="6">
        <v>0</v>
      </c>
      <c r="E5938" s="6">
        <v>0</v>
      </c>
      <c r="F5938" s="6">
        <v>0</v>
      </c>
      <c r="G5938" s="6">
        <v>0</v>
      </c>
      <c r="H5938" s="6" t="s">
        <v>34217</v>
      </c>
      <c r="I5938" s="6" t="s">
        <v>38772</v>
      </c>
      <c r="J5938" s="6" t="s">
        <v>34219</v>
      </c>
      <c r="K5938" s="6">
        <v>1</v>
      </c>
    </row>
    <row r="5939" spans="1:11" x14ac:dyDescent="0.25">
      <c r="A5939" s="7" t="s">
        <v>38774</v>
      </c>
      <c r="B5939" s="6">
        <v>0</v>
      </c>
      <c r="C5939" s="6">
        <v>0</v>
      </c>
      <c r="D5939" s="6">
        <v>0</v>
      </c>
      <c r="E5939" s="6">
        <v>0</v>
      </c>
      <c r="F5939" s="6">
        <v>0</v>
      </c>
      <c r="G5939" s="6">
        <v>0</v>
      </c>
      <c r="H5939" s="6" t="s">
        <v>34217</v>
      </c>
      <c r="I5939" s="6" t="s">
        <v>38772</v>
      </c>
      <c r="J5939" s="6" t="s">
        <v>34219</v>
      </c>
      <c r="K5939" s="6">
        <v>2</v>
      </c>
    </row>
    <row r="5940" spans="1:11" x14ac:dyDescent="0.25">
      <c r="A5940" s="7" t="s">
        <v>38775</v>
      </c>
      <c r="B5940" s="6">
        <v>0</v>
      </c>
      <c r="C5940" s="6">
        <v>0</v>
      </c>
      <c r="D5940" s="6">
        <v>0</v>
      </c>
      <c r="E5940" s="6">
        <v>0</v>
      </c>
      <c r="F5940" s="6">
        <v>0</v>
      </c>
      <c r="G5940" s="6">
        <v>0</v>
      </c>
      <c r="H5940" s="6" t="s">
        <v>34217</v>
      </c>
      <c r="I5940" s="6" t="s">
        <v>38772</v>
      </c>
      <c r="J5940" s="6" t="s">
        <v>34219</v>
      </c>
      <c r="K5940" s="6">
        <v>3</v>
      </c>
    </row>
    <row r="5941" spans="1:11" x14ac:dyDescent="0.25">
      <c r="A5941" s="7" t="s">
        <v>38776</v>
      </c>
      <c r="B5941" s="6">
        <v>0</v>
      </c>
      <c r="C5941" s="6">
        <v>0</v>
      </c>
      <c r="D5941" s="6">
        <v>0</v>
      </c>
      <c r="E5941" s="6">
        <v>0</v>
      </c>
      <c r="F5941" s="6">
        <v>0</v>
      </c>
      <c r="G5941" s="6">
        <v>0</v>
      </c>
      <c r="H5941" s="6" t="s">
        <v>34217</v>
      </c>
      <c r="I5941" s="6" t="s">
        <v>38772</v>
      </c>
      <c r="J5941" s="6" t="s">
        <v>34219</v>
      </c>
      <c r="K5941" s="6">
        <v>4</v>
      </c>
    </row>
    <row r="5942" spans="1:11" ht="62.5" x14ac:dyDescent="0.25">
      <c r="A5942" s="7" t="s">
        <v>38777</v>
      </c>
      <c r="B5942" s="6">
        <v>0</v>
      </c>
      <c r="C5942" s="6">
        <v>0</v>
      </c>
      <c r="D5942" s="6">
        <v>0</v>
      </c>
      <c r="E5942" s="6">
        <v>0</v>
      </c>
      <c r="F5942" s="6">
        <v>0</v>
      </c>
      <c r="G5942" s="6">
        <v>0</v>
      </c>
      <c r="H5942" s="6" t="s">
        <v>34217</v>
      </c>
      <c r="I5942" s="6" t="s">
        <v>38772</v>
      </c>
      <c r="J5942" s="6" t="s">
        <v>34219</v>
      </c>
      <c r="K5942" s="6">
        <v>5</v>
      </c>
    </row>
    <row r="5943" spans="1:11" x14ac:dyDescent="0.25">
      <c r="A5943" s="7" t="s">
        <v>38778</v>
      </c>
      <c r="B5943" s="6">
        <v>0</v>
      </c>
      <c r="C5943" s="6">
        <v>0</v>
      </c>
      <c r="D5943" s="6">
        <v>0</v>
      </c>
      <c r="E5943" s="6">
        <v>0</v>
      </c>
      <c r="F5943" s="6">
        <v>0</v>
      </c>
      <c r="G5943" s="6">
        <v>0</v>
      </c>
      <c r="H5943" s="6" t="s">
        <v>34217</v>
      </c>
      <c r="I5943" s="6" t="s">
        <v>38772</v>
      </c>
      <c r="J5943" s="6" t="s">
        <v>34219</v>
      </c>
      <c r="K5943" s="6">
        <v>6</v>
      </c>
    </row>
    <row r="5944" spans="1:11" x14ac:dyDescent="0.25">
      <c r="A5944" s="7" t="s">
        <v>38779</v>
      </c>
      <c r="B5944" s="6">
        <v>0</v>
      </c>
      <c r="C5944" s="6">
        <v>0</v>
      </c>
      <c r="D5944" s="6">
        <v>1</v>
      </c>
      <c r="E5944" s="6">
        <v>0</v>
      </c>
      <c r="F5944" s="6">
        <v>0</v>
      </c>
      <c r="G5944" s="6">
        <v>0</v>
      </c>
      <c r="H5944" s="6" t="s">
        <v>34208</v>
      </c>
      <c r="I5944" s="6" t="s">
        <v>38772</v>
      </c>
      <c r="J5944" s="6" t="s">
        <v>34219</v>
      </c>
      <c r="K5944" s="6">
        <v>7</v>
      </c>
    </row>
    <row r="5945" spans="1:11" x14ac:dyDescent="0.25">
      <c r="A5945" s="7" t="s">
        <v>38780</v>
      </c>
      <c r="B5945" s="6">
        <v>0</v>
      </c>
      <c r="C5945" s="6">
        <v>0</v>
      </c>
      <c r="D5945" s="6">
        <v>1</v>
      </c>
      <c r="E5945" s="6">
        <v>0</v>
      </c>
      <c r="F5945" s="6">
        <v>0</v>
      </c>
      <c r="G5945" s="6">
        <v>0</v>
      </c>
      <c r="H5945" s="6" t="s">
        <v>34208</v>
      </c>
      <c r="I5945" s="6" t="s">
        <v>38772</v>
      </c>
      <c r="J5945" s="6" t="s">
        <v>34219</v>
      </c>
      <c r="K5945" s="6">
        <v>8</v>
      </c>
    </row>
    <row r="5946" spans="1:11" x14ac:dyDescent="0.25">
      <c r="A5946" s="7" t="s">
        <v>38781</v>
      </c>
      <c r="B5946" s="6">
        <v>0</v>
      </c>
      <c r="C5946" s="6">
        <v>0</v>
      </c>
      <c r="D5946" s="6">
        <v>1</v>
      </c>
      <c r="E5946" s="6">
        <v>0</v>
      </c>
      <c r="F5946" s="6">
        <v>0</v>
      </c>
      <c r="G5946" s="6">
        <v>0</v>
      </c>
      <c r="H5946" s="6" t="s">
        <v>34208</v>
      </c>
      <c r="I5946" s="6" t="s">
        <v>38772</v>
      </c>
      <c r="J5946" s="6" t="s">
        <v>34219</v>
      </c>
      <c r="K5946" s="6">
        <v>9</v>
      </c>
    </row>
    <row r="5947" spans="1:11" x14ac:dyDescent="0.25">
      <c r="A5947" s="7" t="s">
        <v>38782</v>
      </c>
      <c r="B5947" s="6">
        <v>0</v>
      </c>
      <c r="C5947" s="6">
        <v>0</v>
      </c>
      <c r="D5947" s="6">
        <v>0</v>
      </c>
      <c r="E5947" s="6">
        <v>0</v>
      </c>
      <c r="F5947" s="6">
        <v>0</v>
      </c>
      <c r="G5947" s="6">
        <v>0</v>
      </c>
      <c r="H5947" s="6" t="s">
        <v>34217</v>
      </c>
      <c r="I5947" s="6" t="s">
        <v>38772</v>
      </c>
      <c r="J5947" s="6" t="s">
        <v>34219</v>
      </c>
      <c r="K5947" s="6">
        <v>10</v>
      </c>
    </row>
    <row r="5948" spans="1:11" x14ac:dyDescent="0.25">
      <c r="A5948" s="7" t="s">
        <v>38783</v>
      </c>
      <c r="B5948" s="6">
        <v>0</v>
      </c>
      <c r="C5948" s="6">
        <v>0</v>
      </c>
      <c r="D5948" s="6">
        <v>0</v>
      </c>
      <c r="E5948" s="6">
        <v>0</v>
      </c>
      <c r="F5948" s="6">
        <v>0</v>
      </c>
      <c r="G5948" s="6">
        <v>0</v>
      </c>
      <c r="H5948" s="6" t="s">
        <v>34217</v>
      </c>
      <c r="I5948" s="6" t="s">
        <v>38772</v>
      </c>
      <c r="J5948" s="6" t="s">
        <v>34219</v>
      </c>
      <c r="K5948" s="6">
        <v>11</v>
      </c>
    </row>
    <row r="5949" spans="1:11" x14ac:dyDescent="0.25">
      <c r="A5949" s="7" t="s">
        <v>38784</v>
      </c>
      <c r="B5949" s="6">
        <v>0</v>
      </c>
      <c r="C5949" s="6">
        <v>0</v>
      </c>
      <c r="D5949" s="6">
        <v>0</v>
      </c>
      <c r="E5949" s="6">
        <v>0</v>
      </c>
      <c r="F5949" s="6">
        <v>0</v>
      </c>
      <c r="G5949" s="6">
        <v>0</v>
      </c>
      <c r="H5949" s="6" t="s">
        <v>34217</v>
      </c>
      <c r="I5949" s="6" t="s">
        <v>38772</v>
      </c>
      <c r="J5949" s="6" t="s">
        <v>34219</v>
      </c>
      <c r="K5949" s="6">
        <v>12</v>
      </c>
    </row>
    <row r="5950" spans="1:11" x14ac:dyDescent="0.25">
      <c r="A5950" s="7" t="s">
        <v>38785</v>
      </c>
      <c r="B5950" s="6">
        <v>0</v>
      </c>
      <c r="C5950" s="6">
        <v>0</v>
      </c>
      <c r="D5950" s="6">
        <v>0</v>
      </c>
      <c r="E5950" s="6">
        <v>0</v>
      </c>
      <c r="F5950" s="6">
        <v>0</v>
      </c>
      <c r="G5950" s="6">
        <v>0</v>
      </c>
      <c r="H5950" s="6" t="s">
        <v>34217</v>
      </c>
      <c r="I5950" s="6" t="s">
        <v>38772</v>
      </c>
      <c r="J5950" s="6" t="s">
        <v>34219</v>
      </c>
      <c r="K5950" s="6">
        <v>13</v>
      </c>
    </row>
    <row r="5951" spans="1:11" x14ac:dyDescent="0.25">
      <c r="A5951" s="7" t="s">
        <v>38786</v>
      </c>
      <c r="B5951" s="6">
        <v>0</v>
      </c>
      <c r="C5951" s="6">
        <v>0</v>
      </c>
      <c r="D5951" s="6">
        <v>0</v>
      </c>
      <c r="E5951" s="6">
        <v>1</v>
      </c>
      <c r="F5951" s="6">
        <v>0</v>
      </c>
      <c r="G5951" s="6">
        <v>0</v>
      </c>
      <c r="H5951" s="6" t="s">
        <v>34209</v>
      </c>
      <c r="I5951" s="6" t="s">
        <v>38772</v>
      </c>
      <c r="J5951" s="6" t="s">
        <v>34219</v>
      </c>
      <c r="K5951" s="6">
        <v>14</v>
      </c>
    </row>
    <row r="5952" spans="1:11" x14ac:dyDescent="0.25">
      <c r="A5952" s="7" t="s">
        <v>38787</v>
      </c>
      <c r="B5952" s="6">
        <v>0</v>
      </c>
      <c r="C5952" s="6">
        <v>0</v>
      </c>
      <c r="D5952" s="6">
        <v>0</v>
      </c>
      <c r="E5952" s="6">
        <v>1</v>
      </c>
      <c r="F5952" s="6">
        <v>0</v>
      </c>
      <c r="G5952" s="6">
        <v>0</v>
      </c>
      <c r="H5952" s="6" t="s">
        <v>34209</v>
      </c>
      <c r="I5952" s="6" t="s">
        <v>38772</v>
      </c>
      <c r="J5952" s="6" t="s">
        <v>34219</v>
      </c>
      <c r="K5952" s="6">
        <v>15</v>
      </c>
    </row>
    <row r="5953" spans="1:11" x14ac:dyDescent="0.25">
      <c r="A5953" s="7" t="s">
        <v>38788</v>
      </c>
      <c r="B5953" s="6">
        <v>0</v>
      </c>
      <c r="C5953" s="6">
        <v>0</v>
      </c>
      <c r="D5953" s="6">
        <v>0</v>
      </c>
      <c r="E5953" s="6">
        <v>1</v>
      </c>
      <c r="F5953" s="6">
        <v>0</v>
      </c>
      <c r="G5953" s="6">
        <v>0</v>
      </c>
      <c r="H5953" s="6" t="s">
        <v>34209</v>
      </c>
      <c r="I5953" s="6" t="s">
        <v>38772</v>
      </c>
      <c r="J5953" s="6" t="s">
        <v>34219</v>
      </c>
      <c r="K5953" s="6">
        <v>16</v>
      </c>
    </row>
    <row r="5954" spans="1:11" x14ac:dyDescent="0.25">
      <c r="A5954" s="7" t="s">
        <v>38789</v>
      </c>
      <c r="B5954" s="6">
        <v>0</v>
      </c>
      <c r="C5954" s="6">
        <v>0</v>
      </c>
      <c r="D5954" s="6">
        <v>0</v>
      </c>
      <c r="E5954" s="6">
        <v>1</v>
      </c>
      <c r="F5954" s="6">
        <v>0</v>
      </c>
      <c r="G5954" s="6">
        <v>0</v>
      </c>
      <c r="H5954" s="6" t="s">
        <v>34209</v>
      </c>
      <c r="I5954" s="6" t="s">
        <v>38772</v>
      </c>
      <c r="J5954" s="6" t="s">
        <v>34219</v>
      </c>
      <c r="K5954" s="6">
        <v>17</v>
      </c>
    </row>
    <row r="5955" spans="1:11" x14ac:dyDescent="0.25">
      <c r="A5955" s="7" t="s">
        <v>38790</v>
      </c>
      <c r="B5955" s="6">
        <v>0</v>
      </c>
      <c r="C5955" s="6">
        <v>0</v>
      </c>
      <c r="D5955" s="6">
        <v>0</v>
      </c>
      <c r="E5955" s="6">
        <v>1</v>
      </c>
      <c r="F5955" s="6">
        <v>0</v>
      </c>
      <c r="G5955" s="6">
        <v>0</v>
      </c>
      <c r="H5955" s="6" t="s">
        <v>34209</v>
      </c>
      <c r="I5955" s="6" t="s">
        <v>38772</v>
      </c>
      <c r="J5955" s="6" t="s">
        <v>34219</v>
      </c>
      <c r="K5955" s="6">
        <v>18</v>
      </c>
    </row>
    <row r="5956" spans="1:11" ht="25" x14ac:dyDescent="0.25">
      <c r="A5956" s="7" t="s">
        <v>38791</v>
      </c>
      <c r="B5956" s="6">
        <v>0</v>
      </c>
      <c r="C5956" s="6">
        <v>0</v>
      </c>
      <c r="D5956" s="6">
        <v>0</v>
      </c>
      <c r="E5956" s="6">
        <v>1</v>
      </c>
      <c r="F5956" s="6">
        <v>0</v>
      </c>
      <c r="G5956" s="6">
        <v>0</v>
      </c>
      <c r="H5956" s="6" t="s">
        <v>34209</v>
      </c>
      <c r="I5956" s="6" t="s">
        <v>38772</v>
      </c>
      <c r="J5956" s="6" t="s">
        <v>34219</v>
      </c>
      <c r="K5956" s="6">
        <v>19</v>
      </c>
    </row>
    <row r="5957" spans="1:11" ht="25" x14ac:dyDescent="0.25">
      <c r="A5957" s="7" t="s">
        <v>38792</v>
      </c>
      <c r="B5957" s="6">
        <v>0</v>
      </c>
      <c r="C5957" s="6">
        <v>0</v>
      </c>
      <c r="D5957" s="6">
        <v>0</v>
      </c>
      <c r="E5957" s="6">
        <v>1</v>
      </c>
      <c r="F5957" s="6">
        <v>0</v>
      </c>
      <c r="G5957" s="6">
        <v>0</v>
      </c>
      <c r="H5957" s="6" t="s">
        <v>34209</v>
      </c>
      <c r="I5957" s="6" t="s">
        <v>38772</v>
      </c>
      <c r="J5957" s="6" t="s">
        <v>34219</v>
      </c>
      <c r="K5957" s="6">
        <v>20</v>
      </c>
    </row>
    <row r="5958" spans="1:11" x14ac:dyDescent="0.25">
      <c r="A5958" s="7" t="s">
        <v>38793</v>
      </c>
      <c r="B5958" s="6">
        <v>0</v>
      </c>
      <c r="C5958" s="6">
        <v>0</v>
      </c>
      <c r="D5958" s="6">
        <v>0</v>
      </c>
      <c r="E5958" s="6">
        <v>1</v>
      </c>
      <c r="F5958" s="6">
        <v>0</v>
      </c>
      <c r="G5958" s="6">
        <v>0</v>
      </c>
      <c r="H5958" s="6" t="s">
        <v>34209</v>
      </c>
      <c r="I5958" s="6" t="s">
        <v>38772</v>
      </c>
      <c r="J5958" s="6" t="s">
        <v>34219</v>
      </c>
      <c r="K5958" s="6">
        <v>21</v>
      </c>
    </row>
    <row r="5959" spans="1:11" ht="25" x14ac:dyDescent="0.25">
      <c r="A5959" s="7" t="s">
        <v>38794</v>
      </c>
      <c r="B5959" s="6">
        <v>0</v>
      </c>
      <c r="C5959" s="6">
        <v>0</v>
      </c>
      <c r="D5959" s="6">
        <v>0</v>
      </c>
      <c r="E5959" s="6">
        <v>1</v>
      </c>
      <c r="F5959" s="6">
        <v>0</v>
      </c>
      <c r="G5959" s="6">
        <v>0</v>
      </c>
      <c r="H5959" s="6" t="s">
        <v>34209</v>
      </c>
      <c r="I5959" s="6" t="s">
        <v>38772</v>
      </c>
      <c r="J5959" s="6" t="s">
        <v>34219</v>
      </c>
      <c r="K5959" s="6">
        <v>22</v>
      </c>
    </row>
    <row r="5960" spans="1:11" ht="25" x14ac:dyDescent="0.25">
      <c r="A5960" s="7" t="s">
        <v>38795</v>
      </c>
      <c r="B5960" s="6">
        <v>0</v>
      </c>
      <c r="C5960" s="6">
        <v>0</v>
      </c>
      <c r="D5960" s="6">
        <v>0</v>
      </c>
      <c r="E5960" s="6">
        <v>1</v>
      </c>
      <c r="F5960" s="6">
        <v>0</v>
      </c>
      <c r="G5960" s="6">
        <v>0</v>
      </c>
      <c r="H5960" s="6" t="s">
        <v>34209</v>
      </c>
      <c r="I5960" s="6" t="s">
        <v>38772</v>
      </c>
      <c r="J5960" s="6" t="s">
        <v>34219</v>
      </c>
      <c r="K5960" s="6">
        <v>23</v>
      </c>
    </row>
    <row r="5961" spans="1:11" x14ac:dyDescent="0.25">
      <c r="A5961" s="7" t="s">
        <v>38796</v>
      </c>
      <c r="B5961" s="6">
        <v>0</v>
      </c>
      <c r="C5961" s="6">
        <v>0</v>
      </c>
      <c r="D5961" s="6">
        <v>0</v>
      </c>
      <c r="E5961" s="6">
        <v>1</v>
      </c>
      <c r="F5961" s="6">
        <v>0</v>
      </c>
      <c r="G5961" s="6">
        <v>0</v>
      </c>
      <c r="H5961" s="6" t="s">
        <v>34209</v>
      </c>
      <c r="I5961" s="6" t="s">
        <v>38772</v>
      </c>
      <c r="J5961" s="6" t="s">
        <v>34219</v>
      </c>
      <c r="K5961" s="6">
        <v>24</v>
      </c>
    </row>
    <row r="5962" spans="1:11" ht="25" x14ac:dyDescent="0.25">
      <c r="A5962" s="7" t="s">
        <v>38797</v>
      </c>
      <c r="B5962" s="6">
        <v>0</v>
      </c>
      <c r="C5962" s="6">
        <v>0</v>
      </c>
      <c r="D5962" s="6">
        <v>0</v>
      </c>
      <c r="E5962" s="6">
        <v>1</v>
      </c>
      <c r="F5962" s="6">
        <v>0</v>
      </c>
      <c r="G5962" s="6">
        <v>0</v>
      </c>
      <c r="H5962" s="6" t="s">
        <v>34209</v>
      </c>
      <c r="I5962" s="6" t="s">
        <v>38772</v>
      </c>
      <c r="J5962" s="6" t="s">
        <v>34219</v>
      </c>
      <c r="K5962" s="6">
        <v>25</v>
      </c>
    </row>
    <row r="5963" spans="1:11" x14ac:dyDescent="0.25">
      <c r="A5963" s="7" t="s">
        <v>38798</v>
      </c>
      <c r="B5963" s="6">
        <v>0</v>
      </c>
      <c r="C5963" s="6">
        <v>0</v>
      </c>
      <c r="D5963" s="6">
        <v>0</v>
      </c>
      <c r="E5963" s="6">
        <v>1</v>
      </c>
      <c r="F5963" s="6">
        <v>0</v>
      </c>
      <c r="G5963" s="6">
        <v>0</v>
      </c>
      <c r="H5963" s="6" t="s">
        <v>34209</v>
      </c>
      <c r="I5963" s="6" t="s">
        <v>38772</v>
      </c>
      <c r="J5963" s="6" t="s">
        <v>34219</v>
      </c>
      <c r="K5963" s="6">
        <v>26</v>
      </c>
    </row>
    <row r="5964" spans="1:11" x14ac:dyDescent="0.25">
      <c r="A5964" s="7" t="s">
        <v>38799</v>
      </c>
      <c r="B5964" s="6">
        <v>0</v>
      </c>
      <c r="C5964" s="6">
        <v>0</v>
      </c>
      <c r="D5964" s="6">
        <v>0</v>
      </c>
      <c r="E5964" s="6">
        <v>1</v>
      </c>
      <c r="F5964" s="6">
        <v>0</v>
      </c>
      <c r="G5964" s="6">
        <v>0</v>
      </c>
      <c r="H5964" s="6" t="s">
        <v>34209</v>
      </c>
      <c r="I5964" s="6" t="s">
        <v>38772</v>
      </c>
      <c r="J5964" s="6" t="s">
        <v>34219</v>
      </c>
      <c r="K5964" s="6">
        <v>27</v>
      </c>
    </row>
    <row r="5965" spans="1:11" ht="25" x14ac:dyDescent="0.25">
      <c r="A5965" s="7" t="s">
        <v>38800</v>
      </c>
      <c r="B5965" s="6">
        <v>0</v>
      </c>
      <c r="C5965" s="6">
        <v>0</v>
      </c>
      <c r="D5965" s="6">
        <v>0</v>
      </c>
      <c r="E5965" s="6">
        <v>1</v>
      </c>
      <c r="F5965" s="6">
        <v>0</v>
      </c>
      <c r="G5965" s="6">
        <v>0</v>
      </c>
      <c r="H5965" s="6" t="s">
        <v>34209</v>
      </c>
      <c r="I5965" s="6" t="s">
        <v>38772</v>
      </c>
      <c r="J5965" s="6" t="s">
        <v>34219</v>
      </c>
      <c r="K5965" s="6">
        <v>28</v>
      </c>
    </row>
    <row r="5966" spans="1:11" x14ac:dyDescent="0.25">
      <c r="A5966" s="7" t="s">
        <v>38801</v>
      </c>
      <c r="B5966" s="6">
        <v>0</v>
      </c>
      <c r="C5966" s="6">
        <v>0</v>
      </c>
      <c r="D5966" s="6">
        <v>0</v>
      </c>
      <c r="E5966" s="6">
        <v>1</v>
      </c>
      <c r="F5966" s="6">
        <v>0</v>
      </c>
      <c r="G5966" s="6">
        <v>0</v>
      </c>
      <c r="H5966" s="6" t="s">
        <v>34209</v>
      </c>
      <c r="I5966" s="6" t="s">
        <v>38772</v>
      </c>
      <c r="J5966" s="6" t="s">
        <v>34219</v>
      </c>
      <c r="K5966" s="6">
        <v>29</v>
      </c>
    </row>
    <row r="5967" spans="1:11" ht="25" x14ac:dyDescent="0.25">
      <c r="A5967" s="7" t="s">
        <v>38802</v>
      </c>
      <c r="B5967" s="6">
        <v>0</v>
      </c>
      <c r="C5967" s="6">
        <v>0</v>
      </c>
      <c r="D5967" s="6">
        <v>0</v>
      </c>
      <c r="E5967" s="6">
        <v>1</v>
      </c>
      <c r="F5967" s="6">
        <v>0</v>
      </c>
      <c r="G5967" s="6">
        <v>0</v>
      </c>
      <c r="H5967" s="6" t="s">
        <v>34209</v>
      </c>
      <c r="I5967" s="6" t="s">
        <v>38772</v>
      </c>
      <c r="J5967" s="6" t="s">
        <v>34219</v>
      </c>
      <c r="K5967" s="6">
        <v>30</v>
      </c>
    </row>
    <row r="5968" spans="1:11" ht="25" x14ac:dyDescent="0.25">
      <c r="A5968" s="7" t="s">
        <v>38803</v>
      </c>
      <c r="B5968" s="6">
        <v>0</v>
      </c>
      <c r="C5968" s="6">
        <v>0</v>
      </c>
      <c r="D5968" s="6">
        <v>0</v>
      </c>
      <c r="E5968" s="6">
        <v>1</v>
      </c>
      <c r="F5968" s="6">
        <v>0</v>
      </c>
      <c r="G5968" s="6">
        <v>0</v>
      </c>
      <c r="H5968" s="6" t="s">
        <v>34209</v>
      </c>
      <c r="I5968" s="6" t="s">
        <v>38772</v>
      </c>
      <c r="J5968" s="6" t="s">
        <v>34219</v>
      </c>
      <c r="K5968" s="6">
        <v>31</v>
      </c>
    </row>
    <row r="5969" spans="1:11" ht="25" x14ac:dyDescent="0.25">
      <c r="A5969" s="7" t="s">
        <v>38804</v>
      </c>
      <c r="B5969" s="6">
        <v>0</v>
      </c>
      <c r="C5969" s="6">
        <v>0</v>
      </c>
      <c r="D5969" s="6">
        <v>0</v>
      </c>
      <c r="E5969" s="6">
        <v>1</v>
      </c>
      <c r="F5969" s="6">
        <v>0</v>
      </c>
      <c r="G5969" s="6">
        <v>0</v>
      </c>
      <c r="H5969" s="6" t="s">
        <v>34209</v>
      </c>
      <c r="I5969" s="6" t="s">
        <v>38772</v>
      </c>
      <c r="J5969" s="6" t="s">
        <v>34219</v>
      </c>
      <c r="K5969" s="6">
        <v>32</v>
      </c>
    </row>
    <row r="5970" spans="1:11" x14ac:dyDescent="0.25">
      <c r="A5970" s="7" t="s">
        <v>38805</v>
      </c>
      <c r="B5970" s="6">
        <v>0</v>
      </c>
      <c r="C5970" s="6">
        <v>0</v>
      </c>
      <c r="D5970" s="6">
        <v>0</v>
      </c>
      <c r="E5970" s="6">
        <v>1</v>
      </c>
      <c r="F5970" s="6">
        <v>0</v>
      </c>
      <c r="G5970" s="6">
        <v>0</v>
      </c>
      <c r="H5970" s="6" t="s">
        <v>34209</v>
      </c>
      <c r="I5970" s="6" t="s">
        <v>38772</v>
      </c>
      <c r="J5970" s="6" t="s">
        <v>34219</v>
      </c>
      <c r="K5970" s="6">
        <v>33</v>
      </c>
    </row>
    <row r="5971" spans="1:11" x14ac:dyDescent="0.25">
      <c r="A5971" s="7" t="s">
        <v>38806</v>
      </c>
      <c r="B5971" s="6">
        <v>0</v>
      </c>
      <c r="C5971" s="6">
        <v>0</v>
      </c>
      <c r="D5971" s="6">
        <v>0</v>
      </c>
      <c r="E5971" s="6">
        <v>1</v>
      </c>
      <c r="F5971" s="6">
        <v>0</v>
      </c>
      <c r="G5971" s="6">
        <v>0</v>
      </c>
      <c r="H5971" s="6" t="s">
        <v>34209</v>
      </c>
      <c r="I5971" s="6" t="s">
        <v>38772</v>
      </c>
      <c r="J5971" s="6" t="s">
        <v>34219</v>
      </c>
      <c r="K5971" s="6">
        <v>34</v>
      </c>
    </row>
    <row r="5972" spans="1:11" ht="25" x14ac:dyDescent="0.25">
      <c r="A5972" s="7" t="s">
        <v>38807</v>
      </c>
      <c r="B5972" s="6">
        <v>0</v>
      </c>
      <c r="C5972" s="6">
        <v>0</v>
      </c>
      <c r="D5972" s="6">
        <v>0</v>
      </c>
      <c r="E5972" s="6">
        <v>1</v>
      </c>
      <c r="F5972" s="6">
        <v>0</v>
      </c>
      <c r="G5972" s="6">
        <v>0</v>
      </c>
      <c r="H5972" s="6" t="s">
        <v>34209</v>
      </c>
      <c r="I5972" s="6" t="s">
        <v>38772</v>
      </c>
      <c r="J5972" s="6" t="s">
        <v>34219</v>
      </c>
      <c r="K5972" s="6">
        <v>35</v>
      </c>
    </row>
    <row r="5973" spans="1:11" x14ac:dyDescent="0.25">
      <c r="A5973" s="7" t="s">
        <v>38808</v>
      </c>
      <c r="B5973" s="6">
        <v>0</v>
      </c>
      <c r="C5973" s="6">
        <v>0</v>
      </c>
      <c r="D5973" s="6">
        <v>0</v>
      </c>
      <c r="E5973" s="6">
        <v>1</v>
      </c>
      <c r="F5973" s="6">
        <v>0</v>
      </c>
      <c r="G5973" s="6">
        <v>0</v>
      </c>
      <c r="H5973" s="6" t="s">
        <v>34209</v>
      </c>
      <c r="I5973" s="6" t="s">
        <v>38772</v>
      </c>
      <c r="J5973" s="6" t="s">
        <v>34219</v>
      </c>
      <c r="K5973" s="6">
        <v>36</v>
      </c>
    </row>
    <row r="5974" spans="1:11" x14ac:dyDescent="0.25">
      <c r="A5974" s="7" t="s">
        <v>38809</v>
      </c>
      <c r="B5974" s="6">
        <v>0</v>
      </c>
      <c r="C5974" s="6">
        <v>0</v>
      </c>
      <c r="D5974" s="6">
        <v>0</v>
      </c>
      <c r="E5974" s="6">
        <v>0</v>
      </c>
      <c r="F5974" s="6">
        <v>0</v>
      </c>
      <c r="G5974" s="6">
        <v>1</v>
      </c>
      <c r="H5974" s="6" t="s">
        <v>34211</v>
      </c>
      <c r="I5974" s="6" t="s">
        <v>38772</v>
      </c>
      <c r="J5974" s="6" t="s">
        <v>34219</v>
      </c>
      <c r="K5974" s="6">
        <v>37</v>
      </c>
    </row>
    <row r="5975" spans="1:11" ht="37.5" x14ac:dyDescent="0.25">
      <c r="A5975" s="7" t="s">
        <v>38810</v>
      </c>
      <c r="B5975" s="6">
        <v>0</v>
      </c>
      <c r="C5975" s="6">
        <v>0</v>
      </c>
      <c r="D5975" s="6">
        <v>0</v>
      </c>
      <c r="E5975" s="6">
        <v>0</v>
      </c>
      <c r="F5975" s="6">
        <v>0</v>
      </c>
      <c r="G5975" s="6">
        <v>1</v>
      </c>
      <c r="H5975" s="6" t="s">
        <v>34211</v>
      </c>
      <c r="I5975" s="6" t="s">
        <v>38772</v>
      </c>
      <c r="J5975" s="6" t="s">
        <v>34219</v>
      </c>
      <c r="K5975" s="6">
        <v>38</v>
      </c>
    </row>
    <row r="5976" spans="1:11" x14ac:dyDescent="0.25">
      <c r="A5976" s="7" t="s">
        <v>38811</v>
      </c>
      <c r="B5976" s="6">
        <v>0</v>
      </c>
      <c r="C5976" s="6">
        <v>0</v>
      </c>
      <c r="D5976" s="6">
        <v>0</v>
      </c>
      <c r="E5976" s="6">
        <v>0</v>
      </c>
      <c r="F5976" s="6">
        <v>0</v>
      </c>
      <c r="G5976" s="6">
        <v>1</v>
      </c>
      <c r="H5976" s="6" t="s">
        <v>34211</v>
      </c>
      <c r="I5976" s="6" t="s">
        <v>38772</v>
      </c>
      <c r="J5976" s="6" t="s">
        <v>34219</v>
      </c>
      <c r="K5976" s="6">
        <v>39</v>
      </c>
    </row>
    <row r="5977" spans="1:11" x14ac:dyDescent="0.25">
      <c r="A5977" s="7" t="s">
        <v>38812</v>
      </c>
      <c r="B5977" s="6">
        <v>0</v>
      </c>
      <c r="C5977" s="6">
        <v>0</v>
      </c>
      <c r="D5977" s="6">
        <v>0</v>
      </c>
      <c r="E5977" s="6">
        <v>0</v>
      </c>
      <c r="F5977" s="6">
        <v>0</v>
      </c>
      <c r="G5977" s="6">
        <v>1</v>
      </c>
      <c r="H5977" s="6" t="s">
        <v>34211</v>
      </c>
      <c r="I5977" s="6" t="s">
        <v>38772</v>
      </c>
      <c r="J5977" s="6" t="s">
        <v>34219</v>
      </c>
      <c r="K5977" s="6">
        <v>40</v>
      </c>
    </row>
    <row r="5978" spans="1:11" ht="25" x14ac:dyDescent="0.25">
      <c r="A5978" s="7" t="s">
        <v>38813</v>
      </c>
      <c r="B5978" s="6">
        <v>0</v>
      </c>
      <c r="C5978" s="6">
        <v>0</v>
      </c>
      <c r="D5978" s="6">
        <v>0</v>
      </c>
      <c r="E5978" s="6">
        <v>0</v>
      </c>
      <c r="F5978" s="6">
        <v>0</v>
      </c>
      <c r="G5978" s="6">
        <v>1</v>
      </c>
      <c r="H5978" s="6" t="s">
        <v>34211</v>
      </c>
      <c r="I5978" s="6" t="s">
        <v>38772</v>
      </c>
      <c r="J5978" s="6" t="s">
        <v>34219</v>
      </c>
      <c r="K5978" s="6">
        <v>41</v>
      </c>
    </row>
    <row r="5979" spans="1:11" x14ac:dyDescent="0.25">
      <c r="A5979" s="7" t="s">
        <v>38814</v>
      </c>
      <c r="B5979" s="6">
        <v>0</v>
      </c>
      <c r="C5979" s="6">
        <v>0</v>
      </c>
      <c r="D5979" s="6">
        <v>0</v>
      </c>
      <c r="E5979" s="6">
        <v>0</v>
      </c>
      <c r="F5979" s="6">
        <v>0</v>
      </c>
      <c r="G5979" s="6">
        <v>1</v>
      </c>
      <c r="H5979" s="6" t="s">
        <v>34211</v>
      </c>
      <c r="I5979" s="6" t="s">
        <v>38772</v>
      </c>
      <c r="J5979" s="6" t="s">
        <v>34219</v>
      </c>
      <c r="K5979" s="6">
        <v>42</v>
      </c>
    </row>
    <row r="5980" spans="1:11" x14ac:dyDescent="0.25">
      <c r="A5980" s="7" t="s">
        <v>38815</v>
      </c>
      <c r="B5980" s="6">
        <v>0</v>
      </c>
      <c r="C5980" s="6">
        <v>0</v>
      </c>
      <c r="D5980" s="6">
        <v>0</v>
      </c>
      <c r="E5980" s="6">
        <v>0</v>
      </c>
      <c r="F5980" s="6">
        <v>0</v>
      </c>
      <c r="G5980" s="6">
        <v>1</v>
      </c>
      <c r="H5980" s="6" t="s">
        <v>34211</v>
      </c>
      <c r="I5980" s="6" t="s">
        <v>38772</v>
      </c>
      <c r="J5980" s="6" t="s">
        <v>34219</v>
      </c>
      <c r="K5980" s="6">
        <v>43</v>
      </c>
    </row>
    <row r="5981" spans="1:11" x14ac:dyDescent="0.25">
      <c r="A5981" s="7" t="s">
        <v>38816</v>
      </c>
      <c r="B5981" s="6">
        <v>0</v>
      </c>
      <c r="C5981" s="6">
        <v>0</v>
      </c>
      <c r="D5981" s="6">
        <v>0</v>
      </c>
      <c r="E5981" s="6">
        <v>0</v>
      </c>
      <c r="F5981" s="6">
        <v>0</v>
      </c>
      <c r="G5981" s="6">
        <v>1</v>
      </c>
      <c r="H5981" s="6" t="s">
        <v>34211</v>
      </c>
      <c r="I5981" s="6" t="s">
        <v>38772</v>
      </c>
      <c r="J5981" s="6" t="s">
        <v>34219</v>
      </c>
      <c r="K5981" s="6">
        <v>44</v>
      </c>
    </row>
    <row r="5982" spans="1:11" x14ac:dyDescent="0.25">
      <c r="A5982" s="7" t="s">
        <v>38817</v>
      </c>
      <c r="B5982" s="6">
        <v>0</v>
      </c>
      <c r="C5982" s="6">
        <v>0</v>
      </c>
      <c r="D5982" s="6">
        <v>0</v>
      </c>
      <c r="E5982" s="6">
        <v>0</v>
      </c>
      <c r="F5982" s="6">
        <v>0</v>
      </c>
      <c r="G5982" s="6">
        <v>1</v>
      </c>
      <c r="H5982" s="6" t="s">
        <v>34211</v>
      </c>
      <c r="I5982" s="6" t="s">
        <v>38772</v>
      </c>
      <c r="J5982" s="6" t="s">
        <v>34219</v>
      </c>
      <c r="K5982" s="6">
        <v>45</v>
      </c>
    </row>
    <row r="5983" spans="1:11" x14ac:dyDescent="0.25">
      <c r="A5983" s="7" t="s">
        <v>38818</v>
      </c>
      <c r="B5983" s="6">
        <v>0</v>
      </c>
      <c r="C5983" s="6">
        <v>0</v>
      </c>
      <c r="D5983" s="6">
        <v>0</v>
      </c>
      <c r="E5983" s="6">
        <v>0</v>
      </c>
      <c r="F5983" s="6">
        <v>0</v>
      </c>
      <c r="G5983" s="6">
        <v>1</v>
      </c>
      <c r="H5983" s="6" t="s">
        <v>34211</v>
      </c>
      <c r="I5983" s="6" t="s">
        <v>38772</v>
      </c>
      <c r="J5983" s="6" t="s">
        <v>34219</v>
      </c>
      <c r="K5983" s="6">
        <v>46</v>
      </c>
    </row>
    <row r="5984" spans="1:11" x14ac:dyDescent="0.25">
      <c r="A5984" s="7" t="s">
        <v>38819</v>
      </c>
      <c r="B5984" s="6">
        <v>0</v>
      </c>
      <c r="C5984" s="6">
        <v>0</v>
      </c>
      <c r="D5984" s="6">
        <v>0</v>
      </c>
      <c r="E5984" s="6">
        <v>0</v>
      </c>
      <c r="F5984" s="6">
        <v>0</v>
      </c>
      <c r="G5984" s="6">
        <v>1</v>
      </c>
      <c r="H5984" s="6" t="s">
        <v>34211</v>
      </c>
      <c r="I5984" s="6" t="s">
        <v>38772</v>
      </c>
      <c r="J5984" s="6" t="s">
        <v>34219</v>
      </c>
      <c r="K5984" s="6">
        <v>47</v>
      </c>
    </row>
    <row r="5985" spans="1:11" x14ac:dyDescent="0.25">
      <c r="A5985" s="7" t="s">
        <v>38820</v>
      </c>
      <c r="B5985" s="6">
        <v>1</v>
      </c>
      <c r="C5985" s="6">
        <v>0</v>
      </c>
      <c r="D5985" s="6">
        <v>0</v>
      </c>
      <c r="E5985" s="6">
        <v>0</v>
      </c>
      <c r="F5985" s="6">
        <v>0</v>
      </c>
      <c r="G5985" s="6">
        <v>0</v>
      </c>
      <c r="H5985" s="6" t="s">
        <v>34206</v>
      </c>
      <c r="I5985" s="6" t="s">
        <v>38772</v>
      </c>
      <c r="J5985" s="6" t="s">
        <v>34219</v>
      </c>
      <c r="K5985" s="6">
        <v>48</v>
      </c>
    </row>
    <row r="5986" spans="1:11" ht="50" x14ac:dyDescent="0.25">
      <c r="A5986" s="7" t="s">
        <v>38821</v>
      </c>
      <c r="B5986" s="6">
        <v>1</v>
      </c>
      <c r="C5986" s="6">
        <v>0</v>
      </c>
      <c r="D5986" s="6">
        <v>0</v>
      </c>
      <c r="E5986" s="6">
        <v>0</v>
      </c>
      <c r="F5986" s="6">
        <v>0</v>
      </c>
      <c r="G5986" s="6">
        <v>0</v>
      </c>
      <c r="H5986" s="6" t="s">
        <v>34206</v>
      </c>
      <c r="I5986" s="6" t="s">
        <v>38772</v>
      </c>
      <c r="J5986" s="6" t="s">
        <v>34219</v>
      </c>
      <c r="K5986" s="6">
        <v>49</v>
      </c>
    </row>
    <row r="5987" spans="1:11" x14ac:dyDescent="0.25">
      <c r="A5987" s="7" t="s">
        <v>38822</v>
      </c>
      <c r="B5987" s="6">
        <v>1</v>
      </c>
      <c r="C5987" s="6">
        <v>0</v>
      </c>
      <c r="D5987" s="6">
        <v>0</v>
      </c>
      <c r="E5987" s="6">
        <v>0</v>
      </c>
      <c r="F5987" s="6">
        <v>0</v>
      </c>
      <c r="G5987" s="6">
        <v>0</v>
      </c>
      <c r="H5987" s="6" t="s">
        <v>34206</v>
      </c>
      <c r="I5987" s="6" t="s">
        <v>38772</v>
      </c>
      <c r="J5987" s="6" t="s">
        <v>34219</v>
      </c>
      <c r="K5987" s="6">
        <v>50</v>
      </c>
    </row>
    <row r="5988" spans="1:11" ht="100" x14ac:dyDescent="0.25">
      <c r="A5988" s="7" t="s">
        <v>38823</v>
      </c>
      <c r="B5988" s="6">
        <v>1</v>
      </c>
      <c r="C5988" s="6">
        <v>0</v>
      </c>
      <c r="D5988" s="6">
        <v>0</v>
      </c>
      <c r="E5988" s="6">
        <v>0</v>
      </c>
      <c r="F5988" s="6">
        <v>0</v>
      </c>
      <c r="G5988" s="6">
        <v>0</v>
      </c>
      <c r="H5988" s="6" t="s">
        <v>34206</v>
      </c>
      <c r="I5988" s="6" t="s">
        <v>38772</v>
      </c>
      <c r="J5988" s="6" t="s">
        <v>34219</v>
      </c>
      <c r="K5988" s="6">
        <v>51</v>
      </c>
    </row>
    <row r="5989" spans="1:11" x14ac:dyDescent="0.25">
      <c r="A5989" s="7" t="s">
        <v>38824</v>
      </c>
      <c r="B5989" s="6">
        <v>0</v>
      </c>
      <c r="C5989" s="6">
        <v>0</v>
      </c>
      <c r="D5989" s="6">
        <v>0</v>
      </c>
      <c r="E5989" s="6">
        <v>0</v>
      </c>
      <c r="F5989" s="6">
        <v>0</v>
      </c>
      <c r="G5989" s="6">
        <v>0</v>
      </c>
      <c r="H5989" s="6" t="s">
        <v>34217</v>
      </c>
      <c r="I5989" s="6" t="s">
        <v>38772</v>
      </c>
      <c r="J5989" s="6" t="s">
        <v>34219</v>
      </c>
      <c r="K5989" s="6">
        <v>52</v>
      </c>
    </row>
    <row r="5990" spans="1:11" x14ac:dyDescent="0.25">
      <c r="A5990" s="7" t="s">
        <v>38825</v>
      </c>
      <c r="B5990" s="6">
        <v>0</v>
      </c>
      <c r="C5990" s="6">
        <v>0</v>
      </c>
      <c r="D5990" s="6">
        <v>0</v>
      </c>
      <c r="E5990" s="6">
        <v>0</v>
      </c>
      <c r="F5990" s="6">
        <v>0</v>
      </c>
      <c r="G5990" s="6">
        <v>0</v>
      </c>
      <c r="H5990" s="6" t="s">
        <v>34217</v>
      </c>
      <c r="I5990" s="6" t="s">
        <v>38772</v>
      </c>
      <c r="J5990" s="6" t="s">
        <v>34219</v>
      </c>
      <c r="K5990" s="6">
        <v>53</v>
      </c>
    </row>
    <row r="5991" spans="1:11" x14ac:dyDescent="0.25">
      <c r="A5991" s="7" t="s">
        <v>38826</v>
      </c>
      <c r="B5991" s="6">
        <v>0</v>
      </c>
      <c r="C5991" s="6">
        <v>0</v>
      </c>
      <c r="D5991" s="6">
        <v>0</v>
      </c>
      <c r="E5991" s="6">
        <v>0</v>
      </c>
      <c r="F5991" s="6">
        <v>0</v>
      </c>
      <c r="G5991" s="6">
        <v>0</v>
      </c>
      <c r="H5991" s="6" t="s">
        <v>34217</v>
      </c>
      <c r="I5991" s="6" t="s">
        <v>38772</v>
      </c>
      <c r="J5991" s="6" t="s">
        <v>34219</v>
      </c>
      <c r="K5991" s="6">
        <v>54</v>
      </c>
    </row>
    <row r="5992" spans="1:11" ht="25" x14ac:dyDescent="0.25">
      <c r="A5992" s="7" t="s">
        <v>38827</v>
      </c>
      <c r="B5992" s="6">
        <v>0</v>
      </c>
      <c r="C5992" s="6">
        <v>0</v>
      </c>
      <c r="D5992" s="6">
        <v>0</v>
      </c>
      <c r="E5992" s="6">
        <v>0</v>
      </c>
      <c r="F5992" s="6">
        <v>0</v>
      </c>
      <c r="G5992" s="6">
        <v>0</v>
      </c>
      <c r="H5992" s="6" t="s">
        <v>34217</v>
      </c>
      <c r="I5992" s="6" t="s">
        <v>38772</v>
      </c>
      <c r="J5992" s="6" t="s">
        <v>34219</v>
      </c>
      <c r="K5992" s="6">
        <v>55</v>
      </c>
    </row>
    <row r="5993" spans="1:11" x14ac:dyDescent="0.25">
      <c r="A5993" s="7" t="s">
        <v>38828</v>
      </c>
      <c r="B5993" s="6">
        <v>0</v>
      </c>
      <c r="C5993" s="6">
        <v>0</v>
      </c>
      <c r="D5993" s="6">
        <v>0</v>
      </c>
      <c r="E5993" s="6">
        <v>0</v>
      </c>
      <c r="F5993" s="6">
        <v>0</v>
      </c>
      <c r="G5993" s="6">
        <v>0</v>
      </c>
      <c r="H5993" s="6" t="s">
        <v>34217</v>
      </c>
      <c r="I5993" s="6" t="s">
        <v>38829</v>
      </c>
      <c r="J5993" s="6" t="s">
        <v>34219</v>
      </c>
      <c r="K5993" s="6">
        <v>0</v>
      </c>
    </row>
    <row r="5994" spans="1:11" ht="75" x14ac:dyDescent="0.25">
      <c r="A5994" s="7" t="s">
        <v>38830</v>
      </c>
      <c r="B5994" s="6">
        <v>0</v>
      </c>
      <c r="C5994" s="6">
        <v>0</v>
      </c>
      <c r="D5994" s="6">
        <v>0</v>
      </c>
      <c r="E5994" s="6">
        <v>0</v>
      </c>
      <c r="F5994" s="6">
        <v>0</v>
      </c>
      <c r="G5994" s="6">
        <v>0</v>
      </c>
      <c r="H5994" s="6" t="s">
        <v>34217</v>
      </c>
      <c r="I5994" s="6" t="s">
        <v>38829</v>
      </c>
      <c r="J5994" s="6" t="s">
        <v>34219</v>
      </c>
      <c r="K5994" s="6">
        <v>1</v>
      </c>
    </row>
    <row r="5995" spans="1:11" x14ac:dyDescent="0.25">
      <c r="A5995" s="7" t="s">
        <v>34748</v>
      </c>
      <c r="B5995" s="6">
        <v>1</v>
      </c>
      <c r="C5995" s="6">
        <v>0</v>
      </c>
      <c r="D5995" s="6">
        <v>0</v>
      </c>
      <c r="E5995" s="6">
        <v>0</v>
      </c>
      <c r="F5995" s="6">
        <v>0</v>
      </c>
      <c r="G5995" s="6">
        <v>0</v>
      </c>
      <c r="H5995" s="6" t="s">
        <v>34206</v>
      </c>
      <c r="I5995" s="6" t="s">
        <v>38829</v>
      </c>
      <c r="J5995" s="6" t="s">
        <v>34219</v>
      </c>
      <c r="K5995" s="6">
        <v>2</v>
      </c>
    </row>
    <row r="5996" spans="1:11" ht="25" x14ac:dyDescent="0.25">
      <c r="A5996" s="7" t="s">
        <v>38831</v>
      </c>
      <c r="B5996" s="6">
        <v>1</v>
      </c>
      <c r="C5996" s="6">
        <v>0</v>
      </c>
      <c r="D5996" s="6">
        <v>0</v>
      </c>
      <c r="E5996" s="6">
        <v>0</v>
      </c>
      <c r="F5996" s="6">
        <v>0</v>
      </c>
      <c r="G5996" s="6">
        <v>0</v>
      </c>
      <c r="H5996" s="6" t="s">
        <v>34206</v>
      </c>
      <c r="I5996" s="6" t="s">
        <v>38829</v>
      </c>
      <c r="J5996" s="6" t="s">
        <v>34219</v>
      </c>
      <c r="K5996" s="6">
        <v>3</v>
      </c>
    </row>
    <row r="5997" spans="1:11" ht="37.5" x14ac:dyDescent="0.25">
      <c r="A5997" s="7" t="s">
        <v>38832</v>
      </c>
      <c r="B5997" s="6">
        <v>1</v>
      </c>
      <c r="C5997" s="6">
        <v>0</v>
      </c>
      <c r="D5997" s="6">
        <v>0</v>
      </c>
      <c r="E5997" s="6">
        <v>0</v>
      </c>
      <c r="F5997" s="6">
        <v>0</v>
      </c>
      <c r="G5997" s="6">
        <v>0</v>
      </c>
      <c r="H5997" s="6" t="s">
        <v>34206</v>
      </c>
      <c r="I5997" s="6" t="s">
        <v>38829</v>
      </c>
      <c r="J5997" s="6" t="s">
        <v>34219</v>
      </c>
      <c r="K5997" s="6">
        <v>4</v>
      </c>
    </row>
    <row r="5998" spans="1:11" ht="62.5" x14ac:dyDescent="0.25">
      <c r="A5998" s="7" t="s">
        <v>38833</v>
      </c>
      <c r="B5998" s="6">
        <v>1</v>
      </c>
      <c r="C5998" s="6">
        <v>0</v>
      </c>
      <c r="D5998" s="6">
        <v>0</v>
      </c>
      <c r="E5998" s="6">
        <v>0</v>
      </c>
      <c r="F5998" s="6">
        <v>0</v>
      </c>
      <c r="G5998" s="6">
        <v>0</v>
      </c>
      <c r="H5998" s="6" t="s">
        <v>34206</v>
      </c>
      <c r="I5998" s="6" t="s">
        <v>38829</v>
      </c>
      <c r="J5998" s="6" t="s">
        <v>34219</v>
      </c>
      <c r="K5998" s="6">
        <v>5</v>
      </c>
    </row>
    <row r="5999" spans="1:11" ht="25" x14ac:dyDescent="0.25">
      <c r="A5999" s="7" t="s">
        <v>38834</v>
      </c>
      <c r="B5999" s="6">
        <v>1</v>
      </c>
      <c r="C5999" s="6">
        <v>0</v>
      </c>
      <c r="D5999" s="6">
        <v>0</v>
      </c>
      <c r="E5999" s="6">
        <v>0</v>
      </c>
      <c r="F5999" s="6">
        <v>0</v>
      </c>
      <c r="G5999" s="6">
        <v>0</v>
      </c>
      <c r="H5999" s="6" t="s">
        <v>34206</v>
      </c>
      <c r="I5999" s="6" t="s">
        <v>38829</v>
      </c>
      <c r="J5999" s="6" t="s">
        <v>34219</v>
      </c>
      <c r="K5999" s="6">
        <v>6</v>
      </c>
    </row>
    <row r="6000" spans="1:11" ht="25" x14ac:dyDescent="0.25">
      <c r="A6000" s="7" t="s">
        <v>38835</v>
      </c>
      <c r="B6000" s="6">
        <v>0</v>
      </c>
      <c r="C6000" s="6">
        <v>0</v>
      </c>
      <c r="D6000" s="6">
        <v>0</v>
      </c>
      <c r="E6000" s="6">
        <v>0</v>
      </c>
      <c r="F6000" s="6">
        <v>0</v>
      </c>
      <c r="G6000" s="6">
        <v>0</v>
      </c>
      <c r="H6000" s="6" t="s">
        <v>34217</v>
      </c>
      <c r="I6000" s="6" t="s">
        <v>38829</v>
      </c>
      <c r="J6000" s="6" t="s">
        <v>34219</v>
      </c>
      <c r="K6000" s="6">
        <v>7</v>
      </c>
    </row>
    <row r="6001" spans="1:11" ht="50" x14ac:dyDescent="0.25">
      <c r="A6001" s="7" t="s">
        <v>38836</v>
      </c>
      <c r="B6001" s="6">
        <v>0</v>
      </c>
      <c r="C6001" s="6">
        <v>0</v>
      </c>
      <c r="D6001" s="6">
        <v>0</v>
      </c>
      <c r="E6001" s="6">
        <v>0</v>
      </c>
      <c r="F6001" s="6">
        <v>0</v>
      </c>
      <c r="G6001" s="6">
        <v>0</v>
      </c>
      <c r="H6001" s="6" t="s">
        <v>34217</v>
      </c>
      <c r="I6001" s="6" t="s">
        <v>38829</v>
      </c>
      <c r="J6001" s="6" t="s">
        <v>34219</v>
      </c>
      <c r="K6001" s="6">
        <v>8</v>
      </c>
    </row>
    <row r="6002" spans="1:11" ht="25" x14ac:dyDescent="0.25">
      <c r="A6002" s="7" t="s">
        <v>38837</v>
      </c>
      <c r="B6002" s="6">
        <v>1</v>
      </c>
      <c r="C6002" s="6">
        <v>0</v>
      </c>
      <c r="D6002" s="6">
        <v>0</v>
      </c>
      <c r="E6002" s="6">
        <v>0</v>
      </c>
      <c r="F6002" s="6">
        <v>0</v>
      </c>
      <c r="G6002" s="6">
        <v>0</v>
      </c>
      <c r="H6002" s="6" t="s">
        <v>34206</v>
      </c>
      <c r="I6002" s="6" t="s">
        <v>38829</v>
      </c>
      <c r="J6002" s="6" t="s">
        <v>34219</v>
      </c>
      <c r="K6002" s="6">
        <v>9</v>
      </c>
    </row>
    <row r="6003" spans="1:11" ht="25" x14ac:dyDescent="0.25">
      <c r="A6003" s="7" t="s">
        <v>38838</v>
      </c>
      <c r="B6003" s="6">
        <v>1</v>
      </c>
      <c r="C6003" s="6">
        <v>0</v>
      </c>
      <c r="D6003" s="6">
        <v>0</v>
      </c>
      <c r="E6003" s="6">
        <v>0</v>
      </c>
      <c r="F6003" s="6">
        <v>0</v>
      </c>
      <c r="G6003" s="6">
        <v>0</v>
      </c>
      <c r="H6003" s="6" t="s">
        <v>34206</v>
      </c>
      <c r="I6003" s="6" t="s">
        <v>38829</v>
      </c>
      <c r="J6003" s="6" t="s">
        <v>34219</v>
      </c>
      <c r="K6003" s="6">
        <v>10</v>
      </c>
    </row>
    <row r="6004" spans="1:11" ht="50" x14ac:dyDescent="0.25">
      <c r="A6004" s="7" t="s">
        <v>38839</v>
      </c>
      <c r="B6004" s="6">
        <v>0</v>
      </c>
      <c r="C6004" s="6">
        <v>0</v>
      </c>
      <c r="D6004" s="6">
        <v>0</v>
      </c>
      <c r="E6004" s="6">
        <v>0</v>
      </c>
      <c r="F6004" s="6">
        <v>0</v>
      </c>
      <c r="G6004" s="6">
        <v>0</v>
      </c>
      <c r="H6004" s="6" t="s">
        <v>34217</v>
      </c>
      <c r="I6004" s="6" t="s">
        <v>38829</v>
      </c>
      <c r="J6004" s="6" t="s">
        <v>34219</v>
      </c>
      <c r="K6004" s="6">
        <v>11</v>
      </c>
    </row>
    <row r="6005" spans="1:11" x14ac:dyDescent="0.25">
      <c r="A6005" s="7" t="s">
        <v>38840</v>
      </c>
      <c r="B6005" s="6">
        <v>0</v>
      </c>
      <c r="C6005" s="6">
        <v>1</v>
      </c>
      <c r="D6005" s="6">
        <v>0</v>
      </c>
      <c r="E6005" s="6">
        <v>0</v>
      </c>
      <c r="F6005" s="6">
        <v>0</v>
      </c>
      <c r="G6005" s="6">
        <v>0</v>
      </c>
      <c r="H6005" s="6" t="s">
        <v>34207</v>
      </c>
      <c r="I6005" s="6" t="s">
        <v>38829</v>
      </c>
      <c r="J6005" s="6" t="s">
        <v>34219</v>
      </c>
      <c r="K6005" s="6">
        <v>12</v>
      </c>
    </row>
    <row r="6006" spans="1:11" ht="25" x14ac:dyDescent="0.25">
      <c r="A6006" s="7" t="s">
        <v>38841</v>
      </c>
      <c r="B6006" s="6">
        <v>0</v>
      </c>
      <c r="C6006" s="6">
        <v>1</v>
      </c>
      <c r="D6006" s="6">
        <v>0</v>
      </c>
      <c r="E6006" s="6">
        <v>0</v>
      </c>
      <c r="F6006" s="6">
        <v>0</v>
      </c>
      <c r="G6006" s="6">
        <v>0</v>
      </c>
      <c r="H6006" s="6" t="s">
        <v>34207</v>
      </c>
      <c r="I6006" s="6" t="s">
        <v>38829</v>
      </c>
      <c r="J6006" s="6" t="s">
        <v>34219</v>
      </c>
      <c r="K6006" s="6">
        <v>13</v>
      </c>
    </row>
    <row r="6007" spans="1:11" x14ac:dyDescent="0.25">
      <c r="A6007" s="7" t="s">
        <v>38842</v>
      </c>
      <c r="B6007" s="6">
        <v>0</v>
      </c>
      <c r="C6007" s="6">
        <v>1</v>
      </c>
      <c r="D6007" s="6">
        <v>0</v>
      </c>
      <c r="E6007" s="6">
        <v>0</v>
      </c>
      <c r="F6007" s="6">
        <v>0</v>
      </c>
      <c r="G6007" s="6">
        <v>0</v>
      </c>
      <c r="H6007" s="6" t="s">
        <v>34207</v>
      </c>
      <c r="I6007" s="6" t="s">
        <v>38829</v>
      </c>
      <c r="J6007" s="6" t="s">
        <v>34219</v>
      </c>
      <c r="K6007" s="6">
        <v>14</v>
      </c>
    </row>
    <row r="6008" spans="1:11" ht="25" x14ac:dyDescent="0.25">
      <c r="A6008" s="7" t="s">
        <v>38843</v>
      </c>
      <c r="B6008" s="6">
        <v>0</v>
      </c>
      <c r="C6008" s="6">
        <v>0</v>
      </c>
      <c r="D6008" s="6">
        <v>0</v>
      </c>
      <c r="E6008" s="6">
        <v>0</v>
      </c>
      <c r="F6008" s="6">
        <v>0</v>
      </c>
      <c r="G6008" s="6">
        <v>0</v>
      </c>
      <c r="H6008" s="6" t="s">
        <v>34217</v>
      </c>
      <c r="I6008" s="6" t="s">
        <v>38829</v>
      </c>
      <c r="J6008" s="6" t="s">
        <v>34219</v>
      </c>
      <c r="K6008" s="6">
        <v>15</v>
      </c>
    </row>
    <row r="6009" spans="1:11" ht="37.5" x14ac:dyDescent="0.25">
      <c r="A6009" s="7" t="s">
        <v>38844</v>
      </c>
      <c r="B6009" s="6">
        <v>0</v>
      </c>
      <c r="C6009" s="6">
        <v>1</v>
      </c>
      <c r="D6009" s="6">
        <v>0</v>
      </c>
      <c r="E6009" s="6">
        <v>0</v>
      </c>
      <c r="F6009" s="6">
        <v>0</v>
      </c>
      <c r="G6009" s="6">
        <v>0</v>
      </c>
      <c r="H6009" s="6" t="s">
        <v>34207</v>
      </c>
      <c r="I6009" s="6" t="s">
        <v>38829</v>
      </c>
      <c r="J6009" s="6" t="s">
        <v>34219</v>
      </c>
      <c r="K6009" s="6">
        <v>16</v>
      </c>
    </row>
    <row r="6010" spans="1:11" ht="87.5" x14ac:dyDescent="0.25">
      <c r="A6010" s="7" t="s">
        <v>38845</v>
      </c>
      <c r="B6010" s="6">
        <v>0</v>
      </c>
      <c r="C6010" s="6">
        <v>1</v>
      </c>
      <c r="D6010" s="6">
        <v>0</v>
      </c>
      <c r="E6010" s="6">
        <v>0</v>
      </c>
      <c r="F6010" s="6">
        <v>0</v>
      </c>
      <c r="G6010" s="6">
        <v>0</v>
      </c>
      <c r="H6010" s="6" t="s">
        <v>34207</v>
      </c>
      <c r="I6010" s="6" t="s">
        <v>38829</v>
      </c>
      <c r="J6010" s="6" t="s">
        <v>34219</v>
      </c>
      <c r="K6010" s="6">
        <v>17</v>
      </c>
    </row>
    <row r="6011" spans="1:11" ht="50" x14ac:dyDescent="0.25">
      <c r="A6011" s="7" t="s">
        <v>38846</v>
      </c>
      <c r="B6011" s="6">
        <v>0</v>
      </c>
      <c r="C6011" s="6">
        <v>1</v>
      </c>
      <c r="D6011" s="6">
        <v>0</v>
      </c>
      <c r="E6011" s="6">
        <v>0</v>
      </c>
      <c r="F6011" s="6">
        <v>0</v>
      </c>
      <c r="G6011" s="6">
        <v>0</v>
      </c>
      <c r="H6011" s="6" t="s">
        <v>34207</v>
      </c>
      <c r="I6011" s="6" t="s">
        <v>38829</v>
      </c>
      <c r="J6011" s="6" t="s">
        <v>34219</v>
      </c>
      <c r="K6011" s="6">
        <v>18</v>
      </c>
    </row>
    <row r="6012" spans="1:11" ht="75" x14ac:dyDescent="0.25">
      <c r="A6012" s="7" t="s">
        <v>38847</v>
      </c>
      <c r="B6012" s="6">
        <v>0</v>
      </c>
      <c r="C6012" s="6">
        <v>1</v>
      </c>
      <c r="D6012" s="6">
        <v>0</v>
      </c>
      <c r="E6012" s="6">
        <v>0</v>
      </c>
      <c r="F6012" s="6">
        <v>0</v>
      </c>
      <c r="G6012" s="6">
        <v>0</v>
      </c>
      <c r="H6012" s="6" t="s">
        <v>34207</v>
      </c>
      <c r="I6012" s="6" t="s">
        <v>38829</v>
      </c>
      <c r="J6012" s="6" t="s">
        <v>34219</v>
      </c>
      <c r="K6012" s="6">
        <v>19</v>
      </c>
    </row>
    <row r="6013" spans="1:11" ht="75" x14ac:dyDescent="0.25">
      <c r="A6013" s="7" t="s">
        <v>38848</v>
      </c>
      <c r="B6013" s="6">
        <v>0</v>
      </c>
      <c r="C6013" s="6">
        <v>1</v>
      </c>
      <c r="D6013" s="6">
        <v>0</v>
      </c>
      <c r="E6013" s="6">
        <v>0</v>
      </c>
      <c r="F6013" s="6">
        <v>0</v>
      </c>
      <c r="G6013" s="6">
        <v>0</v>
      </c>
      <c r="H6013" s="6" t="s">
        <v>34207</v>
      </c>
      <c r="I6013" s="6" t="s">
        <v>38829</v>
      </c>
      <c r="J6013" s="6" t="s">
        <v>34219</v>
      </c>
      <c r="K6013" s="6">
        <v>20</v>
      </c>
    </row>
    <row r="6014" spans="1:11" ht="62.5" x14ac:dyDescent="0.25">
      <c r="A6014" s="7" t="s">
        <v>38849</v>
      </c>
      <c r="B6014" s="6">
        <v>0</v>
      </c>
      <c r="C6014" s="6">
        <v>1</v>
      </c>
      <c r="D6014" s="6">
        <v>0</v>
      </c>
      <c r="E6014" s="6">
        <v>0</v>
      </c>
      <c r="F6014" s="6">
        <v>0</v>
      </c>
      <c r="G6014" s="6">
        <v>0</v>
      </c>
      <c r="H6014" s="6" t="s">
        <v>34207</v>
      </c>
      <c r="I6014" s="6" t="s">
        <v>38829</v>
      </c>
      <c r="J6014" s="6" t="s">
        <v>34219</v>
      </c>
      <c r="K6014" s="6">
        <v>21</v>
      </c>
    </row>
    <row r="6015" spans="1:11" ht="75" x14ac:dyDescent="0.25">
      <c r="A6015" s="7" t="s">
        <v>38850</v>
      </c>
      <c r="B6015" s="6">
        <v>0</v>
      </c>
      <c r="C6015" s="6">
        <v>1</v>
      </c>
      <c r="D6015" s="6">
        <v>0</v>
      </c>
      <c r="E6015" s="6">
        <v>0</v>
      </c>
      <c r="F6015" s="6">
        <v>0</v>
      </c>
      <c r="G6015" s="6">
        <v>0</v>
      </c>
      <c r="H6015" s="6" t="s">
        <v>34207</v>
      </c>
      <c r="I6015" s="6" t="s">
        <v>38829</v>
      </c>
      <c r="J6015" s="6" t="s">
        <v>34219</v>
      </c>
      <c r="K6015" s="6">
        <v>22</v>
      </c>
    </row>
    <row r="6016" spans="1:11" ht="50" x14ac:dyDescent="0.25">
      <c r="A6016" s="7" t="s">
        <v>38851</v>
      </c>
      <c r="B6016" s="6">
        <v>0</v>
      </c>
      <c r="C6016" s="6">
        <v>1</v>
      </c>
      <c r="D6016" s="6">
        <v>0</v>
      </c>
      <c r="E6016" s="6">
        <v>0</v>
      </c>
      <c r="F6016" s="6">
        <v>0</v>
      </c>
      <c r="G6016" s="6">
        <v>0</v>
      </c>
      <c r="H6016" s="6" t="s">
        <v>34207</v>
      </c>
      <c r="I6016" s="6" t="s">
        <v>38829</v>
      </c>
      <c r="J6016" s="6" t="s">
        <v>34219</v>
      </c>
      <c r="K6016" s="6">
        <v>23</v>
      </c>
    </row>
    <row r="6017" spans="1:11" ht="25" x14ac:dyDescent="0.25">
      <c r="A6017" s="7" t="s">
        <v>38852</v>
      </c>
      <c r="B6017" s="6">
        <v>0</v>
      </c>
      <c r="C6017" s="6">
        <v>1</v>
      </c>
      <c r="D6017" s="6">
        <v>0</v>
      </c>
      <c r="E6017" s="6">
        <v>0</v>
      </c>
      <c r="F6017" s="6">
        <v>0</v>
      </c>
      <c r="G6017" s="6">
        <v>0</v>
      </c>
      <c r="H6017" s="6" t="s">
        <v>34207</v>
      </c>
      <c r="I6017" s="6" t="s">
        <v>38829</v>
      </c>
      <c r="J6017" s="6" t="s">
        <v>34219</v>
      </c>
      <c r="K6017" s="6">
        <v>24</v>
      </c>
    </row>
    <row r="6018" spans="1:11" x14ac:dyDescent="0.25">
      <c r="A6018" s="7" t="s">
        <v>38853</v>
      </c>
      <c r="B6018" s="6">
        <v>0</v>
      </c>
      <c r="C6018" s="6">
        <v>0</v>
      </c>
      <c r="D6018" s="6">
        <v>0</v>
      </c>
      <c r="E6018" s="6">
        <v>0</v>
      </c>
      <c r="F6018" s="6">
        <v>0</v>
      </c>
      <c r="G6018" s="6">
        <v>0</v>
      </c>
      <c r="H6018" s="6" t="s">
        <v>34217</v>
      </c>
      <c r="I6018" s="6" t="s">
        <v>38829</v>
      </c>
      <c r="J6018" s="6" t="s">
        <v>34219</v>
      </c>
      <c r="K6018" s="6">
        <v>25</v>
      </c>
    </row>
    <row r="6019" spans="1:11" ht="25" x14ac:dyDescent="0.25">
      <c r="A6019" s="7" t="s">
        <v>38854</v>
      </c>
      <c r="B6019" s="6">
        <v>0</v>
      </c>
      <c r="C6019" s="6">
        <v>0</v>
      </c>
      <c r="D6019" s="6">
        <v>0</v>
      </c>
      <c r="E6019" s="6">
        <v>0</v>
      </c>
      <c r="F6019" s="6">
        <v>0</v>
      </c>
      <c r="G6019" s="6">
        <v>0</v>
      </c>
      <c r="H6019" s="6" t="s">
        <v>34217</v>
      </c>
      <c r="I6019" s="6" t="s">
        <v>38829</v>
      </c>
      <c r="J6019" s="6" t="s">
        <v>34219</v>
      </c>
      <c r="K6019" s="6">
        <v>26</v>
      </c>
    </row>
    <row r="6020" spans="1:11" x14ac:dyDescent="0.25">
      <c r="A6020" s="7" t="s">
        <v>38855</v>
      </c>
      <c r="B6020" s="6">
        <v>1</v>
      </c>
      <c r="C6020" s="6">
        <v>0</v>
      </c>
      <c r="D6020" s="6">
        <v>0</v>
      </c>
      <c r="E6020" s="6">
        <v>0</v>
      </c>
      <c r="F6020" s="6">
        <v>0</v>
      </c>
      <c r="G6020" s="6">
        <v>0</v>
      </c>
      <c r="H6020" s="6" t="s">
        <v>34206</v>
      </c>
      <c r="I6020" s="6" t="s">
        <v>38856</v>
      </c>
      <c r="J6020" s="6" t="s">
        <v>34219</v>
      </c>
      <c r="K6020" s="6">
        <v>0</v>
      </c>
    </row>
    <row r="6021" spans="1:11" ht="50" x14ac:dyDescent="0.25">
      <c r="A6021" s="7" t="s">
        <v>38857</v>
      </c>
      <c r="B6021" s="6">
        <v>1</v>
      </c>
      <c r="C6021" s="6">
        <v>0</v>
      </c>
      <c r="D6021" s="6">
        <v>0</v>
      </c>
      <c r="E6021" s="6">
        <v>0</v>
      </c>
      <c r="F6021" s="6">
        <v>0</v>
      </c>
      <c r="G6021" s="6">
        <v>0</v>
      </c>
      <c r="H6021" s="6" t="s">
        <v>34206</v>
      </c>
      <c r="I6021" s="6" t="s">
        <v>38856</v>
      </c>
      <c r="J6021" s="6" t="s">
        <v>34219</v>
      </c>
      <c r="K6021" s="6">
        <v>1</v>
      </c>
    </row>
    <row r="6022" spans="1:11" x14ac:dyDescent="0.25">
      <c r="A6022" s="7" t="s">
        <v>38858</v>
      </c>
      <c r="B6022" s="6">
        <v>0</v>
      </c>
      <c r="C6022" s="6">
        <v>0</v>
      </c>
      <c r="D6022" s="6">
        <v>0</v>
      </c>
      <c r="E6022" s="6">
        <v>0</v>
      </c>
      <c r="F6022" s="6">
        <v>0</v>
      </c>
      <c r="G6022" s="6">
        <v>0</v>
      </c>
      <c r="H6022" s="6" t="s">
        <v>34217</v>
      </c>
      <c r="I6022" s="6" t="s">
        <v>38859</v>
      </c>
      <c r="J6022" s="6" t="s">
        <v>34219</v>
      </c>
      <c r="K6022" s="6">
        <v>0</v>
      </c>
    </row>
    <row r="6023" spans="1:11" x14ac:dyDescent="0.25">
      <c r="A6023" s="7" t="s">
        <v>37361</v>
      </c>
      <c r="B6023" s="6">
        <v>1</v>
      </c>
      <c r="C6023" s="6">
        <v>0</v>
      </c>
      <c r="D6023" s="6">
        <v>0</v>
      </c>
      <c r="E6023" s="6">
        <v>0</v>
      </c>
      <c r="F6023" s="6">
        <v>0</v>
      </c>
      <c r="G6023" s="6">
        <v>0</v>
      </c>
      <c r="H6023" s="6" t="s">
        <v>34206</v>
      </c>
      <c r="I6023" s="6" t="s">
        <v>38859</v>
      </c>
      <c r="J6023" s="6" t="s">
        <v>34219</v>
      </c>
      <c r="K6023" s="6">
        <v>1</v>
      </c>
    </row>
    <row r="6024" spans="1:11" ht="75" x14ac:dyDescent="0.25">
      <c r="A6024" s="7" t="s">
        <v>38860</v>
      </c>
      <c r="B6024" s="6">
        <v>1</v>
      </c>
      <c r="C6024" s="6">
        <v>0</v>
      </c>
      <c r="D6024" s="6">
        <v>0</v>
      </c>
      <c r="E6024" s="6">
        <v>0</v>
      </c>
      <c r="F6024" s="6">
        <v>0</v>
      </c>
      <c r="G6024" s="6">
        <v>0</v>
      </c>
      <c r="H6024" s="6" t="s">
        <v>34206</v>
      </c>
      <c r="I6024" s="6" t="s">
        <v>38859</v>
      </c>
      <c r="J6024" s="6" t="s">
        <v>34219</v>
      </c>
      <c r="K6024" s="6">
        <v>2</v>
      </c>
    </row>
    <row r="6025" spans="1:11" x14ac:dyDescent="0.25">
      <c r="A6025" s="7" t="s">
        <v>38861</v>
      </c>
      <c r="B6025" s="6">
        <v>0</v>
      </c>
      <c r="C6025" s="6">
        <v>0</v>
      </c>
      <c r="D6025" s="6">
        <v>0</v>
      </c>
      <c r="E6025" s="6">
        <v>0</v>
      </c>
      <c r="F6025" s="6">
        <v>0</v>
      </c>
      <c r="G6025" s="6">
        <v>0</v>
      </c>
      <c r="H6025" s="6" t="s">
        <v>34217</v>
      </c>
      <c r="I6025" s="6" t="s">
        <v>38859</v>
      </c>
      <c r="J6025" s="6" t="s">
        <v>34219</v>
      </c>
      <c r="K6025" s="6">
        <v>3</v>
      </c>
    </row>
    <row r="6026" spans="1:11" x14ac:dyDescent="0.25">
      <c r="A6026" s="7" t="s">
        <v>38862</v>
      </c>
      <c r="B6026" s="6">
        <v>0</v>
      </c>
      <c r="C6026" s="6">
        <v>0</v>
      </c>
      <c r="D6026" s="6">
        <v>0</v>
      </c>
      <c r="E6026" s="6">
        <v>1</v>
      </c>
      <c r="F6026" s="6">
        <v>0</v>
      </c>
      <c r="G6026" s="6">
        <v>0</v>
      </c>
      <c r="H6026" s="6" t="s">
        <v>34209</v>
      </c>
      <c r="I6026" s="6" t="s">
        <v>38859</v>
      </c>
      <c r="J6026" s="6" t="s">
        <v>34219</v>
      </c>
      <c r="K6026" s="6">
        <v>4</v>
      </c>
    </row>
    <row r="6027" spans="1:11" x14ac:dyDescent="0.25">
      <c r="A6027" s="7" t="s">
        <v>38863</v>
      </c>
      <c r="B6027" s="6">
        <v>0</v>
      </c>
      <c r="C6027" s="6">
        <v>0</v>
      </c>
      <c r="D6027" s="6">
        <v>0</v>
      </c>
      <c r="E6027" s="6">
        <v>1</v>
      </c>
      <c r="F6027" s="6">
        <v>0</v>
      </c>
      <c r="G6027" s="6">
        <v>0</v>
      </c>
      <c r="H6027" s="6" t="s">
        <v>34209</v>
      </c>
      <c r="I6027" s="6" t="s">
        <v>38859</v>
      </c>
      <c r="J6027" s="6" t="s">
        <v>34219</v>
      </c>
      <c r="K6027" s="6">
        <v>5</v>
      </c>
    </row>
    <row r="6028" spans="1:11" ht="75" x14ac:dyDescent="0.25">
      <c r="A6028" s="7" t="s">
        <v>38864</v>
      </c>
      <c r="B6028" s="6">
        <v>0</v>
      </c>
      <c r="C6028" s="6">
        <v>0</v>
      </c>
      <c r="D6028" s="6">
        <v>0</v>
      </c>
      <c r="E6028" s="6">
        <v>1</v>
      </c>
      <c r="F6028" s="6">
        <v>0</v>
      </c>
      <c r="G6028" s="6">
        <v>0</v>
      </c>
      <c r="H6028" s="6" t="s">
        <v>34209</v>
      </c>
      <c r="I6028" s="6" t="s">
        <v>38859</v>
      </c>
      <c r="J6028" s="6" t="s">
        <v>34219</v>
      </c>
      <c r="K6028" s="6">
        <v>6</v>
      </c>
    </row>
    <row r="6029" spans="1:11" ht="25" x14ac:dyDescent="0.25">
      <c r="A6029" s="7" t="s">
        <v>38865</v>
      </c>
      <c r="B6029" s="6">
        <v>0</v>
      </c>
      <c r="C6029" s="6">
        <v>0</v>
      </c>
      <c r="D6029" s="6">
        <v>0</v>
      </c>
      <c r="E6029" s="6">
        <v>1</v>
      </c>
      <c r="F6029" s="6">
        <v>0</v>
      </c>
      <c r="G6029" s="6">
        <v>0</v>
      </c>
      <c r="H6029" s="6" t="s">
        <v>34209</v>
      </c>
      <c r="I6029" s="6" t="s">
        <v>38859</v>
      </c>
      <c r="J6029" s="6" t="s">
        <v>34219</v>
      </c>
      <c r="K6029" s="6">
        <v>7</v>
      </c>
    </row>
    <row r="6030" spans="1:11" ht="87.5" x14ac:dyDescent="0.25">
      <c r="A6030" s="7" t="s">
        <v>38866</v>
      </c>
      <c r="B6030" s="6">
        <v>0</v>
      </c>
      <c r="C6030" s="6">
        <v>0</v>
      </c>
      <c r="D6030" s="6">
        <v>0</v>
      </c>
      <c r="E6030" s="6">
        <v>1</v>
      </c>
      <c r="F6030" s="6">
        <v>0</v>
      </c>
      <c r="G6030" s="6">
        <v>0</v>
      </c>
      <c r="H6030" s="6" t="s">
        <v>34209</v>
      </c>
      <c r="I6030" s="6" t="s">
        <v>38859</v>
      </c>
      <c r="J6030" s="6" t="s">
        <v>34219</v>
      </c>
      <c r="K6030" s="6">
        <v>8</v>
      </c>
    </row>
    <row r="6031" spans="1:11" x14ac:dyDescent="0.25">
      <c r="A6031" s="7" t="s">
        <v>35618</v>
      </c>
      <c r="B6031" s="6">
        <v>0</v>
      </c>
      <c r="C6031" s="6">
        <v>0</v>
      </c>
      <c r="D6031" s="6">
        <v>0</v>
      </c>
      <c r="E6031" s="6">
        <v>0</v>
      </c>
      <c r="F6031" s="6">
        <v>0</v>
      </c>
      <c r="G6031" s="6">
        <v>1</v>
      </c>
      <c r="H6031" s="6" t="s">
        <v>34211</v>
      </c>
      <c r="I6031" s="6" t="s">
        <v>38859</v>
      </c>
      <c r="J6031" s="6" t="s">
        <v>34219</v>
      </c>
      <c r="K6031" s="6">
        <v>9</v>
      </c>
    </row>
    <row r="6032" spans="1:11" ht="112.5" x14ac:dyDescent="0.25">
      <c r="A6032" s="7" t="s">
        <v>38867</v>
      </c>
      <c r="B6032" s="6">
        <v>0</v>
      </c>
      <c r="C6032" s="6">
        <v>0</v>
      </c>
      <c r="D6032" s="6">
        <v>0</v>
      </c>
      <c r="E6032" s="6">
        <v>0</v>
      </c>
      <c r="F6032" s="6">
        <v>0</v>
      </c>
      <c r="G6032" s="6">
        <v>1</v>
      </c>
      <c r="H6032" s="6" t="s">
        <v>34211</v>
      </c>
      <c r="I6032" s="6" t="s">
        <v>38859</v>
      </c>
      <c r="J6032" s="6" t="s">
        <v>34219</v>
      </c>
      <c r="K6032" s="6">
        <v>10</v>
      </c>
    </row>
    <row r="6033" spans="1:11" ht="37.5" x14ac:dyDescent="0.25">
      <c r="A6033" s="7" t="s">
        <v>38868</v>
      </c>
      <c r="B6033" s="6">
        <v>0</v>
      </c>
      <c r="C6033" s="6">
        <v>0</v>
      </c>
      <c r="D6033" s="6">
        <v>0</v>
      </c>
      <c r="E6033" s="6">
        <v>0</v>
      </c>
      <c r="F6033" s="6">
        <v>0</v>
      </c>
      <c r="G6033" s="6">
        <v>1</v>
      </c>
      <c r="H6033" s="6" t="s">
        <v>34211</v>
      </c>
      <c r="I6033" s="6" t="s">
        <v>38859</v>
      </c>
      <c r="J6033" s="6" t="s">
        <v>34219</v>
      </c>
      <c r="K6033" s="6">
        <v>11</v>
      </c>
    </row>
    <row r="6034" spans="1:11" ht="75" x14ac:dyDescent="0.25">
      <c r="A6034" s="7" t="s">
        <v>38869</v>
      </c>
      <c r="B6034" s="6">
        <v>0</v>
      </c>
      <c r="C6034" s="6">
        <v>0</v>
      </c>
      <c r="D6034" s="6">
        <v>0</v>
      </c>
      <c r="E6034" s="6">
        <v>0</v>
      </c>
      <c r="F6034" s="6">
        <v>0</v>
      </c>
      <c r="G6034" s="6">
        <v>1</v>
      </c>
      <c r="H6034" s="6" t="s">
        <v>34211</v>
      </c>
      <c r="I6034" s="6" t="s">
        <v>38859</v>
      </c>
      <c r="J6034" s="6" t="s">
        <v>34219</v>
      </c>
      <c r="K6034" s="6">
        <v>12</v>
      </c>
    </row>
    <row r="6035" spans="1:11" ht="62.5" x14ac:dyDescent="0.25">
      <c r="A6035" s="7" t="s">
        <v>38870</v>
      </c>
      <c r="B6035" s="6">
        <v>0</v>
      </c>
      <c r="C6035" s="6">
        <v>0</v>
      </c>
      <c r="D6035" s="6">
        <v>0</v>
      </c>
      <c r="E6035" s="6">
        <v>0</v>
      </c>
      <c r="F6035" s="6">
        <v>0</v>
      </c>
      <c r="G6035" s="6">
        <v>1</v>
      </c>
      <c r="H6035" s="6" t="s">
        <v>34211</v>
      </c>
      <c r="I6035" s="6" t="s">
        <v>38859</v>
      </c>
      <c r="J6035" s="6" t="s">
        <v>34219</v>
      </c>
      <c r="K6035" s="6">
        <v>13</v>
      </c>
    </row>
    <row r="6036" spans="1:11" x14ac:dyDescent="0.25">
      <c r="A6036" s="7" t="s">
        <v>38871</v>
      </c>
      <c r="B6036" s="6">
        <v>0</v>
      </c>
      <c r="C6036" s="6">
        <v>0</v>
      </c>
      <c r="D6036" s="6">
        <v>0</v>
      </c>
      <c r="E6036" s="6">
        <v>0</v>
      </c>
      <c r="F6036" s="6">
        <v>0</v>
      </c>
      <c r="G6036" s="6">
        <v>1</v>
      </c>
      <c r="H6036" s="6" t="s">
        <v>34211</v>
      </c>
      <c r="I6036" s="6" t="s">
        <v>38859</v>
      </c>
      <c r="J6036" s="6" t="s">
        <v>34219</v>
      </c>
      <c r="K6036" s="6">
        <v>14</v>
      </c>
    </row>
    <row r="6037" spans="1:11" ht="112.5" x14ac:dyDescent="0.25">
      <c r="A6037" s="7" t="s">
        <v>38872</v>
      </c>
      <c r="B6037" s="6">
        <v>0</v>
      </c>
      <c r="C6037" s="6">
        <v>0</v>
      </c>
      <c r="D6037" s="6">
        <v>0</v>
      </c>
      <c r="E6037" s="6">
        <v>0</v>
      </c>
      <c r="F6037" s="6">
        <v>0</v>
      </c>
      <c r="G6037" s="6">
        <v>1</v>
      </c>
      <c r="H6037" s="6" t="s">
        <v>34211</v>
      </c>
      <c r="I6037" s="6" t="s">
        <v>38859</v>
      </c>
      <c r="J6037" s="6" t="s">
        <v>34219</v>
      </c>
      <c r="K6037" s="6">
        <v>15</v>
      </c>
    </row>
    <row r="6038" spans="1:11" x14ac:dyDescent="0.25">
      <c r="A6038" s="7" t="s">
        <v>38873</v>
      </c>
      <c r="B6038" s="6">
        <v>0</v>
      </c>
      <c r="C6038" s="6">
        <v>0</v>
      </c>
      <c r="D6038" s="6">
        <v>0</v>
      </c>
      <c r="E6038" s="6">
        <v>0</v>
      </c>
      <c r="F6038" s="6">
        <v>0</v>
      </c>
      <c r="G6038" s="6">
        <v>1</v>
      </c>
      <c r="H6038" s="6" t="s">
        <v>34211</v>
      </c>
      <c r="I6038" s="6" t="s">
        <v>38859</v>
      </c>
      <c r="J6038" s="6" t="s">
        <v>34219</v>
      </c>
      <c r="K6038" s="6">
        <v>16</v>
      </c>
    </row>
    <row r="6039" spans="1:11" x14ac:dyDescent="0.25">
      <c r="A6039" s="7" t="s">
        <v>38874</v>
      </c>
      <c r="B6039" s="6">
        <v>0</v>
      </c>
      <c r="C6039" s="6">
        <v>0</v>
      </c>
      <c r="D6039" s="6">
        <v>0</v>
      </c>
      <c r="E6039" s="6">
        <v>0</v>
      </c>
      <c r="F6039" s="6">
        <v>0</v>
      </c>
      <c r="G6039" s="6">
        <v>1</v>
      </c>
      <c r="H6039" s="6" t="s">
        <v>34211</v>
      </c>
      <c r="I6039" s="6" t="s">
        <v>38859</v>
      </c>
      <c r="J6039" s="6" t="s">
        <v>34219</v>
      </c>
      <c r="K6039" s="6">
        <v>17</v>
      </c>
    </row>
    <row r="6040" spans="1:11" ht="37.5" x14ac:dyDescent="0.25">
      <c r="A6040" s="7" t="s">
        <v>38875</v>
      </c>
      <c r="B6040" s="6">
        <v>0</v>
      </c>
      <c r="C6040" s="6">
        <v>0</v>
      </c>
      <c r="D6040" s="6">
        <v>0</v>
      </c>
      <c r="E6040" s="6">
        <v>0</v>
      </c>
      <c r="F6040" s="6">
        <v>0</v>
      </c>
      <c r="G6040" s="6">
        <v>1</v>
      </c>
      <c r="H6040" s="6" t="s">
        <v>34211</v>
      </c>
      <c r="I6040" s="6" t="s">
        <v>38859</v>
      </c>
      <c r="J6040" s="6" t="s">
        <v>34219</v>
      </c>
      <c r="K6040" s="6">
        <v>18</v>
      </c>
    </row>
    <row r="6041" spans="1:11" ht="25" x14ac:dyDescent="0.25">
      <c r="A6041" s="7" t="s">
        <v>38876</v>
      </c>
      <c r="B6041" s="6">
        <v>0</v>
      </c>
      <c r="C6041" s="6">
        <v>0</v>
      </c>
      <c r="D6041" s="6">
        <v>0</v>
      </c>
      <c r="E6041" s="6">
        <v>0</v>
      </c>
      <c r="F6041" s="6">
        <v>0</v>
      </c>
      <c r="G6041" s="6">
        <v>1</v>
      </c>
      <c r="H6041" s="6" t="s">
        <v>34211</v>
      </c>
      <c r="I6041" s="6" t="s">
        <v>38859</v>
      </c>
      <c r="J6041" s="6" t="s">
        <v>34219</v>
      </c>
      <c r="K6041" s="6">
        <v>19</v>
      </c>
    </row>
    <row r="6042" spans="1:11" ht="62.5" x14ac:dyDescent="0.25">
      <c r="A6042" s="7" t="s">
        <v>38877</v>
      </c>
      <c r="B6042" s="6">
        <v>0</v>
      </c>
      <c r="C6042" s="6">
        <v>0</v>
      </c>
      <c r="D6042" s="6">
        <v>0</v>
      </c>
      <c r="E6042" s="6">
        <v>0</v>
      </c>
      <c r="F6042" s="6">
        <v>0</v>
      </c>
      <c r="G6042" s="6">
        <v>1</v>
      </c>
      <c r="H6042" s="6" t="s">
        <v>34211</v>
      </c>
      <c r="I6042" s="6" t="s">
        <v>38859</v>
      </c>
      <c r="J6042" s="6" t="s">
        <v>34219</v>
      </c>
      <c r="K6042" s="6">
        <v>20</v>
      </c>
    </row>
    <row r="6043" spans="1:11" ht="25" x14ac:dyDescent="0.25">
      <c r="A6043" s="7" t="s">
        <v>38878</v>
      </c>
      <c r="B6043" s="6">
        <v>0</v>
      </c>
      <c r="C6043" s="6">
        <v>0</v>
      </c>
      <c r="D6043" s="6">
        <v>0</v>
      </c>
      <c r="E6043" s="6">
        <v>0</v>
      </c>
      <c r="F6043" s="6">
        <v>0</v>
      </c>
      <c r="G6043" s="6">
        <v>1</v>
      </c>
      <c r="H6043" s="6" t="s">
        <v>34211</v>
      </c>
      <c r="I6043" s="6" t="s">
        <v>38859</v>
      </c>
      <c r="J6043" s="6" t="s">
        <v>34219</v>
      </c>
      <c r="K6043" s="6">
        <v>21</v>
      </c>
    </row>
    <row r="6044" spans="1:11" x14ac:dyDescent="0.25">
      <c r="A6044" s="7" t="s">
        <v>38879</v>
      </c>
      <c r="B6044" s="6">
        <v>0</v>
      </c>
      <c r="C6044" s="6">
        <v>0</v>
      </c>
      <c r="D6044" s="6">
        <v>0</v>
      </c>
      <c r="E6044" s="6">
        <v>0</v>
      </c>
      <c r="F6044" s="6">
        <v>0</v>
      </c>
      <c r="G6044" s="6">
        <v>1</v>
      </c>
      <c r="H6044" s="6" t="s">
        <v>34211</v>
      </c>
      <c r="I6044" s="6" t="s">
        <v>38859</v>
      </c>
      <c r="J6044" s="6" t="s">
        <v>34219</v>
      </c>
      <c r="K6044" s="6">
        <v>22</v>
      </c>
    </row>
    <row r="6045" spans="1:11" ht="62.5" x14ac:dyDescent="0.25">
      <c r="A6045" s="7" t="s">
        <v>38880</v>
      </c>
      <c r="B6045" s="6">
        <v>0</v>
      </c>
      <c r="C6045" s="6">
        <v>0</v>
      </c>
      <c r="D6045" s="6">
        <v>0</v>
      </c>
      <c r="E6045" s="6">
        <v>0</v>
      </c>
      <c r="F6045" s="6">
        <v>0</v>
      </c>
      <c r="G6045" s="6">
        <v>1</v>
      </c>
      <c r="H6045" s="6" t="s">
        <v>34211</v>
      </c>
      <c r="I6045" s="6" t="s">
        <v>38859</v>
      </c>
      <c r="J6045" s="6" t="s">
        <v>34219</v>
      </c>
      <c r="K6045" s="6">
        <v>23</v>
      </c>
    </row>
    <row r="6046" spans="1:11" ht="37.5" x14ac:dyDescent="0.25">
      <c r="A6046" s="7" t="s">
        <v>38881</v>
      </c>
      <c r="B6046" s="6">
        <v>0</v>
      </c>
      <c r="C6046" s="6">
        <v>0</v>
      </c>
      <c r="D6046" s="6">
        <v>0</v>
      </c>
      <c r="E6046" s="6">
        <v>0</v>
      </c>
      <c r="F6046" s="6">
        <v>0</v>
      </c>
      <c r="G6046" s="6">
        <v>1</v>
      </c>
      <c r="H6046" s="6" t="s">
        <v>34211</v>
      </c>
      <c r="I6046" s="6" t="s">
        <v>38859</v>
      </c>
      <c r="J6046" s="6" t="s">
        <v>34219</v>
      </c>
      <c r="K6046" s="6">
        <v>24</v>
      </c>
    </row>
    <row r="6047" spans="1:11" ht="25" x14ac:dyDescent="0.25">
      <c r="A6047" s="7" t="s">
        <v>38882</v>
      </c>
      <c r="B6047" s="6">
        <v>0</v>
      </c>
      <c r="C6047" s="6">
        <v>0</v>
      </c>
      <c r="D6047" s="6">
        <v>0</v>
      </c>
      <c r="E6047" s="6">
        <v>0</v>
      </c>
      <c r="F6047" s="6">
        <v>0</v>
      </c>
      <c r="G6047" s="6">
        <v>1</v>
      </c>
      <c r="H6047" s="6" t="s">
        <v>34211</v>
      </c>
      <c r="I6047" s="6" t="s">
        <v>38859</v>
      </c>
      <c r="J6047" s="6" t="s">
        <v>34219</v>
      </c>
      <c r="K6047" s="6">
        <v>25</v>
      </c>
    </row>
    <row r="6048" spans="1:11" ht="25" x14ac:dyDescent="0.25">
      <c r="A6048" s="7" t="s">
        <v>38883</v>
      </c>
      <c r="B6048" s="6">
        <v>0</v>
      </c>
      <c r="C6048" s="6">
        <v>0</v>
      </c>
      <c r="D6048" s="6">
        <v>0</v>
      </c>
      <c r="E6048" s="6">
        <v>0</v>
      </c>
      <c r="F6048" s="6">
        <v>0</v>
      </c>
      <c r="G6048" s="6">
        <v>1</v>
      </c>
      <c r="H6048" s="6" t="s">
        <v>34211</v>
      </c>
      <c r="I6048" s="6" t="s">
        <v>38859</v>
      </c>
      <c r="J6048" s="6" t="s">
        <v>34219</v>
      </c>
      <c r="K6048" s="6">
        <v>26</v>
      </c>
    </row>
    <row r="6049" spans="1:11" x14ac:dyDescent="0.25">
      <c r="A6049" s="7" t="s">
        <v>38884</v>
      </c>
      <c r="B6049" s="6">
        <v>0</v>
      </c>
      <c r="C6049" s="6">
        <v>0</v>
      </c>
      <c r="D6049" s="6">
        <v>0</v>
      </c>
      <c r="E6049" s="6">
        <v>0</v>
      </c>
      <c r="F6049" s="6">
        <v>0</v>
      </c>
      <c r="G6049" s="6">
        <v>1</v>
      </c>
      <c r="H6049" s="6" t="s">
        <v>34211</v>
      </c>
      <c r="I6049" s="6" t="s">
        <v>38859</v>
      </c>
      <c r="J6049" s="6" t="s">
        <v>34219</v>
      </c>
      <c r="K6049" s="6">
        <v>27</v>
      </c>
    </row>
    <row r="6050" spans="1:11" ht="25" x14ac:dyDescent="0.25">
      <c r="A6050" s="7" t="s">
        <v>38885</v>
      </c>
      <c r="B6050" s="6">
        <v>0</v>
      </c>
      <c r="C6050" s="6">
        <v>0</v>
      </c>
      <c r="D6050" s="6">
        <v>0</v>
      </c>
      <c r="E6050" s="6">
        <v>0</v>
      </c>
      <c r="F6050" s="6">
        <v>0</v>
      </c>
      <c r="G6050" s="6">
        <v>1</v>
      </c>
      <c r="H6050" s="6" t="s">
        <v>34211</v>
      </c>
      <c r="I6050" s="6" t="s">
        <v>38859</v>
      </c>
      <c r="J6050" s="6" t="s">
        <v>34219</v>
      </c>
      <c r="K6050" s="6">
        <v>28</v>
      </c>
    </row>
    <row r="6051" spans="1:11" ht="25" x14ac:dyDescent="0.25">
      <c r="A6051" s="7" t="s">
        <v>38886</v>
      </c>
      <c r="B6051" s="6">
        <v>0</v>
      </c>
      <c r="C6051" s="6">
        <v>0</v>
      </c>
      <c r="D6051" s="6">
        <v>0</v>
      </c>
      <c r="E6051" s="6">
        <v>0</v>
      </c>
      <c r="F6051" s="6">
        <v>0</v>
      </c>
      <c r="G6051" s="6">
        <v>1</v>
      </c>
      <c r="H6051" s="6" t="s">
        <v>34211</v>
      </c>
      <c r="I6051" s="6" t="s">
        <v>38859</v>
      </c>
      <c r="J6051" s="6" t="s">
        <v>34219</v>
      </c>
      <c r="K6051" s="6">
        <v>29</v>
      </c>
    </row>
    <row r="6052" spans="1:11" ht="25" x14ac:dyDescent="0.25">
      <c r="A6052" s="7" t="s">
        <v>38887</v>
      </c>
      <c r="B6052" s="6">
        <v>0</v>
      </c>
      <c r="C6052" s="6">
        <v>0</v>
      </c>
      <c r="D6052" s="6">
        <v>0</v>
      </c>
      <c r="E6052" s="6">
        <v>0</v>
      </c>
      <c r="F6052" s="6">
        <v>0</v>
      </c>
      <c r="G6052" s="6">
        <v>1</v>
      </c>
      <c r="H6052" s="6" t="s">
        <v>34211</v>
      </c>
      <c r="I6052" s="6" t="s">
        <v>38859</v>
      </c>
      <c r="J6052" s="6" t="s">
        <v>34219</v>
      </c>
      <c r="K6052" s="6">
        <v>30</v>
      </c>
    </row>
    <row r="6053" spans="1:11" ht="25" x14ac:dyDescent="0.25">
      <c r="A6053" s="7" t="s">
        <v>38888</v>
      </c>
      <c r="B6053" s="6">
        <v>0</v>
      </c>
      <c r="C6053" s="6">
        <v>0</v>
      </c>
      <c r="D6053" s="6">
        <v>0</v>
      </c>
      <c r="E6053" s="6">
        <v>0</v>
      </c>
      <c r="F6053" s="6">
        <v>0</v>
      </c>
      <c r="G6053" s="6">
        <v>1</v>
      </c>
      <c r="H6053" s="6" t="s">
        <v>34211</v>
      </c>
      <c r="I6053" s="6" t="s">
        <v>38859</v>
      </c>
      <c r="J6053" s="6" t="s">
        <v>34219</v>
      </c>
      <c r="K6053" s="6">
        <v>31</v>
      </c>
    </row>
    <row r="6054" spans="1:11" ht="62.5" x14ac:dyDescent="0.25">
      <c r="A6054" s="7" t="s">
        <v>38889</v>
      </c>
      <c r="B6054" s="6">
        <v>0</v>
      </c>
      <c r="C6054" s="6">
        <v>0</v>
      </c>
      <c r="D6054" s="6">
        <v>0</v>
      </c>
      <c r="E6054" s="6">
        <v>0</v>
      </c>
      <c r="F6054" s="6">
        <v>0</v>
      </c>
      <c r="G6054" s="6">
        <v>1</v>
      </c>
      <c r="H6054" s="6" t="s">
        <v>34211</v>
      </c>
      <c r="I6054" s="6" t="s">
        <v>38859</v>
      </c>
      <c r="J6054" s="6" t="s">
        <v>34219</v>
      </c>
      <c r="K6054" s="6">
        <v>32</v>
      </c>
    </row>
    <row r="6055" spans="1:11" x14ac:dyDescent="0.25">
      <c r="A6055" s="7" t="s">
        <v>38890</v>
      </c>
      <c r="B6055" s="6">
        <v>0</v>
      </c>
      <c r="C6055" s="6">
        <v>0</v>
      </c>
      <c r="D6055" s="6">
        <v>0</v>
      </c>
      <c r="E6055" s="6">
        <v>0</v>
      </c>
      <c r="F6055" s="6">
        <v>0</v>
      </c>
      <c r="G6055" s="6">
        <v>1</v>
      </c>
      <c r="H6055" s="6" t="s">
        <v>34211</v>
      </c>
      <c r="I6055" s="6" t="s">
        <v>38859</v>
      </c>
      <c r="J6055" s="6" t="s">
        <v>34219</v>
      </c>
      <c r="K6055" s="6">
        <v>33</v>
      </c>
    </row>
    <row r="6056" spans="1:11" ht="62.5" x14ac:dyDescent="0.25">
      <c r="A6056" s="7" t="s">
        <v>38891</v>
      </c>
      <c r="B6056" s="6">
        <v>0</v>
      </c>
      <c r="C6056" s="6">
        <v>0</v>
      </c>
      <c r="D6056" s="6">
        <v>0</v>
      </c>
      <c r="E6056" s="6">
        <v>0</v>
      </c>
      <c r="F6056" s="6">
        <v>0</v>
      </c>
      <c r="G6056" s="6">
        <v>1</v>
      </c>
      <c r="H6056" s="6" t="s">
        <v>34211</v>
      </c>
      <c r="I6056" s="6" t="s">
        <v>38859</v>
      </c>
      <c r="J6056" s="6" t="s">
        <v>34219</v>
      </c>
      <c r="K6056" s="6">
        <v>34</v>
      </c>
    </row>
    <row r="6057" spans="1:11" ht="37.5" x14ac:dyDescent="0.25">
      <c r="A6057" s="7" t="s">
        <v>38892</v>
      </c>
      <c r="B6057" s="6">
        <v>0</v>
      </c>
      <c r="C6057" s="6">
        <v>0</v>
      </c>
      <c r="D6057" s="6">
        <v>0</v>
      </c>
      <c r="E6057" s="6">
        <v>0</v>
      </c>
      <c r="F6057" s="6">
        <v>0</v>
      </c>
      <c r="G6057" s="6">
        <v>1</v>
      </c>
      <c r="H6057" s="6" t="s">
        <v>34211</v>
      </c>
      <c r="I6057" s="6" t="s">
        <v>38859</v>
      </c>
      <c r="J6057" s="6" t="s">
        <v>34219</v>
      </c>
      <c r="K6057" s="6">
        <v>35</v>
      </c>
    </row>
    <row r="6058" spans="1:11" ht="25" x14ac:dyDescent="0.25">
      <c r="A6058" s="7" t="s">
        <v>38893</v>
      </c>
      <c r="B6058" s="6">
        <v>0</v>
      </c>
      <c r="C6058" s="6">
        <v>0</v>
      </c>
      <c r="D6058" s="6">
        <v>0</v>
      </c>
      <c r="E6058" s="6">
        <v>0</v>
      </c>
      <c r="F6058" s="6">
        <v>0</v>
      </c>
      <c r="G6058" s="6">
        <v>1</v>
      </c>
      <c r="H6058" s="6" t="s">
        <v>34211</v>
      </c>
      <c r="I6058" s="6" t="s">
        <v>38859</v>
      </c>
      <c r="J6058" s="6" t="s">
        <v>34219</v>
      </c>
      <c r="K6058" s="6">
        <v>36</v>
      </c>
    </row>
    <row r="6059" spans="1:11" ht="37.5" x14ac:dyDescent="0.25">
      <c r="A6059" s="7" t="s">
        <v>38894</v>
      </c>
      <c r="B6059" s="6">
        <v>0</v>
      </c>
      <c r="C6059" s="6">
        <v>0</v>
      </c>
      <c r="D6059" s="6">
        <v>0</v>
      </c>
      <c r="E6059" s="6">
        <v>0</v>
      </c>
      <c r="F6059" s="6">
        <v>0</v>
      </c>
      <c r="G6059" s="6">
        <v>1</v>
      </c>
      <c r="H6059" s="6" t="s">
        <v>34211</v>
      </c>
      <c r="I6059" s="6" t="s">
        <v>38859</v>
      </c>
      <c r="J6059" s="6" t="s">
        <v>34219</v>
      </c>
      <c r="K6059" s="6">
        <v>37</v>
      </c>
    </row>
    <row r="6060" spans="1:11" x14ac:dyDescent="0.25">
      <c r="A6060" s="7" t="s">
        <v>36213</v>
      </c>
      <c r="B6060" s="6">
        <v>0</v>
      </c>
      <c r="C6060" s="6">
        <v>0</v>
      </c>
      <c r="D6060" s="6">
        <v>0</v>
      </c>
      <c r="E6060" s="6">
        <v>0</v>
      </c>
      <c r="F6060" s="6">
        <v>0</v>
      </c>
      <c r="G6060" s="6">
        <v>0</v>
      </c>
      <c r="H6060" s="6" t="s">
        <v>34217</v>
      </c>
      <c r="I6060" s="6" t="s">
        <v>38895</v>
      </c>
      <c r="J6060" s="6" t="s">
        <v>34219</v>
      </c>
      <c r="K6060" s="6">
        <v>0</v>
      </c>
    </row>
    <row r="6061" spans="1:11" ht="62.5" x14ac:dyDescent="0.25">
      <c r="A6061" s="7" t="s">
        <v>38896</v>
      </c>
      <c r="B6061" s="6">
        <v>0</v>
      </c>
      <c r="C6061" s="6">
        <v>0</v>
      </c>
      <c r="D6061" s="6">
        <v>0</v>
      </c>
      <c r="E6061" s="6">
        <v>0</v>
      </c>
      <c r="F6061" s="6">
        <v>0</v>
      </c>
      <c r="G6061" s="6">
        <v>0</v>
      </c>
      <c r="H6061" s="6" t="s">
        <v>34217</v>
      </c>
      <c r="I6061" s="6" t="s">
        <v>38895</v>
      </c>
      <c r="J6061" s="6" t="s">
        <v>34219</v>
      </c>
      <c r="K6061" s="6">
        <v>1</v>
      </c>
    </row>
    <row r="6062" spans="1:11" x14ac:dyDescent="0.25">
      <c r="A6062" s="7" t="s">
        <v>38897</v>
      </c>
      <c r="B6062" s="6">
        <v>0</v>
      </c>
      <c r="C6062" s="6">
        <v>0</v>
      </c>
      <c r="D6062" s="6">
        <v>0</v>
      </c>
      <c r="E6062" s="6">
        <v>0</v>
      </c>
      <c r="F6062" s="6">
        <v>0</v>
      </c>
      <c r="G6062" s="6">
        <v>0</v>
      </c>
      <c r="H6062" s="6" t="s">
        <v>34217</v>
      </c>
      <c r="I6062" s="6" t="s">
        <v>38895</v>
      </c>
      <c r="J6062" s="6" t="s">
        <v>34219</v>
      </c>
      <c r="K6062" s="6">
        <v>2</v>
      </c>
    </row>
    <row r="6063" spans="1:11" x14ac:dyDescent="0.25">
      <c r="A6063" s="7" t="s">
        <v>38898</v>
      </c>
      <c r="B6063" s="6">
        <v>0</v>
      </c>
      <c r="C6063" s="6">
        <v>0</v>
      </c>
      <c r="D6063" s="6">
        <v>0</v>
      </c>
      <c r="E6063" s="6">
        <v>0</v>
      </c>
      <c r="F6063" s="6">
        <v>0</v>
      </c>
      <c r="G6063" s="6">
        <v>0</v>
      </c>
      <c r="H6063" s="6" t="s">
        <v>34217</v>
      </c>
      <c r="I6063" s="6" t="s">
        <v>38895</v>
      </c>
      <c r="J6063" s="6" t="s">
        <v>34219</v>
      </c>
      <c r="K6063" s="6">
        <v>3</v>
      </c>
    </row>
    <row r="6064" spans="1:11" x14ac:dyDescent="0.25">
      <c r="A6064" s="7" t="s">
        <v>38899</v>
      </c>
      <c r="B6064" s="6">
        <v>0</v>
      </c>
      <c r="C6064" s="6">
        <v>0</v>
      </c>
      <c r="D6064" s="6">
        <v>0</v>
      </c>
      <c r="E6064" s="6">
        <v>0</v>
      </c>
      <c r="F6064" s="6">
        <v>0</v>
      </c>
      <c r="G6064" s="6">
        <v>0</v>
      </c>
      <c r="H6064" s="6" t="s">
        <v>34217</v>
      </c>
      <c r="I6064" s="6" t="s">
        <v>38895</v>
      </c>
      <c r="J6064" s="6" t="s">
        <v>34219</v>
      </c>
      <c r="K6064" s="6">
        <v>4</v>
      </c>
    </row>
    <row r="6065" spans="1:11" x14ac:dyDescent="0.25">
      <c r="A6065" s="7" t="s">
        <v>38900</v>
      </c>
      <c r="B6065" s="6">
        <v>0</v>
      </c>
      <c r="C6065" s="6">
        <v>0</v>
      </c>
      <c r="D6065" s="6">
        <v>0</v>
      </c>
      <c r="E6065" s="6">
        <v>0</v>
      </c>
      <c r="F6065" s="6">
        <v>0</v>
      </c>
      <c r="G6065" s="6">
        <v>1</v>
      </c>
      <c r="H6065" s="6" t="s">
        <v>34211</v>
      </c>
      <c r="I6065" s="6" t="s">
        <v>38895</v>
      </c>
      <c r="J6065" s="6" t="s">
        <v>34219</v>
      </c>
      <c r="K6065" s="6">
        <v>5</v>
      </c>
    </row>
    <row r="6066" spans="1:11" ht="87.5" x14ac:dyDescent="0.25">
      <c r="A6066" s="7" t="s">
        <v>38901</v>
      </c>
      <c r="B6066" s="6">
        <v>0</v>
      </c>
      <c r="C6066" s="6">
        <v>0</v>
      </c>
      <c r="D6066" s="6">
        <v>0</v>
      </c>
      <c r="E6066" s="6">
        <v>0</v>
      </c>
      <c r="F6066" s="6">
        <v>0</v>
      </c>
      <c r="G6066" s="6">
        <v>1</v>
      </c>
      <c r="H6066" s="6" t="s">
        <v>34211</v>
      </c>
      <c r="I6066" s="6" t="s">
        <v>38895</v>
      </c>
      <c r="J6066" s="6" t="s">
        <v>34219</v>
      </c>
      <c r="K6066" s="6">
        <v>6</v>
      </c>
    </row>
    <row r="6067" spans="1:11" ht="37.5" x14ac:dyDescent="0.25">
      <c r="A6067" s="7" t="s">
        <v>38902</v>
      </c>
      <c r="B6067" s="6">
        <v>0</v>
      </c>
      <c r="C6067" s="6">
        <v>0</v>
      </c>
      <c r="D6067" s="6">
        <v>0</v>
      </c>
      <c r="E6067" s="6">
        <v>0</v>
      </c>
      <c r="F6067" s="6">
        <v>0</v>
      </c>
      <c r="G6067" s="6">
        <v>1</v>
      </c>
      <c r="H6067" s="6" t="s">
        <v>34211</v>
      </c>
      <c r="I6067" s="6" t="s">
        <v>38895</v>
      </c>
      <c r="J6067" s="6" t="s">
        <v>34219</v>
      </c>
      <c r="K6067" s="6">
        <v>7</v>
      </c>
    </row>
    <row r="6068" spans="1:11" ht="25" x14ac:dyDescent="0.25">
      <c r="A6068" s="7" t="s">
        <v>38903</v>
      </c>
      <c r="B6068" s="6">
        <v>0</v>
      </c>
      <c r="C6068" s="6">
        <v>0</v>
      </c>
      <c r="D6068" s="6">
        <v>0</v>
      </c>
      <c r="E6068" s="6">
        <v>0</v>
      </c>
      <c r="F6068" s="6">
        <v>0</v>
      </c>
      <c r="G6068" s="6">
        <v>1</v>
      </c>
      <c r="H6068" s="6" t="s">
        <v>34211</v>
      </c>
      <c r="I6068" s="6" t="s">
        <v>38895</v>
      </c>
      <c r="J6068" s="6" t="s">
        <v>34219</v>
      </c>
      <c r="K6068" s="6">
        <v>8</v>
      </c>
    </row>
    <row r="6069" spans="1:11" ht="25" x14ac:dyDescent="0.25">
      <c r="A6069" s="7" t="s">
        <v>38904</v>
      </c>
      <c r="B6069" s="6">
        <v>0</v>
      </c>
      <c r="C6069" s="6">
        <v>0</v>
      </c>
      <c r="D6069" s="6">
        <v>0</v>
      </c>
      <c r="E6069" s="6">
        <v>0</v>
      </c>
      <c r="F6069" s="6">
        <v>0</v>
      </c>
      <c r="G6069" s="6">
        <v>1</v>
      </c>
      <c r="H6069" s="6" t="s">
        <v>34211</v>
      </c>
      <c r="I6069" s="6" t="s">
        <v>38895</v>
      </c>
      <c r="J6069" s="6" t="s">
        <v>34219</v>
      </c>
      <c r="K6069" s="6">
        <v>9</v>
      </c>
    </row>
    <row r="6070" spans="1:11" x14ac:dyDescent="0.25">
      <c r="A6070" s="7" t="s">
        <v>38905</v>
      </c>
      <c r="B6070" s="6">
        <v>0</v>
      </c>
      <c r="C6070" s="6">
        <v>0</v>
      </c>
      <c r="D6070" s="6">
        <v>0</v>
      </c>
      <c r="E6070" s="6">
        <v>0</v>
      </c>
      <c r="F6070" s="6">
        <v>0</v>
      </c>
      <c r="G6070" s="6">
        <v>1</v>
      </c>
      <c r="H6070" s="6" t="s">
        <v>34211</v>
      </c>
      <c r="I6070" s="6" t="s">
        <v>38895</v>
      </c>
      <c r="J6070" s="6" t="s">
        <v>34219</v>
      </c>
      <c r="K6070" s="6">
        <v>10</v>
      </c>
    </row>
    <row r="6071" spans="1:11" ht="25" x14ac:dyDescent="0.25">
      <c r="A6071" s="7" t="s">
        <v>38906</v>
      </c>
      <c r="B6071" s="6">
        <v>0</v>
      </c>
      <c r="C6071" s="6">
        <v>0</v>
      </c>
      <c r="D6071" s="6">
        <v>0</v>
      </c>
      <c r="E6071" s="6">
        <v>0</v>
      </c>
      <c r="F6071" s="6">
        <v>0</v>
      </c>
      <c r="G6071" s="6">
        <v>1</v>
      </c>
      <c r="H6071" s="6" t="s">
        <v>34211</v>
      </c>
      <c r="I6071" s="6" t="s">
        <v>38895</v>
      </c>
      <c r="J6071" s="6" t="s">
        <v>34219</v>
      </c>
      <c r="K6071" s="6">
        <v>11</v>
      </c>
    </row>
    <row r="6072" spans="1:11" ht="37.5" x14ac:dyDescent="0.25">
      <c r="A6072" s="7" t="s">
        <v>38907</v>
      </c>
      <c r="B6072" s="6">
        <v>0</v>
      </c>
      <c r="C6072" s="6">
        <v>0</v>
      </c>
      <c r="D6072" s="6">
        <v>0</v>
      </c>
      <c r="E6072" s="6">
        <v>0</v>
      </c>
      <c r="F6072" s="6">
        <v>0</v>
      </c>
      <c r="G6072" s="6">
        <v>1</v>
      </c>
      <c r="H6072" s="6" t="s">
        <v>34211</v>
      </c>
      <c r="I6072" s="6" t="s">
        <v>38895</v>
      </c>
      <c r="J6072" s="6" t="s">
        <v>34219</v>
      </c>
      <c r="K6072" s="6">
        <v>12</v>
      </c>
    </row>
    <row r="6073" spans="1:11" x14ac:dyDescent="0.25">
      <c r="A6073" s="7" t="s">
        <v>38908</v>
      </c>
      <c r="B6073" s="6">
        <v>0</v>
      </c>
      <c r="C6073" s="6">
        <v>0</v>
      </c>
      <c r="D6073" s="6">
        <v>0</v>
      </c>
      <c r="E6073" s="6">
        <v>0</v>
      </c>
      <c r="F6073" s="6">
        <v>0</v>
      </c>
      <c r="G6073" s="6">
        <v>1</v>
      </c>
      <c r="H6073" s="6" t="s">
        <v>34211</v>
      </c>
      <c r="I6073" s="6" t="s">
        <v>38895</v>
      </c>
      <c r="J6073" s="6" t="s">
        <v>34219</v>
      </c>
      <c r="K6073" s="6">
        <v>13</v>
      </c>
    </row>
    <row r="6074" spans="1:11" ht="25" x14ac:dyDescent="0.25">
      <c r="A6074" s="7" t="s">
        <v>38909</v>
      </c>
      <c r="B6074" s="6">
        <v>0</v>
      </c>
      <c r="C6074" s="6">
        <v>0</v>
      </c>
      <c r="D6074" s="6">
        <v>0</v>
      </c>
      <c r="E6074" s="6">
        <v>0</v>
      </c>
      <c r="F6074" s="6">
        <v>0</v>
      </c>
      <c r="G6074" s="6">
        <v>1</v>
      </c>
      <c r="H6074" s="6" t="s">
        <v>34211</v>
      </c>
      <c r="I6074" s="6" t="s">
        <v>38895</v>
      </c>
      <c r="J6074" s="6" t="s">
        <v>34219</v>
      </c>
      <c r="K6074" s="6">
        <v>14</v>
      </c>
    </row>
    <row r="6075" spans="1:11" x14ac:dyDescent="0.25">
      <c r="A6075" s="7" t="s">
        <v>38910</v>
      </c>
      <c r="B6075" s="6">
        <v>0</v>
      </c>
      <c r="C6075" s="6">
        <v>0</v>
      </c>
      <c r="D6075" s="6">
        <v>0</v>
      </c>
      <c r="E6075" s="6">
        <v>0</v>
      </c>
      <c r="F6075" s="6">
        <v>0</v>
      </c>
      <c r="G6075" s="6">
        <v>1</v>
      </c>
      <c r="H6075" s="6" t="s">
        <v>34211</v>
      </c>
      <c r="I6075" s="6" t="s">
        <v>38895</v>
      </c>
      <c r="J6075" s="6" t="s">
        <v>34219</v>
      </c>
      <c r="K6075" s="6">
        <v>15</v>
      </c>
    </row>
    <row r="6076" spans="1:11" ht="25" x14ac:dyDescent="0.25">
      <c r="A6076" s="7" t="s">
        <v>38911</v>
      </c>
      <c r="B6076" s="6">
        <v>0</v>
      </c>
      <c r="C6076" s="6">
        <v>0</v>
      </c>
      <c r="D6076" s="6">
        <v>0</v>
      </c>
      <c r="E6076" s="6">
        <v>0</v>
      </c>
      <c r="F6076" s="6">
        <v>0</v>
      </c>
      <c r="G6076" s="6">
        <v>1</v>
      </c>
      <c r="H6076" s="6" t="s">
        <v>34211</v>
      </c>
      <c r="I6076" s="6" t="s">
        <v>38895</v>
      </c>
      <c r="J6076" s="6" t="s">
        <v>34219</v>
      </c>
      <c r="K6076" s="6">
        <v>16</v>
      </c>
    </row>
    <row r="6077" spans="1:11" x14ac:dyDescent="0.25">
      <c r="A6077" s="7" t="s">
        <v>38912</v>
      </c>
      <c r="B6077" s="6">
        <v>0</v>
      </c>
      <c r="C6077" s="6">
        <v>0</v>
      </c>
      <c r="D6077" s="6">
        <v>0</v>
      </c>
      <c r="E6077" s="6">
        <v>0</v>
      </c>
      <c r="F6077" s="6">
        <v>0</v>
      </c>
      <c r="G6077" s="6">
        <v>1</v>
      </c>
      <c r="H6077" s="6" t="s">
        <v>34211</v>
      </c>
      <c r="I6077" s="6" t="s">
        <v>38895</v>
      </c>
      <c r="J6077" s="6" t="s">
        <v>34219</v>
      </c>
      <c r="K6077" s="6">
        <v>17</v>
      </c>
    </row>
    <row r="6078" spans="1:11" x14ac:dyDescent="0.25">
      <c r="A6078" s="7" t="s">
        <v>38913</v>
      </c>
      <c r="B6078" s="6">
        <v>0</v>
      </c>
      <c r="C6078" s="6">
        <v>0</v>
      </c>
      <c r="D6078" s="6">
        <v>0</v>
      </c>
      <c r="E6078" s="6">
        <v>0</v>
      </c>
      <c r="F6078" s="6">
        <v>0</v>
      </c>
      <c r="G6078" s="6">
        <v>1</v>
      </c>
      <c r="H6078" s="6" t="s">
        <v>34211</v>
      </c>
      <c r="I6078" s="6" t="s">
        <v>38895</v>
      </c>
      <c r="J6078" s="6" t="s">
        <v>34219</v>
      </c>
      <c r="K6078" s="6">
        <v>18</v>
      </c>
    </row>
    <row r="6079" spans="1:11" ht="25" x14ac:dyDescent="0.25">
      <c r="A6079" s="7" t="s">
        <v>38914</v>
      </c>
      <c r="B6079" s="6">
        <v>0</v>
      </c>
      <c r="C6079" s="6">
        <v>0</v>
      </c>
      <c r="D6079" s="6">
        <v>0</v>
      </c>
      <c r="E6079" s="6">
        <v>0</v>
      </c>
      <c r="F6079" s="6">
        <v>0</v>
      </c>
      <c r="G6079" s="6">
        <v>1</v>
      </c>
      <c r="H6079" s="6" t="s">
        <v>34211</v>
      </c>
      <c r="I6079" s="6" t="s">
        <v>38895</v>
      </c>
      <c r="J6079" s="6" t="s">
        <v>34219</v>
      </c>
      <c r="K6079" s="6">
        <v>19</v>
      </c>
    </row>
    <row r="6080" spans="1:11" ht="37.5" x14ac:dyDescent="0.25">
      <c r="A6080" s="7" t="s">
        <v>38915</v>
      </c>
      <c r="B6080" s="6">
        <v>0</v>
      </c>
      <c r="C6080" s="6">
        <v>0</v>
      </c>
      <c r="D6080" s="6">
        <v>0</v>
      </c>
      <c r="E6080" s="6">
        <v>0</v>
      </c>
      <c r="F6080" s="6">
        <v>0</v>
      </c>
      <c r="G6080" s="6">
        <v>1</v>
      </c>
      <c r="H6080" s="6" t="s">
        <v>34211</v>
      </c>
      <c r="I6080" s="6" t="s">
        <v>38895</v>
      </c>
      <c r="J6080" s="6" t="s">
        <v>34219</v>
      </c>
      <c r="K6080" s="6">
        <v>20</v>
      </c>
    </row>
    <row r="6081" spans="1:11" ht="75" x14ac:dyDescent="0.25">
      <c r="A6081" s="7" t="s">
        <v>38916</v>
      </c>
      <c r="B6081" s="6">
        <v>0</v>
      </c>
      <c r="C6081" s="6">
        <v>0</v>
      </c>
      <c r="D6081" s="6">
        <v>0</v>
      </c>
      <c r="E6081" s="6">
        <v>0</v>
      </c>
      <c r="F6081" s="6">
        <v>0</v>
      </c>
      <c r="G6081" s="6">
        <v>1</v>
      </c>
      <c r="H6081" s="6" t="s">
        <v>34211</v>
      </c>
      <c r="I6081" s="6" t="s">
        <v>38895</v>
      </c>
      <c r="J6081" s="6" t="s">
        <v>34219</v>
      </c>
      <c r="K6081" s="6">
        <v>21</v>
      </c>
    </row>
    <row r="6082" spans="1:11" ht="25" x14ac:dyDescent="0.25">
      <c r="A6082" s="7" t="s">
        <v>38917</v>
      </c>
      <c r="B6082" s="6">
        <v>0</v>
      </c>
      <c r="C6082" s="6">
        <v>0</v>
      </c>
      <c r="D6082" s="6">
        <v>0</v>
      </c>
      <c r="E6082" s="6">
        <v>0</v>
      </c>
      <c r="F6082" s="6">
        <v>0</v>
      </c>
      <c r="G6082" s="6">
        <v>1</v>
      </c>
      <c r="H6082" s="6" t="s">
        <v>34211</v>
      </c>
      <c r="I6082" s="6" t="s">
        <v>38895</v>
      </c>
      <c r="J6082" s="6" t="s">
        <v>34219</v>
      </c>
      <c r="K6082" s="6">
        <v>22</v>
      </c>
    </row>
    <row r="6083" spans="1:11" ht="50" x14ac:dyDescent="0.25">
      <c r="A6083" s="7" t="s">
        <v>38918</v>
      </c>
      <c r="B6083" s="6">
        <v>0</v>
      </c>
      <c r="C6083" s="6">
        <v>0</v>
      </c>
      <c r="D6083" s="6">
        <v>0</v>
      </c>
      <c r="E6083" s="6">
        <v>0</v>
      </c>
      <c r="F6083" s="6">
        <v>0</v>
      </c>
      <c r="G6083" s="6">
        <v>1</v>
      </c>
      <c r="H6083" s="6" t="s">
        <v>34211</v>
      </c>
      <c r="I6083" s="6" t="s">
        <v>38895</v>
      </c>
      <c r="J6083" s="6" t="s">
        <v>34219</v>
      </c>
      <c r="K6083" s="6">
        <v>23</v>
      </c>
    </row>
    <row r="6084" spans="1:11" ht="50" x14ac:dyDescent="0.25">
      <c r="A6084" s="7" t="s">
        <v>38919</v>
      </c>
      <c r="B6084" s="6">
        <v>0</v>
      </c>
      <c r="C6084" s="6">
        <v>0</v>
      </c>
      <c r="D6084" s="6">
        <v>0</v>
      </c>
      <c r="E6084" s="6">
        <v>0</v>
      </c>
      <c r="F6084" s="6">
        <v>0</v>
      </c>
      <c r="G6084" s="6">
        <v>1</v>
      </c>
      <c r="H6084" s="6" t="s">
        <v>34211</v>
      </c>
      <c r="I6084" s="6" t="s">
        <v>38895</v>
      </c>
      <c r="J6084" s="6" t="s">
        <v>34219</v>
      </c>
      <c r="K6084" s="6">
        <v>24</v>
      </c>
    </row>
    <row r="6085" spans="1:11" ht="25" x14ac:dyDescent="0.25">
      <c r="A6085" s="7" t="s">
        <v>38920</v>
      </c>
      <c r="B6085" s="6">
        <v>0</v>
      </c>
      <c r="C6085" s="6">
        <v>0</v>
      </c>
      <c r="D6085" s="6">
        <v>0</v>
      </c>
      <c r="E6085" s="6">
        <v>0</v>
      </c>
      <c r="F6085" s="6">
        <v>0</v>
      </c>
      <c r="G6085" s="6">
        <v>1</v>
      </c>
      <c r="H6085" s="6" t="s">
        <v>34211</v>
      </c>
      <c r="I6085" s="6" t="s">
        <v>38895</v>
      </c>
      <c r="J6085" s="6" t="s">
        <v>34219</v>
      </c>
      <c r="K6085" s="6">
        <v>25</v>
      </c>
    </row>
    <row r="6086" spans="1:11" ht="37.5" x14ac:dyDescent="0.25">
      <c r="A6086" s="7" t="s">
        <v>38921</v>
      </c>
      <c r="B6086" s="6">
        <v>0</v>
      </c>
      <c r="C6086" s="6">
        <v>0</v>
      </c>
      <c r="D6086" s="6">
        <v>0</v>
      </c>
      <c r="E6086" s="6">
        <v>0</v>
      </c>
      <c r="F6086" s="6">
        <v>0</v>
      </c>
      <c r="G6086" s="6">
        <v>1</v>
      </c>
      <c r="H6086" s="6" t="s">
        <v>34211</v>
      </c>
      <c r="I6086" s="6" t="s">
        <v>38895</v>
      </c>
      <c r="J6086" s="6" t="s">
        <v>34219</v>
      </c>
      <c r="K6086" s="6">
        <v>26</v>
      </c>
    </row>
    <row r="6087" spans="1:11" x14ac:dyDescent="0.25">
      <c r="A6087" s="7" t="s">
        <v>38922</v>
      </c>
      <c r="B6087" s="6">
        <v>0</v>
      </c>
      <c r="C6087" s="6">
        <v>0</v>
      </c>
      <c r="D6087" s="6">
        <v>0</v>
      </c>
      <c r="E6087" s="6">
        <v>1</v>
      </c>
      <c r="F6087" s="6">
        <v>0</v>
      </c>
      <c r="G6087" s="6">
        <v>0</v>
      </c>
      <c r="H6087" s="6" t="s">
        <v>34209</v>
      </c>
      <c r="I6087" s="6" t="s">
        <v>38895</v>
      </c>
      <c r="J6087" s="6" t="s">
        <v>34219</v>
      </c>
      <c r="K6087" s="6">
        <v>27</v>
      </c>
    </row>
    <row r="6088" spans="1:11" ht="25" x14ac:dyDescent="0.25">
      <c r="A6088" s="7" t="s">
        <v>38923</v>
      </c>
      <c r="B6088" s="6">
        <v>0</v>
      </c>
      <c r="C6088" s="6">
        <v>0</v>
      </c>
      <c r="D6088" s="6">
        <v>0</v>
      </c>
      <c r="E6088" s="6">
        <v>1</v>
      </c>
      <c r="F6088" s="6">
        <v>0</v>
      </c>
      <c r="G6088" s="6">
        <v>0</v>
      </c>
      <c r="H6088" s="6" t="s">
        <v>34209</v>
      </c>
      <c r="I6088" s="6" t="s">
        <v>38895</v>
      </c>
      <c r="J6088" s="6" t="s">
        <v>34219</v>
      </c>
      <c r="K6088" s="6">
        <v>28</v>
      </c>
    </row>
    <row r="6089" spans="1:11" ht="25" x14ac:dyDescent="0.25">
      <c r="A6089" s="7" t="s">
        <v>38924</v>
      </c>
      <c r="B6089" s="6">
        <v>0</v>
      </c>
      <c r="C6089" s="6">
        <v>0</v>
      </c>
      <c r="D6089" s="6">
        <v>0</v>
      </c>
      <c r="E6089" s="6">
        <v>1</v>
      </c>
      <c r="F6089" s="6">
        <v>0</v>
      </c>
      <c r="G6089" s="6">
        <v>0</v>
      </c>
      <c r="H6089" s="6" t="s">
        <v>34209</v>
      </c>
      <c r="I6089" s="6" t="s">
        <v>38895</v>
      </c>
      <c r="J6089" s="6" t="s">
        <v>34219</v>
      </c>
      <c r="K6089" s="6">
        <v>29</v>
      </c>
    </row>
    <row r="6090" spans="1:11" ht="25" x14ac:dyDescent="0.25">
      <c r="A6090" s="7" t="s">
        <v>38925</v>
      </c>
      <c r="B6090" s="6">
        <v>0</v>
      </c>
      <c r="C6090" s="6">
        <v>0</v>
      </c>
      <c r="D6090" s="6">
        <v>0</v>
      </c>
      <c r="E6090" s="6">
        <v>1</v>
      </c>
      <c r="F6090" s="6">
        <v>0</v>
      </c>
      <c r="G6090" s="6">
        <v>0</v>
      </c>
      <c r="H6090" s="6" t="s">
        <v>34209</v>
      </c>
      <c r="I6090" s="6" t="s">
        <v>38895</v>
      </c>
      <c r="J6090" s="6" t="s">
        <v>34219</v>
      </c>
      <c r="K6090" s="6">
        <v>30</v>
      </c>
    </row>
    <row r="6091" spans="1:11" x14ac:dyDescent="0.25">
      <c r="A6091" s="7" t="s">
        <v>38926</v>
      </c>
      <c r="B6091" s="6">
        <v>0</v>
      </c>
      <c r="C6091" s="6">
        <v>0</v>
      </c>
      <c r="D6091" s="6">
        <v>0</v>
      </c>
      <c r="E6091" s="6">
        <v>0</v>
      </c>
      <c r="F6091" s="6">
        <v>0</v>
      </c>
      <c r="G6091" s="6">
        <v>0</v>
      </c>
      <c r="H6091" s="6" t="s">
        <v>34217</v>
      </c>
      <c r="I6091" s="6" t="s">
        <v>38895</v>
      </c>
      <c r="J6091" s="6" t="s">
        <v>34219</v>
      </c>
      <c r="K6091" s="6">
        <v>31</v>
      </c>
    </row>
    <row r="6092" spans="1:11" ht="25" x14ac:dyDescent="0.25">
      <c r="A6092" s="7" t="s">
        <v>38927</v>
      </c>
      <c r="B6092" s="6">
        <v>0</v>
      </c>
      <c r="C6092" s="6">
        <v>0</v>
      </c>
      <c r="D6092" s="6">
        <v>0</v>
      </c>
      <c r="E6092" s="6">
        <v>0</v>
      </c>
      <c r="F6092" s="6">
        <v>0</v>
      </c>
      <c r="G6092" s="6">
        <v>0</v>
      </c>
      <c r="H6092" s="6" t="s">
        <v>34217</v>
      </c>
      <c r="I6092" s="6" t="s">
        <v>38895</v>
      </c>
      <c r="J6092" s="6" t="s">
        <v>34219</v>
      </c>
      <c r="K6092" s="6">
        <v>32</v>
      </c>
    </row>
    <row r="6093" spans="1:11" ht="75" x14ac:dyDescent="0.25">
      <c r="A6093" s="7" t="s">
        <v>38928</v>
      </c>
      <c r="B6093" s="6">
        <v>0</v>
      </c>
      <c r="C6093" s="6">
        <v>0</v>
      </c>
      <c r="D6093" s="6">
        <v>0</v>
      </c>
      <c r="E6093" s="6">
        <v>0</v>
      </c>
      <c r="F6093" s="6">
        <v>0</v>
      </c>
      <c r="G6093" s="6">
        <v>0</v>
      </c>
      <c r="H6093" s="6" t="s">
        <v>34217</v>
      </c>
      <c r="I6093" s="6" t="s">
        <v>38895</v>
      </c>
      <c r="J6093" s="6" t="s">
        <v>34219</v>
      </c>
      <c r="K6093" s="6">
        <v>33</v>
      </c>
    </row>
    <row r="6094" spans="1:11" x14ac:dyDescent="0.25">
      <c r="A6094" s="7" t="s">
        <v>38929</v>
      </c>
      <c r="B6094" s="6">
        <v>0</v>
      </c>
      <c r="C6094" s="6">
        <v>0</v>
      </c>
      <c r="D6094" s="6">
        <v>0</v>
      </c>
      <c r="E6094" s="6">
        <v>0</v>
      </c>
      <c r="F6094" s="6">
        <v>0</v>
      </c>
      <c r="G6094" s="6">
        <v>0</v>
      </c>
      <c r="H6094" s="6" t="s">
        <v>34217</v>
      </c>
      <c r="I6094" s="6" t="s">
        <v>38895</v>
      </c>
      <c r="J6094" s="6" t="s">
        <v>34219</v>
      </c>
      <c r="K6094" s="6">
        <v>34</v>
      </c>
    </row>
    <row r="6095" spans="1:11" ht="25" x14ac:dyDescent="0.25">
      <c r="A6095" s="7" t="s">
        <v>38930</v>
      </c>
      <c r="B6095" s="6">
        <v>0</v>
      </c>
      <c r="C6095" s="6">
        <v>0</v>
      </c>
      <c r="D6095" s="6">
        <v>0</v>
      </c>
      <c r="E6095" s="6">
        <v>0</v>
      </c>
      <c r="F6095" s="6">
        <v>0</v>
      </c>
      <c r="G6095" s="6">
        <v>0</v>
      </c>
      <c r="H6095" s="6" t="s">
        <v>34217</v>
      </c>
      <c r="I6095" s="6" t="s">
        <v>38895</v>
      </c>
      <c r="J6095" s="6" t="s">
        <v>34219</v>
      </c>
      <c r="K6095" s="6">
        <v>35</v>
      </c>
    </row>
    <row r="6096" spans="1:11" ht="25" x14ac:dyDescent="0.25">
      <c r="A6096" s="7" t="s">
        <v>38931</v>
      </c>
      <c r="B6096" s="6">
        <v>0</v>
      </c>
      <c r="C6096" s="6">
        <v>0</v>
      </c>
      <c r="D6096" s="6">
        <v>0</v>
      </c>
      <c r="E6096" s="6">
        <v>0</v>
      </c>
      <c r="F6096" s="6">
        <v>0</v>
      </c>
      <c r="G6096" s="6">
        <v>0</v>
      </c>
      <c r="H6096" s="6" t="s">
        <v>34217</v>
      </c>
      <c r="I6096" s="6" t="s">
        <v>38895</v>
      </c>
      <c r="J6096" s="6" t="s">
        <v>34219</v>
      </c>
      <c r="K6096" s="6">
        <v>36</v>
      </c>
    </row>
    <row r="6097" spans="1:11" ht="25" x14ac:dyDescent="0.25">
      <c r="A6097" s="7" t="s">
        <v>38932</v>
      </c>
      <c r="B6097" s="6">
        <v>0</v>
      </c>
      <c r="C6097" s="6">
        <v>0</v>
      </c>
      <c r="D6097" s="6">
        <v>0</v>
      </c>
      <c r="E6097" s="6">
        <v>0</v>
      </c>
      <c r="F6097" s="6">
        <v>0</v>
      </c>
      <c r="G6097" s="6">
        <v>0</v>
      </c>
      <c r="H6097" s="6" t="s">
        <v>34217</v>
      </c>
      <c r="I6097" s="6" t="s">
        <v>38895</v>
      </c>
      <c r="J6097" s="6" t="s">
        <v>34219</v>
      </c>
      <c r="K6097" s="6">
        <v>37</v>
      </c>
    </row>
    <row r="6098" spans="1:11" x14ac:dyDescent="0.25">
      <c r="A6098" s="7" t="s">
        <v>38933</v>
      </c>
      <c r="B6098" s="6">
        <v>0</v>
      </c>
      <c r="C6098" s="6">
        <v>0</v>
      </c>
      <c r="D6098" s="6">
        <v>0</v>
      </c>
      <c r="E6098" s="6">
        <v>0</v>
      </c>
      <c r="F6098" s="6">
        <v>0</v>
      </c>
      <c r="G6098" s="6">
        <v>1</v>
      </c>
      <c r="H6098" s="6" t="s">
        <v>34211</v>
      </c>
      <c r="I6098" s="6" t="s">
        <v>38895</v>
      </c>
      <c r="J6098" s="6" t="s">
        <v>34219</v>
      </c>
      <c r="K6098" s="6">
        <v>38</v>
      </c>
    </row>
    <row r="6099" spans="1:11" x14ac:dyDescent="0.25">
      <c r="A6099" s="7" t="s">
        <v>38934</v>
      </c>
      <c r="B6099" s="6">
        <v>0</v>
      </c>
      <c r="C6099" s="6">
        <v>0</v>
      </c>
      <c r="D6099" s="6">
        <v>0</v>
      </c>
      <c r="E6099" s="6">
        <v>0</v>
      </c>
      <c r="F6099" s="6">
        <v>0</v>
      </c>
      <c r="G6099" s="6">
        <v>1</v>
      </c>
      <c r="H6099" s="6" t="s">
        <v>34211</v>
      </c>
      <c r="I6099" s="6" t="s">
        <v>38895</v>
      </c>
      <c r="J6099" s="6" t="s">
        <v>34219</v>
      </c>
      <c r="K6099" s="6">
        <v>39</v>
      </c>
    </row>
    <row r="6100" spans="1:11" x14ac:dyDescent="0.25">
      <c r="A6100" s="7" t="s">
        <v>38935</v>
      </c>
      <c r="B6100" s="6">
        <v>0</v>
      </c>
      <c r="C6100" s="6">
        <v>0</v>
      </c>
      <c r="D6100" s="6">
        <v>0</v>
      </c>
      <c r="E6100" s="6">
        <v>0</v>
      </c>
      <c r="F6100" s="6">
        <v>0</v>
      </c>
      <c r="G6100" s="6">
        <v>1</v>
      </c>
      <c r="H6100" s="6" t="s">
        <v>34211</v>
      </c>
      <c r="I6100" s="6" t="s">
        <v>38895</v>
      </c>
      <c r="J6100" s="6" t="s">
        <v>34219</v>
      </c>
      <c r="K6100" s="6">
        <v>40</v>
      </c>
    </row>
    <row r="6101" spans="1:11" ht="62.5" x14ac:dyDescent="0.25">
      <c r="A6101" s="7" t="s">
        <v>38936</v>
      </c>
      <c r="B6101" s="6">
        <v>0</v>
      </c>
      <c r="C6101" s="6">
        <v>0</v>
      </c>
      <c r="D6101" s="6">
        <v>0</v>
      </c>
      <c r="E6101" s="6">
        <v>0</v>
      </c>
      <c r="F6101" s="6">
        <v>0</v>
      </c>
      <c r="G6101" s="6">
        <v>1</v>
      </c>
      <c r="H6101" s="6" t="s">
        <v>34211</v>
      </c>
      <c r="I6101" s="6" t="s">
        <v>38895</v>
      </c>
      <c r="J6101" s="6" t="s">
        <v>34219</v>
      </c>
      <c r="K6101" s="6">
        <v>41</v>
      </c>
    </row>
    <row r="6102" spans="1:11" x14ac:dyDescent="0.25">
      <c r="A6102" s="7" t="s">
        <v>38937</v>
      </c>
      <c r="B6102" s="6">
        <v>0</v>
      </c>
      <c r="C6102" s="6">
        <v>0</v>
      </c>
      <c r="D6102" s="6">
        <v>0</v>
      </c>
      <c r="E6102" s="6">
        <v>0</v>
      </c>
      <c r="F6102" s="6">
        <v>0</v>
      </c>
      <c r="G6102" s="6">
        <v>1</v>
      </c>
      <c r="H6102" s="6" t="s">
        <v>34211</v>
      </c>
      <c r="I6102" s="6" t="s">
        <v>38895</v>
      </c>
      <c r="J6102" s="6" t="s">
        <v>34219</v>
      </c>
      <c r="K6102" s="6">
        <v>42</v>
      </c>
    </row>
    <row r="6103" spans="1:11" ht="62.5" x14ac:dyDescent="0.25">
      <c r="A6103" s="7" t="s">
        <v>38938</v>
      </c>
      <c r="B6103" s="6">
        <v>0</v>
      </c>
      <c r="C6103" s="6">
        <v>0</v>
      </c>
      <c r="D6103" s="6">
        <v>0</v>
      </c>
      <c r="E6103" s="6">
        <v>0</v>
      </c>
      <c r="F6103" s="6">
        <v>0</v>
      </c>
      <c r="G6103" s="6">
        <v>1</v>
      </c>
      <c r="H6103" s="6" t="s">
        <v>34211</v>
      </c>
      <c r="I6103" s="6" t="s">
        <v>38895</v>
      </c>
      <c r="J6103" s="6" t="s">
        <v>34219</v>
      </c>
      <c r="K6103" s="6">
        <v>43</v>
      </c>
    </row>
    <row r="6104" spans="1:11" x14ac:dyDescent="0.25">
      <c r="A6104" s="7" t="s">
        <v>38939</v>
      </c>
      <c r="B6104" s="6">
        <v>0</v>
      </c>
      <c r="C6104" s="6">
        <v>0</v>
      </c>
      <c r="D6104" s="6">
        <v>0</v>
      </c>
      <c r="E6104" s="6">
        <v>0</v>
      </c>
      <c r="F6104" s="6">
        <v>0</v>
      </c>
      <c r="G6104" s="6">
        <v>1</v>
      </c>
      <c r="H6104" s="6" t="s">
        <v>34211</v>
      </c>
      <c r="I6104" s="6" t="s">
        <v>38895</v>
      </c>
      <c r="J6104" s="6" t="s">
        <v>34219</v>
      </c>
      <c r="K6104" s="6">
        <v>44</v>
      </c>
    </row>
    <row r="6105" spans="1:11" ht="62.5" x14ac:dyDescent="0.25">
      <c r="A6105" s="7" t="s">
        <v>38940</v>
      </c>
      <c r="B6105" s="6">
        <v>0</v>
      </c>
      <c r="C6105" s="6">
        <v>0</v>
      </c>
      <c r="D6105" s="6">
        <v>0</v>
      </c>
      <c r="E6105" s="6">
        <v>0</v>
      </c>
      <c r="F6105" s="6">
        <v>0</v>
      </c>
      <c r="G6105" s="6">
        <v>1</v>
      </c>
      <c r="H6105" s="6" t="s">
        <v>34211</v>
      </c>
      <c r="I6105" s="6" t="s">
        <v>38895</v>
      </c>
      <c r="J6105" s="6" t="s">
        <v>34219</v>
      </c>
      <c r="K6105" s="6">
        <v>45</v>
      </c>
    </row>
    <row r="6106" spans="1:11" ht="25" x14ac:dyDescent="0.25">
      <c r="A6106" s="7" t="s">
        <v>38941</v>
      </c>
      <c r="B6106" s="6">
        <v>0</v>
      </c>
      <c r="C6106" s="6">
        <v>0</v>
      </c>
      <c r="D6106" s="6">
        <v>0</v>
      </c>
      <c r="E6106" s="6">
        <v>0</v>
      </c>
      <c r="F6106" s="6">
        <v>0</v>
      </c>
      <c r="G6106" s="6">
        <v>1</v>
      </c>
      <c r="H6106" s="6" t="s">
        <v>34211</v>
      </c>
      <c r="I6106" s="6" t="s">
        <v>38895</v>
      </c>
      <c r="J6106" s="6" t="s">
        <v>34219</v>
      </c>
      <c r="K6106" s="6">
        <v>46</v>
      </c>
    </row>
    <row r="6107" spans="1:11" ht="25" x14ac:dyDescent="0.25">
      <c r="A6107" s="7" t="s">
        <v>38942</v>
      </c>
      <c r="B6107" s="6">
        <v>0</v>
      </c>
      <c r="C6107" s="6">
        <v>0</v>
      </c>
      <c r="D6107" s="6">
        <v>0</v>
      </c>
      <c r="E6107" s="6">
        <v>0</v>
      </c>
      <c r="F6107" s="6">
        <v>0</v>
      </c>
      <c r="G6107" s="6">
        <v>1</v>
      </c>
      <c r="H6107" s="6" t="s">
        <v>34211</v>
      </c>
      <c r="I6107" s="6" t="s">
        <v>38895</v>
      </c>
      <c r="J6107" s="6" t="s">
        <v>34219</v>
      </c>
      <c r="K6107" s="6">
        <v>47</v>
      </c>
    </row>
    <row r="6108" spans="1:11" x14ac:dyDescent="0.25">
      <c r="A6108" s="7" t="s">
        <v>38943</v>
      </c>
      <c r="B6108" s="6">
        <v>0</v>
      </c>
      <c r="C6108" s="6">
        <v>0</v>
      </c>
      <c r="D6108" s="6">
        <v>0</v>
      </c>
      <c r="E6108" s="6">
        <v>0</v>
      </c>
      <c r="F6108" s="6">
        <v>0</v>
      </c>
      <c r="G6108" s="6">
        <v>1</v>
      </c>
      <c r="H6108" s="6" t="s">
        <v>34211</v>
      </c>
      <c r="I6108" s="6" t="s">
        <v>38895</v>
      </c>
      <c r="J6108" s="6" t="s">
        <v>34219</v>
      </c>
      <c r="K6108" s="6">
        <v>48</v>
      </c>
    </row>
    <row r="6109" spans="1:11" x14ac:dyDescent="0.25">
      <c r="A6109" s="7" t="s">
        <v>38944</v>
      </c>
      <c r="B6109" s="6">
        <v>0</v>
      </c>
      <c r="C6109" s="6">
        <v>0</v>
      </c>
      <c r="D6109" s="6">
        <v>0</v>
      </c>
      <c r="E6109" s="6">
        <v>0</v>
      </c>
      <c r="F6109" s="6">
        <v>0</v>
      </c>
      <c r="G6109" s="6">
        <v>1</v>
      </c>
      <c r="H6109" s="6" t="s">
        <v>34211</v>
      </c>
      <c r="I6109" s="6" t="s">
        <v>38895</v>
      </c>
      <c r="J6109" s="6" t="s">
        <v>34219</v>
      </c>
      <c r="K6109" s="6">
        <v>49</v>
      </c>
    </row>
    <row r="6110" spans="1:11" x14ac:dyDescent="0.25">
      <c r="A6110" s="7" t="s">
        <v>38945</v>
      </c>
      <c r="B6110" s="6">
        <v>0</v>
      </c>
      <c r="C6110" s="6">
        <v>0</v>
      </c>
      <c r="D6110" s="6">
        <v>0</v>
      </c>
      <c r="E6110" s="6">
        <v>0</v>
      </c>
      <c r="F6110" s="6">
        <v>0</v>
      </c>
      <c r="G6110" s="6">
        <v>1</v>
      </c>
      <c r="H6110" s="6" t="s">
        <v>34211</v>
      </c>
      <c r="I6110" s="6" t="s">
        <v>38895</v>
      </c>
      <c r="J6110" s="6" t="s">
        <v>34219</v>
      </c>
      <c r="K6110" s="6">
        <v>50</v>
      </c>
    </row>
    <row r="6111" spans="1:11" ht="37.5" x14ac:dyDescent="0.25">
      <c r="A6111" s="7" t="s">
        <v>38946</v>
      </c>
      <c r="B6111" s="6">
        <v>0</v>
      </c>
      <c r="C6111" s="6">
        <v>0</v>
      </c>
      <c r="D6111" s="6">
        <v>0</v>
      </c>
      <c r="E6111" s="6">
        <v>0</v>
      </c>
      <c r="F6111" s="6">
        <v>0</v>
      </c>
      <c r="G6111" s="6">
        <v>1</v>
      </c>
      <c r="H6111" s="6" t="s">
        <v>34211</v>
      </c>
      <c r="I6111" s="6" t="s">
        <v>38895</v>
      </c>
      <c r="J6111" s="6" t="s">
        <v>34219</v>
      </c>
      <c r="K6111" s="6">
        <v>51</v>
      </c>
    </row>
    <row r="6112" spans="1:11" x14ac:dyDescent="0.25">
      <c r="A6112" s="7" t="s">
        <v>38947</v>
      </c>
      <c r="B6112" s="6">
        <v>0</v>
      </c>
      <c r="C6112" s="6">
        <v>0</v>
      </c>
      <c r="D6112" s="6">
        <v>0</v>
      </c>
      <c r="E6112" s="6">
        <v>0</v>
      </c>
      <c r="F6112" s="6">
        <v>0</v>
      </c>
      <c r="G6112" s="6">
        <v>1</v>
      </c>
      <c r="H6112" s="6" t="s">
        <v>34211</v>
      </c>
      <c r="I6112" s="6" t="s">
        <v>38895</v>
      </c>
      <c r="J6112" s="6" t="s">
        <v>34219</v>
      </c>
      <c r="K6112" s="6">
        <v>52</v>
      </c>
    </row>
    <row r="6113" spans="1:11" ht="25" x14ac:dyDescent="0.25">
      <c r="A6113" s="7" t="s">
        <v>38948</v>
      </c>
      <c r="B6113" s="6">
        <v>0</v>
      </c>
      <c r="C6113" s="6">
        <v>0</v>
      </c>
      <c r="D6113" s="6">
        <v>0</v>
      </c>
      <c r="E6113" s="6">
        <v>0</v>
      </c>
      <c r="F6113" s="6">
        <v>0</v>
      </c>
      <c r="G6113" s="6">
        <v>1</v>
      </c>
      <c r="H6113" s="6" t="s">
        <v>34211</v>
      </c>
      <c r="I6113" s="6" t="s">
        <v>38895</v>
      </c>
      <c r="J6113" s="6" t="s">
        <v>34219</v>
      </c>
      <c r="K6113" s="6">
        <v>53</v>
      </c>
    </row>
    <row r="6114" spans="1:11" x14ac:dyDescent="0.25">
      <c r="A6114" s="7" t="s">
        <v>38949</v>
      </c>
      <c r="B6114" s="6">
        <v>0</v>
      </c>
      <c r="C6114" s="6">
        <v>0</v>
      </c>
      <c r="D6114" s="6">
        <v>0</v>
      </c>
      <c r="E6114" s="6">
        <v>0</v>
      </c>
      <c r="F6114" s="6">
        <v>0</v>
      </c>
      <c r="G6114" s="6">
        <v>1</v>
      </c>
      <c r="H6114" s="6" t="s">
        <v>34211</v>
      </c>
      <c r="I6114" s="6" t="s">
        <v>38895</v>
      </c>
      <c r="J6114" s="6" t="s">
        <v>34219</v>
      </c>
      <c r="K6114" s="6">
        <v>54</v>
      </c>
    </row>
    <row r="6115" spans="1:11" ht="25" x14ac:dyDescent="0.25">
      <c r="A6115" s="7" t="s">
        <v>38950</v>
      </c>
      <c r="B6115" s="6">
        <v>0</v>
      </c>
      <c r="C6115" s="6">
        <v>0</v>
      </c>
      <c r="D6115" s="6">
        <v>0</v>
      </c>
      <c r="E6115" s="6">
        <v>0</v>
      </c>
      <c r="F6115" s="6">
        <v>0</v>
      </c>
      <c r="G6115" s="6">
        <v>1</v>
      </c>
      <c r="H6115" s="6" t="s">
        <v>34211</v>
      </c>
      <c r="I6115" s="6" t="s">
        <v>38895</v>
      </c>
      <c r="J6115" s="6" t="s">
        <v>34219</v>
      </c>
      <c r="K6115" s="6">
        <v>55</v>
      </c>
    </row>
    <row r="6116" spans="1:11" ht="50" x14ac:dyDescent="0.25">
      <c r="A6116" s="7" t="s">
        <v>38951</v>
      </c>
      <c r="B6116" s="6">
        <v>0</v>
      </c>
      <c r="C6116" s="6">
        <v>0</v>
      </c>
      <c r="D6116" s="6">
        <v>0</v>
      </c>
      <c r="E6116" s="6">
        <v>0</v>
      </c>
      <c r="F6116" s="6">
        <v>0</v>
      </c>
      <c r="G6116" s="6">
        <v>1</v>
      </c>
      <c r="H6116" s="6" t="s">
        <v>34211</v>
      </c>
      <c r="I6116" s="6" t="s">
        <v>38895</v>
      </c>
      <c r="J6116" s="6" t="s">
        <v>34219</v>
      </c>
      <c r="K6116" s="6">
        <v>56</v>
      </c>
    </row>
    <row r="6117" spans="1:11" x14ac:dyDescent="0.25">
      <c r="A6117" s="7" t="s">
        <v>38952</v>
      </c>
      <c r="B6117" s="6">
        <v>0</v>
      </c>
      <c r="C6117" s="6">
        <v>0</v>
      </c>
      <c r="D6117" s="6">
        <v>0</v>
      </c>
      <c r="E6117" s="6">
        <v>0</v>
      </c>
      <c r="F6117" s="6">
        <v>0</v>
      </c>
      <c r="G6117" s="6">
        <v>1</v>
      </c>
      <c r="H6117" s="6" t="s">
        <v>34211</v>
      </c>
      <c r="I6117" s="6" t="s">
        <v>38895</v>
      </c>
      <c r="J6117" s="6" t="s">
        <v>34219</v>
      </c>
      <c r="K6117" s="6">
        <v>57</v>
      </c>
    </row>
    <row r="6118" spans="1:11" ht="37.5" x14ac:dyDescent="0.25">
      <c r="A6118" s="7" t="s">
        <v>38953</v>
      </c>
      <c r="B6118" s="6">
        <v>0</v>
      </c>
      <c r="C6118" s="6">
        <v>0</v>
      </c>
      <c r="D6118" s="6">
        <v>0</v>
      </c>
      <c r="E6118" s="6">
        <v>0</v>
      </c>
      <c r="F6118" s="6">
        <v>0</v>
      </c>
      <c r="G6118" s="6">
        <v>1</v>
      </c>
      <c r="H6118" s="6" t="s">
        <v>34211</v>
      </c>
      <c r="I6118" s="6" t="s">
        <v>38895</v>
      </c>
      <c r="J6118" s="6" t="s">
        <v>34219</v>
      </c>
      <c r="K6118" s="6">
        <v>58</v>
      </c>
    </row>
    <row r="6119" spans="1:11" ht="112.5" x14ac:dyDescent="0.25">
      <c r="A6119" s="7" t="s">
        <v>38954</v>
      </c>
      <c r="B6119" s="6">
        <v>0</v>
      </c>
      <c r="C6119" s="6">
        <v>0</v>
      </c>
      <c r="D6119" s="6">
        <v>0</v>
      </c>
      <c r="E6119" s="6">
        <v>0</v>
      </c>
      <c r="F6119" s="6">
        <v>0</v>
      </c>
      <c r="G6119" s="6">
        <v>1</v>
      </c>
      <c r="H6119" s="6" t="s">
        <v>34211</v>
      </c>
      <c r="I6119" s="6" t="s">
        <v>38895</v>
      </c>
      <c r="J6119" s="6" t="s">
        <v>34219</v>
      </c>
      <c r="K6119" s="6">
        <v>59</v>
      </c>
    </row>
    <row r="6120" spans="1:11" ht="62.5" x14ac:dyDescent="0.25">
      <c r="A6120" s="7" t="s">
        <v>38955</v>
      </c>
      <c r="B6120" s="6">
        <v>0</v>
      </c>
      <c r="C6120" s="6">
        <v>0</v>
      </c>
      <c r="D6120" s="6">
        <v>0</v>
      </c>
      <c r="E6120" s="6">
        <v>0</v>
      </c>
      <c r="F6120" s="6">
        <v>0</v>
      </c>
      <c r="G6120" s="6">
        <v>1</v>
      </c>
      <c r="H6120" s="6" t="s">
        <v>34211</v>
      </c>
      <c r="I6120" s="6" t="s">
        <v>38895</v>
      </c>
      <c r="J6120" s="6" t="s">
        <v>34219</v>
      </c>
      <c r="K6120" s="6">
        <v>60</v>
      </c>
    </row>
    <row r="6121" spans="1:11" x14ac:dyDescent="0.25">
      <c r="A6121" s="7" t="s">
        <v>38956</v>
      </c>
      <c r="B6121" s="6">
        <v>0</v>
      </c>
      <c r="C6121" s="6">
        <v>0</v>
      </c>
      <c r="D6121" s="6">
        <v>0</v>
      </c>
      <c r="E6121" s="6">
        <v>0</v>
      </c>
      <c r="F6121" s="6">
        <v>0</v>
      </c>
      <c r="G6121" s="6">
        <v>0</v>
      </c>
      <c r="H6121" s="6" t="s">
        <v>34217</v>
      </c>
      <c r="I6121" s="6" t="s">
        <v>38957</v>
      </c>
      <c r="J6121" s="6" t="s">
        <v>34219</v>
      </c>
      <c r="K6121" s="6">
        <v>0</v>
      </c>
    </row>
    <row r="6122" spans="1:11" ht="62.5" x14ac:dyDescent="0.25">
      <c r="A6122" s="7" t="s">
        <v>38958</v>
      </c>
      <c r="B6122" s="6">
        <v>0</v>
      </c>
      <c r="C6122" s="6">
        <v>0</v>
      </c>
      <c r="D6122" s="6">
        <v>0</v>
      </c>
      <c r="E6122" s="6">
        <v>0</v>
      </c>
      <c r="F6122" s="6">
        <v>0</v>
      </c>
      <c r="G6122" s="6">
        <v>0</v>
      </c>
      <c r="H6122" s="6" t="s">
        <v>34217</v>
      </c>
      <c r="I6122" s="6" t="s">
        <v>38957</v>
      </c>
      <c r="J6122" s="6" t="s">
        <v>34219</v>
      </c>
      <c r="K6122" s="6">
        <v>1</v>
      </c>
    </row>
    <row r="6123" spans="1:11" ht="25" x14ac:dyDescent="0.25">
      <c r="A6123" s="7" t="s">
        <v>38959</v>
      </c>
      <c r="B6123" s="6">
        <v>0</v>
      </c>
      <c r="C6123" s="6">
        <v>0</v>
      </c>
      <c r="D6123" s="6">
        <v>0</v>
      </c>
      <c r="E6123" s="6">
        <v>0</v>
      </c>
      <c r="F6123" s="6">
        <v>0</v>
      </c>
      <c r="G6123" s="6">
        <v>0</v>
      </c>
      <c r="H6123" s="6" t="s">
        <v>34217</v>
      </c>
      <c r="I6123" s="6" t="s">
        <v>38957</v>
      </c>
      <c r="J6123" s="6" t="s">
        <v>34219</v>
      </c>
      <c r="K6123" s="6">
        <v>2</v>
      </c>
    </row>
    <row r="6124" spans="1:11" x14ac:dyDescent="0.25">
      <c r="A6124" s="7" t="s">
        <v>34344</v>
      </c>
      <c r="B6124" s="6">
        <v>0</v>
      </c>
      <c r="C6124" s="6">
        <v>0</v>
      </c>
      <c r="D6124" s="6">
        <v>0</v>
      </c>
      <c r="E6124" s="6">
        <v>0</v>
      </c>
      <c r="F6124" s="6">
        <v>0</v>
      </c>
      <c r="G6124" s="6">
        <v>0</v>
      </c>
      <c r="H6124" s="6" t="s">
        <v>34217</v>
      </c>
      <c r="I6124" s="6" t="s">
        <v>38957</v>
      </c>
      <c r="J6124" s="6" t="s">
        <v>34219</v>
      </c>
      <c r="K6124" s="6">
        <v>3</v>
      </c>
    </row>
    <row r="6125" spans="1:11" ht="112.5" x14ac:dyDescent="0.25">
      <c r="A6125" s="7" t="s">
        <v>38960</v>
      </c>
      <c r="B6125" s="6">
        <v>0</v>
      </c>
      <c r="C6125" s="6">
        <v>0</v>
      </c>
      <c r="D6125" s="6">
        <v>0</v>
      </c>
      <c r="E6125" s="6">
        <v>0</v>
      </c>
      <c r="F6125" s="6">
        <v>0</v>
      </c>
      <c r="G6125" s="6">
        <v>0</v>
      </c>
      <c r="H6125" s="6" t="s">
        <v>34217</v>
      </c>
      <c r="I6125" s="6" t="s">
        <v>38957</v>
      </c>
      <c r="J6125" s="6" t="s">
        <v>34219</v>
      </c>
      <c r="K6125" s="6">
        <v>4</v>
      </c>
    </row>
    <row r="6126" spans="1:11" x14ac:dyDescent="0.25">
      <c r="A6126" s="7" t="s">
        <v>36337</v>
      </c>
      <c r="B6126" s="6">
        <v>0</v>
      </c>
      <c r="C6126" s="6">
        <v>1</v>
      </c>
      <c r="D6126" s="6">
        <v>0</v>
      </c>
      <c r="E6126" s="6">
        <v>0</v>
      </c>
      <c r="F6126" s="6">
        <v>0</v>
      </c>
      <c r="G6126" s="6">
        <v>0</v>
      </c>
      <c r="H6126" s="6" t="s">
        <v>34207</v>
      </c>
      <c r="I6126" s="6" t="s">
        <v>38957</v>
      </c>
      <c r="J6126" s="6" t="s">
        <v>34219</v>
      </c>
      <c r="K6126" s="6">
        <v>5</v>
      </c>
    </row>
    <row r="6127" spans="1:11" ht="62.5" x14ac:dyDescent="0.25">
      <c r="A6127" s="7" t="s">
        <v>38961</v>
      </c>
      <c r="B6127" s="6">
        <v>0</v>
      </c>
      <c r="C6127" s="6">
        <v>1</v>
      </c>
      <c r="D6127" s="6">
        <v>0</v>
      </c>
      <c r="E6127" s="6">
        <v>0</v>
      </c>
      <c r="F6127" s="6">
        <v>0</v>
      </c>
      <c r="G6127" s="6">
        <v>0</v>
      </c>
      <c r="H6127" s="6" t="s">
        <v>34207</v>
      </c>
      <c r="I6127" s="6" t="s">
        <v>38957</v>
      </c>
      <c r="J6127" s="6" t="s">
        <v>34219</v>
      </c>
      <c r="K6127" s="6">
        <v>6</v>
      </c>
    </row>
    <row r="6128" spans="1:11" x14ac:dyDescent="0.25">
      <c r="A6128" s="7" t="s">
        <v>38962</v>
      </c>
      <c r="B6128" s="6">
        <v>0</v>
      </c>
      <c r="C6128" s="6">
        <v>0</v>
      </c>
      <c r="D6128" s="6">
        <v>0</v>
      </c>
      <c r="E6128" s="6">
        <v>0</v>
      </c>
      <c r="F6128" s="6">
        <v>0</v>
      </c>
      <c r="G6128" s="6">
        <v>0</v>
      </c>
      <c r="H6128" s="6" t="s">
        <v>34217</v>
      </c>
      <c r="I6128" s="6" t="s">
        <v>38957</v>
      </c>
      <c r="J6128" s="6" t="s">
        <v>34219</v>
      </c>
      <c r="K6128" s="6">
        <v>7</v>
      </c>
    </row>
    <row r="6129" spans="1:11" ht="50" x14ac:dyDescent="0.25">
      <c r="A6129" s="7" t="s">
        <v>38963</v>
      </c>
      <c r="B6129" s="6">
        <v>0</v>
      </c>
      <c r="C6129" s="6">
        <v>0</v>
      </c>
      <c r="D6129" s="6">
        <v>0</v>
      </c>
      <c r="E6129" s="6">
        <v>0</v>
      </c>
      <c r="F6129" s="6">
        <v>0</v>
      </c>
      <c r="G6129" s="6">
        <v>0</v>
      </c>
      <c r="H6129" s="6" t="s">
        <v>34217</v>
      </c>
      <c r="I6129" s="6" t="s">
        <v>38957</v>
      </c>
      <c r="J6129" s="6" t="s">
        <v>34219</v>
      </c>
      <c r="K6129" s="6">
        <v>8</v>
      </c>
    </row>
    <row r="6130" spans="1:11" x14ac:dyDescent="0.25">
      <c r="A6130" s="7" t="s">
        <v>38964</v>
      </c>
      <c r="B6130" s="6">
        <v>0</v>
      </c>
      <c r="C6130" s="6">
        <v>1</v>
      </c>
      <c r="D6130" s="6">
        <v>0</v>
      </c>
      <c r="E6130" s="6">
        <v>0</v>
      </c>
      <c r="F6130" s="6">
        <v>0</v>
      </c>
      <c r="G6130" s="6">
        <v>0</v>
      </c>
      <c r="H6130" s="6" t="s">
        <v>34207</v>
      </c>
      <c r="I6130" s="6" t="s">
        <v>38957</v>
      </c>
      <c r="J6130" s="6" t="s">
        <v>34219</v>
      </c>
      <c r="K6130" s="6">
        <v>9</v>
      </c>
    </row>
    <row r="6131" spans="1:11" x14ac:dyDescent="0.25">
      <c r="A6131" s="7" t="s">
        <v>38965</v>
      </c>
      <c r="B6131" s="6">
        <v>0</v>
      </c>
      <c r="C6131" s="6">
        <v>1</v>
      </c>
      <c r="D6131" s="6">
        <v>0</v>
      </c>
      <c r="E6131" s="6">
        <v>0</v>
      </c>
      <c r="F6131" s="6">
        <v>0</v>
      </c>
      <c r="G6131" s="6">
        <v>0</v>
      </c>
      <c r="H6131" s="6" t="s">
        <v>34207</v>
      </c>
      <c r="I6131" s="6" t="s">
        <v>38957</v>
      </c>
      <c r="J6131" s="6" t="s">
        <v>34219</v>
      </c>
      <c r="K6131" s="6">
        <v>10</v>
      </c>
    </row>
    <row r="6132" spans="1:11" ht="87.5" x14ac:dyDescent="0.25">
      <c r="A6132" s="7" t="s">
        <v>38966</v>
      </c>
      <c r="B6132" s="6">
        <v>0</v>
      </c>
      <c r="C6132" s="6">
        <v>1</v>
      </c>
      <c r="D6132" s="6">
        <v>0</v>
      </c>
      <c r="E6132" s="6">
        <v>0</v>
      </c>
      <c r="F6132" s="6">
        <v>0</v>
      </c>
      <c r="G6132" s="6">
        <v>0</v>
      </c>
      <c r="H6132" s="6" t="s">
        <v>34207</v>
      </c>
      <c r="I6132" s="6" t="s">
        <v>38957</v>
      </c>
      <c r="J6132" s="6" t="s">
        <v>34219</v>
      </c>
      <c r="K6132" s="6">
        <v>11</v>
      </c>
    </row>
    <row r="6133" spans="1:11" ht="50" x14ac:dyDescent="0.25">
      <c r="A6133" s="7" t="s">
        <v>38967</v>
      </c>
      <c r="B6133" s="6">
        <v>0</v>
      </c>
      <c r="C6133" s="6">
        <v>1</v>
      </c>
      <c r="D6133" s="6">
        <v>0</v>
      </c>
      <c r="E6133" s="6">
        <v>0</v>
      </c>
      <c r="F6133" s="6">
        <v>0</v>
      </c>
      <c r="G6133" s="6">
        <v>0</v>
      </c>
      <c r="H6133" s="6" t="s">
        <v>34207</v>
      </c>
      <c r="I6133" s="6" t="s">
        <v>38957</v>
      </c>
      <c r="J6133" s="6" t="s">
        <v>34219</v>
      </c>
      <c r="K6133" s="6">
        <v>12</v>
      </c>
    </row>
    <row r="6134" spans="1:11" ht="37.5" x14ac:dyDescent="0.25">
      <c r="A6134" s="7" t="s">
        <v>38968</v>
      </c>
      <c r="B6134" s="6">
        <v>0</v>
      </c>
      <c r="C6134" s="6">
        <v>1</v>
      </c>
      <c r="D6134" s="6">
        <v>0</v>
      </c>
      <c r="E6134" s="6">
        <v>0</v>
      </c>
      <c r="F6134" s="6">
        <v>0</v>
      </c>
      <c r="G6134" s="6">
        <v>0</v>
      </c>
      <c r="H6134" s="6" t="s">
        <v>34207</v>
      </c>
      <c r="I6134" s="6" t="s">
        <v>38957</v>
      </c>
      <c r="J6134" s="6" t="s">
        <v>34219</v>
      </c>
      <c r="K6134" s="6">
        <v>13</v>
      </c>
    </row>
    <row r="6135" spans="1:11" ht="37.5" x14ac:dyDescent="0.25">
      <c r="A6135" s="7" t="s">
        <v>38969</v>
      </c>
      <c r="B6135" s="6">
        <v>0</v>
      </c>
      <c r="C6135" s="6">
        <v>1</v>
      </c>
      <c r="D6135" s="6">
        <v>0</v>
      </c>
      <c r="E6135" s="6">
        <v>0</v>
      </c>
      <c r="F6135" s="6">
        <v>0</v>
      </c>
      <c r="G6135" s="6">
        <v>0</v>
      </c>
      <c r="H6135" s="6" t="s">
        <v>34207</v>
      </c>
      <c r="I6135" s="6" t="s">
        <v>38957</v>
      </c>
      <c r="J6135" s="6" t="s">
        <v>34219</v>
      </c>
      <c r="K6135" s="6">
        <v>14</v>
      </c>
    </row>
    <row r="6136" spans="1:11" x14ac:dyDescent="0.25">
      <c r="A6136" s="7" t="s">
        <v>38970</v>
      </c>
      <c r="B6136" s="6">
        <v>0</v>
      </c>
      <c r="C6136" s="6">
        <v>0</v>
      </c>
      <c r="D6136" s="6">
        <v>0</v>
      </c>
      <c r="E6136" s="6">
        <v>0</v>
      </c>
      <c r="F6136" s="6">
        <v>0</v>
      </c>
      <c r="G6136" s="6">
        <v>1</v>
      </c>
      <c r="H6136" s="6" t="s">
        <v>34211</v>
      </c>
      <c r="I6136" s="6" t="s">
        <v>38957</v>
      </c>
      <c r="J6136" s="6" t="s">
        <v>34219</v>
      </c>
      <c r="K6136" s="6">
        <v>15</v>
      </c>
    </row>
    <row r="6137" spans="1:11" ht="37.5" x14ac:dyDescent="0.25">
      <c r="A6137" s="7" t="s">
        <v>38971</v>
      </c>
      <c r="B6137" s="6">
        <v>0</v>
      </c>
      <c r="C6137" s="6">
        <v>0</v>
      </c>
      <c r="D6137" s="6">
        <v>0</v>
      </c>
      <c r="E6137" s="6">
        <v>0</v>
      </c>
      <c r="F6137" s="6">
        <v>0</v>
      </c>
      <c r="G6137" s="6">
        <v>1</v>
      </c>
      <c r="H6137" s="6" t="s">
        <v>34211</v>
      </c>
      <c r="I6137" s="6" t="s">
        <v>38957</v>
      </c>
      <c r="J6137" s="6" t="s">
        <v>34219</v>
      </c>
      <c r="K6137" s="6">
        <v>16</v>
      </c>
    </row>
    <row r="6138" spans="1:11" x14ac:dyDescent="0.25">
      <c r="A6138" s="7" t="s">
        <v>38972</v>
      </c>
      <c r="B6138" s="6">
        <v>0</v>
      </c>
      <c r="C6138" s="6">
        <v>0</v>
      </c>
      <c r="D6138" s="6">
        <v>0</v>
      </c>
      <c r="E6138" s="6">
        <v>0</v>
      </c>
      <c r="F6138" s="6">
        <v>0</v>
      </c>
      <c r="G6138" s="6">
        <v>1</v>
      </c>
      <c r="H6138" s="6" t="s">
        <v>34211</v>
      </c>
      <c r="I6138" s="6" t="s">
        <v>38957</v>
      </c>
      <c r="J6138" s="6" t="s">
        <v>34219</v>
      </c>
      <c r="K6138" s="6">
        <v>17</v>
      </c>
    </row>
    <row r="6139" spans="1:11" ht="25" x14ac:dyDescent="0.25">
      <c r="A6139" s="7" t="s">
        <v>38973</v>
      </c>
      <c r="B6139" s="6">
        <v>0</v>
      </c>
      <c r="C6139" s="6">
        <v>0</v>
      </c>
      <c r="D6139" s="6">
        <v>0</v>
      </c>
      <c r="E6139" s="6">
        <v>0</v>
      </c>
      <c r="F6139" s="6">
        <v>0</v>
      </c>
      <c r="G6139" s="6">
        <v>1</v>
      </c>
      <c r="H6139" s="6" t="s">
        <v>34211</v>
      </c>
      <c r="I6139" s="6" t="s">
        <v>38957</v>
      </c>
      <c r="J6139" s="6" t="s">
        <v>34219</v>
      </c>
      <c r="K6139" s="6">
        <v>18</v>
      </c>
    </row>
    <row r="6140" spans="1:11" x14ac:dyDescent="0.25">
      <c r="A6140" s="7" t="s">
        <v>38974</v>
      </c>
      <c r="B6140" s="6">
        <v>0</v>
      </c>
      <c r="C6140" s="6">
        <v>0</v>
      </c>
      <c r="D6140" s="6">
        <v>0</v>
      </c>
      <c r="E6140" s="6">
        <v>0</v>
      </c>
      <c r="F6140" s="6">
        <v>0</v>
      </c>
      <c r="G6140" s="6">
        <v>1</v>
      </c>
      <c r="H6140" s="6" t="s">
        <v>34211</v>
      </c>
      <c r="I6140" s="6" t="s">
        <v>38957</v>
      </c>
      <c r="J6140" s="6" t="s">
        <v>34219</v>
      </c>
      <c r="K6140" s="6">
        <v>19</v>
      </c>
    </row>
    <row r="6141" spans="1:11" x14ac:dyDescent="0.25">
      <c r="A6141" s="7" t="s">
        <v>38975</v>
      </c>
      <c r="B6141" s="6">
        <v>0</v>
      </c>
      <c r="C6141" s="6">
        <v>0</v>
      </c>
      <c r="D6141" s="6">
        <v>0</v>
      </c>
      <c r="E6141" s="6">
        <v>0</v>
      </c>
      <c r="F6141" s="6">
        <v>0</v>
      </c>
      <c r="G6141" s="6">
        <v>1</v>
      </c>
      <c r="H6141" s="6" t="s">
        <v>34211</v>
      </c>
      <c r="I6141" s="6" t="s">
        <v>38957</v>
      </c>
      <c r="J6141" s="6" t="s">
        <v>34219</v>
      </c>
      <c r="K6141" s="6">
        <v>20</v>
      </c>
    </row>
    <row r="6142" spans="1:11" ht="62.5" x14ac:dyDescent="0.25">
      <c r="A6142" s="7" t="s">
        <v>38976</v>
      </c>
      <c r="B6142" s="6">
        <v>0</v>
      </c>
      <c r="C6142" s="6">
        <v>0</v>
      </c>
      <c r="D6142" s="6">
        <v>0</v>
      </c>
      <c r="E6142" s="6">
        <v>0</v>
      </c>
      <c r="F6142" s="6">
        <v>0</v>
      </c>
      <c r="G6142" s="6">
        <v>1</v>
      </c>
      <c r="H6142" s="6" t="s">
        <v>34211</v>
      </c>
      <c r="I6142" s="6" t="s">
        <v>38957</v>
      </c>
      <c r="J6142" s="6" t="s">
        <v>34219</v>
      </c>
      <c r="K6142" s="6">
        <v>21</v>
      </c>
    </row>
    <row r="6143" spans="1:11" x14ac:dyDescent="0.25">
      <c r="A6143" s="7" t="s">
        <v>38977</v>
      </c>
      <c r="B6143" s="6">
        <v>0</v>
      </c>
      <c r="C6143" s="6">
        <v>0</v>
      </c>
      <c r="D6143" s="6">
        <v>0</v>
      </c>
      <c r="E6143" s="6">
        <v>1</v>
      </c>
      <c r="F6143" s="6">
        <v>0</v>
      </c>
      <c r="G6143" s="6">
        <v>0</v>
      </c>
      <c r="H6143" s="6" t="s">
        <v>34209</v>
      </c>
      <c r="I6143" s="6" t="s">
        <v>38957</v>
      </c>
      <c r="J6143" s="6" t="s">
        <v>34219</v>
      </c>
      <c r="K6143" s="6">
        <v>22</v>
      </c>
    </row>
    <row r="6144" spans="1:11" ht="37.5" x14ac:dyDescent="0.25">
      <c r="A6144" s="7" t="s">
        <v>38978</v>
      </c>
      <c r="B6144" s="6">
        <v>0</v>
      </c>
      <c r="C6144" s="6">
        <v>0</v>
      </c>
      <c r="D6144" s="6">
        <v>0</v>
      </c>
      <c r="E6144" s="6">
        <v>1</v>
      </c>
      <c r="F6144" s="6">
        <v>0</v>
      </c>
      <c r="G6144" s="6">
        <v>0</v>
      </c>
      <c r="H6144" s="6" t="s">
        <v>34209</v>
      </c>
      <c r="I6144" s="6" t="s">
        <v>38957</v>
      </c>
      <c r="J6144" s="6" t="s">
        <v>34219</v>
      </c>
      <c r="K6144" s="6">
        <v>23</v>
      </c>
    </row>
    <row r="6145" spans="1:11" x14ac:dyDescent="0.25">
      <c r="A6145" s="7" t="s">
        <v>38979</v>
      </c>
      <c r="B6145" s="6">
        <v>0</v>
      </c>
      <c r="C6145" s="6">
        <v>0</v>
      </c>
      <c r="D6145" s="6">
        <v>0</v>
      </c>
      <c r="E6145" s="6">
        <v>1</v>
      </c>
      <c r="F6145" s="6">
        <v>0</v>
      </c>
      <c r="G6145" s="6">
        <v>0</v>
      </c>
      <c r="H6145" s="6" t="s">
        <v>34209</v>
      </c>
      <c r="I6145" s="6" t="s">
        <v>38957</v>
      </c>
      <c r="J6145" s="6" t="s">
        <v>34219</v>
      </c>
      <c r="K6145" s="6">
        <v>24</v>
      </c>
    </row>
    <row r="6146" spans="1:11" ht="125" x14ac:dyDescent="0.25">
      <c r="A6146" s="7" t="s">
        <v>38980</v>
      </c>
      <c r="B6146" s="6">
        <v>0</v>
      </c>
      <c r="C6146" s="6">
        <v>0</v>
      </c>
      <c r="D6146" s="6">
        <v>0</v>
      </c>
      <c r="E6146" s="6">
        <v>1</v>
      </c>
      <c r="F6146" s="6">
        <v>0</v>
      </c>
      <c r="G6146" s="6">
        <v>0</v>
      </c>
      <c r="H6146" s="6" t="s">
        <v>34209</v>
      </c>
      <c r="I6146" s="6" t="s">
        <v>38957</v>
      </c>
      <c r="J6146" s="6" t="s">
        <v>34219</v>
      </c>
      <c r="K6146" s="6">
        <v>25</v>
      </c>
    </row>
    <row r="6147" spans="1:11" x14ac:dyDescent="0.25">
      <c r="A6147" s="7" t="s">
        <v>38981</v>
      </c>
      <c r="B6147" s="6">
        <v>0</v>
      </c>
      <c r="C6147" s="6">
        <v>0</v>
      </c>
      <c r="D6147" s="6">
        <v>0</v>
      </c>
      <c r="E6147" s="6">
        <v>1</v>
      </c>
      <c r="F6147" s="6">
        <v>0</v>
      </c>
      <c r="G6147" s="6">
        <v>0</v>
      </c>
      <c r="H6147" s="6" t="s">
        <v>34209</v>
      </c>
      <c r="I6147" s="6" t="s">
        <v>38957</v>
      </c>
      <c r="J6147" s="6" t="s">
        <v>34219</v>
      </c>
      <c r="K6147" s="6">
        <v>26</v>
      </c>
    </row>
    <row r="6148" spans="1:11" x14ac:dyDescent="0.25">
      <c r="A6148" s="7" t="s">
        <v>38982</v>
      </c>
      <c r="B6148" s="6">
        <v>0</v>
      </c>
      <c r="C6148" s="6">
        <v>0</v>
      </c>
      <c r="D6148" s="6">
        <v>0</v>
      </c>
      <c r="E6148" s="6">
        <v>1</v>
      </c>
      <c r="F6148" s="6">
        <v>0</v>
      </c>
      <c r="G6148" s="6">
        <v>0</v>
      </c>
      <c r="H6148" s="6" t="s">
        <v>34209</v>
      </c>
      <c r="I6148" s="6" t="s">
        <v>38957</v>
      </c>
      <c r="J6148" s="6" t="s">
        <v>34219</v>
      </c>
      <c r="K6148" s="6">
        <v>27</v>
      </c>
    </row>
    <row r="6149" spans="1:11" x14ac:dyDescent="0.25">
      <c r="A6149" s="7" t="s">
        <v>38983</v>
      </c>
      <c r="B6149" s="6">
        <v>0</v>
      </c>
      <c r="C6149" s="6">
        <v>0</v>
      </c>
      <c r="D6149" s="6">
        <v>0</v>
      </c>
      <c r="E6149" s="6">
        <v>1</v>
      </c>
      <c r="F6149" s="6">
        <v>0</v>
      </c>
      <c r="G6149" s="6">
        <v>0</v>
      </c>
      <c r="H6149" s="6" t="s">
        <v>34209</v>
      </c>
      <c r="I6149" s="6" t="s">
        <v>38957</v>
      </c>
      <c r="J6149" s="6" t="s">
        <v>34219</v>
      </c>
      <c r="K6149" s="6">
        <v>28</v>
      </c>
    </row>
    <row r="6150" spans="1:11" x14ac:dyDescent="0.25">
      <c r="A6150" s="7" t="s">
        <v>38984</v>
      </c>
      <c r="B6150" s="6">
        <v>0</v>
      </c>
      <c r="C6150" s="6">
        <v>0</v>
      </c>
      <c r="D6150" s="6">
        <v>0</v>
      </c>
      <c r="E6150" s="6">
        <v>0</v>
      </c>
      <c r="F6150" s="6">
        <v>0</v>
      </c>
      <c r="G6150" s="6">
        <v>1</v>
      </c>
      <c r="H6150" s="6" t="s">
        <v>34211</v>
      </c>
      <c r="I6150" s="6" t="s">
        <v>38957</v>
      </c>
      <c r="J6150" s="6" t="s">
        <v>34219</v>
      </c>
      <c r="K6150" s="6">
        <v>29</v>
      </c>
    </row>
    <row r="6151" spans="1:11" ht="87.5" x14ac:dyDescent="0.25">
      <c r="A6151" s="7" t="s">
        <v>38985</v>
      </c>
      <c r="B6151" s="6">
        <v>0</v>
      </c>
      <c r="C6151" s="6">
        <v>0</v>
      </c>
      <c r="D6151" s="6">
        <v>0</v>
      </c>
      <c r="E6151" s="6">
        <v>0</v>
      </c>
      <c r="F6151" s="6">
        <v>0</v>
      </c>
      <c r="G6151" s="6">
        <v>1</v>
      </c>
      <c r="H6151" s="6" t="s">
        <v>34211</v>
      </c>
      <c r="I6151" s="6" t="s">
        <v>38957</v>
      </c>
      <c r="J6151" s="6" t="s">
        <v>34219</v>
      </c>
      <c r="K6151" s="6">
        <v>30</v>
      </c>
    </row>
    <row r="6152" spans="1:11" x14ac:dyDescent="0.25">
      <c r="A6152" s="7" t="s">
        <v>38986</v>
      </c>
      <c r="B6152" s="6">
        <v>0</v>
      </c>
      <c r="C6152" s="6">
        <v>0</v>
      </c>
      <c r="D6152" s="6">
        <v>0</v>
      </c>
      <c r="E6152" s="6">
        <v>0</v>
      </c>
      <c r="F6152" s="6">
        <v>0</v>
      </c>
      <c r="G6152" s="6">
        <v>1</v>
      </c>
      <c r="H6152" s="6" t="s">
        <v>34211</v>
      </c>
      <c r="I6152" s="6" t="s">
        <v>38957</v>
      </c>
      <c r="J6152" s="6" t="s">
        <v>34219</v>
      </c>
      <c r="K6152" s="6">
        <v>31</v>
      </c>
    </row>
    <row r="6153" spans="1:11" ht="25" x14ac:dyDescent="0.25">
      <c r="A6153" s="7" t="s">
        <v>38987</v>
      </c>
      <c r="B6153" s="6">
        <v>0</v>
      </c>
      <c r="C6153" s="6">
        <v>0</v>
      </c>
      <c r="D6153" s="6">
        <v>0</v>
      </c>
      <c r="E6153" s="6">
        <v>0</v>
      </c>
      <c r="F6153" s="6">
        <v>0</v>
      </c>
      <c r="G6153" s="6">
        <v>1</v>
      </c>
      <c r="H6153" s="6" t="s">
        <v>34211</v>
      </c>
      <c r="I6153" s="6" t="s">
        <v>38957</v>
      </c>
      <c r="J6153" s="6" t="s">
        <v>34219</v>
      </c>
      <c r="K6153" s="6">
        <v>32</v>
      </c>
    </row>
    <row r="6154" spans="1:11" x14ac:dyDescent="0.25">
      <c r="A6154" s="7" t="s">
        <v>38988</v>
      </c>
      <c r="B6154" s="6">
        <v>0</v>
      </c>
      <c r="C6154" s="6">
        <v>0</v>
      </c>
      <c r="D6154" s="6">
        <v>0</v>
      </c>
      <c r="E6154" s="6">
        <v>0</v>
      </c>
      <c r="F6154" s="6">
        <v>0</v>
      </c>
      <c r="G6154" s="6">
        <v>1</v>
      </c>
      <c r="H6154" s="6" t="s">
        <v>34211</v>
      </c>
      <c r="I6154" s="6" t="s">
        <v>38957</v>
      </c>
      <c r="J6154" s="6" t="s">
        <v>34219</v>
      </c>
      <c r="K6154" s="6">
        <v>33</v>
      </c>
    </row>
    <row r="6155" spans="1:11" ht="25" x14ac:dyDescent="0.25">
      <c r="A6155" s="7" t="s">
        <v>38989</v>
      </c>
      <c r="B6155" s="6">
        <v>0</v>
      </c>
      <c r="C6155" s="6">
        <v>0</v>
      </c>
      <c r="D6155" s="6">
        <v>0</v>
      </c>
      <c r="E6155" s="6">
        <v>0</v>
      </c>
      <c r="F6155" s="6">
        <v>0</v>
      </c>
      <c r="G6155" s="6">
        <v>1</v>
      </c>
      <c r="H6155" s="6" t="s">
        <v>34211</v>
      </c>
      <c r="I6155" s="6" t="s">
        <v>38957</v>
      </c>
      <c r="J6155" s="6" t="s">
        <v>34219</v>
      </c>
      <c r="K6155" s="6">
        <v>34</v>
      </c>
    </row>
    <row r="6156" spans="1:11" x14ac:dyDescent="0.25">
      <c r="A6156" s="7" t="s">
        <v>38990</v>
      </c>
      <c r="B6156" s="6">
        <v>0</v>
      </c>
      <c r="C6156" s="6">
        <v>0</v>
      </c>
      <c r="D6156" s="6">
        <v>0</v>
      </c>
      <c r="E6156" s="6">
        <v>0</v>
      </c>
      <c r="F6156" s="6">
        <v>0</v>
      </c>
      <c r="G6156" s="6">
        <v>1</v>
      </c>
      <c r="H6156" s="6" t="s">
        <v>34211</v>
      </c>
      <c r="I6156" s="6" t="s">
        <v>38957</v>
      </c>
      <c r="J6156" s="6" t="s">
        <v>34219</v>
      </c>
      <c r="K6156" s="6">
        <v>35</v>
      </c>
    </row>
    <row r="6157" spans="1:11" ht="62.5" x14ac:dyDescent="0.25">
      <c r="A6157" s="7" t="s">
        <v>38991</v>
      </c>
      <c r="B6157" s="6">
        <v>0</v>
      </c>
      <c r="C6157" s="6">
        <v>0</v>
      </c>
      <c r="D6157" s="6">
        <v>0</v>
      </c>
      <c r="E6157" s="6">
        <v>0</v>
      </c>
      <c r="F6157" s="6">
        <v>0</v>
      </c>
      <c r="G6157" s="6">
        <v>1</v>
      </c>
      <c r="H6157" s="6" t="s">
        <v>34211</v>
      </c>
      <c r="I6157" s="6" t="s">
        <v>38957</v>
      </c>
      <c r="J6157" s="6" t="s">
        <v>34219</v>
      </c>
      <c r="K6157" s="6">
        <v>36</v>
      </c>
    </row>
    <row r="6158" spans="1:11" ht="37.5" x14ac:dyDescent="0.25">
      <c r="A6158" s="7" t="s">
        <v>38992</v>
      </c>
      <c r="B6158" s="6">
        <v>0</v>
      </c>
      <c r="C6158" s="6">
        <v>0</v>
      </c>
      <c r="D6158" s="6">
        <v>0</v>
      </c>
      <c r="E6158" s="6">
        <v>0</v>
      </c>
      <c r="F6158" s="6">
        <v>0</v>
      </c>
      <c r="G6158" s="6">
        <v>1</v>
      </c>
      <c r="H6158" s="6" t="s">
        <v>34211</v>
      </c>
      <c r="I6158" s="6" t="s">
        <v>38957</v>
      </c>
      <c r="J6158" s="6" t="s">
        <v>34219</v>
      </c>
      <c r="K6158" s="6">
        <v>37</v>
      </c>
    </row>
    <row r="6159" spans="1:11" x14ac:dyDescent="0.25">
      <c r="A6159" s="7" t="s">
        <v>38993</v>
      </c>
      <c r="B6159" s="6">
        <v>0</v>
      </c>
      <c r="C6159" s="6">
        <v>0</v>
      </c>
      <c r="D6159" s="6">
        <v>0</v>
      </c>
      <c r="E6159" s="6">
        <v>0</v>
      </c>
      <c r="F6159" s="6">
        <v>0</v>
      </c>
      <c r="G6159" s="6">
        <v>1</v>
      </c>
      <c r="H6159" s="6" t="s">
        <v>34211</v>
      </c>
      <c r="I6159" s="6" t="s">
        <v>38957</v>
      </c>
      <c r="J6159" s="6" t="s">
        <v>34219</v>
      </c>
      <c r="K6159" s="6">
        <v>38</v>
      </c>
    </row>
    <row r="6160" spans="1:11" ht="37.5" x14ac:dyDescent="0.25">
      <c r="A6160" s="7" t="s">
        <v>38994</v>
      </c>
      <c r="B6160" s="6">
        <v>0</v>
      </c>
      <c r="C6160" s="6">
        <v>0</v>
      </c>
      <c r="D6160" s="6">
        <v>0</v>
      </c>
      <c r="E6160" s="6">
        <v>0</v>
      </c>
      <c r="F6160" s="6">
        <v>0</v>
      </c>
      <c r="G6160" s="6">
        <v>1</v>
      </c>
      <c r="H6160" s="6" t="s">
        <v>34211</v>
      </c>
      <c r="I6160" s="6" t="s">
        <v>38957</v>
      </c>
      <c r="J6160" s="6" t="s">
        <v>34219</v>
      </c>
      <c r="K6160" s="6">
        <v>39</v>
      </c>
    </row>
    <row r="6161" spans="1:11" x14ac:dyDescent="0.25">
      <c r="A6161" s="7" t="s">
        <v>38995</v>
      </c>
      <c r="B6161" s="6">
        <v>0</v>
      </c>
      <c r="C6161" s="6">
        <v>0</v>
      </c>
      <c r="D6161" s="6">
        <v>0</v>
      </c>
      <c r="E6161" s="6">
        <v>0</v>
      </c>
      <c r="F6161" s="6">
        <v>0</v>
      </c>
      <c r="G6161" s="6">
        <v>1</v>
      </c>
      <c r="H6161" s="6" t="s">
        <v>34211</v>
      </c>
      <c r="I6161" s="6" t="s">
        <v>38957</v>
      </c>
      <c r="J6161" s="6" t="s">
        <v>34219</v>
      </c>
      <c r="K6161" s="6">
        <v>40</v>
      </c>
    </row>
    <row r="6162" spans="1:11" ht="125" x14ac:dyDescent="0.25">
      <c r="A6162" s="7" t="s">
        <v>38996</v>
      </c>
      <c r="B6162" s="6">
        <v>0</v>
      </c>
      <c r="C6162" s="6">
        <v>0</v>
      </c>
      <c r="D6162" s="6">
        <v>0</v>
      </c>
      <c r="E6162" s="6">
        <v>0</v>
      </c>
      <c r="F6162" s="6">
        <v>0</v>
      </c>
      <c r="G6162" s="6">
        <v>1</v>
      </c>
      <c r="H6162" s="6" t="s">
        <v>34211</v>
      </c>
      <c r="I6162" s="6" t="s">
        <v>38957</v>
      </c>
      <c r="J6162" s="6" t="s">
        <v>34219</v>
      </c>
      <c r="K6162" s="6">
        <v>41</v>
      </c>
    </row>
    <row r="6163" spans="1:11" x14ac:dyDescent="0.25">
      <c r="A6163" s="7" t="s">
        <v>37758</v>
      </c>
      <c r="B6163" s="6">
        <v>0</v>
      </c>
      <c r="C6163" s="6">
        <v>0</v>
      </c>
      <c r="D6163" s="6">
        <v>0</v>
      </c>
      <c r="E6163" s="6">
        <v>0</v>
      </c>
      <c r="F6163" s="6">
        <v>1</v>
      </c>
      <c r="G6163" s="6">
        <v>0</v>
      </c>
      <c r="H6163" s="6" t="s">
        <v>34210</v>
      </c>
      <c r="I6163" s="6" t="s">
        <v>38957</v>
      </c>
      <c r="J6163" s="6" t="s">
        <v>34219</v>
      </c>
      <c r="K6163" s="6">
        <v>42</v>
      </c>
    </row>
    <row r="6164" spans="1:11" ht="37.5" x14ac:dyDescent="0.25">
      <c r="A6164" s="7" t="s">
        <v>38997</v>
      </c>
      <c r="B6164" s="6">
        <v>0</v>
      </c>
      <c r="C6164" s="6">
        <v>0</v>
      </c>
      <c r="D6164" s="6">
        <v>0</v>
      </c>
      <c r="E6164" s="6">
        <v>0</v>
      </c>
      <c r="F6164" s="6">
        <v>1</v>
      </c>
      <c r="G6164" s="6">
        <v>0</v>
      </c>
      <c r="H6164" s="6" t="s">
        <v>34210</v>
      </c>
      <c r="I6164" s="6" t="s">
        <v>38957</v>
      </c>
      <c r="J6164" s="6" t="s">
        <v>34219</v>
      </c>
      <c r="K6164" s="6">
        <v>43</v>
      </c>
    </row>
    <row r="6165" spans="1:11" x14ac:dyDescent="0.25">
      <c r="A6165" s="7" t="s">
        <v>38998</v>
      </c>
      <c r="B6165" s="6">
        <v>0</v>
      </c>
      <c r="C6165" s="6">
        <v>0</v>
      </c>
      <c r="D6165" s="6">
        <v>0</v>
      </c>
      <c r="E6165" s="6">
        <v>0</v>
      </c>
      <c r="F6165" s="6">
        <v>1</v>
      </c>
      <c r="G6165" s="6">
        <v>0</v>
      </c>
      <c r="H6165" s="6" t="s">
        <v>34210</v>
      </c>
      <c r="I6165" s="6" t="s">
        <v>38957</v>
      </c>
      <c r="J6165" s="6" t="s">
        <v>34219</v>
      </c>
      <c r="K6165" s="6">
        <v>44</v>
      </c>
    </row>
    <row r="6166" spans="1:11" ht="37.5" x14ac:dyDescent="0.25">
      <c r="A6166" s="7" t="s">
        <v>38999</v>
      </c>
      <c r="B6166" s="6">
        <v>0</v>
      </c>
      <c r="C6166" s="6">
        <v>0</v>
      </c>
      <c r="D6166" s="6">
        <v>0</v>
      </c>
      <c r="E6166" s="6">
        <v>0</v>
      </c>
      <c r="F6166" s="6">
        <v>1</v>
      </c>
      <c r="G6166" s="6">
        <v>0</v>
      </c>
      <c r="H6166" s="6" t="s">
        <v>34210</v>
      </c>
      <c r="I6166" s="6" t="s">
        <v>38957</v>
      </c>
      <c r="J6166" s="6" t="s">
        <v>34219</v>
      </c>
      <c r="K6166" s="6">
        <v>45</v>
      </c>
    </row>
    <row r="6167" spans="1:11" x14ac:dyDescent="0.25">
      <c r="A6167" s="7" t="s">
        <v>39000</v>
      </c>
      <c r="B6167" s="6">
        <v>0</v>
      </c>
      <c r="C6167" s="6">
        <v>0</v>
      </c>
      <c r="D6167" s="6">
        <v>0</v>
      </c>
      <c r="E6167" s="6">
        <v>0</v>
      </c>
      <c r="F6167" s="6">
        <v>1</v>
      </c>
      <c r="G6167" s="6">
        <v>0</v>
      </c>
      <c r="H6167" s="6" t="s">
        <v>34210</v>
      </c>
      <c r="I6167" s="6" t="s">
        <v>38957</v>
      </c>
      <c r="J6167" s="6" t="s">
        <v>34219</v>
      </c>
      <c r="K6167" s="6">
        <v>46</v>
      </c>
    </row>
    <row r="6168" spans="1:11" x14ac:dyDescent="0.25">
      <c r="A6168" s="7" t="s">
        <v>39001</v>
      </c>
      <c r="B6168" s="6">
        <v>0</v>
      </c>
      <c r="C6168" s="6">
        <v>0</v>
      </c>
      <c r="D6168" s="6">
        <v>0</v>
      </c>
      <c r="E6168" s="6">
        <v>0</v>
      </c>
      <c r="F6168" s="6">
        <v>1</v>
      </c>
      <c r="G6168" s="6">
        <v>0</v>
      </c>
      <c r="H6168" s="6" t="s">
        <v>34210</v>
      </c>
      <c r="I6168" s="6" t="s">
        <v>38957</v>
      </c>
      <c r="J6168" s="6" t="s">
        <v>34219</v>
      </c>
      <c r="K6168" s="6">
        <v>47</v>
      </c>
    </row>
    <row r="6169" spans="1:11" x14ac:dyDescent="0.25">
      <c r="A6169" s="7" t="s">
        <v>39002</v>
      </c>
      <c r="B6169" s="6">
        <v>0</v>
      </c>
      <c r="C6169" s="6">
        <v>0</v>
      </c>
      <c r="D6169" s="6">
        <v>1</v>
      </c>
      <c r="E6169" s="6">
        <v>0</v>
      </c>
      <c r="F6169" s="6">
        <v>0</v>
      </c>
      <c r="G6169" s="6">
        <v>0</v>
      </c>
      <c r="H6169" s="6" t="s">
        <v>34208</v>
      </c>
      <c r="I6169" s="6" t="s">
        <v>38957</v>
      </c>
      <c r="J6169" s="6" t="s">
        <v>34219</v>
      </c>
      <c r="K6169" s="6">
        <v>48</v>
      </c>
    </row>
    <row r="6170" spans="1:11" ht="62.5" x14ac:dyDescent="0.25">
      <c r="A6170" s="7" t="s">
        <v>39003</v>
      </c>
      <c r="B6170" s="6">
        <v>0</v>
      </c>
      <c r="C6170" s="6">
        <v>0</v>
      </c>
      <c r="D6170" s="6">
        <v>1</v>
      </c>
      <c r="E6170" s="6">
        <v>0</v>
      </c>
      <c r="F6170" s="6">
        <v>0</v>
      </c>
      <c r="G6170" s="6">
        <v>0</v>
      </c>
      <c r="H6170" s="6" t="s">
        <v>34208</v>
      </c>
      <c r="I6170" s="6" t="s">
        <v>38957</v>
      </c>
      <c r="J6170" s="6" t="s">
        <v>34219</v>
      </c>
      <c r="K6170" s="6">
        <v>49</v>
      </c>
    </row>
    <row r="6171" spans="1:11" x14ac:dyDescent="0.25">
      <c r="A6171" s="7" t="s">
        <v>34216</v>
      </c>
      <c r="B6171" s="6">
        <v>0</v>
      </c>
      <c r="C6171" s="6">
        <v>0</v>
      </c>
      <c r="D6171" s="6">
        <v>0</v>
      </c>
      <c r="E6171" s="6">
        <v>0</v>
      </c>
      <c r="F6171" s="6">
        <v>0</v>
      </c>
      <c r="G6171" s="6">
        <v>0</v>
      </c>
      <c r="H6171" s="6" t="s">
        <v>34217</v>
      </c>
      <c r="I6171" s="6" t="s">
        <v>39004</v>
      </c>
      <c r="J6171" s="6" t="s">
        <v>34219</v>
      </c>
      <c r="K6171" s="6">
        <v>0</v>
      </c>
    </row>
    <row r="6172" spans="1:11" ht="37.5" x14ac:dyDescent="0.25">
      <c r="A6172" s="7" t="s">
        <v>39005</v>
      </c>
      <c r="B6172" s="6">
        <v>0</v>
      </c>
      <c r="C6172" s="6">
        <v>0</v>
      </c>
      <c r="D6172" s="6">
        <v>0</v>
      </c>
      <c r="E6172" s="6">
        <v>0</v>
      </c>
      <c r="F6172" s="6">
        <v>0</v>
      </c>
      <c r="G6172" s="6">
        <v>0</v>
      </c>
      <c r="H6172" s="6" t="s">
        <v>34217</v>
      </c>
      <c r="I6172" s="6" t="s">
        <v>39004</v>
      </c>
      <c r="J6172" s="6" t="s">
        <v>34219</v>
      </c>
      <c r="K6172" s="6">
        <v>1</v>
      </c>
    </row>
    <row r="6173" spans="1:11" x14ac:dyDescent="0.25">
      <c r="A6173" s="7" t="s">
        <v>39006</v>
      </c>
      <c r="B6173" s="6">
        <v>0</v>
      </c>
      <c r="C6173" s="6">
        <v>0</v>
      </c>
      <c r="D6173" s="6">
        <v>0</v>
      </c>
      <c r="E6173" s="6">
        <v>1</v>
      </c>
      <c r="F6173" s="6">
        <v>0</v>
      </c>
      <c r="G6173" s="6">
        <v>0</v>
      </c>
      <c r="H6173" s="6" t="s">
        <v>34209</v>
      </c>
      <c r="I6173" s="6" t="s">
        <v>39004</v>
      </c>
      <c r="J6173" s="6" t="s">
        <v>34219</v>
      </c>
      <c r="K6173" s="6">
        <v>2</v>
      </c>
    </row>
    <row r="6174" spans="1:11" x14ac:dyDescent="0.25">
      <c r="A6174" s="7" t="s">
        <v>39007</v>
      </c>
      <c r="B6174" s="6">
        <v>0</v>
      </c>
      <c r="C6174" s="6">
        <v>0</v>
      </c>
      <c r="D6174" s="6">
        <v>0</v>
      </c>
      <c r="E6174" s="6">
        <v>1</v>
      </c>
      <c r="F6174" s="6">
        <v>0</v>
      </c>
      <c r="G6174" s="6">
        <v>0</v>
      </c>
      <c r="H6174" s="6" t="s">
        <v>34209</v>
      </c>
      <c r="I6174" s="6" t="s">
        <v>39004</v>
      </c>
      <c r="J6174" s="6" t="s">
        <v>34219</v>
      </c>
      <c r="K6174" s="6">
        <v>3</v>
      </c>
    </row>
    <row r="6175" spans="1:11" x14ac:dyDescent="0.25">
      <c r="A6175" s="7" t="s">
        <v>36002</v>
      </c>
      <c r="B6175" s="6">
        <v>0</v>
      </c>
      <c r="C6175" s="6">
        <v>0</v>
      </c>
      <c r="D6175" s="6">
        <v>0</v>
      </c>
      <c r="E6175" s="6">
        <v>1</v>
      </c>
      <c r="F6175" s="6">
        <v>0</v>
      </c>
      <c r="G6175" s="6">
        <v>0</v>
      </c>
      <c r="H6175" s="6" t="s">
        <v>34209</v>
      </c>
      <c r="I6175" s="6" t="s">
        <v>39004</v>
      </c>
      <c r="J6175" s="6" t="s">
        <v>34219</v>
      </c>
      <c r="K6175" s="6">
        <v>4</v>
      </c>
    </row>
    <row r="6176" spans="1:11" x14ac:dyDescent="0.25">
      <c r="A6176" s="7" t="s">
        <v>34753</v>
      </c>
      <c r="B6176" s="6">
        <v>0</v>
      </c>
      <c r="C6176" s="6">
        <v>0</v>
      </c>
      <c r="D6176" s="6">
        <v>0</v>
      </c>
      <c r="E6176" s="6">
        <v>1</v>
      </c>
      <c r="F6176" s="6">
        <v>0</v>
      </c>
      <c r="G6176" s="6">
        <v>0</v>
      </c>
      <c r="H6176" s="6" t="s">
        <v>34209</v>
      </c>
      <c r="I6176" s="6" t="s">
        <v>39004</v>
      </c>
      <c r="J6176" s="6" t="s">
        <v>34219</v>
      </c>
      <c r="K6176" s="6">
        <v>5</v>
      </c>
    </row>
    <row r="6177" spans="1:11" ht="25" x14ac:dyDescent="0.25">
      <c r="A6177" s="7" t="s">
        <v>39008</v>
      </c>
      <c r="B6177" s="6">
        <v>0</v>
      </c>
      <c r="C6177" s="6">
        <v>0</v>
      </c>
      <c r="D6177" s="6">
        <v>0</v>
      </c>
      <c r="E6177" s="6">
        <v>1</v>
      </c>
      <c r="F6177" s="6">
        <v>0</v>
      </c>
      <c r="G6177" s="6">
        <v>0</v>
      </c>
      <c r="H6177" s="6" t="s">
        <v>34209</v>
      </c>
      <c r="I6177" s="6" t="s">
        <v>39004</v>
      </c>
      <c r="J6177" s="6" t="s">
        <v>34219</v>
      </c>
      <c r="K6177" s="6">
        <v>6</v>
      </c>
    </row>
    <row r="6178" spans="1:11" x14ac:dyDescent="0.25">
      <c r="A6178" s="7" t="s">
        <v>39009</v>
      </c>
      <c r="B6178" s="6">
        <v>0</v>
      </c>
      <c r="C6178" s="6">
        <v>0</v>
      </c>
      <c r="D6178" s="6">
        <v>0</v>
      </c>
      <c r="E6178" s="6">
        <v>1</v>
      </c>
      <c r="F6178" s="6">
        <v>0</v>
      </c>
      <c r="G6178" s="6">
        <v>0</v>
      </c>
      <c r="H6178" s="6" t="s">
        <v>34209</v>
      </c>
      <c r="I6178" s="6" t="s">
        <v>39004</v>
      </c>
      <c r="J6178" s="6" t="s">
        <v>34219</v>
      </c>
      <c r="K6178" s="6">
        <v>7</v>
      </c>
    </row>
    <row r="6179" spans="1:11" ht="37.5" x14ac:dyDescent="0.25">
      <c r="A6179" s="7" t="s">
        <v>39010</v>
      </c>
      <c r="B6179" s="6">
        <v>0</v>
      </c>
      <c r="C6179" s="6">
        <v>0</v>
      </c>
      <c r="D6179" s="6">
        <v>0</v>
      </c>
      <c r="E6179" s="6">
        <v>1</v>
      </c>
      <c r="F6179" s="6">
        <v>0</v>
      </c>
      <c r="G6179" s="6">
        <v>0</v>
      </c>
      <c r="H6179" s="6" t="s">
        <v>34209</v>
      </c>
      <c r="I6179" s="6" t="s">
        <v>39004</v>
      </c>
      <c r="J6179" s="6" t="s">
        <v>34219</v>
      </c>
      <c r="K6179" s="6">
        <v>8</v>
      </c>
    </row>
    <row r="6180" spans="1:11" x14ac:dyDescent="0.25">
      <c r="A6180" s="7" t="s">
        <v>39011</v>
      </c>
      <c r="B6180" s="6">
        <v>0</v>
      </c>
      <c r="C6180" s="6">
        <v>0</v>
      </c>
      <c r="D6180" s="6">
        <v>0</v>
      </c>
      <c r="E6180" s="6">
        <v>0</v>
      </c>
      <c r="F6180" s="6">
        <v>0</v>
      </c>
      <c r="G6180" s="6">
        <v>1</v>
      </c>
      <c r="H6180" s="6" t="s">
        <v>34211</v>
      </c>
      <c r="I6180" s="6" t="s">
        <v>39004</v>
      </c>
      <c r="J6180" s="6" t="s">
        <v>34219</v>
      </c>
      <c r="K6180" s="6">
        <v>9</v>
      </c>
    </row>
    <row r="6181" spans="1:11" ht="50" x14ac:dyDescent="0.25">
      <c r="A6181" s="7" t="s">
        <v>39012</v>
      </c>
      <c r="B6181" s="6">
        <v>0</v>
      </c>
      <c r="C6181" s="6">
        <v>0</v>
      </c>
      <c r="D6181" s="6">
        <v>0</v>
      </c>
      <c r="E6181" s="6">
        <v>0</v>
      </c>
      <c r="F6181" s="6">
        <v>0</v>
      </c>
      <c r="G6181" s="6">
        <v>1</v>
      </c>
      <c r="H6181" s="6" t="s">
        <v>34211</v>
      </c>
      <c r="I6181" s="6" t="s">
        <v>39004</v>
      </c>
      <c r="J6181" s="6" t="s">
        <v>34219</v>
      </c>
      <c r="K6181" s="6">
        <v>10</v>
      </c>
    </row>
    <row r="6182" spans="1:11" ht="50" x14ac:dyDescent="0.25">
      <c r="A6182" s="7" t="s">
        <v>39013</v>
      </c>
      <c r="B6182" s="6">
        <v>0</v>
      </c>
      <c r="C6182" s="6">
        <v>0</v>
      </c>
      <c r="D6182" s="6">
        <v>0</v>
      </c>
      <c r="E6182" s="6">
        <v>0</v>
      </c>
      <c r="F6182" s="6">
        <v>0</v>
      </c>
      <c r="G6182" s="6">
        <v>1</v>
      </c>
      <c r="H6182" s="6" t="s">
        <v>34211</v>
      </c>
      <c r="I6182" s="6" t="s">
        <v>39004</v>
      </c>
      <c r="J6182" s="6" t="s">
        <v>34219</v>
      </c>
      <c r="K6182" s="6">
        <v>11</v>
      </c>
    </row>
    <row r="6183" spans="1:11" ht="100" x14ac:dyDescent="0.25">
      <c r="A6183" s="7" t="s">
        <v>39014</v>
      </c>
      <c r="B6183" s="6">
        <v>0</v>
      </c>
      <c r="C6183" s="6">
        <v>0</v>
      </c>
      <c r="D6183" s="6">
        <v>0</v>
      </c>
      <c r="E6183" s="6">
        <v>0</v>
      </c>
      <c r="F6183" s="6">
        <v>0</v>
      </c>
      <c r="G6183" s="6">
        <v>1</v>
      </c>
      <c r="H6183" s="6" t="s">
        <v>34211</v>
      </c>
      <c r="I6183" s="6" t="s">
        <v>39004</v>
      </c>
      <c r="J6183" s="6" t="s">
        <v>34219</v>
      </c>
      <c r="K6183" s="6">
        <v>12</v>
      </c>
    </row>
    <row r="6184" spans="1:11" ht="50" x14ac:dyDescent="0.25">
      <c r="A6184" s="7" t="s">
        <v>39015</v>
      </c>
      <c r="B6184" s="6">
        <v>0</v>
      </c>
      <c r="C6184" s="6">
        <v>0</v>
      </c>
      <c r="D6184" s="6">
        <v>0</v>
      </c>
      <c r="E6184" s="6">
        <v>0</v>
      </c>
      <c r="F6184" s="6">
        <v>0</v>
      </c>
      <c r="G6184" s="6">
        <v>1</v>
      </c>
      <c r="H6184" s="6" t="s">
        <v>34211</v>
      </c>
      <c r="I6184" s="6" t="s">
        <v>39004</v>
      </c>
      <c r="J6184" s="6" t="s">
        <v>34219</v>
      </c>
      <c r="K6184" s="6">
        <v>13</v>
      </c>
    </row>
    <row r="6185" spans="1:11" x14ac:dyDescent="0.25">
      <c r="A6185" s="7" t="s">
        <v>39016</v>
      </c>
      <c r="B6185" s="6">
        <v>0</v>
      </c>
      <c r="C6185" s="6">
        <v>0</v>
      </c>
      <c r="D6185" s="6">
        <v>0</v>
      </c>
      <c r="E6185" s="6">
        <v>0</v>
      </c>
      <c r="F6185" s="6">
        <v>0</v>
      </c>
      <c r="G6185" s="6">
        <v>1</v>
      </c>
      <c r="H6185" s="6" t="s">
        <v>34211</v>
      </c>
      <c r="I6185" s="6" t="s">
        <v>39004</v>
      </c>
      <c r="J6185" s="6" t="s">
        <v>34219</v>
      </c>
      <c r="K6185" s="6">
        <v>14</v>
      </c>
    </row>
    <row r="6186" spans="1:11" ht="62.5" x14ac:dyDescent="0.25">
      <c r="A6186" s="7" t="s">
        <v>39017</v>
      </c>
      <c r="B6186" s="6">
        <v>0</v>
      </c>
      <c r="C6186" s="6">
        <v>0</v>
      </c>
      <c r="D6186" s="6">
        <v>0</v>
      </c>
      <c r="E6186" s="6">
        <v>0</v>
      </c>
      <c r="F6186" s="6">
        <v>0</v>
      </c>
      <c r="G6186" s="6">
        <v>1</v>
      </c>
      <c r="H6186" s="6" t="s">
        <v>34211</v>
      </c>
      <c r="I6186" s="6" t="s">
        <v>39004</v>
      </c>
      <c r="J6186" s="6" t="s">
        <v>34219</v>
      </c>
      <c r="K6186" s="6">
        <v>15</v>
      </c>
    </row>
    <row r="6187" spans="1:11" x14ac:dyDescent="0.25">
      <c r="A6187" s="7" t="s">
        <v>35509</v>
      </c>
      <c r="B6187" s="6">
        <v>0</v>
      </c>
      <c r="C6187" s="6">
        <v>0</v>
      </c>
      <c r="D6187" s="6">
        <v>0</v>
      </c>
      <c r="E6187" s="6">
        <v>0</v>
      </c>
      <c r="F6187" s="6">
        <v>0</v>
      </c>
      <c r="G6187" s="6">
        <v>1</v>
      </c>
      <c r="H6187" s="6" t="s">
        <v>34211</v>
      </c>
      <c r="I6187" s="6" t="s">
        <v>39004</v>
      </c>
      <c r="J6187" s="6" t="s">
        <v>34219</v>
      </c>
      <c r="K6187" s="6">
        <v>16</v>
      </c>
    </row>
    <row r="6188" spans="1:11" x14ac:dyDescent="0.25">
      <c r="A6188" s="7" t="s">
        <v>39018</v>
      </c>
      <c r="B6188" s="6">
        <v>0</v>
      </c>
      <c r="C6188" s="6">
        <v>0</v>
      </c>
      <c r="D6188" s="6">
        <v>0</v>
      </c>
      <c r="E6188" s="6">
        <v>0</v>
      </c>
      <c r="F6188" s="6">
        <v>0</v>
      </c>
      <c r="G6188" s="6">
        <v>0</v>
      </c>
      <c r="H6188" s="6" t="s">
        <v>34217</v>
      </c>
      <c r="I6188" s="6" t="s">
        <v>39019</v>
      </c>
      <c r="J6188" s="6" t="s">
        <v>34219</v>
      </c>
      <c r="K6188" s="6">
        <v>0</v>
      </c>
    </row>
    <row r="6189" spans="1:11" x14ac:dyDescent="0.25">
      <c r="A6189" s="7" t="s">
        <v>39020</v>
      </c>
      <c r="B6189" s="6">
        <v>0</v>
      </c>
      <c r="C6189" s="6">
        <v>0</v>
      </c>
      <c r="D6189" s="6">
        <v>0</v>
      </c>
      <c r="E6189" s="6">
        <v>0</v>
      </c>
      <c r="F6189" s="6">
        <v>0</v>
      </c>
      <c r="G6189" s="6">
        <v>0</v>
      </c>
      <c r="H6189" s="6" t="s">
        <v>34217</v>
      </c>
      <c r="I6189" s="6" t="s">
        <v>39019</v>
      </c>
      <c r="J6189" s="6" t="s">
        <v>34219</v>
      </c>
      <c r="K6189" s="6">
        <v>1</v>
      </c>
    </row>
    <row r="6190" spans="1:11" ht="25" x14ac:dyDescent="0.25">
      <c r="A6190" s="7" t="s">
        <v>39021</v>
      </c>
      <c r="B6190" s="6">
        <v>0</v>
      </c>
      <c r="C6190" s="6">
        <v>0</v>
      </c>
      <c r="D6190" s="6">
        <v>0</v>
      </c>
      <c r="E6190" s="6">
        <v>0</v>
      </c>
      <c r="F6190" s="6">
        <v>0</v>
      </c>
      <c r="G6190" s="6">
        <v>0</v>
      </c>
      <c r="H6190" s="6" t="s">
        <v>34217</v>
      </c>
      <c r="I6190" s="6" t="s">
        <v>39019</v>
      </c>
      <c r="J6190" s="6" t="s">
        <v>34219</v>
      </c>
      <c r="K6190" s="6">
        <v>2</v>
      </c>
    </row>
    <row r="6191" spans="1:11" x14ac:dyDescent="0.25">
      <c r="A6191" s="7" t="s">
        <v>38962</v>
      </c>
      <c r="B6191" s="6">
        <v>0</v>
      </c>
      <c r="C6191" s="6">
        <v>0</v>
      </c>
      <c r="D6191" s="6">
        <v>0</v>
      </c>
      <c r="E6191" s="6">
        <v>0</v>
      </c>
      <c r="F6191" s="6">
        <v>0</v>
      </c>
      <c r="G6191" s="6">
        <v>0</v>
      </c>
      <c r="H6191" s="6" t="s">
        <v>34217</v>
      </c>
      <c r="I6191" s="6" t="s">
        <v>39019</v>
      </c>
      <c r="J6191" s="6" t="s">
        <v>34219</v>
      </c>
      <c r="K6191" s="6">
        <v>3</v>
      </c>
    </row>
    <row r="6192" spans="1:11" ht="25" x14ac:dyDescent="0.25">
      <c r="A6192" s="7" t="s">
        <v>39022</v>
      </c>
      <c r="B6192" s="6">
        <v>0</v>
      </c>
      <c r="C6192" s="6">
        <v>0</v>
      </c>
      <c r="D6192" s="6">
        <v>0</v>
      </c>
      <c r="E6192" s="6">
        <v>0</v>
      </c>
      <c r="F6192" s="6">
        <v>0</v>
      </c>
      <c r="G6192" s="6">
        <v>0</v>
      </c>
      <c r="H6192" s="6" t="s">
        <v>34217</v>
      </c>
      <c r="I6192" s="6" t="s">
        <v>39019</v>
      </c>
      <c r="J6192" s="6" t="s">
        <v>34219</v>
      </c>
      <c r="K6192" s="6">
        <v>4</v>
      </c>
    </row>
    <row r="6193" spans="1:11" x14ac:dyDescent="0.25">
      <c r="A6193" s="7" t="s">
        <v>39023</v>
      </c>
      <c r="B6193" s="6">
        <v>0</v>
      </c>
      <c r="C6193" s="6">
        <v>0</v>
      </c>
      <c r="D6193" s="6">
        <v>0</v>
      </c>
      <c r="E6193" s="6">
        <v>0</v>
      </c>
      <c r="F6193" s="6">
        <v>0</v>
      </c>
      <c r="G6193" s="6">
        <v>0</v>
      </c>
      <c r="H6193" s="6" t="s">
        <v>34217</v>
      </c>
      <c r="I6193" s="6" t="s">
        <v>39019</v>
      </c>
      <c r="J6193" s="6" t="s">
        <v>34219</v>
      </c>
      <c r="K6193" s="6">
        <v>5</v>
      </c>
    </row>
    <row r="6194" spans="1:11" ht="25" x14ac:dyDescent="0.25">
      <c r="A6194" s="7" t="s">
        <v>39024</v>
      </c>
      <c r="B6194" s="6">
        <v>0</v>
      </c>
      <c r="C6194" s="6">
        <v>0</v>
      </c>
      <c r="D6194" s="6">
        <v>0</v>
      </c>
      <c r="E6194" s="6">
        <v>0</v>
      </c>
      <c r="F6194" s="6">
        <v>0</v>
      </c>
      <c r="G6194" s="6">
        <v>0</v>
      </c>
      <c r="H6194" s="6" t="s">
        <v>34217</v>
      </c>
      <c r="I6194" s="6" t="s">
        <v>39019</v>
      </c>
      <c r="J6194" s="6" t="s">
        <v>34219</v>
      </c>
      <c r="K6194" s="6">
        <v>6</v>
      </c>
    </row>
    <row r="6195" spans="1:11" x14ac:dyDescent="0.25">
      <c r="A6195" s="7" t="s">
        <v>39025</v>
      </c>
      <c r="B6195" s="6">
        <v>0</v>
      </c>
      <c r="C6195" s="6">
        <v>0</v>
      </c>
      <c r="D6195" s="6">
        <v>0</v>
      </c>
      <c r="E6195" s="6">
        <v>0</v>
      </c>
      <c r="F6195" s="6">
        <v>0</v>
      </c>
      <c r="G6195" s="6">
        <v>0</v>
      </c>
      <c r="H6195" s="6" t="s">
        <v>34217</v>
      </c>
      <c r="I6195" s="6" t="s">
        <v>39019</v>
      </c>
      <c r="J6195" s="6" t="s">
        <v>34219</v>
      </c>
      <c r="K6195" s="6">
        <v>7</v>
      </c>
    </row>
    <row r="6196" spans="1:11" x14ac:dyDescent="0.25">
      <c r="A6196" s="7" t="s">
        <v>39026</v>
      </c>
      <c r="B6196" s="6">
        <v>0</v>
      </c>
      <c r="C6196" s="6">
        <v>0</v>
      </c>
      <c r="D6196" s="6">
        <v>0</v>
      </c>
      <c r="E6196" s="6">
        <v>0</v>
      </c>
      <c r="F6196" s="6">
        <v>0</v>
      </c>
      <c r="G6196" s="6">
        <v>0</v>
      </c>
      <c r="H6196" s="6" t="s">
        <v>34217</v>
      </c>
      <c r="I6196" s="6" t="s">
        <v>39019</v>
      </c>
      <c r="J6196" s="6" t="s">
        <v>34219</v>
      </c>
      <c r="K6196" s="6">
        <v>8</v>
      </c>
    </row>
    <row r="6197" spans="1:11" x14ac:dyDescent="0.25">
      <c r="A6197" s="7" t="s">
        <v>39027</v>
      </c>
      <c r="B6197" s="6">
        <v>0</v>
      </c>
      <c r="C6197" s="6">
        <v>0</v>
      </c>
      <c r="D6197" s="6">
        <v>0</v>
      </c>
      <c r="E6197" s="6">
        <v>0</v>
      </c>
      <c r="F6197" s="6">
        <v>0</v>
      </c>
      <c r="G6197" s="6">
        <v>0</v>
      </c>
      <c r="H6197" s="6" t="s">
        <v>34217</v>
      </c>
      <c r="I6197" s="6" t="s">
        <v>39019</v>
      </c>
      <c r="J6197" s="6" t="s">
        <v>34219</v>
      </c>
      <c r="K6197" s="6">
        <v>9</v>
      </c>
    </row>
    <row r="6198" spans="1:11" ht="25" x14ac:dyDescent="0.25">
      <c r="A6198" s="7" t="s">
        <v>39028</v>
      </c>
      <c r="B6198" s="6">
        <v>0</v>
      </c>
      <c r="C6198" s="6">
        <v>0</v>
      </c>
      <c r="D6198" s="6">
        <v>0</v>
      </c>
      <c r="E6198" s="6">
        <v>0</v>
      </c>
      <c r="F6198" s="6">
        <v>0</v>
      </c>
      <c r="G6198" s="6">
        <v>0</v>
      </c>
      <c r="H6198" s="6" t="s">
        <v>34217</v>
      </c>
      <c r="I6198" s="6" t="s">
        <v>39019</v>
      </c>
      <c r="J6198" s="6" t="s">
        <v>34219</v>
      </c>
      <c r="K6198" s="6">
        <v>10</v>
      </c>
    </row>
    <row r="6199" spans="1:11" x14ac:dyDescent="0.25">
      <c r="A6199" s="7" t="s">
        <v>34662</v>
      </c>
      <c r="B6199" s="6">
        <v>0</v>
      </c>
      <c r="C6199" s="6">
        <v>0</v>
      </c>
      <c r="D6199" s="6">
        <v>0</v>
      </c>
      <c r="E6199" s="6">
        <v>0</v>
      </c>
      <c r="F6199" s="6">
        <v>0</v>
      </c>
      <c r="G6199" s="6">
        <v>1</v>
      </c>
      <c r="H6199" s="6" t="s">
        <v>34211</v>
      </c>
      <c r="I6199" s="6" t="s">
        <v>39019</v>
      </c>
      <c r="J6199" s="6" t="s">
        <v>34219</v>
      </c>
      <c r="K6199" s="6">
        <v>11</v>
      </c>
    </row>
    <row r="6200" spans="1:11" x14ac:dyDescent="0.25">
      <c r="A6200" s="7" t="s">
        <v>39029</v>
      </c>
      <c r="B6200" s="6">
        <v>0</v>
      </c>
      <c r="C6200" s="6">
        <v>0</v>
      </c>
      <c r="D6200" s="6">
        <v>0</v>
      </c>
      <c r="E6200" s="6">
        <v>0</v>
      </c>
      <c r="F6200" s="6">
        <v>0</v>
      </c>
      <c r="G6200" s="6">
        <v>1</v>
      </c>
      <c r="H6200" s="6" t="s">
        <v>34211</v>
      </c>
      <c r="I6200" s="6" t="s">
        <v>39019</v>
      </c>
      <c r="J6200" s="6" t="s">
        <v>34219</v>
      </c>
      <c r="K6200" s="6">
        <v>12</v>
      </c>
    </row>
    <row r="6201" spans="1:11" ht="37.5" x14ac:dyDescent="0.25">
      <c r="A6201" s="7" t="s">
        <v>39030</v>
      </c>
      <c r="B6201" s="6">
        <v>0</v>
      </c>
      <c r="C6201" s="6">
        <v>0</v>
      </c>
      <c r="D6201" s="6">
        <v>0</v>
      </c>
      <c r="E6201" s="6">
        <v>0</v>
      </c>
      <c r="F6201" s="6">
        <v>0</v>
      </c>
      <c r="G6201" s="6">
        <v>1</v>
      </c>
      <c r="H6201" s="6" t="s">
        <v>34211</v>
      </c>
      <c r="I6201" s="6" t="s">
        <v>39019</v>
      </c>
      <c r="J6201" s="6" t="s">
        <v>34219</v>
      </c>
      <c r="K6201" s="6">
        <v>13</v>
      </c>
    </row>
    <row r="6202" spans="1:11" ht="25" x14ac:dyDescent="0.25">
      <c r="A6202" s="7" t="s">
        <v>39031</v>
      </c>
      <c r="B6202" s="6">
        <v>0</v>
      </c>
      <c r="C6202" s="6">
        <v>0</v>
      </c>
      <c r="D6202" s="6">
        <v>0</v>
      </c>
      <c r="E6202" s="6">
        <v>0</v>
      </c>
      <c r="F6202" s="6">
        <v>0</v>
      </c>
      <c r="G6202" s="6">
        <v>1</v>
      </c>
      <c r="H6202" s="6" t="s">
        <v>34211</v>
      </c>
      <c r="I6202" s="6" t="s">
        <v>39019</v>
      </c>
      <c r="J6202" s="6" t="s">
        <v>34219</v>
      </c>
      <c r="K6202" s="6">
        <v>14</v>
      </c>
    </row>
    <row r="6203" spans="1:11" ht="25" x14ac:dyDescent="0.25">
      <c r="A6203" s="7" t="s">
        <v>39032</v>
      </c>
      <c r="B6203" s="6">
        <v>0</v>
      </c>
      <c r="C6203" s="6">
        <v>0</v>
      </c>
      <c r="D6203" s="6">
        <v>0</v>
      </c>
      <c r="E6203" s="6">
        <v>0</v>
      </c>
      <c r="F6203" s="6">
        <v>0</v>
      </c>
      <c r="G6203" s="6">
        <v>1</v>
      </c>
      <c r="H6203" s="6" t="s">
        <v>34211</v>
      </c>
      <c r="I6203" s="6" t="s">
        <v>39019</v>
      </c>
      <c r="J6203" s="6" t="s">
        <v>34219</v>
      </c>
      <c r="K6203" s="6">
        <v>15</v>
      </c>
    </row>
    <row r="6204" spans="1:11" ht="25" x14ac:dyDescent="0.25">
      <c r="A6204" s="7" t="s">
        <v>39033</v>
      </c>
      <c r="B6204" s="6">
        <v>0</v>
      </c>
      <c r="C6204" s="6">
        <v>0</v>
      </c>
      <c r="D6204" s="6">
        <v>0</v>
      </c>
      <c r="E6204" s="6">
        <v>0</v>
      </c>
      <c r="F6204" s="6">
        <v>0</v>
      </c>
      <c r="G6204" s="6">
        <v>1</v>
      </c>
      <c r="H6204" s="6" t="s">
        <v>34211</v>
      </c>
      <c r="I6204" s="6" t="s">
        <v>39019</v>
      </c>
      <c r="J6204" s="6" t="s">
        <v>34219</v>
      </c>
      <c r="K6204" s="6">
        <v>16</v>
      </c>
    </row>
    <row r="6205" spans="1:11" ht="25" x14ac:dyDescent="0.25">
      <c r="A6205" s="7" t="s">
        <v>39034</v>
      </c>
      <c r="B6205" s="6">
        <v>0</v>
      </c>
      <c r="C6205" s="6">
        <v>0</v>
      </c>
      <c r="D6205" s="6">
        <v>0</v>
      </c>
      <c r="E6205" s="6">
        <v>0</v>
      </c>
      <c r="F6205" s="6">
        <v>0</v>
      </c>
      <c r="G6205" s="6">
        <v>1</v>
      </c>
      <c r="H6205" s="6" t="s">
        <v>34211</v>
      </c>
      <c r="I6205" s="6" t="s">
        <v>39019</v>
      </c>
      <c r="J6205" s="6" t="s">
        <v>34219</v>
      </c>
      <c r="K6205" s="6">
        <v>17</v>
      </c>
    </row>
    <row r="6206" spans="1:11" ht="37.5" x14ac:dyDescent="0.25">
      <c r="A6206" s="7" t="s">
        <v>39035</v>
      </c>
      <c r="B6206" s="6">
        <v>0</v>
      </c>
      <c r="C6206" s="6">
        <v>0</v>
      </c>
      <c r="D6206" s="6">
        <v>0</v>
      </c>
      <c r="E6206" s="6">
        <v>0</v>
      </c>
      <c r="F6206" s="6">
        <v>0</v>
      </c>
      <c r="G6206" s="6">
        <v>1</v>
      </c>
      <c r="H6206" s="6" t="s">
        <v>34211</v>
      </c>
      <c r="I6206" s="6" t="s">
        <v>39019</v>
      </c>
      <c r="J6206" s="6" t="s">
        <v>34219</v>
      </c>
      <c r="K6206" s="6">
        <v>18</v>
      </c>
    </row>
    <row r="6207" spans="1:11" ht="25" x14ac:dyDescent="0.25">
      <c r="A6207" s="7" t="s">
        <v>39036</v>
      </c>
      <c r="B6207" s="6">
        <v>0</v>
      </c>
      <c r="C6207" s="6">
        <v>0</v>
      </c>
      <c r="D6207" s="6">
        <v>0</v>
      </c>
      <c r="E6207" s="6">
        <v>0</v>
      </c>
      <c r="F6207" s="6">
        <v>0</v>
      </c>
      <c r="G6207" s="6">
        <v>1</v>
      </c>
      <c r="H6207" s="6" t="s">
        <v>34211</v>
      </c>
      <c r="I6207" s="6" t="s">
        <v>39019</v>
      </c>
      <c r="J6207" s="6" t="s">
        <v>34219</v>
      </c>
      <c r="K6207" s="6">
        <v>19</v>
      </c>
    </row>
    <row r="6208" spans="1:11" ht="25" x14ac:dyDescent="0.25">
      <c r="A6208" s="7" t="s">
        <v>39037</v>
      </c>
      <c r="B6208" s="6">
        <v>0</v>
      </c>
      <c r="C6208" s="6">
        <v>0</v>
      </c>
      <c r="D6208" s="6">
        <v>0</v>
      </c>
      <c r="E6208" s="6">
        <v>0</v>
      </c>
      <c r="F6208" s="6">
        <v>0</v>
      </c>
      <c r="G6208" s="6">
        <v>1</v>
      </c>
      <c r="H6208" s="6" t="s">
        <v>34211</v>
      </c>
      <c r="I6208" s="6" t="s">
        <v>39019</v>
      </c>
      <c r="J6208" s="6" t="s">
        <v>34219</v>
      </c>
      <c r="K6208" s="6">
        <v>20</v>
      </c>
    </row>
    <row r="6209" spans="1:11" ht="37.5" x14ac:dyDescent="0.25">
      <c r="A6209" s="7" t="s">
        <v>39038</v>
      </c>
      <c r="B6209" s="6">
        <v>0</v>
      </c>
      <c r="C6209" s="6">
        <v>0</v>
      </c>
      <c r="D6209" s="6">
        <v>0</v>
      </c>
      <c r="E6209" s="6">
        <v>0</v>
      </c>
      <c r="F6209" s="6">
        <v>0</v>
      </c>
      <c r="G6209" s="6">
        <v>1</v>
      </c>
      <c r="H6209" s="6" t="s">
        <v>34211</v>
      </c>
      <c r="I6209" s="6" t="s">
        <v>39019</v>
      </c>
      <c r="J6209" s="6" t="s">
        <v>34219</v>
      </c>
      <c r="K6209" s="6">
        <v>21</v>
      </c>
    </row>
    <row r="6210" spans="1:11" ht="25" x14ac:dyDescent="0.25">
      <c r="A6210" s="7" t="s">
        <v>39039</v>
      </c>
      <c r="B6210" s="6">
        <v>0</v>
      </c>
      <c r="C6210" s="6">
        <v>0</v>
      </c>
      <c r="D6210" s="6">
        <v>0</v>
      </c>
      <c r="E6210" s="6">
        <v>0</v>
      </c>
      <c r="F6210" s="6">
        <v>0</v>
      </c>
      <c r="G6210" s="6">
        <v>1</v>
      </c>
      <c r="H6210" s="6" t="s">
        <v>34211</v>
      </c>
      <c r="I6210" s="6" t="s">
        <v>39019</v>
      </c>
      <c r="J6210" s="6" t="s">
        <v>34219</v>
      </c>
      <c r="K6210" s="6">
        <v>22</v>
      </c>
    </row>
    <row r="6211" spans="1:11" x14ac:dyDescent="0.25">
      <c r="A6211" s="7" t="s">
        <v>39040</v>
      </c>
      <c r="B6211" s="6">
        <v>0</v>
      </c>
      <c r="C6211" s="6">
        <v>0</v>
      </c>
      <c r="D6211" s="6">
        <v>0</v>
      </c>
      <c r="E6211" s="6">
        <v>0</v>
      </c>
      <c r="F6211" s="6">
        <v>1</v>
      </c>
      <c r="G6211" s="6">
        <v>0</v>
      </c>
      <c r="H6211" s="6" t="s">
        <v>34210</v>
      </c>
      <c r="I6211" s="6" t="s">
        <v>39019</v>
      </c>
      <c r="J6211" s="6" t="s">
        <v>34219</v>
      </c>
      <c r="K6211" s="6">
        <v>23</v>
      </c>
    </row>
    <row r="6212" spans="1:11" ht="37.5" x14ac:dyDescent="0.25">
      <c r="A6212" s="7" t="s">
        <v>39041</v>
      </c>
      <c r="B6212" s="6">
        <v>0</v>
      </c>
      <c r="C6212" s="6">
        <v>0</v>
      </c>
      <c r="D6212" s="6">
        <v>0</v>
      </c>
      <c r="E6212" s="6">
        <v>0</v>
      </c>
      <c r="F6212" s="6">
        <v>1</v>
      </c>
      <c r="G6212" s="6">
        <v>0</v>
      </c>
      <c r="H6212" s="6" t="s">
        <v>34210</v>
      </c>
      <c r="I6212" s="6" t="s">
        <v>39019</v>
      </c>
      <c r="J6212" s="6" t="s">
        <v>34219</v>
      </c>
      <c r="K6212" s="6">
        <v>24</v>
      </c>
    </row>
    <row r="6213" spans="1:11" x14ac:dyDescent="0.25">
      <c r="A6213" s="7" t="s">
        <v>39042</v>
      </c>
      <c r="B6213" s="6">
        <v>0</v>
      </c>
      <c r="C6213" s="6">
        <v>0</v>
      </c>
      <c r="D6213" s="6">
        <v>0</v>
      </c>
      <c r="E6213" s="6">
        <v>0</v>
      </c>
      <c r="F6213" s="6">
        <v>1</v>
      </c>
      <c r="G6213" s="6">
        <v>0</v>
      </c>
      <c r="H6213" s="6" t="s">
        <v>34210</v>
      </c>
      <c r="I6213" s="6" t="s">
        <v>39019</v>
      </c>
      <c r="J6213" s="6" t="s">
        <v>34219</v>
      </c>
      <c r="K6213" s="6">
        <v>25</v>
      </c>
    </row>
    <row r="6214" spans="1:11" ht="37.5" x14ac:dyDescent="0.25">
      <c r="A6214" s="7" t="s">
        <v>39043</v>
      </c>
      <c r="B6214" s="6">
        <v>0</v>
      </c>
      <c r="C6214" s="6">
        <v>0</v>
      </c>
      <c r="D6214" s="6">
        <v>0</v>
      </c>
      <c r="E6214" s="6">
        <v>0</v>
      </c>
      <c r="F6214" s="6">
        <v>1</v>
      </c>
      <c r="G6214" s="6">
        <v>0</v>
      </c>
      <c r="H6214" s="6" t="s">
        <v>34210</v>
      </c>
      <c r="I6214" s="6" t="s">
        <v>39019</v>
      </c>
      <c r="J6214" s="6" t="s">
        <v>34219</v>
      </c>
      <c r="K6214" s="6">
        <v>26</v>
      </c>
    </row>
    <row r="6215" spans="1:11" x14ac:dyDescent="0.25">
      <c r="A6215" s="7" t="s">
        <v>35528</v>
      </c>
      <c r="B6215" s="6">
        <v>0</v>
      </c>
      <c r="C6215" s="6">
        <v>0</v>
      </c>
      <c r="D6215" s="6">
        <v>0</v>
      </c>
      <c r="E6215" s="6">
        <v>0</v>
      </c>
      <c r="F6215" s="6">
        <v>0</v>
      </c>
      <c r="G6215" s="6">
        <v>1</v>
      </c>
      <c r="H6215" s="6" t="s">
        <v>34211</v>
      </c>
      <c r="I6215" s="6" t="s">
        <v>39019</v>
      </c>
      <c r="J6215" s="6" t="s">
        <v>34219</v>
      </c>
      <c r="K6215" s="6">
        <v>27</v>
      </c>
    </row>
    <row r="6216" spans="1:11" x14ac:dyDescent="0.25">
      <c r="A6216" s="7" t="s">
        <v>39044</v>
      </c>
      <c r="B6216" s="6">
        <v>0</v>
      </c>
      <c r="C6216" s="6">
        <v>0</v>
      </c>
      <c r="D6216" s="6">
        <v>0</v>
      </c>
      <c r="E6216" s="6">
        <v>0</v>
      </c>
      <c r="F6216" s="6">
        <v>0</v>
      </c>
      <c r="G6216" s="6">
        <v>1</v>
      </c>
      <c r="H6216" s="6" t="s">
        <v>34211</v>
      </c>
      <c r="I6216" s="6" t="s">
        <v>39019</v>
      </c>
      <c r="J6216" s="6" t="s">
        <v>34219</v>
      </c>
      <c r="K6216" s="6">
        <v>28</v>
      </c>
    </row>
    <row r="6217" spans="1:11" x14ac:dyDescent="0.25">
      <c r="A6217" s="7" t="s">
        <v>39045</v>
      </c>
      <c r="B6217" s="6">
        <v>0</v>
      </c>
      <c r="C6217" s="6">
        <v>0</v>
      </c>
      <c r="D6217" s="6">
        <v>0</v>
      </c>
      <c r="E6217" s="6">
        <v>0</v>
      </c>
      <c r="F6217" s="6">
        <v>0</v>
      </c>
      <c r="G6217" s="6">
        <v>1</v>
      </c>
      <c r="H6217" s="6" t="s">
        <v>34211</v>
      </c>
      <c r="I6217" s="6" t="s">
        <v>39019</v>
      </c>
      <c r="J6217" s="6" t="s">
        <v>34219</v>
      </c>
      <c r="K6217" s="6">
        <v>29</v>
      </c>
    </row>
    <row r="6218" spans="1:11" x14ac:dyDescent="0.25">
      <c r="A6218" s="7" t="s">
        <v>39046</v>
      </c>
      <c r="B6218" s="6">
        <v>0</v>
      </c>
      <c r="C6218" s="6">
        <v>0</v>
      </c>
      <c r="D6218" s="6">
        <v>0</v>
      </c>
      <c r="E6218" s="6">
        <v>0</v>
      </c>
      <c r="F6218" s="6">
        <v>0</v>
      </c>
      <c r="G6218" s="6">
        <v>1</v>
      </c>
      <c r="H6218" s="6" t="s">
        <v>34211</v>
      </c>
      <c r="I6218" s="6" t="s">
        <v>39019</v>
      </c>
      <c r="J6218" s="6" t="s">
        <v>34219</v>
      </c>
      <c r="K6218" s="6">
        <v>30</v>
      </c>
    </row>
    <row r="6219" spans="1:11" ht="25" x14ac:dyDescent="0.25">
      <c r="A6219" s="7" t="s">
        <v>39047</v>
      </c>
      <c r="B6219" s="6">
        <v>0</v>
      </c>
      <c r="C6219" s="6">
        <v>0</v>
      </c>
      <c r="D6219" s="6">
        <v>0</v>
      </c>
      <c r="E6219" s="6">
        <v>0</v>
      </c>
      <c r="F6219" s="6">
        <v>0</v>
      </c>
      <c r="G6219" s="6">
        <v>1</v>
      </c>
      <c r="H6219" s="6" t="s">
        <v>34211</v>
      </c>
      <c r="I6219" s="6" t="s">
        <v>39019</v>
      </c>
      <c r="J6219" s="6" t="s">
        <v>34219</v>
      </c>
      <c r="K6219" s="6">
        <v>31</v>
      </c>
    </row>
    <row r="6220" spans="1:11" ht="37.5" x14ac:dyDescent="0.25">
      <c r="A6220" s="7" t="s">
        <v>39048</v>
      </c>
      <c r="B6220" s="6">
        <v>0</v>
      </c>
      <c r="C6220" s="6">
        <v>0</v>
      </c>
      <c r="D6220" s="6">
        <v>0</v>
      </c>
      <c r="E6220" s="6">
        <v>0</v>
      </c>
      <c r="F6220" s="6">
        <v>0</v>
      </c>
      <c r="G6220" s="6">
        <v>1</v>
      </c>
      <c r="H6220" s="6" t="s">
        <v>34211</v>
      </c>
      <c r="I6220" s="6" t="s">
        <v>39019</v>
      </c>
      <c r="J6220" s="6" t="s">
        <v>34219</v>
      </c>
      <c r="K6220" s="6">
        <v>32</v>
      </c>
    </row>
    <row r="6221" spans="1:11" ht="37.5" x14ac:dyDescent="0.25">
      <c r="A6221" s="7" t="s">
        <v>39049</v>
      </c>
      <c r="B6221" s="6">
        <v>0</v>
      </c>
      <c r="C6221" s="6">
        <v>0</v>
      </c>
      <c r="D6221" s="6">
        <v>0</v>
      </c>
      <c r="E6221" s="6">
        <v>0</v>
      </c>
      <c r="F6221" s="6">
        <v>0</v>
      </c>
      <c r="G6221" s="6">
        <v>1</v>
      </c>
      <c r="H6221" s="6" t="s">
        <v>34211</v>
      </c>
      <c r="I6221" s="6" t="s">
        <v>39019</v>
      </c>
      <c r="J6221" s="6" t="s">
        <v>34219</v>
      </c>
      <c r="K6221" s="6">
        <v>33</v>
      </c>
    </row>
    <row r="6222" spans="1:11" ht="25" x14ac:dyDescent="0.25">
      <c r="A6222" s="7" t="s">
        <v>39050</v>
      </c>
      <c r="B6222" s="6">
        <v>0</v>
      </c>
      <c r="C6222" s="6">
        <v>0</v>
      </c>
      <c r="D6222" s="6">
        <v>0</v>
      </c>
      <c r="E6222" s="6">
        <v>0</v>
      </c>
      <c r="F6222" s="6">
        <v>0</v>
      </c>
      <c r="G6222" s="6">
        <v>1</v>
      </c>
      <c r="H6222" s="6" t="s">
        <v>34211</v>
      </c>
      <c r="I6222" s="6" t="s">
        <v>39019</v>
      </c>
      <c r="J6222" s="6" t="s">
        <v>34219</v>
      </c>
      <c r="K6222" s="6">
        <v>34</v>
      </c>
    </row>
    <row r="6223" spans="1:11" x14ac:dyDescent="0.25">
      <c r="A6223" s="7" t="s">
        <v>39051</v>
      </c>
      <c r="B6223" s="6">
        <v>0</v>
      </c>
      <c r="C6223" s="6">
        <v>0</v>
      </c>
      <c r="D6223" s="6">
        <v>0</v>
      </c>
      <c r="E6223" s="6">
        <v>0</v>
      </c>
      <c r="F6223" s="6">
        <v>0</v>
      </c>
      <c r="G6223" s="6">
        <v>1</v>
      </c>
      <c r="H6223" s="6" t="s">
        <v>34211</v>
      </c>
      <c r="I6223" s="6" t="s">
        <v>39019</v>
      </c>
      <c r="J6223" s="6" t="s">
        <v>34219</v>
      </c>
      <c r="K6223" s="6">
        <v>35</v>
      </c>
    </row>
    <row r="6224" spans="1:11" ht="25" x14ac:dyDescent="0.25">
      <c r="A6224" s="7" t="s">
        <v>39052</v>
      </c>
      <c r="B6224" s="6">
        <v>0</v>
      </c>
      <c r="C6224" s="6">
        <v>0</v>
      </c>
      <c r="D6224" s="6">
        <v>0</v>
      </c>
      <c r="E6224" s="6">
        <v>0</v>
      </c>
      <c r="F6224" s="6">
        <v>0</v>
      </c>
      <c r="G6224" s="6">
        <v>1</v>
      </c>
      <c r="H6224" s="6" t="s">
        <v>34211</v>
      </c>
      <c r="I6224" s="6" t="s">
        <v>39019</v>
      </c>
      <c r="J6224" s="6" t="s">
        <v>34219</v>
      </c>
      <c r="K6224" s="6">
        <v>36</v>
      </c>
    </row>
    <row r="6225" spans="1:11" ht="25" x14ac:dyDescent="0.25">
      <c r="A6225" s="7" t="s">
        <v>39053</v>
      </c>
      <c r="B6225" s="6">
        <v>0</v>
      </c>
      <c r="C6225" s="6">
        <v>0</v>
      </c>
      <c r="D6225" s="6">
        <v>0</v>
      </c>
      <c r="E6225" s="6">
        <v>0</v>
      </c>
      <c r="F6225" s="6">
        <v>0</v>
      </c>
      <c r="G6225" s="6">
        <v>1</v>
      </c>
      <c r="H6225" s="6" t="s">
        <v>34211</v>
      </c>
      <c r="I6225" s="6" t="s">
        <v>39019</v>
      </c>
      <c r="J6225" s="6" t="s">
        <v>34219</v>
      </c>
      <c r="K6225" s="6">
        <v>37</v>
      </c>
    </row>
    <row r="6226" spans="1:11" x14ac:dyDescent="0.25">
      <c r="A6226" s="7" t="s">
        <v>39054</v>
      </c>
      <c r="B6226" s="6">
        <v>0</v>
      </c>
      <c r="C6226" s="6">
        <v>0</v>
      </c>
      <c r="D6226" s="6">
        <v>0</v>
      </c>
      <c r="E6226" s="6">
        <v>0</v>
      </c>
      <c r="F6226" s="6">
        <v>0</v>
      </c>
      <c r="G6226" s="6">
        <v>1</v>
      </c>
      <c r="H6226" s="6" t="s">
        <v>34211</v>
      </c>
      <c r="I6226" s="6" t="s">
        <v>39019</v>
      </c>
      <c r="J6226" s="6" t="s">
        <v>34219</v>
      </c>
      <c r="K6226" s="6">
        <v>38</v>
      </c>
    </row>
    <row r="6227" spans="1:11" x14ac:dyDescent="0.25">
      <c r="A6227" s="7" t="s">
        <v>39055</v>
      </c>
      <c r="B6227" s="6">
        <v>0</v>
      </c>
      <c r="C6227" s="6">
        <v>0</v>
      </c>
      <c r="D6227" s="6">
        <v>0</v>
      </c>
      <c r="E6227" s="6">
        <v>0</v>
      </c>
      <c r="F6227" s="6">
        <v>0</v>
      </c>
      <c r="G6227" s="6">
        <v>1</v>
      </c>
      <c r="H6227" s="6" t="s">
        <v>34211</v>
      </c>
      <c r="I6227" s="6" t="s">
        <v>39019</v>
      </c>
      <c r="J6227" s="6" t="s">
        <v>34219</v>
      </c>
      <c r="K6227" s="6">
        <v>39</v>
      </c>
    </row>
    <row r="6228" spans="1:11" x14ac:dyDescent="0.25">
      <c r="A6228" s="7" t="s">
        <v>39056</v>
      </c>
      <c r="B6228" s="6">
        <v>0</v>
      </c>
      <c r="C6228" s="6">
        <v>0</v>
      </c>
      <c r="D6228" s="6">
        <v>0</v>
      </c>
      <c r="E6228" s="6">
        <v>0</v>
      </c>
      <c r="F6228" s="6">
        <v>0</v>
      </c>
      <c r="G6228" s="6">
        <v>1</v>
      </c>
      <c r="H6228" s="6" t="s">
        <v>34211</v>
      </c>
      <c r="I6228" s="6" t="s">
        <v>39019</v>
      </c>
      <c r="J6228" s="6" t="s">
        <v>34219</v>
      </c>
      <c r="K6228" s="6">
        <v>40</v>
      </c>
    </row>
    <row r="6229" spans="1:11" ht="25" x14ac:dyDescent="0.25">
      <c r="A6229" s="7" t="s">
        <v>39057</v>
      </c>
      <c r="B6229" s="6">
        <v>0</v>
      </c>
      <c r="C6229" s="6">
        <v>0</v>
      </c>
      <c r="D6229" s="6">
        <v>0</v>
      </c>
      <c r="E6229" s="6">
        <v>0</v>
      </c>
      <c r="F6229" s="6">
        <v>0</v>
      </c>
      <c r="G6229" s="6">
        <v>1</v>
      </c>
      <c r="H6229" s="6" t="s">
        <v>34211</v>
      </c>
      <c r="I6229" s="6" t="s">
        <v>39019</v>
      </c>
      <c r="J6229" s="6" t="s">
        <v>34219</v>
      </c>
      <c r="K6229" s="6">
        <v>41</v>
      </c>
    </row>
    <row r="6230" spans="1:11" ht="25" x14ac:dyDescent="0.25">
      <c r="A6230" s="7" t="s">
        <v>39058</v>
      </c>
      <c r="B6230" s="6">
        <v>0</v>
      </c>
      <c r="C6230" s="6">
        <v>0</v>
      </c>
      <c r="D6230" s="6">
        <v>0</v>
      </c>
      <c r="E6230" s="6">
        <v>0</v>
      </c>
      <c r="F6230" s="6">
        <v>0</v>
      </c>
      <c r="G6230" s="6">
        <v>1</v>
      </c>
      <c r="H6230" s="6" t="s">
        <v>34211</v>
      </c>
      <c r="I6230" s="6" t="s">
        <v>39019</v>
      </c>
      <c r="J6230" s="6" t="s">
        <v>34219</v>
      </c>
      <c r="K6230" s="6">
        <v>42</v>
      </c>
    </row>
    <row r="6231" spans="1:11" ht="37.5" x14ac:dyDescent="0.25">
      <c r="A6231" s="7" t="s">
        <v>39059</v>
      </c>
      <c r="B6231" s="6">
        <v>0</v>
      </c>
      <c r="C6231" s="6">
        <v>0</v>
      </c>
      <c r="D6231" s="6">
        <v>0</v>
      </c>
      <c r="E6231" s="6">
        <v>0</v>
      </c>
      <c r="F6231" s="6">
        <v>0</v>
      </c>
      <c r="G6231" s="6">
        <v>1</v>
      </c>
      <c r="H6231" s="6" t="s">
        <v>34211</v>
      </c>
      <c r="I6231" s="6" t="s">
        <v>39019</v>
      </c>
      <c r="J6231" s="6" t="s">
        <v>34219</v>
      </c>
      <c r="K6231" s="6">
        <v>43</v>
      </c>
    </row>
    <row r="6232" spans="1:11" x14ac:dyDescent="0.25">
      <c r="A6232" s="7" t="s">
        <v>39060</v>
      </c>
      <c r="B6232" s="6">
        <v>0</v>
      </c>
      <c r="C6232" s="6">
        <v>0</v>
      </c>
      <c r="D6232" s="6">
        <v>0</v>
      </c>
      <c r="E6232" s="6">
        <v>0</v>
      </c>
      <c r="F6232" s="6">
        <v>0</v>
      </c>
      <c r="G6232" s="6">
        <v>1</v>
      </c>
      <c r="H6232" s="6" t="s">
        <v>34211</v>
      </c>
      <c r="I6232" s="6" t="s">
        <v>39019</v>
      </c>
      <c r="J6232" s="6" t="s">
        <v>34219</v>
      </c>
      <c r="K6232" s="6">
        <v>44</v>
      </c>
    </row>
    <row r="6233" spans="1:11" x14ac:dyDescent="0.25">
      <c r="A6233" s="7" t="s">
        <v>39061</v>
      </c>
      <c r="B6233" s="6">
        <v>0</v>
      </c>
      <c r="C6233" s="6">
        <v>0</v>
      </c>
      <c r="D6233" s="6">
        <v>0</v>
      </c>
      <c r="E6233" s="6">
        <v>0</v>
      </c>
      <c r="F6233" s="6">
        <v>0</v>
      </c>
      <c r="G6233" s="6">
        <v>1</v>
      </c>
      <c r="H6233" s="6" t="s">
        <v>34211</v>
      </c>
      <c r="I6233" s="6" t="s">
        <v>39019</v>
      </c>
      <c r="J6233" s="6" t="s">
        <v>34219</v>
      </c>
      <c r="K6233" s="6">
        <v>45</v>
      </c>
    </row>
    <row r="6234" spans="1:11" x14ac:dyDescent="0.25">
      <c r="A6234" s="7" t="s">
        <v>10668</v>
      </c>
      <c r="B6234" s="6">
        <v>0</v>
      </c>
      <c r="C6234" s="6">
        <v>0</v>
      </c>
      <c r="D6234" s="6">
        <v>0</v>
      </c>
      <c r="E6234" s="6">
        <v>0</v>
      </c>
      <c r="F6234" s="6">
        <v>0</v>
      </c>
      <c r="G6234" s="6">
        <v>1</v>
      </c>
      <c r="H6234" s="6" t="s">
        <v>34211</v>
      </c>
      <c r="I6234" s="6" t="s">
        <v>39019</v>
      </c>
      <c r="J6234" s="6" t="s">
        <v>34219</v>
      </c>
      <c r="K6234" s="6">
        <v>46</v>
      </c>
    </row>
    <row r="6235" spans="1:11" x14ac:dyDescent="0.25">
      <c r="A6235" s="7" t="s">
        <v>39062</v>
      </c>
      <c r="B6235" s="6">
        <v>0</v>
      </c>
      <c r="C6235" s="6">
        <v>0</v>
      </c>
      <c r="D6235" s="6">
        <v>0</v>
      </c>
      <c r="E6235" s="6">
        <v>0</v>
      </c>
      <c r="F6235" s="6">
        <v>0</v>
      </c>
      <c r="G6235" s="6">
        <v>1</v>
      </c>
      <c r="H6235" s="6" t="s">
        <v>34211</v>
      </c>
      <c r="I6235" s="6" t="s">
        <v>39019</v>
      </c>
      <c r="J6235" s="6" t="s">
        <v>34219</v>
      </c>
      <c r="K6235" s="6">
        <v>47</v>
      </c>
    </row>
    <row r="6236" spans="1:11" ht="25" x14ac:dyDescent="0.25">
      <c r="A6236" s="7" t="s">
        <v>39063</v>
      </c>
      <c r="B6236" s="6">
        <v>0</v>
      </c>
      <c r="C6236" s="6">
        <v>0</v>
      </c>
      <c r="D6236" s="6">
        <v>0</v>
      </c>
      <c r="E6236" s="6">
        <v>0</v>
      </c>
      <c r="F6236" s="6">
        <v>0</v>
      </c>
      <c r="G6236" s="6">
        <v>1</v>
      </c>
      <c r="H6236" s="6" t="s">
        <v>34211</v>
      </c>
      <c r="I6236" s="6" t="s">
        <v>39019</v>
      </c>
      <c r="J6236" s="6" t="s">
        <v>34219</v>
      </c>
      <c r="K6236" s="6">
        <v>48</v>
      </c>
    </row>
    <row r="6237" spans="1:11" ht="25" x14ac:dyDescent="0.25">
      <c r="A6237" s="7" t="s">
        <v>39064</v>
      </c>
      <c r="B6237" s="6">
        <v>0</v>
      </c>
      <c r="C6237" s="6">
        <v>0</v>
      </c>
      <c r="D6237" s="6">
        <v>0</v>
      </c>
      <c r="E6237" s="6">
        <v>0</v>
      </c>
      <c r="F6237" s="6">
        <v>0</v>
      </c>
      <c r="G6237" s="6">
        <v>1</v>
      </c>
      <c r="H6237" s="6" t="s">
        <v>34211</v>
      </c>
      <c r="I6237" s="6" t="s">
        <v>39019</v>
      </c>
      <c r="J6237" s="6" t="s">
        <v>34219</v>
      </c>
      <c r="K6237" s="6">
        <v>49</v>
      </c>
    </row>
    <row r="6238" spans="1:11" ht="37.5" x14ac:dyDescent="0.25">
      <c r="A6238" s="7" t="s">
        <v>39065</v>
      </c>
      <c r="B6238" s="6">
        <v>0</v>
      </c>
      <c r="C6238" s="6">
        <v>0</v>
      </c>
      <c r="D6238" s="6">
        <v>0</v>
      </c>
      <c r="E6238" s="6">
        <v>0</v>
      </c>
      <c r="F6238" s="6">
        <v>0</v>
      </c>
      <c r="G6238" s="6">
        <v>1</v>
      </c>
      <c r="H6238" s="6" t="s">
        <v>34211</v>
      </c>
      <c r="I6238" s="6" t="s">
        <v>39019</v>
      </c>
      <c r="J6238" s="6" t="s">
        <v>34219</v>
      </c>
      <c r="K6238" s="6">
        <v>50</v>
      </c>
    </row>
    <row r="6239" spans="1:11" ht="25" x14ac:dyDescent="0.25">
      <c r="A6239" s="7" t="s">
        <v>39066</v>
      </c>
      <c r="B6239" s="6">
        <v>0</v>
      </c>
      <c r="C6239" s="6">
        <v>0</v>
      </c>
      <c r="D6239" s="6">
        <v>0</v>
      </c>
      <c r="E6239" s="6">
        <v>0</v>
      </c>
      <c r="F6239" s="6">
        <v>0</v>
      </c>
      <c r="G6239" s="6">
        <v>1</v>
      </c>
      <c r="H6239" s="6" t="s">
        <v>34211</v>
      </c>
      <c r="I6239" s="6" t="s">
        <v>39019</v>
      </c>
      <c r="J6239" s="6" t="s">
        <v>34219</v>
      </c>
      <c r="K6239" s="6">
        <v>51</v>
      </c>
    </row>
    <row r="6240" spans="1:11" x14ac:dyDescent="0.25">
      <c r="A6240" s="7" t="s">
        <v>39067</v>
      </c>
      <c r="B6240" s="6">
        <v>0</v>
      </c>
      <c r="C6240" s="6">
        <v>0</v>
      </c>
      <c r="D6240" s="6">
        <v>0</v>
      </c>
      <c r="E6240" s="6">
        <v>0</v>
      </c>
      <c r="F6240" s="6">
        <v>0</v>
      </c>
      <c r="G6240" s="6">
        <v>1</v>
      </c>
      <c r="H6240" s="6" t="s">
        <v>34211</v>
      </c>
      <c r="I6240" s="6" t="s">
        <v>39019</v>
      </c>
      <c r="J6240" s="6" t="s">
        <v>34219</v>
      </c>
      <c r="K6240" s="6">
        <v>52</v>
      </c>
    </row>
    <row r="6241" spans="1:11" x14ac:dyDescent="0.25">
      <c r="A6241" s="7" t="s">
        <v>39068</v>
      </c>
      <c r="B6241" s="6">
        <v>0</v>
      </c>
      <c r="C6241" s="6">
        <v>0</v>
      </c>
      <c r="D6241" s="6">
        <v>0</v>
      </c>
      <c r="E6241" s="6">
        <v>0</v>
      </c>
      <c r="F6241" s="6">
        <v>0</v>
      </c>
      <c r="G6241" s="6">
        <v>1</v>
      </c>
      <c r="H6241" s="6" t="s">
        <v>34211</v>
      </c>
      <c r="I6241" s="6" t="s">
        <v>39019</v>
      </c>
      <c r="J6241" s="6" t="s">
        <v>34219</v>
      </c>
      <c r="K6241" s="6">
        <v>53</v>
      </c>
    </row>
    <row r="6242" spans="1:11" x14ac:dyDescent="0.25">
      <c r="A6242" s="7" t="s">
        <v>39069</v>
      </c>
      <c r="B6242" s="6">
        <v>0</v>
      </c>
      <c r="C6242" s="6">
        <v>0</v>
      </c>
      <c r="D6242" s="6">
        <v>0</v>
      </c>
      <c r="E6242" s="6">
        <v>0</v>
      </c>
      <c r="F6242" s="6">
        <v>0</v>
      </c>
      <c r="G6242" s="6">
        <v>1</v>
      </c>
      <c r="H6242" s="6" t="s">
        <v>34211</v>
      </c>
      <c r="I6242" s="6" t="s">
        <v>39019</v>
      </c>
      <c r="J6242" s="6" t="s">
        <v>34219</v>
      </c>
      <c r="K6242" s="6">
        <v>54</v>
      </c>
    </row>
    <row r="6243" spans="1:11" ht="25" x14ac:dyDescent="0.25">
      <c r="A6243" s="7" t="s">
        <v>39070</v>
      </c>
      <c r="B6243" s="6">
        <v>0</v>
      </c>
      <c r="C6243" s="6">
        <v>0</v>
      </c>
      <c r="D6243" s="6">
        <v>0</v>
      </c>
      <c r="E6243" s="6">
        <v>0</v>
      </c>
      <c r="F6243" s="6">
        <v>0</v>
      </c>
      <c r="G6243" s="6">
        <v>1</v>
      </c>
      <c r="H6243" s="6" t="s">
        <v>34211</v>
      </c>
      <c r="I6243" s="6" t="s">
        <v>39019</v>
      </c>
      <c r="J6243" s="6" t="s">
        <v>34219</v>
      </c>
      <c r="K6243" s="6">
        <v>55</v>
      </c>
    </row>
    <row r="6244" spans="1:11" ht="25" x14ac:dyDescent="0.25">
      <c r="A6244" s="7" t="s">
        <v>39071</v>
      </c>
      <c r="B6244" s="6">
        <v>0</v>
      </c>
      <c r="C6244" s="6">
        <v>0</v>
      </c>
      <c r="D6244" s="6">
        <v>0</v>
      </c>
      <c r="E6244" s="6">
        <v>0</v>
      </c>
      <c r="F6244" s="6">
        <v>0</v>
      </c>
      <c r="G6244" s="6">
        <v>1</v>
      </c>
      <c r="H6244" s="6" t="s">
        <v>34211</v>
      </c>
      <c r="I6244" s="6" t="s">
        <v>39019</v>
      </c>
      <c r="J6244" s="6" t="s">
        <v>34219</v>
      </c>
      <c r="K6244" s="6">
        <v>56</v>
      </c>
    </row>
    <row r="6245" spans="1:11" x14ac:dyDescent="0.25">
      <c r="A6245" s="7" t="s">
        <v>39072</v>
      </c>
      <c r="B6245" s="6">
        <v>0</v>
      </c>
      <c r="C6245" s="6">
        <v>0</v>
      </c>
      <c r="D6245" s="6">
        <v>0</v>
      </c>
      <c r="E6245" s="6">
        <v>0</v>
      </c>
      <c r="F6245" s="6">
        <v>0</v>
      </c>
      <c r="G6245" s="6">
        <v>1</v>
      </c>
      <c r="H6245" s="6" t="s">
        <v>34211</v>
      </c>
      <c r="I6245" s="6" t="s">
        <v>39019</v>
      </c>
      <c r="J6245" s="6" t="s">
        <v>34219</v>
      </c>
      <c r="K6245" s="6">
        <v>57</v>
      </c>
    </row>
    <row r="6246" spans="1:11" ht="25" x14ac:dyDescent="0.25">
      <c r="A6246" s="7" t="s">
        <v>39073</v>
      </c>
      <c r="B6246" s="6">
        <v>0</v>
      </c>
      <c r="C6246" s="6">
        <v>0</v>
      </c>
      <c r="D6246" s="6">
        <v>0</v>
      </c>
      <c r="E6246" s="6">
        <v>0</v>
      </c>
      <c r="F6246" s="6">
        <v>0</v>
      </c>
      <c r="G6246" s="6">
        <v>1</v>
      </c>
      <c r="H6246" s="6" t="s">
        <v>34211</v>
      </c>
      <c r="I6246" s="6" t="s">
        <v>39019</v>
      </c>
      <c r="J6246" s="6" t="s">
        <v>34219</v>
      </c>
      <c r="K6246" s="6">
        <v>58</v>
      </c>
    </row>
    <row r="6247" spans="1:11" x14ac:dyDescent="0.25">
      <c r="A6247" s="7" t="s">
        <v>39074</v>
      </c>
      <c r="B6247" s="6">
        <v>0</v>
      </c>
      <c r="C6247" s="6">
        <v>0</v>
      </c>
      <c r="D6247" s="6">
        <v>0</v>
      </c>
      <c r="E6247" s="6">
        <v>0</v>
      </c>
      <c r="F6247" s="6">
        <v>0</v>
      </c>
      <c r="G6247" s="6">
        <v>1</v>
      </c>
      <c r="H6247" s="6" t="s">
        <v>34211</v>
      </c>
      <c r="I6247" s="6" t="s">
        <v>39019</v>
      </c>
      <c r="J6247" s="6" t="s">
        <v>34219</v>
      </c>
      <c r="K6247" s="6">
        <v>59</v>
      </c>
    </row>
    <row r="6248" spans="1:11" x14ac:dyDescent="0.25">
      <c r="A6248" s="7" t="s">
        <v>39075</v>
      </c>
      <c r="B6248" s="6">
        <v>0</v>
      </c>
      <c r="C6248" s="6">
        <v>0</v>
      </c>
      <c r="D6248" s="6">
        <v>0</v>
      </c>
      <c r="E6248" s="6">
        <v>0</v>
      </c>
      <c r="F6248" s="6">
        <v>0</v>
      </c>
      <c r="G6248" s="6">
        <v>1</v>
      </c>
      <c r="H6248" s="6" t="s">
        <v>34211</v>
      </c>
      <c r="I6248" s="6" t="s">
        <v>39019</v>
      </c>
      <c r="J6248" s="6" t="s">
        <v>34219</v>
      </c>
      <c r="K6248" s="6">
        <v>60</v>
      </c>
    </row>
    <row r="6249" spans="1:11" x14ac:dyDescent="0.25">
      <c r="A6249" s="7" t="s">
        <v>39076</v>
      </c>
      <c r="B6249" s="6">
        <v>0</v>
      </c>
      <c r="C6249" s="6">
        <v>0</v>
      </c>
      <c r="D6249" s="6">
        <v>0</v>
      </c>
      <c r="E6249" s="6">
        <v>0</v>
      </c>
      <c r="F6249" s="6">
        <v>0</v>
      </c>
      <c r="G6249" s="6">
        <v>1</v>
      </c>
      <c r="H6249" s="6" t="s">
        <v>34211</v>
      </c>
      <c r="I6249" s="6" t="s">
        <v>39019</v>
      </c>
      <c r="J6249" s="6" t="s">
        <v>34219</v>
      </c>
      <c r="K6249" s="6">
        <v>61</v>
      </c>
    </row>
    <row r="6250" spans="1:11" x14ac:dyDescent="0.25">
      <c r="A6250" s="7" t="s">
        <v>39077</v>
      </c>
      <c r="B6250" s="6">
        <v>0</v>
      </c>
      <c r="C6250" s="6">
        <v>0</v>
      </c>
      <c r="D6250" s="6">
        <v>0</v>
      </c>
      <c r="E6250" s="6">
        <v>0</v>
      </c>
      <c r="F6250" s="6">
        <v>0</v>
      </c>
      <c r="G6250" s="6">
        <v>1</v>
      </c>
      <c r="H6250" s="6" t="s">
        <v>34211</v>
      </c>
      <c r="I6250" s="6" t="s">
        <v>39019</v>
      </c>
      <c r="J6250" s="6" t="s">
        <v>34219</v>
      </c>
      <c r="K6250" s="6">
        <v>62</v>
      </c>
    </row>
    <row r="6251" spans="1:11" x14ac:dyDescent="0.25">
      <c r="A6251" s="7" t="s">
        <v>39078</v>
      </c>
      <c r="B6251" s="6">
        <v>0</v>
      </c>
      <c r="C6251" s="6">
        <v>0</v>
      </c>
      <c r="D6251" s="6">
        <v>0</v>
      </c>
      <c r="E6251" s="6">
        <v>0</v>
      </c>
      <c r="F6251" s="6">
        <v>0</v>
      </c>
      <c r="G6251" s="6">
        <v>1</v>
      </c>
      <c r="H6251" s="6" t="s">
        <v>34211</v>
      </c>
      <c r="I6251" s="6" t="s">
        <v>39019</v>
      </c>
      <c r="J6251" s="6" t="s">
        <v>34219</v>
      </c>
      <c r="K6251" s="6">
        <v>63</v>
      </c>
    </row>
    <row r="6252" spans="1:11" ht="37.5" x14ac:dyDescent="0.25">
      <c r="A6252" s="7" t="s">
        <v>39079</v>
      </c>
      <c r="B6252" s="6">
        <v>0</v>
      </c>
      <c r="C6252" s="6">
        <v>0</v>
      </c>
      <c r="D6252" s="6">
        <v>0</v>
      </c>
      <c r="E6252" s="6">
        <v>0</v>
      </c>
      <c r="F6252" s="6">
        <v>0</v>
      </c>
      <c r="G6252" s="6">
        <v>1</v>
      </c>
      <c r="H6252" s="6" t="s">
        <v>34211</v>
      </c>
      <c r="I6252" s="6" t="s">
        <v>39019</v>
      </c>
      <c r="J6252" s="6" t="s">
        <v>34219</v>
      </c>
      <c r="K6252" s="6">
        <v>64</v>
      </c>
    </row>
    <row r="6253" spans="1:11" ht="25" x14ac:dyDescent="0.25">
      <c r="A6253" s="7" t="s">
        <v>39080</v>
      </c>
      <c r="B6253" s="6">
        <v>0</v>
      </c>
      <c r="C6253" s="6">
        <v>0</v>
      </c>
      <c r="D6253" s="6">
        <v>0</v>
      </c>
      <c r="E6253" s="6">
        <v>0</v>
      </c>
      <c r="F6253" s="6">
        <v>0</v>
      </c>
      <c r="G6253" s="6">
        <v>1</v>
      </c>
      <c r="H6253" s="6" t="s">
        <v>34211</v>
      </c>
      <c r="I6253" s="6" t="s">
        <v>39019</v>
      </c>
      <c r="J6253" s="6" t="s">
        <v>34219</v>
      </c>
      <c r="K6253" s="6">
        <v>65</v>
      </c>
    </row>
    <row r="6254" spans="1:11" ht="25" x14ac:dyDescent="0.25">
      <c r="A6254" s="7" t="s">
        <v>39081</v>
      </c>
      <c r="B6254" s="6">
        <v>0</v>
      </c>
      <c r="C6254" s="6">
        <v>0</v>
      </c>
      <c r="D6254" s="6">
        <v>0</v>
      </c>
      <c r="E6254" s="6">
        <v>0</v>
      </c>
      <c r="F6254" s="6">
        <v>0</v>
      </c>
      <c r="G6254" s="6">
        <v>1</v>
      </c>
      <c r="H6254" s="6" t="s">
        <v>34211</v>
      </c>
      <c r="I6254" s="6" t="s">
        <v>39019</v>
      </c>
      <c r="J6254" s="6" t="s">
        <v>34219</v>
      </c>
      <c r="K6254" s="6">
        <v>66</v>
      </c>
    </row>
    <row r="6255" spans="1:11" x14ac:dyDescent="0.25">
      <c r="A6255" s="7" t="s">
        <v>35468</v>
      </c>
      <c r="B6255" s="6">
        <v>0</v>
      </c>
      <c r="C6255" s="6">
        <v>0</v>
      </c>
      <c r="D6255" s="6">
        <v>0</v>
      </c>
      <c r="E6255" s="6">
        <v>0</v>
      </c>
      <c r="F6255" s="6">
        <v>0</v>
      </c>
      <c r="G6255" s="6">
        <v>0</v>
      </c>
      <c r="H6255" s="6" t="s">
        <v>34217</v>
      </c>
      <c r="I6255" s="6" t="s">
        <v>39019</v>
      </c>
      <c r="J6255" s="6" t="s">
        <v>34219</v>
      </c>
      <c r="K6255" s="6">
        <v>67</v>
      </c>
    </row>
    <row r="6256" spans="1:11" x14ac:dyDescent="0.25">
      <c r="A6256" s="7" t="s">
        <v>39082</v>
      </c>
      <c r="B6256" s="6">
        <v>0</v>
      </c>
      <c r="C6256" s="6">
        <v>0</v>
      </c>
      <c r="D6256" s="6">
        <v>0</v>
      </c>
      <c r="E6256" s="6">
        <v>0</v>
      </c>
      <c r="F6256" s="6">
        <v>0</v>
      </c>
      <c r="G6256" s="6">
        <v>0</v>
      </c>
      <c r="H6256" s="6" t="s">
        <v>34217</v>
      </c>
      <c r="I6256" s="6" t="s">
        <v>39019</v>
      </c>
      <c r="J6256" s="6" t="s">
        <v>34219</v>
      </c>
      <c r="K6256" s="6">
        <v>68</v>
      </c>
    </row>
    <row r="6257" spans="1:11" ht="25" x14ac:dyDescent="0.25">
      <c r="A6257" s="7" t="s">
        <v>39083</v>
      </c>
      <c r="B6257" s="6">
        <v>0</v>
      </c>
      <c r="C6257" s="6">
        <v>0</v>
      </c>
      <c r="D6257" s="6">
        <v>0</v>
      </c>
      <c r="E6257" s="6">
        <v>0</v>
      </c>
      <c r="F6257" s="6">
        <v>0</v>
      </c>
      <c r="G6257" s="6">
        <v>0</v>
      </c>
      <c r="H6257" s="6" t="s">
        <v>34217</v>
      </c>
      <c r="I6257" s="6" t="s">
        <v>39019</v>
      </c>
      <c r="J6257" s="6" t="s">
        <v>34219</v>
      </c>
      <c r="K6257" s="6">
        <v>69</v>
      </c>
    </row>
    <row r="6258" spans="1:11" ht="25" x14ac:dyDescent="0.25">
      <c r="A6258" s="7" t="s">
        <v>39084</v>
      </c>
      <c r="B6258" s="6">
        <v>0</v>
      </c>
      <c r="C6258" s="6">
        <v>0</v>
      </c>
      <c r="D6258" s="6">
        <v>0</v>
      </c>
      <c r="E6258" s="6">
        <v>0</v>
      </c>
      <c r="F6258" s="6">
        <v>0</v>
      </c>
      <c r="G6258" s="6">
        <v>0</v>
      </c>
      <c r="H6258" s="6" t="s">
        <v>34217</v>
      </c>
      <c r="I6258" s="6" t="s">
        <v>39019</v>
      </c>
      <c r="J6258" s="6" t="s">
        <v>34219</v>
      </c>
      <c r="K6258" s="6">
        <v>70</v>
      </c>
    </row>
    <row r="6259" spans="1:11" x14ac:dyDescent="0.25">
      <c r="A6259" s="7" t="s">
        <v>39085</v>
      </c>
      <c r="B6259" s="6">
        <v>0</v>
      </c>
      <c r="C6259" s="6">
        <v>0</v>
      </c>
      <c r="D6259" s="6">
        <v>0</v>
      </c>
      <c r="E6259" s="6">
        <v>0</v>
      </c>
      <c r="F6259" s="6">
        <v>0</v>
      </c>
      <c r="G6259" s="6">
        <v>0</v>
      </c>
      <c r="H6259" s="6" t="s">
        <v>34217</v>
      </c>
      <c r="I6259" s="6" t="s">
        <v>39019</v>
      </c>
      <c r="J6259" s="6" t="s">
        <v>34219</v>
      </c>
      <c r="K6259" s="6">
        <v>71</v>
      </c>
    </row>
    <row r="6260" spans="1:11" ht="25" x14ac:dyDescent="0.25">
      <c r="A6260" s="7" t="s">
        <v>39086</v>
      </c>
      <c r="B6260" s="6">
        <v>0</v>
      </c>
      <c r="C6260" s="6">
        <v>0</v>
      </c>
      <c r="D6260" s="6">
        <v>0</v>
      </c>
      <c r="E6260" s="6">
        <v>0</v>
      </c>
      <c r="F6260" s="6">
        <v>0</v>
      </c>
      <c r="G6260" s="6">
        <v>0</v>
      </c>
      <c r="H6260" s="6" t="s">
        <v>34217</v>
      </c>
      <c r="I6260" s="6" t="s">
        <v>39019</v>
      </c>
      <c r="J6260" s="6" t="s">
        <v>34219</v>
      </c>
      <c r="K6260" s="6">
        <v>72</v>
      </c>
    </row>
    <row r="6261" spans="1:11" x14ac:dyDescent="0.25">
      <c r="A6261" s="7" t="s">
        <v>39087</v>
      </c>
      <c r="B6261" s="6">
        <v>0</v>
      </c>
      <c r="C6261" s="6">
        <v>0</v>
      </c>
      <c r="D6261" s="6">
        <v>0</v>
      </c>
      <c r="E6261" s="6">
        <v>0</v>
      </c>
      <c r="F6261" s="6">
        <v>0</v>
      </c>
      <c r="G6261" s="6">
        <v>0</v>
      </c>
      <c r="H6261" s="6" t="s">
        <v>34217</v>
      </c>
      <c r="I6261" s="6" t="s">
        <v>39019</v>
      </c>
      <c r="J6261" s="6" t="s">
        <v>34219</v>
      </c>
      <c r="K6261" s="6">
        <v>73</v>
      </c>
    </row>
    <row r="6262" spans="1:11" x14ac:dyDescent="0.25">
      <c r="A6262" s="7" t="s">
        <v>39088</v>
      </c>
      <c r="B6262" s="6">
        <v>0</v>
      </c>
      <c r="C6262" s="6">
        <v>0</v>
      </c>
      <c r="D6262" s="6">
        <v>0</v>
      </c>
      <c r="E6262" s="6">
        <v>0</v>
      </c>
      <c r="F6262" s="6">
        <v>0</v>
      </c>
      <c r="G6262" s="6">
        <v>0</v>
      </c>
      <c r="H6262" s="6" t="s">
        <v>34217</v>
      </c>
      <c r="I6262" s="6" t="s">
        <v>39089</v>
      </c>
      <c r="J6262" s="6" t="s">
        <v>34219</v>
      </c>
      <c r="K6262" s="6">
        <v>0</v>
      </c>
    </row>
    <row r="6263" spans="1:11" x14ac:dyDescent="0.25">
      <c r="A6263" s="7" t="s">
        <v>34686</v>
      </c>
      <c r="B6263" s="6">
        <v>0</v>
      </c>
      <c r="C6263" s="6">
        <v>0</v>
      </c>
      <c r="D6263" s="6">
        <v>0</v>
      </c>
      <c r="E6263" s="6">
        <v>0</v>
      </c>
      <c r="F6263" s="6">
        <v>0</v>
      </c>
      <c r="G6263" s="6">
        <v>0</v>
      </c>
      <c r="H6263" s="6" t="s">
        <v>34217</v>
      </c>
      <c r="I6263" s="6" t="s">
        <v>39089</v>
      </c>
      <c r="J6263" s="6" t="s">
        <v>34219</v>
      </c>
      <c r="K6263" s="6">
        <v>1</v>
      </c>
    </row>
    <row r="6264" spans="1:11" ht="37.5" x14ac:dyDescent="0.25">
      <c r="A6264" s="7" t="s">
        <v>39090</v>
      </c>
      <c r="B6264" s="6">
        <v>0</v>
      </c>
      <c r="C6264" s="6">
        <v>0</v>
      </c>
      <c r="D6264" s="6">
        <v>0</v>
      </c>
      <c r="E6264" s="6">
        <v>0</v>
      </c>
      <c r="F6264" s="6">
        <v>0</v>
      </c>
      <c r="G6264" s="6">
        <v>0</v>
      </c>
      <c r="H6264" s="6" t="s">
        <v>34217</v>
      </c>
      <c r="I6264" s="6" t="s">
        <v>39089</v>
      </c>
      <c r="J6264" s="6" t="s">
        <v>34219</v>
      </c>
      <c r="K6264" s="6">
        <v>2</v>
      </c>
    </row>
    <row r="6265" spans="1:11" x14ac:dyDescent="0.25">
      <c r="A6265" s="7" t="s">
        <v>39091</v>
      </c>
      <c r="B6265" s="6">
        <v>0</v>
      </c>
      <c r="C6265" s="6">
        <v>0</v>
      </c>
      <c r="D6265" s="6">
        <v>0</v>
      </c>
      <c r="E6265" s="6">
        <v>0</v>
      </c>
      <c r="F6265" s="6">
        <v>0</v>
      </c>
      <c r="G6265" s="6">
        <v>0</v>
      </c>
      <c r="H6265" s="6" t="s">
        <v>34217</v>
      </c>
      <c r="I6265" s="6" t="s">
        <v>39089</v>
      </c>
      <c r="J6265" s="6" t="s">
        <v>34219</v>
      </c>
      <c r="K6265" s="6">
        <v>3</v>
      </c>
    </row>
    <row r="6266" spans="1:11" ht="25" x14ac:dyDescent="0.25">
      <c r="A6266" s="7" t="s">
        <v>39092</v>
      </c>
      <c r="B6266" s="6">
        <v>0</v>
      </c>
      <c r="C6266" s="6">
        <v>0</v>
      </c>
      <c r="D6266" s="6">
        <v>0</v>
      </c>
      <c r="E6266" s="6">
        <v>0</v>
      </c>
      <c r="F6266" s="6">
        <v>0</v>
      </c>
      <c r="G6266" s="6">
        <v>0</v>
      </c>
      <c r="H6266" s="6" t="s">
        <v>34217</v>
      </c>
      <c r="I6266" s="6" t="s">
        <v>39089</v>
      </c>
      <c r="J6266" s="6" t="s">
        <v>34219</v>
      </c>
      <c r="K6266" s="6">
        <v>4</v>
      </c>
    </row>
    <row r="6267" spans="1:11" ht="25" x14ac:dyDescent="0.25">
      <c r="A6267" s="7" t="s">
        <v>39093</v>
      </c>
      <c r="B6267" s="6">
        <v>0</v>
      </c>
      <c r="C6267" s="6">
        <v>0</v>
      </c>
      <c r="D6267" s="6">
        <v>0</v>
      </c>
      <c r="E6267" s="6">
        <v>0</v>
      </c>
      <c r="F6267" s="6">
        <v>0</v>
      </c>
      <c r="G6267" s="6">
        <v>0</v>
      </c>
      <c r="H6267" s="6" t="s">
        <v>34217</v>
      </c>
      <c r="I6267" s="6" t="s">
        <v>39089</v>
      </c>
      <c r="J6267" s="6" t="s">
        <v>34219</v>
      </c>
      <c r="K6267" s="6">
        <v>5</v>
      </c>
    </row>
    <row r="6268" spans="1:11" ht="25" x14ac:dyDescent="0.25">
      <c r="A6268" s="7" t="s">
        <v>39094</v>
      </c>
      <c r="B6268" s="6">
        <v>0</v>
      </c>
      <c r="C6268" s="6">
        <v>0</v>
      </c>
      <c r="D6268" s="6">
        <v>0</v>
      </c>
      <c r="E6268" s="6">
        <v>0</v>
      </c>
      <c r="F6268" s="6">
        <v>0</v>
      </c>
      <c r="G6268" s="6">
        <v>0</v>
      </c>
      <c r="H6268" s="6" t="s">
        <v>34217</v>
      </c>
      <c r="I6268" s="6" t="s">
        <v>39089</v>
      </c>
      <c r="J6268" s="6" t="s">
        <v>34219</v>
      </c>
      <c r="K6268" s="6">
        <v>6</v>
      </c>
    </row>
    <row r="6269" spans="1:11" ht="50" x14ac:dyDescent="0.25">
      <c r="A6269" s="7" t="s">
        <v>39095</v>
      </c>
      <c r="B6269" s="6">
        <v>0</v>
      </c>
      <c r="C6269" s="6">
        <v>0</v>
      </c>
      <c r="D6269" s="6">
        <v>0</v>
      </c>
      <c r="E6269" s="6">
        <v>0</v>
      </c>
      <c r="F6269" s="6">
        <v>0</v>
      </c>
      <c r="G6269" s="6">
        <v>0</v>
      </c>
      <c r="H6269" s="6" t="s">
        <v>34217</v>
      </c>
      <c r="I6269" s="6" t="s">
        <v>39089</v>
      </c>
      <c r="J6269" s="6" t="s">
        <v>34219</v>
      </c>
      <c r="K6269" s="6">
        <v>7</v>
      </c>
    </row>
    <row r="6270" spans="1:11" x14ac:dyDescent="0.25">
      <c r="A6270" s="7" t="s">
        <v>34684</v>
      </c>
      <c r="B6270" s="6">
        <v>0</v>
      </c>
      <c r="C6270" s="6">
        <v>0</v>
      </c>
      <c r="D6270" s="6">
        <v>0</v>
      </c>
      <c r="E6270" s="6">
        <v>0</v>
      </c>
      <c r="F6270" s="6">
        <v>0</v>
      </c>
      <c r="G6270" s="6">
        <v>1</v>
      </c>
      <c r="H6270" s="6" t="s">
        <v>34211</v>
      </c>
      <c r="I6270" s="6" t="s">
        <v>39089</v>
      </c>
      <c r="J6270" s="6" t="s">
        <v>34219</v>
      </c>
      <c r="K6270" s="6">
        <v>8</v>
      </c>
    </row>
    <row r="6271" spans="1:11" ht="25" x14ac:dyDescent="0.25">
      <c r="A6271" s="7" t="s">
        <v>39096</v>
      </c>
      <c r="B6271" s="6">
        <v>0</v>
      </c>
      <c r="C6271" s="6">
        <v>0</v>
      </c>
      <c r="D6271" s="6">
        <v>0</v>
      </c>
      <c r="E6271" s="6">
        <v>0</v>
      </c>
      <c r="F6271" s="6">
        <v>0</v>
      </c>
      <c r="G6271" s="6">
        <v>1</v>
      </c>
      <c r="H6271" s="6" t="s">
        <v>34211</v>
      </c>
      <c r="I6271" s="6" t="s">
        <v>39089</v>
      </c>
      <c r="J6271" s="6" t="s">
        <v>34219</v>
      </c>
      <c r="K6271" s="6">
        <v>9</v>
      </c>
    </row>
    <row r="6272" spans="1:11" x14ac:dyDescent="0.25">
      <c r="A6272" s="7" t="s">
        <v>39097</v>
      </c>
      <c r="B6272" s="6">
        <v>0</v>
      </c>
      <c r="C6272" s="6">
        <v>0</v>
      </c>
      <c r="D6272" s="6">
        <v>0</v>
      </c>
      <c r="E6272" s="6">
        <v>0</v>
      </c>
      <c r="F6272" s="6">
        <v>0</v>
      </c>
      <c r="G6272" s="6">
        <v>1</v>
      </c>
      <c r="H6272" s="6" t="s">
        <v>34211</v>
      </c>
      <c r="I6272" s="6" t="s">
        <v>39089</v>
      </c>
      <c r="J6272" s="6" t="s">
        <v>34219</v>
      </c>
      <c r="K6272" s="6">
        <v>10</v>
      </c>
    </row>
    <row r="6273" spans="1:11" x14ac:dyDescent="0.25">
      <c r="A6273" s="7" t="s">
        <v>39098</v>
      </c>
      <c r="B6273" s="6">
        <v>0</v>
      </c>
      <c r="C6273" s="6">
        <v>0</v>
      </c>
      <c r="D6273" s="6">
        <v>0</v>
      </c>
      <c r="E6273" s="6">
        <v>0</v>
      </c>
      <c r="F6273" s="6">
        <v>0</v>
      </c>
      <c r="G6273" s="6">
        <v>1</v>
      </c>
      <c r="H6273" s="6" t="s">
        <v>34211</v>
      </c>
      <c r="I6273" s="6" t="s">
        <v>39089</v>
      </c>
      <c r="J6273" s="6" t="s">
        <v>34219</v>
      </c>
      <c r="K6273" s="6">
        <v>11</v>
      </c>
    </row>
    <row r="6274" spans="1:11" x14ac:dyDescent="0.25">
      <c r="A6274" s="7" t="s">
        <v>39099</v>
      </c>
      <c r="B6274" s="6">
        <v>0</v>
      </c>
      <c r="C6274" s="6">
        <v>0</v>
      </c>
      <c r="D6274" s="6">
        <v>0</v>
      </c>
      <c r="E6274" s="6">
        <v>0</v>
      </c>
      <c r="F6274" s="6">
        <v>0</v>
      </c>
      <c r="G6274" s="6">
        <v>1</v>
      </c>
      <c r="H6274" s="6" t="s">
        <v>34211</v>
      </c>
      <c r="I6274" s="6" t="s">
        <v>39089</v>
      </c>
      <c r="J6274" s="6" t="s">
        <v>34219</v>
      </c>
      <c r="K6274" s="6">
        <v>12</v>
      </c>
    </row>
    <row r="6275" spans="1:11" x14ac:dyDescent="0.25">
      <c r="A6275" s="7" t="s">
        <v>34794</v>
      </c>
      <c r="B6275" s="6">
        <v>0</v>
      </c>
      <c r="C6275" s="6">
        <v>0</v>
      </c>
      <c r="D6275" s="6">
        <v>0</v>
      </c>
      <c r="E6275" s="6">
        <v>0</v>
      </c>
      <c r="F6275" s="6">
        <v>0</v>
      </c>
      <c r="G6275" s="6">
        <v>1</v>
      </c>
      <c r="H6275" s="6" t="s">
        <v>34211</v>
      </c>
      <c r="I6275" s="6" t="s">
        <v>39089</v>
      </c>
      <c r="J6275" s="6" t="s">
        <v>34219</v>
      </c>
      <c r="K6275" s="6">
        <v>13</v>
      </c>
    </row>
    <row r="6276" spans="1:11" ht="75" x14ac:dyDescent="0.25">
      <c r="A6276" s="7" t="s">
        <v>39100</v>
      </c>
      <c r="B6276" s="6">
        <v>0</v>
      </c>
      <c r="C6276" s="6">
        <v>0</v>
      </c>
      <c r="D6276" s="6">
        <v>0</v>
      </c>
      <c r="E6276" s="6">
        <v>0</v>
      </c>
      <c r="F6276" s="6">
        <v>0</v>
      </c>
      <c r="G6276" s="6">
        <v>1</v>
      </c>
      <c r="H6276" s="6" t="s">
        <v>34211</v>
      </c>
      <c r="I6276" s="6" t="s">
        <v>39089</v>
      </c>
      <c r="J6276" s="6" t="s">
        <v>34219</v>
      </c>
      <c r="K6276" s="6">
        <v>14</v>
      </c>
    </row>
    <row r="6277" spans="1:11" ht="25" x14ac:dyDescent="0.25">
      <c r="A6277" s="7" t="s">
        <v>39101</v>
      </c>
      <c r="B6277" s="6">
        <v>0</v>
      </c>
      <c r="C6277" s="6">
        <v>0</v>
      </c>
      <c r="D6277" s="6">
        <v>0</v>
      </c>
      <c r="E6277" s="6">
        <v>0</v>
      </c>
      <c r="F6277" s="6">
        <v>0</v>
      </c>
      <c r="G6277" s="6">
        <v>1</v>
      </c>
      <c r="H6277" s="6" t="s">
        <v>34211</v>
      </c>
      <c r="I6277" s="6" t="s">
        <v>39089</v>
      </c>
      <c r="J6277" s="6" t="s">
        <v>34219</v>
      </c>
      <c r="K6277" s="6">
        <v>15</v>
      </c>
    </row>
    <row r="6278" spans="1:11" x14ac:dyDescent="0.25">
      <c r="A6278" s="7" t="s">
        <v>34594</v>
      </c>
      <c r="B6278" s="6">
        <v>0</v>
      </c>
      <c r="C6278" s="6">
        <v>0</v>
      </c>
      <c r="D6278" s="6">
        <v>0</v>
      </c>
      <c r="E6278" s="6">
        <v>0</v>
      </c>
      <c r="F6278" s="6">
        <v>1</v>
      </c>
      <c r="G6278" s="6">
        <v>0</v>
      </c>
      <c r="H6278" s="6" t="s">
        <v>34210</v>
      </c>
      <c r="I6278" s="6" t="s">
        <v>39089</v>
      </c>
      <c r="J6278" s="6" t="s">
        <v>34219</v>
      </c>
      <c r="K6278" s="6">
        <v>16</v>
      </c>
    </row>
    <row r="6279" spans="1:11" ht="50" x14ac:dyDescent="0.25">
      <c r="A6279" s="7" t="s">
        <v>39102</v>
      </c>
      <c r="B6279" s="6">
        <v>0</v>
      </c>
      <c r="C6279" s="6">
        <v>0</v>
      </c>
      <c r="D6279" s="6">
        <v>0</v>
      </c>
      <c r="E6279" s="6">
        <v>0</v>
      </c>
      <c r="F6279" s="6">
        <v>1</v>
      </c>
      <c r="G6279" s="6">
        <v>0</v>
      </c>
      <c r="H6279" s="6" t="s">
        <v>34210</v>
      </c>
      <c r="I6279" s="6" t="s">
        <v>39089</v>
      </c>
      <c r="J6279" s="6" t="s">
        <v>34219</v>
      </c>
      <c r="K6279" s="6">
        <v>17</v>
      </c>
    </row>
    <row r="6280" spans="1:11" ht="50" x14ac:dyDescent="0.25">
      <c r="A6280" s="7" t="s">
        <v>39103</v>
      </c>
      <c r="B6280" s="6">
        <v>0</v>
      </c>
      <c r="C6280" s="6">
        <v>0</v>
      </c>
      <c r="D6280" s="6">
        <v>0</v>
      </c>
      <c r="E6280" s="6">
        <v>0</v>
      </c>
      <c r="F6280" s="6">
        <v>1</v>
      </c>
      <c r="G6280" s="6">
        <v>0</v>
      </c>
      <c r="H6280" s="6" t="s">
        <v>34210</v>
      </c>
      <c r="I6280" s="6" t="s">
        <v>39089</v>
      </c>
      <c r="J6280" s="6" t="s">
        <v>34219</v>
      </c>
      <c r="K6280" s="6">
        <v>18</v>
      </c>
    </row>
    <row r="6281" spans="1:11" ht="25" x14ac:dyDescent="0.25">
      <c r="A6281" s="7" t="s">
        <v>39104</v>
      </c>
      <c r="B6281" s="6">
        <v>0</v>
      </c>
      <c r="C6281" s="6">
        <v>0</v>
      </c>
      <c r="D6281" s="6">
        <v>0</v>
      </c>
      <c r="E6281" s="6">
        <v>0</v>
      </c>
      <c r="F6281" s="6">
        <v>1</v>
      </c>
      <c r="G6281" s="6">
        <v>0</v>
      </c>
      <c r="H6281" s="6" t="s">
        <v>34210</v>
      </c>
      <c r="I6281" s="6" t="s">
        <v>39089</v>
      </c>
      <c r="J6281" s="6" t="s">
        <v>34219</v>
      </c>
      <c r="K6281" s="6">
        <v>19</v>
      </c>
    </row>
    <row r="6282" spans="1:11" ht="25" x14ac:dyDescent="0.25">
      <c r="A6282" s="7" t="s">
        <v>39105</v>
      </c>
      <c r="B6282" s="6">
        <v>0</v>
      </c>
      <c r="C6282" s="6">
        <v>0</v>
      </c>
      <c r="D6282" s="6">
        <v>0</v>
      </c>
      <c r="E6282" s="6">
        <v>0</v>
      </c>
      <c r="F6282" s="6">
        <v>1</v>
      </c>
      <c r="G6282" s="6">
        <v>0</v>
      </c>
      <c r="H6282" s="6" t="s">
        <v>34210</v>
      </c>
      <c r="I6282" s="6" t="s">
        <v>39089</v>
      </c>
      <c r="J6282" s="6" t="s">
        <v>34219</v>
      </c>
      <c r="K6282" s="6">
        <v>20</v>
      </c>
    </row>
    <row r="6283" spans="1:11" x14ac:dyDescent="0.25">
      <c r="A6283" s="7" t="s">
        <v>39106</v>
      </c>
      <c r="B6283" s="6">
        <v>0</v>
      </c>
      <c r="C6283" s="6">
        <v>0</v>
      </c>
      <c r="D6283" s="6">
        <v>0</v>
      </c>
      <c r="E6283" s="6">
        <v>0</v>
      </c>
      <c r="F6283" s="6">
        <v>1</v>
      </c>
      <c r="G6283" s="6">
        <v>0</v>
      </c>
      <c r="H6283" s="6" t="s">
        <v>34210</v>
      </c>
      <c r="I6283" s="6" t="s">
        <v>39089</v>
      </c>
      <c r="J6283" s="6" t="s">
        <v>34219</v>
      </c>
      <c r="K6283" s="6">
        <v>21</v>
      </c>
    </row>
    <row r="6284" spans="1:11" x14ac:dyDescent="0.25">
      <c r="A6284" s="7" t="s">
        <v>34802</v>
      </c>
      <c r="B6284" s="6">
        <v>0</v>
      </c>
      <c r="C6284" s="6">
        <v>0</v>
      </c>
      <c r="D6284" s="6">
        <v>0</v>
      </c>
      <c r="E6284" s="6">
        <v>0</v>
      </c>
      <c r="F6284" s="6">
        <v>1</v>
      </c>
      <c r="G6284" s="6">
        <v>0</v>
      </c>
      <c r="H6284" s="6" t="s">
        <v>34210</v>
      </c>
      <c r="I6284" s="6" t="s">
        <v>39089</v>
      </c>
      <c r="J6284" s="6" t="s">
        <v>34219</v>
      </c>
      <c r="K6284" s="6">
        <v>22</v>
      </c>
    </row>
    <row r="6285" spans="1:11" ht="100" x14ac:dyDescent="0.25">
      <c r="A6285" s="7" t="s">
        <v>39107</v>
      </c>
      <c r="B6285" s="6">
        <v>0</v>
      </c>
      <c r="C6285" s="6">
        <v>0</v>
      </c>
      <c r="D6285" s="6">
        <v>0</v>
      </c>
      <c r="E6285" s="6">
        <v>0</v>
      </c>
      <c r="F6285" s="6">
        <v>1</v>
      </c>
      <c r="G6285" s="6">
        <v>0</v>
      </c>
      <c r="H6285" s="6" t="s">
        <v>34210</v>
      </c>
      <c r="I6285" s="6" t="s">
        <v>39089</v>
      </c>
      <c r="J6285" s="6" t="s">
        <v>34219</v>
      </c>
      <c r="K6285" s="6">
        <v>23</v>
      </c>
    </row>
    <row r="6286" spans="1:11" x14ac:dyDescent="0.25">
      <c r="A6286" s="7" t="s">
        <v>39108</v>
      </c>
      <c r="B6286" s="6">
        <v>0</v>
      </c>
      <c r="C6286" s="6">
        <v>0</v>
      </c>
      <c r="D6286" s="6">
        <v>0</v>
      </c>
      <c r="E6286" s="6">
        <v>0</v>
      </c>
      <c r="F6286" s="6">
        <v>0</v>
      </c>
      <c r="G6286" s="6">
        <v>1</v>
      </c>
      <c r="H6286" s="6" t="s">
        <v>34211</v>
      </c>
      <c r="I6286" s="6" t="s">
        <v>39089</v>
      </c>
      <c r="J6286" s="6" t="s">
        <v>34219</v>
      </c>
      <c r="K6286" s="6">
        <v>24</v>
      </c>
    </row>
    <row r="6287" spans="1:11" ht="87.5" x14ac:dyDescent="0.25">
      <c r="A6287" s="7" t="s">
        <v>39109</v>
      </c>
      <c r="B6287" s="6">
        <v>0</v>
      </c>
      <c r="C6287" s="6">
        <v>0</v>
      </c>
      <c r="D6287" s="6">
        <v>0</v>
      </c>
      <c r="E6287" s="6">
        <v>0</v>
      </c>
      <c r="F6287" s="6">
        <v>0</v>
      </c>
      <c r="G6287" s="6">
        <v>1</v>
      </c>
      <c r="H6287" s="6" t="s">
        <v>34211</v>
      </c>
      <c r="I6287" s="6" t="s">
        <v>39089</v>
      </c>
      <c r="J6287" s="6" t="s">
        <v>34219</v>
      </c>
      <c r="K6287" s="6">
        <v>25</v>
      </c>
    </row>
    <row r="6288" spans="1:11" ht="25" x14ac:dyDescent="0.25">
      <c r="A6288" s="7" t="s">
        <v>39110</v>
      </c>
      <c r="B6288" s="6">
        <v>0</v>
      </c>
      <c r="C6288" s="6">
        <v>0</v>
      </c>
      <c r="D6288" s="6">
        <v>0</v>
      </c>
      <c r="E6288" s="6">
        <v>0</v>
      </c>
      <c r="F6288" s="6">
        <v>0</v>
      </c>
      <c r="G6288" s="6">
        <v>1</v>
      </c>
      <c r="H6288" s="6" t="s">
        <v>34211</v>
      </c>
      <c r="I6288" s="6" t="s">
        <v>39089</v>
      </c>
      <c r="J6288" s="6" t="s">
        <v>34219</v>
      </c>
      <c r="K6288" s="6">
        <v>26</v>
      </c>
    </row>
    <row r="6289" spans="1:11" ht="25" x14ac:dyDescent="0.25">
      <c r="A6289" s="7" t="s">
        <v>39111</v>
      </c>
      <c r="B6289" s="6">
        <v>0</v>
      </c>
      <c r="C6289" s="6">
        <v>0</v>
      </c>
      <c r="D6289" s="6">
        <v>0</v>
      </c>
      <c r="E6289" s="6">
        <v>0</v>
      </c>
      <c r="F6289" s="6">
        <v>0</v>
      </c>
      <c r="G6289" s="6">
        <v>1</v>
      </c>
      <c r="H6289" s="6" t="s">
        <v>34211</v>
      </c>
      <c r="I6289" s="6" t="s">
        <v>39089</v>
      </c>
      <c r="J6289" s="6" t="s">
        <v>34219</v>
      </c>
      <c r="K6289" s="6">
        <v>27</v>
      </c>
    </row>
    <row r="6290" spans="1:11" x14ac:dyDescent="0.25">
      <c r="A6290" s="7" t="s">
        <v>37441</v>
      </c>
      <c r="B6290" s="6">
        <v>0</v>
      </c>
      <c r="C6290" s="6">
        <v>0</v>
      </c>
      <c r="D6290" s="6">
        <v>0</v>
      </c>
      <c r="E6290" s="6">
        <v>0</v>
      </c>
      <c r="F6290" s="6">
        <v>0</v>
      </c>
      <c r="G6290" s="6">
        <v>1</v>
      </c>
      <c r="H6290" s="6" t="s">
        <v>34211</v>
      </c>
      <c r="I6290" s="6" t="s">
        <v>39089</v>
      </c>
      <c r="J6290" s="6" t="s">
        <v>34219</v>
      </c>
      <c r="K6290" s="6">
        <v>28</v>
      </c>
    </row>
    <row r="6291" spans="1:11" x14ac:dyDescent="0.25">
      <c r="A6291" s="7" t="s">
        <v>39112</v>
      </c>
      <c r="B6291" s="6">
        <v>0</v>
      </c>
      <c r="C6291" s="6">
        <v>0</v>
      </c>
      <c r="D6291" s="6">
        <v>0</v>
      </c>
      <c r="E6291" s="6">
        <v>0</v>
      </c>
      <c r="F6291" s="6">
        <v>0</v>
      </c>
      <c r="G6291" s="6">
        <v>1</v>
      </c>
      <c r="H6291" s="6" t="s">
        <v>34211</v>
      </c>
      <c r="I6291" s="6" t="s">
        <v>39089</v>
      </c>
      <c r="J6291" s="6" t="s">
        <v>34219</v>
      </c>
      <c r="K6291" s="6">
        <v>29</v>
      </c>
    </row>
    <row r="6292" spans="1:11" ht="87.5" x14ac:dyDescent="0.25">
      <c r="A6292" s="7" t="s">
        <v>39113</v>
      </c>
      <c r="B6292" s="6">
        <v>0</v>
      </c>
      <c r="C6292" s="6">
        <v>0</v>
      </c>
      <c r="D6292" s="6">
        <v>0</v>
      </c>
      <c r="E6292" s="6">
        <v>0</v>
      </c>
      <c r="F6292" s="6">
        <v>0</v>
      </c>
      <c r="G6292" s="6">
        <v>1</v>
      </c>
      <c r="H6292" s="6" t="s">
        <v>34211</v>
      </c>
      <c r="I6292" s="6" t="s">
        <v>39089</v>
      </c>
      <c r="J6292" s="6" t="s">
        <v>34219</v>
      </c>
      <c r="K6292" s="6">
        <v>30</v>
      </c>
    </row>
    <row r="6293" spans="1:11" x14ac:dyDescent="0.25">
      <c r="A6293" s="7" t="s">
        <v>34216</v>
      </c>
      <c r="B6293" s="6">
        <v>0</v>
      </c>
      <c r="C6293" s="6">
        <v>0</v>
      </c>
      <c r="D6293" s="6">
        <v>0</v>
      </c>
      <c r="E6293" s="6">
        <v>0</v>
      </c>
      <c r="F6293" s="6">
        <v>0</v>
      </c>
      <c r="G6293" s="6">
        <v>0</v>
      </c>
      <c r="H6293" s="6" t="s">
        <v>34217</v>
      </c>
      <c r="I6293" s="6" t="s">
        <v>39114</v>
      </c>
      <c r="J6293" s="6" t="s">
        <v>34219</v>
      </c>
      <c r="K6293" s="6">
        <v>0</v>
      </c>
    </row>
    <row r="6294" spans="1:11" ht="37.5" x14ac:dyDescent="0.25">
      <c r="A6294" s="7" t="s">
        <v>39115</v>
      </c>
      <c r="B6294" s="6">
        <v>0</v>
      </c>
      <c r="C6294" s="6">
        <v>0</v>
      </c>
      <c r="D6294" s="6">
        <v>0</v>
      </c>
      <c r="E6294" s="6">
        <v>0</v>
      </c>
      <c r="F6294" s="6">
        <v>0</v>
      </c>
      <c r="G6294" s="6">
        <v>0</v>
      </c>
      <c r="H6294" s="6" t="s">
        <v>34217</v>
      </c>
      <c r="I6294" s="6" t="s">
        <v>39114</v>
      </c>
      <c r="J6294" s="6" t="s">
        <v>34219</v>
      </c>
      <c r="K6294" s="6">
        <v>1</v>
      </c>
    </row>
    <row r="6295" spans="1:11" x14ac:dyDescent="0.25">
      <c r="A6295" s="7" t="s">
        <v>35540</v>
      </c>
      <c r="B6295" s="6">
        <v>0</v>
      </c>
      <c r="C6295" s="6">
        <v>0</v>
      </c>
      <c r="D6295" s="6">
        <v>0</v>
      </c>
      <c r="E6295" s="6">
        <v>0</v>
      </c>
      <c r="F6295" s="6">
        <v>0</v>
      </c>
      <c r="G6295" s="6">
        <v>0</v>
      </c>
      <c r="H6295" s="6" t="s">
        <v>34217</v>
      </c>
      <c r="I6295" s="6" t="s">
        <v>39114</v>
      </c>
      <c r="J6295" s="6" t="s">
        <v>34219</v>
      </c>
      <c r="K6295" s="6">
        <v>2</v>
      </c>
    </row>
    <row r="6296" spans="1:11" x14ac:dyDescent="0.25">
      <c r="A6296" s="7" t="s">
        <v>39116</v>
      </c>
      <c r="B6296" s="6">
        <v>0</v>
      </c>
      <c r="C6296" s="6">
        <v>0</v>
      </c>
      <c r="D6296" s="6">
        <v>0</v>
      </c>
      <c r="E6296" s="6">
        <v>0</v>
      </c>
      <c r="F6296" s="6">
        <v>0</v>
      </c>
      <c r="G6296" s="6">
        <v>0</v>
      </c>
      <c r="H6296" s="6" t="s">
        <v>34217</v>
      </c>
      <c r="I6296" s="6" t="s">
        <v>39114</v>
      </c>
      <c r="J6296" s="6" t="s">
        <v>34219</v>
      </c>
      <c r="K6296" s="6">
        <v>3</v>
      </c>
    </row>
    <row r="6297" spans="1:11" ht="100" x14ac:dyDescent="0.25">
      <c r="A6297" s="7" t="s">
        <v>39117</v>
      </c>
      <c r="B6297" s="6">
        <v>0</v>
      </c>
      <c r="C6297" s="6">
        <v>0</v>
      </c>
      <c r="D6297" s="6">
        <v>0</v>
      </c>
      <c r="E6297" s="6">
        <v>0</v>
      </c>
      <c r="F6297" s="6">
        <v>0</v>
      </c>
      <c r="G6297" s="6">
        <v>0</v>
      </c>
      <c r="H6297" s="6" t="s">
        <v>34217</v>
      </c>
      <c r="I6297" s="6" t="s">
        <v>39114</v>
      </c>
      <c r="J6297" s="6" t="s">
        <v>34219</v>
      </c>
      <c r="K6297" s="6">
        <v>4</v>
      </c>
    </row>
    <row r="6298" spans="1:11" x14ac:dyDescent="0.25">
      <c r="A6298" s="7" t="s">
        <v>39118</v>
      </c>
      <c r="B6298" s="6">
        <v>0</v>
      </c>
      <c r="C6298" s="6">
        <v>0</v>
      </c>
      <c r="D6298" s="6">
        <v>0</v>
      </c>
      <c r="E6298" s="6">
        <v>0</v>
      </c>
      <c r="F6298" s="6">
        <v>0</v>
      </c>
      <c r="G6298" s="6">
        <v>0</v>
      </c>
      <c r="H6298" s="6" t="s">
        <v>34217</v>
      </c>
      <c r="I6298" s="6" t="s">
        <v>39114</v>
      </c>
      <c r="J6298" s="6" t="s">
        <v>34219</v>
      </c>
      <c r="K6298" s="6">
        <v>5</v>
      </c>
    </row>
    <row r="6299" spans="1:11" ht="75" x14ac:dyDescent="0.25">
      <c r="A6299" s="7" t="s">
        <v>39119</v>
      </c>
      <c r="B6299" s="6">
        <v>0</v>
      </c>
      <c r="C6299" s="6">
        <v>0</v>
      </c>
      <c r="D6299" s="6">
        <v>0</v>
      </c>
      <c r="E6299" s="6">
        <v>0</v>
      </c>
      <c r="F6299" s="6">
        <v>0</v>
      </c>
      <c r="G6299" s="6">
        <v>0</v>
      </c>
      <c r="H6299" s="6" t="s">
        <v>34217</v>
      </c>
      <c r="I6299" s="6" t="s">
        <v>39114</v>
      </c>
      <c r="J6299" s="6" t="s">
        <v>34219</v>
      </c>
      <c r="K6299" s="6">
        <v>6</v>
      </c>
    </row>
    <row r="6300" spans="1:11" ht="25" x14ac:dyDescent="0.25">
      <c r="A6300" s="7" t="s">
        <v>39120</v>
      </c>
      <c r="B6300" s="6">
        <v>0</v>
      </c>
      <c r="C6300" s="6">
        <v>0</v>
      </c>
      <c r="D6300" s="6">
        <v>0</v>
      </c>
      <c r="E6300" s="6">
        <v>0</v>
      </c>
      <c r="F6300" s="6">
        <v>0</v>
      </c>
      <c r="G6300" s="6">
        <v>0</v>
      </c>
      <c r="H6300" s="6" t="s">
        <v>34217</v>
      </c>
      <c r="I6300" s="6" t="s">
        <v>39114</v>
      </c>
      <c r="J6300" s="6" t="s">
        <v>34219</v>
      </c>
      <c r="K6300" s="6">
        <v>7</v>
      </c>
    </row>
    <row r="6301" spans="1:11" x14ac:dyDescent="0.25">
      <c r="A6301" s="7" t="s">
        <v>39121</v>
      </c>
      <c r="B6301" s="6">
        <v>0</v>
      </c>
      <c r="C6301" s="6">
        <v>0</v>
      </c>
      <c r="D6301" s="6">
        <v>0</v>
      </c>
      <c r="E6301" s="6">
        <v>0</v>
      </c>
      <c r="F6301" s="6">
        <v>0</v>
      </c>
      <c r="G6301" s="6">
        <v>0</v>
      </c>
      <c r="H6301" s="6" t="s">
        <v>34217</v>
      </c>
      <c r="I6301" s="6" t="s">
        <v>39114</v>
      </c>
      <c r="J6301" s="6" t="s">
        <v>34219</v>
      </c>
      <c r="K6301" s="6">
        <v>8</v>
      </c>
    </row>
    <row r="6302" spans="1:11" x14ac:dyDescent="0.25">
      <c r="A6302" s="7" t="s">
        <v>39122</v>
      </c>
      <c r="B6302" s="6">
        <v>0</v>
      </c>
      <c r="C6302" s="6">
        <v>0</v>
      </c>
      <c r="D6302" s="6">
        <v>0</v>
      </c>
      <c r="E6302" s="6">
        <v>0</v>
      </c>
      <c r="F6302" s="6">
        <v>0</v>
      </c>
      <c r="G6302" s="6">
        <v>0</v>
      </c>
      <c r="H6302" s="6" t="s">
        <v>34217</v>
      </c>
      <c r="I6302" s="6" t="s">
        <v>39114</v>
      </c>
      <c r="J6302" s="6" t="s">
        <v>34219</v>
      </c>
      <c r="K6302" s="6">
        <v>9</v>
      </c>
    </row>
    <row r="6303" spans="1:11" x14ac:dyDescent="0.25">
      <c r="A6303" s="7" t="s">
        <v>39123</v>
      </c>
      <c r="B6303" s="6">
        <v>0</v>
      </c>
      <c r="C6303" s="6">
        <v>1</v>
      </c>
      <c r="D6303" s="6">
        <v>0</v>
      </c>
      <c r="E6303" s="6">
        <v>0</v>
      </c>
      <c r="F6303" s="6">
        <v>0</v>
      </c>
      <c r="G6303" s="6">
        <v>0</v>
      </c>
      <c r="H6303" s="6" t="s">
        <v>34207</v>
      </c>
      <c r="I6303" s="6" t="s">
        <v>39114</v>
      </c>
      <c r="J6303" s="6" t="s">
        <v>34219</v>
      </c>
      <c r="K6303" s="6">
        <v>10</v>
      </c>
    </row>
    <row r="6304" spans="1:11" x14ac:dyDescent="0.25">
      <c r="A6304" s="7" t="s">
        <v>39124</v>
      </c>
      <c r="B6304" s="6">
        <v>0</v>
      </c>
      <c r="C6304" s="6">
        <v>1</v>
      </c>
      <c r="D6304" s="6">
        <v>0</v>
      </c>
      <c r="E6304" s="6">
        <v>0</v>
      </c>
      <c r="F6304" s="6">
        <v>0</v>
      </c>
      <c r="G6304" s="6">
        <v>0</v>
      </c>
      <c r="H6304" s="6" t="s">
        <v>34207</v>
      </c>
      <c r="I6304" s="6" t="s">
        <v>39114</v>
      </c>
      <c r="J6304" s="6" t="s">
        <v>34219</v>
      </c>
      <c r="K6304" s="6">
        <v>11</v>
      </c>
    </row>
    <row r="6305" spans="1:11" x14ac:dyDescent="0.25">
      <c r="A6305" s="7" t="s">
        <v>39125</v>
      </c>
      <c r="B6305" s="6">
        <v>0</v>
      </c>
      <c r="C6305" s="6">
        <v>1</v>
      </c>
      <c r="D6305" s="6">
        <v>0</v>
      </c>
      <c r="E6305" s="6">
        <v>0</v>
      </c>
      <c r="F6305" s="6">
        <v>0</v>
      </c>
      <c r="G6305" s="6">
        <v>0</v>
      </c>
      <c r="H6305" s="6" t="s">
        <v>34207</v>
      </c>
      <c r="I6305" s="6" t="s">
        <v>39114</v>
      </c>
      <c r="J6305" s="6" t="s">
        <v>34219</v>
      </c>
      <c r="K6305" s="6">
        <v>12</v>
      </c>
    </row>
    <row r="6306" spans="1:11" x14ac:dyDescent="0.25">
      <c r="A6306" s="7" t="s">
        <v>39126</v>
      </c>
      <c r="B6306" s="6">
        <v>0</v>
      </c>
      <c r="C6306" s="6">
        <v>1</v>
      </c>
      <c r="D6306" s="6">
        <v>0</v>
      </c>
      <c r="E6306" s="6">
        <v>0</v>
      </c>
      <c r="F6306" s="6">
        <v>0</v>
      </c>
      <c r="G6306" s="6">
        <v>0</v>
      </c>
      <c r="H6306" s="6" t="s">
        <v>34207</v>
      </c>
      <c r="I6306" s="6" t="s">
        <v>39114</v>
      </c>
      <c r="J6306" s="6" t="s">
        <v>34219</v>
      </c>
      <c r="K6306" s="6">
        <v>13</v>
      </c>
    </row>
    <row r="6307" spans="1:11" ht="87.5" x14ac:dyDescent="0.25">
      <c r="A6307" s="7" t="s">
        <v>39127</v>
      </c>
      <c r="B6307" s="6">
        <v>0</v>
      </c>
      <c r="C6307" s="6">
        <v>0</v>
      </c>
      <c r="D6307" s="6">
        <v>0</v>
      </c>
      <c r="E6307" s="6">
        <v>0</v>
      </c>
      <c r="F6307" s="6">
        <v>0</v>
      </c>
      <c r="G6307" s="6">
        <v>0</v>
      </c>
      <c r="H6307" s="6" t="s">
        <v>34217</v>
      </c>
      <c r="I6307" s="6" t="s">
        <v>39114</v>
      </c>
      <c r="J6307" s="6" t="s">
        <v>34219</v>
      </c>
      <c r="K6307" s="6">
        <v>14</v>
      </c>
    </row>
    <row r="6308" spans="1:11" x14ac:dyDescent="0.25">
      <c r="A6308" s="7" t="s">
        <v>39128</v>
      </c>
      <c r="B6308" s="6">
        <v>0</v>
      </c>
      <c r="C6308" s="6">
        <v>0</v>
      </c>
      <c r="D6308" s="6">
        <v>1</v>
      </c>
      <c r="E6308" s="6">
        <v>0</v>
      </c>
      <c r="F6308" s="6">
        <v>0</v>
      </c>
      <c r="G6308" s="6">
        <v>0</v>
      </c>
      <c r="H6308" s="6" t="s">
        <v>34208</v>
      </c>
      <c r="I6308" s="6" t="s">
        <v>39114</v>
      </c>
      <c r="J6308" s="6" t="s">
        <v>34219</v>
      </c>
      <c r="K6308" s="6">
        <v>15</v>
      </c>
    </row>
    <row r="6309" spans="1:11" ht="37.5" x14ac:dyDescent="0.25">
      <c r="A6309" s="7" t="s">
        <v>39129</v>
      </c>
      <c r="B6309" s="6">
        <v>0</v>
      </c>
      <c r="C6309" s="6">
        <v>0</v>
      </c>
      <c r="D6309" s="6">
        <v>1</v>
      </c>
      <c r="E6309" s="6">
        <v>0</v>
      </c>
      <c r="F6309" s="6">
        <v>0</v>
      </c>
      <c r="G6309" s="6">
        <v>0</v>
      </c>
      <c r="H6309" s="6" t="s">
        <v>34208</v>
      </c>
      <c r="I6309" s="6" t="s">
        <v>39114</v>
      </c>
      <c r="J6309" s="6" t="s">
        <v>34219</v>
      </c>
      <c r="K6309" s="6">
        <v>16</v>
      </c>
    </row>
    <row r="6310" spans="1:11" x14ac:dyDescent="0.25">
      <c r="A6310" s="7" t="s">
        <v>39130</v>
      </c>
      <c r="B6310" s="6">
        <v>0</v>
      </c>
      <c r="C6310" s="6">
        <v>0</v>
      </c>
      <c r="D6310" s="6">
        <v>0</v>
      </c>
      <c r="E6310" s="6">
        <v>0</v>
      </c>
      <c r="F6310" s="6">
        <v>0</v>
      </c>
      <c r="G6310" s="6">
        <v>1</v>
      </c>
      <c r="H6310" s="6" t="s">
        <v>34211</v>
      </c>
      <c r="I6310" s="6" t="s">
        <v>39114</v>
      </c>
      <c r="J6310" s="6" t="s">
        <v>34219</v>
      </c>
      <c r="K6310" s="6">
        <v>17</v>
      </c>
    </row>
    <row r="6311" spans="1:11" x14ac:dyDescent="0.25">
      <c r="A6311" s="7" t="s">
        <v>39131</v>
      </c>
      <c r="B6311" s="6">
        <v>0</v>
      </c>
      <c r="C6311" s="6">
        <v>0</v>
      </c>
      <c r="D6311" s="6">
        <v>0</v>
      </c>
      <c r="E6311" s="6">
        <v>0</v>
      </c>
      <c r="F6311" s="6">
        <v>0</v>
      </c>
      <c r="G6311" s="6">
        <v>1</v>
      </c>
      <c r="H6311" s="6" t="s">
        <v>34211</v>
      </c>
      <c r="I6311" s="6" t="s">
        <v>39114</v>
      </c>
      <c r="J6311" s="6" t="s">
        <v>34219</v>
      </c>
      <c r="K6311" s="6">
        <v>18</v>
      </c>
    </row>
    <row r="6312" spans="1:11" x14ac:dyDescent="0.25">
      <c r="A6312" s="7" t="s">
        <v>39132</v>
      </c>
      <c r="B6312" s="6">
        <v>0</v>
      </c>
      <c r="C6312" s="6">
        <v>0</v>
      </c>
      <c r="D6312" s="6">
        <v>0</v>
      </c>
      <c r="E6312" s="6">
        <v>0</v>
      </c>
      <c r="F6312" s="6">
        <v>0</v>
      </c>
      <c r="G6312" s="6">
        <v>1</v>
      </c>
      <c r="H6312" s="6" t="s">
        <v>34211</v>
      </c>
      <c r="I6312" s="6" t="s">
        <v>39114</v>
      </c>
      <c r="J6312" s="6" t="s">
        <v>34219</v>
      </c>
      <c r="K6312" s="6">
        <v>19</v>
      </c>
    </row>
    <row r="6313" spans="1:11" ht="25" x14ac:dyDescent="0.25">
      <c r="A6313" s="7" t="s">
        <v>39133</v>
      </c>
      <c r="B6313" s="6">
        <v>0</v>
      </c>
      <c r="C6313" s="6">
        <v>0</v>
      </c>
      <c r="D6313" s="6">
        <v>0</v>
      </c>
      <c r="E6313" s="6">
        <v>0</v>
      </c>
      <c r="F6313" s="6">
        <v>0</v>
      </c>
      <c r="G6313" s="6">
        <v>1</v>
      </c>
      <c r="H6313" s="6" t="s">
        <v>34211</v>
      </c>
      <c r="I6313" s="6" t="s">
        <v>39114</v>
      </c>
      <c r="J6313" s="6" t="s">
        <v>34219</v>
      </c>
      <c r="K6313" s="6">
        <v>20</v>
      </c>
    </row>
    <row r="6314" spans="1:11" ht="25" x14ac:dyDescent="0.25">
      <c r="A6314" s="7" t="s">
        <v>39134</v>
      </c>
      <c r="B6314" s="6">
        <v>0</v>
      </c>
      <c r="C6314" s="6">
        <v>0</v>
      </c>
      <c r="D6314" s="6">
        <v>0</v>
      </c>
      <c r="E6314" s="6">
        <v>0</v>
      </c>
      <c r="F6314" s="6">
        <v>0</v>
      </c>
      <c r="G6314" s="6">
        <v>1</v>
      </c>
      <c r="H6314" s="6" t="s">
        <v>34211</v>
      </c>
      <c r="I6314" s="6" t="s">
        <v>39114</v>
      </c>
      <c r="J6314" s="6" t="s">
        <v>34219</v>
      </c>
      <c r="K6314" s="6">
        <v>21</v>
      </c>
    </row>
    <row r="6315" spans="1:11" ht="25" x14ac:dyDescent="0.25">
      <c r="A6315" s="7" t="s">
        <v>39135</v>
      </c>
      <c r="B6315" s="6">
        <v>0</v>
      </c>
      <c r="C6315" s="6">
        <v>0</v>
      </c>
      <c r="D6315" s="6">
        <v>0</v>
      </c>
      <c r="E6315" s="6">
        <v>0</v>
      </c>
      <c r="F6315" s="6">
        <v>0</v>
      </c>
      <c r="G6315" s="6">
        <v>1</v>
      </c>
      <c r="H6315" s="6" t="s">
        <v>34211</v>
      </c>
      <c r="I6315" s="6" t="s">
        <v>39114</v>
      </c>
      <c r="J6315" s="6" t="s">
        <v>34219</v>
      </c>
      <c r="K6315" s="6">
        <v>22</v>
      </c>
    </row>
    <row r="6316" spans="1:11" ht="25" x14ac:dyDescent="0.25">
      <c r="A6316" s="7" t="s">
        <v>39136</v>
      </c>
      <c r="B6316" s="6">
        <v>0</v>
      </c>
      <c r="C6316" s="6">
        <v>0</v>
      </c>
      <c r="D6316" s="6">
        <v>0</v>
      </c>
      <c r="E6316" s="6">
        <v>0</v>
      </c>
      <c r="F6316" s="6">
        <v>0</v>
      </c>
      <c r="G6316" s="6">
        <v>1</v>
      </c>
      <c r="H6316" s="6" t="s">
        <v>34211</v>
      </c>
      <c r="I6316" s="6" t="s">
        <v>39114</v>
      </c>
      <c r="J6316" s="6" t="s">
        <v>34219</v>
      </c>
      <c r="K6316" s="6">
        <v>23</v>
      </c>
    </row>
    <row r="6317" spans="1:11" ht="25" x14ac:dyDescent="0.25">
      <c r="A6317" s="7" t="s">
        <v>39137</v>
      </c>
      <c r="B6317" s="6">
        <v>0</v>
      </c>
      <c r="C6317" s="6">
        <v>0</v>
      </c>
      <c r="D6317" s="6">
        <v>0</v>
      </c>
      <c r="E6317" s="6">
        <v>0</v>
      </c>
      <c r="F6317" s="6">
        <v>0</v>
      </c>
      <c r="G6317" s="6">
        <v>1</v>
      </c>
      <c r="H6317" s="6" t="s">
        <v>34211</v>
      </c>
      <c r="I6317" s="6" t="s">
        <v>39114</v>
      </c>
      <c r="J6317" s="6" t="s">
        <v>34219</v>
      </c>
      <c r="K6317" s="6">
        <v>24</v>
      </c>
    </row>
    <row r="6318" spans="1:11" x14ac:dyDescent="0.25">
      <c r="A6318" s="7" t="s">
        <v>39138</v>
      </c>
      <c r="B6318" s="6">
        <v>0</v>
      </c>
      <c r="C6318" s="6">
        <v>0</v>
      </c>
      <c r="D6318" s="6">
        <v>0</v>
      </c>
      <c r="E6318" s="6">
        <v>0</v>
      </c>
      <c r="F6318" s="6">
        <v>0</v>
      </c>
      <c r="G6318" s="6">
        <v>0</v>
      </c>
      <c r="H6318" s="6" t="s">
        <v>34217</v>
      </c>
      <c r="I6318" s="6" t="s">
        <v>39139</v>
      </c>
      <c r="J6318" s="6" t="s">
        <v>34219</v>
      </c>
      <c r="K6318" s="6">
        <v>0</v>
      </c>
    </row>
    <row r="6319" spans="1:11" ht="87.5" x14ac:dyDescent="0.25">
      <c r="A6319" s="7" t="s">
        <v>39140</v>
      </c>
      <c r="B6319" s="6">
        <v>0</v>
      </c>
      <c r="C6319" s="6">
        <v>0</v>
      </c>
      <c r="D6319" s="6">
        <v>1</v>
      </c>
      <c r="E6319" s="6">
        <v>0</v>
      </c>
      <c r="F6319" s="6">
        <v>0</v>
      </c>
      <c r="G6319" s="6">
        <v>0</v>
      </c>
      <c r="H6319" s="6" t="s">
        <v>34208</v>
      </c>
      <c r="I6319" s="6" t="s">
        <v>39139</v>
      </c>
      <c r="J6319" s="6" t="s">
        <v>34219</v>
      </c>
      <c r="K6319" s="6">
        <v>1</v>
      </c>
    </row>
    <row r="6320" spans="1:11" x14ac:dyDescent="0.25">
      <c r="A6320" s="7" t="s">
        <v>39141</v>
      </c>
      <c r="B6320" s="6">
        <v>1</v>
      </c>
      <c r="C6320" s="6">
        <v>0</v>
      </c>
      <c r="D6320" s="6">
        <v>0</v>
      </c>
      <c r="E6320" s="6">
        <v>0</v>
      </c>
      <c r="F6320" s="6">
        <v>0</v>
      </c>
      <c r="G6320" s="6">
        <v>0</v>
      </c>
      <c r="H6320" s="6" t="s">
        <v>34206</v>
      </c>
      <c r="I6320" s="6" t="s">
        <v>39139</v>
      </c>
      <c r="J6320" s="6" t="s">
        <v>34219</v>
      </c>
      <c r="K6320" s="6">
        <v>2</v>
      </c>
    </row>
    <row r="6321" spans="1:11" ht="87.5" x14ac:dyDescent="0.25">
      <c r="A6321" s="7" t="s">
        <v>39142</v>
      </c>
      <c r="B6321" s="6">
        <v>1</v>
      </c>
      <c r="C6321" s="6">
        <v>0</v>
      </c>
      <c r="D6321" s="6">
        <v>0</v>
      </c>
      <c r="E6321" s="6">
        <v>0</v>
      </c>
      <c r="F6321" s="6">
        <v>0</v>
      </c>
      <c r="G6321" s="6">
        <v>0</v>
      </c>
      <c r="H6321" s="6" t="s">
        <v>34206</v>
      </c>
      <c r="I6321" s="6" t="s">
        <v>39139</v>
      </c>
      <c r="J6321" s="6" t="s">
        <v>34219</v>
      </c>
      <c r="K6321" s="6">
        <v>3</v>
      </c>
    </row>
    <row r="6322" spans="1:11" ht="100" x14ac:dyDescent="0.25">
      <c r="A6322" s="7" t="s">
        <v>39143</v>
      </c>
      <c r="B6322" s="6">
        <v>1</v>
      </c>
      <c r="C6322" s="6">
        <v>0</v>
      </c>
      <c r="D6322" s="6">
        <v>0</v>
      </c>
      <c r="E6322" s="6">
        <v>0</v>
      </c>
      <c r="F6322" s="6">
        <v>0</v>
      </c>
      <c r="G6322" s="6">
        <v>0</v>
      </c>
      <c r="H6322" s="6" t="s">
        <v>34206</v>
      </c>
      <c r="I6322" s="6" t="s">
        <v>39139</v>
      </c>
      <c r="J6322" s="6" t="s">
        <v>34219</v>
      </c>
      <c r="K6322" s="6">
        <v>4</v>
      </c>
    </row>
    <row r="6323" spans="1:11" ht="62.5" x14ac:dyDescent="0.25">
      <c r="A6323" s="7" t="s">
        <v>39144</v>
      </c>
      <c r="B6323" s="6">
        <v>1</v>
      </c>
      <c r="C6323" s="6">
        <v>0</v>
      </c>
      <c r="D6323" s="6">
        <v>0</v>
      </c>
      <c r="E6323" s="6">
        <v>0</v>
      </c>
      <c r="F6323" s="6">
        <v>0</v>
      </c>
      <c r="G6323" s="6">
        <v>0</v>
      </c>
      <c r="H6323" s="6" t="s">
        <v>34206</v>
      </c>
      <c r="I6323" s="6" t="s">
        <v>39139</v>
      </c>
      <c r="J6323" s="6" t="s">
        <v>34219</v>
      </c>
      <c r="K6323" s="6">
        <v>5</v>
      </c>
    </row>
    <row r="6324" spans="1:11" ht="50" x14ac:dyDescent="0.25">
      <c r="A6324" s="7" t="s">
        <v>39145</v>
      </c>
      <c r="B6324" s="6">
        <v>1</v>
      </c>
      <c r="C6324" s="6">
        <v>0</v>
      </c>
      <c r="D6324" s="6">
        <v>0</v>
      </c>
      <c r="E6324" s="6">
        <v>0</v>
      </c>
      <c r="F6324" s="6">
        <v>0</v>
      </c>
      <c r="G6324" s="6">
        <v>0</v>
      </c>
      <c r="H6324" s="6" t="s">
        <v>34206</v>
      </c>
      <c r="I6324" s="6" t="s">
        <v>39139</v>
      </c>
      <c r="J6324" s="6" t="s">
        <v>34219</v>
      </c>
      <c r="K6324" s="6">
        <v>6</v>
      </c>
    </row>
    <row r="6325" spans="1:11" x14ac:dyDescent="0.25">
      <c r="A6325" s="7" t="s">
        <v>39146</v>
      </c>
      <c r="B6325" s="6">
        <v>0</v>
      </c>
      <c r="C6325" s="6">
        <v>0</v>
      </c>
      <c r="D6325" s="6">
        <v>0</v>
      </c>
      <c r="E6325" s="6">
        <v>0</v>
      </c>
      <c r="F6325" s="6">
        <v>0</v>
      </c>
      <c r="G6325" s="6">
        <v>0</v>
      </c>
      <c r="H6325" s="6" t="s">
        <v>34217</v>
      </c>
      <c r="I6325" s="6" t="s">
        <v>39139</v>
      </c>
      <c r="J6325" s="6" t="s">
        <v>34219</v>
      </c>
      <c r="K6325" s="6">
        <v>7</v>
      </c>
    </row>
    <row r="6326" spans="1:11" ht="125" x14ac:dyDescent="0.25">
      <c r="A6326" s="7" t="s">
        <v>39147</v>
      </c>
      <c r="B6326" s="6">
        <v>0</v>
      </c>
      <c r="C6326" s="6">
        <v>0</v>
      </c>
      <c r="D6326" s="6">
        <v>0</v>
      </c>
      <c r="E6326" s="6">
        <v>0</v>
      </c>
      <c r="F6326" s="6">
        <v>0</v>
      </c>
      <c r="G6326" s="6">
        <v>0</v>
      </c>
      <c r="H6326" s="6" t="s">
        <v>34217</v>
      </c>
      <c r="I6326" s="6" t="s">
        <v>39139</v>
      </c>
      <c r="J6326" s="6" t="s">
        <v>34219</v>
      </c>
      <c r="K6326" s="6">
        <v>8</v>
      </c>
    </row>
    <row r="6327" spans="1:11" ht="25" x14ac:dyDescent="0.25">
      <c r="A6327" s="7" t="s">
        <v>39148</v>
      </c>
      <c r="B6327" s="6">
        <v>0</v>
      </c>
      <c r="C6327" s="6">
        <v>0</v>
      </c>
      <c r="D6327" s="6">
        <v>0</v>
      </c>
      <c r="E6327" s="6">
        <v>0</v>
      </c>
      <c r="F6327" s="6">
        <v>0</v>
      </c>
      <c r="G6327" s="6">
        <v>0</v>
      </c>
      <c r="H6327" s="6" t="s">
        <v>34217</v>
      </c>
      <c r="I6327" s="6" t="s">
        <v>39139</v>
      </c>
      <c r="J6327" s="6" t="s">
        <v>34219</v>
      </c>
      <c r="K6327" s="6">
        <v>9</v>
      </c>
    </row>
    <row r="6328" spans="1:11" ht="25" x14ac:dyDescent="0.25">
      <c r="A6328" s="7" t="s">
        <v>39149</v>
      </c>
      <c r="B6328" s="6">
        <v>0</v>
      </c>
      <c r="C6328" s="6">
        <v>0</v>
      </c>
      <c r="D6328" s="6">
        <v>0</v>
      </c>
      <c r="E6328" s="6">
        <v>0</v>
      </c>
      <c r="F6328" s="6">
        <v>0</v>
      </c>
      <c r="G6328" s="6">
        <v>0</v>
      </c>
      <c r="H6328" s="6" t="s">
        <v>34217</v>
      </c>
      <c r="I6328" s="6" t="s">
        <v>39139</v>
      </c>
      <c r="J6328" s="6" t="s">
        <v>34219</v>
      </c>
      <c r="K6328" s="6">
        <v>10</v>
      </c>
    </row>
    <row r="6329" spans="1:11" x14ac:dyDescent="0.25">
      <c r="A6329" s="7" t="s">
        <v>39150</v>
      </c>
      <c r="B6329" s="6">
        <v>0</v>
      </c>
      <c r="C6329" s="6">
        <v>0</v>
      </c>
      <c r="D6329" s="6">
        <v>0</v>
      </c>
      <c r="E6329" s="6">
        <v>0</v>
      </c>
      <c r="F6329" s="6">
        <v>0</v>
      </c>
      <c r="G6329" s="6">
        <v>0</v>
      </c>
      <c r="H6329" s="6" t="s">
        <v>34217</v>
      </c>
      <c r="I6329" s="6" t="s">
        <v>39139</v>
      </c>
      <c r="J6329" s="6" t="s">
        <v>34219</v>
      </c>
      <c r="K6329" s="6">
        <v>11</v>
      </c>
    </row>
    <row r="6330" spans="1:11" x14ac:dyDescent="0.25">
      <c r="A6330" s="7" t="s">
        <v>39151</v>
      </c>
      <c r="B6330" s="6">
        <v>0</v>
      </c>
      <c r="C6330" s="6">
        <v>0</v>
      </c>
      <c r="D6330" s="6">
        <v>0</v>
      </c>
      <c r="E6330" s="6">
        <v>0</v>
      </c>
      <c r="F6330" s="6">
        <v>0</v>
      </c>
      <c r="G6330" s="6">
        <v>0</v>
      </c>
      <c r="H6330" s="6" t="s">
        <v>34217</v>
      </c>
      <c r="I6330" s="6" t="s">
        <v>39139</v>
      </c>
      <c r="J6330" s="6" t="s">
        <v>34219</v>
      </c>
      <c r="K6330" s="6">
        <v>12</v>
      </c>
    </row>
    <row r="6331" spans="1:11" x14ac:dyDescent="0.25">
      <c r="A6331" s="7" t="s">
        <v>39152</v>
      </c>
      <c r="B6331" s="6">
        <v>0</v>
      </c>
      <c r="C6331" s="6">
        <v>0</v>
      </c>
      <c r="D6331" s="6">
        <v>0</v>
      </c>
      <c r="E6331" s="6">
        <v>0</v>
      </c>
      <c r="F6331" s="6">
        <v>0</v>
      </c>
      <c r="G6331" s="6">
        <v>0</v>
      </c>
      <c r="H6331" s="6" t="s">
        <v>34217</v>
      </c>
      <c r="I6331" s="6" t="s">
        <v>39139</v>
      </c>
      <c r="J6331" s="6" t="s">
        <v>34219</v>
      </c>
      <c r="K6331" s="6">
        <v>13</v>
      </c>
    </row>
    <row r="6332" spans="1:11" x14ac:dyDescent="0.25">
      <c r="A6332" s="7" t="s">
        <v>39153</v>
      </c>
      <c r="B6332" s="6">
        <v>0</v>
      </c>
      <c r="C6332" s="6">
        <v>0</v>
      </c>
      <c r="D6332" s="6">
        <v>0</v>
      </c>
      <c r="E6332" s="6">
        <v>0</v>
      </c>
      <c r="F6332" s="6">
        <v>0</v>
      </c>
      <c r="G6332" s="6">
        <v>0</v>
      </c>
      <c r="H6332" s="6" t="s">
        <v>34217</v>
      </c>
      <c r="I6332" s="6" t="s">
        <v>39139</v>
      </c>
      <c r="J6332" s="6" t="s">
        <v>34219</v>
      </c>
      <c r="K6332" s="6">
        <v>14</v>
      </c>
    </row>
    <row r="6333" spans="1:11" ht="37.5" x14ac:dyDescent="0.25">
      <c r="A6333" s="7" t="s">
        <v>39154</v>
      </c>
      <c r="B6333" s="6">
        <v>0</v>
      </c>
      <c r="C6333" s="6">
        <v>0</v>
      </c>
      <c r="D6333" s="6">
        <v>0</v>
      </c>
      <c r="E6333" s="6">
        <v>0</v>
      </c>
      <c r="F6333" s="6">
        <v>0</v>
      </c>
      <c r="G6333" s="6">
        <v>0</v>
      </c>
      <c r="H6333" s="6" t="s">
        <v>34217</v>
      </c>
      <c r="I6333" s="6" t="s">
        <v>39139</v>
      </c>
      <c r="J6333" s="6" t="s">
        <v>34219</v>
      </c>
      <c r="K6333" s="6">
        <v>15</v>
      </c>
    </row>
    <row r="6334" spans="1:11" ht="25" x14ac:dyDescent="0.25">
      <c r="A6334" s="7" t="s">
        <v>39155</v>
      </c>
      <c r="B6334" s="6">
        <v>0</v>
      </c>
      <c r="C6334" s="6">
        <v>0</v>
      </c>
      <c r="D6334" s="6">
        <v>0</v>
      </c>
      <c r="E6334" s="6">
        <v>0</v>
      </c>
      <c r="F6334" s="6">
        <v>0</v>
      </c>
      <c r="G6334" s="6">
        <v>0</v>
      </c>
      <c r="H6334" s="6" t="s">
        <v>34217</v>
      </c>
      <c r="I6334" s="6" t="s">
        <v>39139</v>
      </c>
      <c r="J6334" s="6" t="s">
        <v>34219</v>
      </c>
      <c r="K6334" s="6">
        <v>16</v>
      </c>
    </row>
    <row r="6335" spans="1:11" x14ac:dyDescent="0.25">
      <c r="A6335" s="7" t="s">
        <v>39156</v>
      </c>
      <c r="B6335" s="6">
        <v>0</v>
      </c>
      <c r="C6335" s="6">
        <v>0</v>
      </c>
      <c r="D6335" s="6">
        <v>0</v>
      </c>
      <c r="E6335" s="6">
        <v>0</v>
      </c>
      <c r="F6335" s="6">
        <v>0</v>
      </c>
      <c r="G6335" s="6">
        <v>0</v>
      </c>
      <c r="H6335" s="6" t="s">
        <v>34217</v>
      </c>
      <c r="I6335" s="6" t="s">
        <v>39139</v>
      </c>
      <c r="J6335" s="6" t="s">
        <v>34219</v>
      </c>
      <c r="K6335" s="6">
        <v>17</v>
      </c>
    </row>
    <row r="6336" spans="1:11" ht="25" x14ac:dyDescent="0.25">
      <c r="A6336" s="7" t="s">
        <v>39157</v>
      </c>
      <c r="B6336" s="6">
        <v>0</v>
      </c>
      <c r="C6336" s="6">
        <v>0</v>
      </c>
      <c r="D6336" s="6">
        <v>0</v>
      </c>
      <c r="E6336" s="6">
        <v>0</v>
      </c>
      <c r="F6336" s="6">
        <v>0</v>
      </c>
      <c r="G6336" s="6">
        <v>0</v>
      </c>
      <c r="H6336" s="6" t="s">
        <v>34217</v>
      </c>
      <c r="I6336" s="6" t="s">
        <v>39139</v>
      </c>
      <c r="J6336" s="6" t="s">
        <v>34219</v>
      </c>
      <c r="K6336" s="6">
        <v>18</v>
      </c>
    </row>
    <row r="6337" spans="1:11" ht="37.5" x14ac:dyDescent="0.25">
      <c r="A6337" s="7" t="s">
        <v>39158</v>
      </c>
      <c r="B6337" s="6">
        <v>0</v>
      </c>
      <c r="C6337" s="6">
        <v>0</v>
      </c>
      <c r="D6337" s="6">
        <v>0</v>
      </c>
      <c r="E6337" s="6">
        <v>0</v>
      </c>
      <c r="F6337" s="6">
        <v>0</v>
      </c>
      <c r="G6337" s="6">
        <v>0</v>
      </c>
      <c r="H6337" s="6" t="s">
        <v>34217</v>
      </c>
      <c r="I6337" s="6" t="s">
        <v>39139</v>
      </c>
      <c r="J6337" s="6" t="s">
        <v>34219</v>
      </c>
      <c r="K6337" s="6">
        <v>19</v>
      </c>
    </row>
    <row r="6338" spans="1:11" x14ac:dyDescent="0.25">
      <c r="A6338" s="7" t="s">
        <v>39159</v>
      </c>
      <c r="B6338" s="6">
        <v>0</v>
      </c>
      <c r="C6338" s="6">
        <v>0</v>
      </c>
      <c r="D6338" s="6">
        <v>0</v>
      </c>
      <c r="E6338" s="6">
        <v>0</v>
      </c>
      <c r="F6338" s="6">
        <v>0</v>
      </c>
      <c r="G6338" s="6">
        <v>0</v>
      </c>
      <c r="H6338" s="6" t="s">
        <v>34217</v>
      </c>
      <c r="I6338" s="6" t="s">
        <v>39139</v>
      </c>
      <c r="J6338" s="6" t="s">
        <v>34219</v>
      </c>
      <c r="K6338" s="6">
        <v>20</v>
      </c>
    </row>
    <row r="6339" spans="1:11" ht="37.5" x14ac:dyDescent="0.25">
      <c r="A6339" s="7" t="s">
        <v>39160</v>
      </c>
      <c r="B6339" s="6">
        <v>0</v>
      </c>
      <c r="C6339" s="6">
        <v>0</v>
      </c>
      <c r="D6339" s="6">
        <v>0</v>
      </c>
      <c r="E6339" s="6">
        <v>0</v>
      </c>
      <c r="F6339" s="6">
        <v>0</v>
      </c>
      <c r="G6339" s="6">
        <v>0</v>
      </c>
      <c r="H6339" s="6" t="s">
        <v>34217</v>
      </c>
      <c r="I6339" s="6" t="s">
        <v>39139</v>
      </c>
      <c r="J6339" s="6" t="s">
        <v>34219</v>
      </c>
      <c r="K6339" s="6">
        <v>21</v>
      </c>
    </row>
    <row r="6340" spans="1:11" x14ac:dyDescent="0.25">
      <c r="A6340" s="7" t="s">
        <v>39161</v>
      </c>
      <c r="B6340" s="6">
        <v>0</v>
      </c>
      <c r="C6340" s="6">
        <v>0</v>
      </c>
      <c r="D6340" s="6">
        <v>0</v>
      </c>
      <c r="E6340" s="6">
        <v>0</v>
      </c>
      <c r="F6340" s="6">
        <v>0</v>
      </c>
      <c r="G6340" s="6">
        <v>0</v>
      </c>
      <c r="H6340" s="6" t="s">
        <v>34217</v>
      </c>
      <c r="I6340" s="6" t="s">
        <v>39139</v>
      </c>
      <c r="J6340" s="6" t="s">
        <v>34219</v>
      </c>
      <c r="K6340" s="6">
        <v>22</v>
      </c>
    </row>
    <row r="6341" spans="1:11" ht="50" x14ac:dyDescent="0.25">
      <c r="A6341" s="7" t="s">
        <v>39162</v>
      </c>
      <c r="B6341" s="6">
        <v>0</v>
      </c>
      <c r="C6341" s="6">
        <v>0</v>
      </c>
      <c r="D6341" s="6">
        <v>0</v>
      </c>
      <c r="E6341" s="6">
        <v>0</v>
      </c>
      <c r="F6341" s="6">
        <v>0</v>
      </c>
      <c r="G6341" s="6">
        <v>0</v>
      </c>
      <c r="H6341" s="6" t="s">
        <v>34217</v>
      </c>
      <c r="I6341" s="6" t="s">
        <v>39139</v>
      </c>
      <c r="J6341" s="6" t="s">
        <v>34219</v>
      </c>
      <c r="K6341" s="6">
        <v>23</v>
      </c>
    </row>
    <row r="6342" spans="1:11" x14ac:dyDescent="0.25">
      <c r="A6342" s="7" t="s">
        <v>39163</v>
      </c>
      <c r="B6342" s="6">
        <v>0</v>
      </c>
      <c r="C6342" s="6">
        <v>0</v>
      </c>
      <c r="D6342" s="6">
        <v>0</v>
      </c>
      <c r="E6342" s="6">
        <v>0</v>
      </c>
      <c r="F6342" s="6">
        <v>0</v>
      </c>
      <c r="G6342" s="6">
        <v>1</v>
      </c>
      <c r="H6342" s="6" t="s">
        <v>34211</v>
      </c>
      <c r="I6342" s="6" t="s">
        <v>39164</v>
      </c>
      <c r="J6342" s="6" t="s">
        <v>34219</v>
      </c>
      <c r="K6342" s="6">
        <v>0</v>
      </c>
    </row>
    <row r="6343" spans="1:11" ht="87.5" x14ac:dyDescent="0.25">
      <c r="A6343" s="7" t="s">
        <v>39165</v>
      </c>
      <c r="B6343" s="6">
        <v>0</v>
      </c>
      <c r="C6343" s="6">
        <v>0</v>
      </c>
      <c r="D6343" s="6">
        <v>0</v>
      </c>
      <c r="E6343" s="6">
        <v>0</v>
      </c>
      <c r="F6343" s="6">
        <v>0</v>
      </c>
      <c r="G6343" s="6">
        <v>1</v>
      </c>
      <c r="H6343" s="6" t="s">
        <v>34211</v>
      </c>
      <c r="I6343" s="6" t="s">
        <v>39164</v>
      </c>
      <c r="J6343" s="6" t="s">
        <v>34219</v>
      </c>
      <c r="K6343" s="6">
        <v>1</v>
      </c>
    </row>
    <row r="6344" spans="1:11" ht="25" x14ac:dyDescent="0.25">
      <c r="A6344" s="7" t="s">
        <v>39166</v>
      </c>
      <c r="B6344" s="6">
        <v>0</v>
      </c>
      <c r="C6344" s="6">
        <v>0</v>
      </c>
      <c r="D6344" s="6">
        <v>0</v>
      </c>
      <c r="E6344" s="6">
        <v>0</v>
      </c>
      <c r="F6344" s="6">
        <v>0</v>
      </c>
      <c r="G6344" s="6">
        <v>1</v>
      </c>
      <c r="H6344" s="6" t="s">
        <v>34211</v>
      </c>
      <c r="I6344" s="6" t="s">
        <v>39164</v>
      </c>
      <c r="J6344" s="6" t="s">
        <v>34219</v>
      </c>
      <c r="K6344" s="6">
        <v>2</v>
      </c>
    </row>
    <row r="6345" spans="1:11" ht="100" x14ac:dyDescent="0.25">
      <c r="A6345" s="7" t="s">
        <v>39167</v>
      </c>
      <c r="B6345" s="6">
        <v>0</v>
      </c>
      <c r="C6345" s="6">
        <v>0</v>
      </c>
      <c r="D6345" s="6">
        <v>0</v>
      </c>
      <c r="E6345" s="6">
        <v>0</v>
      </c>
      <c r="F6345" s="6">
        <v>0</v>
      </c>
      <c r="G6345" s="6">
        <v>1</v>
      </c>
      <c r="H6345" s="6" t="s">
        <v>34211</v>
      </c>
      <c r="I6345" s="6" t="s">
        <v>39164</v>
      </c>
      <c r="J6345" s="6" t="s">
        <v>34219</v>
      </c>
      <c r="K6345" s="6">
        <v>3</v>
      </c>
    </row>
    <row r="6346" spans="1:11" x14ac:dyDescent="0.25">
      <c r="A6346" s="7" t="s">
        <v>39168</v>
      </c>
      <c r="B6346" s="6">
        <v>0</v>
      </c>
      <c r="C6346" s="6">
        <v>0</v>
      </c>
      <c r="D6346" s="6">
        <v>0</v>
      </c>
      <c r="E6346" s="6">
        <v>0</v>
      </c>
      <c r="F6346" s="6">
        <v>0</v>
      </c>
      <c r="G6346" s="6">
        <v>0</v>
      </c>
      <c r="H6346" s="6" t="s">
        <v>34217</v>
      </c>
      <c r="I6346" s="6" t="s">
        <v>39169</v>
      </c>
      <c r="J6346" s="6" t="s">
        <v>34219</v>
      </c>
      <c r="K6346" s="6">
        <v>0</v>
      </c>
    </row>
    <row r="6347" spans="1:11" ht="37.5" x14ac:dyDescent="0.25">
      <c r="A6347" s="7" t="s">
        <v>39170</v>
      </c>
      <c r="B6347" s="6">
        <v>0</v>
      </c>
      <c r="C6347" s="6">
        <v>0</v>
      </c>
      <c r="D6347" s="6">
        <v>0</v>
      </c>
      <c r="E6347" s="6">
        <v>0</v>
      </c>
      <c r="F6347" s="6">
        <v>0</v>
      </c>
      <c r="G6347" s="6">
        <v>0</v>
      </c>
      <c r="H6347" s="6" t="s">
        <v>34217</v>
      </c>
      <c r="I6347" s="6" t="s">
        <v>39169</v>
      </c>
      <c r="J6347" s="6" t="s">
        <v>34219</v>
      </c>
      <c r="K6347" s="6">
        <v>1</v>
      </c>
    </row>
    <row r="6348" spans="1:11" ht="37.5" x14ac:dyDescent="0.25">
      <c r="A6348" s="7" t="s">
        <v>39171</v>
      </c>
      <c r="B6348" s="6">
        <v>0</v>
      </c>
      <c r="C6348" s="6">
        <v>0</v>
      </c>
      <c r="D6348" s="6">
        <v>0</v>
      </c>
      <c r="E6348" s="6">
        <v>0</v>
      </c>
      <c r="F6348" s="6">
        <v>0</v>
      </c>
      <c r="G6348" s="6">
        <v>0</v>
      </c>
      <c r="H6348" s="6" t="s">
        <v>34217</v>
      </c>
      <c r="I6348" s="6" t="s">
        <v>39169</v>
      </c>
      <c r="J6348" s="6" t="s">
        <v>34219</v>
      </c>
      <c r="K6348" s="6">
        <v>2</v>
      </c>
    </row>
    <row r="6349" spans="1:11" x14ac:dyDescent="0.25">
      <c r="A6349" s="7" t="s">
        <v>35986</v>
      </c>
      <c r="B6349" s="6">
        <v>0</v>
      </c>
      <c r="C6349" s="6">
        <v>0</v>
      </c>
      <c r="D6349" s="6">
        <v>0</v>
      </c>
      <c r="E6349" s="6">
        <v>0</v>
      </c>
      <c r="F6349" s="6">
        <v>0</v>
      </c>
      <c r="G6349" s="6">
        <v>0</v>
      </c>
      <c r="H6349" s="6" t="s">
        <v>34217</v>
      </c>
      <c r="I6349" s="6" t="s">
        <v>39169</v>
      </c>
      <c r="J6349" s="6" t="s">
        <v>34219</v>
      </c>
      <c r="K6349" s="6">
        <v>3</v>
      </c>
    </row>
    <row r="6350" spans="1:11" x14ac:dyDescent="0.25">
      <c r="A6350" s="7" t="s">
        <v>39172</v>
      </c>
      <c r="B6350" s="6">
        <v>0</v>
      </c>
      <c r="C6350" s="6">
        <v>0</v>
      </c>
      <c r="D6350" s="6">
        <v>0</v>
      </c>
      <c r="E6350" s="6">
        <v>0</v>
      </c>
      <c r="F6350" s="6">
        <v>0</v>
      </c>
      <c r="G6350" s="6">
        <v>0</v>
      </c>
      <c r="H6350" s="6" t="s">
        <v>34217</v>
      </c>
      <c r="I6350" s="6" t="s">
        <v>39169</v>
      </c>
      <c r="J6350" s="6" t="s">
        <v>34219</v>
      </c>
      <c r="K6350" s="6">
        <v>4</v>
      </c>
    </row>
    <row r="6351" spans="1:11" x14ac:dyDescent="0.25">
      <c r="A6351" s="7" t="s">
        <v>39173</v>
      </c>
      <c r="B6351" s="6">
        <v>0</v>
      </c>
      <c r="C6351" s="6">
        <v>0</v>
      </c>
      <c r="D6351" s="6">
        <v>0</v>
      </c>
      <c r="E6351" s="6">
        <v>0</v>
      </c>
      <c r="F6351" s="6">
        <v>0</v>
      </c>
      <c r="G6351" s="6">
        <v>0</v>
      </c>
      <c r="H6351" s="6" t="s">
        <v>34217</v>
      </c>
      <c r="I6351" s="6" t="s">
        <v>39169</v>
      </c>
      <c r="J6351" s="6" t="s">
        <v>34219</v>
      </c>
      <c r="K6351" s="6">
        <v>5</v>
      </c>
    </row>
    <row r="6352" spans="1:11" x14ac:dyDescent="0.25">
      <c r="A6352" s="7" t="s">
        <v>39174</v>
      </c>
      <c r="B6352" s="6">
        <v>0</v>
      </c>
      <c r="C6352" s="6">
        <v>0</v>
      </c>
      <c r="D6352" s="6">
        <v>0</v>
      </c>
      <c r="E6352" s="6">
        <v>0</v>
      </c>
      <c r="F6352" s="6">
        <v>0</v>
      </c>
      <c r="G6352" s="6">
        <v>0</v>
      </c>
      <c r="H6352" s="6" t="s">
        <v>34217</v>
      </c>
      <c r="I6352" s="6" t="s">
        <v>39169</v>
      </c>
      <c r="J6352" s="6" t="s">
        <v>34219</v>
      </c>
      <c r="K6352" s="6">
        <v>6</v>
      </c>
    </row>
    <row r="6353" spans="1:11" x14ac:dyDescent="0.25">
      <c r="A6353" s="7" t="s">
        <v>39175</v>
      </c>
      <c r="B6353" s="6">
        <v>0</v>
      </c>
      <c r="C6353" s="6">
        <v>0</v>
      </c>
      <c r="D6353" s="6">
        <v>0</v>
      </c>
      <c r="E6353" s="6">
        <v>0</v>
      </c>
      <c r="F6353" s="6">
        <v>0</v>
      </c>
      <c r="G6353" s="6">
        <v>0</v>
      </c>
      <c r="H6353" s="6" t="s">
        <v>34217</v>
      </c>
      <c r="I6353" s="6" t="s">
        <v>39169</v>
      </c>
      <c r="J6353" s="6" t="s">
        <v>34219</v>
      </c>
      <c r="K6353" s="6">
        <v>7</v>
      </c>
    </row>
    <row r="6354" spans="1:11" x14ac:dyDescent="0.25">
      <c r="A6354" s="7" t="s">
        <v>38264</v>
      </c>
      <c r="B6354" s="6">
        <v>0</v>
      </c>
      <c r="C6354" s="6">
        <v>0</v>
      </c>
      <c r="D6354" s="6">
        <v>0</v>
      </c>
      <c r="E6354" s="6">
        <v>0</v>
      </c>
      <c r="F6354" s="6">
        <v>0</v>
      </c>
      <c r="G6354" s="6">
        <v>0</v>
      </c>
      <c r="H6354" s="6" t="s">
        <v>34217</v>
      </c>
      <c r="I6354" s="6" t="s">
        <v>39169</v>
      </c>
      <c r="J6354" s="6" t="s">
        <v>34219</v>
      </c>
      <c r="K6354" s="6">
        <v>8</v>
      </c>
    </row>
    <row r="6355" spans="1:11" x14ac:dyDescent="0.25">
      <c r="A6355" s="7" t="s">
        <v>39176</v>
      </c>
      <c r="B6355" s="6">
        <v>0</v>
      </c>
      <c r="C6355" s="6">
        <v>0</v>
      </c>
      <c r="D6355" s="6">
        <v>0</v>
      </c>
      <c r="E6355" s="6">
        <v>0</v>
      </c>
      <c r="F6355" s="6">
        <v>0</v>
      </c>
      <c r="G6355" s="6">
        <v>0</v>
      </c>
      <c r="H6355" s="6" t="s">
        <v>34217</v>
      </c>
      <c r="I6355" s="6" t="s">
        <v>39169</v>
      </c>
      <c r="J6355" s="6" t="s">
        <v>34219</v>
      </c>
      <c r="K6355" s="6">
        <v>9</v>
      </c>
    </row>
    <row r="6356" spans="1:11" x14ac:dyDescent="0.25">
      <c r="A6356" s="7" t="s">
        <v>39177</v>
      </c>
      <c r="B6356" s="6">
        <v>0</v>
      </c>
      <c r="C6356" s="6">
        <v>0</v>
      </c>
      <c r="D6356" s="6">
        <v>0</v>
      </c>
      <c r="E6356" s="6">
        <v>0</v>
      </c>
      <c r="F6356" s="6">
        <v>0</v>
      </c>
      <c r="G6356" s="6">
        <v>0</v>
      </c>
      <c r="H6356" s="6" t="s">
        <v>34217</v>
      </c>
      <c r="I6356" s="6" t="s">
        <v>39169</v>
      </c>
      <c r="J6356" s="6" t="s">
        <v>34219</v>
      </c>
      <c r="K6356" s="6">
        <v>10</v>
      </c>
    </row>
    <row r="6357" spans="1:11" x14ac:dyDescent="0.25">
      <c r="A6357" s="7" t="s">
        <v>39178</v>
      </c>
      <c r="B6357" s="6">
        <v>0</v>
      </c>
      <c r="C6357" s="6">
        <v>0</v>
      </c>
      <c r="D6357" s="6">
        <v>0</v>
      </c>
      <c r="E6357" s="6">
        <v>0</v>
      </c>
      <c r="F6357" s="6">
        <v>0</v>
      </c>
      <c r="G6357" s="6">
        <v>0</v>
      </c>
      <c r="H6357" s="6" t="s">
        <v>34217</v>
      </c>
      <c r="I6357" s="6" t="s">
        <v>39169</v>
      </c>
      <c r="J6357" s="6" t="s">
        <v>34219</v>
      </c>
      <c r="K6357" s="6">
        <v>11</v>
      </c>
    </row>
    <row r="6358" spans="1:11" x14ac:dyDescent="0.25">
      <c r="A6358" s="7" t="s">
        <v>39179</v>
      </c>
      <c r="B6358" s="6">
        <v>0</v>
      </c>
      <c r="C6358" s="6">
        <v>0</v>
      </c>
      <c r="D6358" s="6">
        <v>0</v>
      </c>
      <c r="E6358" s="6">
        <v>0</v>
      </c>
      <c r="F6358" s="6">
        <v>0</v>
      </c>
      <c r="G6358" s="6">
        <v>0</v>
      </c>
      <c r="H6358" s="6" t="s">
        <v>34217</v>
      </c>
      <c r="I6358" s="6" t="s">
        <v>39169</v>
      </c>
      <c r="J6358" s="6" t="s">
        <v>34219</v>
      </c>
      <c r="K6358" s="6">
        <v>12</v>
      </c>
    </row>
    <row r="6359" spans="1:11" x14ac:dyDescent="0.25">
      <c r="A6359" s="7" t="s">
        <v>39180</v>
      </c>
      <c r="B6359" s="6">
        <v>0</v>
      </c>
      <c r="C6359" s="6">
        <v>0</v>
      </c>
      <c r="D6359" s="6">
        <v>0</v>
      </c>
      <c r="E6359" s="6">
        <v>0</v>
      </c>
      <c r="F6359" s="6">
        <v>0</v>
      </c>
      <c r="G6359" s="6">
        <v>0</v>
      </c>
      <c r="H6359" s="6" t="s">
        <v>34217</v>
      </c>
      <c r="I6359" s="6" t="s">
        <v>39169</v>
      </c>
      <c r="J6359" s="6" t="s">
        <v>34219</v>
      </c>
      <c r="K6359" s="6">
        <v>13</v>
      </c>
    </row>
    <row r="6360" spans="1:11" x14ac:dyDescent="0.25">
      <c r="A6360" s="7" t="s">
        <v>39181</v>
      </c>
      <c r="B6360" s="6">
        <v>0</v>
      </c>
      <c r="C6360" s="6">
        <v>0</v>
      </c>
      <c r="D6360" s="6">
        <v>0</v>
      </c>
      <c r="E6360" s="6">
        <v>0</v>
      </c>
      <c r="F6360" s="6">
        <v>0</v>
      </c>
      <c r="G6360" s="6">
        <v>0</v>
      </c>
      <c r="H6360" s="6" t="s">
        <v>34217</v>
      </c>
      <c r="I6360" s="6" t="s">
        <v>39169</v>
      </c>
      <c r="J6360" s="6" t="s">
        <v>34219</v>
      </c>
      <c r="K6360" s="6">
        <v>14</v>
      </c>
    </row>
    <row r="6361" spans="1:11" x14ac:dyDescent="0.25">
      <c r="A6361" s="7" t="s">
        <v>36161</v>
      </c>
      <c r="B6361" s="6">
        <v>0</v>
      </c>
      <c r="C6361" s="6">
        <v>0</v>
      </c>
      <c r="D6361" s="6">
        <v>0</v>
      </c>
      <c r="E6361" s="6">
        <v>0</v>
      </c>
      <c r="F6361" s="6">
        <v>0</v>
      </c>
      <c r="G6361" s="6">
        <v>0</v>
      </c>
      <c r="H6361" s="6" t="s">
        <v>34217</v>
      </c>
      <c r="I6361" s="6" t="s">
        <v>39169</v>
      </c>
      <c r="J6361" s="6" t="s">
        <v>34219</v>
      </c>
      <c r="K6361" s="6">
        <v>15</v>
      </c>
    </row>
    <row r="6362" spans="1:11" x14ac:dyDescent="0.25">
      <c r="A6362" s="7" t="s">
        <v>39182</v>
      </c>
      <c r="B6362" s="6">
        <v>0</v>
      </c>
      <c r="C6362" s="6">
        <v>0</v>
      </c>
      <c r="D6362" s="6">
        <v>1</v>
      </c>
      <c r="E6362" s="6">
        <v>0</v>
      </c>
      <c r="F6362" s="6">
        <v>0</v>
      </c>
      <c r="G6362" s="6">
        <v>0</v>
      </c>
      <c r="H6362" s="6" t="s">
        <v>34208</v>
      </c>
      <c r="I6362" s="6" t="s">
        <v>39169</v>
      </c>
      <c r="J6362" s="6" t="s">
        <v>34219</v>
      </c>
      <c r="K6362" s="6">
        <v>16</v>
      </c>
    </row>
    <row r="6363" spans="1:11" ht="50" x14ac:dyDescent="0.25">
      <c r="A6363" s="7" t="s">
        <v>39183</v>
      </c>
      <c r="B6363" s="6">
        <v>0</v>
      </c>
      <c r="C6363" s="6">
        <v>0</v>
      </c>
      <c r="D6363" s="6">
        <v>1</v>
      </c>
      <c r="E6363" s="6">
        <v>0</v>
      </c>
      <c r="F6363" s="6">
        <v>0</v>
      </c>
      <c r="G6363" s="6">
        <v>0</v>
      </c>
      <c r="H6363" s="6" t="s">
        <v>34208</v>
      </c>
      <c r="I6363" s="6" t="s">
        <v>39169</v>
      </c>
      <c r="J6363" s="6" t="s">
        <v>34219</v>
      </c>
      <c r="K6363" s="6">
        <v>17</v>
      </c>
    </row>
    <row r="6364" spans="1:11" x14ac:dyDescent="0.25">
      <c r="A6364" s="7" t="s">
        <v>39184</v>
      </c>
      <c r="B6364" s="6">
        <v>0</v>
      </c>
      <c r="C6364" s="6">
        <v>0</v>
      </c>
      <c r="D6364" s="6">
        <v>0</v>
      </c>
      <c r="E6364" s="6">
        <v>0</v>
      </c>
      <c r="F6364" s="6">
        <v>0</v>
      </c>
      <c r="G6364" s="6">
        <v>1</v>
      </c>
      <c r="H6364" s="6" t="s">
        <v>34211</v>
      </c>
      <c r="I6364" s="6" t="s">
        <v>39169</v>
      </c>
      <c r="J6364" s="6" t="s">
        <v>34219</v>
      </c>
      <c r="K6364" s="6">
        <v>18</v>
      </c>
    </row>
    <row r="6365" spans="1:11" ht="50" x14ac:dyDescent="0.25">
      <c r="A6365" s="7" t="s">
        <v>39185</v>
      </c>
      <c r="B6365" s="6">
        <v>0</v>
      </c>
      <c r="C6365" s="6">
        <v>0</v>
      </c>
      <c r="D6365" s="6">
        <v>0</v>
      </c>
      <c r="E6365" s="6">
        <v>0</v>
      </c>
      <c r="F6365" s="6">
        <v>0</v>
      </c>
      <c r="G6365" s="6">
        <v>1</v>
      </c>
      <c r="H6365" s="6" t="s">
        <v>34211</v>
      </c>
      <c r="I6365" s="6" t="s">
        <v>39169</v>
      </c>
      <c r="J6365" s="6" t="s">
        <v>34219</v>
      </c>
      <c r="K6365" s="6">
        <v>19</v>
      </c>
    </row>
    <row r="6366" spans="1:11" x14ac:dyDescent="0.25">
      <c r="A6366" s="7" t="s">
        <v>39186</v>
      </c>
      <c r="B6366" s="6">
        <v>0</v>
      </c>
      <c r="C6366" s="6">
        <v>0</v>
      </c>
      <c r="D6366" s="6">
        <v>0</v>
      </c>
      <c r="E6366" s="6">
        <v>0</v>
      </c>
      <c r="F6366" s="6">
        <v>0</v>
      </c>
      <c r="G6366" s="6">
        <v>0</v>
      </c>
      <c r="H6366" s="6" t="s">
        <v>34217</v>
      </c>
      <c r="I6366" s="6" t="s">
        <v>39169</v>
      </c>
      <c r="J6366" s="6" t="s">
        <v>34219</v>
      </c>
      <c r="K6366" s="6">
        <v>20</v>
      </c>
    </row>
    <row r="6367" spans="1:11" ht="50" x14ac:dyDescent="0.25">
      <c r="A6367" s="7" t="s">
        <v>39187</v>
      </c>
      <c r="B6367" s="6">
        <v>0</v>
      </c>
      <c r="C6367" s="6">
        <v>0</v>
      </c>
      <c r="D6367" s="6">
        <v>0</v>
      </c>
      <c r="E6367" s="6">
        <v>0</v>
      </c>
      <c r="F6367" s="6">
        <v>0</v>
      </c>
      <c r="G6367" s="6">
        <v>0</v>
      </c>
      <c r="H6367" s="6" t="s">
        <v>34217</v>
      </c>
      <c r="I6367" s="6" t="s">
        <v>39169</v>
      </c>
      <c r="J6367" s="6" t="s">
        <v>34219</v>
      </c>
      <c r="K6367" s="6">
        <v>21</v>
      </c>
    </row>
    <row r="6368" spans="1:11" ht="50" x14ac:dyDescent="0.25">
      <c r="A6368" s="7" t="s">
        <v>39188</v>
      </c>
      <c r="B6368" s="6">
        <v>0</v>
      </c>
      <c r="C6368" s="6">
        <v>0</v>
      </c>
      <c r="D6368" s="6">
        <v>0</v>
      </c>
      <c r="E6368" s="6">
        <v>0</v>
      </c>
      <c r="F6368" s="6">
        <v>0</v>
      </c>
      <c r="G6368" s="6">
        <v>0</v>
      </c>
      <c r="H6368" s="6" t="s">
        <v>34217</v>
      </c>
      <c r="I6368" s="6" t="s">
        <v>39169</v>
      </c>
      <c r="J6368" s="6" t="s">
        <v>34219</v>
      </c>
      <c r="K6368" s="6">
        <v>22</v>
      </c>
    </row>
    <row r="6369" spans="1:11" ht="25" x14ac:dyDescent="0.25">
      <c r="A6369" s="7" t="s">
        <v>39189</v>
      </c>
      <c r="B6369" s="6">
        <v>0</v>
      </c>
      <c r="C6369" s="6">
        <v>0</v>
      </c>
      <c r="D6369" s="6">
        <v>0</v>
      </c>
      <c r="E6369" s="6">
        <v>0</v>
      </c>
      <c r="F6369" s="6">
        <v>0</v>
      </c>
      <c r="G6369" s="6">
        <v>0</v>
      </c>
      <c r="H6369" s="6" t="s">
        <v>34217</v>
      </c>
      <c r="I6369" s="6" t="s">
        <v>39169</v>
      </c>
      <c r="J6369" s="6" t="s">
        <v>34219</v>
      </c>
      <c r="K6369" s="6">
        <v>23</v>
      </c>
    </row>
    <row r="6370" spans="1:11" ht="112.5" x14ac:dyDescent="0.25">
      <c r="A6370" s="7" t="s">
        <v>39190</v>
      </c>
      <c r="B6370" s="6">
        <v>0</v>
      </c>
      <c r="C6370" s="6">
        <v>0</v>
      </c>
      <c r="D6370" s="6">
        <v>0</v>
      </c>
      <c r="E6370" s="6">
        <v>0</v>
      </c>
      <c r="F6370" s="6">
        <v>0</v>
      </c>
      <c r="G6370" s="6">
        <v>0</v>
      </c>
      <c r="H6370" s="6" t="s">
        <v>34217</v>
      </c>
      <c r="I6370" s="6" t="s">
        <v>39169</v>
      </c>
      <c r="J6370" s="6" t="s">
        <v>34219</v>
      </c>
      <c r="K6370" s="6">
        <v>24</v>
      </c>
    </row>
    <row r="6371" spans="1:11" x14ac:dyDescent="0.25">
      <c r="A6371" s="7" t="s">
        <v>34216</v>
      </c>
      <c r="B6371" s="6">
        <v>0</v>
      </c>
      <c r="C6371" s="6">
        <v>0</v>
      </c>
      <c r="D6371" s="6">
        <v>0</v>
      </c>
      <c r="E6371" s="6">
        <v>0</v>
      </c>
      <c r="F6371" s="6">
        <v>0</v>
      </c>
      <c r="G6371" s="6">
        <v>0</v>
      </c>
      <c r="H6371" s="6" t="s">
        <v>34217</v>
      </c>
      <c r="I6371" s="6" t="s">
        <v>39169</v>
      </c>
      <c r="J6371" s="6" t="s">
        <v>34219</v>
      </c>
      <c r="K6371" s="6">
        <v>25</v>
      </c>
    </row>
    <row r="6372" spans="1:11" x14ac:dyDescent="0.25">
      <c r="A6372" s="7" t="s">
        <v>39191</v>
      </c>
      <c r="B6372" s="6">
        <v>0</v>
      </c>
      <c r="C6372" s="6">
        <v>0</v>
      </c>
      <c r="D6372" s="6">
        <v>0</v>
      </c>
      <c r="E6372" s="6">
        <v>0</v>
      </c>
      <c r="F6372" s="6">
        <v>0</v>
      </c>
      <c r="G6372" s="6">
        <v>1</v>
      </c>
      <c r="H6372" s="6" t="s">
        <v>34211</v>
      </c>
      <c r="I6372" s="6" t="s">
        <v>39169</v>
      </c>
      <c r="J6372" s="6" t="s">
        <v>34219</v>
      </c>
      <c r="K6372" s="6">
        <v>26</v>
      </c>
    </row>
    <row r="6373" spans="1:11" ht="75" x14ac:dyDescent="0.25">
      <c r="A6373" s="7" t="s">
        <v>39192</v>
      </c>
      <c r="B6373" s="6">
        <v>0</v>
      </c>
      <c r="C6373" s="6">
        <v>0</v>
      </c>
      <c r="D6373" s="6">
        <v>0</v>
      </c>
      <c r="E6373" s="6">
        <v>0</v>
      </c>
      <c r="F6373" s="6">
        <v>0</v>
      </c>
      <c r="G6373" s="6">
        <v>1</v>
      </c>
      <c r="H6373" s="6" t="s">
        <v>34211</v>
      </c>
      <c r="I6373" s="6" t="s">
        <v>39169</v>
      </c>
      <c r="J6373" s="6" t="s">
        <v>34219</v>
      </c>
      <c r="K6373" s="6">
        <v>27</v>
      </c>
    </row>
    <row r="6374" spans="1:11" ht="62.5" x14ac:dyDescent="0.25">
      <c r="A6374" s="7" t="s">
        <v>39193</v>
      </c>
      <c r="B6374" s="6">
        <v>0</v>
      </c>
      <c r="C6374" s="6">
        <v>0</v>
      </c>
      <c r="D6374" s="6">
        <v>0</v>
      </c>
      <c r="E6374" s="6">
        <v>0</v>
      </c>
      <c r="F6374" s="6">
        <v>0</v>
      </c>
      <c r="G6374" s="6">
        <v>1</v>
      </c>
      <c r="H6374" s="6" t="s">
        <v>34211</v>
      </c>
      <c r="I6374" s="6" t="s">
        <v>39169</v>
      </c>
      <c r="J6374" s="6" t="s">
        <v>34219</v>
      </c>
      <c r="K6374" s="6">
        <v>28</v>
      </c>
    </row>
    <row r="6375" spans="1:11" x14ac:dyDescent="0.25">
      <c r="A6375" s="7" t="s">
        <v>34957</v>
      </c>
      <c r="B6375" s="6">
        <v>0</v>
      </c>
      <c r="C6375" s="6">
        <v>0</v>
      </c>
      <c r="D6375" s="6">
        <v>0</v>
      </c>
      <c r="E6375" s="6">
        <v>0</v>
      </c>
      <c r="F6375" s="6">
        <v>0</v>
      </c>
      <c r="G6375" s="6">
        <v>0</v>
      </c>
      <c r="H6375" s="6" t="s">
        <v>34217</v>
      </c>
      <c r="I6375" s="6" t="s">
        <v>39169</v>
      </c>
      <c r="J6375" s="6" t="s">
        <v>34219</v>
      </c>
      <c r="K6375" s="6">
        <v>29</v>
      </c>
    </row>
    <row r="6376" spans="1:11" ht="25" x14ac:dyDescent="0.25">
      <c r="A6376" s="7" t="s">
        <v>39194</v>
      </c>
      <c r="B6376" s="6">
        <v>0</v>
      </c>
      <c r="C6376" s="6">
        <v>0</v>
      </c>
      <c r="D6376" s="6">
        <v>0</v>
      </c>
      <c r="E6376" s="6">
        <v>0</v>
      </c>
      <c r="F6376" s="6">
        <v>0</v>
      </c>
      <c r="G6376" s="6">
        <v>0</v>
      </c>
      <c r="H6376" s="6" t="s">
        <v>34217</v>
      </c>
      <c r="I6376" s="6" t="s">
        <v>39169</v>
      </c>
      <c r="J6376" s="6" t="s">
        <v>34219</v>
      </c>
      <c r="K6376" s="6">
        <v>30</v>
      </c>
    </row>
    <row r="6377" spans="1:11" x14ac:dyDescent="0.25">
      <c r="A6377" s="7" t="s">
        <v>39195</v>
      </c>
      <c r="B6377" s="6">
        <v>0</v>
      </c>
      <c r="C6377" s="6">
        <v>0</v>
      </c>
      <c r="D6377" s="6">
        <v>0</v>
      </c>
      <c r="E6377" s="6">
        <v>0</v>
      </c>
      <c r="F6377" s="6">
        <v>0</v>
      </c>
      <c r="G6377" s="6">
        <v>0</v>
      </c>
      <c r="H6377" s="6" t="s">
        <v>34217</v>
      </c>
      <c r="I6377" s="6" t="s">
        <v>39169</v>
      </c>
      <c r="J6377" s="6" t="s">
        <v>34219</v>
      </c>
      <c r="K6377" s="6">
        <v>31</v>
      </c>
    </row>
    <row r="6378" spans="1:11" ht="37.5" x14ac:dyDescent="0.25">
      <c r="A6378" s="7" t="s">
        <v>39196</v>
      </c>
      <c r="B6378" s="6">
        <v>0</v>
      </c>
      <c r="C6378" s="6">
        <v>0</v>
      </c>
      <c r="D6378" s="6">
        <v>0</v>
      </c>
      <c r="E6378" s="6">
        <v>0</v>
      </c>
      <c r="F6378" s="6">
        <v>0</v>
      </c>
      <c r="G6378" s="6">
        <v>0</v>
      </c>
      <c r="H6378" s="6" t="s">
        <v>34217</v>
      </c>
      <c r="I6378" s="6" t="s">
        <v>39169</v>
      </c>
      <c r="J6378" s="6" t="s">
        <v>34219</v>
      </c>
      <c r="K6378" s="6">
        <v>32</v>
      </c>
    </row>
    <row r="6379" spans="1:11" x14ac:dyDescent="0.25">
      <c r="A6379" s="7" t="s">
        <v>39197</v>
      </c>
      <c r="B6379" s="6">
        <v>0</v>
      </c>
      <c r="C6379" s="6">
        <v>0</v>
      </c>
      <c r="D6379" s="6">
        <v>1</v>
      </c>
      <c r="E6379" s="6">
        <v>0</v>
      </c>
      <c r="F6379" s="6">
        <v>0</v>
      </c>
      <c r="G6379" s="6">
        <v>0</v>
      </c>
      <c r="H6379" s="6" t="s">
        <v>34208</v>
      </c>
      <c r="I6379" s="6" t="s">
        <v>39169</v>
      </c>
      <c r="J6379" s="6" t="s">
        <v>34219</v>
      </c>
      <c r="K6379" s="6">
        <v>33</v>
      </c>
    </row>
    <row r="6380" spans="1:11" x14ac:dyDescent="0.25">
      <c r="A6380" s="7" t="s">
        <v>39198</v>
      </c>
      <c r="B6380" s="6">
        <v>0</v>
      </c>
      <c r="C6380" s="6">
        <v>0</v>
      </c>
      <c r="D6380" s="6">
        <v>1</v>
      </c>
      <c r="E6380" s="6">
        <v>0</v>
      </c>
      <c r="F6380" s="6">
        <v>0</v>
      </c>
      <c r="G6380" s="6">
        <v>0</v>
      </c>
      <c r="H6380" s="6" t="s">
        <v>34208</v>
      </c>
      <c r="I6380" s="6" t="s">
        <v>39169</v>
      </c>
      <c r="J6380" s="6" t="s">
        <v>34219</v>
      </c>
      <c r="K6380" s="6">
        <v>34</v>
      </c>
    </row>
    <row r="6381" spans="1:11" ht="62.5" x14ac:dyDescent="0.25">
      <c r="A6381" s="7" t="s">
        <v>39199</v>
      </c>
      <c r="B6381" s="6">
        <v>0</v>
      </c>
      <c r="C6381" s="6">
        <v>0</v>
      </c>
      <c r="D6381" s="6">
        <v>1</v>
      </c>
      <c r="E6381" s="6">
        <v>0</v>
      </c>
      <c r="F6381" s="6">
        <v>0</v>
      </c>
      <c r="G6381" s="6">
        <v>0</v>
      </c>
      <c r="H6381" s="6" t="s">
        <v>34208</v>
      </c>
      <c r="I6381" s="6" t="s">
        <v>39169</v>
      </c>
      <c r="J6381" s="6" t="s">
        <v>34219</v>
      </c>
      <c r="K6381" s="6">
        <v>35</v>
      </c>
    </row>
    <row r="6382" spans="1:11" ht="25" x14ac:dyDescent="0.25">
      <c r="A6382" s="7" t="s">
        <v>39200</v>
      </c>
      <c r="B6382" s="6">
        <v>0</v>
      </c>
      <c r="C6382" s="6">
        <v>0</v>
      </c>
      <c r="D6382" s="6">
        <v>1</v>
      </c>
      <c r="E6382" s="6">
        <v>0</v>
      </c>
      <c r="F6382" s="6">
        <v>0</v>
      </c>
      <c r="G6382" s="6">
        <v>0</v>
      </c>
      <c r="H6382" s="6" t="s">
        <v>34208</v>
      </c>
      <c r="I6382" s="6" t="s">
        <v>39169</v>
      </c>
      <c r="J6382" s="6" t="s">
        <v>34219</v>
      </c>
      <c r="K6382" s="6">
        <v>36</v>
      </c>
    </row>
    <row r="6383" spans="1:11" ht="37.5" x14ac:dyDescent="0.25">
      <c r="A6383" s="7" t="s">
        <v>39201</v>
      </c>
      <c r="B6383" s="6">
        <v>0</v>
      </c>
      <c r="C6383" s="6">
        <v>0</v>
      </c>
      <c r="D6383" s="6">
        <v>1</v>
      </c>
      <c r="E6383" s="6">
        <v>0</v>
      </c>
      <c r="F6383" s="6">
        <v>0</v>
      </c>
      <c r="G6383" s="6">
        <v>0</v>
      </c>
      <c r="H6383" s="6" t="s">
        <v>34208</v>
      </c>
      <c r="I6383" s="6" t="s">
        <v>39169</v>
      </c>
      <c r="J6383" s="6" t="s">
        <v>34219</v>
      </c>
      <c r="K6383" s="6">
        <v>37</v>
      </c>
    </row>
    <row r="6384" spans="1:11" ht="37.5" x14ac:dyDescent="0.25">
      <c r="A6384" s="7" t="s">
        <v>39202</v>
      </c>
      <c r="B6384" s="6">
        <v>0</v>
      </c>
      <c r="C6384" s="6">
        <v>0</v>
      </c>
      <c r="D6384" s="6">
        <v>1</v>
      </c>
      <c r="E6384" s="6">
        <v>0</v>
      </c>
      <c r="F6384" s="6">
        <v>0</v>
      </c>
      <c r="G6384" s="6">
        <v>0</v>
      </c>
      <c r="H6384" s="6" t="s">
        <v>34208</v>
      </c>
      <c r="I6384" s="6" t="s">
        <v>39169</v>
      </c>
      <c r="J6384" s="6" t="s">
        <v>34219</v>
      </c>
      <c r="K6384" s="6">
        <v>38</v>
      </c>
    </row>
    <row r="6385" spans="1:11" x14ac:dyDescent="0.25">
      <c r="A6385" s="7" t="s">
        <v>39203</v>
      </c>
      <c r="B6385" s="6">
        <v>0</v>
      </c>
      <c r="C6385" s="6">
        <v>0</v>
      </c>
      <c r="D6385" s="6">
        <v>1</v>
      </c>
      <c r="E6385" s="6">
        <v>0</v>
      </c>
      <c r="F6385" s="6">
        <v>0</v>
      </c>
      <c r="G6385" s="6">
        <v>0</v>
      </c>
      <c r="H6385" s="6" t="s">
        <v>34208</v>
      </c>
      <c r="I6385" s="6" t="s">
        <v>39169</v>
      </c>
      <c r="J6385" s="6" t="s">
        <v>34219</v>
      </c>
      <c r="K6385" s="6">
        <v>39</v>
      </c>
    </row>
    <row r="6386" spans="1:11" ht="37.5" x14ac:dyDescent="0.25">
      <c r="A6386" s="7" t="s">
        <v>39204</v>
      </c>
      <c r="B6386" s="6">
        <v>0</v>
      </c>
      <c r="C6386" s="6">
        <v>0</v>
      </c>
      <c r="D6386" s="6">
        <v>1</v>
      </c>
      <c r="E6386" s="6">
        <v>0</v>
      </c>
      <c r="F6386" s="6">
        <v>0</v>
      </c>
      <c r="G6386" s="6">
        <v>0</v>
      </c>
      <c r="H6386" s="6" t="s">
        <v>34208</v>
      </c>
      <c r="I6386" s="6" t="s">
        <v>39169</v>
      </c>
      <c r="J6386" s="6" t="s">
        <v>34219</v>
      </c>
      <c r="K6386" s="6">
        <v>40</v>
      </c>
    </row>
    <row r="6387" spans="1:11" ht="50" x14ac:dyDescent="0.25">
      <c r="A6387" s="7" t="s">
        <v>39205</v>
      </c>
      <c r="B6387" s="6">
        <v>0</v>
      </c>
      <c r="C6387" s="6">
        <v>0</v>
      </c>
      <c r="D6387" s="6">
        <v>1</v>
      </c>
      <c r="E6387" s="6">
        <v>0</v>
      </c>
      <c r="F6387" s="6">
        <v>0</v>
      </c>
      <c r="G6387" s="6">
        <v>0</v>
      </c>
      <c r="H6387" s="6" t="s">
        <v>34208</v>
      </c>
      <c r="I6387" s="6" t="s">
        <v>39169</v>
      </c>
      <c r="J6387" s="6" t="s">
        <v>34219</v>
      </c>
      <c r="K6387" s="6">
        <v>41</v>
      </c>
    </row>
    <row r="6388" spans="1:11" ht="37.5" x14ac:dyDescent="0.25">
      <c r="A6388" s="7" t="s">
        <v>39206</v>
      </c>
      <c r="B6388" s="6">
        <v>0</v>
      </c>
      <c r="C6388" s="6">
        <v>0</v>
      </c>
      <c r="D6388" s="6">
        <v>1</v>
      </c>
      <c r="E6388" s="6">
        <v>0</v>
      </c>
      <c r="F6388" s="6">
        <v>0</v>
      </c>
      <c r="G6388" s="6">
        <v>0</v>
      </c>
      <c r="H6388" s="6" t="s">
        <v>34208</v>
      </c>
      <c r="I6388" s="6" t="s">
        <v>39169</v>
      </c>
      <c r="J6388" s="6" t="s">
        <v>34219</v>
      </c>
      <c r="K6388" s="6">
        <v>42</v>
      </c>
    </row>
    <row r="6389" spans="1:11" x14ac:dyDescent="0.25">
      <c r="A6389" s="7" t="s">
        <v>39207</v>
      </c>
      <c r="B6389" s="6">
        <v>0</v>
      </c>
      <c r="C6389" s="6">
        <v>0</v>
      </c>
      <c r="D6389" s="6">
        <v>1</v>
      </c>
      <c r="E6389" s="6">
        <v>0</v>
      </c>
      <c r="F6389" s="6">
        <v>0</v>
      </c>
      <c r="G6389" s="6">
        <v>0</v>
      </c>
      <c r="H6389" s="6" t="s">
        <v>34208</v>
      </c>
      <c r="I6389" s="6" t="s">
        <v>39169</v>
      </c>
      <c r="J6389" s="6" t="s">
        <v>34219</v>
      </c>
      <c r="K6389" s="6">
        <v>43</v>
      </c>
    </row>
    <row r="6390" spans="1:11" x14ac:dyDescent="0.25">
      <c r="A6390" s="7" t="s">
        <v>39208</v>
      </c>
      <c r="B6390" s="6">
        <v>0</v>
      </c>
      <c r="C6390" s="6">
        <v>0</v>
      </c>
      <c r="D6390" s="6">
        <v>1</v>
      </c>
      <c r="E6390" s="6">
        <v>0</v>
      </c>
      <c r="F6390" s="6">
        <v>0</v>
      </c>
      <c r="G6390" s="6">
        <v>0</v>
      </c>
      <c r="H6390" s="6" t="s">
        <v>34208</v>
      </c>
      <c r="I6390" s="6" t="s">
        <v>39169</v>
      </c>
      <c r="J6390" s="6" t="s">
        <v>34219</v>
      </c>
      <c r="K6390" s="6">
        <v>44</v>
      </c>
    </row>
    <row r="6391" spans="1:11" x14ac:dyDescent="0.25">
      <c r="A6391" s="7" t="s">
        <v>39209</v>
      </c>
      <c r="B6391" s="6">
        <v>0</v>
      </c>
      <c r="C6391" s="6">
        <v>0</v>
      </c>
      <c r="D6391" s="6">
        <v>1</v>
      </c>
      <c r="E6391" s="6">
        <v>0</v>
      </c>
      <c r="F6391" s="6">
        <v>0</v>
      </c>
      <c r="G6391" s="6">
        <v>0</v>
      </c>
      <c r="H6391" s="6" t="s">
        <v>34208</v>
      </c>
      <c r="I6391" s="6" t="s">
        <v>39169</v>
      </c>
      <c r="J6391" s="6" t="s">
        <v>34219</v>
      </c>
      <c r="K6391" s="6">
        <v>45</v>
      </c>
    </row>
    <row r="6392" spans="1:11" x14ac:dyDescent="0.25">
      <c r="A6392" s="7" t="s">
        <v>39210</v>
      </c>
      <c r="B6392" s="6">
        <v>0</v>
      </c>
      <c r="C6392" s="6">
        <v>0</v>
      </c>
      <c r="D6392" s="6">
        <v>0</v>
      </c>
      <c r="E6392" s="6">
        <v>0</v>
      </c>
      <c r="F6392" s="6">
        <v>0</v>
      </c>
      <c r="G6392" s="6">
        <v>0</v>
      </c>
      <c r="H6392" s="6" t="s">
        <v>34217</v>
      </c>
      <c r="I6392" s="6" t="s">
        <v>39169</v>
      </c>
      <c r="J6392" s="6" t="s">
        <v>34219</v>
      </c>
      <c r="K6392" s="6">
        <v>46</v>
      </c>
    </row>
    <row r="6393" spans="1:11" ht="50" x14ac:dyDescent="0.25">
      <c r="A6393" s="7" t="s">
        <v>39211</v>
      </c>
      <c r="B6393" s="6">
        <v>0</v>
      </c>
      <c r="C6393" s="6">
        <v>0</v>
      </c>
      <c r="D6393" s="6">
        <v>0</v>
      </c>
      <c r="E6393" s="6">
        <v>0</v>
      </c>
      <c r="F6393" s="6">
        <v>0</v>
      </c>
      <c r="G6393" s="6">
        <v>0</v>
      </c>
      <c r="H6393" s="6" t="s">
        <v>34217</v>
      </c>
      <c r="I6393" s="6" t="s">
        <v>39169</v>
      </c>
      <c r="J6393" s="6" t="s">
        <v>34219</v>
      </c>
      <c r="K6393" s="6">
        <v>47</v>
      </c>
    </row>
    <row r="6394" spans="1:11" x14ac:dyDescent="0.25">
      <c r="A6394" s="7" t="s">
        <v>34216</v>
      </c>
      <c r="B6394" s="6">
        <v>0</v>
      </c>
      <c r="C6394" s="6">
        <v>0</v>
      </c>
      <c r="D6394" s="6">
        <v>0</v>
      </c>
      <c r="E6394" s="6">
        <v>0</v>
      </c>
      <c r="F6394" s="6">
        <v>0</v>
      </c>
      <c r="G6394" s="6">
        <v>0</v>
      </c>
      <c r="H6394" s="6" t="s">
        <v>34217</v>
      </c>
      <c r="I6394" s="6" t="s">
        <v>39212</v>
      </c>
      <c r="J6394" s="6" t="s">
        <v>34219</v>
      </c>
      <c r="K6394" s="6">
        <v>0</v>
      </c>
    </row>
    <row r="6395" spans="1:11" ht="62.5" x14ac:dyDescent="0.25">
      <c r="A6395" s="7" t="s">
        <v>39213</v>
      </c>
      <c r="B6395" s="6">
        <v>0</v>
      </c>
      <c r="C6395" s="6">
        <v>0</v>
      </c>
      <c r="D6395" s="6">
        <v>0</v>
      </c>
      <c r="E6395" s="6">
        <v>0</v>
      </c>
      <c r="F6395" s="6">
        <v>0</v>
      </c>
      <c r="G6395" s="6">
        <v>0</v>
      </c>
      <c r="H6395" s="6" t="s">
        <v>34217</v>
      </c>
      <c r="I6395" s="6" t="s">
        <v>39212</v>
      </c>
      <c r="J6395" s="6" t="s">
        <v>34219</v>
      </c>
      <c r="K6395" s="6">
        <v>1</v>
      </c>
    </row>
    <row r="6396" spans="1:11" x14ac:dyDescent="0.25">
      <c r="A6396" s="7" t="s">
        <v>35912</v>
      </c>
      <c r="B6396" s="6">
        <v>0</v>
      </c>
      <c r="C6396" s="6">
        <v>0</v>
      </c>
      <c r="D6396" s="6">
        <v>0</v>
      </c>
      <c r="E6396" s="6">
        <v>0</v>
      </c>
      <c r="F6396" s="6">
        <v>0</v>
      </c>
      <c r="G6396" s="6">
        <v>1</v>
      </c>
      <c r="H6396" s="6" t="s">
        <v>34211</v>
      </c>
      <c r="I6396" s="6" t="s">
        <v>39212</v>
      </c>
      <c r="J6396" s="6" t="s">
        <v>34219</v>
      </c>
      <c r="K6396" s="6">
        <v>2</v>
      </c>
    </row>
    <row r="6397" spans="1:11" ht="50" x14ac:dyDescent="0.25">
      <c r="A6397" s="7" t="s">
        <v>39214</v>
      </c>
      <c r="B6397" s="6">
        <v>0</v>
      </c>
      <c r="C6397" s="6">
        <v>0</v>
      </c>
      <c r="D6397" s="6">
        <v>0</v>
      </c>
      <c r="E6397" s="6">
        <v>0</v>
      </c>
      <c r="F6397" s="6">
        <v>0</v>
      </c>
      <c r="G6397" s="6">
        <v>1</v>
      </c>
      <c r="H6397" s="6" t="s">
        <v>34211</v>
      </c>
      <c r="I6397" s="6" t="s">
        <v>39212</v>
      </c>
      <c r="J6397" s="6" t="s">
        <v>34219</v>
      </c>
      <c r="K6397" s="6">
        <v>3</v>
      </c>
    </row>
    <row r="6398" spans="1:11" x14ac:dyDescent="0.25">
      <c r="A6398" s="7" t="s">
        <v>35214</v>
      </c>
      <c r="B6398" s="6">
        <v>0</v>
      </c>
      <c r="C6398" s="6">
        <v>0</v>
      </c>
      <c r="D6398" s="6">
        <v>0</v>
      </c>
      <c r="E6398" s="6">
        <v>0</v>
      </c>
      <c r="F6398" s="6">
        <v>0</v>
      </c>
      <c r="G6398" s="6">
        <v>0</v>
      </c>
      <c r="H6398" s="6" t="s">
        <v>34217</v>
      </c>
      <c r="I6398" s="6" t="s">
        <v>39212</v>
      </c>
      <c r="J6398" s="6" t="s">
        <v>34219</v>
      </c>
      <c r="K6398" s="6">
        <v>4</v>
      </c>
    </row>
    <row r="6399" spans="1:11" ht="25" x14ac:dyDescent="0.25">
      <c r="A6399" s="7" t="s">
        <v>39215</v>
      </c>
      <c r="B6399" s="6">
        <v>0</v>
      </c>
      <c r="C6399" s="6">
        <v>0</v>
      </c>
      <c r="D6399" s="6">
        <v>0</v>
      </c>
      <c r="E6399" s="6">
        <v>0</v>
      </c>
      <c r="F6399" s="6">
        <v>0</v>
      </c>
      <c r="G6399" s="6">
        <v>0</v>
      </c>
      <c r="H6399" s="6" t="s">
        <v>34217</v>
      </c>
      <c r="I6399" s="6" t="s">
        <v>39212</v>
      </c>
      <c r="J6399" s="6" t="s">
        <v>34219</v>
      </c>
      <c r="K6399" s="6">
        <v>5</v>
      </c>
    </row>
    <row r="6400" spans="1:11" ht="37.5" x14ac:dyDescent="0.25">
      <c r="A6400" s="7" t="s">
        <v>39216</v>
      </c>
      <c r="B6400" s="6">
        <v>0</v>
      </c>
      <c r="C6400" s="6">
        <v>0</v>
      </c>
      <c r="D6400" s="6">
        <v>0</v>
      </c>
      <c r="E6400" s="6">
        <v>0</v>
      </c>
      <c r="F6400" s="6">
        <v>0</v>
      </c>
      <c r="G6400" s="6">
        <v>0</v>
      </c>
      <c r="H6400" s="6" t="s">
        <v>34217</v>
      </c>
      <c r="I6400" s="6" t="s">
        <v>39212</v>
      </c>
      <c r="J6400" s="6" t="s">
        <v>34219</v>
      </c>
      <c r="K6400" s="6">
        <v>6</v>
      </c>
    </row>
    <row r="6401" spans="1:11" x14ac:dyDescent="0.25">
      <c r="A6401" s="7" t="s">
        <v>34662</v>
      </c>
      <c r="B6401" s="6">
        <v>0</v>
      </c>
      <c r="C6401" s="6">
        <v>0</v>
      </c>
      <c r="D6401" s="6">
        <v>0</v>
      </c>
      <c r="E6401" s="6">
        <v>0</v>
      </c>
      <c r="F6401" s="6">
        <v>0</v>
      </c>
      <c r="G6401" s="6">
        <v>1</v>
      </c>
      <c r="H6401" s="6" t="s">
        <v>34211</v>
      </c>
      <c r="I6401" s="6" t="s">
        <v>39212</v>
      </c>
      <c r="J6401" s="6" t="s">
        <v>34219</v>
      </c>
      <c r="K6401" s="6">
        <v>7</v>
      </c>
    </row>
    <row r="6402" spans="1:11" ht="62.5" x14ac:dyDescent="0.25">
      <c r="A6402" s="7" t="s">
        <v>39217</v>
      </c>
      <c r="B6402" s="6">
        <v>0</v>
      </c>
      <c r="C6402" s="6">
        <v>0</v>
      </c>
      <c r="D6402" s="6">
        <v>0</v>
      </c>
      <c r="E6402" s="6">
        <v>0</v>
      </c>
      <c r="F6402" s="6">
        <v>0</v>
      </c>
      <c r="G6402" s="6">
        <v>1</v>
      </c>
      <c r="H6402" s="6" t="s">
        <v>34211</v>
      </c>
      <c r="I6402" s="6" t="s">
        <v>39212</v>
      </c>
      <c r="J6402" s="6" t="s">
        <v>34219</v>
      </c>
      <c r="K6402" s="6">
        <v>8</v>
      </c>
    </row>
    <row r="6403" spans="1:11" ht="75" x14ac:dyDescent="0.25">
      <c r="A6403" s="7" t="s">
        <v>39218</v>
      </c>
      <c r="B6403" s="6">
        <v>0</v>
      </c>
      <c r="C6403" s="6">
        <v>0</v>
      </c>
      <c r="D6403" s="6">
        <v>0</v>
      </c>
      <c r="E6403" s="6">
        <v>0</v>
      </c>
      <c r="F6403" s="6">
        <v>0</v>
      </c>
      <c r="G6403" s="6">
        <v>1</v>
      </c>
      <c r="H6403" s="6" t="s">
        <v>34211</v>
      </c>
      <c r="I6403" s="6" t="s">
        <v>39212</v>
      </c>
      <c r="J6403" s="6" t="s">
        <v>34219</v>
      </c>
      <c r="K6403" s="6">
        <v>9</v>
      </c>
    </row>
    <row r="6404" spans="1:11" x14ac:dyDescent="0.25">
      <c r="A6404" s="7" t="s">
        <v>39219</v>
      </c>
      <c r="B6404" s="6">
        <v>0</v>
      </c>
      <c r="C6404" s="6">
        <v>0</v>
      </c>
      <c r="D6404" s="6">
        <v>0</v>
      </c>
      <c r="E6404" s="6">
        <v>0</v>
      </c>
      <c r="F6404" s="6">
        <v>0</v>
      </c>
      <c r="G6404" s="6">
        <v>1</v>
      </c>
      <c r="H6404" s="6" t="s">
        <v>34211</v>
      </c>
      <c r="I6404" s="6" t="s">
        <v>39212</v>
      </c>
      <c r="J6404" s="6" t="s">
        <v>34219</v>
      </c>
      <c r="K6404" s="6">
        <v>10</v>
      </c>
    </row>
    <row r="6405" spans="1:11" ht="25" x14ac:dyDescent="0.25">
      <c r="A6405" s="7" t="s">
        <v>39220</v>
      </c>
      <c r="B6405" s="6">
        <v>0</v>
      </c>
      <c r="C6405" s="6">
        <v>0</v>
      </c>
      <c r="D6405" s="6">
        <v>0</v>
      </c>
      <c r="E6405" s="6">
        <v>0</v>
      </c>
      <c r="F6405" s="6">
        <v>0</v>
      </c>
      <c r="G6405" s="6">
        <v>1</v>
      </c>
      <c r="H6405" s="6" t="s">
        <v>34211</v>
      </c>
      <c r="I6405" s="6" t="s">
        <v>39212</v>
      </c>
      <c r="J6405" s="6" t="s">
        <v>34219</v>
      </c>
      <c r="K6405" s="6">
        <v>11</v>
      </c>
    </row>
    <row r="6406" spans="1:11" x14ac:dyDescent="0.25">
      <c r="A6406" s="7" t="s">
        <v>39221</v>
      </c>
      <c r="B6406" s="6">
        <v>0</v>
      </c>
      <c r="C6406" s="6">
        <v>0</v>
      </c>
      <c r="D6406" s="6">
        <v>0</v>
      </c>
      <c r="E6406" s="6">
        <v>0</v>
      </c>
      <c r="F6406" s="6">
        <v>0</v>
      </c>
      <c r="G6406" s="6">
        <v>1</v>
      </c>
      <c r="H6406" s="6" t="s">
        <v>34211</v>
      </c>
      <c r="I6406" s="6" t="s">
        <v>39212</v>
      </c>
      <c r="J6406" s="6" t="s">
        <v>34219</v>
      </c>
      <c r="K6406" s="6">
        <v>12</v>
      </c>
    </row>
    <row r="6407" spans="1:11" ht="37.5" x14ac:dyDescent="0.25">
      <c r="A6407" s="7" t="s">
        <v>39222</v>
      </c>
      <c r="B6407" s="6">
        <v>0</v>
      </c>
      <c r="C6407" s="6">
        <v>0</v>
      </c>
      <c r="D6407" s="6">
        <v>0</v>
      </c>
      <c r="E6407" s="6">
        <v>0</v>
      </c>
      <c r="F6407" s="6">
        <v>0</v>
      </c>
      <c r="G6407" s="6">
        <v>1</v>
      </c>
      <c r="H6407" s="6" t="s">
        <v>34211</v>
      </c>
      <c r="I6407" s="6" t="s">
        <v>39212</v>
      </c>
      <c r="J6407" s="6" t="s">
        <v>34219</v>
      </c>
      <c r="K6407" s="6">
        <v>13</v>
      </c>
    </row>
    <row r="6408" spans="1:11" ht="37.5" x14ac:dyDescent="0.25">
      <c r="A6408" s="7" t="s">
        <v>39223</v>
      </c>
      <c r="B6408" s="6">
        <v>0</v>
      </c>
      <c r="C6408" s="6">
        <v>0</v>
      </c>
      <c r="D6408" s="6">
        <v>0</v>
      </c>
      <c r="E6408" s="6">
        <v>0</v>
      </c>
      <c r="F6408" s="6">
        <v>0</v>
      </c>
      <c r="G6408" s="6">
        <v>1</v>
      </c>
      <c r="H6408" s="6" t="s">
        <v>34211</v>
      </c>
      <c r="I6408" s="6" t="s">
        <v>39212</v>
      </c>
      <c r="J6408" s="6" t="s">
        <v>34219</v>
      </c>
      <c r="K6408" s="6">
        <v>14</v>
      </c>
    </row>
    <row r="6409" spans="1:11" ht="37.5" x14ac:dyDescent="0.25">
      <c r="A6409" s="7" t="s">
        <v>39224</v>
      </c>
      <c r="B6409" s="6">
        <v>0</v>
      </c>
      <c r="C6409" s="6">
        <v>0</v>
      </c>
      <c r="D6409" s="6">
        <v>0</v>
      </c>
      <c r="E6409" s="6">
        <v>0</v>
      </c>
      <c r="F6409" s="6">
        <v>0</v>
      </c>
      <c r="G6409" s="6">
        <v>1</v>
      </c>
      <c r="H6409" s="6" t="s">
        <v>34211</v>
      </c>
      <c r="I6409" s="6" t="s">
        <v>39212</v>
      </c>
      <c r="J6409" s="6" t="s">
        <v>34219</v>
      </c>
      <c r="K6409" s="6">
        <v>15</v>
      </c>
    </row>
    <row r="6410" spans="1:11" x14ac:dyDescent="0.25">
      <c r="A6410" s="7" t="s">
        <v>39051</v>
      </c>
      <c r="B6410" s="6">
        <v>0</v>
      </c>
      <c r="C6410" s="6">
        <v>0</v>
      </c>
      <c r="D6410" s="6">
        <v>0</v>
      </c>
      <c r="E6410" s="6">
        <v>0</v>
      </c>
      <c r="F6410" s="6">
        <v>0</v>
      </c>
      <c r="G6410" s="6">
        <v>1</v>
      </c>
      <c r="H6410" s="6" t="s">
        <v>34211</v>
      </c>
      <c r="I6410" s="6" t="s">
        <v>39212</v>
      </c>
      <c r="J6410" s="6" t="s">
        <v>34219</v>
      </c>
      <c r="K6410" s="6">
        <v>16</v>
      </c>
    </row>
    <row r="6411" spans="1:11" ht="37.5" x14ac:dyDescent="0.25">
      <c r="A6411" s="7" t="s">
        <v>39225</v>
      </c>
      <c r="B6411" s="6">
        <v>0</v>
      </c>
      <c r="C6411" s="6">
        <v>0</v>
      </c>
      <c r="D6411" s="6">
        <v>0</v>
      </c>
      <c r="E6411" s="6">
        <v>0</v>
      </c>
      <c r="F6411" s="6">
        <v>0</v>
      </c>
      <c r="G6411" s="6">
        <v>1</v>
      </c>
      <c r="H6411" s="6" t="s">
        <v>34211</v>
      </c>
      <c r="I6411" s="6" t="s">
        <v>39212</v>
      </c>
      <c r="J6411" s="6" t="s">
        <v>34219</v>
      </c>
      <c r="K6411" s="6">
        <v>17</v>
      </c>
    </row>
    <row r="6412" spans="1:11" x14ac:dyDescent="0.25">
      <c r="A6412" s="7" t="s">
        <v>34802</v>
      </c>
      <c r="B6412" s="6">
        <v>0</v>
      </c>
      <c r="C6412" s="6">
        <v>0</v>
      </c>
      <c r="D6412" s="6">
        <v>0</v>
      </c>
      <c r="E6412" s="6">
        <v>0</v>
      </c>
      <c r="F6412" s="6">
        <v>0</v>
      </c>
      <c r="G6412" s="6">
        <v>0</v>
      </c>
      <c r="H6412" s="6" t="s">
        <v>34217</v>
      </c>
      <c r="I6412" s="6" t="s">
        <v>39212</v>
      </c>
      <c r="J6412" s="6" t="s">
        <v>34219</v>
      </c>
      <c r="K6412" s="6">
        <v>18</v>
      </c>
    </row>
    <row r="6413" spans="1:11" ht="50" x14ac:dyDescent="0.25">
      <c r="A6413" s="7" t="s">
        <v>39226</v>
      </c>
      <c r="B6413" s="6">
        <v>0</v>
      </c>
      <c r="C6413" s="6">
        <v>0</v>
      </c>
      <c r="D6413" s="6">
        <v>0</v>
      </c>
      <c r="E6413" s="6">
        <v>0</v>
      </c>
      <c r="F6413" s="6">
        <v>0</v>
      </c>
      <c r="G6413" s="6">
        <v>0</v>
      </c>
      <c r="H6413" s="6" t="s">
        <v>34217</v>
      </c>
      <c r="I6413" s="6" t="s">
        <v>39212</v>
      </c>
      <c r="J6413" s="6" t="s">
        <v>34219</v>
      </c>
      <c r="K6413" s="6">
        <v>19</v>
      </c>
    </row>
    <row r="6414" spans="1:11" x14ac:dyDescent="0.25">
      <c r="A6414" s="7" t="s">
        <v>39227</v>
      </c>
      <c r="B6414" s="6">
        <v>0</v>
      </c>
      <c r="C6414" s="6">
        <v>0</v>
      </c>
      <c r="D6414" s="6">
        <v>0</v>
      </c>
      <c r="E6414" s="6">
        <v>0</v>
      </c>
      <c r="F6414" s="6">
        <v>1</v>
      </c>
      <c r="G6414" s="6">
        <v>0</v>
      </c>
      <c r="H6414" s="6" t="s">
        <v>34210</v>
      </c>
      <c r="I6414" s="6" t="s">
        <v>39212</v>
      </c>
      <c r="J6414" s="6" t="s">
        <v>34219</v>
      </c>
      <c r="K6414" s="6">
        <v>20</v>
      </c>
    </row>
    <row r="6415" spans="1:11" ht="62.5" x14ac:dyDescent="0.25">
      <c r="A6415" s="7" t="s">
        <v>39228</v>
      </c>
      <c r="B6415" s="6">
        <v>0</v>
      </c>
      <c r="C6415" s="6">
        <v>0</v>
      </c>
      <c r="D6415" s="6">
        <v>0</v>
      </c>
      <c r="E6415" s="6">
        <v>0</v>
      </c>
      <c r="F6415" s="6">
        <v>1</v>
      </c>
      <c r="G6415" s="6">
        <v>0</v>
      </c>
      <c r="H6415" s="6" t="s">
        <v>34210</v>
      </c>
      <c r="I6415" s="6" t="s">
        <v>39212</v>
      </c>
      <c r="J6415" s="6" t="s">
        <v>34219</v>
      </c>
      <c r="K6415" s="6">
        <v>21</v>
      </c>
    </row>
    <row r="6416" spans="1:11" x14ac:dyDescent="0.25">
      <c r="A6416" s="7" t="s">
        <v>36455</v>
      </c>
      <c r="B6416" s="6">
        <v>0</v>
      </c>
      <c r="C6416" s="6">
        <v>0</v>
      </c>
      <c r="D6416" s="6">
        <v>0</v>
      </c>
      <c r="E6416" s="6">
        <v>0</v>
      </c>
      <c r="F6416" s="6">
        <v>0</v>
      </c>
      <c r="G6416" s="6">
        <v>0</v>
      </c>
      <c r="H6416" s="6" t="s">
        <v>34217</v>
      </c>
      <c r="I6416" s="6" t="s">
        <v>39212</v>
      </c>
      <c r="J6416" s="6" t="s">
        <v>34219</v>
      </c>
      <c r="K6416" s="6">
        <v>22</v>
      </c>
    </row>
    <row r="6417" spans="1:11" ht="37.5" x14ac:dyDescent="0.25">
      <c r="A6417" s="7" t="s">
        <v>39229</v>
      </c>
      <c r="B6417" s="6">
        <v>0</v>
      </c>
      <c r="C6417" s="6">
        <v>0</v>
      </c>
      <c r="D6417" s="6">
        <v>0</v>
      </c>
      <c r="E6417" s="6">
        <v>0</v>
      </c>
      <c r="F6417" s="6">
        <v>0</v>
      </c>
      <c r="G6417" s="6">
        <v>0</v>
      </c>
      <c r="H6417" s="6" t="s">
        <v>34217</v>
      </c>
      <c r="I6417" s="6" t="s">
        <v>39212</v>
      </c>
      <c r="J6417" s="6" t="s">
        <v>34219</v>
      </c>
      <c r="K6417" s="6">
        <v>23</v>
      </c>
    </row>
    <row r="6418" spans="1:11" ht="50" x14ac:dyDescent="0.25">
      <c r="A6418" s="7" t="s">
        <v>39230</v>
      </c>
      <c r="B6418" s="6">
        <v>0</v>
      </c>
      <c r="C6418" s="6">
        <v>0</v>
      </c>
      <c r="D6418" s="6">
        <v>0</v>
      </c>
      <c r="E6418" s="6">
        <v>0</v>
      </c>
      <c r="F6418" s="6">
        <v>0</v>
      </c>
      <c r="G6418" s="6">
        <v>0</v>
      </c>
      <c r="H6418" s="6" t="s">
        <v>34217</v>
      </c>
      <c r="I6418" s="6" t="s">
        <v>39212</v>
      </c>
      <c r="J6418" s="6" t="s">
        <v>34219</v>
      </c>
      <c r="K6418" s="6">
        <v>24</v>
      </c>
    </row>
    <row r="6419" spans="1:11" ht="25" x14ac:dyDescent="0.25">
      <c r="A6419" s="7" t="s">
        <v>39231</v>
      </c>
      <c r="B6419" s="6">
        <v>0</v>
      </c>
      <c r="C6419" s="6">
        <v>0</v>
      </c>
      <c r="D6419" s="6">
        <v>0</v>
      </c>
      <c r="E6419" s="6">
        <v>0</v>
      </c>
      <c r="F6419" s="6">
        <v>0</v>
      </c>
      <c r="G6419" s="6">
        <v>0</v>
      </c>
      <c r="H6419" s="6" t="s">
        <v>34217</v>
      </c>
      <c r="I6419" s="6" t="s">
        <v>39212</v>
      </c>
      <c r="J6419" s="6" t="s">
        <v>34219</v>
      </c>
      <c r="K6419" s="6">
        <v>25</v>
      </c>
    </row>
    <row r="6420" spans="1:11" ht="25" x14ac:dyDescent="0.25">
      <c r="A6420" s="7" t="s">
        <v>39232</v>
      </c>
      <c r="B6420" s="6">
        <v>0</v>
      </c>
      <c r="C6420" s="6">
        <v>0</v>
      </c>
      <c r="D6420" s="6">
        <v>0</v>
      </c>
      <c r="E6420" s="6">
        <v>0</v>
      </c>
      <c r="F6420" s="6">
        <v>0</v>
      </c>
      <c r="G6420" s="6">
        <v>0</v>
      </c>
      <c r="H6420" s="6" t="s">
        <v>34217</v>
      </c>
      <c r="I6420" s="6" t="s">
        <v>39212</v>
      </c>
      <c r="J6420" s="6" t="s">
        <v>34219</v>
      </c>
      <c r="K6420" s="6">
        <v>26</v>
      </c>
    </row>
    <row r="6421" spans="1:11" ht="50" x14ac:dyDescent="0.25">
      <c r="A6421" s="7" t="s">
        <v>39233</v>
      </c>
      <c r="B6421" s="6">
        <v>0</v>
      </c>
      <c r="C6421" s="6">
        <v>0</v>
      </c>
      <c r="D6421" s="6">
        <v>0</v>
      </c>
      <c r="E6421" s="6">
        <v>0</v>
      </c>
      <c r="F6421" s="6">
        <v>0</v>
      </c>
      <c r="G6421" s="6">
        <v>0</v>
      </c>
      <c r="H6421" s="6" t="s">
        <v>34217</v>
      </c>
      <c r="I6421" s="6" t="s">
        <v>39212</v>
      </c>
      <c r="J6421" s="6" t="s">
        <v>34219</v>
      </c>
      <c r="K6421" s="6">
        <v>27</v>
      </c>
    </row>
    <row r="6422" spans="1:11" ht="75" x14ac:dyDescent="0.25">
      <c r="A6422" s="7" t="s">
        <v>39234</v>
      </c>
      <c r="B6422" s="6">
        <v>0</v>
      </c>
      <c r="C6422" s="6">
        <v>0</v>
      </c>
      <c r="D6422" s="6">
        <v>0</v>
      </c>
      <c r="E6422" s="6">
        <v>0</v>
      </c>
      <c r="F6422" s="6">
        <v>0</v>
      </c>
      <c r="G6422" s="6">
        <v>1</v>
      </c>
      <c r="H6422" s="6" t="s">
        <v>34211</v>
      </c>
      <c r="I6422" s="6" t="s">
        <v>39235</v>
      </c>
      <c r="J6422" s="6" t="s">
        <v>34219</v>
      </c>
      <c r="K6422" s="6">
        <v>0</v>
      </c>
    </row>
    <row r="6423" spans="1:11" ht="75" x14ac:dyDescent="0.25">
      <c r="A6423" s="7" t="s">
        <v>39236</v>
      </c>
      <c r="B6423" s="6">
        <v>0</v>
      </c>
      <c r="C6423" s="6">
        <v>0</v>
      </c>
      <c r="D6423" s="6">
        <v>0</v>
      </c>
      <c r="E6423" s="6">
        <v>0</v>
      </c>
      <c r="F6423" s="6">
        <v>0</v>
      </c>
      <c r="G6423" s="6">
        <v>1</v>
      </c>
      <c r="H6423" s="6" t="s">
        <v>34211</v>
      </c>
      <c r="I6423" s="6" t="s">
        <v>39235</v>
      </c>
      <c r="J6423" s="6" t="s">
        <v>34219</v>
      </c>
      <c r="K6423" s="6">
        <v>1</v>
      </c>
    </row>
    <row r="6424" spans="1:11" ht="62.5" x14ac:dyDescent="0.25">
      <c r="A6424" s="7" t="s">
        <v>39237</v>
      </c>
      <c r="B6424" s="6">
        <v>0</v>
      </c>
      <c r="C6424" s="6">
        <v>0</v>
      </c>
      <c r="D6424" s="6">
        <v>0</v>
      </c>
      <c r="E6424" s="6">
        <v>0</v>
      </c>
      <c r="F6424" s="6">
        <v>0</v>
      </c>
      <c r="G6424" s="6">
        <v>1</v>
      </c>
      <c r="H6424" s="6" t="s">
        <v>34211</v>
      </c>
      <c r="I6424" s="6" t="s">
        <v>39238</v>
      </c>
      <c r="J6424" s="6" t="s">
        <v>34219</v>
      </c>
      <c r="K6424" s="6">
        <v>0</v>
      </c>
    </row>
    <row r="6425" spans="1:11" ht="37.5" x14ac:dyDescent="0.25">
      <c r="A6425" s="7" t="s">
        <v>39239</v>
      </c>
      <c r="B6425" s="6">
        <v>0</v>
      </c>
      <c r="C6425" s="6">
        <v>0</v>
      </c>
      <c r="D6425" s="6">
        <v>0</v>
      </c>
      <c r="E6425" s="6">
        <v>0</v>
      </c>
      <c r="F6425" s="6">
        <v>0</v>
      </c>
      <c r="G6425" s="6">
        <v>1</v>
      </c>
      <c r="H6425" s="6" t="s">
        <v>34211</v>
      </c>
      <c r="I6425" s="6" t="s">
        <v>39238</v>
      </c>
      <c r="J6425" s="6" t="s">
        <v>34219</v>
      </c>
      <c r="K6425" s="6">
        <v>1</v>
      </c>
    </row>
    <row r="6426" spans="1:11" ht="37.5" x14ac:dyDescent="0.25">
      <c r="A6426" s="7" t="s">
        <v>39240</v>
      </c>
      <c r="B6426" s="6">
        <v>0</v>
      </c>
      <c r="C6426" s="6">
        <v>0</v>
      </c>
      <c r="D6426" s="6">
        <v>0</v>
      </c>
      <c r="E6426" s="6">
        <v>0</v>
      </c>
      <c r="F6426" s="6">
        <v>0</v>
      </c>
      <c r="G6426" s="6">
        <v>1</v>
      </c>
      <c r="H6426" s="6" t="s">
        <v>34211</v>
      </c>
      <c r="I6426" s="6" t="s">
        <v>39238</v>
      </c>
      <c r="J6426" s="6" t="s">
        <v>34219</v>
      </c>
      <c r="K6426" s="6">
        <v>2</v>
      </c>
    </row>
    <row r="6427" spans="1:11" x14ac:dyDescent="0.25">
      <c r="A6427" s="7" t="s">
        <v>39241</v>
      </c>
      <c r="B6427" s="6">
        <v>0</v>
      </c>
      <c r="C6427" s="6">
        <v>0</v>
      </c>
      <c r="D6427" s="6">
        <v>0</v>
      </c>
      <c r="E6427" s="6">
        <v>0</v>
      </c>
      <c r="F6427" s="6">
        <v>0</v>
      </c>
      <c r="G6427" s="6">
        <v>0</v>
      </c>
      <c r="H6427" s="6" t="s">
        <v>34217</v>
      </c>
      <c r="I6427" s="6" t="s">
        <v>39242</v>
      </c>
      <c r="J6427" s="6" t="s">
        <v>34219</v>
      </c>
      <c r="K6427" s="6">
        <v>0</v>
      </c>
    </row>
    <row r="6428" spans="1:11" x14ac:dyDescent="0.25">
      <c r="A6428" s="7" t="s">
        <v>39243</v>
      </c>
      <c r="B6428" s="6">
        <v>0</v>
      </c>
      <c r="C6428" s="6">
        <v>0</v>
      </c>
      <c r="D6428" s="6">
        <v>0</v>
      </c>
      <c r="E6428" s="6">
        <v>0</v>
      </c>
      <c r="F6428" s="6">
        <v>0</v>
      </c>
      <c r="G6428" s="6">
        <v>0</v>
      </c>
      <c r="H6428" s="6" t="s">
        <v>34217</v>
      </c>
      <c r="I6428" s="6" t="s">
        <v>39242</v>
      </c>
      <c r="J6428" s="6" t="s">
        <v>34219</v>
      </c>
      <c r="K6428" s="6">
        <v>1</v>
      </c>
    </row>
    <row r="6429" spans="1:11" x14ac:dyDescent="0.25">
      <c r="A6429" s="7" t="s">
        <v>34638</v>
      </c>
      <c r="B6429" s="6">
        <v>0</v>
      </c>
      <c r="C6429" s="6">
        <v>0</v>
      </c>
      <c r="D6429" s="6">
        <v>0</v>
      </c>
      <c r="E6429" s="6">
        <v>0</v>
      </c>
      <c r="F6429" s="6">
        <v>1</v>
      </c>
      <c r="G6429" s="6">
        <v>0</v>
      </c>
      <c r="H6429" s="6" t="s">
        <v>34210</v>
      </c>
      <c r="I6429" s="6" t="s">
        <v>39242</v>
      </c>
      <c r="J6429" s="6" t="s">
        <v>34219</v>
      </c>
      <c r="K6429" s="6">
        <v>2</v>
      </c>
    </row>
    <row r="6430" spans="1:11" ht="50" x14ac:dyDescent="0.25">
      <c r="A6430" s="7" t="s">
        <v>39244</v>
      </c>
      <c r="B6430" s="6">
        <v>0</v>
      </c>
      <c r="C6430" s="6">
        <v>0</v>
      </c>
      <c r="D6430" s="6">
        <v>0</v>
      </c>
      <c r="E6430" s="6">
        <v>0</v>
      </c>
      <c r="F6430" s="6">
        <v>1</v>
      </c>
      <c r="G6430" s="6">
        <v>0</v>
      </c>
      <c r="H6430" s="6" t="s">
        <v>34210</v>
      </c>
      <c r="I6430" s="6" t="s">
        <v>39242</v>
      </c>
      <c r="J6430" s="6" t="s">
        <v>34219</v>
      </c>
      <c r="K6430" s="6">
        <v>3</v>
      </c>
    </row>
    <row r="6431" spans="1:11" ht="25" x14ac:dyDescent="0.25">
      <c r="A6431" s="7" t="s">
        <v>39245</v>
      </c>
      <c r="B6431" s="6">
        <v>0</v>
      </c>
      <c r="C6431" s="6">
        <v>0</v>
      </c>
      <c r="D6431" s="6">
        <v>0</v>
      </c>
      <c r="E6431" s="6">
        <v>0</v>
      </c>
      <c r="F6431" s="6">
        <v>1</v>
      </c>
      <c r="G6431" s="6">
        <v>0</v>
      </c>
      <c r="H6431" s="6" t="s">
        <v>34210</v>
      </c>
      <c r="I6431" s="6" t="s">
        <v>39242</v>
      </c>
      <c r="J6431" s="6" t="s">
        <v>34219</v>
      </c>
      <c r="K6431" s="6">
        <v>4</v>
      </c>
    </row>
    <row r="6432" spans="1:11" x14ac:dyDescent="0.25">
      <c r="A6432" s="7" t="s">
        <v>39246</v>
      </c>
      <c r="B6432" s="6">
        <v>0</v>
      </c>
      <c r="C6432" s="6">
        <v>0</v>
      </c>
      <c r="D6432" s="6">
        <v>0</v>
      </c>
      <c r="E6432" s="6">
        <v>0</v>
      </c>
      <c r="F6432" s="6">
        <v>0</v>
      </c>
      <c r="G6432" s="6">
        <v>0</v>
      </c>
      <c r="H6432" s="6" t="s">
        <v>34217</v>
      </c>
      <c r="I6432" s="6" t="s">
        <v>39242</v>
      </c>
      <c r="J6432" s="6" t="s">
        <v>34219</v>
      </c>
      <c r="K6432" s="6">
        <v>5</v>
      </c>
    </row>
    <row r="6433" spans="1:11" ht="25" x14ac:dyDescent="0.25">
      <c r="A6433" s="7" t="s">
        <v>39247</v>
      </c>
      <c r="B6433" s="6">
        <v>0</v>
      </c>
      <c r="C6433" s="6">
        <v>0</v>
      </c>
      <c r="D6433" s="6">
        <v>0</v>
      </c>
      <c r="E6433" s="6">
        <v>0</v>
      </c>
      <c r="F6433" s="6">
        <v>0</v>
      </c>
      <c r="G6433" s="6">
        <v>0</v>
      </c>
      <c r="H6433" s="6" t="s">
        <v>34217</v>
      </c>
      <c r="I6433" s="6" t="s">
        <v>39242</v>
      </c>
      <c r="J6433" s="6" t="s">
        <v>34219</v>
      </c>
      <c r="K6433" s="6">
        <v>6</v>
      </c>
    </row>
    <row r="6434" spans="1:11" ht="37.5" x14ac:dyDescent="0.25">
      <c r="A6434" s="7" t="s">
        <v>39248</v>
      </c>
      <c r="B6434" s="6">
        <v>0</v>
      </c>
      <c r="C6434" s="6">
        <v>0</v>
      </c>
      <c r="D6434" s="6">
        <v>0</v>
      </c>
      <c r="E6434" s="6">
        <v>0</v>
      </c>
      <c r="F6434" s="6">
        <v>0</v>
      </c>
      <c r="G6434" s="6">
        <v>0</v>
      </c>
      <c r="H6434" s="6" t="s">
        <v>34217</v>
      </c>
      <c r="I6434" s="6" t="s">
        <v>39242</v>
      </c>
      <c r="J6434" s="6" t="s">
        <v>34219</v>
      </c>
      <c r="K6434" s="6">
        <v>7</v>
      </c>
    </row>
    <row r="6435" spans="1:11" x14ac:dyDescent="0.25">
      <c r="A6435" s="7" t="s">
        <v>39249</v>
      </c>
      <c r="B6435" s="6">
        <v>0</v>
      </c>
      <c r="C6435" s="6">
        <v>0</v>
      </c>
      <c r="D6435" s="6">
        <v>0</v>
      </c>
      <c r="E6435" s="6">
        <v>0</v>
      </c>
      <c r="F6435" s="6">
        <v>0</v>
      </c>
      <c r="G6435" s="6">
        <v>0</v>
      </c>
      <c r="H6435" s="6" t="s">
        <v>34217</v>
      </c>
      <c r="I6435" s="6" t="s">
        <v>39242</v>
      </c>
      <c r="J6435" s="6" t="s">
        <v>34219</v>
      </c>
      <c r="K6435" s="6">
        <v>8</v>
      </c>
    </row>
    <row r="6436" spans="1:11" ht="25" x14ac:dyDescent="0.25">
      <c r="A6436" s="7" t="s">
        <v>39250</v>
      </c>
      <c r="B6436" s="6">
        <v>0</v>
      </c>
      <c r="C6436" s="6">
        <v>0</v>
      </c>
      <c r="D6436" s="6">
        <v>0</v>
      </c>
      <c r="E6436" s="6">
        <v>0</v>
      </c>
      <c r="F6436" s="6">
        <v>0</v>
      </c>
      <c r="G6436" s="6">
        <v>0</v>
      </c>
      <c r="H6436" s="6" t="s">
        <v>34217</v>
      </c>
      <c r="I6436" s="6" t="s">
        <v>39242</v>
      </c>
      <c r="J6436" s="6" t="s">
        <v>34219</v>
      </c>
      <c r="K6436" s="6">
        <v>9</v>
      </c>
    </row>
    <row r="6437" spans="1:11" ht="25" x14ac:dyDescent="0.25">
      <c r="A6437" s="7" t="s">
        <v>39251</v>
      </c>
      <c r="B6437" s="6">
        <v>0</v>
      </c>
      <c r="C6437" s="6">
        <v>0</v>
      </c>
      <c r="D6437" s="6">
        <v>0</v>
      </c>
      <c r="E6437" s="6">
        <v>0</v>
      </c>
      <c r="F6437" s="6">
        <v>0</v>
      </c>
      <c r="G6437" s="6">
        <v>0</v>
      </c>
      <c r="H6437" s="6" t="s">
        <v>34217</v>
      </c>
      <c r="I6437" s="6" t="s">
        <v>39242</v>
      </c>
      <c r="J6437" s="6" t="s">
        <v>34219</v>
      </c>
      <c r="K6437" s="6">
        <v>10</v>
      </c>
    </row>
    <row r="6438" spans="1:11" x14ac:dyDescent="0.25">
      <c r="A6438" s="7" t="s">
        <v>35945</v>
      </c>
      <c r="B6438" s="6">
        <v>1</v>
      </c>
      <c r="C6438" s="6">
        <v>0</v>
      </c>
      <c r="D6438" s="6">
        <v>0</v>
      </c>
      <c r="E6438" s="6">
        <v>0</v>
      </c>
      <c r="F6438" s="6">
        <v>0</v>
      </c>
      <c r="G6438" s="6">
        <v>0</v>
      </c>
      <c r="H6438" s="6" t="s">
        <v>34206</v>
      </c>
      <c r="I6438" s="6" t="s">
        <v>39242</v>
      </c>
      <c r="J6438" s="6" t="s">
        <v>34219</v>
      </c>
      <c r="K6438" s="6">
        <v>11</v>
      </c>
    </row>
    <row r="6439" spans="1:11" x14ac:dyDescent="0.25">
      <c r="A6439" s="7" t="s">
        <v>39252</v>
      </c>
      <c r="B6439" s="6">
        <v>1</v>
      </c>
      <c r="C6439" s="6">
        <v>0</v>
      </c>
      <c r="D6439" s="6">
        <v>0</v>
      </c>
      <c r="E6439" s="6">
        <v>0</v>
      </c>
      <c r="F6439" s="6">
        <v>0</v>
      </c>
      <c r="G6439" s="6">
        <v>0</v>
      </c>
      <c r="H6439" s="6" t="s">
        <v>34206</v>
      </c>
      <c r="I6439" s="6" t="s">
        <v>39242</v>
      </c>
      <c r="J6439" s="6" t="s">
        <v>34219</v>
      </c>
      <c r="K6439" s="6">
        <v>12</v>
      </c>
    </row>
    <row r="6440" spans="1:11" ht="37.5" x14ac:dyDescent="0.25">
      <c r="A6440" s="7" t="s">
        <v>39253</v>
      </c>
      <c r="B6440" s="6">
        <v>1</v>
      </c>
      <c r="C6440" s="6">
        <v>0</v>
      </c>
      <c r="D6440" s="6">
        <v>0</v>
      </c>
      <c r="E6440" s="6">
        <v>0</v>
      </c>
      <c r="F6440" s="6">
        <v>0</v>
      </c>
      <c r="G6440" s="6">
        <v>0</v>
      </c>
      <c r="H6440" s="6" t="s">
        <v>34206</v>
      </c>
      <c r="I6440" s="6" t="s">
        <v>39242</v>
      </c>
      <c r="J6440" s="6" t="s">
        <v>34219</v>
      </c>
      <c r="K6440" s="6">
        <v>13</v>
      </c>
    </row>
    <row r="6441" spans="1:11" x14ac:dyDescent="0.25">
      <c r="A6441" s="7" t="s">
        <v>39254</v>
      </c>
      <c r="B6441" s="6">
        <v>0</v>
      </c>
      <c r="C6441" s="6">
        <v>0</v>
      </c>
      <c r="D6441" s="6">
        <v>0</v>
      </c>
      <c r="E6441" s="6">
        <v>0</v>
      </c>
      <c r="F6441" s="6">
        <v>0</v>
      </c>
      <c r="G6441" s="6">
        <v>0</v>
      </c>
      <c r="H6441" s="6" t="s">
        <v>34217</v>
      </c>
      <c r="I6441" s="6" t="s">
        <v>39242</v>
      </c>
      <c r="J6441" s="6" t="s">
        <v>34219</v>
      </c>
      <c r="K6441" s="6">
        <v>14</v>
      </c>
    </row>
    <row r="6442" spans="1:11" x14ac:dyDescent="0.25">
      <c r="A6442" s="7" t="s">
        <v>39255</v>
      </c>
      <c r="B6442" s="6">
        <v>0</v>
      </c>
      <c r="C6442" s="6">
        <v>0</v>
      </c>
      <c r="D6442" s="6">
        <v>0</v>
      </c>
      <c r="E6442" s="6">
        <v>0</v>
      </c>
      <c r="F6442" s="6">
        <v>0</v>
      </c>
      <c r="G6442" s="6">
        <v>0</v>
      </c>
      <c r="H6442" s="6" t="s">
        <v>34217</v>
      </c>
      <c r="I6442" s="6" t="s">
        <v>39242</v>
      </c>
      <c r="J6442" s="6" t="s">
        <v>34219</v>
      </c>
      <c r="K6442" s="6">
        <v>15</v>
      </c>
    </row>
    <row r="6443" spans="1:11" x14ac:dyDescent="0.25">
      <c r="A6443" s="7" t="s">
        <v>39256</v>
      </c>
      <c r="B6443" s="6">
        <v>0</v>
      </c>
      <c r="C6443" s="6">
        <v>0</v>
      </c>
      <c r="D6443" s="6">
        <v>0</v>
      </c>
      <c r="E6443" s="6">
        <v>0</v>
      </c>
      <c r="F6443" s="6">
        <v>0</v>
      </c>
      <c r="G6443" s="6">
        <v>0</v>
      </c>
      <c r="H6443" s="6" t="s">
        <v>34217</v>
      </c>
      <c r="I6443" s="6" t="s">
        <v>39242</v>
      </c>
      <c r="J6443" s="6" t="s">
        <v>34219</v>
      </c>
      <c r="K6443" s="6">
        <v>16</v>
      </c>
    </row>
    <row r="6444" spans="1:11" ht="37.5" x14ac:dyDescent="0.25">
      <c r="A6444" s="7" t="s">
        <v>39257</v>
      </c>
      <c r="B6444" s="6">
        <v>0</v>
      </c>
      <c r="C6444" s="6">
        <v>0</v>
      </c>
      <c r="D6444" s="6">
        <v>0</v>
      </c>
      <c r="E6444" s="6">
        <v>0</v>
      </c>
      <c r="F6444" s="6">
        <v>0</v>
      </c>
      <c r="G6444" s="6">
        <v>0</v>
      </c>
      <c r="H6444" s="6" t="s">
        <v>34217</v>
      </c>
      <c r="I6444" s="6" t="s">
        <v>39242</v>
      </c>
      <c r="J6444" s="6" t="s">
        <v>34219</v>
      </c>
      <c r="K6444" s="6">
        <v>17</v>
      </c>
    </row>
    <row r="6445" spans="1:11" x14ac:dyDescent="0.25">
      <c r="A6445" s="7" t="s">
        <v>34216</v>
      </c>
      <c r="B6445" s="6">
        <v>0</v>
      </c>
      <c r="C6445" s="6">
        <v>0</v>
      </c>
      <c r="D6445" s="6">
        <v>0</v>
      </c>
      <c r="E6445" s="6">
        <v>0</v>
      </c>
      <c r="F6445" s="6">
        <v>0</v>
      </c>
      <c r="G6445" s="6">
        <v>0</v>
      </c>
      <c r="H6445" s="6" t="s">
        <v>34217</v>
      </c>
      <c r="I6445" s="6" t="s">
        <v>39258</v>
      </c>
      <c r="J6445" s="6" t="s">
        <v>34219</v>
      </c>
      <c r="K6445" s="6">
        <v>0</v>
      </c>
    </row>
    <row r="6446" spans="1:11" ht="50" x14ac:dyDescent="0.25">
      <c r="A6446" s="7" t="s">
        <v>39259</v>
      </c>
      <c r="B6446" s="6">
        <v>0</v>
      </c>
      <c r="C6446" s="6">
        <v>0</v>
      </c>
      <c r="D6446" s="6">
        <v>0</v>
      </c>
      <c r="E6446" s="6">
        <v>0</v>
      </c>
      <c r="F6446" s="6">
        <v>0</v>
      </c>
      <c r="G6446" s="6">
        <v>0</v>
      </c>
      <c r="H6446" s="6" t="s">
        <v>34217</v>
      </c>
      <c r="I6446" s="6" t="s">
        <v>39258</v>
      </c>
      <c r="J6446" s="6" t="s">
        <v>34219</v>
      </c>
      <c r="K6446" s="6">
        <v>1</v>
      </c>
    </row>
    <row r="6447" spans="1:11" ht="25" x14ac:dyDescent="0.25">
      <c r="A6447" s="7" t="s">
        <v>39260</v>
      </c>
      <c r="B6447" s="6">
        <v>0</v>
      </c>
      <c r="C6447" s="6">
        <v>0</v>
      </c>
      <c r="D6447" s="6">
        <v>0</v>
      </c>
      <c r="E6447" s="6">
        <v>0</v>
      </c>
      <c r="F6447" s="6">
        <v>0</v>
      </c>
      <c r="G6447" s="6">
        <v>0</v>
      </c>
      <c r="H6447" s="6" t="s">
        <v>34217</v>
      </c>
      <c r="I6447" s="6" t="s">
        <v>39258</v>
      </c>
      <c r="J6447" s="6" t="s">
        <v>34219</v>
      </c>
      <c r="K6447" s="6">
        <v>2</v>
      </c>
    </row>
    <row r="6448" spans="1:11" x14ac:dyDescent="0.25">
      <c r="A6448" s="7" t="s">
        <v>38962</v>
      </c>
      <c r="B6448" s="6">
        <v>0</v>
      </c>
      <c r="C6448" s="6">
        <v>0</v>
      </c>
      <c r="D6448" s="6">
        <v>0</v>
      </c>
      <c r="E6448" s="6">
        <v>0</v>
      </c>
      <c r="F6448" s="6">
        <v>0</v>
      </c>
      <c r="G6448" s="6">
        <v>0</v>
      </c>
      <c r="H6448" s="6" t="s">
        <v>34217</v>
      </c>
      <c r="I6448" s="6" t="s">
        <v>39258</v>
      </c>
      <c r="J6448" s="6" t="s">
        <v>34219</v>
      </c>
      <c r="K6448" s="6">
        <v>3</v>
      </c>
    </row>
    <row r="6449" spans="1:11" ht="112.5" x14ac:dyDescent="0.25">
      <c r="A6449" s="7" t="s">
        <v>39261</v>
      </c>
      <c r="B6449" s="6">
        <v>0</v>
      </c>
      <c r="C6449" s="6">
        <v>0</v>
      </c>
      <c r="D6449" s="6">
        <v>0</v>
      </c>
      <c r="E6449" s="6">
        <v>0</v>
      </c>
      <c r="F6449" s="6">
        <v>0</v>
      </c>
      <c r="G6449" s="6">
        <v>0</v>
      </c>
      <c r="H6449" s="6" t="s">
        <v>34217</v>
      </c>
      <c r="I6449" s="6" t="s">
        <v>39258</v>
      </c>
      <c r="J6449" s="6" t="s">
        <v>34219</v>
      </c>
      <c r="K6449" s="6">
        <v>4</v>
      </c>
    </row>
    <row r="6450" spans="1:11" ht="37.5" x14ac:dyDescent="0.25">
      <c r="A6450" s="7" t="s">
        <v>39262</v>
      </c>
      <c r="B6450" s="6">
        <v>0</v>
      </c>
      <c r="C6450" s="6">
        <v>0</v>
      </c>
      <c r="D6450" s="6">
        <v>0</v>
      </c>
      <c r="E6450" s="6">
        <v>0</v>
      </c>
      <c r="F6450" s="6">
        <v>0</v>
      </c>
      <c r="G6450" s="6">
        <v>0</v>
      </c>
      <c r="H6450" s="6" t="s">
        <v>34217</v>
      </c>
      <c r="I6450" s="6" t="s">
        <v>39258</v>
      </c>
      <c r="J6450" s="6" t="s">
        <v>34219</v>
      </c>
      <c r="K6450" s="6">
        <v>5</v>
      </c>
    </row>
    <row r="6451" spans="1:11" x14ac:dyDescent="0.25">
      <c r="A6451" s="7" t="s">
        <v>39263</v>
      </c>
      <c r="B6451" s="6">
        <v>1</v>
      </c>
      <c r="C6451" s="6">
        <v>0</v>
      </c>
      <c r="D6451" s="6">
        <v>0</v>
      </c>
      <c r="E6451" s="6">
        <v>0</v>
      </c>
      <c r="F6451" s="6">
        <v>0</v>
      </c>
      <c r="G6451" s="6">
        <v>0</v>
      </c>
      <c r="H6451" s="6" t="s">
        <v>34206</v>
      </c>
      <c r="I6451" s="6" t="s">
        <v>39258</v>
      </c>
      <c r="J6451" s="6" t="s">
        <v>34219</v>
      </c>
      <c r="K6451" s="6">
        <v>6</v>
      </c>
    </row>
    <row r="6452" spans="1:11" ht="25" x14ac:dyDescent="0.25">
      <c r="A6452" s="7" t="s">
        <v>39264</v>
      </c>
      <c r="B6452" s="6">
        <v>1</v>
      </c>
      <c r="C6452" s="6">
        <v>0</v>
      </c>
      <c r="D6452" s="6">
        <v>0</v>
      </c>
      <c r="E6452" s="6">
        <v>0</v>
      </c>
      <c r="F6452" s="6">
        <v>0</v>
      </c>
      <c r="G6452" s="6">
        <v>0</v>
      </c>
      <c r="H6452" s="6" t="s">
        <v>34206</v>
      </c>
      <c r="I6452" s="6" t="s">
        <v>39258</v>
      </c>
      <c r="J6452" s="6" t="s">
        <v>34219</v>
      </c>
      <c r="K6452" s="6">
        <v>7</v>
      </c>
    </row>
    <row r="6453" spans="1:11" x14ac:dyDescent="0.25">
      <c r="A6453" s="7" t="s">
        <v>39265</v>
      </c>
      <c r="B6453" s="6">
        <v>1</v>
      </c>
      <c r="C6453" s="6">
        <v>0</v>
      </c>
      <c r="D6453" s="6">
        <v>0</v>
      </c>
      <c r="E6453" s="6">
        <v>0</v>
      </c>
      <c r="F6453" s="6">
        <v>0</v>
      </c>
      <c r="G6453" s="6">
        <v>0</v>
      </c>
      <c r="H6453" s="6" t="s">
        <v>34206</v>
      </c>
      <c r="I6453" s="6" t="s">
        <v>39258</v>
      </c>
      <c r="J6453" s="6" t="s">
        <v>34219</v>
      </c>
      <c r="K6453" s="6">
        <v>8</v>
      </c>
    </row>
    <row r="6454" spans="1:11" ht="100" x14ac:dyDescent="0.25">
      <c r="A6454" s="7" t="s">
        <v>39266</v>
      </c>
      <c r="B6454" s="6">
        <v>1</v>
      </c>
      <c r="C6454" s="6">
        <v>0</v>
      </c>
      <c r="D6454" s="6">
        <v>0</v>
      </c>
      <c r="E6454" s="6">
        <v>0</v>
      </c>
      <c r="F6454" s="6">
        <v>0</v>
      </c>
      <c r="G6454" s="6">
        <v>0</v>
      </c>
      <c r="H6454" s="6" t="s">
        <v>34206</v>
      </c>
      <c r="I6454" s="6" t="s">
        <v>39258</v>
      </c>
      <c r="J6454" s="6" t="s">
        <v>34219</v>
      </c>
      <c r="K6454" s="6">
        <v>9</v>
      </c>
    </row>
    <row r="6455" spans="1:11" ht="75" x14ac:dyDescent="0.25">
      <c r="A6455" s="7" t="s">
        <v>39267</v>
      </c>
      <c r="B6455" s="6">
        <v>1</v>
      </c>
      <c r="C6455" s="6">
        <v>0</v>
      </c>
      <c r="D6455" s="6">
        <v>0</v>
      </c>
      <c r="E6455" s="6">
        <v>0</v>
      </c>
      <c r="F6455" s="6">
        <v>0</v>
      </c>
      <c r="G6455" s="6">
        <v>0</v>
      </c>
      <c r="H6455" s="6" t="s">
        <v>34206</v>
      </c>
      <c r="I6455" s="6" t="s">
        <v>39258</v>
      </c>
      <c r="J6455" s="6" t="s">
        <v>34219</v>
      </c>
      <c r="K6455" s="6">
        <v>10</v>
      </c>
    </row>
    <row r="6456" spans="1:11" ht="37.5" x14ac:dyDescent="0.25">
      <c r="A6456" s="7" t="s">
        <v>39268</v>
      </c>
      <c r="B6456" s="6">
        <v>1</v>
      </c>
      <c r="C6456" s="6">
        <v>0</v>
      </c>
      <c r="D6456" s="6">
        <v>0</v>
      </c>
      <c r="E6456" s="6">
        <v>0</v>
      </c>
      <c r="F6456" s="6">
        <v>0</v>
      </c>
      <c r="G6456" s="6">
        <v>0</v>
      </c>
      <c r="H6456" s="6" t="s">
        <v>34206</v>
      </c>
      <c r="I6456" s="6" t="s">
        <v>39258</v>
      </c>
      <c r="J6456" s="6" t="s">
        <v>34219</v>
      </c>
      <c r="K6456" s="6">
        <v>11</v>
      </c>
    </row>
    <row r="6457" spans="1:11" ht="62.5" x14ac:dyDescent="0.25">
      <c r="A6457" s="7" t="s">
        <v>39269</v>
      </c>
      <c r="B6457" s="6">
        <v>1</v>
      </c>
      <c r="C6457" s="6">
        <v>0</v>
      </c>
      <c r="D6457" s="6">
        <v>0</v>
      </c>
      <c r="E6457" s="6">
        <v>0</v>
      </c>
      <c r="F6457" s="6">
        <v>0</v>
      </c>
      <c r="G6457" s="6">
        <v>0</v>
      </c>
      <c r="H6457" s="6" t="s">
        <v>34206</v>
      </c>
      <c r="I6457" s="6" t="s">
        <v>39258</v>
      </c>
      <c r="J6457" s="6" t="s">
        <v>34219</v>
      </c>
      <c r="K6457" s="6">
        <v>12</v>
      </c>
    </row>
    <row r="6458" spans="1:11" ht="50" x14ac:dyDescent="0.25">
      <c r="A6458" s="7" t="s">
        <v>39270</v>
      </c>
      <c r="B6458" s="6">
        <v>1</v>
      </c>
      <c r="C6458" s="6">
        <v>0</v>
      </c>
      <c r="D6458" s="6">
        <v>0</v>
      </c>
      <c r="E6458" s="6">
        <v>0</v>
      </c>
      <c r="F6458" s="6">
        <v>0</v>
      </c>
      <c r="G6458" s="6">
        <v>0</v>
      </c>
      <c r="H6458" s="6" t="s">
        <v>34206</v>
      </c>
      <c r="I6458" s="6" t="s">
        <v>39258</v>
      </c>
      <c r="J6458" s="6" t="s">
        <v>34219</v>
      </c>
      <c r="K6458" s="6">
        <v>13</v>
      </c>
    </row>
    <row r="6459" spans="1:11" ht="37.5" x14ac:dyDescent="0.25">
      <c r="A6459" s="7" t="s">
        <v>39271</v>
      </c>
      <c r="B6459" s="6">
        <v>1</v>
      </c>
      <c r="C6459" s="6">
        <v>0</v>
      </c>
      <c r="D6459" s="6">
        <v>0</v>
      </c>
      <c r="E6459" s="6">
        <v>0</v>
      </c>
      <c r="F6459" s="6">
        <v>0</v>
      </c>
      <c r="G6459" s="6">
        <v>0</v>
      </c>
      <c r="H6459" s="6" t="s">
        <v>34206</v>
      </c>
      <c r="I6459" s="6" t="s">
        <v>39258</v>
      </c>
      <c r="J6459" s="6" t="s">
        <v>34219</v>
      </c>
      <c r="K6459" s="6">
        <v>14</v>
      </c>
    </row>
    <row r="6460" spans="1:11" x14ac:dyDescent="0.25">
      <c r="A6460" s="7" t="s">
        <v>39272</v>
      </c>
      <c r="B6460" s="6">
        <v>1</v>
      </c>
      <c r="C6460" s="6">
        <v>0</v>
      </c>
      <c r="D6460" s="6">
        <v>0</v>
      </c>
      <c r="E6460" s="6">
        <v>0</v>
      </c>
      <c r="F6460" s="6">
        <v>0</v>
      </c>
      <c r="G6460" s="6">
        <v>0</v>
      </c>
      <c r="H6460" s="6" t="s">
        <v>34206</v>
      </c>
      <c r="I6460" s="6" t="s">
        <v>39258</v>
      </c>
      <c r="J6460" s="6" t="s">
        <v>34219</v>
      </c>
      <c r="K6460" s="6">
        <v>15</v>
      </c>
    </row>
    <row r="6461" spans="1:11" x14ac:dyDescent="0.25">
      <c r="A6461" s="7" t="s">
        <v>39273</v>
      </c>
      <c r="B6461" s="6">
        <v>1</v>
      </c>
      <c r="C6461" s="6">
        <v>0</v>
      </c>
      <c r="D6461" s="6">
        <v>0</v>
      </c>
      <c r="E6461" s="6">
        <v>0</v>
      </c>
      <c r="F6461" s="6">
        <v>0</v>
      </c>
      <c r="G6461" s="6">
        <v>0</v>
      </c>
      <c r="H6461" s="6" t="s">
        <v>34206</v>
      </c>
      <c r="I6461" s="6" t="s">
        <v>39258</v>
      </c>
      <c r="J6461" s="6" t="s">
        <v>34219</v>
      </c>
      <c r="K6461" s="6">
        <v>16</v>
      </c>
    </row>
    <row r="6462" spans="1:11" x14ac:dyDescent="0.25">
      <c r="A6462" s="7" t="s">
        <v>39274</v>
      </c>
      <c r="B6462" s="6">
        <v>1</v>
      </c>
      <c r="C6462" s="6">
        <v>0</v>
      </c>
      <c r="D6462" s="6">
        <v>0</v>
      </c>
      <c r="E6462" s="6">
        <v>0</v>
      </c>
      <c r="F6462" s="6">
        <v>0</v>
      </c>
      <c r="G6462" s="6">
        <v>0</v>
      </c>
      <c r="H6462" s="6" t="s">
        <v>34206</v>
      </c>
      <c r="I6462" s="6" t="s">
        <v>39258</v>
      </c>
      <c r="J6462" s="6" t="s">
        <v>34219</v>
      </c>
      <c r="K6462" s="6">
        <v>17</v>
      </c>
    </row>
    <row r="6463" spans="1:11" x14ac:dyDescent="0.25">
      <c r="A6463" s="7" t="s">
        <v>39275</v>
      </c>
      <c r="B6463" s="6">
        <v>1</v>
      </c>
      <c r="C6463" s="6">
        <v>0</v>
      </c>
      <c r="D6463" s="6">
        <v>0</v>
      </c>
      <c r="E6463" s="6">
        <v>0</v>
      </c>
      <c r="F6463" s="6">
        <v>0</v>
      </c>
      <c r="G6463" s="6">
        <v>0</v>
      </c>
      <c r="H6463" s="6" t="s">
        <v>34206</v>
      </c>
      <c r="I6463" s="6" t="s">
        <v>39258</v>
      </c>
      <c r="J6463" s="6" t="s">
        <v>34219</v>
      </c>
      <c r="K6463" s="6">
        <v>18</v>
      </c>
    </row>
    <row r="6464" spans="1:11" x14ac:dyDescent="0.25">
      <c r="A6464" s="7" t="s">
        <v>39276</v>
      </c>
      <c r="B6464" s="6">
        <v>1</v>
      </c>
      <c r="C6464" s="6">
        <v>0</v>
      </c>
      <c r="D6464" s="6">
        <v>0</v>
      </c>
      <c r="E6464" s="6">
        <v>0</v>
      </c>
      <c r="F6464" s="6">
        <v>0</v>
      </c>
      <c r="G6464" s="6">
        <v>0</v>
      </c>
      <c r="H6464" s="6" t="s">
        <v>34206</v>
      </c>
      <c r="I6464" s="6" t="s">
        <v>39258</v>
      </c>
      <c r="J6464" s="6" t="s">
        <v>34219</v>
      </c>
      <c r="K6464" s="6">
        <v>19</v>
      </c>
    </row>
    <row r="6465" spans="1:11" x14ac:dyDescent="0.25">
      <c r="A6465" s="7" t="s">
        <v>36745</v>
      </c>
      <c r="B6465" s="6">
        <v>0</v>
      </c>
      <c r="C6465" s="6">
        <v>0</v>
      </c>
      <c r="D6465" s="6">
        <v>0</v>
      </c>
      <c r="E6465" s="6">
        <v>0</v>
      </c>
      <c r="F6465" s="6">
        <v>0</v>
      </c>
      <c r="G6465" s="6">
        <v>0</v>
      </c>
      <c r="H6465" s="6" t="s">
        <v>34217</v>
      </c>
      <c r="I6465" s="6" t="s">
        <v>39277</v>
      </c>
      <c r="J6465" s="6" t="s">
        <v>34219</v>
      </c>
      <c r="K6465" s="6">
        <v>0</v>
      </c>
    </row>
    <row r="6466" spans="1:11" ht="37.5" x14ac:dyDescent="0.25">
      <c r="A6466" s="7" t="s">
        <v>39278</v>
      </c>
      <c r="B6466" s="6">
        <v>0</v>
      </c>
      <c r="C6466" s="6">
        <v>0</v>
      </c>
      <c r="D6466" s="6">
        <v>0</v>
      </c>
      <c r="E6466" s="6">
        <v>0</v>
      </c>
      <c r="F6466" s="6">
        <v>0</v>
      </c>
      <c r="G6466" s="6">
        <v>0</v>
      </c>
      <c r="H6466" s="6" t="s">
        <v>34217</v>
      </c>
      <c r="I6466" s="6" t="s">
        <v>39277</v>
      </c>
      <c r="J6466" s="6" t="s">
        <v>34219</v>
      </c>
      <c r="K6466" s="6">
        <v>1</v>
      </c>
    </row>
    <row r="6467" spans="1:11" x14ac:dyDescent="0.25">
      <c r="A6467" s="7" t="s">
        <v>39279</v>
      </c>
      <c r="B6467" s="6">
        <v>0</v>
      </c>
      <c r="C6467" s="6">
        <v>0</v>
      </c>
      <c r="D6467" s="6">
        <v>0</v>
      </c>
      <c r="E6467" s="6">
        <v>0</v>
      </c>
      <c r="F6467" s="6">
        <v>0</v>
      </c>
      <c r="G6467" s="6">
        <v>0</v>
      </c>
      <c r="H6467" s="6" t="s">
        <v>34217</v>
      </c>
      <c r="I6467" s="6" t="s">
        <v>39277</v>
      </c>
      <c r="J6467" s="6" t="s">
        <v>34219</v>
      </c>
      <c r="K6467" s="6">
        <v>2</v>
      </c>
    </row>
    <row r="6468" spans="1:11" ht="25" x14ac:dyDescent="0.25">
      <c r="A6468" s="7" t="s">
        <v>39280</v>
      </c>
      <c r="B6468" s="6">
        <v>0</v>
      </c>
      <c r="C6468" s="6">
        <v>0</v>
      </c>
      <c r="D6468" s="6">
        <v>0</v>
      </c>
      <c r="E6468" s="6">
        <v>0</v>
      </c>
      <c r="F6468" s="6">
        <v>1</v>
      </c>
      <c r="G6468" s="6">
        <v>0</v>
      </c>
      <c r="H6468" s="6" t="s">
        <v>34210</v>
      </c>
      <c r="I6468" s="6" t="s">
        <v>39277</v>
      </c>
      <c r="J6468" s="6" t="s">
        <v>34219</v>
      </c>
      <c r="K6468" s="6">
        <v>3</v>
      </c>
    </row>
    <row r="6469" spans="1:11" ht="25" x14ac:dyDescent="0.25">
      <c r="A6469" s="7" t="s">
        <v>39281</v>
      </c>
      <c r="B6469" s="6">
        <v>0</v>
      </c>
      <c r="C6469" s="6">
        <v>0</v>
      </c>
      <c r="D6469" s="6">
        <v>0</v>
      </c>
      <c r="E6469" s="6">
        <v>0</v>
      </c>
      <c r="F6469" s="6">
        <v>0</v>
      </c>
      <c r="G6469" s="6">
        <v>1</v>
      </c>
      <c r="H6469" s="6" t="s">
        <v>34211</v>
      </c>
      <c r="I6469" s="6" t="s">
        <v>39277</v>
      </c>
      <c r="J6469" s="6" t="s">
        <v>34219</v>
      </c>
      <c r="K6469" s="6">
        <v>4</v>
      </c>
    </row>
    <row r="6470" spans="1:11" ht="37.5" x14ac:dyDescent="0.25">
      <c r="A6470" s="7" t="s">
        <v>39282</v>
      </c>
      <c r="B6470" s="6">
        <v>0</v>
      </c>
      <c r="C6470" s="6">
        <v>0</v>
      </c>
      <c r="D6470" s="6">
        <v>0</v>
      </c>
      <c r="E6470" s="6">
        <v>0</v>
      </c>
      <c r="F6470" s="6">
        <v>1</v>
      </c>
      <c r="G6470" s="6">
        <v>0</v>
      </c>
      <c r="H6470" s="6" t="s">
        <v>34210</v>
      </c>
      <c r="I6470" s="6" t="s">
        <v>39277</v>
      </c>
      <c r="J6470" s="6" t="s">
        <v>34219</v>
      </c>
      <c r="K6470" s="6">
        <v>5</v>
      </c>
    </row>
    <row r="6471" spans="1:11" ht="50" x14ac:dyDescent="0.25">
      <c r="A6471" s="7" t="s">
        <v>39283</v>
      </c>
      <c r="B6471" s="6">
        <v>0</v>
      </c>
      <c r="C6471" s="6">
        <v>0</v>
      </c>
      <c r="D6471" s="6">
        <v>0</v>
      </c>
      <c r="E6471" s="6">
        <v>0</v>
      </c>
      <c r="F6471" s="6">
        <v>0</v>
      </c>
      <c r="G6471" s="6">
        <v>1</v>
      </c>
      <c r="H6471" s="6" t="s">
        <v>34211</v>
      </c>
      <c r="I6471" s="6" t="s">
        <v>39277</v>
      </c>
      <c r="J6471" s="6" t="s">
        <v>34219</v>
      </c>
      <c r="K6471" s="6">
        <v>6</v>
      </c>
    </row>
    <row r="6472" spans="1:11" x14ac:dyDescent="0.25">
      <c r="A6472" s="7" t="s">
        <v>39284</v>
      </c>
      <c r="B6472" s="6">
        <v>0</v>
      </c>
      <c r="C6472" s="6">
        <v>0</v>
      </c>
      <c r="D6472" s="6">
        <v>0</v>
      </c>
      <c r="E6472" s="6">
        <v>0</v>
      </c>
      <c r="F6472" s="6">
        <v>0</v>
      </c>
      <c r="G6472" s="6">
        <v>1</v>
      </c>
      <c r="H6472" s="6" t="s">
        <v>34211</v>
      </c>
      <c r="I6472" s="6" t="s">
        <v>39277</v>
      </c>
      <c r="J6472" s="6" t="s">
        <v>34219</v>
      </c>
      <c r="K6472" s="6">
        <v>7</v>
      </c>
    </row>
    <row r="6473" spans="1:11" x14ac:dyDescent="0.25">
      <c r="A6473" s="7" t="s">
        <v>39285</v>
      </c>
      <c r="B6473" s="6">
        <v>0</v>
      </c>
      <c r="C6473" s="6">
        <v>0</v>
      </c>
      <c r="D6473" s="6">
        <v>0</v>
      </c>
      <c r="E6473" s="6">
        <v>0</v>
      </c>
      <c r="F6473" s="6">
        <v>1</v>
      </c>
      <c r="G6473" s="6">
        <v>0</v>
      </c>
      <c r="H6473" s="6" t="s">
        <v>34210</v>
      </c>
      <c r="I6473" s="6" t="s">
        <v>39277</v>
      </c>
      <c r="J6473" s="6" t="s">
        <v>34219</v>
      </c>
      <c r="K6473" s="6">
        <v>8</v>
      </c>
    </row>
    <row r="6474" spans="1:11" ht="37.5" x14ac:dyDescent="0.25">
      <c r="A6474" s="7" t="s">
        <v>39286</v>
      </c>
      <c r="B6474" s="6">
        <v>0</v>
      </c>
      <c r="C6474" s="6">
        <v>0</v>
      </c>
      <c r="D6474" s="6">
        <v>0</v>
      </c>
      <c r="E6474" s="6">
        <v>0</v>
      </c>
      <c r="F6474" s="6">
        <v>1</v>
      </c>
      <c r="G6474" s="6">
        <v>0</v>
      </c>
      <c r="H6474" s="6" t="s">
        <v>34210</v>
      </c>
      <c r="I6474" s="6" t="s">
        <v>39277</v>
      </c>
      <c r="J6474" s="6" t="s">
        <v>34219</v>
      </c>
      <c r="K6474" s="6">
        <v>9</v>
      </c>
    </row>
    <row r="6475" spans="1:11" ht="25" x14ac:dyDescent="0.25">
      <c r="A6475" s="7" t="s">
        <v>39287</v>
      </c>
      <c r="B6475" s="6">
        <v>0</v>
      </c>
      <c r="C6475" s="6">
        <v>0</v>
      </c>
      <c r="D6475" s="6">
        <v>0</v>
      </c>
      <c r="E6475" s="6">
        <v>0</v>
      </c>
      <c r="F6475" s="6">
        <v>1</v>
      </c>
      <c r="G6475" s="6">
        <v>0</v>
      </c>
      <c r="H6475" s="6" t="s">
        <v>34210</v>
      </c>
      <c r="I6475" s="6" t="s">
        <v>39277</v>
      </c>
      <c r="J6475" s="6" t="s">
        <v>34219</v>
      </c>
      <c r="K6475" s="6">
        <v>10</v>
      </c>
    </row>
    <row r="6476" spans="1:11" x14ac:dyDescent="0.25">
      <c r="A6476" s="7" t="s">
        <v>34652</v>
      </c>
      <c r="B6476" s="6">
        <v>0</v>
      </c>
      <c r="C6476" s="6">
        <v>0</v>
      </c>
      <c r="D6476" s="6">
        <v>0</v>
      </c>
      <c r="E6476" s="6">
        <v>0</v>
      </c>
      <c r="F6476" s="6">
        <v>0</v>
      </c>
      <c r="G6476" s="6">
        <v>1</v>
      </c>
      <c r="H6476" s="6" t="s">
        <v>34211</v>
      </c>
      <c r="I6476" s="6" t="s">
        <v>39277</v>
      </c>
      <c r="J6476" s="6" t="s">
        <v>34219</v>
      </c>
      <c r="K6476" s="6">
        <v>11</v>
      </c>
    </row>
    <row r="6477" spans="1:11" x14ac:dyDescent="0.25">
      <c r="A6477" s="7" t="s">
        <v>39288</v>
      </c>
      <c r="B6477" s="6">
        <v>0</v>
      </c>
      <c r="C6477" s="6">
        <v>0</v>
      </c>
      <c r="D6477" s="6">
        <v>0</v>
      </c>
      <c r="E6477" s="6">
        <v>0</v>
      </c>
      <c r="F6477" s="6">
        <v>0</v>
      </c>
      <c r="G6477" s="6">
        <v>1</v>
      </c>
      <c r="H6477" s="6" t="s">
        <v>34211</v>
      </c>
      <c r="I6477" s="6" t="s">
        <v>39277</v>
      </c>
      <c r="J6477" s="6" t="s">
        <v>34219</v>
      </c>
      <c r="K6477" s="6">
        <v>12</v>
      </c>
    </row>
    <row r="6478" spans="1:11" x14ac:dyDescent="0.25">
      <c r="A6478" s="7" t="s">
        <v>39289</v>
      </c>
      <c r="B6478" s="6">
        <v>0</v>
      </c>
      <c r="C6478" s="6">
        <v>0</v>
      </c>
      <c r="D6478" s="6">
        <v>0</v>
      </c>
      <c r="E6478" s="6">
        <v>0</v>
      </c>
      <c r="F6478" s="6">
        <v>0</v>
      </c>
      <c r="G6478" s="6">
        <v>1</v>
      </c>
      <c r="H6478" s="6" t="s">
        <v>34211</v>
      </c>
      <c r="I6478" s="6" t="s">
        <v>39277</v>
      </c>
      <c r="J6478" s="6" t="s">
        <v>34219</v>
      </c>
      <c r="K6478" s="6">
        <v>13</v>
      </c>
    </row>
    <row r="6479" spans="1:11" x14ac:dyDescent="0.25">
      <c r="A6479" s="7" t="s">
        <v>39290</v>
      </c>
      <c r="B6479" s="6">
        <v>0</v>
      </c>
      <c r="C6479" s="6">
        <v>0</v>
      </c>
      <c r="D6479" s="6">
        <v>0</v>
      </c>
      <c r="E6479" s="6">
        <v>0</v>
      </c>
      <c r="F6479" s="6">
        <v>0</v>
      </c>
      <c r="G6479" s="6">
        <v>1</v>
      </c>
      <c r="H6479" s="6" t="s">
        <v>34211</v>
      </c>
      <c r="I6479" s="6" t="s">
        <v>39277</v>
      </c>
      <c r="J6479" s="6" t="s">
        <v>34219</v>
      </c>
      <c r="K6479" s="6">
        <v>14</v>
      </c>
    </row>
    <row r="6480" spans="1:11" x14ac:dyDescent="0.25">
      <c r="A6480" s="7" t="s">
        <v>39291</v>
      </c>
      <c r="B6480" s="6">
        <v>0</v>
      </c>
      <c r="C6480" s="6">
        <v>0</v>
      </c>
      <c r="D6480" s="6">
        <v>0</v>
      </c>
      <c r="E6480" s="6">
        <v>0</v>
      </c>
      <c r="F6480" s="6">
        <v>0</v>
      </c>
      <c r="G6480" s="6">
        <v>1</v>
      </c>
      <c r="H6480" s="6" t="s">
        <v>34211</v>
      </c>
      <c r="I6480" s="6" t="s">
        <v>39277</v>
      </c>
      <c r="J6480" s="6" t="s">
        <v>34219</v>
      </c>
      <c r="K6480" s="6">
        <v>15</v>
      </c>
    </row>
    <row r="6481" spans="1:11" x14ac:dyDescent="0.25">
      <c r="A6481" s="7" t="s">
        <v>39292</v>
      </c>
      <c r="B6481" s="6">
        <v>0</v>
      </c>
      <c r="C6481" s="6">
        <v>0</v>
      </c>
      <c r="D6481" s="6">
        <v>0</v>
      </c>
      <c r="E6481" s="6">
        <v>0</v>
      </c>
      <c r="F6481" s="6">
        <v>0</v>
      </c>
      <c r="G6481" s="6">
        <v>1</v>
      </c>
      <c r="H6481" s="6" t="s">
        <v>34211</v>
      </c>
      <c r="I6481" s="6" t="s">
        <v>39277</v>
      </c>
      <c r="J6481" s="6" t="s">
        <v>34219</v>
      </c>
      <c r="K6481" s="6">
        <v>16</v>
      </c>
    </row>
    <row r="6482" spans="1:11" ht="25" x14ac:dyDescent="0.25">
      <c r="A6482" s="7" t="s">
        <v>39293</v>
      </c>
      <c r="B6482" s="6">
        <v>0</v>
      </c>
      <c r="C6482" s="6">
        <v>0</v>
      </c>
      <c r="D6482" s="6">
        <v>0</v>
      </c>
      <c r="E6482" s="6">
        <v>0</v>
      </c>
      <c r="F6482" s="6">
        <v>0</v>
      </c>
      <c r="G6482" s="6">
        <v>1</v>
      </c>
      <c r="H6482" s="6" t="s">
        <v>34211</v>
      </c>
      <c r="I6482" s="6" t="s">
        <v>39277</v>
      </c>
      <c r="J6482" s="6" t="s">
        <v>34219</v>
      </c>
      <c r="K6482" s="6">
        <v>17</v>
      </c>
    </row>
    <row r="6483" spans="1:11" ht="25" x14ac:dyDescent="0.25">
      <c r="A6483" s="7" t="s">
        <v>39294</v>
      </c>
      <c r="B6483" s="6">
        <v>0</v>
      </c>
      <c r="C6483" s="6">
        <v>0</v>
      </c>
      <c r="D6483" s="6">
        <v>0</v>
      </c>
      <c r="E6483" s="6">
        <v>0</v>
      </c>
      <c r="F6483" s="6">
        <v>0</v>
      </c>
      <c r="G6483" s="6">
        <v>1</v>
      </c>
      <c r="H6483" s="6" t="s">
        <v>34211</v>
      </c>
      <c r="I6483" s="6" t="s">
        <v>39277</v>
      </c>
      <c r="J6483" s="6" t="s">
        <v>34219</v>
      </c>
      <c r="K6483" s="6">
        <v>18</v>
      </c>
    </row>
    <row r="6484" spans="1:11" x14ac:dyDescent="0.25">
      <c r="A6484" s="7" t="s">
        <v>39295</v>
      </c>
      <c r="B6484" s="6">
        <v>0</v>
      </c>
      <c r="C6484" s="6">
        <v>0</v>
      </c>
      <c r="D6484" s="6">
        <v>0</v>
      </c>
      <c r="E6484" s="6">
        <v>0</v>
      </c>
      <c r="F6484" s="6">
        <v>0</v>
      </c>
      <c r="G6484" s="6">
        <v>1</v>
      </c>
      <c r="H6484" s="6" t="s">
        <v>34211</v>
      </c>
      <c r="I6484" s="6" t="s">
        <v>39296</v>
      </c>
      <c r="J6484" s="6" t="s">
        <v>34219</v>
      </c>
      <c r="K6484" s="6">
        <v>0</v>
      </c>
    </row>
    <row r="6485" spans="1:11" ht="37.5" x14ac:dyDescent="0.25">
      <c r="A6485" s="7" t="s">
        <v>39297</v>
      </c>
      <c r="B6485" s="6">
        <v>0</v>
      </c>
      <c r="C6485" s="6">
        <v>0</v>
      </c>
      <c r="D6485" s="6">
        <v>0</v>
      </c>
      <c r="E6485" s="6">
        <v>0</v>
      </c>
      <c r="F6485" s="6">
        <v>0</v>
      </c>
      <c r="G6485" s="6">
        <v>1</v>
      </c>
      <c r="H6485" s="6" t="s">
        <v>34211</v>
      </c>
      <c r="I6485" s="6" t="s">
        <v>39296</v>
      </c>
      <c r="J6485" s="6" t="s">
        <v>34219</v>
      </c>
      <c r="K6485" s="6">
        <v>1</v>
      </c>
    </row>
    <row r="6486" spans="1:11" ht="37.5" x14ac:dyDescent="0.25">
      <c r="A6486" s="7" t="s">
        <v>39298</v>
      </c>
      <c r="B6486" s="6">
        <v>0</v>
      </c>
      <c r="C6486" s="6">
        <v>0</v>
      </c>
      <c r="D6486" s="6">
        <v>0</v>
      </c>
      <c r="E6486" s="6">
        <v>0</v>
      </c>
      <c r="F6486" s="6">
        <v>0</v>
      </c>
      <c r="G6486" s="6">
        <v>1</v>
      </c>
      <c r="H6486" s="6" t="s">
        <v>34211</v>
      </c>
      <c r="I6486" s="6" t="s">
        <v>39296</v>
      </c>
      <c r="J6486" s="6" t="s">
        <v>34219</v>
      </c>
      <c r="K6486" s="6">
        <v>2</v>
      </c>
    </row>
    <row r="6487" spans="1:11" ht="37.5" x14ac:dyDescent="0.25">
      <c r="A6487" s="7" t="s">
        <v>39299</v>
      </c>
      <c r="B6487" s="6">
        <v>0</v>
      </c>
      <c r="C6487" s="6">
        <v>0</v>
      </c>
      <c r="D6487" s="6">
        <v>0</v>
      </c>
      <c r="E6487" s="6">
        <v>0</v>
      </c>
      <c r="F6487" s="6">
        <v>0</v>
      </c>
      <c r="G6487" s="6">
        <v>1</v>
      </c>
      <c r="H6487" s="6" t="s">
        <v>34211</v>
      </c>
      <c r="I6487" s="6" t="s">
        <v>39296</v>
      </c>
      <c r="J6487" s="6" t="s">
        <v>34219</v>
      </c>
      <c r="K6487" s="6">
        <v>3</v>
      </c>
    </row>
    <row r="6488" spans="1:11" ht="37.5" x14ac:dyDescent="0.25">
      <c r="A6488" s="7" t="s">
        <v>39300</v>
      </c>
      <c r="B6488" s="6">
        <v>0</v>
      </c>
      <c r="C6488" s="6">
        <v>0</v>
      </c>
      <c r="D6488" s="6">
        <v>0</v>
      </c>
      <c r="E6488" s="6">
        <v>0</v>
      </c>
      <c r="F6488" s="6">
        <v>0</v>
      </c>
      <c r="G6488" s="6">
        <v>1</v>
      </c>
      <c r="H6488" s="6" t="s">
        <v>34211</v>
      </c>
      <c r="I6488" s="6" t="s">
        <v>39296</v>
      </c>
      <c r="J6488" s="6" t="s">
        <v>34219</v>
      </c>
      <c r="K6488" s="6">
        <v>4</v>
      </c>
    </row>
    <row r="6489" spans="1:11" ht="37.5" x14ac:dyDescent="0.25">
      <c r="A6489" s="7" t="s">
        <v>39301</v>
      </c>
      <c r="B6489" s="6">
        <v>0</v>
      </c>
      <c r="C6489" s="6">
        <v>0</v>
      </c>
      <c r="D6489" s="6">
        <v>0</v>
      </c>
      <c r="E6489" s="6">
        <v>0</v>
      </c>
      <c r="F6489" s="6">
        <v>0</v>
      </c>
      <c r="G6489" s="6">
        <v>1</v>
      </c>
      <c r="H6489" s="6" t="s">
        <v>34211</v>
      </c>
      <c r="I6489" s="6" t="s">
        <v>39296</v>
      </c>
      <c r="J6489" s="6" t="s">
        <v>34219</v>
      </c>
      <c r="K6489" s="6">
        <v>5</v>
      </c>
    </row>
    <row r="6490" spans="1:11" ht="37.5" x14ac:dyDescent="0.25">
      <c r="A6490" s="7" t="s">
        <v>39302</v>
      </c>
      <c r="B6490" s="6">
        <v>0</v>
      </c>
      <c r="C6490" s="6">
        <v>0</v>
      </c>
      <c r="D6490" s="6">
        <v>0</v>
      </c>
      <c r="E6490" s="6">
        <v>0</v>
      </c>
      <c r="F6490" s="6">
        <v>0</v>
      </c>
      <c r="G6490" s="6">
        <v>1</v>
      </c>
      <c r="H6490" s="6" t="s">
        <v>34211</v>
      </c>
      <c r="I6490" s="6" t="s">
        <v>39296</v>
      </c>
      <c r="J6490" s="6" t="s">
        <v>34219</v>
      </c>
      <c r="K6490" s="6">
        <v>6</v>
      </c>
    </row>
    <row r="6491" spans="1:11" ht="25" x14ac:dyDescent="0.25">
      <c r="A6491" s="7" t="s">
        <v>39303</v>
      </c>
      <c r="B6491" s="6">
        <v>0</v>
      </c>
      <c r="C6491" s="6">
        <v>0</v>
      </c>
      <c r="D6491" s="6">
        <v>0</v>
      </c>
      <c r="E6491" s="6">
        <v>0</v>
      </c>
      <c r="F6491" s="6">
        <v>0</v>
      </c>
      <c r="G6491" s="6">
        <v>1</v>
      </c>
      <c r="H6491" s="6" t="s">
        <v>34211</v>
      </c>
      <c r="I6491" s="6" t="s">
        <v>39296</v>
      </c>
      <c r="J6491" s="6" t="s">
        <v>34219</v>
      </c>
      <c r="K6491" s="6">
        <v>7</v>
      </c>
    </row>
    <row r="6492" spans="1:11" ht="25" x14ac:dyDescent="0.25">
      <c r="A6492" s="7" t="s">
        <v>39304</v>
      </c>
      <c r="B6492" s="6">
        <v>0</v>
      </c>
      <c r="C6492" s="6">
        <v>0</v>
      </c>
      <c r="D6492" s="6">
        <v>0</v>
      </c>
      <c r="E6492" s="6">
        <v>0</v>
      </c>
      <c r="F6492" s="6">
        <v>0</v>
      </c>
      <c r="G6492" s="6">
        <v>1</v>
      </c>
      <c r="H6492" s="6" t="s">
        <v>34211</v>
      </c>
      <c r="I6492" s="6" t="s">
        <v>39296</v>
      </c>
      <c r="J6492" s="6" t="s">
        <v>34219</v>
      </c>
      <c r="K6492" s="6">
        <v>8</v>
      </c>
    </row>
    <row r="6493" spans="1:11" ht="25" x14ac:dyDescent="0.25">
      <c r="A6493" s="7" t="s">
        <v>39305</v>
      </c>
      <c r="B6493" s="6">
        <v>0</v>
      </c>
      <c r="C6493" s="6">
        <v>0</v>
      </c>
      <c r="D6493" s="6">
        <v>0</v>
      </c>
      <c r="E6493" s="6">
        <v>0</v>
      </c>
      <c r="F6493" s="6">
        <v>0</v>
      </c>
      <c r="G6493" s="6">
        <v>1</v>
      </c>
      <c r="H6493" s="6" t="s">
        <v>34211</v>
      </c>
      <c r="I6493" s="6" t="s">
        <v>39296</v>
      </c>
      <c r="J6493" s="6" t="s">
        <v>34219</v>
      </c>
      <c r="K6493" s="6">
        <v>9</v>
      </c>
    </row>
    <row r="6494" spans="1:11" ht="25" x14ac:dyDescent="0.25">
      <c r="A6494" s="7" t="s">
        <v>39306</v>
      </c>
      <c r="B6494" s="6">
        <v>0</v>
      </c>
      <c r="C6494" s="6">
        <v>0</v>
      </c>
      <c r="D6494" s="6">
        <v>0</v>
      </c>
      <c r="E6494" s="6">
        <v>0</v>
      </c>
      <c r="F6494" s="6">
        <v>0</v>
      </c>
      <c r="G6494" s="6">
        <v>1</v>
      </c>
      <c r="H6494" s="6" t="s">
        <v>34211</v>
      </c>
      <c r="I6494" s="6" t="s">
        <v>39296</v>
      </c>
      <c r="J6494" s="6" t="s">
        <v>34219</v>
      </c>
      <c r="K6494" s="6">
        <v>10</v>
      </c>
    </row>
    <row r="6495" spans="1:11" ht="25" x14ac:dyDescent="0.25">
      <c r="A6495" s="7" t="s">
        <v>39307</v>
      </c>
      <c r="B6495" s="6">
        <v>0</v>
      </c>
      <c r="C6495" s="6">
        <v>0</v>
      </c>
      <c r="D6495" s="6">
        <v>0</v>
      </c>
      <c r="E6495" s="6">
        <v>0</v>
      </c>
      <c r="F6495" s="6">
        <v>0</v>
      </c>
      <c r="G6495" s="6">
        <v>1</v>
      </c>
      <c r="H6495" s="6" t="s">
        <v>34211</v>
      </c>
      <c r="I6495" s="6" t="s">
        <v>39296</v>
      </c>
      <c r="J6495" s="6" t="s">
        <v>34219</v>
      </c>
      <c r="K6495" s="6">
        <v>11</v>
      </c>
    </row>
    <row r="6496" spans="1:11" x14ac:dyDescent="0.25">
      <c r="A6496" s="7" t="s">
        <v>39308</v>
      </c>
      <c r="B6496" s="6">
        <v>0</v>
      </c>
      <c r="C6496" s="6">
        <v>0</v>
      </c>
      <c r="D6496" s="6">
        <v>0</v>
      </c>
      <c r="E6496" s="6">
        <v>0</v>
      </c>
      <c r="F6496" s="6">
        <v>0</v>
      </c>
      <c r="G6496" s="6">
        <v>1</v>
      </c>
      <c r="H6496" s="6" t="s">
        <v>34211</v>
      </c>
      <c r="I6496" s="6" t="s">
        <v>39296</v>
      </c>
      <c r="J6496" s="6" t="s">
        <v>34219</v>
      </c>
      <c r="K6496" s="6">
        <v>12</v>
      </c>
    </row>
    <row r="6497" spans="1:11" ht="37.5" x14ac:dyDescent="0.25">
      <c r="A6497" s="7" t="s">
        <v>39309</v>
      </c>
      <c r="B6497" s="6">
        <v>0</v>
      </c>
      <c r="C6497" s="6">
        <v>0</v>
      </c>
      <c r="D6497" s="6">
        <v>0</v>
      </c>
      <c r="E6497" s="6">
        <v>0</v>
      </c>
      <c r="F6497" s="6">
        <v>0</v>
      </c>
      <c r="G6497" s="6">
        <v>1</v>
      </c>
      <c r="H6497" s="6" t="s">
        <v>34211</v>
      </c>
      <c r="I6497" s="6" t="s">
        <v>39296</v>
      </c>
      <c r="J6497" s="6" t="s">
        <v>34219</v>
      </c>
      <c r="K6497" s="6">
        <v>13</v>
      </c>
    </row>
    <row r="6498" spans="1:11" x14ac:dyDescent="0.25">
      <c r="A6498" s="7" t="s">
        <v>39310</v>
      </c>
      <c r="B6498" s="6">
        <v>0</v>
      </c>
      <c r="C6498" s="6">
        <v>0</v>
      </c>
      <c r="D6498" s="6">
        <v>0</v>
      </c>
      <c r="E6498" s="6">
        <v>0</v>
      </c>
      <c r="F6498" s="6">
        <v>0</v>
      </c>
      <c r="G6498" s="6">
        <v>1</v>
      </c>
      <c r="H6498" s="6" t="s">
        <v>34211</v>
      </c>
      <c r="I6498" s="6" t="s">
        <v>39296</v>
      </c>
      <c r="J6498" s="6" t="s">
        <v>34219</v>
      </c>
      <c r="K6498" s="6">
        <v>14</v>
      </c>
    </row>
    <row r="6499" spans="1:11" x14ac:dyDescent="0.25">
      <c r="A6499" s="7" t="s">
        <v>39311</v>
      </c>
      <c r="B6499" s="6">
        <v>0</v>
      </c>
      <c r="C6499" s="6">
        <v>0</v>
      </c>
      <c r="D6499" s="6">
        <v>0</v>
      </c>
      <c r="E6499" s="6">
        <v>0</v>
      </c>
      <c r="F6499" s="6">
        <v>0</v>
      </c>
      <c r="G6499" s="6">
        <v>1</v>
      </c>
      <c r="H6499" s="6" t="s">
        <v>34211</v>
      </c>
      <c r="I6499" s="6" t="s">
        <v>39296</v>
      </c>
      <c r="J6499" s="6" t="s">
        <v>34219</v>
      </c>
      <c r="K6499" s="6">
        <v>15</v>
      </c>
    </row>
    <row r="6500" spans="1:11" ht="50" x14ac:dyDescent="0.25">
      <c r="A6500" s="7" t="s">
        <v>39312</v>
      </c>
      <c r="B6500" s="6">
        <v>0</v>
      </c>
      <c r="C6500" s="6">
        <v>0</v>
      </c>
      <c r="D6500" s="6">
        <v>0</v>
      </c>
      <c r="E6500" s="6">
        <v>0</v>
      </c>
      <c r="F6500" s="6">
        <v>0</v>
      </c>
      <c r="G6500" s="6">
        <v>1</v>
      </c>
      <c r="H6500" s="6" t="s">
        <v>34211</v>
      </c>
      <c r="I6500" s="6" t="s">
        <v>39296</v>
      </c>
      <c r="J6500" s="6" t="s">
        <v>34219</v>
      </c>
      <c r="K6500" s="6">
        <v>16</v>
      </c>
    </row>
    <row r="6501" spans="1:11" ht="50" x14ac:dyDescent="0.25">
      <c r="A6501" s="7" t="s">
        <v>39313</v>
      </c>
      <c r="B6501" s="6">
        <v>0</v>
      </c>
      <c r="C6501" s="6">
        <v>0</v>
      </c>
      <c r="D6501" s="6">
        <v>0</v>
      </c>
      <c r="E6501" s="6">
        <v>0</v>
      </c>
      <c r="F6501" s="6">
        <v>0</v>
      </c>
      <c r="G6501" s="6">
        <v>1</v>
      </c>
      <c r="H6501" s="6" t="s">
        <v>34211</v>
      </c>
      <c r="I6501" s="6" t="s">
        <v>39296</v>
      </c>
      <c r="J6501" s="6" t="s">
        <v>34219</v>
      </c>
      <c r="K6501" s="6">
        <v>17</v>
      </c>
    </row>
    <row r="6502" spans="1:11" x14ac:dyDescent="0.25">
      <c r="A6502" s="7" t="s">
        <v>39314</v>
      </c>
      <c r="B6502" s="6">
        <v>0</v>
      </c>
      <c r="C6502" s="6">
        <v>0</v>
      </c>
      <c r="D6502" s="6">
        <v>0</v>
      </c>
      <c r="E6502" s="6">
        <v>0</v>
      </c>
      <c r="F6502" s="6">
        <v>0</v>
      </c>
      <c r="G6502" s="6">
        <v>1</v>
      </c>
      <c r="H6502" s="6" t="s">
        <v>34211</v>
      </c>
      <c r="I6502" s="6" t="s">
        <v>39296</v>
      </c>
      <c r="J6502" s="6" t="s">
        <v>34219</v>
      </c>
      <c r="K6502" s="6">
        <v>18</v>
      </c>
    </row>
    <row r="6503" spans="1:11" x14ac:dyDescent="0.25">
      <c r="A6503" s="7" t="s">
        <v>39315</v>
      </c>
      <c r="B6503" s="6">
        <v>0</v>
      </c>
      <c r="C6503" s="6">
        <v>0</v>
      </c>
      <c r="D6503" s="6">
        <v>0</v>
      </c>
      <c r="E6503" s="6">
        <v>0</v>
      </c>
      <c r="F6503" s="6">
        <v>0</v>
      </c>
      <c r="G6503" s="6">
        <v>1</v>
      </c>
      <c r="H6503" s="6" t="s">
        <v>34211</v>
      </c>
      <c r="I6503" s="6" t="s">
        <v>39296</v>
      </c>
      <c r="J6503" s="6" t="s">
        <v>34219</v>
      </c>
      <c r="K6503" s="6">
        <v>19</v>
      </c>
    </row>
    <row r="6504" spans="1:11" ht="25" x14ac:dyDescent="0.25">
      <c r="A6504" s="7" t="s">
        <v>39316</v>
      </c>
      <c r="B6504" s="6">
        <v>0</v>
      </c>
      <c r="C6504" s="6">
        <v>0</v>
      </c>
      <c r="D6504" s="6">
        <v>0</v>
      </c>
      <c r="E6504" s="6">
        <v>0</v>
      </c>
      <c r="F6504" s="6">
        <v>0</v>
      </c>
      <c r="G6504" s="6">
        <v>1</v>
      </c>
      <c r="H6504" s="6" t="s">
        <v>34211</v>
      </c>
      <c r="I6504" s="6" t="s">
        <v>39296</v>
      </c>
      <c r="J6504" s="6" t="s">
        <v>34219</v>
      </c>
      <c r="K6504" s="6">
        <v>20</v>
      </c>
    </row>
    <row r="6505" spans="1:11" ht="37.5" x14ac:dyDescent="0.25">
      <c r="A6505" s="7" t="s">
        <v>39317</v>
      </c>
      <c r="B6505" s="6">
        <v>0</v>
      </c>
      <c r="C6505" s="6">
        <v>0</v>
      </c>
      <c r="D6505" s="6">
        <v>0</v>
      </c>
      <c r="E6505" s="6">
        <v>0</v>
      </c>
      <c r="F6505" s="6">
        <v>0</v>
      </c>
      <c r="G6505" s="6">
        <v>1</v>
      </c>
      <c r="H6505" s="6" t="s">
        <v>34211</v>
      </c>
      <c r="I6505" s="6" t="s">
        <v>39296</v>
      </c>
      <c r="J6505" s="6" t="s">
        <v>34219</v>
      </c>
      <c r="K6505" s="6">
        <v>21</v>
      </c>
    </row>
    <row r="6506" spans="1:11" x14ac:dyDescent="0.25">
      <c r="A6506" s="7" t="s">
        <v>39318</v>
      </c>
      <c r="B6506" s="6">
        <v>0</v>
      </c>
      <c r="C6506" s="6">
        <v>0</v>
      </c>
      <c r="D6506" s="6">
        <v>0</v>
      </c>
      <c r="E6506" s="6">
        <v>0</v>
      </c>
      <c r="F6506" s="6">
        <v>0</v>
      </c>
      <c r="G6506" s="6">
        <v>1</v>
      </c>
      <c r="H6506" s="6" t="s">
        <v>34211</v>
      </c>
      <c r="I6506" s="6" t="s">
        <v>39296</v>
      </c>
      <c r="J6506" s="6" t="s">
        <v>34219</v>
      </c>
      <c r="K6506" s="6">
        <v>22</v>
      </c>
    </row>
    <row r="6507" spans="1:11" ht="25" x14ac:dyDescent="0.25">
      <c r="A6507" s="7" t="s">
        <v>39319</v>
      </c>
      <c r="B6507" s="6">
        <v>0</v>
      </c>
      <c r="C6507" s="6">
        <v>0</v>
      </c>
      <c r="D6507" s="6">
        <v>0</v>
      </c>
      <c r="E6507" s="6">
        <v>0</v>
      </c>
      <c r="F6507" s="6">
        <v>0</v>
      </c>
      <c r="G6507" s="6">
        <v>1</v>
      </c>
      <c r="H6507" s="6" t="s">
        <v>34211</v>
      </c>
      <c r="I6507" s="6" t="s">
        <v>39296</v>
      </c>
      <c r="J6507" s="6" t="s">
        <v>34219</v>
      </c>
      <c r="K6507" s="6">
        <v>23</v>
      </c>
    </row>
    <row r="6508" spans="1:11" x14ac:dyDescent="0.25">
      <c r="A6508" s="7" t="s">
        <v>39320</v>
      </c>
      <c r="B6508" s="6">
        <v>0</v>
      </c>
      <c r="C6508" s="6">
        <v>0</v>
      </c>
      <c r="D6508" s="6">
        <v>0</v>
      </c>
      <c r="E6508" s="6">
        <v>0</v>
      </c>
      <c r="F6508" s="6">
        <v>0</v>
      </c>
      <c r="G6508" s="6">
        <v>1</v>
      </c>
      <c r="H6508" s="6" t="s">
        <v>34211</v>
      </c>
      <c r="I6508" s="6" t="s">
        <v>39296</v>
      </c>
      <c r="J6508" s="6" t="s">
        <v>34219</v>
      </c>
      <c r="K6508" s="6">
        <v>24</v>
      </c>
    </row>
    <row r="6509" spans="1:11" ht="37.5" x14ac:dyDescent="0.25">
      <c r="A6509" s="7" t="s">
        <v>39317</v>
      </c>
      <c r="B6509" s="6">
        <v>0</v>
      </c>
      <c r="C6509" s="6">
        <v>0</v>
      </c>
      <c r="D6509" s="6">
        <v>0</v>
      </c>
      <c r="E6509" s="6">
        <v>0</v>
      </c>
      <c r="F6509" s="6">
        <v>0</v>
      </c>
      <c r="G6509" s="6">
        <v>1</v>
      </c>
      <c r="H6509" s="6" t="s">
        <v>34211</v>
      </c>
      <c r="I6509" s="6" t="s">
        <v>39296</v>
      </c>
      <c r="J6509" s="6" t="s">
        <v>34219</v>
      </c>
      <c r="K6509" s="6">
        <v>25</v>
      </c>
    </row>
    <row r="6510" spans="1:11" x14ac:dyDescent="0.25">
      <c r="A6510" s="7" t="s">
        <v>39321</v>
      </c>
      <c r="B6510" s="6">
        <v>0</v>
      </c>
      <c r="C6510" s="6">
        <v>0</v>
      </c>
      <c r="D6510" s="6">
        <v>0</v>
      </c>
      <c r="E6510" s="6">
        <v>0</v>
      </c>
      <c r="F6510" s="6">
        <v>0</v>
      </c>
      <c r="G6510" s="6">
        <v>0</v>
      </c>
      <c r="H6510" s="6" t="s">
        <v>34217</v>
      </c>
      <c r="I6510" s="6" t="s">
        <v>39322</v>
      </c>
      <c r="J6510" s="6" t="s">
        <v>34219</v>
      </c>
      <c r="K6510" s="6">
        <v>0</v>
      </c>
    </row>
    <row r="6511" spans="1:11" ht="112.5" x14ac:dyDescent="0.25">
      <c r="A6511" s="7" t="s">
        <v>39323</v>
      </c>
      <c r="B6511" s="6">
        <v>0</v>
      </c>
      <c r="C6511" s="6">
        <v>0</v>
      </c>
      <c r="D6511" s="6">
        <v>0</v>
      </c>
      <c r="E6511" s="6">
        <v>0</v>
      </c>
      <c r="F6511" s="6">
        <v>0</v>
      </c>
      <c r="G6511" s="6">
        <v>0</v>
      </c>
      <c r="H6511" s="6" t="s">
        <v>34217</v>
      </c>
      <c r="I6511" s="6" t="s">
        <v>39322</v>
      </c>
      <c r="J6511" s="6" t="s">
        <v>34219</v>
      </c>
      <c r="K6511" s="6">
        <v>1</v>
      </c>
    </row>
    <row r="6512" spans="1:11" ht="87.5" x14ac:dyDescent="0.25">
      <c r="A6512" s="7" t="s">
        <v>39324</v>
      </c>
      <c r="B6512" s="6">
        <v>0</v>
      </c>
      <c r="C6512" s="6">
        <v>0</v>
      </c>
      <c r="D6512" s="6">
        <v>0</v>
      </c>
      <c r="E6512" s="6">
        <v>0</v>
      </c>
      <c r="F6512" s="6">
        <v>0</v>
      </c>
      <c r="G6512" s="6">
        <v>0</v>
      </c>
      <c r="H6512" s="6" t="s">
        <v>34217</v>
      </c>
      <c r="I6512" s="6" t="s">
        <v>39322</v>
      </c>
      <c r="J6512" s="6" t="s">
        <v>34219</v>
      </c>
      <c r="K6512" s="6">
        <v>2</v>
      </c>
    </row>
    <row r="6513" spans="1:11" x14ac:dyDescent="0.25">
      <c r="A6513" s="7" t="s">
        <v>34855</v>
      </c>
      <c r="B6513" s="6">
        <v>0</v>
      </c>
      <c r="C6513" s="6">
        <v>0</v>
      </c>
      <c r="D6513" s="6">
        <v>0</v>
      </c>
      <c r="E6513" s="6">
        <v>0</v>
      </c>
      <c r="F6513" s="6">
        <v>0</v>
      </c>
      <c r="G6513" s="6">
        <v>0</v>
      </c>
      <c r="H6513" s="6" t="s">
        <v>34217</v>
      </c>
      <c r="I6513" s="6" t="s">
        <v>39322</v>
      </c>
      <c r="J6513" s="6" t="s">
        <v>34219</v>
      </c>
      <c r="K6513" s="6">
        <v>3</v>
      </c>
    </row>
    <row r="6514" spans="1:11" x14ac:dyDescent="0.25">
      <c r="A6514" s="7" t="s">
        <v>39325</v>
      </c>
      <c r="B6514" s="6">
        <v>0</v>
      </c>
      <c r="C6514" s="6">
        <v>0</v>
      </c>
      <c r="D6514" s="6">
        <v>0</v>
      </c>
      <c r="E6514" s="6">
        <v>0</v>
      </c>
      <c r="F6514" s="6">
        <v>0</v>
      </c>
      <c r="G6514" s="6">
        <v>0</v>
      </c>
      <c r="H6514" s="6" t="s">
        <v>34217</v>
      </c>
      <c r="I6514" s="6" t="s">
        <v>39322</v>
      </c>
      <c r="J6514" s="6" t="s">
        <v>34219</v>
      </c>
      <c r="K6514" s="6">
        <v>4</v>
      </c>
    </row>
    <row r="6515" spans="1:11" ht="37.5" x14ac:dyDescent="0.25">
      <c r="A6515" s="7" t="s">
        <v>39326</v>
      </c>
      <c r="B6515" s="6">
        <v>0</v>
      </c>
      <c r="C6515" s="6">
        <v>0</v>
      </c>
      <c r="D6515" s="6">
        <v>0</v>
      </c>
      <c r="E6515" s="6">
        <v>0</v>
      </c>
      <c r="F6515" s="6">
        <v>0</v>
      </c>
      <c r="G6515" s="6">
        <v>0</v>
      </c>
      <c r="H6515" s="6" t="s">
        <v>34217</v>
      </c>
      <c r="I6515" s="6" t="s">
        <v>39322</v>
      </c>
      <c r="J6515" s="6" t="s">
        <v>34219</v>
      </c>
      <c r="K6515" s="6">
        <v>5</v>
      </c>
    </row>
    <row r="6516" spans="1:11" ht="75" x14ac:dyDescent="0.25">
      <c r="A6516" s="7" t="s">
        <v>39327</v>
      </c>
      <c r="B6516" s="6">
        <v>0</v>
      </c>
      <c r="C6516" s="6">
        <v>0</v>
      </c>
      <c r="D6516" s="6">
        <v>0</v>
      </c>
      <c r="E6516" s="6">
        <v>0</v>
      </c>
      <c r="F6516" s="6">
        <v>0</v>
      </c>
      <c r="G6516" s="6">
        <v>0</v>
      </c>
      <c r="H6516" s="6" t="s">
        <v>34217</v>
      </c>
      <c r="I6516" s="6" t="s">
        <v>39322</v>
      </c>
      <c r="J6516" s="6" t="s">
        <v>34219</v>
      </c>
      <c r="K6516" s="6">
        <v>6</v>
      </c>
    </row>
    <row r="6517" spans="1:11" ht="62.5" x14ac:dyDescent="0.25">
      <c r="A6517" s="7" t="s">
        <v>39328</v>
      </c>
      <c r="B6517" s="6">
        <v>0</v>
      </c>
      <c r="C6517" s="6">
        <v>0</v>
      </c>
      <c r="D6517" s="6">
        <v>0</v>
      </c>
      <c r="E6517" s="6">
        <v>0</v>
      </c>
      <c r="F6517" s="6">
        <v>0</v>
      </c>
      <c r="G6517" s="6">
        <v>0</v>
      </c>
      <c r="H6517" s="6" t="s">
        <v>34217</v>
      </c>
      <c r="I6517" s="6" t="s">
        <v>39322</v>
      </c>
      <c r="J6517" s="6" t="s">
        <v>34219</v>
      </c>
      <c r="K6517" s="6">
        <v>7</v>
      </c>
    </row>
    <row r="6518" spans="1:11" ht="37.5" x14ac:dyDescent="0.25">
      <c r="A6518" s="7" t="s">
        <v>39329</v>
      </c>
      <c r="B6518" s="6">
        <v>0</v>
      </c>
      <c r="C6518" s="6">
        <v>0</v>
      </c>
      <c r="D6518" s="6">
        <v>0</v>
      </c>
      <c r="E6518" s="6">
        <v>0</v>
      </c>
      <c r="F6518" s="6">
        <v>0</v>
      </c>
      <c r="G6518" s="6">
        <v>0</v>
      </c>
      <c r="H6518" s="6" t="s">
        <v>34217</v>
      </c>
      <c r="I6518" s="6" t="s">
        <v>39322</v>
      </c>
      <c r="J6518" s="6" t="s">
        <v>34219</v>
      </c>
      <c r="K6518" s="6">
        <v>8</v>
      </c>
    </row>
    <row r="6519" spans="1:11" x14ac:dyDescent="0.25">
      <c r="A6519" s="7" t="s">
        <v>34662</v>
      </c>
      <c r="B6519" s="6">
        <v>1</v>
      </c>
      <c r="C6519" s="6">
        <v>0</v>
      </c>
      <c r="D6519" s="6">
        <v>0</v>
      </c>
      <c r="E6519" s="6">
        <v>0</v>
      </c>
      <c r="F6519" s="6">
        <v>0</v>
      </c>
      <c r="G6519" s="6">
        <v>0</v>
      </c>
      <c r="H6519" s="6" t="s">
        <v>34206</v>
      </c>
      <c r="I6519" s="6" t="s">
        <v>39322</v>
      </c>
      <c r="J6519" s="6" t="s">
        <v>34219</v>
      </c>
      <c r="K6519" s="6">
        <v>9</v>
      </c>
    </row>
    <row r="6520" spans="1:11" ht="87.5" x14ac:dyDescent="0.25">
      <c r="A6520" s="7" t="s">
        <v>39330</v>
      </c>
      <c r="B6520" s="6">
        <v>1</v>
      </c>
      <c r="C6520" s="6">
        <v>0</v>
      </c>
      <c r="D6520" s="6">
        <v>0</v>
      </c>
      <c r="E6520" s="6">
        <v>0</v>
      </c>
      <c r="F6520" s="6">
        <v>0</v>
      </c>
      <c r="G6520" s="6">
        <v>0</v>
      </c>
      <c r="H6520" s="6" t="s">
        <v>34206</v>
      </c>
      <c r="I6520" s="6" t="s">
        <v>39322</v>
      </c>
      <c r="J6520" s="6" t="s">
        <v>34219</v>
      </c>
      <c r="K6520" s="6">
        <v>10</v>
      </c>
    </row>
    <row r="6521" spans="1:11" ht="87.5" x14ac:dyDescent="0.25">
      <c r="A6521" s="7" t="s">
        <v>39331</v>
      </c>
      <c r="B6521" s="6">
        <v>0</v>
      </c>
      <c r="C6521" s="6">
        <v>0</v>
      </c>
      <c r="D6521" s="6">
        <v>0</v>
      </c>
      <c r="E6521" s="6">
        <v>0</v>
      </c>
      <c r="F6521" s="6">
        <v>1</v>
      </c>
      <c r="G6521" s="6">
        <v>0</v>
      </c>
      <c r="H6521" s="6" t="s">
        <v>34210</v>
      </c>
      <c r="I6521" s="6" t="s">
        <v>39322</v>
      </c>
      <c r="J6521" s="6" t="s">
        <v>34219</v>
      </c>
      <c r="K6521" s="6">
        <v>11</v>
      </c>
    </row>
    <row r="6522" spans="1:11" ht="62.5" x14ac:dyDescent="0.25">
      <c r="A6522" s="7" t="s">
        <v>39332</v>
      </c>
      <c r="B6522" s="6">
        <v>0</v>
      </c>
      <c r="C6522" s="6">
        <v>1</v>
      </c>
      <c r="D6522" s="6">
        <v>0</v>
      </c>
      <c r="E6522" s="6">
        <v>0</v>
      </c>
      <c r="F6522" s="6">
        <v>0</v>
      </c>
      <c r="G6522" s="6">
        <v>0</v>
      </c>
      <c r="H6522" s="6" t="s">
        <v>34207</v>
      </c>
      <c r="I6522" s="6" t="s">
        <v>39322</v>
      </c>
      <c r="J6522" s="6" t="s">
        <v>34219</v>
      </c>
      <c r="K6522" s="6">
        <v>12</v>
      </c>
    </row>
    <row r="6523" spans="1:11" ht="62.5" x14ac:dyDescent="0.25">
      <c r="A6523" s="7" t="s">
        <v>39333</v>
      </c>
      <c r="B6523" s="6">
        <v>0</v>
      </c>
      <c r="C6523" s="6">
        <v>0</v>
      </c>
      <c r="D6523" s="6">
        <v>0</v>
      </c>
      <c r="E6523" s="6">
        <v>0</v>
      </c>
      <c r="F6523" s="6">
        <v>0</v>
      </c>
      <c r="G6523" s="6">
        <v>1</v>
      </c>
      <c r="H6523" s="6" t="s">
        <v>34211</v>
      </c>
      <c r="I6523" s="6" t="s">
        <v>39322</v>
      </c>
      <c r="J6523" s="6" t="s">
        <v>34219</v>
      </c>
      <c r="K6523" s="6">
        <v>13</v>
      </c>
    </row>
    <row r="6524" spans="1:11" ht="25" x14ac:dyDescent="0.25">
      <c r="A6524" s="7" t="s">
        <v>39334</v>
      </c>
      <c r="B6524" s="6">
        <v>0</v>
      </c>
      <c r="C6524" s="6">
        <v>0</v>
      </c>
      <c r="D6524" s="6">
        <v>0</v>
      </c>
      <c r="E6524" s="6">
        <v>0</v>
      </c>
      <c r="F6524" s="6">
        <v>0</v>
      </c>
      <c r="G6524" s="6">
        <v>0</v>
      </c>
      <c r="H6524" s="6" t="s">
        <v>34217</v>
      </c>
      <c r="I6524" s="6" t="s">
        <v>39322</v>
      </c>
      <c r="J6524" s="6" t="s">
        <v>34219</v>
      </c>
      <c r="K6524" s="6">
        <v>14</v>
      </c>
    </row>
    <row r="6525" spans="1:11" x14ac:dyDescent="0.25">
      <c r="A6525" s="7" t="s">
        <v>39335</v>
      </c>
      <c r="B6525" s="6">
        <v>0</v>
      </c>
      <c r="C6525" s="6">
        <v>0</v>
      </c>
      <c r="D6525" s="6">
        <v>0</v>
      </c>
      <c r="E6525" s="6">
        <v>0</v>
      </c>
      <c r="F6525" s="6">
        <v>0</v>
      </c>
      <c r="G6525" s="6">
        <v>0</v>
      </c>
      <c r="H6525" s="6" t="s">
        <v>34217</v>
      </c>
      <c r="I6525" s="6" t="s">
        <v>39336</v>
      </c>
      <c r="J6525" s="6" t="s">
        <v>34219</v>
      </c>
      <c r="K6525" s="6">
        <v>0</v>
      </c>
    </row>
    <row r="6526" spans="1:11" ht="37.5" x14ac:dyDescent="0.25">
      <c r="A6526" s="7" t="s">
        <v>39337</v>
      </c>
      <c r="B6526" s="6">
        <v>0</v>
      </c>
      <c r="C6526" s="6">
        <v>0</v>
      </c>
      <c r="D6526" s="6">
        <v>0</v>
      </c>
      <c r="E6526" s="6">
        <v>0</v>
      </c>
      <c r="F6526" s="6">
        <v>0</v>
      </c>
      <c r="G6526" s="6">
        <v>0</v>
      </c>
      <c r="H6526" s="6" t="s">
        <v>34217</v>
      </c>
      <c r="I6526" s="6" t="s">
        <v>39336</v>
      </c>
      <c r="J6526" s="6" t="s">
        <v>34219</v>
      </c>
      <c r="K6526" s="6">
        <v>1</v>
      </c>
    </row>
    <row r="6527" spans="1:11" ht="150" x14ac:dyDescent="0.25">
      <c r="A6527" s="7" t="s">
        <v>39338</v>
      </c>
      <c r="B6527" s="6">
        <v>0</v>
      </c>
      <c r="C6527" s="6">
        <v>0</v>
      </c>
      <c r="D6527" s="6">
        <v>0</v>
      </c>
      <c r="E6527" s="6">
        <v>0</v>
      </c>
      <c r="F6527" s="6">
        <v>0</v>
      </c>
      <c r="G6527" s="6">
        <v>0</v>
      </c>
      <c r="H6527" s="6" t="s">
        <v>34217</v>
      </c>
      <c r="I6527" s="6" t="s">
        <v>39336</v>
      </c>
      <c r="J6527" s="6" t="s">
        <v>34219</v>
      </c>
      <c r="K6527" s="6">
        <v>2</v>
      </c>
    </row>
    <row r="6528" spans="1:11" x14ac:dyDescent="0.25">
      <c r="A6528" s="7" t="s">
        <v>34855</v>
      </c>
      <c r="B6528" s="6">
        <v>0</v>
      </c>
      <c r="C6528" s="6">
        <v>0</v>
      </c>
      <c r="D6528" s="6">
        <v>0</v>
      </c>
      <c r="E6528" s="6">
        <v>0</v>
      </c>
      <c r="F6528" s="6">
        <v>0</v>
      </c>
      <c r="G6528" s="6">
        <v>0</v>
      </c>
      <c r="H6528" s="6" t="s">
        <v>34217</v>
      </c>
      <c r="I6528" s="6" t="s">
        <v>39336</v>
      </c>
      <c r="J6528" s="6" t="s">
        <v>34219</v>
      </c>
      <c r="K6528" s="6">
        <v>3</v>
      </c>
    </row>
    <row r="6529" spans="1:11" ht="62.5" x14ac:dyDescent="0.25">
      <c r="A6529" s="7" t="s">
        <v>39339</v>
      </c>
      <c r="B6529" s="6">
        <v>0</v>
      </c>
      <c r="C6529" s="6">
        <v>0</v>
      </c>
      <c r="D6529" s="6">
        <v>0</v>
      </c>
      <c r="E6529" s="6">
        <v>0</v>
      </c>
      <c r="F6529" s="6">
        <v>0</v>
      </c>
      <c r="G6529" s="6">
        <v>0</v>
      </c>
      <c r="H6529" s="6" t="s">
        <v>34217</v>
      </c>
      <c r="I6529" s="6" t="s">
        <v>39336</v>
      </c>
      <c r="J6529" s="6" t="s">
        <v>34219</v>
      </c>
      <c r="K6529" s="6">
        <v>4</v>
      </c>
    </row>
    <row r="6530" spans="1:11" ht="25" x14ac:dyDescent="0.25">
      <c r="A6530" s="7" t="s">
        <v>39340</v>
      </c>
      <c r="B6530" s="6">
        <v>0</v>
      </c>
      <c r="C6530" s="6">
        <v>0</v>
      </c>
      <c r="D6530" s="6">
        <v>0</v>
      </c>
      <c r="E6530" s="6">
        <v>0</v>
      </c>
      <c r="F6530" s="6">
        <v>0</v>
      </c>
      <c r="G6530" s="6">
        <v>0</v>
      </c>
      <c r="H6530" s="6" t="s">
        <v>34217</v>
      </c>
      <c r="I6530" s="6" t="s">
        <v>39336</v>
      </c>
      <c r="J6530" s="6" t="s">
        <v>34219</v>
      </c>
      <c r="K6530" s="6">
        <v>5</v>
      </c>
    </row>
    <row r="6531" spans="1:11" x14ac:dyDescent="0.25">
      <c r="A6531" s="7" t="s">
        <v>39341</v>
      </c>
      <c r="B6531" s="6">
        <v>0</v>
      </c>
      <c r="C6531" s="6">
        <v>0</v>
      </c>
      <c r="D6531" s="6">
        <v>0</v>
      </c>
      <c r="E6531" s="6">
        <v>0</v>
      </c>
      <c r="F6531" s="6">
        <v>0</v>
      </c>
      <c r="G6531" s="6">
        <v>0</v>
      </c>
      <c r="H6531" s="6" t="s">
        <v>34217</v>
      </c>
      <c r="I6531" s="6" t="s">
        <v>39336</v>
      </c>
      <c r="J6531" s="6" t="s">
        <v>34219</v>
      </c>
      <c r="K6531" s="6">
        <v>6</v>
      </c>
    </row>
    <row r="6532" spans="1:11" ht="262.5" x14ac:dyDescent="0.25">
      <c r="A6532" s="7" t="s">
        <v>39342</v>
      </c>
      <c r="B6532" s="6">
        <v>0</v>
      </c>
      <c r="C6532" s="6">
        <v>0</v>
      </c>
      <c r="D6532" s="6">
        <v>0</v>
      </c>
      <c r="E6532" s="6">
        <v>0</v>
      </c>
      <c r="F6532" s="6">
        <v>0</v>
      </c>
      <c r="G6532" s="6">
        <v>0</v>
      </c>
      <c r="H6532" s="6" t="s">
        <v>34217</v>
      </c>
      <c r="I6532" s="6" t="s">
        <v>39336</v>
      </c>
      <c r="J6532" s="6" t="s">
        <v>34219</v>
      </c>
      <c r="K6532" s="6">
        <v>7</v>
      </c>
    </row>
    <row r="6533" spans="1:11" ht="50" x14ac:dyDescent="0.25">
      <c r="A6533" s="7" t="s">
        <v>39343</v>
      </c>
      <c r="B6533" s="6">
        <v>0</v>
      </c>
      <c r="C6533" s="6">
        <v>0</v>
      </c>
      <c r="D6533" s="6">
        <v>0</v>
      </c>
      <c r="E6533" s="6">
        <v>0</v>
      </c>
      <c r="F6533" s="6">
        <v>0</v>
      </c>
      <c r="G6533" s="6">
        <v>0</v>
      </c>
      <c r="H6533" s="6" t="s">
        <v>34217</v>
      </c>
      <c r="I6533" s="6" t="s">
        <v>39336</v>
      </c>
      <c r="J6533" s="6" t="s">
        <v>34219</v>
      </c>
      <c r="K6533" s="6">
        <v>8</v>
      </c>
    </row>
    <row r="6534" spans="1:11" ht="62.5" x14ac:dyDescent="0.25">
      <c r="A6534" s="7" t="s">
        <v>39344</v>
      </c>
      <c r="B6534" s="6">
        <v>0</v>
      </c>
      <c r="C6534" s="6">
        <v>0</v>
      </c>
      <c r="D6534" s="6">
        <v>0</v>
      </c>
      <c r="E6534" s="6">
        <v>0</v>
      </c>
      <c r="F6534" s="6">
        <v>0</v>
      </c>
      <c r="G6534" s="6">
        <v>0</v>
      </c>
      <c r="H6534" s="6" t="s">
        <v>34217</v>
      </c>
      <c r="I6534" s="6" t="s">
        <v>39336</v>
      </c>
      <c r="J6534" s="6" t="s">
        <v>34219</v>
      </c>
      <c r="K6534" s="6">
        <v>9</v>
      </c>
    </row>
    <row r="6535" spans="1:11" ht="37.5" x14ac:dyDescent="0.25">
      <c r="A6535" s="7" t="s">
        <v>39345</v>
      </c>
      <c r="B6535" s="6">
        <v>0</v>
      </c>
      <c r="C6535" s="6">
        <v>0</v>
      </c>
      <c r="D6535" s="6">
        <v>0</v>
      </c>
      <c r="E6535" s="6">
        <v>0</v>
      </c>
      <c r="F6535" s="6">
        <v>0</v>
      </c>
      <c r="G6535" s="6">
        <v>0</v>
      </c>
      <c r="H6535" s="6" t="s">
        <v>34217</v>
      </c>
      <c r="I6535" s="6" t="s">
        <v>39336</v>
      </c>
      <c r="J6535" s="6" t="s">
        <v>34219</v>
      </c>
      <c r="K6535" s="6">
        <v>10</v>
      </c>
    </row>
    <row r="6536" spans="1:11" ht="50" x14ac:dyDescent="0.25">
      <c r="A6536" s="7" t="s">
        <v>39346</v>
      </c>
      <c r="B6536" s="6">
        <v>0</v>
      </c>
      <c r="C6536" s="6">
        <v>0</v>
      </c>
      <c r="D6536" s="6">
        <v>0</v>
      </c>
      <c r="E6536" s="6">
        <v>0</v>
      </c>
      <c r="F6536" s="6">
        <v>0</v>
      </c>
      <c r="G6536" s="6">
        <v>0</v>
      </c>
      <c r="H6536" s="6" t="s">
        <v>34217</v>
      </c>
      <c r="I6536" s="6" t="s">
        <v>39336</v>
      </c>
      <c r="J6536" s="6" t="s">
        <v>34219</v>
      </c>
      <c r="K6536" s="6">
        <v>11</v>
      </c>
    </row>
    <row r="6537" spans="1:11" ht="75" x14ac:dyDescent="0.25">
      <c r="A6537" s="7" t="s">
        <v>39347</v>
      </c>
      <c r="B6537" s="6">
        <v>0</v>
      </c>
      <c r="C6537" s="6">
        <v>0</v>
      </c>
      <c r="D6537" s="6">
        <v>0</v>
      </c>
      <c r="E6537" s="6">
        <v>0</v>
      </c>
      <c r="F6537" s="6">
        <v>0</v>
      </c>
      <c r="G6537" s="6">
        <v>0</v>
      </c>
      <c r="H6537" s="6" t="s">
        <v>34217</v>
      </c>
      <c r="I6537" s="6" t="s">
        <v>39336</v>
      </c>
      <c r="J6537" s="6" t="s">
        <v>34219</v>
      </c>
      <c r="K6537" s="6">
        <v>12</v>
      </c>
    </row>
    <row r="6538" spans="1:11" ht="100" x14ac:dyDescent="0.25">
      <c r="A6538" s="7" t="s">
        <v>39348</v>
      </c>
      <c r="B6538" s="6">
        <v>0</v>
      </c>
      <c r="C6538" s="6">
        <v>0</v>
      </c>
      <c r="D6538" s="6">
        <v>0</v>
      </c>
      <c r="E6538" s="6">
        <v>0</v>
      </c>
      <c r="F6538" s="6">
        <v>0</v>
      </c>
      <c r="G6538" s="6">
        <v>0</v>
      </c>
      <c r="H6538" s="6" t="s">
        <v>34217</v>
      </c>
      <c r="I6538" s="6" t="s">
        <v>39336</v>
      </c>
      <c r="J6538" s="6" t="s">
        <v>34219</v>
      </c>
      <c r="K6538" s="6">
        <v>13</v>
      </c>
    </row>
    <row r="6539" spans="1:11" ht="25" x14ac:dyDescent="0.25">
      <c r="A6539" s="7" t="s">
        <v>39349</v>
      </c>
      <c r="B6539" s="6">
        <v>0</v>
      </c>
      <c r="C6539" s="6">
        <v>0</v>
      </c>
      <c r="D6539" s="6">
        <v>0</v>
      </c>
      <c r="E6539" s="6">
        <v>0</v>
      </c>
      <c r="F6539" s="6">
        <v>0</v>
      </c>
      <c r="G6539" s="6">
        <v>0</v>
      </c>
      <c r="H6539" s="6" t="s">
        <v>34217</v>
      </c>
      <c r="I6539" s="6" t="s">
        <v>39336</v>
      </c>
      <c r="J6539" s="6" t="s">
        <v>34219</v>
      </c>
      <c r="K6539" s="6">
        <v>14</v>
      </c>
    </row>
    <row r="6540" spans="1:11" ht="37.5" x14ac:dyDescent="0.25">
      <c r="A6540" s="7" t="s">
        <v>39350</v>
      </c>
      <c r="B6540" s="6">
        <v>0</v>
      </c>
      <c r="C6540" s="6">
        <v>0</v>
      </c>
      <c r="D6540" s="6">
        <v>0</v>
      </c>
      <c r="E6540" s="6">
        <v>0</v>
      </c>
      <c r="F6540" s="6">
        <v>0</v>
      </c>
      <c r="G6540" s="6">
        <v>0</v>
      </c>
      <c r="H6540" s="6" t="s">
        <v>34217</v>
      </c>
      <c r="I6540" s="6" t="s">
        <v>39336</v>
      </c>
      <c r="J6540" s="6" t="s">
        <v>34219</v>
      </c>
      <c r="K6540" s="6">
        <v>15</v>
      </c>
    </row>
    <row r="6541" spans="1:11" ht="25" x14ac:dyDescent="0.25">
      <c r="A6541" s="7" t="s">
        <v>39351</v>
      </c>
      <c r="B6541" s="6">
        <v>0</v>
      </c>
      <c r="C6541" s="6">
        <v>0</v>
      </c>
      <c r="D6541" s="6">
        <v>0</v>
      </c>
      <c r="E6541" s="6">
        <v>0</v>
      </c>
      <c r="F6541" s="6">
        <v>0</v>
      </c>
      <c r="G6541" s="6">
        <v>0</v>
      </c>
      <c r="H6541" s="6" t="s">
        <v>34217</v>
      </c>
      <c r="I6541" s="6" t="s">
        <v>39336</v>
      </c>
      <c r="J6541" s="6" t="s">
        <v>34219</v>
      </c>
      <c r="K6541" s="6">
        <v>16</v>
      </c>
    </row>
    <row r="6542" spans="1:11" x14ac:dyDescent="0.25">
      <c r="A6542" s="7" t="s">
        <v>34662</v>
      </c>
      <c r="B6542" s="6">
        <v>0</v>
      </c>
      <c r="C6542" s="6">
        <v>0</v>
      </c>
      <c r="D6542" s="6">
        <v>0</v>
      </c>
      <c r="E6542" s="6">
        <v>0</v>
      </c>
      <c r="F6542" s="6">
        <v>0</v>
      </c>
      <c r="G6542" s="6">
        <v>1</v>
      </c>
      <c r="H6542" s="6" t="s">
        <v>34211</v>
      </c>
      <c r="I6542" s="6" t="s">
        <v>39336</v>
      </c>
      <c r="J6542" s="6" t="s">
        <v>34219</v>
      </c>
      <c r="K6542" s="6">
        <v>17</v>
      </c>
    </row>
    <row r="6543" spans="1:11" ht="62.5" x14ac:dyDescent="0.25">
      <c r="A6543" s="7" t="s">
        <v>39352</v>
      </c>
      <c r="B6543" s="6">
        <v>0</v>
      </c>
      <c r="C6543" s="6">
        <v>0</v>
      </c>
      <c r="D6543" s="6">
        <v>0</v>
      </c>
      <c r="E6543" s="6">
        <v>0</v>
      </c>
      <c r="F6543" s="6">
        <v>0</v>
      </c>
      <c r="G6543" s="6">
        <v>0</v>
      </c>
      <c r="H6543" s="6" t="s">
        <v>34217</v>
      </c>
      <c r="I6543" s="6" t="s">
        <v>39336</v>
      </c>
      <c r="J6543" s="6" t="s">
        <v>34219</v>
      </c>
      <c r="K6543" s="6">
        <v>18</v>
      </c>
    </row>
    <row r="6544" spans="1:11" ht="37.5" x14ac:dyDescent="0.25">
      <c r="A6544" s="7" t="s">
        <v>39353</v>
      </c>
      <c r="B6544" s="6">
        <v>0</v>
      </c>
      <c r="C6544" s="6">
        <v>0</v>
      </c>
      <c r="D6544" s="6">
        <v>0</v>
      </c>
      <c r="E6544" s="6">
        <v>0</v>
      </c>
      <c r="F6544" s="6">
        <v>0</v>
      </c>
      <c r="G6544" s="6">
        <v>1</v>
      </c>
      <c r="H6544" s="6" t="s">
        <v>34211</v>
      </c>
      <c r="I6544" s="6" t="s">
        <v>39336</v>
      </c>
      <c r="J6544" s="6" t="s">
        <v>34219</v>
      </c>
      <c r="K6544" s="6">
        <v>19</v>
      </c>
    </row>
    <row r="6545" spans="1:11" ht="50" x14ac:dyDescent="0.25">
      <c r="A6545" s="7" t="s">
        <v>39354</v>
      </c>
      <c r="B6545" s="6">
        <v>0</v>
      </c>
      <c r="C6545" s="6">
        <v>0</v>
      </c>
      <c r="D6545" s="6">
        <v>0</v>
      </c>
      <c r="E6545" s="6">
        <v>0</v>
      </c>
      <c r="F6545" s="6">
        <v>0</v>
      </c>
      <c r="G6545" s="6">
        <v>1</v>
      </c>
      <c r="H6545" s="6" t="s">
        <v>34211</v>
      </c>
      <c r="I6545" s="6" t="s">
        <v>39336</v>
      </c>
      <c r="J6545" s="6" t="s">
        <v>34219</v>
      </c>
      <c r="K6545" s="6">
        <v>20</v>
      </c>
    </row>
    <row r="6546" spans="1:11" ht="25" x14ac:dyDescent="0.25">
      <c r="A6546" s="7" t="s">
        <v>39355</v>
      </c>
      <c r="B6546" s="6">
        <v>0</v>
      </c>
      <c r="C6546" s="6">
        <v>0</v>
      </c>
      <c r="D6546" s="6">
        <v>0</v>
      </c>
      <c r="E6546" s="6">
        <v>0</v>
      </c>
      <c r="F6546" s="6">
        <v>1</v>
      </c>
      <c r="G6546" s="6">
        <v>0</v>
      </c>
      <c r="H6546" s="6" t="s">
        <v>34210</v>
      </c>
      <c r="I6546" s="6" t="s">
        <v>39336</v>
      </c>
      <c r="J6546" s="6" t="s">
        <v>34219</v>
      </c>
      <c r="K6546" s="6">
        <v>21</v>
      </c>
    </row>
    <row r="6547" spans="1:11" ht="25" x14ac:dyDescent="0.25">
      <c r="A6547" s="7" t="s">
        <v>39356</v>
      </c>
      <c r="B6547" s="6">
        <v>0</v>
      </c>
      <c r="C6547" s="6">
        <v>0</v>
      </c>
      <c r="D6547" s="6">
        <v>0</v>
      </c>
      <c r="E6547" s="6">
        <v>0</v>
      </c>
      <c r="F6547" s="6">
        <v>1</v>
      </c>
      <c r="G6547" s="6">
        <v>0</v>
      </c>
      <c r="H6547" s="6" t="s">
        <v>34210</v>
      </c>
      <c r="I6547" s="6" t="s">
        <v>39336</v>
      </c>
      <c r="J6547" s="6" t="s">
        <v>34219</v>
      </c>
      <c r="K6547" s="6">
        <v>22</v>
      </c>
    </row>
    <row r="6548" spans="1:11" ht="75" x14ac:dyDescent="0.25">
      <c r="A6548" s="7" t="s">
        <v>39357</v>
      </c>
      <c r="B6548" s="6">
        <v>0</v>
      </c>
      <c r="C6548" s="6">
        <v>0</v>
      </c>
      <c r="D6548" s="6">
        <v>0</v>
      </c>
      <c r="E6548" s="6">
        <v>0</v>
      </c>
      <c r="F6548" s="6">
        <v>0</v>
      </c>
      <c r="G6548" s="6">
        <v>1</v>
      </c>
      <c r="H6548" s="6" t="s">
        <v>34211</v>
      </c>
      <c r="I6548" s="6" t="s">
        <v>39336</v>
      </c>
      <c r="J6548" s="6" t="s">
        <v>34219</v>
      </c>
      <c r="K6548" s="6">
        <v>23</v>
      </c>
    </row>
    <row r="6549" spans="1:11" ht="87.5" x14ac:dyDescent="0.25">
      <c r="A6549" s="7" t="s">
        <v>39358</v>
      </c>
      <c r="B6549" s="6">
        <v>0</v>
      </c>
      <c r="C6549" s="6">
        <v>0</v>
      </c>
      <c r="D6549" s="6">
        <v>0</v>
      </c>
      <c r="E6549" s="6">
        <v>0</v>
      </c>
      <c r="F6549" s="6">
        <v>0</v>
      </c>
      <c r="G6549" s="6">
        <v>1</v>
      </c>
      <c r="H6549" s="6" t="s">
        <v>34211</v>
      </c>
      <c r="I6549" s="6" t="s">
        <v>39336</v>
      </c>
      <c r="J6549" s="6" t="s">
        <v>34219</v>
      </c>
      <c r="K6549" s="6">
        <v>24</v>
      </c>
    </row>
    <row r="6550" spans="1:11" ht="50" x14ac:dyDescent="0.25">
      <c r="A6550" s="7" t="s">
        <v>39359</v>
      </c>
      <c r="B6550" s="6">
        <v>0</v>
      </c>
      <c r="C6550" s="6">
        <v>0</v>
      </c>
      <c r="D6550" s="6">
        <v>0</v>
      </c>
      <c r="E6550" s="6">
        <v>0</v>
      </c>
      <c r="F6550" s="6">
        <v>0</v>
      </c>
      <c r="G6550" s="6">
        <v>1</v>
      </c>
      <c r="H6550" s="6" t="s">
        <v>34211</v>
      </c>
      <c r="I6550" s="6" t="s">
        <v>39336</v>
      </c>
      <c r="J6550" s="6" t="s">
        <v>34219</v>
      </c>
      <c r="K6550" s="6">
        <v>25</v>
      </c>
    </row>
    <row r="6551" spans="1:11" x14ac:dyDescent="0.25">
      <c r="A6551" s="7" t="s">
        <v>39360</v>
      </c>
      <c r="B6551" s="6">
        <v>0</v>
      </c>
      <c r="C6551" s="6">
        <v>0</v>
      </c>
      <c r="D6551" s="6">
        <v>0</v>
      </c>
      <c r="E6551" s="6">
        <v>0</v>
      </c>
      <c r="F6551" s="6">
        <v>0</v>
      </c>
      <c r="G6551" s="6">
        <v>1</v>
      </c>
      <c r="H6551" s="6" t="s">
        <v>34211</v>
      </c>
      <c r="I6551" s="6" t="s">
        <v>39336</v>
      </c>
      <c r="J6551" s="6" t="s">
        <v>34219</v>
      </c>
      <c r="K6551" s="6">
        <v>26</v>
      </c>
    </row>
    <row r="6552" spans="1:11" ht="25" x14ac:dyDescent="0.25">
      <c r="A6552" s="7" t="s">
        <v>39361</v>
      </c>
      <c r="B6552" s="6">
        <v>0</v>
      </c>
      <c r="C6552" s="6">
        <v>0</v>
      </c>
      <c r="D6552" s="6">
        <v>0</v>
      </c>
      <c r="E6552" s="6">
        <v>0</v>
      </c>
      <c r="F6552" s="6">
        <v>0</v>
      </c>
      <c r="G6552" s="6">
        <v>1</v>
      </c>
      <c r="H6552" s="6" t="s">
        <v>34211</v>
      </c>
      <c r="I6552" s="6" t="s">
        <v>39336</v>
      </c>
      <c r="J6552" s="6" t="s">
        <v>34219</v>
      </c>
      <c r="K6552" s="6">
        <v>27</v>
      </c>
    </row>
    <row r="6553" spans="1:11" x14ac:dyDescent="0.25">
      <c r="A6553" s="7" t="s">
        <v>39362</v>
      </c>
      <c r="B6553" s="6">
        <v>0</v>
      </c>
      <c r="C6553" s="6">
        <v>0</v>
      </c>
      <c r="D6553" s="6">
        <v>0</v>
      </c>
      <c r="E6553" s="6">
        <v>0</v>
      </c>
      <c r="F6553" s="6">
        <v>0</v>
      </c>
      <c r="G6553" s="6">
        <v>1</v>
      </c>
      <c r="H6553" s="6" t="s">
        <v>34211</v>
      </c>
      <c r="I6553" s="6" t="s">
        <v>39336</v>
      </c>
      <c r="J6553" s="6" t="s">
        <v>34219</v>
      </c>
      <c r="K6553" s="6">
        <v>28</v>
      </c>
    </row>
    <row r="6554" spans="1:11" x14ac:dyDescent="0.25">
      <c r="A6554" s="7" t="s">
        <v>39363</v>
      </c>
      <c r="B6554" s="6">
        <v>0</v>
      </c>
      <c r="C6554" s="6">
        <v>0</v>
      </c>
      <c r="D6554" s="6">
        <v>0</v>
      </c>
      <c r="E6554" s="6">
        <v>0</v>
      </c>
      <c r="F6554" s="6">
        <v>0</v>
      </c>
      <c r="G6554" s="6">
        <v>1</v>
      </c>
      <c r="H6554" s="6" t="s">
        <v>34211</v>
      </c>
      <c r="I6554" s="6" t="s">
        <v>39336</v>
      </c>
      <c r="J6554" s="6" t="s">
        <v>34219</v>
      </c>
      <c r="K6554" s="6">
        <v>29</v>
      </c>
    </row>
    <row r="6555" spans="1:11" ht="37.5" x14ac:dyDescent="0.25">
      <c r="A6555" s="7" t="s">
        <v>39364</v>
      </c>
      <c r="B6555" s="6">
        <v>0</v>
      </c>
      <c r="C6555" s="6">
        <v>0</v>
      </c>
      <c r="D6555" s="6">
        <v>0</v>
      </c>
      <c r="E6555" s="6">
        <v>0</v>
      </c>
      <c r="F6555" s="6">
        <v>0</v>
      </c>
      <c r="G6555" s="6">
        <v>1</v>
      </c>
      <c r="H6555" s="6" t="s">
        <v>34211</v>
      </c>
      <c r="I6555" s="6" t="s">
        <v>39336</v>
      </c>
      <c r="J6555" s="6" t="s">
        <v>34219</v>
      </c>
      <c r="K6555" s="6">
        <v>30</v>
      </c>
    </row>
    <row r="6556" spans="1:11" x14ac:dyDescent="0.25">
      <c r="A6556" s="7" t="s">
        <v>39365</v>
      </c>
      <c r="B6556" s="6">
        <v>0</v>
      </c>
      <c r="C6556" s="6">
        <v>0</v>
      </c>
      <c r="D6556" s="6">
        <v>0</v>
      </c>
      <c r="E6556" s="6">
        <v>0</v>
      </c>
      <c r="F6556" s="6">
        <v>0</v>
      </c>
      <c r="G6556" s="6">
        <v>1</v>
      </c>
      <c r="H6556" s="6" t="s">
        <v>34211</v>
      </c>
      <c r="I6556" s="6" t="s">
        <v>39336</v>
      </c>
      <c r="J6556" s="6" t="s">
        <v>34219</v>
      </c>
      <c r="K6556" s="6">
        <v>31</v>
      </c>
    </row>
    <row r="6557" spans="1:11" ht="25" x14ac:dyDescent="0.25">
      <c r="A6557" s="7" t="s">
        <v>39366</v>
      </c>
      <c r="B6557" s="6">
        <v>0</v>
      </c>
      <c r="C6557" s="6">
        <v>0</v>
      </c>
      <c r="D6557" s="6">
        <v>0</v>
      </c>
      <c r="E6557" s="6">
        <v>0</v>
      </c>
      <c r="F6557" s="6">
        <v>0</v>
      </c>
      <c r="G6557" s="6">
        <v>1</v>
      </c>
      <c r="H6557" s="6" t="s">
        <v>34211</v>
      </c>
      <c r="I6557" s="6" t="s">
        <v>39336</v>
      </c>
      <c r="J6557" s="6" t="s">
        <v>34219</v>
      </c>
      <c r="K6557" s="6">
        <v>32</v>
      </c>
    </row>
    <row r="6558" spans="1:11" ht="25" x14ac:dyDescent="0.25">
      <c r="A6558" s="7" t="s">
        <v>39367</v>
      </c>
      <c r="B6558" s="6">
        <v>0</v>
      </c>
      <c r="C6558" s="6">
        <v>0</v>
      </c>
      <c r="D6558" s="6">
        <v>0</v>
      </c>
      <c r="E6558" s="6">
        <v>0</v>
      </c>
      <c r="F6558" s="6">
        <v>0</v>
      </c>
      <c r="G6558" s="6">
        <v>1</v>
      </c>
      <c r="H6558" s="6" t="s">
        <v>34211</v>
      </c>
      <c r="I6558" s="6" t="s">
        <v>39336</v>
      </c>
      <c r="J6558" s="6" t="s">
        <v>34219</v>
      </c>
      <c r="K6558" s="6">
        <v>33</v>
      </c>
    </row>
    <row r="6559" spans="1:11" ht="25" x14ac:dyDescent="0.25">
      <c r="A6559" s="7" t="s">
        <v>39368</v>
      </c>
      <c r="B6559" s="6">
        <v>0</v>
      </c>
      <c r="C6559" s="6">
        <v>0</v>
      </c>
      <c r="D6559" s="6">
        <v>0</v>
      </c>
      <c r="E6559" s="6">
        <v>0</v>
      </c>
      <c r="F6559" s="6">
        <v>0</v>
      </c>
      <c r="G6559" s="6">
        <v>1</v>
      </c>
      <c r="H6559" s="6" t="s">
        <v>34211</v>
      </c>
      <c r="I6559" s="6" t="s">
        <v>39336</v>
      </c>
      <c r="J6559" s="6" t="s">
        <v>34219</v>
      </c>
      <c r="K6559" s="6">
        <v>34</v>
      </c>
    </row>
    <row r="6560" spans="1:11" ht="25" x14ac:dyDescent="0.25">
      <c r="A6560" s="7" t="s">
        <v>39369</v>
      </c>
      <c r="B6560" s="6">
        <v>0</v>
      </c>
      <c r="C6560" s="6">
        <v>0</v>
      </c>
      <c r="D6560" s="6">
        <v>0</v>
      </c>
      <c r="E6560" s="6">
        <v>0</v>
      </c>
      <c r="F6560" s="6">
        <v>0</v>
      </c>
      <c r="G6560" s="6">
        <v>1</v>
      </c>
      <c r="H6560" s="6" t="s">
        <v>34211</v>
      </c>
      <c r="I6560" s="6" t="s">
        <v>39336</v>
      </c>
      <c r="J6560" s="6" t="s">
        <v>34219</v>
      </c>
      <c r="K6560" s="6">
        <v>35</v>
      </c>
    </row>
    <row r="6561" spans="1:11" ht="125" x14ac:dyDescent="0.25">
      <c r="A6561" s="7" t="s">
        <v>39370</v>
      </c>
      <c r="B6561" s="6">
        <v>0</v>
      </c>
      <c r="C6561" s="6">
        <v>0</v>
      </c>
      <c r="D6561" s="6">
        <v>0</v>
      </c>
      <c r="E6561" s="6">
        <v>0</v>
      </c>
      <c r="F6561" s="6">
        <v>0</v>
      </c>
      <c r="G6561" s="6">
        <v>1</v>
      </c>
      <c r="H6561" s="6" t="s">
        <v>34211</v>
      </c>
      <c r="I6561" s="6" t="s">
        <v>39336</v>
      </c>
      <c r="J6561" s="6" t="s">
        <v>34219</v>
      </c>
      <c r="K6561" s="6">
        <v>36</v>
      </c>
    </row>
    <row r="6562" spans="1:11" ht="25" x14ac:dyDescent="0.25">
      <c r="A6562" s="7" t="s">
        <v>39371</v>
      </c>
      <c r="B6562" s="6">
        <v>0</v>
      </c>
      <c r="C6562" s="6">
        <v>0</v>
      </c>
      <c r="D6562" s="6">
        <v>0</v>
      </c>
      <c r="E6562" s="6">
        <v>0</v>
      </c>
      <c r="F6562" s="6">
        <v>0</v>
      </c>
      <c r="G6562" s="6">
        <v>1</v>
      </c>
      <c r="H6562" s="6" t="s">
        <v>34211</v>
      </c>
      <c r="I6562" s="6" t="s">
        <v>39336</v>
      </c>
      <c r="J6562" s="6" t="s">
        <v>34219</v>
      </c>
      <c r="K6562" s="6">
        <v>37</v>
      </c>
    </row>
    <row r="6563" spans="1:11" x14ac:dyDescent="0.25">
      <c r="A6563" s="7" t="s">
        <v>39372</v>
      </c>
      <c r="B6563" s="6">
        <v>0</v>
      </c>
      <c r="C6563" s="6">
        <v>0</v>
      </c>
      <c r="D6563" s="6">
        <v>0</v>
      </c>
      <c r="E6563" s="6">
        <v>0</v>
      </c>
      <c r="F6563" s="6">
        <v>0</v>
      </c>
      <c r="G6563" s="6">
        <v>1</v>
      </c>
      <c r="H6563" s="6" t="s">
        <v>34211</v>
      </c>
      <c r="I6563" s="6" t="s">
        <v>39336</v>
      </c>
      <c r="J6563" s="6" t="s">
        <v>34219</v>
      </c>
      <c r="K6563" s="6">
        <v>38</v>
      </c>
    </row>
    <row r="6564" spans="1:11" ht="25" x14ac:dyDescent="0.25">
      <c r="A6564" s="7" t="s">
        <v>39373</v>
      </c>
      <c r="B6564" s="6">
        <v>0</v>
      </c>
      <c r="C6564" s="6">
        <v>0</v>
      </c>
      <c r="D6564" s="6">
        <v>0</v>
      </c>
      <c r="E6564" s="6">
        <v>0</v>
      </c>
      <c r="F6564" s="6">
        <v>0</v>
      </c>
      <c r="G6564" s="6">
        <v>1</v>
      </c>
      <c r="H6564" s="6" t="s">
        <v>34211</v>
      </c>
      <c r="I6564" s="6" t="s">
        <v>39336</v>
      </c>
      <c r="J6564" s="6" t="s">
        <v>34219</v>
      </c>
      <c r="K6564" s="6">
        <v>39</v>
      </c>
    </row>
    <row r="6565" spans="1:11" ht="25" x14ac:dyDescent="0.25">
      <c r="A6565" s="7" t="s">
        <v>39374</v>
      </c>
      <c r="B6565" s="6">
        <v>1</v>
      </c>
      <c r="C6565" s="6">
        <v>0</v>
      </c>
      <c r="D6565" s="6">
        <v>0</v>
      </c>
      <c r="E6565" s="6">
        <v>0</v>
      </c>
      <c r="F6565" s="6">
        <v>0</v>
      </c>
      <c r="G6565" s="6">
        <v>0</v>
      </c>
      <c r="H6565" s="6" t="s">
        <v>34206</v>
      </c>
      <c r="I6565" s="6" t="s">
        <v>39336</v>
      </c>
      <c r="J6565" s="6" t="s">
        <v>34219</v>
      </c>
      <c r="K6565" s="6">
        <v>40</v>
      </c>
    </row>
    <row r="6566" spans="1:11" x14ac:dyDescent="0.25">
      <c r="A6566" s="7" t="s">
        <v>39375</v>
      </c>
      <c r="B6566" s="6">
        <v>0</v>
      </c>
      <c r="C6566" s="6">
        <v>0</v>
      </c>
      <c r="D6566" s="6">
        <v>0</v>
      </c>
      <c r="E6566" s="6">
        <v>0</v>
      </c>
      <c r="F6566" s="6">
        <v>0</v>
      </c>
      <c r="G6566" s="6">
        <v>0</v>
      </c>
      <c r="H6566" s="6" t="s">
        <v>34217</v>
      </c>
      <c r="I6566" s="6" t="s">
        <v>39376</v>
      </c>
      <c r="J6566" s="6" t="s">
        <v>34219</v>
      </c>
      <c r="K6566" s="6">
        <v>0</v>
      </c>
    </row>
    <row r="6567" spans="1:11" ht="50" x14ac:dyDescent="0.25">
      <c r="A6567" s="7" t="s">
        <v>39377</v>
      </c>
      <c r="B6567" s="6">
        <v>0</v>
      </c>
      <c r="C6567" s="6">
        <v>1</v>
      </c>
      <c r="D6567" s="6">
        <v>0</v>
      </c>
      <c r="E6567" s="6">
        <v>0</v>
      </c>
      <c r="F6567" s="6">
        <v>0</v>
      </c>
      <c r="G6567" s="6">
        <v>0</v>
      </c>
      <c r="H6567" s="6" t="s">
        <v>34207</v>
      </c>
      <c r="I6567" s="6" t="s">
        <v>39376</v>
      </c>
      <c r="J6567" s="6" t="s">
        <v>34219</v>
      </c>
      <c r="K6567" s="6">
        <v>1</v>
      </c>
    </row>
    <row r="6568" spans="1:11" x14ac:dyDescent="0.25">
      <c r="A6568" s="7" t="s">
        <v>39378</v>
      </c>
      <c r="B6568" s="6">
        <v>0</v>
      </c>
      <c r="C6568" s="6">
        <v>1</v>
      </c>
      <c r="D6568" s="6">
        <v>0</v>
      </c>
      <c r="E6568" s="6">
        <v>0</v>
      </c>
      <c r="F6568" s="6">
        <v>0</v>
      </c>
      <c r="G6568" s="6">
        <v>0</v>
      </c>
      <c r="H6568" s="6" t="s">
        <v>34207</v>
      </c>
      <c r="I6568" s="6" t="s">
        <v>39376</v>
      </c>
      <c r="J6568" s="6" t="s">
        <v>34219</v>
      </c>
      <c r="K6568" s="6">
        <v>2</v>
      </c>
    </row>
    <row r="6569" spans="1:11" ht="25" x14ac:dyDescent="0.25">
      <c r="A6569" s="7" t="s">
        <v>39379</v>
      </c>
      <c r="B6569" s="6">
        <v>0</v>
      </c>
      <c r="C6569" s="6">
        <v>0</v>
      </c>
      <c r="D6569" s="6">
        <v>0</v>
      </c>
      <c r="E6569" s="6">
        <v>0</v>
      </c>
      <c r="F6569" s="6">
        <v>0</v>
      </c>
      <c r="G6569" s="6">
        <v>0</v>
      </c>
      <c r="H6569" s="6" t="s">
        <v>34217</v>
      </c>
      <c r="I6569" s="6" t="s">
        <v>39376</v>
      </c>
      <c r="J6569" s="6" t="s">
        <v>34219</v>
      </c>
      <c r="K6569" s="6">
        <v>3</v>
      </c>
    </row>
    <row r="6570" spans="1:11" x14ac:dyDescent="0.25">
      <c r="A6570" s="7" t="s">
        <v>39380</v>
      </c>
      <c r="B6570" s="6">
        <v>0</v>
      </c>
      <c r="C6570" s="6">
        <v>1</v>
      </c>
      <c r="D6570" s="6">
        <v>0</v>
      </c>
      <c r="E6570" s="6">
        <v>0</v>
      </c>
      <c r="F6570" s="6">
        <v>0</v>
      </c>
      <c r="G6570" s="6">
        <v>0</v>
      </c>
      <c r="H6570" s="6" t="s">
        <v>34207</v>
      </c>
      <c r="I6570" s="6" t="s">
        <v>39376</v>
      </c>
      <c r="J6570" s="6" t="s">
        <v>34219</v>
      </c>
      <c r="K6570" s="6">
        <v>4</v>
      </c>
    </row>
    <row r="6571" spans="1:11" x14ac:dyDescent="0.25">
      <c r="A6571" s="7" t="s">
        <v>39381</v>
      </c>
      <c r="B6571" s="6">
        <v>0</v>
      </c>
      <c r="C6571" s="6">
        <v>1</v>
      </c>
      <c r="D6571" s="6">
        <v>0</v>
      </c>
      <c r="E6571" s="6">
        <v>0</v>
      </c>
      <c r="F6571" s="6">
        <v>0</v>
      </c>
      <c r="G6571" s="6">
        <v>0</v>
      </c>
      <c r="H6571" s="6" t="s">
        <v>34207</v>
      </c>
      <c r="I6571" s="6" t="s">
        <v>39376</v>
      </c>
      <c r="J6571" s="6" t="s">
        <v>34219</v>
      </c>
      <c r="K6571" s="6">
        <v>5</v>
      </c>
    </row>
    <row r="6572" spans="1:11" ht="25" x14ac:dyDescent="0.25">
      <c r="A6572" s="7" t="s">
        <v>39382</v>
      </c>
      <c r="B6572" s="6">
        <v>0</v>
      </c>
      <c r="C6572" s="6">
        <v>1</v>
      </c>
      <c r="D6572" s="6">
        <v>0</v>
      </c>
      <c r="E6572" s="6">
        <v>0</v>
      </c>
      <c r="F6572" s="6">
        <v>0</v>
      </c>
      <c r="G6572" s="6">
        <v>0</v>
      </c>
      <c r="H6572" s="6" t="s">
        <v>34207</v>
      </c>
      <c r="I6572" s="6" t="s">
        <v>39376</v>
      </c>
      <c r="J6572" s="6" t="s">
        <v>34219</v>
      </c>
      <c r="K6572" s="6">
        <v>6</v>
      </c>
    </row>
    <row r="6573" spans="1:11" x14ac:dyDescent="0.25">
      <c r="A6573" s="7" t="s">
        <v>39383</v>
      </c>
      <c r="B6573" s="6">
        <v>0</v>
      </c>
      <c r="C6573" s="6">
        <v>0</v>
      </c>
      <c r="D6573" s="6">
        <v>0</v>
      </c>
      <c r="E6573" s="6">
        <v>0</v>
      </c>
      <c r="F6573" s="6">
        <v>0</v>
      </c>
      <c r="G6573" s="6">
        <v>0</v>
      </c>
      <c r="H6573" s="6" t="s">
        <v>34217</v>
      </c>
      <c r="I6573" s="6" t="s">
        <v>39376</v>
      </c>
      <c r="J6573" s="6" t="s">
        <v>34219</v>
      </c>
      <c r="K6573" s="6">
        <v>7</v>
      </c>
    </row>
    <row r="6574" spans="1:11" ht="50" x14ac:dyDescent="0.25">
      <c r="A6574" s="7" t="s">
        <v>39384</v>
      </c>
      <c r="B6574" s="6">
        <v>0</v>
      </c>
      <c r="C6574" s="6">
        <v>0</v>
      </c>
      <c r="D6574" s="6">
        <v>0</v>
      </c>
      <c r="E6574" s="6">
        <v>0</v>
      </c>
      <c r="F6574" s="6">
        <v>0</v>
      </c>
      <c r="G6574" s="6">
        <v>0</v>
      </c>
      <c r="H6574" s="6" t="s">
        <v>34217</v>
      </c>
      <c r="I6574" s="6" t="s">
        <v>39376</v>
      </c>
      <c r="J6574" s="6" t="s">
        <v>34219</v>
      </c>
      <c r="K6574" s="6">
        <v>8</v>
      </c>
    </row>
    <row r="6575" spans="1:11" ht="25" x14ac:dyDescent="0.25">
      <c r="A6575" s="7" t="s">
        <v>39385</v>
      </c>
      <c r="B6575" s="6">
        <v>0</v>
      </c>
      <c r="C6575" s="6">
        <v>0</v>
      </c>
      <c r="D6575" s="6">
        <v>0</v>
      </c>
      <c r="E6575" s="6">
        <v>0</v>
      </c>
      <c r="F6575" s="6">
        <v>0</v>
      </c>
      <c r="G6575" s="6">
        <v>0</v>
      </c>
      <c r="H6575" s="6" t="s">
        <v>34217</v>
      </c>
      <c r="I6575" s="6" t="s">
        <v>39376</v>
      </c>
      <c r="J6575" s="6" t="s">
        <v>34219</v>
      </c>
      <c r="K6575" s="6">
        <v>9</v>
      </c>
    </row>
    <row r="6576" spans="1:11" x14ac:dyDescent="0.25">
      <c r="A6576" s="7" t="s">
        <v>39386</v>
      </c>
      <c r="B6576" s="6">
        <v>0</v>
      </c>
      <c r="C6576" s="6">
        <v>0</v>
      </c>
      <c r="D6576" s="6">
        <v>0</v>
      </c>
      <c r="E6576" s="6">
        <v>0</v>
      </c>
      <c r="F6576" s="6">
        <v>0</v>
      </c>
      <c r="G6576" s="6">
        <v>0</v>
      </c>
      <c r="H6576" s="6" t="s">
        <v>34217</v>
      </c>
      <c r="I6576" s="6" t="s">
        <v>39376</v>
      </c>
      <c r="J6576" s="6" t="s">
        <v>34219</v>
      </c>
      <c r="K6576" s="6">
        <v>10</v>
      </c>
    </row>
    <row r="6577" spans="1:11" ht="37.5" x14ac:dyDescent="0.25">
      <c r="A6577" s="7" t="s">
        <v>39387</v>
      </c>
      <c r="B6577" s="6">
        <v>0</v>
      </c>
      <c r="C6577" s="6">
        <v>0</v>
      </c>
      <c r="D6577" s="6">
        <v>0</v>
      </c>
      <c r="E6577" s="6">
        <v>0</v>
      </c>
      <c r="F6577" s="6">
        <v>0</v>
      </c>
      <c r="G6577" s="6">
        <v>0</v>
      </c>
      <c r="H6577" s="6" t="s">
        <v>34217</v>
      </c>
      <c r="I6577" s="6" t="s">
        <v>39376</v>
      </c>
      <c r="J6577" s="6" t="s">
        <v>34219</v>
      </c>
      <c r="K6577" s="6">
        <v>11</v>
      </c>
    </row>
    <row r="6578" spans="1:11" ht="50" x14ac:dyDescent="0.25">
      <c r="A6578" s="7" t="s">
        <v>39388</v>
      </c>
      <c r="B6578" s="6">
        <v>0</v>
      </c>
      <c r="C6578" s="6">
        <v>0</v>
      </c>
      <c r="D6578" s="6">
        <v>0</v>
      </c>
      <c r="E6578" s="6">
        <v>0</v>
      </c>
      <c r="F6578" s="6">
        <v>0</v>
      </c>
      <c r="G6578" s="6">
        <v>0</v>
      </c>
      <c r="H6578" s="6" t="s">
        <v>34217</v>
      </c>
      <c r="I6578" s="6" t="s">
        <v>39376</v>
      </c>
      <c r="J6578" s="6" t="s">
        <v>34219</v>
      </c>
      <c r="K6578" s="6">
        <v>12</v>
      </c>
    </row>
    <row r="6579" spans="1:11" ht="25" x14ac:dyDescent="0.25">
      <c r="A6579" s="7" t="s">
        <v>39389</v>
      </c>
      <c r="B6579" s="6">
        <v>0</v>
      </c>
      <c r="C6579" s="6">
        <v>0</v>
      </c>
      <c r="D6579" s="6">
        <v>0</v>
      </c>
      <c r="E6579" s="6">
        <v>0</v>
      </c>
      <c r="F6579" s="6">
        <v>0</v>
      </c>
      <c r="G6579" s="6">
        <v>0</v>
      </c>
      <c r="H6579" s="6" t="s">
        <v>34217</v>
      </c>
      <c r="I6579" s="6" t="s">
        <v>39376</v>
      </c>
      <c r="J6579" s="6" t="s">
        <v>34219</v>
      </c>
      <c r="K6579" s="6">
        <v>13</v>
      </c>
    </row>
    <row r="6580" spans="1:11" x14ac:dyDescent="0.25">
      <c r="A6580" s="7" t="s">
        <v>38000</v>
      </c>
      <c r="B6580" s="6">
        <v>0</v>
      </c>
      <c r="C6580" s="6">
        <v>0</v>
      </c>
      <c r="D6580" s="6">
        <v>0</v>
      </c>
      <c r="E6580" s="6">
        <v>0</v>
      </c>
      <c r="F6580" s="6">
        <v>0</v>
      </c>
      <c r="G6580" s="6">
        <v>1</v>
      </c>
      <c r="H6580" s="6" t="s">
        <v>34211</v>
      </c>
      <c r="I6580" s="6" t="s">
        <v>39376</v>
      </c>
      <c r="J6580" s="6" t="s">
        <v>34219</v>
      </c>
      <c r="K6580" s="6">
        <v>14</v>
      </c>
    </row>
    <row r="6581" spans="1:11" x14ac:dyDescent="0.25">
      <c r="A6581" s="7" t="s">
        <v>39390</v>
      </c>
      <c r="B6581" s="6">
        <v>0</v>
      </c>
      <c r="C6581" s="6">
        <v>0</v>
      </c>
      <c r="D6581" s="6">
        <v>0</v>
      </c>
      <c r="E6581" s="6">
        <v>0</v>
      </c>
      <c r="F6581" s="6">
        <v>0</v>
      </c>
      <c r="G6581" s="6">
        <v>0</v>
      </c>
      <c r="H6581" s="6" t="s">
        <v>34217</v>
      </c>
      <c r="I6581" s="6" t="s">
        <v>39376</v>
      </c>
      <c r="J6581" s="6" t="s">
        <v>34219</v>
      </c>
      <c r="K6581" s="6">
        <v>15</v>
      </c>
    </row>
    <row r="6582" spans="1:11" x14ac:dyDescent="0.25">
      <c r="A6582" s="7" t="s">
        <v>39391</v>
      </c>
      <c r="B6582" s="6">
        <v>0</v>
      </c>
      <c r="C6582" s="6">
        <v>0</v>
      </c>
      <c r="D6582" s="6">
        <v>0</v>
      </c>
      <c r="E6582" s="6">
        <v>0</v>
      </c>
      <c r="F6582" s="6">
        <v>0</v>
      </c>
      <c r="G6582" s="6">
        <v>0</v>
      </c>
      <c r="H6582" s="6" t="s">
        <v>34217</v>
      </c>
      <c r="I6582" s="6" t="s">
        <v>39376</v>
      </c>
      <c r="J6582" s="6" t="s">
        <v>34219</v>
      </c>
      <c r="K6582" s="6">
        <v>16</v>
      </c>
    </row>
    <row r="6583" spans="1:11" ht="25" x14ac:dyDescent="0.25">
      <c r="A6583" s="7" t="s">
        <v>39392</v>
      </c>
      <c r="B6583" s="6">
        <v>0</v>
      </c>
      <c r="C6583" s="6">
        <v>0</v>
      </c>
      <c r="D6583" s="6">
        <v>0</v>
      </c>
      <c r="E6583" s="6">
        <v>0</v>
      </c>
      <c r="F6583" s="6">
        <v>0</v>
      </c>
      <c r="G6583" s="6">
        <v>0</v>
      </c>
      <c r="H6583" s="6" t="s">
        <v>34217</v>
      </c>
      <c r="I6583" s="6" t="s">
        <v>39376</v>
      </c>
      <c r="J6583" s="6" t="s">
        <v>34219</v>
      </c>
      <c r="K6583" s="6">
        <v>17</v>
      </c>
    </row>
    <row r="6584" spans="1:11" x14ac:dyDescent="0.25">
      <c r="A6584" s="7" t="s">
        <v>39393</v>
      </c>
      <c r="B6584" s="6">
        <v>0</v>
      </c>
      <c r="C6584" s="6">
        <v>0</v>
      </c>
      <c r="D6584" s="6">
        <v>0</v>
      </c>
      <c r="E6584" s="6">
        <v>0</v>
      </c>
      <c r="F6584" s="6">
        <v>0</v>
      </c>
      <c r="G6584" s="6">
        <v>1</v>
      </c>
      <c r="H6584" s="6" t="s">
        <v>34211</v>
      </c>
      <c r="I6584" s="6" t="s">
        <v>39376</v>
      </c>
      <c r="J6584" s="6" t="s">
        <v>34219</v>
      </c>
      <c r="K6584" s="6">
        <v>18</v>
      </c>
    </row>
    <row r="6585" spans="1:11" ht="37.5" x14ac:dyDescent="0.25">
      <c r="A6585" s="7" t="s">
        <v>39394</v>
      </c>
      <c r="B6585" s="6">
        <v>0</v>
      </c>
      <c r="C6585" s="6">
        <v>0</v>
      </c>
      <c r="D6585" s="6">
        <v>1</v>
      </c>
      <c r="E6585" s="6">
        <v>0</v>
      </c>
      <c r="F6585" s="6">
        <v>0</v>
      </c>
      <c r="G6585" s="6">
        <v>0</v>
      </c>
      <c r="H6585" s="6" t="s">
        <v>34208</v>
      </c>
      <c r="I6585" s="6" t="s">
        <v>39376</v>
      </c>
      <c r="J6585" s="6" t="s">
        <v>34219</v>
      </c>
      <c r="K6585" s="6">
        <v>19</v>
      </c>
    </row>
    <row r="6586" spans="1:11" ht="37.5" x14ac:dyDescent="0.25">
      <c r="A6586" s="7" t="s">
        <v>39395</v>
      </c>
      <c r="B6586" s="6">
        <v>0</v>
      </c>
      <c r="C6586" s="6">
        <v>0</v>
      </c>
      <c r="D6586" s="6">
        <v>1</v>
      </c>
      <c r="E6586" s="6">
        <v>0</v>
      </c>
      <c r="F6586" s="6">
        <v>0</v>
      </c>
      <c r="G6586" s="6">
        <v>0</v>
      </c>
      <c r="H6586" s="6" t="s">
        <v>34208</v>
      </c>
      <c r="I6586" s="6" t="s">
        <v>39376</v>
      </c>
      <c r="J6586" s="6" t="s">
        <v>34219</v>
      </c>
      <c r="K6586" s="6">
        <v>20</v>
      </c>
    </row>
    <row r="6587" spans="1:11" ht="37.5" x14ac:dyDescent="0.25">
      <c r="A6587" s="7" t="s">
        <v>39396</v>
      </c>
      <c r="B6587" s="6">
        <v>0</v>
      </c>
      <c r="C6587" s="6">
        <v>0</v>
      </c>
      <c r="D6587" s="6">
        <v>1</v>
      </c>
      <c r="E6587" s="6">
        <v>0</v>
      </c>
      <c r="F6587" s="6">
        <v>0</v>
      </c>
      <c r="G6587" s="6">
        <v>0</v>
      </c>
      <c r="H6587" s="6" t="s">
        <v>34208</v>
      </c>
      <c r="I6587" s="6" t="s">
        <v>39376</v>
      </c>
      <c r="J6587" s="6" t="s">
        <v>34219</v>
      </c>
      <c r="K6587" s="6">
        <v>21</v>
      </c>
    </row>
    <row r="6588" spans="1:11" x14ac:dyDescent="0.25">
      <c r="A6588" s="7" t="s">
        <v>34948</v>
      </c>
      <c r="B6588" s="6">
        <v>0</v>
      </c>
      <c r="C6588" s="6">
        <v>0</v>
      </c>
      <c r="D6588" s="6">
        <v>0</v>
      </c>
      <c r="E6588" s="6">
        <v>0</v>
      </c>
      <c r="F6588" s="6">
        <v>0</v>
      </c>
      <c r="G6588" s="6">
        <v>0</v>
      </c>
      <c r="H6588" s="6" t="s">
        <v>34217</v>
      </c>
      <c r="I6588" s="6" t="s">
        <v>39397</v>
      </c>
      <c r="J6588" s="6" t="s">
        <v>34219</v>
      </c>
      <c r="K6588" s="6">
        <v>0</v>
      </c>
    </row>
    <row r="6589" spans="1:11" x14ac:dyDescent="0.25">
      <c r="A6589" s="7" t="s">
        <v>39398</v>
      </c>
      <c r="B6589" s="6">
        <v>1</v>
      </c>
      <c r="C6589" s="6">
        <v>0</v>
      </c>
      <c r="D6589" s="6">
        <v>0</v>
      </c>
      <c r="E6589" s="6">
        <v>0</v>
      </c>
      <c r="F6589" s="6">
        <v>0</v>
      </c>
      <c r="G6589" s="6">
        <v>0</v>
      </c>
      <c r="H6589" s="6" t="s">
        <v>34206</v>
      </c>
      <c r="I6589" s="6" t="s">
        <v>39397</v>
      </c>
      <c r="J6589" s="6" t="s">
        <v>34219</v>
      </c>
      <c r="K6589" s="6">
        <v>1</v>
      </c>
    </row>
    <row r="6590" spans="1:11" x14ac:dyDescent="0.25">
      <c r="A6590" s="7" t="s">
        <v>39399</v>
      </c>
      <c r="B6590" s="6">
        <v>1</v>
      </c>
      <c r="C6590" s="6">
        <v>0</v>
      </c>
      <c r="D6590" s="6">
        <v>0</v>
      </c>
      <c r="E6590" s="6">
        <v>0</v>
      </c>
      <c r="F6590" s="6">
        <v>0</v>
      </c>
      <c r="G6590" s="6">
        <v>0</v>
      </c>
      <c r="H6590" s="6" t="s">
        <v>34206</v>
      </c>
      <c r="I6590" s="6" t="s">
        <v>39397</v>
      </c>
      <c r="J6590" s="6" t="s">
        <v>34219</v>
      </c>
      <c r="K6590" s="6">
        <v>2</v>
      </c>
    </row>
    <row r="6591" spans="1:11" x14ac:dyDescent="0.25">
      <c r="A6591" s="7" t="s">
        <v>39400</v>
      </c>
      <c r="B6591" s="6">
        <v>1</v>
      </c>
      <c r="C6591" s="6">
        <v>0</v>
      </c>
      <c r="D6591" s="6">
        <v>0</v>
      </c>
      <c r="E6591" s="6">
        <v>0</v>
      </c>
      <c r="F6591" s="6">
        <v>0</v>
      </c>
      <c r="G6591" s="6">
        <v>0</v>
      </c>
      <c r="H6591" s="6" t="s">
        <v>34206</v>
      </c>
      <c r="I6591" s="6" t="s">
        <v>39397</v>
      </c>
      <c r="J6591" s="6" t="s">
        <v>34219</v>
      </c>
      <c r="K6591" s="6">
        <v>3</v>
      </c>
    </row>
    <row r="6592" spans="1:11" ht="25" x14ac:dyDescent="0.25">
      <c r="A6592" s="7" t="s">
        <v>39401</v>
      </c>
      <c r="B6592" s="6">
        <v>1</v>
      </c>
      <c r="C6592" s="6">
        <v>0</v>
      </c>
      <c r="D6592" s="6">
        <v>0</v>
      </c>
      <c r="E6592" s="6">
        <v>0</v>
      </c>
      <c r="F6592" s="6">
        <v>0</v>
      </c>
      <c r="G6592" s="6">
        <v>0</v>
      </c>
      <c r="H6592" s="6" t="s">
        <v>34206</v>
      </c>
      <c r="I6592" s="6" t="s">
        <v>39397</v>
      </c>
      <c r="J6592" s="6" t="s">
        <v>34219</v>
      </c>
      <c r="K6592" s="6">
        <v>4</v>
      </c>
    </row>
    <row r="6593" spans="1:11" ht="25" x14ac:dyDescent="0.25">
      <c r="A6593" s="7" t="s">
        <v>39402</v>
      </c>
      <c r="B6593" s="6">
        <v>1</v>
      </c>
      <c r="C6593" s="6">
        <v>0</v>
      </c>
      <c r="D6593" s="6">
        <v>0</v>
      </c>
      <c r="E6593" s="6">
        <v>0</v>
      </c>
      <c r="F6593" s="6">
        <v>0</v>
      </c>
      <c r="G6593" s="6">
        <v>0</v>
      </c>
      <c r="H6593" s="6" t="s">
        <v>34206</v>
      </c>
      <c r="I6593" s="6" t="s">
        <v>39397</v>
      </c>
      <c r="J6593" s="6" t="s">
        <v>34219</v>
      </c>
      <c r="K6593" s="6">
        <v>5</v>
      </c>
    </row>
    <row r="6594" spans="1:11" x14ac:dyDescent="0.25">
      <c r="A6594" s="7" t="s">
        <v>39403</v>
      </c>
      <c r="B6594" s="6">
        <v>1</v>
      </c>
      <c r="C6594" s="6">
        <v>0</v>
      </c>
      <c r="D6594" s="6">
        <v>0</v>
      </c>
      <c r="E6594" s="6">
        <v>0</v>
      </c>
      <c r="F6594" s="6">
        <v>0</v>
      </c>
      <c r="G6594" s="6">
        <v>0</v>
      </c>
      <c r="H6594" s="6" t="s">
        <v>34206</v>
      </c>
      <c r="I6594" s="6" t="s">
        <v>39397</v>
      </c>
      <c r="J6594" s="6" t="s">
        <v>34219</v>
      </c>
      <c r="K6594" s="6">
        <v>6</v>
      </c>
    </row>
    <row r="6595" spans="1:11" ht="25" x14ac:dyDescent="0.25">
      <c r="A6595" s="7" t="s">
        <v>39404</v>
      </c>
      <c r="B6595" s="6">
        <v>1</v>
      </c>
      <c r="C6595" s="6">
        <v>0</v>
      </c>
      <c r="D6595" s="6">
        <v>0</v>
      </c>
      <c r="E6595" s="6">
        <v>0</v>
      </c>
      <c r="F6595" s="6">
        <v>0</v>
      </c>
      <c r="G6595" s="6">
        <v>0</v>
      </c>
      <c r="H6595" s="6" t="s">
        <v>34206</v>
      </c>
      <c r="I6595" s="6" t="s">
        <v>39397</v>
      </c>
      <c r="J6595" s="6" t="s">
        <v>34219</v>
      </c>
      <c r="K6595" s="6">
        <v>7</v>
      </c>
    </row>
    <row r="6596" spans="1:11" ht="25" x14ac:dyDescent="0.25">
      <c r="A6596" s="7" t="s">
        <v>39405</v>
      </c>
      <c r="B6596" s="6">
        <v>1</v>
      </c>
      <c r="C6596" s="6">
        <v>0</v>
      </c>
      <c r="D6596" s="6">
        <v>0</v>
      </c>
      <c r="E6596" s="6">
        <v>0</v>
      </c>
      <c r="F6596" s="6">
        <v>0</v>
      </c>
      <c r="G6596" s="6">
        <v>0</v>
      </c>
      <c r="H6596" s="6" t="s">
        <v>34206</v>
      </c>
      <c r="I6596" s="6" t="s">
        <v>39397</v>
      </c>
      <c r="J6596" s="6" t="s">
        <v>34219</v>
      </c>
      <c r="K6596" s="6">
        <v>8</v>
      </c>
    </row>
    <row r="6597" spans="1:11" ht="25" x14ac:dyDescent="0.25">
      <c r="A6597" s="7" t="s">
        <v>39406</v>
      </c>
      <c r="B6597" s="6">
        <v>0</v>
      </c>
      <c r="C6597" s="6">
        <v>0</v>
      </c>
      <c r="D6597" s="6">
        <v>0</v>
      </c>
      <c r="E6597" s="6">
        <v>0</v>
      </c>
      <c r="F6597" s="6">
        <v>0</v>
      </c>
      <c r="G6597" s="6">
        <v>0</v>
      </c>
      <c r="H6597" s="6" t="s">
        <v>34217</v>
      </c>
      <c r="I6597" s="6" t="s">
        <v>39397</v>
      </c>
      <c r="J6597" s="6" t="s">
        <v>34219</v>
      </c>
      <c r="K6597" s="6">
        <v>9</v>
      </c>
    </row>
    <row r="6598" spans="1:11" x14ac:dyDescent="0.25">
      <c r="A6598" s="7" t="s">
        <v>39407</v>
      </c>
      <c r="B6598" s="6">
        <v>0</v>
      </c>
      <c r="C6598" s="6">
        <v>0</v>
      </c>
      <c r="D6598" s="6">
        <v>0</v>
      </c>
      <c r="E6598" s="6">
        <v>0</v>
      </c>
      <c r="F6598" s="6">
        <v>1</v>
      </c>
      <c r="G6598" s="6">
        <v>0</v>
      </c>
      <c r="H6598" s="6" t="s">
        <v>34210</v>
      </c>
      <c r="I6598" s="6" t="s">
        <v>39397</v>
      </c>
      <c r="J6598" s="6" t="s">
        <v>34219</v>
      </c>
      <c r="K6598" s="6">
        <v>10</v>
      </c>
    </row>
    <row r="6599" spans="1:11" x14ac:dyDescent="0.25">
      <c r="A6599" s="7" t="s">
        <v>39408</v>
      </c>
      <c r="B6599" s="6">
        <v>0</v>
      </c>
      <c r="C6599" s="6">
        <v>0</v>
      </c>
      <c r="D6599" s="6">
        <v>0</v>
      </c>
      <c r="E6599" s="6">
        <v>0</v>
      </c>
      <c r="F6599" s="6">
        <v>1</v>
      </c>
      <c r="G6599" s="6">
        <v>0</v>
      </c>
      <c r="H6599" s="6" t="s">
        <v>34210</v>
      </c>
      <c r="I6599" s="6" t="s">
        <v>39397</v>
      </c>
      <c r="J6599" s="6" t="s">
        <v>34219</v>
      </c>
      <c r="K6599" s="6">
        <v>11</v>
      </c>
    </row>
    <row r="6600" spans="1:11" x14ac:dyDescent="0.25">
      <c r="A6600" s="7" t="s">
        <v>39409</v>
      </c>
      <c r="B6600" s="6">
        <v>0</v>
      </c>
      <c r="C6600" s="6">
        <v>0</v>
      </c>
      <c r="D6600" s="6">
        <v>0</v>
      </c>
      <c r="E6600" s="6">
        <v>0</v>
      </c>
      <c r="F6600" s="6">
        <v>1</v>
      </c>
      <c r="G6600" s="6">
        <v>0</v>
      </c>
      <c r="H6600" s="6" t="s">
        <v>34210</v>
      </c>
      <c r="I6600" s="6" t="s">
        <v>39397</v>
      </c>
      <c r="J6600" s="6" t="s">
        <v>34219</v>
      </c>
      <c r="K6600" s="6">
        <v>12</v>
      </c>
    </row>
    <row r="6601" spans="1:11" x14ac:dyDescent="0.25">
      <c r="A6601" s="7" t="s">
        <v>39410</v>
      </c>
      <c r="B6601" s="6">
        <v>0</v>
      </c>
      <c r="C6601" s="6">
        <v>0</v>
      </c>
      <c r="D6601" s="6">
        <v>0</v>
      </c>
      <c r="E6601" s="6">
        <v>0</v>
      </c>
      <c r="F6601" s="6">
        <v>1</v>
      </c>
      <c r="G6601" s="6">
        <v>0</v>
      </c>
      <c r="H6601" s="6" t="s">
        <v>34210</v>
      </c>
      <c r="I6601" s="6" t="s">
        <v>39397</v>
      </c>
      <c r="J6601" s="6" t="s">
        <v>34219</v>
      </c>
      <c r="K6601" s="6">
        <v>13</v>
      </c>
    </row>
    <row r="6602" spans="1:11" ht="25" x14ac:dyDescent="0.25">
      <c r="A6602" s="7" t="s">
        <v>39411</v>
      </c>
      <c r="B6602" s="6">
        <v>0</v>
      </c>
      <c r="C6602" s="6">
        <v>0</v>
      </c>
      <c r="D6602" s="6">
        <v>0</v>
      </c>
      <c r="E6602" s="6">
        <v>0</v>
      </c>
      <c r="F6602" s="6">
        <v>1</v>
      </c>
      <c r="G6602" s="6">
        <v>0</v>
      </c>
      <c r="H6602" s="6" t="s">
        <v>34210</v>
      </c>
      <c r="I6602" s="6" t="s">
        <v>39397</v>
      </c>
      <c r="J6602" s="6" t="s">
        <v>34219</v>
      </c>
      <c r="K6602" s="6">
        <v>14</v>
      </c>
    </row>
    <row r="6603" spans="1:11" ht="25" x14ac:dyDescent="0.25">
      <c r="A6603" s="7" t="s">
        <v>39412</v>
      </c>
      <c r="B6603" s="6">
        <v>0</v>
      </c>
      <c r="C6603" s="6">
        <v>0</v>
      </c>
      <c r="D6603" s="6">
        <v>0</v>
      </c>
      <c r="E6603" s="6">
        <v>0</v>
      </c>
      <c r="F6603" s="6">
        <v>1</v>
      </c>
      <c r="G6603" s="6">
        <v>0</v>
      </c>
      <c r="H6603" s="6" t="s">
        <v>34210</v>
      </c>
      <c r="I6603" s="6" t="s">
        <v>39397</v>
      </c>
      <c r="J6603" s="6" t="s">
        <v>34219</v>
      </c>
      <c r="K6603" s="6">
        <v>15</v>
      </c>
    </row>
    <row r="6604" spans="1:11" x14ac:dyDescent="0.25">
      <c r="A6604" s="7" t="s">
        <v>39413</v>
      </c>
      <c r="B6604" s="6">
        <v>0</v>
      </c>
      <c r="C6604" s="6">
        <v>0</v>
      </c>
      <c r="D6604" s="6">
        <v>0</v>
      </c>
      <c r="E6604" s="6">
        <v>0</v>
      </c>
      <c r="F6604" s="6">
        <v>1</v>
      </c>
      <c r="G6604" s="6">
        <v>0</v>
      </c>
      <c r="H6604" s="6" t="s">
        <v>34210</v>
      </c>
      <c r="I6604" s="6" t="s">
        <v>39397</v>
      </c>
      <c r="J6604" s="6" t="s">
        <v>34219</v>
      </c>
      <c r="K6604" s="6">
        <v>16</v>
      </c>
    </row>
    <row r="6605" spans="1:11" ht="25" x14ac:dyDescent="0.25">
      <c r="A6605" s="7" t="s">
        <v>39414</v>
      </c>
      <c r="B6605" s="6">
        <v>0</v>
      </c>
      <c r="C6605" s="6">
        <v>0</v>
      </c>
      <c r="D6605" s="6">
        <v>0</v>
      </c>
      <c r="E6605" s="6">
        <v>0</v>
      </c>
      <c r="F6605" s="6">
        <v>1</v>
      </c>
      <c r="G6605" s="6">
        <v>0</v>
      </c>
      <c r="H6605" s="6" t="s">
        <v>34210</v>
      </c>
      <c r="I6605" s="6" t="s">
        <v>39397</v>
      </c>
      <c r="J6605" s="6" t="s">
        <v>34219</v>
      </c>
      <c r="K6605" s="6">
        <v>17</v>
      </c>
    </row>
    <row r="6606" spans="1:11" x14ac:dyDescent="0.25">
      <c r="A6606" s="7" t="s">
        <v>39415</v>
      </c>
      <c r="B6606" s="6">
        <v>0</v>
      </c>
      <c r="C6606" s="6">
        <v>0</v>
      </c>
      <c r="D6606" s="6">
        <v>0</v>
      </c>
      <c r="E6606" s="6">
        <v>0</v>
      </c>
      <c r="F6606" s="6">
        <v>1</v>
      </c>
      <c r="G6606" s="6">
        <v>0</v>
      </c>
      <c r="H6606" s="6" t="s">
        <v>34210</v>
      </c>
      <c r="I6606" s="6" t="s">
        <v>39397</v>
      </c>
      <c r="J6606" s="6" t="s">
        <v>34219</v>
      </c>
      <c r="K6606" s="6">
        <v>18</v>
      </c>
    </row>
    <row r="6607" spans="1:11" ht="25" x14ac:dyDescent="0.25">
      <c r="A6607" s="7" t="s">
        <v>39416</v>
      </c>
      <c r="B6607" s="6">
        <v>0</v>
      </c>
      <c r="C6607" s="6">
        <v>0</v>
      </c>
      <c r="D6607" s="6">
        <v>0</v>
      </c>
      <c r="E6607" s="6">
        <v>0</v>
      </c>
      <c r="F6607" s="6">
        <v>1</v>
      </c>
      <c r="G6607" s="6">
        <v>0</v>
      </c>
      <c r="H6607" s="6" t="s">
        <v>34210</v>
      </c>
      <c r="I6607" s="6" t="s">
        <v>39397</v>
      </c>
      <c r="J6607" s="6" t="s">
        <v>34219</v>
      </c>
      <c r="K6607" s="6">
        <v>19</v>
      </c>
    </row>
    <row r="6608" spans="1:11" ht="25" x14ac:dyDescent="0.25">
      <c r="A6608" s="7" t="s">
        <v>39417</v>
      </c>
      <c r="B6608" s="6">
        <v>0</v>
      </c>
      <c r="C6608" s="6">
        <v>0</v>
      </c>
      <c r="D6608" s="6">
        <v>0</v>
      </c>
      <c r="E6608" s="6">
        <v>0</v>
      </c>
      <c r="F6608" s="6">
        <v>1</v>
      </c>
      <c r="G6608" s="6">
        <v>0</v>
      </c>
      <c r="H6608" s="6" t="s">
        <v>34210</v>
      </c>
      <c r="I6608" s="6" t="s">
        <v>39397</v>
      </c>
      <c r="J6608" s="6" t="s">
        <v>34219</v>
      </c>
      <c r="K6608" s="6">
        <v>20</v>
      </c>
    </row>
    <row r="6609" spans="1:11" x14ac:dyDescent="0.25">
      <c r="A6609" s="7" t="s">
        <v>39418</v>
      </c>
      <c r="B6609" s="6">
        <v>0</v>
      </c>
      <c r="C6609" s="6">
        <v>0</v>
      </c>
      <c r="D6609" s="6">
        <v>0</v>
      </c>
      <c r="E6609" s="6">
        <v>0</v>
      </c>
      <c r="F6609" s="6">
        <v>1</v>
      </c>
      <c r="G6609" s="6">
        <v>0</v>
      </c>
      <c r="H6609" s="6" t="s">
        <v>34210</v>
      </c>
      <c r="I6609" s="6" t="s">
        <v>39397</v>
      </c>
      <c r="J6609" s="6" t="s">
        <v>34219</v>
      </c>
      <c r="K6609" s="6">
        <v>21</v>
      </c>
    </row>
    <row r="6610" spans="1:11" x14ac:dyDescent="0.25">
      <c r="A6610" s="7" t="s">
        <v>39419</v>
      </c>
      <c r="B6610" s="6">
        <v>0</v>
      </c>
      <c r="C6610" s="6">
        <v>0</v>
      </c>
      <c r="D6610" s="6">
        <v>0</v>
      </c>
      <c r="E6610" s="6">
        <v>0</v>
      </c>
      <c r="F6610" s="6">
        <v>1</v>
      </c>
      <c r="G6610" s="6">
        <v>0</v>
      </c>
      <c r="H6610" s="6" t="s">
        <v>34210</v>
      </c>
      <c r="I6610" s="6" t="s">
        <v>39397</v>
      </c>
      <c r="J6610" s="6" t="s">
        <v>34219</v>
      </c>
      <c r="K6610" s="6">
        <v>22</v>
      </c>
    </row>
    <row r="6611" spans="1:11" x14ac:dyDescent="0.25">
      <c r="A6611" s="7" t="s">
        <v>39420</v>
      </c>
      <c r="B6611" s="6">
        <v>0</v>
      </c>
      <c r="C6611" s="6">
        <v>0</v>
      </c>
      <c r="D6611" s="6">
        <v>0</v>
      </c>
      <c r="E6611" s="6">
        <v>0</v>
      </c>
      <c r="F6611" s="6">
        <v>1</v>
      </c>
      <c r="G6611" s="6">
        <v>0</v>
      </c>
      <c r="H6611" s="6" t="s">
        <v>34210</v>
      </c>
      <c r="I6611" s="6" t="s">
        <v>39397</v>
      </c>
      <c r="J6611" s="6" t="s">
        <v>34219</v>
      </c>
      <c r="K6611" s="6">
        <v>23</v>
      </c>
    </row>
    <row r="6612" spans="1:11" x14ac:dyDescent="0.25">
      <c r="A6612" s="7" t="s">
        <v>39421</v>
      </c>
      <c r="B6612" s="6">
        <v>0</v>
      </c>
      <c r="C6612" s="6">
        <v>0</v>
      </c>
      <c r="D6612" s="6">
        <v>0</v>
      </c>
      <c r="E6612" s="6">
        <v>0</v>
      </c>
      <c r="F6612" s="6">
        <v>1</v>
      </c>
      <c r="G6612" s="6">
        <v>0</v>
      </c>
      <c r="H6612" s="6" t="s">
        <v>34210</v>
      </c>
      <c r="I6612" s="6" t="s">
        <v>39397</v>
      </c>
      <c r="J6612" s="6" t="s">
        <v>34219</v>
      </c>
      <c r="K6612" s="6">
        <v>24</v>
      </c>
    </row>
    <row r="6613" spans="1:11" ht="37.5" x14ac:dyDescent="0.25">
      <c r="A6613" s="7" t="s">
        <v>39422</v>
      </c>
      <c r="B6613" s="6">
        <v>0</v>
      </c>
      <c r="C6613" s="6">
        <v>0</v>
      </c>
      <c r="D6613" s="6">
        <v>0</v>
      </c>
      <c r="E6613" s="6">
        <v>0</v>
      </c>
      <c r="F6613" s="6">
        <v>1</v>
      </c>
      <c r="G6613" s="6">
        <v>0</v>
      </c>
      <c r="H6613" s="6" t="s">
        <v>34210</v>
      </c>
      <c r="I6613" s="6" t="s">
        <v>39397</v>
      </c>
      <c r="J6613" s="6" t="s">
        <v>34219</v>
      </c>
      <c r="K6613" s="6">
        <v>25</v>
      </c>
    </row>
    <row r="6614" spans="1:11" x14ac:dyDescent="0.25">
      <c r="A6614" s="7" t="s">
        <v>39423</v>
      </c>
      <c r="B6614" s="6">
        <v>0</v>
      </c>
      <c r="C6614" s="6">
        <v>0</v>
      </c>
      <c r="D6614" s="6">
        <v>1</v>
      </c>
      <c r="E6614" s="6">
        <v>0</v>
      </c>
      <c r="F6614" s="6">
        <v>0</v>
      </c>
      <c r="G6614" s="6">
        <v>0</v>
      </c>
      <c r="H6614" s="6" t="s">
        <v>34208</v>
      </c>
      <c r="I6614" s="6" t="s">
        <v>39397</v>
      </c>
      <c r="J6614" s="6" t="s">
        <v>34219</v>
      </c>
      <c r="K6614" s="6">
        <v>26</v>
      </c>
    </row>
    <row r="6615" spans="1:11" x14ac:dyDescent="0.25">
      <c r="A6615" s="7" t="s">
        <v>39424</v>
      </c>
      <c r="B6615" s="6">
        <v>0</v>
      </c>
      <c r="C6615" s="6">
        <v>0</v>
      </c>
      <c r="D6615" s="6">
        <v>0</v>
      </c>
      <c r="E6615" s="6">
        <v>0</v>
      </c>
      <c r="F6615" s="6">
        <v>0</v>
      </c>
      <c r="G6615" s="6">
        <v>0</v>
      </c>
      <c r="H6615" s="6" t="s">
        <v>34217</v>
      </c>
      <c r="I6615" s="6" t="s">
        <v>39397</v>
      </c>
      <c r="J6615" s="6" t="s">
        <v>34219</v>
      </c>
      <c r="K6615" s="6">
        <v>27</v>
      </c>
    </row>
    <row r="6616" spans="1:11" x14ac:dyDescent="0.25">
      <c r="A6616" s="7" t="s">
        <v>34216</v>
      </c>
      <c r="B6616" s="6">
        <v>0</v>
      </c>
      <c r="C6616" s="6">
        <v>0</v>
      </c>
      <c r="D6616" s="6">
        <v>0</v>
      </c>
      <c r="E6616" s="6">
        <v>0</v>
      </c>
      <c r="F6616" s="6">
        <v>0</v>
      </c>
      <c r="G6616" s="6">
        <v>0</v>
      </c>
      <c r="H6616" s="6" t="s">
        <v>34217</v>
      </c>
      <c r="I6616" s="6" t="s">
        <v>39425</v>
      </c>
      <c r="J6616" s="6" t="s">
        <v>34219</v>
      </c>
      <c r="K6616" s="6">
        <v>0</v>
      </c>
    </row>
    <row r="6617" spans="1:11" ht="25" x14ac:dyDescent="0.25">
      <c r="A6617" s="7" t="s">
        <v>39426</v>
      </c>
      <c r="B6617" s="6">
        <v>0</v>
      </c>
      <c r="C6617" s="6">
        <v>0</v>
      </c>
      <c r="D6617" s="6">
        <v>0</v>
      </c>
      <c r="E6617" s="6">
        <v>0</v>
      </c>
      <c r="F6617" s="6">
        <v>0</v>
      </c>
      <c r="G6617" s="6">
        <v>0</v>
      </c>
      <c r="H6617" s="6" t="s">
        <v>34217</v>
      </c>
      <c r="I6617" s="6" t="s">
        <v>39425</v>
      </c>
      <c r="J6617" s="6" t="s">
        <v>34219</v>
      </c>
      <c r="K6617" s="6">
        <v>1</v>
      </c>
    </row>
    <row r="6618" spans="1:11" x14ac:dyDescent="0.25">
      <c r="A6618" s="7" t="s">
        <v>39427</v>
      </c>
      <c r="B6618" s="6">
        <v>0</v>
      </c>
      <c r="C6618" s="6">
        <v>0</v>
      </c>
      <c r="D6618" s="6">
        <v>0</v>
      </c>
      <c r="E6618" s="6">
        <v>0</v>
      </c>
      <c r="F6618" s="6">
        <v>0</v>
      </c>
      <c r="G6618" s="6">
        <v>0</v>
      </c>
      <c r="H6618" s="6" t="s">
        <v>34217</v>
      </c>
      <c r="I6618" s="6" t="s">
        <v>39425</v>
      </c>
      <c r="J6618" s="6" t="s">
        <v>34219</v>
      </c>
      <c r="K6618" s="6">
        <v>2</v>
      </c>
    </row>
    <row r="6619" spans="1:11" ht="25" x14ac:dyDescent="0.25">
      <c r="A6619" s="7" t="s">
        <v>39428</v>
      </c>
      <c r="B6619" s="6">
        <v>0</v>
      </c>
      <c r="C6619" s="6">
        <v>0</v>
      </c>
      <c r="D6619" s="6">
        <v>0</v>
      </c>
      <c r="E6619" s="6">
        <v>0</v>
      </c>
      <c r="F6619" s="6">
        <v>0</v>
      </c>
      <c r="G6619" s="6">
        <v>0</v>
      </c>
      <c r="H6619" s="6" t="s">
        <v>34217</v>
      </c>
      <c r="I6619" s="6" t="s">
        <v>39425</v>
      </c>
      <c r="J6619" s="6" t="s">
        <v>34219</v>
      </c>
      <c r="K6619" s="6">
        <v>3</v>
      </c>
    </row>
    <row r="6620" spans="1:11" ht="25" x14ac:dyDescent="0.25">
      <c r="A6620" s="7" t="s">
        <v>39429</v>
      </c>
      <c r="B6620" s="6">
        <v>0</v>
      </c>
      <c r="C6620" s="6">
        <v>0</v>
      </c>
      <c r="D6620" s="6">
        <v>0</v>
      </c>
      <c r="E6620" s="6">
        <v>0</v>
      </c>
      <c r="F6620" s="6">
        <v>1</v>
      </c>
      <c r="G6620" s="6">
        <v>0</v>
      </c>
      <c r="H6620" s="6" t="s">
        <v>34210</v>
      </c>
      <c r="I6620" s="6" t="s">
        <v>39425</v>
      </c>
      <c r="J6620" s="6" t="s">
        <v>34219</v>
      </c>
      <c r="K6620" s="6">
        <v>4</v>
      </c>
    </row>
    <row r="6621" spans="1:11" ht="25" x14ac:dyDescent="0.25">
      <c r="A6621" s="7" t="s">
        <v>39430</v>
      </c>
      <c r="B6621" s="6">
        <v>0</v>
      </c>
      <c r="C6621" s="6">
        <v>0</v>
      </c>
      <c r="D6621" s="6">
        <v>0</v>
      </c>
      <c r="E6621" s="6">
        <v>0</v>
      </c>
      <c r="F6621" s="6">
        <v>1</v>
      </c>
      <c r="G6621" s="6">
        <v>0</v>
      </c>
      <c r="H6621" s="6" t="s">
        <v>34210</v>
      </c>
      <c r="I6621" s="6" t="s">
        <v>39425</v>
      </c>
      <c r="J6621" s="6" t="s">
        <v>34219</v>
      </c>
      <c r="K6621" s="6">
        <v>5</v>
      </c>
    </row>
    <row r="6622" spans="1:11" ht="25" x14ac:dyDescent="0.25">
      <c r="A6622" s="7" t="s">
        <v>39431</v>
      </c>
      <c r="B6622" s="6">
        <v>0</v>
      </c>
      <c r="C6622" s="6">
        <v>0</v>
      </c>
      <c r="D6622" s="6">
        <v>0</v>
      </c>
      <c r="E6622" s="6">
        <v>0</v>
      </c>
      <c r="F6622" s="6">
        <v>1</v>
      </c>
      <c r="G6622" s="6">
        <v>0</v>
      </c>
      <c r="H6622" s="6" t="s">
        <v>34210</v>
      </c>
      <c r="I6622" s="6" t="s">
        <v>39425</v>
      </c>
      <c r="J6622" s="6" t="s">
        <v>34219</v>
      </c>
      <c r="K6622" s="6">
        <v>6</v>
      </c>
    </row>
    <row r="6623" spans="1:11" x14ac:dyDescent="0.25">
      <c r="A6623" s="7" t="s">
        <v>39432</v>
      </c>
      <c r="B6623" s="6">
        <v>0</v>
      </c>
      <c r="C6623" s="6">
        <v>0</v>
      </c>
      <c r="D6623" s="6">
        <v>0</v>
      </c>
      <c r="E6623" s="6">
        <v>0</v>
      </c>
      <c r="F6623" s="6">
        <v>1</v>
      </c>
      <c r="G6623" s="6">
        <v>0</v>
      </c>
      <c r="H6623" s="6" t="s">
        <v>34210</v>
      </c>
      <c r="I6623" s="6" t="s">
        <v>39425</v>
      </c>
      <c r="J6623" s="6" t="s">
        <v>34219</v>
      </c>
      <c r="K6623" s="6">
        <v>7</v>
      </c>
    </row>
    <row r="6624" spans="1:11" ht="25" x14ac:dyDescent="0.25">
      <c r="A6624" s="7" t="s">
        <v>39433</v>
      </c>
      <c r="B6624" s="6">
        <v>0</v>
      </c>
      <c r="C6624" s="6">
        <v>0</v>
      </c>
      <c r="D6624" s="6">
        <v>0</v>
      </c>
      <c r="E6624" s="6">
        <v>0</v>
      </c>
      <c r="F6624" s="6">
        <v>0</v>
      </c>
      <c r="G6624" s="6">
        <v>1</v>
      </c>
      <c r="H6624" s="6" t="s">
        <v>34211</v>
      </c>
      <c r="I6624" s="6" t="s">
        <v>39425</v>
      </c>
      <c r="J6624" s="6" t="s">
        <v>34219</v>
      </c>
      <c r="K6624" s="6">
        <v>8</v>
      </c>
    </row>
    <row r="6625" spans="1:11" x14ac:dyDescent="0.25">
      <c r="A6625" s="7" t="s">
        <v>35220</v>
      </c>
      <c r="B6625" s="6">
        <v>0</v>
      </c>
      <c r="C6625" s="6">
        <v>0</v>
      </c>
      <c r="D6625" s="6">
        <v>0</v>
      </c>
      <c r="E6625" s="6">
        <v>0</v>
      </c>
      <c r="F6625" s="6">
        <v>0</v>
      </c>
      <c r="G6625" s="6">
        <v>0</v>
      </c>
      <c r="H6625" s="6" t="s">
        <v>34217</v>
      </c>
      <c r="I6625" s="6" t="s">
        <v>39425</v>
      </c>
      <c r="J6625" s="6" t="s">
        <v>34219</v>
      </c>
      <c r="K6625" s="6">
        <v>9</v>
      </c>
    </row>
    <row r="6626" spans="1:11" ht="25" x14ac:dyDescent="0.25">
      <c r="A6626" s="7" t="s">
        <v>39434</v>
      </c>
      <c r="B6626" s="6">
        <v>0</v>
      </c>
      <c r="C6626" s="6">
        <v>0</v>
      </c>
      <c r="D6626" s="6">
        <v>0</v>
      </c>
      <c r="E6626" s="6">
        <v>0</v>
      </c>
      <c r="F6626" s="6">
        <v>0</v>
      </c>
      <c r="G6626" s="6">
        <v>0</v>
      </c>
      <c r="H6626" s="6" t="s">
        <v>34217</v>
      </c>
      <c r="I6626" s="6" t="s">
        <v>39425</v>
      </c>
      <c r="J6626" s="6" t="s">
        <v>34219</v>
      </c>
      <c r="K6626" s="6">
        <v>10</v>
      </c>
    </row>
    <row r="6627" spans="1:11" x14ac:dyDescent="0.25">
      <c r="A6627" s="7" t="s">
        <v>39435</v>
      </c>
      <c r="B6627" s="6">
        <v>0</v>
      </c>
      <c r="C6627" s="6">
        <v>0</v>
      </c>
      <c r="D6627" s="6">
        <v>0</v>
      </c>
      <c r="E6627" s="6">
        <v>0</v>
      </c>
      <c r="F6627" s="6">
        <v>0</v>
      </c>
      <c r="G6627" s="6">
        <v>0</v>
      </c>
      <c r="H6627" s="6" t="s">
        <v>34217</v>
      </c>
      <c r="I6627" s="6" t="s">
        <v>39425</v>
      </c>
      <c r="J6627" s="6" t="s">
        <v>34219</v>
      </c>
      <c r="K6627" s="6">
        <v>11</v>
      </c>
    </row>
    <row r="6628" spans="1:11" ht="25" x14ac:dyDescent="0.25">
      <c r="A6628" s="7" t="s">
        <v>39436</v>
      </c>
      <c r="B6628" s="6">
        <v>0</v>
      </c>
      <c r="C6628" s="6">
        <v>0</v>
      </c>
      <c r="D6628" s="6">
        <v>0</v>
      </c>
      <c r="E6628" s="6">
        <v>0</v>
      </c>
      <c r="F6628" s="6">
        <v>0</v>
      </c>
      <c r="G6628" s="6">
        <v>0</v>
      </c>
      <c r="H6628" s="6" t="s">
        <v>34217</v>
      </c>
      <c r="I6628" s="6" t="s">
        <v>39425</v>
      </c>
      <c r="J6628" s="6" t="s">
        <v>34219</v>
      </c>
      <c r="K6628" s="6">
        <v>12</v>
      </c>
    </row>
    <row r="6629" spans="1:11" x14ac:dyDescent="0.25">
      <c r="A6629" s="7" t="s">
        <v>39437</v>
      </c>
      <c r="B6629" s="6">
        <v>0</v>
      </c>
      <c r="C6629" s="6">
        <v>0</v>
      </c>
      <c r="D6629" s="6">
        <v>0</v>
      </c>
      <c r="E6629" s="6">
        <v>0</v>
      </c>
      <c r="F6629" s="6">
        <v>0</v>
      </c>
      <c r="G6629" s="6">
        <v>0</v>
      </c>
      <c r="H6629" s="6" t="s">
        <v>34217</v>
      </c>
      <c r="I6629" s="6" t="s">
        <v>39425</v>
      </c>
      <c r="J6629" s="6" t="s">
        <v>34219</v>
      </c>
      <c r="K6629" s="6">
        <v>13</v>
      </c>
    </row>
    <row r="6630" spans="1:11" x14ac:dyDescent="0.25">
      <c r="A6630" s="7" t="s">
        <v>39438</v>
      </c>
      <c r="B6630" s="6">
        <v>0</v>
      </c>
      <c r="C6630" s="6">
        <v>0</v>
      </c>
      <c r="D6630" s="6">
        <v>0</v>
      </c>
      <c r="E6630" s="6">
        <v>0</v>
      </c>
      <c r="F6630" s="6">
        <v>0</v>
      </c>
      <c r="G6630" s="6">
        <v>0</v>
      </c>
      <c r="H6630" s="6" t="s">
        <v>34217</v>
      </c>
      <c r="I6630" s="6" t="s">
        <v>39425</v>
      </c>
      <c r="J6630" s="6" t="s">
        <v>34219</v>
      </c>
      <c r="K6630" s="6">
        <v>14</v>
      </c>
    </row>
    <row r="6631" spans="1:11" ht="25" x14ac:dyDescent="0.25">
      <c r="A6631" s="7" t="s">
        <v>39439</v>
      </c>
      <c r="B6631" s="6">
        <v>0</v>
      </c>
      <c r="C6631" s="6">
        <v>0</v>
      </c>
      <c r="D6631" s="6">
        <v>0</v>
      </c>
      <c r="E6631" s="6">
        <v>0</v>
      </c>
      <c r="F6631" s="6">
        <v>0</v>
      </c>
      <c r="G6631" s="6">
        <v>0</v>
      </c>
      <c r="H6631" s="6" t="s">
        <v>34217</v>
      </c>
      <c r="I6631" s="6" t="s">
        <v>39425</v>
      </c>
      <c r="J6631" s="6" t="s">
        <v>34219</v>
      </c>
      <c r="K6631" s="6">
        <v>15</v>
      </c>
    </row>
    <row r="6632" spans="1:11" x14ac:dyDescent="0.25">
      <c r="A6632" s="7" t="s">
        <v>39440</v>
      </c>
      <c r="B6632" s="6">
        <v>0</v>
      </c>
      <c r="C6632" s="6">
        <v>0</v>
      </c>
      <c r="D6632" s="6">
        <v>0</v>
      </c>
      <c r="E6632" s="6">
        <v>0</v>
      </c>
      <c r="F6632" s="6">
        <v>0</v>
      </c>
      <c r="G6632" s="6">
        <v>0</v>
      </c>
      <c r="H6632" s="6" t="s">
        <v>34217</v>
      </c>
      <c r="I6632" s="6" t="s">
        <v>39425</v>
      </c>
      <c r="J6632" s="6" t="s">
        <v>34219</v>
      </c>
      <c r="K6632" s="6">
        <v>16</v>
      </c>
    </row>
    <row r="6633" spans="1:11" x14ac:dyDescent="0.25">
      <c r="A6633" s="7" t="s">
        <v>39441</v>
      </c>
      <c r="B6633" s="6">
        <v>0</v>
      </c>
      <c r="C6633" s="6">
        <v>0</v>
      </c>
      <c r="D6633" s="6">
        <v>0</v>
      </c>
      <c r="E6633" s="6">
        <v>0</v>
      </c>
      <c r="F6633" s="6">
        <v>0</v>
      </c>
      <c r="G6633" s="6">
        <v>0</v>
      </c>
      <c r="H6633" s="6" t="s">
        <v>34217</v>
      </c>
      <c r="I6633" s="6" t="s">
        <v>39425</v>
      </c>
      <c r="J6633" s="6" t="s">
        <v>34219</v>
      </c>
      <c r="K6633" s="6">
        <v>17</v>
      </c>
    </row>
    <row r="6634" spans="1:11" ht="50" x14ac:dyDescent="0.25">
      <c r="A6634" s="7" t="s">
        <v>39442</v>
      </c>
      <c r="B6634" s="6">
        <v>0</v>
      </c>
      <c r="C6634" s="6">
        <v>0</v>
      </c>
      <c r="D6634" s="6">
        <v>0</v>
      </c>
      <c r="E6634" s="6">
        <v>0</v>
      </c>
      <c r="F6634" s="6">
        <v>0</v>
      </c>
      <c r="G6634" s="6">
        <v>0</v>
      </c>
      <c r="H6634" s="6" t="s">
        <v>34217</v>
      </c>
      <c r="I6634" s="6" t="s">
        <v>39425</v>
      </c>
      <c r="J6634" s="6" t="s">
        <v>34219</v>
      </c>
      <c r="K6634" s="6">
        <v>18</v>
      </c>
    </row>
    <row r="6635" spans="1:11" x14ac:dyDescent="0.25">
      <c r="A6635" s="7" t="s">
        <v>34194</v>
      </c>
      <c r="B6635" s="6">
        <v>0</v>
      </c>
      <c r="C6635" s="6">
        <v>0</v>
      </c>
      <c r="D6635" s="6">
        <v>0</v>
      </c>
      <c r="E6635" s="6">
        <v>0</v>
      </c>
      <c r="F6635" s="6">
        <v>0</v>
      </c>
      <c r="G6635" s="6">
        <v>0</v>
      </c>
      <c r="H6635" s="6" t="s">
        <v>34217</v>
      </c>
      <c r="I6635" s="6" t="s">
        <v>39425</v>
      </c>
      <c r="J6635" s="6" t="s">
        <v>34219</v>
      </c>
      <c r="K6635" s="6">
        <v>19</v>
      </c>
    </row>
    <row r="6636" spans="1:11" ht="62.5" x14ac:dyDescent="0.25">
      <c r="A6636" s="7" t="s">
        <v>39443</v>
      </c>
      <c r="B6636" s="6">
        <v>0</v>
      </c>
      <c r="C6636" s="6">
        <v>0</v>
      </c>
      <c r="D6636" s="6">
        <v>0</v>
      </c>
      <c r="E6636" s="6">
        <v>0</v>
      </c>
      <c r="F6636" s="6">
        <v>0</v>
      </c>
      <c r="G6636" s="6">
        <v>0</v>
      </c>
      <c r="H6636" s="6" t="s">
        <v>34217</v>
      </c>
      <c r="I6636" s="6" t="s">
        <v>39425</v>
      </c>
      <c r="J6636" s="6" t="s">
        <v>34219</v>
      </c>
      <c r="K6636" s="6">
        <v>20</v>
      </c>
    </row>
    <row r="6637" spans="1:11" ht="75" x14ac:dyDescent="0.25">
      <c r="A6637" s="7" t="s">
        <v>39444</v>
      </c>
      <c r="B6637" s="6">
        <v>0</v>
      </c>
      <c r="C6637" s="6">
        <v>0</v>
      </c>
      <c r="D6637" s="6">
        <v>0</v>
      </c>
      <c r="E6637" s="6">
        <v>0</v>
      </c>
      <c r="F6637" s="6">
        <v>0</v>
      </c>
      <c r="G6637" s="6">
        <v>0</v>
      </c>
      <c r="H6637" s="6" t="s">
        <v>34217</v>
      </c>
      <c r="I6637" s="6" t="s">
        <v>39425</v>
      </c>
      <c r="J6637" s="6" t="s">
        <v>34219</v>
      </c>
      <c r="K6637" s="6">
        <v>21</v>
      </c>
    </row>
    <row r="6638" spans="1:11" x14ac:dyDescent="0.25">
      <c r="A6638" s="7" t="s">
        <v>39445</v>
      </c>
      <c r="B6638" s="6">
        <v>0</v>
      </c>
      <c r="C6638" s="6">
        <v>0</v>
      </c>
      <c r="D6638" s="6">
        <v>0</v>
      </c>
      <c r="E6638" s="6">
        <v>0</v>
      </c>
      <c r="F6638" s="6">
        <v>0</v>
      </c>
      <c r="G6638" s="6">
        <v>0</v>
      </c>
      <c r="H6638" s="6" t="s">
        <v>34217</v>
      </c>
      <c r="I6638" s="6" t="s">
        <v>39425</v>
      </c>
      <c r="J6638" s="6" t="s">
        <v>34219</v>
      </c>
      <c r="K6638" s="6">
        <v>22</v>
      </c>
    </row>
    <row r="6639" spans="1:11" x14ac:dyDescent="0.25">
      <c r="A6639" s="7" t="s">
        <v>39446</v>
      </c>
      <c r="B6639" s="6">
        <v>0</v>
      </c>
      <c r="C6639" s="6">
        <v>0</v>
      </c>
      <c r="D6639" s="6">
        <v>0</v>
      </c>
      <c r="E6639" s="6">
        <v>0</v>
      </c>
      <c r="F6639" s="6">
        <v>0</v>
      </c>
      <c r="G6639" s="6">
        <v>0</v>
      </c>
      <c r="H6639" s="6" t="s">
        <v>34217</v>
      </c>
      <c r="I6639" s="6" t="s">
        <v>39425</v>
      </c>
      <c r="J6639" s="6" t="s">
        <v>34219</v>
      </c>
      <c r="K6639" s="6">
        <v>23</v>
      </c>
    </row>
    <row r="6640" spans="1:11" ht="37.5" x14ac:dyDescent="0.25">
      <c r="A6640" s="7" t="s">
        <v>39447</v>
      </c>
      <c r="B6640" s="6">
        <v>0</v>
      </c>
      <c r="C6640" s="6">
        <v>0</v>
      </c>
      <c r="D6640" s="6">
        <v>0</v>
      </c>
      <c r="E6640" s="6">
        <v>0</v>
      </c>
      <c r="F6640" s="6">
        <v>0</v>
      </c>
      <c r="G6640" s="6">
        <v>0</v>
      </c>
      <c r="H6640" s="6" t="s">
        <v>34217</v>
      </c>
      <c r="I6640" s="6" t="s">
        <v>39425</v>
      </c>
      <c r="J6640" s="6" t="s">
        <v>34219</v>
      </c>
      <c r="K6640" s="6">
        <v>24</v>
      </c>
    </row>
    <row r="6641" spans="1:11" ht="25" x14ac:dyDescent="0.25">
      <c r="A6641" s="7" t="s">
        <v>39448</v>
      </c>
      <c r="B6641" s="6">
        <v>0</v>
      </c>
      <c r="C6641" s="6">
        <v>0</v>
      </c>
      <c r="D6641" s="6">
        <v>0</v>
      </c>
      <c r="E6641" s="6">
        <v>0</v>
      </c>
      <c r="F6641" s="6">
        <v>0</v>
      </c>
      <c r="G6641" s="6">
        <v>0</v>
      </c>
      <c r="H6641" s="6" t="s">
        <v>34217</v>
      </c>
      <c r="I6641" s="6" t="s">
        <v>39425</v>
      </c>
      <c r="J6641" s="6" t="s">
        <v>34219</v>
      </c>
      <c r="K6641" s="6">
        <v>25</v>
      </c>
    </row>
    <row r="6642" spans="1:11" x14ac:dyDescent="0.25">
      <c r="A6642" s="7" t="s">
        <v>39449</v>
      </c>
      <c r="B6642" s="6">
        <v>0</v>
      </c>
      <c r="C6642" s="6">
        <v>0</v>
      </c>
      <c r="D6642" s="6">
        <v>0</v>
      </c>
      <c r="E6642" s="6">
        <v>0</v>
      </c>
      <c r="F6642" s="6">
        <v>0</v>
      </c>
      <c r="G6642" s="6">
        <v>0</v>
      </c>
      <c r="H6642" s="6" t="s">
        <v>34217</v>
      </c>
      <c r="I6642" s="6" t="s">
        <v>39425</v>
      </c>
      <c r="J6642" s="6" t="s">
        <v>34219</v>
      </c>
      <c r="K6642" s="6">
        <v>26</v>
      </c>
    </row>
    <row r="6643" spans="1:11" ht="25" x14ac:dyDescent="0.25">
      <c r="A6643" s="7" t="s">
        <v>39450</v>
      </c>
      <c r="B6643" s="6">
        <v>0</v>
      </c>
      <c r="C6643" s="6">
        <v>0</v>
      </c>
      <c r="D6643" s="6">
        <v>0</v>
      </c>
      <c r="E6643" s="6">
        <v>0</v>
      </c>
      <c r="F6643" s="6">
        <v>0</v>
      </c>
      <c r="G6643" s="6">
        <v>0</v>
      </c>
      <c r="H6643" s="6" t="s">
        <v>34217</v>
      </c>
      <c r="I6643" s="6" t="s">
        <v>39425</v>
      </c>
      <c r="J6643" s="6" t="s">
        <v>34219</v>
      </c>
      <c r="K6643" s="6">
        <v>27</v>
      </c>
    </row>
    <row r="6644" spans="1:11" ht="25" x14ac:dyDescent="0.25">
      <c r="A6644" s="7" t="s">
        <v>39451</v>
      </c>
      <c r="B6644" s="6">
        <v>0</v>
      </c>
      <c r="C6644" s="6">
        <v>0</v>
      </c>
      <c r="D6644" s="6">
        <v>0</v>
      </c>
      <c r="E6644" s="6">
        <v>0</v>
      </c>
      <c r="F6644" s="6">
        <v>0</v>
      </c>
      <c r="G6644" s="6">
        <v>0</v>
      </c>
      <c r="H6644" s="6" t="s">
        <v>34217</v>
      </c>
      <c r="I6644" s="6" t="s">
        <v>39425</v>
      </c>
      <c r="J6644" s="6" t="s">
        <v>34219</v>
      </c>
      <c r="K6644" s="6">
        <v>28</v>
      </c>
    </row>
    <row r="6645" spans="1:11" x14ac:dyDescent="0.25">
      <c r="A6645" s="7" t="s">
        <v>39452</v>
      </c>
      <c r="B6645" s="6">
        <v>0</v>
      </c>
      <c r="C6645" s="6">
        <v>0</v>
      </c>
      <c r="D6645" s="6">
        <v>0</v>
      </c>
      <c r="E6645" s="6">
        <v>0</v>
      </c>
      <c r="F6645" s="6">
        <v>0</v>
      </c>
      <c r="G6645" s="6">
        <v>0</v>
      </c>
      <c r="H6645" s="6" t="s">
        <v>34217</v>
      </c>
      <c r="I6645" s="6" t="s">
        <v>39425</v>
      </c>
      <c r="J6645" s="6" t="s">
        <v>34219</v>
      </c>
      <c r="K6645" s="6">
        <v>29</v>
      </c>
    </row>
    <row r="6646" spans="1:11" ht="62.5" x14ac:dyDescent="0.25">
      <c r="A6646" s="7" t="s">
        <v>39453</v>
      </c>
      <c r="B6646" s="6">
        <v>0</v>
      </c>
      <c r="C6646" s="6">
        <v>0</v>
      </c>
      <c r="D6646" s="6">
        <v>0</v>
      </c>
      <c r="E6646" s="6">
        <v>0</v>
      </c>
      <c r="F6646" s="6">
        <v>0</v>
      </c>
      <c r="G6646" s="6">
        <v>0</v>
      </c>
      <c r="H6646" s="6" t="s">
        <v>34217</v>
      </c>
      <c r="I6646" s="6" t="s">
        <v>39425</v>
      </c>
      <c r="J6646" s="6" t="s">
        <v>34219</v>
      </c>
      <c r="K6646" s="6">
        <v>30</v>
      </c>
    </row>
    <row r="6647" spans="1:11" x14ac:dyDescent="0.25">
      <c r="A6647" s="7" t="s">
        <v>34195</v>
      </c>
      <c r="B6647" s="6">
        <v>0</v>
      </c>
      <c r="C6647" s="6">
        <v>0</v>
      </c>
      <c r="D6647" s="6">
        <v>0</v>
      </c>
      <c r="E6647" s="6">
        <v>0</v>
      </c>
      <c r="F6647" s="6">
        <v>0</v>
      </c>
      <c r="G6647" s="6">
        <v>0</v>
      </c>
      <c r="H6647" s="6" t="s">
        <v>34217</v>
      </c>
      <c r="I6647" s="6" t="s">
        <v>39425</v>
      </c>
      <c r="J6647" s="6" t="s">
        <v>34219</v>
      </c>
      <c r="K6647" s="6">
        <v>31</v>
      </c>
    </row>
    <row r="6648" spans="1:11" ht="50" x14ac:dyDescent="0.25">
      <c r="A6648" s="7" t="s">
        <v>39454</v>
      </c>
      <c r="B6648" s="6">
        <v>0</v>
      </c>
      <c r="C6648" s="6">
        <v>0</v>
      </c>
      <c r="D6648" s="6">
        <v>0</v>
      </c>
      <c r="E6648" s="6">
        <v>0</v>
      </c>
      <c r="F6648" s="6">
        <v>0</v>
      </c>
      <c r="G6648" s="6">
        <v>0</v>
      </c>
      <c r="H6648" s="6" t="s">
        <v>34217</v>
      </c>
      <c r="I6648" s="6" t="s">
        <v>39425</v>
      </c>
      <c r="J6648" s="6" t="s">
        <v>34219</v>
      </c>
      <c r="K6648" s="6">
        <v>32</v>
      </c>
    </row>
    <row r="6649" spans="1:11" x14ac:dyDescent="0.25">
      <c r="A6649" s="7" t="s">
        <v>35356</v>
      </c>
      <c r="B6649" s="6">
        <v>0</v>
      </c>
      <c r="C6649" s="6">
        <v>0</v>
      </c>
      <c r="D6649" s="6">
        <v>0</v>
      </c>
      <c r="E6649" s="6">
        <v>0</v>
      </c>
      <c r="F6649" s="6">
        <v>0</v>
      </c>
      <c r="G6649" s="6">
        <v>0</v>
      </c>
      <c r="H6649" s="6" t="s">
        <v>34217</v>
      </c>
      <c r="I6649" s="6" t="s">
        <v>39455</v>
      </c>
      <c r="J6649" s="6" t="s">
        <v>34219</v>
      </c>
      <c r="K6649" s="6">
        <v>0</v>
      </c>
    </row>
    <row r="6650" spans="1:11" ht="25" x14ac:dyDescent="0.25">
      <c r="A6650" s="7" t="s">
        <v>39456</v>
      </c>
      <c r="B6650" s="6">
        <v>0</v>
      </c>
      <c r="C6650" s="6">
        <v>0</v>
      </c>
      <c r="D6650" s="6">
        <v>0</v>
      </c>
      <c r="E6650" s="6">
        <v>0</v>
      </c>
      <c r="F6650" s="6">
        <v>0</v>
      </c>
      <c r="G6650" s="6">
        <v>0</v>
      </c>
      <c r="H6650" s="6" t="s">
        <v>34217</v>
      </c>
      <c r="I6650" s="6" t="s">
        <v>39455</v>
      </c>
      <c r="J6650" s="6" t="s">
        <v>34219</v>
      </c>
      <c r="K6650" s="6">
        <v>1</v>
      </c>
    </row>
    <row r="6651" spans="1:11" ht="37.5" x14ac:dyDescent="0.25">
      <c r="A6651" s="7" t="s">
        <v>39457</v>
      </c>
      <c r="B6651" s="6">
        <v>1</v>
      </c>
      <c r="C6651" s="6">
        <v>0</v>
      </c>
      <c r="D6651" s="6">
        <v>0</v>
      </c>
      <c r="E6651" s="6">
        <v>0</v>
      </c>
      <c r="F6651" s="6">
        <v>0</v>
      </c>
      <c r="G6651" s="6">
        <v>0</v>
      </c>
      <c r="H6651" s="6" t="s">
        <v>34206</v>
      </c>
      <c r="I6651" s="6" t="s">
        <v>39455</v>
      </c>
      <c r="J6651" s="6" t="s">
        <v>34219</v>
      </c>
      <c r="K6651" s="6">
        <v>2</v>
      </c>
    </row>
    <row r="6652" spans="1:11" x14ac:dyDescent="0.25">
      <c r="A6652" s="7" t="s">
        <v>39458</v>
      </c>
      <c r="B6652" s="6">
        <v>1</v>
      </c>
      <c r="C6652" s="6">
        <v>0</v>
      </c>
      <c r="D6652" s="6">
        <v>0</v>
      </c>
      <c r="E6652" s="6">
        <v>0</v>
      </c>
      <c r="F6652" s="6">
        <v>0</v>
      </c>
      <c r="G6652" s="6">
        <v>0</v>
      </c>
      <c r="H6652" s="6" t="s">
        <v>34206</v>
      </c>
      <c r="I6652" s="6" t="s">
        <v>39455</v>
      </c>
      <c r="J6652" s="6" t="s">
        <v>34219</v>
      </c>
      <c r="K6652" s="6">
        <v>3</v>
      </c>
    </row>
    <row r="6653" spans="1:11" ht="50" x14ac:dyDescent="0.25">
      <c r="A6653" s="7" t="s">
        <v>39459</v>
      </c>
      <c r="B6653" s="6">
        <v>1</v>
      </c>
      <c r="C6653" s="6">
        <v>0</v>
      </c>
      <c r="D6653" s="6">
        <v>0</v>
      </c>
      <c r="E6653" s="6">
        <v>0</v>
      </c>
      <c r="F6653" s="6">
        <v>0</v>
      </c>
      <c r="G6653" s="6">
        <v>0</v>
      </c>
      <c r="H6653" s="6" t="s">
        <v>34206</v>
      </c>
      <c r="I6653" s="6" t="s">
        <v>39455</v>
      </c>
      <c r="J6653" s="6" t="s">
        <v>34219</v>
      </c>
      <c r="K6653" s="6">
        <v>4</v>
      </c>
    </row>
    <row r="6654" spans="1:11" ht="37.5" x14ac:dyDescent="0.25">
      <c r="A6654" s="7" t="s">
        <v>39460</v>
      </c>
      <c r="B6654" s="6">
        <v>1</v>
      </c>
      <c r="C6654" s="6">
        <v>0</v>
      </c>
      <c r="D6654" s="6">
        <v>0</v>
      </c>
      <c r="E6654" s="6">
        <v>0</v>
      </c>
      <c r="F6654" s="6">
        <v>0</v>
      </c>
      <c r="G6654" s="6">
        <v>0</v>
      </c>
      <c r="H6654" s="6" t="s">
        <v>34206</v>
      </c>
      <c r="I6654" s="6" t="s">
        <v>39455</v>
      </c>
      <c r="J6654" s="6" t="s">
        <v>34219</v>
      </c>
      <c r="K6654" s="6">
        <v>5</v>
      </c>
    </row>
    <row r="6655" spans="1:11" x14ac:dyDescent="0.25">
      <c r="A6655" s="7" t="s">
        <v>39461</v>
      </c>
      <c r="B6655" s="6">
        <v>0</v>
      </c>
      <c r="C6655" s="6">
        <v>0</v>
      </c>
      <c r="D6655" s="6">
        <v>0</v>
      </c>
      <c r="E6655" s="6">
        <v>0</v>
      </c>
      <c r="F6655" s="6">
        <v>0</v>
      </c>
      <c r="G6655" s="6">
        <v>1</v>
      </c>
      <c r="H6655" s="6" t="s">
        <v>34211</v>
      </c>
      <c r="I6655" s="6" t="s">
        <v>39455</v>
      </c>
      <c r="J6655" s="6" t="s">
        <v>34219</v>
      </c>
      <c r="K6655" s="6">
        <v>6</v>
      </c>
    </row>
    <row r="6656" spans="1:11" ht="37.5" x14ac:dyDescent="0.25">
      <c r="A6656" s="7" t="s">
        <v>39462</v>
      </c>
      <c r="B6656" s="6">
        <v>0</v>
      </c>
      <c r="C6656" s="6">
        <v>0</v>
      </c>
      <c r="D6656" s="6">
        <v>0</v>
      </c>
      <c r="E6656" s="6">
        <v>0</v>
      </c>
      <c r="F6656" s="6">
        <v>0</v>
      </c>
      <c r="G6656" s="6">
        <v>1</v>
      </c>
      <c r="H6656" s="6" t="s">
        <v>34211</v>
      </c>
      <c r="I6656" s="6" t="s">
        <v>39455</v>
      </c>
      <c r="J6656" s="6" t="s">
        <v>34219</v>
      </c>
      <c r="K6656" s="6">
        <v>7</v>
      </c>
    </row>
    <row r="6657" spans="1:11" ht="25" x14ac:dyDescent="0.25">
      <c r="A6657" s="7" t="s">
        <v>39463</v>
      </c>
      <c r="B6657" s="6">
        <v>0</v>
      </c>
      <c r="C6657" s="6">
        <v>0</v>
      </c>
      <c r="D6657" s="6">
        <v>0</v>
      </c>
      <c r="E6657" s="6">
        <v>0</v>
      </c>
      <c r="F6657" s="6">
        <v>0</v>
      </c>
      <c r="G6657" s="6">
        <v>1</v>
      </c>
      <c r="H6657" s="6" t="s">
        <v>34211</v>
      </c>
      <c r="I6657" s="6" t="s">
        <v>39455</v>
      </c>
      <c r="J6657" s="6" t="s">
        <v>34219</v>
      </c>
      <c r="K6657" s="6">
        <v>8</v>
      </c>
    </row>
    <row r="6658" spans="1:11" x14ac:dyDescent="0.25">
      <c r="A6658" s="7" t="s">
        <v>39464</v>
      </c>
      <c r="B6658" s="6">
        <v>0</v>
      </c>
      <c r="C6658" s="6">
        <v>0</v>
      </c>
      <c r="D6658" s="6">
        <v>1</v>
      </c>
      <c r="E6658" s="6">
        <v>0</v>
      </c>
      <c r="F6658" s="6">
        <v>0</v>
      </c>
      <c r="G6658" s="6">
        <v>0</v>
      </c>
      <c r="H6658" s="6" t="s">
        <v>34208</v>
      </c>
      <c r="I6658" s="6" t="s">
        <v>39455</v>
      </c>
      <c r="J6658" s="6" t="s">
        <v>34219</v>
      </c>
      <c r="K6658" s="6">
        <v>9</v>
      </c>
    </row>
    <row r="6659" spans="1:11" x14ac:dyDescent="0.25">
      <c r="A6659" s="7" t="s">
        <v>39465</v>
      </c>
      <c r="B6659" s="6">
        <v>0</v>
      </c>
      <c r="C6659" s="6">
        <v>0</v>
      </c>
      <c r="D6659" s="6">
        <v>1</v>
      </c>
      <c r="E6659" s="6">
        <v>0</v>
      </c>
      <c r="F6659" s="6">
        <v>0</v>
      </c>
      <c r="G6659" s="6">
        <v>0</v>
      </c>
      <c r="H6659" s="6" t="s">
        <v>34208</v>
      </c>
      <c r="I6659" s="6" t="s">
        <v>39455</v>
      </c>
      <c r="J6659" s="6" t="s">
        <v>34219</v>
      </c>
      <c r="K6659" s="6">
        <v>10</v>
      </c>
    </row>
    <row r="6660" spans="1:11" ht="62.5" x14ac:dyDescent="0.25">
      <c r="A6660" s="7" t="s">
        <v>39466</v>
      </c>
      <c r="B6660" s="6">
        <v>1</v>
      </c>
      <c r="C6660" s="6">
        <v>0</v>
      </c>
      <c r="D6660" s="6">
        <v>0</v>
      </c>
      <c r="E6660" s="6">
        <v>0</v>
      </c>
      <c r="F6660" s="6">
        <v>0</v>
      </c>
      <c r="G6660" s="6">
        <v>0</v>
      </c>
      <c r="H6660" s="6" t="s">
        <v>34206</v>
      </c>
      <c r="I6660" s="6" t="s">
        <v>39455</v>
      </c>
      <c r="J6660" s="6" t="s">
        <v>34219</v>
      </c>
      <c r="K6660" s="6">
        <v>11</v>
      </c>
    </row>
    <row r="6661" spans="1:11" ht="62.5" x14ac:dyDescent="0.25">
      <c r="A6661" s="7" t="s">
        <v>39467</v>
      </c>
      <c r="B6661" s="6">
        <v>1</v>
      </c>
      <c r="C6661" s="6">
        <v>0</v>
      </c>
      <c r="D6661" s="6">
        <v>0</v>
      </c>
      <c r="E6661" s="6">
        <v>0</v>
      </c>
      <c r="F6661" s="6">
        <v>0</v>
      </c>
      <c r="G6661" s="6">
        <v>0</v>
      </c>
      <c r="H6661" s="6" t="s">
        <v>34206</v>
      </c>
      <c r="I6661" s="6" t="s">
        <v>39455</v>
      </c>
      <c r="J6661" s="6" t="s">
        <v>34219</v>
      </c>
      <c r="K6661" s="6">
        <v>12</v>
      </c>
    </row>
    <row r="6662" spans="1:11" ht="75" x14ac:dyDescent="0.25">
      <c r="A6662" s="7" t="s">
        <v>39468</v>
      </c>
      <c r="B6662" s="6">
        <v>1</v>
      </c>
      <c r="C6662" s="6">
        <v>0</v>
      </c>
      <c r="D6662" s="6">
        <v>0</v>
      </c>
      <c r="E6662" s="6">
        <v>0</v>
      </c>
      <c r="F6662" s="6">
        <v>0</v>
      </c>
      <c r="G6662" s="6">
        <v>0</v>
      </c>
      <c r="H6662" s="6" t="s">
        <v>34206</v>
      </c>
      <c r="I6662" s="6" t="s">
        <v>39455</v>
      </c>
      <c r="J6662" s="6" t="s">
        <v>34219</v>
      </c>
      <c r="K6662" s="6">
        <v>13</v>
      </c>
    </row>
    <row r="6663" spans="1:11" ht="87.5" x14ac:dyDescent="0.25">
      <c r="A6663" s="7" t="s">
        <v>39469</v>
      </c>
      <c r="B6663" s="6">
        <v>0</v>
      </c>
      <c r="C6663" s="6">
        <v>0</v>
      </c>
      <c r="D6663" s="6">
        <v>0</v>
      </c>
      <c r="E6663" s="6">
        <v>0</v>
      </c>
      <c r="F6663" s="6">
        <v>0</v>
      </c>
      <c r="G6663" s="6">
        <v>0</v>
      </c>
      <c r="H6663" s="6" t="s">
        <v>34217</v>
      </c>
      <c r="I6663" s="6" t="s">
        <v>39455</v>
      </c>
      <c r="J6663" s="6" t="s">
        <v>34219</v>
      </c>
      <c r="K6663" s="6">
        <v>14</v>
      </c>
    </row>
    <row r="6664" spans="1:11" x14ac:dyDescent="0.25">
      <c r="A6664" s="7" t="s">
        <v>39470</v>
      </c>
      <c r="B6664" s="6">
        <v>0</v>
      </c>
      <c r="C6664" s="6">
        <v>0</v>
      </c>
      <c r="D6664" s="6">
        <v>0</v>
      </c>
      <c r="E6664" s="6">
        <v>0</v>
      </c>
      <c r="F6664" s="6">
        <v>0</v>
      </c>
      <c r="G6664" s="6">
        <v>1</v>
      </c>
      <c r="H6664" s="6" t="s">
        <v>34211</v>
      </c>
      <c r="I6664" s="6" t="s">
        <v>39455</v>
      </c>
      <c r="J6664" s="6" t="s">
        <v>34219</v>
      </c>
      <c r="K6664" s="6">
        <v>15</v>
      </c>
    </row>
    <row r="6665" spans="1:11" x14ac:dyDescent="0.25">
      <c r="A6665" s="7" t="s">
        <v>39471</v>
      </c>
      <c r="B6665" s="6">
        <v>0</v>
      </c>
      <c r="C6665" s="6">
        <v>0</v>
      </c>
      <c r="D6665" s="6">
        <v>0</v>
      </c>
      <c r="E6665" s="6">
        <v>0</v>
      </c>
      <c r="F6665" s="6">
        <v>0</v>
      </c>
      <c r="G6665" s="6">
        <v>1</v>
      </c>
      <c r="H6665" s="6" t="s">
        <v>34211</v>
      </c>
      <c r="I6665" s="6" t="s">
        <v>39455</v>
      </c>
      <c r="J6665" s="6" t="s">
        <v>34219</v>
      </c>
      <c r="K6665" s="6">
        <v>16</v>
      </c>
    </row>
    <row r="6666" spans="1:11" ht="25" x14ac:dyDescent="0.25">
      <c r="A6666" s="7" t="s">
        <v>39472</v>
      </c>
      <c r="B6666" s="6">
        <v>0</v>
      </c>
      <c r="C6666" s="6">
        <v>0</v>
      </c>
      <c r="D6666" s="6">
        <v>0</v>
      </c>
      <c r="E6666" s="6">
        <v>0</v>
      </c>
      <c r="F6666" s="6">
        <v>0</v>
      </c>
      <c r="G6666" s="6">
        <v>1</v>
      </c>
      <c r="H6666" s="6" t="s">
        <v>34211</v>
      </c>
      <c r="I6666" s="6" t="s">
        <v>39455</v>
      </c>
      <c r="J6666" s="6" t="s">
        <v>34219</v>
      </c>
      <c r="K6666" s="6">
        <v>17</v>
      </c>
    </row>
    <row r="6667" spans="1:11" x14ac:dyDescent="0.25">
      <c r="A6667" s="7" t="s">
        <v>39473</v>
      </c>
      <c r="B6667" s="6">
        <v>0</v>
      </c>
      <c r="C6667" s="6">
        <v>0</v>
      </c>
      <c r="D6667" s="6">
        <v>0</v>
      </c>
      <c r="E6667" s="6">
        <v>0</v>
      </c>
      <c r="F6667" s="6">
        <v>0</v>
      </c>
      <c r="G6667" s="6">
        <v>1</v>
      </c>
      <c r="H6667" s="6" t="s">
        <v>34211</v>
      </c>
      <c r="I6667" s="6" t="s">
        <v>39455</v>
      </c>
      <c r="J6667" s="6" t="s">
        <v>34219</v>
      </c>
      <c r="K6667" s="6">
        <v>18</v>
      </c>
    </row>
    <row r="6668" spans="1:11" ht="25" x14ac:dyDescent="0.25">
      <c r="A6668" s="7" t="s">
        <v>39474</v>
      </c>
      <c r="B6668" s="6">
        <v>0</v>
      </c>
      <c r="C6668" s="6">
        <v>0</v>
      </c>
      <c r="D6668" s="6">
        <v>0</v>
      </c>
      <c r="E6668" s="6">
        <v>0</v>
      </c>
      <c r="F6668" s="6">
        <v>0</v>
      </c>
      <c r="G6668" s="6">
        <v>1</v>
      </c>
      <c r="H6668" s="6" t="s">
        <v>34211</v>
      </c>
      <c r="I6668" s="6" t="s">
        <v>39455</v>
      </c>
      <c r="J6668" s="6" t="s">
        <v>34219</v>
      </c>
      <c r="K6668" s="6">
        <v>19</v>
      </c>
    </row>
    <row r="6669" spans="1:11" x14ac:dyDescent="0.25">
      <c r="A6669" s="7" t="s">
        <v>39475</v>
      </c>
      <c r="B6669" s="6">
        <v>0</v>
      </c>
      <c r="C6669" s="6">
        <v>0</v>
      </c>
      <c r="D6669" s="6">
        <v>0</v>
      </c>
      <c r="E6669" s="6">
        <v>0</v>
      </c>
      <c r="F6669" s="6">
        <v>0</v>
      </c>
      <c r="G6669" s="6">
        <v>1</v>
      </c>
      <c r="H6669" s="6" t="s">
        <v>34211</v>
      </c>
      <c r="I6669" s="6" t="s">
        <v>39455</v>
      </c>
      <c r="J6669" s="6" t="s">
        <v>34219</v>
      </c>
      <c r="K6669" s="6">
        <v>20</v>
      </c>
    </row>
    <row r="6670" spans="1:11" ht="25" x14ac:dyDescent="0.25">
      <c r="A6670" s="7" t="s">
        <v>39476</v>
      </c>
      <c r="B6670" s="6">
        <v>0</v>
      </c>
      <c r="C6670" s="6">
        <v>0</v>
      </c>
      <c r="D6670" s="6">
        <v>0</v>
      </c>
      <c r="E6670" s="6">
        <v>0</v>
      </c>
      <c r="F6670" s="6">
        <v>0</v>
      </c>
      <c r="G6670" s="6">
        <v>1</v>
      </c>
      <c r="H6670" s="6" t="s">
        <v>34211</v>
      </c>
      <c r="I6670" s="6" t="s">
        <v>39455</v>
      </c>
      <c r="J6670" s="6" t="s">
        <v>34219</v>
      </c>
      <c r="K6670" s="6">
        <v>21</v>
      </c>
    </row>
    <row r="6671" spans="1:11" ht="62.5" x14ac:dyDescent="0.25">
      <c r="A6671" s="7" t="s">
        <v>39477</v>
      </c>
      <c r="B6671" s="6">
        <v>0</v>
      </c>
      <c r="C6671" s="6">
        <v>0</v>
      </c>
      <c r="D6671" s="6">
        <v>0</v>
      </c>
      <c r="E6671" s="6">
        <v>0</v>
      </c>
      <c r="F6671" s="6">
        <v>0</v>
      </c>
      <c r="G6671" s="6">
        <v>1</v>
      </c>
      <c r="H6671" s="6" t="s">
        <v>34211</v>
      </c>
      <c r="I6671" s="6" t="s">
        <v>39455</v>
      </c>
      <c r="J6671" s="6" t="s">
        <v>34219</v>
      </c>
      <c r="K6671" s="6">
        <v>22</v>
      </c>
    </row>
    <row r="6672" spans="1:11" ht="25" x14ac:dyDescent="0.25">
      <c r="A6672" s="7" t="s">
        <v>39478</v>
      </c>
      <c r="B6672" s="6">
        <v>0</v>
      </c>
      <c r="C6672" s="6">
        <v>0</v>
      </c>
      <c r="D6672" s="6">
        <v>0</v>
      </c>
      <c r="E6672" s="6">
        <v>0</v>
      </c>
      <c r="F6672" s="6">
        <v>0</v>
      </c>
      <c r="G6672" s="6">
        <v>1</v>
      </c>
      <c r="H6672" s="6" t="s">
        <v>34211</v>
      </c>
      <c r="I6672" s="6" t="s">
        <v>39455</v>
      </c>
      <c r="J6672" s="6" t="s">
        <v>34219</v>
      </c>
      <c r="K6672" s="6">
        <v>23</v>
      </c>
    </row>
    <row r="6673" spans="1:11" x14ac:dyDescent="0.25">
      <c r="A6673" s="7" t="s">
        <v>39479</v>
      </c>
      <c r="B6673" s="6">
        <v>0</v>
      </c>
      <c r="C6673" s="6">
        <v>0</v>
      </c>
      <c r="D6673" s="6">
        <v>0</v>
      </c>
      <c r="E6673" s="6">
        <v>0</v>
      </c>
      <c r="F6673" s="6">
        <v>0</v>
      </c>
      <c r="G6673" s="6">
        <v>1</v>
      </c>
      <c r="H6673" s="6" t="s">
        <v>34211</v>
      </c>
      <c r="I6673" s="6" t="s">
        <v>39455</v>
      </c>
      <c r="J6673" s="6" t="s">
        <v>34219</v>
      </c>
      <c r="K6673" s="6">
        <v>24</v>
      </c>
    </row>
    <row r="6674" spans="1:11" x14ac:dyDescent="0.25">
      <c r="A6674" s="7" t="s">
        <v>39480</v>
      </c>
      <c r="B6674" s="6">
        <v>0</v>
      </c>
      <c r="C6674" s="6">
        <v>0</v>
      </c>
      <c r="D6674" s="6">
        <v>0</v>
      </c>
      <c r="E6674" s="6">
        <v>0</v>
      </c>
      <c r="F6674" s="6">
        <v>0</v>
      </c>
      <c r="G6674" s="6">
        <v>1</v>
      </c>
      <c r="H6674" s="6" t="s">
        <v>34211</v>
      </c>
      <c r="I6674" s="6" t="s">
        <v>39455</v>
      </c>
      <c r="J6674" s="6" t="s">
        <v>34219</v>
      </c>
      <c r="K6674" s="6">
        <v>25</v>
      </c>
    </row>
    <row r="6675" spans="1:11" ht="25" x14ac:dyDescent="0.25">
      <c r="A6675" s="7" t="s">
        <v>39481</v>
      </c>
      <c r="B6675" s="6">
        <v>0</v>
      </c>
      <c r="C6675" s="6">
        <v>0</v>
      </c>
      <c r="D6675" s="6">
        <v>0</v>
      </c>
      <c r="E6675" s="6">
        <v>0</v>
      </c>
      <c r="F6675" s="6">
        <v>0</v>
      </c>
      <c r="G6675" s="6">
        <v>1</v>
      </c>
      <c r="H6675" s="6" t="s">
        <v>34211</v>
      </c>
      <c r="I6675" s="6" t="s">
        <v>39455</v>
      </c>
      <c r="J6675" s="6" t="s">
        <v>34219</v>
      </c>
      <c r="K6675" s="6">
        <v>26</v>
      </c>
    </row>
    <row r="6676" spans="1:11" x14ac:dyDescent="0.25">
      <c r="A6676" s="7" t="s">
        <v>39482</v>
      </c>
      <c r="B6676" s="6">
        <v>0</v>
      </c>
      <c r="C6676" s="6">
        <v>0</v>
      </c>
      <c r="D6676" s="6">
        <v>0</v>
      </c>
      <c r="E6676" s="6">
        <v>0</v>
      </c>
      <c r="F6676" s="6">
        <v>0</v>
      </c>
      <c r="G6676" s="6">
        <v>1</v>
      </c>
      <c r="H6676" s="6" t="s">
        <v>34211</v>
      </c>
      <c r="I6676" s="6" t="s">
        <v>39455</v>
      </c>
      <c r="J6676" s="6" t="s">
        <v>34219</v>
      </c>
      <c r="K6676" s="6">
        <v>27</v>
      </c>
    </row>
    <row r="6677" spans="1:11" ht="25" x14ac:dyDescent="0.25">
      <c r="A6677" s="7" t="s">
        <v>39483</v>
      </c>
      <c r="B6677" s="6">
        <v>0</v>
      </c>
      <c r="C6677" s="6">
        <v>0</v>
      </c>
      <c r="D6677" s="6">
        <v>0</v>
      </c>
      <c r="E6677" s="6">
        <v>0</v>
      </c>
      <c r="F6677" s="6">
        <v>0</v>
      </c>
      <c r="G6677" s="6">
        <v>1</v>
      </c>
      <c r="H6677" s="6" t="s">
        <v>34211</v>
      </c>
      <c r="I6677" s="6" t="s">
        <v>39455</v>
      </c>
      <c r="J6677" s="6" t="s">
        <v>34219</v>
      </c>
      <c r="K6677" s="6">
        <v>28</v>
      </c>
    </row>
    <row r="6678" spans="1:11" x14ac:dyDescent="0.25">
      <c r="A6678" s="7" t="s">
        <v>39484</v>
      </c>
      <c r="B6678" s="6">
        <v>0</v>
      </c>
      <c r="C6678" s="6">
        <v>0</v>
      </c>
      <c r="D6678" s="6">
        <v>0</v>
      </c>
      <c r="E6678" s="6">
        <v>0</v>
      </c>
      <c r="F6678" s="6">
        <v>0</v>
      </c>
      <c r="G6678" s="6">
        <v>1</v>
      </c>
      <c r="H6678" s="6" t="s">
        <v>34211</v>
      </c>
      <c r="I6678" s="6" t="s">
        <v>39455</v>
      </c>
      <c r="J6678" s="6" t="s">
        <v>34219</v>
      </c>
      <c r="K6678" s="6">
        <v>29</v>
      </c>
    </row>
    <row r="6679" spans="1:11" x14ac:dyDescent="0.25">
      <c r="A6679" s="7" t="s">
        <v>39485</v>
      </c>
      <c r="B6679" s="6">
        <v>0</v>
      </c>
      <c r="C6679" s="6">
        <v>0</v>
      </c>
      <c r="D6679" s="6">
        <v>0</v>
      </c>
      <c r="E6679" s="6">
        <v>0</v>
      </c>
      <c r="F6679" s="6">
        <v>0</v>
      </c>
      <c r="G6679" s="6">
        <v>1</v>
      </c>
      <c r="H6679" s="6" t="s">
        <v>34211</v>
      </c>
      <c r="I6679" s="6" t="s">
        <v>39455</v>
      </c>
      <c r="J6679" s="6" t="s">
        <v>34219</v>
      </c>
      <c r="K6679" s="6">
        <v>30</v>
      </c>
    </row>
    <row r="6680" spans="1:11" ht="50" x14ac:dyDescent="0.25">
      <c r="A6680" s="7" t="s">
        <v>39486</v>
      </c>
      <c r="B6680" s="6">
        <v>0</v>
      </c>
      <c r="C6680" s="6">
        <v>0</v>
      </c>
      <c r="D6680" s="6">
        <v>0</v>
      </c>
      <c r="E6680" s="6">
        <v>0</v>
      </c>
      <c r="F6680" s="6">
        <v>0</v>
      </c>
      <c r="G6680" s="6">
        <v>1</v>
      </c>
      <c r="H6680" s="6" t="s">
        <v>34211</v>
      </c>
      <c r="I6680" s="6" t="s">
        <v>39455</v>
      </c>
      <c r="J6680" s="6" t="s">
        <v>34219</v>
      </c>
      <c r="K6680" s="6">
        <v>31</v>
      </c>
    </row>
    <row r="6681" spans="1:11" x14ac:dyDescent="0.25">
      <c r="A6681" s="7" t="s">
        <v>39487</v>
      </c>
      <c r="B6681" s="6">
        <v>0</v>
      </c>
      <c r="C6681" s="6">
        <v>0</v>
      </c>
      <c r="D6681" s="6">
        <v>0</v>
      </c>
      <c r="E6681" s="6">
        <v>0</v>
      </c>
      <c r="F6681" s="6">
        <v>0</v>
      </c>
      <c r="G6681" s="6">
        <v>1</v>
      </c>
      <c r="H6681" s="6" t="s">
        <v>34211</v>
      </c>
      <c r="I6681" s="6" t="s">
        <v>39455</v>
      </c>
      <c r="J6681" s="6" t="s">
        <v>34219</v>
      </c>
      <c r="K6681" s="6">
        <v>32</v>
      </c>
    </row>
    <row r="6682" spans="1:11" ht="25" x14ac:dyDescent="0.25">
      <c r="A6682" s="7" t="s">
        <v>39488</v>
      </c>
      <c r="B6682" s="6">
        <v>0</v>
      </c>
      <c r="C6682" s="6">
        <v>0</v>
      </c>
      <c r="D6682" s="6">
        <v>0</v>
      </c>
      <c r="E6682" s="6">
        <v>0</v>
      </c>
      <c r="F6682" s="6">
        <v>0</v>
      </c>
      <c r="G6682" s="6">
        <v>1</v>
      </c>
      <c r="H6682" s="6" t="s">
        <v>34211</v>
      </c>
      <c r="I6682" s="6" t="s">
        <v>39455</v>
      </c>
      <c r="J6682" s="6" t="s">
        <v>34219</v>
      </c>
      <c r="K6682" s="6">
        <v>33</v>
      </c>
    </row>
    <row r="6683" spans="1:11" x14ac:dyDescent="0.25">
      <c r="A6683" s="7" t="s">
        <v>39489</v>
      </c>
      <c r="B6683" s="6">
        <v>0</v>
      </c>
      <c r="C6683" s="6">
        <v>0</v>
      </c>
      <c r="D6683" s="6">
        <v>0</v>
      </c>
      <c r="E6683" s="6">
        <v>0</v>
      </c>
      <c r="F6683" s="6">
        <v>0</v>
      </c>
      <c r="G6683" s="6">
        <v>1</v>
      </c>
      <c r="H6683" s="6" t="s">
        <v>34211</v>
      </c>
      <c r="I6683" s="6" t="s">
        <v>39455</v>
      </c>
      <c r="J6683" s="6" t="s">
        <v>34219</v>
      </c>
      <c r="K6683" s="6">
        <v>34</v>
      </c>
    </row>
    <row r="6684" spans="1:11" ht="25" x14ac:dyDescent="0.25">
      <c r="A6684" s="7" t="s">
        <v>39490</v>
      </c>
      <c r="B6684" s="6">
        <v>0</v>
      </c>
      <c r="C6684" s="6">
        <v>0</v>
      </c>
      <c r="D6684" s="6">
        <v>0</v>
      </c>
      <c r="E6684" s="6">
        <v>0</v>
      </c>
      <c r="F6684" s="6">
        <v>0</v>
      </c>
      <c r="G6684" s="6">
        <v>1</v>
      </c>
      <c r="H6684" s="6" t="s">
        <v>34211</v>
      </c>
      <c r="I6684" s="6" t="s">
        <v>39455</v>
      </c>
      <c r="J6684" s="6" t="s">
        <v>34219</v>
      </c>
      <c r="K6684" s="6">
        <v>35</v>
      </c>
    </row>
    <row r="6685" spans="1:11" ht="25" x14ac:dyDescent="0.25">
      <c r="A6685" s="7" t="s">
        <v>39491</v>
      </c>
      <c r="B6685" s="6">
        <v>0</v>
      </c>
      <c r="C6685" s="6">
        <v>0</v>
      </c>
      <c r="D6685" s="6">
        <v>0</v>
      </c>
      <c r="E6685" s="6">
        <v>0</v>
      </c>
      <c r="F6685" s="6">
        <v>0</v>
      </c>
      <c r="G6685" s="6">
        <v>1</v>
      </c>
      <c r="H6685" s="6" t="s">
        <v>34211</v>
      </c>
      <c r="I6685" s="6" t="s">
        <v>39455</v>
      </c>
      <c r="J6685" s="6" t="s">
        <v>34219</v>
      </c>
      <c r="K6685" s="6">
        <v>36</v>
      </c>
    </row>
    <row r="6686" spans="1:11" ht="25" x14ac:dyDescent="0.25">
      <c r="A6686" s="7" t="s">
        <v>39492</v>
      </c>
      <c r="B6686" s="6">
        <v>0</v>
      </c>
      <c r="C6686" s="6">
        <v>0</v>
      </c>
      <c r="D6686" s="6">
        <v>0</v>
      </c>
      <c r="E6686" s="6">
        <v>0</v>
      </c>
      <c r="F6686" s="6">
        <v>0</v>
      </c>
      <c r="G6686" s="6">
        <v>1</v>
      </c>
      <c r="H6686" s="6" t="s">
        <v>34211</v>
      </c>
      <c r="I6686" s="6" t="s">
        <v>39455</v>
      </c>
      <c r="J6686" s="6" t="s">
        <v>34219</v>
      </c>
      <c r="K6686" s="6">
        <v>37</v>
      </c>
    </row>
    <row r="6687" spans="1:11" x14ac:dyDescent="0.25">
      <c r="A6687" s="7" t="s">
        <v>39493</v>
      </c>
      <c r="B6687" s="6">
        <v>0</v>
      </c>
      <c r="C6687" s="6">
        <v>0</v>
      </c>
      <c r="D6687" s="6">
        <v>0</v>
      </c>
      <c r="E6687" s="6">
        <v>0</v>
      </c>
      <c r="F6687" s="6">
        <v>0</v>
      </c>
      <c r="G6687" s="6">
        <v>1</v>
      </c>
      <c r="H6687" s="6" t="s">
        <v>34211</v>
      </c>
      <c r="I6687" s="6" t="s">
        <v>39455</v>
      </c>
      <c r="J6687" s="6" t="s">
        <v>34219</v>
      </c>
      <c r="K6687" s="6">
        <v>38</v>
      </c>
    </row>
    <row r="6688" spans="1:11" x14ac:dyDescent="0.25">
      <c r="A6688" s="7" t="s">
        <v>39494</v>
      </c>
      <c r="B6688" s="6">
        <v>0</v>
      </c>
      <c r="C6688" s="6">
        <v>0</v>
      </c>
      <c r="D6688" s="6">
        <v>0</v>
      </c>
      <c r="E6688" s="6">
        <v>0</v>
      </c>
      <c r="F6688" s="6">
        <v>0</v>
      </c>
      <c r="G6688" s="6">
        <v>1</v>
      </c>
      <c r="H6688" s="6" t="s">
        <v>34211</v>
      </c>
      <c r="I6688" s="6" t="s">
        <v>39455</v>
      </c>
      <c r="J6688" s="6" t="s">
        <v>34219</v>
      </c>
      <c r="K6688" s="6">
        <v>39</v>
      </c>
    </row>
    <row r="6689" spans="1:11" ht="37.5" x14ac:dyDescent="0.25">
      <c r="A6689" s="7" t="s">
        <v>39495</v>
      </c>
      <c r="B6689" s="6">
        <v>0</v>
      </c>
      <c r="C6689" s="6">
        <v>0</v>
      </c>
      <c r="D6689" s="6">
        <v>0</v>
      </c>
      <c r="E6689" s="6">
        <v>0</v>
      </c>
      <c r="F6689" s="6">
        <v>0</v>
      </c>
      <c r="G6689" s="6">
        <v>1</v>
      </c>
      <c r="H6689" s="6" t="s">
        <v>34211</v>
      </c>
      <c r="I6689" s="6" t="s">
        <v>39455</v>
      </c>
      <c r="J6689" s="6" t="s">
        <v>34219</v>
      </c>
      <c r="K6689" s="6">
        <v>40</v>
      </c>
    </row>
    <row r="6690" spans="1:11" x14ac:dyDescent="0.25">
      <c r="A6690" s="7" t="s">
        <v>39496</v>
      </c>
      <c r="B6690" s="6">
        <v>0</v>
      </c>
      <c r="C6690" s="6">
        <v>0</v>
      </c>
      <c r="D6690" s="6">
        <v>0</v>
      </c>
      <c r="E6690" s="6">
        <v>0</v>
      </c>
      <c r="F6690" s="6">
        <v>0</v>
      </c>
      <c r="G6690" s="6">
        <v>1</v>
      </c>
      <c r="H6690" s="6" t="s">
        <v>34211</v>
      </c>
      <c r="I6690" s="6" t="s">
        <v>39455</v>
      </c>
      <c r="J6690" s="6" t="s">
        <v>34219</v>
      </c>
      <c r="K6690" s="6">
        <v>41</v>
      </c>
    </row>
    <row r="6691" spans="1:11" x14ac:dyDescent="0.25">
      <c r="A6691" s="7" t="s">
        <v>39497</v>
      </c>
      <c r="B6691" s="6">
        <v>0</v>
      </c>
      <c r="C6691" s="6">
        <v>0</v>
      </c>
      <c r="D6691" s="6">
        <v>0</v>
      </c>
      <c r="E6691" s="6">
        <v>0</v>
      </c>
      <c r="F6691" s="6">
        <v>0</v>
      </c>
      <c r="G6691" s="6">
        <v>1</v>
      </c>
      <c r="H6691" s="6" t="s">
        <v>34211</v>
      </c>
      <c r="I6691" s="6" t="s">
        <v>39455</v>
      </c>
      <c r="J6691" s="6" t="s">
        <v>34219</v>
      </c>
      <c r="K6691" s="6">
        <v>42</v>
      </c>
    </row>
    <row r="6692" spans="1:11" x14ac:dyDescent="0.25">
      <c r="A6692" s="7" t="s">
        <v>39498</v>
      </c>
      <c r="B6692" s="6">
        <v>0</v>
      </c>
      <c r="C6692" s="6">
        <v>0</v>
      </c>
      <c r="D6692" s="6">
        <v>0</v>
      </c>
      <c r="E6692" s="6">
        <v>0</v>
      </c>
      <c r="F6692" s="6">
        <v>0</v>
      </c>
      <c r="G6692" s="6">
        <v>1</v>
      </c>
      <c r="H6692" s="6" t="s">
        <v>34211</v>
      </c>
      <c r="I6692" s="6" t="s">
        <v>39455</v>
      </c>
      <c r="J6692" s="6" t="s">
        <v>34219</v>
      </c>
      <c r="K6692" s="6">
        <v>43</v>
      </c>
    </row>
    <row r="6693" spans="1:11" x14ac:dyDescent="0.25">
      <c r="A6693" s="7" t="s">
        <v>39499</v>
      </c>
      <c r="B6693" s="6">
        <v>0</v>
      </c>
      <c r="C6693" s="6">
        <v>0</v>
      </c>
      <c r="D6693" s="6">
        <v>0</v>
      </c>
      <c r="E6693" s="6">
        <v>0</v>
      </c>
      <c r="F6693" s="6">
        <v>0</v>
      </c>
      <c r="G6693" s="6">
        <v>1</v>
      </c>
      <c r="H6693" s="6" t="s">
        <v>34211</v>
      </c>
      <c r="I6693" s="6" t="s">
        <v>39455</v>
      </c>
      <c r="J6693" s="6" t="s">
        <v>34219</v>
      </c>
      <c r="K6693" s="6">
        <v>44</v>
      </c>
    </row>
    <row r="6694" spans="1:11" x14ac:dyDescent="0.25">
      <c r="A6694" s="7" t="s">
        <v>39500</v>
      </c>
      <c r="B6694" s="6">
        <v>0</v>
      </c>
      <c r="C6694" s="6">
        <v>0</v>
      </c>
      <c r="D6694" s="6">
        <v>0</v>
      </c>
      <c r="E6694" s="6">
        <v>0</v>
      </c>
      <c r="F6694" s="6">
        <v>0</v>
      </c>
      <c r="G6694" s="6">
        <v>1</v>
      </c>
      <c r="H6694" s="6" t="s">
        <v>34211</v>
      </c>
      <c r="I6694" s="6" t="s">
        <v>39455</v>
      </c>
      <c r="J6694" s="6" t="s">
        <v>34219</v>
      </c>
      <c r="K6694" s="6">
        <v>45</v>
      </c>
    </row>
    <row r="6695" spans="1:11" x14ac:dyDescent="0.25">
      <c r="A6695" s="7" t="s">
        <v>39501</v>
      </c>
      <c r="B6695" s="6">
        <v>0</v>
      </c>
      <c r="C6695" s="6">
        <v>0</v>
      </c>
      <c r="D6695" s="6">
        <v>0</v>
      </c>
      <c r="E6695" s="6">
        <v>0</v>
      </c>
      <c r="F6695" s="6">
        <v>0</v>
      </c>
      <c r="G6695" s="6">
        <v>1</v>
      </c>
      <c r="H6695" s="6" t="s">
        <v>34211</v>
      </c>
      <c r="I6695" s="6" t="s">
        <v>39455</v>
      </c>
      <c r="J6695" s="6" t="s">
        <v>34219</v>
      </c>
      <c r="K6695" s="6">
        <v>46</v>
      </c>
    </row>
    <row r="6696" spans="1:11" x14ac:dyDescent="0.25">
      <c r="A6696" s="7" t="s">
        <v>39502</v>
      </c>
      <c r="B6696" s="6">
        <v>0</v>
      </c>
      <c r="C6696" s="6">
        <v>0</v>
      </c>
      <c r="D6696" s="6">
        <v>0</v>
      </c>
      <c r="E6696" s="6">
        <v>0</v>
      </c>
      <c r="F6696" s="6">
        <v>0</v>
      </c>
      <c r="G6696" s="6">
        <v>1</v>
      </c>
      <c r="H6696" s="6" t="s">
        <v>34211</v>
      </c>
      <c r="I6696" s="6" t="s">
        <v>39455</v>
      </c>
      <c r="J6696" s="6" t="s">
        <v>34219</v>
      </c>
      <c r="K6696" s="6">
        <v>47</v>
      </c>
    </row>
    <row r="6697" spans="1:11" x14ac:dyDescent="0.25">
      <c r="A6697" s="7" t="s">
        <v>34216</v>
      </c>
      <c r="B6697" s="6">
        <v>0</v>
      </c>
      <c r="C6697" s="6">
        <v>0</v>
      </c>
      <c r="D6697" s="6">
        <v>0</v>
      </c>
      <c r="E6697" s="6">
        <v>0</v>
      </c>
      <c r="F6697" s="6">
        <v>0</v>
      </c>
      <c r="G6697" s="6">
        <v>0</v>
      </c>
      <c r="H6697" s="6" t="s">
        <v>34217</v>
      </c>
      <c r="I6697" s="6" t="s">
        <v>39503</v>
      </c>
      <c r="J6697" s="6" t="s">
        <v>34219</v>
      </c>
      <c r="K6697" s="6">
        <v>0</v>
      </c>
    </row>
    <row r="6698" spans="1:11" ht="37.5" x14ac:dyDescent="0.25">
      <c r="A6698" s="7" t="s">
        <v>39504</v>
      </c>
      <c r="B6698" s="6">
        <v>1</v>
      </c>
      <c r="C6698" s="6">
        <v>0</v>
      </c>
      <c r="D6698" s="6">
        <v>0</v>
      </c>
      <c r="E6698" s="6">
        <v>0</v>
      </c>
      <c r="F6698" s="6">
        <v>0</v>
      </c>
      <c r="G6698" s="6">
        <v>0</v>
      </c>
      <c r="H6698" s="6" t="s">
        <v>34206</v>
      </c>
      <c r="I6698" s="6" t="s">
        <v>39503</v>
      </c>
      <c r="J6698" s="6" t="s">
        <v>34219</v>
      </c>
      <c r="K6698" s="6">
        <v>1</v>
      </c>
    </row>
    <row r="6699" spans="1:11" ht="37.5" x14ac:dyDescent="0.25">
      <c r="A6699" s="7" t="s">
        <v>39505</v>
      </c>
      <c r="B6699" s="6">
        <v>1</v>
      </c>
      <c r="C6699" s="6">
        <v>0</v>
      </c>
      <c r="D6699" s="6">
        <v>0</v>
      </c>
      <c r="E6699" s="6">
        <v>0</v>
      </c>
      <c r="F6699" s="6">
        <v>0</v>
      </c>
      <c r="G6699" s="6">
        <v>0</v>
      </c>
      <c r="H6699" s="6" t="s">
        <v>34206</v>
      </c>
      <c r="I6699" s="6" t="s">
        <v>39503</v>
      </c>
      <c r="J6699" s="6" t="s">
        <v>34219</v>
      </c>
      <c r="K6699" s="6">
        <v>2</v>
      </c>
    </row>
    <row r="6700" spans="1:11" ht="50" x14ac:dyDescent="0.25">
      <c r="A6700" s="7" t="s">
        <v>39506</v>
      </c>
      <c r="B6700" s="6">
        <v>1</v>
      </c>
      <c r="C6700" s="6">
        <v>0</v>
      </c>
      <c r="D6700" s="6">
        <v>0</v>
      </c>
      <c r="E6700" s="6">
        <v>0</v>
      </c>
      <c r="F6700" s="6">
        <v>0</v>
      </c>
      <c r="G6700" s="6">
        <v>0</v>
      </c>
      <c r="H6700" s="6" t="s">
        <v>34206</v>
      </c>
      <c r="I6700" s="6" t="s">
        <v>39503</v>
      </c>
      <c r="J6700" s="6" t="s">
        <v>34219</v>
      </c>
      <c r="K6700" s="6">
        <v>3</v>
      </c>
    </row>
    <row r="6701" spans="1:11" x14ac:dyDescent="0.25">
      <c r="A6701" s="7" t="s">
        <v>39507</v>
      </c>
      <c r="B6701" s="6">
        <v>0</v>
      </c>
      <c r="C6701" s="6">
        <v>0</v>
      </c>
      <c r="D6701" s="6">
        <v>0</v>
      </c>
      <c r="E6701" s="6">
        <v>0</v>
      </c>
      <c r="F6701" s="6">
        <v>1</v>
      </c>
      <c r="G6701" s="6">
        <v>0</v>
      </c>
      <c r="H6701" s="6" t="s">
        <v>34210</v>
      </c>
      <c r="I6701" s="6" t="s">
        <v>39503</v>
      </c>
      <c r="J6701" s="6" t="s">
        <v>34219</v>
      </c>
      <c r="K6701" s="6">
        <v>4</v>
      </c>
    </row>
    <row r="6702" spans="1:11" ht="50" x14ac:dyDescent="0.25">
      <c r="A6702" s="7" t="s">
        <v>39508</v>
      </c>
      <c r="B6702" s="6">
        <v>0</v>
      </c>
      <c r="C6702" s="6">
        <v>0</v>
      </c>
      <c r="D6702" s="6">
        <v>0</v>
      </c>
      <c r="E6702" s="6">
        <v>0</v>
      </c>
      <c r="F6702" s="6">
        <v>1</v>
      </c>
      <c r="G6702" s="6">
        <v>0</v>
      </c>
      <c r="H6702" s="6" t="s">
        <v>34210</v>
      </c>
      <c r="I6702" s="6" t="s">
        <v>39503</v>
      </c>
      <c r="J6702" s="6" t="s">
        <v>34219</v>
      </c>
      <c r="K6702" s="6">
        <v>5</v>
      </c>
    </row>
    <row r="6703" spans="1:11" x14ac:dyDescent="0.25">
      <c r="A6703" s="7" t="s">
        <v>39509</v>
      </c>
      <c r="B6703" s="6">
        <v>0</v>
      </c>
      <c r="C6703" s="6">
        <v>0</v>
      </c>
      <c r="D6703" s="6">
        <v>0</v>
      </c>
      <c r="E6703" s="6">
        <v>0</v>
      </c>
      <c r="F6703" s="6">
        <v>1</v>
      </c>
      <c r="G6703" s="6">
        <v>0</v>
      </c>
      <c r="H6703" s="6" t="s">
        <v>34210</v>
      </c>
      <c r="I6703" s="6" t="s">
        <v>39503</v>
      </c>
      <c r="J6703" s="6" t="s">
        <v>34219</v>
      </c>
      <c r="K6703" s="6">
        <v>6</v>
      </c>
    </row>
    <row r="6704" spans="1:11" ht="37.5" x14ac:dyDescent="0.25">
      <c r="A6704" s="7" t="s">
        <v>39510</v>
      </c>
      <c r="B6704" s="6">
        <v>0</v>
      </c>
      <c r="C6704" s="6">
        <v>0</v>
      </c>
      <c r="D6704" s="6">
        <v>0</v>
      </c>
      <c r="E6704" s="6">
        <v>0</v>
      </c>
      <c r="F6704" s="6">
        <v>1</v>
      </c>
      <c r="G6704" s="6">
        <v>0</v>
      </c>
      <c r="H6704" s="6" t="s">
        <v>34210</v>
      </c>
      <c r="I6704" s="6" t="s">
        <v>39503</v>
      </c>
      <c r="J6704" s="6" t="s">
        <v>34219</v>
      </c>
      <c r="K6704" s="6">
        <v>7</v>
      </c>
    </row>
    <row r="6705" spans="1:11" ht="25" x14ac:dyDescent="0.25">
      <c r="A6705" s="7" t="s">
        <v>39511</v>
      </c>
      <c r="B6705" s="6">
        <v>0</v>
      </c>
      <c r="C6705" s="6">
        <v>0</v>
      </c>
      <c r="D6705" s="6">
        <v>0</v>
      </c>
      <c r="E6705" s="6">
        <v>0</v>
      </c>
      <c r="F6705" s="6">
        <v>1</v>
      </c>
      <c r="G6705" s="6">
        <v>0</v>
      </c>
      <c r="H6705" s="6" t="s">
        <v>34210</v>
      </c>
      <c r="I6705" s="6" t="s">
        <v>39503</v>
      </c>
      <c r="J6705" s="6" t="s">
        <v>34219</v>
      </c>
      <c r="K6705" s="6">
        <v>8</v>
      </c>
    </row>
    <row r="6706" spans="1:11" x14ac:dyDescent="0.25">
      <c r="A6706" s="7" t="s">
        <v>39512</v>
      </c>
      <c r="B6706" s="6">
        <v>1</v>
      </c>
      <c r="C6706" s="6">
        <v>0</v>
      </c>
      <c r="D6706" s="6">
        <v>0</v>
      </c>
      <c r="E6706" s="6">
        <v>0</v>
      </c>
      <c r="F6706" s="6">
        <v>0</v>
      </c>
      <c r="G6706" s="6">
        <v>0</v>
      </c>
      <c r="H6706" s="6" t="s">
        <v>34206</v>
      </c>
      <c r="I6706" s="6" t="s">
        <v>39503</v>
      </c>
      <c r="J6706" s="6" t="s">
        <v>34219</v>
      </c>
      <c r="K6706" s="6">
        <v>9</v>
      </c>
    </row>
    <row r="6707" spans="1:11" ht="25" x14ac:dyDescent="0.25">
      <c r="A6707" s="7" t="s">
        <v>39513</v>
      </c>
      <c r="B6707" s="6">
        <v>1</v>
      </c>
      <c r="C6707" s="6">
        <v>0</v>
      </c>
      <c r="D6707" s="6">
        <v>0</v>
      </c>
      <c r="E6707" s="6">
        <v>0</v>
      </c>
      <c r="F6707" s="6">
        <v>0</v>
      </c>
      <c r="G6707" s="6">
        <v>0</v>
      </c>
      <c r="H6707" s="6" t="s">
        <v>34206</v>
      </c>
      <c r="I6707" s="6" t="s">
        <v>39503</v>
      </c>
      <c r="J6707" s="6" t="s">
        <v>34219</v>
      </c>
      <c r="K6707" s="6">
        <v>10</v>
      </c>
    </row>
    <row r="6708" spans="1:11" ht="37.5" x14ac:dyDescent="0.25">
      <c r="A6708" s="7" t="s">
        <v>39514</v>
      </c>
      <c r="B6708" s="6">
        <v>1</v>
      </c>
      <c r="C6708" s="6">
        <v>0</v>
      </c>
      <c r="D6708" s="6">
        <v>0</v>
      </c>
      <c r="E6708" s="6">
        <v>0</v>
      </c>
      <c r="F6708" s="6">
        <v>0</v>
      </c>
      <c r="G6708" s="6">
        <v>0</v>
      </c>
      <c r="H6708" s="6" t="s">
        <v>34206</v>
      </c>
      <c r="I6708" s="6" t="s">
        <v>39503</v>
      </c>
      <c r="J6708" s="6" t="s">
        <v>34219</v>
      </c>
      <c r="K6708" s="6">
        <v>11</v>
      </c>
    </row>
    <row r="6709" spans="1:11" ht="25" x14ac:dyDescent="0.25">
      <c r="A6709" s="7" t="s">
        <v>39515</v>
      </c>
      <c r="B6709" s="6">
        <v>1</v>
      </c>
      <c r="C6709" s="6">
        <v>0</v>
      </c>
      <c r="D6709" s="6">
        <v>0</v>
      </c>
      <c r="E6709" s="6">
        <v>0</v>
      </c>
      <c r="F6709" s="6">
        <v>0</v>
      </c>
      <c r="G6709" s="6">
        <v>0</v>
      </c>
      <c r="H6709" s="6" t="s">
        <v>34206</v>
      </c>
      <c r="I6709" s="6" t="s">
        <v>39503</v>
      </c>
      <c r="J6709" s="6" t="s">
        <v>34219</v>
      </c>
      <c r="K6709" s="6">
        <v>12</v>
      </c>
    </row>
    <row r="6710" spans="1:11" ht="50" x14ac:dyDescent="0.25">
      <c r="A6710" s="7" t="s">
        <v>39516</v>
      </c>
      <c r="B6710" s="6">
        <v>1</v>
      </c>
      <c r="C6710" s="6">
        <v>0</v>
      </c>
      <c r="D6710" s="6">
        <v>0</v>
      </c>
      <c r="E6710" s="6">
        <v>0</v>
      </c>
      <c r="F6710" s="6">
        <v>0</v>
      </c>
      <c r="G6710" s="6">
        <v>0</v>
      </c>
      <c r="H6710" s="6" t="s">
        <v>34206</v>
      </c>
      <c r="I6710" s="6" t="s">
        <v>39503</v>
      </c>
      <c r="J6710" s="6" t="s">
        <v>34219</v>
      </c>
      <c r="K6710" s="6">
        <v>13</v>
      </c>
    </row>
    <row r="6711" spans="1:11" ht="50" x14ac:dyDescent="0.25">
      <c r="A6711" s="7" t="s">
        <v>39517</v>
      </c>
      <c r="B6711" s="6">
        <v>1</v>
      </c>
      <c r="C6711" s="6">
        <v>0</v>
      </c>
      <c r="D6711" s="6">
        <v>0</v>
      </c>
      <c r="E6711" s="6">
        <v>0</v>
      </c>
      <c r="F6711" s="6">
        <v>0</v>
      </c>
      <c r="G6711" s="6">
        <v>0</v>
      </c>
      <c r="H6711" s="6" t="s">
        <v>34206</v>
      </c>
      <c r="I6711" s="6" t="s">
        <v>39503</v>
      </c>
      <c r="J6711" s="6" t="s">
        <v>34219</v>
      </c>
      <c r="K6711" s="6">
        <v>14</v>
      </c>
    </row>
    <row r="6712" spans="1:11" ht="25" x14ac:dyDescent="0.25">
      <c r="A6712" s="7" t="s">
        <v>39518</v>
      </c>
      <c r="B6712" s="6">
        <v>1</v>
      </c>
      <c r="C6712" s="6">
        <v>0</v>
      </c>
      <c r="D6712" s="6">
        <v>0</v>
      </c>
      <c r="E6712" s="6">
        <v>0</v>
      </c>
      <c r="F6712" s="6">
        <v>0</v>
      </c>
      <c r="G6712" s="6">
        <v>0</v>
      </c>
      <c r="H6712" s="6" t="s">
        <v>34206</v>
      </c>
      <c r="I6712" s="6" t="s">
        <v>39503</v>
      </c>
      <c r="J6712" s="6" t="s">
        <v>34219</v>
      </c>
      <c r="K6712" s="6">
        <v>15</v>
      </c>
    </row>
    <row r="6713" spans="1:11" ht="87.5" x14ac:dyDescent="0.25">
      <c r="A6713" s="7" t="s">
        <v>39519</v>
      </c>
      <c r="B6713" s="6">
        <v>1</v>
      </c>
      <c r="C6713" s="6">
        <v>0</v>
      </c>
      <c r="D6713" s="6">
        <v>0</v>
      </c>
      <c r="E6713" s="6">
        <v>0</v>
      </c>
      <c r="F6713" s="6">
        <v>0</v>
      </c>
      <c r="G6713" s="6">
        <v>0</v>
      </c>
      <c r="H6713" s="6" t="s">
        <v>34206</v>
      </c>
      <c r="I6713" s="6" t="s">
        <v>39503</v>
      </c>
      <c r="J6713" s="6" t="s">
        <v>34219</v>
      </c>
      <c r="K6713" s="6">
        <v>16</v>
      </c>
    </row>
    <row r="6714" spans="1:11" x14ac:dyDescent="0.25">
      <c r="A6714" s="7" t="s">
        <v>39520</v>
      </c>
      <c r="B6714" s="6">
        <v>0</v>
      </c>
      <c r="C6714" s="6">
        <v>0</v>
      </c>
      <c r="D6714" s="6">
        <v>0</v>
      </c>
      <c r="E6714" s="6">
        <v>0</v>
      </c>
      <c r="F6714" s="6">
        <v>0</v>
      </c>
      <c r="G6714" s="6">
        <v>0</v>
      </c>
      <c r="H6714" s="6" t="s">
        <v>34217</v>
      </c>
      <c r="I6714" s="6" t="s">
        <v>39503</v>
      </c>
      <c r="J6714" s="6" t="s">
        <v>34219</v>
      </c>
      <c r="K6714" s="6">
        <v>17</v>
      </c>
    </row>
    <row r="6715" spans="1:11" ht="137.5" x14ac:dyDescent="0.25">
      <c r="A6715" s="7" t="s">
        <v>39521</v>
      </c>
      <c r="B6715" s="6">
        <v>0</v>
      </c>
      <c r="C6715" s="6">
        <v>0</v>
      </c>
      <c r="D6715" s="6">
        <v>0</v>
      </c>
      <c r="E6715" s="6">
        <v>0</v>
      </c>
      <c r="F6715" s="6">
        <v>0</v>
      </c>
      <c r="G6715" s="6">
        <v>0</v>
      </c>
      <c r="H6715" s="6" t="s">
        <v>34217</v>
      </c>
      <c r="I6715" s="6" t="s">
        <v>39503</v>
      </c>
      <c r="J6715" s="6" t="s">
        <v>34219</v>
      </c>
      <c r="K6715" s="6">
        <v>18</v>
      </c>
    </row>
    <row r="6716" spans="1:11" ht="75" x14ac:dyDescent="0.25">
      <c r="A6716" s="7" t="s">
        <v>39522</v>
      </c>
      <c r="B6716" s="6">
        <v>0</v>
      </c>
      <c r="C6716" s="6">
        <v>0</v>
      </c>
      <c r="D6716" s="6">
        <v>0</v>
      </c>
      <c r="E6716" s="6">
        <v>0</v>
      </c>
      <c r="F6716" s="6">
        <v>0</v>
      </c>
      <c r="G6716" s="6">
        <v>0</v>
      </c>
      <c r="H6716" s="6" t="s">
        <v>34217</v>
      </c>
      <c r="I6716" s="6" t="s">
        <v>39503</v>
      </c>
      <c r="J6716" s="6" t="s">
        <v>34219</v>
      </c>
      <c r="K6716" s="6">
        <v>19</v>
      </c>
    </row>
    <row r="6717" spans="1:11" ht="112.5" x14ac:dyDescent="0.25">
      <c r="A6717" s="7" t="s">
        <v>39523</v>
      </c>
      <c r="B6717" s="6">
        <v>0</v>
      </c>
      <c r="C6717" s="6">
        <v>0</v>
      </c>
      <c r="D6717" s="6">
        <v>0</v>
      </c>
      <c r="E6717" s="6">
        <v>0</v>
      </c>
      <c r="F6717" s="6">
        <v>0</v>
      </c>
      <c r="G6717" s="6">
        <v>0</v>
      </c>
      <c r="H6717" s="6" t="s">
        <v>34217</v>
      </c>
      <c r="I6717" s="6" t="s">
        <v>39503</v>
      </c>
      <c r="J6717" s="6" t="s">
        <v>34219</v>
      </c>
      <c r="K6717" s="6">
        <v>20</v>
      </c>
    </row>
    <row r="6718" spans="1:11" ht="75" x14ac:dyDescent="0.25">
      <c r="A6718" s="7" t="s">
        <v>39524</v>
      </c>
      <c r="B6718" s="6">
        <v>0</v>
      </c>
      <c r="C6718" s="6">
        <v>0</v>
      </c>
      <c r="D6718" s="6">
        <v>0</v>
      </c>
      <c r="E6718" s="6">
        <v>0</v>
      </c>
      <c r="F6718" s="6">
        <v>0</v>
      </c>
      <c r="G6718" s="6">
        <v>0</v>
      </c>
      <c r="H6718" s="6" t="s">
        <v>34217</v>
      </c>
      <c r="I6718" s="6" t="s">
        <v>39503</v>
      </c>
      <c r="J6718" s="6" t="s">
        <v>34219</v>
      </c>
      <c r="K6718" s="6">
        <v>21</v>
      </c>
    </row>
    <row r="6719" spans="1:11" ht="87.5" x14ac:dyDescent="0.25">
      <c r="A6719" s="7" t="s">
        <v>39525</v>
      </c>
      <c r="B6719" s="6">
        <v>0</v>
      </c>
      <c r="C6719" s="6">
        <v>0</v>
      </c>
      <c r="D6719" s="6">
        <v>0</v>
      </c>
      <c r="E6719" s="6">
        <v>0</v>
      </c>
      <c r="F6719" s="6">
        <v>1</v>
      </c>
      <c r="G6719" s="6">
        <v>0</v>
      </c>
      <c r="H6719" s="6" t="s">
        <v>34210</v>
      </c>
      <c r="I6719" s="6" t="s">
        <v>39503</v>
      </c>
      <c r="J6719" s="6" t="s">
        <v>34219</v>
      </c>
      <c r="K6719" s="6">
        <v>22</v>
      </c>
    </row>
    <row r="6720" spans="1:11" ht="50" x14ac:dyDescent="0.25">
      <c r="A6720" s="7" t="s">
        <v>39526</v>
      </c>
      <c r="B6720" s="6">
        <v>0</v>
      </c>
      <c r="C6720" s="6">
        <v>0</v>
      </c>
      <c r="D6720" s="6">
        <v>0</v>
      </c>
      <c r="E6720" s="6">
        <v>0</v>
      </c>
      <c r="F6720" s="6">
        <v>0</v>
      </c>
      <c r="G6720" s="6">
        <v>0</v>
      </c>
      <c r="H6720" s="6" t="s">
        <v>34217</v>
      </c>
      <c r="I6720" s="6" t="s">
        <v>39503</v>
      </c>
      <c r="J6720" s="6" t="s">
        <v>34219</v>
      </c>
      <c r="K6720" s="6">
        <v>23</v>
      </c>
    </row>
    <row r="6721" spans="1:11" x14ac:dyDescent="0.25">
      <c r="A6721" s="7" t="s">
        <v>39527</v>
      </c>
      <c r="B6721" s="6">
        <v>0</v>
      </c>
      <c r="C6721" s="6">
        <v>0</v>
      </c>
      <c r="D6721" s="6">
        <v>0</v>
      </c>
      <c r="E6721" s="6">
        <v>0</v>
      </c>
      <c r="F6721" s="6">
        <v>0</v>
      </c>
      <c r="G6721" s="6">
        <v>0</v>
      </c>
      <c r="H6721" s="6" t="s">
        <v>34217</v>
      </c>
      <c r="I6721" s="6" t="s">
        <v>39503</v>
      </c>
      <c r="J6721" s="6" t="s">
        <v>34219</v>
      </c>
      <c r="K6721" s="6">
        <v>24</v>
      </c>
    </row>
    <row r="6722" spans="1:11" ht="137.5" x14ac:dyDescent="0.25">
      <c r="A6722" s="7" t="s">
        <v>39528</v>
      </c>
      <c r="B6722" s="6">
        <v>0</v>
      </c>
      <c r="C6722" s="6">
        <v>0</v>
      </c>
      <c r="D6722" s="6">
        <v>0</v>
      </c>
      <c r="E6722" s="6">
        <v>0</v>
      </c>
      <c r="F6722" s="6">
        <v>0</v>
      </c>
      <c r="G6722" s="6">
        <v>0</v>
      </c>
      <c r="H6722" s="6" t="s">
        <v>34217</v>
      </c>
      <c r="I6722" s="6" t="s">
        <v>39503</v>
      </c>
      <c r="J6722" s="6" t="s">
        <v>34219</v>
      </c>
      <c r="K6722" s="6">
        <v>25</v>
      </c>
    </row>
    <row r="6723" spans="1:11" ht="25" x14ac:dyDescent="0.25">
      <c r="A6723" s="7" t="s">
        <v>39529</v>
      </c>
      <c r="B6723" s="6">
        <v>1</v>
      </c>
      <c r="C6723" s="6">
        <v>0</v>
      </c>
      <c r="D6723" s="6">
        <v>0</v>
      </c>
      <c r="E6723" s="6">
        <v>0</v>
      </c>
      <c r="F6723" s="6">
        <v>0</v>
      </c>
      <c r="G6723" s="6">
        <v>0</v>
      </c>
      <c r="H6723" s="6" t="s">
        <v>34206</v>
      </c>
      <c r="I6723" s="6" t="s">
        <v>39503</v>
      </c>
      <c r="J6723" s="6" t="s">
        <v>34219</v>
      </c>
      <c r="K6723" s="6">
        <v>26</v>
      </c>
    </row>
    <row r="6724" spans="1:11" ht="25" x14ac:dyDescent="0.25">
      <c r="A6724" s="7" t="s">
        <v>39530</v>
      </c>
      <c r="B6724" s="6">
        <v>1</v>
      </c>
      <c r="C6724" s="6">
        <v>0</v>
      </c>
      <c r="D6724" s="6">
        <v>0</v>
      </c>
      <c r="E6724" s="6">
        <v>0</v>
      </c>
      <c r="F6724" s="6">
        <v>0</v>
      </c>
      <c r="G6724" s="6">
        <v>0</v>
      </c>
      <c r="H6724" s="6" t="s">
        <v>34206</v>
      </c>
      <c r="I6724" s="6" t="s">
        <v>39503</v>
      </c>
      <c r="J6724" s="6" t="s">
        <v>34219</v>
      </c>
      <c r="K6724" s="6">
        <v>27</v>
      </c>
    </row>
    <row r="6725" spans="1:11" ht="75" x14ac:dyDescent="0.25">
      <c r="A6725" s="7" t="s">
        <v>39531</v>
      </c>
      <c r="B6725" s="6">
        <v>1</v>
      </c>
      <c r="C6725" s="6">
        <v>0</v>
      </c>
      <c r="D6725" s="6">
        <v>0</v>
      </c>
      <c r="E6725" s="6">
        <v>0</v>
      </c>
      <c r="F6725" s="6">
        <v>0</v>
      </c>
      <c r="G6725" s="6">
        <v>0</v>
      </c>
      <c r="H6725" s="6" t="s">
        <v>34206</v>
      </c>
      <c r="I6725" s="6" t="s">
        <v>39503</v>
      </c>
      <c r="J6725" s="6" t="s">
        <v>34219</v>
      </c>
      <c r="K6725" s="6">
        <v>28</v>
      </c>
    </row>
    <row r="6726" spans="1:11" ht="50" x14ac:dyDescent="0.25">
      <c r="A6726" s="7" t="s">
        <v>39532</v>
      </c>
      <c r="B6726" s="6">
        <v>1</v>
      </c>
      <c r="C6726" s="6">
        <v>0</v>
      </c>
      <c r="D6726" s="6">
        <v>0</v>
      </c>
      <c r="E6726" s="6">
        <v>0</v>
      </c>
      <c r="F6726" s="6">
        <v>0</v>
      </c>
      <c r="G6726" s="6">
        <v>0</v>
      </c>
      <c r="H6726" s="6" t="s">
        <v>34206</v>
      </c>
      <c r="I6726" s="6" t="s">
        <v>39503</v>
      </c>
      <c r="J6726" s="6" t="s">
        <v>34219</v>
      </c>
      <c r="K6726" s="6">
        <v>29</v>
      </c>
    </row>
    <row r="6727" spans="1:11" ht="37.5" x14ac:dyDescent="0.25">
      <c r="A6727" s="7" t="s">
        <v>39533</v>
      </c>
      <c r="B6727" s="6">
        <v>1</v>
      </c>
      <c r="C6727" s="6">
        <v>0</v>
      </c>
      <c r="D6727" s="6">
        <v>0</v>
      </c>
      <c r="E6727" s="6">
        <v>0</v>
      </c>
      <c r="F6727" s="6">
        <v>0</v>
      </c>
      <c r="G6727" s="6">
        <v>0</v>
      </c>
      <c r="H6727" s="6" t="s">
        <v>34206</v>
      </c>
      <c r="I6727" s="6" t="s">
        <v>39503</v>
      </c>
      <c r="J6727" s="6" t="s">
        <v>34219</v>
      </c>
      <c r="K6727" s="6">
        <v>30</v>
      </c>
    </row>
    <row r="6728" spans="1:11" x14ac:dyDescent="0.25">
      <c r="A6728" s="7" t="s">
        <v>39534</v>
      </c>
      <c r="B6728" s="6">
        <v>0</v>
      </c>
      <c r="C6728" s="6">
        <v>0</v>
      </c>
      <c r="D6728" s="6">
        <v>0</v>
      </c>
      <c r="E6728" s="6">
        <v>0</v>
      </c>
      <c r="F6728" s="6">
        <v>0</v>
      </c>
      <c r="G6728" s="6">
        <v>0</v>
      </c>
      <c r="H6728" s="6" t="s">
        <v>34217</v>
      </c>
      <c r="I6728" s="6" t="s">
        <v>39503</v>
      </c>
      <c r="J6728" s="6" t="s">
        <v>34219</v>
      </c>
      <c r="K6728" s="6">
        <v>31</v>
      </c>
    </row>
    <row r="6729" spans="1:11" x14ac:dyDescent="0.25">
      <c r="A6729" s="7" t="s">
        <v>39535</v>
      </c>
      <c r="B6729" s="6">
        <v>0</v>
      </c>
      <c r="C6729" s="6">
        <v>0</v>
      </c>
      <c r="D6729" s="6">
        <v>0</v>
      </c>
      <c r="E6729" s="6">
        <v>0</v>
      </c>
      <c r="F6729" s="6">
        <v>0</v>
      </c>
      <c r="G6729" s="6">
        <v>0</v>
      </c>
      <c r="H6729" s="6" t="s">
        <v>34217</v>
      </c>
      <c r="I6729" s="6" t="s">
        <v>39503</v>
      </c>
      <c r="J6729" s="6" t="s">
        <v>34219</v>
      </c>
      <c r="K6729" s="6">
        <v>32</v>
      </c>
    </row>
    <row r="6730" spans="1:11" x14ac:dyDescent="0.25">
      <c r="A6730" s="7" t="s">
        <v>39536</v>
      </c>
      <c r="B6730" s="6">
        <v>0</v>
      </c>
      <c r="C6730" s="6">
        <v>0</v>
      </c>
      <c r="D6730" s="6">
        <v>0</v>
      </c>
      <c r="E6730" s="6">
        <v>0</v>
      </c>
      <c r="F6730" s="6">
        <v>0</v>
      </c>
      <c r="G6730" s="6">
        <v>0</v>
      </c>
      <c r="H6730" s="6" t="s">
        <v>34217</v>
      </c>
      <c r="I6730" s="6" t="s">
        <v>39503</v>
      </c>
      <c r="J6730" s="6" t="s">
        <v>34219</v>
      </c>
      <c r="K6730" s="6">
        <v>33</v>
      </c>
    </row>
    <row r="6731" spans="1:11" x14ac:dyDescent="0.25">
      <c r="A6731" s="7" t="s">
        <v>39051</v>
      </c>
      <c r="B6731" s="6">
        <v>0</v>
      </c>
      <c r="C6731" s="6">
        <v>0</v>
      </c>
      <c r="D6731" s="6">
        <v>0</v>
      </c>
      <c r="E6731" s="6">
        <v>0</v>
      </c>
      <c r="F6731" s="6">
        <v>0</v>
      </c>
      <c r="G6731" s="6">
        <v>1</v>
      </c>
      <c r="H6731" s="6" t="s">
        <v>34211</v>
      </c>
      <c r="I6731" s="6" t="s">
        <v>39503</v>
      </c>
      <c r="J6731" s="6" t="s">
        <v>34219</v>
      </c>
      <c r="K6731" s="6">
        <v>34</v>
      </c>
    </row>
    <row r="6732" spans="1:11" ht="37.5" x14ac:dyDescent="0.25">
      <c r="A6732" s="7" t="s">
        <v>39537</v>
      </c>
      <c r="B6732" s="6">
        <v>0</v>
      </c>
      <c r="C6732" s="6">
        <v>0</v>
      </c>
      <c r="D6732" s="6">
        <v>0</v>
      </c>
      <c r="E6732" s="6">
        <v>0</v>
      </c>
      <c r="F6732" s="6">
        <v>0</v>
      </c>
      <c r="G6732" s="6">
        <v>1</v>
      </c>
      <c r="H6732" s="6" t="s">
        <v>34211</v>
      </c>
      <c r="I6732" s="6" t="s">
        <v>39503</v>
      </c>
      <c r="J6732" s="6" t="s">
        <v>34219</v>
      </c>
      <c r="K6732" s="6">
        <v>35</v>
      </c>
    </row>
    <row r="6733" spans="1:11" ht="100" x14ac:dyDescent="0.25">
      <c r="A6733" s="7" t="s">
        <v>39538</v>
      </c>
      <c r="B6733" s="6">
        <v>0</v>
      </c>
      <c r="C6733" s="6">
        <v>0</v>
      </c>
      <c r="D6733" s="6">
        <v>0</v>
      </c>
      <c r="E6733" s="6">
        <v>0</v>
      </c>
      <c r="F6733" s="6">
        <v>0</v>
      </c>
      <c r="G6733" s="6">
        <v>1</v>
      </c>
      <c r="H6733" s="6" t="s">
        <v>34211</v>
      </c>
      <c r="I6733" s="6" t="s">
        <v>39503</v>
      </c>
      <c r="J6733" s="6" t="s">
        <v>34219</v>
      </c>
      <c r="K6733" s="6">
        <v>36</v>
      </c>
    </row>
    <row r="6734" spans="1:11" ht="25" x14ac:dyDescent="0.25">
      <c r="A6734" s="7" t="s">
        <v>39539</v>
      </c>
      <c r="B6734" s="6">
        <v>0</v>
      </c>
      <c r="C6734" s="6">
        <v>0</v>
      </c>
      <c r="D6734" s="6">
        <v>0</v>
      </c>
      <c r="E6734" s="6">
        <v>0</v>
      </c>
      <c r="F6734" s="6">
        <v>0</v>
      </c>
      <c r="G6734" s="6">
        <v>1</v>
      </c>
      <c r="H6734" s="6" t="s">
        <v>34211</v>
      </c>
      <c r="I6734" s="6" t="s">
        <v>39503</v>
      </c>
      <c r="J6734" s="6" t="s">
        <v>34219</v>
      </c>
      <c r="K6734" s="6">
        <v>37</v>
      </c>
    </row>
    <row r="6735" spans="1:11" ht="50" x14ac:dyDescent="0.25">
      <c r="A6735" s="7" t="s">
        <v>39540</v>
      </c>
      <c r="B6735" s="6">
        <v>0</v>
      </c>
      <c r="C6735" s="6">
        <v>0</v>
      </c>
      <c r="D6735" s="6">
        <v>0</v>
      </c>
      <c r="E6735" s="6">
        <v>0</v>
      </c>
      <c r="F6735" s="6">
        <v>0</v>
      </c>
      <c r="G6735" s="6">
        <v>1</v>
      </c>
      <c r="H6735" s="6" t="s">
        <v>34211</v>
      </c>
      <c r="I6735" s="6" t="s">
        <v>39503</v>
      </c>
      <c r="J6735" s="6" t="s">
        <v>34219</v>
      </c>
      <c r="K6735" s="6">
        <v>38</v>
      </c>
    </row>
    <row r="6736" spans="1:11" x14ac:dyDescent="0.25">
      <c r="A6736" s="7" t="s">
        <v>39541</v>
      </c>
      <c r="B6736" s="6">
        <v>0</v>
      </c>
      <c r="C6736" s="6">
        <v>0</v>
      </c>
      <c r="D6736" s="6">
        <v>0</v>
      </c>
      <c r="E6736" s="6">
        <v>0</v>
      </c>
      <c r="F6736" s="6">
        <v>0</v>
      </c>
      <c r="G6736" s="6">
        <v>1</v>
      </c>
      <c r="H6736" s="6" t="s">
        <v>34211</v>
      </c>
      <c r="I6736" s="6" t="s">
        <v>39503</v>
      </c>
      <c r="J6736" s="6" t="s">
        <v>34219</v>
      </c>
      <c r="K6736" s="6">
        <v>39</v>
      </c>
    </row>
    <row r="6737" spans="1:11" x14ac:dyDescent="0.25">
      <c r="A6737" s="7" t="s">
        <v>39542</v>
      </c>
      <c r="B6737" s="6">
        <v>0</v>
      </c>
      <c r="C6737" s="6">
        <v>0</v>
      </c>
      <c r="D6737" s="6">
        <v>0</v>
      </c>
      <c r="E6737" s="6">
        <v>0</v>
      </c>
      <c r="F6737" s="6">
        <v>0</v>
      </c>
      <c r="G6737" s="6">
        <v>1</v>
      </c>
      <c r="H6737" s="6" t="s">
        <v>34211</v>
      </c>
      <c r="I6737" s="6" t="s">
        <v>39503</v>
      </c>
      <c r="J6737" s="6" t="s">
        <v>34219</v>
      </c>
      <c r="K6737" s="6">
        <v>40</v>
      </c>
    </row>
    <row r="6738" spans="1:11" ht="37.5" x14ac:dyDescent="0.25">
      <c r="A6738" s="7" t="s">
        <v>39543</v>
      </c>
      <c r="B6738" s="6">
        <v>0</v>
      </c>
      <c r="C6738" s="6">
        <v>0</v>
      </c>
      <c r="D6738" s="6">
        <v>0</v>
      </c>
      <c r="E6738" s="6">
        <v>0</v>
      </c>
      <c r="F6738" s="6">
        <v>0</v>
      </c>
      <c r="G6738" s="6">
        <v>1</v>
      </c>
      <c r="H6738" s="6" t="s">
        <v>34211</v>
      </c>
      <c r="I6738" s="6" t="s">
        <v>39503</v>
      </c>
      <c r="J6738" s="6" t="s">
        <v>34219</v>
      </c>
      <c r="K6738" s="6">
        <v>41</v>
      </c>
    </row>
    <row r="6739" spans="1:11" ht="37.5" x14ac:dyDescent="0.25">
      <c r="A6739" s="7" t="s">
        <v>39544</v>
      </c>
      <c r="B6739" s="6">
        <v>0</v>
      </c>
      <c r="C6739" s="6">
        <v>0</v>
      </c>
      <c r="D6739" s="6">
        <v>0</v>
      </c>
      <c r="E6739" s="6">
        <v>0</v>
      </c>
      <c r="F6739" s="6">
        <v>0</v>
      </c>
      <c r="G6739" s="6">
        <v>1</v>
      </c>
      <c r="H6739" s="6" t="s">
        <v>34211</v>
      </c>
      <c r="I6739" s="6" t="s">
        <v>39503</v>
      </c>
      <c r="J6739" s="6" t="s">
        <v>34219</v>
      </c>
      <c r="K6739" s="6">
        <v>42</v>
      </c>
    </row>
    <row r="6740" spans="1:11" x14ac:dyDescent="0.25">
      <c r="A6740" s="7" t="s">
        <v>34802</v>
      </c>
      <c r="B6740" s="6">
        <v>0</v>
      </c>
      <c r="C6740" s="6">
        <v>0</v>
      </c>
      <c r="D6740" s="6">
        <v>0</v>
      </c>
      <c r="E6740" s="6">
        <v>0</v>
      </c>
      <c r="F6740" s="6">
        <v>0</v>
      </c>
      <c r="G6740" s="6">
        <v>0</v>
      </c>
      <c r="H6740" s="6" t="s">
        <v>34217</v>
      </c>
      <c r="I6740" s="6" t="s">
        <v>39503</v>
      </c>
      <c r="J6740" s="6" t="s">
        <v>34219</v>
      </c>
      <c r="K6740" s="6">
        <v>43</v>
      </c>
    </row>
    <row r="6741" spans="1:11" ht="25" x14ac:dyDescent="0.25">
      <c r="A6741" s="7" t="s">
        <v>39545</v>
      </c>
      <c r="B6741" s="6">
        <v>0</v>
      </c>
      <c r="C6741" s="6">
        <v>0</v>
      </c>
      <c r="D6741" s="6">
        <v>0</v>
      </c>
      <c r="E6741" s="6">
        <v>0</v>
      </c>
      <c r="F6741" s="6">
        <v>0</v>
      </c>
      <c r="G6741" s="6">
        <v>0</v>
      </c>
      <c r="H6741" s="6" t="s">
        <v>34217</v>
      </c>
      <c r="I6741" s="6" t="s">
        <v>39503</v>
      </c>
      <c r="J6741" s="6" t="s">
        <v>34219</v>
      </c>
      <c r="K6741" s="6">
        <v>44</v>
      </c>
    </row>
    <row r="6742" spans="1:11" ht="25" x14ac:dyDescent="0.25">
      <c r="A6742" s="7" t="s">
        <v>39546</v>
      </c>
      <c r="B6742" s="6">
        <v>0</v>
      </c>
      <c r="C6742" s="6">
        <v>0</v>
      </c>
      <c r="D6742" s="6">
        <v>0</v>
      </c>
      <c r="E6742" s="6">
        <v>0</v>
      </c>
      <c r="F6742" s="6">
        <v>0</v>
      </c>
      <c r="G6742" s="6">
        <v>0</v>
      </c>
      <c r="H6742" s="6" t="s">
        <v>34217</v>
      </c>
      <c r="I6742" s="6" t="s">
        <v>39503</v>
      </c>
      <c r="J6742" s="6" t="s">
        <v>34219</v>
      </c>
      <c r="K6742" s="6">
        <v>45</v>
      </c>
    </row>
    <row r="6743" spans="1:11" x14ac:dyDescent="0.25">
      <c r="A6743" s="7" t="s">
        <v>39547</v>
      </c>
      <c r="B6743" s="6">
        <v>0</v>
      </c>
      <c r="C6743" s="6">
        <v>0</v>
      </c>
      <c r="D6743" s="6">
        <v>0</v>
      </c>
      <c r="E6743" s="6">
        <v>0</v>
      </c>
      <c r="F6743" s="6">
        <v>0</v>
      </c>
      <c r="G6743" s="6">
        <v>0</v>
      </c>
      <c r="H6743" s="6" t="s">
        <v>34217</v>
      </c>
      <c r="I6743" s="6" t="s">
        <v>39503</v>
      </c>
      <c r="J6743" s="6" t="s">
        <v>34219</v>
      </c>
      <c r="K6743" s="6">
        <v>46</v>
      </c>
    </row>
    <row r="6744" spans="1:11" x14ac:dyDescent="0.25">
      <c r="A6744" s="7" t="s">
        <v>39548</v>
      </c>
      <c r="B6744" s="6">
        <v>0</v>
      </c>
      <c r="C6744" s="6">
        <v>0</v>
      </c>
      <c r="D6744" s="6">
        <v>0</v>
      </c>
      <c r="E6744" s="6">
        <v>0</v>
      </c>
      <c r="F6744" s="6">
        <v>0</v>
      </c>
      <c r="G6744" s="6">
        <v>0</v>
      </c>
      <c r="H6744" s="6" t="s">
        <v>34217</v>
      </c>
      <c r="I6744" s="6" t="s">
        <v>39503</v>
      </c>
      <c r="J6744" s="6" t="s">
        <v>34219</v>
      </c>
      <c r="K6744" s="6">
        <v>47</v>
      </c>
    </row>
    <row r="6745" spans="1:11" ht="25" x14ac:dyDescent="0.25">
      <c r="A6745" s="7" t="s">
        <v>39549</v>
      </c>
      <c r="B6745" s="6">
        <v>0</v>
      </c>
      <c r="C6745" s="6">
        <v>0</v>
      </c>
      <c r="D6745" s="6">
        <v>0</v>
      </c>
      <c r="E6745" s="6">
        <v>0</v>
      </c>
      <c r="F6745" s="6">
        <v>0</v>
      </c>
      <c r="G6745" s="6">
        <v>0</v>
      </c>
      <c r="H6745" s="6" t="s">
        <v>34217</v>
      </c>
      <c r="I6745" s="6" t="s">
        <v>39503</v>
      </c>
      <c r="J6745" s="6" t="s">
        <v>34219</v>
      </c>
      <c r="K6745" s="6">
        <v>48</v>
      </c>
    </row>
    <row r="6746" spans="1:11" x14ac:dyDescent="0.25">
      <c r="A6746" s="7" t="s">
        <v>39550</v>
      </c>
      <c r="B6746" s="6">
        <v>0</v>
      </c>
      <c r="C6746" s="6">
        <v>0</v>
      </c>
      <c r="D6746" s="6">
        <v>0</v>
      </c>
      <c r="E6746" s="6">
        <v>0</v>
      </c>
      <c r="F6746" s="6">
        <v>0</v>
      </c>
      <c r="G6746" s="6">
        <v>0</v>
      </c>
      <c r="H6746" s="6" t="s">
        <v>34217</v>
      </c>
      <c r="I6746" s="6" t="s">
        <v>39503</v>
      </c>
      <c r="J6746" s="6" t="s">
        <v>34219</v>
      </c>
      <c r="K6746" s="6">
        <v>49</v>
      </c>
    </row>
    <row r="6747" spans="1:11" x14ac:dyDescent="0.25">
      <c r="A6747" s="7" t="s">
        <v>35540</v>
      </c>
      <c r="B6747" s="6">
        <v>0</v>
      </c>
      <c r="C6747" s="6">
        <v>0</v>
      </c>
      <c r="D6747" s="6">
        <v>0</v>
      </c>
      <c r="E6747" s="6">
        <v>0</v>
      </c>
      <c r="F6747" s="6">
        <v>0</v>
      </c>
      <c r="G6747" s="6">
        <v>0</v>
      </c>
      <c r="H6747" s="6" t="s">
        <v>34217</v>
      </c>
      <c r="I6747" s="6" t="s">
        <v>39551</v>
      </c>
      <c r="J6747" s="6" t="s">
        <v>34219</v>
      </c>
      <c r="K6747" s="6">
        <v>0</v>
      </c>
    </row>
    <row r="6748" spans="1:11" x14ac:dyDescent="0.25">
      <c r="A6748" s="7" t="s">
        <v>39552</v>
      </c>
      <c r="B6748" s="6">
        <v>0</v>
      </c>
      <c r="C6748" s="6">
        <v>0</v>
      </c>
      <c r="D6748" s="6">
        <v>0</v>
      </c>
      <c r="E6748" s="6">
        <v>0</v>
      </c>
      <c r="F6748" s="6">
        <v>0</v>
      </c>
      <c r="G6748" s="6">
        <v>0</v>
      </c>
      <c r="H6748" s="6" t="s">
        <v>34217</v>
      </c>
      <c r="I6748" s="6" t="s">
        <v>39551</v>
      </c>
      <c r="J6748" s="6" t="s">
        <v>34219</v>
      </c>
      <c r="K6748" s="6">
        <v>1</v>
      </c>
    </row>
    <row r="6749" spans="1:11" ht="25" x14ac:dyDescent="0.25">
      <c r="A6749" s="7" t="s">
        <v>39553</v>
      </c>
      <c r="B6749" s="6">
        <v>0</v>
      </c>
      <c r="C6749" s="6">
        <v>0</v>
      </c>
      <c r="D6749" s="6">
        <v>0</v>
      </c>
      <c r="E6749" s="6">
        <v>0</v>
      </c>
      <c r="F6749" s="6">
        <v>0</v>
      </c>
      <c r="G6749" s="6">
        <v>0</v>
      </c>
      <c r="H6749" s="6" t="s">
        <v>34217</v>
      </c>
      <c r="I6749" s="6" t="s">
        <v>39551</v>
      </c>
      <c r="J6749" s="6" t="s">
        <v>34219</v>
      </c>
      <c r="K6749" s="6">
        <v>2</v>
      </c>
    </row>
    <row r="6750" spans="1:11" x14ac:dyDescent="0.25">
      <c r="A6750" s="7" t="s">
        <v>35073</v>
      </c>
      <c r="B6750" s="6">
        <v>0</v>
      </c>
      <c r="C6750" s="6">
        <v>0</v>
      </c>
      <c r="D6750" s="6">
        <v>0</v>
      </c>
      <c r="E6750" s="6">
        <v>0</v>
      </c>
      <c r="F6750" s="6">
        <v>0</v>
      </c>
      <c r="G6750" s="6">
        <v>1</v>
      </c>
      <c r="H6750" s="6" t="s">
        <v>34211</v>
      </c>
      <c r="I6750" s="6" t="s">
        <v>39551</v>
      </c>
      <c r="J6750" s="6" t="s">
        <v>34219</v>
      </c>
      <c r="K6750" s="6">
        <v>3</v>
      </c>
    </row>
    <row r="6751" spans="1:11" ht="25" x14ac:dyDescent="0.25">
      <c r="A6751" s="7" t="s">
        <v>39554</v>
      </c>
      <c r="B6751" s="6">
        <v>0</v>
      </c>
      <c r="C6751" s="6">
        <v>0</v>
      </c>
      <c r="D6751" s="6">
        <v>0</v>
      </c>
      <c r="E6751" s="6">
        <v>0</v>
      </c>
      <c r="F6751" s="6">
        <v>0</v>
      </c>
      <c r="G6751" s="6">
        <v>1</v>
      </c>
      <c r="H6751" s="6" t="s">
        <v>34211</v>
      </c>
      <c r="I6751" s="6" t="s">
        <v>39551</v>
      </c>
      <c r="J6751" s="6" t="s">
        <v>34219</v>
      </c>
      <c r="K6751" s="6">
        <v>4</v>
      </c>
    </row>
    <row r="6752" spans="1:11" x14ac:dyDescent="0.25">
      <c r="A6752" s="7" t="s">
        <v>34794</v>
      </c>
      <c r="B6752" s="6">
        <v>0</v>
      </c>
      <c r="C6752" s="6">
        <v>0</v>
      </c>
      <c r="D6752" s="6">
        <v>0</v>
      </c>
      <c r="E6752" s="6">
        <v>0</v>
      </c>
      <c r="F6752" s="6">
        <v>0</v>
      </c>
      <c r="G6752" s="6">
        <v>1</v>
      </c>
      <c r="H6752" s="6" t="s">
        <v>34211</v>
      </c>
      <c r="I6752" s="6" t="s">
        <v>39551</v>
      </c>
      <c r="J6752" s="6" t="s">
        <v>34219</v>
      </c>
      <c r="K6752" s="6">
        <v>5</v>
      </c>
    </row>
    <row r="6753" spans="1:11" x14ac:dyDescent="0.25">
      <c r="A6753" s="7" t="s">
        <v>39555</v>
      </c>
      <c r="B6753" s="6">
        <v>0</v>
      </c>
      <c r="C6753" s="6">
        <v>0</v>
      </c>
      <c r="D6753" s="6">
        <v>0</v>
      </c>
      <c r="E6753" s="6">
        <v>0</v>
      </c>
      <c r="F6753" s="6">
        <v>0</v>
      </c>
      <c r="G6753" s="6">
        <v>1</v>
      </c>
      <c r="H6753" s="6" t="s">
        <v>34211</v>
      </c>
      <c r="I6753" s="6" t="s">
        <v>39551</v>
      </c>
      <c r="J6753" s="6" t="s">
        <v>34219</v>
      </c>
      <c r="K6753" s="6">
        <v>6</v>
      </c>
    </row>
    <row r="6754" spans="1:11" x14ac:dyDescent="0.25">
      <c r="A6754" s="7" t="s">
        <v>39556</v>
      </c>
      <c r="B6754" s="6">
        <v>0</v>
      </c>
      <c r="C6754" s="6">
        <v>0</v>
      </c>
      <c r="D6754" s="6">
        <v>0</v>
      </c>
      <c r="E6754" s="6">
        <v>0</v>
      </c>
      <c r="F6754" s="6">
        <v>0</v>
      </c>
      <c r="G6754" s="6">
        <v>1</v>
      </c>
      <c r="H6754" s="6" t="s">
        <v>34211</v>
      </c>
      <c r="I6754" s="6" t="s">
        <v>39551</v>
      </c>
      <c r="J6754" s="6" t="s">
        <v>34219</v>
      </c>
      <c r="K6754" s="6">
        <v>7</v>
      </c>
    </row>
    <row r="6755" spans="1:11" ht="37.5" x14ac:dyDescent="0.25">
      <c r="A6755" s="7" t="s">
        <v>39557</v>
      </c>
      <c r="B6755" s="6">
        <v>0</v>
      </c>
      <c r="C6755" s="6">
        <v>0</v>
      </c>
      <c r="D6755" s="6">
        <v>0</v>
      </c>
      <c r="E6755" s="6">
        <v>0</v>
      </c>
      <c r="F6755" s="6">
        <v>0</v>
      </c>
      <c r="G6755" s="6">
        <v>1</v>
      </c>
      <c r="H6755" s="6" t="s">
        <v>34211</v>
      </c>
      <c r="I6755" s="6" t="s">
        <v>39551</v>
      </c>
      <c r="J6755" s="6" t="s">
        <v>34219</v>
      </c>
      <c r="K6755" s="6">
        <v>8</v>
      </c>
    </row>
    <row r="6756" spans="1:11" ht="62.5" x14ac:dyDescent="0.25">
      <c r="A6756" s="7" t="s">
        <v>39558</v>
      </c>
      <c r="B6756" s="6">
        <v>0</v>
      </c>
      <c r="C6756" s="6">
        <v>0</v>
      </c>
      <c r="D6756" s="6">
        <v>0</v>
      </c>
      <c r="E6756" s="6">
        <v>0</v>
      </c>
      <c r="F6756" s="6">
        <v>0</v>
      </c>
      <c r="G6756" s="6">
        <v>1</v>
      </c>
      <c r="H6756" s="6" t="s">
        <v>34211</v>
      </c>
      <c r="I6756" s="6" t="s">
        <v>39551</v>
      </c>
      <c r="J6756" s="6" t="s">
        <v>34219</v>
      </c>
      <c r="K6756" s="6">
        <v>9</v>
      </c>
    </row>
    <row r="6757" spans="1:11" x14ac:dyDescent="0.25">
      <c r="A6757" s="7" t="s">
        <v>39559</v>
      </c>
      <c r="B6757" s="6">
        <v>0</v>
      </c>
      <c r="C6757" s="6">
        <v>0</v>
      </c>
      <c r="D6757" s="6">
        <v>0</v>
      </c>
      <c r="E6757" s="6">
        <v>0</v>
      </c>
      <c r="F6757" s="6">
        <v>0</v>
      </c>
      <c r="G6757" s="6">
        <v>0</v>
      </c>
      <c r="H6757" s="6" t="s">
        <v>34217</v>
      </c>
      <c r="I6757" s="6" t="s">
        <v>39560</v>
      </c>
      <c r="J6757" s="6" t="s">
        <v>34219</v>
      </c>
      <c r="K6757" s="6">
        <v>0</v>
      </c>
    </row>
    <row r="6758" spans="1:11" x14ac:dyDescent="0.25">
      <c r="A6758" s="7" t="s">
        <v>36216</v>
      </c>
      <c r="B6758" s="6">
        <v>0</v>
      </c>
      <c r="C6758" s="6">
        <v>0</v>
      </c>
      <c r="D6758" s="6">
        <v>0</v>
      </c>
      <c r="E6758" s="6">
        <v>0</v>
      </c>
      <c r="F6758" s="6">
        <v>0</v>
      </c>
      <c r="G6758" s="6">
        <v>0</v>
      </c>
      <c r="H6758" s="6" t="s">
        <v>34217</v>
      </c>
      <c r="I6758" s="6" t="s">
        <v>39560</v>
      </c>
      <c r="J6758" s="6" t="s">
        <v>34219</v>
      </c>
      <c r="K6758" s="6">
        <v>1</v>
      </c>
    </row>
    <row r="6759" spans="1:11" ht="62.5" x14ac:dyDescent="0.25">
      <c r="A6759" s="7" t="s">
        <v>39561</v>
      </c>
      <c r="B6759" s="6">
        <v>1</v>
      </c>
      <c r="C6759" s="6">
        <v>0</v>
      </c>
      <c r="D6759" s="6">
        <v>0</v>
      </c>
      <c r="E6759" s="6">
        <v>0</v>
      </c>
      <c r="F6759" s="6">
        <v>0</v>
      </c>
      <c r="G6759" s="6">
        <v>0</v>
      </c>
      <c r="H6759" s="6" t="s">
        <v>34206</v>
      </c>
      <c r="I6759" s="6" t="s">
        <v>39560</v>
      </c>
      <c r="J6759" s="6" t="s">
        <v>34219</v>
      </c>
      <c r="K6759" s="6">
        <v>2</v>
      </c>
    </row>
    <row r="6760" spans="1:11" x14ac:dyDescent="0.25">
      <c r="A6760" s="7" t="s">
        <v>39562</v>
      </c>
      <c r="B6760" s="6">
        <v>0</v>
      </c>
      <c r="C6760" s="6">
        <v>0</v>
      </c>
      <c r="D6760" s="6">
        <v>0</v>
      </c>
      <c r="E6760" s="6">
        <v>0</v>
      </c>
      <c r="F6760" s="6">
        <v>0</v>
      </c>
      <c r="G6760" s="6">
        <v>0</v>
      </c>
      <c r="H6760" s="6" t="s">
        <v>34217</v>
      </c>
      <c r="I6760" s="6" t="s">
        <v>39560</v>
      </c>
      <c r="J6760" s="6" t="s">
        <v>34219</v>
      </c>
      <c r="K6760" s="6">
        <v>3</v>
      </c>
    </row>
    <row r="6761" spans="1:11" x14ac:dyDescent="0.25">
      <c r="A6761" s="7" t="s">
        <v>39563</v>
      </c>
      <c r="B6761" s="6">
        <v>0</v>
      </c>
      <c r="C6761" s="6">
        <v>0</v>
      </c>
      <c r="D6761" s="6">
        <v>0</v>
      </c>
      <c r="E6761" s="6">
        <v>0</v>
      </c>
      <c r="F6761" s="6">
        <v>0</v>
      </c>
      <c r="G6761" s="6">
        <v>0</v>
      </c>
      <c r="H6761" s="6" t="s">
        <v>34217</v>
      </c>
      <c r="I6761" s="6" t="s">
        <v>39560</v>
      </c>
      <c r="J6761" s="6" t="s">
        <v>34219</v>
      </c>
      <c r="K6761" s="6">
        <v>4</v>
      </c>
    </row>
    <row r="6762" spans="1:11" x14ac:dyDescent="0.25">
      <c r="A6762" s="7" t="s">
        <v>39564</v>
      </c>
      <c r="B6762" s="6">
        <v>0</v>
      </c>
      <c r="C6762" s="6">
        <v>0</v>
      </c>
      <c r="D6762" s="6">
        <v>0</v>
      </c>
      <c r="E6762" s="6">
        <v>0</v>
      </c>
      <c r="F6762" s="6">
        <v>0</v>
      </c>
      <c r="G6762" s="6">
        <v>0</v>
      </c>
      <c r="H6762" s="6" t="s">
        <v>34217</v>
      </c>
      <c r="I6762" s="6" t="s">
        <v>39560</v>
      </c>
      <c r="J6762" s="6" t="s">
        <v>34219</v>
      </c>
      <c r="K6762" s="6">
        <v>5</v>
      </c>
    </row>
    <row r="6763" spans="1:11" x14ac:dyDescent="0.25">
      <c r="A6763" s="7" t="s">
        <v>39565</v>
      </c>
      <c r="B6763" s="6">
        <v>0</v>
      </c>
      <c r="C6763" s="6">
        <v>0</v>
      </c>
      <c r="D6763" s="6">
        <v>0</v>
      </c>
      <c r="E6763" s="6">
        <v>0</v>
      </c>
      <c r="F6763" s="6">
        <v>0</v>
      </c>
      <c r="G6763" s="6">
        <v>0</v>
      </c>
      <c r="H6763" s="6" t="s">
        <v>34217</v>
      </c>
      <c r="I6763" s="6" t="s">
        <v>39560</v>
      </c>
      <c r="J6763" s="6" t="s">
        <v>34219</v>
      </c>
      <c r="K6763" s="6">
        <v>6</v>
      </c>
    </row>
    <row r="6764" spans="1:11" x14ac:dyDescent="0.25">
      <c r="A6764" s="7" t="s">
        <v>39566</v>
      </c>
      <c r="B6764" s="6">
        <v>0</v>
      </c>
      <c r="C6764" s="6">
        <v>0</v>
      </c>
      <c r="D6764" s="6">
        <v>0</v>
      </c>
      <c r="E6764" s="6">
        <v>0</v>
      </c>
      <c r="F6764" s="6">
        <v>0</v>
      </c>
      <c r="G6764" s="6">
        <v>0</v>
      </c>
      <c r="H6764" s="6" t="s">
        <v>34217</v>
      </c>
      <c r="I6764" s="6" t="s">
        <v>39560</v>
      </c>
      <c r="J6764" s="6" t="s">
        <v>34219</v>
      </c>
      <c r="K6764" s="6">
        <v>7</v>
      </c>
    </row>
    <row r="6765" spans="1:11" x14ac:dyDescent="0.25">
      <c r="A6765" s="7" t="s">
        <v>39567</v>
      </c>
      <c r="B6765" s="6">
        <v>0</v>
      </c>
      <c r="C6765" s="6">
        <v>0</v>
      </c>
      <c r="D6765" s="6">
        <v>0</v>
      </c>
      <c r="E6765" s="6">
        <v>0</v>
      </c>
      <c r="F6765" s="6">
        <v>0</v>
      </c>
      <c r="G6765" s="6">
        <v>0</v>
      </c>
      <c r="H6765" s="6" t="s">
        <v>34217</v>
      </c>
      <c r="I6765" s="6" t="s">
        <v>39560</v>
      </c>
      <c r="J6765" s="6" t="s">
        <v>34219</v>
      </c>
      <c r="K6765" s="6">
        <v>8</v>
      </c>
    </row>
    <row r="6766" spans="1:11" ht="25" x14ac:dyDescent="0.25">
      <c r="A6766" s="7" t="s">
        <v>39568</v>
      </c>
      <c r="B6766" s="6">
        <v>0</v>
      </c>
      <c r="C6766" s="6">
        <v>0</v>
      </c>
      <c r="D6766" s="6">
        <v>0</v>
      </c>
      <c r="E6766" s="6">
        <v>0</v>
      </c>
      <c r="F6766" s="6">
        <v>0</v>
      </c>
      <c r="G6766" s="6">
        <v>0</v>
      </c>
      <c r="H6766" s="6" t="s">
        <v>34217</v>
      </c>
      <c r="I6766" s="6" t="s">
        <v>39560</v>
      </c>
      <c r="J6766" s="6" t="s">
        <v>34219</v>
      </c>
      <c r="K6766" s="6">
        <v>9</v>
      </c>
    </row>
    <row r="6767" spans="1:11" x14ac:dyDescent="0.25">
      <c r="A6767" s="7" t="s">
        <v>38113</v>
      </c>
      <c r="B6767" s="6">
        <v>1</v>
      </c>
      <c r="C6767" s="6">
        <v>0</v>
      </c>
      <c r="D6767" s="6">
        <v>0</v>
      </c>
      <c r="E6767" s="6">
        <v>0</v>
      </c>
      <c r="F6767" s="6">
        <v>0</v>
      </c>
      <c r="G6767" s="6">
        <v>0</v>
      </c>
      <c r="H6767" s="6" t="s">
        <v>34206</v>
      </c>
      <c r="I6767" s="6" t="s">
        <v>39560</v>
      </c>
      <c r="J6767" s="6" t="s">
        <v>34219</v>
      </c>
      <c r="K6767" s="6">
        <v>10</v>
      </c>
    </row>
    <row r="6768" spans="1:11" ht="25" x14ac:dyDescent="0.25">
      <c r="A6768" s="7" t="s">
        <v>39569</v>
      </c>
      <c r="B6768" s="6">
        <v>1</v>
      </c>
      <c r="C6768" s="6">
        <v>0</v>
      </c>
      <c r="D6768" s="6">
        <v>0</v>
      </c>
      <c r="E6768" s="6">
        <v>0</v>
      </c>
      <c r="F6768" s="6">
        <v>0</v>
      </c>
      <c r="G6768" s="6">
        <v>0</v>
      </c>
      <c r="H6768" s="6" t="s">
        <v>34206</v>
      </c>
      <c r="I6768" s="6" t="s">
        <v>39560</v>
      </c>
      <c r="J6768" s="6" t="s">
        <v>34219</v>
      </c>
      <c r="K6768" s="6">
        <v>11</v>
      </c>
    </row>
    <row r="6769" spans="1:11" x14ac:dyDescent="0.25">
      <c r="A6769" s="7" t="s">
        <v>39570</v>
      </c>
      <c r="B6769" s="6">
        <v>1</v>
      </c>
      <c r="C6769" s="6">
        <v>0</v>
      </c>
      <c r="D6769" s="6">
        <v>0</v>
      </c>
      <c r="E6769" s="6">
        <v>0</v>
      </c>
      <c r="F6769" s="6">
        <v>0</v>
      </c>
      <c r="G6769" s="6">
        <v>0</v>
      </c>
      <c r="H6769" s="6" t="s">
        <v>34206</v>
      </c>
      <c r="I6769" s="6" t="s">
        <v>39560</v>
      </c>
      <c r="J6769" s="6" t="s">
        <v>34219</v>
      </c>
      <c r="K6769" s="6">
        <v>12</v>
      </c>
    </row>
    <row r="6770" spans="1:11" x14ac:dyDescent="0.25">
      <c r="A6770" s="7" t="s">
        <v>39571</v>
      </c>
      <c r="B6770" s="6">
        <v>1</v>
      </c>
      <c r="C6770" s="6">
        <v>0</v>
      </c>
      <c r="D6770" s="6">
        <v>0</v>
      </c>
      <c r="E6770" s="6">
        <v>0</v>
      </c>
      <c r="F6770" s="6">
        <v>0</v>
      </c>
      <c r="G6770" s="6">
        <v>0</v>
      </c>
      <c r="H6770" s="6" t="s">
        <v>34206</v>
      </c>
      <c r="I6770" s="6" t="s">
        <v>39560</v>
      </c>
      <c r="J6770" s="6" t="s">
        <v>34219</v>
      </c>
      <c r="K6770" s="6">
        <v>13</v>
      </c>
    </row>
    <row r="6771" spans="1:11" x14ac:dyDescent="0.25">
      <c r="A6771" s="7" t="s">
        <v>39572</v>
      </c>
      <c r="B6771" s="6">
        <v>0</v>
      </c>
      <c r="C6771" s="6">
        <v>1</v>
      </c>
      <c r="D6771" s="6">
        <v>0</v>
      </c>
      <c r="E6771" s="6">
        <v>0</v>
      </c>
      <c r="F6771" s="6">
        <v>0</v>
      </c>
      <c r="G6771" s="6">
        <v>0</v>
      </c>
      <c r="H6771" s="6" t="s">
        <v>34207</v>
      </c>
      <c r="I6771" s="6" t="s">
        <v>39560</v>
      </c>
      <c r="J6771" s="6" t="s">
        <v>34219</v>
      </c>
      <c r="K6771" s="6">
        <v>14</v>
      </c>
    </row>
    <row r="6772" spans="1:11" x14ac:dyDescent="0.25">
      <c r="A6772" s="7" t="s">
        <v>39573</v>
      </c>
      <c r="B6772" s="6">
        <v>0</v>
      </c>
      <c r="C6772" s="6">
        <v>1</v>
      </c>
      <c r="D6772" s="6">
        <v>0</v>
      </c>
      <c r="E6772" s="6">
        <v>0</v>
      </c>
      <c r="F6772" s="6">
        <v>0</v>
      </c>
      <c r="G6772" s="6">
        <v>0</v>
      </c>
      <c r="H6772" s="6" t="s">
        <v>34207</v>
      </c>
      <c r="I6772" s="6" t="s">
        <v>39560</v>
      </c>
      <c r="J6772" s="6" t="s">
        <v>34219</v>
      </c>
      <c r="K6772" s="6">
        <v>15</v>
      </c>
    </row>
    <row r="6773" spans="1:11" ht="25" x14ac:dyDescent="0.25">
      <c r="A6773" s="7" t="s">
        <v>39574</v>
      </c>
      <c r="B6773" s="6">
        <v>0</v>
      </c>
      <c r="C6773" s="6">
        <v>1</v>
      </c>
      <c r="D6773" s="6">
        <v>0</v>
      </c>
      <c r="E6773" s="6">
        <v>0</v>
      </c>
      <c r="F6773" s="6">
        <v>0</v>
      </c>
      <c r="G6773" s="6">
        <v>0</v>
      </c>
      <c r="H6773" s="6" t="s">
        <v>34207</v>
      </c>
      <c r="I6773" s="6" t="s">
        <v>39560</v>
      </c>
      <c r="J6773" s="6" t="s">
        <v>34219</v>
      </c>
      <c r="K6773" s="6">
        <v>16</v>
      </c>
    </row>
    <row r="6774" spans="1:11" x14ac:dyDescent="0.25">
      <c r="A6774" s="7" t="s">
        <v>39575</v>
      </c>
      <c r="B6774" s="6">
        <v>0</v>
      </c>
      <c r="C6774" s="6">
        <v>1</v>
      </c>
      <c r="D6774" s="6">
        <v>0</v>
      </c>
      <c r="E6774" s="6">
        <v>0</v>
      </c>
      <c r="F6774" s="6">
        <v>0</v>
      </c>
      <c r="G6774" s="6">
        <v>0</v>
      </c>
      <c r="H6774" s="6" t="s">
        <v>34207</v>
      </c>
      <c r="I6774" s="6" t="s">
        <v>39560</v>
      </c>
      <c r="J6774" s="6" t="s">
        <v>34219</v>
      </c>
      <c r="K6774" s="6">
        <v>17</v>
      </c>
    </row>
    <row r="6775" spans="1:11" x14ac:dyDescent="0.25">
      <c r="A6775" s="7" t="s">
        <v>39576</v>
      </c>
      <c r="B6775" s="6">
        <v>0</v>
      </c>
      <c r="C6775" s="6">
        <v>1</v>
      </c>
      <c r="D6775" s="6">
        <v>0</v>
      </c>
      <c r="E6775" s="6">
        <v>0</v>
      </c>
      <c r="F6775" s="6">
        <v>0</v>
      </c>
      <c r="G6775" s="6">
        <v>0</v>
      </c>
      <c r="H6775" s="6" t="s">
        <v>34207</v>
      </c>
      <c r="I6775" s="6" t="s">
        <v>39560</v>
      </c>
      <c r="J6775" s="6" t="s">
        <v>34219</v>
      </c>
      <c r="K6775" s="6">
        <v>18</v>
      </c>
    </row>
    <row r="6776" spans="1:11" x14ac:dyDescent="0.25">
      <c r="A6776" s="7" t="s">
        <v>39566</v>
      </c>
      <c r="B6776" s="6">
        <v>0</v>
      </c>
      <c r="C6776" s="6">
        <v>1</v>
      </c>
      <c r="D6776" s="6">
        <v>0</v>
      </c>
      <c r="E6776" s="6">
        <v>0</v>
      </c>
      <c r="F6776" s="6">
        <v>0</v>
      </c>
      <c r="G6776" s="6">
        <v>0</v>
      </c>
      <c r="H6776" s="6" t="s">
        <v>34207</v>
      </c>
      <c r="I6776" s="6" t="s">
        <v>39560</v>
      </c>
      <c r="J6776" s="6" t="s">
        <v>34219</v>
      </c>
      <c r="K6776" s="6">
        <v>19</v>
      </c>
    </row>
    <row r="6777" spans="1:11" x14ac:dyDescent="0.25">
      <c r="A6777" s="7" t="s">
        <v>39577</v>
      </c>
      <c r="B6777" s="6">
        <v>0</v>
      </c>
      <c r="C6777" s="6">
        <v>1</v>
      </c>
      <c r="D6777" s="6">
        <v>0</v>
      </c>
      <c r="E6777" s="6">
        <v>0</v>
      </c>
      <c r="F6777" s="6">
        <v>0</v>
      </c>
      <c r="G6777" s="6">
        <v>0</v>
      </c>
      <c r="H6777" s="6" t="s">
        <v>34207</v>
      </c>
      <c r="I6777" s="6" t="s">
        <v>39560</v>
      </c>
      <c r="J6777" s="6" t="s">
        <v>34219</v>
      </c>
      <c r="K6777" s="6">
        <v>20</v>
      </c>
    </row>
    <row r="6778" spans="1:11" x14ac:dyDescent="0.25">
      <c r="A6778" s="7" t="s">
        <v>39578</v>
      </c>
      <c r="B6778" s="6">
        <v>0</v>
      </c>
      <c r="C6778" s="6">
        <v>1</v>
      </c>
      <c r="D6778" s="6">
        <v>0</v>
      </c>
      <c r="E6778" s="6">
        <v>0</v>
      </c>
      <c r="F6778" s="6">
        <v>0</v>
      </c>
      <c r="G6778" s="6">
        <v>0</v>
      </c>
      <c r="H6778" s="6" t="s">
        <v>34207</v>
      </c>
      <c r="I6778" s="6" t="s">
        <v>39560</v>
      </c>
      <c r="J6778" s="6" t="s">
        <v>34219</v>
      </c>
      <c r="K6778" s="6">
        <v>21</v>
      </c>
    </row>
    <row r="6779" spans="1:11" x14ac:dyDescent="0.25">
      <c r="A6779" s="7" t="s">
        <v>39579</v>
      </c>
      <c r="B6779" s="6">
        <v>1</v>
      </c>
      <c r="C6779" s="6">
        <v>0</v>
      </c>
      <c r="D6779" s="6">
        <v>0</v>
      </c>
      <c r="E6779" s="6">
        <v>0</v>
      </c>
      <c r="F6779" s="6">
        <v>0</v>
      </c>
      <c r="G6779" s="6">
        <v>0</v>
      </c>
      <c r="H6779" s="6" t="s">
        <v>34206</v>
      </c>
      <c r="I6779" s="6" t="s">
        <v>39560</v>
      </c>
      <c r="J6779" s="6" t="s">
        <v>34219</v>
      </c>
      <c r="K6779" s="6">
        <v>22</v>
      </c>
    </row>
    <row r="6780" spans="1:11" ht="50" x14ac:dyDescent="0.25">
      <c r="A6780" s="7" t="s">
        <v>39580</v>
      </c>
      <c r="B6780" s="6">
        <v>1</v>
      </c>
      <c r="C6780" s="6">
        <v>0</v>
      </c>
      <c r="D6780" s="6">
        <v>0</v>
      </c>
      <c r="E6780" s="6">
        <v>0</v>
      </c>
      <c r="F6780" s="6">
        <v>0</v>
      </c>
      <c r="G6780" s="6">
        <v>0</v>
      </c>
      <c r="H6780" s="6" t="s">
        <v>34206</v>
      </c>
      <c r="I6780" s="6" t="s">
        <v>39560</v>
      </c>
      <c r="J6780" s="6" t="s">
        <v>34219</v>
      </c>
      <c r="K6780" s="6">
        <v>23</v>
      </c>
    </row>
    <row r="6781" spans="1:11" x14ac:dyDescent="0.25">
      <c r="A6781" s="7" t="s">
        <v>39581</v>
      </c>
      <c r="B6781" s="6">
        <v>1</v>
      </c>
      <c r="C6781" s="6">
        <v>0</v>
      </c>
      <c r="D6781" s="6">
        <v>0</v>
      </c>
      <c r="E6781" s="6">
        <v>0</v>
      </c>
      <c r="F6781" s="6">
        <v>0</v>
      </c>
      <c r="G6781" s="6">
        <v>0</v>
      </c>
      <c r="H6781" s="6" t="s">
        <v>34206</v>
      </c>
      <c r="I6781" s="6" t="s">
        <v>39560</v>
      </c>
      <c r="J6781" s="6" t="s">
        <v>34219</v>
      </c>
      <c r="K6781" s="6">
        <v>24</v>
      </c>
    </row>
    <row r="6782" spans="1:11" x14ac:dyDescent="0.25">
      <c r="A6782" s="7" t="s">
        <v>39582</v>
      </c>
      <c r="B6782" s="6">
        <v>1</v>
      </c>
      <c r="C6782" s="6">
        <v>0</v>
      </c>
      <c r="D6782" s="6">
        <v>0</v>
      </c>
      <c r="E6782" s="6">
        <v>0</v>
      </c>
      <c r="F6782" s="6">
        <v>0</v>
      </c>
      <c r="G6782" s="6">
        <v>0</v>
      </c>
      <c r="H6782" s="6" t="s">
        <v>34206</v>
      </c>
      <c r="I6782" s="6" t="s">
        <v>39560</v>
      </c>
      <c r="J6782" s="6" t="s">
        <v>34219</v>
      </c>
      <c r="K6782" s="6">
        <v>25</v>
      </c>
    </row>
    <row r="6783" spans="1:11" x14ac:dyDescent="0.25">
      <c r="A6783" s="7" t="s">
        <v>39583</v>
      </c>
      <c r="B6783" s="6">
        <v>1</v>
      </c>
      <c r="C6783" s="6">
        <v>0</v>
      </c>
      <c r="D6783" s="6">
        <v>0</v>
      </c>
      <c r="E6783" s="6">
        <v>0</v>
      </c>
      <c r="F6783" s="6">
        <v>0</v>
      </c>
      <c r="G6783" s="6">
        <v>0</v>
      </c>
      <c r="H6783" s="6" t="s">
        <v>34206</v>
      </c>
      <c r="I6783" s="6" t="s">
        <v>39560</v>
      </c>
      <c r="J6783" s="6" t="s">
        <v>34219</v>
      </c>
      <c r="K6783" s="6">
        <v>26</v>
      </c>
    </row>
    <row r="6784" spans="1:11" ht="50" x14ac:dyDescent="0.25">
      <c r="A6784" s="7" t="s">
        <v>39584</v>
      </c>
      <c r="B6784" s="6">
        <v>1</v>
      </c>
      <c r="C6784" s="6">
        <v>0</v>
      </c>
      <c r="D6784" s="6">
        <v>0</v>
      </c>
      <c r="E6784" s="6">
        <v>0</v>
      </c>
      <c r="F6784" s="6">
        <v>0</v>
      </c>
      <c r="G6784" s="6">
        <v>0</v>
      </c>
      <c r="H6784" s="6" t="s">
        <v>34206</v>
      </c>
      <c r="I6784" s="6" t="s">
        <v>39560</v>
      </c>
      <c r="J6784" s="6" t="s">
        <v>34219</v>
      </c>
      <c r="K6784" s="6">
        <v>27</v>
      </c>
    </row>
    <row r="6785" spans="1:11" x14ac:dyDescent="0.25">
      <c r="A6785" s="7" t="s">
        <v>35571</v>
      </c>
      <c r="B6785" s="6">
        <v>0</v>
      </c>
      <c r="C6785" s="6">
        <v>0</v>
      </c>
      <c r="D6785" s="6">
        <v>0</v>
      </c>
      <c r="E6785" s="6">
        <v>0</v>
      </c>
      <c r="F6785" s="6">
        <v>0</v>
      </c>
      <c r="G6785" s="6">
        <v>0</v>
      </c>
      <c r="H6785" s="6" t="s">
        <v>34217</v>
      </c>
      <c r="I6785" s="6" t="s">
        <v>39585</v>
      </c>
      <c r="J6785" s="6" t="s">
        <v>34219</v>
      </c>
      <c r="K6785" s="6">
        <v>0</v>
      </c>
    </row>
    <row r="6786" spans="1:11" x14ac:dyDescent="0.25">
      <c r="A6786" s="7" t="s">
        <v>35573</v>
      </c>
      <c r="B6786" s="6">
        <v>0</v>
      </c>
      <c r="C6786" s="6">
        <v>0</v>
      </c>
      <c r="D6786" s="6">
        <v>0</v>
      </c>
      <c r="E6786" s="6">
        <v>0</v>
      </c>
      <c r="F6786" s="6">
        <v>0</v>
      </c>
      <c r="G6786" s="6">
        <v>0</v>
      </c>
      <c r="H6786" s="6" t="s">
        <v>34217</v>
      </c>
      <c r="I6786" s="6" t="s">
        <v>39585</v>
      </c>
      <c r="J6786" s="6" t="s">
        <v>34219</v>
      </c>
      <c r="K6786" s="6">
        <v>1</v>
      </c>
    </row>
    <row r="6787" spans="1:11" ht="25" x14ac:dyDescent="0.25">
      <c r="A6787" s="7" t="s">
        <v>39586</v>
      </c>
      <c r="B6787" s="6">
        <v>0</v>
      </c>
      <c r="C6787" s="6">
        <v>0</v>
      </c>
      <c r="D6787" s="6">
        <v>0</v>
      </c>
      <c r="E6787" s="6">
        <v>0</v>
      </c>
      <c r="F6787" s="6">
        <v>0</v>
      </c>
      <c r="G6787" s="6">
        <v>0</v>
      </c>
      <c r="H6787" s="6" t="s">
        <v>34217</v>
      </c>
      <c r="I6787" s="6" t="s">
        <v>39585</v>
      </c>
      <c r="J6787" s="6" t="s">
        <v>34219</v>
      </c>
      <c r="K6787" s="6">
        <v>2</v>
      </c>
    </row>
    <row r="6788" spans="1:11" ht="25" x14ac:dyDescent="0.25">
      <c r="A6788" s="7" t="s">
        <v>39587</v>
      </c>
      <c r="B6788" s="6">
        <v>0</v>
      </c>
      <c r="C6788" s="6">
        <v>0</v>
      </c>
      <c r="D6788" s="6">
        <v>0</v>
      </c>
      <c r="E6788" s="6">
        <v>0</v>
      </c>
      <c r="F6788" s="6">
        <v>0</v>
      </c>
      <c r="G6788" s="6">
        <v>0</v>
      </c>
      <c r="H6788" s="6" t="s">
        <v>34217</v>
      </c>
      <c r="I6788" s="6" t="s">
        <v>39585</v>
      </c>
      <c r="J6788" s="6" t="s">
        <v>34219</v>
      </c>
      <c r="K6788" s="6">
        <v>3</v>
      </c>
    </row>
    <row r="6789" spans="1:11" ht="25" x14ac:dyDescent="0.25">
      <c r="A6789" s="7" t="s">
        <v>35576</v>
      </c>
      <c r="B6789" s="6">
        <v>0</v>
      </c>
      <c r="C6789" s="6">
        <v>0</v>
      </c>
      <c r="D6789" s="6">
        <v>0</v>
      </c>
      <c r="E6789" s="6">
        <v>0</v>
      </c>
      <c r="F6789" s="6">
        <v>0</v>
      </c>
      <c r="G6789" s="6">
        <v>0</v>
      </c>
      <c r="H6789" s="6" t="s">
        <v>34217</v>
      </c>
      <c r="I6789" s="6" t="s">
        <v>39585</v>
      </c>
      <c r="J6789" s="6" t="s">
        <v>34219</v>
      </c>
      <c r="K6789" s="6">
        <v>4</v>
      </c>
    </row>
    <row r="6790" spans="1:11" x14ac:dyDescent="0.25">
      <c r="A6790" s="7" t="s">
        <v>39588</v>
      </c>
      <c r="B6790" s="6">
        <v>0</v>
      </c>
      <c r="C6790" s="6">
        <v>0</v>
      </c>
      <c r="D6790" s="6">
        <v>0</v>
      </c>
      <c r="E6790" s="6">
        <v>0</v>
      </c>
      <c r="F6790" s="6">
        <v>0</v>
      </c>
      <c r="G6790" s="6">
        <v>0</v>
      </c>
      <c r="H6790" s="6" t="s">
        <v>34217</v>
      </c>
      <c r="I6790" s="6" t="s">
        <v>39585</v>
      </c>
      <c r="J6790" s="6" t="s">
        <v>34219</v>
      </c>
      <c r="K6790" s="6">
        <v>5</v>
      </c>
    </row>
    <row r="6791" spans="1:11" ht="25" x14ac:dyDescent="0.25">
      <c r="A6791" s="7" t="s">
        <v>39589</v>
      </c>
      <c r="B6791" s="6">
        <v>0</v>
      </c>
      <c r="C6791" s="6">
        <v>0</v>
      </c>
      <c r="D6791" s="6">
        <v>0</v>
      </c>
      <c r="E6791" s="6">
        <v>0</v>
      </c>
      <c r="F6791" s="6">
        <v>0</v>
      </c>
      <c r="G6791" s="6">
        <v>0</v>
      </c>
      <c r="H6791" s="6" t="s">
        <v>34217</v>
      </c>
      <c r="I6791" s="6" t="s">
        <v>39585</v>
      </c>
      <c r="J6791" s="6" t="s">
        <v>34219</v>
      </c>
      <c r="K6791" s="6">
        <v>6</v>
      </c>
    </row>
    <row r="6792" spans="1:11" ht="25" x14ac:dyDescent="0.25">
      <c r="A6792" s="7" t="s">
        <v>39590</v>
      </c>
      <c r="B6792" s="6">
        <v>0</v>
      </c>
      <c r="C6792" s="6">
        <v>0</v>
      </c>
      <c r="D6792" s="6">
        <v>0</v>
      </c>
      <c r="E6792" s="6">
        <v>0</v>
      </c>
      <c r="F6792" s="6">
        <v>0</v>
      </c>
      <c r="G6792" s="6">
        <v>0</v>
      </c>
      <c r="H6792" s="6" t="s">
        <v>34217</v>
      </c>
      <c r="I6792" s="6" t="s">
        <v>39585</v>
      </c>
      <c r="J6792" s="6" t="s">
        <v>34219</v>
      </c>
      <c r="K6792" s="6">
        <v>7</v>
      </c>
    </row>
    <row r="6793" spans="1:11" x14ac:dyDescent="0.25">
      <c r="A6793" s="7" t="s">
        <v>35581</v>
      </c>
      <c r="B6793" s="6">
        <v>1</v>
      </c>
      <c r="C6793" s="6">
        <v>0</v>
      </c>
      <c r="D6793" s="6">
        <v>0</v>
      </c>
      <c r="E6793" s="6">
        <v>0</v>
      </c>
      <c r="F6793" s="6">
        <v>0</v>
      </c>
      <c r="G6793" s="6">
        <v>0</v>
      </c>
      <c r="H6793" s="6" t="s">
        <v>34206</v>
      </c>
      <c r="I6793" s="6" t="s">
        <v>39585</v>
      </c>
      <c r="J6793" s="6" t="s">
        <v>34219</v>
      </c>
      <c r="K6793" s="6">
        <v>8</v>
      </c>
    </row>
    <row r="6794" spans="1:11" ht="37.5" x14ac:dyDescent="0.25">
      <c r="A6794" s="7" t="s">
        <v>35582</v>
      </c>
      <c r="B6794" s="6">
        <v>1</v>
      </c>
      <c r="C6794" s="6">
        <v>0</v>
      </c>
      <c r="D6794" s="6">
        <v>0</v>
      </c>
      <c r="E6794" s="6">
        <v>0</v>
      </c>
      <c r="F6794" s="6">
        <v>0</v>
      </c>
      <c r="G6794" s="6">
        <v>0</v>
      </c>
      <c r="H6794" s="6" t="s">
        <v>34206</v>
      </c>
      <c r="I6794" s="6" t="s">
        <v>39585</v>
      </c>
      <c r="J6794" s="6" t="s">
        <v>34219</v>
      </c>
      <c r="K6794" s="6">
        <v>9</v>
      </c>
    </row>
    <row r="6795" spans="1:11" x14ac:dyDescent="0.25">
      <c r="A6795" s="7" t="s">
        <v>35583</v>
      </c>
      <c r="B6795" s="6">
        <v>0</v>
      </c>
      <c r="C6795" s="6">
        <v>0</v>
      </c>
      <c r="D6795" s="6">
        <v>0</v>
      </c>
      <c r="E6795" s="6">
        <v>0</v>
      </c>
      <c r="F6795" s="6">
        <v>0</v>
      </c>
      <c r="G6795" s="6">
        <v>1</v>
      </c>
      <c r="H6795" s="6" t="s">
        <v>34211</v>
      </c>
      <c r="I6795" s="6" t="s">
        <v>39585</v>
      </c>
      <c r="J6795" s="6" t="s">
        <v>34219</v>
      </c>
      <c r="K6795" s="6">
        <v>10</v>
      </c>
    </row>
    <row r="6796" spans="1:11" ht="50" x14ac:dyDescent="0.25">
      <c r="A6796" s="7" t="s">
        <v>39591</v>
      </c>
      <c r="B6796" s="6">
        <v>0</v>
      </c>
      <c r="C6796" s="6">
        <v>0</v>
      </c>
      <c r="D6796" s="6">
        <v>0</v>
      </c>
      <c r="E6796" s="6">
        <v>0</v>
      </c>
      <c r="F6796" s="6">
        <v>0</v>
      </c>
      <c r="G6796" s="6">
        <v>1</v>
      </c>
      <c r="H6796" s="6" t="s">
        <v>34211</v>
      </c>
      <c r="I6796" s="6" t="s">
        <v>39585</v>
      </c>
      <c r="J6796" s="6" t="s">
        <v>34219</v>
      </c>
      <c r="K6796" s="6">
        <v>11</v>
      </c>
    </row>
    <row r="6797" spans="1:11" ht="50" x14ac:dyDescent="0.25">
      <c r="A6797" s="7" t="s">
        <v>39592</v>
      </c>
      <c r="B6797" s="6">
        <v>0</v>
      </c>
      <c r="C6797" s="6">
        <v>0</v>
      </c>
      <c r="D6797" s="6">
        <v>0</v>
      </c>
      <c r="E6797" s="6">
        <v>0</v>
      </c>
      <c r="F6797" s="6">
        <v>0</v>
      </c>
      <c r="G6797" s="6">
        <v>1</v>
      </c>
      <c r="H6797" s="6" t="s">
        <v>34211</v>
      </c>
      <c r="I6797" s="6" t="s">
        <v>39585</v>
      </c>
      <c r="J6797" s="6" t="s">
        <v>34219</v>
      </c>
      <c r="K6797" s="6">
        <v>12</v>
      </c>
    </row>
    <row r="6798" spans="1:11" ht="87.5" x14ac:dyDescent="0.25">
      <c r="A6798" s="7" t="s">
        <v>39593</v>
      </c>
      <c r="B6798" s="6">
        <v>0</v>
      </c>
      <c r="C6798" s="6">
        <v>0</v>
      </c>
      <c r="D6798" s="6">
        <v>0</v>
      </c>
      <c r="E6798" s="6">
        <v>0</v>
      </c>
      <c r="F6798" s="6">
        <v>0</v>
      </c>
      <c r="G6798" s="6">
        <v>1</v>
      </c>
      <c r="H6798" s="6" t="s">
        <v>34211</v>
      </c>
      <c r="I6798" s="6" t="s">
        <v>39585</v>
      </c>
      <c r="J6798" s="6" t="s">
        <v>34219</v>
      </c>
      <c r="K6798" s="6">
        <v>13</v>
      </c>
    </row>
    <row r="6799" spans="1:11" x14ac:dyDescent="0.25">
      <c r="A6799" s="7" t="s">
        <v>39594</v>
      </c>
      <c r="B6799" s="6">
        <v>0</v>
      </c>
      <c r="C6799" s="6">
        <v>0</v>
      </c>
      <c r="D6799" s="6">
        <v>0</v>
      </c>
      <c r="E6799" s="6">
        <v>0</v>
      </c>
      <c r="F6799" s="6">
        <v>1</v>
      </c>
      <c r="G6799" s="6">
        <v>0</v>
      </c>
      <c r="H6799" s="6" t="s">
        <v>34210</v>
      </c>
      <c r="I6799" s="6" t="s">
        <v>39585</v>
      </c>
      <c r="J6799" s="6" t="s">
        <v>34219</v>
      </c>
      <c r="K6799" s="6">
        <v>14</v>
      </c>
    </row>
    <row r="6800" spans="1:11" ht="25" x14ac:dyDescent="0.25">
      <c r="A6800" s="7" t="s">
        <v>39595</v>
      </c>
      <c r="B6800" s="6">
        <v>0</v>
      </c>
      <c r="C6800" s="6">
        <v>0</v>
      </c>
      <c r="D6800" s="6">
        <v>0</v>
      </c>
      <c r="E6800" s="6">
        <v>0</v>
      </c>
      <c r="F6800" s="6">
        <v>1</v>
      </c>
      <c r="G6800" s="6">
        <v>0</v>
      </c>
      <c r="H6800" s="6" t="s">
        <v>34210</v>
      </c>
      <c r="I6800" s="6" t="s">
        <v>39585</v>
      </c>
      <c r="J6800" s="6" t="s">
        <v>34219</v>
      </c>
      <c r="K6800" s="6">
        <v>15</v>
      </c>
    </row>
    <row r="6801" spans="1:11" x14ac:dyDescent="0.25">
      <c r="A6801" s="7" t="s">
        <v>39596</v>
      </c>
      <c r="B6801" s="6">
        <v>0</v>
      </c>
      <c r="C6801" s="6">
        <v>0</v>
      </c>
      <c r="D6801" s="6">
        <v>0</v>
      </c>
      <c r="E6801" s="6">
        <v>0</v>
      </c>
      <c r="F6801" s="6">
        <v>0</v>
      </c>
      <c r="G6801" s="6">
        <v>1</v>
      </c>
      <c r="H6801" s="6" t="s">
        <v>34211</v>
      </c>
      <c r="I6801" s="6" t="s">
        <v>39585</v>
      </c>
      <c r="J6801" s="6" t="s">
        <v>34219</v>
      </c>
      <c r="K6801" s="6">
        <v>16</v>
      </c>
    </row>
    <row r="6802" spans="1:11" ht="62.5" x14ac:dyDescent="0.25">
      <c r="A6802" s="7" t="s">
        <v>39597</v>
      </c>
      <c r="B6802" s="6">
        <v>0</v>
      </c>
      <c r="C6802" s="6">
        <v>0</v>
      </c>
      <c r="D6802" s="6">
        <v>0</v>
      </c>
      <c r="E6802" s="6">
        <v>0</v>
      </c>
      <c r="F6802" s="6">
        <v>0</v>
      </c>
      <c r="G6802" s="6">
        <v>1</v>
      </c>
      <c r="H6802" s="6" t="s">
        <v>34211</v>
      </c>
      <c r="I6802" s="6" t="s">
        <v>39585</v>
      </c>
      <c r="J6802" s="6" t="s">
        <v>34219</v>
      </c>
      <c r="K6802" s="6">
        <v>17</v>
      </c>
    </row>
    <row r="6803" spans="1:11" ht="37.5" x14ac:dyDescent="0.25">
      <c r="A6803" s="7" t="s">
        <v>39598</v>
      </c>
      <c r="B6803" s="6">
        <v>0</v>
      </c>
      <c r="C6803" s="6">
        <v>0</v>
      </c>
      <c r="D6803" s="6">
        <v>0</v>
      </c>
      <c r="E6803" s="6">
        <v>0</v>
      </c>
      <c r="F6803" s="6">
        <v>0</v>
      </c>
      <c r="G6803" s="6">
        <v>1</v>
      </c>
      <c r="H6803" s="6" t="s">
        <v>34211</v>
      </c>
      <c r="I6803" s="6" t="s">
        <v>39585</v>
      </c>
      <c r="J6803" s="6" t="s">
        <v>34219</v>
      </c>
      <c r="K6803" s="6">
        <v>18</v>
      </c>
    </row>
    <row r="6804" spans="1:11" x14ac:dyDescent="0.25">
      <c r="A6804" s="7" t="s">
        <v>35587</v>
      </c>
      <c r="B6804" s="6">
        <v>0</v>
      </c>
      <c r="C6804" s="6">
        <v>0</v>
      </c>
      <c r="D6804" s="6">
        <v>1</v>
      </c>
      <c r="E6804" s="6">
        <v>0</v>
      </c>
      <c r="F6804" s="6">
        <v>0</v>
      </c>
      <c r="G6804" s="6">
        <v>0</v>
      </c>
      <c r="H6804" s="6" t="s">
        <v>34208</v>
      </c>
      <c r="I6804" s="6" t="s">
        <v>39585</v>
      </c>
      <c r="J6804" s="6" t="s">
        <v>34219</v>
      </c>
      <c r="K6804" s="6">
        <v>19</v>
      </c>
    </row>
    <row r="6805" spans="1:11" ht="37.5" x14ac:dyDescent="0.25">
      <c r="A6805" s="7" t="s">
        <v>39599</v>
      </c>
      <c r="B6805" s="6">
        <v>0</v>
      </c>
      <c r="C6805" s="6">
        <v>0</v>
      </c>
      <c r="D6805" s="6">
        <v>1</v>
      </c>
      <c r="E6805" s="6">
        <v>0</v>
      </c>
      <c r="F6805" s="6">
        <v>0</v>
      </c>
      <c r="G6805" s="6">
        <v>0</v>
      </c>
      <c r="H6805" s="6" t="s">
        <v>34208</v>
      </c>
      <c r="I6805" s="6" t="s">
        <v>39585</v>
      </c>
      <c r="J6805" s="6" t="s">
        <v>34219</v>
      </c>
      <c r="K6805" s="6">
        <v>20</v>
      </c>
    </row>
    <row r="6806" spans="1:11" x14ac:dyDescent="0.25">
      <c r="A6806" s="7" t="s">
        <v>34779</v>
      </c>
      <c r="B6806" s="6">
        <v>0</v>
      </c>
      <c r="C6806" s="6">
        <v>0</v>
      </c>
      <c r="D6806" s="6">
        <v>0</v>
      </c>
      <c r="E6806" s="6">
        <v>0</v>
      </c>
      <c r="F6806" s="6">
        <v>0</v>
      </c>
      <c r="G6806" s="6">
        <v>0</v>
      </c>
      <c r="H6806" s="6" t="s">
        <v>34217</v>
      </c>
      <c r="I6806" s="6" t="s">
        <v>39585</v>
      </c>
      <c r="J6806" s="6" t="s">
        <v>34219</v>
      </c>
      <c r="K6806" s="6">
        <v>21</v>
      </c>
    </row>
    <row r="6807" spans="1:11" ht="25" x14ac:dyDescent="0.25">
      <c r="A6807" s="7" t="s">
        <v>39600</v>
      </c>
      <c r="B6807" s="6">
        <v>0</v>
      </c>
      <c r="C6807" s="6">
        <v>0</v>
      </c>
      <c r="D6807" s="6">
        <v>0</v>
      </c>
      <c r="E6807" s="6">
        <v>0</v>
      </c>
      <c r="F6807" s="6">
        <v>0</v>
      </c>
      <c r="G6807" s="6">
        <v>0</v>
      </c>
      <c r="H6807" s="6" t="s">
        <v>34217</v>
      </c>
      <c r="I6807" s="6" t="s">
        <v>39585</v>
      </c>
      <c r="J6807" s="6" t="s">
        <v>34219</v>
      </c>
      <c r="K6807" s="6">
        <v>22</v>
      </c>
    </row>
    <row r="6808" spans="1:11" x14ac:dyDescent="0.25">
      <c r="A6808" s="7" t="s">
        <v>34216</v>
      </c>
      <c r="B6808" s="6">
        <v>0</v>
      </c>
      <c r="C6808" s="6">
        <v>0</v>
      </c>
      <c r="D6808" s="6">
        <v>0</v>
      </c>
      <c r="E6808" s="6">
        <v>0</v>
      </c>
      <c r="F6808" s="6">
        <v>0</v>
      </c>
      <c r="G6808" s="6">
        <v>0</v>
      </c>
      <c r="H6808" s="6" t="s">
        <v>34217</v>
      </c>
      <c r="I6808" s="6" t="s">
        <v>39601</v>
      </c>
      <c r="J6808" s="6" t="s">
        <v>34219</v>
      </c>
      <c r="K6808" s="6">
        <v>0</v>
      </c>
    </row>
    <row r="6809" spans="1:11" x14ac:dyDescent="0.25">
      <c r="A6809" s="7" t="s">
        <v>39602</v>
      </c>
      <c r="B6809" s="6">
        <v>0</v>
      </c>
      <c r="C6809" s="6">
        <v>0</v>
      </c>
      <c r="D6809" s="6">
        <v>0</v>
      </c>
      <c r="E6809" s="6">
        <v>0</v>
      </c>
      <c r="F6809" s="6">
        <v>0</v>
      </c>
      <c r="G6809" s="6">
        <v>0</v>
      </c>
      <c r="H6809" s="6" t="s">
        <v>34217</v>
      </c>
      <c r="I6809" s="6" t="s">
        <v>39601</v>
      </c>
      <c r="J6809" s="6" t="s">
        <v>34219</v>
      </c>
      <c r="K6809" s="6">
        <v>1</v>
      </c>
    </row>
    <row r="6810" spans="1:11" x14ac:dyDescent="0.25">
      <c r="A6810" s="7" t="s">
        <v>39603</v>
      </c>
      <c r="B6810" s="6">
        <v>1</v>
      </c>
      <c r="C6810" s="6">
        <v>0</v>
      </c>
      <c r="D6810" s="6">
        <v>0</v>
      </c>
      <c r="E6810" s="6">
        <v>0</v>
      </c>
      <c r="F6810" s="6">
        <v>0</v>
      </c>
      <c r="G6810" s="6">
        <v>0</v>
      </c>
      <c r="H6810" s="6" t="s">
        <v>34206</v>
      </c>
      <c r="I6810" s="6" t="s">
        <v>39601</v>
      </c>
      <c r="J6810" s="6" t="s">
        <v>34219</v>
      </c>
      <c r="K6810" s="6">
        <v>2</v>
      </c>
    </row>
    <row r="6811" spans="1:11" ht="37.5" x14ac:dyDescent="0.25">
      <c r="A6811" s="7" t="s">
        <v>39604</v>
      </c>
      <c r="B6811" s="6">
        <v>1</v>
      </c>
      <c r="C6811" s="6">
        <v>0</v>
      </c>
      <c r="D6811" s="6">
        <v>0</v>
      </c>
      <c r="E6811" s="6">
        <v>0</v>
      </c>
      <c r="F6811" s="6">
        <v>0</v>
      </c>
      <c r="G6811" s="6">
        <v>0</v>
      </c>
      <c r="H6811" s="6" t="s">
        <v>34206</v>
      </c>
      <c r="I6811" s="6" t="s">
        <v>39601</v>
      </c>
      <c r="J6811" s="6" t="s">
        <v>34219</v>
      </c>
      <c r="K6811" s="6">
        <v>3</v>
      </c>
    </row>
    <row r="6812" spans="1:11" x14ac:dyDescent="0.25">
      <c r="A6812" s="7" t="s">
        <v>39605</v>
      </c>
      <c r="B6812" s="6">
        <v>0</v>
      </c>
      <c r="C6812" s="6">
        <v>0</v>
      </c>
      <c r="D6812" s="6">
        <v>0</v>
      </c>
      <c r="E6812" s="6">
        <v>0</v>
      </c>
      <c r="F6812" s="6">
        <v>0</v>
      </c>
      <c r="G6812" s="6">
        <v>1</v>
      </c>
      <c r="H6812" s="6" t="s">
        <v>34211</v>
      </c>
      <c r="I6812" s="6" t="s">
        <v>39601</v>
      </c>
      <c r="J6812" s="6" t="s">
        <v>34219</v>
      </c>
      <c r="K6812" s="6">
        <v>4</v>
      </c>
    </row>
    <row r="6813" spans="1:11" ht="37.5" x14ac:dyDescent="0.25">
      <c r="A6813" s="7" t="s">
        <v>39606</v>
      </c>
      <c r="B6813" s="6">
        <v>0</v>
      </c>
      <c r="C6813" s="6">
        <v>0</v>
      </c>
      <c r="D6813" s="6">
        <v>0</v>
      </c>
      <c r="E6813" s="6">
        <v>0</v>
      </c>
      <c r="F6813" s="6">
        <v>0</v>
      </c>
      <c r="G6813" s="6">
        <v>1</v>
      </c>
      <c r="H6813" s="6" t="s">
        <v>34211</v>
      </c>
      <c r="I6813" s="6" t="s">
        <v>39601</v>
      </c>
      <c r="J6813" s="6" t="s">
        <v>34219</v>
      </c>
      <c r="K6813" s="6">
        <v>5</v>
      </c>
    </row>
    <row r="6814" spans="1:11" ht="75" x14ac:dyDescent="0.25">
      <c r="A6814" s="7" t="s">
        <v>39607</v>
      </c>
      <c r="B6814" s="6">
        <v>0</v>
      </c>
      <c r="C6814" s="6">
        <v>0</v>
      </c>
      <c r="D6814" s="6">
        <v>0</v>
      </c>
      <c r="E6814" s="6">
        <v>0</v>
      </c>
      <c r="F6814" s="6">
        <v>0</v>
      </c>
      <c r="G6814" s="6">
        <v>1</v>
      </c>
      <c r="H6814" s="6" t="s">
        <v>34211</v>
      </c>
      <c r="I6814" s="6" t="s">
        <v>39601</v>
      </c>
      <c r="J6814" s="6" t="s">
        <v>34219</v>
      </c>
      <c r="K6814" s="6">
        <v>6</v>
      </c>
    </row>
    <row r="6815" spans="1:11" ht="112.5" x14ac:dyDescent="0.25">
      <c r="A6815" s="7" t="s">
        <v>39608</v>
      </c>
      <c r="B6815" s="6">
        <v>0</v>
      </c>
      <c r="C6815" s="6">
        <v>0</v>
      </c>
      <c r="D6815" s="6">
        <v>0</v>
      </c>
      <c r="E6815" s="6">
        <v>0</v>
      </c>
      <c r="F6815" s="6">
        <v>0</v>
      </c>
      <c r="G6815" s="6">
        <v>1</v>
      </c>
      <c r="H6815" s="6" t="s">
        <v>34211</v>
      </c>
      <c r="I6815" s="6" t="s">
        <v>39601</v>
      </c>
      <c r="J6815" s="6" t="s">
        <v>34219</v>
      </c>
      <c r="K6815" s="6">
        <v>7</v>
      </c>
    </row>
    <row r="6816" spans="1:11" x14ac:dyDescent="0.25">
      <c r="A6816" s="7" t="s">
        <v>39407</v>
      </c>
      <c r="B6816" s="6">
        <v>0</v>
      </c>
      <c r="C6816" s="6">
        <v>0</v>
      </c>
      <c r="D6816" s="6">
        <v>0</v>
      </c>
      <c r="E6816" s="6">
        <v>0</v>
      </c>
      <c r="F6816" s="6">
        <v>0</v>
      </c>
      <c r="G6816" s="6">
        <v>1</v>
      </c>
      <c r="H6816" s="6" t="s">
        <v>34211</v>
      </c>
      <c r="I6816" s="6" t="s">
        <v>39601</v>
      </c>
      <c r="J6816" s="6" t="s">
        <v>34219</v>
      </c>
      <c r="K6816" s="6">
        <v>8</v>
      </c>
    </row>
    <row r="6817" spans="1:11" ht="25" x14ac:dyDescent="0.25">
      <c r="A6817" s="7" t="s">
        <v>39609</v>
      </c>
      <c r="B6817" s="6">
        <v>0</v>
      </c>
      <c r="C6817" s="6">
        <v>0</v>
      </c>
      <c r="D6817" s="6">
        <v>0</v>
      </c>
      <c r="E6817" s="6">
        <v>0</v>
      </c>
      <c r="F6817" s="6">
        <v>0</v>
      </c>
      <c r="G6817" s="6">
        <v>1</v>
      </c>
      <c r="H6817" s="6" t="s">
        <v>34211</v>
      </c>
      <c r="I6817" s="6" t="s">
        <v>39601</v>
      </c>
      <c r="J6817" s="6" t="s">
        <v>34219</v>
      </c>
      <c r="K6817" s="6">
        <v>9</v>
      </c>
    </row>
    <row r="6818" spans="1:11" x14ac:dyDescent="0.25">
      <c r="A6818" s="7" t="s">
        <v>35540</v>
      </c>
      <c r="B6818" s="6">
        <v>0</v>
      </c>
      <c r="C6818" s="6">
        <v>0</v>
      </c>
      <c r="D6818" s="6">
        <v>0</v>
      </c>
      <c r="E6818" s="6">
        <v>0</v>
      </c>
      <c r="F6818" s="6">
        <v>0</v>
      </c>
      <c r="G6818" s="6">
        <v>0</v>
      </c>
      <c r="H6818" s="6" t="s">
        <v>34217</v>
      </c>
      <c r="I6818" s="6" t="s">
        <v>39610</v>
      </c>
      <c r="J6818" s="6" t="s">
        <v>34219</v>
      </c>
      <c r="K6818" s="6">
        <v>0</v>
      </c>
    </row>
    <row r="6819" spans="1:11" x14ac:dyDescent="0.25">
      <c r="A6819" s="7" t="s">
        <v>39611</v>
      </c>
      <c r="B6819" s="6">
        <v>0</v>
      </c>
      <c r="C6819" s="6">
        <v>0</v>
      </c>
      <c r="D6819" s="6">
        <v>0</v>
      </c>
      <c r="E6819" s="6">
        <v>0</v>
      </c>
      <c r="F6819" s="6">
        <v>0</v>
      </c>
      <c r="G6819" s="6">
        <v>0</v>
      </c>
      <c r="H6819" s="6" t="s">
        <v>34217</v>
      </c>
      <c r="I6819" s="6" t="s">
        <v>39610</v>
      </c>
      <c r="J6819" s="6" t="s">
        <v>34219</v>
      </c>
      <c r="K6819" s="6">
        <v>1</v>
      </c>
    </row>
    <row r="6820" spans="1:11" x14ac:dyDescent="0.25">
      <c r="A6820" s="7" t="s">
        <v>39612</v>
      </c>
      <c r="B6820" s="6">
        <v>0</v>
      </c>
      <c r="C6820" s="6">
        <v>0</v>
      </c>
      <c r="D6820" s="6">
        <v>0</v>
      </c>
      <c r="E6820" s="6">
        <v>0</v>
      </c>
      <c r="F6820" s="6">
        <v>0</v>
      </c>
      <c r="G6820" s="6">
        <v>0</v>
      </c>
      <c r="H6820" s="6" t="s">
        <v>34217</v>
      </c>
      <c r="I6820" s="6" t="s">
        <v>39610</v>
      </c>
      <c r="J6820" s="6" t="s">
        <v>34219</v>
      </c>
      <c r="K6820" s="6">
        <v>2</v>
      </c>
    </row>
    <row r="6821" spans="1:11" x14ac:dyDescent="0.25">
      <c r="A6821" s="7" t="s">
        <v>39613</v>
      </c>
      <c r="B6821" s="6">
        <v>0</v>
      </c>
      <c r="C6821" s="6">
        <v>0</v>
      </c>
      <c r="D6821" s="6">
        <v>0</v>
      </c>
      <c r="E6821" s="6">
        <v>0</v>
      </c>
      <c r="F6821" s="6">
        <v>0</v>
      </c>
      <c r="G6821" s="6">
        <v>0</v>
      </c>
      <c r="H6821" s="6" t="s">
        <v>34217</v>
      </c>
      <c r="I6821" s="6" t="s">
        <v>39610</v>
      </c>
      <c r="J6821" s="6" t="s">
        <v>34219</v>
      </c>
      <c r="K6821" s="6">
        <v>3</v>
      </c>
    </row>
    <row r="6822" spans="1:11" x14ac:dyDescent="0.25">
      <c r="A6822" s="7" t="s">
        <v>39614</v>
      </c>
      <c r="B6822" s="6">
        <v>0</v>
      </c>
      <c r="C6822" s="6">
        <v>0</v>
      </c>
      <c r="D6822" s="6">
        <v>0</v>
      </c>
      <c r="E6822" s="6">
        <v>0</v>
      </c>
      <c r="F6822" s="6">
        <v>0</v>
      </c>
      <c r="G6822" s="6">
        <v>1</v>
      </c>
      <c r="H6822" s="6" t="s">
        <v>34211</v>
      </c>
      <c r="I6822" s="6" t="s">
        <v>39610</v>
      </c>
      <c r="J6822" s="6" t="s">
        <v>34219</v>
      </c>
      <c r="K6822" s="6">
        <v>4</v>
      </c>
    </row>
    <row r="6823" spans="1:11" ht="25" x14ac:dyDescent="0.25">
      <c r="A6823" s="7" t="s">
        <v>39615</v>
      </c>
      <c r="B6823" s="6">
        <v>0</v>
      </c>
      <c r="C6823" s="6">
        <v>0</v>
      </c>
      <c r="D6823" s="6">
        <v>0</v>
      </c>
      <c r="E6823" s="6">
        <v>0</v>
      </c>
      <c r="F6823" s="6">
        <v>0</v>
      </c>
      <c r="G6823" s="6">
        <v>1</v>
      </c>
      <c r="H6823" s="6" t="s">
        <v>34211</v>
      </c>
      <c r="I6823" s="6" t="s">
        <v>39610</v>
      </c>
      <c r="J6823" s="6" t="s">
        <v>34219</v>
      </c>
      <c r="K6823" s="6">
        <v>5</v>
      </c>
    </row>
    <row r="6824" spans="1:11" ht="50" x14ac:dyDescent="0.25">
      <c r="A6824" s="7" t="s">
        <v>39616</v>
      </c>
      <c r="B6824" s="6">
        <v>1</v>
      </c>
      <c r="C6824" s="6">
        <v>0</v>
      </c>
      <c r="D6824" s="6">
        <v>0</v>
      </c>
      <c r="E6824" s="6">
        <v>0</v>
      </c>
      <c r="F6824" s="6">
        <v>0</v>
      </c>
      <c r="G6824" s="6">
        <v>0</v>
      </c>
      <c r="H6824" s="6" t="s">
        <v>34206</v>
      </c>
      <c r="I6824" s="6" t="s">
        <v>39610</v>
      </c>
      <c r="J6824" s="6" t="s">
        <v>34219</v>
      </c>
      <c r="K6824" s="6">
        <v>6</v>
      </c>
    </row>
    <row r="6825" spans="1:11" ht="25" x14ac:dyDescent="0.25">
      <c r="A6825" s="7" t="s">
        <v>39617</v>
      </c>
      <c r="B6825" s="6">
        <v>1</v>
      </c>
      <c r="C6825" s="6">
        <v>0</v>
      </c>
      <c r="D6825" s="6">
        <v>0</v>
      </c>
      <c r="E6825" s="6">
        <v>0</v>
      </c>
      <c r="F6825" s="6">
        <v>0</v>
      </c>
      <c r="G6825" s="6">
        <v>0</v>
      </c>
      <c r="H6825" s="6" t="s">
        <v>34206</v>
      </c>
      <c r="I6825" s="6" t="s">
        <v>39610</v>
      </c>
      <c r="J6825" s="6" t="s">
        <v>34219</v>
      </c>
      <c r="K6825" s="6">
        <v>7</v>
      </c>
    </row>
    <row r="6826" spans="1:11" ht="87.5" x14ac:dyDescent="0.25">
      <c r="A6826" s="7" t="s">
        <v>39618</v>
      </c>
      <c r="B6826" s="6">
        <v>1</v>
      </c>
      <c r="C6826" s="6">
        <v>0</v>
      </c>
      <c r="D6826" s="6">
        <v>0</v>
      </c>
      <c r="E6826" s="6">
        <v>0</v>
      </c>
      <c r="F6826" s="6">
        <v>0</v>
      </c>
      <c r="G6826" s="6">
        <v>0</v>
      </c>
      <c r="H6826" s="6" t="s">
        <v>34206</v>
      </c>
      <c r="I6826" s="6" t="s">
        <v>39610</v>
      </c>
      <c r="J6826" s="6" t="s">
        <v>34219</v>
      </c>
      <c r="K6826" s="6">
        <v>8</v>
      </c>
    </row>
    <row r="6827" spans="1:11" x14ac:dyDescent="0.25">
      <c r="A6827" s="7" t="s">
        <v>39619</v>
      </c>
      <c r="B6827" s="6">
        <v>0</v>
      </c>
      <c r="C6827" s="6">
        <v>0</v>
      </c>
      <c r="D6827" s="6">
        <v>0</v>
      </c>
      <c r="E6827" s="6">
        <v>0</v>
      </c>
      <c r="F6827" s="6">
        <v>1</v>
      </c>
      <c r="G6827" s="6">
        <v>0</v>
      </c>
      <c r="H6827" s="6" t="s">
        <v>34210</v>
      </c>
      <c r="I6827" s="6" t="s">
        <v>39610</v>
      </c>
      <c r="J6827" s="6" t="s">
        <v>34219</v>
      </c>
      <c r="K6827" s="6">
        <v>9</v>
      </c>
    </row>
    <row r="6828" spans="1:11" x14ac:dyDescent="0.25">
      <c r="A6828" s="7" t="s">
        <v>39620</v>
      </c>
      <c r="B6828" s="6">
        <v>0</v>
      </c>
      <c r="C6828" s="6">
        <v>0</v>
      </c>
      <c r="D6828" s="6">
        <v>0</v>
      </c>
      <c r="E6828" s="6">
        <v>0</v>
      </c>
      <c r="F6828" s="6">
        <v>0</v>
      </c>
      <c r="G6828" s="6">
        <v>1</v>
      </c>
      <c r="H6828" s="6" t="s">
        <v>34211</v>
      </c>
      <c r="I6828" s="6" t="s">
        <v>39610</v>
      </c>
      <c r="J6828" s="6" t="s">
        <v>34219</v>
      </c>
      <c r="K6828" s="6">
        <v>10</v>
      </c>
    </row>
    <row r="6829" spans="1:11" ht="25" x14ac:dyDescent="0.25">
      <c r="A6829" s="7" t="s">
        <v>39621</v>
      </c>
      <c r="B6829" s="6">
        <v>0</v>
      </c>
      <c r="C6829" s="6">
        <v>0</v>
      </c>
      <c r="D6829" s="6">
        <v>0</v>
      </c>
      <c r="E6829" s="6">
        <v>0</v>
      </c>
      <c r="F6829" s="6">
        <v>0</v>
      </c>
      <c r="G6829" s="6">
        <v>1</v>
      </c>
      <c r="H6829" s="6" t="s">
        <v>34211</v>
      </c>
      <c r="I6829" s="6" t="s">
        <v>39610</v>
      </c>
      <c r="J6829" s="6" t="s">
        <v>34219</v>
      </c>
      <c r="K6829" s="6">
        <v>11</v>
      </c>
    </row>
    <row r="6830" spans="1:11" x14ac:dyDescent="0.25">
      <c r="A6830" s="7" t="s">
        <v>39622</v>
      </c>
      <c r="B6830" s="6">
        <v>0</v>
      </c>
      <c r="C6830" s="6">
        <v>0</v>
      </c>
      <c r="D6830" s="6">
        <v>0</v>
      </c>
      <c r="E6830" s="6">
        <v>0</v>
      </c>
      <c r="F6830" s="6">
        <v>0</v>
      </c>
      <c r="G6830" s="6">
        <v>1</v>
      </c>
      <c r="H6830" s="6" t="s">
        <v>34211</v>
      </c>
      <c r="I6830" s="6" t="s">
        <v>39610</v>
      </c>
      <c r="J6830" s="6" t="s">
        <v>34219</v>
      </c>
      <c r="K6830" s="6">
        <v>12</v>
      </c>
    </row>
    <row r="6831" spans="1:11" ht="25" x14ac:dyDescent="0.25">
      <c r="A6831" s="7" t="s">
        <v>39623</v>
      </c>
      <c r="B6831" s="6">
        <v>0</v>
      </c>
      <c r="C6831" s="6">
        <v>0</v>
      </c>
      <c r="D6831" s="6">
        <v>0</v>
      </c>
      <c r="E6831" s="6">
        <v>0</v>
      </c>
      <c r="F6831" s="6">
        <v>0</v>
      </c>
      <c r="G6831" s="6">
        <v>1</v>
      </c>
      <c r="H6831" s="6" t="s">
        <v>34211</v>
      </c>
      <c r="I6831" s="6" t="s">
        <v>39610</v>
      </c>
      <c r="J6831" s="6" t="s">
        <v>34219</v>
      </c>
      <c r="K6831" s="6">
        <v>13</v>
      </c>
    </row>
    <row r="6832" spans="1:11" x14ac:dyDescent="0.25">
      <c r="A6832" s="7" t="s">
        <v>39624</v>
      </c>
      <c r="B6832" s="6">
        <v>0</v>
      </c>
      <c r="C6832" s="6">
        <v>0</v>
      </c>
      <c r="D6832" s="6">
        <v>0</v>
      </c>
      <c r="E6832" s="6">
        <v>0</v>
      </c>
      <c r="F6832" s="6">
        <v>0</v>
      </c>
      <c r="G6832" s="6">
        <v>1</v>
      </c>
      <c r="H6832" s="6" t="s">
        <v>34211</v>
      </c>
      <c r="I6832" s="6" t="s">
        <v>39610</v>
      </c>
      <c r="J6832" s="6" t="s">
        <v>34219</v>
      </c>
      <c r="K6832" s="6">
        <v>14</v>
      </c>
    </row>
    <row r="6833" spans="1:11" x14ac:dyDescent="0.25">
      <c r="A6833" s="7" t="s">
        <v>39625</v>
      </c>
      <c r="B6833" s="6">
        <v>0</v>
      </c>
      <c r="C6833" s="6">
        <v>0</v>
      </c>
      <c r="D6833" s="6">
        <v>0</v>
      </c>
      <c r="E6833" s="6">
        <v>0</v>
      </c>
      <c r="F6833" s="6">
        <v>0</v>
      </c>
      <c r="G6833" s="6">
        <v>1</v>
      </c>
      <c r="H6833" s="6" t="s">
        <v>34211</v>
      </c>
      <c r="I6833" s="6" t="s">
        <v>39610</v>
      </c>
      <c r="J6833" s="6" t="s">
        <v>34219</v>
      </c>
      <c r="K6833" s="6">
        <v>15</v>
      </c>
    </row>
    <row r="6834" spans="1:11" x14ac:dyDescent="0.25">
      <c r="A6834" s="7" t="s">
        <v>39626</v>
      </c>
      <c r="B6834" s="6">
        <v>0</v>
      </c>
      <c r="C6834" s="6">
        <v>0</v>
      </c>
      <c r="D6834" s="6">
        <v>0</v>
      </c>
      <c r="E6834" s="6">
        <v>0</v>
      </c>
      <c r="F6834" s="6">
        <v>1</v>
      </c>
      <c r="G6834" s="6">
        <v>0</v>
      </c>
      <c r="H6834" s="6" t="s">
        <v>34210</v>
      </c>
      <c r="I6834" s="6" t="s">
        <v>39610</v>
      </c>
      <c r="J6834" s="6" t="s">
        <v>34219</v>
      </c>
      <c r="K6834" s="6">
        <v>16</v>
      </c>
    </row>
    <row r="6835" spans="1:11" ht="25" x14ac:dyDescent="0.25">
      <c r="A6835" s="7" t="s">
        <v>39627</v>
      </c>
      <c r="B6835" s="6">
        <v>0</v>
      </c>
      <c r="C6835" s="6">
        <v>0</v>
      </c>
      <c r="D6835" s="6">
        <v>0</v>
      </c>
      <c r="E6835" s="6">
        <v>0</v>
      </c>
      <c r="F6835" s="6">
        <v>1</v>
      </c>
      <c r="G6835" s="6">
        <v>0</v>
      </c>
      <c r="H6835" s="6" t="s">
        <v>34210</v>
      </c>
      <c r="I6835" s="6" t="s">
        <v>39610</v>
      </c>
      <c r="J6835" s="6" t="s">
        <v>34219</v>
      </c>
      <c r="K6835" s="6">
        <v>17</v>
      </c>
    </row>
    <row r="6836" spans="1:11" ht="37.5" x14ac:dyDescent="0.25">
      <c r="A6836" s="7" t="s">
        <v>39628</v>
      </c>
      <c r="B6836" s="6">
        <v>0</v>
      </c>
      <c r="C6836" s="6">
        <v>0</v>
      </c>
      <c r="D6836" s="6">
        <v>0</v>
      </c>
      <c r="E6836" s="6">
        <v>0</v>
      </c>
      <c r="F6836" s="6">
        <v>1</v>
      </c>
      <c r="G6836" s="6">
        <v>0</v>
      </c>
      <c r="H6836" s="6" t="s">
        <v>34210</v>
      </c>
      <c r="I6836" s="6" t="s">
        <v>39610</v>
      </c>
      <c r="J6836" s="6" t="s">
        <v>34219</v>
      </c>
      <c r="K6836" s="6">
        <v>18</v>
      </c>
    </row>
    <row r="6837" spans="1:11" x14ac:dyDescent="0.25">
      <c r="A6837" s="7" t="s">
        <v>39629</v>
      </c>
      <c r="B6837" s="6">
        <v>0</v>
      </c>
      <c r="C6837" s="6">
        <v>0</v>
      </c>
      <c r="D6837" s="6">
        <v>0</v>
      </c>
      <c r="E6837" s="6">
        <v>0</v>
      </c>
      <c r="F6837" s="6">
        <v>1</v>
      </c>
      <c r="G6837" s="6">
        <v>0</v>
      </c>
      <c r="H6837" s="6" t="s">
        <v>34210</v>
      </c>
      <c r="I6837" s="6" t="s">
        <v>39610</v>
      </c>
      <c r="J6837" s="6" t="s">
        <v>34219</v>
      </c>
      <c r="K6837" s="6">
        <v>19</v>
      </c>
    </row>
    <row r="6838" spans="1:11" x14ac:dyDescent="0.25">
      <c r="A6838" s="7" t="s">
        <v>39630</v>
      </c>
      <c r="B6838" s="6">
        <v>0</v>
      </c>
      <c r="C6838" s="6">
        <v>0</v>
      </c>
      <c r="D6838" s="6">
        <v>0</v>
      </c>
      <c r="E6838" s="6">
        <v>0</v>
      </c>
      <c r="F6838" s="6">
        <v>1</v>
      </c>
      <c r="G6838" s="6">
        <v>0</v>
      </c>
      <c r="H6838" s="6" t="s">
        <v>34210</v>
      </c>
      <c r="I6838" s="6" t="s">
        <v>39610</v>
      </c>
      <c r="J6838" s="6" t="s">
        <v>34219</v>
      </c>
      <c r="K6838" s="6">
        <v>20</v>
      </c>
    </row>
    <row r="6839" spans="1:11" x14ac:dyDescent="0.25">
      <c r="A6839" s="7" t="s">
        <v>39631</v>
      </c>
      <c r="B6839" s="6">
        <v>0</v>
      </c>
      <c r="C6839" s="6">
        <v>0</v>
      </c>
      <c r="D6839" s="6">
        <v>0</v>
      </c>
      <c r="E6839" s="6">
        <v>0</v>
      </c>
      <c r="F6839" s="6">
        <v>1</v>
      </c>
      <c r="G6839" s="6">
        <v>0</v>
      </c>
      <c r="H6839" s="6" t="s">
        <v>34210</v>
      </c>
      <c r="I6839" s="6" t="s">
        <v>39610</v>
      </c>
      <c r="J6839" s="6" t="s">
        <v>34219</v>
      </c>
      <c r="K6839" s="6">
        <v>21</v>
      </c>
    </row>
    <row r="6840" spans="1:11" x14ac:dyDescent="0.25">
      <c r="A6840" s="7" t="s">
        <v>39632</v>
      </c>
      <c r="B6840" s="6">
        <v>0</v>
      </c>
      <c r="C6840" s="6">
        <v>0</v>
      </c>
      <c r="D6840" s="6">
        <v>0</v>
      </c>
      <c r="E6840" s="6">
        <v>0</v>
      </c>
      <c r="F6840" s="6">
        <v>1</v>
      </c>
      <c r="G6840" s="6">
        <v>0</v>
      </c>
      <c r="H6840" s="6" t="s">
        <v>34210</v>
      </c>
      <c r="I6840" s="6" t="s">
        <v>39610</v>
      </c>
      <c r="J6840" s="6" t="s">
        <v>34219</v>
      </c>
      <c r="K6840" s="6">
        <v>22</v>
      </c>
    </row>
    <row r="6841" spans="1:11" x14ac:dyDescent="0.25">
      <c r="A6841" s="7" t="s">
        <v>39633</v>
      </c>
      <c r="B6841" s="6">
        <v>0</v>
      </c>
      <c r="C6841" s="6">
        <v>0</v>
      </c>
      <c r="D6841" s="6">
        <v>0</v>
      </c>
      <c r="E6841" s="6">
        <v>0</v>
      </c>
      <c r="F6841" s="6">
        <v>1</v>
      </c>
      <c r="G6841" s="6">
        <v>0</v>
      </c>
      <c r="H6841" s="6" t="s">
        <v>34210</v>
      </c>
      <c r="I6841" s="6" t="s">
        <v>39610</v>
      </c>
      <c r="J6841" s="6" t="s">
        <v>34219</v>
      </c>
      <c r="K6841" s="6">
        <v>23</v>
      </c>
    </row>
    <row r="6842" spans="1:11" x14ac:dyDescent="0.25">
      <c r="A6842" s="7" t="s">
        <v>39634</v>
      </c>
      <c r="B6842" s="6">
        <v>0</v>
      </c>
      <c r="C6842" s="6">
        <v>0</v>
      </c>
      <c r="D6842" s="6">
        <v>0</v>
      </c>
      <c r="E6842" s="6">
        <v>0</v>
      </c>
      <c r="F6842" s="6">
        <v>1</v>
      </c>
      <c r="G6842" s="6">
        <v>0</v>
      </c>
      <c r="H6842" s="6" t="s">
        <v>34210</v>
      </c>
      <c r="I6842" s="6" t="s">
        <v>39610</v>
      </c>
      <c r="J6842" s="6" t="s">
        <v>34219</v>
      </c>
      <c r="K6842" s="6">
        <v>24</v>
      </c>
    </row>
    <row r="6843" spans="1:11" x14ac:dyDescent="0.25">
      <c r="A6843" s="7" t="s">
        <v>39635</v>
      </c>
      <c r="B6843" s="6">
        <v>0</v>
      </c>
      <c r="C6843" s="6">
        <v>0</v>
      </c>
      <c r="D6843" s="6">
        <v>0</v>
      </c>
      <c r="E6843" s="6">
        <v>0</v>
      </c>
      <c r="F6843" s="6">
        <v>1</v>
      </c>
      <c r="G6843" s="6">
        <v>0</v>
      </c>
      <c r="H6843" s="6" t="s">
        <v>34210</v>
      </c>
      <c r="I6843" s="6" t="s">
        <v>39610</v>
      </c>
      <c r="J6843" s="6" t="s">
        <v>34219</v>
      </c>
      <c r="K6843" s="6">
        <v>25</v>
      </c>
    </row>
    <row r="6844" spans="1:11" x14ac:dyDescent="0.25">
      <c r="A6844" s="7" t="s">
        <v>39636</v>
      </c>
      <c r="B6844" s="6">
        <v>0</v>
      </c>
      <c r="C6844" s="6">
        <v>0</v>
      </c>
      <c r="D6844" s="6">
        <v>0</v>
      </c>
      <c r="E6844" s="6">
        <v>0</v>
      </c>
      <c r="F6844" s="6">
        <v>1</v>
      </c>
      <c r="G6844" s="6">
        <v>0</v>
      </c>
      <c r="H6844" s="6" t="s">
        <v>34210</v>
      </c>
      <c r="I6844" s="6" t="s">
        <v>39610</v>
      </c>
      <c r="J6844" s="6" t="s">
        <v>34219</v>
      </c>
      <c r="K6844" s="6">
        <v>26</v>
      </c>
    </row>
    <row r="6845" spans="1:11" x14ac:dyDescent="0.25">
      <c r="A6845" s="7" t="s">
        <v>39637</v>
      </c>
      <c r="B6845" s="6">
        <v>0</v>
      </c>
      <c r="C6845" s="6">
        <v>0</v>
      </c>
      <c r="D6845" s="6">
        <v>0</v>
      </c>
      <c r="E6845" s="6">
        <v>0</v>
      </c>
      <c r="F6845" s="6">
        <v>1</v>
      </c>
      <c r="G6845" s="6">
        <v>0</v>
      </c>
      <c r="H6845" s="6" t="s">
        <v>34210</v>
      </c>
      <c r="I6845" s="6" t="s">
        <v>39610</v>
      </c>
      <c r="J6845" s="6" t="s">
        <v>34219</v>
      </c>
      <c r="K6845" s="6">
        <v>27</v>
      </c>
    </row>
    <row r="6846" spans="1:11" x14ac:dyDescent="0.25">
      <c r="A6846" s="7" t="s">
        <v>39638</v>
      </c>
      <c r="B6846" s="6">
        <v>0</v>
      </c>
      <c r="C6846" s="6">
        <v>0</v>
      </c>
      <c r="D6846" s="6">
        <v>0</v>
      </c>
      <c r="E6846" s="6">
        <v>0</v>
      </c>
      <c r="F6846" s="6">
        <v>1</v>
      </c>
      <c r="G6846" s="6">
        <v>0</v>
      </c>
      <c r="H6846" s="6" t="s">
        <v>34210</v>
      </c>
      <c r="I6846" s="6" t="s">
        <v>39610</v>
      </c>
      <c r="J6846" s="6" t="s">
        <v>34219</v>
      </c>
      <c r="K6846" s="6">
        <v>28</v>
      </c>
    </row>
    <row r="6847" spans="1:11" x14ac:dyDescent="0.25">
      <c r="A6847" s="7" t="s">
        <v>39639</v>
      </c>
      <c r="B6847" s="6">
        <v>0</v>
      </c>
      <c r="C6847" s="6">
        <v>0</v>
      </c>
      <c r="D6847" s="6">
        <v>0</v>
      </c>
      <c r="E6847" s="6">
        <v>0</v>
      </c>
      <c r="F6847" s="6">
        <v>0</v>
      </c>
      <c r="G6847" s="6">
        <v>0</v>
      </c>
      <c r="H6847" s="6" t="s">
        <v>34217</v>
      </c>
      <c r="I6847" s="6" t="s">
        <v>39640</v>
      </c>
      <c r="J6847" s="6" t="s">
        <v>34219</v>
      </c>
      <c r="K6847" s="6">
        <v>0</v>
      </c>
    </row>
    <row r="6848" spans="1:11" ht="25" x14ac:dyDescent="0.25">
      <c r="A6848" s="7" t="s">
        <v>39641</v>
      </c>
      <c r="B6848" s="6">
        <v>0</v>
      </c>
      <c r="C6848" s="6">
        <v>0</v>
      </c>
      <c r="D6848" s="6">
        <v>0</v>
      </c>
      <c r="E6848" s="6">
        <v>0</v>
      </c>
      <c r="F6848" s="6">
        <v>0</v>
      </c>
      <c r="G6848" s="6">
        <v>0</v>
      </c>
      <c r="H6848" s="6" t="s">
        <v>34217</v>
      </c>
      <c r="I6848" s="6" t="s">
        <v>39640</v>
      </c>
      <c r="J6848" s="6" t="s">
        <v>34219</v>
      </c>
      <c r="K6848" s="6">
        <v>1</v>
      </c>
    </row>
    <row r="6849" spans="1:11" x14ac:dyDescent="0.25">
      <c r="A6849" s="7" t="s">
        <v>39642</v>
      </c>
      <c r="B6849" s="6">
        <v>0</v>
      </c>
      <c r="C6849" s="6">
        <v>0</v>
      </c>
      <c r="D6849" s="6">
        <v>0</v>
      </c>
      <c r="E6849" s="6">
        <v>0</v>
      </c>
      <c r="F6849" s="6">
        <v>0</v>
      </c>
      <c r="G6849" s="6">
        <v>0</v>
      </c>
      <c r="H6849" s="6" t="s">
        <v>34217</v>
      </c>
      <c r="I6849" s="6" t="s">
        <v>39640</v>
      </c>
      <c r="J6849" s="6" t="s">
        <v>34219</v>
      </c>
      <c r="K6849" s="6">
        <v>2</v>
      </c>
    </row>
    <row r="6850" spans="1:11" ht="25" x14ac:dyDescent="0.25">
      <c r="A6850" s="7" t="s">
        <v>39643</v>
      </c>
      <c r="B6850" s="6">
        <v>0</v>
      </c>
      <c r="C6850" s="6">
        <v>0</v>
      </c>
      <c r="D6850" s="6">
        <v>0</v>
      </c>
      <c r="E6850" s="6">
        <v>0</v>
      </c>
      <c r="F6850" s="6">
        <v>0</v>
      </c>
      <c r="G6850" s="6">
        <v>0</v>
      </c>
      <c r="H6850" s="6" t="s">
        <v>34217</v>
      </c>
      <c r="I6850" s="6" t="s">
        <v>39640</v>
      </c>
      <c r="J6850" s="6" t="s">
        <v>34219</v>
      </c>
      <c r="K6850" s="6">
        <v>3</v>
      </c>
    </row>
    <row r="6851" spans="1:11" x14ac:dyDescent="0.25">
      <c r="A6851" s="7" t="s">
        <v>39644</v>
      </c>
      <c r="B6851" s="6">
        <v>0</v>
      </c>
      <c r="C6851" s="6">
        <v>0</v>
      </c>
      <c r="D6851" s="6">
        <v>0</v>
      </c>
      <c r="E6851" s="6">
        <v>0</v>
      </c>
      <c r="F6851" s="6">
        <v>0</v>
      </c>
      <c r="G6851" s="6">
        <v>0</v>
      </c>
      <c r="H6851" s="6" t="s">
        <v>34217</v>
      </c>
      <c r="I6851" s="6" t="s">
        <v>39640</v>
      </c>
      <c r="J6851" s="6" t="s">
        <v>34219</v>
      </c>
      <c r="K6851" s="6">
        <v>4</v>
      </c>
    </row>
    <row r="6852" spans="1:11" x14ac:dyDescent="0.25">
      <c r="A6852" s="7" t="s">
        <v>35271</v>
      </c>
      <c r="B6852" s="6">
        <v>0</v>
      </c>
      <c r="C6852" s="6">
        <v>0</v>
      </c>
      <c r="D6852" s="6">
        <v>0</v>
      </c>
      <c r="E6852" s="6">
        <v>0</v>
      </c>
      <c r="F6852" s="6">
        <v>0</v>
      </c>
      <c r="G6852" s="6">
        <v>0</v>
      </c>
      <c r="H6852" s="6" t="s">
        <v>34217</v>
      </c>
      <c r="I6852" s="6" t="s">
        <v>39640</v>
      </c>
      <c r="J6852" s="6" t="s">
        <v>34219</v>
      </c>
      <c r="K6852" s="6">
        <v>5</v>
      </c>
    </row>
    <row r="6853" spans="1:11" ht="62.5" x14ac:dyDescent="0.25">
      <c r="A6853" s="7" t="s">
        <v>39645</v>
      </c>
      <c r="B6853" s="6">
        <v>0</v>
      </c>
      <c r="C6853" s="6">
        <v>0</v>
      </c>
      <c r="D6853" s="6">
        <v>0</v>
      </c>
      <c r="E6853" s="6">
        <v>0</v>
      </c>
      <c r="F6853" s="6">
        <v>0</v>
      </c>
      <c r="G6853" s="6">
        <v>0</v>
      </c>
      <c r="H6853" s="6" t="s">
        <v>34217</v>
      </c>
      <c r="I6853" s="6" t="s">
        <v>39640</v>
      </c>
      <c r="J6853" s="6" t="s">
        <v>34219</v>
      </c>
      <c r="K6853" s="6">
        <v>6</v>
      </c>
    </row>
    <row r="6854" spans="1:11" x14ac:dyDescent="0.25">
      <c r="A6854" s="7" t="s">
        <v>39646</v>
      </c>
      <c r="B6854" s="6">
        <v>0</v>
      </c>
      <c r="C6854" s="6">
        <v>0</v>
      </c>
      <c r="D6854" s="6">
        <v>0</v>
      </c>
      <c r="E6854" s="6">
        <v>0</v>
      </c>
      <c r="F6854" s="6">
        <v>0</v>
      </c>
      <c r="G6854" s="6">
        <v>1</v>
      </c>
      <c r="H6854" s="6" t="s">
        <v>34211</v>
      </c>
      <c r="I6854" s="6" t="s">
        <v>39640</v>
      </c>
      <c r="J6854" s="6" t="s">
        <v>34219</v>
      </c>
      <c r="K6854" s="6">
        <v>7</v>
      </c>
    </row>
    <row r="6855" spans="1:11" x14ac:dyDescent="0.25">
      <c r="A6855" s="7" t="s">
        <v>39647</v>
      </c>
      <c r="B6855" s="6">
        <v>0</v>
      </c>
      <c r="C6855" s="6">
        <v>0</v>
      </c>
      <c r="D6855" s="6">
        <v>0</v>
      </c>
      <c r="E6855" s="6">
        <v>0</v>
      </c>
      <c r="F6855" s="6">
        <v>0</v>
      </c>
      <c r="G6855" s="6">
        <v>1</v>
      </c>
      <c r="H6855" s="6" t="s">
        <v>34211</v>
      </c>
      <c r="I6855" s="6" t="s">
        <v>39640</v>
      </c>
      <c r="J6855" s="6" t="s">
        <v>34219</v>
      </c>
      <c r="K6855" s="6">
        <v>8</v>
      </c>
    </row>
    <row r="6856" spans="1:11" x14ac:dyDescent="0.25">
      <c r="A6856" s="7" t="s">
        <v>39648</v>
      </c>
      <c r="B6856" s="6">
        <v>0</v>
      </c>
      <c r="C6856" s="6">
        <v>0</v>
      </c>
      <c r="D6856" s="6">
        <v>0</v>
      </c>
      <c r="E6856" s="6">
        <v>0</v>
      </c>
      <c r="F6856" s="6">
        <v>0</v>
      </c>
      <c r="G6856" s="6">
        <v>1</v>
      </c>
      <c r="H6856" s="6" t="s">
        <v>34211</v>
      </c>
      <c r="I6856" s="6" t="s">
        <v>39640</v>
      </c>
      <c r="J6856" s="6" t="s">
        <v>34219</v>
      </c>
      <c r="K6856" s="6">
        <v>9</v>
      </c>
    </row>
    <row r="6857" spans="1:11" ht="25" x14ac:dyDescent="0.25">
      <c r="A6857" s="7" t="s">
        <v>39649</v>
      </c>
      <c r="B6857" s="6">
        <v>0</v>
      </c>
      <c r="C6857" s="6">
        <v>0</v>
      </c>
      <c r="D6857" s="6">
        <v>0</v>
      </c>
      <c r="E6857" s="6">
        <v>0</v>
      </c>
      <c r="F6857" s="6">
        <v>0</v>
      </c>
      <c r="G6857" s="6">
        <v>1</v>
      </c>
      <c r="H6857" s="6" t="s">
        <v>34211</v>
      </c>
      <c r="I6857" s="6" t="s">
        <v>39640</v>
      </c>
      <c r="J6857" s="6" t="s">
        <v>34219</v>
      </c>
      <c r="K6857" s="6">
        <v>10</v>
      </c>
    </row>
    <row r="6858" spans="1:11" x14ac:dyDescent="0.25">
      <c r="A6858" s="7" t="s">
        <v>39650</v>
      </c>
      <c r="B6858" s="6">
        <v>0</v>
      </c>
      <c r="C6858" s="6">
        <v>0</v>
      </c>
      <c r="D6858" s="6">
        <v>0</v>
      </c>
      <c r="E6858" s="6">
        <v>0</v>
      </c>
      <c r="F6858" s="6">
        <v>0</v>
      </c>
      <c r="G6858" s="6">
        <v>0</v>
      </c>
      <c r="H6858" s="6" t="s">
        <v>34217</v>
      </c>
      <c r="I6858" s="6" t="s">
        <v>39640</v>
      </c>
      <c r="J6858" s="6" t="s">
        <v>34219</v>
      </c>
      <c r="K6858" s="6">
        <v>11</v>
      </c>
    </row>
    <row r="6859" spans="1:11" ht="75" x14ac:dyDescent="0.25">
      <c r="A6859" s="7" t="s">
        <v>39651</v>
      </c>
      <c r="B6859" s="6">
        <v>0</v>
      </c>
      <c r="C6859" s="6">
        <v>0</v>
      </c>
      <c r="D6859" s="6">
        <v>0</v>
      </c>
      <c r="E6859" s="6">
        <v>0</v>
      </c>
      <c r="F6859" s="6">
        <v>0</v>
      </c>
      <c r="G6859" s="6">
        <v>0</v>
      </c>
      <c r="H6859" s="6" t="s">
        <v>34217</v>
      </c>
      <c r="I6859" s="6" t="s">
        <v>39640</v>
      </c>
      <c r="J6859" s="6" t="s">
        <v>34219</v>
      </c>
      <c r="K6859" s="6">
        <v>12</v>
      </c>
    </row>
    <row r="6860" spans="1:11" x14ac:dyDescent="0.25">
      <c r="A6860" s="7" t="s">
        <v>39652</v>
      </c>
      <c r="B6860" s="6">
        <v>1</v>
      </c>
      <c r="C6860" s="6">
        <v>0</v>
      </c>
      <c r="D6860" s="6">
        <v>0</v>
      </c>
      <c r="E6860" s="6">
        <v>0</v>
      </c>
      <c r="F6860" s="6">
        <v>0</v>
      </c>
      <c r="G6860" s="6">
        <v>0</v>
      </c>
      <c r="H6860" s="6" t="s">
        <v>34206</v>
      </c>
      <c r="I6860" s="6" t="s">
        <v>39640</v>
      </c>
      <c r="J6860" s="6" t="s">
        <v>34219</v>
      </c>
      <c r="K6860" s="6">
        <v>13</v>
      </c>
    </row>
    <row r="6861" spans="1:11" ht="50" x14ac:dyDescent="0.25">
      <c r="A6861" s="7" t="s">
        <v>39653</v>
      </c>
      <c r="B6861" s="6">
        <v>1</v>
      </c>
      <c r="C6861" s="6">
        <v>0</v>
      </c>
      <c r="D6861" s="6">
        <v>0</v>
      </c>
      <c r="E6861" s="6">
        <v>0</v>
      </c>
      <c r="F6861" s="6">
        <v>0</v>
      </c>
      <c r="G6861" s="6">
        <v>0</v>
      </c>
      <c r="H6861" s="6" t="s">
        <v>34206</v>
      </c>
      <c r="I6861" s="6" t="s">
        <v>39640</v>
      </c>
      <c r="J6861" s="6" t="s">
        <v>34219</v>
      </c>
      <c r="K6861" s="6">
        <v>14</v>
      </c>
    </row>
    <row r="6862" spans="1:11" x14ac:dyDescent="0.25">
      <c r="A6862" s="7" t="s">
        <v>39654</v>
      </c>
      <c r="B6862" s="6">
        <v>0</v>
      </c>
      <c r="C6862" s="6">
        <v>0</v>
      </c>
      <c r="D6862" s="6">
        <v>1</v>
      </c>
      <c r="E6862" s="6">
        <v>0</v>
      </c>
      <c r="F6862" s="6">
        <v>0</v>
      </c>
      <c r="G6862" s="6">
        <v>0</v>
      </c>
      <c r="H6862" s="6" t="s">
        <v>34208</v>
      </c>
      <c r="I6862" s="6" t="s">
        <v>39640</v>
      </c>
      <c r="J6862" s="6" t="s">
        <v>34219</v>
      </c>
      <c r="K6862" s="6">
        <v>15</v>
      </c>
    </row>
    <row r="6863" spans="1:11" ht="37.5" x14ac:dyDescent="0.25">
      <c r="A6863" s="7" t="s">
        <v>39655</v>
      </c>
      <c r="B6863" s="6">
        <v>0</v>
      </c>
      <c r="C6863" s="6">
        <v>0</v>
      </c>
      <c r="D6863" s="6">
        <v>1</v>
      </c>
      <c r="E6863" s="6">
        <v>0</v>
      </c>
      <c r="F6863" s="6">
        <v>0</v>
      </c>
      <c r="G6863" s="6">
        <v>0</v>
      </c>
      <c r="H6863" s="6" t="s">
        <v>34208</v>
      </c>
      <c r="I6863" s="6" t="s">
        <v>39640</v>
      </c>
      <c r="J6863" s="6" t="s">
        <v>34219</v>
      </c>
      <c r="K6863" s="6">
        <v>16</v>
      </c>
    </row>
    <row r="6864" spans="1:11" x14ac:dyDescent="0.25">
      <c r="A6864" s="7" t="s">
        <v>39656</v>
      </c>
      <c r="B6864" s="6">
        <v>0</v>
      </c>
      <c r="C6864" s="6">
        <v>0</v>
      </c>
      <c r="D6864" s="6">
        <v>0</v>
      </c>
      <c r="E6864" s="6">
        <v>0</v>
      </c>
      <c r="F6864" s="6">
        <v>0</v>
      </c>
      <c r="G6864" s="6">
        <v>0</v>
      </c>
      <c r="H6864" s="6" t="s">
        <v>34217</v>
      </c>
      <c r="I6864" s="6" t="s">
        <v>39640</v>
      </c>
      <c r="J6864" s="6" t="s">
        <v>34219</v>
      </c>
      <c r="K6864" s="6">
        <v>17</v>
      </c>
    </row>
    <row r="6865" spans="1:11" ht="50" x14ac:dyDescent="0.25">
      <c r="A6865" s="7" t="s">
        <v>39657</v>
      </c>
      <c r="B6865" s="6">
        <v>0</v>
      </c>
      <c r="C6865" s="6">
        <v>0</v>
      </c>
      <c r="D6865" s="6">
        <v>0</v>
      </c>
      <c r="E6865" s="6">
        <v>0</v>
      </c>
      <c r="F6865" s="6">
        <v>0</v>
      </c>
      <c r="G6865" s="6">
        <v>0</v>
      </c>
      <c r="H6865" s="6" t="s">
        <v>34217</v>
      </c>
      <c r="I6865" s="6" t="s">
        <v>39640</v>
      </c>
      <c r="J6865" s="6" t="s">
        <v>34219</v>
      </c>
      <c r="K6865" s="6">
        <v>18</v>
      </c>
    </row>
    <row r="6866" spans="1:11" ht="37.5" x14ac:dyDescent="0.25">
      <c r="A6866" s="7" t="s">
        <v>39658</v>
      </c>
      <c r="B6866" s="6">
        <v>0</v>
      </c>
      <c r="C6866" s="6">
        <v>0</v>
      </c>
      <c r="D6866" s="6">
        <v>0</v>
      </c>
      <c r="E6866" s="6">
        <v>0</v>
      </c>
      <c r="F6866" s="6">
        <v>0</v>
      </c>
      <c r="G6866" s="6">
        <v>0</v>
      </c>
      <c r="H6866" s="6" t="s">
        <v>34217</v>
      </c>
      <c r="I6866" s="6" t="s">
        <v>39640</v>
      </c>
      <c r="J6866" s="6" t="s">
        <v>34219</v>
      </c>
      <c r="K6866" s="6">
        <v>19</v>
      </c>
    </row>
    <row r="6867" spans="1:11" ht="25" x14ac:dyDescent="0.25">
      <c r="A6867" s="7" t="s">
        <v>39659</v>
      </c>
      <c r="B6867" s="6">
        <v>0</v>
      </c>
      <c r="C6867" s="6">
        <v>0</v>
      </c>
      <c r="D6867" s="6">
        <v>0</v>
      </c>
      <c r="E6867" s="6">
        <v>0</v>
      </c>
      <c r="F6867" s="6">
        <v>0</v>
      </c>
      <c r="G6867" s="6">
        <v>0</v>
      </c>
      <c r="H6867" s="6" t="s">
        <v>34217</v>
      </c>
      <c r="I6867" s="6" t="s">
        <v>39640</v>
      </c>
      <c r="J6867" s="6" t="s">
        <v>34219</v>
      </c>
      <c r="K6867" s="6">
        <v>20</v>
      </c>
    </row>
    <row r="6868" spans="1:11" ht="409.5" x14ac:dyDescent="0.25">
      <c r="A6868" s="7" t="s">
        <v>39660</v>
      </c>
      <c r="B6868" s="6">
        <v>0</v>
      </c>
      <c r="C6868" s="6">
        <v>0</v>
      </c>
      <c r="D6868" s="6">
        <v>0</v>
      </c>
      <c r="E6868" s="6">
        <v>0</v>
      </c>
      <c r="F6868" s="6">
        <v>0</v>
      </c>
      <c r="G6868" s="6">
        <v>0</v>
      </c>
      <c r="H6868" s="6" t="s">
        <v>34217</v>
      </c>
      <c r="I6868" s="6" t="s">
        <v>39640</v>
      </c>
      <c r="J6868" s="6" t="s">
        <v>34219</v>
      </c>
      <c r="K6868" s="6">
        <v>21</v>
      </c>
    </row>
    <row r="6869" spans="1:11" ht="62.5" x14ac:dyDescent="0.25">
      <c r="A6869" s="7" t="s">
        <v>39661</v>
      </c>
      <c r="B6869" s="6">
        <v>0</v>
      </c>
      <c r="C6869" s="6">
        <v>0</v>
      </c>
      <c r="D6869" s="6">
        <v>0</v>
      </c>
      <c r="E6869" s="6">
        <v>0</v>
      </c>
      <c r="F6869" s="6">
        <v>0</v>
      </c>
      <c r="G6869" s="6">
        <v>0</v>
      </c>
      <c r="H6869" s="6" t="s">
        <v>34217</v>
      </c>
      <c r="I6869" s="6" t="s">
        <v>39640</v>
      </c>
      <c r="J6869" s="6" t="s">
        <v>34219</v>
      </c>
      <c r="K6869" s="6">
        <v>22</v>
      </c>
    </row>
    <row r="6870" spans="1:11" x14ac:dyDescent="0.25">
      <c r="A6870" s="7" t="s">
        <v>39662</v>
      </c>
      <c r="B6870" s="6">
        <v>0</v>
      </c>
      <c r="C6870" s="6">
        <v>0</v>
      </c>
      <c r="D6870" s="6">
        <v>0</v>
      </c>
      <c r="E6870" s="6">
        <v>0</v>
      </c>
      <c r="F6870" s="6">
        <v>0</v>
      </c>
      <c r="G6870" s="6">
        <v>0</v>
      </c>
      <c r="H6870" s="6" t="s">
        <v>34217</v>
      </c>
      <c r="I6870" s="6" t="s">
        <v>39640</v>
      </c>
      <c r="J6870" s="6" t="s">
        <v>34219</v>
      </c>
      <c r="K6870" s="6">
        <v>23</v>
      </c>
    </row>
    <row r="6871" spans="1:11" x14ac:dyDescent="0.25">
      <c r="A6871" s="7" t="s">
        <v>39663</v>
      </c>
      <c r="B6871" s="6">
        <v>0</v>
      </c>
      <c r="C6871" s="6">
        <v>0</v>
      </c>
      <c r="D6871" s="6">
        <v>0</v>
      </c>
      <c r="E6871" s="6">
        <v>0</v>
      </c>
      <c r="F6871" s="6">
        <v>0</v>
      </c>
      <c r="G6871" s="6">
        <v>0</v>
      </c>
      <c r="H6871" s="6" t="s">
        <v>34217</v>
      </c>
      <c r="I6871" s="6" t="s">
        <v>39664</v>
      </c>
      <c r="J6871" s="6" t="s">
        <v>34219</v>
      </c>
      <c r="K6871" s="6">
        <v>0</v>
      </c>
    </row>
    <row r="6872" spans="1:11" x14ac:dyDescent="0.25">
      <c r="A6872" s="7" t="s">
        <v>35942</v>
      </c>
      <c r="B6872" s="6">
        <v>0</v>
      </c>
      <c r="C6872" s="6">
        <v>0</v>
      </c>
      <c r="D6872" s="6">
        <v>0</v>
      </c>
      <c r="E6872" s="6">
        <v>0</v>
      </c>
      <c r="F6872" s="6">
        <v>0</v>
      </c>
      <c r="G6872" s="6">
        <v>0</v>
      </c>
      <c r="H6872" s="6" t="s">
        <v>34217</v>
      </c>
      <c r="I6872" s="6" t="s">
        <v>39664</v>
      </c>
      <c r="J6872" s="6" t="s">
        <v>34219</v>
      </c>
      <c r="K6872" s="6">
        <v>1</v>
      </c>
    </row>
    <row r="6873" spans="1:11" ht="87.5" x14ac:dyDescent="0.25">
      <c r="A6873" s="7" t="s">
        <v>39665</v>
      </c>
      <c r="B6873" s="6">
        <v>0</v>
      </c>
      <c r="C6873" s="6">
        <v>0</v>
      </c>
      <c r="D6873" s="6">
        <v>0</v>
      </c>
      <c r="E6873" s="6">
        <v>0</v>
      </c>
      <c r="F6873" s="6">
        <v>0</v>
      </c>
      <c r="G6873" s="6">
        <v>0</v>
      </c>
      <c r="H6873" s="6" t="s">
        <v>34217</v>
      </c>
      <c r="I6873" s="6" t="s">
        <v>39664</v>
      </c>
      <c r="J6873" s="6" t="s">
        <v>34219</v>
      </c>
      <c r="K6873" s="6">
        <v>2</v>
      </c>
    </row>
    <row r="6874" spans="1:11" ht="37.5" x14ac:dyDescent="0.25">
      <c r="A6874" s="7" t="s">
        <v>39666</v>
      </c>
      <c r="B6874" s="6">
        <v>0</v>
      </c>
      <c r="C6874" s="6">
        <v>0</v>
      </c>
      <c r="D6874" s="6">
        <v>0</v>
      </c>
      <c r="E6874" s="6">
        <v>0</v>
      </c>
      <c r="F6874" s="6">
        <v>0</v>
      </c>
      <c r="G6874" s="6">
        <v>0</v>
      </c>
      <c r="H6874" s="6" t="s">
        <v>34217</v>
      </c>
      <c r="I6874" s="6" t="s">
        <v>39664</v>
      </c>
      <c r="J6874" s="6" t="s">
        <v>34219</v>
      </c>
      <c r="K6874" s="6">
        <v>3</v>
      </c>
    </row>
    <row r="6875" spans="1:11" ht="100" x14ac:dyDescent="0.25">
      <c r="A6875" s="7" t="s">
        <v>39667</v>
      </c>
      <c r="B6875" s="6">
        <v>0</v>
      </c>
      <c r="C6875" s="6">
        <v>0</v>
      </c>
      <c r="D6875" s="6">
        <v>0</v>
      </c>
      <c r="E6875" s="6">
        <v>0</v>
      </c>
      <c r="F6875" s="6">
        <v>0</v>
      </c>
      <c r="G6875" s="6">
        <v>0</v>
      </c>
      <c r="H6875" s="6" t="s">
        <v>34217</v>
      </c>
      <c r="I6875" s="6" t="s">
        <v>39664</v>
      </c>
      <c r="J6875" s="6" t="s">
        <v>34219</v>
      </c>
      <c r="K6875" s="6">
        <v>4</v>
      </c>
    </row>
    <row r="6876" spans="1:11" x14ac:dyDescent="0.25">
      <c r="A6876" s="7" t="s">
        <v>35945</v>
      </c>
      <c r="B6876" s="6">
        <v>0</v>
      </c>
      <c r="C6876" s="6">
        <v>0</v>
      </c>
      <c r="D6876" s="6">
        <v>0</v>
      </c>
      <c r="E6876" s="6">
        <v>0</v>
      </c>
      <c r="F6876" s="6">
        <v>0</v>
      </c>
      <c r="G6876" s="6">
        <v>1</v>
      </c>
      <c r="H6876" s="6" t="s">
        <v>34211</v>
      </c>
      <c r="I6876" s="6" t="s">
        <v>39664</v>
      </c>
      <c r="J6876" s="6" t="s">
        <v>34219</v>
      </c>
      <c r="K6876" s="6">
        <v>5</v>
      </c>
    </row>
    <row r="6877" spans="1:11" ht="75" x14ac:dyDescent="0.25">
      <c r="A6877" s="7" t="s">
        <v>39668</v>
      </c>
      <c r="B6877" s="6">
        <v>0</v>
      </c>
      <c r="C6877" s="6">
        <v>0</v>
      </c>
      <c r="D6877" s="6">
        <v>0</v>
      </c>
      <c r="E6877" s="6">
        <v>0</v>
      </c>
      <c r="F6877" s="6">
        <v>0</v>
      </c>
      <c r="G6877" s="6">
        <v>1</v>
      </c>
      <c r="H6877" s="6" t="s">
        <v>34211</v>
      </c>
      <c r="I6877" s="6" t="s">
        <v>39664</v>
      </c>
      <c r="J6877" s="6" t="s">
        <v>34219</v>
      </c>
      <c r="K6877" s="6">
        <v>6</v>
      </c>
    </row>
    <row r="6878" spans="1:11" x14ac:dyDescent="0.25">
      <c r="A6878" s="7" t="s">
        <v>39669</v>
      </c>
      <c r="B6878" s="6">
        <v>1</v>
      </c>
      <c r="C6878" s="6">
        <v>0</v>
      </c>
      <c r="D6878" s="6">
        <v>0</v>
      </c>
      <c r="E6878" s="6">
        <v>0</v>
      </c>
      <c r="F6878" s="6">
        <v>0</v>
      </c>
      <c r="G6878" s="6">
        <v>0</v>
      </c>
      <c r="H6878" s="6" t="s">
        <v>34206</v>
      </c>
      <c r="I6878" s="6" t="s">
        <v>39664</v>
      </c>
      <c r="J6878" s="6" t="s">
        <v>34219</v>
      </c>
      <c r="K6878" s="6">
        <v>7</v>
      </c>
    </row>
    <row r="6879" spans="1:11" x14ac:dyDescent="0.25">
      <c r="A6879" s="7" t="s">
        <v>39670</v>
      </c>
      <c r="B6879" s="6">
        <v>1</v>
      </c>
      <c r="C6879" s="6">
        <v>0</v>
      </c>
      <c r="D6879" s="6">
        <v>0</v>
      </c>
      <c r="E6879" s="6">
        <v>0</v>
      </c>
      <c r="F6879" s="6">
        <v>0</v>
      </c>
      <c r="G6879" s="6">
        <v>0</v>
      </c>
      <c r="H6879" s="6" t="s">
        <v>34206</v>
      </c>
      <c r="I6879" s="6" t="s">
        <v>39664</v>
      </c>
      <c r="J6879" s="6" t="s">
        <v>34219</v>
      </c>
      <c r="K6879" s="6">
        <v>8</v>
      </c>
    </row>
    <row r="6880" spans="1:11" x14ac:dyDescent="0.25">
      <c r="A6880" s="7" t="s">
        <v>39671</v>
      </c>
      <c r="B6880" s="6">
        <v>0</v>
      </c>
      <c r="C6880" s="6">
        <v>0</v>
      </c>
      <c r="D6880" s="6">
        <v>0</v>
      </c>
      <c r="E6880" s="6">
        <v>0</v>
      </c>
      <c r="F6880" s="6">
        <v>0</v>
      </c>
      <c r="G6880" s="6">
        <v>0</v>
      </c>
      <c r="H6880" s="6" t="s">
        <v>34217</v>
      </c>
      <c r="I6880" s="6" t="s">
        <v>39664</v>
      </c>
      <c r="J6880" s="6" t="s">
        <v>34219</v>
      </c>
      <c r="K6880" s="6">
        <v>9</v>
      </c>
    </row>
    <row r="6881" spans="1:11" ht="87.5" x14ac:dyDescent="0.25">
      <c r="A6881" s="7" t="s">
        <v>39672</v>
      </c>
      <c r="B6881" s="6">
        <v>0</v>
      </c>
      <c r="C6881" s="6">
        <v>0</v>
      </c>
      <c r="D6881" s="6">
        <v>0</v>
      </c>
      <c r="E6881" s="6">
        <v>0</v>
      </c>
      <c r="F6881" s="6">
        <v>0</v>
      </c>
      <c r="G6881" s="6">
        <v>0</v>
      </c>
      <c r="H6881" s="6" t="s">
        <v>34217</v>
      </c>
      <c r="I6881" s="6" t="s">
        <v>39664</v>
      </c>
      <c r="J6881" s="6" t="s">
        <v>34219</v>
      </c>
      <c r="K6881" s="6">
        <v>10</v>
      </c>
    </row>
    <row r="6882" spans="1:11" x14ac:dyDescent="0.25">
      <c r="A6882" s="7" t="s">
        <v>39673</v>
      </c>
      <c r="B6882" s="6">
        <v>0</v>
      </c>
      <c r="C6882" s="6">
        <v>0</v>
      </c>
      <c r="D6882" s="6">
        <v>0</v>
      </c>
      <c r="E6882" s="6">
        <v>0</v>
      </c>
      <c r="F6882" s="6">
        <v>0</v>
      </c>
      <c r="G6882" s="6">
        <v>0</v>
      </c>
      <c r="H6882" s="6" t="s">
        <v>34217</v>
      </c>
      <c r="I6882" s="6" t="s">
        <v>39664</v>
      </c>
      <c r="J6882" s="6" t="s">
        <v>34219</v>
      </c>
      <c r="K6882" s="6">
        <v>11</v>
      </c>
    </row>
    <row r="6883" spans="1:11" x14ac:dyDescent="0.25">
      <c r="A6883" s="7" t="s">
        <v>34344</v>
      </c>
      <c r="B6883" s="6">
        <v>0</v>
      </c>
      <c r="C6883" s="6">
        <v>0</v>
      </c>
      <c r="D6883" s="6">
        <v>0</v>
      </c>
      <c r="E6883" s="6">
        <v>0</v>
      </c>
      <c r="F6883" s="6">
        <v>0</v>
      </c>
      <c r="G6883" s="6">
        <v>0</v>
      </c>
      <c r="H6883" s="6" t="s">
        <v>34217</v>
      </c>
      <c r="I6883" s="6" t="s">
        <v>39674</v>
      </c>
      <c r="J6883" s="6" t="s">
        <v>34219</v>
      </c>
      <c r="K6883" s="6">
        <v>0</v>
      </c>
    </row>
    <row r="6884" spans="1:11" ht="50" x14ac:dyDescent="0.25">
      <c r="A6884" s="7" t="s">
        <v>39675</v>
      </c>
      <c r="B6884" s="6">
        <v>0</v>
      </c>
      <c r="C6884" s="6">
        <v>0</v>
      </c>
      <c r="D6884" s="6">
        <v>1</v>
      </c>
      <c r="E6884" s="6">
        <v>0</v>
      </c>
      <c r="F6884" s="6">
        <v>0</v>
      </c>
      <c r="G6884" s="6">
        <v>0</v>
      </c>
      <c r="H6884" s="6" t="s">
        <v>34208</v>
      </c>
      <c r="I6884" s="6" t="s">
        <v>39674</v>
      </c>
      <c r="J6884" s="6" t="s">
        <v>34219</v>
      </c>
      <c r="K6884" s="6">
        <v>1</v>
      </c>
    </row>
    <row r="6885" spans="1:11" x14ac:dyDescent="0.25">
      <c r="A6885" s="7" t="s">
        <v>39676</v>
      </c>
      <c r="B6885" s="6">
        <v>0</v>
      </c>
      <c r="C6885" s="6">
        <v>0</v>
      </c>
      <c r="D6885" s="6">
        <v>0</v>
      </c>
      <c r="E6885" s="6">
        <v>0</v>
      </c>
      <c r="F6885" s="6">
        <v>0</v>
      </c>
      <c r="G6885" s="6">
        <v>0</v>
      </c>
      <c r="H6885" s="6" t="s">
        <v>34217</v>
      </c>
      <c r="I6885" s="6" t="s">
        <v>39674</v>
      </c>
      <c r="J6885" s="6" t="s">
        <v>34219</v>
      </c>
      <c r="K6885" s="6">
        <v>2</v>
      </c>
    </row>
    <row r="6886" spans="1:11" x14ac:dyDescent="0.25">
      <c r="A6886" s="7" t="s">
        <v>39677</v>
      </c>
      <c r="B6886" s="6">
        <v>0</v>
      </c>
      <c r="C6886" s="6">
        <v>0</v>
      </c>
      <c r="D6886" s="6">
        <v>0</v>
      </c>
      <c r="E6886" s="6">
        <v>0</v>
      </c>
      <c r="F6886" s="6">
        <v>0</v>
      </c>
      <c r="G6886" s="6">
        <v>0</v>
      </c>
      <c r="H6886" s="6" t="s">
        <v>34217</v>
      </c>
      <c r="I6886" s="6" t="s">
        <v>39674</v>
      </c>
      <c r="J6886" s="6" t="s">
        <v>34219</v>
      </c>
      <c r="K6886" s="6">
        <v>3</v>
      </c>
    </row>
    <row r="6887" spans="1:11" ht="50" x14ac:dyDescent="0.25">
      <c r="A6887" s="7" t="s">
        <v>39678</v>
      </c>
      <c r="B6887" s="6">
        <v>0</v>
      </c>
      <c r="C6887" s="6">
        <v>0</v>
      </c>
      <c r="D6887" s="6">
        <v>0</v>
      </c>
      <c r="E6887" s="6">
        <v>0</v>
      </c>
      <c r="F6887" s="6">
        <v>0</v>
      </c>
      <c r="G6887" s="6">
        <v>0</v>
      </c>
      <c r="H6887" s="6" t="s">
        <v>34217</v>
      </c>
      <c r="I6887" s="6" t="s">
        <v>39674</v>
      </c>
      <c r="J6887" s="6" t="s">
        <v>34219</v>
      </c>
      <c r="K6887" s="6">
        <v>4</v>
      </c>
    </row>
    <row r="6888" spans="1:11" ht="50" x14ac:dyDescent="0.25">
      <c r="A6888" s="7" t="s">
        <v>39679</v>
      </c>
      <c r="B6888" s="6">
        <v>0</v>
      </c>
      <c r="C6888" s="6">
        <v>0</v>
      </c>
      <c r="D6888" s="6">
        <v>0</v>
      </c>
      <c r="E6888" s="6">
        <v>0</v>
      </c>
      <c r="F6888" s="6">
        <v>0</v>
      </c>
      <c r="G6888" s="6">
        <v>0</v>
      </c>
      <c r="H6888" s="6" t="s">
        <v>34217</v>
      </c>
      <c r="I6888" s="6" t="s">
        <v>39674</v>
      </c>
      <c r="J6888" s="6" t="s">
        <v>34219</v>
      </c>
      <c r="K6888" s="6">
        <v>5</v>
      </c>
    </row>
    <row r="6889" spans="1:11" x14ac:dyDescent="0.25">
      <c r="A6889" s="7" t="s">
        <v>39680</v>
      </c>
      <c r="B6889" s="6">
        <v>0</v>
      </c>
      <c r="C6889" s="6">
        <v>0</v>
      </c>
      <c r="D6889" s="6">
        <v>0</v>
      </c>
      <c r="E6889" s="6">
        <v>0</v>
      </c>
      <c r="F6889" s="6">
        <v>0</v>
      </c>
      <c r="G6889" s="6">
        <v>0</v>
      </c>
      <c r="H6889" s="6" t="s">
        <v>34217</v>
      </c>
      <c r="I6889" s="6" t="s">
        <v>39674</v>
      </c>
      <c r="J6889" s="6" t="s">
        <v>34219</v>
      </c>
      <c r="K6889" s="6">
        <v>6</v>
      </c>
    </row>
    <row r="6890" spans="1:11" ht="37.5" x14ac:dyDescent="0.25">
      <c r="A6890" s="7" t="s">
        <v>39681</v>
      </c>
      <c r="B6890" s="6">
        <v>0</v>
      </c>
      <c r="C6890" s="6">
        <v>0</v>
      </c>
      <c r="D6890" s="6">
        <v>0</v>
      </c>
      <c r="E6890" s="6">
        <v>0</v>
      </c>
      <c r="F6890" s="6">
        <v>0</v>
      </c>
      <c r="G6890" s="6">
        <v>0</v>
      </c>
      <c r="H6890" s="6" t="s">
        <v>34217</v>
      </c>
      <c r="I6890" s="6" t="s">
        <v>39674</v>
      </c>
      <c r="J6890" s="6" t="s">
        <v>34219</v>
      </c>
      <c r="K6890" s="6">
        <v>7</v>
      </c>
    </row>
    <row r="6891" spans="1:11" ht="25" x14ac:dyDescent="0.25">
      <c r="A6891" s="7" t="s">
        <v>39682</v>
      </c>
      <c r="B6891" s="6">
        <v>0</v>
      </c>
      <c r="C6891" s="6">
        <v>0</v>
      </c>
      <c r="D6891" s="6">
        <v>0</v>
      </c>
      <c r="E6891" s="6">
        <v>0</v>
      </c>
      <c r="F6891" s="6">
        <v>0</v>
      </c>
      <c r="G6891" s="6">
        <v>0</v>
      </c>
      <c r="H6891" s="6" t="s">
        <v>34217</v>
      </c>
      <c r="I6891" s="6" t="s">
        <v>39674</v>
      </c>
      <c r="J6891" s="6" t="s">
        <v>34219</v>
      </c>
      <c r="K6891" s="6">
        <v>8</v>
      </c>
    </row>
    <row r="6892" spans="1:11" x14ac:dyDescent="0.25">
      <c r="A6892" s="7" t="s">
        <v>39683</v>
      </c>
      <c r="B6892" s="6">
        <v>0</v>
      </c>
      <c r="C6892" s="6">
        <v>0</v>
      </c>
      <c r="D6892" s="6">
        <v>0</v>
      </c>
      <c r="E6892" s="6">
        <v>0</v>
      </c>
      <c r="F6892" s="6">
        <v>0</v>
      </c>
      <c r="G6892" s="6">
        <v>0</v>
      </c>
      <c r="H6892" s="6" t="s">
        <v>34217</v>
      </c>
      <c r="I6892" s="6" t="s">
        <v>39674</v>
      </c>
      <c r="J6892" s="6" t="s">
        <v>34219</v>
      </c>
      <c r="K6892" s="6">
        <v>9</v>
      </c>
    </row>
    <row r="6893" spans="1:11" ht="25" x14ac:dyDescent="0.25">
      <c r="A6893" s="7" t="s">
        <v>39684</v>
      </c>
      <c r="B6893" s="6">
        <v>0</v>
      </c>
      <c r="C6893" s="6">
        <v>0</v>
      </c>
      <c r="D6893" s="6">
        <v>0</v>
      </c>
      <c r="E6893" s="6">
        <v>0</v>
      </c>
      <c r="F6893" s="6">
        <v>0</v>
      </c>
      <c r="G6893" s="6">
        <v>0</v>
      </c>
      <c r="H6893" s="6" t="s">
        <v>34217</v>
      </c>
      <c r="I6893" s="6" t="s">
        <v>39674</v>
      </c>
      <c r="J6893" s="6" t="s">
        <v>34219</v>
      </c>
      <c r="K6893" s="6">
        <v>10</v>
      </c>
    </row>
    <row r="6894" spans="1:11" ht="25" x14ac:dyDescent="0.25">
      <c r="A6894" s="7" t="s">
        <v>39685</v>
      </c>
      <c r="B6894" s="6">
        <v>0</v>
      </c>
      <c r="C6894" s="6">
        <v>0</v>
      </c>
      <c r="D6894" s="6">
        <v>0</v>
      </c>
      <c r="E6894" s="6">
        <v>0</v>
      </c>
      <c r="F6894" s="6">
        <v>0</v>
      </c>
      <c r="G6894" s="6">
        <v>0</v>
      </c>
      <c r="H6894" s="6" t="s">
        <v>34217</v>
      </c>
      <c r="I6894" s="6" t="s">
        <v>39674</v>
      </c>
      <c r="J6894" s="6" t="s">
        <v>34219</v>
      </c>
      <c r="K6894" s="6">
        <v>11</v>
      </c>
    </row>
    <row r="6895" spans="1:11" ht="50" x14ac:dyDescent="0.25">
      <c r="A6895" s="7" t="s">
        <v>39686</v>
      </c>
      <c r="B6895" s="6">
        <v>0</v>
      </c>
      <c r="C6895" s="6">
        <v>0</v>
      </c>
      <c r="D6895" s="6">
        <v>0</v>
      </c>
      <c r="E6895" s="6">
        <v>0</v>
      </c>
      <c r="F6895" s="6">
        <v>0</v>
      </c>
      <c r="G6895" s="6">
        <v>0</v>
      </c>
      <c r="H6895" s="6" t="s">
        <v>34217</v>
      </c>
      <c r="I6895" s="6" t="s">
        <v>39674</v>
      </c>
      <c r="J6895" s="6" t="s">
        <v>34219</v>
      </c>
      <c r="K6895" s="6">
        <v>12</v>
      </c>
    </row>
    <row r="6896" spans="1:11" x14ac:dyDescent="0.25">
      <c r="A6896" s="7" t="s">
        <v>34216</v>
      </c>
      <c r="B6896" s="6">
        <v>0</v>
      </c>
      <c r="C6896" s="6">
        <v>0</v>
      </c>
      <c r="D6896" s="6">
        <v>1</v>
      </c>
      <c r="E6896" s="6">
        <v>0</v>
      </c>
      <c r="F6896" s="6">
        <v>0</v>
      </c>
      <c r="G6896" s="6">
        <v>0</v>
      </c>
      <c r="H6896" s="6" t="s">
        <v>34208</v>
      </c>
      <c r="I6896" s="6" t="s">
        <v>39674</v>
      </c>
      <c r="J6896" s="6" t="s">
        <v>34219</v>
      </c>
      <c r="K6896" s="6">
        <v>13</v>
      </c>
    </row>
    <row r="6897" spans="1:11" ht="112.5" x14ac:dyDescent="0.25">
      <c r="A6897" s="7" t="s">
        <v>39687</v>
      </c>
      <c r="B6897" s="6">
        <v>0</v>
      </c>
      <c r="C6897" s="6">
        <v>0</v>
      </c>
      <c r="D6897" s="6">
        <v>1</v>
      </c>
      <c r="E6897" s="6">
        <v>0</v>
      </c>
      <c r="F6897" s="6">
        <v>0</v>
      </c>
      <c r="G6897" s="6">
        <v>0</v>
      </c>
      <c r="H6897" s="6" t="s">
        <v>34208</v>
      </c>
      <c r="I6897" s="6" t="s">
        <v>39674</v>
      </c>
      <c r="J6897" s="6" t="s">
        <v>34219</v>
      </c>
      <c r="K6897" s="6">
        <v>14</v>
      </c>
    </row>
    <row r="6898" spans="1:11" ht="25" x14ac:dyDescent="0.25">
      <c r="A6898" s="7" t="s">
        <v>39688</v>
      </c>
      <c r="B6898" s="6">
        <v>0</v>
      </c>
      <c r="C6898" s="6">
        <v>0</v>
      </c>
      <c r="D6898" s="6">
        <v>1</v>
      </c>
      <c r="E6898" s="6">
        <v>0</v>
      </c>
      <c r="F6898" s="6">
        <v>0</v>
      </c>
      <c r="G6898" s="6">
        <v>0</v>
      </c>
      <c r="H6898" s="6" t="s">
        <v>34208</v>
      </c>
      <c r="I6898" s="6" t="s">
        <v>39674</v>
      </c>
      <c r="J6898" s="6" t="s">
        <v>34219</v>
      </c>
      <c r="K6898" s="6">
        <v>15</v>
      </c>
    </row>
    <row r="6899" spans="1:11" x14ac:dyDescent="0.25">
      <c r="A6899" s="7" t="s">
        <v>39689</v>
      </c>
      <c r="B6899" s="6">
        <v>0</v>
      </c>
      <c r="C6899" s="6">
        <v>0</v>
      </c>
      <c r="D6899" s="6">
        <v>1</v>
      </c>
      <c r="E6899" s="6">
        <v>0</v>
      </c>
      <c r="F6899" s="6">
        <v>0</v>
      </c>
      <c r="G6899" s="6">
        <v>0</v>
      </c>
      <c r="H6899" s="6" t="s">
        <v>34208</v>
      </c>
      <c r="I6899" s="6" t="s">
        <v>39674</v>
      </c>
      <c r="J6899" s="6" t="s">
        <v>34219</v>
      </c>
      <c r="K6899" s="6">
        <v>16</v>
      </c>
    </row>
    <row r="6900" spans="1:11" ht="25" x14ac:dyDescent="0.25">
      <c r="A6900" s="7" t="s">
        <v>39690</v>
      </c>
      <c r="B6900" s="6">
        <v>0</v>
      </c>
      <c r="C6900" s="6">
        <v>0</v>
      </c>
      <c r="D6900" s="6">
        <v>1</v>
      </c>
      <c r="E6900" s="6">
        <v>0</v>
      </c>
      <c r="F6900" s="6">
        <v>0</v>
      </c>
      <c r="G6900" s="6">
        <v>0</v>
      </c>
      <c r="H6900" s="6" t="s">
        <v>34208</v>
      </c>
      <c r="I6900" s="6" t="s">
        <v>39674</v>
      </c>
      <c r="J6900" s="6" t="s">
        <v>34219</v>
      </c>
      <c r="K6900" s="6">
        <v>17</v>
      </c>
    </row>
    <row r="6901" spans="1:11" x14ac:dyDescent="0.25">
      <c r="A6901" s="7" t="s">
        <v>39691</v>
      </c>
      <c r="B6901" s="6">
        <v>0</v>
      </c>
      <c r="C6901" s="6">
        <v>0</v>
      </c>
      <c r="D6901" s="6">
        <v>1</v>
      </c>
      <c r="E6901" s="6">
        <v>0</v>
      </c>
      <c r="F6901" s="6">
        <v>0</v>
      </c>
      <c r="G6901" s="6">
        <v>0</v>
      </c>
      <c r="H6901" s="6" t="s">
        <v>34208</v>
      </c>
      <c r="I6901" s="6" t="s">
        <v>39674</v>
      </c>
      <c r="J6901" s="6" t="s">
        <v>34219</v>
      </c>
      <c r="K6901" s="6">
        <v>18</v>
      </c>
    </row>
    <row r="6902" spans="1:11" ht="25" x14ac:dyDescent="0.25">
      <c r="A6902" s="7" t="s">
        <v>39692</v>
      </c>
      <c r="B6902" s="6">
        <v>0</v>
      </c>
      <c r="C6902" s="6">
        <v>0</v>
      </c>
      <c r="D6902" s="6">
        <v>1</v>
      </c>
      <c r="E6902" s="6">
        <v>0</v>
      </c>
      <c r="F6902" s="6">
        <v>0</v>
      </c>
      <c r="G6902" s="6">
        <v>0</v>
      </c>
      <c r="H6902" s="6" t="s">
        <v>34208</v>
      </c>
      <c r="I6902" s="6" t="s">
        <v>39674</v>
      </c>
      <c r="J6902" s="6" t="s">
        <v>34219</v>
      </c>
      <c r="K6902" s="6">
        <v>19</v>
      </c>
    </row>
    <row r="6903" spans="1:11" x14ac:dyDescent="0.25">
      <c r="A6903" s="7" t="s">
        <v>39693</v>
      </c>
      <c r="B6903" s="6">
        <v>0</v>
      </c>
      <c r="C6903" s="6">
        <v>0</v>
      </c>
      <c r="D6903" s="6">
        <v>1</v>
      </c>
      <c r="E6903" s="6">
        <v>0</v>
      </c>
      <c r="F6903" s="6">
        <v>0</v>
      </c>
      <c r="G6903" s="6">
        <v>0</v>
      </c>
      <c r="H6903" s="6" t="s">
        <v>34208</v>
      </c>
      <c r="I6903" s="6" t="s">
        <v>39674</v>
      </c>
      <c r="J6903" s="6" t="s">
        <v>34219</v>
      </c>
      <c r="K6903" s="6">
        <v>20</v>
      </c>
    </row>
    <row r="6904" spans="1:11" x14ac:dyDescent="0.25">
      <c r="A6904" s="7" t="s">
        <v>34802</v>
      </c>
      <c r="B6904" s="6">
        <v>0</v>
      </c>
      <c r="C6904" s="6">
        <v>0</v>
      </c>
      <c r="D6904" s="6">
        <v>0</v>
      </c>
      <c r="E6904" s="6">
        <v>0</v>
      </c>
      <c r="F6904" s="6">
        <v>0</v>
      </c>
      <c r="G6904" s="6">
        <v>0</v>
      </c>
      <c r="H6904" s="6" t="s">
        <v>34217</v>
      </c>
      <c r="I6904" s="6" t="s">
        <v>39674</v>
      </c>
      <c r="J6904" s="6" t="s">
        <v>34219</v>
      </c>
      <c r="K6904" s="6">
        <v>21</v>
      </c>
    </row>
    <row r="6905" spans="1:11" ht="62.5" x14ac:dyDescent="0.25">
      <c r="A6905" s="7" t="s">
        <v>39694</v>
      </c>
      <c r="B6905" s="6">
        <v>0</v>
      </c>
      <c r="C6905" s="6">
        <v>0</v>
      </c>
      <c r="D6905" s="6">
        <v>0</v>
      </c>
      <c r="E6905" s="6">
        <v>0</v>
      </c>
      <c r="F6905" s="6">
        <v>0</v>
      </c>
      <c r="G6905" s="6">
        <v>0</v>
      </c>
      <c r="H6905" s="6" t="s">
        <v>34217</v>
      </c>
      <c r="I6905" s="6" t="s">
        <v>39674</v>
      </c>
      <c r="J6905" s="6" t="s">
        <v>34219</v>
      </c>
      <c r="K6905" s="6">
        <v>22</v>
      </c>
    </row>
    <row r="6906" spans="1:11" ht="37.5" x14ac:dyDescent="0.25">
      <c r="A6906" s="7" t="s">
        <v>39695</v>
      </c>
      <c r="B6906" s="6">
        <v>0</v>
      </c>
      <c r="C6906" s="6">
        <v>0</v>
      </c>
      <c r="D6906" s="6">
        <v>0</v>
      </c>
      <c r="E6906" s="6">
        <v>0</v>
      </c>
      <c r="F6906" s="6">
        <v>0</v>
      </c>
      <c r="G6906" s="6">
        <v>0</v>
      </c>
      <c r="H6906" s="6" t="s">
        <v>34217</v>
      </c>
      <c r="I6906" s="6" t="s">
        <v>39674</v>
      </c>
      <c r="J6906" s="6" t="s">
        <v>34219</v>
      </c>
      <c r="K6906" s="6">
        <v>23</v>
      </c>
    </row>
    <row r="6907" spans="1:11" ht="37.5" x14ac:dyDescent="0.25">
      <c r="A6907" s="7" t="s">
        <v>39696</v>
      </c>
      <c r="B6907" s="6">
        <v>0</v>
      </c>
      <c r="C6907" s="6">
        <v>0</v>
      </c>
      <c r="D6907" s="6">
        <v>0</v>
      </c>
      <c r="E6907" s="6">
        <v>0</v>
      </c>
      <c r="F6907" s="6">
        <v>0</v>
      </c>
      <c r="G6907" s="6">
        <v>0</v>
      </c>
      <c r="H6907" s="6" t="s">
        <v>34217</v>
      </c>
      <c r="I6907" s="6" t="s">
        <v>39674</v>
      </c>
      <c r="J6907" s="6" t="s">
        <v>34219</v>
      </c>
      <c r="K6907" s="6">
        <v>24</v>
      </c>
    </row>
    <row r="6908" spans="1:11" x14ac:dyDescent="0.25">
      <c r="A6908" s="7" t="s">
        <v>39697</v>
      </c>
      <c r="B6908" s="6">
        <v>0</v>
      </c>
      <c r="C6908" s="6">
        <v>0</v>
      </c>
      <c r="D6908" s="6">
        <v>0</v>
      </c>
      <c r="E6908" s="6">
        <v>0</v>
      </c>
      <c r="F6908" s="6">
        <v>0</v>
      </c>
      <c r="G6908" s="6">
        <v>0</v>
      </c>
      <c r="H6908" s="6" t="s">
        <v>34217</v>
      </c>
      <c r="I6908" s="6" t="s">
        <v>39674</v>
      </c>
      <c r="J6908" s="6" t="s">
        <v>34219</v>
      </c>
      <c r="K6908" s="6">
        <v>25</v>
      </c>
    </row>
    <row r="6909" spans="1:11" x14ac:dyDescent="0.25">
      <c r="A6909" s="7" t="s">
        <v>39698</v>
      </c>
      <c r="B6909" s="6">
        <v>0</v>
      </c>
      <c r="C6909" s="6">
        <v>0</v>
      </c>
      <c r="D6909" s="6">
        <v>0</v>
      </c>
      <c r="E6909" s="6">
        <v>0</v>
      </c>
      <c r="F6909" s="6">
        <v>0</v>
      </c>
      <c r="G6909" s="6">
        <v>0</v>
      </c>
      <c r="H6909" s="6" t="s">
        <v>34217</v>
      </c>
      <c r="I6909" s="6" t="s">
        <v>39674</v>
      </c>
      <c r="J6909" s="6" t="s">
        <v>34219</v>
      </c>
      <c r="K6909" s="6">
        <v>26</v>
      </c>
    </row>
    <row r="6910" spans="1:11" ht="75" x14ac:dyDescent="0.25">
      <c r="A6910" s="7" t="s">
        <v>39699</v>
      </c>
      <c r="B6910" s="6">
        <v>0</v>
      </c>
      <c r="C6910" s="6">
        <v>0</v>
      </c>
      <c r="D6910" s="6">
        <v>0</v>
      </c>
      <c r="E6910" s="6">
        <v>0</v>
      </c>
      <c r="F6910" s="6">
        <v>0</v>
      </c>
      <c r="G6910" s="6">
        <v>0</v>
      </c>
      <c r="H6910" s="6" t="s">
        <v>34217</v>
      </c>
      <c r="I6910" s="6" t="s">
        <v>39674</v>
      </c>
      <c r="J6910" s="6" t="s">
        <v>34219</v>
      </c>
      <c r="K6910" s="6">
        <v>27</v>
      </c>
    </row>
    <row r="6911" spans="1:11" x14ac:dyDescent="0.25">
      <c r="A6911" s="7" t="s">
        <v>39700</v>
      </c>
      <c r="B6911" s="6">
        <v>0</v>
      </c>
      <c r="C6911" s="6">
        <v>0</v>
      </c>
      <c r="D6911" s="6">
        <v>0</v>
      </c>
      <c r="E6911" s="6">
        <v>0</v>
      </c>
      <c r="F6911" s="6">
        <v>1</v>
      </c>
      <c r="G6911" s="6">
        <v>0</v>
      </c>
      <c r="H6911" s="6" t="s">
        <v>34210</v>
      </c>
      <c r="I6911" s="6" t="s">
        <v>39674</v>
      </c>
      <c r="J6911" s="6" t="s">
        <v>34219</v>
      </c>
      <c r="K6911" s="6">
        <v>28</v>
      </c>
    </row>
    <row r="6912" spans="1:11" ht="75" x14ac:dyDescent="0.25">
      <c r="A6912" s="7" t="s">
        <v>39701</v>
      </c>
      <c r="B6912" s="6">
        <v>0</v>
      </c>
      <c r="C6912" s="6">
        <v>0</v>
      </c>
      <c r="D6912" s="6">
        <v>0</v>
      </c>
      <c r="E6912" s="6">
        <v>0</v>
      </c>
      <c r="F6912" s="6">
        <v>1</v>
      </c>
      <c r="G6912" s="6">
        <v>0</v>
      </c>
      <c r="H6912" s="6" t="s">
        <v>34210</v>
      </c>
      <c r="I6912" s="6" t="s">
        <v>39674</v>
      </c>
      <c r="J6912" s="6" t="s">
        <v>34219</v>
      </c>
      <c r="K6912" s="6">
        <v>29</v>
      </c>
    </row>
    <row r="6913" spans="1:11" ht="37.5" x14ac:dyDescent="0.25">
      <c r="A6913" s="7" t="s">
        <v>39702</v>
      </c>
      <c r="B6913" s="6">
        <v>0</v>
      </c>
      <c r="C6913" s="6">
        <v>0</v>
      </c>
      <c r="D6913" s="6">
        <v>0</v>
      </c>
      <c r="E6913" s="6">
        <v>0</v>
      </c>
      <c r="F6913" s="6">
        <v>1</v>
      </c>
      <c r="G6913" s="6">
        <v>0</v>
      </c>
      <c r="H6913" s="6" t="s">
        <v>34210</v>
      </c>
      <c r="I6913" s="6" t="s">
        <v>39674</v>
      </c>
      <c r="J6913" s="6" t="s">
        <v>34219</v>
      </c>
      <c r="K6913" s="6">
        <v>30</v>
      </c>
    </row>
    <row r="6914" spans="1:11" x14ac:dyDescent="0.25">
      <c r="A6914" s="7" t="s">
        <v>39703</v>
      </c>
      <c r="B6914" s="6">
        <v>0</v>
      </c>
      <c r="C6914" s="6">
        <v>0</v>
      </c>
      <c r="D6914" s="6">
        <v>0</v>
      </c>
      <c r="E6914" s="6">
        <v>0</v>
      </c>
      <c r="F6914" s="6">
        <v>0</v>
      </c>
      <c r="G6914" s="6">
        <v>1</v>
      </c>
      <c r="H6914" s="6" t="s">
        <v>34211</v>
      </c>
      <c r="I6914" s="6" t="s">
        <v>39674</v>
      </c>
      <c r="J6914" s="6" t="s">
        <v>34219</v>
      </c>
      <c r="K6914" s="6">
        <v>31</v>
      </c>
    </row>
    <row r="6915" spans="1:11" ht="25" x14ac:dyDescent="0.25">
      <c r="A6915" s="7" t="s">
        <v>39704</v>
      </c>
      <c r="B6915" s="6">
        <v>0</v>
      </c>
      <c r="C6915" s="6">
        <v>0</v>
      </c>
      <c r="D6915" s="6">
        <v>0</v>
      </c>
      <c r="E6915" s="6">
        <v>0</v>
      </c>
      <c r="F6915" s="6">
        <v>0</v>
      </c>
      <c r="G6915" s="6">
        <v>1</v>
      </c>
      <c r="H6915" s="6" t="s">
        <v>34211</v>
      </c>
      <c r="I6915" s="6" t="s">
        <v>39674</v>
      </c>
      <c r="J6915" s="6" t="s">
        <v>34219</v>
      </c>
      <c r="K6915" s="6">
        <v>32</v>
      </c>
    </row>
    <row r="6916" spans="1:11" x14ac:dyDescent="0.25">
      <c r="A6916" s="7" t="s">
        <v>39705</v>
      </c>
      <c r="B6916" s="6">
        <v>0</v>
      </c>
      <c r="C6916" s="6">
        <v>0</v>
      </c>
      <c r="D6916" s="6">
        <v>0</v>
      </c>
      <c r="E6916" s="6">
        <v>0</v>
      </c>
      <c r="F6916" s="6">
        <v>0</v>
      </c>
      <c r="G6916" s="6">
        <v>1</v>
      </c>
      <c r="H6916" s="6" t="s">
        <v>34211</v>
      </c>
      <c r="I6916" s="6" t="s">
        <v>39674</v>
      </c>
      <c r="J6916" s="6" t="s">
        <v>34219</v>
      </c>
      <c r="K6916" s="6">
        <v>33</v>
      </c>
    </row>
    <row r="6917" spans="1:11" ht="25" x14ac:dyDescent="0.25">
      <c r="A6917" s="7" t="s">
        <v>39706</v>
      </c>
      <c r="B6917" s="6">
        <v>0</v>
      </c>
      <c r="C6917" s="6">
        <v>0</v>
      </c>
      <c r="D6917" s="6">
        <v>0</v>
      </c>
      <c r="E6917" s="6">
        <v>0</v>
      </c>
      <c r="F6917" s="6">
        <v>0</v>
      </c>
      <c r="G6917" s="6">
        <v>1</v>
      </c>
      <c r="H6917" s="6" t="s">
        <v>34211</v>
      </c>
      <c r="I6917" s="6" t="s">
        <v>39674</v>
      </c>
      <c r="J6917" s="6" t="s">
        <v>34219</v>
      </c>
      <c r="K6917" s="6">
        <v>34</v>
      </c>
    </row>
    <row r="6918" spans="1:11" ht="37.5" x14ac:dyDescent="0.25">
      <c r="A6918" s="7" t="s">
        <v>39707</v>
      </c>
      <c r="B6918" s="6">
        <v>0</v>
      </c>
      <c r="C6918" s="6">
        <v>0</v>
      </c>
      <c r="D6918" s="6">
        <v>0</v>
      </c>
      <c r="E6918" s="6">
        <v>0</v>
      </c>
      <c r="F6918" s="6">
        <v>0</v>
      </c>
      <c r="G6918" s="6">
        <v>1</v>
      </c>
      <c r="H6918" s="6" t="s">
        <v>34211</v>
      </c>
      <c r="I6918" s="6" t="s">
        <v>39674</v>
      </c>
      <c r="J6918" s="6" t="s">
        <v>34219</v>
      </c>
      <c r="K6918" s="6">
        <v>35</v>
      </c>
    </row>
    <row r="6919" spans="1:11" ht="25" x14ac:dyDescent="0.25">
      <c r="A6919" s="7" t="s">
        <v>39708</v>
      </c>
      <c r="B6919" s="6">
        <v>0</v>
      </c>
      <c r="C6919" s="6">
        <v>0</v>
      </c>
      <c r="D6919" s="6">
        <v>0</v>
      </c>
      <c r="E6919" s="6">
        <v>0</v>
      </c>
      <c r="F6919" s="6">
        <v>0</v>
      </c>
      <c r="G6919" s="6">
        <v>1</v>
      </c>
      <c r="H6919" s="6" t="s">
        <v>34211</v>
      </c>
      <c r="I6919" s="6" t="s">
        <v>39674</v>
      </c>
      <c r="J6919" s="6" t="s">
        <v>34219</v>
      </c>
      <c r="K6919" s="6">
        <v>36</v>
      </c>
    </row>
    <row r="6920" spans="1:11" ht="25" x14ac:dyDescent="0.25">
      <c r="A6920" s="7" t="s">
        <v>39709</v>
      </c>
      <c r="B6920" s="6">
        <v>0</v>
      </c>
      <c r="C6920" s="6">
        <v>0</v>
      </c>
      <c r="D6920" s="6">
        <v>0</v>
      </c>
      <c r="E6920" s="6">
        <v>0</v>
      </c>
      <c r="F6920" s="6">
        <v>0</v>
      </c>
      <c r="G6920" s="6">
        <v>1</v>
      </c>
      <c r="H6920" s="6" t="s">
        <v>34211</v>
      </c>
      <c r="I6920" s="6" t="s">
        <v>39674</v>
      </c>
      <c r="J6920" s="6" t="s">
        <v>34219</v>
      </c>
      <c r="K6920" s="6">
        <v>37</v>
      </c>
    </row>
    <row r="6921" spans="1:11" ht="37.5" x14ac:dyDescent="0.25">
      <c r="A6921" s="7" t="s">
        <v>39710</v>
      </c>
      <c r="B6921" s="6">
        <v>0</v>
      </c>
      <c r="C6921" s="6">
        <v>0</v>
      </c>
      <c r="D6921" s="6">
        <v>0</v>
      </c>
      <c r="E6921" s="6">
        <v>0</v>
      </c>
      <c r="F6921" s="6">
        <v>0</v>
      </c>
      <c r="G6921" s="6">
        <v>1</v>
      </c>
      <c r="H6921" s="6" t="s">
        <v>34211</v>
      </c>
      <c r="I6921" s="6" t="s">
        <v>39674</v>
      </c>
      <c r="J6921" s="6" t="s">
        <v>34219</v>
      </c>
      <c r="K6921" s="6">
        <v>38</v>
      </c>
    </row>
    <row r="6922" spans="1:11" ht="87.5" x14ac:dyDescent="0.25">
      <c r="A6922" s="7" t="s">
        <v>39711</v>
      </c>
      <c r="B6922" s="6">
        <v>0</v>
      </c>
      <c r="C6922" s="6">
        <v>0</v>
      </c>
      <c r="D6922" s="6">
        <v>0</v>
      </c>
      <c r="E6922" s="6">
        <v>0</v>
      </c>
      <c r="F6922" s="6">
        <v>0</v>
      </c>
      <c r="G6922" s="6">
        <v>1</v>
      </c>
      <c r="H6922" s="6" t="s">
        <v>34211</v>
      </c>
      <c r="I6922" s="6" t="s">
        <v>39674</v>
      </c>
      <c r="J6922" s="6" t="s">
        <v>34219</v>
      </c>
      <c r="K6922" s="6">
        <v>39</v>
      </c>
    </row>
    <row r="6923" spans="1:11" x14ac:dyDescent="0.25">
      <c r="A6923" s="7" t="s">
        <v>39712</v>
      </c>
      <c r="B6923" s="6">
        <v>0</v>
      </c>
      <c r="C6923" s="6">
        <v>0</v>
      </c>
      <c r="D6923" s="6">
        <v>0</v>
      </c>
      <c r="E6923" s="6">
        <v>0</v>
      </c>
      <c r="F6923" s="6">
        <v>0</v>
      </c>
      <c r="G6923" s="6">
        <v>1</v>
      </c>
      <c r="H6923" s="6" t="s">
        <v>34211</v>
      </c>
      <c r="I6923" s="6" t="s">
        <v>39674</v>
      </c>
      <c r="J6923" s="6" t="s">
        <v>34219</v>
      </c>
      <c r="K6923" s="6">
        <v>40</v>
      </c>
    </row>
    <row r="6924" spans="1:11" ht="87.5" x14ac:dyDescent="0.25">
      <c r="A6924" s="7" t="s">
        <v>39713</v>
      </c>
      <c r="B6924" s="6">
        <v>0</v>
      </c>
      <c r="C6924" s="6">
        <v>0</v>
      </c>
      <c r="D6924" s="6">
        <v>0</v>
      </c>
      <c r="E6924" s="6">
        <v>0</v>
      </c>
      <c r="F6924" s="6">
        <v>0</v>
      </c>
      <c r="G6924" s="6">
        <v>1</v>
      </c>
      <c r="H6924" s="6" t="s">
        <v>34211</v>
      </c>
      <c r="I6924" s="6" t="s">
        <v>39674</v>
      </c>
      <c r="J6924" s="6" t="s">
        <v>34219</v>
      </c>
      <c r="K6924" s="6">
        <v>41</v>
      </c>
    </row>
    <row r="6925" spans="1:11" x14ac:dyDescent="0.25">
      <c r="A6925" s="7" t="s">
        <v>36257</v>
      </c>
      <c r="B6925" s="6">
        <v>0</v>
      </c>
      <c r="C6925" s="6">
        <v>0</v>
      </c>
      <c r="D6925" s="6">
        <v>0</v>
      </c>
      <c r="E6925" s="6">
        <v>0</v>
      </c>
      <c r="F6925" s="6">
        <v>0</v>
      </c>
      <c r="G6925" s="6">
        <v>0</v>
      </c>
      <c r="H6925" s="6" t="s">
        <v>34217</v>
      </c>
      <c r="I6925" s="6" t="s">
        <v>39674</v>
      </c>
      <c r="J6925" s="6" t="s">
        <v>34219</v>
      </c>
      <c r="K6925" s="6">
        <v>42</v>
      </c>
    </row>
    <row r="6926" spans="1:11" ht="150" x14ac:dyDescent="0.25">
      <c r="A6926" s="7" t="s">
        <v>39714</v>
      </c>
      <c r="B6926" s="6">
        <v>0</v>
      </c>
      <c r="C6926" s="6">
        <v>0</v>
      </c>
      <c r="D6926" s="6">
        <v>1</v>
      </c>
      <c r="E6926" s="6">
        <v>0</v>
      </c>
      <c r="F6926" s="6">
        <v>0</v>
      </c>
      <c r="G6926" s="6">
        <v>0</v>
      </c>
      <c r="H6926" s="6" t="s">
        <v>34208</v>
      </c>
      <c r="I6926" s="6" t="s">
        <v>39674</v>
      </c>
      <c r="J6926" s="6" t="s">
        <v>34219</v>
      </c>
      <c r="K6926" s="6">
        <v>43</v>
      </c>
    </row>
    <row r="6927" spans="1:11" ht="25" x14ac:dyDescent="0.25">
      <c r="A6927" s="7" t="s">
        <v>39715</v>
      </c>
      <c r="B6927" s="6">
        <v>1</v>
      </c>
      <c r="C6927" s="6">
        <v>0</v>
      </c>
      <c r="D6927" s="6">
        <v>0</v>
      </c>
      <c r="E6927" s="6">
        <v>0</v>
      </c>
      <c r="F6927" s="6">
        <v>0</v>
      </c>
      <c r="G6927" s="6">
        <v>0</v>
      </c>
      <c r="H6927" s="6" t="s">
        <v>34206</v>
      </c>
      <c r="I6927" s="6" t="s">
        <v>39674</v>
      </c>
      <c r="J6927" s="6" t="s">
        <v>34219</v>
      </c>
      <c r="K6927" s="6">
        <v>44</v>
      </c>
    </row>
    <row r="6928" spans="1:11" x14ac:dyDescent="0.25">
      <c r="A6928" s="7" t="s">
        <v>34216</v>
      </c>
      <c r="B6928" s="6">
        <v>0</v>
      </c>
      <c r="C6928" s="6">
        <v>0</v>
      </c>
      <c r="D6928" s="6">
        <v>0</v>
      </c>
      <c r="E6928" s="6">
        <v>0</v>
      </c>
      <c r="F6928" s="6">
        <v>0</v>
      </c>
      <c r="G6928" s="6">
        <v>0</v>
      </c>
      <c r="H6928" s="6" t="s">
        <v>34217</v>
      </c>
      <c r="I6928" s="6" t="s">
        <v>39716</v>
      </c>
      <c r="J6928" s="6" t="s">
        <v>34219</v>
      </c>
      <c r="K6928" s="6">
        <v>0</v>
      </c>
    </row>
    <row r="6929" spans="1:11" ht="25" x14ac:dyDescent="0.25">
      <c r="A6929" s="7" t="s">
        <v>39717</v>
      </c>
      <c r="B6929" s="6">
        <v>0</v>
      </c>
      <c r="C6929" s="6">
        <v>0</v>
      </c>
      <c r="D6929" s="6">
        <v>0</v>
      </c>
      <c r="E6929" s="6">
        <v>0</v>
      </c>
      <c r="F6929" s="6">
        <v>0</v>
      </c>
      <c r="G6929" s="6">
        <v>0</v>
      </c>
      <c r="H6929" s="6" t="s">
        <v>34217</v>
      </c>
      <c r="I6929" s="6" t="s">
        <v>39716</v>
      </c>
      <c r="J6929" s="6" t="s">
        <v>34219</v>
      </c>
      <c r="K6929" s="6">
        <v>1</v>
      </c>
    </row>
    <row r="6930" spans="1:11" x14ac:dyDescent="0.25">
      <c r="A6930" s="7" t="s">
        <v>39718</v>
      </c>
      <c r="B6930" s="6">
        <v>0</v>
      </c>
      <c r="C6930" s="6">
        <v>1</v>
      </c>
      <c r="D6930" s="6">
        <v>0</v>
      </c>
      <c r="E6930" s="6">
        <v>0</v>
      </c>
      <c r="F6930" s="6">
        <v>0</v>
      </c>
      <c r="G6930" s="6">
        <v>0</v>
      </c>
      <c r="H6930" s="6" t="s">
        <v>34207</v>
      </c>
      <c r="I6930" s="6" t="s">
        <v>39716</v>
      </c>
      <c r="J6930" s="6" t="s">
        <v>34219</v>
      </c>
      <c r="K6930" s="6">
        <v>2</v>
      </c>
    </row>
    <row r="6931" spans="1:11" ht="25" x14ac:dyDescent="0.25">
      <c r="A6931" s="7" t="s">
        <v>39719</v>
      </c>
      <c r="B6931" s="6">
        <v>0</v>
      </c>
      <c r="C6931" s="6">
        <v>1</v>
      </c>
      <c r="D6931" s="6">
        <v>0</v>
      </c>
      <c r="E6931" s="6">
        <v>0</v>
      </c>
      <c r="F6931" s="6">
        <v>0</v>
      </c>
      <c r="G6931" s="6">
        <v>0</v>
      </c>
      <c r="H6931" s="6" t="s">
        <v>34207</v>
      </c>
      <c r="I6931" s="6" t="s">
        <v>39716</v>
      </c>
      <c r="J6931" s="6" t="s">
        <v>34219</v>
      </c>
      <c r="K6931" s="6">
        <v>3</v>
      </c>
    </row>
    <row r="6932" spans="1:11" x14ac:dyDescent="0.25">
      <c r="A6932" s="7" t="s">
        <v>39720</v>
      </c>
      <c r="B6932" s="6">
        <v>0</v>
      </c>
      <c r="C6932" s="6">
        <v>1</v>
      </c>
      <c r="D6932" s="6">
        <v>0</v>
      </c>
      <c r="E6932" s="6">
        <v>0</v>
      </c>
      <c r="F6932" s="6">
        <v>0</v>
      </c>
      <c r="G6932" s="6">
        <v>0</v>
      </c>
      <c r="H6932" s="6" t="s">
        <v>34207</v>
      </c>
      <c r="I6932" s="6" t="s">
        <v>39716</v>
      </c>
      <c r="J6932" s="6" t="s">
        <v>34219</v>
      </c>
      <c r="K6932" s="6">
        <v>4</v>
      </c>
    </row>
    <row r="6933" spans="1:11" x14ac:dyDescent="0.25">
      <c r="A6933" s="7" t="s">
        <v>39721</v>
      </c>
      <c r="B6933" s="6">
        <v>0</v>
      </c>
      <c r="C6933" s="6">
        <v>1</v>
      </c>
      <c r="D6933" s="6">
        <v>0</v>
      </c>
      <c r="E6933" s="6">
        <v>0</v>
      </c>
      <c r="F6933" s="6">
        <v>0</v>
      </c>
      <c r="G6933" s="6">
        <v>0</v>
      </c>
      <c r="H6933" s="6" t="s">
        <v>34207</v>
      </c>
      <c r="I6933" s="6" t="s">
        <v>39716</v>
      </c>
      <c r="J6933" s="6" t="s">
        <v>34219</v>
      </c>
      <c r="K6933" s="6">
        <v>5</v>
      </c>
    </row>
    <row r="6934" spans="1:11" x14ac:dyDescent="0.25">
      <c r="A6934" s="7" t="s">
        <v>39722</v>
      </c>
      <c r="B6934" s="6">
        <v>0</v>
      </c>
      <c r="C6934" s="6">
        <v>1</v>
      </c>
      <c r="D6934" s="6">
        <v>0</v>
      </c>
      <c r="E6934" s="6">
        <v>0</v>
      </c>
      <c r="F6934" s="6">
        <v>0</v>
      </c>
      <c r="G6934" s="6">
        <v>0</v>
      </c>
      <c r="H6934" s="6" t="s">
        <v>34207</v>
      </c>
      <c r="I6934" s="6" t="s">
        <v>39716</v>
      </c>
      <c r="J6934" s="6" t="s">
        <v>34219</v>
      </c>
      <c r="K6934" s="6">
        <v>6</v>
      </c>
    </row>
    <row r="6935" spans="1:11" x14ac:dyDescent="0.25">
      <c r="A6935" s="7" t="s">
        <v>39723</v>
      </c>
      <c r="B6935" s="6">
        <v>0</v>
      </c>
      <c r="C6935" s="6">
        <v>1</v>
      </c>
      <c r="D6935" s="6">
        <v>0</v>
      </c>
      <c r="E6935" s="6">
        <v>0</v>
      </c>
      <c r="F6935" s="6">
        <v>0</v>
      </c>
      <c r="G6935" s="6">
        <v>0</v>
      </c>
      <c r="H6935" s="6" t="s">
        <v>34207</v>
      </c>
      <c r="I6935" s="6" t="s">
        <v>39716</v>
      </c>
      <c r="J6935" s="6" t="s">
        <v>34219</v>
      </c>
      <c r="K6935" s="6">
        <v>7</v>
      </c>
    </row>
    <row r="6936" spans="1:11" x14ac:dyDescent="0.25">
      <c r="A6936" s="7" t="s">
        <v>38962</v>
      </c>
      <c r="B6936" s="6">
        <v>0</v>
      </c>
      <c r="C6936" s="6">
        <v>0</v>
      </c>
      <c r="D6936" s="6">
        <v>0</v>
      </c>
      <c r="E6936" s="6">
        <v>0</v>
      </c>
      <c r="F6936" s="6">
        <v>0</v>
      </c>
      <c r="G6936" s="6">
        <v>0</v>
      </c>
      <c r="H6936" s="6" t="s">
        <v>34217</v>
      </c>
      <c r="I6936" s="6" t="s">
        <v>39716</v>
      </c>
      <c r="J6936" s="6" t="s">
        <v>34219</v>
      </c>
      <c r="K6936" s="6">
        <v>8</v>
      </c>
    </row>
    <row r="6937" spans="1:11" ht="37.5" x14ac:dyDescent="0.25">
      <c r="A6937" s="7" t="s">
        <v>39724</v>
      </c>
      <c r="B6937" s="6">
        <v>0</v>
      </c>
      <c r="C6937" s="6">
        <v>0</v>
      </c>
      <c r="D6937" s="6">
        <v>0</v>
      </c>
      <c r="E6937" s="6">
        <v>0</v>
      </c>
      <c r="F6937" s="6">
        <v>0</v>
      </c>
      <c r="G6937" s="6">
        <v>0</v>
      </c>
      <c r="H6937" s="6" t="s">
        <v>34217</v>
      </c>
      <c r="I6937" s="6" t="s">
        <v>39716</v>
      </c>
      <c r="J6937" s="6" t="s">
        <v>34219</v>
      </c>
      <c r="K6937" s="6">
        <v>9</v>
      </c>
    </row>
    <row r="6938" spans="1:11" x14ac:dyDescent="0.25">
      <c r="A6938" s="7" t="s">
        <v>39725</v>
      </c>
      <c r="B6938" s="6">
        <v>0</v>
      </c>
      <c r="C6938" s="6">
        <v>0</v>
      </c>
      <c r="D6938" s="6">
        <v>0</v>
      </c>
      <c r="E6938" s="6">
        <v>0</v>
      </c>
      <c r="F6938" s="6">
        <v>0</v>
      </c>
      <c r="G6938" s="6">
        <v>0</v>
      </c>
      <c r="H6938" s="6" t="s">
        <v>34217</v>
      </c>
      <c r="I6938" s="6" t="s">
        <v>39716</v>
      </c>
      <c r="J6938" s="6" t="s">
        <v>34219</v>
      </c>
      <c r="K6938" s="6">
        <v>10</v>
      </c>
    </row>
    <row r="6939" spans="1:11" x14ac:dyDescent="0.25">
      <c r="A6939" s="7" t="s">
        <v>39726</v>
      </c>
      <c r="B6939" s="6">
        <v>0</v>
      </c>
      <c r="C6939" s="6">
        <v>0</v>
      </c>
      <c r="D6939" s="6">
        <v>0</v>
      </c>
      <c r="E6939" s="6">
        <v>0</v>
      </c>
      <c r="F6939" s="6">
        <v>0</v>
      </c>
      <c r="G6939" s="6">
        <v>0</v>
      </c>
      <c r="H6939" s="6" t="s">
        <v>34217</v>
      </c>
      <c r="I6939" s="6" t="s">
        <v>39716</v>
      </c>
      <c r="J6939" s="6" t="s">
        <v>34219</v>
      </c>
      <c r="K6939" s="6">
        <v>11</v>
      </c>
    </row>
    <row r="6940" spans="1:11" ht="25" x14ac:dyDescent="0.25">
      <c r="A6940" s="7" t="s">
        <v>39727</v>
      </c>
      <c r="B6940" s="6">
        <v>0</v>
      </c>
      <c r="C6940" s="6">
        <v>0</v>
      </c>
      <c r="D6940" s="6">
        <v>0</v>
      </c>
      <c r="E6940" s="6">
        <v>0</v>
      </c>
      <c r="F6940" s="6">
        <v>0</v>
      </c>
      <c r="G6940" s="6">
        <v>0</v>
      </c>
      <c r="H6940" s="6" t="s">
        <v>34217</v>
      </c>
      <c r="I6940" s="6" t="s">
        <v>39716</v>
      </c>
      <c r="J6940" s="6" t="s">
        <v>34219</v>
      </c>
      <c r="K6940" s="6">
        <v>12</v>
      </c>
    </row>
    <row r="6941" spans="1:11" ht="87.5" x14ac:dyDescent="0.25">
      <c r="A6941" s="7" t="s">
        <v>39728</v>
      </c>
      <c r="B6941" s="6">
        <v>0</v>
      </c>
      <c r="C6941" s="6">
        <v>0</v>
      </c>
      <c r="D6941" s="6">
        <v>0</v>
      </c>
      <c r="E6941" s="6">
        <v>0</v>
      </c>
      <c r="F6941" s="6">
        <v>0</v>
      </c>
      <c r="G6941" s="6">
        <v>0</v>
      </c>
      <c r="H6941" s="6" t="s">
        <v>34217</v>
      </c>
      <c r="I6941" s="6" t="s">
        <v>39716</v>
      </c>
      <c r="J6941" s="6" t="s">
        <v>34219</v>
      </c>
      <c r="K6941" s="6">
        <v>13</v>
      </c>
    </row>
    <row r="6942" spans="1:11" ht="62.5" x14ac:dyDescent="0.25">
      <c r="A6942" s="7" t="s">
        <v>39729</v>
      </c>
      <c r="B6942" s="6">
        <v>0</v>
      </c>
      <c r="C6942" s="6">
        <v>0</v>
      </c>
      <c r="D6942" s="6">
        <v>0</v>
      </c>
      <c r="E6942" s="6">
        <v>0</v>
      </c>
      <c r="F6942" s="6">
        <v>0</v>
      </c>
      <c r="G6942" s="6">
        <v>0</v>
      </c>
      <c r="H6942" s="6" t="s">
        <v>34217</v>
      </c>
      <c r="I6942" s="6" t="s">
        <v>39716</v>
      </c>
      <c r="J6942" s="6" t="s">
        <v>34219</v>
      </c>
      <c r="K6942" s="6">
        <v>14</v>
      </c>
    </row>
    <row r="6943" spans="1:11" ht="25" x14ac:dyDescent="0.25">
      <c r="A6943" s="7" t="s">
        <v>39730</v>
      </c>
      <c r="B6943" s="6">
        <v>0</v>
      </c>
      <c r="C6943" s="6">
        <v>0</v>
      </c>
      <c r="D6943" s="6">
        <v>0</v>
      </c>
      <c r="E6943" s="6">
        <v>0</v>
      </c>
      <c r="F6943" s="6">
        <v>0</v>
      </c>
      <c r="G6943" s="6">
        <v>0</v>
      </c>
      <c r="H6943" s="6" t="s">
        <v>34217</v>
      </c>
      <c r="I6943" s="6" t="s">
        <v>39716</v>
      </c>
      <c r="J6943" s="6" t="s">
        <v>34219</v>
      </c>
      <c r="K6943" s="6">
        <v>15</v>
      </c>
    </row>
    <row r="6944" spans="1:11" ht="25" x14ac:dyDescent="0.25">
      <c r="A6944" s="7" t="s">
        <v>39731</v>
      </c>
      <c r="B6944" s="6">
        <v>0</v>
      </c>
      <c r="C6944" s="6">
        <v>0</v>
      </c>
      <c r="D6944" s="6">
        <v>0</v>
      </c>
      <c r="E6944" s="6">
        <v>0</v>
      </c>
      <c r="F6944" s="6">
        <v>0</v>
      </c>
      <c r="G6944" s="6">
        <v>0</v>
      </c>
      <c r="H6944" s="6" t="s">
        <v>34217</v>
      </c>
      <c r="I6944" s="6" t="s">
        <v>39716</v>
      </c>
      <c r="J6944" s="6" t="s">
        <v>34219</v>
      </c>
      <c r="K6944" s="6">
        <v>16</v>
      </c>
    </row>
    <row r="6945" spans="1:11" ht="37.5" x14ac:dyDescent="0.25">
      <c r="A6945" s="7" t="s">
        <v>35277</v>
      </c>
      <c r="B6945" s="6">
        <v>0</v>
      </c>
      <c r="C6945" s="6">
        <v>0</v>
      </c>
      <c r="D6945" s="6">
        <v>0</v>
      </c>
      <c r="E6945" s="6">
        <v>0</v>
      </c>
      <c r="F6945" s="6">
        <v>0</v>
      </c>
      <c r="G6945" s="6">
        <v>0</v>
      </c>
      <c r="H6945" s="6" t="s">
        <v>34217</v>
      </c>
      <c r="I6945" s="6" t="s">
        <v>39716</v>
      </c>
      <c r="J6945" s="6" t="s">
        <v>34219</v>
      </c>
      <c r="K6945" s="6">
        <v>17</v>
      </c>
    </row>
    <row r="6946" spans="1:11" ht="25" x14ac:dyDescent="0.25">
      <c r="A6946" s="7" t="s">
        <v>39732</v>
      </c>
      <c r="B6946" s="6">
        <v>0</v>
      </c>
      <c r="C6946" s="6">
        <v>0</v>
      </c>
      <c r="D6946" s="6">
        <v>0</v>
      </c>
      <c r="E6946" s="6">
        <v>0</v>
      </c>
      <c r="F6946" s="6">
        <v>0</v>
      </c>
      <c r="G6946" s="6">
        <v>0</v>
      </c>
      <c r="H6946" s="6" t="s">
        <v>34217</v>
      </c>
      <c r="I6946" s="6" t="s">
        <v>39716</v>
      </c>
      <c r="J6946" s="6" t="s">
        <v>34219</v>
      </c>
      <c r="K6946" s="6">
        <v>18</v>
      </c>
    </row>
    <row r="6947" spans="1:11" ht="25" x14ac:dyDescent="0.25">
      <c r="A6947" s="7" t="s">
        <v>39733</v>
      </c>
      <c r="B6947" s="6">
        <v>0</v>
      </c>
      <c r="C6947" s="6">
        <v>0</v>
      </c>
      <c r="D6947" s="6">
        <v>0</v>
      </c>
      <c r="E6947" s="6">
        <v>0</v>
      </c>
      <c r="F6947" s="6">
        <v>0</v>
      </c>
      <c r="G6947" s="6">
        <v>0</v>
      </c>
      <c r="H6947" s="6" t="s">
        <v>34217</v>
      </c>
      <c r="I6947" s="6" t="s">
        <v>39716</v>
      </c>
      <c r="J6947" s="6" t="s">
        <v>34219</v>
      </c>
      <c r="K6947" s="6">
        <v>19</v>
      </c>
    </row>
    <row r="6948" spans="1:11" x14ac:dyDescent="0.25">
      <c r="A6948" s="7" t="s">
        <v>39734</v>
      </c>
      <c r="B6948" s="6">
        <v>0</v>
      </c>
      <c r="C6948" s="6">
        <v>0</v>
      </c>
      <c r="D6948" s="6">
        <v>0</v>
      </c>
      <c r="E6948" s="6">
        <v>0</v>
      </c>
      <c r="F6948" s="6">
        <v>0</v>
      </c>
      <c r="G6948" s="6">
        <v>0</v>
      </c>
      <c r="H6948" s="6" t="s">
        <v>34217</v>
      </c>
      <c r="I6948" s="6" t="s">
        <v>39716</v>
      </c>
      <c r="J6948" s="6" t="s">
        <v>34219</v>
      </c>
      <c r="K6948" s="6">
        <v>20</v>
      </c>
    </row>
    <row r="6949" spans="1:11" ht="37.5" x14ac:dyDescent="0.25">
      <c r="A6949" s="7" t="s">
        <v>39735</v>
      </c>
      <c r="B6949" s="6">
        <v>0</v>
      </c>
      <c r="C6949" s="6">
        <v>0</v>
      </c>
      <c r="D6949" s="6">
        <v>0</v>
      </c>
      <c r="E6949" s="6">
        <v>0</v>
      </c>
      <c r="F6949" s="6">
        <v>0</v>
      </c>
      <c r="G6949" s="6">
        <v>0</v>
      </c>
      <c r="H6949" s="6" t="s">
        <v>34217</v>
      </c>
      <c r="I6949" s="6" t="s">
        <v>39716</v>
      </c>
      <c r="J6949" s="6" t="s">
        <v>34219</v>
      </c>
      <c r="K6949" s="6">
        <v>21</v>
      </c>
    </row>
    <row r="6950" spans="1:11" ht="75" x14ac:dyDescent="0.25">
      <c r="A6950" s="7" t="s">
        <v>39736</v>
      </c>
      <c r="B6950" s="6">
        <v>0</v>
      </c>
      <c r="C6950" s="6">
        <v>0</v>
      </c>
      <c r="D6950" s="6">
        <v>0</v>
      </c>
      <c r="E6950" s="6">
        <v>0</v>
      </c>
      <c r="F6950" s="6">
        <v>0</v>
      </c>
      <c r="G6950" s="6">
        <v>0</v>
      </c>
      <c r="H6950" s="6" t="s">
        <v>34217</v>
      </c>
      <c r="I6950" s="6" t="s">
        <v>39716</v>
      </c>
      <c r="J6950" s="6" t="s">
        <v>34219</v>
      </c>
      <c r="K6950" s="6">
        <v>22</v>
      </c>
    </row>
    <row r="6951" spans="1:11" x14ac:dyDescent="0.25">
      <c r="A6951" s="7" t="s">
        <v>39737</v>
      </c>
      <c r="B6951" s="6">
        <v>0</v>
      </c>
      <c r="C6951" s="6">
        <v>0</v>
      </c>
      <c r="D6951" s="6">
        <v>0</v>
      </c>
      <c r="E6951" s="6">
        <v>0</v>
      </c>
      <c r="F6951" s="6">
        <v>0</v>
      </c>
      <c r="G6951" s="6">
        <v>0</v>
      </c>
      <c r="H6951" s="6" t="s">
        <v>34217</v>
      </c>
      <c r="I6951" s="6" t="s">
        <v>39716</v>
      </c>
      <c r="J6951" s="6" t="s">
        <v>34219</v>
      </c>
      <c r="K6951" s="6">
        <v>23</v>
      </c>
    </row>
    <row r="6952" spans="1:11" x14ac:dyDescent="0.25">
      <c r="A6952" s="7" t="s">
        <v>39738</v>
      </c>
      <c r="B6952" s="6">
        <v>0</v>
      </c>
      <c r="C6952" s="6">
        <v>0</v>
      </c>
      <c r="D6952" s="6">
        <v>0</v>
      </c>
      <c r="E6952" s="6">
        <v>0</v>
      </c>
      <c r="F6952" s="6">
        <v>0</v>
      </c>
      <c r="G6952" s="6">
        <v>0</v>
      </c>
      <c r="H6952" s="6" t="s">
        <v>34217</v>
      </c>
      <c r="I6952" s="6" t="s">
        <v>39716</v>
      </c>
      <c r="J6952" s="6" t="s">
        <v>34219</v>
      </c>
      <c r="K6952" s="6">
        <v>24</v>
      </c>
    </row>
    <row r="6953" spans="1:11" ht="25" x14ac:dyDescent="0.25">
      <c r="A6953" s="7" t="s">
        <v>39739</v>
      </c>
      <c r="B6953" s="6">
        <v>0</v>
      </c>
      <c r="C6953" s="6">
        <v>0</v>
      </c>
      <c r="D6953" s="6">
        <v>0</v>
      </c>
      <c r="E6953" s="6">
        <v>0</v>
      </c>
      <c r="F6953" s="6">
        <v>0</v>
      </c>
      <c r="G6953" s="6">
        <v>0</v>
      </c>
      <c r="H6953" s="6" t="s">
        <v>34217</v>
      </c>
      <c r="I6953" s="6" t="s">
        <v>39716</v>
      </c>
      <c r="J6953" s="6" t="s">
        <v>34219</v>
      </c>
      <c r="K6953" s="6">
        <v>25</v>
      </c>
    </row>
    <row r="6954" spans="1:11" ht="25" x14ac:dyDescent="0.25">
      <c r="A6954" s="7" t="s">
        <v>39740</v>
      </c>
      <c r="B6954" s="6">
        <v>0</v>
      </c>
      <c r="C6954" s="6">
        <v>0</v>
      </c>
      <c r="D6954" s="6">
        <v>0</v>
      </c>
      <c r="E6954" s="6">
        <v>0</v>
      </c>
      <c r="F6954" s="6">
        <v>0</v>
      </c>
      <c r="G6954" s="6">
        <v>0</v>
      </c>
      <c r="H6954" s="6" t="s">
        <v>34217</v>
      </c>
      <c r="I6954" s="6" t="s">
        <v>39716</v>
      </c>
      <c r="J6954" s="6" t="s">
        <v>34219</v>
      </c>
      <c r="K6954" s="6">
        <v>26</v>
      </c>
    </row>
    <row r="6955" spans="1:11" ht="25" x14ac:dyDescent="0.25">
      <c r="A6955" s="7" t="s">
        <v>39741</v>
      </c>
      <c r="B6955" s="6">
        <v>0</v>
      </c>
      <c r="C6955" s="6">
        <v>0</v>
      </c>
      <c r="D6955" s="6">
        <v>0</v>
      </c>
      <c r="E6955" s="6">
        <v>0</v>
      </c>
      <c r="F6955" s="6">
        <v>0</v>
      </c>
      <c r="G6955" s="6">
        <v>0</v>
      </c>
      <c r="H6955" s="6" t="s">
        <v>34217</v>
      </c>
      <c r="I6955" s="6" t="s">
        <v>39716</v>
      </c>
      <c r="J6955" s="6" t="s">
        <v>34219</v>
      </c>
      <c r="K6955" s="6">
        <v>27</v>
      </c>
    </row>
    <row r="6956" spans="1:11" x14ac:dyDescent="0.25">
      <c r="A6956" s="7" t="s">
        <v>39742</v>
      </c>
      <c r="B6956" s="6">
        <v>1</v>
      </c>
      <c r="C6956" s="6">
        <v>0</v>
      </c>
      <c r="D6956" s="6">
        <v>0</v>
      </c>
      <c r="E6956" s="6">
        <v>0</v>
      </c>
      <c r="F6956" s="6">
        <v>0</v>
      </c>
      <c r="G6956" s="6">
        <v>0</v>
      </c>
      <c r="H6956" s="6" t="s">
        <v>34206</v>
      </c>
      <c r="I6956" s="6" t="s">
        <v>39716</v>
      </c>
      <c r="J6956" s="6" t="s">
        <v>34219</v>
      </c>
      <c r="K6956" s="6">
        <v>28</v>
      </c>
    </row>
    <row r="6957" spans="1:11" ht="37.5" x14ac:dyDescent="0.25">
      <c r="A6957" s="7" t="s">
        <v>39743</v>
      </c>
      <c r="B6957" s="6">
        <v>1</v>
      </c>
      <c r="C6957" s="6">
        <v>0</v>
      </c>
      <c r="D6957" s="6">
        <v>0</v>
      </c>
      <c r="E6957" s="6">
        <v>0</v>
      </c>
      <c r="F6957" s="6">
        <v>0</v>
      </c>
      <c r="G6957" s="6">
        <v>0</v>
      </c>
      <c r="H6957" s="6" t="s">
        <v>34206</v>
      </c>
      <c r="I6957" s="6" t="s">
        <v>39716</v>
      </c>
      <c r="J6957" s="6" t="s">
        <v>34219</v>
      </c>
      <c r="K6957" s="6">
        <v>29</v>
      </c>
    </row>
    <row r="6958" spans="1:11" x14ac:dyDescent="0.25">
      <c r="A6958" s="7" t="s">
        <v>39744</v>
      </c>
      <c r="B6958" s="6">
        <v>1</v>
      </c>
      <c r="C6958" s="6">
        <v>0</v>
      </c>
      <c r="D6958" s="6">
        <v>0</v>
      </c>
      <c r="E6958" s="6">
        <v>0</v>
      </c>
      <c r="F6958" s="6">
        <v>0</v>
      </c>
      <c r="G6958" s="6">
        <v>0</v>
      </c>
      <c r="H6958" s="6" t="s">
        <v>34206</v>
      </c>
      <c r="I6958" s="6" t="s">
        <v>39716</v>
      </c>
      <c r="J6958" s="6" t="s">
        <v>34219</v>
      </c>
      <c r="K6958" s="6">
        <v>30</v>
      </c>
    </row>
    <row r="6959" spans="1:11" ht="37.5" x14ac:dyDescent="0.25">
      <c r="A6959" s="7" t="s">
        <v>39745</v>
      </c>
      <c r="B6959" s="6">
        <v>0</v>
      </c>
      <c r="C6959" s="6">
        <v>0</v>
      </c>
      <c r="D6959" s="6">
        <v>0</v>
      </c>
      <c r="E6959" s="6">
        <v>1</v>
      </c>
      <c r="F6959" s="6">
        <v>0</v>
      </c>
      <c r="G6959" s="6">
        <v>0</v>
      </c>
      <c r="H6959" s="6" t="s">
        <v>34209</v>
      </c>
      <c r="I6959" s="6" t="s">
        <v>39716</v>
      </c>
      <c r="J6959" s="6" t="s">
        <v>34219</v>
      </c>
      <c r="K6959" s="6">
        <v>31</v>
      </c>
    </row>
    <row r="6960" spans="1:11" ht="37.5" x14ac:dyDescent="0.25">
      <c r="A6960" s="7" t="s">
        <v>39746</v>
      </c>
      <c r="B6960" s="6">
        <v>0</v>
      </c>
      <c r="C6960" s="6">
        <v>0</v>
      </c>
      <c r="D6960" s="6">
        <v>0</v>
      </c>
      <c r="E6960" s="6">
        <v>0</v>
      </c>
      <c r="F6960" s="6">
        <v>1</v>
      </c>
      <c r="G6960" s="6">
        <v>0</v>
      </c>
      <c r="H6960" s="6" t="s">
        <v>34210</v>
      </c>
      <c r="I6960" s="6" t="s">
        <v>39716</v>
      </c>
      <c r="J6960" s="6" t="s">
        <v>34219</v>
      </c>
      <c r="K6960" s="6">
        <v>32</v>
      </c>
    </row>
    <row r="6961" spans="1:11" x14ac:dyDescent="0.25">
      <c r="A6961" s="7" t="s">
        <v>39747</v>
      </c>
      <c r="B6961" s="6">
        <v>0</v>
      </c>
      <c r="C6961" s="6">
        <v>0</v>
      </c>
      <c r="D6961" s="6">
        <v>0</v>
      </c>
      <c r="E6961" s="6">
        <v>0</v>
      </c>
      <c r="F6961" s="6">
        <v>0</v>
      </c>
      <c r="G6961" s="6">
        <v>1</v>
      </c>
      <c r="H6961" s="6" t="s">
        <v>34211</v>
      </c>
      <c r="I6961" s="6" t="s">
        <v>39716</v>
      </c>
      <c r="J6961" s="6" t="s">
        <v>34219</v>
      </c>
      <c r="K6961" s="6">
        <v>33</v>
      </c>
    </row>
    <row r="6962" spans="1:11" ht="25" x14ac:dyDescent="0.25">
      <c r="A6962" s="7" t="s">
        <v>39748</v>
      </c>
      <c r="B6962" s="6">
        <v>0</v>
      </c>
      <c r="C6962" s="6">
        <v>0</v>
      </c>
      <c r="D6962" s="6">
        <v>0</v>
      </c>
      <c r="E6962" s="6">
        <v>0</v>
      </c>
      <c r="F6962" s="6">
        <v>0</v>
      </c>
      <c r="G6962" s="6">
        <v>1</v>
      </c>
      <c r="H6962" s="6" t="s">
        <v>34211</v>
      </c>
      <c r="I6962" s="6" t="s">
        <v>39716</v>
      </c>
      <c r="J6962" s="6" t="s">
        <v>34219</v>
      </c>
      <c r="K6962" s="6">
        <v>34</v>
      </c>
    </row>
    <row r="6963" spans="1:11" x14ac:dyDescent="0.25">
      <c r="A6963" s="7" t="s">
        <v>39749</v>
      </c>
      <c r="B6963" s="6">
        <v>0</v>
      </c>
      <c r="C6963" s="6">
        <v>0</v>
      </c>
      <c r="D6963" s="6">
        <v>0</v>
      </c>
      <c r="E6963" s="6">
        <v>0</v>
      </c>
      <c r="F6963" s="6">
        <v>0</v>
      </c>
      <c r="G6963" s="6">
        <v>1</v>
      </c>
      <c r="H6963" s="6" t="s">
        <v>34211</v>
      </c>
      <c r="I6963" s="6" t="s">
        <v>39716</v>
      </c>
      <c r="J6963" s="6" t="s">
        <v>34219</v>
      </c>
      <c r="K6963" s="6">
        <v>35</v>
      </c>
    </row>
    <row r="6964" spans="1:11" x14ac:dyDescent="0.25">
      <c r="A6964" s="7" t="s">
        <v>39750</v>
      </c>
      <c r="B6964" s="6">
        <v>0</v>
      </c>
      <c r="C6964" s="6">
        <v>0</v>
      </c>
      <c r="D6964" s="6">
        <v>0</v>
      </c>
      <c r="E6964" s="6">
        <v>0</v>
      </c>
      <c r="F6964" s="6">
        <v>0</v>
      </c>
      <c r="G6964" s="6">
        <v>1</v>
      </c>
      <c r="H6964" s="6" t="s">
        <v>34211</v>
      </c>
      <c r="I6964" s="6" t="s">
        <v>39716</v>
      </c>
      <c r="J6964" s="6" t="s">
        <v>34219</v>
      </c>
      <c r="K6964" s="6">
        <v>36</v>
      </c>
    </row>
    <row r="6965" spans="1:11" ht="25" x14ac:dyDescent="0.25">
      <c r="A6965" s="7" t="s">
        <v>39751</v>
      </c>
      <c r="B6965" s="6">
        <v>0</v>
      </c>
      <c r="C6965" s="6">
        <v>0</v>
      </c>
      <c r="D6965" s="6">
        <v>0</v>
      </c>
      <c r="E6965" s="6">
        <v>0</v>
      </c>
      <c r="F6965" s="6">
        <v>0</v>
      </c>
      <c r="G6965" s="6">
        <v>1</v>
      </c>
      <c r="H6965" s="6" t="s">
        <v>34211</v>
      </c>
      <c r="I6965" s="6" t="s">
        <v>39716</v>
      </c>
      <c r="J6965" s="6" t="s">
        <v>34219</v>
      </c>
      <c r="K6965" s="6">
        <v>37</v>
      </c>
    </row>
    <row r="6966" spans="1:11" ht="25" x14ac:dyDescent="0.25">
      <c r="A6966" s="7" t="s">
        <v>39752</v>
      </c>
      <c r="B6966" s="6">
        <v>0</v>
      </c>
      <c r="C6966" s="6">
        <v>0</v>
      </c>
      <c r="D6966" s="6">
        <v>0</v>
      </c>
      <c r="E6966" s="6">
        <v>0</v>
      </c>
      <c r="F6966" s="6">
        <v>0</v>
      </c>
      <c r="G6966" s="6">
        <v>1</v>
      </c>
      <c r="H6966" s="6" t="s">
        <v>34211</v>
      </c>
      <c r="I6966" s="6" t="s">
        <v>39716</v>
      </c>
      <c r="J6966" s="6" t="s">
        <v>34219</v>
      </c>
      <c r="K6966" s="6">
        <v>38</v>
      </c>
    </row>
    <row r="6967" spans="1:11" ht="25" x14ac:dyDescent="0.25">
      <c r="A6967" s="7" t="s">
        <v>39753</v>
      </c>
      <c r="B6967" s="6">
        <v>0</v>
      </c>
      <c r="C6967" s="6">
        <v>0</v>
      </c>
      <c r="D6967" s="6">
        <v>0</v>
      </c>
      <c r="E6967" s="6">
        <v>0</v>
      </c>
      <c r="F6967" s="6">
        <v>0</v>
      </c>
      <c r="G6967" s="6">
        <v>1</v>
      </c>
      <c r="H6967" s="6" t="s">
        <v>34211</v>
      </c>
      <c r="I6967" s="6" t="s">
        <v>39716</v>
      </c>
      <c r="J6967" s="6" t="s">
        <v>34219</v>
      </c>
      <c r="K6967" s="6">
        <v>39</v>
      </c>
    </row>
    <row r="6968" spans="1:11" ht="25" x14ac:dyDescent="0.25">
      <c r="A6968" s="7" t="s">
        <v>39754</v>
      </c>
      <c r="B6968" s="6">
        <v>0</v>
      </c>
      <c r="C6968" s="6">
        <v>0</v>
      </c>
      <c r="D6968" s="6">
        <v>0</v>
      </c>
      <c r="E6968" s="6">
        <v>0</v>
      </c>
      <c r="F6968" s="6">
        <v>0</v>
      </c>
      <c r="G6968" s="6">
        <v>1</v>
      </c>
      <c r="H6968" s="6" t="s">
        <v>34211</v>
      </c>
      <c r="I6968" s="6" t="s">
        <v>39716</v>
      </c>
      <c r="J6968" s="6" t="s">
        <v>34219</v>
      </c>
      <c r="K6968" s="6">
        <v>40</v>
      </c>
    </row>
    <row r="6969" spans="1:11" x14ac:dyDescent="0.25">
      <c r="A6969" s="7" t="s">
        <v>39755</v>
      </c>
      <c r="B6969" s="6">
        <v>0</v>
      </c>
      <c r="C6969" s="6">
        <v>0</v>
      </c>
      <c r="D6969" s="6">
        <v>0</v>
      </c>
      <c r="E6969" s="6">
        <v>0</v>
      </c>
      <c r="F6969" s="6">
        <v>0</v>
      </c>
      <c r="G6969" s="6">
        <v>0</v>
      </c>
      <c r="H6969" s="6" t="s">
        <v>34217</v>
      </c>
      <c r="I6969" s="6" t="s">
        <v>39716</v>
      </c>
      <c r="J6969" s="6" t="s">
        <v>34219</v>
      </c>
      <c r="K6969" s="6">
        <v>41</v>
      </c>
    </row>
    <row r="6970" spans="1:11" x14ac:dyDescent="0.25">
      <c r="A6970" s="7" t="s">
        <v>34855</v>
      </c>
      <c r="B6970" s="6">
        <v>0</v>
      </c>
      <c r="C6970" s="6">
        <v>0</v>
      </c>
      <c r="D6970" s="6">
        <v>0</v>
      </c>
      <c r="E6970" s="6">
        <v>0</v>
      </c>
      <c r="F6970" s="6">
        <v>0</v>
      </c>
      <c r="G6970" s="6">
        <v>0</v>
      </c>
      <c r="H6970" s="6" t="s">
        <v>34217</v>
      </c>
      <c r="I6970" s="6" t="s">
        <v>39756</v>
      </c>
      <c r="J6970" s="6" t="s">
        <v>34219</v>
      </c>
      <c r="K6970" s="6">
        <v>0</v>
      </c>
    </row>
    <row r="6971" spans="1:11" x14ac:dyDescent="0.25">
      <c r="A6971" s="7" t="s">
        <v>39757</v>
      </c>
      <c r="B6971" s="6">
        <v>0</v>
      </c>
      <c r="C6971" s="6">
        <v>0</v>
      </c>
      <c r="D6971" s="6">
        <v>0</v>
      </c>
      <c r="E6971" s="6">
        <v>0</v>
      </c>
      <c r="F6971" s="6">
        <v>0</v>
      </c>
      <c r="G6971" s="6">
        <v>0</v>
      </c>
      <c r="H6971" s="6" t="s">
        <v>34217</v>
      </c>
      <c r="I6971" s="6" t="s">
        <v>39756</v>
      </c>
      <c r="J6971" s="6" t="s">
        <v>34219</v>
      </c>
      <c r="K6971" s="6">
        <v>1</v>
      </c>
    </row>
    <row r="6972" spans="1:11" ht="25" x14ac:dyDescent="0.25">
      <c r="A6972" s="7" t="s">
        <v>39758</v>
      </c>
      <c r="B6972" s="6">
        <v>0</v>
      </c>
      <c r="C6972" s="6">
        <v>0</v>
      </c>
      <c r="D6972" s="6">
        <v>0</v>
      </c>
      <c r="E6972" s="6">
        <v>0</v>
      </c>
      <c r="F6972" s="6">
        <v>0</v>
      </c>
      <c r="G6972" s="6">
        <v>0</v>
      </c>
      <c r="H6972" s="6" t="s">
        <v>34217</v>
      </c>
      <c r="I6972" s="6" t="s">
        <v>39756</v>
      </c>
      <c r="J6972" s="6" t="s">
        <v>34219</v>
      </c>
      <c r="K6972" s="6">
        <v>2</v>
      </c>
    </row>
    <row r="6973" spans="1:11" ht="25" x14ac:dyDescent="0.25">
      <c r="A6973" s="7" t="s">
        <v>39759</v>
      </c>
      <c r="B6973" s="6">
        <v>0</v>
      </c>
      <c r="C6973" s="6">
        <v>0</v>
      </c>
      <c r="D6973" s="6">
        <v>0</v>
      </c>
      <c r="E6973" s="6">
        <v>0</v>
      </c>
      <c r="F6973" s="6">
        <v>0</v>
      </c>
      <c r="G6973" s="6">
        <v>0</v>
      </c>
      <c r="H6973" s="6" t="s">
        <v>34217</v>
      </c>
      <c r="I6973" s="6" t="s">
        <v>39756</v>
      </c>
      <c r="J6973" s="6" t="s">
        <v>34219</v>
      </c>
      <c r="K6973" s="6">
        <v>3</v>
      </c>
    </row>
    <row r="6974" spans="1:11" ht="25" x14ac:dyDescent="0.25">
      <c r="A6974" s="7" t="s">
        <v>39760</v>
      </c>
      <c r="B6974" s="6">
        <v>0</v>
      </c>
      <c r="C6974" s="6">
        <v>0</v>
      </c>
      <c r="D6974" s="6">
        <v>0</v>
      </c>
      <c r="E6974" s="6">
        <v>0</v>
      </c>
      <c r="F6974" s="6">
        <v>0</v>
      </c>
      <c r="G6974" s="6">
        <v>0</v>
      </c>
      <c r="H6974" s="6" t="s">
        <v>34217</v>
      </c>
      <c r="I6974" s="6" t="s">
        <v>39756</v>
      </c>
      <c r="J6974" s="6" t="s">
        <v>34219</v>
      </c>
      <c r="K6974" s="6">
        <v>4</v>
      </c>
    </row>
    <row r="6975" spans="1:11" x14ac:dyDescent="0.25">
      <c r="A6975" s="7" t="s">
        <v>39761</v>
      </c>
      <c r="B6975" s="6">
        <v>1</v>
      </c>
      <c r="C6975" s="6">
        <v>0</v>
      </c>
      <c r="D6975" s="6">
        <v>0</v>
      </c>
      <c r="E6975" s="6">
        <v>0</v>
      </c>
      <c r="F6975" s="6">
        <v>0</v>
      </c>
      <c r="G6975" s="6">
        <v>0</v>
      </c>
      <c r="H6975" s="6" t="s">
        <v>34206</v>
      </c>
      <c r="I6975" s="6" t="s">
        <v>39756</v>
      </c>
      <c r="J6975" s="6" t="s">
        <v>34219</v>
      </c>
      <c r="K6975" s="6">
        <v>5</v>
      </c>
    </row>
    <row r="6976" spans="1:11" ht="25" x14ac:dyDescent="0.25">
      <c r="A6976" s="7" t="s">
        <v>39762</v>
      </c>
      <c r="B6976" s="6">
        <v>1</v>
      </c>
      <c r="C6976" s="6">
        <v>0</v>
      </c>
      <c r="D6976" s="6">
        <v>0</v>
      </c>
      <c r="E6976" s="6">
        <v>0</v>
      </c>
      <c r="F6976" s="6">
        <v>0</v>
      </c>
      <c r="G6976" s="6">
        <v>0</v>
      </c>
      <c r="H6976" s="6" t="s">
        <v>34206</v>
      </c>
      <c r="I6976" s="6" t="s">
        <v>39756</v>
      </c>
      <c r="J6976" s="6" t="s">
        <v>34219</v>
      </c>
      <c r="K6976" s="6">
        <v>6</v>
      </c>
    </row>
    <row r="6977" spans="1:11" ht="25" x14ac:dyDescent="0.25">
      <c r="A6977" s="7" t="s">
        <v>39763</v>
      </c>
      <c r="B6977" s="6">
        <v>1</v>
      </c>
      <c r="C6977" s="6">
        <v>0</v>
      </c>
      <c r="D6977" s="6">
        <v>0</v>
      </c>
      <c r="E6977" s="6">
        <v>0</v>
      </c>
      <c r="F6977" s="6">
        <v>0</v>
      </c>
      <c r="G6977" s="6">
        <v>0</v>
      </c>
      <c r="H6977" s="6" t="s">
        <v>34206</v>
      </c>
      <c r="I6977" s="6" t="s">
        <v>39756</v>
      </c>
      <c r="J6977" s="6" t="s">
        <v>34219</v>
      </c>
      <c r="K6977" s="6">
        <v>7</v>
      </c>
    </row>
    <row r="6978" spans="1:11" ht="25" x14ac:dyDescent="0.25">
      <c r="A6978" s="7" t="s">
        <v>39764</v>
      </c>
      <c r="B6978" s="6">
        <v>1</v>
      </c>
      <c r="C6978" s="6">
        <v>0</v>
      </c>
      <c r="D6978" s="6">
        <v>0</v>
      </c>
      <c r="E6978" s="6">
        <v>0</v>
      </c>
      <c r="F6978" s="6">
        <v>0</v>
      </c>
      <c r="G6978" s="6">
        <v>0</v>
      </c>
      <c r="H6978" s="6" t="s">
        <v>34206</v>
      </c>
      <c r="I6978" s="6" t="s">
        <v>39756</v>
      </c>
      <c r="J6978" s="6" t="s">
        <v>34219</v>
      </c>
      <c r="K6978" s="6">
        <v>8</v>
      </c>
    </row>
    <row r="6979" spans="1:11" ht="25" x14ac:dyDescent="0.25">
      <c r="A6979" s="7" t="s">
        <v>39765</v>
      </c>
      <c r="B6979" s="6">
        <v>1</v>
      </c>
      <c r="C6979" s="6">
        <v>0</v>
      </c>
      <c r="D6979" s="6">
        <v>0</v>
      </c>
      <c r="E6979" s="6">
        <v>0</v>
      </c>
      <c r="F6979" s="6">
        <v>0</v>
      </c>
      <c r="G6979" s="6">
        <v>0</v>
      </c>
      <c r="H6979" s="6" t="s">
        <v>34206</v>
      </c>
      <c r="I6979" s="6" t="s">
        <v>39756</v>
      </c>
      <c r="J6979" s="6" t="s">
        <v>34219</v>
      </c>
      <c r="K6979" s="6">
        <v>9</v>
      </c>
    </row>
    <row r="6980" spans="1:11" ht="25" x14ac:dyDescent="0.25">
      <c r="A6980" s="7" t="s">
        <v>39766</v>
      </c>
      <c r="B6980" s="6">
        <v>1</v>
      </c>
      <c r="C6980" s="6">
        <v>0</v>
      </c>
      <c r="D6980" s="6">
        <v>0</v>
      </c>
      <c r="E6980" s="6">
        <v>0</v>
      </c>
      <c r="F6980" s="6">
        <v>0</v>
      </c>
      <c r="G6980" s="6">
        <v>0</v>
      </c>
      <c r="H6980" s="6" t="s">
        <v>34206</v>
      </c>
      <c r="I6980" s="6" t="s">
        <v>39756</v>
      </c>
      <c r="J6980" s="6" t="s">
        <v>34219</v>
      </c>
      <c r="K6980" s="6">
        <v>10</v>
      </c>
    </row>
    <row r="6981" spans="1:11" ht="25" x14ac:dyDescent="0.25">
      <c r="A6981" s="7" t="s">
        <v>39767</v>
      </c>
      <c r="B6981" s="6">
        <v>1</v>
      </c>
      <c r="C6981" s="6">
        <v>0</v>
      </c>
      <c r="D6981" s="6">
        <v>0</v>
      </c>
      <c r="E6981" s="6">
        <v>0</v>
      </c>
      <c r="F6981" s="6">
        <v>0</v>
      </c>
      <c r="G6981" s="6">
        <v>0</v>
      </c>
      <c r="H6981" s="6" t="s">
        <v>34206</v>
      </c>
      <c r="I6981" s="6" t="s">
        <v>39756</v>
      </c>
      <c r="J6981" s="6" t="s">
        <v>34219</v>
      </c>
      <c r="K6981" s="6">
        <v>11</v>
      </c>
    </row>
    <row r="6982" spans="1:11" ht="25" x14ac:dyDescent="0.25">
      <c r="A6982" s="7" t="s">
        <v>39768</v>
      </c>
      <c r="B6982" s="6">
        <v>1</v>
      </c>
      <c r="C6982" s="6">
        <v>0</v>
      </c>
      <c r="D6982" s="6">
        <v>0</v>
      </c>
      <c r="E6982" s="6">
        <v>0</v>
      </c>
      <c r="F6982" s="6">
        <v>0</v>
      </c>
      <c r="G6982" s="6">
        <v>0</v>
      </c>
      <c r="H6982" s="6" t="s">
        <v>34206</v>
      </c>
      <c r="I6982" s="6" t="s">
        <v>39756</v>
      </c>
      <c r="J6982" s="6" t="s">
        <v>34219</v>
      </c>
      <c r="K6982" s="6">
        <v>12</v>
      </c>
    </row>
    <row r="6983" spans="1:11" ht="25" x14ac:dyDescent="0.25">
      <c r="A6983" s="7" t="s">
        <v>39769</v>
      </c>
      <c r="B6983" s="6">
        <v>1</v>
      </c>
      <c r="C6983" s="6">
        <v>0</v>
      </c>
      <c r="D6983" s="6">
        <v>0</v>
      </c>
      <c r="E6983" s="6">
        <v>0</v>
      </c>
      <c r="F6983" s="6">
        <v>0</v>
      </c>
      <c r="G6983" s="6">
        <v>0</v>
      </c>
      <c r="H6983" s="6" t="s">
        <v>34206</v>
      </c>
      <c r="I6983" s="6" t="s">
        <v>39756</v>
      </c>
      <c r="J6983" s="6" t="s">
        <v>34219</v>
      </c>
      <c r="K6983" s="6">
        <v>13</v>
      </c>
    </row>
    <row r="6984" spans="1:11" ht="25" x14ac:dyDescent="0.25">
      <c r="A6984" s="7" t="s">
        <v>39770</v>
      </c>
      <c r="B6984" s="6">
        <v>1</v>
      </c>
      <c r="C6984" s="6">
        <v>0</v>
      </c>
      <c r="D6984" s="6">
        <v>0</v>
      </c>
      <c r="E6984" s="6">
        <v>0</v>
      </c>
      <c r="F6984" s="6">
        <v>0</v>
      </c>
      <c r="G6984" s="6">
        <v>0</v>
      </c>
      <c r="H6984" s="6" t="s">
        <v>34206</v>
      </c>
      <c r="I6984" s="6" t="s">
        <v>39756</v>
      </c>
      <c r="J6984" s="6" t="s">
        <v>34219</v>
      </c>
      <c r="K6984" s="6">
        <v>14</v>
      </c>
    </row>
    <row r="6985" spans="1:11" ht="25" x14ac:dyDescent="0.25">
      <c r="A6985" s="7" t="s">
        <v>39771</v>
      </c>
      <c r="B6985" s="6">
        <v>1</v>
      </c>
      <c r="C6985" s="6">
        <v>0</v>
      </c>
      <c r="D6985" s="6">
        <v>0</v>
      </c>
      <c r="E6985" s="6">
        <v>0</v>
      </c>
      <c r="F6985" s="6">
        <v>0</v>
      </c>
      <c r="G6985" s="6">
        <v>0</v>
      </c>
      <c r="H6985" s="6" t="s">
        <v>34206</v>
      </c>
      <c r="I6985" s="6" t="s">
        <v>39756</v>
      </c>
      <c r="J6985" s="6" t="s">
        <v>34219</v>
      </c>
      <c r="K6985" s="6">
        <v>15</v>
      </c>
    </row>
    <row r="6986" spans="1:11" x14ac:dyDescent="0.25">
      <c r="A6986" s="7" t="s">
        <v>34237</v>
      </c>
      <c r="B6986" s="6">
        <v>0</v>
      </c>
      <c r="C6986" s="6">
        <v>0</v>
      </c>
      <c r="D6986" s="6">
        <v>0</v>
      </c>
      <c r="E6986" s="6">
        <v>0</v>
      </c>
      <c r="F6986" s="6">
        <v>0</v>
      </c>
      <c r="G6986" s="6">
        <v>0</v>
      </c>
      <c r="H6986" s="6" t="s">
        <v>34217</v>
      </c>
      <c r="I6986" s="6" t="s">
        <v>39756</v>
      </c>
      <c r="J6986" s="6" t="s">
        <v>34219</v>
      </c>
      <c r="K6986" s="6">
        <v>16</v>
      </c>
    </row>
    <row r="6987" spans="1:11" ht="25" x14ac:dyDescent="0.25">
      <c r="A6987" s="7" t="s">
        <v>39772</v>
      </c>
      <c r="B6987" s="6">
        <v>0</v>
      </c>
      <c r="C6987" s="6">
        <v>0</v>
      </c>
      <c r="D6987" s="6">
        <v>0</v>
      </c>
      <c r="E6987" s="6">
        <v>1</v>
      </c>
      <c r="F6987" s="6">
        <v>0</v>
      </c>
      <c r="G6987" s="6">
        <v>0</v>
      </c>
      <c r="H6987" s="6" t="s">
        <v>34209</v>
      </c>
      <c r="I6987" s="6" t="s">
        <v>39756</v>
      </c>
      <c r="J6987" s="6" t="s">
        <v>34219</v>
      </c>
      <c r="K6987" s="6">
        <v>17</v>
      </c>
    </row>
    <row r="6988" spans="1:11" ht="25" x14ac:dyDescent="0.25">
      <c r="A6988" s="7" t="s">
        <v>39773</v>
      </c>
      <c r="B6988" s="6">
        <v>0</v>
      </c>
      <c r="C6988" s="6">
        <v>0</v>
      </c>
      <c r="D6988" s="6">
        <v>0</v>
      </c>
      <c r="E6988" s="6">
        <v>1</v>
      </c>
      <c r="F6988" s="6">
        <v>0</v>
      </c>
      <c r="G6988" s="6">
        <v>0</v>
      </c>
      <c r="H6988" s="6" t="s">
        <v>34209</v>
      </c>
      <c r="I6988" s="6" t="s">
        <v>39756</v>
      </c>
      <c r="J6988" s="6" t="s">
        <v>34219</v>
      </c>
      <c r="K6988" s="6">
        <v>18</v>
      </c>
    </row>
    <row r="6989" spans="1:11" ht="25" x14ac:dyDescent="0.25">
      <c r="A6989" s="7" t="s">
        <v>39774</v>
      </c>
      <c r="B6989" s="6">
        <v>0</v>
      </c>
      <c r="C6989" s="6">
        <v>0</v>
      </c>
      <c r="D6989" s="6">
        <v>0</v>
      </c>
      <c r="E6989" s="6">
        <v>0</v>
      </c>
      <c r="F6989" s="6">
        <v>1</v>
      </c>
      <c r="G6989" s="6">
        <v>0</v>
      </c>
      <c r="H6989" s="6" t="s">
        <v>34210</v>
      </c>
      <c r="I6989" s="6" t="s">
        <v>39756</v>
      </c>
      <c r="J6989" s="6" t="s">
        <v>34219</v>
      </c>
      <c r="K6989" s="6">
        <v>19</v>
      </c>
    </row>
    <row r="6990" spans="1:11" ht="25" x14ac:dyDescent="0.25">
      <c r="A6990" s="7" t="s">
        <v>39775</v>
      </c>
      <c r="B6990" s="6">
        <v>0</v>
      </c>
      <c r="C6990" s="6">
        <v>0</v>
      </c>
      <c r="D6990" s="6">
        <v>0</v>
      </c>
      <c r="E6990" s="6">
        <v>1</v>
      </c>
      <c r="F6990" s="6">
        <v>0</v>
      </c>
      <c r="G6990" s="6">
        <v>0</v>
      </c>
      <c r="H6990" s="6" t="s">
        <v>34209</v>
      </c>
      <c r="I6990" s="6" t="s">
        <v>39756</v>
      </c>
      <c r="J6990" s="6" t="s">
        <v>34219</v>
      </c>
      <c r="K6990" s="6">
        <v>20</v>
      </c>
    </row>
    <row r="6991" spans="1:11" x14ac:dyDescent="0.25">
      <c r="A6991" s="7" t="s">
        <v>34551</v>
      </c>
      <c r="B6991" s="6">
        <v>0</v>
      </c>
      <c r="C6991" s="6">
        <v>0</v>
      </c>
      <c r="D6991" s="6">
        <v>0</v>
      </c>
      <c r="E6991" s="6">
        <v>0</v>
      </c>
      <c r="F6991" s="6">
        <v>0</v>
      </c>
      <c r="G6991" s="6">
        <v>1</v>
      </c>
      <c r="H6991" s="6" t="s">
        <v>34211</v>
      </c>
      <c r="I6991" s="6" t="s">
        <v>39756</v>
      </c>
      <c r="J6991" s="6" t="s">
        <v>34219</v>
      </c>
      <c r="K6991" s="6">
        <v>21</v>
      </c>
    </row>
    <row r="6992" spans="1:11" x14ac:dyDescent="0.25">
      <c r="A6992" s="7" t="s">
        <v>39776</v>
      </c>
      <c r="B6992" s="6">
        <v>0</v>
      </c>
      <c r="C6992" s="6">
        <v>0</v>
      </c>
      <c r="D6992" s="6">
        <v>0</v>
      </c>
      <c r="E6992" s="6">
        <v>0</v>
      </c>
      <c r="F6992" s="6">
        <v>0</v>
      </c>
      <c r="G6992" s="6">
        <v>1</v>
      </c>
      <c r="H6992" s="6" t="s">
        <v>34211</v>
      </c>
      <c r="I6992" s="6" t="s">
        <v>39756</v>
      </c>
      <c r="J6992" s="6" t="s">
        <v>34219</v>
      </c>
      <c r="K6992" s="6">
        <v>22</v>
      </c>
    </row>
    <row r="6993" spans="1:11" ht="25" x14ac:dyDescent="0.25">
      <c r="A6993" s="7" t="s">
        <v>39777</v>
      </c>
      <c r="B6993" s="6">
        <v>0</v>
      </c>
      <c r="C6993" s="6">
        <v>0</v>
      </c>
      <c r="D6993" s="6">
        <v>0</v>
      </c>
      <c r="E6993" s="6">
        <v>0</v>
      </c>
      <c r="F6993" s="6">
        <v>0</v>
      </c>
      <c r="G6993" s="6">
        <v>1</v>
      </c>
      <c r="H6993" s="6" t="s">
        <v>34211</v>
      </c>
      <c r="I6993" s="6" t="s">
        <v>39756</v>
      </c>
      <c r="J6993" s="6" t="s">
        <v>34219</v>
      </c>
      <c r="K6993" s="6">
        <v>23</v>
      </c>
    </row>
    <row r="6994" spans="1:11" x14ac:dyDescent="0.25">
      <c r="A6994" s="7" t="s">
        <v>34216</v>
      </c>
      <c r="B6994" s="6">
        <v>0</v>
      </c>
      <c r="C6994" s="6">
        <v>0</v>
      </c>
      <c r="D6994" s="6">
        <v>0</v>
      </c>
      <c r="E6994" s="6">
        <v>0</v>
      </c>
      <c r="F6994" s="6">
        <v>0</v>
      </c>
      <c r="G6994" s="6">
        <v>0</v>
      </c>
      <c r="H6994" s="6" t="s">
        <v>34217</v>
      </c>
      <c r="I6994" s="6" t="s">
        <v>39778</v>
      </c>
      <c r="J6994" s="6" t="s">
        <v>34219</v>
      </c>
      <c r="K6994" s="6">
        <v>0</v>
      </c>
    </row>
    <row r="6995" spans="1:11" ht="25" x14ac:dyDescent="0.25">
      <c r="A6995" s="7" t="s">
        <v>39779</v>
      </c>
      <c r="B6995" s="6">
        <v>0</v>
      </c>
      <c r="C6995" s="6">
        <v>0</v>
      </c>
      <c r="D6995" s="6">
        <v>0</v>
      </c>
      <c r="E6995" s="6">
        <v>0</v>
      </c>
      <c r="F6995" s="6">
        <v>0</v>
      </c>
      <c r="G6995" s="6">
        <v>0</v>
      </c>
      <c r="H6995" s="6" t="s">
        <v>34217</v>
      </c>
      <c r="I6995" s="6" t="s">
        <v>39778</v>
      </c>
      <c r="J6995" s="6" t="s">
        <v>34219</v>
      </c>
      <c r="K6995" s="6">
        <v>1</v>
      </c>
    </row>
    <row r="6996" spans="1:11" x14ac:dyDescent="0.25">
      <c r="A6996" s="7" t="s">
        <v>39780</v>
      </c>
      <c r="B6996" s="6">
        <v>0</v>
      </c>
      <c r="C6996" s="6">
        <v>0</v>
      </c>
      <c r="D6996" s="6">
        <v>0</v>
      </c>
      <c r="E6996" s="6">
        <v>0</v>
      </c>
      <c r="F6996" s="6">
        <v>0</v>
      </c>
      <c r="G6996" s="6">
        <v>0</v>
      </c>
      <c r="H6996" s="6" t="s">
        <v>34217</v>
      </c>
      <c r="I6996" s="6" t="s">
        <v>39778</v>
      </c>
      <c r="J6996" s="6" t="s">
        <v>34219</v>
      </c>
      <c r="K6996" s="6">
        <v>2</v>
      </c>
    </row>
    <row r="6997" spans="1:11" ht="25" x14ac:dyDescent="0.25">
      <c r="A6997" s="7" t="s">
        <v>39781</v>
      </c>
      <c r="B6997" s="6">
        <v>0</v>
      </c>
      <c r="C6997" s="6">
        <v>0</v>
      </c>
      <c r="D6997" s="6">
        <v>0</v>
      </c>
      <c r="E6997" s="6">
        <v>0</v>
      </c>
      <c r="F6997" s="6">
        <v>0</v>
      </c>
      <c r="G6997" s="6">
        <v>0</v>
      </c>
      <c r="H6997" s="6" t="s">
        <v>34217</v>
      </c>
      <c r="I6997" s="6" t="s">
        <v>39778</v>
      </c>
      <c r="J6997" s="6" t="s">
        <v>34219</v>
      </c>
      <c r="K6997" s="6">
        <v>3</v>
      </c>
    </row>
    <row r="6998" spans="1:11" ht="25" x14ac:dyDescent="0.25">
      <c r="A6998" s="7" t="s">
        <v>39782</v>
      </c>
      <c r="B6998" s="6">
        <v>0</v>
      </c>
      <c r="C6998" s="6">
        <v>0</v>
      </c>
      <c r="D6998" s="6">
        <v>0</v>
      </c>
      <c r="E6998" s="6">
        <v>0</v>
      </c>
      <c r="F6998" s="6">
        <v>0</v>
      </c>
      <c r="G6998" s="6">
        <v>0</v>
      </c>
      <c r="H6998" s="6" t="s">
        <v>34217</v>
      </c>
      <c r="I6998" s="6" t="s">
        <v>39778</v>
      </c>
      <c r="J6998" s="6" t="s">
        <v>34219</v>
      </c>
      <c r="K6998" s="6">
        <v>4</v>
      </c>
    </row>
    <row r="6999" spans="1:11" x14ac:dyDescent="0.25">
      <c r="A6999" s="7" t="s">
        <v>39783</v>
      </c>
      <c r="B6999" s="6">
        <v>0</v>
      </c>
      <c r="C6999" s="6">
        <v>0</v>
      </c>
      <c r="D6999" s="6">
        <v>0</v>
      </c>
      <c r="E6999" s="6">
        <v>0</v>
      </c>
      <c r="F6999" s="6">
        <v>0</v>
      </c>
      <c r="G6999" s="6">
        <v>0</v>
      </c>
      <c r="H6999" s="6" t="s">
        <v>34217</v>
      </c>
      <c r="I6999" s="6" t="s">
        <v>39778</v>
      </c>
      <c r="J6999" s="6" t="s">
        <v>34219</v>
      </c>
      <c r="K6999" s="6">
        <v>5</v>
      </c>
    </row>
    <row r="7000" spans="1:11" x14ac:dyDescent="0.25">
      <c r="A7000" s="7" t="s">
        <v>39784</v>
      </c>
      <c r="B7000" s="6">
        <v>0</v>
      </c>
      <c r="C7000" s="6">
        <v>0</v>
      </c>
      <c r="D7000" s="6">
        <v>0</v>
      </c>
      <c r="E7000" s="6">
        <v>0</v>
      </c>
      <c r="F7000" s="6">
        <v>0</v>
      </c>
      <c r="G7000" s="6">
        <v>0</v>
      </c>
      <c r="H7000" s="6" t="s">
        <v>34217</v>
      </c>
      <c r="I7000" s="6" t="s">
        <v>39778</v>
      </c>
      <c r="J7000" s="6" t="s">
        <v>34219</v>
      </c>
      <c r="K7000" s="6">
        <v>6</v>
      </c>
    </row>
    <row r="7001" spans="1:11" ht="25" x14ac:dyDescent="0.25">
      <c r="A7001" s="7" t="s">
        <v>39785</v>
      </c>
      <c r="B7001" s="6">
        <v>0</v>
      </c>
      <c r="C7001" s="6">
        <v>0</v>
      </c>
      <c r="D7001" s="6">
        <v>0</v>
      </c>
      <c r="E7001" s="6">
        <v>0</v>
      </c>
      <c r="F7001" s="6">
        <v>0</v>
      </c>
      <c r="G7001" s="6">
        <v>0</v>
      </c>
      <c r="H7001" s="6" t="s">
        <v>34217</v>
      </c>
      <c r="I7001" s="6" t="s">
        <v>39778</v>
      </c>
      <c r="J7001" s="6" t="s">
        <v>34219</v>
      </c>
      <c r="K7001" s="6">
        <v>7</v>
      </c>
    </row>
    <row r="7002" spans="1:11" x14ac:dyDescent="0.25">
      <c r="A7002" s="7" t="s">
        <v>39786</v>
      </c>
      <c r="B7002" s="6">
        <v>0</v>
      </c>
      <c r="C7002" s="6">
        <v>0</v>
      </c>
      <c r="D7002" s="6">
        <v>0</v>
      </c>
      <c r="E7002" s="6">
        <v>0</v>
      </c>
      <c r="F7002" s="6">
        <v>0</v>
      </c>
      <c r="G7002" s="6">
        <v>0</v>
      </c>
      <c r="H7002" s="6" t="s">
        <v>34217</v>
      </c>
      <c r="I7002" s="6" t="s">
        <v>39778</v>
      </c>
      <c r="J7002" s="6" t="s">
        <v>34219</v>
      </c>
      <c r="K7002" s="6">
        <v>8</v>
      </c>
    </row>
    <row r="7003" spans="1:11" x14ac:dyDescent="0.25">
      <c r="A7003" s="7" t="s">
        <v>39787</v>
      </c>
      <c r="B7003" s="6">
        <v>0</v>
      </c>
      <c r="C7003" s="6">
        <v>0</v>
      </c>
      <c r="D7003" s="6">
        <v>0</v>
      </c>
      <c r="E7003" s="6">
        <v>0</v>
      </c>
      <c r="F7003" s="6">
        <v>0</v>
      </c>
      <c r="G7003" s="6">
        <v>0</v>
      </c>
      <c r="H7003" s="6" t="s">
        <v>34217</v>
      </c>
      <c r="I7003" s="6" t="s">
        <v>39778</v>
      </c>
      <c r="J7003" s="6" t="s">
        <v>34219</v>
      </c>
      <c r="K7003" s="6">
        <v>9</v>
      </c>
    </row>
    <row r="7004" spans="1:11" x14ac:dyDescent="0.25">
      <c r="A7004" s="7" t="s">
        <v>39788</v>
      </c>
      <c r="B7004" s="6">
        <v>0</v>
      </c>
      <c r="C7004" s="6">
        <v>0</v>
      </c>
      <c r="D7004" s="6">
        <v>0</v>
      </c>
      <c r="E7004" s="6">
        <v>0</v>
      </c>
      <c r="F7004" s="6">
        <v>0</v>
      </c>
      <c r="G7004" s="6">
        <v>0</v>
      </c>
      <c r="H7004" s="6" t="s">
        <v>34217</v>
      </c>
      <c r="I7004" s="6" t="s">
        <v>39778</v>
      </c>
      <c r="J7004" s="6" t="s">
        <v>34219</v>
      </c>
      <c r="K7004" s="6">
        <v>10</v>
      </c>
    </row>
    <row r="7005" spans="1:11" x14ac:dyDescent="0.25">
      <c r="A7005" s="7" t="s">
        <v>39789</v>
      </c>
      <c r="B7005" s="6">
        <v>0</v>
      </c>
      <c r="C7005" s="6">
        <v>0</v>
      </c>
      <c r="D7005" s="6">
        <v>0</v>
      </c>
      <c r="E7005" s="6">
        <v>0</v>
      </c>
      <c r="F7005" s="6">
        <v>0</v>
      </c>
      <c r="G7005" s="6">
        <v>0</v>
      </c>
      <c r="H7005" s="6" t="s">
        <v>34217</v>
      </c>
      <c r="I7005" s="6" t="s">
        <v>39778</v>
      </c>
      <c r="J7005" s="6" t="s">
        <v>34219</v>
      </c>
      <c r="K7005" s="6">
        <v>11</v>
      </c>
    </row>
    <row r="7006" spans="1:11" x14ac:dyDescent="0.25">
      <c r="A7006" s="7" t="s">
        <v>39790</v>
      </c>
      <c r="B7006" s="6">
        <v>0</v>
      </c>
      <c r="C7006" s="6">
        <v>0</v>
      </c>
      <c r="D7006" s="6">
        <v>0</v>
      </c>
      <c r="E7006" s="6">
        <v>0</v>
      </c>
      <c r="F7006" s="6">
        <v>0</v>
      </c>
      <c r="G7006" s="6">
        <v>0</v>
      </c>
      <c r="H7006" s="6" t="s">
        <v>34217</v>
      </c>
      <c r="I7006" s="6" t="s">
        <v>39778</v>
      </c>
      <c r="J7006" s="6" t="s">
        <v>34219</v>
      </c>
      <c r="K7006" s="6">
        <v>12</v>
      </c>
    </row>
    <row r="7007" spans="1:11" x14ac:dyDescent="0.25">
      <c r="A7007" s="7" t="s">
        <v>39791</v>
      </c>
      <c r="B7007" s="6">
        <v>0</v>
      </c>
      <c r="C7007" s="6">
        <v>0</v>
      </c>
      <c r="D7007" s="6">
        <v>0</v>
      </c>
      <c r="E7007" s="6">
        <v>0</v>
      </c>
      <c r="F7007" s="6">
        <v>0</v>
      </c>
      <c r="G7007" s="6">
        <v>0</v>
      </c>
      <c r="H7007" s="6" t="s">
        <v>34217</v>
      </c>
      <c r="I7007" s="6" t="s">
        <v>39778</v>
      </c>
      <c r="J7007" s="6" t="s">
        <v>34219</v>
      </c>
      <c r="K7007" s="6">
        <v>13</v>
      </c>
    </row>
    <row r="7008" spans="1:11" x14ac:dyDescent="0.25">
      <c r="A7008" s="7" t="s">
        <v>39792</v>
      </c>
      <c r="B7008" s="6">
        <v>0</v>
      </c>
      <c r="C7008" s="6">
        <v>0</v>
      </c>
      <c r="D7008" s="6">
        <v>0</v>
      </c>
      <c r="E7008" s="6">
        <v>0</v>
      </c>
      <c r="F7008" s="6">
        <v>0</v>
      </c>
      <c r="G7008" s="6">
        <v>0</v>
      </c>
      <c r="H7008" s="6" t="s">
        <v>34217</v>
      </c>
      <c r="I7008" s="6" t="s">
        <v>39778</v>
      </c>
      <c r="J7008" s="6" t="s">
        <v>34219</v>
      </c>
      <c r="K7008" s="6">
        <v>14</v>
      </c>
    </row>
    <row r="7009" spans="1:11" ht="25" x14ac:dyDescent="0.25">
      <c r="A7009" s="7" t="s">
        <v>39793</v>
      </c>
      <c r="B7009" s="6">
        <v>0</v>
      </c>
      <c r="C7009" s="6">
        <v>0</v>
      </c>
      <c r="D7009" s="6">
        <v>0</v>
      </c>
      <c r="E7009" s="6">
        <v>0</v>
      </c>
      <c r="F7009" s="6">
        <v>0</v>
      </c>
      <c r="G7009" s="6">
        <v>0</v>
      </c>
      <c r="H7009" s="6" t="s">
        <v>34217</v>
      </c>
      <c r="I7009" s="6" t="s">
        <v>39778</v>
      </c>
      <c r="J7009" s="6" t="s">
        <v>34219</v>
      </c>
      <c r="K7009" s="6">
        <v>15</v>
      </c>
    </row>
    <row r="7010" spans="1:11" x14ac:dyDescent="0.25">
      <c r="A7010" s="7" t="s">
        <v>37050</v>
      </c>
      <c r="B7010" s="6">
        <v>0</v>
      </c>
      <c r="C7010" s="6">
        <v>0</v>
      </c>
      <c r="D7010" s="6">
        <v>0</v>
      </c>
      <c r="E7010" s="6">
        <v>0</v>
      </c>
      <c r="F7010" s="6">
        <v>0</v>
      </c>
      <c r="G7010" s="6">
        <v>0</v>
      </c>
      <c r="H7010" s="6" t="s">
        <v>34217</v>
      </c>
      <c r="I7010" s="6" t="s">
        <v>39778</v>
      </c>
      <c r="J7010" s="6" t="s">
        <v>34219</v>
      </c>
      <c r="K7010" s="6">
        <v>16</v>
      </c>
    </row>
    <row r="7011" spans="1:11" ht="25" x14ac:dyDescent="0.25">
      <c r="A7011" s="7" t="s">
        <v>39794</v>
      </c>
      <c r="B7011" s="6">
        <v>0</v>
      </c>
      <c r="C7011" s="6">
        <v>0</v>
      </c>
      <c r="D7011" s="6">
        <v>0</v>
      </c>
      <c r="E7011" s="6">
        <v>0</v>
      </c>
      <c r="F7011" s="6">
        <v>0</v>
      </c>
      <c r="G7011" s="6">
        <v>0</v>
      </c>
      <c r="H7011" s="6" t="s">
        <v>34217</v>
      </c>
      <c r="I7011" s="6" t="s">
        <v>39778</v>
      </c>
      <c r="J7011" s="6" t="s">
        <v>34219</v>
      </c>
      <c r="K7011" s="6">
        <v>17</v>
      </c>
    </row>
    <row r="7012" spans="1:11" ht="50" x14ac:dyDescent="0.25">
      <c r="A7012" s="7" t="s">
        <v>39795</v>
      </c>
      <c r="B7012" s="6">
        <v>0</v>
      </c>
      <c r="C7012" s="6">
        <v>0</v>
      </c>
      <c r="D7012" s="6">
        <v>0</v>
      </c>
      <c r="E7012" s="6">
        <v>0</v>
      </c>
      <c r="F7012" s="6">
        <v>0</v>
      </c>
      <c r="G7012" s="6">
        <v>0</v>
      </c>
      <c r="H7012" s="6" t="s">
        <v>34217</v>
      </c>
      <c r="I7012" s="6" t="s">
        <v>39778</v>
      </c>
      <c r="J7012" s="6" t="s">
        <v>34219</v>
      </c>
      <c r="K7012" s="6">
        <v>18</v>
      </c>
    </row>
    <row r="7013" spans="1:11" ht="25" x14ac:dyDescent="0.25">
      <c r="A7013" s="7" t="s">
        <v>39796</v>
      </c>
      <c r="B7013" s="6">
        <v>0</v>
      </c>
      <c r="C7013" s="6">
        <v>0</v>
      </c>
      <c r="D7013" s="6">
        <v>0</v>
      </c>
      <c r="E7013" s="6">
        <v>0</v>
      </c>
      <c r="F7013" s="6">
        <v>0</v>
      </c>
      <c r="G7013" s="6">
        <v>0</v>
      </c>
      <c r="H7013" s="6" t="s">
        <v>34217</v>
      </c>
      <c r="I7013" s="6" t="s">
        <v>39778</v>
      </c>
      <c r="J7013" s="6" t="s">
        <v>34219</v>
      </c>
      <c r="K7013" s="6">
        <v>19</v>
      </c>
    </row>
    <row r="7014" spans="1:11" ht="25" x14ac:dyDescent="0.25">
      <c r="A7014" s="7" t="s">
        <v>39797</v>
      </c>
      <c r="B7014" s="6">
        <v>0</v>
      </c>
      <c r="C7014" s="6">
        <v>0</v>
      </c>
      <c r="D7014" s="6">
        <v>0</v>
      </c>
      <c r="E7014" s="6">
        <v>0</v>
      </c>
      <c r="F7014" s="6">
        <v>0</v>
      </c>
      <c r="G7014" s="6">
        <v>0</v>
      </c>
      <c r="H7014" s="6" t="s">
        <v>34217</v>
      </c>
      <c r="I7014" s="6" t="s">
        <v>39778</v>
      </c>
      <c r="J7014" s="6" t="s">
        <v>34219</v>
      </c>
      <c r="K7014" s="6">
        <v>20</v>
      </c>
    </row>
    <row r="7015" spans="1:11" ht="25" x14ac:dyDescent="0.25">
      <c r="A7015" s="7" t="s">
        <v>39798</v>
      </c>
      <c r="B7015" s="6">
        <v>0</v>
      </c>
      <c r="C7015" s="6">
        <v>0</v>
      </c>
      <c r="D7015" s="6">
        <v>0</v>
      </c>
      <c r="E7015" s="6">
        <v>0</v>
      </c>
      <c r="F7015" s="6">
        <v>0</v>
      </c>
      <c r="G7015" s="6">
        <v>0</v>
      </c>
      <c r="H7015" s="6" t="s">
        <v>34217</v>
      </c>
      <c r="I7015" s="6" t="s">
        <v>39778</v>
      </c>
      <c r="J7015" s="6" t="s">
        <v>34219</v>
      </c>
      <c r="K7015" s="6">
        <v>21</v>
      </c>
    </row>
    <row r="7016" spans="1:11" x14ac:dyDescent="0.25">
      <c r="A7016" s="7" t="s">
        <v>39799</v>
      </c>
      <c r="B7016" s="6">
        <v>0</v>
      </c>
      <c r="C7016" s="6">
        <v>1</v>
      </c>
      <c r="D7016" s="6">
        <v>0</v>
      </c>
      <c r="E7016" s="6">
        <v>0</v>
      </c>
      <c r="F7016" s="6">
        <v>0</v>
      </c>
      <c r="G7016" s="6">
        <v>0</v>
      </c>
      <c r="H7016" s="6" t="s">
        <v>34207</v>
      </c>
      <c r="I7016" s="6" t="s">
        <v>39778</v>
      </c>
      <c r="J7016" s="6" t="s">
        <v>34219</v>
      </c>
      <c r="K7016" s="6">
        <v>22</v>
      </c>
    </row>
    <row r="7017" spans="1:11" ht="25" x14ac:dyDescent="0.25">
      <c r="A7017" s="7" t="s">
        <v>39800</v>
      </c>
      <c r="B7017" s="6">
        <v>0</v>
      </c>
      <c r="C7017" s="6">
        <v>1</v>
      </c>
      <c r="D7017" s="6">
        <v>0</v>
      </c>
      <c r="E7017" s="6">
        <v>0</v>
      </c>
      <c r="F7017" s="6">
        <v>0</v>
      </c>
      <c r="G7017" s="6">
        <v>0</v>
      </c>
      <c r="H7017" s="6" t="s">
        <v>34207</v>
      </c>
      <c r="I7017" s="6" t="s">
        <v>39778</v>
      </c>
      <c r="J7017" s="6" t="s">
        <v>34219</v>
      </c>
      <c r="K7017" s="6">
        <v>23</v>
      </c>
    </row>
    <row r="7018" spans="1:11" ht="37.5" x14ac:dyDescent="0.25">
      <c r="A7018" s="7" t="s">
        <v>39801</v>
      </c>
      <c r="B7018" s="6">
        <v>0</v>
      </c>
      <c r="C7018" s="6">
        <v>1</v>
      </c>
      <c r="D7018" s="6">
        <v>0</v>
      </c>
      <c r="E7018" s="6">
        <v>0</v>
      </c>
      <c r="F7018" s="6">
        <v>0</v>
      </c>
      <c r="G7018" s="6">
        <v>0</v>
      </c>
      <c r="H7018" s="6" t="s">
        <v>34207</v>
      </c>
      <c r="I7018" s="6" t="s">
        <v>39778</v>
      </c>
      <c r="J7018" s="6" t="s">
        <v>34219</v>
      </c>
      <c r="K7018" s="6">
        <v>24</v>
      </c>
    </row>
    <row r="7019" spans="1:11" x14ac:dyDescent="0.25">
      <c r="A7019" s="7" t="s">
        <v>39802</v>
      </c>
      <c r="B7019" s="6">
        <v>0</v>
      </c>
      <c r="C7019" s="6">
        <v>1</v>
      </c>
      <c r="D7019" s="6">
        <v>0</v>
      </c>
      <c r="E7019" s="6">
        <v>0</v>
      </c>
      <c r="F7019" s="6">
        <v>0</v>
      </c>
      <c r="G7019" s="6">
        <v>0</v>
      </c>
      <c r="H7019" s="6" t="s">
        <v>34207</v>
      </c>
      <c r="I7019" s="6" t="s">
        <v>39778</v>
      </c>
      <c r="J7019" s="6" t="s">
        <v>34219</v>
      </c>
      <c r="K7019" s="6">
        <v>25</v>
      </c>
    </row>
    <row r="7020" spans="1:11" ht="25" x14ac:dyDescent="0.25">
      <c r="A7020" s="7" t="s">
        <v>39803</v>
      </c>
      <c r="B7020" s="6">
        <v>0</v>
      </c>
      <c r="C7020" s="6">
        <v>1</v>
      </c>
      <c r="D7020" s="6">
        <v>0</v>
      </c>
      <c r="E7020" s="6">
        <v>0</v>
      </c>
      <c r="F7020" s="6">
        <v>0</v>
      </c>
      <c r="G7020" s="6">
        <v>0</v>
      </c>
      <c r="H7020" s="6" t="s">
        <v>34207</v>
      </c>
      <c r="I7020" s="6" t="s">
        <v>39778</v>
      </c>
      <c r="J7020" s="6" t="s">
        <v>34219</v>
      </c>
      <c r="K7020" s="6">
        <v>26</v>
      </c>
    </row>
    <row r="7021" spans="1:11" ht="25" x14ac:dyDescent="0.25">
      <c r="A7021" s="7" t="s">
        <v>39804</v>
      </c>
      <c r="B7021" s="6">
        <v>0</v>
      </c>
      <c r="C7021" s="6">
        <v>1</v>
      </c>
      <c r="D7021" s="6">
        <v>0</v>
      </c>
      <c r="E7021" s="6">
        <v>0</v>
      </c>
      <c r="F7021" s="6">
        <v>0</v>
      </c>
      <c r="G7021" s="6">
        <v>0</v>
      </c>
      <c r="H7021" s="6" t="s">
        <v>34207</v>
      </c>
      <c r="I7021" s="6" t="s">
        <v>39778</v>
      </c>
      <c r="J7021" s="6" t="s">
        <v>34219</v>
      </c>
      <c r="K7021" s="6">
        <v>27</v>
      </c>
    </row>
    <row r="7022" spans="1:11" ht="25" x14ac:dyDescent="0.25">
      <c r="A7022" s="7" t="s">
        <v>39805</v>
      </c>
      <c r="B7022" s="6">
        <v>0</v>
      </c>
      <c r="C7022" s="6">
        <v>0</v>
      </c>
      <c r="D7022" s="6">
        <v>0</v>
      </c>
      <c r="E7022" s="6">
        <v>0</v>
      </c>
      <c r="F7022" s="6">
        <v>0</v>
      </c>
      <c r="G7022" s="6">
        <v>1</v>
      </c>
      <c r="H7022" s="6" t="s">
        <v>34211</v>
      </c>
      <c r="I7022" s="6" t="s">
        <v>39778</v>
      </c>
      <c r="J7022" s="6" t="s">
        <v>34219</v>
      </c>
      <c r="K7022" s="6">
        <v>28</v>
      </c>
    </row>
    <row r="7023" spans="1:11" ht="25" x14ac:dyDescent="0.25">
      <c r="A7023" s="7" t="s">
        <v>39806</v>
      </c>
      <c r="B7023" s="6">
        <v>0</v>
      </c>
      <c r="C7023" s="6">
        <v>0</v>
      </c>
      <c r="D7023" s="6">
        <v>0</v>
      </c>
      <c r="E7023" s="6">
        <v>0</v>
      </c>
      <c r="F7023" s="6">
        <v>0</v>
      </c>
      <c r="G7023" s="6">
        <v>1</v>
      </c>
      <c r="H7023" s="6" t="s">
        <v>34211</v>
      </c>
      <c r="I7023" s="6" t="s">
        <v>39778</v>
      </c>
      <c r="J7023" s="6" t="s">
        <v>34219</v>
      </c>
      <c r="K7023" s="6">
        <v>29</v>
      </c>
    </row>
    <row r="7024" spans="1:11" x14ac:dyDescent="0.25">
      <c r="A7024" s="7" t="s">
        <v>39807</v>
      </c>
      <c r="B7024" s="6">
        <v>0</v>
      </c>
      <c r="C7024" s="6">
        <v>0</v>
      </c>
      <c r="D7024" s="6">
        <v>0</v>
      </c>
      <c r="E7024" s="6">
        <v>0</v>
      </c>
      <c r="F7024" s="6">
        <v>1</v>
      </c>
      <c r="G7024" s="6">
        <v>0</v>
      </c>
      <c r="H7024" s="6" t="s">
        <v>34210</v>
      </c>
      <c r="I7024" s="6" t="s">
        <v>39778</v>
      </c>
      <c r="J7024" s="6" t="s">
        <v>34219</v>
      </c>
      <c r="K7024" s="6">
        <v>30</v>
      </c>
    </row>
    <row r="7025" spans="1:11" x14ac:dyDescent="0.25">
      <c r="A7025" s="7" t="s">
        <v>39808</v>
      </c>
      <c r="B7025" s="6">
        <v>0</v>
      </c>
      <c r="C7025" s="6">
        <v>0</v>
      </c>
      <c r="D7025" s="6">
        <v>0</v>
      </c>
      <c r="E7025" s="6">
        <v>0</v>
      </c>
      <c r="F7025" s="6">
        <v>0</v>
      </c>
      <c r="G7025" s="6">
        <v>0</v>
      </c>
      <c r="H7025" s="6" t="s">
        <v>34217</v>
      </c>
      <c r="I7025" s="6" t="s">
        <v>39809</v>
      </c>
      <c r="J7025" s="6" t="s">
        <v>34219</v>
      </c>
      <c r="K7025" s="6">
        <v>0</v>
      </c>
    </row>
    <row r="7026" spans="1:11" x14ac:dyDescent="0.25">
      <c r="A7026" s="7" t="s">
        <v>39810</v>
      </c>
      <c r="B7026" s="6">
        <v>0</v>
      </c>
      <c r="C7026" s="6">
        <v>0</v>
      </c>
      <c r="D7026" s="6">
        <v>0</v>
      </c>
      <c r="E7026" s="6">
        <v>0</v>
      </c>
      <c r="F7026" s="6">
        <v>0</v>
      </c>
      <c r="G7026" s="6">
        <v>0</v>
      </c>
      <c r="H7026" s="6" t="s">
        <v>34217</v>
      </c>
      <c r="I7026" s="6" t="s">
        <v>39809</v>
      </c>
      <c r="J7026" s="6" t="s">
        <v>34219</v>
      </c>
      <c r="K7026" s="6">
        <v>1</v>
      </c>
    </row>
    <row r="7027" spans="1:11" ht="25" x14ac:dyDescent="0.25">
      <c r="A7027" s="7" t="s">
        <v>39811</v>
      </c>
      <c r="B7027" s="6">
        <v>0</v>
      </c>
      <c r="C7027" s="6">
        <v>0</v>
      </c>
      <c r="D7027" s="6">
        <v>0</v>
      </c>
      <c r="E7027" s="6">
        <v>0</v>
      </c>
      <c r="F7027" s="6">
        <v>0</v>
      </c>
      <c r="G7027" s="6">
        <v>0</v>
      </c>
      <c r="H7027" s="6" t="s">
        <v>34217</v>
      </c>
      <c r="I7027" s="6" t="s">
        <v>39809</v>
      </c>
      <c r="J7027" s="6" t="s">
        <v>34219</v>
      </c>
      <c r="K7027" s="6">
        <v>2</v>
      </c>
    </row>
    <row r="7028" spans="1:11" x14ac:dyDescent="0.25">
      <c r="A7028" s="7" t="s">
        <v>39812</v>
      </c>
      <c r="B7028" s="6">
        <v>1</v>
      </c>
      <c r="C7028" s="6">
        <v>0</v>
      </c>
      <c r="D7028" s="6">
        <v>0</v>
      </c>
      <c r="E7028" s="6">
        <v>0</v>
      </c>
      <c r="F7028" s="6">
        <v>0</v>
      </c>
      <c r="G7028" s="6">
        <v>0</v>
      </c>
      <c r="H7028" s="6" t="s">
        <v>34206</v>
      </c>
      <c r="I7028" s="6" t="s">
        <v>39809</v>
      </c>
      <c r="J7028" s="6" t="s">
        <v>34219</v>
      </c>
      <c r="K7028" s="6">
        <v>3</v>
      </c>
    </row>
    <row r="7029" spans="1:11" ht="25" x14ac:dyDescent="0.25">
      <c r="A7029" s="7" t="s">
        <v>39813</v>
      </c>
      <c r="B7029" s="6">
        <v>1</v>
      </c>
      <c r="C7029" s="6">
        <v>0</v>
      </c>
      <c r="D7029" s="6">
        <v>0</v>
      </c>
      <c r="E7029" s="6">
        <v>0</v>
      </c>
      <c r="F7029" s="6">
        <v>0</v>
      </c>
      <c r="G7029" s="6">
        <v>0</v>
      </c>
      <c r="H7029" s="6" t="s">
        <v>34206</v>
      </c>
      <c r="I7029" s="6" t="s">
        <v>39809</v>
      </c>
      <c r="J7029" s="6" t="s">
        <v>34219</v>
      </c>
      <c r="K7029" s="6">
        <v>4</v>
      </c>
    </row>
    <row r="7030" spans="1:11" ht="37.5" x14ac:dyDescent="0.25">
      <c r="A7030" s="7" t="s">
        <v>39814</v>
      </c>
      <c r="B7030" s="6">
        <v>1</v>
      </c>
      <c r="C7030" s="6">
        <v>0</v>
      </c>
      <c r="D7030" s="6">
        <v>0</v>
      </c>
      <c r="E7030" s="6">
        <v>0</v>
      </c>
      <c r="F7030" s="6">
        <v>0</v>
      </c>
      <c r="G7030" s="6">
        <v>0</v>
      </c>
      <c r="H7030" s="6" t="s">
        <v>34206</v>
      </c>
      <c r="I7030" s="6" t="s">
        <v>39809</v>
      </c>
      <c r="J7030" s="6" t="s">
        <v>34219</v>
      </c>
      <c r="K7030" s="6">
        <v>5</v>
      </c>
    </row>
    <row r="7031" spans="1:11" ht="25" x14ac:dyDescent="0.25">
      <c r="A7031" s="7" t="s">
        <v>39815</v>
      </c>
      <c r="B7031" s="6">
        <v>1</v>
      </c>
      <c r="C7031" s="6">
        <v>0</v>
      </c>
      <c r="D7031" s="6">
        <v>0</v>
      </c>
      <c r="E7031" s="6">
        <v>0</v>
      </c>
      <c r="F7031" s="6">
        <v>0</v>
      </c>
      <c r="G7031" s="6">
        <v>0</v>
      </c>
      <c r="H7031" s="6" t="s">
        <v>34206</v>
      </c>
      <c r="I7031" s="6" t="s">
        <v>39809</v>
      </c>
      <c r="J7031" s="6" t="s">
        <v>34219</v>
      </c>
      <c r="K7031" s="6">
        <v>6</v>
      </c>
    </row>
    <row r="7032" spans="1:11" ht="25" x14ac:dyDescent="0.25">
      <c r="A7032" s="7" t="s">
        <v>39816</v>
      </c>
      <c r="B7032" s="6">
        <v>0</v>
      </c>
      <c r="C7032" s="6">
        <v>0</v>
      </c>
      <c r="D7032" s="6">
        <v>0</v>
      </c>
      <c r="E7032" s="6">
        <v>0</v>
      </c>
      <c r="F7032" s="6">
        <v>0</v>
      </c>
      <c r="G7032" s="6">
        <v>0</v>
      </c>
      <c r="H7032" s="6" t="s">
        <v>34217</v>
      </c>
      <c r="I7032" s="6" t="s">
        <v>39809</v>
      </c>
      <c r="J7032" s="6" t="s">
        <v>34219</v>
      </c>
      <c r="K7032" s="6">
        <v>7</v>
      </c>
    </row>
    <row r="7033" spans="1:11" x14ac:dyDescent="0.25">
      <c r="A7033" s="7" t="s">
        <v>34551</v>
      </c>
      <c r="B7033" s="6">
        <v>1</v>
      </c>
      <c r="C7033" s="6">
        <v>0</v>
      </c>
      <c r="D7033" s="6">
        <v>0</v>
      </c>
      <c r="E7033" s="6">
        <v>0</v>
      </c>
      <c r="F7033" s="6">
        <v>0</v>
      </c>
      <c r="G7033" s="6">
        <v>0</v>
      </c>
      <c r="H7033" s="6" t="s">
        <v>34206</v>
      </c>
      <c r="I7033" s="6" t="s">
        <v>39809</v>
      </c>
      <c r="J7033" s="6" t="s">
        <v>34219</v>
      </c>
      <c r="K7033" s="6">
        <v>8</v>
      </c>
    </row>
    <row r="7034" spans="1:11" ht="25" x14ac:dyDescent="0.25">
      <c r="A7034" s="7" t="s">
        <v>39817</v>
      </c>
      <c r="B7034" s="6">
        <v>1</v>
      </c>
      <c r="C7034" s="6">
        <v>0</v>
      </c>
      <c r="D7034" s="6">
        <v>0</v>
      </c>
      <c r="E7034" s="6">
        <v>0</v>
      </c>
      <c r="F7034" s="6">
        <v>0</v>
      </c>
      <c r="G7034" s="6">
        <v>0</v>
      </c>
      <c r="H7034" s="6" t="s">
        <v>34206</v>
      </c>
      <c r="I7034" s="6" t="s">
        <v>39809</v>
      </c>
      <c r="J7034" s="6" t="s">
        <v>34219</v>
      </c>
      <c r="K7034" s="6">
        <v>9</v>
      </c>
    </row>
    <row r="7035" spans="1:11" x14ac:dyDescent="0.25">
      <c r="A7035" s="7" t="s">
        <v>39818</v>
      </c>
      <c r="B7035" s="6">
        <v>1</v>
      </c>
      <c r="C7035" s="6">
        <v>0</v>
      </c>
      <c r="D7035" s="6">
        <v>0</v>
      </c>
      <c r="E7035" s="6">
        <v>0</v>
      </c>
      <c r="F7035" s="6">
        <v>0</v>
      </c>
      <c r="G7035" s="6">
        <v>0</v>
      </c>
      <c r="H7035" s="6" t="s">
        <v>34206</v>
      </c>
      <c r="I7035" s="6" t="s">
        <v>39809</v>
      </c>
      <c r="J7035" s="6" t="s">
        <v>34219</v>
      </c>
      <c r="K7035" s="6">
        <v>10</v>
      </c>
    </row>
    <row r="7036" spans="1:11" x14ac:dyDescent="0.25">
      <c r="A7036" s="7" t="s">
        <v>39819</v>
      </c>
      <c r="B7036" s="6">
        <v>1</v>
      </c>
      <c r="C7036" s="6">
        <v>0</v>
      </c>
      <c r="D7036" s="6">
        <v>0</v>
      </c>
      <c r="E7036" s="6">
        <v>0</v>
      </c>
      <c r="F7036" s="6">
        <v>0</v>
      </c>
      <c r="G7036" s="6">
        <v>0</v>
      </c>
      <c r="H7036" s="6" t="s">
        <v>34206</v>
      </c>
      <c r="I7036" s="6" t="s">
        <v>39809</v>
      </c>
      <c r="J7036" s="6" t="s">
        <v>34219</v>
      </c>
      <c r="K7036" s="6">
        <v>11</v>
      </c>
    </row>
    <row r="7037" spans="1:11" x14ac:dyDescent="0.25">
      <c r="A7037" s="7" t="s">
        <v>39820</v>
      </c>
      <c r="B7037" s="6">
        <v>1</v>
      </c>
      <c r="C7037" s="6">
        <v>0</v>
      </c>
      <c r="D7037" s="6">
        <v>0</v>
      </c>
      <c r="E7037" s="6">
        <v>0</v>
      </c>
      <c r="F7037" s="6">
        <v>0</v>
      </c>
      <c r="G7037" s="6">
        <v>0</v>
      </c>
      <c r="H7037" s="6" t="s">
        <v>34206</v>
      </c>
      <c r="I7037" s="6" t="s">
        <v>39809</v>
      </c>
      <c r="J7037" s="6" t="s">
        <v>34219</v>
      </c>
      <c r="K7037" s="6">
        <v>12</v>
      </c>
    </row>
    <row r="7038" spans="1:11" ht="25" x14ac:dyDescent="0.25">
      <c r="A7038" s="7" t="s">
        <v>39821</v>
      </c>
      <c r="B7038" s="6">
        <v>1</v>
      </c>
      <c r="C7038" s="6">
        <v>0</v>
      </c>
      <c r="D7038" s="6">
        <v>0</v>
      </c>
      <c r="E7038" s="6">
        <v>0</v>
      </c>
      <c r="F7038" s="6">
        <v>0</v>
      </c>
      <c r="G7038" s="6">
        <v>0</v>
      </c>
      <c r="H7038" s="6" t="s">
        <v>34206</v>
      </c>
      <c r="I7038" s="6" t="s">
        <v>39809</v>
      </c>
      <c r="J7038" s="6" t="s">
        <v>34219</v>
      </c>
      <c r="K7038" s="6">
        <v>13</v>
      </c>
    </row>
    <row r="7039" spans="1:11" ht="25" x14ac:dyDescent="0.25">
      <c r="A7039" s="7" t="s">
        <v>39822</v>
      </c>
      <c r="B7039" s="6">
        <v>1</v>
      </c>
      <c r="C7039" s="6">
        <v>0</v>
      </c>
      <c r="D7039" s="6">
        <v>0</v>
      </c>
      <c r="E7039" s="6">
        <v>0</v>
      </c>
      <c r="F7039" s="6">
        <v>0</v>
      </c>
      <c r="G7039" s="6">
        <v>0</v>
      </c>
      <c r="H7039" s="6" t="s">
        <v>34206</v>
      </c>
      <c r="I7039" s="6" t="s">
        <v>39809</v>
      </c>
      <c r="J7039" s="6" t="s">
        <v>34219</v>
      </c>
      <c r="K7039" s="6">
        <v>14</v>
      </c>
    </row>
    <row r="7040" spans="1:11" ht="25" x14ac:dyDescent="0.25">
      <c r="A7040" s="7" t="s">
        <v>39823</v>
      </c>
      <c r="B7040" s="6">
        <v>1</v>
      </c>
      <c r="C7040" s="6">
        <v>0</v>
      </c>
      <c r="D7040" s="6">
        <v>0</v>
      </c>
      <c r="E7040" s="6">
        <v>0</v>
      </c>
      <c r="F7040" s="6">
        <v>0</v>
      </c>
      <c r="G7040" s="6">
        <v>0</v>
      </c>
      <c r="H7040" s="6" t="s">
        <v>34206</v>
      </c>
      <c r="I7040" s="6" t="s">
        <v>39809</v>
      </c>
      <c r="J7040" s="6" t="s">
        <v>34219</v>
      </c>
      <c r="K7040" s="6">
        <v>15</v>
      </c>
    </row>
    <row r="7041" spans="1:11" ht="25" x14ac:dyDescent="0.25">
      <c r="A7041" s="7" t="s">
        <v>39824</v>
      </c>
      <c r="B7041" s="6">
        <v>1</v>
      </c>
      <c r="C7041" s="6">
        <v>0</v>
      </c>
      <c r="D7041" s="6">
        <v>0</v>
      </c>
      <c r="E7041" s="6">
        <v>0</v>
      </c>
      <c r="F7041" s="6">
        <v>0</v>
      </c>
      <c r="G7041" s="6">
        <v>0</v>
      </c>
      <c r="H7041" s="6" t="s">
        <v>34206</v>
      </c>
      <c r="I7041" s="6" t="s">
        <v>39809</v>
      </c>
      <c r="J7041" s="6" t="s">
        <v>34219</v>
      </c>
      <c r="K7041" s="6">
        <v>16</v>
      </c>
    </row>
    <row r="7042" spans="1:11" ht="25" x14ac:dyDescent="0.25">
      <c r="A7042" s="7" t="s">
        <v>39825</v>
      </c>
      <c r="B7042" s="6">
        <v>1</v>
      </c>
      <c r="C7042" s="6">
        <v>0</v>
      </c>
      <c r="D7042" s="6">
        <v>0</v>
      </c>
      <c r="E7042" s="6">
        <v>0</v>
      </c>
      <c r="F7042" s="6">
        <v>0</v>
      </c>
      <c r="G7042" s="6">
        <v>0</v>
      </c>
      <c r="H7042" s="6" t="s">
        <v>34206</v>
      </c>
      <c r="I7042" s="6" t="s">
        <v>39809</v>
      </c>
      <c r="J7042" s="6" t="s">
        <v>34219</v>
      </c>
      <c r="K7042" s="6">
        <v>17</v>
      </c>
    </row>
    <row r="7043" spans="1:11" ht="37.5" x14ac:dyDescent="0.25">
      <c r="A7043" s="7" t="s">
        <v>39826</v>
      </c>
      <c r="B7043" s="6">
        <v>0</v>
      </c>
      <c r="C7043" s="6">
        <v>0</v>
      </c>
      <c r="D7043" s="6">
        <v>0</v>
      </c>
      <c r="E7043" s="6">
        <v>0</v>
      </c>
      <c r="F7043" s="6">
        <v>0</v>
      </c>
      <c r="G7043" s="6">
        <v>0</v>
      </c>
      <c r="H7043" s="6" t="s">
        <v>34217</v>
      </c>
      <c r="I7043" s="6" t="s">
        <v>39827</v>
      </c>
      <c r="J7043" s="6" t="s">
        <v>34219</v>
      </c>
      <c r="K7043" s="6">
        <v>0</v>
      </c>
    </row>
    <row r="7044" spans="1:11" x14ac:dyDescent="0.25">
      <c r="A7044" s="7" t="s">
        <v>39828</v>
      </c>
      <c r="B7044" s="6">
        <v>0</v>
      </c>
      <c r="C7044" s="6">
        <v>0</v>
      </c>
      <c r="D7044" s="6">
        <v>0</v>
      </c>
      <c r="E7044" s="6">
        <v>0</v>
      </c>
      <c r="F7044" s="6">
        <v>0</v>
      </c>
      <c r="G7044" s="6">
        <v>0</v>
      </c>
      <c r="H7044" s="6" t="s">
        <v>34217</v>
      </c>
      <c r="I7044" s="6" t="s">
        <v>39827</v>
      </c>
      <c r="J7044" s="6" t="s">
        <v>34219</v>
      </c>
      <c r="K7044" s="6">
        <v>1</v>
      </c>
    </row>
    <row r="7045" spans="1:11" ht="37.5" x14ac:dyDescent="0.25">
      <c r="A7045" s="7" t="s">
        <v>39829</v>
      </c>
      <c r="B7045" s="6">
        <v>0</v>
      </c>
      <c r="C7045" s="6">
        <v>0</v>
      </c>
      <c r="D7045" s="6">
        <v>0</v>
      </c>
      <c r="E7045" s="6">
        <v>0</v>
      </c>
      <c r="F7045" s="6">
        <v>0</v>
      </c>
      <c r="G7045" s="6">
        <v>0</v>
      </c>
      <c r="H7045" s="6" t="s">
        <v>34217</v>
      </c>
      <c r="I7045" s="6" t="s">
        <v>39827</v>
      </c>
      <c r="J7045" s="6" t="s">
        <v>34219</v>
      </c>
      <c r="K7045" s="6">
        <v>2</v>
      </c>
    </row>
    <row r="7046" spans="1:11" x14ac:dyDescent="0.25">
      <c r="A7046" s="7" t="s">
        <v>35359</v>
      </c>
      <c r="B7046" s="6">
        <v>1</v>
      </c>
      <c r="C7046" s="6">
        <v>0</v>
      </c>
      <c r="D7046" s="6">
        <v>0</v>
      </c>
      <c r="E7046" s="6">
        <v>0</v>
      </c>
      <c r="F7046" s="6">
        <v>0</v>
      </c>
      <c r="G7046" s="6">
        <v>0</v>
      </c>
      <c r="H7046" s="6" t="s">
        <v>34206</v>
      </c>
      <c r="I7046" s="6" t="s">
        <v>39827</v>
      </c>
      <c r="J7046" s="6" t="s">
        <v>34219</v>
      </c>
      <c r="K7046" s="6">
        <v>3</v>
      </c>
    </row>
    <row r="7047" spans="1:11" x14ac:dyDescent="0.25">
      <c r="A7047" s="7" t="s">
        <v>39830</v>
      </c>
      <c r="B7047" s="6">
        <v>1</v>
      </c>
      <c r="C7047" s="6">
        <v>0</v>
      </c>
      <c r="D7047" s="6">
        <v>0</v>
      </c>
      <c r="E7047" s="6">
        <v>0</v>
      </c>
      <c r="F7047" s="6">
        <v>0</v>
      </c>
      <c r="G7047" s="6">
        <v>0</v>
      </c>
      <c r="H7047" s="6" t="s">
        <v>34206</v>
      </c>
      <c r="I7047" s="6" t="s">
        <v>39827</v>
      </c>
      <c r="J7047" s="6" t="s">
        <v>34219</v>
      </c>
      <c r="K7047" s="6">
        <v>4</v>
      </c>
    </row>
    <row r="7048" spans="1:11" x14ac:dyDescent="0.25">
      <c r="A7048" s="7" t="s">
        <v>39831</v>
      </c>
      <c r="B7048" s="6">
        <v>1</v>
      </c>
      <c r="C7048" s="6">
        <v>0</v>
      </c>
      <c r="D7048" s="6">
        <v>0</v>
      </c>
      <c r="E7048" s="6">
        <v>0</v>
      </c>
      <c r="F7048" s="6">
        <v>0</v>
      </c>
      <c r="G7048" s="6">
        <v>0</v>
      </c>
      <c r="H7048" s="6" t="s">
        <v>34206</v>
      </c>
      <c r="I7048" s="6" t="s">
        <v>39827</v>
      </c>
      <c r="J7048" s="6" t="s">
        <v>34219</v>
      </c>
      <c r="K7048" s="6">
        <v>5</v>
      </c>
    </row>
    <row r="7049" spans="1:11" x14ac:dyDescent="0.25">
      <c r="A7049" s="7" t="s">
        <v>35362</v>
      </c>
      <c r="B7049" s="6">
        <v>1</v>
      </c>
      <c r="C7049" s="6">
        <v>0</v>
      </c>
      <c r="D7049" s="6">
        <v>0</v>
      </c>
      <c r="E7049" s="6">
        <v>0</v>
      </c>
      <c r="F7049" s="6">
        <v>0</v>
      </c>
      <c r="G7049" s="6">
        <v>0</v>
      </c>
      <c r="H7049" s="6" t="s">
        <v>34206</v>
      </c>
      <c r="I7049" s="6" t="s">
        <v>39827</v>
      </c>
      <c r="J7049" s="6" t="s">
        <v>34219</v>
      </c>
      <c r="K7049" s="6">
        <v>6</v>
      </c>
    </row>
    <row r="7050" spans="1:11" x14ac:dyDescent="0.25">
      <c r="A7050" s="7" t="s">
        <v>35363</v>
      </c>
      <c r="B7050" s="6">
        <v>1</v>
      </c>
      <c r="C7050" s="6">
        <v>0</v>
      </c>
      <c r="D7050" s="6">
        <v>0</v>
      </c>
      <c r="E7050" s="6">
        <v>0</v>
      </c>
      <c r="F7050" s="6">
        <v>0</v>
      </c>
      <c r="G7050" s="6">
        <v>0</v>
      </c>
      <c r="H7050" s="6" t="s">
        <v>34206</v>
      </c>
      <c r="I7050" s="6" t="s">
        <v>39827</v>
      </c>
      <c r="J7050" s="6" t="s">
        <v>34219</v>
      </c>
      <c r="K7050" s="6">
        <v>7</v>
      </c>
    </row>
    <row r="7051" spans="1:11" ht="50" x14ac:dyDescent="0.25">
      <c r="A7051" s="7" t="s">
        <v>39832</v>
      </c>
      <c r="B7051" s="6">
        <v>1</v>
      </c>
      <c r="C7051" s="6">
        <v>0</v>
      </c>
      <c r="D7051" s="6">
        <v>0</v>
      </c>
      <c r="E7051" s="6">
        <v>0</v>
      </c>
      <c r="F7051" s="6">
        <v>0</v>
      </c>
      <c r="G7051" s="6">
        <v>0</v>
      </c>
      <c r="H7051" s="6" t="s">
        <v>34206</v>
      </c>
      <c r="I7051" s="6" t="s">
        <v>39827</v>
      </c>
      <c r="J7051" s="6" t="s">
        <v>34219</v>
      </c>
      <c r="K7051" s="6">
        <v>8</v>
      </c>
    </row>
    <row r="7052" spans="1:11" x14ac:dyDescent="0.25">
      <c r="A7052" s="7" t="s">
        <v>35365</v>
      </c>
      <c r="B7052" s="6">
        <v>0</v>
      </c>
      <c r="C7052" s="6">
        <v>1</v>
      </c>
      <c r="D7052" s="6">
        <v>0</v>
      </c>
      <c r="E7052" s="6">
        <v>0</v>
      </c>
      <c r="F7052" s="6">
        <v>0</v>
      </c>
      <c r="G7052" s="6">
        <v>0</v>
      </c>
      <c r="H7052" s="6" t="s">
        <v>34207</v>
      </c>
      <c r="I7052" s="6" t="s">
        <v>39827</v>
      </c>
      <c r="J7052" s="6" t="s">
        <v>34219</v>
      </c>
      <c r="K7052" s="6">
        <v>9</v>
      </c>
    </row>
    <row r="7053" spans="1:11" ht="25" x14ac:dyDescent="0.25">
      <c r="A7053" s="7" t="s">
        <v>39833</v>
      </c>
      <c r="B7053" s="6">
        <v>0</v>
      </c>
      <c r="C7053" s="6">
        <v>1</v>
      </c>
      <c r="D7053" s="6">
        <v>0</v>
      </c>
      <c r="E7053" s="6">
        <v>0</v>
      </c>
      <c r="F7053" s="6">
        <v>0</v>
      </c>
      <c r="G7053" s="6">
        <v>0</v>
      </c>
      <c r="H7053" s="6" t="s">
        <v>34207</v>
      </c>
      <c r="I7053" s="6" t="s">
        <v>39827</v>
      </c>
      <c r="J7053" s="6" t="s">
        <v>34219</v>
      </c>
      <c r="K7053" s="6">
        <v>10</v>
      </c>
    </row>
    <row r="7054" spans="1:11" x14ac:dyDescent="0.25">
      <c r="A7054" s="7" t="s">
        <v>35220</v>
      </c>
      <c r="B7054" s="6">
        <v>0</v>
      </c>
      <c r="C7054" s="6">
        <v>0</v>
      </c>
      <c r="D7054" s="6">
        <v>0</v>
      </c>
      <c r="E7054" s="6">
        <v>0</v>
      </c>
      <c r="F7054" s="6">
        <v>0</v>
      </c>
      <c r="G7054" s="6">
        <v>0</v>
      </c>
      <c r="H7054" s="6" t="s">
        <v>34217</v>
      </c>
      <c r="I7054" s="6" t="s">
        <v>39827</v>
      </c>
      <c r="J7054" s="6" t="s">
        <v>34219</v>
      </c>
      <c r="K7054" s="6">
        <v>11</v>
      </c>
    </row>
    <row r="7055" spans="1:11" ht="37.5" x14ac:dyDescent="0.25">
      <c r="A7055" s="7" t="s">
        <v>39834</v>
      </c>
      <c r="B7055" s="6">
        <v>0</v>
      </c>
      <c r="C7055" s="6">
        <v>0</v>
      </c>
      <c r="D7055" s="6">
        <v>0</v>
      </c>
      <c r="E7055" s="6">
        <v>0</v>
      </c>
      <c r="F7055" s="6">
        <v>0</v>
      </c>
      <c r="G7055" s="6">
        <v>0</v>
      </c>
      <c r="H7055" s="6" t="s">
        <v>34217</v>
      </c>
      <c r="I7055" s="6" t="s">
        <v>39827</v>
      </c>
      <c r="J7055" s="6" t="s">
        <v>34219</v>
      </c>
      <c r="K7055" s="6">
        <v>12</v>
      </c>
    </row>
    <row r="7056" spans="1:11" x14ac:dyDescent="0.25">
      <c r="A7056" s="7" t="s">
        <v>39835</v>
      </c>
      <c r="B7056" s="6">
        <v>0</v>
      </c>
      <c r="C7056" s="6">
        <v>0</v>
      </c>
      <c r="D7056" s="6">
        <v>0</v>
      </c>
      <c r="E7056" s="6">
        <v>0</v>
      </c>
      <c r="F7056" s="6">
        <v>0</v>
      </c>
      <c r="G7056" s="6">
        <v>0</v>
      </c>
      <c r="H7056" s="6" t="s">
        <v>34217</v>
      </c>
      <c r="I7056" s="6" t="s">
        <v>39827</v>
      </c>
      <c r="J7056" s="6" t="s">
        <v>34219</v>
      </c>
      <c r="K7056" s="6">
        <v>13</v>
      </c>
    </row>
    <row r="7057" spans="1:11" ht="25" x14ac:dyDescent="0.25">
      <c r="A7057" s="7" t="s">
        <v>39836</v>
      </c>
      <c r="B7057" s="6">
        <v>0</v>
      </c>
      <c r="C7057" s="6">
        <v>0</v>
      </c>
      <c r="D7057" s="6">
        <v>0</v>
      </c>
      <c r="E7057" s="6">
        <v>0</v>
      </c>
      <c r="F7057" s="6">
        <v>0</v>
      </c>
      <c r="G7057" s="6">
        <v>0</v>
      </c>
      <c r="H7057" s="6" t="s">
        <v>34217</v>
      </c>
      <c r="I7057" s="6" t="s">
        <v>39827</v>
      </c>
      <c r="J7057" s="6" t="s">
        <v>34219</v>
      </c>
      <c r="K7057" s="6">
        <v>14</v>
      </c>
    </row>
    <row r="7058" spans="1:11" x14ac:dyDescent="0.25">
      <c r="A7058" s="7" t="s">
        <v>39837</v>
      </c>
      <c r="B7058" s="6">
        <v>0</v>
      </c>
      <c r="C7058" s="6">
        <v>0</v>
      </c>
      <c r="D7058" s="6">
        <v>0</v>
      </c>
      <c r="E7058" s="6">
        <v>0</v>
      </c>
      <c r="F7058" s="6">
        <v>0</v>
      </c>
      <c r="G7058" s="6">
        <v>0</v>
      </c>
      <c r="H7058" s="6" t="s">
        <v>34217</v>
      </c>
      <c r="I7058" s="6" t="s">
        <v>39827</v>
      </c>
      <c r="J7058" s="6" t="s">
        <v>34219</v>
      </c>
      <c r="K7058" s="6">
        <v>15</v>
      </c>
    </row>
    <row r="7059" spans="1:11" x14ac:dyDescent="0.25">
      <c r="A7059" s="7" t="s">
        <v>39838</v>
      </c>
      <c r="B7059" s="6">
        <v>0</v>
      </c>
      <c r="C7059" s="6">
        <v>0</v>
      </c>
      <c r="D7059" s="6">
        <v>0</v>
      </c>
      <c r="E7059" s="6">
        <v>0</v>
      </c>
      <c r="F7059" s="6">
        <v>0</v>
      </c>
      <c r="G7059" s="6">
        <v>0</v>
      </c>
      <c r="H7059" s="6" t="s">
        <v>34217</v>
      </c>
      <c r="I7059" s="6" t="s">
        <v>39827</v>
      </c>
      <c r="J7059" s="6" t="s">
        <v>34219</v>
      </c>
      <c r="K7059" s="6">
        <v>16</v>
      </c>
    </row>
    <row r="7060" spans="1:11" x14ac:dyDescent="0.25">
      <c r="A7060" s="7" t="s">
        <v>39839</v>
      </c>
      <c r="B7060" s="6">
        <v>0</v>
      </c>
      <c r="C7060" s="6">
        <v>0</v>
      </c>
      <c r="D7060" s="6">
        <v>0</v>
      </c>
      <c r="E7060" s="6">
        <v>0</v>
      </c>
      <c r="F7060" s="6">
        <v>0</v>
      </c>
      <c r="G7060" s="6">
        <v>0</v>
      </c>
      <c r="H7060" s="6" t="s">
        <v>34217</v>
      </c>
      <c r="I7060" s="6" t="s">
        <v>39827</v>
      </c>
      <c r="J7060" s="6" t="s">
        <v>34219</v>
      </c>
      <c r="K7060" s="6">
        <v>17</v>
      </c>
    </row>
    <row r="7061" spans="1:11" ht="37.5" x14ac:dyDescent="0.25">
      <c r="A7061" s="7" t="s">
        <v>39840</v>
      </c>
      <c r="B7061" s="6">
        <v>0</v>
      </c>
      <c r="C7061" s="6">
        <v>0</v>
      </c>
      <c r="D7061" s="6">
        <v>0</v>
      </c>
      <c r="E7061" s="6">
        <v>0</v>
      </c>
      <c r="F7061" s="6">
        <v>0</v>
      </c>
      <c r="G7061" s="6">
        <v>0</v>
      </c>
      <c r="H7061" s="6" t="s">
        <v>34217</v>
      </c>
      <c r="I7061" s="6" t="s">
        <v>39827</v>
      </c>
      <c r="J7061" s="6" t="s">
        <v>34219</v>
      </c>
      <c r="K7061" s="6">
        <v>18</v>
      </c>
    </row>
    <row r="7062" spans="1:11" x14ac:dyDescent="0.25">
      <c r="A7062" s="7" t="s">
        <v>39841</v>
      </c>
      <c r="B7062" s="6">
        <v>0</v>
      </c>
      <c r="C7062" s="6">
        <v>0</v>
      </c>
      <c r="D7062" s="6">
        <v>0</v>
      </c>
      <c r="E7062" s="6">
        <v>0</v>
      </c>
      <c r="F7062" s="6">
        <v>0</v>
      </c>
      <c r="G7062" s="6">
        <v>0</v>
      </c>
      <c r="H7062" s="6" t="s">
        <v>34217</v>
      </c>
      <c r="I7062" s="6" t="s">
        <v>39827</v>
      </c>
      <c r="J7062" s="6" t="s">
        <v>34219</v>
      </c>
      <c r="K7062" s="6">
        <v>19</v>
      </c>
    </row>
    <row r="7063" spans="1:11" ht="62.5" x14ac:dyDescent="0.25">
      <c r="A7063" s="7" t="s">
        <v>39842</v>
      </c>
      <c r="B7063" s="6">
        <v>0</v>
      </c>
      <c r="C7063" s="6">
        <v>0</v>
      </c>
      <c r="D7063" s="6">
        <v>0</v>
      </c>
      <c r="E7063" s="6">
        <v>0</v>
      </c>
      <c r="F7063" s="6">
        <v>0</v>
      </c>
      <c r="G7063" s="6">
        <v>0</v>
      </c>
      <c r="H7063" s="6" t="s">
        <v>34217</v>
      </c>
      <c r="I7063" s="6" t="s">
        <v>39827</v>
      </c>
      <c r="J7063" s="6" t="s">
        <v>34219</v>
      </c>
      <c r="K7063" s="6">
        <v>20</v>
      </c>
    </row>
    <row r="7064" spans="1:11" x14ac:dyDescent="0.25">
      <c r="A7064" s="7" t="s">
        <v>39843</v>
      </c>
      <c r="B7064" s="6">
        <v>0</v>
      </c>
      <c r="C7064" s="6">
        <v>1</v>
      </c>
      <c r="D7064" s="6">
        <v>0</v>
      </c>
      <c r="E7064" s="6">
        <v>0</v>
      </c>
      <c r="F7064" s="6">
        <v>0</v>
      </c>
      <c r="G7064" s="6">
        <v>0</v>
      </c>
      <c r="H7064" s="6" t="s">
        <v>34207</v>
      </c>
      <c r="I7064" s="6" t="s">
        <v>39827</v>
      </c>
      <c r="J7064" s="6" t="s">
        <v>34219</v>
      </c>
      <c r="K7064" s="6">
        <v>21</v>
      </c>
    </row>
    <row r="7065" spans="1:11" ht="37.5" x14ac:dyDescent="0.25">
      <c r="A7065" s="7" t="s">
        <v>39844</v>
      </c>
      <c r="B7065" s="6">
        <v>0</v>
      </c>
      <c r="C7065" s="6">
        <v>1</v>
      </c>
      <c r="D7065" s="6">
        <v>0</v>
      </c>
      <c r="E7065" s="6">
        <v>0</v>
      </c>
      <c r="F7065" s="6">
        <v>0</v>
      </c>
      <c r="G7065" s="6">
        <v>0</v>
      </c>
      <c r="H7065" s="6" t="s">
        <v>34207</v>
      </c>
      <c r="I7065" s="6" t="s">
        <v>39827</v>
      </c>
      <c r="J7065" s="6" t="s">
        <v>34219</v>
      </c>
      <c r="K7065" s="6">
        <v>22</v>
      </c>
    </row>
    <row r="7066" spans="1:11" ht="25" x14ac:dyDescent="0.25">
      <c r="A7066" s="7" t="s">
        <v>39845</v>
      </c>
      <c r="B7066" s="6">
        <v>0</v>
      </c>
      <c r="C7066" s="6">
        <v>0</v>
      </c>
      <c r="D7066" s="6">
        <v>0</v>
      </c>
      <c r="E7066" s="6">
        <v>0</v>
      </c>
      <c r="F7066" s="6">
        <v>0</v>
      </c>
      <c r="G7066" s="6">
        <v>0</v>
      </c>
      <c r="H7066" s="6" t="s">
        <v>34217</v>
      </c>
      <c r="I7066" s="6" t="s">
        <v>39827</v>
      </c>
      <c r="J7066" s="6" t="s">
        <v>34219</v>
      </c>
      <c r="K7066" s="6">
        <v>23</v>
      </c>
    </row>
    <row r="7067" spans="1:11" x14ac:dyDescent="0.25">
      <c r="A7067" s="7" t="s">
        <v>35368</v>
      </c>
      <c r="B7067" s="6">
        <v>0</v>
      </c>
      <c r="C7067" s="6">
        <v>0</v>
      </c>
      <c r="D7067" s="6">
        <v>0</v>
      </c>
      <c r="E7067" s="6">
        <v>0</v>
      </c>
      <c r="F7067" s="6">
        <v>0</v>
      </c>
      <c r="G7067" s="6">
        <v>0</v>
      </c>
      <c r="H7067" s="6" t="s">
        <v>34217</v>
      </c>
      <c r="I7067" s="6" t="s">
        <v>39827</v>
      </c>
      <c r="J7067" s="6" t="s">
        <v>34219</v>
      </c>
      <c r="K7067" s="6">
        <v>24</v>
      </c>
    </row>
    <row r="7068" spans="1:11" ht="75" x14ac:dyDescent="0.25">
      <c r="A7068" s="7" t="s">
        <v>39846</v>
      </c>
      <c r="B7068" s="6">
        <v>0</v>
      </c>
      <c r="C7068" s="6">
        <v>0</v>
      </c>
      <c r="D7068" s="6">
        <v>0</v>
      </c>
      <c r="E7068" s="6">
        <v>0</v>
      </c>
      <c r="F7068" s="6">
        <v>0</v>
      </c>
      <c r="G7068" s="6">
        <v>0</v>
      </c>
      <c r="H7068" s="6" t="s">
        <v>34217</v>
      </c>
      <c r="I7068" s="6" t="s">
        <v>39827</v>
      </c>
      <c r="J7068" s="6" t="s">
        <v>34219</v>
      </c>
      <c r="K7068" s="6">
        <v>25</v>
      </c>
    </row>
    <row r="7069" spans="1:11" x14ac:dyDescent="0.25">
      <c r="A7069" s="7" t="s">
        <v>35370</v>
      </c>
      <c r="B7069" s="6">
        <v>0</v>
      </c>
      <c r="C7069" s="6">
        <v>0</v>
      </c>
      <c r="D7069" s="6">
        <v>0</v>
      </c>
      <c r="E7069" s="6">
        <v>0</v>
      </c>
      <c r="F7069" s="6">
        <v>0</v>
      </c>
      <c r="G7069" s="6">
        <v>0</v>
      </c>
      <c r="H7069" s="6" t="s">
        <v>34217</v>
      </c>
      <c r="I7069" s="6" t="s">
        <v>39827</v>
      </c>
      <c r="J7069" s="6" t="s">
        <v>34219</v>
      </c>
      <c r="K7069" s="6">
        <v>26</v>
      </c>
    </row>
    <row r="7070" spans="1:11" ht="25" x14ac:dyDescent="0.25">
      <c r="A7070" s="7" t="s">
        <v>39847</v>
      </c>
      <c r="B7070" s="6">
        <v>0</v>
      </c>
      <c r="C7070" s="6">
        <v>0</v>
      </c>
      <c r="D7070" s="6">
        <v>0</v>
      </c>
      <c r="E7070" s="6">
        <v>0</v>
      </c>
      <c r="F7070" s="6">
        <v>0</v>
      </c>
      <c r="G7070" s="6">
        <v>0</v>
      </c>
      <c r="H7070" s="6" t="s">
        <v>34217</v>
      </c>
      <c r="I7070" s="6" t="s">
        <v>39827</v>
      </c>
      <c r="J7070" s="6" t="s">
        <v>34219</v>
      </c>
      <c r="K7070" s="6">
        <v>27</v>
      </c>
    </row>
    <row r="7071" spans="1:11" x14ac:dyDescent="0.25">
      <c r="A7071" s="7" t="s">
        <v>39848</v>
      </c>
      <c r="B7071" s="6">
        <v>0</v>
      </c>
      <c r="C7071" s="6">
        <v>0</v>
      </c>
      <c r="D7071" s="6">
        <v>0</v>
      </c>
      <c r="E7071" s="6">
        <v>0</v>
      </c>
      <c r="F7071" s="6">
        <v>0</v>
      </c>
      <c r="G7071" s="6">
        <v>0</v>
      </c>
      <c r="H7071" s="6" t="s">
        <v>34217</v>
      </c>
      <c r="I7071" s="6" t="s">
        <v>39827</v>
      </c>
      <c r="J7071" s="6" t="s">
        <v>34219</v>
      </c>
      <c r="K7071" s="6">
        <v>28</v>
      </c>
    </row>
    <row r="7072" spans="1:11" ht="25" x14ac:dyDescent="0.25">
      <c r="A7072" s="7" t="s">
        <v>39849</v>
      </c>
      <c r="B7072" s="6">
        <v>0</v>
      </c>
      <c r="C7072" s="6">
        <v>0</v>
      </c>
      <c r="D7072" s="6">
        <v>0</v>
      </c>
      <c r="E7072" s="6">
        <v>0</v>
      </c>
      <c r="F7072" s="6">
        <v>0</v>
      </c>
      <c r="G7072" s="6">
        <v>0</v>
      </c>
      <c r="H7072" s="6" t="s">
        <v>34217</v>
      </c>
      <c r="I7072" s="6" t="s">
        <v>39827</v>
      </c>
      <c r="J7072" s="6" t="s">
        <v>34219</v>
      </c>
      <c r="K7072" s="6">
        <v>29</v>
      </c>
    </row>
    <row r="7073" spans="1:11" ht="25" x14ac:dyDescent="0.25">
      <c r="A7073" s="7" t="s">
        <v>39850</v>
      </c>
      <c r="B7073" s="6">
        <v>0</v>
      </c>
      <c r="C7073" s="6">
        <v>0</v>
      </c>
      <c r="D7073" s="6">
        <v>0</v>
      </c>
      <c r="E7073" s="6">
        <v>0</v>
      </c>
      <c r="F7073" s="6">
        <v>0</v>
      </c>
      <c r="G7073" s="6">
        <v>0</v>
      </c>
      <c r="H7073" s="6" t="s">
        <v>34217</v>
      </c>
      <c r="I7073" s="6" t="s">
        <v>39827</v>
      </c>
      <c r="J7073" s="6" t="s">
        <v>34219</v>
      </c>
      <c r="K7073" s="6">
        <v>30</v>
      </c>
    </row>
    <row r="7074" spans="1:11" x14ac:dyDescent="0.25">
      <c r="A7074" s="7" t="s">
        <v>39851</v>
      </c>
      <c r="B7074" s="6">
        <v>0</v>
      </c>
      <c r="C7074" s="6">
        <v>0</v>
      </c>
      <c r="D7074" s="6">
        <v>0</v>
      </c>
      <c r="E7074" s="6">
        <v>0</v>
      </c>
      <c r="F7074" s="6">
        <v>0</v>
      </c>
      <c r="G7074" s="6">
        <v>0</v>
      </c>
      <c r="H7074" s="6" t="s">
        <v>34217</v>
      </c>
      <c r="I7074" s="6" t="s">
        <v>39827</v>
      </c>
      <c r="J7074" s="6" t="s">
        <v>34219</v>
      </c>
      <c r="K7074" s="6">
        <v>31</v>
      </c>
    </row>
    <row r="7075" spans="1:11" x14ac:dyDescent="0.25">
      <c r="A7075" s="7" t="s">
        <v>39852</v>
      </c>
      <c r="B7075" s="6">
        <v>0</v>
      </c>
      <c r="C7075" s="6">
        <v>0</v>
      </c>
      <c r="D7075" s="6">
        <v>0</v>
      </c>
      <c r="E7075" s="6">
        <v>0</v>
      </c>
      <c r="F7075" s="6">
        <v>0</v>
      </c>
      <c r="G7075" s="6">
        <v>0</v>
      </c>
      <c r="H7075" s="6" t="s">
        <v>34217</v>
      </c>
      <c r="I7075" s="6" t="s">
        <v>39827</v>
      </c>
      <c r="J7075" s="6" t="s">
        <v>34219</v>
      </c>
      <c r="K7075" s="6">
        <v>32</v>
      </c>
    </row>
    <row r="7076" spans="1:11" x14ac:dyDescent="0.25">
      <c r="A7076" s="7" t="s">
        <v>39853</v>
      </c>
      <c r="B7076" s="6">
        <v>0</v>
      </c>
      <c r="C7076" s="6">
        <v>0</v>
      </c>
      <c r="D7076" s="6">
        <v>0</v>
      </c>
      <c r="E7076" s="6">
        <v>0</v>
      </c>
      <c r="F7076" s="6">
        <v>0</v>
      </c>
      <c r="G7076" s="6">
        <v>0</v>
      </c>
      <c r="H7076" s="6" t="s">
        <v>34217</v>
      </c>
      <c r="I7076" s="6" t="s">
        <v>39827</v>
      </c>
      <c r="J7076" s="6" t="s">
        <v>34219</v>
      </c>
      <c r="K7076" s="6">
        <v>33</v>
      </c>
    </row>
    <row r="7077" spans="1:11" x14ac:dyDescent="0.25">
      <c r="A7077" s="7" t="s">
        <v>39854</v>
      </c>
      <c r="B7077" s="6">
        <v>0</v>
      </c>
      <c r="C7077" s="6">
        <v>0</v>
      </c>
      <c r="D7077" s="6">
        <v>0</v>
      </c>
      <c r="E7077" s="6">
        <v>0</v>
      </c>
      <c r="F7077" s="6">
        <v>0</v>
      </c>
      <c r="G7077" s="6">
        <v>0</v>
      </c>
      <c r="H7077" s="6" t="s">
        <v>34217</v>
      </c>
      <c r="I7077" s="6" t="s">
        <v>39827</v>
      </c>
      <c r="J7077" s="6" t="s">
        <v>34219</v>
      </c>
      <c r="K7077" s="6">
        <v>34</v>
      </c>
    </row>
    <row r="7078" spans="1:11" x14ac:dyDescent="0.25">
      <c r="A7078" s="7" t="s">
        <v>39855</v>
      </c>
      <c r="B7078" s="6">
        <v>0</v>
      </c>
      <c r="C7078" s="6">
        <v>0</v>
      </c>
      <c r="D7078" s="6">
        <v>0</v>
      </c>
      <c r="E7078" s="6">
        <v>0</v>
      </c>
      <c r="F7078" s="6">
        <v>0</v>
      </c>
      <c r="G7078" s="6">
        <v>0</v>
      </c>
      <c r="H7078" s="6" t="s">
        <v>34217</v>
      </c>
      <c r="I7078" s="6" t="s">
        <v>39827</v>
      </c>
      <c r="J7078" s="6" t="s">
        <v>34219</v>
      </c>
      <c r="K7078" s="6">
        <v>35</v>
      </c>
    </row>
    <row r="7079" spans="1:11" x14ac:dyDescent="0.25">
      <c r="A7079" s="7" t="s">
        <v>39856</v>
      </c>
      <c r="B7079" s="6">
        <v>0</v>
      </c>
      <c r="C7079" s="6">
        <v>0</v>
      </c>
      <c r="D7079" s="6">
        <v>0</v>
      </c>
      <c r="E7079" s="6">
        <v>0</v>
      </c>
      <c r="F7079" s="6">
        <v>0</v>
      </c>
      <c r="G7079" s="6">
        <v>0</v>
      </c>
      <c r="H7079" s="6" t="s">
        <v>34217</v>
      </c>
      <c r="I7079" s="6" t="s">
        <v>39827</v>
      </c>
      <c r="J7079" s="6" t="s">
        <v>34219</v>
      </c>
      <c r="K7079" s="6">
        <v>36</v>
      </c>
    </row>
    <row r="7080" spans="1:11" ht="25" x14ac:dyDescent="0.25">
      <c r="A7080" s="7" t="s">
        <v>39857</v>
      </c>
      <c r="B7080" s="6">
        <v>0</v>
      </c>
      <c r="C7080" s="6">
        <v>0</v>
      </c>
      <c r="D7080" s="6">
        <v>0</v>
      </c>
      <c r="E7080" s="6">
        <v>0</v>
      </c>
      <c r="F7080" s="6">
        <v>0</v>
      </c>
      <c r="G7080" s="6">
        <v>0</v>
      </c>
      <c r="H7080" s="6" t="s">
        <v>34217</v>
      </c>
      <c r="I7080" s="6" t="s">
        <v>39827</v>
      </c>
      <c r="J7080" s="6" t="s">
        <v>34219</v>
      </c>
      <c r="K7080" s="6">
        <v>37</v>
      </c>
    </row>
    <row r="7081" spans="1:11" x14ac:dyDescent="0.25">
      <c r="A7081" s="7" t="s">
        <v>39858</v>
      </c>
      <c r="B7081" s="6">
        <v>0</v>
      </c>
      <c r="C7081" s="6">
        <v>0</v>
      </c>
      <c r="D7081" s="6">
        <v>0</v>
      </c>
      <c r="E7081" s="6">
        <v>0</v>
      </c>
      <c r="F7081" s="6">
        <v>0</v>
      </c>
      <c r="G7081" s="6">
        <v>0</v>
      </c>
      <c r="H7081" s="6" t="s">
        <v>34217</v>
      </c>
      <c r="I7081" s="6" t="s">
        <v>39827</v>
      </c>
      <c r="J7081" s="6" t="s">
        <v>34219</v>
      </c>
      <c r="K7081" s="6">
        <v>38</v>
      </c>
    </row>
    <row r="7082" spans="1:11" x14ac:dyDescent="0.25">
      <c r="A7082" s="7" t="s">
        <v>39859</v>
      </c>
      <c r="B7082" s="6">
        <v>0</v>
      </c>
      <c r="C7082" s="6">
        <v>0</v>
      </c>
      <c r="D7082" s="6">
        <v>0</v>
      </c>
      <c r="E7082" s="6">
        <v>0</v>
      </c>
      <c r="F7082" s="6">
        <v>0</v>
      </c>
      <c r="G7082" s="6">
        <v>0</v>
      </c>
      <c r="H7082" s="6" t="s">
        <v>34217</v>
      </c>
      <c r="I7082" s="6" t="s">
        <v>39827</v>
      </c>
      <c r="J7082" s="6" t="s">
        <v>34219</v>
      </c>
      <c r="K7082" s="6">
        <v>39</v>
      </c>
    </row>
    <row r="7083" spans="1:11" x14ac:dyDescent="0.25">
      <c r="A7083" s="7" t="s">
        <v>39860</v>
      </c>
      <c r="B7083" s="6">
        <v>0</v>
      </c>
      <c r="C7083" s="6">
        <v>0</v>
      </c>
      <c r="D7083" s="6">
        <v>0</v>
      </c>
      <c r="E7083" s="6">
        <v>0</v>
      </c>
      <c r="F7083" s="6">
        <v>0</v>
      </c>
      <c r="G7083" s="6">
        <v>0</v>
      </c>
      <c r="H7083" s="6" t="s">
        <v>34217</v>
      </c>
      <c r="I7083" s="6" t="s">
        <v>39861</v>
      </c>
      <c r="J7083" s="6" t="s">
        <v>34219</v>
      </c>
      <c r="K7083" s="6">
        <v>0</v>
      </c>
    </row>
    <row r="7084" spans="1:11" x14ac:dyDescent="0.25">
      <c r="A7084" s="7" t="s">
        <v>36216</v>
      </c>
      <c r="B7084" s="6">
        <v>0</v>
      </c>
      <c r="C7084" s="6">
        <v>0</v>
      </c>
      <c r="D7084" s="6">
        <v>0</v>
      </c>
      <c r="E7084" s="6">
        <v>0</v>
      </c>
      <c r="F7084" s="6">
        <v>0</v>
      </c>
      <c r="G7084" s="6">
        <v>0</v>
      </c>
      <c r="H7084" s="6" t="s">
        <v>34217</v>
      </c>
      <c r="I7084" s="6" t="s">
        <v>39861</v>
      </c>
      <c r="J7084" s="6" t="s">
        <v>34219</v>
      </c>
      <c r="K7084" s="6">
        <v>1</v>
      </c>
    </row>
    <row r="7085" spans="1:11" ht="75" x14ac:dyDescent="0.25">
      <c r="A7085" s="7" t="s">
        <v>39862</v>
      </c>
      <c r="B7085" s="6">
        <v>0</v>
      </c>
      <c r="C7085" s="6">
        <v>0</v>
      </c>
      <c r="D7085" s="6">
        <v>0</v>
      </c>
      <c r="E7085" s="6">
        <v>0</v>
      </c>
      <c r="F7085" s="6">
        <v>0</v>
      </c>
      <c r="G7085" s="6">
        <v>0</v>
      </c>
      <c r="H7085" s="6" t="s">
        <v>34217</v>
      </c>
      <c r="I7085" s="6" t="s">
        <v>39861</v>
      </c>
      <c r="J7085" s="6" t="s">
        <v>34219</v>
      </c>
      <c r="K7085" s="6">
        <v>2</v>
      </c>
    </row>
    <row r="7086" spans="1:11" x14ac:dyDescent="0.25">
      <c r="A7086" s="7" t="s">
        <v>34216</v>
      </c>
      <c r="B7086" s="6">
        <v>0</v>
      </c>
      <c r="C7086" s="6">
        <v>0</v>
      </c>
      <c r="D7086" s="6">
        <v>0</v>
      </c>
      <c r="E7086" s="6">
        <v>0</v>
      </c>
      <c r="F7086" s="6">
        <v>0</v>
      </c>
      <c r="G7086" s="6">
        <v>0</v>
      </c>
      <c r="H7086" s="6" t="s">
        <v>34217</v>
      </c>
      <c r="I7086" s="6" t="s">
        <v>39861</v>
      </c>
      <c r="J7086" s="6" t="s">
        <v>34219</v>
      </c>
      <c r="K7086" s="6">
        <v>3</v>
      </c>
    </row>
    <row r="7087" spans="1:11" ht="62.5" x14ac:dyDescent="0.25">
      <c r="A7087" s="7" t="s">
        <v>39863</v>
      </c>
      <c r="B7087" s="6">
        <v>0</v>
      </c>
      <c r="C7087" s="6">
        <v>0</v>
      </c>
      <c r="D7087" s="6">
        <v>0</v>
      </c>
      <c r="E7087" s="6">
        <v>0</v>
      </c>
      <c r="F7087" s="6">
        <v>0</v>
      </c>
      <c r="G7087" s="6">
        <v>0</v>
      </c>
      <c r="H7087" s="6" t="s">
        <v>34217</v>
      </c>
      <c r="I7087" s="6" t="s">
        <v>39861</v>
      </c>
      <c r="J7087" s="6" t="s">
        <v>34219</v>
      </c>
      <c r="K7087" s="6">
        <v>4</v>
      </c>
    </row>
    <row r="7088" spans="1:11" ht="25" x14ac:dyDescent="0.25">
      <c r="A7088" s="7" t="s">
        <v>39864</v>
      </c>
      <c r="B7088" s="6">
        <v>0</v>
      </c>
      <c r="C7088" s="6">
        <v>0</v>
      </c>
      <c r="D7088" s="6">
        <v>0</v>
      </c>
      <c r="E7088" s="6">
        <v>0</v>
      </c>
      <c r="F7088" s="6">
        <v>0</v>
      </c>
      <c r="G7088" s="6">
        <v>0</v>
      </c>
      <c r="H7088" s="6" t="s">
        <v>34217</v>
      </c>
      <c r="I7088" s="6" t="s">
        <v>39861</v>
      </c>
      <c r="J7088" s="6" t="s">
        <v>34219</v>
      </c>
      <c r="K7088" s="6">
        <v>5</v>
      </c>
    </row>
    <row r="7089" spans="1:11" ht="75" x14ac:dyDescent="0.25">
      <c r="A7089" s="7" t="s">
        <v>39865</v>
      </c>
      <c r="B7089" s="6">
        <v>0</v>
      </c>
      <c r="C7089" s="6">
        <v>0</v>
      </c>
      <c r="D7089" s="6">
        <v>0</v>
      </c>
      <c r="E7089" s="6">
        <v>0</v>
      </c>
      <c r="F7089" s="6">
        <v>0</v>
      </c>
      <c r="G7089" s="6">
        <v>0</v>
      </c>
      <c r="H7089" s="6" t="s">
        <v>34217</v>
      </c>
      <c r="I7089" s="6" t="s">
        <v>39861</v>
      </c>
      <c r="J7089" s="6" t="s">
        <v>34219</v>
      </c>
      <c r="K7089" s="6">
        <v>6</v>
      </c>
    </row>
    <row r="7090" spans="1:11" ht="150" x14ac:dyDescent="0.25">
      <c r="A7090" s="7" t="s">
        <v>39866</v>
      </c>
      <c r="B7090" s="6">
        <v>0</v>
      </c>
      <c r="C7090" s="6">
        <v>0</v>
      </c>
      <c r="D7090" s="6">
        <v>0</v>
      </c>
      <c r="E7090" s="6">
        <v>0</v>
      </c>
      <c r="F7090" s="6">
        <v>0</v>
      </c>
      <c r="G7090" s="6">
        <v>0</v>
      </c>
      <c r="H7090" s="6" t="s">
        <v>34217</v>
      </c>
      <c r="I7090" s="6" t="s">
        <v>39861</v>
      </c>
      <c r="J7090" s="6" t="s">
        <v>34219</v>
      </c>
      <c r="K7090" s="6">
        <v>7</v>
      </c>
    </row>
    <row r="7091" spans="1:11" ht="150" x14ac:dyDescent="0.25">
      <c r="A7091" s="7" t="s">
        <v>39867</v>
      </c>
      <c r="B7091" s="6">
        <v>0</v>
      </c>
      <c r="C7091" s="6">
        <v>0</v>
      </c>
      <c r="D7091" s="6">
        <v>0</v>
      </c>
      <c r="E7091" s="6">
        <v>0</v>
      </c>
      <c r="F7091" s="6">
        <v>0</v>
      </c>
      <c r="G7091" s="6">
        <v>0</v>
      </c>
      <c r="H7091" s="6" t="s">
        <v>34217</v>
      </c>
      <c r="I7091" s="6" t="s">
        <v>39861</v>
      </c>
      <c r="J7091" s="6" t="s">
        <v>34219</v>
      </c>
      <c r="K7091" s="6">
        <v>8</v>
      </c>
    </row>
    <row r="7092" spans="1:11" ht="62.5" x14ac:dyDescent="0.25">
      <c r="A7092" s="7" t="s">
        <v>39868</v>
      </c>
      <c r="B7092" s="6">
        <v>0</v>
      </c>
      <c r="C7092" s="6">
        <v>0</v>
      </c>
      <c r="D7092" s="6">
        <v>0</v>
      </c>
      <c r="E7092" s="6">
        <v>0</v>
      </c>
      <c r="F7092" s="6">
        <v>0</v>
      </c>
      <c r="G7092" s="6">
        <v>0</v>
      </c>
      <c r="H7092" s="6" t="s">
        <v>34217</v>
      </c>
      <c r="I7092" s="6" t="s">
        <v>39861</v>
      </c>
      <c r="J7092" s="6" t="s">
        <v>34219</v>
      </c>
      <c r="K7092" s="6">
        <v>9</v>
      </c>
    </row>
    <row r="7093" spans="1:11" x14ac:dyDescent="0.25">
      <c r="A7093" s="7" t="s">
        <v>39869</v>
      </c>
      <c r="B7093" s="6">
        <v>1</v>
      </c>
      <c r="C7093" s="6">
        <v>0</v>
      </c>
      <c r="D7093" s="6">
        <v>0</v>
      </c>
      <c r="E7093" s="6">
        <v>0</v>
      </c>
      <c r="F7093" s="6">
        <v>0</v>
      </c>
      <c r="G7093" s="6">
        <v>0</v>
      </c>
      <c r="H7093" s="6" t="s">
        <v>34206</v>
      </c>
      <c r="I7093" s="6" t="s">
        <v>39861</v>
      </c>
      <c r="J7093" s="6" t="s">
        <v>34219</v>
      </c>
      <c r="K7093" s="6">
        <v>10</v>
      </c>
    </row>
    <row r="7094" spans="1:11" ht="75" x14ac:dyDescent="0.25">
      <c r="A7094" s="7" t="s">
        <v>39870</v>
      </c>
      <c r="B7094" s="6">
        <v>1</v>
      </c>
      <c r="C7094" s="6">
        <v>0</v>
      </c>
      <c r="D7094" s="6">
        <v>0</v>
      </c>
      <c r="E7094" s="6">
        <v>0</v>
      </c>
      <c r="F7094" s="6">
        <v>0</v>
      </c>
      <c r="G7094" s="6">
        <v>0</v>
      </c>
      <c r="H7094" s="6" t="s">
        <v>34206</v>
      </c>
      <c r="I7094" s="6" t="s">
        <v>39861</v>
      </c>
      <c r="J7094" s="6" t="s">
        <v>34219</v>
      </c>
      <c r="K7094" s="6">
        <v>11</v>
      </c>
    </row>
    <row r="7095" spans="1:11" ht="137.5" x14ac:dyDescent="0.25">
      <c r="A7095" s="7" t="s">
        <v>39871</v>
      </c>
      <c r="B7095" s="6">
        <v>1</v>
      </c>
      <c r="C7095" s="6">
        <v>0</v>
      </c>
      <c r="D7095" s="6">
        <v>0</v>
      </c>
      <c r="E7095" s="6">
        <v>0</v>
      </c>
      <c r="F7095" s="6">
        <v>0</v>
      </c>
      <c r="G7095" s="6">
        <v>0</v>
      </c>
      <c r="H7095" s="6" t="s">
        <v>34206</v>
      </c>
      <c r="I7095" s="6" t="s">
        <v>39861</v>
      </c>
      <c r="J7095" s="6" t="s">
        <v>34219</v>
      </c>
      <c r="K7095" s="6">
        <v>12</v>
      </c>
    </row>
    <row r="7096" spans="1:11" ht="62.5" x14ac:dyDescent="0.25">
      <c r="A7096" s="7" t="s">
        <v>39872</v>
      </c>
      <c r="B7096" s="6">
        <v>1</v>
      </c>
      <c r="C7096" s="6">
        <v>0</v>
      </c>
      <c r="D7096" s="6">
        <v>0</v>
      </c>
      <c r="E7096" s="6">
        <v>0</v>
      </c>
      <c r="F7096" s="6">
        <v>0</v>
      </c>
      <c r="G7096" s="6">
        <v>0</v>
      </c>
      <c r="H7096" s="6" t="s">
        <v>34206</v>
      </c>
      <c r="I7096" s="6" t="s">
        <v>39861</v>
      </c>
      <c r="J7096" s="6" t="s">
        <v>34219</v>
      </c>
      <c r="K7096" s="6">
        <v>13</v>
      </c>
    </row>
    <row r="7097" spans="1:11" ht="25" x14ac:dyDescent="0.25">
      <c r="A7097" s="7" t="s">
        <v>39873</v>
      </c>
      <c r="B7097" s="6">
        <v>1</v>
      </c>
      <c r="C7097" s="6">
        <v>0</v>
      </c>
      <c r="D7097" s="6">
        <v>0</v>
      </c>
      <c r="E7097" s="6">
        <v>0</v>
      </c>
      <c r="F7097" s="6">
        <v>0</v>
      </c>
      <c r="G7097" s="6">
        <v>0</v>
      </c>
      <c r="H7097" s="6" t="s">
        <v>34206</v>
      </c>
      <c r="I7097" s="6" t="s">
        <v>39861</v>
      </c>
      <c r="J7097" s="6" t="s">
        <v>34219</v>
      </c>
      <c r="K7097" s="6">
        <v>14</v>
      </c>
    </row>
    <row r="7098" spans="1:11" ht="137.5" x14ac:dyDescent="0.25">
      <c r="A7098" s="7" t="s">
        <v>39874</v>
      </c>
      <c r="B7098" s="6">
        <v>1</v>
      </c>
      <c r="C7098" s="6">
        <v>0</v>
      </c>
      <c r="D7098" s="6">
        <v>0</v>
      </c>
      <c r="E7098" s="6">
        <v>0</v>
      </c>
      <c r="F7098" s="6">
        <v>0</v>
      </c>
      <c r="G7098" s="6">
        <v>0</v>
      </c>
      <c r="H7098" s="6" t="s">
        <v>34206</v>
      </c>
      <c r="I7098" s="6" t="s">
        <v>39861</v>
      </c>
      <c r="J7098" s="6" t="s">
        <v>34219</v>
      </c>
      <c r="K7098" s="6">
        <v>15</v>
      </c>
    </row>
    <row r="7099" spans="1:11" ht="62.5" x14ac:dyDescent="0.25">
      <c r="A7099" s="7" t="s">
        <v>39875</v>
      </c>
      <c r="B7099" s="6">
        <v>1</v>
      </c>
      <c r="C7099" s="6">
        <v>0</v>
      </c>
      <c r="D7099" s="6">
        <v>0</v>
      </c>
      <c r="E7099" s="6">
        <v>0</v>
      </c>
      <c r="F7099" s="6">
        <v>0</v>
      </c>
      <c r="G7099" s="6">
        <v>0</v>
      </c>
      <c r="H7099" s="6" t="s">
        <v>34206</v>
      </c>
      <c r="I7099" s="6" t="s">
        <v>39861</v>
      </c>
      <c r="J7099" s="6" t="s">
        <v>34219</v>
      </c>
      <c r="K7099" s="6">
        <v>16</v>
      </c>
    </row>
    <row r="7100" spans="1:11" ht="87.5" x14ac:dyDescent="0.25">
      <c r="A7100" s="7" t="s">
        <v>39876</v>
      </c>
      <c r="B7100" s="6">
        <v>1</v>
      </c>
      <c r="C7100" s="6">
        <v>0</v>
      </c>
      <c r="D7100" s="6">
        <v>0</v>
      </c>
      <c r="E7100" s="6">
        <v>0</v>
      </c>
      <c r="F7100" s="6">
        <v>0</v>
      </c>
      <c r="G7100" s="6">
        <v>0</v>
      </c>
      <c r="H7100" s="6" t="s">
        <v>34206</v>
      </c>
      <c r="I7100" s="6" t="s">
        <v>39861</v>
      </c>
      <c r="J7100" s="6" t="s">
        <v>34219</v>
      </c>
      <c r="K7100" s="6">
        <v>17</v>
      </c>
    </row>
    <row r="7101" spans="1:11" ht="137.5" x14ac:dyDescent="0.25">
      <c r="A7101" s="7" t="s">
        <v>39877</v>
      </c>
      <c r="B7101" s="6">
        <v>1</v>
      </c>
      <c r="C7101" s="6">
        <v>0</v>
      </c>
      <c r="D7101" s="6">
        <v>0</v>
      </c>
      <c r="E7101" s="6">
        <v>0</v>
      </c>
      <c r="F7101" s="6">
        <v>0</v>
      </c>
      <c r="G7101" s="6">
        <v>0</v>
      </c>
      <c r="H7101" s="6" t="s">
        <v>34206</v>
      </c>
      <c r="I7101" s="6" t="s">
        <v>39861</v>
      </c>
      <c r="J7101" s="6" t="s">
        <v>34219</v>
      </c>
      <c r="K7101" s="6">
        <v>18</v>
      </c>
    </row>
    <row r="7102" spans="1:11" ht="137.5" x14ac:dyDescent="0.25">
      <c r="A7102" s="7" t="s">
        <v>39878</v>
      </c>
      <c r="B7102" s="6">
        <v>1</v>
      </c>
      <c r="C7102" s="6">
        <v>0</v>
      </c>
      <c r="D7102" s="6">
        <v>0</v>
      </c>
      <c r="E7102" s="6">
        <v>0</v>
      </c>
      <c r="F7102" s="6">
        <v>0</v>
      </c>
      <c r="G7102" s="6">
        <v>0</v>
      </c>
      <c r="H7102" s="6" t="s">
        <v>34206</v>
      </c>
      <c r="I7102" s="6" t="s">
        <v>39861</v>
      </c>
      <c r="J7102" s="6" t="s">
        <v>34219</v>
      </c>
      <c r="K7102" s="6">
        <v>19</v>
      </c>
    </row>
    <row r="7103" spans="1:11" x14ac:dyDescent="0.25">
      <c r="A7103" s="7" t="s">
        <v>39879</v>
      </c>
      <c r="B7103" s="6">
        <v>0</v>
      </c>
      <c r="C7103" s="6">
        <v>0</v>
      </c>
      <c r="D7103" s="6">
        <v>0</v>
      </c>
      <c r="E7103" s="6">
        <v>0</v>
      </c>
      <c r="F7103" s="6">
        <v>0</v>
      </c>
      <c r="G7103" s="6">
        <v>1</v>
      </c>
      <c r="H7103" s="6" t="s">
        <v>34211</v>
      </c>
      <c r="I7103" s="6" t="s">
        <v>39861</v>
      </c>
      <c r="J7103" s="6" t="s">
        <v>34219</v>
      </c>
      <c r="K7103" s="6">
        <v>20</v>
      </c>
    </row>
    <row r="7104" spans="1:11" ht="112.5" x14ac:dyDescent="0.25">
      <c r="A7104" s="7" t="s">
        <v>39880</v>
      </c>
      <c r="B7104" s="6">
        <v>0</v>
      </c>
      <c r="C7104" s="6">
        <v>0</v>
      </c>
      <c r="D7104" s="6">
        <v>0</v>
      </c>
      <c r="E7104" s="6">
        <v>0</v>
      </c>
      <c r="F7104" s="6">
        <v>0</v>
      </c>
      <c r="G7104" s="6">
        <v>1</v>
      </c>
      <c r="H7104" s="6" t="s">
        <v>34211</v>
      </c>
      <c r="I7104" s="6" t="s">
        <v>39861</v>
      </c>
      <c r="J7104" s="6" t="s">
        <v>34219</v>
      </c>
      <c r="K7104" s="6">
        <v>21</v>
      </c>
    </row>
    <row r="7105" spans="1:11" x14ac:dyDescent="0.25">
      <c r="A7105" s="7" t="s">
        <v>39881</v>
      </c>
      <c r="B7105" s="6">
        <v>0</v>
      </c>
      <c r="C7105" s="6">
        <v>0</v>
      </c>
      <c r="D7105" s="6">
        <v>0</v>
      </c>
      <c r="E7105" s="6">
        <v>0</v>
      </c>
      <c r="F7105" s="6">
        <v>0</v>
      </c>
      <c r="G7105" s="6">
        <v>1</v>
      </c>
      <c r="H7105" s="6" t="s">
        <v>34211</v>
      </c>
      <c r="I7105" s="6" t="s">
        <v>39861</v>
      </c>
      <c r="J7105" s="6" t="s">
        <v>34219</v>
      </c>
      <c r="K7105" s="6">
        <v>22</v>
      </c>
    </row>
    <row r="7106" spans="1:11" ht="37.5" x14ac:dyDescent="0.25">
      <c r="A7106" s="7" t="s">
        <v>39882</v>
      </c>
      <c r="B7106" s="6">
        <v>0</v>
      </c>
      <c r="C7106" s="6">
        <v>0</v>
      </c>
      <c r="D7106" s="6">
        <v>0</v>
      </c>
      <c r="E7106" s="6">
        <v>0</v>
      </c>
      <c r="F7106" s="6">
        <v>0</v>
      </c>
      <c r="G7106" s="6">
        <v>1</v>
      </c>
      <c r="H7106" s="6" t="s">
        <v>34211</v>
      </c>
      <c r="I7106" s="6" t="s">
        <v>39861</v>
      </c>
      <c r="J7106" s="6" t="s">
        <v>34219</v>
      </c>
      <c r="K7106" s="6">
        <v>23</v>
      </c>
    </row>
    <row r="7107" spans="1:11" x14ac:dyDescent="0.25">
      <c r="A7107" s="7" t="s">
        <v>39883</v>
      </c>
      <c r="B7107" s="6">
        <v>0</v>
      </c>
      <c r="C7107" s="6">
        <v>0</v>
      </c>
      <c r="D7107" s="6">
        <v>0</v>
      </c>
      <c r="E7107" s="6">
        <v>0</v>
      </c>
      <c r="F7107" s="6">
        <v>0</v>
      </c>
      <c r="G7107" s="6">
        <v>1</v>
      </c>
      <c r="H7107" s="6" t="s">
        <v>34211</v>
      </c>
      <c r="I7107" s="6" t="s">
        <v>39861</v>
      </c>
      <c r="J7107" s="6" t="s">
        <v>34219</v>
      </c>
      <c r="K7107" s="6">
        <v>24</v>
      </c>
    </row>
    <row r="7108" spans="1:11" x14ac:dyDescent="0.25">
      <c r="A7108" s="7" t="s">
        <v>39884</v>
      </c>
      <c r="B7108" s="6">
        <v>0</v>
      </c>
      <c r="C7108" s="6">
        <v>0</v>
      </c>
      <c r="D7108" s="6">
        <v>0</v>
      </c>
      <c r="E7108" s="6">
        <v>0</v>
      </c>
      <c r="F7108" s="6">
        <v>0</v>
      </c>
      <c r="G7108" s="6">
        <v>1</v>
      </c>
      <c r="H7108" s="6" t="s">
        <v>34211</v>
      </c>
      <c r="I7108" s="6" t="s">
        <v>39861</v>
      </c>
      <c r="J7108" s="6" t="s">
        <v>34219</v>
      </c>
      <c r="K7108" s="6">
        <v>25</v>
      </c>
    </row>
    <row r="7109" spans="1:11" ht="112.5" x14ac:dyDescent="0.25">
      <c r="A7109" s="7" t="s">
        <v>39885</v>
      </c>
      <c r="B7109" s="6">
        <v>0</v>
      </c>
      <c r="C7109" s="6">
        <v>0</v>
      </c>
      <c r="D7109" s="6">
        <v>0</v>
      </c>
      <c r="E7109" s="6">
        <v>0</v>
      </c>
      <c r="F7109" s="6">
        <v>0</v>
      </c>
      <c r="G7109" s="6">
        <v>1</v>
      </c>
      <c r="H7109" s="6" t="s">
        <v>34211</v>
      </c>
      <c r="I7109" s="6" t="s">
        <v>39861</v>
      </c>
      <c r="J7109" s="6" t="s">
        <v>34219</v>
      </c>
      <c r="K7109" s="6">
        <v>26</v>
      </c>
    </row>
    <row r="7110" spans="1:11" ht="87.5" x14ac:dyDescent="0.25">
      <c r="A7110" s="7" t="s">
        <v>39886</v>
      </c>
      <c r="B7110" s="6">
        <v>0</v>
      </c>
      <c r="C7110" s="6">
        <v>0</v>
      </c>
      <c r="D7110" s="6">
        <v>0</v>
      </c>
      <c r="E7110" s="6">
        <v>0</v>
      </c>
      <c r="F7110" s="6">
        <v>0</v>
      </c>
      <c r="G7110" s="6">
        <v>1</v>
      </c>
      <c r="H7110" s="6" t="s">
        <v>34211</v>
      </c>
      <c r="I7110" s="6" t="s">
        <v>39861</v>
      </c>
      <c r="J7110" s="6" t="s">
        <v>34219</v>
      </c>
      <c r="K7110" s="6">
        <v>27</v>
      </c>
    </row>
    <row r="7111" spans="1:11" x14ac:dyDescent="0.25">
      <c r="A7111" s="7" t="s">
        <v>39887</v>
      </c>
      <c r="B7111" s="6">
        <v>0</v>
      </c>
      <c r="C7111" s="6">
        <v>0</v>
      </c>
      <c r="D7111" s="6">
        <v>0</v>
      </c>
      <c r="E7111" s="6">
        <v>0</v>
      </c>
      <c r="F7111" s="6">
        <v>0</v>
      </c>
      <c r="G7111" s="6">
        <v>1</v>
      </c>
      <c r="H7111" s="6" t="s">
        <v>34211</v>
      </c>
      <c r="I7111" s="6" t="s">
        <v>39861</v>
      </c>
      <c r="J7111" s="6" t="s">
        <v>34219</v>
      </c>
      <c r="K7111" s="6">
        <v>28</v>
      </c>
    </row>
    <row r="7112" spans="1:11" x14ac:dyDescent="0.25">
      <c r="A7112" s="7" t="s">
        <v>39888</v>
      </c>
      <c r="B7112" s="6">
        <v>0</v>
      </c>
      <c r="C7112" s="6">
        <v>0</v>
      </c>
      <c r="D7112" s="6">
        <v>0</v>
      </c>
      <c r="E7112" s="6">
        <v>0</v>
      </c>
      <c r="F7112" s="6">
        <v>0</v>
      </c>
      <c r="G7112" s="6">
        <v>1</v>
      </c>
      <c r="H7112" s="6" t="s">
        <v>34211</v>
      </c>
      <c r="I7112" s="6" t="s">
        <v>39861</v>
      </c>
      <c r="J7112" s="6" t="s">
        <v>34219</v>
      </c>
      <c r="K7112" s="6">
        <v>29</v>
      </c>
    </row>
    <row r="7113" spans="1:11" ht="87.5" x14ac:dyDescent="0.25">
      <c r="A7113" s="7" t="s">
        <v>39889</v>
      </c>
      <c r="B7113" s="6">
        <v>0</v>
      </c>
      <c r="C7113" s="6">
        <v>0</v>
      </c>
      <c r="D7113" s="6">
        <v>0</v>
      </c>
      <c r="E7113" s="6">
        <v>0</v>
      </c>
      <c r="F7113" s="6">
        <v>0</v>
      </c>
      <c r="G7113" s="6">
        <v>1</v>
      </c>
      <c r="H7113" s="6" t="s">
        <v>34211</v>
      </c>
      <c r="I7113" s="6" t="s">
        <v>39861</v>
      </c>
      <c r="J7113" s="6" t="s">
        <v>34219</v>
      </c>
      <c r="K7113" s="6">
        <v>30</v>
      </c>
    </row>
    <row r="7114" spans="1:11" x14ac:dyDescent="0.25">
      <c r="A7114" s="7" t="s">
        <v>39890</v>
      </c>
      <c r="B7114" s="6">
        <v>1</v>
      </c>
      <c r="C7114" s="6">
        <v>0</v>
      </c>
      <c r="D7114" s="6">
        <v>0</v>
      </c>
      <c r="E7114" s="6">
        <v>0</v>
      </c>
      <c r="F7114" s="6">
        <v>0</v>
      </c>
      <c r="G7114" s="6">
        <v>0</v>
      </c>
      <c r="H7114" s="6" t="s">
        <v>34206</v>
      </c>
      <c r="I7114" s="6" t="s">
        <v>39861</v>
      </c>
      <c r="J7114" s="6" t="s">
        <v>34219</v>
      </c>
      <c r="K7114" s="6">
        <v>31</v>
      </c>
    </row>
    <row r="7115" spans="1:11" x14ac:dyDescent="0.25">
      <c r="A7115" s="7" t="s">
        <v>39891</v>
      </c>
      <c r="B7115" s="6">
        <v>1</v>
      </c>
      <c r="C7115" s="6">
        <v>0</v>
      </c>
      <c r="D7115" s="6">
        <v>0</v>
      </c>
      <c r="E7115" s="6">
        <v>0</v>
      </c>
      <c r="F7115" s="6">
        <v>0</v>
      </c>
      <c r="G7115" s="6">
        <v>0</v>
      </c>
      <c r="H7115" s="6" t="s">
        <v>34206</v>
      </c>
      <c r="I7115" s="6" t="s">
        <v>39861</v>
      </c>
      <c r="J7115" s="6" t="s">
        <v>34219</v>
      </c>
      <c r="K7115" s="6">
        <v>32</v>
      </c>
    </row>
    <row r="7116" spans="1:11" ht="25" x14ac:dyDescent="0.25">
      <c r="A7116" s="7" t="s">
        <v>39892</v>
      </c>
      <c r="B7116" s="6">
        <v>1</v>
      </c>
      <c r="C7116" s="6">
        <v>0</v>
      </c>
      <c r="D7116" s="6">
        <v>0</v>
      </c>
      <c r="E7116" s="6">
        <v>0</v>
      </c>
      <c r="F7116" s="6">
        <v>0</v>
      </c>
      <c r="G7116" s="6">
        <v>0</v>
      </c>
      <c r="H7116" s="6" t="s">
        <v>34206</v>
      </c>
      <c r="I7116" s="6" t="s">
        <v>39861</v>
      </c>
      <c r="J7116" s="6" t="s">
        <v>34219</v>
      </c>
      <c r="K7116" s="6">
        <v>33</v>
      </c>
    </row>
    <row r="7117" spans="1:11" x14ac:dyDescent="0.25">
      <c r="A7117" s="7" t="s">
        <v>39893</v>
      </c>
      <c r="B7117" s="6">
        <v>1</v>
      </c>
      <c r="C7117" s="6">
        <v>0</v>
      </c>
      <c r="D7117" s="6">
        <v>0</v>
      </c>
      <c r="E7117" s="6">
        <v>0</v>
      </c>
      <c r="F7117" s="6">
        <v>0</v>
      </c>
      <c r="G7117" s="6">
        <v>0</v>
      </c>
      <c r="H7117" s="6" t="s">
        <v>34206</v>
      </c>
      <c r="I7117" s="6" t="s">
        <v>39861</v>
      </c>
      <c r="J7117" s="6" t="s">
        <v>34219</v>
      </c>
      <c r="K7117" s="6">
        <v>34</v>
      </c>
    </row>
    <row r="7118" spans="1:11" ht="25" x14ac:dyDescent="0.25">
      <c r="A7118" s="7" t="s">
        <v>39894</v>
      </c>
      <c r="B7118" s="6">
        <v>1</v>
      </c>
      <c r="C7118" s="6">
        <v>0</v>
      </c>
      <c r="D7118" s="6">
        <v>0</v>
      </c>
      <c r="E7118" s="6">
        <v>0</v>
      </c>
      <c r="F7118" s="6">
        <v>0</v>
      </c>
      <c r="G7118" s="6">
        <v>0</v>
      </c>
      <c r="H7118" s="6" t="s">
        <v>34206</v>
      </c>
      <c r="I7118" s="6" t="s">
        <v>39861</v>
      </c>
      <c r="J7118" s="6" t="s">
        <v>34219</v>
      </c>
      <c r="K7118" s="6">
        <v>35</v>
      </c>
    </row>
    <row r="7119" spans="1:11" x14ac:dyDescent="0.25">
      <c r="A7119" s="7" t="s">
        <v>39895</v>
      </c>
      <c r="B7119" s="6">
        <v>0</v>
      </c>
      <c r="C7119" s="6">
        <v>0</v>
      </c>
      <c r="D7119" s="6">
        <v>0</v>
      </c>
      <c r="E7119" s="6">
        <v>0</v>
      </c>
      <c r="F7119" s="6">
        <v>1</v>
      </c>
      <c r="G7119" s="6">
        <v>0</v>
      </c>
      <c r="H7119" s="6" t="s">
        <v>34210</v>
      </c>
      <c r="I7119" s="6" t="s">
        <v>39861</v>
      </c>
      <c r="J7119" s="6" t="s">
        <v>34219</v>
      </c>
      <c r="K7119" s="6">
        <v>36</v>
      </c>
    </row>
    <row r="7120" spans="1:11" x14ac:dyDescent="0.25">
      <c r="A7120" s="7" t="s">
        <v>39896</v>
      </c>
      <c r="B7120" s="6">
        <v>0</v>
      </c>
      <c r="C7120" s="6">
        <v>0</v>
      </c>
      <c r="D7120" s="6">
        <v>0</v>
      </c>
      <c r="E7120" s="6">
        <v>0</v>
      </c>
      <c r="F7120" s="6">
        <v>1</v>
      </c>
      <c r="G7120" s="6">
        <v>0</v>
      </c>
      <c r="H7120" s="6" t="s">
        <v>34210</v>
      </c>
      <c r="I7120" s="6" t="s">
        <v>39861</v>
      </c>
      <c r="J7120" s="6" t="s">
        <v>34219</v>
      </c>
      <c r="K7120" s="6">
        <v>37</v>
      </c>
    </row>
    <row r="7121" spans="1:11" x14ac:dyDescent="0.25">
      <c r="A7121" s="7" t="s">
        <v>39897</v>
      </c>
      <c r="B7121" s="6">
        <v>0</v>
      </c>
      <c r="C7121" s="6">
        <v>0</v>
      </c>
      <c r="D7121" s="6">
        <v>0</v>
      </c>
      <c r="E7121" s="6">
        <v>0</v>
      </c>
      <c r="F7121" s="6">
        <v>1</v>
      </c>
      <c r="G7121" s="6">
        <v>0</v>
      </c>
      <c r="H7121" s="6" t="s">
        <v>34210</v>
      </c>
      <c r="I7121" s="6" t="s">
        <v>39861</v>
      </c>
      <c r="J7121" s="6" t="s">
        <v>34219</v>
      </c>
      <c r="K7121" s="6">
        <v>38</v>
      </c>
    </row>
    <row r="7122" spans="1:11" ht="37.5" x14ac:dyDescent="0.25">
      <c r="A7122" s="7" t="s">
        <v>39898</v>
      </c>
      <c r="B7122" s="6">
        <v>0</v>
      </c>
      <c r="C7122" s="6">
        <v>0</v>
      </c>
      <c r="D7122" s="6">
        <v>0</v>
      </c>
      <c r="E7122" s="6">
        <v>0</v>
      </c>
      <c r="F7122" s="6">
        <v>1</v>
      </c>
      <c r="G7122" s="6">
        <v>0</v>
      </c>
      <c r="H7122" s="6" t="s">
        <v>34210</v>
      </c>
      <c r="I7122" s="6" t="s">
        <v>39861</v>
      </c>
      <c r="J7122" s="6" t="s">
        <v>34219</v>
      </c>
      <c r="K7122" s="6">
        <v>39</v>
      </c>
    </row>
    <row r="7123" spans="1:11" ht="25" x14ac:dyDescent="0.25">
      <c r="A7123" s="7" t="s">
        <v>39899</v>
      </c>
      <c r="B7123" s="6">
        <v>0</v>
      </c>
      <c r="C7123" s="6">
        <v>0</v>
      </c>
      <c r="D7123" s="6">
        <v>0</v>
      </c>
      <c r="E7123" s="6">
        <v>0</v>
      </c>
      <c r="F7123" s="6">
        <v>1</v>
      </c>
      <c r="G7123" s="6">
        <v>0</v>
      </c>
      <c r="H7123" s="6" t="s">
        <v>34210</v>
      </c>
      <c r="I7123" s="6" t="s">
        <v>39861</v>
      </c>
      <c r="J7123" s="6" t="s">
        <v>34219</v>
      </c>
      <c r="K7123" s="6">
        <v>40</v>
      </c>
    </row>
    <row r="7124" spans="1:11" x14ac:dyDescent="0.25">
      <c r="A7124" s="7" t="s">
        <v>39900</v>
      </c>
      <c r="B7124" s="6">
        <v>0</v>
      </c>
      <c r="C7124" s="6">
        <v>0</v>
      </c>
      <c r="D7124" s="6">
        <v>0</v>
      </c>
      <c r="E7124" s="6">
        <v>0</v>
      </c>
      <c r="F7124" s="6">
        <v>1</v>
      </c>
      <c r="G7124" s="6">
        <v>0</v>
      </c>
      <c r="H7124" s="6" t="s">
        <v>34210</v>
      </c>
      <c r="I7124" s="6" t="s">
        <v>39861</v>
      </c>
      <c r="J7124" s="6" t="s">
        <v>34219</v>
      </c>
      <c r="K7124" s="6">
        <v>41</v>
      </c>
    </row>
    <row r="7125" spans="1:11" ht="37.5" x14ac:dyDescent="0.25">
      <c r="A7125" s="7" t="s">
        <v>39901</v>
      </c>
      <c r="B7125" s="6">
        <v>0</v>
      </c>
      <c r="C7125" s="6">
        <v>0</v>
      </c>
      <c r="D7125" s="6">
        <v>0</v>
      </c>
      <c r="E7125" s="6">
        <v>0</v>
      </c>
      <c r="F7125" s="6">
        <v>1</v>
      </c>
      <c r="G7125" s="6">
        <v>0</v>
      </c>
      <c r="H7125" s="6" t="s">
        <v>34210</v>
      </c>
      <c r="I7125" s="6" t="s">
        <v>39861</v>
      </c>
      <c r="J7125" s="6" t="s">
        <v>34219</v>
      </c>
      <c r="K7125" s="6">
        <v>42</v>
      </c>
    </row>
    <row r="7126" spans="1:11" x14ac:dyDescent="0.25">
      <c r="A7126" s="7" t="s">
        <v>34794</v>
      </c>
      <c r="B7126" s="6">
        <v>0</v>
      </c>
      <c r="C7126" s="6">
        <v>0</v>
      </c>
      <c r="D7126" s="6">
        <v>0</v>
      </c>
      <c r="E7126" s="6">
        <v>0</v>
      </c>
      <c r="F7126" s="6">
        <v>0</v>
      </c>
      <c r="G7126" s="6">
        <v>1</v>
      </c>
      <c r="H7126" s="6" t="s">
        <v>34211</v>
      </c>
      <c r="I7126" s="6" t="s">
        <v>39861</v>
      </c>
      <c r="J7126" s="6" t="s">
        <v>34219</v>
      </c>
      <c r="K7126" s="6">
        <v>43</v>
      </c>
    </row>
    <row r="7127" spans="1:11" x14ac:dyDescent="0.25">
      <c r="A7127" s="7" t="s">
        <v>39902</v>
      </c>
      <c r="B7127" s="6">
        <v>0</v>
      </c>
      <c r="C7127" s="6">
        <v>0</v>
      </c>
      <c r="D7127" s="6">
        <v>0</v>
      </c>
      <c r="E7127" s="6">
        <v>0</v>
      </c>
      <c r="F7127" s="6">
        <v>0</v>
      </c>
      <c r="G7127" s="6">
        <v>1</v>
      </c>
      <c r="H7127" s="6" t="s">
        <v>34211</v>
      </c>
      <c r="I7127" s="6" t="s">
        <v>39861</v>
      </c>
      <c r="J7127" s="6" t="s">
        <v>34219</v>
      </c>
      <c r="K7127" s="6">
        <v>44</v>
      </c>
    </row>
    <row r="7128" spans="1:11" x14ac:dyDescent="0.25">
      <c r="A7128" s="7" t="s">
        <v>39903</v>
      </c>
      <c r="B7128" s="6">
        <v>0</v>
      </c>
      <c r="C7128" s="6">
        <v>0</v>
      </c>
      <c r="D7128" s="6">
        <v>0</v>
      </c>
      <c r="E7128" s="6">
        <v>0</v>
      </c>
      <c r="F7128" s="6">
        <v>0</v>
      </c>
      <c r="G7128" s="6">
        <v>1</v>
      </c>
      <c r="H7128" s="6" t="s">
        <v>34211</v>
      </c>
      <c r="I7128" s="6" t="s">
        <v>39861</v>
      </c>
      <c r="J7128" s="6" t="s">
        <v>34219</v>
      </c>
      <c r="K7128" s="6">
        <v>45</v>
      </c>
    </row>
    <row r="7129" spans="1:11" x14ac:dyDescent="0.25">
      <c r="A7129" s="7" t="s">
        <v>39904</v>
      </c>
      <c r="B7129" s="6">
        <v>0</v>
      </c>
      <c r="C7129" s="6">
        <v>0</v>
      </c>
      <c r="D7129" s="6">
        <v>0</v>
      </c>
      <c r="E7129" s="6">
        <v>0</v>
      </c>
      <c r="F7129" s="6">
        <v>0</v>
      </c>
      <c r="G7129" s="6">
        <v>1</v>
      </c>
      <c r="H7129" s="6" t="s">
        <v>34211</v>
      </c>
      <c r="I7129" s="6" t="s">
        <v>39861</v>
      </c>
      <c r="J7129" s="6" t="s">
        <v>34219</v>
      </c>
      <c r="K7129" s="6">
        <v>46</v>
      </c>
    </row>
    <row r="7130" spans="1:11" x14ac:dyDescent="0.25">
      <c r="A7130" s="7" t="s">
        <v>39905</v>
      </c>
      <c r="B7130" s="6">
        <v>0</v>
      </c>
      <c r="C7130" s="6">
        <v>0</v>
      </c>
      <c r="D7130" s="6">
        <v>0</v>
      </c>
      <c r="E7130" s="6">
        <v>0</v>
      </c>
      <c r="F7130" s="6">
        <v>0</v>
      </c>
      <c r="G7130" s="6">
        <v>1</v>
      </c>
      <c r="H7130" s="6" t="s">
        <v>34211</v>
      </c>
      <c r="I7130" s="6" t="s">
        <v>39861</v>
      </c>
      <c r="J7130" s="6" t="s">
        <v>34219</v>
      </c>
      <c r="K7130" s="6">
        <v>47</v>
      </c>
    </row>
    <row r="7131" spans="1:11" x14ac:dyDescent="0.25">
      <c r="A7131" s="7" t="s">
        <v>39906</v>
      </c>
      <c r="B7131" s="6">
        <v>0</v>
      </c>
      <c r="C7131" s="6">
        <v>0</v>
      </c>
      <c r="D7131" s="6">
        <v>0</v>
      </c>
      <c r="E7131" s="6">
        <v>0</v>
      </c>
      <c r="F7131" s="6">
        <v>0</v>
      </c>
      <c r="G7131" s="6">
        <v>1</v>
      </c>
      <c r="H7131" s="6" t="s">
        <v>34211</v>
      </c>
      <c r="I7131" s="6" t="s">
        <v>39861</v>
      </c>
      <c r="J7131" s="6" t="s">
        <v>34219</v>
      </c>
      <c r="K7131" s="6">
        <v>48</v>
      </c>
    </row>
    <row r="7132" spans="1:11" ht="25" x14ac:dyDescent="0.25">
      <c r="A7132" s="7" t="s">
        <v>39907</v>
      </c>
      <c r="B7132" s="6">
        <v>0</v>
      </c>
      <c r="C7132" s="6">
        <v>0</v>
      </c>
      <c r="D7132" s="6">
        <v>0</v>
      </c>
      <c r="E7132" s="6">
        <v>0</v>
      </c>
      <c r="F7132" s="6">
        <v>0</v>
      </c>
      <c r="G7132" s="6">
        <v>1</v>
      </c>
      <c r="H7132" s="6" t="s">
        <v>34211</v>
      </c>
      <c r="I7132" s="6" t="s">
        <v>39861</v>
      </c>
      <c r="J7132" s="6" t="s">
        <v>34219</v>
      </c>
      <c r="K7132" s="6">
        <v>49</v>
      </c>
    </row>
    <row r="7133" spans="1:11" x14ac:dyDescent="0.25">
      <c r="A7133" s="7" t="s">
        <v>39908</v>
      </c>
      <c r="B7133" s="6">
        <v>0</v>
      </c>
      <c r="C7133" s="6">
        <v>0</v>
      </c>
      <c r="D7133" s="6">
        <v>0</v>
      </c>
      <c r="E7133" s="6">
        <v>0</v>
      </c>
      <c r="F7133" s="6">
        <v>0</v>
      </c>
      <c r="G7133" s="6">
        <v>1</v>
      </c>
      <c r="H7133" s="6" t="s">
        <v>34211</v>
      </c>
      <c r="I7133" s="6" t="s">
        <v>39861</v>
      </c>
      <c r="J7133" s="6" t="s">
        <v>34219</v>
      </c>
      <c r="K7133" s="6">
        <v>50</v>
      </c>
    </row>
    <row r="7134" spans="1:11" x14ac:dyDescent="0.25">
      <c r="A7134" s="7" t="s">
        <v>34802</v>
      </c>
      <c r="B7134" s="6">
        <v>0</v>
      </c>
      <c r="C7134" s="6">
        <v>0</v>
      </c>
      <c r="D7134" s="6">
        <v>0</v>
      </c>
      <c r="E7134" s="6">
        <v>0</v>
      </c>
      <c r="F7134" s="6">
        <v>1</v>
      </c>
      <c r="G7134" s="6">
        <v>0</v>
      </c>
      <c r="H7134" s="6" t="s">
        <v>34210</v>
      </c>
      <c r="I7134" s="6" t="s">
        <v>39861</v>
      </c>
      <c r="J7134" s="6" t="s">
        <v>34219</v>
      </c>
      <c r="K7134" s="6">
        <v>51</v>
      </c>
    </row>
    <row r="7135" spans="1:11" x14ac:dyDescent="0.25">
      <c r="A7135" s="7" t="s">
        <v>39909</v>
      </c>
      <c r="B7135" s="6">
        <v>0</v>
      </c>
      <c r="C7135" s="6">
        <v>0</v>
      </c>
      <c r="D7135" s="6">
        <v>0</v>
      </c>
      <c r="E7135" s="6">
        <v>0</v>
      </c>
      <c r="F7135" s="6">
        <v>1</v>
      </c>
      <c r="G7135" s="6">
        <v>0</v>
      </c>
      <c r="H7135" s="6" t="s">
        <v>34210</v>
      </c>
      <c r="I7135" s="6" t="s">
        <v>39861</v>
      </c>
      <c r="J7135" s="6" t="s">
        <v>34219</v>
      </c>
      <c r="K7135" s="6">
        <v>52</v>
      </c>
    </row>
    <row r="7136" spans="1:11" ht="25" x14ac:dyDescent="0.25">
      <c r="A7136" s="7" t="s">
        <v>39910</v>
      </c>
      <c r="B7136" s="6">
        <v>0</v>
      </c>
      <c r="C7136" s="6">
        <v>0</v>
      </c>
      <c r="D7136" s="6">
        <v>0</v>
      </c>
      <c r="E7136" s="6">
        <v>0</v>
      </c>
      <c r="F7136" s="6">
        <v>1</v>
      </c>
      <c r="G7136" s="6">
        <v>0</v>
      </c>
      <c r="H7136" s="6" t="s">
        <v>34210</v>
      </c>
      <c r="I7136" s="6" t="s">
        <v>39861</v>
      </c>
      <c r="J7136" s="6" t="s">
        <v>34219</v>
      </c>
      <c r="K7136" s="6">
        <v>53</v>
      </c>
    </row>
    <row r="7137" spans="1:11" x14ac:dyDescent="0.25">
      <c r="A7137" s="7" t="s">
        <v>39911</v>
      </c>
      <c r="B7137" s="6">
        <v>0</v>
      </c>
      <c r="C7137" s="6">
        <v>0</v>
      </c>
      <c r="D7137" s="6">
        <v>0</v>
      </c>
      <c r="E7137" s="6">
        <v>0</v>
      </c>
      <c r="F7137" s="6">
        <v>1</v>
      </c>
      <c r="G7137" s="6">
        <v>0</v>
      </c>
      <c r="H7137" s="6" t="s">
        <v>34210</v>
      </c>
      <c r="I7137" s="6" t="s">
        <v>39861</v>
      </c>
      <c r="J7137" s="6" t="s">
        <v>34219</v>
      </c>
      <c r="K7137" s="6">
        <v>54</v>
      </c>
    </row>
    <row r="7138" spans="1:11" x14ac:dyDescent="0.25">
      <c r="A7138" s="7" t="s">
        <v>39912</v>
      </c>
      <c r="B7138" s="6">
        <v>0</v>
      </c>
      <c r="C7138" s="6">
        <v>0</v>
      </c>
      <c r="D7138" s="6">
        <v>0</v>
      </c>
      <c r="E7138" s="6">
        <v>0</v>
      </c>
      <c r="F7138" s="6">
        <v>1</v>
      </c>
      <c r="G7138" s="6">
        <v>0</v>
      </c>
      <c r="H7138" s="6" t="s">
        <v>34210</v>
      </c>
      <c r="I7138" s="6" t="s">
        <v>39861</v>
      </c>
      <c r="J7138" s="6" t="s">
        <v>34219</v>
      </c>
      <c r="K7138" s="6">
        <v>55</v>
      </c>
    </row>
    <row r="7139" spans="1:11" x14ac:dyDescent="0.25">
      <c r="A7139" s="7" t="s">
        <v>39913</v>
      </c>
      <c r="B7139" s="6">
        <v>0</v>
      </c>
      <c r="C7139" s="6">
        <v>0</v>
      </c>
      <c r="D7139" s="6">
        <v>0</v>
      </c>
      <c r="E7139" s="6">
        <v>0</v>
      </c>
      <c r="F7139" s="6">
        <v>1</v>
      </c>
      <c r="G7139" s="6">
        <v>0</v>
      </c>
      <c r="H7139" s="6" t="s">
        <v>34210</v>
      </c>
      <c r="I7139" s="6" t="s">
        <v>39861</v>
      </c>
      <c r="J7139" s="6" t="s">
        <v>34219</v>
      </c>
      <c r="K7139" s="6">
        <v>56</v>
      </c>
    </row>
    <row r="7140" spans="1:11" x14ac:dyDescent="0.25">
      <c r="A7140" s="7" t="s">
        <v>39914</v>
      </c>
      <c r="B7140" s="6">
        <v>0</v>
      </c>
      <c r="C7140" s="6">
        <v>0</v>
      </c>
      <c r="D7140" s="6">
        <v>0</v>
      </c>
      <c r="E7140" s="6">
        <v>0</v>
      </c>
      <c r="F7140" s="6">
        <v>1</v>
      </c>
      <c r="G7140" s="6">
        <v>0</v>
      </c>
      <c r="H7140" s="6" t="s">
        <v>34210</v>
      </c>
      <c r="I7140" s="6" t="s">
        <v>39861</v>
      </c>
      <c r="J7140" s="6" t="s">
        <v>34219</v>
      </c>
      <c r="K7140" s="6">
        <v>57</v>
      </c>
    </row>
    <row r="7141" spans="1:11" x14ac:dyDescent="0.25">
      <c r="A7141" s="7" t="s">
        <v>39915</v>
      </c>
      <c r="B7141" s="6">
        <v>0</v>
      </c>
      <c r="C7141" s="6">
        <v>0</v>
      </c>
      <c r="D7141" s="6">
        <v>0</v>
      </c>
      <c r="E7141" s="6">
        <v>0</v>
      </c>
      <c r="F7141" s="6">
        <v>1</v>
      </c>
      <c r="G7141" s="6">
        <v>0</v>
      </c>
      <c r="H7141" s="6" t="s">
        <v>34210</v>
      </c>
      <c r="I7141" s="6" t="s">
        <v>39861</v>
      </c>
      <c r="J7141" s="6" t="s">
        <v>34219</v>
      </c>
      <c r="K7141" s="6">
        <v>58</v>
      </c>
    </row>
    <row r="7142" spans="1:11" x14ac:dyDescent="0.25">
      <c r="A7142" s="7" t="s">
        <v>39916</v>
      </c>
      <c r="B7142" s="6">
        <v>0</v>
      </c>
      <c r="C7142" s="6">
        <v>0</v>
      </c>
      <c r="D7142" s="6">
        <v>0</v>
      </c>
      <c r="E7142" s="6">
        <v>0</v>
      </c>
      <c r="F7142" s="6">
        <v>1</v>
      </c>
      <c r="G7142" s="6">
        <v>0</v>
      </c>
      <c r="H7142" s="6" t="s">
        <v>34210</v>
      </c>
      <c r="I7142" s="6" t="s">
        <v>39861</v>
      </c>
      <c r="J7142" s="6" t="s">
        <v>34219</v>
      </c>
      <c r="K7142" s="6">
        <v>59</v>
      </c>
    </row>
    <row r="7143" spans="1:11" ht="37.5" x14ac:dyDescent="0.25">
      <c r="A7143" s="7" t="s">
        <v>39917</v>
      </c>
      <c r="B7143" s="6">
        <v>0</v>
      </c>
      <c r="C7143" s="6">
        <v>0</v>
      </c>
      <c r="D7143" s="6">
        <v>0</v>
      </c>
      <c r="E7143" s="6">
        <v>0</v>
      </c>
      <c r="F7143" s="6">
        <v>1</v>
      </c>
      <c r="G7143" s="6">
        <v>0</v>
      </c>
      <c r="H7143" s="6" t="s">
        <v>34210</v>
      </c>
      <c r="I7143" s="6" t="s">
        <v>39861</v>
      </c>
      <c r="J7143" s="6" t="s">
        <v>34219</v>
      </c>
      <c r="K7143" s="6">
        <v>60</v>
      </c>
    </row>
    <row r="7144" spans="1:11" x14ac:dyDescent="0.25">
      <c r="A7144" s="7" t="s">
        <v>39918</v>
      </c>
      <c r="B7144" s="6">
        <v>0</v>
      </c>
      <c r="C7144" s="6">
        <v>0</v>
      </c>
      <c r="D7144" s="6">
        <v>0</v>
      </c>
      <c r="E7144" s="6">
        <v>0</v>
      </c>
      <c r="F7144" s="6">
        <v>1</v>
      </c>
      <c r="G7144" s="6">
        <v>0</v>
      </c>
      <c r="H7144" s="6" t="s">
        <v>34210</v>
      </c>
      <c r="I7144" s="6" t="s">
        <v>39861</v>
      </c>
      <c r="J7144" s="6" t="s">
        <v>34219</v>
      </c>
      <c r="K7144" s="6">
        <v>61</v>
      </c>
    </row>
    <row r="7145" spans="1:11" x14ac:dyDescent="0.25">
      <c r="A7145" s="7" t="s">
        <v>34684</v>
      </c>
      <c r="B7145" s="6">
        <v>0</v>
      </c>
      <c r="C7145" s="6">
        <v>0</v>
      </c>
      <c r="D7145" s="6">
        <v>0</v>
      </c>
      <c r="E7145" s="6">
        <v>0</v>
      </c>
      <c r="F7145" s="6">
        <v>0</v>
      </c>
      <c r="G7145" s="6">
        <v>1</v>
      </c>
      <c r="H7145" s="6" t="s">
        <v>34211</v>
      </c>
      <c r="I7145" s="6" t="s">
        <v>39861</v>
      </c>
      <c r="J7145" s="6" t="s">
        <v>34219</v>
      </c>
      <c r="K7145" s="6">
        <v>62</v>
      </c>
    </row>
    <row r="7146" spans="1:11" x14ac:dyDescent="0.25">
      <c r="A7146" s="7" t="s">
        <v>39919</v>
      </c>
      <c r="B7146" s="6">
        <v>0</v>
      </c>
      <c r="C7146" s="6">
        <v>0</v>
      </c>
      <c r="D7146" s="6">
        <v>0</v>
      </c>
      <c r="E7146" s="6">
        <v>0</v>
      </c>
      <c r="F7146" s="6">
        <v>0</v>
      </c>
      <c r="G7146" s="6">
        <v>1</v>
      </c>
      <c r="H7146" s="6" t="s">
        <v>34211</v>
      </c>
      <c r="I7146" s="6" t="s">
        <v>39861</v>
      </c>
      <c r="J7146" s="6" t="s">
        <v>34219</v>
      </c>
      <c r="K7146" s="6">
        <v>63</v>
      </c>
    </row>
    <row r="7147" spans="1:11" x14ac:dyDescent="0.25">
      <c r="A7147" s="7" t="s">
        <v>39920</v>
      </c>
      <c r="B7147" s="6">
        <v>0</v>
      </c>
      <c r="C7147" s="6">
        <v>0</v>
      </c>
      <c r="D7147" s="6">
        <v>0</v>
      </c>
      <c r="E7147" s="6">
        <v>0</v>
      </c>
      <c r="F7147" s="6">
        <v>0</v>
      </c>
      <c r="G7147" s="6">
        <v>1</v>
      </c>
      <c r="H7147" s="6" t="s">
        <v>34211</v>
      </c>
      <c r="I7147" s="6" t="s">
        <v>39861</v>
      </c>
      <c r="J7147" s="6" t="s">
        <v>34219</v>
      </c>
      <c r="K7147" s="6">
        <v>64</v>
      </c>
    </row>
    <row r="7148" spans="1:11" x14ac:dyDescent="0.25">
      <c r="A7148" s="7" t="s">
        <v>39921</v>
      </c>
      <c r="B7148" s="6">
        <v>0</v>
      </c>
      <c r="C7148" s="6">
        <v>0</v>
      </c>
      <c r="D7148" s="6">
        <v>0</v>
      </c>
      <c r="E7148" s="6">
        <v>0</v>
      </c>
      <c r="F7148" s="6">
        <v>0</v>
      </c>
      <c r="G7148" s="6">
        <v>1</v>
      </c>
      <c r="H7148" s="6" t="s">
        <v>34211</v>
      </c>
      <c r="I7148" s="6" t="s">
        <v>39861</v>
      </c>
      <c r="J7148" s="6" t="s">
        <v>34219</v>
      </c>
      <c r="K7148" s="6">
        <v>65</v>
      </c>
    </row>
    <row r="7149" spans="1:11" x14ac:dyDescent="0.25">
      <c r="A7149" s="7" t="s">
        <v>39922</v>
      </c>
      <c r="B7149" s="6">
        <v>0</v>
      </c>
      <c r="C7149" s="6">
        <v>0</v>
      </c>
      <c r="D7149" s="6">
        <v>0</v>
      </c>
      <c r="E7149" s="6">
        <v>0</v>
      </c>
      <c r="F7149" s="6">
        <v>0</v>
      </c>
      <c r="G7149" s="6">
        <v>1</v>
      </c>
      <c r="H7149" s="6" t="s">
        <v>34211</v>
      </c>
      <c r="I7149" s="6" t="s">
        <v>39861</v>
      </c>
      <c r="J7149" s="6" t="s">
        <v>34219</v>
      </c>
      <c r="K7149" s="6">
        <v>66</v>
      </c>
    </row>
    <row r="7150" spans="1:11" x14ac:dyDescent="0.25">
      <c r="A7150" s="7" t="s">
        <v>39923</v>
      </c>
      <c r="B7150" s="6">
        <v>0</v>
      </c>
      <c r="C7150" s="6">
        <v>0</v>
      </c>
      <c r="D7150" s="6">
        <v>0</v>
      </c>
      <c r="E7150" s="6">
        <v>0</v>
      </c>
      <c r="F7150" s="6">
        <v>0</v>
      </c>
      <c r="G7150" s="6">
        <v>1</v>
      </c>
      <c r="H7150" s="6" t="s">
        <v>34211</v>
      </c>
      <c r="I7150" s="6" t="s">
        <v>39861</v>
      </c>
      <c r="J7150" s="6" t="s">
        <v>34219</v>
      </c>
      <c r="K7150" s="6">
        <v>67</v>
      </c>
    </row>
    <row r="7151" spans="1:11" ht="25" x14ac:dyDescent="0.25">
      <c r="A7151" s="7" t="s">
        <v>39924</v>
      </c>
      <c r="B7151" s="6">
        <v>0</v>
      </c>
      <c r="C7151" s="6">
        <v>0</v>
      </c>
      <c r="D7151" s="6">
        <v>0</v>
      </c>
      <c r="E7151" s="6">
        <v>0</v>
      </c>
      <c r="F7151" s="6">
        <v>0</v>
      </c>
      <c r="G7151" s="6">
        <v>1</v>
      </c>
      <c r="H7151" s="6" t="s">
        <v>34211</v>
      </c>
      <c r="I7151" s="6" t="s">
        <v>39861</v>
      </c>
      <c r="J7151" s="6" t="s">
        <v>34219</v>
      </c>
      <c r="K7151" s="6">
        <v>68</v>
      </c>
    </row>
    <row r="7152" spans="1:11" x14ac:dyDescent="0.25">
      <c r="A7152" s="7" t="s">
        <v>36811</v>
      </c>
      <c r="B7152" s="6">
        <v>0</v>
      </c>
      <c r="C7152" s="6">
        <v>0</v>
      </c>
      <c r="D7152" s="6">
        <v>0</v>
      </c>
      <c r="E7152" s="6">
        <v>0</v>
      </c>
      <c r="F7152" s="6">
        <v>0</v>
      </c>
      <c r="G7152" s="6">
        <v>0</v>
      </c>
      <c r="H7152" s="6" t="s">
        <v>34217</v>
      </c>
      <c r="I7152" s="6" t="s">
        <v>39925</v>
      </c>
      <c r="J7152" s="6" t="s">
        <v>34219</v>
      </c>
      <c r="K7152" s="6">
        <v>0</v>
      </c>
    </row>
    <row r="7153" spans="1:11" ht="25" x14ac:dyDescent="0.25">
      <c r="A7153" s="7" t="s">
        <v>39926</v>
      </c>
      <c r="B7153" s="6">
        <v>0</v>
      </c>
      <c r="C7153" s="6">
        <v>0</v>
      </c>
      <c r="D7153" s="6">
        <v>0</v>
      </c>
      <c r="E7153" s="6">
        <v>0</v>
      </c>
      <c r="F7153" s="6">
        <v>0</v>
      </c>
      <c r="G7153" s="6">
        <v>0</v>
      </c>
      <c r="H7153" s="6" t="s">
        <v>34217</v>
      </c>
      <c r="I7153" s="6" t="s">
        <v>39925</v>
      </c>
      <c r="J7153" s="6" t="s">
        <v>34219</v>
      </c>
      <c r="K7153" s="6">
        <v>1</v>
      </c>
    </row>
    <row r="7154" spans="1:11" ht="25" x14ac:dyDescent="0.25">
      <c r="A7154" s="7" t="s">
        <v>39927</v>
      </c>
      <c r="B7154" s="6">
        <v>1</v>
      </c>
      <c r="C7154" s="6">
        <v>0</v>
      </c>
      <c r="D7154" s="6">
        <v>0</v>
      </c>
      <c r="E7154" s="6">
        <v>0</v>
      </c>
      <c r="F7154" s="6">
        <v>0</v>
      </c>
      <c r="G7154" s="6">
        <v>0</v>
      </c>
      <c r="H7154" s="6" t="s">
        <v>34206</v>
      </c>
      <c r="I7154" s="6" t="s">
        <v>39925</v>
      </c>
      <c r="J7154" s="6" t="s">
        <v>34219</v>
      </c>
      <c r="K7154" s="6">
        <v>2</v>
      </c>
    </row>
    <row r="7155" spans="1:11" ht="25" x14ac:dyDescent="0.25">
      <c r="A7155" s="7" t="s">
        <v>39928</v>
      </c>
      <c r="B7155" s="6">
        <v>1</v>
      </c>
      <c r="C7155" s="6">
        <v>0</v>
      </c>
      <c r="D7155" s="6">
        <v>0</v>
      </c>
      <c r="E7155" s="6">
        <v>0</v>
      </c>
      <c r="F7155" s="6">
        <v>0</v>
      </c>
      <c r="G7155" s="6">
        <v>0</v>
      </c>
      <c r="H7155" s="6" t="s">
        <v>34206</v>
      </c>
      <c r="I7155" s="6" t="s">
        <v>39925</v>
      </c>
      <c r="J7155" s="6" t="s">
        <v>34219</v>
      </c>
      <c r="K7155" s="6">
        <v>3</v>
      </c>
    </row>
    <row r="7156" spans="1:11" ht="25" x14ac:dyDescent="0.25">
      <c r="A7156" s="7" t="s">
        <v>39929</v>
      </c>
      <c r="B7156" s="6">
        <v>1</v>
      </c>
      <c r="C7156" s="6">
        <v>0</v>
      </c>
      <c r="D7156" s="6">
        <v>0</v>
      </c>
      <c r="E7156" s="6">
        <v>0</v>
      </c>
      <c r="F7156" s="6">
        <v>0</v>
      </c>
      <c r="G7156" s="6">
        <v>0</v>
      </c>
      <c r="H7156" s="6" t="s">
        <v>34206</v>
      </c>
      <c r="I7156" s="6" t="s">
        <v>39925</v>
      </c>
      <c r="J7156" s="6" t="s">
        <v>34219</v>
      </c>
      <c r="K7156" s="6">
        <v>4</v>
      </c>
    </row>
    <row r="7157" spans="1:11" ht="50" x14ac:dyDescent="0.25">
      <c r="A7157" s="7" t="s">
        <v>39930</v>
      </c>
      <c r="B7157" s="6">
        <v>1</v>
      </c>
      <c r="C7157" s="6">
        <v>0</v>
      </c>
      <c r="D7157" s="6">
        <v>0</v>
      </c>
      <c r="E7157" s="6">
        <v>0</v>
      </c>
      <c r="F7157" s="6">
        <v>0</v>
      </c>
      <c r="G7157" s="6">
        <v>0</v>
      </c>
      <c r="H7157" s="6" t="s">
        <v>34206</v>
      </c>
      <c r="I7157" s="6" t="s">
        <v>39925</v>
      </c>
      <c r="J7157" s="6" t="s">
        <v>34219</v>
      </c>
      <c r="K7157" s="6">
        <v>5</v>
      </c>
    </row>
    <row r="7158" spans="1:11" x14ac:dyDescent="0.25">
      <c r="A7158" s="7" t="s">
        <v>39931</v>
      </c>
      <c r="B7158" s="6">
        <v>1</v>
      </c>
      <c r="C7158" s="6">
        <v>0</v>
      </c>
      <c r="D7158" s="6">
        <v>0</v>
      </c>
      <c r="E7158" s="6">
        <v>0</v>
      </c>
      <c r="F7158" s="6">
        <v>0</v>
      </c>
      <c r="G7158" s="6">
        <v>0</v>
      </c>
      <c r="H7158" s="6" t="s">
        <v>34206</v>
      </c>
      <c r="I7158" s="6" t="s">
        <v>39925</v>
      </c>
      <c r="J7158" s="6" t="s">
        <v>34219</v>
      </c>
      <c r="K7158" s="6">
        <v>6</v>
      </c>
    </row>
    <row r="7159" spans="1:11" x14ac:dyDescent="0.25">
      <c r="A7159" s="7" t="s">
        <v>39932</v>
      </c>
      <c r="B7159" s="6">
        <v>1</v>
      </c>
      <c r="C7159" s="6">
        <v>0</v>
      </c>
      <c r="D7159" s="6">
        <v>0</v>
      </c>
      <c r="E7159" s="6">
        <v>0</v>
      </c>
      <c r="F7159" s="6">
        <v>0</v>
      </c>
      <c r="G7159" s="6">
        <v>0</v>
      </c>
      <c r="H7159" s="6" t="s">
        <v>34206</v>
      </c>
      <c r="I7159" s="6" t="s">
        <v>39925</v>
      </c>
      <c r="J7159" s="6" t="s">
        <v>34219</v>
      </c>
      <c r="K7159" s="6">
        <v>7</v>
      </c>
    </row>
    <row r="7160" spans="1:11" ht="50" x14ac:dyDescent="0.25">
      <c r="A7160" s="7" t="s">
        <v>39933</v>
      </c>
      <c r="B7160" s="6">
        <v>1</v>
      </c>
      <c r="C7160" s="6">
        <v>0</v>
      </c>
      <c r="D7160" s="6">
        <v>0</v>
      </c>
      <c r="E7160" s="6">
        <v>0</v>
      </c>
      <c r="F7160" s="6">
        <v>0</v>
      </c>
      <c r="G7160" s="6">
        <v>0</v>
      </c>
      <c r="H7160" s="6" t="s">
        <v>34206</v>
      </c>
      <c r="I7160" s="6" t="s">
        <v>39925</v>
      </c>
      <c r="J7160" s="6" t="s">
        <v>34219</v>
      </c>
      <c r="K7160" s="6">
        <v>8</v>
      </c>
    </row>
    <row r="7161" spans="1:11" ht="25" x14ac:dyDescent="0.25">
      <c r="A7161" s="7" t="s">
        <v>39934</v>
      </c>
      <c r="B7161" s="6">
        <v>1</v>
      </c>
      <c r="C7161" s="6">
        <v>0</v>
      </c>
      <c r="D7161" s="6">
        <v>0</v>
      </c>
      <c r="E7161" s="6">
        <v>0</v>
      </c>
      <c r="F7161" s="6">
        <v>0</v>
      </c>
      <c r="G7161" s="6">
        <v>0</v>
      </c>
      <c r="H7161" s="6" t="s">
        <v>34206</v>
      </c>
      <c r="I7161" s="6" t="s">
        <v>39925</v>
      </c>
      <c r="J7161" s="6" t="s">
        <v>34219</v>
      </c>
      <c r="K7161" s="6">
        <v>9</v>
      </c>
    </row>
    <row r="7162" spans="1:11" x14ac:dyDescent="0.25">
      <c r="A7162" s="7" t="s">
        <v>39935</v>
      </c>
      <c r="B7162" s="6">
        <v>1</v>
      </c>
      <c r="C7162" s="6">
        <v>0</v>
      </c>
      <c r="D7162" s="6">
        <v>0</v>
      </c>
      <c r="E7162" s="6">
        <v>0</v>
      </c>
      <c r="F7162" s="6">
        <v>0</v>
      </c>
      <c r="G7162" s="6">
        <v>0</v>
      </c>
      <c r="H7162" s="6" t="s">
        <v>34206</v>
      </c>
      <c r="I7162" s="6" t="s">
        <v>39925</v>
      </c>
      <c r="J7162" s="6" t="s">
        <v>34219</v>
      </c>
      <c r="K7162" s="6">
        <v>10</v>
      </c>
    </row>
    <row r="7163" spans="1:11" x14ac:dyDescent="0.25">
      <c r="A7163" s="7" t="s">
        <v>39936</v>
      </c>
      <c r="B7163" s="6">
        <v>1</v>
      </c>
      <c r="C7163" s="6">
        <v>0</v>
      </c>
      <c r="D7163" s="6">
        <v>0</v>
      </c>
      <c r="E7163" s="6">
        <v>0</v>
      </c>
      <c r="F7163" s="6">
        <v>0</v>
      </c>
      <c r="G7163" s="6">
        <v>0</v>
      </c>
      <c r="H7163" s="6" t="s">
        <v>34206</v>
      </c>
      <c r="I7163" s="6" t="s">
        <v>39925</v>
      </c>
      <c r="J7163" s="6" t="s">
        <v>34219</v>
      </c>
      <c r="K7163" s="6">
        <v>11</v>
      </c>
    </row>
    <row r="7164" spans="1:11" ht="25" x14ac:dyDescent="0.25">
      <c r="A7164" s="7" t="s">
        <v>39937</v>
      </c>
      <c r="B7164" s="6">
        <v>1</v>
      </c>
      <c r="C7164" s="6">
        <v>0</v>
      </c>
      <c r="D7164" s="6">
        <v>0</v>
      </c>
      <c r="E7164" s="6">
        <v>0</v>
      </c>
      <c r="F7164" s="6">
        <v>0</v>
      </c>
      <c r="G7164" s="6">
        <v>0</v>
      </c>
      <c r="H7164" s="6" t="s">
        <v>34206</v>
      </c>
      <c r="I7164" s="6" t="s">
        <v>39925</v>
      </c>
      <c r="J7164" s="6" t="s">
        <v>34219</v>
      </c>
      <c r="K7164" s="6">
        <v>12</v>
      </c>
    </row>
    <row r="7165" spans="1:11" x14ac:dyDescent="0.25">
      <c r="A7165" s="7" t="s">
        <v>39938</v>
      </c>
      <c r="B7165" s="6">
        <v>1</v>
      </c>
      <c r="C7165" s="6">
        <v>0</v>
      </c>
      <c r="D7165" s="6">
        <v>0</v>
      </c>
      <c r="E7165" s="6">
        <v>0</v>
      </c>
      <c r="F7165" s="6">
        <v>0</v>
      </c>
      <c r="G7165" s="6">
        <v>0</v>
      </c>
      <c r="H7165" s="6" t="s">
        <v>34206</v>
      </c>
      <c r="I7165" s="6" t="s">
        <v>39925</v>
      </c>
      <c r="J7165" s="6" t="s">
        <v>34219</v>
      </c>
      <c r="K7165" s="6">
        <v>13</v>
      </c>
    </row>
    <row r="7166" spans="1:11" ht="25" x14ac:dyDescent="0.25">
      <c r="A7166" s="7" t="s">
        <v>39939</v>
      </c>
      <c r="B7166" s="6">
        <v>1</v>
      </c>
      <c r="C7166" s="6">
        <v>0</v>
      </c>
      <c r="D7166" s="6">
        <v>0</v>
      </c>
      <c r="E7166" s="6">
        <v>0</v>
      </c>
      <c r="F7166" s="6">
        <v>0</v>
      </c>
      <c r="G7166" s="6">
        <v>0</v>
      </c>
      <c r="H7166" s="6" t="s">
        <v>34206</v>
      </c>
      <c r="I7166" s="6" t="s">
        <v>39925</v>
      </c>
      <c r="J7166" s="6" t="s">
        <v>34219</v>
      </c>
      <c r="K7166" s="6">
        <v>14</v>
      </c>
    </row>
    <row r="7167" spans="1:11" x14ac:dyDescent="0.25">
      <c r="A7167" s="7" t="s">
        <v>39940</v>
      </c>
      <c r="B7167" s="6">
        <v>1</v>
      </c>
      <c r="C7167" s="6">
        <v>0</v>
      </c>
      <c r="D7167" s="6">
        <v>0</v>
      </c>
      <c r="E7167" s="6">
        <v>0</v>
      </c>
      <c r="F7167" s="6">
        <v>0</v>
      </c>
      <c r="G7167" s="6">
        <v>0</v>
      </c>
      <c r="H7167" s="6" t="s">
        <v>34206</v>
      </c>
      <c r="I7167" s="6" t="s">
        <v>39925</v>
      </c>
      <c r="J7167" s="6" t="s">
        <v>34219</v>
      </c>
      <c r="K7167" s="6">
        <v>15</v>
      </c>
    </row>
    <row r="7168" spans="1:11" ht="25" x14ac:dyDescent="0.25">
      <c r="A7168" s="7" t="s">
        <v>39941</v>
      </c>
      <c r="B7168" s="6">
        <v>1</v>
      </c>
      <c r="C7168" s="6">
        <v>0</v>
      </c>
      <c r="D7168" s="6">
        <v>0</v>
      </c>
      <c r="E7168" s="6">
        <v>0</v>
      </c>
      <c r="F7168" s="6">
        <v>0</v>
      </c>
      <c r="G7168" s="6">
        <v>0</v>
      </c>
      <c r="H7168" s="6" t="s">
        <v>34206</v>
      </c>
      <c r="I7168" s="6" t="s">
        <v>39925</v>
      </c>
      <c r="J7168" s="6" t="s">
        <v>34219</v>
      </c>
      <c r="K7168" s="6">
        <v>16</v>
      </c>
    </row>
    <row r="7169" spans="1:11" ht="25" x14ac:dyDescent="0.25">
      <c r="A7169" s="7" t="s">
        <v>39942</v>
      </c>
      <c r="B7169" s="6">
        <v>1</v>
      </c>
      <c r="C7169" s="6">
        <v>0</v>
      </c>
      <c r="D7169" s="6">
        <v>0</v>
      </c>
      <c r="E7169" s="6">
        <v>0</v>
      </c>
      <c r="F7169" s="6">
        <v>0</v>
      </c>
      <c r="G7169" s="6">
        <v>0</v>
      </c>
      <c r="H7169" s="6" t="s">
        <v>34206</v>
      </c>
      <c r="I7169" s="6" t="s">
        <v>39925</v>
      </c>
      <c r="J7169" s="6" t="s">
        <v>34219</v>
      </c>
      <c r="K7169" s="6">
        <v>17</v>
      </c>
    </row>
    <row r="7170" spans="1:11" ht="37.5" x14ac:dyDescent="0.25">
      <c r="A7170" s="7" t="s">
        <v>39943</v>
      </c>
      <c r="B7170" s="6">
        <v>1</v>
      </c>
      <c r="C7170" s="6">
        <v>0</v>
      </c>
      <c r="D7170" s="6">
        <v>0</v>
      </c>
      <c r="E7170" s="6">
        <v>0</v>
      </c>
      <c r="F7170" s="6">
        <v>0</v>
      </c>
      <c r="G7170" s="6">
        <v>0</v>
      </c>
      <c r="H7170" s="6" t="s">
        <v>34206</v>
      </c>
      <c r="I7170" s="6" t="s">
        <v>39925</v>
      </c>
      <c r="J7170" s="6" t="s">
        <v>34219</v>
      </c>
      <c r="K7170" s="6">
        <v>18</v>
      </c>
    </row>
    <row r="7171" spans="1:11" x14ac:dyDescent="0.25">
      <c r="A7171" s="7" t="s">
        <v>39944</v>
      </c>
      <c r="B7171" s="6">
        <v>1</v>
      </c>
      <c r="C7171" s="6">
        <v>0</v>
      </c>
      <c r="D7171" s="6">
        <v>0</v>
      </c>
      <c r="E7171" s="6">
        <v>0</v>
      </c>
      <c r="F7171" s="6">
        <v>0</v>
      </c>
      <c r="G7171" s="6">
        <v>0</v>
      </c>
      <c r="H7171" s="6" t="s">
        <v>34206</v>
      </c>
      <c r="I7171" s="6" t="s">
        <v>39925</v>
      </c>
      <c r="J7171" s="6" t="s">
        <v>34219</v>
      </c>
      <c r="K7171" s="6">
        <v>19</v>
      </c>
    </row>
    <row r="7172" spans="1:11" ht="25" x14ac:dyDescent="0.25">
      <c r="A7172" s="7" t="s">
        <v>39945</v>
      </c>
      <c r="B7172" s="6">
        <v>1</v>
      </c>
      <c r="C7172" s="6">
        <v>0</v>
      </c>
      <c r="D7172" s="6">
        <v>0</v>
      </c>
      <c r="E7172" s="6">
        <v>0</v>
      </c>
      <c r="F7172" s="6">
        <v>0</v>
      </c>
      <c r="G7172" s="6">
        <v>0</v>
      </c>
      <c r="H7172" s="6" t="s">
        <v>34206</v>
      </c>
      <c r="I7172" s="6" t="s">
        <v>39925</v>
      </c>
      <c r="J7172" s="6" t="s">
        <v>34219</v>
      </c>
      <c r="K7172" s="6">
        <v>20</v>
      </c>
    </row>
    <row r="7173" spans="1:11" x14ac:dyDescent="0.25">
      <c r="A7173" s="7" t="s">
        <v>39946</v>
      </c>
      <c r="B7173" s="6">
        <v>1</v>
      </c>
      <c r="C7173" s="6">
        <v>0</v>
      </c>
      <c r="D7173" s="6">
        <v>0</v>
      </c>
      <c r="E7173" s="6">
        <v>0</v>
      </c>
      <c r="F7173" s="6">
        <v>0</v>
      </c>
      <c r="G7173" s="6">
        <v>0</v>
      </c>
      <c r="H7173" s="6" t="s">
        <v>34206</v>
      </c>
      <c r="I7173" s="6" t="s">
        <v>39925</v>
      </c>
      <c r="J7173" s="6" t="s">
        <v>34219</v>
      </c>
      <c r="K7173" s="6">
        <v>21</v>
      </c>
    </row>
    <row r="7174" spans="1:11" ht="25" x14ac:dyDescent="0.25">
      <c r="A7174" s="7" t="s">
        <v>39947</v>
      </c>
      <c r="B7174" s="6">
        <v>1</v>
      </c>
      <c r="C7174" s="6">
        <v>0</v>
      </c>
      <c r="D7174" s="6">
        <v>0</v>
      </c>
      <c r="E7174" s="6">
        <v>0</v>
      </c>
      <c r="F7174" s="6">
        <v>0</v>
      </c>
      <c r="G7174" s="6">
        <v>0</v>
      </c>
      <c r="H7174" s="6" t="s">
        <v>34206</v>
      </c>
      <c r="I7174" s="6" t="s">
        <v>39925</v>
      </c>
      <c r="J7174" s="6" t="s">
        <v>34219</v>
      </c>
      <c r="K7174" s="6">
        <v>22</v>
      </c>
    </row>
    <row r="7175" spans="1:11" x14ac:dyDescent="0.25">
      <c r="A7175" s="7" t="s">
        <v>39948</v>
      </c>
      <c r="B7175" s="6">
        <v>0</v>
      </c>
      <c r="C7175" s="6">
        <v>0</v>
      </c>
      <c r="D7175" s="6">
        <v>0</v>
      </c>
      <c r="E7175" s="6">
        <v>0</v>
      </c>
      <c r="F7175" s="6">
        <v>0</v>
      </c>
      <c r="G7175" s="6">
        <v>0</v>
      </c>
      <c r="H7175" s="6" t="s">
        <v>34217</v>
      </c>
      <c r="I7175" s="6" t="s">
        <v>39949</v>
      </c>
      <c r="J7175" s="6" t="s">
        <v>34219</v>
      </c>
      <c r="K7175" s="6">
        <v>0</v>
      </c>
    </row>
    <row r="7176" spans="1:11" ht="50" x14ac:dyDescent="0.25">
      <c r="A7176" s="7" t="s">
        <v>39950</v>
      </c>
      <c r="B7176" s="6">
        <v>0</v>
      </c>
      <c r="C7176" s="6">
        <v>0</v>
      </c>
      <c r="D7176" s="6">
        <v>0</v>
      </c>
      <c r="E7176" s="6">
        <v>0</v>
      </c>
      <c r="F7176" s="6">
        <v>0</v>
      </c>
      <c r="G7176" s="6">
        <v>0</v>
      </c>
      <c r="H7176" s="6" t="s">
        <v>34217</v>
      </c>
      <c r="I7176" s="6" t="s">
        <v>39949</v>
      </c>
      <c r="J7176" s="6" t="s">
        <v>34219</v>
      </c>
      <c r="K7176" s="6">
        <v>1</v>
      </c>
    </row>
    <row r="7177" spans="1:11" ht="50" x14ac:dyDescent="0.25">
      <c r="A7177" s="7" t="s">
        <v>39951</v>
      </c>
      <c r="B7177" s="6">
        <v>0</v>
      </c>
      <c r="C7177" s="6">
        <v>0</v>
      </c>
      <c r="D7177" s="6">
        <v>0</v>
      </c>
      <c r="E7177" s="6">
        <v>0</v>
      </c>
      <c r="F7177" s="6">
        <v>0</v>
      </c>
      <c r="G7177" s="6">
        <v>0</v>
      </c>
      <c r="H7177" s="6" t="s">
        <v>34217</v>
      </c>
      <c r="I7177" s="6" t="s">
        <v>39949</v>
      </c>
      <c r="J7177" s="6" t="s">
        <v>34219</v>
      </c>
      <c r="K7177" s="6">
        <v>2</v>
      </c>
    </row>
    <row r="7178" spans="1:11" x14ac:dyDescent="0.25">
      <c r="A7178" s="7" t="s">
        <v>39952</v>
      </c>
      <c r="B7178" s="6">
        <v>0</v>
      </c>
      <c r="C7178" s="6">
        <v>0</v>
      </c>
      <c r="D7178" s="6">
        <v>1</v>
      </c>
      <c r="E7178" s="6">
        <v>0</v>
      </c>
      <c r="F7178" s="6">
        <v>0</v>
      </c>
      <c r="G7178" s="6">
        <v>0</v>
      </c>
      <c r="H7178" s="6" t="s">
        <v>34208</v>
      </c>
      <c r="I7178" s="6" t="s">
        <v>39949</v>
      </c>
      <c r="J7178" s="6" t="s">
        <v>34219</v>
      </c>
      <c r="K7178" s="6">
        <v>3</v>
      </c>
    </row>
    <row r="7179" spans="1:11" x14ac:dyDescent="0.25">
      <c r="A7179" s="7" t="s">
        <v>39953</v>
      </c>
      <c r="B7179" s="6">
        <v>0</v>
      </c>
      <c r="C7179" s="6">
        <v>0</v>
      </c>
      <c r="D7179" s="6">
        <v>1</v>
      </c>
      <c r="E7179" s="6">
        <v>0</v>
      </c>
      <c r="F7179" s="6">
        <v>0</v>
      </c>
      <c r="G7179" s="6">
        <v>0</v>
      </c>
      <c r="H7179" s="6" t="s">
        <v>34208</v>
      </c>
      <c r="I7179" s="6" t="s">
        <v>39949</v>
      </c>
      <c r="J7179" s="6" t="s">
        <v>34219</v>
      </c>
      <c r="K7179" s="6">
        <v>4</v>
      </c>
    </row>
    <row r="7180" spans="1:11" x14ac:dyDescent="0.25">
      <c r="A7180" s="7" t="s">
        <v>39954</v>
      </c>
      <c r="B7180" s="6">
        <v>0</v>
      </c>
      <c r="C7180" s="6">
        <v>0</v>
      </c>
      <c r="D7180" s="6">
        <v>1</v>
      </c>
      <c r="E7180" s="6">
        <v>0</v>
      </c>
      <c r="F7180" s="6">
        <v>0</v>
      </c>
      <c r="G7180" s="6">
        <v>0</v>
      </c>
      <c r="H7180" s="6" t="s">
        <v>34208</v>
      </c>
      <c r="I7180" s="6" t="s">
        <v>39949</v>
      </c>
      <c r="J7180" s="6" t="s">
        <v>34219</v>
      </c>
      <c r="K7180" s="6">
        <v>5</v>
      </c>
    </row>
    <row r="7181" spans="1:11" ht="25" x14ac:dyDescent="0.25">
      <c r="A7181" s="7" t="s">
        <v>39955</v>
      </c>
      <c r="B7181" s="6">
        <v>0</v>
      </c>
      <c r="C7181" s="6">
        <v>0</v>
      </c>
      <c r="D7181" s="6">
        <v>1</v>
      </c>
      <c r="E7181" s="6">
        <v>0</v>
      </c>
      <c r="F7181" s="6">
        <v>0</v>
      </c>
      <c r="G7181" s="6">
        <v>0</v>
      </c>
      <c r="H7181" s="6" t="s">
        <v>34208</v>
      </c>
      <c r="I7181" s="6" t="s">
        <v>39949</v>
      </c>
      <c r="J7181" s="6" t="s">
        <v>34219</v>
      </c>
      <c r="K7181" s="6">
        <v>6</v>
      </c>
    </row>
    <row r="7182" spans="1:11" ht="37.5" x14ac:dyDescent="0.25">
      <c r="A7182" s="7" t="s">
        <v>39956</v>
      </c>
      <c r="B7182" s="6">
        <v>0</v>
      </c>
      <c r="C7182" s="6">
        <v>0</v>
      </c>
      <c r="D7182" s="6">
        <v>1</v>
      </c>
      <c r="E7182" s="6">
        <v>0</v>
      </c>
      <c r="F7182" s="6">
        <v>0</v>
      </c>
      <c r="G7182" s="6">
        <v>0</v>
      </c>
      <c r="H7182" s="6" t="s">
        <v>34208</v>
      </c>
      <c r="I7182" s="6" t="s">
        <v>39949</v>
      </c>
      <c r="J7182" s="6" t="s">
        <v>34219</v>
      </c>
      <c r="K7182" s="6">
        <v>7</v>
      </c>
    </row>
    <row r="7183" spans="1:11" x14ac:dyDescent="0.25">
      <c r="A7183" s="7" t="s">
        <v>39957</v>
      </c>
      <c r="B7183" s="6">
        <v>0</v>
      </c>
      <c r="C7183" s="6">
        <v>1</v>
      </c>
      <c r="D7183" s="6">
        <v>0</v>
      </c>
      <c r="E7183" s="6">
        <v>0</v>
      </c>
      <c r="F7183" s="6">
        <v>0</v>
      </c>
      <c r="G7183" s="6">
        <v>0</v>
      </c>
      <c r="H7183" s="6" t="s">
        <v>34207</v>
      </c>
      <c r="I7183" s="6" t="s">
        <v>39949</v>
      </c>
      <c r="J7183" s="6" t="s">
        <v>34219</v>
      </c>
      <c r="K7183" s="6">
        <v>8</v>
      </c>
    </row>
    <row r="7184" spans="1:11" ht="50" x14ac:dyDescent="0.25">
      <c r="A7184" s="7" t="s">
        <v>39958</v>
      </c>
      <c r="B7184" s="6">
        <v>0</v>
      </c>
      <c r="C7184" s="6">
        <v>1</v>
      </c>
      <c r="D7184" s="6">
        <v>0</v>
      </c>
      <c r="E7184" s="6">
        <v>0</v>
      </c>
      <c r="F7184" s="6">
        <v>0</v>
      </c>
      <c r="G7184" s="6">
        <v>0</v>
      </c>
      <c r="H7184" s="6" t="s">
        <v>34207</v>
      </c>
      <c r="I7184" s="6" t="s">
        <v>39949</v>
      </c>
      <c r="J7184" s="6" t="s">
        <v>34219</v>
      </c>
      <c r="K7184" s="6">
        <v>9</v>
      </c>
    </row>
    <row r="7185" spans="1:11" x14ac:dyDescent="0.25">
      <c r="A7185" s="7" t="s">
        <v>39959</v>
      </c>
      <c r="B7185" s="6">
        <v>0</v>
      </c>
      <c r="C7185" s="6">
        <v>0</v>
      </c>
      <c r="D7185" s="6">
        <v>0</v>
      </c>
      <c r="E7185" s="6">
        <v>1</v>
      </c>
      <c r="F7185" s="6">
        <v>0</v>
      </c>
      <c r="G7185" s="6">
        <v>0</v>
      </c>
      <c r="H7185" s="6" t="s">
        <v>34209</v>
      </c>
      <c r="I7185" s="6" t="s">
        <v>39949</v>
      </c>
      <c r="J7185" s="6" t="s">
        <v>34219</v>
      </c>
      <c r="K7185" s="6">
        <v>10</v>
      </c>
    </row>
    <row r="7186" spans="1:11" ht="25" x14ac:dyDescent="0.25">
      <c r="A7186" s="7" t="s">
        <v>39960</v>
      </c>
      <c r="B7186" s="6">
        <v>0</v>
      </c>
      <c r="C7186" s="6">
        <v>0</v>
      </c>
      <c r="D7186" s="6">
        <v>0</v>
      </c>
      <c r="E7186" s="6">
        <v>1</v>
      </c>
      <c r="F7186" s="6">
        <v>0</v>
      </c>
      <c r="G7186" s="6">
        <v>0</v>
      </c>
      <c r="H7186" s="6" t="s">
        <v>34209</v>
      </c>
      <c r="I7186" s="6" t="s">
        <v>39949</v>
      </c>
      <c r="J7186" s="6" t="s">
        <v>34219</v>
      </c>
      <c r="K7186" s="6">
        <v>11</v>
      </c>
    </row>
    <row r="7187" spans="1:11" ht="25" x14ac:dyDescent="0.25">
      <c r="A7187" s="7" t="s">
        <v>39961</v>
      </c>
      <c r="B7187" s="6">
        <v>0</v>
      </c>
      <c r="C7187" s="6">
        <v>0</v>
      </c>
      <c r="D7187" s="6">
        <v>0</v>
      </c>
      <c r="E7187" s="6">
        <v>1</v>
      </c>
      <c r="F7187" s="6">
        <v>0</v>
      </c>
      <c r="G7187" s="6">
        <v>0</v>
      </c>
      <c r="H7187" s="6" t="s">
        <v>34209</v>
      </c>
      <c r="I7187" s="6" t="s">
        <v>39949</v>
      </c>
      <c r="J7187" s="6" t="s">
        <v>34219</v>
      </c>
      <c r="K7187" s="6">
        <v>12</v>
      </c>
    </row>
    <row r="7188" spans="1:11" x14ac:dyDescent="0.25">
      <c r="A7188" s="7" t="s">
        <v>34662</v>
      </c>
      <c r="B7188" s="6">
        <v>1</v>
      </c>
      <c r="C7188" s="6">
        <v>0</v>
      </c>
      <c r="D7188" s="6">
        <v>0</v>
      </c>
      <c r="E7188" s="6">
        <v>0</v>
      </c>
      <c r="F7188" s="6">
        <v>0</v>
      </c>
      <c r="G7188" s="6">
        <v>0</v>
      </c>
      <c r="H7188" s="6" t="s">
        <v>34206</v>
      </c>
      <c r="I7188" s="6" t="s">
        <v>39949</v>
      </c>
      <c r="J7188" s="6" t="s">
        <v>34219</v>
      </c>
      <c r="K7188" s="6">
        <v>13</v>
      </c>
    </row>
    <row r="7189" spans="1:11" x14ac:dyDescent="0.25">
      <c r="A7189" s="7" t="s">
        <v>37662</v>
      </c>
      <c r="B7189" s="6">
        <v>1</v>
      </c>
      <c r="C7189" s="6">
        <v>0</v>
      </c>
      <c r="D7189" s="6">
        <v>0</v>
      </c>
      <c r="E7189" s="6">
        <v>0</v>
      </c>
      <c r="F7189" s="6">
        <v>0</v>
      </c>
      <c r="G7189" s="6">
        <v>0</v>
      </c>
      <c r="H7189" s="6" t="s">
        <v>34206</v>
      </c>
      <c r="I7189" s="6" t="s">
        <v>39949</v>
      </c>
      <c r="J7189" s="6" t="s">
        <v>34219</v>
      </c>
      <c r="K7189" s="6">
        <v>14</v>
      </c>
    </row>
    <row r="7190" spans="1:11" ht="37.5" x14ac:dyDescent="0.25">
      <c r="A7190" s="7" t="s">
        <v>39962</v>
      </c>
      <c r="B7190" s="6">
        <v>1</v>
      </c>
      <c r="C7190" s="6">
        <v>0</v>
      </c>
      <c r="D7190" s="6">
        <v>0</v>
      </c>
      <c r="E7190" s="6">
        <v>0</v>
      </c>
      <c r="F7190" s="6">
        <v>0</v>
      </c>
      <c r="G7190" s="6">
        <v>0</v>
      </c>
      <c r="H7190" s="6" t="s">
        <v>34206</v>
      </c>
      <c r="I7190" s="6" t="s">
        <v>39949</v>
      </c>
      <c r="J7190" s="6" t="s">
        <v>34219</v>
      </c>
      <c r="K7190" s="6">
        <v>15</v>
      </c>
    </row>
    <row r="7191" spans="1:11" x14ac:dyDescent="0.25">
      <c r="A7191" s="7" t="s">
        <v>39963</v>
      </c>
      <c r="B7191" s="6">
        <v>1</v>
      </c>
      <c r="C7191" s="6">
        <v>0</v>
      </c>
      <c r="D7191" s="6">
        <v>0</v>
      </c>
      <c r="E7191" s="6">
        <v>0</v>
      </c>
      <c r="F7191" s="6">
        <v>0</v>
      </c>
      <c r="G7191" s="6">
        <v>0</v>
      </c>
      <c r="H7191" s="6" t="s">
        <v>34206</v>
      </c>
      <c r="I7191" s="6" t="s">
        <v>39949</v>
      </c>
      <c r="J7191" s="6" t="s">
        <v>34219</v>
      </c>
      <c r="K7191" s="6">
        <v>16</v>
      </c>
    </row>
    <row r="7192" spans="1:11" x14ac:dyDescent="0.25">
      <c r="A7192" s="7" t="s">
        <v>39964</v>
      </c>
      <c r="B7192" s="6">
        <v>1</v>
      </c>
      <c r="C7192" s="6">
        <v>0</v>
      </c>
      <c r="D7192" s="6">
        <v>0</v>
      </c>
      <c r="E7192" s="6">
        <v>0</v>
      </c>
      <c r="F7192" s="6">
        <v>0</v>
      </c>
      <c r="G7192" s="6">
        <v>0</v>
      </c>
      <c r="H7192" s="6" t="s">
        <v>34206</v>
      </c>
      <c r="I7192" s="6" t="s">
        <v>39949</v>
      </c>
      <c r="J7192" s="6" t="s">
        <v>34219</v>
      </c>
      <c r="K7192" s="6">
        <v>17</v>
      </c>
    </row>
    <row r="7193" spans="1:11" x14ac:dyDescent="0.25">
      <c r="A7193" s="7" t="s">
        <v>39965</v>
      </c>
      <c r="B7193" s="6">
        <v>1</v>
      </c>
      <c r="C7193" s="6">
        <v>0</v>
      </c>
      <c r="D7193" s="6">
        <v>0</v>
      </c>
      <c r="E7193" s="6">
        <v>0</v>
      </c>
      <c r="F7193" s="6">
        <v>0</v>
      </c>
      <c r="G7193" s="6">
        <v>0</v>
      </c>
      <c r="H7193" s="6" t="s">
        <v>34206</v>
      </c>
      <c r="I7193" s="6" t="s">
        <v>39949</v>
      </c>
      <c r="J7193" s="6" t="s">
        <v>34219</v>
      </c>
      <c r="K7193" s="6">
        <v>18</v>
      </c>
    </row>
    <row r="7194" spans="1:11" ht="25" x14ac:dyDescent="0.25">
      <c r="A7194" s="7" t="s">
        <v>39966</v>
      </c>
      <c r="B7194" s="6">
        <v>1</v>
      </c>
      <c r="C7194" s="6">
        <v>0</v>
      </c>
      <c r="D7194" s="6">
        <v>0</v>
      </c>
      <c r="E7194" s="6">
        <v>0</v>
      </c>
      <c r="F7194" s="6">
        <v>0</v>
      </c>
      <c r="G7194" s="6">
        <v>0</v>
      </c>
      <c r="H7194" s="6" t="s">
        <v>34206</v>
      </c>
      <c r="I7194" s="6" t="s">
        <v>39949</v>
      </c>
      <c r="J7194" s="6" t="s">
        <v>34219</v>
      </c>
      <c r="K7194" s="6">
        <v>19</v>
      </c>
    </row>
    <row r="7195" spans="1:11" ht="25" x14ac:dyDescent="0.25">
      <c r="A7195" s="7" t="s">
        <v>39967</v>
      </c>
      <c r="B7195" s="6">
        <v>1</v>
      </c>
      <c r="C7195" s="6">
        <v>0</v>
      </c>
      <c r="D7195" s="6">
        <v>0</v>
      </c>
      <c r="E7195" s="6">
        <v>0</v>
      </c>
      <c r="F7195" s="6">
        <v>0</v>
      </c>
      <c r="G7195" s="6">
        <v>0</v>
      </c>
      <c r="H7195" s="6" t="s">
        <v>34206</v>
      </c>
      <c r="I7195" s="6" t="s">
        <v>39949</v>
      </c>
      <c r="J7195" s="6" t="s">
        <v>34219</v>
      </c>
      <c r="K7195" s="6">
        <v>20</v>
      </c>
    </row>
    <row r="7196" spans="1:11" ht="25" x14ac:dyDescent="0.25">
      <c r="A7196" s="7" t="s">
        <v>39968</v>
      </c>
      <c r="B7196" s="6">
        <v>1</v>
      </c>
      <c r="C7196" s="6">
        <v>0</v>
      </c>
      <c r="D7196" s="6">
        <v>0</v>
      </c>
      <c r="E7196" s="6">
        <v>0</v>
      </c>
      <c r="F7196" s="6">
        <v>0</v>
      </c>
      <c r="G7196" s="6">
        <v>0</v>
      </c>
      <c r="H7196" s="6" t="s">
        <v>34206</v>
      </c>
      <c r="I7196" s="6" t="s">
        <v>39949</v>
      </c>
      <c r="J7196" s="6" t="s">
        <v>34219</v>
      </c>
      <c r="K7196" s="6">
        <v>21</v>
      </c>
    </row>
    <row r="7197" spans="1:11" x14ac:dyDescent="0.25">
      <c r="A7197" s="7" t="s">
        <v>39969</v>
      </c>
      <c r="B7197" s="6">
        <v>1</v>
      </c>
      <c r="C7197" s="6">
        <v>0</v>
      </c>
      <c r="D7197" s="6">
        <v>0</v>
      </c>
      <c r="E7197" s="6">
        <v>0</v>
      </c>
      <c r="F7197" s="6">
        <v>0</v>
      </c>
      <c r="G7197" s="6">
        <v>0</v>
      </c>
      <c r="H7197" s="6" t="s">
        <v>34206</v>
      </c>
      <c r="I7197" s="6" t="s">
        <v>39949</v>
      </c>
      <c r="J7197" s="6" t="s">
        <v>34219</v>
      </c>
      <c r="K7197" s="6">
        <v>22</v>
      </c>
    </row>
    <row r="7198" spans="1:11" ht="25" x14ac:dyDescent="0.25">
      <c r="A7198" s="7" t="s">
        <v>39970</v>
      </c>
      <c r="B7198" s="6">
        <v>1</v>
      </c>
      <c r="C7198" s="6">
        <v>0</v>
      </c>
      <c r="D7198" s="6">
        <v>0</v>
      </c>
      <c r="E7198" s="6">
        <v>0</v>
      </c>
      <c r="F7198" s="6">
        <v>0</v>
      </c>
      <c r="G7198" s="6">
        <v>0</v>
      </c>
      <c r="H7198" s="6" t="s">
        <v>34206</v>
      </c>
      <c r="I7198" s="6" t="s">
        <v>39949</v>
      </c>
      <c r="J7198" s="6" t="s">
        <v>34219</v>
      </c>
      <c r="K7198" s="6">
        <v>23</v>
      </c>
    </row>
    <row r="7199" spans="1:11" x14ac:dyDescent="0.25">
      <c r="A7199" s="7" t="s">
        <v>39971</v>
      </c>
      <c r="B7199" s="6">
        <v>0</v>
      </c>
      <c r="C7199" s="6">
        <v>0</v>
      </c>
      <c r="D7199" s="6">
        <v>0</v>
      </c>
      <c r="E7199" s="6">
        <v>0</v>
      </c>
      <c r="F7199" s="6">
        <v>1</v>
      </c>
      <c r="G7199" s="6">
        <v>0</v>
      </c>
      <c r="H7199" s="6" t="s">
        <v>34210</v>
      </c>
      <c r="I7199" s="6" t="s">
        <v>39949</v>
      </c>
      <c r="J7199" s="6" t="s">
        <v>34219</v>
      </c>
      <c r="K7199" s="6">
        <v>24</v>
      </c>
    </row>
    <row r="7200" spans="1:11" ht="25" x14ac:dyDescent="0.25">
      <c r="A7200" s="7" t="s">
        <v>39972</v>
      </c>
      <c r="B7200" s="6">
        <v>0</v>
      </c>
      <c r="C7200" s="6">
        <v>0</v>
      </c>
      <c r="D7200" s="6">
        <v>0</v>
      </c>
      <c r="E7200" s="6">
        <v>0</v>
      </c>
      <c r="F7200" s="6">
        <v>1</v>
      </c>
      <c r="G7200" s="6">
        <v>0</v>
      </c>
      <c r="H7200" s="6" t="s">
        <v>34210</v>
      </c>
      <c r="I7200" s="6" t="s">
        <v>39949</v>
      </c>
      <c r="J7200" s="6" t="s">
        <v>34219</v>
      </c>
      <c r="K7200" s="6">
        <v>25</v>
      </c>
    </row>
    <row r="7201" spans="1:11" x14ac:dyDescent="0.25">
      <c r="A7201" s="7" t="s">
        <v>39973</v>
      </c>
      <c r="B7201" s="6">
        <v>0</v>
      </c>
      <c r="C7201" s="6">
        <v>0</v>
      </c>
      <c r="D7201" s="6">
        <v>0</v>
      </c>
      <c r="E7201" s="6">
        <v>0</v>
      </c>
      <c r="F7201" s="6">
        <v>1</v>
      </c>
      <c r="G7201" s="6">
        <v>0</v>
      </c>
      <c r="H7201" s="6" t="s">
        <v>34210</v>
      </c>
      <c r="I7201" s="6" t="s">
        <v>39949</v>
      </c>
      <c r="J7201" s="6" t="s">
        <v>34219</v>
      </c>
      <c r="K7201" s="6">
        <v>26</v>
      </c>
    </row>
    <row r="7202" spans="1:11" ht="62.5" x14ac:dyDescent="0.25">
      <c r="A7202" s="7" t="s">
        <v>39974</v>
      </c>
      <c r="B7202" s="6">
        <v>0</v>
      </c>
      <c r="C7202" s="6">
        <v>0</v>
      </c>
      <c r="D7202" s="6">
        <v>0</v>
      </c>
      <c r="E7202" s="6">
        <v>0</v>
      </c>
      <c r="F7202" s="6">
        <v>1</v>
      </c>
      <c r="G7202" s="6">
        <v>0</v>
      </c>
      <c r="H7202" s="6" t="s">
        <v>34210</v>
      </c>
      <c r="I7202" s="6" t="s">
        <v>39949</v>
      </c>
      <c r="J7202" s="6" t="s">
        <v>34219</v>
      </c>
      <c r="K7202" s="6">
        <v>27</v>
      </c>
    </row>
    <row r="7203" spans="1:11" ht="25" x14ac:dyDescent="0.25">
      <c r="A7203" s="7" t="s">
        <v>39975</v>
      </c>
      <c r="B7203" s="6">
        <v>0</v>
      </c>
      <c r="C7203" s="6">
        <v>0</v>
      </c>
      <c r="D7203" s="6">
        <v>0</v>
      </c>
      <c r="E7203" s="6">
        <v>0</v>
      </c>
      <c r="F7203" s="6">
        <v>0</v>
      </c>
      <c r="G7203" s="6">
        <v>1</v>
      </c>
      <c r="H7203" s="6" t="s">
        <v>34211</v>
      </c>
      <c r="I7203" s="6" t="s">
        <v>39949</v>
      </c>
      <c r="J7203" s="6" t="s">
        <v>34219</v>
      </c>
      <c r="K7203" s="6">
        <v>28</v>
      </c>
    </row>
    <row r="7204" spans="1:11" x14ac:dyDescent="0.25">
      <c r="A7204" s="7" t="s">
        <v>39976</v>
      </c>
      <c r="B7204" s="6">
        <v>0</v>
      </c>
      <c r="C7204" s="6">
        <v>0</v>
      </c>
      <c r="D7204" s="6">
        <v>0</v>
      </c>
      <c r="E7204" s="6">
        <v>0</v>
      </c>
      <c r="F7204" s="6">
        <v>0</v>
      </c>
      <c r="G7204" s="6">
        <v>1</v>
      </c>
      <c r="H7204" s="6" t="s">
        <v>34211</v>
      </c>
      <c r="I7204" s="6" t="s">
        <v>39949</v>
      </c>
      <c r="J7204" s="6" t="s">
        <v>34219</v>
      </c>
      <c r="K7204" s="6">
        <v>29</v>
      </c>
    </row>
    <row r="7205" spans="1:11" x14ac:dyDescent="0.25">
      <c r="A7205" s="7" t="s">
        <v>39977</v>
      </c>
      <c r="B7205" s="6">
        <v>0</v>
      </c>
      <c r="C7205" s="6">
        <v>0</v>
      </c>
      <c r="D7205" s="6">
        <v>0</v>
      </c>
      <c r="E7205" s="6">
        <v>0</v>
      </c>
      <c r="F7205" s="6">
        <v>0</v>
      </c>
      <c r="G7205" s="6">
        <v>1</v>
      </c>
      <c r="H7205" s="6" t="s">
        <v>34211</v>
      </c>
      <c r="I7205" s="6" t="s">
        <v>39949</v>
      </c>
      <c r="J7205" s="6" t="s">
        <v>34219</v>
      </c>
      <c r="K7205" s="6">
        <v>30</v>
      </c>
    </row>
    <row r="7206" spans="1:11" x14ac:dyDescent="0.25">
      <c r="A7206" s="7" t="s">
        <v>39978</v>
      </c>
      <c r="B7206" s="6">
        <v>0</v>
      </c>
      <c r="C7206" s="6">
        <v>0</v>
      </c>
      <c r="D7206" s="6">
        <v>0</v>
      </c>
      <c r="E7206" s="6">
        <v>0</v>
      </c>
      <c r="F7206" s="6">
        <v>0</v>
      </c>
      <c r="G7206" s="6">
        <v>1</v>
      </c>
      <c r="H7206" s="6" t="s">
        <v>34211</v>
      </c>
      <c r="I7206" s="6" t="s">
        <v>39949</v>
      </c>
      <c r="J7206" s="6" t="s">
        <v>34219</v>
      </c>
      <c r="K7206" s="6">
        <v>31</v>
      </c>
    </row>
    <row r="7207" spans="1:11" x14ac:dyDescent="0.25">
      <c r="A7207" s="7" t="s">
        <v>39979</v>
      </c>
      <c r="B7207" s="6">
        <v>0</v>
      </c>
      <c r="C7207" s="6">
        <v>0</v>
      </c>
      <c r="D7207" s="6">
        <v>0</v>
      </c>
      <c r="E7207" s="6">
        <v>0</v>
      </c>
      <c r="F7207" s="6">
        <v>0</v>
      </c>
      <c r="G7207" s="6">
        <v>1</v>
      </c>
      <c r="H7207" s="6" t="s">
        <v>34211</v>
      </c>
      <c r="I7207" s="6" t="s">
        <v>39949</v>
      </c>
      <c r="J7207" s="6" t="s">
        <v>34219</v>
      </c>
      <c r="K7207" s="6">
        <v>32</v>
      </c>
    </row>
    <row r="7208" spans="1:11" x14ac:dyDescent="0.25">
      <c r="A7208" s="7" t="s">
        <v>39980</v>
      </c>
      <c r="B7208" s="6">
        <v>0</v>
      </c>
      <c r="C7208" s="6">
        <v>0</v>
      </c>
      <c r="D7208" s="6">
        <v>0</v>
      </c>
      <c r="E7208" s="6">
        <v>0</v>
      </c>
      <c r="F7208" s="6">
        <v>0</v>
      </c>
      <c r="G7208" s="6">
        <v>1</v>
      </c>
      <c r="H7208" s="6" t="s">
        <v>34211</v>
      </c>
      <c r="I7208" s="6" t="s">
        <v>39949</v>
      </c>
      <c r="J7208" s="6" t="s">
        <v>34219</v>
      </c>
      <c r="K7208" s="6">
        <v>33</v>
      </c>
    </row>
    <row r="7209" spans="1:11" x14ac:dyDescent="0.25">
      <c r="A7209" s="7" t="s">
        <v>39981</v>
      </c>
      <c r="B7209" s="6">
        <v>0</v>
      </c>
      <c r="C7209" s="6">
        <v>0</v>
      </c>
      <c r="D7209" s="6">
        <v>0</v>
      </c>
      <c r="E7209" s="6">
        <v>0</v>
      </c>
      <c r="F7209" s="6">
        <v>0</v>
      </c>
      <c r="G7209" s="6">
        <v>1</v>
      </c>
      <c r="H7209" s="6" t="s">
        <v>34211</v>
      </c>
      <c r="I7209" s="6" t="s">
        <v>39949</v>
      </c>
      <c r="J7209" s="6" t="s">
        <v>34219</v>
      </c>
      <c r="K7209" s="6">
        <v>34</v>
      </c>
    </row>
    <row r="7210" spans="1:11" x14ac:dyDescent="0.25">
      <c r="A7210" s="7" t="s">
        <v>39982</v>
      </c>
      <c r="B7210" s="6">
        <v>0</v>
      </c>
      <c r="C7210" s="6">
        <v>0</v>
      </c>
      <c r="D7210" s="6">
        <v>0</v>
      </c>
      <c r="E7210" s="6">
        <v>0</v>
      </c>
      <c r="F7210" s="6">
        <v>0</v>
      </c>
      <c r="G7210" s="6">
        <v>1</v>
      </c>
      <c r="H7210" s="6" t="s">
        <v>34211</v>
      </c>
      <c r="I7210" s="6" t="s">
        <v>39949</v>
      </c>
      <c r="J7210" s="6" t="s">
        <v>34219</v>
      </c>
      <c r="K7210" s="6">
        <v>35</v>
      </c>
    </row>
    <row r="7211" spans="1:11" ht="100" x14ac:dyDescent="0.25">
      <c r="A7211" s="7" t="s">
        <v>39983</v>
      </c>
      <c r="B7211" s="6">
        <v>0</v>
      </c>
      <c r="C7211" s="6">
        <v>0</v>
      </c>
      <c r="D7211" s="6">
        <v>0</v>
      </c>
      <c r="E7211" s="6">
        <v>0</v>
      </c>
      <c r="F7211" s="6">
        <v>0</v>
      </c>
      <c r="G7211" s="6">
        <v>1</v>
      </c>
      <c r="H7211" s="6" t="s">
        <v>34211</v>
      </c>
      <c r="I7211" s="6" t="s">
        <v>39949</v>
      </c>
      <c r="J7211" s="6" t="s">
        <v>34219</v>
      </c>
      <c r="K7211" s="6">
        <v>36</v>
      </c>
    </row>
    <row r="7212" spans="1:11" ht="37.5" x14ac:dyDescent="0.25">
      <c r="A7212" s="7" t="s">
        <v>39984</v>
      </c>
      <c r="B7212" s="6">
        <v>0</v>
      </c>
      <c r="C7212" s="6">
        <v>0</v>
      </c>
      <c r="D7212" s="6">
        <v>0</v>
      </c>
      <c r="E7212" s="6">
        <v>0</v>
      </c>
      <c r="F7212" s="6">
        <v>0</v>
      </c>
      <c r="G7212" s="6">
        <v>1</v>
      </c>
      <c r="H7212" s="6" t="s">
        <v>34211</v>
      </c>
      <c r="I7212" s="6" t="s">
        <v>39949</v>
      </c>
      <c r="J7212" s="6" t="s">
        <v>34219</v>
      </c>
      <c r="K7212" s="6">
        <v>37</v>
      </c>
    </row>
    <row r="7213" spans="1:11" x14ac:dyDescent="0.25">
      <c r="A7213" s="7" t="s">
        <v>39985</v>
      </c>
      <c r="B7213" s="6">
        <v>0</v>
      </c>
      <c r="C7213" s="6">
        <v>0</v>
      </c>
      <c r="D7213" s="6">
        <v>0</v>
      </c>
      <c r="E7213" s="6">
        <v>0</v>
      </c>
      <c r="F7213" s="6">
        <v>0</v>
      </c>
      <c r="G7213" s="6">
        <v>0</v>
      </c>
      <c r="H7213" s="6" t="s">
        <v>34217</v>
      </c>
      <c r="I7213" s="6" t="s">
        <v>39949</v>
      </c>
      <c r="J7213" s="6" t="s">
        <v>34219</v>
      </c>
      <c r="K7213" s="6">
        <v>38</v>
      </c>
    </row>
    <row r="7214" spans="1:11" ht="50" x14ac:dyDescent="0.25">
      <c r="A7214" s="7" t="s">
        <v>39986</v>
      </c>
      <c r="B7214" s="6">
        <v>0</v>
      </c>
      <c r="C7214" s="6">
        <v>0</v>
      </c>
      <c r="D7214" s="6">
        <v>0</v>
      </c>
      <c r="E7214" s="6">
        <v>0</v>
      </c>
      <c r="F7214" s="6">
        <v>0</v>
      </c>
      <c r="G7214" s="6">
        <v>0</v>
      </c>
      <c r="H7214" s="6" t="s">
        <v>34217</v>
      </c>
      <c r="I7214" s="6" t="s">
        <v>39949</v>
      </c>
      <c r="J7214" s="6" t="s">
        <v>34219</v>
      </c>
      <c r="K7214" s="6">
        <v>39</v>
      </c>
    </row>
    <row r="7215" spans="1:11" ht="62.5" x14ac:dyDescent="0.25">
      <c r="A7215" s="7" t="s">
        <v>39987</v>
      </c>
      <c r="B7215" s="6">
        <v>0</v>
      </c>
      <c r="C7215" s="6">
        <v>0</v>
      </c>
      <c r="D7215" s="6">
        <v>0</v>
      </c>
      <c r="E7215" s="6">
        <v>0</v>
      </c>
      <c r="F7215" s="6">
        <v>0</v>
      </c>
      <c r="G7215" s="6">
        <v>0</v>
      </c>
      <c r="H7215" s="6" t="s">
        <v>34217</v>
      </c>
      <c r="I7215" s="6" t="s">
        <v>39949</v>
      </c>
      <c r="J7215" s="6" t="s">
        <v>34219</v>
      </c>
      <c r="K7215" s="6">
        <v>40</v>
      </c>
    </row>
    <row r="7216" spans="1:11" ht="37.5" x14ac:dyDescent="0.25">
      <c r="A7216" s="7" t="s">
        <v>39988</v>
      </c>
      <c r="B7216" s="6">
        <v>0</v>
      </c>
      <c r="C7216" s="6">
        <v>0</v>
      </c>
      <c r="D7216" s="6">
        <v>0</v>
      </c>
      <c r="E7216" s="6">
        <v>0</v>
      </c>
      <c r="F7216" s="6">
        <v>0</v>
      </c>
      <c r="G7216" s="6">
        <v>0</v>
      </c>
      <c r="H7216" s="6" t="s">
        <v>34217</v>
      </c>
      <c r="I7216" s="6" t="s">
        <v>39949</v>
      </c>
      <c r="J7216" s="6" t="s">
        <v>34219</v>
      </c>
      <c r="K7216" s="6">
        <v>41</v>
      </c>
    </row>
    <row r="7217" spans="1:11" x14ac:dyDescent="0.25">
      <c r="A7217" s="7" t="s">
        <v>39989</v>
      </c>
      <c r="B7217" s="6">
        <v>0</v>
      </c>
      <c r="C7217" s="6">
        <v>0</v>
      </c>
      <c r="D7217" s="6">
        <v>0</v>
      </c>
      <c r="E7217" s="6">
        <v>0</v>
      </c>
      <c r="F7217" s="6">
        <v>0</v>
      </c>
      <c r="G7217" s="6">
        <v>0</v>
      </c>
      <c r="H7217" s="6" t="s">
        <v>34217</v>
      </c>
      <c r="I7217" s="6" t="s">
        <v>39949</v>
      </c>
      <c r="J7217" s="6" t="s">
        <v>34219</v>
      </c>
      <c r="K7217" s="6">
        <v>42</v>
      </c>
    </row>
    <row r="7218" spans="1:11" ht="50" x14ac:dyDescent="0.25">
      <c r="A7218" s="7" t="s">
        <v>39990</v>
      </c>
      <c r="B7218" s="6">
        <v>0</v>
      </c>
      <c r="C7218" s="6">
        <v>0</v>
      </c>
      <c r="D7218" s="6">
        <v>0</v>
      </c>
      <c r="E7218" s="6">
        <v>0</v>
      </c>
      <c r="F7218" s="6">
        <v>0</v>
      </c>
      <c r="G7218" s="6">
        <v>0</v>
      </c>
      <c r="H7218" s="6" t="s">
        <v>34217</v>
      </c>
      <c r="I7218" s="6" t="s">
        <v>39949</v>
      </c>
      <c r="J7218" s="6" t="s">
        <v>34219</v>
      </c>
      <c r="K7218" s="6">
        <v>43</v>
      </c>
    </row>
    <row r="7219" spans="1:11" x14ac:dyDescent="0.25">
      <c r="A7219" s="7" t="s">
        <v>35587</v>
      </c>
      <c r="B7219" s="6">
        <v>0</v>
      </c>
      <c r="C7219" s="6">
        <v>0</v>
      </c>
      <c r="D7219" s="6">
        <v>0</v>
      </c>
      <c r="E7219" s="6">
        <v>0</v>
      </c>
      <c r="F7219" s="6">
        <v>0</v>
      </c>
      <c r="G7219" s="6">
        <v>0</v>
      </c>
      <c r="H7219" s="6" t="s">
        <v>34217</v>
      </c>
      <c r="I7219" s="6" t="s">
        <v>39949</v>
      </c>
      <c r="J7219" s="6" t="s">
        <v>34219</v>
      </c>
      <c r="K7219" s="6">
        <v>44</v>
      </c>
    </row>
    <row r="7220" spans="1:11" ht="37.5" x14ac:dyDescent="0.25">
      <c r="A7220" s="7" t="s">
        <v>39991</v>
      </c>
      <c r="B7220" s="6">
        <v>0</v>
      </c>
      <c r="C7220" s="6">
        <v>0</v>
      </c>
      <c r="D7220" s="6">
        <v>0</v>
      </c>
      <c r="E7220" s="6">
        <v>0</v>
      </c>
      <c r="F7220" s="6">
        <v>0</v>
      </c>
      <c r="G7220" s="6">
        <v>0</v>
      </c>
      <c r="H7220" s="6" t="s">
        <v>34217</v>
      </c>
      <c r="I7220" s="6" t="s">
        <v>39949</v>
      </c>
      <c r="J7220" s="6" t="s">
        <v>34219</v>
      </c>
      <c r="K7220" s="6">
        <v>45</v>
      </c>
    </row>
    <row r="7221" spans="1:11" x14ac:dyDescent="0.25">
      <c r="A7221" s="7" t="s">
        <v>35214</v>
      </c>
      <c r="B7221" s="6">
        <v>0</v>
      </c>
      <c r="C7221" s="6">
        <v>0</v>
      </c>
      <c r="D7221" s="6">
        <v>0</v>
      </c>
      <c r="E7221" s="6">
        <v>0</v>
      </c>
      <c r="F7221" s="6">
        <v>0</v>
      </c>
      <c r="G7221" s="6">
        <v>0</v>
      </c>
      <c r="H7221" s="6" t="s">
        <v>34217</v>
      </c>
      <c r="I7221" s="6" t="s">
        <v>39949</v>
      </c>
      <c r="J7221" s="6" t="s">
        <v>34219</v>
      </c>
      <c r="K7221" s="6">
        <v>46</v>
      </c>
    </row>
    <row r="7222" spans="1:11" x14ac:dyDescent="0.25">
      <c r="A7222" s="7" t="s">
        <v>39992</v>
      </c>
      <c r="B7222" s="6">
        <v>0</v>
      </c>
      <c r="C7222" s="6">
        <v>0</v>
      </c>
      <c r="D7222" s="6">
        <v>0</v>
      </c>
      <c r="E7222" s="6">
        <v>0</v>
      </c>
      <c r="F7222" s="6">
        <v>0</v>
      </c>
      <c r="G7222" s="6">
        <v>0</v>
      </c>
      <c r="H7222" s="6" t="s">
        <v>34217</v>
      </c>
      <c r="I7222" s="6" t="s">
        <v>39949</v>
      </c>
      <c r="J7222" s="6" t="s">
        <v>34219</v>
      </c>
      <c r="K7222" s="6">
        <v>47</v>
      </c>
    </row>
    <row r="7223" spans="1:11" ht="50" x14ac:dyDescent="0.25">
      <c r="A7223" s="7" t="s">
        <v>39993</v>
      </c>
      <c r="B7223" s="6">
        <v>0</v>
      </c>
      <c r="C7223" s="6">
        <v>0</v>
      </c>
      <c r="D7223" s="6">
        <v>0</v>
      </c>
      <c r="E7223" s="6">
        <v>0</v>
      </c>
      <c r="F7223" s="6">
        <v>0</v>
      </c>
      <c r="G7223" s="6">
        <v>0</v>
      </c>
      <c r="H7223" s="6" t="s">
        <v>34217</v>
      </c>
      <c r="I7223" s="6" t="s">
        <v>39949</v>
      </c>
      <c r="J7223" s="6" t="s">
        <v>34219</v>
      </c>
      <c r="K7223" s="6">
        <v>48</v>
      </c>
    </row>
    <row r="7224" spans="1:11" ht="37.5" x14ac:dyDescent="0.25">
      <c r="A7224" s="7" t="s">
        <v>39994</v>
      </c>
      <c r="B7224" s="6">
        <v>0</v>
      </c>
      <c r="C7224" s="6">
        <v>0</v>
      </c>
      <c r="D7224" s="6">
        <v>0</v>
      </c>
      <c r="E7224" s="6">
        <v>0</v>
      </c>
      <c r="F7224" s="6">
        <v>0</v>
      </c>
      <c r="G7224" s="6">
        <v>0</v>
      </c>
      <c r="H7224" s="6" t="s">
        <v>34217</v>
      </c>
      <c r="I7224" s="6" t="s">
        <v>39949</v>
      </c>
      <c r="J7224" s="6" t="s">
        <v>34219</v>
      </c>
      <c r="K7224" s="6">
        <v>49</v>
      </c>
    </row>
    <row r="7225" spans="1:11" ht="25" x14ac:dyDescent="0.25">
      <c r="A7225" s="7" t="s">
        <v>39995</v>
      </c>
      <c r="B7225" s="6">
        <v>0</v>
      </c>
      <c r="C7225" s="6">
        <v>0</v>
      </c>
      <c r="D7225" s="6">
        <v>0</v>
      </c>
      <c r="E7225" s="6">
        <v>0</v>
      </c>
      <c r="F7225" s="6">
        <v>0</v>
      </c>
      <c r="G7225" s="6">
        <v>0</v>
      </c>
      <c r="H7225" s="6" t="s">
        <v>34217</v>
      </c>
      <c r="I7225" s="6" t="s">
        <v>39949</v>
      </c>
      <c r="J7225" s="6" t="s">
        <v>34219</v>
      </c>
      <c r="K7225" s="6">
        <v>50</v>
      </c>
    </row>
    <row r="7226" spans="1:11" ht="37.5" x14ac:dyDescent="0.25">
      <c r="A7226" s="7" t="s">
        <v>39996</v>
      </c>
      <c r="B7226" s="6">
        <v>0</v>
      </c>
      <c r="C7226" s="6">
        <v>0</v>
      </c>
      <c r="D7226" s="6">
        <v>0</v>
      </c>
      <c r="E7226" s="6">
        <v>0</v>
      </c>
      <c r="F7226" s="6">
        <v>0</v>
      </c>
      <c r="G7226" s="6">
        <v>0</v>
      </c>
      <c r="H7226" s="6" t="s">
        <v>34217</v>
      </c>
      <c r="I7226" s="6" t="s">
        <v>39949</v>
      </c>
      <c r="J7226" s="6" t="s">
        <v>34219</v>
      </c>
      <c r="K7226" s="6">
        <v>51</v>
      </c>
    </row>
    <row r="7227" spans="1:11" x14ac:dyDescent="0.25">
      <c r="A7227" s="7" t="s">
        <v>39997</v>
      </c>
      <c r="B7227" s="6">
        <v>0</v>
      </c>
      <c r="C7227" s="6">
        <v>0</v>
      </c>
      <c r="D7227" s="6">
        <v>0</v>
      </c>
      <c r="E7227" s="6">
        <v>0</v>
      </c>
      <c r="F7227" s="6">
        <v>0</v>
      </c>
      <c r="G7227" s="6">
        <v>0</v>
      </c>
      <c r="H7227" s="6" t="s">
        <v>34217</v>
      </c>
      <c r="I7227" s="6" t="s">
        <v>39998</v>
      </c>
      <c r="J7227" s="6" t="s">
        <v>34219</v>
      </c>
      <c r="K7227" s="6">
        <v>0</v>
      </c>
    </row>
    <row r="7228" spans="1:11" ht="25" x14ac:dyDescent="0.25">
      <c r="A7228" s="7" t="s">
        <v>39999</v>
      </c>
      <c r="B7228" s="6">
        <v>0</v>
      </c>
      <c r="C7228" s="6">
        <v>0</v>
      </c>
      <c r="D7228" s="6">
        <v>0</v>
      </c>
      <c r="E7228" s="6">
        <v>0</v>
      </c>
      <c r="F7228" s="6">
        <v>0</v>
      </c>
      <c r="G7228" s="6">
        <v>0</v>
      </c>
      <c r="H7228" s="6" t="s">
        <v>34217</v>
      </c>
      <c r="I7228" s="6" t="s">
        <v>39998</v>
      </c>
      <c r="J7228" s="6" t="s">
        <v>34219</v>
      </c>
      <c r="K7228" s="6">
        <v>1</v>
      </c>
    </row>
    <row r="7229" spans="1:11" x14ac:dyDescent="0.25">
      <c r="A7229" s="7" t="s">
        <v>40000</v>
      </c>
      <c r="B7229" s="6">
        <v>0</v>
      </c>
      <c r="C7229" s="6">
        <v>0</v>
      </c>
      <c r="D7229" s="6">
        <v>0</v>
      </c>
      <c r="E7229" s="6">
        <v>0</v>
      </c>
      <c r="F7229" s="6">
        <v>0</v>
      </c>
      <c r="G7229" s="6">
        <v>1</v>
      </c>
      <c r="H7229" s="6" t="s">
        <v>34211</v>
      </c>
      <c r="I7229" s="6" t="s">
        <v>39998</v>
      </c>
      <c r="J7229" s="6" t="s">
        <v>34219</v>
      </c>
      <c r="K7229" s="6">
        <v>2</v>
      </c>
    </row>
    <row r="7230" spans="1:11" ht="25" x14ac:dyDescent="0.25">
      <c r="A7230" s="7" t="s">
        <v>40001</v>
      </c>
      <c r="B7230" s="6">
        <v>0</v>
      </c>
      <c r="C7230" s="6">
        <v>0</v>
      </c>
      <c r="D7230" s="6">
        <v>0</v>
      </c>
      <c r="E7230" s="6">
        <v>0</v>
      </c>
      <c r="F7230" s="6">
        <v>0</v>
      </c>
      <c r="G7230" s="6">
        <v>1</v>
      </c>
      <c r="H7230" s="6" t="s">
        <v>34211</v>
      </c>
      <c r="I7230" s="6" t="s">
        <v>39998</v>
      </c>
      <c r="J7230" s="6" t="s">
        <v>34219</v>
      </c>
      <c r="K7230" s="6">
        <v>3</v>
      </c>
    </row>
    <row r="7231" spans="1:11" ht="25" x14ac:dyDescent="0.25">
      <c r="A7231" s="7" t="s">
        <v>40002</v>
      </c>
      <c r="B7231" s="6">
        <v>0</v>
      </c>
      <c r="C7231" s="6">
        <v>0</v>
      </c>
      <c r="D7231" s="6">
        <v>0</v>
      </c>
      <c r="E7231" s="6">
        <v>0</v>
      </c>
      <c r="F7231" s="6">
        <v>0</v>
      </c>
      <c r="G7231" s="6">
        <v>1</v>
      </c>
      <c r="H7231" s="6" t="s">
        <v>34211</v>
      </c>
      <c r="I7231" s="6" t="s">
        <v>39998</v>
      </c>
      <c r="J7231" s="6" t="s">
        <v>34219</v>
      </c>
      <c r="K7231" s="6">
        <v>4</v>
      </c>
    </row>
    <row r="7232" spans="1:11" x14ac:dyDescent="0.25">
      <c r="A7232" s="7" t="s">
        <v>40003</v>
      </c>
      <c r="B7232" s="6">
        <v>0</v>
      </c>
      <c r="C7232" s="6">
        <v>0</v>
      </c>
      <c r="D7232" s="6">
        <v>0</v>
      </c>
      <c r="E7232" s="6">
        <v>0</v>
      </c>
      <c r="F7232" s="6">
        <v>0</v>
      </c>
      <c r="G7232" s="6">
        <v>1</v>
      </c>
      <c r="H7232" s="6" t="s">
        <v>34211</v>
      </c>
      <c r="I7232" s="6" t="s">
        <v>39998</v>
      </c>
      <c r="J7232" s="6" t="s">
        <v>34219</v>
      </c>
      <c r="K7232" s="6">
        <v>5</v>
      </c>
    </row>
    <row r="7233" spans="1:11" ht="37.5" x14ac:dyDescent="0.25">
      <c r="A7233" s="7" t="s">
        <v>40004</v>
      </c>
      <c r="B7233" s="6">
        <v>0</v>
      </c>
      <c r="C7233" s="6">
        <v>0</v>
      </c>
      <c r="D7233" s="6">
        <v>0</v>
      </c>
      <c r="E7233" s="6">
        <v>0</v>
      </c>
      <c r="F7233" s="6">
        <v>0</v>
      </c>
      <c r="G7233" s="6">
        <v>1</v>
      </c>
      <c r="H7233" s="6" t="s">
        <v>34211</v>
      </c>
      <c r="I7233" s="6" t="s">
        <v>39998</v>
      </c>
      <c r="J7233" s="6" t="s">
        <v>34219</v>
      </c>
      <c r="K7233" s="6">
        <v>6</v>
      </c>
    </row>
    <row r="7234" spans="1:11" x14ac:dyDescent="0.25">
      <c r="A7234" s="7" t="s">
        <v>40005</v>
      </c>
      <c r="B7234" s="6">
        <v>0</v>
      </c>
      <c r="C7234" s="6">
        <v>0</v>
      </c>
      <c r="D7234" s="6">
        <v>0</v>
      </c>
      <c r="E7234" s="6">
        <v>0</v>
      </c>
      <c r="F7234" s="6">
        <v>0</v>
      </c>
      <c r="G7234" s="6">
        <v>1</v>
      </c>
      <c r="H7234" s="6" t="s">
        <v>34211</v>
      </c>
      <c r="I7234" s="6" t="s">
        <v>39998</v>
      </c>
      <c r="J7234" s="6" t="s">
        <v>34219</v>
      </c>
      <c r="K7234" s="6">
        <v>7</v>
      </c>
    </row>
    <row r="7235" spans="1:11" x14ac:dyDescent="0.25">
      <c r="A7235" s="7" t="s">
        <v>40006</v>
      </c>
      <c r="B7235" s="6">
        <v>0</v>
      </c>
      <c r="C7235" s="6">
        <v>0</v>
      </c>
      <c r="D7235" s="6">
        <v>0</v>
      </c>
      <c r="E7235" s="6">
        <v>0</v>
      </c>
      <c r="F7235" s="6">
        <v>0</v>
      </c>
      <c r="G7235" s="6">
        <v>1</v>
      </c>
      <c r="H7235" s="6" t="s">
        <v>34211</v>
      </c>
      <c r="I7235" s="6" t="s">
        <v>39998</v>
      </c>
      <c r="J7235" s="6" t="s">
        <v>34219</v>
      </c>
      <c r="K7235" s="6">
        <v>8</v>
      </c>
    </row>
    <row r="7236" spans="1:11" ht="50" x14ac:dyDescent="0.25">
      <c r="A7236" s="7" t="s">
        <v>40007</v>
      </c>
      <c r="B7236" s="6">
        <v>0</v>
      </c>
      <c r="C7236" s="6">
        <v>0</v>
      </c>
      <c r="D7236" s="6">
        <v>0</v>
      </c>
      <c r="E7236" s="6">
        <v>0</v>
      </c>
      <c r="F7236" s="6">
        <v>0</v>
      </c>
      <c r="G7236" s="6">
        <v>1</v>
      </c>
      <c r="H7236" s="6" t="s">
        <v>34211</v>
      </c>
      <c r="I7236" s="6" t="s">
        <v>39998</v>
      </c>
      <c r="J7236" s="6" t="s">
        <v>34219</v>
      </c>
      <c r="K7236" s="6">
        <v>9</v>
      </c>
    </row>
    <row r="7237" spans="1:11" ht="25" x14ac:dyDescent="0.25">
      <c r="A7237" s="7" t="s">
        <v>40008</v>
      </c>
      <c r="B7237" s="6">
        <v>0</v>
      </c>
      <c r="C7237" s="6">
        <v>0</v>
      </c>
      <c r="D7237" s="6">
        <v>0</v>
      </c>
      <c r="E7237" s="6">
        <v>0</v>
      </c>
      <c r="F7237" s="6">
        <v>0</v>
      </c>
      <c r="G7237" s="6">
        <v>1</v>
      </c>
      <c r="H7237" s="6" t="s">
        <v>34211</v>
      </c>
      <c r="I7237" s="6" t="s">
        <v>39998</v>
      </c>
      <c r="J7237" s="6" t="s">
        <v>34219</v>
      </c>
      <c r="K7237" s="6">
        <v>10</v>
      </c>
    </row>
    <row r="7238" spans="1:11" ht="37.5" x14ac:dyDescent="0.25">
      <c r="A7238" s="7" t="s">
        <v>40009</v>
      </c>
      <c r="B7238" s="6">
        <v>0</v>
      </c>
      <c r="C7238" s="6">
        <v>0</v>
      </c>
      <c r="D7238" s="6">
        <v>0</v>
      </c>
      <c r="E7238" s="6">
        <v>0</v>
      </c>
      <c r="F7238" s="6">
        <v>0</v>
      </c>
      <c r="G7238" s="6">
        <v>1</v>
      </c>
      <c r="H7238" s="6" t="s">
        <v>34211</v>
      </c>
      <c r="I7238" s="6" t="s">
        <v>39998</v>
      </c>
      <c r="J7238" s="6" t="s">
        <v>34219</v>
      </c>
      <c r="K7238" s="6">
        <v>11</v>
      </c>
    </row>
    <row r="7239" spans="1:11" x14ac:dyDescent="0.25">
      <c r="A7239" s="7" t="s">
        <v>40010</v>
      </c>
      <c r="B7239" s="6">
        <v>0</v>
      </c>
      <c r="C7239" s="6">
        <v>0</v>
      </c>
      <c r="D7239" s="6">
        <v>0</v>
      </c>
      <c r="E7239" s="6">
        <v>0</v>
      </c>
      <c r="F7239" s="6">
        <v>0</v>
      </c>
      <c r="G7239" s="6">
        <v>1</v>
      </c>
      <c r="H7239" s="6" t="s">
        <v>34211</v>
      </c>
      <c r="I7239" s="6" t="s">
        <v>39998</v>
      </c>
      <c r="J7239" s="6" t="s">
        <v>34219</v>
      </c>
      <c r="K7239" s="6">
        <v>12</v>
      </c>
    </row>
    <row r="7240" spans="1:11" x14ac:dyDescent="0.25">
      <c r="A7240" s="7" t="s">
        <v>40011</v>
      </c>
      <c r="B7240" s="6">
        <v>0</v>
      </c>
      <c r="C7240" s="6">
        <v>1</v>
      </c>
      <c r="D7240" s="6">
        <v>0</v>
      </c>
      <c r="E7240" s="6">
        <v>0</v>
      </c>
      <c r="F7240" s="6">
        <v>0</v>
      </c>
      <c r="G7240" s="6">
        <v>0</v>
      </c>
      <c r="H7240" s="6" t="s">
        <v>34207</v>
      </c>
      <c r="I7240" s="6" t="s">
        <v>39998</v>
      </c>
      <c r="J7240" s="6" t="s">
        <v>34219</v>
      </c>
      <c r="K7240" s="6">
        <v>13</v>
      </c>
    </row>
    <row r="7241" spans="1:11" ht="75" x14ac:dyDescent="0.25">
      <c r="A7241" s="7" t="s">
        <v>40012</v>
      </c>
      <c r="B7241" s="6">
        <v>0</v>
      </c>
      <c r="C7241" s="6">
        <v>1</v>
      </c>
      <c r="D7241" s="6">
        <v>0</v>
      </c>
      <c r="E7241" s="6">
        <v>0</v>
      </c>
      <c r="F7241" s="6">
        <v>0</v>
      </c>
      <c r="G7241" s="6">
        <v>0</v>
      </c>
      <c r="H7241" s="6" t="s">
        <v>34207</v>
      </c>
      <c r="I7241" s="6" t="s">
        <v>39998</v>
      </c>
      <c r="J7241" s="6" t="s">
        <v>34219</v>
      </c>
      <c r="K7241" s="6">
        <v>14</v>
      </c>
    </row>
    <row r="7242" spans="1:11" x14ac:dyDescent="0.25">
      <c r="A7242" s="7" t="s">
        <v>34216</v>
      </c>
      <c r="B7242" s="6">
        <v>0</v>
      </c>
      <c r="C7242" s="6">
        <v>0</v>
      </c>
      <c r="D7242" s="6">
        <v>0</v>
      </c>
      <c r="E7242" s="6">
        <v>0</v>
      </c>
      <c r="F7242" s="6">
        <v>0</v>
      </c>
      <c r="G7242" s="6">
        <v>0</v>
      </c>
      <c r="H7242" s="6" t="s">
        <v>34217</v>
      </c>
      <c r="I7242" s="6" t="s">
        <v>40013</v>
      </c>
      <c r="J7242" s="6" t="s">
        <v>34219</v>
      </c>
      <c r="K7242" s="6">
        <v>0</v>
      </c>
    </row>
    <row r="7243" spans="1:11" x14ac:dyDescent="0.25">
      <c r="A7243" s="7" t="s">
        <v>40014</v>
      </c>
      <c r="B7243" s="6">
        <v>0</v>
      </c>
      <c r="C7243" s="6">
        <v>0</v>
      </c>
      <c r="D7243" s="6">
        <v>0</v>
      </c>
      <c r="E7243" s="6">
        <v>0</v>
      </c>
      <c r="F7243" s="6">
        <v>0</v>
      </c>
      <c r="G7243" s="6">
        <v>0</v>
      </c>
      <c r="H7243" s="6" t="s">
        <v>34217</v>
      </c>
      <c r="I7243" s="6" t="s">
        <v>40013</v>
      </c>
      <c r="J7243" s="6" t="s">
        <v>34219</v>
      </c>
      <c r="K7243" s="6">
        <v>1</v>
      </c>
    </row>
    <row r="7244" spans="1:11" ht="25" x14ac:dyDescent="0.25">
      <c r="A7244" s="7" t="s">
        <v>40015</v>
      </c>
      <c r="B7244" s="6">
        <v>0</v>
      </c>
      <c r="C7244" s="6">
        <v>0</v>
      </c>
      <c r="D7244" s="6">
        <v>0</v>
      </c>
      <c r="E7244" s="6">
        <v>0</v>
      </c>
      <c r="F7244" s="6">
        <v>0</v>
      </c>
      <c r="G7244" s="6">
        <v>0</v>
      </c>
      <c r="H7244" s="6" t="s">
        <v>34217</v>
      </c>
      <c r="I7244" s="6" t="s">
        <v>40013</v>
      </c>
      <c r="J7244" s="6" t="s">
        <v>34219</v>
      </c>
      <c r="K7244" s="6">
        <v>2</v>
      </c>
    </row>
    <row r="7245" spans="1:11" x14ac:dyDescent="0.25">
      <c r="A7245" s="7" t="s">
        <v>34802</v>
      </c>
      <c r="B7245" s="6">
        <v>0</v>
      </c>
      <c r="C7245" s="6">
        <v>0</v>
      </c>
      <c r="D7245" s="6">
        <v>0</v>
      </c>
      <c r="E7245" s="6">
        <v>0</v>
      </c>
      <c r="F7245" s="6">
        <v>0</v>
      </c>
      <c r="G7245" s="6">
        <v>0</v>
      </c>
      <c r="H7245" s="6" t="s">
        <v>34217</v>
      </c>
      <c r="I7245" s="6" t="s">
        <v>40013</v>
      </c>
      <c r="J7245" s="6" t="s">
        <v>34219</v>
      </c>
      <c r="K7245" s="6">
        <v>3</v>
      </c>
    </row>
    <row r="7246" spans="1:11" ht="25" x14ac:dyDescent="0.25">
      <c r="A7246" s="7" t="s">
        <v>40016</v>
      </c>
      <c r="B7246" s="6">
        <v>0</v>
      </c>
      <c r="C7246" s="6">
        <v>0</v>
      </c>
      <c r="D7246" s="6">
        <v>0</v>
      </c>
      <c r="E7246" s="6">
        <v>0</v>
      </c>
      <c r="F7246" s="6">
        <v>0</v>
      </c>
      <c r="G7246" s="6">
        <v>0</v>
      </c>
      <c r="H7246" s="6" t="s">
        <v>34217</v>
      </c>
      <c r="I7246" s="6" t="s">
        <v>40013</v>
      </c>
      <c r="J7246" s="6" t="s">
        <v>34219</v>
      </c>
      <c r="K7246" s="6">
        <v>4</v>
      </c>
    </row>
    <row r="7247" spans="1:11" x14ac:dyDescent="0.25">
      <c r="A7247" s="7" t="s">
        <v>40017</v>
      </c>
      <c r="B7247" s="6">
        <v>0</v>
      </c>
      <c r="C7247" s="6">
        <v>0</v>
      </c>
      <c r="D7247" s="6">
        <v>0</v>
      </c>
      <c r="E7247" s="6">
        <v>0</v>
      </c>
      <c r="F7247" s="6">
        <v>0</v>
      </c>
      <c r="G7247" s="6">
        <v>0</v>
      </c>
      <c r="H7247" s="6" t="s">
        <v>34217</v>
      </c>
      <c r="I7247" s="6" t="s">
        <v>40013</v>
      </c>
      <c r="J7247" s="6" t="s">
        <v>34219</v>
      </c>
      <c r="K7247" s="6">
        <v>5</v>
      </c>
    </row>
    <row r="7248" spans="1:11" ht="50" x14ac:dyDescent="0.25">
      <c r="A7248" s="7" t="s">
        <v>40018</v>
      </c>
      <c r="B7248" s="6">
        <v>0</v>
      </c>
      <c r="C7248" s="6">
        <v>0</v>
      </c>
      <c r="D7248" s="6">
        <v>0</v>
      </c>
      <c r="E7248" s="6">
        <v>0</v>
      </c>
      <c r="F7248" s="6">
        <v>0</v>
      </c>
      <c r="G7248" s="6">
        <v>0</v>
      </c>
      <c r="H7248" s="6" t="s">
        <v>34217</v>
      </c>
      <c r="I7248" s="6" t="s">
        <v>40013</v>
      </c>
      <c r="J7248" s="6" t="s">
        <v>34219</v>
      </c>
      <c r="K7248" s="6">
        <v>6</v>
      </c>
    </row>
    <row r="7249" spans="1:11" x14ac:dyDescent="0.25">
      <c r="A7249" s="7" t="s">
        <v>40019</v>
      </c>
      <c r="B7249" s="6">
        <v>0</v>
      </c>
      <c r="C7249" s="6">
        <v>0</v>
      </c>
      <c r="D7249" s="6">
        <v>0</v>
      </c>
      <c r="E7249" s="6">
        <v>0</v>
      </c>
      <c r="F7249" s="6">
        <v>0</v>
      </c>
      <c r="G7249" s="6">
        <v>0</v>
      </c>
      <c r="H7249" s="6" t="s">
        <v>34217</v>
      </c>
      <c r="I7249" s="6" t="s">
        <v>40013</v>
      </c>
      <c r="J7249" s="6" t="s">
        <v>34219</v>
      </c>
      <c r="K7249" s="6">
        <v>7</v>
      </c>
    </row>
    <row r="7250" spans="1:11" ht="25" x14ac:dyDescent="0.25">
      <c r="A7250" s="7" t="s">
        <v>40020</v>
      </c>
      <c r="B7250" s="6">
        <v>0</v>
      </c>
      <c r="C7250" s="6">
        <v>0</v>
      </c>
      <c r="D7250" s="6">
        <v>0</v>
      </c>
      <c r="E7250" s="6">
        <v>0</v>
      </c>
      <c r="F7250" s="6">
        <v>0</v>
      </c>
      <c r="G7250" s="6">
        <v>0</v>
      </c>
      <c r="H7250" s="6" t="s">
        <v>34217</v>
      </c>
      <c r="I7250" s="6" t="s">
        <v>40013</v>
      </c>
      <c r="J7250" s="6" t="s">
        <v>34219</v>
      </c>
      <c r="K7250" s="6">
        <v>8</v>
      </c>
    </row>
    <row r="7251" spans="1:11" ht="50" x14ac:dyDescent="0.25">
      <c r="A7251" s="7" t="s">
        <v>40021</v>
      </c>
      <c r="B7251" s="6">
        <v>0</v>
      </c>
      <c r="C7251" s="6">
        <v>0</v>
      </c>
      <c r="D7251" s="6">
        <v>0</v>
      </c>
      <c r="E7251" s="6">
        <v>0</v>
      </c>
      <c r="F7251" s="6">
        <v>0</v>
      </c>
      <c r="G7251" s="6">
        <v>0</v>
      </c>
      <c r="H7251" s="6" t="s">
        <v>34217</v>
      </c>
      <c r="I7251" s="6" t="s">
        <v>40013</v>
      </c>
      <c r="J7251" s="6" t="s">
        <v>34219</v>
      </c>
      <c r="K7251" s="6">
        <v>9</v>
      </c>
    </row>
    <row r="7252" spans="1:11" ht="25" x14ac:dyDescent="0.25">
      <c r="A7252" s="7" t="s">
        <v>40022</v>
      </c>
      <c r="B7252" s="6">
        <v>0</v>
      </c>
      <c r="C7252" s="6">
        <v>0</v>
      </c>
      <c r="D7252" s="6">
        <v>0</v>
      </c>
      <c r="E7252" s="6">
        <v>0</v>
      </c>
      <c r="F7252" s="6">
        <v>0</v>
      </c>
      <c r="G7252" s="6">
        <v>0</v>
      </c>
      <c r="H7252" s="6" t="s">
        <v>34217</v>
      </c>
      <c r="I7252" s="6" t="s">
        <v>40013</v>
      </c>
      <c r="J7252" s="6" t="s">
        <v>34219</v>
      </c>
      <c r="K7252" s="6">
        <v>10</v>
      </c>
    </row>
    <row r="7253" spans="1:11" ht="25" x14ac:dyDescent="0.25">
      <c r="A7253" s="7" t="s">
        <v>40023</v>
      </c>
      <c r="B7253" s="6">
        <v>0</v>
      </c>
      <c r="C7253" s="6">
        <v>0</v>
      </c>
      <c r="D7253" s="6">
        <v>0</v>
      </c>
      <c r="E7253" s="6">
        <v>0</v>
      </c>
      <c r="F7253" s="6">
        <v>0</v>
      </c>
      <c r="G7253" s="6">
        <v>0</v>
      </c>
      <c r="H7253" s="6" t="s">
        <v>34217</v>
      </c>
      <c r="I7253" s="6" t="s">
        <v>40013</v>
      </c>
      <c r="J7253" s="6" t="s">
        <v>34219</v>
      </c>
      <c r="K7253" s="6">
        <v>11</v>
      </c>
    </row>
    <row r="7254" spans="1:11" x14ac:dyDescent="0.25">
      <c r="A7254" s="7" t="s">
        <v>40024</v>
      </c>
      <c r="B7254" s="6">
        <v>0</v>
      </c>
      <c r="C7254" s="6">
        <v>0</v>
      </c>
      <c r="D7254" s="6">
        <v>0</v>
      </c>
      <c r="E7254" s="6">
        <v>0</v>
      </c>
      <c r="F7254" s="6">
        <v>0</v>
      </c>
      <c r="G7254" s="6">
        <v>0</v>
      </c>
      <c r="H7254" s="6" t="s">
        <v>34217</v>
      </c>
      <c r="I7254" s="6" t="s">
        <v>40013</v>
      </c>
      <c r="J7254" s="6" t="s">
        <v>34219</v>
      </c>
      <c r="K7254" s="6">
        <v>12</v>
      </c>
    </row>
    <row r="7255" spans="1:11" ht="25" x14ac:dyDescent="0.25">
      <c r="A7255" s="7" t="s">
        <v>40025</v>
      </c>
      <c r="B7255" s="6">
        <v>0</v>
      </c>
      <c r="C7255" s="6">
        <v>0</v>
      </c>
      <c r="D7255" s="6">
        <v>0</v>
      </c>
      <c r="E7255" s="6">
        <v>0</v>
      </c>
      <c r="F7255" s="6">
        <v>0</v>
      </c>
      <c r="G7255" s="6">
        <v>0</v>
      </c>
      <c r="H7255" s="6" t="s">
        <v>34217</v>
      </c>
      <c r="I7255" s="6" t="s">
        <v>40013</v>
      </c>
      <c r="J7255" s="6" t="s">
        <v>34219</v>
      </c>
      <c r="K7255" s="6">
        <v>13</v>
      </c>
    </row>
    <row r="7256" spans="1:11" x14ac:dyDescent="0.25">
      <c r="A7256" s="7" t="s">
        <v>40026</v>
      </c>
      <c r="B7256" s="6">
        <v>1</v>
      </c>
      <c r="C7256" s="6">
        <v>0</v>
      </c>
      <c r="D7256" s="6">
        <v>0</v>
      </c>
      <c r="E7256" s="6">
        <v>0</v>
      </c>
      <c r="F7256" s="6">
        <v>0</v>
      </c>
      <c r="G7256" s="6">
        <v>0</v>
      </c>
      <c r="H7256" s="6" t="s">
        <v>34206</v>
      </c>
      <c r="I7256" s="6" t="s">
        <v>40013</v>
      </c>
      <c r="J7256" s="6" t="s">
        <v>34219</v>
      </c>
      <c r="K7256" s="6">
        <v>14</v>
      </c>
    </row>
    <row r="7257" spans="1:11" ht="100" x14ac:dyDescent="0.25">
      <c r="A7257" s="7" t="s">
        <v>40027</v>
      </c>
      <c r="B7257" s="6">
        <v>1</v>
      </c>
      <c r="C7257" s="6">
        <v>0</v>
      </c>
      <c r="D7257" s="6">
        <v>0</v>
      </c>
      <c r="E7257" s="6">
        <v>0</v>
      </c>
      <c r="F7257" s="6">
        <v>0</v>
      </c>
      <c r="G7257" s="6">
        <v>0</v>
      </c>
      <c r="H7257" s="6" t="s">
        <v>34206</v>
      </c>
      <c r="I7257" s="6" t="s">
        <v>40013</v>
      </c>
      <c r="J7257" s="6" t="s">
        <v>34219</v>
      </c>
      <c r="K7257" s="6">
        <v>15</v>
      </c>
    </row>
    <row r="7258" spans="1:11" ht="37.5" x14ac:dyDescent="0.25">
      <c r="A7258" s="7" t="s">
        <v>40028</v>
      </c>
      <c r="B7258" s="6">
        <v>1</v>
      </c>
      <c r="C7258" s="6">
        <v>0</v>
      </c>
      <c r="D7258" s="6">
        <v>0</v>
      </c>
      <c r="E7258" s="6">
        <v>0</v>
      </c>
      <c r="F7258" s="6">
        <v>0</v>
      </c>
      <c r="G7258" s="6">
        <v>0</v>
      </c>
      <c r="H7258" s="6" t="s">
        <v>34206</v>
      </c>
      <c r="I7258" s="6" t="s">
        <v>40013</v>
      </c>
      <c r="J7258" s="6" t="s">
        <v>34219</v>
      </c>
      <c r="K7258" s="6">
        <v>16</v>
      </c>
    </row>
    <row r="7259" spans="1:11" x14ac:dyDescent="0.25">
      <c r="A7259" s="7" t="s">
        <v>40029</v>
      </c>
      <c r="B7259" s="6">
        <v>0</v>
      </c>
      <c r="C7259" s="6">
        <v>0</v>
      </c>
      <c r="D7259" s="6">
        <v>0</v>
      </c>
      <c r="E7259" s="6">
        <v>0</v>
      </c>
      <c r="F7259" s="6">
        <v>1</v>
      </c>
      <c r="G7259" s="6">
        <v>0</v>
      </c>
      <c r="H7259" s="6" t="s">
        <v>34210</v>
      </c>
      <c r="I7259" s="6" t="s">
        <v>40013</v>
      </c>
      <c r="J7259" s="6" t="s">
        <v>34219</v>
      </c>
      <c r="K7259" s="6">
        <v>17</v>
      </c>
    </row>
    <row r="7260" spans="1:11" ht="37.5" x14ac:dyDescent="0.25">
      <c r="A7260" s="7" t="s">
        <v>40030</v>
      </c>
      <c r="B7260" s="6">
        <v>0</v>
      </c>
      <c r="C7260" s="6">
        <v>0</v>
      </c>
      <c r="D7260" s="6">
        <v>0</v>
      </c>
      <c r="E7260" s="6">
        <v>0</v>
      </c>
      <c r="F7260" s="6">
        <v>1</v>
      </c>
      <c r="G7260" s="6">
        <v>0</v>
      </c>
      <c r="H7260" s="6" t="s">
        <v>34210</v>
      </c>
      <c r="I7260" s="6" t="s">
        <v>40013</v>
      </c>
      <c r="J7260" s="6" t="s">
        <v>34219</v>
      </c>
      <c r="K7260" s="6">
        <v>18</v>
      </c>
    </row>
    <row r="7261" spans="1:11" x14ac:dyDescent="0.25">
      <c r="A7261" s="7" t="s">
        <v>40031</v>
      </c>
      <c r="B7261" s="6">
        <v>0</v>
      </c>
      <c r="C7261" s="6">
        <v>0</v>
      </c>
      <c r="D7261" s="6">
        <v>0</v>
      </c>
      <c r="E7261" s="6">
        <v>0</v>
      </c>
      <c r="F7261" s="6">
        <v>1</v>
      </c>
      <c r="G7261" s="6">
        <v>0</v>
      </c>
      <c r="H7261" s="6" t="s">
        <v>34210</v>
      </c>
      <c r="I7261" s="6" t="s">
        <v>40013</v>
      </c>
      <c r="J7261" s="6" t="s">
        <v>34219</v>
      </c>
      <c r="K7261" s="6">
        <v>19</v>
      </c>
    </row>
    <row r="7262" spans="1:11" x14ac:dyDescent="0.25">
      <c r="A7262" s="7" t="s">
        <v>40032</v>
      </c>
      <c r="B7262" s="6">
        <v>0</v>
      </c>
      <c r="C7262" s="6">
        <v>0</v>
      </c>
      <c r="D7262" s="6">
        <v>0</v>
      </c>
      <c r="E7262" s="6">
        <v>0</v>
      </c>
      <c r="F7262" s="6">
        <v>1</v>
      </c>
      <c r="G7262" s="6">
        <v>0</v>
      </c>
      <c r="H7262" s="6" t="s">
        <v>34210</v>
      </c>
      <c r="I7262" s="6" t="s">
        <v>40013</v>
      </c>
      <c r="J7262" s="6" t="s">
        <v>34219</v>
      </c>
      <c r="K7262" s="6">
        <v>20</v>
      </c>
    </row>
    <row r="7263" spans="1:11" ht="25" x14ac:dyDescent="0.25">
      <c r="A7263" s="7" t="s">
        <v>40033</v>
      </c>
      <c r="B7263" s="6">
        <v>0</v>
      </c>
      <c r="C7263" s="6">
        <v>0</v>
      </c>
      <c r="D7263" s="6">
        <v>0</v>
      </c>
      <c r="E7263" s="6">
        <v>0</v>
      </c>
      <c r="F7263" s="6">
        <v>1</v>
      </c>
      <c r="G7263" s="6">
        <v>0</v>
      </c>
      <c r="H7263" s="6" t="s">
        <v>34210</v>
      </c>
      <c r="I7263" s="6" t="s">
        <v>40013</v>
      </c>
      <c r="J7263" s="6" t="s">
        <v>34219</v>
      </c>
      <c r="K7263" s="6">
        <v>21</v>
      </c>
    </row>
    <row r="7264" spans="1:11" x14ac:dyDescent="0.25">
      <c r="A7264" s="7" t="s">
        <v>40034</v>
      </c>
      <c r="B7264" s="6">
        <v>0</v>
      </c>
      <c r="C7264" s="6">
        <v>0</v>
      </c>
      <c r="D7264" s="6">
        <v>0</v>
      </c>
      <c r="E7264" s="6">
        <v>0</v>
      </c>
      <c r="F7264" s="6">
        <v>1</v>
      </c>
      <c r="G7264" s="6">
        <v>0</v>
      </c>
      <c r="H7264" s="6" t="s">
        <v>34210</v>
      </c>
      <c r="I7264" s="6" t="s">
        <v>40013</v>
      </c>
      <c r="J7264" s="6" t="s">
        <v>34219</v>
      </c>
      <c r="K7264" s="6">
        <v>22</v>
      </c>
    </row>
    <row r="7265" spans="1:11" x14ac:dyDescent="0.25">
      <c r="A7265" s="7" t="s">
        <v>40035</v>
      </c>
      <c r="B7265" s="6">
        <v>0</v>
      </c>
      <c r="C7265" s="6">
        <v>0</v>
      </c>
      <c r="D7265" s="6">
        <v>0</v>
      </c>
      <c r="E7265" s="6">
        <v>0</v>
      </c>
      <c r="F7265" s="6">
        <v>1</v>
      </c>
      <c r="G7265" s="6">
        <v>0</v>
      </c>
      <c r="H7265" s="6" t="s">
        <v>34210</v>
      </c>
      <c r="I7265" s="6" t="s">
        <v>40013</v>
      </c>
      <c r="J7265" s="6" t="s">
        <v>34219</v>
      </c>
      <c r="K7265" s="6">
        <v>23</v>
      </c>
    </row>
    <row r="7266" spans="1:11" x14ac:dyDescent="0.25">
      <c r="A7266" s="7" t="s">
        <v>40036</v>
      </c>
      <c r="B7266" s="6">
        <v>0</v>
      </c>
      <c r="C7266" s="6">
        <v>0</v>
      </c>
      <c r="D7266" s="6">
        <v>0</v>
      </c>
      <c r="E7266" s="6">
        <v>0</v>
      </c>
      <c r="F7266" s="6">
        <v>1</v>
      </c>
      <c r="G7266" s="6">
        <v>0</v>
      </c>
      <c r="H7266" s="6" t="s">
        <v>34210</v>
      </c>
      <c r="I7266" s="6" t="s">
        <v>40013</v>
      </c>
      <c r="J7266" s="6" t="s">
        <v>34219</v>
      </c>
      <c r="K7266" s="6">
        <v>24</v>
      </c>
    </row>
    <row r="7267" spans="1:11" ht="25" x14ac:dyDescent="0.25">
      <c r="A7267" s="7" t="s">
        <v>40037</v>
      </c>
      <c r="B7267" s="6">
        <v>0</v>
      </c>
      <c r="C7267" s="6">
        <v>0</v>
      </c>
      <c r="D7267" s="6">
        <v>0</v>
      </c>
      <c r="E7267" s="6">
        <v>0</v>
      </c>
      <c r="F7267" s="6">
        <v>1</v>
      </c>
      <c r="G7267" s="6">
        <v>0</v>
      </c>
      <c r="H7267" s="6" t="s">
        <v>34210</v>
      </c>
      <c r="I7267" s="6" t="s">
        <v>40013</v>
      </c>
      <c r="J7267" s="6" t="s">
        <v>34219</v>
      </c>
      <c r="K7267" s="6">
        <v>25</v>
      </c>
    </row>
    <row r="7268" spans="1:11" x14ac:dyDescent="0.25">
      <c r="A7268" s="7" t="s">
        <v>40038</v>
      </c>
      <c r="B7268" s="6">
        <v>0</v>
      </c>
      <c r="C7268" s="6">
        <v>0</v>
      </c>
      <c r="D7268" s="6">
        <v>0</v>
      </c>
      <c r="E7268" s="6">
        <v>0</v>
      </c>
      <c r="F7268" s="6">
        <v>1</v>
      </c>
      <c r="G7268" s="6">
        <v>0</v>
      </c>
      <c r="H7268" s="6" t="s">
        <v>34210</v>
      </c>
      <c r="I7268" s="6" t="s">
        <v>40013</v>
      </c>
      <c r="J7268" s="6" t="s">
        <v>34219</v>
      </c>
      <c r="K7268" s="6">
        <v>26</v>
      </c>
    </row>
    <row r="7269" spans="1:11" x14ac:dyDescent="0.25">
      <c r="A7269" s="7" t="s">
        <v>40039</v>
      </c>
      <c r="B7269" s="6">
        <v>0</v>
      </c>
      <c r="C7269" s="6">
        <v>0</v>
      </c>
      <c r="D7269" s="6">
        <v>0</v>
      </c>
      <c r="E7269" s="6">
        <v>0</v>
      </c>
      <c r="F7269" s="6">
        <v>1</v>
      </c>
      <c r="G7269" s="6">
        <v>0</v>
      </c>
      <c r="H7269" s="6" t="s">
        <v>34210</v>
      </c>
      <c r="I7269" s="6" t="s">
        <v>40013</v>
      </c>
      <c r="J7269" s="6" t="s">
        <v>34219</v>
      </c>
      <c r="K7269" s="6">
        <v>27</v>
      </c>
    </row>
    <row r="7270" spans="1:11" ht="25" x14ac:dyDescent="0.25">
      <c r="A7270" s="7" t="s">
        <v>40040</v>
      </c>
      <c r="B7270" s="6">
        <v>0</v>
      </c>
      <c r="C7270" s="6">
        <v>0</v>
      </c>
      <c r="D7270" s="6">
        <v>0</v>
      </c>
      <c r="E7270" s="6">
        <v>0</v>
      </c>
      <c r="F7270" s="6">
        <v>1</v>
      </c>
      <c r="G7270" s="6">
        <v>0</v>
      </c>
      <c r="H7270" s="6" t="s">
        <v>34210</v>
      </c>
      <c r="I7270" s="6" t="s">
        <v>40013</v>
      </c>
      <c r="J7270" s="6" t="s">
        <v>34219</v>
      </c>
      <c r="K7270" s="6">
        <v>28</v>
      </c>
    </row>
    <row r="7271" spans="1:11" x14ac:dyDescent="0.25">
      <c r="A7271" s="7" t="s">
        <v>40041</v>
      </c>
      <c r="B7271" s="6">
        <v>0</v>
      </c>
      <c r="C7271" s="6">
        <v>0</v>
      </c>
      <c r="D7271" s="6">
        <v>0</v>
      </c>
      <c r="E7271" s="6">
        <v>0</v>
      </c>
      <c r="F7271" s="6">
        <v>1</v>
      </c>
      <c r="G7271" s="6">
        <v>0</v>
      </c>
      <c r="H7271" s="6" t="s">
        <v>34210</v>
      </c>
      <c r="I7271" s="6" t="s">
        <v>40013</v>
      </c>
      <c r="J7271" s="6" t="s">
        <v>34219</v>
      </c>
      <c r="K7271" s="6">
        <v>29</v>
      </c>
    </row>
    <row r="7272" spans="1:11" ht="50" x14ac:dyDescent="0.25">
      <c r="A7272" s="7" t="s">
        <v>40042</v>
      </c>
      <c r="B7272" s="6">
        <v>0</v>
      </c>
      <c r="C7272" s="6">
        <v>0</v>
      </c>
      <c r="D7272" s="6">
        <v>0</v>
      </c>
      <c r="E7272" s="6">
        <v>0</v>
      </c>
      <c r="F7272" s="6">
        <v>1</v>
      </c>
      <c r="G7272" s="6">
        <v>0</v>
      </c>
      <c r="H7272" s="6" t="s">
        <v>34210</v>
      </c>
      <c r="I7272" s="6" t="s">
        <v>40013</v>
      </c>
      <c r="J7272" s="6" t="s">
        <v>34219</v>
      </c>
      <c r="K7272" s="6">
        <v>30</v>
      </c>
    </row>
    <row r="7273" spans="1:11" x14ac:dyDescent="0.25">
      <c r="A7273" s="7" t="s">
        <v>34794</v>
      </c>
      <c r="B7273" s="6">
        <v>0</v>
      </c>
      <c r="C7273" s="6">
        <v>0</v>
      </c>
      <c r="D7273" s="6">
        <v>0</v>
      </c>
      <c r="E7273" s="6">
        <v>0</v>
      </c>
      <c r="F7273" s="6">
        <v>1</v>
      </c>
      <c r="G7273" s="6">
        <v>0</v>
      </c>
      <c r="H7273" s="6" t="s">
        <v>34210</v>
      </c>
      <c r="I7273" s="6" t="s">
        <v>40013</v>
      </c>
      <c r="J7273" s="6" t="s">
        <v>34219</v>
      </c>
      <c r="K7273" s="6">
        <v>31</v>
      </c>
    </row>
    <row r="7274" spans="1:11" ht="25" x14ac:dyDescent="0.25">
      <c r="A7274" s="7" t="s">
        <v>40043</v>
      </c>
      <c r="B7274" s="6">
        <v>0</v>
      </c>
      <c r="C7274" s="6">
        <v>0</v>
      </c>
      <c r="D7274" s="6">
        <v>0</v>
      </c>
      <c r="E7274" s="6">
        <v>0</v>
      </c>
      <c r="F7274" s="6">
        <v>1</v>
      </c>
      <c r="G7274" s="6">
        <v>0</v>
      </c>
      <c r="H7274" s="6" t="s">
        <v>34210</v>
      </c>
      <c r="I7274" s="6" t="s">
        <v>40013</v>
      </c>
      <c r="J7274" s="6" t="s">
        <v>34219</v>
      </c>
      <c r="K7274" s="6">
        <v>32</v>
      </c>
    </row>
    <row r="7275" spans="1:11" ht="25" x14ac:dyDescent="0.25">
      <c r="A7275" s="7" t="s">
        <v>40044</v>
      </c>
      <c r="B7275" s="6">
        <v>0</v>
      </c>
      <c r="C7275" s="6">
        <v>0</v>
      </c>
      <c r="D7275" s="6">
        <v>0</v>
      </c>
      <c r="E7275" s="6">
        <v>0</v>
      </c>
      <c r="F7275" s="6">
        <v>1</v>
      </c>
      <c r="G7275" s="6">
        <v>0</v>
      </c>
      <c r="H7275" s="6" t="s">
        <v>34210</v>
      </c>
      <c r="I7275" s="6" t="s">
        <v>40013</v>
      </c>
      <c r="J7275" s="6" t="s">
        <v>34219</v>
      </c>
      <c r="K7275" s="6">
        <v>33</v>
      </c>
    </row>
    <row r="7276" spans="1:11" x14ac:dyDescent="0.25">
      <c r="A7276" s="7" t="s">
        <v>40045</v>
      </c>
      <c r="B7276" s="6">
        <v>0</v>
      </c>
      <c r="C7276" s="6">
        <v>0</v>
      </c>
      <c r="D7276" s="6">
        <v>0</v>
      </c>
      <c r="E7276" s="6">
        <v>0</v>
      </c>
      <c r="F7276" s="6">
        <v>1</v>
      </c>
      <c r="G7276" s="6">
        <v>0</v>
      </c>
      <c r="H7276" s="6" t="s">
        <v>34210</v>
      </c>
      <c r="I7276" s="6" t="s">
        <v>40013</v>
      </c>
      <c r="J7276" s="6" t="s">
        <v>34219</v>
      </c>
      <c r="K7276" s="6">
        <v>34</v>
      </c>
    </row>
    <row r="7277" spans="1:11" x14ac:dyDescent="0.25">
      <c r="A7277" s="7" t="s">
        <v>40046</v>
      </c>
      <c r="B7277" s="6">
        <v>0</v>
      </c>
      <c r="C7277" s="6">
        <v>0</v>
      </c>
      <c r="D7277" s="6">
        <v>0</v>
      </c>
      <c r="E7277" s="6">
        <v>0</v>
      </c>
      <c r="F7277" s="6">
        <v>1</v>
      </c>
      <c r="G7277" s="6">
        <v>0</v>
      </c>
      <c r="H7277" s="6" t="s">
        <v>34210</v>
      </c>
      <c r="I7277" s="6" t="s">
        <v>40013</v>
      </c>
      <c r="J7277" s="6" t="s">
        <v>34219</v>
      </c>
      <c r="K7277" s="6">
        <v>35</v>
      </c>
    </row>
    <row r="7278" spans="1:11" x14ac:dyDescent="0.25">
      <c r="A7278" s="7" t="s">
        <v>40047</v>
      </c>
      <c r="B7278" s="6">
        <v>0</v>
      </c>
      <c r="C7278" s="6">
        <v>0</v>
      </c>
      <c r="D7278" s="6">
        <v>0</v>
      </c>
      <c r="E7278" s="6">
        <v>0</v>
      </c>
      <c r="F7278" s="6">
        <v>1</v>
      </c>
      <c r="G7278" s="6">
        <v>0</v>
      </c>
      <c r="H7278" s="6" t="s">
        <v>34210</v>
      </c>
      <c r="I7278" s="6" t="s">
        <v>40013</v>
      </c>
      <c r="J7278" s="6" t="s">
        <v>34219</v>
      </c>
      <c r="K7278" s="6">
        <v>36</v>
      </c>
    </row>
    <row r="7279" spans="1:11" ht="37.5" x14ac:dyDescent="0.25">
      <c r="A7279" s="7" t="s">
        <v>40048</v>
      </c>
      <c r="B7279" s="6">
        <v>0</v>
      </c>
      <c r="C7279" s="6">
        <v>0</v>
      </c>
      <c r="D7279" s="6">
        <v>0</v>
      </c>
      <c r="E7279" s="6">
        <v>0</v>
      </c>
      <c r="F7279" s="6">
        <v>1</v>
      </c>
      <c r="G7279" s="6">
        <v>0</v>
      </c>
      <c r="H7279" s="6" t="s">
        <v>34210</v>
      </c>
      <c r="I7279" s="6" t="s">
        <v>40013</v>
      </c>
      <c r="J7279" s="6" t="s">
        <v>34219</v>
      </c>
      <c r="K7279" s="6">
        <v>37</v>
      </c>
    </row>
    <row r="7280" spans="1:11" x14ac:dyDescent="0.25">
      <c r="A7280" s="7" t="s">
        <v>40049</v>
      </c>
      <c r="B7280" s="6">
        <v>0</v>
      </c>
      <c r="C7280" s="6">
        <v>0</v>
      </c>
      <c r="D7280" s="6">
        <v>0</v>
      </c>
      <c r="E7280" s="6">
        <v>0</v>
      </c>
      <c r="F7280" s="6">
        <v>1</v>
      </c>
      <c r="G7280" s="6">
        <v>0</v>
      </c>
      <c r="H7280" s="6" t="s">
        <v>34210</v>
      </c>
      <c r="I7280" s="6" t="s">
        <v>40013</v>
      </c>
      <c r="J7280" s="6" t="s">
        <v>34219</v>
      </c>
      <c r="K7280" s="6">
        <v>38</v>
      </c>
    </row>
    <row r="7281" spans="1:11" x14ac:dyDescent="0.25">
      <c r="A7281" s="7" t="s">
        <v>40050</v>
      </c>
      <c r="B7281" s="6">
        <v>0</v>
      </c>
      <c r="C7281" s="6">
        <v>0</v>
      </c>
      <c r="D7281" s="6">
        <v>0</v>
      </c>
      <c r="E7281" s="6">
        <v>0</v>
      </c>
      <c r="F7281" s="6">
        <v>1</v>
      </c>
      <c r="G7281" s="6">
        <v>0</v>
      </c>
      <c r="H7281" s="6" t="s">
        <v>34210</v>
      </c>
      <c r="I7281" s="6" t="s">
        <v>40013</v>
      </c>
      <c r="J7281" s="6" t="s">
        <v>34219</v>
      </c>
      <c r="K7281" s="6">
        <v>39</v>
      </c>
    </row>
    <row r="7282" spans="1:11" x14ac:dyDescent="0.25">
      <c r="A7282" s="7" t="s">
        <v>40051</v>
      </c>
      <c r="B7282" s="6">
        <v>0</v>
      </c>
      <c r="C7282" s="6">
        <v>0</v>
      </c>
      <c r="D7282" s="6">
        <v>0</v>
      </c>
      <c r="E7282" s="6">
        <v>0</v>
      </c>
      <c r="F7282" s="6">
        <v>1</v>
      </c>
      <c r="G7282" s="6">
        <v>0</v>
      </c>
      <c r="H7282" s="6" t="s">
        <v>34210</v>
      </c>
      <c r="I7282" s="6" t="s">
        <v>40013</v>
      </c>
      <c r="J7282" s="6" t="s">
        <v>34219</v>
      </c>
      <c r="K7282" s="6">
        <v>40</v>
      </c>
    </row>
    <row r="7283" spans="1:11" x14ac:dyDescent="0.25">
      <c r="A7283" s="7" t="s">
        <v>40052</v>
      </c>
      <c r="B7283" s="6">
        <v>0</v>
      </c>
      <c r="C7283" s="6">
        <v>0</v>
      </c>
      <c r="D7283" s="6">
        <v>0</v>
      </c>
      <c r="E7283" s="6">
        <v>0</v>
      </c>
      <c r="F7283" s="6">
        <v>1</v>
      </c>
      <c r="G7283" s="6">
        <v>0</v>
      </c>
      <c r="H7283" s="6" t="s">
        <v>34210</v>
      </c>
      <c r="I7283" s="6" t="s">
        <v>40013</v>
      </c>
      <c r="J7283" s="6" t="s">
        <v>34219</v>
      </c>
      <c r="K7283" s="6">
        <v>41</v>
      </c>
    </row>
    <row r="7284" spans="1:11" x14ac:dyDescent="0.25">
      <c r="A7284" s="7" t="s">
        <v>40053</v>
      </c>
      <c r="B7284" s="6">
        <v>0</v>
      </c>
      <c r="C7284" s="6">
        <v>0</v>
      </c>
      <c r="D7284" s="6">
        <v>0</v>
      </c>
      <c r="E7284" s="6">
        <v>0</v>
      </c>
      <c r="F7284" s="6">
        <v>1</v>
      </c>
      <c r="G7284" s="6">
        <v>0</v>
      </c>
      <c r="H7284" s="6" t="s">
        <v>34210</v>
      </c>
      <c r="I7284" s="6" t="s">
        <v>40013</v>
      </c>
      <c r="J7284" s="6" t="s">
        <v>34219</v>
      </c>
      <c r="K7284" s="6">
        <v>42</v>
      </c>
    </row>
    <row r="7285" spans="1:11" x14ac:dyDescent="0.25">
      <c r="A7285" s="7" t="s">
        <v>40054</v>
      </c>
      <c r="B7285" s="6">
        <v>0</v>
      </c>
      <c r="C7285" s="6">
        <v>0</v>
      </c>
      <c r="D7285" s="6">
        <v>0</v>
      </c>
      <c r="E7285" s="6">
        <v>0</v>
      </c>
      <c r="F7285" s="6">
        <v>1</v>
      </c>
      <c r="G7285" s="6">
        <v>0</v>
      </c>
      <c r="H7285" s="6" t="s">
        <v>34210</v>
      </c>
      <c r="I7285" s="6" t="s">
        <v>40013</v>
      </c>
      <c r="J7285" s="6" t="s">
        <v>34219</v>
      </c>
      <c r="K7285" s="6">
        <v>43</v>
      </c>
    </row>
    <row r="7286" spans="1:11" ht="50" x14ac:dyDescent="0.25">
      <c r="A7286" s="7" t="s">
        <v>40055</v>
      </c>
      <c r="B7286" s="6">
        <v>0</v>
      </c>
      <c r="C7286" s="6">
        <v>0</v>
      </c>
      <c r="D7286" s="6">
        <v>0</v>
      </c>
      <c r="E7286" s="6">
        <v>0</v>
      </c>
      <c r="F7286" s="6">
        <v>1</v>
      </c>
      <c r="G7286" s="6">
        <v>0</v>
      </c>
      <c r="H7286" s="6" t="s">
        <v>34210</v>
      </c>
      <c r="I7286" s="6" t="s">
        <v>40013</v>
      </c>
      <c r="J7286" s="6" t="s">
        <v>34219</v>
      </c>
      <c r="K7286" s="6">
        <v>44</v>
      </c>
    </row>
    <row r="7287" spans="1:11" x14ac:dyDescent="0.25">
      <c r="A7287" s="7" t="s">
        <v>40056</v>
      </c>
      <c r="B7287" s="6">
        <v>0</v>
      </c>
      <c r="C7287" s="6">
        <v>0</v>
      </c>
      <c r="D7287" s="6">
        <v>0</v>
      </c>
      <c r="E7287" s="6">
        <v>0</v>
      </c>
      <c r="F7287" s="6">
        <v>1</v>
      </c>
      <c r="G7287" s="6">
        <v>0</v>
      </c>
      <c r="H7287" s="6" t="s">
        <v>34210</v>
      </c>
      <c r="I7287" s="6" t="s">
        <v>40013</v>
      </c>
      <c r="J7287" s="6" t="s">
        <v>34219</v>
      </c>
      <c r="K7287" s="6">
        <v>45</v>
      </c>
    </row>
    <row r="7288" spans="1:11" ht="25" x14ac:dyDescent="0.25">
      <c r="A7288" s="7" t="s">
        <v>40057</v>
      </c>
      <c r="B7288" s="6">
        <v>0</v>
      </c>
      <c r="C7288" s="6">
        <v>0</v>
      </c>
      <c r="D7288" s="6">
        <v>0</v>
      </c>
      <c r="E7288" s="6">
        <v>0</v>
      </c>
      <c r="F7288" s="6">
        <v>1</v>
      </c>
      <c r="G7288" s="6">
        <v>0</v>
      </c>
      <c r="H7288" s="6" t="s">
        <v>34210</v>
      </c>
      <c r="I7288" s="6" t="s">
        <v>40013</v>
      </c>
      <c r="J7288" s="6" t="s">
        <v>34219</v>
      </c>
      <c r="K7288" s="6">
        <v>46</v>
      </c>
    </row>
    <row r="7289" spans="1:11" x14ac:dyDescent="0.25">
      <c r="A7289" s="7" t="s">
        <v>40058</v>
      </c>
      <c r="B7289" s="6">
        <v>0</v>
      </c>
      <c r="C7289" s="6">
        <v>0</v>
      </c>
      <c r="D7289" s="6">
        <v>0</v>
      </c>
      <c r="E7289" s="6">
        <v>0</v>
      </c>
      <c r="F7289" s="6">
        <v>1</v>
      </c>
      <c r="G7289" s="6">
        <v>0</v>
      </c>
      <c r="H7289" s="6" t="s">
        <v>34210</v>
      </c>
      <c r="I7289" s="6" t="s">
        <v>40013</v>
      </c>
      <c r="J7289" s="6" t="s">
        <v>34219</v>
      </c>
      <c r="K7289" s="6">
        <v>47</v>
      </c>
    </row>
    <row r="7290" spans="1:11" x14ac:dyDescent="0.25">
      <c r="A7290" s="7" t="s">
        <v>40059</v>
      </c>
      <c r="B7290" s="6">
        <v>0</v>
      </c>
      <c r="C7290" s="6">
        <v>0</v>
      </c>
      <c r="D7290" s="6">
        <v>0</v>
      </c>
      <c r="E7290" s="6">
        <v>0</v>
      </c>
      <c r="F7290" s="6">
        <v>1</v>
      </c>
      <c r="G7290" s="6">
        <v>0</v>
      </c>
      <c r="H7290" s="6" t="s">
        <v>34210</v>
      </c>
      <c r="I7290" s="6" t="s">
        <v>40013</v>
      </c>
      <c r="J7290" s="6" t="s">
        <v>34219</v>
      </c>
      <c r="K7290" s="6">
        <v>48</v>
      </c>
    </row>
    <row r="7291" spans="1:11" ht="87.5" x14ac:dyDescent="0.25">
      <c r="A7291" s="7" t="s">
        <v>40060</v>
      </c>
      <c r="B7291" s="6">
        <v>0</v>
      </c>
      <c r="C7291" s="6">
        <v>0</v>
      </c>
      <c r="D7291" s="6">
        <v>0</v>
      </c>
      <c r="E7291" s="6">
        <v>0</v>
      </c>
      <c r="F7291" s="6">
        <v>1</v>
      </c>
      <c r="G7291" s="6">
        <v>0</v>
      </c>
      <c r="H7291" s="6" t="s">
        <v>34210</v>
      </c>
      <c r="I7291" s="6" t="s">
        <v>40013</v>
      </c>
      <c r="J7291" s="6" t="s">
        <v>34219</v>
      </c>
      <c r="K7291" s="6">
        <v>49</v>
      </c>
    </row>
    <row r="7292" spans="1:11" ht="25" x14ac:dyDescent="0.25">
      <c r="A7292" s="7" t="s">
        <v>40061</v>
      </c>
      <c r="B7292" s="6">
        <v>0</v>
      </c>
      <c r="C7292" s="6">
        <v>0</v>
      </c>
      <c r="D7292" s="6">
        <v>0</v>
      </c>
      <c r="E7292" s="6">
        <v>0</v>
      </c>
      <c r="F7292" s="6">
        <v>1</v>
      </c>
      <c r="G7292" s="6">
        <v>0</v>
      </c>
      <c r="H7292" s="6" t="s">
        <v>34210</v>
      </c>
      <c r="I7292" s="6" t="s">
        <v>40013</v>
      </c>
      <c r="J7292" s="6" t="s">
        <v>34219</v>
      </c>
      <c r="K7292" s="6">
        <v>50</v>
      </c>
    </row>
    <row r="7293" spans="1:11" x14ac:dyDescent="0.25">
      <c r="A7293" s="7" t="s">
        <v>40062</v>
      </c>
      <c r="B7293" s="6">
        <v>0</v>
      </c>
      <c r="C7293" s="6">
        <v>0</v>
      </c>
      <c r="D7293" s="6">
        <v>0</v>
      </c>
      <c r="E7293" s="6">
        <v>0</v>
      </c>
      <c r="F7293" s="6">
        <v>1</v>
      </c>
      <c r="G7293" s="6">
        <v>0</v>
      </c>
      <c r="H7293" s="6" t="s">
        <v>34210</v>
      </c>
      <c r="I7293" s="6" t="s">
        <v>40013</v>
      </c>
      <c r="J7293" s="6" t="s">
        <v>34219</v>
      </c>
      <c r="K7293" s="6">
        <v>51</v>
      </c>
    </row>
    <row r="7294" spans="1:11" x14ac:dyDescent="0.25">
      <c r="A7294" s="7" t="s">
        <v>40063</v>
      </c>
      <c r="B7294" s="6">
        <v>0</v>
      </c>
      <c r="C7294" s="6">
        <v>0</v>
      </c>
      <c r="D7294" s="6">
        <v>0</v>
      </c>
      <c r="E7294" s="6">
        <v>0</v>
      </c>
      <c r="F7294" s="6">
        <v>1</v>
      </c>
      <c r="G7294" s="6">
        <v>0</v>
      </c>
      <c r="H7294" s="6" t="s">
        <v>34210</v>
      </c>
      <c r="I7294" s="6" t="s">
        <v>40013</v>
      </c>
      <c r="J7294" s="6" t="s">
        <v>34219</v>
      </c>
      <c r="K7294" s="6">
        <v>52</v>
      </c>
    </row>
    <row r="7295" spans="1:11" x14ac:dyDescent="0.25">
      <c r="A7295" s="7" t="s">
        <v>40064</v>
      </c>
      <c r="B7295" s="6">
        <v>0</v>
      </c>
      <c r="C7295" s="6">
        <v>0</v>
      </c>
      <c r="D7295" s="6">
        <v>0</v>
      </c>
      <c r="E7295" s="6">
        <v>0</v>
      </c>
      <c r="F7295" s="6">
        <v>1</v>
      </c>
      <c r="G7295" s="6">
        <v>0</v>
      </c>
      <c r="H7295" s="6" t="s">
        <v>34210</v>
      </c>
      <c r="I7295" s="6" t="s">
        <v>40013</v>
      </c>
      <c r="J7295" s="6" t="s">
        <v>34219</v>
      </c>
      <c r="K7295" s="6">
        <v>53</v>
      </c>
    </row>
    <row r="7296" spans="1:11" x14ac:dyDescent="0.25">
      <c r="A7296" s="7" t="s">
        <v>40065</v>
      </c>
      <c r="B7296" s="6">
        <v>0</v>
      </c>
      <c r="C7296" s="6">
        <v>0</v>
      </c>
      <c r="D7296" s="6">
        <v>0</v>
      </c>
      <c r="E7296" s="6">
        <v>0</v>
      </c>
      <c r="F7296" s="6">
        <v>1</v>
      </c>
      <c r="G7296" s="6">
        <v>0</v>
      </c>
      <c r="H7296" s="6" t="s">
        <v>34210</v>
      </c>
      <c r="I7296" s="6" t="s">
        <v>40013</v>
      </c>
      <c r="J7296" s="6" t="s">
        <v>34219</v>
      </c>
      <c r="K7296" s="6">
        <v>54</v>
      </c>
    </row>
    <row r="7297" spans="1:11" x14ac:dyDescent="0.25">
      <c r="A7297" s="7" t="s">
        <v>40066</v>
      </c>
      <c r="B7297" s="6">
        <v>0</v>
      </c>
      <c r="C7297" s="6">
        <v>0</v>
      </c>
      <c r="D7297" s="6">
        <v>0</v>
      </c>
      <c r="E7297" s="6">
        <v>0</v>
      </c>
      <c r="F7297" s="6">
        <v>1</v>
      </c>
      <c r="G7297" s="6">
        <v>0</v>
      </c>
      <c r="H7297" s="6" t="s">
        <v>34210</v>
      </c>
      <c r="I7297" s="6" t="s">
        <v>40013</v>
      </c>
      <c r="J7297" s="6" t="s">
        <v>34219</v>
      </c>
      <c r="K7297" s="6">
        <v>55</v>
      </c>
    </row>
    <row r="7298" spans="1:11" ht="87.5" x14ac:dyDescent="0.25">
      <c r="A7298" s="7" t="s">
        <v>40067</v>
      </c>
      <c r="B7298" s="6">
        <v>0</v>
      </c>
      <c r="C7298" s="6">
        <v>0</v>
      </c>
      <c r="D7298" s="6">
        <v>0</v>
      </c>
      <c r="E7298" s="6">
        <v>0</v>
      </c>
      <c r="F7298" s="6">
        <v>1</v>
      </c>
      <c r="G7298" s="6">
        <v>0</v>
      </c>
      <c r="H7298" s="6" t="s">
        <v>34210</v>
      </c>
      <c r="I7298" s="6" t="s">
        <v>40013</v>
      </c>
      <c r="J7298" s="6" t="s">
        <v>34219</v>
      </c>
      <c r="K7298" s="6">
        <v>56</v>
      </c>
    </row>
    <row r="7299" spans="1:11" ht="50" x14ac:dyDescent="0.25">
      <c r="A7299" s="7" t="s">
        <v>40068</v>
      </c>
      <c r="B7299" s="6">
        <v>0</v>
      </c>
      <c r="C7299" s="6">
        <v>0</v>
      </c>
      <c r="D7299" s="6">
        <v>0</v>
      </c>
      <c r="E7299" s="6">
        <v>0</v>
      </c>
      <c r="F7299" s="6">
        <v>1</v>
      </c>
      <c r="G7299" s="6">
        <v>0</v>
      </c>
      <c r="H7299" s="6" t="s">
        <v>34210</v>
      </c>
      <c r="I7299" s="6" t="s">
        <v>40013</v>
      </c>
      <c r="J7299" s="6" t="s">
        <v>34219</v>
      </c>
      <c r="K7299" s="6">
        <v>57</v>
      </c>
    </row>
    <row r="7300" spans="1:11" ht="37.5" x14ac:dyDescent="0.25">
      <c r="A7300" s="7" t="s">
        <v>40069</v>
      </c>
      <c r="B7300" s="6">
        <v>0</v>
      </c>
      <c r="C7300" s="6">
        <v>0</v>
      </c>
      <c r="D7300" s="6">
        <v>0</v>
      </c>
      <c r="E7300" s="6">
        <v>0</v>
      </c>
      <c r="F7300" s="6">
        <v>1</v>
      </c>
      <c r="G7300" s="6">
        <v>0</v>
      </c>
      <c r="H7300" s="6" t="s">
        <v>34210</v>
      </c>
      <c r="I7300" s="6" t="s">
        <v>40013</v>
      </c>
      <c r="J7300" s="6" t="s">
        <v>34219</v>
      </c>
      <c r="K7300" s="6">
        <v>58</v>
      </c>
    </row>
    <row r="7301" spans="1:11" x14ac:dyDescent="0.25">
      <c r="A7301" s="7" t="s">
        <v>40070</v>
      </c>
      <c r="B7301" s="6">
        <v>0</v>
      </c>
      <c r="C7301" s="6">
        <v>0</v>
      </c>
      <c r="D7301" s="6">
        <v>0</v>
      </c>
      <c r="E7301" s="6">
        <v>0</v>
      </c>
      <c r="F7301" s="6">
        <v>1</v>
      </c>
      <c r="G7301" s="6">
        <v>0</v>
      </c>
      <c r="H7301" s="6" t="s">
        <v>34210</v>
      </c>
      <c r="I7301" s="6" t="s">
        <v>40013</v>
      </c>
      <c r="J7301" s="6" t="s">
        <v>34219</v>
      </c>
      <c r="K7301" s="6">
        <v>59</v>
      </c>
    </row>
    <row r="7302" spans="1:11" x14ac:dyDescent="0.25">
      <c r="A7302" s="7" t="s">
        <v>40071</v>
      </c>
      <c r="B7302" s="6">
        <v>0</v>
      </c>
      <c r="C7302" s="6">
        <v>0</v>
      </c>
      <c r="D7302" s="6">
        <v>0</v>
      </c>
      <c r="E7302" s="6">
        <v>0</v>
      </c>
      <c r="F7302" s="6">
        <v>0</v>
      </c>
      <c r="G7302" s="6">
        <v>0</v>
      </c>
      <c r="H7302" s="6" t="s">
        <v>34217</v>
      </c>
      <c r="I7302" s="6" t="s">
        <v>40072</v>
      </c>
      <c r="J7302" s="6" t="s">
        <v>34219</v>
      </c>
      <c r="K7302" s="6">
        <v>0</v>
      </c>
    </row>
    <row r="7303" spans="1:11" ht="25" x14ac:dyDescent="0.25">
      <c r="A7303" s="7" t="s">
        <v>35230</v>
      </c>
      <c r="B7303" s="6">
        <v>0</v>
      </c>
      <c r="C7303" s="6">
        <v>0</v>
      </c>
      <c r="D7303" s="6">
        <v>0</v>
      </c>
      <c r="E7303" s="6">
        <v>0</v>
      </c>
      <c r="F7303" s="6">
        <v>0</v>
      </c>
      <c r="G7303" s="6">
        <v>0</v>
      </c>
      <c r="H7303" s="6" t="s">
        <v>34217</v>
      </c>
      <c r="I7303" s="6" t="s">
        <v>40072</v>
      </c>
      <c r="J7303" s="6" t="s">
        <v>34219</v>
      </c>
      <c r="K7303" s="6">
        <v>1</v>
      </c>
    </row>
    <row r="7304" spans="1:11" ht="62.5" x14ac:dyDescent="0.25">
      <c r="A7304" s="7" t="s">
        <v>40073</v>
      </c>
      <c r="B7304" s="6">
        <v>0</v>
      </c>
      <c r="C7304" s="6">
        <v>0</v>
      </c>
      <c r="D7304" s="6">
        <v>0</v>
      </c>
      <c r="E7304" s="6">
        <v>0</v>
      </c>
      <c r="F7304" s="6">
        <v>0</v>
      </c>
      <c r="G7304" s="6">
        <v>0</v>
      </c>
      <c r="H7304" s="6" t="s">
        <v>34217</v>
      </c>
      <c r="I7304" s="6" t="s">
        <v>40072</v>
      </c>
      <c r="J7304" s="6" t="s">
        <v>34219</v>
      </c>
      <c r="K7304" s="6">
        <v>2</v>
      </c>
    </row>
    <row r="7305" spans="1:11" x14ac:dyDescent="0.25">
      <c r="A7305" s="7" t="s">
        <v>40074</v>
      </c>
      <c r="B7305" s="6">
        <v>0</v>
      </c>
      <c r="C7305" s="6">
        <v>0</v>
      </c>
      <c r="D7305" s="6">
        <v>0</v>
      </c>
      <c r="E7305" s="6">
        <v>0</v>
      </c>
      <c r="F7305" s="6">
        <v>0</v>
      </c>
      <c r="G7305" s="6">
        <v>0</v>
      </c>
      <c r="H7305" s="6" t="s">
        <v>34217</v>
      </c>
      <c r="I7305" s="6" t="s">
        <v>40072</v>
      </c>
      <c r="J7305" s="6" t="s">
        <v>34219</v>
      </c>
      <c r="K7305" s="6">
        <v>3</v>
      </c>
    </row>
    <row r="7306" spans="1:11" x14ac:dyDescent="0.25">
      <c r="A7306" s="7" t="s">
        <v>34344</v>
      </c>
      <c r="B7306" s="6">
        <v>0</v>
      </c>
      <c r="C7306" s="6">
        <v>0</v>
      </c>
      <c r="D7306" s="6">
        <v>0</v>
      </c>
      <c r="E7306" s="6">
        <v>0</v>
      </c>
      <c r="F7306" s="6">
        <v>0</v>
      </c>
      <c r="G7306" s="6">
        <v>0</v>
      </c>
      <c r="H7306" s="6" t="s">
        <v>34217</v>
      </c>
      <c r="I7306" s="6" t="s">
        <v>40072</v>
      </c>
      <c r="J7306" s="6" t="s">
        <v>34219</v>
      </c>
      <c r="K7306" s="6">
        <v>4</v>
      </c>
    </row>
    <row r="7307" spans="1:11" x14ac:dyDescent="0.25">
      <c r="A7307" s="7" t="s">
        <v>35233</v>
      </c>
      <c r="B7307" s="6">
        <v>0</v>
      </c>
      <c r="C7307" s="6">
        <v>0</v>
      </c>
      <c r="D7307" s="6">
        <v>0</v>
      </c>
      <c r="E7307" s="6">
        <v>0</v>
      </c>
      <c r="F7307" s="6">
        <v>0</v>
      </c>
      <c r="G7307" s="6">
        <v>0</v>
      </c>
      <c r="H7307" s="6" t="s">
        <v>34217</v>
      </c>
      <c r="I7307" s="6" t="s">
        <v>40072</v>
      </c>
      <c r="J7307" s="6" t="s">
        <v>34219</v>
      </c>
      <c r="K7307" s="6">
        <v>5</v>
      </c>
    </row>
    <row r="7308" spans="1:11" x14ac:dyDescent="0.25">
      <c r="A7308" s="7" t="s">
        <v>35234</v>
      </c>
      <c r="B7308" s="6">
        <v>0</v>
      </c>
      <c r="C7308" s="6">
        <v>0</v>
      </c>
      <c r="D7308" s="6">
        <v>0</v>
      </c>
      <c r="E7308" s="6">
        <v>0</v>
      </c>
      <c r="F7308" s="6">
        <v>0</v>
      </c>
      <c r="G7308" s="6">
        <v>0</v>
      </c>
      <c r="H7308" s="6" t="s">
        <v>34217</v>
      </c>
      <c r="I7308" s="6" t="s">
        <v>40072</v>
      </c>
      <c r="J7308" s="6" t="s">
        <v>34219</v>
      </c>
      <c r="K7308" s="6">
        <v>6</v>
      </c>
    </row>
    <row r="7309" spans="1:11" x14ac:dyDescent="0.25">
      <c r="A7309" s="7" t="s">
        <v>40075</v>
      </c>
      <c r="B7309" s="6">
        <v>0</v>
      </c>
      <c r="C7309" s="6">
        <v>0</v>
      </c>
      <c r="D7309" s="6">
        <v>0</v>
      </c>
      <c r="E7309" s="6">
        <v>0</v>
      </c>
      <c r="F7309" s="6">
        <v>0</v>
      </c>
      <c r="G7309" s="6">
        <v>0</v>
      </c>
      <c r="H7309" s="6" t="s">
        <v>34217</v>
      </c>
      <c r="I7309" s="6" t="s">
        <v>40072</v>
      </c>
      <c r="J7309" s="6" t="s">
        <v>34219</v>
      </c>
      <c r="K7309" s="6">
        <v>7</v>
      </c>
    </row>
    <row r="7310" spans="1:11" x14ac:dyDescent="0.25">
      <c r="A7310" s="7" t="s">
        <v>40076</v>
      </c>
      <c r="B7310" s="6">
        <v>0</v>
      </c>
      <c r="C7310" s="6">
        <v>0</v>
      </c>
      <c r="D7310" s="6">
        <v>0</v>
      </c>
      <c r="E7310" s="6">
        <v>0</v>
      </c>
      <c r="F7310" s="6">
        <v>0</v>
      </c>
      <c r="G7310" s="6">
        <v>0</v>
      </c>
      <c r="H7310" s="6" t="s">
        <v>34217</v>
      </c>
      <c r="I7310" s="6" t="s">
        <v>40072</v>
      </c>
      <c r="J7310" s="6" t="s">
        <v>34219</v>
      </c>
      <c r="K7310" s="6">
        <v>8</v>
      </c>
    </row>
    <row r="7311" spans="1:11" x14ac:dyDescent="0.25">
      <c r="A7311" s="7" t="s">
        <v>36337</v>
      </c>
      <c r="B7311" s="6">
        <v>0</v>
      </c>
      <c r="C7311" s="6">
        <v>0</v>
      </c>
      <c r="D7311" s="6">
        <v>0</v>
      </c>
      <c r="E7311" s="6">
        <v>0</v>
      </c>
      <c r="F7311" s="6">
        <v>0</v>
      </c>
      <c r="G7311" s="6">
        <v>0</v>
      </c>
      <c r="H7311" s="6" t="s">
        <v>34217</v>
      </c>
      <c r="I7311" s="6" t="s">
        <v>40072</v>
      </c>
      <c r="J7311" s="6" t="s">
        <v>34219</v>
      </c>
      <c r="K7311" s="6">
        <v>9</v>
      </c>
    </row>
    <row r="7312" spans="1:11" x14ac:dyDescent="0.25">
      <c r="A7312" s="7" t="s">
        <v>39720</v>
      </c>
      <c r="B7312" s="6">
        <v>0</v>
      </c>
      <c r="C7312" s="6">
        <v>0</v>
      </c>
      <c r="D7312" s="6">
        <v>0</v>
      </c>
      <c r="E7312" s="6">
        <v>0</v>
      </c>
      <c r="F7312" s="6">
        <v>0</v>
      </c>
      <c r="G7312" s="6">
        <v>0</v>
      </c>
      <c r="H7312" s="6" t="s">
        <v>34217</v>
      </c>
      <c r="I7312" s="6" t="s">
        <v>40072</v>
      </c>
      <c r="J7312" s="6" t="s">
        <v>34219</v>
      </c>
      <c r="K7312" s="6">
        <v>10</v>
      </c>
    </row>
    <row r="7313" spans="1:11" x14ac:dyDescent="0.25">
      <c r="A7313" s="7" t="s">
        <v>40077</v>
      </c>
      <c r="B7313" s="6">
        <v>0</v>
      </c>
      <c r="C7313" s="6">
        <v>0</v>
      </c>
      <c r="D7313" s="6">
        <v>0</v>
      </c>
      <c r="E7313" s="6">
        <v>0</v>
      </c>
      <c r="F7313" s="6">
        <v>0</v>
      </c>
      <c r="G7313" s="6">
        <v>0</v>
      </c>
      <c r="H7313" s="6" t="s">
        <v>34217</v>
      </c>
      <c r="I7313" s="6" t="s">
        <v>40072</v>
      </c>
      <c r="J7313" s="6" t="s">
        <v>34219</v>
      </c>
      <c r="K7313" s="6">
        <v>11</v>
      </c>
    </row>
    <row r="7314" spans="1:11" x14ac:dyDescent="0.25">
      <c r="A7314" s="7" t="s">
        <v>40078</v>
      </c>
      <c r="B7314" s="6">
        <v>0</v>
      </c>
      <c r="C7314" s="6">
        <v>0</v>
      </c>
      <c r="D7314" s="6">
        <v>0</v>
      </c>
      <c r="E7314" s="6">
        <v>0</v>
      </c>
      <c r="F7314" s="6">
        <v>0</v>
      </c>
      <c r="G7314" s="6">
        <v>0</v>
      </c>
      <c r="H7314" s="6" t="s">
        <v>34217</v>
      </c>
      <c r="I7314" s="6" t="s">
        <v>40072</v>
      </c>
      <c r="J7314" s="6" t="s">
        <v>34219</v>
      </c>
      <c r="K7314" s="6">
        <v>12</v>
      </c>
    </row>
    <row r="7315" spans="1:11" x14ac:dyDescent="0.25">
      <c r="A7315" s="7" t="s">
        <v>40079</v>
      </c>
      <c r="B7315" s="6">
        <v>0</v>
      </c>
      <c r="C7315" s="6">
        <v>0</v>
      </c>
      <c r="D7315" s="6">
        <v>0</v>
      </c>
      <c r="E7315" s="6">
        <v>0</v>
      </c>
      <c r="F7315" s="6">
        <v>0</v>
      </c>
      <c r="G7315" s="6">
        <v>0</v>
      </c>
      <c r="H7315" s="6" t="s">
        <v>34217</v>
      </c>
      <c r="I7315" s="6" t="s">
        <v>40072</v>
      </c>
      <c r="J7315" s="6" t="s">
        <v>34219</v>
      </c>
      <c r="K7315" s="6">
        <v>13</v>
      </c>
    </row>
    <row r="7316" spans="1:11" x14ac:dyDescent="0.25">
      <c r="A7316" s="7" t="s">
        <v>35242</v>
      </c>
      <c r="B7316" s="6">
        <v>0</v>
      </c>
      <c r="C7316" s="6">
        <v>0</v>
      </c>
      <c r="D7316" s="6">
        <v>0</v>
      </c>
      <c r="E7316" s="6">
        <v>0</v>
      </c>
      <c r="F7316" s="6">
        <v>0</v>
      </c>
      <c r="G7316" s="6">
        <v>0</v>
      </c>
      <c r="H7316" s="6" t="s">
        <v>34217</v>
      </c>
      <c r="I7316" s="6" t="s">
        <v>40072</v>
      </c>
      <c r="J7316" s="6" t="s">
        <v>34219</v>
      </c>
      <c r="K7316" s="6">
        <v>14</v>
      </c>
    </row>
    <row r="7317" spans="1:11" x14ac:dyDescent="0.25">
      <c r="A7317" s="7" t="s">
        <v>40080</v>
      </c>
      <c r="B7317" s="6">
        <v>0</v>
      </c>
      <c r="C7317" s="6">
        <v>0</v>
      </c>
      <c r="D7317" s="6">
        <v>0</v>
      </c>
      <c r="E7317" s="6">
        <v>0</v>
      </c>
      <c r="F7317" s="6">
        <v>0</v>
      </c>
      <c r="G7317" s="6">
        <v>0</v>
      </c>
      <c r="H7317" s="6" t="s">
        <v>34217</v>
      </c>
      <c r="I7317" s="6" t="s">
        <v>40072</v>
      </c>
      <c r="J7317" s="6" t="s">
        <v>34219</v>
      </c>
      <c r="K7317" s="6">
        <v>15</v>
      </c>
    </row>
    <row r="7318" spans="1:11" x14ac:dyDescent="0.25">
      <c r="A7318" s="7" t="s">
        <v>40081</v>
      </c>
      <c r="B7318" s="6">
        <v>0</v>
      </c>
      <c r="C7318" s="6">
        <v>0</v>
      </c>
      <c r="D7318" s="6">
        <v>0</v>
      </c>
      <c r="E7318" s="6">
        <v>0</v>
      </c>
      <c r="F7318" s="6">
        <v>0</v>
      </c>
      <c r="G7318" s="6">
        <v>0</v>
      </c>
      <c r="H7318" s="6" t="s">
        <v>34217</v>
      </c>
      <c r="I7318" s="6" t="s">
        <v>40072</v>
      </c>
      <c r="J7318" s="6" t="s">
        <v>34219</v>
      </c>
      <c r="K7318" s="6">
        <v>16</v>
      </c>
    </row>
    <row r="7319" spans="1:11" x14ac:dyDescent="0.25">
      <c r="A7319" s="7" t="s">
        <v>40082</v>
      </c>
      <c r="B7319" s="6">
        <v>0</v>
      </c>
      <c r="C7319" s="6">
        <v>0</v>
      </c>
      <c r="D7319" s="6">
        <v>0</v>
      </c>
      <c r="E7319" s="6">
        <v>0</v>
      </c>
      <c r="F7319" s="6">
        <v>0</v>
      </c>
      <c r="G7319" s="6">
        <v>0</v>
      </c>
      <c r="H7319" s="6" t="s">
        <v>34217</v>
      </c>
      <c r="I7319" s="6" t="s">
        <v>40072</v>
      </c>
      <c r="J7319" s="6" t="s">
        <v>34219</v>
      </c>
      <c r="K7319" s="6">
        <v>17</v>
      </c>
    </row>
    <row r="7320" spans="1:11" x14ac:dyDescent="0.25">
      <c r="A7320" s="7" t="s">
        <v>40083</v>
      </c>
      <c r="B7320" s="6">
        <v>0</v>
      </c>
      <c r="C7320" s="6">
        <v>0</v>
      </c>
      <c r="D7320" s="6">
        <v>0</v>
      </c>
      <c r="E7320" s="6">
        <v>0</v>
      </c>
      <c r="F7320" s="6">
        <v>0</v>
      </c>
      <c r="G7320" s="6">
        <v>0</v>
      </c>
      <c r="H7320" s="6" t="s">
        <v>34217</v>
      </c>
      <c r="I7320" s="6" t="s">
        <v>40072</v>
      </c>
      <c r="J7320" s="6" t="s">
        <v>34219</v>
      </c>
      <c r="K7320" s="6">
        <v>18</v>
      </c>
    </row>
    <row r="7321" spans="1:11" x14ac:dyDescent="0.25">
      <c r="A7321" s="7" t="s">
        <v>40084</v>
      </c>
      <c r="B7321" s="6">
        <v>0</v>
      </c>
      <c r="C7321" s="6">
        <v>0</v>
      </c>
      <c r="D7321" s="6">
        <v>0</v>
      </c>
      <c r="E7321" s="6">
        <v>0</v>
      </c>
      <c r="F7321" s="6">
        <v>0</v>
      </c>
      <c r="G7321" s="6">
        <v>0</v>
      </c>
      <c r="H7321" s="6" t="s">
        <v>34217</v>
      </c>
      <c r="I7321" s="6" t="s">
        <v>40072</v>
      </c>
      <c r="J7321" s="6" t="s">
        <v>34219</v>
      </c>
      <c r="K7321" s="6">
        <v>19</v>
      </c>
    </row>
    <row r="7322" spans="1:11" x14ac:dyDescent="0.25">
      <c r="A7322" s="7" t="s">
        <v>40085</v>
      </c>
      <c r="B7322" s="6">
        <v>0</v>
      </c>
      <c r="C7322" s="6">
        <v>0</v>
      </c>
      <c r="D7322" s="6">
        <v>0</v>
      </c>
      <c r="E7322" s="6">
        <v>0</v>
      </c>
      <c r="F7322" s="6">
        <v>0</v>
      </c>
      <c r="G7322" s="6">
        <v>0</v>
      </c>
      <c r="H7322" s="6" t="s">
        <v>34217</v>
      </c>
      <c r="I7322" s="6" t="s">
        <v>40072</v>
      </c>
      <c r="J7322" s="6" t="s">
        <v>34219</v>
      </c>
      <c r="K7322" s="6">
        <v>20</v>
      </c>
    </row>
    <row r="7323" spans="1:11" x14ac:dyDescent="0.25">
      <c r="A7323" s="7" t="s">
        <v>40086</v>
      </c>
      <c r="B7323" s="6">
        <v>0</v>
      </c>
      <c r="C7323" s="6">
        <v>0</v>
      </c>
      <c r="D7323" s="6">
        <v>0</v>
      </c>
      <c r="E7323" s="6">
        <v>0</v>
      </c>
      <c r="F7323" s="6">
        <v>0</v>
      </c>
      <c r="G7323" s="6">
        <v>0</v>
      </c>
      <c r="H7323" s="6" t="s">
        <v>34217</v>
      </c>
      <c r="I7323" s="6" t="s">
        <v>40072</v>
      </c>
      <c r="J7323" s="6" t="s">
        <v>34219</v>
      </c>
      <c r="K7323" s="6">
        <v>21</v>
      </c>
    </row>
    <row r="7324" spans="1:11" x14ac:dyDescent="0.25">
      <c r="A7324" s="7" t="s">
        <v>34344</v>
      </c>
      <c r="B7324" s="6">
        <v>0</v>
      </c>
      <c r="C7324" s="6">
        <v>0</v>
      </c>
      <c r="D7324" s="6">
        <v>1</v>
      </c>
      <c r="E7324" s="6">
        <v>0</v>
      </c>
      <c r="F7324" s="6">
        <v>0</v>
      </c>
      <c r="G7324" s="6">
        <v>0</v>
      </c>
      <c r="H7324" s="6" t="s">
        <v>34208</v>
      </c>
      <c r="I7324" s="6" t="s">
        <v>40072</v>
      </c>
      <c r="J7324" s="6" t="s">
        <v>34219</v>
      </c>
      <c r="K7324" s="6">
        <v>22</v>
      </c>
    </row>
    <row r="7325" spans="1:11" ht="50" x14ac:dyDescent="0.25">
      <c r="A7325" s="7" t="s">
        <v>40087</v>
      </c>
      <c r="B7325" s="6">
        <v>0</v>
      </c>
      <c r="C7325" s="6">
        <v>0</v>
      </c>
      <c r="D7325" s="6">
        <v>1</v>
      </c>
      <c r="E7325" s="6">
        <v>0</v>
      </c>
      <c r="F7325" s="6">
        <v>0</v>
      </c>
      <c r="G7325" s="6">
        <v>0</v>
      </c>
      <c r="H7325" s="6" t="s">
        <v>34208</v>
      </c>
      <c r="I7325" s="6" t="s">
        <v>40072</v>
      </c>
      <c r="J7325" s="6" t="s">
        <v>34219</v>
      </c>
      <c r="K7325" s="6">
        <v>23</v>
      </c>
    </row>
    <row r="7326" spans="1:11" x14ac:dyDescent="0.25">
      <c r="A7326" s="7" t="s">
        <v>35248</v>
      </c>
      <c r="B7326" s="6">
        <v>0</v>
      </c>
      <c r="C7326" s="6">
        <v>0</v>
      </c>
      <c r="D7326" s="6">
        <v>0</v>
      </c>
      <c r="E7326" s="6">
        <v>0</v>
      </c>
      <c r="F7326" s="6">
        <v>0</v>
      </c>
      <c r="G7326" s="6">
        <v>0</v>
      </c>
      <c r="H7326" s="6" t="s">
        <v>34217</v>
      </c>
      <c r="I7326" s="6" t="s">
        <v>40072</v>
      </c>
      <c r="J7326" s="6" t="s">
        <v>34219</v>
      </c>
      <c r="K7326" s="6">
        <v>24</v>
      </c>
    </row>
    <row r="7327" spans="1:11" ht="25" x14ac:dyDescent="0.25">
      <c r="A7327" s="7" t="s">
        <v>35249</v>
      </c>
      <c r="B7327" s="6">
        <v>0</v>
      </c>
      <c r="C7327" s="6">
        <v>0</v>
      </c>
      <c r="D7327" s="6">
        <v>0</v>
      </c>
      <c r="E7327" s="6">
        <v>0</v>
      </c>
      <c r="F7327" s="6">
        <v>0</v>
      </c>
      <c r="G7327" s="6">
        <v>0</v>
      </c>
      <c r="H7327" s="6" t="s">
        <v>34217</v>
      </c>
      <c r="I7327" s="6" t="s">
        <v>40072</v>
      </c>
      <c r="J7327" s="6" t="s">
        <v>34219</v>
      </c>
      <c r="K7327" s="6">
        <v>25</v>
      </c>
    </row>
    <row r="7328" spans="1:11" ht="37.5" x14ac:dyDescent="0.25">
      <c r="A7328" s="7" t="s">
        <v>40088</v>
      </c>
      <c r="B7328" s="6">
        <v>0</v>
      </c>
      <c r="C7328" s="6">
        <v>0</v>
      </c>
      <c r="D7328" s="6">
        <v>0</v>
      </c>
      <c r="E7328" s="6">
        <v>0</v>
      </c>
      <c r="F7328" s="6">
        <v>0</v>
      </c>
      <c r="G7328" s="6">
        <v>0</v>
      </c>
      <c r="H7328" s="6" t="s">
        <v>34217</v>
      </c>
      <c r="I7328" s="6" t="s">
        <v>40072</v>
      </c>
      <c r="J7328" s="6" t="s">
        <v>34219</v>
      </c>
      <c r="K7328" s="6">
        <v>26</v>
      </c>
    </row>
    <row r="7329" spans="1:11" x14ac:dyDescent="0.25">
      <c r="A7329" s="7" t="s">
        <v>40089</v>
      </c>
      <c r="B7329" s="6">
        <v>0</v>
      </c>
      <c r="C7329" s="6">
        <v>0</v>
      </c>
      <c r="D7329" s="6">
        <v>0</v>
      </c>
      <c r="E7329" s="6">
        <v>0</v>
      </c>
      <c r="F7329" s="6">
        <v>0</v>
      </c>
      <c r="G7329" s="6">
        <v>0</v>
      </c>
      <c r="H7329" s="6" t="s">
        <v>34217</v>
      </c>
      <c r="I7329" s="6" t="s">
        <v>40072</v>
      </c>
      <c r="J7329" s="6" t="s">
        <v>34219</v>
      </c>
      <c r="K7329" s="6">
        <v>27</v>
      </c>
    </row>
    <row r="7330" spans="1:11" x14ac:dyDescent="0.25">
      <c r="A7330" s="7" t="s">
        <v>40090</v>
      </c>
      <c r="B7330" s="6">
        <v>0</v>
      </c>
      <c r="C7330" s="6">
        <v>0</v>
      </c>
      <c r="D7330" s="6">
        <v>0</v>
      </c>
      <c r="E7330" s="6">
        <v>0</v>
      </c>
      <c r="F7330" s="6">
        <v>0</v>
      </c>
      <c r="G7330" s="6">
        <v>0</v>
      </c>
      <c r="H7330" s="6" t="s">
        <v>34217</v>
      </c>
      <c r="I7330" s="6" t="s">
        <v>40072</v>
      </c>
      <c r="J7330" s="6" t="s">
        <v>34219</v>
      </c>
      <c r="K7330" s="6">
        <v>28</v>
      </c>
    </row>
    <row r="7331" spans="1:11" ht="25" x14ac:dyDescent="0.25">
      <c r="A7331" s="7" t="s">
        <v>40091</v>
      </c>
      <c r="B7331" s="6">
        <v>0</v>
      </c>
      <c r="C7331" s="6">
        <v>0</v>
      </c>
      <c r="D7331" s="6">
        <v>1</v>
      </c>
      <c r="E7331" s="6">
        <v>0</v>
      </c>
      <c r="F7331" s="6">
        <v>0</v>
      </c>
      <c r="G7331" s="6">
        <v>0</v>
      </c>
      <c r="H7331" s="6" t="s">
        <v>34208</v>
      </c>
      <c r="I7331" s="6" t="s">
        <v>40072</v>
      </c>
      <c r="J7331" s="6" t="s">
        <v>34219</v>
      </c>
      <c r="K7331" s="6">
        <v>29</v>
      </c>
    </row>
    <row r="7332" spans="1:11" x14ac:dyDescent="0.25">
      <c r="A7332" s="7" t="s">
        <v>40092</v>
      </c>
      <c r="B7332" s="6">
        <v>0</v>
      </c>
      <c r="C7332" s="6">
        <v>0</v>
      </c>
      <c r="D7332" s="6">
        <v>1</v>
      </c>
      <c r="E7332" s="6">
        <v>0</v>
      </c>
      <c r="F7332" s="6">
        <v>0</v>
      </c>
      <c r="G7332" s="6">
        <v>0</v>
      </c>
      <c r="H7332" s="6" t="s">
        <v>34208</v>
      </c>
      <c r="I7332" s="6" t="s">
        <v>40072</v>
      </c>
      <c r="J7332" s="6" t="s">
        <v>34219</v>
      </c>
      <c r="K7332" s="6">
        <v>30</v>
      </c>
    </row>
    <row r="7333" spans="1:11" ht="37.5" x14ac:dyDescent="0.25">
      <c r="A7333" s="7" t="s">
        <v>40093</v>
      </c>
      <c r="B7333" s="6">
        <v>0</v>
      </c>
      <c r="C7333" s="6">
        <v>0</v>
      </c>
      <c r="D7333" s="6">
        <v>1</v>
      </c>
      <c r="E7333" s="6">
        <v>0</v>
      </c>
      <c r="F7333" s="6">
        <v>0</v>
      </c>
      <c r="G7333" s="6">
        <v>0</v>
      </c>
      <c r="H7333" s="6" t="s">
        <v>34208</v>
      </c>
      <c r="I7333" s="6" t="s">
        <v>40072</v>
      </c>
      <c r="J7333" s="6" t="s">
        <v>34219</v>
      </c>
      <c r="K7333" s="6">
        <v>31</v>
      </c>
    </row>
    <row r="7334" spans="1:11" ht="25" x14ac:dyDescent="0.25">
      <c r="A7334" s="7" t="s">
        <v>40094</v>
      </c>
      <c r="B7334" s="6">
        <v>0</v>
      </c>
      <c r="C7334" s="6">
        <v>0</v>
      </c>
      <c r="D7334" s="6">
        <v>1</v>
      </c>
      <c r="E7334" s="6">
        <v>0</v>
      </c>
      <c r="F7334" s="6">
        <v>0</v>
      </c>
      <c r="G7334" s="6">
        <v>0</v>
      </c>
      <c r="H7334" s="6" t="s">
        <v>34208</v>
      </c>
      <c r="I7334" s="6" t="s">
        <v>40072</v>
      </c>
      <c r="J7334" s="6" t="s">
        <v>34219</v>
      </c>
      <c r="K7334" s="6">
        <v>32</v>
      </c>
    </row>
    <row r="7335" spans="1:11" x14ac:dyDescent="0.25">
      <c r="A7335" s="7" t="s">
        <v>40095</v>
      </c>
      <c r="B7335" s="6">
        <v>0</v>
      </c>
      <c r="C7335" s="6">
        <v>0</v>
      </c>
      <c r="D7335" s="6">
        <v>1</v>
      </c>
      <c r="E7335" s="6">
        <v>0</v>
      </c>
      <c r="F7335" s="6">
        <v>0</v>
      </c>
      <c r="G7335" s="6">
        <v>0</v>
      </c>
      <c r="H7335" s="6" t="s">
        <v>34208</v>
      </c>
      <c r="I7335" s="6" t="s">
        <v>40072</v>
      </c>
      <c r="J7335" s="6" t="s">
        <v>34219</v>
      </c>
      <c r="K7335" s="6">
        <v>33</v>
      </c>
    </row>
    <row r="7336" spans="1:11" ht="37.5" x14ac:dyDescent="0.25">
      <c r="A7336" s="7" t="s">
        <v>40096</v>
      </c>
      <c r="B7336" s="6">
        <v>0</v>
      </c>
      <c r="C7336" s="6">
        <v>0</v>
      </c>
      <c r="D7336" s="6">
        <v>1</v>
      </c>
      <c r="E7336" s="6">
        <v>0</v>
      </c>
      <c r="F7336" s="6">
        <v>0</v>
      </c>
      <c r="G7336" s="6">
        <v>0</v>
      </c>
      <c r="H7336" s="6" t="s">
        <v>34208</v>
      </c>
      <c r="I7336" s="6" t="s">
        <v>40072</v>
      </c>
      <c r="J7336" s="6" t="s">
        <v>34219</v>
      </c>
      <c r="K7336" s="6">
        <v>34</v>
      </c>
    </row>
    <row r="7337" spans="1:11" ht="25" x14ac:dyDescent="0.25">
      <c r="A7337" s="7" t="s">
        <v>40097</v>
      </c>
      <c r="B7337" s="6">
        <v>0</v>
      </c>
      <c r="C7337" s="6">
        <v>0</v>
      </c>
      <c r="D7337" s="6">
        <v>1</v>
      </c>
      <c r="E7337" s="6">
        <v>0</v>
      </c>
      <c r="F7337" s="6">
        <v>0</v>
      </c>
      <c r="G7337" s="6">
        <v>0</v>
      </c>
      <c r="H7337" s="6" t="s">
        <v>34208</v>
      </c>
      <c r="I7337" s="6" t="s">
        <v>40072</v>
      </c>
      <c r="J7337" s="6" t="s">
        <v>34219</v>
      </c>
      <c r="K7337" s="6">
        <v>35</v>
      </c>
    </row>
    <row r="7338" spans="1:11" ht="25" x14ac:dyDescent="0.25">
      <c r="A7338" s="7" t="s">
        <v>40098</v>
      </c>
      <c r="B7338" s="6">
        <v>0</v>
      </c>
      <c r="C7338" s="6">
        <v>0</v>
      </c>
      <c r="D7338" s="6">
        <v>1</v>
      </c>
      <c r="E7338" s="6">
        <v>0</v>
      </c>
      <c r="F7338" s="6">
        <v>0</v>
      </c>
      <c r="G7338" s="6">
        <v>0</v>
      </c>
      <c r="H7338" s="6" t="s">
        <v>34208</v>
      </c>
      <c r="I7338" s="6" t="s">
        <v>40072</v>
      </c>
      <c r="J7338" s="6" t="s">
        <v>34219</v>
      </c>
      <c r="K7338" s="6">
        <v>36</v>
      </c>
    </row>
    <row r="7339" spans="1:11" x14ac:dyDescent="0.25">
      <c r="A7339" s="7" t="s">
        <v>35234</v>
      </c>
      <c r="B7339" s="6">
        <v>1</v>
      </c>
      <c r="C7339" s="6">
        <v>0</v>
      </c>
      <c r="D7339" s="6">
        <v>0</v>
      </c>
      <c r="E7339" s="6">
        <v>0</v>
      </c>
      <c r="F7339" s="6">
        <v>0</v>
      </c>
      <c r="G7339" s="6">
        <v>0</v>
      </c>
      <c r="H7339" s="6" t="s">
        <v>34206</v>
      </c>
      <c r="I7339" s="6" t="s">
        <v>40072</v>
      </c>
      <c r="J7339" s="6" t="s">
        <v>34219</v>
      </c>
      <c r="K7339" s="6">
        <v>37</v>
      </c>
    </row>
    <row r="7340" spans="1:11" x14ac:dyDescent="0.25">
      <c r="A7340" s="7" t="s">
        <v>40099</v>
      </c>
      <c r="B7340" s="6">
        <v>1</v>
      </c>
      <c r="C7340" s="6">
        <v>0</v>
      </c>
      <c r="D7340" s="6">
        <v>0</v>
      </c>
      <c r="E7340" s="6">
        <v>0</v>
      </c>
      <c r="F7340" s="6">
        <v>0</v>
      </c>
      <c r="G7340" s="6">
        <v>0</v>
      </c>
      <c r="H7340" s="6" t="s">
        <v>34206</v>
      </c>
      <c r="I7340" s="6" t="s">
        <v>40072</v>
      </c>
      <c r="J7340" s="6" t="s">
        <v>34219</v>
      </c>
      <c r="K7340" s="6">
        <v>38</v>
      </c>
    </row>
    <row r="7341" spans="1:11" ht="62.5" x14ac:dyDescent="0.25">
      <c r="A7341" s="7" t="s">
        <v>40100</v>
      </c>
      <c r="B7341" s="6">
        <v>1</v>
      </c>
      <c r="C7341" s="6">
        <v>0</v>
      </c>
      <c r="D7341" s="6">
        <v>0</v>
      </c>
      <c r="E7341" s="6">
        <v>0</v>
      </c>
      <c r="F7341" s="6">
        <v>0</v>
      </c>
      <c r="G7341" s="6">
        <v>0</v>
      </c>
      <c r="H7341" s="6" t="s">
        <v>34206</v>
      </c>
      <c r="I7341" s="6" t="s">
        <v>40072</v>
      </c>
      <c r="J7341" s="6" t="s">
        <v>34219</v>
      </c>
      <c r="K7341" s="6">
        <v>39</v>
      </c>
    </row>
    <row r="7342" spans="1:11" ht="75" x14ac:dyDescent="0.25">
      <c r="A7342" s="7" t="s">
        <v>40101</v>
      </c>
      <c r="B7342" s="6">
        <v>1</v>
      </c>
      <c r="C7342" s="6">
        <v>0</v>
      </c>
      <c r="D7342" s="6">
        <v>0</v>
      </c>
      <c r="E7342" s="6">
        <v>0</v>
      </c>
      <c r="F7342" s="6">
        <v>0</v>
      </c>
      <c r="G7342" s="6">
        <v>0</v>
      </c>
      <c r="H7342" s="6" t="s">
        <v>34206</v>
      </c>
      <c r="I7342" s="6" t="s">
        <v>40072</v>
      </c>
      <c r="J7342" s="6" t="s">
        <v>34219</v>
      </c>
      <c r="K7342" s="6">
        <v>40</v>
      </c>
    </row>
    <row r="7343" spans="1:11" x14ac:dyDescent="0.25">
      <c r="A7343" s="7" t="s">
        <v>40102</v>
      </c>
      <c r="B7343" s="6">
        <v>1</v>
      </c>
      <c r="C7343" s="6">
        <v>0</v>
      </c>
      <c r="D7343" s="6">
        <v>0</v>
      </c>
      <c r="E7343" s="6">
        <v>0</v>
      </c>
      <c r="F7343" s="6">
        <v>0</v>
      </c>
      <c r="G7343" s="6">
        <v>0</v>
      </c>
      <c r="H7343" s="6" t="s">
        <v>34206</v>
      </c>
      <c r="I7343" s="6" t="s">
        <v>40072</v>
      </c>
      <c r="J7343" s="6" t="s">
        <v>34219</v>
      </c>
      <c r="K7343" s="6">
        <v>41</v>
      </c>
    </row>
    <row r="7344" spans="1:11" ht="37.5" x14ac:dyDescent="0.25">
      <c r="A7344" s="7" t="s">
        <v>40103</v>
      </c>
      <c r="B7344" s="6">
        <v>1</v>
      </c>
      <c r="C7344" s="6">
        <v>0</v>
      </c>
      <c r="D7344" s="6">
        <v>0</v>
      </c>
      <c r="E7344" s="6">
        <v>0</v>
      </c>
      <c r="F7344" s="6">
        <v>0</v>
      </c>
      <c r="G7344" s="6">
        <v>0</v>
      </c>
      <c r="H7344" s="6" t="s">
        <v>34206</v>
      </c>
      <c r="I7344" s="6" t="s">
        <v>40072</v>
      </c>
      <c r="J7344" s="6" t="s">
        <v>34219</v>
      </c>
      <c r="K7344" s="6">
        <v>42</v>
      </c>
    </row>
    <row r="7345" spans="1:11" x14ac:dyDescent="0.25">
      <c r="A7345" s="7" t="s">
        <v>40104</v>
      </c>
      <c r="B7345" s="6">
        <v>0</v>
      </c>
      <c r="C7345" s="6">
        <v>0</v>
      </c>
      <c r="D7345" s="6">
        <v>0</v>
      </c>
      <c r="E7345" s="6">
        <v>0</v>
      </c>
      <c r="F7345" s="6">
        <v>0</v>
      </c>
      <c r="G7345" s="6">
        <v>0</v>
      </c>
      <c r="H7345" s="6" t="s">
        <v>34217</v>
      </c>
      <c r="I7345" s="6" t="s">
        <v>40072</v>
      </c>
      <c r="J7345" s="6" t="s">
        <v>34219</v>
      </c>
      <c r="K7345" s="6">
        <v>43</v>
      </c>
    </row>
    <row r="7346" spans="1:11" ht="87.5" x14ac:dyDescent="0.25">
      <c r="A7346" s="7" t="s">
        <v>40105</v>
      </c>
      <c r="B7346" s="6">
        <v>0</v>
      </c>
      <c r="C7346" s="6">
        <v>0</v>
      </c>
      <c r="D7346" s="6">
        <v>0</v>
      </c>
      <c r="E7346" s="6">
        <v>0</v>
      </c>
      <c r="F7346" s="6">
        <v>0</v>
      </c>
      <c r="G7346" s="6">
        <v>0</v>
      </c>
      <c r="H7346" s="6" t="s">
        <v>34217</v>
      </c>
      <c r="I7346" s="6" t="s">
        <v>40072</v>
      </c>
      <c r="J7346" s="6" t="s">
        <v>34219</v>
      </c>
      <c r="K7346" s="6">
        <v>44</v>
      </c>
    </row>
    <row r="7347" spans="1:11" x14ac:dyDescent="0.25">
      <c r="A7347" s="7" t="s">
        <v>40106</v>
      </c>
      <c r="B7347" s="6">
        <v>0</v>
      </c>
      <c r="C7347" s="6">
        <v>0</v>
      </c>
      <c r="D7347" s="6">
        <v>0</v>
      </c>
      <c r="E7347" s="6">
        <v>0</v>
      </c>
      <c r="F7347" s="6">
        <v>0</v>
      </c>
      <c r="G7347" s="6">
        <v>0</v>
      </c>
      <c r="H7347" s="6" t="s">
        <v>34217</v>
      </c>
      <c r="I7347" s="6" t="s">
        <v>40072</v>
      </c>
      <c r="J7347" s="6" t="s">
        <v>34219</v>
      </c>
      <c r="K7347" s="6">
        <v>45</v>
      </c>
    </row>
    <row r="7348" spans="1:11" x14ac:dyDescent="0.25">
      <c r="A7348" s="7" t="s">
        <v>40107</v>
      </c>
      <c r="B7348" s="6">
        <v>0</v>
      </c>
      <c r="C7348" s="6">
        <v>0</v>
      </c>
      <c r="D7348" s="6">
        <v>0</v>
      </c>
      <c r="E7348" s="6">
        <v>0</v>
      </c>
      <c r="F7348" s="6">
        <v>0</v>
      </c>
      <c r="G7348" s="6">
        <v>0</v>
      </c>
      <c r="H7348" s="6" t="s">
        <v>34217</v>
      </c>
      <c r="I7348" s="6" t="s">
        <v>40072</v>
      </c>
      <c r="J7348" s="6" t="s">
        <v>34219</v>
      </c>
      <c r="K7348" s="6">
        <v>46</v>
      </c>
    </row>
    <row r="7349" spans="1:11" x14ac:dyDescent="0.25">
      <c r="A7349" s="7" t="s">
        <v>40108</v>
      </c>
      <c r="B7349" s="6">
        <v>0</v>
      </c>
      <c r="C7349" s="6">
        <v>0</v>
      </c>
      <c r="D7349" s="6">
        <v>0</v>
      </c>
      <c r="E7349" s="6">
        <v>0</v>
      </c>
      <c r="F7349" s="6">
        <v>0</v>
      </c>
      <c r="G7349" s="6">
        <v>0</v>
      </c>
      <c r="H7349" s="6" t="s">
        <v>34217</v>
      </c>
      <c r="I7349" s="6" t="s">
        <v>40072</v>
      </c>
      <c r="J7349" s="6" t="s">
        <v>34219</v>
      </c>
      <c r="K7349" s="6">
        <v>47</v>
      </c>
    </row>
    <row r="7350" spans="1:11" x14ac:dyDescent="0.25">
      <c r="A7350" s="7" t="s">
        <v>40109</v>
      </c>
      <c r="B7350" s="6">
        <v>0</v>
      </c>
      <c r="C7350" s="6">
        <v>0</v>
      </c>
      <c r="D7350" s="6">
        <v>0</v>
      </c>
      <c r="E7350" s="6">
        <v>0</v>
      </c>
      <c r="F7350" s="6">
        <v>0</v>
      </c>
      <c r="G7350" s="6">
        <v>0</v>
      </c>
      <c r="H7350" s="6" t="s">
        <v>34217</v>
      </c>
      <c r="I7350" s="6" t="s">
        <v>40072</v>
      </c>
      <c r="J7350" s="6" t="s">
        <v>34219</v>
      </c>
      <c r="K7350" s="6">
        <v>48</v>
      </c>
    </row>
    <row r="7351" spans="1:11" x14ac:dyDescent="0.25">
      <c r="A7351" s="7" t="s">
        <v>40110</v>
      </c>
      <c r="B7351" s="6">
        <v>0</v>
      </c>
      <c r="C7351" s="6">
        <v>0</v>
      </c>
      <c r="D7351" s="6">
        <v>0</v>
      </c>
      <c r="E7351" s="6">
        <v>0</v>
      </c>
      <c r="F7351" s="6">
        <v>0</v>
      </c>
      <c r="G7351" s="6">
        <v>0</v>
      </c>
      <c r="H7351" s="6" t="s">
        <v>34217</v>
      </c>
      <c r="I7351" s="6" t="s">
        <v>40072</v>
      </c>
      <c r="J7351" s="6" t="s">
        <v>34219</v>
      </c>
      <c r="K7351" s="6">
        <v>49</v>
      </c>
    </row>
    <row r="7352" spans="1:11" x14ac:dyDescent="0.25">
      <c r="A7352" s="7" t="s">
        <v>40111</v>
      </c>
      <c r="B7352" s="6">
        <v>0</v>
      </c>
      <c r="C7352" s="6">
        <v>0</v>
      </c>
      <c r="D7352" s="6">
        <v>0</v>
      </c>
      <c r="E7352" s="6">
        <v>0</v>
      </c>
      <c r="F7352" s="6">
        <v>0</v>
      </c>
      <c r="G7352" s="6">
        <v>0</v>
      </c>
      <c r="H7352" s="6" t="s">
        <v>34217</v>
      </c>
      <c r="I7352" s="6" t="s">
        <v>40072</v>
      </c>
      <c r="J7352" s="6" t="s">
        <v>34219</v>
      </c>
      <c r="K7352" s="6">
        <v>50</v>
      </c>
    </row>
    <row r="7353" spans="1:11" x14ac:dyDescent="0.25">
      <c r="A7353" s="7" t="s">
        <v>40112</v>
      </c>
      <c r="B7353" s="6">
        <v>0</v>
      </c>
      <c r="C7353" s="6">
        <v>0</v>
      </c>
      <c r="D7353" s="6">
        <v>0</v>
      </c>
      <c r="E7353" s="6">
        <v>0</v>
      </c>
      <c r="F7353" s="6">
        <v>0</v>
      </c>
      <c r="G7353" s="6">
        <v>0</v>
      </c>
      <c r="H7353" s="6" t="s">
        <v>34217</v>
      </c>
      <c r="I7353" s="6" t="s">
        <v>40072</v>
      </c>
      <c r="J7353" s="6" t="s">
        <v>34219</v>
      </c>
      <c r="K7353" s="6">
        <v>51</v>
      </c>
    </row>
    <row r="7354" spans="1:11" ht="37.5" x14ac:dyDescent="0.25">
      <c r="A7354" s="7" t="s">
        <v>40113</v>
      </c>
      <c r="B7354" s="6">
        <v>0</v>
      </c>
      <c r="C7354" s="6">
        <v>0</v>
      </c>
      <c r="D7354" s="6">
        <v>0</v>
      </c>
      <c r="E7354" s="6">
        <v>0</v>
      </c>
      <c r="F7354" s="6">
        <v>0</v>
      </c>
      <c r="G7354" s="6">
        <v>0</v>
      </c>
      <c r="H7354" s="6" t="s">
        <v>34217</v>
      </c>
      <c r="I7354" s="6" t="s">
        <v>40072</v>
      </c>
      <c r="J7354" s="6" t="s">
        <v>34219</v>
      </c>
      <c r="K7354" s="6">
        <v>52</v>
      </c>
    </row>
    <row r="7355" spans="1:11" x14ac:dyDescent="0.25">
      <c r="A7355" s="7" t="s">
        <v>40114</v>
      </c>
      <c r="B7355" s="6">
        <v>0</v>
      </c>
      <c r="C7355" s="6">
        <v>0</v>
      </c>
      <c r="D7355" s="6">
        <v>0</v>
      </c>
      <c r="E7355" s="6">
        <v>0</v>
      </c>
      <c r="F7355" s="6">
        <v>0</v>
      </c>
      <c r="G7355" s="6">
        <v>0</v>
      </c>
      <c r="H7355" s="6" t="s">
        <v>34217</v>
      </c>
      <c r="I7355" s="6" t="s">
        <v>40072</v>
      </c>
      <c r="J7355" s="6" t="s">
        <v>34219</v>
      </c>
      <c r="K7355" s="6">
        <v>53</v>
      </c>
    </row>
    <row r="7356" spans="1:11" ht="50" x14ac:dyDescent="0.25">
      <c r="A7356" s="7" t="s">
        <v>40115</v>
      </c>
      <c r="B7356" s="6">
        <v>0</v>
      </c>
      <c r="C7356" s="6">
        <v>0</v>
      </c>
      <c r="D7356" s="6">
        <v>0</v>
      </c>
      <c r="E7356" s="6">
        <v>0</v>
      </c>
      <c r="F7356" s="6">
        <v>0</v>
      </c>
      <c r="G7356" s="6">
        <v>0</v>
      </c>
      <c r="H7356" s="6" t="s">
        <v>34217</v>
      </c>
      <c r="I7356" s="6" t="s">
        <v>40072</v>
      </c>
      <c r="J7356" s="6" t="s">
        <v>34219</v>
      </c>
      <c r="K7356" s="6">
        <v>54</v>
      </c>
    </row>
    <row r="7357" spans="1:11" ht="62.5" x14ac:dyDescent="0.25">
      <c r="A7357" s="7" t="s">
        <v>40116</v>
      </c>
      <c r="B7357" s="6">
        <v>0</v>
      </c>
      <c r="C7357" s="6">
        <v>0</v>
      </c>
      <c r="D7357" s="6">
        <v>0</v>
      </c>
      <c r="E7357" s="6">
        <v>0</v>
      </c>
      <c r="F7357" s="6">
        <v>0</v>
      </c>
      <c r="G7357" s="6">
        <v>0</v>
      </c>
      <c r="H7357" s="6" t="s">
        <v>34217</v>
      </c>
      <c r="I7357" s="6" t="s">
        <v>40072</v>
      </c>
      <c r="J7357" s="6" t="s">
        <v>34219</v>
      </c>
      <c r="K7357" s="6">
        <v>55</v>
      </c>
    </row>
    <row r="7358" spans="1:11" ht="75" x14ac:dyDescent="0.25">
      <c r="A7358" s="7" t="s">
        <v>40117</v>
      </c>
      <c r="B7358" s="6">
        <v>0</v>
      </c>
      <c r="C7358" s="6">
        <v>0</v>
      </c>
      <c r="D7358" s="6">
        <v>0</v>
      </c>
      <c r="E7358" s="6">
        <v>0</v>
      </c>
      <c r="F7358" s="6">
        <v>0</v>
      </c>
      <c r="G7358" s="6">
        <v>0</v>
      </c>
      <c r="H7358" s="6" t="s">
        <v>34217</v>
      </c>
      <c r="I7358" s="6" t="s">
        <v>40072</v>
      </c>
      <c r="J7358" s="6" t="s">
        <v>34219</v>
      </c>
      <c r="K7358" s="6">
        <v>56</v>
      </c>
    </row>
    <row r="7359" spans="1:11" ht="50" x14ac:dyDescent="0.25">
      <c r="A7359" s="7" t="s">
        <v>40118</v>
      </c>
      <c r="B7359" s="6">
        <v>0</v>
      </c>
      <c r="C7359" s="6">
        <v>0</v>
      </c>
      <c r="D7359" s="6">
        <v>0</v>
      </c>
      <c r="E7359" s="6">
        <v>0</v>
      </c>
      <c r="F7359" s="6">
        <v>0</v>
      </c>
      <c r="G7359" s="6">
        <v>0</v>
      </c>
      <c r="H7359" s="6" t="s">
        <v>34217</v>
      </c>
      <c r="I7359" s="6" t="s">
        <v>40072</v>
      </c>
      <c r="J7359" s="6" t="s">
        <v>34219</v>
      </c>
      <c r="K7359" s="6">
        <v>57</v>
      </c>
    </row>
    <row r="7360" spans="1:11" ht="25" x14ac:dyDescent="0.25">
      <c r="A7360" s="7" t="s">
        <v>40119</v>
      </c>
      <c r="B7360" s="6">
        <v>0</v>
      </c>
      <c r="C7360" s="6">
        <v>0</v>
      </c>
      <c r="D7360" s="6">
        <v>0</v>
      </c>
      <c r="E7360" s="6">
        <v>0</v>
      </c>
      <c r="F7360" s="6">
        <v>0</v>
      </c>
      <c r="G7360" s="6">
        <v>0</v>
      </c>
      <c r="H7360" s="6" t="s">
        <v>34217</v>
      </c>
      <c r="I7360" s="6" t="s">
        <v>40072</v>
      </c>
      <c r="J7360" s="6" t="s">
        <v>34219</v>
      </c>
      <c r="K7360" s="6">
        <v>58</v>
      </c>
    </row>
    <row r="7361" spans="1:11" ht="37.5" x14ac:dyDescent="0.25">
      <c r="A7361" s="7" t="s">
        <v>40120</v>
      </c>
      <c r="B7361" s="6">
        <v>1</v>
      </c>
      <c r="C7361" s="6">
        <v>0</v>
      </c>
      <c r="D7361" s="6">
        <v>0</v>
      </c>
      <c r="E7361" s="6">
        <v>0</v>
      </c>
      <c r="F7361" s="6">
        <v>0</v>
      </c>
      <c r="G7361" s="6">
        <v>0</v>
      </c>
      <c r="H7361" s="6" t="s">
        <v>34206</v>
      </c>
      <c r="I7361" s="6" t="s">
        <v>40072</v>
      </c>
      <c r="J7361" s="6" t="s">
        <v>34219</v>
      </c>
      <c r="K7361" s="6">
        <v>59</v>
      </c>
    </row>
    <row r="7362" spans="1:11" ht="87.5" x14ac:dyDescent="0.25">
      <c r="A7362" s="7" t="s">
        <v>40121</v>
      </c>
      <c r="B7362" s="6">
        <v>1</v>
      </c>
      <c r="C7362" s="6">
        <v>0</v>
      </c>
      <c r="D7362" s="6">
        <v>0</v>
      </c>
      <c r="E7362" s="6">
        <v>0</v>
      </c>
      <c r="F7362" s="6">
        <v>0</v>
      </c>
      <c r="G7362" s="6">
        <v>0</v>
      </c>
      <c r="H7362" s="6" t="s">
        <v>34206</v>
      </c>
      <c r="I7362" s="6" t="s">
        <v>40072</v>
      </c>
      <c r="J7362" s="6" t="s">
        <v>34219</v>
      </c>
      <c r="K7362" s="6">
        <v>60</v>
      </c>
    </row>
    <row r="7363" spans="1:11" x14ac:dyDescent="0.25">
      <c r="A7363" s="7" t="s">
        <v>40122</v>
      </c>
      <c r="B7363" s="6">
        <v>0</v>
      </c>
      <c r="C7363" s="6">
        <v>0</v>
      </c>
      <c r="D7363" s="6">
        <v>0</v>
      </c>
      <c r="E7363" s="6">
        <v>0</v>
      </c>
      <c r="F7363" s="6">
        <v>1</v>
      </c>
      <c r="G7363" s="6">
        <v>0</v>
      </c>
      <c r="H7363" s="6" t="s">
        <v>34210</v>
      </c>
      <c r="I7363" s="6" t="s">
        <v>40072</v>
      </c>
      <c r="J7363" s="6" t="s">
        <v>34219</v>
      </c>
      <c r="K7363" s="6">
        <v>61</v>
      </c>
    </row>
    <row r="7364" spans="1:11" ht="25" x14ac:dyDescent="0.25">
      <c r="A7364" s="7" t="s">
        <v>40123</v>
      </c>
      <c r="B7364" s="6">
        <v>0</v>
      </c>
      <c r="C7364" s="6">
        <v>0</v>
      </c>
      <c r="D7364" s="6">
        <v>0</v>
      </c>
      <c r="E7364" s="6">
        <v>0</v>
      </c>
      <c r="F7364" s="6">
        <v>1</v>
      </c>
      <c r="G7364" s="6">
        <v>0</v>
      </c>
      <c r="H7364" s="6" t="s">
        <v>34210</v>
      </c>
      <c r="I7364" s="6" t="s">
        <v>40072</v>
      </c>
      <c r="J7364" s="6" t="s">
        <v>34219</v>
      </c>
      <c r="K7364" s="6">
        <v>62</v>
      </c>
    </row>
    <row r="7365" spans="1:11" ht="25" x14ac:dyDescent="0.25">
      <c r="A7365" s="7" t="s">
        <v>40124</v>
      </c>
      <c r="B7365" s="6">
        <v>0</v>
      </c>
      <c r="C7365" s="6">
        <v>0</v>
      </c>
      <c r="D7365" s="6">
        <v>0</v>
      </c>
      <c r="E7365" s="6">
        <v>0</v>
      </c>
      <c r="F7365" s="6">
        <v>1</v>
      </c>
      <c r="G7365" s="6">
        <v>0</v>
      </c>
      <c r="H7365" s="6" t="s">
        <v>34210</v>
      </c>
      <c r="I7365" s="6" t="s">
        <v>40072</v>
      </c>
      <c r="J7365" s="6" t="s">
        <v>34219</v>
      </c>
      <c r="K7365" s="6">
        <v>63</v>
      </c>
    </row>
    <row r="7366" spans="1:11" ht="37.5" x14ac:dyDescent="0.25">
      <c r="A7366" s="7" t="s">
        <v>40125</v>
      </c>
      <c r="B7366" s="6">
        <v>0</v>
      </c>
      <c r="C7366" s="6">
        <v>0</v>
      </c>
      <c r="D7366" s="6">
        <v>0</v>
      </c>
      <c r="E7366" s="6">
        <v>0</v>
      </c>
      <c r="F7366" s="6">
        <v>1</v>
      </c>
      <c r="G7366" s="6">
        <v>0</v>
      </c>
      <c r="H7366" s="6" t="s">
        <v>34210</v>
      </c>
      <c r="I7366" s="6" t="s">
        <v>40072</v>
      </c>
      <c r="J7366" s="6" t="s">
        <v>34219</v>
      </c>
      <c r="K7366" s="6">
        <v>64</v>
      </c>
    </row>
    <row r="7367" spans="1:11" ht="25" x14ac:dyDescent="0.25">
      <c r="A7367" s="7" t="s">
        <v>40126</v>
      </c>
      <c r="B7367" s="6">
        <v>0</v>
      </c>
      <c r="C7367" s="6">
        <v>0</v>
      </c>
      <c r="D7367" s="6">
        <v>0</v>
      </c>
      <c r="E7367" s="6">
        <v>0</v>
      </c>
      <c r="F7367" s="6">
        <v>1</v>
      </c>
      <c r="G7367" s="6">
        <v>0</v>
      </c>
      <c r="H7367" s="6" t="s">
        <v>34210</v>
      </c>
      <c r="I7367" s="6" t="s">
        <v>40072</v>
      </c>
      <c r="J7367" s="6" t="s">
        <v>34219</v>
      </c>
      <c r="K7367" s="6">
        <v>65</v>
      </c>
    </row>
    <row r="7368" spans="1:11" x14ac:dyDescent="0.25">
      <c r="A7368" s="7" t="s">
        <v>40127</v>
      </c>
      <c r="B7368" s="6">
        <v>0</v>
      </c>
      <c r="C7368" s="6">
        <v>0</v>
      </c>
      <c r="D7368" s="6">
        <v>0</v>
      </c>
      <c r="E7368" s="6">
        <v>0</v>
      </c>
      <c r="F7368" s="6">
        <v>1</v>
      </c>
      <c r="G7368" s="6">
        <v>0</v>
      </c>
      <c r="H7368" s="6" t="s">
        <v>34210</v>
      </c>
      <c r="I7368" s="6" t="s">
        <v>40072</v>
      </c>
      <c r="J7368" s="6" t="s">
        <v>34219</v>
      </c>
      <c r="K7368" s="6">
        <v>66</v>
      </c>
    </row>
    <row r="7369" spans="1:11" x14ac:dyDescent="0.25">
      <c r="A7369" s="7" t="s">
        <v>40128</v>
      </c>
      <c r="B7369" s="6">
        <v>0</v>
      </c>
      <c r="C7369" s="6">
        <v>0</v>
      </c>
      <c r="D7369" s="6">
        <v>0</v>
      </c>
      <c r="E7369" s="6">
        <v>0</v>
      </c>
      <c r="F7369" s="6">
        <v>1</v>
      </c>
      <c r="G7369" s="6">
        <v>0</v>
      </c>
      <c r="H7369" s="6" t="s">
        <v>34210</v>
      </c>
      <c r="I7369" s="6" t="s">
        <v>40072</v>
      </c>
      <c r="J7369" s="6" t="s">
        <v>34219</v>
      </c>
      <c r="K7369" s="6">
        <v>67</v>
      </c>
    </row>
    <row r="7370" spans="1:11" ht="37.5" x14ac:dyDescent="0.25">
      <c r="A7370" s="7" t="s">
        <v>40129</v>
      </c>
      <c r="B7370" s="6">
        <v>0</v>
      </c>
      <c r="C7370" s="6">
        <v>0</v>
      </c>
      <c r="D7370" s="6">
        <v>0</v>
      </c>
      <c r="E7370" s="6">
        <v>0</v>
      </c>
      <c r="F7370" s="6">
        <v>1</v>
      </c>
      <c r="G7370" s="6">
        <v>0</v>
      </c>
      <c r="H7370" s="6" t="s">
        <v>34210</v>
      </c>
      <c r="I7370" s="6" t="s">
        <v>40072</v>
      </c>
      <c r="J7370" s="6" t="s">
        <v>34219</v>
      </c>
      <c r="K7370" s="6">
        <v>68</v>
      </c>
    </row>
    <row r="7371" spans="1:11" ht="25" x14ac:dyDescent="0.25">
      <c r="A7371" s="7" t="s">
        <v>40130</v>
      </c>
      <c r="B7371" s="6">
        <v>0</v>
      </c>
      <c r="C7371" s="6">
        <v>0</v>
      </c>
      <c r="D7371" s="6">
        <v>0</v>
      </c>
      <c r="E7371" s="6">
        <v>0</v>
      </c>
      <c r="F7371" s="6">
        <v>1</v>
      </c>
      <c r="G7371" s="6">
        <v>0</v>
      </c>
      <c r="H7371" s="6" t="s">
        <v>34210</v>
      </c>
      <c r="I7371" s="6" t="s">
        <v>40072</v>
      </c>
      <c r="J7371" s="6" t="s">
        <v>34219</v>
      </c>
      <c r="K7371" s="6">
        <v>69</v>
      </c>
    </row>
    <row r="7372" spans="1:11" ht="25" x14ac:dyDescent="0.25">
      <c r="A7372" s="7" t="s">
        <v>40131</v>
      </c>
      <c r="B7372" s="6">
        <v>0</v>
      </c>
      <c r="C7372" s="6">
        <v>0</v>
      </c>
      <c r="D7372" s="6">
        <v>0</v>
      </c>
      <c r="E7372" s="6">
        <v>0</v>
      </c>
      <c r="F7372" s="6">
        <v>1</v>
      </c>
      <c r="G7372" s="6">
        <v>0</v>
      </c>
      <c r="H7372" s="6" t="s">
        <v>34210</v>
      </c>
      <c r="I7372" s="6" t="s">
        <v>40072</v>
      </c>
      <c r="J7372" s="6" t="s">
        <v>34219</v>
      </c>
      <c r="K7372" s="6">
        <v>70</v>
      </c>
    </row>
    <row r="7373" spans="1:11" ht="37.5" x14ac:dyDescent="0.25">
      <c r="A7373" s="7" t="s">
        <v>40132</v>
      </c>
      <c r="B7373" s="6">
        <v>0</v>
      </c>
      <c r="C7373" s="6">
        <v>0</v>
      </c>
      <c r="D7373" s="6">
        <v>0</v>
      </c>
      <c r="E7373" s="6">
        <v>0</v>
      </c>
      <c r="F7373" s="6">
        <v>1</v>
      </c>
      <c r="G7373" s="6">
        <v>0</v>
      </c>
      <c r="H7373" s="6" t="s">
        <v>34210</v>
      </c>
      <c r="I7373" s="6" t="s">
        <v>40072</v>
      </c>
      <c r="J7373" s="6" t="s">
        <v>34219</v>
      </c>
      <c r="K7373" s="6">
        <v>71</v>
      </c>
    </row>
    <row r="7374" spans="1:11" x14ac:dyDescent="0.25">
      <c r="A7374" s="7" t="s">
        <v>40133</v>
      </c>
      <c r="B7374" s="6">
        <v>0</v>
      </c>
      <c r="C7374" s="6">
        <v>0</v>
      </c>
      <c r="D7374" s="6">
        <v>0</v>
      </c>
      <c r="E7374" s="6">
        <v>0</v>
      </c>
      <c r="F7374" s="6">
        <v>1</v>
      </c>
      <c r="G7374" s="6">
        <v>0</v>
      </c>
      <c r="H7374" s="6" t="s">
        <v>34210</v>
      </c>
      <c r="I7374" s="6" t="s">
        <v>40072</v>
      </c>
      <c r="J7374" s="6" t="s">
        <v>34219</v>
      </c>
      <c r="K7374" s="6">
        <v>72</v>
      </c>
    </row>
    <row r="7375" spans="1:11" ht="87.5" x14ac:dyDescent="0.25">
      <c r="A7375" s="7" t="s">
        <v>40134</v>
      </c>
      <c r="B7375" s="6">
        <v>0</v>
      </c>
      <c r="C7375" s="6">
        <v>0</v>
      </c>
      <c r="D7375" s="6">
        <v>0</v>
      </c>
      <c r="E7375" s="6">
        <v>0</v>
      </c>
      <c r="F7375" s="6">
        <v>1</v>
      </c>
      <c r="G7375" s="6">
        <v>0</v>
      </c>
      <c r="H7375" s="6" t="s">
        <v>34210</v>
      </c>
      <c r="I7375" s="6" t="s">
        <v>40072</v>
      </c>
      <c r="J7375" s="6" t="s">
        <v>34219</v>
      </c>
      <c r="K7375" s="6">
        <v>73</v>
      </c>
    </row>
    <row r="7376" spans="1:11" x14ac:dyDescent="0.25">
      <c r="A7376" s="7" t="s">
        <v>36337</v>
      </c>
      <c r="B7376" s="6">
        <v>0</v>
      </c>
      <c r="C7376" s="6">
        <v>1</v>
      </c>
      <c r="D7376" s="6">
        <v>0</v>
      </c>
      <c r="E7376" s="6">
        <v>0</v>
      </c>
      <c r="F7376" s="6">
        <v>0</v>
      </c>
      <c r="G7376" s="6">
        <v>0</v>
      </c>
      <c r="H7376" s="6" t="s">
        <v>34207</v>
      </c>
      <c r="I7376" s="6" t="s">
        <v>40072</v>
      </c>
      <c r="J7376" s="6" t="s">
        <v>34219</v>
      </c>
      <c r="K7376" s="6">
        <v>74</v>
      </c>
    </row>
    <row r="7377" spans="1:11" x14ac:dyDescent="0.25">
      <c r="A7377" s="7" t="s">
        <v>38962</v>
      </c>
      <c r="B7377" s="6">
        <v>0</v>
      </c>
      <c r="C7377" s="6">
        <v>0</v>
      </c>
      <c r="D7377" s="6">
        <v>0</v>
      </c>
      <c r="E7377" s="6">
        <v>0</v>
      </c>
      <c r="F7377" s="6">
        <v>0</v>
      </c>
      <c r="G7377" s="6">
        <v>0</v>
      </c>
      <c r="H7377" s="6" t="s">
        <v>34217</v>
      </c>
      <c r="I7377" s="6" t="s">
        <v>40072</v>
      </c>
      <c r="J7377" s="6" t="s">
        <v>34219</v>
      </c>
      <c r="K7377" s="6">
        <v>75</v>
      </c>
    </row>
    <row r="7378" spans="1:11" ht="62.5" x14ac:dyDescent="0.25">
      <c r="A7378" s="7" t="s">
        <v>40135</v>
      </c>
      <c r="B7378" s="6">
        <v>0</v>
      </c>
      <c r="C7378" s="6">
        <v>0</v>
      </c>
      <c r="D7378" s="6">
        <v>0</v>
      </c>
      <c r="E7378" s="6">
        <v>0</v>
      </c>
      <c r="F7378" s="6">
        <v>0</v>
      </c>
      <c r="G7378" s="6">
        <v>0</v>
      </c>
      <c r="H7378" s="6" t="s">
        <v>34217</v>
      </c>
      <c r="I7378" s="6" t="s">
        <v>40072</v>
      </c>
      <c r="J7378" s="6" t="s">
        <v>34219</v>
      </c>
      <c r="K7378" s="6">
        <v>76</v>
      </c>
    </row>
    <row r="7379" spans="1:11" ht="62.5" x14ac:dyDescent="0.25">
      <c r="A7379" s="7" t="s">
        <v>40136</v>
      </c>
      <c r="B7379" s="6">
        <v>0</v>
      </c>
      <c r="C7379" s="6">
        <v>0</v>
      </c>
      <c r="D7379" s="6">
        <v>0</v>
      </c>
      <c r="E7379" s="6">
        <v>0</v>
      </c>
      <c r="F7379" s="6">
        <v>0</v>
      </c>
      <c r="G7379" s="6">
        <v>0</v>
      </c>
      <c r="H7379" s="6" t="s">
        <v>34217</v>
      </c>
      <c r="I7379" s="6" t="s">
        <v>40072</v>
      </c>
      <c r="J7379" s="6" t="s">
        <v>34219</v>
      </c>
      <c r="K7379" s="6">
        <v>77</v>
      </c>
    </row>
    <row r="7380" spans="1:11" ht="37.5" x14ac:dyDescent="0.25">
      <c r="A7380" s="7" t="s">
        <v>40137</v>
      </c>
      <c r="B7380" s="6">
        <v>0</v>
      </c>
      <c r="C7380" s="6">
        <v>0</v>
      </c>
      <c r="D7380" s="6">
        <v>0</v>
      </c>
      <c r="E7380" s="6">
        <v>0</v>
      </c>
      <c r="F7380" s="6">
        <v>0</v>
      </c>
      <c r="G7380" s="6">
        <v>0</v>
      </c>
      <c r="H7380" s="6" t="s">
        <v>34217</v>
      </c>
      <c r="I7380" s="6" t="s">
        <v>40072</v>
      </c>
      <c r="J7380" s="6" t="s">
        <v>34219</v>
      </c>
      <c r="K7380" s="6">
        <v>78</v>
      </c>
    </row>
    <row r="7381" spans="1:11" x14ac:dyDescent="0.25">
      <c r="A7381" s="7" t="s">
        <v>40138</v>
      </c>
      <c r="B7381" s="6">
        <v>0</v>
      </c>
      <c r="C7381" s="6">
        <v>0</v>
      </c>
      <c r="D7381" s="6">
        <v>0</v>
      </c>
      <c r="E7381" s="6">
        <v>0</v>
      </c>
      <c r="F7381" s="6">
        <v>0</v>
      </c>
      <c r="G7381" s="6">
        <v>0</v>
      </c>
      <c r="H7381" s="6" t="s">
        <v>34217</v>
      </c>
      <c r="I7381" s="6" t="s">
        <v>40072</v>
      </c>
      <c r="J7381" s="6" t="s">
        <v>34219</v>
      </c>
      <c r="K7381" s="6">
        <v>79</v>
      </c>
    </row>
    <row r="7382" spans="1:11" ht="75" x14ac:dyDescent="0.25">
      <c r="A7382" s="7" t="s">
        <v>40139</v>
      </c>
      <c r="B7382" s="6">
        <v>0</v>
      </c>
      <c r="C7382" s="6">
        <v>0</v>
      </c>
      <c r="D7382" s="6">
        <v>0</v>
      </c>
      <c r="E7382" s="6">
        <v>0</v>
      </c>
      <c r="F7382" s="6">
        <v>0</v>
      </c>
      <c r="G7382" s="6">
        <v>0</v>
      </c>
      <c r="H7382" s="6" t="s">
        <v>34217</v>
      </c>
      <c r="I7382" s="6" t="s">
        <v>40072</v>
      </c>
      <c r="J7382" s="6" t="s">
        <v>34219</v>
      </c>
      <c r="K7382" s="6">
        <v>80</v>
      </c>
    </row>
    <row r="7383" spans="1:11" ht="25" x14ac:dyDescent="0.25">
      <c r="A7383" s="7" t="s">
        <v>40140</v>
      </c>
      <c r="B7383" s="6">
        <v>0</v>
      </c>
      <c r="C7383" s="6">
        <v>0</v>
      </c>
      <c r="D7383" s="6">
        <v>0</v>
      </c>
      <c r="E7383" s="6">
        <v>0</v>
      </c>
      <c r="F7383" s="6">
        <v>0</v>
      </c>
      <c r="G7383" s="6">
        <v>0</v>
      </c>
      <c r="H7383" s="6" t="s">
        <v>34217</v>
      </c>
      <c r="I7383" s="6" t="s">
        <v>40072</v>
      </c>
      <c r="J7383" s="6" t="s">
        <v>34219</v>
      </c>
      <c r="K7383" s="6">
        <v>81</v>
      </c>
    </row>
    <row r="7384" spans="1:11" ht="25" x14ac:dyDescent="0.25">
      <c r="A7384" s="7" t="s">
        <v>40141</v>
      </c>
      <c r="B7384" s="6">
        <v>0</v>
      </c>
      <c r="C7384" s="6">
        <v>0</v>
      </c>
      <c r="D7384" s="6">
        <v>0</v>
      </c>
      <c r="E7384" s="6">
        <v>0</v>
      </c>
      <c r="F7384" s="6">
        <v>0</v>
      </c>
      <c r="G7384" s="6">
        <v>0</v>
      </c>
      <c r="H7384" s="6" t="s">
        <v>34217</v>
      </c>
      <c r="I7384" s="6" t="s">
        <v>40072</v>
      </c>
      <c r="J7384" s="6" t="s">
        <v>34219</v>
      </c>
      <c r="K7384" s="6">
        <v>82</v>
      </c>
    </row>
    <row r="7385" spans="1:11" ht="37.5" x14ac:dyDescent="0.25">
      <c r="A7385" s="7" t="s">
        <v>40142</v>
      </c>
      <c r="B7385" s="6">
        <v>0</v>
      </c>
      <c r="C7385" s="6">
        <v>0</v>
      </c>
      <c r="D7385" s="6">
        <v>0</v>
      </c>
      <c r="E7385" s="6">
        <v>0</v>
      </c>
      <c r="F7385" s="6">
        <v>0</v>
      </c>
      <c r="G7385" s="6">
        <v>0</v>
      </c>
      <c r="H7385" s="6" t="s">
        <v>34217</v>
      </c>
      <c r="I7385" s="6" t="s">
        <v>40072</v>
      </c>
      <c r="J7385" s="6" t="s">
        <v>34219</v>
      </c>
      <c r="K7385" s="6">
        <v>83</v>
      </c>
    </row>
    <row r="7386" spans="1:11" x14ac:dyDescent="0.25">
      <c r="A7386" s="7" t="s">
        <v>40143</v>
      </c>
      <c r="B7386" s="6">
        <v>0</v>
      </c>
      <c r="C7386" s="6">
        <v>0</v>
      </c>
      <c r="D7386" s="6">
        <v>0</v>
      </c>
      <c r="E7386" s="6">
        <v>0</v>
      </c>
      <c r="F7386" s="6">
        <v>0</v>
      </c>
      <c r="G7386" s="6">
        <v>0</v>
      </c>
      <c r="H7386" s="6" t="s">
        <v>34217</v>
      </c>
      <c r="I7386" s="6" t="s">
        <v>40072</v>
      </c>
      <c r="J7386" s="6" t="s">
        <v>34219</v>
      </c>
      <c r="K7386" s="6">
        <v>84</v>
      </c>
    </row>
    <row r="7387" spans="1:11" ht="50" x14ac:dyDescent="0.25">
      <c r="A7387" s="7" t="s">
        <v>40144</v>
      </c>
      <c r="B7387" s="6">
        <v>0</v>
      </c>
      <c r="C7387" s="6">
        <v>0</v>
      </c>
      <c r="D7387" s="6">
        <v>0</v>
      </c>
      <c r="E7387" s="6">
        <v>0</v>
      </c>
      <c r="F7387" s="6">
        <v>0</v>
      </c>
      <c r="G7387" s="6">
        <v>0</v>
      </c>
      <c r="H7387" s="6" t="s">
        <v>34217</v>
      </c>
      <c r="I7387" s="6" t="s">
        <v>40072</v>
      </c>
      <c r="J7387" s="6" t="s">
        <v>34219</v>
      </c>
      <c r="K7387" s="6">
        <v>85</v>
      </c>
    </row>
    <row r="7388" spans="1:11" ht="25" x14ac:dyDescent="0.25">
      <c r="A7388" s="7" t="s">
        <v>40145</v>
      </c>
      <c r="B7388" s="6">
        <v>0</v>
      </c>
      <c r="C7388" s="6">
        <v>0</v>
      </c>
      <c r="D7388" s="6">
        <v>0</v>
      </c>
      <c r="E7388" s="6">
        <v>0</v>
      </c>
      <c r="F7388" s="6">
        <v>0</v>
      </c>
      <c r="G7388" s="6">
        <v>0</v>
      </c>
      <c r="H7388" s="6" t="s">
        <v>34217</v>
      </c>
      <c r="I7388" s="6" t="s">
        <v>40072</v>
      </c>
      <c r="J7388" s="6" t="s">
        <v>34219</v>
      </c>
      <c r="K7388" s="6">
        <v>86</v>
      </c>
    </row>
    <row r="7389" spans="1:11" ht="25" x14ac:dyDescent="0.25">
      <c r="A7389" s="7" t="s">
        <v>35274</v>
      </c>
      <c r="B7389" s="6">
        <v>0</v>
      </c>
      <c r="C7389" s="6">
        <v>0</v>
      </c>
      <c r="D7389" s="6">
        <v>0</v>
      </c>
      <c r="E7389" s="6">
        <v>0</v>
      </c>
      <c r="F7389" s="6">
        <v>0</v>
      </c>
      <c r="G7389" s="6">
        <v>0</v>
      </c>
      <c r="H7389" s="6" t="s">
        <v>34217</v>
      </c>
      <c r="I7389" s="6" t="s">
        <v>40072</v>
      </c>
      <c r="J7389" s="6" t="s">
        <v>34219</v>
      </c>
      <c r="K7389" s="6">
        <v>87</v>
      </c>
    </row>
    <row r="7390" spans="1:11" ht="100" x14ac:dyDescent="0.25">
      <c r="A7390" s="7" t="s">
        <v>40146</v>
      </c>
      <c r="B7390" s="6">
        <v>0</v>
      </c>
      <c r="C7390" s="6">
        <v>0</v>
      </c>
      <c r="D7390" s="6">
        <v>0</v>
      </c>
      <c r="E7390" s="6">
        <v>0</v>
      </c>
      <c r="F7390" s="6">
        <v>0</v>
      </c>
      <c r="G7390" s="6">
        <v>0</v>
      </c>
      <c r="H7390" s="6" t="s">
        <v>34217</v>
      </c>
      <c r="I7390" s="6" t="s">
        <v>40072</v>
      </c>
      <c r="J7390" s="6" t="s">
        <v>34219</v>
      </c>
      <c r="K7390" s="6">
        <v>88</v>
      </c>
    </row>
    <row r="7391" spans="1:11" ht="50" x14ac:dyDescent="0.25">
      <c r="A7391" s="7" t="s">
        <v>40147</v>
      </c>
      <c r="B7391" s="6">
        <v>0</v>
      </c>
      <c r="C7391" s="6">
        <v>0</v>
      </c>
      <c r="D7391" s="6">
        <v>0</v>
      </c>
      <c r="E7391" s="6">
        <v>0</v>
      </c>
      <c r="F7391" s="6">
        <v>0</v>
      </c>
      <c r="G7391" s="6">
        <v>0</v>
      </c>
      <c r="H7391" s="6" t="s">
        <v>34217</v>
      </c>
      <c r="I7391" s="6" t="s">
        <v>40072</v>
      </c>
      <c r="J7391" s="6" t="s">
        <v>34219</v>
      </c>
      <c r="K7391" s="6">
        <v>89</v>
      </c>
    </row>
    <row r="7392" spans="1:11" ht="37.5" x14ac:dyDescent="0.25">
      <c r="A7392" s="7" t="s">
        <v>35277</v>
      </c>
      <c r="B7392" s="6">
        <v>0</v>
      </c>
      <c r="C7392" s="6">
        <v>0</v>
      </c>
      <c r="D7392" s="6">
        <v>0</v>
      </c>
      <c r="E7392" s="6">
        <v>0</v>
      </c>
      <c r="F7392" s="6">
        <v>0</v>
      </c>
      <c r="G7392" s="6">
        <v>0</v>
      </c>
      <c r="H7392" s="6" t="s">
        <v>34217</v>
      </c>
      <c r="I7392" s="6" t="s">
        <v>40072</v>
      </c>
      <c r="J7392" s="6" t="s">
        <v>34219</v>
      </c>
      <c r="K7392" s="6">
        <v>90</v>
      </c>
    </row>
    <row r="7393" spans="1:11" ht="25" x14ac:dyDescent="0.25">
      <c r="A7393" s="7" t="s">
        <v>35278</v>
      </c>
      <c r="B7393" s="6">
        <v>0</v>
      </c>
      <c r="C7393" s="6">
        <v>0</v>
      </c>
      <c r="D7393" s="6">
        <v>0</v>
      </c>
      <c r="E7393" s="6">
        <v>0</v>
      </c>
      <c r="F7393" s="6">
        <v>0</v>
      </c>
      <c r="G7393" s="6">
        <v>0</v>
      </c>
      <c r="H7393" s="6" t="s">
        <v>34217</v>
      </c>
      <c r="I7393" s="6" t="s">
        <v>40072</v>
      </c>
      <c r="J7393" s="6" t="s">
        <v>34219</v>
      </c>
      <c r="K7393" s="6">
        <v>91</v>
      </c>
    </row>
    <row r="7394" spans="1:11" ht="75" x14ac:dyDescent="0.25">
      <c r="A7394" s="7" t="s">
        <v>40148</v>
      </c>
      <c r="B7394" s="6">
        <v>0</v>
      </c>
      <c r="C7394" s="6">
        <v>0</v>
      </c>
      <c r="D7394" s="6">
        <v>0</v>
      </c>
      <c r="E7394" s="6">
        <v>0</v>
      </c>
      <c r="F7394" s="6">
        <v>0</v>
      </c>
      <c r="G7394" s="6">
        <v>0</v>
      </c>
      <c r="H7394" s="6" t="s">
        <v>34217</v>
      </c>
      <c r="I7394" s="6" t="s">
        <v>40072</v>
      </c>
      <c r="J7394" s="6" t="s">
        <v>34219</v>
      </c>
      <c r="K7394" s="6">
        <v>92</v>
      </c>
    </row>
    <row r="7395" spans="1:11" ht="87.5" x14ac:dyDescent="0.25">
      <c r="A7395" s="7" t="s">
        <v>40149</v>
      </c>
      <c r="B7395" s="6">
        <v>0</v>
      </c>
      <c r="C7395" s="6">
        <v>0</v>
      </c>
      <c r="D7395" s="6">
        <v>0</v>
      </c>
      <c r="E7395" s="6">
        <v>0</v>
      </c>
      <c r="F7395" s="6">
        <v>0</v>
      </c>
      <c r="G7395" s="6">
        <v>0</v>
      </c>
      <c r="H7395" s="6" t="s">
        <v>34217</v>
      </c>
      <c r="I7395" s="6" t="s">
        <v>40072</v>
      </c>
      <c r="J7395" s="6" t="s">
        <v>34219</v>
      </c>
      <c r="K7395" s="6">
        <v>93</v>
      </c>
    </row>
    <row r="7396" spans="1:11" ht="25" x14ac:dyDescent="0.25">
      <c r="A7396" s="7" t="s">
        <v>40150</v>
      </c>
      <c r="B7396" s="6">
        <v>0</v>
      </c>
      <c r="C7396" s="6">
        <v>0</v>
      </c>
      <c r="D7396" s="6">
        <v>0</v>
      </c>
      <c r="E7396" s="6">
        <v>0</v>
      </c>
      <c r="F7396" s="6">
        <v>0</v>
      </c>
      <c r="G7396" s="6">
        <v>0</v>
      </c>
      <c r="H7396" s="6" t="s">
        <v>34217</v>
      </c>
      <c r="I7396" s="6" t="s">
        <v>40072</v>
      </c>
      <c r="J7396" s="6" t="s">
        <v>34219</v>
      </c>
      <c r="K7396" s="6">
        <v>94</v>
      </c>
    </row>
    <row r="7397" spans="1:11" ht="62.5" x14ac:dyDescent="0.25">
      <c r="A7397" s="7" t="s">
        <v>40151</v>
      </c>
      <c r="B7397" s="6">
        <v>0</v>
      </c>
      <c r="C7397" s="6">
        <v>0</v>
      </c>
      <c r="D7397" s="6">
        <v>0</v>
      </c>
      <c r="E7397" s="6">
        <v>0</v>
      </c>
      <c r="F7397" s="6">
        <v>0</v>
      </c>
      <c r="G7397" s="6">
        <v>0</v>
      </c>
      <c r="H7397" s="6" t="s">
        <v>34217</v>
      </c>
      <c r="I7397" s="6" t="s">
        <v>40072</v>
      </c>
      <c r="J7397" s="6" t="s">
        <v>34219</v>
      </c>
      <c r="K7397" s="6">
        <v>95</v>
      </c>
    </row>
    <row r="7398" spans="1:11" ht="37.5" x14ac:dyDescent="0.25">
      <c r="A7398" s="7" t="s">
        <v>40152</v>
      </c>
      <c r="B7398" s="6">
        <v>0</v>
      </c>
      <c r="C7398" s="6">
        <v>0</v>
      </c>
      <c r="D7398" s="6">
        <v>0</v>
      </c>
      <c r="E7398" s="6">
        <v>0</v>
      </c>
      <c r="F7398" s="6">
        <v>0</v>
      </c>
      <c r="G7398" s="6">
        <v>0</v>
      </c>
      <c r="H7398" s="6" t="s">
        <v>34217</v>
      </c>
      <c r="I7398" s="6" t="s">
        <v>40072</v>
      </c>
      <c r="J7398" s="6" t="s">
        <v>34219</v>
      </c>
      <c r="K7398" s="6">
        <v>96</v>
      </c>
    </row>
    <row r="7399" spans="1:11" x14ac:dyDescent="0.25">
      <c r="A7399" s="7" t="s">
        <v>40153</v>
      </c>
      <c r="B7399" s="6">
        <v>0</v>
      </c>
      <c r="C7399" s="6">
        <v>0</v>
      </c>
      <c r="D7399" s="6">
        <v>0</v>
      </c>
      <c r="E7399" s="6">
        <v>0</v>
      </c>
      <c r="F7399" s="6">
        <v>0</v>
      </c>
      <c r="G7399" s="6">
        <v>0</v>
      </c>
      <c r="H7399" s="6" t="s">
        <v>34217</v>
      </c>
      <c r="I7399" s="6" t="s">
        <v>40072</v>
      </c>
      <c r="J7399" s="6" t="s">
        <v>34219</v>
      </c>
      <c r="K7399" s="6">
        <v>97</v>
      </c>
    </row>
    <row r="7400" spans="1:11" x14ac:dyDescent="0.25">
      <c r="A7400" s="7" t="s">
        <v>40154</v>
      </c>
      <c r="B7400" s="6">
        <v>0</v>
      </c>
      <c r="C7400" s="6">
        <v>0</v>
      </c>
      <c r="D7400" s="6">
        <v>0</v>
      </c>
      <c r="E7400" s="6">
        <v>0</v>
      </c>
      <c r="F7400" s="6">
        <v>0</v>
      </c>
      <c r="G7400" s="6">
        <v>0</v>
      </c>
      <c r="H7400" s="6" t="s">
        <v>34217</v>
      </c>
      <c r="I7400" s="6" t="s">
        <v>40072</v>
      </c>
      <c r="J7400" s="6" t="s">
        <v>34219</v>
      </c>
      <c r="K7400" s="6">
        <v>98</v>
      </c>
    </row>
    <row r="7401" spans="1:11" ht="37.5" x14ac:dyDescent="0.25">
      <c r="A7401" s="7" t="s">
        <v>40155</v>
      </c>
      <c r="B7401" s="6">
        <v>0</v>
      </c>
      <c r="C7401" s="6">
        <v>0</v>
      </c>
      <c r="D7401" s="6">
        <v>0</v>
      </c>
      <c r="E7401" s="6">
        <v>0</v>
      </c>
      <c r="F7401" s="6">
        <v>0</v>
      </c>
      <c r="G7401" s="6">
        <v>0</v>
      </c>
      <c r="H7401" s="6" t="s">
        <v>34217</v>
      </c>
      <c r="I7401" s="6" t="s">
        <v>40072</v>
      </c>
      <c r="J7401" s="6" t="s">
        <v>34219</v>
      </c>
      <c r="K7401" s="6">
        <v>99</v>
      </c>
    </row>
    <row r="7402" spans="1:11" ht="62.5" x14ac:dyDescent="0.25">
      <c r="A7402" s="7" t="s">
        <v>40156</v>
      </c>
      <c r="B7402" s="6">
        <v>0</v>
      </c>
      <c r="C7402" s="6">
        <v>0</v>
      </c>
      <c r="D7402" s="6">
        <v>0</v>
      </c>
      <c r="E7402" s="6">
        <v>0</v>
      </c>
      <c r="F7402" s="6">
        <v>0</v>
      </c>
      <c r="G7402" s="6">
        <v>0</v>
      </c>
      <c r="H7402" s="6" t="s">
        <v>34217</v>
      </c>
      <c r="I7402" s="6" t="s">
        <v>40072</v>
      </c>
      <c r="J7402" s="6" t="s">
        <v>34219</v>
      </c>
      <c r="K7402" s="6">
        <v>100</v>
      </c>
    </row>
    <row r="7403" spans="1:11" ht="37.5" x14ac:dyDescent="0.25">
      <c r="A7403" s="7" t="s">
        <v>40157</v>
      </c>
      <c r="B7403" s="6">
        <v>0</v>
      </c>
      <c r="C7403" s="6">
        <v>0</v>
      </c>
      <c r="D7403" s="6">
        <v>0</v>
      </c>
      <c r="E7403" s="6">
        <v>0</v>
      </c>
      <c r="F7403" s="6">
        <v>0</v>
      </c>
      <c r="G7403" s="6">
        <v>0</v>
      </c>
      <c r="H7403" s="6" t="s">
        <v>34217</v>
      </c>
      <c r="I7403" s="6" t="s">
        <v>40072</v>
      </c>
      <c r="J7403" s="6" t="s">
        <v>34219</v>
      </c>
      <c r="K7403" s="6">
        <v>101</v>
      </c>
    </row>
    <row r="7404" spans="1:11" ht="100" x14ac:dyDescent="0.25">
      <c r="A7404" s="7" t="s">
        <v>40158</v>
      </c>
      <c r="B7404" s="6">
        <v>0</v>
      </c>
      <c r="C7404" s="6">
        <v>0</v>
      </c>
      <c r="D7404" s="6">
        <v>0</v>
      </c>
      <c r="E7404" s="6">
        <v>0</v>
      </c>
      <c r="F7404" s="6">
        <v>0</v>
      </c>
      <c r="G7404" s="6">
        <v>0</v>
      </c>
      <c r="H7404" s="6" t="s">
        <v>34217</v>
      </c>
      <c r="I7404" s="6" t="s">
        <v>40072</v>
      </c>
      <c r="J7404" s="6" t="s">
        <v>34219</v>
      </c>
      <c r="K7404" s="6">
        <v>102</v>
      </c>
    </row>
    <row r="7405" spans="1:11" x14ac:dyDescent="0.25">
      <c r="A7405" s="7" t="s">
        <v>40159</v>
      </c>
      <c r="B7405" s="6">
        <v>0</v>
      </c>
      <c r="C7405" s="6">
        <v>0</v>
      </c>
      <c r="D7405" s="6">
        <v>0</v>
      </c>
      <c r="E7405" s="6">
        <v>0</v>
      </c>
      <c r="F7405" s="6">
        <v>0</v>
      </c>
      <c r="G7405" s="6">
        <v>0</v>
      </c>
      <c r="H7405" s="6" t="s">
        <v>34217</v>
      </c>
      <c r="I7405" s="6" t="s">
        <v>40072</v>
      </c>
      <c r="J7405" s="6" t="s">
        <v>34219</v>
      </c>
      <c r="K7405" s="6">
        <v>103</v>
      </c>
    </row>
    <row r="7406" spans="1:11" ht="50" x14ac:dyDescent="0.25">
      <c r="A7406" s="7" t="s">
        <v>40160</v>
      </c>
      <c r="B7406" s="6">
        <v>0</v>
      </c>
      <c r="C7406" s="6">
        <v>0</v>
      </c>
      <c r="D7406" s="6">
        <v>0</v>
      </c>
      <c r="E7406" s="6">
        <v>0</v>
      </c>
      <c r="F7406" s="6">
        <v>0</v>
      </c>
      <c r="G7406" s="6">
        <v>0</v>
      </c>
      <c r="H7406" s="6" t="s">
        <v>34217</v>
      </c>
      <c r="I7406" s="6" t="s">
        <v>40072</v>
      </c>
      <c r="J7406" s="6" t="s">
        <v>34219</v>
      </c>
      <c r="K7406" s="6">
        <v>104</v>
      </c>
    </row>
    <row r="7407" spans="1:11" x14ac:dyDescent="0.25">
      <c r="A7407" s="7" t="s">
        <v>40161</v>
      </c>
      <c r="B7407" s="6">
        <v>0</v>
      </c>
      <c r="C7407" s="6">
        <v>0</v>
      </c>
      <c r="D7407" s="6">
        <v>0</v>
      </c>
      <c r="E7407" s="6">
        <v>0</v>
      </c>
      <c r="F7407" s="6">
        <v>0</v>
      </c>
      <c r="G7407" s="6">
        <v>0</v>
      </c>
      <c r="H7407" s="6" t="s">
        <v>34217</v>
      </c>
      <c r="I7407" s="6" t="s">
        <v>40072</v>
      </c>
      <c r="J7407" s="6" t="s">
        <v>34219</v>
      </c>
      <c r="K7407" s="6">
        <v>105</v>
      </c>
    </row>
    <row r="7408" spans="1:11" ht="37.5" x14ac:dyDescent="0.25">
      <c r="A7408" s="7" t="s">
        <v>40162</v>
      </c>
      <c r="B7408" s="6">
        <v>0</v>
      </c>
      <c r="C7408" s="6">
        <v>0</v>
      </c>
      <c r="D7408" s="6">
        <v>0</v>
      </c>
      <c r="E7408" s="6">
        <v>0</v>
      </c>
      <c r="F7408" s="6">
        <v>0</v>
      </c>
      <c r="G7408" s="6">
        <v>0</v>
      </c>
      <c r="H7408" s="6" t="s">
        <v>34217</v>
      </c>
      <c r="I7408" s="6" t="s">
        <v>40072</v>
      </c>
      <c r="J7408" s="6" t="s">
        <v>34219</v>
      </c>
      <c r="K7408" s="6">
        <v>106</v>
      </c>
    </row>
    <row r="7409" spans="1:11" ht="25" x14ac:dyDescent="0.25">
      <c r="A7409" s="7" t="s">
        <v>40163</v>
      </c>
      <c r="B7409" s="6">
        <v>0</v>
      </c>
      <c r="C7409" s="6">
        <v>0</v>
      </c>
      <c r="D7409" s="6">
        <v>0</v>
      </c>
      <c r="E7409" s="6">
        <v>0</v>
      </c>
      <c r="F7409" s="6">
        <v>0</v>
      </c>
      <c r="G7409" s="6">
        <v>0</v>
      </c>
      <c r="H7409" s="6" t="s">
        <v>34217</v>
      </c>
      <c r="I7409" s="6" t="s">
        <v>40072</v>
      </c>
      <c r="J7409" s="6" t="s">
        <v>34219</v>
      </c>
      <c r="K7409" s="6">
        <v>107</v>
      </c>
    </row>
    <row r="7410" spans="1:11" ht="50" x14ac:dyDescent="0.25">
      <c r="A7410" s="7" t="s">
        <v>40164</v>
      </c>
      <c r="B7410" s="6">
        <v>0</v>
      </c>
      <c r="C7410" s="6">
        <v>0</v>
      </c>
      <c r="D7410" s="6">
        <v>0</v>
      </c>
      <c r="E7410" s="6">
        <v>0</v>
      </c>
      <c r="F7410" s="6">
        <v>0</v>
      </c>
      <c r="G7410" s="6">
        <v>0</v>
      </c>
      <c r="H7410" s="6" t="s">
        <v>34217</v>
      </c>
      <c r="I7410" s="6" t="s">
        <v>40072</v>
      </c>
      <c r="J7410" s="6" t="s">
        <v>34219</v>
      </c>
      <c r="K7410" s="6">
        <v>108</v>
      </c>
    </row>
    <row r="7411" spans="1:11" ht="25" x14ac:dyDescent="0.25">
      <c r="A7411" s="7" t="s">
        <v>40165</v>
      </c>
      <c r="B7411" s="6">
        <v>0</v>
      </c>
      <c r="C7411" s="6">
        <v>0</v>
      </c>
      <c r="D7411" s="6">
        <v>0</v>
      </c>
      <c r="E7411" s="6">
        <v>0</v>
      </c>
      <c r="F7411" s="6">
        <v>0</v>
      </c>
      <c r="G7411" s="6">
        <v>0</v>
      </c>
      <c r="H7411" s="6" t="s">
        <v>34217</v>
      </c>
      <c r="I7411" s="6" t="s">
        <v>40072</v>
      </c>
      <c r="J7411" s="6" t="s">
        <v>34219</v>
      </c>
      <c r="K7411" s="6">
        <v>109</v>
      </c>
    </row>
    <row r="7412" spans="1:11" ht="25" x14ac:dyDescent="0.25">
      <c r="A7412" s="7" t="s">
        <v>40166</v>
      </c>
      <c r="B7412" s="6">
        <v>0</v>
      </c>
      <c r="C7412" s="6">
        <v>0</v>
      </c>
      <c r="D7412" s="6">
        <v>0</v>
      </c>
      <c r="E7412" s="6">
        <v>0</v>
      </c>
      <c r="F7412" s="6">
        <v>0</v>
      </c>
      <c r="G7412" s="6">
        <v>0</v>
      </c>
      <c r="H7412" s="6" t="s">
        <v>34217</v>
      </c>
      <c r="I7412" s="6" t="s">
        <v>40072</v>
      </c>
      <c r="J7412" s="6" t="s">
        <v>34219</v>
      </c>
      <c r="K7412" s="6">
        <v>110</v>
      </c>
    </row>
    <row r="7413" spans="1:11" x14ac:dyDescent="0.25">
      <c r="A7413" s="7" t="s">
        <v>40167</v>
      </c>
      <c r="B7413" s="6">
        <v>0</v>
      </c>
      <c r="C7413" s="6">
        <v>0</v>
      </c>
      <c r="D7413" s="6">
        <v>0</v>
      </c>
      <c r="E7413" s="6">
        <v>0</v>
      </c>
      <c r="F7413" s="6">
        <v>0</v>
      </c>
      <c r="G7413" s="6">
        <v>0</v>
      </c>
      <c r="H7413" s="6" t="s">
        <v>34217</v>
      </c>
      <c r="I7413" s="6" t="s">
        <v>40072</v>
      </c>
      <c r="J7413" s="6" t="s">
        <v>34219</v>
      </c>
      <c r="K7413" s="6">
        <v>111</v>
      </c>
    </row>
    <row r="7414" spans="1:11" ht="75" x14ac:dyDescent="0.25">
      <c r="A7414" s="7" t="s">
        <v>40168</v>
      </c>
      <c r="B7414" s="6">
        <v>0</v>
      </c>
      <c r="C7414" s="6">
        <v>0</v>
      </c>
      <c r="D7414" s="6">
        <v>0</v>
      </c>
      <c r="E7414" s="6">
        <v>0</v>
      </c>
      <c r="F7414" s="6">
        <v>0</v>
      </c>
      <c r="G7414" s="6">
        <v>0</v>
      </c>
      <c r="H7414" s="6" t="s">
        <v>34217</v>
      </c>
      <c r="I7414" s="6" t="s">
        <v>40072</v>
      </c>
      <c r="J7414" s="6" t="s">
        <v>34219</v>
      </c>
      <c r="K7414" s="6">
        <v>112</v>
      </c>
    </row>
    <row r="7415" spans="1:11" ht="75" x14ac:dyDescent="0.25">
      <c r="A7415" s="7" t="s">
        <v>40169</v>
      </c>
      <c r="B7415" s="6">
        <v>0</v>
      </c>
      <c r="C7415" s="6">
        <v>0</v>
      </c>
      <c r="D7415" s="6">
        <v>0</v>
      </c>
      <c r="E7415" s="6">
        <v>0</v>
      </c>
      <c r="F7415" s="6">
        <v>0</v>
      </c>
      <c r="G7415" s="6">
        <v>0</v>
      </c>
      <c r="H7415" s="6" t="s">
        <v>34217</v>
      </c>
      <c r="I7415" s="6" t="s">
        <v>40072</v>
      </c>
      <c r="J7415" s="6" t="s">
        <v>34219</v>
      </c>
      <c r="K7415" s="6">
        <v>113</v>
      </c>
    </row>
    <row r="7416" spans="1:11" x14ac:dyDescent="0.25">
      <c r="A7416" s="7" t="s">
        <v>40170</v>
      </c>
      <c r="B7416" s="6">
        <v>0</v>
      </c>
      <c r="C7416" s="6">
        <v>0</v>
      </c>
      <c r="D7416" s="6">
        <v>0</v>
      </c>
      <c r="E7416" s="6">
        <v>0</v>
      </c>
      <c r="F7416" s="6">
        <v>0</v>
      </c>
      <c r="G7416" s="6">
        <v>0</v>
      </c>
      <c r="H7416" s="6" t="s">
        <v>34217</v>
      </c>
      <c r="I7416" s="6" t="s">
        <v>40072</v>
      </c>
      <c r="J7416" s="6" t="s">
        <v>34219</v>
      </c>
      <c r="K7416" s="6">
        <v>114</v>
      </c>
    </row>
    <row r="7417" spans="1:11" ht="37.5" x14ac:dyDescent="0.25">
      <c r="A7417" s="7" t="s">
        <v>40171</v>
      </c>
      <c r="B7417" s="6">
        <v>0</v>
      </c>
      <c r="C7417" s="6">
        <v>0</v>
      </c>
      <c r="D7417" s="6">
        <v>0</v>
      </c>
      <c r="E7417" s="6">
        <v>0</v>
      </c>
      <c r="F7417" s="6">
        <v>0</v>
      </c>
      <c r="G7417" s="6">
        <v>0</v>
      </c>
      <c r="H7417" s="6" t="s">
        <v>34217</v>
      </c>
      <c r="I7417" s="6" t="s">
        <v>40072</v>
      </c>
      <c r="J7417" s="6" t="s">
        <v>34219</v>
      </c>
      <c r="K7417" s="6">
        <v>115</v>
      </c>
    </row>
    <row r="7418" spans="1:11" ht="25" x14ac:dyDescent="0.25">
      <c r="A7418" s="7" t="s">
        <v>40172</v>
      </c>
      <c r="B7418" s="6">
        <v>0</v>
      </c>
      <c r="C7418" s="6">
        <v>0</v>
      </c>
      <c r="D7418" s="6">
        <v>0</v>
      </c>
      <c r="E7418" s="6">
        <v>0</v>
      </c>
      <c r="F7418" s="6">
        <v>0</v>
      </c>
      <c r="G7418" s="6">
        <v>0</v>
      </c>
      <c r="H7418" s="6" t="s">
        <v>34217</v>
      </c>
      <c r="I7418" s="6" t="s">
        <v>40072</v>
      </c>
      <c r="J7418" s="6" t="s">
        <v>34219</v>
      </c>
      <c r="K7418" s="6">
        <v>116</v>
      </c>
    </row>
    <row r="7419" spans="1:11" ht="25" x14ac:dyDescent="0.25">
      <c r="A7419" s="7" t="s">
        <v>40173</v>
      </c>
      <c r="B7419" s="6">
        <v>0</v>
      </c>
      <c r="C7419" s="6">
        <v>0</v>
      </c>
      <c r="D7419" s="6">
        <v>0</v>
      </c>
      <c r="E7419" s="6">
        <v>0</v>
      </c>
      <c r="F7419" s="6">
        <v>0</v>
      </c>
      <c r="G7419" s="6">
        <v>0</v>
      </c>
      <c r="H7419" s="6" t="s">
        <v>34217</v>
      </c>
      <c r="I7419" s="6" t="s">
        <v>40072</v>
      </c>
      <c r="J7419" s="6" t="s">
        <v>34219</v>
      </c>
      <c r="K7419" s="6">
        <v>117</v>
      </c>
    </row>
    <row r="7420" spans="1:11" ht="37.5" x14ac:dyDescent="0.25">
      <c r="A7420" s="7" t="s">
        <v>40174</v>
      </c>
      <c r="B7420" s="6">
        <v>0</v>
      </c>
      <c r="C7420" s="6">
        <v>0</v>
      </c>
      <c r="D7420" s="6">
        <v>0</v>
      </c>
      <c r="E7420" s="6">
        <v>0</v>
      </c>
      <c r="F7420" s="6">
        <v>0</v>
      </c>
      <c r="G7420" s="6">
        <v>0</v>
      </c>
      <c r="H7420" s="6" t="s">
        <v>34217</v>
      </c>
      <c r="I7420" s="6" t="s">
        <v>40072</v>
      </c>
      <c r="J7420" s="6" t="s">
        <v>34219</v>
      </c>
      <c r="K7420" s="6">
        <v>118</v>
      </c>
    </row>
    <row r="7421" spans="1:11" x14ac:dyDescent="0.25">
      <c r="A7421" s="7" t="s">
        <v>40175</v>
      </c>
      <c r="B7421" s="6">
        <v>0</v>
      </c>
      <c r="C7421" s="6">
        <v>0</v>
      </c>
      <c r="D7421" s="6">
        <v>0</v>
      </c>
      <c r="E7421" s="6">
        <v>0</v>
      </c>
      <c r="F7421" s="6">
        <v>0</v>
      </c>
      <c r="G7421" s="6">
        <v>0</v>
      </c>
      <c r="H7421" s="6" t="s">
        <v>34217</v>
      </c>
      <c r="I7421" s="6" t="s">
        <v>40072</v>
      </c>
      <c r="J7421" s="6" t="s">
        <v>34219</v>
      </c>
      <c r="K7421" s="6">
        <v>119</v>
      </c>
    </row>
    <row r="7422" spans="1:11" ht="50" x14ac:dyDescent="0.25">
      <c r="A7422" s="7" t="s">
        <v>40176</v>
      </c>
      <c r="B7422" s="6">
        <v>0</v>
      </c>
      <c r="C7422" s="6">
        <v>0</v>
      </c>
      <c r="D7422" s="6">
        <v>0</v>
      </c>
      <c r="E7422" s="6">
        <v>0</v>
      </c>
      <c r="F7422" s="6">
        <v>0</v>
      </c>
      <c r="G7422" s="6">
        <v>0</v>
      </c>
      <c r="H7422" s="6" t="s">
        <v>34217</v>
      </c>
      <c r="I7422" s="6" t="s">
        <v>40072</v>
      </c>
      <c r="J7422" s="6" t="s">
        <v>34219</v>
      </c>
      <c r="K7422" s="6">
        <v>120</v>
      </c>
    </row>
    <row r="7423" spans="1:11" ht="25" x14ac:dyDescent="0.25">
      <c r="A7423" s="7" t="s">
        <v>35285</v>
      </c>
      <c r="B7423" s="6">
        <v>0</v>
      </c>
      <c r="C7423" s="6">
        <v>0</v>
      </c>
      <c r="D7423" s="6">
        <v>0</v>
      </c>
      <c r="E7423" s="6">
        <v>0</v>
      </c>
      <c r="F7423" s="6">
        <v>0</v>
      </c>
      <c r="G7423" s="6">
        <v>0</v>
      </c>
      <c r="H7423" s="6" t="s">
        <v>34217</v>
      </c>
      <c r="I7423" s="6" t="s">
        <v>40072</v>
      </c>
      <c r="J7423" s="6" t="s">
        <v>34219</v>
      </c>
      <c r="K7423" s="6">
        <v>121</v>
      </c>
    </row>
    <row r="7424" spans="1:11" ht="25" x14ac:dyDescent="0.25">
      <c r="A7424" s="7" t="s">
        <v>40177</v>
      </c>
      <c r="B7424" s="6">
        <v>0</v>
      </c>
      <c r="C7424" s="6">
        <v>0</v>
      </c>
      <c r="D7424" s="6">
        <v>0</v>
      </c>
      <c r="E7424" s="6">
        <v>0</v>
      </c>
      <c r="F7424" s="6">
        <v>0</v>
      </c>
      <c r="G7424" s="6">
        <v>0</v>
      </c>
      <c r="H7424" s="6" t="s">
        <v>34217</v>
      </c>
      <c r="I7424" s="6" t="s">
        <v>40072</v>
      </c>
      <c r="J7424" s="6" t="s">
        <v>34219</v>
      </c>
      <c r="K7424" s="6">
        <v>122</v>
      </c>
    </row>
    <row r="7425" spans="1:11" ht="37.5" x14ac:dyDescent="0.25">
      <c r="A7425" s="7" t="s">
        <v>40178</v>
      </c>
      <c r="B7425" s="6">
        <v>0</v>
      </c>
      <c r="C7425" s="6">
        <v>0</v>
      </c>
      <c r="D7425" s="6">
        <v>0</v>
      </c>
      <c r="E7425" s="6">
        <v>0</v>
      </c>
      <c r="F7425" s="6">
        <v>0</v>
      </c>
      <c r="G7425" s="6">
        <v>0</v>
      </c>
      <c r="H7425" s="6" t="s">
        <v>34217</v>
      </c>
      <c r="I7425" s="6" t="s">
        <v>40072</v>
      </c>
      <c r="J7425" s="6" t="s">
        <v>34219</v>
      </c>
      <c r="K7425" s="6">
        <v>123</v>
      </c>
    </row>
    <row r="7426" spans="1:11" ht="25" x14ac:dyDescent="0.25">
      <c r="A7426" s="7" t="s">
        <v>35287</v>
      </c>
      <c r="B7426" s="6">
        <v>0</v>
      </c>
      <c r="C7426" s="6">
        <v>0</v>
      </c>
      <c r="D7426" s="6">
        <v>0</v>
      </c>
      <c r="E7426" s="6">
        <v>0</v>
      </c>
      <c r="F7426" s="6">
        <v>0</v>
      </c>
      <c r="G7426" s="6">
        <v>0</v>
      </c>
      <c r="H7426" s="6" t="s">
        <v>34217</v>
      </c>
      <c r="I7426" s="6" t="s">
        <v>40072</v>
      </c>
      <c r="J7426" s="6" t="s">
        <v>34219</v>
      </c>
      <c r="K7426" s="6">
        <v>124</v>
      </c>
    </row>
    <row r="7427" spans="1:11" ht="62.5" x14ac:dyDescent="0.25">
      <c r="A7427" s="7" t="s">
        <v>40179</v>
      </c>
      <c r="B7427" s="6">
        <v>0</v>
      </c>
      <c r="C7427" s="6">
        <v>0</v>
      </c>
      <c r="D7427" s="6">
        <v>0</v>
      </c>
      <c r="E7427" s="6">
        <v>0</v>
      </c>
      <c r="F7427" s="6">
        <v>0</v>
      </c>
      <c r="G7427" s="6">
        <v>0</v>
      </c>
      <c r="H7427" s="6" t="s">
        <v>34217</v>
      </c>
      <c r="I7427" s="6" t="s">
        <v>40072</v>
      </c>
      <c r="J7427" s="6" t="s">
        <v>34219</v>
      </c>
      <c r="K7427" s="6">
        <v>125</v>
      </c>
    </row>
    <row r="7428" spans="1:11" ht="37.5" x14ac:dyDescent="0.25">
      <c r="A7428" s="7" t="s">
        <v>40180</v>
      </c>
      <c r="B7428" s="6">
        <v>0</v>
      </c>
      <c r="C7428" s="6">
        <v>0</v>
      </c>
      <c r="D7428" s="6">
        <v>0</v>
      </c>
      <c r="E7428" s="6">
        <v>0</v>
      </c>
      <c r="F7428" s="6">
        <v>0</v>
      </c>
      <c r="G7428" s="6">
        <v>0</v>
      </c>
      <c r="H7428" s="6" t="s">
        <v>34217</v>
      </c>
      <c r="I7428" s="6" t="s">
        <v>40072</v>
      </c>
      <c r="J7428" s="6" t="s">
        <v>34219</v>
      </c>
      <c r="K7428" s="6">
        <v>126</v>
      </c>
    </row>
    <row r="7429" spans="1:11" ht="25" x14ac:dyDescent="0.25">
      <c r="A7429" s="7" t="s">
        <v>40181</v>
      </c>
      <c r="B7429" s="6">
        <v>0</v>
      </c>
      <c r="C7429" s="6">
        <v>0</v>
      </c>
      <c r="D7429" s="6">
        <v>0</v>
      </c>
      <c r="E7429" s="6">
        <v>0</v>
      </c>
      <c r="F7429" s="6">
        <v>0</v>
      </c>
      <c r="G7429" s="6">
        <v>0</v>
      </c>
      <c r="H7429" s="6" t="s">
        <v>34217</v>
      </c>
      <c r="I7429" s="6" t="s">
        <v>40072</v>
      </c>
      <c r="J7429" s="6" t="s">
        <v>34219</v>
      </c>
      <c r="K7429" s="6">
        <v>127</v>
      </c>
    </row>
    <row r="7430" spans="1:11" ht="50" x14ac:dyDescent="0.25">
      <c r="A7430" s="7" t="s">
        <v>40182</v>
      </c>
      <c r="B7430" s="6">
        <v>0</v>
      </c>
      <c r="C7430" s="6">
        <v>0</v>
      </c>
      <c r="D7430" s="6">
        <v>0</v>
      </c>
      <c r="E7430" s="6">
        <v>0</v>
      </c>
      <c r="F7430" s="6">
        <v>0</v>
      </c>
      <c r="G7430" s="6">
        <v>0</v>
      </c>
      <c r="H7430" s="6" t="s">
        <v>34217</v>
      </c>
      <c r="I7430" s="6" t="s">
        <v>40072</v>
      </c>
      <c r="J7430" s="6" t="s">
        <v>34219</v>
      </c>
      <c r="K7430" s="6">
        <v>128</v>
      </c>
    </row>
    <row r="7431" spans="1:11" x14ac:dyDescent="0.25">
      <c r="A7431" s="7" t="s">
        <v>40183</v>
      </c>
      <c r="B7431" s="6">
        <v>0</v>
      </c>
      <c r="C7431" s="6">
        <v>0</v>
      </c>
      <c r="D7431" s="6">
        <v>0</v>
      </c>
      <c r="E7431" s="6">
        <v>0</v>
      </c>
      <c r="F7431" s="6">
        <v>0</v>
      </c>
      <c r="G7431" s="6">
        <v>0</v>
      </c>
      <c r="H7431" s="6" t="s">
        <v>34217</v>
      </c>
      <c r="I7431" s="6" t="s">
        <v>40072</v>
      </c>
      <c r="J7431" s="6" t="s">
        <v>34219</v>
      </c>
      <c r="K7431" s="6">
        <v>129</v>
      </c>
    </row>
    <row r="7432" spans="1:11" x14ac:dyDescent="0.25">
      <c r="A7432" s="7" t="s">
        <v>38964</v>
      </c>
      <c r="B7432" s="6">
        <v>0</v>
      </c>
      <c r="C7432" s="6">
        <v>1</v>
      </c>
      <c r="D7432" s="6">
        <v>0</v>
      </c>
      <c r="E7432" s="6">
        <v>0</v>
      </c>
      <c r="F7432" s="6">
        <v>0</v>
      </c>
      <c r="G7432" s="6">
        <v>0</v>
      </c>
      <c r="H7432" s="6" t="s">
        <v>34207</v>
      </c>
      <c r="I7432" s="6" t="s">
        <v>40072</v>
      </c>
      <c r="J7432" s="6" t="s">
        <v>34219</v>
      </c>
      <c r="K7432" s="6">
        <v>130</v>
      </c>
    </row>
    <row r="7433" spans="1:11" ht="25" x14ac:dyDescent="0.25">
      <c r="A7433" s="7" t="s">
        <v>40184</v>
      </c>
      <c r="B7433" s="6">
        <v>0</v>
      </c>
      <c r="C7433" s="6">
        <v>1</v>
      </c>
      <c r="D7433" s="6">
        <v>0</v>
      </c>
      <c r="E7433" s="6">
        <v>0</v>
      </c>
      <c r="F7433" s="6">
        <v>0</v>
      </c>
      <c r="G7433" s="6">
        <v>0</v>
      </c>
      <c r="H7433" s="6" t="s">
        <v>34207</v>
      </c>
      <c r="I7433" s="6" t="s">
        <v>40072</v>
      </c>
      <c r="J7433" s="6" t="s">
        <v>34219</v>
      </c>
      <c r="K7433" s="6">
        <v>131</v>
      </c>
    </row>
    <row r="7434" spans="1:11" ht="25" x14ac:dyDescent="0.25">
      <c r="A7434" s="7" t="s">
        <v>40185</v>
      </c>
      <c r="B7434" s="6">
        <v>0</v>
      </c>
      <c r="C7434" s="6">
        <v>1</v>
      </c>
      <c r="D7434" s="6">
        <v>0</v>
      </c>
      <c r="E7434" s="6">
        <v>0</v>
      </c>
      <c r="F7434" s="6">
        <v>0</v>
      </c>
      <c r="G7434" s="6">
        <v>0</v>
      </c>
      <c r="H7434" s="6" t="s">
        <v>34207</v>
      </c>
      <c r="I7434" s="6" t="s">
        <v>40072</v>
      </c>
      <c r="J7434" s="6" t="s">
        <v>34219</v>
      </c>
      <c r="K7434" s="6">
        <v>132</v>
      </c>
    </row>
    <row r="7435" spans="1:11" ht="25" x14ac:dyDescent="0.25">
      <c r="A7435" s="7" t="s">
        <v>35294</v>
      </c>
      <c r="B7435" s="6">
        <v>0</v>
      </c>
      <c r="C7435" s="6">
        <v>1</v>
      </c>
      <c r="D7435" s="6">
        <v>0</v>
      </c>
      <c r="E7435" s="6">
        <v>0</v>
      </c>
      <c r="F7435" s="6">
        <v>0</v>
      </c>
      <c r="G7435" s="6">
        <v>0</v>
      </c>
      <c r="H7435" s="6" t="s">
        <v>34207</v>
      </c>
      <c r="I7435" s="6" t="s">
        <v>40072</v>
      </c>
      <c r="J7435" s="6" t="s">
        <v>34219</v>
      </c>
      <c r="K7435" s="6">
        <v>133</v>
      </c>
    </row>
    <row r="7436" spans="1:11" ht="37.5" x14ac:dyDescent="0.25">
      <c r="A7436" s="7" t="s">
        <v>35295</v>
      </c>
      <c r="B7436" s="6">
        <v>0</v>
      </c>
      <c r="C7436" s="6">
        <v>1</v>
      </c>
      <c r="D7436" s="6">
        <v>0</v>
      </c>
      <c r="E7436" s="6">
        <v>0</v>
      </c>
      <c r="F7436" s="6">
        <v>0</v>
      </c>
      <c r="G7436" s="6">
        <v>0</v>
      </c>
      <c r="H7436" s="6" t="s">
        <v>34207</v>
      </c>
      <c r="I7436" s="6" t="s">
        <v>40072</v>
      </c>
      <c r="J7436" s="6" t="s">
        <v>34219</v>
      </c>
      <c r="K7436" s="6">
        <v>134</v>
      </c>
    </row>
    <row r="7437" spans="1:11" ht="50" x14ac:dyDescent="0.25">
      <c r="A7437" s="7" t="s">
        <v>40186</v>
      </c>
      <c r="B7437" s="6">
        <v>1</v>
      </c>
      <c r="C7437" s="6">
        <v>0</v>
      </c>
      <c r="D7437" s="6">
        <v>0</v>
      </c>
      <c r="E7437" s="6">
        <v>0</v>
      </c>
      <c r="F7437" s="6">
        <v>0</v>
      </c>
      <c r="G7437" s="6">
        <v>0</v>
      </c>
      <c r="H7437" s="6" t="s">
        <v>34206</v>
      </c>
      <c r="I7437" s="6" t="s">
        <v>40072</v>
      </c>
      <c r="J7437" s="6" t="s">
        <v>34219</v>
      </c>
      <c r="K7437" s="6">
        <v>135</v>
      </c>
    </row>
    <row r="7438" spans="1:11" x14ac:dyDescent="0.25">
      <c r="A7438" s="7" t="s">
        <v>40187</v>
      </c>
      <c r="B7438" s="6">
        <v>0</v>
      </c>
      <c r="C7438" s="6">
        <v>0</v>
      </c>
      <c r="D7438" s="6">
        <v>0</v>
      </c>
      <c r="E7438" s="6">
        <v>1</v>
      </c>
      <c r="F7438" s="6">
        <v>0</v>
      </c>
      <c r="G7438" s="6">
        <v>0</v>
      </c>
      <c r="H7438" s="6" t="s">
        <v>34209</v>
      </c>
      <c r="I7438" s="6" t="s">
        <v>40072</v>
      </c>
      <c r="J7438" s="6" t="s">
        <v>34219</v>
      </c>
      <c r="K7438" s="6">
        <v>136</v>
      </c>
    </row>
    <row r="7439" spans="1:11" ht="37.5" x14ac:dyDescent="0.25">
      <c r="A7439" s="7" t="s">
        <v>40188</v>
      </c>
      <c r="B7439" s="6">
        <v>0</v>
      </c>
      <c r="C7439" s="6">
        <v>0</v>
      </c>
      <c r="D7439" s="6">
        <v>0</v>
      </c>
      <c r="E7439" s="6">
        <v>1</v>
      </c>
      <c r="F7439" s="6">
        <v>0</v>
      </c>
      <c r="G7439" s="6">
        <v>0</v>
      </c>
      <c r="H7439" s="6" t="s">
        <v>34209</v>
      </c>
      <c r="I7439" s="6" t="s">
        <v>40072</v>
      </c>
      <c r="J7439" s="6" t="s">
        <v>34219</v>
      </c>
      <c r="K7439" s="6">
        <v>137</v>
      </c>
    </row>
    <row r="7440" spans="1:11" x14ac:dyDescent="0.25">
      <c r="A7440" s="7" t="s">
        <v>40189</v>
      </c>
      <c r="B7440" s="6">
        <v>0</v>
      </c>
      <c r="C7440" s="6">
        <v>0</v>
      </c>
      <c r="D7440" s="6">
        <v>0</v>
      </c>
      <c r="E7440" s="6">
        <v>1</v>
      </c>
      <c r="F7440" s="6">
        <v>0</v>
      </c>
      <c r="G7440" s="6">
        <v>0</v>
      </c>
      <c r="H7440" s="6" t="s">
        <v>34209</v>
      </c>
      <c r="I7440" s="6" t="s">
        <v>40072</v>
      </c>
      <c r="J7440" s="6" t="s">
        <v>34219</v>
      </c>
      <c r="K7440" s="6">
        <v>138</v>
      </c>
    </row>
    <row r="7441" spans="1:11" x14ac:dyDescent="0.25">
      <c r="A7441" s="7" t="s">
        <v>40190</v>
      </c>
      <c r="B7441" s="6">
        <v>0</v>
      </c>
      <c r="C7441" s="6">
        <v>0</v>
      </c>
      <c r="D7441" s="6">
        <v>0</v>
      </c>
      <c r="E7441" s="6">
        <v>1</v>
      </c>
      <c r="F7441" s="6">
        <v>0</v>
      </c>
      <c r="G7441" s="6">
        <v>0</v>
      </c>
      <c r="H7441" s="6" t="s">
        <v>34209</v>
      </c>
      <c r="I7441" s="6" t="s">
        <v>40072</v>
      </c>
      <c r="J7441" s="6" t="s">
        <v>34219</v>
      </c>
      <c r="K7441" s="6">
        <v>139</v>
      </c>
    </row>
    <row r="7442" spans="1:11" x14ac:dyDescent="0.25">
      <c r="A7442" s="7" t="s">
        <v>34662</v>
      </c>
      <c r="B7442" s="6">
        <v>0</v>
      </c>
      <c r="C7442" s="6">
        <v>0</v>
      </c>
      <c r="D7442" s="6">
        <v>0</v>
      </c>
      <c r="E7442" s="6">
        <v>0</v>
      </c>
      <c r="F7442" s="6">
        <v>0</v>
      </c>
      <c r="G7442" s="6">
        <v>0</v>
      </c>
      <c r="H7442" s="6" t="s">
        <v>34217</v>
      </c>
      <c r="I7442" s="6" t="s">
        <v>40072</v>
      </c>
      <c r="J7442" s="6" t="s">
        <v>34219</v>
      </c>
      <c r="K7442" s="6">
        <v>140</v>
      </c>
    </row>
    <row r="7443" spans="1:11" x14ac:dyDescent="0.25">
      <c r="A7443" s="7" t="s">
        <v>40191</v>
      </c>
      <c r="B7443" s="6">
        <v>0</v>
      </c>
      <c r="C7443" s="6">
        <v>0</v>
      </c>
      <c r="D7443" s="6">
        <v>0</v>
      </c>
      <c r="E7443" s="6">
        <v>0</v>
      </c>
      <c r="F7443" s="6">
        <v>0</v>
      </c>
      <c r="G7443" s="6">
        <v>0</v>
      </c>
      <c r="H7443" s="6" t="s">
        <v>34217</v>
      </c>
      <c r="I7443" s="6" t="s">
        <v>40072</v>
      </c>
      <c r="J7443" s="6" t="s">
        <v>34219</v>
      </c>
      <c r="K7443" s="6">
        <v>141</v>
      </c>
    </row>
    <row r="7444" spans="1:11" x14ac:dyDescent="0.25">
      <c r="A7444" s="7" t="s">
        <v>40192</v>
      </c>
      <c r="B7444" s="6">
        <v>0</v>
      </c>
      <c r="C7444" s="6">
        <v>0</v>
      </c>
      <c r="D7444" s="6">
        <v>0</v>
      </c>
      <c r="E7444" s="6">
        <v>0</v>
      </c>
      <c r="F7444" s="6">
        <v>0</v>
      </c>
      <c r="G7444" s="6">
        <v>0</v>
      </c>
      <c r="H7444" s="6" t="s">
        <v>34217</v>
      </c>
      <c r="I7444" s="6" t="s">
        <v>40072</v>
      </c>
      <c r="J7444" s="6" t="s">
        <v>34219</v>
      </c>
      <c r="K7444" s="6">
        <v>142</v>
      </c>
    </row>
    <row r="7445" spans="1:11" x14ac:dyDescent="0.25">
      <c r="A7445" s="7" t="s">
        <v>40193</v>
      </c>
      <c r="B7445" s="6">
        <v>0</v>
      </c>
      <c r="C7445" s="6">
        <v>0</v>
      </c>
      <c r="D7445" s="6">
        <v>0</v>
      </c>
      <c r="E7445" s="6">
        <v>0</v>
      </c>
      <c r="F7445" s="6">
        <v>0</v>
      </c>
      <c r="G7445" s="6">
        <v>0</v>
      </c>
      <c r="H7445" s="6" t="s">
        <v>34217</v>
      </c>
      <c r="I7445" s="6" t="s">
        <v>40072</v>
      </c>
      <c r="J7445" s="6" t="s">
        <v>34219</v>
      </c>
      <c r="K7445" s="6">
        <v>143</v>
      </c>
    </row>
    <row r="7446" spans="1:11" ht="25" x14ac:dyDescent="0.25">
      <c r="A7446" s="7" t="s">
        <v>40194</v>
      </c>
      <c r="B7446" s="6">
        <v>0</v>
      </c>
      <c r="C7446" s="6">
        <v>0</v>
      </c>
      <c r="D7446" s="6">
        <v>0</v>
      </c>
      <c r="E7446" s="6">
        <v>0</v>
      </c>
      <c r="F7446" s="6">
        <v>0</v>
      </c>
      <c r="G7446" s="6">
        <v>0</v>
      </c>
      <c r="H7446" s="6" t="s">
        <v>34217</v>
      </c>
      <c r="I7446" s="6" t="s">
        <v>40072</v>
      </c>
      <c r="J7446" s="6" t="s">
        <v>34219</v>
      </c>
      <c r="K7446" s="6">
        <v>144</v>
      </c>
    </row>
    <row r="7447" spans="1:11" ht="25" x14ac:dyDescent="0.25">
      <c r="A7447" s="7" t="s">
        <v>40195</v>
      </c>
      <c r="B7447" s="6">
        <v>0</v>
      </c>
      <c r="C7447" s="6">
        <v>0</v>
      </c>
      <c r="D7447" s="6">
        <v>0</v>
      </c>
      <c r="E7447" s="6">
        <v>0</v>
      </c>
      <c r="F7447" s="6">
        <v>0</v>
      </c>
      <c r="G7447" s="6">
        <v>0</v>
      </c>
      <c r="H7447" s="6" t="s">
        <v>34217</v>
      </c>
      <c r="I7447" s="6" t="s">
        <v>40072</v>
      </c>
      <c r="J7447" s="6" t="s">
        <v>34219</v>
      </c>
      <c r="K7447" s="6">
        <v>145</v>
      </c>
    </row>
    <row r="7448" spans="1:11" ht="25" x14ac:dyDescent="0.25">
      <c r="A7448" s="7" t="s">
        <v>40196</v>
      </c>
      <c r="B7448" s="6">
        <v>0</v>
      </c>
      <c r="C7448" s="6">
        <v>0</v>
      </c>
      <c r="D7448" s="6">
        <v>0</v>
      </c>
      <c r="E7448" s="6">
        <v>0</v>
      </c>
      <c r="F7448" s="6">
        <v>1</v>
      </c>
      <c r="G7448" s="6">
        <v>0</v>
      </c>
      <c r="H7448" s="6" t="s">
        <v>34210</v>
      </c>
      <c r="I7448" s="6" t="s">
        <v>40072</v>
      </c>
      <c r="J7448" s="6" t="s">
        <v>34219</v>
      </c>
      <c r="K7448" s="6">
        <v>146</v>
      </c>
    </row>
    <row r="7449" spans="1:11" x14ac:dyDescent="0.25">
      <c r="A7449" s="7" t="s">
        <v>40197</v>
      </c>
      <c r="B7449" s="6">
        <v>0</v>
      </c>
      <c r="C7449" s="6">
        <v>0</v>
      </c>
      <c r="D7449" s="6">
        <v>0</v>
      </c>
      <c r="E7449" s="6">
        <v>0</v>
      </c>
      <c r="F7449" s="6">
        <v>1</v>
      </c>
      <c r="G7449" s="6">
        <v>0</v>
      </c>
      <c r="H7449" s="6" t="s">
        <v>34210</v>
      </c>
      <c r="I7449" s="6" t="s">
        <v>40072</v>
      </c>
      <c r="J7449" s="6" t="s">
        <v>34219</v>
      </c>
      <c r="K7449" s="6">
        <v>147</v>
      </c>
    </row>
    <row r="7450" spans="1:11" x14ac:dyDescent="0.25">
      <c r="A7450" s="7" t="s">
        <v>40198</v>
      </c>
      <c r="B7450" s="6">
        <v>0</v>
      </c>
      <c r="C7450" s="6">
        <v>0</v>
      </c>
      <c r="D7450" s="6">
        <v>0</v>
      </c>
      <c r="E7450" s="6">
        <v>0</v>
      </c>
      <c r="F7450" s="6">
        <v>1</v>
      </c>
      <c r="G7450" s="6">
        <v>0</v>
      </c>
      <c r="H7450" s="6" t="s">
        <v>34210</v>
      </c>
      <c r="I7450" s="6" t="s">
        <v>40072</v>
      </c>
      <c r="J7450" s="6" t="s">
        <v>34219</v>
      </c>
      <c r="K7450" s="6">
        <v>148</v>
      </c>
    </row>
    <row r="7451" spans="1:11" ht="100" x14ac:dyDescent="0.25">
      <c r="A7451" s="7" t="s">
        <v>40199</v>
      </c>
      <c r="B7451" s="6">
        <v>0</v>
      </c>
      <c r="C7451" s="6">
        <v>0</v>
      </c>
      <c r="D7451" s="6">
        <v>0</v>
      </c>
      <c r="E7451" s="6">
        <v>0</v>
      </c>
      <c r="F7451" s="6">
        <v>0</v>
      </c>
      <c r="G7451" s="6">
        <v>1</v>
      </c>
      <c r="H7451" s="6" t="s">
        <v>34211</v>
      </c>
      <c r="I7451" s="6" t="s">
        <v>40072</v>
      </c>
      <c r="J7451" s="6" t="s">
        <v>34219</v>
      </c>
      <c r="K7451" s="6">
        <v>149</v>
      </c>
    </row>
    <row r="7452" spans="1:11" ht="50" x14ac:dyDescent="0.25">
      <c r="A7452" s="7" t="s">
        <v>40200</v>
      </c>
      <c r="B7452" s="6">
        <v>0</v>
      </c>
      <c r="C7452" s="6">
        <v>0</v>
      </c>
      <c r="D7452" s="6">
        <v>0</v>
      </c>
      <c r="E7452" s="6">
        <v>0</v>
      </c>
      <c r="F7452" s="6">
        <v>0</v>
      </c>
      <c r="G7452" s="6">
        <v>1</v>
      </c>
      <c r="H7452" s="6" t="s">
        <v>34211</v>
      </c>
      <c r="I7452" s="6" t="s">
        <v>40072</v>
      </c>
      <c r="J7452" s="6" t="s">
        <v>34219</v>
      </c>
      <c r="K7452" s="6">
        <v>150</v>
      </c>
    </row>
    <row r="7453" spans="1:11" x14ac:dyDescent="0.25">
      <c r="A7453" s="7" t="s">
        <v>35242</v>
      </c>
      <c r="B7453" s="6">
        <v>0</v>
      </c>
      <c r="C7453" s="6">
        <v>0</v>
      </c>
      <c r="D7453" s="6">
        <v>0</v>
      </c>
      <c r="E7453" s="6">
        <v>0</v>
      </c>
      <c r="F7453" s="6">
        <v>0</v>
      </c>
      <c r="G7453" s="6">
        <v>1</v>
      </c>
      <c r="H7453" s="6" t="s">
        <v>34211</v>
      </c>
      <c r="I7453" s="6" t="s">
        <v>40072</v>
      </c>
      <c r="J7453" s="6" t="s">
        <v>34219</v>
      </c>
      <c r="K7453" s="6">
        <v>151</v>
      </c>
    </row>
    <row r="7454" spans="1:11" x14ac:dyDescent="0.25">
      <c r="A7454" s="7" t="s">
        <v>40201</v>
      </c>
      <c r="B7454" s="6">
        <v>0</v>
      </c>
      <c r="C7454" s="6">
        <v>0</v>
      </c>
      <c r="D7454" s="6">
        <v>0</v>
      </c>
      <c r="E7454" s="6">
        <v>0</v>
      </c>
      <c r="F7454" s="6">
        <v>0</v>
      </c>
      <c r="G7454" s="6">
        <v>1</v>
      </c>
      <c r="H7454" s="6" t="s">
        <v>34211</v>
      </c>
      <c r="I7454" s="6" t="s">
        <v>40072</v>
      </c>
      <c r="J7454" s="6" t="s">
        <v>34219</v>
      </c>
      <c r="K7454" s="6">
        <v>152</v>
      </c>
    </row>
    <row r="7455" spans="1:11" x14ac:dyDescent="0.25">
      <c r="A7455" s="7" t="s">
        <v>35297</v>
      </c>
      <c r="B7455" s="6">
        <v>0</v>
      </c>
      <c r="C7455" s="6">
        <v>0</v>
      </c>
      <c r="D7455" s="6">
        <v>0</v>
      </c>
      <c r="E7455" s="6">
        <v>0</v>
      </c>
      <c r="F7455" s="6">
        <v>0</v>
      </c>
      <c r="G7455" s="6">
        <v>1</v>
      </c>
      <c r="H7455" s="6" t="s">
        <v>34211</v>
      </c>
      <c r="I7455" s="6" t="s">
        <v>40072</v>
      </c>
      <c r="J7455" s="6" t="s">
        <v>34219</v>
      </c>
      <c r="K7455" s="6">
        <v>153</v>
      </c>
    </row>
    <row r="7456" spans="1:11" ht="25" x14ac:dyDescent="0.25">
      <c r="A7456" s="7" t="s">
        <v>35298</v>
      </c>
      <c r="B7456" s="6">
        <v>0</v>
      </c>
      <c r="C7456" s="6">
        <v>0</v>
      </c>
      <c r="D7456" s="6">
        <v>0</v>
      </c>
      <c r="E7456" s="6">
        <v>0</v>
      </c>
      <c r="F7456" s="6">
        <v>0</v>
      </c>
      <c r="G7456" s="6">
        <v>1</v>
      </c>
      <c r="H7456" s="6" t="s">
        <v>34211</v>
      </c>
      <c r="I7456" s="6" t="s">
        <v>40072</v>
      </c>
      <c r="J7456" s="6" t="s">
        <v>34219</v>
      </c>
      <c r="K7456" s="6">
        <v>154</v>
      </c>
    </row>
    <row r="7457" spans="1:11" x14ac:dyDescent="0.25">
      <c r="A7457" s="7" t="s">
        <v>40202</v>
      </c>
      <c r="B7457" s="6">
        <v>0</v>
      </c>
      <c r="C7457" s="6">
        <v>0</v>
      </c>
      <c r="D7457" s="6">
        <v>0</v>
      </c>
      <c r="E7457" s="6">
        <v>0</v>
      </c>
      <c r="F7457" s="6">
        <v>0</v>
      </c>
      <c r="G7457" s="6">
        <v>1</v>
      </c>
      <c r="H7457" s="6" t="s">
        <v>34211</v>
      </c>
      <c r="I7457" s="6" t="s">
        <v>40072</v>
      </c>
      <c r="J7457" s="6" t="s">
        <v>34219</v>
      </c>
      <c r="K7457" s="6">
        <v>155</v>
      </c>
    </row>
    <row r="7458" spans="1:11" ht="25" x14ac:dyDescent="0.25">
      <c r="A7458" s="7" t="s">
        <v>35300</v>
      </c>
      <c r="B7458" s="6">
        <v>0</v>
      </c>
      <c r="C7458" s="6">
        <v>0</v>
      </c>
      <c r="D7458" s="6">
        <v>0</v>
      </c>
      <c r="E7458" s="6">
        <v>0</v>
      </c>
      <c r="F7458" s="6">
        <v>0</v>
      </c>
      <c r="G7458" s="6">
        <v>1</v>
      </c>
      <c r="H7458" s="6" t="s">
        <v>34211</v>
      </c>
      <c r="I7458" s="6" t="s">
        <v>40072</v>
      </c>
      <c r="J7458" s="6" t="s">
        <v>34219</v>
      </c>
      <c r="K7458" s="6">
        <v>156</v>
      </c>
    </row>
    <row r="7459" spans="1:11" ht="25" x14ac:dyDescent="0.25">
      <c r="A7459" s="7" t="s">
        <v>40203</v>
      </c>
      <c r="B7459" s="6">
        <v>0</v>
      </c>
      <c r="C7459" s="6">
        <v>0</v>
      </c>
      <c r="D7459" s="6">
        <v>0</v>
      </c>
      <c r="E7459" s="6">
        <v>0</v>
      </c>
      <c r="F7459" s="6">
        <v>0</v>
      </c>
      <c r="G7459" s="6">
        <v>1</v>
      </c>
      <c r="H7459" s="6" t="s">
        <v>34211</v>
      </c>
      <c r="I7459" s="6" t="s">
        <v>40072</v>
      </c>
      <c r="J7459" s="6" t="s">
        <v>34219</v>
      </c>
      <c r="K7459" s="6">
        <v>157</v>
      </c>
    </row>
    <row r="7460" spans="1:11" ht="25" x14ac:dyDescent="0.25">
      <c r="A7460" s="7" t="s">
        <v>40204</v>
      </c>
      <c r="B7460" s="6">
        <v>0</v>
      </c>
      <c r="C7460" s="6">
        <v>0</v>
      </c>
      <c r="D7460" s="6">
        <v>0</v>
      </c>
      <c r="E7460" s="6">
        <v>0</v>
      </c>
      <c r="F7460" s="6">
        <v>0</v>
      </c>
      <c r="G7460" s="6">
        <v>1</v>
      </c>
      <c r="H7460" s="6" t="s">
        <v>34211</v>
      </c>
      <c r="I7460" s="6" t="s">
        <v>40072</v>
      </c>
      <c r="J7460" s="6" t="s">
        <v>34219</v>
      </c>
      <c r="K7460" s="6">
        <v>158</v>
      </c>
    </row>
    <row r="7461" spans="1:11" x14ac:dyDescent="0.25">
      <c r="A7461" s="7" t="s">
        <v>40205</v>
      </c>
      <c r="B7461" s="6">
        <v>0</v>
      </c>
      <c r="C7461" s="6">
        <v>0</v>
      </c>
      <c r="D7461" s="6">
        <v>0</v>
      </c>
      <c r="E7461" s="6">
        <v>0</v>
      </c>
      <c r="F7461" s="6">
        <v>0</v>
      </c>
      <c r="G7461" s="6">
        <v>1</v>
      </c>
      <c r="H7461" s="6" t="s">
        <v>34211</v>
      </c>
      <c r="I7461" s="6" t="s">
        <v>40072</v>
      </c>
      <c r="J7461" s="6" t="s">
        <v>34219</v>
      </c>
      <c r="K7461" s="6">
        <v>159</v>
      </c>
    </row>
    <row r="7462" spans="1:11" x14ac:dyDescent="0.25">
      <c r="A7462" s="7" t="s">
        <v>40206</v>
      </c>
      <c r="B7462" s="6">
        <v>0</v>
      </c>
      <c r="C7462" s="6">
        <v>0</v>
      </c>
      <c r="D7462" s="6">
        <v>0</v>
      </c>
      <c r="E7462" s="6">
        <v>0</v>
      </c>
      <c r="F7462" s="6">
        <v>0</v>
      </c>
      <c r="G7462" s="6">
        <v>1</v>
      </c>
      <c r="H7462" s="6" t="s">
        <v>34211</v>
      </c>
      <c r="I7462" s="6" t="s">
        <v>40072</v>
      </c>
      <c r="J7462" s="6" t="s">
        <v>34219</v>
      </c>
      <c r="K7462" s="6">
        <v>160</v>
      </c>
    </row>
    <row r="7463" spans="1:11" ht="25" x14ac:dyDescent="0.25">
      <c r="A7463" s="7" t="s">
        <v>40207</v>
      </c>
      <c r="B7463" s="6">
        <v>0</v>
      </c>
      <c r="C7463" s="6">
        <v>0</v>
      </c>
      <c r="D7463" s="6">
        <v>0</v>
      </c>
      <c r="E7463" s="6">
        <v>0</v>
      </c>
      <c r="F7463" s="6">
        <v>0</v>
      </c>
      <c r="G7463" s="6">
        <v>1</v>
      </c>
      <c r="H7463" s="6" t="s">
        <v>34211</v>
      </c>
      <c r="I7463" s="6" t="s">
        <v>40072</v>
      </c>
      <c r="J7463" s="6" t="s">
        <v>34219</v>
      </c>
      <c r="K7463" s="6">
        <v>161</v>
      </c>
    </row>
    <row r="7464" spans="1:11" x14ac:dyDescent="0.25">
      <c r="A7464" s="7" t="s">
        <v>40208</v>
      </c>
      <c r="B7464" s="6">
        <v>0</v>
      </c>
      <c r="C7464" s="6">
        <v>0</v>
      </c>
      <c r="D7464" s="6">
        <v>0</v>
      </c>
      <c r="E7464" s="6">
        <v>0</v>
      </c>
      <c r="F7464" s="6">
        <v>0</v>
      </c>
      <c r="G7464" s="6">
        <v>1</v>
      </c>
      <c r="H7464" s="6" t="s">
        <v>34211</v>
      </c>
      <c r="I7464" s="6" t="s">
        <v>40072</v>
      </c>
      <c r="J7464" s="6" t="s">
        <v>34219</v>
      </c>
      <c r="K7464" s="6">
        <v>162</v>
      </c>
    </row>
    <row r="7465" spans="1:11" x14ac:dyDescent="0.25">
      <c r="A7465" s="7" t="s">
        <v>40209</v>
      </c>
      <c r="B7465" s="6">
        <v>0</v>
      </c>
      <c r="C7465" s="6">
        <v>0</v>
      </c>
      <c r="D7465" s="6">
        <v>0</v>
      </c>
      <c r="E7465" s="6">
        <v>0</v>
      </c>
      <c r="F7465" s="6">
        <v>0</v>
      </c>
      <c r="G7465" s="6">
        <v>1</v>
      </c>
      <c r="H7465" s="6" t="s">
        <v>34211</v>
      </c>
      <c r="I7465" s="6" t="s">
        <v>40072</v>
      </c>
      <c r="J7465" s="6" t="s">
        <v>34219</v>
      </c>
      <c r="K7465" s="6">
        <v>163</v>
      </c>
    </row>
    <row r="7466" spans="1:11" x14ac:dyDescent="0.25">
      <c r="A7466" s="7" t="s">
        <v>40210</v>
      </c>
      <c r="B7466" s="6">
        <v>0</v>
      </c>
      <c r="C7466" s="6">
        <v>0</v>
      </c>
      <c r="D7466" s="6">
        <v>0</v>
      </c>
      <c r="E7466" s="6">
        <v>0</v>
      </c>
      <c r="F7466" s="6">
        <v>0</v>
      </c>
      <c r="G7466" s="6">
        <v>1</v>
      </c>
      <c r="H7466" s="6" t="s">
        <v>34211</v>
      </c>
      <c r="I7466" s="6" t="s">
        <v>40072</v>
      </c>
      <c r="J7466" s="6" t="s">
        <v>34219</v>
      </c>
      <c r="K7466" s="6">
        <v>164</v>
      </c>
    </row>
    <row r="7467" spans="1:11" ht="25" x14ac:dyDescent="0.25">
      <c r="A7467" s="7" t="s">
        <v>40211</v>
      </c>
      <c r="B7467" s="6">
        <v>0</v>
      </c>
      <c r="C7467" s="6">
        <v>0</v>
      </c>
      <c r="D7467" s="6">
        <v>0</v>
      </c>
      <c r="E7467" s="6">
        <v>0</v>
      </c>
      <c r="F7467" s="6">
        <v>0</v>
      </c>
      <c r="G7467" s="6">
        <v>1</v>
      </c>
      <c r="H7467" s="6" t="s">
        <v>34211</v>
      </c>
      <c r="I7467" s="6" t="s">
        <v>40072</v>
      </c>
      <c r="J7467" s="6" t="s">
        <v>34219</v>
      </c>
      <c r="K7467" s="6">
        <v>165</v>
      </c>
    </row>
    <row r="7468" spans="1:11" x14ac:dyDescent="0.25">
      <c r="A7468" s="7" t="s">
        <v>40212</v>
      </c>
      <c r="B7468" s="6">
        <v>0</v>
      </c>
      <c r="C7468" s="6">
        <v>0</v>
      </c>
      <c r="D7468" s="6">
        <v>0</v>
      </c>
      <c r="E7468" s="6">
        <v>0</v>
      </c>
      <c r="F7468" s="6">
        <v>0</v>
      </c>
      <c r="G7468" s="6">
        <v>1</v>
      </c>
      <c r="H7468" s="6" t="s">
        <v>34211</v>
      </c>
      <c r="I7468" s="6" t="s">
        <v>40072</v>
      </c>
      <c r="J7468" s="6" t="s">
        <v>34219</v>
      </c>
      <c r="K7468" s="6">
        <v>166</v>
      </c>
    </row>
    <row r="7469" spans="1:11" x14ac:dyDescent="0.25">
      <c r="A7469" s="7" t="s">
        <v>40213</v>
      </c>
      <c r="B7469" s="6">
        <v>0</v>
      </c>
      <c r="C7469" s="6">
        <v>0</v>
      </c>
      <c r="D7469" s="6">
        <v>0</v>
      </c>
      <c r="E7469" s="6">
        <v>0</v>
      </c>
      <c r="F7469" s="6">
        <v>0</v>
      </c>
      <c r="G7469" s="6">
        <v>1</v>
      </c>
      <c r="H7469" s="6" t="s">
        <v>34211</v>
      </c>
      <c r="I7469" s="6" t="s">
        <v>40072</v>
      </c>
      <c r="J7469" s="6" t="s">
        <v>34219</v>
      </c>
      <c r="K7469" s="6">
        <v>167</v>
      </c>
    </row>
    <row r="7470" spans="1:11" x14ac:dyDescent="0.25">
      <c r="A7470" s="7" t="s">
        <v>40214</v>
      </c>
      <c r="B7470" s="6">
        <v>0</v>
      </c>
      <c r="C7470" s="6">
        <v>0</v>
      </c>
      <c r="D7470" s="6">
        <v>0</v>
      </c>
      <c r="E7470" s="6">
        <v>0</v>
      </c>
      <c r="F7470" s="6">
        <v>0</v>
      </c>
      <c r="G7470" s="6">
        <v>1</v>
      </c>
      <c r="H7470" s="6" t="s">
        <v>34211</v>
      </c>
      <c r="I7470" s="6" t="s">
        <v>40072</v>
      </c>
      <c r="J7470" s="6" t="s">
        <v>34219</v>
      </c>
      <c r="K7470" s="6">
        <v>168</v>
      </c>
    </row>
    <row r="7471" spans="1:11" x14ac:dyDescent="0.25">
      <c r="A7471" s="7" t="s">
        <v>40215</v>
      </c>
      <c r="B7471" s="6">
        <v>0</v>
      </c>
      <c r="C7471" s="6">
        <v>0</v>
      </c>
      <c r="D7471" s="6">
        <v>0</v>
      </c>
      <c r="E7471" s="6">
        <v>0</v>
      </c>
      <c r="F7471" s="6">
        <v>0</v>
      </c>
      <c r="G7471" s="6">
        <v>1</v>
      </c>
      <c r="H7471" s="6" t="s">
        <v>34211</v>
      </c>
      <c r="I7471" s="6" t="s">
        <v>40072</v>
      </c>
      <c r="J7471" s="6" t="s">
        <v>34219</v>
      </c>
      <c r="K7471" s="6">
        <v>169</v>
      </c>
    </row>
    <row r="7472" spans="1:11" x14ac:dyDescent="0.25">
      <c r="A7472" s="7" t="s">
        <v>40216</v>
      </c>
      <c r="B7472" s="6">
        <v>0</v>
      </c>
      <c r="C7472" s="6">
        <v>0</v>
      </c>
      <c r="D7472" s="6">
        <v>0</v>
      </c>
      <c r="E7472" s="6">
        <v>0</v>
      </c>
      <c r="F7472" s="6">
        <v>0</v>
      </c>
      <c r="G7472" s="6">
        <v>1</v>
      </c>
      <c r="H7472" s="6" t="s">
        <v>34211</v>
      </c>
      <c r="I7472" s="6" t="s">
        <v>40072</v>
      </c>
      <c r="J7472" s="6" t="s">
        <v>34219</v>
      </c>
      <c r="K7472" s="6">
        <v>170</v>
      </c>
    </row>
    <row r="7473" spans="1:11" x14ac:dyDescent="0.25">
      <c r="A7473" s="7" t="s">
        <v>40217</v>
      </c>
      <c r="B7473" s="6">
        <v>0</v>
      </c>
      <c r="C7473" s="6">
        <v>0</v>
      </c>
      <c r="D7473" s="6">
        <v>0</v>
      </c>
      <c r="E7473" s="6">
        <v>0</v>
      </c>
      <c r="F7473" s="6">
        <v>0</v>
      </c>
      <c r="G7473" s="6">
        <v>1</v>
      </c>
      <c r="H7473" s="6" t="s">
        <v>34211</v>
      </c>
      <c r="I7473" s="6" t="s">
        <v>40072</v>
      </c>
      <c r="J7473" s="6" t="s">
        <v>34219</v>
      </c>
      <c r="K7473" s="6">
        <v>171</v>
      </c>
    </row>
    <row r="7474" spans="1:11" ht="25" x14ac:dyDescent="0.25">
      <c r="A7474" s="7" t="s">
        <v>40218</v>
      </c>
      <c r="B7474" s="6">
        <v>0</v>
      </c>
      <c r="C7474" s="6">
        <v>0</v>
      </c>
      <c r="D7474" s="6">
        <v>0</v>
      </c>
      <c r="E7474" s="6">
        <v>0</v>
      </c>
      <c r="F7474" s="6">
        <v>0</v>
      </c>
      <c r="G7474" s="6">
        <v>1</v>
      </c>
      <c r="H7474" s="6" t="s">
        <v>34211</v>
      </c>
      <c r="I7474" s="6" t="s">
        <v>40072</v>
      </c>
      <c r="J7474" s="6" t="s">
        <v>34219</v>
      </c>
      <c r="K7474" s="6">
        <v>172</v>
      </c>
    </row>
    <row r="7475" spans="1:11" x14ac:dyDescent="0.25">
      <c r="A7475" s="7" t="s">
        <v>40219</v>
      </c>
      <c r="B7475" s="6">
        <v>0</v>
      </c>
      <c r="C7475" s="6">
        <v>0</v>
      </c>
      <c r="D7475" s="6">
        <v>0</v>
      </c>
      <c r="E7475" s="6">
        <v>0</v>
      </c>
      <c r="F7475" s="6">
        <v>0</v>
      </c>
      <c r="G7475" s="6">
        <v>1</v>
      </c>
      <c r="H7475" s="6" t="s">
        <v>34211</v>
      </c>
      <c r="I7475" s="6" t="s">
        <v>40072</v>
      </c>
      <c r="J7475" s="6" t="s">
        <v>34219</v>
      </c>
      <c r="K7475" s="6">
        <v>173</v>
      </c>
    </row>
    <row r="7476" spans="1:11" x14ac:dyDescent="0.25">
      <c r="A7476" s="7" t="s">
        <v>40220</v>
      </c>
      <c r="B7476" s="6">
        <v>0</v>
      </c>
      <c r="C7476" s="6">
        <v>0</v>
      </c>
      <c r="D7476" s="6">
        <v>0</v>
      </c>
      <c r="E7476" s="6">
        <v>0</v>
      </c>
      <c r="F7476" s="6">
        <v>1</v>
      </c>
      <c r="G7476" s="6">
        <v>0</v>
      </c>
      <c r="H7476" s="6" t="s">
        <v>34210</v>
      </c>
      <c r="I7476" s="6" t="s">
        <v>40072</v>
      </c>
      <c r="J7476" s="6" t="s">
        <v>34219</v>
      </c>
      <c r="K7476" s="6">
        <v>174</v>
      </c>
    </row>
    <row r="7477" spans="1:11" x14ac:dyDescent="0.25">
      <c r="A7477" s="7" t="s">
        <v>40221</v>
      </c>
      <c r="B7477" s="6">
        <v>0</v>
      </c>
      <c r="C7477" s="6">
        <v>0</v>
      </c>
      <c r="D7477" s="6">
        <v>0</v>
      </c>
      <c r="E7477" s="6">
        <v>0</v>
      </c>
      <c r="F7477" s="6">
        <v>1</v>
      </c>
      <c r="G7477" s="6">
        <v>0</v>
      </c>
      <c r="H7477" s="6" t="s">
        <v>34210</v>
      </c>
      <c r="I7477" s="6" t="s">
        <v>40072</v>
      </c>
      <c r="J7477" s="6" t="s">
        <v>34219</v>
      </c>
      <c r="K7477" s="6">
        <v>175</v>
      </c>
    </row>
    <row r="7478" spans="1:11" ht="25" x14ac:dyDescent="0.25">
      <c r="A7478" s="7" t="s">
        <v>40222</v>
      </c>
      <c r="B7478" s="6">
        <v>0</v>
      </c>
      <c r="C7478" s="6">
        <v>0</v>
      </c>
      <c r="D7478" s="6">
        <v>0</v>
      </c>
      <c r="E7478" s="6">
        <v>0</v>
      </c>
      <c r="F7478" s="6">
        <v>1</v>
      </c>
      <c r="G7478" s="6">
        <v>0</v>
      </c>
      <c r="H7478" s="6" t="s">
        <v>34210</v>
      </c>
      <c r="I7478" s="6" t="s">
        <v>40072</v>
      </c>
      <c r="J7478" s="6" t="s">
        <v>34219</v>
      </c>
      <c r="K7478" s="6">
        <v>176</v>
      </c>
    </row>
    <row r="7479" spans="1:11" ht="37.5" x14ac:dyDescent="0.25">
      <c r="A7479" s="7" t="s">
        <v>40223</v>
      </c>
      <c r="B7479" s="6">
        <v>0</v>
      </c>
      <c r="C7479" s="6">
        <v>0</v>
      </c>
      <c r="D7479" s="6">
        <v>0</v>
      </c>
      <c r="E7479" s="6">
        <v>0</v>
      </c>
      <c r="F7479" s="6">
        <v>1</v>
      </c>
      <c r="G7479" s="6">
        <v>0</v>
      </c>
      <c r="H7479" s="6" t="s">
        <v>34210</v>
      </c>
      <c r="I7479" s="6" t="s">
        <v>40072</v>
      </c>
      <c r="J7479" s="6" t="s">
        <v>34219</v>
      </c>
      <c r="K7479" s="6">
        <v>177</v>
      </c>
    </row>
    <row r="7480" spans="1:11" x14ac:dyDescent="0.25">
      <c r="A7480" s="7" t="s">
        <v>40224</v>
      </c>
      <c r="B7480" s="6">
        <v>0</v>
      </c>
      <c r="C7480" s="6">
        <v>0</v>
      </c>
      <c r="D7480" s="6">
        <v>0</v>
      </c>
      <c r="E7480" s="6">
        <v>0</v>
      </c>
      <c r="F7480" s="6">
        <v>1</v>
      </c>
      <c r="G7480" s="6">
        <v>0</v>
      </c>
      <c r="H7480" s="6" t="s">
        <v>34210</v>
      </c>
      <c r="I7480" s="6" t="s">
        <v>40072</v>
      </c>
      <c r="J7480" s="6" t="s">
        <v>34219</v>
      </c>
      <c r="K7480" s="6">
        <v>178</v>
      </c>
    </row>
    <row r="7481" spans="1:11" ht="25" x14ac:dyDescent="0.25">
      <c r="A7481" s="7" t="s">
        <v>40225</v>
      </c>
      <c r="B7481" s="6">
        <v>0</v>
      </c>
      <c r="C7481" s="6">
        <v>0</v>
      </c>
      <c r="D7481" s="6">
        <v>0</v>
      </c>
      <c r="E7481" s="6">
        <v>0</v>
      </c>
      <c r="F7481" s="6">
        <v>1</v>
      </c>
      <c r="G7481" s="6">
        <v>0</v>
      </c>
      <c r="H7481" s="6" t="s">
        <v>34210</v>
      </c>
      <c r="I7481" s="6" t="s">
        <v>40072</v>
      </c>
      <c r="J7481" s="6" t="s">
        <v>34219</v>
      </c>
      <c r="K7481" s="6">
        <v>179</v>
      </c>
    </row>
    <row r="7482" spans="1:11" ht="25" x14ac:dyDescent="0.25">
      <c r="A7482" s="7" t="s">
        <v>40226</v>
      </c>
      <c r="B7482" s="6">
        <v>0</v>
      </c>
      <c r="C7482" s="6">
        <v>0</v>
      </c>
      <c r="D7482" s="6">
        <v>0</v>
      </c>
      <c r="E7482" s="6">
        <v>0</v>
      </c>
      <c r="F7482" s="6">
        <v>1</v>
      </c>
      <c r="G7482" s="6">
        <v>0</v>
      </c>
      <c r="H7482" s="6" t="s">
        <v>34210</v>
      </c>
      <c r="I7482" s="6" t="s">
        <v>40072</v>
      </c>
      <c r="J7482" s="6" t="s">
        <v>34219</v>
      </c>
      <c r="K7482" s="6">
        <v>180</v>
      </c>
    </row>
    <row r="7483" spans="1:11" x14ac:dyDescent="0.25">
      <c r="A7483" s="7" t="s">
        <v>40227</v>
      </c>
      <c r="B7483" s="6">
        <v>0</v>
      </c>
      <c r="C7483" s="6">
        <v>0</v>
      </c>
      <c r="D7483" s="6">
        <v>0</v>
      </c>
      <c r="E7483" s="6">
        <v>0</v>
      </c>
      <c r="F7483" s="6">
        <v>1</v>
      </c>
      <c r="G7483" s="6">
        <v>0</v>
      </c>
      <c r="H7483" s="6" t="s">
        <v>34210</v>
      </c>
      <c r="I7483" s="6" t="s">
        <v>40072</v>
      </c>
      <c r="J7483" s="6" t="s">
        <v>34219</v>
      </c>
      <c r="K7483" s="6">
        <v>181</v>
      </c>
    </row>
    <row r="7484" spans="1:11" x14ac:dyDescent="0.25">
      <c r="A7484" s="7" t="s">
        <v>40228</v>
      </c>
      <c r="B7484" s="6">
        <v>0</v>
      </c>
      <c r="C7484" s="6">
        <v>0</v>
      </c>
      <c r="D7484" s="6">
        <v>0</v>
      </c>
      <c r="E7484" s="6">
        <v>0</v>
      </c>
      <c r="F7484" s="6">
        <v>1</v>
      </c>
      <c r="G7484" s="6">
        <v>0</v>
      </c>
      <c r="H7484" s="6" t="s">
        <v>34210</v>
      </c>
      <c r="I7484" s="6" t="s">
        <v>40072</v>
      </c>
      <c r="J7484" s="6" t="s">
        <v>34219</v>
      </c>
      <c r="K7484" s="6">
        <v>182</v>
      </c>
    </row>
    <row r="7485" spans="1:11" x14ac:dyDescent="0.25">
      <c r="A7485" s="7" t="s">
        <v>40229</v>
      </c>
      <c r="B7485" s="6">
        <v>0</v>
      </c>
      <c r="C7485" s="6">
        <v>0</v>
      </c>
      <c r="D7485" s="6">
        <v>0</v>
      </c>
      <c r="E7485" s="6">
        <v>0</v>
      </c>
      <c r="F7485" s="6">
        <v>1</v>
      </c>
      <c r="G7485" s="6">
        <v>0</v>
      </c>
      <c r="H7485" s="6" t="s">
        <v>34210</v>
      </c>
      <c r="I7485" s="6" t="s">
        <v>40072</v>
      </c>
      <c r="J7485" s="6" t="s">
        <v>34219</v>
      </c>
      <c r="K7485" s="6">
        <v>183</v>
      </c>
    </row>
    <row r="7486" spans="1:11" x14ac:dyDescent="0.25">
      <c r="A7486" s="7" t="s">
        <v>40230</v>
      </c>
      <c r="B7486" s="6">
        <v>0</v>
      </c>
      <c r="C7486" s="6">
        <v>0</v>
      </c>
      <c r="D7486" s="6">
        <v>0</v>
      </c>
      <c r="E7486" s="6">
        <v>0</v>
      </c>
      <c r="F7486" s="6">
        <v>1</v>
      </c>
      <c r="G7486" s="6">
        <v>0</v>
      </c>
      <c r="H7486" s="6" t="s">
        <v>34210</v>
      </c>
      <c r="I7486" s="6" t="s">
        <v>40072</v>
      </c>
      <c r="J7486" s="6" t="s">
        <v>34219</v>
      </c>
      <c r="K7486" s="6">
        <v>184</v>
      </c>
    </row>
    <row r="7487" spans="1:11" x14ac:dyDescent="0.25">
      <c r="A7487" s="7" t="s">
        <v>40231</v>
      </c>
      <c r="B7487" s="6">
        <v>0</v>
      </c>
      <c r="C7487" s="6">
        <v>0</v>
      </c>
      <c r="D7487" s="6">
        <v>0</v>
      </c>
      <c r="E7487" s="6">
        <v>0</v>
      </c>
      <c r="F7487" s="6">
        <v>1</v>
      </c>
      <c r="G7487" s="6">
        <v>0</v>
      </c>
      <c r="H7487" s="6" t="s">
        <v>34210</v>
      </c>
      <c r="I7487" s="6" t="s">
        <v>40072</v>
      </c>
      <c r="J7487" s="6" t="s">
        <v>34219</v>
      </c>
      <c r="K7487" s="6">
        <v>185</v>
      </c>
    </row>
    <row r="7488" spans="1:11" x14ac:dyDescent="0.25">
      <c r="A7488" s="7" t="s">
        <v>40232</v>
      </c>
      <c r="B7488" s="6">
        <v>0</v>
      </c>
      <c r="C7488" s="6">
        <v>0</v>
      </c>
      <c r="D7488" s="6">
        <v>0</v>
      </c>
      <c r="E7488" s="6">
        <v>0</v>
      </c>
      <c r="F7488" s="6">
        <v>1</v>
      </c>
      <c r="G7488" s="6">
        <v>0</v>
      </c>
      <c r="H7488" s="6" t="s">
        <v>34210</v>
      </c>
      <c r="I7488" s="6" t="s">
        <v>40072</v>
      </c>
      <c r="J7488" s="6" t="s">
        <v>34219</v>
      </c>
      <c r="K7488" s="6">
        <v>186</v>
      </c>
    </row>
    <row r="7489" spans="1:11" x14ac:dyDescent="0.25">
      <c r="A7489" s="7" t="s">
        <v>40233</v>
      </c>
      <c r="B7489" s="6">
        <v>0</v>
      </c>
      <c r="C7489" s="6">
        <v>0</v>
      </c>
      <c r="D7489" s="6">
        <v>0</v>
      </c>
      <c r="E7489" s="6">
        <v>0</v>
      </c>
      <c r="F7489" s="6">
        <v>1</v>
      </c>
      <c r="G7489" s="6">
        <v>0</v>
      </c>
      <c r="H7489" s="6" t="s">
        <v>34210</v>
      </c>
      <c r="I7489" s="6" t="s">
        <v>40072</v>
      </c>
      <c r="J7489" s="6" t="s">
        <v>34219</v>
      </c>
      <c r="K7489" s="6">
        <v>187</v>
      </c>
    </row>
    <row r="7490" spans="1:11" x14ac:dyDescent="0.25">
      <c r="A7490" s="7" t="s">
        <v>40234</v>
      </c>
      <c r="B7490" s="6">
        <v>0</v>
      </c>
      <c r="C7490" s="6">
        <v>0</v>
      </c>
      <c r="D7490" s="6">
        <v>0</v>
      </c>
      <c r="E7490" s="6">
        <v>0</v>
      </c>
      <c r="F7490" s="6">
        <v>1</v>
      </c>
      <c r="G7490" s="6">
        <v>0</v>
      </c>
      <c r="H7490" s="6" t="s">
        <v>34210</v>
      </c>
      <c r="I7490" s="6" t="s">
        <v>40072</v>
      </c>
      <c r="J7490" s="6" t="s">
        <v>34219</v>
      </c>
      <c r="K7490" s="6">
        <v>188</v>
      </c>
    </row>
    <row r="7491" spans="1:11" x14ac:dyDescent="0.25">
      <c r="A7491" s="7" t="s">
        <v>40235</v>
      </c>
      <c r="B7491" s="6">
        <v>0</v>
      </c>
      <c r="C7491" s="6">
        <v>0</v>
      </c>
      <c r="D7491" s="6">
        <v>0</v>
      </c>
      <c r="E7491" s="6">
        <v>0</v>
      </c>
      <c r="F7491" s="6">
        <v>1</v>
      </c>
      <c r="G7491" s="6">
        <v>0</v>
      </c>
      <c r="H7491" s="6" t="s">
        <v>34210</v>
      </c>
      <c r="I7491" s="6" t="s">
        <v>40072</v>
      </c>
      <c r="J7491" s="6" t="s">
        <v>34219</v>
      </c>
      <c r="K7491" s="6">
        <v>189</v>
      </c>
    </row>
    <row r="7492" spans="1:11" ht="25" x14ac:dyDescent="0.25">
      <c r="A7492" s="7" t="s">
        <v>40236</v>
      </c>
      <c r="B7492" s="6">
        <v>0</v>
      </c>
      <c r="C7492" s="6">
        <v>0</v>
      </c>
      <c r="D7492" s="6">
        <v>0</v>
      </c>
      <c r="E7492" s="6">
        <v>0</v>
      </c>
      <c r="F7492" s="6">
        <v>1</v>
      </c>
      <c r="G7492" s="6">
        <v>0</v>
      </c>
      <c r="H7492" s="6" t="s">
        <v>34210</v>
      </c>
      <c r="I7492" s="6" t="s">
        <v>40072</v>
      </c>
      <c r="J7492" s="6" t="s">
        <v>34219</v>
      </c>
      <c r="K7492" s="6">
        <v>190</v>
      </c>
    </row>
    <row r="7493" spans="1:11" x14ac:dyDescent="0.25">
      <c r="A7493" s="7" t="s">
        <v>40237</v>
      </c>
      <c r="B7493" s="6">
        <v>0</v>
      </c>
      <c r="C7493" s="6">
        <v>0</v>
      </c>
      <c r="D7493" s="6">
        <v>0</v>
      </c>
      <c r="E7493" s="6">
        <v>0</v>
      </c>
      <c r="F7493" s="6">
        <v>1</v>
      </c>
      <c r="G7493" s="6">
        <v>0</v>
      </c>
      <c r="H7493" s="6" t="s">
        <v>34210</v>
      </c>
      <c r="I7493" s="6" t="s">
        <v>40072</v>
      </c>
      <c r="J7493" s="6" t="s">
        <v>34219</v>
      </c>
      <c r="K7493" s="6">
        <v>191</v>
      </c>
    </row>
    <row r="7494" spans="1:11" x14ac:dyDescent="0.25">
      <c r="A7494" s="7" t="s">
        <v>40238</v>
      </c>
      <c r="B7494" s="6">
        <v>0</v>
      </c>
      <c r="C7494" s="6">
        <v>0</v>
      </c>
      <c r="D7494" s="6">
        <v>0</v>
      </c>
      <c r="E7494" s="6">
        <v>0</v>
      </c>
      <c r="F7494" s="6">
        <v>1</v>
      </c>
      <c r="G7494" s="6">
        <v>0</v>
      </c>
      <c r="H7494" s="6" t="s">
        <v>34210</v>
      </c>
      <c r="I7494" s="6" t="s">
        <v>40072</v>
      </c>
      <c r="J7494" s="6" t="s">
        <v>34219</v>
      </c>
      <c r="K7494" s="6">
        <v>192</v>
      </c>
    </row>
    <row r="7495" spans="1:11" x14ac:dyDescent="0.25">
      <c r="A7495" s="7" t="s">
        <v>40239</v>
      </c>
      <c r="B7495" s="6">
        <v>0</v>
      </c>
      <c r="C7495" s="6">
        <v>0</v>
      </c>
      <c r="D7495" s="6">
        <v>0</v>
      </c>
      <c r="E7495" s="6">
        <v>0</v>
      </c>
      <c r="F7495" s="6">
        <v>1</v>
      </c>
      <c r="G7495" s="6">
        <v>0</v>
      </c>
      <c r="H7495" s="6" t="s">
        <v>34210</v>
      </c>
      <c r="I7495" s="6" t="s">
        <v>40072</v>
      </c>
      <c r="J7495" s="6" t="s">
        <v>34219</v>
      </c>
      <c r="K7495" s="6">
        <v>193</v>
      </c>
    </row>
    <row r="7496" spans="1:11" x14ac:dyDescent="0.25">
      <c r="A7496" s="7" t="s">
        <v>40240</v>
      </c>
      <c r="B7496" s="6">
        <v>0</v>
      </c>
      <c r="C7496" s="6">
        <v>0</v>
      </c>
      <c r="D7496" s="6">
        <v>0</v>
      </c>
      <c r="E7496" s="6">
        <v>0</v>
      </c>
      <c r="F7496" s="6">
        <v>1</v>
      </c>
      <c r="G7496" s="6">
        <v>0</v>
      </c>
      <c r="H7496" s="6" t="s">
        <v>34210</v>
      </c>
      <c r="I7496" s="6" t="s">
        <v>40072</v>
      </c>
      <c r="J7496" s="6" t="s">
        <v>34219</v>
      </c>
      <c r="K7496" s="6">
        <v>194</v>
      </c>
    </row>
    <row r="7497" spans="1:11" x14ac:dyDescent="0.25">
      <c r="A7497" s="7" t="s">
        <v>40241</v>
      </c>
      <c r="B7497" s="6">
        <v>0</v>
      </c>
      <c r="C7497" s="6">
        <v>0</v>
      </c>
      <c r="D7497" s="6">
        <v>0</v>
      </c>
      <c r="E7497" s="6">
        <v>0</v>
      </c>
      <c r="F7497" s="6">
        <v>1</v>
      </c>
      <c r="G7497" s="6">
        <v>0</v>
      </c>
      <c r="H7497" s="6" t="s">
        <v>34210</v>
      </c>
      <c r="I7497" s="6" t="s">
        <v>40072</v>
      </c>
      <c r="J7497" s="6" t="s">
        <v>34219</v>
      </c>
      <c r="K7497" s="6">
        <v>195</v>
      </c>
    </row>
    <row r="7498" spans="1:11" x14ac:dyDescent="0.25">
      <c r="A7498" s="7" t="s">
        <v>40242</v>
      </c>
      <c r="B7498" s="6">
        <v>0</v>
      </c>
      <c r="C7498" s="6">
        <v>0</v>
      </c>
      <c r="D7498" s="6">
        <v>0</v>
      </c>
      <c r="E7498" s="6">
        <v>0</v>
      </c>
      <c r="F7498" s="6">
        <v>1</v>
      </c>
      <c r="G7498" s="6">
        <v>0</v>
      </c>
      <c r="H7498" s="6" t="s">
        <v>34210</v>
      </c>
      <c r="I7498" s="6" t="s">
        <v>40072</v>
      </c>
      <c r="J7498" s="6" t="s">
        <v>34219</v>
      </c>
      <c r="K7498" s="6">
        <v>196</v>
      </c>
    </row>
    <row r="7499" spans="1:11" x14ac:dyDescent="0.25">
      <c r="A7499" s="7" t="s">
        <v>40243</v>
      </c>
      <c r="B7499" s="6">
        <v>0</v>
      </c>
      <c r="C7499" s="6">
        <v>0</v>
      </c>
      <c r="D7499" s="6">
        <v>0</v>
      </c>
      <c r="E7499" s="6">
        <v>0</v>
      </c>
      <c r="F7499" s="6">
        <v>1</v>
      </c>
      <c r="G7499" s="6">
        <v>0</v>
      </c>
      <c r="H7499" s="6" t="s">
        <v>34210</v>
      </c>
      <c r="I7499" s="6" t="s">
        <v>40072</v>
      </c>
      <c r="J7499" s="6" t="s">
        <v>34219</v>
      </c>
      <c r="K7499" s="6">
        <v>197</v>
      </c>
    </row>
    <row r="7500" spans="1:11" x14ac:dyDescent="0.25">
      <c r="A7500" s="7" t="s">
        <v>40244</v>
      </c>
      <c r="B7500" s="6">
        <v>0</v>
      </c>
      <c r="C7500" s="6">
        <v>0</v>
      </c>
      <c r="D7500" s="6">
        <v>0</v>
      </c>
      <c r="E7500" s="6">
        <v>0</v>
      </c>
      <c r="F7500" s="6">
        <v>1</v>
      </c>
      <c r="G7500" s="6">
        <v>0</v>
      </c>
      <c r="H7500" s="6" t="s">
        <v>34210</v>
      </c>
      <c r="I7500" s="6" t="s">
        <v>40072</v>
      </c>
      <c r="J7500" s="6" t="s">
        <v>34219</v>
      </c>
      <c r="K7500" s="6">
        <v>198</v>
      </c>
    </row>
    <row r="7501" spans="1:11" x14ac:dyDescent="0.25">
      <c r="A7501" s="7" t="s">
        <v>40245</v>
      </c>
      <c r="B7501" s="6">
        <v>0</v>
      </c>
      <c r="C7501" s="6">
        <v>0</v>
      </c>
      <c r="D7501" s="6">
        <v>0</v>
      </c>
      <c r="E7501" s="6">
        <v>0</v>
      </c>
      <c r="F7501" s="6">
        <v>1</v>
      </c>
      <c r="G7501" s="6">
        <v>0</v>
      </c>
      <c r="H7501" s="6" t="s">
        <v>34210</v>
      </c>
      <c r="I7501" s="6" t="s">
        <v>40072</v>
      </c>
      <c r="J7501" s="6" t="s">
        <v>34219</v>
      </c>
      <c r="K7501" s="6">
        <v>199</v>
      </c>
    </row>
    <row r="7502" spans="1:11" x14ac:dyDescent="0.25">
      <c r="A7502" s="7" t="s">
        <v>40246</v>
      </c>
      <c r="B7502" s="6">
        <v>0</v>
      </c>
      <c r="C7502" s="6">
        <v>0</v>
      </c>
      <c r="D7502" s="6">
        <v>0</v>
      </c>
      <c r="E7502" s="6">
        <v>0</v>
      </c>
      <c r="F7502" s="6">
        <v>1</v>
      </c>
      <c r="G7502" s="6">
        <v>0</v>
      </c>
      <c r="H7502" s="6" t="s">
        <v>34210</v>
      </c>
      <c r="I7502" s="6" t="s">
        <v>40072</v>
      </c>
      <c r="J7502" s="6" t="s">
        <v>34219</v>
      </c>
      <c r="K7502" s="6">
        <v>200</v>
      </c>
    </row>
    <row r="7503" spans="1:11" ht="37.5" x14ac:dyDescent="0.25">
      <c r="A7503" s="7" t="s">
        <v>40247</v>
      </c>
      <c r="B7503" s="6">
        <v>0</v>
      </c>
      <c r="C7503" s="6">
        <v>0</v>
      </c>
      <c r="D7503" s="6">
        <v>0</v>
      </c>
      <c r="E7503" s="6">
        <v>0</v>
      </c>
      <c r="F7503" s="6">
        <v>1</v>
      </c>
      <c r="G7503" s="6">
        <v>0</v>
      </c>
      <c r="H7503" s="6" t="s">
        <v>34210</v>
      </c>
      <c r="I7503" s="6" t="s">
        <v>40072</v>
      </c>
      <c r="J7503" s="6" t="s">
        <v>34219</v>
      </c>
      <c r="K7503" s="6">
        <v>201</v>
      </c>
    </row>
    <row r="7504" spans="1:11" x14ac:dyDescent="0.25">
      <c r="A7504" s="7" t="s">
        <v>40248</v>
      </c>
      <c r="B7504" s="6">
        <v>0</v>
      </c>
      <c r="C7504" s="6">
        <v>0</v>
      </c>
      <c r="D7504" s="6">
        <v>0</v>
      </c>
      <c r="E7504" s="6">
        <v>0</v>
      </c>
      <c r="F7504" s="6">
        <v>1</v>
      </c>
      <c r="G7504" s="6">
        <v>0</v>
      </c>
      <c r="H7504" s="6" t="s">
        <v>34210</v>
      </c>
      <c r="I7504" s="6" t="s">
        <v>40072</v>
      </c>
      <c r="J7504" s="6" t="s">
        <v>34219</v>
      </c>
      <c r="K7504" s="6">
        <v>202</v>
      </c>
    </row>
    <row r="7505" spans="1:11" x14ac:dyDescent="0.25">
      <c r="A7505" s="7" t="s">
        <v>40249</v>
      </c>
      <c r="B7505" s="6">
        <v>0</v>
      </c>
      <c r="C7505" s="6">
        <v>0</v>
      </c>
      <c r="D7505" s="6">
        <v>0</v>
      </c>
      <c r="E7505" s="6">
        <v>0</v>
      </c>
      <c r="F7505" s="6">
        <v>1</v>
      </c>
      <c r="G7505" s="6">
        <v>0</v>
      </c>
      <c r="H7505" s="6" t="s">
        <v>34210</v>
      </c>
      <c r="I7505" s="6" t="s">
        <v>40072</v>
      </c>
      <c r="J7505" s="6" t="s">
        <v>34219</v>
      </c>
      <c r="K7505" s="6">
        <v>203</v>
      </c>
    </row>
    <row r="7506" spans="1:11" x14ac:dyDescent="0.25">
      <c r="A7506" s="7" t="s">
        <v>40250</v>
      </c>
      <c r="B7506" s="6">
        <v>0</v>
      </c>
      <c r="C7506" s="6">
        <v>0</v>
      </c>
      <c r="D7506" s="6">
        <v>0</v>
      </c>
      <c r="E7506" s="6">
        <v>0</v>
      </c>
      <c r="F7506" s="6">
        <v>1</v>
      </c>
      <c r="G7506" s="6">
        <v>0</v>
      </c>
      <c r="H7506" s="6" t="s">
        <v>34210</v>
      </c>
      <c r="I7506" s="6" t="s">
        <v>40072</v>
      </c>
      <c r="J7506" s="6" t="s">
        <v>34219</v>
      </c>
      <c r="K7506" s="6">
        <v>204</v>
      </c>
    </row>
    <row r="7507" spans="1:11" ht="37.5" x14ac:dyDescent="0.25">
      <c r="A7507" s="7" t="s">
        <v>40251</v>
      </c>
      <c r="B7507" s="6">
        <v>0</v>
      </c>
      <c r="C7507" s="6">
        <v>0</v>
      </c>
      <c r="D7507" s="6">
        <v>0</v>
      </c>
      <c r="E7507" s="6">
        <v>0</v>
      </c>
      <c r="F7507" s="6">
        <v>1</v>
      </c>
      <c r="G7507" s="6">
        <v>0</v>
      </c>
      <c r="H7507" s="6" t="s">
        <v>34210</v>
      </c>
      <c r="I7507" s="6" t="s">
        <v>40072</v>
      </c>
      <c r="J7507" s="6" t="s">
        <v>34219</v>
      </c>
      <c r="K7507" s="6">
        <v>205</v>
      </c>
    </row>
    <row r="7508" spans="1:11" x14ac:dyDescent="0.25">
      <c r="A7508" s="7" t="s">
        <v>40252</v>
      </c>
      <c r="B7508" s="6">
        <v>0</v>
      </c>
      <c r="C7508" s="6">
        <v>0</v>
      </c>
      <c r="D7508" s="6">
        <v>0</v>
      </c>
      <c r="E7508" s="6">
        <v>0</v>
      </c>
      <c r="F7508" s="6">
        <v>1</v>
      </c>
      <c r="G7508" s="6">
        <v>0</v>
      </c>
      <c r="H7508" s="6" t="s">
        <v>34210</v>
      </c>
      <c r="I7508" s="6" t="s">
        <v>40072</v>
      </c>
      <c r="J7508" s="6" t="s">
        <v>34219</v>
      </c>
      <c r="K7508" s="6">
        <v>206</v>
      </c>
    </row>
    <row r="7509" spans="1:11" x14ac:dyDescent="0.25">
      <c r="A7509" s="7" t="s">
        <v>40253</v>
      </c>
      <c r="B7509" s="6">
        <v>0</v>
      </c>
      <c r="C7509" s="6">
        <v>0</v>
      </c>
      <c r="D7509" s="6">
        <v>0</v>
      </c>
      <c r="E7509" s="6">
        <v>0</v>
      </c>
      <c r="F7509" s="6">
        <v>1</v>
      </c>
      <c r="G7509" s="6">
        <v>0</v>
      </c>
      <c r="H7509" s="6" t="s">
        <v>34210</v>
      </c>
      <c r="I7509" s="6" t="s">
        <v>40072</v>
      </c>
      <c r="J7509" s="6" t="s">
        <v>34219</v>
      </c>
      <c r="K7509" s="6">
        <v>207</v>
      </c>
    </row>
    <row r="7510" spans="1:11" x14ac:dyDescent="0.25">
      <c r="A7510" s="7" t="s">
        <v>40227</v>
      </c>
      <c r="B7510" s="6">
        <v>0</v>
      </c>
      <c r="C7510" s="6">
        <v>0</v>
      </c>
      <c r="D7510" s="6">
        <v>0</v>
      </c>
      <c r="E7510" s="6">
        <v>0</v>
      </c>
      <c r="F7510" s="6">
        <v>1</v>
      </c>
      <c r="G7510" s="6">
        <v>0</v>
      </c>
      <c r="H7510" s="6" t="s">
        <v>34210</v>
      </c>
      <c r="I7510" s="6" t="s">
        <v>40072</v>
      </c>
      <c r="J7510" s="6" t="s">
        <v>34219</v>
      </c>
      <c r="K7510" s="6">
        <v>208</v>
      </c>
    </row>
    <row r="7511" spans="1:11" x14ac:dyDescent="0.25">
      <c r="A7511" s="7" t="s">
        <v>40228</v>
      </c>
      <c r="B7511" s="6">
        <v>0</v>
      </c>
      <c r="C7511" s="6">
        <v>0</v>
      </c>
      <c r="D7511" s="6">
        <v>0</v>
      </c>
      <c r="E7511" s="6">
        <v>0</v>
      </c>
      <c r="F7511" s="6">
        <v>1</v>
      </c>
      <c r="G7511" s="6">
        <v>0</v>
      </c>
      <c r="H7511" s="6" t="s">
        <v>34210</v>
      </c>
      <c r="I7511" s="6" t="s">
        <v>40072</v>
      </c>
      <c r="J7511" s="6" t="s">
        <v>34219</v>
      </c>
      <c r="K7511" s="6">
        <v>209</v>
      </c>
    </row>
    <row r="7512" spans="1:11" x14ac:dyDescent="0.25">
      <c r="A7512" s="7" t="s">
        <v>40229</v>
      </c>
      <c r="B7512" s="6">
        <v>0</v>
      </c>
      <c r="C7512" s="6">
        <v>0</v>
      </c>
      <c r="D7512" s="6">
        <v>0</v>
      </c>
      <c r="E7512" s="6">
        <v>0</v>
      </c>
      <c r="F7512" s="6">
        <v>1</v>
      </c>
      <c r="G7512" s="6">
        <v>0</v>
      </c>
      <c r="H7512" s="6" t="s">
        <v>34210</v>
      </c>
      <c r="I7512" s="6" t="s">
        <v>40072</v>
      </c>
      <c r="J7512" s="6" t="s">
        <v>34219</v>
      </c>
      <c r="K7512" s="6">
        <v>210</v>
      </c>
    </row>
    <row r="7513" spans="1:11" x14ac:dyDescent="0.25">
      <c r="A7513" s="7" t="s">
        <v>40230</v>
      </c>
      <c r="B7513" s="6">
        <v>0</v>
      </c>
      <c r="C7513" s="6">
        <v>0</v>
      </c>
      <c r="D7513" s="6">
        <v>0</v>
      </c>
      <c r="E7513" s="6">
        <v>0</v>
      </c>
      <c r="F7513" s="6">
        <v>1</v>
      </c>
      <c r="G7513" s="6">
        <v>0</v>
      </c>
      <c r="H7513" s="6" t="s">
        <v>34210</v>
      </c>
      <c r="I7513" s="6" t="s">
        <v>40072</v>
      </c>
      <c r="J7513" s="6" t="s">
        <v>34219</v>
      </c>
      <c r="K7513" s="6">
        <v>211</v>
      </c>
    </row>
    <row r="7514" spans="1:11" x14ac:dyDescent="0.25">
      <c r="A7514" s="7" t="s">
        <v>40231</v>
      </c>
      <c r="B7514" s="6">
        <v>0</v>
      </c>
      <c r="C7514" s="6">
        <v>0</v>
      </c>
      <c r="D7514" s="6">
        <v>0</v>
      </c>
      <c r="E7514" s="6">
        <v>0</v>
      </c>
      <c r="F7514" s="6">
        <v>1</v>
      </c>
      <c r="G7514" s="6">
        <v>0</v>
      </c>
      <c r="H7514" s="6" t="s">
        <v>34210</v>
      </c>
      <c r="I7514" s="6" t="s">
        <v>40072</v>
      </c>
      <c r="J7514" s="6" t="s">
        <v>34219</v>
      </c>
      <c r="K7514" s="6">
        <v>212</v>
      </c>
    </row>
    <row r="7515" spans="1:11" x14ac:dyDescent="0.25">
      <c r="A7515" s="7" t="s">
        <v>40254</v>
      </c>
      <c r="B7515" s="6">
        <v>0</v>
      </c>
      <c r="C7515" s="6">
        <v>0</v>
      </c>
      <c r="D7515" s="6">
        <v>0</v>
      </c>
      <c r="E7515" s="6">
        <v>0</v>
      </c>
      <c r="F7515" s="6">
        <v>1</v>
      </c>
      <c r="G7515" s="6">
        <v>0</v>
      </c>
      <c r="H7515" s="6" t="s">
        <v>34210</v>
      </c>
      <c r="I7515" s="6" t="s">
        <v>40072</v>
      </c>
      <c r="J7515" s="6" t="s">
        <v>34219</v>
      </c>
      <c r="K7515" s="6">
        <v>213</v>
      </c>
    </row>
    <row r="7516" spans="1:11" x14ac:dyDescent="0.25">
      <c r="A7516" s="7" t="s">
        <v>40233</v>
      </c>
      <c r="B7516" s="6">
        <v>0</v>
      </c>
      <c r="C7516" s="6">
        <v>0</v>
      </c>
      <c r="D7516" s="6">
        <v>0</v>
      </c>
      <c r="E7516" s="6">
        <v>0</v>
      </c>
      <c r="F7516" s="6">
        <v>1</v>
      </c>
      <c r="G7516" s="6">
        <v>0</v>
      </c>
      <c r="H7516" s="6" t="s">
        <v>34210</v>
      </c>
      <c r="I7516" s="6" t="s">
        <v>40072</v>
      </c>
      <c r="J7516" s="6" t="s">
        <v>34219</v>
      </c>
      <c r="K7516" s="6">
        <v>214</v>
      </c>
    </row>
    <row r="7517" spans="1:11" x14ac:dyDescent="0.25">
      <c r="A7517" s="7" t="s">
        <v>40234</v>
      </c>
      <c r="B7517" s="6">
        <v>0</v>
      </c>
      <c r="C7517" s="6">
        <v>0</v>
      </c>
      <c r="D7517" s="6">
        <v>0</v>
      </c>
      <c r="E7517" s="6">
        <v>0</v>
      </c>
      <c r="F7517" s="6">
        <v>1</v>
      </c>
      <c r="G7517" s="6">
        <v>0</v>
      </c>
      <c r="H7517" s="6" t="s">
        <v>34210</v>
      </c>
      <c r="I7517" s="6" t="s">
        <v>40072</v>
      </c>
      <c r="J7517" s="6" t="s">
        <v>34219</v>
      </c>
      <c r="K7517" s="6">
        <v>215</v>
      </c>
    </row>
    <row r="7518" spans="1:11" x14ac:dyDescent="0.25">
      <c r="A7518" s="7" t="s">
        <v>40255</v>
      </c>
      <c r="B7518" s="6">
        <v>0</v>
      </c>
      <c r="C7518" s="6">
        <v>0</v>
      </c>
      <c r="D7518" s="6">
        <v>0</v>
      </c>
      <c r="E7518" s="6">
        <v>0</v>
      </c>
      <c r="F7518" s="6">
        <v>1</v>
      </c>
      <c r="G7518" s="6">
        <v>0</v>
      </c>
      <c r="H7518" s="6" t="s">
        <v>34210</v>
      </c>
      <c r="I7518" s="6" t="s">
        <v>40072</v>
      </c>
      <c r="J7518" s="6" t="s">
        <v>34219</v>
      </c>
      <c r="K7518" s="6">
        <v>216</v>
      </c>
    </row>
    <row r="7519" spans="1:11" ht="25" x14ac:dyDescent="0.25">
      <c r="A7519" s="7" t="s">
        <v>40256</v>
      </c>
      <c r="B7519" s="6">
        <v>0</v>
      </c>
      <c r="C7519" s="6">
        <v>0</v>
      </c>
      <c r="D7519" s="6">
        <v>0</v>
      </c>
      <c r="E7519" s="6">
        <v>0</v>
      </c>
      <c r="F7519" s="6">
        <v>1</v>
      </c>
      <c r="G7519" s="6">
        <v>0</v>
      </c>
      <c r="H7519" s="6" t="s">
        <v>34210</v>
      </c>
      <c r="I7519" s="6" t="s">
        <v>40072</v>
      </c>
      <c r="J7519" s="6" t="s">
        <v>34219</v>
      </c>
      <c r="K7519" s="6">
        <v>217</v>
      </c>
    </row>
    <row r="7520" spans="1:11" x14ac:dyDescent="0.25">
      <c r="A7520" s="7" t="s">
        <v>40257</v>
      </c>
      <c r="B7520" s="6">
        <v>0</v>
      </c>
      <c r="C7520" s="6">
        <v>0</v>
      </c>
      <c r="D7520" s="6">
        <v>0</v>
      </c>
      <c r="E7520" s="6">
        <v>0</v>
      </c>
      <c r="F7520" s="6">
        <v>1</v>
      </c>
      <c r="G7520" s="6">
        <v>0</v>
      </c>
      <c r="H7520" s="6" t="s">
        <v>34210</v>
      </c>
      <c r="I7520" s="6" t="s">
        <v>40072</v>
      </c>
      <c r="J7520" s="6" t="s">
        <v>34219</v>
      </c>
      <c r="K7520" s="6">
        <v>218</v>
      </c>
    </row>
    <row r="7521" spans="1:11" ht="25" x14ac:dyDescent="0.25">
      <c r="A7521" s="7" t="s">
        <v>40258</v>
      </c>
      <c r="B7521" s="6">
        <v>0</v>
      </c>
      <c r="C7521" s="6">
        <v>0</v>
      </c>
      <c r="D7521" s="6">
        <v>0</v>
      </c>
      <c r="E7521" s="6">
        <v>0</v>
      </c>
      <c r="F7521" s="6">
        <v>1</v>
      </c>
      <c r="G7521" s="6">
        <v>0</v>
      </c>
      <c r="H7521" s="6" t="s">
        <v>34210</v>
      </c>
      <c r="I7521" s="6" t="s">
        <v>40072</v>
      </c>
      <c r="J7521" s="6" t="s">
        <v>34219</v>
      </c>
      <c r="K7521" s="6">
        <v>219</v>
      </c>
    </row>
    <row r="7522" spans="1:11" x14ac:dyDescent="0.25">
      <c r="A7522" s="7" t="s">
        <v>40259</v>
      </c>
      <c r="B7522" s="6">
        <v>0</v>
      </c>
      <c r="C7522" s="6">
        <v>0</v>
      </c>
      <c r="D7522" s="6">
        <v>0</v>
      </c>
      <c r="E7522" s="6">
        <v>0</v>
      </c>
      <c r="F7522" s="6">
        <v>1</v>
      </c>
      <c r="G7522" s="6">
        <v>0</v>
      </c>
      <c r="H7522" s="6" t="s">
        <v>34210</v>
      </c>
      <c r="I7522" s="6" t="s">
        <v>40072</v>
      </c>
      <c r="J7522" s="6" t="s">
        <v>34219</v>
      </c>
      <c r="K7522" s="6">
        <v>220</v>
      </c>
    </row>
    <row r="7523" spans="1:11" ht="75" x14ac:dyDescent="0.25">
      <c r="A7523" s="7" t="s">
        <v>40260</v>
      </c>
      <c r="B7523" s="6">
        <v>0</v>
      </c>
      <c r="C7523" s="6">
        <v>0</v>
      </c>
      <c r="D7523" s="6">
        <v>0</v>
      </c>
      <c r="E7523" s="6">
        <v>0</v>
      </c>
      <c r="F7523" s="6">
        <v>1</v>
      </c>
      <c r="G7523" s="6">
        <v>0</v>
      </c>
      <c r="H7523" s="6" t="s">
        <v>34210</v>
      </c>
      <c r="I7523" s="6" t="s">
        <v>40072</v>
      </c>
      <c r="J7523" s="6" t="s">
        <v>34219</v>
      </c>
      <c r="K7523" s="6">
        <v>221</v>
      </c>
    </row>
    <row r="7524" spans="1:11" x14ac:dyDescent="0.25">
      <c r="A7524" s="7" t="s">
        <v>40261</v>
      </c>
      <c r="B7524" s="6">
        <v>0</v>
      </c>
      <c r="C7524" s="6">
        <v>0</v>
      </c>
      <c r="D7524" s="6">
        <v>0</v>
      </c>
      <c r="E7524" s="6">
        <v>0</v>
      </c>
      <c r="F7524" s="6">
        <v>1</v>
      </c>
      <c r="G7524" s="6">
        <v>0</v>
      </c>
      <c r="H7524" s="6" t="s">
        <v>34210</v>
      </c>
      <c r="I7524" s="6" t="s">
        <v>40072</v>
      </c>
      <c r="J7524" s="6" t="s">
        <v>34219</v>
      </c>
      <c r="K7524" s="6">
        <v>222</v>
      </c>
    </row>
    <row r="7525" spans="1:11" x14ac:dyDescent="0.25">
      <c r="A7525" s="7" t="s">
        <v>40262</v>
      </c>
      <c r="B7525" s="6">
        <v>0</v>
      </c>
      <c r="C7525" s="6">
        <v>0</v>
      </c>
      <c r="D7525" s="6">
        <v>0</v>
      </c>
      <c r="E7525" s="6">
        <v>0</v>
      </c>
      <c r="F7525" s="6">
        <v>1</v>
      </c>
      <c r="G7525" s="6">
        <v>0</v>
      </c>
      <c r="H7525" s="6" t="s">
        <v>34210</v>
      </c>
      <c r="I7525" s="6" t="s">
        <v>40072</v>
      </c>
      <c r="J7525" s="6" t="s">
        <v>34219</v>
      </c>
      <c r="K7525" s="6">
        <v>223</v>
      </c>
    </row>
    <row r="7526" spans="1:11" x14ac:dyDescent="0.25">
      <c r="A7526" s="7" t="s">
        <v>40263</v>
      </c>
      <c r="B7526" s="6">
        <v>0</v>
      </c>
      <c r="C7526" s="6">
        <v>0</v>
      </c>
      <c r="D7526" s="6">
        <v>0</v>
      </c>
      <c r="E7526" s="6">
        <v>0</v>
      </c>
      <c r="F7526" s="6">
        <v>1</v>
      </c>
      <c r="G7526" s="6">
        <v>0</v>
      </c>
      <c r="H7526" s="6" t="s">
        <v>34210</v>
      </c>
      <c r="I7526" s="6" t="s">
        <v>40072</v>
      </c>
      <c r="J7526" s="6" t="s">
        <v>34219</v>
      </c>
      <c r="K7526" s="6">
        <v>224</v>
      </c>
    </row>
    <row r="7527" spans="1:11" ht="25" x14ac:dyDescent="0.25">
      <c r="A7527" s="7" t="s">
        <v>40264</v>
      </c>
      <c r="B7527" s="6">
        <v>0</v>
      </c>
      <c r="C7527" s="6">
        <v>0</v>
      </c>
      <c r="D7527" s="6">
        <v>0</v>
      </c>
      <c r="E7527" s="6">
        <v>0</v>
      </c>
      <c r="F7527" s="6">
        <v>1</v>
      </c>
      <c r="G7527" s="6">
        <v>0</v>
      </c>
      <c r="H7527" s="6" t="s">
        <v>34210</v>
      </c>
      <c r="I7527" s="6" t="s">
        <v>40072</v>
      </c>
      <c r="J7527" s="6" t="s">
        <v>34219</v>
      </c>
      <c r="K7527" s="6">
        <v>225</v>
      </c>
    </row>
    <row r="7528" spans="1:11" x14ac:dyDescent="0.25">
      <c r="A7528" s="7" t="s">
        <v>40265</v>
      </c>
      <c r="B7528" s="6">
        <v>0</v>
      </c>
      <c r="C7528" s="6">
        <v>0</v>
      </c>
      <c r="D7528" s="6">
        <v>0</v>
      </c>
      <c r="E7528" s="6">
        <v>0</v>
      </c>
      <c r="F7528" s="6">
        <v>1</v>
      </c>
      <c r="G7528" s="6">
        <v>0</v>
      </c>
      <c r="H7528" s="6" t="s">
        <v>34210</v>
      </c>
      <c r="I7528" s="6" t="s">
        <v>40072</v>
      </c>
      <c r="J7528" s="6" t="s">
        <v>34219</v>
      </c>
      <c r="K7528" s="6">
        <v>226</v>
      </c>
    </row>
    <row r="7529" spans="1:11" ht="25" x14ac:dyDescent="0.25">
      <c r="A7529" s="7" t="s">
        <v>40266</v>
      </c>
      <c r="B7529" s="6">
        <v>0</v>
      </c>
      <c r="C7529" s="6">
        <v>0</v>
      </c>
      <c r="D7529" s="6">
        <v>0</v>
      </c>
      <c r="E7529" s="6">
        <v>0</v>
      </c>
      <c r="F7529" s="6">
        <v>1</v>
      </c>
      <c r="G7529" s="6">
        <v>0</v>
      </c>
      <c r="H7529" s="6" t="s">
        <v>34210</v>
      </c>
      <c r="I7529" s="6" t="s">
        <v>40072</v>
      </c>
      <c r="J7529" s="6" t="s">
        <v>34219</v>
      </c>
      <c r="K7529" s="6">
        <v>227</v>
      </c>
    </row>
    <row r="7530" spans="1:11" x14ac:dyDescent="0.25">
      <c r="A7530" s="7" t="s">
        <v>40267</v>
      </c>
      <c r="B7530" s="6">
        <v>0</v>
      </c>
      <c r="C7530" s="6">
        <v>0</v>
      </c>
      <c r="D7530" s="6">
        <v>0</v>
      </c>
      <c r="E7530" s="6">
        <v>0</v>
      </c>
      <c r="F7530" s="6">
        <v>1</v>
      </c>
      <c r="G7530" s="6">
        <v>0</v>
      </c>
      <c r="H7530" s="6" t="s">
        <v>34210</v>
      </c>
      <c r="I7530" s="6" t="s">
        <v>40072</v>
      </c>
      <c r="J7530" s="6" t="s">
        <v>34219</v>
      </c>
      <c r="K7530" s="6">
        <v>228</v>
      </c>
    </row>
    <row r="7531" spans="1:11" x14ac:dyDescent="0.25">
      <c r="A7531" s="7" t="s">
        <v>40259</v>
      </c>
      <c r="B7531" s="6">
        <v>0</v>
      </c>
      <c r="C7531" s="6">
        <v>0</v>
      </c>
      <c r="D7531" s="6">
        <v>0</v>
      </c>
      <c r="E7531" s="6">
        <v>0</v>
      </c>
      <c r="F7531" s="6">
        <v>1</v>
      </c>
      <c r="G7531" s="6">
        <v>0</v>
      </c>
      <c r="H7531" s="6" t="s">
        <v>34210</v>
      </c>
      <c r="I7531" s="6" t="s">
        <v>40072</v>
      </c>
      <c r="J7531" s="6" t="s">
        <v>34219</v>
      </c>
      <c r="K7531" s="6">
        <v>229</v>
      </c>
    </row>
    <row r="7532" spans="1:11" ht="175" x14ac:dyDescent="0.25">
      <c r="A7532" s="7" t="s">
        <v>40268</v>
      </c>
      <c r="B7532" s="6">
        <v>0</v>
      </c>
      <c r="C7532" s="6">
        <v>0</v>
      </c>
      <c r="D7532" s="6">
        <v>0</v>
      </c>
      <c r="E7532" s="6">
        <v>0</v>
      </c>
      <c r="F7532" s="6">
        <v>1</v>
      </c>
      <c r="G7532" s="6">
        <v>0</v>
      </c>
      <c r="H7532" s="6" t="s">
        <v>34210</v>
      </c>
      <c r="I7532" s="6" t="s">
        <v>40072</v>
      </c>
      <c r="J7532" s="6" t="s">
        <v>34219</v>
      </c>
      <c r="K7532" s="6">
        <v>230</v>
      </c>
    </row>
    <row r="7533" spans="1:11" x14ac:dyDescent="0.25">
      <c r="A7533" s="7" t="s">
        <v>40085</v>
      </c>
      <c r="B7533" s="6">
        <v>0</v>
      </c>
      <c r="C7533" s="6">
        <v>0</v>
      </c>
      <c r="D7533" s="6">
        <v>0</v>
      </c>
      <c r="E7533" s="6">
        <v>0</v>
      </c>
      <c r="F7533" s="6">
        <v>0</v>
      </c>
      <c r="G7533" s="6">
        <v>0</v>
      </c>
      <c r="H7533" s="6" t="s">
        <v>34217</v>
      </c>
      <c r="I7533" s="6" t="s">
        <v>40072</v>
      </c>
      <c r="J7533" s="6" t="s">
        <v>34219</v>
      </c>
      <c r="K7533" s="6">
        <v>231</v>
      </c>
    </row>
    <row r="7534" spans="1:11" x14ac:dyDescent="0.25">
      <c r="A7534" s="7" t="s">
        <v>40269</v>
      </c>
      <c r="B7534" s="6">
        <v>0</v>
      </c>
      <c r="C7534" s="6">
        <v>0</v>
      </c>
      <c r="D7534" s="6">
        <v>0</v>
      </c>
      <c r="E7534" s="6">
        <v>0</v>
      </c>
      <c r="F7534" s="6">
        <v>0</v>
      </c>
      <c r="G7534" s="6">
        <v>0</v>
      </c>
      <c r="H7534" s="6" t="s">
        <v>34217</v>
      </c>
      <c r="I7534" s="6" t="s">
        <v>40072</v>
      </c>
      <c r="J7534" s="6" t="s">
        <v>34219</v>
      </c>
      <c r="K7534" s="6">
        <v>232</v>
      </c>
    </row>
    <row r="7535" spans="1:11" ht="50" x14ac:dyDescent="0.25">
      <c r="A7535" s="7" t="s">
        <v>40270</v>
      </c>
      <c r="B7535" s="6">
        <v>0</v>
      </c>
      <c r="C7535" s="6">
        <v>0</v>
      </c>
      <c r="D7535" s="6">
        <v>0</v>
      </c>
      <c r="E7535" s="6">
        <v>0</v>
      </c>
      <c r="F7535" s="6">
        <v>0</v>
      </c>
      <c r="G7535" s="6">
        <v>0</v>
      </c>
      <c r="H7535" s="6" t="s">
        <v>34217</v>
      </c>
      <c r="I7535" s="6" t="s">
        <v>40072</v>
      </c>
      <c r="J7535" s="6" t="s">
        <v>34219</v>
      </c>
      <c r="K7535" s="6">
        <v>233</v>
      </c>
    </row>
    <row r="7536" spans="1:11" ht="137.5" x14ac:dyDescent="0.25">
      <c r="A7536" s="7" t="s">
        <v>40271</v>
      </c>
      <c r="B7536" s="6">
        <v>0</v>
      </c>
      <c r="C7536" s="6">
        <v>0</v>
      </c>
      <c r="D7536" s="6">
        <v>0</v>
      </c>
      <c r="E7536" s="6">
        <v>0</v>
      </c>
      <c r="F7536" s="6">
        <v>0</v>
      </c>
      <c r="G7536" s="6">
        <v>0</v>
      </c>
      <c r="H7536" s="6" t="s">
        <v>34217</v>
      </c>
      <c r="I7536" s="6" t="s">
        <v>40072</v>
      </c>
      <c r="J7536" s="6" t="s">
        <v>34219</v>
      </c>
      <c r="K7536" s="6">
        <v>234</v>
      </c>
    </row>
    <row r="7537" spans="1:11" ht="50" x14ac:dyDescent="0.25">
      <c r="A7537" s="7" t="s">
        <v>40272</v>
      </c>
      <c r="B7537" s="6">
        <v>0</v>
      </c>
      <c r="C7537" s="6">
        <v>0</v>
      </c>
      <c r="D7537" s="6">
        <v>0</v>
      </c>
      <c r="E7537" s="6">
        <v>0</v>
      </c>
      <c r="F7537" s="6">
        <v>0</v>
      </c>
      <c r="G7537" s="6">
        <v>0</v>
      </c>
      <c r="H7537" s="6" t="s">
        <v>34217</v>
      </c>
      <c r="I7537" s="6" t="s">
        <v>40072</v>
      </c>
      <c r="J7537" s="6" t="s">
        <v>34219</v>
      </c>
      <c r="K7537" s="6">
        <v>235</v>
      </c>
    </row>
    <row r="7538" spans="1:11" ht="50" x14ac:dyDescent="0.25">
      <c r="A7538" s="7" t="s">
        <v>40273</v>
      </c>
      <c r="B7538" s="6">
        <v>0</v>
      </c>
      <c r="C7538" s="6">
        <v>0</v>
      </c>
      <c r="D7538" s="6">
        <v>0</v>
      </c>
      <c r="E7538" s="6">
        <v>0</v>
      </c>
      <c r="F7538" s="6">
        <v>0</v>
      </c>
      <c r="G7538" s="6">
        <v>0</v>
      </c>
      <c r="H7538" s="6" t="s">
        <v>34217</v>
      </c>
      <c r="I7538" s="6" t="s">
        <v>40072</v>
      </c>
      <c r="J7538" s="6" t="s">
        <v>34219</v>
      </c>
      <c r="K7538" s="6">
        <v>236</v>
      </c>
    </row>
    <row r="7539" spans="1:11" x14ac:dyDescent="0.25">
      <c r="A7539" s="7" t="s">
        <v>40274</v>
      </c>
      <c r="B7539" s="6">
        <v>0</v>
      </c>
      <c r="C7539" s="6">
        <v>0</v>
      </c>
      <c r="D7539" s="6">
        <v>0</v>
      </c>
      <c r="E7539" s="6">
        <v>0</v>
      </c>
      <c r="F7539" s="6">
        <v>0</v>
      </c>
      <c r="G7539" s="6">
        <v>0</v>
      </c>
      <c r="H7539" s="6" t="s">
        <v>34217</v>
      </c>
      <c r="I7539" s="6" t="s">
        <v>40072</v>
      </c>
      <c r="J7539" s="6" t="s">
        <v>34219</v>
      </c>
      <c r="K7539" s="6">
        <v>237</v>
      </c>
    </row>
    <row r="7540" spans="1:11" ht="409.5" x14ac:dyDescent="0.25">
      <c r="A7540" s="7" t="s">
        <v>40275</v>
      </c>
      <c r="B7540" s="6">
        <v>0</v>
      </c>
      <c r="C7540" s="6">
        <v>0</v>
      </c>
      <c r="D7540" s="6">
        <v>0</v>
      </c>
      <c r="E7540" s="6">
        <v>0</v>
      </c>
      <c r="F7540" s="6">
        <v>0</v>
      </c>
      <c r="G7540" s="6">
        <v>0</v>
      </c>
      <c r="H7540" s="6" t="s">
        <v>34217</v>
      </c>
      <c r="I7540" s="6" t="s">
        <v>40072</v>
      </c>
      <c r="J7540" s="6" t="s">
        <v>34219</v>
      </c>
      <c r="K7540" s="6">
        <v>238</v>
      </c>
    </row>
    <row r="7541" spans="1:11" x14ac:dyDescent="0.25">
      <c r="A7541" s="7" t="s">
        <v>40276</v>
      </c>
      <c r="B7541" s="6">
        <v>0</v>
      </c>
      <c r="C7541" s="6">
        <v>0</v>
      </c>
      <c r="D7541" s="6">
        <v>0</v>
      </c>
      <c r="E7541" s="6">
        <v>0</v>
      </c>
      <c r="F7541" s="6">
        <v>0</v>
      </c>
      <c r="G7541" s="6">
        <v>0</v>
      </c>
      <c r="H7541" s="6" t="s">
        <v>34217</v>
      </c>
      <c r="I7541" s="6" t="s">
        <v>40072</v>
      </c>
      <c r="J7541" s="6" t="s">
        <v>34219</v>
      </c>
      <c r="K7541" s="6">
        <v>239</v>
      </c>
    </row>
    <row r="7542" spans="1:11" ht="362.5" x14ac:dyDescent="0.25">
      <c r="A7542" s="7" t="s">
        <v>40277</v>
      </c>
      <c r="B7542" s="6">
        <v>0</v>
      </c>
      <c r="C7542" s="6">
        <v>0</v>
      </c>
      <c r="D7542" s="6">
        <v>0</v>
      </c>
      <c r="E7542" s="6">
        <v>0</v>
      </c>
      <c r="F7542" s="6">
        <v>0</v>
      </c>
      <c r="G7542" s="6">
        <v>0</v>
      </c>
      <c r="H7542" s="6" t="s">
        <v>34217</v>
      </c>
      <c r="I7542" s="6" t="s">
        <v>40072</v>
      </c>
      <c r="J7542" s="6" t="s">
        <v>34219</v>
      </c>
      <c r="K7542" s="6">
        <v>240</v>
      </c>
    </row>
    <row r="7543" spans="1:11" x14ac:dyDescent="0.25">
      <c r="A7543" s="7" t="s">
        <v>40278</v>
      </c>
      <c r="B7543" s="6">
        <v>0</v>
      </c>
      <c r="C7543" s="6">
        <v>0</v>
      </c>
      <c r="D7543" s="6">
        <v>0</v>
      </c>
      <c r="E7543" s="6">
        <v>0</v>
      </c>
      <c r="F7543" s="6">
        <v>0</v>
      </c>
      <c r="G7543" s="6">
        <v>0</v>
      </c>
      <c r="H7543" s="6" t="s">
        <v>34217</v>
      </c>
      <c r="I7543" s="6" t="s">
        <v>40072</v>
      </c>
      <c r="J7543" s="6" t="s">
        <v>34219</v>
      </c>
      <c r="K7543" s="6">
        <v>241</v>
      </c>
    </row>
    <row r="7544" spans="1:11" ht="287.5" x14ac:dyDescent="0.25">
      <c r="A7544" s="7" t="s">
        <v>40279</v>
      </c>
      <c r="B7544" s="6">
        <v>0</v>
      </c>
      <c r="C7544" s="6">
        <v>0</v>
      </c>
      <c r="D7544" s="6">
        <v>0</v>
      </c>
      <c r="E7544" s="6">
        <v>0</v>
      </c>
      <c r="F7544" s="6">
        <v>0</v>
      </c>
      <c r="G7544" s="6">
        <v>0</v>
      </c>
      <c r="H7544" s="6" t="s">
        <v>34217</v>
      </c>
      <c r="I7544" s="6" t="s">
        <v>40072</v>
      </c>
      <c r="J7544" s="6" t="s">
        <v>34219</v>
      </c>
      <c r="K7544" s="6">
        <v>242</v>
      </c>
    </row>
    <row r="7545" spans="1:11" x14ac:dyDescent="0.25">
      <c r="A7545" s="7" t="s">
        <v>40280</v>
      </c>
      <c r="B7545" s="6">
        <v>0</v>
      </c>
      <c r="C7545" s="6">
        <v>0</v>
      </c>
      <c r="D7545" s="6">
        <v>0</v>
      </c>
      <c r="E7545" s="6">
        <v>0</v>
      </c>
      <c r="F7545" s="6">
        <v>0</v>
      </c>
      <c r="G7545" s="6">
        <v>0</v>
      </c>
      <c r="H7545" s="6" t="s">
        <v>34217</v>
      </c>
      <c r="I7545" s="6" t="s">
        <v>40072</v>
      </c>
      <c r="J7545" s="6" t="s">
        <v>34219</v>
      </c>
      <c r="K7545" s="6">
        <v>243</v>
      </c>
    </row>
    <row r="7546" spans="1:11" ht="187.5" x14ac:dyDescent="0.25">
      <c r="A7546" s="7" t="s">
        <v>40281</v>
      </c>
      <c r="B7546" s="6">
        <v>0</v>
      </c>
      <c r="C7546" s="6">
        <v>0</v>
      </c>
      <c r="D7546" s="6">
        <v>0</v>
      </c>
      <c r="E7546" s="6">
        <v>0</v>
      </c>
      <c r="F7546" s="6">
        <v>0</v>
      </c>
      <c r="G7546" s="6">
        <v>0</v>
      </c>
      <c r="H7546" s="6" t="s">
        <v>34217</v>
      </c>
      <c r="I7546" s="6" t="s">
        <v>40072</v>
      </c>
      <c r="J7546" s="6" t="s">
        <v>34219</v>
      </c>
      <c r="K7546" s="6">
        <v>244</v>
      </c>
    </row>
    <row r="7547" spans="1:11" x14ac:dyDescent="0.25">
      <c r="A7547" s="7" t="s">
        <v>40282</v>
      </c>
      <c r="B7547" s="6">
        <v>0</v>
      </c>
      <c r="C7547" s="6">
        <v>0</v>
      </c>
      <c r="D7547" s="6">
        <v>0</v>
      </c>
      <c r="E7547" s="6">
        <v>0</v>
      </c>
      <c r="F7547" s="6">
        <v>0</v>
      </c>
      <c r="G7547" s="6">
        <v>0</v>
      </c>
      <c r="H7547" s="6" t="s">
        <v>34217</v>
      </c>
      <c r="I7547" s="6" t="s">
        <v>40283</v>
      </c>
      <c r="J7547" s="6" t="s">
        <v>34219</v>
      </c>
      <c r="K7547" s="6">
        <v>0</v>
      </c>
    </row>
    <row r="7548" spans="1:11" ht="37.5" x14ac:dyDescent="0.25">
      <c r="A7548" s="7" t="s">
        <v>40284</v>
      </c>
      <c r="B7548" s="6">
        <v>1</v>
      </c>
      <c r="C7548" s="6">
        <v>0</v>
      </c>
      <c r="D7548" s="6">
        <v>0</v>
      </c>
      <c r="E7548" s="6">
        <v>0</v>
      </c>
      <c r="F7548" s="6">
        <v>0</v>
      </c>
      <c r="G7548" s="6">
        <v>0</v>
      </c>
      <c r="H7548" s="6" t="s">
        <v>34206</v>
      </c>
      <c r="I7548" s="6" t="s">
        <v>40283</v>
      </c>
      <c r="J7548" s="6" t="s">
        <v>34219</v>
      </c>
      <c r="K7548" s="6">
        <v>1</v>
      </c>
    </row>
    <row r="7549" spans="1:11" ht="25" x14ac:dyDescent="0.25">
      <c r="A7549" s="7" t="s">
        <v>40285</v>
      </c>
      <c r="B7549" s="6">
        <v>1</v>
      </c>
      <c r="C7549" s="6">
        <v>0</v>
      </c>
      <c r="D7549" s="6">
        <v>0</v>
      </c>
      <c r="E7549" s="6">
        <v>0</v>
      </c>
      <c r="F7549" s="6">
        <v>0</v>
      </c>
      <c r="G7549" s="6">
        <v>0</v>
      </c>
      <c r="H7549" s="6" t="s">
        <v>34206</v>
      </c>
      <c r="I7549" s="6" t="s">
        <v>40283</v>
      </c>
      <c r="J7549" s="6" t="s">
        <v>34219</v>
      </c>
      <c r="K7549" s="6">
        <v>2</v>
      </c>
    </row>
    <row r="7550" spans="1:11" x14ac:dyDescent="0.25">
      <c r="A7550" s="7" t="s">
        <v>40286</v>
      </c>
      <c r="B7550" s="6">
        <v>0</v>
      </c>
      <c r="C7550" s="6">
        <v>0</v>
      </c>
      <c r="D7550" s="6">
        <v>0</v>
      </c>
      <c r="E7550" s="6">
        <v>0</v>
      </c>
      <c r="F7550" s="6">
        <v>0</v>
      </c>
      <c r="G7550" s="6">
        <v>0</v>
      </c>
      <c r="H7550" s="6" t="s">
        <v>34217</v>
      </c>
      <c r="I7550" s="6" t="s">
        <v>40283</v>
      </c>
      <c r="J7550" s="6" t="s">
        <v>34219</v>
      </c>
      <c r="K7550" s="6">
        <v>3</v>
      </c>
    </row>
    <row r="7551" spans="1:11" ht="50" x14ac:dyDescent="0.25">
      <c r="A7551" s="7" t="s">
        <v>40287</v>
      </c>
      <c r="B7551" s="6">
        <v>0</v>
      </c>
      <c r="C7551" s="6">
        <v>0</v>
      </c>
      <c r="D7551" s="6">
        <v>0</v>
      </c>
      <c r="E7551" s="6">
        <v>0</v>
      </c>
      <c r="F7551" s="6">
        <v>0</v>
      </c>
      <c r="G7551" s="6">
        <v>0</v>
      </c>
      <c r="H7551" s="6" t="s">
        <v>34217</v>
      </c>
      <c r="I7551" s="6" t="s">
        <v>40283</v>
      </c>
      <c r="J7551" s="6" t="s">
        <v>34219</v>
      </c>
      <c r="K7551" s="6">
        <v>4</v>
      </c>
    </row>
    <row r="7552" spans="1:11" x14ac:dyDescent="0.25">
      <c r="A7552" s="7" t="s">
        <v>40288</v>
      </c>
      <c r="B7552" s="6">
        <v>1</v>
      </c>
      <c r="C7552" s="6">
        <v>0</v>
      </c>
      <c r="D7552" s="6">
        <v>0</v>
      </c>
      <c r="E7552" s="6">
        <v>0</v>
      </c>
      <c r="F7552" s="6">
        <v>0</v>
      </c>
      <c r="G7552" s="6">
        <v>0</v>
      </c>
      <c r="H7552" s="6" t="s">
        <v>34206</v>
      </c>
      <c r="I7552" s="6" t="s">
        <v>40283</v>
      </c>
      <c r="J7552" s="6" t="s">
        <v>34219</v>
      </c>
      <c r="K7552" s="6">
        <v>5</v>
      </c>
    </row>
    <row r="7553" spans="1:11" ht="75" x14ac:dyDescent="0.25">
      <c r="A7553" s="7" t="s">
        <v>40289</v>
      </c>
      <c r="B7553" s="6">
        <v>1</v>
      </c>
      <c r="C7553" s="6">
        <v>0</v>
      </c>
      <c r="D7553" s="6">
        <v>0</v>
      </c>
      <c r="E7553" s="6">
        <v>0</v>
      </c>
      <c r="F7553" s="6">
        <v>0</v>
      </c>
      <c r="G7553" s="6">
        <v>0</v>
      </c>
      <c r="H7553" s="6" t="s">
        <v>34206</v>
      </c>
      <c r="I7553" s="6" t="s">
        <v>40283</v>
      </c>
      <c r="J7553" s="6" t="s">
        <v>34219</v>
      </c>
      <c r="K7553" s="6">
        <v>6</v>
      </c>
    </row>
    <row r="7554" spans="1:11" x14ac:dyDescent="0.25">
      <c r="A7554" s="7" t="s">
        <v>40290</v>
      </c>
      <c r="B7554" s="6">
        <v>1</v>
      </c>
      <c r="C7554" s="6">
        <v>0</v>
      </c>
      <c r="D7554" s="6">
        <v>0</v>
      </c>
      <c r="E7554" s="6">
        <v>0</v>
      </c>
      <c r="F7554" s="6">
        <v>0</v>
      </c>
      <c r="G7554" s="6">
        <v>0</v>
      </c>
      <c r="H7554" s="6" t="s">
        <v>34206</v>
      </c>
      <c r="I7554" s="6" t="s">
        <v>40283</v>
      </c>
      <c r="J7554" s="6" t="s">
        <v>34219</v>
      </c>
      <c r="K7554" s="6">
        <v>7</v>
      </c>
    </row>
    <row r="7555" spans="1:11" ht="50" x14ac:dyDescent="0.25">
      <c r="A7555" s="7" t="s">
        <v>40291</v>
      </c>
      <c r="B7555" s="6">
        <v>1</v>
      </c>
      <c r="C7555" s="6">
        <v>0</v>
      </c>
      <c r="D7555" s="6">
        <v>0</v>
      </c>
      <c r="E7555" s="6">
        <v>0</v>
      </c>
      <c r="F7555" s="6">
        <v>0</v>
      </c>
      <c r="G7555" s="6">
        <v>0</v>
      </c>
      <c r="H7555" s="6" t="s">
        <v>34206</v>
      </c>
      <c r="I7555" s="6" t="s">
        <v>40283</v>
      </c>
      <c r="J7555" s="6" t="s">
        <v>34219</v>
      </c>
      <c r="K7555" s="6">
        <v>8</v>
      </c>
    </row>
    <row r="7556" spans="1:11" ht="37.5" x14ac:dyDescent="0.25">
      <c r="A7556" s="7" t="s">
        <v>40292</v>
      </c>
      <c r="B7556" s="6">
        <v>1</v>
      </c>
      <c r="C7556" s="6">
        <v>0</v>
      </c>
      <c r="D7556" s="6">
        <v>0</v>
      </c>
      <c r="E7556" s="6">
        <v>0</v>
      </c>
      <c r="F7556" s="6">
        <v>0</v>
      </c>
      <c r="G7556" s="6">
        <v>0</v>
      </c>
      <c r="H7556" s="6" t="s">
        <v>34206</v>
      </c>
      <c r="I7556" s="6" t="s">
        <v>40283</v>
      </c>
      <c r="J7556" s="6" t="s">
        <v>34219</v>
      </c>
      <c r="K7556" s="6">
        <v>9</v>
      </c>
    </row>
    <row r="7557" spans="1:11" ht="62.5" x14ac:dyDescent="0.25">
      <c r="A7557" s="7" t="s">
        <v>40293</v>
      </c>
      <c r="B7557" s="6">
        <v>0</v>
      </c>
      <c r="C7557" s="6">
        <v>0</v>
      </c>
      <c r="D7557" s="6">
        <v>0</v>
      </c>
      <c r="E7557" s="6">
        <v>0</v>
      </c>
      <c r="F7557" s="6">
        <v>0</v>
      </c>
      <c r="G7557" s="6">
        <v>0</v>
      </c>
      <c r="H7557" s="6" t="s">
        <v>34217</v>
      </c>
      <c r="I7557" s="6" t="s">
        <v>40283</v>
      </c>
      <c r="J7557" s="6" t="s">
        <v>34219</v>
      </c>
      <c r="K7557" s="6">
        <v>10</v>
      </c>
    </row>
    <row r="7558" spans="1:11" ht="37.5" x14ac:dyDescent="0.25">
      <c r="A7558" s="7" t="s">
        <v>40294</v>
      </c>
      <c r="B7558" s="6">
        <v>0</v>
      </c>
      <c r="C7558" s="6">
        <v>0</v>
      </c>
      <c r="D7558" s="6">
        <v>0</v>
      </c>
      <c r="E7558" s="6">
        <v>0</v>
      </c>
      <c r="F7558" s="6">
        <v>0</v>
      </c>
      <c r="G7558" s="6">
        <v>0</v>
      </c>
      <c r="H7558" s="6" t="s">
        <v>34217</v>
      </c>
      <c r="I7558" s="6" t="s">
        <v>40283</v>
      </c>
      <c r="J7558" s="6" t="s">
        <v>34219</v>
      </c>
      <c r="K7558" s="6">
        <v>11</v>
      </c>
    </row>
    <row r="7559" spans="1:11" ht="25" x14ac:dyDescent="0.25">
      <c r="A7559" s="7" t="s">
        <v>40295</v>
      </c>
      <c r="B7559" s="6">
        <v>1</v>
      </c>
      <c r="C7559" s="6">
        <v>0</v>
      </c>
      <c r="D7559" s="6">
        <v>0</v>
      </c>
      <c r="E7559" s="6">
        <v>0</v>
      </c>
      <c r="F7559" s="6">
        <v>0</v>
      </c>
      <c r="G7559" s="6">
        <v>0</v>
      </c>
      <c r="H7559" s="6" t="s">
        <v>34206</v>
      </c>
      <c r="I7559" s="6" t="s">
        <v>40283</v>
      </c>
      <c r="J7559" s="6" t="s">
        <v>34219</v>
      </c>
      <c r="K7559" s="6">
        <v>12</v>
      </c>
    </row>
    <row r="7560" spans="1:11" ht="62.5" x14ac:dyDescent="0.25">
      <c r="A7560" s="7" t="s">
        <v>40296</v>
      </c>
      <c r="B7560" s="6">
        <v>1</v>
      </c>
      <c r="C7560" s="6">
        <v>0</v>
      </c>
      <c r="D7560" s="6">
        <v>0</v>
      </c>
      <c r="E7560" s="6">
        <v>0</v>
      </c>
      <c r="F7560" s="6">
        <v>0</v>
      </c>
      <c r="G7560" s="6">
        <v>0</v>
      </c>
      <c r="H7560" s="6" t="s">
        <v>34206</v>
      </c>
      <c r="I7560" s="6" t="s">
        <v>40283</v>
      </c>
      <c r="J7560" s="6" t="s">
        <v>34219</v>
      </c>
      <c r="K7560" s="6">
        <v>13</v>
      </c>
    </row>
    <row r="7561" spans="1:11" x14ac:dyDescent="0.25">
      <c r="A7561" s="7" t="s">
        <v>40297</v>
      </c>
      <c r="B7561" s="6">
        <v>1</v>
      </c>
      <c r="C7561" s="6">
        <v>0</v>
      </c>
      <c r="D7561" s="6">
        <v>0</v>
      </c>
      <c r="E7561" s="6">
        <v>0</v>
      </c>
      <c r="F7561" s="6">
        <v>0</v>
      </c>
      <c r="G7561" s="6">
        <v>0</v>
      </c>
      <c r="H7561" s="6" t="s">
        <v>34206</v>
      </c>
      <c r="I7561" s="6" t="s">
        <v>40283</v>
      </c>
      <c r="J7561" s="6" t="s">
        <v>34219</v>
      </c>
      <c r="K7561" s="6">
        <v>14</v>
      </c>
    </row>
    <row r="7562" spans="1:11" x14ac:dyDescent="0.25">
      <c r="A7562" s="7" t="s">
        <v>40298</v>
      </c>
      <c r="B7562" s="6">
        <v>0</v>
      </c>
      <c r="C7562" s="6">
        <v>0</v>
      </c>
      <c r="D7562" s="6">
        <v>0</v>
      </c>
      <c r="E7562" s="6">
        <v>0</v>
      </c>
      <c r="F7562" s="6">
        <v>0</v>
      </c>
      <c r="G7562" s="6">
        <v>0</v>
      </c>
      <c r="H7562" s="6" t="s">
        <v>34217</v>
      </c>
      <c r="I7562" s="6" t="s">
        <v>40283</v>
      </c>
      <c r="J7562" s="6" t="s">
        <v>34219</v>
      </c>
      <c r="K7562" s="6">
        <v>15</v>
      </c>
    </row>
    <row r="7563" spans="1:11" x14ac:dyDescent="0.25">
      <c r="A7563" s="7" t="s">
        <v>40299</v>
      </c>
      <c r="B7563" s="6">
        <v>0</v>
      </c>
      <c r="C7563" s="6">
        <v>0</v>
      </c>
      <c r="D7563" s="6">
        <v>0</v>
      </c>
      <c r="E7563" s="6">
        <v>0</v>
      </c>
      <c r="F7563" s="6">
        <v>0</v>
      </c>
      <c r="G7563" s="6">
        <v>0</v>
      </c>
      <c r="H7563" s="6" t="s">
        <v>34217</v>
      </c>
      <c r="I7563" s="6" t="s">
        <v>40283</v>
      </c>
      <c r="J7563" s="6" t="s">
        <v>34219</v>
      </c>
      <c r="K7563" s="6">
        <v>16</v>
      </c>
    </row>
    <row r="7564" spans="1:11" ht="25" x14ac:dyDescent="0.25">
      <c r="A7564" s="7" t="s">
        <v>40300</v>
      </c>
      <c r="B7564" s="6">
        <v>0</v>
      </c>
      <c r="C7564" s="6">
        <v>0</v>
      </c>
      <c r="D7564" s="6">
        <v>0</v>
      </c>
      <c r="E7564" s="6">
        <v>0</v>
      </c>
      <c r="F7564" s="6">
        <v>0</v>
      </c>
      <c r="G7564" s="6">
        <v>0</v>
      </c>
      <c r="H7564" s="6" t="s">
        <v>34217</v>
      </c>
      <c r="I7564" s="6" t="s">
        <v>40283</v>
      </c>
      <c r="J7564" s="6" t="s">
        <v>34219</v>
      </c>
      <c r="K7564" s="6">
        <v>17</v>
      </c>
    </row>
    <row r="7565" spans="1:11" x14ac:dyDescent="0.25">
      <c r="A7565" s="7" t="s">
        <v>40301</v>
      </c>
      <c r="B7565" s="6">
        <v>0</v>
      </c>
      <c r="C7565" s="6">
        <v>0</v>
      </c>
      <c r="D7565" s="6">
        <v>0</v>
      </c>
      <c r="E7565" s="6">
        <v>0</v>
      </c>
      <c r="F7565" s="6">
        <v>0</v>
      </c>
      <c r="G7565" s="6">
        <v>0</v>
      </c>
      <c r="H7565" s="6" t="s">
        <v>34217</v>
      </c>
      <c r="I7565" s="6" t="s">
        <v>40302</v>
      </c>
      <c r="J7565" s="6" t="s">
        <v>34219</v>
      </c>
      <c r="K7565" s="6">
        <v>0</v>
      </c>
    </row>
    <row r="7566" spans="1:11" ht="37.5" x14ac:dyDescent="0.25">
      <c r="A7566" s="7" t="s">
        <v>40303</v>
      </c>
      <c r="B7566" s="6">
        <v>0</v>
      </c>
      <c r="C7566" s="6">
        <v>0</v>
      </c>
      <c r="D7566" s="6">
        <v>0</v>
      </c>
      <c r="E7566" s="6">
        <v>0</v>
      </c>
      <c r="F7566" s="6">
        <v>0</v>
      </c>
      <c r="G7566" s="6">
        <v>0</v>
      </c>
      <c r="H7566" s="6" t="s">
        <v>34217</v>
      </c>
      <c r="I7566" s="6" t="s">
        <v>40302</v>
      </c>
      <c r="J7566" s="6" t="s">
        <v>34219</v>
      </c>
      <c r="K7566" s="6">
        <v>1</v>
      </c>
    </row>
    <row r="7567" spans="1:11" x14ac:dyDescent="0.25">
      <c r="A7567" s="7" t="s">
        <v>40304</v>
      </c>
      <c r="B7567" s="6">
        <v>0</v>
      </c>
      <c r="C7567" s="6">
        <v>0</v>
      </c>
      <c r="D7567" s="6">
        <v>0</v>
      </c>
      <c r="E7567" s="6">
        <v>0</v>
      </c>
      <c r="F7567" s="6">
        <v>0</v>
      </c>
      <c r="G7567" s="6">
        <v>0</v>
      </c>
      <c r="H7567" s="6" t="s">
        <v>34217</v>
      </c>
      <c r="I7567" s="6" t="s">
        <v>40302</v>
      </c>
      <c r="J7567" s="6" t="s">
        <v>34219</v>
      </c>
      <c r="K7567" s="6">
        <v>2</v>
      </c>
    </row>
    <row r="7568" spans="1:11" ht="25" x14ac:dyDescent="0.25">
      <c r="A7568" s="7" t="s">
        <v>40305</v>
      </c>
      <c r="B7568" s="6">
        <v>0</v>
      </c>
      <c r="C7568" s="6">
        <v>0</v>
      </c>
      <c r="D7568" s="6">
        <v>0</v>
      </c>
      <c r="E7568" s="6">
        <v>0</v>
      </c>
      <c r="F7568" s="6">
        <v>0</v>
      </c>
      <c r="G7568" s="6">
        <v>0</v>
      </c>
      <c r="H7568" s="6" t="s">
        <v>34217</v>
      </c>
      <c r="I7568" s="6" t="s">
        <v>40302</v>
      </c>
      <c r="J7568" s="6" t="s">
        <v>34219</v>
      </c>
      <c r="K7568" s="6">
        <v>3</v>
      </c>
    </row>
    <row r="7569" spans="1:11" x14ac:dyDescent="0.25">
      <c r="A7569" s="7" t="s">
        <v>40306</v>
      </c>
      <c r="B7569" s="6">
        <v>0</v>
      </c>
      <c r="C7569" s="6">
        <v>0</v>
      </c>
      <c r="D7569" s="6">
        <v>0</v>
      </c>
      <c r="E7569" s="6">
        <v>0</v>
      </c>
      <c r="F7569" s="6">
        <v>0</v>
      </c>
      <c r="G7569" s="6">
        <v>0</v>
      </c>
      <c r="H7569" s="6" t="s">
        <v>34217</v>
      </c>
      <c r="I7569" s="6" t="s">
        <v>40302</v>
      </c>
      <c r="J7569" s="6" t="s">
        <v>34219</v>
      </c>
      <c r="K7569" s="6">
        <v>4</v>
      </c>
    </row>
    <row r="7570" spans="1:11" ht="25" x14ac:dyDescent="0.25">
      <c r="A7570" s="7" t="s">
        <v>40307</v>
      </c>
      <c r="B7570" s="6">
        <v>0</v>
      </c>
      <c r="C7570" s="6">
        <v>0</v>
      </c>
      <c r="D7570" s="6">
        <v>0</v>
      </c>
      <c r="E7570" s="6">
        <v>0</v>
      </c>
      <c r="F7570" s="6">
        <v>0</v>
      </c>
      <c r="G7570" s="6">
        <v>0</v>
      </c>
      <c r="H7570" s="6" t="s">
        <v>34217</v>
      </c>
      <c r="I7570" s="6" t="s">
        <v>40302</v>
      </c>
      <c r="J7570" s="6" t="s">
        <v>34219</v>
      </c>
      <c r="K7570" s="6">
        <v>5</v>
      </c>
    </row>
    <row r="7571" spans="1:11" x14ac:dyDescent="0.25">
      <c r="A7571" s="7" t="s">
        <v>40308</v>
      </c>
      <c r="B7571" s="6">
        <v>0</v>
      </c>
      <c r="C7571" s="6">
        <v>0</v>
      </c>
      <c r="D7571" s="6">
        <v>0</v>
      </c>
      <c r="E7571" s="6">
        <v>0</v>
      </c>
      <c r="F7571" s="6">
        <v>0</v>
      </c>
      <c r="G7571" s="6">
        <v>0</v>
      </c>
      <c r="H7571" s="6" t="s">
        <v>34217</v>
      </c>
      <c r="I7571" s="6" t="s">
        <v>40302</v>
      </c>
      <c r="J7571" s="6" t="s">
        <v>34219</v>
      </c>
      <c r="K7571" s="6">
        <v>6</v>
      </c>
    </row>
    <row r="7572" spans="1:11" x14ac:dyDescent="0.25">
      <c r="A7572" s="7" t="s">
        <v>40309</v>
      </c>
      <c r="B7572" s="6">
        <v>0</v>
      </c>
      <c r="C7572" s="6">
        <v>0</v>
      </c>
      <c r="D7572" s="6">
        <v>0</v>
      </c>
      <c r="E7572" s="6">
        <v>0</v>
      </c>
      <c r="F7572" s="6">
        <v>0</v>
      </c>
      <c r="G7572" s="6">
        <v>0</v>
      </c>
      <c r="H7572" s="6" t="s">
        <v>34217</v>
      </c>
      <c r="I7572" s="6" t="s">
        <v>40302</v>
      </c>
      <c r="J7572" s="6" t="s">
        <v>34219</v>
      </c>
      <c r="K7572" s="6">
        <v>7</v>
      </c>
    </row>
    <row r="7573" spans="1:11" ht="37.5" x14ac:dyDescent="0.25">
      <c r="A7573" s="7" t="s">
        <v>40310</v>
      </c>
      <c r="B7573" s="6">
        <v>0</v>
      </c>
      <c r="C7573" s="6">
        <v>0</v>
      </c>
      <c r="D7573" s="6">
        <v>0</v>
      </c>
      <c r="E7573" s="6">
        <v>0</v>
      </c>
      <c r="F7573" s="6">
        <v>0</v>
      </c>
      <c r="G7573" s="6">
        <v>0</v>
      </c>
      <c r="H7573" s="6" t="s">
        <v>34217</v>
      </c>
      <c r="I7573" s="6" t="s">
        <v>40302</v>
      </c>
      <c r="J7573" s="6" t="s">
        <v>34219</v>
      </c>
      <c r="K7573" s="6">
        <v>8</v>
      </c>
    </row>
    <row r="7574" spans="1:11" x14ac:dyDescent="0.25">
      <c r="A7574" s="7" t="s">
        <v>40311</v>
      </c>
      <c r="B7574" s="6">
        <v>0</v>
      </c>
      <c r="C7574" s="6">
        <v>0</v>
      </c>
      <c r="D7574" s="6">
        <v>0</v>
      </c>
      <c r="E7574" s="6">
        <v>0</v>
      </c>
      <c r="F7574" s="6">
        <v>0</v>
      </c>
      <c r="G7574" s="6">
        <v>0</v>
      </c>
      <c r="H7574" s="6" t="s">
        <v>34217</v>
      </c>
      <c r="I7574" s="6" t="s">
        <v>40302</v>
      </c>
      <c r="J7574" s="6" t="s">
        <v>34219</v>
      </c>
      <c r="K7574" s="6">
        <v>9</v>
      </c>
    </row>
    <row r="7575" spans="1:11" x14ac:dyDescent="0.25">
      <c r="A7575" s="7" t="s">
        <v>40312</v>
      </c>
      <c r="B7575" s="6">
        <v>0</v>
      </c>
      <c r="C7575" s="6">
        <v>0</v>
      </c>
      <c r="D7575" s="6">
        <v>0</v>
      </c>
      <c r="E7575" s="6">
        <v>0</v>
      </c>
      <c r="F7575" s="6">
        <v>0</v>
      </c>
      <c r="G7575" s="6">
        <v>0</v>
      </c>
      <c r="H7575" s="6" t="s">
        <v>34217</v>
      </c>
      <c r="I7575" s="6" t="s">
        <v>40302</v>
      </c>
      <c r="J7575" s="6" t="s">
        <v>34219</v>
      </c>
      <c r="K7575" s="6">
        <v>10</v>
      </c>
    </row>
    <row r="7576" spans="1:11" x14ac:dyDescent="0.25">
      <c r="A7576" s="7" t="s">
        <v>40313</v>
      </c>
      <c r="B7576" s="6">
        <v>0</v>
      </c>
      <c r="C7576" s="6">
        <v>0</v>
      </c>
      <c r="D7576" s="6">
        <v>0</v>
      </c>
      <c r="E7576" s="6">
        <v>0</v>
      </c>
      <c r="F7576" s="6">
        <v>0</v>
      </c>
      <c r="G7576" s="6">
        <v>0</v>
      </c>
      <c r="H7576" s="6" t="s">
        <v>34217</v>
      </c>
      <c r="I7576" s="6" t="s">
        <v>40302</v>
      </c>
      <c r="J7576" s="6" t="s">
        <v>34219</v>
      </c>
      <c r="K7576" s="6">
        <v>11</v>
      </c>
    </row>
    <row r="7577" spans="1:11" x14ac:dyDescent="0.25">
      <c r="A7577" s="7" t="s">
        <v>40314</v>
      </c>
      <c r="B7577" s="6">
        <v>0</v>
      </c>
      <c r="C7577" s="6">
        <v>0</v>
      </c>
      <c r="D7577" s="6">
        <v>0</v>
      </c>
      <c r="E7577" s="6">
        <v>0</v>
      </c>
      <c r="F7577" s="6">
        <v>0</v>
      </c>
      <c r="G7577" s="6">
        <v>0</v>
      </c>
      <c r="H7577" s="6" t="s">
        <v>34217</v>
      </c>
      <c r="I7577" s="6" t="s">
        <v>40302</v>
      </c>
      <c r="J7577" s="6" t="s">
        <v>34219</v>
      </c>
      <c r="K7577" s="6">
        <v>12</v>
      </c>
    </row>
    <row r="7578" spans="1:11" x14ac:dyDescent="0.25">
      <c r="A7578" s="7" t="s">
        <v>40315</v>
      </c>
      <c r="B7578" s="6">
        <v>0</v>
      </c>
      <c r="C7578" s="6">
        <v>0</v>
      </c>
      <c r="D7578" s="6">
        <v>0</v>
      </c>
      <c r="E7578" s="6">
        <v>0</v>
      </c>
      <c r="F7578" s="6">
        <v>0</v>
      </c>
      <c r="G7578" s="6">
        <v>0</v>
      </c>
      <c r="H7578" s="6" t="s">
        <v>34217</v>
      </c>
      <c r="I7578" s="6" t="s">
        <v>40302</v>
      </c>
      <c r="J7578" s="6" t="s">
        <v>34219</v>
      </c>
      <c r="K7578" s="6">
        <v>13</v>
      </c>
    </row>
    <row r="7579" spans="1:11" x14ac:dyDescent="0.25">
      <c r="A7579" s="7" t="s">
        <v>40316</v>
      </c>
      <c r="B7579" s="6">
        <v>0</v>
      </c>
      <c r="C7579" s="6">
        <v>0</v>
      </c>
      <c r="D7579" s="6">
        <v>0</v>
      </c>
      <c r="E7579" s="6">
        <v>0</v>
      </c>
      <c r="F7579" s="6">
        <v>0</v>
      </c>
      <c r="G7579" s="6">
        <v>0</v>
      </c>
      <c r="H7579" s="6" t="s">
        <v>34217</v>
      </c>
      <c r="I7579" s="6" t="s">
        <v>40302</v>
      </c>
      <c r="J7579" s="6" t="s">
        <v>34219</v>
      </c>
      <c r="K7579" s="6">
        <v>14</v>
      </c>
    </row>
    <row r="7580" spans="1:11" ht="75" x14ac:dyDescent="0.25">
      <c r="A7580" s="7" t="s">
        <v>40317</v>
      </c>
      <c r="B7580" s="6">
        <v>0</v>
      </c>
      <c r="C7580" s="6">
        <v>0</v>
      </c>
      <c r="D7580" s="6">
        <v>0</v>
      </c>
      <c r="E7580" s="6">
        <v>0</v>
      </c>
      <c r="F7580" s="6">
        <v>0</v>
      </c>
      <c r="G7580" s="6">
        <v>0</v>
      </c>
      <c r="H7580" s="6" t="s">
        <v>34217</v>
      </c>
      <c r="I7580" s="6" t="s">
        <v>40302</v>
      </c>
      <c r="J7580" s="6" t="s">
        <v>34219</v>
      </c>
      <c r="K7580" s="6">
        <v>15</v>
      </c>
    </row>
    <row r="7581" spans="1:11" ht="37.5" x14ac:dyDescent="0.25">
      <c r="A7581" s="7" t="s">
        <v>40318</v>
      </c>
      <c r="B7581" s="6">
        <v>0</v>
      </c>
      <c r="C7581" s="6">
        <v>0</v>
      </c>
      <c r="D7581" s="6">
        <v>0</v>
      </c>
      <c r="E7581" s="6">
        <v>0</v>
      </c>
      <c r="F7581" s="6">
        <v>0</v>
      </c>
      <c r="G7581" s="6">
        <v>0</v>
      </c>
      <c r="H7581" s="6" t="s">
        <v>34217</v>
      </c>
      <c r="I7581" s="6" t="s">
        <v>40302</v>
      </c>
      <c r="J7581" s="6" t="s">
        <v>34219</v>
      </c>
      <c r="K7581" s="6">
        <v>16</v>
      </c>
    </row>
    <row r="7582" spans="1:11" x14ac:dyDescent="0.25">
      <c r="A7582" s="7" t="s">
        <v>40319</v>
      </c>
      <c r="B7582" s="6">
        <v>0</v>
      </c>
      <c r="C7582" s="6">
        <v>0</v>
      </c>
      <c r="D7582" s="6">
        <v>0</v>
      </c>
      <c r="E7582" s="6">
        <v>0</v>
      </c>
      <c r="F7582" s="6">
        <v>0</v>
      </c>
      <c r="G7582" s="6">
        <v>0</v>
      </c>
      <c r="H7582" s="6" t="s">
        <v>34217</v>
      </c>
      <c r="I7582" s="6" t="s">
        <v>40302</v>
      </c>
      <c r="J7582" s="6" t="s">
        <v>34219</v>
      </c>
      <c r="K7582" s="6">
        <v>17</v>
      </c>
    </row>
    <row r="7583" spans="1:11" x14ac:dyDescent="0.25">
      <c r="A7583" s="7" t="s">
        <v>40320</v>
      </c>
      <c r="B7583" s="6">
        <v>0</v>
      </c>
      <c r="C7583" s="6">
        <v>0</v>
      </c>
      <c r="D7583" s="6">
        <v>0</v>
      </c>
      <c r="E7583" s="6">
        <v>0</v>
      </c>
      <c r="F7583" s="6">
        <v>0</v>
      </c>
      <c r="G7583" s="6">
        <v>0</v>
      </c>
      <c r="H7583" s="6" t="s">
        <v>34217</v>
      </c>
      <c r="I7583" s="6" t="s">
        <v>40302</v>
      </c>
      <c r="J7583" s="6" t="s">
        <v>34219</v>
      </c>
      <c r="K7583" s="6">
        <v>18</v>
      </c>
    </row>
    <row r="7584" spans="1:11" x14ac:dyDescent="0.25">
      <c r="A7584" s="7" t="s">
        <v>40321</v>
      </c>
      <c r="B7584" s="6">
        <v>0</v>
      </c>
      <c r="C7584" s="6">
        <v>0</v>
      </c>
      <c r="D7584" s="6">
        <v>0</v>
      </c>
      <c r="E7584" s="6">
        <v>0</v>
      </c>
      <c r="F7584" s="6">
        <v>0</v>
      </c>
      <c r="G7584" s="6">
        <v>0</v>
      </c>
      <c r="H7584" s="6" t="s">
        <v>34217</v>
      </c>
      <c r="I7584" s="6" t="s">
        <v>40302</v>
      </c>
      <c r="J7584" s="6" t="s">
        <v>34219</v>
      </c>
      <c r="K7584" s="6">
        <v>19</v>
      </c>
    </row>
    <row r="7585" spans="1:11" x14ac:dyDescent="0.25">
      <c r="A7585" s="7" t="s">
        <v>40322</v>
      </c>
      <c r="B7585" s="6">
        <v>0</v>
      </c>
      <c r="C7585" s="6">
        <v>0</v>
      </c>
      <c r="D7585" s="6">
        <v>0</v>
      </c>
      <c r="E7585" s="6">
        <v>0</v>
      </c>
      <c r="F7585" s="6">
        <v>0</v>
      </c>
      <c r="G7585" s="6">
        <v>0</v>
      </c>
      <c r="H7585" s="6" t="s">
        <v>34217</v>
      </c>
      <c r="I7585" s="6" t="s">
        <v>40302</v>
      </c>
      <c r="J7585" s="6" t="s">
        <v>34219</v>
      </c>
      <c r="K7585" s="6">
        <v>20</v>
      </c>
    </row>
    <row r="7586" spans="1:11" ht="62.5" x14ac:dyDescent="0.25">
      <c r="A7586" s="7" t="s">
        <v>40323</v>
      </c>
      <c r="B7586" s="6">
        <v>0</v>
      </c>
      <c r="C7586" s="6">
        <v>0</v>
      </c>
      <c r="D7586" s="6">
        <v>0</v>
      </c>
      <c r="E7586" s="6">
        <v>0</v>
      </c>
      <c r="F7586" s="6">
        <v>0</v>
      </c>
      <c r="G7586" s="6">
        <v>0</v>
      </c>
      <c r="H7586" s="6" t="s">
        <v>34217</v>
      </c>
      <c r="I7586" s="6" t="s">
        <v>40302</v>
      </c>
      <c r="J7586" s="6" t="s">
        <v>34219</v>
      </c>
      <c r="K7586" s="6">
        <v>21</v>
      </c>
    </row>
    <row r="7587" spans="1:11" x14ac:dyDescent="0.25">
      <c r="A7587" s="7" t="s">
        <v>40324</v>
      </c>
      <c r="B7587" s="6">
        <v>0</v>
      </c>
      <c r="C7587" s="6">
        <v>0</v>
      </c>
      <c r="D7587" s="6">
        <v>0</v>
      </c>
      <c r="E7587" s="6">
        <v>0</v>
      </c>
      <c r="F7587" s="6">
        <v>0</v>
      </c>
      <c r="G7587" s="6">
        <v>0</v>
      </c>
      <c r="H7587" s="6" t="s">
        <v>34217</v>
      </c>
      <c r="I7587" s="6" t="s">
        <v>40302</v>
      </c>
      <c r="J7587" s="6" t="s">
        <v>34219</v>
      </c>
      <c r="K7587" s="6">
        <v>22</v>
      </c>
    </row>
    <row r="7588" spans="1:11" x14ac:dyDescent="0.25">
      <c r="A7588" s="7" t="s">
        <v>40325</v>
      </c>
      <c r="B7588" s="6">
        <v>0</v>
      </c>
      <c r="C7588" s="6">
        <v>0</v>
      </c>
      <c r="D7588" s="6">
        <v>0</v>
      </c>
      <c r="E7588" s="6">
        <v>0</v>
      </c>
      <c r="F7588" s="6">
        <v>0</v>
      </c>
      <c r="G7588" s="6">
        <v>0</v>
      </c>
      <c r="H7588" s="6" t="s">
        <v>34217</v>
      </c>
      <c r="I7588" s="6" t="s">
        <v>40302</v>
      </c>
      <c r="J7588" s="6" t="s">
        <v>34219</v>
      </c>
      <c r="K7588" s="6">
        <v>23</v>
      </c>
    </row>
    <row r="7589" spans="1:11" x14ac:dyDescent="0.25">
      <c r="A7589" s="7" t="s">
        <v>40326</v>
      </c>
      <c r="B7589" s="6">
        <v>0</v>
      </c>
      <c r="C7589" s="6">
        <v>0</v>
      </c>
      <c r="D7589" s="6">
        <v>0</v>
      </c>
      <c r="E7589" s="6">
        <v>0</v>
      </c>
      <c r="F7589" s="6">
        <v>0</v>
      </c>
      <c r="G7589" s="6">
        <v>0</v>
      </c>
      <c r="H7589" s="6" t="s">
        <v>34217</v>
      </c>
      <c r="I7589" s="6" t="s">
        <v>40302</v>
      </c>
      <c r="J7589" s="6" t="s">
        <v>34219</v>
      </c>
      <c r="K7589" s="6">
        <v>24</v>
      </c>
    </row>
    <row r="7590" spans="1:11" x14ac:dyDescent="0.25">
      <c r="A7590" s="7" t="s">
        <v>40327</v>
      </c>
      <c r="B7590" s="6">
        <v>0</v>
      </c>
      <c r="C7590" s="6">
        <v>0</v>
      </c>
      <c r="D7590" s="6">
        <v>0</v>
      </c>
      <c r="E7590" s="6">
        <v>0</v>
      </c>
      <c r="F7590" s="6">
        <v>0</v>
      </c>
      <c r="G7590" s="6">
        <v>0</v>
      </c>
      <c r="H7590" s="6" t="s">
        <v>34217</v>
      </c>
      <c r="I7590" s="6" t="s">
        <v>40302</v>
      </c>
      <c r="J7590" s="6" t="s">
        <v>34219</v>
      </c>
      <c r="K7590" s="6">
        <v>25</v>
      </c>
    </row>
    <row r="7591" spans="1:11" ht="50" x14ac:dyDescent="0.25">
      <c r="A7591" s="7" t="s">
        <v>40328</v>
      </c>
      <c r="B7591" s="6">
        <v>0</v>
      </c>
      <c r="C7591" s="6">
        <v>0</v>
      </c>
      <c r="D7591" s="6">
        <v>0</v>
      </c>
      <c r="E7591" s="6">
        <v>0</v>
      </c>
      <c r="F7591" s="6">
        <v>0</v>
      </c>
      <c r="G7591" s="6">
        <v>0</v>
      </c>
      <c r="H7591" s="6" t="s">
        <v>34217</v>
      </c>
      <c r="I7591" s="6" t="s">
        <v>40302</v>
      </c>
      <c r="J7591" s="6" t="s">
        <v>34219</v>
      </c>
      <c r="K7591" s="6">
        <v>26</v>
      </c>
    </row>
    <row r="7592" spans="1:11" x14ac:dyDescent="0.25">
      <c r="A7592" s="7" t="s">
        <v>40329</v>
      </c>
      <c r="B7592" s="6">
        <v>0</v>
      </c>
      <c r="C7592" s="6">
        <v>0</v>
      </c>
      <c r="D7592" s="6">
        <v>0</v>
      </c>
      <c r="E7592" s="6">
        <v>0</v>
      </c>
      <c r="F7592" s="6">
        <v>0</v>
      </c>
      <c r="G7592" s="6">
        <v>0</v>
      </c>
      <c r="H7592" s="6" t="s">
        <v>34217</v>
      </c>
      <c r="I7592" s="6" t="s">
        <v>40302</v>
      </c>
      <c r="J7592" s="6" t="s">
        <v>34219</v>
      </c>
      <c r="K7592" s="6">
        <v>27</v>
      </c>
    </row>
    <row r="7593" spans="1:11" ht="62.5" x14ac:dyDescent="0.25">
      <c r="A7593" s="7" t="s">
        <v>40330</v>
      </c>
      <c r="B7593" s="6">
        <v>0</v>
      </c>
      <c r="C7593" s="6">
        <v>0</v>
      </c>
      <c r="D7593" s="6">
        <v>0</v>
      </c>
      <c r="E7593" s="6">
        <v>0</v>
      </c>
      <c r="F7593" s="6">
        <v>0</v>
      </c>
      <c r="G7593" s="6">
        <v>0</v>
      </c>
      <c r="H7593" s="6" t="s">
        <v>34217</v>
      </c>
      <c r="I7593" s="6" t="s">
        <v>40302</v>
      </c>
      <c r="J7593" s="6" t="s">
        <v>34219</v>
      </c>
      <c r="K7593" s="6">
        <v>28</v>
      </c>
    </row>
    <row r="7594" spans="1:11" x14ac:dyDescent="0.25">
      <c r="A7594" s="7" t="s">
        <v>40331</v>
      </c>
      <c r="B7594" s="6">
        <v>0</v>
      </c>
      <c r="C7594" s="6">
        <v>0</v>
      </c>
      <c r="D7594" s="6">
        <v>0</v>
      </c>
      <c r="E7594" s="6">
        <v>0</v>
      </c>
      <c r="F7594" s="6">
        <v>0</v>
      </c>
      <c r="G7594" s="6">
        <v>0</v>
      </c>
      <c r="H7594" s="6" t="s">
        <v>34217</v>
      </c>
      <c r="I7594" s="6" t="s">
        <v>40302</v>
      </c>
      <c r="J7594" s="6" t="s">
        <v>34219</v>
      </c>
      <c r="K7594" s="6">
        <v>29</v>
      </c>
    </row>
    <row r="7595" spans="1:11" ht="25" x14ac:dyDescent="0.25">
      <c r="A7595" s="7" t="s">
        <v>40332</v>
      </c>
      <c r="B7595" s="6">
        <v>0</v>
      </c>
      <c r="C7595" s="6">
        <v>0</v>
      </c>
      <c r="D7595" s="6">
        <v>0</v>
      </c>
      <c r="E7595" s="6">
        <v>0</v>
      </c>
      <c r="F7595" s="6">
        <v>0</v>
      </c>
      <c r="G7595" s="6">
        <v>0</v>
      </c>
      <c r="H7595" s="6" t="s">
        <v>34217</v>
      </c>
      <c r="I7595" s="6" t="s">
        <v>40302</v>
      </c>
      <c r="J7595" s="6" t="s">
        <v>34219</v>
      </c>
      <c r="K7595" s="6">
        <v>30</v>
      </c>
    </row>
    <row r="7596" spans="1:11" x14ac:dyDescent="0.25">
      <c r="A7596" s="7" t="s">
        <v>40333</v>
      </c>
      <c r="B7596" s="6">
        <v>0</v>
      </c>
      <c r="C7596" s="6">
        <v>0</v>
      </c>
      <c r="D7596" s="6">
        <v>0</v>
      </c>
      <c r="E7596" s="6">
        <v>0</v>
      </c>
      <c r="F7596" s="6">
        <v>0</v>
      </c>
      <c r="G7596" s="6">
        <v>0</v>
      </c>
      <c r="H7596" s="6" t="s">
        <v>34217</v>
      </c>
      <c r="I7596" s="6" t="s">
        <v>40302</v>
      </c>
      <c r="J7596" s="6" t="s">
        <v>34219</v>
      </c>
      <c r="K7596" s="6">
        <v>31</v>
      </c>
    </row>
    <row r="7597" spans="1:11" ht="25" x14ac:dyDescent="0.25">
      <c r="A7597" s="7" t="s">
        <v>40334</v>
      </c>
      <c r="B7597" s="6">
        <v>0</v>
      </c>
      <c r="C7597" s="6">
        <v>0</v>
      </c>
      <c r="D7597" s="6">
        <v>0</v>
      </c>
      <c r="E7597" s="6">
        <v>0</v>
      </c>
      <c r="F7597" s="6">
        <v>0</v>
      </c>
      <c r="G7597" s="6">
        <v>0</v>
      </c>
      <c r="H7597" s="6" t="s">
        <v>34217</v>
      </c>
      <c r="I7597" s="6" t="s">
        <v>40302</v>
      </c>
      <c r="J7597" s="6" t="s">
        <v>34219</v>
      </c>
      <c r="K7597" s="6">
        <v>32</v>
      </c>
    </row>
    <row r="7598" spans="1:11" ht="37.5" x14ac:dyDescent="0.25">
      <c r="A7598" s="7" t="s">
        <v>40335</v>
      </c>
      <c r="B7598" s="6">
        <v>0</v>
      </c>
      <c r="C7598" s="6">
        <v>0</v>
      </c>
      <c r="D7598" s="6">
        <v>0</v>
      </c>
      <c r="E7598" s="6">
        <v>0</v>
      </c>
      <c r="F7598" s="6">
        <v>0</v>
      </c>
      <c r="G7598" s="6">
        <v>0</v>
      </c>
      <c r="H7598" s="6" t="s">
        <v>34217</v>
      </c>
      <c r="I7598" s="6" t="s">
        <v>40302</v>
      </c>
      <c r="J7598" s="6" t="s">
        <v>34219</v>
      </c>
      <c r="K7598" s="6">
        <v>33</v>
      </c>
    </row>
    <row r="7599" spans="1:11" ht="25" x14ac:dyDescent="0.25">
      <c r="A7599" s="7" t="s">
        <v>40336</v>
      </c>
      <c r="B7599" s="6">
        <v>0</v>
      </c>
      <c r="C7599" s="6">
        <v>0</v>
      </c>
      <c r="D7599" s="6">
        <v>0</v>
      </c>
      <c r="E7599" s="6">
        <v>0</v>
      </c>
      <c r="F7599" s="6">
        <v>0</v>
      </c>
      <c r="G7599" s="6">
        <v>0</v>
      </c>
      <c r="H7599" s="6" t="s">
        <v>34217</v>
      </c>
      <c r="I7599" s="6" t="s">
        <v>40302</v>
      </c>
      <c r="J7599" s="6" t="s">
        <v>34219</v>
      </c>
      <c r="K7599" s="6">
        <v>34</v>
      </c>
    </row>
    <row r="7600" spans="1:11" ht="25" x14ac:dyDescent="0.25">
      <c r="A7600" s="7" t="s">
        <v>40337</v>
      </c>
      <c r="B7600" s="6">
        <v>0</v>
      </c>
      <c r="C7600" s="6">
        <v>0</v>
      </c>
      <c r="D7600" s="6">
        <v>0</v>
      </c>
      <c r="E7600" s="6">
        <v>0</v>
      </c>
      <c r="F7600" s="6">
        <v>0</v>
      </c>
      <c r="G7600" s="6">
        <v>0</v>
      </c>
      <c r="H7600" s="6" t="s">
        <v>34217</v>
      </c>
      <c r="I7600" s="6" t="s">
        <v>40302</v>
      </c>
      <c r="J7600" s="6" t="s">
        <v>34219</v>
      </c>
      <c r="K7600" s="6">
        <v>35</v>
      </c>
    </row>
    <row r="7601" spans="1:11" x14ac:dyDescent="0.25">
      <c r="A7601" s="7" t="s">
        <v>40338</v>
      </c>
      <c r="B7601" s="6">
        <v>0</v>
      </c>
      <c r="C7601" s="6">
        <v>0</v>
      </c>
      <c r="D7601" s="6">
        <v>0</v>
      </c>
      <c r="E7601" s="6">
        <v>0</v>
      </c>
      <c r="F7601" s="6">
        <v>0</v>
      </c>
      <c r="G7601" s="6">
        <v>1</v>
      </c>
      <c r="H7601" s="6" t="s">
        <v>34211</v>
      </c>
      <c r="I7601" s="6" t="s">
        <v>40302</v>
      </c>
      <c r="J7601" s="6" t="s">
        <v>34219</v>
      </c>
      <c r="K7601" s="6">
        <v>36</v>
      </c>
    </row>
    <row r="7602" spans="1:11" ht="25" x14ac:dyDescent="0.25">
      <c r="A7602" s="7" t="s">
        <v>40339</v>
      </c>
      <c r="B7602" s="6">
        <v>0</v>
      </c>
      <c r="C7602" s="6">
        <v>0</v>
      </c>
      <c r="D7602" s="6">
        <v>0</v>
      </c>
      <c r="E7602" s="6">
        <v>0</v>
      </c>
      <c r="F7602" s="6">
        <v>0</v>
      </c>
      <c r="G7602" s="6">
        <v>1</v>
      </c>
      <c r="H7602" s="6" t="s">
        <v>34211</v>
      </c>
      <c r="I7602" s="6" t="s">
        <v>40302</v>
      </c>
      <c r="J7602" s="6" t="s">
        <v>34219</v>
      </c>
      <c r="K7602" s="6">
        <v>37</v>
      </c>
    </row>
    <row r="7603" spans="1:11" x14ac:dyDescent="0.25">
      <c r="A7603" s="7" t="s">
        <v>40340</v>
      </c>
      <c r="B7603" s="6">
        <v>0</v>
      </c>
      <c r="C7603" s="6">
        <v>0</v>
      </c>
      <c r="D7603" s="6">
        <v>0</v>
      </c>
      <c r="E7603" s="6">
        <v>0</v>
      </c>
      <c r="F7603" s="6">
        <v>0</v>
      </c>
      <c r="G7603" s="6">
        <v>1</v>
      </c>
      <c r="H7603" s="6" t="s">
        <v>34211</v>
      </c>
      <c r="I7603" s="6" t="s">
        <v>40302</v>
      </c>
      <c r="J7603" s="6" t="s">
        <v>34219</v>
      </c>
      <c r="K7603" s="6">
        <v>38</v>
      </c>
    </row>
    <row r="7604" spans="1:11" x14ac:dyDescent="0.25">
      <c r="A7604" s="7" t="s">
        <v>40341</v>
      </c>
      <c r="B7604" s="6">
        <v>0</v>
      </c>
      <c r="C7604" s="6">
        <v>0</v>
      </c>
      <c r="D7604" s="6">
        <v>0</v>
      </c>
      <c r="E7604" s="6">
        <v>0</v>
      </c>
      <c r="F7604" s="6">
        <v>0</v>
      </c>
      <c r="G7604" s="6">
        <v>1</v>
      </c>
      <c r="H7604" s="6" t="s">
        <v>34211</v>
      </c>
      <c r="I7604" s="6" t="s">
        <v>40302</v>
      </c>
      <c r="J7604" s="6" t="s">
        <v>34219</v>
      </c>
      <c r="K7604" s="6">
        <v>39</v>
      </c>
    </row>
    <row r="7605" spans="1:11" ht="25" x14ac:dyDescent="0.25">
      <c r="A7605" s="7" t="s">
        <v>40342</v>
      </c>
      <c r="B7605" s="6">
        <v>0</v>
      </c>
      <c r="C7605" s="6">
        <v>0</v>
      </c>
      <c r="D7605" s="6">
        <v>0</v>
      </c>
      <c r="E7605" s="6">
        <v>0</v>
      </c>
      <c r="F7605" s="6">
        <v>0</v>
      </c>
      <c r="G7605" s="6">
        <v>1</v>
      </c>
      <c r="H7605" s="6" t="s">
        <v>34211</v>
      </c>
      <c r="I7605" s="6" t="s">
        <v>40302</v>
      </c>
      <c r="J7605" s="6" t="s">
        <v>34219</v>
      </c>
      <c r="K7605" s="6">
        <v>40</v>
      </c>
    </row>
    <row r="7606" spans="1:11" ht="25" x14ac:dyDescent="0.25">
      <c r="A7606" s="7" t="s">
        <v>40343</v>
      </c>
      <c r="B7606" s="6">
        <v>0</v>
      </c>
      <c r="C7606" s="6">
        <v>0</v>
      </c>
      <c r="D7606" s="6">
        <v>0</v>
      </c>
      <c r="E7606" s="6">
        <v>0</v>
      </c>
      <c r="F7606" s="6">
        <v>0</v>
      </c>
      <c r="G7606" s="6">
        <v>1</v>
      </c>
      <c r="H7606" s="6" t="s">
        <v>34211</v>
      </c>
      <c r="I7606" s="6" t="s">
        <v>40302</v>
      </c>
      <c r="J7606" s="6" t="s">
        <v>34219</v>
      </c>
      <c r="K7606" s="6">
        <v>41</v>
      </c>
    </row>
    <row r="7607" spans="1:11" x14ac:dyDescent="0.25">
      <c r="A7607" s="7" t="s">
        <v>40344</v>
      </c>
      <c r="B7607" s="6">
        <v>0</v>
      </c>
      <c r="C7607" s="6">
        <v>0</v>
      </c>
      <c r="D7607" s="6">
        <v>0</v>
      </c>
      <c r="E7607" s="6">
        <v>0</v>
      </c>
      <c r="F7607" s="6">
        <v>0</v>
      </c>
      <c r="G7607" s="6">
        <v>1</v>
      </c>
      <c r="H7607" s="6" t="s">
        <v>34211</v>
      </c>
      <c r="I7607" s="6" t="s">
        <v>40302</v>
      </c>
      <c r="J7607" s="6" t="s">
        <v>34219</v>
      </c>
      <c r="K7607" s="6">
        <v>42</v>
      </c>
    </row>
    <row r="7608" spans="1:11" ht="50" x14ac:dyDescent="0.25">
      <c r="A7608" s="7" t="s">
        <v>40345</v>
      </c>
      <c r="B7608" s="6">
        <v>0</v>
      </c>
      <c r="C7608" s="6">
        <v>0</v>
      </c>
      <c r="D7608" s="6">
        <v>0</v>
      </c>
      <c r="E7608" s="6">
        <v>0</v>
      </c>
      <c r="F7608" s="6">
        <v>0</v>
      </c>
      <c r="G7608" s="6">
        <v>1</v>
      </c>
      <c r="H7608" s="6" t="s">
        <v>34211</v>
      </c>
      <c r="I7608" s="6" t="s">
        <v>40302</v>
      </c>
      <c r="J7608" s="6" t="s">
        <v>34219</v>
      </c>
      <c r="K7608" s="6">
        <v>43</v>
      </c>
    </row>
    <row r="7609" spans="1:11" x14ac:dyDescent="0.25">
      <c r="A7609" s="7" t="s">
        <v>34594</v>
      </c>
      <c r="B7609" s="6">
        <v>0</v>
      </c>
      <c r="C7609" s="6">
        <v>0</v>
      </c>
      <c r="D7609" s="6">
        <v>0</v>
      </c>
      <c r="E7609" s="6">
        <v>0</v>
      </c>
      <c r="F7609" s="6">
        <v>1</v>
      </c>
      <c r="G7609" s="6">
        <v>0</v>
      </c>
      <c r="H7609" s="6" t="s">
        <v>34210</v>
      </c>
      <c r="I7609" s="6" t="s">
        <v>40302</v>
      </c>
      <c r="J7609" s="6" t="s">
        <v>34219</v>
      </c>
      <c r="K7609" s="6">
        <v>44</v>
      </c>
    </row>
    <row r="7610" spans="1:11" ht="25" x14ac:dyDescent="0.25">
      <c r="A7610" s="7" t="s">
        <v>40346</v>
      </c>
      <c r="B7610" s="6">
        <v>0</v>
      </c>
      <c r="C7610" s="6">
        <v>0</v>
      </c>
      <c r="D7610" s="6">
        <v>0</v>
      </c>
      <c r="E7610" s="6">
        <v>0</v>
      </c>
      <c r="F7610" s="6">
        <v>1</v>
      </c>
      <c r="G7610" s="6">
        <v>0</v>
      </c>
      <c r="H7610" s="6" t="s">
        <v>34210</v>
      </c>
      <c r="I7610" s="6" t="s">
        <v>40302</v>
      </c>
      <c r="J7610" s="6" t="s">
        <v>34219</v>
      </c>
      <c r="K7610" s="6">
        <v>45</v>
      </c>
    </row>
    <row r="7611" spans="1:11" x14ac:dyDescent="0.25">
      <c r="A7611" s="7" t="s">
        <v>40347</v>
      </c>
      <c r="B7611" s="6">
        <v>0</v>
      </c>
      <c r="C7611" s="6">
        <v>0</v>
      </c>
      <c r="D7611" s="6">
        <v>0</v>
      </c>
      <c r="E7611" s="6">
        <v>0</v>
      </c>
      <c r="F7611" s="6">
        <v>1</v>
      </c>
      <c r="G7611" s="6">
        <v>0</v>
      </c>
      <c r="H7611" s="6" t="s">
        <v>34210</v>
      </c>
      <c r="I7611" s="6" t="s">
        <v>40302</v>
      </c>
      <c r="J7611" s="6" t="s">
        <v>34219</v>
      </c>
      <c r="K7611" s="6">
        <v>46</v>
      </c>
    </row>
    <row r="7612" spans="1:11" x14ac:dyDescent="0.25">
      <c r="A7612" s="7" t="s">
        <v>40348</v>
      </c>
      <c r="B7612" s="6">
        <v>0</v>
      </c>
      <c r="C7612" s="6">
        <v>0</v>
      </c>
      <c r="D7612" s="6">
        <v>0</v>
      </c>
      <c r="E7612" s="6">
        <v>0</v>
      </c>
      <c r="F7612" s="6">
        <v>1</v>
      </c>
      <c r="G7612" s="6">
        <v>0</v>
      </c>
      <c r="H7612" s="6" t="s">
        <v>34210</v>
      </c>
      <c r="I7612" s="6" t="s">
        <v>40302</v>
      </c>
      <c r="J7612" s="6" t="s">
        <v>34219</v>
      </c>
      <c r="K7612" s="6">
        <v>47</v>
      </c>
    </row>
    <row r="7613" spans="1:11" x14ac:dyDescent="0.25">
      <c r="A7613" s="7" t="s">
        <v>36696</v>
      </c>
      <c r="B7613" s="6">
        <v>0</v>
      </c>
      <c r="C7613" s="6">
        <v>0</v>
      </c>
      <c r="D7613" s="6">
        <v>0</v>
      </c>
      <c r="E7613" s="6">
        <v>0</v>
      </c>
      <c r="F7613" s="6">
        <v>1</v>
      </c>
      <c r="G7613" s="6">
        <v>0</v>
      </c>
      <c r="H7613" s="6" t="s">
        <v>34210</v>
      </c>
      <c r="I7613" s="6" t="s">
        <v>40302</v>
      </c>
      <c r="J7613" s="6" t="s">
        <v>34219</v>
      </c>
      <c r="K7613" s="6">
        <v>48</v>
      </c>
    </row>
    <row r="7614" spans="1:11" ht="25" x14ac:dyDescent="0.25">
      <c r="A7614" s="7" t="s">
        <v>40349</v>
      </c>
      <c r="B7614" s="6">
        <v>0</v>
      </c>
      <c r="C7614" s="6">
        <v>0</v>
      </c>
      <c r="D7614" s="6">
        <v>0</v>
      </c>
      <c r="E7614" s="6">
        <v>0</v>
      </c>
      <c r="F7614" s="6">
        <v>1</v>
      </c>
      <c r="G7614" s="6">
        <v>0</v>
      </c>
      <c r="H7614" s="6" t="s">
        <v>34210</v>
      </c>
      <c r="I7614" s="6" t="s">
        <v>40302</v>
      </c>
      <c r="J7614" s="6" t="s">
        <v>34219</v>
      </c>
      <c r="K7614" s="6">
        <v>49</v>
      </c>
    </row>
    <row r="7615" spans="1:11" ht="25" x14ac:dyDescent="0.25">
      <c r="A7615" s="7" t="s">
        <v>40350</v>
      </c>
      <c r="B7615" s="6">
        <v>0</v>
      </c>
      <c r="C7615" s="6">
        <v>0</v>
      </c>
      <c r="D7615" s="6">
        <v>0</v>
      </c>
      <c r="E7615" s="6">
        <v>0</v>
      </c>
      <c r="F7615" s="6">
        <v>1</v>
      </c>
      <c r="G7615" s="6">
        <v>0</v>
      </c>
      <c r="H7615" s="6" t="s">
        <v>34210</v>
      </c>
      <c r="I7615" s="6" t="s">
        <v>40302</v>
      </c>
      <c r="J7615" s="6" t="s">
        <v>34219</v>
      </c>
      <c r="K7615" s="6">
        <v>50</v>
      </c>
    </row>
    <row r="7616" spans="1:11" x14ac:dyDescent="0.25">
      <c r="A7616" s="7" t="s">
        <v>40351</v>
      </c>
      <c r="B7616" s="6">
        <v>0</v>
      </c>
      <c r="C7616" s="6">
        <v>0</v>
      </c>
      <c r="D7616" s="6">
        <v>0</v>
      </c>
      <c r="E7616" s="6">
        <v>0</v>
      </c>
      <c r="F7616" s="6">
        <v>1</v>
      </c>
      <c r="G7616" s="6">
        <v>0</v>
      </c>
      <c r="H7616" s="6" t="s">
        <v>34210</v>
      </c>
      <c r="I7616" s="6" t="s">
        <v>40302</v>
      </c>
      <c r="J7616" s="6" t="s">
        <v>34219</v>
      </c>
      <c r="K7616" s="6">
        <v>51</v>
      </c>
    </row>
    <row r="7617" spans="1:11" x14ac:dyDescent="0.25">
      <c r="A7617" s="7" t="s">
        <v>40352</v>
      </c>
      <c r="B7617" s="6">
        <v>0</v>
      </c>
      <c r="C7617" s="6">
        <v>0</v>
      </c>
      <c r="D7617" s="6">
        <v>0</v>
      </c>
      <c r="E7617" s="6">
        <v>0</v>
      </c>
      <c r="F7617" s="6">
        <v>1</v>
      </c>
      <c r="G7617" s="6">
        <v>0</v>
      </c>
      <c r="H7617" s="6" t="s">
        <v>34210</v>
      </c>
      <c r="I7617" s="6" t="s">
        <v>40302</v>
      </c>
      <c r="J7617" s="6" t="s">
        <v>34219</v>
      </c>
      <c r="K7617" s="6">
        <v>52</v>
      </c>
    </row>
    <row r="7618" spans="1:11" x14ac:dyDescent="0.25">
      <c r="A7618" s="7" t="s">
        <v>40353</v>
      </c>
      <c r="B7618" s="6">
        <v>0</v>
      </c>
      <c r="C7618" s="6">
        <v>0</v>
      </c>
      <c r="D7618" s="6">
        <v>0</v>
      </c>
      <c r="E7618" s="6">
        <v>0</v>
      </c>
      <c r="F7618" s="6">
        <v>1</v>
      </c>
      <c r="G7618" s="6">
        <v>0</v>
      </c>
      <c r="H7618" s="6" t="s">
        <v>34210</v>
      </c>
      <c r="I7618" s="6" t="s">
        <v>40302</v>
      </c>
      <c r="J7618" s="6" t="s">
        <v>34219</v>
      </c>
      <c r="K7618" s="6">
        <v>53</v>
      </c>
    </row>
    <row r="7619" spans="1:11" x14ac:dyDescent="0.25">
      <c r="A7619" s="7" t="s">
        <v>40354</v>
      </c>
      <c r="B7619" s="6">
        <v>0</v>
      </c>
      <c r="C7619" s="6">
        <v>0</v>
      </c>
      <c r="D7619" s="6">
        <v>0</v>
      </c>
      <c r="E7619" s="6">
        <v>0</v>
      </c>
      <c r="F7619" s="6">
        <v>0</v>
      </c>
      <c r="G7619" s="6">
        <v>0</v>
      </c>
      <c r="H7619" s="6" t="s">
        <v>34217</v>
      </c>
      <c r="I7619" s="6" t="s">
        <v>40302</v>
      </c>
      <c r="J7619" s="6" t="s">
        <v>34219</v>
      </c>
      <c r="K7619" s="6">
        <v>54</v>
      </c>
    </row>
    <row r="7620" spans="1:11" ht="37.5" x14ac:dyDescent="0.25">
      <c r="A7620" s="7" t="s">
        <v>40355</v>
      </c>
      <c r="B7620" s="6">
        <v>0</v>
      </c>
      <c r="C7620" s="6">
        <v>0</v>
      </c>
      <c r="D7620" s="6">
        <v>0</v>
      </c>
      <c r="E7620" s="6">
        <v>0</v>
      </c>
      <c r="F7620" s="6">
        <v>1</v>
      </c>
      <c r="G7620" s="6">
        <v>0</v>
      </c>
      <c r="H7620" s="6" t="s">
        <v>34210</v>
      </c>
      <c r="I7620" s="6" t="s">
        <v>40302</v>
      </c>
      <c r="J7620" s="6" t="s">
        <v>34219</v>
      </c>
      <c r="K7620" s="6">
        <v>55</v>
      </c>
    </row>
    <row r="7621" spans="1:11" x14ac:dyDescent="0.25">
      <c r="A7621" s="7" t="s">
        <v>40356</v>
      </c>
      <c r="B7621" s="6">
        <v>0</v>
      </c>
      <c r="C7621" s="6">
        <v>0</v>
      </c>
      <c r="D7621" s="6">
        <v>0</v>
      </c>
      <c r="E7621" s="6">
        <v>0</v>
      </c>
      <c r="F7621" s="6">
        <v>1</v>
      </c>
      <c r="G7621" s="6">
        <v>0</v>
      </c>
      <c r="H7621" s="6" t="s">
        <v>34210</v>
      </c>
      <c r="I7621" s="6" t="s">
        <v>40302</v>
      </c>
      <c r="J7621" s="6" t="s">
        <v>34219</v>
      </c>
      <c r="K7621" s="6">
        <v>56</v>
      </c>
    </row>
    <row r="7622" spans="1:11" ht="50" x14ac:dyDescent="0.25">
      <c r="A7622" s="7" t="s">
        <v>40357</v>
      </c>
      <c r="B7622" s="6">
        <v>0</v>
      </c>
      <c r="C7622" s="6">
        <v>0</v>
      </c>
      <c r="D7622" s="6">
        <v>0</v>
      </c>
      <c r="E7622" s="6">
        <v>0</v>
      </c>
      <c r="F7622" s="6">
        <v>1</v>
      </c>
      <c r="G7622" s="6">
        <v>0</v>
      </c>
      <c r="H7622" s="6" t="s">
        <v>34210</v>
      </c>
      <c r="I7622" s="6" t="s">
        <v>40302</v>
      </c>
      <c r="J7622" s="6" t="s">
        <v>34219</v>
      </c>
      <c r="K7622" s="6">
        <v>57</v>
      </c>
    </row>
    <row r="7623" spans="1:11" x14ac:dyDescent="0.25">
      <c r="A7623" s="7" t="s">
        <v>40358</v>
      </c>
      <c r="B7623" s="6">
        <v>0</v>
      </c>
      <c r="C7623" s="6">
        <v>0</v>
      </c>
      <c r="D7623" s="6">
        <v>0</v>
      </c>
      <c r="E7623" s="6">
        <v>0</v>
      </c>
      <c r="F7623" s="6">
        <v>1</v>
      </c>
      <c r="G7623" s="6">
        <v>0</v>
      </c>
      <c r="H7623" s="6" t="s">
        <v>34210</v>
      </c>
      <c r="I7623" s="6" t="s">
        <v>40302</v>
      </c>
      <c r="J7623" s="6" t="s">
        <v>34219</v>
      </c>
      <c r="K7623" s="6">
        <v>58</v>
      </c>
    </row>
    <row r="7624" spans="1:11" x14ac:dyDescent="0.25">
      <c r="A7624" s="7" t="s">
        <v>40359</v>
      </c>
      <c r="B7624" s="6">
        <v>0</v>
      </c>
      <c r="C7624" s="6">
        <v>0</v>
      </c>
      <c r="D7624" s="6">
        <v>0</v>
      </c>
      <c r="E7624" s="6">
        <v>0</v>
      </c>
      <c r="F7624" s="6">
        <v>1</v>
      </c>
      <c r="G7624" s="6">
        <v>0</v>
      </c>
      <c r="H7624" s="6" t="s">
        <v>34210</v>
      </c>
      <c r="I7624" s="6" t="s">
        <v>40302</v>
      </c>
      <c r="J7624" s="6" t="s">
        <v>34219</v>
      </c>
      <c r="K7624" s="6">
        <v>59</v>
      </c>
    </row>
    <row r="7625" spans="1:11" x14ac:dyDescent="0.25">
      <c r="A7625" s="7" t="s">
        <v>34344</v>
      </c>
      <c r="B7625" s="6">
        <v>0</v>
      </c>
      <c r="C7625" s="6">
        <v>0</v>
      </c>
      <c r="D7625" s="6">
        <v>1</v>
      </c>
      <c r="E7625" s="6">
        <v>0</v>
      </c>
      <c r="F7625" s="6">
        <v>0</v>
      </c>
      <c r="G7625" s="6">
        <v>0</v>
      </c>
      <c r="H7625" s="6" t="s">
        <v>34208</v>
      </c>
      <c r="I7625" s="6" t="s">
        <v>40302</v>
      </c>
      <c r="J7625" s="6" t="s">
        <v>34219</v>
      </c>
      <c r="K7625" s="6">
        <v>60</v>
      </c>
    </row>
    <row r="7626" spans="1:11" x14ac:dyDescent="0.25">
      <c r="A7626" s="7" t="s">
        <v>40360</v>
      </c>
      <c r="B7626" s="6">
        <v>0</v>
      </c>
      <c r="C7626" s="6">
        <v>0</v>
      </c>
      <c r="D7626" s="6">
        <v>1</v>
      </c>
      <c r="E7626" s="6">
        <v>0</v>
      </c>
      <c r="F7626" s="6">
        <v>0</v>
      </c>
      <c r="G7626" s="6">
        <v>0</v>
      </c>
      <c r="H7626" s="6" t="s">
        <v>34208</v>
      </c>
      <c r="I7626" s="6" t="s">
        <v>40302</v>
      </c>
      <c r="J7626" s="6" t="s">
        <v>34219</v>
      </c>
      <c r="K7626" s="6">
        <v>61</v>
      </c>
    </row>
    <row r="7627" spans="1:11" x14ac:dyDescent="0.25">
      <c r="A7627" s="7" t="s">
        <v>40361</v>
      </c>
      <c r="B7627" s="6">
        <v>0</v>
      </c>
      <c r="C7627" s="6">
        <v>0</v>
      </c>
      <c r="D7627" s="6">
        <v>1</v>
      </c>
      <c r="E7627" s="6">
        <v>0</v>
      </c>
      <c r="F7627" s="6">
        <v>0</v>
      </c>
      <c r="G7627" s="6">
        <v>0</v>
      </c>
      <c r="H7627" s="6" t="s">
        <v>34208</v>
      </c>
      <c r="I7627" s="6" t="s">
        <v>40302</v>
      </c>
      <c r="J7627" s="6" t="s">
        <v>34219</v>
      </c>
      <c r="K7627" s="6">
        <v>62</v>
      </c>
    </row>
    <row r="7628" spans="1:11" x14ac:dyDescent="0.25">
      <c r="A7628" s="7" t="s">
        <v>40362</v>
      </c>
      <c r="B7628" s="6">
        <v>0</v>
      </c>
      <c r="C7628" s="6">
        <v>0</v>
      </c>
      <c r="D7628" s="6">
        <v>1</v>
      </c>
      <c r="E7628" s="6">
        <v>0</v>
      </c>
      <c r="F7628" s="6">
        <v>0</v>
      </c>
      <c r="G7628" s="6">
        <v>0</v>
      </c>
      <c r="H7628" s="6" t="s">
        <v>34208</v>
      </c>
      <c r="I7628" s="6" t="s">
        <v>40302</v>
      </c>
      <c r="J7628" s="6" t="s">
        <v>34219</v>
      </c>
      <c r="K7628" s="6">
        <v>63</v>
      </c>
    </row>
    <row r="7629" spans="1:11" x14ac:dyDescent="0.25">
      <c r="A7629" s="7" t="s">
        <v>40363</v>
      </c>
      <c r="B7629" s="6">
        <v>0</v>
      </c>
      <c r="C7629" s="6">
        <v>0</v>
      </c>
      <c r="D7629" s="6">
        <v>1</v>
      </c>
      <c r="E7629" s="6">
        <v>0</v>
      </c>
      <c r="F7629" s="6">
        <v>0</v>
      </c>
      <c r="G7629" s="6">
        <v>0</v>
      </c>
      <c r="H7629" s="6" t="s">
        <v>34208</v>
      </c>
      <c r="I7629" s="6" t="s">
        <v>40302</v>
      </c>
      <c r="J7629" s="6" t="s">
        <v>34219</v>
      </c>
      <c r="K7629" s="6">
        <v>64</v>
      </c>
    </row>
    <row r="7630" spans="1:11" x14ac:dyDescent="0.25">
      <c r="A7630" s="7" t="s">
        <v>40364</v>
      </c>
      <c r="B7630" s="6">
        <v>0</v>
      </c>
      <c r="C7630" s="6">
        <v>0</v>
      </c>
      <c r="D7630" s="6">
        <v>1</v>
      </c>
      <c r="E7630" s="6">
        <v>0</v>
      </c>
      <c r="F7630" s="6">
        <v>0</v>
      </c>
      <c r="G7630" s="6">
        <v>0</v>
      </c>
      <c r="H7630" s="6" t="s">
        <v>34208</v>
      </c>
      <c r="I7630" s="6" t="s">
        <v>40302</v>
      </c>
      <c r="J7630" s="6" t="s">
        <v>34219</v>
      </c>
      <c r="K7630" s="6">
        <v>65</v>
      </c>
    </row>
    <row r="7631" spans="1:11" x14ac:dyDescent="0.25">
      <c r="A7631" s="7" t="s">
        <v>40365</v>
      </c>
      <c r="B7631" s="6">
        <v>0</v>
      </c>
      <c r="C7631" s="6">
        <v>0</v>
      </c>
      <c r="D7631" s="6">
        <v>1</v>
      </c>
      <c r="E7631" s="6">
        <v>0</v>
      </c>
      <c r="F7631" s="6">
        <v>0</v>
      </c>
      <c r="G7631" s="6">
        <v>0</v>
      </c>
      <c r="H7631" s="6" t="s">
        <v>34208</v>
      </c>
      <c r="I7631" s="6" t="s">
        <v>40302</v>
      </c>
      <c r="J7631" s="6" t="s">
        <v>34219</v>
      </c>
      <c r="K7631" s="6">
        <v>66</v>
      </c>
    </row>
    <row r="7632" spans="1:11" x14ac:dyDescent="0.25">
      <c r="A7632" s="7" t="s">
        <v>40366</v>
      </c>
      <c r="B7632" s="6">
        <v>0</v>
      </c>
      <c r="C7632" s="6">
        <v>0</v>
      </c>
      <c r="D7632" s="6">
        <v>1</v>
      </c>
      <c r="E7632" s="6">
        <v>0</v>
      </c>
      <c r="F7632" s="6">
        <v>0</v>
      </c>
      <c r="G7632" s="6">
        <v>0</v>
      </c>
      <c r="H7632" s="6" t="s">
        <v>34208</v>
      </c>
      <c r="I7632" s="6" t="s">
        <v>40302</v>
      </c>
      <c r="J7632" s="6" t="s">
        <v>34219</v>
      </c>
      <c r="K7632" s="6">
        <v>67</v>
      </c>
    </row>
    <row r="7633" spans="1:11" x14ac:dyDescent="0.25">
      <c r="A7633" s="7" t="s">
        <v>40367</v>
      </c>
      <c r="B7633" s="6">
        <v>0</v>
      </c>
      <c r="C7633" s="6">
        <v>0</v>
      </c>
      <c r="D7633" s="6">
        <v>0</v>
      </c>
      <c r="E7633" s="6">
        <v>0</v>
      </c>
      <c r="F7633" s="6">
        <v>0</v>
      </c>
      <c r="G7633" s="6">
        <v>0</v>
      </c>
      <c r="H7633" s="6" t="s">
        <v>34217</v>
      </c>
      <c r="I7633" s="6" t="s">
        <v>40368</v>
      </c>
      <c r="J7633" s="6" t="s">
        <v>34219</v>
      </c>
      <c r="K7633" s="6">
        <v>0</v>
      </c>
    </row>
    <row r="7634" spans="1:11" ht="50" x14ac:dyDescent="0.25">
      <c r="A7634" s="7" t="s">
        <v>40369</v>
      </c>
      <c r="B7634" s="6">
        <v>0</v>
      </c>
      <c r="C7634" s="6">
        <v>0</v>
      </c>
      <c r="D7634" s="6">
        <v>0</v>
      </c>
      <c r="E7634" s="6">
        <v>0</v>
      </c>
      <c r="F7634" s="6">
        <v>0</v>
      </c>
      <c r="G7634" s="6">
        <v>0</v>
      </c>
      <c r="H7634" s="6" t="s">
        <v>34217</v>
      </c>
      <c r="I7634" s="6" t="s">
        <v>40368</v>
      </c>
      <c r="J7634" s="6" t="s">
        <v>34219</v>
      </c>
      <c r="K7634" s="6">
        <v>1</v>
      </c>
    </row>
    <row r="7635" spans="1:11" x14ac:dyDescent="0.25">
      <c r="A7635" s="7" t="s">
        <v>40370</v>
      </c>
      <c r="B7635" s="6">
        <v>0</v>
      </c>
      <c r="C7635" s="6">
        <v>0</v>
      </c>
      <c r="D7635" s="6">
        <v>0</v>
      </c>
      <c r="E7635" s="6">
        <v>0</v>
      </c>
      <c r="F7635" s="6">
        <v>0</v>
      </c>
      <c r="G7635" s="6">
        <v>0</v>
      </c>
      <c r="H7635" s="6" t="s">
        <v>34217</v>
      </c>
      <c r="I7635" s="6" t="s">
        <v>40368</v>
      </c>
      <c r="J7635" s="6" t="s">
        <v>34219</v>
      </c>
      <c r="K7635" s="6">
        <v>2</v>
      </c>
    </row>
    <row r="7636" spans="1:11" x14ac:dyDescent="0.25">
      <c r="A7636" s="7" t="s">
        <v>35214</v>
      </c>
      <c r="B7636" s="6">
        <v>0</v>
      </c>
      <c r="C7636" s="6">
        <v>0</v>
      </c>
      <c r="D7636" s="6">
        <v>0</v>
      </c>
      <c r="E7636" s="6">
        <v>0</v>
      </c>
      <c r="F7636" s="6">
        <v>0</v>
      </c>
      <c r="G7636" s="6">
        <v>0</v>
      </c>
      <c r="H7636" s="6" t="s">
        <v>34217</v>
      </c>
      <c r="I7636" s="6" t="s">
        <v>40368</v>
      </c>
      <c r="J7636" s="6" t="s">
        <v>34219</v>
      </c>
      <c r="K7636" s="6">
        <v>3</v>
      </c>
    </row>
    <row r="7637" spans="1:11" ht="87.5" x14ac:dyDescent="0.25">
      <c r="A7637" s="7" t="s">
        <v>40371</v>
      </c>
      <c r="B7637" s="6">
        <v>0</v>
      </c>
      <c r="C7637" s="6">
        <v>0</v>
      </c>
      <c r="D7637" s="6">
        <v>0</v>
      </c>
      <c r="E7637" s="6">
        <v>0</v>
      </c>
      <c r="F7637" s="6">
        <v>0</v>
      </c>
      <c r="G7637" s="6">
        <v>0</v>
      </c>
      <c r="H7637" s="6" t="s">
        <v>34217</v>
      </c>
      <c r="I7637" s="6" t="s">
        <v>40368</v>
      </c>
      <c r="J7637" s="6" t="s">
        <v>34219</v>
      </c>
      <c r="K7637" s="6">
        <v>4</v>
      </c>
    </row>
    <row r="7638" spans="1:11" x14ac:dyDescent="0.25">
      <c r="A7638" s="7" t="s">
        <v>40372</v>
      </c>
      <c r="B7638" s="6">
        <v>0</v>
      </c>
      <c r="C7638" s="6">
        <v>0</v>
      </c>
      <c r="D7638" s="6">
        <v>0</v>
      </c>
      <c r="E7638" s="6">
        <v>0</v>
      </c>
      <c r="F7638" s="6">
        <v>0</v>
      </c>
      <c r="G7638" s="6">
        <v>0</v>
      </c>
      <c r="H7638" s="6" t="s">
        <v>34217</v>
      </c>
      <c r="I7638" s="6" t="s">
        <v>40368</v>
      </c>
      <c r="J7638" s="6" t="s">
        <v>34219</v>
      </c>
      <c r="K7638" s="6">
        <v>5</v>
      </c>
    </row>
    <row r="7639" spans="1:11" ht="75" x14ac:dyDescent="0.25">
      <c r="A7639" s="7" t="s">
        <v>40373</v>
      </c>
      <c r="B7639" s="6">
        <v>0</v>
      </c>
      <c r="C7639" s="6">
        <v>0</v>
      </c>
      <c r="D7639" s="6">
        <v>0</v>
      </c>
      <c r="E7639" s="6">
        <v>0</v>
      </c>
      <c r="F7639" s="6">
        <v>0</v>
      </c>
      <c r="G7639" s="6">
        <v>0</v>
      </c>
      <c r="H7639" s="6" t="s">
        <v>34217</v>
      </c>
      <c r="I7639" s="6" t="s">
        <v>40368</v>
      </c>
      <c r="J7639" s="6" t="s">
        <v>34219</v>
      </c>
      <c r="K7639" s="6">
        <v>6</v>
      </c>
    </row>
    <row r="7640" spans="1:11" x14ac:dyDescent="0.25">
      <c r="A7640" s="7" t="s">
        <v>34662</v>
      </c>
      <c r="B7640" s="6">
        <v>0</v>
      </c>
      <c r="C7640" s="6">
        <v>0</v>
      </c>
      <c r="D7640" s="6">
        <v>0</v>
      </c>
      <c r="E7640" s="6">
        <v>0</v>
      </c>
      <c r="F7640" s="6">
        <v>0</v>
      </c>
      <c r="G7640" s="6">
        <v>1</v>
      </c>
      <c r="H7640" s="6" t="s">
        <v>34211</v>
      </c>
      <c r="I7640" s="6" t="s">
        <v>40368</v>
      </c>
      <c r="J7640" s="6" t="s">
        <v>34219</v>
      </c>
      <c r="K7640" s="6">
        <v>7</v>
      </c>
    </row>
    <row r="7641" spans="1:11" ht="75" x14ac:dyDescent="0.25">
      <c r="A7641" s="7" t="s">
        <v>40374</v>
      </c>
      <c r="B7641" s="6">
        <v>0</v>
      </c>
      <c r="C7641" s="6">
        <v>0</v>
      </c>
      <c r="D7641" s="6">
        <v>0</v>
      </c>
      <c r="E7641" s="6">
        <v>0</v>
      </c>
      <c r="F7641" s="6">
        <v>0</v>
      </c>
      <c r="G7641" s="6">
        <v>1</v>
      </c>
      <c r="H7641" s="6" t="s">
        <v>34211</v>
      </c>
      <c r="I7641" s="6" t="s">
        <v>40368</v>
      </c>
      <c r="J7641" s="6" t="s">
        <v>34219</v>
      </c>
      <c r="K7641" s="6">
        <v>8</v>
      </c>
    </row>
    <row r="7642" spans="1:11" x14ac:dyDescent="0.25">
      <c r="A7642" s="7" t="s">
        <v>40375</v>
      </c>
      <c r="B7642" s="6">
        <v>0</v>
      </c>
      <c r="C7642" s="6">
        <v>0</v>
      </c>
      <c r="D7642" s="6">
        <v>0</v>
      </c>
      <c r="E7642" s="6">
        <v>0</v>
      </c>
      <c r="F7642" s="6">
        <v>0</v>
      </c>
      <c r="G7642" s="6">
        <v>0</v>
      </c>
      <c r="H7642" s="6" t="s">
        <v>34217</v>
      </c>
      <c r="I7642" s="6" t="s">
        <v>40368</v>
      </c>
      <c r="J7642" s="6" t="s">
        <v>34219</v>
      </c>
      <c r="K7642" s="6">
        <v>9</v>
      </c>
    </row>
    <row r="7643" spans="1:11" ht="25" x14ac:dyDescent="0.25">
      <c r="A7643" s="7" t="s">
        <v>40376</v>
      </c>
      <c r="B7643" s="6">
        <v>0</v>
      </c>
      <c r="C7643" s="6">
        <v>0</v>
      </c>
      <c r="D7643" s="6">
        <v>0</v>
      </c>
      <c r="E7643" s="6">
        <v>0</v>
      </c>
      <c r="F7643" s="6">
        <v>0</v>
      </c>
      <c r="G7643" s="6">
        <v>0</v>
      </c>
      <c r="H7643" s="6" t="s">
        <v>34217</v>
      </c>
      <c r="I7643" s="6" t="s">
        <v>40368</v>
      </c>
      <c r="J7643" s="6" t="s">
        <v>34219</v>
      </c>
      <c r="K7643" s="6">
        <v>10</v>
      </c>
    </row>
    <row r="7644" spans="1:11" x14ac:dyDescent="0.25">
      <c r="A7644" s="7" t="s">
        <v>40377</v>
      </c>
      <c r="B7644" s="6">
        <v>0</v>
      </c>
      <c r="C7644" s="6">
        <v>0</v>
      </c>
      <c r="D7644" s="6">
        <v>0</v>
      </c>
      <c r="E7644" s="6">
        <v>0</v>
      </c>
      <c r="F7644" s="6">
        <v>0</v>
      </c>
      <c r="G7644" s="6">
        <v>0</v>
      </c>
      <c r="H7644" s="6" t="s">
        <v>34217</v>
      </c>
      <c r="I7644" s="6" t="s">
        <v>40368</v>
      </c>
      <c r="J7644" s="6" t="s">
        <v>34219</v>
      </c>
      <c r="K7644" s="6">
        <v>11</v>
      </c>
    </row>
    <row r="7645" spans="1:11" ht="62.5" x14ac:dyDescent="0.25">
      <c r="A7645" s="7" t="s">
        <v>40378</v>
      </c>
      <c r="B7645" s="6">
        <v>0</v>
      </c>
      <c r="C7645" s="6">
        <v>0</v>
      </c>
      <c r="D7645" s="6">
        <v>0</v>
      </c>
      <c r="E7645" s="6">
        <v>0</v>
      </c>
      <c r="F7645" s="6">
        <v>0</v>
      </c>
      <c r="G7645" s="6">
        <v>0</v>
      </c>
      <c r="H7645" s="6" t="s">
        <v>34217</v>
      </c>
      <c r="I7645" s="6" t="s">
        <v>40368</v>
      </c>
      <c r="J7645" s="6" t="s">
        <v>34219</v>
      </c>
      <c r="K7645" s="6">
        <v>12</v>
      </c>
    </row>
    <row r="7646" spans="1:11" x14ac:dyDescent="0.25">
      <c r="A7646" s="7" t="s">
        <v>35912</v>
      </c>
      <c r="B7646" s="6">
        <v>0</v>
      </c>
      <c r="C7646" s="6">
        <v>0</v>
      </c>
      <c r="D7646" s="6">
        <v>0</v>
      </c>
      <c r="E7646" s="6">
        <v>0</v>
      </c>
      <c r="F7646" s="6">
        <v>0</v>
      </c>
      <c r="G7646" s="6">
        <v>1</v>
      </c>
      <c r="H7646" s="6" t="s">
        <v>34211</v>
      </c>
      <c r="I7646" s="6" t="s">
        <v>40368</v>
      </c>
      <c r="J7646" s="6" t="s">
        <v>34219</v>
      </c>
      <c r="K7646" s="6">
        <v>13</v>
      </c>
    </row>
    <row r="7647" spans="1:11" ht="37.5" x14ac:dyDescent="0.25">
      <c r="A7647" s="7" t="s">
        <v>40379</v>
      </c>
      <c r="B7647" s="6">
        <v>0</v>
      </c>
      <c r="C7647" s="6">
        <v>0</v>
      </c>
      <c r="D7647" s="6">
        <v>0</v>
      </c>
      <c r="E7647" s="6">
        <v>0</v>
      </c>
      <c r="F7647" s="6">
        <v>0</v>
      </c>
      <c r="G7647" s="6">
        <v>1</v>
      </c>
      <c r="H7647" s="6" t="s">
        <v>34211</v>
      </c>
      <c r="I7647" s="6" t="s">
        <v>40368</v>
      </c>
      <c r="J7647" s="6" t="s">
        <v>34219</v>
      </c>
      <c r="K7647" s="6">
        <v>14</v>
      </c>
    </row>
    <row r="7648" spans="1:11" x14ac:dyDescent="0.25">
      <c r="A7648" s="7" t="s">
        <v>34344</v>
      </c>
      <c r="B7648" s="6">
        <v>0</v>
      </c>
      <c r="C7648" s="6">
        <v>0</v>
      </c>
      <c r="D7648" s="6">
        <v>1</v>
      </c>
      <c r="E7648" s="6">
        <v>0</v>
      </c>
      <c r="F7648" s="6">
        <v>0</v>
      </c>
      <c r="G7648" s="6">
        <v>0</v>
      </c>
      <c r="H7648" s="6" t="s">
        <v>34208</v>
      </c>
      <c r="I7648" s="6" t="s">
        <v>40368</v>
      </c>
      <c r="J7648" s="6" t="s">
        <v>34219</v>
      </c>
      <c r="K7648" s="6">
        <v>15</v>
      </c>
    </row>
    <row r="7649" spans="1:11" ht="25" x14ac:dyDescent="0.25">
      <c r="A7649" s="7" t="s">
        <v>40380</v>
      </c>
      <c r="B7649" s="6">
        <v>0</v>
      </c>
      <c r="C7649" s="6">
        <v>0</v>
      </c>
      <c r="D7649" s="6">
        <v>1</v>
      </c>
      <c r="E7649" s="6">
        <v>0</v>
      </c>
      <c r="F7649" s="6">
        <v>0</v>
      </c>
      <c r="G7649" s="6">
        <v>0</v>
      </c>
      <c r="H7649" s="6" t="s">
        <v>34208</v>
      </c>
      <c r="I7649" s="6" t="s">
        <v>40368</v>
      </c>
      <c r="J7649" s="6" t="s">
        <v>34219</v>
      </c>
      <c r="K7649" s="6">
        <v>16</v>
      </c>
    </row>
    <row r="7650" spans="1:11" x14ac:dyDescent="0.25">
      <c r="A7650" s="7" t="s">
        <v>34216</v>
      </c>
      <c r="B7650" s="6">
        <v>1</v>
      </c>
      <c r="C7650" s="6">
        <v>0</v>
      </c>
      <c r="D7650" s="6">
        <v>0</v>
      </c>
      <c r="E7650" s="6">
        <v>0</v>
      </c>
      <c r="F7650" s="6">
        <v>0</v>
      </c>
      <c r="G7650" s="6">
        <v>0</v>
      </c>
      <c r="H7650" s="6" t="s">
        <v>34206</v>
      </c>
      <c r="I7650" s="6" t="s">
        <v>40381</v>
      </c>
      <c r="J7650" s="6" t="s">
        <v>34219</v>
      </c>
      <c r="K7650" s="6">
        <v>0</v>
      </c>
    </row>
    <row r="7651" spans="1:11" ht="25" x14ac:dyDescent="0.25">
      <c r="A7651" s="7" t="s">
        <v>40382</v>
      </c>
      <c r="B7651" s="6">
        <v>1</v>
      </c>
      <c r="C7651" s="6">
        <v>0</v>
      </c>
      <c r="D7651" s="6">
        <v>0</v>
      </c>
      <c r="E7651" s="6">
        <v>0</v>
      </c>
      <c r="F7651" s="6">
        <v>0</v>
      </c>
      <c r="G7651" s="6">
        <v>0</v>
      </c>
      <c r="H7651" s="6" t="s">
        <v>34206</v>
      </c>
      <c r="I7651" s="6" t="s">
        <v>40381</v>
      </c>
      <c r="J7651" s="6" t="s">
        <v>34219</v>
      </c>
      <c r="K7651" s="6">
        <v>1</v>
      </c>
    </row>
    <row r="7652" spans="1:11" x14ac:dyDescent="0.25">
      <c r="A7652" s="7" t="s">
        <v>40383</v>
      </c>
      <c r="B7652" s="6">
        <v>1</v>
      </c>
      <c r="C7652" s="6">
        <v>0</v>
      </c>
      <c r="D7652" s="6">
        <v>0</v>
      </c>
      <c r="E7652" s="6">
        <v>0</v>
      </c>
      <c r="F7652" s="6">
        <v>0</v>
      </c>
      <c r="G7652" s="6">
        <v>0</v>
      </c>
      <c r="H7652" s="6" t="s">
        <v>34206</v>
      </c>
      <c r="I7652" s="6" t="s">
        <v>40381</v>
      </c>
      <c r="J7652" s="6" t="s">
        <v>34219</v>
      </c>
      <c r="K7652" s="6">
        <v>2</v>
      </c>
    </row>
    <row r="7653" spans="1:11" x14ac:dyDescent="0.25">
      <c r="A7653" s="7" t="s">
        <v>40384</v>
      </c>
      <c r="B7653" s="6">
        <v>0</v>
      </c>
      <c r="C7653" s="6">
        <v>0</v>
      </c>
      <c r="D7653" s="6">
        <v>1</v>
      </c>
      <c r="E7653" s="6">
        <v>0</v>
      </c>
      <c r="F7653" s="6">
        <v>0</v>
      </c>
      <c r="G7653" s="6">
        <v>0</v>
      </c>
      <c r="H7653" s="6" t="s">
        <v>34208</v>
      </c>
      <c r="I7653" s="6" t="s">
        <v>40381</v>
      </c>
      <c r="J7653" s="6" t="s">
        <v>34219</v>
      </c>
      <c r="K7653" s="6">
        <v>3</v>
      </c>
    </row>
    <row r="7654" spans="1:11" ht="25" x14ac:dyDescent="0.25">
      <c r="A7654" s="7" t="s">
        <v>40385</v>
      </c>
      <c r="B7654" s="6">
        <v>0</v>
      </c>
      <c r="C7654" s="6">
        <v>0</v>
      </c>
      <c r="D7654" s="6">
        <v>1</v>
      </c>
      <c r="E7654" s="6">
        <v>0</v>
      </c>
      <c r="F7654" s="6">
        <v>0</v>
      </c>
      <c r="G7654" s="6">
        <v>0</v>
      </c>
      <c r="H7654" s="6" t="s">
        <v>34208</v>
      </c>
      <c r="I7654" s="6" t="s">
        <v>40381</v>
      </c>
      <c r="J7654" s="6" t="s">
        <v>34219</v>
      </c>
      <c r="K7654" s="6">
        <v>4</v>
      </c>
    </row>
    <row r="7655" spans="1:11" ht="25" x14ac:dyDescent="0.25">
      <c r="A7655" s="7" t="s">
        <v>40386</v>
      </c>
      <c r="B7655" s="6">
        <v>0</v>
      </c>
      <c r="C7655" s="6">
        <v>0</v>
      </c>
      <c r="D7655" s="6">
        <v>0</v>
      </c>
      <c r="E7655" s="6">
        <v>0</v>
      </c>
      <c r="F7655" s="6">
        <v>0</v>
      </c>
      <c r="G7655" s="6">
        <v>0</v>
      </c>
      <c r="H7655" s="6" t="s">
        <v>34217</v>
      </c>
      <c r="I7655" s="6" t="s">
        <v>40381</v>
      </c>
      <c r="J7655" s="6" t="s">
        <v>34219</v>
      </c>
      <c r="K7655" s="6">
        <v>5</v>
      </c>
    </row>
    <row r="7656" spans="1:11" x14ac:dyDescent="0.25">
      <c r="A7656" s="7" t="s">
        <v>40387</v>
      </c>
      <c r="B7656" s="6">
        <v>0</v>
      </c>
      <c r="C7656" s="6">
        <v>0</v>
      </c>
      <c r="D7656" s="6">
        <v>0</v>
      </c>
      <c r="E7656" s="6">
        <v>0</v>
      </c>
      <c r="F7656" s="6">
        <v>0</v>
      </c>
      <c r="G7656" s="6">
        <v>0</v>
      </c>
      <c r="H7656" s="6" t="s">
        <v>34217</v>
      </c>
      <c r="I7656" s="6" t="s">
        <v>40381</v>
      </c>
      <c r="J7656" s="6" t="s">
        <v>34219</v>
      </c>
      <c r="K7656" s="6">
        <v>6</v>
      </c>
    </row>
    <row r="7657" spans="1:11" x14ac:dyDescent="0.25">
      <c r="A7657" s="7" t="s">
        <v>37101</v>
      </c>
      <c r="B7657" s="6">
        <v>0</v>
      </c>
      <c r="C7657" s="6">
        <v>0</v>
      </c>
      <c r="D7657" s="6">
        <v>1</v>
      </c>
      <c r="E7657" s="6">
        <v>0</v>
      </c>
      <c r="F7657" s="6">
        <v>0</v>
      </c>
      <c r="G7657" s="6">
        <v>0</v>
      </c>
      <c r="H7657" s="6" t="s">
        <v>34208</v>
      </c>
      <c r="I7657" s="6" t="s">
        <v>40381</v>
      </c>
      <c r="J7657" s="6" t="s">
        <v>34219</v>
      </c>
      <c r="K7657" s="6">
        <v>7</v>
      </c>
    </row>
    <row r="7658" spans="1:11" ht="25" x14ac:dyDescent="0.25">
      <c r="A7658" s="7" t="s">
        <v>40388</v>
      </c>
      <c r="B7658" s="6">
        <v>0</v>
      </c>
      <c r="C7658" s="6">
        <v>0</v>
      </c>
      <c r="D7658" s="6">
        <v>1</v>
      </c>
      <c r="E7658" s="6">
        <v>0</v>
      </c>
      <c r="F7658" s="6">
        <v>0</v>
      </c>
      <c r="G7658" s="6">
        <v>0</v>
      </c>
      <c r="H7658" s="6" t="s">
        <v>34208</v>
      </c>
      <c r="I7658" s="6" t="s">
        <v>40381</v>
      </c>
      <c r="J7658" s="6" t="s">
        <v>34219</v>
      </c>
      <c r="K7658" s="6">
        <v>8</v>
      </c>
    </row>
    <row r="7659" spans="1:11" x14ac:dyDescent="0.25">
      <c r="A7659" s="7" t="s">
        <v>40389</v>
      </c>
      <c r="B7659" s="6">
        <v>0</v>
      </c>
      <c r="C7659" s="6">
        <v>0</v>
      </c>
      <c r="D7659" s="6">
        <v>0</v>
      </c>
      <c r="E7659" s="6">
        <v>0</v>
      </c>
      <c r="F7659" s="6">
        <v>1</v>
      </c>
      <c r="G7659" s="6">
        <v>0</v>
      </c>
      <c r="H7659" s="6" t="s">
        <v>34210</v>
      </c>
      <c r="I7659" s="6" t="s">
        <v>40381</v>
      </c>
      <c r="J7659" s="6" t="s">
        <v>34219</v>
      </c>
      <c r="K7659" s="6">
        <v>9</v>
      </c>
    </row>
    <row r="7660" spans="1:11" x14ac:dyDescent="0.25">
      <c r="A7660" s="7" t="s">
        <v>40390</v>
      </c>
      <c r="B7660" s="6">
        <v>0</v>
      </c>
      <c r="C7660" s="6">
        <v>0</v>
      </c>
      <c r="D7660" s="6">
        <v>0</v>
      </c>
      <c r="E7660" s="6">
        <v>0</v>
      </c>
      <c r="F7660" s="6">
        <v>0</v>
      </c>
      <c r="G7660" s="6">
        <v>0</v>
      </c>
      <c r="H7660" s="6" t="s">
        <v>34217</v>
      </c>
      <c r="I7660" s="6" t="s">
        <v>40381</v>
      </c>
      <c r="J7660" s="6" t="s">
        <v>34219</v>
      </c>
      <c r="K7660" s="6">
        <v>10</v>
      </c>
    </row>
    <row r="7661" spans="1:11" x14ac:dyDescent="0.25">
      <c r="A7661" s="7" t="s">
        <v>40391</v>
      </c>
      <c r="B7661" s="6">
        <v>0</v>
      </c>
      <c r="C7661" s="6">
        <v>0</v>
      </c>
      <c r="D7661" s="6">
        <v>0</v>
      </c>
      <c r="E7661" s="6">
        <v>0</v>
      </c>
      <c r="F7661" s="6">
        <v>0</v>
      </c>
      <c r="G7661" s="6">
        <v>0</v>
      </c>
      <c r="H7661" s="6" t="s">
        <v>34217</v>
      </c>
      <c r="I7661" s="6" t="s">
        <v>40381</v>
      </c>
      <c r="J7661" s="6" t="s">
        <v>34219</v>
      </c>
      <c r="K7661" s="6">
        <v>11</v>
      </c>
    </row>
    <row r="7662" spans="1:11" x14ac:dyDescent="0.25">
      <c r="A7662" s="7" t="s">
        <v>40392</v>
      </c>
      <c r="B7662" s="6">
        <v>0</v>
      </c>
      <c r="C7662" s="6">
        <v>0</v>
      </c>
      <c r="D7662" s="6">
        <v>0</v>
      </c>
      <c r="E7662" s="6">
        <v>0</v>
      </c>
      <c r="F7662" s="6">
        <v>0</v>
      </c>
      <c r="G7662" s="6">
        <v>0</v>
      </c>
      <c r="H7662" s="6" t="s">
        <v>34217</v>
      </c>
      <c r="I7662" s="6" t="s">
        <v>40381</v>
      </c>
      <c r="J7662" s="6" t="s">
        <v>34219</v>
      </c>
      <c r="K7662" s="6">
        <v>12</v>
      </c>
    </row>
    <row r="7663" spans="1:11" x14ac:dyDescent="0.25">
      <c r="A7663" s="7" t="s">
        <v>40393</v>
      </c>
      <c r="B7663" s="6">
        <v>0</v>
      </c>
      <c r="C7663" s="6">
        <v>0</v>
      </c>
      <c r="D7663" s="6">
        <v>0</v>
      </c>
      <c r="E7663" s="6">
        <v>0</v>
      </c>
      <c r="F7663" s="6">
        <v>0</v>
      </c>
      <c r="G7663" s="6">
        <v>0</v>
      </c>
      <c r="H7663" s="6" t="s">
        <v>34217</v>
      </c>
      <c r="I7663" s="6" t="s">
        <v>40381</v>
      </c>
      <c r="J7663" s="6" t="s">
        <v>34219</v>
      </c>
      <c r="K7663" s="6">
        <v>13</v>
      </c>
    </row>
    <row r="7664" spans="1:11" x14ac:dyDescent="0.25">
      <c r="A7664" s="7" t="s">
        <v>34216</v>
      </c>
      <c r="B7664" s="6">
        <v>0</v>
      </c>
      <c r="C7664" s="6">
        <v>0</v>
      </c>
      <c r="D7664" s="6">
        <v>0</v>
      </c>
      <c r="E7664" s="6">
        <v>0</v>
      </c>
      <c r="F7664" s="6">
        <v>0</v>
      </c>
      <c r="G7664" s="6">
        <v>0</v>
      </c>
      <c r="H7664" s="6" t="s">
        <v>34217</v>
      </c>
      <c r="I7664" s="6" t="s">
        <v>40394</v>
      </c>
      <c r="J7664" s="6" t="s">
        <v>34219</v>
      </c>
      <c r="K7664" s="6">
        <v>0</v>
      </c>
    </row>
    <row r="7665" spans="1:11" ht="75" x14ac:dyDescent="0.25">
      <c r="A7665" s="7" t="s">
        <v>40395</v>
      </c>
      <c r="B7665" s="6">
        <v>1</v>
      </c>
      <c r="C7665" s="6">
        <v>0</v>
      </c>
      <c r="D7665" s="6">
        <v>0</v>
      </c>
      <c r="E7665" s="6">
        <v>0</v>
      </c>
      <c r="F7665" s="6">
        <v>0</v>
      </c>
      <c r="G7665" s="6">
        <v>0</v>
      </c>
      <c r="H7665" s="6" t="s">
        <v>34206</v>
      </c>
      <c r="I7665" s="6" t="s">
        <v>40394</v>
      </c>
      <c r="J7665" s="6" t="s">
        <v>34219</v>
      </c>
      <c r="K7665" s="6">
        <v>1</v>
      </c>
    </row>
    <row r="7666" spans="1:11" x14ac:dyDescent="0.25">
      <c r="A7666" s="7" t="s">
        <v>34237</v>
      </c>
      <c r="B7666" s="6">
        <v>1</v>
      </c>
      <c r="C7666" s="6">
        <v>0</v>
      </c>
      <c r="D7666" s="6">
        <v>0</v>
      </c>
      <c r="E7666" s="6">
        <v>0</v>
      </c>
      <c r="F7666" s="6">
        <v>0</v>
      </c>
      <c r="G7666" s="6">
        <v>0</v>
      </c>
      <c r="H7666" s="6" t="s">
        <v>34206</v>
      </c>
      <c r="I7666" s="6" t="s">
        <v>40394</v>
      </c>
      <c r="J7666" s="6" t="s">
        <v>34219</v>
      </c>
      <c r="K7666" s="6">
        <v>2</v>
      </c>
    </row>
    <row r="7667" spans="1:11" ht="37.5" x14ac:dyDescent="0.25">
      <c r="A7667" s="7" t="s">
        <v>40396</v>
      </c>
      <c r="B7667" s="6">
        <v>1</v>
      </c>
      <c r="C7667" s="6">
        <v>0</v>
      </c>
      <c r="D7667" s="6">
        <v>0</v>
      </c>
      <c r="E7667" s="6">
        <v>0</v>
      </c>
      <c r="F7667" s="6">
        <v>0</v>
      </c>
      <c r="G7667" s="6">
        <v>0</v>
      </c>
      <c r="H7667" s="6" t="s">
        <v>34206</v>
      </c>
      <c r="I7667" s="6" t="s">
        <v>40394</v>
      </c>
      <c r="J7667" s="6" t="s">
        <v>34219</v>
      </c>
      <c r="K7667" s="6">
        <v>3</v>
      </c>
    </row>
    <row r="7668" spans="1:11" x14ac:dyDescent="0.25">
      <c r="A7668" s="7" t="s">
        <v>40397</v>
      </c>
      <c r="B7668" s="6">
        <v>0</v>
      </c>
      <c r="C7668" s="6">
        <v>0</v>
      </c>
      <c r="D7668" s="6">
        <v>0</v>
      </c>
      <c r="E7668" s="6">
        <v>1</v>
      </c>
      <c r="F7668" s="6">
        <v>0</v>
      </c>
      <c r="G7668" s="6">
        <v>0</v>
      </c>
      <c r="H7668" s="6" t="s">
        <v>34209</v>
      </c>
      <c r="I7668" s="6" t="s">
        <v>40394</v>
      </c>
      <c r="J7668" s="6" t="s">
        <v>34219</v>
      </c>
      <c r="K7668" s="6">
        <v>4</v>
      </c>
    </row>
    <row r="7669" spans="1:11" x14ac:dyDescent="0.25">
      <c r="A7669" s="7" t="s">
        <v>40398</v>
      </c>
      <c r="B7669" s="6">
        <v>0</v>
      </c>
      <c r="C7669" s="6">
        <v>0</v>
      </c>
      <c r="D7669" s="6">
        <v>0</v>
      </c>
      <c r="E7669" s="6">
        <v>1</v>
      </c>
      <c r="F7669" s="6">
        <v>0</v>
      </c>
      <c r="G7669" s="6">
        <v>0</v>
      </c>
      <c r="H7669" s="6" t="s">
        <v>34209</v>
      </c>
      <c r="I7669" s="6" t="s">
        <v>40394</v>
      </c>
      <c r="J7669" s="6" t="s">
        <v>34219</v>
      </c>
      <c r="K7669" s="6">
        <v>5</v>
      </c>
    </row>
    <row r="7670" spans="1:11" ht="25" x14ac:dyDescent="0.25">
      <c r="A7670" s="7" t="s">
        <v>40399</v>
      </c>
      <c r="B7670" s="6">
        <v>0</v>
      </c>
      <c r="C7670" s="6">
        <v>0</v>
      </c>
      <c r="D7670" s="6">
        <v>0</v>
      </c>
      <c r="E7670" s="6">
        <v>1</v>
      </c>
      <c r="F7670" s="6">
        <v>0</v>
      </c>
      <c r="G7670" s="6">
        <v>0</v>
      </c>
      <c r="H7670" s="6" t="s">
        <v>34209</v>
      </c>
      <c r="I7670" s="6" t="s">
        <v>40394</v>
      </c>
      <c r="J7670" s="6" t="s">
        <v>34219</v>
      </c>
      <c r="K7670" s="6">
        <v>6</v>
      </c>
    </row>
    <row r="7671" spans="1:11" x14ac:dyDescent="0.25">
      <c r="A7671" s="7" t="s">
        <v>40400</v>
      </c>
      <c r="B7671" s="6">
        <v>0</v>
      </c>
      <c r="C7671" s="6">
        <v>0</v>
      </c>
      <c r="D7671" s="6">
        <v>0</v>
      </c>
      <c r="E7671" s="6">
        <v>1</v>
      </c>
      <c r="F7671" s="6">
        <v>0</v>
      </c>
      <c r="G7671" s="6">
        <v>0</v>
      </c>
      <c r="H7671" s="6" t="s">
        <v>34209</v>
      </c>
      <c r="I7671" s="6" t="s">
        <v>40394</v>
      </c>
      <c r="J7671" s="6" t="s">
        <v>34219</v>
      </c>
      <c r="K7671" s="6">
        <v>7</v>
      </c>
    </row>
    <row r="7672" spans="1:11" x14ac:dyDescent="0.25">
      <c r="A7672" s="7" t="s">
        <v>36002</v>
      </c>
      <c r="B7672" s="6">
        <v>0</v>
      </c>
      <c r="C7672" s="6">
        <v>0</v>
      </c>
      <c r="D7672" s="6">
        <v>0</v>
      </c>
      <c r="E7672" s="6">
        <v>1</v>
      </c>
      <c r="F7672" s="6">
        <v>0</v>
      </c>
      <c r="G7672" s="6">
        <v>0</v>
      </c>
      <c r="H7672" s="6" t="s">
        <v>34209</v>
      </c>
      <c r="I7672" s="6" t="s">
        <v>40394</v>
      </c>
      <c r="J7672" s="6" t="s">
        <v>34219</v>
      </c>
      <c r="K7672" s="6">
        <v>8</v>
      </c>
    </row>
    <row r="7673" spans="1:11" ht="25" x14ac:dyDescent="0.25">
      <c r="A7673" s="7" t="s">
        <v>40401</v>
      </c>
      <c r="B7673" s="6">
        <v>0</v>
      </c>
      <c r="C7673" s="6">
        <v>0</v>
      </c>
      <c r="D7673" s="6">
        <v>0</v>
      </c>
      <c r="E7673" s="6">
        <v>1</v>
      </c>
      <c r="F7673" s="6">
        <v>0</v>
      </c>
      <c r="G7673" s="6">
        <v>0</v>
      </c>
      <c r="H7673" s="6" t="s">
        <v>34209</v>
      </c>
      <c r="I7673" s="6" t="s">
        <v>40394</v>
      </c>
      <c r="J7673" s="6" t="s">
        <v>34219</v>
      </c>
      <c r="K7673" s="6">
        <v>9</v>
      </c>
    </row>
    <row r="7674" spans="1:11" x14ac:dyDescent="0.25">
      <c r="A7674" s="7" t="s">
        <v>40402</v>
      </c>
      <c r="B7674" s="6">
        <v>0</v>
      </c>
      <c r="C7674" s="6">
        <v>0</v>
      </c>
      <c r="D7674" s="6">
        <v>0</v>
      </c>
      <c r="E7674" s="6">
        <v>1</v>
      </c>
      <c r="F7674" s="6">
        <v>0</v>
      </c>
      <c r="G7674" s="6">
        <v>0</v>
      </c>
      <c r="H7674" s="6" t="s">
        <v>34209</v>
      </c>
      <c r="I7674" s="6" t="s">
        <v>40394</v>
      </c>
      <c r="J7674" s="6" t="s">
        <v>34219</v>
      </c>
      <c r="K7674" s="6">
        <v>10</v>
      </c>
    </row>
    <row r="7675" spans="1:11" x14ac:dyDescent="0.25">
      <c r="A7675" s="7" t="s">
        <v>40403</v>
      </c>
      <c r="B7675" s="6">
        <v>0</v>
      </c>
      <c r="C7675" s="6">
        <v>0</v>
      </c>
      <c r="D7675" s="6">
        <v>0</v>
      </c>
      <c r="E7675" s="6">
        <v>1</v>
      </c>
      <c r="F7675" s="6">
        <v>0</v>
      </c>
      <c r="G7675" s="6">
        <v>0</v>
      </c>
      <c r="H7675" s="6" t="s">
        <v>34209</v>
      </c>
      <c r="I7675" s="6" t="s">
        <v>40394</v>
      </c>
      <c r="J7675" s="6" t="s">
        <v>34219</v>
      </c>
      <c r="K7675" s="6">
        <v>11</v>
      </c>
    </row>
    <row r="7676" spans="1:11" x14ac:dyDescent="0.25">
      <c r="A7676" s="7" t="s">
        <v>40404</v>
      </c>
      <c r="B7676" s="6">
        <v>0</v>
      </c>
      <c r="C7676" s="6">
        <v>0</v>
      </c>
      <c r="D7676" s="6">
        <v>0</v>
      </c>
      <c r="E7676" s="6">
        <v>1</v>
      </c>
      <c r="F7676" s="6">
        <v>0</v>
      </c>
      <c r="G7676" s="6">
        <v>0</v>
      </c>
      <c r="H7676" s="6" t="s">
        <v>34209</v>
      </c>
      <c r="I7676" s="6" t="s">
        <v>40394</v>
      </c>
      <c r="J7676" s="6" t="s">
        <v>34219</v>
      </c>
      <c r="K7676" s="6">
        <v>12</v>
      </c>
    </row>
    <row r="7677" spans="1:11" ht="25" x14ac:dyDescent="0.25">
      <c r="A7677" s="7" t="s">
        <v>40405</v>
      </c>
      <c r="B7677" s="6">
        <v>0</v>
      </c>
      <c r="C7677" s="6">
        <v>0</v>
      </c>
      <c r="D7677" s="6">
        <v>0</v>
      </c>
      <c r="E7677" s="6">
        <v>1</v>
      </c>
      <c r="F7677" s="6">
        <v>0</v>
      </c>
      <c r="G7677" s="6">
        <v>0</v>
      </c>
      <c r="H7677" s="6" t="s">
        <v>34209</v>
      </c>
      <c r="I7677" s="6" t="s">
        <v>40394</v>
      </c>
      <c r="J7677" s="6" t="s">
        <v>34219</v>
      </c>
      <c r="K7677" s="6">
        <v>13</v>
      </c>
    </row>
    <row r="7678" spans="1:11" x14ac:dyDescent="0.25">
      <c r="A7678" s="7" t="s">
        <v>40406</v>
      </c>
      <c r="B7678" s="6">
        <v>0</v>
      </c>
      <c r="C7678" s="6">
        <v>0</v>
      </c>
      <c r="D7678" s="6">
        <v>0</v>
      </c>
      <c r="E7678" s="6">
        <v>1</v>
      </c>
      <c r="F7678" s="6">
        <v>0</v>
      </c>
      <c r="G7678" s="6">
        <v>0</v>
      </c>
      <c r="H7678" s="6" t="s">
        <v>34209</v>
      </c>
      <c r="I7678" s="6" t="s">
        <v>40394</v>
      </c>
      <c r="J7678" s="6" t="s">
        <v>34219</v>
      </c>
      <c r="K7678" s="6">
        <v>14</v>
      </c>
    </row>
    <row r="7679" spans="1:11" x14ac:dyDescent="0.25">
      <c r="A7679" s="7" t="s">
        <v>40407</v>
      </c>
      <c r="B7679" s="6">
        <v>0</v>
      </c>
      <c r="C7679" s="6">
        <v>0</v>
      </c>
      <c r="D7679" s="6">
        <v>0</v>
      </c>
      <c r="E7679" s="6">
        <v>0</v>
      </c>
      <c r="F7679" s="6">
        <v>0</v>
      </c>
      <c r="G7679" s="6">
        <v>1</v>
      </c>
      <c r="H7679" s="6" t="s">
        <v>34211</v>
      </c>
      <c r="I7679" s="6" t="s">
        <v>40394</v>
      </c>
      <c r="J7679" s="6" t="s">
        <v>34219</v>
      </c>
      <c r="K7679" s="6">
        <v>15</v>
      </c>
    </row>
    <row r="7680" spans="1:11" ht="50" x14ac:dyDescent="0.25">
      <c r="A7680" s="7" t="s">
        <v>40408</v>
      </c>
      <c r="B7680" s="6">
        <v>0</v>
      </c>
      <c r="C7680" s="6">
        <v>0</v>
      </c>
      <c r="D7680" s="6">
        <v>0</v>
      </c>
      <c r="E7680" s="6">
        <v>0</v>
      </c>
      <c r="F7680" s="6">
        <v>0</v>
      </c>
      <c r="G7680" s="6">
        <v>1</v>
      </c>
      <c r="H7680" s="6" t="s">
        <v>34211</v>
      </c>
      <c r="I7680" s="6" t="s">
        <v>40394</v>
      </c>
      <c r="J7680" s="6" t="s">
        <v>34219</v>
      </c>
      <c r="K7680" s="6">
        <v>16</v>
      </c>
    </row>
    <row r="7681" spans="1:11" ht="25" x14ac:dyDescent="0.25">
      <c r="A7681" s="7" t="s">
        <v>40409</v>
      </c>
      <c r="B7681" s="6">
        <v>0</v>
      </c>
      <c r="C7681" s="6">
        <v>0</v>
      </c>
      <c r="D7681" s="6">
        <v>0</v>
      </c>
      <c r="E7681" s="6">
        <v>0</v>
      </c>
      <c r="F7681" s="6">
        <v>0</v>
      </c>
      <c r="G7681" s="6">
        <v>1</v>
      </c>
      <c r="H7681" s="6" t="s">
        <v>34211</v>
      </c>
      <c r="I7681" s="6" t="s">
        <v>40394</v>
      </c>
      <c r="J7681" s="6" t="s">
        <v>34219</v>
      </c>
      <c r="K7681" s="6">
        <v>17</v>
      </c>
    </row>
    <row r="7682" spans="1:11" x14ac:dyDescent="0.25">
      <c r="A7682" s="7" t="s">
        <v>40410</v>
      </c>
      <c r="B7682" s="6">
        <v>0</v>
      </c>
      <c r="C7682" s="6">
        <v>0</v>
      </c>
      <c r="D7682" s="6">
        <v>0</v>
      </c>
      <c r="E7682" s="6">
        <v>0</v>
      </c>
      <c r="F7682" s="6">
        <v>0</v>
      </c>
      <c r="G7682" s="6">
        <v>1</v>
      </c>
      <c r="H7682" s="6" t="s">
        <v>34211</v>
      </c>
      <c r="I7682" s="6" t="s">
        <v>40394</v>
      </c>
      <c r="J7682" s="6" t="s">
        <v>34219</v>
      </c>
      <c r="K7682" s="6">
        <v>18</v>
      </c>
    </row>
    <row r="7683" spans="1:11" ht="25" x14ac:dyDescent="0.25">
      <c r="A7683" s="7" t="s">
        <v>40411</v>
      </c>
      <c r="B7683" s="6">
        <v>0</v>
      </c>
      <c r="C7683" s="6">
        <v>0</v>
      </c>
      <c r="D7683" s="6">
        <v>0</v>
      </c>
      <c r="E7683" s="6">
        <v>0</v>
      </c>
      <c r="F7683" s="6">
        <v>0</v>
      </c>
      <c r="G7683" s="6">
        <v>1</v>
      </c>
      <c r="H7683" s="6" t="s">
        <v>34211</v>
      </c>
      <c r="I7683" s="6" t="s">
        <v>40394</v>
      </c>
      <c r="J7683" s="6" t="s">
        <v>34219</v>
      </c>
      <c r="K7683" s="6">
        <v>19</v>
      </c>
    </row>
    <row r="7684" spans="1:11" x14ac:dyDescent="0.25">
      <c r="A7684" s="7" t="s">
        <v>40412</v>
      </c>
      <c r="B7684" s="6">
        <v>0</v>
      </c>
      <c r="C7684" s="6">
        <v>0</v>
      </c>
      <c r="D7684" s="6">
        <v>0</v>
      </c>
      <c r="E7684" s="6">
        <v>0</v>
      </c>
      <c r="F7684" s="6">
        <v>0</v>
      </c>
      <c r="G7684" s="6">
        <v>1</v>
      </c>
      <c r="H7684" s="6" t="s">
        <v>34211</v>
      </c>
      <c r="I7684" s="6" t="s">
        <v>40394</v>
      </c>
      <c r="J7684" s="6" t="s">
        <v>34219</v>
      </c>
      <c r="K7684" s="6">
        <v>20</v>
      </c>
    </row>
    <row r="7685" spans="1:11" x14ac:dyDescent="0.25">
      <c r="A7685" s="7" t="s">
        <v>40413</v>
      </c>
      <c r="B7685" s="6">
        <v>0</v>
      </c>
      <c r="C7685" s="6">
        <v>0</v>
      </c>
      <c r="D7685" s="6">
        <v>0</v>
      </c>
      <c r="E7685" s="6">
        <v>0</v>
      </c>
      <c r="F7685" s="6">
        <v>0</v>
      </c>
      <c r="G7685" s="6">
        <v>1</v>
      </c>
      <c r="H7685" s="6" t="s">
        <v>34211</v>
      </c>
      <c r="I7685" s="6" t="s">
        <v>40394</v>
      </c>
      <c r="J7685" s="6" t="s">
        <v>34219</v>
      </c>
      <c r="K7685" s="6">
        <v>21</v>
      </c>
    </row>
    <row r="7686" spans="1:11" x14ac:dyDescent="0.25">
      <c r="A7686" s="7" t="s">
        <v>40414</v>
      </c>
      <c r="B7686" s="6">
        <v>0</v>
      </c>
      <c r="C7686" s="6">
        <v>0</v>
      </c>
      <c r="D7686" s="6">
        <v>0</v>
      </c>
      <c r="E7686" s="6">
        <v>0</v>
      </c>
      <c r="F7686" s="6">
        <v>0</v>
      </c>
      <c r="G7686" s="6">
        <v>1</v>
      </c>
      <c r="H7686" s="6" t="s">
        <v>34211</v>
      </c>
      <c r="I7686" s="6" t="s">
        <v>40394</v>
      </c>
      <c r="J7686" s="6" t="s">
        <v>34219</v>
      </c>
      <c r="K7686" s="6">
        <v>22</v>
      </c>
    </row>
    <row r="7687" spans="1:11" x14ac:dyDescent="0.25">
      <c r="A7687" s="7" t="s">
        <v>40415</v>
      </c>
      <c r="B7687" s="6">
        <v>0</v>
      </c>
      <c r="C7687" s="6">
        <v>0</v>
      </c>
      <c r="D7687" s="6">
        <v>0</v>
      </c>
      <c r="E7687" s="6">
        <v>0</v>
      </c>
      <c r="F7687" s="6">
        <v>0</v>
      </c>
      <c r="G7687" s="6">
        <v>1</v>
      </c>
      <c r="H7687" s="6" t="s">
        <v>34211</v>
      </c>
      <c r="I7687" s="6" t="s">
        <v>40394</v>
      </c>
      <c r="J7687" s="6" t="s">
        <v>34219</v>
      </c>
      <c r="K7687" s="6">
        <v>23</v>
      </c>
    </row>
    <row r="7688" spans="1:11" x14ac:dyDescent="0.25">
      <c r="A7688" s="7" t="s">
        <v>40416</v>
      </c>
      <c r="B7688" s="6">
        <v>0</v>
      </c>
      <c r="C7688" s="6">
        <v>0</v>
      </c>
      <c r="D7688" s="6">
        <v>0</v>
      </c>
      <c r="E7688" s="6">
        <v>0</v>
      </c>
      <c r="F7688" s="6">
        <v>0</v>
      </c>
      <c r="G7688" s="6">
        <v>1</v>
      </c>
      <c r="H7688" s="6" t="s">
        <v>34211</v>
      </c>
      <c r="I7688" s="6" t="s">
        <v>40394</v>
      </c>
      <c r="J7688" s="6" t="s">
        <v>34219</v>
      </c>
      <c r="K7688" s="6">
        <v>24</v>
      </c>
    </row>
    <row r="7689" spans="1:11" x14ac:dyDescent="0.25">
      <c r="A7689" s="7" t="s">
        <v>35540</v>
      </c>
      <c r="B7689" s="6">
        <v>0</v>
      </c>
      <c r="C7689" s="6">
        <v>0</v>
      </c>
      <c r="D7689" s="6">
        <v>0</v>
      </c>
      <c r="E7689" s="6">
        <v>0</v>
      </c>
      <c r="F7689" s="6">
        <v>0</v>
      </c>
      <c r="G7689" s="6">
        <v>0</v>
      </c>
      <c r="H7689" s="6" t="s">
        <v>34217</v>
      </c>
      <c r="I7689" s="6" t="s">
        <v>40417</v>
      </c>
      <c r="J7689" s="6" t="s">
        <v>34219</v>
      </c>
      <c r="K7689" s="6">
        <v>0</v>
      </c>
    </row>
    <row r="7690" spans="1:11" ht="62.5" x14ac:dyDescent="0.25">
      <c r="A7690" s="7" t="s">
        <v>40418</v>
      </c>
      <c r="B7690" s="6">
        <v>1</v>
      </c>
      <c r="C7690" s="6">
        <v>0</v>
      </c>
      <c r="D7690" s="6">
        <v>0</v>
      </c>
      <c r="E7690" s="6">
        <v>0</v>
      </c>
      <c r="F7690" s="6">
        <v>0</v>
      </c>
      <c r="G7690" s="6">
        <v>0</v>
      </c>
      <c r="H7690" s="6" t="s">
        <v>34206</v>
      </c>
      <c r="I7690" s="6" t="s">
        <v>40417</v>
      </c>
      <c r="J7690" s="6" t="s">
        <v>34219</v>
      </c>
      <c r="K7690" s="6">
        <v>1</v>
      </c>
    </row>
    <row r="7691" spans="1:11" x14ac:dyDescent="0.25">
      <c r="A7691" s="7" t="s">
        <v>40419</v>
      </c>
      <c r="B7691" s="6">
        <v>1</v>
      </c>
      <c r="C7691" s="6">
        <v>0</v>
      </c>
      <c r="D7691" s="6">
        <v>0</v>
      </c>
      <c r="E7691" s="6">
        <v>0</v>
      </c>
      <c r="F7691" s="6">
        <v>0</v>
      </c>
      <c r="G7691" s="6">
        <v>0</v>
      </c>
      <c r="H7691" s="6" t="s">
        <v>34206</v>
      </c>
      <c r="I7691" s="6" t="s">
        <v>40417</v>
      </c>
      <c r="J7691" s="6" t="s">
        <v>34219</v>
      </c>
      <c r="K7691" s="6">
        <v>2</v>
      </c>
    </row>
    <row r="7692" spans="1:11" x14ac:dyDescent="0.25">
      <c r="A7692" s="7" t="s">
        <v>40420</v>
      </c>
      <c r="B7692" s="6">
        <v>0</v>
      </c>
      <c r="C7692" s="6">
        <v>0</v>
      </c>
      <c r="D7692" s="6">
        <v>0</v>
      </c>
      <c r="E7692" s="6">
        <v>0</v>
      </c>
      <c r="F7692" s="6">
        <v>0</v>
      </c>
      <c r="G7692" s="6">
        <v>0</v>
      </c>
      <c r="H7692" s="6" t="s">
        <v>34217</v>
      </c>
      <c r="I7692" s="6" t="s">
        <v>40417</v>
      </c>
      <c r="J7692" s="6" t="s">
        <v>34219</v>
      </c>
      <c r="K7692" s="6">
        <v>3</v>
      </c>
    </row>
    <row r="7693" spans="1:11" x14ac:dyDescent="0.25">
      <c r="A7693" s="7" t="s">
        <v>40421</v>
      </c>
      <c r="B7693" s="6">
        <v>0</v>
      </c>
      <c r="C7693" s="6">
        <v>0</v>
      </c>
      <c r="D7693" s="6">
        <v>0</v>
      </c>
      <c r="E7693" s="6">
        <v>0</v>
      </c>
      <c r="F7693" s="6">
        <v>0</v>
      </c>
      <c r="G7693" s="6">
        <v>0</v>
      </c>
      <c r="H7693" s="6" t="s">
        <v>34217</v>
      </c>
      <c r="I7693" s="6" t="s">
        <v>40417</v>
      </c>
      <c r="J7693" s="6" t="s">
        <v>34219</v>
      </c>
      <c r="K7693" s="6">
        <v>4</v>
      </c>
    </row>
    <row r="7694" spans="1:11" x14ac:dyDescent="0.25">
      <c r="A7694" s="7" t="s">
        <v>40422</v>
      </c>
      <c r="B7694" s="6">
        <v>0</v>
      </c>
      <c r="C7694" s="6">
        <v>0</v>
      </c>
      <c r="D7694" s="6">
        <v>0</v>
      </c>
      <c r="E7694" s="6">
        <v>1</v>
      </c>
      <c r="F7694" s="6">
        <v>0</v>
      </c>
      <c r="G7694" s="6">
        <v>0</v>
      </c>
      <c r="H7694" s="6" t="s">
        <v>34209</v>
      </c>
      <c r="I7694" s="6" t="s">
        <v>40417</v>
      </c>
      <c r="J7694" s="6" t="s">
        <v>34219</v>
      </c>
      <c r="K7694" s="6">
        <v>5</v>
      </c>
    </row>
    <row r="7695" spans="1:11" ht="25" x14ac:dyDescent="0.25">
      <c r="A7695" s="7" t="s">
        <v>40423</v>
      </c>
      <c r="B7695" s="6">
        <v>0</v>
      </c>
      <c r="C7695" s="6">
        <v>0</v>
      </c>
      <c r="D7695" s="6">
        <v>0</v>
      </c>
      <c r="E7695" s="6">
        <v>1</v>
      </c>
      <c r="F7695" s="6">
        <v>0</v>
      </c>
      <c r="G7695" s="6">
        <v>0</v>
      </c>
      <c r="H7695" s="6" t="s">
        <v>34209</v>
      </c>
      <c r="I7695" s="6" t="s">
        <v>40417</v>
      </c>
      <c r="J7695" s="6" t="s">
        <v>34219</v>
      </c>
      <c r="K7695" s="6">
        <v>6</v>
      </c>
    </row>
    <row r="7696" spans="1:11" x14ac:dyDescent="0.25">
      <c r="A7696" s="7" t="s">
        <v>38483</v>
      </c>
      <c r="B7696" s="6">
        <v>0</v>
      </c>
      <c r="C7696" s="6">
        <v>0</v>
      </c>
      <c r="D7696" s="6">
        <v>0</v>
      </c>
      <c r="E7696" s="6">
        <v>1</v>
      </c>
      <c r="F7696" s="6">
        <v>0</v>
      </c>
      <c r="G7696" s="6">
        <v>0</v>
      </c>
      <c r="H7696" s="6" t="s">
        <v>34209</v>
      </c>
      <c r="I7696" s="6" t="s">
        <v>40417</v>
      </c>
      <c r="J7696" s="6" t="s">
        <v>34219</v>
      </c>
      <c r="K7696" s="6">
        <v>7</v>
      </c>
    </row>
    <row r="7697" spans="1:11" ht="25" x14ac:dyDescent="0.25">
      <c r="A7697" s="7" t="s">
        <v>40424</v>
      </c>
      <c r="B7697" s="6">
        <v>0</v>
      </c>
      <c r="C7697" s="6">
        <v>0</v>
      </c>
      <c r="D7697" s="6">
        <v>0</v>
      </c>
      <c r="E7697" s="6">
        <v>1</v>
      </c>
      <c r="F7697" s="6">
        <v>0</v>
      </c>
      <c r="G7697" s="6">
        <v>0</v>
      </c>
      <c r="H7697" s="6" t="s">
        <v>34209</v>
      </c>
      <c r="I7697" s="6" t="s">
        <v>40417</v>
      </c>
      <c r="J7697" s="6" t="s">
        <v>34219</v>
      </c>
      <c r="K7697" s="6">
        <v>8</v>
      </c>
    </row>
    <row r="7698" spans="1:11" x14ac:dyDescent="0.25">
      <c r="A7698" s="7" t="s">
        <v>40425</v>
      </c>
      <c r="B7698" s="6">
        <v>0</v>
      </c>
      <c r="C7698" s="6">
        <v>0</v>
      </c>
      <c r="D7698" s="6">
        <v>0</v>
      </c>
      <c r="E7698" s="6">
        <v>0</v>
      </c>
      <c r="F7698" s="6">
        <v>0</v>
      </c>
      <c r="G7698" s="6">
        <v>0</v>
      </c>
      <c r="H7698" s="6" t="s">
        <v>34217</v>
      </c>
      <c r="I7698" s="6" t="s">
        <v>40417</v>
      </c>
      <c r="J7698" s="6" t="s">
        <v>34219</v>
      </c>
      <c r="K7698" s="6">
        <v>9</v>
      </c>
    </row>
    <row r="7699" spans="1:11" x14ac:dyDescent="0.25">
      <c r="A7699" s="7" t="s">
        <v>40426</v>
      </c>
      <c r="B7699" s="6">
        <v>0</v>
      </c>
      <c r="C7699" s="6">
        <v>0</v>
      </c>
      <c r="D7699" s="6">
        <v>0</v>
      </c>
      <c r="E7699" s="6">
        <v>0</v>
      </c>
      <c r="F7699" s="6">
        <v>0</v>
      </c>
      <c r="G7699" s="6">
        <v>0</v>
      </c>
      <c r="H7699" s="6" t="s">
        <v>34217</v>
      </c>
      <c r="I7699" s="6" t="s">
        <v>40417</v>
      </c>
      <c r="J7699" s="6" t="s">
        <v>34219</v>
      </c>
      <c r="K7699" s="6">
        <v>10</v>
      </c>
    </row>
    <row r="7700" spans="1:11" x14ac:dyDescent="0.25">
      <c r="A7700" s="7" t="s">
        <v>40427</v>
      </c>
      <c r="B7700" s="6">
        <v>0</v>
      </c>
      <c r="C7700" s="6">
        <v>0</v>
      </c>
      <c r="D7700" s="6">
        <v>0</v>
      </c>
      <c r="E7700" s="6">
        <v>0</v>
      </c>
      <c r="F7700" s="6">
        <v>0</v>
      </c>
      <c r="G7700" s="6">
        <v>0</v>
      </c>
      <c r="H7700" s="6" t="s">
        <v>34217</v>
      </c>
      <c r="I7700" s="6" t="s">
        <v>40417</v>
      </c>
      <c r="J7700" s="6" t="s">
        <v>34219</v>
      </c>
      <c r="K7700" s="6">
        <v>11</v>
      </c>
    </row>
    <row r="7701" spans="1:11" x14ac:dyDescent="0.25">
      <c r="A7701" s="7" t="s">
        <v>40428</v>
      </c>
      <c r="B7701" s="6">
        <v>0</v>
      </c>
      <c r="C7701" s="6">
        <v>0</v>
      </c>
      <c r="D7701" s="6">
        <v>0</v>
      </c>
      <c r="E7701" s="6">
        <v>0</v>
      </c>
      <c r="F7701" s="6">
        <v>0</v>
      </c>
      <c r="G7701" s="6">
        <v>0</v>
      </c>
      <c r="H7701" s="6" t="s">
        <v>34217</v>
      </c>
      <c r="I7701" s="6" t="s">
        <v>40417</v>
      </c>
      <c r="J7701" s="6" t="s">
        <v>34219</v>
      </c>
      <c r="K7701" s="6">
        <v>12</v>
      </c>
    </row>
    <row r="7702" spans="1:11" x14ac:dyDescent="0.25">
      <c r="A7702" s="7" t="s">
        <v>40429</v>
      </c>
      <c r="B7702" s="6">
        <v>0</v>
      </c>
      <c r="C7702" s="6">
        <v>0</v>
      </c>
      <c r="D7702" s="6">
        <v>0</v>
      </c>
      <c r="E7702" s="6">
        <v>0</v>
      </c>
      <c r="F7702" s="6">
        <v>0</v>
      </c>
      <c r="G7702" s="6">
        <v>0</v>
      </c>
      <c r="H7702" s="6" t="s">
        <v>34217</v>
      </c>
      <c r="I7702" s="6" t="s">
        <v>40417</v>
      </c>
      <c r="J7702" s="6" t="s">
        <v>34219</v>
      </c>
      <c r="K7702" s="6">
        <v>13</v>
      </c>
    </row>
    <row r="7703" spans="1:11" x14ac:dyDescent="0.25">
      <c r="A7703" s="7" t="s">
        <v>40430</v>
      </c>
      <c r="B7703" s="6">
        <v>0</v>
      </c>
      <c r="C7703" s="6">
        <v>0</v>
      </c>
      <c r="D7703" s="6">
        <v>0</v>
      </c>
      <c r="E7703" s="6">
        <v>0</v>
      </c>
      <c r="F7703" s="6">
        <v>0</v>
      </c>
      <c r="G7703" s="6">
        <v>0</v>
      </c>
      <c r="H7703" s="6" t="s">
        <v>34217</v>
      </c>
      <c r="I7703" s="6" t="s">
        <v>40417</v>
      </c>
      <c r="J7703" s="6" t="s">
        <v>34219</v>
      </c>
      <c r="K7703" s="6">
        <v>14</v>
      </c>
    </row>
    <row r="7704" spans="1:11" x14ac:dyDescent="0.25">
      <c r="A7704" s="7" t="s">
        <v>40431</v>
      </c>
      <c r="B7704" s="6">
        <v>0</v>
      </c>
      <c r="C7704" s="6">
        <v>0</v>
      </c>
      <c r="D7704" s="6">
        <v>0</v>
      </c>
      <c r="E7704" s="6">
        <v>0</v>
      </c>
      <c r="F7704" s="6">
        <v>0</v>
      </c>
      <c r="G7704" s="6">
        <v>0</v>
      </c>
      <c r="H7704" s="6" t="s">
        <v>34217</v>
      </c>
      <c r="I7704" s="6" t="s">
        <v>40417</v>
      </c>
      <c r="J7704" s="6" t="s">
        <v>34219</v>
      </c>
      <c r="K7704" s="6">
        <v>15</v>
      </c>
    </row>
    <row r="7705" spans="1:11" x14ac:dyDescent="0.25">
      <c r="A7705" s="7" t="s">
        <v>40432</v>
      </c>
      <c r="B7705" s="6">
        <v>0</v>
      </c>
      <c r="C7705" s="6">
        <v>0</v>
      </c>
      <c r="D7705" s="6">
        <v>0</v>
      </c>
      <c r="E7705" s="6">
        <v>0</v>
      </c>
      <c r="F7705" s="6">
        <v>0</v>
      </c>
      <c r="G7705" s="6">
        <v>0</v>
      </c>
      <c r="H7705" s="6" t="s">
        <v>34217</v>
      </c>
      <c r="I7705" s="6" t="s">
        <v>40417</v>
      </c>
      <c r="J7705" s="6" t="s">
        <v>34219</v>
      </c>
      <c r="K7705" s="6">
        <v>16</v>
      </c>
    </row>
    <row r="7706" spans="1:11" x14ac:dyDescent="0.25">
      <c r="A7706" s="7" t="s">
        <v>40433</v>
      </c>
      <c r="B7706" s="6">
        <v>0</v>
      </c>
      <c r="C7706" s="6">
        <v>0</v>
      </c>
      <c r="D7706" s="6">
        <v>0</v>
      </c>
      <c r="E7706" s="6">
        <v>0</v>
      </c>
      <c r="F7706" s="6">
        <v>0</v>
      </c>
      <c r="G7706" s="6">
        <v>0</v>
      </c>
      <c r="H7706" s="6" t="s">
        <v>34217</v>
      </c>
      <c r="I7706" s="6" t="s">
        <v>40417</v>
      </c>
      <c r="J7706" s="6" t="s">
        <v>34219</v>
      </c>
      <c r="K7706" s="6">
        <v>17</v>
      </c>
    </row>
    <row r="7707" spans="1:11" x14ac:dyDescent="0.25">
      <c r="A7707" s="7" t="s">
        <v>40434</v>
      </c>
      <c r="B7707" s="6">
        <v>0</v>
      </c>
      <c r="C7707" s="6">
        <v>0</v>
      </c>
      <c r="D7707" s="6">
        <v>0</v>
      </c>
      <c r="E7707" s="6">
        <v>0</v>
      </c>
      <c r="F7707" s="6">
        <v>0</v>
      </c>
      <c r="G7707" s="6">
        <v>0</v>
      </c>
      <c r="H7707" s="6" t="s">
        <v>34217</v>
      </c>
      <c r="I7707" s="6" t="s">
        <v>40417</v>
      </c>
      <c r="J7707" s="6" t="s">
        <v>34219</v>
      </c>
      <c r="K7707" s="6">
        <v>18</v>
      </c>
    </row>
    <row r="7708" spans="1:11" ht="75" x14ac:dyDescent="0.25">
      <c r="A7708" s="7" t="s">
        <v>40435</v>
      </c>
      <c r="B7708" s="6">
        <v>0</v>
      </c>
      <c r="C7708" s="6">
        <v>0</v>
      </c>
      <c r="D7708" s="6">
        <v>0</v>
      </c>
      <c r="E7708" s="6">
        <v>0</v>
      </c>
      <c r="F7708" s="6">
        <v>0</v>
      </c>
      <c r="G7708" s="6">
        <v>0</v>
      </c>
      <c r="H7708" s="6" t="s">
        <v>34217</v>
      </c>
      <c r="I7708" s="6" t="s">
        <v>40417</v>
      </c>
      <c r="J7708" s="6" t="s">
        <v>34219</v>
      </c>
      <c r="K7708" s="6">
        <v>19</v>
      </c>
    </row>
    <row r="7709" spans="1:11" x14ac:dyDescent="0.25">
      <c r="A7709" s="7" t="s">
        <v>40436</v>
      </c>
      <c r="B7709" s="6">
        <v>0</v>
      </c>
      <c r="C7709" s="6">
        <v>0</v>
      </c>
      <c r="D7709" s="6">
        <v>0</v>
      </c>
      <c r="E7709" s="6">
        <v>0</v>
      </c>
      <c r="F7709" s="6">
        <v>0</v>
      </c>
      <c r="G7709" s="6">
        <v>0</v>
      </c>
      <c r="H7709" s="6" t="s">
        <v>34217</v>
      </c>
      <c r="I7709" s="6" t="s">
        <v>40417</v>
      </c>
      <c r="J7709" s="6" t="s">
        <v>34219</v>
      </c>
      <c r="K7709" s="6">
        <v>20</v>
      </c>
    </row>
    <row r="7710" spans="1:11" x14ac:dyDescent="0.25">
      <c r="A7710" s="7" t="s">
        <v>40437</v>
      </c>
      <c r="B7710" s="6">
        <v>0</v>
      </c>
      <c r="C7710" s="6">
        <v>0</v>
      </c>
      <c r="D7710" s="6">
        <v>0</v>
      </c>
      <c r="E7710" s="6">
        <v>0</v>
      </c>
      <c r="F7710" s="6">
        <v>0</v>
      </c>
      <c r="G7710" s="6">
        <v>0</v>
      </c>
      <c r="H7710" s="6" t="s">
        <v>34217</v>
      </c>
      <c r="I7710" s="6" t="s">
        <v>40417</v>
      </c>
      <c r="J7710" s="6" t="s">
        <v>34219</v>
      </c>
      <c r="K7710" s="6">
        <v>21</v>
      </c>
    </row>
    <row r="7711" spans="1:11" ht="37.5" x14ac:dyDescent="0.25">
      <c r="A7711" s="7" t="s">
        <v>40438</v>
      </c>
      <c r="B7711" s="6">
        <v>0</v>
      </c>
      <c r="C7711" s="6">
        <v>0</v>
      </c>
      <c r="D7711" s="6">
        <v>0</v>
      </c>
      <c r="E7711" s="6">
        <v>0</v>
      </c>
      <c r="F7711" s="6">
        <v>0</v>
      </c>
      <c r="G7711" s="6">
        <v>0</v>
      </c>
      <c r="H7711" s="6" t="s">
        <v>34217</v>
      </c>
      <c r="I7711" s="6" t="s">
        <v>40417</v>
      </c>
      <c r="J7711" s="6" t="s">
        <v>34219</v>
      </c>
      <c r="K7711" s="6">
        <v>22</v>
      </c>
    </row>
    <row r="7712" spans="1:11" ht="25" x14ac:dyDescent="0.25">
      <c r="A7712" s="7" t="s">
        <v>40439</v>
      </c>
      <c r="B7712" s="6">
        <v>0</v>
      </c>
      <c r="C7712" s="6">
        <v>0</v>
      </c>
      <c r="D7712" s="6">
        <v>0</v>
      </c>
      <c r="E7712" s="6">
        <v>0</v>
      </c>
      <c r="F7712" s="6">
        <v>0</v>
      </c>
      <c r="G7712" s="6">
        <v>0</v>
      </c>
      <c r="H7712" s="6" t="s">
        <v>34217</v>
      </c>
      <c r="I7712" s="6" t="s">
        <v>40417</v>
      </c>
      <c r="J7712" s="6" t="s">
        <v>34219</v>
      </c>
      <c r="K7712" s="6">
        <v>23</v>
      </c>
    </row>
    <row r="7713" spans="1:11" x14ac:dyDescent="0.25">
      <c r="A7713" s="7" t="s">
        <v>40440</v>
      </c>
      <c r="B7713" s="6">
        <v>0</v>
      </c>
      <c r="C7713" s="6">
        <v>0</v>
      </c>
      <c r="D7713" s="6">
        <v>0</v>
      </c>
      <c r="E7713" s="6">
        <v>0</v>
      </c>
      <c r="F7713" s="6">
        <v>0</v>
      </c>
      <c r="G7713" s="6">
        <v>1</v>
      </c>
      <c r="H7713" s="6" t="s">
        <v>34211</v>
      </c>
      <c r="I7713" s="6" t="s">
        <v>40417</v>
      </c>
      <c r="J7713" s="6" t="s">
        <v>34219</v>
      </c>
      <c r="K7713" s="6">
        <v>24</v>
      </c>
    </row>
    <row r="7714" spans="1:11" ht="25" x14ac:dyDescent="0.25">
      <c r="A7714" s="7" t="s">
        <v>40441</v>
      </c>
      <c r="B7714" s="6">
        <v>0</v>
      </c>
      <c r="C7714" s="6">
        <v>0</v>
      </c>
      <c r="D7714" s="6">
        <v>0</v>
      </c>
      <c r="E7714" s="6">
        <v>0</v>
      </c>
      <c r="F7714" s="6">
        <v>0</v>
      </c>
      <c r="G7714" s="6">
        <v>1</v>
      </c>
      <c r="H7714" s="6" t="s">
        <v>34211</v>
      </c>
      <c r="I7714" s="6" t="s">
        <v>40417</v>
      </c>
      <c r="J7714" s="6" t="s">
        <v>34219</v>
      </c>
      <c r="K7714" s="6">
        <v>25</v>
      </c>
    </row>
    <row r="7715" spans="1:11" ht="50" x14ac:dyDescent="0.25">
      <c r="A7715" s="7" t="s">
        <v>40442</v>
      </c>
      <c r="B7715" s="6">
        <v>0</v>
      </c>
      <c r="C7715" s="6">
        <v>0</v>
      </c>
      <c r="D7715" s="6">
        <v>0</v>
      </c>
      <c r="E7715" s="6">
        <v>0</v>
      </c>
      <c r="F7715" s="6">
        <v>0</v>
      </c>
      <c r="G7715" s="6">
        <v>1</v>
      </c>
      <c r="H7715" s="6" t="s">
        <v>34211</v>
      </c>
      <c r="I7715" s="6" t="s">
        <v>40417</v>
      </c>
      <c r="J7715" s="6" t="s">
        <v>34219</v>
      </c>
      <c r="K7715" s="6">
        <v>26</v>
      </c>
    </row>
    <row r="7716" spans="1:11" x14ac:dyDescent="0.25">
      <c r="A7716" s="7" t="s">
        <v>40443</v>
      </c>
      <c r="B7716" s="6">
        <v>0</v>
      </c>
      <c r="C7716" s="6">
        <v>0</v>
      </c>
      <c r="D7716" s="6">
        <v>0</v>
      </c>
      <c r="E7716" s="6">
        <v>0</v>
      </c>
      <c r="F7716" s="6">
        <v>0</v>
      </c>
      <c r="G7716" s="6">
        <v>1</v>
      </c>
      <c r="H7716" s="6" t="s">
        <v>34211</v>
      </c>
      <c r="I7716" s="6" t="s">
        <v>40417</v>
      </c>
      <c r="J7716" s="6" t="s">
        <v>34219</v>
      </c>
      <c r="K7716" s="6">
        <v>27</v>
      </c>
    </row>
    <row r="7717" spans="1:11" ht="50" x14ac:dyDescent="0.25">
      <c r="A7717" s="7" t="s">
        <v>40444</v>
      </c>
      <c r="B7717" s="6">
        <v>0</v>
      </c>
      <c r="C7717" s="6">
        <v>0</v>
      </c>
      <c r="D7717" s="6">
        <v>0</v>
      </c>
      <c r="E7717" s="6">
        <v>0</v>
      </c>
      <c r="F7717" s="6">
        <v>0</v>
      </c>
      <c r="G7717" s="6">
        <v>1</v>
      </c>
      <c r="H7717" s="6" t="s">
        <v>34211</v>
      </c>
      <c r="I7717" s="6" t="s">
        <v>40417</v>
      </c>
      <c r="J7717" s="6" t="s">
        <v>34219</v>
      </c>
      <c r="K7717" s="6">
        <v>28</v>
      </c>
    </row>
    <row r="7718" spans="1:11" x14ac:dyDescent="0.25">
      <c r="A7718" s="7" t="s">
        <v>40445</v>
      </c>
      <c r="B7718" s="6">
        <v>0</v>
      </c>
      <c r="C7718" s="6">
        <v>0</v>
      </c>
      <c r="D7718" s="6">
        <v>0</v>
      </c>
      <c r="E7718" s="6">
        <v>0</v>
      </c>
      <c r="F7718" s="6">
        <v>0</v>
      </c>
      <c r="G7718" s="6">
        <v>1</v>
      </c>
      <c r="H7718" s="6" t="s">
        <v>34211</v>
      </c>
      <c r="I7718" s="6" t="s">
        <v>40417</v>
      </c>
      <c r="J7718" s="6" t="s">
        <v>34219</v>
      </c>
      <c r="K7718" s="6">
        <v>29</v>
      </c>
    </row>
    <row r="7719" spans="1:11" x14ac:dyDescent="0.25">
      <c r="A7719" s="7" t="s">
        <v>40446</v>
      </c>
      <c r="B7719" s="6">
        <v>0</v>
      </c>
      <c r="C7719" s="6">
        <v>0</v>
      </c>
      <c r="D7719" s="6">
        <v>0</v>
      </c>
      <c r="E7719" s="6">
        <v>0</v>
      </c>
      <c r="F7719" s="6">
        <v>0</v>
      </c>
      <c r="G7719" s="6">
        <v>1</v>
      </c>
      <c r="H7719" s="6" t="s">
        <v>34211</v>
      </c>
      <c r="I7719" s="6" t="s">
        <v>40417</v>
      </c>
      <c r="J7719" s="6" t="s">
        <v>34219</v>
      </c>
      <c r="K7719" s="6">
        <v>30</v>
      </c>
    </row>
    <row r="7720" spans="1:11" x14ac:dyDescent="0.25">
      <c r="A7720" s="7" t="s">
        <v>40447</v>
      </c>
      <c r="B7720" s="6">
        <v>0</v>
      </c>
      <c r="C7720" s="6">
        <v>0</v>
      </c>
      <c r="D7720" s="6">
        <v>0</v>
      </c>
      <c r="E7720" s="6">
        <v>0</v>
      </c>
      <c r="F7720" s="6">
        <v>0</v>
      </c>
      <c r="G7720" s="6">
        <v>1</v>
      </c>
      <c r="H7720" s="6" t="s">
        <v>34211</v>
      </c>
      <c r="I7720" s="6" t="s">
        <v>40417</v>
      </c>
      <c r="J7720" s="6" t="s">
        <v>34219</v>
      </c>
      <c r="K7720" s="6">
        <v>31</v>
      </c>
    </row>
    <row r="7721" spans="1:11" x14ac:dyDescent="0.25">
      <c r="A7721" s="7" t="s">
        <v>40448</v>
      </c>
      <c r="B7721" s="6">
        <v>0</v>
      </c>
      <c r="C7721" s="6">
        <v>0</v>
      </c>
      <c r="D7721" s="6">
        <v>0</v>
      </c>
      <c r="E7721" s="6">
        <v>0</v>
      </c>
      <c r="F7721" s="6">
        <v>0</v>
      </c>
      <c r="G7721" s="6">
        <v>1</v>
      </c>
      <c r="H7721" s="6" t="s">
        <v>34211</v>
      </c>
      <c r="I7721" s="6" t="s">
        <v>40417</v>
      </c>
      <c r="J7721" s="6" t="s">
        <v>34219</v>
      </c>
      <c r="K7721" s="6">
        <v>32</v>
      </c>
    </row>
    <row r="7722" spans="1:11" ht="25" x14ac:dyDescent="0.25">
      <c r="A7722" s="7" t="s">
        <v>40449</v>
      </c>
      <c r="B7722" s="6">
        <v>0</v>
      </c>
      <c r="C7722" s="6">
        <v>0</v>
      </c>
      <c r="D7722" s="6">
        <v>0</v>
      </c>
      <c r="E7722" s="6">
        <v>0</v>
      </c>
      <c r="F7722" s="6">
        <v>0</v>
      </c>
      <c r="G7722" s="6">
        <v>1</v>
      </c>
      <c r="H7722" s="6" t="s">
        <v>34211</v>
      </c>
      <c r="I7722" s="6" t="s">
        <v>40417</v>
      </c>
      <c r="J7722" s="6" t="s">
        <v>34219</v>
      </c>
      <c r="K7722" s="6">
        <v>33</v>
      </c>
    </row>
    <row r="7723" spans="1:11" x14ac:dyDescent="0.25">
      <c r="A7723" s="7" t="s">
        <v>40450</v>
      </c>
      <c r="B7723" s="6">
        <v>0</v>
      </c>
      <c r="C7723" s="6">
        <v>0</v>
      </c>
      <c r="D7723" s="6">
        <v>0</v>
      </c>
      <c r="E7723" s="6">
        <v>0</v>
      </c>
      <c r="F7723" s="6">
        <v>0</v>
      </c>
      <c r="G7723" s="6">
        <v>1</v>
      </c>
      <c r="H7723" s="6" t="s">
        <v>34211</v>
      </c>
      <c r="I7723" s="6" t="s">
        <v>40417</v>
      </c>
      <c r="J7723" s="6" t="s">
        <v>34219</v>
      </c>
      <c r="K7723" s="6">
        <v>34</v>
      </c>
    </row>
    <row r="7724" spans="1:11" x14ac:dyDescent="0.25">
      <c r="A7724" s="7" t="s">
        <v>40451</v>
      </c>
      <c r="B7724" s="6">
        <v>0</v>
      </c>
      <c r="C7724" s="6">
        <v>0</v>
      </c>
      <c r="D7724" s="6">
        <v>0</v>
      </c>
      <c r="E7724" s="6">
        <v>0</v>
      </c>
      <c r="F7724" s="6">
        <v>0</v>
      </c>
      <c r="G7724" s="6">
        <v>1</v>
      </c>
      <c r="H7724" s="6" t="s">
        <v>34211</v>
      </c>
      <c r="I7724" s="6" t="s">
        <v>40417</v>
      </c>
      <c r="J7724" s="6" t="s">
        <v>34219</v>
      </c>
      <c r="K7724" s="6">
        <v>35</v>
      </c>
    </row>
    <row r="7725" spans="1:11" x14ac:dyDescent="0.25">
      <c r="A7725" s="7" t="s">
        <v>40452</v>
      </c>
      <c r="B7725" s="6">
        <v>0</v>
      </c>
      <c r="C7725" s="6">
        <v>0</v>
      </c>
      <c r="D7725" s="6">
        <v>0</v>
      </c>
      <c r="E7725" s="6">
        <v>0</v>
      </c>
      <c r="F7725" s="6">
        <v>0</v>
      </c>
      <c r="G7725" s="6">
        <v>1</v>
      </c>
      <c r="H7725" s="6" t="s">
        <v>34211</v>
      </c>
      <c r="I7725" s="6" t="s">
        <v>40417</v>
      </c>
      <c r="J7725" s="6" t="s">
        <v>34219</v>
      </c>
      <c r="K7725" s="6">
        <v>36</v>
      </c>
    </row>
    <row r="7726" spans="1:11" x14ac:dyDescent="0.25">
      <c r="A7726" s="7" t="s">
        <v>40453</v>
      </c>
      <c r="B7726" s="6">
        <v>0</v>
      </c>
      <c r="C7726" s="6">
        <v>0</v>
      </c>
      <c r="D7726" s="6">
        <v>0</v>
      </c>
      <c r="E7726" s="6">
        <v>0</v>
      </c>
      <c r="F7726" s="6">
        <v>0</v>
      </c>
      <c r="G7726" s="6">
        <v>1</v>
      </c>
      <c r="H7726" s="6" t="s">
        <v>34211</v>
      </c>
      <c r="I7726" s="6" t="s">
        <v>40417</v>
      </c>
      <c r="J7726" s="6" t="s">
        <v>34219</v>
      </c>
      <c r="K7726" s="6">
        <v>37</v>
      </c>
    </row>
    <row r="7727" spans="1:11" x14ac:dyDescent="0.25">
      <c r="A7727" s="7" t="s">
        <v>40454</v>
      </c>
      <c r="B7727" s="6">
        <v>0</v>
      </c>
      <c r="C7727" s="6">
        <v>0</v>
      </c>
      <c r="D7727" s="6">
        <v>0</v>
      </c>
      <c r="E7727" s="6">
        <v>0</v>
      </c>
      <c r="F7727" s="6">
        <v>0</v>
      </c>
      <c r="G7727" s="6">
        <v>1</v>
      </c>
      <c r="H7727" s="6" t="s">
        <v>34211</v>
      </c>
      <c r="I7727" s="6" t="s">
        <v>40417</v>
      </c>
      <c r="J7727" s="6" t="s">
        <v>34219</v>
      </c>
      <c r="K7727" s="6">
        <v>38</v>
      </c>
    </row>
    <row r="7728" spans="1:11" x14ac:dyDescent="0.25">
      <c r="A7728" s="7" t="s">
        <v>39051</v>
      </c>
      <c r="B7728" s="6">
        <v>0</v>
      </c>
      <c r="C7728" s="6">
        <v>0</v>
      </c>
      <c r="D7728" s="6">
        <v>0</v>
      </c>
      <c r="E7728" s="6">
        <v>0</v>
      </c>
      <c r="F7728" s="6">
        <v>0</v>
      </c>
      <c r="G7728" s="6">
        <v>1</v>
      </c>
      <c r="H7728" s="6" t="s">
        <v>34211</v>
      </c>
      <c r="I7728" s="6" t="s">
        <v>40417</v>
      </c>
      <c r="J7728" s="6" t="s">
        <v>34219</v>
      </c>
      <c r="K7728" s="6">
        <v>39</v>
      </c>
    </row>
    <row r="7729" spans="1:11" ht="25" x14ac:dyDescent="0.25">
      <c r="A7729" s="7" t="s">
        <v>40455</v>
      </c>
      <c r="B7729" s="6">
        <v>0</v>
      </c>
      <c r="C7729" s="6">
        <v>0</v>
      </c>
      <c r="D7729" s="6">
        <v>0</v>
      </c>
      <c r="E7729" s="6">
        <v>0</v>
      </c>
      <c r="F7729" s="6">
        <v>0</v>
      </c>
      <c r="G7729" s="6">
        <v>1</v>
      </c>
      <c r="H7729" s="6" t="s">
        <v>34211</v>
      </c>
      <c r="I7729" s="6" t="s">
        <v>40417</v>
      </c>
      <c r="J7729" s="6" t="s">
        <v>34219</v>
      </c>
      <c r="K7729" s="6">
        <v>40</v>
      </c>
    </row>
    <row r="7730" spans="1:11" ht="25" x14ac:dyDescent="0.25">
      <c r="A7730" s="7" t="s">
        <v>40456</v>
      </c>
      <c r="B7730" s="6">
        <v>0</v>
      </c>
      <c r="C7730" s="6">
        <v>0</v>
      </c>
      <c r="D7730" s="6">
        <v>0</v>
      </c>
      <c r="E7730" s="6">
        <v>0</v>
      </c>
      <c r="F7730" s="6">
        <v>0</v>
      </c>
      <c r="G7730" s="6">
        <v>1</v>
      </c>
      <c r="H7730" s="6" t="s">
        <v>34211</v>
      </c>
      <c r="I7730" s="6" t="s">
        <v>40417</v>
      </c>
      <c r="J7730" s="6" t="s">
        <v>34219</v>
      </c>
      <c r="K7730" s="6">
        <v>41</v>
      </c>
    </row>
    <row r="7731" spans="1:11" ht="25" x14ac:dyDescent="0.25">
      <c r="A7731" s="7" t="s">
        <v>40457</v>
      </c>
      <c r="B7731" s="6">
        <v>0</v>
      </c>
      <c r="C7731" s="6">
        <v>0</v>
      </c>
      <c r="D7731" s="6">
        <v>0</v>
      </c>
      <c r="E7731" s="6">
        <v>0</v>
      </c>
      <c r="F7731" s="6">
        <v>0</v>
      </c>
      <c r="G7731" s="6">
        <v>1</v>
      </c>
      <c r="H7731" s="6" t="s">
        <v>34211</v>
      </c>
      <c r="I7731" s="6" t="s">
        <v>40417</v>
      </c>
      <c r="J7731" s="6" t="s">
        <v>34219</v>
      </c>
      <c r="K7731" s="6">
        <v>42</v>
      </c>
    </row>
    <row r="7732" spans="1:11" x14ac:dyDescent="0.25">
      <c r="A7732" s="7" t="s">
        <v>40458</v>
      </c>
      <c r="B7732" s="6">
        <v>0</v>
      </c>
      <c r="C7732" s="6">
        <v>0</v>
      </c>
      <c r="D7732" s="6">
        <v>0</v>
      </c>
      <c r="E7732" s="6">
        <v>0</v>
      </c>
      <c r="F7732" s="6">
        <v>0</v>
      </c>
      <c r="G7732" s="6">
        <v>1</v>
      </c>
      <c r="H7732" s="6" t="s">
        <v>34211</v>
      </c>
      <c r="I7732" s="6" t="s">
        <v>40417</v>
      </c>
      <c r="J7732" s="6" t="s">
        <v>34219</v>
      </c>
      <c r="K7732" s="6">
        <v>43</v>
      </c>
    </row>
    <row r="7733" spans="1:11" x14ac:dyDescent="0.25">
      <c r="A7733" s="7" t="s">
        <v>40459</v>
      </c>
      <c r="B7733" s="6">
        <v>0</v>
      </c>
      <c r="C7733" s="6">
        <v>0</v>
      </c>
      <c r="D7733" s="6">
        <v>0</v>
      </c>
      <c r="E7733" s="6">
        <v>0</v>
      </c>
      <c r="F7733" s="6">
        <v>0</v>
      </c>
      <c r="G7733" s="6">
        <v>0</v>
      </c>
      <c r="H7733" s="6" t="s">
        <v>34217</v>
      </c>
      <c r="I7733" s="6" t="s">
        <v>40460</v>
      </c>
      <c r="J7733" s="6" t="s">
        <v>34219</v>
      </c>
      <c r="K7733" s="6">
        <v>0</v>
      </c>
    </row>
    <row r="7734" spans="1:11" x14ac:dyDescent="0.25">
      <c r="A7734" s="7" t="s">
        <v>38190</v>
      </c>
      <c r="B7734" s="6">
        <v>0</v>
      </c>
      <c r="C7734" s="6">
        <v>0</v>
      </c>
      <c r="D7734" s="6">
        <v>0</v>
      </c>
      <c r="E7734" s="6">
        <v>0</v>
      </c>
      <c r="F7734" s="6">
        <v>0</v>
      </c>
      <c r="G7734" s="6">
        <v>0</v>
      </c>
      <c r="H7734" s="6" t="s">
        <v>34217</v>
      </c>
      <c r="I7734" s="6" t="s">
        <v>40460</v>
      </c>
      <c r="J7734" s="6" t="s">
        <v>34219</v>
      </c>
      <c r="K7734" s="6">
        <v>1</v>
      </c>
    </row>
    <row r="7735" spans="1:11" x14ac:dyDescent="0.25">
      <c r="A7735" s="7" t="s">
        <v>40461</v>
      </c>
      <c r="B7735" s="6">
        <v>0</v>
      </c>
      <c r="C7735" s="6">
        <v>0</v>
      </c>
      <c r="D7735" s="6">
        <v>0</v>
      </c>
      <c r="E7735" s="6">
        <v>0</v>
      </c>
      <c r="F7735" s="6">
        <v>0</v>
      </c>
      <c r="G7735" s="6">
        <v>0</v>
      </c>
      <c r="H7735" s="6" t="s">
        <v>34217</v>
      </c>
      <c r="I7735" s="6" t="s">
        <v>40460</v>
      </c>
      <c r="J7735" s="6" t="s">
        <v>34219</v>
      </c>
      <c r="K7735" s="6">
        <v>2</v>
      </c>
    </row>
    <row r="7736" spans="1:11" x14ac:dyDescent="0.25">
      <c r="A7736" s="7" t="s">
        <v>40462</v>
      </c>
      <c r="B7736" s="6">
        <v>0</v>
      </c>
      <c r="C7736" s="6">
        <v>0</v>
      </c>
      <c r="D7736" s="6">
        <v>0</v>
      </c>
      <c r="E7736" s="6">
        <v>0</v>
      </c>
      <c r="F7736" s="6">
        <v>0</v>
      </c>
      <c r="G7736" s="6">
        <v>0</v>
      </c>
      <c r="H7736" s="6" t="s">
        <v>34217</v>
      </c>
      <c r="I7736" s="6" t="s">
        <v>40460</v>
      </c>
      <c r="J7736" s="6" t="s">
        <v>34219</v>
      </c>
      <c r="K7736" s="6">
        <v>3</v>
      </c>
    </row>
    <row r="7737" spans="1:11" ht="37.5" x14ac:dyDescent="0.25">
      <c r="A7737" s="7" t="s">
        <v>40463</v>
      </c>
      <c r="B7737" s="6">
        <v>0</v>
      </c>
      <c r="C7737" s="6">
        <v>0</v>
      </c>
      <c r="D7737" s="6">
        <v>0</v>
      </c>
      <c r="E7737" s="6">
        <v>0</v>
      </c>
      <c r="F7737" s="6">
        <v>0</v>
      </c>
      <c r="G7737" s="6">
        <v>0</v>
      </c>
      <c r="H7737" s="6" t="s">
        <v>34217</v>
      </c>
      <c r="I7737" s="6" t="s">
        <v>40460</v>
      </c>
      <c r="J7737" s="6" t="s">
        <v>34219</v>
      </c>
      <c r="K7737" s="6">
        <v>4</v>
      </c>
    </row>
    <row r="7738" spans="1:11" x14ac:dyDescent="0.25">
      <c r="A7738" s="7" t="s">
        <v>40464</v>
      </c>
      <c r="B7738" s="6">
        <v>0</v>
      </c>
      <c r="C7738" s="6">
        <v>0</v>
      </c>
      <c r="D7738" s="6">
        <v>0</v>
      </c>
      <c r="E7738" s="6">
        <v>0</v>
      </c>
      <c r="F7738" s="6">
        <v>0</v>
      </c>
      <c r="G7738" s="6">
        <v>0</v>
      </c>
      <c r="H7738" s="6" t="s">
        <v>34217</v>
      </c>
      <c r="I7738" s="6" t="s">
        <v>40460</v>
      </c>
      <c r="J7738" s="6" t="s">
        <v>34219</v>
      </c>
      <c r="K7738" s="6">
        <v>5</v>
      </c>
    </row>
    <row r="7739" spans="1:11" ht="25" x14ac:dyDescent="0.25">
      <c r="A7739" s="7" t="s">
        <v>40465</v>
      </c>
      <c r="B7739" s="6">
        <v>0</v>
      </c>
      <c r="C7739" s="6">
        <v>0</v>
      </c>
      <c r="D7739" s="6">
        <v>0</v>
      </c>
      <c r="E7739" s="6">
        <v>0</v>
      </c>
      <c r="F7739" s="6">
        <v>0</v>
      </c>
      <c r="G7739" s="6">
        <v>0</v>
      </c>
      <c r="H7739" s="6" t="s">
        <v>34217</v>
      </c>
      <c r="I7739" s="6" t="s">
        <v>40460</v>
      </c>
      <c r="J7739" s="6" t="s">
        <v>34219</v>
      </c>
      <c r="K7739" s="6">
        <v>6</v>
      </c>
    </row>
    <row r="7740" spans="1:11" ht="25" x14ac:dyDescent="0.25">
      <c r="A7740" s="7" t="s">
        <v>40466</v>
      </c>
      <c r="B7740" s="6">
        <v>0</v>
      </c>
      <c r="C7740" s="6">
        <v>0</v>
      </c>
      <c r="D7740" s="6">
        <v>0</v>
      </c>
      <c r="E7740" s="6">
        <v>0</v>
      </c>
      <c r="F7740" s="6">
        <v>0</v>
      </c>
      <c r="G7740" s="6">
        <v>0</v>
      </c>
      <c r="H7740" s="6" t="s">
        <v>34217</v>
      </c>
      <c r="I7740" s="6" t="s">
        <v>40460</v>
      </c>
      <c r="J7740" s="6" t="s">
        <v>34219</v>
      </c>
      <c r="K7740" s="6">
        <v>7</v>
      </c>
    </row>
    <row r="7741" spans="1:11" x14ac:dyDescent="0.25">
      <c r="A7741" s="7" t="s">
        <v>40467</v>
      </c>
      <c r="B7741" s="6">
        <v>1</v>
      </c>
      <c r="C7741" s="6">
        <v>0</v>
      </c>
      <c r="D7741" s="6">
        <v>0</v>
      </c>
      <c r="E7741" s="6">
        <v>0</v>
      </c>
      <c r="F7741" s="6">
        <v>0</v>
      </c>
      <c r="G7741" s="6">
        <v>0</v>
      </c>
      <c r="H7741" s="6" t="s">
        <v>34206</v>
      </c>
      <c r="I7741" s="6" t="s">
        <v>40460</v>
      </c>
      <c r="J7741" s="6" t="s">
        <v>34219</v>
      </c>
      <c r="K7741" s="6">
        <v>8</v>
      </c>
    </row>
    <row r="7742" spans="1:11" ht="37.5" x14ac:dyDescent="0.25">
      <c r="A7742" s="7" t="s">
        <v>40468</v>
      </c>
      <c r="B7742" s="6">
        <v>1</v>
      </c>
      <c r="C7742" s="6">
        <v>0</v>
      </c>
      <c r="D7742" s="6">
        <v>0</v>
      </c>
      <c r="E7742" s="6">
        <v>0</v>
      </c>
      <c r="F7742" s="6">
        <v>0</v>
      </c>
      <c r="G7742" s="6">
        <v>0</v>
      </c>
      <c r="H7742" s="6" t="s">
        <v>34206</v>
      </c>
      <c r="I7742" s="6" t="s">
        <v>40460</v>
      </c>
      <c r="J7742" s="6" t="s">
        <v>34219</v>
      </c>
      <c r="K7742" s="6">
        <v>9</v>
      </c>
    </row>
    <row r="7743" spans="1:11" ht="25" x14ac:dyDescent="0.25">
      <c r="A7743" s="7" t="s">
        <v>40469</v>
      </c>
      <c r="B7743" s="6">
        <v>1</v>
      </c>
      <c r="C7743" s="6">
        <v>0</v>
      </c>
      <c r="D7743" s="6">
        <v>0</v>
      </c>
      <c r="E7743" s="6">
        <v>0</v>
      </c>
      <c r="F7743" s="6">
        <v>0</v>
      </c>
      <c r="G7743" s="6">
        <v>0</v>
      </c>
      <c r="H7743" s="6" t="s">
        <v>34206</v>
      </c>
      <c r="I7743" s="6" t="s">
        <v>40460</v>
      </c>
      <c r="J7743" s="6" t="s">
        <v>34219</v>
      </c>
      <c r="K7743" s="6">
        <v>10</v>
      </c>
    </row>
    <row r="7744" spans="1:11" x14ac:dyDescent="0.25">
      <c r="A7744" s="7" t="s">
        <v>40470</v>
      </c>
      <c r="B7744" s="6">
        <v>0</v>
      </c>
      <c r="C7744" s="6">
        <v>1</v>
      </c>
      <c r="D7744" s="6">
        <v>0</v>
      </c>
      <c r="E7744" s="6">
        <v>0</v>
      </c>
      <c r="F7744" s="6">
        <v>0</v>
      </c>
      <c r="G7744" s="6">
        <v>0</v>
      </c>
      <c r="H7744" s="6" t="s">
        <v>34207</v>
      </c>
      <c r="I7744" s="6" t="s">
        <v>40460</v>
      </c>
      <c r="J7744" s="6" t="s">
        <v>34219</v>
      </c>
      <c r="K7744" s="6">
        <v>11</v>
      </c>
    </row>
    <row r="7745" spans="1:11" ht="25" x14ac:dyDescent="0.25">
      <c r="A7745" s="7" t="s">
        <v>40471</v>
      </c>
      <c r="B7745" s="6">
        <v>0</v>
      </c>
      <c r="C7745" s="6">
        <v>1</v>
      </c>
      <c r="D7745" s="6">
        <v>0</v>
      </c>
      <c r="E7745" s="6">
        <v>0</v>
      </c>
      <c r="F7745" s="6">
        <v>0</v>
      </c>
      <c r="G7745" s="6">
        <v>0</v>
      </c>
      <c r="H7745" s="6" t="s">
        <v>34207</v>
      </c>
      <c r="I7745" s="6" t="s">
        <v>40460</v>
      </c>
      <c r="J7745" s="6" t="s">
        <v>34219</v>
      </c>
      <c r="K7745" s="6">
        <v>12</v>
      </c>
    </row>
    <row r="7746" spans="1:11" ht="25" x14ac:dyDescent="0.25">
      <c r="A7746" s="7" t="s">
        <v>40472</v>
      </c>
      <c r="B7746" s="6">
        <v>0</v>
      </c>
      <c r="C7746" s="6">
        <v>1</v>
      </c>
      <c r="D7746" s="6">
        <v>0</v>
      </c>
      <c r="E7746" s="6">
        <v>0</v>
      </c>
      <c r="F7746" s="6">
        <v>0</v>
      </c>
      <c r="G7746" s="6">
        <v>0</v>
      </c>
      <c r="H7746" s="6" t="s">
        <v>34207</v>
      </c>
      <c r="I7746" s="6" t="s">
        <v>40460</v>
      </c>
      <c r="J7746" s="6" t="s">
        <v>34219</v>
      </c>
      <c r="K7746" s="6">
        <v>13</v>
      </c>
    </row>
    <row r="7747" spans="1:11" ht="37.5" x14ac:dyDescent="0.25">
      <c r="A7747" s="7" t="s">
        <v>40473</v>
      </c>
      <c r="B7747" s="6">
        <v>0</v>
      </c>
      <c r="C7747" s="6">
        <v>1</v>
      </c>
      <c r="D7747" s="6">
        <v>0</v>
      </c>
      <c r="E7747" s="6">
        <v>0</v>
      </c>
      <c r="F7747" s="6">
        <v>0</v>
      </c>
      <c r="G7747" s="6">
        <v>0</v>
      </c>
      <c r="H7747" s="6" t="s">
        <v>34207</v>
      </c>
      <c r="I7747" s="6" t="s">
        <v>40460</v>
      </c>
      <c r="J7747" s="6" t="s">
        <v>34219</v>
      </c>
      <c r="K7747" s="6">
        <v>14</v>
      </c>
    </row>
    <row r="7748" spans="1:11" x14ac:dyDescent="0.25">
      <c r="A7748" s="7" t="s">
        <v>40474</v>
      </c>
      <c r="B7748" s="6">
        <v>0</v>
      </c>
      <c r="C7748" s="6">
        <v>0</v>
      </c>
      <c r="D7748" s="6">
        <v>0</v>
      </c>
      <c r="E7748" s="6">
        <v>0</v>
      </c>
      <c r="F7748" s="6">
        <v>0</v>
      </c>
      <c r="G7748" s="6">
        <v>0</v>
      </c>
      <c r="H7748" s="6" t="s">
        <v>34217</v>
      </c>
      <c r="I7748" s="6" t="s">
        <v>40460</v>
      </c>
      <c r="J7748" s="6" t="s">
        <v>34219</v>
      </c>
      <c r="K7748" s="6">
        <v>15</v>
      </c>
    </row>
    <row r="7749" spans="1:11" ht="75" x14ac:dyDescent="0.25">
      <c r="A7749" s="7" t="s">
        <v>40475</v>
      </c>
      <c r="B7749" s="6">
        <v>0</v>
      </c>
      <c r="C7749" s="6">
        <v>0</v>
      </c>
      <c r="D7749" s="6">
        <v>1</v>
      </c>
      <c r="E7749" s="6">
        <v>0</v>
      </c>
      <c r="F7749" s="6">
        <v>0</v>
      </c>
      <c r="G7749" s="6">
        <v>0</v>
      </c>
      <c r="H7749" s="6" t="s">
        <v>34208</v>
      </c>
      <c r="I7749" s="6" t="s">
        <v>40460</v>
      </c>
      <c r="J7749" s="6" t="s">
        <v>34219</v>
      </c>
      <c r="K7749" s="6">
        <v>16</v>
      </c>
    </row>
    <row r="7750" spans="1:11" x14ac:dyDescent="0.25">
      <c r="A7750" s="7" t="s">
        <v>40476</v>
      </c>
      <c r="B7750" s="6">
        <v>0</v>
      </c>
      <c r="C7750" s="6">
        <v>0</v>
      </c>
      <c r="D7750" s="6">
        <v>0</v>
      </c>
      <c r="E7750" s="6">
        <v>0</v>
      </c>
      <c r="F7750" s="6">
        <v>0</v>
      </c>
      <c r="G7750" s="6">
        <v>0</v>
      </c>
      <c r="H7750" s="6" t="s">
        <v>34217</v>
      </c>
      <c r="I7750" s="6" t="s">
        <v>40460</v>
      </c>
      <c r="J7750" s="6" t="s">
        <v>34219</v>
      </c>
      <c r="K7750" s="6">
        <v>17</v>
      </c>
    </row>
    <row r="7751" spans="1:11" ht="25" x14ac:dyDescent="0.25">
      <c r="A7751" s="7" t="s">
        <v>40477</v>
      </c>
      <c r="B7751" s="6">
        <v>0</v>
      </c>
      <c r="C7751" s="6">
        <v>0</v>
      </c>
      <c r="D7751" s="6">
        <v>0</v>
      </c>
      <c r="E7751" s="6">
        <v>0</v>
      </c>
      <c r="F7751" s="6">
        <v>0</v>
      </c>
      <c r="G7751" s="6">
        <v>0</v>
      </c>
      <c r="H7751" s="6" t="s">
        <v>34217</v>
      </c>
      <c r="I7751" s="6" t="s">
        <v>40460</v>
      </c>
      <c r="J7751" s="6" t="s">
        <v>34219</v>
      </c>
      <c r="K7751" s="6">
        <v>18</v>
      </c>
    </row>
    <row r="7752" spans="1:11" x14ac:dyDescent="0.25">
      <c r="A7752" s="7" t="s">
        <v>34684</v>
      </c>
      <c r="B7752" s="6">
        <v>0</v>
      </c>
      <c r="C7752" s="6">
        <v>0</v>
      </c>
      <c r="D7752" s="6">
        <v>0</v>
      </c>
      <c r="E7752" s="6">
        <v>0</v>
      </c>
      <c r="F7752" s="6">
        <v>0</v>
      </c>
      <c r="G7752" s="6">
        <v>0</v>
      </c>
      <c r="H7752" s="6" t="s">
        <v>34217</v>
      </c>
      <c r="I7752" s="6" t="s">
        <v>40460</v>
      </c>
      <c r="J7752" s="6" t="s">
        <v>34219</v>
      </c>
      <c r="K7752" s="6">
        <v>19</v>
      </c>
    </row>
    <row r="7753" spans="1:11" ht="25" x14ac:dyDescent="0.25">
      <c r="A7753" s="7" t="s">
        <v>40478</v>
      </c>
      <c r="B7753" s="6">
        <v>0</v>
      </c>
      <c r="C7753" s="6">
        <v>0</v>
      </c>
      <c r="D7753" s="6">
        <v>0</v>
      </c>
      <c r="E7753" s="6">
        <v>0</v>
      </c>
      <c r="F7753" s="6">
        <v>0</v>
      </c>
      <c r="G7753" s="6">
        <v>0</v>
      </c>
      <c r="H7753" s="6" t="s">
        <v>34217</v>
      </c>
      <c r="I7753" s="6" t="s">
        <v>40460</v>
      </c>
      <c r="J7753" s="6" t="s">
        <v>34219</v>
      </c>
      <c r="K7753" s="6">
        <v>20</v>
      </c>
    </row>
    <row r="7754" spans="1:11" ht="75" x14ac:dyDescent="0.25">
      <c r="A7754" s="7" t="s">
        <v>40479</v>
      </c>
      <c r="B7754" s="6">
        <v>0</v>
      </c>
      <c r="C7754" s="6">
        <v>0</v>
      </c>
      <c r="D7754" s="6">
        <v>0</v>
      </c>
      <c r="E7754" s="6">
        <v>0</v>
      </c>
      <c r="F7754" s="6">
        <v>0</v>
      </c>
      <c r="G7754" s="6">
        <v>0</v>
      </c>
      <c r="H7754" s="6" t="s">
        <v>34217</v>
      </c>
      <c r="I7754" s="6" t="s">
        <v>40460</v>
      </c>
      <c r="J7754" s="6" t="s">
        <v>34219</v>
      </c>
      <c r="K7754" s="6">
        <v>21</v>
      </c>
    </row>
    <row r="7755" spans="1:11" ht="50" x14ac:dyDescent="0.25">
      <c r="A7755" s="7" t="s">
        <v>40480</v>
      </c>
      <c r="B7755" s="6">
        <v>0</v>
      </c>
      <c r="C7755" s="6">
        <v>0</v>
      </c>
      <c r="D7755" s="6">
        <v>0</v>
      </c>
      <c r="E7755" s="6">
        <v>0</v>
      </c>
      <c r="F7755" s="6">
        <v>0</v>
      </c>
      <c r="G7755" s="6">
        <v>0</v>
      </c>
      <c r="H7755" s="6" t="s">
        <v>34217</v>
      </c>
      <c r="I7755" s="6" t="s">
        <v>40460</v>
      </c>
      <c r="J7755" s="6" t="s">
        <v>34219</v>
      </c>
      <c r="K7755" s="6">
        <v>22</v>
      </c>
    </row>
    <row r="7756" spans="1:11" ht="25" x14ac:dyDescent="0.25">
      <c r="A7756" s="7" t="s">
        <v>40481</v>
      </c>
      <c r="B7756" s="6">
        <v>0</v>
      </c>
      <c r="C7756" s="6">
        <v>0</v>
      </c>
      <c r="D7756" s="6">
        <v>0</v>
      </c>
      <c r="E7756" s="6">
        <v>0</v>
      </c>
      <c r="F7756" s="6">
        <v>0</v>
      </c>
      <c r="G7756" s="6">
        <v>0</v>
      </c>
      <c r="H7756" s="6" t="s">
        <v>34217</v>
      </c>
      <c r="I7756" s="6" t="s">
        <v>40460</v>
      </c>
      <c r="J7756" s="6" t="s">
        <v>34219</v>
      </c>
      <c r="K7756" s="6">
        <v>23</v>
      </c>
    </row>
    <row r="7757" spans="1:11" x14ac:dyDescent="0.25">
      <c r="A7757" s="7" t="s">
        <v>40482</v>
      </c>
      <c r="B7757" s="6">
        <v>0</v>
      </c>
      <c r="C7757" s="6">
        <v>0</v>
      </c>
      <c r="D7757" s="6">
        <v>0</v>
      </c>
      <c r="E7757" s="6">
        <v>0</v>
      </c>
      <c r="F7757" s="6">
        <v>0</v>
      </c>
      <c r="G7757" s="6">
        <v>0</v>
      </c>
      <c r="H7757" s="6" t="s">
        <v>34217</v>
      </c>
      <c r="I7757" s="6" t="s">
        <v>40483</v>
      </c>
      <c r="J7757" s="6" t="s">
        <v>34219</v>
      </c>
      <c r="K7757" s="6">
        <v>0</v>
      </c>
    </row>
    <row r="7758" spans="1:11" ht="25" x14ac:dyDescent="0.25">
      <c r="A7758" s="7" t="s">
        <v>40484</v>
      </c>
      <c r="B7758" s="6">
        <v>0</v>
      </c>
      <c r="C7758" s="6">
        <v>0</v>
      </c>
      <c r="D7758" s="6">
        <v>1</v>
      </c>
      <c r="E7758" s="6">
        <v>0</v>
      </c>
      <c r="F7758" s="6">
        <v>0</v>
      </c>
      <c r="G7758" s="6">
        <v>0</v>
      </c>
      <c r="H7758" s="6" t="s">
        <v>34208</v>
      </c>
      <c r="I7758" s="6" t="s">
        <v>40483</v>
      </c>
      <c r="J7758" s="6" t="s">
        <v>34219</v>
      </c>
      <c r="K7758" s="6">
        <v>1</v>
      </c>
    </row>
    <row r="7759" spans="1:11" x14ac:dyDescent="0.25">
      <c r="A7759" s="7" t="s">
        <v>35271</v>
      </c>
      <c r="B7759" s="6">
        <v>0</v>
      </c>
      <c r="C7759" s="6">
        <v>0</v>
      </c>
      <c r="D7759" s="6">
        <v>0</v>
      </c>
      <c r="E7759" s="6">
        <v>0</v>
      </c>
      <c r="F7759" s="6">
        <v>0</v>
      </c>
      <c r="G7759" s="6">
        <v>0</v>
      </c>
      <c r="H7759" s="6" t="s">
        <v>34217</v>
      </c>
      <c r="I7759" s="6" t="s">
        <v>40483</v>
      </c>
      <c r="J7759" s="6" t="s">
        <v>34219</v>
      </c>
      <c r="K7759" s="6">
        <v>2</v>
      </c>
    </row>
    <row r="7760" spans="1:11" ht="25" x14ac:dyDescent="0.25">
      <c r="A7760" s="7" t="s">
        <v>40485</v>
      </c>
      <c r="B7760" s="6">
        <v>0</v>
      </c>
      <c r="C7760" s="6">
        <v>0</v>
      </c>
      <c r="D7760" s="6">
        <v>0</v>
      </c>
      <c r="E7760" s="6">
        <v>0</v>
      </c>
      <c r="F7760" s="6">
        <v>0</v>
      </c>
      <c r="G7760" s="6">
        <v>0</v>
      </c>
      <c r="H7760" s="6" t="s">
        <v>34217</v>
      </c>
      <c r="I7760" s="6" t="s">
        <v>40483</v>
      </c>
      <c r="J7760" s="6" t="s">
        <v>34219</v>
      </c>
      <c r="K7760" s="6">
        <v>3</v>
      </c>
    </row>
    <row r="7761" spans="1:11" ht="62.5" x14ac:dyDescent="0.25">
      <c r="A7761" s="7" t="s">
        <v>40486</v>
      </c>
      <c r="B7761" s="6">
        <v>0</v>
      </c>
      <c r="C7761" s="6">
        <v>0</v>
      </c>
      <c r="D7761" s="6">
        <v>0</v>
      </c>
      <c r="E7761" s="6">
        <v>0</v>
      </c>
      <c r="F7761" s="6">
        <v>0</v>
      </c>
      <c r="G7761" s="6">
        <v>0</v>
      </c>
      <c r="H7761" s="6" t="s">
        <v>34217</v>
      </c>
      <c r="I7761" s="6" t="s">
        <v>40483</v>
      </c>
      <c r="J7761" s="6" t="s">
        <v>34219</v>
      </c>
      <c r="K7761" s="6">
        <v>4</v>
      </c>
    </row>
    <row r="7762" spans="1:11" x14ac:dyDescent="0.25">
      <c r="A7762" s="7" t="s">
        <v>40487</v>
      </c>
      <c r="B7762" s="6">
        <v>0</v>
      </c>
      <c r="C7762" s="6">
        <v>0</v>
      </c>
      <c r="D7762" s="6">
        <v>0</v>
      </c>
      <c r="E7762" s="6">
        <v>0</v>
      </c>
      <c r="F7762" s="6">
        <v>0</v>
      </c>
      <c r="G7762" s="6">
        <v>0</v>
      </c>
      <c r="H7762" s="6" t="s">
        <v>34217</v>
      </c>
      <c r="I7762" s="6" t="s">
        <v>40483</v>
      </c>
      <c r="J7762" s="6" t="s">
        <v>34219</v>
      </c>
      <c r="K7762" s="6">
        <v>5</v>
      </c>
    </row>
    <row r="7763" spans="1:11" ht="25" x14ac:dyDescent="0.25">
      <c r="A7763" s="7" t="s">
        <v>40488</v>
      </c>
      <c r="B7763" s="6">
        <v>0</v>
      </c>
      <c r="C7763" s="6">
        <v>0</v>
      </c>
      <c r="D7763" s="6">
        <v>0</v>
      </c>
      <c r="E7763" s="6">
        <v>0</v>
      </c>
      <c r="F7763" s="6">
        <v>0</v>
      </c>
      <c r="G7763" s="6">
        <v>0</v>
      </c>
      <c r="H7763" s="6" t="s">
        <v>34217</v>
      </c>
      <c r="I7763" s="6" t="s">
        <v>40483</v>
      </c>
      <c r="J7763" s="6" t="s">
        <v>34219</v>
      </c>
      <c r="K7763" s="6">
        <v>6</v>
      </c>
    </row>
    <row r="7764" spans="1:11" x14ac:dyDescent="0.25">
      <c r="A7764" s="7" t="s">
        <v>39650</v>
      </c>
      <c r="B7764" s="6">
        <v>0</v>
      </c>
      <c r="C7764" s="6">
        <v>0</v>
      </c>
      <c r="D7764" s="6">
        <v>0</v>
      </c>
      <c r="E7764" s="6">
        <v>0</v>
      </c>
      <c r="F7764" s="6">
        <v>0</v>
      </c>
      <c r="G7764" s="6">
        <v>0</v>
      </c>
      <c r="H7764" s="6" t="s">
        <v>34217</v>
      </c>
      <c r="I7764" s="6" t="s">
        <v>40483</v>
      </c>
      <c r="J7764" s="6" t="s">
        <v>34219</v>
      </c>
      <c r="K7764" s="6">
        <v>7</v>
      </c>
    </row>
    <row r="7765" spans="1:11" ht="25" x14ac:dyDescent="0.25">
      <c r="A7765" s="7" t="s">
        <v>40485</v>
      </c>
      <c r="B7765" s="6">
        <v>0</v>
      </c>
      <c r="C7765" s="6">
        <v>0</v>
      </c>
      <c r="D7765" s="6">
        <v>0</v>
      </c>
      <c r="E7765" s="6">
        <v>0</v>
      </c>
      <c r="F7765" s="6">
        <v>0</v>
      </c>
      <c r="G7765" s="6">
        <v>0</v>
      </c>
      <c r="H7765" s="6" t="s">
        <v>34217</v>
      </c>
      <c r="I7765" s="6" t="s">
        <v>40483</v>
      </c>
      <c r="J7765" s="6" t="s">
        <v>34219</v>
      </c>
      <c r="K7765" s="6">
        <v>8</v>
      </c>
    </row>
    <row r="7766" spans="1:11" x14ac:dyDescent="0.25">
      <c r="A7766" s="7" t="s">
        <v>40489</v>
      </c>
      <c r="B7766" s="6">
        <v>0</v>
      </c>
      <c r="C7766" s="6">
        <v>0</v>
      </c>
      <c r="D7766" s="6">
        <v>0</v>
      </c>
      <c r="E7766" s="6">
        <v>0</v>
      </c>
      <c r="F7766" s="6">
        <v>0</v>
      </c>
      <c r="G7766" s="6">
        <v>0</v>
      </c>
      <c r="H7766" s="6" t="s">
        <v>34217</v>
      </c>
      <c r="I7766" s="6" t="s">
        <v>40483</v>
      </c>
      <c r="J7766" s="6" t="s">
        <v>34219</v>
      </c>
      <c r="K7766" s="6">
        <v>9</v>
      </c>
    </row>
    <row r="7767" spans="1:11" x14ac:dyDescent="0.25">
      <c r="A7767" s="7" t="s">
        <v>40490</v>
      </c>
      <c r="B7767" s="6">
        <v>0</v>
      </c>
      <c r="C7767" s="6">
        <v>0</v>
      </c>
      <c r="D7767" s="6">
        <v>0</v>
      </c>
      <c r="E7767" s="6">
        <v>0</v>
      </c>
      <c r="F7767" s="6">
        <v>0</v>
      </c>
      <c r="G7767" s="6">
        <v>0</v>
      </c>
      <c r="H7767" s="6" t="s">
        <v>34217</v>
      </c>
      <c r="I7767" s="6" t="s">
        <v>40483</v>
      </c>
      <c r="J7767" s="6" t="s">
        <v>34219</v>
      </c>
      <c r="K7767" s="6">
        <v>10</v>
      </c>
    </row>
    <row r="7768" spans="1:11" x14ac:dyDescent="0.25">
      <c r="A7768" s="7" t="s">
        <v>40491</v>
      </c>
      <c r="B7768" s="6">
        <v>0</v>
      </c>
      <c r="C7768" s="6">
        <v>0</v>
      </c>
      <c r="D7768" s="6">
        <v>0</v>
      </c>
      <c r="E7768" s="6">
        <v>0</v>
      </c>
      <c r="F7768" s="6">
        <v>0</v>
      </c>
      <c r="G7768" s="6">
        <v>0</v>
      </c>
      <c r="H7768" s="6" t="s">
        <v>34217</v>
      </c>
      <c r="I7768" s="6" t="s">
        <v>40483</v>
      </c>
      <c r="J7768" s="6" t="s">
        <v>34219</v>
      </c>
      <c r="K7768" s="6">
        <v>11</v>
      </c>
    </row>
    <row r="7769" spans="1:11" ht="50" x14ac:dyDescent="0.25">
      <c r="A7769" s="7" t="s">
        <v>40492</v>
      </c>
      <c r="B7769" s="6">
        <v>1</v>
      </c>
      <c r="C7769" s="6">
        <v>0</v>
      </c>
      <c r="D7769" s="6">
        <v>0</v>
      </c>
      <c r="E7769" s="6">
        <v>0</v>
      </c>
      <c r="F7769" s="6">
        <v>0</v>
      </c>
      <c r="G7769" s="6">
        <v>0</v>
      </c>
      <c r="H7769" s="6" t="s">
        <v>34206</v>
      </c>
      <c r="I7769" s="6" t="s">
        <v>40483</v>
      </c>
      <c r="J7769" s="6" t="s">
        <v>34219</v>
      </c>
      <c r="K7769" s="6">
        <v>12</v>
      </c>
    </row>
    <row r="7770" spans="1:11" ht="37.5" x14ac:dyDescent="0.25">
      <c r="A7770" s="7" t="s">
        <v>40493</v>
      </c>
      <c r="B7770" s="6">
        <v>1</v>
      </c>
      <c r="C7770" s="6">
        <v>0</v>
      </c>
      <c r="D7770" s="6">
        <v>0</v>
      </c>
      <c r="E7770" s="6">
        <v>0</v>
      </c>
      <c r="F7770" s="6">
        <v>0</v>
      </c>
      <c r="G7770" s="6">
        <v>0</v>
      </c>
      <c r="H7770" s="6" t="s">
        <v>34206</v>
      </c>
      <c r="I7770" s="6" t="s">
        <v>40483</v>
      </c>
      <c r="J7770" s="6" t="s">
        <v>34219</v>
      </c>
      <c r="K7770" s="6">
        <v>13</v>
      </c>
    </row>
    <row r="7771" spans="1:11" ht="25" x14ac:dyDescent="0.25">
      <c r="A7771" s="7" t="s">
        <v>40494</v>
      </c>
      <c r="B7771" s="6">
        <v>1</v>
      </c>
      <c r="C7771" s="6">
        <v>0</v>
      </c>
      <c r="D7771" s="6">
        <v>0</v>
      </c>
      <c r="E7771" s="6">
        <v>0</v>
      </c>
      <c r="F7771" s="6">
        <v>0</v>
      </c>
      <c r="G7771" s="6">
        <v>0</v>
      </c>
      <c r="H7771" s="6" t="s">
        <v>34206</v>
      </c>
      <c r="I7771" s="6" t="s">
        <v>40483</v>
      </c>
      <c r="J7771" s="6" t="s">
        <v>34219</v>
      </c>
      <c r="K7771" s="6">
        <v>14</v>
      </c>
    </row>
    <row r="7772" spans="1:11" x14ac:dyDescent="0.25">
      <c r="A7772" s="7" t="s">
        <v>40495</v>
      </c>
      <c r="B7772" s="6">
        <v>0</v>
      </c>
      <c r="C7772" s="6">
        <v>0</v>
      </c>
      <c r="D7772" s="6">
        <v>0</v>
      </c>
      <c r="E7772" s="6">
        <v>0</v>
      </c>
      <c r="F7772" s="6">
        <v>1</v>
      </c>
      <c r="G7772" s="6">
        <v>0</v>
      </c>
      <c r="H7772" s="6" t="s">
        <v>34210</v>
      </c>
      <c r="I7772" s="6" t="s">
        <v>40483</v>
      </c>
      <c r="J7772" s="6" t="s">
        <v>34219</v>
      </c>
      <c r="K7772" s="6">
        <v>15</v>
      </c>
    </row>
    <row r="7773" spans="1:11" x14ac:dyDescent="0.25">
      <c r="A7773" s="7" t="s">
        <v>40496</v>
      </c>
      <c r="B7773" s="6">
        <v>0</v>
      </c>
      <c r="C7773" s="6">
        <v>0</v>
      </c>
      <c r="D7773" s="6">
        <v>0</v>
      </c>
      <c r="E7773" s="6">
        <v>0</v>
      </c>
      <c r="F7773" s="6">
        <v>1</v>
      </c>
      <c r="G7773" s="6">
        <v>0</v>
      </c>
      <c r="H7773" s="6" t="s">
        <v>34210</v>
      </c>
      <c r="I7773" s="6" t="s">
        <v>40483</v>
      </c>
      <c r="J7773" s="6" t="s">
        <v>34219</v>
      </c>
      <c r="K7773" s="6">
        <v>16</v>
      </c>
    </row>
    <row r="7774" spans="1:11" x14ac:dyDescent="0.25">
      <c r="A7774" s="7" t="s">
        <v>40497</v>
      </c>
      <c r="B7774" s="6">
        <v>0</v>
      </c>
      <c r="C7774" s="6">
        <v>0</v>
      </c>
      <c r="D7774" s="6">
        <v>0</v>
      </c>
      <c r="E7774" s="6">
        <v>0</v>
      </c>
      <c r="F7774" s="6">
        <v>1</v>
      </c>
      <c r="G7774" s="6">
        <v>0</v>
      </c>
      <c r="H7774" s="6" t="s">
        <v>34210</v>
      </c>
      <c r="I7774" s="6" t="s">
        <v>40483</v>
      </c>
      <c r="J7774" s="6" t="s">
        <v>34219</v>
      </c>
      <c r="K7774" s="6">
        <v>17</v>
      </c>
    </row>
    <row r="7775" spans="1:11" x14ac:dyDescent="0.25">
      <c r="A7775" s="7" t="s">
        <v>40498</v>
      </c>
      <c r="B7775" s="6">
        <v>0</v>
      </c>
      <c r="C7775" s="6">
        <v>0</v>
      </c>
      <c r="D7775" s="6">
        <v>0</v>
      </c>
      <c r="E7775" s="6">
        <v>0</v>
      </c>
      <c r="F7775" s="6">
        <v>1</v>
      </c>
      <c r="G7775" s="6">
        <v>0</v>
      </c>
      <c r="H7775" s="6" t="s">
        <v>34210</v>
      </c>
      <c r="I7775" s="6" t="s">
        <v>40483</v>
      </c>
      <c r="J7775" s="6" t="s">
        <v>34219</v>
      </c>
      <c r="K7775" s="6">
        <v>18</v>
      </c>
    </row>
    <row r="7776" spans="1:11" ht="25" x14ac:dyDescent="0.25">
      <c r="A7776" s="7" t="s">
        <v>40499</v>
      </c>
      <c r="B7776" s="6">
        <v>0</v>
      </c>
      <c r="C7776" s="6">
        <v>0</v>
      </c>
      <c r="D7776" s="6">
        <v>0</v>
      </c>
      <c r="E7776" s="6">
        <v>0</v>
      </c>
      <c r="F7776" s="6">
        <v>1</v>
      </c>
      <c r="G7776" s="6">
        <v>0</v>
      </c>
      <c r="H7776" s="6" t="s">
        <v>34210</v>
      </c>
      <c r="I7776" s="6" t="s">
        <v>40483</v>
      </c>
      <c r="J7776" s="6" t="s">
        <v>34219</v>
      </c>
      <c r="K7776" s="6">
        <v>19</v>
      </c>
    </row>
    <row r="7777" spans="1:11" x14ac:dyDescent="0.25">
      <c r="A7777" s="7" t="s">
        <v>40500</v>
      </c>
      <c r="B7777" s="6">
        <v>0</v>
      </c>
      <c r="C7777" s="6">
        <v>0</v>
      </c>
      <c r="D7777" s="6">
        <v>0</v>
      </c>
      <c r="E7777" s="6">
        <v>0</v>
      </c>
      <c r="F7777" s="6">
        <v>1</v>
      </c>
      <c r="G7777" s="6">
        <v>0</v>
      </c>
      <c r="H7777" s="6" t="s">
        <v>34210</v>
      </c>
      <c r="I7777" s="6" t="s">
        <v>40483</v>
      </c>
      <c r="J7777" s="6" t="s">
        <v>34219</v>
      </c>
      <c r="K7777" s="6">
        <v>20</v>
      </c>
    </row>
    <row r="7778" spans="1:11" x14ac:dyDescent="0.25">
      <c r="A7778" s="7" t="s">
        <v>40501</v>
      </c>
      <c r="B7778" s="6">
        <v>0</v>
      </c>
      <c r="C7778" s="6">
        <v>0</v>
      </c>
      <c r="D7778" s="6">
        <v>0</v>
      </c>
      <c r="E7778" s="6">
        <v>0</v>
      </c>
      <c r="F7778" s="6">
        <v>1</v>
      </c>
      <c r="G7778" s="6">
        <v>0</v>
      </c>
      <c r="H7778" s="6" t="s">
        <v>34210</v>
      </c>
      <c r="I7778" s="6" t="s">
        <v>40483</v>
      </c>
      <c r="J7778" s="6" t="s">
        <v>34219</v>
      </c>
      <c r="K7778" s="6">
        <v>21</v>
      </c>
    </row>
    <row r="7779" spans="1:11" x14ac:dyDescent="0.25">
      <c r="A7779" s="7" t="s">
        <v>40502</v>
      </c>
      <c r="B7779" s="6">
        <v>0</v>
      </c>
      <c r="C7779" s="6">
        <v>0</v>
      </c>
      <c r="D7779" s="6">
        <v>0</v>
      </c>
      <c r="E7779" s="6">
        <v>0</v>
      </c>
      <c r="F7779" s="6">
        <v>1</v>
      </c>
      <c r="G7779" s="6">
        <v>0</v>
      </c>
      <c r="H7779" s="6" t="s">
        <v>34210</v>
      </c>
      <c r="I7779" s="6" t="s">
        <v>40483</v>
      </c>
      <c r="J7779" s="6" t="s">
        <v>34219</v>
      </c>
      <c r="K7779" s="6">
        <v>22</v>
      </c>
    </row>
    <row r="7780" spans="1:11" x14ac:dyDescent="0.25">
      <c r="A7780" s="7" t="s">
        <v>40503</v>
      </c>
      <c r="B7780" s="6">
        <v>0</v>
      </c>
      <c r="C7780" s="6">
        <v>0</v>
      </c>
      <c r="D7780" s="6">
        <v>0</v>
      </c>
      <c r="E7780" s="6">
        <v>0</v>
      </c>
      <c r="F7780" s="6">
        <v>1</v>
      </c>
      <c r="G7780" s="6">
        <v>0</v>
      </c>
      <c r="H7780" s="6" t="s">
        <v>34210</v>
      </c>
      <c r="I7780" s="6" t="s">
        <v>40483</v>
      </c>
      <c r="J7780" s="6" t="s">
        <v>34219</v>
      </c>
      <c r="K7780" s="6">
        <v>23</v>
      </c>
    </row>
    <row r="7781" spans="1:11" ht="25" x14ac:dyDescent="0.25">
      <c r="A7781" s="7" t="s">
        <v>40504</v>
      </c>
      <c r="B7781" s="6">
        <v>0</v>
      </c>
      <c r="C7781" s="6">
        <v>0</v>
      </c>
      <c r="D7781" s="6">
        <v>0</v>
      </c>
      <c r="E7781" s="6">
        <v>0</v>
      </c>
      <c r="F7781" s="6">
        <v>0</v>
      </c>
      <c r="G7781" s="6">
        <v>1</v>
      </c>
      <c r="H7781" s="6" t="s">
        <v>34211</v>
      </c>
      <c r="I7781" s="6" t="s">
        <v>40483</v>
      </c>
      <c r="J7781" s="6" t="s">
        <v>34219</v>
      </c>
      <c r="K7781" s="6">
        <v>24</v>
      </c>
    </row>
    <row r="7782" spans="1:11" x14ac:dyDescent="0.25">
      <c r="A7782" s="7" t="s">
        <v>36541</v>
      </c>
      <c r="B7782" s="6">
        <v>0</v>
      </c>
      <c r="C7782" s="6">
        <v>0</v>
      </c>
      <c r="D7782" s="6">
        <v>0</v>
      </c>
      <c r="E7782" s="6">
        <v>0</v>
      </c>
      <c r="F7782" s="6">
        <v>0</v>
      </c>
      <c r="G7782" s="6">
        <v>1</v>
      </c>
      <c r="H7782" s="6" t="s">
        <v>34211</v>
      </c>
      <c r="I7782" s="6" t="s">
        <v>40483</v>
      </c>
      <c r="J7782" s="6" t="s">
        <v>34219</v>
      </c>
      <c r="K7782" s="6">
        <v>25</v>
      </c>
    </row>
    <row r="7783" spans="1:11" x14ac:dyDescent="0.25">
      <c r="A7783" s="7" t="s">
        <v>40505</v>
      </c>
      <c r="B7783" s="6">
        <v>0</v>
      </c>
      <c r="C7783" s="6">
        <v>0</v>
      </c>
      <c r="D7783" s="6">
        <v>0</v>
      </c>
      <c r="E7783" s="6">
        <v>0</v>
      </c>
      <c r="F7783" s="6">
        <v>0</v>
      </c>
      <c r="G7783" s="6">
        <v>1</v>
      </c>
      <c r="H7783" s="6" t="s">
        <v>34211</v>
      </c>
      <c r="I7783" s="6" t="s">
        <v>40483</v>
      </c>
      <c r="J7783" s="6" t="s">
        <v>34219</v>
      </c>
      <c r="K7783" s="6">
        <v>26</v>
      </c>
    </row>
    <row r="7784" spans="1:11" x14ac:dyDescent="0.25">
      <c r="A7784" s="7" t="s">
        <v>40506</v>
      </c>
      <c r="B7784" s="6">
        <v>0</v>
      </c>
      <c r="C7784" s="6">
        <v>0</v>
      </c>
      <c r="D7784" s="6">
        <v>0</v>
      </c>
      <c r="E7784" s="6">
        <v>0</v>
      </c>
      <c r="F7784" s="6">
        <v>0</v>
      </c>
      <c r="G7784" s="6">
        <v>1</v>
      </c>
      <c r="H7784" s="6" t="s">
        <v>34211</v>
      </c>
      <c r="I7784" s="6" t="s">
        <v>40483</v>
      </c>
      <c r="J7784" s="6" t="s">
        <v>34219</v>
      </c>
      <c r="K7784" s="6">
        <v>27</v>
      </c>
    </row>
    <row r="7785" spans="1:11" ht="62.5" x14ac:dyDescent="0.25">
      <c r="A7785" s="7" t="s">
        <v>40507</v>
      </c>
      <c r="B7785" s="6">
        <v>0</v>
      </c>
      <c r="C7785" s="6">
        <v>0</v>
      </c>
      <c r="D7785" s="6">
        <v>0</v>
      </c>
      <c r="E7785" s="6">
        <v>0</v>
      </c>
      <c r="F7785" s="6">
        <v>0</v>
      </c>
      <c r="G7785" s="6">
        <v>1</v>
      </c>
      <c r="H7785" s="6" t="s">
        <v>34211</v>
      </c>
      <c r="I7785" s="6" t="s">
        <v>40483</v>
      </c>
      <c r="J7785" s="6" t="s">
        <v>34219</v>
      </c>
      <c r="K7785" s="6">
        <v>28</v>
      </c>
    </row>
    <row r="7786" spans="1:11" x14ac:dyDescent="0.25">
      <c r="A7786" s="7" t="s">
        <v>40508</v>
      </c>
      <c r="B7786" s="6">
        <v>0</v>
      </c>
      <c r="C7786" s="6">
        <v>0</v>
      </c>
      <c r="D7786" s="6">
        <v>0</v>
      </c>
      <c r="E7786" s="6">
        <v>0</v>
      </c>
      <c r="F7786" s="6">
        <v>0</v>
      </c>
      <c r="G7786" s="6">
        <v>1</v>
      </c>
      <c r="H7786" s="6" t="s">
        <v>34211</v>
      </c>
      <c r="I7786" s="6" t="s">
        <v>40483</v>
      </c>
      <c r="J7786" s="6" t="s">
        <v>34219</v>
      </c>
      <c r="K7786" s="6">
        <v>29</v>
      </c>
    </row>
    <row r="7787" spans="1:11" ht="25" x14ac:dyDescent="0.25">
      <c r="A7787" s="7" t="s">
        <v>40509</v>
      </c>
      <c r="B7787" s="6">
        <v>0</v>
      </c>
      <c r="C7787" s="6">
        <v>0</v>
      </c>
      <c r="D7787" s="6">
        <v>0</v>
      </c>
      <c r="E7787" s="6">
        <v>0</v>
      </c>
      <c r="F7787" s="6">
        <v>0</v>
      </c>
      <c r="G7787" s="6">
        <v>1</v>
      </c>
      <c r="H7787" s="6" t="s">
        <v>34211</v>
      </c>
      <c r="I7787" s="6" t="s">
        <v>40483</v>
      </c>
      <c r="J7787" s="6" t="s">
        <v>34219</v>
      </c>
      <c r="K7787" s="6">
        <v>30</v>
      </c>
    </row>
    <row r="7788" spans="1:11" ht="25" x14ac:dyDescent="0.25">
      <c r="A7788" s="7" t="s">
        <v>40510</v>
      </c>
      <c r="B7788" s="6">
        <v>0</v>
      </c>
      <c r="C7788" s="6">
        <v>0</v>
      </c>
      <c r="D7788" s="6">
        <v>0</v>
      </c>
      <c r="E7788" s="6">
        <v>0</v>
      </c>
      <c r="F7788" s="6">
        <v>0</v>
      </c>
      <c r="G7788" s="6">
        <v>1</v>
      </c>
      <c r="H7788" s="6" t="s">
        <v>34211</v>
      </c>
      <c r="I7788" s="6" t="s">
        <v>40483</v>
      </c>
      <c r="J7788" s="6" t="s">
        <v>34219</v>
      </c>
      <c r="K7788" s="6">
        <v>31</v>
      </c>
    </row>
    <row r="7789" spans="1:11" ht="37.5" x14ac:dyDescent="0.25">
      <c r="A7789" s="7" t="s">
        <v>40511</v>
      </c>
      <c r="B7789" s="6">
        <v>0</v>
      </c>
      <c r="C7789" s="6">
        <v>0</v>
      </c>
      <c r="D7789" s="6">
        <v>0</v>
      </c>
      <c r="E7789" s="6">
        <v>0</v>
      </c>
      <c r="F7789" s="6">
        <v>0</v>
      </c>
      <c r="G7789" s="6">
        <v>1</v>
      </c>
      <c r="H7789" s="6" t="s">
        <v>34211</v>
      </c>
      <c r="I7789" s="6" t="s">
        <v>40483</v>
      </c>
      <c r="J7789" s="6" t="s">
        <v>34219</v>
      </c>
      <c r="K7789" s="6">
        <v>32</v>
      </c>
    </row>
    <row r="7790" spans="1:11" x14ac:dyDescent="0.25">
      <c r="A7790" s="7" t="s">
        <v>34802</v>
      </c>
      <c r="B7790" s="6">
        <v>0</v>
      </c>
      <c r="C7790" s="6">
        <v>0</v>
      </c>
      <c r="D7790" s="6">
        <v>0</v>
      </c>
      <c r="E7790" s="6">
        <v>0</v>
      </c>
      <c r="F7790" s="6">
        <v>0</v>
      </c>
      <c r="G7790" s="6">
        <v>0</v>
      </c>
      <c r="H7790" s="6" t="s">
        <v>34217</v>
      </c>
      <c r="I7790" s="6" t="s">
        <v>40483</v>
      </c>
      <c r="J7790" s="6" t="s">
        <v>34219</v>
      </c>
      <c r="K7790" s="6">
        <v>33</v>
      </c>
    </row>
    <row r="7791" spans="1:11" ht="50" x14ac:dyDescent="0.25">
      <c r="A7791" s="7" t="s">
        <v>40512</v>
      </c>
      <c r="B7791" s="6">
        <v>0</v>
      </c>
      <c r="C7791" s="6">
        <v>0</v>
      </c>
      <c r="D7791" s="6">
        <v>0</v>
      </c>
      <c r="E7791" s="6">
        <v>0</v>
      </c>
      <c r="F7791" s="6">
        <v>0</v>
      </c>
      <c r="G7791" s="6">
        <v>0</v>
      </c>
      <c r="H7791" s="6" t="s">
        <v>34217</v>
      </c>
      <c r="I7791" s="6" t="s">
        <v>40483</v>
      </c>
      <c r="J7791" s="6" t="s">
        <v>34219</v>
      </c>
      <c r="K7791" s="6">
        <v>34</v>
      </c>
    </row>
    <row r="7792" spans="1:11" ht="50" x14ac:dyDescent="0.25">
      <c r="A7792" s="7" t="s">
        <v>40513</v>
      </c>
      <c r="B7792" s="6">
        <v>0</v>
      </c>
      <c r="C7792" s="6">
        <v>0</v>
      </c>
      <c r="D7792" s="6">
        <v>0</v>
      </c>
      <c r="E7792" s="6">
        <v>0</v>
      </c>
      <c r="F7792" s="6">
        <v>0</v>
      </c>
      <c r="G7792" s="6">
        <v>0</v>
      </c>
      <c r="H7792" s="6" t="s">
        <v>34217</v>
      </c>
      <c r="I7792" s="6" t="s">
        <v>40483</v>
      </c>
      <c r="J7792" s="6" t="s">
        <v>34219</v>
      </c>
      <c r="K7792" s="6">
        <v>35</v>
      </c>
    </row>
    <row r="7793" spans="1:11" ht="37.5" x14ac:dyDescent="0.25">
      <c r="A7793" s="7" t="s">
        <v>40514</v>
      </c>
      <c r="B7793" s="6">
        <v>0</v>
      </c>
      <c r="C7793" s="6">
        <v>0</v>
      </c>
      <c r="D7793" s="6">
        <v>0</v>
      </c>
      <c r="E7793" s="6">
        <v>0</v>
      </c>
      <c r="F7793" s="6">
        <v>0</v>
      </c>
      <c r="G7793" s="6">
        <v>0</v>
      </c>
      <c r="H7793" s="6" t="s">
        <v>34217</v>
      </c>
      <c r="I7793" s="6" t="s">
        <v>40483</v>
      </c>
      <c r="J7793" s="6" t="s">
        <v>34219</v>
      </c>
      <c r="K7793" s="6">
        <v>36</v>
      </c>
    </row>
    <row r="7794" spans="1:11" x14ac:dyDescent="0.25">
      <c r="A7794" s="7" t="s">
        <v>40515</v>
      </c>
      <c r="B7794" s="6">
        <v>0</v>
      </c>
      <c r="C7794" s="6">
        <v>0</v>
      </c>
      <c r="D7794" s="6">
        <v>0</v>
      </c>
      <c r="E7794" s="6">
        <v>0</v>
      </c>
      <c r="F7794" s="6">
        <v>0</v>
      </c>
      <c r="G7794" s="6">
        <v>0</v>
      </c>
      <c r="H7794" s="6" t="s">
        <v>34217</v>
      </c>
      <c r="I7794" s="6" t="s">
        <v>40483</v>
      </c>
      <c r="J7794" s="6" t="s">
        <v>34219</v>
      </c>
      <c r="K7794" s="6">
        <v>37</v>
      </c>
    </row>
    <row r="7795" spans="1:11" x14ac:dyDescent="0.25">
      <c r="A7795" s="7" t="s">
        <v>40516</v>
      </c>
      <c r="B7795" s="6">
        <v>0</v>
      </c>
      <c r="C7795" s="6">
        <v>0</v>
      </c>
      <c r="D7795" s="6">
        <v>0</v>
      </c>
      <c r="E7795" s="6">
        <v>0</v>
      </c>
      <c r="F7795" s="6">
        <v>0</v>
      </c>
      <c r="G7795" s="6">
        <v>0</v>
      </c>
      <c r="H7795" s="6" t="s">
        <v>34217</v>
      </c>
      <c r="I7795" s="6" t="s">
        <v>40483</v>
      </c>
      <c r="J7795" s="6" t="s">
        <v>34219</v>
      </c>
      <c r="K7795" s="6">
        <v>38</v>
      </c>
    </row>
    <row r="7796" spans="1:11" x14ac:dyDescent="0.25">
      <c r="A7796" s="7" t="s">
        <v>40517</v>
      </c>
      <c r="B7796" s="6">
        <v>0</v>
      </c>
      <c r="C7796" s="6">
        <v>0</v>
      </c>
      <c r="D7796" s="6">
        <v>0</v>
      </c>
      <c r="E7796" s="6">
        <v>0</v>
      </c>
      <c r="F7796" s="6">
        <v>0</v>
      </c>
      <c r="G7796" s="6">
        <v>0</v>
      </c>
      <c r="H7796" s="6" t="s">
        <v>34217</v>
      </c>
      <c r="I7796" s="6" t="s">
        <v>40483</v>
      </c>
      <c r="J7796" s="6" t="s">
        <v>34219</v>
      </c>
      <c r="K7796" s="6">
        <v>39</v>
      </c>
    </row>
    <row r="7797" spans="1:11" ht="37.5" x14ac:dyDescent="0.25">
      <c r="A7797" s="7" t="s">
        <v>40518</v>
      </c>
      <c r="B7797" s="6">
        <v>0</v>
      </c>
      <c r="C7797" s="6">
        <v>0</v>
      </c>
      <c r="D7797" s="6">
        <v>0</v>
      </c>
      <c r="E7797" s="6">
        <v>0</v>
      </c>
      <c r="F7797" s="6">
        <v>0</v>
      </c>
      <c r="G7797" s="6">
        <v>0</v>
      </c>
      <c r="H7797" s="6" t="s">
        <v>34217</v>
      </c>
      <c r="I7797" s="6" t="s">
        <v>40483</v>
      </c>
      <c r="J7797" s="6" t="s">
        <v>34219</v>
      </c>
      <c r="K7797" s="6">
        <v>40</v>
      </c>
    </row>
    <row r="7798" spans="1:11" x14ac:dyDescent="0.25">
      <c r="A7798" s="7" t="s">
        <v>40519</v>
      </c>
      <c r="B7798" s="6">
        <v>0</v>
      </c>
      <c r="C7798" s="6">
        <v>1</v>
      </c>
      <c r="D7798" s="6">
        <v>0</v>
      </c>
      <c r="E7798" s="6">
        <v>0</v>
      </c>
      <c r="F7798" s="6">
        <v>0</v>
      </c>
      <c r="G7798" s="6">
        <v>0</v>
      </c>
      <c r="H7798" s="6" t="s">
        <v>34207</v>
      </c>
      <c r="I7798" s="6" t="s">
        <v>40483</v>
      </c>
      <c r="J7798" s="6" t="s">
        <v>34219</v>
      </c>
      <c r="K7798" s="6">
        <v>41</v>
      </c>
    </row>
    <row r="7799" spans="1:11" ht="25" x14ac:dyDescent="0.25">
      <c r="A7799" s="7" t="s">
        <v>40520</v>
      </c>
      <c r="B7799" s="6">
        <v>0</v>
      </c>
      <c r="C7799" s="6">
        <v>1</v>
      </c>
      <c r="D7799" s="6">
        <v>0</v>
      </c>
      <c r="E7799" s="6">
        <v>0</v>
      </c>
      <c r="F7799" s="6">
        <v>0</v>
      </c>
      <c r="G7799" s="6">
        <v>0</v>
      </c>
      <c r="H7799" s="6" t="s">
        <v>34207</v>
      </c>
      <c r="I7799" s="6" t="s">
        <v>40483</v>
      </c>
      <c r="J7799" s="6" t="s">
        <v>34219</v>
      </c>
      <c r="K7799" s="6">
        <v>42</v>
      </c>
    </row>
    <row r="7800" spans="1:11" x14ac:dyDescent="0.25">
      <c r="A7800" s="7" t="s">
        <v>34777</v>
      </c>
      <c r="B7800" s="6">
        <v>0</v>
      </c>
      <c r="C7800" s="6">
        <v>0</v>
      </c>
      <c r="D7800" s="6">
        <v>0</v>
      </c>
      <c r="E7800" s="6">
        <v>0</v>
      </c>
      <c r="F7800" s="6">
        <v>0</v>
      </c>
      <c r="G7800" s="6">
        <v>0</v>
      </c>
      <c r="H7800" s="6" t="s">
        <v>34217</v>
      </c>
      <c r="I7800" s="6" t="s">
        <v>40483</v>
      </c>
      <c r="J7800" s="6" t="s">
        <v>34219</v>
      </c>
      <c r="K7800" s="6">
        <v>43</v>
      </c>
    </row>
    <row r="7801" spans="1:11" ht="75" x14ac:dyDescent="0.25">
      <c r="A7801" s="7" t="s">
        <v>34778</v>
      </c>
      <c r="B7801" s="6">
        <v>0</v>
      </c>
      <c r="C7801" s="6">
        <v>0</v>
      </c>
      <c r="D7801" s="6">
        <v>0</v>
      </c>
      <c r="E7801" s="6">
        <v>0</v>
      </c>
      <c r="F7801" s="6">
        <v>0</v>
      </c>
      <c r="G7801" s="6">
        <v>0</v>
      </c>
      <c r="H7801" s="6" t="s">
        <v>34217</v>
      </c>
      <c r="I7801" s="6" t="s">
        <v>40483</v>
      </c>
      <c r="J7801" s="6" t="s">
        <v>34219</v>
      </c>
      <c r="K7801" s="6">
        <v>44</v>
      </c>
    </row>
    <row r="7802" spans="1:11" x14ac:dyDescent="0.25">
      <c r="A7802" s="7" t="s">
        <v>34779</v>
      </c>
      <c r="B7802" s="6">
        <v>0</v>
      </c>
      <c r="C7802" s="6">
        <v>0</v>
      </c>
      <c r="D7802" s="6">
        <v>0</v>
      </c>
      <c r="E7802" s="6">
        <v>0</v>
      </c>
      <c r="F7802" s="6">
        <v>0</v>
      </c>
      <c r="G7802" s="6">
        <v>0</v>
      </c>
      <c r="H7802" s="6" t="s">
        <v>34217</v>
      </c>
      <c r="I7802" s="6" t="s">
        <v>40483</v>
      </c>
      <c r="J7802" s="6" t="s">
        <v>34219</v>
      </c>
      <c r="K7802" s="6">
        <v>45</v>
      </c>
    </row>
    <row r="7803" spans="1:11" x14ac:dyDescent="0.25">
      <c r="A7803" s="7" t="s">
        <v>34780</v>
      </c>
      <c r="B7803" s="6">
        <v>0</v>
      </c>
      <c r="C7803" s="6">
        <v>0</v>
      </c>
      <c r="D7803" s="6">
        <v>0</v>
      </c>
      <c r="E7803" s="6">
        <v>0</v>
      </c>
      <c r="F7803" s="6">
        <v>0</v>
      </c>
      <c r="G7803" s="6">
        <v>0</v>
      </c>
      <c r="H7803" s="6" t="s">
        <v>34217</v>
      </c>
      <c r="I7803" s="6" t="s">
        <v>40483</v>
      </c>
      <c r="J7803" s="6" t="s">
        <v>34219</v>
      </c>
      <c r="K7803" s="6">
        <v>46</v>
      </c>
    </row>
    <row r="7804" spans="1:11" ht="25" x14ac:dyDescent="0.25">
      <c r="A7804" s="7" t="s">
        <v>40521</v>
      </c>
      <c r="B7804" s="6">
        <v>0</v>
      </c>
      <c r="C7804" s="6">
        <v>0</v>
      </c>
      <c r="D7804" s="6">
        <v>0</v>
      </c>
      <c r="E7804" s="6">
        <v>0</v>
      </c>
      <c r="F7804" s="6">
        <v>0</v>
      </c>
      <c r="G7804" s="6">
        <v>0</v>
      </c>
      <c r="H7804" s="6" t="s">
        <v>34217</v>
      </c>
      <c r="I7804" s="6" t="s">
        <v>40483</v>
      </c>
      <c r="J7804" s="6" t="s">
        <v>34219</v>
      </c>
      <c r="K7804" s="6">
        <v>47</v>
      </c>
    </row>
    <row r="7805" spans="1:11" x14ac:dyDescent="0.25">
      <c r="A7805" s="7" t="s">
        <v>34782</v>
      </c>
      <c r="B7805" s="6">
        <v>0</v>
      </c>
      <c r="C7805" s="6">
        <v>0</v>
      </c>
      <c r="D7805" s="6">
        <v>0</v>
      </c>
      <c r="E7805" s="6">
        <v>0</v>
      </c>
      <c r="F7805" s="6">
        <v>0</v>
      </c>
      <c r="G7805" s="6">
        <v>0</v>
      </c>
      <c r="H7805" s="6" t="s">
        <v>34217</v>
      </c>
      <c r="I7805" s="6" t="s">
        <v>40483</v>
      </c>
      <c r="J7805" s="6" t="s">
        <v>34219</v>
      </c>
      <c r="K7805" s="6">
        <v>48</v>
      </c>
    </row>
    <row r="7806" spans="1:11" x14ac:dyDescent="0.25">
      <c r="A7806" s="7" t="s">
        <v>34783</v>
      </c>
      <c r="B7806" s="6">
        <v>0</v>
      </c>
      <c r="C7806" s="6">
        <v>0</v>
      </c>
      <c r="D7806" s="6">
        <v>0</v>
      </c>
      <c r="E7806" s="6">
        <v>0</v>
      </c>
      <c r="F7806" s="6">
        <v>0</v>
      </c>
      <c r="G7806" s="6">
        <v>0</v>
      </c>
      <c r="H7806" s="6" t="s">
        <v>34217</v>
      </c>
      <c r="I7806" s="6" t="s">
        <v>40483</v>
      </c>
      <c r="J7806" s="6" t="s">
        <v>34219</v>
      </c>
      <c r="K7806" s="6">
        <v>49</v>
      </c>
    </row>
    <row r="7807" spans="1:11" x14ac:dyDescent="0.25">
      <c r="A7807" s="7" t="s">
        <v>34784</v>
      </c>
      <c r="B7807" s="6">
        <v>0</v>
      </c>
      <c r="C7807" s="6">
        <v>0</v>
      </c>
      <c r="D7807" s="6">
        <v>0</v>
      </c>
      <c r="E7807" s="6">
        <v>0</v>
      </c>
      <c r="F7807" s="6">
        <v>0</v>
      </c>
      <c r="G7807" s="6">
        <v>0</v>
      </c>
      <c r="H7807" s="6" t="s">
        <v>34217</v>
      </c>
      <c r="I7807" s="6" t="s">
        <v>40483</v>
      </c>
      <c r="J7807" s="6" t="s">
        <v>34219</v>
      </c>
      <c r="K7807" s="6">
        <v>50</v>
      </c>
    </row>
    <row r="7808" spans="1:11" ht="37.5" x14ac:dyDescent="0.25">
      <c r="A7808" s="7" t="s">
        <v>34785</v>
      </c>
      <c r="B7808" s="6">
        <v>0</v>
      </c>
      <c r="C7808" s="6">
        <v>0</v>
      </c>
      <c r="D7808" s="6">
        <v>0</v>
      </c>
      <c r="E7808" s="6">
        <v>0</v>
      </c>
      <c r="F7808" s="6">
        <v>0</v>
      </c>
      <c r="G7808" s="6">
        <v>0</v>
      </c>
      <c r="H7808" s="6" t="s">
        <v>34217</v>
      </c>
      <c r="I7808" s="6" t="s">
        <v>40483</v>
      </c>
      <c r="J7808" s="6" t="s">
        <v>34219</v>
      </c>
      <c r="K7808" s="6">
        <v>51</v>
      </c>
    </row>
    <row r="7809" spans="1:11" x14ac:dyDescent="0.25">
      <c r="A7809" s="7" t="s">
        <v>40522</v>
      </c>
      <c r="B7809" s="6">
        <v>0</v>
      </c>
      <c r="C7809" s="6">
        <v>0</v>
      </c>
      <c r="D7809" s="6">
        <v>0</v>
      </c>
      <c r="E7809" s="6">
        <v>0</v>
      </c>
      <c r="F7809" s="6">
        <v>0</v>
      </c>
      <c r="G7809" s="6">
        <v>0</v>
      </c>
      <c r="H7809" s="6" t="s">
        <v>34217</v>
      </c>
      <c r="I7809" s="6" t="s">
        <v>40523</v>
      </c>
      <c r="J7809" s="6" t="s">
        <v>34219</v>
      </c>
      <c r="K7809" s="6">
        <v>0</v>
      </c>
    </row>
    <row r="7810" spans="1:11" ht="62.5" x14ac:dyDescent="0.25">
      <c r="A7810" s="7" t="s">
        <v>40524</v>
      </c>
      <c r="B7810" s="6">
        <v>0</v>
      </c>
      <c r="C7810" s="6">
        <v>0</v>
      </c>
      <c r="D7810" s="6">
        <v>0</v>
      </c>
      <c r="E7810" s="6">
        <v>0</v>
      </c>
      <c r="F7810" s="6">
        <v>1</v>
      </c>
      <c r="G7810" s="6">
        <v>0</v>
      </c>
      <c r="H7810" s="6" t="s">
        <v>34210</v>
      </c>
      <c r="I7810" s="6" t="s">
        <v>40523</v>
      </c>
      <c r="J7810" s="6" t="s">
        <v>34219</v>
      </c>
      <c r="K7810" s="6">
        <v>1</v>
      </c>
    </row>
    <row r="7811" spans="1:11" x14ac:dyDescent="0.25">
      <c r="A7811" s="7" t="s">
        <v>40525</v>
      </c>
      <c r="B7811" s="6">
        <v>0</v>
      </c>
      <c r="C7811" s="6">
        <v>0</v>
      </c>
      <c r="D7811" s="6">
        <v>0</v>
      </c>
      <c r="E7811" s="6">
        <v>0</v>
      </c>
      <c r="F7811" s="6">
        <v>1</v>
      </c>
      <c r="G7811" s="6">
        <v>0</v>
      </c>
      <c r="H7811" s="6" t="s">
        <v>34210</v>
      </c>
      <c r="I7811" s="6" t="s">
        <v>40523</v>
      </c>
      <c r="J7811" s="6" t="s">
        <v>34219</v>
      </c>
      <c r="K7811" s="6">
        <v>2</v>
      </c>
    </row>
    <row r="7812" spans="1:11" x14ac:dyDescent="0.25">
      <c r="A7812" s="7" t="s">
        <v>40526</v>
      </c>
      <c r="B7812" s="6">
        <v>0</v>
      </c>
      <c r="C7812" s="6">
        <v>0</v>
      </c>
      <c r="D7812" s="6">
        <v>0</v>
      </c>
      <c r="E7812" s="6">
        <v>0</v>
      </c>
      <c r="F7812" s="6">
        <v>1</v>
      </c>
      <c r="G7812" s="6">
        <v>0</v>
      </c>
      <c r="H7812" s="6" t="s">
        <v>34210</v>
      </c>
      <c r="I7812" s="6" t="s">
        <v>40523</v>
      </c>
      <c r="J7812" s="6" t="s">
        <v>34219</v>
      </c>
      <c r="K7812" s="6">
        <v>3</v>
      </c>
    </row>
    <row r="7813" spans="1:11" ht="37.5" x14ac:dyDescent="0.25">
      <c r="A7813" s="7" t="s">
        <v>40527</v>
      </c>
      <c r="B7813" s="6">
        <v>0</v>
      </c>
      <c r="C7813" s="6">
        <v>0</v>
      </c>
      <c r="D7813" s="6">
        <v>0</v>
      </c>
      <c r="E7813" s="6">
        <v>0</v>
      </c>
      <c r="F7813" s="6">
        <v>1</v>
      </c>
      <c r="G7813" s="6">
        <v>0</v>
      </c>
      <c r="H7813" s="6" t="s">
        <v>34210</v>
      </c>
      <c r="I7813" s="6" t="s">
        <v>40523</v>
      </c>
      <c r="J7813" s="6" t="s">
        <v>34219</v>
      </c>
      <c r="K7813" s="6">
        <v>4</v>
      </c>
    </row>
    <row r="7814" spans="1:11" x14ac:dyDescent="0.25">
      <c r="A7814" s="7" t="s">
        <v>40528</v>
      </c>
      <c r="B7814" s="6">
        <v>0</v>
      </c>
      <c r="C7814" s="6">
        <v>0</v>
      </c>
      <c r="D7814" s="6">
        <v>0</v>
      </c>
      <c r="E7814" s="6">
        <v>0</v>
      </c>
      <c r="F7814" s="6">
        <v>1</v>
      </c>
      <c r="G7814" s="6">
        <v>0</v>
      </c>
      <c r="H7814" s="6" t="s">
        <v>34210</v>
      </c>
      <c r="I7814" s="6" t="s">
        <v>40523</v>
      </c>
      <c r="J7814" s="6" t="s">
        <v>34219</v>
      </c>
      <c r="K7814" s="6">
        <v>5</v>
      </c>
    </row>
    <row r="7815" spans="1:11" ht="25" x14ac:dyDescent="0.25">
      <c r="A7815" s="7" t="s">
        <v>40529</v>
      </c>
      <c r="B7815" s="6">
        <v>0</v>
      </c>
      <c r="C7815" s="6">
        <v>0</v>
      </c>
      <c r="D7815" s="6">
        <v>0</v>
      </c>
      <c r="E7815" s="6">
        <v>0</v>
      </c>
      <c r="F7815" s="6">
        <v>1</v>
      </c>
      <c r="G7815" s="6">
        <v>0</v>
      </c>
      <c r="H7815" s="6" t="s">
        <v>34210</v>
      </c>
      <c r="I7815" s="6" t="s">
        <v>40523</v>
      </c>
      <c r="J7815" s="6" t="s">
        <v>34219</v>
      </c>
      <c r="K7815" s="6">
        <v>6</v>
      </c>
    </row>
    <row r="7816" spans="1:11" x14ac:dyDescent="0.25">
      <c r="A7816" s="7" t="s">
        <v>40530</v>
      </c>
      <c r="B7816" s="6">
        <v>0</v>
      </c>
      <c r="C7816" s="6">
        <v>0</v>
      </c>
      <c r="D7816" s="6">
        <v>0</v>
      </c>
      <c r="E7816" s="6">
        <v>0</v>
      </c>
      <c r="F7816" s="6">
        <v>1</v>
      </c>
      <c r="G7816" s="6">
        <v>0</v>
      </c>
      <c r="H7816" s="6" t="s">
        <v>34210</v>
      </c>
      <c r="I7816" s="6" t="s">
        <v>40523</v>
      </c>
      <c r="J7816" s="6" t="s">
        <v>34219</v>
      </c>
      <c r="K7816" s="6">
        <v>7</v>
      </c>
    </row>
    <row r="7817" spans="1:11" ht="37.5" x14ac:dyDescent="0.25">
      <c r="A7817" s="7" t="s">
        <v>40531</v>
      </c>
      <c r="B7817" s="6">
        <v>0</v>
      </c>
      <c r="C7817" s="6">
        <v>0</v>
      </c>
      <c r="D7817" s="6">
        <v>0</v>
      </c>
      <c r="E7817" s="6">
        <v>0</v>
      </c>
      <c r="F7817" s="6">
        <v>1</v>
      </c>
      <c r="G7817" s="6">
        <v>0</v>
      </c>
      <c r="H7817" s="6" t="s">
        <v>34210</v>
      </c>
      <c r="I7817" s="6" t="s">
        <v>40523</v>
      </c>
      <c r="J7817" s="6" t="s">
        <v>34219</v>
      </c>
      <c r="K7817" s="6">
        <v>8</v>
      </c>
    </row>
    <row r="7818" spans="1:11" x14ac:dyDescent="0.25">
      <c r="A7818" s="7" t="s">
        <v>40532</v>
      </c>
      <c r="B7818" s="6">
        <v>0</v>
      </c>
      <c r="C7818" s="6">
        <v>0</v>
      </c>
      <c r="D7818" s="6">
        <v>0</v>
      </c>
      <c r="E7818" s="6">
        <v>0</v>
      </c>
      <c r="F7818" s="6">
        <v>1</v>
      </c>
      <c r="G7818" s="6">
        <v>0</v>
      </c>
      <c r="H7818" s="6" t="s">
        <v>34210</v>
      </c>
      <c r="I7818" s="6" t="s">
        <v>40523</v>
      </c>
      <c r="J7818" s="6" t="s">
        <v>34219</v>
      </c>
      <c r="K7818" s="6">
        <v>9</v>
      </c>
    </row>
    <row r="7819" spans="1:11" x14ac:dyDescent="0.25">
      <c r="A7819" s="7" t="s">
        <v>40533</v>
      </c>
      <c r="B7819" s="6">
        <v>0</v>
      </c>
      <c r="C7819" s="6">
        <v>0</v>
      </c>
      <c r="D7819" s="6">
        <v>0</v>
      </c>
      <c r="E7819" s="6">
        <v>0</v>
      </c>
      <c r="F7819" s="6">
        <v>1</v>
      </c>
      <c r="G7819" s="6">
        <v>0</v>
      </c>
      <c r="H7819" s="6" t="s">
        <v>34210</v>
      </c>
      <c r="I7819" s="6" t="s">
        <v>40523</v>
      </c>
      <c r="J7819" s="6" t="s">
        <v>34219</v>
      </c>
      <c r="K7819" s="6">
        <v>10</v>
      </c>
    </row>
    <row r="7820" spans="1:11" ht="87.5" x14ac:dyDescent="0.25">
      <c r="A7820" s="7" t="s">
        <v>40534</v>
      </c>
      <c r="B7820" s="6">
        <v>0</v>
      </c>
      <c r="C7820" s="6">
        <v>0</v>
      </c>
      <c r="D7820" s="6">
        <v>0</v>
      </c>
      <c r="E7820" s="6">
        <v>0</v>
      </c>
      <c r="F7820" s="6">
        <v>1</v>
      </c>
      <c r="G7820" s="6">
        <v>0</v>
      </c>
      <c r="H7820" s="6" t="s">
        <v>34210</v>
      </c>
      <c r="I7820" s="6" t="s">
        <v>40523</v>
      </c>
      <c r="J7820" s="6" t="s">
        <v>34219</v>
      </c>
      <c r="K7820" s="6">
        <v>11</v>
      </c>
    </row>
    <row r="7821" spans="1:11" x14ac:dyDescent="0.25">
      <c r="A7821" s="7" t="s">
        <v>40532</v>
      </c>
      <c r="B7821" s="6">
        <v>0</v>
      </c>
      <c r="C7821" s="6">
        <v>0</v>
      </c>
      <c r="D7821" s="6">
        <v>0</v>
      </c>
      <c r="E7821" s="6">
        <v>0</v>
      </c>
      <c r="F7821" s="6">
        <v>1</v>
      </c>
      <c r="G7821" s="6">
        <v>0</v>
      </c>
      <c r="H7821" s="6" t="s">
        <v>34210</v>
      </c>
      <c r="I7821" s="6" t="s">
        <v>40523</v>
      </c>
      <c r="J7821" s="6" t="s">
        <v>34219</v>
      </c>
      <c r="K7821" s="6">
        <v>12</v>
      </c>
    </row>
    <row r="7822" spans="1:11" ht="37.5" x14ac:dyDescent="0.25">
      <c r="A7822" s="7" t="s">
        <v>40535</v>
      </c>
      <c r="B7822" s="6">
        <v>0</v>
      </c>
      <c r="C7822" s="6">
        <v>0</v>
      </c>
      <c r="D7822" s="6">
        <v>0</v>
      </c>
      <c r="E7822" s="6">
        <v>0</v>
      </c>
      <c r="F7822" s="6">
        <v>1</v>
      </c>
      <c r="G7822" s="6">
        <v>0</v>
      </c>
      <c r="H7822" s="6" t="s">
        <v>34210</v>
      </c>
      <c r="I7822" s="6" t="s">
        <v>40523</v>
      </c>
      <c r="J7822" s="6" t="s">
        <v>34219</v>
      </c>
      <c r="K7822" s="6">
        <v>13</v>
      </c>
    </row>
    <row r="7823" spans="1:11" ht="37.5" x14ac:dyDescent="0.25">
      <c r="A7823" s="7" t="s">
        <v>40536</v>
      </c>
      <c r="B7823" s="6">
        <v>0</v>
      </c>
      <c r="C7823" s="6">
        <v>0</v>
      </c>
      <c r="D7823" s="6">
        <v>0</v>
      </c>
      <c r="E7823" s="6">
        <v>0</v>
      </c>
      <c r="F7823" s="6">
        <v>1</v>
      </c>
      <c r="G7823" s="6">
        <v>0</v>
      </c>
      <c r="H7823" s="6" t="s">
        <v>34210</v>
      </c>
      <c r="I7823" s="6" t="s">
        <v>40523</v>
      </c>
      <c r="J7823" s="6" t="s">
        <v>34219</v>
      </c>
      <c r="K7823" s="6">
        <v>14</v>
      </c>
    </row>
    <row r="7824" spans="1:11" ht="50" x14ac:dyDescent="0.25">
      <c r="A7824" s="7" t="s">
        <v>40537</v>
      </c>
      <c r="B7824" s="6">
        <v>0</v>
      </c>
      <c r="C7824" s="6">
        <v>0</v>
      </c>
      <c r="D7824" s="6">
        <v>0</v>
      </c>
      <c r="E7824" s="6">
        <v>0</v>
      </c>
      <c r="F7824" s="6">
        <v>1</v>
      </c>
      <c r="G7824" s="6">
        <v>0</v>
      </c>
      <c r="H7824" s="6" t="s">
        <v>34210</v>
      </c>
      <c r="I7824" s="6" t="s">
        <v>40523</v>
      </c>
      <c r="J7824" s="6" t="s">
        <v>34219</v>
      </c>
      <c r="K7824" s="6">
        <v>15</v>
      </c>
    </row>
    <row r="7825" spans="1:11" x14ac:dyDescent="0.25">
      <c r="A7825" s="7" t="s">
        <v>40538</v>
      </c>
      <c r="B7825" s="6">
        <v>0</v>
      </c>
      <c r="C7825" s="6">
        <v>0</v>
      </c>
      <c r="D7825" s="6">
        <v>0</v>
      </c>
      <c r="E7825" s="6">
        <v>0</v>
      </c>
      <c r="F7825" s="6">
        <v>1</v>
      </c>
      <c r="G7825" s="6">
        <v>0</v>
      </c>
      <c r="H7825" s="6" t="s">
        <v>34210</v>
      </c>
      <c r="I7825" s="6" t="s">
        <v>40523</v>
      </c>
      <c r="J7825" s="6" t="s">
        <v>34219</v>
      </c>
      <c r="K7825" s="6">
        <v>16</v>
      </c>
    </row>
    <row r="7826" spans="1:11" x14ac:dyDescent="0.25">
      <c r="A7826" s="7" t="s">
        <v>40539</v>
      </c>
      <c r="B7826" s="6">
        <v>0</v>
      </c>
      <c r="C7826" s="6">
        <v>0</v>
      </c>
      <c r="D7826" s="6">
        <v>0</v>
      </c>
      <c r="E7826" s="6">
        <v>0</v>
      </c>
      <c r="F7826" s="6">
        <v>1</v>
      </c>
      <c r="G7826" s="6">
        <v>0</v>
      </c>
      <c r="H7826" s="6" t="s">
        <v>34210</v>
      </c>
      <c r="I7826" s="6" t="s">
        <v>40523</v>
      </c>
      <c r="J7826" s="6" t="s">
        <v>34219</v>
      </c>
      <c r="K7826" s="6">
        <v>17</v>
      </c>
    </row>
    <row r="7827" spans="1:11" ht="87.5" x14ac:dyDescent="0.25">
      <c r="A7827" s="7" t="s">
        <v>40540</v>
      </c>
      <c r="B7827" s="6">
        <v>0</v>
      </c>
      <c r="C7827" s="6">
        <v>0</v>
      </c>
      <c r="D7827" s="6">
        <v>0</v>
      </c>
      <c r="E7827" s="6">
        <v>0</v>
      </c>
      <c r="F7827" s="6">
        <v>1</v>
      </c>
      <c r="G7827" s="6">
        <v>0</v>
      </c>
      <c r="H7827" s="6" t="s">
        <v>34210</v>
      </c>
      <c r="I7827" s="6" t="s">
        <v>40523</v>
      </c>
      <c r="J7827" s="6" t="s">
        <v>34219</v>
      </c>
      <c r="K7827" s="6">
        <v>18</v>
      </c>
    </row>
    <row r="7828" spans="1:11" ht="100" x14ac:dyDescent="0.25">
      <c r="A7828" s="7" t="s">
        <v>40541</v>
      </c>
      <c r="B7828" s="6">
        <v>0</v>
      </c>
      <c r="C7828" s="6">
        <v>0</v>
      </c>
      <c r="D7828" s="6">
        <v>0</v>
      </c>
      <c r="E7828" s="6">
        <v>0</v>
      </c>
      <c r="F7828" s="6">
        <v>1</v>
      </c>
      <c r="G7828" s="6">
        <v>0</v>
      </c>
      <c r="H7828" s="6" t="s">
        <v>34210</v>
      </c>
      <c r="I7828" s="6" t="s">
        <v>40523</v>
      </c>
      <c r="J7828" s="6" t="s">
        <v>34219</v>
      </c>
      <c r="K7828" s="6">
        <v>19</v>
      </c>
    </row>
    <row r="7829" spans="1:11" ht="87.5" x14ac:dyDescent="0.25">
      <c r="A7829" s="7" t="s">
        <v>40542</v>
      </c>
      <c r="B7829" s="6">
        <v>0</v>
      </c>
      <c r="C7829" s="6">
        <v>0</v>
      </c>
      <c r="D7829" s="6">
        <v>0</v>
      </c>
      <c r="E7829" s="6">
        <v>0</v>
      </c>
      <c r="F7829" s="6">
        <v>1</v>
      </c>
      <c r="G7829" s="6">
        <v>0</v>
      </c>
      <c r="H7829" s="6" t="s">
        <v>34210</v>
      </c>
      <c r="I7829" s="6" t="s">
        <v>40523</v>
      </c>
      <c r="J7829" s="6" t="s">
        <v>34219</v>
      </c>
      <c r="K7829" s="6">
        <v>20</v>
      </c>
    </row>
    <row r="7830" spans="1:11" ht="37.5" x14ac:dyDescent="0.25">
      <c r="A7830" s="7" t="s">
        <v>40543</v>
      </c>
      <c r="B7830" s="6">
        <v>0</v>
      </c>
      <c r="C7830" s="6">
        <v>0</v>
      </c>
      <c r="D7830" s="6">
        <v>0</v>
      </c>
      <c r="E7830" s="6">
        <v>0</v>
      </c>
      <c r="F7830" s="6">
        <v>1</v>
      </c>
      <c r="G7830" s="6">
        <v>0</v>
      </c>
      <c r="H7830" s="6" t="s">
        <v>34210</v>
      </c>
      <c r="I7830" s="6" t="s">
        <v>40523</v>
      </c>
      <c r="J7830" s="6" t="s">
        <v>34219</v>
      </c>
      <c r="K7830" s="6">
        <v>21</v>
      </c>
    </row>
    <row r="7831" spans="1:11" ht="37.5" x14ac:dyDescent="0.25">
      <c r="A7831" s="7" t="s">
        <v>40544</v>
      </c>
      <c r="B7831" s="6">
        <v>0</v>
      </c>
      <c r="C7831" s="6">
        <v>0</v>
      </c>
      <c r="D7831" s="6">
        <v>0</v>
      </c>
      <c r="E7831" s="6">
        <v>0</v>
      </c>
      <c r="F7831" s="6">
        <v>1</v>
      </c>
      <c r="G7831" s="6">
        <v>0</v>
      </c>
      <c r="H7831" s="6" t="s">
        <v>34210</v>
      </c>
      <c r="I7831" s="6" t="s">
        <v>40523</v>
      </c>
      <c r="J7831" s="6" t="s">
        <v>34219</v>
      </c>
      <c r="K7831" s="6">
        <v>22</v>
      </c>
    </row>
    <row r="7832" spans="1:11" x14ac:dyDescent="0.25">
      <c r="A7832" s="7" t="s">
        <v>40545</v>
      </c>
      <c r="B7832" s="6">
        <v>0</v>
      </c>
      <c r="C7832" s="6">
        <v>0</v>
      </c>
      <c r="D7832" s="6">
        <v>0</v>
      </c>
      <c r="E7832" s="6">
        <v>0</v>
      </c>
      <c r="F7832" s="6">
        <v>1</v>
      </c>
      <c r="G7832" s="6">
        <v>0</v>
      </c>
      <c r="H7832" s="6" t="s">
        <v>34210</v>
      </c>
      <c r="I7832" s="6" t="s">
        <v>40523</v>
      </c>
      <c r="J7832" s="6" t="s">
        <v>34219</v>
      </c>
      <c r="K7832" s="6">
        <v>23</v>
      </c>
    </row>
    <row r="7833" spans="1:11" ht="25" x14ac:dyDescent="0.25">
      <c r="A7833" s="7" t="s">
        <v>40546</v>
      </c>
      <c r="B7833" s="6">
        <v>0</v>
      </c>
      <c r="C7833" s="6">
        <v>0</v>
      </c>
      <c r="D7833" s="6">
        <v>0</v>
      </c>
      <c r="E7833" s="6">
        <v>0</v>
      </c>
      <c r="F7833" s="6">
        <v>1</v>
      </c>
      <c r="G7833" s="6">
        <v>0</v>
      </c>
      <c r="H7833" s="6" t="s">
        <v>34210</v>
      </c>
      <c r="I7833" s="6" t="s">
        <v>40523</v>
      </c>
      <c r="J7833" s="6" t="s">
        <v>34219</v>
      </c>
      <c r="K7833" s="6">
        <v>24</v>
      </c>
    </row>
    <row r="7834" spans="1:11" ht="50" x14ac:dyDescent="0.25">
      <c r="A7834" s="7" t="s">
        <v>40547</v>
      </c>
      <c r="B7834" s="6">
        <v>0</v>
      </c>
      <c r="C7834" s="6">
        <v>0</v>
      </c>
      <c r="D7834" s="6">
        <v>0</v>
      </c>
      <c r="E7834" s="6">
        <v>0</v>
      </c>
      <c r="F7834" s="6">
        <v>1</v>
      </c>
      <c r="G7834" s="6">
        <v>0</v>
      </c>
      <c r="H7834" s="6" t="s">
        <v>34210</v>
      </c>
      <c r="I7834" s="6" t="s">
        <v>40523</v>
      </c>
      <c r="J7834" s="6" t="s">
        <v>34219</v>
      </c>
      <c r="K7834" s="6">
        <v>25</v>
      </c>
    </row>
    <row r="7835" spans="1:11" ht="37.5" x14ac:dyDescent="0.25">
      <c r="A7835" s="7" t="s">
        <v>40548</v>
      </c>
      <c r="B7835" s="6">
        <v>0</v>
      </c>
      <c r="C7835" s="6">
        <v>0</v>
      </c>
      <c r="D7835" s="6">
        <v>0</v>
      </c>
      <c r="E7835" s="6">
        <v>0</v>
      </c>
      <c r="F7835" s="6">
        <v>1</v>
      </c>
      <c r="G7835" s="6">
        <v>0</v>
      </c>
      <c r="H7835" s="6" t="s">
        <v>34210</v>
      </c>
      <c r="I7835" s="6" t="s">
        <v>40523</v>
      </c>
      <c r="J7835" s="6" t="s">
        <v>34219</v>
      </c>
      <c r="K7835" s="6">
        <v>26</v>
      </c>
    </row>
    <row r="7836" spans="1:11" ht="25" x14ac:dyDescent="0.25">
      <c r="A7836" s="7" t="s">
        <v>40549</v>
      </c>
      <c r="B7836" s="6">
        <v>0</v>
      </c>
      <c r="C7836" s="6">
        <v>0</v>
      </c>
      <c r="D7836" s="6">
        <v>0</v>
      </c>
      <c r="E7836" s="6">
        <v>0</v>
      </c>
      <c r="F7836" s="6">
        <v>1</v>
      </c>
      <c r="G7836" s="6">
        <v>0</v>
      </c>
      <c r="H7836" s="6" t="s">
        <v>34210</v>
      </c>
      <c r="I7836" s="6" t="s">
        <v>40523</v>
      </c>
      <c r="J7836" s="6" t="s">
        <v>34219</v>
      </c>
      <c r="K7836" s="6">
        <v>27</v>
      </c>
    </row>
    <row r="7837" spans="1:11" x14ac:dyDescent="0.25">
      <c r="A7837" s="7" t="s">
        <v>40550</v>
      </c>
      <c r="B7837" s="6">
        <v>0</v>
      </c>
      <c r="C7837" s="6">
        <v>0</v>
      </c>
      <c r="D7837" s="6">
        <v>0</v>
      </c>
      <c r="E7837" s="6">
        <v>0</v>
      </c>
      <c r="F7837" s="6">
        <v>1</v>
      </c>
      <c r="G7837" s="6">
        <v>0</v>
      </c>
      <c r="H7837" s="6" t="s">
        <v>34210</v>
      </c>
      <c r="I7837" s="6" t="s">
        <v>40523</v>
      </c>
      <c r="J7837" s="6" t="s">
        <v>34219</v>
      </c>
      <c r="K7837" s="6">
        <v>28</v>
      </c>
    </row>
    <row r="7838" spans="1:11" ht="25" x14ac:dyDescent="0.25">
      <c r="A7838" s="7" t="s">
        <v>40551</v>
      </c>
      <c r="B7838" s="6">
        <v>0</v>
      </c>
      <c r="C7838" s="6">
        <v>0</v>
      </c>
      <c r="D7838" s="6">
        <v>0</v>
      </c>
      <c r="E7838" s="6">
        <v>0</v>
      </c>
      <c r="F7838" s="6">
        <v>1</v>
      </c>
      <c r="G7838" s="6">
        <v>0</v>
      </c>
      <c r="H7838" s="6" t="s">
        <v>34210</v>
      </c>
      <c r="I7838" s="6" t="s">
        <v>40523</v>
      </c>
      <c r="J7838" s="6" t="s">
        <v>34219</v>
      </c>
      <c r="K7838" s="6">
        <v>29</v>
      </c>
    </row>
    <row r="7839" spans="1:11" x14ac:dyDescent="0.25">
      <c r="A7839" s="7" t="s">
        <v>40530</v>
      </c>
      <c r="B7839" s="6">
        <v>0</v>
      </c>
      <c r="C7839" s="6">
        <v>0</v>
      </c>
      <c r="D7839" s="6">
        <v>0</v>
      </c>
      <c r="E7839" s="6">
        <v>0</v>
      </c>
      <c r="F7839" s="6">
        <v>1</v>
      </c>
      <c r="G7839" s="6">
        <v>0</v>
      </c>
      <c r="H7839" s="6" t="s">
        <v>34210</v>
      </c>
      <c r="I7839" s="6" t="s">
        <v>40523</v>
      </c>
      <c r="J7839" s="6" t="s">
        <v>34219</v>
      </c>
      <c r="K7839" s="6">
        <v>30</v>
      </c>
    </row>
    <row r="7840" spans="1:11" ht="25" x14ac:dyDescent="0.25">
      <c r="A7840" s="7" t="s">
        <v>40552</v>
      </c>
      <c r="B7840" s="6">
        <v>0</v>
      </c>
      <c r="C7840" s="6">
        <v>0</v>
      </c>
      <c r="D7840" s="6">
        <v>0</v>
      </c>
      <c r="E7840" s="6">
        <v>0</v>
      </c>
      <c r="F7840" s="6">
        <v>1</v>
      </c>
      <c r="G7840" s="6">
        <v>0</v>
      </c>
      <c r="H7840" s="6" t="s">
        <v>34210</v>
      </c>
      <c r="I7840" s="6" t="s">
        <v>40523</v>
      </c>
      <c r="J7840" s="6" t="s">
        <v>34219</v>
      </c>
      <c r="K7840" s="6">
        <v>31</v>
      </c>
    </row>
    <row r="7841" spans="1:11" ht="25" x14ac:dyDescent="0.25">
      <c r="A7841" s="7" t="s">
        <v>40553</v>
      </c>
      <c r="B7841" s="6">
        <v>0</v>
      </c>
      <c r="C7841" s="6">
        <v>0</v>
      </c>
      <c r="D7841" s="6">
        <v>0</v>
      </c>
      <c r="E7841" s="6">
        <v>0</v>
      </c>
      <c r="F7841" s="6">
        <v>1</v>
      </c>
      <c r="G7841" s="6">
        <v>0</v>
      </c>
      <c r="H7841" s="6" t="s">
        <v>34210</v>
      </c>
      <c r="I7841" s="6" t="s">
        <v>40523</v>
      </c>
      <c r="J7841" s="6" t="s">
        <v>34219</v>
      </c>
      <c r="K7841" s="6">
        <v>32</v>
      </c>
    </row>
    <row r="7842" spans="1:11" x14ac:dyDescent="0.25">
      <c r="A7842" s="7" t="s">
        <v>40554</v>
      </c>
      <c r="B7842" s="6">
        <v>0</v>
      </c>
      <c r="C7842" s="6">
        <v>0</v>
      </c>
      <c r="D7842" s="6">
        <v>0</v>
      </c>
      <c r="E7842" s="6">
        <v>0</v>
      </c>
      <c r="F7842" s="6">
        <v>1</v>
      </c>
      <c r="G7842" s="6">
        <v>0</v>
      </c>
      <c r="H7842" s="6" t="s">
        <v>34210</v>
      </c>
      <c r="I7842" s="6" t="s">
        <v>40523</v>
      </c>
      <c r="J7842" s="6" t="s">
        <v>34219</v>
      </c>
      <c r="K7842" s="6">
        <v>33</v>
      </c>
    </row>
    <row r="7843" spans="1:11" ht="50" x14ac:dyDescent="0.25">
      <c r="A7843" s="7" t="s">
        <v>40555</v>
      </c>
      <c r="B7843" s="6">
        <v>0</v>
      </c>
      <c r="C7843" s="6">
        <v>0</v>
      </c>
      <c r="D7843" s="6">
        <v>0</v>
      </c>
      <c r="E7843" s="6">
        <v>0</v>
      </c>
      <c r="F7843" s="6">
        <v>1</v>
      </c>
      <c r="G7843" s="6">
        <v>0</v>
      </c>
      <c r="H7843" s="6" t="s">
        <v>34210</v>
      </c>
      <c r="I7843" s="6" t="s">
        <v>40523</v>
      </c>
      <c r="J7843" s="6" t="s">
        <v>34219</v>
      </c>
      <c r="K7843" s="6">
        <v>34</v>
      </c>
    </row>
    <row r="7844" spans="1:11" ht="25" x14ac:dyDescent="0.25">
      <c r="A7844" s="7" t="s">
        <v>40556</v>
      </c>
      <c r="B7844" s="6">
        <v>0</v>
      </c>
      <c r="C7844" s="6">
        <v>0</v>
      </c>
      <c r="D7844" s="6">
        <v>0</v>
      </c>
      <c r="E7844" s="6">
        <v>0</v>
      </c>
      <c r="F7844" s="6">
        <v>1</v>
      </c>
      <c r="G7844" s="6">
        <v>0</v>
      </c>
      <c r="H7844" s="6" t="s">
        <v>34210</v>
      </c>
      <c r="I7844" s="6" t="s">
        <v>40523</v>
      </c>
      <c r="J7844" s="6" t="s">
        <v>34219</v>
      </c>
      <c r="K7844" s="6">
        <v>35</v>
      </c>
    </row>
    <row r="7845" spans="1:11" ht="112.5" x14ac:dyDescent="0.25">
      <c r="A7845" s="7" t="s">
        <v>40557</v>
      </c>
      <c r="B7845" s="6">
        <v>0</v>
      </c>
      <c r="C7845" s="6">
        <v>0</v>
      </c>
      <c r="D7845" s="6">
        <v>0</v>
      </c>
      <c r="E7845" s="6">
        <v>0</v>
      </c>
      <c r="F7845" s="6">
        <v>1</v>
      </c>
      <c r="G7845" s="6">
        <v>0</v>
      </c>
      <c r="H7845" s="6" t="s">
        <v>34210</v>
      </c>
      <c r="I7845" s="6" t="s">
        <v>40523</v>
      </c>
      <c r="J7845" s="6" t="s">
        <v>34219</v>
      </c>
      <c r="K7845" s="6">
        <v>36</v>
      </c>
    </row>
    <row r="7846" spans="1:11" ht="137.5" x14ac:dyDescent="0.25">
      <c r="A7846" s="7" t="s">
        <v>40558</v>
      </c>
      <c r="B7846" s="6">
        <v>0</v>
      </c>
      <c r="C7846" s="6">
        <v>0</v>
      </c>
      <c r="D7846" s="6">
        <v>0</v>
      </c>
      <c r="E7846" s="6">
        <v>0</v>
      </c>
      <c r="F7846" s="6">
        <v>1</v>
      </c>
      <c r="G7846" s="6">
        <v>0</v>
      </c>
      <c r="H7846" s="6" t="s">
        <v>34210</v>
      </c>
      <c r="I7846" s="6" t="s">
        <v>40523</v>
      </c>
      <c r="J7846" s="6" t="s">
        <v>34219</v>
      </c>
      <c r="K7846" s="6">
        <v>37</v>
      </c>
    </row>
    <row r="7847" spans="1:11" ht="62.5" x14ac:dyDescent="0.25">
      <c r="A7847" s="7" t="s">
        <v>40559</v>
      </c>
      <c r="B7847" s="6">
        <v>0</v>
      </c>
      <c r="C7847" s="6">
        <v>0</v>
      </c>
      <c r="D7847" s="6">
        <v>0</v>
      </c>
      <c r="E7847" s="6">
        <v>0</v>
      </c>
      <c r="F7847" s="6">
        <v>1</v>
      </c>
      <c r="G7847" s="6">
        <v>0</v>
      </c>
      <c r="H7847" s="6" t="s">
        <v>34210</v>
      </c>
      <c r="I7847" s="6" t="s">
        <v>40523</v>
      </c>
      <c r="J7847" s="6" t="s">
        <v>34219</v>
      </c>
      <c r="K7847" s="6">
        <v>38</v>
      </c>
    </row>
    <row r="7848" spans="1:11" ht="25" x14ac:dyDescent="0.25">
      <c r="A7848" s="7" t="s">
        <v>40560</v>
      </c>
      <c r="B7848" s="6">
        <v>0</v>
      </c>
      <c r="C7848" s="6">
        <v>0</v>
      </c>
      <c r="D7848" s="6">
        <v>0</v>
      </c>
      <c r="E7848" s="6">
        <v>0</v>
      </c>
      <c r="F7848" s="6">
        <v>1</v>
      </c>
      <c r="G7848" s="6">
        <v>0</v>
      </c>
      <c r="H7848" s="6" t="s">
        <v>34210</v>
      </c>
      <c r="I7848" s="6" t="s">
        <v>40523</v>
      </c>
      <c r="J7848" s="6" t="s">
        <v>34219</v>
      </c>
      <c r="K7848" s="6">
        <v>39</v>
      </c>
    </row>
    <row r="7849" spans="1:11" ht="25" x14ac:dyDescent="0.25">
      <c r="A7849" s="7" t="s">
        <v>40561</v>
      </c>
      <c r="B7849" s="6">
        <v>0</v>
      </c>
      <c r="C7849" s="6">
        <v>0</v>
      </c>
      <c r="D7849" s="6">
        <v>0</v>
      </c>
      <c r="E7849" s="6">
        <v>0</v>
      </c>
      <c r="F7849" s="6">
        <v>1</v>
      </c>
      <c r="G7849" s="6">
        <v>0</v>
      </c>
      <c r="H7849" s="6" t="s">
        <v>34210</v>
      </c>
      <c r="I7849" s="6" t="s">
        <v>40523</v>
      </c>
      <c r="J7849" s="6" t="s">
        <v>34219</v>
      </c>
      <c r="K7849" s="6">
        <v>40</v>
      </c>
    </row>
    <row r="7850" spans="1:11" ht="50" x14ac:dyDescent="0.25">
      <c r="A7850" s="7" t="s">
        <v>40562</v>
      </c>
      <c r="B7850" s="6">
        <v>0</v>
      </c>
      <c r="C7850" s="6">
        <v>0</v>
      </c>
      <c r="D7850" s="6">
        <v>0</v>
      </c>
      <c r="E7850" s="6">
        <v>0</v>
      </c>
      <c r="F7850" s="6">
        <v>1</v>
      </c>
      <c r="G7850" s="6">
        <v>0</v>
      </c>
      <c r="H7850" s="6" t="s">
        <v>34210</v>
      </c>
      <c r="I7850" s="6" t="s">
        <v>40523</v>
      </c>
      <c r="J7850" s="6" t="s">
        <v>34219</v>
      </c>
      <c r="K7850" s="6">
        <v>41</v>
      </c>
    </row>
    <row r="7851" spans="1:11" x14ac:dyDescent="0.25">
      <c r="A7851" s="7" t="s">
        <v>40563</v>
      </c>
      <c r="B7851" s="6">
        <v>0</v>
      </c>
      <c r="C7851" s="6">
        <v>0</v>
      </c>
      <c r="D7851" s="6">
        <v>0</v>
      </c>
      <c r="E7851" s="6">
        <v>0</v>
      </c>
      <c r="F7851" s="6">
        <v>1</v>
      </c>
      <c r="G7851" s="6">
        <v>0</v>
      </c>
      <c r="H7851" s="6" t="s">
        <v>34210</v>
      </c>
      <c r="I7851" s="6" t="s">
        <v>40523</v>
      </c>
      <c r="J7851" s="6" t="s">
        <v>34219</v>
      </c>
      <c r="K7851" s="6">
        <v>42</v>
      </c>
    </row>
    <row r="7852" spans="1:11" ht="50" x14ac:dyDescent="0.25">
      <c r="A7852" s="7" t="s">
        <v>40564</v>
      </c>
      <c r="B7852" s="6">
        <v>0</v>
      </c>
      <c r="C7852" s="6">
        <v>0</v>
      </c>
      <c r="D7852" s="6">
        <v>0</v>
      </c>
      <c r="E7852" s="6">
        <v>0</v>
      </c>
      <c r="F7852" s="6">
        <v>1</v>
      </c>
      <c r="G7852" s="6">
        <v>0</v>
      </c>
      <c r="H7852" s="6" t="s">
        <v>34210</v>
      </c>
      <c r="I7852" s="6" t="s">
        <v>40523</v>
      </c>
      <c r="J7852" s="6" t="s">
        <v>34219</v>
      </c>
      <c r="K7852" s="6">
        <v>43</v>
      </c>
    </row>
    <row r="7853" spans="1:11" x14ac:dyDescent="0.25">
      <c r="A7853" s="7" t="s">
        <v>40532</v>
      </c>
      <c r="B7853" s="6">
        <v>0</v>
      </c>
      <c r="C7853" s="6">
        <v>0</v>
      </c>
      <c r="D7853" s="6">
        <v>0</v>
      </c>
      <c r="E7853" s="6">
        <v>0</v>
      </c>
      <c r="F7853" s="6">
        <v>1</v>
      </c>
      <c r="G7853" s="6">
        <v>0</v>
      </c>
      <c r="H7853" s="6" t="s">
        <v>34210</v>
      </c>
      <c r="I7853" s="6" t="s">
        <v>40523</v>
      </c>
      <c r="J7853" s="6" t="s">
        <v>34219</v>
      </c>
      <c r="K7853" s="6">
        <v>44</v>
      </c>
    </row>
    <row r="7854" spans="1:11" ht="112.5" x14ac:dyDescent="0.25">
      <c r="A7854" s="7" t="s">
        <v>40565</v>
      </c>
      <c r="B7854" s="6">
        <v>0</v>
      </c>
      <c r="C7854" s="6">
        <v>0</v>
      </c>
      <c r="D7854" s="6">
        <v>0</v>
      </c>
      <c r="E7854" s="6">
        <v>0</v>
      </c>
      <c r="F7854" s="6">
        <v>1</v>
      </c>
      <c r="G7854" s="6">
        <v>0</v>
      </c>
      <c r="H7854" s="6" t="s">
        <v>34210</v>
      </c>
      <c r="I7854" s="6" t="s">
        <v>40523</v>
      </c>
      <c r="J7854" s="6" t="s">
        <v>34219</v>
      </c>
      <c r="K7854" s="6">
        <v>45</v>
      </c>
    </row>
    <row r="7855" spans="1:11" ht="25" x14ac:dyDescent="0.25">
      <c r="A7855" s="7" t="s">
        <v>40566</v>
      </c>
      <c r="B7855" s="6">
        <v>0</v>
      </c>
      <c r="C7855" s="6">
        <v>0</v>
      </c>
      <c r="D7855" s="6">
        <v>0</v>
      </c>
      <c r="E7855" s="6">
        <v>0</v>
      </c>
      <c r="F7855" s="6">
        <v>1</v>
      </c>
      <c r="G7855" s="6">
        <v>0</v>
      </c>
      <c r="H7855" s="6" t="s">
        <v>34210</v>
      </c>
      <c r="I7855" s="6" t="s">
        <v>40523</v>
      </c>
      <c r="J7855" s="6" t="s">
        <v>34219</v>
      </c>
      <c r="K7855" s="6">
        <v>46</v>
      </c>
    </row>
    <row r="7856" spans="1:11" ht="25" x14ac:dyDescent="0.25">
      <c r="A7856" s="7" t="s">
        <v>40567</v>
      </c>
      <c r="B7856" s="6">
        <v>0</v>
      </c>
      <c r="C7856" s="6">
        <v>0</v>
      </c>
      <c r="D7856" s="6">
        <v>0</v>
      </c>
      <c r="E7856" s="6">
        <v>0</v>
      </c>
      <c r="F7856" s="6">
        <v>1</v>
      </c>
      <c r="G7856" s="6">
        <v>0</v>
      </c>
      <c r="H7856" s="6" t="s">
        <v>34210</v>
      </c>
      <c r="I7856" s="6" t="s">
        <v>40523</v>
      </c>
      <c r="J7856" s="6" t="s">
        <v>34219</v>
      </c>
      <c r="K7856" s="6">
        <v>47</v>
      </c>
    </row>
    <row r="7857" spans="1:11" x14ac:dyDescent="0.25">
      <c r="A7857" s="7" t="s">
        <v>40568</v>
      </c>
      <c r="B7857" s="6">
        <v>0</v>
      </c>
      <c r="C7857" s="6">
        <v>0</v>
      </c>
      <c r="D7857" s="6">
        <v>0</v>
      </c>
      <c r="E7857" s="6">
        <v>0</v>
      </c>
      <c r="F7857" s="6">
        <v>1</v>
      </c>
      <c r="G7857" s="6">
        <v>0</v>
      </c>
      <c r="H7857" s="6" t="s">
        <v>34210</v>
      </c>
      <c r="I7857" s="6" t="s">
        <v>40523</v>
      </c>
      <c r="J7857" s="6" t="s">
        <v>34219</v>
      </c>
      <c r="K7857" s="6">
        <v>48</v>
      </c>
    </row>
    <row r="7858" spans="1:11" ht="62.5" x14ac:dyDescent="0.25">
      <c r="A7858" s="7" t="s">
        <v>40569</v>
      </c>
      <c r="B7858" s="6">
        <v>0</v>
      </c>
      <c r="C7858" s="6">
        <v>0</v>
      </c>
      <c r="D7858" s="6">
        <v>0</v>
      </c>
      <c r="E7858" s="6">
        <v>0</v>
      </c>
      <c r="F7858" s="6">
        <v>1</v>
      </c>
      <c r="G7858" s="6">
        <v>0</v>
      </c>
      <c r="H7858" s="6" t="s">
        <v>34210</v>
      </c>
      <c r="I7858" s="6" t="s">
        <v>40523</v>
      </c>
      <c r="J7858" s="6" t="s">
        <v>34219</v>
      </c>
      <c r="K7858" s="6">
        <v>49</v>
      </c>
    </row>
    <row r="7859" spans="1:11" ht="25" x14ac:dyDescent="0.25">
      <c r="A7859" s="7" t="s">
        <v>40556</v>
      </c>
      <c r="B7859" s="6">
        <v>0</v>
      </c>
      <c r="C7859" s="6">
        <v>0</v>
      </c>
      <c r="D7859" s="6">
        <v>0</v>
      </c>
      <c r="E7859" s="6">
        <v>0</v>
      </c>
      <c r="F7859" s="6">
        <v>1</v>
      </c>
      <c r="G7859" s="6">
        <v>0</v>
      </c>
      <c r="H7859" s="6" t="s">
        <v>34210</v>
      </c>
      <c r="I7859" s="6" t="s">
        <v>40523</v>
      </c>
      <c r="J7859" s="6" t="s">
        <v>34219</v>
      </c>
      <c r="K7859" s="6">
        <v>50</v>
      </c>
    </row>
    <row r="7860" spans="1:11" ht="75" x14ac:dyDescent="0.25">
      <c r="A7860" s="7" t="s">
        <v>40570</v>
      </c>
      <c r="B7860" s="6">
        <v>0</v>
      </c>
      <c r="C7860" s="6">
        <v>0</v>
      </c>
      <c r="D7860" s="6">
        <v>0</v>
      </c>
      <c r="E7860" s="6">
        <v>0</v>
      </c>
      <c r="F7860" s="6">
        <v>1</v>
      </c>
      <c r="G7860" s="6">
        <v>0</v>
      </c>
      <c r="H7860" s="6" t="s">
        <v>34210</v>
      </c>
      <c r="I7860" s="6" t="s">
        <v>40523</v>
      </c>
      <c r="J7860" s="6" t="s">
        <v>34219</v>
      </c>
      <c r="K7860" s="6">
        <v>51</v>
      </c>
    </row>
    <row r="7861" spans="1:11" ht="62.5" x14ac:dyDescent="0.25">
      <c r="A7861" s="7" t="s">
        <v>40571</v>
      </c>
      <c r="B7861" s="6">
        <v>0</v>
      </c>
      <c r="C7861" s="6">
        <v>0</v>
      </c>
      <c r="D7861" s="6">
        <v>0</v>
      </c>
      <c r="E7861" s="6">
        <v>0</v>
      </c>
      <c r="F7861" s="6">
        <v>1</v>
      </c>
      <c r="G7861" s="6">
        <v>0</v>
      </c>
      <c r="H7861" s="6" t="s">
        <v>34210</v>
      </c>
      <c r="I7861" s="6" t="s">
        <v>40523</v>
      </c>
      <c r="J7861" s="6" t="s">
        <v>34219</v>
      </c>
      <c r="K7861" s="6">
        <v>52</v>
      </c>
    </row>
    <row r="7862" spans="1:11" x14ac:dyDescent="0.25">
      <c r="A7862" s="7" t="s">
        <v>40572</v>
      </c>
      <c r="B7862" s="6">
        <v>1</v>
      </c>
      <c r="C7862" s="6">
        <v>0</v>
      </c>
      <c r="D7862" s="6">
        <v>0</v>
      </c>
      <c r="E7862" s="6">
        <v>0</v>
      </c>
      <c r="F7862" s="6">
        <v>0</v>
      </c>
      <c r="G7862" s="6">
        <v>0</v>
      </c>
      <c r="H7862" s="6" t="s">
        <v>34206</v>
      </c>
      <c r="I7862" s="6" t="s">
        <v>40573</v>
      </c>
      <c r="J7862" s="6" t="s">
        <v>34219</v>
      </c>
      <c r="K7862" s="6">
        <v>0</v>
      </c>
    </row>
    <row r="7863" spans="1:11" x14ac:dyDescent="0.25">
      <c r="A7863" s="7" t="s">
        <v>40574</v>
      </c>
      <c r="B7863" s="6">
        <v>1</v>
      </c>
      <c r="C7863" s="6">
        <v>0</v>
      </c>
      <c r="D7863" s="6">
        <v>0</v>
      </c>
      <c r="E7863" s="6">
        <v>0</v>
      </c>
      <c r="F7863" s="6">
        <v>0</v>
      </c>
      <c r="G7863" s="6">
        <v>0</v>
      </c>
      <c r="H7863" s="6" t="s">
        <v>34206</v>
      </c>
      <c r="I7863" s="6" t="s">
        <v>40573</v>
      </c>
      <c r="J7863" s="6" t="s">
        <v>34219</v>
      </c>
      <c r="K7863" s="6">
        <v>1</v>
      </c>
    </row>
    <row r="7864" spans="1:11" x14ac:dyDescent="0.25">
      <c r="A7864" s="7" t="s">
        <v>40575</v>
      </c>
      <c r="B7864" s="6">
        <v>0</v>
      </c>
      <c r="C7864" s="6">
        <v>0</v>
      </c>
      <c r="D7864" s="6">
        <v>0</v>
      </c>
      <c r="E7864" s="6">
        <v>1</v>
      </c>
      <c r="F7864" s="6">
        <v>0</v>
      </c>
      <c r="G7864" s="6">
        <v>0</v>
      </c>
      <c r="H7864" s="6" t="s">
        <v>34209</v>
      </c>
      <c r="I7864" s="6" t="s">
        <v>40573</v>
      </c>
      <c r="J7864" s="6" t="s">
        <v>34219</v>
      </c>
      <c r="K7864" s="6">
        <v>2</v>
      </c>
    </row>
    <row r="7865" spans="1:11" x14ac:dyDescent="0.25">
      <c r="A7865" s="7" t="s">
        <v>40576</v>
      </c>
      <c r="B7865" s="6">
        <v>0</v>
      </c>
      <c r="C7865" s="6">
        <v>0</v>
      </c>
      <c r="D7865" s="6">
        <v>0</v>
      </c>
      <c r="E7865" s="6">
        <v>0</v>
      </c>
      <c r="F7865" s="6">
        <v>0</v>
      </c>
      <c r="G7865" s="6">
        <v>0</v>
      </c>
      <c r="H7865" s="6" t="s">
        <v>34217</v>
      </c>
      <c r="I7865" s="6" t="s">
        <v>40573</v>
      </c>
      <c r="J7865" s="6" t="s">
        <v>34219</v>
      </c>
      <c r="K7865" s="6">
        <v>3</v>
      </c>
    </row>
    <row r="7866" spans="1:11" x14ac:dyDescent="0.25">
      <c r="A7866" s="7" t="s">
        <v>40577</v>
      </c>
      <c r="B7866" s="6">
        <v>1</v>
      </c>
      <c r="C7866" s="6">
        <v>0</v>
      </c>
      <c r="D7866" s="6">
        <v>0</v>
      </c>
      <c r="E7866" s="6">
        <v>0</v>
      </c>
      <c r="F7866" s="6">
        <v>0</v>
      </c>
      <c r="G7866" s="6">
        <v>0</v>
      </c>
      <c r="H7866" s="6" t="s">
        <v>34206</v>
      </c>
      <c r="I7866" s="6" t="s">
        <v>40573</v>
      </c>
      <c r="J7866" s="6" t="s">
        <v>34219</v>
      </c>
      <c r="K7866" s="6">
        <v>4</v>
      </c>
    </row>
    <row r="7867" spans="1:11" ht="37.5" x14ac:dyDescent="0.25">
      <c r="A7867" s="7" t="s">
        <v>40578</v>
      </c>
      <c r="B7867" s="6">
        <v>0</v>
      </c>
      <c r="C7867" s="6">
        <v>0</v>
      </c>
      <c r="D7867" s="6">
        <v>0</v>
      </c>
      <c r="E7867" s="6">
        <v>1</v>
      </c>
      <c r="F7867" s="6">
        <v>0</v>
      </c>
      <c r="G7867" s="6">
        <v>0</v>
      </c>
      <c r="H7867" s="6" t="s">
        <v>34209</v>
      </c>
      <c r="I7867" s="6" t="s">
        <v>40573</v>
      </c>
      <c r="J7867" s="6" t="s">
        <v>34219</v>
      </c>
      <c r="K7867" s="6">
        <v>5</v>
      </c>
    </row>
    <row r="7868" spans="1:11" x14ac:dyDescent="0.25">
      <c r="A7868" s="7" t="s">
        <v>40579</v>
      </c>
      <c r="B7868" s="6">
        <v>0</v>
      </c>
      <c r="C7868" s="6">
        <v>0</v>
      </c>
      <c r="D7868" s="6">
        <v>0</v>
      </c>
      <c r="E7868" s="6">
        <v>0</v>
      </c>
      <c r="F7868" s="6">
        <v>0</v>
      </c>
      <c r="G7868" s="6">
        <v>0</v>
      </c>
      <c r="H7868" s="6" t="s">
        <v>34217</v>
      </c>
      <c r="I7868" s="6" t="s">
        <v>40573</v>
      </c>
      <c r="J7868" s="6" t="s">
        <v>34219</v>
      </c>
      <c r="K7868" s="6">
        <v>6</v>
      </c>
    </row>
    <row r="7869" spans="1:11" ht="50" x14ac:dyDescent="0.25">
      <c r="A7869" s="7" t="s">
        <v>40580</v>
      </c>
      <c r="B7869" s="6">
        <v>0</v>
      </c>
      <c r="C7869" s="6">
        <v>0</v>
      </c>
      <c r="D7869" s="6">
        <v>0</v>
      </c>
      <c r="E7869" s="6">
        <v>1</v>
      </c>
      <c r="F7869" s="6">
        <v>0</v>
      </c>
      <c r="G7869" s="6">
        <v>0</v>
      </c>
      <c r="H7869" s="6" t="s">
        <v>34209</v>
      </c>
      <c r="I7869" s="6" t="s">
        <v>40573</v>
      </c>
      <c r="J7869" s="6" t="s">
        <v>34219</v>
      </c>
      <c r="K7869" s="6">
        <v>7</v>
      </c>
    </row>
    <row r="7870" spans="1:11" x14ac:dyDescent="0.25">
      <c r="A7870" s="7" t="s">
        <v>40581</v>
      </c>
      <c r="B7870" s="6">
        <v>1</v>
      </c>
      <c r="C7870" s="6">
        <v>0</v>
      </c>
      <c r="D7870" s="6">
        <v>0</v>
      </c>
      <c r="E7870" s="6">
        <v>0</v>
      </c>
      <c r="F7870" s="6">
        <v>0</v>
      </c>
      <c r="G7870" s="6">
        <v>0</v>
      </c>
      <c r="H7870" s="6" t="s">
        <v>34206</v>
      </c>
      <c r="I7870" s="6" t="s">
        <v>40573</v>
      </c>
      <c r="J7870" s="6" t="s">
        <v>34219</v>
      </c>
      <c r="K7870" s="6">
        <v>8</v>
      </c>
    </row>
    <row r="7871" spans="1:11" ht="50" x14ac:dyDescent="0.25">
      <c r="A7871" s="7" t="s">
        <v>40582</v>
      </c>
      <c r="B7871" s="6">
        <v>0</v>
      </c>
      <c r="C7871" s="6">
        <v>0</v>
      </c>
      <c r="D7871" s="6">
        <v>0</v>
      </c>
      <c r="E7871" s="6">
        <v>1</v>
      </c>
      <c r="F7871" s="6">
        <v>0</v>
      </c>
      <c r="G7871" s="6">
        <v>0</v>
      </c>
      <c r="H7871" s="6" t="s">
        <v>34209</v>
      </c>
      <c r="I7871" s="6" t="s">
        <v>40573</v>
      </c>
      <c r="J7871" s="6" t="s">
        <v>34219</v>
      </c>
      <c r="K7871" s="6">
        <v>9</v>
      </c>
    </row>
    <row r="7872" spans="1:11" x14ac:dyDescent="0.25">
      <c r="A7872" s="7" t="s">
        <v>40583</v>
      </c>
      <c r="B7872" s="6">
        <v>1</v>
      </c>
      <c r="C7872" s="6">
        <v>0</v>
      </c>
      <c r="D7872" s="6">
        <v>0</v>
      </c>
      <c r="E7872" s="6">
        <v>0</v>
      </c>
      <c r="F7872" s="6">
        <v>0</v>
      </c>
      <c r="G7872" s="6">
        <v>0</v>
      </c>
      <c r="H7872" s="6" t="s">
        <v>34206</v>
      </c>
      <c r="I7872" s="6" t="s">
        <v>40573</v>
      </c>
      <c r="J7872" s="6" t="s">
        <v>34219</v>
      </c>
      <c r="K7872" s="6">
        <v>10</v>
      </c>
    </row>
    <row r="7873" spans="1:11" ht="37.5" x14ac:dyDescent="0.25">
      <c r="A7873" s="7" t="s">
        <v>40584</v>
      </c>
      <c r="B7873" s="6">
        <v>0</v>
      </c>
      <c r="C7873" s="6">
        <v>0</v>
      </c>
      <c r="D7873" s="6">
        <v>0</v>
      </c>
      <c r="E7873" s="6">
        <v>1</v>
      </c>
      <c r="F7873" s="6">
        <v>0</v>
      </c>
      <c r="G7873" s="6">
        <v>0</v>
      </c>
      <c r="H7873" s="6" t="s">
        <v>34209</v>
      </c>
      <c r="I7873" s="6" t="s">
        <v>40573</v>
      </c>
      <c r="J7873" s="6" t="s">
        <v>34219</v>
      </c>
      <c r="K7873" s="6">
        <v>11</v>
      </c>
    </row>
    <row r="7874" spans="1:11" x14ac:dyDescent="0.25">
      <c r="A7874" s="7" t="s">
        <v>40581</v>
      </c>
      <c r="B7874" s="6">
        <v>1</v>
      </c>
      <c r="C7874" s="6">
        <v>0</v>
      </c>
      <c r="D7874" s="6">
        <v>0</v>
      </c>
      <c r="E7874" s="6">
        <v>0</v>
      </c>
      <c r="F7874" s="6">
        <v>0</v>
      </c>
      <c r="G7874" s="6">
        <v>0</v>
      </c>
      <c r="H7874" s="6" t="s">
        <v>34206</v>
      </c>
      <c r="I7874" s="6" t="s">
        <v>40573</v>
      </c>
      <c r="J7874" s="6" t="s">
        <v>34219</v>
      </c>
      <c r="K7874" s="6">
        <v>12</v>
      </c>
    </row>
    <row r="7875" spans="1:11" x14ac:dyDescent="0.25">
      <c r="A7875" s="7" t="s">
        <v>40585</v>
      </c>
      <c r="B7875" s="6">
        <v>0</v>
      </c>
      <c r="C7875" s="6">
        <v>0</v>
      </c>
      <c r="D7875" s="6">
        <v>0</v>
      </c>
      <c r="E7875" s="6">
        <v>1</v>
      </c>
      <c r="F7875" s="6">
        <v>0</v>
      </c>
      <c r="G7875" s="6">
        <v>0</v>
      </c>
      <c r="H7875" s="6" t="s">
        <v>34209</v>
      </c>
      <c r="I7875" s="6" t="s">
        <v>40573</v>
      </c>
      <c r="J7875" s="6" t="s">
        <v>34219</v>
      </c>
      <c r="K7875" s="6">
        <v>13</v>
      </c>
    </row>
    <row r="7876" spans="1:11" x14ac:dyDescent="0.25">
      <c r="A7876" s="7" t="s">
        <v>40586</v>
      </c>
      <c r="B7876" s="6">
        <v>1</v>
      </c>
      <c r="C7876" s="6">
        <v>0</v>
      </c>
      <c r="D7876" s="6">
        <v>0</v>
      </c>
      <c r="E7876" s="6">
        <v>0</v>
      </c>
      <c r="F7876" s="6">
        <v>0</v>
      </c>
      <c r="G7876" s="6">
        <v>0</v>
      </c>
      <c r="H7876" s="6" t="s">
        <v>34206</v>
      </c>
      <c r="I7876" s="6" t="s">
        <v>40573</v>
      </c>
      <c r="J7876" s="6" t="s">
        <v>34219</v>
      </c>
      <c r="K7876" s="6">
        <v>14</v>
      </c>
    </row>
    <row r="7877" spans="1:11" ht="50" x14ac:dyDescent="0.25">
      <c r="A7877" s="7" t="s">
        <v>40587</v>
      </c>
      <c r="B7877" s="6">
        <v>0</v>
      </c>
      <c r="C7877" s="6">
        <v>0</v>
      </c>
      <c r="D7877" s="6">
        <v>0</v>
      </c>
      <c r="E7877" s="6">
        <v>1</v>
      </c>
      <c r="F7877" s="6">
        <v>0</v>
      </c>
      <c r="G7877" s="6">
        <v>0</v>
      </c>
      <c r="H7877" s="6" t="s">
        <v>34209</v>
      </c>
      <c r="I7877" s="6" t="s">
        <v>40573</v>
      </c>
      <c r="J7877" s="6" t="s">
        <v>34219</v>
      </c>
      <c r="K7877" s="6">
        <v>15</v>
      </c>
    </row>
    <row r="7878" spans="1:11" x14ac:dyDescent="0.25">
      <c r="A7878" s="7" t="s">
        <v>40588</v>
      </c>
      <c r="B7878" s="6">
        <v>1</v>
      </c>
      <c r="C7878" s="6">
        <v>0</v>
      </c>
      <c r="D7878" s="6">
        <v>0</v>
      </c>
      <c r="E7878" s="6">
        <v>0</v>
      </c>
      <c r="F7878" s="6">
        <v>0</v>
      </c>
      <c r="G7878" s="6">
        <v>0</v>
      </c>
      <c r="H7878" s="6" t="s">
        <v>34206</v>
      </c>
      <c r="I7878" s="6" t="s">
        <v>40573</v>
      </c>
      <c r="J7878" s="6" t="s">
        <v>34219</v>
      </c>
      <c r="K7878" s="6">
        <v>16</v>
      </c>
    </row>
    <row r="7879" spans="1:11" ht="100" x14ac:dyDescent="0.25">
      <c r="A7879" s="7" t="s">
        <v>40589</v>
      </c>
      <c r="B7879" s="6">
        <v>0</v>
      </c>
      <c r="C7879" s="6">
        <v>0</v>
      </c>
      <c r="D7879" s="6">
        <v>0</v>
      </c>
      <c r="E7879" s="6">
        <v>0</v>
      </c>
      <c r="F7879" s="6">
        <v>0</v>
      </c>
      <c r="G7879" s="6">
        <v>1</v>
      </c>
      <c r="H7879" s="6" t="s">
        <v>34211</v>
      </c>
      <c r="I7879" s="6" t="s">
        <v>40573</v>
      </c>
      <c r="J7879" s="6" t="s">
        <v>34219</v>
      </c>
      <c r="K7879" s="6">
        <v>17</v>
      </c>
    </row>
    <row r="7880" spans="1:11" x14ac:dyDescent="0.25">
      <c r="A7880" s="7" t="s">
        <v>40590</v>
      </c>
      <c r="B7880" s="6">
        <v>1</v>
      </c>
      <c r="C7880" s="6">
        <v>0</v>
      </c>
      <c r="D7880" s="6">
        <v>0</v>
      </c>
      <c r="E7880" s="6">
        <v>0</v>
      </c>
      <c r="F7880" s="6">
        <v>0</v>
      </c>
      <c r="G7880" s="6">
        <v>0</v>
      </c>
      <c r="H7880" s="6" t="s">
        <v>34206</v>
      </c>
      <c r="I7880" s="6" t="s">
        <v>40573</v>
      </c>
      <c r="J7880" s="6" t="s">
        <v>34219</v>
      </c>
      <c r="K7880" s="6">
        <v>18</v>
      </c>
    </row>
    <row r="7881" spans="1:11" x14ac:dyDescent="0.25">
      <c r="A7881" s="7" t="s">
        <v>40591</v>
      </c>
      <c r="B7881" s="6">
        <v>0</v>
      </c>
      <c r="C7881" s="6">
        <v>0</v>
      </c>
      <c r="D7881" s="6">
        <v>0</v>
      </c>
      <c r="E7881" s="6">
        <v>0</v>
      </c>
      <c r="F7881" s="6">
        <v>0</v>
      </c>
      <c r="G7881" s="6">
        <v>1</v>
      </c>
      <c r="H7881" s="6" t="s">
        <v>34211</v>
      </c>
      <c r="I7881" s="6" t="s">
        <v>40573</v>
      </c>
      <c r="J7881" s="6" t="s">
        <v>34219</v>
      </c>
      <c r="K7881" s="6">
        <v>19</v>
      </c>
    </row>
    <row r="7882" spans="1:11" x14ac:dyDescent="0.25">
      <c r="A7882" s="7" t="s">
        <v>40592</v>
      </c>
      <c r="B7882" s="6">
        <v>1</v>
      </c>
      <c r="C7882" s="6">
        <v>0</v>
      </c>
      <c r="D7882" s="6">
        <v>0</v>
      </c>
      <c r="E7882" s="6">
        <v>0</v>
      </c>
      <c r="F7882" s="6">
        <v>0</v>
      </c>
      <c r="G7882" s="6">
        <v>0</v>
      </c>
      <c r="H7882" s="6" t="s">
        <v>34206</v>
      </c>
      <c r="I7882" s="6" t="s">
        <v>40573</v>
      </c>
      <c r="J7882" s="6" t="s">
        <v>34219</v>
      </c>
      <c r="K7882" s="6">
        <v>20</v>
      </c>
    </row>
    <row r="7883" spans="1:11" ht="25" x14ac:dyDescent="0.25">
      <c r="A7883" s="7" t="s">
        <v>40593</v>
      </c>
      <c r="B7883" s="6">
        <v>0</v>
      </c>
      <c r="C7883" s="6">
        <v>0</v>
      </c>
      <c r="D7883" s="6">
        <v>0</v>
      </c>
      <c r="E7883" s="6">
        <v>0</v>
      </c>
      <c r="F7883" s="6">
        <v>0</v>
      </c>
      <c r="G7883" s="6">
        <v>1</v>
      </c>
      <c r="H7883" s="6" t="s">
        <v>34211</v>
      </c>
      <c r="I7883" s="6" t="s">
        <v>40573</v>
      </c>
      <c r="J7883" s="6" t="s">
        <v>34219</v>
      </c>
      <c r="K7883" s="6">
        <v>21</v>
      </c>
    </row>
    <row r="7884" spans="1:11" ht="50" x14ac:dyDescent="0.25">
      <c r="A7884" s="7" t="s">
        <v>40594</v>
      </c>
      <c r="B7884" s="6">
        <v>0</v>
      </c>
      <c r="C7884" s="6">
        <v>0</v>
      </c>
      <c r="D7884" s="6">
        <v>0</v>
      </c>
      <c r="E7884" s="6">
        <v>0</v>
      </c>
      <c r="F7884" s="6">
        <v>0</v>
      </c>
      <c r="G7884" s="6">
        <v>1</v>
      </c>
      <c r="H7884" s="6" t="s">
        <v>34211</v>
      </c>
      <c r="I7884" s="6" t="s">
        <v>40573</v>
      </c>
      <c r="J7884" s="6" t="s">
        <v>34219</v>
      </c>
      <c r="K7884" s="6">
        <v>22</v>
      </c>
    </row>
    <row r="7885" spans="1:11" ht="25" x14ac:dyDescent="0.25">
      <c r="A7885" s="7" t="s">
        <v>40595</v>
      </c>
      <c r="B7885" s="6">
        <v>0</v>
      </c>
      <c r="C7885" s="6">
        <v>0</v>
      </c>
      <c r="D7885" s="6">
        <v>0</v>
      </c>
      <c r="E7885" s="6">
        <v>0</v>
      </c>
      <c r="F7885" s="6">
        <v>0</v>
      </c>
      <c r="G7885" s="6">
        <v>1</v>
      </c>
      <c r="H7885" s="6" t="s">
        <v>34211</v>
      </c>
      <c r="I7885" s="6" t="s">
        <v>40573</v>
      </c>
      <c r="J7885" s="6" t="s">
        <v>34219</v>
      </c>
      <c r="K7885" s="6">
        <v>23</v>
      </c>
    </row>
    <row r="7886" spans="1:11" x14ac:dyDescent="0.25">
      <c r="A7886" s="7" t="s">
        <v>40596</v>
      </c>
      <c r="B7886" s="6">
        <v>0</v>
      </c>
      <c r="C7886" s="6">
        <v>0</v>
      </c>
      <c r="D7886" s="6">
        <v>0</v>
      </c>
      <c r="E7886" s="6">
        <v>0</v>
      </c>
      <c r="F7886" s="6">
        <v>0</v>
      </c>
      <c r="G7886" s="6">
        <v>0</v>
      </c>
      <c r="H7886" s="6" t="s">
        <v>34217</v>
      </c>
      <c r="I7886" s="6" t="s">
        <v>40597</v>
      </c>
      <c r="J7886" s="6" t="s">
        <v>34219</v>
      </c>
      <c r="K7886" s="6">
        <v>0</v>
      </c>
    </row>
    <row r="7887" spans="1:11" x14ac:dyDescent="0.25">
      <c r="A7887" s="7" t="s">
        <v>40598</v>
      </c>
      <c r="B7887" s="6">
        <v>0</v>
      </c>
      <c r="C7887" s="6">
        <v>0</v>
      </c>
      <c r="D7887" s="6">
        <v>0</v>
      </c>
      <c r="E7887" s="6">
        <v>0</v>
      </c>
      <c r="F7887" s="6">
        <v>0</v>
      </c>
      <c r="G7887" s="6">
        <v>0</v>
      </c>
      <c r="H7887" s="6" t="s">
        <v>34217</v>
      </c>
      <c r="I7887" s="6" t="s">
        <v>40597</v>
      </c>
      <c r="J7887" s="6" t="s">
        <v>34219</v>
      </c>
      <c r="K7887" s="6">
        <v>1</v>
      </c>
    </row>
    <row r="7888" spans="1:11" ht="37.5" x14ac:dyDescent="0.25">
      <c r="A7888" s="7" t="s">
        <v>34826</v>
      </c>
      <c r="B7888" s="6">
        <v>0</v>
      </c>
      <c r="C7888" s="6">
        <v>0</v>
      </c>
      <c r="D7888" s="6">
        <v>1</v>
      </c>
      <c r="E7888" s="6">
        <v>0</v>
      </c>
      <c r="F7888" s="6">
        <v>0</v>
      </c>
      <c r="G7888" s="6">
        <v>0</v>
      </c>
      <c r="H7888" s="6" t="s">
        <v>34208</v>
      </c>
      <c r="I7888" s="6" t="s">
        <v>40597</v>
      </c>
      <c r="J7888" s="6" t="s">
        <v>34219</v>
      </c>
      <c r="K7888" s="6">
        <v>2</v>
      </c>
    </row>
    <row r="7889" spans="1:11" ht="25" x14ac:dyDescent="0.25">
      <c r="A7889" s="7" t="s">
        <v>40599</v>
      </c>
      <c r="B7889" s="6">
        <v>0</v>
      </c>
      <c r="C7889" s="6">
        <v>0</v>
      </c>
      <c r="D7889" s="6">
        <v>0</v>
      </c>
      <c r="E7889" s="6">
        <v>0</v>
      </c>
      <c r="F7889" s="6">
        <v>0</v>
      </c>
      <c r="G7889" s="6">
        <v>0</v>
      </c>
      <c r="H7889" s="6" t="s">
        <v>34217</v>
      </c>
      <c r="I7889" s="6" t="s">
        <v>40597</v>
      </c>
      <c r="J7889" s="6" t="s">
        <v>34219</v>
      </c>
      <c r="K7889" s="6">
        <v>3</v>
      </c>
    </row>
    <row r="7890" spans="1:11" x14ac:dyDescent="0.25">
      <c r="A7890" s="7" t="s">
        <v>35237</v>
      </c>
      <c r="B7890" s="6">
        <v>0</v>
      </c>
      <c r="C7890" s="6">
        <v>1</v>
      </c>
      <c r="D7890" s="6">
        <v>0</v>
      </c>
      <c r="E7890" s="6">
        <v>0</v>
      </c>
      <c r="F7890" s="6">
        <v>0</v>
      </c>
      <c r="G7890" s="6">
        <v>0</v>
      </c>
      <c r="H7890" s="6" t="s">
        <v>34207</v>
      </c>
      <c r="I7890" s="6" t="s">
        <v>40597</v>
      </c>
      <c r="J7890" s="6" t="s">
        <v>34219</v>
      </c>
      <c r="K7890" s="6">
        <v>4</v>
      </c>
    </row>
    <row r="7891" spans="1:11" x14ac:dyDescent="0.25">
      <c r="A7891" s="7" t="s">
        <v>40600</v>
      </c>
      <c r="B7891" s="6">
        <v>0</v>
      </c>
      <c r="C7891" s="6">
        <v>0</v>
      </c>
      <c r="D7891" s="6">
        <v>0</v>
      </c>
      <c r="E7891" s="6">
        <v>0</v>
      </c>
      <c r="F7891" s="6">
        <v>0</v>
      </c>
      <c r="G7891" s="6">
        <v>0</v>
      </c>
      <c r="H7891" s="6" t="s">
        <v>34217</v>
      </c>
      <c r="I7891" s="6" t="s">
        <v>40597</v>
      </c>
      <c r="J7891" s="6" t="s">
        <v>34219</v>
      </c>
      <c r="K7891" s="6">
        <v>5</v>
      </c>
    </row>
    <row r="7892" spans="1:11" ht="62.5" x14ac:dyDescent="0.25">
      <c r="A7892" s="7" t="s">
        <v>40601</v>
      </c>
      <c r="B7892" s="6">
        <v>0</v>
      </c>
      <c r="C7892" s="6">
        <v>0</v>
      </c>
      <c r="D7892" s="6">
        <v>0</v>
      </c>
      <c r="E7892" s="6">
        <v>0</v>
      </c>
      <c r="F7892" s="6">
        <v>0</v>
      </c>
      <c r="G7892" s="6">
        <v>0</v>
      </c>
      <c r="H7892" s="6" t="s">
        <v>34217</v>
      </c>
      <c r="I7892" s="6" t="s">
        <v>40597</v>
      </c>
      <c r="J7892" s="6" t="s">
        <v>34219</v>
      </c>
      <c r="K7892" s="6">
        <v>6</v>
      </c>
    </row>
    <row r="7893" spans="1:11" ht="25" x14ac:dyDescent="0.25">
      <c r="A7893" s="7" t="s">
        <v>40602</v>
      </c>
      <c r="B7893" s="6">
        <v>0</v>
      </c>
      <c r="C7893" s="6">
        <v>0</v>
      </c>
      <c r="D7893" s="6">
        <v>0</v>
      </c>
      <c r="E7893" s="6">
        <v>0</v>
      </c>
      <c r="F7893" s="6">
        <v>0</v>
      </c>
      <c r="G7893" s="6">
        <v>0</v>
      </c>
      <c r="H7893" s="6" t="s">
        <v>34217</v>
      </c>
      <c r="I7893" s="6" t="s">
        <v>40597</v>
      </c>
      <c r="J7893" s="6" t="s">
        <v>34219</v>
      </c>
      <c r="K7893" s="6">
        <v>7</v>
      </c>
    </row>
    <row r="7894" spans="1:11" x14ac:dyDescent="0.25">
      <c r="A7894" s="7" t="s">
        <v>40603</v>
      </c>
      <c r="B7894" s="6">
        <v>0</v>
      </c>
      <c r="C7894" s="6">
        <v>0</v>
      </c>
      <c r="D7894" s="6">
        <v>0</v>
      </c>
      <c r="E7894" s="6">
        <v>0</v>
      </c>
      <c r="F7894" s="6">
        <v>0</v>
      </c>
      <c r="G7894" s="6">
        <v>0</v>
      </c>
      <c r="H7894" s="6" t="s">
        <v>34217</v>
      </c>
      <c r="I7894" s="6" t="s">
        <v>40597</v>
      </c>
      <c r="J7894" s="6" t="s">
        <v>34219</v>
      </c>
      <c r="K7894" s="6">
        <v>8</v>
      </c>
    </row>
    <row r="7895" spans="1:11" ht="50" x14ac:dyDescent="0.25">
      <c r="A7895" s="7" t="s">
        <v>40604</v>
      </c>
      <c r="B7895" s="6">
        <v>0</v>
      </c>
      <c r="C7895" s="6">
        <v>0</v>
      </c>
      <c r="D7895" s="6">
        <v>0</v>
      </c>
      <c r="E7895" s="6">
        <v>0</v>
      </c>
      <c r="F7895" s="6">
        <v>0</v>
      </c>
      <c r="G7895" s="6">
        <v>0</v>
      </c>
      <c r="H7895" s="6" t="s">
        <v>34217</v>
      </c>
      <c r="I7895" s="6" t="s">
        <v>40597</v>
      </c>
      <c r="J7895" s="6" t="s">
        <v>34219</v>
      </c>
      <c r="K7895" s="6">
        <v>9</v>
      </c>
    </row>
    <row r="7896" spans="1:11" x14ac:dyDescent="0.25">
      <c r="A7896" s="7" t="s">
        <v>40605</v>
      </c>
      <c r="B7896" s="6">
        <v>0</v>
      </c>
      <c r="C7896" s="6">
        <v>0</v>
      </c>
      <c r="D7896" s="6">
        <v>0</v>
      </c>
      <c r="E7896" s="6">
        <v>0</v>
      </c>
      <c r="F7896" s="6">
        <v>0</v>
      </c>
      <c r="G7896" s="6">
        <v>0</v>
      </c>
      <c r="H7896" s="6" t="s">
        <v>34217</v>
      </c>
      <c r="I7896" s="6" t="s">
        <v>40597</v>
      </c>
      <c r="J7896" s="6" t="s">
        <v>34219</v>
      </c>
      <c r="K7896" s="6">
        <v>10</v>
      </c>
    </row>
    <row r="7897" spans="1:11" ht="37.5" x14ac:dyDescent="0.25">
      <c r="A7897" s="7" t="s">
        <v>40606</v>
      </c>
      <c r="B7897" s="6">
        <v>0</v>
      </c>
      <c r="C7897" s="6">
        <v>0</v>
      </c>
      <c r="D7897" s="6">
        <v>0</v>
      </c>
      <c r="E7897" s="6">
        <v>0</v>
      </c>
      <c r="F7897" s="6">
        <v>0</v>
      </c>
      <c r="G7897" s="6">
        <v>0</v>
      </c>
      <c r="H7897" s="6" t="s">
        <v>34217</v>
      </c>
      <c r="I7897" s="6" t="s">
        <v>40597</v>
      </c>
      <c r="J7897" s="6" t="s">
        <v>34219</v>
      </c>
      <c r="K7897" s="6">
        <v>11</v>
      </c>
    </row>
    <row r="7898" spans="1:11" ht="25" x14ac:dyDescent="0.25">
      <c r="A7898" s="7" t="s">
        <v>40607</v>
      </c>
      <c r="B7898" s="6">
        <v>0</v>
      </c>
      <c r="C7898" s="6">
        <v>0</v>
      </c>
      <c r="D7898" s="6">
        <v>0</v>
      </c>
      <c r="E7898" s="6">
        <v>0</v>
      </c>
      <c r="F7898" s="6">
        <v>0</v>
      </c>
      <c r="G7898" s="6">
        <v>0</v>
      </c>
      <c r="H7898" s="6" t="s">
        <v>34217</v>
      </c>
      <c r="I7898" s="6" t="s">
        <v>40597</v>
      </c>
      <c r="J7898" s="6" t="s">
        <v>34219</v>
      </c>
      <c r="K7898" s="6">
        <v>12</v>
      </c>
    </row>
    <row r="7899" spans="1:11" x14ac:dyDescent="0.25">
      <c r="A7899" s="7" t="s">
        <v>40608</v>
      </c>
      <c r="B7899" s="6">
        <v>0</v>
      </c>
      <c r="C7899" s="6">
        <v>0</v>
      </c>
      <c r="D7899" s="6">
        <v>0</v>
      </c>
      <c r="E7899" s="6">
        <v>0</v>
      </c>
      <c r="F7899" s="6">
        <v>0</v>
      </c>
      <c r="G7899" s="6">
        <v>0</v>
      </c>
      <c r="H7899" s="6" t="s">
        <v>34217</v>
      </c>
      <c r="I7899" s="6" t="s">
        <v>40597</v>
      </c>
      <c r="J7899" s="6" t="s">
        <v>34219</v>
      </c>
      <c r="K7899" s="6">
        <v>13</v>
      </c>
    </row>
    <row r="7900" spans="1:11" ht="25" x14ac:dyDescent="0.25">
      <c r="A7900" s="7" t="s">
        <v>40609</v>
      </c>
      <c r="B7900" s="6">
        <v>0</v>
      </c>
      <c r="C7900" s="6">
        <v>0</v>
      </c>
      <c r="D7900" s="6">
        <v>0</v>
      </c>
      <c r="E7900" s="6">
        <v>0</v>
      </c>
      <c r="F7900" s="6">
        <v>0</v>
      </c>
      <c r="G7900" s="6">
        <v>0</v>
      </c>
      <c r="H7900" s="6" t="s">
        <v>34217</v>
      </c>
      <c r="I7900" s="6" t="s">
        <v>40597</v>
      </c>
      <c r="J7900" s="6" t="s">
        <v>34219</v>
      </c>
      <c r="K7900" s="6">
        <v>14</v>
      </c>
    </row>
    <row r="7901" spans="1:11" x14ac:dyDescent="0.25">
      <c r="A7901" s="7" t="s">
        <v>40610</v>
      </c>
      <c r="B7901" s="6">
        <v>0</v>
      </c>
      <c r="C7901" s="6">
        <v>0</v>
      </c>
      <c r="D7901" s="6">
        <v>0</v>
      </c>
      <c r="E7901" s="6">
        <v>0</v>
      </c>
      <c r="F7901" s="6">
        <v>0</v>
      </c>
      <c r="G7901" s="6">
        <v>0</v>
      </c>
      <c r="H7901" s="6" t="s">
        <v>34217</v>
      </c>
      <c r="I7901" s="6" t="s">
        <v>40597</v>
      </c>
      <c r="J7901" s="6" t="s">
        <v>34219</v>
      </c>
      <c r="K7901" s="6">
        <v>15</v>
      </c>
    </row>
    <row r="7902" spans="1:11" x14ac:dyDescent="0.25">
      <c r="A7902" s="7" t="s">
        <v>40611</v>
      </c>
      <c r="B7902" s="6">
        <v>0</v>
      </c>
      <c r="C7902" s="6">
        <v>0</v>
      </c>
      <c r="D7902" s="6">
        <v>0</v>
      </c>
      <c r="E7902" s="6">
        <v>0</v>
      </c>
      <c r="F7902" s="6">
        <v>0</v>
      </c>
      <c r="G7902" s="6">
        <v>0</v>
      </c>
      <c r="H7902" s="6" t="s">
        <v>34217</v>
      </c>
      <c r="I7902" s="6" t="s">
        <v>40597</v>
      </c>
      <c r="J7902" s="6" t="s">
        <v>34219</v>
      </c>
      <c r="K7902" s="6">
        <v>16</v>
      </c>
    </row>
    <row r="7903" spans="1:11" x14ac:dyDescent="0.25">
      <c r="A7903" s="7" t="s">
        <v>40612</v>
      </c>
      <c r="B7903" s="6">
        <v>0</v>
      </c>
      <c r="C7903" s="6">
        <v>0</v>
      </c>
      <c r="D7903" s="6">
        <v>0</v>
      </c>
      <c r="E7903" s="6">
        <v>0</v>
      </c>
      <c r="F7903" s="6">
        <v>0</v>
      </c>
      <c r="G7903" s="6">
        <v>0</v>
      </c>
      <c r="H7903" s="6" t="s">
        <v>34217</v>
      </c>
      <c r="I7903" s="6" t="s">
        <v>40597</v>
      </c>
      <c r="J7903" s="6" t="s">
        <v>34219</v>
      </c>
      <c r="K7903" s="6">
        <v>17</v>
      </c>
    </row>
    <row r="7904" spans="1:11" ht="25" x14ac:dyDescent="0.25">
      <c r="A7904" s="7" t="s">
        <v>40613</v>
      </c>
      <c r="B7904" s="6">
        <v>0</v>
      </c>
      <c r="C7904" s="6">
        <v>0</v>
      </c>
      <c r="D7904" s="6">
        <v>0</v>
      </c>
      <c r="E7904" s="6">
        <v>0</v>
      </c>
      <c r="F7904" s="6">
        <v>0</v>
      </c>
      <c r="G7904" s="6">
        <v>0</v>
      </c>
      <c r="H7904" s="6" t="s">
        <v>34217</v>
      </c>
      <c r="I7904" s="6" t="s">
        <v>40597</v>
      </c>
      <c r="J7904" s="6" t="s">
        <v>34219</v>
      </c>
      <c r="K7904" s="6">
        <v>18</v>
      </c>
    </row>
    <row r="7905" spans="1:11" ht="25" x14ac:dyDescent="0.25">
      <c r="A7905" s="7" t="s">
        <v>40614</v>
      </c>
      <c r="B7905" s="6">
        <v>0</v>
      </c>
      <c r="C7905" s="6">
        <v>1</v>
      </c>
      <c r="D7905" s="6">
        <v>0</v>
      </c>
      <c r="E7905" s="6">
        <v>0</v>
      </c>
      <c r="F7905" s="6">
        <v>0</v>
      </c>
      <c r="G7905" s="6">
        <v>0</v>
      </c>
      <c r="H7905" s="6" t="s">
        <v>34207</v>
      </c>
      <c r="I7905" s="6" t="s">
        <v>40597</v>
      </c>
      <c r="J7905" s="6" t="s">
        <v>34219</v>
      </c>
      <c r="K7905" s="6">
        <v>19</v>
      </c>
    </row>
    <row r="7906" spans="1:11" ht="37.5" x14ac:dyDescent="0.25">
      <c r="A7906" s="7" t="s">
        <v>40615</v>
      </c>
      <c r="B7906" s="6">
        <v>0</v>
      </c>
      <c r="C7906" s="6">
        <v>1</v>
      </c>
      <c r="D7906" s="6">
        <v>0</v>
      </c>
      <c r="E7906" s="6">
        <v>0</v>
      </c>
      <c r="F7906" s="6">
        <v>0</v>
      </c>
      <c r="G7906" s="6">
        <v>0</v>
      </c>
      <c r="H7906" s="6" t="s">
        <v>34207</v>
      </c>
      <c r="I7906" s="6" t="s">
        <v>40597</v>
      </c>
      <c r="J7906" s="6" t="s">
        <v>34219</v>
      </c>
      <c r="K7906" s="6">
        <v>20</v>
      </c>
    </row>
    <row r="7907" spans="1:11" ht="62.5" x14ac:dyDescent="0.25">
      <c r="A7907" s="7" t="s">
        <v>40616</v>
      </c>
      <c r="B7907" s="6">
        <v>0</v>
      </c>
      <c r="C7907" s="6">
        <v>1</v>
      </c>
      <c r="D7907" s="6">
        <v>0</v>
      </c>
      <c r="E7907" s="6">
        <v>0</v>
      </c>
      <c r="F7907" s="6">
        <v>0</v>
      </c>
      <c r="G7907" s="6">
        <v>0</v>
      </c>
      <c r="H7907" s="6" t="s">
        <v>34207</v>
      </c>
      <c r="I7907" s="6" t="s">
        <v>40597</v>
      </c>
      <c r="J7907" s="6" t="s">
        <v>34219</v>
      </c>
      <c r="K7907" s="6">
        <v>21</v>
      </c>
    </row>
    <row r="7908" spans="1:11" x14ac:dyDescent="0.25">
      <c r="A7908" s="7" t="s">
        <v>40617</v>
      </c>
      <c r="B7908" s="6">
        <v>0</v>
      </c>
      <c r="C7908" s="6">
        <v>0</v>
      </c>
      <c r="D7908" s="6">
        <v>0</v>
      </c>
      <c r="E7908" s="6">
        <v>0</v>
      </c>
      <c r="F7908" s="6">
        <v>0</v>
      </c>
      <c r="G7908" s="6">
        <v>0</v>
      </c>
      <c r="H7908" s="6" t="s">
        <v>34217</v>
      </c>
      <c r="I7908" s="6" t="s">
        <v>40597</v>
      </c>
      <c r="J7908" s="6" t="s">
        <v>34219</v>
      </c>
      <c r="K7908" s="6">
        <v>22</v>
      </c>
    </row>
    <row r="7909" spans="1:11" x14ac:dyDescent="0.25">
      <c r="A7909" s="7" t="s">
        <v>40618</v>
      </c>
      <c r="B7909" s="6">
        <v>0</v>
      </c>
      <c r="C7909" s="6">
        <v>0</v>
      </c>
      <c r="D7909" s="6">
        <v>1</v>
      </c>
      <c r="E7909" s="6">
        <v>0</v>
      </c>
      <c r="F7909" s="6">
        <v>0</v>
      </c>
      <c r="G7909" s="6">
        <v>0</v>
      </c>
      <c r="H7909" s="6" t="s">
        <v>34208</v>
      </c>
      <c r="I7909" s="6" t="s">
        <v>40597</v>
      </c>
      <c r="J7909" s="6" t="s">
        <v>34219</v>
      </c>
      <c r="K7909" s="6">
        <v>23</v>
      </c>
    </row>
    <row r="7910" spans="1:11" ht="25" x14ac:dyDescent="0.25">
      <c r="A7910" s="7" t="s">
        <v>40619</v>
      </c>
      <c r="B7910" s="6">
        <v>0</v>
      </c>
      <c r="C7910" s="6">
        <v>0</v>
      </c>
      <c r="D7910" s="6">
        <v>1</v>
      </c>
      <c r="E7910" s="6">
        <v>0</v>
      </c>
      <c r="F7910" s="6">
        <v>0</v>
      </c>
      <c r="G7910" s="6">
        <v>0</v>
      </c>
      <c r="H7910" s="6" t="s">
        <v>34208</v>
      </c>
      <c r="I7910" s="6" t="s">
        <v>40597</v>
      </c>
      <c r="J7910" s="6" t="s">
        <v>34219</v>
      </c>
      <c r="K7910" s="6">
        <v>24</v>
      </c>
    </row>
    <row r="7911" spans="1:11" x14ac:dyDescent="0.25">
      <c r="A7911" s="7" t="s">
        <v>40620</v>
      </c>
      <c r="B7911" s="6">
        <v>1</v>
      </c>
      <c r="C7911" s="6">
        <v>0</v>
      </c>
      <c r="D7911" s="6">
        <v>0</v>
      </c>
      <c r="E7911" s="6">
        <v>0</v>
      </c>
      <c r="F7911" s="6">
        <v>0</v>
      </c>
      <c r="G7911" s="6">
        <v>0</v>
      </c>
      <c r="H7911" s="6" t="s">
        <v>34206</v>
      </c>
      <c r="I7911" s="6" t="s">
        <v>40597</v>
      </c>
      <c r="J7911" s="6" t="s">
        <v>34219</v>
      </c>
      <c r="K7911" s="6">
        <v>25</v>
      </c>
    </row>
    <row r="7912" spans="1:11" ht="37.5" x14ac:dyDescent="0.25">
      <c r="A7912" s="7" t="s">
        <v>40621</v>
      </c>
      <c r="B7912" s="6">
        <v>1</v>
      </c>
      <c r="C7912" s="6">
        <v>0</v>
      </c>
      <c r="D7912" s="6">
        <v>0</v>
      </c>
      <c r="E7912" s="6">
        <v>0</v>
      </c>
      <c r="F7912" s="6">
        <v>0</v>
      </c>
      <c r="G7912" s="6">
        <v>0</v>
      </c>
      <c r="H7912" s="6" t="s">
        <v>34206</v>
      </c>
      <c r="I7912" s="6" t="s">
        <v>40597</v>
      </c>
      <c r="J7912" s="6" t="s">
        <v>34219</v>
      </c>
      <c r="K7912" s="6">
        <v>26</v>
      </c>
    </row>
    <row r="7913" spans="1:11" ht="37.5" x14ac:dyDescent="0.25">
      <c r="A7913" s="7" t="s">
        <v>40622</v>
      </c>
      <c r="B7913" s="6">
        <v>1</v>
      </c>
      <c r="C7913" s="6">
        <v>0</v>
      </c>
      <c r="D7913" s="6">
        <v>0</v>
      </c>
      <c r="E7913" s="6">
        <v>0</v>
      </c>
      <c r="F7913" s="6">
        <v>0</v>
      </c>
      <c r="G7913" s="6">
        <v>0</v>
      </c>
      <c r="H7913" s="6" t="s">
        <v>34206</v>
      </c>
      <c r="I7913" s="6" t="s">
        <v>40597</v>
      </c>
      <c r="J7913" s="6" t="s">
        <v>34219</v>
      </c>
      <c r="K7913" s="6">
        <v>27</v>
      </c>
    </row>
    <row r="7914" spans="1:11" ht="62.5" x14ac:dyDescent="0.25">
      <c r="A7914" s="7" t="s">
        <v>40623</v>
      </c>
      <c r="B7914" s="6">
        <v>1</v>
      </c>
      <c r="C7914" s="6">
        <v>0</v>
      </c>
      <c r="D7914" s="6">
        <v>0</v>
      </c>
      <c r="E7914" s="6">
        <v>0</v>
      </c>
      <c r="F7914" s="6">
        <v>0</v>
      </c>
      <c r="G7914" s="6">
        <v>0</v>
      </c>
      <c r="H7914" s="6" t="s">
        <v>34206</v>
      </c>
      <c r="I7914" s="6" t="s">
        <v>40597</v>
      </c>
      <c r="J7914" s="6" t="s">
        <v>34219</v>
      </c>
      <c r="K7914" s="6">
        <v>28</v>
      </c>
    </row>
    <row r="7915" spans="1:11" ht="75" x14ac:dyDescent="0.25">
      <c r="A7915" s="7" t="s">
        <v>40624</v>
      </c>
      <c r="B7915" s="6">
        <v>1</v>
      </c>
      <c r="C7915" s="6">
        <v>0</v>
      </c>
      <c r="D7915" s="6">
        <v>0</v>
      </c>
      <c r="E7915" s="6">
        <v>0</v>
      </c>
      <c r="F7915" s="6">
        <v>0</v>
      </c>
      <c r="G7915" s="6">
        <v>0</v>
      </c>
      <c r="H7915" s="6" t="s">
        <v>34206</v>
      </c>
      <c r="I7915" s="6" t="s">
        <v>40597</v>
      </c>
      <c r="J7915" s="6" t="s">
        <v>34219</v>
      </c>
      <c r="K7915" s="6">
        <v>29</v>
      </c>
    </row>
    <row r="7916" spans="1:11" ht="50" x14ac:dyDescent="0.25">
      <c r="A7916" s="7" t="s">
        <v>40625</v>
      </c>
      <c r="B7916" s="6">
        <v>1</v>
      </c>
      <c r="C7916" s="6">
        <v>0</v>
      </c>
      <c r="D7916" s="6">
        <v>0</v>
      </c>
      <c r="E7916" s="6">
        <v>0</v>
      </c>
      <c r="F7916" s="6">
        <v>0</v>
      </c>
      <c r="G7916" s="6">
        <v>0</v>
      </c>
      <c r="H7916" s="6" t="s">
        <v>34206</v>
      </c>
      <c r="I7916" s="6" t="s">
        <v>40597</v>
      </c>
      <c r="J7916" s="6" t="s">
        <v>34219</v>
      </c>
      <c r="K7916" s="6">
        <v>30</v>
      </c>
    </row>
    <row r="7917" spans="1:11" ht="25" x14ac:dyDescent="0.25">
      <c r="A7917" s="7" t="s">
        <v>40626</v>
      </c>
      <c r="B7917" s="6">
        <v>1</v>
      </c>
      <c r="C7917" s="6">
        <v>0</v>
      </c>
      <c r="D7917" s="6">
        <v>0</v>
      </c>
      <c r="E7917" s="6">
        <v>0</v>
      </c>
      <c r="F7917" s="6">
        <v>0</v>
      </c>
      <c r="G7917" s="6">
        <v>0</v>
      </c>
      <c r="H7917" s="6" t="s">
        <v>34206</v>
      </c>
      <c r="I7917" s="6" t="s">
        <v>40597</v>
      </c>
      <c r="J7917" s="6" t="s">
        <v>34219</v>
      </c>
      <c r="K7917" s="6">
        <v>31</v>
      </c>
    </row>
    <row r="7918" spans="1:11" ht="50" x14ac:dyDescent="0.25">
      <c r="A7918" s="7" t="s">
        <v>40627</v>
      </c>
      <c r="B7918" s="6">
        <v>0</v>
      </c>
      <c r="C7918" s="6">
        <v>0</v>
      </c>
      <c r="D7918" s="6">
        <v>0</v>
      </c>
      <c r="E7918" s="6">
        <v>0</v>
      </c>
      <c r="F7918" s="6">
        <v>0</v>
      </c>
      <c r="G7918" s="6">
        <v>1</v>
      </c>
      <c r="H7918" s="6" t="s">
        <v>34211</v>
      </c>
      <c r="I7918" s="6" t="s">
        <v>40597</v>
      </c>
      <c r="J7918" s="6" t="s">
        <v>34219</v>
      </c>
      <c r="K7918" s="6">
        <v>32</v>
      </c>
    </row>
    <row r="7919" spans="1:11" ht="25" x14ac:dyDescent="0.25">
      <c r="A7919" s="7" t="s">
        <v>40628</v>
      </c>
      <c r="B7919" s="6">
        <v>0</v>
      </c>
      <c r="C7919" s="6">
        <v>0</v>
      </c>
      <c r="D7919" s="6">
        <v>0</v>
      </c>
      <c r="E7919" s="6">
        <v>0</v>
      </c>
      <c r="F7919" s="6">
        <v>0</v>
      </c>
      <c r="G7919" s="6">
        <v>1</v>
      </c>
      <c r="H7919" s="6" t="s">
        <v>34211</v>
      </c>
      <c r="I7919" s="6" t="s">
        <v>40597</v>
      </c>
      <c r="J7919" s="6" t="s">
        <v>34219</v>
      </c>
      <c r="K7919" s="6">
        <v>33</v>
      </c>
    </row>
    <row r="7920" spans="1:11" ht="37.5" x14ac:dyDescent="0.25">
      <c r="A7920" s="7" t="s">
        <v>40629</v>
      </c>
      <c r="B7920" s="6">
        <v>0</v>
      </c>
      <c r="C7920" s="6">
        <v>0</v>
      </c>
      <c r="D7920" s="6">
        <v>0</v>
      </c>
      <c r="E7920" s="6">
        <v>0</v>
      </c>
      <c r="F7920" s="6">
        <v>0</v>
      </c>
      <c r="G7920" s="6">
        <v>1</v>
      </c>
      <c r="H7920" s="6" t="s">
        <v>34211</v>
      </c>
      <c r="I7920" s="6" t="s">
        <v>40597</v>
      </c>
      <c r="J7920" s="6" t="s">
        <v>34219</v>
      </c>
      <c r="K7920" s="6">
        <v>34</v>
      </c>
    </row>
    <row r="7921" spans="1:11" ht="50" x14ac:dyDescent="0.25">
      <c r="A7921" s="7" t="s">
        <v>40630</v>
      </c>
      <c r="B7921" s="6">
        <v>0</v>
      </c>
      <c r="C7921" s="6">
        <v>0</v>
      </c>
      <c r="D7921" s="6">
        <v>0</v>
      </c>
      <c r="E7921" s="6">
        <v>0</v>
      </c>
      <c r="F7921" s="6">
        <v>0</v>
      </c>
      <c r="G7921" s="6">
        <v>1</v>
      </c>
      <c r="H7921" s="6" t="s">
        <v>34211</v>
      </c>
      <c r="I7921" s="6" t="s">
        <v>40597</v>
      </c>
      <c r="J7921" s="6" t="s">
        <v>34219</v>
      </c>
      <c r="K7921" s="6">
        <v>35</v>
      </c>
    </row>
    <row r="7922" spans="1:11" ht="37.5" x14ac:dyDescent="0.25">
      <c r="A7922" s="7" t="s">
        <v>40631</v>
      </c>
      <c r="B7922" s="6">
        <v>0</v>
      </c>
      <c r="C7922" s="6">
        <v>0</v>
      </c>
      <c r="D7922" s="6">
        <v>0</v>
      </c>
      <c r="E7922" s="6">
        <v>0</v>
      </c>
      <c r="F7922" s="6">
        <v>0</v>
      </c>
      <c r="G7922" s="6">
        <v>1</v>
      </c>
      <c r="H7922" s="6" t="s">
        <v>34211</v>
      </c>
      <c r="I7922" s="6" t="s">
        <v>40597</v>
      </c>
      <c r="J7922" s="6" t="s">
        <v>34219</v>
      </c>
      <c r="K7922" s="6">
        <v>36</v>
      </c>
    </row>
    <row r="7923" spans="1:11" x14ac:dyDescent="0.25">
      <c r="A7923" s="7" t="s">
        <v>40632</v>
      </c>
      <c r="B7923" s="6">
        <v>0</v>
      </c>
      <c r="C7923" s="6">
        <v>0</v>
      </c>
      <c r="D7923" s="6">
        <v>0</v>
      </c>
      <c r="E7923" s="6">
        <v>0</v>
      </c>
      <c r="F7923" s="6">
        <v>0</v>
      </c>
      <c r="G7923" s="6">
        <v>0</v>
      </c>
      <c r="H7923" s="6" t="s">
        <v>34217</v>
      </c>
      <c r="I7923" s="6" t="s">
        <v>40597</v>
      </c>
      <c r="J7923" s="6" t="s">
        <v>34219</v>
      </c>
      <c r="K7923" s="6">
        <v>37</v>
      </c>
    </row>
    <row r="7924" spans="1:11" x14ac:dyDescent="0.25">
      <c r="A7924" s="7" t="s">
        <v>40633</v>
      </c>
      <c r="B7924" s="6">
        <v>0</v>
      </c>
      <c r="C7924" s="6">
        <v>0</v>
      </c>
      <c r="D7924" s="6">
        <v>0</v>
      </c>
      <c r="E7924" s="6">
        <v>0</v>
      </c>
      <c r="F7924" s="6">
        <v>0</v>
      </c>
      <c r="G7924" s="6">
        <v>0</v>
      </c>
      <c r="H7924" s="6" t="s">
        <v>34217</v>
      </c>
      <c r="I7924" s="6" t="s">
        <v>40634</v>
      </c>
      <c r="J7924" s="6" t="s">
        <v>34219</v>
      </c>
      <c r="K7924" s="6">
        <v>0</v>
      </c>
    </row>
    <row r="7925" spans="1:11" x14ac:dyDescent="0.25">
      <c r="A7925" s="7" t="s">
        <v>40635</v>
      </c>
      <c r="B7925" s="6">
        <v>0</v>
      </c>
      <c r="C7925" s="6">
        <v>0</v>
      </c>
      <c r="D7925" s="6">
        <v>0</v>
      </c>
      <c r="E7925" s="6">
        <v>0</v>
      </c>
      <c r="F7925" s="6">
        <v>0</v>
      </c>
      <c r="G7925" s="6">
        <v>0</v>
      </c>
      <c r="H7925" s="6" t="s">
        <v>34217</v>
      </c>
      <c r="I7925" s="6" t="s">
        <v>40634</v>
      </c>
      <c r="J7925" s="6" t="s">
        <v>34219</v>
      </c>
      <c r="K7925" s="6">
        <v>1</v>
      </c>
    </row>
    <row r="7926" spans="1:11" ht="50" x14ac:dyDescent="0.25">
      <c r="A7926" s="7" t="s">
        <v>40636</v>
      </c>
      <c r="B7926" s="6">
        <v>0</v>
      </c>
      <c r="C7926" s="6">
        <v>0</v>
      </c>
      <c r="D7926" s="6">
        <v>1</v>
      </c>
      <c r="E7926" s="6">
        <v>0</v>
      </c>
      <c r="F7926" s="6">
        <v>0</v>
      </c>
      <c r="G7926" s="6">
        <v>0</v>
      </c>
      <c r="H7926" s="6" t="s">
        <v>34208</v>
      </c>
      <c r="I7926" s="6" t="s">
        <v>40634</v>
      </c>
      <c r="J7926" s="6" t="s">
        <v>34219</v>
      </c>
      <c r="K7926" s="6">
        <v>2</v>
      </c>
    </row>
    <row r="7927" spans="1:11" x14ac:dyDescent="0.25">
      <c r="A7927" s="7" t="s">
        <v>36453</v>
      </c>
      <c r="B7927" s="6">
        <v>0</v>
      </c>
      <c r="C7927" s="6">
        <v>0</v>
      </c>
      <c r="D7927" s="6">
        <v>0</v>
      </c>
      <c r="E7927" s="6">
        <v>0</v>
      </c>
      <c r="F7927" s="6">
        <v>1</v>
      </c>
      <c r="G7927" s="6">
        <v>0</v>
      </c>
      <c r="H7927" s="6" t="s">
        <v>34210</v>
      </c>
      <c r="I7927" s="6" t="s">
        <v>40634</v>
      </c>
      <c r="J7927" s="6" t="s">
        <v>34219</v>
      </c>
      <c r="K7927" s="6">
        <v>3</v>
      </c>
    </row>
    <row r="7928" spans="1:11" x14ac:dyDescent="0.25">
      <c r="A7928" s="7" t="s">
        <v>40637</v>
      </c>
      <c r="B7928" s="6">
        <v>0</v>
      </c>
      <c r="C7928" s="6">
        <v>0</v>
      </c>
      <c r="D7928" s="6">
        <v>0</v>
      </c>
      <c r="E7928" s="6">
        <v>0</v>
      </c>
      <c r="F7928" s="6">
        <v>1</v>
      </c>
      <c r="G7928" s="6">
        <v>0</v>
      </c>
      <c r="H7928" s="6" t="s">
        <v>34210</v>
      </c>
      <c r="I7928" s="6" t="s">
        <v>40634</v>
      </c>
      <c r="J7928" s="6" t="s">
        <v>34219</v>
      </c>
      <c r="K7928" s="6">
        <v>4</v>
      </c>
    </row>
    <row r="7929" spans="1:11" ht="37.5" x14ac:dyDescent="0.25">
      <c r="A7929" s="7" t="s">
        <v>40638</v>
      </c>
      <c r="B7929" s="6">
        <v>0</v>
      </c>
      <c r="C7929" s="6">
        <v>0</v>
      </c>
      <c r="D7929" s="6">
        <v>0</v>
      </c>
      <c r="E7929" s="6">
        <v>0</v>
      </c>
      <c r="F7929" s="6">
        <v>1</v>
      </c>
      <c r="G7929" s="6">
        <v>0</v>
      </c>
      <c r="H7929" s="6" t="s">
        <v>34210</v>
      </c>
      <c r="I7929" s="6" t="s">
        <v>40634</v>
      </c>
      <c r="J7929" s="6" t="s">
        <v>34219</v>
      </c>
      <c r="K7929" s="6">
        <v>5</v>
      </c>
    </row>
    <row r="7930" spans="1:11" x14ac:dyDescent="0.25">
      <c r="A7930" s="7" t="s">
        <v>40639</v>
      </c>
      <c r="B7930" s="6">
        <v>0</v>
      </c>
      <c r="C7930" s="6">
        <v>0</v>
      </c>
      <c r="D7930" s="6">
        <v>0</v>
      </c>
      <c r="E7930" s="6">
        <v>0</v>
      </c>
      <c r="F7930" s="6">
        <v>1</v>
      </c>
      <c r="G7930" s="6">
        <v>0</v>
      </c>
      <c r="H7930" s="6" t="s">
        <v>34210</v>
      </c>
      <c r="I7930" s="6" t="s">
        <v>40634</v>
      </c>
      <c r="J7930" s="6" t="s">
        <v>34219</v>
      </c>
      <c r="K7930" s="6">
        <v>6</v>
      </c>
    </row>
    <row r="7931" spans="1:11" x14ac:dyDescent="0.25">
      <c r="A7931" s="7" t="s">
        <v>34551</v>
      </c>
      <c r="B7931" s="6">
        <v>0</v>
      </c>
      <c r="C7931" s="6">
        <v>0</v>
      </c>
      <c r="D7931" s="6">
        <v>0</v>
      </c>
      <c r="E7931" s="6">
        <v>0</v>
      </c>
      <c r="F7931" s="6">
        <v>0</v>
      </c>
      <c r="G7931" s="6">
        <v>1</v>
      </c>
      <c r="H7931" s="6" t="s">
        <v>34211</v>
      </c>
      <c r="I7931" s="6" t="s">
        <v>40634</v>
      </c>
      <c r="J7931" s="6" t="s">
        <v>34219</v>
      </c>
      <c r="K7931" s="6">
        <v>7</v>
      </c>
    </row>
    <row r="7932" spans="1:11" ht="62.5" x14ac:dyDescent="0.25">
      <c r="A7932" s="7" t="s">
        <v>40640</v>
      </c>
      <c r="B7932" s="6">
        <v>0</v>
      </c>
      <c r="C7932" s="6">
        <v>0</v>
      </c>
      <c r="D7932" s="6">
        <v>0</v>
      </c>
      <c r="E7932" s="6">
        <v>0</v>
      </c>
      <c r="F7932" s="6">
        <v>0</v>
      </c>
      <c r="G7932" s="6">
        <v>1</v>
      </c>
      <c r="H7932" s="6" t="s">
        <v>34211</v>
      </c>
      <c r="I7932" s="6" t="s">
        <v>40634</v>
      </c>
      <c r="J7932" s="6" t="s">
        <v>34219</v>
      </c>
      <c r="K7932" s="6">
        <v>8</v>
      </c>
    </row>
    <row r="7933" spans="1:11" x14ac:dyDescent="0.25">
      <c r="A7933" s="7" t="s">
        <v>40641</v>
      </c>
      <c r="B7933" s="6">
        <v>0</v>
      </c>
      <c r="C7933" s="6">
        <v>0</v>
      </c>
      <c r="D7933" s="6">
        <v>0</v>
      </c>
      <c r="E7933" s="6">
        <v>0</v>
      </c>
      <c r="F7933" s="6">
        <v>0</v>
      </c>
      <c r="G7933" s="6">
        <v>1</v>
      </c>
      <c r="H7933" s="6" t="s">
        <v>34211</v>
      </c>
      <c r="I7933" s="6" t="s">
        <v>40634</v>
      </c>
      <c r="J7933" s="6" t="s">
        <v>34219</v>
      </c>
      <c r="K7933" s="6">
        <v>9</v>
      </c>
    </row>
    <row r="7934" spans="1:11" x14ac:dyDescent="0.25">
      <c r="A7934" s="7" t="s">
        <v>40642</v>
      </c>
      <c r="B7934" s="6">
        <v>0</v>
      </c>
      <c r="C7934" s="6">
        <v>0</v>
      </c>
      <c r="D7934" s="6">
        <v>0</v>
      </c>
      <c r="E7934" s="6">
        <v>0</v>
      </c>
      <c r="F7934" s="6">
        <v>0</v>
      </c>
      <c r="G7934" s="6">
        <v>1</v>
      </c>
      <c r="H7934" s="6" t="s">
        <v>34211</v>
      </c>
      <c r="I7934" s="6" t="s">
        <v>40634</v>
      </c>
      <c r="J7934" s="6" t="s">
        <v>34219</v>
      </c>
      <c r="K7934" s="6">
        <v>10</v>
      </c>
    </row>
    <row r="7935" spans="1:11" x14ac:dyDescent="0.25">
      <c r="A7935" s="7" t="s">
        <v>40643</v>
      </c>
      <c r="B7935" s="6">
        <v>0</v>
      </c>
      <c r="C7935" s="6">
        <v>0</v>
      </c>
      <c r="D7935" s="6">
        <v>0</v>
      </c>
      <c r="E7935" s="6">
        <v>0</v>
      </c>
      <c r="F7935" s="6">
        <v>0</v>
      </c>
      <c r="G7935" s="6">
        <v>1</v>
      </c>
      <c r="H7935" s="6" t="s">
        <v>34211</v>
      </c>
      <c r="I7935" s="6" t="s">
        <v>40634</v>
      </c>
      <c r="J7935" s="6" t="s">
        <v>34219</v>
      </c>
      <c r="K7935" s="6">
        <v>11</v>
      </c>
    </row>
    <row r="7936" spans="1:11" x14ac:dyDescent="0.25">
      <c r="A7936" s="7" t="s">
        <v>40644</v>
      </c>
      <c r="B7936" s="6">
        <v>0</v>
      </c>
      <c r="C7936" s="6">
        <v>0</v>
      </c>
      <c r="D7936" s="6">
        <v>0</v>
      </c>
      <c r="E7936" s="6">
        <v>0</v>
      </c>
      <c r="F7936" s="6">
        <v>0</v>
      </c>
      <c r="G7936" s="6">
        <v>1</v>
      </c>
      <c r="H7936" s="6" t="s">
        <v>34211</v>
      </c>
      <c r="I7936" s="6" t="s">
        <v>40634</v>
      </c>
      <c r="J7936" s="6" t="s">
        <v>34219</v>
      </c>
      <c r="K7936" s="6">
        <v>12</v>
      </c>
    </row>
    <row r="7937" spans="1:11" x14ac:dyDescent="0.25">
      <c r="A7937" s="7" t="s">
        <v>40645</v>
      </c>
      <c r="B7937" s="6">
        <v>0</v>
      </c>
      <c r="C7937" s="6">
        <v>0</v>
      </c>
      <c r="D7937" s="6">
        <v>0</v>
      </c>
      <c r="E7937" s="6">
        <v>0</v>
      </c>
      <c r="F7937" s="6">
        <v>0</v>
      </c>
      <c r="G7937" s="6">
        <v>1</v>
      </c>
      <c r="H7937" s="6" t="s">
        <v>34211</v>
      </c>
      <c r="I7937" s="6" t="s">
        <v>40634</v>
      </c>
      <c r="J7937" s="6" t="s">
        <v>34219</v>
      </c>
      <c r="K7937" s="6">
        <v>13</v>
      </c>
    </row>
    <row r="7938" spans="1:11" x14ac:dyDescent="0.25">
      <c r="A7938" s="7" t="s">
        <v>40646</v>
      </c>
      <c r="B7938" s="6">
        <v>0</v>
      </c>
      <c r="C7938" s="6">
        <v>0</v>
      </c>
      <c r="D7938" s="6">
        <v>0</v>
      </c>
      <c r="E7938" s="6">
        <v>0</v>
      </c>
      <c r="F7938" s="6">
        <v>0</v>
      </c>
      <c r="G7938" s="6">
        <v>1</v>
      </c>
      <c r="H7938" s="6" t="s">
        <v>34211</v>
      </c>
      <c r="I7938" s="6" t="s">
        <v>40634</v>
      </c>
      <c r="J7938" s="6" t="s">
        <v>34219</v>
      </c>
      <c r="K7938" s="6">
        <v>14</v>
      </c>
    </row>
    <row r="7939" spans="1:11" x14ac:dyDescent="0.25">
      <c r="A7939" s="7" t="s">
        <v>40641</v>
      </c>
      <c r="B7939" s="6">
        <v>0</v>
      </c>
      <c r="C7939" s="6">
        <v>0</v>
      </c>
      <c r="D7939" s="6">
        <v>0</v>
      </c>
      <c r="E7939" s="6">
        <v>0</v>
      </c>
      <c r="F7939" s="6">
        <v>0</v>
      </c>
      <c r="G7939" s="6">
        <v>1</v>
      </c>
      <c r="H7939" s="6" t="s">
        <v>34211</v>
      </c>
      <c r="I7939" s="6" t="s">
        <v>40634</v>
      </c>
      <c r="J7939" s="6" t="s">
        <v>34219</v>
      </c>
      <c r="K7939" s="6">
        <v>15</v>
      </c>
    </row>
    <row r="7940" spans="1:11" x14ac:dyDescent="0.25">
      <c r="A7940" s="7" t="s">
        <v>40644</v>
      </c>
      <c r="B7940" s="6">
        <v>0</v>
      </c>
      <c r="C7940" s="6">
        <v>0</v>
      </c>
      <c r="D7940" s="6">
        <v>0</v>
      </c>
      <c r="E7940" s="6">
        <v>0</v>
      </c>
      <c r="F7940" s="6">
        <v>0</v>
      </c>
      <c r="G7940" s="6">
        <v>1</v>
      </c>
      <c r="H7940" s="6" t="s">
        <v>34211</v>
      </c>
      <c r="I7940" s="6" t="s">
        <v>40634</v>
      </c>
      <c r="J7940" s="6" t="s">
        <v>34219</v>
      </c>
      <c r="K7940" s="6">
        <v>16</v>
      </c>
    </row>
    <row r="7941" spans="1:11" x14ac:dyDescent="0.25">
      <c r="A7941" s="7" t="s">
        <v>40647</v>
      </c>
      <c r="B7941" s="6">
        <v>0</v>
      </c>
      <c r="C7941" s="6">
        <v>0</v>
      </c>
      <c r="D7941" s="6">
        <v>0</v>
      </c>
      <c r="E7941" s="6">
        <v>0</v>
      </c>
      <c r="F7941" s="6">
        <v>0</v>
      </c>
      <c r="G7941" s="6">
        <v>1</v>
      </c>
      <c r="H7941" s="6" t="s">
        <v>34211</v>
      </c>
      <c r="I7941" s="6" t="s">
        <v>40634</v>
      </c>
      <c r="J7941" s="6" t="s">
        <v>34219</v>
      </c>
      <c r="K7941" s="6">
        <v>17</v>
      </c>
    </row>
    <row r="7942" spans="1:11" ht="87.5" x14ac:dyDescent="0.25">
      <c r="A7942" s="7" t="s">
        <v>40648</v>
      </c>
      <c r="B7942" s="6">
        <v>0</v>
      </c>
      <c r="C7942" s="6">
        <v>0</v>
      </c>
      <c r="D7942" s="6">
        <v>0</v>
      </c>
      <c r="E7942" s="6">
        <v>0</v>
      </c>
      <c r="F7942" s="6">
        <v>0</v>
      </c>
      <c r="G7942" s="6">
        <v>1</v>
      </c>
      <c r="H7942" s="6" t="s">
        <v>34211</v>
      </c>
      <c r="I7942" s="6" t="s">
        <v>40634</v>
      </c>
      <c r="J7942" s="6" t="s">
        <v>34219</v>
      </c>
      <c r="K7942" s="6">
        <v>18</v>
      </c>
    </row>
    <row r="7943" spans="1:11" x14ac:dyDescent="0.25">
      <c r="A7943" s="7" t="s">
        <v>40649</v>
      </c>
      <c r="B7943" s="6">
        <v>0</v>
      </c>
      <c r="C7943" s="6">
        <v>0</v>
      </c>
      <c r="D7943" s="6">
        <v>0</v>
      </c>
      <c r="E7943" s="6">
        <v>0</v>
      </c>
      <c r="F7943" s="6">
        <v>0</v>
      </c>
      <c r="G7943" s="6">
        <v>1</v>
      </c>
      <c r="H7943" s="6" t="s">
        <v>34211</v>
      </c>
      <c r="I7943" s="6" t="s">
        <v>40634</v>
      </c>
      <c r="J7943" s="6" t="s">
        <v>34219</v>
      </c>
      <c r="K7943" s="6">
        <v>19</v>
      </c>
    </row>
    <row r="7944" spans="1:11" x14ac:dyDescent="0.25">
      <c r="A7944" s="7" t="s">
        <v>39051</v>
      </c>
      <c r="B7944" s="6">
        <v>0</v>
      </c>
      <c r="C7944" s="6">
        <v>0</v>
      </c>
      <c r="D7944" s="6">
        <v>0</v>
      </c>
      <c r="E7944" s="6">
        <v>0</v>
      </c>
      <c r="F7944" s="6">
        <v>0</v>
      </c>
      <c r="G7944" s="6">
        <v>1</v>
      </c>
      <c r="H7944" s="6" t="s">
        <v>34211</v>
      </c>
      <c r="I7944" s="6" t="s">
        <v>40634</v>
      </c>
      <c r="J7944" s="6" t="s">
        <v>34219</v>
      </c>
      <c r="K7944" s="6">
        <v>20</v>
      </c>
    </row>
    <row r="7945" spans="1:11" ht="25" x14ac:dyDescent="0.25">
      <c r="A7945" s="7" t="s">
        <v>40650</v>
      </c>
      <c r="B7945" s="6">
        <v>0</v>
      </c>
      <c r="C7945" s="6">
        <v>0</v>
      </c>
      <c r="D7945" s="6">
        <v>0</v>
      </c>
      <c r="E7945" s="6">
        <v>0</v>
      </c>
      <c r="F7945" s="6">
        <v>0</v>
      </c>
      <c r="G7945" s="6">
        <v>1</v>
      </c>
      <c r="H7945" s="6" t="s">
        <v>34211</v>
      </c>
      <c r="I7945" s="6" t="s">
        <v>40634</v>
      </c>
      <c r="J7945" s="6" t="s">
        <v>34219</v>
      </c>
      <c r="K7945" s="6">
        <v>21</v>
      </c>
    </row>
    <row r="7946" spans="1:11" ht="25" x14ac:dyDescent="0.25">
      <c r="A7946" s="7" t="s">
        <v>40651</v>
      </c>
      <c r="B7946" s="6">
        <v>0</v>
      </c>
      <c r="C7946" s="6">
        <v>0</v>
      </c>
      <c r="D7946" s="6">
        <v>0</v>
      </c>
      <c r="E7946" s="6">
        <v>0</v>
      </c>
      <c r="F7946" s="6">
        <v>0</v>
      </c>
      <c r="G7946" s="6">
        <v>1</v>
      </c>
      <c r="H7946" s="6" t="s">
        <v>34211</v>
      </c>
      <c r="I7946" s="6" t="s">
        <v>40634</v>
      </c>
      <c r="J7946" s="6" t="s">
        <v>34219</v>
      </c>
      <c r="K7946" s="6">
        <v>22</v>
      </c>
    </row>
    <row r="7947" spans="1:11" x14ac:dyDescent="0.25">
      <c r="A7947" s="7" t="s">
        <v>40652</v>
      </c>
      <c r="B7947" s="6">
        <v>0</v>
      </c>
      <c r="C7947" s="6">
        <v>0</v>
      </c>
      <c r="D7947" s="6">
        <v>0</v>
      </c>
      <c r="E7947" s="6">
        <v>0</v>
      </c>
      <c r="F7947" s="6">
        <v>0</v>
      </c>
      <c r="G7947" s="6">
        <v>1</v>
      </c>
      <c r="H7947" s="6" t="s">
        <v>34211</v>
      </c>
      <c r="I7947" s="6" t="s">
        <v>40634</v>
      </c>
      <c r="J7947" s="6" t="s">
        <v>34219</v>
      </c>
      <c r="K7947" s="6">
        <v>23</v>
      </c>
    </row>
    <row r="7948" spans="1:11" x14ac:dyDescent="0.25">
      <c r="A7948" s="7" t="s">
        <v>40653</v>
      </c>
      <c r="B7948" s="6">
        <v>0</v>
      </c>
      <c r="C7948" s="6">
        <v>0</v>
      </c>
      <c r="D7948" s="6">
        <v>0</v>
      </c>
      <c r="E7948" s="6">
        <v>0</v>
      </c>
      <c r="F7948" s="6">
        <v>0</v>
      </c>
      <c r="G7948" s="6">
        <v>1</v>
      </c>
      <c r="H7948" s="6" t="s">
        <v>34211</v>
      </c>
      <c r="I7948" s="6" t="s">
        <v>40634</v>
      </c>
      <c r="J7948" s="6" t="s">
        <v>34219</v>
      </c>
      <c r="K7948" s="6">
        <v>24</v>
      </c>
    </row>
    <row r="7949" spans="1:11" ht="25" x14ac:dyDescent="0.25">
      <c r="A7949" s="7" t="s">
        <v>40654</v>
      </c>
      <c r="B7949" s="6">
        <v>0</v>
      </c>
      <c r="C7949" s="6">
        <v>0</v>
      </c>
      <c r="D7949" s="6">
        <v>0</v>
      </c>
      <c r="E7949" s="6">
        <v>0</v>
      </c>
      <c r="F7949" s="6">
        <v>0</v>
      </c>
      <c r="G7949" s="6">
        <v>1</v>
      </c>
      <c r="H7949" s="6" t="s">
        <v>34211</v>
      </c>
      <c r="I7949" s="6" t="s">
        <v>40634</v>
      </c>
      <c r="J7949" s="6" t="s">
        <v>34219</v>
      </c>
      <c r="K7949" s="6">
        <v>25</v>
      </c>
    </row>
    <row r="7950" spans="1:11" ht="37.5" x14ac:dyDescent="0.25">
      <c r="A7950" s="7" t="s">
        <v>40655</v>
      </c>
      <c r="B7950" s="6">
        <v>0</v>
      </c>
      <c r="C7950" s="6">
        <v>0</v>
      </c>
      <c r="D7950" s="6">
        <v>0</v>
      </c>
      <c r="E7950" s="6">
        <v>0</v>
      </c>
      <c r="F7950" s="6">
        <v>0</v>
      </c>
      <c r="G7950" s="6">
        <v>1</v>
      </c>
      <c r="H7950" s="6" t="s">
        <v>34211</v>
      </c>
      <c r="I7950" s="6" t="s">
        <v>40634</v>
      </c>
      <c r="J7950" s="6" t="s">
        <v>34219</v>
      </c>
      <c r="K7950" s="6">
        <v>26</v>
      </c>
    </row>
    <row r="7951" spans="1:11" x14ac:dyDescent="0.25">
      <c r="A7951" s="7" t="s">
        <v>40656</v>
      </c>
      <c r="B7951" s="6">
        <v>0</v>
      </c>
      <c r="C7951" s="6">
        <v>0</v>
      </c>
      <c r="D7951" s="6">
        <v>0</v>
      </c>
      <c r="E7951" s="6">
        <v>0</v>
      </c>
      <c r="F7951" s="6">
        <v>0</v>
      </c>
      <c r="G7951" s="6">
        <v>1</v>
      </c>
      <c r="H7951" s="6" t="s">
        <v>34211</v>
      </c>
      <c r="I7951" s="6" t="s">
        <v>40634</v>
      </c>
      <c r="J7951" s="6" t="s">
        <v>34219</v>
      </c>
      <c r="K7951" s="6">
        <v>27</v>
      </c>
    </row>
    <row r="7952" spans="1:11" x14ac:dyDescent="0.25">
      <c r="A7952" s="7" t="s">
        <v>40657</v>
      </c>
      <c r="B7952" s="6">
        <v>0</v>
      </c>
      <c r="C7952" s="6">
        <v>0</v>
      </c>
      <c r="D7952" s="6">
        <v>0</v>
      </c>
      <c r="E7952" s="6">
        <v>0</v>
      </c>
      <c r="F7952" s="6">
        <v>0</v>
      </c>
      <c r="G7952" s="6">
        <v>1</v>
      </c>
      <c r="H7952" s="6" t="s">
        <v>34211</v>
      </c>
      <c r="I7952" s="6" t="s">
        <v>40634</v>
      </c>
      <c r="J7952" s="6" t="s">
        <v>34219</v>
      </c>
      <c r="K7952" s="6">
        <v>28</v>
      </c>
    </row>
    <row r="7953" spans="1:11" x14ac:dyDescent="0.25">
      <c r="A7953" s="7" t="s">
        <v>40658</v>
      </c>
      <c r="B7953" s="6">
        <v>0</v>
      </c>
      <c r="C7953" s="6">
        <v>0</v>
      </c>
      <c r="D7953" s="6">
        <v>0</v>
      </c>
      <c r="E7953" s="6">
        <v>0</v>
      </c>
      <c r="F7953" s="6">
        <v>0</v>
      </c>
      <c r="G7953" s="6">
        <v>1</v>
      </c>
      <c r="H7953" s="6" t="s">
        <v>34211</v>
      </c>
      <c r="I7953" s="6" t="s">
        <v>40634</v>
      </c>
      <c r="J7953" s="6" t="s">
        <v>34219</v>
      </c>
      <c r="K7953" s="6">
        <v>29</v>
      </c>
    </row>
    <row r="7954" spans="1:11" x14ac:dyDescent="0.25">
      <c r="A7954" s="7" t="s">
        <v>34344</v>
      </c>
      <c r="B7954" s="6">
        <v>0</v>
      </c>
      <c r="C7954" s="6">
        <v>0</v>
      </c>
      <c r="D7954" s="6">
        <v>1</v>
      </c>
      <c r="E7954" s="6">
        <v>0</v>
      </c>
      <c r="F7954" s="6">
        <v>0</v>
      </c>
      <c r="G7954" s="6">
        <v>0</v>
      </c>
      <c r="H7954" s="6" t="s">
        <v>34208</v>
      </c>
      <c r="I7954" s="6" t="s">
        <v>40634</v>
      </c>
      <c r="J7954" s="6" t="s">
        <v>34219</v>
      </c>
      <c r="K7954" s="6">
        <v>30</v>
      </c>
    </row>
    <row r="7955" spans="1:11" ht="62.5" x14ac:dyDescent="0.25">
      <c r="A7955" s="7" t="s">
        <v>40659</v>
      </c>
      <c r="B7955" s="6">
        <v>0</v>
      </c>
      <c r="C7955" s="6">
        <v>0</v>
      </c>
      <c r="D7955" s="6">
        <v>1</v>
      </c>
      <c r="E7955" s="6">
        <v>0</v>
      </c>
      <c r="F7955" s="6">
        <v>0</v>
      </c>
      <c r="G7955" s="6">
        <v>0</v>
      </c>
      <c r="H7955" s="6" t="s">
        <v>34208</v>
      </c>
      <c r="I7955" s="6" t="s">
        <v>40634</v>
      </c>
      <c r="J7955" s="6" t="s">
        <v>34219</v>
      </c>
      <c r="K7955" s="6">
        <v>31</v>
      </c>
    </row>
    <row r="7956" spans="1:11" x14ac:dyDescent="0.25">
      <c r="A7956" s="7" t="s">
        <v>34216</v>
      </c>
      <c r="B7956" s="6">
        <v>0</v>
      </c>
      <c r="C7956" s="6">
        <v>0</v>
      </c>
      <c r="D7956" s="6">
        <v>0</v>
      </c>
      <c r="E7956" s="6">
        <v>0</v>
      </c>
      <c r="F7956" s="6">
        <v>0</v>
      </c>
      <c r="G7956" s="6">
        <v>0</v>
      </c>
      <c r="H7956" s="6" t="s">
        <v>34217</v>
      </c>
      <c r="I7956" s="6" t="s">
        <v>40660</v>
      </c>
      <c r="J7956" s="6" t="s">
        <v>34219</v>
      </c>
      <c r="K7956" s="6">
        <v>0</v>
      </c>
    </row>
    <row r="7957" spans="1:11" ht="50" x14ac:dyDescent="0.25">
      <c r="A7957" s="7" t="s">
        <v>40661</v>
      </c>
      <c r="B7957" s="6">
        <v>0</v>
      </c>
      <c r="C7957" s="6">
        <v>0</v>
      </c>
      <c r="D7957" s="6">
        <v>0</v>
      </c>
      <c r="E7957" s="6">
        <v>0</v>
      </c>
      <c r="F7957" s="6">
        <v>0</v>
      </c>
      <c r="G7957" s="6">
        <v>0</v>
      </c>
      <c r="H7957" s="6" t="s">
        <v>34217</v>
      </c>
      <c r="I7957" s="6" t="s">
        <v>40660</v>
      </c>
      <c r="J7957" s="6" t="s">
        <v>34219</v>
      </c>
      <c r="K7957" s="6">
        <v>1</v>
      </c>
    </row>
    <row r="7958" spans="1:11" x14ac:dyDescent="0.25">
      <c r="A7958" s="7" t="s">
        <v>37674</v>
      </c>
      <c r="B7958" s="6">
        <v>1</v>
      </c>
      <c r="C7958" s="6">
        <v>0</v>
      </c>
      <c r="D7958" s="6">
        <v>0</v>
      </c>
      <c r="E7958" s="6">
        <v>0</v>
      </c>
      <c r="F7958" s="6">
        <v>0</v>
      </c>
      <c r="G7958" s="6">
        <v>0</v>
      </c>
      <c r="H7958" s="6" t="s">
        <v>34206</v>
      </c>
      <c r="I7958" s="6" t="s">
        <v>40660</v>
      </c>
      <c r="J7958" s="6" t="s">
        <v>34219</v>
      </c>
      <c r="K7958" s="6">
        <v>2</v>
      </c>
    </row>
    <row r="7959" spans="1:11" x14ac:dyDescent="0.25">
      <c r="A7959" s="7" t="s">
        <v>40662</v>
      </c>
      <c r="B7959" s="6">
        <v>1</v>
      </c>
      <c r="C7959" s="6">
        <v>0</v>
      </c>
      <c r="D7959" s="6">
        <v>0</v>
      </c>
      <c r="E7959" s="6">
        <v>0</v>
      </c>
      <c r="F7959" s="6">
        <v>0</v>
      </c>
      <c r="G7959" s="6">
        <v>0</v>
      </c>
      <c r="H7959" s="6" t="s">
        <v>34206</v>
      </c>
      <c r="I7959" s="6" t="s">
        <v>40660</v>
      </c>
      <c r="J7959" s="6" t="s">
        <v>34219</v>
      </c>
      <c r="K7959" s="6">
        <v>3</v>
      </c>
    </row>
    <row r="7960" spans="1:11" x14ac:dyDescent="0.25">
      <c r="A7960" s="7" t="s">
        <v>34239</v>
      </c>
      <c r="B7960" s="6">
        <v>1</v>
      </c>
      <c r="C7960" s="6">
        <v>0</v>
      </c>
      <c r="D7960" s="6">
        <v>0</v>
      </c>
      <c r="E7960" s="6">
        <v>0</v>
      </c>
      <c r="F7960" s="6">
        <v>0</v>
      </c>
      <c r="G7960" s="6">
        <v>0</v>
      </c>
      <c r="H7960" s="6" t="s">
        <v>34206</v>
      </c>
      <c r="I7960" s="6" t="s">
        <v>40660</v>
      </c>
      <c r="J7960" s="6" t="s">
        <v>34219</v>
      </c>
      <c r="K7960" s="6">
        <v>4</v>
      </c>
    </row>
    <row r="7961" spans="1:11" x14ac:dyDescent="0.25">
      <c r="A7961" s="7" t="s">
        <v>40663</v>
      </c>
      <c r="B7961" s="6">
        <v>1</v>
      </c>
      <c r="C7961" s="6">
        <v>0</v>
      </c>
      <c r="D7961" s="6">
        <v>0</v>
      </c>
      <c r="E7961" s="6">
        <v>0</v>
      </c>
      <c r="F7961" s="6">
        <v>0</v>
      </c>
      <c r="G7961" s="6">
        <v>0</v>
      </c>
      <c r="H7961" s="6" t="s">
        <v>34206</v>
      </c>
      <c r="I7961" s="6" t="s">
        <v>40660</v>
      </c>
      <c r="J7961" s="6" t="s">
        <v>34219</v>
      </c>
      <c r="K7961" s="6">
        <v>5</v>
      </c>
    </row>
    <row r="7962" spans="1:11" ht="25" x14ac:dyDescent="0.25">
      <c r="A7962" s="7" t="s">
        <v>40664</v>
      </c>
      <c r="B7962" s="6">
        <v>0</v>
      </c>
      <c r="C7962" s="6">
        <v>0</v>
      </c>
      <c r="D7962" s="6">
        <v>0</v>
      </c>
      <c r="E7962" s="6">
        <v>1</v>
      </c>
      <c r="F7962" s="6">
        <v>0</v>
      </c>
      <c r="G7962" s="6">
        <v>0</v>
      </c>
      <c r="H7962" s="6" t="s">
        <v>34209</v>
      </c>
      <c r="I7962" s="6" t="s">
        <v>40660</v>
      </c>
      <c r="J7962" s="6" t="s">
        <v>34219</v>
      </c>
      <c r="K7962" s="6">
        <v>6</v>
      </c>
    </row>
    <row r="7963" spans="1:11" x14ac:dyDescent="0.25">
      <c r="A7963" s="7" t="s">
        <v>40665</v>
      </c>
      <c r="B7963" s="6">
        <v>0</v>
      </c>
      <c r="C7963" s="6">
        <v>0</v>
      </c>
      <c r="D7963" s="6">
        <v>0</v>
      </c>
      <c r="E7963" s="6">
        <v>1</v>
      </c>
      <c r="F7963" s="6">
        <v>0</v>
      </c>
      <c r="G7963" s="6">
        <v>0</v>
      </c>
      <c r="H7963" s="6" t="s">
        <v>34209</v>
      </c>
      <c r="I7963" s="6" t="s">
        <v>40660</v>
      </c>
      <c r="J7963" s="6" t="s">
        <v>34219</v>
      </c>
      <c r="K7963" s="6">
        <v>7</v>
      </c>
    </row>
    <row r="7964" spans="1:11" x14ac:dyDescent="0.25">
      <c r="A7964" s="7" t="s">
        <v>40666</v>
      </c>
      <c r="B7964" s="6">
        <v>0</v>
      </c>
      <c r="C7964" s="6">
        <v>0</v>
      </c>
      <c r="D7964" s="6">
        <v>0</v>
      </c>
      <c r="E7964" s="6">
        <v>1</v>
      </c>
      <c r="F7964" s="6">
        <v>0</v>
      </c>
      <c r="G7964" s="6">
        <v>0</v>
      </c>
      <c r="H7964" s="6" t="s">
        <v>34209</v>
      </c>
      <c r="I7964" s="6" t="s">
        <v>40660</v>
      </c>
      <c r="J7964" s="6" t="s">
        <v>34219</v>
      </c>
      <c r="K7964" s="6">
        <v>8</v>
      </c>
    </row>
    <row r="7965" spans="1:11" x14ac:dyDescent="0.25">
      <c r="A7965" s="7" t="s">
        <v>40667</v>
      </c>
      <c r="B7965" s="6">
        <v>0</v>
      </c>
      <c r="C7965" s="6">
        <v>0</v>
      </c>
      <c r="D7965" s="6">
        <v>0</v>
      </c>
      <c r="E7965" s="6">
        <v>1</v>
      </c>
      <c r="F7965" s="6">
        <v>0</v>
      </c>
      <c r="G7965" s="6">
        <v>0</v>
      </c>
      <c r="H7965" s="6" t="s">
        <v>34209</v>
      </c>
      <c r="I7965" s="6" t="s">
        <v>40660</v>
      </c>
      <c r="J7965" s="6" t="s">
        <v>34219</v>
      </c>
      <c r="K7965" s="6">
        <v>9</v>
      </c>
    </row>
    <row r="7966" spans="1:11" x14ac:dyDescent="0.25">
      <c r="A7966" s="7" t="s">
        <v>40668</v>
      </c>
      <c r="B7966" s="6">
        <v>1</v>
      </c>
      <c r="C7966" s="6">
        <v>0</v>
      </c>
      <c r="D7966" s="6">
        <v>0</v>
      </c>
      <c r="E7966" s="6">
        <v>0</v>
      </c>
      <c r="F7966" s="6">
        <v>0</v>
      </c>
      <c r="G7966" s="6">
        <v>0</v>
      </c>
      <c r="H7966" s="6" t="s">
        <v>34206</v>
      </c>
      <c r="I7966" s="6" t="s">
        <v>40660</v>
      </c>
      <c r="J7966" s="6" t="s">
        <v>34219</v>
      </c>
      <c r="K7966" s="6">
        <v>10</v>
      </c>
    </row>
    <row r="7967" spans="1:11" ht="25" x14ac:dyDescent="0.25">
      <c r="A7967" s="7" t="s">
        <v>40669</v>
      </c>
      <c r="B7967" s="6">
        <v>0</v>
      </c>
      <c r="C7967" s="6">
        <v>0</v>
      </c>
      <c r="D7967" s="6">
        <v>0</v>
      </c>
      <c r="E7967" s="6">
        <v>1</v>
      </c>
      <c r="F7967" s="6">
        <v>0</v>
      </c>
      <c r="G7967" s="6">
        <v>0</v>
      </c>
      <c r="H7967" s="6" t="s">
        <v>34209</v>
      </c>
      <c r="I7967" s="6" t="s">
        <v>40660</v>
      </c>
      <c r="J7967" s="6" t="s">
        <v>34219</v>
      </c>
      <c r="K7967" s="6">
        <v>11</v>
      </c>
    </row>
    <row r="7968" spans="1:11" x14ac:dyDescent="0.25">
      <c r="A7968" s="7" t="s">
        <v>40670</v>
      </c>
      <c r="B7968" s="6">
        <v>0</v>
      </c>
      <c r="C7968" s="6">
        <v>0</v>
      </c>
      <c r="D7968" s="6">
        <v>0</v>
      </c>
      <c r="E7968" s="6">
        <v>0</v>
      </c>
      <c r="F7968" s="6">
        <v>0</v>
      </c>
      <c r="G7968" s="6">
        <v>1</v>
      </c>
      <c r="H7968" s="6" t="s">
        <v>34211</v>
      </c>
      <c r="I7968" s="6" t="s">
        <v>40660</v>
      </c>
      <c r="J7968" s="6" t="s">
        <v>34219</v>
      </c>
      <c r="K7968" s="6">
        <v>12</v>
      </c>
    </row>
    <row r="7969" spans="1:11" ht="25" x14ac:dyDescent="0.25">
      <c r="A7969" s="7" t="s">
        <v>40671</v>
      </c>
      <c r="B7969" s="6">
        <v>0</v>
      </c>
      <c r="C7969" s="6">
        <v>0</v>
      </c>
      <c r="D7969" s="6">
        <v>0</v>
      </c>
      <c r="E7969" s="6">
        <v>0</v>
      </c>
      <c r="F7969" s="6">
        <v>0</v>
      </c>
      <c r="G7969" s="6">
        <v>1</v>
      </c>
      <c r="H7969" s="6" t="s">
        <v>34211</v>
      </c>
      <c r="I7969" s="6" t="s">
        <v>40660</v>
      </c>
      <c r="J7969" s="6" t="s">
        <v>34219</v>
      </c>
      <c r="K7969" s="6">
        <v>13</v>
      </c>
    </row>
    <row r="7970" spans="1:11" x14ac:dyDescent="0.25">
      <c r="A7970" s="7" t="s">
        <v>40672</v>
      </c>
      <c r="B7970" s="6">
        <v>0</v>
      </c>
      <c r="C7970" s="6">
        <v>0</v>
      </c>
      <c r="D7970" s="6">
        <v>0</v>
      </c>
      <c r="E7970" s="6">
        <v>0</v>
      </c>
      <c r="F7970" s="6">
        <v>0</v>
      </c>
      <c r="G7970" s="6">
        <v>1</v>
      </c>
      <c r="H7970" s="6" t="s">
        <v>34211</v>
      </c>
      <c r="I7970" s="6" t="s">
        <v>40660</v>
      </c>
      <c r="J7970" s="6" t="s">
        <v>34219</v>
      </c>
      <c r="K7970" s="6">
        <v>14</v>
      </c>
    </row>
    <row r="7971" spans="1:11" ht="25" x14ac:dyDescent="0.25">
      <c r="A7971" s="7" t="s">
        <v>40673</v>
      </c>
      <c r="B7971" s="6">
        <v>0</v>
      </c>
      <c r="C7971" s="6">
        <v>0</v>
      </c>
      <c r="D7971" s="6">
        <v>0</v>
      </c>
      <c r="E7971" s="6">
        <v>0</v>
      </c>
      <c r="F7971" s="6">
        <v>0</v>
      </c>
      <c r="G7971" s="6">
        <v>1</v>
      </c>
      <c r="H7971" s="6" t="s">
        <v>34211</v>
      </c>
      <c r="I7971" s="6" t="s">
        <v>40660</v>
      </c>
      <c r="J7971" s="6" t="s">
        <v>34219</v>
      </c>
      <c r="K7971" s="6">
        <v>15</v>
      </c>
    </row>
    <row r="7972" spans="1:11" x14ac:dyDescent="0.25">
      <c r="A7972" s="7" t="s">
        <v>40674</v>
      </c>
      <c r="B7972" s="6">
        <v>0</v>
      </c>
      <c r="C7972" s="6">
        <v>0</v>
      </c>
      <c r="D7972" s="6">
        <v>0</v>
      </c>
      <c r="E7972" s="6">
        <v>0</v>
      </c>
      <c r="F7972" s="6">
        <v>0</v>
      </c>
      <c r="G7972" s="6">
        <v>1</v>
      </c>
      <c r="H7972" s="6" t="s">
        <v>34211</v>
      </c>
      <c r="I7972" s="6" t="s">
        <v>40660</v>
      </c>
      <c r="J7972" s="6" t="s">
        <v>34219</v>
      </c>
      <c r="K7972" s="6">
        <v>16</v>
      </c>
    </row>
    <row r="7973" spans="1:11" ht="37.5" x14ac:dyDescent="0.25">
      <c r="A7973" s="7" t="s">
        <v>40675</v>
      </c>
      <c r="B7973" s="6">
        <v>0</v>
      </c>
      <c r="C7973" s="6">
        <v>0</v>
      </c>
      <c r="D7973" s="6">
        <v>0</v>
      </c>
      <c r="E7973" s="6">
        <v>0</v>
      </c>
      <c r="F7973" s="6">
        <v>0</v>
      </c>
      <c r="G7973" s="6">
        <v>1</v>
      </c>
      <c r="H7973" s="6" t="s">
        <v>34211</v>
      </c>
      <c r="I7973" s="6" t="s">
        <v>40660</v>
      </c>
      <c r="J7973" s="6" t="s">
        <v>34219</v>
      </c>
      <c r="K7973" s="6">
        <v>17</v>
      </c>
    </row>
    <row r="7974" spans="1:11" x14ac:dyDescent="0.25">
      <c r="A7974" s="7" t="s">
        <v>40676</v>
      </c>
      <c r="B7974" s="6">
        <v>0</v>
      </c>
      <c r="C7974" s="6">
        <v>0</v>
      </c>
      <c r="D7974" s="6">
        <v>0</v>
      </c>
      <c r="E7974" s="6">
        <v>0</v>
      </c>
      <c r="F7974" s="6">
        <v>0</v>
      </c>
      <c r="G7974" s="6">
        <v>1</v>
      </c>
      <c r="H7974" s="6" t="s">
        <v>34211</v>
      </c>
      <c r="I7974" s="6" t="s">
        <v>40660</v>
      </c>
      <c r="J7974" s="6" t="s">
        <v>34219</v>
      </c>
      <c r="K7974" s="6">
        <v>18</v>
      </c>
    </row>
    <row r="7975" spans="1:11" ht="25" x14ac:dyDescent="0.25">
      <c r="A7975" s="7" t="s">
        <v>40677</v>
      </c>
      <c r="B7975" s="6">
        <v>0</v>
      </c>
      <c r="C7975" s="6">
        <v>0</v>
      </c>
      <c r="D7975" s="6">
        <v>0</v>
      </c>
      <c r="E7975" s="6">
        <v>0</v>
      </c>
      <c r="F7975" s="6">
        <v>0</v>
      </c>
      <c r="G7975" s="6">
        <v>1</v>
      </c>
      <c r="H7975" s="6" t="s">
        <v>34211</v>
      </c>
      <c r="I7975" s="6" t="s">
        <v>40660</v>
      </c>
      <c r="J7975" s="6" t="s">
        <v>34219</v>
      </c>
      <c r="K7975" s="6">
        <v>19</v>
      </c>
    </row>
    <row r="7976" spans="1:11" x14ac:dyDescent="0.25">
      <c r="A7976" s="7" t="s">
        <v>40678</v>
      </c>
      <c r="B7976" s="6">
        <v>0</v>
      </c>
      <c r="C7976" s="6">
        <v>0</v>
      </c>
      <c r="D7976" s="6">
        <v>0</v>
      </c>
      <c r="E7976" s="6">
        <v>0</v>
      </c>
      <c r="F7976" s="6">
        <v>0</v>
      </c>
      <c r="G7976" s="6">
        <v>1</v>
      </c>
      <c r="H7976" s="6" t="s">
        <v>34211</v>
      </c>
      <c r="I7976" s="6" t="s">
        <v>40660</v>
      </c>
      <c r="J7976" s="6" t="s">
        <v>34219</v>
      </c>
      <c r="K7976" s="6">
        <v>20</v>
      </c>
    </row>
    <row r="7977" spans="1:11" ht="25" x14ac:dyDescent="0.25">
      <c r="A7977" s="7" t="s">
        <v>40679</v>
      </c>
      <c r="B7977" s="6">
        <v>0</v>
      </c>
      <c r="C7977" s="6">
        <v>0</v>
      </c>
      <c r="D7977" s="6">
        <v>1</v>
      </c>
      <c r="E7977" s="6">
        <v>0</v>
      </c>
      <c r="F7977" s="6">
        <v>0</v>
      </c>
      <c r="G7977" s="6">
        <v>0</v>
      </c>
      <c r="H7977" s="6" t="s">
        <v>34208</v>
      </c>
      <c r="I7977" s="6" t="s">
        <v>40660</v>
      </c>
      <c r="J7977" s="6" t="s">
        <v>34219</v>
      </c>
      <c r="K7977" s="6">
        <v>21</v>
      </c>
    </row>
    <row r="7978" spans="1:11" x14ac:dyDescent="0.25">
      <c r="A7978" s="7" t="s">
        <v>40680</v>
      </c>
      <c r="B7978" s="6">
        <v>0</v>
      </c>
      <c r="C7978" s="6">
        <v>1</v>
      </c>
      <c r="D7978" s="6">
        <v>0</v>
      </c>
      <c r="E7978" s="6">
        <v>0</v>
      </c>
      <c r="F7978" s="6">
        <v>0</v>
      </c>
      <c r="G7978" s="6">
        <v>0</v>
      </c>
      <c r="H7978" s="6" t="s">
        <v>34207</v>
      </c>
      <c r="I7978" s="6" t="s">
        <v>40681</v>
      </c>
      <c r="J7978" s="6" t="s">
        <v>34219</v>
      </c>
      <c r="K7978" s="6">
        <v>0</v>
      </c>
    </row>
    <row r="7979" spans="1:11" x14ac:dyDescent="0.25">
      <c r="A7979" s="7" t="s">
        <v>40682</v>
      </c>
      <c r="B7979" s="6">
        <v>0</v>
      </c>
      <c r="C7979" s="6">
        <v>1</v>
      </c>
      <c r="D7979" s="6">
        <v>0</v>
      </c>
      <c r="E7979" s="6">
        <v>0</v>
      </c>
      <c r="F7979" s="6">
        <v>0</v>
      </c>
      <c r="G7979" s="6">
        <v>0</v>
      </c>
      <c r="H7979" s="6" t="s">
        <v>34207</v>
      </c>
      <c r="I7979" s="6" t="s">
        <v>40681</v>
      </c>
      <c r="J7979" s="6" t="s">
        <v>34219</v>
      </c>
      <c r="K7979" s="6">
        <v>1</v>
      </c>
    </row>
    <row r="7980" spans="1:11" x14ac:dyDescent="0.25">
      <c r="A7980" s="7" t="s">
        <v>40683</v>
      </c>
      <c r="B7980" s="6">
        <v>0</v>
      </c>
      <c r="C7980" s="6">
        <v>1</v>
      </c>
      <c r="D7980" s="6">
        <v>0</v>
      </c>
      <c r="E7980" s="6">
        <v>0</v>
      </c>
      <c r="F7980" s="6">
        <v>0</v>
      </c>
      <c r="G7980" s="6">
        <v>0</v>
      </c>
      <c r="H7980" s="6" t="s">
        <v>34207</v>
      </c>
      <c r="I7980" s="6" t="s">
        <v>40681</v>
      </c>
      <c r="J7980" s="6" t="s">
        <v>34219</v>
      </c>
      <c r="K7980" s="6">
        <v>2</v>
      </c>
    </row>
    <row r="7981" spans="1:11" x14ac:dyDescent="0.25">
      <c r="A7981" s="7" t="s">
        <v>40684</v>
      </c>
      <c r="B7981" s="6">
        <v>0</v>
      </c>
      <c r="C7981" s="6">
        <v>1</v>
      </c>
      <c r="D7981" s="6">
        <v>0</v>
      </c>
      <c r="E7981" s="6">
        <v>0</v>
      </c>
      <c r="F7981" s="6">
        <v>0</v>
      </c>
      <c r="G7981" s="6">
        <v>0</v>
      </c>
      <c r="H7981" s="6" t="s">
        <v>34207</v>
      </c>
      <c r="I7981" s="6" t="s">
        <v>40681</v>
      </c>
      <c r="J7981" s="6" t="s">
        <v>34219</v>
      </c>
      <c r="K7981" s="6">
        <v>3</v>
      </c>
    </row>
    <row r="7982" spans="1:11" x14ac:dyDescent="0.25">
      <c r="A7982" s="7" t="s">
        <v>40086</v>
      </c>
      <c r="B7982" s="6">
        <v>0</v>
      </c>
      <c r="C7982" s="6">
        <v>1</v>
      </c>
      <c r="D7982" s="6">
        <v>0</v>
      </c>
      <c r="E7982" s="6">
        <v>0</v>
      </c>
      <c r="F7982" s="6">
        <v>0</v>
      </c>
      <c r="G7982" s="6">
        <v>0</v>
      </c>
      <c r="H7982" s="6" t="s">
        <v>34207</v>
      </c>
      <c r="I7982" s="6" t="s">
        <v>40681</v>
      </c>
      <c r="J7982" s="6" t="s">
        <v>34219</v>
      </c>
      <c r="K7982" s="6">
        <v>4</v>
      </c>
    </row>
    <row r="7983" spans="1:11" x14ac:dyDescent="0.25">
      <c r="A7983" s="7" t="s">
        <v>40685</v>
      </c>
      <c r="B7983" s="6">
        <v>0</v>
      </c>
      <c r="C7983" s="6">
        <v>0</v>
      </c>
      <c r="D7983" s="6">
        <v>0</v>
      </c>
      <c r="E7983" s="6">
        <v>0</v>
      </c>
      <c r="F7983" s="6">
        <v>0</v>
      </c>
      <c r="G7983" s="6">
        <v>0</v>
      </c>
      <c r="H7983" s="6" t="s">
        <v>34217</v>
      </c>
      <c r="I7983" s="6" t="s">
        <v>40681</v>
      </c>
      <c r="J7983" s="6" t="s">
        <v>34219</v>
      </c>
      <c r="K7983" s="6">
        <v>5</v>
      </c>
    </row>
    <row r="7984" spans="1:11" x14ac:dyDescent="0.25">
      <c r="A7984" s="7" t="s">
        <v>40686</v>
      </c>
      <c r="B7984" s="6">
        <v>0</v>
      </c>
      <c r="C7984" s="6">
        <v>0</v>
      </c>
      <c r="D7984" s="6">
        <v>0</v>
      </c>
      <c r="E7984" s="6">
        <v>0</v>
      </c>
      <c r="F7984" s="6">
        <v>0</v>
      </c>
      <c r="G7984" s="6">
        <v>0</v>
      </c>
      <c r="H7984" s="6" t="s">
        <v>34217</v>
      </c>
      <c r="I7984" s="6" t="s">
        <v>40681</v>
      </c>
      <c r="J7984" s="6" t="s">
        <v>34219</v>
      </c>
      <c r="K7984" s="6">
        <v>6</v>
      </c>
    </row>
    <row r="7985" spans="1:11" x14ac:dyDescent="0.25">
      <c r="A7985" s="7" t="s">
        <v>40687</v>
      </c>
      <c r="B7985" s="6">
        <v>0</v>
      </c>
      <c r="C7985" s="6">
        <v>0</v>
      </c>
      <c r="D7985" s="6">
        <v>0</v>
      </c>
      <c r="E7985" s="6">
        <v>0</v>
      </c>
      <c r="F7985" s="6">
        <v>0</v>
      </c>
      <c r="G7985" s="6">
        <v>0</v>
      </c>
      <c r="H7985" s="6" t="s">
        <v>34217</v>
      </c>
      <c r="I7985" s="6" t="s">
        <v>40681</v>
      </c>
      <c r="J7985" s="6" t="s">
        <v>34219</v>
      </c>
      <c r="K7985" s="6">
        <v>7</v>
      </c>
    </row>
    <row r="7986" spans="1:11" ht="25" x14ac:dyDescent="0.25">
      <c r="A7986" s="7" t="s">
        <v>35943</v>
      </c>
      <c r="B7986" s="6">
        <v>0</v>
      </c>
      <c r="C7986" s="6">
        <v>0</v>
      </c>
      <c r="D7986" s="6">
        <v>0</v>
      </c>
      <c r="E7986" s="6">
        <v>0</v>
      </c>
      <c r="F7986" s="6">
        <v>0</v>
      </c>
      <c r="G7986" s="6">
        <v>0</v>
      </c>
      <c r="H7986" s="6" t="s">
        <v>34217</v>
      </c>
      <c r="I7986" s="6" t="s">
        <v>40681</v>
      </c>
      <c r="J7986" s="6" t="s">
        <v>34219</v>
      </c>
      <c r="K7986" s="6">
        <v>8</v>
      </c>
    </row>
    <row r="7987" spans="1:11" ht="37.5" x14ac:dyDescent="0.25">
      <c r="A7987" s="7" t="s">
        <v>40688</v>
      </c>
      <c r="B7987" s="6">
        <v>0</v>
      </c>
      <c r="C7987" s="6">
        <v>0</v>
      </c>
      <c r="D7987" s="6">
        <v>0</v>
      </c>
      <c r="E7987" s="6">
        <v>0</v>
      </c>
      <c r="F7987" s="6">
        <v>0</v>
      </c>
      <c r="G7987" s="6">
        <v>0</v>
      </c>
      <c r="H7987" s="6" t="s">
        <v>34217</v>
      </c>
      <c r="I7987" s="6" t="s">
        <v>40681</v>
      </c>
      <c r="J7987" s="6" t="s">
        <v>34219</v>
      </c>
      <c r="K7987" s="6">
        <v>9</v>
      </c>
    </row>
    <row r="7988" spans="1:11" ht="37.5" x14ac:dyDescent="0.25">
      <c r="A7988" s="7" t="s">
        <v>40689</v>
      </c>
      <c r="B7988" s="6">
        <v>0</v>
      </c>
      <c r="C7988" s="6">
        <v>0</v>
      </c>
      <c r="D7988" s="6">
        <v>0</v>
      </c>
      <c r="E7988" s="6">
        <v>0</v>
      </c>
      <c r="F7988" s="6">
        <v>0</v>
      </c>
      <c r="G7988" s="6">
        <v>0</v>
      </c>
      <c r="H7988" s="6" t="s">
        <v>34217</v>
      </c>
      <c r="I7988" s="6" t="s">
        <v>40681</v>
      </c>
      <c r="J7988" s="6" t="s">
        <v>34219</v>
      </c>
      <c r="K7988" s="6">
        <v>10</v>
      </c>
    </row>
    <row r="7989" spans="1:11" x14ac:dyDescent="0.25">
      <c r="A7989" s="7" t="s">
        <v>40690</v>
      </c>
      <c r="B7989" s="6">
        <v>0</v>
      </c>
      <c r="C7989" s="6">
        <v>0</v>
      </c>
      <c r="D7989" s="6">
        <v>0</v>
      </c>
      <c r="E7989" s="6">
        <v>0</v>
      </c>
      <c r="F7989" s="6">
        <v>0</v>
      </c>
      <c r="G7989" s="6">
        <v>0</v>
      </c>
      <c r="H7989" s="6" t="s">
        <v>34217</v>
      </c>
      <c r="I7989" s="6" t="s">
        <v>40681</v>
      </c>
      <c r="J7989" s="6" t="s">
        <v>34219</v>
      </c>
      <c r="K7989" s="6">
        <v>11</v>
      </c>
    </row>
    <row r="7990" spans="1:11" ht="50" x14ac:dyDescent="0.25">
      <c r="A7990" s="7" t="s">
        <v>40691</v>
      </c>
      <c r="B7990" s="6">
        <v>0</v>
      </c>
      <c r="C7990" s="6">
        <v>0</v>
      </c>
      <c r="D7990" s="6">
        <v>0</v>
      </c>
      <c r="E7990" s="6">
        <v>0</v>
      </c>
      <c r="F7990" s="6">
        <v>0</v>
      </c>
      <c r="G7990" s="6">
        <v>1</v>
      </c>
      <c r="H7990" s="6" t="s">
        <v>34211</v>
      </c>
      <c r="I7990" s="6" t="s">
        <v>40681</v>
      </c>
      <c r="J7990" s="6" t="s">
        <v>34219</v>
      </c>
      <c r="K7990" s="6">
        <v>12</v>
      </c>
    </row>
    <row r="7991" spans="1:11" ht="25" x14ac:dyDescent="0.25">
      <c r="A7991" s="7" t="s">
        <v>40692</v>
      </c>
      <c r="B7991" s="6">
        <v>0</v>
      </c>
      <c r="C7991" s="6">
        <v>0</v>
      </c>
      <c r="D7991" s="6">
        <v>0</v>
      </c>
      <c r="E7991" s="6">
        <v>0</v>
      </c>
      <c r="F7991" s="6">
        <v>0</v>
      </c>
      <c r="G7991" s="6">
        <v>1</v>
      </c>
      <c r="H7991" s="6" t="s">
        <v>34211</v>
      </c>
      <c r="I7991" s="6" t="s">
        <v>40681</v>
      </c>
      <c r="J7991" s="6" t="s">
        <v>34219</v>
      </c>
      <c r="K7991" s="6">
        <v>13</v>
      </c>
    </row>
    <row r="7992" spans="1:11" ht="62.5" x14ac:dyDescent="0.25">
      <c r="A7992" s="7" t="s">
        <v>40693</v>
      </c>
      <c r="B7992" s="6">
        <v>0</v>
      </c>
      <c r="C7992" s="6">
        <v>0</v>
      </c>
      <c r="D7992" s="6">
        <v>0</v>
      </c>
      <c r="E7992" s="6">
        <v>0</v>
      </c>
      <c r="F7992" s="6">
        <v>0</v>
      </c>
      <c r="G7992" s="6">
        <v>1</v>
      </c>
      <c r="H7992" s="6" t="s">
        <v>34211</v>
      </c>
      <c r="I7992" s="6" t="s">
        <v>40681</v>
      </c>
      <c r="J7992" s="6" t="s">
        <v>34219</v>
      </c>
      <c r="K7992" s="6">
        <v>14</v>
      </c>
    </row>
    <row r="7993" spans="1:11" ht="25" x14ac:dyDescent="0.25">
      <c r="A7993" s="7" t="s">
        <v>40694</v>
      </c>
      <c r="B7993" s="6">
        <v>0</v>
      </c>
      <c r="C7993" s="6">
        <v>0</v>
      </c>
      <c r="D7993" s="6">
        <v>0</v>
      </c>
      <c r="E7993" s="6">
        <v>0</v>
      </c>
      <c r="F7993" s="6">
        <v>0</v>
      </c>
      <c r="G7993" s="6">
        <v>1</v>
      </c>
      <c r="H7993" s="6" t="s">
        <v>34211</v>
      </c>
      <c r="I7993" s="6" t="s">
        <v>40681</v>
      </c>
      <c r="J7993" s="6" t="s">
        <v>34219</v>
      </c>
      <c r="K7993" s="6">
        <v>15</v>
      </c>
    </row>
    <row r="7994" spans="1:11" ht="62.5" x14ac:dyDescent="0.25">
      <c r="A7994" s="7" t="s">
        <v>40695</v>
      </c>
      <c r="B7994" s="6">
        <v>0</v>
      </c>
      <c r="C7994" s="6">
        <v>0</v>
      </c>
      <c r="D7994" s="6">
        <v>0</v>
      </c>
      <c r="E7994" s="6">
        <v>0</v>
      </c>
      <c r="F7994" s="6">
        <v>0</v>
      </c>
      <c r="G7994" s="6">
        <v>1</v>
      </c>
      <c r="H7994" s="6" t="s">
        <v>34211</v>
      </c>
      <c r="I7994" s="6" t="s">
        <v>40681</v>
      </c>
      <c r="J7994" s="6" t="s">
        <v>34219</v>
      </c>
      <c r="K7994" s="6">
        <v>16</v>
      </c>
    </row>
    <row r="7995" spans="1:11" x14ac:dyDescent="0.25">
      <c r="A7995" s="7" t="s">
        <v>40696</v>
      </c>
      <c r="B7995" s="6">
        <v>0</v>
      </c>
      <c r="C7995" s="6">
        <v>0</v>
      </c>
      <c r="D7995" s="6">
        <v>0</v>
      </c>
      <c r="E7995" s="6">
        <v>0</v>
      </c>
      <c r="F7995" s="6">
        <v>0</v>
      </c>
      <c r="G7995" s="6">
        <v>1</v>
      </c>
      <c r="H7995" s="6" t="s">
        <v>34211</v>
      </c>
      <c r="I7995" s="6" t="s">
        <v>40681</v>
      </c>
      <c r="J7995" s="6" t="s">
        <v>34219</v>
      </c>
      <c r="K7995" s="6">
        <v>17</v>
      </c>
    </row>
    <row r="7996" spans="1:11" x14ac:dyDescent="0.25">
      <c r="A7996" s="7" t="s">
        <v>40697</v>
      </c>
      <c r="B7996" s="6">
        <v>0</v>
      </c>
      <c r="C7996" s="6">
        <v>0</v>
      </c>
      <c r="D7996" s="6">
        <v>0</v>
      </c>
      <c r="E7996" s="6">
        <v>0</v>
      </c>
      <c r="F7996" s="6">
        <v>0</v>
      </c>
      <c r="G7996" s="6">
        <v>1</v>
      </c>
      <c r="H7996" s="6" t="s">
        <v>34211</v>
      </c>
      <c r="I7996" s="6" t="s">
        <v>40681</v>
      </c>
      <c r="J7996" s="6" t="s">
        <v>34219</v>
      </c>
      <c r="K7996" s="6">
        <v>18</v>
      </c>
    </row>
    <row r="7997" spans="1:11" ht="25" x14ac:dyDescent="0.25">
      <c r="A7997" s="7" t="s">
        <v>40698</v>
      </c>
      <c r="B7997" s="6">
        <v>0</v>
      </c>
      <c r="C7997" s="6">
        <v>0</v>
      </c>
      <c r="D7997" s="6">
        <v>0</v>
      </c>
      <c r="E7997" s="6">
        <v>0</v>
      </c>
      <c r="F7997" s="6">
        <v>0</v>
      </c>
      <c r="G7997" s="6">
        <v>1</v>
      </c>
      <c r="H7997" s="6" t="s">
        <v>34211</v>
      </c>
      <c r="I7997" s="6" t="s">
        <v>40681</v>
      </c>
      <c r="J7997" s="6" t="s">
        <v>34219</v>
      </c>
      <c r="K7997" s="6">
        <v>19</v>
      </c>
    </row>
    <row r="7998" spans="1:11" ht="125" x14ac:dyDescent="0.25">
      <c r="A7998" s="7" t="s">
        <v>40699</v>
      </c>
      <c r="B7998" s="6">
        <v>0</v>
      </c>
      <c r="C7998" s="6">
        <v>0</v>
      </c>
      <c r="D7998" s="6">
        <v>0</v>
      </c>
      <c r="E7998" s="6">
        <v>0</v>
      </c>
      <c r="F7998" s="6">
        <v>0</v>
      </c>
      <c r="G7998" s="6">
        <v>1</v>
      </c>
      <c r="H7998" s="6" t="s">
        <v>34211</v>
      </c>
      <c r="I7998" s="6" t="s">
        <v>40681</v>
      </c>
      <c r="J7998" s="6" t="s">
        <v>34219</v>
      </c>
      <c r="K7998" s="6">
        <v>20</v>
      </c>
    </row>
    <row r="7999" spans="1:11" ht="25" x14ac:dyDescent="0.25">
      <c r="A7999" s="7" t="s">
        <v>40700</v>
      </c>
      <c r="B7999" s="6">
        <v>0</v>
      </c>
      <c r="C7999" s="6">
        <v>0</v>
      </c>
      <c r="D7999" s="6">
        <v>0</v>
      </c>
      <c r="E7999" s="6">
        <v>0</v>
      </c>
      <c r="F7999" s="6">
        <v>0</v>
      </c>
      <c r="G7999" s="6">
        <v>1</v>
      </c>
      <c r="H7999" s="6" t="s">
        <v>34211</v>
      </c>
      <c r="I7999" s="6" t="s">
        <v>40681</v>
      </c>
      <c r="J7999" s="6" t="s">
        <v>34219</v>
      </c>
      <c r="K7999" s="6">
        <v>21</v>
      </c>
    </row>
    <row r="8000" spans="1:11" x14ac:dyDescent="0.25">
      <c r="A8000" s="7" t="s">
        <v>40269</v>
      </c>
      <c r="B8000" s="6">
        <v>0</v>
      </c>
      <c r="C8000" s="6">
        <v>0</v>
      </c>
      <c r="D8000" s="6">
        <v>0</v>
      </c>
      <c r="E8000" s="6">
        <v>0</v>
      </c>
      <c r="F8000" s="6">
        <v>0</v>
      </c>
      <c r="G8000" s="6">
        <v>1</v>
      </c>
      <c r="H8000" s="6" t="s">
        <v>34211</v>
      </c>
      <c r="I8000" s="6" t="s">
        <v>40681</v>
      </c>
      <c r="J8000" s="6" t="s">
        <v>34219</v>
      </c>
      <c r="K8000" s="6">
        <v>22</v>
      </c>
    </row>
    <row r="8001" spans="1:11" ht="25" x14ac:dyDescent="0.25">
      <c r="A8001" s="7" t="s">
        <v>40701</v>
      </c>
      <c r="B8001" s="6">
        <v>0</v>
      </c>
      <c r="C8001" s="6">
        <v>0</v>
      </c>
      <c r="D8001" s="6">
        <v>0</v>
      </c>
      <c r="E8001" s="6">
        <v>0</v>
      </c>
      <c r="F8001" s="6">
        <v>0</v>
      </c>
      <c r="G8001" s="6">
        <v>0</v>
      </c>
      <c r="H8001" s="6" t="s">
        <v>34217</v>
      </c>
      <c r="I8001" s="6" t="s">
        <v>40681</v>
      </c>
      <c r="J8001" s="6" t="s">
        <v>34219</v>
      </c>
      <c r="K8001" s="6">
        <v>23</v>
      </c>
    </row>
    <row r="8002" spans="1:11" ht="25" x14ac:dyDescent="0.25">
      <c r="A8002" s="7" t="s">
        <v>40702</v>
      </c>
      <c r="B8002" s="6">
        <v>0</v>
      </c>
      <c r="C8002" s="6">
        <v>0</v>
      </c>
      <c r="D8002" s="6">
        <v>0</v>
      </c>
      <c r="E8002" s="6">
        <v>0</v>
      </c>
      <c r="F8002" s="6">
        <v>0</v>
      </c>
      <c r="G8002" s="6">
        <v>0</v>
      </c>
      <c r="H8002" s="6" t="s">
        <v>34217</v>
      </c>
      <c r="I8002" s="6" t="s">
        <v>40681</v>
      </c>
      <c r="J8002" s="6" t="s">
        <v>34219</v>
      </c>
      <c r="K8002" s="6">
        <v>24</v>
      </c>
    </row>
    <row r="8003" spans="1:11" x14ac:dyDescent="0.25">
      <c r="A8003" s="7" t="s">
        <v>40703</v>
      </c>
      <c r="B8003" s="6">
        <v>0</v>
      </c>
      <c r="C8003" s="6">
        <v>0</v>
      </c>
      <c r="D8003" s="6">
        <v>0</v>
      </c>
      <c r="E8003" s="6">
        <v>0</v>
      </c>
      <c r="F8003" s="6">
        <v>0</v>
      </c>
      <c r="G8003" s="6">
        <v>0</v>
      </c>
      <c r="H8003" s="6" t="s">
        <v>34217</v>
      </c>
      <c r="I8003" s="6" t="s">
        <v>40681</v>
      </c>
      <c r="J8003" s="6" t="s">
        <v>34219</v>
      </c>
      <c r="K8003" s="6">
        <v>25</v>
      </c>
    </row>
    <row r="8004" spans="1:11" ht="400" x14ac:dyDescent="0.25">
      <c r="A8004" s="7" t="s">
        <v>40704</v>
      </c>
      <c r="B8004" s="6">
        <v>0</v>
      </c>
      <c r="C8004" s="6">
        <v>0</v>
      </c>
      <c r="D8004" s="6">
        <v>0</v>
      </c>
      <c r="E8004" s="6">
        <v>0</v>
      </c>
      <c r="F8004" s="6">
        <v>0</v>
      </c>
      <c r="G8004" s="6">
        <v>0</v>
      </c>
      <c r="H8004" s="6" t="s">
        <v>34217</v>
      </c>
      <c r="I8004" s="6" t="s">
        <v>40681</v>
      </c>
      <c r="J8004" s="6" t="s">
        <v>34219</v>
      </c>
      <c r="K8004" s="6">
        <v>26</v>
      </c>
    </row>
    <row r="8005" spans="1:11" x14ac:dyDescent="0.25">
      <c r="A8005" s="7" t="s">
        <v>40705</v>
      </c>
      <c r="B8005" s="6">
        <v>0</v>
      </c>
      <c r="C8005" s="6">
        <v>0</v>
      </c>
      <c r="D8005" s="6">
        <v>0</v>
      </c>
      <c r="E8005" s="6">
        <v>0</v>
      </c>
      <c r="F8005" s="6">
        <v>0</v>
      </c>
      <c r="G8005" s="6">
        <v>0</v>
      </c>
      <c r="H8005" s="6" t="s">
        <v>34217</v>
      </c>
      <c r="I8005" s="6" t="s">
        <v>40681</v>
      </c>
      <c r="J8005" s="6" t="s">
        <v>34219</v>
      </c>
      <c r="K8005" s="6">
        <v>27</v>
      </c>
    </row>
    <row r="8006" spans="1:11" ht="225" x14ac:dyDescent="0.25">
      <c r="A8006" s="7" t="s">
        <v>40706</v>
      </c>
      <c r="B8006" s="6">
        <v>0</v>
      </c>
      <c r="C8006" s="6">
        <v>0</v>
      </c>
      <c r="D8006" s="6">
        <v>0</v>
      </c>
      <c r="E8006" s="6">
        <v>0</v>
      </c>
      <c r="F8006" s="6">
        <v>0</v>
      </c>
      <c r="G8006" s="6">
        <v>0</v>
      </c>
      <c r="H8006" s="6" t="s">
        <v>34217</v>
      </c>
      <c r="I8006" s="6" t="s">
        <v>40681</v>
      </c>
      <c r="J8006" s="6" t="s">
        <v>34219</v>
      </c>
      <c r="K8006" s="6">
        <v>28</v>
      </c>
    </row>
    <row r="8007" spans="1:11" x14ac:dyDescent="0.25">
      <c r="A8007" s="7" t="s">
        <v>40707</v>
      </c>
      <c r="B8007" s="6">
        <v>0</v>
      </c>
      <c r="C8007" s="6">
        <v>0</v>
      </c>
      <c r="D8007" s="6">
        <v>0</v>
      </c>
      <c r="E8007" s="6">
        <v>0</v>
      </c>
      <c r="F8007" s="6">
        <v>0</v>
      </c>
      <c r="G8007" s="6">
        <v>0</v>
      </c>
      <c r="H8007" s="6" t="s">
        <v>34217</v>
      </c>
      <c r="I8007" s="6" t="s">
        <v>40708</v>
      </c>
      <c r="J8007" s="6" t="s">
        <v>34219</v>
      </c>
      <c r="K8007" s="6">
        <v>0</v>
      </c>
    </row>
    <row r="8008" spans="1:11" ht="37.5" x14ac:dyDescent="0.25">
      <c r="A8008" s="7" t="s">
        <v>40709</v>
      </c>
      <c r="B8008" s="6">
        <v>0</v>
      </c>
      <c r="C8008" s="6">
        <v>0</v>
      </c>
      <c r="D8008" s="6">
        <v>0</v>
      </c>
      <c r="E8008" s="6">
        <v>0</v>
      </c>
      <c r="F8008" s="6">
        <v>0</v>
      </c>
      <c r="G8008" s="6">
        <v>0</v>
      </c>
      <c r="H8008" s="6" t="s">
        <v>34217</v>
      </c>
      <c r="I8008" s="6" t="s">
        <v>40708</v>
      </c>
      <c r="J8008" s="6" t="s">
        <v>34219</v>
      </c>
      <c r="K8008" s="6">
        <v>1</v>
      </c>
    </row>
    <row r="8009" spans="1:11" x14ac:dyDescent="0.25">
      <c r="A8009" s="7" t="s">
        <v>35890</v>
      </c>
      <c r="B8009" s="6">
        <v>0</v>
      </c>
      <c r="C8009" s="6">
        <v>0</v>
      </c>
      <c r="D8009" s="6">
        <v>0</v>
      </c>
      <c r="E8009" s="6">
        <v>0</v>
      </c>
      <c r="F8009" s="6">
        <v>0</v>
      </c>
      <c r="G8009" s="6">
        <v>0</v>
      </c>
      <c r="H8009" s="6" t="s">
        <v>34217</v>
      </c>
      <c r="I8009" s="6" t="s">
        <v>40708</v>
      </c>
      <c r="J8009" s="6" t="s">
        <v>34219</v>
      </c>
      <c r="K8009" s="6">
        <v>2</v>
      </c>
    </row>
    <row r="8010" spans="1:11" x14ac:dyDescent="0.25">
      <c r="A8010" s="7" t="s">
        <v>40710</v>
      </c>
      <c r="B8010" s="6">
        <v>0</v>
      </c>
      <c r="C8010" s="6">
        <v>0</v>
      </c>
      <c r="D8010" s="6">
        <v>0</v>
      </c>
      <c r="E8010" s="6">
        <v>0</v>
      </c>
      <c r="F8010" s="6">
        <v>0</v>
      </c>
      <c r="G8010" s="6">
        <v>0</v>
      </c>
      <c r="H8010" s="6" t="s">
        <v>34217</v>
      </c>
      <c r="I8010" s="6" t="s">
        <v>40708</v>
      </c>
      <c r="J8010" s="6" t="s">
        <v>34219</v>
      </c>
      <c r="K8010" s="6">
        <v>3</v>
      </c>
    </row>
    <row r="8011" spans="1:11" x14ac:dyDescent="0.25">
      <c r="A8011" s="7" t="s">
        <v>35892</v>
      </c>
      <c r="B8011" s="6">
        <v>0</v>
      </c>
      <c r="C8011" s="6">
        <v>0</v>
      </c>
      <c r="D8011" s="6">
        <v>0</v>
      </c>
      <c r="E8011" s="6">
        <v>0</v>
      </c>
      <c r="F8011" s="6">
        <v>0</v>
      </c>
      <c r="G8011" s="6">
        <v>0</v>
      </c>
      <c r="H8011" s="6" t="s">
        <v>34217</v>
      </c>
      <c r="I8011" s="6" t="s">
        <v>40708</v>
      </c>
      <c r="J8011" s="6" t="s">
        <v>34219</v>
      </c>
      <c r="K8011" s="6">
        <v>4</v>
      </c>
    </row>
    <row r="8012" spans="1:11" x14ac:dyDescent="0.25">
      <c r="A8012" s="7" t="s">
        <v>35893</v>
      </c>
      <c r="B8012" s="6">
        <v>0</v>
      </c>
      <c r="C8012" s="6">
        <v>0</v>
      </c>
      <c r="D8012" s="6">
        <v>0</v>
      </c>
      <c r="E8012" s="6">
        <v>0</v>
      </c>
      <c r="F8012" s="6">
        <v>0</v>
      </c>
      <c r="G8012" s="6">
        <v>0</v>
      </c>
      <c r="H8012" s="6" t="s">
        <v>34217</v>
      </c>
      <c r="I8012" s="6" t="s">
        <v>40708</v>
      </c>
      <c r="J8012" s="6" t="s">
        <v>34219</v>
      </c>
      <c r="K8012" s="6">
        <v>5</v>
      </c>
    </row>
    <row r="8013" spans="1:11" x14ac:dyDescent="0.25">
      <c r="A8013" s="7" t="s">
        <v>34662</v>
      </c>
      <c r="B8013" s="6">
        <v>0</v>
      </c>
      <c r="C8013" s="6">
        <v>0</v>
      </c>
      <c r="D8013" s="6">
        <v>0</v>
      </c>
      <c r="E8013" s="6">
        <v>0</v>
      </c>
      <c r="F8013" s="6">
        <v>0</v>
      </c>
      <c r="G8013" s="6">
        <v>0</v>
      </c>
      <c r="H8013" s="6" t="s">
        <v>34217</v>
      </c>
      <c r="I8013" s="6" t="s">
        <v>40708</v>
      </c>
      <c r="J8013" s="6" t="s">
        <v>34219</v>
      </c>
      <c r="K8013" s="6">
        <v>6</v>
      </c>
    </row>
    <row r="8014" spans="1:11" x14ac:dyDescent="0.25">
      <c r="A8014" s="7" t="s">
        <v>40711</v>
      </c>
      <c r="B8014" s="6">
        <v>1</v>
      </c>
      <c r="C8014" s="6">
        <v>0</v>
      </c>
      <c r="D8014" s="6">
        <v>0</v>
      </c>
      <c r="E8014" s="6">
        <v>0</v>
      </c>
      <c r="F8014" s="6">
        <v>0</v>
      </c>
      <c r="G8014" s="6">
        <v>0</v>
      </c>
      <c r="H8014" s="6" t="s">
        <v>34206</v>
      </c>
      <c r="I8014" s="6" t="s">
        <v>40708</v>
      </c>
      <c r="J8014" s="6" t="s">
        <v>34219</v>
      </c>
      <c r="K8014" s="6">
        <v>7</v>
      </c>
    </row>
    <row r="8015" spans="1:11" ht="75" x14ac:dyDescent="0.25">
      <c r="A8015" s="7" t="s">
        <v>40712</v>
      </c>
      <c r="B8015" s="6">
        <v>1</v>
      </c>
      <c r="C8015" s="6">
        <v>0</v>
      </c>
      <c r="D8015" s="6">
        <v>0</v>
      </c>
      <c r="E8015" s="6">
        <v>0</v>
      </c>
      <c r="F8015" s="6">
        <v>0</v>
      </c>
      <c r="G8015" s="6">
        <v>0</v>
      </c>
      <c r="H8015" s="6" t="s">
        <v>34206</v>
      </c>
      <c r="I8015" s="6" t="s">
        <v>40708</v>
      </c>
      <c r="J8015" s="6" t="s">
        <v>34219</v>
      </c>
      <c r="K8015" s="6">
        <v>8</v>
      </c>
    </row>
    <row r="8016" spans="1:11" x14ac:dyDescent="0.25">
      <c r="A8016" s="7" t="s">
        <v>40713</v>
      </c>
      <c r="B8016" s="6">
        <v>0</v>
      </c>
      <c r="C8016" s="6">
        <v>0</v>
      </c>
      <c r="D8016" s="6">
        <v>0</v>
      </c>
      <c r="E8016" s="6">
        <v>0</v>
      </c>
      <c r="F8016" s="6">
        <v>0</v>
      </c>
      <c r="G8016" s="6">
        <v>1</v>
      </c>
      <c r="H8016" s="6" t="s">
        <v>34211</v>
      </c>
      <c r="I8016" s="6" t="s">
        <v>40708</v>
      </c>
      <c r="J8016" s="6" t="s">
        <v>34219</v>
      </c>
      <c r="K8016" s="6">
        <v>9</v>
      </c>
    </row>
    <row r="8017" spans="1:11" ht="37.5" x14ac:dyDescent="0.25">
      <c r="A8017" s="7" t="s">
        <v>40714</v>
      </c>
      <c r="B8017" s="6">
        <v>0</v>
      </c>
      <c r="C8017" s="6">
        <v>0</v>
      </c>
      <c r="D8017" s="6">
        <v>0</v>
      </c>
      <c r="E8017" s="6">
        <v>0</v>
      </c>
      <c r="F8017" s="6">
        <v>0</v>
      </c>
      <c r="G8017" s="6">
        <v>1</v>
      </c>
      <c r="H8017" s="6" t="s">
        <v>34211</v>
      </c>
      <c r="I8017" s="6" t="s">
        <v>40708</v>
      </c>
      <c r="J8017" s="6" t="s">
        <v>34219</v>
      </c>
      <c r="K8017" s="6">
        <v>10</v>
      </c>
    </row>
    <row r="8018" spans="1:11" ht="25" x14ac:dyDescent="0.25">
      <c r="A8018" s="7" t="s">
        <v>40715</v>
      </c>
      <c r="B8018" s="6">
        <v>0</v>
      </c>
      <c r="C8018" s="6">
        <v>0</v>
      </c>
      <c r="D8018" s="6">
        <v>0</v>
      </c>
      <c r="E8018" s="6">
        <v>0</v>
      </c>
      <c r="F8018" s="6">
        <v>0</v>
      </c>
      <c r="G8018" s="6">
        <v>1</v>
      </c>
      <c r="H8018" s="6" t="s">
        <v>34211</v>
      </c>
      <c r="I8018" s="6" t="s">
        <v>40708</v>
      </c>
      <c r="J8018" s="6" t="s">
        <v>34219</v>
      </c>
      <c r="K8018" s="6">
        <v>11</v>
      </c>
    </row>
    <row r="8019" spans="1:11" ht="62.5" x14ac:dyDescent="0.25">
      <c r="A8019" s="7" t="s">
        <v>40716</v>
      </c>
      <c r="B8019" s="6">
        <v>0</v>
      </c>
      <c r="C8019" s="6">
        <v>0</v>
      </c>
      <c r="D8019" s="6">
        <v>0</v>
      </c>
      <c r="E8019" s="6">
        <v>0</v>
      </c>
      <c r="F8019" s="6">
        <v>0</v>
      </c>
      <c r="G8019" s="6">
        <v>1</v>
      </c>
      <c r="H8019" s="6" t="s">
        <v>34211</v>
      </c>
      <c r="I8019" s="6" t="s">
        <v>40708</v>
      </c>
      <c r="J8019" s="6" t="s">
        <v>34219</v>
      </c>
      <c r="K8019" s="6">
        <v>12</v>
      </c>
    </row>
    <row r="8020" spans="1:11" ht="150" x14ac:dyDescent="0.25">
      <c r="A8020" s="7" t="s">
        <v>40717</v>
      </c>
      <c r="B8020" s="6">
        <v>0</v>
      </c>
      <c r="C8020" s="6">
        <v>0</v>
      </c>
      <c r="D8020" s="6">
        <v>0</v>
      </c>
      <c r="E8020" s="6">
        <v>0</v>
      </c>
      <c r="F8020" s="6">
        <v>0</v>
      </c>
      <c r="G8020" s="6">
        <v>1</v>
      </c>
      <c r="H8020" s="6" t="s">
        <v>34211</v>
      </c>
      <c r="I8020" s="6" t="s">
        <v>40708</v>
      </c>
      <c r="J8020" s="6" t="s">
        <v>34219</v>
      </c>
      <c r="K8020" s="6">
        <v>13</v>
      </c>
    </row>
    <row r="8021" spans="1:11" x14ac:dyDescent="0.25">
      <c r="A8021" s="7" t="s">
        <v>39051</v>
      </c>
      <c r="B8021" s="6">
        <v>0</v>
      </c>
      <c r="C8021" s="6">
        <v>0</v>
      </c>
      <c r="D8021" s="6">
        <v>0</v>
      </c>
      <c r="E8021" s="6">
        <v>0</v>
      </c>
      <c r="F8021" s="6">
        <v>0</v>
      </c>
      <c r="G8021" s="6">
        <v>1</v>
      </c>
      <c r="H8021" s="6" t="s">
        <v>34211</v>
      </c>
      <c r="I8021" s="6" t="s">
        <v>40708</v>
      </c>
      <c r="J8021" s="6" t="s">
        <v>34219</v>
      </c>
      <c r="K8021" s="6">
        <v>14</v>
      </c>
    </row>
    <row r="8022" spans="1:11" ht="100" x14ac:dyDescent="0.25">
      <c r="A8022" s="7" t="s">
        <v>40718</v>
      </c>
      <c r="B8022" s="6">
        <v>0</v>
      </c>
      <c r="C8022" s="6">
        <v>0</v>
      </c>
      <c r="D8022" s="6">
        <v>0</v>
      </c>
      <c r="E8022" s="6">
        <v>0</v>
      </c>
      <c r="F8022" s="6">
        <v>0</v>
      </c>
      <c r="G8022" s="6">
        <v>1</v>
      </c>
      <c r="H8022" s="6" t="s">
        <v>34211</v>
      </c>
      <c r="I8022" s="6" t="s">
        <v>40708</v>
      </c>
      <c r="J8022" s="6" t="s">
        <v>34219</v>
      </c>
      <c r="K8022" s="6">
        <v>15</v>
      </c>
    </row>
    <row r="8023" spans="1:11" x14ac:dyDescent="0.25">
      <c r="A8023" s="7" t="s">
        <v>34526</v>
      </c>
      <c r="B8023" s="6">
        <v>0</v>
      </c>
      <c r="C8023" s="6">
        <v>0</v>
      </c>
      <c r="D8023" s="6">
        <v>0</v>
      </c>
      <c r="E8023" s="6">
        <v>0</v>
      </c>
      <c r="F8023" s="6">
        <v>1</v>
      </c>
      <c r="G8023" s="6">
        <v>0</v>
      </c>
      <c r="H8023" s="6" t="s">
        <v>34210</v>
      </c>
      <c r="I8023" s="6" t="s">
        <v>40708</v>
      </c>
      <c r="J8023" s="6" t="s">
        <v>34219</v>
      </c>
      <c r="K8023" s="6">
        <v>16</v>
      </c>
    </row>
    <row r="8024" spans="1:11" ht="50" x14ac:dyDescent="0.25">
      <c r="A8024" s="7" t="s">
        <v>40719</v>
      </c>
      <c r="B8024" s="6">
        <v>0</v>
      </c>
      <c r="C8024" s="6">
        <v>0</v>
      </c>
      <c r="D8024" s="6">
        <v>0</v>
      </c>
      <c r="E8024" s="6">
        <v>0</v>
      </c>
      <c r="F8024" s="6">
        <v>1</v>
      </c>
      <c r="G8024" s="6">
        <v>0</v>
      </c>
      <c r="H8024" s="6" t="s">
        <v>34210</v>
      </c>
      <c r="I8024" s="6" t="s">
        <v>40708</v>
      </c>
      <c r="J8024" s="6" t="s">
        <v>34219</v>
      </c>
      <c r="K8024" s="6">
        <v>17</v>
      </c>
    </row>
    <row r="8025" spans="1:11" x14ac:dyDescent="0.25">
      <c r="A8025" s="7" t="s">
        <v>35912</v>
      </c>
      <c r="B8025" s="6">
        <v>0</v>
      </c>
      <c r="C8025" s="6">
        <v>0</v>
      </c>
      <c r="D8025" s="6">
        <v>0</v>
      </c>
      <c r="E8025" s="6">
        <v>0</v>
      </c>
      <c r="F8025" s="6">
        <v>0</v>
      </c>
      <c r="G8025" s="6">
        <v>1</v>
      </c>
      <c r="H8025" s="6" t="s">
        <v>34211</v>
      </c>
      <c r="I8025" s="6" t="s">
        <v>40708</v>
      </c>
      <c r="J8025" s="6" t="s">
        <v>34219</v>
      </c>
      <c r="K8025" s="6">
        <v>18</v>
      </c>
    </row>
    <row r="8026" spans="1:11" ht="25" x14ac:dyDescent="0.25">
      <c r="A8026" s="7" t="s">
        <v>40720</v>
      </c>
      <c r="B8026" s="6">
        <v>0</v>
      </c>
      <c r="C8026" s="6">
        <v>0</v>
      </c>
      <c r="D8026" s="6">
        <v>0</v>
      </c>
      <c r="E8026" s="6">
        <v>0</v>
      </c>
      <c r="F8026" s="6">
        <v>0</v>
      </c>
      <c r="G8026" s="6">
        <v>1</v>
      </c>
      <c r="H8026" s="6" t="s">
        <v>34211</v>
      </c>
      <c r="I8026" s="6" t="s">
        <v>40708</v>
      </c>
      <c r="J8026" s="6" t="s">
        <v>34219</v>
      </c>
      <c r="K8026" s="6">
        <v>19</v>
      </c>
    </row>
    <row r="8027" spans="1:11" ht="25" x14ac:dyDescent="0.25">
      <c r="A8027" s="7" t="s">
        <v>35914</v>
      </c>
      <c r="B8027" s="6">
        <v>0</v>
      </c>
      <c r="C8027" s="6">
        <v>0</v>
      </c>
      <c r="D8027" s="6">
        <v>0</v>
      </c>
      <c r="E8027" s="6">
        <v>0</v>
      </c>
      <c r="F8027" s="6">
        <v>0</v>
      </c>
      <c r="G8027" s="6">
        <v>1</v>
      </c>
      <c r="H8027" s="6" t="s">
        <v>34211</v>
      </c>
      <c r="I8027" s="6" t="s">
        <v>40708</v>
      </c>
      <c r="J8027" s="6" t="s">
        <v>34219</v>
      </c>
      <c r="K8027" s="6">
        <v>20</v>
      </c>
    </row>
    <row r="8028" spans="1:11" x14ac:dyDescent="0.25">
      <c r="A8028" s="7" t="s">
        <v>35481</v>
      </c>
      <c r="B8028" s="6">
        <v>0</v>
      </c>
      <c r="C8028" s="6">
        <v>0</v>
      </c>
      <c r="D8028" s="6">
        <v>0</v>
      </c>
      <c r="E8028" s="6">
        <v>0</v>
      </c>
      <c r="F8028" s="6">
        <v>0</v>
      </c>
      <c r="G8028" s="6">
        <v>0</v>
      </c>
      <c r="H8028" s="6" t="s">
        <v>34217</v>
      </c>
      <c r="I8028" s="6" t="s">
        <v>40721</v>
      </c>
      <c r="J8028" s="6" t="s">
        <v>34219</v>
      </c>
      <c r="K8028" s="6">
        <v>0</v>
      </c>
    </row>
    <row r="8029" spans="1:11" ht="87.5" x14ac:dyDescent="0.25">
      <c r="A8029" s="7" t="s">
        <v>40722</v>
      </c>
      <c r="B8029" s="6">
        <v>0</v>
      </c>
      <c r="C8029" s="6">
        <v>0</v>
      </c>
      <c r="D8029" s="6">
        <v>0</v>
      </c>
      <c r="E8029" s="6">
        <v>0</v>
      </c>
      <c r="F8029" s="6">
        <v>0</v>
      </c>
      <c r="G8029" s="6">
        <v>0</v>
      </c>
      <c r="H8029" s="6" t="s">
        <v>34217</v>
      </c>
      <c r="I8029" s="6" t="s">
        <v>40721</v>
      </c>
      <c r="J8029" s="6" t="s">
        <v>34219</v>
      </c>
      <c r="K8029" s="6">
        <v>1</v>
      </c>
    </row>
    <row r="8030" spans="1:11" x14ac:dyDescent="0.25">
      <c r="A8030" s="7" t="s">
        <v>40723</v>
      </c>
      <c r="B8030" s="6">
        <v>0</v>
      </c>
      <c r="C8030" s="6">
        <v>0</v>
      </c>
      <c r="D8030" s="6">
        <v>0</v>
      </c>
      <c r="E8030" s="6">
        <v>0</v>
      </c>
      <c r="F8030" s="6">
        <v>0</v>
      </c>
      <c r="G8030" s="6">
        <v>0</v>
      </c>
      <c r="H8030" s="6" t="s">
        <v>34217</v>
      </c>
      <c r="I8030" s="6" t="s">
        <v>40721</v>
      </c>
      <c r="J8030" s="6" t="s">
        <v>34219</v>
      </c>
      <c r="K8030" s="6">
        <v>2</v>
      </c>
    </row>
    <row r="8031" spans="1:11" x14ac:dyDescent="0.25">
      <c r="A8031" s="7" t="s">
        <v>40724</v>
      </c>
      <c r="B8031" s="6">
        <v>0</v>
      </c>
      <c r="C8031" s="6">
        <v>0</v>
      </c>
      <c r="D8031" s="6">
        <v>0</v>
      </c>
      <c r="E8031" s="6">
        <v>0</v>
      </c>
      <c r="F8031" s="6">
        <v>0</v>
      </c>
      <c r="G8031" s="6">
        <v>0</v>
      </c>
      <c r="H8031" s="6" t="s">
        <v>34217</v>
      </c>
      <c r="I8031" s="6" t="s">
        <v>40721</v>
      </c>
      <c r="J8031" s="6" t="s">
        <v>34219</v>
      </c>
      <c r="K8031" s="6">
        <v>3</v>
      </c>
    </row>
    <row r="8032" spans="1:11" x14ac:dyDescent="0.25">
      <c r="A8032" s="7" t="s">
        <v>38673</v>
      </c>
      <c r="B8032" s="6">
        <v>0</v>
      </c>
      <c r="C8032" s="6">
        <v>0</v>
      </c>
      <c r="D8032" s="6">
        <v>0</v>
      </c>
      <c r="E8032" s="6">
        <v>0</v>
      </c>
      <c r="F8032" s="6">
        <v>0</v>
      </c>
      <c r="G8032" s="6">
        <v>0</v>
      </c>
      <c r="H8032" s="6" t="s">
        <v>34217</v>
      </c>
      <c r="I8032" s="6" t="s">
        <v>40721</v>
      </c>
      <c r="J8032" s="6" t="s">
        <v>34219</v>
      </c>
      <c r="K8032" s="6">
        <v>4</v>
      </c>
    </row>
    <row r="8033" spans="1:11" x14ac:dyDescent="0.25">
      <c r="A8033" s="7" t="s">
        <v>40725</v>
      </c>
      <c r="B8033" s="6">
        <v>0</v>
      </c>
      <c r="C8033" s="6">
        <v>0</v>
      </c>
      <c r="D8033" s="6">
        <v>0</v>
      </c>
      <c r="E8033" s="6">
        <v>0</v>
      </c>
      <c r="F8033" s="6">
        <v>0</v>
      </c>
      <c r="G8033" s="6">
        <v>0</v>
      </c>
      <c r="H8033" s="6" t="s">
        <v>34217</v>
      </c>
      <c r="I8033" s="6" t="s">
        <v>40721</v>
      </c>
      <c r="J8033" s="6" t="s">
        <v>34219</v>
      </c>
      <c r="K8033" s="6">
        <v>5</v>
      </c>
    </row>
    <row r="8034" spans="1:11" x14ac:dyDescent="0.25">
      <c r="A8034" s="7" t="s">
        <v>40726</v>
      </c>
      <c r="B8034" s="6">
        <v>0</v>
      </c>
      <c r="C8034" s="6">
        <v>0</v>
      </c>
      <c r="D8034" s="6">
        <v>0</v>
      </c>
      <c r="E8034" s="6">
        <v>0</v>
      </c>
      <c r="F8034" s="6">
        <v>0</v>
      </c>
      <c r="G8034" s="6">
        <v>0</v>
      </c>
      <c r="H8034" s="6" t="s">
        <v>34217</v>
      </c>
      <c r="I8034" s="6" t="s">
        <v>40721</v>
      </c>
      <c r="J8034" s="6" t="s">
        <v>34219</v>
      </c>
      <c r="K8034" s="6">
        <v>6</v>
      </c>
    </row>
    <row r="8035" spans="1:11" x14ac:dyDescent="0.25">
      <c r="A8035" s="7" t="s">
        <v>40727</v>
      </c>
      <c r="B8035" s="6">
        <v>0</v>
      </c>
      <c r="C8035" s="6">
        <v>0</v>
      </c>
      <c r="D8035" s="6">
        <v>0</v>
      </c>
      <c r="E8035" s="6">
        <v>0</v>
      </c>
      <c r="F8035" s="6">
        <v>0</v>
      </c>
      <c r="G8035" s="6">
        <v>0</v>
      </c>
      <c r="H8035" s="6" t="s">
        <v>34217</v>
      </c>
      <c r="I8035" s="6" t="s">
        <v>40721</v>
      </c>
      <c r="J8035" s="6" t="s">
        <v>34219</v>
      </c>
      <c r="K8035" s="6">
        <v>7</v>
      </c>
    </row>
    <row r="8036" spans="1:11" x14ac:dyDescent="0.25">
      <c r="A8036" s="7" t="s">
        <v>40079</v>
      </c>
      <c r="B8036" s="6">
        <v>0</v>
      </c>
      <c r="C8036" s="6">
        <v>0</v>
      </c>
      <c r="D8036" s="6">
        <v>0</v>
      </c>
      <c r="E8036" s="6">
        <v>0</v>
      </c>
      <c r="F8036" s="6">
        <v>0</v>
      </c>
      <c r="G8036" s="6">
        <v>0</v>
      </c>
      <c r="H8036" s="6" t="s">
        <v>34217</v>
      </c>
      <c r="I8036" s="6" t="s">
        <v>40721</v>
      </c>
      <c r="J8036" s="6" t="s">
        <v>34219</v>
      </c>
      <c r="K8036" s="6">
        <v>8</v>
      </c>
    </row>
    <row r="8037" spans="1:11" x14ac:dyDescent="0.25">
      <c r="A8037" s="7" t="s">
        <v>40728</v>
      </c>
      <c r="B8037" s="6">
        <v>0</v>
      </c>
      <c r="C8037" s="6">
        <v>0</v>
      </c>
      <c r="D8037" s="6">
        <v>0</v>
      </c>
      <c r="E8037" s="6">
        <v>0</v>
      </c>
      <c r="F8037" s="6">
        <v>0</v>
      </c>
      <c r="G8037" s="6">
        <v>0</v>
      </c>
      <c r="H8037" s="6" t="s">
        <v>34217</v>
      </c>
      <c r="I8037" s="6" t="s">
        <v>40721</v>
      </c>
      <c r="J8037" s="6" t="s">
        <v>34219</v>
      </c>
      <c r="K8037" s="6">
        <v>9</v>
      </c>
    </row>
    <row r="8038" spans="1:11" x14ac:dyDescent="0.25">
      <c r="A8038" s="7" t="s">
        <v>40729</v>
      </c>
      <c r="B8038" s="6">
        <v>0</v>
      </c>
      <c r="C8038" s="6">
        <v>0</v>
      </c>
      <c r="D8038" s="6">
        <v>0</v>
      </c>
      <c r="E8038" s="6">
        <v>0</v>
      </c>
      <c r="F8038" s="6">
        <v>0</v>
      </c>
      <c r="G8038" s="6">
        <v>0</v>
      </c>
      <c r="H8038" s="6" t="s">
        <v>34217</v>
      </c>
      <c r="I8038" s="6" t="s">
        <v>40721</v>
      </c>
      <c r="J8038" s="6" t="s">
        <v>34219</v>
      </c>
      <c r="K8038" s="6">
        <v>10</v>
      </c>
    </row>
    <row r="8039" spans="1:11" x14ac:dyDescent="0.25">
      <c r="A8039" s="7" t="s">
        <v>40730</v>
      </c>
      <c r="B8039" s="6">
        <v>0</v>
      </c>
      <c r="C8039" s="6">
        <v>0</v>
      </c>
      <c r="D8039" s="6">
        <v>0</v>
      </c>
      <c r="E8039" s="6">
        <v>0</v>
      </c>
      <c r="F8039" s="6">
        <v>0</v>
      </c>
      <c r="G8039" s="6">
        <v>0</v>
      </c>
      <c r="H8039" s="6" t="s">
        <v>34217</v>
      </c>
      <c r="I8039" s="6" t="s">
        <v>40721</v>
      </c>
      <c r="J8039" s="6" t="s">
        <v>34219</v>
      </c>
      <c r="K8039" s="6">
        <v>11</v>
      </c>
    </row>
    <row r="8040" spans="1:11" x14ac:dyDescent="0.25">
      <c r="A8040" s="7" t="s">
        <v>40731</v>
      </c>
      <c r="B8040" s="6">
        <v>0</v>
      </c>
      <c r="C8040" s="6">
        <v>0</v>
      </c>
      <c r="D8040" s="6">
        <v>0</v>
      </c>
      <c r="E8040" s="6">
        <v>0</v>
      </c>
      <c r="F8040" s="6">
        <v>0</v>
      </c>
      <c r="G8040" s="6">
        <v>0</v>
      </c>
      <c r="H8040" s="6" t="s">
        <v>34217</v>
      </c>
      <c r="I8040" s="6" t="s">
        <v>40721</v>
      </c>
      <c r="J8040" s="6" t="s">
        <v>34219</v>
      </c>
      <c r="K8040" s="6">
        <v>12</v>
      </c>
    </row>
    <row r="8041" spans="1:11" x14ac:dyDescent="0.25">
      <c r="A8041" s="7" t="s">
        <v>35673</v>
      </c>
      <c r="B8041" s="6">
        <v>0</v>
      </c>
      <c r="C8041" s="6">
        <v>0</v>
      </c>
      <c r="D8041" s="6">
        <v>0</v>
      </c>
      <c r="E8041" s="6">
        <v>0</v>
      </c>
      <c r="F8041" s="6">
        <v>0</v>
      </c>
      <c r="G8041" s="6">
        <v>0</v>
      </c>
      <c r="H8041" s="6" t="s">
        <v>34217</v>
      </c>
      <c r="I8041" s="6" t="s">
        <v>40721</v>
      </c>
      <c r="J8041" s="6" t="s">
        <v>34219</v>
      </c>
      <c r="K8041" s="6">
        <v>13</v>
      </c>
    </row>
    <row r="8042" spans="1:11" x14ac:dyDescent="0.25">
      <c r="A8042" s="7" t="s">
        <v>40732</v>
      </c>
      <c r="B8042" s="6">
        <v>0</v>
      </c>
      <c r="C8042" s="6">
        <v>0</v>
      </c>
      <c r="D8042" s="6">
        <v>0</v>
      </c>
      <c r="E8042" s="6">
        <v>0</v>
      </c>
      <c r="F8042" s="6">
        <v>0</v>
      </c>
      <c r="G8042" s="6">
        <v>0</v>
      </c>
      <c r="H8042" s="6" t="s">
        <v>34217</v>
      </c>
      <c r="I8042" s="6" t="s">
        <v>40721</v>
      </c>
      <c r="J8042" s="6" t="s">
        <v>34219</v>
      </c>
      <c r="K8042" s="6">
        <v>14</v>
      </c>
    </row>
    <row r="8043" spans="1:11" x14ac:dyDescent="0.25">
      <c r="A8043" s="7" t="s">
        <v>40733</v>
      </c>
      <c r="B8043" s="6">
        <v>0</v>
      </c>
      <c r="C8043" s="6">
        <v>0</v>
      </c>
      <c r="D8043" s="6">
        <v>0</v>
      </c>
      <c r="E8043" s="6">
        <v>0</v>
      </c>
      <c r="F8043" s="6">
        <v>0</v>
      </c>
      <c r="G8043" s="6">
        <v>0</v>
      </c>
      <c r="H8043" s="6" t="s">
        <v>34217</v>
      </c>
      <c r="I8043" s="6" t="s">
        <v>40721</v>
      </c>
      <c r="J8043" s="6" t="s">
        <v>34219</v>
      </c>
      <c r="K8043" s="6">
        <v>15</v>
      </c>
    </row>
    <row r="8044" spans="1:11" x14ac:dyDescent="0.25">
      <c r="A8044" s="7" t="s">
        <v>40734</v>
      </c>
      <c r="B8044" s="6">
        <v>0</v>
      </c>
      <c r="C8044" s="6">
        <v>0</v>
      </c>
      <c r="D8044" s="6">
        <v>0</v>
      </c>
      <c r="E8044" s="6">
        <v>0</v>
      </c>
      <c r="F8044" s="6">
        <v>0</v>
      </c>
      <c r="G8044" s="6">
        <v>0</v>
      </c>
      <c r="H8044" s="6" t="s">
        <v>34217</v>
      </c>
      <c r="I8044" s="6" t="s">
        <v>40721</v>
      </c>
      <c r="J8044" s="6" t="s">
        <v>34219</v>
      </c>
      <c r="K8044" s="6">
        <v>16</v>
      </c>
    </row>
    <row r="8045" spans="1:11" ht="50" x14ac:dyDescent="0.25">
      <c r="A8045" s="7" t="s">
        <v>40735</v>
      </c>
      <c r="B8045" s="6">
        <v>0</v>
      </c>
      <c r="C8045" s="6">
        <v>0</v>
      </c>
      <c r="D8045" s="6">
        <v>0</v>
      </c>
      <c r="E8045" s="6">
        <v>0</v>
      </c>
      <c r="F8045" s="6">
        <v>0</v>
      </c>
      <c r="G8045" s="6">
        <v>0</v>
      </c>
      <c r="H8045" s="6" t="s">
        <v>34217</v>
      </c>
      <c r="I8045" s="6" t="s">
        <v>40721</v>
      </c>
      <c r="J8045" s="6" t="s">
        <v>34219</v>
      </c>
      <c r="K8045" s="6">
        <v>17</v>
      </c>
    </row>
    <row r="8046" spans="1:11" ht="50" x14ac:dyDescent="0.25">
      <c r="A8046" s="7" t="s">
        <v>40736</v>
      </c>
      <c r="B8046" s="6">
        <v>0</v>
      </c>
      <c r="C8046" s="6">
        <v>0</v>
      </c>
      <c r="D8046" s="6">
        <v>0</v>
      </c>
      <c r="E8046" s="6">
        <v>0</v>
      </c>
      <c r="F8046" s="6">
        <v>0</v>
      </c>
      <c r="G8046" s="6">
        <v>0</v>
      </c>
      <c r="H8046" s="6" t="s">
        <v>34217</v>
      </c>
      <c r="I8046" s="6" t="s">
        <v>40721</v>
      </c>
      <c r="J8046" s="6" t="s">
        <v>34219</v>
      </c>
      <c r="K8046" s="6">
        <v>18</v>
      </c>
    </row>
    <row r="8047" spans="1:11" ht="75" x14ac:dyDescent="0.25">
      <c r="A8047" s="7" t="s">
        <v>40737</v>
      </c>
      <c r="B8047" s="6">
        <v>0</v>
      </c>
      <c r="C8047" s="6">
        <v>0</v>
      </c>
      <c r="D8047" s="6">
        <v>0</v>
      </c>
      <c r="E8047" s="6">
        <v>0</v>
      </c>
      <c r="F8047" s="6">
        <v>0</v>
      </c>
      <c r="G8047" s="6">
        <v>0</v>
      </c>
      <c r="H8047" s="6" t="s">
        <v>34217</v>
      </c>
      <c r="I8047" s="6" t="s">
        <v>40721</v>
      </c>
      <c r="J8047" s="6" t="s">
        <v>34219</v>
      </c>
      <c r="K8047" s="6">
        <v>19</v>
      </c>
    </row>
    <row r="8048" spans="1:11" ht="37.5" x14ac:dyDescent="0.25">
      <c r="A8048" s="7" t="s">
        <v>40738</v>
      </c>
      <c r="B8048" s="6">
        <v>0</v>
      </c>
      <c r="C8048" s="6">
        <v>0</v>
      </c>
      <c r="D8048" s="6">
        <v>0</v>
      </c>
      <c r="E8048" s="6">
        <v>0</v>
      </c>
      <c r="F8048" s="6">
        <v>0</v>
      </c>
      <c r="G8048" s="6">
        <v>0</v>
      </c>
      <c r="H8048" s="6" t="s">
        <v>34217</v>
      </c>
      <c r="I8048" s="6" t="s">
        <v>40721</v>
      </c>
      <c r="J8048" s="6" t="s">
        <v>34219</v>
      </c>
      <c r="K8048" s="6">
        <v>20</v>
      </c>
    </row>
    <row r="8049" spans="1:11" ht="87.5" x14ac:dyDescent="0.25">
      <c r="A8049" s="7" t="s">
        <v>40739</v>
      </c>
      <c r="B8049" s="6">
        <v>0</v>
      </c>
      <c r="C8049" s="6">
        <v>0</v>
      </c>
      <c r="D8049" s="6">
        <v>0</v>
      </c>
      <c r="E8049" s="6">
        <v>0</v>
      </c>
      <c r="F8049" s="6">
        <v>0</v>
      </c>
      <c r="G8049" s="6">
        <v>0</v>
      </c>
      <c r="H8049" s="6" t="s">
        <v>34217</v>
      </c>
      <c r="I8049" s="6" t="s">
        <v>40721</v>
      </c>
      <c r="J8049" s="6" t="s">
        <v>34219</v>
      </c>
      <c r="K8049" s="6">
        <v>21</v>
      </c>
    </row>
    <row r="8050" spans="1:11" ht="112.5" x14ac:dyDescent="0.25">
      <c r="A8050" s="7" t="s">
        <v>40740</v>
      </c>
      <c r="B8050" s="6">
        <v>0</v>
      </c>
      <c r="C8050" s="6">
        <v>0</v>
      </c>
      <c r="D8050" s="6">
        <v>0</v>
      </c>
      <c r="E8050" s="6">
        <v>0</v>
      </c>
      <c r="F8050" s="6">
        <v>0</v>
      </c>
      <c r="G8050" s="6">
        <v>0</v>
      </c>
      <c r="H8050" s="6" t="s">
        <v>34217</v>
      </c>
      <c r="I8050" s="6" t="s">
        <v>40721</v>
      </c>
      <c r="J8050" s="6" t="s">
        <v>34219</v>
      </c>
      <c r="K8050" s="6">
        <v>22</v>
      </c>
    </row>
    <row r="8051" spans="1:11" x14ac:dyDescent="0.25">
      <c r="A8051" s="7" t="s">
        <v>40741</v>
      </c>
      <c r="B8051" s="6">
        <v>0</v>
      </c>
      <c r="C8051" s="6">
        <v>0</v>
      </c>
      <c r="D8051" s="6">
        <v>0</v>
      </c>
      <c r="E8051" s="6">
        <v>0</v>
      </c>
      <c r="F8051" s="6">
        <v>1</v>
      </c>
      <c r="G8051" s="6">
        <v>0</v>
      </c>
      <c r="H8051" s="6" t="s">
        <v>34210</v>
      </c>
      <c r="I8051" s="6" t="s">
        <v>40721</v>
      </c>
      <c r="J8051" s="6" t="s">
        <v>34219</v>
      </c>
      <c r="K8051" s="6">
        <v>23</v>
      </c>
    </row>
    <row r="8052" spans="1:11" ht="75" x14ac:dyDescent="0.25">
      <c r="A8052" s="7" t="s">
        <v>40742</v>
      </c>
      <c r="B8052" s="6">
        <v>0</v>
      </c>
      <c r="C8052" s="6">
        <v>0</v>
      </c>
      <c r="D8052" s="6">
        <v>0</v>
      </c>
      <c r="E8052" s="6">
        <v>0</v>
      </c>
      <c r="F8052" s="6">
        <v>1</v>
      </c>
      <c r="G8052" s="6">
        <v>0</v>
      </c>
      <c r="H8052" s="6" t="s">
        <v>34210</v>
      </c>
      <c r="I8052" s="6" t="s">
        <v>40721</v>
      </c>
      <c r="J8052" s="6" t="s">
        <v>34219</v>
      </c>
      <c r="K8052" s="6">
        <v>24</v>
      </c>
    </row>
    <row r="8053" spans="1:11" ht="50" x14ac:dyDescent="0.25">
      <c r="A8053" s="7" t="s">
        <v>40743</v>
      </c>
      <c r="B8053" s="6">
        <v>0</v>
      </c>
      <c r="C8053" s="6">
        <v>0</v>
      </c>
      <c r="D8053" s="6">
        <v>0</v>
      </c>
      <c r="E8053" s="6">
        <v>0</v>
      </c>
      <c r="F8053" s="6">
        <v>1</v>
      </c>
      <c r="G8053" s="6">
        <v>0</v>
      </c>
      <c r="H8053" s="6" t="s">
        <v>34210</v>
      </c>
      <c r="I8053" s="6" t="s">
        <v>40721</v>
      </c>
      <c r="J8053" s="6" t="s">
        <v>34219</v>
      </c>
      <c r="K8053" s="6">
        <v>25</v>
      </c>
    </row>
    <row r="8054" spans="1:11" ht="162.5" x14ac:dyDescent="0.25">
      <c r="A8054" s="7" t="s">
        <v>40744</v>
      </c>
      <c r="B8054" s="6">
        <v>0</v>
      </c>
      <c r="C8054" s="6">
        <v>0</v>
      </c>
      <c r="D8054" s="6">
        <v>0</v>
      </c>
      <c r="E8054" s="6">
        <v>0</v>
      </c>
      <c r="F8054" s="6">
        <v>1</v>
      </c>
      <c r="G8054" s="6">
        <v>0</v>
      </c>
      <c r="H8054" s="6" t="s">
        <v>34210</v>
      </c>
      <c r="I8054" s="6" t="s">
        <v>40721</v>
      </c>
      <c r="J8054" s="6" t="s">
        <v>34219</v>
      </c>
      <c r="K8054" s="6">
        <v>26</v>
      </c>
    </row>
    <row r="8055" spans="1:11" x14ac:dyDescent="0.25">
      <c r="A8055" s="7" t="s">
        <v>38694</v>
      </c>
      <c r="B8055" s="6">
        <v>1</v>
      </c>
      <c r="C8055" s="6">
        <v>0</v>
      </c>
      <c r="D8055" s="6">
        <v>0</v>
      </c>
      <c r="E8055" s="6">
        <v>0</v>
      </c>
      <c r="F8055" s="6">
        <v>0</v>
      </c>
      <c r="G8055" s="6">
        <v>0</v>
      </c>
      <c r="H8055" s="6" t="s">
        <v>34206</v>
      </c>
      <c r="I8055" s="6" t="s">
        <v>40721</v>
      </c>
      <c r="J8055" s="6" t="s">
        <v>34219</v>
      </c>
      <c r="K8055" s="6">
        <v>27</v>
      </c>
    </row>
    <row r="8056" spans="1:11" ht="50" x14ac:dyDescent="0.25">
      <c r="A8056" s="7" t="s">
        <v>40745</v>
      </c>
      <c r="B8056" s="6">
        <v>1</v>
      </c>
      <c r="C8056" s="6">
        <v>0</v>
      </c>
      <c r="D8056" s="6">
        <v>0</v>
      </c>
      <c r="E8056" s="6">
        <v>0</v>
      </c>
      <c r="F8056" s="6">
        <v>0</v>
      </c>
      <c r="G8056" s="6">
        <v>0</v>
      </c>
      <c r="H8056" s="6" t="s">
        <v>34206</v>
      </c>
      <c r="I8056" s="6" t="s">
        <v>40721</v>
      </c>
      <c r="J8056" s="6" t="s">
        <v>34219</v>
      </c>
      <c r="K8056" s="6">
        <v>28</v>
      </c>
    </row>
    <row r="8057" spans="1:11" x14ac:dyDescent="0.25">
      <c r="A8057" s="7" t="s">
        <v>40746</v>
      </c>
      <c r="B8057" s="6">
        <v>0</v>
      </c>
      <c r="C8057" s="6">
        <v>0</v>
      </c>
      <c r="D8057" s="6">
        <v>0</v>
      </c>
      <c r="E8057" s="6">
        <v>1</v>
      </c>
      <c r="F8057" s="6">
        <v>0</v>
      </c>
      <c r="G8057" s="6">
        <v>0</v>
      </c>
      <c r="H8057" s="6" t="s">
        <v>34209</v>
      </c>
      <c r="I8057" s="6" t="s">
        <v>40721</v>
      </c>
      <c r="J8057" s="6" t="s">
        <v>34219</v>
      </c>
      <c r="K8057" s="6">
        <v>29</v>
      </c>
    </row>
    <row r="8058" spans="1:11" ht="50" x14ac:dyDescent="0.25">
      <c r="A8058" s="7" t="s">
        <v>40747</v>
      </c>
      <c r="B8058" s="6">
        <v>0</v>
      </c>
      <c r="C8058" s="6">
        <v>0</v>
      </c>
      <c r="D8058" s="6">
        <v>0</v>
      </c>
      <c r="E8058" s="6">
        <v>1</v>
      </c>
      <c r="F8058" s="6">
        <v>0</v>
      </c>
      <c r="G8058" s="6">
        <v>0</v>
      </c>
      <c r="H8058" s="6" t="s">
        <v>34209</v>
      </c>
      <c r="I8058" s="6" t="s">
        <v>40721</v>
      </c>
      <c r="J8058" s="6" t="s">
        <v>34219</v>
      </c>
      <c r="K8058" s="6">
        <v>30</v>
      </c>
    </row>
    <row r="8059" spans="1:11" x14ac:dyDescent="0.25">
      <c r="A8059" s="7" t="s">
        <v>40748</v>
      </c>
      <c r="B8059" s="6">
        <v>0</v>
      </c>
      <c r="C8059" s="6">
        <v>0</v>
      </c>
      <c r="D8059" s="6">
        <v>0</v>
      </c>
      <c r="E8059" s="6">
        <v>1</v>
      </c>
      <c r="F8059" s="6">
        <v>0</v>
      </c>
      <c r="G8059" s="6">
        <v>0</v>
      </c>
      <c r="H8059" s="6" t="s">
        <v>34209</v>
      </c>
      <c r="I8059" s="6" t="s">
        <v>40721</v>
      </c>
      <c r="J8059" s="6" t="s">
        <v>34219</v>
      </c>
      <c r="K8059" s="6">
        <v>31</v>
      </c>
    </row>
    <row r="8060" spans="1:11" ht="25" x14ac:dyDescent="0.25">
      <c r="A8060" s="7" t="s">
        <v>40749</v>
      </c>
      <c r="B8060" s="6">
        <v>0</v>
      </c>
      <c r="C8060" s="6">
        <v>0</v>
      </c>
      <c r="D8060" s="6">
        <v>0</v>
      </c>
      <c r="E8060" s="6">
        <v>1</v>
      </c>
      <c r="F8060" s="6">
        <v>0</v>
      </c>
      <c r="G8060" s="6">
        <v>0</v>
      </c>
      <c r="H8060" s="6" t="s">
        <v>34209</v>
      </c>
      <c r="I8060" s="6" t="s">
        <v>40721</v>
      </c>
      <c r="J8060" s="6" t="s">
        <v>34219</v>
      </c>
      <c r="K8060" s="6">
        <v>32</v>
      </c>
    </row>
    <row r="8061" spans="1:11" ht="37.5" x14ac:dyDescent="0.25">
      <c r="A8061" s="7" t="s">
        <v>40750</v>
      </c>
      <c r="B8061" s="6">
        <v>0</v>
      </c>
      <c r="C8061" s="6">
        <v>0</v>
      </c>
      <c r="D8061" s="6">
        <v>0</v>
      </c>
      <c r="E8061" s="6">
        <v>1</v>
      </c>
      <c r="F8061" s="6">
        <v>0</v>
      </c>
      <c r="G8061" s="6">
        <v>0</v>
      </c>
      <c r="H8061" s="6" t="s">
        <v>34209</v>
      </c>
      <c r="I8061" s="6" t="s">
        <v>40721</v>
      </c>
      <c r="J8061" s="6" t="s">
        <v>34219</v>
      </c>
      <c r="K8061" s="6">
        <v>33</v>
      </c>
    </row>
    <row r="8062" spans="1:11" ht="25" x14ac:dyDescent="0.25">
      <c r="A8062" s="7" t="s">
        <v>40751</v>
      </c>
      <c r="B8062" s="6">
        <v>0</v>
      </c>
      <c r="C8062" s="6">
        <v>0</v>
      </c>
      <c r="D8062" s="6">
        <v>0</v>
      </c>
      <c r="E8062" s="6">
        <v>1</v>
      </c>
      <c r="F8062" s="6">
        <v>0</v>
      </c>
      <c r="G8062" s="6">
        <v>0</v>
      </c>
      <c r="H8062" s="6" t="s">
        <v>34209</v>
      </c>
      <c r="I8062" s="6" t="s">
        <v>40721</v>
      </c>
      <c r="J8062" s="6" t="s">
        <v>34219</v>
      </c>
      <c r="K8062" s="6">
        <v>34</v>
      </c>
    </row>
    <row r="8063" spans="1:11" x14ac:dyDescent="0.25">
      <c r="A8063" s="7" t="s">
        <v>40752</v>
      </c>
      <c r="B8063" s="6">
        <v>0</v>
      </c>
      <c r="C8063" s="6">
        <v>0</v>
      </c>
      <c r="D8063" s="6">
        <v>0</v>
      </c>
      <c r="E8063" s="6">
        <v>0</v>
      </c>
      <c r="F8063" s="6">
        <v>1</v>
      </c>
      <c r="G8063" s="6">
        <v>0</v>
      </c>
      <c r="H8063" s="6" t="s">
        <v>34210</v>
      </c>
      <c r="I8063" s="6" t="s">
        <v>40721</v>
      </c>
      <c r="J8063" s="6" t="s">
        <v>34219</v>
      </c>
      <c r="K8063" s="6">
        <v>35</v>
      </c>
    </row>
    <row r="8064" spans="1:11" ht="50" x14ac:dyDescent="0.25">
      <c r="A8064" s="7" t="s">
        <v>40753</v>
      </c>
      <c r="B8064" s="6">
        <v>0</v>
      </c>
      <c r="C8064" s="6">
        <v>0</v>
      </c>
      <c r="D8064" s="6">
        <v>0</v>
      </c>
      <c r="E8064" s="6">
        <v>0</v>
      </c>
      <c r="F8064" s="6">
        <v>1</v>
      </c>
      <c r="G8064" s="6">
        <v>0</v>
      </c>
      <c r="H8064" s="6" t="s">
        <v>34210</v>
      </c>
      <c r="I8064" s="6" t="s">
        <v>40721</v>
      </c>
      <c r="J8064" s="6" t="s">
        <v>34219</v>
      </c>
      <c r="K8064" s="6">
        <v>36</v>
      </c>
    </row>
    <row r="8065" spans="1:11" x14ac:dyDescent="0.25">
      <c r="A8065" s="7" t="s">
        <v>40754</v>
      </c>
      <c r="B8065" s="6">
        <v>0</v>
      </c>
      <c r="C8065" s="6">
        <v>0</v>
      </c>
      <c r="D8065" s="6">
        <v>0</v>
      </c>
      <c r="E8065" s="6">
        <v>0</v>
      </c>
      <c r="F8065" s="6">
        <v>0</v>
      </c>
      <c r="G8065" s="6">
        <v>0</v>
      </c>
      <c r="H8065" s="6" t="s">
        <v>34217</v>
      </c>
      <c r="I8065" s="6" t="s">
        <v>40721</v>
      </c>
      <c r="J8065" s="6" t="s">
        <v>34219</v>
      </c>
      <c r="K8065" s="6">
        <v>37</v>
      </c>
    </row>
    <row r="8066" spans="1:11" x14ac:dyDescent="0.25">
      <c r="A8066" s="7" t="s">
        <v>37337</v>
      </c>
      <c r="B8066" s="6">
        <v>0</v>
      </c>
      <c r="C8066" s="6">
        <v>0</v>
      </c>
      <c r="D8066" s="6">
        <v>0</v>
      </c>
      <c r="E8066" s="6">
        <v>0</v>
      </c>
      <c r="F8066" s="6">
        <v>0</v>
      </c>
      <c r="G8066" s="6">
        <v>0</v>
      </c>
      <c r="H8066" s="6" t="s">
        <v>34217</v>
      </c>
      <c r="I8066" s="6" t="s">
        <v>40721</v>
      </c>
      <c r="J8066" s="6" t="s">
        <v>34219</v>
      </c>
      <c r="K8066" s="6">
        <v>38</v>
      </c>
    </row>
    <row r="8067" spans="1:11" x14ac:dyDescent="0.25">
      <c r="A8067" s="7" t="s">
        <v>40755</v>
      </c>
      <c r="B8067" s="6">
        <v>0</v>
      </c>
      <c r="C8067" s="6">
        <v>0</v>
      </c>
      <c r="D8067" s="6">
        <v>0</v>
      </c>
      <c r="E8067" s="6">
        <v>0</v>
      </c>
      <c r="F8067" s="6">
        <v>0</v>
      </c>
      <c r="G8067" s="6">
        <v>0</v>
      </c>
      <c r="H8067" s="6" t="s">
        <v>34217</v>
      </c>
      <c r="I8067" s="6" t="s">
        <v>40721</v>
      </c>
      <c r="J8067" s="6" t="s">
        <v>34219</v>
      </c>
      <c r="K8067" s="6">
        <v>39</v>
      </c>
    </row>
    <row r="8068" spans="1:11" x14ac:dyDescent="0.25">
      <c r="A8068" s="7" t="s">
        <v>40756</v>
      </c>
      <c r="B8068" s="6">
        <v>0</v>
      </c>
      <c r="C8068" s="6">
        <v>0</v>
      </c>
      <c r="D8068" s="6">
        <v>0</v>
      </c>
      <c r="E8068" s="6">
        <v>0</v>
      </c>
      <c r="F8068" s="6">
        <v>0</v>
      </c>
      <c r="G8068" s="6">
        <v>0</v>
      </c>
      <c r="H8068" s="6" t="s">
        <v>34217</v>
      </c>
      <c r="I8068" s="6" t="s">
        <v>40721</v>
      </c>
      <c r="J8068" s="6" t="s">
        <v>34219</v>
      </c>
      <c r="K8068" s="6">
        <v>40</v>
      </c>
    </row>
    <row r="8069" spans="1:11" x14ac:dyDescent="0.25">
      <c r="A8069" s="7" t="s">
        <v>40757</v>
      </c>
      <c r="B8069" s="6">
        <v>0</v>
      </c>
      <c r="C8069" s="6">
        <v>0</v>
      </c>
      <c r="D8069" s="6">
        <v>0</v>
      </c>
      <c r="E8069" s="6">
        <v>0</v>
      </c>
      <c r="F8069" s="6">
        <v>0</v>
      </c>
      <c r="G8069" s="6">
        <v>0</v>
      </c>
      <c r="H8069" s="6" t="s">
        <v>34217</v>
      </c>
      <c r="I8069" s="6" t="s">
        <v>40721</v>
      </c>
      <c r="J8069" s="6" t="s">
        <v>34219</v>
      </c>
      <c r="K8069" s="6">
        <v>41</v>
      </c>
    </row>
    <row r="8070" spans="1:11" x14ac:dyDescent="0.25">
      <c r="A8070" s="7" t="s">
        <v>40758</v>
      </c>
      <c r="B8070" s="6">
        <v>0</v>
      </c>
      <c r="C8070" s="6">
        <v>0</v>
      </c>
      <c r="D8070" s="6">
        <v>0</v>
      </c>
      <c r="E8070" s="6">
        <v>0</v>
      </c>
      <c r="F8070" s="6">
        <v>0</v>
      </c>
      <c r="G8070" s="6">
        <v>0</v>
      </c>
      <c r="H8070" s="6" t="s">
        <v>34217</v>
      </c>
      <c r="I8070" s="6" t="s">
        <v>40721</v>
      </c>
      <c r="J8070" s="6" t="s">
        <v>34219</v>
      </c>
      <c r="K8070" s="6">
        <v>42</v>
      </c>
    </row>
    <row r="8071" spans="1:11" x14ac:dyDescent="0.25">
      <c r="A8071" s="7" t="s">
        <v>40759</v>
      </c>
      <c r="B8071" s="6">
        <v>0</v>
      </c>
      <c r="C8071" s="6">
        <v>0</v>
      </c>
      <c r="D8071" s="6">
        <v>0</v>
      </c>
      <c r="E8071" s="6">
        <v>0</v>
      </c>
      <c r="F8071" s="6">
        <v>0</v>
      </c>
      <c r="G8071" s="6">
        <v>0</v>
      </c>
      <c r="H8071" s="6" t="s">
        <v>34217</v>
      </c>
      <c r="I8071" s="6" t="s">
        <v>40721</v>
      </c>
      <c r="J8071" s="6" t="s">
        <v>34219</v>
      </c>
      <c r="K8071" s="6">
        <v>43</v>
      </c>
    </row>
    <row r="8072" spans="1:11" x14ac:dyDescent="0.25">
      <c r="A8072" s="7" t="s">
        <v>40760</v>
      </c>
      <c r="B8072" s="6">
        <v>0</v>
      </c>
      <c r="C8072" s="6">
        <v>0</v>
      </c>
      <c r="D8072" s="6">
        <v>0</v>
      </c>
      <c r="E8072" s="6">
        <v>0</v>
      </c>
      <c r="F8072" s="6">
        <v>0</v>
      </c>
      <c r="G8072" s="6">
        <v>0</v>
      </c>
      <c r="H8072" s="6" t="s">
        <v>34217</v>
      </c>
      <c r="I8072" s="6" t="s">
        <v>40721</v>
      </c>
      <c r="J8072" s="6" t="s">
        <v>34219</v>
      </c>
      <c r="K8072" s="6">
        <v>44</v>
      </c>
    </row>
    <row r="8073" spans="1:11" x14ac:dyDescent="0.25">
      <c r="A8073" s="7" t="s">
        <v>40761</v>
      </c>
      <c r="B8073" s="6">
        <v>0</v>
      </c>
      <c r="C8073" s="6">
        <v>0</v>
      </c>
      <c r="D8073" s="6">
        <v>0</v>
      </c>
      <c r="E8073" s="6">
        <v>0</v>
      </c>
      <c r="F8073" s="6">
        <v>0</v>
      </c>
      <c r="G8073" s="6">
        <v>0</v>
      </c>
      <c r="H8073" s="6" t="s">
        <v>34217</v>
      </c>
      <c r="I8073" s="6" t="s">
        <v>40721</v>
      </c>
      <c r="J8073" s="6" t="s">
        <v>34219</v>
      </c>
      <c r="K8073" s="6">
        <v>45</v>
      </c>
    </row>
    <row r="8074" spans="1:11" x14ac:dyDescent="0.25">
      <c r="A8074" s="7" t="s">
        <v>40762</v>
      </c>
      <c r="B8074" s="6">
        <v>0</v>
      </c>
      <c r="C8074" s="6">
        <v>0</v>
      </c>
      <c r="D8074" s="6">
        <v>0</v>
      </c>
      <c r="E8074" s="6">
        <v>0</v>
      </c>
      <c r="F8074" s="6">
        <v>0</v>
      </c>
      <c r="G8074" s="6">
        <v>0</v>
      </c>
      <c r="H8074" s="6" t="s">
        <v>34217</v>
      </c>
      <c r="I8074" s="6" t="s">
        <v>40721</v>
      </c>
      <c r="J8074" s="6" t="s">
        <v>34219</v>
      </c>
      <c r="K8074" s="6">
        <v>46</v>
      </c>
    </row>
    <row r="8075" spans="1:11" x14ac:dyDescent="0.25">
      <c r="A8075" s="7" t="s">
        <v>40763</v>
      </c>
      <c r="B8075" s="6">
        <v>0</v>
      </c>
      <c r="C8075" s="6">
        <v>0</v>
      </c>
      <c r="D8075" s="6">
        <v>0</v>
      </c>
      <c r="E8075" s="6">
        <v>0</v>
      </c>
      <c r="F8075" s="6">
        <v>0</v>
      </c>
      <c r="G8075" s="6">
        <v>0</v>
      </c>
      <c r="H8075" s="6" t="s">
        <v>34217</v>
      </c>
      <c r="I8075" s="6" t="s">
        <v>40721</v>
      </c>
      <c r="J8075" s="6" t="s">
        <v>34219</v>
      </c>
      <c r="K8075" s="6">
        <v>47</v>
      </c>
    </row>
    <row r="8076" spans="1:11" x14ac:dyDescent="0.25">
      <c r="A8076" s="7" t="s">
        <v>40764</v>
      </c>
      <c r="B8076" s="6">
        <v>0</v>
      </c>
      <c r="C8076" s="6">
        <v>0</v>
      </c>
      <c r="D8076" s="6">
        <v>0</v>
      </c>
      <c r="E8076" s="6">
        <v>0</v>
      </c>
      <c r="F8076" s="6">
        <v>0</v>
      </c>
      <c r="G8076" s="6">
        <v>0</v>
      </c>
      <c r="H8076" s="6" t="s">
        <v>34217</v>
      </c>
      <c r="I8076" s="6" t="s">
        <v>40721</v>
      </c>
      <c r="J8076" s="6" t="s">
        <v>34219</v>
      </c>
      <c r="K8076" s="6">
        <v>48</v>
      </c>
    </row>
    <row r="8077" spans="1:11" x14ac:dyDescent="0.25">
      <c r="A8077" s="7" t="s">
        <v>40765</v>
      </c>
      <c r="B8077" s="6">
        <v>0</v>
      </c>
      <c r="C8077" s="6">
        <v>0</v>
      </c>
      <c r="D8077" s="6">
        <v>0</v>
      </c>
      <c r="E8077" s="6">
        <v>0</v>
      </c>
      <c r="F8077" s="6">
        <v>0</v>
      </c>
      <c r="G8077" s="6">
        <v>0</v>
      </c>
      <c r="H8077" s="6" t="s">
        <v>34217</v>
      </c>
      <c r="I8077" s="6" t="s">
        <v>40721</v>
      </c>
      <c r="J8077" s="6" t="s">
        <v>34219</v>
      </c>
      <c r="K8077" s="6">
        <v>49</v>
      </c>
    </row>
    <row r="8078" spans="1:11" x14ac:dyDescent="0.25">
      <c r="A8078" s="7" t="s">
        <v>40766</v>
      </c>
      <c r="B8078" s="6">
        <v>0</v>
      </c>
      <c r="C8078" s="6">
        <v>0</v>
      </c>
      <c r="D8078" s="6">
        <v>0</v>
      </c>
      <c r="E8078" s="6">
        <v>0</v>
      </c>
      <c r="F8078" s="6">
        <v>0</v>
      </c>
      <c r="G8078" s="6">
        <v>0</v>
      </c>
      <c r="H8078" s="6" t="s">
        <v>34217</v>
      </c>
      <c r="I8078" s="6" t="s">
        <v>40721</v>
      </c>
      <c r="J8078" s="6" t="s">
        <v>34219</v>
      </c>
      <c r="K8078" s="6">
        <v>50</v>
      </c>
    </row>
    <row r="8079" spans="1:11" x14ac:dyDescent="0.25">
      <c r="A8079" s="7" t="s">
        <v>40767</v>
      </c>
      <c r="B8079" s="6">
        <v>0</v>
      </c>
      <c r="C8079" s="6">
        <v>0</v>
      </c>
      <c r="D8079" s="6">
        <v>0</v>
      </c>
      <c r="E8079" s="6">
        <v>0</v>
      </c>
      <c r="F8079" s="6">
        <v>0</v>
      </c>
      <c r="G8079" s="6">
        <v>0</v>
      </c>
      <c r="H8079" s="6" t="s">
        <v>34217</v>
      </c>
      <c r="I8079" s="6" t="s">
        <v>40721</v>
      </c>
      <c r="J8079" s="6" t="s">
        <v>34219</v>
      </c>
      <c r="K8079" s="6">
        <v>51</v>
      </c>
    </row>
    <row r="8080" spans="1:11" x14ac:dyDescent="0.25">
      <c r="A8080" s="7" t="s">
        <v>40768</v>
      </c>
      <c r="B8080" s="6">
        <v>0</v>
      </c>
      <c r="C8080" s="6">
        <v>0</v>
      </c>
      <c r="D8080" s="6">
        <v>0</v>
      </c>
      <c r="E8080" s="6">
        <v>0</v>
      </c>
      <c r="F8080" s="6">
        <v>0</v>
      </c>
      <c r="G8080" s="6">
        <v>0</v>
      </c>
      <c r="H8080" s="6" t="s">
        <v>34217</v>
      </c>
      <c r="I8080" s="6" t="s">
        <v>40721</v>
      </c>
      <c r="J8080" s="6" t="s">
        <v>34219</v>
      </c>
      <c r="K8080" s="6">
        <v>52</v>
      </c>
    </row>
    <row r="8081" spans="1:11" x14ac:dyDescent="0.25">
      <c r="A8081" s="7" t="s">
        <v>40769</v>
      </c>
      <c r="B8081" s="6">
        <v>0</v>
      </c>
      <c r="C8081" s="6">
        <v>0</v>
      </c>
      <c r="D8081" s="6">
        <v>0</v>
      </c>
      <c r="E8081" s="6">
        <v>0</v>
      </c>
      <c r="F8081" s="6">
        <v>0</v>
      </c>
      <c r="G8081" s="6">
        <v>0</v>
      </c>
      <c r="H8081" s="6" t="s">
        <v>34217</v>
      </c>
      <c r="I8081" s="6" t="s">
        <v>40721</v>
      </c>
      <c r="J8081" s="6" t="s">
        <v>34219</v>
      </c>
      <c r="K8081" s="6">
        <v>53</v>
      </c>
    </row>
    <row r="8082" spans="1:11" x14ac:dyDescent="0.25">
      <c r="A8082" s="7" t="s">
        <v>40770</v>
      </c>
      <c r="B8082" s="6">
        <v>0</v>
      </c>
      <c r="C8082" s="6">
        <v>0</v>
      </c>
      <c r="D8082" s="6">
        <v>0</v>
      </c>
      <c r="E8082" s="6">
        <v>0</v>
      </c>
      <c r="F8082" s="6">
        <v>0</v>
      </c>
      <c r="G8082" s="6">
        <v>0</v>
      </c>
      <c r="H8082" s="6" t="s">
        <v>34217</v>
      </c>
      <c r="I8082" s="6" t="s">
        <v>40721</v>
      </c>
      <c r="J8082" s="6" t="s">
        <v>34219</v>
      </c>
      <c r="K8082" s="6">
        <v>54</v>
      </c>
    </row>
    <row r="8083" spans="1:11" x14ac:dyDescent="0.25">
      <c r="A8083" s="7" t="s">
        <v>40771</v>
      </c>
      <c r="B8083" s="6">
        <v>0</v>
      </c>
      <c r="C8083" s="6">
        <v>0</v>
      </c>
      <c r="D8083" s="6">
        <v>0</v>
      </c>
      <c r="E8083" s="6">
        <v>0</v>
      </c>
      <c r="F8083" s="6">
        <v>0</v>
      </c>
      <c r="G8083" s="6">
        <v>0</v>
      </c>
      <c r="H8083" s="6" t="s">
        <v>34217</v>
      </c>
      <c r="I8083" s="6" t="s">
        <v>40721</v>
      </c>
      <c r="J8083" s="6" t="s">
        <v>34219</v>
      </c>
      <c r="K8083" s="6">
        <v>55</v>
      </c>
    </row>
    <row r="8084" spans="1:11" x14ac:dyDescent="0.25">
      <c r="A8084" s="7" t="s">
        <v>40772</v>
      </c>
      <c r="B8084" s="6">
        <v>0</v>
      </c>
      <c r="C8084" s="6">
        <v>0</v>
      </c>
      <c r="D8084" s="6">
        <v>0</v>
      </c>
      <c r="E8084" s="6">
        <v>0</v>
      </c>
      <c r="F8084" s="6">
        <v>0</v>
      </c>
      <c r="G8084" s="6">
        <v>0</v>
      </c>
      <c r="H8084" s="6" t="s">
        <v>34217</v>
      </c>
      <c r="I8084" s="6" t="s">
        <v>40721</v>
      </c>
      <c r="J8084" s="6" t="s">
        <v>34219</v>
      </c>
      <c r="K8084" s="6">
        <v>56</v>
      </c>
    </row>
    <row r="8085" spans="1:11" x14ac:dyDescent="0.25">
      <c r="A8085" s="7" t="s">
        <v>40773</v>
      </c>
      <c r="B8085" s="6">
        <v>0</v>
      </c>
      <c r="C8085" s="6">
        <v>0</v>
      </c>
      <c r="D8085" s="6">
        <v>0</v>
      </c>
      <c r="E8085" s="6">
        <v>0</v>
      </c>
      <c r="F8085" s="6">
        <v>0</v>
      </c>
      <c r="G8085" s="6">
        <v>0</v>
      </c>
      <c r="H8085" s="6" t="s">
        <v>34217</v>
      </c>
      <c r="I8085" s="6" t="s">
        <v>40721</v>
      </c>
      <c r="J8085" s="6" t="s">
        <v>34219</v>
      </c>
      <c r="K8085" s="6">
        <v>57</v>
      </c>
    </row>
    <row r="8086" spans="1:11" x14ac:dyDescent="0.25">
      <c r="A8086" s="7" t="s">
        <v>40774</v>
      </c>
      <c r="B8086" s="6">
        <v>0</v>
      </c>
      <c r="C8086" s="6">
        <v>0</v>
      </c>
      <c r="D8086" s="6">
        <v>0</v>
      </c>
      <c r="E8086" s="6">
        <v>0</v>
      </c>
      <c r="F8086" s="6">
        <v>0</v>
      </c>
      <c r="G8086" s="6">
        <v>0</v>
      </c>
      <c r="H8086" s="6" t="s">
        <v>34217</v>
      </c>
      <c r="I8086" s="6" t="s">
        <v>40721</v>
      </c>
      <c r="J8086" s="6" t="s">
        <v>34219</v>
      </c>
      <c r="K8086" s="6">
        <v>58</v>
      </c>
    </row>
    <row r="8087" spans="1:11" x14ac:dyDescent="0.25">
      <c r="A8087" s="7" t="s">
        <v>40775</v>
      </c>
      <c r="B8087" s="6">
        <v>0</v>
      </c>
      <c r="C8087" s="6">
        <v>0</v>
      </c>
      <c r="D8087" s="6">
        <v>0</v>
      </c>
      <c r="E8087" s="6">
        <v>0</v>
      </c>
      <c r="F8087" s="6">
        <v>0</v>
      </c>
      <c r="G8087" s="6">
        <v>0</v>
      </c>
      <c r="H8087" s="6" t="s">
        <v>34217</v>
      </c>
      <c r="I8087" s="6" t="s">
        <v>40721</v>
      </c>
      <c r="J8087" s="6" t="s">
        <v>34219</v>
      </c>
      <c r="K8087" s="6">
        <v>59</v>
      </c>
    </row>
    <row r="8088" spans="1:11" x14ac:dyDescent="0.25">
      <c r="A8088" s="7" t="s">
        <v>40776</v>
      </c>
      <c r="B8088" s="6">
        <v>1</v>
      </c>
      <c r="C8088" s="6">
        <v>0</v>
      </c>
      <c r="D8088" s="6">
        <v>0</v>
      </c>
      <c r="E8088" s="6">
        <v>0</v>
      </c>
      <c r="F8088" s="6">
        <v>0</v>
      </c>
      <c r="G8088" s="6">
        <v>0</v>
      </c>
      <c r="H8088" s="6" t="s">
        <v>34206</v>
      </c>
      <c r="I8088" s="6" t="s">
        <v>40721</v>
      </c>
      <c r="J8088" s="6" t="s">
        <v>34219</v>
      </c>
      <c r="K8088" s="6">
        <v>60</v>
      </c>
    </row>
    <row r="8089" spans="1:11" ht="25" x14ac:dyDescent="0.25">
      <c r="A8089" s="7" t="s">
        <v>40777</v>
      </c>
      <c r="B8089" s="6">
        <v>1</v>
      </c>
      <c r="C8089" s="6">
        <v>0</v>
      </c>
      <c r="D8089" s="6">
        <v>0</v>
      </c>
      <c r="E8089" s="6">
        <v>0</v>
      </c>
      <c r="F8089" s="6">
        <v>0</v>
      </c>
      <c r="G8089" s="6">
        <v>0</v>
      </c>
      <c r="H8089" s="6" t="s">
        <v>34206</v>
      </c>
      <c r="I8089" s="6" t="s">
        <v>40721</v>
      </c>
      <c r="J8089" s="6" t="s">
        <v>34219</v>
      </c>
      <c r="K8089" s="6">
        <v>61</v>
      </c>
    </row>
    <row r="8090" spans="1:11" x14ac:dyDescent="0.25">
      <c r="A8090" s="7" t="s">
        <v>40778</v>
      </c>
      <c r="B8090" s="6">
        <v>1</v>
      </c>
      <c r="C8090" s="6">
        <v>0</v>
      </c>
      <c r="D8090" s="6">
        <v>0</v>
      </c>
      <c r="E8090" s="6">
        <v>0</v>
      </c>
      <c r="F8090" s="6">
        <v>0</v>
      </c>
      <c r="G8090" s="6">
        <v>0</v>
      </c>
      <c r="H8090" s="6" t="s">
        <v>34206</v>
      </c>
      <c r="I8090" s="6" t="s">
        <v>40721</v>
      </c>
      <c r="J8090" s="6" t="s">
        <v>34219</v>
      </c>
      <c r="K8090" s="6">
        <v>62</v>
      </c>
    </row>
    <row r="8091" spans="1:11" x14ac:dyDescent="0.25">
      <c r="A8091" s="7" t="s">
        <v>40779</v>
      </c>
      <c r="B8091" s="6">
        <v>1</v>
      </c>
      <c r="C8091" s="6">
        <v>0</v>
      </c>
      <c r="D8091" s="6">
        <v>0</v>
      </c>
      <c r="E8091" s="6">
        <v>0</v>
      </c>
      <c r="F8091" s="6">
        <v>0</v>
      </c>
      <c r="G8091" s="6">
        <v>0</v>
      </c>
      <c r="H8091" s="6" t="s">
        <v>34206</v>
      </c>
      <c r="I8091" s="6" t="s">
        <v>40721</v>
      </c>
      <c r="J8091" s="6" t="s">
        <v>34219</v>
      </c>
      <c r="K8091" s="6">
        <v>63</v>
      </c>
    </row>
    <row r="8092" spans="1:11" x14ac:dyDescent="0.25">
      <c r="A8092" s="7" t="s">
        <v>40780</v>
      </c>
      <c r="B8092" s="6">
        <v>1</v>
      </c>
      <c r="C8092" s="6">
        <v>0</v>
      </c>
      <c r="D8092" s="6">
        <v>0</v>
      </c>
      <c r="E8092" s="6">
        <v>0</v>
      </c>
      <c r="F8092" s="6">
        <v>0</v>
      </c>
      <c r="G8092" s="6">
        <v>0</v>
      </c>
      <c r="H8092" s="6" t="s">
        <v>34206</v>
      </c>
      <c r="I8092" s="6" t="s">
        <v>40721</v>
      </c>
      <c r="J8092" s="6" t="s">
        <v>34219</v>
      </c>
      <c r="K8092" s="6">
        <v>64</v>
      </c>
    </row>
    <row r="8093" spans="1:11" x14ac:dyDescent="0.25">
      <c r="A8093" s="7" t="s">
        <v>40781</v>
      </c>
      <c r="B8093" s="6">
        <v>1</v>
      </c>
      <c r="C8093" s="6">
        <v>0</v>
      </c>
      <c r="D8093" s="6">
        <v>0</v>
      </c>
      <c r="E8093" s="6">
        <v>0</v>
      </c>
      <c r="F8093" s="6">
        <v>0</v>
      </c>
      <c r="G8093" s="6">
        <v>0</v>
      </c>
      <c r="H8093" s="6" t="s">
        <v>34206</v>
      </c>
      <c r="I8093" s="6" t="s">
        <v>40721</v>
      </c>
      <c r="J8093" s="6" t="s">
        <v>34219</v>
      </c>
      <c r="K8093" s="6">
        <v>65</v>
      </c>
    </row>
    <row r="8094" spans="1:11" x14ac:dyDescent="0.25">
      <c r="A8094" s="7" t="s">
        <v>40782</v>
      </c>
      <c r="B8094" s="6">
        <v>1</v>
      </c>
      <c r="C8094" s="6">
        <v>0</v>
      </c>
      <c r="D8094" s="6">
        <v>0</v>
      </c>
      <c r="E8094" s="6">
        <v>0</v>
      </c>
      <c r="F8094" s="6">
        <v>0</v>
      </c>
      <c r="G8094" s="6">
        <v>0</v>
      </c>
      <c r="H8094" s="6" t="s">
        <v>34206</v>
      </c>
      <c r="I8094" s="6" t="s">
        <v>40721</v>
      </c>
      <c r="J8094" s="6" t="s">
        <v>34219</v>
      </c>
      <c r="K8094" s="6">
        <v>66</v>
      </c>
    </row>
    <row r="8095" spans="1:11" x14ac:dyDescent="0.25">
      <c r="A8095" s="7" t="s">
        <v>40783</v>
      </c>
      <c r="B8095" s="6">
        <v>1</v>
      </c>
      <c r="C8095" s="6">
        <v>0</v>
      </c>
      <c r="D8095" s="6">
        <v>0</v>
      </c>
      <c r="E8095" s="6">
        <v>0</v>
      </c>
      <c r="F8095" s="6">
        <v>0</v>
      </c>
      <c r="G8095" s="6">
        <v>0</v>
      </c>
      <c r="H8095" s="6" t="s">
        <v>34206</v>
      </c>
      <c r="I8095" s="6" t="s">
        <v>40721</v>
      </c>
      <c r="J8095" s="6" t="s">
        <v>34219</v>
      </c>
      <c r="K8095" s="6">
        <v>67</v>
      </c>
    </row>
    <row r="8096" spans="1:11" x14ac:dyDescent="0.25">
      <c r="A8096" s="7" t="s">
        <v>40784</v>
      </c>
      <c r="B8096" s="6">
        <v>0</v>
      </c>
      <c r="C8096" s="6">
        <v>0</v>
      </c>
      <c r="D8096" s="6">
        <v>0</v>
      </c>
      <c r="E8096" s="6">
        <v>1</v>
      </c>
      <c r="F8096" s="6">
        <v>0</v>
      </c>
      <c r="G8096" s="6">
        <v>0</v>
      </c>
      <c r="H8096" s="6" t="s">
        <v>34209</v>
      </c>
      <c r="I8096" s="6" t="s">
        <v>40721</v>
      </c>
      <c r="J8096" s="6" t="s">
        <v>34219</v>
      </c>
      <c r="K8096" s="6">
        <v>68</v>
      </c>
    </row>
    <row r="8097" spans="1:11" x14ac:dyDescent="0.25">
      <c r="A8097" s="7" t="s">
        <v>40785</v>
      </c>
      <c r="B8097" s="6">
        <v>0</v>
      </c>
      <c r="C8097" s="6">
        <v>0</v>
      </c>
      <c r="D8097" s="6">
        <v>0</v>
      </c>
      <c r="E8097" s="6">
        <v>1</v>
      </c>
      <c r="F8097" s="6">
        <v>0</v>
      </c>
      <c r="G8097" s="6">
        <v>0</v>
      </c>
      <c r="H8097" s="6" t="s">
        <v>34209</v>
      </c>
      <c r="I8097" s="6" t="s">
        <v>40721</v>
      </c>
      <c r="J8097" s="6" t="s">
        <v>34219</v>
      </c>
      <c r="K8097" s="6">
        <v>69</v>
      </c>
    </row>
    <row r="8098" spans="1:11" x14ac:dyDescent="0.25">
      <c r="A8098" s="7" t="s">
        <v>40786</v>
      </c>
      <c r="B8098" s="6">
        <v>0</v>
      </c>
      <c r="C8098" s="6">
        <v>0</v>
      </c>
      <c r="D8098" s="6">
        <v>0</v>
      </c>
      <c r="E8098" s="6">
        <v>0</v>
      </c>
      <c r="F8098" s="6">
        <v>0</v>
      </c>
      <c r="G8098" s="6">
        <v>1</v>
      </c>
      <c r="H8098" s="6" t="s">
        <v>34211</v>
      </c>
      <c r="I8098" s="6" t="s">
        <v>40721</v>
      </c>
      <c r="J8098" s="6" t="s">
        <v>34219</v>
      </c>
      <c r="K8098" s="6">
        <v>70</v>
      </c>
    </row>
    <row r="8099" spans="1:11" ht="25" x14ac:dyDescent="0.25">
      <c r="A8099" s="7" t="s">
        <v>40787</v>
      </c>
      <c r="B8099" s="6">
        <v>0</v>
      </c>
      <c r="C8099" s="6">
        <v>0</v>
      </c>
      <c r="D8099" s="6">
        <v>0</v>
      </c>
      <c r="E8099" s="6">
        <v>0</v>
      </c>
      <c r="F8099" s="6">
        <v>0</v>
      </c>
      <c r="G8099" s="6">
        <v>1</v>
      </c>
      <c r="H8099" s="6" t="s">
        <v>34211</v>
      </c>
      <c r="I8099" s="6" t="s">
        <v>40721</v>
      </c>
      <c r="J8099" s="6" t="s">
        <v>34219</v>
      </c>
      <c r="K8099" s="6">
        <v>71</v>
      </c>
    </row>
    <row r="8100" spans="1:11" ht="50" x14ac:dyDescent="0.25">
      <c r="A8100" s="7" t="s">
        <v>40788</v>
      </c>
      <c r="B8100" s="6">
        <v>0</v>
      </c>
      <c r="C8100" s="6">
        <v>0</v>
      </c>
      <c r="D8100" s="6">
        <v>0</v>
      </c>
      <c r="E8100" s="6">
        <v>0</v>
      </c>
      <c r="F8100" s="6">
        <v>0</v>
      </c>
      <c r="G8100" s="6">
        <v>1</v>
      </c>
      <c r="H8100" s="6" t="s">
        <v>34211</v>
      </c>
      <c r="I8100" s="6" t="s">
        <v>40721</v>
      </c>
      <c r="J8100" s="6" t="s">
        <v>34219</v>
      </c>
      <c r="K8100" s="6">
        <v>72</v>
      </c>
    </row>
    <row r="8101" spans="1:11" x14ac:dyDescent="0.25">
      <c r="A8101" s="7" t="s">
        <v>40789</v>
      </c>
      <c r="B8101" s="6">
        <v>0</v>
      </c>
      <c r="C8101" s="6">
        <v>0</v>
      </c>
      <c r="D8101" s="6">
        <v>0</v>
      </c>
      <c r="E8101" s="6">
        <v>0</v>
      </c>
      <c r="F8101" s="6">
        <v>0</v>
      </c>
      <c r="G8101" s="6">
        <v>1</v>
      </c>
      <c r="H8101" s="6" t="s">
        <v>34211</v>
      </c>
      <c r="I8101" s="6" t="s">
        <v>40721</v>
      </c>
      <c r="J8101" s="6" t="s">
        <v>34219</v>
      </c>
      <c r="K8101" s="6">
        <v>73</v>
      </c>
    </row>
    <row r="8102" spans="1:11" ht="37.5" x14ac:dyDescent="0.25">
      <c r="A8102" s="7" t="s">
        <v>40790</v>
      </c>
      <c r="B8102" s="6">
        <v>0</v>
      </c>
      <c r="C8102" s="6">
        <v>0</v>
      </c>
      <c r="D8102" s="6">
        <v>0</v>
      </c>
      <c r="E8102" s="6">
        <v>0</v>
      </c>
      <c r="F8102" s="6">
        <v>0</v>
      </c>
      <c r="G8102" s="6">
        <v>1</v>
      </c>
      <c r="H8102" s="6" t="s">
        <v>34211</v>
      </c>
      <c r="I8102" s="6" t="s">
        <v>40721</v>
      </c>
      <c r="J8102" s="6" t="s">
        <v>34219</v>
      </c>
      <c r="K8102" s="6">
        <v>74</v>
      </c>
    </row>
    <row r="8103" spans="1:11" x14ac:dyDescent="0.25">
      <c r="A8103" s="7" t="s">
        <v>40791</v>
      </c>
      <c r="B8103" s="6">
        <v>0</v>
      </c>
      <c r="C8103" s="6">
        <v>0</v>
      </c>
      <c r="D8103" s="6">
        <v>0</v>
      </c>
      <c r="E8103" s="6">
        <v>0</v>
      </c>
      <c r="F8103" s="6">
        <v>0</v>
      </c>
      <c r="G8103" s="6">
        <v>1</v>
      </c>
      <c r="H8103" s="6" t="s">
        <v>34211</v>
      </c>
      <c r="I8103" s="6" t="s">
        <v>40721</v>
      </c>
      <c r="J8103" s="6" t="s">
        <v>34219</v>
      </c>
      <c r="K8103" s="6">
        <v>75</v>
      </c>
    </row>
    <row r="8104" spans="1:11" ht="37.5" x14ac:dyDescent="0.25">
      <c r="A8104" s="7" t="s">
        <v>40792</v>
      </c>
      <c r="B8104" s="6">
        <v>0</v>
      </c>
      <c r="C8104" s="6">
        <v>0</v>
      </c>
      <c r="D8104" s="6">
        <v>0</v>
      </c>
      <c r="E8104" s="6">
        <v>0</v>
      </c>
      <c r="F8104" s="6">
        <v>0</v>
      </c>
      <c r="G8104" s="6">
        <v>1</v>
      </c>
      <c r="H8104" s="6" t="s">
        <v>34211</v>
      </c>
      <c r="I8104" s="6" t="s">
        <v>40721</v>
      </c>
      <c r="J8104" s="6" t="s">
        <v>34219</v>
      </c>
      <c r="K8104" s="6">
        <v>76</v>
      </c>
    </row>
    <row r="8105" spans="1:11" ht="25" x14ac:dyDescent="0.25">
      <c r="A8105" s="7" t="s">
        <v>40793</v>
      </c>
      <c r="B8105" s="6">
        <v>0</v>
      </c>
      <c r="C8105" s="6">
        <v>0</v>
      </c>
      <c r="D8105" s="6">
        <v>0</v>
      </c>
      <c r="E8105" s="6">
        <v>0</v>
      </c>
      <c r="F8105" s="6">
        <v>0</v>
      </c>
      <c r="G8105" s="6">
        <v>1</v>
      </c>
      <c r="H8105" s="6" t="s">
        <v>34211</v>
      </c>
      <c r="I8105" s="6" t="s">
        <v>40721</v>
      </c>
      <c r="J8105" s="6" t="s">
        <v>34219</v>
      </c>
      <c r="K8105" s="6">
        <v>77</v>
      </c>
    </row>
    <row r="8106" spans="1:11" ht="50" x14ac:dyDescent="0.25">
      <c r="A8106" s="7" t="s">
        <v>40794</v>
      </c>
      <c r="B8106" s="6">
        <v>0</v>
      </c>
      <c r="C8106" s="6">
        <v>0</v>
      </c>
      <c r="D8106" s="6">
        <v>0</v>
      </c>
      <c r="E8106" s="6">
        <v>0</v>
      </c>
      <c r="F8106" s="6">
        <v>0</v>
      </c>
      <c r="G8106" s="6">
        <v>1</v>
      </c>
      <c r="H8106" s="6" t="s">
        <v>34211</v>
      </c>
      <c r="I8106" s="6" t="s">
        <v>40721</v>
      </c>
      <c r="J8106" s="6" t="s">
        <v>34219</v>
      </c>
      <c r="K8106" s="6">
        <v>78</v>
      </c>
    </row>
    <row r="8107" spans="1:11" x14ac:dyDescent="0.25">
      <c r="A8107" s="7" t="s">
        <v>40795</v>
      </c>
      <c r="B8107" s="6">
        <v>0</v>
      </c>
      <c r="C8107" s="6">
        <v>0</v>
      </c>
      <c r="D8107" s="6">
        <v>0</v>
      </c>
      <c r="E8107" s="6">
        <v>0</v>
      </c>
      <c r="F8107" s="6">
        <v>0</v>
      </c>
      <c r="G8107" s="6">
        <v>1</v>
      </c>
      <c r="H8107" s="6" t="s">
        <v>34211</v>
      </c>
      <c r="I8107" s="6" t="s">
        <v>40721</v>
      </c>
      <c r="J8107" s="6" t="s">
        <v>34219</v>
      </c>
      <c r="K8107" s="6">
        <v>79</v>
      </c>
    </row>
    <row r="8108" spans="1:11" x14ac:dyDescent="0.25">
      <c r="A8108" s="7" t="s">
        <v>40796</v>
      </c>
      <c r="B8108" s="6">
        <v>0</v>
      </c>
      <c r="C8108" s="6">
        <v>0</v>
      </c>
      <c r="D8108" s="6">
        <v>0</v>
      </c>
      <c r="E8108" s="6">
        <v>0</v>
      </c>
      <c r="F8108" s="6">
        <v>0</v>
      </c>
      <c r="G8108" s="6">
        <v>1</v>
      </c>
      <c r="H8108" s="6" t="s">
        <v>34211</v>
      </c>
      <c r="I8108" s="6" t="s">
        <v>40721</v>
      </c>
      <c r="J8108" s="6" t="s">
        <v>34219</v>
      </c>
      <c r="K8108" s="6">
        <v>80</v>
      </c>
    </row>
    <row r="8109" spans="1:11" x14ac:dyDescent="0.25">
      <c r="A8109" s="7" t="s">
        <v>40797</v>
      </c>
      <c r="B8109" s="6">
        <v>0</v>
      </c>
      <c r="C8109" s="6">
        <v>0</v>
      </c>
      <c r="D8109" s="6">
        <v>0</v>
      </c>
      <c r="E8109" s="6">
        <v>0</v>
      </c>
      <c r="F8109" s="6">
        <v>0</v>
      </c>
      <c r="G8109" s="6">
        <v>0</v>
      </c>
      <c r="H8109" s="6" t="s">
        <v>34217</v>
      </c>
      <c r="I8109" s="6" t="s">
        <v>40721</v>
      </c>
      <c r="J8109" s="6" t="s">
        <v>34219</v>
      </c>
      <c r="K8109" s="6">
        <v>81</v>
      </c>
    </row>
    <row r="8110" spans="1:11" x14ac:dyDescent="0.25">
      <c r="A8110" s="7" t="s">
        <v>40798</v>
      </c>
      <c r="B8110" s="6">
        <v>0</v>
      </c>
      <c r="C8110" s="6">
        <v>0</v>
      </c>
      <c r="D8110" s="6">
        <v>0</v>
      </c>
      <c r="E8110" s="6">
        <v>0</v>
      </c>
      <c r="F8110" s="6">
        <v>0</v>
      </c>
      <c r="G8110" s="6">
        <v>1</v>
      </c>
      <c r="H8110" s="6" t="s">
        <v>34211</v>
      </c>
      <c r="I8110" s="6" t="s">
        <v>40721</v>
      </c>
      <c r="J8110" s="6" t="s">
        <v>34219</v>
      </c>
      <c r="K8110" s="6">
        <v>82</v>
      </c>
    </row>
    <row r="8111" spans="1:11" ht="37.5" x14ac:dyDescent="0.25">
      <c r="A8111" s="7" t="s">
        <v>40799</v>
      </c>
      <c r="B8111" s="6">
        <v>0</v>
      </c>
      <c r="C8111" s="6">
        <v>0</v>
      </c>
      <c r="D8111" s="6">
        <v>0</v>
      </c>
      <c r="E8111" s="6">
        <v>0</v>
      </c>
      <c r="F8111" s="6">
        <v>0</v>
      </c>
      <c r="G8111" s="6">
        <v>1</v>
      </c>
      <c r="H8111" s="6" t="s">
        <v>34211</v>
      </c>
      <c r="I8111" s="6" t="s">
        <v>40721</v>
      </c>
      <c r="J8111" s="6" t="s">
        <v>34219</v>
      </c>
      <c r="K8111" s="6">
        <v>83</v>
      </c>
    </row>
    <row r="8112" spans="1:11" x14ac:dyDescent="0.25">
      <c r="A8112" s="7" t="s">
        <v>40800</v>
      </c>
      <c r="B8112" s="6">
        <v>0</v>
      </c>
      <c r="C8112" s="6">
        <v>0</v>
      </c>
      <c r="D8112" s="6">
        <v>0</v>
      </c>
      <c r="E8112" s="6">
        <v>0</v>
      </c>
      <c r="F8112" s="6">
        <v>0</v>
      </c>
      <c r="G8112" s="6">
        <v>1</v>
      </c>
      <c r="H8112" s="6" t="s">
        <v>34211</v>
      </c>
      <c r="I8112" s="6" t="s">
        <v>40721</v>
      </c>
      <c r="J8112" s="6" t="s">
        <v>34219</v>
      </c>
      <c r="K8112" s="6">
        <v>84</v>
      </c>
    </row>
    <row r="8113" spans="1:11" ht="25" x14ac:dyDescent="0.25">
      <c r="A8113" s="7" t="s">
        <v>40801</v>
      </c>
      <c r="B8113" s="6">
        <v>0</v>
      </c>
      <c r="C8113" s="6">
        <v>0</v>
      </c>
      <c r="D8113" s="6">
        <v>0</v>
      </c>
      <c r="E8113" s="6">
        <v>0</v>
      </c>
      <c r="F8113" s="6">
        <v>0</v>
      </c>
      <c r="G8113" s="6">
        <v>1</v>
      </c>
      <c r="H8113" s="6" t="s">
        <v>34211</v>
      </c>
      <c r="I8113" s="6" t="s">
        <v>40721</v>
      </c>
      <c r="J8113" s="6" t="s">
        <v>34219</v>
      </c>
      <c r="K8113" s="6">
        <v>85</v>
      </c>
    </row>
    <row r="8114" spans="1:11" x14ac:dyDescent="0.25">
      <c r="A8114" s="7" t="s">
        <v>40802</v>
      </c>
      <c r="B8114" s="6">
        <v>0</v>
      </c>
      <c r="C8114" s="6">
        <v>0</v>
      </c>
      <c r="D8114" s="6">
        <v>0</v>
      </c>
      <c r="E8114" s="6">
        <v>0</v>
      </c>
      <c r="F8114" s="6">
        <v>0</v>
      </c>
      <c r="G8114" s="6">
        <v>1</v>
      </c>
      <c r="H8114" s="6" t="s">
        <v>34211</v>
      </c>
      <c r="I8114" s="6" t="s">
        <v>40721</v>
      </c>
      <c r="J8114" s="6" t="s">
        <v>34219</v>
      </c>
      <c r="K8114" s="6">
        <v>86</v>
      </c>
    </row>
    <row r="8115" spans="1:11" ht="37.5" x14ac:dyDescent="0.25">
      <c r="A8115" s="7" t="s">
        <v>40803</v>
      </c>
      <c r="B8115" s="6">
        <v>0</v>
      </c>
      <c r="C8115" s="6">
        <v>0</v>
      </c>
      <c r="D8115" s="6">
        <v>0</v>
      </c>
      <c r="E8115" s="6">
        <v>0</v>
      </c>
      <c r="F8115" s="6">
        <v>0</v>
      </c>
      <c r="G8115" s="6">
        <v>1</v>
      </c>
      <c r="H8115" s="6" t="s">
        <v>34211</v>
      </c>
      <c r="I8115" s="6" t="s">
        <v>40721</v>
      </c>
      <c r="J8115" s="6" t="s">
        <v>34219</v>
      </c>
      <c r="K8115" s="6">
        <v>87</v>
      </c>
    </row>
    <row r="8116" spans="1:11" ht="25" x14ac:dyDescent="0.25">
      <c r="A8116" s="7" t="s">
        <v>40804</v>
      </c>
      <c r="B8116" s="6">
        <v>0</v>
      </c>
      <c r="C8116" s="6">
        <v>0</v>
      </c>
      <c r="D8116" s="6">
        <v>0</v>
      </c>
      <c r="E8116" s="6">
        <v>0</v>
      </c>
      <c r="F8116" s="6">
        <v>0</v>
      </c>
      <c r="G8116" s="6">
        <v>1</v>
      </c>
      <c r="H8116" s="6" t="s">
        <v>34211</v>
      </c>
      <c r="I8116" s="6" t="s">
        <v>40721</v>
      </c>
      <c r="J8116" s="6" t="s">
        <v>34219</v>
      </c>
      <c r="K8116" s="6">
        <v>88</v>
      </c>
    </row>
    <row r="8117" spans="1:11" x14ac:dyDescent="0.25">
      <c r="A8117" s="7" t="s">
        <v>40805</v>
      </c>
      <c r="B8117" s="6">
        <v>0</v>
      </c>
      <c r="C8117" s="6">
        <v>0</v>
      </c>
      <c r="D8117" s="6">
        <v>0</v>
      </c>
      <c r="E8117" s="6">
        <v>0</v>
      </c>
      <c r="F8117" s="6">
        <v>0</v>
      </c>
      <c r="G8117" s="6">
        <v>1</v>
      </c>
      <c r="H8117" s="6" t="s">
        <v>34211</v>
      </c>
      <c r="I8117" s="6" t="s">
        <v>40721</v>
      </c>
      <c r="J8117" s="6" t="s">
        <v>34219</v>
      </c>
      <c r="K8117" s="6">
        <v>89</v>
      </c>
    </row>
    <row r="8118" spans="1:11" x14ac:dyDescent="0.25">
      <c r="A8118" s="7" t="s">
        <v>34662</v>
      </c>
      <c r="B8118" s="6">
        <v>0</v>
      </c>
      <c r="C8118" s="6">
        <v>0</v>
      </c>
      <c r="D8118" s="6">
        <v>0</v>
      </c>
      <c r="E8118" s="6">
        <v>0</v>
      </c>
      <c r="F8118" s="6">
        <v>0</v>
      </c>
      <c r="G8118" s="6">
        <v>1</v>
      </c>
      <c r="H8118" s="6" t="s">
        <v>34211</v>
      </c>
      <c r="I8118" s="6" t="s">
        <v>40721</v>
      </c>
      <c r="J8118" s="6" t="s">
        <v>34219</v>
      </c>
      <c r="K8118" s="6">
        <v>90</v>
      </c>
    </row>
    <row r="8119" spans="1:11" x14ac:dyDescent="0.25">
      <c r="A8119" s="7" t="s">
        <v>40806</v>
      </c>
      <c r="B8119" s="6">
        <v>0</v>
      </c>
      <c r="C8119" s="6">
        <v>0</v>
      </c>
      <c r="D8119" s="6">
        <v>0</v>
      </c>
      <c r="E8119" s="6">
        <v>0</v>
      </c>
      <c r="F8119" s="6">
        <v>0</v>
      </c>
      <c r="G8119" s="6">
        <v>1</v>
      </c>
      <c r="H8119" s="6" t="s">
        <v>34211</v>
      </c>
      <c r="I8119" s="6" t="s">
        <v>40721</v>
      </c>
      <c r="J8119" s="6" t="s">
        <v>34219</v>
      </c>
      <c r="K8119" s="6">
        <v>91</v>
      </c>
    </row>
    <row r="8120" spans="1:11" x14ac:dyDescent="0.25">
      <c r="A8120" s="7" t="s">
        <v>40807</v>
      </c>
      <c r="B8120" s="6">
        <v>0</v>
      </c>
      <c r="C8120" s="6">
        <v>0</v>
      </c>
      <c r="D8120" s="6">
        <v>0</v>
      </c>
      <c r="E8120" s="6">
        <v>0</v>
      </c>
      <c r="F8120" s="6">
        <v>0</v>
      </c>
      <c r="G8120" s="6">
        <v>1</v>
      </c>
      <c r="H8120" s="6" t="s">
        <v>34211</v>
      </c>
      <c r="I8120" s="6" t="s">
        <v>40721</v>
      </c>
      <c r="J8120" s="6" t="s">
        <v>34219</v>
      </c>
      <c r="K8120" s="6">
        <v>92</v>
      </c>
    </row>
    <row r="8121" spans="1:11" x14ac:dyDescent="0.25">
      <c r="A8121" s="7" t="s">
        <v>40808</v>
      </c>
      <c r="B8121" s="6">
        <v>0</v>
      </c>
      <c r="C8121" s="6">
        <v>0</v>
      </c>
      <c r="D8121" s="6">
        <v>0</v>
      </c>
      <c r="E8121" s="6">
        <v>0</v>
      </c>
      <c r="F8121" s="6">
        <v>0</v>
      </c>
      <c r="G8121" s="6">
        <v>1</v>
      </c>
      <c r="H8121" s="6" t="s">
        <v>34211</v>
      </c>
      <c r="I8121" s="6" t="s">
        <v>40721</v>
      </c>
      <c r="J8121" s="6" t="s">
        <v>34219</v>
      </c>
      <c r="K8121" s="6">
        <v>93</v>
      </c>
    </row>
    <row r="8122" spans="1:11" ht="25" x14ac:dyDescent="0.25">
      <c r="A8122" s="7" t="s">
        <v>40809</v>
      </c>
      <c r="B8122" s="6">
        <v>0</v>
      </c>
      <c r="C8122" s="6">
        <v>0</v>
      </c>
      <c r="D8122" s="6">
        <v>0</v>
      </c>
      <c r="E8122" s="6">
        <v>0</v>
      </c>
      <c r="F8122" s="6">
        <v>0</v>
      </c>
      <c r="G8122" s="6">
        <v>1</v>
      </c>
      <c r="H8122" s="6" t="s">
        <v>34211</v>
      </c>
      <c r="I8122" s="6" t="s">
        <v>40721</v>
      </c>
      <c r="J8122" s="6" t="s">
        <v>34219</v>
      </c>
      <c r="K8122" s="6">
        <v>94</v>
      </c>
    </row>
    <row r="8123" spans="1:11" x14ac:dyDescent="0.25">
      <c r="A8123" s="7" t="s">
        <v>40810</v>
      </c>
      <c r="B8123" s="6">
        <v>0</v>
      </c>
      <c r="C8123" s="6">
        <v>0</v>
      </c>
      <c r="D8123" s="6">
        <v>0</v>
      </c>
      <c r="E8123" s="6">
        <v>0</v>
      </c>
      <c r="F8123" s="6">
        <v>0</v>
      </c>
      <c r="G8123" s="6">
        <v>1</v>
      </c>
      <c r="H8123" s="6" t="s">
        <v>34211</v>
      </c>
      <c r="I8123" s="6" t="s">
        <v>40721</v>
      </c>
      <c r="J8123" s="6" t="s">
        <v>34219</v>
      </c>
      <c r="K8123" s="6">
        <v>95</v>
      </c>
    </row>
    <row r="8124" spans="1:11" ht="50" x14ac:dyDescent="0.25">
      <c r="A8124" s="7" t="s">
        <v>40811</v>
      </c>
      <c r="B8124" s="6">
        <v>0</v>
      </c>
      <c r="C8124" s="6">
        <v>0</v>
      </c>
      <c r="D8124" s="6">
        <v>0</v>
      </c>
      <c r="E8124" s="6">
        <v>0</v>
      </c>
      <c r="F8124" s="6">
        <v>0</v>
      </c>
      <c r="G8124" s="6">
        <v>1</v>
      </c>
      <c r="H8124" s="6" t="s">
        <v>34211</v>
      </c>
      <c r="I8124" s="6" t="s">
        <v>40721</v>
      </c>
      <c r="J8124" s="6" t="s">
        <v>34219</v>
      </c>
      <c r="K8124" s="6">
        <v>96</v>
      </c>
    </row>
    <row r="8125" spans="1:11" ht="50" x14ac:dyDescent="0.25">
      <c r="A8125" s="7" t="s">
        <v>40812</v>
      </c>
      <c r="B8125" s="6">
        <v>0</v>
      </c>
      <c r="C8125" s="6">
        <v>0</v>
      </c>
      <c r="D8125" s="6">
        <v>0</v>
      </c>
      <c r="E8125" s="6">
        <v>0</v>
      </c>
      <c r="F8125" s="6">
        <v>0</v>
      </c>
      <c r="G8125" s="6">
        <v>1</v>
      </c>
      <c r="H8125" s="6" t="s">
        <v>34211</v>
      </c>
      <c r="I8125" s="6" t="s">
        <v>40721</v>
      </c>
      <c r="J8125" s="6" t="s">
        <v>34219</v>
      </c>
      <c r="K8125" s="6">
        <v>97</v>
      </c>
    </row>
    <row r="8126" spans="1:11" x14ac:dyDescent="0.25">
      <c r="A8126" s="7" t="s">
        <v>40813</v>
      </c>
      <c r="B8126" s="6">
        <v>0</v>
      </c>
      <c r="C8126" s="6">
        <v>0</v>
      </c>
      <c r="D8126" s="6">
        <v>0</v>
      </c>
      <c r="E8126" s="6">
        <v>0</v>
      </c>
      <c r="F8126" s="6">
        <v>0</v>
      </c>
      <c r="G8126" s="6">
        <v>1</v>
      </c>
      <c r="H8126" s="6" t="s">
        <v>34211</v>
      </c>
      <c r="I8126" s="6" t="s">
        <v>40721</v>
      </c>
      <c r="J8126" s="6" t="s">
        <v>34219</v>
      </c>
      <c r="K8126" s="6">
        <v>98</v>
      </c>
    </row>
    <row r="8127" spans="1:11" x14ac:dyDescent="0.25">
      <c r="A8127" s="7" t="s">
        <v>40814</v>
      </c>
      <c r="B8127" s="6">
        <v>0</v>
      </c>
      <c r="C8127" s="6">
        <v>0</v>
      </c>
      <c r="D8127" s="6">
        <v>0</v>
      </c>
      <c r="E8127" s="6">
        <v>0</v>
      </c>
      <c r="F8127" s="6">
        <v>0</v>
      </c>
      <c r="G8127" s="6">
        <v>1</v>
      </c>
      <c r="H8127" s="6" t="s">
        <v>34211</v>
      </c>
      <c r="I8127" s="6" t="s">
        <v>40721</v>
      </c>
      <c r="J8127" s="6" t="s">
        <v>34219</v>
      </c>
      <c r="K8127" s="6">
        <v>99</v>
      </c>
    </row>
    <row r="8128" spans="1:11" x14ac:dyDescent="0.25">
      <c r="A8128" s="7" t="s">
        <v>40815</v>
      </c>
      <c r="B8128" s="6">
        <v>0</v>
      </c>
      <c r="C8128" s="6">
        <v>0</v>
      </c>
      <c r="D8128" s="6">
        <v>0</v>
      </c>
      <c r="E8128" s="6">
        <v>0</v>
      </c>
      <c r="F8128" s="6">
        <v>0</v>
      </c>
      <c r="G8128" s="6">
        <v>1</v>
      </c>
      <c r="H8128" s="6" t="s">
        <v>34211</v>
      </c>
      <c r="I8128" s="6" t="s">
        <v>40721</v>
      </c>
      <c r="J8128" s="6" t="s">
        <v>34219</v>
      </c>
      <c r="K8128" s="6">
        <v>100</v>
      </c>
    </row>
    <row r="8129" spans="1:11" x14ac:dyDescent="0.25">
      <c r="A8129" s="7" t="s">
        <v>40816</v>
      </c>
      <c r="B8129" s="6">
        <v>0</v>
      </c>
      <c r="C8129" s="6">
        <v>0</v>
      </c>
      <c r="D8129" s="6">
        <v>0</v>
      </c>
      <c r="E8129" s="6">
        <v>0</v>
      </c>
      <c r="F8129" s="6">
        <v>0</v>
      </c>
      <c r="G8129" s="6">
        <v>1</v>
      </c>
      <c r="H8129" s="6" t="s">
        <v>34211</v>
      </c>
      <c r="I8129" s="6" t="s">
        <v>40721</v>
      </c>
      <c r="J8129" s="6" t="s">
        <v>34219</v>
      </c>
      <c r="K8129" s="6">
        <v>101</v>
      </c>
    </row>
    <row r="8130" spans="1:11" x14ac:dyDescent="0.25">
      <c r="A8130" s="7" t="s">
        <v>40817</v>
      </c>
      <c r="B8130" s="6">
        <v>0</v>
      </c>
      <c r="C8130" s="6">
        <v>0</v>
      </c>
      <c r="D8130" s="6">
        <v>0</v>
      </c>
      <c r="E8130" s="6">
        <v>0</v>
      </c>
      <c r="F8130" s="6">
        <v>0</v>
      </c>
      <c r="G8130" s="6">
        <v>1</v>
      </c>
      <c r="H8130" s="6" t="s">
        <v>34211</v>
      </c>
      <c r="I8130" s="6" t="s">
        <v>40721</v>
      </c>
      <c r="J8130" s="6" t="s">
        <v>34219</v>
      </c>
      <c r="K8130" s="6">
        <v>102</v>
      </c>
    </row>
    <row r="8131" spans="1:11" x14ac:dyDescent="0.25">
      <c r="A8131" s="7" t="s">
        <v>40818</v>
      </c>
      <c r="B8131" s="6">
        <v>0</v>
      </c>
      <c r="C8131" s="6">
        <v>0</v>
      </c>
      <c r="D8131" s="6">
        <v>0</v>
      </c>
      <c r="E8131" s="6">
        <v>0</v>
      </c>
      <c r="F8131" s="6">
        <v>0</v>
      </c>
      <c r="G8131" s="6">
        <v>1</v>
      </c>
      <c r="H8131" s="6" t="s">
        <v>34211</v>
      </c>
      <c r="I8131" s="6" t="s">
        <v>40721</v>
      </c>
      <c r="J8131" s="6" t="s">
        <v>34219</v>
      </c>
      <c r="K8131" s="6">
        <v>103</v>
      </c>
    </row>
    <row r="8132" spans="1:11" ht="62.5" x14ac:dyDescent="0.25">
      <c r="A8132" s="7" t="s">
        <v>40819</v>
      </c>
      <c r="B8132" s="6">
        <v>0</v>
      </c>
      <c r="C8132" s="6">
        <v>0</v>
      </c>
      <c r="D8132" s="6">
        <v>0</v>
      </c>
      <c r="E8132" s="6">
        <v>0</v>
      </c>
      <c r="F8132" s="6">
        <v>0</v>
      </c>
      <c r="G8132" s="6">
        <v>1</v>
      </c>
      <c r="H8132" s="6" t="s">
        <v>34211</v>
      </c>
      <c r="I8132" s="6" t="s">
        <v>40721</v>
      </c>
      <c r="J8132" s="6" t="s">
        <v>34219</v>
      </c>
      <c r="K8132" s="6">
        <v>104</v>
      </c>
    </row>
    <row r="8133" spans="1:11" x14ac:dyDescent="0.25">
      <c r="A8133" s="7" t="s">
        <v>40820</v>
      </c>
      <c r="B8133" s="6">
        <v>0</v>
      </c>
      <c r="C8133" s="6">
        <v>0</v>
      </c>
      <c r="D8133" s="6">
        <v>0</v>
      </c>
      <c r="E8133" s="6">
        <v>0</v>
      </c>
      <c r="F8133" s="6">
        <v>0</v>
      </c>
      <c r="G8133" s="6">
        <v>1</v>
      </c>
      <c r="H8133" s="6" t="s">
        <v>34211</v>
      </c>
      <c r="I8133" s="6" t="s">
        <v>40721</v>
      </c>
      <c r="J8133" s="6" t="s">
        <v>34219</v>
      </c>
      <c r="K8133" s="6">
        <v>105</v>
      </c>
    </row>
    <row r="8134" spans="1:11" ht="62.5" x14ac:dyDescent="0.25">
      <c r="A8134" s="7" t="s">
        <v>40821</v>
      </c>
      <c r="B8134" s="6">
        <v>0</v>
      </c>
      <c r="C8134" s="6">
        <v>0</v>
      </c>
      <c r="D8134" s="6">
        <v>0</v>
      </c>
      <c r="E8134" s="6">
        <v>0</v>
      </c>
      <c r="F8134" s="6">
        <v>0</v>
      </c>
      <c r="G8134" s="6">
        <v>1</v>
      </c>
      <c r="H8134" s="6" t="s">
        <v>34211</v>
      </c>
      <c r="I8134" s="6" t="s">
        <v>40721</v>
      </c>
      <c r="J8134" s="6" t="s">
        <v>34219</v>
      </c>
      <c r="K8134" s="6">
        <v>106</v>
      </c>
    </row>
    <row r="8135" spans="1:11" ht="62.5" x14ac:dyDescent="0.25">
      <c r="A8135" s="7" t="s">
        <v>40822</v>
      </c>
      <c r="B8135" s="6">
        <v>0</v>
      </c>
      <c r="C8135" s="6">
        <v>0</v>
      </c>
      <c r="D8135" s="6">
        <v>0</v>
      </c>
      <c r="E8135" s="6">
        <v>0</v>
      </c>
      <c r="F8135" s="6">
        <v>0</v>
      </c>
      <c r="G8135" s="6">
        <v>1</v>
      </c>
      <c r="H8135" s="6" t="s">
        <v>34211</v>
      </c>
      <c r="I8135" s="6" t="s">
        <v>40721</v>
      </c>
      <c r="J8135" s="6" t="s">
        <v>34219</v>
      </c>
      <c r="K8135" s="6">
        <v>107</v>
      </c>
    </row>
    <row r="8136" spans="1:11" x14ac:dyDescent="0.25">
      <c r="A8136" s="7" t="s">
        <v>40823</v>
      </c>
      <c r="B8136" s="6">
        <v>0</v>
      </c>
      <c r="C8136" s="6">
        <v>0</v>
      </c>
      <c r="D8136" s="6">
        <v>0</v>
      </c>
      <c r="E8136" s="6">
        <v>0</v>
      </c>
      <c r="F8136" s="6">
        <v>0</v>
      </c>
      <c r="G8136" s="6">
        <v>1</v>
      </c>
      <c r="H8136" s="6" t="s">
        <v>34211</v>
      </c>
      <c r="I8136" s="6" t="s">
        <v>40721</v>
      </c>
      <c r="J8136" s="6" t="s">
        <v>34219</v>
      </c>
      <c r="K8136" s="6">
        <v>108</v>
      </c>
    </row>
    <row r="8137" spans="1:11" ht="50" x14ac:dyDescent="0.25">
      <c r="A8137" s="7" t="s">
        <v>40824</v>
      </c>
      <c r="B8137" s="6">
        <v>0</v>
      </c>
      <c r="C8137" s="6">
        <v>0</v>
      </c>
      <c r="D8137" s="6">
        <v>0</v>
      </c>
      <c r="E8137" s="6">
        <v>0</v>
      </c>
      <c r="F8137" s="6">
        <v>0</v>
      </c>
      <c r="G8137" s="6">
        <v>1</v>
      </c>
      <c r="H8137" s="6" t="s">
        <v>34211</v>
      </c>
      <c r="I8137" s="6" t="s">
        <v>40721</v>
      </c>
      <c r="J8137" s="6" t="s">
        <v>34219</v>
      </c>
      <c r="K8137" s="6">
        <v>109</v>
      </c>
    </row>
    <row r="8138" spans="1:11" x14ac:dyDescent="0.25">
      <c r="A8138" s="7" t="s">
        <v>37781</v>
      </c>
      <c r="B8138" s="6">
        <v>0</v>
      </c>
      <c r="C8138" s="6">
        <v>0</v>
      </c>
      <c r="D8138" s="6">
        <v>0</v>
      </c>
      <c r="E8138" s="6">
        <v>0</v>
      </c>
      <c r="F8138" s="6">
        <v>0</v>
      </c>
      <c r="G8138" s="6">
        <v>0</v>
      </c>
      <c r="H8138" s="6" t="s">
        <v>34217</v>
      </c>
      <c r="I8138" s="6" t="s">
        <v>40721</v>
      </c>
      <c r="J8138" s="6" t="s">
        <v>34219</v>
      </c>
      <c r="K8138" s="6">
        <v>110</v>
      </c>
    </row>
    <row r="8139" spans="1:11" x14ac:dyDescent="0.25">
      <c r="A8139" s="7" t="s">
        <v>40825</v>
      </c>
      <c r="B8139" s="6">
        <v>0</v>
      </c>
      <c r="C8139" s="6">
        <v>0</v>
      </c>
      <c r="D8139" s="6">
        <v>0</v>
      </c>
      <c r="E8139" s="6">
        <v>0</v>
      </c>
      <c r="F8139" s="6">
        <v>0</v>
      </c>
      <c r="G8139" s="6">
        <v>0</v>
      </c>
      <c r="H8139" s="6" t="s">
        <v>34217</v>
      </c>
      <c r="I8139" s="6" t="s">
        <v>40721</v>
      </c>
      <c r="J8139" s="6" t="s">
        <v>34219</v>
      </c>
      <c r="K8139" s="6">
        <v>111</v>
      </c>
    </row>
    <row r="8140" spans="1:11" x14ac:dyDescent="0.25">
      <c r="A8140" s="7" t="s">
        <v>40826</v>
      </c>
      <c r="B8140" s="6">
        <v>0</v>
      </c>
      <c r="C8140" s="6">
        <v>0</v>
      </c>
      <c r="D8140" s="6">
        <v>0</v>
      </c>
      <c r="E8140" s="6">
        <v>0</v>
      </c>
      <c r="F8140" s="6">
        <v>0</v>
      </c>
      <c r="G8140" s="6">
        <v>0</v>
      </c>
      <c r="H8140" s="6" t="s">
        <v>34217</v>
      </c>
      <c r="I8140" s="6" t="s">
        <v>40721</v>
      </c>
      <c r="J8140" s="6" t="s">
        <v>34219</v>
      </c>
      <c r="K8140" s="6">
        <v>112</v>
      </c>
    </row>
    <row r="8141" spans="1:11" ht="25" x14ac:dyDescent="0.25">
      <c r="A8141" s="7" t="s">
        <v>40827</v>
      </c>
      <c r="B8141" s="6">
        <v>0</v>
      </c>
      <c r="C8141" s="6">
        <v>0</v>
      </c>
      <c r="D8141" s="6">
        <v>0</v>
      </c>
      <c r="E8141" s="6">
        <v>0</v>
      </c>
      <c r="F8141" s="6">
        <v>0</v>
      </c>
      <c r="G8141" s="6">
        <v>0</v>
      </c>
      <c r="H8141" s="6" t="s">
        <v>34217</v>
      </c>
      <c r="I8141" s="6" t="s">
        <v>40721</v>
      </c>
      <c r="J8141" s="6" t="s">
        <v>34219</v>
      </c>
      <c r="K8141" s="6">
        <v>113</v>
      </c>
    </row>
    <row r="8142" spans="1:11" ht="25" x14ac:dyDescent="0.25">
      <c r="A8142" s="7" t="s">
        <v>40828</v>
      </c>
      <c r="B8142" s="6">
        <v>0</v>
      </c>
      <c r="C8142" s="6">
        <v>0</v>
      </c>
      <c r="D8142" s="6">
        <v>0</v>
      </c>
      <c r="E8142" s="6">
        <v>0</v>
      </c>
      <c r="F8142" s="6">
        <v>0</v>
      </c>
      <c r="G8142" s="6">
        <v>0</v>
      </c>
      <c r="H8142" s="6" t="s">
        <v>34217</v>
      </c>
      <c r="I8142" s="6" t="s">
        <v>40721</v>
      </c>
      <c r="J8142" s="6" t="s">
        <v>34219</v>
      </c>
      <c r="K8142" s="6">
        <v>114</v>
      </c>
    </row>
    <row r="8143" spans="1:11" x14ac:dyDescent="0.25">
      <c r="A8143" s="7" t="s">
        <v>35907</v>
      </c>
      <c r="B8143" s="6">
        <v>0</v>
      </c>
      <c r="C8143" s="6">
        <v>1</v>
      </c>
      <c r="D8143" s="6">
        <v>0</v>
      </c>
      <c r="E8143" s="6">
        <v>0</v>
      </c>
      <c r="F8143" s="6">
        <v>0</v>
      </c>
      <c r="G8143" s="6">
        <v>0</v>
      </c>
      <c r="H8143" s="6" t="s">
        <v>34207</v>
      </c>
      <c r="I8143" s="6" t="s">
        <v>40721</v>
      </c>
      <c r="J8143" s="6" t="s">
        <v>34219</v>
      </c>
      <c r="K8143" s="6">
        <v>115</v>
      </c>
    </row>
    <row r="8144" spans="1:11" ht="75" x14ac:dyDescent="0.25">
      <c r="A8144" s="7" t="s">
        <v>40829</v>
      </c>
      <c r="B8144" s="6">
        <v>0</v>
      </c>
      <c r="C8144" s="6">
        <v>1</v>
      </c>
      <c r="D8144" s="6">
        <v>0</v>
      </c>
      <c r="E8144" s="6">
        <v>0</v>
      </c>
      <c r="F8144" s="6">
        <v>0</v>
      </c>
      <c r="G8144" s="6">
        <v>0</v>
      </c>
      <c r="H8144" s="6" t="s">
        <v>34207</v>
      </c>
      <c r="I8144" s="6" t="s">
        <v>40721</v>
      </c>
      <c r="J8144" s="6" t="s">
        <v>34219</v>
      </c>
      <c r="K8144" s="6">
        <v>116</v>
      </c>
    </row>
    <row r="8145" spans="1:11" ht="37.5" x14ac:dyDescent="0.25">
      <c r="A8145" s="7" t="s">
        <v>40830</v>
      </c>
      <c r="B8145" s="6">
        <v>0</v>
      </c>
      <c r="C8145" s="6">
        <v>1</v>
      </c>
      <c r="D8145" s="6">
        <v>0</v>
      </c>
      <c r="E8145" s="6">
        <v>0</v>
      </c>
      <c r="F8145" s="6">
        <v>0</v>
      </c>
      <c r="G8145" s="6">
        <v>0</v>
      </c>
      <c r="H8145" s="6" t="s">
        <v>34207</v>
      </c>
      <c r="I8145" s="6" t="s">
        <v>40721</v>
      </c>
      <c r="J8145" s="6" t="s">
        <v>34219</v>
      </c>
      <c r="K8145" s="6">
        <v>117</v>
      </c>
    </row>
    <row r="8146" spans="1:11" x14ac:dyDescent="0.25">
      <c r="A8146" s="7" t="s">
        <v>40831</v>
      </c>
      <c r="B8146" s="6">
        <v>0</v>
      </c>
      <c r="C8146" s="6">
        <v>0</v>
      </c>
      <c r="D8146" s="6">
        <v>0</v>
      </c>
      <c r="E8146" s="6">
        <v>0</v>
      </c>
      <c r="F8146" s="6">
        <v>0</v>
      </c>
      <c r="G8146" s="6">
        <v>0</v>
      </c>
      <c r="H8146" s="6" t="s">
        <v>34217</v>
      </c>
      <c r="I8146" s="6" t="s">
        <v>40721</v>
      </c>
      <c r="J8146" s="6" t="s">
        <v>34219</v>
      </c>
      <c r="K8146" s="6">
        <v>118</v>
      </c>
    </row>
    <row r="8147" spans="1:11" ht="25" x14ac:dyDescent="0.25">
      <c r="A8147" s="7" t="s">
        <v>40832</v>
      </c>
      <c r="B8147" s="6">
        <v>0</v>
      </c>
      <c r="C8147" s="6">
        <v>0</v>
      </c>
      <c r="D8147" s="6">
        <v>0</v>
      </c>
      <c r="E8147" s="6">
        <v>0</v>
      </c>
      <c r="F8147" s="6">
        <v>0</v>
      </c>
      <c r="G8147" s="6">
        <v>0</v>
      </c>
      <c r="H8147" s="6" t="s">
        <v>34217</v>
      </c>
      <c r="I8147" s="6" t="s">
        <v>40721</v>
      </c>
      <c r="J8147" s="6" t="s">
        <v>34219</v>
      </c>
      <c r="K8147" s="6">
        <v>119</v>
      </c>
    </row>
    <row r="8148" spans="1:11" x14ac:dyDescent="0.25">
      <c r="A8148" s="7" t="s">
        <v>40833</v>
      </c>
      <c r="B8148" s="6">
        <v>0</v>
      </c>
      <c r="C8148" s="6">
        <v>0</v>
      </c>
      <c r="D8148" s="6">
        <v>0</v>
      </c>
      <c r="E8148" s="6">
        <v>0</v>
      </c>
      <c r="F8148" s="6">
        <v>0</v>
      </c>
      <c r="G8148" s="6">
        <v>0</v>
      </c>
      <c r="H8148" s="6" t="s">
        <v>34217</v>
      </c>
      <c r="I8148" s="6" t="s">
        <v>40721</v>
      </c>
      <c r="J8148" s="6" t="s">
        <v>34219</v>
      </c>
      <c r="K8148" s="6">
        <v>120</v>
      </c>
    </row>
    <row r="8149" spans="1:11" x14ac:dyDescent="0.25">
      <c r="A8149" s="7" t="s">
        <v>40834</v>
      </c>
      <c r="B8149" s="6">
        <v>0</v>
      </c>
      <c r="C8149" s="6">
        <v>0</v>
      </c>
      <c r="D8149" s="6">
        <v>0</v>
      </c>
      <c r="E8149" s="6">
        <v>0</v>
      </c>
      <c r="F8149" s="6">
        <v>0</v>
      </c>
      <c r="G8149" s="6">
        <v>0</v>
      </c>
      <c r="H8149" s="6" t="s">
        <v>34217</v>
      </c>
      <c r="I8149" s="6" t="s">
        <v>40721</v>
      </c>
      <c r="J8149" s="6" t="s">
        <v>34219</v>
      </c>
      <c r="K8149" s="6">
        <v>121</v>
      </c>
    </row>
    <row r="8150" spans="1:11" x14ac:dyDescent="0.25">
      <c r="A8150" s="7" t="s">
        <v>40835</v>
      </c>
      <c r="B8150" s="6">
        <v>0</v>
      </c>
      <c r="C8150" s="6">
        <v>0</v>
      </c>
      <c r="D8150" s="6">
        <v>0</v>
      </c>
      <c r="E8150" s="6">
        <v>0</v>
      </c>
      <c r="F8150" s="6">
        <v>0</v>
      </c>
      <c r="G8150" s="6">
        <v>0</v>
      </c>
      <c r="H8150" s="6" t="s">
        <v>34217</v>
      </c>
      <c r="I8150" s="6" t="s">
        <v>40721</v>
      </c>
      <c r="J8150" s="6" t="s">
        <v>34219</v>
      </c>
      <c r="K8150" s="6">
        <v>122</v>
      </c>
    </row>
    <row r="8151" spans="1:11" ht="37.5" x14ac:dyDescent="0.25">
      <c r="A8151" s="7" t="s">
        <v>40836</v>
      </c>
      <c r="B8151" s="6">
        <v>0</v>
      </c>
      <c r="C8151" s="6">
        <v>0</v>
      </c>
      <c r="D8151" s="6">
        <v>0</v>
      </c>
      <c r="E8151" s="6">
        <v>0</v>
      </c>
      <c r="F8151" s="6">
        <v>0</v>
      </c>
      <c r="G8151" s="6">
        <v>0</v>
      </c>
      <c r="H8151" s="6" t="s">
        <v>34217</v>
      </c>
      <c r="I8151" s="6" t="s">
        <v>40721</v>
      </c>
      <c r="J8151" s="6" t="s">
        <v>34219</v>
      </c>
      <c r="K8151" s="6">
        <v>123</v>
      </c>
    </row>
    <row r="8152" spans="1:11" x14ac:dyDescent="0.25">
      <c r="A8152" s="7" t="s">
        <v>40837</v>
      </c>
      <c r="B8152" s="6">
        <v>0</v>
      </c>
      <c r="C8152" s="6">
        <v>0</v>
      </c>
      <c r="D8152" s="6">
        <v>0</v>
      </c>
      <c r="E8152" s="6">
        <v>0</v>
      </c>
      <c r="F8152" s="6">
        <v>0</v>
      </c>
      <c r="G8152" s="6">
        <v>0</v>
      </c>
      <c r="H8152" s="6" t="s">
        <v>34217</v>
      </c>
      <c r="I8152" s="6" t="s">
        <v>40721</v>
      </c>
      <c r="J8152" s="6" t="s">
        <v>34219</v>
      </c>
      <c r="K8152" s="6">
        <v>124</v>
      </c>
    </row>
    <row r="8153" spans="1:11" x14ac:dyDescent="0.25">
      <c r="A8153" s="7" t="s">
        <v>40838</v>
      </c>
      <c r="B8153" s="6">
        <v>0</v>
      </c>
      <c r="C8153" s="6">
        <v>0</v>
      </c>
      <c r="D8153" s="6">
        <v>0</v>
      </c>
      <c r="E8153" s="6">
        <v>0</v>
      </c>
      <c r="F8153" s="6">
        <v>0</v>
      </c>
      <c r="G8153" s="6">
        <v>0</v>
      </c>
      <c r="H8153" s="6" t="s">
        <v>34217</v>
      </c>
      <c r="I8153" s="6" t="s">
        <v>40721</v>
      </c>
      <c r="J8153" s="6" t="s">
        <v>34219</v>
      </c>
      <c r="K8153" s="6">
        <v>125</v>
      </c>
    </row>
    <row r="8154" spans="1:11" x14ac:dyDescent="0.25">
      <c r="A8154" s="7" t="s">
        <v>40839</v>
      </c>
      <c r="B8154" s="6">
        <v>0</v>
      </c>
      <c r="C8154" s="6">
        <v>0</v>
      </c>
      <c r="D8154" s="6">
        <v>0</v>
      </c>
      <c r="E8154" s="6">
        <v>0</v>
      </c>
      <c r="F8154" s="6">
        <v>0</v>
      </c>
      <c r="G8154" s="6">
        <v>0</v>
      </c>
      <c r="H8154" s="6" t="s">
        <v>34217</v>
      </c>
      <c r="I8154" s="6" t="s">
        <v>40721</v>
      </c>
      <c r="J8154" s="6" t="s">
        <v>34219</v>
      </c>
      <c r="K8154" s="6">
        <v>126</v>
      </c>
    </row>
    <row r="8155" spans="1:11" x14ac:dyDescent="0.25">
      <c r="A8155" s="7" t="s">
        <v>34344</v>
      </c>
      <c r="B8155" s="6">
        <v>0</v>
      </c>
      <c r="C8155" s="6">
        <v>0</v>
      </c>
      <c r="D8155" s="6">
        <v>1</v>
      </c>
      <c r="E8155" s="6">
        <v>0</v>
      </c>
      <c r="F8155" s="6">
        <v>0</v>
      </c>
      <c r="G8155" s="6">
        <v>0</v>
      </c>
      <c r="H8155" s="6" t="s">
        <v>34208</v>
      </c>
      <c r="I8155" s="6" t="s">
        <v>40721</v>
      </c>
      <c r="J8155" s="6" t="s">
        <v>34219</v>
      </c>
      <c r="K8155" s="6">
        <v>127</v>
      </c>
    </row>
    <row r="8156" spans="1:11" ht="75" x14ac:dyDescent="0.25">
      <c r="A8156" s="7" t="s">
        <v>35909</v>
      </c>
      <c r="B8156" s="6">
        <v>0</v>
      </c>
      <c r="C8156" s="6">
        <v>0</v>
      </c>
      <c r="D8156" s="6">
        <v>1</v>
      </c>
      <c r="E8156" s="6">
        <v>0</v>
      </c>
      <c r="F8156" s="6">
        <v>0</v>
      </c>
      <c r="G8156" s="6">
        <v>0</v>
      </c>
      <c r="H8156" s="6" t="s">
        <v>34208</v>
      </c>
      <c r="I8156" s="6" t="s">
        <v>40721</v>
      </c>
      <c r="J8156" s="6" t="s">
        <v>34219</v>
      </c>
      <c r="K8156" s="6">
        <v>128</v>
      </c>
    </row>
    <row r="8157" spans="1:11" x14ac:dyDescent="0.25">
      <c r="A8157" s="7" t="s">
        <v>35910</v>
      </c>
      <c r="B8157" s="6">
        <v>0</v>
      </c>
      <c r="C8157" s="6">
        <v>0</v>
      </c>
      <c r="D8157" s="6">
        <v>0</v>
      </c>
      <c r="E8157" s="6">
        <v>0</v>
      </c>
      <c r="F8157" s="6">
        <v>0</v>
      </c>
      <c r="G8157" s="6">
        <v>0</v>
      </c>
      <c r="H8157" s="6" t="s">
        <v>34217</v>
      </c>
      <c r="I8157" s="6" t="s">
        <v>40721</v>
      </c>
      <c r="J8157" s="6" t="s">
        <v>34219</v>
      </c>
      <c r="K8157" s="6">
        <v>129</v>
      </c>
    </row>
    <row r="8158" spans="1:11" ht="37.5" x14ac:dyDescent="0.25">
      <c r="A8158" s="7" t="s">
        <v>35911</v>
      </c>
      <c r="B8158" s="6">
        <v>0</v>
      </c>
      <c r="C8158" s="6">
        <v>0</v>
      </c>
      <c r="D8158" s="6">
        <v>0</v>
      </c>
      <c r="E8158" s="6">
        <v>0</v>
      </c>
      <c r="F8158" s="6">
        <v>0</v>
      </c>
      <c r="G8158" s="6">
        <v>0</v>
      </c>
      <c r="H8158" s="6" t="s">
        <v>34217</v>
      </c>
      <c r="I8158" s="6" t="s">
        <v>40721</v>
      </c>
      <c r="J8158" s="6" t="s">
        <v>34219</v>
      </c>
      <c r="K8158" s="6">
        <v>130</v>
      </c>
    </row>
    <row r="8159" spans="1:11" x14ac:dyDescent="0.25">
      <c r="A8159" s="7" t="s">
        <v>35912</v>
      </c>
      <c r="B8159" s="6">
        <v>0</v>
      </c>
      <c r="C8159" s="6">
        <v>0</v>
      </c>
      <c r="D8159" s="6">
        <v>0</v>
      </c>
      <c r="E8159" s="6">
        <v>0</v>
      </c>
      <c r="F8159" s="6">
        <v>0</v>
      </c>
      <c r="G8159" s="6">
        <v>1</v>
      </c>
      <c r="H8159" s="6" t="s">
        <v>34211</v>
      </c>
      <c r="I8159" s="6" t="s">
        <v>40721</v>
      </c>
      <c r="J8159" s="6" t="s">
        <v>34219</v>
      </c>
      <c r="K8159" s="6">
        <v>131</v>
      </c>
    </row>
    <row r="8160" spans="1:11" ht="25" x14ac:dyDescent="0.25">
      <c r="A8160" s="7" t="s">
        <v>35913</v>
      </c>
      <c r="B8160" s="6">
        <v>0</v>
      </c>
      <c r="C8160" s="6">
        <v>0</v>
      </c>
      <c r="D8160" s="6">
        <v>0</v>
      </c>
      <c r="E8160" s="6">
        <v>0</v>
      </c>
      <c r="F8160" s="6">
        <v>0</v>
      </c>
      <c r="G8160" s="6">
        <v>1</v>
      </c>
      <c r="H8160" s="6" t="s">
        <v>34211</v>
      </c>
      <c r="I8160" s="6" t="s">
        <v>40721</v>
      </c>
      <c r="J8160" s="6" t="s">
        <v>34219</v>
      </c>
      <c r="K8160" s="6">
        <v>132</v>
      </c>
    </row>
    <row r="8161" spans="1:11" ht="25" x14ac:dyDescent="0.25">
      <c r="A8161" s="7" t="s">
        <v>35914</v>
      </c>
      <c r="B8161" s="6">
        <v>0</v>
      </c>
      <c r="C8161" s="6">
        <v>0</v>
      </c>
      <c r="D8161" s="6">
        <v>0</v>
      </c>
      <c r="E8161" s="6">
        <v>0</v>
      </c>
      <c r="F8161" s="6">
        <v>0</v>
      </c>
      <c r="G8161" s="6">
        <v>1</v>
      </c>
      <c r="H8161" s="6" t="s">
        <v>34211</v>
      </c>
      <c r="I8161" s="6" t="s">
        <v>40721</v>
      </c>
      <c r="J8161" s="6" t="s">
        <v>34219</v>
      </c>
      <c r="K8161" s="6">
        <v>133</v>
      </c>
    </row>
    <row r="8162" spans="1:11" x14ac:dyDescent="0.25">
      <c r="A8162" s="7" t="s">
        <v>35481</v>
      </c>
      <c r="B8162" s="6">
        <v>0</v>
      </c>
      <c r="C8162" s="6">
        <v>0</v>
      </c>
      <c r="D8162" s="6">
        <v>0</v>
      </c>
      <c r="E8162" s="6">
        <v>0</v>
      </c>
      <c r="F8162" s="6">
        <v>0</v>
      </c>
      <c r="G8162" s="6">
        <v>0</v>
      </c>
      <c r="H8162" s="6" t="s">
        <v>34217</v>
      </c>
      <c r="I8162" s="6" t="s">
        <v>40840</v>
      </c>
      <c r="J8162" s="6" t="s">
        <v>34219</v>
      </c>
      <c r="K8162" s="6">
        <v>0</v>
      </c>
    </row>
    <row r="8163" spans="1:11" ht="62.5" x14ac:dyDescent="0.25">
      <c r="A8163" s="7" t="s">
        <v>35885</v>
      </c>
      <c r="B8163" s="6">
        <v>0</v>
      </c>
      <c r="C8163" s="6">
        <v>0</v>
      </c>
      <c r="D8163" s="6">
        <v>0</v>
      </c>
      <c r="E8163" s="6">
        <v>0</v>
      </c>
      <c r="F8163" s="6">
        <v>0</v>
      </c>
      <c r="G8163" s="6">
        <v>0</v>
      </c>
      <c r="H8163" s="6" t="s">
        <v>34217</v>
      </c>
      <c r="I8163" s="6" t="s">
        <v>40840</v>
      </c>
      <c r="J8163" s="6" t="s">
        <v>34219</v>
      </c>
      <c r="K8163" s="6">
        <v>1</v>
      </c>
    </row>
    <row r="8164" spans="1:11" ht="50" x14ac:dyDescent="0.25">
      <c r="A8164" s="7" t="s">
        <v>35886</v>
      </c>
      <c r="B8164" s="6">
        <v>0</v>
      </c>
      <c r="C8164" s="6">
        <v>0</v>
      </c>
      <c r="D8164" s="6">
        <v>0</v>
      </c>
      <c r="E8164" s="6">
        <v>0</v>
      </c>
      <c r="F8164" s="6">
        <v>0</v>
      </c>
      <c r="G8164" s="6">
        <v>0</v>
      </c>
      <c r="H8164" s="6" t="s">
        <v>34217</v>
      </c>
      <c r="I8164" s="6" t="s">
        <v>40840</v>
      </c>
      <c r="J8164" s="6" t="s">
        <v>34219</v>
      </c>
      <c r="K8164" s="6">
        <v>2</v>
      </c>
    </row>
    <row r="8165" spans="1:11" x14ac:dyDescent="0.25">
      <c r="A8165" s="7" t="s">
        <v>35887</v>
      </c>
      <c r="B8165" s="6">
        <v>0</v>
      </c>
      <c r="C8165" s="6">
        <v>0</v>
      </c>
      <c r="D8165" s="6">
        <v>0</v>
      </c>
      <c r="E8165" s="6">
        <v>0</v>
      </c>
      <c r="F8165" s="6">
        <v>0</v>
      </c>
      <c r="G8165" s="6">
        <v>0</v>
      </c>
      <c r="H8165" s="6" t="s">
        <v>34217</v>
      </c>
      <c r="I8165" s="6" t="s">
        <v>40840</v>
      </c>
      <c r="J8165" s="6" t="s">
        <v>34219</v>
      </c>
      <c r="K8165" s="6">
        <v>3</v>
      </c>
    </row>
    <row r="8166" spans="1:11" ht="25" x14ac:dyDescent="0.25">
      <c r="A8166" s="7" t="s">
        <v>35888</v>
      </c>
      <c r="B8166" s="6">
        <v>0</v>
      </c>
      <c r="C8166" s="6">
        <v>0</v>
      </c>
      <c r="D8166" s="6">
        <v>0</v>
      </c>
      <c r="E8166" s="6">
        <v>0</v>
      </c>
      <c r="F8166" s="6">
        <v>0</v>
      </c>
      <c r="G8166" s="6">
        <v>0</v>
      </c>
      <c r="H8166" s="6" t="s">
        <v>34217</v>
      </c>
      <c r="I8166" s="6" t="s">
        <v>40840</v>
      </c>
      <c r="J8166" s="6" t="s">
        <v>34219</v>
      </c>
      <c r="K8166" s="6">
        <v>4</v>
      </c>
    </row>
    <row r="8167" spans="1:11" ht="50" x14ac:dyDescent="0.25">
      <c r="A8167" s="7" t="s">
        <v>35889</v>
      </c>
      <c r="B8167" s="6">
        <v>0</v>
      </c>
      <c r="C8167" s="6">
        <v>0</v>
      </c>
      <c r="D8167" s="6">
        <v>0</v>
      </c>
      <c r="E8167" s="6">
        <v>0</v>
      </c>
      <c r="F8167" s="6">
        <v>0</v>
      </c>
      <c r="G8167" s="6">
        <v>0</v>
      </c>
      <c r="H8167" s="6" t="s">
        <v>34217</v>
      </c>
      <c r="I8167" s="6" t="s">
        <v>40840</v>
      </c>
      <c r="J8167" s="6" t="s">
        <v>34219</v>
      </c>
      <c r="K8167" s="6">
        <v>5</v>
      </c>
    </row>
    <row r="8168" spans="1:11" x14ac:dyDescent="0.25">
      <c r="A8168" s="7" t="s">
        <v>35890</v>
      </c>
      <c r="B8168" s="6">
        <v>0</v>
      </c>
      <c r="C8168" s="6">
        <v>0</v>
      </c>
      <c r="D8168" s="6">
        <v>0</v>
      </c>
      <c r="E8168" s="6">
        <v>0</v>
      </c>
      <c r="F8168" s="6">
        <v>0</v>
      </c>
      <c r="G8168" s="6">
        <v>0</v>
      </c>
      <c r="H8168" s="6" t="s">
        <v>34217</v>
      </c>
      <c r="I8168" s="6" t="s">
        <v>40840</v>
      </c>
      <c r="J8168" s="6" t="s">
        <v>34219</v>
      </c>
      <c r="K8168" s="6">
        <v>6</v>
      </c>
    </row>
    <row r="8169" spans="1:11" x14ac:dyDescent="0.25">
      <c r="A8169" s="7" t="s">
        <v>35891</v>
      </c>
      <c r="B8169" s="6">
        <v>0</v>
      </c>
      <c r="C8169" s="6">
        <v>0</v>
      </c>
      <c r="D8169" s="6">
        <v>0</v>
      </c>
      <c r="E8169" s="6">
        <v>0</v>
      </c>
      <c r="F8169" s="6">
        <v>0</v>
      </c>
      <c r="G8169" s="6">
        <v>0</v>
      </c>
      <c r="H8169" s="6" t="s">
        <v>34217</v>
      </c>
      <c r="I8169" s="6" t="s">
        <v>40840</v>
      </c>
      <c r="J8169" s="6" t="s">
        <v>34219</v>
      </c>
      <c r="K8169" s="6">
        <v>7</v>
      </c>
    </row>
    <row r="8170" spans="1:11" x14ac:dyDescent="0.25">
      <c r="A8170" s="7" t="s">
        <v>35892</v>
      </c>
      <c r="B8170" s="6">
        <v>0</v>
      </c>
      <c r="C8170" s="6">
        <v>0</v>
      </c>
      <c r="D8170" s="6">
        <v>0</v>
      </c>
      <c r="E8170" s="6">
        <v>0</v>
      </c>
      <c r="F8170" s="6">
        <v>0</v>
      </c>
      <c r="G8170" s="6">
        <v>0</v>
      </c>
      <c r="H8170" s="6" t="s">
        <v>34217</v>
      </c>
      <c r="I8170" s="6" t="s">
        <v>40840</v>
      </c>
      <c r="J8170" s="6" t="s">
        <v>34219</v>
      </c>
      <c r="K8170" s="6">
        <v>8</v>
      </c>
    </row>
    <row r="8171" spans="1:11" x14ac:dyDescent="0.25">
      <c r="A8171" s="7" t="s">
        <v>35893</v>
      </c>
      <c r="B8171" s="6">
        <v>0</v>
      </c>
      <c r="C8171" s="6">
        <v>0</v>
      </c>
      <c r="D8171" s="6">
        <v>0</v>
      </c>
      <c r="E8171" s="6">
        <v>0</v>
      </c>
      <c r="F8171" s="6">
        <v>0</v>
      </c>
      <c r="G8171" s="6">
        <v>0</v>
      </c>
      <c r="H8171" s="6" t="s">
        <v>34217</v>
      </c>
      <c r="I8171" s="6" t="s">
        <v>40840</v>
      </c>
      <c r="J8171" s="6" t="s">
        <v>34219</v>
      </c>
      <c r="K8171" s="6">
        <v>9</v>
      </c>
    </row>
    <row r="8172" spans="1:11" x14ac:dyDescent="0.25">
      <c r="A8172" s="7" t="s">
        <v>35894</v>
      </c>
      <c r="B8172" s="6">
        <v>1</v>
      </c>
      <c r="C8172" s="6">
        <v>0</v>
      </c>
      <c r="D8172" s="6">
        <v>0</v>
      </c>
      <c r="E8172" s="6">
        <v>0</v>
      </c>
      <c r="F8172" s="6">
        <v>0</v>
      </c>
      <c r="G8172" s="6">
        <v>0</v>
      </c>
      <c r="H8172" s="6" t="s">
        <v>34206</v>
      </c>
      <c r="I8172" s="6" t="s">
        <v>40840</v>
      </c>
      <c r="J8172" s="6" t="s">
        <v>34219</v>
      </c>
      <c r="K8172" s="6">
        <v>10</v>
      </c>
    </row>
    <row r="8173" spans="1:11" ht="25" x14ac:dyDescent="0.25">
      <c r="A8173" s="7" t="s">
        <v>35895</v>
      </c>
      <c r="B8173" s="6">
        <v>1</v>
      </c>
      <c r="C8173" s="6">
        <v>0</v>
      </c>
      <c r="D8173" s="6">
        <v>0</v>
      </c>
      <c r="E8173" s="6">
        <v>0</v>
      </c>
      <c r="F8173" s="6">
        <v>0</v>
      </c>
      <c r="G8173" s="6">
        <v>0</v>
      </c>
      <c r="H8173" s="6" t="s">
        <v>34206</v>
      </c>
      <c r="I8173" s="6" t="s">
        <v>40840</v>
      </c>
      <c r="J8173" s="6" t="s">
        <v>34219</v>
      </c>
      <c r="K8173" s="6">
        <v>11</v>
      </c>
    </row>
    <row r="8174" spans="1:11" ht="25" x14ac:dyDescent="0.25">
      <c r="A8174" s="7" t="s">
        <v>35896</v>
      </c>
      <c r="B8174" s="6">
        <v>1</v>
      </c>
      <c r="C8174" s="6">
        <v>0</v>
      </c>
      <c r="D8174" s="6">
        <v>0</v>
      </c>
      <c r="E8174" s="6">
        <v>0</v>
      </c>
      <c r="F8174" s="6">
        <v>0</v>
      </c>
      <c r="G8174" s="6">
        <v>0</v>
      </c>
      <c r="H8174" s="6" t="s">
        <v>34206</v>
      </c>
      <c r="I8174" s="6" t="s">
        <v>40840</v>
      </c>
      <c r="J8174" s="6" t="s">
        <v>34219</v>
      </c>
      <c r="K8174" s="6">
        <v>12</v>
      </c>
    </row>
    <row r="8175" spans="1:11" ht="37.5" x14ac:dyDescent="0.25">
      <c r="A8175" s="7" t="s">
        <v>35897</v>
      </c>
      <c r="B8175" s="6">
        <v>1</v>
      </c>
      <c r="C8175" s="6">
        <v>0</v>
      </c>
      <c r="D8175" s="6">
        <v>0</v>
      </c>
      <c r="E8175" s="6">
        <v>0</v>
      </c>
      <c r="F8175" s="6">
        <v>0</v>
      </c>
      <c r="G8175" s="6">
        <v>0</v>
      </c>
      <c r="H8175" s="6" t="s">
        <v>34206</v>
      </c>
      <c r="I8175" s="6" t="s">
        <v>40840</v>
      </c>
      <c r="J8175" s="6" t="s">
        <v>34219</v>
      </c>
      <c r="K8175" s="6">
        <v>13</v>
      </c>
    </row>
    <row r="8176" spans="1:11" ht="25" x14ac:dyDescent="0.25">
      <c r="A8176" s="7" t="s">
        <v>35898</v>
      </c>
      <c r="B8176" s="6">
        <v>1</v>
      </c>
      <c r="C8176" s="6">
        <v>0</v>
      </c>
      <c r="D8176" s="6">
        <v>0</v>
      </c>
      <c r="E8176" s="6">
        <v>0</v>
      </c>
      <c r="F8176" s="6">
        <v>0</v>
      </c>
      <c r="G8176" s="6">
        <v>0</v>
      </c>
      <c r="H8176" s="6" t="s">
        <v>34206</v>
      </c>
      <c r="I8176" s="6" t="s">
        <v>40840</v>
      </c>
      <c r="J8176" s="6" t="s">
        <v>34219</v>
      </c>
      <c r="K8176" s="6">
        <v>14</v>
      </c>
    </row>
    <row r="8177" spans="1:11" x14ac:dyDescent="0.25">
      <c r="A8177" s="7" t="s">
        <v>35899</v>
      </c>
      <c r="B8177" s="6">
        <v>1</v>
      </c>
      <c r="C8177" s="6">
        <v>0</v>
      </c>
      <c r="D8177" s="6">
        <v>0</v>
      </c>
      <c r="E8177" s="6">
        <v>0</v>
      </c>
      <c r="F8177" s="6">
        <v>0</v>
      </c>
      <c r="G8177" s="6">
        <v>0</v>
      </c>
      <c r="H8177" s="6" t="s">
        <v>34206</v>
      </c>
      <c r="I8177" s="6" t="s">
        <v>40840</v>
      </c>
      <c r="J8177" s="6" t="s">
        <v>34219</v>
      </c>
      <c r="K8177" s="6">
        <v>15</v>
      </c>
    </row>
    <row r="8178" spans="1:11" ht="50" x14ac:dyDescent="0.25">
      <c r="A8178" s="7" t="s">
        <v>40841</v>
      </c>
      <c r="B8178" s="6">
        <v>1</v>
      </c>
      <c r="C8178" s="6">
        <v>0</v>
      </c>
      <c r="D8178" s="6">
        <v>0</v>
      </c>
      <c r="E8178" s="6">
        <v>0</v>
      </c>
      <c r="F8178" s="6">
        <v>0</v>
      </c>
      <c r="G8178" s="6">
        <v>0</v>
      </c>
      <c r="H8178" s="6" t="s">
        <v>34206</v>
      </c>
      <c r="I8178" s="6" t="s">
        <v>40840</v>
      </c>
      <c r="J8178" s="6" t="s">
        <v>34219</v>
      </c>
      <c r="K8178" s="6">
        <v>16</v>
      </c>
    </row>
    <row r="8179" spans="1:11" x14ac:dyDescent="0.25">
      <c r="A8179" s="7" t="s">
        <v>40842</v>
      </c>
      <c r="B8179" s="6">
        <v>1</v>
      </c>
      <c r="C8179" s="6">
        <v>0</v>
      </c>
      <c r="D8179" s="6">
        <v>0</v>
      </c>
      <c r="E8179" s="6">
        <v>0</v>
      </c>
      <c r="F8179" s="6">
        <v>0</v>
      </c>
      <c r="G8179" s="6">
        <v>0</v>
      </c>
      <c r="H8179" s="6" t="s">
        <v>34206</v>
      </c>
      <c r="I8179" s="6" t="s">
        <v>40840</v>
      </c>
      <c r="J8179" s="6" t="s">
        <v>34219</v>
      </c>
      <c r="K8179" s="6">
        <v>17</v>
      </c>
    </row>
    <row r="8180" spans="1:11" ht="37.5" x14ac:dyDescent="0.25">
      <c r="A8180" s="7" t="s">
        <v>40843</v>
      </c>
      <c r="B8180" s="6">
        <v>1</v>
      </c>
      <c r="C8180" s="6">
        <v>0</v>
      </c>
      <c r="D8180" s="6">
        <v>0</v>
      </c>
      <c r="E8180" s="6">
        <v>0</v>
      </c>
      <c r="F8180" s="6">
        <v>0</v>
      </c>
      <c r="G8180" s="6">
        <v>0</v>
      </c>
      <c r="H8180" s="6" t="s">
        <v>34206</v>
      </c>
      <c r="I8180" s="6" t="s">
        <v>40840</v>
      </c>
      <c r="J8180" s="6" t="s">
        <v>34219</v>
      </c>
      <c r="K8180" s="6">
        <v>18</v>
      </c>
    </row>
    <row r="8181" spans="1:11" x14ac:dyDescent="0.25">
      <c r="A8181" s="7" t="s">
        <v>40844</v>
      </c>
      <c r="B8181" s="6">
        <v>1</v>
      </c>
      <c r="C8181" s="6">
        <v>0</v>
      </c>
      <c r="D8181" s="6">
        <v>0</v>
      </c>
      <c r="E8181" s="6">
        <v>0</v>
      </c>
      <c r="F8181" s="6">
        <v>0</v>
      </c>
      <c r="G8181" s="6">
        <v>0</v>
      </c>
      <c r="H8181" s="6" t="s">
        <v>34206</v>
      </c>
      <c r="I8181" s="6" t="s">
        <v>40840</v>
      </c>
      <c r="J8181" s="6" t="s">
        <v>34219</v>
      </c>
      <c r="K8181" s="6">
        <v>19</v>
      </c>
    </row>
    <row r="8182" spans="1:11" x14ac:dyDescent="0.25">
      <c r="A8182" s="7" t="s">
        <v>40845</v>
      </c>
      <c r="B8182" s="6">
        <v>1</v>
      </c>
      <c r="C8182" s="6">
        <v>0</v>
      </c>
      <c r="D8182" s="6">
        <v>0</v>
      </c>
      <c r="E8182" s="6">
        <v>0</v>
      </c>
      <c r="F8182" s="6">
        <v>0</v>
      </c>
      <c r="G8182" s="6">
        <v>0</v>
      </c>
      <c r="H8182" s="6" t="s">
        <v>34206</v>
      </c>
      <c r="I8182" s="6" t="s">
        <v>40840</v>
      </c>
      <c r="J8182" s="6" t="s">
        <v>34219</v>
      </c>
      <c r="K8182" s="6">
        <v>20</v>
      </c>
    </row>
    <row r="8183" spans="1:11" ht="25" x14ac:dyDescent="0.25">
      <c r="A8183" s="7" t="s">
        <v>40846</v>
      </c>
      <c r="B8183" s="6">
        <v>1</v>
      </c>
      <c r="C8183" s="6">
        <v>0</v>
      </c>
      <c r="D8183" s="6">
        <v>0</v>
      </c>
      <c r="E8183" s="6">
        <v>0</v>
      </c>
      <c r="F8183" s="6">
        <v>0</v>
      </c>
      <c r="G8183" s="6">
        <v>0</v>
      </c>
      <c r="H8183" s="6" t="s">
        <v>34206</v>
      </c>
      <c r="I8183" s="6" t="s">
        <v>40840</v>
      </c>
      <c r="J8183" s="6" t="s">
        <v>34219</v>
      </c>
      <c r="K8183" s="6">
        <v>21</v>
      </c>
    </row>
    <row r="8184" spans="1:11" ht="25" x14ac:dyDescent="0.25">
      <c r="A8184" s="7" t="s">
        <v>40847</v>
      </c>
      <c r="B8184" s="6">
        <v>1</v>
      </c>
      <c r="C8184" s="6">
        <v>0</v>
      </c>
      <c r="D8184" s="6">
        <v>0</v>
      </c>
      <c r="E8184" s="6">
        <v>0</v>
      </c>
      <c r="F8184" s="6">
        <v>0</v>
      </c>
      <c r="G8184" s="6">
        <v>0</v>
      </c>
      <c r="H8184" s="6" t="s">
        <v>34206</v>
      </c>
      <c r="I8184" s="6" t="s">
        <v>40840</v>
      </c>
      <c r="J8184" s="6" t="s">
        <v>34219</v>
      </c>
      <c r="K8184" s="6">
        <v>22</v>
      </c>
    </row>
    <row r="8185" spans="1:11" ht="37.5" x14ac:dyDescent="0.25">
      <c r="A8185" s="7" t="s">
        <v>35906</v>
      </c>
      <c r="B8185" s="6">
        <v>1</v>
      </c>
      <c r="C8185" s="6">
        <v>0</v>
      </c>
      <c r="D8185" s="6">
        <v>0</v>
      </c>
      <c r="E8185" s="6">
        <v>0</v>
      </c>
      <c r="F8185" s="6">
        <v>0</v>
      </c>
      <c r="G8185" s="6">
        <v>0</v>
      </c>
      <c r="H8185" s="6" t="s">
        <v>34206</v>
      </c>
      <c r="I8185" s="6" t="s">
        <v>40840</v>
      </c>
      <c r="J8185" s="6" t="s">
        <v>34219</v>
      </c>
      <c r="K8185" s="6">
        <v>23</v>
      </c>
    </row>
    <row r="8186" spans="1:11" x14ac:dyDescent="0.25">
      <c r="A8186" s="7" t="s">
        <v>40848</v>
      </c>
      <c r="B8186" s="6">
        <v>0</v>
      </c>
      <c r="C8186" s="6">
        <v>0</v>
      </c>
      <c r="D8186" s="6">
        <v>0</v>
      </c>
      <c r="E8186" s="6">
        <v>0</v>
      </c>
      <c r="F8186" s="6">
        <v>0</v>
      </c>
      <c r="G8186" s="6">
        <v>1</v>
      </c>
      <c r="H8186" s="6" t="s">
        <v>34211</v>
      </c>
      <c r="I8186" s="6" t="s">
        <v>40840</v>
      </c>
      <c r="J8186" s="6" t="s">
        <v>34219</v>
      </c>
      <c r="K8186" s="6">
        <v>24</v>
      </c>
    </row>
    <row r="8187" spans="1:11" ht="50" x14ac:dyDescent="0.25">
      <c r="A8187" s="7" t="s">
        <v>40849</v>
      </c>
      <c r="B8187" s="6">
        <v>0</v>
      </c>
      <c r="C8187" s="6">
        <v>0</v>
      </c>
      <c r="D8187" s="6">
        <v>0</v>
      </c>
      <c r="E8187" s="6">
        <v>0</v>
      </c>
      <c r="F8187" s="6">
        <v>0</v>
      </c>
      <c r="G8187" s="6">
        <v>1</v>
      </c>
      <c r="H8187" s="6" t="s">
        <v>34211</v>
      </c>
      <c r="I8187" s="6" t="s">
        <v>40840</v>
      </c>
      <c r="J8187" s="6" t="s">
        <v>34219</v>
      </c>
      <c r="K8187" s="6">
        <v>25</v>
      </c>
    </row>
    <row r="8188" spans="1:11" x14ac:dyDescent="0.25">
      <c r="A8188" s="7" t="s">
        <v>35907</v>
      </c>
      <c r="B8188" s="6">
        <v>0</v>
      </c>
      <c r="C8188" s="6">
        <v>1</v>
      </c>
      <c r="D8188" s="6">
        <v>0</v>
      </c>
      <c r="E8188" s="6">
        <v>0</v>
      </c>
      <c r="F8188" s="6">
        <v>0</v>
      </c>
      <c r="G8188" s="6">
        <v>0</v>
      </c>
      <c r="H8188" s="6" t="s">
        <v>34207</v>
      </c>
      <c r="I8188" s="6" t="s">
        <v>40840</v>
      </c>
      <c r="J8188" s="6" t="s">
        <v>34219</v>
      </c>
      <c r="K8188" s="6">
        <v>26</v>
      </c>
    </row>
    <row r="8189" spans="1:11" ht="75" x14ac:dyDescent="0.25">
      <c r="A8189" s="7" t="s">
        <v>40850</v>
      </c>
      <c r="B8189" s="6">
        <v>0</v>
      </c>
      <c r="C8189" s="6">
        <v>1</v>
      </c>
      <c r="D8189" s="6">
        <v>0</v>
      </c>
      <c r="E8189" s="6">
        <v>0</v>
      </c>
      <c r="F8189" s="6">
        <v>0</v>
      </c>
      <c r="G8189" s="6">
        <v>0</v>
      </c>
      <c r="H8189" s="6" t="s">
        <v>34207</v>
      </c>
      <c r="I8189" s="6" t="s">
        <v>40840</v>
      </c>
      <c r="J8189" s="6" t="s">
        <v>34219</v>
      </c>
      <c r="K8189" s="6">
        <v>27</v>
      </c>
    </row>
    <row r="8190" spans="1:11" x14ac:dyDescent="0.25">
      <c r="A8190" s="7" t="s">
        <v>34344</v>
      </c>
      <c r="B8190" s="6">
        <v>0</v>
      </c>
      <c r="C8190" s="6">
        <v>0</v>
      </c>
      <c r="D8190" s="6">
        <v>1</v>
      </c>
      <c r="E8190" s="6">
        <v>0</v>
      </c>
      <c r="F8190" s="6">
        <v>0</v>
      </c>
      <c r="G8190" s="6">
        <v>0</v>
      </c>
      <c r="H8190" s="6" t="s">
        <v>34208</v>
      </c>
      <c r="I8190" s="6" t="s">
        <v>40840</v>
      </c>
      <c r="J8190" s="6" t="s">
        <v>34219</v>
      </c>
      <c r="K8190" s="6">
        <v>28</v>
      </c>
    </row>
    <row r="8191" spans="1:11" ht="75" x14ac:dyDescent="0.25">
      <c r="A8191" s="7" t="s">
        <v>35909</v>
      </c>
      <c r="B8191" s="6">
        <v>0</v>
      </c>
      <c r="C8191" s="6">
        <v>0</v>
      </c>
      <c r="D8191" s="6">
        <v>1</v>
      </c>
      <c r="E8191" s="6">
        <v>0</v>
      </c>
      <c r="F8191" s="6">
        <v>0</v>
      </c>
      <c r="G8191" s="6">
        <v>0</v>
      </c>
      <c r="H8191" s="6" t="s">
        <v>34208</v>
      </c>
      <c r="I8191" s="6" t="s">
        <v>40840</v>
      </c>
      <c r="J8191" s="6" t="s">
        <v>34219</v>
      </c>
      <c r="K8191" s="6">
        <v>29</v>
      </c>
    </row>
    <row r="8192" spans="1:11" x14ac:dyDescent="0.25">
      <c r="A8192" s="7" t="s">
        <v>35910</v>
      </c>
      <c r="B8192" s="6">
        <v>0</v>
      </c>
      <c r="C8192" s="6">
        <v>0</v>
      </c>
      <c r="D8192" s="6">
        <v>0</v>
      </c>
      <c r="E8192" s="6">
        <v>0</v>
      </c>
      <c r="F8192" s="6">
        <v>0</v>
      </c>
      <c r="G8192" s="6">
        <v>0</v>
      </c>
      <c r="H8192" s="6" t="s">
        <v>34217</v>
      </c>
      <c r="I8192" s="6" t="s">
        <v>40840</v>
      </c>
      <c r="J8192" s="6" t="s">
        <v>34219</v>
      </c>
      <c r="K8192" s="6">
        <v>30</v>
      </c>
    </row>
    <row r="8193" spans="1:11" ht="37.5" x14ac:dyDescent="0.25">
      <c r="A8193" s="7" t="s">
        <v>35911</v>
      </c>
      <c r="B8193" s="6">
        <v>0</v>
      </c>
      <c r="C8193" s="6">
        <v>0</v>
      </c>
      <c r="D8193" s="6">
        <v>0</v>
      </c>
      <c r="E8193" s="6">
        <v>0</v>
      </c>
      <c r="F8193" s="6">
        <v>0</v>
      </c>
      <c r="G8193" s="6">
        <v>0</v>
      </c>
      <c r="H8193" s="6" t="s">
        <v>34217</v>
      </c>
      <c r="I8193" s="6" t="s">
        <v>40840</v>
      </c>
      <c r="J8193" s="6" t="s">
        <v>34219</v>
      </c>
      <c r="K8193" s="6">
        <v>31</v>
      </c>
    </row>
    <row r="8194" spans="1:11" x14ac:dyDescent="0.25">
      <c r="A8194" s="7" t="s">
        <v>35912</v>
      </c>
      <c r="B8194" s="6">
        <v>0</v>
      </c>
      <c r="C8194" s="6">
        <v>0</v>
      </c>
      <c r="D8194" s="6">
        <v>0</v>
      </c>
      <c r="E8194" s="6">
        <v>0</v>
      </c>
      <c r="F8194" s="6">
        <v>0</v>
      </c>
      <c r="G8194" s="6">
        <v>0</v>
      </c>
      <c r="H8194" s="6" t="s">
        <v>34217</v>
      </c>
      <c r="I8194" s="6" t="s">
        <v>40840</v>
      </c>
      <c r="J8194" s="6" t="s">
        <v>34219</v>
      </c>
      <c r="K8194" s="6">
        <v>32</v>
      </c>
    </row>
    <row r="8195" spans="1:11" ht="25" x14ac:dyDescent="0.25">
      <c r="A8195" s="7" t="s">
        <v>35913</v>
      </c>
      <c r="B8195" s="6">
        <v>0</v>
      </c>
      <c r="C8195" s="6">
        <v>0</v>
      </c>
      <c r="D8195" s="6">
        <v>0</v>
      </c>
      <c r="E8195" s="6">
        <v>0</v>
      </c>
      <c r="F8195" s="6">
        <v>0</v>
      </c>
      <c r="G8195" s="6">
        <v>0</v>
      </c>
      <c r="H8195" s="6" t="s">
        <v>34217</v>
      </c>
      <c r="I8195" s="6" t="s">
        <v>40840</v>
      </c>
      <c r="J8195" s="6" t="s">
        <v>34219</v>
      </c>
      <c r="K8195" s="6">
        <v>33</v>
      </c>
    </row>
    <row r="8196" spans="1:11" ht="25" x14ac:dyDescent="0.25">
      <c r="A8196" s="7" t="s">
        <v>35914</v>
      </c>
      <c r="B8196" s="6">
        <v>0</v>
      </c>
      <c r="C8196" s="6">
        <v>0</v>
      </c>
      <c r="D8196" s="6">
        <v>0</v>
      </c>
      <c r="E8196" s="6">
        <v>0</v>
      </c>
      <c r="F8196" s="6">
        <v>0</v>
      </c>
      <c r="G8196" s="6">
        <v>0</v>
      </c>
      <c r="H8196" s="6" t="s">
        <v>34217</v>
      </c>
      <c r="I8196" s="6" t="s">
        <v>40840</v>
      </c>
      <c r="J8196" s="6" t="s">
        <v>34219</v>
      </c>
      <c r="K8196" s="6">
        <v>34</v>
      </c>
    </row>
    <row r="8197" spans="1:11" x14ac:dyDescent="0.25">
      <c r="A8197" s="7" t="s">
        <v>35481</v>
      </c>
      <c r="B8197" s="6">
        <v>0</v>
      </c>
      <c r="C8197" s="6">
        <v>0</v>
      </c>
      <c r="D8197" s="6">
        <v>0</v>
      </c>
      <c r="E8197" s="6">
        <v>0</v>
      </c>
      <c r="F8197" s="6">
        <v>0</v>
      </c>
      <c r="G8197" s="6">
        <v>0</v>
      </c>
      <c r="H8197" s="6" t="s">
        <v>34217</v>
      </c>
      <c r="I8197" s="6" t="s">
        <v>40851</v>
      </c>
      <c r="J8197" s="6" t="s">
        <v>34219</v>
      </c>
      <c r="K8197" s="6">
        <v>0</v>
      </c>
    </row>
    <row r="8198" spans="1:11" ht="62.5" x14ac:dyDescent="0.25">
      <c r="A8198" s="7" t="s">
        <v>35885</v>
      </c>
      <c r="B8198" s="6">
        <v>0</v>
      </c>
      <c r="C8198" s="6">
        <v>0</v>
      </c>
      <c r="D8198" s="6">
        <v>0</v>
      </c>
      <c r="E8198" s="6">
        <v>0</v>
      </c>
      <c r="F8198" s="6">
        <v>0</v>
      </c>
      <c r="G8198" s="6">
        <v>0</v>
      </c>
      <c r="H8198" s="6" t="s">
        <v>34217</v>
      </c>
      <c r="I8198" s="6" t="s">
        <v>40851</v>
      </c>
      <c r="J8198" s="6" t="s">
        <v>34219</v>
      </c>
      <c r="K8198" s="6">
        <v>1</v>
      </c>
    </row>
    <row r="8199" spans="1:11" ht="50" x14ac:dyDescent="0.25">
      <c r="A8199" s="7" t="s">
        <v>35886</v>
      </c>
      <c r="B8199" s="6">
        <v>0</v>
      </c>
      <c r="C8199" s="6">
        <v>0</v>
      </c>
      <c r="D8199" s="6">
        <v>0</v>
      </c>
      <c r="E8199" s="6">
        <v>0</v>
      </c>
      <c r="F8199" s="6">
        <v>0</v>
      </c>
      <c r="G8199" s="6">
        <v>0</v>
      </c>
      <c r="H8199" s="6" t="s">
        <v>34217</v>
      </c>
      <c r="I8199" s="6" t="s">
        <v>40851</v>
      </c>
      <c r="J8199" s="6" t="s">
        <v>34219</v>
      </c>
      <c r="K8199" s="6">
        <v>2</v>
      </c>
    </row>
    <row r="8200" spans="1:11" x14ac:dyDescent="0.25">
      <c r="A8200" s="7" t="s">
        <v>35887</v>
      </c>
      <c r="B8200" s="6">
        <v>0</v>
      </c>
      <c r="C8200" s="6">
        <v>0</v>
      </c>
      <c r="D8200" s="6">
        <v>0</v>
      </c>
      <c r="E8200" s="6">
        <v>0</v>
      </c>
      <c r="F8200" s="6">
        <v>0</v>
      </c>
      <c r="G8200" s="6">
        <v>0</v>
      </c>
      <c r="H8200" s="6" t="s">
        <v>34217</v>
      </c>
      <c r="I8200" s="6" t="s">
        <v>40851</v>
      </c>
      <c r="J8200" s="6" t="s">
        <v>34219</v>
      </c>
      <c r="K8200" s="6">
        <v>3</v>
      </c>
    </row>
    <row r="8201" spans="1:11" ht="25" x14ac:dyDescent="0.25">
      <c r="A8201" s="7" t="s">
        <v>35888</v>
      </c>
      <c r="B8201" s="6">
        <v>0</v>
      </c>
      <c r="C8201" s="6">
        <v>0</v>
      </c>
      <c r="D8201" s="6">
        <v>0</v>
      </c>
      <c r="E8201" s="6">
        <v>0</v>
      </c>
      <c r="F8201" s="6">
        <v>0</v>
      </c>
      <c r="G8201" s="6">
        <v>0</v>
      </c>
      <c r="H8201" s="6" t="s">
        <v>34217</v>
      </c>
      <c r="I8201" s="6" t="s">
        <v>40851</v>
      </c>
      <c r="J8201" s="6" t="s">
        <v>34219</v>
      </c>
      <c r="K8201" s="6">
        <v>4</v>
      </c>
    </row>
    <row r="8202" spans="1:11" ht="50" x14ac:dyDescent="0.25">
      <c r="A8202" s="7" t="s">
        <v>35889</v>
      </c>
      <c r="B8202" s="6">
        <v>0</v>
      </c>
      <c r="C8202" s="6">
        <v>0</v>
      </c>
      <c r="D8202" s="6">
        <v>0</v>
      </c>
      <c r="E8202" s="6">
        <v>0</v>
      </c>
      <c r="F8202" s="6">
        <v>0</v>
      </c>
      <c r="G8202" s="6">
        <v>0</v>
      </c>
      <c r="H8202" s="6" t="s">
        <v>34217</v>
      </c>
      <c r="I8202" s="6" t="s">
        <v>40851</v>
      </c>
      <c r="J8202" s="6" t="s">
        <v>34219</v>
      </c>
      <c r="K8202" s="6">
        <v>5</v>
      </c>
    </row>
    <row r="8203" spans="1:11" x14ac:dyDescent="0.25">
      <c r="A8203" s="7" t="s">
        <v>35890</v>
      </c>
      <c r="B8203" s="6">
        <v>0</v>
      </c>
      <c r="C8203" s="6">
        <v>0</v>
      </c>
      <c r="D8203" s="6">
        <v>0</v>
      </c>
      <c r="E8203" s="6">
        <v>0</v>
      </c>
      <c r="F8203" s="6">
        <v>0</v>
      </c>
      <c r="G8203" s="6">
        <v>0</v>
      </c>
      <c r="H8203" s="6" t="s">
        <v>34217</v>
      </c>
      <c r="I8203" s="6" t="s">
        <v>40851</v>
      </c>
      <c r="J8203" s="6" t="s">
        <v>34219</v>
      </c>
      <c r="K8203" s="6">
        <v>6</v>
      </c>
    </row>
    <row r="8204" spans="1:11" x14ac:dyDescent="0.25">
      <c r="A8204" s="7" t="s">
        <v>35891</v>
      </c>
      <c r="B8204" s="6">
        <v>0</v>
      </c>
      <c r="C8204" s="6">
        <v>0</v>
      </c>
      <c r="D8204" s="6">
        <v>0</v>
      </c>
      <c r="E8204" s="6">
        <v>0</v>
      </c>
      <c r="F8204" s="6">
        <v>0</v>
      </c>
      <c r="G8204" s="6">
        <v>0</v>
      </c>
      <c r="H8204" s="6" t="s">
        <v>34217</v>
      </c>
      <c r="I8204" s="6" t="s">
        <v>40851</v>
      </c>
      <c r="J8204" s="6" t="s">
        <v>34219</v>
      </c>
      <c r="K8204" s="6">
        <v>7</v>
      </c>
    </row>
    <row r="8205" spans="1:11" x14ac:dyDescent="0.25">
      <c r="A8205" s="7" t="s">
        <v>35892</v>
      </c>
      <c r="B8205" s="6">
        <v>0</v>
      </c>
      <c r="C8205" s="6">
        <v>0</v>
      </c>
      <c r="D8205" s="6">
        <v>0</v>
      </c>
      <c r="E8205" s="6">
        <v>0</v>
      </c>
      <c r="F8205" s="6">
        <v>0</v>
      </c>
      <c r="G8205" s="6">
        <v>0</v>
      </c>
      <c r="H8205" s="6" t="s">
        <v>34217</v>
      </c>
      <c r="I8205" s="6" t="s">
        <v>40851</v>
      </c>
      <c r="J8205" s="6" t="s">
        <v>34219</v>
      </c>
      <c r="K8205" s="6">
        <v>8</v>
      </c>
    </row>
    <row r="8206" spans="1:11" x14ac:dyDescent="0.25">
      <c r="A8206" s="7" t="s">
        <v>35893</v>
      </c>
      <c r="B8206" s="6">
        <v>0</v>
      </c>
      <c r="C8206" s="6">
        <v>0</v>
      </c>
      <c r="D8206" s="6">
        <v>0</v>
      </c>
      <c r="E8206" s="6">
        <v>0</v>
      </c>
      <c r="F8206" s="6">
        <v>0</v>
      </c>
      <c r="G8206" s="6">
        <v>0</v>
      </c>
      <c r="H8206" s="6" t="s">
        <v>34217</v>
      </c>
      <c r="I8206" s="6" t="s">
        <v>40851</v>
      </c>
      <c r="J8206" s="6" t="s">
        <v>34219</v>
      </c>
      <c r="K8206" s="6">
        <v>9</v>
      </c>
    </row>
    <row r="8207" spans="1:11" x14ac:dyDescent="0.25">
      <c r="A8207" s="7" t="s">
        <v>35894</v>
      </c>
      <c r="B8207" s="6">
        <v>1</v>
      </c>
      <c r="C8207" s="6">
        <v>0</v>
      </c>
      <c r="D8207" s="6">
        <v>0</v>
      </c>
      <c r="E8207" s="6">
        <v>0</v>
      </c>
      <c r="F8207" s="6">
        <v>0</v>
      </c>
      <c r="G8207" s="6">
        <v>0</v>
      </c>
      <c r="H8207" s="6" t="s">
        <v>34206</v>
      </c>
      <c r="I8207" s="6" t="s">
        <v>40851</v>
      </c>
      <c r="J8207" s="6" t="s">
        <v>34219</v>
      </c>
      <c r="K8207" s="6">
        <v>10</v>
      </c>
    </row>
    <row r="8208" spans="1:11" ht="25" x14ac:dyDescent="0.25">
      <c r="A8208" s="7" t="s">
        <v>35895</v>
      </c>
      <c r="B8208" s="6">
        <v>1</v>
      </c>
      <c r="C8208" s="6">
        <v>0</v>
      </c>
      <c r="D8208" s="6">
        <v>0</v>
      </c>
      <c r="E8208" s="6">
        <v>0</v>
      </c>
      <c r="F8208" s="6">
        <v>0</v>
      </c>
      <c r="G8208" s="6">
        <v>0</v>
      </c>
      <c r="H8208" s="6" t="s">
        <v>34206</v>
      </c>
      <c r="I8208" s="6" t="s">
        <v>40851</v>
      </c>
      <c r="J8208" s="6" t="s">
        <v>34219</v>
      </c>
      <c r="K8208" s="6">
        <v>11</v>
      </c>
    </row>
    <row r="8209" spans="1:11" ht="25" x14ac:dyDescent="0.25">
      <c r="A8209" s="7" t="s">
        <v>35896</v>
      </c>
      <c r="B8209" s="6">
        <v>1</v>
      </c>
      <c r="C8209" s="6">
        <v>0</v>
      </c>
      <c r="D8209" s="6">
        <v>0</v>
      </c>
      <c r="E8209" s="6">
        <v>0</v>
      </c>
      <c r="F8209" s="6">
        <v>0</v>
      </c>
      <c r="G8209" s="6">
        <v>0</v>
      </c>
      <c r="H8209" s="6" t="s">
        <v>34206</v>
      </c>
      <c r="I8209" s="6" t="s">
        <v>40851</v>
      </c>
      <c r="J8209" s="6" t="s">
        <v>34219</v>
      </c>
      <c r="K8209" s="6">
        <v>12</v>
      </c>
    </row>
    <row r="8210" spans="1:11" ht="37.5" x14ac:dyDescent="0.25">
      <c r="A8210" s="7" t="s">
        <v>35897</v>
      </c>
      <c r="B8210" s="6">
        <v>1</v>
      </c>
      <c r="C8210" s="6">
        <v>0</v>
      </c>
      <c r="D8210" s="6">
        <v>0</v>
      </c>
      <c r="E8210" s="6">
        <v>0</v>
      </c>
      <c r="F8210" s="6">
        <v>0</v>
      </c>
      <c r="G8210" s="6">
        <v>0</v>
      </c>
      <c r="H8210" s="6" t="s">
        <v>34206</v>
      </c>
      <c r="I8210" s="6" t="s">
        <v>40851</v>
      </c>
      <c r="J8210" s="6" t="s">
        <v>34219</v>
      </c>
      <c r="K8210" s="6">
        <v>13</v>
      </c>
    </row>
    <row r="8211" spans="1:11" ht="25" x14ac:dyDescent="0.25">
      <c r="A8211" s="7" t="s">
        <v>35898</v>
      </c>
      <c r="B8211" s="6">
        <v>1</v>
      </c>
      <c r="C8211" s="6">
        <v>0</v>
      </c>
      <c r="D8211" s="6">
        <v>0</v>
      </c>
      <c r="E8211" s="6">
        <v>0</v>
      </c>
      <c r="F8211" s="6">
        <v>0</v>
      </c>
      <c r="G8211" s="6">
        <v>0</v>
      </c>
      <c r="H8211" s="6" t="s">
        <v>34206</v>
      </c>
      <c r="I8211" s="6" t="s">
        <v>40851</v>
      </c>
      <c r="J8211" s="6" t="s">
        <v>34219</v>
      </c>
      <c r="K8211" s="6">
        <v>14</v>
      </c>
    </row>
    <row r="8212" spans="1:11" x14ac:dyDescent="0.25">
      <c r="A8212" s="7" t="s">
        <v>35899</v>
      </c>
      <c r="B8212" s="6">
        <v>1</v>
      </c>
      <c r="C8212" s="6">
        <v>0</v>
      </c>
      <c r="D8212" s="6">
        <v>0</v>
      </c>
      <c r="E8212" s="6">
        <v>0</v>
      </c>
      <c r="F8212" s="6">
        <v>0</v>
      </c>
      <c r="G8212" s="6">
        <v>0</v>
      </c>
      <c r="H8212" s="6" t="s">
        <v>34206</v>
      </c>
      <c r="I8212" s="6" t="s">
        <v>40851</v>
      </c>
      <c r="J8212" s="6" t="s">
        <v>34219</v>
      </c>
      <c r="K8212" s="6">
        <v>15</v>
      </c>
    </row>
    <row r="8213" spans="1:11" x14ac:dyDescent="0.25">
      <c r="A8213" s="7" t="s">
        <v>35900</v>
      </c>
      <c r="B8213" s="6">
        <v>1</v>
      </c>
      <c r="C8213" s="6">
        <v>0</v>
      </c>
      <c r="D8213" s="6">
        <v>0</v>
      </c>
      <c r="E8213" s="6">
        <v>0</v>
      </c>
      <c r="F8213" s="6">
        <v>0</v>
      </c>
      <c r="G8213" s="6">
        <v>0</v>
      </c>
      <c r="H8213" s="6" t="s">
        <v>34206</v>
      </c>
      <c r="I8213" s="6" t="s">
        <v>40851</v>
      </c>
      <c r="J8213" s="6" t="s">
        <v>34219</v>
      </c>
      <c r="K8213" s="6">
        <v>16</v>
      </c>
    </row>
    <row r="8214" spans="1:11" ht="37.5" x14ac:dyDescent="0.25">
      <c r="A8214" s="7" t="s">
        <v>35901</v>
      </c>
      <c r="B8214" s="6">
        <v>1</v>
      </c>
      <c r="C8214" s="6">
        <v>0</v>
      </c>
      <c r="D8214" s="6">
        <v>0</v>
      </c>
      <c r="E8214" s="6">
        <v>0</v>
      </c>
      <c r="F8214" s="6">
        <v>0</v>
      </c>
      <c r="G8214" s="6">
        <v>0</v>
      </c>
      <c r="H8214" s="6" t="s">
        <v>34206</v>
      </c>
      <c r="I8214" s="6" t="s">
        <v>40851</v>
      </c>
      <c r="J8214" s="6" t="s">
        <v>34219</v>
      </c>
      <c r="K8214" s="6">
        <v>17</v>
      </c>
    </row>
    <row r="8215" spans="1:11" x14ac:dyDescent="0.25">
      <c r="A8215" s="7" t="s">
        <v>35902</v>
      </c>
      <c r="B8215" s="6">
        <v>1</v>
      </c>
      <c r="C8215" s="6">
        <v>0</v>
      </c>
      <c r="D8215" s="6">
        <v>0</v>
      </c>
      <c r="E8215" s="6">
        <v>0</v>
      </c>
      <c r="F8215" s="6">
        <v>0</v>
      </c>
      <c r="G8215" s="6">
        <v>0</v>
      </c>
      <c r="H8215" s="6" t="s">
        <v>34206</v>
      </c>
      <c r="I8215" s="6" t="s">
        <v>40851</v>
      </c>
      <c r="J8215" s="6" t="s">
        <v>34219</v>
      </c>
      <c r="K8215" s="6">
        <v>18</v>
      </c>
    </row>
    <row r="8216" spans="1:11" x14ac:dyDescent="0.25">
      <c r="A8216" s="7" t="s">
        <v>40852</v>
      </c>
      <c r="B8216" s="6">
        <v>1</v>
      </c>
      <c r="C8216" s="6">
        <v>0</v>
      </c>
      <c r="D8216" s="6">
        <v>0</v>
      </c>
      <c r="E8216" s="6">
        <v>0</v>
      </c>
      <c r="F8216" s="6">
        <v>0</v>
      </c>
      <c r="G8216" s="6">
        <v>0</v>
      </c>
      <c r="H8216" s="6" t="s">
        <v>34206</v>
      </c>
      <c r="I8216" s="6" t="s">
        <v>40851</v>
      </c>
      <c r="J8216" s="6" t="s">
        <v>34219</v>
      </c>
      <c r="K8216" s="6">
        <v>19</v>
      </c>
    </row>
    <row r="8217" spans="1:11" ht="25" x14ac:dyDescent="0.25">
      <c r="A8217" s="7" t="s">
        <v>35904</v>
      </c>
      <c r="B8217" s="6">
        <v>1</v>
      </c>
      <c r="C8217" s="6">
        <v>0</v>
      </c>
      <c r="D8217" s="6">
        <v>0</v>
      </c>
      <c r="E8217" s="6">
        <v>0</v>
      </c>
      <c r="F8217" s="6">
        <v>0</v>
      </c>
      <c r="G8217" s="6">
        <v>0</v>
      </c>
      <c r="H8217" s="6" t="s">
        <v>34206</v>
      </c>
      <c r="I8217" s="6" t="s">
        <v>40851</v>
      </c>
      <c r="J8217" s="6" t="s">
        <v>34219</v>
      </c>
      <c r="K8217" s="6">
        <v>20</v>
      </c>
    </row>
    <row r="8218" spans="1:11" ht="25" x14ac:dyDescent="0.25">
      <c r="A8218" s="7" t="s">
        <v>35905</v>
      </c>
      <c r="B8218" s="6">
        <v>1</v>
      </c>
      <c r="C8218" s="6">
        <v>0</v>
      </c>
      <c r="D8218" s="6">
        <v>0</v>
      </c>
      <c r="E8218" s="6">
        <v>0</v>
      </c>
      <c r="F8218" s="6">
        <v>0</v>
      </c>
      <c r="G8218" s="6">
        <v>0</v>
      </c>
      <c r="H8218" s="6" t="s">
        <v>34206</v>
      </c>
      <c r="I8218" s="6" t="s">
        <v>40851</v>
      </c>
      <c r="J8218" s="6" t="s">
        <v>34219</v>
      </c>
      <c r="K8218" s="6">
        <v>21</v>
      </c>
    </row>
    <row r="8219" spans="1:11" ht="37.5" x14ac:dyDescent="0.25">
      <c r="A8219" s="7" t="s">
        <v>35906</v>
      </c>
      <c r="B8219" s="6">
        <v>1</v>
      </c>
      <c r="C8219" s="6">
        <v>0</v>
      </c>
      <c r="D8219" s="6">
        <v>0</v>
      </c>
      <c r="E8219" s="6">
        <v>0</v>
      </c>
      <c r="F8219" s="6">
        <v>0</v>
      </c>
      <c r="G8219" s="6">
        <v>0</v>
      </c>
      <c r="H8219" s="6" t="s">
        <v>34206</v>
      </c>
      <c r="I8219" s="6" t="s">
        <v>40851</v>
      </c>
      <c r="J8219" s="6" t="s">
        <v>34219</v>
      </c>
      <c r="K8219" s="6">
        <v>22</v>
      </c>
    </row>
    <row r="8220" spans="1:11" x14ac:dyDescent="0.25">
      <c r="A8220" s="7" t="s">
        <v>35907</v>
      </c>
      <c r="B8220" s="6">
        <v>0</v>
      </c>
      <c r="C8220" s="6">
        <v>1</v>
      </c>
      <c r="D8220" s="6">
        <v>0</v>
      </c>
      <c r="E8220" s="6">
        <v>0</v>
      </c>
      <c r="F8220" s="6">
        <v>0</v>
      </c>
      <c r="G8220" s="6">
        <v>0</v>
      </c>
      <c r="H8220" s="6" t="s">
        <v>34207</v>
      </c>
      <c r="I8220" s="6" t="s">
        <v>40851</v>
      </c>
      <c r="J8220" s="6" t="s">
        <v>34219</v>
      </c>
      <c r="K8220" s="6">
        <v>23</v>
      </c>
    </row>
    <row r="8221" spans="1:11" ht="75" x14ac:dyDescent="0.25">
      <c r="A8221" s="7" t="s">
        <v>40850</v>
      </c>
      <c r="B8221" s="6">
        <v>0</v>
      </c>
      <c r="C8221" s="6">
        <v>1</v>
      </c>
      <c r="D8221" s="6">
        <v>0</v>
      </c>
      <c r="E8221" s="6">
        <v>0</v>
      </c>
      <c r="F8221" s="6">
        <v>0</v>
      </c>
      <c r="G8221" s="6">
        <v>0</v>
      </c>
      <c r="H8221" s="6" t="s">
        <v>34207</v>
      </c>
      <c r="I8221" s="6" t="s">
        <v>40851</v>
      </c>
      <c r="J8221" s="6" t="s">
        <v>34219</v>
      </c>
      <c r="K8221" s="6">
        <v>24</v>
      </c>
    </row>
    <row r="8222" spans="1:11" x14ac:dyDescent="0.25">
      <c r="A8222" s="7" t="s">
        <v>34344</v>
      </c>
      <c r="B8222" s="6">
        <v>0</v>
      </c>
      <c r="C8222" s="6">
        <v>0</v>
      </c>
      <c r="D8222" s="6">
        <v>1</v>
      </c>
      <c r="E8222" s="6">
        <v>0</v>
      </c>
      <c r="F8222" s="6">
        <v>0</v>
      </c>
      <c r="G8222" s="6">
        <v>0</v>
      </c>
      <c r="H8222" s="6" t="s">
        <v>34208</v>
      </c>
      <c r="I8222" s="6" t="s">
        <v>40851</v>
      </c>
      <c r="J8222" s="6" t="s">
        <v>34219</v>
      </c>
      <c r="K8222" s="6">
        <v>25</v>
      </c>
    </row>
    <row r="8223" spans="1:11" ht="75" x14ac:dyDescent="0.25">
      <c r="A8223" s="7" t="s">
        <v>35909</v>
      </c>
      <c r="B8223" s="6">
        <v>0</v>
      </c>
      <c r="C8223" s="6">
        <v>0</v>
      </c>
      <c r="D8223" s="6">
        <v>1</v>
      </c>
      <c r="E8223" s="6">
        <v>0</v>
      </c>
      <c r="F8223" s="6">
        <v>0</v>
      </c>
      <c r="G8223" s="6">
        <v>0</v>
      </c>
      <c r="H8223" s="6" t="s">
        <v>34208</v>
      </c>
      <c r="I8223" s="6" t="s">
        <v>40851</v>
      </c>
      <c r="J8223" s="6" t="s">
        <v>34219</v>
      </c>
      <c r="K8223" s="6">
        <v>26</v>
      </c>
    </row>
    <row r="8224" spans="1:11" x14ac:dyDescent="0.25">
      <c r="A8224" s="7" t="s">
        <v>35910</v>
      </c>
      <c r="B8224" s="6">
        <v>0</v>
      </c>
      <c r="C8224" s="6">
        <v>0</v>
      </c>
      <c r="D8224" s="6">
        <v>0</v>
      </c>
      <c r="E8224" s="6">
        <v>0</v>
      </c>
      <c r="F8224" s="6">
        <v>0</v>
      </c>
      <c r="G8224" s="6">
        <v>0</v>
      </c>
      <c r="H8224" s="6" t="s">
        <v>34217</v>
      </c>
      <c r="I8224" s="6" t="s">
        <v>40851</v>
      </c>
      <c r="J8224" s="6" t="s">
        <v>34219</v>
      </c>
      <c r="K8224" s="6">
        <v>27</v>
      </c>
    </row>
    <row r="8225" spans="1:11" ht="37.5" x14ac:dyDescent="0.25">
      <c r="A8225" s="7" t="s">
        <v>35911</v>
      </c>
      <c r="B8225" s="6">
        <v>0</v>
      </c>
      <c r="C8225" s="6">
        <v>0</v>
      </c>
      <c r="D8225" s="6">
        <v>0</v>
      </c>
      <c r="E8225" s="6">
        <v>0</v>
      </c>
      <c r="F8225" s="6">
        <v>0</v>
      </c>
      <c r="G8225" s="6">
        <v>0</v>
      </c>
      <c r="H8225" s="6" t="s">
        <v>34217</v>
      </c>
      <c r="I8225" s="6" t="s">
        <v>40851</v>
      </c>
      <c r="J8225" s="6" t="s">
        <v>34219</v>
      </c>
      <c r="K8225" s="6">
        <v>28</v>
      </c>
    </row>
    <row r="8226" spans="1:11" x14ac:dyDescent="0.25">
      <c r="A8226" s="7" t="s">
        <v>35912</v>
      </c>
      <c r="B8226" s="6">
        <v>0</v>
      </c>
      <c r="C8226" s="6">
        <v>0</v>
      </c>
      <c r="D8226" s="6">
        <v>0</v>
      </c>
      <c r="E8226" s="6">
        <v>0</v>
      </c>
      <c r="F8226" s="6">
        <v>0</v>
      </c>
      <c r="G8226" s="6">
        <v>0</v>
      </c>
      <c r="H8226" s="6" t="s">
        <v>34217</v>
      </c>
      <c r="I8226" s="6" t="s">
        <v>40851</v>
      </c>
      <c r="J8226" s="6" t="s">
        <v>34219</v>
      </c>
      <c r="K8226" s="6">
        <v>29</v>
      </c>
    </row>
    <row r="8227" spans="1:11" ht="25" x14ac:dyDescent="0.25">
      <c r="A8227" s="7" t="s">
        <v>35913</v>
      </c>
      <c r="B8227" s="6">
        <v>0</v>
      </c>
      <c r="C8227" s="6">
        <v>0</v>
      </c>
      <c r="D8227" s="6">
        <v>0</v>
      </c>
      <c r="E8227" s="6">
        <v>0</v>
      </c>
      <c r="F8227" s="6">
        <v>0</v>
      </c>
      <c r="G8227" s="6">
        <v>0</v>
      </c>
      <c r="H8227" s="6" t="s">
        <v>34217</v>
      </c>
      <c r="I8227" s="6" t="s">
        <v>40851</v>
      </c>
      <c r="J8227" s="6" t="s">
        <v>34219</v>
      </c>
      <c r="K8227" s="6">
        <v>30</v>
      </c>
    </row>
    <row r="8228" spans="1:11" ht="25" x14ac:dyDescent="0.25">
      <c r="A8228" s="7" t="s">
        <v>35914</v>
      </c>
      <c r="B8228" s="6">
        <v>0</v>
      </c>
      <c r="C8228" s="6">
        <v>0</v>
      </c>
      <c r="D8228" s="6">
        <v>0</v>
      </c>
      <c r="E8228" s="6">
        <v>0</v>
      </c>
      <c r="F8228" s="6">
        <v>0</v>
      </c>
      <c r="G8228" s="6">
        <v>0</v>
      </c>
      <c r="H8228" s="6" t="s">
        <v>34217</v>
      </c>
      <c r="I8228" s="6" t="s">
        <v>40851</v>
      </c>
      <c r="J8228" s="6" t="s">
        <v>34219</v>
      </c>
      <c r="K8228" s="6">
        <v>31</v>
      </c>
    </row>
    <row r="8229" spans="1:11" x14ac:dyDescent="0.25">
      <c r="A8229" s="7" t="s">
        <v>40853</v>
      </c>
      <c r="B8229" s="6">
        <v>0</v>
      </c>
      <c r="C8229" s="6">
        <v>0</v>
      </c>
      <c r="D8229" s="6">
        <v>0</v>
      </c>
      <c r="E8229" s="6">
        <v>0</v>
      </c>
      <c r="F8229" s="6">
        <v>0</v>
      </c>
      <c r="G8229" s="6">
        <v>0</v>
      </c>
      <c r="H8229" s="6" t="s">
        <v>34217</v>
      </c>
      <c r="I8229" s="6" t="s">
        <v>40854</v>
      </c>
      <c r="J8229" s="6" t="s">
        <v>34219</v>
      </c>
      <c r="K8229" s="6">
        <v>0</v>
      </c>
    </row>
    <row r="8230" spans="1:11" x14ac:dyDescent="0.25">
      <c r="A8230" s="7" t="s">
        <v>40855</v>
      </c>
      <c r="B8230" s="6">
        <v>0</v>
      </c>
      <c r="C8230" s="6">
        <v>0</v>
      </c>
      <c r="D8230" s="6">
        <v>0</v>
      </c>
      <c r="E8230" s="6">
        <v>0</v>
      </c>
      <c r="F8230" s="6">
        <v>0</v>
      </c>
      <c r="G8230" s="6">
        <v>0</v>
      </c>
      <c r="H8230" s="6" t="s">
        <v>34217</v>
      </c>
      <c r="I8230" s="6" t="s">
        <v>40854</v>
      </c>
      <c r="J8230" s="6" t="s">
        <v>34219</v>
      </c>
      <c r="K8230" s="6">
        <v>1</v>
      </c>
    </row>
    <row r="8231" spans="1:11" ht="62.5" x14ac:dyDescent="0.25">
      <c r="A8231" s="7" t="s">
        <v>40856</v>
      </c>
      <c r="B8231" s="6">
        <v>0</v>
      </c>
      <c r="C8231" s="6">
        <v>0</v>
      </c>
      <c r="D8231" s="6">
        <v>0</v>
      </c>
      <c r="E8231" s="6">
        <v>0</v>
      </c>
      <c r="F8231" s="6">
        <v>0</v>
      </c>
      <c r="G8231" s="6">
        <v>0</v>
      </c>
      <c r="H8231" s="6" t="s">
        <v>34217</v>
      </c>
      <c r="I8231" s="6" t="s">
        <v>40854</v>
      </c>
      <c r="J8231" s="6" t="s">
        <v>34219</v>
      </c>
      <c r="K8231" s="6">
        <v>2</v>
      </c>
    </row>
    <row r="8232" spans="1:11" x14ac:dyDescent="0.25">
      <c r="A8232" s="7" t="s">
        <v>40857</v>
      </c>
      <c r="B8232" s="6">
        <v>0</v>
      </c>
      <c r="C8232" s="6">
        <v>0</v>
      </c>
      <c r="D8232" s="6">
        <v>0</v>
      </c>
      <c r="E8232" s="6">
        <v>0</v>
      </c>
      <c r="F8232" s="6">
        <v>0</v>
      </c>
      <c r="G8232" s="6">
        <v>0</v>
      </c>
      <c r="H8232" s="6" t="s">
        <v>34217</v>
      </c>
      <c r="I8232" s="6" t="s">
        <v>40854</v>
      </c>
      <c r="J8232" s="6" t="s">
        <v>34219</v>
      </c>
      <c r="K8232" s="6">
        <v>3</v>
      </c>
    </row>
    <row r="8233" spans="1:11" x14ac:dyDescent="0.25">
      <c r="A8233" s="7" t="s">
        <v>40079</v>
      </c>
      <c r="B8233" s="6">
        <v>0</v>
      </c>
      <c r="C8233" s="6">
        <v>0</v>
      </c>
      <c r="D8233" s="6">
        <v>0</v>
      </c>
      <c r="E8233" s="6">
        <v>0</v>
      </c>
      <c r="F8233" s="6">
        <v>0</v>
      </c>
      <c r="G8233" s="6">
        <v>0</v>
      </c>
      <c r="H8233" s="6" t="s">
        <v>34217</v>
      </c>
      <c r="I8233" s="6" t="s">
        <v>40854</v>
      </c>
      <c r="J8233" s="6" t="s">
        <v>34219</v>
      </c>
      <c r="K8233" s="6">
        <v>4</v>
      </c>
    </row>
    <row r="8234" spans="1:11" x14ac:dyDescent="0.25">
      <c r="A8234" s="7" t="s">
        <v>40858</v>
      </c>
      <c r="B8234" s="6">
        <v>0</v>
      </c>
      <c r="C8234" s="6">
        <v>0</v>
      </c>
      <c r="D8234" s="6">
        <v>0</v>
      </c>
      <c r="E8234" s="6">
        <v>0</v>
      </c>
      <c r="F8234" s="6">
        <v>0</v>
      </c>
      <c r="G8234" s="6">
        <v>0</v>
      </c>
      <c r="H8234" s="6" t="s">
        <v>34217</v>
      </c>
      <c r="I8234" s="6" t="s">
        <v>40854</v>
      </c>
      <c r="J8234" s="6" t="s">
        <v>34219</v>
      </c>
      <c r="K8234" s="6">
        <v>5</v>
      </c>
    </row>
    <row r="8235" spans="1:11" x14ac:dyDescent="0.25">
      <c r="A8235" s="7" t="s">
        <v>40859</v>
      </c>
      <c r="B8235" s="6">
        <v>0</v>
      </c>
      <c r="C8235" s="6">
        <v>0</v>
      </c>
      <c r="D8235" s="6">
        <v>0</v>
      </c>
      <c r="E8235" s="6">
        <v>0</v>
      </c>
      <c r="F8235" s="6">
        <v>0</v>
      </c>
      <c r="G8235" s="6">
        <v>0</v>
      </c>
      <c r="H8235" s="6" t="s">
        <v>34217</v>
      </c>
      <c r="I8235" s="6" t="s">
        <v>40854</v>
      </c>
      <c r="J8235" s="6" t="s">
        <v>34219</v>
      </c>
      <c r="K8235" s="6">
        <v>6</v>
      </c>
    </row>
    <row r="8236" spans="1:11" x14ac:dyDescent="0.25">
      <c r="A8236" s="7" t="s">
        <v>40860</v>
      </c>
      <c r="B8236" s="6">
        <v>0</v>
      </c>
      <c r="C8236" s="6">
        <v>0</v>
      </c>
      <c r="D8236" s="6">
        <v>0</v>
      </c>
      <c r="E8236" s="6">
        <v>0</v>
      </c>
      <c r="F8236" s="6">
        <v>0</v>
      </c>
      <c r="G8236" s="6">
        <v>0</v>
      </c>
      <c r="H8236" s="6" t="s">
        <v>34217</v>
      </c>
      <c r="I8236" s="6" t="s">
        <v>40854</v>
      </c>
      <c r="J8236" s="6" t="s">
        <v>34219</v>
      </c>
      <c r="K8236" s="6">
        <v>7</v>
      </c>
    </row>
    <row r="8237" spans="1:11" x14ac:dyDescent="0.25">
      <c r="A8237" s="7" t="s">
        <v>40861</v>
      </c>
      <c r="B8237" s="6">
        <v>0</v>
      </c>
      <c r="C8237" s="6">
        <v>0</v>
      </c>
      <c r="D8237" s="6">
        <v>0</v>
      </c>
      <c r="E8237" s="6">
        <v>0</v>
      </c>
      <c r="F8237" s="6">
        <v>0</v>
      </c>
      <c r="G8237" s="6">
        <v>0</v>
      </c>
      <c r="H8237" s="6" t="s">
        <v>34217</v>
      </c>
      <c r="I8237" s="6" t="s">
        <v>40854</v>
      </c>
      <c r="J8237" s="6" t="s">
        <v>34219</v>
      </c>
      <c r="K8237" s="6">
        <v>8</v>
      </c>
    </row>
    <row r="8238" spans="1:11" x14ac:dyDescent="0.25">
      <c r="A8238" s="7" t="s">
        <v>40862</v>
      </c>
      <c r="B8238" s="6">
        <v>0</v>
      </c>
      <c r="C8238" s="6">
        <v>0</v>
      </c>
      <c r="D8238" s="6">
        <v>0</v>
      </c>
      <c r="E8238" s="6">
        <v>0</v>
      </c>
      <c r="F8238" s="6">
        <v>0</v>
      </c>
      <c r="G8238" s="6">
        <v>0</v>
      </c>
      <c r="H8238" s="6" t="s">
        <v>34217</v>
      </c>
      <c r="I8238" s="6" t="s">
        <v>40854</v>
      </c>
      <c r="J8238" s="6" t="s">
        <v>34219</v>
      </c>
      <c r="K8238" s="6">
        <v>9</v>
      </c>
    </row>
    <row r="8239" spans="1:11" x14ac:dyDescent="0.25">
      <c r="A8239" s="7" t="s">
        <v>40863</v>
      </c>
      <c r="B8239" s="6">
        <v>0</v>
      </c>
      <c r="C8239" s="6">
        <v>0</v>
      </c>
      <c r="D8239" s="6">
        <v>0</v>
      </c>
      <c r="E8239" s="6">
        <v>0</v>
      </c>
      <c r="F8239" s="6">
        <v>0</v>
      </c>
      <c r="G8239" s="6">
        <v>0</v>
      </c>
      <c r="H8239" s="6" t="s">
        <v>34217</v>
      </c>
      <c r="I8239" s="6" t="s">
        <v>40854</v>
      </c>
      <c r="J8239" s="6" t="s">
        <v>34219</v>
      </c>
      <c r="K8239" s="6">
        <v>10</v>
      </c>
    </row>
    <row r="8240" spans="1:11" x14ac:dyDescent="0.25">
      <c r="A8240" s="7" t="s">
        <v>40864</v>
      </c>
      <c r="B8240" s="6">
        <v>0</v>
      </c>
      <c r="C8240" s="6">
        <v>0</v>
      </c>
      <c r="D8240" s="6">
        <v>0</v>
      </c>
      <c r="E8240" s="6">
        <v>0</v>
      </c>
      <c r="F8240" s="6">
        <v>0</v>
      </c>
      <c r="G8240" s="6">
        <v>0</v>
      </c>
      <c r="H8240" s="6" t="s">
        <v>34217</v>
      </c>
      <c r="I8240" s="6" t="s">
        <v>40854</v>
      </c>
      <c r="J8240" s="6" t="s">
        <v>34219</v>
      </c>
      <c r="K8240" s="6">
        <v>11</v>
      </c>
    </row>
    <row r="8241" spans="1:11" x14ac:dyDescent="0.25">
      <c r="A8241" s="7" t="s">
        <v>40865</v>
      </c>
      <c r="B8241" s="6">
        <v>0</v>
      </c>
      <c r="C8241" s="6">
        <v>0</v>
      </c>
      <c r="D8241" s="6">
        <v>0</v>
      </c>
      <c r="E8241" s="6">
        <v>0</v>
      </c>
      <c r="F8241" s="6">
        <v>0</v>
      </c>
      <c r="G8241" s="6">
        <v>0</v>
      </c>
      <c r="H8241" s="6" t="s">
        <v>34217</v>
      </c>
      <c r="I8241" s="6" t="s">
        <v>40854</v>
      </c>
      <c r="J8241" s="6" t="s">
        <v>34219</v>
      </c>
      <c r="K8241" s="6">
        <v>12</v>
      </c>
    </row>
    <row r="8242" spans="1:11" x14ac:dyDescent="0.25">
      <c r="A8242" s="7" t="s">
        <v>40866</v>
      </c>
      <c r="B8242" s="6">
        <v>0</v>
      </c>
      <c r="C8242" s="6">
        <v>0</v>
      </c>
      <c r="D8242" s="6">
        <v>0</v>
      </c>
      <c r="E8242" s="6">
        <v>0</v>
      </c>
      <c r="F8242" s="6">
        <v>0</v>
      </c>
      <c r="G8242" s="6">
        <v>0</v>
      </c>
      <c r="H8242" s="6" t="s">
        <v>34217</v>
      </c>
      <c r="I8242" s="6" t="s">
        <v>40854</v>
      </c>
      <c r="J8242" s="6" t="s">
        <v>34219</v>
      </c>
      <c r="K8242" s="6">
        <v>13</v>
      </c>
    </row>
    <row r="8243" spans="1:11" x14ac:dyDescent="0.25">
      <c r="A8243" s="7" t="s">
        <v>40867</v>
      </c>
      <c r="B8243" s="6">
        <v>0</v>
      </c>
      <c r="C8243" s="6">
        <v>0</v>
      </c>
      <c r="D8243" s="6">
        <v>0</v>
      </c>
      <c r="E8243" s="6">
        <v>0</v>
      </c>
      <c r="F8243" s="6">
        <v>0</v>
      </c>
      <c r="G8243" s="6">
        <v>0</v>
      </c>
      <c r="H8243" s="6" t="s">
        <v>34217</v>
      </c>
      <c r="I8243" s="6" t="s">
        <v>40854</v>
      </c>
      <c r="J8243" s="6" t="s">
        <v>34219</v>
      </c>
      <c r="K8243" s="6">
        <v>14</v>
      </c>
    </row>
    <row r="8244" spans="1:11" x14ac:dyDescent="0.25">
      <c r="A8244" s="7" t="s">
        <v>40868</v>
      </c>
      <c r="B8244" s="6">
        <v>0</v>
      </c>
      <c r="C8244" s="6">
        <v>0</v>
      </c>
      <c r="D8244" s="6">
        <v>0</v>
      </c>
      <c r="E8244" s="6">
        <v>0</v>
      </c>
      <c r="F8244" s="6">
        <v>0</v>
      </c>
      <c r="G8244" s="6">
        <v>0</v>
      </c>
      <c r="H8244" s="6" t="s">
        <v>34217</v>
      </c>
      <c r="I8244" s="6" t="s">
        <v>40854</v>
      </c>
      <c r="J8244" s="6" t="s">
        <v>34219</v>
      </c>
      <c r="K8244" s="6">
        <v>15</v>
      </c>
    </row>
    <row r="8245" spans="1:11" x14ac:dyDescent="0.25">
      <c r="A8245" s="7" t="s">
        <v>40869</v>
      </c>
      <c r="B8245" s="6">
        <v>0</v>
      </c>
      <c r="C8245" s="6">
        <v>0</v>
      </c>
      <c r="D8245" s="6">
        <v>0</v>
      </c>
      <c r="E8245" s="6">
        <v>0</v>
      </c>
      <c r="F8245" s="6">
        <v>0</v>
      </c>
      <c r="G8245" s="6">
        <v>0</v>
      </c>
      <c r="H8245" s="6" t="s">
        <v>34217</v>
      </c>
      <c r="I8245" s="6" t="s">
        <v>40854</v>
      </c>
      <c r="J8245" s="6" t="s">
        <v>34219</v>
      </c>
      <c r="K8245" s="6">
        <v>16</v>
      </c>
    </row>
    <row r="8246" spans="1:11" x14ac:dyDescent="0.25">
      <c r="A8246" s="7" t="s">
        <v>40870</v>
      </c>
      <c r="B8246" s="6">
        <v>0</v>
      </c>
      <c r="C8246" s="6">
        <v>0</v>
      </c>
      <c r="D8246" s="6">
        <v>0</v>
      </c>
      <c r="E8246" s="6">
        <v>0</v>
      </c>
      <c r="F8246" s="6">
        <v>0</v>
      </c>
      <c r="G8246" s="6">
        <v>0</v>
      </c>
      <c r="H8246" s="6" t="s">
        <v>34217</v>
      </c>
      <c r="I8246" s="6" t="s">
        <v>40854</v>
      </c>
      <c r="J8246" s="6" t="s">
        <v>34219</v>
      </c>
      <c r="K8246" s="6">
        <v>17</v>
      </c>
    </row>
    <row r="8247" spans="1:11" x14ac:dyDescent="0.25">
      <c r="A8247" s="7" t="s">
        <v>40871</v>
      </c>
      <c r="B8247" s="6">
        <v>0</v>
      </c>
      <c r="C8247" s="6">
        <v>0</v>
      </c>
      <c r="D8247" s="6">
        <v>0</v>
      </c>
      <c r="E8247" s="6">
        <v>0</v>
      </c>
      <c r="F8247" s="6">
        <v>0</v>
      </c>
      <c r="G8247" s="6">
        <v>0</v>
      </c>
      <c r="H8247" s="6" t="s">
        <v>34217</v>
      </c>
      <c r="I8247" s="6" t="s">
        <v>40854</v>
      </c>
      <c r="J8247" s="6" t="s">
        <v>34219</v>
      </c>
      <c r="K8247" s="6">
        <v>18</v>
      </c>
    </row>
    <row r="8248" spans="1:11" x14ac:dyDescent="0.25">
      <c r="A8248" s="7" t="s">
        <v>40872</v>
      </c>
      <c r="B8248" s="6">
        <v>0</v>
      </c>
      <c r="C8248" s="6">
        <v>0</v>
      </c>
      <c r="D8248" s="6">
        <v>0</v>
      </c>
      <c r="E8248" s="6">
        <v>0</v>
      </c>
      <c r="F8248" s="6">
        <v>0</v>
      </c>
      <c r="G8248" s="6">
        <v>0</v>
      </c>
      <c r="H8248" s="6" t="s">
        <v>34217</v>
      </c>
      <c r="I8248" s="6" t="s">
        <v>40854</v>
      </c>
      <c r="J8248" s="6" t="s">
        <v>34219</v>
      </c>
      <c r="K8248" s="6">
        <v>19</v>
      </c>
    </row>
    <row r="8249" spans="1:11" x14ac:dyDescent="0.25">
      <c r="A8249" s="7" t="s">
        <v>40873</v>
      </c>
      <c r="B8249" s="6">
        <v>0</v>
      </c>
      <c r="C8249" s="6">
        <v>0</v>
      </c>
      <c r="D8249" s="6">
        <v>0</v>
      </c>
      <c r="E8249" s="6">
        <v>0</v>
      </c>
      <c r="F8249" s="6">
        <v>0</v>
      </c>
      <c r="G8249" s="6">
        <v>0</v>
      </c>
      <c r="H8249" s="6" t="s">
        <v>34217</v>
      </c>
      <c r="I8249" s="6" t="s">
        <v>40854</v>
      </c>
      <c r="J8249" s="6" t="s">
        <v>34219</v>
      </c>
      <c r="K8249" s="6">
        <v>20</v>
      </c>
    </row>
    <row r="8250" spans="1:11" x14ac:dyDescent="0.25">
      <c r="A8250" s="7" t="s">
        <v>40874</v>
      </c>
      <c r="B8250" s="6">
        <v>0</v>
      </c>
      <c r="C8250" s="6">
        <v>0</v>
      </c>
      <c r="D8250" s="6">
        <v>0</v>
      </c>
      <c r="E8250" s="6">
        <v>0</v>
      </c>
      <c r="F8250" s="6">
        <v>0</v>
      </c>
      <c r="G8250" s="6">
        <v>0</v>
      </c>
      <c r="H8250" s="6" t="s">
        <v>34217</v>
      </c>
      <c r="I8250" s="6" t="s">
        <v>40854</v>
      </c>
      <c r="J8250" s="6" t="s">
        <v>34219</v>
      </c>
      <c r="K8250" s="6">
        <v>21</v>
      </c>
    </row>
    <row r="8251" spans="1:11" x14ac:dyDescent="0.25">
      <c r="A8251" s="7" t="s">
        <v>40875</v>
      </c>
      <c r="B8251" s="6">
        <v>0</v>
      </c>
      <c r="C8251" s="6">
        <v>0</v>
      </c>
      <c r="D8251" s="6">
        <v>0</v>
      </c>
      <c r="E8251" s="6">
        <v>0</v>
      </c>
      <c r="F8251" s="6">
        <v>0</v>
      </c>
      <c r="G8251" s="6">
        <v>0</v>
      </c>
      <c r="H8251" s="6" t="s">
        <v>34217</v>
      </c>
      <c r="I8251" s="6" t="s">
        <v>40854</v>
      </c>
      <c r="J8251" s="6" t="s">
        <v>34219</v>
      </c>
      <c r="K8251" s="6">
        <v>22</v>
      </c>
    </row>
    <row r="8252" spans="1:11" x14ac:dyDescent="0.25">
      <c r="A8252" s="7" t="s">
        <v>40876</v>
      </c>
      <c r="B8252" s="6">
        <v>0</v>
      </c>
      <c r="C8252" s="6">
        <v>0</v>
      </c>
      <c r="D8252" s="6">
        <v>0</v>
      </c>
      <c r="E8252" s="6">
        <v>0</v>
      </c>
      <c r="F8252" s="6">
        <v>0</v>
      </c>
      <c r="G8252" s="6">
        <v>0</v>
      </c>
      <c r="H8252" s="6" t="s">
        <v>34217</v>
      </c>
      <c r="I8252" s="6" t="s">
        <v>40854</v>
      </c>
      <c r="J8252" s="6" t="s">
        <v>34219</v>
      </c>
      <c r="K8252" s="6">
        <v>23</v>
      </c>
    </row>
    <row r="8253" spans="1:11" x14ac:dyDescent="0.25">
      <c r="A8253" s="7" t="s">
        <v>40877</v>
      </c>
      <c r="B8253" s="6">
        <v>0</v>
      </c>
      <c r="C8253" s="6">
        <v>0</v>
      </c>
      <c r="D8253" s="6">
        <v>0</v>
      </c>
      <c r="E8253" s="6">
        <v>0</v>
      </c>
      <c r="F8253" s="6">
        <v>0</v>
      </c>
      <c r="G8253" s="6">
        <v>0</v>
      </c>
      <c r="H8253" s="6" t="s">
        <v>34217</v>
      </c>
      <c r="I8253" s="6" t="s">
        <v>40854</v>
      </c>
      <c r="J8253" s="6" t="s">
        <v>34219</v>
      </c>
      <c r="K8253" s="6">
        <v>24</v>
      </c>
    </row>
    <row r="8254" spans="1:11" x14ac:dyDescent="0.25">
      <c r="A8254" s="7" t="s">
        <v>40878</v>
      </c>
      <c r="B8254" s="6">
        <v>0</v>
      </c>
      <c r="C8254" s="6">
        <v>0</v>
      </c>
      <c r="D8254" s="6">
        <v>0</v>
      </c>
      <c r="E8254" s="6">
        <v>0</v>
      </c>
      <c r="F8254" s="6">
        <v>0</v>
      </c>
      <c r="G8254" s="6">
        <v>0</v>
      </c>
      <c r="H8254" s="6" t="s">
        <v>34217</v>
      </c>
      <c r="I8254" s="6" t="s">
        <v>40854</v>
      </c>
      <c r="J8254" s="6" t="s">
        <v>34219</v>
      </c>
      <c r="K8254" s="6">
        <v>25</v>
      </c>
    </row>
    <row r="8255" spans="1:11" x14ac:dyDescent="0.25">
      <c r="A8255" s="7" t="s">
        <v>40879</v>
      </c>
      <c r="B8255" s="6">
        <v>0</v>
      </c>
      <c r="C8255" s="6">
        <v>0</v>
      </c>
      <c r="D8255" s="6">
        <v>0</v>
      </c>
      <c r="E8255" s="6">
        <v>0</v>
      </c>
      <c r="F8255" s="6">
        <v>0</v>
      </c>
      <c r="G8255" s="6">
        <v>0</v>
      </c>
      <c r="H8255" s="6" t="s">
        <v>34217</v>
      </c>
      <c r="I8255" s="6" t="s">
        <v>40854</v>
      </c>
      <c r="J8255" s="6" t="s">
        <v>34219</v>
      </c>
      <c r="K8255" s="6">
        <v>26</v>
      </c>
    </row>
    <row r="8256" spans="1:11" x14ac:dyDescent="0.25">
      <c r="A8256" s="7" t="s">
        <v>40880</v>
      </c>
      <c r="B8256" s="6">
        <v>0</v>
      </c>
      <c r="C8256" s="6">
        <v>0</v>
      </c>
      <c r="D8256" s="6">
        <v>0</v>
      </c>
      <c r="E8256" s="6">
        <v>0</v>
      </c>
      <c r="F8256" s="6">
        <v>0</v>
      </c>
      <c r="G8256" s="6">
        <v>0</v>
      </c>
      <c r="H8256" s="6" t="s">
        <v>34217</v>
      </c>
      <c r="I8256" s="6" t="s">
        <v>40854</v>
      </c>
      <c r="J8256" s="6" t="s">
        <v>34219</v>
      </c>
      <c r="K8256" s="6">
        <v>27</v>
      </c>
    </row>
    <row r="8257" spans="1:11" x14ac:dyDescent="0.25">
      <c r="A8257" s="7" t="s">
        <v>40881</v>
      </c>
      <c r="B8257" s="6">
        <v>0</v>
      </c>
      <c r="C8257" s="6">
        <v>0</v>
      </c>
      <c r="D8257" s="6">
        <v>0</v>
      </c>
      <c r="E8257" s="6">
        <v>0</v>
      </c>
      <c r="F8257" s="6">
        <v>0</v>
      </c>
      <c r="G8257" s="6">
        <v>0</v>
      </c>
      <c r="H8257" s="6" t="s">
        <v>34217</v>
      </c>
      <c r="I8257" s="6" t="s">
        <v>40854</v>
      </c>
      <c r="J8257" s="6" t="s">
        <v>34219</v>
      </c>
      <c r="K8257" s="6">
        <v>28</v>
      </c>
    </row>
    <row r="8258" spans="1:11" x14ac:dyDescent="0.25">
      <c r="A8258" s="7" t="s">
        <v>40882</v>
      </c>
      <c r="B8258" s="6">
        <v>0</v>
      </c>
      <c r="C8258" s="6">
        <v>0</v>
      </c>
      <c r="D8258" s="6">
        <v>0</v>
      </c>
      <c r="E8258" s="6">
        <v>0</v>
      </c>
      <c r="F8258" s="6">
        <v>0</v>
      </c>
      <c r="G8258" s="6">
        <v>0</v>
      </c>
      <c r="H8258" s="6" t="s">
        <v>34217</v>
      </c>
      <c r="I8258" s="6" t="s">
        <v>40854</v>
      </c>
      <c r="J8258" s="6" t="s">
        <v>34219</v>
      </c>
      <c r="K8258" s="6">
        <v>29</v>
      </c>
    </row>
    <row r="8259" spans="1:11" x14ac:dyDescent="0.25">
      <c r="A8259" s="7" t="s">
        <v>40883</v>
      </c>
      <c r="B8259" s="6">
        <v>0</v>
      </c>
      <c r="C8259" s="6">
        <v>0</v>
      </c>
      <c r="D8259" s="6">
        <v>0</v>
      </c>
      <c r="E8259" s="6">
        <v>0</v>
      </c>
      <c r="F8259" s="6">
        <v>0</v>
      </c>
      <c r="G8259" s="6">
        <v>0</v>
      </c>
      <c r="H8259" s="6" t="s">
        <v>34217</v>
      </c>
      <c r="I8259" s="6" t="s">
        <v>40854</v>
      </c>
      <c r="J8259" s="6" t="s">
        <v>34219</v>
      </c>
      <c r="K8259" s="6">
        <v>30</v>
      </c>
    </row>
    <row r="8260" spans="1:11" x14ac:dyDescent="0.25">
      <c r="A8260" s="7" t="s">
        <v>40884</v>
      </c>
      <c r="B8260" s="6">
        <v>0</v>
      </c>
      <c r="C8260" s="6">
        <v>0</v>
      </c>
      <c r="D8260" s="6">
        <v>0</v>
      </c>
      <c r="E8260" s="6">
        <v>0</v>
      </c>
      <c r="F8260" s="6">
        <v>0</v>
      </c>
      <c r="G8260" s="6">
        <v>0</v>
      </c>
      <c r="H8260" s="6" t="s">
        <v>34217</v>
      </c>
      <c r="I8260" s="6" t="s">
        <v>40854</v>
      </c>
      <c r="J8260" s="6" t="s">
        <v>34219</v>
      </c>
      <c r="K8260" s="6">
        <v>31</v>
      </c>
    </row>
    <row r="8261" spans="1:11" x14ac:dyDescent="0.25">
      <c r="A8261" s="7" t="s">
        <v>40885</v>
      </c>
      <c r="B8261" s="6">
        <v>0</v>
      </c>
      <c r="C8261" s="6">
        <v>0</v>
      </c>
      <c r="D8261" s="6">
        <v>0</v>
      </c>
      <c r="E8261" s="6">
        <v>0</v>
      </c>
      <c r="F8261" s="6">
        <v>0</v>
      </c>
      <c r="G8261" s="6">
        <v>0</v>
      </c>
      <c r="H8261" s="6" t="s">
        <v>34217</v>
      </c>
      <c r="I8261" s="6" t="s">
        <v>40854</v>
      </c>
      <c r="J8261" s="6" t="s">
        <v>34219</v>
      </c>
      <c r="K8261" s="6">
        <v>32</v>
      </c>
    </row>
    <row r="8262" spans="1:11" x14ac:dyDescent="0.25">
      <c r="A8262" s="7" t="s">
        <v>40886</v>
      </c>
      <c r="B8262" s="6">
        <v>0</v>
      </c>
      <c r="C8262" s="6">
        <v>0</v>
      </c>
      <c r="D8262" s="6">
        <v>0</v>
      </c>
      <c r="E8262" s="6">
        <v>0</v>
      </c>
      <c r="F8262" s="6">
        <v>0</v>
      </c>
      <c r="G8262" s="6">
        <v>0</v>
      </c>
      <c r="H8262" s="6" t="s">
        <v>34217</v>
      </c>
      <c r="I8262" s="6" t="s">
        <v>40854</v>
      </c>
      <c r="J8262" s="6" t="s">
        <v>34219</v>
      </c>
      <c r="K8262" s="6">
        <v>33</v>
      </c>
    </row>
    <row r="8263" spans="1:11" x14ac:dyDescent="0.25">
      <c r="A8263" s="7" t="s">
        <v>40887</v>
      </c>
      <c r="B8263" s="6">
        <v>0</v>
      </c>
      <c r="C8263" s="6">
        <v>0</v>
      </c>
      <c r="D8263" s="6">
        <v>0</v>
      </c>
      <c r="E8263" s="6">
        <v>0</v>
      </c>
      <c r="F8263" s="6">
        <v>0</v>
      </c>
      <c r="G8263" s="6">
        <v>0</v>
      </c>
      <c r="H8263" s="6" t="s">
        <v>34217</v>
      </c>
      <c r="I8263" s="6" t="s">
        <v>40854</v>
      </c>
      <c r="J8263" s="6" t="s">
        <v>34219</v>
      </c>
      <c r="K8263" s="6">
        <v>34</v>
      </c>
    </row>
    <row r="8264" spans="1:11" x14ac:dyDescent="0.25">
      <c r="A8264" s="7" t="s">
        <v>40888</v>
      </c>
      <c r="B8264" s="6">
        <v>0</v>
      </c>
      <c r="C8264" s="6">
        <v>0</v>
      </c>
      <c r="D8264" s="6">
        <v>0</v>
      </c>
      <c r="E8264" s="6">
        <v>0</v>
      </c>
      <c r="F8264" s="6">
        <v>0</v>
      </c>
      <c r="G8264" s="6">
        <v>0</v>
      </c>
      <c r="H8264" s="6" t="s">
        <v>34217</v>
      </c>
      <c r="I8264" s="6" t="s">
        <v>40854</v>
      </c>
      <c r="J8264" s="6" t="s">
        <v>34219</v>
      </c>
      <c r="K8264" s="6">
        <v>35</v>
      </c>
    </row>
    <row r="8265" spans="1:11" x14ac:dyDescent="0.25">
      <c r="A8265" s="7" t="s">
        <v>40889</v>
      </c>
      <c r="B8265" s="6">
        <v>0</v>
      </c>
      <c r="C8265" s="6">
        <v>0</v>
      </c>
      <c r="D8265" s="6">
        <v>0</v>
      </c>
      <c r="E8265" s="6">
        <v>0</v>
      </c>
      <c r="F8265" s="6">
        <v>0</v>
      </c>
      <c r="G8265" s="6">
        <v>0</v>
      </c>
      <c r="H8265" s="6" t="s">
        <v>34217</v>
      </c>
      <c r="I8265" s="6" t="s">
        <v>40854</v>
      </c>
      <c r="J8265" s="6" t="s">
        <v>34219</v>
      </c>
      <c r="K8265" s="6">
        <v>36</v>
      </c>
    </row>
    <row r="8266" spans="1:11" x14ac:dyDescent="0.25">
      <c r="A8266" s="7" t="s">
        <v>40890</v>
      </c>
      <c r="B8266" s="6">
        <v>0</v>
      </c>
      <c r="C8266" s="6">
        <v>0</v>
      </c>
      <c r="D8266" s="6">
        <v>0</v>
      </c>
      <c r="E8266" s="6">
        <v>0</v>
      </c>
      <c r="F8266" s="6">
        <v>0</v>
      </c>
      <c r="G8266" s="6">
        <v>0</v>
      </c>
      <c r="H8266" s="6" t="s">
        <v>34217</v>
      </c>
      <c r="I8266" s="6" t="s">
        <v>40854</v>
      </c>
      <c r="J8266" s="6" t="s">
        <v>34219</v>
      </c>
      <c r="K8266" s="6">
        <v>37</v>
      </c>
    </row>
    <row r="8267" spans="1:11" x14ac:dyDescent="0.25">
      <c r="A8267" s="7" t="s">
        <v>40891</v>
      </c>
      <c r="B8267" s="6">
        <v>0</v>
      </c>
      <c r="C8267" s="6">
        <v>0</v>
      </c>
      <c r="D8267" s="6">
        <v>0</v>
      </c>
      <c r="E8267" s="6">
        <v>0</v>
      </c>
      <c r="F8267" s="6">
        <v>0</v>
      </c>
      <c r="G8267" s="6">
        <v>0</v>
      </c>
      <c r="H8267" s="6" t="s">
        <v>34217</v>
      </c>
      <c r="I8267" s="6" t="s">
        <v>40854</v>
      </c>
      <c r="J8267" s="6" t="s">
        <v>34219</v>
      </c>
      <c r="K8267" s="6">
        <v>38</v>
      </c>
    </row>
    <row r="8268" spans="1:11" x14ac:dyDescent="0.25">
      <c r="A8268" s="7" t="s">
        <v>40728</v>
      </c>
      <c r="B8268" s="6">
        <v>0</v>
      </c>
      <c r="C8268" s="6">
        <v>0</v>
      </c>
      <c r="D8268" s="6">
        <v>0</v>
      </c>
      <c r="E8268" s="6">
        <v>0</v>
      </c>
      <c r="F8268" s="6">
        <v>0</v>
      </c>
      <c r="G8268" s="6">
        <v>0</v>
      </c>
      <c r="H8268" s="6" t="s">
        <v>34217</v>
      </c>
      <c r="I8268" s="6" t="s">
        <v>40854</v>
      </c>
      <c r="J8268" s="6" t="s">
        <v>34219</v>
      </c>
      <c r="K8268" s="6">
        <v>39</v>
      </c>
    </row>
    <row r="8269" spans="1:11" x14ac:dyDescent="0.25">
      <c r="A8269" s="7" t="s">
        <v>40892</v>
      </c>
      <c r="B8269" s="6">
        <v>0</v>
      </c>
      <c r="C8269" s="6">
        <v>0</v>
      </c>
      <c r="D8269" s="6">
        <v>0</v>
      </c>
      <c r="E8269" s="6">
        <v>0</v>
      </c>
      <c r="F8269" s="6">
        <v>0</v>
      </c>
      <c r="G8269" s="6">
        <v>0</v>
      </c>
      <c r="H8269" s="6" t="s">
        <v>34217</v>
      </c>
      <c r="I8269" s="6" t="s">
        <v>40854</v>
      </c>
      <c r="J8269" s="6" t="s">
        <v>34219</v>
      </c>
      <c r="K8269" s="6">
        <v>40</v>
      </c>
    </row>
    <row r="8270" spans="1:11" x14ac:dyDescent="0.25">
      <c r="A8270" s="7" t="s">
        <v>40893</v>
      </c>
      <c r="B8270" s="6">
        <v>0</v>
      </c>
      <c r="C8270" s="6">
        <v>0</v>
      </c>
      <c r="D8270" s="6">
        <v>0</v>
      </c>
      <c r="E8270" s="6">
        <v>0</v>
      </c>
      <c r="F8270" s="6">
        <v>0</v>
      </c>
      <c r="G8270" s="6">
        <v>0</v>
      </c>
      <c r="H8270" s="6" t="s">
        <v>34217</v>
      </c>
      <c r="I8270" s="6" t="s">
        <v>40854</v>
      </c>
      <c r="J8270" s="6" t="s">
        <v>34219</v>
      </c>
      <c r="K8270" s="6">
        <v>41</v>
      </c>
    </row>
    <row r="8271" spans="1:11" x14ac:dyDescent="0.25">
      <c r="A8271" s="7" t="s">
        <v>40731</v>
      </c>
      <c r="B8271" s="6">
        <v>0</v>
      </c>
      <c r="C8271" s="6">
        <v>0</v>
      </c>
      <c r="D8271" s="6">
        <v>0</v>
      </c>
      <c r="E8271" s="6">
        <v>0</v>
      </c>
      <c r="F8271" s="6">
        <v>0</v>
      </c>
      <c r="G8271" s="6">
        <v>0</v>
      </c>
      <c r="H8271" s="6" t="s">
        <v>34217</v>
      </c>
      <c r="I8271" s="6" t="s">
        <v>40854</v>
      </c>
      <c r="J8271" s="6" t="s">
        <v>34219</v>
      </c>
      <c r="K8271" s="6">
        <v>42</v>
      </c>
    </row>
    <row r="8272" spans="1:11" x14ac:dyDescent="0.25">
      <c r="A8272" s="7" t="s">
        <v>34748</v>
      </c>
      <c r="B8272" s="6">
        <v>0</v>
      </c>
      <c r="C8272" s="6">
        <v>0</v>
      </c>
      <c r="D8272" s="6">
        <v>0</v>
      </c>
      <c r="E8272" s="6">
        <v>0</v>
      </c>
      <c r="F8272" s="6">
        <v>0</v>
      </c>
      <c r="G8272" s="6">
        <v>0</v>
      </c>
      <c r="H8272" s="6" t="s">
        <v>34217</v>
      </c>
      <c r="I8272" s="6" t="s">
        <v>40854</v>
      </c>
      <c r="J8272" s="6" t="s">
        <v>34219</v>
      </c>
      <c r="K8272" s="6">
        <v>43</v>
      </c>
    </row>
    <row r="8273" spans="1:11" x14ac:dyDescent="0.25">
      <c r="A8273" s="7" t="s">
        <v>40894</v>
      </c>
      <c r="B8273" s="6">
        <v>0</v>
      </c>
      <c r="C8273" s="6">
        <v>0</v>
      </c>
      <c r="D8273" s="6">
        <v>0</v>
      </c>
      <c r="E8273" s="6">
        <v>0</v>
      </c>
      <c r="F8273" s="6">
        <v>0</v>
      </c>
      <c r="G8273" s="6">
        <v>0</v>
      </c>
      <c r="H8273" s="6" t="s">
        <v>34217</v>
      </c>
      <c r="I8273" s="6" t="s">
        <v>40854</v>
      </c>
      <c r="J8273" s="6" t="s">
        <v>34219</v>
      </c>
      <c r="K8273" s="6">
        <v>44</v>
      </c>
    </row>
    <row r="8274" spans="1:11" ht="75" x14ac:dyDescent="0.25">
      <c r="A8274" s="7" t="s">
        <v>40895</v>
      </c>
      <c r="B8274" s="6">
        <v>0</v>
      </c>
      <c r="C8274" s="6">
        <v>0</v>
      </c>
      <c r="D8274" s="6">
        <v>0</v>
      </c>
      <c r="E8274" s="6">
        <v>1</v>
      </c>
      <c r="F8274" s="6">
        <v>0</v>
      </c>
      <c r="G8274" s="6">
        <v>0</v>
      </c>
      <c r="H8274" s="6" t="s">
        <v>34209</v>
      </c>
      <c r="I8274" s="6" t="s">
        <v>40854</v>
      </c>
      <c r="J8274" s="6" t="s">
        <v>34219</v>
      </c>
      <c r="K8274" s="6">
        <v>45</v>
      </c>
    </row>
    <row r="8275" spans="1:11" x14ac:dyDescent="0.25">
      <c r="A8275" s="7" t="s">
        <v>36007</v>
      </c>
      <c r="B8275" s="6">
        <v>0</v>
      </c>
      <c r="C8275" s="6">
        <v>0</v>
      </c>
      <c r="D8275" s="6">
        <v>0</v>
      </c>
      <c r="E8275" s="6">
        <v>1</v>
      </c>
      <c r="F8275" s="6">
        <v>0</v>
      </c>
      <c r="G8275" s="6">
        <v>0</v>
      </c>
      <c r="H8275" s="6" t="s">
        <v>34209</v>
      </c>
      <c r="I8275" s="6" t="s">
        <v>40854</v>
      </c>
      <c r="J8275" s="6" t="s">
        <v>34219</v>
      </c>
      <c r="K8275" s="6">
        <v>46</v>
      </c>
    </row>
    <row r="8276" spans="1:11" ht="62.5" x14ac:dyDescent="0.25">
      <c r="A8276" s="7" t="s">
        <v>40896</v>
      </c>
      <c r="B8276" s="6">
        <v>0</v>
      </c>
      <c r="C8276" s="6">
        <v>0</v>
      </c>
      <c r="D8276" s="6">
        <v>0</v>
      </c>
      <c r="E8276" s="6">
        <v>1</v>
      </c>
      <c r="F8276" s="6">
        <v>0</v>
      </c>
      <c r="G8276" s="6">
        <v>0</v>
      </c>
      <c r="H8276" s="6" t="s">
        <v>34209</v>
      </c>
      <c r="I8276" s="6" t="s">
        <v>40854</v>
      </c>
      <c r="J8276" s="6" t="s">
        <v>34219</v>
      </c>
      <c r="K8276" s="6">
        <v>47</v>
      </c>
    </row>
    <row r="8277" spans="1:11" ht="50" x14ac:dyDescent="0.25">
      <c r="A8277" s="7" t="s">
        <v>40897</v>
      </c>
      <c r="B8277" s="6">
        <v>0</v>
      </c>
      <c r="C8277" s="6">
        <v>0</v>
      </c>
      <c r="D8277" s="6">
        <v>0</v>
      </c>
      <c r="E8277" s="6">
        <v>1</v>
      </c>
      <c r="F8277" s="6">
        <v>0</v>
      </c>
      <c r="G8277" s="6">
        <v>0</v>
      </c>
      <c r="H8277" s="6" t="s">
        <v>34209</v>
      </c>
      <c r="I8277" s="6" t="s">
        <v>40854</v>
      </c>
      <c r="J8277" s="6" t="s">
        <v>34219</v>
      </c>
      <c r="K8277" s="6">
        <v>48</v>
      </c>
    </row>
    <row r="8278" spans="1:11" x14ac:dyDescent="0.25">
      <c r="A8278" s="7" t="s">
        <v>40898</v>
      </c>
      <c r="B8278" s="6">
        <v>0</v>
      </c>
      <c r="C8278" s="6">
        <v>0</v>
      </c>
      <c r="D8278" s="6">
        <v>0</v>
      </c>
      <c r="E8278" s="6">
        <v>1</v>
      </c>
      <c r="F8278" s="6">
        <v>0</v>
      </c>
      <c r="G8278" s="6">
        <v>0</v>
      </c>
      <c r="H8278" s="6" t="s">
        <v>34209</v>
      </c>
      <c r="I8278" s="6" t="s">
        <v>40854</v>
      </c>
      <c r="J8278" s="6" t="s">
        <v>34219</v>
      </c>
      <c r="K8278" s="6">
        <v>49</v>
      </c>
    </row>
    <row r="8279" spans="1:11" ht="25" x14ac:dyDescent="0.25">
      <c r="A8279" s="7" t="s">
        <v>40899</v>
      </c>
      <c r="B8279" s="6">
        <v>0</v>
      </c>
      <c r="C8279" s="6">
        <v>0</v>
      </c>
      <c r="D8279" s="6">
        <v>0</v>
      </c>
      <c r="E8279" s="6">
        <v>1</v>
      </c>
      <c r="F8279" s="6">
        <v>0</v>
      </c>
      <c r="G8279" s="6">
        <v>0</v>
      </c>
      <c r="H8279" s="6" t="s">
        <v>34209</v>
      </c>
      <c r="I8279" s="6" t="s">
        <v>40854</v>
      </c>
      <c r="J8279" s="6" t="s">
        <v>34219</v>
      </c>
      <c r="K8279" s="6">
        <v>50</v>
      </c>
    </row>
    <row r="8280" spans="1:11" x14ac:dyDescent="0.25">
      <c r="A8280" s="7" t="s">
        <v>40900</v>
      </c>
      <c r="B8280" s="6">
        <v>0</v>
      </c>
      <c r="C8280" s="6">
        <v>0</v>
      </c>
      <c r="D8280" s="6">
        <v>0</v>
      </c>
      <c r="E8280" s="6">
        <v>1</v>
      </c>
      <c r="F8280" s="6">
        <v>0</v>
      </c>
      <c r="G8280" s="6">
        <v>0</v>
      </c>
      <c r="H8280" s="6" t="s">
        <v>34209</v>
      </c>
      <c r="I8280" s="6" t="s">
        <v>40854</v>
      </c>
      <c r="J8280" s="6" t="s">
        <v>34219</v>
      </c>
      <c r="K8280" s="6">
        <v>51</v>
      </c>
    </row>
    <row r="8281" spans="1:11" x14ac:dyDescent="0.25">
      <c r="A8281" s="7" t="s">
        <v>40901</v>
      </c>
      <c r="B8281" s="6">
        <v>0</v>
      </c>
      <c r="C8281" s="6">
        <v>0</v>
      </c>
      <c r="D8281" s="6">
        <v>0</v>
      </c>
      <c r="E8281" s="6">
        <v>1</v>
      </c>
      <c r="F8281" s="6">
        <v>0</v>
      </c>
      <c r="G8281" s="6">
        <v>0</v>
      </c>
      <c r="H8281" s="6" t="s">
        <v>34209</v>
      </c>
      <c r="I8281" s="6" t="s">
        <v>40854</v>
      </c>
      <c r="J8281" s="6" t="s">
        <v>34219</v>
      </c>
      <c r="K8281" s="6">
        <v>52</v>
      </c>
    </row>
    <row r="8282" spans="1:11" ht="25" x14ac:dyDescent="0.25">
      <c r="A8282" s="7" t="s">
        <v>40902</v>
      </c>
      <c r="B8282" s="6">
        <v>0</v>
      </c>
      <c r="C8282" s="6">
        <v>0</v>
      </c>
      <c r="D8282" s="6">
        <v>0</v>
      </c>
      <c r="E8282" s="6">
        <v>1</v>
      </c>
      <c r="F8282" s="6">
        <v>0</v>
      </c>
      <c r="G8282" s="6">
        <v>0</v>
      </c>
      <c r="H8282" s="6" t="s">
        <v>34209</v>
      </c>
      <c r="I8282" s="6" t="s">
        <v>40854</v>
      </c>
      <c r="J8282" s="6" t="s">
        <v>34219</v>
      </c>
      <c r="K8282" s="6">
        <v>53</v>
      </c>
    </row>
    <row r="8283" spans="1:11" x14ac:dyDescent="0.25">
      <c r="A8283" s="7" t="s">
        <v>40903</v>
      </c>
      <c r="B8283" s="6">
        <v>0</v>
      </c>
      <c r="C8283" s="6">
        <v>0</v>
      </c>
      <c r="D8283" s="6">
        <v>0</v>
      </c>
      <c r="E8283" s="6">
        <v>1</v>
      </c>
      <c r="F8283" s="6">
        <v>0</v>
      </c>
      <c r="G8283" s="6">
        <v>0</v>
      </c>
      <c r="H8283" s="6" t="s">
        <v>34209</v>
      </c>
      <c r="I8283" s="6" t="s">
        <v>40854</v>
      </c>
      <c r="J8283" s="6" t="s">
        <v>34219</v>
      </c>
      <c r="K8283" s="6">
        <v>54</v>
      </c>
    </row>
    <row r="8284" spans="1:11" x14ac:dyDescent="0.25">
      <c r="A8284" s="7" t="s">
        <v>40904</v>
      </c>
      <c r="B8284" s="6">
        <v>0</v>
      </c>
      <c r="C8284" s="6">
        <v>0</v>
      </c>
      <c r="D8284" s="6">
        <v>0</v>
      </c>
      <c r="E8284" s="6">
        <v>1</v>
      </c>
      <c r="F8284" s="6">
        <v>0</v>
      </c>
      <c r="G8284" s="6">
        <v>0</v>
      </c>
      <c r="H8284" s="6" t="s">
        <v>34209</v>
      </c>
      <c r="I8284" s="6" t="s">
        <v>40854</v>
      </c>
      <c r="J8284" s="6" t="s">
        <v>34219</v>
      </c>
      <c r="K8284" s="6">
        <v>55</v>
      </c>
    </row>
    <row r="8285" spans="1:11" x14ac:dyDescent="0.25">
      <c r="A8285" s="7" t="s">
        <v>40905</v>
      </c>
      <c r="B8285" s="6">
        <v>0</v>
      </c>
      <c r="C8285" s="6">
        <v>0</v>
      </c>
      <c r="D8285" s="6">
        <v>0</v>
      </c>
      <c r="E8285" s="6">
        <v>1</v>
      </c>
      <c r="F8285" s="6">
        <v>0</v>
      </c>
      <c r="G8285" s="6">
        <v>0</v>
      </c>
      <c r="H8285" s="6" t="s">
        <v>34209</v>
      </c>
      <c r="I8285" s="6" t="s">
        <v>40854</v>
      </c>
      <c r="J8285" s="6" t="s">
        <v>34219</v>
      </c>
      <c r="K8285" s="6">
        <v>56</v>
      </c>
    </row>
    <row r="8286" spans="1:11" x14ac:dyDescent="0.25">
      <c r="A8286" s="7" t="s">
        <v>40906</v>
      </c>
      <c r="B8286" s="6">
        <v>0</v>
      </c>
      <c r="C8286" s="6">
        <v>0</v>
      </c>
      <c r="D8286" s="6">
        <v>0</v>
      </c>
      <c r="E8286" s="6">
        <v>1</v>
      </c>
      <c r="F8286" s="6">
        <v>0</v>
      </c>
      <c r="G8286" s="6">
        <v>0</v>
      </c>
      <c r="H8286" s="6" t="s">
        <v>34209</v>
      </c>
      <c r="I8286" s="6" t="s">
        <v>40854</v>
      </c>
      <c r="J8286" s="6" t="s">
        <v>34219</v>
      </c>
      <c r="K8286" s="6">
        <v>57</v>
      </c>
    </row>
    <row r="8287" spans="1:11" x14ac:dyDescent="0.25">
      <c r="A8287" s="7" t="s">
        <v>40907</v>
      </c>
      <c r="B8287" s="6">
        <v>0</v>
      </c>
      <c r="C8287" s="6">
        <v>0</v>
      </c>
      <c r="D8287" s="6">
        <v>0</v>
      </c>
      <c r="E8287" s="6">
        <v>1</v>
      </c>
      <c r="F8287" s="6">
        <v>0</v>
      </c>
      <c r="G8287" s="6">
        <v>0</v>
      </c>
      <c r="H8287" s="6" t="s">
        <v>34209</v>
      </c>
      <c r="I8287" s="6" t="s">
        <v>40854</v>
      </c>
      <c r="J8287" s="6" t="s">
        <v>34219</v>
      </c>
      <c r="K8287" s="6">
        <v>58</v>
      </c>
    </row>
    <row r="8288" spans="1:11" x14ac:dyDescent="0.25">
      <c r="A8288" s="7" t="s">
        <v>40908</v>
      </c>
      <c r="B8288" s="6">
        <v>0</v>
      </c>
      <c r="C8288" s="6">
        <v>0</v>
      </c>
      <c r="D8288" s="6">
        <v>0</v>
      </c>
      <c r="E8288" s="6">
        <v>1</v>
      </c>
      <c r="F8288" s="6">
        <v>0</v>
      </c>
      <c r="G8288" s="6">
        <v>0</v>
      </c>
      <c r="H8288" s="6" t="s">
        <v>34209</v>
      </c>
      <c r="I8288" s="6" t="s">
        <v>40854</v>
      </c>
      <c r="J8288" s="6" t="s">
        <v>34219</v>
      </c>
      <c r="K8288" s="6">
        <v>59</v>
      </c>
    </row>
    <row r="8289" spans="1:11" x14ac:dyDescent="0.25">
      <c r="A8289" s="7" t="s">
        <v>40909</v>
      </c>
      <c r="B8289" s="6">
        <v>0</v>
      </c>
      <c r="C8289" s="6">
        <v>0</v>
      </c>
      <c r="D8289" s="6">
        <v>0</v>
      </c>
      <c r="E8289" s="6">
        <v>1</v>
      </c>
      <c r="F8289" s="6">
        <v>0</v>
      </c>
      <c r="G8289" s="6">
        <v>0</v>
      </c>
      <c r="H8289" s="6" t="s">
        <v>34209</v>
      </c>
      <c r="I8289" s="6" t="s">
        <v>40854</v>
      </c>
      <c r="J8289" s="6" t="s">
        <v>34219</v>
      </c>
      <c r="K8289" s="6">
        <v>60</v>
      </c>
    </row>
    <row r="8290" spans="1:11" ht="25" x14ac:dyDescent="0.25">
      <c r="A8290" s="7" t="s">
        <v>40910</v>
      </c>
      <c r="B8290" s="6">
        <v>0</v>
      </c>
      <c r="C8290" s="6">
        <v>0</v>
      </c>
      <c r="D8290" s="6">
        <v>0</v>
      </c>
      <c r="E8290" s="6">
        <v>1</v>
      </c>
      <c r="F8290" s="6">
        <v>0</v>
      </c>
      <c r="G8290" s="6">
        <v>0</v>
      </c>
      <c r="H8290" s="6" t="s">
        <v>34209</v>
      </c>
      <c r="I8290" s="6" t="s">
        <v>40854</v>
      </c>
      <c r="J8290" s="6" t="s">
        <v>34219</v>
      </c>
      <c r="K8290" s="6">
        <v>61</v>
      </c>
    </row>
    <row r="8291" spans="1:11" ht="37.5" x14ac:dyDescent="0.25">
      <c r="A8291" s="7" t="s">
        <v>40911</v>
      </c>
      <c r="B8291" s="6">
        <v>0</v>
      </c>
      <c r="C8291" s="6">
        <v>0</v>
      </c>
      <c r="D8291" s="6">
        <v>0</v>
      </c>
      <c r="E8291" s="6">
        <v>1</v>
      </c>
      <c r="F8291" s="6">
        <v>0</v>
      </c>
      <c r="G8291" s="6">
        <v>0</v>
      </c>
      <c r="H8291" s="6" t="s">
        <v>34209</v>
      </c>
      <c r="I8291" s="6" t="s">
        <v>40854</v>
      </c>
      <c r="J8291" s="6" t="s">
        <v>34219</v>
      </c>
      <c r="K8291" s="6">
        <v>62</v>
      </c>
    </row>
    <row r="8292" spans="1:11" ht="25" x14ac:dyDescent="0.25">
      <c r="A8292" s="7" t="s">
        <v>40912</v>
      </c>
      <c r="B8292" s="6">
        <v>0</v>
      </c>
      <c r="C8292" s="6">
        <v>0</v>
      </c>
      <c r="D8292" s="6">
        <v>0</v>
      </c>
      <c r="E8292" s="6">
        <v>1</v>
      </c>
      <c r="F8292" s="6">
        <v>0</v>
      </c>
      <c r="G8292" s="6">
        <v>0</v>
      </c>
      <c r="H8292" s="6" t="s">
        <v>34209</v>
      </c>
      <c r="I8292" s="6" t="s">
        <v>40854</v>
      </c>
      <c r="J8292" s="6" t="s">
        <v>34219</v>
      </c>
      <c r="K8292" s="6">
        <v>63</v>
      </c>
    </row>
    <row r="8293" spans="1:11" x14ac:dyDescent="0.25">
      <c r="A8293" s="7" t="s">
        <v>40913</v>
      </c>
      <c r="B8293" s="6">
        <v>0</v>
      </c>
      <c r="C8293" s="6">
        <v>0</v>
      </c>
      <c r="D8293" s="6">
        <v>0</v>
      </c>
      <c r="E8293" s="6">
        <v>1</v>
      </c>
      <c r="F8293" s="6">
        <v>0</v>
      </c>
      <c r="G8293" s="6">
        <v>0</v>
      </c>
      <c r="H8293" s="6" t="s">
        <v>34209</v>
      </c>
      <c r="I8293" s="6" t="s">
        <v>40854</v>
      </c>
      <c r="J8293" s="6" t="s">
        <v>34219</v>
      </c>
      <c r="K8293" s="6">
        <v>64</v>
      </c>
    </row>
    <row r="8294" spans="1:11" ht="50" x14ac:dyDescent="0.25">
      <c r="A8294" s="7" t="s">
        <v>40914</v>
      </c>
      <c r="B8294" s="6">
        <v>0</v>
      </c>
      <c r="C8294" s="6">
        <v>0</v>
      </c>
      <c r="D8294" s="6">
        <v>0</v>
      </c>
      <c r="E8294" s="6">
        <v>1</v>
      </c>
      <c r="F8294" s="6">
        <v>0</v>
      </c>
      <c r="G8294" s="6">
        <v>0</v>
      </c>
      <c r="H8294" s="6" t="s">
        <v>34209</v>
      </c>
      <c r="I8294" s="6" t="s">
        <v>40854</v>
      </c>
      <c r="J8294" s="6" t="s">
        <v>34219</v>
      </c>
      <c r="K8294" s="6">
        <v>65</v>
      </c>
    </row>
    <row r="8295" spans="1:11" x14ac:dyDescent="0.25">
      <c r="A8295" s="7" t="s">
        <v>34662</v>
      </c>
      <c r="B8295" s="6">
        <v>0</v>
      </c>
      <c r="C8295" s="6">
        <v>0</v>
      </c>
      <c r="D8295" s="6">
        <v>0</v>
      </c>
      <c r="E8295" s="6">
        <v>0</v>
      </c>
      <c r="F8295" s="6">
        <v>0</v>
      </c>
      <c r="G8295" s="6">
        <v>0</v>
      </c>
      <c r="H8295" s="6" t="s">
        <v>34217</v>
      </c>
      <c r="I8295" s="6" t="s">
        <v>40854</v>
      </c>
      <c r="J8295" s="6" t="s">
        <v>34219</v>
      </c>
      <c r="K8295" s="6">
        <v>66</v>
      </c>
    </row>
    <row r="8296" spans="1:11" x14ac:dyDescent="0.25">
      <c r="A8296" s="7" t="s">
        <v>40915</v>
      </c>
      <c r="B8296" s="6">
        <v>0</v>
      </c>
      <c r="C8296" s="6">
        <v>0</v>
      </c>
      <c r="D8296" s="6">
        <v>0</v>
      </c>
      <c r="E8296" s="6">
        <v>0</v>
      </c>
      <c r="F8296" s="6">
        <v>0</v>
      </c>
      <c r="G8296" s="6">
        <v>1</v>
      </c>
      <c r="H8296" s="6" t="s">
        <v>34211</v>
      </c>
      <c r="I8296" s="6" t="s">
        <v>40854</v>
      </c>
      <c r="J8296" s="6" t="s">
        <v>34219</v>
      </c>
      <c r="K8296" s="6">
        <v>67</v>
      </c>
    </row>
    <row r="8297" spans="1:11" x14ac:dyDescent="0.25">
      <c r="A8297" s="7" t="s">
        <v>40916</v>
      </c>
      <c r="B8297" s="6">
        <v>0</v>
      </c>
      <c r="C8297" s="6">
        <v>0</v>
      </c>
      <c r="D8297" s="6">
        <v>0</v>
      </c>
      <c r="E8297" s="6">
        <v>0</v>
      </c>
      <c r="F8297" s="6">
        <v>0</v>
      </c>
      <c r="G8297" s="6">
        <v>1</v>
      </c>
      <c r="H8297" s="6" t="s">
        <v>34211</v>
      </c>
      <c r="I8297" s="6" t="s">
        <v>40854</v>
      </c>
      <c r="J8297" s="6" t="s">
        <v>34219</v>
      </c>
      <c r="K8297" s="6">
        <v>68</v>
      </c>
    </row>
    <row r="8298" spans="1:11" ht="25" x14ac:dyDescent="0.25">
      <c r="A8298" s="7" t="s">
        <v>40917</v>
      </c>
      <c r="B8298" s="6">
        <v>0</v>
      </c>
      <c r="C8298" s="6">
        <v>0</v>
      </c>
      <c r="D8298" s="6">
        <v>0</v>
      </c>
      <c r="E8298" s="6">
        <v>0</v>
      </c>
      <c r="F8298" s="6">
        <v>0</v>
      </c>
      <c r="G8298" s="6">
        <v>1</v>
      </c>
      <c r="H8298" s="6" t="s">
        <v>34211</v>
      </c>
      <c r="I8298" s="6" t="s">
        <v>40854</v>
      </c>
      <c r="J8298" s="6" t="s">
        <v>34219</v>
      </c>
      <c r="K8298" s="6">
        <v>69</v>
      </c>
    </row>
    <row r="8299" spans="1:11" ht="25" x14ac:dyDescent="0.25">
      <c r="A8299" s="7" t="s">
        <v>40918</v>
      </c>
      <c r="B8299" s="6">
        <v>0</v>
      </c>
      <c r="C8299" s="6">
        <v>0</v>
      </c>
      <c r="D8299" s="6">
        <v>0</v>
      </c>
      <c r="E8299" s="6">
        <v>0</v>
      </c>
      <c r="F8299" s="6">
        <v>0</v>
      </c>
      <c r="G8299" s="6">
        <v>1</v>
      </c>
      <c r="H8299" s="6" t="s">
        <v>34211</v>
      </c>
      <c r="I8299" s="6" t="s">
        <v>40854</v>
      </c>
      <c r="J8299" s="6" t="s">
        <v>34219</v>
      </c>
      <c r="K8299" s="6">
        <v>70</v>
      </c>
    </row>
    <row r="8300" spans="1:11" ht="25" x14ac:dyDescent="0.25">
      <c r="A8300" s="7" t="s">
        <v>40919</v>
      </c>
      <c r="B8300" s="6">
        <v>0</v>
      </c>
      <c r="C8300" s="6">
        <v>0</v>
      </c>
      <c r="D8300" s="6">
        <v>0</v>
      </c>
      <c r="E8300" s="6">
        <v>0</v>
      </c>
      <c r="F8300" s="6">
        <v>0</v>
      </c>
      <c r="G8300" s="6">
        <v>1</v>
      </c>
      <c r="H8300" s="6" t="s">
        <v>34211</v>
      </c>
      <c r="I8300" s="6" t="s">
        <v>40854</v>
      </c>
      <c r="J8300" s="6" t="s">
        <v>34219</v>
      </c>
      <c r="K8300" s="6">
        <v>71</v>
      </c>
    </row>
    <row r="8301" spans="1:11" x14ac:dyDescent="0.25">
      <c r="A8301" s="7" t="s">
        <v>40920</v>
      </c>
      <c r="B8301" s="6">
        <v>0</v>
      </c>
      <c r="C8301" s="6">
        <v>0</v>
      </c>
      <c r="D8301" s="6">
        <v>0</v>
      </c>
      <c r="E8301" s="6">
        <v>0</v>
      </c>
      <c r="F8301" s="6">
        <v>0</v>
      </c>
      <c r="G8301" s="6">
        <v>1</v>
      </c>
      <c r="H8301" s="6" t="s">
        <v>34211</v>
      </c>
      <c r="I8301" s="6" t="s">
        <v>40854</v>
      </c>
      <c r="J8301" s="6" t="s">
        <v>34219</v>
      </c>
      <c r="K8301" s="6">
        <v>72</v>
      </c>
    </row>
    <row r="8302" spans="1:11" x14ac:dyDescent="0.25">
      <c r="A8302" s="7" t="s">
        <v>40921</v>
      </c>
      <c r="B8302" s="6">
        <v>0</v>
      </c>
      <c r="C8302" s="6">
        <v>0</v>
      </c>
      <c r="D8302" s="6">
        <v>0</v>
      </c>
      <c r="E8302" s="6">
        <v>0</v>
      </c>
      <c r="F8302" s="6">
        <v>0</v>
      </c>
      <c r="G8302" s="6">
        <v>1</v>
      </c>
      <c r="H8302" s="6" t="s">
        <v>34211</v>
      </c>
      <c r="I8302" s="6" t="s">
        <v>40854</v>
      </c>
      <c r="J8302" s="6" t="s">
        <v>34219</v>
      </c>
      <c r="K8302" s="6">
        <v>73</v>
      </c>
    </row>
    <row r="8303" spans="1:11" x14ac:dyDescent="0.25">
      <c r="A8303" s="7" t="s">
        <v>40922</v>
      </c>
      <c r="B8303" s="6">
        <v>0</v>
      </c>
      <c r="C8303" s="6">
        <v>0</v>
      </c>
      <c r="D8303" s="6">
        <v>0</v>
      </c>
      <c r="E8303" s="6">
        <v>0</v>
      </c>
      <c r="F8303" s="6">
        <v>0</v>
      </c>
      <c r="G8303" s="6">
        <v>1</v>
      </c>
      <c r="H8303" s="6" t="s">
        <v>34211</v>
      </c>
      <c r="I8303" s="6" t="s">
        <v>40854</v>
      </c>
      <c r="J8303" s="6" t="s">
        <v>34219</v>
      </c>
      <c r="K8303" s="6">
        <v>74</v>
      </c>
    </row>
    <row r="8304" spans="1:11" ht="25" x14ac:dyDescent="0.25">
      <c r="A8304" s="7" t="s">
        <v>40923</v>
      </c>
      <c r="B8304" s="6">
        <v>0</v>
      </c>
      <c r="C8304" s="6">
        <v>0</v>
      </c>
      <c r="D8304" s="6">
        <v>0</v>
      </c>
      <c r="E8304" s="6">
        <v>0</v>
      </c>
      <c r="F8304" s="6">
        <v>0</v>
      </c>
      <c r="G8304" s="6">
        <v>1</v>
      </c>
      <c r="H8304" s="6" t="s">
        <v>34211</v>
      </c>
      <c r="I8304" s="6" t="s">
        <v>40854</v>
      </c>
      <c r="J8304" s="6" t="s">
        <v>34219</v>
      </c>
      <c r="K8304" s="6">
        <v>75</v>
      </c>
    </row>
    <row r="8305" spans="1:11" x14ac:dyDescent="0.25">
      <c r="A8305" s="7" t="s">
        <v>40924</v>
      </c>
      <c r="B8305" s="6">
        <v>0</v>
      </c>
      <c r="C8305" s="6">
        <v>0</v>
      </c>
      <c r="D8305" s="6">
        <v>0</v>
      </c>
      <c r="E8305" s="6">
        <v>0</v>
      </c>
      <c r="F8305" s="6">
        <v>0</v>
      </c>
      <c r="G8305" s="6">
        <v>1</v>
      </c>
      <c r="H8305" s="6" t="s">
        <v>34211</v>
      </c>
      <c r="I8305" s="6" t="s">
        <v>40854</v>
      </c>
      <c r="J8305" s="6" t="s">
        <v>34219</v>
      </c>
      <c r="K8305" s="6">
        <v>76</v>
      </c>
    </row>
    <row r="8306" spans="1:11" ht="25" x14ac:dyDescent="0.25">
      <c r="A8306" s="7" t="s">
        <v>40925</v>
      </c>
      <c r="B8306" s="6">
        <v>0</v>
      </c>
      <c r="C8306" s="6">
        <v>0</v>
      </c>
      <c r="D8306" s="6">
        <v>0</v>
      </c>
      <c r="E8306" s="6">
        <v>0</v>
      </c>
      <c r="F8306" s="6">
        <v>0</v>
      </c>
      <c r="G8306" s="6">
        <v>1</v>
      </c>
      <c r="H8306" s="6" t="s">
        <v>34211</v>
      </c>
      <c r="I8306" s="6" t="s">
        <v>40854</v>
      </c>
      <c r="J8306" s="6" t="s">
        <v>34219</v>
      </c>
      <c r="K8306" s="6">
        <v>77</v>
      </c>
    </row>
    <row r="8307" spans="1:11" x14ac:dyDescent="0.25">
      <c r="A8307" s="7" t="s">
        <v>40926</v>
      </c>
      <c r="B8307" s="6">
        <v>0</v>
      </c>
      <c r="C8307" s="6">
        <v>0</v>
      </c>
      <c r="D8307" s="6">
        <v>0</v>
      </c>
      <c r="E8307" s="6">
        <v>0</v>
      </c>
      <c r="F8307" s="6">
        <v>0</v>
      </c>
      <c r="G8307" s="6">
        <v>1</v>
      </c>
      <c r="H8307" s="6" t="s">
        <v>34211</v>
      </c>
      <c r="I8307" s="6" t="s">
        <v>40854</v>
      </c>
      <c r="J8307" s="6" t="s">
        <v>34219</v>
      </c>
      <c r="K8307" s="6">
        <v>78</v>
      </c>
    </row>
    <row r="8308" spans="1:11" ht="25" x14ac:dyDescent="0.25">
      <c r="A8308" s="7" t="s">
        <v>40927</v>
      </c>
      <c r="B8308" s="6">
        <v>0</v>
      </c>
      <c r="C8308" s="6">
        <v>0</v>
      </c>
      <c r="D8308" s="6">
        <v>0</v>
      </c>
      <c r="E8308" s="6">
        <v>0</v>
      </c>
      <c r="F8308" s="6">
        <v>0</v>
      </c>
      <c r="G8308" s="6">
        <v>1</v>
      </c>
      <c r="H8308" s="6" t="s">
        <v>34211</v>
      </c>
      <c r="I8308" s="6" t="s">
        <v>40854</v>
      </c>
      <c r="J8308" s="6" t="s">
        <v>34219</v>
      </c>
      <c r="K8308" s="6">
        <v>79</v>
      </c>
    </row>
    <row r="8309" spans="1:11" ht="25" x14ac:dyDescent="0.25">
      <c r="A8309" s="7" t="s">
        <v>40928</v>
      </c>
      <c r="B8309" s="6">
        <v>0</v>
      </c>
      <c r="C8309" s="6">
        <v>0</v>
      </c>
      <c r="D8309" s="6">
        <v>0</v>
      </c>
      <c r="E8309" s="6">
        <v>0</v>
      </c>
      <c r="F8309" s="6">
        <v>0</v>
      </c>
      <c r="G8309" s="6">
        <v>1</v>
      </c>
      <c r="H8309" s="6" t="s">
        <v>34211</v>
      </c>
      <c r="I8309" s="6" t="s">
        <v>40854</v>
      </c>
      <c r="J8309" s="6" t="s">
        <v>34219</v>
      </c>
      <c r="K8309" s="6">
        <v>80</v>
      </c>
    </row>
    <row r="8310" spans="1:11" x14ac:dyDescent="0.25">
      <c r="A8310" s="7" t="s">
        <v>40929</v>
      </c>
      <c r="B8310" s="6">
        <v>0</v>
      </c>
      <c r="C8310" s="6">
        <v>0</v>
      </c>
      <c r="D8310" s="6">
        <v>0</v>
      </c>
      <c r="E8310" s="6">
        <v>0</v>
      </c>
      <c r="F8310" s="6">
        <v>0</v>
      </c>
      <c r="G8310" s="6">
        <v>1</v>
      </c>
      <c r="H8310" s="6" t="s">
        <v>34211</v>
      </c>
      <c r="I8310" s="6" t="s">
        <v>40854</v>
      </c>
      <c r="J8310" s="6" t="s">
        <v>34219</v>
      </c>
      <c r="K8310" s="6">
        <v>81</v>
      </c>
    </row>
    <row r="8311" spans="1:11" x14ac:dyDescent="0.25">
      <c r="A8311" s="7" t="s">
        <v>40930</v>
      </c>
      <c r="B8311" s="6">
        <v>0</v>
      </c>
      <c r="C8311" s="6">
        <v>0</v>
      </c>
      <c r="D8311" s="6">
        <v>0</v>
      </c>
      <c r="E8311" s="6">
        <v>0</v>
      </c>
      <c r="F8311" s="6">
        <v>0</v>
      </c>
      <c r="G8311" s="6">
        <v>1</v>
      </c>
      <c r="H8311" s="6" t="s">
        <v>34211</v>
      </c>
      <c r="I8311" s="6" t="s">
        <v>40854</v>
      </c>
      <c r="J8311" s="6" t="s">
        <v>34219</v>
      </c>
      <c r="K8311" s="6">
        <v>82</v>
      </c>
    </row>
    <row r="8312" spans="1:11" x14ac:dyDescent="0.25">
      <c r="A8312" s="7" t="s">
        <v>40931</v>
      </c>
      <c r="B8312" s="6">
        <v>0</v>
      </c>
      <c r="C8312" s="6">
        <v>0</v>
      </c>
      <c r="D8312" s="6">
        <v>0</v>
      </c>
      <c r="E8312" s="6">
        <v>0</v>
      </c>
      <c r="F8312" s="6">
        <v>0</v>
      </c>
      <c r="G8312" s="6">
        <v>1</v>
      </c>
      <c r="H8312" s="6" t="s">
        <v>34211</v>
      </c>
      <c r="I8312" s="6" t="s">
        <v>40854</v>
      </c>
      <c r="J8312" s="6" t="s">
        <v>34219</v>
      </c>
      <c r="K8312" s="6">
        <v>83</v>
      </c>
    </row>
    <row r="8313" spans="1:11" ht="25" x14ac:dyDescent="0.25">
      <c r="A8313" s="7" t="s">
        <v>40932</v>
      </c>
      <c r="B8313" s="6">
        <v>0</v>
      </c>
      <c r="C8313" s="6">
        <v>0</v>
      </c>
      <c r="D8313" s="6">
        <v>0</v>
      </c>
      <c r="E8313" s="6">
        <v>0</v>
      </c>
      <c r="F8313" s="6">
        <v>0</v>
      </c>
      <c r="G8313" s="6">
        <v>1</v>
      </c>
      <c r="H8313" s="6" t="s">
        <v>34211</v>
      </c>
      <c r="I8313" s="6" t="s">
        <v>40854</v>
      </c>
      <c r="J8313" s="6" t="s">
        <v>34219</v>
      </c>
      <c r="K8313" s="6">
        <v>84</v>
      </c>
    </row>
    <row r="8314" spans="1:11" x14ac:dyDescent="0.25">
      <c r="A8314" s="7" t="s">
        <v>40933</v>
      </c>
      <c r="B8314" s="6">
        <v>1</v>
      </c>
      <c r="C8314" s="6">
        <v>0</v>
      </c>
      <c r="D8314" s="6">
        <v>0</v>
      </c>
      <c r="E8314" s="6">
        <v>0</v>
      </c>
      <c r="F8314" s="6">
        <v>0</v>
      </c>
      <c r="G8314" s="6">
        <v>0</v>
      </c>
      <c r="H8314" s="6" t="s">
        <v>34206</v>
      </c>
      <c r="I8314" s="6" t="s">
        <v>40854</v>
      </c>
      <c r="J8314" s="6" t="s">
        <v>34219</v>
      </c>
      <c r="K8314" s="6">
        <v>85</v>
      </c>
    </row>
    <row r="8315" spans="1:11" ht="62.5" x14ac:dyDescent="0.25">
      <c r="A8315" s="7" t="s">
        <v>40934</v>
      </c>
      <c r="B8315" s="6">
        <v>1</v>
      </c>
      <c r="C8315" s="6">
        <v>0</v>
      </c>
      <c r="D8315" s="6">
        <v>0</v>
      </c>
      <c r="E8315" s="6">
        <v>0</v>
      </c>
      <c r="F8315" s="6">
        <v>0</v>
      </c>
      <c r="G8315" s="6">
        <v>0</v>
      </c>
      <c r="H8315" s="6" t="s">
        <v>34206</v>
      </c>
      <c r="I8315" s="6" t="s">
        <v>40854</v>
      </c>
      <c r="J8315" s="6" t="s">
        <v>34219</v>
      </c>
      <c r="K8315" s="6">
        <v>86</v>
      </c>
    </row>
    <row r="8316" spans="1:11" x14ac:dyDescent="0.25">
      <c r="A8316" s="7" t="s">
        <v>40935</v>
      </c>
      <c r="B8316" s="6">
        <v>1</v>
      </c>
      <c r="C8316" s="6">
        <v>0</v>
      </c>
      <c r="D8316" s="6">
        <v>0</v>
      </c>
      <c r="E8316" s="6">
        <v>0</v>
      </c>
      <c r="F8316" s="6">
        <v>0</v>
      </c>
      <c r="G8316" s="6">
        <v>0</v>
      </c>
      <c r="H8316" s="6" t="s">
        <v>34206</v>
      </c>
      <c r="I8316" s="6" t="s">
        <v>40854</v>
      </c>
      <c r="J8316" s="6" t="s">
        <v>34219</v>
      </c>
      <c r="K8316" s="6">
        <v>87</v>
      </c>
    </row>
    <row r="8317" spans="1:11" ht="50" x14ac:dyDescent="0.25">
      <c r="A8317" s="7" t="s">
        <v>40936</v>
      </c>
      <c r="B8317" s="6">
        <v>1</v>
      </c>
      <c r="C8317" s="6">
        <v>0</v>
      </c>
      <c r="D8317" s="6">
        <v>0</v>
      </c>
      <c r="E8317" s="6">
        <v>0</v>
      </c>
      <c r="F8317" s="6">
        <v>0</v>
      </c>
      <c r="G8317" s="6">
        <v>0</v>
      </c>
      <c r="H8317" s="6" t="s">
        <v>34206</v>
      </c>
      <c r="I8317" s="6" t="s">
        <v>40854</v>
      </c>
      <c r="J8317" s="6" t="s">
        <v>34219</v>
      </c>
      <c r="K8317" s="6">
        <v>88</v>
      </c>
    </row>
    <row r="8318" spans="1:11" ht="62.5" x14ac:dyDescent="0.25">
      <c r="A8318" s="7" t="s">
        <v>40937</v>
      </c>
      <c r="B8318" s="6">
        <v>1</v>
      </c>
      <c r="C8318" s="6">
        <v>0</v>
      </c>
      <c r="D8318" s="6">
        <v>0</v>
      </c>
      <c r="E8318" s="6">
        <v>0</v>
      </c>
      <c r="F8318" s="6">
        <v>0</v>
      </c>
      <c r="G8318" s="6">
        <v>0</v>
      </c>
      <c r="H8318" s="6" t="s">
        <v>34206</v>
      </c>
      <c r="I8318" s="6" t="s">
        <v>40854</v>
      </c>
      <c r="J8318" s="6" t="s">
        <v>34219</v>
      </c>
      <c r="K8318" s="6">
        <v>89</v>
      </c>
    </row>
    <row r="8319" spans="1:11" ht="37.5" x14ac:dyDescent="0.25">
      <c r="A8319" s="7" t="s">
        <v>40938</v>
      </c>
      <c r="B8319" s="6">
        <v>1</v>
      </c>
      <c r="C8319" s="6">
        <v>0</v>
      </c>
      <c r="D8319" s="6">
        <v>0</v>
      </c>
      <c r="E8319" s="6">
        <v>0</v>
      </c>
      <c r="F8319" s="6">
        <v>0</v>
      </c>
      <c r="G8319" s="6">
        <v>0</v>
      </c>
      <c r="H8319" s="6" t="s">
        <v>34206</v>
      </c>
      <c r="I8319" s="6" t="s">
        <v>40854</v>
      </c>
      <c r="J8319" s="6" t="s">
        <v>34219</v>
      </c>
      <c r="K8319" s="6">
        <v>90</v>
      </c>
    </row>
    <row r="8320" spans="1:11" ht="37.5" x14ac:dyDescent="0.25">
      <c r="A8320" s="7" t="s">
        <v>40939</v>
      </c>
      <c r="B8320" s="6">
        <v>1</v>
      </c>
      <c r="C8320" s="6">
        <v>0</v>
      </c>
      <c r="D8320" s="6">
        <v>0</v>
      </c>
      <c r="E8320" s="6">
        <v>0</v>
      </c>
      <c r="F8320" s="6">
        <v>0</v>
      </c>
      <c r="G8320" s="6">
        <v>0</v>
      </c>
      <c r="H8320" s="6" t="s">
        <v>34206</v>
      </c>
      <c r="I8320" s="6" t="s">
        <v>40854</v>
      </c>
      <c r="J8320" s="6" t="s">
        <v>34219</v>
      </c>
      <c r="K8320" s="6">
        <v>91</v>
      </c>
    </row>
    <row r="8321" spans="1:11" ht="62.5" x14ac:dyDescent="0.25">
      <c r="A8321" s="7" t="s">
        <v>40940</v>
      </c>
      <c r="B8321" s="6">
        <v>1</v>
      </c>
      <c r="C8321" s="6">
        <v>0</v>
      </c>
      <c r="D8321" s="6">
        <v>0</v>
      </c>
      <c r="E8321" s="6">
        <v>0</v>
      </c>
      <c r="F8321" s="6">
        <v>0</v>
      </c>
      <c r="G8321" s="6">
        <v>0</v>
      </c>
      <c r="H8321" s="6" t="s">
        <v>34206</v>
      </c>
      <c r="I8321" s="6" t="s">
        <v>40854</v>
      </c>
      <c r="J8321" s="6" t="s">
        <v>34219</v>
      </c>
      <c r="K8321" s="6">
        <v>92</v>
      </c>
    </row>
    <row r="8322" spans="1:11" ht="37.5" x14ac:dyDescent="0.25">
      <c r="A8322" s="7" t="s">
        <v>40941</v>
      </c>
      <c r="B8322" s="6">
        <v>1</v>
      </c>
      <c r="C8322" s="6">
        <v>0</v>
      </c>
      <c r="D8322" s="6">
        <v>0</v>
      </c>
      <c r="E8322" s="6">
        <v>0</v>
      </c>
      <c r="F8322" s="6">
        <v>0</v>
      </c>
      <c r="G8322" s="6">
        <v>0</v>
      </c>
      <c r="H8322" s="6" t="s">
        <v>34206</v>
      </c>
      <c r="I8322" s="6" t="s">
        <v>40854</v>
      </c>
      <c r="J8322" s="6" t="s">
        <v>34219</v>
      </c>
      <c r="K8322" s="6">
        <v>93</v>
      </c>
    </row>
    <row r="8323" spans="1:11" x14ac:dyDescent="0.25">
      <c r="A8323" s="7" t="s">
        <v>40942</v>
      </c>
      <c r="B8323" s="6">
        <v>1</v>
      </c>
      <c r="C8323" s="6">
        <v>0</v>
      </c>
      <c r="D8323" s="6">
        <v>0</v>
      </c>
      <c r="E8323" s="6">
        <v>0</v>
      </c>
      <c r="F8323" s="6">
        <v>0</v>
      </c>
      <c r="G8323" s="6">
        <v>0</v>
      </c>
      <c r="H8323" s="6" t="s">
        <v>34206</v>
      </c>
      <c r="I8323" s="6" t="s">
        <v>40854</v>
      </c>
      <c r="J8323" s="6" t="s">
        <v>34219</v>
      </c>
      <c r="K8323" s="6">
        <v>94</v>
      </c>
    </row>
    <row r="8324" spans="1:11" x14ac:dyDescent="0.25">
      <c r="A8324" s="7" t="s">
        <v>40943</v>
      </c>
      <c r="B8324" s="6">
        <v>1</v>
      </c>
      <c r="C8324" s="6">
        <v>0</v>
      </c>
      <c r="D8324" s="6">
        <v>0</v>
      </c>
      <c r="E8324" s="6">
        <v>0</v>
      </c>
      <c r="F8324" s="6">
        <v>0</v>
      </c>
      <c r="G8324" s="6">
        <v>0</v>
      </c>
      <c r="H8324" s="6" t="s">
        <v>34206</v>
      </c>
      <c r="I8324" s="6" t="s">
        <v>40854</v>
      </c>
      <c r="J8324" s="6" t="s">
        <v>34219</v>
      </c>
      <c r="K8324" s="6">
        <v>95</v>
      </c>
    </row>
    <row r="8325" spans="1:11" x14ac:dyDescent="0.25">
      <c r="A8325" s="7" t="s">
        <v>40944</v>
      </c>
      <c r="B8325" s="6">
        <v>0</v>
      </c>
      <c r="C8325" s="6">
        <v>0</v>
      </c>
      <c r="D8325" s="6">
        <v>0</v>
      </c>
      <c r="E8325" s="6">
        <v>0</v>
      </c>
      <c r="F8325" s="6">
        <v>1</v>
      </c>
      <c r="G8325" s="6">
        <v>0</v>
      </c>
      <c r="H8325" s="6" t="s">
        <v>34210</v>
      </c>
      <c r="I8325" s="6" t="s">
        <v>40854</v>
      </c>
      <c r="J8325" s="6" t="s">
        <v>34219</v>
      </c>
      <c r="K8325" s="6">
        <v>96</v>
      </c>
    </row>
    <row r="8326" spans="1:11" x14ac:dyDescent="0.25">
      <c r="A8326" s="7" t="s">
        <v>40945</v>
      </c>
      <c r="B8326" s="6">
        <v>0</v>
      </c>
      <c r="C8326" s="6">
        <v>0</v>
      </c>
      <c r="D8326" s="6">
        <v>0</v>
      </c>
      <c r="E8326" s="6">
        <v>0</v>
      </c>
      <c r="F8326" s="6">
        <v>1</v>
      </c>
      <c r="G8326" s="6">
        <v>0</v>
      </c>
      <c r="H8326" s="6" t="s">
        <v>34210</v>
      </c>
      <c r="I8326" s="6" t="s">
        <v>40854</v>
      </c>
      <c r="J8326" s="6" t="s">
        <v>34219</v>
      </c>
      <c r="K8326" s="6">
        <v>97</v>
      </c>
    </row>
    <row r="8327" spans="1:11" x14ac:dyDescent="0.25">
      <c r="A8327" s="7" t="s">
        <v>40946</v>
      </c>
      <c r="B8327" s="6">
        <v>0</v>
      </c>
      <c r="C8327" s="6">
        <v>0</v>
      </c>
      <c r="D8327" s="6">
        <v>0</v>
      </c>
      <c r="E8327" s="6">
        <v>0</v>
      </c>
      <c r="F8327" s="6">
        <v>1</v>
      </c>
      <c r="G8327" s="6">
        <v>0</v>
      </c>
      <c r="H8327" s="6" t="s">
        <v>34210</v>
      </c>
      <c r="I8327" s="6" t="s">
        <v>40854</v>
      </c>
      <c r="J8327" s="6" t="s">
        <v>34219</v>
      </c>
      <c r="K8327" s="6">
        <v>98</v>
      </c>
    </row>
    <row r="8328" spans="1:11" x14ac:dyDescent="0.25">
      <c r="A8328" s="7" t="s">
        <v>40947</v>
      </c>
      <c r="B8328" s="6">
        <v>0</v>
      </c>
      <c r="C8328" s="6">
        <v>0</v>
      </c>
      <c r="D8328" s="6">
        <v>0</v>
      </c>
      <c r="E8328" s="6">
        <v>0</v>
      </c>
      <c r="F8328" s="6">
        <v>1</v>
      </c>
      <c r="G8328" s="6">
        <v>0</v>
      </c>
      <c r="H8328" s="6" t="s">
        <v>34210</v>
      </c>
      <c r="I8328" s="6" t="s">
        <v>40854</v>
      </c>
      <c r="J8328" s="6" t="s">
        <v>34219</v>
      </c>
      <c r="K8328" s="6">
        <v>99</v>
      </c>
    </row>
    <row r="8329" spans="1:11" x14ac:dyDescent="0.25">
      <c r="A8329" s="7" t="s">
        <v>40948</v>
      </c>
      <c r="B8329" s="6">
        <v>0</v>
      </c>
      <c r="C8329" s="6">
        <v>0</v>
      </c>
      <c r="D8329" s="6">
        <v>0</v>
      </c>
      <c r="E8329" s="6">
        <v>0</v>
      </c>
      <c r="F8329" s="6">
        <v>1</v>
      </c>
      <c r="G8329" s="6">
        <v>0</v>
      </c>
      <c r="H8329" s="6" t="s">
        <v>34210</v>
      </c>
      <c r="I8329" s="6" t="s">
        <v>40854</v>
      </c>
      <c r="J8329" s="6" t="s">
        <v>34219</v>
      </c>
      <c r="K8329" s="6">
        <v>100</v>
      </c>
    </row>
    <row r="8330" spans="1:11" x14ac:dyDescent="0.25">
      <c r="A8330" s="7" t="s">
        <v>40949</v>
      </c>
      <c r="B8330" s="6">
        <v>0</v>
      </c>
      <c r="C8330" s="6">
        <v>0</v>
      </c>
      <c r="D8330" s="6">
        <v>0</v>
      </c>
      <c r="E8330" s="6">
        <v>0</v>
      </c>
      <c r="F8330" s="6">
        <v>0</v>
      </c>
      <c r="G8330" s="6">
        <v>1</v>
      </c>
      <c r="H8330" s="6" t="s">
        <v>34211</v>
      </c>
      <c r="I8330" s="6" t="s">
        <v>40854</v>
      </c>
      <c r="J8330" s="6" t="s">
        <v>34219</v>
      </c>
      <c r="K8330" s="6">
        <v>101</v>
      </c>
    </row>
    <row r="8331" spans="1:11" ht="25" x14ac:dyDescent="0.25">
      <c r="A8331" s="7" t="s">
        <v>40950</v>
      </c>
      <c r="B8331" s="6">
        <v>0</v>
      </c>
      <c r="C8331" s="6">
        <v>0</v>
      </c>
      <c r="D8331" s="6">
        <v>0</v>
      </c>
      <c r="E8331" s="6">
        <v>0</v>
      </c>
      <c r="F8331" s="6">
        <v>0</v>
      </c>
      <c r="G8331" s="6">
        <v>1</v>
      </c>
      <c r="H8331" s="6" t="s">
        <v>34211</v>
      </c>
      <c r="I8331" s="6" t="s">
        <v>40854</v>
      </c>
      <c r="J8331" s="6" t="s">
        <v>34219</v>
      </c>
      <c r="K8331" s="6">
        <v>102</v>
      </c>
    </row>
    <row r="8332" spans="1:11" ht="62.5" x14ac:dyDescent="0.25">
      <c r="A8332" s="7" t="s">
        <v>40951</v>
      </c>
      <c r="B8332" s="6">
        <v>0</v>
      </c>
      <c r="C8332" s="6">
        <v>0</v>
      </c>
      <c r="D8332" s="6">
        <v>0</v>
      </c>
      <c r="E8332" s="6">
        <v>0</v>
      </c>
      <c r="F8332" s="6">
        <v>0</v>
      </c>
      <c r="G8332" s="6">
        <v>1</v>
      </c>
      <c r="H8332" s="6" t="s">
        <v>34211</v>
      </c>
      <c r="I8332" s="6" t="s">
        <v>40854</v>
      </c>
      <c r="J8332" s="6" t="s">
        <v>34219</v>
      </c>
      <c r="K8332" s="6">
        <v>103</v>
      </c>
    </row>
    <row r="8333" spans="1:11" ht="100" x14ac:dyDescent="0.25">
      <c r="A8333" s="7" t="s">
        <v>40952</v>
      </c>
      <c r="B8333" s="6">
        <v>0</v>
      </c>
      <c r="C8333" s="6">
        <v>0</v>
      </c>
      <c r="D8333" s="6">
        <v>0</v>
      </c>
      <c r="E8333" s="6">
        <v>0</v>
      </c>
      <c r="F8333" s="6">
        <v>1</v>
      </c>
      <c r="G8333" s="6">
        <v>0</v>
      </c>
      <c r="H8333" s="6" t="s">
        <v>34210</v>
      </c>
      <c r="I8333" s="6" t="s">
        <v>40854</v>
      </c>
      <c r="J8333" s="6" t="s">
        <v>34219</v>
      </c>
      <c r="K8333" s="6">
        <v>104</v>
      </c>
    </row>
    <row r="8334" spans="1:11" x14ac:dyDescent="0.25">
      <c r="A8334" s="7" t="s">
        <v>40953</v>
      </c>
      <c r="B8334" s="6">
        <v>0</v>
      </c>
      <c r="C8334" s="6">
        <v>0</v>
      </c>
      <c r="D8334" s="6">
        <v>0</v>
      </c>
      <c r="E8334" s="6">
        <v>0</v>
      </c>
      <c r="F8334" s="6">
        <v>0</v>
      </c>
      <c r="G8334" s="6">
        <v>1</v>
      </c>
      <c r="H8334" s="6" t="s">
        <v>34211</v>
      </c>
      <c r="I8334" s="6" t="s">
        <v>40854</v>
      </c>
      <c r="J8334" s="6" t="s">
        <v>34219</v>
      </c>
      <c r="K8334" s="6">
        <v>105</v>
      </c>
    </row>
    <row r="8335" spans="1:11" ht="25" x14ac:dyDescent="0.25">
      <c r="A8335" s="7" t="s">
        <v>40954</v>
      </c>
      <c r="B8335" s="6">
        <v>0</v>
      </c>
      <c r="C8335" s="6">
        <v>0</v>
      </c>
      <c r="D8335" s="6">
        <v>0</v>
      </c>
      <c r="E8335" s="6">
        <v>0</v>
      </c>
      <c r="F8335" s="6">
        <v>0</v>
      </c>
      <c r="G8335" s="6">
        <v>1</v>
      </c>
      <c r="H8335" s="6" t="s">
        <v>34211</v>
      </c>
      <c r="I8335" s="6" t="s">
        <v>40854</v>
      </c>
      <c r="J8335" s="6" t="s">
        <v>34219</v>
      </c>
      <c r="K8335" s="6">
        <v>106</v>
      </c>
    </row>
    <row r="8336" spans="1:11" ht="50" x14ac:dyDescent="0.25">
      <c r="A8336" s="7" t="s">
        <v>40955</v>
      </c>
      <c r="B8336" s="6">
        <v>0</v>
      </c>
      <c r="C8336" s="6">
        <v>0</v>
      </c>
      <c r="D8336" s="6">
        <v>0</v>
      </c>
      <c r="E8336" s="6">
        <v>0</v>
      </c>
      <c r="F8336" s="6">
        <v>0</v>
      </c>
      <c r="G8336" s="6">
        <v>1</v>
      </c>
      <c r="H8336" s="6" t="s">
        <v>34211</v>
      </c>
      <c r="I8336" s="6" t="s">
        <v>40854</v>
      </c>
      <c r="J8336" s="6" t="s">
        <v>34219</v>
      </c>
      <c r="K8336" s="6">
        <v>107</v>
      </c>
    </row>
    <row r="8337" spans="1:11" ht="62.5" x14ac:dyDescent="0.25">
      <c r="A8337" s="7" t="s">
        <v>40956</v>
      </c>
      <c r="B8337" s="6">
        <v>0</v>
      </c>
      <c r="C8337" s="6">
        <v>0</v>
      </c>
      <c r="D8337" s="6">
        <v>0</v>
      </c>
      <c r="E8337" s="6">
        <v>0</v>
      </c>
      <c r="F8337" s="6">
        <v>0</v>
      </c>
      <c r="G8337" s="6">
        <v>1</v>
      </c>
      <c r="H8337" s="6" t="s">
        <v>34211</v>
      </c>
      <c r="I8337" s="6" t="s">
        <v>40854</v>
      </c>
      <c r="J8337" s="6" t="s">
        <v>34219</v>
      </c>
      <c r="K8337" s="6">
        <v>108</v>
      </c>
    </row>
    <row r="8338" spans="1:11" ht="50" x14ac:dyDescent="0.25">
      <c r="A8338" s="7" t="s">
        <v>40957</v>
      </c>
      <c r="B8338" s="6">
        <v>0</v>
      </c>
      <c r="C8338" s="6">
        <v>0</v>
      </c>
      <c r="D8338" s="6">
        <v>0</v>
      </c>
      <c r="E8338" s="6">
        <v>0</v>
      </c>
      <c r="F8338" s="6">
        <v>0</v>
      </c>
      <c r="G8338" s="6">
        <v>1</v>
      </c>
      <c r="H8338" s="6" t="s">
        <v>34211</v>
      </c>
      <c r="I8338" s="6" t="s">
        <v>40854</v>
      </c>
      <c r="J8338" s="6" t="s">
        <v>34219</v>
      </c>
      <c r="K8338" s="6">
        <v>109</v>
      </c>
    </row>
    <row r="8339" spans="1:11" ht="50" x14ac:dyDescent="0.25">
      <c r="A8339" s="7" t="s">
        <v>40958</v>
      </c>
      <c r="B8339" s="6">
        <v>0</v>
      </c>
      <c r="C8339" s="6">
        <v>0</v>
      </c>
      <c r="D8339" s="6">
        <v>0</v>
      </c>
      <c r="E8339" s="6">
        <v>1</v>
      </c>
      <c r="F8339" s="6">
        <v>0</v>
      </c>
      <c r="G8339" s="6">
        <v>0</v>
      </c>
      <c r="H8339" s="6" t="s">
        <v>34209</v>
      </c>
      <c r="I8339" s="6" t="s">
        <v>40854</v>
      </c>
      <c r="J8339" s="6" t="s">
        <v>34219</v>
      </c>
      <c r="K8339" s="6">
        <v>110</v>
      </c>
    </row>
    <row r="8340" spans="1:11" ht="62.5" x14ac:dyDescent="0.25">
      <c r="A8340" s="7" t="s">
        <v>40959</v>
      </c>
      <c r="B8340" s="6">
        <v>0</v>
      </c>
      <c r="C8340" s="6">
        <v>0</v>
      </c>
      <c r="D8340" s="6">
        <v>0</v>
      </c>
      <c r="E8340" s="6">
        <v>1</v>
      </c>
      <c r="F8340" s="6">
        <v>0</v>
      </c>
      <c r="G8340" s="6">
        <v>0</v>
      </c>
      <c r="H8340" s="6" t="s">
        <v>34209</v>
      </c>
      <c r="I8340" s="6" t="s">
        <v>40854</v>
      </c>
      <c r="J8340" s="6" t="s">
        <v>34219</v>
      </c>
      <c r="K8340" s="6">
        <v>111</v>
      </c>
    </row>
    <row r="8341" spans="1:11" ht="62.5" x14ac:dyDescent="0.25">
      <c r="A8341" s="7" t="s">
        <v>40960</v>
      </c>
      <c r="B8341" s="6">
        <v>0</v>
      </c>
      <c r="C8341" s="6">
        <v>0</v>
      </c>
      <c r="D8341" s="6">
        <v>0</v>
      </c>
      <c r="E8341" s="6">
        <v>0</v>
      </c>
      <c r="F8341" s="6">
        <v>0</v>
      </c>
      <c r="G8341" s="6">
        <v>1</v>
      </c>
      <c r="H8341" s="6" t="s">
        <v>34211</v>
      </c>
      <c r="I8341" s="6" t="s">
        <v>40854</v>
      </c>
      <c r="J8341" s="6" t="s">
        <v>34219</v>
      </c>
      <c r="K8341" s="6">
        <v>112</v>
      </c>
    </row>
    <row r="8342" spans="1:11" ht="75" x14ac:dyDescent="0.25">
      <c r="A8342" s="7" t="s">
        <v>40961</v>
      </c>
      <c r="B8342" s="6">
        <v>0</v>
      </c>
      <c r="C8342" s="6">
        <v>0</v>
      </c>
      <c r="D8342" s="6">
        <v>0</v>
      </c>
      <c r="E8342" s="6">
        <v>0</v>
      </c>
      <c r="F8342" s="6">
        <v>0</v>
      </c>
      <c r="G8342" s="6">
        <v>1</v>
      </c>
      <c r="H8342" s="6" t="s">
        <v>34211</v>
      </c>
      <c r="I8342" s="6" t="s">
        <v>40854</v>
      </c>
      <c r="J8342" s="6" t="s">
        <v>34219</v>
      </c>
      <c r="K8342" s="6">
        <v>113</v>
      </c>
    </row>
    <row r="8343" spans="1:11" x14ac:dyDescent="0.25">
      <c r="A8343" s="7" t="s">
        <v>38723</v>
      </c>
      <c r="B8343" s="6">
        <v>0</v>
      </c>
      <c r="C8343" s="6">
        <v>0</v>
      </c>
      <c r="D8343" s="6">
        <v>0</v>
      </c>
      <c r="E8343" s="6">
        <v>0</v>
      </c>
      <c r="F8343" s="6">
        <v>0</v>
      </c>
      <c r="G8343" s="6">
        <v>0</v>
      </c>
      <c r="H8343" s="6" t="s">
        <v>34217</v>
      </c>
      <c r="I8343" s="6" t="s">
        <v>40854</v>
      </c>
      <c r="J8343" s="6" t="s">
        <v>34219</v>
      </c>
      <c r="K8343" s="6">
        <v>114</v>
      </c>
    </row>
    <row r="8344" spans="1:11" x14ac:dyDescent="0.25">
      <c r="A8344" s="7" t="s">
        <v>40962</v>
      </c>
      <c r="B8344" s="6">
        <v>0</v>
      </c>
      <c r="C8344" s="6">
        <v>0</v>
      </c>
      <c r="D8344" s="6">
        <v>0</v>
      </c>
      <c r="E8344" s="6">
        <v>0</v>
      </c>
      <c r="F8344" s="6">
        <v>0</v>
      </c>
      <c r="G8344" s="6">
        <v>0</v>
      </c>
      <c r="H8344" s="6" t="s">
        <v>34217</v>
      </c>
      <c r="I8344" s="6" t="s">
        <v>40854</v>
      </c>
      <c r="J8344" s="6" t="s">
        <v>34219</v>
      </c>
      <c r="K8344" s="6">
        <v>115</v>
      </c>
    </row>
    <row r="8345" spans="1:11" x14ac:dyDescent="0.25">
      <c r="A8345" s="7" t="s">
        <v>40963</v>
      </c>
      <c r="B8345" s="6">
        <v>0</v>
      </c>
      <c r="C8345" s="6">
        <v>0</v>
      </c>
      <c r="D8345" s="6">
        <v>0</v>
      </c>
      <c r="E8345" s="6">
        <v>0</v>
      </c>
      <c r="F8345" s="6">
        <v>0</v>
      </c>
      <c r="G8345" s="6">
        <v>0</v>
      </c>
      <c r="H8345" s="6" t="s">
        <v>34217</v>
      </c>
      <c r="I8345" s="6" t="s">
        <v>40854</v>
      </c>
      <c r="J8345" s="6" t="s">
        <v>34219</v>
      </c>
      <c r="K8345" s="6">
        <v>116</v>
      </c>
    </row>
    <row r="8346" spans="1:11" x14ac:dyDescent="0.25">
      <c r="A8346" s="7" t="s">
        <v>40964</v>
      </c>
      <c r="B8346" s="6">
        <v>0</v>
      </c>
      <c r="C8346" s="6">
        <v>0</v>
      </c>
      <c r="D8346" s="6">
        <v>0</v>
      </c>
      <c r="E8346" s="6">
        <v>0</v>
      </c>
      <c r="F8346" s="6">
        <v>0</v>
      </c>
      <c r="G8346" s="6">
        <v>0</v>
      </c>
      <c r="H8346" s="6" t="s">
        <v>34217</v>
      </c>
      <c r="I8346" s="6" t="s">
        <v>40854</v>
      </c>
      <c r="J8346" s="6" t="s">
        <v>34219</v>
      </c>
      <c r="K8346" s="6">
        <v>117</v>
      </c>
    </row>
    <row r="8347" spans="1:11" x14ac:dyDescent="0.25">
      <c r="A8347" s="7" t="s">
        <v>38739</v>
      </c>
      <c r="B8347" s="6">
        <v>0</v>
      </c>
      <c r="C8347" s="6">
        <v>0</v>
      </c>
      <c r="D8347" s="6">
        <v>0</v>
      </c>
      <c r="E8347" s="6">
        <v>0</v>
      </c>
      <c r="F8347" s="6">
        <v>0</v>
      </c>
      <c r="G8347" s="6">
        <v>0</v>
      </c>
      <c r="H8347" s="6" t="s">
        <v>34217</v>
      </c>
      <c r="I8347" s="6" t="s">
        <v>40854</v>
      </c>
      <c r="J8347" s="6" t="s">
        <v>34219</v>
      </c>
      <c r="K8347" s="6">
        <v>118</v>
      </c>
    </row>
    <row r="8348" spans="1:11" x14ac:dyDescent="0.25">
      <c r="A8348" s="7" t="s">
        <v>40965</v>
      </c>
      <c r="B8348" s="6">
        <v>0</v>
      </c>
      <c r="C8348" s="6">
        <v>0</v>
      </c>
      <c r="D8348" s="6">
        <v>0</v>
      </c>
      <c r="E8348" s="6">
        <v>0</v>
      </c>
      <c r="F8348" s="6">
        <v>0</v>
      </c>
      <c r="G8348" s="6">
        <v>0</v>
      </c>
      <c r="H8348" s="6" t="s">
        <v>34217</v>
      </c>
      <c r="I8348" s="6" t="s">
        <v>40854</v>
      </c>
      <c r="J8348" s="6" t="s">
        <v>34219</v>
      </c>
      <c r="K8348" s="6">
        <v>119</v>
      </c>
    </row>
    <row r="8349" spans="1:11" x14ac:dyDescent="0.25">
      <c r="A8349" s="7" t="s">
        <v>40966</v>
      </c>
      <c r="B8349" s="6">
        <v>0</v>
      </c>
      <c r="C8349" s="6">
        <v>0</v>
      </c>
      <c r="D8349" s="6">
        <v>0</v>
      </c>
      <c r="E8349" s="6">
        <v>0</v>
      </c>
      <c r="F8349" s="6">
        <v>0</v>
      </c>
      <c r="G8349" s="6">
        <v>0</v>
      </c>
      <c r="H8349" s="6" t="s">
        <v>34217</v>
      </c>
      <c r="I8349" s="6" t="s">
        <v>40854</v>
      </c>
      <c r="J8349" s="6" t="s">
        <v>34219</v>
      </c>
      <c r="K8349" s="6">
        <v>120</v>
      </c>
    </row>
    <row r="8350" spans="1:11" x14ac:dyDescent="0.25">
      <c r="A8350" s="7" t="s">
        <v>40967</v>
      </c>
      <c r="B8350" s="6">
        <v>0</v>
      </c>
      <c r="C8350" s="6">
        <v>0</v>
      </c>
      <c r="D8350" s="6">
        <v>0</v>
      </c>
      <c r="E8350" s="6">
        <v>0</v>
      </c>
      <c r="F8350" s="6">
        <v>0</v>
      </c>
      <c r="G8350" s="6">
        <v>0</v>
      </c>
      <c r="H8350" s="6" t="s">
        <v>34217</v>
      </c>
      <c r="I8350" s="6" t="s">
        <v>40854</v>
      </c>
      <c r="J8350" s="6" t="s">
        <v>34219</v>
      </c>
      <c r="K8350" s="6">
        <v>121</v>
      </c>
    </row>
    <row r="8351" spans="1:11" x14ac:dyDescent="0.25">
      <c r="A8351" s="7" t="s">
        <v>40968</v>
      </c>
      <c r="B8351" s="6">
        <v>0</v>
      </c>
      <c r="C8351" s="6">
        <v>0</v>
      </c>
      <c r="D8351" s="6">
        <v>0</v>
      </c>
      <c r="E8351" s="6">
        <v>0</v>
      </c>
      <c r="F8351" s="6">
        <v>0</v>
      </c>
      <c r="G8351" s="6">
        <v>1</v>
      </c>
      <c r="H8351" s="6" t="s">
        <v>34211</v>
      </c>
      <c r="I8351" s="6" t="s">
        <v>40854</v>
      </c>
      <c r="J8351" s="6" t="s">
        <v>34219</v>
      </c>
      <c r="K8351" s="6">
        <v>122</v>
      </c>
    </row>
    <row r="8352" spans="1:11" x14ac:dyDescent="0.25">
      <c r="A8352" s="7" t="s">
        <v>40969</v>
      </c>
      <c r="B8352" s="6">
        <v>0</v>
      </c>
      <c r="C8352" s="6">
        <v>0</v>
      </c>
      <c r="D8352" s="6">
        <v>0</v>
      </c>
      <c r="E8352" s="6">
        <v>0</v>
      </c>
      <c r="F8352" s="6">
        <v>0</v>
      </c>
      <c r="G8352" s="6">
        <v>1</v>
      </c>
      <c r="H8352" s="6" t="s">
        <v>34211</v>
      </c>
      <c r="I8352" s="6" t="s">
        <v>40854</v>
      </c>
      <c r="J8352" s="6" t="s">
        <v>34219</v>
      </c>
      <c r="K8352" s="6">
        <v>123</v>
      </c>
    </row>
    <row r="8353" spans="1:11" ht="25" x14ac:dyDescent="0.25">
      <c r="A8353" s="7" t="s">
        <v>40970</v>
      </c>
      <c r="B8353" s="6">
        <v>0</v>
      </c>
      <c r="C8353" s="6">
        <v>0</v>
      </c>
      <c r="D8353" s="6">
        <v>0</v>
      </c>
      <c r="E8353" s="6">
        <v>0</v>
      </c>
      <c r="F8353" s="6">
        <v>0</v>
      </c>
      <c r="G8353" s="6">
        <v>1</v>
      </c>
      <c r="H8353" s="6" t="s">
        <v>34211</v>
      </c>
      <c r="I8353" s="6" t="s">
        <v>40854</v>
      </c>
      <c r="J8353" s="6" t="s">
        <v>34219</v>
      </c>
      <c r="K8353" s="6">
        <v>124</v>
      </c>
    </row>
    <row r="8354" spans="1:11" ht="37.5" x14ac:dyDescent="0.25">
      <c r="A8354" s="7" t="s">
        <v>40971</v>
      </c>
      <c r="B8354" s="6">
        <v>0</v>
      </c>
      <c r="C8354" s="6">
        <v>0</v>
      </c>
      <c r="D8354" s="6">
        <v>0</v>
      </c>
      <c r="E8354" s="6">
        <v>0</v>
      </c>
      <c r="F8354" s="6">
        <v>0</v>
      </c>
      <c r="G8354" s="6">
        <v>1</v>
      </c>
      <c r="H8354" s="6" t="s">
        <v>34211</v>
      </c>
      <c r="I8354" s="6" t="s">
        <v>40854</v>
      </c>
      <c r="J8354" s="6" t="s">
        <v>34219</v>
      </c>
      <c r="K8354" s="6">
        <v>125</v>
      </c>
    </row>
    <row r="8355" spans="1:11" x14ac:dyDescent="0.25">
      <c r="A8355" s="7" t="s">
        <v>40972</v>
      </c>
      <c r="B8355" s="6">
        <v>0</v>
      </c>
      <c r="C8355" s="6">
        <v>0</v>
      </c>
      <c r="D8355" s="6">
        <v>0</v>
      </c>
      <c r="E8355" s="6">
        <v>0</v>
      </c>
      <c r="F8355" s="6">
        <v>0</v>
      </c>
      <c r="G8355" s="6">
        <v>1</v>
      </c>
      <c r="H8355" s="6" t="s">
        <v>34211</v>
      </c>
      <c r="I8355" s="6" t="s">
        <v>40854</v>
      </c>
      <c r="J8355" s="6" t="s">
        <v>34219</v>
      </c>
      <c r="K8355" s="6">
        <v>126</v>
      </c>
    </row>
    <row r="8356" spans="1:11" x14ac:dyDescent="0.25">
      <c r="A8356" s="7" t="s">
        <v>40973</v>
      </c>
      <c r="B8356" s="6">
        <v>0</v>
      </c>
      <c r="C8356" s="6">
        <v>0</v>
      </c>
      <c r="D8356" s="6">
        <v>0</v>
      </c>
      <c r="E8356" s="6">
        <v>0</v>
      </c>
      <c r="F8356" s="6">
        <v>0</v>
      </c>
      <c r="G8356" s="6">
        <v>1</v>
      </c>
      <c r="H8356" s="6" t="s">
        <v>34211</v>
      </c>
      <c r="I8356" s="6" t="s">
        <v>40854</v>
      </c>
      <c r="J8356" s="6" t="s">
        <v>34219</v>
      </c>
      <c r="K8356" s="6">
        <v>127</v>
      </c>
    </row>
    <row r="8357" spans="1:11" ht="62.5" x14ac:dyDescent="0.25">
      <c r="A8357" s="7" t="s">
        <v>40974</v>
      </c>
      <c r="B8357" s="6">
        <v>0</v>
      </c>
      <c r="C8357" s="6">
        <v>0</v>
      </c>
      <c r="D8357" s="6">
        <v>0</v>
      </c>
      <c r="E8357" s="6">
        <v>0</v>
      </c>
      <c r="F8357" s="6">
        <v>0</v>
      </c>
      <c r="G8357" s="6">
        <v>1</v>
      </c>
      <c r="H8357" s="6" t="s">
        <v>34211</v>
      </c>
      <c r="I8357" s="6" t="s">
        <v>40854</v>
      </c>
      <c r="J8357" s="6" t="s">
        <v>34219</v>
      </c>
      <c r="K8357" s="6">
        <v>128</v>
      </c>
    </row>
    <row r="8358" spans="1:11" ht="25" x14ac:dyDescent="0.25">
      <c r="A8358" s="7" t="s">
        <v>40975</v>
      </c>
      <c r="B8358" s="6">
        <v>0</v>
      </c>
      <c r="C8358" s="6">
        <v>0</v>
      </c>
      <c r="D8358" s="6">
        <v>0</v>
      </c>
      <c r="E8358" s="6">
        <v>0</v>
      </c>
      <c r="F8358" s="6">
        <v>0</v>
      </c>
      <c r="G8358" s="6">
        <v>1</v>
      </c>
      <c r="H8358" s="6" t="s">
        <v>34211</v>
      </c>
      <c r="I8358" s="6" t="s">
        <v>40854</v>
      </c>
      <c r="J8358" s="6" t="s">
        <v>34219</v>
      </c>
      <c r="K8358" s="6">
        <v>129</v>
      </c>
    </row>
    <row r="8359" spans="1:11" x14ac:dyDescent="0.25">
      <c r="A8359" s="7" t="s">
        <v>40976</v>
      </c>
      <c r="B8359" s="6">
        <v>0</v>
      </c>
      <c r="C8359" s="6">
        <v>0</v>
      </c>
      <c r="D8359" s="6">
        <v>0</v>
      </c>
      <c r="E8359" s="6">
        <v>0</v>
      </c>
      <c r="F8359" s="6">
        <v>0</v>
      </c>
      <c r="G8359" s="6">
        <v>1</v>
      </c>
      <c r="H8359" s="6" t="s">
        <v>34211</v>
      </c>
      <c r="I8359" s="6" t="s">
        <v>40854</v>
      </c>
      <c r="J8359" s="6" t="s">
        <v>34219</v>
      </c>
      <c r="K8359" s="6">
        <v>130</v>
      </c>
    </row>
    <row r="8360" spans="1:11" ht="25" x14ac:dyDescent="0.25">
      <c r="A8360" s="7" t="s">
        <v>40977</v>
      </c>
      <c r="B8360" s="6">
        <v>0</v>
      </c>
      <c r="C8360" s="6">
        <v>0</v>
      </c>
      <c r="D8360" s="6">
        <v>0</v>
      </c>
      <c r="E8360" s="6">
        <v>0</v>
      </c>
      <c r="F8360" s="6">
        <v>0</v>
      </c>
      <c r="G8360" s="6">
        <v>1</v>
      </c>
      <c r="H8360" s="6" t="s">
        <v>34211</v>
      </c>
      <c r="I8360" s="6" t="s">
        <v>40854</v>
      </c>
      <c r="J8360" s="6" t="s">
        <v>34219</v>
      </c>
      <c r="K8360" s="6">
        <v>131</v>
      </c>
    </row>
    <row r="8361" spans="1:11" ht="37.5" x14ac:dyDescent="0.25">
      <c r="A8361" s="7" t="s">
        <v>40978</v>
      </c>
      <c r="B8361" s="6">
        <v>0</v>
      </c>
      <c r="C8361" s="6">
        <v>0</v>
      </c>
      <c r="D8361" s="6">
        <v>0</v>
      </c>
      <c r="E8361" s="6">
        <v>0</v>
      </c>
      <c r="F8361" s="6">
        <v>0</v>
      </c>
      <c r="G8361" s="6">
        <v>1</v>
      </c>
      <c r="H8361" s="6" t="s">
        <v>34211</v>
      </c>
      <c r="I8361" s="6" t="s">
        <v>40854</v>
      </c>
      <c r="J8361" s="6" t="s">
        <v>34219</v>
      </c>
      <c r="K8361" s="6">
        <v>132</v>
      </c>
    </row>
    <row r="8362" spans="1:11" ht="25" x14ac:dyDescent="0.25">
      <c r="A8362" s="7" t="s">
        <v>40979</v>
      </c>
      <c r="B8362" s="6">
        <v>0</v>
      </c>
      <c r="C8362" s="6">
        <v>0</v>
      </c>
      <c r="D8362" s="6">
        <v>0</v>
      </c>
      <c r="E8362" s="6">
        <v>0</v>
      </c>
      <c r="F8362" s="6">
        <v>0</v>
      </c>
      <c r="G8362" s="6">
        <v>0</v>
      </c>
      <c r="H8362" s="6" t="s">
        <v>34217</v>
      </c>
      <c r="I8362" s="6" t="s">
        <v>40854</v>
      </c>
      <c r="J8362" s="6" t="s">
        <v>34219</v>
      </c>
      <c r="K8362" s="6">
        <v>133</v>
      </c>
    </row>
    <row r="8363" spans="1:11" x14ac:dyDescent="0.25">
      <c r="A8363" s="7" t="s">
        <v>40980</v>
      </c>
      <c r="B8363" s="6">
        <v>0</v>
      </c>
      <c r="C8363" s="6">
        <v>0</v>
      </c>
      <c r="D8363" s="6">
        <v>0</v>
      </c>
      <c r="E8363" s="6">
        <v>0</v>
      </c>
      <c r="F8363" s="6">
        <v>0</v>
      </c>
      <c r="G8363" s="6">
        <v>0</v>
      </c>
      <c r="H8363" s="6" t="s">
        <v>34217</v>
      </c>
      <c r="I8363" s="6" t="s">
        <v>40854</v>
      </c>
      <c r="J8363" s="6" t="s">
        <v>34219</v>
      </c>
      <c r="K8363" s="6">
        <v>134</v>
      </c>
    </row>
    <row r="8364" spans="1:11" x14ac:dyDescent="0.25">
      <c r="A8364" s="7" t="s">
        <v>40981</v>
      </c>
      <c r="B8364" s="6">
        <v>0</v>
      </c>
      <c r="C8364" s="6">
        <v>0</v>
      </c>
      <c r="D8364" s="6">
        <v>0</v>
      </c>
      <c r="E8364" s="6">
        <v>0</v>
      </c>
      <c r="F8364" s="6">
        <v>0</v>
      </c>
      <c r="G8364" s="6">
        <v>0</v>
      </c>
      <c r="H8364" s="6" t="s">
        <v>34217</v>
      </c>
      <c r="I8364" s="6" t="s">
        <v>40854</v>
      </c>
      <c r="J8364" s="6" t="s">
        <v>34219</v>
      </c>
      <c r="K8364" s="6">
        <v>135</v>
      </c>
    </row>
    <row r="8365" spans="1:11" x14ac:dyDescent="0.25">
      <c r="A8365" s="7" t="s">
        <v>40982</v>
      </c>
      <c r="B8365" s="6">
        <v>0</v>
      </c>
      <c r="C8365" s="6">
        <v>0</v>
      </c>
      <c r="D8365" s="6">
        <v>0</v>
      </c>
      <c r="E8365" s="6">
        <v>0</v>
      </c>
      <c r="F8365" s="6">
        <v>0</v>
      </c>
      <c r="G8365" s="6">
        <v>1</v>
      </c>
      <c r="H8365" s="6" t="s">
        <v>34211</v>
      </c>
      <c r="I8365" s="6" t="s">
        <v>40854</v>
      </c>
      <c r="J8365" s="6" t="s">
        <v>34219</v>
      </c>
      <c r="K8365" s="6">
        <v>136</v>
      </c>
    </row>
    <row r="8366" spans="1:11" ht="25" x14ac:dyDescent="0.25">
      <c r="A8366" s="7" t="s">
        <v>40983</v>
      </c>
      <c r="B8366" s="6">
        <v>0</v>
      </c>
      <c r="C8366" s="6">
        <v>0</v>
      </c>
      <c r="D8366" s="6">
        <v>0</v>
      </c>
      <c r="E8366" s="6">
        <v>0</v>
      </c>
      <c r="F8366" s="6">
        <v>0</v>
      </c>
      <c r="G8366" s="6">
        <v>1</v>
      </c>
      <c r="H8366" s="6" t="s">
        <v>34211</v>
      </c>
      <c r="I8366" s="6" t="s">
        <v>40854</v>
      </c>
      <c r="J8366" s="6" t="s">
        <v>34219</v>
      </c>
      <c r="K8366" s="6">
        <v>137</v>
      </c>
    </row>
    <row r="8367" spans="1:11" ht="25" x14ac:dyDescent="0.25">
      <c r="A8367" s="7" t="s">
        <v>40984</v>
      </c>
      <c r="B8367" s="6">
        <v>0</v>
      </c>
      <c r="C8367" s="6">
        <v>0</v>
      </c>
      <c r="D8367" s="6">
        <v>0</v>
      </c>
      <c r="E8367" s="6">
        <v>0</v>
      </c>
      <c r="F8367" s="6">
        <v>0</v>
      </c>
      <c r="G8367" s="6">
        <v>1</v>
      </c>
      <c r="H8367" s="6" t="s">
        <v>34211</v>
      </c>
      <c r="I8367" s="6" t="s">
        <v>40854</v>
      </c>
      <c r="J8367" s="6" t="s">
        <v>34219</v>
      </c>
      <c r="K8367" s="6">
        <v>138</v>
      </c>
    </row>
    <row r="8368" spans="1:11" ht="25" x14ac:dyDescent="0.25">
      <c r="A8368" s="7" t="s">
        <v>40985</v>
      </c>
      <c r="B8368" s="6">
        <v>0</v>
      </c>
      <c r="C8368" s="6">
        <v>0</v>
      </c>
      <c r="D8368" s="6">
        <v>0</v>
      </c>
      <c r="E8368" s="6">
        <v>0</v>
      </c>
      <c r="F8368" s="6">
        <v>0</v>
      </c>
      <c r="G8368" s="6">
        <v>1</v>
      </c>
      <c r="H8368" s="6" t="s">
        <v>34211</v>
      </c>
      <c r="I8368" s="6" t="s">
        <v>40854</v>
      </c>
      <c r="J8368" s="6" t="s">
        <v>34219</v>
      </c>
      <c r="K8368" s="6">
        <v>139</v>
      </c>
    </row>
    <row r="8369" spans="1:11" ht="75" x14ac:dyDescent="0.25">
      <c r="A8369" s="7" t="s">
        <v>40986</v>
      </c>
      <c r="B8369" s="6">
        <v>0</v>
      </c>
      <c r="C8369" s="6">
        <v>0</v>
      </c>
      <c r="D8369" s="6">
        <v>0</v>
      </c>
      <c r="E8369" s="6">
        <v>0</v>
      </c>
      <c r="F8369" s="6">
        <v>0</v>
      </c>
      <c r="G8369" s="6">
        <v>1</v>
      </c>
      <c r="H8369" s="6" t="s">
        <v>34211</v>
      </c>
      <c r="I8369" s="6" t="s">
        <v>40854</v>
      </c>
      <c r="J8369" s="6" t="s">
        <v>34219</v>
      </c>
      <c r="K8369" s="6">
        <v>140</v>
      </c>
    </row>
    <row r="8370" spans="1:11" ht="50" x14ac:dyDescent="0.25">
      <c r="A8370" s="7" t="s">
        <v>40987</v>
      </c>
      <c r="B8370" s="6">
        <v>0</v>
      </c>
      <c r="C8370" s="6">
        <v>0</v>
      </c>
      <c r="D8370" s="6">
        <v>0</v>
      </c>
      <c r="E8370" s="6">
        <v>0</v>
      </c>
      <c r="F8370" s="6">
        <v>0</v>
      </c>
      <c r="G8370" s="6">
        <v>1</v>
      </c>
      <c r="H8370" s="6" t="s">
        <v>34211</v>
      </c>
      <c r="I8370" s="6" t="s">
        <v>40854</v>
      </c>
      <c r="J8370" s="6" t="s">
        <v>34219</v>
      </c>
      <c r="K8370" s="6">
        <v>141</v>
      </c>
    </row>
    <row r="8371" spans="1:11" x14ac:dyDescent="0.25">
      <c r="A8371" s="7" t="s">
        <v>40988</v>
      </c>
      <c r="B8371" s="6">
        <v>0</v>
      </c>
      <c r="C8371" s="6">
        <v>0</v>
      </c>
      <c r="D8371" s="6">
        <v>0</v>
      </c>
      <c r="E8371" s="6">
        <v>0</v>
      </c>
      <c r="F8371" s="6">
        <v>0</v>
      </c>
      <c r="G8371" s="6">
        <v>1</v>
      </c>
      <c r="H8371" s="6" t="s">
        <v>34211</v>
      </c>
      <c r="I8371" s="6" t="s">
        <v>40854</v>
      </c>
      <c r="J8371" s="6" t="s">
        <v>34219</v>
      </c>
      <c r="K8371" s="6">
        <v>142</v>
      </c>
    </row>
    <row r="8372" spans="1:11" ht="25" x14ac:dyDescent="0.25">
      <c r="A8372" s="7" t="s">
        <v>40989</v>
      </c>
      <c r="B8372" s="6">
        <v>0</v>
      </c>
      <c r="C8372" s="6">
        <v>0</v>
      </c>
      <c r="D8372" s="6">
        <v>0</v>
      </c>
      <c r="E8372" s="6">
        <v>0</v>
      </c>
      <c r="F8372" s="6">
        <v>0</v>
      </c>
      <c r="G8372" s="6">
        <v>1</v>
      </c>
      <c r="H8372" s="6" t="s">
        <v>34211</v>
      </c>
      <c r="I8372" s="6" t="s">
        <v>40854</v>
      </c>
      <c r="J8372" s="6" t="s">
        <v>34219</v>
      </c>
      <c r="K8372" s="6">
        <v>143</v>
      </c>
    </row>
    <row r="8373" spans="1:11" ht="37.5" x14ac:dyDescent="0.25">
      <c r="A8373" s="7" t="s">
        <v>40990</v>
      </c>
      <c r="B8373" s="6">
        <v>0</v>
      </c>
      <c r="C8373" s="6">
        <v>0</v>
      </c>
      <c r="D8373" s="6">
        <v>0</v>
      </c>
      <c r="E8373" s="6">
        <v>0</v>
      </c>
      <c r="F8373" s="6">
        <v>0</v>
      </c>
      <c r="G8373" s="6">
        <v>1</v>
      </c>
      <c r="H8373" s="6" t="s">
        <v>34211</v>
      </c>
      <c r="I8373" s="6" t="s">
        <v>40854</v>
      </c>
      <c r="J8373" s="6" t="s">
        <v>34219</v>
      </c>
      <c r="K8373" s="6">
        <v>144</v>
      </c>
    </row>
    <row r="8374" spans="1:11" x14ac:dyDescent="0.25">
      <c r="A8374" s="7" t="s">
        <v>34454</v>
      </c>
      <c r="B8374" s="6">
        <v>0</v>
      </c>
      <c r="C8374" s="6">
        <v>0</v>
      </c>
      <c r="D8374" s="6">
        <v>0</v>
      </c>
      <c r="E8374" s="6">
        <v>0</v>
      </c>
      <c r="F8374" s="6">
        <v>1</v>
      </c>
      <c r="G8374" s="6">
        <v>0</v>
      </c>
      <c r="H8374" s="6" t="s">
        <v>34210</v>
      </c>
      <c r="I8374" s="6" t="s">
        <v>40854</v>
      </c>
      <c r="J8374" s="6" t="s">
        <v>34219</v>
      </c>
      <c r="K8374" s="6">
        <v>145</v>
      </c>
    </row>
    <row r="8375" spans="1:11" ht="100" x14ac:dyDescent="0.25">
      <c r="A8375" s="7" t="s">
        <v>40991</v>
      </c>
      <c r="B8375" s="6">
        <v>0</v>
      </c>
      <c r="C8375" s="6">
        <v>0</v>
      </c>
      <c r="D8375" s="6">
        <v>0</v>
      </c>
      <c r="E8375" s="6">
        <v>0</v>
      </c>
      <c r="F8375" s="6">
        <v>1</v>
      </c>
      <c r="G8375" s="6">
        <v>0</v>
      </c>
      <c r="H8375" s="6" t="s">
        <v>34210</v>
      </c>
      <c r="I8375" s="6" t="s">
        <v>40854</v>
      </c>
      <c r="J8375" s="6" t="s">
        <v>34219</v>
      </c>
      <c r="K8375" s="6">
        <v>146</v>
      </c>
    </row>
    <row r="8376" spans="1:11" ht="62.5" x14ac:dyDescent="0.25">
      <c r="A8376" s="7" t="s">
        <v>40992</v>
      </c>
      <c r="B8376" s="6">
        <v>0</v>
      </c>
      <c r="C8376" s="6">
        <v>0</v>
      </c>
      <c r="D8376" s="6">
        <v>0</v>
      </c>
      <c r="E8376" s="6">
        <v>0</v>
      </c>
      <c r="F8376" s="6">
        <v>1</v>
      </c>
      <c r="G8376" s="6">
        <v>0</v>
      </c>
      <c r="H8376" s="6" t="s">
        <v>34210</v>
      </c>
      <c r="I8376" s="6" t="s">
        <v>40854</v>
      </c>
      <c r="J8376" s="6" t="s">
        <v>34219</v>
      </c>
      <c r="K8376" s="6">
        <v>147</v>
      </c>
    </row>
    <row r="8377" spans="1:11" ht="37.5" x14ac:dyDescent="0.25">
      <c r="A8377" s="7" t="s">
        <v>40993</v>
      </c>
      <c r="B8377" s="6">
        <v>0</v>
      </c>
      <c r="C8377" s="6">
        <v>0</v>
      </c>
      <c r="D8377" s="6">
        <v>0</v>
      </c>
      <c r="E8377" s="6">
        <v>0</v>
      </c>
      <c r="F8377" s="6">
        <v>1</v>
      </c>
      <c r="G8377" s="6">
        <v>0</v>
      </c>
      <c r="H8377" s="6" t="s">
        <v>34210</v>
      </c>
      <c r="I8377" s="6" t="s">
        <v>40854</v>
      </c>
      <c r="J8377" s="6" t="s">
        <v>34219</v>
      </c>
      <c r="K8377" s="6">
        <v>148</v>
      </c>
    </row>
    <row r="8378" spans="1:11" ht="87.5" x14ac:dyDescent="0.25">
      <c r="A8378" s="7" t="s">
        <v>40994</v>
      </c>
      <c r="B8378" s="6">
        <v>0</v>
      </c>
      <c r="C8378" s="6">
        <v>0</v>
      </c>
      <c r="D8378" s="6">
        <v>0</v>
      </c>
      <c r="E8378" s="6">
        <v>0</v>
      </c>
      <c r="F8378" s="6">
        <v>1</v>
      </c>
      <c r="G8378" s="6">
        <v>0</v>
      </c>
      <c r="H8378" s="6" t="s">
        <v>34210</v>
      </c>
      <c r="I8378" s="6" t="s">
        <v>40854</v>
      </c>
      <c r="J8378" s="6" t="s">
        <v>34219</v>
      </c>
      <c r="K8378" s="6">
        <v>149</v>
      </c>
    </row>
    <row r="8379" spans="1:11" x14ac:dyDescent="0.25">
      <c r="A8379" s="7" t="s">
        <v>40995</v>
      </c>
      <c r="B8379" s="6">
        <v>0</v>
      </c>
      <c r="C8379" s="6">
        <v>0</v>
      </c>
      <c r="D8379" s="6">
        <v>0</v>
      </c>
      <c r="E8379" s="6">
        <v>0</v>
      </c>
      <c r="F8379" s="6">
        <v>1</v>
      </c>
      <c r="G8379" s="6">
        <v>0</v>
      </c>
      <c r="H8379" s="6" t="s">
        <v>34210</v>
      </c>
      <c r="I8379" s="6" t="s">
        <v>40854</v>
      </c>
      <c r="J8379" s="6" t="s">
        <v>34219</v>
      </c>
      <c r="K8379" s="6">
        <v>150</v>
      </c>
    </row>
    <row r="8380" spans="1:11" ht="25" x14ac:dyDescent="0.25">
      <c r="A8380" s="7" t="s">
        <v>40996</v>
      </c>
      <c r="B8380" s="6">
        <v>0</v>
      </c>
      <c r="C8380" s="6">
        <v>0</v>
      </c>
      <c r="D8380" s="6">
        <v>0</v>
      </c>
      <c r="E8380" s="6">
        <v>0</v>
      </c>
      <c r="F8380" s="6">
        <v>1</v>
      </c>
      <c r="G8380" s="6">
        <v>0</v>
      </c>
      <c r="H8380" s="6" t="s">
        <v>34210</v>
      </c>
      <c r="I8380" s="6" t="s">
        <v>40854</v>
      </c>
      <c r="J8380" s="6" t="s">
        <v>34219</v>
      </c>
      <c r="K8380" s="6">
        <v>151</v>
      </c>
    </row>
    <row r="8381" spans="1:11" ht="25" x14ac:dyDescent="0.25">
      <c r="A8381" s="7" t="s">
        <v>40997</v>
      </c>
      <c r="B8381" s="6">
        <v>0</v>
      </c>
      <c r="C8381" s="6">
        <v>0</v>
      </c>
      <c r="D8381" s="6">
        <v>0</v>
      </c>
      <c r="E8381" s="6">
        <v>0</v>
      </c>
      <c r="F8381" s="6">
        <v>1</v>
      </c>
      <c r="G8381" s="6">
        <v>0</v>
      </c>
      <c r="H8381" s="6" t="s">
        <v>34210</v>
      </c>
      <c r="I8381" s="6" t="s">
        <v>40854</v>
      </c>
      <c r="J8381" s="6" t="s">
        <v>34219</v>
      </c>
      <c r="K8381" s="6">
        <v>152</v>
      </c>
    </row>
    <row r="8382" spans="1:11" ht="62.5" x14ac:dyDescent="0.25">
      <c r="A8382" s="7" t="s">
        <v>40998</v>
      </c>
      <c r="B8382" s="6">
        <v>0</v>
      </c>
      <c r="C8382" s="6">
        <v>0</v>
      </c>
      <c r="D8382" s="6">
        <v>0</v>
      </c>
      <c r="E8382" s="6">
        <v>0</v>
      </c>
      <c r="F8382" s="6">
        <v>1</v>
      </c>
      <c r="G8382" s="6">
        <v>0</v>
      </c>
      <c r="H8382" s="6" t="s">
        <v>34210</v>
      </c>
      <c r="I8382" s="6" t="s">
        <v>40854</v>
      </c>
      <c r="J8382" s="6" t="s">
        <v>34219</v>
      </c>
      <c r="K8382" s="6">
        <v>153</v>
      </c>
    </row>
    <row r="8383" spans="1:11" x14ac:dyDescent="0.25">
      <c r="A8383" s="7" t="s">
        <v>40999</v>
      </c>
      <c r="B8383" s="6">
        <v>0</v>
      </c>
      <c r="C8383" s="6">
        <v>0</v>
      </c>
      <c r="D8383" s="6">
        <v>0</v>
      </c>
      <c r="E8383" s="6">
        <v>0</v>
      </c>
      <c r="F8383" s="6">
        <v>1</v>
      </c>
      <c r="G8383" s="6">
        <v>0</v>
      </c>
      <c r="H8383" s="6" t="s">
        <v>34210</v>
      </c>
      <c r="I8383" s="6" t="s">
        <v>40854</v>
      </c>
      <c r="J8383" s="6" t="s">
        <v>34219</v>
      </c>
      <c r="K8383" s="6">
        <v>154</v>
      </c>
    </row>
    <row r="8384" spans="1:11" ht="25" x14ac:dyDescent="0.25">
      <c r="A8384" s="7" t="s">
        <v>41000</v>
      </c>
      <c r="B8384" s="6">
        <v>0</v>
      </c>
      <c r="C8384" s="6">
        <v>0</v>
      </c>
      <c r="D8384" s="6">
        <v>0</v>
      </c>
      <c r="E8384" s="6">
        <v>0</v>
      </c>
      <c r="F8384" s="6">
        <v>1</v>
      </c>
      <c r="G8384" s="6">
        <v>0</v>
      </c>
      <c r="H8384" s="6" t="s">
        <v>34210</v>
      </c>
      <c r="I8384" s="6" t="s">
        <v>40854</v>
      </c>
      <c r="J8384" s="6" t="s">
        <v>34219</v>
      </c>
      <c r="K8384" s="6">
        <v>155</v>
      </c>
    </row>
    <row r="8385" spans="1:11" ht="25" x14ac:dyDescent="0.25">
      <c r="A8385" s="7" t="s">
        <v>41001</v>
      </c>
      <c r="B8385" s="6">
        <v>0</v>
      </c>
      <c r="C8385" s="6">
        <v>0</v>
      </c>
      <c r="D8385" s="6">
        <v>0</v>
      </c>
      <c r="E8385" s="6">
        <v>0</v>
      </c>
      <c r="F8385" s="6">
        <v>1</v>
      </c>
      <c r="G8385" s="6">
        <v>0</v>
      </c>
      <c r="H8385" s="6" t="s">
        <v>34210</v>
      </c>
      <c r="I8385" s="6" t="s">
        <v>40854</v>
      </c>
      <c r="J8385" s="6" t="s">
        <v>34219</v>
      </c>
      <c r="K8385" s="6">
        <v>156</v>
      </c>
    </row>
    <row r="8386" spans="1:11" ht="25" x14ac:dyDescent="0.25">
      <c r="A8386" s="7" t="s">
        <v>41002</v>
      </c>
      <c r="B8386" s="6">
        <v>0</v>
      </c>
      <c r="C8386" s="6">
        <v>0</v>
      </c>
      <c r="D8386" s="6">
        <v>0</v>
      </c>
      <c r="E8386" s="6">
        <v>0</v>
      </c>
      <c r="F8386" s="6">
        <v>1</v>
      </c>
      <c r="G8386" s="6">
        <v>0</v>
      </c>
      <c r="H8386" s="6" t="s">
        <v>34210</v>
      </c>
      <c r="I8386" s="6" t="s">
        <v>40854</v>
      </c>
      <c r="J8386" s="6" t="s">
        <v>34219</v>
      </c>
      <c r="K8386" s="6">
        <v>157</v>
      </c>
    </row>
    <row r="8387" spans="1:11" x14ac:dyDescent="0.25">
      <c r="A8387" s="7" t="s">
        <v>41003</v>
      </c>
      <c r="B8387" s="6">
        <v>0</v>
      </c>
      <c r="C8387" s="6">
        <v>0</v>
      </c>
      <c r="D8387" s="6">
        <v>0</v>
      </c>
      <c r="E8387" s="6">
        <v>0</v>
      </c>
      <c r="F8387" s="6">
        <v>1</v>
      </c>
      <c r="G8387" s="6">
        <v>0</v>
      </c>
      <c r="H8387" s="6" t="s">
        <v>34210</v>
      </c>
      <c r="I8387" s="6" t="s">
        <v>40854</v>
      </c>
      <c r="J8387" s="6" t="s">
        <v>34219</v>
      </c>
      <c r="K8387" s="6">
        <v>158</v>
      </c>
    </row>
    <row r="8388" spans="1:11" x14ac:dyDescent="0.25">
      <c r="A8388" s="7" t="s">
        <v>41004</v>
      </c>
      <c r="B8388" s="6">
        <v>0</v>
      </c>
      <c r="C8388" s="6">
        <v>0</v>
      </c>
      <c r="D8388" s="6">
        <v>0</v>
      </c>
      <c r="E8388" s="6">
        <v>0</v>
      </c>
      <c r="F8388" s="6">
        <v>1</v>
      </c>
      <c r="G8388" s="6">
        <v>0</v>
      </c>
      <c r="H8388" s="6" t="s">
        <v>34210</v>
      </c>
      <c r="I8388" s="6" t="s">
        <v>40854</v>
      </c>
      <c r="J8388" s="6" t="s">
        <v>34219</v>
      </c>
      <c r="K8388" s="6">
        <v>159</v>
      </c>
    </row>
    <row r="8389" spans="1:11" ht="37.5" x14ac:dyDescent="0.25">
      <c r="A8389" s="7" t="s">
        <v>41005</v>
      </c>
      <c r="B8389" s="6">
        <v>0</v>
      </c>
      <c r="C8389" s="6">
        <v>0</v>
      </c>
      <c r="D8389" s="6">
        <v>0</v>
      </c>
      <c r="E8389" s="6">
        <v>0</v>
      </c>
      <c r="F8389" s="6">
        <v>1</v>
      </c>
      <c r="G8389" s="6">
        <v>0</v>
      </c>
      <c r="H8389" s="6" t="s">
        <v>34210</v>
      </c>
      <c r="I8389" s="6" t="s">
        <v>40854</v>
      </c>
      <c r="J8389" s="6" t="s">
        <v>34219</v>
      </c>
      <c r="K8389" s="6">
        <v>160</v>
      </c>
    </row>
    <row r="8390" spans="1:11" ht="37.5" x14ac:dyDescent="0.25">
      <c r="A8390" s="7" t="s">
        <v>41006</v>
      </c>
      <c r="B8390" s="6">
        <v>0</v>
      </c>
      <c r="C8390" s="6">
        <v>0</v>
      </c>
      <c r="D8390" s="6">
        <v>0</v>
      </c>
      <c r="E8390" s="6">
        <v>0</v>
      </c>
      <c r="F8390" s="6">
        <v>1</v>
      </c>
      <c r="G8390" s="6">
        <v>0</v>
      </c>
      <c r="H8390" s="6" t="s">
        <v>34210</v>
      </c>
      <c r="I8390" s="6" t="s">
        <v>40854</v>
      </c>
      <c r="J8390" s="6" t="s">
        <v>34219</v>
      </c>
      <c r="K8390" s="6">
        <v>161</v>
      </c>
    </row>
    <row r="8391" spans="1:11" ht="37.5" x14ac:dyDescent="0.25">
      <c r="A8391" s="7" t="s">
        <v>41007</v>
      </c>
      <c r="B8391" s="6">
        <v>0</v>
      </c>
      <c r="C8391" s="6">
        <v>0</v>
      </c>
      <c r="D8391" s="6">
        <v>0</v>
      </c>
      <c r="E8391" s="6">
        <v>0</v>
      </c>
      <c r="F8391" s="6">
        <v>1</v>
      </c>
      <c r="G8391" s="6">
        <v>0</v>
      </c>
      <c r="H8391" s="6" t="s">
        <v>34210</v>
      </c>
      <c r="I8391" s="6" t="s">
        <v>40854</v>
      </c>
      <c r="J8391" s="6" t="s">
        <v>34219</v>
      </c>
      <c r="K8391" s="6">
        <v>162</v>
      </c>
    </row>
    <row r="8392" spans="1:11" x14ac:dyDescent="0.25">
      <c r="A8392" s="7" t="s">
        <v>41008</v>
      </c>
      <c r="B8392" s="6">
        <v>0</v>
      </c>
      <c r="C8392" s="6">
        <v>0</v>
      </c>
      <c r="D8392" s="6">
        <v>0</v>
      </c>
      <c r="E8392" s="6">
        <v>0</v>
      </c>
      <c r="F8392" s="6">
        <v>1</v>
      </c>
      <c r="G8392" s="6">
        <v>0</v>
      </c>
      <c r="H8392" s="6" t="s">
        <v>34210</v>
      </c>
      <c r="I8392" s="6" t="s">
        <v>40854</v>
      </c>
      <c r="J8392" s="6" t="s">
        <v>34219</v>
      </c>
      <c r="K8392" s="6">
        <v>163</v>
      </c>
    </row>
    <row r="8393" spans="1:11" ht="25" x14ac:dyDescent="0.25">
      <c r="A8393" s="7" t="s">
        <v>41009</v>
      </c>
      <c r="B8393" s="6">
        <v>0</v>
      </c>
      <c r="C8393" s="6">
        <v>0</v>
      </c>
      <c r="D8393" s="6">
        <v>0</v>
      </c>
      <c r="E8393" s="6">
        <v>0</v>
      </c>
      <c r="F8393" s="6">
        <v>1</v>
      </c>
      <c r="G8393" s="6">
        <v>0</v>
      </c>
      <c r="H8393" s="6" t="s">
        <v>34210</v>
      </c>
      <c r="I8393" s="6" t="s">
        <v>40854</v>
      </c>
      <c r="J8393" s="6" t="s">
        <v>34219</v>
      </c>
      <c r="K8393" s="6">
        <v>164</v>
      </c>
    </row>
    <row r="8394" spans="1:11" ht="50" x14ac:dyDescent="0.25">
      <c r="A8394" s="7" t="s">
        <v>41010</v>
      </c>
      <c r="B8394" s="6">
        <v>0</v>
      </c>
      <c r="C8394" s="6">
        <v>0</v>
      </c>
      <c r="D8394" s="6">
        <v>0</v>
      </c>
      <c r="E8394" s="6">
        <v>0</v>
      </c>
      <c r="F8394" s="6">
        <v>1</v>
      </c>
      <c r="G8394" s="6">
        <v>0</v>
      </c>
      <c r="H8394" s="6" t="s">
        <v>34210</v>
      </c>
      <c r="I8394" s="6" t="s">
        <v>40854</v>
      </c>
      <c r="J8394" s="6" t="s">
        <v>34219</v>
      </c>
      <c r="K8394" s="6">
        <v>165</v>
      </c>
    </row>
    <row r="8395" spans="1:11" x14ac:dyDescent="0.25">
      <c r="A8395" s="7" t="s">
        <v>41011</v>
      </c>
      <c r="B8395" s="6">
        <v>0</v>
      </c>
      <c r="C8395" s="6">
        <v>0</v>
      </c>
      <c r="D8395" s="6">
        <v>0</v>
      </c>
      <c r="E8395" s="6">
        <v>0</v>
      </c>
      <c r="F8395" s="6">
        <v>1</v>
      </c>
      <c r="G8395" s="6">
        <v>0</v>
      </c>
      <c r="H8395" s="6" t="s">
        <v>34210</v>
      </c>
      <c r="I8395" s="6" t="s">
        <v>40854</v>
      </c>
      <c r="J8395" s="6" t="s">
        <v>34219</v>
      </c>
      <c r="K8395" s="6">
        <v>166</v>
      </c>
    </row>
    <row r="8396" spans="1:11" x14ac:dyDescent="0.25">
      <c r="A8396" s="7" t="s">
        <v>41012</v>
      </c>
      <c r="B8396" s="6">
        <v>0</v>
      </c>
      <c r="C8396" s="6">
        <v>0</v>
      </c>
      <c r="D8396" s="6">
        <v>0</v>
      </c>
      <c r="E8396" s="6">
        <v>0</v>
      </c>
      <c r="F8396" s="6">
        <v>1</v>
      </c>
      <c r="G8396" s="6">
        <v>0</v>
      </c>
      <c r="H8396" s="6" t="s">
        <v>34210</v>
      </c>
      <c r="I8396" s="6" t="s">
        <v>40854</v>
      </c>
      <c r="J8396" s="6" t="s">
        <v>34219</v>
      </c>
      <c r="K8396" s="6">
        <v>167</v>
      </c>
    </row>
    <row r="8397" spans="1:11" x14ac:dyDescent="0.25">
      <c r="A8397" s="7" t="s">
        <v>41013</v>
      </c>
      <c r="B8397" s="6">
        <v>0</v>
      </c>
      <c r="C8397" s="6">
        <v>0</v>
      </c>
      <c r="D8397" s="6">
        <v>0</v>
      </c>
      <c r="E8397" s="6">
        <v>0</v>
      </c>
      <c r="F8397" s="6">
        <v>1</v>
      </c>
      <c r="G8397" s="6">
        <v>0</v>
      </c>
      <c r="H8397" s="6" t="s">
        <v>34210</v>
      </c>
      <c r="I8397" s="6" t="s">
        <v>40854</v>
      </c>
      <c r="J8397" s="6" t="s">
        <v>34219</v>
      </c>
      <c r="K8397" s="6">
        <v>168</v>
      </c>
    </row>
    <row r="8398" spans="1:11" x14ac:dyDescent="0.25">
      <c r="A8398" s="7" t="s">
        <v>41014</v>
      </c>
      <c r="B8398" s="6">
        <v>0</v>
      </c>
      <c r="C8398" s="6">
        <v>0</v>
      </c>
      <c r="D8398" s="6">
        <v>0</v>
      </c>
      <c r="E8398" s="6">
        <v>0</v>
      </c>
      <c r="F8398" s="6">
        <v>1</v>
      </c>
      <c r="G8398" s="6">
        <v>0</v>
      </c>
      <c r="H8398" s="6" t="s">
        <v>34210</v>
      </c>
      <c r="I8398" s="6" t="s">
        <v>40854</v>
      </c>
      <c r="J8398" s="6" t="s">
        <v>34219</v>
      </c>
      <c r="K8398" s="6">
        <v>169</v>
      </c>
    </row>
    <row r="8399" spans="1:11" x14ac:dyDescent="0.25">
      <c r="A8399" s="7" t="s">
        <v>41015</v>
      </c>
      <c r="B8399" s="6">
        <v>0</v>
      </c>
      <c r="C8399" s="6">
        <v>0</v>
      </c>
      <c r="D8399" s="6">
        <v>0</v>
      </c>
      <c r="E8399" s="6">
        <v>0</v>
      </c>
      <c r="F8399" s="6">
        <v>1</v>
      </c>
      <c r="G8399" s="6">
        <v>0</v>
      </c>
      <c r="H8399" s="6" t="s">
        <v>34210</v>
      </c>
      <c r="I8399" s="6" t="s">
        <v>40854</v>
      </c>
      <c r="J8399" s="6" t="s">
        <v>34219</v>
      </c>
      <c r="K8399" s="6">
        <v>170</v>
      </c>
    </row>
    <row r="8400" spans="1:11" x14ac:dyDescent="0.25">
      <c r="A8400" s="7" t="s">
        <v>691</v>
      </c>
      <c r="B8400" s="6">
        <v>0</v>
      </c>
      <c r="C8400" s="6">
        <v>0</v>
      </c>
      <c r="D8400" s="6">
        <v>0</v>
      </c>
      <c r="E8400" s="6">
        <v>0</v>
      </c>
      <c r="F8400" s="6">
        <v>1</v>
      </c>
      <c r="G8400" s="6">
        <v>0</v>
      </c>
      <c r="H8400" s="6" t="s">
        <v>34210</v>
      </c>
      <c r="I8400" s="6" t="s">
        <v>40854</v>
      </c>
      <c r="J8400" s="6" t="s">
        <v>34219</v>
      </c>
      <c r="K8400" s="6">
        <v>171</v>
      </c>
    </row>
    <row r="8401" spans="1:11" ht="50" x14ac:dyDescent="0.25">
      <c r="A8401" s="7" t="s">
        <v>41016</v>
      </c>
      <c r="B8401" s="6">
        <v>0</v>
      </c>
      <c r="C8401" s="6">
        <v>0</v>
      </c>
      <c r="D8401" s="6">
        <v>0</v>
      </c>
      <c r="E8401" s="6">
        <v>0</v>
      </c>
      <c r="F8401" s="6">
        <v>1</v>
      </c>
      <c r="G8401" s="6">
        <v>0</v>
      </c>
      <c r="H8401" s="6" t="s">
        <v>34210</v>
      </c>
      <c r="I8401" s="6" t="s">
        <v>40854</v>
      </c>
      <c r="J8401" s="6" t="s">
        <v>34219</v>
      </c>
      <c r="K8401" s="6">
        <v>172</v>
      </c>
    </row>
    <row r="8402" spans="1:11" ht="37.5" x14ac:dyDescent="0.25">
      <c r="A8402" s="7" t="s">
        <v>41017</v>
      </c>
      <c r="B8402" s="6">
        <v>0</v>
      </c>
      <c r="C8402" s="6">
        <v>0</v>
      </c>
      <c r="D8402" s="6">
        <v>0</v>
      </c>
      <c r="E8402" s="6">
        <v>0</v>
      </c>
      <c r="F8402" s="6">
        <v>1</v>
      </c>
      <c r="G8402" s="6">
        <v>0</v>
      </c>
      <c r="H8402" s="6" t="s">
        <v>34210</v>
      </c>
      <c r="I8402" s="6" t="s">
        <v>40854</v>
      </c>
      <c r="J8402" s="6" t="s">
        <v>34219</v>
      </c>
      <c r="K8402" s="6">
        <v>173</v>
      </c>
    </row>
    <row r="8403" spans="1:11" x14ac:dyDescent="0.25">
      <c r="A8403" s="7" t="s">
        <v>41018</v>
      </c>
      <c r="B8403" s="6">
        <v>0</v>
      </c>
      <c r="C8403" s="6">
        <v>0</v>
      </c>
      <c r="D8403" s="6">
        <v>0</v>
      </c>
      <c r="E8403" s="6">
        <v>0</v>
      </c>
      <c r="F8403" s="6">
        <v>1</v>
      </c>
      <c r="G8403" s="6">
        <v>0</v>
      </c>
      <c r="H8403" s="6" t="s">
        <v>34210</v>
      </c>
      <c r="I8403" s="6" t="s">
        <v>40854</v>
      </c>
      <c r="J8403" s="6" t="s">
        <v>34219</v>
      </c>
      <c r="K8403" s="6">
        <v>174</v>
      </c>
    </row>
    <row r="8404" spans="1:11" ht="25" x14ac:dyDescent="0.25">
      <c r="A8404" s="7" t="s">
        <v>41019</v>
      </c>
      <c r="B8404" s="6">
        <v>0</v>
      </c>
      <c r="C8404" s="6">
        <v>0</v>
      </c>
      <c r="D8404" s="6">
        <v>0</v>
      </c>
      <c r="E8404" s="6">
        <v>0</v>
      </c>
      <c r="F8404" s="6">
        <v>1</v>
      </c>
      <c r="G8404" s="6">
        <v>0</v>
      </c>
      <c r="H8404" s="6" t="s">
        <v>34210</v>
      </c>
      <c r="I8404" s="6" t="s">
        <v>40854</v>
      </c>
      <c r="J8404" s="6" t="s">
        <v>34219</v>
      </c>
      <c r="K8404" s="6">
        <v>175</v>
      </c>
    </row>
    <row r="8405" spans="1:11" ht="37.5" x14ac:dyDescent="0.25">
      <c r="A8405" s="7" t="s">
        <v>41020</v>
      </c>
      <c r="B8405" s="6">
        <v>0</v>
      </c>
      <c r="C8405" s="6">
        <v>0</v>
      </c>
      <c r="D8405" s="6">
        <v>0</v>
      </c>
      <c r="E8405" s="6">
        <v>0</v>
      </c>
      <c r="F8405" s="6">
        <v>1</v>
      </c>
      <c r="G8405" s="6">
        <v>0</v>
      </c>
      <c r="H8405" s="6" t="s">
        <v>34210</v>
      </c>
      <c r="I8405" s="6" t="s">
        <v>40854</v>
      </c>
      <c r="J8405" s="6" t="s">
        <v>34219</v>
      </c>
      <c r="K8405" s="6">
        <v>176</v>
      </c>
    </row>
    <row r="8406" spans="1:11" x14ac:dyDescent="0.25">
      <c r="A8406" s="7" t="s">
        <v>41021</v>
      </c>
      <c r="B8406" s="6">
        <v>0</v>
      </c>
      <c r="C8406" s="6">
        <v>0</v>
      </c>
      <c r="D8406" s="6">
        <v>0</v>
      </c>
      <c r="E8406" s="6">
        <v>0</v>
      </c>
      <c r="F8406" s="6">
        <v>1</v>
      </c>
      <c r="G8406" s="6">
        <v>0</v>
      </c>
      <c r="H8406" s="6" t="s">
        <v>34210</v>
      </c>
      <c r="I8406" s="6" t="s">
        <v>40854</v>
      </c>
      <c r="J8406" s="6" t="s">
        <v>34219</v>
      </c>
      <c r="K8406" s="6">
        <v>177</v>
      </c>
    </row>
    <row r="8407" spans="1:11" x14ac:dyDescent="0.25">
      <c r="A8407" s="7" t="s">
        <v>41022</v>
      </c>
      <c r="B8407" s="6">
        <v>0</v>
      </c>
      <c r="C8407" s="6">
        <v>0</v>
      </c>
      <c r="D8407" s="6">
        <v>0</v>
      </c>
      <c r="E8407" s="6">
        <v>0</v>
      </c>
      <c r="F8407" s="6">
        <v>1</v>
      </c>
      <c r="G8407" s="6">
        <v>0</v>
      </c>
      <c r="H8407" s="6" t="s">
        <v>34210</v>
      </c>
      <c r="I8407" s="6" t="s">
        <v>40854</v>
      </c>
      <c r="J8407" s="6" t="s">
        <v>34219</v>
      </c>
      <c r="K8407" s="6">
        <v>178</v>
      </c>
    </row>
    <row r="8408" spans="1:11" x14ac:dyDescent="0.25">
      <c r="A8408" s="7" t="s">
        <v>41023</v>
      </c>
      <c r="B8408" s="6">
        <v>0</v>
      </c>
      <c r="C8408" s="6">
        <v>0</v>
      </c>
      <c r="D8408" s="6">
        <v>0</v>
      </c>
      <c r="E8408" s="6">
        <v>0</v>
      </c>
      <c r="F8408" s="6">
        <v>1</v>
      </c>
      <c r="G8408" s="6">
        <v>0</v>
      </c>
      <c r="H8408" s="6" t="s">
        <v>34210</v>
      </c>
      <c r="I8408" s="6" t="s">
        <v>40854</v>
      </c>
      <c r="J8408" s="6" t="s">
        <v>34219</v>
      </c>
      <c r="K8408" s="6">
        <v>179</v>
      </c>
    </row>
    <row r="8409" spans="1:11" x14ac:dyDescent="0.25">
      <c r="A8409" s="7" t="s">
        <v>41024</v>
      </c>
      <c r="B8409" s="6">
        <v>0</v>
      </c>
      <c r="C8409" s="6">
        <v>0</v>
      </c>
      <c r="D8409" s="6">
        <v>0</v>
      </c>
      <c r="E8409" s="6">
        <v>0</v>
      </c>
      <c r="F8409" s="6">
        <v>1</v>
      </c>
      <c r="G8409" s="6">
        <v>0</v>
      </c>
      <c r="H8409" s="6" t="s">
        <v>34210</v>
      </c>
      <c r="I8409" s="6" t="s">
        <v>40854</v>
      </c>
      <c r="J8409" s="6" t="s">
        <v>34219</v>
      </c>
      <c r="K8409" s="6">
        <v>180</v>
      </c>
    </row>
    <row r="8410" spans="1:11" ht="62.5" x14ac:dyDescent="0.25">
      <c r="A8410" s="7" t="s">
        <v>41025</v>
      </c>
      <c r="B8410" s="6">
        <v>0</v>
      </c>
      <c r="C8410" s="6">
        <v>0</v>
      </c>
      <c r="D8410" s="6">
        <v>0</v>
      </c>
      <c r="E8410" s="6">
        <v>0</v>
      </c>
      <c r="F8410" s="6">
        <v>1</v>
      </c>
      <c r="G8410" s="6">
        <v>0</v>
      </c>
      <c r="H8410" s="6" t="s">
        <v>34210</v>
      </c>
      <c r="I8410" s="6" t="s">
        <v>40854</v>
      </c>
      <c r="J8410" s="6" t="s">
        <v>34219</v>
      </c>
      <c r="K8410" s="6">
        <v>181</v>
      </c>
    </row>
    <row r="8411" spans="1:11" ht="25" x14ac:dyDescent="0.25">
      <c r="A8411" s="7" t="s">
        <v>41026</v>
      </c>
      <c r="B8411" s="6">
        <v>0</v>
      </c>
      <c r="C8411" s="6">
        <v>0</v>
      </c>
      <c r="D8411" s="6">
        <v>0</v>
      </c>
      <c r="E8411" s="6">
        <v>0</v>
      </c>
      <c r="F8411" s="6">
        <v>1</v>
      </c>
      <c r="G8411" s="6">
        <v>0</v>
      </c>
      <c r="H8411" s="6" t="s">
        <v>34210</v>
      </c>
      <c r="I8411" s="6" t="s">
        <v>40854</v>
      </c>
      <c r="J8411" s="6" t="s">
        <v>34219</v>
      </c>
      <c r="K8411" s="6">
        <v>182</v>
      </c>
    </row>
    <row r="8412" spans="1:11" ht="62.5" x14ac:dyDescent="0.25">
      <c r="A8412" s="7" t="s">
        <v>41027</v>
      </c>
      <c r="B8412" s="6">
        <v>0</v>
      </c>
      <c r="C8412" s="6">
        <v>0</v>
      </c>
      <c r="D8412" s="6">
        <v>0</v>
      </c>
      <c r="E8412" s="6">
        <v>0</v>
      </c>
      <c r="F8412" s="6">
        <v>1</v>
      </c>
      <c r="G8412" s="6">
        <v>0</v>
      </c>
      <c r="H8412" s="6" t="s">
        <v>34210</v>
      </c>
      <c r="I8412" s="6" t="s">
        <v>40854</v>
      </c>
      <c r="J8412" s="6" t="s">
        <v>34219</v>
      </c>
      <c r="K8412" s="6">
        <v>183</v>
      </c>
    </row>
    <row r="8413" spans="1:11" x14ac:dyDescent="0.25">
      <c r="A8413" s="7" t="s">
        <v>41028</v>
      </c>
      <c r="B8413" s="6">
        <v>0</v>
      </c>
      <c r="C8413" s="6">
        <v>0</v>
      </c>
      <c r="D8413" s="6">
        <v>0</v>
      </c>
      <c r="E8413" s="6">
        <v>0</v>
      </c>
      <c r="F8413" s="6">
        <v>1</v>
      </c>
      <c r="G8413" s="6">
        <v>0</v>
      </c>
      <c r="H8413" s="6" t="s">
        <v>34210</v>
      </c>
      <c r="I8413" s="6" t="s">
        <v>40854</v>
      </c>
      <c r="J8413" s="6" t="s">
        <v>34219</v>
      </c>
      <c r="K8413" s="6">
        <v>184</v>
      </c>
    </row>
    <row r="8414" spans="1:11" x14ac:dyDescent="0.25">
      <c r="A8414" s="7" t="s">
        <v>41029</v>
      </c>
      <c r="B8414" s="6">
        <v>0</v>
      </c>
      <c r="C8414" s="6">
        <v>0</v>
      </c>
      <c r="D8414" s="6">
        <v>0</v>
      </c>
      <c r="E8414" s="6">
        <v>0</v>
      </c>
      <c r="F8414" s="6">
        <v>1</v>
      </c>
      <c r="G8414" s="6">
        <v>0</v>
      </c>
      <c r="H8414" s="6" t="s">
        <v>34210</v>
      </c>
      <c r="I8414" s="6" t="s">
        <v>40854</v>
      </c>
      <c r="J8414" s="6" t="s">
        <v>34219</v>
      </c>
      <c r="K8414" s="6">
        <v>185</v>
      </c>
    </row>
    <row r="8415" spans="1:11" ht="25" x14ac:dyDescent="0.25">
      <c r="A8415" s="7" t="s">
        <v>41030</v>
      </c>
      <c r="B8415" s="6">
        <v>0</v>
      </c>
      <c r="C8415" s="6">
        <v>0</v>
      </c>
      <c r="D8415" s="6">
        <v>0</v>
      </c>
      <c r="E8415" s="6">
        <v>0</v>
      </c>
      <c r="F8415" s="6">
        <v>1</v>
      </c>
      <c r="G8415" s="6">
        <v>0</v>
      </c>
      <c r="H8415" s="6" t="s">
        <v>34210</v>
      </c>
      <c r="I8415" s="6" t="s">
        <v>40854</v>
      </c>
      <c r="J8415" s="6" t="s">
        <v>34219</v>
      </c>
      <c r="K8415" s="6">
        <v>186</v>
      </c>
    </row>
    <row r="8416" spans="1:11" ht="37.5" x14ac:dyDescent="0.25">
      <c r="A8416" s="7" t="s">
        <v>41031</v>
      </c>
      <c r="B8416" s="6">
        <v>0</v>
      </c>
      <c r="C8416" s="6">
        <v>0</v>
      </c>
      <c r="D8416" s="6">
        <v>0</v>
      </c>
      <c r="E8416" s="6">
        <v>0</v>
      </c>
      <c r="F8416" s="6">
        <v>1</v>
      </c>
      <c r="G8416" s="6">
        <v>0</v>
      </c>
      <c r="H8416" s="6" t="s">
        <v>34210</v>
      </c>
      <c r="I8416" s="6" t="s">
        <v>40854</v>
      </c>
      <c r="J8416" s="6" t="s">
        <v>34219</v>
      </c>
      <c r="K8416" s="6">
        <v>187</v>
      </c>
    </row>
    <row r="8417" spans="1:11" ht="25" x14ac:dyDescent="0.25">
      <c r="A8417" s="7" t="s">
        <v>41032</v>
      </c>
      <c r="B8417" s="6">
        <v>0</v>
      </c>
      <c r="C8417" s="6">
        <v>0</v>
      </c>
      <c r="D8417" s="6">
        <v>0</v>
      </c>
      <c r="E8417" s="6">
        <v>0</v>
      </c>
      <c r="F8417" s="6">
        <v>1</v>
      </c>
      <c r="G8417" s="6">
        <v>0</v>
      </c>
      <c r="H8417" s="6" t="s">
        <v>34210</v>
      </c>
      <c r="I8417" s="6" t="s">
        <v>40854</v>
      </c>
      <c r="J8417" s="6" t="s">
        <v>34219</v>
      </c>
      <c r="K8417" s="6">
        <v>188</v>
      </c>
    </row>
    <row r="8418" spans="1:11" ht="50" x14ac:dyDescent="0.25">
      <c r="A8418" s="7" t="s">
        <v>41033</v>
      </c>
      <c r="B8418" s="6">
        <v>0</v>
      </c>
      <c r="C8418" s="6">
        <v>0</v>
      </c>
      <c r="D8418" s="6">
        <v>0</v>
      </c>
      <c r="E8418" s="6">
        <v>0</v>
      </c>
      <c r="F8418" s="6">
        <v>1</v>
      </c>
      <c r="G8418" s="6">
        <v>0</v>
      </c>
      <c r="H8418" s="6" t="s">
        <v>34210</v>
      </c>
      <c r="I8418" s="6" t="s">
        <v>40854</v>
      </c>
      <c r="J8418" s="6" t="s">
        <v>34219</v>
      </c>
      <c r="K8418" s="6">
        <v>189</v>
      </c>
    </row>
    <row r="8419" spans="1:11" x14ac:dyDescent="0.25">
      <c r="A8419" s="7" t="s">
        <v>41034</v>
      </c>
      <c r="B8419" s="6">
        <v>0</v>
      </c>
      <c r="C8419" s="6">
        <v>0</v>
      </c>
      <c r="D8419" s="6">
        <v>0</v>
      </c>
      <c r="E8419" s="6">
        <v>0</v>
      </c>
      <c r="F8419" s="6">
        <v>1</v>
      </c>
      <c r="G8419" s="6">
        <v>0</v>
      </c>
      <c r="H8419" s="6" t="s">
        <v>34210</v>
      </c>
      <c r="I8419" s="6" t="s">
        <v>40854</v>
      </c>
      <c r="J8419" s="6" t="s">
        <v>34219</v>
      </c>
      <c r="K8419" s="6">
        <v>190</v>
      </c>
    </row>
    <row r="8420" spans="1:11" ht="62.5" x14ac:dyDescent="0.25">
      <c r="A8420" s="7" t="s">
        <v>41035</v>
      </c>
      <c r="B8420" s="6">
        <v>0</v>
      </c>
      <c r="C8420" s="6">
        <v>0</v>
      </c>
      <c r="D8420" s="6">
        <v>0</v>
      </c>
      <c r="E8420" s="6">
        <v>0</v>
      </c>
      <c r="F8420" s="6">
        <v>1</v>
      </c>
      <c r="G8420" s="6">
        <v>0</v>
      </c>
      <c r="H8420" s="6" t="s">
        <v>34210</v>
      </c>
      <c r="I8420" s="6" t="s">
        <v>40854</v>
      </c>
      <c r="J8420" s="6" t="s">
        <v>34219</v>
      </c>
      <c r="K8420" s="6">
        <v>191</v>
      </c>
    </row>
    <row r="8421" spans="1:11" ht="87.5" x14ac:dyDescent="0.25">
      <c r="A8421" s="7" t="s">
        <v>41036</v>
      </c>
      <c r="B8421" s="6">
        <v>0</v>
      </c>
      <c r="C8421" s="6">
        <v>0</v>
      </c>
      <c r="D8421" s="6">
        <v>0</v>
      </c>
      <c r="E8421" s="6">
        <v>0</v>
      </c>
      <c r="F8421" s="6">
        <v>1</v>
      </c>
      <c r="G8421" s="6">
        <v>0</v>
      </c>
      <c r="H8421" s="6" t="s">
        <v>34210</v>
      </c>
      <c r="I8421" s="6" t="s">
        <v>40854</v>
      </c>
      <c r="J8421" s="6" t="s">
        <v>34219</v>
      </c>
      <c r="K8421" s="6">
        <v>192</v>
      </c>
    </row>
    <row r="8422" spans="1:11" x14ac:dyDescent="0.25">
      <c r="A8422" s="7" t="s">
        <v>41037</v>
      </c>
      <c r="B8422" s="6">
        <v>0</v>
      </c>
      <c r="C8422" s="6">
        <v>0</v>
      </c>
      <c r="D8422" s="6">
        <v>0</v>
      </c>
      <c r="E8422" s="6">
        <v>0</v>
      </c>
      <c r="F8422" s="6">
        <v>1</v>
      </c>
      <c r="G8422" s="6">
        <v>0</v>
      </c>
      <c r="H8422" s="6" t="s">
        <v>34210</v>
      </c>
      <c r="I8422" s="6" t="s">
        <v>40854</v>
      </c>
      <c r="J8422" s="6" t="s">
        <v>34219</v>
      </c>
      <c r="K8422" s="6">
        <v>193</v>
      </c>
    </row>
    <row r="8423" spans="1:11" x14ac:dyDescent="0.25">
      <c r="A8423" s="7" t="s">
        <v>41038</v>
      </c>
      <c r="B8423" s="6">
        <v>0</v>
      </c>
      <c r="C8423" s="6">
        <v>0</v>
      </c>
      <c r="D8423" s="6">
        <v>0</v>
      </c>
      <c r="E8423" s="6">
        <v>0</v>
      </c>
      <c r="F8423" s="6">
        <v>1</v>
      </c>
      <c r="G8423" s="6">
        <v>0</v>
      </c>
      <c r="H8423" s="6" t="s">
        <v>34210</v>
      </c>
      <c r="I8423" s="6" t="s">
        <v>40854</v>
      </c>
      <c r="J8423" s="6" t="s">
        <v>34219</v>
      </c>
      <c r="K8423" s="6">
        <v>194</v>
      </c>
    </row>
    <row r="8424" spans="1:11" x14ac:dyDescent="0.25">
      <c r="A8424" s="7" t="s">
        <v>41039</v>
      </c>
      <c r="B8424" s="6">
        <v>0</v>
      </c>
      <c r="C8424" s="6">
        <v>0</v>
      </c>
      <c r="D8424" s="6">
        <v>0</v>
      </c>
      <c r="E8424" s="6">
        <v>0</v>
      </c>
      <c r="F8424" s="6">
        <v>1</v>
      </c>
      <c r="G8424" s="6">
        <v>0</v>
      </c>
      <c r="H8424" s="6" t="s">
        <v>34210</v>
      </c>
      <c r="I8424" s="6" t="s">
        <v>40854</v>
      </c>
      <c r="J8424" s="6" t="s">
        <v>34219</v>
      </c>
      <c r="K8424" s="6">
        <v>195</v>
      </c>
    </row>
    <row r="8425" spans="1:11" x14ac:dyDescent="0.25">
      <c r="A8425" s="7" t="s">
        <v>41040</v>
      </c>
      <c r="B8425" s="6">
        <v>0</v>
      </c>
      <c r="C8425" s="6">
        <v>0</v>
      </c>
      <c r="D8425" s="6">
        <v>0</v>
      </c>
      <c r="E8425" s="6">
        <v>0</v>
      </c>
      <c r="F8425" s="6">
        <v>1</v>
      </c>
      <c r="G8425" s="6">
        <v>0</v>
      </c>
      <c r="H8425" s="6" t="s">
        <v>34210</v>
      </c>
      <c r="I8425" s="6" t="s">
        <v>40854</v>
      </c>
      <c r="J8425" s="6" t="s">
        <v>34219</v>
      </c>
      <c r="K8425" s="6">
        <v>196</v>
      </c>
    </row>
    <row r="8426" spans="1:11" ht="87.5" x14ac:dyDescent="0.25">
      <c r="A8426" s="7" t="s">
        <v>41041</v>
      </c>
      <c r="B8426" s="6">
        <v>0</v>
      </c>
      <c r="C8426" s="6">
        <v>0</v>
      </c>
      <c r="D8426" s="6">
        <v>0</v>
      </c>
      <c r="E8426" s="6">
        <v>0</v>
      </c>
      <c r="F8426" s="6">
        <v>1</v>
      </c>
      <c r="G8426" s="6">
        <v>0</v>
      </c>
      <c r="H8426" s="6" t="s">
        <v>34210</v>
      </c>
      <c r="I8426" s="6" t="s">
        <v>40854</v>
      </c>
      <c r="J8426" s="6" t="s">
        <v>34219</v>
      </c>
      <c r="K8426" s="6">
        <v>197</v>
      </c>
    </row>
    <row r="8427" spans="1:11" x14ac:dyDescent="0.25">
      <c r="A8427" s="7" t="s">
        <v>41042</v>
      </c>
      <c r="B8427" s="6">
        <v>0</v>
      </c>
      <c r="C8427" s="6">
        <v>0</v>
      </c>
      <c r="D8427" s="6">
        <v>0</v>
      </c>
      <c r="E8427" s="6">
        <v>0</v>
      </c>
      <c r="F8427" s="6">
        <v>1</v>
      </c>
      <c r="G8427" s="6">
        <v>0</v>
      </c>
      <c r="H8427" s="6" t="s">
        <v>34210</v>
      </c>
      <c r="I8427" s="6" t="s">
        <v>40854</v>
      </c>
      <c r="J8427" s="6" t="s">
        <v>34219</v>
      </c>
      <c r="K8427" s="6">
        <v>198</v>
      </c>
    </row>
    <row r="8428" spans="1:11" x14ac:dyDescent="0.25">
      <c r="A8428" s="7" t="s">
        <v>41043</v>
      </c>
      <c r="B8428" s="6">
        <v>0</v>
      </c>
      <c r="C8428" s="6">
        <v>0</v>
      </c>
      <c r="D8428" s="6">
        <v>0</v>
      </c>
      <c r="E8428" s="6">
        <v>0</v>
      </c>
      <c r="F8428" s="6">
        <v>1</v>
      </c>
      <c r="G8428" s="6">
        <v>0</v>
      </c>
      <c r="H8428" s="6" t="s">
        <v>34210</v>
      </c>
      <c r="I8428" s="6" t="s">
        <v>40854</v>
      </c>
      <c r="J8428" s="6" t="s">
        <v>34219</v>
      </c>
      <c r="K8428" s="6">
        <v>199</v>
      </c>
    </row>
    <row r="8429" spans="1:11" ht="50" x14ac:dyDescent="0.25">
      <c r="A8429" s="7" t="s">
        <v>41044</v>
      </c>
      <c r="B8429" s="6">
        <v>0</v>
      </c>
      <c r="C8429" s="6">
        <v>0</v>
      </c>
      <c r="D8429" s="6">
        <v>0</v>
      </c>
      <c r="E8429" s="6">
        <v>0</v>
      </c>
      <c r="F8429" s="6">
        <v>1</v>
      </c>
      <c r="G8429" s="6">
        <v>0</v>
      </c>
      <c r="H8429" s="6" t="s">
        <v>34210</v>
      </c>
      <c r="I8429" s="6" t="s">
        <v>40854</v>
      </c>
      <c r="J8429" s="6" t="s">
        <v>34219</v>
      </c>
      <c r="K8429" s="6">
        <v>200</v>
      </c>
    </row>
    <row r="8430" spans="1:11" ht="25" x14ac:dyDescent="0.25">
      <c r="A8430" s="7" t="s">
        <v>41045</v>
      </c>
      <c r="B8430" s="6">
        <v>0</v>
      </c>
      <c r="C8430" s="6">
        <v>0</v>
      </c>
      <c r="D8430" s="6">
        <v>0</v>
      </c>
      <c r="E8430" s="6">
        <v>0</v>
      </c>
      <c r="F8430" s="6">
        <v>1</v>
      </c>
      <c r="G8430" s="6">
        <v>0</v>
      </c>
      <c r="H8430" s="6" t="s">
        <v>34210</v>
      </c>
      <c r="I8430" s="6" t="s">
        <v>40854</v>
      </c>
      <c r="J8430" s="6" t="s">
        <v>34219</v>
      </c>
      <c r="K8430" s="6">
        <v>201</v>
      </c>
    </row>
    <row r="8431" spans="1:11" x14ac:dyDescent="0.25">
      <c r="A8431" s="7" t="s">
        <v>41046</v>
      </c>
      <c r="B8431" s="6">
        <v>0</v>
      </c>
      <c r="C8431" s="6">
        <v>0</v>
      </c>
      <c r="D8431" s="6">
        <v>0</v>
      </c>
      <c r="E8431" s="6">
        <v>0</v>
      </c>
      <c r="F8431" s="6">
        <v>1</v>
      </c>
      <c r="G8431" s="6">
        <v>0</v>
      </c>
      <c r="H8431" s="6" t="s">
        <v>34210</v>
      </c>
      <c r="I8431" s="6" t="s">
        <v>40854</v>
      </c>
      <c r="J8431" s="6" t="s">
        <v>34219</v>
      </c>
      <c r="K8431" s="6">
        <v>202</v>
      </c>
    </row>
    <row r="8432" spans="1:11" ht="25" x14ac:dyDescent="0.25">
      <c r="A8432" s="7" t="s">
        <v>41047</v>
      </c>
      <c r="B8432" s="6">
        <v>0</v>
      </c>
      <c r="C8432" s="6">
        <v>0</v>
      </c>
      <c r="D8432" s="6">
        <v>0</v>
      </c>
      <c r="E8432" s="6">
        <v>0</v>
      </c>
      <c r="F8432" s="6">
        <v>1</v>
      </c>
      <c r="G8432" s="6">
        <v>0</v>
      </c>
      <c r="H8432" s="6" t="s">
        <v>34210</v>
      </c>
      <c r="I8432" s="6" t="s">
        <v>40854</v>
      </c>
      <c r="J8432" s="6" t="s">
        <v>34219</v>
      </c>
      <c r="K8432" s="6">
        <v>203</v>
      </c>
    </row>
    <row r="8433" spans="1:11" ht="25" x14ac:dyDescent="0.25">
      <c r="A8433" s="7" t="s">
        <v>41048</v>
      </c>
      <c r="B8433" s="6">
        <v>0</v>
      </c>
      <c r="C8433" s="6">
        <v>0</v>
      </c>
      <c r="D8433" s="6">
        <v>0</v>
      </c>
      <c r="E8433" s="6">
        <v>0</v>
      </c>
      <c r="F8433" s="6">
        <v>1</v>
      </c>
      <c r="G8433" s="6">
        <v>0</v>
      </c>
      <c r="H8433" s="6" t="s">
        <v>34210</v>
      </c>
      <c r="I8433" s="6" t="s">
        <v>40854</v>
      </c>
      <c r="J8433" s="6" t="s">
        <v>34219</v>
      </c>
      <c r="K8433" s="6">
        <v>204</v>
      </c>
    </row>
    <row r="8434" spans="1:11" ht="25" x14ac:dyDescent="0.25">
      <c r="A8434" s="7" t="s">
        <v>41049</v>
      </c>
      <c r="B8434" s="6">
        <v>0</v>
      </c>
      <c r="C8434" s="6">
        <v>0</v>
      </c>
      <c r="D8434" s="6">
        <v>0</v>
      </c>
      <c r="E8434" s="6">
        <v>0</v>
      </c>
      <c r="F8434" s="6">
        <v>1</v>
      </c>
      <c r="G8434" s="6">
        <v>0</v>
      </c>
      <c r="H8434" s="6" t="s">
        <v>34210</v>
      </c>
      <c r="I8434" s="6" t="s">
        <v>40854</v>
      </c>
      <c r="J8434" s="6" t="s">
        <v>34219</v>
      </c>
      <c r="K8434" s="6">
        <v>205</v>
      </c>
    </row>
    <row r="8435" spans="1:11" x14ac:dyDescent="0.25">
      <c r="A8435" s="7" t="s">
        <v>41050</v>
      </c>
      <c r="B8435" s="6">
        <v>0</v>
      </c>
      <c r="C8435" s="6">
        <v>0</v>
      </c>
      <c r="D8435" s="6">
        <v>0</v>
      </c>
      <c r="E8435" s="6">
        <v>0</v>
      </c>
      <c r="F8435" s="6">
        <v>1</v>
      </c>
      <c r="G8435" s="6">
        <v>0</v>
      </c>
      <c r="H8435" s="6" t="s">
        <v>34210</v>
      </c>
      <c r="I8435" s="6" t="s">
        <v>40854</v>
      </c>
      <c r="J8435" s="6" t="s">
        <v>34219</v>
      </c>
      <c r="K8435" s="6">
        <v>206</v>
      </c>
    </row>
    <row r="8436" spans="1:11" ht="100" x14ac:dyDescent="0.25">
      <c r="A8436" s="7" t="s">
        <v>41051</v>
      </c>
      <c r="B8436" s="6">
        <v>0</v>
      </c>
      <c r="C8436" s="6">
        <v>0</v>
      </c>
      <c r="D8436" s="6">
        <v>0</v>
      </c>
      <c r="E8436" s="6">
        <v>0</v>
      </c>
      <c r="F8436" s="6">
        <v>1</v>
      </c>
      <c r="G8436" s="6">
        <v>0</v>
      </c>
      <c r="H8436" s="6" t="s">
        <v>34210</v>
      </c>
      <c r="I8436" s="6" t="s">
        <v>40854</v>
      </c>
      <c r="J8436" s="6" t="s">
        <v>34219</v>
      </c>
      <c r="K8436" s="6">
        <v>207</v>
      </c>
    </row>
    <row r="8437" spans="1:11" x14ac:dyDescent="0.25">
      <c r="A8437" s="7" t="s">
        <v>41052</v>
      </c>
      <c r="B8437" s="6">
        <v>0</v>
      </c>
      <c r="C8437" s="6">
        <v>0</v>
      </c>
      <c r="D8437" s="6">
        <v>0</v>
      </c>
      <c r="E8437" s="6">
        <v>0</v>
      </c>
      <c r="F8437" s="6">
        <v>0</v>
      </c>
      <c r="G8437" s="6">
        <v>0</v>
      </c>
      <c r="H8437" s="6" t="s">
        <v>34217</v>
      </c>
      <c r="I8437" s="6" t="s">
        <v>40854</v>
      </c>
      <c r="J8437" s="6" t="s">
        <v>34219</v>
      </c>
      <c r="K8437" s="6">
        <v>208</v>
      </c>
    </row>
    <row r="8438" spans="1:11" ht="25" x14ac:dyDescent="0.25">
      <c r="A8438" s="7" t="s">
        <v>41053</v>
      </c>
      <c r="B8438" s="6">
        <v>0</v>
      </c>
      <c r="C8438" s="6">
        <v>0</v>
      </c>
      <c r="D8438" s="6">
        <v>0</v>
      </c>
      <c r="E8438" s="6">
        <v>0</v>
      </c>
      <c r="F8438" s="6">
        <v>0</v>
      </c>
      <c r="G8438" s="6">
        <v>0</v>
      </c>
      <c r="H8438" s="6" t="s">
        <v>34217</v>
      </c>
      <c r="I8438" s="6" t="s">
        <v>40854</v>
      </c>
      <c r="J8438" s="6" t="s">
        <v>34219</v>
      </c>
      <c r="K8438" s="6">
        <v>209</v>
      </c>
    </row>
    <row r="8439" spans="1:11" x14ac:dyDescent="0.25">
      <c r="A8439" s="7" t="s">
        <v>41054</v>
      </c>
      <c r="B8439" s="6">
        <v>0</v>
      </c>
      <c r="C8439" s="6">
        <v>0</v>
      </c>
      <c r="D8439" s="6">
        <v>0</v>
      </c>
      <c r="E8439" s="6">
        <v>1</v>
      </c>
      <c r="F8439" s="6">
        <v>0</v>
      </c>
      <c r="G8439" s="6">
        <v>0</v>
      </c>
      <c r="H8439" s="6" t="s">
        <v>34209</v>
      </c>
      <c r="I8439" s="6" t="s">
        <v>40854</v>
      </c>
      <c r="J8439" s="6" t="s">
        <v>34219</v>
      </c>
      <c r="K8439" s="6">
        <v>210</v>
      </c>
    </row>
    <row r="8440" spans="1:11" x14ac:dyDescent="0.25">
      <c r="A8440" s="7" t="s">
        <v>41055</v>
      </c>
      <c r="B8440" s="6">
        <v>0</v>
      </c>
      <c r="C8440" s="6">
        <v>0</v>
      </c>
      <c r="D8440" s="6">
        <v>0</v>
      </c>
      <c r="E8440" s="6">
        <v>1</v>
      </c>
      <c r="F8440" s="6">
        <v>0</v>
      </c>
      <c r="G8440" s="6">
        <v>0</v>
      </c>
      <c r="H8440" s="6" t="s">
        <v>34209</v>
      </c>
      <c r="I8440" s="6" t="s">
        <v>40854</v>
      </c>
      <c r="J8440" s="6" t="s">
        <v>34219</v>
      </c>
      <c r="K8440" s="6">
        <v>211</v>
      </c>
    </row>
    <row r="8441" spans="1:11" ht="25" x14ac:dyDescent="0.25">
      <c r="A8441" s="7" t="s">
        <v>41056</v>
      </c>
      <c r="B8441" s="6">
        <v>0</v>
      </c>
      <c r="C8441" s="6">
        <v>0</v>
      </c>
      <c r="D8441" s="6">
        <v>0</v>
      </c>
      <c r="E8441" s="6">
        <v>1</v>
      </c>
      <c r="F8441" s="6">
        <v>0</v>
      </c>
      <c r="G8441" s="6">
        <v>0</v>
      </c>
      <c r="H8441" s="6" t="s">
        <v>34209</v>
      </c>
      <c r="I8441" s="6" t="s">
        <v>40854</v>
      </c>
      <c r="J8441" s="6" t="s">
        <v>34219</v>
      </c>
      <c r="K8441" s="6">
        <v>212</v>
      </c>
    </row>
    <row r="8442" spans="1:11" ht="25" x14ac:dyDescent="0.25">
      <c r="A8442" s="7" t="s">
        <v>41057</v>
      </c>
      <c r="B8442" s="6">
        <v>0</v>
      </c>
      <c r="C8442" s="6">
        <v>0</v>
      </c>
      <c r="D8442" s="6">
        <v>0</v>
      </c>
      <c r="E8442" s="6">
        <v>1</v>
      </c>
      <c r="F8442" s="6">
        <v>0</v>
      </c>
      <c r="G8442" s="6">
        <v>0</v>
      </c>
      <c r="H8442" s="6" t="s">
        <v>34209</v>
      </c>
      <c r="I8442" s="6" t="s">
        <v>40854</v>
      </c>
      <c r="J8442" s="6" t="s">
        <v>34219</v>
      </c>
      <c r="K8442" s="6">
        <v>213</v>
      </c>
    </row>
    <row r="8443" spans="1:11" x14ac:dyDescent="0.25">
      <c r="A8443" s="7" t="s">
        <v>41058</v>
      </c>
      <c r="B8443" s="6">
        <v>0</v>
      </c>
      <c r="C8443" s="6">
        <v>0</v>
      </c>
      <c r="D8443" s="6">
        <v>0</v>
      </c>
      <c r="E8443" s="6">
        <v>1</v>
      </c>
      <c r="F8443" s="6">
        <v>0</v>
      </c>
      <c r="G8443" s="6">
        <v>0</v>
      </c>
      <c r="H8443" s="6" t="s">
        <v>34209</v>
      </c>
      <c r="I8443" s="6" t="s">
        <v>40854</v>
      </c>
      <c r="J8443" s="6" t="s">
        <v>34219</v>
      </c>
      <c r="K8443" s="6">
        <v>214</v>
      </c>
    </row>
    <row r="8444" spans="1:11" ht="25" x14ac:dyDescent="0.25">
      <c r="A8444" s="7" t="s">
        <v>41059</v>
      </c>
      <c r="B8444" s="6">
        <v>0</v>
      </c>
      <c r="C8444" s="6">
        <v>0</v>
      </c>
      <c r="D8444" s="6">
        <v>0</v>
      </c>
      <c r="E8444" s="6">
        <v>1</v>
      </c>
      <c r="F8444" s="6">
        <v>0</v>
      </c>
      <c r="G8444" s="6">
        <v>0</v>
      </c>
      <c r="H8444" s="6" t="s">
        <v>34209</v>
      </c>
      <c r="I8444" s="6" t="s">
        <v>40854</v>
      </c>
      <c r="J8444" s="6" t="s">
        <v>34219</v>
      </c>
      <c r="K8444" s="6">
        <v>215</v>
      </c>
    </row>
    <row r="8445" spans="1:11" ht="25" x14ac:dyDescent="0.25">
      <c r="A8445" s="7" t="s">
        <v>41060</v>
      </c>
      <c r="B8445" s="6">
        <v>0</v>
      </c>
      <c r="C8445" s="6">
        <v>0</v>
      </c>
      <c r="D8445" s="6">
        <v>0</v>
      </c>
      <c r="E8445" s="6">
        <v>1</v>
      </c>
      <c r="F8445" s="6">
        <v>0</v>
      </c>
      <c r="G8445" s="6">
        <v>0</v>
      </c>
      <c r="H8445" s="6" t="s">
        <v>34209</v>
      </c>
      <c r="I8445" s="6" t="s">
        <v>40854</v>
      </c>
      <c r="J8445" s="6" t="s">
        <v>34219</v>
      </c>
      <c r="K8445" s="6">
        <v>216</v>
      </c>
    </row>
    <row r="8446" spans="1:11" x14ac:dyDescent="0.25">
      <c r="A8446" s="7" t="s">
        <v>41061</v>
      </c>
      <c r="B8446" s="6">
        <v>0</v>
      </c>
      <c r="C8446" s="6">
        <v>0</v>
      </c>
      <c r="D8446" s="6">
        <v>0</v>
      </c>
      <c r="E8446" s="6">
        <v>1</v>
      </c>
      <c r="F8446" s="6">
        <v>0</v>
      </c>
      <c r="G8446" s="6">
        <v>0</v>
      </c>
      <c r="H8446" s="6" t="s">
        <v>34209</v>
      </c>
      <c r="I8446" s="6" t="s">
        <v>40854</v>
      </c>
      <c r="J8446" s="6" t="s">
        <v>34219</v>
      </c>
      <c r="K8446" s="6">
        <v>217</v>
      </c>
    </row>
    <row r="8447" spans="1:11" ht="112.5" x14ac:dyDescent="0.25">
      <c r="A8447" s="7" t="s">
        <v>41062</v>
      </c>
      <c r="B8447" s="6">
        <v>0</v>
      </c>
      <c r="C8447" s="6">
        <v>0</v>
      </c>
      <c r="D8447" s="6">
        <v>0</v>
      </c>
      <c r="E8447" s="6">
        <v>1</v>
      </c>
      <c r="F8447" s="6">
        <v>0</v>
      </c>
      <c r="G8447" s="6">
        <v>0</v>
      </c>
      <c r="H8447" s="6" t="s">
        <v>34209</v>
      </c>
      <c r="I8447" s="6" t="s">
        <v>40854</v>
      </c>
      <c r="J8447" s="6" t="s">
        <v>34219</v>
      </c>
      <c r="K8447" s="6">
        <v>218</v>
      </c>
    </row>
    <row r="8448" spans="1:11" x14ac:dyDescent="0.25">
      <c r="A8448" s="7" t="s">
        <v>41063</v>
      </c>
      <c r="B8448" s="6">
        <v>0</v>
      </c>
      <c r="C8448" s="6">
        <v>0</v>
      </c>
      <c r="D8448" s="6">
        <v>0</v>
      </c>
      <c r="E8448" s="6">
        <v>1</v>
      </c>
      <c r="F8448" s="6">
        <v>0</v>
      </c>
      <c r="G8448" s="6">
        <v>0</v>
      </c>
      <c r="H8448" s="6" t="s">
        <v>34209</v>
      </c>
      <c r="I8448" s="6" t="s">
        <v>40854</v>
      </c>
      <c r="J8448" s="6" t="s">
        <v>34219</v>
      </c>
      <c r="K8448" s="6">
        <v>219</v>
      </c>
    </row>
    <row r="8449" spans="1:11" x14ac:dyDescent="0.25">
      <c r="A8449" s="7" t="s">
        <v>41055</v>
      </c>
      <c r="B8449" s="6">
        <v>0</v>
      </c>
      <c r="C8449" s="6">
        <v>0</v>
      </c>
      <c r="D8449" s="6">
        <v>0</v>
      </c>
      <c r="E8449" s="6">
        <v>1</v>
      </c>
      <c r="F8449" s="6">
        <v>0</v>
      </c>
      <c r="G8449" s="6">
        <v>0</v>
      </c>
      <c r="H8449" s="6" t="s">
        <v>34209</v>
      </c>
      <c r="I8449" s="6" t="s">
        <v>40854</v>
      </c>
      <c r="J8449" s="6" t="s">
        <v>34219</v>
      </c>
      <c r="K8449" s="6">
        <v>220</v>
      </c>
    </row>
    <row r="8450" spans="1:11" ht="25" x14ac:dyDescent="0.25">
      <c r="A8450" s="7" t="s">
        <v>41056</v>
      </c>
      <c r="B8450" s="6">
        <v>0</v>
      </c>
      <c r="C8450" s="6">
        <v>0</v>
      </c>
      <c r="D8450" s="6">
        <v>0</v>
      </c>
      <c r="E8450" s="6">
        <v>1</v>
      </c>
      <c r="F8450" s="6">
        <v>0</v>
      </c>
      <c r="G8450" s="6">
        <v>0</v>
      </c>
      <c r="H8450" s="6" t="s">
        <v>34209</v>
      </c>
      <c r="I8450" s="6" t="s">
        <v>40854</v>
      </c>
      <c r="J8450" s="6" t="s">
        <v>34219</v>
      </c>
      <c r="K8450" s="6">
        <v>221</v>
      </c>
    </row>
    <row r="8451" spans="1:11" ht="25" x14ac:dyDescent="0.25">
      <c r="A8451" s="7" t="s">
        <v>41057</v>
      </c>
      <c r="B8451" s="6">
        <v>0</v>
      </c>
      <c r="C8451" s="6">
        <v>0</v>
      </c>
      <c r="D8451" s="6">
        <v>0</v>
      </c>
      <c r="E8451" s="6">
        <v>1</v>
      </c>
      <c r="F8451" s="6">
        <v>0</v>
      </c>
      <c r="G8451" s="6">
        <v>0</v>
      </c>
      <c r="H8451" s="6" t="s">
        <v>34209</v>
      </c>
      <c r="I8451" s="6" t="s">
        <v>40854</v>
      </c>
      <c r="J8451" s="6" t="s">
        <v>34219</v>
      </c>
      <c r="K8451" s="6">
        <v>222</v>
      </c>
    </row>
    <row r="8452" spans="1:11" x14ac:dyDescent="0.25">
      <c r="A8452" s="7" t="s">
        <v>41064</v>
      </c>
      <c r="B8452" s="6">
        <v>0</v>
      </c>
      <c r="C8452" s="6">
        <v>0</v>
      </c>
      <c r="D8452" s="6">
        <v>0</v>
      </c>
      <c r="E8452" s="6">
        <v>1</v>
      </c>
      <c r="F8452" s="6">
        <v>0</v>
      </c>
      <c r="G8452" s="6">
        <v>0</v>
      </c>
      <c r="H8452" s="6" t="s">
        <v>34209</v>
      </c>
      <c r="I8452" s="6" t="s">
        <v>40854</v>
      </c>
      <c r="J8452" s="6" t="s">
        <v>34219</v>
      </c>
      <c r="K8452" s="6">
        <v>223</v>
      </c>
    </row>
    <row r="8453" spans="1:11" x14ac:dyDescent="0.25">
      <c r="A8453" s="7" t="s">
        <v>41065</v>
      </c>
      <c r="B8453" s="6">
        <v>0</v>
      </c>
      <c r="C8453" s="6">
        <v>0</v>
      </c>
      <c r="D8453" s="6">
        <v>0</v>
      </c>
      <c r="E8453" s="6">
        <v>1</v>
      </c>
      <c r="F8453" s="6">
        <v>0</v>
      </c>
      <c r="G8453" s="6">
        <v>0</v>
      </c>
      <c r="H8453" s="6" t="s">
        <v>34209</v>
      </c>
      <c r="I8453" s="6" t="s">
        <v>40854</v>
      </c>
      <c r="J8453" s="6" t="s">
        <v>34219</v>
      </c>
      <c r="K8453" s="6">
        <v>224</v>
      </c>
    </row>
    <row r="8454" spans="1:11" ht="25" x14ac:dyDescent="0.25">
      <c r="A8454" s="7" t="s">
        <v>41066</v>
      </c>
      <c r="B8454" s="6">
        <v>0</v>
      </c>
      <c r="C8454" s="6">
        <v>0</v>
      </c>
      <c r="D8454" s="6">
        <v>0</v>
      </c>
      <c r="E8454" s="6">
        <v>1</v>
      </c>
      <c r="F8454" s="6">
        <v>0</v>
      </c>
      <c r="G8454" s="6">
        <v>0</v>
      </c>
      <c r="H8454" s="6" t="s">
        <v>34209</v>
      </c>
      <c r="I8454" s="6" t="s">
        <v>40854</v>
      </c>
      <c r="J8454" s="6" t="s">
        <v>34219</v>
      </c>
      <c r="K8454" s="6">
        <v>225</v>
      </c>
    </row>
    <row r="8455" spans="1:11" x14ac:dyDescent="0.25">
      <c r="A8455" s="7" t="s">
        <v>41067</v>
      </c>
      <c r="B8455" s="6">
        <v>0</v>
      </c>
      <c r="C8455" s="6">
        <v>0</v>
      </c>
      <c r="D8455" s="6">
        <v>0</v>
      </c>
      <c r="E8455" s="6">
        <v>1</v>
      </c>
      <c r="F8455" s="6">
        <v>0</v>
      </c>
      <c r="G8455" s="6">
        <v>0</v>
      </c>
      <c r="H8455" s="6" t="s">
        <v>34209</v>
      </c>
      <c r="I8455" s="6" t="s">
        <v>40854</v>
      </c>
      <c r="J8455" s="6" t="s">
        <v>34219</v>
      </c>
      <c r="K8455" s="6">
        <v>226</v>
      </c>
    </row>
    <row r="8456" spans="1:11" x14ac:dyDescent="0.25">
      <c r="A8456" s="7" t="s">
        <v>41068</v>
      </c>
      <c r="B8456" s="6">
        <v>0</v>
      </c>
      <c r="C8456" s="6">
        <v>0</v>
      </c>
      <c r="D8456" s="6">
        <v>0</v>
      </c>
      <c r="E8456" s="6">
        <v>1</v>
      </c>
      <c r="F8456" s="6">
        <v>0</v>
      </c>
      <c r="G8456" s="6">
        <v>0</v>
      </c>
      <c r="H8456" s="6" t="s">
        <v>34209</v>
      </c>
      <c r="I8456" s="6" t="s">
        <v>40854</v>
      </c>
      <c r="J8456" s="6" t="s">
        <v>34219</v>
      </c>
      <c r="K8456" s="6">
        <v>227</v>
      </c>
    </row>
    <row r="8457" spans="1:11" ht="37.5" x14ac:dyDescent="0.25">
      <c r="A8457" s="7" t="s">
        <v>41069</v>
      </c>
      <c r="B8457" s="6">
        <v>0</v>
      </c>
      <c r="C8457" s="6">
        <v>0</v>
      </c>
      <c r="D8457" s="6">
        <v>0</v>
      </c>
      <c r="E8457" s="6">
        <v>1</v>
      </c>
      <c r="F8457" s="6">
        <v>0</v>
      </c>
      <c r="G8457" s="6">
        <v>0</v>
      </c>
      <c r="H8457" s="6" t="s">
        <v>34209</v>
      </c>
      <c r="I8457" s="6" t="s">
        <v>40854</v>
      </c>
      <c r="J8457" s="6" t="s">
        <v>34219</v>
      </c>
      <c r="K8457" s="6">
        <v>228</v>
      </c>
    </row>
    <row r="8458" spans="1:11" ht="37.5" x14ac:dyDescent="0.25">
      <c r="A8458" s="7" t="s">
        <v>41070</v>
      </c>
      <c r="B8458" s="6">
        <v>0</v>
      </c>
      <c r="C8458" s="6">
        <v>0</v>
      </c>
      <c r="D8458" s="6">
        <v>0</v>
      </c>
      <c r="E8458" s="6">
        <v>1</v>
      </c>
      <c r="F8458" s="6">
        <v>0</v>
      </c>
      <c r="G8458" s="6">
        <v>0</v>
      </c>
      <c r="H8458" s="6" t="s">
        <v>34209</v>
      </c>
      <c r="I8458" s="6" t="s">
        <v>40854</v>
      </c>
      <c r="J8458" s="6" t="s">
        <v>34219</v>
      </c>
      <c r="K8458" s="6">
        <v>229</v>
      </c>
    </row>
    <row r="8459" spans="1:11" ht="37.5" x14ac:dyDescent="0.25">
      <c r="A8459" s="7" t="s">
        <v>41071</v>
      </c>
      <c r="B8459" s="6">
        <v>0</v>
      </c>
      <c r="C8459" s="6">
        <v>0</v>
      </c>
      <c r="D8459" s="6">
        <v>0</v>
      </c>
      <c r="E8459" s="6">
        <v>1</v>
      </c>
      <c r="F8459" s="6">
        <v>0</v>
      </c>
      <c r="G8459" s="6">
        <v>0</v>
      </c>
      <c r="H8459" s="6" t="s">
        <v>34209</v>
      </c>
      <c r="I8459" s="6" t="s">
        <v>40854</v>
      </c>
      <c r="J8459" s="6" t="s">
        <v>34219</v>
      </c>
      <c r="K8459" s="6">
        <v>230</v>
      </c>
    </row>
    <row r="8460" spans="1:11" x14ac:dyDescent="0.25">
      <c r="A8460" s="7" t="s">
        <v>41072</v>
      </c>
      <c r="B8460" s="6">
        <v>0</v>
      </c>
      <c r="C8460" s="6">
        <v>0</v>
      </c>
      <c r="D8460" s="6">
        <v>0</v>
      </c>
      <c r="E8460" s="6">
        <v>0</v>
      </c>
      <c r="F8460" s="6">
        <v>0</v>
      </c>
      <c r="G8460" s="6">
        <v>1</v>
      </c>
      <c r="H8460" s="6" t="s">
        <v>34211</v>
      </c>
      <c r="I8460" s="6" t="s">
        <v>40854</v>
      </c>
      <c r="J8460" s="6" t="s">
        <v>34219</v>
      </c>
      <c r="K8460" s="6">
        <v>231</v>
      </c>
    </row>
    <row r="8461" spans="1:11" ht="62.5" x14ac:dyDescent="0.25">
      <c r="A8461" s="7" t="s">
        <v>41073</v>
      </c>
      <c r="B8461" s="6">
        <v>0</v>
      </c>
      <c r="C8461" s="6">
        <v>0</v>
      </c>
      <c r="D8461" s="6">
        <v>0</v>
      </c>
      <c r="E8461" s="6">
        <v>0</v>
      </c>
      <c r="F8461" s="6">
        <v>0</v>
      </c>
      <c r="G8461" s="6">
        <v>1</v>
      </c>
      <c r="H8461" s="6" t="s">
        <v>34211</v>
      </c>
      <c r="I8461" s="6" t="s">
        <v>40854</v>
      </c>
      <c r="J8461" s="6" t="s">
        <v>34219</v>
      </c>
      <c r="K8461" s="6">
        <v>232</v>
      </c>
    </row>
    <row r="8462" spans="1:11" ht="37.5" x14ac:dyDescent="0.25">
      <c r="A8462" s="7" t="s">
        <v>41074</v>
      </c>
      <c r="B8462" s="6">
        <v>0</v>
      </c>
      <c r="C8462" s="6">
        <v>0</v>
      </c>
      <c r="D8462" s="6">
        <v>0</v>
      </c>
      <c r="E8462" s="6">
        <v>0</v>
      </c>
      <c r="F8462" s="6">
        <v>0</v>
      </c>
      <c r="G8462" s="6">
        <v>1</v>
      </c>
      <c r="H8462" s="6" t="s">
        <v>34211</v>
      </c>
      <c r="I8462" s="6" t="s">
        <v>40854</v>
      </c>
      <c r="J8462" s="6" t="s">
        <v>34219</v>
      </c>
      <c r="K8462" s="6">
        <v>233</v>
      </c>
    </row>
    <row r="8463" spans="1:11" ht="25" x14ac:dyDescent="0.25">
      <c r="A8463" s="7" t="s">
        <v>41075</v>
      </c>
      <c r="B8463" s="6">
        <v>0</v>
      </c>
      <c r="C8463" s="6">
        <v>0</v>
      </c>
      <c r="D8463" s="6">
        <v>0</v>
      </c>
      <c r="E8463" s="6">
        <v>0</v>
      </c>
      <c r="F8463" s="6">
        <v>0</v>
      </c>
      <c r="G8463" s="6">
        <v>1</v>
      </c>
      <c r="H8463" s="6" t="s">
        <v>34211</v>
      </c>
      <c r="I8463" s="6" t="s">
        <v>40854</v>
      </c>
      <c r="J8463" s="6" t="s">
        <v>34219</v>
      </c>
      <c r="K8463" s="6">
        <v>234</v>
      </c>
    </row>
    <row r="8464" spans="1:11" ht="75" x14ac:dyDescent="0.25">
      <c r="A8464" s="7" t="s">
        <v>41076</v>
      </c>
      <c r="B8464" s="6">
        <v>0</v>
      </c>
      <c r="C8464" s="6">
        <v>0</v>
      </c>
      <c r="D8464" s="6">
        <v>0</v>
      </c>
      <c r="E8464" s="6">
        <v>0</v>
      </c>
      <c r="F8464" s="6">
        <v>0</v>
      </c>
      <c r="G8464" s="6">
        <v>1</v>
      </c>
      <c r="H8464" s="6" t="s">
        <v>34211</v>
      </c>
      <c r="I8464" s="6" t="s">
        <v>40854</v>
      </c>
      <c r="J8464" s="6" t="s">
        <v>34219</v>
      </c>
      <c r="K8464" s="6">
        <v>235</v>
      </c>
    </row>
    <row r="8465" spans="1:11" ht="25" x14ac:dyDescent="0.25">
      <c r="A8465" s="7" t="s">
        <v>41077</v>
      </c>
      <c r="B8465" s="6">
        <v>0</v>
      </c>
      <c r="C8465" s="6">
        <v>0</v>
      </c>
      <c r="D8465" s="6">
        <v>0</v>
      </c>
      <c r="E8465" s="6">
        <v>0</v>
      </c>
      <c r="F8465" s="6">
        <v>0</v>
      </c>
      <c r="G8465" s="6">
        <v>1</v>
      </c>
      <c r="H8465" s="6" t="s">
        <v>34211</v>
      </c>
      <c r="I8465" s="6" t="s">
        <v>40854</v>
      </c>
      <c r="J8465" s="6" t="s">
        <v>34219</v>
      </c>
      <c r="K8465" s="6">
        <v>236</v>
      </c>
    </row>
    <row r="8466" spans="1:11" x14ac:dyDescent="0.25">
      <c r="A8466" s="7" t="s">
        <v>41078</v>
      </c>
      <c r="B8466" s="6">
        <v>0</v>
      </c>
      <c r="C8466" s="6">
        <v>0</v>
      </c>
      <c r="D8466" s="6">
        <v>0</v>
      </c>
      <c r="E8466" s="6">
        <v>0</v>
      </c>
      <c r="F8466" s="6">
        <v>0</v>
      </c>
      <c r="G8466" s="6">
        <v>0</v>
      </c>
      <c r="H8466" s="6" t="s">
        <v>34217</v>
      </c>
      <c r="I8466" s="6" t="s">
        <v>40854</v>
      </c>
      <c r="J8466" s="6" t="s">
        <v>34219</v>
      </c>
      <c r="K8466" s="6">
        <v>237</v>
      </c>
    </row>
    <row r="8467" spans="1:11" ht="25" x14ac:dyDescent="0.25">
      <c r="A8467" s="7" t="s">
        <v>41079</v>
      </c>
      <c r="B8467" s="6">
        <v>0</v>
      </c>
      <c r="C8467" s="6">
        <v>0</v>
      </c>
      <c r="D8467" s="6">
        <v>0</v>
      </c>
      <c r="E8467" s="6">
        <v>0</v>
      </c>
      <c r="F8467" s="6">
        <v>0</v>
      </c>
      <c r="G8467" s="6">
        <v>1</v>
      </c>
      <c r="H8467" s="6" t="s">
        <v>34211</v>
      </c>
      <c r="I8467" s="6" t="s">
        <v>40854</v>
      </c>
      <c r="J8467" s="6" t="s">
        <v>34219</v>
      </c>
      <c r="K8467" s="6">
        <v>238</v>
      </c>
    </row>
    <row r="8468" spans="1:11" ht="25" x14ac:dyDescent="0.25">
      <c r="A8468" s="7" t="s">
        <v>41080</v>
      </c>
      <c r="B8468" s="6">
        <v>0</v>
      </c>
      <c r="C8468" s="6">
        <v>0</v>
      </c>
      <c r="D8468" s="6">
        <v>0</v>
      </c>
      <c r="E8468" s="6">
        <v>0</v>
      </c>
      <c r="F8468" s="6">
        <v>0</v>
      </c>
      <c r="G8468" s="6">
        <v>1</v>
      </c>
      <c r="H8468" s="6" t="s">
        <v>34211</v>
      </c>
      <c r="I8468" s="6" t="s">
        <v>40854</v>
      </c>
      <c r="J8468" s="6" t="s">
        <v>34219</v>
      </c>
      <c r="K8468" s="6">
        <v>239</v>
      </c>
    </row>
    <row r="8469" spans="1:11" ht="50" x14ac:dyDescent="0.25">
      <c r="A8469" s="7" t="s">
        <v>41081</v>
      </c>
      <c r="B8469" s="6">
        <v>0</v>
      </c>
      <c r="C8469" s="6">
        <v>0</v>
      </c>
      <c r="D8469" s="6">
        <v>0</v>
      </c>
      <c r="E8469" s="6">
        <v>0</v>
      </c>
      <c r="F8469" s="6">
        <v>0</v>
      </c>
      <c r="G8469" s="6">
        <v>1</v>
      </c>
      <c r="H8469" s="6" t="s">
        <v>34211</v>
      </c>
      <c r="I8469" s="6" t="s">
        <v>40854</v>
      </c>
      <c r="J8469" s="6" t="s">
        <v>34219</v>
      </c>
      <c r="K8469" s="6">
        <v>240</v>
      </c>
    </row>
    <row r="8470" spans="1:11" x14ac:dyDescent="0.25">
      <c r="A8470" s="7" t="s">
        <v>41082</v>
      </c>
      <c r="B8470" s="6">
        <v>0</v>
      </c>
      <c r="C8470" s="6">
        <v>0</v>
      </c>
      <c r="D8470" s="6">
        <v>0</v>
      </c>
      <c r="E8470" s="6">
        <v>0</v>
      </c>
      <c r="F8470" s="6">
        <v>0</v>
      </c>
      <c r="G8470" s="6">
        <v>1</v>
      </c>
      <c r="H8470" s="6" t="s">
        <v>34211</v>
      </c>
      <c r="I8470" s="6" t="s">
        <v>40854</v>
      </c>
      <c r="J8470" s="6" t="s">
        <v>34219</v>
      </c>
      <c r="K8470" s="6">
        <v>241</v>
      </c>
    </row>
    <row r="8471" spans="1:11" ht="25" x14ac:dyDescent="0.25">
      <c r="A8471" s="7" t="s">
        <v>41083</v>
      </c>
      <c r="B8471" s="6">
        <v>0</v>
      </c>
      <c r="C8471" s="6">
        <v>0</v>
      </c>
      <c r="D8471" s="6">
        <v>0</v>
      </c>
      <c r="E8471" s="6">
        <v>0</v>
      </c>
      <c r="F8471" s="6">
        <v>0</v>
      </c>
      <c r="G8471" s="6">
        <v>1</v>
      </c>
      <c r="H8471" s="6" t="s">
        <v>34211</v>
      </c>
      <c r="I8471" s="6" t="s">
        <v>40854</v>
      </c>
      <c r="J8471" s="6" t="s">
        <v>34219</v>
      </c>
      <c r="K8471" s="6">
        <v>242</v>
      </c>
    </row>
    <row r="8472" spans="1:11" x14ac:dyDescent="0.25">
      <c r="A8472" s="7" t="s">
        <v>41084</v>
      </c>
      <c r="B8472" s="6">
        <v>0</v>
      </c>
      <c r="C8472" s="6">
        <v>0</v>
      </c>
      <c r="D8472" s="6">
        <v>0</v>
      </c>
      <c r="E8472" s="6">
        <v>0</v>
      </c>
      <c r="F8472" s="6">
        <v>0</v>
      </c>
      <c r="G8472" s="6">
        <v>1</v>
      </c>
      <c r="H8472" s="6" t="s">
        <v>34211</v>
      </c>
      <c r="I8472" s="6" t="s">
        <v>40854</v>
      </c>
      <c r="J8472" s="6" t="s">
        <v>34219</v>
      </c>
      <c r="K8472" s="6">
        <v>243</v>
      </c>
    </row>
    <row r="8473" spans="1:11" ht="37.5" x14ac:dyDescent="0.25">
      <c r="A8473" s="7" t="s">
        <v>41085</v>
      </c>
      <c r="B8473" s="6">
        <v>0</v>
      </c>
      <c r="C8473" s="6">
        <v>0</v>
      </c>
      <c r="D8473" s="6">
        <v>0</v>
      </c>
      <c r="E8473" s="6">
        <v>0</v>
      </c>
      <c r="F8473" s="6">
        <v>0</v>
      </c>
      <c r="G8473" s="6">
        <v>1</v>
      </c>
      <c r="H8473" s="6" t="s">
        <v>34211</v>
      </c>
      <c r="I8473" s="6" t="s">
        <v>40854</v>
      </c>
      <c r="J8473" s="6" t="s">
        <v>34219</v>
      </c>
      <c r="K8473" s="6">
        <v>244</v>
      </c>
    </row>
    <row r="8474" spans="1:11" x14ac:dyDescent="0.25">
      <c r="A8474" s="7" t="s">
        <v>41086</v>
      </c>
      <c r="B8474" s="6">
        <v>0</v>
      </c>
      <c r="C8474" s="6">
        <v>0</v>
      </c>
      <c r="D8474" s="6">
        <v>0</v>
      </c>
      <c r="E8474" s="6">
        <v>0</v>
      </c>
      <c r="F8474" s="6">
        <v>0</v>
      </c>
      <c r="G8474" s="6">
        <v>1</v>
      </c>
      <c r="H8474" s="6" t="s">
        <v>34211</v>
      </c>
      <c r="I8474" s="6" t="s">
        <v>40854</v>
      </c>
      <c r="J8474" s="6" t="s">
        <v>34219</v>
      </c>
      <c r="K8474" s="6">
        <v>245</v>
      </c>
    </row>
    <row r="8475" spans="1:11" ht="37.5" x14ac:dyDescent="0.25">
      <c r="A8475" s="7" t="s">
        <v>41087</v>
      </c>
      <c r="B8475" s="6">
        <v>0</v>
      </c>
      <c r="C8475" s="6">
        <v>0</v>
      </c>
      <c r="D8475" s="6">
        <v>0</v>
      </c>
      <c r="E8475" s="6">
        <v>0</v>
      </c>
      <c r="F8475" s="6">
        <v>0</v>
      </c>
      <c r="G8475" s="6">
        <v>1</v>
      </c>
      <c r="H8475" s="6" t="s">
        <v>34211</v>
      </c>
      <c r="I8475" s="6" t="s">
        <v>40854</v>
      </c>
      <c r="J8475" s="6" t="s">
        <v>34219</v>
      </c>
      <c r="K8475" s="6">
        <v>246</v>
      </c>
    </row>
    <row r="8476" spans="1:11" x14ac:dyDescent="0.25">
      <c r="A8476" s="7" t="s">
        <v>41088</v>
      </c>
      <c r="B8476" s="6">
        <v>0</v>
      </c>
      <c r="C8476" s="6">
        <v>0</v>
      </c>
      <c r="D8476" s="6">
        <v>0</v>
      </c>
      <c r="E8476" s="6">
        <v>0</v>
      </c>
      <c r="F8476" s="6">
        <v>0</v>
      </c>
      <c r="G8476" s="6">
        <v>1</v>
      </c>
      <c r="H8476" s="6" t="s">
        <v>34211</v>
      </c>
      <c r="I8476" s="6" t="s">
        <v>40854</v>
      </c>
      <c r="J8476" s="6" t="s">
        <v>34219</v>
      </c>
      <c r="K8476" s="6">
        <v>247</v>
      </c>
    </row>
    <row r="8477" spans="1:11" ht="50" x14ac:dyDescent="0.25">
      <c r="A8477" s="7" t="s">
        <v>41089</v>
      </c>
      <c r="B8477" s="6">
        <v>0</v>
      </c>
      <c r="C8477" s="6">
        <v>0</v>
      </c>
      <c r="D8477" s="6">
        <v>0</v>
      </c>
      <c r="E8477" s="6">
        <v>0</v>
      </c>
      <c r="F8477" s="6">
        <v>0</v>
      </c>
      <c r="G8477" s="6">
        <v>1</v>
      </c>
      <c r="H8477" s="6" t="s">
        <v>34211</v>
      </c>
      <c r="I8477" s="6" t="s">
        <v>40854</v>
      </c>
      <c r="J8477" s="6" t="s">
        <v>34219</v>
      </c>
      <c r="K8477" s="6">
        <v>248</v>
      </c>
    </row>
    <row r="8478" spans="1:11" x14ac:dyDescent="0.25">
      <c r="A8478" s="7" t="s">
        <v>41090</v>
      </c>
      <c r="B8478" s="6">
        <v>0</v>
      </c>
      <c r="C8478" s="6">
        <v>0</v>
      </c>
      <c r="D8478" s="6">
        <v>0</v>
      </c>
      <c r="E8478" s="6">
        <v>0</v>
      </c>
      <c r="F8478" s="6">
        <v>0</v>
      </c>
      <c r="G8478" s="6">
        <v>1</v>
      </c>
      <c r="H8478" s="6" t="s">
        <v>34211</v>
      </c>
      <c r="I8478" s="6" t="s">
        <v>40854</v>
      </c>
      <c r="J8478" s="6" t="s">
        <v>34219</v>
      </c>
      <c r="K8478" s="6">
        <v>249</v>
      </c>
    </row>
    <row r="8479" spans="1:11" ht="62.5" x14ac:dyDescent="0.25">
      <c r="A8479" s="7" t="s">
        <v>41091</v>
      </c>
      <c r="B8479" s="6">
        <v>0</v>
      </c>
      <c r="C8479" s="6">
        <v>0</v>
      </c>
      <c r="D8479" s="6">
        <v>0</v>
      </c>
      <c r="E8479" s="6">
        <v>0</v>
      </c>
      <c r="F8479" s="6">
        <v>0</v>
      </c>
      <c r="G8479" s="6">
        <v>1</v>
      </c>
      <c r="H8479" s="6" t="s">
        <v>34211</v>
      </c>
      <c r="I8479" s="6" t="s">
        <v>40854</v>
      </c>
      <c r="J8479" s="6" t="s">
        <v>34219</v>
      </c>
      <c r="K8479" s="6">
        <v>250</v>
      </c>
    </row>
    <row r="8480" spans="1:11" ht="37.5" x14ac:dyDescent="0.25">
      <c r="A8480" s="7" t="s">
        <v>41092</v>
      </c>
      <c r="B8480" s="6">
        <v>0</v>
      </c>
      <c r="C8480" s="6">
        <v>0</v>
      </c>
      <c r="D8480" s="6">
        <v>0</v>
      </c>
      <c r="E8480" s="6">
        <v>0</v>
      </c>
      <c r="F8480" s="6">
        <v>0</v>
      </c>
      <c r="G8480" s="6">
        <v>1</v>
      </c>
      <c r="H8480" s="6" t="s">
        <v>34211</v>
      </c>
      <c r="I8480" s="6" t="s">
        <v>40854</v>
      </c>
      <c r="J8480" s="6" t="s">
        <v>34219</v>
      </c>
      <c r="K8480" s="6">
        <v>251</v>
      </c>
    </row>
    <row r="8481" spans="1:11" x14ac:dyDescent="0.25">
      <c r="A8481" s="7" t="s">
        <v>41093</v>
      </c>
      <c r="B8481" s="6">
        <v>0</v>
      </c>
      <c r="C8481" s="6">
        <v>0</v>
      </c>
      <c r="D8481" s="6">
        <v>0</v>
      </c>
      <c r="E8481" s="6">
        <v>0</v>
      </c>
      <c r="F8481" s="6">
        <v>0</v>
      </c>
      <c r="G8481" s="6">
        <v>1</v>
      </c>
      <c r="H8481" s="6" t="s">
        <v>34211</v>
      </c>
      <c r="I8481" s="6" t="s">
        <v>40854</v>
      </c>
      <c r="J8481" s="6" t="s">
        <v>34219</v>
      </c>
      <c r="K8481" s="6">
        <v>252</v>
      </c>
    </row>
    <row r="8482" spans="1:11" ht="37.5" x14ac:dyDescent="0.25">
      <c r="A8482" s="7" t="s">
        <v>41094</v>
      </c>
      <c r="B8482" s="6">
        <v>0</v>
      </c>
      <c r="C8482" s="6">
        <v>0</v>
      </c>
      <c r="D8482" s="6">
        <v>0</v>
      </c>
      <c r="E8482" s="6">
        <v>0</v>
      </c>
      <c r="F8482" s="6">
        <v>0</v>
      </c>
      <c r="G8482" s="6">
        <v>1</v>
      </c>
      <c r="H8482" s="6" t="s">
        <v>34211</v>
      </c>
      <c r="I8482" s="6" t="s">
        <v>40854</v>
      </c>
      <c r="J8482" s="6" t="s">
        <v>34219</v>
      </c>
      <c r="K8482" s="6">
        <v>253</v>
      </c>
    </row>
    <row r="8483" spans="1:11" ht="50" x14ac:dyDescent="0.25">
      <c r="A8483" s="7" t="s">
        <v>41095</v>
      </c>
      <c r="B8483" s="6">
        <v>0</v>
      </c>
      <c r="C8483" s="6">
        <v>0</v>
      </c>
      <c r="D8483" s="6">
        <v>0</v>
      </c>
      <c r="E8483" s="6">
        <v>0</v>
      </c>
      <c r="F8483" s="6">
        <v>0</v>
      </c>
      <c r="G8483" s="6">
        <v>1</v>
      </c>
      <c r="H8483" s="6" t="s">
        <v>34211</v>
      </c>
      <c r="I8483" s="6" t="s">
        <v>40854</v>
      </c>
      <c r="J8483" s="6" t="s">
        <v>34219</v>
      </c>
      <c r="K8483" s="6">
        <v>254</v>
      </c>
    </row>
    <row r="8484" spans="1:11" ht="25" x14ac:dyDescent="0.25">
      <c r="A8484" s="7" t="s">
        <v>41096</v>
      </c>
      <c r="B8484" s="6">
        <v>0</v>
      </c>
      <c r="C8484" s="6">
        <v>0</v>
      </c>
      <c r="D8484" s="6">
        <v>0</v>
      </c>
      <c r="E8484" s="6">
        <v>0</v>
      </c>
      <c r="F8484" s="6">
        <v>0</v>
      </c>
      <c r="G8484" s="6">
        <v>1</v>
      </c>
      <c r="H8484" s="6" t="s">
        <v>34211</v>
      </c>
      <c r="I8484" s="6" t="s">
        <v>40854</v>
      </c>
      <c r="J8484" s="6" t="s">
        <v>34219</v>
      </c>
      <c r="K8484" s="6">
        <v>255</v>
      </c>
    </row>
    <row r="8485" spans="1:11" x14ac:dyDescent="0.25">
      <c r="A8485" s="7" t="s">
        <v>41097</v>
      </c>
      <c r="B8485" s="6">
        <v>0</v>
      </c>
      <c r="C8485" s="6">
        <v>0</v>
      </c>
      <c r="D8485" s="6">
        <v>0</v>
      </c>
      <c r="E8485" s="6">
        <v>0</v>
      </c>
      <c r="F8485" s="6">
        <v>0</v>
      </c>
      <c r="G8485" s="6">
        <v>1</v>
      </c>
      <c r="H8485" s="6" t="s">
        <v>34211</v>
      </c>
      <c r="I8485" s="6" t="s">
        <v>40854</v>
      </c>
      <c r="J8485" s="6" t="s">
        <v>34219</v>
      </c>
      <c r="K8485" s="6">
        <v>256</v>
      </c>
    </row>
    <row r="8486" spans="1:11" x14ac:dyDescent="0.25">
      <c r="A8486" s="7" t="s">
        <v>41098</v>
      </c>
      <c r="B8486" s="6">
        <v>0</v>
      </c>
      <c r="C8486" s="6">
        <v>0</v>
      </c>
      <c r="D8486" s="6">
        <v>0</v>
      </c>
      <c r="E8486" s="6">
        <v>0</v>
      </c>
      <c r="F8486" s="6">
        <v>0</v>
      </c>
      <c r="G8486" s="6">
        <v>1</v>
      </c>
      <c r="H8486" s="6" t="s">
        <v>34211</v>
      </c>
      <c r="I8486" s="6" t="s">
        <v>40854</v>
      </c>
      <c r="J8486" s="6" t="s">
        <v>34219</v>
      </c>
      <c r="K8486" s="6">
        <v>257</v>
      </c>
    </row>
    <row r="8487" spans="1:11" ht="25" x14ac:dyDescent="0.25">
      <c r="A8487" s="7" t="s">
        <v>41099</v>
      </c>
      <c r="B8487" s="6">
        <v>0</v>
      </c>
      <c r="C8487" s="6">
        <v>0</v>
      </c>
      <c r="D8487" s="6">
        <v>0</v>
      </c>
      <c r="E8487" s="6">
        <v>0</v>
      </c>
      <c r="F8487" s="6">
        <v>0</v>
      </c>
      <c r="G8487" s="6">
        <v>1</v>
      </c>
      <c r="H8487" s="6" t="s">
        <v>34211</v>
      </c>
      <c r="I8487" s="6" t="s">
        <v>40854</v>
      </c>
      <c r="J8487" s="6" t="s">
        <v>34219</v>
      </c>
      <c r="K8487" s="6">
        <v>258</v>
      </c>
    </row>
    <row r="8488" spans="1:11" x14ac:dyDescent="0.25">
      <c r="A8488" s="7" t="s">
        <v>41100</v>
      </c>
      <c r="B8488" s="6">
        <v>0</v>
      </c>
      <c r="C8488" s="6">
        <v>0</v>
      </c>
      <c r="D8488" s="6">
        <v>0</v>
      </c>
      <c r="E8488" s="6">
        <v>0</v>
      </c>
      <c r="F8488" s="6">
        <v>0</v>
      </c>
      <c r="G8488" s="6">
        <v>1</v>
      </c>
      <c r="H8488" s="6" t="s">
        <v>34211</v>
      </c>
      <c r="I8488" s="6" t="s">
        <v>40854</v>
      </c>
      <c r="J8488" s="6" t="s">
        <v>34219</v>
      </c>
      <c r="K8488" s="6">
        <v>259</v>
      </c>
    </row>
    <row r="8489" spans="1:11" ht="25" x14ac:dyDescent="0.25">
      <c r="A8489" s="7" t="s">
        <v>41101</v>
      </c>
      <c r="B8489" s="6">
        <v>0</v>
      </c>
      <c r="C8489" s="6">
        <v>0</v>
      </c>
      <c r="D8489" s="6">
        <v>0</v>
      </c>
      <c r="E8489" s="6">
        <v>0</v>
      </c>
      <c r="F8489" s="6">
        <v>0</v>
      </c>
      <c r="G8489" s="6">
        <v>1</v>
      </c>
      <c r="H8489" s="6" t="s">
        <v>34211</v>
      </c>
      <c r="I8489" s="6" t="s">
        <v>40854</v>
      </c>
      <c r="J8489" s="6" t="s">
        <v>34219</v>
      </c>
      <c r="K8489" s="6">
        <v>260</v>
      </c>
    </row>
    <row r="8490" spans="1:11" ht="25" x14ac:dyDescent="0.25">
      <c r="A8490" s="7" t="s">
        <v>41102</v>
      </c>
      <c r="B8490" s="6">
        <v>0</v>
      </c>
      <c r="C8490" s="6">
        <v>0</v>
      </c>
      <c r="D8490" s="6">
        <v>0</v>
      </c>
      <c r="E8490" s="6">
        <v>0</v>
      </c>
      <c r="F8490" s="6">
        <v>0</v>
      </c>
      <c r="G8490" s="6">
        <v>1</v>
      </c>
      <c r="H8490" s="6" t="s">
        <v>34211</v>
      </c>
      <c r="I8490" s="6" t="s">
        <v>40854</v>
      </c>
      <c r="J8490" s="6" t="s">
        <v>34219</v>
      </c>
      <c r="K8490" s="6">
        <v>261</v>
      </c>
    </row>
    <row r="8491" spans="1:11" ht="25" x14ac:dyDescent="0.25">
      <c r="A8491" s="7" t="s">
        <v>41103</v>
      </c>
      <c r="B8491" s="6">
        <v>0</v>
      </c>
      <c r="C8491" s="6">
        <v>0</v>
      </c>
      <c r="D8491" s="6">
        <v>0</v>
      </c>
      <c r="E8491" s="6">
        <v>0</v>
      </c>
      <c r="F8491" s="6">
        <v>0</v>
      </c>
      <c r="G8491" s="6">
        <v>1</v>
      </c>
      <c r="H8491" s="6" t="s">
        <v>34211</v>
      </c>
      <c r="I8491" s="6" t="s">
        <v>40854</v>
      </c>
      <c r="J8491" s="6" t="s">
        <v>34219</v>
      </c>
      <c r="K8491" s="6">
        <v>262</v>
      </c>
    </row>
    <row r="8492" spans="1:11" x14ac:dyDescent="0.25">
      <c r="A8492" s="7" t="s">
        <v>41104</v>
      </c>
      <c r="B8492" s="6">
        <v>0</v>
      </c>
      <c r="C8492" s="6">
        <v>0</v>
      </c>
      <c r="D8492" s="6">
        <v>0</v>
      </c>
      <c r="E8492" s="6">
        <v>0</v>
      </c>
      <c r="F8492" s="6">
        <v>0</v>
      </c>
      <c r="G8492" s="6">
        <v>1</v>
      </c>
      <c r="H8492" s="6" t="s">
        <v>34211</v>
      </c>
      <c r="I8492" s="6" t="s">
        <v>40854</v>
      </c>
      <c r="J8492" s="6" t="s">
        <v>34219</v>
      </c>
      <c r="K8492" s="6">
        <v>263</v>
      </c>
    </row>
    <row r="8493" spans="1:11" ht="25" x14ac:dyDescent="0.25">
      <c r="A8493" s="7" t="s">
        <v>41105</v>
      </c>
      <c r="B8493" s="6">
        <v>0</v>
      </c>
      <c r="C8493" s="6">
        <v>0</v>
      </c>
      <c r="D8493" s="6">
        <v>0</v>
      </c>
      <c r="E8493" s="6">
        <v>0</v>
      </c>
      <c r="F8493" s="6">
        <v>0</v>
      </c>
      <c r="G8493" s="6">
        <v>1</v>
      </c>
      <c r="H8493" s="6" t="s">
        <v>34211</v>
      </c>
      <c r="I8493" s="6" t="s">
        <v>40854</v>
      </c>
      <c r="J8493" s="6" t="s">
        <v>34219</v>
      </c>
      <c r="K8493" s="6">
        <v>264</v>
      </c>
    </row>
    <row r="8494" spans="1:11" ht="37.5" x14ac:dyDescent="0.25">
      <c r="A8494" s="7" t="s">
        <v>41106</v>
      </c>
      <c r="B8494" s="6">
        <v>0</v>
      </c>
      <c r="C8494" s="6">
        <v>0</v>
      </c>
      <c r="D8494" s="6">
        <v>0</v>
      </c>
      <c r="E8494" s="6">
        <v>0</v>
      </c>
      <c r="F8494" s="6">
        <v>0</v>
      </c>
      <c r="G8494" s="6">
        <v>1</v>
      </c>
      <c r="H8494" s="6" t="s">
        <v>34211</v>
      </c>
      <c r="I8494" s="6" t="s">
        <v>40854</v>
      </c>
      <c r="J8494" s="6" t="s">
        <v>34219</v>
      </c>
      <c r="K8494" s="6">
        <v>265</v>
      </c>
    </row>
    <row r="8495" spans="1:11" x14ac:dyDescent="0.25">
      <c r="A8495" s="7" t="s">
        <v>41107</v>
      </c>
      <c r="B8495" s="6">
        <v>0</v>
      </c>
      <c r="C8495" s="6">
        <v>0</v>
      </c>
      <c r="D8495" s="6">
        <v>0</v>
      </c>
      <c r="E8495" s="6">
        <v>0</v>
      </c>
      <c r="F8495" s="6">
        <v>0</v>
      </c>
      <c r="G8495" s="6">
        <v>1</v>
      </c>
      <c r="H8495" s="6" t="s">
        <v>34211</v>
      </c>
      <c r="I8495" s="6" t="s">
        <v>40854</v>
      </c>
      <c r="J8495" s="6" t="s">
        <v>34219</v>
      </c>
      <c r="K8495" s="6">
        <v>266</v>
      </c>
    </row>
    <row r="8496" spans="1:11" x14ac:dyDescent="0.25">
      <c r="A8496" s="7" t="s">
        <v>41108</v>
      </c>
      <c r="B8496" s="6">
        <v>0</v>
      </c>
      <c r="C8496" s="6">
        <v>0</v>
      </c>
      <c r="D8496" s="6">
        <v>0</v>
      </c>
      <c r="E8496" s="6">
        <v>0</v>
      </c>
      <c r="F8496" s="6">
        <v>0</v>
      </c>
      <c r="G8496" s="6">
        <v>1</v>
      </c>
      <c r="H8496" s="6" t="s">
        <v>34211</v>
      </c>
      <c r="I8496" s="6" t="s">
        <v>40854</v>
      </c>
      <c r="J8496" s="6" t="s">
        <v>34219</v>
      </c>
      <c r="K8496" s="6">
        <v>267</v>
      </c>
    </row>
    <row r="8497" spans="1:11" ht="25" x14ac:dyDescent="0.25">
      <c r="A8497" s="7" t="s">
        <v>41109</v>
      </c>
      <c r="B8497" s="6">
        <v>0</v>
      </c>
      <c r="C8497" s="6">
        <v>0</v>
      </c>
      <c r="D8497" s="6">
        <v>0</v>
      </c>
      <c r="E8497" s="6">
        <v>0</v>
      </c>
      <c r="F8497" s="6">
        <v>0</v>
      </c>
      <c r="G8497" s="6">
        <v>0</v>
      </c>
      <c r="H8497" s="6" t="s">
        <v>34217</v>
      </c>
      <c r="I8497" s="6" t="s">
        <v>40854</v>
      </c>
      <c r="J8497" s="6" t="s">
        <v>34219</v>
      </c>
      <c r="K8497" s="6">
        <v>268</v>
      </c>
    </row>
    <row r="8498" spans="1:11" ht="237.5" x14ac:dyDescent="0.25">
      <c r="A8498" s="7" t="s">
        <v>41110</v>
      </c>
      <c r="B8498" s="6">
        <v>0</v>
      </c>
      <c r="C8498" s="6">
        <v>0</v>
      </c>
      <c r="D8498" s="6">
        <v>0</v>
      </c>
      <c r="E8498" s="6">
        <v>0</v>
      </c>
      <c r="F8498" s="6">
        <v>0</v>
      </c>
      <c r="G8498" s="6">
        <v>0</v>
      </c>
      <c r="H8498" s="6" t="s">
        <v>34217</v>
      </c>
      <c r="I8498" s="6" t="s">
        <v>40854</v>
      </c>
      <c r="J8498" s="6" t="s">
        <v>34219</v>
      </c>
      <c r="K8498" s="6">
        <v>269</v>
      </c>
    </row>
    <row r="8499" spans="1:11" x14ac:dyDescent="0.25">
      <c r="A8499" s="7" t="s">
        <v>41111</v>
      </c>
      <c r="B8499" s="6">
        <v>0</v>
      </c>
      <c r="C8499" s="6">
        <v>0</v>
      </c>
      <c r="D8499" s="6">
        <v>0</v>
      </c>
      <c r="E8499" s="6">
        <v>1</v>
      </c>
      <c r="F8499" s="6">
        <v>0</v>
      </c>
      <c r="G8499" s="6">
        <v>0</v>
      </c>
      <c r="H8499" s="6" t="s">
        <v>34209</v>
      </c>
      <c r="I8499" s="6" t="s">
        <v>40854</v>
      </c>
      <c r="J8499" s="6" t="s">
        <v>34219</v>
      </c>
      <c r="K8499" s="6">
        <v>270</v>
      </c>
    </row>
    <row r="8500" spans="1:11" ht="25" x14ac:dyDescent="0.25">
      <c r="A8500" s="7" t="s">
        <v>41112</v>
      </c>
      <c r="B8500" s="6">
        <v>0</v>
      </c>
      <c r="C8500" s="6">
        <v>0</v>
      </c>
      <c r="D8500" s="6">
        <v>0</v>
      </c>
      <c r="E8500" s="6">
        <v>1</v>
      </c>
      <c r="F8500" s="6">
        <v>0</v>
      </c>
      <c r="G8500" s="6">
        <v>0</v>
      </c>
      <c r="H8500" s="6" t="s">
        <v>34209</v>
      </c>
      <c r="I8500" s="6" t="s">
        <v>40854</v>
      </c>
      <c r="J8500" s="6" t="s">
        <v>34219</v>
      </c>
      <c r="K8500" s="6">
        <v>271</v>
      </c>
    </row>
    <row r="8501" spans="1:11" x14ac:dyDescent="0.25">
      <c r="A8501" s="7" t="s">
        <v>41113</v>
      </c>
      <c r="B8501" s="6">
        <v>0</v>
      </c>
      <c r="C8501" s="6">
        <v>0</v>
      </c>
      <c r="D8501" s="6">
        <v>0</v>
      </c>
      <c r="E8501" s="6">
        <v>1</v>
      </c>
      <c r="F8501" s="6">
        <v>0</v>
      </c>
      <c r="G8501" s="6">
        <v>0</v>
      </c>
      <c r="H8501" s="6" t="s">
        <v>34209</v>
      </c>
      <c r="I8501" s="6" t="s">
        <v>40854</v>
      </c>
      <c r="J8501" s="6" t="s">
        <v>34219</v>
      </c>
      <c r="K8501" s="6">
        <v>272</v>
      </c>
    </row>
    <row r="8502" spans="1:11" x14ac:dyDescent="0.25">
      <c r="A8502" s="7" t="s">
        <v>41114</v>
      </c>
      <c r="B8502" s="6">
        <v>0</v>
      </c>
      <c r="C8502" s="6">
        <v>0</v>
      </c>
      <c r="D8502" s="6">
        <v>0</v>
      </c>
      <c r="E8502" s="6">
        <v>1</v>
      </c>
      <c r="F8502" s="6">
        <v>0</v>
      </c>
      <c r="G8502" s="6">
        <v>0</v>
      </c>
      <c r="H8502" s="6" t="s">
        <v>34209</v>
      </c>
      <c r="I8502" s="6" t="s">
        <v>40854</v>
      </c>
      <c r="J8502" s="6" t="s">
        <v>34219</v>
      </c>
      <c r="K8502" s="6">
        <v>273</v>
      </c>
    </row>
    <row r="8503" spans="1:11" ht="25" x14ac:dyDescent="0.25">
      <c r="A8503" s="7" t="s">
        <v>41115</v>
      </c>
      <c r="B8503" s="6">
        <v>0</v>
      </c>
      <c r="C8503" s="6">
        <v>0</v>
      </c>
      <c r="D8503" s="6">
        <v>0</v>
      </c>
      <c r="E8503" s="6">
        <v>1</v>
      </c>
      <c r="F8503" s="6">
        <v>0</v>
      </c>
      <c r="G8503" s="6">
        <v>0</v>
      </c>
      <c r="H8503" s="6" t="s">
        <v>34209</v>
      </c>
      <c r="I8503" s="6" t="s">
        <v>40854</v>
      </c>
      <c r="J8503" s="6" t="s">
        <v>34219</v>
      </c>
      <c r="K8503" s="6">
        <v>274</v>
      </c>
    </row>
    <row r="8504" spans="1:11" x14ac:dyDescent="0.25">
      <c r="A8504" s="7" t="s">
        <v>41116</v>
      </c>
      <c r="B8504" s="6">
        <v>0</v>
      </c>
      <c r="C8504" s="6">
        <v>0</v>
      </c>
      <c r="D8504" s="6">
        <v>0</v>
      </c>
      <c r="E8504" s="6">
        <v>0</v>
      </c>
      <c r="F8504" s="6">
        <v>0</v>
      </c>
      <c r="G8504" s="6">
        <v>0</v>
      </c>
      <c r="H8504" s="6" t="s">
        <v>34217</v>
      </c>
      <c r="I8504" s="6" t="s">
        <v>40854</v>
      </c>
      <c r="J8504" s="6" t="s">
        <v>34219</v>
      </c>
      <c r="K8504" s="6">
        <v>275</v>
      </c>
    </row>
    <row r="8505" spans="1:11" x14ac:dyDescent="0.25">
      <c r="A8505" s="7" t="s">
        <v>41117</v>
      </c>
      <c r="B8505" s="6">
        <v>0</v>
      </c>
      <c r="C8505" s="6">
        <v>0</v>
      </c>
      <c r="D8505" s="6">
        <v>0</v>
      </c>
      <c r="E8505" s="6">
        <v>0</v>
      </c>
      <c r="F8505" s="6">
        <v>0</v>
      </c>
      <c r="G8505" s="6">
        <v>1</v>
      </c>
      <c r="H8505" s="6" t="s">
        <v>34211</v>
      </c>
      <c r="I8505" s="6" t="s">
        <v>40854</v>
      </c>
      <c r="J8505" s="6" t="s">
        <v>34219</v>
      </c>
      <c r="K8505" s="6">
        <v>276</v>
      </c>
    </row>
    <row r="8506" spans="1:11" ht="75" x14ac:dyDescent="0.25">
      <c r="A8506" s="7" t="s">
        <v>41118</v>
      </c>
      <c r="B8506" s="6">
        <v>0</v>
      </c>
      <c r="C8506" s="6">
        <v>0</v>
      </c>
      <c r="D8506" s="6">
        <v>0</v>
      </c>
      <c r="E8506" s="6">
        <v>0</v>
      </c>
      <c r="F8506" s="6">
        <v>0</v>
      </c>
      <c r="G8506" s="6">
        <v>1</v>
      </c>
      <c r="H8506" s="6" t="s">
        <v>34211</v>
      </c>
      <c r="I8506" s="6" t="s">
        <v>40854</v>
      </c>
      <c r="J8506" s="6" t="s">
        <v>34219</v>
      </c>
      <c r="K8506" s="6">
        <v>277</v>
      </c>
    </row>
    <row r="8507" spans="1:11" x14ac:dyDescent="0.25">
      <c r="A8507" s="7" t="s">
        <v>41119</v>
      </c>
      <c r="B8507" s="6">
        <v>1</v>
      </c>
      <c r="C8507" s="6">
        <v>0</v>
      </c>
      <c r="D8507" s="6">
        <v>0</v>
      </c>
      <c r="E8507" s="6">
        <v>0</v>
      </c>
      <c r="F8507" s="6">
        <v>0</v>
      </c>
      <c r="G8507" s="6">
        <v>0</v>
      </c>
      <c r="H8507" s="6" t="s">
        <v>34206</v>
      </c>
      <c r="I8507" s="6" t="s">
        <v>40854</v>
      </c>
      <c r="J8507" s="6" t="s">
        <v>34219</v>
      </c>
      <c r="K8507" s="6">
        <v>278</v>
      </c>
    </row>
    <row r="8508" spans="1:11" ht="37.5" x14ac:dyDescent="0.25">
      <c r="A8508" s="7" t="s">
        <v>41120</v>
      </c>
      <c r="B8508" s="6">
        <v>1</v>
      </c>
      <c r="C8508" s="6">
        <v>0</v>
      </c>
      <c r="D8508" s="6">
        <v>0</v>
      </c>
      <c r="E8508" s="6">
        <v>0</v>
      </c>
      <c r="F8508" s="6">
        <v>0</v>
      </c>
      <c r="G8508" s="6">
        <v>0</v>
      </c>
      <c r="H8508" s="6" t="s">
        <v>34206</v>
      </c>
      <c r="I8508" s="6" t="s">
        <v>40854</v>
      </c>
      <c r="J8508" s="6" t="s">
        <v>34219</v>
      </c>
      <c r="K8508" s="6">
        <v>279</v>
      </c>
    </row>
    <row r="8509" spans="1:11" x14ac:dyDescent="0.25">
      <c r="A8509" s="7" t="s">
        <v>41121</v>
      </c>
      <c r="B8509" s="6">
        <v>0</v>
      </c>
      <c r="C8509" s="6">
        <v>0</v>
      </c>
      <c r="D8509" s="6">
        <v>0</v>
      </c>
      <c r="E8509" s="6">
        <v>1</v>
      </c>
      <c r="F8509" s="6">
        <v>0</v>
      </c>
      <c r="G8509" s="6">
        <v>0</v>
      </c>
      <c r="H8509" s="6" t="s">
        <v>34209</v>
      </c>
      <c r="I8509" s="6" t="s">
        <v>40854</v>
      </c>
      <c r="J8509" s="6" t="s">
        <v>34219</v>
      </c>
      <c r="K8509" s="6">
        <v>280</v>
      </c>
    </row>
    <row r="8510" spans="1:11" ht="87.5" x14ac:dyDescent="0.25">
      <c r="A8510" s="7" t="s">
        <v>41122</v>
      </c>
      <c r="B8510" s="6">
        <v>0</v>
      </c>
      <c r="C8510" s="6">
        <v>0</v>
      </c>
      <c r="D8510" s="6">
        <v>0</v>
      </c>
      <c r="E8510" s="6">
        <v>1</v>
      </c>
      <c r="F8510" s="6">
        <v>0</v>
      </c>
      <c r="G8510" s="6">
        <v>0</v>
      </c>
      <c r="H8510" s="6" t="s">
        <v>34209</v>
      </c>
      <c r="I8510" s="6" t="s">
        <v>40854</v>
      </c>
      <c r="J8510" s="6" t="s">
        <v>34219</v>
      </c>
      <c r="K8510" s="6">
        <v>281</v>
      </c>
    </row>
    <row r="8511" spans="1:11" ht="25" x14ac:dyDescent="0.25">
      <c r="A8511" s="7" t="s">
        <v>41123</v>
      </c>
      <c r="B8511" s="6">
        <v>0</v>
      </c>
      <c r="C8511" s="6">
        <v>0</v>
      </c>
      <c r="D8511" s="6">
        <v>0</v>
      </c>
      <c r="E8511" s="6">
        <v>0</v>
      </c>
      <c r="F8511" s="6">
        <v>0</v>
      </c>
      <c r="G8511" s="6">
        <v>0</v>
      </c>
      <c r="H8511" s="6" t="s">
        <v>34217</v>
      </c>
      <c r="I8511" s="6" t="s">
        <v>40854</v>
      </c>
      <c r="J8511" s="6" t="s">
        <v>34219</v>
      </c>
      <c r="K8511" s="6">
        <v>282</v>
      </c>
    </row>
    <row r="8512" spans="1:11" ht="25" x14ac:dyDescent="0.25">
      <c r="A8512" s="7" t="s">
        <v>41124</v>
      </c>
      <c r="B8512" s="6">
        <v>0</v>
      </c>
      <c r="C8512" s="6">
        <v>0</v>
      </c>
      <c r="D8512" s="6">
        <v>0</v>
      </c>
      <c r="E8512" s="6">
        <v>1</v>
      </c>
      <c r="F8512" s="6">
        <v>0</v>
      </c>
      <c r="G8512" s="6">
        <v>0</v>
      </c>
      <c r="H8512" s="6" t="s">
        <v>34209</v>
      </c>
      <c r="I8512" s="6" t="s">
        <v>40854</v>
      </c>
      <c r="J8512" s="6" t="s">
        <v>34219</v>
      </c>
      <c r="K8512" s="6">
        <v>283</v>
      </c>
    </row>
    <row r="8513" spans="1:11" ht="37.5" x14ac:dyDescent="0.25">
      <c r="A8513" s="7" t="s">
        <v>41125</v>
      </c>
      <c r="B8513" s="6">
        <v>0</v>
      </c>
      <c r="C8513" s="6">
        <v>0</v>
      </c>
      <c r="D8513" s="6">
        <v>0</v>
      </c>
      <c r="E8513" s="6">
        <v>1</v>
      </c>
      <c r="F8513" s="6">
        <v>0</v>
      </c>
      <c r="G8513" s="6">
        <v>0</v>
      </c>
      <c r="H8513" s="6" t="s">
        <v>34209</v>
      </c>
      <c r="I8513" s="6" t="s">
        <v>40854</v>
      </c>
      <c r="J8513" s="6" t="s">
        <v>34219</v>
      </c>
      <c r="K8513" s="6">
        <v>284</v>
      </c>
    </row>
    <row r="8514" spans="1:11" x14ac:dyDescent="0.25">
      <c r="A8514" s="7" t="s">
        <v>41126</v>
      </c>
      <c r="B8514" s="6">
        <v>0</v>
      </c>
      <c r="C8514" s="6">
        <v>0</v>
      </c>
      <c r="D8514" s="6">
        <v>0</v>
      </c>
      <c r="E8514" s="6">
        <v>1</v>
      </c>
      <c r="F8514" s="6">
        <v>0</v>
      </c>
      <c r="G8514" s="6">
        <v>0</v>
      </c>
      <c r="H8514" s="6" t="s">
        <v>34209</v>
      </c>
      <c r="I8514" s="6" t="s">
        <v>40854</v>
      </c>
      <c r="J8514" s="6" t="s">
        <v>34219</v>
      </c>
      <c r="K8514" s="6">
        <v>285</v>
      </c>
    </row>
    <row r="8515" spans="1:11" ht="37.5" x14ac:dyDescent="0.25">
      <c r="A8515" s="7" t="s">
        <v>41127</v>
      </c>
      <c r="B8515" s="6">
        <v>0</v>
      </c>
      <c r="C8515" s="6">
        <v>0</v>
      </c>
      <c r="D8515" s="6">
        <v>0</v>
      </c>
      <c r="E8515" s="6">
        <v>1</v>
      </c>
      <c r="F8515" s="6">
        <v>0</v>
      </c>
      <c r="G8515" s="6">
        <v>0</v>
      </c>
      <c r="H8515" s="6" t="s">
        <v>34209</v>
      </c>
      <c r="I8515" s="6" t="s">
        <v>40854</v>
      </c>
      <c r="J8515" s="6" t="s">
        <v>34219</v>
      </c>
      <c r="K8515" s="6">
        <v>286</v>
      </c>
    </row>
    <row r="8516" spans="1:11" ht="112.5" x14ac:dyDescent="0.25">
      <c r="A8516" s="7" t="s">
        <v>41128</v>
      </c>
      <c r="B8516" s="6">
        <v>0</v>
      </c>
      <c r="C8516" s="6">
        <v>0</v>
      </c>
      <c r="D8516" s="6">
        <v>0</v>
      </c>
      <c r="E8516" s="6">
        <v>0</v>
      </c>
      <c r="F8516" s="6">
        <v>0</v>
      </c>
      <c r="G8516" s="6">
        <v>0</v>
      </c>
      <c r="H8516" s="6" t="s">
        <v>34217</v>
      </c>
      <c r="I8516" s="6" t="s">
        <v>40854</v>
      </c>
      <c r="J8516" s="6" t="s">
        <v>34219</v>
      </c>
      <c r="K8516" s="6">
        <v>287</v>
      </c>
    </row>
    <row r="8517" spans="1:11" x14ac:dyDescent="0.25">
      <c r="A8517" s="7" t="s">
        <v>37188</v>
      </c>
      <c r="B8517" s="6">
        <v>0</v>
      </c>
      <c r="C8517" s="6">
        <v>0</v>
      </c>
      <c r="D8517" s="6">
        <v>0</v>
      </c>
      <c r="E8517" s="6">
        <v>0</v>
      </c>
      <c r="F8517" s="6">
        <v>0</v>
      </c>
      <c r="G8517" s="6">
        <v>0</v>
      </c>
      <c r="H8517" s="6" t="s">
        <v>34217</v>
      </c>
      <c r="I8517" s="6" t="s">
        <v>40854</v>
      </c>
      <c r="J8517" s="6" t="s">
        <v>34219</v>
      </c>
      <c r="K8517" s="6">
        <v>288</v>
      </c>
    </row>
    <row r="8518" spans="1:11" ht="62.5" x14ac:dyDescent="0.25">
      <c r="A8518" s="7" t="s">
        <v>41129</v>
      </c>
      <c r="B8518" s="6">
        <v>0</v>
      </c>
      <c r="C8518" s="6">
        <v>0</v>
      </c>
      <c r="D8518" s="6">
        <v>0</v>
      </c>
      <c r="E8518" s="6">
        <v>0</v>
      </c>
      <c r="F8518" s="6">
        <v>0</v>
      </c>
      <c r="G8518" s="6">
        <v>0</v>
      </c>
      <c r="H8518" s="6" t="s">
        <v>34217</v>
      </c>
      <c r="I8518" s="6" t="s">
        <v>40854</v>
      </c>
      <c r="J8518" s="6" t="s">
        <v>34219</v>
      </c>
      <c r="K8518" s="6">
        <v>289</v>
      </c>
    </row>
    <row r="8519" spans="1:11" ht="37.5" x14ac:dyDescent="0.25">
      <c r="A8519" s="7" t="s">
        <v>41130</v>
      </c>
      <c r="B8519" s="6">
        <v>0</v>
      </c>
      <c r="C8519" s="6">
        <v>0</v>
      </c>
      <c r="D8519" s="6">
        <v>0</v>
      </c>
      <c r="E8519" s="6">
        <v>0</v>
      </c>
      <c r="F8519" s="6">
        <v>0</v>
      </c>
      <c r="G8519" s="6">
        <v>0</v>
      </c>
      <c r="H8519" s="6" t="s">
        <v>34217</v>
      </c>
      <c r="I8519" s="6" t="s">
        <v>40854</v>
      </c>
      <c r="J8519" s="6" t="s">
        <v>34219</v>
      </c>
      <c r="K8519" s="6">
        <v>290</v>
      </c>
    </row>
    <row r="8520" spans="1:11" ht="37.5" x14ac:dyDescent="0.25">
      <c r="A8520" s="7" t="s">
        <v>41131</v>
      </c>
      <c r="B8520" s="6">
        <v>0</v>
      </c>
      <c r="C8520" s="6">
        <v>0</v>
      </c>
      <c r="D8520" s="6">
        <v>0</v>
      </c>
      <c r="E8520" s="6">
        <v>0</v>
      </c>
      <c r="F8520" s="6">
        <v>0</v>
      </c>
      <c r="G8520" s="6">
        <v>0</v>
      </c>
      <c r="H8520" s="6" t="s">
        <v>34217</v>
      </c>
      <c r="I8520" s="6" t="s">
        <v>40854</v>
      </c>
      <c r="J8520" s="6" t="s">
        <v>34219</v>
      </c>
      <c r="K8520" s="6">
        <v>291</v>
      </c>
    </row>
    <row r="8521" spans="1:11" ht="112.5" x14ac:dyDescent="0.25">
      <c r="A8521" s="7" t="s">
        <v>41132</v>
      </c>
      <c r="B8521" s="6">
        <v>0</v>
      </c>
      <c r="C8521" s="6">
        <v>0</v>
      </c>
      <c r="D8521" s="6">
        <v>0</v>
      </c>
      <c r="E8521" s="6">
        <v>0</v>
      </c>
      <c r="F8521" s="6">
        <v>0</v>
      </c>
      <c r="G8521" s="6">
        <v>0</v>
      </c>
      <c r="H8521" s="6" t="s">
        <v>34217</v>
      </c>
      <c r="I8521" s="6" t="s">
        <v>40854</v>
      </c>
      <c r="J8521" s="6" t="s">
        <v>34219</v>
      </c>
      <c r="K8521" s="6">
        <v>292</v>
      </c>
    </row>
    <row r="8522" spans="1:11" ht="37.5" x14ac:dyDescent="0.25">
      <c r="A8522" s="7" t="s">
        <v>41133</v>
      </c>
      <c r="B8522" s="6">
        <v>0</v>
      </c>
      <c r="C8522" s="6">
        <v>0</v>
      </c>
      <c r="D8522" s="6">
        <v>0</v>
      </c>
      <c r="E8522" s="6">
        <v>0</v>
      </c>
      <c r="F8522" s="6">
        <v>0</v>
      </c>
      <c r="G8522" s="6">
        <v>0</v>
      </c>
      <c r="H8522" s="6" t="s">
        <v>34217</v>
      </c>
      <c r="I8522" s="6" t="s">
        <v>40854</v>
      </c>
      <c r="J8522" s="6" t="s">
        <v>34219</v>
      </c>
      <c r="K8522" s="6">
        <v>293</v>
      </c>
    </row>
    <row r="8523" spans="1:11" ht="50" x14ac:dyDescent="0.25">
      <c r="A8523" s="7" t="s">
        <v>41134</v>
      </c>
      <c r="B8523" s="6">
        <v>0</v>
      </c>
      <c r="C8523" s="6">
        <v>0</v>
      </c>
      <c r="D8523" s="6">
        <v>0</v>
      </c>
      <c r="E8523" s="6">
        <v>0</v>
      </c>
      <c r="F8523" s="6">
        <v>0</v>
      </c>
      <c r="G8523" s="6">
        <v>0</v>
      </c>
      <c r="H8523" s="6" t="s">
        <v>34217</v>
      </c>
      <c r="I8523" s="6" t="s">
        <v>40854</v>
      </c>
      <c r="J8523" s="6" t="s">
        <v>34219</v>
      </c>
      <c r="K8523" s="6">
        <v>294</v>
      </c>
    </row>
    <row r="8524" spans="1:11" ht="37.5" x14ac:dyDescent="0.25">
      <c r="A8524" s="7" t="s">
        <v>41135</v>
      </c>
      <c r="B8524" s="6">
        <v>0</v>
      </c>
      <c r="C8524" s="6">
        <v>0</v>
      </c>
      <c r="D8524" s="6">
        <v>0</v>
      </c>
      <c r="E8524" s="6">
        <v>0</v>
      </c>
      <c r="F8524" s="6">
        <v>0</v>
      </c>
      <c r="G8524" s="6">
        <v>0</v>
      </c>
      <c r="H8524" s="6" t="s">
        <v>34217</v>
      </c>
      <c r="I8524" s="6" t="s">
        <v>40854</v>
      </c>
      <c r="J8524" s="6" t="s">
        <v>34219</v>
      </c>
      <c r="K8524" s="6">
        <v>295</v>
      </c>
    </row>
    <row r="8525" spans="1:11" x14ac:dyDescent="0.25">
      <c r="A8525" s="7" t="s">
        <v>41136</v>
      </c>
      <c r="B8525" s="6">
        <v>0</v>
      </c>
      <c r="C8525" s="6">
        <v>0</v>
      </c>
      <c r="D8525" s="6">
        <v>0</v>
      </c>
      <c r="E8525" s="6">
        <v>0</v>
      </c>
      <c r="F8525" s="6">
        <v>0</v>
      </c>
      <c r="G8525" s="6">
        <v>0</v>
      </c>
      <c r="H8525" s="6" t="s">
        <v>34217</v>
      </c>
      <c r="I8525" s="6" t="s">
        <v>40854</v>
      </c>
      <c r="J8525" s="6" t="s">
        <v>34219</v>
      </c>
      <c r="K8525" s="6">
        <v>296</v>
      </c>
    </row>
    <row r="8526" spans="1:11" x14ac:dyDescent="0.25">
      <c r="A8526" s="7" t="s">
        <v>41137</v>
      </c>
      <c r="B8526" s="6">
        <v>0</v>
      </c>
      <c r="C8526" s="6">
        <v>0</v>
      </c>
      <c r="D8526" s="6">
        <v>0</v>
      </c>
      <c r="E8526" s="6">
        <v>0</v>
      </c>
      <c r="F8526" s="6">
        <v>0</v>
      </c>
      <c r="G8526" s="6">
        <v>0</v>
      </c>
      <c r="H8526" s="6" t="s">
        <v>34217</v>
      </c>
      <c r="I8526" s="6" t="s">
        <v>40854</v>
      </c>
      <c r="J8526" s="6" t="s">
        <v>34219</v>
      </c>
      <c r="K8526" s="6">
        <v>297</v>
      </c>
    </row>
    <row r="8527" spans="1:11" x14ac:dyDescent="0.25">
      <c r="A8527" s="7" t="s">
        <v>41138</v>
      </c>
      <c r="B8527" s="6">
        <v>0</v>
      </c>
      <c r="C8527" s="6">
        <v>0</v>
      </c>
      <c r="D8527" s="6">
        <v>0</v>
      </c>
      <c r="E8527" s="6">
        <v>0</v>
      </c>
      <c r="F8527" s="6">
        <v>0</v>
      </c>
      <c r="G8527" s="6">
        <v>0</v>
      </c>
      <c r="H8527" s="6" t="s">
        <v>34217</v>
      </c>
      <c r="I8527" s="6" t="s">
        <v>40854</v>
      </c>
      <c r="J8527" s="6" t="s">
        <v>34219</v>
      </c>
      <c r="K8527" s="6">
        <v>298</v>
      </c>
    </row>
    <row r="8528" spans="1:11" x14ac:dyDescent="0.25">
      <c r="A8528" s="7" t="s">
        <v>41139</v>
      </c>
      <c r="B8528" s="6">
        <v>0</v>
      </c>
      <c r="C8528" s="6">
        <v>0</v>
      </c>
      <c r="D8528" s="6">
        <v>0</v>
      </c>
      <c r="E8528" s="6">
        <v>0</v>
      </c>
      <c r="F8528" s="6">
        <v>0</v>
      </c>
      <c r="G8528" s="6">
        <v>0</v>
      </c>
      <c r="H8528" s="6" t="s">
        <v>34217</v>
      </c>
      <c r="I8528" s="6" t="s">
        <v>40854</v>
      </c>
      <c r="J8528" s="6" t="s">
        <v>34219</v>
      </c>
      <c r="K8528" s="6">
        <v>299</v>
      </c>
    </row>
    <row r="8529" spans="1:11" x14ac:dyDescent="0.25">
      <c r="A8529" s="7" t="s">
        <v>38739</v>
      </c>
      <c r="B8529" s="6">
        <v>0</v>
      </c>
      <c r="C8529" s="6">
        <v>0</v>
      </c>
      <c r="D8529" s="6">
        <v>0</v>
      </c>
      <c r="E8529" s="6">
        <v>0</v>
      </c>
      <c r="F8529" s="6">
        <v>0</v>
      </c>
      <c r="G8529" s="6">
        <v>0</v>
      </c>
      <c r="H8529" s="6" t="s">
        <v>34217</v>
      </c>
      <c r="I8529" s="6" t="s">
        <v>40854</v>
      </c>
      <c r="J8529" s="6" t="s">
        <v>34219</v>
      </c>
      <c r="K8529" s="6">
        <v>300</v>
      </c>
    </row>
    <row r="8530" spans="1:11" ht="125" x14ac:dyDescent="0.25">
      <c r="A8530" s="7" t="s">
        <v>41140</v>
      </c>
      <c r="B8530" s="6">
        <v>0</v>
      </c>
      <c r="C8530" s="6">
        <v>0</v>
      </c>
      <c r="D8530" s="6">
        <v>0</v>
      </c>
      <c r="E8530" s="6">
        <v>0</v>
      </c>
      <c r="F8530" s="6">
        <v>0</v>
      </c>
      <c r="G8530" s="6">
        <v>0</v>
      </c>
      <c r="H8530" s="6" t="s">
        <v>34217</v>
      </c>
      <c r="I8530" s="6" t="s">
        <v>40854</v>
      </c>
      <c r="J8530" s="6" t="s">
        <v>34219</v>
      </c>
      <c r="K8530" s="6">
        <v>301</v>
      </c>
    </row>
    <row r="8531" spans="1:11" ht="37.5" x14ac:dyDescent="0.25">
      <c r="A8531" s="7" t="s">
        <v>41141</v>
      </c>
      <c r="B8531" s="6">
        <v>0</v>
      </c>
      <c r="C8531" s="6">
        <v>0</v>
      </c>
      <c r="D8531" s="6">
        <v>0</v>
      </c>
      <c r="E8531" s="6">
        <v>0</v>
      </c>
      <c r="F8531" s="6">
        <v>0</v>
      </c>
      <c r="G8531" s="6">
        <v>0</v>
      </c>
      <c r="H8531" s="6" t="s">
        <v>34217</v>
      </c>
      <c r="I8531" s="6" t="s">
        <v>40854</v>
      </c>
      <c r="J8531" s="6" t="s">
        <v>34219</v>
      </c>
      <c r="K8531" s="6">
        <v>302</v>
      </c>
    </row>
    <row r="8532" spans="1:11" ht="75" x14ac:dyDescent="0.25">
      <c r="A8532" s="7" t="s">
        <v>41142</v>
      </c>
      <c r="B8532" s="6">
        <v>0</v>
      </c>
      <c r="C8532" s="6">
        <v>0</v>
      </c>
      <c r="D8532" s="6">
        <v>0</v>
      </c>
      <c r="E8532" s="6">
        <v>0</v>
      </c>
      <c r="F8532" s="6">
        <v>0</v>
      </c>
      <c r="G8532" s="6">
        <v>0</v>
      </c>
      <c r="H8532" s="6" t="s">
        <v>34217</v>
      </c>
      <c r="I8532" s="6" t="s">
        <v>40854</v>
      </c>
      <c r="J8532" s="6" t="s">
        <v>34219</v>
      </c>
      <c r="K8532" s="6">
        <v>303</v>
      </c>
    </row>
    <row r="8533" spans="1:11" ht="37.5" x14ac:dyDescent="0.25">
      <c r="A8533" s="7" t="s">
        <v>41143</v>
      </c>
      <c r="B8533" s="6">
        <v>0</v>
      </c>
      <c r="C8533" s="6">
        <v>0</v>
      </c>
      <c r="D8533" s="6">
        <v>0</v>
      </c>
      <c r="E8533" s="6">
        <v>0</v>
      </c>
      <c r="F8533" s="6">
        <v>0</v>
      </c>
      <c r="G8533" s="6">
        <v>0</v>
      </c>
      <c r="H8533" s="6" t="s">
        <v>34217</v>
      </c>
      <c r="I8533" s="6" t="s">
        <v>40854</v>
      </c>
      <c r="J8533" s="6" t="s">
        <v>34219</v>
      </c>
      <c r="K8533" s="6">
        <v>304</v>
      </c>
    </row>
    <row r="8534" spans="1:11" x14ac:dyDescent="0.25">
      <c r="A8534" s="7" t="s">
        <v>41144</v>
      </c>
      <c r="B8534" s="6">
        <v>0</v>
      </c>
      <c r="C8534" s="6">
        <v>0</v>
      </c>
      <c r="D8534" s="6">
        <v>0</v>
      </c>
      <c r="E8534" s="6">
        <v>0</v>
      </c>
      <c r="F8534" s="6">
        <v>0</v>
      </c>
      <c r="G8534" s="6">
        <v>0</v>
      </c>
      <c r="H8534" s="6" t="s">
        <v>34217</v>
      </c>
      <c r="I8534" s="6" t="s">
        <v>40854</v>
      </c>
      <c r="J8534" s="6" t="s">
        <v>34219</v>
      </c>
      <c r="K8534" s="6">
        <v>305</v>
      </c>
    </row>
    <row r="8535" spans="1:11" ht="75" x14ac:dyDescent="0.25">
      <c r="A8535" s="7" t="s">
        <v>41145</v>
      </c>
      <c r="B8535" s="6">
        <v>0</v>
      </c>
      <c r="C8535" s="6">
        <v>0</v>
      </c>
      <c r="D8535" s="6">
        <v>0</v>
      </c>
      <c r="E8535" s="6">
        <v>0</v>
      </c>
      <c r="F8535" s="6">
        <v>0</v>
      </c>
      <c r="G8535" s="6">
        <v>0</v>
      </c>
      <c r="H8535" s="6" t="s">
        <v>34217</v>
      </c>
      <c r="I8535" s="6" t="s">
        <v>40854</v>
      </c>
      <c r="J8535" s="6" t="s">
        <v>34219</v>
      </c>
      <c r="K8535" s="6">
        <v>306</v>
      </c>
    </row>
    <row r="8536" spans="1:11" ht="87.5" x14ac:dyDescent="0.25">
      <c r="A8536" s="7" t="s">
        <v>41146</v>
      </c>
      <c r="B8536" s="6">
        <v>0</v>
      </c>
      <c r="C8536" s="6">
        <v>0</v>
      </c>
      <c r="D8536" s="6">
        <v>0</v>
      </c>
      <c r="E8536" s="6">
        <v>0</v>
      </c>
      <c r="F8536" s="6">
        <v>0</v>
      </c>
      <c r="G8536" s="6">
        <v>0</v>
      </c>
      <c r="H8536" s="6" t="s">
        <v>34217</v>
      </c>
      <c r="I8536" s="6" t="s">
        <v>40854</v>
      </c>
      <c r="J8536" s="6" t="s">
        <v>34219</v>
      </c>
      <c r="K8536" s="6">
        <v>307</v>
      </c>
    </row>
    <row r="8537" spans="1:11" x14ac:dyDescent="0.25">
      <c r="A8537" s="7" t="s">
        <v>41147</v>
      </c>
      <c r="B8537" s="6">
        <v>0</v>
      </c>
      <c r="C8537" s="6">
        <v>0</v>
      </c>
      <c r="D8537" s="6">
        <v>0</v>
      </c>
      <c r="E8537" s="6">
        <v>0</v>
      </c>
      <c r="F8537" s="6">
        <v>0</v>
      </c>
      <c r="G8537" s="6">
        <v>0</v>
      </c>
      <c r="H8537" s="6" t="s">
        <v>34217</v>
      </c>
      <c r="I8537" s="6" t="s">
        <v>40854</v>
      </c>
      <c r="J8537" s="6" t="s">
        <v>34219</v>
      </c>
      <c r="K8537" s="6">
        <v>308</v>
      </c>
    </row>
    <row r="8538" spans="1:11" ht="100" x14ac:dyDescent="0.25">
      <c r="A8538" s="7" t="s">
        <v>41148</v>
      </c>
      <c r="B8538" s="6">
        <v>0</v>
      </c>
      <c r="C8538" s="6">
        <v>0</v>
      </c>
      <c r="D8538" s="6">
        <v>0</v>
      </c>
      <c r="E8538" s="6">
        <v>0</v>
      </c>
      <c r="F8538" s="6">
        <v>0</v>
      </c>
      <c r="G8538" s="6">
        <v>0</v>
      </c>
      <c r="H8538" s="6" t="s">
        <v>34217</v>
      </c>
      <c r="I8538" s="6" t="s">
        <v>40854</v>
      </c>
      <c r="J8538" s="6" t="s">
        <v>34219</v>
      </c>
      <c r="K8538" s="6">
        <v>309</v>
      </c>
    </row>
    <row r="8539" spans="1:11" ht="37.5" x14ac:dyDescent="0.25">
      <c r="A8539" s="7" t="s">
        <v>41149</v>
      </c>
      <c r="B8539" s="6">
        <v>0</v>
      </c>
      <c r="C8539" s="6">
        <v>0</v>
      </c>
      <c r="D8539" s="6">
        <v>0</v>
      </c>
      <c r="E8539" s="6">
        <v>0</v>
      </c>
      <c r="F8539" s="6">
        <v>0</v>
      </c>
      <c r="G8539" s="6">
        <v>0</v>
      </c>
      <c r="H8539" s="6" t="s">
        <v>34217</v>
      </c>
      <c r="I8539" s="6" t="s">
        <v>40854</v>
      </c>
      <c r="J8539" s="6" t="s">
        <v>34219</v>
      </c>
      <c r="K8539" s="6">
        <v>310</v>
      </c>
    </row>
    <row r="8540" spans="1:11" ht="62.5" x14ac:dyDescent="0.25">
      <c r="A8540" s="7" t="s">
        <v>41150</v>
      </c>
      <c r="B8540" s="6">
        <v>0</v>
      </c>
      <c r="C8540" s="6">
        <v>0</v>
      </c>
      <c r="D8540" s="6">
        <v>0</v>
      </c>
      <c r="E8540" s="6">
        <v>0</v>
      </c>
      <c r="F8540" s="6">
        <v>0</v>
      </c>
      <c r="G8540" s="6">
        <v>0</v>
      </c>
      <c r="H8540" s="6" t="s">
        <v>34217</v>
      </c>
      <c r="I8540" s="6" t="s">
        <v>40854</v>
      </c>
      <c r="J8540" s="6" t="s">
        <v>34219</v>
      </c>
      <c r="K8540" s="6">
        <v>311</v>
      </c>
    </row>
    <row r="8541" spans="1:11" ht="25" x14ac:dyDescent="0.25">
      <c r="A8541" s="7" t="s">
        <v>41151</v>
      </c>
      <c r="B8541" s="6">
        <v>0</v>
      </c>
      <c r="C8541" s="6">
        <v>0</v>
      </c>
      <c r="D8541" s="6">
        <v>0</v>
      </c>
      <c r="E8541" s="6">
        <v>0</v>
      </c>
      <c r="F8541" s="6">
        <v>0</v>
      </c>
      <c r="G8541" s="6">
        <v>0</v>
      </c>
      <c r="H8541" s="6" t="s">
        <v>34217</v>
      </c>
      <c r="I8541" s="6" t="s">
        <v>40854</v>
      </c>
      <c r="J8541" s="6" t="s">
        <v>34219</v>
      </c>
      <c r="K8541" s="6">
        <v>312</v>
      </c>
    </row>
    <row r="8542" spans="1:11" ht="25" x14ac:dyDescent="0.25">
      <c r="A8542" s="7" t="s">
        <v>41152</v>
      </c>
      <c r="B8542" s="6">
        <v>0</v>
      </c>
      <c r="C8542" s="6">
        <v>0</v>
      </c>
      <c r="D8542" s="6">
        <v>0</v>
      </c>
      <c r="E8542" s="6">
        <v>0</v>
      </c>
      <c r="F8542" s="6">
        <v>0</v>
      </c>
      <c r="G8542" s="6">
        <v>0</v>
      </c>
      <c r="H8542" s="6" t="s">
        <v>34217</v>
      </c>
      <c r="I8542" s="6" t="s">
        <v>40854</v>
      </c>
      <c r="J8542" s="6" t="s">
        <v>34219</v>
      </c>
      <c r="K8542" s="6">
        <v>313</v>
      </c>
    </row>
    <row r="8543" spans="1:11" ht="25" x14ac:dyDescent="0.25">
      <c r="A8543" s="7" t="s">
        <v>41153</v>
      </c>
      <c r="B8543" s="6">
        <v>0</v>
      </c>
      <c r="C8543" s="6">
        <v>0</v>
      </c>
      <c r="D8543" s="6">
        <v>0</v>
      </c>
      <c r="E8543" s="6">
        <v>0</v>
      </c>
      <c r="F8543" s="6">
        <v>0</v>
      </c>
      <c r="G8543" s="6">
        <v>0</v>
      </c>
      <c r="H8543" s="6" t="s">
        <v>34217</v>
      </c>
      <c r="I8543" s="6" t="s">
        <v>40854</v>
      </c>
      <c r="J8543" s="6" t="s">
        <v>34219</v>
      </c>
      <c r="K8543" s="6">
        <v>314</v>
      </c>
    </row>
    <row r="8544" spans="1:11" ht="100" x14ac:dyDescent="0.25">
      <c r="A8544" s="7" t="s">
        <v>41154</v>
      </c>
      <c r="B8544" s="6">
        <v>0</v>
      </c>
      <c r="C8544" s="6">
        <v>0</v>
      </c>
      <c r="D8544" s="6">
        <v>0</v>
      </c>
      <c r="E8544" s="6">
        <v>0</v>
      </c>
      <c r="F8544" s="6">
        <v>0</v>
      </c>
      <c r="G8544" s="6">
        <v>0</v>
      </c>
      <c r="H8544" s="6" t="s">
        <v>34217</v>
      </c>
      <c r="I8544" s="6" t="s">
        <v>40854</v>
      </c>
      <c r="J8544" s="6" t="s">
        <v>34219</v>
      </c>
      <c r="K8544" s="6">
        <v>315</v>
      </c>
    </row>
    <row r="8545" spans="1:11" ht="62.5" x14ac:dyDescent="0.25">
      <c r="A8545" s="7" t="s">
        <v>41155</v>
      </c>
      <c r="B8545" s="6">
        <v>0</v>
      </c>
      <c r="C8545" s="6">
        <v>0</v>
      </c>
      <c r="D8545" s="6">
        <v>0</v>
      </c>
      <c r="E8545" s="6">
        <v>0</v>
      </c>
      <c r="F8545" s="6">
        <v>0</v>
      </c>
      <c r="G8545" s="6">
        <v>0</v>
      </c>
      <c r="H8545" s="6" t="s">
        <v>34217</v>
      </c>
      <c r="I8545" s="6" t="s">
        <v>40854</v>
      </c>
      <c r="J8545" s="6" t="s">
        <v>34219</v>
      </c>
      <c r="K8545" s="6">
        <v>316</v>
      </c>
    </row>
    <row r="8546" spans="1:11" x14ac:dyDescent="0.25">
      <c r="A8546" s="7" t="s">
        <v>36952</v>
      </c>
      <c r="B8546" s="6">
        <v>0</v>
      </c>
      <c r="C8546" s="6">
        <v>0</v>
      </c>
      <c r="D8546" s="6">
        <v>0</v>
      </c>
      <c r="E8546" s="6">
        <v>0</v>
      </c>
      <c r="F8546" s="6">
        <v>1</v>
      </c>
      <c r="G8546" s="6">
        <v>0</v>
      </c>
      <c r="H8546" s="6" t="s">
        <v>34210</v>
      </c>
      <c r="I8546" s="6" t="s">
        <v>40854</v>
      </c>
      <c r="J8546" s="6" t="s">
        <v>34219</v>
      </c>
      <c r="K8546" s="6">
        <v>317</v>
      </c>
    </row>
    <row r="8547" spans="1:11" ht="125" x14ac:dyDescent="0.25">
      <c r="A8547" s="7" t="s">
        <v>41156</v>
      </c>
      <c r="B8547" s="6">
        <v>0</v>
      </c>
      <c r="C8547" s="6">
        <v>0</v>
      </c>
      <c r="D8547" s="6">
        <v>0</v>
      </c>
      <c r="E8547" s="6">
        <v>0</v>
      </c>
      <c r="F8547" s="6">
        <v>1</v>
      </c>
      <c r="G8547" s="6">
        <v>0</v>
      </c>
      <c r="H8547" s="6" t="s">
        <v>34210</v>
      </c>
      <c r="I8547" s="6" t="s">
        <v>40854</v>
      </c>
      <c r="J8547" s="6" t="s">
        <v>34219</v>
      </c>
      <c r="K8547" s="6">
        <v>318</v>
      </c>
    </row>
    <row r="8548" spans="1:11" x14ac:dyDescent="0.25">
      <c r="A8548" s="7" t="s">
        <v>41157</v>
      </c>
      <c r="B8548" s="6">
        <v>0</v>
      </c>
      <c r="C8548" s="6">
        <v>0</v>
      </c>
      <c r="D8548" s="6">
        <v>0</v>
      </c>
      <c r="E8548" s="6">
        <v>0</v>
      </c>
      <c r="F8548" s="6">
        <v>1</v>
      </c>
      <c r="G8548" s="6">
        <v>0</v>
      </c>
      <c r="H8548" s="6" t="s">
        <v>34210</v>
      </c>
      <c r="I8548" s="6" t="s">
        <v>40854</v>
      </c>
      <c r="J8548" s="6" t="s">
        <v>34219</v>
      </c>
      <c r="K8548" s="6">
        <v>319</v>
      </c>
    </row>
    <row r="8549" spans="1:11" ht="62.5" x14ac:dyDescent="0.25">
      <c r="A8549" s="7" t="s">
        <v>41158</v>
      </c>
      <c r="B8549" s="6">
        <v>0</v>
      </c>
      <c r="C8549" s="6">
        <v>0</v>
      </c>
      <c r="D8549" s="6">
        <v>0</v>
      </c>
      <c r="E8549" s="6">
        <v>0</v>
      </c>
      <c r="F8549" s="6">
        <v>1</v>
      </c>
      <c r="G8549" s="6">
        <v>0</v>
      </c>
      <c r="H8549" s="6" t="s">
        <v>34210</v>
      </c>
      <c r="I8549" s="6" t="s">
        <v>40854</v>
      </c>
      <c r="J8549" s="6" t="s">
        <v>34219</v>
      </c>
      <c r="K8549" s="6">
        <v>320</v>
      </c>
    </row>
    <row r="8550" spans="1:11" ht="37.5" x14ac:dyDescent="0.25">
      <c r="A8550" s="7" t="s">
        <v>41159</v>
      </c>
      <c r="B8550" s="6">
        <v>0</v>
      </c>
      <c r="C8550" s="6">
        <v>0</v>
      </c>
      <c r="D8550" s="6">
        <v>0</v>
      </c>
      <c r="E8550" s="6">
        <v>0</v>
      </c>
      <c r="F8550" s="6">
        <v>1</v>
      </c>
      <c r="G8550" s="6">
        <v>0</v>
      </c>
      <c r="H8550" s="6" t="s">
        <v>34210</v>
      </c>
      <c r="I8550" s="6" t="s">
        <v>40854</v>
      </c>
      <c r="J8550" s="6" t="s">
        <v>34219</v>
      </c>
      <c r="K8550" s="6">
        <v>321</v>
      </c>
    </row>
    <row r="8551" spans="1:11" ht="75" x14ac:dyDescent="0.25">
      <c r="A8551" s="7" t="s">
        <v>41160</v>
      </c>
      <c r="B8551" s="6">
        <v>0</v>
      </c>
      <c r="C8551" s="6">
        <v>0</v>
      </c>
      <c r="D8551" s="6">
        <v>0</v>
      </c>
      <c r="E8551" s="6">
        <v>0</v>
      </c>
      <c r="F8551" s="6">
        <v>1</v>
      </c>
      <c r="G8551" s="6">
        <v>0</v>
      </c>
      <c r="H8551" s="6" t="s">
        <v>34210</v>
      </c>
      <c r="I8551" s="6" t="s">
        <v>40854</v>
      </c>
      <c r="J8551" s="6" t="s">
        <v>34219</v>
      </c>
      <c r="K8551" s="6">
        <v>322</v>
      </c>
    </row>
    <row r="8552" spans="1:11" x14ac:dyDescent="0.25">
      <c r="A8552" s="7" t="s">
        <v>41161</v>
      </c>
      <c r="B8552" s="6">
        <v>0</v>
      </c>
      <c r="C8552" s="6">
        <v>0</v>
      </c>
      <c r="D8552" s="6">
        <v>0</v>
      </c>
      <c r="E8552" s="6">
        <v>1</v>
      </c>
      <c r="F8552" s="6">
        <v>0</v>
      </c>
      <c r="G8552" s="6">
        <v>0</v>
      </c>
      <c r="H8552" s="6" t="s">
        <v>34209</v>
      </c>
      <c r="I8552" s="6" t="s">
        <v>40854</v>
      </c>
      <c r="J8552" s="6" t="s">
        <v>34219</v>
      </c>
      <c r="K8552" s="6">
        <v>323</v>
      </c>
    </row>
    <row r="8553" spans="1:11" x14ac:dyDescent="0.25">
      <c r="A8553" s="7" t="s">
        <v>41162</v>
      </c>
      <c r="B8553" s="6">
        <v>0</v>
      </c>
      <c r="C8553" s="6">
        <v>0</v>
      </c>
      <c r="D8553" s="6">
        <v>0</v>
      </c>
      <c r="E8553" s="6">
        <v>1</v>
      </c>
      <c r="F8553" s="6">
        <v>0</v>
      </c>
      <c r="G8553" s="6">
        <v>0</v>
      </c>
      <c r="H8553" s="6" t="s">
        <v>34209</v>
      </c>
      <c r="I8553" s="6" t="s">
        <v>40854</v>
      </c>
      <c r="J8553" s="6" t="s">
        <v>34219</v>
      </c>
      <c r="K8553" s="6">
        <v>324</v>
      </c>
    </row>
    <row r="8554" spans="1:11" ht="25" x14ac:dyDescent="0.25">
      <c r="A8554" s="7" t="s">
        <v>41163</v>
      </c>
      <c r="B8554" s="6">
        <v>0</v>
      </c>
      <c r="C8554" s="6">
        <v>0</v>
      </c>
      <c r="D8554" s="6">
        <v>0</v>
      </c>
      <c r="E8554" s="6">
        <v>1</v>
      </c>
      <c r="F8554" s="6">
        <v>0</v>
      </c>
      <c r="G8554" s="6">
        <v>0</v>
      </c>
      <c r="H8554" s="6" t="s">
        <v>34209</v>
      </c>
      <c r="I8554" s="6" t="s">
        <v>40854</v>
      </c>
      <c r="J8554" s="6" t="s">
        <v>34219</v>
      </c>
      <c r="K8554" s="6">
        <v>325</v>
      </c>
    </row>
    <row r="8555" spans="1:11" ht="50" x14ac:dyDescent="0.25">
      <c r="A8555" s="7" t="s">
        <v>41164</v>
      </c>
      <c r="B8555" s="6">
        <v>0</v>
      </c>
      <c r="C8555" s="6">
        <v>0</v>
      </c>
      <c r="D8555" s="6">
        <v>0</v>
      </c>
      <c r="E8555" s="6">
        <v>1</v>
      </c>
      <c r="F8555" s="6">
        <v>0</v>
      </c>
      <c r="G8555" s="6">
        <v>0</v>
      </c>
      <c r="H8555" s="6" t="s">
        <v>34209</v>
      </c>
      <c r="I8555" s="6" t="s">
        <v>40854</v>
      </c>
      <c r="J8555" s="6" t="s">
        <v>34219</v>
      </c>
      <c r="K8555" s="6">
        <v>326</v>
      </c>
    </row>
    <row r="8556" spans="1:11" ht="37.5" x14ac:dyDescent="0.25">
      <c r="A8556" s="7" t="s">
        <v>41165</v>
      </c>
      <c r="B8556" s="6">
        <v>0</v>
      </c>
      <c r="C8556" s="6">
        <v>0</v>
      </c>
      <c r="D8556" s="6">
        <v>0</v>
      </c>
      <c r="E8556" s="6">
        <v>1</v>
      </c>
      <c r="F8556" s="6">
        <v>0</v>
      </c>
      <c r="G8556" s="6">
        <v>0</v>
      </c>
      <c r="H8556" s="6" t="s">
        <v>34209</v>
      </c>
      <c r="I8556" s="6" t="s">
        <v>40854</v>
      </c>
      <c r="J8556" s="6" t="s">
        <v>34219</v>
      </c>
      <c r="K8556" s="6">
        <v>327</v>
      </c>
    </row>
    <row r="8557" spans="1:11" ht="50" x14ac:dyDescent="0.25">
      <c r="A8557" s="7" t="s">
        <v>41166</v>
      </c>
      <c r="B8557" s="6">
        <v>0</v>
      </c>
      <c r="C8557" s="6">
        <v>0</v>
      </c>
      <c r="D8557" s="6">
        <v>0</v>
      </c>
      <c r="E8557" s="6">
        <v>1</v>
      </c>
      <c r="F8557" s="6">
        <v>0</v>
      </c>
      <c r="G8557" s="6">
        <v>0</v>
      </c>
      <c r="H8557" s="6" t="s">
        <v>34209</v>
      </c>
      <c r="I8557" s="6" t="s">
        <v>40854</v>
      </c>
      <c r="J8557" s="6" t="s">
        <v>34219</v>
      </c>
      <c r="K8557" s="6">
        <v>328</v>
      </c>
    </row>
    <row r="8558" spans="1:11" x14ac:dyDescent="0.25">
      <c r="A8558" s="7" t="s">
        <v>41167</v>
      </c>
      <c r="B8558" s="6">
        <v>0</v>
      </c>
      <c r="C8558" s="6">
        <v>0</v>
      </c>
      <c r="D8558" s="6">
        <v>0</v>
      </c>
      <c r="E8558" s="6">
        <v>1</v>
      </c>
      <c r="F8558" s="6">
        <v>0</v>
      </c>
      <c r="G8558" s="6">
        <v>0</v>
      </c>
      <c r="H8558" s="6" t="s">
        <v>34209</v>
      </c>
      <c r="I8558" s="6" t="s">
        <v>40854</v>
      </c>
      <c r="J8558" s="6" t="s">
        <v>34219</v>
      </c>
      <c r="K8558" s="6">
        <v>329</v>
      </c>
    </row>
    <row r="8559" spans="1:11" x14ac:dyDescent="0.25">
      <c r="A8559" s="7" t="s">
        <v>41168</v>
      </c>
      <c r="B8559" s="6">
        <v>0</v>
      </c>
      <c r="C8559" s="6">
        <v>0</v>
      </c>
      <c r="D8559" s="6">
        <v>0</v>
      </c>
      <c r="E8559" s="6">
        <v>1</v>
      </c>
      <c r="F8559" s="6">
        <v>0</v>
      </c>
      <c r="G8559" s="6">
        <v>0</v>
      </c>
      <c r="H8559" s="6" t="s">
        <v>34209</v>
      </c>
      <c r="I8559" s="6" t="s">
        <v>40854</v>
      </c>
      <c r="J8559" s="6" t="s">
        <v>34219</v>
      </c>
      <c r="K8559" s="6">
        <v>330</v>
      </c>
    </row>
    <row r="8560" spans="1:11" ht="25" x14ac:dyDescent="0.25">
      <c r="A8560" s="7" t="s">
        <v>41169</v>
      </c>
      <c r="B8560" s="6">
        <v>0</v>
      </c>
      <c r="C8560" s="6">
        <v>0</v>
      </c>
      <c r="D8560" s="6">
        <v>0</v>
      </c>
      <c r="E8560" s="6">
        <v>1</v>
      </c>
      <c r="F8560" s="6">
        <v>0</v>
      </c>
      <c r="G8560" s="6">
        <v>0</v>
      </c>
      <c r="H8560" s="6" t="s">
        <v>34209</v>
      </c>
      <c r="I8560" s="6" t="s">
        <v>40854</v>
      </c>
      <c r="J8560" s="6" t="s">
        <v>34219</v>
      </c>
      <c r="K8560" s="6">
        <v>331</v>
      </c>
    </row>
    <row r="8561" spans="1:11" x14ac:dyDescent="0.25">
      <c r="A8561" s="7" t="s">
        <v>41170</v>
      </c>
      <c r="B8561" s="6">
        <v>0</v>
      </c>
      <c r="C8561" s="6">
        <v>0</v>
      </c>
      <c r="D8561" s="6">
        <v>0</v>
      </c>
      <c r="E8561" s="6">
        <v>1</v>
      </c>
      <c r="F8561" s="6">
        <v>0</v>
      </c>
      <c r="G8561" s="6">
        <v>0</v>
      </c>
      <c r="H8561" s="6" t="s">
        <v>34209</v>
      </c>
      <c r="I8561" s="6" t="s">
        <v>40854</v>
      </c>
      <c r="J8561" s="6" t="s">
        <v>34219</v>
      </c>
      <c r="K8561" s="6">
        <v>332</v>
      </c>
    </row>
    <row r="8562" spans="1:11" x14ac:dyDescent="0.25">
      <c r="A8562" s="7" t="s">
        <v>41171</v>
      </c>
      <c r="B8562" s="6">
        <v>0</v>
      </c>
      <c r="C8562" s="6">
        <v>0</v>
      </c>
      <c r="D8562" s="6">
        <v>0</v>
      </c>
      <c r="E8562" s="6">
        <v>1</v>
      </c>
      <c r="F8562" s="6">
        <v>0</v>
      </c>
      <c r="G8562" s="6">
        <v>0</v>
      </c>
      <c r="H8562" s="6" t="s">
        <v>34209</v>
      </c>
      <c r="I8562" s="6" t="s">
        <v>40854</v>
      </c>
      <c r="J8562" s="6" t="s">
        <v>34219</v>
      </c>
      <c r="K8562" s="6">
        <v>333</v>
      </c>
    </row>
    <row r="8563" spans="1:11" ht="25" x14ac:dyDescent="0.25">
      <c r="A8563" s="7" t="s">
        <v>41172</v>
      </c>
      <c r="B8563" s="6">
        <v>0</v>
      </c>
      <c r="C8563" s="6">
        <v>0</v>
      </c>
      <c r="D8563" s="6">
        <v>0</v>
      </c>
      <c r="E8563" s="6">
        <v>1</v>
      </c>
      <c r="F8563" s="6">
        <v>0</v>
      </c>
      <c r="G8563" s="6">
        <v>0</v>
      </c>
      <c r="H8563" s="6" t="s">
        <v>34209</v>
      </c>
      <c r="I8563" s="6" t="s">
        <v>40854</v>
      </c>
      <c r="J8563" s="6" t="s">
        <v>34219</v>
      </c>
      <c r="K8563" s="6">
        <v>334</v>
      </c>
    </row>
    <row r="8564" spans="1:11" ht="25" x14ac:dyDescent="0.25">
      <c r="A8564" s="7" t="s">
        <v>41173</v>
      </c>
      <c r="B8564" s="6">
        <v>0</v>
      </c>
      <c r="C8564" s="6">
        <v>0</v>
      </c>
      <c r="D8564" s="6">
        <v>0</v>
      </c>
      <c r="E8564" s="6">
        <v>1</v>
      </c>
      <c r="F8564" s="6">
        <v>0</v>
      </c>
      <c r="G8564" s="6">
        <v>0</v>
      </c>
      <c r="H8564" s="6" t="s">
        <v>34209</v>
      </c>
      <c r="I8564" s="6" t="s">
        <v>40854</v>
      </c>
      <c r="J8564" s="6" t="s">
        <v>34219</v>
      </c>
      <c r="K8564" s="6">
        <v>335</v>
      </c>
    </row>
    <row r="8565" spans="1:11" ht="25" x14ac:dyDescent="0.25">
      <c r="A8565" s="7" t="s">
        <v>41174</v>
      </c>
      <c r="B8565" s="6">
        <v>0</v>
      </c>
      <c r="C8565" s="6">
        <v>0</v>
      </c>
      <c r="D8565" s="6">
        <v>0</v>
      </c>
      <c r="E8565" s="6">
        <v>1</v>
      </c>
      <c r="F8565" s="6">
        <v>0</v>
      </c>
      <c r="G8565" s="6">
        <v>0</v>
      </c>
      <c r="H8565" s="6" t="s">
        <v>34209</v>
      </c>
      <c r="I8565" s="6" t="s">
        <v>40854</v>
      </c>
      <c r="J8565" s="6" t="s">
        <v>34219</v>
      </c>
      <c r="K8565" s="6">
        <v>336</v>
      </c>
    </row>
    <row r="8566" spans="1:11" ht="37.5" x14ac:dyDescent="0.25">
      <c r="A8566" s="7" t="s">
        <v>41175</v>
      </c>
      <c r="B8566" s="6">
        <v>0</v>
      </c>
      <c r="C8566" s="6">
        <v>0</v>
      </c>
      <c r="D8566" s="6">
        <v>0</v>
      </c>
      <c r="E8566" s="6">
        <v>1</v>
      </c>
      <c r="F8566" s="6">
        <v>0</v>
      </c>
      <c r="G8566" s="6">
        <v>0</v>
      </c>
      <c r="H8566" s="6" t="s">
        <v>34209</v>
      </c>
      <c r="I8566" s="6" t="s">
        <v>40854</v>
      </c>
      <c r="J8566" s="6" t="s">
        <v>34219</v>
      </c>
      <c r="K8566" s="6">
        <v>337</v>
      </c>
    </row>
    <row r="8567" spans="1:11" x14ac:dyDescent="0.25">
      <c r="A8567" s="7" t="s">
        <v>41176</v>
      </c>
      <c r="B8567" s="6">
        <v>0</v>
      </c>
      <c r="C8567" s="6">
        <v>0</v>
      </c>
      <c r="D8567" s="6">
        <v>0</v>
      </c>
      <c r="E8567" s="6">
        <v>1</v>
      </c>
      <c r="F8567" s="6">
        <v>0</v>
      </c>
      <c r="G8567" s="6">
        <v>0</v>
      </c>
      <c r="H8567" s="6" t="s">
        <v>34209</v>
      </c>
      <c r="I8567" s="6" t="s">
        <v>40854</v>
      </c>
      <c r="J8567" s="6" t="s">
        <v>34219</v>
      </c>
      <c r="K8567" s="6">
        <v>338</v>
      </c>
    </row>
    <row r="8568" spans="1:11" ht="50" x14ac:dyDescent="0.25">
      <c r="A8568" s="7" t="s">
        <v>41177</v>
      </c>
      <c r="B8568" s="6">
        <v>0</v>
      </c>
      <c r="C8568" s="6">
        <v>0</v>
      </c>
      <c r="D8568" s="6">
        <v>0</v>
      </c>
      <c r="E8568" s="6">
        <v>1</v>
      </c>
      <c r="F8568" s="6">
        <v>0</v>
      </c>
      <c r="G8568" s="6">
        <v>0</v>
      </c>
      <c r="H8568" s="6" t="s">
        <v>34209</v>
      </c>
      <c r="I8568" s="6" t="s">
        <v>40854</v>
      </c>
      <c r="J8568" s="6" t="s">
        <v>34219</v>
      </c>
      <c r="K8568" s="6">
        <v>339</v>
      </c>
    </row>
    <row r="8569" spans="1:11" ht="62.5" x14ac:dyDescent="0.25">
      <c r="A8569" s="7" t="s">
        <v>41178</v>
      </c>
      <c r="B8569" s="6">
        <v>0</v>
      </c>
      <c r="C8569" s="6">
        <v>0</v>
      </c>
      <c r="D8569" s="6">
        <v>0</v>
      </c>
      <c r="E8569" s="6">
        <v>1</v>
      </c>
      <c r="F8569" s="6">
        <v>0</v>
      </c>
      <c r="G8569" s="6">
        <v>0</v>
      </c>
      <c r="H8569" s="6" t="s">
        <v>34209</v>
      </c>
      <c r="I8569" s="6" t="s">
        <v>40854</v>
      </c>
      <c r="J8569" s="6" t="s">
        <v>34219</v>
      </c>
      <c r="K8569" s="6">
        <v>340</v>
      </c>
    </row>
    <row r="8570" spans="1:11" ht="37.5" x14ac:dyDescent="0.25">
      <c r="A8570" s="7" t="s">
        <v>41179</v>
      </c>
      <c r="B8570" s="6">
        <v>0</v>
      </c>
      <c r="C8570" s="6">
        <v>0</v>
      </c>
      <c r="D8570" s="6">
        <v>0</v>
      </c>
      <c r="E8570" s="6">
        <v>1</v>
      </c>
      <c r="F8570" s="6">
        <v>0</v>
      </c>
      <c r="G8570" s="6">
        <v>0</v>
      </c>
      <c r="H8570" s="6" t="s">
        <v>34209</v>
      </c>
      <c r="I8570" s="6" t="s">
        <v>40854</v>
      </c>
      <c r="J8570" s="6" t="s">
        <v>34219</v>
      </c>
      <c r="K8570" s="6">
        <v>341</v>
      </c>
    </row>
    <row r="8571" spans="1:11" ht="25" x14ac:dyDescent="0.25">
      <c r="A8571" s="7" t="s">
        <v>41180</v>
      </c>
      <c r="B8571" s="6">
        <v>0</v>
      </c>
      <c r="C8571" s="6">
        <v>0</v>
      </c>
      <c r="D8571" s="6">
        <v>0</v>
      </c>
      <c r="E8571" s="6">
        <v>1</v>
      </c>
      <c r="F8571" s="6">
        <v>0</v>
      </c>
      <c r="G8571" s="6">
        <v>0</v>
      </c>
      <c r="H8571" s="6" t="s">
        <v>34209</v>
      </c>
      <c r="I8571" s="6" t="s">
        <v>40854</v>
      </c>
      <c r="J8571" s="6" t="s">
        <v>34219</v>
      </c>
      <c r="K8571" s="6">
        <v>342</v>
      </c>
    </row>
    <row r="8572" spans="1:11" ht="125" x14ac:dyDescent="0.25">
      <c r="A8572" s="7" t="s">
        <v>41181</v>
      </c>
      <c r="B8572" s="6">
        <v>0</v>
      </c>
      <c r="C8572" s="6">
        <v>0</v>
      </c>
      <c r="D8572" s="6">
        <v>0</v>
      </c>
      <c r="E8572" s="6">
        <v>0</v>
      </c>
      <c r="F8572" s="6">
        <v>0</v>
      </c>
      <c r="G8572" s="6">
        <v>0</v>
      </c>
      <c r="H8572" s="6" t="s">
        <v>34217</v>
      </c>
      <c r="I8572" s="6" t="s">
        <v>40854</v>
      </c>
      <c r="J8572" s="6" t="s">
        <v>34219</v>
      </c>
      <c r="K8572" s="6">
        <v>343</v>
      </c>
    </row>
    <row r="8573" spans="1:11" x14ac:dyDescent="0.25">
      <c r="A8573" s="7" t="s">
        <v>41182</v>
      </c>
      <c r="B8573" s="6">
        <v>0</v>
      </c>
      <c r="C8573" s="6">
        <v>0</v>
      </c>
      <c r="D8573" s="6">
        <v>0</v>
      </c>
      <c r="E8573" s="6">
        <v>0</v>
      </c>
      <c r="F8573" s="6">
        <v>0</v>
      </c>
      <c r="G8573" s="6">
        <v>0</v>
      </c>
      <c r="H8573" s="6" t="s">
        <v>34217</v>
      </c>
      <c r="I8573" s="6" t="s">
        <v>40854</v>
      </c>
      <c r="J8573" s="6" t="s">
        <v>34219</v>
      </c>
      <c r="K8573" s="6">
        <v>344</v>
      </c>
    </row>
    <row r="8574" spans="1:11" x14ac:dyDescent="0.25">
      <c r="A8574" s="7" t="s">
        <v>40823</v>
      </c>
      <c r="B8574" s="6">
        <v>0</v>
      </c>
      <c r="C8574" s="6">
        <v>0</v>
      </c>
      <c r="D8574" s="6">
        <v>0</v>
      </c>
      <c r="E8574" s="6">
        <v>0</v>
      </c>
      <c r="F8574" s="6">
        <v>1</v>
      </c>
      <c r="G8574" s="6">
        <v>0</v>
      </c>
      <c r="H8574" s="6" t="s">
        <v>34210</v>
      </c>
      <c r="I8574" s="6" t="s">
        <v>40854</v>
      </c>
      <c r="J8574" s="6" t="s">
        <v>34219</v>
      </c>
      <c r="K8574" s="6">
        <v>345</v>
      </c>
    </row>
    <row r="8575" spans="1:11" x14ac:dyDescent="0.25">
      <c r="A8575" s="7" t="s">
        <v>41183</v>
      </c>
      <c r="B8575" s="6">
        <v>0</v>
      </c>
      <c r="C8575" s="6">
        <v>0</v>
      </c>
      <c r="D8575" s="6">
        <v>0</v>
      </c>
      <c r="E8575" s="6">
        <v>0</v>
      </c>
      <c r="F8575" s="6">
        <v>1</v>
      </c>
      <c r="G8575" s="6">
        <v>0</v>
      </c>
      <c r="H8575" s="6" t="s">
        <v>34210</v>
      </c>
      <c r="I8575" s="6" t="s">
        <v>40854</v>
      </c>
      <c r="J8575" s="6" t="s">
        <v>34219</v>
      </c>
      <c r="K8575" s="6">
        <v>346</v>
      </c>
    </row>
    <row r="8576" spans="1:11" x14ac:dyDescent="0.25">
      <c r="A8576" s="7" t="s">
        <v>41184</v>
      </c>
      <c r="B8576" s="6">
        <v>0</v>
      </c>
      <c r="C8576" s="6">
        <v>0</v>
      </c>
      <c r="D8576" s="6">
        <v>0</v>
      </c>
      <c r="E8576" s="6">
        <v>0</v>
      </c>
      <c r="F8576" s="6">
        <v>1</v>
      </c>
      <c r="G8576" s="6">
        <v>0</v>
      </c>
      <c r="H8576" s="6" t="s">
        <v>34210</v>
      </c>
      <c r="I8576" s="6" t="s">
        <v>40854</v>
      </c>
      <c r="J8576" s="6" t="s">
        <v>34219</v>
      </c>
      <c r="K8576" s="6">
        <v>347</v>
      </c>
    </row>
    <row r="8577" spans="1:11" ht="25" x14ac:dyDescent="0.25">
      <c r="A8577" s="7" t="s">
        <v>41185</v>
      </c>
      <c r="B8577" s="6">
        <v>0</v>
      </c>
      <c r="C8577" s="6">
        <v>0</v>
      </c>
      <c r="D8577" s="6">
        <v>0</v>
      </c>
      <c r="E8577" s="6">
        <v>0</v>
      </c>
      <c r="F8577" s="6">
        <v>1</v>
      </c>
      <c r="G8577" s="6">
        <v>0</v>
      </c>
      <c r="H8577" s="6" t="s">
        <v>34210</v>
      </c>
      <c r="I8577" s="6" t="s">
        <v>40854</v>
      </c>
      <c r="J8577" s="6" t="s">
        <v>34219</v>
      </c>
      <c r="K8577" s="6">
        <v>348</v>
      </c>
    </row>
    <row r="8578" spans="1:11" ht="25" x14ac:dyDescent="0.25">
      <c r="A8578" s="7" t="s">
        <v>41186</v>
      </c>
      <c r="B8578" s="6">
        <v>0</v>
      </c>
      <c r="C8578" s="6">
        <v>0</v>
      </c>
      <c r="D8578" s="6">
        <v>0</v>
      </c>
      <c r="E8578" s="6">
        <v>0</v>
      </c>
      <c r="F8578" s="6">
        <v>1</v>
      </c>
      <c r="G8578" s="6">
        <v>0</v>
      </c>
      <c r="H8578" s="6" t="s">
        <v>34210</v>
      </c>
      <c r="I8578" s="6" t="s">
        <v>40854</v>
      </c>
      <c r="J8578" s="6" t="s">
        <v>34219</v>
      </c>
      <c r="K8578" s="6">
        <v>349</v>
      </c>
    </row>
    <row r="8579" spans="1:11" ht="25" x14ac:dyDescent="0.25">
      <c r="A8579" s="7" t="s">
        <v>41187</v>
      </c>
      <c r="B8579" s="6">
        <v>0</v>
      </c>
      <c r="C8579" s="6">
        <v>0</v>
      </c>
      <c r="D8579" s="6">
        <v>0</v>
      </c>
      <c r="E8579" s="6">
        <v>0</v>
      </c>
      <c r="F8579" s="6">
        <v>1</v>
      </c>
      <c r="G8579" s="6">
        <v>0</v>
      </c>
      <c r="H8579" s="6" t="s">
        <v>34210</v>
      </c>
      <c r="I8579" s="6" t="s">
        <v>40854</v>
      </c>
      <c r="J8579" s="6" t="s">
        <v>34219</v>
      </c>
      <c r="K8579" s="6">
        <v>350</v>
      </c>
    </row>
    <row r="8580" spans="1:11" ht="25" x14ac:dyDescent="0.25">
      <c r="A8580" s="7" t="s">
        <v>41188</v>
      </c>
      <c r="B8580" s="6">
        <v>0</v>
      </c>
      <c r="C8580" s="6">
        <v>0</v>
      </c>
      <c r="D8580" s="6">
        <v>0</v>
      </c>
      <c r="E8580" s="6">
        <v>0</v>
      </c>
      <c r="F8580" s="6">
        <v>1</v>
      </c>
      <c r="G8580" s="6">
        <v>0</v>
      </c>
      <c r="H8580" s="6" t="s">
        <v>34210</v>
      </c>
      <c r="I8580" s="6" t="s">
        <v>40854</v>
      </c>
      <c r="J8580" s="6" t="s">
        <v>34219</v>
      </c>
      <c r="K8580" s="6">
        <v>351</v>
      </c>
    </row>
    <row r="8581" spans="1:11" ht="37.5" x14ac:dyDescent="0.25">
      <c r="A8581" s="7" t="s">
        <v>41189</v>
      </c>
      <c r="B8581" s="6">
        <v>0</v>
      </c>
      <c r="C8581" s="6">
        <v>0</v>
      </c>
      <c r="D8581" s="6">
        <v>0</v>
      </c>
      <c r="E8581" s="6">
        <v>0</v>
      </c>
      <c r="F8581" s="6">
        <v>1</v>
      </c>
      <c r="G8581" s="6">
        <v>0</v>
      </c>
      <c r="H8581" s="6" t="s">
        <v>34210</v>
      </c>
      <c r="I8581" s="6" t="s">
        <v>40854</v>
      </c>
      <c r="J8581" s="6" t="s">
        <v>34219</v>
      </c>
      <c r="K8581" s="6">
        <v>352</v>
      </c>
    </row>
    <row r="8582" spans="1:11" ht="25" x14ac:dyDescent="0.25">
      <c r="A8582" s="7" t="s">
        <v>41190</v>
      </c>
      <c r="B8582" s="6">
        <v>0</v>
      </c>
      <c r="C8582" s="6">
        <v>0</v>
      </c>
      <c r="D8582" s="6">
        <v>0</v>
      </c>
      <c r="E8582" s="6">
        <v>0</v>
      </c>
      <c r="F8582" s="6">
        <v>1</v>
      </c>
      <c r="G8582" s="6">
        <v>0</v>
      </c>
      <c r="H8582" s="6" t="s">
        <v>34210</v>
      </c>
      <c r="I8582" s="6" t="s">
        <v>40854</v>
      </c>
      <c r="J8582" s="6" t="s">
        <v>34219</v>
      </c>
      <c r="K8582" s="6">
        <v>353</v>
      </c>
    </row>
    <row r="8583" spans="1:11" ht="75" x14ac:dyDescent="0.25">
      <c r="A8583" s="7" t="s">
        <v>41191</v>
      </c>
      <c r="B8583" s="6">
        <v>0</v>
      </c>
      <c r="C8583" s="6">
        <v>0</v>
      </c>
      <c r="D8583" s="6">
        <v>0</v>
      </c>
      <c r="E8583" s="6">
        <v>0</v>
      </c>
      <c r="F8583" s="6">
        <v>1</v>
      </c>
      <c r="G8583" s="6">
        <v>0</v>
      </c>
      <c r="H8583" s="6" t="s">
        <v>34210</v>
      </c>
      <c r="I8583" s="6" t="s">
        <v>40854</v>
      </c>
      <c r="J8583" s="6" t="s">
        <v>34219</v>
      </c>
      <c r="K8583" s="6">
        <v>354</v>
      </c>
    </row>
    <row r="8584" spans="1:11" x14ac:dyDescent="0.25">
      <c r="A8584" s="7" t="s">
        <v>41192</v>
      </c>
      <c r="B8584" s="6">
        <v>0</v>
      </c>
      <c r="C8584" s="6">
        <v>0</v>
      </c>
      <c r="D8584" s="6">
        <v>0</v>
      </c>
      <c r="E8584" s="6">
        <v>0</v>
      </c>
      <c r="F8584" s="6">
        <v>1</v>
      </c>
      <c r="G8584" s="6">
        <v>0</v>
      </c>
      <c r="H8584" s="6" t="s">
        <v>34210</v>
      </c>
      <c r="I8584" s="6" t="s">
        <v>40854</v>
      </c>
      <c r="J8584" s="6" t="s">
        <v>34219</v>
      </c>
      <c r="K8584" s="6">
        <v>355</v>
      </c>
    </row>
    <row r="8585" spans="1:11" ht="200" x14ac:dyDescent="0.25">
      <c r="A8585" s="7" t="s">
        <v>41193</v>
      </c>
      <c r="B8585" s="6">
        <v>0</v>
      </c>
      <c r="C8585" s="6">
        <v>0</v>
      </c>
      <c r="D8585" s="6">
        <v>0</v>
      </c>
      <c r="E8585" s="6">
        <v>0</v>
      </c>
      <c r="F8585" s="6">
        <v>1</v>
      </c>
      <c r="G8585" s="6">
        <v>0</v>
      </c>
      <c r="H8585" s="6" t="s">
        <v>34210</v>
      </c>
      <c r="I8585" s="6" t="s">
        <v>40854</v>
      </c>
      <c r="J8585" s="6" t="s">
        <v>34219</v>
      </c>
      <c r="K8585" s="6">
        <v>356</v>
      </c>
    </row>
    <row r="8586" spans="1:11" x14ac:dyDescent="0.25">
      <c r="A8586" s="7" t="s">
        <v>41194</v>
      </c>
      <c r="B8586" s="6">
        <v>0</v>
      </c>
      <c r="C8586" s="6">
        <v>0</v>
      </c>
      <c r="D8586" s="6">
        <v>0</v>
      </c>
      <c r="E8586" s="6">
        <v>0</v>
      </c>
      <c r="F8586" s="6">
        <v>1</v>
      </c>
      <c r="G8586" s="6">
        <v>0</v>
      </c>
      <c r="H8586" s="6" t="s">
        <v>34210</v>
      </c>
      <c r="I8586" s="6" t="s">
        <v>40854</v>
      </c>
      <c r="J8586" s="6" t="s">
        <v>34219</v>
      </c>
      <c r="K8586" s="6">
        <v>357</v>
      </c>
    </row>
    <row r="8587" spans="1:11" ht="37.5" x14ac:dyDescent="0.25">
      <c r="A8587" s="7" t="s">
        <v>41195</v>
      </c>
      <c r="B8587" s="6">
        <v>0</v>
      </c>
      <c r="C8587" s="6">
        <v>0</v>
      </c>
      <c r="D8587" s="6">
        <v>0</v>
      </c>
      <c r="E8587" s="6">
        <v>0</v>
      </c>
      <c r="F8587" s="6">
        <v>1</v>
      </c>
      <c r="G8587" s="6">
        <v>0</v>
      </c>
      <c r="H8587" s="6" t="s">
        <v>34210</v>
      </c>
      <c r="I8587" s="6" t="s">
        <v>40854</v>
      </c>
      <c r="J8587" s="6" t="s">
        <v>34219</v>
      </c>
      <c r="K8587" s="6">
        <v>358</v>
      </c>
    </row>
    <row r="8588" spans="1:11" ht="62.5" x14ac:dyDescent="0.25">
      <c r="A8588" s="7" t="s">
        <v>41196</v>
      </c>
      <c r="B8588" s="6">
        <v>0</v>
      </c>
      <c r="C8588" s="6">
        <v>0</v>
      </c>
      <c r="D8588" s="6">
        <v>0</v>
      </c>
      <c r="E8588" s="6">
        <v>0</v>
      </c>
      <c r="F8588" s="6">
        <v>1</v>
      </c>
      <c r="G8588" s="6">
        <v>0</v>
      </c>
      <c r="H8588" s="6" t="s">
        <v>34210</v>
      </c>
      <c r="I8588" s="6" t="s">
        <v>40854</v>
      </c>
      <c r="J8588" s="6" t="s">
        <v>34219</v>
      </c>
      <c r="K8588" s="6">
        <v>359</v>
      </c>
    </row>
    <row r="8589" spans="1:11" x14ac:dyDescent="0.25">
      <c r="A8589" s="7" t="s">
        <v>41197</v>
      </c>
      <c r="B8589" s="6">
        <v>0</v>
      </c>
      <c r="C8589" s="6">
        <v>0</v>
      </c>
      <c r="D8589" s="6">
        <v>0</v>
      </c>
      <c r="E8589" s="6">
        <v>0</v>
      </c>
      <c r="F8589" s="6">
        <v>1</v>
      </c>
      <c r="G8589" s="6">
        <v>0</v>
      </c>
      <c r="H8589" s="6" t="s">
        <v>34210</v>
      </c>
      <c r="I8589" s="6" t="s">
        <v>40854</v>
      </c>
      <c r="J8589" s="6" t="s">
        <v>34219</v>
      </c>
      <c r="K8589" s="6">
        <v>360</v>
      </c>
    </row>
    <row r="8590" spans="1:11" ht="37.5" x14ac:dyDescent="0.25">
      <c r="A8590" s="7" t="s">
        <v>41198</v>
      </c>
      <c r="B8590" s="6">
        <v>0</v>
      </c>
      <c r="C8590" s="6">
        <v>0</v>
      </c>
      <c r="D8590" s="6">
        <v>0</v>
      </c>
      <c r="E8590" s="6">
        <v>0</v>
      </c>
      <c r="F8590" s="6">
        <v>1</v>
      </c>
      <c r="G8590" s="6">
        <v>0</v>
      </c>
      <c r="H8590" s="6" t="s">
        <v>34210</v>
      </c>
      <c r="I8590" s="6" t="s">
        <v>40854</v>
      </c>
      <c r="J8590" s="6" t="s">
        <v>34219</v>
      </c>
      <c r="K8590" s="6">
        <v>361</v>
      </c>
    </row>
    <row r="8591" spans="1:11" x14ac:dyDescent="0.25">
      <c r="A8591" s="7" t="s">
        <v>41199</v>
      </c>
      <c r="B8591" s="6">
        <v>0</v>
      </c>
      <c r="C8591" s="6">
        <v>0</v>
      </c>
      <c r="D8591" s="6">
        <v>0</v>
      </c>
      <c r="E8591" s="6">
        <v>0</v>
      </c>
      <c r="F8591" s="6">
        <v>1</v>
      </c>
      <c r="G8591" s="6">
        <v>0</v>
      </c>
      <c r="H8591" s="6" t="s">
        <v>34210</v>
      </c>
      <c r="I8591" s="6" t="s">
        <v>40854</v>
      </c>
      <c r="J8591" s="6" t="s">
        <v>34219</v>
      </c>
      <c r="K8591" s="6">
        <v>362</v>
      </c>
    </row>
    <row r="8592" spans="1:11" x14ac:dyDescent="0.25">
      <c r="A8592" s="7" t="s">
        <v>41200</v>
      </c>
      <c r="B8592" s="6">
        <v>0</v>
      </c>
      <c r="C8592" s="6">
        <v>0</v>
      </c>
      <c r="D8592" s="6">
        <v>0</v>
      </c>
      <c r="E8592" s="6">
        <v>0</v>
      </c>
      <c r="F8592" s="6">
        <v>1</v>
      </c>
      <c r="G8592" s="6">
        <v>0</v>
      </c>
      <c r="H8592" s="6" t="s">
        <v>34210</v>
      </c>
      <c r="I8592" s="6" t="s">
        <v>40854</v>
      </c>
      <c r="J8592" s="6" t="s">
        <v>34219</v>
      </c>
      <c r="K8592" s="6">
        <v>363</v>
      </c>
    </row>
    <row r="8593" spans="1:11" ht="37.5" x14ac:dyDescent="0.25">
      <c r="A8593" s="7" t="s">
        <v>41201</v>
      </c>
      <c r="B8593" s="6">
        <v>0</v>
      </c>
      <c r="C8593" s="6">
        <v>0</v>
      </c>
      <c r="D8593" s="6">
        <v>0</v>
      </c>
      <c r="E8593" s="6">
        <v>0</v>
      </c>
      <c r="F8593" s="6">
        <v>1</v>
      </c>
      <c r="G8593" s="6">
        <v>0</v>
      </c>
      <c r="H8593" s="6" t="s">
        <v>34210</v>
      </c>
      <c r="I8593" s="6" t="s">
        <v>40854</v>
      </c>
      <c r="J8593" s="6" t="s">
        <v>34219</v>
      </c>
      <c r="K8593" s="6">
        <v>364</v>
      </c>
    </row>
    <row r="8594" spans="1:11" ht="37.5" x14ac:dyDescent="0.25">
      <c r="A8594" s="7" t="s">
        <v>41202</v>
      </c>
      <c r="B8594" s="6">
        <v>0</v>
      </c>
      <c r="C8594" s="6">
        <v>0</v>
      </c>
      <c r="D8594" s="6">
        <v>0</v>
      </c>
      <c r="E8594" s="6">
        <v>0</v>
      </c>
      <c r="F8594" s="6">
        <v>1</v>
      </c>
      <c r="G8594" s="6">
        <v>0</v>
      </c>
      <c r="H8594" s="6" t="s">
        <v>34210</v>
      </c>
      <c r="I8594" s="6" t="s">
        <v>40854</v>
      </c>
      <c r="J8594" s="6" t="s">
        <v>34219</v>
      </c>
      <c r="K8594" s="6">
        <v>365</v>
      </c>
    </row>
    <row r="8595" spans="1:11" ht="25" x14ac:dyDescent="0.25">
      <c r="A8595" s="7" t="s">
        <v>41203</v>
      </c>
      <c r="B8595" s="6">
        <v>0</v>
      </c>
      <c r="C8595" s="6">
        <v>0</v>
      </c>
      <c r="D8595" s="6">
        <v>0</v>
      </c>
      <c r="E8595" s="6">
        <v>0</v>
      </c>
      <c r="F8595" s="6">
        <v>1</v>
      </c>
      <c r="G8595" s="6">
        <v>0</v>
      </c>
      <c r="H8595" s="6" t="s">
        <v>34210</v>
      </c>
      <c r="I8595" s="6" t="s">
        <v>40854</v>
      </c>
      <c r="J8595" s="6" t="s">
        <v>34219</v>
      </c>
      <c r="K8595" s="6">
        <v>366</v>
      </c>
    </row>
    <row r="8596" spans="1:11" x14ac:dyDescent="0.25">
      <c r="A8596" s="7" t="s">
        <v>40831</v>
      </c>
      <c r="B8596" s="6">
        <v>0</v>
      </c>
      <c r="C8596" s="6">
        <v>0</v>
      </c>
      <c r="D8596" s="6">
        <v>0</v>
      </c>
      <c r="E8596" s="6">
        <v>0</v>
      </c>
      <c r="F8596" s="6">
        <v>0</v>
      </c>
      <c r="G8596" s="6">
        <v>0</v>
      </c>
      <c r="H8596" s="6" t="s">
        <v>34217</v>
      </c>
      <c r="I8596" s="6" t="s">
        <v>40854</v>
      </c>
      <c r="J8596" s="6" t="s">
        <v>34219</v>
      </c>
      <c r="K8596" s="6">
        <v>367</v>
      </c>
    </row>
    <row r="8597" spans="1:11" x14ac:dyDescent="0.25">
      <c r="A8597" s="7" t="s">
        <v>41204</v>
      </c>
      <c r="B8597" s="6">
        <v>0</v>
      </c>
      <c r="C8597" s="6">
        <v>0</v>
      </c>
      <c r="D8597" s="6">
        <v>0</v>
      </c>
      <c r="E8597" s="6">
        <v>0</v>
      </c>
      <c r="F8597" s="6">
        <v>0</v>
      </c>
      <c r="G8597" s="6">
        <v>0</v>
      </c>
      <c r="H8597" s="6" t="s">
        <v>34217</v>
      </c>
      <c r="I8597" s="6" t="s">
        <v>40854</v>
      </c>
      <c r="J8597" s="6" t="s">
        <v>34219</v>
      </c>
      <c r="K8597" s="6">
        <v>368</v>
      </c>
    </row>
    <row r="8598" spans="1:11" x14ac:dyDescent="0.25">
      <c r="A8598" s="7" t="s">
        <v>41205</v>
      </c>
      <c r="B8598" s="6">
        <v>0</v>
      </c>
      <c r="C8598" s="6">
        <v>0</v>
      </c>
      <c r="D8598" s="6">
        <v>0</v>
      </c>
      <c r="E8598" s="6">
        <v>0</v>
      </c>
      <c r="F8598" s="6">
        <v>0</v>
      </c>
      <c r="G8598" s="6">
        <v>0</v>
      </c>
      <c r="H8598" s="6" t="s">
        <v>34217</v>
      </c>
      <c r="I8598" s="6" t="s">
        <v>40854</v>
      </c>
      <c r="J8598" s="6" t="s">
        <v>34219</v>
      </c>
      <c r="K8598" s="6">
        <v>369</v>
      </c>
    </row>
    <row r="8599" spans="1:11" x14ac:dyDescent="0.25">
      <c r="A8599" s="7" t="s">
        <v>41206</v>
      </c>
      <c r="B8599" s="6">
        <v>0</v>
      </c>
      <c r="C8599" s="6">
        <v>0</v>
      </c>
      <c r="D8599" s="6">
        <v>0</v>
      </c>
      <c r="E8599" s="6">
        <v>0</v>
      </c>
      <c r="F8599" s="6">
        <v>0</v>
      </c>
      <c r="G8599" s="6">
        <v>0</v>
      </c>
      <c r="H8599" s="6" t="s">
        <v>34217</v>
      </c>
      <c r="I8599" s="6" t="s">
        <v>40854</v>
      </c>
      <c r="J8599" s="6" t="s">
        <v>34219</v>
      </c>
      <c r="K8599" s="6">
        <v>370</v>
      </c>
    </row>
    <row r="8600" spans="1:11" ht="25" x14ac:dyDescent="0.25">
      <c r="A8600" s="7" t="s">
        <v>41207</v>
      </c>
      <c r="B8600" s="6">
        <v>0</v>
      </c>
      <c r="C8600" s="6">
        <v>0</v>
      </c>
      <c r="D8600" s="6">
        <v>0</v>
      </c>
      <c r="E8600" s="6">
        <v>0</v>
      </c>
      <c r="F8600" s="6">
        <v>0</v>
      </c>
      <c r="G8600" s="6">
        <v>0</v>
      </c>
      <c r="H8600" s="6" t="s">
        <v>34217</v>
      </c>
      <c r="I8600" s="6" t="s">
        <v>40854</v>
      </c>
      <c r="J8600" s="6" t="s">
        <v>34219</v>
      </c>
      <c r="K8600" s="6">
        <v>371</v>
      </c>
    </row>
    <row r="8601" spans="1:11" x14ac:dyDescent="0.25">
      <c r="A8601" s="7" t="s">
        <v>34216</v>
      </c>
      <c r="B8601" s="6">
        <v>0</v>
      </c>
      <c r="C8601" s="6">
        <v>0</v>
      </c>
      <c r="D8601" s="6">
        <v>0</v>
      </c>
      <c r="E8601" s="6">
        <v>0</v>
      </c>
      <c r="F8601" s="6">
        <v>0</v>
      </c>
      <c r="G8601" s="6">
        <v>0</v>
      </c>
      <c r="H8601" s="6" t="s">
        <v>34217</v>
      </c>
      <c r="I8601" s="6" t="s">
        <v>41208</v>
      </c>
      <c r="J8601" s="6" t="s">
        <v>34219</v>
      </c>
      <c r="K8601" s="6">
        <v>0</v>
      </c>
    </row>
    <row r="8602" spans="1:11" ht="75" x14ac:dyDescent="0.25">
      <c r="A8602" s="7" t="s">
        <v>41209</v>
      </c>
      <c r="B8602" s="6">
        <v>0</v>
      </c>
      <c r="C8602" s="6">
        <v>0</v>
      </c>
      <c r="D8602" s="6">
        <v>0</v>
      </c>
      <c r="E8602" s="6">
        <v>0</v>
      </c>
      <c r="F8602" s="6">
        <v>0</v>
      </c>
      <c r="G8602" s="6">
        <v>0</v>
      </c>
      <c r="H8602" s="6" t="s">
        <v>34217</v>
      </c>
      <c r="I8602" s="6" t="s">
        <v>41208</v>
      </c>
      <c r="J8602" s="6" t="s">
        <v>34219</v>
      </c>
      <c r="K8602" s="6">
        <v>1</v>
      </c>
    </row>
    <row r="8603" spans="1:11" ht="25" x14ac:dyDescent="0.25">
      <c r="A8603" s="7" t="s">
        <v>41210</v>
      </c>
      <c r="B8603" s="6">
        <v>0</v>
      </c>
      <c r="C8603" s="6">
        <v>0</v>
      </c>
      <c r="D8603" s="6">
        <v>0</v>
      </c>
      <c r="E8603" s="6">
        <v>0</v>
      </c>
      <c r="F8603" s="6">
        <v>0</v>
      </c>
      <c r="G8603" s="6">
        <v>0</v>
      </c>
      <c r="H8603" s="6" t="s">
        <v>34217</v>
      </c>
      <c r="I8603" s="6" t="s">
        <v>41208</v>
      </c>
      <c r="J8603" s="6" t="s">
        <v>34219</v>
      </c>
      <c r="K8603" s="6">
        <v>2</v>
      </c>
    </row>
    <row r="8604" spans="1:11" x14ac:dyDescent="0.25">
      <c r="A8604" s="7" t="s">
        <v>36216</v>
      </c>
      <c r="B8604" s="6">
        <v>0</v>
      </c>
      <c r="C8604" s="6">
        <v>0</v>
      </c>
      <c r="D8604" s="6">
        <v>0</v>
      </c>
      <c r="E8604" s="6">
        <v>0</v>
      </c>
      <c r="F8604" s="6">
        <v>0</v>
      </c>
      <c r="G8604" s="6">
        <v>0</v>
      </c>
      <c r="H8604" s="6" t="s">
        <v>34217</v>
      </c>
      <c r="I8604" s="6" t="s">
        <v>41208</v>
      </c>
      <c r="J8604" s="6" t="s">
        <v>34219</v>
      </c>
      <c r="K8604" s="6">
        <v>3</v>
      </c>
    </row>
    <row r="8605" spans="1:11" ht="50" x14ac:dyDescent="0.25">
      <c r="A8605" s="7" t="s">
        <v>41211</v>
      </c>
      <c r="B8605" s="6">
        <v>0</v>
      </c>
      <c r="C8605" s="6">
        <v>0</v>
      </c>
      <c r="D8605" s="6">
        <v>0</v>
      </c>
      <c r="E8605" s="6">
        <v>0</v>
      </c>
      <c r="F8605" s="6">
        <v>0</v>
      </c>
      <c r="G8605" s="6">
        <v>0</v>
      </c>
      <c r="H8605" s="6" t="s">
        <v>34217</v>
      </c>
      <c r="I8605" s="6" t="s">
        <v>41208</v>
      </c>
      <c r="J8605" s="6" t="s">
        <v>34219</v>
      </c>
      <c r="K8605" s="6">
        <v>4</v>
      </c>
    </row>
    <row r="8606" spans="1:11" ht="62.5" x14ac:dyDescent="0.25">
      <c r="A8606" s="7" t="s">
        <v>41212</v>
      </c>
      <c r="B8606" s="6">
        <v>0</v>
      </c>
      <c r="C8606" s="6">
        <v>0</v>
      </c>
      <c r="D8606" s="6">
        <v>0</v>
      </c>
      <c r="E8606" s="6">
        <v>0</v>
      </c>
      <c r="F8606" s="6">
        <v>0</v>
      </c>
      <c r="G8606" s="6">
        <v>0</v>
      </c>
      <c r="H8606" s="6" t="s">
        <v>34217</v>
      </c>
      <c r="I8606" s="6" t="s">
        <v>41208</v>
      </c>
      <c r="J8606" s="6" t="s">
        <v>34219</v>
      </c>
      <c r="K8606" s="6">
        <v>5</v>
      </c>
    </row>
    <row r="8607" spans="1:11" x14ac:dyDescent="0.25">
      <c r="A8607" s="7" t="s">
        <v>41213</v>
      </c>
      <c r="B8607" s="6">
        <v>0</v>
      </c>
      <c r="C8607" s="6">
        <v>0</v>
      </c>
      <c r="D8607" s="6">
        <v>0</v>
      </c>
      <c r="E8607" s="6">
        <v>0</v>
      </c>
      <c r="F8607" s="6">
        <v>0</v>
      </c>
      <c r="G8607" s="6">
        <v>0</v>
      </c>
      <c r="H8607" s="6" t="s">
        <v>34217</v>
      </c>
      <c r="I8607" s="6" t="s">
        <v>41208</v>
      </c>
      <c r="J8607" s="6" t="s">
        <v>34219</v>
      </c>
      <c r="K8607" s="6">
        <v>6</v>
      </c>
    </row>
    <row r="8608" spans="1:11" ht="50" x14ac:dyDescent="0.25">
      <c r="A8608" s="7" t="s">
        <v>41214</v>
      </c>
      <c r="B8608" s="6">
        <v>0</v>
      </c>
      <c r="C8608" s="6">
        <v>0</v>
      </c>
      <c r="D8608" s="6">
        <v>0</v>
      </c>
      <c r="E8608" s="6">
        <v>0</v>
      </c>
      <c r="F8608" s="6">
        <v>0</v>
      </c>
      <c r="G8608" s="6">
        <v>0</v>
      </c>
      <c r="H8608" s="6" t="s">
        <v>34217</v>
      </c>
      <c r="I8608" s="6" t="s">
        <v>41208</v>
      </c>
      <c r="J8608" s="6" t="s">
        <v>34219</v>
      </c>
      <c r="K8608" s="6">
        <v>7</v>
      </c>
    </row>
    <row r="8609" spans="1:11" x14ac:dyDescent="0.25">
      <c r="A8609" s="7" t="s">
        <v>41215</v>
      </c>
      <c r="B8609" s="6">
        <v>0</v>
      </c>
      <c r="C8609" s="6">
        <v>0</v>
      </c>
      <c r="D8609" s="6">
        <v>0</v>
      </c>
      <c r="E8609" s="6">
        <v>0</v>
      </c>
      <c r="F8609" s="6">
        <v>0</v>
      </c>
      <c r="G8609" s="6">
        <v>0</v>
      </c>
      <c r="H8609" s="6" t="s">
        <v>34217</v>
      </c>
      <c r="I8609" s="6" t="s">
        <v>41208</v>
      </c>
      <c r="J8609" s="6" t="s">
        <v>34219</v>
      </c>
      <c r="K8609" s="6">
        <v>8</v>
      </c>
    </row>
    <row r="8610" spans="1:11" ht="50" x14ac:dyDescent="0.25">
      <c r="A8610" s="7" t="s">
        <v>41216</v>
      </c>
      <c r="B8610" s="6">
        <v>0</v>
      </c>
      <c r="C8610" s="6">
        <v>0</v>
      </c>
      <c r="D8610" s="6">
        <v>0</v>
      </c>
      <c r="E8610" s="6">
        <v>0</v>
      </c>
      <c r="F8610" s="6">
        <v>0</v>
      </c>
      <c r="G8610" s="6">
        <v>0</v>
      </c>
      <c r="H8610" s="6" t="s">
        <v>34217</v>
      </c>
      <c r="I8610" s="6" t="s">
        <v>41208</v>
      </c>
      <c r="J8610" s="6" t="s">
        <v>34219</v>
      </c>
      <c r="K8610" s="6">
        <v>9</v>
      </c>
    </row>
    <row r="8611" spans="1:11" x14ac:dyDescent="0.25">
      <c r="A8611" s="7" t="s">
        <v>38113</v>
      </c>
      <c r="B8611" s="6">
        <v>0</v>
      </c>
      <c r="C8611" s="6">
        <v>0</v>
      </c>
      <c r="D8611" s="6">
        <v>0</v>
      </c>
      <c r="E8611" s="6">
        <v>0</v>
      </c>
      <c r="F8611" s="6">
        <v>0</v>
      </c>
      <c r="G8611" s="6">
        <v>0</v>
      </c>
      <c r="H8611" s="6" t="s">
        <v>34217</v>
      </c>
      <c r="I8611" s="6" t="s">
        <v>41208</v>
      </c>
      <c r="J8611" s="6" t="s">
        <v>34219</v>
      </c>
      <c r="K8611" s="6">
        <v>10</v>
      </c>
    </row>
    <row r="8612" spans="1:11" ht="50" x14ac:dyDescent="0.25">
      <c r="A8612" s="7" t="s">
        <v>41217</v>
      </c>
      <c r="B8612" s="6">
        <v>0</v>
      </c>
      <c r="C8612" s="6">
        <v>0</v>
      </c>
      <c r="D8612" s="6">
        <v>0</v>
      </c>
      <c r="E8612" s="6">
        <v>0</v>
      </c>
      <c r="F8612" s="6">
        <v>0</v>
      </c>
      <c r="G8612" s="6">
        <v>0</v>
      </c>
      <c r="H8612" s="6" t="s">
        <v>34217</v>
      </c>
      <c r="I8612" s="6" t="s">
        <v>41208</v>
      </c>
      <c r="J8612" s="6" t="s">
        <v>34219</v>
      </c>
      <c r="K8612" s="6">
        <v>11</v>
      </c>
    </row>
    <row r="8613" spans="1:11" ht="25" x14ac:dyDescent="0.25">
      <c r="A8613" s="7" t="s">
        <v>41218</v>
      </c>
      <c r="B8613" s="6">
        <v>0</v>
      </c>
      <c r="C8613" s="6">
        <v>0</v>
      </c>
      <c r="D8613" s="6">
        <v>0</v>
      </c>
      <c r="E8613" s="6">
        <v>0</v>
      </c>
      <c r="F8613" s="6">
        <v>0</v>
      </c>
      <c r="G8613" s="6">
        <v>1</v>
      </c>
      <c r="H8613" s="6" t="s">
        <v>34211</v>
      </c>
      <c r="I8613" s="6" t="s">
        <v>41208</v>
      </c>
      <c r="J8613" s="6" t="s">
        <v>34219</v>
      </c>
      <c r="K8613" s="6">
        <v>12</v>
      </c>
    </row>
    <row r="8614" spans="1:11" ht="62.5" x14ac:dyDescent="0.25">
      <c r="A8614" s="7" t="s">
        <v>41219</v>
      </c>
      <c r="B8614" s="6">
        <v>0</v>
      </c>
      <c r="C8614" s="6">
        <v>0</v>
      </c>
      <c r="D8614" s="6">
        <v>0</v>
      </c>
      <c r="E8614" s="6">
        <v>0</v>
      </c>
      <c r="F8614" s="6">
        <v>0</v>
      </c>
      <c r="G8614" s="6">
        <v>1</v>
      </c>
      <c r="H8614" s="6" t="s">
        <v>34211</v>
      </c>
      <c r="I8614" s="6" t="s">
        <v>41208</v>
      </c>
      <c r="J8614" s="6" t="s">
        <v>34219</v>
      </c>
      <c r="K8614" s="6">
        <v>13</v>
      </c>
    </row>
    <row r="8615" spans="1:11" ht="50" x14ac:dyDescent="0.25">
      <c r="A8615" s="7" t="s">
        <v>41220</v>
      </c>
      <c r="B8615" s="6">
        <v>0</v>
      </c>
      <c r="C8615" s="6">
        <v>0</v>
      </c>
      <c r="D8615" s="6">
        <v>0</v>
      </c>
      <c r="E8615" s="6">
        <v>0</v>
      </c>
      <c r="F8615" s="6">
        <v>1</v>
      </c>
      <c r="G8615" s="6">
        <v>0</v>
      </c>
      <c r="H8615" s="6" t="s">
        <v>34210</v>
      </c>
      <c r="I8615" s="6" t="s">
        <v>41208</v>
      </c>
      <c r="J8615" s="6" t="s">
        <v>34219</v>
      </c>
      <c r="K8615" s="6">
        <v>14</v>
      </c>
    </row>
    <row r="8616" spans="1:11" x14ac:dyDescent="0.25">
      <c r="A8616" s="7" t="s">
        <v>41221</v>
      </c>
      <c r="B8616" s="6">
        <v>0</v>
      </c>
      <c r="C8616" s="6">
        <v>0</v>
      </c>
      <c r="D8616" s="6">
        <v>0</v>
      </c>
      <c r="E8616" s="6">
        <v>1</v>
      </c>
      <c r="F8616" s="6">
        <v>0</v>
      </c>
      <c r="G8616" s="6">
        <v>0</v>
      </c>
      <c r="H8616" s="6" t="s">
        <v>34209</v>
      </c>
      <c r="I8616" s="6" t="s">
        <v>41208</v>
      </c>
      <c r="J8616" s="6" t="s">
        <v>34219</v>
      </c>
      <c r="K8616" s="6">
        <v>15</v>
      </c>
    </row>
    <row r="8617" spans="1:11" ht="37.5" x14ac:dyDescent="0.25">
      <c r="A8617" s="7" t="s">
        <v>41222</v>
      </c>
      <c r="B8617" s="6">
        <v>0</v>
      </c>
      <c r="C8617" s="6">
        <v>0</v>
      </c>
      <c r="D8617" s="6">
        <v>0</v>
      </c>
      <c r="E8617" s="6">
        <v>1</v>
      </c>
      <c r="F8617" s="6">
        <v>0</v>
      </c>
      <c r="G8617" s="6">
        <v>0</v>
      </c>
      <c r="H8617" s="6" t="s">
        <v>34209</v>
      </c>
      <c r="I8617" s="6" t="s">
        <v>41208</v>
      </c>
      <c r="J8617" s="6" t="s">
        <v>34219</v>
      </c>
      <c r="K8617" s="6">
        <v>16</v>
      </c>
    </row>
    <row r="8618" spans="1:11" ht="50" x14ac:dyDescent="0.25">
      <c r="A8618" s="7" t="s">
        <v>41223</v>
      </c>
      <c r="B8618" s="6">
        <v>1</v>
      </c>
      <c r="C8618" s="6">
        <v>0</v>
      </c>
      <c r="D8618" s="6">
        <v>0</v>
      </c>
      <c r="E8618" s="6">
        <v>0</v>
      </c>
      <c r="F8618" s="6">
        <v>0</v>
      </c>
      <c r="G8618" s="6">
        <v>0</v>
      </c>
      <c r="H8618" s="6" t="s">
        <v>34206</v>
      </c>
      <c r="I8618" s="6" t="s">
        <v>41208</v>
      </c>
      <c r="J8618" s="6" t="s">
        <v>34219</v>
      </c>
      <c r="K8618" s="6">
        <v>17</v>
      </c>
    </row>
    <row r="8619" spans="1:11" x14ac:dyDescent="0.25">
      <c r="A8619" s="7" t="s">
        <v>41224</v>
      </c>
      <c r="B8619" s="6">
        <v>0</v>
      </c>
      <c r="C8619" s="6">
        <v>0</v>
      </c>
      <c r="D8619" s="6">
        <v>0</v>
      </c>
      <c r="E8619" s="6">
        <v>0</v>
      </c>
      <c r="F8619" s="6">
        <v>0</v>
      </c>
      <c r="G8619" s="6">
        <v>1</v>
      </c>
      <c r="H8619" s="6" t="s">
        <v>34211</v>
      </c>
      <c r="I8619" s="6" t="s">
        <v>41208</v>
      </c>
      <c r="J8619" s="6" t="s">
        <v>34219</v>
      </c>
      <c r="K8619" s="6">
        <v>18</v>
      </c>
    </row>
    <row r="8620" spans="1:11" x14ac:dyDescent="0.25">
      <c r="A8620" s="7" t="s">
        <v>41225</v>
      </c>
      <c r="B8620" s="6">
        <v>0</v>
      </c>
      <c r="C8620" s="6">
        <v>0</v>
      </c>
      <c r="D8620" s="6">
        <v>0</v>
      </c>
      <c r="E8620" s="6">
        <v>0</v>
      </c>
      <c r="F8620" s="6">
        <v>0</v>
      </c>
      <c r="G8620" s="6">
        <v>1</v>
      </c>
      <c r="H8620" s="6" t="s">
        <v>34211</v>
      </c>
      <c r="I8620" s="6" t="s">
        <v>41208</v>
      </c>
      <c r="J8620" s="6" t="s">
        <v>34219</v>
      </c>
      <c r="K8620" s="6">
        <v>19</v>
      </c>
    </row>
    <row r="8621" spans="1:11" ht="25" x14ac:dyDescent="0.25">
      <c r="A8621" s="7" t="s">
        <v>41226</v>
      </c>
      <c r="B8621" s="6">
        <v>0</v>
      </c>
      <c r="C8621" s="6">
        <v>0</v>
      </c>
      <c r="D8621" s="6">
        <v>0</v>
      </c>
      <c r="E8621" s="6">
        <v>0</v>
      </c>
      <c r="F8621" s="6">
        <v>0</v>
      </c>
      <c r="G8621" s="6">
        <v>1</v>
      </c>
      <c r="H8621" s="6" t="s">
        <v>34211</v>
      </c>
      <c r="I8621" s="6" t="s">
        <v>41208</v>
      </c>
      <c r="J8621" s="6" t="s">
        <v>34219</v>
      </c>
      <c r="K8621" s="6">
        <v>20</v>
      </c>
    </row>
    <row r="8622" spans="1:11" ht="75" x14ac:dyDescent="0.25">
      <c r="A8622" s="7" t="s">
        <v>41227</v>
      </c>
      <c r="B8622" s="6">
        <v>0</v>
      </c>
      <c r="C8622" s="6">
        <v>0</v>
      </c>
      <c r="D8622" s="6">
        <v>0</v>
      </c>
      <c r="E8622" s="6">
        <v>0</v>
      </c>
      <c r="F8622" s="6">
        <v>0</v>
      </c>
      <c r="G8622" s="6">
        <v>1</v>
      </c>
      <c r="H8622" s="6" t="s">
        <v>34211</v>
      </c>
      <c r="I8622" s="6" t="s">
        <v>41208</v>
      </c>
      <c r="J8622" s="6" t="s">
        <v>34219</v>
      </c>
      <c r="K8622" s="6">
        <v>21</v>
      </c>
    </row>
    <row r="8623" spans="1:11" ht="50" x14ac:dyDescent="0.25">
      <c r="A8623" s="7" t="s">
        <v>41228</v>
      </c>
      <c r="B8623" s="6">
        <v>0</v>
      </c>
      <c r="C8623" s="6">
        <v>0</v>
      </c>
      <c r="D8623" s="6">
        <v>0</v>
      </c>
      <c r="E8623" s="6">
        <v>0</v>
      </c>
      <c r="F8623" s="6">
        <v>0</v>
      </c>
      <c r="G8623" s="6">
        <v>1</v>
      </c>
      <c r="H8623" s="6" t="s">
        <v>34211</v>
      </c>
      <c r="I8623" s="6" t="s">
        <v>41208</v>
      </c>
      <c r="J8623" s="6" t="s">
        <v>34219</v>
      </c>
      <c r="K8623" s="6">
        <v>22</v>
      </c>
    </row>
    <row r="8624" spans="1:11" ht="50" x14ac:dyDescent="0.25">
      <c r="A8624" s="7" t="s">
        <v>41229</v>
      </c>
      <c r="B8624" s="6">
        <v>0</v>
      </c>
      <c r="C8624" s="6">
        <v>0</v>
      </c>
      <c r="D8624" s="6">
        <v>0</v>
      </c>
      <c r="E8624" s="6">
        <v>0</v>
      </c>
      <c r="F8624" s="6">
        <v>0</v>
      </c>
      <c r="G8624" s="6">
        <v>1</v>
      </c>
      <c r="H8624" s="6" t="s">
        <v>34211</v>
      </c>
      <c r="I8624" s="6" t="s">
        <v>41208</v>
      </c>
      <c r="J8624" s="6" t="s">
        <v>34219</v>
      </c>
      <c r="K8624" s="6">
        <v>23</v>
      </c>
    </row>
    <row r="8625" spans="1:11" x14ac:dyDescent="0.25">
      <c r="A8625" s="7" t="s">
        <v>41230</v>
      </c>
      <c r="B8625" s="6">
        <v>0</v>
      </c>
      <c r="C8625" s="6">
        <v>0</v>
      </c>
      <c r="D8625" s="6">
        <v>0</v>
      </c>
      <c r="E8625" s="6">
        <v>0</v>
      </c>
      <c r="F8625" s="6">
        <v>0</v>
      </c>
      <c r="G8625" s="6">
        <v>1</v>
      </c>
      <c r="H8625" s="6" t="s">
        <v>34211</v>
      </c>
      <c r="I8625" s="6" t="s">
        <v>41208</v>
      </c>
      <c r="J8625" s="6" t="s">
        <v>34219</v>
      </c>
      <c r="K8625" s="6">
        <v>24</v>
      </c>
    </row>
    <row r="8626" spans="1:11" x14ac:dyDescent="0.25">
      <c r="A8626" s="7" t="s">
        <v>41231</v>
      </c>
      <c r="B8626" s="6">
        <v>0</v>
      </c>
      <c r="C8626" s="6">
        <v>0</v>
      </c>
      <c r="D8626" s="6">
        <v>0</v>
      </c>
      <c r="E8626" s="6">
        <v>0</v>
      </c>
      <c r="F8626" s="6">
        <v>0</v>
      </c>
      <c r="G8626" s="6">
        <v>1</v>
      </c>
      <c r="H8626" s="6" t="s">
        <v>34211</v>
      </c>
      <c r="I8626" s="6" t="s">
        <v>41208</v>
      </c>
      <c r="J8626" s="6" t="s">
        <v>34219</v>
      </c>
      <c r="K8626" s="6">
        <v>25</v>
      </c>
    </row>
    <row r="8627" spans="1:11" ht="62.5" x14ac:dyDescent="0.25">
      <c r="A8627" s="7" t="s">
        <v>41232</v>
      </c>
      <c r="B8627" s="6">
        <v>0</v>
      </c>
      <c r="C8627" s="6">
        <v>0</v>
      </c>
      <c r="D8627" s="6">
        <v>0</v>
      </c>
      <c r="E8627" s="6">
        <v>0</v>
      </c>
      <c r="F8627" s="6">
        <v>0</v>
      </c>
      <c r="G8627" s="6">
        <v>1</v>
      </c>
      <c r="H8627" s="6" t="s">
        <v>34211</v>
      </c>
      <c r="I8627" s="6" t="s">
        <v>41208</v>
      </c>
      <c r="J8627" s="6" t="s">
        <v>34219</v>
      </c>
      <c r="K8627" s="6">
        <v>26</v>
      </c>
    </row>
    <row r="8628" spans="1:11" x14ac:dyDescent="0.25">
      <c r="A8628" s="7" t="s">
        <v>41233</v>
      </c>
      <c r="B8628" s="6">
        <v>0</v>
      </c>
      <c r="C8628" s="6">
        <v>0</v>
      </c>
      <c r="D8628" s="6">
        <v>0</v>
      </c>
      <c r="E8628" s="6">
        <v>0</v>
      </c>
      <c r="F8628" s="6">
        <v>0</v>
      </c>
      <c r="G8628" s="6">
        <v>1</v>
      </c>
      <c r="H8628" s="6" t="s">
        <v>34211</v>
      </c>
      <c r="I8628" s="6" t="s">
        <v>41208</v>
      </c>
      <c r="J8628" s="6" t="s">
        <v>34219</v>
      </c>
      <c r="K8628" s="6">
        <v>27</v>
      </c>
    </row>
    <row r="8629" spans="1:11" ht="25" x14ac:dyDescent="0.25">
      <c r="A8629" s="7" t="s">
        <v>41234</v>
      </c>
      <c r="B8629" s="6">
        <v>0</v>
      </c>
      <c r="C8629" s="6">
        <v>0</v>
      </c>
      <c r="D8629" s="6">
        <v>0</v>
      </c>
      <c r="E8629" s="6">
        <v>0</v>
      </c>
      <c r="F8629" s="6">
        <v>0</v>
      </c>
      <c r="G8629" s="6">
        <v>1</v>
      </c>
      <c r="H8629" s="6" t="s">
        <v>34211</v>
      </c>
      <c r="I8629" s="6" t="s">
        <v>41208</v>
      </c>
      <c r="J8629" s="6" t="s">
        <v>34219</v>
      </c>
      <c r="K8629" s="6">
        <v>28</v>
      </c>
    </row>
    <row r="8630" spans="1:11" x14ac:dyDescent="0.25">
      <c r="A8630" s="7" t="s">
        <v>41235</v>
      </c>
      <c r="B8630" s="6">
        <v>0</v>
      </c>
      <c r="C8630" s="6">
        <v>0</v>
      </c>
      <c r="D8630" s="6">
        <v>0</v>
      </c>
      <c r="E8630" s="6">
        <v>0</v>
      </c>
      <c r="F8630" s="6">
        <v>0</v>
      </c>
      <c r="G8630" s="6">
        <v>1</v>
      </c>
      <c r="H8630" s="6" t="s">
        <v>34211</v>
      </c>
      <c r="I8630" s="6" t="s">
        <v>41208</v>
      </c>
      <c r="J8630" s="6" t="s">
        <v>34219</v>
      </c>
      <c r="K8630" s="6">
        <v>29</v>
      </c>
    </row>
    <row r="8631" spans="1:11" ht="25" x14ac:dyDescent="0.25">
      <c r="A8631" s="7" t="s">
        <v>41236</v>
      </c>
      <c r="B8631" s="6">
        <v>0</v>
      </c>
      <c r="C8631" s="6">
        <v>0</v>
      </c>
      <c r="D8631" s="6">
        <v>0</v>
      </c>
      <c r="E8631" s="6">
        <v>0</v>
      </c>
      <c r="F8631" s="6">
        <v>0</v>
      </c>
      <c r="G8631" s="6">
        <v>1</v>
      </c>
      <c r="H8631" s="6" t="s">
        <v>34211</v>
      </c>
      <c r="I8631" s="6" t="s">
        <v>41208</v>
      </c>
      <c r="J8631" s="6" t="s">
        <v>34219</v>
      </c>
      <c r="K8631" s="6">
        <v>30</v>
      </c>
    </row>
    <row r="8632" spans="1:11" ht="25" x14ac:dyDescent="0.25">
      <c r="A8632" s="7" t="s">
        <v>41237</v>
      </c>
      <c r="B8632" s="6">
        <v>0</v>
      </c>
      <c r="C8632" s="6">
        <v>0</v>
      </c>
      <c r="D8632" s="6">
        <v>0</v>
      </c>
      <c r="E8632" s="6">
        <v>0</v>
      </c>
      <c r="F8632" s="6">
        <v>0</v>
      </c>
      <c r="G8632" s="6">
        <v>1</v>
      </c>
      <c r="H8632" s="6" t="s">
        <v>34211</v>
      </c>
      <c r="I8632" s="6" t="s">
        <v>41208</v>
      </c>
      <c r="J8632" s="6" t="s">
        <v>34219</v>
      </c>
      <c r="K8632" s="6">
        <v>31</v>
      </c>
    </row>
    <row r="8633" spans="1:11" x14ac:dyDescent="0.25">
      <c r="A8633" s="7" t="s">
        <v>41238</v>
      </c>
      <c r="B8633" s="6">
        <v>0</v>
      </c>
      <c r="C8633" s="6">
        <v>0</v>
      </c>
      <c r="D8633" s="6">
        <v>0</v>
      </c>
      <c r="E8633" s="6">
        <v>0</v>
      </c>
      <c r="F8633" s="6">
        <v>0</v>
      </c>
      <c r="G8633" s="6">
        <v>1</v>
      </c>
      <c r="H8633" s="6" t="s">
        <v>34211</v>
      </c>
      <c r="I8633" s="6" t="s">
        <v>41208</v>
      </c>
      <c r="J8633" s="6" t="s">
        <v>34219</v>
      </c>
      <c r="K8633" s="6">
        <v>32</v>
      </c>
    </row>
    <row r="8634" spans="1:11" ht="37.5" x14ac:dyDescent="0.25">
      <c r="A8634" s="7" t="s">
        <v>41239</v>
      </c>
      <c r="B8634" s="6">
        <v>0</v>
      </c>
      <c r="C8634" s="6">
        <v>0</v>
      </c>
      <c r="D8634" s="6">
        <v>0</v>
      </c>
      <c r="E8634" s="6">
        <v>0</v>
      </c>
      <c r="F8634" s="6">
        <v>0</v>
      </c>
      <c r="G8634" s="6">
        <v>1</v>
      </c>
      <c r="H8634" s="6" t="s">
        <v>34211</v>
      </c>
      <c r="I8634" s="6" t="s">
        <v>41208</v>
      </c>
      <c r="J8634" s="6" t="s">
        <v>34219</v>
      </c>
      <c r="K8634" s="6">
        <v>33</v>
      </c>
    </row>
    <row r="8635" spans="1:11" x14ac:dyDescent="0.25">
      <c r="A8635" s="7" t="s">
        <v>41240</v>
      </c>
      <c r="B8635" s="6">
        <v>0</v>
      </c>
      <c r="C8635" s="6">
        <v>0</v>
      </c>
      <c r="D8635" s="6">
        <v>0</v>
      </c>
      <c r="E8635" s="6">
        <v>0</v>
      </c>
      <c r="F8635" s="6">
        <v>0</v>
      </c>
      <c r="G8635" s="6">
        <v>1</v>
      </c>
      <c r="H8635" s="6" t="s">
        <v>34211</v>
      </c>
      <c r="I8635" s="6" t="s">
        <v>41208</v>
      </c>
      <c r="J8635" s="6" t="s">
        <v>34219</v>
      </c>
      <c r="K8635" s="6">
        <v>34</v>
      </c>
    </row>
    <row r="8636" spans="1:11" ht="62.5" x14ac:dyDescent="0.25">
      <c r="A8636" s="7" t="s">
        <v>41241</v>
      </c>
      <c r="B8636" s="6">
        <v>0</v>
      </c>
      <c r="C8636" s="6">
        <v>0</v>
      </c>
      <c r="D8636" s="6">
        <v>0</v>
      </c>
      <c r="E8636" s="6">
        <v>0</v>
      </c>
      <c r="F8636" s="6">
        <v>0</v>
      </c>
      <c r="G8636" s="6">
        <v>1</v>
      </c>
      <c r="H8636" s="6" t="s">
        <v>34211</v>
      </c>
      <c r="I8636" s="6" t="s">
        <v>41208</v>
      </c>
      <c r="J8636" s="6" t="s">
        <v>34219</v>
      </c>
      <c r="K8636" s="6">
        <v>35</v>
      </c>
    </row>
    <row r="8637" spans="1:11" ht="25" x14ac:dyDescent="0.25">
      <c r="A8637" s="7" t="s">
        <v>41242</v>
      </c>
      <c r="B8637" s="6">
        <v>0</v>
      </c>
      <c r="C8637" s="6">
        <v>0</v>
      </c>
      <c r="D8637" s="6">
        <v>0</v>
      </c>
      <c r="E8637" s="6">
        <v>0</v>
      </c>
      <c r="F8637" s="6">
        <v>0</v>
      </c>
      <c r="G8637" s="6">
        <v>1</v>
      </c>
      <c r="H8637" s="6" t="s">
        <v>34211</v>
      </c>
      <c r="I8637" s="6" t="s">
        <v>41208</v>
      </c>
      <c r="J8637" s="6" t="s">
        <v>34219</v>
      </c>
      <c r="K8637" s="6">
        <v>36</v>
      </c>
    </row>
    <row r="8638" spans="1:11" ht="25" x14ac:dyDescent="0.25">
      <c r="A8638" s="7" t="s">
        <v>41243</v>
      </c>
      <c r="B8638" s="6">
        <v>0</v>
      </c>
      <c r="C8638" s="6">
        <v>0</v>
      </c>
      <c r="D8638" s="6">
        <v>0</v>
      </c>
      <c r="E8638" s="6">
        <v>0</v>
      </c>
      <c r="F8638" s="6">
        <v>0</v>
      </c>
      <c r="G8638" s="6">
        <v>1</v>
      </c>
      <c r="H8638" s="6" t="s">
        <v>34211</v>
      </c>
      <c r="I8638" s="6" t="s">
        <v>41208</v>
      </c>
      <c r="J8638" s="6" t="s">
        <v>34219</v>
      </c>
      <c r="K8638" s="6">
        <v>37</v>
      </c>
    </row>
    <row r="8639" spans="1:11" ht="50" x14ac:dyDescent="0.25">
      <c r="A8639" s="7" t="s">
        <v>41244</v>
      </c>
      <c r="B8639" s="6">
        <v>0</v>
      </c>
      <c r="C8639" s="6">
        <v>0</v>
      </c>
      <c r="D8639" s="6">
        <v>0</v>
      </c>
      <c r="E8639" s="6">
        <v>0</v>
      </c>
      <c r="F8639" s="6">
        <v>0</v>
      </c>
      <c r="G8639" s="6">
        <v>1</v>
      </c>
      <c r="H8639" s="6" t="s">
        <v>34211</v>
      </c>
      <c r="I8639" s="6" t="s">
        <v>41208</v>
      </c>
      <c r="J8639" s="6" t="s">
        <v>34219</v>
      </c>
      <c r="K8639" s="6">
        <v>38</v>
      </c>
    </row>
    <row r="8640" spans="1:11" ht="50" x14ac:dyDescent="0.25">
      <c r="A8640" s="7" t="s">
        <v>41245</v>
      </c>
      <c r="B8640" s="6">
        <v>0</v>
      </c>
      <c r="C8640" s="6">
        <v>0</v>
      </c>
      <c r="D8640" s="6">
        <v>0</v>
      </c>
      <c r="E8640" s="6">
        <v>0</v>
      </c>
      <c r="F8640" s="6">
        <v>0</v>
      </c>
      <c r="G8640" s="6">
        <v>1</v>
      </c>
      <c r="H8640" s="6" t="s">
        <v>34211</v>
      </c>
      <c r="I8640" s="6" t="s">
        <v>41208</v>
      </c>
      <c r="J8640" s="6" t="s">
        <v>34219</v>
      </c>
      <c r="K8640" s="6">
        <v>39</v>
      </c>
    </row>
    <row r="8641" spans="1:11" ht="50" x14ac:dyDescent="0.25">
      <c r="A8641" s="7" t="s">
        <v>41246</v>
      </c>
      <c r="B8641" s="6">
        <v>0</v>
      </c>
      <c r="C8641" s="6">
        <v>0</v>
      </c>
      <c r="D8641" s="6">
        <v>0</v>
      </c>
      <c r="E8641" s="6">
        <v>0</v>
      </c>
      <c r="F8641" s="6">
        <v>0</v>
      </c>
      <c r="G8641" s="6">
        <v>1</v>
      </c>
      <c r="H8641" s="6" t="s">
        <v>34211</v>
      </c>
      <c r="I8641" s="6" t="s">
        <v>41208</v>
      </c>
      <c r="J8641" s="6" t="s">
        <v>34219</v>
      </c>
      <c r="K8641" s="6">
        <v>40</v>
      </c>
    </row>
    <row r="8642" spans="1:11" ht="25" x14ac:dyDescent="0.25">
      <c r="A8642" s="7" t="s">
        <v>41247</v>
      </c>
      <c r="B8642" s="6">
        <v>0</v>
      </c>
      <c r="C8642" s="6">
        <v>0</v>
      </c>
      <c r="D8642" s="6">
        <v>0</v>
      </c>
      <c r="E8642" s="6">
        <v>0</v>
      </c>
      <c r="F8642" s="6">
        <v>0</v>
      </c>
      <c r="G8642" s="6">
        <v>1</v>
      </c>
      <c r="H8642" s="6" t="s">
        <v>34211</v>
      </c>
      <c r="I8642" s="6" t="s">
        <v>41208</v>
      </c>
      <c r="J8642" s="6" t="s">
        <v>34219</v>
      </c>
      <c r="K8642" s="6">
        <v>41</v>
      </c>
    </row>
    <row r="8643" spans="1:11" x14ac:dyDescent="0.25">
      <c r="A8643" s="7" t="s">
        <v>41248</v>
      </c>
      <c r="B8643" s="6">
        <v>0</v>
      </c>
      <c r="C8643" s="6">
        <v>0</v>
      </c>
      <c r="D8643" s="6">
        <v>0</v>
      </c>
      <c r="E8643" s="6">
        <v>0</v>
      </c>
      <c r="F8643" s="6">
        <v>0</v>
      </c>
      <c r="G8643" s="6">
        <v>1</v>
      </c>
      <c r="H8643" s="6" t="s">
        <v>34211</v>
      </c>
      <c r="I8643" s="6" t="s">
        <v>41208</v>
      </c>
      <c r="J8643" s="6" t="s">
        <v>34219</v>
      </c>
      <c r="K8643" s="6">
        <v>42</v>
      </c>
    </row>
    <row r="8644" spans="1:11" ht="50" x14ac:dyDescent="0.25">
      <c r="A8644" s="7" t="s">
        <v>41249</v>
      </c>
      <c r="B8644" s="6">
        <v>0</v>
      </c>
      <c r="C8644" s="6">
        <v>0</v>
      </c>
      <c r="D8644" s="6">
        <v>0</v>
      </c>
      <c r="E8644" s="6">
        <v>0</v>
      </c>
      <c r="F8644" s="6">
        <v>0</v>
      </c>
      <c r="G8644" s="6">
        <v>1</v>
      </c>
      <c r="H8644" s="6" t="s">
        <v>34211</v>
      </c>
      <c r="I8644" s="6" t="s">
        <v>41208</v>
      </c>
      <c r="J8644" s="6" t="s">
        <v>34219</v>
      </c>
      <c r="K8644" s="6">
        <v>43</v>
      </c>
    </row>
    <row r="8645" spans="1:11" ht="25" x14ac:dyDescent="0.25">
      <c r="A8645" s="7" t="s">
        <v>41250</v>
      </c>
      <c r="B8645" s="6">
        <v>0</v>
      </c>
      <c r="C8645" s="6">
        <v>0</v>
      </c>
      <c r="D8645" s="6">
        <v>0</v>
      </c>
      <c r="E8645" s="6">
        <v>0</v>
      </c>
      <c r="F8645" s="6">
        <v>0</v>
      </c>
      <c r="G8645" s="6">
        <v>1</v>
      </c>
      <c r="H8645" s="6" t="s">
        <v>34211</v>
      </c>
      <c r="I8645" s="6" t="s">
        <v>41208</v>
      </c>
      <c r="J8645" s="6" t="s">
        <v>34219</v>
      </c>
      <c r="K8645" s="6">
        <v>44</v>
      </c>
    </row>
    <row r="8646" spans="1:11" ht="25" x14ac:dyDescent="0.25">
      <c r="A8646" s="7" t="s">
        <v>41251</v>
      </c>
      <c r="B8646" s="6">
        <v>0</v>
      </c>
      <c r="C8646" s="6">
        <v>0</v>
      </c>
      <c r="D8646" s="6">
        <v>0</v>
      </c>
      <c r="E8646" s="6">
        <v>0</v>
      </c>
      <c r="F8646" s="6">
        <v>0</v>
      </c>
      <c r="G8646" s="6">
        <v>1</v>
      </c>
      <c r="H8646" s="6" t="s">
        <v>34211</v>
      </c>
      <c r="I8646" s="6" t="s">
        <v>41208</v>
      </c>
      <c r="J8646" s="6" t="s">
        <v>34219</v>
      </c>
      <c r="K8646" s="6">
        <v>45</v>
      </c>
    </row>
    <row r="8647" spans="1:11" ht="37.5" x14ac:dyDescent="0.25">
      <c r="A8647" s="7" t="s">
        <v>41252</v>
      </c>
      <c r="B8647" s="6">
        <v>0</v>
      </c>
      <c r="C8647" s="6">
        <v>0</v>
      </c>
      <c r="D8647" s="6">
        <v>0</v>
      </c>
      <c r="E8647" s="6">
        <v>0</v>
      </c>
      <c r="F8647" s="6">
        <v>0</v>
      </c>
      <c r="G8647" s="6">
        <v>1</v>
      </c>
      <c r="H8647" s="6" t="s">
        <v>34211</v>
      </c>
      <c r="I8647" s="6" t="s">
        <v>41208</v>
      </c>
      <c r="J8647" s="6" t="s">
        <v>34219</v>
      </c>
      <c r="K8647" s="6">
        <v>46</v>
      </c>
    </row>
    <row r="8648" spans="1:11" ht="25" x14ac:dyDescent="0.25">
      <c r="A8648" s="7" t="s">
        <v>41253</v>
      </c>
      <c r="B8648" s="6">
        <v>0</v>
      </c>
      <c r="C8648" s="6">
        <v>0</v>
      </c>
      <c r="D8648" s="6">
        <v>0</v>
      </c>
      <c r="E8648" s="6">
        <v>0</v>
      </c>
      <c r="F8648" s="6">
        <v>0</v>
      </c>
      <c r="G8648" s="6">
        <v>1</v>
      </c>
      <c r="H8648" s="6" t="s">
        <v>34211</v>
      </c>
      <c r="I8648" s="6" t="s">
        <v>41208</v>
      </c>
      <c r="J8648" s="6" t="s">
        <v>34219</v>
      </c>
      <c r="K8648" s="6">
        <v>47</v>
      </c>
    </row>
    <row r="8649" spans="1:11" ht="50" x14ac:dyDescent="0.25">
      <c r="A8649" s="7" t="s">
        <v>41254</v>
      </c>
      <c r="B8649" s="6">
        <v>0</v>
      </c>
      <c r="C8649" s="6">
        <v>0</v>
      </c>
      <c r="D8649" s="6">
        <v>0</v>
      </c>
      <c r="E8649" s="6">
        <v>1</v>
      </c>
      <c r="F8649" s="6">
        <v>0</v>
      </c>
      <c r="G8649" s="6">
        <v>0</v>
      </c>
      <c r="H8649" s="6" t="s">
        <v>34209</v>
      </c>
      <c r="I8649" s="6" t="s">
        <v>41208</v>
      </c>
      <c r="J8649" s="6" t="s">
        <v>34219</v>
      </c>
      <c r="K8649" s="6">
        <v>48</v>
      </c>
    </row>
    <row r="8650" spans="1:11" ht="37.5" x14ac:dyDescent="0.25">
      <c r="A8650" s="7" t="s">
        <v>41255</v>
      </c>
      <c r="B8650" s="6">
        <v>0</v>
      </c>
      <c r="C8650" s="6">
        <v>0</v>
      </c>
      <c r="D8650" s="6">
        <v>0</v>
      </c>
      <c r="E8650" s="6">
        <v>1</v>
      </c>
      <c r="F8650" s="6">
        <v>0</v>
      </c>
      <c r="G8650" s="6">
        <v>0</v>
      </c>
      <c r="H8650" s="6" t="s">
        <v>34209</v>
      </c>
      <c r="I8650" s="6" t="s">
        <v>41208</v>
      </c>
      <c r="J8650" s="6" t="s">
        <v>34219</v>
      </c>
      <c r="K8650" s="6">
        <v>49</v>
      </c>
    </row>
    <row r="8651" spans="1:11" ht="37.5" x14ac:dyDescent="0.25">
      <c r="A8651" s="7" t="s">
        <v>41256</v>
      </c>
      <c r="B8651" s="6">
        <v>0</v>
      </c>
      <c r="C8651" s="6">
        <v>0</v>
      </c>
      <c r="D8651" s="6">
        <v>0</v>
      </c>
      <c r="E8651" s="6">
        <v>1</v>
      </c>
      <c r="F8651" s="6">
        <v>0</v>
      </c>
      <c r="G8651" s="6">
        <v>0</v>
      </c>
      <c r="H8651" s="6" t="s">
        <v>34209</v>
      </c>
      <c r="I8651" s="6" t="s">
        <v>41208</v>
      </c>
      <c r="J8651" s="6" t="s">
        <v>34219</v>
      </c>
      <c r="K8651" s="6">
        <v>50</v>
      </c>
    </row>
    <row r="8652" spans="1:11" ht="25" x14ac:dyDescent="0.25">
      <c r="A8652" s="7" t="s">
        <v>41257</v>
      </c>
      <c r="B8652" s="6">
        <v>0</v>
      </c>
      <c r="C8652" s="6">
        <v>0</v>
      </c>
      <c r="D8652" s="6">
        <v>0</v>
      </c>
      <c r="E8652" s="6">
        <v>1</v>
      </c>
      <c r="F8652" s="6">
        <v>0</v>
      </c>
      <c r="G8652" s="6">
        <v>0</v>
      </c>
      <c r="H8652" s="6" t="s">
        <v>34209</v>
      </c>
      <c r="I8652" s="6" t="s">
        <v>41208</v>
      </c>
      <c r="J8652" s="6" t="s">
        <v>34219</v>
      </c>
      <c r="K8652" s="6">
        <v>51</v>
      </c>
    </row>
    <row r="8653" spans="1:11" ht="50" x14ac:dyDescent="0.25">
      <c r="A8653" s="7" t="s">
        <v>41258</v>
      </c>
      <c r="B8653" s="6">
        <v>0</v>
      </c>
      <c r="C8653" s="6">
        <v>0</v>
      </c>
      <c r="D8653" s="6">
        <v>0</v>
      </c>
      <c r="E8653" s="6">
        <v>1</v>
      </c>
      <c r="F8653" s="6">
        <v>0</v>
      </c>
      <c r="G8653" s="6">
        <v>0</v>
      </c>
      <c r="H8653" s="6" t="s">
        <v>34209</v>
      </c>
      <c r="I8653" s="6" t="s">
        <v>41208</v>
      </c>
      <c r="J8653" s="6" t="s">
        <v>34219</v>
      </c>
      <c r="K8653" s="6">
        <v>52</v>
      </c>
    </row>
    <row r="8654" spans="1:11" x14ac:dyDescent="0.25">
      <c r="A8654" s="7" t="s">
        <v>35481</v>
      </c>
      <c r="B8654" s="6">
        <v>0</v>
      </c>
      <c r="C8654" s="6">
        <v>0</v>
      </c>
      <c r="D8654" s="6">
        <v>0</v>
      </c>
      <c r="E8654" s="6">
        <v>0</v>
      </c>
      <c r="F8654" s="6">
        <v>0</v>
      </c>
      <c r="G8654" s="6">
        <v>0</v>
      </c>
      <c r="H8654" s="6" t="s">
        <v>34217</v>
      </c>
      <c r="I8654" s="6" t="s">
        <v>41259</v>
      </c>
      <c r="J8654" s="6" t="s">
        <v>34219</v>
      </c>
      <c r="K8654" s="6">
        <v>0</v>
      </c>
    </row>
    <row r="8655" spans="1:11" ht="62.5" x14ac:dyDescent="0.25">
      <c r="A8655" s="7" t="s">
        <v>35885</v>
      </c>
      <c r="B8655" s="6">
        <v>0</v>
      </c>
      <c r="C8655" s="6">
        <v>0</v>
      </c>
      <c r="D8655" s="6">
        <v>0</v>
      </c>
      <c r="E8655" s="6">
        <v>0</v>
      </c>
      <c r="F8655" s="6">
        <v>0</v>
      </c>
      <c r="G8655" s="6">
        <v>0</v>
      </c>
      <c r="H8655" s="6" t="s">
        <v>34217</v>
      </c>
      <c r="I8655" s="6" t="s">
        <v>41259</v>
      </c>
      <c r="J8655" s="6" t="s">
        <v>34219</v>
      </c>
      <c r="K8655" s="6">
        <v>1</v>
      </c>
    </row>
    <row r="8656" spans="1:11" ht="50" x14ac:dyDescent="0.25">
      <c r="A8656" s="7" t="s">
        <v>35886</v>
      </c>
      <c r="B8656" s="6">
        <v>0</v>
      </c>
      <c r="C8656" s="6">
        <v>0</v>
      </c>
      <c r="D8656" s="6">
        <v>0</v>
      </c>
      <c r="E8656" s="6">
        <v>0</v>
      </c>
      <c r="F8656" s="6">
        <v>0</v>
      </c>
      <c r="G8656" s="6">
        <v>0</v>
      </c>
      <c r="H8656" s="6" t="s">
        <v>34217</v>
      </c>
      <c r="I8656" s="6" t="s">
        <v>41259</v>
      </c>
      <c r="J8656" s="6" t="s">
        <v>34219</v>
      </c>
      <c r="K8656" s="6">
        <v>2</v>
      </c>
    </row>
    <row r="8657" spans="1:11" x14ac:dyDescent="0.25">
      <c r="A8657" s="7" t="s">
        <v>35887</v>
      </c>
      <c r="B8657" s="6">
        <v>0</v>
      </c>
      <c r="C8657" s="6">
        <v>0</v>
      </c>
      <c r="D8657" s="6">
        <v>0</v>
      </c>
      <c r="E8657" s="6">
        <v>0</v>
      </c>
      <c r="F8657" s="6">
        <v>0</v>
      </c>
      <c r="G8657" s="6">
        <v>0</v>
      </c>
      <c r="H8657" s="6" t="s">
        <v>34217</v>
      </c>
      <c r="I8657" s="6" t="s">
        <v>41259</v>
      </c>
      <c r="J8657" s="6" t="s">
        <v>34219</v>
      </c>
      <c r="K8657" s="6">
        <v>3</v>
      </c>
    </row>
    <row r="8658" spans="1:11" ht="25" x14ac:dyDescent="0.25">
      <c r="A8658" s="7" t="s">
        <v>35888</v>
      </c>
      <c r="B8658" s="6">
        <v>0</v>
      </c>
      <c r="C8658" s="6">
        <v>0</v>
      </c>
      <c r="D8658" s="6">
        <v>0</v>
      </c>
      <c r="E8658" s="6">
        <v>0</v>
      </c>
      <c r="F8658" s="6">
        <v>0</v>
      </c>
      <c r="G8658" s="6">
        <v>0</v>
      </c>
      <c r="H8658" s="6" t="s">
        <v>34217</v>
      </c>
      <c r="I8658" s="6" t="s">
        <v>41259</v>
      </c>
      <c r="J8658" s="6" t="s">
        <v>34219</v>
      </c>
      <c r="K8658" s="6">
        <v>4</v>
      </c>
    </row>
    <row r="8659" spans="1:11" ht="50" x14ac:dyDescent="0.25">
      <c r="A8659" s="7" t="s">
        <v>35889</v>
      </c>
      <c r="B8659" s="6">
        <v>0</v>
      </c>
      <c r="C8659" s="6">
        <v>0</v>
      </c>
      <c r="D8659" s="6">
        <v>0</v>
      </c>
      <c r="E8659" s="6">
        <v>0</v>
      </c>
      <c r="F8659" s="6">
        <v>0</v>
      </c>
      <c r="G8659" s="6">
        <v>0</v>
      </c>
      <c r="H8659" s="6" t="s">
        <v>34217</v>
      </c>
      <c r="I8659" s="6" t="s">
        <v>41259</v>
      </c>
      <c r="J8659" s="6" t="s">
        <v>34219</v>
      </c>
      <c r="K8659" s="6">
        <v>5</v>
      </c>
    </row>
    <row r="8660" spans="1:11" x14ac:dyDescent="0.25">
      <c r="A8660" s="7" t="s">
        <v>35890</v>
      </c>
      <c r="B8660" s="6">
        <v>0</v>
      </c>
      <c r="C8660" s="6">
        <v>0</v>
      </c>
      <c r="D8660" s="6">
        <v>0</v>
      </c>
      <c r="E8660" s="6">
        <v>0</v>
      </c>
      <c r="F8660" s="6">
        <v>0</v>
      </c>
      <c r="G8660" s="6">
        <v>0</v>
      </c>
      <c r="H8660" s="6" t="s">
        <v>34217</v>
      </c>
      <c r="I8660" s="6" t="s">
        <v>41259</v>
      </c>
      <c r="J8660" s="6" t="s">
        <v>34219</v>
      </c>
      <c r="K8660" s="6">
        <v>6</v>
      </c>
    </row>
    <row r="8661" spans="1:11" x14ac:dyDescent="0.25">
      <c r="A8661" s="7" t="s">
        <v>35891</v>
      </c>
      <c r="B8661" s="6">
        <v>0</v>
      </c>
      <c r="C8661" s="6">
        <v>0</v>
      </c>
      <c r="D8661" s="6">
        <v>0</v>
      </c>
      <c r="E8661" s="6">
        <v>0</v>
      </c>
      <c r="F8661" s="6">
        <v>0</v>
      </c>
      <c r="G8661" s="6">
        <v>0</v>
      </c>
      <c r="H8661" s="6" t="s">
        <v>34217</v>
      </c>
      <c r="I8661" s="6" t="s">
        <v>41259</v>
      </c>
      <c r="J8661" s="6" t="s">
        <v>34219</v>
      </c>
      <c r="K8661" s="6">
        <v>7</v>
      </c>
    </row>
    <row r="8662" spans="1:11" x14ac:dyDescent="0.25">
      <c r="A8662" s="7" t="s">
        <v>35892</v>
      </c>
      <c r="B8662" s="6">
        <v>0</v>
      </c>
      <c r="C8662" s="6">
        <v>0</v>
      </c>
      <c r="D8662" s="6">
        <v>0</v>
      </c>
      <c r="E8662" s="6">
        <v>0</v>
      </c>
      <c r="F8662" s="6">
        <v>0</v>
      </c>
      <c r="G8662" s="6">
        <v>0</v>
      </c>
      <c r="H8662" s="6" t="s">
        <v>34217</v>
      </c>
      <c r="I8662" s="6" t="s">
        <v>41259</v>
      </c>
      <c r="J8662" s="6" t="s">
        <v>34219</v>
      </c>
      <c r="K8662" s="6">
        <v>8</v>
      </c>
    </row>
    <row r="8663" spans="1:11" x14ac:dyDescent="0.25">
      <c r="A8663" s="7" t="s">
        <v>35893</v>
      </c>
      <c r="B8663" s="6">
        <v>0</v>
      </c>
      <c r="C8663" s="6">
        <v>0</v>
      </c>
      <c r="D8663" s="6">
        <v>0</v>
      </c>
      <c r="E8663" s="6">
        <v>0</v>
      </c>
      <c r="F8663" s="6">
        <v>0</v>
      </c>
      <c r="G8663" s="6">
        <v>0</v>
      </c>
      <c r="H8663" s="6" t="s">
        <v>34217</v>
      </c>
      <c r="I8663" s="6" t="s">
        <v>41259</v>
      </c>
      <c r="J8663" s="6" t="s">
        <v>34219</v>
      </c>
      <c r="K8663" s="6">
        <v>9</v>
      </c>
    </row>
    <row r="8664" spans="1:11" x14ac:dyDescent="0.25">
      <c r="A8664" s="7" t="s">
        <v>35894</v>
      </c>
      <c r="B8664" s="6">
        <v>1</v>
      </c>
      <c r="C8664" s="6">
        <v>0</v>
      </c>
      <c r="D8664" s="6">
        <v>0</v>
      </c>
      <c r="E8664" s="6">
        <v>0</v>
      </c>
      <c r="F8664" s="6">
        <v>0</v>
      </c>
      <c r="G8664" s="6">
        <v>0</v>
      </c>
      <c r="H8664" s="6" t="s">
        <v>34206</v>
      </c>
      <c r="I8664" s="6" t="s">
        <v>41259</v>
      </c>
      <c r="J8664" s="6" t="s">
        <v>34219</v>
      </c>
      <c r="K8664" s="6">
        <v>10</v>
      </c>
    </row>
    <row r="8665" spans="1:11" ht="25" x14ac:dyDescent="0.25">
      <c r="A8665" s="7" t="s">
        <v>35895</v>
      </c>
      <c r="B8665" s="6">
        <v>1</v>
      </c>
      <c r="C8665" s="6">
        <v>0</v>
      </c>
      <c r="D8665" s="6">
        <v>0</v>
      </c>
      <c r="E8665" s="6">
        <v>0</v>
      </c>
      <c r="F8665" s="6">
        <v>0</v>
      </c>
      <c r="G8665" s="6">
        <v>0</v>
      </c>
      <c r="H8665" s="6" t="s">
        <v>34206</v>
      </c>
      <c r="I8665" s="6" t="s">
        <v>41259</v>
      </c>
      <c r="J8665" s="6" t="s">
        <v>34219</v>
      </c>
      <c r="K8665" s="6">
        <v>11</v>
      </c>
    </row>
    <row r="8666" spans="1:11" ht="25" x14ac:dyDescent="0.25">
      <c r="A8666" s="7" t="s">
        <v>35896</v>
      </c>
      <c r="B8666" s="6">
        <v>1</v>
      </c>
      <c r="C8666" s="6">
        <v>0</v>
      </c>
      <c r="D8666" s="6">
        <v>0</v>
      </c>
      <c r="E8666" s="6">
        <v>0</v>
      </c>
      <c r="F8666" s="6">
        <v>0</v>
      </c>
      <c r="G8666" s="6">
        <v>0</v>
      </c>
      <c r="H8666" s="6" t="s">
        <v>34206</v>
      </c>
      <c r="I8666" s="6" t="s">
        <v>41259</v>
      </c>
      <c r="J8666" s="6" t="s">
        <v>34219</v>
      </c>
      <c r="K8666" s="6">
        <v>12</v>
      </c>
    </row>
    <row r="8667" spans="1:11" ht="37.5" x14ac:dyDescent="0.25">
      <c r="A8667" s="7" t="s">
        <v>35897</v>
      </c>
      <c r="B8667" s="6">
        <v>1</v>
      </c>
      <c r="C8667" s="6">
        <v>0</v>
      </c>
      <c r="D8667" s="6">
        <v>0</v>
      </c>
      <c r="E8667" s="6">
        <v>0</v>
      </c>
      <c r="F8667" s="6">
        <v>0</v>
      </c>
      <c r="G8667" s="6">
        <v>0</v>
      </c>
      <c r="H8667" s="6" t="s">
        <v>34206</v>
      </c>
      <c r="I8667" s="6" t="s">
        <v>41259</v>
      </c>
      <c r="J8667" s="6" t="s">
        <v>34219</v>
      </c>
      <c r="K8667" s="6">
        <v>13</v>
      </c>
    </row>
    <row r="8668" spans="1:11" ht="25" x14ac:dyDescent="0.25">
      <c r="A8668" s="7" t="s">
        <v>35898</v>
      </c>
      <c r="B8668" s="6">
        <v>1</v>
      </c>
      <c r="C8668" s="6">
        <v>0</v>
      </c>
      <c r="D8668" s="6">
        <v>0</v>
      </c>
      <c r="E8668" s="6">
        <v>0</v>
      </c>
      <c r="F8668" s="6">
        <v>0</v>
      </c>
      <c r="G8668" s="6">
        <v>0</v>
      </c>
      <c r="H8668" s="6" t="s">
        <v>34206</v>
      </c>
      <c r="I8668" s="6" t="s">
        <v>41259</v>
      </c>
      <c r="J8668" s="6" t="s">
        <v>34219</v>
      </c>
      <c r="K8668" s="6">
        <v>14</v>
      </c>
    </row>
    <row r="8669" spans="1:11" x14ac:dyDescent="0.25">
      <c r="A8669" s="7" t="s">
        <v>35899</v>
      </c>
      <c r="B8669" s="6">
        <v>0</v>
      </c>
      <c r="C8669" s="6">
        <v>0</v>
      </c>
      <c r="D8669" s="6">
        <v>0</v>
      </c>
      <c r="E8669" s="6">
        <v>0</v>
      </c>
      <c r="F8669" s="6">
        <v>0</v>
      </c>
      <c r="G8669" s="6">
        <v>1</v>
      </c>
      <c r="H8669" s="6" t="s">
        <v>34211</v>
      </c>
      <c r="I8669" s="6" t="s">
        <v>41259</v>
      </c>
      <c r="J8669" s="6" t="s">
        <v>34219</v>
      </c>
      <c r="K8669" s="6">
        <v>15</v>
      </c>
    </row>
    <row r="8670" spans="1:11" x14ac:dyDescent="0.25">
      <c r="A8670" s="7" t="s">
        <v>35900</v>
      </c>
      <c r="B8670" s="6">
        <v>0</v>
      </c>
      <c r="C8670" s="6">
        <v>0</v>
      </c>
      <c r="D8670" s="6">
        <v>0</v>
      </c>
      <c r="E8670" s="6">
        <v>0</v>
      </c>
      <c r="F8670" s="6">
        <v>0</v>
      </c>
      <c r="G8670" s="6">
        <v>1</v>
      </c>
      <c r="H8670" s="6" t="s">
        <v>34211</v>
      </c>
      <c r="I8670" s="6" t="s">
        <v>41259</v>
      </c>
      <c r="J8670" s="6" t="s">
        <v>34219</v>
      </c>
      <c r="K8670" s="6">
        <v>16</v>
      </c>
    </row>
    <row r="8671" spans="1:11" ht="37.5" x14ac:dyDescent="0.25">
      <c r="A8671" s="7" t="s">
        <v>35901</v>
      </c>
      <c r="B8671" s="6">
        <v>0</v>
      </c>
      <c r="C8671" s="6">
        <v>0</v>
      </c>
      <c r="D8671" s="6">
        <v>0</v>
      </c>
      <c r="E8671" s="6">
        <v>0</v>
      </c>
      <c r="F8671" s="6">
        <v>0</v>
      </c>
      <c r="G8671" s="6">
        <v>1</v>
      </c>
      <c r="H8671" s="6" t="s">
        <v>34211</v>
      </c>
      <c r="I8671" s="6" t="s">
        <v>41259</v>
      </c>
      <c r="J8671" s="6" t="s">
        <v>34219</v>
      </c>
      <c r="K8671" s="6">
        <v>17</v>
      </c>
    </row>
    <row r="8672" spans="1:11" x14ac:dyDescent="0.25">
      <c r="A8672" s="7" t="s">
        <v>35902</v>
      </c>
      <c r="B8672" s="6">
        <v>0</v>
      </c>
      <c r="C8672" s="6">
        <v>0</v>
      </c>
      <c r="D8672" s="6">
        <v>0</v>
      </c>
      <c r="E8672" s="6">
        <v>0</v>
      </c>
      <c r="F8672" s="6">
        <v>0</v>
      </c>
      <c r="G8672" s="6">
        <v>1</v>
      </c>
      <c r="H8672" s="6" t="s">
        <v>34211</v>
      </c>
      <c r="I8672" s="6" t="s">
        <v>41259</v>
      </c>
      <c r="J8672" s="6" t="s">
        <v>34219</v>
      </c>
      <c r="K8672" s="6">
        <v>18</v>
      </c>
    </row>
    <row r="8673" spans="1:11" x14ac:dyDescent="0.25">
      <c r="A8673" s="7" t="s">
        <v>40852</v>
      </c>
      <c r="B8673" s="6">
        <v>0</v>
      </c>
      <c r="C8673" s="6">
        <v>0</v>
      </c>
      <c r="D8673" s="6">
        <v>0</v>
      </c>
      <c r="E8673" s="6">
        <v>0</v>
      </c>
      <c r="F8673" s="6">
        <v>0</v>
      </c>
      <c r="G8673" s="6">
        <v>1</v>
      </c>
      <c r="H8673" s="6" t="s">
        <v>34211</v>
      </c>
      <c r="I8673" s="6" t="s">
        <v>41259</v>
      </c>
      <c r="J8673" s="6" t="s">
        <v>34219</v>
      </c>
      <c r="K8673" s="6">
        <v>19</v>
      </c>
    </row>
    <row r="8674" spans="1:11" ht="25" x14ac:dyDescent="0.25">
      <c r="A8674" s="7" t="s">
        <v>35904</v>
      </c>
      <c r="B8674" s="6">
        <v>0</v>
      </c>
      <c r="C8674" s="6">
        <v>0</v>
      </c>
      <c r="D8674" s="6">
        <v>0</v>
      </c>
      <c r="E8674" s="6">
        <v>0</v>
      </c>
      <c r="F8674" s="6">
        <v>0</v>
      </c>
      <c r="G8674" s="6">
        <v>1</v>
      </c>
      <c r="H8674" s="6" t="s">
        <v>34211</v>
      </c>
      <c r="I8674" s="6" t="s">
        <v>41259</v>
      </c>
      <c r="J8674" s="6" t="s">
        <v>34219</v>
      </c>
      <c r="K8674" s="6">
        <v>20</v>
      </c>
    </row>
    <row r="8675" spans="1:11" ht="25" x14ac:dyDescent="0.25">
      <c r="A8675" s="7" t="s">
        <v>35905</v>
      </c>
      <c r="B8675" s="6">
        <v>0</v>
      </c>
      <c r="C8675" s="6">
        <v>0</v>
      </c>
      <c r="D8675" s="6">
        <v>0</v>
      </c>
      <c r="E8675" s="6">
        <v>0</v>
      </c>
      <c r="F8675" s="6">
        <v>0</v>
      </c>
      <c r="G8675" s="6">
        <v>1</v>
      </c>
      <c r="H8675" s="6" t="s">
        <v>34211</v>
      </c>
      <c r="I8675" s="6" t="s">
        <v>41259</v>
      </c>
      <c r="J8675" s="6" t="s">
        <v>34219</v>
      </c>
      <c r="K8675" s="6">
        <v>21</v>
      </c>
    </row>
    <row r="8676" spans="1:11" ht="37.5" x14ac:dyDescent="0.25">
      <c r="A8676" s="7" t="s">
        <v>35906</v>
      </c>
      <c r="B8676" s="6">
        <v>0</v>
      </c>
      <c r="C8676" s="6">
        <v>0</v>
      </c>
      <c r="D8676" s="6">
        <v>0</v>
      </c>
      <c r="E8676" s="6">
        <v>0</v>
      </c>
      <c r="F8676" s="6">
        <v>0</v>
      </c>
      <c r="G8676" s="6">
        <v>1</v>
      </c>
      <c r="H8676" s="6" t="s">
        <v>34211</v>
      </c>
      <c r="I8676" s="6" t="s">
        <v>41259</v>
      </c>
      <c r="J8676" s="6" t="s">
        <v>34219</v>
      </c>
      <c r="K8676" s="6">
        <v>22</v>
      </c>
    </row>
    <row r="8677" spans="1:11" x14ac:dyDescent="0.25">
      <c r="A8677" s="7" t="s">
        <v>35907</v>
      </c>
      <c r="B8677" s="6">
        <v>0</v>
      </c>
      <c r="C8677" s="6">
        <v>1</v>
      </c>
      <c r="D8677" s="6">
        <v>0</v>
      </c>
      <c r="E8677" s="6">
        <v>0</v>
      </c>
      <c r="F8677" s="6">
        <v>0</v>
      </c>
      <c r="G8677" s="6">
        <v>0</v>
      </c>
      <c r="H8677" s="6" t="s">
        <v>34207</v>
      </c>
      <c r="I8677" s="6" t="s">
        <v>41259</v>
      </c>
      <c r="J8677" s="6" t="s">
        <v>34219</v>
      </c>
      <c r="K8677" s="6">
        <v>23</v>
      </c>
    </row>
    <row r="8678" spans="1:11" ht="75" x14ac:dyDescent="0.25">
      <c r="A8678" s="7" t="s">
        <v>35908</v>
      </c>
      <c r="B8678" s="6">
        <v>0</v>
      </c>
      <c r="C8678" s="6">
        <v>1</v>
      </c>
      <c r="D8678" s="6">
        <v>0</v>
      </c>
      <c r="E8678" s="6">
        <v>0</v>
      </c>
      <c r="F8678" s="6">
        <v>0</v>
      </c>
      <c r="G8678" s="6">
        <v>0</v>
      </c>
      <c r="H8678" s="6" t="s">
        <v>34207</v>
      </c>
      <c r="I8678" s="6" t="s">
        <v>41259</v>
      </c>
      <c r="J8678" s="6" t="s">
        <v>34219</v>
      </c>
      <c r="K8678" s="6">
        <v>24</v>
      </c>
    </row>
    <row r="8679" spans="1:11" x14ac:dyDescent="0.25">
      <c r="A8679" s="7" t="s">
        <v>34344</v>
      </c>
      <c r="B8679" s="6">
        <v>0</v>
      </c>
      <c r="C8679" s="6">
        <v>0</v>
      </c>
      <c r="D8679" s="6">
        <v>1</v>
      </c>
      <c r="E8679" s="6">
        <v>0</v>
      </c>
      <c r="F8679" s="6">
        <v>0</v>
      </c>
      <c r="G8679" s="6">
        <v>0</v>
      </c>
      <c r="H8679" s="6" t="s">
        <v>34208</v>
      </c>
      <c r="I8679" s="6" t="s">
        <v>41259</v>
      </c>
      <c r="J8679" s="6" t="s">
        <v>34219</v>
      </c>
      <c r="K8679" s="6">
        <v>25</v>
      </c>
    </row>
    <row r="8680" spans="1:11" ht="75" x14ac:dyDescent="0.25">
      <c r="A8680" s="7" t="s">
        <v>35909</v>
      </c>
      <c r="B8680" s="6">
        <v>0</v>
      </c>
      <c r="C8680" s="6">
        <v>0</v>
      </c>
      <c r="D8680" s="6">
        <v>1</v>
      </c>
      <c r="E8680" s="6">
        <v>0</v>
      </c>
      <c r="F8680" s="6">
        <v>0</v>
      </c>
      <c r="G8680" s="6">
        <v>0</v>
      </c>
      <c r="H8680" s="6" t="s">
        <v>34208</v>
      </c>
      <c r="I8680" s="6" t="s">
        <v>41259</v>
      </c>
      <c r="J8680" s="6" t="s">
        <v>34219</v>
      </c>
      <c r="K8680" s="6">
        <v>26</v>
      </c>
    </row>
    <row r="8681" spans="1:11" x14ac:dyDescent="0.25">
      <c r="A8681" s="7" t="s">
        <v>35910</v>
      </c>
      <c r="B8681" s="6">
        <v>0</v>
      </c>
      <c r="C8681" s="6">
        <v>0</v>
      </c>
      <c r="D8681" s="6">
        <v>0</v>
      </c>
      <c r="E8681" s="6">
        <v>0</v>
      </c>
      <c r="F8681" s="6">
        <v>0</v>
      </c>
      <c r="G8681" s="6">
        <v>0</v>
      </c>
      <c r="H8681" s="6" t="s">
        <v>34217</v>
      </c>
      <c r="I8681" s="6" t="s">
        <v>41259</v>
      </c>
      <c r="J8681" s="6" t="s">
        <v>34219</v>
      </c>
      <c r="K8681" s="6">
        <v>27</v>
      </c>
    </row>
    <row r="8682" spans="1:11" ht="37.5" x14ac:dyDescent="0.25">
      <c r="A8682" s="7" t="s">
        <v>35911</v>
      </c>
      <c r="B8682" s="6">
        <v>0</v>
      </c>
      <c r="C8682" s="6">
        <v>0</v>
      </c>
      <c r="D8682" s="6">
        <v>0</v>
      </c>
      <c r="E8682" s="6">
        <v>0</v>
      </c>
      <c r="F8682" s="6">
        <v>0</v>
      </c>
      <c r="G8682" s="6">
        <v>0</v>
      </c>
      <c r="H8682" s="6" t="s">
        <v>34217</v>
      </c>
      <c r="I8682" s="6" t="s">
        <v>41259</v>
      </c>
      <c r="J8682" s="6" t="s">
        <v>34219</v>
      </c>
      <c r="K8682" s="6">
        <v>28</v>
      </c>
    </row>
    <row r="8683" spans="1:11" x14ac:dyDescent="0.25">
      <c r="A8683" s="7" t="s">
        <v>35912</v>
      </c>
      <c r="B8683" s="6">
        <v>0</v>
      </c>
      <c r="C8683" s="6">
        <v>0</v>
      </c>
      <c r="D8683" s="6">
        <v>0</v>
      </c>
      <c r="E8683" s="6">
        <v>0</v>
      </c>
      <c r="F8683" s="6">
        <v>0</v>
      </c>
      <c r="G8683" s="6">
        <v>0</v>
      </c>
      <c r="H8683" s="6" t="s">
        <v>34217</v>
      </c>
      <c r="I8683" s="6" t="s">
        <v>41259</v>
      </c>
      <c r="J8683" s="6" t="s">
        <v>34219</v>
      </c>
      <c r="K8683" s="6">
        <v>29</v>
      </c>
    </row>
    <row r="8684" spans="1:11" ht="25" x14ac:dyDescent="0.25">
      <c r="A8684" s="7" t="s">
        <v>35913</v>
      </c>
      <c r="B8684" s="6">
        <v>0</v>
      </c>
      <c r="C8684" s="6">
        <v>0</v>
      </c>
      <c r="D8684" s="6">
        <v>0</v>
      </c>
      <c r="E8684" s="6">
        <v>0</v>
      </c>
      <c r="F8684" s="6">
        <v>0</v>
      </c>
      <c r="G8684" s="6">
        <v>0</v>
      </c>
      <c r="H8684" s="6" t="s">
        <v>34217</v>
      </c>
      <c r="I8684" s="6" t="s">
        <v>41259</v>
      </c>
      <c r="J8684" s="6" t="s">
        <v>34219</v>
      </c>
      <c r="K8684" s="6">
        <v>30</v>
      </c>
    </row>
    <row r="8685" spans="1:11" ht="25" x14ac:dyDescent="0.25">
      <c r="A8685" s="7" t="s">
        <v>35914</v>
      </c>
      <c r="B8685" s="6">
        <v>0</v>
      </c>
      <c r="C8685" s="6">
        <v>0</v>
      </c>
      <c r="D8685" s="6">
        <v>0</v>
      </c>
      <c r="E8685" s="6">
        <v>0</v>
      </c>
      <c r="F8685" s="6">
        <v>0</v>
      </c>
      <c r="G8685" s="6">
        <v>0</v>
      </c>
      <c r="H8685" s="6" t="s">
        <v>34217</v>
      </c>
      <c r="I8685" s="6" t="s">
        <v>41259</v>
      </c>
      <c r="J8685" s="6" t="s">
        <v>34219</v>
      </c>
      <c r="K8685" s="6">
        <v>31</v>
      </c>
    </row>
    <row r="8686" spans="1:11" x14ac:dyDescent="0.25">
      <c r="A8686" s="7" t="s">
        <v>41260</v>
      </c>
      <c r="B8686" s="6">
        <v>0</v>
      </c>
      <c r="C8686" s="6">
        <v>0</v>
      </c>
      <c r="D8686" s="6">
        <v>0</v>
      </c>
      <c r="E8686" s="6">
        <v>0</v>
      </c>
      <c r="F8686" s="6">
        <v>0</v>
      </c>
      <c r="G8686" s="6">
        <v>0</v>
      </c>
      <c r="H8686" s="6" t="s">
        <v>34217</v>
      </c>
      <c r="I8686" s="6" t="s">
        <v>41261</v>
      </c>
      <c r="J8686" s="6" t="s">
        <v>34219</v>
      </c>
      <c r="K8686" s="6">
        <v>0</v>
      </c>
    </row>
    <row r="8687" spans="1:11" ht="87.5" x14ac:dyDescent="0.25">
      <c r="A8687" s="7" t="s">
        <v>41262</v>
      </c>
      <c r="B8687" s="6">
        <v>0</v>
      </c>
      <c r="C8687" s="6">
        <v>0</v>
      </c>
      <c r="D8687" s="6">
        <v>0</v>
      </c>
      <c r="E8687" s="6">
        <v>0</v>
      </c>
      <c r="F8687" s="6">
        <v>0</v>
      </c>
      <c r="G8687" s="6">
        <v>0</v>
      </c>
      <c r="H8687" s="6" t="s">
        <v>34217</v>
      </c>
      <c r="I8687" s="6" t="s">
        <v>41261</v>
      </c>
      <c r="J8687" s="6" t="s">
        <v>34219</v>
      </c>
      <c r="K8687" s="6">
        <v>1</v>
      </c>
    </row>
    <row r="8688" spans="1:11" x14ac:dyDescent="0.25">
      <c r="A8688" s="7" t="s">
        <v>41263</v>
      </c>
      <c r="B8688" s="6">
        <v>0</v>
      </c>
      <c r="C8688" s="6">
        <v>0</v>
      </c>
      <c r="D8688" s="6">
        <v>0</v>
      </c>
      <c r="E8688" s="6">
        <v>0</v>
      </c>
      <c r="F8688" s="6">
        <v>0</v>
      </c>
      <c r="G8688" s="6">
        <v>0</v>
      </c>
      <c r="H8688" s="6" t="s">
        <v>34217</v>
      </c>
      <c r="I8688" s="6" t="s">
        <v>41261</v>
      </c>
      <c r="J8688" s="6" t="s">
        <v>34219</v>
      </c>
      <c r="K8688" s="6">
        <v>2</v>
      </c>
    </row>
    <row r="8689" spans="1:11" x14ac:dyDescent="0.25">
      <c r="A8689" s="7" t="s">
        <v>41264</v>
      </c>
      <c r="B8689" s="6">
        <v>0</v>
      </c>
      <c r="C8689" s="6">
        <v>0</v>
      </c>
      <c r="D8689" s="6">
        <v>0</v>
      </c>
      <c r="E8689" s="6">
        <v>0</v>
      </c>
      <c r="F8689" s="6">
        <v>0</v>
      </c>
      <c r="G8689" s="6">
        <v>0</v>
      </c>
      <c r="H8689" s="6" t="s">
        <v>34217</v>
      </c>
      <c r="I8689" s="6" t="s">
        <v>41261</v>
      </c>
      <c r="J8689" s="6" t="s">
        <v>34219</v>
      </c>
      <c r="K8689" s="6">
        <v>3</v>
      </c>
    </row>
    <row r="8690" spans="1:11" x14ac:dyDescent="0.25">
      <c r="A8690" s="7" t="s">
        <v>35676</v>
      </c>
      <c r="B8690" s="6">
        <v>0</v>
      </c>
      <c r="C8690" s="6">
        <v>0</v>
      </c>
      <c r="D8690" s="6">
        <v>0</v>
      </c>
      <c r="E8690" s="6">
        <v>0</v>
      </c>
      <c r="F8690" s="6">
        <v>0</v>
      </c>
      <c r="G8690" s="6">
        <v>0</v>
      </c>
      <c r="H8690" s="6" t="s">
        <v>34217</v>
      </c>
      <c r="I8690" s="6" t="s">
        <v>41261</v>
      </c>
      <c r="J8690" s="6" t="s">
        <v>34219</v>
      </c>
      <c r="K8690" s="6">
        <v>4</v>
      </c>
    </row>
    <row r="8691" spans="1:11" x14ac:dyDescent="0.25">
      <c r="A8691" s="7" t="s">
        <v>41265</v>
      </c>
      <c r="B8691" s="6">
        <v>0</v>
      </c>
      <c r="C8691" s="6">
        <v>0</v>
      </c>
      <c r="D8691" s="6">
        <v>0</v>
      </c>
      <c r="E8691" s="6">
        <v>0</v>
      </c>
      <c r="F8691" s="6">
        <v>0</v>
      </c>
      <c r="G8691" s="6">
        <v>0</v>
      </c>
      <c r="H8691" s="6" t="s">
        <v>34217</v>
      </c>
      <c r="I8691" s="6" t="s">
        <v>41261</v>
      </c>
      <c r="J8691" s="6" t="s">
        <v>34219</v>
      </c>
      <c r="K8691" s="6">
        <v>5</v>
      </c>
    </row>
    <row r="8692" spans="1:11" x14ac:dyDescent="0.25">
      <c r="A8692" s="7" t="s">
        <v>35214</v>
      </c>
      <c r="B8692" s="6">
        <v>0</v>
      </c>
      <c r="C8692" s="6">
        <v>0</v>
      </c>
      <c r="D8692" s="6">
        <v>0</v>
      </c>
      <c r="E8692" s="6">
        <v>0</v>
      </c>
      <c r="F8692" s="6">
        <v>0</v>
      </c>
      <c r="G8692" s="6">
        <v>0</v>
      </c>
      <c r="H8692" s="6" t="s">
        <v>34217</v>
      </c>
      <c r="I8692" s="6" t="s">
        <v>41261</v>
      </c>
      <c r="J8692" s="6" t="s">
        <v>34219</v>
      </c>
      <c r="K8692" s="6">
        <v>6</v>
      </c>
    </row>
    <row r="8693" spans="1:11" x14ac:dyDescent="0.25">
      <c r="A8693" s="7" t="s">
        <v>41266</v>
      </c>
      <c r="B8693" s="6">
        <v>0</v>
      </c>
      <c r="C8693" s="6">
        <v>0</v>
      </c>
      <c r="D8693" s="6">
        <v>0</v>
      </c>
      <c r="E8693" s="6">
        <v>0</v>
      </c>
      <c r="F8693" s="6">
        <v>0</v>
      </c>
      <c r="G8693" s="6">
        <v>0</v>
      </c>
      <c r="H8693" s="6" t="s">
        <v>34217</v>
      </c>
      <c r="I8693" s="6" t="s">
        <v>41261</v>
      </c>
      <c r="J8693" s="6" t="s">
        <v>34219</v>
      </c>
      <c r="K8693" s="6">
        <v>7</v>
      </c>
    </row>
    <row r="8694" spans="1:11" ht="37.5" x14ac:dyDescent="0.25">
      <c r="A8694" s="7" t="s">
        <v>41267</v>
      </c>
      <c r="B8694" s="6">
        <v>0</v>
      </c>
      <c r="C8694" s="6">
        <v>0</v>
      </c>
      <c r="D8694" s="6">
        <v>0</v>
      </c>
      <c r="E8694" s="6">
        <v>0</v>
      </c>
      <c r="F8694" s="6">
        <v>0</v>
      </c>
      <c r="G8694" s="6">
        <v>0</v>
      </c>
      <c r="H8694" s="6" t="s">
        <v>34217</v>
      </c>
      <c r="I8694" s="6" t="s">
        <v>41261</v>
      </c>
      <c r="J8694" s="6" t="s">
        <v>34219</v>
      </c>
      <c r="K8694" s="6">
        <v>8</v>
      </c>
    </row>
    <row r="8695" spans="1:11" x14ac:dyDescent="0.25">
      <c r="A8695" s="7" t="s">
        <v>41268</v>
      </c>
      <c r="B8695" s="6">
        <v>0</v>
      </c>
      <c r="C8695" s="6">
        <v>0</v>
      </c>
      <c r="D8695" s="6">
        <v>0</v>
      </c>
      <c r="E8695" s="6">
        <v>0</v>
      </c>
      <c r="F8695" s="6">
        <v>0</v>
      </c>
      <c r="G8695" s="6">
        <v>0</v>
      </c>
      <c r="H8695" s="6" t="s">
        <v>34217</v>
      </c>
      <c r="I8695" s="6" t="s">
        <v>41261</v>
      </c>
      <c r="J8695" s="6" t="s">
        <v>34219</v>
      </c>
      <c r="K8695" s="6">
        <v>9</v>
      </c>
    </row>
    <row r="8696" spans="1:11" x14ac:dyDescent="0.25">
      <c r="A8696" s="7" t="s">
        <v>41269</v>
      </c>
      <c r="B8696" s="6">
        <v>0</v>
      </c>
      <c r="C8696" s="6">
        <v>0</v>
      </c>
      <c r="D8696" s="6">
        <v>0</v>
      </c>
      <c r="E8696" s="6">
        <v>0</v>
      </c>
      <c r="F8696" s="6">
        <v>0</v>
      </c>
      <c r="G8696" s="6">
        <v>0</v>
      </c>
      <c r="H8696" s="6" t="s">
        <v>34217</v>
      </c>
      <c r="I8696" s="6" t="s">
        <v>41261</v>
      </c>
      <c r="J8696" s="6" t="s">
        <v>34219</v>
      </c>
      <c r="K8696" s="6">
        <v>10</v>
      </c>
    </row>
    <row r="8697" spans="1:11" ht="62.5" x14ac:dyDescent="0.25">
      <c r="A8697" s="7" t="s">
        <v>41270</v>
      </c>
      <c r="B8697" s="6">
        <v>0</v>
      </c>
      <c r="C8697" s="6">
        <v>0</v>
      </c>
      <c r="D8697" s="6">
        <v>0</v>
      </c>
      <c r="E8697" s="6">
        <v>0</v>
      </c>
      <c r="F8697" s="6">
        <v>0</v>
      </c>
      <c r="G8697" s="6">
        <v>0</v>
      </c>
      <c r="H8697" s="6" t="s">
        <v>34217</v>
      </c>
      <c r="I8697" s="6" t="s">
        <v>41261</v>
      </c>
      <c r="J8697" s="6" t="s">
        <v>34219</v>
      </c>
      <c r="K8697" s="6">
        <v>11</v>
      </c>
    </row>
    <row r="8698" spans="1:11" ht="112.5" x14ac:dyDescent="0.25">
      <c r="A8698" s="7" t="s">
        <v>41271</v>
      </c>
      <c r="B8698" s="6">
        <v>0</v>
      </c>
      <c r="C8698" s="6">
        <v>0</v>
      </c>
      <c r="D8698" s="6">
        <v>0</v>
      </c>
      <c r="E8698" s="6">
        <v>0</v>
      </c>
      <c r="F8698" s="6">
        <v>0</v>
      </c>
      <c r="G8698" s="6">
        <v>0</v>
      </c>
      <c r="H8698" s="6" t="s">
        <v>34217</v>
      </c>
      <c r="I8698" s="6" t="s">
        <v>41261</v>
      </c>
      <c r="J8698" s="6" t="s">
        <v>34219</v>
      </c>
      <c r="K8698" s="6">
        <v>12</v>
      </c>
    </row>
    <row r="8699" spans="1:11" ht="37.5" x14ac:dyDescent="0.25">
      <c r="A8699" s="7" t="s">
        <v>41272</v>
      </c>
      <c r="B8699" s="6">
        <v>0</v>
      </c>
      <c r="C8699" s="6">
        <v>0</v>
      </c>
      <c r="D8699" s="6">
        <v>0</v>
      </c>
      <c r="E8699" s="6">
        <v>0</v>
      </c>
      <c r="F8699" s="6">
        <v>0</v>
      </c>
      <c r="G8699" s="6">
        <v>0</v>
      </c>
      <c r="H8699" s="6" t="s">
        <v>34217</v>
      </c>
      <c r="I8699" s="6" t="s">
        <v>41261</v>
      </c>
      <c r="J8699" s="6" t="s">
        <v>34219</v>
      </c>
      <c r="K8699" s="6">
        <v>13</v>
      </c>
    </row>
    <row r="8700" spans="1:11" x14ac:dyDescent="0.25">
      <c r="A8700" s="7" t="s">
        <v>41273</v>
      </c>
      <c r="B8700" s="6">
        <v>0</v>
      </c>
      <c r="C8700" s="6">
        <v>0</v>
      </c>
      <c r="D8700" s="6">
        <v>0</v>
      </c>
      <c r="E8700" s="6">
        <v>0</v>
      </c>
      <c r="F8700" s="6">
        <v>0</v>
      </c>
      <c r="G8700" s="6">
        <v>0</v>
      </c>
      <c r="H8700" s="6" t="s">
        <v>34217</v>
      </c>
      <c r="I8700" s="6" t="s">
        <v>41261</v>
      </c>
      <c r="J8700" s="6" t="s">
        <v>34219</v>
      </c>
      <c r="K8700" s="6">
        <v>14</v>
      </c>
    </row>
    <row r="8701" spans="1:11" ht="37.5" x14ac:dyDescent="0.25">
      <c r="A8701" s="7" t="s">
        <v>41274</v>
      </c>
      <c r="B8701" s="6">
        <v>0</v>
      </c>
      <c r="C8701" s="6">
        <v>0</v>
      </c>
      <c r="D8701" s="6">
        <v>0</v>
      </c>
      <c r="E8701" s="6">
        <v>0</v>
      </c>
      <c r="F8701" s="6">
        <v>0</v>
      </c>
      <c r="G8701" s="6">
        <v>0</v>
      </c>
      <c r="H8701" s="6" t="s">
        <v>34217</v>
      </c>
      <c r="I8701" s="6" t="s">
        <v>41261</v>
      </c>
      <c r="J8701" s="6" t="s">
        <v>34219</v>
      </c>
      <c r="K8701" s="6">
        <v>15</v>
      </c>
    </row>
    <row r="8702" spans="1:11" ht="37.5" x14ac:dyDescent="0.25">
      <c r="A8702" s="7" t="s">
        <v>41275</v>
      </c>
      <c r="B8702" s="6">
        <v>0</v>
      </c>
      <c r="C8702" s="6">
        <v>0</v>
      </c>
      <c r="D8702" s="6">
        <v>0</v>
      </c>
      <c r="E8702" s="6">
        <v>0</v>
      </c>
      <c r="F8702" s="6">
        <v>0</v>
      </c>
      <c r="G8702" s="6">
        <v>0</v>
      </c>
      <c r="H8702" s="6" t="s">
        <v>34217</v>
      </c>
      <c r="I8702" s="6" t="s">
        <v>41261</v>
      </c>
      <c r="J8702" s="6" t="s">
        <v>34219</v>
      </c>
      <c r="K8702" s="6">
        <v>16</v>
      </c>
    </row>
    <row r="8703" spans="1:11" ht="37.5" x14ac:dyDescent="0.25">
      <c r="A8703" s="7" t="s">
        <v>41276</v>
      </c>
      <c r="B8703" s="6">
        <v>0</v>
      </c>
      <c r="C8703" s="6">
        <v>0</v>
      </c>
      <c r="D8703" s="6">
        <v>0</v>
      </c>
      <c r="E8703" s="6">
        <v>0</v>
      </c>
      <c r="F8703" s="6">
        <v>0</v>
      </c>
      <c r="G8703" s="6">
        <v>0</v>
      </c>
      <c r="H8703" s="6" t="s">
        <v>34217</v>
      </c>
      <c r="I8703" s="6" t="s">
        <v>41261</v>
      </c>
      <c r="J8703" s="6" t="s">
        <v>34219</v>
      </c>
      <c r="K8703" s="6">
        <v>17</v>
      </c>
    </row>
    <row r="8704" spans="1:11" ht="25" x14ac:dyDescent="0.25">
      <c r="A8704" s="7" t="s">
        <v>41277</v>
      </c>
      <c r="B8704" s="6">
        <v>0</v>
      </c>
      <c r="C8704" s="6">
        <v>0</v>
      </c>
      <c r="D8704" s="6">
        <v>0</v>
      </c>
      <c r="E8704" s="6">
        <v>0</v>
      </c>
      <c r="F8704" s="6">
        <v>0</v>
      </c>
      <c r="G8704" s="6">
        <v>0</v>
      </c>
      <c r="H8704" s="6" t="s">
        <v>34217</v>
      </c>
      <c r="I8704" s="6" t="s">
        <v>41261</v>
      </c>
      <c r="J8704" s="6" t="s">
        <v>34219</v>
      </c>
      <c r="K8704" s="6">
        <v>18</v>
      </c>
    </row>
    <row r="8705" spans="1:11" ht="50" x14ac:dyDescent="0.25">
      <c r="A8705" s="7" t="s">
        <v>41278</v>
      </c>
      <c r="B8705" s="6">
        <v>0</v>
      </c>
      <c r="C8705" s="6">
        <v>0</v>
      </c>
      <c r="D8705" s="6">
        <v>0</v>
      </c>
      <c r="E8705" s="6">
        <v>0</v>
      </c>
      <c r="F8705" s="6">
        <v>0</v>
      </c>
      <c r="G8705" s="6">
        <v>0</v>
      </c>
      <c r="H8705" s="6" t="s">
        <v>34217</v>
      </c>
      <c r="I8705" s="6" t="s">
        <v>41261</v>
      </c>
      <c r="J8705" s="6" t="s">
        <v>34219</v>
      </c>
      <c r="K8705" s="6">
        <v>19</v>
      </c>
    </row>
    <row r="8706" spans="1:11" x14ac:dyDescent="0.25">
      <c r="A8706" s="7" t="s">
        <v>41279</v>
      </c>
      <c r="B8706" s="6">
        <v>0</v>
      </c>
      <c r="C8706" s="6">
        <v>0</v>
      </c>
      <c r="D8706" s="6">
        <v>0</v>
      </c>
      <c r="E8706" s="6">
        <v>0</v>
      </c>
      <c r="F8706" s="6">
        <v>0</v>
      </c>
      <c r="G8706" s="6">
        <v>0</v>
      </c>
      <c r="H8706" s="6" t="s">
        <v>34217</v>
      </c>
      <c r="I8706" s="6" t="s">
        <v>41261</v>
      </c>
      <c r="J8706" s="6" t="s">
        <v>34219</v>
      </c>
      <c r="K8706" s="6">
        <v>20</v>
      </c>
    </row>
    <row r="8707" spans="1:11" ht="37.5" x14ac:dyDescent="0.25">
      <c r="A8707" s="7" t="s">
        <v>41280</v>
      </c>
      <c r="B8707" s="6">
        <v>0</v>
      </c>
      <c r="C8707" s="6">
        <v>0</v>
      </c>
      <c r="D8707" s="6">
        <v>0</v>
      </c>
      <c r="E8707" s="6">
        <v>0</v>
      </c>
      <c r="F8707" s="6">
        <v>0</v>
      </c>
      <c r="G8707" s="6">
        <v>0</v>
      </c>
      <c r="H8707" s="6" t="s">
        <v>34217</v>
      </c>
      <c r="I8707" s="6" t="s">
        <v>41261</v>
      </c>
      <c r="J8707" s="6" t="s">
        <v>34219</v>
      </c>
      <c r="K8707" s="6">
        <v>21</v>
      </c>
    </row>
    <row r="8708" spans="1:11" ht="62.5" x14ac:dyDescent="0.25">
      <c r="A8708" s="7" t="s">
        <v>41281</v>
      </c>
      <c r="B8708" s="6">
        <v>0</v>
      </c>
      <c r="C8708" s="6">
        <v>0</v>
      </c>
      <c r="D8708" s="6">
        <v>0</v>
      </c>
      <c r="E8708" s="6">
        <v>0</v>
      </c>
      <c r="F8708" s="6">
        <v>0</v>
      </c>
      <c r="G8708" s="6">
        <v>0</v>
      </c>
      <c r="H8708" s="6" t="s">
        <v>34217</v>
      </c>
      <c r="I8708" s="6" t="s">
        <v>41261</v>
      </c>
      <c r="J8708" s="6" t="s">
        <v>34219</v>
      </c>
      <c r="K8708" s="6">
        <v>22</v>
      </c>
    </row>
    <row r="8709" spans="1:11" x14ac:dyDescent="0.25">
      <c r="A8709" s="7" t="s">
        <v>35220</v>
      </c>
      <c r="B8709" s="6">
        <v>0</v>
      </c>
      <c r="C8709" s="6">
        <v>0</v>
      </c>
      <c r="D8709" s="6">
        <v>0</v>
      </c>
      <c r="E8709" s="6">
        <v>0</v>
      </c>
      <c r="F8709" s="6">
        <v>0</v>
      </c>
      <c r="G8709" s="6">
        <v>0</v>
      </c>
      <c r="H8709" s="6" t="s">
        <v>34217</v>
      </c>
      <c r="I8709" s="6" t="s">
        <v>41261</v>
      </c>
      <c r="J8709" s="6" t="s">
        <v>34219</v>
      </c>
      <c r="K8709" s="6">
        <v>23</v>
      </c>
    </row>
    <row r="8710" spans="1:11" ht="37.5" x14ac:dyDescent="0.25">
      <c r="A8710" s="7" t="s">
        <v>41282</v>
      </c>
      <c r="B8710" s="6">
        <v>0</v>
      </c>
      <c r="C8710" s="6">
        <v>0</v>
      </c>
      <c r="D8710" s="6">
        <v>0</v>
      </c>
      <c r="E8710" s="6">
        <v>0</v>
      </c>
      <c r="F8710" s="6">
        <v>0</v>
      </c>
      <c r="G8710" s="6">
        <v>0</v>
      </c>
      <c r="H8710" s="6" t="s">
        <v>34217</v>
      </c>
      <c r="I8710" s="6" t="s">
        <v>41261</v>
      </c>
      <c r="J8710" s="6" t="s">
        <v>34219</v>
      </c>
      <c r="K8710" s="6">
        <v>24</v>
      </c>
    </row>
    <row r="8711" spans="1:11" ht="62.5" x14ac:dyDescent="0.25">
      <c r="A8711" s="7" t="s">
        <v>41283</v>
      </c>
      <c r="B8711" s="6">
        <v>0</v>
      </c>
      <c r="C8711" s="6">
        <v>0</v>
      </c>
      <c r="D8711" s="6">
        <v>0</v>
      </c>
      <c r="E8711" s="6">
        <v>0</v>
      </c>
      <c r="F8711" s="6">
        <v>0</v>
      </c>
      <c r="G8711" s="6">
        <v>0</v>
      </c>
      <c r="H8711" s="6" t="s">
        <v>34217</v>
      </c>
      <c r="I8711" s="6" t="s">
        <v>41261</v>
      </c>
      <c r="J8711" s="6" t="s">
        <v>34219</v>
      </c>
      <c r="K8711" s="6">
        <v>25</v>
      </c>
    </row>
    <row r="8712" spans="1:11" ht="137.5" x14ac:dyDescent="0.25">
      <c r="A8712" s="7" t="s">
        <v>41284</v>
      </c>
      <c r="B8712" s="6">
        <v>0</v>
      </c>
      <c r="C8712" s="6">
        <v>0</v>
      </c>
      <c r="D8712" s="6">
        <v>0</v>
      </c>
      <c r="E8712" s="6">
        <v>0</v>
      </c>
      <c r="F8712" s="6">
        <v>0</v>
      </c>
      <c r="G8712" s="6">
        <v>0</v>
      </c>
      <c r="H8712" s="6" t="s">
        <v>34217</v>
      </c>
      <c r="I8712" s="6" t="s">
        <v>41261</v>
      </c>
      <c r="J8712" s="6" t="s">
        <v>34219</v>
      </c>
      <c r="K8712" s="6">
        <v>26</v>
      </c>
    </row>
    <row r="8713" spans="1:11" x14ac:dyDescent="0.25">
      <c r="A8713" s="7" t="s">
        <v>41285</v>
      </c>
      <c r="B8713" s="6">
        <v>0</v>
      </c>
      <c r="C8713" s="6">
        <v>0</v>
      </c>
      <c r="D8713" s="6">
        <v>0</v>
      </c>
      <c r="E8713" s="6">
        <v>0</v>
      </c>
      <c r="F8713" s="6">
        <v>0</v>
      </c>
      <c r="G8713" s="6">
        <v>0</v>
      </c>
      <c r="H8713" s="6" t="s">
        <v>34217</v>
      </c>
      <c r="I8713" s="6" t="s">
        <v>41261</v>
      </c>
      <c r="J8713" s="6" t="s">
        <v>34219</v>
      </c>
      <c r="K8713" s="6">
        <v>27</v>
      </c>
    </row>
    <row r="8714" spans="1:11" x14ac:dyDescent="0.25">
      <c r="A8714" s="7" t="s">
        <v>41286</v>
      </c>
      <c r="B8714" s="6">
        <v>0</v>
      </c>
      <c r="C8714" s="6">
        <v>0</v>
      </c>
      <c r="D8714" s="6">
        <v>0</v>
      </c>
      <c r="E8714" s="6">
        <v>0</v>
      </c>
      <c r="F8714" s="6">
        <v>0</v>
      </c>
      <c r="G8714" s="6">
        <v>0</v>
      </c>
      <c r="H8714" s="6" t="s">
        <v>34217</v>
      </c>
      <c r="I8714" s="6" t="s">
        <v>41261</v>
      </c>
      <c r="J8714" s="6" t="s">
        <v>34219</v>
      </c>
      <c r="K8714" s="6">
        <v>28</v>
      </c>
    </row>
    <row r="8715" spans="1:11" x14ac:dyDescent="0.25">
      <c r="A8715" s="7" t="s">
        <v>41287</v>
      </c>
      <c r="B8715" s="6">
        <v>0</v>
      </c>
      <c r="C8715" s="6">
        <v>0</v>
      </c>
      <c r="D8715" s="6">
        <v>0</v>
      </c>
      <c r="E8715" s="6">
        <v>0</v>
      </c>
      <c r="F8715" s="6">
        <v>0</v>
      </c>
      <c r="G8715" s="6">
        <v>0</v>
      </c>
      <c r="H8715" s="6" t="s">
        <v>34217</v>
      </c>
      <c r="I8715" s="6" t="s">
        <v>41261</v>
      </c>
      <c r="J8715" s="6" t="s">
        <v>34219</v>
      </c>
      <c r="K8715" s="6">
        <v>29</v>
      </c>
    </row>
    <row r="8716" spans="1:11" ht="37.5" x14ac:dyDescent="0.25">
      <c r="A8716" s="7" t="s">
        <v>41288</v>
      </c>
      <c r="B8716" s="6">
        <v>0</v>
      </c>
      <c r="C8716" s="6">
        <v>0</v>
      </c>
      <c r="D8716" s="6">
        <v>0</v>
      </c>
      <c r="E8716" s="6">
        <v>0</v>
      </c>
      <c r="F8716" s="6">
        <v>0</v>
      </c>
      <c r="G8716" s="6">
        <v>0</v>
      </c>
      <c r="H8716" s="6" t="s">
        <v>34217</v>
      </c>
      <c r="I8716" s="6" t="s">
        <v>41261</v>
      </c>
      <c r="J8716" s="6" t="s">
        <v>34219</v>
      </c>
      <c r="K8716" s="6">
        <v>30</v>
      </c>
    </row>
    <row r="8717" spans="1:11" ht="62.5" x14ac:dyDescent="0.25">
      <c r="A8717" s="7" t="s">
        <v>41289</v>
      </c>
      <c r="B8717" s="6">
        <v>0</v>
      </c>
      <c r="C8717" s="6">
        <v>0</v>
      </c>
      <c r="D8717" s="6">
        <v>0</v>
      </c>
      <c r="E8717" s="6">
        <v>0</v>
      </c>
      <c r="F8717" s="6">
        <v>0</v>
      </c>
      <c r="G8717" s="6">
        <v>0</v>
      </c>
      <c r="H8717" s="6" t="s">
        <v>34217</v>
      </c>
      <c r="I8717" s="6" t="s">
        <v>41261</v>
      </c>
      <c r="J8717" s="6" t="s">
        <v>34219</v>
      </c>
      <c r="K8717" s="6">
        <v>31</v>
      </c>
    </row>
    <row r="8718" spans="1:11" ht="37.5" x14ac:dyDescent="0.25">
      <c r="A8718" s="7" t="s">
        <v>41290</v>
      </c>
      <c r="B8718" s="6">
        <v>0</v>
      </c>
      <c r="C8718" s="6">
        <v>0</v>
      </c>
      <c r="D8718" s="6">
        <v>0</v>
      </c>
      <c r="E8718" s="6">
        <v>0</v>
      </c>
      <c r="F8718" s="6">
        <v>0</v>
      </c>
      <c r="G8718" s="6">
        <v>0</v>
      </c>
      <c r="H8718" s="6" t="s">
        <v>34217</v>
      </c>
      <c r="I8718" s="6" t="s">
        <v>41261</v>
      </c>
      <c r="J8718" s="6" t="s">
        <v>34219</v>
      </c>
      <c r="K8718" s="6">
        <v>32</v>
      </c>
    </row>
    <row r="8719" spans="1:11" ht="37.5" x14ac:dyDescent="0.25">
      <c r="A8719" s="7" t="s">
        <v>41291</v>
      </c>
      <c r="B8719" s="6">
        <v>0</v>
      </c>
      <c r="C8719" s="6">
        <v>0</v>
      </c>
      <c r="D8719" s="6">
        <v>0</v>
      </c>
      <c r="E8719" s="6">
        <v>0</v>
      </c>
      <c r="F8719" s="6">
        <v>0</v>
      </c>
      <c r="G8719" s="6">
        <v>0</v>
      </c>
      <c r="H8719" s="6" t="s">
        <v>34217</v>
      </c>
      <c r="I8719" s="6" t="s">
        <v>41261</v>
      </c>
      <c r="J8719" s="6" t="s">
        <v>34219</v>
      </c>
      <c r="K8719" s="6">
        <v>33</v>
      </c>
    </row>
    <row r="8720" spans="1:11" x14ac:dyDescent="0.25">
      <c r="A8720" s="7" t="s">
        <v>41292</v>
      </c>
      <c r="B8720" s="6">
        <v>0</v>
      </c>
      <c r="C8720" s="6">
        <v>0</v>
      </c>
      <c r="D8720" s="6">
        <v>0</v>
      </c>
      <c r="E8720" s="6">
        <v>0</v>
      </c>
      <c r="F8720" s="6">
        <v>0</v>
      </c>
      <c r="G8720" s="6">
        <v>0</v>
      </c>
      <c r="H8720" s="6" t="s">
        <v>34217</v>
      </c>
      <c r="I8720" s="6" t="s">
        <v>41261</v>
      </c>
      <c r="J8720" s="6" t="s">
        <v>34219</v>
      </c>
      <c r="K8720" s="6">
        <v>34</v>
      </c>
    </row>
    <row r="8721" spans="1:11" ht="50" x14ac:dyDescent="0.25">
      <c r="A8721" s="7" t="s">
        <v>41293</v>
      </c>
      <c r="B8721" s="6">
        <v>0</v>
      </c>
      <c r="C8721" s="6">
        <v>0</v>
      </c>
      <c r="D8721" s="6">
        <v>0</v>
      </c>
      <c r="E8721" s="6">
        <v>0</v>
      </c>
      <c r="F8721" s="6">
        <v>0</v>
      </c>
      <c r="G8721" s="6">
        <v>1</v>
      </c>
      <c r="H8721" s="6" t="s">
        <v>34211</v>
      </c>
      <c r="I8721" s="6" t="s">
        <v>41261</v>
      </c>
      <c r="J8721" s="6" t="s">
        <v>34219</v>
      </c>
      <c r="K8721" s="6">
        <v>35</v>
      </c>
    </row>
    <row r="8722" spans="1:11" x14ac:dyDescent="0.25">
      <c r="A8722" s="7" t="s">
        <v>41294</v>
      </c>
      <c r="B8722" s="6">
        <v>0</v>
      </c>
      <c r="C8722" s="6">
        <v>0</v>
      </c>
      <c r="D8722" s="6">
        <v>0</v>
      </c>
      <c r="E8722" s="6">
        <v>0</v>
      </c>
      <c r="F8722" s="6">
        <v>0</v>
      </c>
      <c r="G8722" s="6">
        <v>1</v>
      </c>
      <c r="H8722" s="6" t="s">
        <v>34211</v>
      </c>
      <c r="I8722" s="6" t="s">
        <v>41261</v>
      </c>
      <c r="J8722" s="6" t="s">
        <v>34219</v>
      </c>
      <c r="K8722" s="6">
        <v>36</v>
      </c>
    </row>
    <row r="8723" spans="1:11" ht="62.5" x14ac:dyDescent="0.25">
      <c r="A8723" s="7" t="s">
        <v>41295</v>
      </c>
      <c r="B8723" s="6">
        <v>0</v>
      </c>
      <c r="C8723" s="6">
        <v>0</v>
      </c>
      <c r="D8723" s="6">
        <v>0</v>
      </c>
      <c r="E8723" s="6">
        <v>0</v>
      </c>
      <c r="F8723" s="6">
        <v>0</v>
      </c>
      <c r="G8723" s="6">
        <v>1</v>
      </c>
      <c r="H8723" s="6" t="s">
        <v>34211</v>
      </c>
      <c r="I8723" s="6" t="s">
        <v>41261</v>
      </c>
      <c r="J8723" s="6" t="s">
        <v>34219</v>
      </c>
      <c r="K8723" s="6">
        <v>37</v>
      </c>
    </row>
    <row r="8724" spans="1:11" ht="62.5" x14ac:dyDescent="0.25">
      <c r="A8724" s="7" t="s">
        <v>41296</v>
      </c>
      <c r="B8724" s="6">
        <v>1</v>
      </c>
      <c r="C8724" s="6">
        <v>0</v>
      </c>
      <c r="D8724" s="6">
        <v>0</v>
      </c>
      <c r="E8724" s="6">
        <v>0</v>
      </c>
      <c r="F8724" s="6">
        <v>0</v>
      </c>
      <c r="G8724" s="6">
        <v>0</v>
      </c>
      <c r="H8724" s="6" t="s">
        <v>34206</v>
      </c>
      <c r="I8724" s="6" t="s">
        <v>41261</v>
      </c>
      <c r="J8724" s="6" t="s">
        <v>34219</v>
      </c>
      <c r="K8724" s="6">
        <v>38</v>
      </c>
    </row>
    <row r="8725" spans="1:11" ht="112.5" x14ac:dyDescent="0.25">
      <c r="A8725" s="7" t="s">
        <v>41297</v>
      </c>
      <c r="B8725" s="6">
        <v>1</v>
      </c>
      <c r="C8725" s="6">
        <v>0</v>
      </c>
      <c r="D8725" s="6">
        <v>0</v>
      </c>
      <c r="E8725" s="6">
        <v>0</v>
      </c>
      <c r="F8725" s="6">
        <v>0</v>
      </c>
      <c r="G8725" s="6">
        <v>0</v>
      </c>
      <c r="H8725" s="6" t="s">
        <v>34206</v>
      </c>
      <c r="I8725" s="6" t="s">
        <v>41261</v>
      </c>
      <c r="J8725" s="6" t="s">
        <v>34219</v>
      </c>
      <c r="K8725" s="6">
        <v>39</v>
      </c>
    </row>
    <row r="8726" spans="1:11" ht="100" x14ac:dyDescent="0.25">
      <c r="A8726" s="7" t="s">
        <v>41298</v>
      </c>
      <c r="B8726" s="6">
        <v>1</v>
      </c>
      <c r="C8726" s="6">
        <v>0</v>
      </c>
      <c r="D8726" s="6">
        <v>0</v>
      </c>
      <c r="E8726" s="6">
        <v>0</v>
      </c>
      <c r="F8726" s="6">
        <v>0</v>
      </c>
      <c r="G8726" s="6">
        <v>0</v>
      </c>
      <c r="H8726" s="6" t="s">
        <v>34206</v>
      </c>
      <c r="I8726" s="6" t="s">
        <v>41261</v>
      </c>
      <c r="J8726" s="6" t="s">
        <v>34219</v>
      </c>
      <c r="K8726" s="6">
        <v>40</v>
      </c>
    </row>
    <row r="8727" spans="1:11" ht="62.5" x14ac:dyDescent="0.25">
      <c r="A8727" s="7" t="s">
        <v>41299</v>
      </c>
      <c r="B8727" s="6">
        <v>0</v>
      </c>
      <c r="C8727" s="6">
        <v>0</v>
      </c>
      <c r="D8727" s="6">
        <v>0</v>
      </c>
      <c r="E8727" s="6">
        <v>0</v>
      </c>
      <c r="F8727" s="6">
        <v>0</v>
      </c>
      <c r="G8727" s="6">
        <v>1</v>
      </c>
      <c r="H8727" s="6" t="s">
        <v>34211</v>
      </c>
      <c r="I8727" s="6" t="s">
        <v>41261</v>
      </c>
      <c r="J8727" s="6" t="s">
        <v>34219</v>
      </c>
      <c r="K8727" s="6">
        <v>41</v>
      </c>
    </row>
    <row r="8728" spans="1:11" x14ac:dyDescent="0.25">
      <c r="A8728" s="7" t="s">
        <v>41300</v>
      </c>
      <c r="B8728" s="6">
        <v>0</v>
      </c>
      <c r="C8728" s="6">
        <v>0</v>
      </c>
      <c r="D8728" s="6">
        <v>0</v>
      </c>
      <c r="E8728" s="6">
        <v>0</v>
      </c>
      <c r="F8728" s="6">
        <v>0</v>
      </c>
      <c r="G8728" s="6">
        <v>1</v>
      </c>
      <c r="H8728" s="6" t="s">
        <v>34211</v>
      </c>
      <c r="I8728" s="6" t="s">
        <v>41261</v>
      </c>
      <c r="J8728" s="6" t="s">
        <v>34219</v>
      </c>
      <c r="K8728" s="6">
        <v>42</v>
      </c>
    </row>
    <row r="8729" spans="1:11" ht="37.5" x14ac:dyDescent="0.25">
      <c r="A8729" s="7" t="s">
        <v>41301</v>
      </c>
      <c r="B8729" s="6">
        <v>0</v>
      </c>
      <c r="C8729" s="6">
        <v>0</v>
      </c>
      <c r="D8729" s="6">
        <v>0</v>
      </c>
      <c r="E8729" s="6">
        <v>0</v>
      </c>
      <c r="F8729" s="6">
        <v>0</v>
      </c>
      <c r="G8729" s="6">
        <v>1</v>
      </c>
      <c r="H8729" s="6" t="s">
        <v>34211</v>
      </c>
      <c r="I8729" s="6" t="s">
        <v>41261</v>
      </c>
      <c r="J8729" s="6" t="s">
        <v>34219</v>
      </c>
      <c r="K8729" s="6">
        <v>43</v>
      </c>
    </row>
    <row r="8730" spans="1:11" x14ac:dyDescent="0.25">
      <c r="A8730" s="7" t="s">
        <v>41302</v>
      </c>
      <c r="B8730" s="6">
        <v>0</v>
      </c>
      <c r="C8730" s="6">
        <v>0</v>
      </c>
      <c r="D8730" s="6">
        <v>0</v>
      </c>
      <c r="E8730" s="6">
        <v>0</v>
      </c>
      <c r="F8730" s="6">
        <v>0</v>
      </c>
      <c r="G8730" s="6">
        <v>1</v>
      </c>
      <c r="H8730" s="6" t="s">
        <v>34211</v>
      </c>
      <c r="I8730" s="6" t="s">
        <v>41261</v>
      </c>
      <c r="J8730" s="6" t="s">
        <v>34219</v>
      </c>
      <c r="K8730" s="6">
        <v>44</v>
      </c>
    </row>
    <row r="8731" spans="1:11" ht="25" x14ac:dyDescent="0.25">
      <c r="A8731" s="7" t="s">
        <v>41303</v>
      </c>
      <c r="B8731" s="6">
        <v>0</v>
      </c>
      <c r="C8731" s="6">
        <v>0</v>
      </c>
      <c r="D8731" s="6">
        <v>0</v>
      </c>
      <c r="E8731" s="6">
        <v>0</v>
      </c>
      <c r="F8731" s="6">
        <v>0</v>
      </c>
      <c r="G8731" s="6">
        <v>1</v>
      </c>
      <c r="H8731" s="6" t="s">
        <v>34211</v>
      </c>
      <c r="I8731" s="6" t="s">
        <v>41261</v>
      </c>
      <c r="J8731" s="6" t="s">
        <v>34219</v>
      </c>
      <c r="K8731" s="6">
        <v>45</v>
      </c>
    </row>
    <row r="8732" spans="1:11" x14ac:dyDescent="0.25">
      <c r="A8732" s="7" t="s">
        <v>41304</v>
      </c>
      <c r="B8732" s="6">
        <v>0</v>
      </c>
      <c r="C8732" s="6">
        <v>0</v>
      </c>
      <c r="D8732" s="6">
        <v>0</v>
      </c>
      <c r="E8732" s="6">
        <v>0</v>
      </c>
      <c r="F8732" s="6">
        <v>0</v>
      </c>
      <c r="G8732" s="6">
        <v>1</v>
      </c>
      <c r="H8732" s="6" t="s">
        <v>34211</v>
      </c>
      <c r="I8732" s="6" t="s">
        <v>41261</v>
      </c>
      <c r="J8732" s="6" t="s">
        <v>34219</v>
      </c>
      <c r="K8732" s="6">
        <v>46</v>
      </c>
    </row>
    <row r="8733" spans="1:11" ht="25" x14ac:dyDescent="0.25">
      <c r="A8733" s="7" t="s">
        <v>41305</v>
      </c>
      <c r="B8733" s="6">
        <v>0</v>
      </c>
      <c r="C8733" s="6">
        <v>0</v>
      </c>
      <c r="D8733" s="6">
        <v>0</v>
      </c>
      <c r="E8733" s="6">
        <v>0</v>
      </c>
      <c r="F8733" s="6">
        <v>0</v>
      </c>
      <c r="G8733" s="6">
        <v>1</v>
      </c>
      <c r="H8733" s="6" t="s">
        <v>34211</v>
      </c>
      <c r="I8733" s="6" t="s">
        <v>41261</v>
      </c>
      <c r="J8733" s="6" t="s">
        <v>34219</v>
      </c>
      <c r="K8733" s="6">
        <v>47</v>
      </c>
    </row>
    <row r="8734" spans="1:11" ht="37.5" x14ac:dyDescent="0.25">
      <c r="A8734" s="7" t="s">
        <v>41306</v>
      </c>
      <c r="B8734" s="6">
        <v>0</v>
      </c>
      <c r="C8734" s="6">
        <v>0</v>
      </c>
      <c r="D8734" s="6">
        <v>0</v>
      </c>
      <c r="E8734" s="6">
        <v>0</v>
      </c>
      <c r="F8734" s="6">
        <v>0</v>
      </c>
      <c r="G8734" s="6">
        <v>1</v>
      </c>
      <c r="H8734" s="6" t="s">
        <v>34211</v>
      </c>
      <c r="I8734" s="6" t="s">
        <v>41261</v>
      </c>
      <c r="J8734" s="6" t="s">
        <v>34219</v>
      </c>
      <c r="K8734" s="6">
        <v>48</v>
      </c>
    </row>
    <row r="8735" spans="1:11" ht="50" x14ac:dyDescent="0.25">
      <c r="A8735" s="7" t="s">
        <v>41307</v>
      </c>
      <c r="B8735" s="6">
        <v>0</v>
      </c>
      <c r="C8735" s="6">
        <v>0</v>
      </c>
      <c r="D8735" s="6">
        <v>0</v>
      </c>
      <c r="E8735" s="6">
        <v>0</v>
      </c>
      <c r="F8735" s="6">
        <v>0</v>
      </c>
      <c r="G8735" s="6">
        <v>1</v>
      </c>
      <c r="H8735" s="6" t="s">
        <v>34211</v>
      </c>
      <c r="I8735" s="6" t="s">
        <v>41261</v>
      </c>
      <c r="J8735" s="6" t="s">
        <v>34219</v>
      </c>
      <c r="K8735" s="6">
        <v>49</v>
      </c>
    </row>
    <row r="8736" spans="1:11" x14ac:dyDescent="0.25">
      <c r="A8736" s="7" t="s">
        <v>41308</v>
      </c>
      <c r="B8736" s="6">
        <v>0</v>
      </c>
      <c r="C8736" s="6">
        <v>0</v>
      </c>
      <c r="D8736" s="6">
        <v>0</v>
      </c>
      <c r="E8736" s="6">
        <v>0</v>
      </c>
      <c r="F8736" s="6">
        <v>0</v>
      </c>
      <c r="G8736" s="6">
        <v>1</v>
      </c>
      <c r="H8736" s="6" t="s">
        <v>34211</v>
      </c>
      <c r="I8736" s="6" t="s">
        <v>41261</v>
      </c>
      <c r="J8736" s="6" t="s">
        <v>34219</v>
      </c>
      <c r="K8736" s="6">
        <v>50</v>
      </c>
    </row>
    <row r="8737" spans="1:11" x14ac:dyDescent="0.25">
      <c r="A8737" s="7" t="s">
        <v>40848</v>
      </c>
      <c r="B8737" s="6">
        <v>0</v>
      </c>
      <c r="C8737" s="6">
        <v>0</v>
      </c>
      <c r="D8737" s="6">
        <v>0</v>
      </c>
      <c r="E8737" s="6">
        <v>0</v>
      </c>
      <c r="F8737" s="6">
        <v>0</v>
      </c>
      <c r="G8737" s="6">
        <v>1</v>
      </c>
      <c r="H8737" s="6" t="s">
        <v>34211</v>
      </c>
      <c r="I8737" s="6" t="s">
        <v>41261</v>
      </c>
      <c r="J8737" s="6" t="s">
        <v>34219</v>
      </c>
      <c r="K8737" s="6">
        <v>51</v>
      </c>
    </row>
    <row r="8738" spans="1:11" ht="137.5" x14ac:dyDescent="0.25">
      <c r="A8738" s="7" t="s">
        <v>41309</v>
      </c>
      <c r="B8738" s="6">
        <v>0</v>
      </c>
      <c r="C8738" s="6">
        <v>0</v>
      </c>
      <c r="D8738" s="6">
        <v>0</v>
      </c>
      <c r="E8738" s="6">
        <v>0</v>
      </c>
      <c r="F8738" s="6">
        <v>0</v>
      </c>
      <c r="G8738" s="6">
        <v>1</v>
      </c>
      <c r="H8738" s="6" t="s">
        <v>34211</v>
      </c>
      <c r="I8738" s="6" t="s">
        <v>41261</v>
      </c>
      <c r="J8738" s="6" t="s">
        <v>34219</v>
      </c>
      <c r="K8738" s="6">
        <v>52</v>
      </c>
    </row>
    <row r="8739" spans="1:11" ht="50" x14ac:dyDescent="0.25">
      <c r="A8739" s="7" t="s">
        <v>41310</v>
      </c>
      <c r="B8739" s="6">
        <v>0</v>
      </c>
      <c r="C8739" s="6">
        <v>0</v>
      </c>
      <c r="D8739" s="6">
        <v>0</v>
      </c>
      <c r="E8739" s="6">
        <v>0</v>
      </c>
      <c r="F8739" s="6">
        <v>0</v>
      </c>
      <c r="G8739" s="6">
        <v>1</v>
      </c>
      <c r="H8739" s="6" t="s">
        <v>34211</v>
      </c>
      <c r="I8739" s="6" t="s">
        <v>41261</v>
      </c>
      <c r="J8739" s="6" t="s">
        <v>34219</v>
      </c>
      <c r="K8739" s="6">
        <v>53</v>
      </c>
    </row>
    <row r="8740" spans="1:11" x14ac:dyDescent="0.25">
      <c r="A8740" s="7" t="s">
        <v>41311</v>
      </c>
      <c r="B8740" s="6">
        <v>0</v>
      </c>
      <c r="C8740" s="6">
        <v>0</v>
      </c>
      <c r="D8740" s="6">
        <v>1</v>
      </c>
      <c r="E8740" s="6">
        <v>0</v>
      </c>
      <c r="F8740" s="6">
        <v>0</v>
      </c>
      <c r="G8740" s="6">
        <v>0</v>
      </c>
      <c r="H8740" s="6" t="s">
        <v>34208</v>
      </c>
      <c r="I8740" s="6" t="s">
        <v>41261</v>
      </c>
      <c r="J8740" s="6" t="s">
        <v>34219</v>
      </c>
      <c r="K8740" s="6">
        <v>54</v>
      </c>
    </row>
    <row r="8741" spans="1:11" x14ac:dyDescent="0.25">
      <c r="A8741" s="7" t="s">
        <v>41312</v>
      </c>
      <c r="B8741" s="6">
        <v>0</v>
      </c>
      <c r="C8741" s="6">
        <v>0</v>
      </c>
      <c r="D8741" s="6">
        <v>1</v>
      </c>
      <c r="E8741" s="6">
        <v>0</v>
      </c>
      <c r="F8741" s="6">
        <v>0</v>
      </c>
      <c r="G8741" s="6">
        <v>0</v>
      </c>
      <c r="H8741" s="6" t="s">
        <v>34208</v>
      </c>
      <c r="I8741" s="6" t="s">
        <v>41261</v>
      </c>
      <c r="J8741" s="6" t="s">
        <v>34219</v>
      </c>
      <c r="K8741" s="6">
        <v>55</v>
      </c>
    </row>
    <row r="8742" spans="1:11" x14ac:dyDescent="0.25">
      <c r="A8742" s="7" t="s">
        <v>41313</v>
      </c>
      <c r="B8742" s="6">
        <v>0</v>
      </c>
      <c r="C8742" s="6">
        <v>0</v>
      </c>
      <c r="D8742" s="6">
        <v>0</v>
      </c>
      <c r="E8742" s="6">
        <v>0</v>
      </c>
      <c r="F8742" s="6">
        <v>0</v>
      </c>
      <c r="G8742" s="6">
        <v>0</v>
      </c>
      <c r="H8742" s="6" t="s">
        <v>34217</v>
      </c>
      <c r="I8742" s="6" t="s">
        <v>41314</v>
      </c>
      <c r="J8742" s="6" t="s">
        <v>34219</v>
      </c>
      <c r="K8742" s="6">
        <v>0</v>
      </c>
    </row>
    <row r="8743" spans="1:11" ht="62.5" x14ac:dyDescent="0.25">
      <c r="A8743" s="7" t="s">
        <v>41315</v>
      </c>
      <c r="B8743" s="6">
        <v>0</v>
      </c>
      <c r="C8743" s="6">
        <v>0</v>
      </c>
      <c r="D8743" s="6">
        <v>0</v>
      </c>
      <c r="E8743" s="6">
        <v>0</v>
      </c>
      <c r="F8743" s="6">
        <v>0</v>
      </c>
      <c r="G8743" s="6">
        <v>1</v>
      </c>
      <c r="H8743" s="6" t="s">
        <v>34211</v>
      </c>
      <c r="I8743" s="6" t="s">
        <v>41314</v>
      </c>
      <c r="J8743" s="6" t="s">
        <v>34219</v>
      </c>
      <c r="K8743" s="6">
        <v>1</v>
      </c>
    </row>
    <row r="8744" spans="1:11" x14ac:dyDescent="0.25">
      <c r="A8744" s="7" t="s">
        <v>41316</v>
      </c>
      <c r="B8744" s="6">
        <v>0</v>
      </c>
      <c r="C8744" s="6">
        <v>0</v>
      </c>
      <c r="D8744" s="6">
        <v>0</v>
      </c>
      <c r="E8744" s="6">
        <v>0</v>
      </c>
      <c r="F8744" s="6">
        <v>0</v>
      </c>
      <c r="G8744" s="6">
        <v>1</v>
      </c>
      <c r="H8744" s="6" t="s">
        <v>34211</v>
      </c>
      <c r="I8744" s="6" t="s">
        <v>41314</v>
      </c>
      <c r="J8744" s="6" t="s">
        <v>34219</v>
      </c>
      <c r="K8744" s="6">
        <v>2</v>
      </c>
    </row>
    <row r="8745" spans="1:11" ht="62.5" x14ac:dyDescent="0.25">
      <c r="A8745" s="7" t="s">
        <v>41317</v>
      </c>
      <c r="B8745" s="6">
        <v>0</v>
      </c>
      <c r="C8745" s="6">
        <v>0</v>
      </c>
      <c r="D8745" s="6">
        <v>0</v>
      </c>
      <c r="E8745" s="6">
        <v>0</v>
      </c>
      <c r="F8745" s="6">
        <v>0</v>
      </c>
      <c r="G8745" s="6">
        <v>1</v>
      </c>
      <c r="H8745" s="6" t="s">
        <v>34211</v>
      </c>
      <c r="I8745" s="6" t="s">
        <v>41314</v>
      </c>
      <c r="J8745" s="6" t="s">
        <v>34219</v>
      </c>
      <c r="K8745" s="6">
        <v>3</v>
      </c>
    </row>
    <row r="8746" spans="1:11" ht="75" x14ac:dyDescent="0.25">
      <c r="A8746" s="7" t="s">
        <v>41318</v>
      </c>
      <c r="B8746" s="6">
        <v>0</v>
      </c>
      <c r="C8746" s="6">
        <v>0</v>
      </c>
      <c r="D8746" s="6">
        <v>0</v>
      </c>
      <c r="E8746" s="6">
        <v>0</v>
      </c>
      <c r="F8746" s="6">
        <v>1</v>
      </c>
      <c r="G8746" s="6">
        <v>0</v>
      </c>
      <c r="H8746" s="6" t="s">
        <v>34210</v>
      </c>
      <c r="I8746" s="6" t="s">
        <v>41314</v>
      </c>
      <c r="J8746" s="6" t="s">
        <v>34219</v>
      </c>
      <c r="K8746" s="6">
        <v>4</v>
      </c>
    </row>
    <row r="8747" spans="1:11" ht="50" x14ac:dyDescent="0.25">
      <c r="A8747" s="7" t="s">
        <v>41319</v>
      </c>
      <c r="B8747" s="6">
        <v>0</v>
      </c>
      <c r="C8747" s="6">
        <v>0</v>
      </c>
      <c r="D8747" s="6">
        <v>0</v>
      </c>
      <c r="E8747" s="6">
        <v>0</v>
      </c>
      <c r="F8747" s="6">
        <v>0</v>
      </c>
      <c r="G8747" s="6">
        <v>1</v>
      </c>
      <c r="H8747" s="6" t="s">
        <v>34211</v>
      </c>
      <c r="I8747" s="6" t="s">
        <v>41314</v>
      </c>
      <c r="J8747" s="6" t="s">
        <v>34219</v>
      </c>
      <c r="K8747" s="6">
        <v>5</v>
      </c>
    </row>
    <row r="8748" spans="1:11" ht="112.5" x14ac:dyDescent="0.25">
      <c r="A8748" s="7" t="s">
        <v>41320</v>
      </c>
      <c r="B8748" s="6">
        <v>0</v>
      </c>
      <c r="C8748" s="6">
        <v>0</v>
      </c>
      <c r="D8748" s="6">
        <v>0</v>
      </c>
      <c r="E8748" s="6">
        <v>0</v>
      </c>
      <c r="F8748" s="6">
        <v>0</v>
      </c>
      <c r="G8748" s="6">
        <v>1</v>
      </c>
      <c r="H8748" s="6" t="s">
        <v>34211</v>
      </c>
      <c r="I8748" s="6" t="s">
        <v>41314</v>
      </c>
      <c r="J8748" s="6" t="s">
        <v>34219</v>
      </c>
      <c r="K8748" s="6">
        <v>6</v>
      </c>
    </row>
    <row r="8749" spans="1:11" ht="87.5" x14ac:dyDescent="0.25">
      <c r="A8749" s="7" t="s">
        <v>41321</v>
      </c>
      <c r="B8749" s="6">
        <v>0</v>
      </c>
      <c r="C8749" s="6">
        <v>0</v>
      </c>
      <c r="D8749" s="6">
        <v>0</v>
      </c>
      <c r="E8749" s="6">
        <v>0</v>
      </c>
      <c r="F8749" s="6">
        <v>1</v>
      </c>
      <c r="G8749" s="6">
        <v>0</v>
      </c>
      <c r="H8749" s="6" t="s">
        <v>34210</v>
      </c>
      <c r="I8749" s="6" t="s">
        <v>41314</v>
      </c>
      <c r="J8749" s="6" t="s">
        <v>34219</v>
      </c>
      <c r="K8749" s="6">
        <v>7</v>
      </c>
    </row>
    <row r="8750" spans="1:11" ht="100" x14ac:dyDescent="0.25">
      <c r="A8750" s="7" t="s">
        <v>41322</v>
      </c>
      <c r="B8750" s="6">
        <v>0</v>
      </c>
      <c r="C8750" s="6">
        <v>0</v>
      </c>
      <c r="D8750" s="6">
        <v>0</v>
      </c>
      <c r="E8750" s="6">
        <v>0</v>
      </c>
      <c r="F8750" s="6">
        <v>0</v>
      </c>
      <c r="G8750" s="6">
        <v>1</v>
      </c>
      <c r="H8750" s="6" t="s">
        <v>34211</v>
      </c>
      <c r="I8750" s="6" t="s">
        <v>41314</v>
      </c>
      <c r="J8750" s="6" t="s">
        <v>34219</v>
      </c>
      <c r="K8750" s="6">
        <v>8</v>
      </c>
    </row>
    <row r="8751" spans="1:11" ht="62.5" x14ac:dyDescent="0.25">
      <c r="A8751" s="7" t="s">
        <v>41323</v>
      </c>
      <c r="B8751" s="6">
        <v>1</v>
      </c>
      <c r="C8751" s="6">
        <v>0</v>
      </c>
      <c r="D8751" s="6">
        <v>0</v>
      </c>
      <c r="E8751" s="6">
        <v>0</v>
      </c>
      <c r="F8751" s="6">
        <v>0</v>
      </c>
      <c r="G8751" s="6">
        <v>0</v>
      </c>
      <c r="H8751" s="6" t="s">
        <v>34206</v>
      </c>
      <c r="I8751" s="6" t="s">
        <v>41314</v>
      </c>
      <c r="J8751" s="6" t="s">
        <v>34219</v>
      </c>
      <c r="K8751" s="6">
        <v>9</v>
      </c>
    </row>
    <row r="8752" spans="1:11" ht="100" x14ac:dyDescent="0.25">
      <c r="A8752" s="7" t="s">
        <v>41324</v>
      </c>
      <c r="B8752" s="6">
        <v>0</v>
      </c>
      <c r="C8752" s="6">
        <v>0</v>
      </c>
      <c r="D8752" s="6">
        <v>0</v>
      </c>
      <c r="E8752" s="6">
        <v>0</v>
      </c>
      <c r="F8752" s="6">
        <v>0</v>
      </c>
      <c r="G8752" s="6">
        <v>0</v>
      </c>
      <c r="H8752" s="6" t="s">
        <v>34217</v>
      </c>
      <c r="I8752" s="6" t="s">
        <v>41314</v>
      </c>
      <c r="J8752" s="6" t="s">
        <v>34219</v>
      </c>
      <c r="K8752" s="6">
        <v>10</v>
      </c>
    </row>
    <row r="8753" spans="1:11" ht="37.5" x14ac:dyDescent="0.25">
      <c r="A8753" s="7" t="s">
        <v>41325</v>
      </c>
      <c r="B8753" s="6">
        <v>0</v>
      </c>
      <c r="C8753" s="6">
        <v>1</v>
      </c>
      <c r="D8753" s="6">
        <v>0</v>
      </c>
      <c r="E8753" s="6">
        <v>0</v>
      </c>
      <c r="F8753" s="6">
        <v>0</v>
      </c>
      <c r="G8753" s="6">
        <v>0</v>
      </c>
      <c r="H8753" s="6" t="s">
        <v>34207</v>
      </c>
      <c r="I8753" s="6" t="s">
        <v>41314</v>
      </c>
      <c r="J8753" s="6" t="s">
        <v>34219</v>
      </c>
      <c r="K8753" s="6">
        <v>11</v>
      </c>
    </row>
    <row r="8754" spans="1:11" x14ac:dyDescent="0.25">
      <c r="A8754" s="7" t="s">
        <v>41326</v>
      </c>
      <c r="B8754" s="6">
        <v>0</v>
      </c>
      <c r="C8754" s="6">
        <v>0</v>
      </c>
      <c r="D8754" s="6">
        <v>0</v>
      </c>
      <c r="E8754" s="6">
        <v>0</v>
      </c>
      <c r="F8754" s="6">
        <v>0</v>
      </c>
      <c r="G8754" s="6">
        <v>1</v>
      </c>
      <c r="H8754" s="6" t="s">
        <v>34211</v>
      </c>
      <c r="I8754" s="6" t="s">
        <v>41314</v>
      </c>
      <c r="J8754" s="6" t="s">
        <v>34219</v>
      </c>
      <c r="K8754" s="6">
        <v>12</v>
      </c>
    </row>
    <row r="8755" spans="1:11" ht="62.5" x14ac:dyDescent="0.25">
      <c r="A8755" s="7" t="s">
        <v>41327</v>
      </c>
      <c r="B8755" s="6">
        <v>0</v>
      </c>
      <c r="C8755" s="6">
        <v>0</v>
      </c>
      <c r="D8755" s="6">
        <v>0</v>
      </c>
      <c r="E8755" s="6">
        <v>0</v>
      </c>
      <c r="F8755" s="6">
        <v>0</v>
      </c>
      <c r="G8755" s="6">
        <v>1</v>
      </c>
      <c r="H8755" s="6" t="s">
        <v>34211</v>
      </c>
      <c r="I8755" s="6" t="s">
        <v>41314</v>
      </c>
      <c r="J8755" s="6" t="s">
        <v>34219</v>
      </c>
      <c r="K8755" s="6">
        <v>13</v>
      </c>
    </row>
    <row r="8756" spans="1:11" ht="100" x14ac:dyDescent="0.25">
      <c r="A8756" s="7" t="s">
        <v>41328</v>
      </c>
      <c r="B8756" s="6">
        <v>0</v>
      </c>
      <c r="C8756" s="6">
        <v>0</v>
      </c>
      <c r="D8756" s="6">
        <v>0</v>
      </c>
      <c r="E8756" s="6">
        <v>0</v>
      </c>
      <c r="F8756" s="6">
        <v>0</v>
      </c>
      <c r="G8756" s="6">
        <v>1</v>
      </c>
      <c r="H8756" s="6" t="s">
        <v>34211</v>
      </c>
      <c r="I8756" s="6" t="s">
        <v>41314</v>
      </c>
      <c r="J8756" s="6" t="s">
        <v>34219</v>
      </c>
      <c r="K8756" s="6">
        <v>14</v>
      </c>
    </row>
    <row r="8757" spans="1:11" x14ac:dyDescent="0.25">
      <c r="A8757" s="7" t="s">
        <v>41329</v>
      </c>
      <c r="B8757" s="6">
        <v>0</v>
      </c>
      <c r="C8757" s="6">
        <v>0</v>
      </c>
      <c r="D8757" s="6">
        <v>0</v>
      </c>
      <c r="E8757" s="6">
        <v>0</v>
      </c>
      <c r="F8757" s="6">
        <v>0</v>
      </c>
      <c r="G8757" s="6">
        <v>1</v>
      </c>
      <c r="H8757" s="6" t="s">
        <v>34211</v>
      </c>
      <c r="I8757" s="6" t="s">
        <v>41314</v>
      </c>
      <c r="J8757" s="6" t="s">
        <v>34219</v>
      </c>
      <c r="K8757" s="6">
        <v>15</v>
      </c>
    </row>
    <row r="8758" spans="1:11" ht="62.5" x14ac:dyDescent="0.25">
      <c r="A8758" s="7" t="s">
        <v>41330</v>
      </c>
      <c r="B8758" s="6">
        <v>0</v>
      </c>
      <c r="C8758" s="6">
        <v>0</v>
      </c>
      <c r="D8758" s="6">
        <v>0</v>
      </c>
      <c r="E8758" s="6">
        <v>0</v>
      </c>
      <c r="F8758" s="6">
        <v>0</v>
      </c>
      <c r="G8758" s="6">
        <v>1</v>
      </c>
      <c r="H8758" s="6" t="s">
        <v>34211</v>
      </c>
      <c r="I8758" s="6" t="s">
        <v>41314</v>
      </c>
      <c r="J8758" s="6" t="s">
        <v>34219</v>
      </c>
      <c r="K8758" s="6">
        <v>16</v>
      </c>
    </row>
    <row r="8759" spans="1:11" ht="37.5" x14ac:dyDescent="0.25">
      <c r="A8759" s="7" t="s">
        <v>41331</v>
      </c>
      <c r="B8759" s="6">
        <v>0</v>
      </c>
      <c r="C8759" s="6">
        <v>0</v>
      </c>
      <c r="D8759" s="6">
        <v>0</v>
      </c>
      <c r="E8759" s="6">
        <v>0</v>
      </c>
      <c r="F8759" s="6">
        <v>0</v>
      </c>
      <c r="G8759" s="6">
        <v>1</v>
      </c>
      <c r="H8759" s="6" t="s">
        <v>34211</v>
      </c>
      <c r="I8759" s="6" t="s">
        <v>41314</v>
      </c>
      <c r="J8759" s="6" t="s">
        <v>34219</v>
      </c>
      <c r="K8759" s="6">
        <v>17</v>
      </c>
    </row>
    <row r="8760" spans="1:11" ht="37.5" x14ac:dyDescent="0.25">
      <c r="A8760" s="7" t="s">
        <v>41332</v>
      </c>
      <c r="B8760" s="6">
        <v>0</v>
      </c>
      <c r="C8760" s="6">
        <v>0</v>
      </c>
      <c r="D8760" s="6">
        <v>0</v>
      </c>
      <c r="E8760" s="6">
        <v>0</v>
      </c>
      <c r="F8760" s="6">
        <v>0</v>
      </c>
      <c r="G8760" s="6">
        <v>1</v>
      </c>
      <c r="H8760" s="6" t="s">
        <v>34211</v>
      </c>
      <c r="I8760" s="6" t="s">
        <v>41314</v>
      </c>
      <c r="J8760" s="6" t="s">
        <v>34219</v>
      </c>
      <c r="K8760" s="6">
        <v>18</v>
      </c>
    </row>
    <row r="8761" spans="1:11" ht="37.5" x14ac:dyDescent="0.25">
      <c r="A8761" s="7" t="s">
        <v>41333</v>
      </c>
      <c r="B8761" s="6">
        <v>0</v>
      </c>
      <c r="C8761" s="6">
        <v>0</v>
      </c>
      <c r="D8761" s="6">
        <v>0</v>
      </c>
      <c r="E8761" s="6">
        <v>0</v>
      </c>
      <c r="F8761" s="6">
        <v>0</v>
      </c>
      <c r="G8761" s="6">
        <v>1</v>
      </c>
      <c r="H8761" s="6" t="s">
        <v>34211</v>
      </c>
      <c r="I8761" s="6" t="s">
        <v>41314</v>
      </c>
      <c r="J8761" s="6" t="s">
        <v>34219</v>
      </c>
      <c r="K8761" s="6">
        <v>19</v>
      </c>
    </row>
    <row r="8762" spans="1:11" x14ac:dyDescent="0.25">
      <c r="A8762" s="7" t="s">
        <v>41334</v>
      </c>
      <c r="B8762" s="6">
        <v>0</v>
      </c>
      <c r="C8762" s="6">
        <v>0</v>
      </c>
      <c r="D8762" s="6">
        <v>0</v>
      </c>
      <c r="E8762" s="6">
        <v>0</v>
      </c>
      <c r="F8762" s="6">
        <v>0</v>
      </c>
      <c r="G8762" s="6">
        <v>1</v>
      </c>
      <c r="H8762" s="6" t="s">
        <v>34211</v>
      </c>
      <c r="I8762" s="6" t="s">
        <v>41314</v>
      </c>
      <c r="J8762" s="6" t="s">
        <v>34219</v>
      </c>
      <c r="K8762" s="6">
        <v>20</v>
      </c>
    </row>
    <row r="8763" spans="1:11" ht="75" x14ac:dyDescent="0.25">
      <c r="A8763" s="7" t="s">
        <v>41335</v>
      </c>
      <c r="B8763" s="6">
        <v>0</v>
      </c>
      <c r="C8763" s="6">
        <v>0</v>
      </c>
      <c r="D8763" s="6">
        <v>0</v>
      </c>
      <c r="E8763" s="6">
        <v>0</v>
      </c>
      <c r="F8763" s="6">
        <v>0</v>
      </c>
      <c r="G8763" s="6">
        <v>1</v>
      </c>
      <c r="H8763" s="6" t="s">
        <v>34211</v>
      </c>
      <c r="I8763" s="6" t="s">
        <v>41314</v>
      </c>
      <c r="J8763" s="6" t="s">
        <v>34219</v>
      </c>
      <c r="K8763" s="6">
        <v>21</v>
      </c>
    </row>
    <row r="8764" spans="1:11" x14ac:dyDescent="0.25">
      <c r="A8764" s="7" t="s">
        <v>41336</v>
      </c>
      <c r="B8764" s="6">
        <v>0</v>
      </c>
      <c r="C8764" s="6">
        <v>0</v>
      </c>
      <c r="D8764" s="6">
        <v>0</v>
      </c>
      <c r="E8764" s="6">
        <v>0</v>
      </c>
      <c r="F8764" s="6">
        <v>0</v>
      </c>
      <c r="G8764" s="6">
        <v>0</v>
      </c>
      <c r="H8764" s="6" t="s">
        <v>34217</v>
      </c>
      <c r="I8764" s="6" t="s">
        <v>41337</v>
      </c>
      <c r="J8764" s="6" t="s">
        <v>34219</v>
      </c>
      <c r="K8764" s="6">
        <v>0</v>
      </c>
    </row>
    <row r="8765" spans="1:11" ht="62.5" x14ac:dyDescent="0.25">
      <c r="A8765" s="7" t="s">
        <v>41338</v>
      </c>
      <c r="B8765" s="6">
        <v>0</v>
      </c>
      <c r="C8765" s="6">
        <v>0</v>
      </c>
      <c r="D8765" s="6">
        <v>0</v>
      </c>
      <c r="E8765" s="6">
        <v>0</v>
      </c>
      <c r="F8765" s="6">
        <v>0</v>
      </c>
      <c r="G8765" s="6">
        <v>1</v>
      </c>
      <c r="H8765" s="6" t="s">
        <v>34211</v>
      </c>
      <c r="I8765" s="6" t="s">
        <v>41337</v>
      </c>
      <c r="J8765" s="6" t="s">
        <v>34219</v>
      </c>
      <c r="K8765" s="6">
        <v>1</v>
      </c>
    </row>
    <row r="8766" spans="1:11" x14ac:dyDescent="0.25">
      <c r="A8766" s="7" t="s">
        <v>41339</v>
      </c>
      <c r="B8766" s="6">
        <v>0</v>
      </c>
      <c r="C8766" s="6">
        <v>0</v>
      </c>
      <c r="D8766" s="6">
        <v>0</v>
      </c>
      <c r="E8766" s="6">
        <v>0</v>
      </c>
      <c r="F8766" s="6">
        <v>0</v>
      </c>
      <c r="G8766" s="6">
        <v>0</v>
      </c>
      <c r="H8766" s="6" t="s">
        <v>34217</v>
      </c>
      <c r="I8766" s="6" t="s">
        <v>41337</v>
      </c>
      <c r="J8766" s="6" t="s">
        <v>34219</v>
      </c>
      <c r="K8766" s="6">
        <v>2</v>
      </c>
    </row>
    <row r="8767" spans="1:11" ht="62.5" x14ac:dyDescent="0.25">
      <c r="A8767" s="7" t="s">
        <v>41340</v>
      </c>
      <c r="B8767" s="6">
        <v>0</v>
      </c>
      <c r="C8767" s="6">
        <v>0</v>
      </c>
      <c r="D8767" s="6">
        <v>0</v>
      </c>
      <c r="E8767" s="6">
        <v>0</v>
      </c>
      <c r="F8767" s="6">
        <v>0</v>
      </c>
      <c r="G8767" s="6">
        <v>0</v>
      </c>
      <c r="H8767" s="6" t="s">
        <v>34217</v>
      </c>
      <c r="I8767" s="6" t="s">
        <v>41337</v>
      </c>
      <c r="J8767" s="6" t="s">
        <v>34219</v>
      </c>
      <c r="K8767" s="6">
        <v>3</v>
      </c>
    </row>
    <row r="8768" spans="1:11" ht="37.5" x14ac:dyDescent="0.25">
      <c r="A8768" s="7" t="s">
        <v>41341</v>
      </c>
      <c r="B8768" s="6">
        <v>0</v>
      </c>
      <c r="C8768" s="6">
        <v>0</v>
      </c>
      <c r="D8768" s="6">
        <v>0</v>
      </c>
      <c r="E8768" s="6">
        <v>0</v>
      </c>
      <c r="F8768" s="6">
        <v>0</v>
      </c>
      <c r="G8768" s="6">
        <v>0</v>
      </c>
      <c r="H8768" s="6" t="s">
        <v>34217</v>
      </c>
      <c r="I8768" s="6" t="s">
        <v>41337</v>
      </c>
      <c r="J8768" s="6" t="s">
        <v>34219</v>
      </c>
      <c r="K8768" s="6">
        <v>4</v>
      </c>
    </row>
    <row r="8769" spans="1:11" ht="62.5" x14ac:dyDescent="0.25">
      <c r="A8769" s="7" t="s">
        <v>41342</v>
      </c>
      <c r="B8769" s="6">
        <v>0</v>
      </c>
      <c r="C8769" s="6">
        <v>0</v>
      </c>
      <c r="D8769" s="6">
        <v>0</v>
      </c>
      <c r="E8769" s="6">
        <v>0</v>
      </c>
      <c r="F8769" s="6">
        <v>0</v>
      </c>
      <c r="G8769" s="6">
        <v>0</v>
      </c>
      <c r="H8769" s="6" t="s">
        <v>34217</v>
      </c>
      <c r="I8769" s="6" t="s">
        <v>41337</v>
      </c>
      <c r="J8769" s="6" t="s">
        <v>34219</v>
      </c>
      <c r="K8769" s="6">
        <v>5</v>
      </c>
    </row>
    <row r="8770" spans="1:11" ht="62.5" x14ac:dyDescent="0.25">
      <c r="A8770" s="7" t="s">
        <v>41343</v>
      </c>
      <c r="B8770" s="6">
        <v>0</v>
      </c>
      <c r="C8770" s="6">
        <v>0</v>
      </c>
      <c r="D8770" s="6">
        <v>0</v>
      </c>
      <c r="E8770" s="6">
        <v>0</v>
      </c>
      <c r="F8770" s="6">
        <v>0</v>
      </c>
      <c r="G8770" s="6">
        <v>0</v>
      </c>
      <c r="H8770" s="6" t="s">
        <v>34217</v>
      </c>
      <c r="I8770" s="6" t="s">
        <v>41337</v>
      </c>
      <c r="J8770" s="6" t="s">
        <v>34219</v>
      </c>
      <c r="K8770" s="6">
        <v>6</v>
      </c>
    </row>
    <row r="8771" spans="1:11" x14ac:dyDescent="0.25">
      <c r="A8771" s="7" t="s">
        <v>41344</v>
      </c>
      <c r="B8771" s="6">
        <v>0</v>
      </c>
      <c r="C8771" s="6">
        <v>0</v>
      </c>
      <c r="D8771" s="6">
        <v>0</v>
      </c>
      <c r="E8771" s="6">
        <v>0</v>
      </c>
      <c r="F8771" s="6">
        <v>0</v>
      </c>
      <c r="G8771" s="6">
        <v>0</v>
      </c>
      <c r="H8771" s="6" t="s">
        <v>34217</v>
      </c>
      <c r="I8771" s="6" t="s">
        <v>41337</v>
      </c>
      <c r="J8771" s="6" t="s">
        <v>34219</v>
      </c>
      <c r="K8771" s="6">
        <v>7</v>
      </c>
    </row>
    <row r="8772" spans="1:11" ht="50" x14ac:dyDescent="0.25">
      <c r="A8772" s="7" t="s">
        <v>41345</v>
      </c>
      <c r="B8772" s="6">
        <v>0</v>
      </c>
      <c r="C8772" s="6">
        <v>0</v>
      </c>
      <c r="D8772" s="6">
        <v>0</v>
      </c>
      <c r="E8772" s="6">
        <v>0</v>
      </c>
      <c r="F8772" s="6">
        <v>0</v>
      </c>
      <c r="G8772" s="6">
        <v>1</v>
      </c>
      <c r="H8772" s="6" t="s">
        <v>34211</v>
      </c>
      <c r="I8772" s="6" t="s">
        <v>41337</v>
      </c>
      <c r="J8772" s="6" t="s">
        <v>34219</v>
      </c>
      <c r="K8772" s="6">
        <v>8</v>
      </c>
    </row>
    <row r="8773" spans="1:11" ht="50" x14ac:dyDescent="0.25">
      <c r="A8773" s="7" t="s">
        <v>41346</v>
      </c>
      <c r="B8773" s="6">
        <v>0</v>
      </c>
      <c r="C8773" s="6">
        <v>0</v>
      </c>
      <c r="D8773" s="6">
        <v>0</v>
      </c>
      <c r="E8773" s="6">
        <v>0</v>
      </c>
      <c r="F8773" s="6">
        <v>0</v>
      </c>
      <c r="G8773" s="6">
        <v>1</v>
      </c>
      <c r="H8773" s="6" t="s">
        <v>34211</v>
      </c>
      <c r="I8773" s="6" t="s">
        <v>41337</v>
      </c>
      <c r="J8773" s="6" t="s">
        <v>34219</v>
      </c>
      <c r="K8773" s="6">
        <v>9</v>
      </c>
    </row>
    <row r="8774" spans="1:11" ht="50" x14ac:dyDescent="0.25">
      <c r="A8774" s="7" t="s">
        <v>41347</v>
      </c>
      <c r="B8774" s="6">
        <v>0</v>
      </c>
      <c r="C8774" s="6">
        <v>0</v>
      </c>
      <c r="D8774" s="6">
        <v>0</v>
      </c>
      <c r="E8774" s="6">
        <v>0</v>
      </c>
      <c r="F8774" s="6">
        <v>0</v>
      </c>
      <c r="G8774" s="6">
        <v>1</v>
      </c>
      <c r="H8774" s="6" t="s">
        <v>34211</v>
      </c>
      <c r="I8774" s="6" t="s">
        <v>41337</v>
      </c>
      <c r="J8774" s="6" t="s">
        <v>34219</v>
      </c>
      <c r="K8774" s="6">
        <v>10</v>
      </c>
    </row>
    <row r="8775" spans="1:11" ht="37.5" x14ac:dyDescent="0.25">
      <c r="A8775" s="7" t="s">
        <v>41348</v>
      </c>
      <c r="B8775" s="6">
        <v>1</v>
      </c>
      <c r="C8775" s="6">
        <v>0</v>
      </c>
      <c r="D8775" s="6">
        <v>0</v>
      </c>
      <c r="E8775" s="6">
        <v>0</v>
      </c>
      <c r="F8775" s="6">
        <v>0</v>
      </c>
      <c r="G8775" s="6">
        <v>0</v>
      </c>
      <c r="H8775" s="6" t="s">
        <v>34206</v>
      </c>
      <c r="I8775" s="6" t="s">
        <v>41337</v>
      </c>
      <c r="J8775" s="6" t="s">
        <v>34219</v>
      </c>
      <c r="K8775" s="6">
        <v>11</v>
      </c>
    </row>
    <row r="8776" spans="1:11" x14ac:dyDescent="0.25">
      <c r="A8776" s="7" t="s">
        <v>41349</v>
      </c>
      <c r="B8776" s="6">
        <v>0</v>
      </c>
      <c r="C8776" s="6">
        <v>0</v>
      </c>
      <c r="D8776" s="6">
        <v>0</v>
      </c>
      <c r="E8776" s="6">
        <v>0</v>
      </c>
      <c r="F8776" s="6">
        <v>0</v>
      </c>
      <c r="G8776" s="6">
        <v>0</v>
      </c>
      <c r="H8776" s="6" t="s">
        <v>34217</v>
      </c>
      <c r="I8776" s="6" t="s">
        <v>41337</v>
      </c>
      <c r="J8776" s="6" t="s">
        <v>34219</v>
      </c>
      <c r="K8776" s="6">
        <v>12</v>
      </c>
    </row>
    <row r="8777" spans="1:11" ht="100" x14ac:dyDescent="0.25">
      <c r="A8777" s="7" t="s">
        <v>41350</v>
      </c>
      <c r="B8777" s="6">
        <v>0</v>
      </c>
      <c r="C8777" s="6">
        <v>1</v>
      </c>
      <c r="D8777" s="6">
        <v>0</v>
      </c>
      <c r="E8777" s="6">
        <v>0</v>
      </c>
      <c r="F8777" s="6">
        <v>0</v>
      </c>
      <c r="G8777" s="6">
        <v>0</v>
      </c>
      <c r="H8777" s="6" t="s">
        <v>34207</v>
      </c>
      <c r="I8777" s="6" t="s">
        <v>41337</v>
      </c>
      <c r="J8777" s="6" t="s">
        <v>34219</v>
      </c>
      <c r="K8777" s="6">
        <v>13</v>
      </c>
    </row>
    <row r="8778" spans="1:11" x14ac:dyDescent="0.25">
      <c r="A8778" s="7" t="s">
        <v>41351</v>
      </c>
      <c r="B8778" s="6">
        <v>0</v>
      </c>
      <c r="C8778" s="6">
        <v>1</v>
      </c>
      <c r="D8778" s="6">
        <v>0</v>
      </c>
      <c r="E8778" s="6">
        <v>0</v>
      </c>
      <c r="F8778" s="6">
        <v>0</v>
      </c>
      <c r="G8778" s="6">
        <v>0</v>
      </c>
      <c r="H8778" s="6" t="s">
        <v>34207</v>
      </c>
      <c r="I8778" s="6" t="s">
        <v>41337</v>
      </c>
      <c r="J8778" s="6" t="s">
        <v>34219</v>
      </c>
      <c r="K8778" s="6">
        <v>14</v>
      </c>
    </row>
    <row r="8779" spans="1:11" ht="25" x14ac:dyDescent="0.25">
      <c r="A8779" s="7" t="s">
        <v>41352</v>
      </c>
      <c r="B8779" s="6">
        <v>0</v>
      </c>
      <c r="C8779" s="6">
        <v>1</v>
      </c>
      <c r="D8779" s="6">
        <v>0</v>
      </c>
      <c r="E8779" s="6">
        <v>0</v>
      </c>
      <c r="F8779" s="6">
        <v>0</v>
      </c>
      <c r="G8779" s="6">
        <v>0</v>
      </c>
      <c r="H8779" s="6" t="s">
        <v>34207</v>
      </c>
      <c r="I8779" s="6" t="s">
        <v>41337</v>
      </c>
      <c r="J8779" s="6" t="s">
        <v>34219</v>
      </c>
      <c r="K8779" s="6">
        <v>15</v>
      </c>
    </row>
    <row r="8780" spans="1:11" x14ac:dyDescent="0.25">
      <c r="A8780" s="7" t="s">
        <v>41353</v>
      </c>
      <c r="B8780" s="6">
        <v>0</v>
      </c>
      <c r="C8780" s="6">
        <v>1</v>
      </c>
      <c r="D8780" s="6">
        <v>0</v>
      </c>
      <c r="E8780" s="6">
        <v>0</v>
      </c>
      <c r="F8780" s="6">
        <v>0</v>
      </c>
      <c r="G8780" s="6">
        <v>0</v>
      </c>
      <c r="H8780" s="6" t="s">
        <v>34207</v>
      </c>
      <c r="I8780" s="6" t="s">
        <v>41337</v>
      </c>
      <c r="J8780" s="6" t="s">
        <v>34219</v>
      </c>
      <c r="K8780" s="6">
        <v>16</v>
      </c>
    </row>
    <row r="8781" spans="1:11" ht="37.5" x14ac:dyDescent="0.25">
      <c r="A8781" s="7" t="s">
        <v>41354</v>
      </c>
      <c r="B8781" s="6">
        <v>0</v>
      </c>
      <c r="C8781" s="6">
        <v>1</v>
      </c>
      <c r="D8781" s="6">
        <v>0</v>
      </c>
      <c r="E8781" s="6">
        <v>0</v>
      </c>
      <c r="F8781" s="6">
        <v>0</v>
      </c>
      <c r="G8781" s="6">
        <v>0</v>
      </c>
      <c r="H8781" s="6" t="s">
        <v>34207</v>
      </c>
      <c r="I8781" s="6" t="s">
        <v>41337</v>
      </c>
      <c r="J8781" s="6" t="s">
        <v>34219</v>
      </c>
      <c r="K8781" s="6">
        <v>17</v>
      </c>
    </row>
    <row r="8782" spans="1:11" x14ac:dyDescent="0.25">
      <c r="A8782" s="7" t="s">
        <v>41355</v>
      </c>
      <c r="B8782" s="6">
        <v>0</v>
      </c>
      <c r="C8782" s="6">
        <v>0</v>
      </c>
      <c r="D8782" s="6">
        <v>0</v>
      </c>
      <c r="E8782" s="6">
        <v>0</v>
      </c>
      <c r="F8782" s="6">
        <v>0</v>
      </c>
      <c r="G8782" s="6">
        <v>0</v>
      </c>
      <c r="H8782" s="6" t="s">
        <v>34217</v>
      </c>
      <c r="I8782" s="6" t="s">
        <v>41337</v>
      </c>
      <c r="J8782" s="6" t="s">
        <v>34219</v>
      </c>
      <c r="K8782" s="6">
        <v>18</v>
      </c>
    </row>
    <row r="8783" spans="1:11" x14ac:dyDescent="0.25">
      <c r="A8783" s="7" t="s">
        <v>41356</v>
      </c>
      <c r="B8783" s="6">
        <v>0</v>
      </c>
      <c r="C8783" s="6">
        <v>0</v>
      </c>
      <c r="D8783" s="6">
        <v>0</v>
      </c>
      <c r="E8783" s="6">
        <v>0</v>
      </c>
      <c r="F8783" s="6">
        <v>0</v>
      </c>
      <c r="G8783" s="6">
        <v>1</v>
      </c>
      <c r="H8783" s="6" t="s">
        <v>34211</v>
      </c>
      <c r="I8783" s="6" t="s">
        <v>41337</v>
      </c>
      <c r="J8783" s="6" t="s">
        <v>34219</v>
      </c>
      <c r="K8783" s="6">
        <v>19</v>
      </c>
    </row>
    <row r="8784" spans="1:11" ht="25" x14ac:dyDescent="0.25">
      <c r="A8784" s="7" t="s">
        <v>41357</v>
      </c>
      <c r="B8784" s="6">
        <v>0</v>
      </c>
      <c r="C8784" s="6">
        <v>0</v>
      </c>
      <c r="D8784" s="6">
        <v>0</v>
      </c>
      <c r="E8784" s="6">
        <v>0</v>
      </c>
      <c r="F8784" s="6">
        <v>0</v>
      </c>
      <c r="G8784" s="6">
        <v>1</v>
      </c>
      <c r="H8784" s="6" t="s">
        <v>34211</v>
      </c>
      <c r="I8784" s="6" t="s">
        <v>41337</v>
      </c>
      <c r="J8784" s="6" t="s">
        <v>34219</v>
      </c>
      <c r="K8784" s="6">
        <v>20</v>
      </c>
    </row>
    <row r="8785" spans="1:11" ht="25" x14ac:dyDescent="0.25">
      <c r="A8785" s="7" t="s">
        <v>41358</v>
      </c>
      <c r="B8785" s="6">
        <v>0</v>
      </c>
      <c r="C8785" s="6">
        <v>0</v>
      </c>
      <c r="D8785" s="6">
        <v>0</v>
      </c>
      <c r="E8785" s="6">
        <v>0</v>
      </c>
      <c r="F8785" s="6">
        <v>0</v>
      </c>
      <c r="G8785" s="6">
        <v>1</v>
      </c>
      <c r="H8785" s="6" t="s">
        <v>34211</v>
      </c>
      <c r="I8785" s="6" t="s">
        <v>41337</v>
      </c>
      <c r="J8785" s="6" t="s">
        <v>34219</v>
      </c>
      <c r="K8785" s="6">
        <v>21</v>
      </c>
    </row>
    <row r="8786" spans="1:11" ht="50" x14ac:dyDescent="0.25">
      <c r="A8786" s="7" t="s">
        <v>41359</v>
      </c>
      <c r="B8786" s="6">
        <v>0</v>
      </c>
      <c r="C8786" s="6">
        <v>0</v>
      </c>
      <c r="D8786" s="6">
        <v>0</v>
      </c>
      <c r="E8786" s="6">
        <v>0</v>
      </c>
      <c r="F8786" s="6">
        <v>0</v>
      </c>
      <c r="G8786" s="6">
        <v>1</v>
      </c>
      <c r="H8786" s="6" t="s">
        <v>34211</v>
      </c>
      <c r="I8786" s="6" t="s">
        <v>41337</v>
      </c>
      <c r="J8786" s="6" t="s">
        <v>34219</v>
      </c>
      <c r="K8786" s="6">
        <v>22</v>
      </c>
    </row>
    <row r="8787" spans="1:11" x14ac:dyDescent="0.25">
      <c r="A8787" s="7" t="s">
        <v>35481</v>
      </c>
      <c r="B8787" s="6">
        <v>0</v>
      </c>
      <c r="C8787" s="6">
        <v>0</v>
      </c>
      <c r="D8787" s="6">
        <v>0</v>
      </c>
      <c r="E8787" s="6">
        <v>0</v>
      </c>
      <c r="F8787" s="6">
        <v>0</v>
      </c>
      <c r="G8787" s="6">
        <v>0</v>
      </c>
      <c r="H8787" s="6" t="s">
        <v>34217</v>
      </c>
      <c r="I8787" s="6" t="s">
        <v>41360</v>
      </c>
      <c r="J8787" s="6" t="s">
        <v>34219</v>
      </c>
      <c r="K8787" s="6">
        <v>0</v>
      </c>
    </row>
    <row r="8788" spans="1:11" ht="62.5" x14ac:dyDescent="0.25">
      <c r="A8788" s="7" t="s">
        <v>35885</v>
      </c>
      <c r="B8788" s="6">
        <v>0</v>
      </c>
      <c r="C8788" s="6">
        <v>0</v>
      </c>
      <c r="D8788" s="6">
        <v>0</v>
      </c>
      <c r="E8788" s="6">
        <v>0</v>
      </c>
      <c r="F8788" s="6">
        <v>0</v>
      </c>
      <c r="G8788" s="6">
        <v>0</v>
      </c>
      <c r="H8788" s="6" t="s">
        <v>34217</v>
      </c>
      <c r="I8788" s="6" t="s">
        <v>41360</v>
      </c>
      <c r="J8788" s="6" t="s">
        <v>34219</v>
      </c>
      <c r="K8788" s="6">
        <v>1</v>
      </c>
    </row>
    <row r="8789" spans="1:11" ht="50" x14ac:dyDescent="0.25">
      <c r="A8789" s="7" t="s">
        <v>35886</v>
      </c>
      <c r="B8789" s="6">
        <v>0</v>
      </c>
      <c r="C8789" s="6">
        <v>0</v>
      </c>
      <c r="D8789" s="6">
        <v>0</v>
      </c>
      <c r="E8789" s="6">
        <v>0</v>
      </c>
      <c r="F8789" s="6">
        <v>0</v>
      </c>
      <c r="G8789" s="6">
        <v>0</v>
      </c>
      <c r="H8789" s="6" t="s">
        <v>34217</v>
      </c>
      <c r="I8789" s="6" t="s">
        <v>41360</v>
      </c>
      <c r="J8789" s="6" t="s">
        <v>34219</v>
      </c>
      <c r="K8789" s="6">
        <v>2</v>
      </c>
    </row>
    <row r="8790" spans="1:11" x14ac:dyDescent="0.25">
      <c r="A8790" s="7" t="s">
        <v>35887</v>
      </c>
      <c r="B8790" s="6">
        <v>0</v>
      </c>
      <c r="C8790" s="6">
        <v>0</v>
      </c>
      <c r="D8790" s="6">
        <v>0</v>
      </c>
      <c r="E8790" s="6">
        <v>0</v>
      </c>
      <c r="F8790" s="6">
        <v>0</v>
      </c>
      <c r="G8790" s="6">
        <v>0</v>
      </c>
      <c r="H8790" s="6" t="s">
        <v>34217</v>
      </c>
      <c r="I8790" s="6" t="s">
        <v>41360</v>
      </c>
      <c r="J8790" s="6" t="s">
        <v>34219</v>
      </c>
      <c r="K8790" s="6">
        <v>3</v>
      </c>
    </row>
    <row r="8791" spans="1:11" ht="25" x14ac:dyDescent="0.25">
      <c r="A8791" s="7" t="s">
        <v>41361</v>
      </c>
      <c r="B8791" s="6">
        <v>0</v>
      </c>
      <c r="C8791" s="6">
        <v>0</v>
      </c>
      <c r="D8791" s="6">
        <v>0</v>
      </c>
      <c r="E8791" s="6">
        <v>0</v>
      </c>
      <c r="F8791" s="6">
        <v>0</v>
      </c>
      <c r="G8791" s="6">
        <v>0</v>
      </c>
      <c r="H8791" s="6" t="s">
        <v>34217</v>
      </c>
      <c r="I8791" s="6" t="s">
        <v>41360</v>
      </c>
      <c r="J8791" s="6" t="s">
        <v>34219</v>
      </c>
      <c r="K8791" s="6">
        <v>4</v>
      </c>
    </row>
    <row r="8792" spans="1:11" ht="87.5" x14ac:dyDescent="0.25">
      <c r="A8792" s="7" t="s">
        <v>41362</v>
      </c>
      <c r="B8792" s="6">
        <v>0</v>
      </c>
      <c r="C8792" s="6">
        <v>0</v>
      </c>
      <c r="D8792" s="6">
        <v>0</v>
      </c>
      <c r="E8792" s="6">
        <v>0</v>
      </c>
      <c r="F8792" s="6">
        <v>0</v>
      </c>
      <c r="G8792" s="6">
        <v>0</v>
      </c>
      <c r="H8792" s="6" t="s">
        <v>34217</v>
      </c>
      <c r="I8792" s="6" t="s">
        <v>41360</v>
      </c>
      <c r="J8792" s="6" t="s">
        <v>34219</v>
      </c>
      <c r="K8792" s="6">
        <v>5</v>
      </c>
    </row>
    <row r="8793" spans="1:11" ht="25" x14ac:dyDescent="0.25">
      <c r="A8793" s="7" t="s">
        <v>41363</v>
      </c>
      <c r="B8793" s="6">
        <v>0</v>
      </c>
      <c r="C8793" s="6">
        <v>0</v>
      </c>
      <c r="D8793" s="6">
        <v>0</v>
      </c>
      <c r="E8793" s="6">
        <v>0</v>
      </c>
      <c r="F8793" s="6">
        <v>0</v>
      </c>
      <c r="G8793" s="6">
        <v>0</v>
      </c>
      <c r="H8793" s="6" t="s">
        <v>34217</v>
      </c>
      <c r="I8793" s="6" t="s">
        <v>41360</v>
      </c>
      <c r="J8793" s="6" t="s">
        <v>34219</v>
      </c>
      <c r="K8793" s="6">
        <v>6</v>
      </c>
    </row>
    <row r="8794" spans="1:11" ht="37.5" x14ac:dyDescent="0.25">
      <c r="A8794" s="7" t="s">
        <v>41364</v>
      </c>
      <c r="B8794" s="6">
        <v>0</v>
      </c>
      <c r="C8794" s="6">
        <v>0</v>
      </c>
      <c r="D8794" s="6">
        <v>0</v>
      </c>
      <c r="E8794" s="6">
        <v>0</v>
      </c>
      <c r="F8794" s="6">
        <v>0</v>
      </c>
      <c r="G8794" s="6">
        <v>0</v>
      </c>
      <c r="H8794" s="6" t="s">
        <v>34217</v>
      </c>
      <c r="I8794" s="6" t="s">
        <v>41360</v>
      </c>
      <c r="J8794" s="6" t="s">
        <v>34219</v>
      </c>
      <c r="K8794" s="6">
        <v>7</v>
      </c>
    </row>
    <row r="8795" spans="1:11" ht="50" x14ac:dyDescent="0.25">
      <c r="A8795" s="7" t="s">
        <v>41365</v>
      </c>
      <c r="B8795" s="6">
        <v>0</v>
      </c>
      <c r="C8795" s="6">
        <v>0</v>
      </c>
      <c r="D8795" s="6">
        <v>0</v>
      </c>
      <c r="E8795" s="6">
        <v>0</v>
      </c>
      <c r="F8795" s="6">
        <v>0</v>
      </c>
      <c r="G8795" s="6">
        <v>0</v>
      </c>
      <c r="H8795" s="6" t="s">
        <v>34217</v>
      </c>
      <c r="I8795" s="6" t="s">
        <v>41360</v>
      </c>
      <c r="J8795" s="6" t="s">
        <v>34219</v>
      </c>
      <c r="K8795" s="6">
        <v>8</v>
      </c>
    </row>
    <row r="8796" spans="1:11" x14ac:dyDescent="0.25">
      <c r="A8796" s="7" t="s">
        <v>35890</v>
      </c>
      <c r="B8796" s="6">
        <v>0</v>
      </c>
      <c r="C8796" s="6">
        <v>0</v>
      </c>
      <c r="D8796" s="6">
        <v>0</v>
      </c>
      <c r="E8796" s="6">
        <v>0</v>
      </c>
      <c r="F8796" s="6">
        <v>0</v>
      </c>
      <c r="G8796" s="6">
        <v>0</v>
      </c>
      <c r="H8796" s="6" t="s">
        <v>34217</v>
      </c>
      <c r="I8796" s="6" t="s">
        <v>41360</v>
      </c>
      <c r="J8796" s="6" t="s">
        <v>34219</v>
      </c>
      <c r="K8796" s="6">
        <v>9</v>
      </c>
    </row>
    <row r="8797" spans="1:11" ht="37.5" x14ac:dyDescent="0.25">
      <c r="A8797" s="7" t="s">
        <v>41366</v>
      </c>
      <c r="B8797" s="6">
        <v>0</v>
      </c>
      <c r="C8797" s="6">
        <v>0</v>
      </c>
      <c r="D8797" s="6">
        <v>0</v>
      </c>
      <c r="E8797" s="6">
        <v>0</v>
      </c>
      <c r="F8797" s="6">
        <v>0</v>
      </c>
      <c r="G8797" s="6">
        <v>0</v>
      </c>
      <c r="H8797" s="6" t="s">
        <v>34217</v>
      </c>
      <c r="I8797" s="6" t="s">
        <v>41360</v>
      </c>
      <c r="J8797" s="6" t="s">
        <v>34219</v>
      </c>
      <c r="K8797" s="6">
        <v>10</v>
      </c>
    </row>
    <row r="8798" spans="1:11" x14ac:dyDescent="0.25">
      <c r="A8798" s="7" t="s">
        <v>35892</v>
      </c>
      <c r="B8798" s="6">
        <v>0</v>
      </c>
      <c r="C8798" s="6">
        <v>0</v>
      </c>
      <c r="D8798" s="6">
        <v>0</v>
      </c>
      <c r="E8798" s="6">
        <v>0</v>
      </c>
      <c r="F8798" s="6">
        <v>0</v>
      </c>
      <c r="G8798" s="6">
        <v>0</v>
      </c>
      <c r="H8798" s="6" t="s">
        <v>34217</v>
      </c>
      <c r="I8798" s="6" t="s">
        <v>41360</v>
      </c>
      <c r="J8798" s="6" t="s">
        <v>34219</v>
      </c>
      <c r="K8798" s="6">
        <v>11</v>
      </c>
    </row>
    <row r="8799" spans="1:11" x14ac:dyDescent="0.25">
      <c r="A8799" s="7" t="s">
        <v>35893</v>
      </c>
      <c r="B8799" s="6">
        <v>0</v>
      </c>
      <c r="C8799" s="6">
        <v>0</v>
      </c>
      <c r="D8799" s="6">
        <v>0</v>
      </c>
      <c r="E8799" s="6">
        <v>0</v>
      </c>
      <c r="F8799" s="6">
        <v>0</v>
      </c>
      <c r="G8799" s="6">
        <v>0</v>
      </c>
      <c r="H8799" s="6" t="s">
        <v>34217</v>
      </c>
      <c r="I8799" s="6" t="s">
        <v>41360</v>
      </c>
      <c r="J8799" s="6" t="s">
        <v>34219</v>
      </c>
      <c r="K8799" s="6">
        <v>12</v>
      </c>
    </row>
    <row r="8800" spans="1:11" x14ac:dyDescent="0.25">
      <c r="A8800" s="7" t="s">
        <v>34344</v>
      </c>
      <c r="B8800" s="6">
        <v>0</v>
      </c>
      <c r="C8800" s="6">
        <v>0</v>
      </c>
      <c r="D8800" s="6">
        <v>1</v>
      </c>
      <c r="E8800" s="6">
        <v>0</v>
      </c>
      <c r="F8800" s="6">
        <v>0</v>
      </c>
      <c r="G8800" s="6">
        <v>0</v>
      </c>
      <c r="H8800" s="6" t="s">
        <v>34208</v>
      </c>
      <c r="I8800" s="6" t="s">
        <v>41360</v>
      </c>
      <c r="J8800" s="6" t="s">
        <v>34219</v>
      </c>
      <c r="K8800" s="6">
        <v>13</v>
      </c>
    </row>
    <row r="8801" spans="1:11" ht="75" x14ac:dyDescent="0.25">
      <c r="A8801" s="7" t="s">
        <v>35909</v>
      </c>
      <c r="B8801" s="6">
        <v>0</v>
      </c>
      <c r="C8801" s="6">
        <v>0</v>
      </c>
      <c r="D8801" s="6">
        <v>1</v>
      </c>
      <c r="E8801" s="6">
        <v>0</v>
      </c>
      <c r="F8801" s="6">
        <v>0</v>
      </c>
      <c r="G8801" s="6">
        <v>0</v>
      </c>
      <c r="H8801" s="6" t="s">
        <v>34208</v>
      </c>
      <c r="I8801" s="6" t="s">
        <v>41360</v>
      </c>
      <c r="J8801" s="6" t="s">
        <v>34219</v>
      </c>
      <c r="K8801" s="6">
        <v>14</v>
      </c>
    </row>
    <row r="8802" spans="1:11" x14ac:dyDescent="0.25">
      <c r="A8802" s="7" t="s">
        <v>35910</v>
      </c>
      <c r="B8802" s="6">
        <v>0</v>
      </c>
      <c r="C8802" s="6">
        <v>0</v>
      </c>
      <c r="D8802" s="6">
        <v>0</v>
      </c>
      <c r="E8802" s="6">
        <v>0</v>
      </c>
      <c r="F8802" s="6">
        <v>0</v>
      </c>
      <c r="G8802" s="6">
        <v>0</v>
      </c>
      <c r="H8802" s="6" t="s">
        <v>34217</v>
      </c>
      <c r="I8802" s="6" t="s">
        <v>41360</v>
      </c>
      <c r="J8802" s="6" t="s">
        <v>34219</v>
      </c>
      <c r="K8802" s="6">
        <v>15</v>
      </c>
    </row>
    <row r="8803" spans="1:11" ht="37.5" x14ac:dyDescent="0.25">
      <c r="A8803" s="7" t="s">
        <v>35911</v>
      </c>
      <c r="B8803" s="6">
        <v>0</v>
      </c>
      <c r="C8803" s="6">
        <v>0</v>
      </c>
      <c r="D8803" s="6">
        <v>0</v>
      </c>
      <c r="E8803" s="6">
        <v>0</v>
      </c>
      <c r="F8803" s="6">
        <v>0</v>
      </c>
      <c r="G8803" s="6">
        <v>0</v>
      </c>
      <c r="H8803" s="6" t="s">
        <v>34217</v>
      </c>
      <c r="I8803" s="6" t="s">
        <v>41360</v>
      </c>
      <c r="J8803" s="6" t="s">
        <v>34219</v>
      </c>
      <c r="K8803" s="6">
        <v>16</v>
      </c>
    </row>
    <row r="8804" spans="1:11" x14ac:dyDescent="0.25">
      <c r="A8804" s="7" t="s">
        <v>35912</v>
      </c>
      <c r="B8804" s="6">
        <v>0</v>
      </c>
      <c r="C8804" s="6">
        <v>0</v>
      </c>
      <c r="D8804" s="6">
        <v>0</v>
      </c>
      <c r="E8804" s="6">
        <v>0</v>
      </c>
      <c r="F8804" s="6">
        <v>0</v>
      </c>
      <c r="G8804" s="6">
        <v>1</v>
      </c>
      <c r="H8804" s="6" t="s">
        <v>34211</v>
      </c>
      <c r="I8804" s="6" t="s">
        <v>41360</v>
      </c>
      <c r="J8804" s="6" t="s">
        <v>34219</v>
      </c>
      <c r="K8804" s="6">
        <v>17</v>
      </c>
    </row>
    <row r="8805" spans="1:11" ht="25" x14ac:dyDescent="0.25">
      <c r="A8805" s="7" t="s">
        <v>35913</v>
      </c>
      <c r="B8805" s="6">
        <v>0</v>
      </c>
      <c r="C8805" s="6">
        <v>0</v>
      </c>
      <c r="D8805" s="6">
        <v>0</v>
      </c>
      <c r="E8805" s="6">
        <v>0</v>
      </c>
      <c r="F8805" s="6">
        <v>0</v>
      </c>
      <c r="G8805" s="6">
        <v>1</v>
      </c>
      <c r="H8805" s="6" t="s">
        <v>34211</v>
      </c>
      <c r="I8805" s="6" t="s">
        <v>41360</v>
      </c>
      <c r="J8805" s="6" t="s">
        <v>34219</v>
      </c>
      <c r="K8805" s="6">
        <v>18</v>
      </c>
    </row>
    <row r="8806" spans="1:11" ht="25" x14ac:dyDescent="0.25">
      <c r="A8806" s="7" t="s">
        <v>35914</v>
      </c>
      <c r="B8806" s="6">
        <v>0</v>
      </c>
      <c r="C8806" s="6">
        <v>0</v>
      </c>
      <c r="D8806" s="6">
        <v>0</v>
      </c>
      <c r="E8806" s="6">
        <v>0</v>
      </c>
      <c r="F8806" s="6">
        <v>0</v>
      </c>
      <c r="G8806" s="6">
        <v>1</v>
      </c>
      <c r="H8806" s="6" t="s">
        <v>34211</v>
      </c>
      <c r="I8806" s="6" t="s">
        <v>41360</v>
      </c>
      <c r="J8806" s="6" t="s">
        <v>34219</v>
      </c>
      <c r="K8806" s="6">
        <v>19</v>
      </c>
    </row>
    <row r="8807" spans="1:11" x14ac:dyDescent="0.25">
      <c r="A8807" s="7" t="s">
        <v>34451</v>
      </c>
      <c r="B8807" s="6">
        <v>0</v>
      </c>
      <c r="C8807" s="6">
        <v>0</v>
      </c>
      <c r="D8807" s="6">
        <v>0</v>
      </c>
      <c r="E8807" s="6">
        <v>0</v>
      </c>
      <c r="F8807" s="6">
        <v>0</v>
      </c>
      <c r="G8807" s="6">
        <v>0</v>
      </c>
      <c r="H8807" s="6" t="s">
        <v>34217</v>
      </c>
      <c r="I8807" s="6" t="s">
        <v>41367</v>
      </c>
      <c r="J8807" s="6" t="s">
        <v>34219</v>
      </c>
      <c r="K8807" s="6">
        <v>0</v>
      </c>
    </row>
    <row r="8808" spans="1:11" ht="150" x14ac:dyDescent="0.25">
      <c r="A8808" s="7" t="s">
        <v>41368</v>
      </c>
      <c r="B8808" s="6">
        <v>0</v>
      </c>
      <c r="C8808" s="6">
        <v>0</v>
      </c>
      <c r="D8808" s="6">
        <v>0</v>
      </c>
      <c r="E8808" s="6">
        <v>0</v>
      </c>
      <c r="F8808" s="6">
        <v>0</v>
      </c>
      <c r="G8808" s="6">
        <v>1</v>
      </c>
      <c r="H8808" s="6" t="s">
        <v>34211</v>
      </c>
      <c r="I8808" s="6" t="s">
        <v>41367</v>
      </c>
      <c r="J8808" s="6" t="s">
        <v>34219</v>
      </c>
      <c r="K8808" s="6">
        <v>1</v>
      </c>
    </row>
    <row r="8809" spans="1:11" ht="75" x14ac:dyDescent="0.25">
      <c r="A8809" s="7" t="s">
        <v>41369</v>
      </c>
      <c r="B8809" s="6">
        <v>0</v>
      </c>
      <c r="C8809" s="6">
        <v>0</v>
      </c>
      <c r="D8809" s="6">
        <v>0</v>
      </c>
      <c r="E8809" s="6">
        <v>0</v>
      </c>
      <c r="F8809" s="6">
        <v>1</v>
      </c>
      <c r="G8809" s="6">
        <v>0</v>
      </c>
      <c r="H8809" s="6" t="s">
        <v>34210</v>
      </c>
      <c r="I8809" s="6" t="s">
        <v>41367</v>
      </c>
      <c r="J8809" s="6" t="s">
        <v>34219</v>
      </c>
      <c r="K8809" s="6">
        <v>2</v>
      </c>
    </row>
    <row r="8810" spans="1:11" x14ac:dyDescent="0.25">
      <c r="A8810" s="7" t="s">
        <v>41370</v>
      </c>
      <c r="B8810" s="6">
        <v>0</v>
      </c>
      <c r="C8810" s="6">
        <v>0</v>
      </c>
      <c r="D8810" s="6">
        <v>0</v>
      </c>
      <c r="E8810" s="6">
        <v>0</v>
      </c>
      <c r="F8810" s="6">
        <v>1</v>
      </c>
      <c r="G8810" s="6">
        <v>0</v>
      </c>
      <c r="H8810" s="6" t="s">
        <v>34210</v>
      </c>
      <c r="I8810" s="6" t="s">
        <v>41367</v>
      </c>
      <c r="J8810" s="6" t="s">
        <v>34219</v>
      </c>
      <c r="K8810" s="6">
        <v>3</v>
      </c>
    </row>
    <row r="8811" spans="1:11" x14ac:dyDescent="0.25">
      <c r="A8811" s="7" t="s">
        <v>41371</v>
      </c>
      <c r="B8811" s="6">
        <v>0</v>
      </c>
      <c r="C8811" s="6">
        <v>0</v>
      </c>
      <c r="D8811" s="6">
        <v>0</v>
      </c>
      <c r="E8811" s="6">
        <v>0</v>
      </c>
      <c r="F8811" s="6">
        <v>1</v>
      </c>
      <c r="G8811" s="6">
        <v>0</v>
      </c>
      <c r="H8811" s="6" t="s">
        <v>34210</v>
      </c>
      <c r="I8811" s="6" t="s">
        <v>41367</v>
      </c>
      <c r="J8811" s="6" t="s">
        <v>34219</v>
      </c>
      <c r="K8811" s="6">
        <v>4</v>
      </c>
    </row>
    <row r="8812" spans="1:11" ht="37.5" x14ac:dyDescent="0.25">
      <c r="A8812" s="7" t="s">
        <v>41372</v>
      </c>
      <c r="B8812" s="6">
        <v>0</v>
      </c>
      <c r="C8812" s="6">
        <v>0</v>
      </c>
      <c r="D8812" s="6">
        <v>0</v>
      </c>
      <c r="E8812" s="6">
        <v>0</v>
      </c>
      <c r="F8812" s="6">
        <v>1</v>
      </c>
      <c r="G8812" s="6">
        <v>0</v>
      </c>
      <c r="H8812" s="6" t="s">
        <v>34210</v>
      </c>
      <c r="I8812" s="6" t="s">
        <v>41367</v>
      </c>
      <c r="J8812" s="6" t="s">
        <v>34219</v>
      </c>
      <c r="K8812" s="6">
        <v>5</v>
      </c>
    </row>
    <row r="8813" spans="1:11" x14ac:dyDescent="0.25">
      <c r="A8813" s="7" t="s">
        <v>41373</v>
      </c>
      <c r="B8813" s="6">
        <v>0</v>
      </c>
      <c r="C8813" s="6">
        <v>0</v>
      </c>
      <c r="D8813" s="6">
        <v>0</v>
      </c>
      <c r="E8813" s="6">
        <v>0</v>
      </c>
      <c r="F8813" s="6">
        <v>1</v>
      </c>
      <c r="G8813" s="6">
        <v>0</v>
      </c>
      <c r="H8813" s="6" t="s">
        <v>34210</v>
      </c>
      <c r="I8813" s="6" t="s">
        <v>41367</v>
      </c>
      <c r="J8813" s="6" t="s">
        <v>34219</v>
      </c>
      <c r="K8813" s="6">
        <v>6</v>
      </c>
    </row>
    <row r="8814" spans="1:11" ht="37.5" x14ac:dyDescent="0.25">
      <c r="A8814" s="7" t="s">
        <v>41374</v>
      </c>
      <c r="B8814" s="6">
        <v>0</v>
      </c>
      <c r="C8814" s="6">
        <v>0</v>
      </c>
      <c r="D8814" s="6">
        <v>0</v>
      </c>
      <c r="E8814" s="6">
        <v>0</v>
      </c>
      <c r="F8814" s="6">
        <v>1</v>
      </c>
      <c r="G8814" s="6">
        <v>0</v>
      </c>
      <c r="H8814" s="6" t="s">
        <v>34210</v>
      </c>
      <c r="I8814" s="6" t="s">
        <v>41367</v>
      </c>
      <c r="J8814" s="6" t="s">
        <v>34219</v>
      </c>
      <c r="K8814" s="6">
        <v>7</v>
      </c>
    </row>
    <row r="8815" spans="1:11" x14ac:dyDescent="0.25">
      <c r="A8815" s="7" t="s">
        <v>41375</v>
      </c>
      <c r="B8815" s="6">
        <v>0</v>
      </c>
      <c r="C8815" s="6">
        <v>0</v>
      </c>
      <c r="D8815" s="6">
        <v>0</v>
      </c>
      <c r="E8815" s="6">
        <v>0</v>
      </c>
      <c r="F8815" s="6">
        <v>1</v>
      </c>
      <c r="G8815" s="6">
        <v>0</v>
      </c>
      <c r="H8815" s="6" t="s">
        <v>34210</v>
      </c>
      <c r="I8815" s="6" t="s">
        <v>41367</v>
      </c>
      <c r="J8815" s="6" t="s">
        <v>34219</v>
      </c>
      <c r="K8815" s="6">
        <v>8</v>
      </c>
    </row>
    <row r="8816" spans="1:11" x14ac:dyDescent="0.25">
      <c r="A8816" s="7" t="s">
        <v>41376</v>
      </c>
      <c r="B8816" s="6">
        <v>0</v>
      </c>
      <c r="C8816" s="6">
        <v>0</v>
      </c>
      <c r="D8816" s="6">
        <v>0</v>
      </c>
      <c r="E8816" s="6">
        <v>0</v>
      </c>
      <c r="F8816" s="6">
        <v>1</v>
      </c>
      <c r="G8816" s="6">
        <v>0</v>
      </c>
      <c r="H8816" s="6" t="s">
        <v>34210</v>
      </c>
      <c r="I8816" s="6" t="s">
        <v>41367</v>
      </c>
      <c r="J8816" s="6" t="s">
        <v>34219</v>
      </c>
      <c r="K8816" s="6">
        <v>9</v>
      </c>
    </row>
    <row r="8817" spans="1:11" ht="25" x14ac:dyDescent="0.25">
      <c r="A8817" s="7" t="s">
        <v>41377</v>
      </c>
      <c r="B8817" s="6">
        <v>0</v>
      </c>
      <c r="C8817" s="6">
        <v>0</v>
      </c>
      <c r="D8817" s="6">
        <v>0</v>
      </c>
      <c r="E8817" s="6">
        <v>0</v>
      </c>
      <c r="F8817" s="6">
        <v>1</v>
      </c>
      <c r="G8817" s="6">
        <v>0</v>
      </c>
      <c r="H8817" s="6" t="s">
        <v>34210</v>
      </c>
      <c r="I8817" s="6" t="s">
        <v>41367</v>
      </c>
      <c r="J8817" s="6" t="s">
        <v>34219</v>
      </c>
      <c r="K8817" s="6">
        <v>10</v>
      </c>
    </row>
    <row r="8818" spans="1:11" x14ac:dyDescent="0.25">
      <c r="A8818" s="7" t="s">
        <v>41378</v>
      </c>
      <c r="B8818" s="6">
        <v>0</v>
      </c>
      <c r="C8818" s="6">
        <v>0</v>
      </c>
      <c r="D8818" s="6">
        <v>0</v>
      </c>
      <c r="E8818" s="6">
        <v>0</v>
      </c>
      <c r="F8818" s="6">
        <v>1</v>
      </c>
      <c r="G8818" s="6">
        <v>0</v>
      </c>
      <c r="H8818" s="6" t="s">
        <v>34210</v>
      </c>
      <c r="I8818" s="6" t="s">
        <v>41367</v>
      </c>
      <c r="J8818" s="6" t="s">
        <v>34219</v>
      </c>
      <c r="K8818" s="6">
        <v>11</v>
      </c>
    </row>
    <row r="8819" spans="1:11" x14ac:dyDescent="0.25">
      <c r="A8819" s="7" t="s">
        <v>41379</v>
      </c>
      <c r="B8819" s="6">
        <v>0</v>
      </c>
      <c r="C8819" s="6">
        <v>0</v>
      </c>
      <c r="D8819" s="6">
        <v>0</v>
      </c>
      <c r="E8819" s="6">
        <v>0</v>
      </c>
      <c r="F8819" s="6">
        <v>1</v>
      </c>
      <c r="G8819" s="6">
        <v>0</v>
      </c>
      <c r="H8819" s="6" t="s">
        <v>34210</v>
      </c>
      <c r="I8819" s="6" t="s">
        <v>41367</v>
      </c>
      <c r="J8819" s="6" t="s">
        <v>34219</v>
      </c>
      <c r="K8819" s="6">
        <v>12</v>
      </c>
    </row>
    <row r="8820" spans="1:11" ht="25" x14ac:dyDescent="0.25">
      <c r="A8820" s="7" t="s">
        <v>41380</v>
      </c>
      <c r="B8820" s="6">
        <v>0</v>
      </c>
      <c r="C8820" s="6">
        <v>0</v>
      </c>
      <c r="D8820" s="6">
        <v>0</v>
      </c>
      <c r="E8820" s="6">
        <v>0</v>
      </c>
      <c r="F8820" s="6">
        <v>1</v>
      </c>
      <c r="G8820" s="6">
        <v>0</v>
      </c>
      <c r="H8820" s="6" t="s">
        <v>34210</v>
      </c>
      <c r="I8820" s="6" t="s">
        <v>41367</v>
      </c>
      <c r="J8820" s="6" t="s">
        <v>34219</v>
      </c>
      <c r="K8820" s="6">
        <v>13</v>
      </c>
    </row>
    <row r="8821" spans="1:11" ht="25" x14ac:dyDescent="0.25">
      <c r="A8821" s="7" t="s">
        <v>41381</v>
      </c>
      <c r="B8821" s="6">
        <v>0</v>
      </c>
      <c r="C8821" s="6">
        <v>0</v>
      </c>
      <c r="D8821" s="6">
        <v>0</v>
      </c>
      <c r="E8821" s="6">
        <v>0</v>
      </c>
      <c r="F8821" s="6">
        <v>1</v>
      </c>
      <c r="G8821" s="6">
        <v>0</v>
      </c>
      <c r="H8821" s="6" t="s">
        <v>34210</v>
      </c>
      <c r="I8821" s="6" t="s">
        <v>41367</v>
      </c>
      <c r="J8821" s="6" t="s">
        <v>34219</v>
      </c>
      <c r="K8821" s="6">
        <v>14</v>
      </c>
    </row>
    <row r="8822" spans="1:11" x14ac:dyDescent="0.25">
      <c r="A8822" s="7" t="s">
        <v>41382</v>
      </c>
      <c r="B8822" s="6">
        <v>0</v>
      </c>
      <c r="C8822" s="6">
        <v>0</v>
      </c>
      <c r="D8822" s="6">
        <v>0</v>
      </c>
      <c r="E8822" s="6">
        <v>0</v>
      </c>
      <c r="F8822" s="6">
        <v>1</v>
      </c>
      <c r="G8822" s="6">
        <v>0</v>
      </c>
      <c r="H8822" s="6" t="s">
        <v>34210</v>
      </c>
      <c r="I8822" s="6" t="s">
        <v>41367</v>
      </c>
      <c r="J8822" s="6" t="s">
        <v>34219</v>
      </c>
      <c r="K8822" s="6">
        <v>15</v>
      </c>
    </row>
    <row r="8823" spans="1:11" x14ac:dyDescent="0.25">
      <c r="A8823" s="7" t="s">
        <v>41383</v>
      </c>
      <c r="B8823" s="6">
        <v>0</v>
      </c>
      <c r="C8823" s="6">
        <v>0</v>
      </c>
      <c r="D8823" s="6">
        <v>0</v>
      </c>
      <c r="E8823" s="6">
        <v>0</v>
      </c>
      <c r="F8823" s="6">
        <v>1</v>
      </c>
      <c r="G8823" s="6">
        <v>0</v>
      </c>
      <c r="H8823" s="6" t="s">
        <v>34210</v>
      </c>
      <c r="I8823" s="6" t="s">
        <v>41367</v>
      </c>
      <c r="J8823" s="6" t="s">
        <v>34219</v>
      </c>
      <c r="K8823" s="6">
        <v>16</v>
      </c>
    </row>
    <row r="8824" spans="1:11" ht="37.5" x14ac:dyDescent="0.25">
      <c r="A8824" s="7" t="s">
        <v>41384</v>
      </c>
      <c r="B8824" s="6">
        <v>0</v>
      </c>
      <c r="C8824" s="6">
        <v>0</v>
      </c>
      <c r="D8824" s="6">
        <v>0</v>
      </c>
      <c r="E8824" s="6">
        <v>0</v>
      </c>
      <c r="F8824" s="6">
        <v>1</v>
      </c>
      <c r="G8824" s="6">
        <v>0</v>
      </c>
      <c r="H8824" s="6" t="s">
        <v>34210</v>
      </c>
      <c r="I8824" s="6" t="s">
        <v>41367</v>
      </c>
      <c r="J8824" s="6" t="s">
        <v>34219</v>
      </c>
      <c r="K8824" s="6">
        <v>17</v>
      </c>
    </row>
    <row r="8825" spans="1:11" x14ac:dyDescent="0.25">
      <c r="A8825" s="7" t="s">
        <v>41385</v>
      </c>
      <c r="B8825" s="6">
        <v>0</v>
      </c>
      <c r="C8825" s="6">
        <v>0</v>
      </c>
      <c r="D8825" s="6">
        <v>0</v>
      </c>
      <c r="E8825" s="6">
        <v>0</v>
      </c>
      <c r="F8825" s="6">
        <v>1</v>
      </c>
      <c r="G8825" s="6">
        <v>0</v>
      </c>
      <c r="H8825" s="6" t="s">
        <v>34210</v>
      </c>
      <c r="I8825" s="6" t="s">
        <v>41367</v>
      </c>
      <c r="J8825" s="6" t="s">
        <v>34219</v>
      </c>
      <c r="K8825" s="6">
        <v>18</v>
      </c>
    </row>
    <row r="8826" spans="1:11" ht="37.5" x14ac:dyDescent="0.25">
      <c r="A8826" s="7" t="s">
        <v>41386</v>
      </c>
      <c r="B8826" s="6">
        <v>0</v>
      </c>
      <c r="C8826" s="6">
        <v>0</v>
      </c>
      <c r="D8826" s="6">
        <v>0</v>
      </c>
      <c r="E8826" s="6">
        <v>0</v>
      </c>
      <c r="F8826" s="6">
        <v>1</v>
      </c>
      <c r="G8826" s="6">
        <v>0</v>
      </c>
      <c r="H8826" s="6" t="s">
        <v>34210</v>
      </c>
      <c r="I8826" s="6" t="s">
        <v>41367</v>
      </c>
      <c r="J8826" s="6" t="s">
        <v>34219</v>
      </c>
      <c r="K8826" s="6">
        <v>19</v>
      </c>
    </row>
    <row r="8827" spans="1:11" ht="62.5" x14ac:dyDescent="0.25">
      <c r="A8827" s="7" t="s">
        <v>41387</v>
      </c>
      <c r="B8827" s="6">
        <v>0</v>
      </c>
      <c r="C8827" s="6">
        <v>0</v>
      </c>
      <c r="D8827" s="6">
        <v>0</v>
      </c>
      <c r="E8827" s="6">
        <v>0</v>
      </c>
      <c r="F8827" s="6">
        <v>1</v>
      </c>
      <c r="G8827" s="6">
        <v>0</v>
      </c>
      <c r="H8827" s="6" t="s">
        <v>34210</v>
      </c>
      <c r="I8827" s="6" t="s">
        <v>41367</v>
      </c>
      <c r="J8827" s="6" t="s">
        <v>34219</v>
      </c>
      <c r="K8827" s="6">
        <v>20</v>
      </c>
    </row>
    <row r="8828" spans="1:11" x14ac:dyDescent="0.25">
      <c r="A8828" s="7" t="s">
        <v>41388</v>
      </c>
      <c r="B8828" s="6">
        <v>0</v>
      </c>
      <c r="C8828" s="6">
        <v>0</v>
      </c>
      <c r="D8828" s="6">
        <v>0</v>
      </c>
      <c r="E8828" s="6">
        <v>0</v>
      </c>
      <c r="F8828" s="6">
        <v>1</v>
      </c>
      <c r="G8828" s="6">
        <v>0</v>
      </c>
      <c r="H8828" s="6" t="s">
        <v>34210</v>
      </c>
      <c r="I8828" s="6" t="s">
        <v>41367</v>
      </c>
      <c r="J8828" s="6" t="s">
        <v>34219</v>
      </c>
      <c r="K8828" s="6">
        <v>21</v>
      </c>
    </row>
    <row r="8829" spans="1:11" ht="62.5" x14ac:dyDescent="0.25">
      <c r="A8829" s="7" t="s">
        <v>41389</v>
      </c>
      <c r="B8829" s="6">
        <v>0</v>
      </c>
      <c r="C8829" s="6">
        <v>0</v>
      </c>
      <c r="D8829" s="6">
        <v>0</v>
      </c>
      <c r="E8829" s="6">
        <v>0</v>
      </c>
      <c r="F8829" s="6">
        <v>1</v>
      </c>
      <c r="G8829" s="6">
        <v>0</v>
      </c>
      <c r="H8829" s="6" t="s">
        <v>34210</v>
      </c>
      <c r="I8829" s="6" t="s">
        <v>41367</v>
      </c>
      <c r="J8829" s="6" t="s">
        <v>34219</v>
      </c>
      <c r="K8829" s="6">
        <v>22</v>
      </c>
    </row>
    <row r="8830" spans="1:11" ht="37.5" x14ac:dyDescent="0.25">
      <c r="A8830" s="7" t="s">
        <v>41390</v>
      </c>
      <c r="B8830" s="6">
        <v>0</v>
      </c>
      <c r="C8830" s="6">
        <v>0</v>
      </c>
      <c r="D8830" s="6">
        <v>0</v>
      </c>
      <c r="E8830" s="6">
        <v>0</v>
      </c>
      <c r="F8830" s="6">
        <v>1</v>
      </c>
      <c r="G8830" s="6">
        <v>0</v>
      </c>
      <c r="H8830" s="6" t="s">
        <v>34210</v>
      </c>
      <c r="I8830" s="6" t="s">
        <v>41367</v>
      </c>
      <c r="J8830" s="6" t="s">
        <v>34219</v>
      </c>
      <c r="K8830" s="6">
        <v>23</v>
      </c>
    </row>
    <row r="8831" spans="1:11" ht="25" x14ac:dyDescent="0.25">
      <c r="A8831" s="7" t="s">
        <v>41391</v>
      </c>
      <c r="B8831" s="6">
        <v>0</v>
      </c>
      <c r="C8831" s="6">
        <v>0</v>
      </c>
      <c r="D8831" s="6">
        <v>0</v>
      </c>
      <c r="E8831" s="6">
        <v>0</v>
      </c>
      <c r="F8831" s="6">
        <v>1</v>
      </c>
      <c r="G8831" s="6">
        <v>0</v>
      </c>
      <c r="H8831" s="6" t="s">
        <v>34210</v>
      </c>
      <c r="I8831" s="6" t="s">
        <v>41367</v>
      </c>
      <c r="J8831" s="6" t="s">
        <v>34219</v>
      </c>
      <c r="K8831" s="6">
        <v>24</v>
      </c>
    </row>
    <row r="8832" spans="1:11" ht="37.5" x14ac:dyDescent="0.25">
      <c r="A8832" s="7" t="s">
        <v>41392</v>
      </c>
      <c r="B8832" s="6">
        <v>0</v>
      </c>
      <c r="C8832" s="6">
        <v>0</v>
      </c>
      <c r="D8832" s="6">
        <v>0</v>
      </c>
      <c r="E8832" s="6">
        <v>0</v>
      </c>
      <c r="F8832" s="6">
        <v>1</v>
      </c>
      <c r="G8832" s="6">
        <v>0</v>
      </c>
      <c r="H8832" s="6" t="s">
        <v>34210</v>
      </c>
      <c r="I8832" s="6" t="s">
        <v>41367</v>
      </c>
      <c r="J8832" s="6" t="s">
        <v>34219</v>
      </c>
      <c r="K8832" s="6">
        <v>25</v>
      </c>
    </row>
    <row r="8833" spans="1:11" ht="25" x14ac:dyDescent="0.25">
      <c r="A8833" s="7" t="s">
        <v>41393</v>
      </c>
      <c r="B8833" s="6">
        <v>0</v>
      </c>
      <c r="C8833" s="6">
        <v>0</v>
      </c>
      <c r="D8833" s="6">
        <v>0</v>
      </c>
      <c r="E8833" s="6">
        <v>0</v>
      </c>
      <c r="F8833" s="6">
        <v>1</v>
      </c>
      <c r="G8833" s="6">
        <v>0</v>
      </c>
      <c r="H8833" s="6" t="s">
        <v>34210</v>
      </c>
      <c r="I8833" s="6" t="s">
        <v>41367</v>
      </c>
      <c r="J8833" s="6" t="s">
        <v>34219</v>
      </c>
      <c r="K8833" s="6">
        <v>26</v>
      </c>
    </row>
    <row r="8834" spans="1:11" x14ac:dyDescent="0.25">
      <c r="A8834" s="7" t="s">
        <v>41394</v>
      </c>
      <c r="B8834" s="6">
        <v>0</v>
      </c>
      <c r="C8834" s="6">
        <v>0</v>
      </c>
      <c r="D8834" s="6">
        <v>0</v>
      </c>
      <c r="E8834" s="6">
        <v>0</v>
      </c>
      <c r="F8834" s="6">
        <v>1</v>
      </c>
      <c r="G8834" s="6">
        <v>0</v>
      </c>
      <c r="H8834" s="6" t="s">
        <v>34210</v>
      </c>
      <c r="I8834" s="6" t="s">
        <v>41367</v>
      </c>
      <c r="J8834" s="6" t="s">
        <v>34219</v>
      </c>
      <c r="K8834" s="6">
        <v>27</v>
      </c>
    </row>
    <row r="8835" spans="1:11" x14ac:dyDescent="0.25">
      <c r="A8835" s="7" t="s">
        <v>41395</v>
      </c>
      <c r="B8835" s="6">
        <v>0</v>
      </c>
      <c r="C8835" s="6">
        <v>0</v>
      </c>
      <c r="D8835" s="6">
        <v>0</v>
      </c>
      <c r="E8835" s="6">
        <v>0</v>
      </c>
      <c r="F8835" s="6">
        <v>1</v>
      </c>
      <c r="G8835" s="6">
        <v>0</v>
      </c>
      <c r="H8835" s="6" t="s">
        <v>34210</v>
      </c>
      <c r="I8835" s="6" t="s">
        <v>41367</v>
      </c>
      <c r="J8835" s="6" t="s">
        <v>34219</v>
      </c>
      <c r="K8835" s="6">
        <v>28</v>
      </c>
    </row>
    <row r="8836" spans="1:11" ht="37.5" x14ac:dyDescent="0.25">
      <c r="A8836" s="7" t="s">
        <v>41396</v>
      </c>
      <c r="B8836" s="6">
        <v>0</v>
      </c>
      <c r="C8836" s="6">
        <v>0</v>
      </c>
      <c r="D8836" s="6">
        <v>0</v>
      </c>
      <c r="E8836" s="6">
        <v>0</v>
      </c>
      <c r="F8836" s="6">
        <v>1</v>
      </c>
      <c r="G8836" s="6">
        <v>0</v>
      </c>
      <c r="H8836" s="6" t="s">
        <v>34210</v>
      </c>
      <c r="I8836" s="6" t="s">
        <v>41367</v>
      </c>
      <c r="J8836" s="6" t="s">
        <v>34219</v>
      </c>
      <c r="K8836" s="6">
        <v>29</v>
      </c>
    </row>
    <row r="8837" spans="1:11" ht="37.5" x14ac:dyDescent="0.25">
      <c r="A8837" s="7" t="s">
        <v>41397</v>
      </c>
      <c r="B8837" s="6">
        <v>0</v>
      </c>
      <c r="C8837" s="6">
        <v>0</v>
      </c>
      <c r="D8837" s="6">
        <v>0</v>
      </c>
      <c r="E8837" s="6">
        <v>0</v>
      </c>
      <c r="F8837" s="6">
        <v>1</v>
      </c>
      <c r="G8837" s="6">
        <v>0</v>
      </c>
      <c r="H8837" s="6" t="s">
        <v>34210</v>
      </c>
      <c r="I8837" s="6" t="s">
        <v>41367</v>
      </c>
      <c r="J8837" s="6" t="s">
        <v>34219</v>
      </c>
      <c r="K8837" s="6">
        <v>30</v>
      </c>
    </row>
    <row r="8838" spans="1:11" ht="50" x14ac:dyDescent="0.25">
      <c r="A8838" s="7" t="s">
        <v>41398</v>
      </c>
      <c r="B8838" s="6">
        <v>0</v>
      </c>
      <c r="C8838" s="6">
        <v>0</v>
      </c>
      <c r="D8838" s="6">
        <v>0</v>
      </c>
      <c r="E8838" s="6">
        <v>0</v>
      </c>
      <c r="F8838" s="6">
        <v>1</v>
      </c>
      <c r="G8838" s="6">
        <v>0</v>
      </c>
      <c r="H8838" s="6" t="s">
        <v>34210</v>
      </c>
      <c r="I8838" s="6" t="s">
        <v>41367</v>
      </c>
      <c r="J8838" s="6" t="s">
        <v>34219</v>
      </c>
      <c r="K8838" s="6">
        <v>31</v>
      </c>
    </row>
    <row r="8839" spans="1:11" x14ac:dyDescent="0.25">
      <c r="A8839" s="7" t="s">
        <v>41399</v>
      </c>
      <c r="B8839" s="6">
        <v>0</v>
      </c>
      <c r="C8839" s="6">
        <v>0</v>
      </c>
      <c r="D8839" s="6">
        <v>0</v>
      </c>
      <c r="E8839" s="6">
        <v>0</v>
      </c>
      <c r="F8839" s="6">
        <v>1</v>
      </c>
      <c r="G8839" s="6">
        <v>0</v>
      </c>
      <c r="H8839" s="6" t="s">
        <v>34210</v>
      </c>
      <c r="I8839" s="6" t="s">
        <v>41367</v>
      </c>
      <c r="J8839" s="6" t="s">
        <v>34219</v>
      </c>
      <c r="K8839" s="6">
        <v>32</v>
      </c>
    </row>
    <row r="8840" spans="1:11" ht="50" x14ac:dyDescent="0.25">
      <c r="A8840" s="7" t="s">
        <v>41400</v>
      </c>
      <c r="B8840" s="6">
        <v>0</v>
      </c>
      <c r="C8840" s="6">
        <v>0</v>
      </c>
      <c r="D8840" s="6">
        <v>0</v>
      </c>
      <c r="E8840" s="6">
        <v>0</v>
      </c>
      <c r="F8840" s="6">
        <v>1</v>
      </c>
      <c r="G8840" s="6">
        <v>0</v>
      </c>
      <c r="H8840" s="6" t="s">
        <v>34210</v>
      </c>
      <c r="I8840" s="6" t="s">
        <v>41367</v>
      </c>
      <c r="J8840" s="6" t="s">
        <v>34219</v>
      </c>
      <c r="K8840" s="6">
        <v>33</v>
      </c>
    </row>
    <row r="8841" spans="1:11" x14ac:dyDescent="0.25">
      <c r="A8841" s="7" t="s">
        <v>41401</v>
      </c>
      <c r="B8841" s="6">
        <v>0</v>
      </c>
      <c r="C8841" s="6">
        <v>0</v>
      </c>
      <c r="D8841" s="6">
        <v>0</v>
      </c>
      <c r="E8841" s="6">
        <v>0</v>
      </c>
      <c r="F8841" s="6">
        <v>1</v>
      </c>
      <c r="G8841" s="6">
        <v>0</v>
      </c>
      <c r="H8841" s="6" t="s">
        <v>34210</v>
      </c>
      <c r="I8841" s="6" t="s">
        <v>41367</v>
      </c>
      <c r="J8841" s="6" t="s">
        <v>34219</v>
      </c>
      <c r="K8841" s="6">
        <v>34</v>
      </c>
    </row>
    <row r="8842" spans="1:11" x14ac:dyDescent="0.25">
      <c r="A8842" s="7" t="s">
        <v>41402</v>
      </c>
      <c r="B8842" s="6">
        <v>0</v>
      </c>
      <c r="C8842" s="6">
        <v>0</v>
      </c>
      <c r="D8842" s="6">
        <v>0</v>
      </c>
      <c r="E8842" s="6">
        <v>0</v>
      </c>
      <c r="F8842" s="6">
        <v>1</v>
      </c>
      <c r="G8842" s="6">
        <v>0</v>
      </c>
      <c r="H8842" s="6" t="s">
        <v>34210</v>
      </c>
      <c r="I8842" s="6" t="s">
        <v>41367</v>
      </c>
      <c r="J8842" s="6" t="s">
        <v>34219</v>
      </c>
      <c r="K8842" s="6">
        <v>35</v>
      </c>
    </row>
    <row r="8843" spans="1:11" x14ac:dyDescent="0.25">
      <c r="A8843" s="7" t="s">
        <v>41403</v>
      </c>
      <c r="B8843" s="6">
        <v>0</v>
      </c>
      <c r="C8843" s="6">
        <v>0</v>
      </c>
      <c r="D8843" s="6">
        <v>0</v>
      </c>
      <c r="E8843" s="6">
        <v>0</v>
      </c>
      <c r="F8843" s="6">
        <v>1</v>
      </c>
      <c r="G8843" s="6">
        <v>0</v>
      </c>
      <c r="H8843" s="6" t="s">
        <v>34210</v>
      </c>
      <c r="I8843" s="6" t="s">
        <v>41367</v>
      </c>
      <c r="J8843" s="6" t="s">
        <v>34219</v>
      </c>
      <c r="K8843" s="6">
        <v>36</v>
      </c>
    </row>
    <row r="8844" spans="1:11" ht="25" x14ac:dyDescent="0.25">
      <c r="A8844" s="7" t="s">
        <v>41404</v>
      </c>
      <c r="B8844" s="6">
        <v>0</v>
      </c>
      <c r="C8844" s="6">
        <v>0</v>
      </c>
      <c r="D8844" s="6">
        <v>0</v>
      </c>
      <c r="E8844" s="6">
        <v>0</v>
      </c>
      <c r="F8844" s="6">
        <v>1</v>
      </c>
      <c r="G8844" s="6">
        <v>0</v>
      </c>
      <c r="H8844" s="6" t="s">
        <v>34210</v>
      </c>
      <c r="I8844" s="6" t="s">
        <v>41367</v>
      </c>
      <c r="J8844" s="6" t="s">
        <v>34219</v>
      </c>
      <c r="K8844" s="6">
        <v>37</v>
      </c>
    </row>
    <row r="8845" spans="1:11" x14ac:dyDescent="0.25">
      <c r="A8845" s="7" t="s">
        <v>35481</v>
      </c>
      <c r="B8845" s="6">
        <v>0</v>
      </c>
      <c r="C8845" s="6">
        <v>0</v>
      </c>
      <c r="D8845" s="6">
        <v>0</v>
      </c>
      <c r="E8845" s="6">
        <v>0</v>
      </c>
      <c r="F8845" s="6">
        <v>0</v>
      </c>
      <c r="G8845" s="6">
        <v>0</v>
      </c>
      <c r="H8845" s="6" t="s">
        <v>34217</v>
      </c>
      <c r="I8845" s="6" t="s">
        <v>41405</v>
      </c>
      <c r="J8845" s="6" t="s">
        <v>34219</v>
      </c>
      <c r="K8845" s="6">
        <v>0</v>
      </c>
    </row>
    <row r="8846" spans="1:11" ht="62.5" x14ac:dyDescent="0.25">
      <c r="A8846" s="7" t="s">
        <v>35885</v>
      </c>
      <c r="B8846" s="6">
        <v>0</v>
      </c>
      <c r="C8846" s="6">
        <v>0</v>
      </c>
      <c r="D8846" s="6">
        <v>0</v>
      </c>
      <c r="E8846" s="6">
        <v>0</v>
      </c>
      <c r="F8846" s="6">
        <v>0</v>
      </c>
      <c r="G8846" s="6">
        <v>0</v>
      </c>
      <c r="H8846" s="6" t="s">
        <v>34217</v>
      </c>
      <c r="I8846" s="6" t="s">
        <v>41405</v>
      </c>
      <c r="J8846" s="6" t="s">
        <v>34219</v>
      </c>
      <c r="K8846" s="6">
        <v>1</v>
      </c>
    </row>
    <row r="8847" spans="1:11" ht="50" x14ac:dyDescent="0.25">
      <c r="A8847" s="7" t="s">
        <v>35886</v>
      </c>
      <c r="B8847" s="6">
        <v>0</v>
      </c>
      <c r="C8847" s="6">
        <v>0</v>
      </c>
      <c r="D8847" s="6">
        <v>0</v>
      </c>
      <c r="E8847" s="6">
        <v>0</v>
      </c>
      <c r="F8847" s="6">
        <v>0</v>
      </c>
      <c r="G8847" s="6">
        <v>0</v>
      </c>
      <c r="H8847" s="6" t="s">
        <v>34217</v>
      </c>
      <c r="I8847" s="6" t="s">
        <v>41405</v>
      </c>
      <c r="J8847" s="6" t="s">
        <v>34219</v>
      </c>
      <c r="K8847" s="6">
        <v>2</v>
      </c>
    </row>
    <row r="8848" spans="1:11" x14ac:dyDescent="0.25">
      <c r="A8848" s="7" t="s">
        <v>35887</v>
      </c>
      <c r="B8848" s="6">
        <v>0</v>
      </c>
      <c r="C8848" s="6">
        <v>0</v>
      </c>
      <c r="D8848" s="6">
        <v>0</v>
      </c>
      <c r="E8848" s="6">
        <v>0</v>
      </c>
      <c r="F8848" s="6">
        <v>0</v>
      </c>
      <c r="G8848" s="6">
        <v>0</v>
      </c>
      <c r="H8848" s="6" t="s">
        <v>34217</v>
      </c>
      <c r="I8848" s="6" t="s">
        <v>41405</v>
      </c>
      <c r="J8848" s="6" t="s">
        <v>34219</v>
      </c>
      <c r="K8848" s="6">
        <v>3</v>
      </c>
    </row>
    <row r="8849" spans="1:11" ht="25" x14ac:dyDescent="0.25">
      <c r="A8849" s="7" t="s">
        <v>35888</v>
      </c>
      <c r="B8849" s="6">
        <v>0</v>
      </c>
      <c r="C8849" s="6">
        <v>0</v>
      </c>
      <c r="D8849" s="6">
        <v>0</v>
      </c>
      <c r="E8849" s="6">
        <v>0</v>
      </c>
      <c r="F8849" s="6">
        <v>0</v>
      </c>
      <c r="G8849" s="6">
        <v>0</v>
      </c>
      <c r="H8849" s="6" t="s">
        <v>34217</v>
      </c>
      <c r="I8849" s="6" t="s">
        <v>41405</v>
      </c>
      <c r="J8849" s="6" t="s">
        <v>34219</v>
      </c>
      <c r="K8849" s="6">
        <v>4</v>
      </c>
    </row>
    <row r="8850" spans="1:11" ht="50" x14ac:dyDescent="0.25">
      <c r="A8850" s="7" t="s">
        <v>35889</v>
      </c>
      <c r="B8850" s="6">
        <v>0</v>
      </c>
      <c r="C8850" s="6">
        <v>0</v>
      </c>
      <c r="D8850" s="6">
        <v>0</v>
      </c>
      <c r="E8850" s="6">
        <v>0</v>
      </c>
      <c r="F8850" s="6">
        <v>0</v>
      </c>
      <c r="G8850" s="6">
        <v>0</v>
      </c>
      <c r="H8850" s="6" t="s">
        <v>34217</v>
      </c>
      <c r="I8850" s="6" t="s">
        <v>41405</v>
      </c>
      <c r="J8850" s="6" t="s">
        <v>34219</v>
      </c>
      <c r="K8850" s="6">
        <v>5</v>
      </c>
    </row>
    <row r="8851" spans="1:11" x14ac:dyDescent="0.25">
      <c r="A8851" s="7" t="s">
        <v>35890</v>
      </c>
      <c r="B8851" s="6">
        <v>0</v>
      </c>
      <c r="C8851" s="6">
        <v>0</v>
      </c>
      <c r="D8851" s="6">
        <v>0</v>
      </c>
      <c r="E8851" s="6">
        <v>0</v>
      </c>
      <c r="F8851" s="6">
        <v>0</v>
      </c>
      <c r="G8851" s="6">
        <v>0</v>
      </c>
      <c r="H8851" s="6" t="s">
        <v>34217</v>
      </c>
      <c r="I8851" s="6" t="s">
        <v>41405</v>
      </c>
      <c r="J8851" s="6" t="s">
        <v>34219</v>
      </c>
      <c r="K8851" s="6">
        <v>6</v>
      </c>
    </row>
    <row r="8852" spans="1:11" x14ac:dyDescent="0.25">
      <c r="A8852" s="7" t="s">
        <v>35891</v>
      </c>
      <c r="B8852" s="6">
        <v>0</v>
      </c>
      <c r="C8852" s="6">
        <v>0</v>
      </c>
      <c r="D8852" s="6">
        <v>0</v>
      </c>
      <c r="E8852" s="6">
        <v>0</v>
      </c>
      <c r="F8852" s="6">
        <v>0</v>
      </c>
      <c r="G8852" s="6">
        <v>0</v>
      </c>
      <c r="H8852" s="6" t="s">
        <v>34217</v>
      </c>
      <c r="I8852" s="6" t="s">
        <v>41405</v>
      </c>
      <c r="J8852" s="6" t="s">
        <v>34219</v>
      </c>
      <c r="K8852" s="6">
        <v>7</v>
      </c>
    </row>
    <row r="8853" spans="1:11" x14ac:dyDescent="0.25">
      <c r="A8853" s="7" t="s">
        <v>35892</v>
      </c>
      <c r="B8853" s="6">
        <v>0</v>
      </c>
      <c r="C8853" s="6">
        <v>0</v>
      </c>
      <c r="D8853" s="6">
        <v>0</v>
      </c>
      <c r="E8853" s="6">
        <v>0</v>
      </c>
      <c r="F8853" s="6">
        <v>0</v>
      </c>
      <c r="G8853" s="6">
        <v>0</v>
      </c>
      <c r="H8853" s="6" t="s">
        <v>34217</v>
      </c>
      <c r="I8853" s="6" t="s">
        <v>41405</v>
      </c>
      <c r="J8853" s="6" t="s">
        <v>34219</v>
      </c>
      <c r="K8853" s="6">
        <v>8</v>
      </c>
    </row>
    <row r="8854" spans="1:11" x14ac:dyDescent="0.25">
      <c r="A8854" s="7" t="s">
        <v>35893</v>
      </c>
      <c r="B8854" s="6">
        <v>0</v>
      </c>
      <c r="C8854" s="6">
        <v>0</v>
      </c>
      <c r="D8854" s="6">
        <v>0</v>
      </c>
      <c r="E8854" s="6">
        <v>0</v>
      </c>
      <c r="F8854" s="6">
        <v>0</v>
      </c>
      <c r="G8854" s="6">
        <v>0</v>
      </c>
      <c r="H8854" s="6" t="s">
        <v>34217</v>
      </c>
      <c r="I8854" s="6" t="s">
        <v>41405</v>
      </c>
      <c r="J8854" s="6" t="s">
        <v>34219</v>
      </c>
      <c r="K8854" s="6">
        <v>9</v>
      </c>
    </row>
    <row r="8855" spans="1:11" x14ac:dyDescent="0.25">
      <c r="A8855" s="7" t="s">
        <v>35894</v>
      </c>
      <c r="B8855" s="6">
        <v>1</v>
      </c>
      <c r="C8855" s="6">
        <v>0</v>
      </c>
      <c r="D8855" s="6">
        <v>0</v>
      </c>
      <c r="E8855" s="6">
        <v>0</v>
      </c>
      <c r="F8855" s="6">
        <v>0</v>
      </c>
      <c r="G8855" s="6">
        <v>0</v>
      </c>
      <c r="H8855" s="6" t="s">
        <v>34206</v>
      </c>
      <c r="I8855" s="6" t="s">
        <v>41405</v>
      </c>
      <c r="J8855" s="6" t="s">
        <v>34219</v>
      </c>
      <c r="K8855" s="6">
        <v>10</v>
      </c>
    </row>
    <row r="8856" spans="1:11" ht="25" x14ac:dyDescent="0.25">
      <c r="A8856" s="7" t="s">
        <v>35895</v>
      </c>
      <c r="B8856" s="6">
        <v>1</v>
      </c>
      <c r="C8856" s="6">
        <v>0</v>
      </c>
      <c r="D8856" s="6">
        <v>0</v>
      </c>
      <c r="E8856" s="6">
        <v>0</v>
      </c>
      <c r="F8856" s="6">
        <v>0</v>
      </c>
      <c r="G8856" s="6">
        <v>0</v>
      </c>
      <c r="H8856" s="6" t="s">
        <v>34206</v>
      </c>
      <c r="I8856" s="6" t="s">
        <v>41405</v>
      </c>
      <c r="J8856" s="6" t="s">
        <v>34219</v>
      </c>
      <c r="K8856" s="6">
        <v>11</v>
      </c>
    </row>
    <row r="8857" spans="1:11" ht="25" x14ac:dyDescent="0.25">
      <c r="A8857" s="7" t="s">
        <v>35896</v>
      </c>
      <c r="B8857" s="6">
        <v>1</v>
      </c>
      <c r="C8857" s="6">
        <v>0</v>
      </c>
      <c r="D8857" s="6">
        <v>0</v>
      </c>
      <c r="E8857" s="6">
        <v>0</v>
      </c>
      <c r="F8857" s="6">
        <v>0</v>
      </c>
      <c r="G8857" s="6">
        <v>0</v>
      </c>
      <c r="H8857" s="6" t="s">
        <v>34206</v>
      </c>
      <c r="I8857" s="6" t="s">
        <v>41405</v>
      </c>
      <c r="J8857" s="6" t="s">
        <v>34219</v>
      </c>
      <c r="K8857" s="6">
        <v>12</v>
      </c>
    </row>
    <row r="8858" spans="1:11" ht="37.5" x14ac:dyDescent="0.25">
      <c r="A8858" s="7" t="s">
        <v>35897</v>
      </c>
      <c r="B8858" s="6">
        <v>1</v>
      </c>
      <c r="C8858" s="6">
        <v>0</v>
      </c>
      <c r="D8858" s="6">
        <v>0</v>
      </c>
      <c r="E8858" s="6">
        <v>0</v>
      </c>
      <c r="F8858" s="6">
        <v>0</v>
      </c>
      <c r="G8858" s="6">
        <v>0</v>
      </c>
      <c r="H8858" s="6" t="s">
        <v>34206</v>
      </c>
      <c r="I8858" s="6" t="s">
        <v>41405</v>
      </c>
      <c r="J8858" s="6" t="s">
        <v>34219</v>
      </c>
      <c r="K8858" s="6">
        <v>13</v>
      </c>
    </row>
    <row r="8859" spans="1:11" ht="25" x14ac:dyDescent="0.25">
      <c r="A8859" s="7" t="s">
        <v>35898</v>
      </c>
      <c r="B8859" s="6">
        <v>1</v>
      </c>
      <c r="C8859" s="6">
        <v>0</v>
      </c>
      <c r="D8859" s="6">
        <v>0</v>
      </c>
      <c r="E8859" s="6">
        <v>0</v>
      </c>
      <c r="F8859" s="6">
        <v>0</v>
      </c>
      <c r="G8859" s="6">
        <v>0</v>
      </c>
      <c r="H8859" s="6" t="s">
        <v>34206</v>
      </c>
      <c r="I8859" s="6" t="s">
        <v>41405</v>
      </c>
      <c r="J8859" s="6" t="s">
        <v>34219</v>
      </c>
      <c r="K8859" s="6">
        <v>14</v>
      </c>
    </row>
    <row r="8860" spans="1:11" x14ac:dyDescent="0.25">
      <c r="A8860" s="7" t="s">
        <v>35899</v>
      </c>
      <c r="B8860" s="6">
        <v>0</v>
      </c>
      <c r="C8860" s="6">
        <v>0</v>
      </c>
      <c r="D8860" s="6">
        <v>0</v>
      </c>
      <c r="E8860" s="6">
        <v>0</v>
      </c>
      <c r="F8860" s="6">
        <v>0</v>
      </c>
      <c r="G8860" s="6">
        <v>1</v>
      </c>
      <c r="H8860" s="6" t="s">
        <v>34211</v>
      </c>
      <c r="I8860" s="6" t="s">
        <v>41405</v>
      </c>
      <c r="J8860" s="6" t="s">
        <v>34219</v>
      </c>
      <c r="K8860" s="6">
        <v>15</v>
      </c>
    </row>
    <row r="8861" spans="1:11" x14ac:dyDescent="0.25">
      <c r="A8861" s="7" t="s">
        <v>35900</v>
      </c>
      <c r="B8861" s="6">
        <v>0</v>
      </c>
      <c r="C8861" s="6">
        <v>0</v>
      </c>
      <c r="D8861" s="6">
        <v>0</v>
      </c>
      <c r="E8861" s="6">
        <v>0</v>
      </c>
      <c r="F8861" s="6">
        <v>0</v>
      </c>
      <c r="G8861" s="6">
        <v>1</v>
      </c>
      <c r="H8861" s="6" t="s">
        <v>34211</v>
      </c>
      <c r="I8861" s="6" t="s">
        <v>41405</v>
      </c>
      <c r="J8861" s="6" t="s">
        <v>34219</v>
      </c>
      <c r="K8861" s="6">
        <v>16</v>
      </c>
    </row>
    <row r="8862" spans="1:11" ht="37.5" x14ac:dyDescent="0.25">
      <c r="A8862" s="7" t="s">
        <v>35901</v>
      </c>
      <c r="B8862" s="6">
        <v>0</v>
      </c>
      <c r="C8862" s="6">
        <v>0</v>
      </c>
      <c r="D8862" s="6">
        <v>0</v>
      </c>
      <c r="E8862" s="6">
        <v>0</v>
      </c>
      <c r="F8862" s="6">
        <v>0</v>
      </c>
      <c r="G8862" s="6">
        <v>1</v>
      </c>
      <c r="H8862" s="6" t="s">
        <v>34211</v>
      </c>
      <c r="I8862" s="6" t="s">
        <v>41405</v>
      </c>
      <c r="J8862" s="6" t="s">
        <v>34219</v>
      </c>
      <c r="K8862" s="6">
        <v>17</v>
      </c>
    </row>
    <row r="8863" spans="1:11" x14ac:dyDescent="0.25">
      <c r="A8863" s="7" t="s">
        <v>35902</v>
      </c>
      <c r="B8863" s="6">
        <v>0</v>
      </c>
      <c r="C8863" s="6">
        <v>0</v>
      </c>
      <c r="D8863" s="6">
        <v>0</v>
      </c>
      <c r="E8863" s="6">
        <v>0</v>
      </c>
      <c r="F8863" s="6">
        <v>0</v>
      </c>
      <c r="G8863" s="6">
        <v>1</v>
      </c>
      <c r="H8863" s="6" t="s">
        <v>34211</v>
      </c>
      <c r="I8863" s="6" t="s">
        <v>41405</v>
      </c>
      <c r="J8863" s="6" t="s">
        <v>34219</v>
      </c>
      <c r="K8863" s="6">
        <v>18</v>
      </c>
    </row>
    <row r="8864" spans="1:11" x14ac:dyDescent="0.25">
      <c r="A8864" s="7" t="s">
        <v>40852</v>
      </c>
      <c r="B8864" s="6">
        <v>0</v>
      </c>
      <c r="C8864" s="6">
        <v>0</v>
      </c>
      <c r="D8864" s="6">
        <v>0</v>
      </c>
      <c r="E8864" s="6">
        <v>0</v>
      </c>
      <c r="F8864" s="6">
        <v>0</v>
      </c>
      <c r="G8864" s="6">
        <v>1</v>
      </c>
      <c r="H8864" s="6" t="s">
        <v>34211</v>
      </c>
      <c r="I8864" s="6" t="s">
        <v>41405</v>
      </c>
      <c r="J8864" s="6" t="s">
        <v>34219</v>
      </c>
      <c r="K8864" s="6">
        <v>19</v>
      </c>
    </row>
    <row r="8865" spans="1:11" ht="25" x14ac:dyDescent="0.25">
      <c r="A8865" s="7" t="s">
        <v>35904</v>
      </c>
      <c r="B8865" s="6">
        <v>0</v>
      </c>
      <c r="C8865" s="6">
        <v>0</v>
      </c>
      <c r="D8865" s="6">
        <v>0</v>
      </c>
      <c r="E8865" s="6">
        <v>0</v>
      </c>
      <c r="F8865" s="6">
        <v>0</v>
      </c>
      <c r="G8865" s="6">
        <v>1</v>
      </c>
      <c r="H8865" s="6" t="s">
        <v>34211</v>
      </c>
      <c r="I8865" s="6" t="s">
        <v>41405</v>
      </c>
      <c r="J8865" s="6" t="s">
        <v>34219</v>
      </c>
      <c r="K8865" s="6">
        <v>20</v>
      </c>
    </row>
    <row r="8866" spans="1:11" ht="25" x14ac:dyDescent="0.25">
      <c r="A8866" s="7" t="s">
        <v>35905</v>
      </c>
      <c r="B8866" s="6">
        <v>0</v>
      </c>
      <c r="C8866" s="6">
        <v>0</v>
      </c>
      <c r="D8866" s="6">
        <v>0</v>
      </c>
      <c r="E8866" s="6">
        <v>0</v>
      </c>
      <c r="F8866" s="6">
        <v>0</v>
      </c>
      <c r="G8866" s="6">
        <v>1</v>
      </c>
      <c r="H8866" s="6" t="s">
        <v>34211</v>
      </c>
      <c r="I8866" s="6" t="s">
        <v>41405</v>
      </c>
      <c r="J8866" s="6" t="s">
        <v>34219</v>
      </c>
      <c r="K8866" s="6">
        <v>21</v>
      </c>
    </row>
    <row r="8867" spans="1:11" ht="37.5" x14ac:dyDescent="0.25">
      <c r="A8867" s="7" t="s">
        <v>35906</v>
      </c>
      <c r="B8867" s="6">
        <v>0</v>
      </c>
      <c r="C8867" s="6">
        <v>0</v>
      </c>
      <c r="D8867" s="6">
        <v>0</v>
      </c>
      <c r="E8867" s="6">
        <v>0</v>
      </c>
      <c r="F8867" s="6">
        <v>0</v>
      </c>
      <c r="G8867" s="6">
        <v>1</v>
      </c>
      <c r="H8867" s="6" t="s">
        <v>34211</v>
      </c>
      <c r="I8867" s="6" t="s">
        <v>41405</v>
      </c>
      <c r="J8867" s="6" t="s">
        <v>34219</v>
      </c>
      <c r="K8867" s="6">
        <v>22</v>
      </c>
    </row>
    <row r="8868" spans="1:11" x14ac:dyDescent="0.25">
      <c r="A8868" s="7" t="s">
        <v>35907</v>
      </c>
      <c r="B8868" s="6">
        <v>0</v>
      </c>
      <c r="C8868" s="6">
        <v>1</v>
      </c>
      <c r="D8868" s="6">
        <v>0</v>
      </c>
      <c r="E8868" s="6">
        <v>0</v>
      </c>
      <c r="F8868" s="6">
        <v>0</v>
      </c>
      <c r="G8868" s="6">
        <v>0</v>
      </c>
      <c r="H8868" s="6" t="s">
        <v>34207</v>
      </c>
      <c r="I8868" s="6" t="s">
        <v>41405</v>
      </c>
      <c r="J8868" s="6" t="s">
        <v>34219</v>
      </c>
      <c r="K8868" s="6">
        <v>23</v>
      </c>
    </row>
    <row r="8869" spans="1:11" ht="75" x14ac:dyDescent="0.25">
      <c r="A8869" s="7" t="s">
        <v>35908</v>
      </c>
      <c r="B8869" s="6">
        <v>0</v>
      </c>
      <c r="C8869" s="6">
        <v>1</v>
      </c>
      <c r="D8869" s="6">
        <v>0</v>
      </c>
      <c r="E8869" s="6">
        <v>0</v>
      </c>
      <c r="F8869" s="6">
        <v>0</v>
      </c>
      <c r="G8869" s="6">
        <v>0</v>
      </c>
      <c r="H8869" s="6" t="s">
        <v>34207</v>
      </c>
      <c r="I8869" s="6" t="s">
        <v>41405</v>
      </c>
      <c r="J8869" s="6" t="s">
        <v>34219</v>
      </c>
      <c r="K8869" s="6">
        <v>24</v>
      </c>
    </row>
    <row r="8870" spans="1:11" x14ac:dyDescent="0.25">
      <c r="A8870" s="7" t="s">
        <v>34344</v>
      </c>
      <c r="B8870" s="6">
        <v>0</v>
      </c>
      <c r="C8870" s="6">
        <v>0</v>
      </c>
      <c r="D8870" s="6">
        <v>1</v>
      </c>
      <c r="E8870" s="6">
        <v>0</v>
      </c>
      <c r="F8870" s="6">
        <v>0</v>
      </c>
      <c r="G8870" s="6">
        <v>0</v>
      </c>
      <c r="H8870" s="6" t="s">
        <v>34208</v>
      </c>
      <c r="I8870" s="6" t="s">
        <v>41405</v>
      </c>
      <c r="J8870" s="6" t="s">
        <v>34219</v>
      </c>
      <c r="K8870" s="6">
        <v>25</v>
      </c>
    </row>
    <row r="8871" spans="1:11" ht="75" x14ac:dyDescent="0.25">
      <c r="A8871" s="7" t="s">
        <v>35909</v>
      </c>
      <c r="B8871" s="6">
        <v>0</v>
      </c>
      <c r="C8871" s="6">
        <v>0</v>
      </c>
      <c r="D8871" s="6">
        <v>1</v>
      </c>
      <c r="E8871" s="6">
        <v>0</v>
      </c>
      <c r="F8871" s="6">
        <v>0</v>
      </c>
      <c r="G8871" s="6">
        <v>0</v>
      </c>
      <c r="H8871" s="6" t="s">
        <v>34208</v>
      </c>
      <c r="I8871" s="6" t="s">
        <v>41405</v>
      </c>
      <c r="J8871" s="6" t="s">
        <v>34219</v>
      </c>
      <c r="K8871" s="6">
        <v>26</v>
      </c>
    </row>
    <row r="8872" spans="1:11" x14ac:dyDescent="0.25">
      <c r="A8872" s="7" t="s">
        <v>35910</v>
      </c>
      <c r="B8872" s="6">
        <v>0</v>
      </c>
      <c r="C8872" s="6">
        <v>0</v>
      </c>
      <c r="D8872" s="6">
        <v>0</v>
      </c>
      <c r="E8872" s="6">
        <v>0</v>
      </c>
      <c r="F8872" s="6">
        <v>0</v>
      </c>
      <c r="G8872" s="6">
        <v>0</v>
      </c>
      <c r="H8872" s="6" t="s">
        <v>34217</v>
      </c>
      <c r="I8872" s="6" t="s">
        <v>41405</v>
      </c>
      <c r="J8872" s="6" t="s">
        <v>34219</v>
      </c>
      <c r="K8872" s="6">
        <v>27</v>
      </c>
    </row>
    <row r="8873" spans="1:11" ht="37.5" x14ac:dyDescent="0.25">
      <c r="A8873" s="7" t="s">
        <v>35911</v>
      </c>
      <c r="B8873" s="6">
        <v>0</v>
      </c>
      <c r="C8873" s="6">
        <v>0</v>
      </c>
      <c r="D8873" s="6">
        <v>0</v>
      </c>
      <c r="E8873" s="6">
        <v>0</v>
      </c>
      <c r="F8873" s="6">
        <v>0</v>
      </c>
      <c r="G8873" s="6">
        <v>0</v>
      </c>
      <c r="H8873" s="6" t="s">
        <v>34217</v>
      </c>
      <c r="I8873" s="6" t="s">
        <v>41405</v>
      </c>
      <c r="J8873" s="6" t="s">
        <v>34219</v>
      </c>
      <c r="K8873" s="6">
        <v>28</v>
      </c>
    </row>
    <row r="8874" spans="1:11" x14ac:dyDescent="0.25">
      <c r="A8874" s="7" t="s">
        <v>35912</v>
      </c>
      <c r="B8874" s="6">
        <v>0</v>
      </c>
      <c r="C8874" s="6">
        <v>0</v>
      </c>
      <c r="D8874" s="6">
        <v>0</v>
      </c>
      <c r="E8874" s="6">
        <v>0</v>
      </c>
      <c r="F8874" s="6">
        <v>0</v>
      </c>
      <c r="G8874" s="6">
        <v>1</v>
      </c>
      <c r="H8874" s="6" t="s">
        <v>34211</v>
      </c>
      <c r="I8874" s="6" t="s">
        <v>41405</v>
      </c>
      <c r="J8874" s="6" t="s">
        <v>34219</v>
      </c>
      <c r="K8874" s="6">
        <v>29</v>
      </c>
    </row>
    <row r="8875" spans="1:11" ht="25" x14ac:dyDescent="0.25">
      <c r="A8875" s="7" t="s">
        <v>35913</v>
      </c>
      <c r="B8875" s="6">
        <v>0</v>
      </c>
      <c r="C8875" s="6">
        <v>0</v>
      </c>
      <c r="D8875" s="6">
        <v>0</v>
      </c>
      <c r="E8875" s="6">
        <v>0</v>
      </c>
      <c r="F8875" s="6">
        <v>0</v>
      </c>
      <c r="G8875" s="6">
        <v>1</v>
      </c>
      <c r="H8875" s="6" t="s">
        <v>34211</v>
      </c>
      <c r="I8875" s="6" t="s">
        <v>41405</v>
      </c>
      <c r="J8875" s="6" t="s">
        <v>34219</v>
      </c>
      <c r="K8875" s="6">
        <v>30</v>
      </c>
    </row>
    <row r="8876" spans="1:11" ht="25" x14ac:dyDescent="0.25">
      <c r="A8876" s="7" t="s">
        <v>35914</v>
      </c>
      <c r="B8876" s="6">
        <v>0</v>
      </c>
      <c r="C8876" s="6">
        <v>0</v>
      </c>
      <c r="D8876" s="6">
        <v>0</v>
      </c>
      <c r="E8876" s="6">
        <v>0</v>
      </c>
      <c r="F8876" s="6">
        <v>0</v>
      </c>
      <c r="G8876" s="6">
        <v>1</v>
      </c>
      <c r="H8876" s="6" t="s">
        <v>34211</v>
      </c>
      <c r="I8876" s="6" t="s">
        <v>41405</v>
      </c>
      <c r="J8876" s="6" t="s">
        <v>34219</v>
      </c>
      <c r="K8876" s="6">
        <v>31</v>
      </c>
    </row>
    <row r="8877" spans="1:11" x14ac:dyDescent="0.25">
      <c r="A8877" s="7" t="s">
        <v>41406</v>
      </c>
      <c r="B8877" s="6">
        <v>0</v>
      </c>
      <c r="C8877" s="6">
        <v>0</v>
      </c>
      <c r="D8877" s="6">
        <v>0</v>
      </c>
      <c r="E8877" s="6">
        <v>0</v>
      </c>
      <c r="F8877" s="6">
        <v>0</v>
      </c>
      <c r="G8877" s="6">
        <v>0</v>
      </c>
      <c r="H8877" s="6" t="s">
        <v>34217</v>
      </c>
      <c r="I8877" s="6" t="s">
        <v>41407</v>
      </c>
      <c r="J8877" s="6" t="s">
        <v>34219</v>
      </c>
      <c r="K8877" s="6">
        <v>0</v>
      </c>
    </row>
    <row r="8878" spans="1:11" x14ac:dyDescent="0.25">
      <c r="A8878" s="7" t="s">
        <v>35481</v>
      </c>
      <c r="B8878" s="6">
        <v>0</v>
      </c>
      <c r="C8878" s="6">
        <v>0</v>
      </c>
      <c r="D8878" s="6">
        <v>0</v>
      </c>
      <c r="E8878" s="6">
        <v>0</v>
      </c>
      <c r="F8878" s="6">
        <v>0</v>
      </c>
      <c r="G8878" s="6">
        <v>0</v>
      </c>
      <c r="H8878" s="6" t="s">
        <v>34217</v>
      </c>
      <c r="I8878" s="6" t="s">
        <v>41407</v>
      </c>
      <c r="J8878" s="6" t="s">
        <v>34219</v>
      </c>
      <c r="K8878" s="6">
        <v>1</v>
      </c>
    </row>
    <row r="8879" spans="1:11" ht="62.5" x14ac:dyDescent="0.25">
      <c r="A8879" s="7" t="s">
        <v>35885</v>
      </c>
      <c r="B8879" s="6">
        <v>0</v>
      </c>
      <c r="C8879" s="6">
        <v>0</v>
      </c>
      <c r="D8879" s="6">
        <v>0</v>
      </c>
      <c r="E8879" s="6">
        <v>0</v>
      </c>
      <c r="F8879" s="6">
        <v>0</v>
      </c>
      <c r="G8879" s="6">
        <v>0</v>
      </c>
      <c r="H8879" s="6" t="s">
        <v>34217</v>
      </c>
      <c r="I8879" s="6" t="s">
        <v>41407</v>
      </c>
      <c r="J8879" s="6" t="s">
        <v>34219</v>
      </c>
      <c r="K8879" s="6">
        <v>2</v>
      </c>
    </row>
    <row r="8880" spans="1:11" ht="50" x14ac:dyDescent="0.25">
      <c r="A8880" s="7" t="s">
        <v>35886</v>
      </c>
      <c r="B8880" s="6">
        <v>0</v>
      </c>
      <c r="C8880" s="6">
        <v>0</v>
      </c>
      <c r="D8880" s="6">
        <v>0</v>
      </c>
      <c r="E8880" s="6">
        <v>0</v>
      </c>
      <c r="F8880" s="6">
        <v>0</v>
      </c>
      <c r="G8880" s="6">
        <v>0</v>
      </c>
      <c r="H8880" s="6" t="s">
        <v>34217</v>
      </c>
      <c r="I8880" s="6" t="s">
        <v>41407</v>
      </c>
      <c r="J8880" s="6" t="s">
        <v>34219</v>
      </c>
      <c r="K8880" s="6">
        <v>3</v>
      </c>
    </row>
    <row r="8881" spans="1:11" x14ac:dyDescent="0.25">
      <c r="A8881" s="7" t="s">
        <v>41408</v>
      </c>
      <c r="B8881" s="6">
        <v>1</v>
      </c>
      <c r="C8881" s="6">
        <v>0</v>
      </c>
      <c r="D8881" s="6">
        <v>0</v>
      </c>
      <c r="E8881" s="6">
        <v>0</v>
      </c>
      <c r="F8881" s="6">
        <v>0</v>
      </c>
      <c r="G8881" s="6">
        <v>0</v>
      </c>
      <c r="H8881" s="6" t="s">
        <v>34206</v>
      </c>
      <c r="I8881" s="6" t="s">
        <v>41407</v>
      </c>
      <c r="J8881" s="6" t="s">
        <v>34219</v>
      </c>
      <c r="K8881" s="6">
        <v>4</v>
      </c>
    </row>
    <row r="8882" spans="1:11" ht="37.5" x14ac:dyDescent="0.25">
      <c r="A8882" s="7" t="s">
        <v>41409</v>
      </c>
      <c r="B8882" s="6">
        <v>1</v>
      </c>
      <c r="C8882" s="6">
        <v>0</v>
      </c>
      <c r="D8882" s="6">
        <v>0</v>
      </c>
      <c r="E8882" s="6">
        <v>0</v>
      </c>
      <c r="F8882" s="6">
        <v>0</v>
      </c>
      <c r="G8882" s="6">
        <v>0</v>
      </c>
      <c r="H8882" s="6" t="s">
        <v>34206</v>
      </c>
      <c r="I8882" s="6" t="s">
        <v>41407</v>
      </c>
      <c r="J8882" s="6" t="s">
        <v>34219</v>
      </c>
      <c r="K8882" s="6">
        <v>5</v>
      </c>
    </row>
    <row r="8883" spans="1:11" x14ac:dyDescent="0.25">
      <c r="A8883" s="7" t="s">
        <v>35887</v>
      </c>
      <c r="B8883" s="6">
        <v>0</v>
      </c>
      <c r="C8883" s="6">
        <v>0</v>
      </c>
      <c r="D8883" s="6">
        <v>0</v>
      </c>
      <c r="E8883" s="6">
        <v>0</v>
      </c>
      <c r="F8883" s="6">
        <v>0</v>
      </c>
      <c r="G8883" s="6">
        <v>0</v>
      </c>
      <c r="H8883" s="6" t="s">
        <v>34217</v>
      </c>
      <c r="I8883" s="6" t="s">
        <v>41407</v>
      </c>
      <c r="J8883" s="6" t="s">
        <v>34219</v>
      </c>
      <c r="K8883" s="6">
        <v>6</v>
      </c>
    </row>
    <row r="8884" spans="1:11" ht="25" x14ac:dyDescent="0.25">
      <c r="A8884" s="7" t="s">
        <v>35888</v>
      </c>
      <c r="B8884" s="6">
        <v>0</v>
      </c>
      <c r="C8884" s="6">
        <v>0</v>
      </c>
      <c r="D8884" s="6">
        <v>0</v>
      </c>
      <c r="E8884" s="6">
        <v>0</v>
      </c>
      <c r="F8884" s="6">
        <v>0</v>
      </c>
      <c r="G8884" s="6">
        <v>0</v>
      </c>
      <c r="H8884" s="6" t="s">
        <v>34217</v>
      </c>
      <c r="I8884" s="6" t="s">
        <v>41407</v>
      </c>
      <c r="J8884" s="6" t="s">
        <v>34219</v>
      </c>
      <c r="K8884" s="6">
        <v>7</v>
      </c>
    </row>
    <row r="8885" spans="1:11" ht="50" x14ac:dyDescent="0.25">
      <c r="A8885" s="7" t="s">
        <v>35889</v>
      </c>
      <c r="B8885" s="6">
        <v>0</v>
      </c>
      <c r="C8885" s="6">
        <v>0</v>
      </c>
      <c r="D8885" s="6">
        <v>0</v>
      </c>
      <c r="E8885" s="6">
        <v>0</v>
      </c>
      <c r="F8885" s="6">
        <v>0</v>
      </c>
      <c r="G8885" s="6">
        <v>0</v>
      </c>
      <c r="H8885" s="6" t="s">
        <v>34217</v>
      </c>
      <c r="I8885" s="6" t="s">
        <v>41407</v>
      </c>
      <c r="J8885" s="6" t="s">
        <v>34219</v>
      </c>
      <c r="K8885" s="6">
        <v>8</v>
      </c>
    </row>
    <row r="8886" spans="1:11" x14ac:dyDescent="0.25">
      <c r="A8886" s="7" t="s">
        <v>35890</v>
      </c>
      <c r="B8886" s="6">
        <v>0</v>
      </c>
      <c r="C8886" s="6">
        <v>0</v>
      </c>
      <c r="D8886" s="6">
        <v>0</v>
      </c>
      <c r="E8886" s="6">
        <v>0</v>
      </c>
      <c r="F8886" s="6">
        <v>0</v>
      </c>
      <c r="G8886" s="6">
        <v>0</v>
      </c>
      <c r="H8886" s="6" t="s">
        <v>34217</v>
      </c>
      <c r="I8886" s="6" t="s">
        <v>41407</v>
      </c>
      <c r="J8886" s="6" t="s">
        <v>34219</v>
      </c>
      <c r="K8886" s="6">
        <v>9</v>
      </c>
    </row>
    <row r="8887" spans="1:11" x14ac:dyDescent="0.25">
      <c r="A8887" s="7" t="s">
        <v>35891</v>
      </c>
      <c r="B8887" s="6">
        <v>0</v>
      </c>
      <c r="C8887" s="6">
        <v>0</v>
      </c>
      <c r="D8887" s="6">
        <v>0</v>
      </c>
      <c r="E8887" s="6">
        <v>0</v>
      </c>
      <c r="F8887" s="6">
        <v>0</v>
      </c>
      <c r="G8887" s="6">
        <v>0</v>
      </c>
      <c r="H8887" s="6" t="s">
        <v>34217</v>
      </c>
      <c r="I8887" s="6" t="s">
        <v>41407</v>
      </c>
      <c r="J8887" s="6" t="s">
        <v>34219</v>
      </c>
      <c r="K8887" s="6">
        <v>10</v>
      </c>
    </row>
    <row r="8888" spans="1:11" x14ac:dyDescent="0.25">
      <c r="A8888" s="7" t="s">
        <v>35892</v>
      </c>
      <c r="B8888" s="6">
        <v>0</v>
      </c>
      <c r="C8888" s="6">
        <v>0</v>
      </c>
      <c r="D8888" s="6">
        <v>0</v>
      </c>
      <c r="E8888" s="6">
        <v>0</v>
      </c>
      <c r="F8888" s="6">
        <v>0</v>
      </c>
      <c r="G8888" s="6">
        <v>0</v>
      </c>
      <c r="H8888" s="6" t="s">
        <v>34217</v>
      </c>
      <c r="I8888" s="6" t="s">
        <v>41407</v>
      </c>
      <c r="J8888" s="6" t="s">
        <v>34219</v>
      </c>
      <c r="K8888" s="6">
        <v>11</v>
      </c>
    </row>
    <row r="8889" spans="1:11" x14ac:dyDescent="0.25">
      <c r="A8889" s="7" t="s">
        <v>35893</v>
      </c>
      <c r="B8889" s="6">
        <v>0</v>
      </c>
      <c r="C8889" s="6">
        <v>0</v>
      </c>
      <c r="D8889" s="6">
        <v>0</v>
      </c>
      <c r="E8889" s="6">
        <v>0</v>
      </c>
      <c r="F8889" s="6">
        <v>0</v>
      </c>
      <c r="G8889" s="6">
        <v>0</v>
      </c>
      <c r="H8889" s="6" t="s">
        <v>34217</v>
      </c>
      <c r="I8889" s="6" t="s">
        <v>41407</v>
      </c>
      <c r="J8889" s="6" t="s">
        <v>34219</v>
      </c>
      <c r="K8889" s="6">
        <v>12</v>
      </c>
    </row>
    <row r="8890" spans="1:11" x14ac:dyDescent="0.25">
      <c r="A8890" s="7" t="s">
        <v>35894</v>
      </c>
      <c r="B8890" s="6">
        <v>1</v>
      </c>
      <c r="C8890" s="6">
        <v>0</v>
      </c>
      <c r="D8890" s="6">
        <v>0</v>
      </c>
      <c r="E8890" s="6">
        <v>0</v>
      </c>
      <c r="F8890" s="6">
        <v>0</v>
      </c>
      <c r="G8890" s="6">
        <v>0</v>
      </c>
      <c r="H8890" s="6" t="s">
        <v>34206</v>
      </c>
      <c r="I8890" s="6" t="s">
        <v>41407</v>
      </c>
      <c r="J8890" s="6" t="s">
        <v>34219</v>
      </c>
      <c r="K8890" s="6">
        <v>13</v>
      </c>
    </row>
    <row r="8891" spans="1:11" ht="25" x14ac:dyDescent="0.25">
      <c r="A8891" s="7" t="s">
        <v>35895</v>
      </c>
      <c r="B8891" s="6">
        <v>1</v>
      </c>
      <c r="C8891" s="6">
        <v>0</v>
      </c>
      <c r="D8891" s="6">
        <v>0</v>
      </c>
      <c r="E8891" s="6">
        <v>0</v>
      </c>
      <c r="F8891" s="6">
        <v>0</v>
      </c>
      <c r="G8891" s="6">
        <v>0</v>
      </c>
      <c r="H8891" s="6" t="s">
        <v>34206</v>
      </c>
      <c r="I8891" s="6" t="s">
        <v>41407</v>
      </c>
      <c r="J8891" s="6" t="s">
        <v>34219</v>
      </c>
      <c r="K8891" s="6">
        <v>14</v>
      </c>
    </row>
    <row r="8892" spans="1:11" ht="25" x14ac:dyDescent="0.25">
      <c r="A8892" s="7" t="s">
        <v>41410</v>
      </c>
      <c r="B8892" s="6">
        <v>1</v>
      </c>
      <c r="C8892" s="6">
        <v>0</v>
      </c>
      <c r="D8892" s="6">
        <v>0</v>
      </c>
      <c r="E8892" s="6">
        <v>0</v>
      </c>
      <c r="F8892" s="6">
        <v>0</v>
      </c>
      <c r="G8892" s="6">
        <v>0</v>
      </c>
      <c r="H8892" s="6" t="s">
        <v>34206</v>
      </c>
      <c r="I8892" s="6" t="s">
        <v>41407</v>
      </c>
      <c r="J8892" s="6" t="s">
        <v>34219</v>
      </c>
      <c r="K8892" s="6">
        <v>15</v>
      </c>
    </row>
    <row r="8893" spans="1:11" ht="37.5" x14ac:dyDescent="0.25">
      <c r="A8893" s="7" t="s">
        <v>35897</v>
      </c>
      <c r="B8893" s="6">
        <v>1</v>
      </c>
      <c r="C8893" s="6">
        <v>0</v>
      </c>
      <c r="D8893" s="6">
        <v>0</v>
      </c>
      <c r="E8893" s="6">
        <v>0</v>
      </c>
      <c r="F8893" s="6">
        <v>0</v>
      </c>
      <c r="G8893" s="6">
        <v>0</v>
      </c>
      <c r="H8893" s="6" t="s">
        <v>34206</v>
      </c>
      <c r="I8893" s="6" t="s">
        <v>41407</v>
      </c>
      <c r="J8893" s="6" t="s">
        <v>34219</v>
      </c>
      <c r="K8893" s="6">
        <v>16</v>
      </c>
    </row>
    <row r="8894" spans="1:11" ht="25" x14ac:dyDescent="0.25">
      <c r="A8894" s="7" t="s">
        <v>35898</v>
      </c>
      <c r="B8894" s="6">
        <v>1</v>
      </c>
      <c r="C8894" s="6">
        <v>0</v>
      </c>
      <c r="D8894" s="6">
        <v>0</v>
      </c>
      <c r="E8894" s="6">
        <v>0</v>
      </c>
      <c r="F8894" s="6">
        <v>0</v>
      </c>
      <c r="G8894" s="6">
        <v>0</v>
      </c>
      <c r="H8894" s="6" t="s">
        <v>34206</v>
      </c>
      <c r="I8894" s="6" t="s">
        <v>41407</v>
      </c>
      <c r="J8894" s="6" t="s">
        <v>34219</v>
      </c>
      <c r="K8894" s="6">
        <v>17</v>
      </c>
    </row>
    <row r="8895" spans="1:11" ht="25" x14ac:dyDescent="0.25">
      <c r="A8895" s="7" t="s">
        <v>41411</v>
      </c>
      <c r="B8895" s="6">
        <v>1</v>
      </c>
      <c r="C8895" s="6">
        <v>0</v>
      </c>
      <c r="D8895" s="6">
        <v>0</v>
      </c>
      <c r="E8895" s="6">
        <v>0</v>
      </c>
      <c r="F8895" s="6">
        <v>0</v>
      </c>
      <c r="G8895" s="6">
        <v>0</v>
      </c>
      <c r="H8895" s="6" t="s">
        <v>34206</v>
      </c>
      <c r="I8895" s="6" t="s">
        <v>41407</v>
      </c>
      <c r="J8895" s="6" t="s">
        <v>34219</v>
      </c>
      <c r="K8895" s="6">
        <v>18</v>
      </c>
    </row>
    <row r="8896" spans="1:11" ht="25" x14ac:dyDescent="0.25">
      <c r="A8896" s="7" t="s">
        <v>41412</v>
      </c>
      <c r="B8896" s="6">
        <v>1</v>
      </c>
      <c r="C8896" s="6">
        <v>0</v>
      </c>
      <c r="D8896" s="6">
        <v>0</v>
      </c>
      <c r="E8896" s="6">
        <v>0</v>
      </c>
      <c r="F8896" s="6">
        <v>0</v>
      </c>
      <c r="G8896" s="6">
        <v>0</v>
      </c>
      <c r="H8896" s="6" t="s">
        <v>34206</v>
      </c>
      <c r="I8896" s="6" t="s">
        <v>41407</v>
      </c>
      <c r="J8896" s="6" t="s">
        <v>34219</v>
      </c>
      <c r="K8896" s="6">
        <v>19</v>
      </c>
    </row>
    <row r="8897" spans="1:11" x14ac:dyDescent="0.25">
      <c r="A8897" s="7" t="s">
        <v>41413</v>
      </c>
      <c r="B8897" s="6">
        <v>1</v>
      </c>
      <c r="C8897" s="6">
        <v>0</v>
      </c>
      <c r="D8897" s="6">
        <v>0</v>
      </c>
      <c r="E8897" s="6">
        <v>0</v>
      </c>
      <c r="F8897" s="6">
        <v>0</v>
      </c>
      <c r="G8897" s="6">
        <v>0</v>
      </c>
      <c r="H8897" s="6" t="s">
        <v>34206</v>
      </c>
      <c r="I8897" s="6" t="s">
        <v>41407</v>
      </c>
      <c r="J8897" s="6" t="s">
        <v>34219</v>
      </c>
      <c r="K8897" s="6">
        <v>20</v>
      </c>
    </row>
    <row r="8898" spans="1:11" x14ac:dyDescent="0.25">
      <c r="A8898" s="7" t="s">
        <v>35899</v>
      </c>
      <c r="B8898" s="6">
        <v>0</v>
      </c>
      <c r="C8898" s="6">
        <v>0</v>
      </c>
      <c r="D8898" s="6">
        <v>0</v>
      </c>
      <c r="E8898" s="6">
        <v>0</v>
      </c>
      <c r="F8898" s="6">
        <v>0</v>
      </c>
      <c r="G8898" s="6">
        <v>1</v>
      </c>
      <c r="H8898" s="6" t="s">
        <v>34211</v>
      </c>
      <c r="I8898" s="6" t="s">
        <v>41407</v>
      </c>
      <c r="J8898" s="6" t="s">
        <v>34219</v>
      </c>
      <c r="K8898" s="6">
        <v>21</v>
      </c>
    </row>
    <row r="8899" spans="1:11" x14ac:dyDescent="0.25">
      <c r="A8899" s="7" t="s">
        <v>35900</v>
      </c>
      <c r="B8899" s="6">
        <v>0</v>
      </c>
      <c r="C8899" s="6">
        <v>0</v>
      </c>
      <c r="D8899" s="6">
        <v>0</v>
      </c>
      <c r="E8899" s="6">
        <v>0</v>
      </c>
      <c r="F8899" s="6">
        <v>0</v>
      </c>
      <c r="G8899" s="6">
        <v>1</v>
      </c>
      <c r="H8899" s="6" t="s">
        <v>34211</v>
      </c>
      <c r="I8899" s="6" t="s">
        <v>41407</v>
      </c>
      <c r="J8899" s="6" t="s">
        <v>34219</v>
      </c>
      <c r="K8899" s="6">
        <v>22</v>
      </c>
    </row>
    <row r="8900" spans="1:11" ht="37.5" x14ac:dyDescent="0.25">
      <c r="A8900" s="7" t="s">
        <v>35901</v>
      </c>
      <c r="B8900" s="6">
        <v>0</v>
      </c>
      <c r="C8900" s="6">
        <v>0</v>
      </c>
      <c r="D8900" s="6">
        <v>0</v>
      </c>
      <c r="E8900" s="6">
        <v>0</v>
      </c>
      <c r="F8900" s="6">
        <v>0</v>
      </c>
      <c r="G8900" s="6">
        <v>1</v>
      </c>
      <c r="H8900" s="6" t="s">
        <v>34211</v>
      </c>
      <c r="I8900" s="6" t="s">
        <v>41407</v>
      </c>
      <c r="J8900" s="6" t="s">
        <v>34219</v>
      </c>
      <c r="K8900" s="6">
        <v>23</v>
      </c>
    </row>
    <row r="8901" spans="1:11" x14ac:dyDescent="0.25">
      <c r="A8901" s="7" t="s">
        <v>35902</v>
      </c>
      <c r="B8901" s="6">
        <v>0</v>
      </c>
      <c r="C8901" s="6">
        <v>0</v>
      </c>
      <c r="D8901" s="6">
        <v>0</v>
      </c>
      <c r="E8901" s="6">
        <v>0</v>
      </c>
      <c r="F8901" s="6">
        <v>0</v>
      </c>
      <c r="G8901" s="6">
        <v>1</v>
      </c>
      <c r="H8901" s="6" t="s">
        <v>34211</v>
      </c>
      <c r="I8901" s="6" t="s">
        <v>41407</v>
      </c>
      <c r="J8901" s="6" t="s">
        <v>34219</v>
      </c>
      <c r="K8901" s="6">
        <v>24</v>
      </c>
    </row>
    <row r="8902" spans="1:11" x14ac:dyDescent="0.25">
      <c r="A8902" s="7" t="s">
        <v>40852</v>
      </c>
      <c r="B8902" s="6">
        <v>0</v>
      </c>
      <c r="C8902" s="6">
        <v>0</v>
      </c>
      <c r="D8902" s="6">
        <v>0</v>
      </c>
      <c r="E8902" s="6">
        <v>0</v>
      </c>
      <c r="F8902" s="6">
        <v>0</v>
      </c>
      <c r="G8902" s="6">
        <v>1</v>
      </c>
      <c r="H8902" s="6" t="s">
        <v>34211</v>
      </c>
      <c r="I8902" s="6" t="s">
        <v>41407</v>
      </c>
      <c r="J8902" s="6" t="s">
        <v>34219</v>
      </c>
      <c r="K8902" s="6">
        <v>25</v>
      </c>
    </row>
    <row r="8903" spans="1:11" ht="25" x14ac:dyDescent="0.25">
      <c r="A8903" s="7" t="s">
        <v>35904</v>
      </c>
      <c r="B8903" s="6">
        <v>0</v>
      </c>
      <c r="C8903" s="6">
        <v>0</v>
      </c>
      <c r="D8903" s="6">
        <v>0</v>
      </c>
      <c r="E8903" s="6">
        <v>0</v>
      </c>
      <c r="F8903" s="6">
        <v>0</v>
      </c>
      <c r="G8903" s="6">
        <v>1</v>
      </c>
      <c r="H8903" s="6" t="s">
        <v>34211</v>
      </c>
      <c r="I8903" s="6" t="s">
        <v>41407</v>
      </c>
      <c r="J8903" s="6" t="s">
        <v>34219</v>
      </c>
      <c r="K8903" s="6">
        <v>26</v>
      </c>
    </row>
    <row r="8904" spans="1:11" ht="25" x14ac:dyDescent="0.25">
      <c r="A8904" s="7" t="s">
        <v>35905</v>
      </c>
      <c r="B8904" s="6">
        <v>0</v>
      </c>
      <c r="C8904" s="6">
        <v>0</v>
      </c>
      <c r="D8904" s="6">
        <v>0</v>
      </c>
      <c r="E8904" s="6">
        <v>0</v>
      </c>
      <c r="F8904" s="6">
        <v>0</v>
      </c>
      <c r="G8904" s="6">
        <v>1</v>
      </c>
      <c r="H8904" s="6" t="s">
        <v>34211</v>
      </c>
      <c r="I8904" s="6" t="s">
        <v>41407</v>
      </c>
      <c r="J8904" s="6" t="s">
        <v>34219</v>
      </c>
      <c r="K8904" s="6">
        <v>27</v>
      </c>
    </row>
    <row r="8905" spans="1:11" ht="37.5" x14ac:dyDescent="0.25">
      <c r="A8905" s="7" t="s">
        <v>35906</v>
      </c>
      <c r="B8905" s="6">
        <v>0</v>
      </c>
      <c r="C8905" s="6">
        <v>0</v>
      </c>
      <c r="D8905" s="6">
        <v>0</v>
      </c>
      <c r="E8905" s="6">
        <v>0</v>
      </c>
      <c r="F8905" s="6">
        <v>0</v>
      </c>
      <c r="G8905" s="6">
        <v>1</v>
      </c>
      <c r="H8905" s="6" t="s">
        <v>34211</v>
      </c>
      <c r="I8905" s="6" t="s">
        <v>41407</v>
      </c>
      <c r="J8905" s="6" t="s">
        <v>34219</v>
      </c>
      <c r="K8905" s="6">
        <v>28</v>
      </c>
    </row>
    <row r="8906" spans="1:11" x14ac:dyDescent="0.25">
      <c r="A8906" s="7" t="s">
        <v>35907</v>
      </c>
      <c r="B8906" s="6">
        <v>0</v>
      </c>
      <c r="C8906" s="6">
        <v>1</v>
      </c>
      <c r="D8906" s="6">
        <v>0</v>
      </c>
      <c r="E8906" s="6">
        <v>0</v>
      </c>
      <c r="F8906" s="6">
        <v>0</v>
      </c>
      <c r="G8906" s="6">
        <v>0</v>
      </c>
      <c r="H8906" s="6" t="s">
        <v>34207</v>
      </c>
      <c r="I8906" s="6" t="s">
        <v>41407</v>
      </c>
      <c r="J8906" s="6" t="s">
        <v>34219</v>
      </c>
      <c r="K8906" s="6">
        <v>29</v>
      </c>
    </row>
    <row r="8907" spans="1:11" ht="75" x14ac:dyDescent="0.25">
      <c r="A8907" s="7" t="s">
        <v>35908</v>
      </c>
      <c r="B8907" s="6">
        <v>0</v>
      </c>
      <c r="C8907" s="6">
        <v>1</v>
      </c>
      <c r="D8907" s="6">
        <v>0</v>
      </c>
      <c r="E8907" s="6">
        <v>0</v>
      </c>
      <c r="F8907" s="6">
        <v>0</v>
      </c>
      <c r="G8907" s="6">
        <v>0</v>
      </c>
      <c r="H8907" s="6" t="s">
        <v>34207</v>
      </c>
      <c r="I8907" s="6" t="s">
        <v>41407</v>
      </c>
      <c r="J8907" s="6" t="s">
        <v>34219</v>
      </c>
      <c r="K8907" s="6">
        <v>30</v>
      </c>
    </row>
    <row r="8908" spans="1:11" x14ac:dyDescent="0.25">
      <c r="A8908" s="7" t="s">
        <v>34344</v>
      </c>
      <c r="B8908" s="6">
        <v>0</v>
      </c>
      <c r="C8908" s="6">
        <v>0</v>
      </c>
      <c r="D8908" s="6">
        <v>1</v>
      </c>
      <c r="E8908" s="6">
        <v>0</v>
      </c>
      <c r="F8908" s="6">
        <v>0</v>
      </c>
      <c r="G8908" s="6">
        <v>0</v>
      </c>
      <c r="H8908" s="6" t="s">
        <v>34208</v>
      </c>
      <c r="I8908" s="6" t="s">
        <v>41407</v>
      </c>
      <c r="J8908" s="6" t="s">
        <v>34219</v>
      </c>
      <c r="K8908" s="6">
        <v>31</v>
      </c>
    </row>
    <row r="8909" spans="1:11" ht="75" x14ac:dyDescent="0.25">
      <c r="A8909" s="7" t="s">
        <v>35909</v>
      </c>
      <c r="B8909" s="6">
        <v>0</v>
      </c>
      <c r="C8909" s="6">
        <v>0</v>
      </c>
      <c r="D8909" s="6">
        <v>1</v>
      </c>
      <c r="E8909" s="6">
        <v>0</v>
      </c>
      <c r="F8909" s="6">
        <v>0</v>
      </c>
      <c r="G8909" s="6">
        <v>0</v>
      </c>
      <c r="H8909" s="6" t="s">
        <v>34208</v>
      </c>
      <c r="I8909" s="6" t="s">
        <v>41407</v>
      </c>
      <c r="J8909" s="6" t="s">
        <v>34219</v>
      </c>
      <c r="K8909" s="6">
        <v>32</v>
      </c>
    </row>
    <row r="8910" spans="1:11" x14ac:dyDescent="0.25">
      <c r="A8910" s="7" t="s">
        <v>35910</v>
      </c>
      <c r="B8910" s="6">
        <v>0</v>
      </c>
      <c r="C8910" s="6">
        <v>0</v>
      </c>
      <c r="D8910" s="6">
        <v>0</v>
      </c>
      <c r="E8910" s="6">
        <v>0</v>
      </c>
      <c r="F8910" s="6">
        <v>0</v>
      </c>
      <c r="G8910" s="6">
        <v>0</v>
      </c>
      <c r="H8910" s="6" t="s">
        <v>34217</v>
      </c>
      <c r="I8910" s="6" t="s">
        <v>41407</v>
      </c>
      <c r="J8910" s="6" t="s">
        <v>34219</v>
      </c>
      <c r="K8910" s="6">
        <v>33</v>
      </c>
    </row>
    <row r="8911" spans="1:11" ht="37.5" x14ac:dyDescent="0.25">
      <c r="A8911" s="7" t="s">
        <v>35911</v>
      </c>
      <c r="B8911" s="6">
        <v>0</v>
      </c>
      <c r="C8911" s="6">
        <v>0</v>
      </c>
      <c r="D8911" s="6">
        <v>0</v>
      </c>
      <c r="E8911" s="6">
        <v>0</v>
      </c>
      <c r="F8911" s="6">
        <v>0</v>
      </c>
      <c r="G8911" s="6">
        <v>0</v>
      </c>
      <c r="H8911" s="6" t="s">
        <v>34217</v>
      </c>
      <c r="I8911" s="6" t="s">
        <v>41407</v>
      </c>
      <c r="J8911" s="6" t="s">
        <v>34219</v>
      </c>
      <c r="K8911" s="6">
        <v>34</v>
      </c>
    </row>
    <row r="8912" spans="1:11" x14ac:dyDescent="0.25">
      <c r="A8912" s="7" t="s">
        <v>35912</v>
      </c>
      <c r="B8912" s="6">
        <v>0</v>
      </c>
      <c r="C8912" s="6">
        <v>0</v>
      </c>
      <c r="D8912" s="6">
        <v>0</v>
      </c>
      <c r="E8912" s="6">
        <v>0</v>
      </c>
      <c r="F8912" s="6">
        <v>0</v>
      </c>
      <c r="G8912" s="6">
        <v>1</v>
      </c>
      <c r="H8912" s="6" t="s">
        <v>34211</v>
      </c>
      <c r="I8912" s="6" t="s">
        <v>41407</v>
      </c>
      <c r="J8912" s="6" t="s">
        <v>34219</v>
      </c>
      <c r="K8912" s="6">
        <v>35</v>
      </c>
    </row>
    <row r="8913" spans="1:11" ht="25" x14ac:dyDescent="0.25">
      <c r="A8913" s="7" t="s">
        <v>35913</v>
      </c>
      <c r="B8913" s="6">
        <v>0</v>
      </c>
      <c r="C8913" s="6">
        <v>0</v>
      </c>
      <c r="D8913" s="6">
        <v>0</v>
      </c>
      <c r="E8913" s="6">
        <v>0</v>
      </c>
      <c r="F8913" s="6">
        <v>0</v>
      </c>
      <c r="G8913" s="6">
        <v>1</v>
      </c>
      <c r="H8913" s="6" t="s">
        <v>34211</v>
      </c>
      <c r="I8913" s="6" t="s">
        <v>41407</v>
      </c>
      <c r="J8913" s="6" t="s">
        <v>34219</v>
      </c>
      <c r="K8913" s="6">
        <v>36</v>
      </c>
    </row>
    <row r="8914" spans="1:11" ht="25" x14ac:dyDescent="0.25">
      <c r="A8914" s="7" t="s">
        <v>35914</v>
      </c>
      <c r="B8914" s="6">
        <v>0</v>
      </c>
      <c r="C8914" s="6">
        <v>0</v>
      </c>
      <c r="D8914" s="6">
        <v>0</v>
      </c>
      <c r="E8914" s="6">
        <v>0</v>
      </c>
      <c r="F8914" s="6">
        <v>0</v>
      </c>
      <c r="G8914" s="6">
        <v>1</v>
      </c>
      <c r="H8914" s="6" t="s">
        <v>34211</v>
      </c>
      <c r="I8914" s="6" t="s">
        <v>41407</v>
      </c>
      <c r="J8914" s="6" t="s">
        <v>34219</v>
      </c>
      <c r="K8914" s="6">
        <v>37</v>
      </c>
    </row>
    <row r="8915" spans="1:11" x14ac:dyDescent="0.25">
      <c r="A8915" s="7" t="s">
        <v>35356</v>
      </c>
      <c r="B8915" s="6">
        <v>0</v>
      </c>
      <c r="C8915" s="6">
        <v>0</v>
      </c>
      <c r="D8915" s="6">
        <v>0</v>
      </c>
      <c r="E8915" s="6">
        <v>0</v>
      </c>
      <c r="F8915" s="6">
        <v>0</v>
      </c>
      <c r="G8915" s="6">
        <v>0</v>
      </c>
      <c r="H8915" s="6" t="s">
        <v>34217</v>
      </c>
      <c r="I8915" s="6" t="s">
        <v>41414</v>
      </c>
      <c r="J8915" s="6" t="s">
        <v>34219</v>
      </c>
      <c r="K8915" s="6">
        <v>0</v>
      </c>
    </row>
    <row r="8916" spans="1:11" ht="87.5" x14ac:dyDescent="0.25">
      <c r="A8916" s="7" t="s">
        <v>41415</v>
      </c>
      <c r="B8916" s="6">
        <v>0</v>
      </c>
      <c r="C8916" s="6">
        <v>0</v>
      </c>
      <c r="D8916" s="6">
        <v>0</v>
      </c>
      <c r="E8916" s="6">
        <v>0</v>
      </c>
      <c r="F8916" s="6">
        <v>0</v>
      </c>
      <c r="G8916" s="6">
        <v>1</v>
      </c>
      <c r="H8916" s="6" t="s">
        <v>34211</v>
      </c>
      <c r="I8916" s="6" t="s">
        <v>41414</v>
      </c>
      <c r="J8916" s="6" t="s">
        <v>34219</v>
      </c>
      <c r="K8916" s="6">
        <v>1</v>
      </c>
    </row>
    <row r="8917" spans="1:11" ht="37.5" x14ac:dyDescent="0.25">
      <c r="A8917" s="7" t="s">
        <v>41416</v>
      </c>
      <c r="B8917" s="6">
        <v>0</v>
      </c>
      <c r="C8917" s="6">
        <v>1</v>
      </c>
      <c r="D8917" s="6">
        <v>0</v>
      </c>
      <c r="E8917" s="6">
        <v>0</v>
      </c>
      <c r="F8917" s="6">
        <v>0</v>
      </c>
      <c r="G8917" s="6">
        <v>0</v>
      </c>
      <c r="H8917" s="6" t="s">
        <v>34207</v>
      </c>
      <c r="I8917" s="6" t="s">
        <v>41414</v>
      </c>
      <c r="J8917" s="6" t="s">
        <v>34219</v>
      </c>
      <c r="K8917" s="6">
        <v>2</v>
      </c>
    </row>
    <row r="8918" spans="1:11" x14ac:dyDescent="0.25">
      <c r="A8918" s="7" t="s">
        <v>39177</v>
      </c>
      <c r="B8918" s="6">
        <v>0</v>
      </c>
      <c r="C8918" s="6">
        <v>1</v>
      </c>
      <c r="D8918" s="6">
        <v>0</v>
      </c>
      <c r="E8918" s="6">
        <v>0</v>
      </c>
      <c r="F8918" s="6">
        <v>0</v>
      </c>
      <c r="G8918" s="6">
        <v>0</v>
      </c>
      <c r="H8918" s="6" t="s">
        <v>34207</v>
      </c>
      <c r="I8918" s="6" t="s">
        <v>41414</v>
      </c>
      <c r="J8918" s="6" t="s">
        <v>34219</v>
      </c>
      <c r="K8918" s="6">
        <v>3</v>
      </c>
    </row>
    <row r="8919" spans="1:11" x14ac:dyDescent="0.25">
      <c r="A8919" s="7" t="s">
        <v>41265</v>
      </c>
      <c r="B8919" s="6">
        <v>0</v>
      </c>
      <c r="C8919" s="6">
        <v>1</v>
      </c>
      <c r="D8919" s="6">
        <v>0</v>
      </c>
      <c r="E8919" s="6">
        <v>0</v>
      </c>
      <c r="F8919" s="6">
        <v>0</v>
      </c>
      <c r="G8919" s="6">
        <v>0</v>
      </c>
      <c r="H8919" s="6" t="s">
        <v>34207</v>
      </c>
      <c r="I8919" s="6" t="s">
        <v>41414</v>
      </c>
      <c r="J8919" s="6" t="s">
        <v>34219</v>
      </c>
      <c r="K8919" s="6">
        <v>4</v>
      </c>
    </row>
    <row r="8920" spans="1:11" x14ac:dyDescent="0.25">
      <c r="A8920" s="7" t="s">
        <v>41417</v>
      </c>
      <c r="B8920" s="6">
        <v>0</v>
      </c>
      <c r="C8920" s="6">
        <v>1</v>
      </c>
      <c r="D8920" s="6">
        <v>0</v>
      </c>
      <c r="E8920" s="6">
        <v>0</v>
      </c>
      <c r="F8920" s="6">
        <v>0</v>
      </c>
      <c r="G8920" s="6">
        <v>0</v>
      </c>
      <c r="H8920" s="6" t="s">
        <v>34207</v>
      </c>
      <c r="I8920" s="6" t="s">
        <v>41414</v>
      </c>
      <c r="J8920" s="6" t="s">
        <v>34219</v>
      </c>
      <c r="K8920" s="6">
        <v>5</v>
      </c>
    </row>
    <row r="8921" spans="1:11" x14ac:dyDescent="0.25">
      <c r="A8921" s="7" t="s">
        <v>41418</v>
      </c>
      <c r="B8921" s="6">
        <v>0</v>
      </c>
      <c r="C8921" s="6">
        <v>0</v>
      </c>
      <c r="D8921" s="6">
        <v>1</v>
      </c>
      <c r="E8921" s="6">
        <v>0</v>
      </c>
      <c r="F8921" s="6">
        <v>0</v>
      </c>
      <c r="G8921" s="6">
        <v>0</v>
      </c>
      <c r="H8921" s="6" t="s">
        <v>34208</v>
      </c>
      <c r="I8921" s="6" t="s">
        <v>41414</v>
      </c>
      <c r="J8921" s="6" t="s">
        <v>34219</v>
      </c>
      <c r="K8921" s="6">
        <v>6</v>
      </c>
    </row>
    <row r="8922" spans="1:11" ht="25" x14ac:dyDescent="0.25">
      <c r="A8922" s="7" t="s">
        <v>41419</v>
      </c>
      <c r="B8922" s="6">
        <v>0</v>
      </c>
      <c r="C8922" s="6">
        <v>0</v>
      </c>
      <c r="D8922" s="6">
        <v>1</v>
      </c>
      <c r="E8922" s="6">
        <v>0</v>
      </c>
      <c r="F8922" s="6">
        <v>0</v>
      </c>
      <c r="G8922" s="6">
        <v>0</v>
      </c>
      <c r="H8922" s="6" t="s">
        <v>34208</v>
      </c>
      <c r="I8922" s="6" t="s">
        <v>41414</v>
      </c>
      <c r="J8922" s="6" t="s">
        <v>34219</v>
      </c>
      <c r="K8922" s="6">
        <v>7</v>
      </c>
    </row>
    <row r="8923" spans="1:11" x14ac:dyDescent="0.25">
      <c r="A8923" s="7" t="s">
        <v>36216</v>
      </c>
      <c r="B8923" s="6">
        <v>0</v>
      </c>
      <c r="C8923" s="6">
        <v>0</v>
      </c>
      <c r="D8923" s="6">
        <v>0</v>
      </c>
      <c r="E8923" s="6">
        <v>0</v>
      </c>
      <c r="F8923" s="6">
        <v>0</v>
      </c>
      <c r="G8923" s="6">
        <v>0</v>
      </c>
      <c r="H8923" s="6" t="s">
        <v>34217</v>
      </c>
      <c r="I8923" s="6" t="s">
        <v>41414</v>
      </c>
      <c r="J8923" s="6" t="s">
        <v>34219</v>
      </c>
      <c r="K8923" s="6">
        <v>8</v>
      </c>
    </row>
    <row r="8924" spans="1:11" ht="100" x14ac:dyDescent="0.25">
      <c r="A8924" s="7" t="s">
        <v>41420</v>
      </c>
      <c r="B8924" s="6">
        <v>0</v>
      </c>
      <c r="C8924" s="6">
        <v>0</v>
      </c>
      <c r="D8924" s="6">
        <v>0</v>
      </c>
      <c r="E8924" s="6">
        <v>0</v>
      </c>
      <c r="F8924" s="6">
        <v>0</v>
      </c>
      <c r="G8924" s="6">
        <v>0</v>
      </c>
      <c r="H8924" s="6" t="s">
        <v>34217</v>
      </c>
      <c r="I8924" s="6" t="s">
        <v>41414</v>
      </c>
      <c r="J8924" s="6" t="s">
        <v>34219</v>
      </c>
      <c r="K8924" s="6">
        <v>9</v>
      </c>
    </row>
    <row r="8925" spans="1:11" ht="62.5" x14ac:dyDescent="0.25">
      <c r="A8925" s="7" t="s">
        <v>41421</v>
      </c>
      <c r="B8925" s="6">
        <v>0</v>
      </c>
      <c r="C8925" s="6">
        <v>0</v>
      </c>
      <c r="D8925" s="6">
        <v>0</v>
      </c>
      <c r="E8925" s="6">
        <v>0</v>
      </c>
      <c r="F8925" s="6">
        <v>0</v>
      </c>
      <c r="G8925" s="6">
        <v>0</v>
      </c>
      <c r="H8925" s="6" t="s">
        <v>34217</v>
      </c>
      <c r="I8925" s="6" t="s">
        <v>41414</v>
      </c>
      <c r="J8925" s="6" t="s">
        <v>34219</v>
      </c>
      <c r="K8925" s="6">
        <v>10</v>
      </c>
    </row>
    <row r="8926" spans="1:11" x14ac:dyDescent="0.25">
      <c r="A8926" s="7" t="s">
        <v>37036</v>
      </c>
      <c r="B8926" s="6">
        <v>0</v>
      </c>
      <c r="C8926" s="6">
        <v>0</v>
      </c>
      <c r="D8926" s="6">
        <v>0</v>
      </c>
      <c r="E8926" s="6">
        <v>0</v>
      </c>
      <c r="F8926" s="6">
        <v>0</v>
      </c>
      <c r="G8926" s="6">
        <v>0</v>
      </c>
      <c r="H8926" s="6" t="s">
        <v>34217</v>
      </c>
      <c r="I8926" s="6" t="s">
        <v>41414</v>
      </c>
      <c r="J8926" s="6" t="s">
        <v>34219</v>
      </c>
      <c r="K8926" s="6">
        <v>11</v>
      </c>
    </row>
    <row r="8927" spans="1:11" ht="37.5" x14ac:dyDescent="0.25">
      <c r="A8927" s="7" t="s">
        <v>41422</v>
      </c>
      <c r="B8927" s="6">
        <v>0</v>
      </c>
      <c r="C8927" s="6">
        <v>0</v>
      </c>
      <c r="D8927" s="6">
        <v>0</v>
      </c>
      <c r="E8927" s="6">
        <v>0</v>
      </c>
      <c r="F8927" s="6">
        <v>0</v>
      </c>
      <c r="G8927" s="6">
        <v>0</v>
      </c>
      <c r="H8927" s="6" t="s">
        <v>34217</v>
      </c>
      <c r="I8927" s="6" t="s">
        <v>41414</v>
      </c>
      <c r="J8927" s="6" t="s">
        <v>34219</v>
      </c>
      <c r="K8927" s="6">
        <v>12</v>
      </c>
    </row>
    <row r="8928" spans="1:11" ht="37.5" x14ac:dyDescent="0.25">
      <c r="A8928" s="7" t="s">
        <v>41423</v>
      </c>
      <c r="B8928" s="6">
        <v>0</v>
      </c>
      <c r="C8928" s="6">
        <v>0</v>
      </c>
      <c r="D8928" s="6">
        <v>0</v>
      </c>
      <c r="E8928" s="6">
        <v>0</v>
      </c>
      <c r="F8928" s="6">
        <v>0</v>
      </c>
      <c r="G8928" s="6">
        <v>0</v>
      </c>
      <c r="H8928" s="6" t="s">
        <v>34217</v>
      </c>
      <c r="I8928" s="6" t="s">
        <v>41414</v>
      </c>
      <c r="J8928" s="6" t="s">
        <v>34219</v>
      </c>
      <c r="K8928" s="6">
        <v>13</v>
      </c>
    </row>
    <row r="8929" spans="1:11" ht="87.5" x14ac:dyDescent="0.25">
      <c r="A8929" s="7" t="s">
        <v>41424</v>
      </c>
      <c r="B8929" s="6">
        <v>0</v>
      </c>
      <c r="C8929" s="6">
        <v>0</v>
      </c>
      <c r="D8929" s="6">
        <v>0</v>
      </c>
      <c r="E8929" s="6">
        <v>0</v>
      </c>
      <c r="F8929" s="6">
        <v>0</v>
      </c>
      <c r="G8929" s="6">
        <v>0</v>
      </c>
      <c r="H8929" s="6" t="s">
        <v>34217</v>
      </c>
      <c r="I8929" s="6" t="s">
        <v>41414</v>
      </c>
      <c r="J8929" s="6" t="s">
        <v>34219</v>
      </c>
      <c r="K8929" s="6">
        <v>14</v>
      </c>
    </row>
    <row r="8930" spans="1:11" ht="62.5" x14ac:dyDescent="0.25">
      <c r="A8930" s="7" t="s">
        <v>41425</v>
      </c>
      <c r="B8930" s="6">
        <v>0</v>
      </c>
      <c r="C8930" s="6">
        <v>0</v>
      </c>
      <c r="D8930" s="6">
        <v>0</v>
      </c>
      <c r="E8930" s="6">
        <v>0</v>
      </c>
      <c r="F8930" s="6">
        <v>0</v>
      </c>
      <c r="G8930" s="6">
        <v>0</v>
      </c>
      <c r="H8930" s="6" t="s">
        <v>34217</v>
      </c>
      <c r="I8930" s="6" t="s">
        <v>41414</v>
      </c>
      <c r="J8930" s="6" t="s">
        <v>34219</v>
      </c>
      <c r="K8930" s="6">
        <v>15</v>
      </c>
    </row>
    <row r="8931" spans="1:11" x14ac:dyDescent="0.25">
      <c r="A8931" s="7" t="s">
        <v>41426</v>
      </c>
      <c r="B8931" s="6">
        <v>0</v>
      </c>
      <c r="C8931" s="6">
        <v>0</v>
      </c>
      <c r="D8931" s="6">
        <v>0</v>
      </c>
      <c r="E8931" s="6">
        <v>0</v>
      </c>
      <c r="F8931" s="6">
        <v>0</v>
      </c>
      <c r="G8931" s="6">
        <v>0</v>
      </c>
      <c r="H8931" s="6" t="s">
        <v>34217</v>
      </c>
      <c r="I8931" s="6" t="s">
        <v>41414</v>
      </c>
      <c r="J8931" s="6" t="s">
        <v>34219</v>
      </c>
      <c r="K8931" s="6">
        <v>16</v>
      </c>
    </row>
    <row r="8932" spans="1:11" ht="37.5" x14ac:dyDescent="0.25">
      <c r="A8932" s="7" t="s">
        <v>41427</v>
      </c>
      <c r="B8932" s="6">
        <v>0</v>
      </c>
      <c r="C8932" s="6">
        <v>0</v>
      </c>
      <c r="D8932" s="6">
        <v>0</v>
      </c>
      <c r="E8932" s="6">
        <v>0</v>
      </c>
      <c r="F8932" s="6">
        <v>0</v>
      </c>
      <c r="G8932" s="6">
        <v>0</v>
      </c>
      <c r="H8932" s="6" t="s">
        <v>34217</v>
      </c>
      <c r="I8932" s="6" t="s">
        <v>41414</v>
      </c>
      <c r="J8932" s="6" t="s">
        <v>34219</v>
      </c>
      <c r="K8932" s="6">
        <v>17</v>
      </c>
    </row>
    <row r="8933" spans="1:11" ht="37.5" x14ac:dyDescent="0.25">
      <c r="A8933" s="7" t="s">
        <v>41428</v>
      </c>
      <c r="B8933" s="6">
        <v>0</v>
      </c>
      <c r="C8933" s="6">
        <v>0</v>
      </c>
      <c r="D8933" s="6">
        <v>0</v>
      </c>
      <c r="E8933" s="6">
        <v>0</v>
      </c>
      <c r="F8933" s="6">
        <v>0</v>
      </c>
      <c r="G8933" s="6">
        <v>0</v>
      </c>
      <c r="H8933" s="6" t="s">
        <v>34217</v>
      </c>
      <c r="I8933" s="6" t="s">
        <v>41414</v>
      </c>
      <c r="J8933" s="6" t="s">
        <v>34219</v>
      </c>
      <c r="K8933" s="6">
        <v>18</v>
      </c>
    </row>
    <row r="8934" spans="1:11" x14ac:dyDescent="0.25">
      <c r="A8934" s="7" t="s">
        <v>41429</v>
      </c>
      <c r="B8934" s="6">
        <v>0</v>
      </c>
      <c r="C8934" s="6">
        <v>0</v>
      </c>
      <c r="D8934" s="6">
        <v>0</v>
      </c>
      <c r="E8934" s="6">
        <v>0</v>
      </c>
      <c r="F8934" s="6">
        <v>0</v>
      </c>
      <c r="G8934" s="6">
        <v>0</v>
      </c>
      <c r="H8934" s="6" t="s">
        <v>34217</v>
      </c>
      <c r="I8934" s="6" t="s">
        <v>41414</v>
      </c>
      <c r="J8934" s="6" t="s">
        <v>34219</v>
      </c>
      <c r="K8934" s="6">
        <v>19</v>
      </c>
    </row>
    <row r="8935" spans="1:11" x14ac:dyDescent="0.25">
      <c r="A8935" s="7" t="s">
        <v>41430</v>
      </c>
      <c r="B8935" s="6">
        <v>0</v>
      </c>
      <c r="C8935" s="6">
        <v>0</v>
      </c>
      <c r="D8935" s="6">
        <v>0</v>
      </c>
      <c r="E8935" s="6">
        <v>0</v>
      </c>
      <c r="F8935" s="6">
        <v>0</v>
      </c>
      <c r="G8935" s="6">
        <v>0</v>
      </c>
      <c r="H8935" s="6" t="s">
        <v>34217</v>
      </c>
      <c r="I8935" s="6" t="s">
        <v>41414</v>
      </c>
      <c r="J8935" s="6" t="s">
        <v>34219</v>
      </c>
      <c r="K8935" s="6">
        <v>20</v>
      </c>
    </row>
    <row r="8936" spans="1:11" ht="125" x14ac:dyDescent="0.25">
      <c r="A8936" s="7" t="s">
        <v>41431</v>
      </c>
      <c r="B8936" s="6">
        <v>0</v>
      </c>
      <c r="C8936" s="6">
        <v>0</v>
      </c>
      <c r="D8936" s="6">
        <v>0</v>
      </c>
      <c r="E8936" s="6">
        <v>0</v>
      </c>
      <c r="F8936" s="6">
        <v>0</v>
      </c>
      <c r="G8936" s="6">
        <v>0</v>
      </c>
      <c r="H8936" s="6" t="s">
        <v>34217</v>
      </c>
      <c r="I8936" s="6" t="s">
        <v>41414</v>
      </c>
      <c r="J8936" s="6" t="s">
        <v>34219</v>
      </c>
      <c r="K8936" s="6">
        <v>21</v>
      </c>
    </row>
    <row r="8937" spans="1:11" ht="62.5" x14ac:dyDescent="0.25">
      <c r="A8937" s="7" t="s">
        <v>41432</v>
      </c>
      <c r="B8937" s="6">
        <v>0</v>
      </c>
      <c r="C8937" s="6">
        <v>0</v>
      </c>
      <c r="D8937" s="6">
        <v>0</v>
      </c>
      <c r="E8937" s="6">
        <v>0</v>
      </c>
      <c r="F8937" s="6">
        <v>0</v>
      </c>
      <c r="G8937" s="6">
        <v>0</v>
      </c>
      <c r="H8937" s="6" t="s">
        <v>34217</v>
      </c>
      <c r="I8937" s="6" t="s">
        <v>41414</v>
      </c>
      <c r="J8937" s="6" t="s">
        <v>34219</v>
      </c>
      <c r="K8937" s="6">
        <v>22</v>
      </c>
    </row>
    <row r="8938" spans="1:11" x14ac:dyDescent="0.25">
      <c r="A8938" s="7" t="s">
        <v>41433</v>
      </c>
      <c r="B8938" s="6">
        <v>0</v>
      </c>
      <c r="C8938" s="6">
        <v>0</v>
      </c>
      <c r="D8938" s="6">
        <v>0</v>
      </c>
      <c r="E8938" s="6">
        <v>0</v>
      </c>
      <c r="F8938" s="6">
        <v>0</v>
      </c>
      <c r="G8938" s="6">
        <v>0</v>
      </c>
      <c r="H8938" s="6" t="s">
        <v>34217</v>
      </c>
      <c r="I8938" s="6" t="s">
        <v>41414</v>
      </c>
      <c r="J8938" s="6" t="s">
        <v>34219</v>
      </c>
      <c r="K8938" s="6">
        <v>23</v>
      </c>
    </row>
    <row r="8939" spans="1:11" x14ac:dyDescent="0.25">
      <c r="A8939" s="7" t="s">
        <v>41292</v>
      </c>
      <c r="B8939" s="6">
        <v>1</v>
      </c>
      <c r="C8939" s="6">
        <v>0</v>
      </c>
      <c r="D8939" s="6">
        <v>0</v>
      </c>
      <c r="E8939" s="6">
        <v>0</v>
      </c>
      <c r="F8939" s="6">
        <v>0</v>
      </c>
      <c r="G8939" s="6">
        <v>0</v>
      </c>
      <c r="H8939" s="6" t="s">
        <v>34206</v>
      </c>
      <c r="I8939" s="6" t="s">
        <v>41414</v>
      </c>
      <c r="J8939" s="6" t="s">
        <v>34219</v>
      </c>
      <c r="K8939" s="6">
        <v>24</v>
      </c>
    </row>
    <row r="8940" spans="1:11" x14ac:dyDescent="0.25">
      <c r="A8940" s="7" t="s">
        <v>41434</v>
      </c>
      <c r="B8940" s="6">
        <v>1</v>
      </c>
      <c r="C8940" s="6">
        <v>0</v>
      </c>
      <c r="D8940" s="6">
        <v>0</v>
      </c>
      <c r="E8940" s="6">
        <v>0</v>
      </c>
      <c r="F8940" s="6">
        <v>0</v>
      </c>
      <c r="G8940" s="6">
        <v>0</v>
      </c>
      <c r="H8940" s="6" t="s">
        <v>34206</v>
      </c>
      <c r="I8940" s="6" t="s">
        <v>41414</v>
      </c>
      <c r="J8940" s="6" t="s">
        <v>34219</v>
      </c>
      <c r="K8940" s="6">
        <v>25</v>
      </c>
    </row>
    <row r="8941" spans="1:11" x14ac:dyDescent="0.25">
      <c r="A8941" s="7" t="s">
        <v>41435</v>
      </c>
      <c r="B8941" s="6">
        <v>1</v>
      </c>
      <c r="C8941" s="6">
        <v>0</v>
      </c>
      <c r="D8941" s="6">
        <v>0</v>
      </c>
      <c r="E8941" s="6">
        <v>0</v>
      </c>
      <c r="F8941" s="6">
        <v>0</v>
      </c>
      <c r="G8941" s="6">
        <v>0</v>
      </c>
      <c r="H8941" s="6" t="s">
        <v>34206</v>
      </c>
      <c r="I8941" s="6" t="s">
        <v>41414</v>
      </c>
      <c r="J8941" s="6" t="s">
        <v>34219</v>
      </c>
      <c r="K8941" s="6">
        <v>26</v>
      </c>
    </row>
    <row r="8942" spans="1:11" x14ac:dyDescent="0.25">
      <c r="A8942" s="7" t="s">
        <v>41436</v>
      </c>
      <c r="B8942" s="6">
        <v>1</v>
      </c>
      <c r="C8942" s="6">
        <v>0</v>
      </c>
      <c r="D8942" s="6">
        <v>0</v>
      </c>
      <c r="E8942" s="6">
        <v>0</v>
      </c>
      <c r="F8942" s="6">
        <v>0</v>
      </c>
      <c r="G8942" s="6">
        <v>0</v>
      </c>
      <c r="H8942" s="6" t="s">
        <v>34206</v>
      </c>
      <c r="I8942" s="6" t="s">
        <v>41414</v>
      </c>
      <c r="J8942" s="6" t="s">
        <v>34219</v>
      </c>
      <c r="K8942" s="6">
        <v>27</v>
      </c>
    </row>
    <row r="8943" spans="1:11" x14ac:dyDescent="0.25">
      <c r="A8943" s="7" t="s">
        <v>41437</v>
      </c>
      <c r="B8943" s="6">
        <v>1</v>
      </c>
      <c r="C8943" s="6">
        <v>0</v>
      </c>
      <c r="D8943" s="6">
        <v>0</v>
      </c>
      <c r="E8943" s="6">
        <v>0</v>
      </c>
      <c r="F8943" s="6">
        <v>0</v>
      </c>
      <c r="G8943" s="6">
        <v>0</v>
      </c>
      <c r="H8943" s="6" t="s">
        <v>34206</v>
      </c>
      <c r="I8943" s="6" t="s">
        <v>41414</v>
      </c>
      <c r="J8943" s="6" t="s">
        <v>34219</v>
      </c>
      <c r="K8943" s="6">
        <v>28</v>
      </c>
    </row>
    <row r="8944" spans="1:11" x14ac:dyDescent="0.25">
      <c r="A8944" s="7" t="s">
        <v>41438</v>
      </c>
      <c r="B8944" s="6">
        <v>1</v>
      </c>
      <c r="C8944" s="6">
        <v>0</v>
      </c>
      <c r="D8944" s="6">
        <v>0</v>
      </c>
      <c r="E8944" s="6">
        <v>0</v>
      </c>
      <c r="F8944" s="6">
        <v>0</v>
      </c>
      <c r="G8944" s="6">
        <v>0</v>
      </c>
      <c r="H8944" s="6" t="s">
        <v>34206</v>
      </c>
      <c r="I8944" s="6" t="s">
        <v>41414</v>
      </c>
      <c r="J8944" s="6" t="s">
        <v>34219</v>
      </c>
      <c r="K8944" s="6">
        <v>29</v>
      </c>
    </row>
    <row r="8945" spans="1:11" x14ac:dyDescent="0.25">
      <c r="A8945" s="7" t="s">
        <v>41439</v>
      </c>
      <c r="B8945" s="6">
        <v>1</v>
      </c>
      <c r="C8945" s="6">
        <v>0</v>
      </c>
      <c r="D8945" s="6">
        <v>0</v>
      </c>
      <c r="E8945" s="6">
        <v>0</v>
      </c>
      <c r="F8945" s="6">
        <v>0</v>
      </c>
      <c r="G8945" s="6">
        <v>0</v>
      </c>
      <c r="H8945" s="6" t="s">
        <v>34206</v>
      </c>
      <c r="I8945" s="6" t="s">
        <v>41414</v>
      </c>
      <c r="J8945" s="6" t="s">
        <v>34219</v>
      </c>
      <c r="K8945" s="6">
        <v>30</v>
      </c>
    </row>
    <row r="8946" spans="1:11" x14ac:dyDescent="0.25">
      <c r="A8946" s="7" t="s">
        <v>41440</v>
      </c>
      <c r="B8946" s="6">
        <v>1</v>
      </c>
      <c r="C8946" s="6">
        <v>0</v>
      </c>
      <c r="D8946" s="6">
        <v>0</v>
      </c>
      <c r="E8946" s="6">
        <v>0</v>
      </c>
      <c r="F8946" s="6">
        <v>0</v>
      </c>
      <c r="G8946" s="6">
        <v>0</v>
      </c>
      <c r="H8946" s="6" t="s">
        <v>34206</v>
      </c>
      <c r="I8946" s="6" t="s">
        <v>41414</v>
      </c>
      <c r="J8946" s="6" t="s">
        <v>34219</v>
      </c>
      <c r="K8946" s="6">
        <v>31</v>
      </c>
    </row>
    <row r="8947" spans="1:11" x14ac:dyDescent="0.25">
      <c r="A8947" s="7" t="s">
        <v>41441</v>
      </c>
      <c r="B8947" s="6">
        <v>1</v>
      </c>
      <c r="C8947" s="6">
        <v>0</v>
      </c>
      <c r="D8947" s="6">
        <v>0</v>
      </c>
      <c r="E8947" s="6">
        <v>0</v>
      </c>
      <c r="F8947" s="6">
        <v>0</v>
      </c>
      <c r="G8947" s="6">
        <v>0</v>
      </c>
      <c r="H8947" s="6" t="s">
        <v>34206</v>
      </c>
      <c r="I8947" s="6" t="s">
        <v>41414</v>
      </c>
      <c r="J8947" s="6" t="s">
        <v>34219</v>
      </c>
      <c r="K8947" s="6">
        <v>32</v>
      </c>
    </row>
    <row r="8948" spans="1:11" x14ac:dyDescent="0.25">
      <c r="A8948" s="7" t="s">
        <v>41442</v>
      </c>
      <c r="B8948" s="6">
        <v>1</v>
      </c>
      <c r="C8948" s="6">
        <v>0</v>
      </c>
      <c r="D8948" s="6">
        <v>0</v>
      </c>
      <c r="E8948" s="6">
        <v>0</v>
      </c>
      <c r="F8948" s="6">
        <v>0</v>
      </c>
      <c r="G8948" s="6">
        <v>0</v>
      </c>
      <c r="H8948" s="6" t="s">
        <v>34206</v>
      </c>
      <c r="I8948" s="6" t="s">
        <v>41414</v>
      </c>
      <c r="J8948" s="6" t="s">
        <v>34219</v>
      </c>
      <c r="K8948" s="6">
        <v>33</v>
      </c>
    </row>
    <row r="8949" spans="1:11" x14ac:dyDescent="0.25">
      <c r="A8949" s="7" t="s">
        <v>41443</v>
      </c>
      <c r="B8949" s="6">
        <v>0</v>
      </c>
      <c r="C8949" s="6">
        <v>1</v>
      </c>
      <c r="D8949" s="6">
        <v>0</v>
      </c>
      <c r="E8949" s="6">
        <v>0</v>
      </c>
      <c r="F8949" s="6">
        <v>0</v>
      </c>
      <c r="G8949" s="6">
        <v>0</v>
      </c>
      <c r="H8949" s="6" t="s">
        <v>34207</v>
      </c>
      <c r="I8949" s="6" t="s">
        <v>41414</v>
      </c>
      <c r="J8949" s="6" t="s">
        <v>34219</v>
      </c>
      <c r="K8949" s="6">
        <v>34</v>
      </c>
    </row>
    <row r="8950" spans="1:11" x14ac:dyDescent="0.25">
      <c r="A8950" s="7" t="s">
        <v>41444</v>
      </c>
      <c r="B8950" s="6">
        <v>0</v>
      </c>
      <c r="C8950" s="6">
        <v>1</v>
      </c>
      <c r="D8950" s="6">
        <v>0</v>
      </c>
      <c r="E8950" s="6">
        <v>0</v>
      </c>
      <c r="F8950" s="6">
        <v>0</v>
      </c>
      <c r="G8950" s="6">
        <v>0</v>
      </c>
      <c r="H8950" s="6" t="s">
        <v>34207</v>
      </c>
      <c r="I8950" s="6" t="s">
        <v>41414</v>
      </c>
      <c r="J8950" s="6" t="s">
        <v>34219</v>
      </c>
      <c r="K8950" s="6">
        <v>35</v>
      </c>
    </row>
    <row r="8951" spans="1:11" ht="37.5" x14ac:dyDescent="0.25">
      <c r="A8951" s="7" t="s">
        <v>41445</v>
      </c>
      <c r="B8951" s="6">
        <v>0</v>
      </c>
      <c r="C8951" s="6">
        <v>1</v>
      </c>
      <c r="D8951" s="6">
        <v>0</v>
      </c>
      <c r="E8951" s="6">
        <v>0</v>
      </c>
      <c r="F8951" s="6">
        <v>0</v>
      </c>
      <c r="G8951" s="6">
        <v>0</v>
      </c>
      <c r="H8951" s="6" t="s">
        <v>34207</v>
      </c>
      <c r="I8951" s="6" t="s">
        <v>41414</v>
      </c>
      <c r="J8951" s="6" t="s">
        <v>34219</v>
      </c>
      <c r="K8951" s="6">
        <v>36</v>
      </c>
    </row>
    <row r="8952" spans="1:11" ht="37.5" x14ac:dyDescent="0.25">
      <c r="A8952" s="7" t="s">
        <v>41446</v>
      </c>
      <c r="B8952" s="6">
        <v>0</v>
      </c>
      <c r="C8952" s="6">
        <v>1</v>
      </c>
      <c r="D8952" s="6">
        <v>0</v>
      </c>
      <c r="E8952" s="6">
        <v>0</v>
      </c>
      <c r="F8952" s="6">
        <v>0</v>
      </c>
      <c r="G8952" s="6">
        <v>0</v>
      </c>
      <c r="H8952" s="6" t="s">
        <v>34207</v>
      </c>
      <c r="I8952" s="6" t="s">
        <v>41414</v>
      </c>
      <c r="J8952" s="6" t="s">
        <v>34219</v>
      </c>
      <c r="K8952" s="6">
        <v>37</v>
      </c>
    </row>
    <row r="8953" spans="1:11" ht="37.5" x14ac:dyDescent="0.25">
      <c r="A8953" s="7" t="s">
        <v>41447</v>
      </c>
      <c r="B8953" s="6">
        <v>0</v>
      </c>
      <c r="C8953" s="6">
        <v>1</v>
      </c>
      <c r="D8953" s="6">
        <v>0</v>
      </c>
      <c r="E8953" s="6">
        <v>0</v>
      </c>
      <c r="F8953" s="6">
        <v>0</v>
      </c>
      <c r="G8953" s="6">
        <v>0</v>
      </c>
      <c r="H8953" s="6" t="s">
        <v>34207</v>
      </c>
      <c r="I8953" s="6" t="s">
        <v>41414</v>
      </c>
      <c r="J8953" s="6" t="s">
        <v>34219</v>
      </c>
      <c r="K8953" s="6">
        <v>38</v>
      </c>
    </row>
    <row r="8954" spans="1:11" x14ac:dyDescent="0.25">
      <c r="A8954" s="7" t="s">
        <v>41448</v>
      </c>
      <c r="B8954" s="6">
        <v>0</v>
      </c>
      <c r="C8954" s="6">
        <v>0</v>
      </c>
      <c r="D8954" s="6">
        <v>0</v>
      </c>
      <c r="E8954" s="6">
        <v>1</v>
      </c>
      <c r="F8954" s="6">
        <v>0</v>
      </c>
      <c r="G8954" s="6">
        <v>0</v>
      </c>
      <c r="H8954" s="6" t="s">
        <v>34209</v>
      </c>
      <c r="I8954" s="6" t="s">
        <v>41414</v>
      </c>
      <c r="J8954" s="6" t="s">
        <v>34219</v>
      </c>
      <c r="K8954" s="6">
        <v>39</v>
      </c>
    </row>
    <row r="8955" spans="1:11" x14ac:dyDescent="0.25">
      <c r="A8955" s="7" t="s">
        <v>41449</v>
      </c>
      <c r="B8955" s="6">
        <v>0</v>
      </c>
      <c r="C8955" s="6">
        <v>0</v>
      </c>
      <c r="D8955" s="6">
        <v>0</v>
      </c>
      <c r="E8955" s="6">
        <v>1</v>
      </c>
      <c r="F8955" s="6">
        <v>0</v>
      </c>
      <c r="G8955" s="6">
        <v>0</v>
      </c>
      <c r="H8955" s="6" t="s">
        <v>34209</v>
      </c>
      <c r="I8955" s="6" t="s">
        <v>41414</v>
      </c>
      <c r="J8955" s="6" t="s">
        <v>34219</v>
      </c>
      <c r="K8955" s="6">
        <v>40</v>
      </c>
    </row>
    <row r="8956" spans="1:11" x14ac:dyDescent="0.25">
      <c r="A8956" s="7" t="s">
        <v>41450</v>
      </c>
      <c r="B8956" s="6">
        <v>0</v>
      </c>
      <c r="C8956" s="6">
        <v>0</v>
      </c>
      <c r="D8956" s="6">
        <v>0</v>
      </c>
      <c r="E8956" s="6">
        <v>1</v>
      </c>
      <c r="F8956" s="6">
        <v>0</v>
      </c>
      <c r="G8956" s="6">
        <v>0</v>
      </c>
      <c r="H8956" s="6" t="s">
        <v>34209</v>
      </c>
      <c r="I8956" s="6" t="s">
        <v>41414</v>
      </c>
      <c r="J8956" s="6" t="s">
        <v>34219</v>
      </c>
      <c r="K8956" s="6">
        <v>41</v>
      </c>
    </row>
    <row r="8957" spans="1:11" x14ac:dyDescent="0.25">
      <c r="A8957" s="7" t="s">
        <v>41451</v>
      </c>
      <c r="B8957" s="6">
        <v>0</v>
      </c>
      <c r="C8957" s="6">
        <v>0</v>
      </c>
      <c r="D8957" s="6">
        <v>0</v>
      </c>
      <c r="E8957" s="6">
        <v>1</v>
      </c>
      <c r="F8957" s="6">
        <v>0</v>
      </c>
      <c r="G8957" s="6">
        <v>0</v>
      </c>
      <c r="H8957" s="6" t="s">
        <v>34209</v>
      </c>
      <c r="I8957" s="6" t="s">
        <v>41414</v>
      </c>
      <c r="J8957" s="6" t="s">
        <v>34219</v>
      </c>
      <c r="K8957" s="6">
        <v>42</v>
      </c>
    </row>
    <row r="8958" spans="1:11" x14ac:dyDescent="0.25">
      <c r="A8958" s="7" t="s">
        <v>41452</v>
      </c>
      <c r="B8958" s="6">
        <v>0</v>
      </c>
      <c r="C8958" s="6">
        <v>0</v>
      </c>
      <c r="D8958" s="6">
        <v>0</v>
      </c>
      <c r="E8958" s="6">
        <v>1</v>
      </c>
      <c r="F8958" s="6">
        <v>0</v>
      </c>
      <c r="G8958" s="6">
        <v>0</v>
      </c>
      <c r="H8958" s="6" t="s">
        <v>34209</v>
      </c>
      <c r="I8958" s="6" t="s">
        <v>41414</v>
      </c>
      <c r="J8958" s="6" t="s">
        <v>34219</v>
      </c>
      <c r="K8958" s="6">
        <v>43</v>
      </c>
    </row>
    <row r="8959" spans="1:11" x14ac:dyDescent="0.25">
      <c r="A8959" s="7" t="s">
        <v>41453</v>
      </c>
      <c r="B8959" s="6">
        <v>0</v>
      </c>
      <c r="C8959" s="6">
        <v>0</v>
      </c>
      <c r="D8959" s="6">
        <v>0</v>
      </c>
      <c r="E8959" s="6">
        <v>1</v>
      </c>
      <c r="F8959" s="6">
        <v>0</v>
      </c>
      <c r="G8959" s="6">
        <v>0</v>
      </c>
      <c r="H8959" s="6" t="s">
        <v>34209</v>
      </c>
      <c r="I8959" s="6" t="s">
        <v>41414</v>
      </c>
      <c r="J8959" s="6" t="s">
        <v>34219</v>
      </c>
      <c r="K8959" s="6">
        <v>44</v>
      </c>
    </row>
    <row r="8960" spans="1:11" x14ac:dyDescent="0.25">
      <c r="A8960" s="7" t="s">
        <v>41454</v>
      </c>
      <c r="B8960" s="6">
        <v>0</v>
      </c>
      <c r="C8960" s="6">
        <v>0</v>
      </c>
      <c r="D8960" s="6">
        <v>0</v>
      </c>
      <c r="E8960" s="6">
        <v>1</v>
      </c>
      <c r="F8960" s="6">
        <v>0</v>
      </c>
      <c r="G8960" s="6">
        <v>0</v>
      </c>
      <c r="H8960" s="6" t="s">
        <v>34209</v>
      </c>
      <c r="I8960" s="6" t="s">
        <v>41414</v>
      </c>
      <c r="J8960" s="6" t="s">
        <v>34219</v>
      </c>
      <c r="K8960" s="6">
        <v>45</v>
      </c>
    </row>
    <row r="8961" spans="1:11" x14ac:dyDescent="0.25">
      <c r="A8961" s="7" t="s">
        <v>41455</v>
      </c>
      <c r="B8961" s="6">
        <v>0</v>
      </c>
      <c r="C8961" s="6">
        <v>0</v>
      </c>
      <c r="D8961" s="6">
        <v>0</v>
      </c>
      <c r="E8961" s="6">
        <v>1</v>
      </c>
      <c r="F8961" s="6">
        <v>0</v>
      </c>
      <c r="G8961" s="6">
        <v>0</v>
      </c>
      <c r="H8961" s="6" t="s">
        <v>34209</v>
      </c>
      <c r="I8961" s="6" t="s">
        <v>41414</v>
      </c>
      <c r="J8961" s="6" t="s">
        <v>34219</v>
      </c>
      <c r="K8961" s="6">
        <v>46</v>
      </c>
    </row>
    <row r="8962" spans="1:11" x14ac:dyDescent="0.25">
      <c r="A8962" s="7" t="s">
        <v>41088</v>
      </c>
      <c r="B8962" s="6">
        <v>0</v>
      </c>
      <c r="C8962" s="6">
        <v>0</v>
      </c>
      <c r="D8962" s="6">
        <v>0</v>
      </c>
      <c r="E8962" s="6">
        <v>1</v>
      </c>
      <c r="F8962" s="6">
        <v>0</v>
      </c>
      <c r="G8962" s="6">
        <v>0</v>
      </c>
      <c r="H8962" s="6" t="s">
        <v>34209</v>
      </c>
      <c r="I8962" s="6" t="s">
        <v>41414</v>
      </c>
      <c r="J8962" s="6" t="s">
        <v>34219</v>
      </c>
      <c r="K8962" s="6">
        <v>47</v>
      </c>
    </row>
    <row r="8963" spans="1:11" ht="50" x14ac:dyDescent="0.25">
      <c r="A8963" s="7" t="s">
        <v>41456</v>
      </c>
      <c r="B8963" s="6">
        <v>0</v>
      </c>
      <c r="C8963" s="6">
        <v>0</v>
      </c>
      <c r="D8963" s="6">
        <v>0</v>
      </c>
      <c r="E8963" s="6">
        <v>1</v>
      </c>
      <c r="F8963" s="6">
        <v>0</v>
      </c>
      <c r="G8963" s="6">
        <v>0</v>
      </c>
      <c r="H8963" s="6" t="s">
        <v>34209</v>
      </c>
      <c r="I8963" s="6" t="s">
        <v>41414</v>
      </c>
      <c r="J8963" s="6" t="s">
        <v>34219</v>
      </c>
      <c r="K8963" s="6">
        <v>48</v>
      </c>
    </row>
    <row r="8964" spans="1:11" x14ac:dyDescent="0.25">
      <c r="A8964" s="7" t="s">
        <v>41090</v>
      </c>
      <c r="B8964" s="6">
        <v>0</v>
      </c>
      <c r="C8964" s="6">
        <v>0</v>
      </c>
      <c r="D8964" s="6">
        <v>0</v>
      </c>
      <c r="E8964" s="6">
        <v>1</v>
      </c>
      <c r="F8964" s="6">
        <v>0</v>
      </c>
      <c r="G8964" s="6">
        <v>0</v>
      </c>
      <c r="H8964" s="6" t="s">
        <v>34209</v>
      </c>
      <c r="I8964" s="6" t="s">
        <v>41414</v>
      </c>
      <c r="J8964" s="6" t="s">
        <v>34219</v>
      </c>
      <c r="K8964" s="6">
        <v>49</v>
      </c>
    </row>
    <row r="8965" spans="1:11" ht="62.5" x14ac:dyDescent="0.25">
      <c r="A8965" s="7" t="s">
        <v>41457</v>
      </c>
      <c r="B8965" s="6">
        <v>0</v>
      </c>
      <c r="C8965" s="6">
        <v>0</v>
      </c>
      <c r="D8965" s="6">
        <v>0</v>
      </c>
      <c r="E8965" s="6">
        <v>1</v>
      </c>
      <c r="F8965" s="6">
        <v>0</v>
      </c>
      <c r="G8965" s="6">
        <v>0</v>
      </c>
      <c r="H8965" s="6" t="s">
        <v>34209</v>
      </c>
      <c r="I8965" s="6" t="s">
        <v>41414</v>
      </c>
      <c r="J8965" s="6" t="s">
        <v>34219</v>
      </c>
      <c r="K8965" s="6">
        <v>50</v>
      </c>
    </row>
    <row r="8966" spans="1:11" ht="37.5" x14ac:dyDescent="0.25">
      <c r="A8966" s="7" t="s">
        <v>41092</v>
      </c>
      <c r="B8966" s="6">
        <v>0</v>
      </c>
      <c r="C8966" s="6">
        <v>0</v>
      </c>
      <c r="D8966" s="6">
        <v>0</v>
      </c>
      <c r="E8966" s="6">
        <v>1</v>
      </c>
      <c r="F8966" s="6">
        <v>0</v>
      </c>
      <c r="G8966" s="6">
        <v>0</v>
      </c>
      <c r="H8966" s="6" t="s">
        <v>34209</v>
      </c>
      <c r="I8966" s="6" t="s">
        <v>41414</v>
      </c>
      <c r="J8966" s="6" t="s">
        <v>34219</v>
      </c>
      <c r="K8966" s="6">
        <v>51</v>
      </c>
    </row>
    <row r="8967" spans="1:11" x14ac:dyDescent="0.25">
      <c r="A8967" s="7" t="s">
        <v>34794</v>
      </c>
      <c r="B8967" s="6">
        <v>0</v>
      </c>
      <c r="C8967" s="6">
        <v>0</v>
      </c>
      <c r="D8967" s="6">
        <v>0</v>
      </c>
      <c r="E8967" s="6">
        <v>0</v>
      </c>
      <c r="F8967" s="6">
        <v>0</v>
      </c>
      <c r="G8967" s="6">
        <v>1</v>
      </c>
      <c r="H8967" s="6" t="s">
        <v>34211</v>
      </c>
      <c r="I8967" s="6" t="s">
        <v>41414</v>
      </c>
      <c r="J8967" s="6" t="s">
        <v>34219</v>
      </c>
      <c r="K8967" s="6">
        <v>52</v>
      </c>
    </row>
    <row r="8968" spans="1:11" ht="25" x14ac:dyDescent="0.25">
      <c r="A8968" s="7" t="s">
        <v>41458</v>
      </c>
      <c r="B8968" s="6">
        <v>0</v>
      </c>
      <c r="C8968" s="6">
        <v>0</v>
      </c>
      <c r="D8968" s="6">
        <v>0</v>
      </c>
      <c r="E8968" s="6">
        <v>0</v>
      </c>
      <c r="F8968" s="6">
        <v>0</v>
      </c>
      <c r="G8968" s="6">
        <v>1</v>
      </c>
      <c r="H8968" s="6" t="s">
        <v>34211</v>
      </c>
      <c r="I8968" s="6" t="s">
        <v>41414</v>
      </c>
      <c r="J8968" s="6" t="s">
        <v>34219</v>
      </c>
      <c r="K8968" s="6">
        <v>53</v>
      </c>
    </row>
    <row r="8969" spans="1:11" x14ac:dyDescent="0.25">
      <c r="A8969" s="7" t="s">
        <v>35061</v>
      </c>
      <c r="B8969" s="6">
        <v>0</v>
      </c>
      <c r="C8969" s="6">
        <v>0</v>
      </c>
      <c r="D8969" s="6">
        <v>0</v>
      </c>
      <c r="E8969" s="6">
        <v>0</v>
      </c>
      <c r="F8969" s="6">
        <v>0</v>
      </c>
      <c r="G8969" s="6">
        <v>1</v>
      </c>
      <c r="H8969" s="6" t="s">
        <v>34211</v>
      </c>
      <c r="I8969" s="6" t="s">
        <v>41414</v>
      </c>
      <c r="J8969" s="6" t="s">
        <v>34219</v>
      </c>
      <c r="K8969" s="6">
        <v>54</v>
      </c>
    </row>
    <row r="8970" spans="1:11" ht="25" x14ac:dyDescent="0.25">
      <c r="A8970" s="7" t="s">
        <v>41459</v>
      </c>
      <c r="B8970" s="6">
        <v>0</v>
      </c>
      <c r="C8970" s="6">
        <v>0</v>
      </c>
      <c r="D8970" s="6">
        <v>0</v>
      </c>
      <c r="E8970" s="6">
        <v>0</v>
      </c>
      <c r="F8970" s="6">
        <v>0</v>
      </c>
      <c r="G8970" s="6">
        <v>1</v>
      </c>
      <c r="H8970" s="6" t="s">
        <v>34211</v>
      </c>
      <c r="I8970" s="6" t="s">
        <v>41414</v>
      </c>
      <c r="J8970" s="6" t="s">
        <v>34219</v>
      </c>
      <c r="K8970" s="6">
        <v>55</v>
      </c>
    </row>
    <row r="8971" spans="1:11" ht="37.5" x14ac:dyDescent="0.25">
      <c r="A8971" s="7" t="s">
        <v>41460</v>
      </c>
      <c r="B8971" s="6">
        <v>0</v>
      </c>
      <c r="C8971" s="6">
        <v>0</v>
      </c>
      <c r="D8971" s="6">
        <v>0</v>
      </c>
      <c r="E8971" s="6">
        <v>0</v>
      </c>
      <c r="F8971" s="6">
        <v>0</v>
      </c>
      <c r="G8971" s="6">
        <v>1</v>
      </c>
      <c r="H8971" s="6" t="s">
        <v>34211</v>
      </c>
      <c r="I8971" s="6" t="s">
        <v>41414</v>
      </c>
      <c r="J8971" s="6" t="s">
        <v>34219</v>
      </c>
      <c r="K8971" s="6">
        <v>56</v>
      </c>
    </row>
    <row r="8972" spans="1:11" x14ac:dyDescent="0.25">
      <c r="A8972" s="7" t="s">
        <v>34313</v>
      </c>
      <c r="B8972" s="6">
        <v>0</v>
      </c>
      <c r="C8972" s="6">
        <v>0</v>
      </c>
      <c r="D8972" s="6">
        <v>0</v>
      </c>
      <c r="E8972" s="6">
        <v>0</v>
      </c>
      <c r="F8972" s="6">
        <v>0</v>
      </c>
      <c r="G8972" s="6">
        <v>1</v>
      </c>
      <c r="H8972" s="6" t="s">
        <v>34211</v>
      </c>
      <c r="I8972" s="6" t="s">
        <v>41414</v>
      </c>
      <c r="J8972" s="6" t="s">
        <v>34219</v>
      </c>
      <c r="K8972" s="6">
        <v>57</v>
      </c>
    </row>
    <row r="8973" spans="1:11" ht="25" x14ac:dyDescent="0.25">
      <c r="A8973" s="7" t="s">
        <v>41461</v>
      </c>
      <c r="B8973" s="6">
        <v>0</v>
      </c>
      <c r="C8973" s="6">
        <v>0</v>
      </c>
      <c r="D8973" s="6">
        <v>0</v>
      </c>
      <c r="E8973" s="6">
        <v>0</v>
      </c>
      <c r="F8973" s="6">
        <v>0</v>
      </c>
      <c r="G8973" s="6">
        <v>1</v>
      </c>
      <c r="H8973" s="6" t="s">
        <v>34211</v>
      </c>
      <c r="I8973" s="6" t="s">
        <v>41414</v>
      </c>
      <c r="J8973" s="6" t="s">
        <v>34219</v>
      </c>
      <c r="K8973" s="6">
        <v>58</v>
      </c>
    </row>
    <row r="8974" spans="1:11" x14ac:dyDescent="0.25">
      <c r="A8974" s="7" t="s">
        <v>41462</v>
      </c>
      <c r="B8974" s="6">
        <v>0</v>
      </c>
      <c r="C8974" s="6">
        <v>0</v>
      </c>
      <c r="D8974" s="6">
        <v>0</v>
      </c>
      <c r="E8974" s="6">
        <v>0</v>
      </c>
      <c r="F8974" s="6">
        <v>0</v>
      </c>
      <c r="G8974" s="6">
        <v>1</v>
      </c>
      <c r="H8974" s="6" t="s">
        <v>34211</v>
      </c>
      <c r="I8974" s="6" t="s">
        <v>41414</v>
      </c>
      <c r="J8974" s="6" t="s">
        <v>34219</v>
      </c>
      <c r="K8974" s="6">
        <v>59</v>
      </c>
    </row>
    <row r="8975" spans="1:11" x14ac:dyDescent="0.25">
      <c r="A8975" s="7" t="s">
        <v>41463</v>
      </c>
      <c r="B8975" s="6">
        <v>0</v>
      </c>
      <c r="C8975" s="6">
        <v>0</v>
      </c>
      <c r="D8975" s="6">
        <v>0</v>
      </c>
      <c r="E8975" s="6">
        <v>0</v>
      </c>
      <c r="F8975" s="6">
        <v>0</v>
      </c>
      <c r="G8975" s="6">
        <v>1</v>
      </c>
      <c r="H8975" s="6" t="s">
        <v>34211</v>
      </c>
      <c r="I8975" s="6" t="s">
        <v>41414</v>
      </c>
      <c r="J8975" s="6" t="s">
        <v>34219</v>
      </c>
      <c r="K8975" s="6">
        <v>60</v>
      </c>
    </row>
    <row r="8976" spans="1:11" ht="50" x14ac:dyDescent="0.25">
      <c r="A8976" s="7" t="s">
        <v>41464</v>
      </c>
      <c r="B8976" s="6">
        <v>0</v>
      </c>
      <c r="C8976" s="6">
        <v>0</v>
      </c>
      <c r="D8976" s="6">
        <v>0</v>
      </c>
      <c r="E8976" s="6">
        <v>0</v>
      </c>
      <c r="F8976" s="6">
        <v>0</v>
      </c>
      <c r="G8976" s="6">
        <v>1</v>
      </c>
      <c r="H8976" s="6" t="s">
        <v>34211</v>
      </c>
      <c r="I8976" s="6" t="s">
        <v>41414</v>
      </c>
      <c r="J8976" s="6" t="s">
        <v>34219</v>
      </c>
      <c r="K8976" s="6">
        <v>61</v>
      </c>
    </row>
    <row r="8977" spans="1:11" x14ac:dyDescent="0.25">
      <c r="A8977" s="7" t="s">
        <v>41465</v>
      </c>
      <c r="B8977" s="6">
        <v>0</v>
      </c>
      <c r="C8977" s="6">
        <v>0</v>
      </c>
      <c r="D8977" s="6">
        <v>0</v>
      </c>
      <c r="E8977" s="6">
        <v>0</v>
      </c>
      <c r="F8977" s="6">
        <v>0</v>
      </c>
      <c r="G8977" s="6">
        <v>1</v>
      </c>
      <c r="H8977" s="6" t="s">
        <v>34211</v>
      </c>
      <c r="I8977" s="6" t="s">
        <v>41414</v>
      </c>
      <c r="J8977" s="6" t="s">
        <v>34219</v>
      </c>
      <c r="K8977" s="6">
        <v>62</v>
      </c>
    </row>
    <row r="8978" spans="1:11" ht="25" x14ac:dyDescent="0.25">
      <c r="A8978" s="7" t="s">
        <v>41466</v>
      </c>
      <c r="B8978" s="6">
        <v>0</v>
      </c>
      <c r="C8978" s="6">
        <v>0</v>
      </c>
      <c r="D8978" s="6">
        <v>0</v>
      </c>
      <c r="E8978" s="6">
        <v>0</v>
      </c>
      <c r="F8978" s="6">
        <v>0</v>
      </c>
      <c r="G8978" s="6">
        <v>1</v>
      </c>
      <c r="H8978" s="6" t="s">
        <v>34211</v>
      </c>
      <c r="I8978" s="6" t="s">
        <v>41414</v>
      </c>
      <c r="J8978" s="6" t="s">
        <v>34219</v>
      </c>
      <c r="K8978" s="6">
        <v>63</v>
      </c>
    </row>
    <row r="8979" spans="1:11" x14ac:dyDescent="0.25">
      <c r="A8979" s="7" t="s">
        <v>41467</v>
      </c>
      <c r="B8979" s="6">
        <v>0</v>
      </c>
      <c r="C8979" s="6">
        <v>0</v>
      </c>
      <c r="D8979" s="6">
        <v>0</v>
      </c>
      <c r="E8979" s="6">
        <v>0</v>
      </c>
      <c r="F8979" s="6">
        <v>0</v>
      </c>
      <c r="G8979" s="6">
        <v>1</v>
      </c>
      <c r="H8979" s="6" t="s">
        <v>34211</v>
      </c>
      <c r="I8979" s="6" t="s">
        <v>41414</v>
      </c>
      <c r="J8979" s="6" t="s">
        <v>34219</v>
      </c>
      <c r="K8979" s="6">
        <v>64</v>
      </c>
    </row>
    <row r="8980" spans="1:11" x14ac:dyDescent="0.25">
      <c r="A8980" s="7" t="s">
        <v>41468</v>
      </c>
      <c r="B8980" s="6">
        <v>0</v>
      </c>
      <c r="C8980" s="6">
        <v>0</v>
      </c>
      <c r="D8980" s="6">
        <v>0</v>
      </c>
      <c r="E8980" s="6">
        <v>0</v>
      </c>
      <c r="F8980" s="6">
        <v>0</v>
      </c>
      <c r="G8980" s="6">
        <v>1</v>
      </c>
      <c r="H8980" s="6" t="s">
        <v>34211</v>
      </c>
      <c r="I8980" s="6" t="s">
        <v>41414</v>
      </c>
      <c r="J8980" s="6" t="s">
        <v>34219</v>
      </c>
      <c r="K8980" s="6">
        <v>65</v>
      </c>
    </row>
    <row r="8981" spans="1:11" ht="25" x14ac:dyDescent="0.25">
      <c r="A8981" s="7" t="s">
        <v>41469</v>
      </c>
      <c r="B8981" s="6">
        <v>0</v>
      </c>
      <c r="C8981" s="6">
        <v>0</v>
      </c>
      <c r="D8981" s="6">
        <v>0</v>
      </c>
      <c r="E8981" s="6">
        <v>0</v>
      </c>
      <c r="F8981" s="6">
        <v>0</v>
      </c>
      <c r="G8981" s="6">
        <v>1</v>
      </c>
      <c r="H8981" s="6" t="s">
        <v>34211</v>
      </c>
      <c r="I8981" s="6" t="s">
        <v>41414</v>
      </c>
      <c r="J8981" s="6" t="s">
        <v>34219</v>
      </c>
      <c r="K8981" s="6">
        <v>66</v>
      </c>
    </row>
    <row r="8982" spans="1:11" x14ac:dyDescent="0.25">
      <c r="A8982" s="7" t="s">
        <v>41470</v>
      </c>
      <c r="B8982" s="6">
        <v>0</v>
      </c>
      <c r="C8982" s="6">
        <v>0</v>
      </c>
      <c r="D8982" s="6">
        <v>0</v>
      </c>
      <c r="E8982" s="6">
        <v>0</v>
      </c>
      <c r="F8982" s="6">
        <v>0</v>
      </c>
      <c r="G8982" s="6">
        <v>1</v>
      </c>
      <c r="H8982" s="6" t="s">
        <v>34211</v>
      </c>
      <c r="I8982" s="6" t="s">
        <v>41414</v>
      </c>
      <c r="J8982" s="6" t="s">
        <v>34219</v>
      </c>
      <c r="K8982" s="6">
        <v>67</v>
      </c>
    </row>
    <row r="8983" spans="1:11" ht="25" x14ac:dyDescent="0.25">
      <c r="A8983" s="7" t="s">
        <v>41471</v>
      </c>
      <c r="B8983" s="6">
        <v>0</v>
      </c>
      <c r="C8983" s="6">
        <v>0</v>
      </c>
      <c r="D8983" s="6">
        <v>0</v>
      </c>
      <c r="E8983" s="6">
        <v>0</v>
      </c>
      <c r="F8983" s="6">
        <v>0</v>
      </c>
      <c r="G8983" s="6">
        <v>1</v>
      </c>
      <c r="H8983" s="6" t="s">
        <v>34211</v>
      </c>
      <c r="I8983" s="6" t="s">
        <v>41414</v>
      </c>
      <c r="J8983" s="6" t="s">
        <v>34219</v>
      </c>
      <c r="K8983" s="6">
        <v>68</v>
      </c>
    </row>
    <row r="8984" spans="1:11" x14ac:dyDescent="0.25">
      <c r="A8984" s="7" t="s">
        <v>34662</v>
      </c>
      <c r="B8984" s="6">
        <v>0</v>
      </c>
      <c r="C8984" s="6">
        <v>0</v>
      </c>
      <c r="D8984" s="6">
        <v>0</v>
      </c>
      <c r="E8984" s="6">
        <v>0</v>
      </c>
      <c r="F8984" s="6">
        <v>0</v>
      </c>
      <c r="G8984" s="6">
        <v>1</v>
      </c>
      <c r="H8984" s="6" t="s">
        <v>34211</v>
      </c>
      <c r="I8984" s="6" t="s">
        <v>41414</v>
      </c>
      <c r="J8984" s="6" t="s">
        <v>34219</v>
      </c>
      <c r="K8984" s="6">
        <v>69</v>
      </c>
    </row>
    <row r="8985" spans="1:11" ht="50" x14ac:dyDescent="0.25">
      <c r="A8985" s="7" t="s">
        <v>41472</v>
      </c>
      <c r="B8985" s="6">
        <v>0</v>
      </c>
      <c r="C8985" s="6">
        <v>0</v>
      </c>
      <c r="D8985" s="6">
        <v>0</v>
      </c>
      <c r="E8985" s="6">
        <v>0</v>
      </c>
      <c r="F8985" s="6">
        <v>0</v>
      </c>
      <c r="G8985" s="6">
        <v>1</v>
      </c>
      <c r="H8985" s="6" t="s">
        <v>34211</v>
      </c>
      <c r="I8985" s="6" t="s">
        <v>41414</v>
      </c>
      <c r="J8985" s="6" t="s">
        <v>34219</v>
      </c>
      <c r="K8985" s="6">
        <v>70</v>
      </c>
    </row>
    <row r="8986" spans="1:11" x14ac:dyDescent="0.25">
      <c r="A8986" s="7" t="s">
        <v>41473</v>
      </c>
      <c r="B8986" s="6">
        <v>0</v>
      </c>
      <c r="C8986" s="6">
        <v>0</v>
      </c>
      <c r="D8986" s="6">
        <v>0</v>
      </c>
      <c r="E8986" s="6">
        <v>0</v>
      </c>
      <c r="F8986" s="6">
        <v>0</v>
      </c>
      <c r="G8986" s="6">
        <v>1</v>
      </c>
      <c r="H8986" s="6" t="s">
        <v>34211</v>
      </c>
      <c r="I8986" s="6" t="s">
        <v>41414</v>
      </c>
      <c r="J8986" s="6" t="s">
        <v>34219</v>
      </c>
      <c r="K8986" s="6">
        <v>71</v>
      </c>
    </row>
    <row r="8987" spans="1:11" ht="25" x14ac:dyDescent="0.25">
      <c r="A8987" s="7" t="s">
        <v>41474</v>
      </c>
      <c r="B8987" s="6">
        <v>0</v>
      </c>
      <c r="C8987" s="6">
        <v>0</v>
      </c>
      <c r="D8987" s="6">
        <v>0</v>
      </c>
      <c r="E8987" s="6">
        <v>0</v>
      </c>
      <c r="F8987" s="6">
        <v>0</v>
      </c>
      <c r="G8987" s="6">
        <v>1</v>
      </c>
      <c r="H8987" s="6" t="s">
        <v>34211</v>
      </c>
      <c r="I8987" s="6" t="s">
        <v>41414</v>
      </c>
      <c r="J8987" s="6" t="s">
        <v>34219</v>
      </c>
      <c r="K8987" s="6">
        <v>72</v>
      </c>
    </row>
    <row r="8988" spans="1:11" x14ac:dyDescent="0.25">
      <c r="A8988" s="7" t="s">
        <v>41475</v>
      </c>
      <c r="B8988" s="6">
        <v>0</v>
      </c>
      <c r="C8988" s="6">
        <v>0</v>
      </c>
      <c r="D8988" s="6">
        <v>0</v>
      </c>
      <c r="E8988" s="6">
        <v>0</v>
      </c>
      <c r="F8988" s="6">
        <v>0</v>
      </c>
      <c r="G8988" s="6">
        <v>1</v>
      </c>
      <c r="H8988" s="6" t="s">
        <v>34211</v>
      </c>
      <c r="I8988" s="6" t="s">
        <v>41414</v>
      </c>
      <c r="J8988" s="6" t="s">
        <v>34219</v>
      </c>
      <c r="K8988" s="6">
        <v>73</v>
      </c>
    </row>
    <row r="8989" spans="1:11" x14ac:dyDescent="0.25">
      <c r="A8989" s="7" t="s">
        <v>41476</v>
      </c>
      <c r="B8989" s="6">
        <v>0</v>
      </c>
      <c r="C8989" s="6">
        <v>0</v>
      </c>
      <c r="D8989" s="6">
        <v>0</v>
      </c>
      <c r="E8989" s="6">
        <v>0</v>
      </c>
      <c r="F8989" s="6">
        <v>0</v>
      </c>
      <c r="G8989" s="6">
        <v>1</v>
      </c>
      <c r="H8989" s="6" t="s">
        <v>34211</v>
      </c>
      <c r="I8989" s="6" t="s">
        <v>41414</v>
      </c>
      <c r="J8989" s="6" t="s">
        <v>34219</v>
      </c>
      <c r="K8989" s="6">
        <v>74</v>
      </c>
    </row>
    <row r="8990" spans="1:11" x14ac:dyDescent="0.25">
      <c r="A8990" s="7" t="s">
        <v>41477</v>
      </c>
      <c r="B8990" s="6">
        <v>0</v>
      </c>
      <c r="C8990" s="6">
        <v>0</v>
      </c>
      <c r="D8990" s="6">
        <v>0</v>
      </c>
      <c r="E8990" s="6">
        <v>0</v>
      </c>
      <c r="F8990" s="6">
        <v>0</v>
      </c>
      <c r="G8990" s="6">
        <v>1</v>
      </c>
      <c r="H8990" s="6" t="s">
        <v>34211</v>
      </c>
      <c r="I8990" s="6" t="s">
        <v>41414</v>
      </c>
      <c r="J8990" s="6" t="s">
        <v>34219</v>
      </c>
      <c r="K8990" s="6">
        <v>75</v>
      </c>
    </row>
    <row r="8991" spans="1:11" x14ac:dyDescent="0.25">
      <c r="A8991" s="7" t="s">
        <v>41478</v>
      </c>
      <c r="B8991" s="6">
        <v>0</v>
      </c>
      <c r="C8991" s="6">
        <v>0</v>
      </c>
      <c r="D8991" s="6">
        <v>0</v>
      </c>
      <c r="E8991" s="6">
        <v>0</v>
      </c>
      <c r="F8991" s="6">
        <v>0</v>
      </c>
      <c r="G8991" s="6">
        <v>1</v>
      </c>
      <c r="H8991" s="6" t="s">
        <v>34211</v>
      </c>
      <c r="I8991" s="6" t="s">
        <v>41414</v>
      </c>
      <c r="J8991" s="6" t="s">
        <v>34219</v>
      </c>
      <c r="K8991" s="6">
        <v>76</v>
      </c>
    </row>
    <row r="8992" spans="1:11" ht="37.5" x14ac:dyDescent="0.25">
      <c r="A8992" s="7" t="s">
        <v>41479</v>
      </c>
      <c r="B8992" s="6">
        <v>0</v>
      </c>
      <c r="C8992" s="6">
        <v>0</v>
      </c>
      <c r="D8992" s="6">
        <v>0</v>
      </c>
      <c r="E8992" s="6">
        <v>0</v>
      </c>
      <c r="F8992" s="6">
        <v>0</v>
      </c>
      <c r="G8992" s="6">
        <v>1</v>
      </c>
      <c r="H8992" s="6" t="s">
        <v>34211</v>
      </c>
      <c r="I8992" s="6" t="s">
        <v>41414</v>
      </c>
      <c r="J8992" s="6" t="s">
        <v>34219</v>
      </c>
      <c r="K8992" s="6">
        <v>77</v>
      </c>
    </row>
    <row r="8993" spans="1:11" ht="25" x14ac:dyDescent="0.25">
      <c r="A8993" s="7" t="s">
        <v>41480</v>
      </c>
      <c r="B8993" s="6">
        <v>0</v>
      </c>
      <c r="C8993" s="6">
        <v>0</v>
      </c>
      <c r="D8993" s="6">
        <v>0</v>
      </c>
      <c r="E8993" s="6">
        <v>0</v>
      </c>
      <c r="F8993" s="6">
        <v>0</v>
      </c>
      <c r="G8993" s="6">
        <v>1</v>
      </c>
      <c r="H8993" s="6" t="s">
        <v>34211</v>
      </c>
      <c r="I8993" s="6" t="s">
        <v>41414</v>
      </c>
      <c r="J8993" s="6" t="s">
        <v>34219</v>
      </c>
      <c r="K8993" s="6">
        <v>78</v>
      </c>
    </row>
    <row r="8994" spans="1:11" ht="37.5" x14ac:dyDescent="0.25">
      <c r="A8994" s="7" t="s">
        <v>41481</v>
      </c>
      <c r="B8994" s="6">
        <v>0</v>
      </c>
      <c r="C8994" s="6">
        <v>0</v>
      </c>
      <c r="D8994" s="6">
        <v>0</v>
      </c>
      <c r="E8994" s="6">
        <v>0</v>
      </c>
      <c r="F8994" s="6">
        <v>0</v>
      </c>
      <c r="G8994" s="6">
        <v>1</v>
      </c>
      <c r="H8994" s="6" t="s">
        <v>34211</v>
      </c>
      <c r="I8994" s="6" t="s">
        <v>41414</v>
      </c>
      <c r="J8994" s="6" t="s">
        <v>34219</v>
      </c>
      <c r="K8994" s="6">
        <v>79</v>
      </c>
    </row>
    <row r="8995" spans="1:11" ht="50" x14ac:dyDescent="0.25">
      <c r="A8995" s="7" t="s">
        <v>41482</v>
      </c>
      <c r="B8995" s="6">
        <v>0</v>
      </c>
      <c r="C8995" s="6">
        <v>0</v>
      </c>
      <c r="D8995" s="6">
        <v>0</v>
      </c>
      <c r="E8995" s="6">
        <v>0</v>
      </c>
      <c r="F8995" s="6">
        <v>0</v>
      </c>
      <c r="G8995" s="6">
        <v>1</v>
      </c>
      <c r="H8995" s="6" t="s">
        <v>34211</v>
      </c>
      <c r="I8995" s="6" t="s">
        <v>41414</v>
      </c>
      <c r="J8995" s="6" t="s">
        <v>34219</v>
      </c>
      <c r="K8995" s="6">
        <v>80</v>
      </c>
    </row>
    <row r="8996" spans="1:11" x14ac:dyDescent="0.25">
      <c r="A8996" s="7" t="s">
        <v>41483</v>
      </c>
      <c r="B8996" s="6">
        <v>0</v>
      </c>
      <c r="C8996" s="6">
        <v>0</v>
      </c>
      <c r="D8996" s="6">
        <v>0</v>
      </c>
      <c r="E8996" s="6">
        <v>0</v>
      </c>
      <c r="F8996" s="6">
        <v>0</v>
      </c>
      <c r="G8996" s="6">
        <v>1</v>
      </c>
      <c r="H8996" s="6" t="s">
        <v>34211</v>
      </c>
      <c r="I8996" s="6" t="s">
        <v>41414</v>
      </c>
      <c r="J8996" s="6" t="s">
        <v>34219</v>
      </c>
      <c r="K8996" s="6">
        <v>81</v>
      </c>
    </row>
    <row r="8997" spans="1:11" ht="125" x14ac:dyDescent="0.25">
      <c r="A8997" s="7" t="s">
        <v>41484</v>
      </c>
      <c r="B8997" s="6">
        <v>0</v>
      </c>
      <c r="C8997" s="6">
        <v>0</v>
      </c>
      <c r="D8997" s="6">
        <v>0</v>
      </c>
      <c r="E8997" s="6">
        <v>0</v>
      </c>
      <c r="F8997" s="6">
        <v>0</v>
      </c>
      <c r="G8997" s="6">
        <v>1</v>
      </c>
      <c r="H8997" s="6" t="s">
        <v>34211</v>
      </c>
      <c r="I8997" s="6" t="s">
        <v>41414</v>
      </c>
      <c r="J8997" s="6" t="s">
        <v>34219</v>
      </c>
      <c r="K8997" s="6">
        <v>82</v>
      </c>
    </row>
    <row r="8998" spans="1:11" x14ac:dyDescent="0.25">
      <c r="A8998" s="7" t="s">
        <v>41485</v>
      </c>
      <c r="B8998" s="6">
        <v>0</v>
      </c>
      <c r="C8998" s="6">
        <v>0</v>
      </c>
      <c r="D8998" s="6">
        <v>0</v>
      </c>
      <c r="E8998" s="6">
        <v>0</v>
      </c>
      <c r="F8998" s="6">
        <v>0</v>
      </c>
      <c r="G8998" s="6">
        <v>1</v>
      </c>
      <c r="H8998" s="6" t="s">
        <v>34211</v>
      </c>
      <c r="I8998" s="6" t="s">
        <v>41414</v>
      </c>
      <c r="J8998" s="6" t="s">
        <v>34219</v>
      </c>
      <c r="K8998" s="6">
        <v>83</v>
      </c>
    </row>
    <row r="8999" spans="1:11" ht="25" x14ac:dyDescent="0.25">
      <c r="A8999" s="7" t="s">
        <v>41486</v>
      </c>
      <c r="B8999" s="6">
        <v>0</v>
      </c>
      <c r="C8999" s="6">
        <v>0</v>
      </c>
      <c r="D8999" s="6">
        <v>0</v>
      </c>
      <c r="E8999" s="6">
        <v>0</v>
      </c>
      <c r="F8999" s="6">
        <v>0</v>
      </c>
      <c r="G8999" s="6">
        <v>1</v>
      </c>
      <c r="H8999" s="6" t="s">
        <v>34211</v>
      </c>
      <c r="I8999" s="6" t="s">
        <v>41414</v>
      </c>
      <c r="J8999" s="6" t="s">
        <v>34219</v>
      </c>
      <c r="K8999" s="6">
        <v>84</v>
      </c>
    </row>
    <row r="9000" spans="1:11" x14ac:dyDescent="0.25">
      <c r="A9000" s="7" t="s">
        <v>41487</v>
      </c>
      <c r="B9000" s="6">
        <v>0</v>
      </c>
      <c r="C9000" s="6">
        <v>0</v>
      </c>
      <c r="D9000" s="6">
        <v>0</v>
      </c>
      <c r="E9000" s="6">
        <v>0</v>
      </c>
      <c r="F9000" s="6">
        <v>0</v>
      </c>
      <c r="G9000" s="6">
        <v>1</v>
      </c>
      <c r="H9000" s="6" t="s">
        <v>34211</v>
      </c>
      <c r="I9000" s="6" t="s">
        <v>41414</v>
      </c>
      <c r="J9000" s="6" t="s">
        <v>34219</v>
      </c>
      <c r="K9000" s="6">
        <v>85</v>
      </c>
    </row>
    <row r="9001" spans="1:11" x14ac:dyDescent="0.25">
      <c r="A9001" s="7" t="s">
        <v>41488</v>
      </c>
      <c r="B9001" s="6">
        <v>0</v>
      </c>
      <c r="C9001" s="6">
        <v>0</v>
      </c>
      <c r="D9001" s="6">
        <v>0</v>
      </c>
      <c r="E9001" s="6">
        <v>0</v>
      </c>
      <c r="F9001" s="6">
        <v>0</v>
      </c>
      <c r="G9001" s="6">
        <v>1</v>
      </c>
      <c r="H9001" s="6" t="s">
        <v>34211</v>
      </c>
      <c r="I9001" s="6" t="s">
        <v>41414</v>
      </c>
      <c r="J9001" s="6" t="s">
        <v>34219</v>
      </c>
      <c r="K9001" s="6">
        <v>86</v>
      </c>
    </row>
    <row r="9002" spans="1:11" ht="75" x14ac:dyDescent="0.25">
      <c r="A9002" s="7" t="s">
        <v>41489</v>
      </c>
      <c r="B9002" s="6">
        <v>0</v>
      </c>
      <c r="C9002" s="6">
        <v>0</v>
      </c>
      <c r="D9002" s="6">
        <v>0</v>
      </c>
      <c r="E9002" s="6">
        <v>0</v>
      </c>
      <c r="F9002" s="6">
        <v>0</v>
      </c>
      <c r="G9002" s="6">
        <v>1</v>
      </c>
      <c r="H9002" s="6" t="s">
        <v>34211</v>
      </c>
      <c r="I9002" s="6" t="s">
        <v>41414</v>
      </c>
      <c r="J9002" s="6" t="s">
        <v>34219</v>
      </c>
      <c r="K9002" s="6">
        <v>87</v>
      </c>
    </row>
    <row r="9003" spans="1:11" ht="37.5" x14ac:dyDescent="0.25">
      <c r="A9003" s="7" t="s">
        <v>41490</v>
      </c>
      <c r="B9003" s="6">
        <v>0</v>
      </c>
      <c r="C9003" s="6">
        <v>0</v>
      </c>
      <c r="D9003" s="6">
        <v>0</v>
      </c>
      <c r="E9003" s="6">
        <v>0</v>
      </c>
      <c r="F9003" s="6">
        <v>0</v>
      </c>
      <c r="G9003" s="6">
        <v>1</v>
      </c>
      <c r="H9003" s="6" t="s">
        <v>34211</v>
      </c>
      <c r="I9003" s="6" t="s">
        <v>41414</v>
      </c>
      <c r="J9003" s="6" t="s">
        <v>34219</v>
      </c>
      <c r="K9003" s="6">
        <v>88</v>
      </c>
    </row>
    <row r="9004" spans="1:11" ht="37.5" x14ac:dyDescent="0.25">
      <c r="A9004" s="7" t="s">
        <v>41491</v>
      </c>
      <c r="B9004" s="6">
        <v>0</v>
      </c>
      <c r="C9004" s="6">
        <v>0</v>
      </c>
      <c r="D9004" s="6">
        <v>0</v>
      </c>
      <c r="E9004" s="6">
        <v>0</v>
      </c>
      <c r="F9004" s="6">
        <v>0</v>
      </c>
      <c r="G9004" s="6">
        <v>1</v>
      </c>
      <c r="H9004" s="6" t="s">
        <v>34211</v>
      </c>
      <c r="I9004" s="6" t="s">
        <v>41414</v>
      </c>
      <c r="J9004" s="6" t="s">
        <v>34219</v>
      </c>
      <c r="K9004" s="6">
        <v>89</v>
      </c>
    </row>
    <row r="9005" spans="1:11" x14ac:dyDescent="0.25">
      <c r="A9005" s="7" t="s">
        <v>41492</v>
      </c>
      <c r="B9005" s="6">
        <v>0</v>
      </c>
      <c r="C9005" s="6">
        <v>0</v>
      </c>
      <c r="D9005" s="6">
        <v>0</v>
      </c>
      <c r="E9005" s="6">
        <v>0</v>
      </c>
      <c r="F9005" s="6">
        <v>0</v>
      </c>
      <c r="G9005" s="6">
        <v>0</v>
      </c>
      <c r="H9005" s="6" t="s">
        <v>34217</v>
      </c>
      <c r="I9005" s="6" t="s">
        <v>41414</v>
      </c>
      <c r="J9005" s="6" t="s">
        <v>34219</v>
      </c>
      <c r="K9005" s="6">
        <v>90</v>
      </c>
    </row>
    <row r="9006" spans="1:11" ht="25" x14ac:dyDescent="0.25">
      <c r="A9006" s="7" t="s">
        <v>41493</v>
      </c>
      <c r="B9006" s="6">
        <v>0</v>
      </c>
      <c r="C9006" s="6">
        <v>0</v>
      </c>
      <c r="D9006" s="6">
        <v>0</v>
      </c>
      <c r="E9006" s="6">
        <v>0</v>
      </c>
      <c r="F9006" s="6">
        <v>0</v>
      </c>
      <c r="G9006" s="6">
        <v>0</v>
      </c>
      <c r="H9006" s="6" t="s">
        <v>34217</v>
      </c>
      <c r="I9006" s="6" t="s">
        <v>41414</v>
      </c>
      <c r="J9006" s="6" t="s">
        <v>34219</v>
      </c>
      <c r="K9006" s="6">
        <v>91</v>
      </c>
    </row>
    <row r="9007" spans="1:11" x14ac:dyDescent="0.25">
      <c r="A9007" s="7" t="s">
        <v>41494</v>
      </c>
      <c r="B9007" s="6">
        <v>0</v>
      </c>
      <c r="C9007" s="6">
        <v>0</v>
      </c>
      <c r="D9007" s="6">
        <v>0</v>
      </c>
      <c r="E9007" s="6">
        <v>0</v>
      </c>
      <c r="F9007" s="6">
        <v>0</v>
      </c>
      <c r="G9007" s="6">
        <v>0</v>
      </c>
      <c r="H9007" s="6" t="s">
        <v>34217</v>
      </c>
      <c r="I9007" s="6" t="s">
        <v>41414</v>
      </c>
      <c r="J9007" s="6" t="s">
        <v>34219</v>
      </c>
      <c r="K9007" s="6">
        <v>92</v>
      </c>
    </row>
    <row r="9008" spans="1:11" ht="75" x14ac:dyDescent="0.25">
      <c r="A9008" s="7" t="s">
        <v>41495</v>
      </c>
      <c r="B9008" s="6">
        <v>0</v>
      </c>
      <c r="C9008" s="6">
        <v>0</v>
      </c>
      <c r="D9008" s="6">
        <v>0</v>
      </c>
      <c r="E9008" s="6">
        <v>0</v>
      </c>
      <c r="F9008" s="6">
        <v>0</v>
      </c>
      <c r="G9008" s="6">
        <v>0</v>
      </c>
      <c r="H9008" s="6" t="s">
        <v>34217</v>
      </c>
      <c r="I9008" s="6" t="s">
        <v>41414</v>
      </c>
      <c r="J9008" s="6" t="s">
        <v>34219</v>
      </c>
      <c r="K9008" s="6">
        <v>93</v>
      </c>
    </row>
    <row r="9009" spans="1:11" x14ac:dyDescent="0.25">
      <c r="A9009" s="7" t="s">
        <v>41496</v>
      </c>
      <c r="B9009" s="6">
        <v>0</v>
      </c>
      <c r="C9009" s="6">
        <v>0</v>
      </c>
      <c r="D9009" s="6">
        <v>0</v>
      </c>
      <c r="E9009" s="6">
        <v>0</v>
      </c>
      <c r="F9009" s="6">
        <v>0</v>
      </c>
      <c r="G9009" s="6">
        <v>0</v>
      </c>
      <c r="H9009" s="6" t="s">
        <v>34217</v>
      </c>
      <c r="I9009" s="6" t="s">
        <v>41414</v>
      </c>
      <c r="J9009" s="6" t="s">
        <v>34219</v>
      </c>
      <c r="K9009" s="6">
        <v>94</v>
      </c>
    </row>
    <row r="9010" spans="1:11" x14ac:dyDescent="0.25">
      <c r="A9010" s="7" t="s">
        <v>41497</v>
      </c>
      <c r="B9010" s="6">
        <v>0</v>
      </c>
      <c r="C9010" s="6">
        <v>0</v>
      </c>
      <c r="D9010" s="6">
        <v>0</v>
      </c>
      <c r="E9010" s="6">
        <v>0</v>
      </c>
      <c r="F9010" s="6">
        <v>0</v>
      </c>
      <c r="G9010" s="6">
        <v>0</v>
      </c>
      <c r="H9010" s="6" t="s">
        <v>34217</v>
      </c>
      <c r="I9010" s="6" t="s">
        <v>41414</v>
      </c>
      <c r="J9010" s="6" t="s">
        <v>34219</v>
      </c>
      <c r="K9010" s="6">
        <v>95</v>
      </c>
    </row>
    <row r="9011" spans="1:11" x14ac:dyDescent="0.25">
      <c r="A9011" s="7" t="s">
        <v>41498</v>
      </c>
      <c r="B9011" s="6">
        <v>0</v>
      </c>
      <c r="C9011" s="6">
        <v>0</v>
      </c>
      <c r="D9011" s="6">
        <v>0</v>
      </c>
      <c r="E9011" s="6">
        <v>0</v>
      </c>
      <c r="F9011" s="6">
        <v>0</v>
      </c>
      <c r="G9011" s="6">
        <v>0</v>
      </c>
      <c r="H9011" s="6" t="s">
        <v>34217</v>
      </c>
      <c r="I9011" s="6" t="s">
        <v>41414</v>
      </c>
      <c r="J9011" s="6" t="s">
        <v>34219</v>
      </c>
      <c r="K9011" s="6">
        <v>96</v>
      </c>
    </row>
    <row r="9012" spans="1:11" ht="37.5" x14ac:dyDescent="0.25">
      <c r="A9012" s="7" t="s">
        <v>41499</v>
      </c>
      <c r="B9012" s="6">
        <v>0</v>
      </c>
      <c r="C9012" s="6">
        <v>0</v>
      </c>
      <c r="D9012" s="6">
        <v>0</v>
      </c>
      <c r="E9012" s="6">
        <v>0</v>
      </c>
      <c r="F9012" s="6">
        <v>0</v>
      </c>
      <c r="G9012" s="6">
        <v>0</v>
      </c>
      <c r="H9012" s="6" t="s">
        <v>34217</v>
      </c>
      <c r="I9012" s="6" t="s">
        <v>41414</v>
      </c>
      <c r="J9012" s="6" t="s">
        <v>34219</v>
      </c>
      <c r="K9012" s="6">
        <v>97</v>
      </c>
    </row>
    <row r="9013" spans="1:11" ht="37.5" x14ac:dyDescent="0.25">
      <c r="A9013" s="7" t="s">
        <v>41500</v>
      </c>
      <c r="B9013" s="6">
        <v>0</v>
      </c>
      <c r="C9013" s="6">
        <v>0</v>
      </c>
      <c r="D9013" s="6">
        <v>0</v>
      </c>
      <c r="E9013" s="6">
        <v>0</v>
      </c>
      <c r="F9013" s="6">
        <v>0</v>
      </c>
      <c r="G9013" s="6">
        <v>0</v>
      </c>
      <c r="H9013" s="6" t="s">
        <v>34217</v>
      </c>
      <c r="I9013" s="6" t="s">
        <v>41414</v>
      </c>
      <c r="J9013" s="6" t="s">
        <v>34219</v>
      </c>
      <c r="K9013" s="6">
        <v>98</v>
      </c>
    </row>
    <row r="9014" spans="1:11" x14ac:dyDescent="0.25">
      <c r="A9014" s="7" t="s">
        <v>41501</v>
      </c>
      <c r="B9014" s="6">
        <v>0</v>
      </c>
      <c r="C9014" s="6">
        <v>0</v>
      </c>
      <c r="D9014" s="6">
        <v>0</v>
      </c>
      <c r="E9014" s="6">
        <v>0</v>
      </c>
      <c r="F9014" s="6">
        <v>0</v>
      </c>
      <c r="G9014" s="6">
        <v>0</v>
      </c>
      <c r="H9014" s="6" t="s">
        <v>34217</v>
      </c>
      <c r="I9014" s="6" t="s">
        <v>41414</v>
      </c>
      <c r="J9014" s="6" t="s">
        <v>34219</v>
      </c>
      <c r="K9014" s="6">
        <v>99</v>
      </c>
    </row>
    <row r="9015" spans="1:11" ht="37.5" x14ac:dyDescent="0.25">
      <c r="A9015" s="7" t="s">
        <v>41502</v>
      </c>
      <c r="B9015" s="6">
        <v>0</v>
      </c>
      <c r="C9015" s="6">
        <v>0</v>
      </c>
      <c r="D9015" s="6">
        <v>0</v>
      </c>
      <c r="E9015" s="6">
        <v>0</v>
      </c>
      <c r="F9015" s="6">
        <v>0</v>
      </c>
      <c r="G9015" s="6">
        <v>0</v>
      </c>
      <c r="H9015" s="6" t="s">
        <v>34217</v>
      </c>
      <c r="I9015" s="6" t="s">
        <v>41414</v>
      </c>
      <c r="J9015" s="6" t="s">
        <v>34219</v>
      </c>
      <c r="K9015" s="6">
        <v>100</v>
      </c>
    </row>
    <row r="9016" spans="1:11" ht="37.5" x14ac:dyDescent="0.25">
      <c r="A9016" s="7" t="s">
        <v>41503</v>
      </c>
      <c r="B9016" s="6">
        <v>0</v>
      </c>
      <c r="C9016" s="6">
        <v>0</v>
      </c>
      <c r="D9016" s="6">
        <v>0</v>
      </c>
      <c r="E9016" s="6">
        <v>0</v>
      </c>
      <c r="F9016" s="6">
        <v>0</v>
      </c>
      <c r="G9016" s="6">
        <v>0</v>
      </c>
      <c r="H9016" s="6" t="s">
        <v>34217</v>
      </c>
      <c r="I9016" s="6" t="s">
        <v>41414</v>
      </c>
      <c r="J9016" s="6" t="s">
        <v>34219</v>
      </c>
      <c r="K9016" s="6">
        <v>101</v>
      </c>
    </row>
    <row r="9017" spans="1:11" x14ac:dyDescent="0.25">
      <c r="A9017" s="7" t="s">
        <v>35481</v>
      </c>
      <c r="B9017" s="6">
        <v>0</v>
      </c>
      <c r="C9017" s="6">
        <v>0</v>
      </c>
      <c r="D9017" s="6">
        <v>0</v>
      </c>
      <c r="E9017" s="6">
        <v>0</v>
      </c>
      <c r="F9017" s="6">
        <v>0</v>
      </c>
      <c r="G9017" s="6">
        <v>0</v>
      </c>
      <c r="H9017" s="6" t="s">
        <v>34217</v>
      </c>
      <c r="I9017" s="6" t="s">
        <v>41504</v>
      </c>
      <c r="J9017" s="6" t="s">
        <v>34219</v>
      </c>
      <c r="K9017" s="6">
        <v>0</v>
      </c>
    </row>
    <row r="9018" spans="1:11" ht="62.5" x14ac:dyDescent="0.25">
      <c r="A9018" s="7" t="s">
        <v>35885</v>
      </c>
      <c r="B9018" s="6">
        <v>0</v>
      </c>
      <c r="C9018" s="6">
        <v>0</v>
      </c>
      <c r="D9018" s="6">
        <v>0</v>
      </c>
      <c r="E9018" s="6">
        <v>0</v>
      </c>
      <c r="F9018" s="6">
        <v>0</v>
      </c>
      <c r="G9018" s="6">
        <v>0</v>
      </c>
      <c r="H9018" s="6" t="s">
        <v>34217</v>
      </c>
      <c r="I9018" s="6" t="s">
        <v>41504</v>
      </c>
      <c r="J9018" s="6" t="s">
        <v>34219</v>
      </c>
      <c r="K9018" s="6">
        <v>1</v>
      </c>
    </row>
    <row r="9019" spans="1:11" ht="50" x14ac:dyDescent="0.25">
      <c r="A9019" s="7" t="s">
        <v>35886</v>
      </c>
      <c r="B9019" s="6">
        <v>0</v>
      </c>
      <c r="C9019" s="6">
        <v>0</v>
      </c>
      <c r="D9019" s="6">
        <v>0</v>
      </c>
      <c r="E9019" s="6">
        <v>0</v>
      </c>
      <c r="F9019" s="6">
        <v>0</v>
      </c>
      <c r="G9019" s="6">
        <v>0</v>
      </c>
      <c r="H9019" s="6" t="s">
        <v>34217</v>
      </c>
      <c r="I9019" s="6" t="s">
        <v>41504</v>
      </c>
      <c r="J9019" s="6" t="s">
        <v>34219</v>
      </c>
      <c r="K9019" s="6">
        <v>2</v>
      </c>
    </row>
    <row r="9020" spans="1:11" x14ac:dyDescent="0.25">
      <c r="A9020" s="7" t="s">
        <v>35887</v>
      </c>
      <c r="B9020" s="6">
        <v>0</v>
      </c>
      <c r="C9020" s="6">
        <v>0</v>
      </c>
      <c r="D9020" s="6">
        <v>0</v>
      </c>
      <c r="E9020" s="6">
        <v>0</v>
      </c>
      <c r="F9020" s="6">
        <v>0</v>
      </c>
      <c r="G9020" s="6">
        <v>0</v>
      </c>
      <c r="H9020" s="6" t="s">
        <v>34217</v>
      </c>
      <c r="I9020" s="6" t="s">
        <v>41504</v>
      </c>
      <c r="J9020" s="6" t="s">
        <v>34219</v>
      </c>
      <c r="K9020" s="6">
        <v>3</v>
      </c>
    </row>
    <row r="9021" spans="1:11" ht="25" x14ac:dyDescent="0.25">
      <c r="A9021" s="7" t="s">
        <v>35888</v>
      </c>
      <c r="B9021" s="6">
        <v>0</v>
      </c>
      <c r="C9021" s="6">
        <v>0</v>
      </c>
      <c r="D9021" s="6">
        <v>0</v>
      </c>
      <c r="E9021" s="6">
        <v>0</v>
      </c>
      <c r="F9021" s="6">
        <v>0</v>
      </c>
      <c r="G9021" s="6">
        <v>0</v>
      </c>
      <c r="H9021" s="6" t="s">
        <v>34217</v>
      </c>
      <c r="I9021" s="6" t="s">
        <v>41504</v>
      </c>
      <c r="J9021" s="6" t="s">
        <v>34219</v>
      </c>
      <c r="K9021" s="6">
        <v>4</v>
      </c>
    </row>
    <row r="9022" spans="1:11" ht="50" x14ac:dyDescent="0.25">
      <c r="A9022" s="7" t="s">
        <v>35889</v>
      </c>
      <c r="B9022" s="6">
        <v>0</v>
      </c>
      <c r="C9022" s="6">
        <v>0</v>
      </c>
      <c r="D9022" s="6">
        <v>0</v>
      </c>
      <c r="E9022" s="6">
        <v>0</v>
      </c>
      <c r="F9022" s="6">
        <v>0</v>
      </c>
      <c r="G9022" s="6">
        <v>0</v>
      </c>
      <c r="H9022" s="6" t="s">
        <v>34217</v>
      </c>
      <c r="I9022" s="6" t="s">
        <v>41504</v>
      </c>
      <c r="J9022" s="6" t="s">
        <v>34219</v>
      </c>
      <c r="K9022" s="6">
        <v>5</v>
      </c>
    </row>
    <row r="9023" spans="1:11" x14ac:dyDescent="0.25">
      <c r="A9023" s="7" t="s">
        <v>35890</v>
      </c>
      <c r="B9023" s="6">
        <v>0</v>
      </c>
      <c r="C9023" s="6">
        <v>0</v>
      </c>
      <c r="D9023" s="6">
        <v>0</v>
      </c>
      <c r="E9023" s="6">
        <v>0</v>
      </c>
      <c r="F9023" s="6">
        <v>0</v>
      </c>
      <c r="G9023" s="6">
        <v>0</v>
      </c>
      <c r="H9023" s="6" t="s">
        <v>34217</v>
      </c>
      <c r="I9023" s="6" t="s">
        <v>41504</v>
      </c>
      <c r="J9023" s="6" t="s">
        <v>34219</v>
      </c>
      <c r="K9023" s="6">
        <v>6</v>
      </c>
    </row>
    <row r="9024" spans="1:11" x14ac:dyDescent="0.25">
      <c r="A9024" s="7" t="s">
        <v>35891</v>
      </c>
      <c r="B9024" s="6">
        <v>0</v>
      </c>
      <c r="C9024" s="6">
        <v>0</v>
      </c>
      <c r="D9024" s="6">
        <v>0</v>
      </c>
      <c r="E9024" s="6">
        <v>0</v>
      </c>
      <c r="F9024" s="6">
        <v>0</v>
      </c>
      <c r="G9024" s="6">
        <v>0</v>
      </c>
      <c r="H9024" s="6" t="s">
        <v>34217</v>
      </c>
      <c r="I9024" s="6" t="s">
        <v>41504</v>
      </c>
      <c r="J9024" s="6" t="s">
        <v>34219</v>
      </c>
      <c r="K9024" s="6">
        <v>7</v>
      </c>
    </row>
    <row r="9025" spans="1:11" x14ac:dyDescent="0.25">
      <c r="A9025" s="7" t="s">
        <v>35892</v>
      </c>
      <c r="B9025" s="6">
        <v>0</v>
      </c>
      <c r="C9025" s="6">
        <v>0</v>
      </c>
      <c r="D9025" s="6">
        <v>0</v>
      </c>
      <c r="E9025" s="6">
        <v>0</v>
      </c>
      <c r="F9025" s="6">
        <v>0</v>
      </c>
      <c r="G9025" s="6">
        <v>0</v>
      </c>
      <c r="H9025" s="6" t="s">
        <v>34217</v>
      </c>
      <c r="I9025" s="6" t="s">
        <v>41504</v>
      </c>
      <c r="J9025" s="6" t="s">
        <v>34219</v>
      </c>
      <c r="K9025" s="6">
        <v>8</v>
      </c>
    </row>
    <row r="9026" spans="1:11" x14ac:dyDescent="0.25">
      <c r="A9026" s="7" t="s">
        <v>35893</v>
      </c>
      <c r="B9026" s="6">
        <v>0</v>
      </c>
      <c r="C9026" s="6">
        <v>0</v>
      </c>
      <c r="D9026" s="6">
        <v>0</v>
      </c>
      <c r="E9026" s="6">
        <v>0</v>
      </c>
      <c r="F9026" s="6">
        <v>0</v>
      </c>
      <c r="G9026" s="6">
        <v>0</v>
      </c>
      <c r="H9026" s="6" t="s">
        <v>34217</v>
      </c>
      <c r="I9026" s="6" t="s">
        <v>41504</v>
      </c>
      <c r="J9026" s="6" t="s">
        <v>34219</v>
      </c>
      <c r="K9026" s="6">
        <v>9</v>
      </c>
    </row>
    <row r="9027" spans="1:11" x14ac:dyDescent="0.25">
      <c r="A9027" s="7" t="s">
        <v>35894</v>
      </c>
      <c r="B9027" s="6">
        <v>1</v>
      </c>
      <c r="C9027" s="6">
        <v>0</v>
      </c>
      <c r="D9027" s="6">
        <v>0</v>
      </c>
      <c r="E9027" s="6">
        <v>0</v>
      </c>
      <c r="F9027" s="6">
        <v>0</v>
      </c>
      <c r="G9027" s="6">
        <v>0</v>
      </c>
      <c r="H9027" s="6" t="s">
        <v>34206</v>
      </c>
      <c r="I9027" s="6" t="s">
        <v>41504</v>
      </c>
      <c r="J9027" s="6" t="s">
        <v>34219</v>
      </c>
      <c r="K9027" s="6">
        <v>10</v>
      </c>
    </row>
    <row r="9028" spans="1:11" ht="25" x14ac:dyDescent="0.25">
      <c r="A9028" s="7" t="s">
        <v>35895</v>
      </c>
      <c r="B9028" s="6">
        <v>1</v>
      </c>
      <c r="C9028" s="6">
        <v>0</v>
      </c>
      <c r="D9028" s="6">
        <v>0</v>
      </c>
      <c r="E9028" s="6">
        <v>0</v>
      </c>
      <c r="F9028" s="6">
        <v>0</v>
      </c>
      <c r="G9028" s="6">
        <v>0</v>
      </c>
      <c r="H9028" s="6" t="s">
        <v>34206</v>
      </c>
      <c r="I9028" s="6" t="s">
        <v>41504</v>
      </c>
      <c r="J9028" s="6" t="s">
        <v>34219</v>
      </c>
      <c r="K9028" s="6">
        <v>11</v>
      </c>
    </row>
    <row r="9029" spans="1:11" ht="25" x14ac:dyDescent="0.25">
      <c r="A9029" s="7" t="s">
        <v>35896</v>
      </c>
      <c r="B9029" s="6">
        <v>1</v>
      </c>
      <c r="C9029" s="6">
        <v>0</v>
      </c>
      <c r="D9029" s="6">
        <v>0</v>
      </c>
      <c r="E9029" s="6">
        <v>0</v>
      </c>
      <c r="F9029" s="6">
        <v>0</v>
      </c>
      <c r="G9029" s="6">
        <v>0</v>
      </c>
      <c r="H9029" s="6" t="s">
        <v>34206</v>
      </c>
      <c r="I9029" s="6" t="s">
        <v>41504</v>
      </c>
      <c r="J9029" s="6" t="s">
        <v>34219</v>
      </c>
      <c r="K9029" s="6">
        <v>12</v>
      </c>
    </row>
    <row r="9030" spans="1:11" ht="37.5" x14ac:dyDescent="0.25">
      <c r="A9030" s="7" t="s">
        <v>35897</v>
      </c>
      <c r="B9030" s="6">
        <v>1</v>
      </c>
      <c r="C9030" s="6">
        <v>0</v>
      </c>
      <c r="D9030" s="6">
        <v>0</v>
      </c>
      <c r="E9030" s="6">
        <v>0</v>
      </c>
      <c r="F9030" s="6">
        <v>0</v>
      </c>
      <c r="G9030" s="6">
        <v>0</v>
      </c>
      <c r="H9030" s="6" t="s">
        <v>34206</v>
      </c>
      <c r="I9030" s="6" t="s">
        <v>41504</v>
      </c>
      <c r="J9030" s="6" t="s">
        <v>34219</v>
      </c>
      <c r="K9030" s="6">
        <v>13</v>
      </c>
    </row>
    <row r="9031" spans="1:11" ht="25" x14ac:dyDescent="0.25">
      <c r="A9031" s="7" t="s">
        <v>35898</v>
      </c>
      <c r="B9031" s="6">
        <v>1</v>
      </c>
      <c r="C9031" s="6">
        <v>0</v>
      </c>
      <c r="D9031" s="6">
        <v>0</v>
      </c>
      <c r="E9031" s="6">
        <v>0</v>
      </c>
      <c r="F9031" s="6">
        <v>0</v>
      </c>
      <c r="G9031" s="6">
        <v>0</v>
      </c>
      <c r="H9031" s="6" t="s">
        <v>34206</v>
      </c>
      <c r="I9031" s="6" t="s">
        <v>41504</v>
      </c>
      <c r="J9031" s="6" t="s">
        <v>34219</v>
      </c>
      <c r="K9031" s="6">
        <v>14</v>
      </c>
    </row>
    <row r="9032" spans="1:11" x14ac:dyDescent="0.25">
      <c r="A9032" s="7" t="s">
        <v>35899</v>
      </c>
      <c r="B9032" s="6">
        <v>0</v>
      </c>
      <c r="C9032" s="6">
        <v>0</v>
      </c>
      <c r="D9032" s="6">
        <v>0</v>
      </c>
      <c r="E9032" s="6">
        <v>0</v>
      </c>
      <c r="F9032" s="6">
        <v>0</v>
      </c>
      <c r="G9032" s="6">
        <v>1</v>
      </c>
      <c r="H9032" s="6" t="s">
        <v>34211</v>
      </c>
      <c r="I9032" s="6" t="s">
        <v>41504</v>
      </c>
      <c r="J9032" s="6" t="s">
        <v>34219</v>
      </c>
      <c r="K9032" s="6">
        <v>15</v>
      </c>
    </row>
    <row r="9033" spans="1:11" x14ac:dyDescent="0.25">
      <c r="A9033" s="7" t="s">
        <v>35900</v>
      </c>
      <c r="B9033" s="6">
        <v>0</v>
      </c>
      <c r="C9033" s="6">
        <v>0</v>
      </c>
      <c r="D9033" s="6">
        <v>0</v>
      </c>
      <c r="E9033" s="6">
        <v>0</v>
      </c>
      <c r="F9033" s="6">
        <v>0</v>
      </c>
      <c r="G9033" s="6">
        <v>1</v>
      </c>
      <c r="H9033" s="6" t="s">
        <v>34211</v>
      </c>
      <c r="I9033" s="6" t="s">
        <v>41504</v>
      </c>
      <c r="J9033" s="6" t="s">
        <v>34219</v>
      </c>
      <c r="K9033" s="6">
        <v>16</v>
      </c>
    </row>
    <row r="9034" spans="1:11" ht="37.5" x14ac:dyDescent="0.25">
      <c r="A9034" s="7" t="s">
        <v>35901</v>
      </c>
      <c r="B9034" s="6">
        <v>0</v>
      </c>
      <c r="C9034" s="6">
        <v>0</v>
      </c>
      <c r="D9034" s="6">
        <v>0</v>
      </c>
      <c r="E9034" s="6">
        <v>0</v>
      </c>
      <c r="F9034" s="6">
        <v>0</v>
      </c>
      <c r="G9034" s="6">
        <v>1</v>
      </c>
      <c r="H9034" s="6" t="s">
        <v>34211</v>
      </c>
      <c r="I9034" s="6" t="s">
        <v>41504</v>
      </c>
      <c r="J9034" s="6" t="s">
        <v>34219</v>
      </c>
      <c r="K9034" s="6">
        <v>17</v>
      </c>
    </row>
    <row r="9035" spans="1:11" x14ac:dyDescent="0.25">
      <c r="A9035" s="7" t="s">
        <v>35902</v>
      </c>
      <c r="B9035" s="6">
        <v>0</v>
      </c>
      <c r="C9035" s="6">
        <v>0</v>
      </c>
      <c r="D9035" s="6">
        <v>0</v>
      </c>
      <c r="E9035" s="6">
        <v>0</v>
      </c>
      <c r="F9035" s="6">
        <v>0</v>
      </c>
      <c r="G9035" s="6">
        <v>1</v>
      </c>
      <c r="H9035" s="6" t="s">
        <v>34211</v>
      </c>
      <c r="I9035" s="6" t="s">
        <v>41504</v>
      </c>
      <c r="J9035" s="6" t="s">
        <v>34219</v>
      </c>
      <c r="K9035" s="6">
        <v>18</v>
      </c>
    </row>
    <row r="9036" spans="1:11" x14ac:dyDescent="0.25">
      <c r="A9036" s="7" t="s">
        <v>40852</v>
      </c>
      <c r="B9036" s="6">
        <v>0</v>
      </c>
      <c r="C9036" s="6">
        <v>0</v>
      </c>
      <c r="D9036" s="6">
        <v>0</v>
      </c>
      <c r="E9036" s="6">
        <v>0</v>
      </c>
      <c r="F9036" s="6">
        <v>0</v>
      </c>
      <c r="G9036" s="6">
        <v>1</v>
      </c>
      <c r="H9036" s="6" t="s">
        <v>34211</v>
      </c>
      <c r="I9036" s="6" t="s">
        <v>41504</v>
      </c>
      <c r="J9036" s="6" t="s">
        <v>34219</v>
      </c>
      <c r="K9036" s="6">
        <v>19</v>
      </c>
    </row>
    <row r="9037" spans="1:11" ht="25" x14ac:dyDescent="0.25">
      <c r="A9037" s="7" t="s">
        <v>35904</v>
      </c>
      <c r="B9037" s="6">
        <v>0</v>
      </c>
      <c r="C9037" s="6">
        <v>0</v>
      </c>
      <c r="D9037" s="6">
        <v>0</v>
      </c>
      <c r="E9037" s="6">
        <v>0</v>
      </c>
      <c r="F9037" s="6">
        <v>0</v>
      </c>
      <c r="G9037" s="6">
        <v>1</v>
      </c>
      <c r="H9037" s="6" t="s">
        <v>34211</v>
      </c>
      <c r="I9037" s="6" t="s">
        <v>41504</v>
      </c>
      <c r="J9037" s="6" t="s">
        <v>34219</v>
      </c>
      <c r="K9037" s="6">
        <v>20</v>
      </c>
    </row>
    <row r="9038" spans="1:11" ht="25" x14ac:dyDescent="0.25">
      <c r="A9038" s="7" t="s">
        <v>35905</v>
      </c>
      <c r="B9038" s="6">
        <v>0</v>
      </c>
      <c r="C9038" s="6">
        <v>0</v>
      </c>
      <c r="D9038" s="6">
        <v>0</v>
      </c>
      <c r="E9038" s="6">
        <v>0</v>
      </c>
      <c r="F9038" s="6">
        <v>0</v>
      </c>
      <c r="G9038" s="6">
        <v>1</v>
      </c>
      <c r="H9038" s="6" t="s">
        <v>34211</v>
      </c>
      <c r="I9038" s="6" t="s">
        <v>41504</v>
      </c>
      <c r="J9038" s="6" t="s">
        <v>34219</v>
      </c>
      <c r="K9038" s="6">
        <v>21</v>
      </c>
    </row>
    <row r="9039" spans="1:11" ht="37.5" x14ac:dyDescent="0.25">
      <c r="A9039" s="7" t="s">
        <v>35906</v>
      </c>
      <c r="B9039" s="6">
        <v>0</v>
      </c>
      <c r="C9039" s="6">
        <v>0</v>
      </c>
      <c r="D9039" s="6">
        <v>0</v>
      </c>
      <c r="E9039" s="6">
        <v>0</v>
      </c>
      <c r="F9039" s="6">
        <v>0</v>
      </c>
      <c r="G9039" s="6">
        <v>1</v>
      </c>
      <c r="H9039" s="6" t="s">
        <v>34211</v>
      </c>
      <c r="I9039" s="6" t="s">
        <v>41504</v>
      </c>
      <c r="J9039" s="6" t="s">
        <v>34219</v>
      </c>
      <c r="K9039" s="6">
        <v>22</v>
      </c>
    </row>
    <row r="9040" spans="1:11" x14ac:dyDescent="0.25">
      <c r="A9040" s="7" t="s">
        <v>35907</v>
      </c>
      <c r="B9040" s="6">
        <v>0</v>
      </c>
      <c r="C9040" s="6">
        <v>1</v>
      </c>
      <c r="D9040" s="6">
        <v>0</v>
      </c>
      <c r="E9040" s="6">
        <v>0</v>
      </c>
      <c r="F9040" s="6">
        <v>0</v>
      </c>
      <c r="G9040" s="6">
        <v>0</v>
      </c>
      <c r="H9040" s="6" t="s">
        <v>34207</v>
      </c>
      <c r="I9040" s="6" t="s">
        <v>41504</v>
      </c>
      <c r="J9040" s="6" t="s">
        <v>34219</v>
      </c>
      <c r="K9040" s="6">
        <v>23</v>
      </c>
    </row>
    <row r="9041" spans="1:11" ht="75" x14ac:dyDescent="0.25">
      <c r="A9041" s="7" t="s">
        <v>35908</v>
      </c>
      <c r="B9041" s="6">
        <v>0</v>
      </c>
      <c r="C9041" s="6">
        <v>1</v>
      </c>
      <c r="D9041" s="6">
        <v>0</v>
      </c>
      <c r="E9041" s="6">
        <v>0</v>
      </c>
      <c r="F9041" s="6">
        <v>0</v>
      </c>
      <c r="G9041" s="6">
        <v>0</v>
      </c>
      <c r="H9041" s="6" t="s">
        <v>34207</v>
      </c>
      <c r="I9041" s="6" t="s">
        <v>41504</v>
      </c>
      <c r="J9041" s="6" t="s">
        <v>34219</v>
      </c>
      <c r="K9041" s="6">
        <v>24</v>
      </c>
    </row>
    <row r="9042" spans="1:11" x14ac:dyDescent="0.25">
      <c r="A9042" s="7" t="s">
        <v>34344</v>
      </c>
      <c r="B9042" s="6">
        <v>0</v>
      </c>
      <c r="C9042" s="6">
        <v>0</v>
      </c>
      <c r="D9042" s="6">
        <v>1</v>
      </c>
      <c r="E9042" s="6">
        <v>0</v>
      </c>
      <c r="F9042" s="6">
        <v>0</v>
      </c>
      <c r="G9042" s="6">
        <v>0</v>
      </c>
      <c r="H9042" s="6" t="s">
        <v>34208</v>
      </c>
      <c r="I9042" s="6" t="s">
        <v>41504</v>
      </c>
      <c r="J9042" s="6" t="s">
        <v>34219</v>
      </c>
      <c r="K9042" s="6">
        <v>25</v>
      </c>
    </row>
    <row r="9043" spans="1:11" ht="75" x14ac:dyDescent="0.25">
      <c r="A9043" s="7" t="s">
        <v>35909</v>
      </c>
      <c r="B9043" s="6">
        <v>0</v>
      </c>
      <c r="C9043" s="6">
        <v>0</v>
      </c>
      <c r="D9043" s="6">
        <v>1</v>
      </c>
      <c r="E9043" s="6">
        <v>0</v>
      </c>
      <c r="F9043" s="6">
        <v>0</v>
      </c>
      <c r="G9043" s="6">
        <v>0</v>
      </c>
      <c r="H9043" s="6" t="s">
        <v>34208</v>
      </c>
      <c r="I9043" s="6" t="s">
        <v>41504</v>
      </c>
      <c r="J9043" s="6" t="s">
        <v>34219</v>
      </c>
      <c r="K9043" s="6">
        <v>26</v>
      </c>
    </row>
    <row r="9044" spans="1:11" x14ac:dyDescent="0.25">
      <c r="A9044" s="7" t="s">
        <v>35910</v>
      </c>
      <c r="B9044" s="6">
        <v>0</v>
      </c>
      <c r="C9044" s="6">
        <v>0</v>
      </c>
      <c r="D9044" s="6">
        <v>0</v>
      </c>
      <c r="E9044" s="6">
        <v>0</v>
      </c>
      <c r="F9044" s="6">
        <v>0</v>
      </c>
      <c r="G9044" s="6">
        <v>0</v>
      </c>
      <c r="H9044" s="6" t="s">
        <v>34217</v>
      </c>
      <c r="I9044" s="6" t="s">
        <v>41504</v>
      </c>
      <c r="J9044" s="6" t="s">
        <v>34219</v>
      </c>
      <c r="K9044" s="6">
        <v>27</v>
      </c>
    </row>
    <row r="9045" spans="1:11" ht="37.5" x14ac:dyDescent="0.25">
      <c r="A9045" s="7" t="s">
        <v>35911</v>
      </c>
      <c r="B9045" s="6">
        <v>0</v>
      </c>
      <c r="C9045" s="6">
        <v>0</v>
      </c>
      <c r="D9045" s="6">
        <v>0</v>
      </c>
      <c r="E9045" s="6">
        <v>0</v>
      </c>
      <c r="F9045" s="6">
        <v>0</v>
      </c>
      <c r="G9045" s="6">
        <v>0</v>
      </c>
      <c r="H9045" s="6" t="s">
        <v>34217</v>
      </c>
      <c r="I9045" s="6" t="s">
        <v>41504</v>
      </c>
      <c r="J9045" s="6" t="s">
        <v>34219</v>
      </c>
      <c r="K9045" s="6">
        <v>28</v>
      </c>
    </row>
    <row r="9046" spans="1:11" x14ac:dyDescent="0.25">
      <c r="A9046" s="7" t="s">
        <v>35912</v>
      </c>
      <c r="B9046" s="6">
        <v>0</v>
      </c>
      <c r="C9046" s="6">
        <v>0</v>
      </c>
      <c r="D9046" s="6">
        <v>0</v>
      </c>
      <c r="E9046" s="6">
        <v>0</v>
      </c>
      <c r="F9046" s="6">
        <v>0</v>
      </c>
      <c r="G9046" s="6">
        <v>1</v>
      </c>
      <c r="H9046" s="6" t="s">
        <v>34211</v>
      </c>
      <c r="I9046" s="6" t="s">
        <v>41504</v>
      </c>
      <c r="J9046" s="6" t="s">
        <v>34219</v>
      </c>
      <c r="K9046" s="6">
        <v>29</v>
      </c>
    </row>
    <row r="9047" spans="1:11" ht="25" x14ac:dyDescent="0.25">
      <c r="A9047" s="7" t="s">
        <v>35913</v>
      </c>
      <c r="B9047" s="6">
        <v>0</v>
      </c>
      <c r="C9047" s="6">
        <v>0</v>
      </c>
      <c r="D9047" s="6">
        <v>0</v>
      </c>
      <c r="E9047" s="6">
        <v>0</v>
      </c>
      <c r="F9047" s="6">
        <v>0</v>
      </c>
      <c r="G9047" s="6">
        <v>1</v>
      </c>
      <c r="H9047" s="6" t="s">
        <v>34211</v>
      </c>
      <c r="I9047" s="6" t="s">
        <v>41504</v>
      </c>
      <c r="J9047" s="6" t="s">
        <v>34219</v>
      </c>
      <c r="K9047" s="6">
        <v>30</v>
      </c>
    </row>
    <row r="9048" spans="1:11" ht="25" x14ac:dyDescent="0.25">
      <c r="A9048" s="7" t="s">
        <v>35914</v>
      </c>
      <c r="B9048" s="6">
        <v>0</v>
      </c>
      <c r="C9048" s="6">
        <v>0</v>
      </c>
      <c r="D9048" s="6">
        <v>0</v>
      </c>
      <c r="E9048" s="6">
        <v>0</v>
      </c>
      <c r="F9048" s="6">
        <v>0</v>
      </c>
      <c r="G9048" s="6">
        <v>1</v>
      </c>
      <c r="H9048" s="6" t="s">
        <v>34211</v>
      </c>
      <c r="I9048" s="6" t="s">
        <v>41504</v>
      </c>
      <c r="J9048" s="6" t="s">
        <v>34219</v>
      </c>
      <c r="K9048" s="6">
        <v>31</v>
      </c>
    </row>
    <row r="9049" spans="1:11" x14ac:dyDescent="0.25">
      <c r="A9049" s="7" t="s">
        <v>35481</v>
      </c>
      <c r="B9049" s="6">
        <v>0</v>
      </c>
      <c r="C9049" s="6">
        <v>0</v>
      </c>
      <c r="D9049" s="6">
        <v>0</v>
      </c>
      <c r="E9049" s="6">
        <v>0</v>
      </c>
      <c r="F9049" s="6">
        <v>0</v>
      </c>
      <c r="G9049" s="6">
        <v>0</v>
      </c>
      <c r="H9049" s="6" t="s">
        <v>34217</v>
      </c>
      <c r="I9049" s="6" t="s">
        <v>41505</v>
      </c>
      <c r="J9049" s="6" t="s">
        <v>34219</v>
      </c>
      <c r="K9049" s="6">
        <v>0</v>
      </c>
    </row>
    <row r="9050" spans="1:11" ht="87.5" x14ac:dyDescent="0.25">
      <c r="A9050" s="7" t="s">
        <v>41506</v>
      </c>
      <c r="B9050" s="6">
        <v>0</v>
      </c>
      <c r="C9050" s="6">
        <v>0</v>
      </c>
      <c r="D9050" s="6">
        <v>0</v>
      </c>
      <c r="E9050" s="6">
        <v>0</v>
      </c>
      <c r="F9050" s="6">
        <v>0</v>
      </c>
      <c r="G9050" s="6">
        <v>0</v>
      </c>
      <c r="H9050" s="6" t="s">
        <v>34217</v>
      </c>
      <c r="I9050" s="6" t="s">
        <v>41505</v>
      </c>
      <c r="J9050" s="6" t="s">
        <v>34219</v>
      </c>
      <c r="K9050" s="6">
        <v>1</v>
      </c>
    </row>
    <row r="9051" spans="1:11" ht="50" x14ac:dyDescent="0.25">
      <c r="A9051" s="7" t="s">
        <v>41507</v>
      </c>
      <c r="B9051" s="6">
        <v>0</v>
      </c>
      <c r="C9051" s="6">
        <v>0</v>
      </c>
      <c r="D9051" s="6">
        <v>0</v>
      </c>
      <c r="E9051" s="6">
        <v>0</v>
      </c>
      <c r="F9051" s="6">
        <v>0</v>
      </c>
      <c r="G9051" s="6">
        <v>0</v>
      </c>
      <c r="H9051" s="6" t="s">
        <v>34217</v>
      </c>
      <c r="I9051" s="6" t="s">
        <v>41505</v>
      </c>
      <c r="J9051" s="6" t="s">
        <v>34219</v>
      </c>
      <c r="K9051" s="6">
        <v>2</v>
      </c>
    </row>
    <row r="9052" spans="1:11" x14ac:dyDescent="0.25">
      <c r="A9052" s="7" t="s">
        <v>41508</v>
      </c>
      <c r="B9052" s="6">
        <v>0</v>
      </c>
      <c r="C9052" s="6">
        <v>0</v>
      </c>
      <c r="D9052" s="6">
        <v>0</v>
      </c>
      <c r="E9052" s="6">
        <v>0</v>
      </c>
      <c r="F9052" s="6">
        <v>0</v>
      </c>
      <c r="G9052" s="6">
        <v>0</v>
      </c>
      <c r="H9052" s="6" t="s">
        <v>34217</v>
      </c>
      <c r="I9052" s="6" t="s">
        <v>41505</v>
      </c>
      <c r="J9052" s="6" t="s">
        <v>34219</v>
      </c>
      <c r="K9052" s="6">
        <v>3</v>
      </c>
    </row>
    <row r="9053" spans="1:11" ht="50" x14ac:dyDescent="0.25">
      <c r="A9053" s="7" t="s">
        <v>41509</v>
      </c>
      <c r="B9053" s="6">
        <v>0</v>
      </c>
      <c r="C9053" s="6">
        <v>0</v>
      </c>
      <c r="D9053" s="6">
        <v>0</v>
      </c>
      <c r="E9053" s="6">
        <v>0</v>
      </c>
      <c r="F9053" s="6">
        <v>0</v>
      </c>
      <c r="G9053" s="6">
        <v>0</v>
      </c>
      <c r="H9053" s="6" t="s">
        <v>34217</v>
      </c>
      <c r="I9053" s="6" t="s">
        <v>41505</v>
      </c>
      <c r="J9053" s="6" t="s">
        <v>34219</v>
      </c>
      <c r="K9053" s="6">
        <v>4</v>
      </c>
    </row>
    <row r="9054" spans="1:11" x14ac:dyDescent="0.25">
      <c r="A9054" s="7" t="s">
        <v>41510</v>
      </c>
      <c r="B9054" s="6">
        <v>0</v>
      </c>
      <c r="C9054" s="6">
        <v>0</v>
      </c>
      <c r="D9054" s="6">
        <v>0</v>
      </c>
      <c r="E9054" s="6">
        <v>0</v>
      </c>
      <c r="F9054" s="6">
        <v>0</v>
      </c>
      <c r="G9054" s="6">
        <v>0</v>
      </c>
      <c r="H9054" s="6" t="s">
        <v>34217</v>
      </c>
      <c r="I9054" s="6" t="s">
        <v>41505</v>
      </c>
      <c r="J9054" s="6" t="s">
        <v>34219</v>
      </c>
      <c r="K9054" s="6">
        <v>5</v>
      </c>
    </row>
    <row r="9055" spans="1:11" ht="62.5" x14ac:dyDescent="0.25">
      <c r="A9055" s="7" t="s">
        <v>41511</v>
      </c>
      <c r="B9055" s="6">
        <v>0</v>
      </c>
      <c r="C9055" s="6">
        <v>0</v>
      </c>
      <c r="D9055" s="6">
        <v>0</v>
      </c>
      <c r="E9055" s="6">
        <v>0</v>
      </c>
      <c r="F9055" s="6">
        <v>0</v>
      </c>
      <c r="G9055" s="6">
        <v>0</v>
      </c>
      <c r="H9055" s="6" t="s">
        <v>34217</v>
      </c>
      <c r="I9055" s="6" t="s">
        <v>41505</v>
      </c>
      <c r="J9055" s="6" t="s">
        <v>34219</v>
      </c>
      <c r="K9055" s="6">
        <v>6</v>
      </c>
    </row>
    <row r="9056" spans="1:11" ht="75" x14ac:dyDescent="0.25">
      <c r="A9056" s="7" t="s">
        <v>41512</v>
      </c>
      <c r="B9056" s="6">
        <v>0</v>
      </c>
      <c r="C9056" s="6">
        <v>0</v>
      </c>
      <c r="D9056" s="6">
        <v>0</v>
      </c>
      <c r="E9056" s="6">
        <v>0</v>
      </c>
      <c r="F9056" s="6">
        <v>0</v>
      </c>
      <c r="G9056" s="6">
        <v>0</v>
      </c>
      <c r="H9056" s="6" t="s">
        <v>34217</v>
      </c>
      <c r="I9056" s="6" t="s">
        <v>41505</v>
      </c>
      <c r="J9056" s="6" t="s">
        <v>34219</v>
      </c>
      <c r="K9056" s="6">
        <v>7</v>
      </c>
    </row>
    <row r="9057" spans="1:11" ht="37.5" x14ac:dyDescent="0.25">
      <c r="A9057" s="7" t="s">
        <v>41513</v>
      </c>
      <c r="B9057" s="6">
        <v>0</v>
      </c>
      <c r="C9057" s="6">
        <v>0</v>
      </c>
      <c r="D9057" s="6">
        <v>0</v>
      </c>
      <c r="E9057" s="6">
        <v>0</v>
      </c>
      <c r="F9057" s="6">
        <v>0</v>
      </c>
      <c r="G9057" s="6">
        <v>0</v>
      </c>
      <c r="H9057" s="6" t="s">
        <v>34217</v>
      </c>
      <c r="I9057" s="6" t="s">
        <v>41505</v>
      </c>
      <c r="J9057" s="6" t="s">
        <v>34219</v>
      </c>
      <c r="K9057" s="6">
        <v>8</v>
      </c>
    </row>
    <row r="9058" spans="1:11" ht="37.5" x14ac:dyDescent="0.25">
      <c r="A9058" s="7" t="s">
        <v>41514</v>
      </c>
      <c r="B9058" s="6">
        <v>0</v>
      </c>
      <c r="C9058" s="6">
        <v>0</v>
      </c>
      <c r="D9058" s="6">
        <v>0</v>
      </c>
      <c r="E9058" s="6">
        <v>0</v>
      </c>
      <c r="F9058" s="6">
        <v>0</v>
      </c>
      <c r="G9058" s="6">
        <v>0</v>
      </c>
      <c r="H9058" s="6" t="s">
        <v>34217</v>
      </c>
      <c r="I9058" s="6" t="s">
        <v>41505</v>
      </c>
      <c r="J9058" s="6" t="s">
        <v>34219</v>
      </c>
      <c r="K9058" s="6">
        <v>9</v>
      </c>
    </row>
    <row r="9059" spans="1:11" ht="25" x14ac:dyDescent="0.25">
      <c r="A9059" s="7" t="s">
        <v>41515</v>
      </c>
      <c r="B9059" s="6">
        <v>0</v>
      </c>
      <c r="C9059" s="6">
        <v>0</v>
      </c>
      <c r="D9059" s="6">
        <v>0</v>
      </c>
      <c r="E9059" s="6">
        <v>0</v>
      </c>
      <c r="F9059" s="6">
        <v>0</v>
      </c>
      <c r="G9059" s="6">
        <v>0</v>
      </c>
      <c r="H9059" s="6" t="s">
        <v>34217</v>
      </c>
      <c r="I9059" s="6" t="s">
        <v>41505</v>
      </c>
      <c r="J9059" s="6" t="s">
        <v>34219</v>
      </c>
      <c r="K9059" s="6">
        <v>10</v>
      </c>
    </row>
    <row r="9060" spans="1:11" ht="25" x14ac:dyDescent="0.25">
      <c r="A9060" s="7" t="s">
        <v>41516</v>
      </c>
      <c r="B9060" s="6">
        <v>0</v>
      </c>
      <c r="C9060" s="6">
        <v>0</v>
      </c>
      <c r="D9060" s="6">
        <v>0</v>
      </c>
      <c r="E9060" s="6">
        <v>0</v>
      </c>
      <c r="F9060" s="6">
        <v>0</v>
      </c>
      <c r="G9060" s="6">
        <v>0</v>
      </c>
      <c r="H9060" s="6" t="s">
        <v>34217</v>
      </c>
      <c r="I9060" s="6" t="s">
        <v>41505</v>
      </c>
      <c r="J9060" s="6" t="s">
        <v>34219</v>
      </c>
      <c r="K9060" s="6">
        <v>11</v>
      </c>
    </row>
    <row r="9061" spans="1:11" x14ac:dyDescent="0.25">
      <c r="A9061" s="7" t="s">
        <v>41517</v>
      </c>
      <c r="B9061" s="6">
        <v>0</v>
      </c>
      <c r="C9061" s="6">
        <v>0</v>
      </c>
      <c r="D9061" s="6">
        <v>0</v>
      </c>
      <c r="E9061" s="6">
        <v>0</v>
      </c>
      <c r="F9061" s="6">
        <v>0</v>
      </c>
      <c r="G9061" s="6">
        <v>0</v>
      </c>
      <c r="H9061" s="6" t="s">
        <v>34217</v>
      </c>
      <c r="I9061" s="6" t="s">
        <v>41505</v>
      </c>
      <c r="J9061" s="6" t="s">
        <v>34219</v>
      </c>
      <c r="K9061" s="6">
        <v>12</v>
      </c>
    </row>
    <row r="9062" spans="1:11" x14ac:dyDescent="0.25">
      <c r="A9062" s="7" t="s">
        <v>41518</v>
      </c>
      <c r="B9062" s="6">
        <v>0</v>
      </c>
      <c r="C9062" s="6">
        <v>0</v>
      </c>
      <c r="D9062" s="6">
        <v>0</v>
      </c>
      <c r="E9062" s="6">
        <v>0</v>
      </c>
      <c r="F9062" s="6">
        <v>0</v>
      </c>
      <c r="G9062" s="6">
        <v>0</v>
      </c>
      <c r="H9062" s="6" t="s">
        <v>34217</v>
      </c>
      <c r="I9062" s="6" t="s">
        <v>41505</v>
      </c>
      <c r="J9062" s="6" t="s">
        <v>34219</v>
      </c>
      <c r="K9062" s="6">
        <v>13</v>
      </c>
    </row>
    <row r="9063" spans="1:11" x14ac:dyDescent="0.25">
      <c r="A9063" s="7" t="s">
        <v>41519</v>
      </c>
      <c r="B9063" s="6">
        <v>0</v>
      </c>
      <c r="C9063" s="6">
        <v>0</v>
      </c>
      <c r="D9063" s="6">
        <v>0</v>
      </c>
      <c r="E9063" s="6">
        <v>0</v>
      </c>
      <c r="F9063" s="6">
        <v>0</v>
      </c>
      <c r="G9063" s="6">
        <v>0</v>
      </c>
      <c r="H9063" s="6" t="s">
        <v>34217</v>
      </c>
      <c r="I9063" s="6" t="s">
        <v>41505</v>
      </c>
      <c r="J9063" s="6" t="s">
        <v>34219</v>
      </c>
      <c r="K9063" s="6">
        <v>14</v>
      </c>
    </row>
    <row r="9064" spans="1:11" ht="62.5" x14ac:dyDescent="0.25">
      <c r="A9064" s="7" t="s">
        <v>41520</v>
      </c>
      <c r="B9064" s="6">
        <v>0</v>
      </c>
      <c r="C9064" s="6">
        <v>1</v>
      </c>
      <c r="D9064" s="6">
        <v>0</v>
      </c>
      <c r="E9064" s="6">
        <v>0</v>
      </c>
      <c r="F9064" s="6">
        <v>0</v>
      </c>
      <c r="G9064" s="6">
        <v>0</v>
      </c>
      <c r="H9064" s="6" t="s">
        <v>34207</v>
      </c>
      <c r="I9064" s="6" t="s">
        <v>41505</v>
      </c>
      <c r="J9064" s="6" t="s">
        <v>34219</v>
      </c>
      <c r="K9064" s="6">
        <v>15</v>
      </c>
    </row>
    <row r="9065" spans="1:11" ht="87.5" x14ac:dyDescent="0.25">
      <c r="A9065" s="7" t="s">
        <v>41521</v>
      </c>
      <c r="B9065" s="6">
        <v>0</v>
      </c>
      <c r="C9065" s="6">
        <v>1</v>
      </c>
      <c r="D9065" s="6">
        <v>0</v>
      </c>
      <c r="E9065" s="6">
        <v>0</v>
      </c>
      <c r="F9065" s="6">
        <v>0</v>
      </c>
      <c r="G9065" s="6">
        <v>0</v>
      </c>
      <c r="H9065" s="6" t="s">
        <v>34207</v>
      </c>
      <c r="I9065" s="6" t="s">
        <v>41505</v>
      </c>
      <c r="J9065" s="6" t="s">
        <v>34219</v>
      </c>
      <c r="K9065" s="6">
        <v>16</v>
      </c>
    </row>
    <row r="9066" spans="1:11" ht="75" x14ac:dyDescent="0.25">
      <c r="A9066" s="7" t="s">
        <v>41522</v>
      </c>
      <c r="B9066" s="6">
        <v>1</v>
      </c>
      <c r="C9066" s="6">
        <v>0</v>
      </c>
      <c r="D9066" s="6">
        <v>0</v>
      </c>
      <c r="E9066" s="6">
        <v>0</v>
      </c>
      <c r="F9066" s="6">
        <v>0</v>
      </c>
      <c r="G9066" s="6">
        <v>0</v>
      </c>
      <c r="H9066" s="6" t="s">
        <v>34206</v>
      </c>
      <c r="I9066" s="6" t="s">
        <v>41505</v>
      </c>
      <c r="J9066" s="6" t="s">
        <v>34219</v>
      </c>
      <c r="K9066" s="6">
        <v>17</v>
      </c>
    </row>
    <row r="9067" spans="1:11" ht="25" x14ac:dyDescent="0.25">
      <c r="A9067" s="7" t="s">
        <v>41523</v>
      </c>
      <c r="B9067" s="6">
        <v>0</v>
      </c>
      <c r="C9067" s="6">
        <v>0</v>
      </c>
      <c r="D9067" s="6">
        <v>0</v>
      </c>
      <c r="E9067" s="6">
        <v>0</v>
      </c>
      <c r="F9067" s="6">
        <v>0</v>
      </c>
      <c r="G9067" s="6">
        <v>0</v>
      </c>
      <c r="H9067" s="6" t="s">
        <v>34217</v>
      </c>
      <c r="I9067" s="6" t="s">
        <v>41505</v>
      </c>
      <c r="J9067" s="6" t="s">
        <v>34219</v>
      </c>
      <c r="K9067" s="6">
        <v>18</v>
      </c>
    </row>
    <row r="9068" spans="1:11" x14ac:dyDescent="0.25">
      <c r="A9068" s="7" t="s">
        <v>41524</v>
      </c>
      <c r="B9068" s="6">
        <v>0</v>
      </c>
      <c r="C9068" s="6">
        <v>0</v>
      </c>
      <c r="D9068" s="6">
        <v>0</v>
      </c>
      <c r="E9068" s="6">
        <v>0</v>
      </c>
      <c r="F9068" s="6">
        <v>0</v>
      </c>
      <c r="G9068" s="6">
        <v>0</v>
      </c>
      <c r="H9068" s="6" t="s">
        <v>34217</v>
      </c>
      <c r="I9068" s="6" t="s">
        <v>41505</v>
      </c>
      <c r="J9068" s="6" t="s">
        <v>34219</v>
      </c>
      <c r="K9068" s="6">
        <v>19</v>
      </c>
    </row>
    <row r="9069" spans="1:11" ht="25" x14ac:dyDescent="0.25">
      <c r="A9069" s="7" t="s">
        <v>41525</v>
      </c>
      <c r="B9069" s="6">
        <v>0</v>
      </c>
      <c r="C9069" s="6">
        <v>0</v>
      </c>
      <c r="D9069" s="6">
        <v>0</v>
      </c>
      <c r="E9069" s="6">
        <v>0</v>
      </c>
      <c r="F9069" s="6">
        <v>0</v>
      </c>
      <c r="G9069" s="6">
        <v>0</v>
      </c>
      <c r="H9069" s="6" t="s">
        <v>34217</v>
      </c>
      <c r="I9069" s="6" t="s">
        <v>41505</v>
      </c>
      <c r="J9069" s="6" t="s">
        <v>34219</v>
      </c>
      <c r="K9069" s="6">
        <v>20</v>
      </c>
    </row>
    <row r="9070" spans="1:11" ht="37.5" x14ac:dyDescent="0.25">
      <c r="A9070" s="7" t="s">
        <v>41526</v>
      </c>
      <c r="B9070" s="6">
        <v>0</v>
      </c>
      <c r="C9070" s="6">
        <v>0</v>
      </c>
      <c r="D9070" s="6">
        <v>0</v>
      </c>
      <c r="E9070" s="6">
        <v>0</v>
      </c>
      <c r="F9070" s="6">
        <v>0</v>
      </c>
      <c r="G9070" s="6">
        <v>0</v>
      </c>
      <c r="H9070" s="6" t="s">
        <v>34217</v>
      </c>
      <c r="I9070" s="6" t="s">
        <v>41505</v>
      </c>
      <c r="J9070" s="6" t="s">
        <v>34219</v>
      </c>
      <c r="K9070" s="6">
        <v>21</v>
      </c>
    </row>
    <row r="9071" spans="1:11" ht="87.5" x14ac:dyDescent="0.25">
      <c r="A9071" s="7" t="s">
        <v>41527</v>
      </c>
      <c r="B9071" s="6">
        <v>0</v>
      </c>
      <c r="C9071" s="6">
        <v>0</v>
      </c>
      <c r="D9071" s="6">
        <v>0</v>
      </c>
      <c r="E9071" s="6">
        <v>0</v>
      </c>
      <c r="F9071" s="6">
        <v>0</v>
      </c>
      <c r="G9071" s="6">
        <v>0</v>
      </c>
      <c r="H9071" s="6" t="s">
        <v>34217</v>
      </c>
      <c r="I9071" s="6" t="s">
        <v>41505</v>
      </c>
      <c r="J9071" s="6" t="s">
        <v>34219</v>
      </c>
      <c r="K9071" s="6">
        <v>22</v>
      </c>
    </row>
    <row r="9072" spans="1:11" x14ac:dyDescent="0.25">
      <c r="A9072" s="7" t="s">
        <v>41517</v>
      </c>
      <c r="B9072" s="6">
        <v>0</v>
      </c>
      <c r="C9072" s="6">
        <v>0</v>
      </c>
      <c r="D9072" s="6">
        <v>0</v>
      </c>
      <c r="E9072" s="6">
        <v>0</v>
      </c>
      <c r="F9072" s="6">
        <v>0</v>
      </c>
      <c r="G9072" s="6">
        <v>0</v>
      </c>
      <c r="H9072" s="6" t="s">
        <v>34217</v>
      </c>
      <c r="I9072" s="6" t="s">
        <v>41505</v>
      </c>
      <c r="J9072" s="6" t="s">
        <v>34219</v>
      </c>
      <c r="K9072" s="6">
        <v>23</v>
      </c>
    </row>
    <row r="9073" spans="1:11" ht="37.5" x14ac:dyDescent="0.25">
      <c r="A9073" s="7" t="s">
        <v>41528</v>
      </c>
      <c r="B9073" s="6">
        <v>0</v>
      </c>
      <c r="C9073" s="6">
        <v>0</v>
      </c>
      <c r="D9073" s="6">
        <v>0</v>
      </c>
      <c r="E9073" s="6">
        <v>0</v>
      </c>
      <c r="F9073" s="6">
        <v>0</v>
      </c>
      <c r="G9073" s="6">
        <v>0</v>
      </c>
      <c r="H9073" s="6" t="s">
        <v>34217</v>
      </c>
      <c r="I9073" s="6" t="s">
        <v>41505</v>
      </c>
      <c r="J9073" s="6" t="s">
        <v>34219</v>
      </c>
      <c r="K9073" s="6">
        <v>24</v>
      </c>
    </row>
    <row r="9074" spans="1:11" x14ac:dyDescent="0.25">
      <c r="A9074" s="7" t="s">
        <v>41529</v>
      </c>
      <c r="B9074" s="6">
        <v>0</v>
      </c>
      <c r="C9074" s="6">
        <v>0</v>
      </c>
      <c r="D9074" s="6">
        <v>0</v>
      </c>
      <c r="E9074" s="6">
        <v>0</v>
      </c>
      <c r="F9074" s="6">
        <v>0</v>
      </c>
      <c r="G9074" s="6">
        <v>0</v>
      </c>
      <c r="H9074" s="6" t="s">
        <v>34217</v>
      </c>
      <c r="I9074" s="6" t="s">
        <v>41505</v>
      </c>
      <c r="J9074" s="6" t="s">
        <v>34219</v>
      </c>
      <c r="K9074" s="6">
        <v>25</v>
      </c>
    </row>
    <row r="9075" spans="1:11" ht="37.5" x14ac:dyDescent="0.25">
      <c r="A9075" s="7" t="s">
        <v>41530</v>
      </c>
      <c r="B9075" s="6">
        <v>0</v>
      </c>
      <c r="C9075" s="6">
        <v>0</v>
      </c>
      <c r="D9075" s="6">
        <v>0</v>
      </c>
      <c r="E9075" s="6">
        <v>0</v>
      </c>
      <c r="F9075" s="6">
        <v>0</v>
      </c>
      <c r="G9075" s="6">
        <v>0</v>
      </c>
      <c r="H9075" s="6" t="s">
        <v>34217</v>
      </c>
      <c r="I9075" s="6" t="s">
        <v>41505</v>
      </c>
      <c r="J9075" s="6" t="s">
        <v>34219</v>
      </c>
      <c r="K9075" s="6">
        <v>26</v>
      </c>
    </row>
    <row r="9076" spans="1:11" ht="100" x14ac:dyDescent="0.25">
      <c r="A9076" s="7" t="s">
        <v>41531</v>
      </c>
      <c r="B9076" s="6">
        <v>0</v>
      </c>
      <c r="C9076" s="6">
        <v>0</v>
      </c>
      <c r="D9076" s="6">
        <v>0</v>
      </c>
      <c r="E9076" s="6">
        <v>0</v>
      </c>
      <c r="F9076" s="6">
        <v>0</v>
      </c>
      <c r="G9076" s="6">
        <v>0</v>
      </c>
      <c r="H9076" s="6" t="s">
        <v>34217</v>
      </c>
      <c r="I9076" s="6" t="s">
        <v>41505</v>
      </c>
      <c r="J9076" s="6" t="s">
        <v>34219</v>
      </c>
      <c r="K9076" s="6">
        <v>27</v>
      </c>
    </row>
    <row r="9077" spans="1:11" ht="25" x14ac:dyDescent="0.25">
      <c r="A9077" s="7" t="s">
        <v>41532</v>
      </c>
      <c r="B9077" s="6">
        <v>0</v>
      </c>
      <c r="C9077" s="6">
        <v>0</v>
      </c>
      <c r="D9077" s="6">
        <v>0</v>
      </c>
      <c r="E9077" s="6">
        <v>0</v>
      </c>
      <c r="F9077" s="6">
        <v>0</v>
      </c>
      <c r="G9077" s="6">
        <v>0</v>
      </c>
      <c r="H9077" s="6" t="s">
        <v>34217</v>
      </c>
      <c r="I9077" s="6" t="s">
        <v>41505</v>
      </c>
      <c r="J9077" s="6" t="s">
        <v>34219</v>
      </c>
      <c r="K9077" s="6">
        <v>28</v>
      </c>
    </row>
    <row r="9078" spans="1:11" ht="37.5" x14ac:dyDescent="0.25">
      <c r="A9078" s="7" t="s">
        <v>41533</v>
      </c>
      <c r="B9078" s="6">
        <v>0</v>
      </c>
      <c r="C9078" s="6">
        <v>0</v>
      </c>
      <c r="D9078" s="6">
        <v>0</v>
      </c>
      <c r="E9078" s="6">
        <v>0</v>
      </c>
      <c r="F9078" s="6">
        <v>0</v>
      </c>
      <c r="G9078" s="6">
        <v>0</v>
      </c>
      <c r="H9078" s="6" t="s">
        <v>34217</v>
      </c>
      <c r="I9078" s="6" t="s">
        <v>41505</v>
      </c>
      <c r="J9078" s="6" t="s">
        <v>34219</v>
      </c>
      <c r="K9078" s="6">
        <v>29</v>
      </c>
    </row>
    <row r="9079" spans="1:11" x14ac:dyDescent="0.25">
      <c r="A9079" s="7" t="s">
        <v>35887</v>
      </c>
      <c r="B9079" s="6">
        <v>0</v>
      </c>
      <c r="C9079" s="6">
        <v>0</v>
      </c>
      <c r="D9079" s="6">
        <v>0</v>
      </c>
      <c r="E9079" s="6">
        <v>0</v>
      </c>
      <c r="F9079" s="6">
        <v>0</v>
      </c>
      <c r="G9079" s="6">
        <v>0</v>
      </c>
      <c r="H9079" s="6" t="s">
        <v>34217</v>
      </c>
      <c r="I9079" s="6" t="s">
        <v>41505</v>
      </c>
      <c r="J9079" s="6" t="s">
        <v>34219</v>
      </c>
      <c r="K9079" s="6">
        <v>30</v>
      </c>
    </row>
    <row r="9080" spans="1:11" ht="25" x14ac:dyDescent="0.25">
      <c r="A9080" s="7" t="s">
        <v>35888</v>
      </c>
      <c r="B9080" s="6">
        <v>0</v>
      </c>
      <c r="C9080" s="6">
        <v>0</v>
      </c>
      <c r="D9080" s="6">
        <v>0</v>
      </c>
      <c r="E9080" s="6">
        <v>0</v>
      </c>
      <c r="F9080" s="6">
        <v>0</v>
      </c>
      <c r="G9080" s="6">
        <v>0</v>
      </c>
      <c r="H9080" s="6" t="s">
        <v>34217</v>
      </c>
      <c r="I9080" s="6" t="s">
        <v>41505</v>
      </c>
      <c r="J9080" s="6" t="s">
        <v>34219</v>
      </c>
      <c r="K9080" s="6">
        <v>31</v>
      </c>
    </row>
    <row r="9081" spans="1:11" ht="50" x14ac:dyDescent="0.25">
      <c r="A9081" s="7" t="s">
        <v>35889</v>
      </c>
      <c r="B9081" s="6">
        <v>0</v>
      </c>
      <c r="C9081" s="6">
        <v>0</v>
      </c>
      <c r="D9081" s="6">
        <v>0</v>
      </c>
      <c r="E9081" s="6">
        <v>0</v>
      </c>
      <c r="F9081" s="6">
        <v>0</v>
      </c>
      <c r="G9081" s="6">
        <v>0</v>
      </c>
      <c r="H9081" s="6" t="s">
        <v>34217</v>
      </c>
      <c r="I9081" s="6" t="s">
        <v>41505</v>
      </c>
      <c r="J9081" s="6" t="s">
        <v>34219</v>
      </c>
      <c r="K9081" s="6">
        <v>32</v>
      </c>
    </row>
    <row r="9082" spans="1:11" x14ac:dyDescent="0.25">
      <c r="A9082" s="7" t="s">
        <v>35890</v>
      </c>
      <c r="B9082" s="6">
        <v>0</v>
      </c>
      <c r="C9082" s="6">
        <v>0</v>
      </c>
      <c r="D9082" s="6">
        <v>0</v>
      </c>
      <c r="E9082" s="6">
        <v>0</v>
      </c>
      <c r="F9082" s="6">
        <v>0</v>
      </c>
      <c r="G9082" s="6">
        <v>0</v>
      </c>
      <c r="H9082" s="6" t="s">
        <v>34217</v>
      </c>
      <c r="I9082" s="6" t="s">
        <v>41505</v>
      </c>
      <c r="J9082" s="6" t="s">
        <v>34219</v>
      </c>
      <c r="K9082" s="6">
        <v>33</v>
      </c>
    </row>
    <row r="9083" spans="1:11" x14ac:dyDescent="0.25">
      <c r="A9083" s="7" t="s">
        <v>35891</v>
      </c>
      <c r="B9083" s="6">
        <v>0</v>
      </c>
      <c r="C9083" s="6">
        <v>0</v>
      </c>
      <c r="D9083" s="6">
        <v>0</v>
      </c>
      <c r="E9083" s="6">
        <v>0</v>
      </c>
      <c r="F9083" s="6">
        <v>0</v>
      </c>
      <c r="G9083" s="6">
        <v>0</v>
      </c>
      <c r="H9083" s="6" t="s">
        <v>34217</v>
      </c>
      <c r="I9083" s="6" t="s">
        <v>41505</v>
      </c>
      <c r="J9083" s="6" t="s">
        <v>34219</v>
      </c>
      <c r="K9083" s="6">
        <v>34</v>
      </c>
    </row>
    <row r="9084" spans="1:11" x14ac:dyDescent="0.25">
      <c r="A9084" s="7" t="s">
        <v>35892</v>
      </c>
      <c r="B9084" s="6">
        <v>0</v>
      </c>
      <c r="C9084" s="6">
        <v>0</v>
      </c>
      <c r="D9084" s="6">
        <v>0</v>
      </c>
      <c r="E9084" s="6">
        <v>0</v>
      </c>
      <c r="F9084" s="6">
        <v>0</v>
      </c>
      <c r="G9084" s="6">
        <v>0</v>
      </c>
      <c r="H9084" s="6" t="s">
        <v>34217</v>
      </c>
      <c r="I9084" s="6" t="s">
        <v>41505</v>
      </c>
      <c r="J9084" s="6" t="s">
        <v>34219</v>
      </c>
      <c r="K9084" s="6">
        <v>35</v>
      </c>
    </row>
    <row r="9085" spans="1:11" x14ac:dyDescent="0.25">
      <c r="A9085" s="7" t="s">
        <v>35893</v>
      </c>
      <c r="B9085" s="6">
        <v>0</v>
      </c>
      <c r="C9085" s="6">
        <v>0</v>
      </c>
      <c r="D9085" s="6">
        <v>0</v>
      </c>
      <c r="E9085" s="6">
        <v>0</v>
      </c>
      <c r="F9085" s="6">
        <v>0</v>
      </c>
      <c r="G9085" s="6">
        <v>0</v>
      </c>
      <c r="H9085" s="6" t="s">
        <v>34217</v>
      </c>
      <c r="I9085" s="6" t="s">
        <v>41505</v>
      </c>
      <c r="J9085" s="6" t="s">
        <v>34219</v>
      </c>
      <c r="K9085" s="6">
        <v>36</v>
      </c>
    </row>
    <row r="9086" spans="1:11" x14ac:dyDescent="0.25">
      <c r="A9086" s="7" t="s">
        <v>35894</v>
      </c>
      <c r="B9086" s="6">
        <v>1</v>
      </c>
      <c r="C9086" s="6">
        <v>0</v>
      </c>
      <c r="D9086" s="6">
        <v>0</v>
      </c>
      <c r="E9086" s="6">
        <v>0</v>
      </c>
      <c r="F9086" s="6">
        <v>0</v>
      </c>
      <c r="G9086" s="6">
        <v>0</v>
      </c>
      <c r="H9086" s="6" t="s">
        <v>34206</v>
      </c>
      <c r="I9086" s="6" t="s">
        <v>41505</v>
      </c>
      <c r="J9086" s="6" t="s">
        <v>34219</v>
      </c>
      <c r="K9086" s="6">
        <v>37</v>
      </c>
    </row>
    <row r="9087" spans="1:11" ht="25" x14ac:dyDescent="0.25">
      <c r="A9087" s="7" t="s">
        <v>35895</v>
      </c>
      <c r="B9087" s="6">
        <v>1</v>
      </c>
      <c r="C9087" s="6">
        <v>0</v>
      </c>
      <c r="D9087" s="6">
        <v>0</v>
      </c>
      <c r="E9087" s="6">
        <v>0</v>
      </c>
      <c r="F9087" s="6">
        <v>0</v>
      </c>
      <c r="G9087" s="6">
        <v>0</v>
      </c>
      <c r="H9087" s="6" t="s">
        <v>34206</v>
      </c>
      <c r="I9087" s="6" t="s">
        <v>41505</v>
      </c>
      <c r="J9087" s="6" t="s">
        <v>34219</v>
      </c>
      <c r="K9087" s="6">
        <v>38</v>
      </c>
    </row>
    <row r="9088" spans="1:11" ht="25" x14ac:dyDescent="0.25">
      <c r="A9088" s="7" t="s">
        <v>41410</v>
      </c>
      <c r="B9088" s="6">
        <v>1</v>
      </c>
      <c r="C9088" s="6">
        <v>0</v>
      </c>
      <c r="D9088" s="6">
        <v>0</v>
      </c>
      <c r="E9088" s="6">
        <v>0</v>
      </c>
      <c r="F9088" s="6">
        <v>0</v>
      </c>
      <c r="G9088" s="6">
        <v>0</v>
      </c>
      <c r="H9088" s="6" t="s">
        <v>34206</v>
      </c>
      <c r="I9088" s="6" t="s">
        <v>41505</v>
      </c>
      <c r="J9088" s="6" t="s">
        <v>34219</v>
      </c>
      <c r="K9088" s="6">
        <v>39</v>
      </c>
    </row>
    <row r="9089" spans="1:11" ht="37.5" x14ac:dyDescent="0.25">
      <c r="A9089" s="7" t="s">
        <v>35897</v>
      </c>
      <c r="B9089" s="6">
        <v>1</v>
      </c>
      <c r="C9089" s="6">
        <v>0</v>
      </c>
      <c r="D9089" s="6">
        <v>0</v>
      </c>
      <c r="E9089" s="6">
        <v>0</v>
      </c>
      <c r="F9089" s="6">
        <v>0</v>
      </c>
      <c r="G9089" s="6">
        <v>0</v>
      </c>
      <c r="H9089" s="6" t="s">
        <v>34206</v>
      </c>
      <c r="I9089" s="6" t="s">
        <v>41505</v>
      </c>
      <c r="J9089" s="6" t="s">
        <v>34219</v>
      </c>
      <c r="K9089" s="6">
        <v>40</v>
      </c>
    </row>
    <row r="9090" spans="1:11" ht="25" x14ac:dyDescent="0.25">
      <c r="A9090" s="7" t="s">
        <v>35898</v>
      </c>
      <c r="B9090" s="6">
        <v>1</v>
      </c>
      <c r="C9090" s="6">
        <v>0</v>
      </c>
      <c r="D9090" s="6">
        <v>0</v>
      </c>
      <c r="E9090" s="6">
        <v>0</v>
      </c>
      <c r="F9090" s="6">
        <v>0</v>
      </c>
      <c r="G9090" s="6">
        <v>0</v>
      </c>
      <c r="H9090" s="6" t="s">
        <v>34206</v>
      </c>
      <c r="I9090" s="6" t="s">
        <v>41505</v>
      </c>
      <c r="J9090" s="6" t="s">
        <v>34219</v>
      </c>
      <c r="K9090" s="6">
        <v>41</v>
      </c>
    </row>
    <row r="9091" spans="1:11" ht="37.5" x14ac:dyDescent="0.25">
      <c r="A9091" s="7" t="s">
        <v>41534</v>
      </c>
      <c r="B9091" s="6">
        <v>1</v>
      </c>
      <c r="C9091" s="6">
        <v>0</v>
      </c>
      <c r="D9091" s="6">
        <v>0</v>
      </c>
      <c r="E9091" s="6">
        <v>0</v>
      </c>
      <c r="F9091" s="6">
        <v>0</v>
      </c>
      <c r="G9091" s="6">
        <v>0</v>
      </c>
      <c r="H9091" s="6" t="s">
        <v>34206</v>
      </c>
      <c r="I9091" s="6" t="s">
        <v>41505</v>
      </c>
      <c r="J9091" s="6" t="s">
        <v>34219</v>
      </c>
      <c r="K9091" s="6">
        <v>42</v>
      </c>
    </row>
    <row r="9092" spans="1:11" x14ac:dyDescent="0.25">
      <c r="A9092" s="7" t="s">
        <v>35899</v>
      </c>
      <c r="B9092" s="6">
        <v>0</v>
      </c>
      <c r="C9092" s="6">
        <v>0</v>
      </c>
      <c r="D9092" s="6">
        <v>0</v>
      </c>
      <c r="E9092" s="6">
        <v>0</v>
      </c>
      <c r="F9092" s="6">
        <v>0</v>
      </c>
      <c r="G9092" s="6">
        <v>1</v>
      </c>
      <c r="H9092" s="6" t="s">
        <v>34211</v>
      </c>
      <c r="I9092" s="6" t="s">
        <v>41505</v>
      </c>
      <c r="J9092" s="6" t="s">
        <v>34219</v>
      </c>
      <c r="K9092" s="6">
        <v>43</v>
      </c>
    </row>
    <row r="9093" spans="1:11" x14ac:dyDescent="0.25">
      <c r="A9093" s="7" t="s">
        <v>35900</v>
      </c>
      <c r="B9093" s="6">
        <v>0</v>
      </c>
      <c r="C9093" s="6">
        <v>0</v>
      </c>
      <c r="D9093" s="6">
        <v>0</v>
      </c>
      <c r="E9093" s="6">
        <v>0</v>
      </c>
      <c r="F9093" s="6">
        <v>0</v>
      </c>
      <c r="G9093" s="6">
        <v>1</v>
      </c>
      <c r="H9093" s="6" t="s">
        <v>34211</v>
      </c>
      <c r="I9093" s="6" t="s">
        <v>41505</v>
      </c>
      <c r="J9093" s="6" t="s">
        <v>34219</v>
      </c>
      <c r="K9093" s="6">
        <v>44</v>
      </c>
    </row>
    <row r="9094" spans="1:11" ht="37.5" x14ac:dyDescent="0.25">
      <c r="A9094" s="7" t="s">
        <v>35901</v>
      </c>
      <c r="B9094" s="6">
        <v>0</v>
      </c>
      <c r="C9094" s="6">
        <v>0</v>
      </c>
      <c r="D9094" s="6">
        <v>0</v>
      </c>
      <c r="E9094" s="6">
        <v>0</v>
      </c>
      <c r="F9094" s="6">
        <v>0</v>
      </c>
      <c r="G9094" s="6">
        <v>1</v>
      </c>
      <c r="H9094" s="6" t="s">
        <v>34211</v>
      </c>
      <c r="I9094" s="6" t="s">
        <v>41505</v>
      </c>
      <c r="J9094" s="6" t="s">
        <v>34219</v>
      </c>
      <c r="K9094" s="6">
        <v>45</v>
      </c>
    </row>
    <row r="9095" spans="1:11" x14ac:dyDescent="0.25">
      <c r="A9095" s="7" t="s">
        <v>35902</v>
      </c>
      <c r="B9095" s="6">
        <v>0</v>
      </c>
      <c r="C9095" s="6">
        <v>0</v>
      </c>
      <c r="D9095" s="6">
        <v>0</v>
      </c>
      <c r="E9095" s="6">
        <v>0</v>
      </c>
      <c r="F9095" s="6">
        <v>0</v>
      </c>
      <c r="G9095" s="6">
        <v>1</v>
      </c>
      <c r="H9095" s="6" t="s">
        <v>34211</v>
      </c>
      <c r="I9095" s="6" t="s">
        <v>41505</v>
      </c>
      <c r="J9095" s="6" t="s">
        <v>34219</v>
      </c>
      <c r="K9095" s="6">
        <v>46</v>
      </c>
    </row>
    <row r="9096" spans="1:11" x14ac:dyDescent="0.25">
      <c r="A9096" s="7" t="s">
        <v>40852</v>
      </c>
      <c r="B9096" s="6">
        <v>0</v>
      </c>
      <c r="C9096" s="6">
        <v>0</v>
      </c>
      <c r="D9096" s="6">
        <v>0</v>
      </c>
      <c r="E9096" s="6">
        <v>0</v>
      </c>
      <c r="F9096" s="6">
        <v>0</v>
      </c>
      <c r="G9096" s="6">
        <v>1</v>
      </c>
      <c r="H9096" s="6" t="s">
        <v>34211</v>
      </c>
      <c r="I9096" s="6" t="s">
        <v>41505</v>
      </c>
      <c r="J9096" s="6" t="s">
        <v>34219</v>
      </c>
      <c r="K9096" s="6">
        <v>47</v>
      </c>
    </row>
    <row r="9097" spans="1:11" ht="25" x14ac:dyDescent="0.25">
      <c r="A9097" s="7" t="s">
        <v>35904</v>
      </c>
      <c r="B9097" s="6">
        <v>0</v>
      </c>
      <c r="C9097" s="6">
        <v>0</v>
      </c>
      <c r="D9097" s="6">
        <v>0</v>
      </c>
      <c r="E9097" s="6">
        <v>0</v>
      </c>
      <c r="F9097" s="6">
        <v>0</v>
      </c>
      <c r="G9097" s="6">
        <v>1</v>
      </c>
      <c r="H9097" s="6" t="s">
        <v>34211</v>
      </c>
      <c r="I9097" s="6" t="s">
        <v>41505</v>
      </c>
      <c r="J9097" s="6" t="s">
        <v>34219</v>
      </c>
      <c r="K9097" s="6">
        <v>48</v>
      </c>
    </row>
    <row r="9098" spans="1:11" ht="25" x14ac:dyDescent="0.25">
      <c r="A9098" s="7" t="s">
        <v>35905</v>
      </c>
      <c r="B9098" s="6">
        <v>0</v>
      </c>
      <c r="C9098" s="6">
        <v>0</v>
      </c>
      <c r="D9098" s="6">
        <v>0</v>
      </c>
      <c r="E9098" s="6">
        <v>0</v>
      </c>
      <c r="F9098" s="6">
        <v>0</v>
      </c>
      <c r="G9098" s="6">
        <v>1</v>
      </c>
      <c r="H9098" s="6" t="s">
        <v>34211</v>
      </c>
      <c r="I9098" s="6" t="s">
        <v>41505</v>
      </c>
      <c r="J9098" s="6" t="s">
        <v>34219</v>
      </c>
      <c r="K9098" s="6">
        <v>49</v>
      </c>
    </row>
    <row r="9099" spans="1:11" ht="25" x14ac:dyDescent="0.25">
      <c r="A9099" s="7" t="s">
        <v>41535</v>
      </c>
      <c r="B9099" s="6">
        <v>0</v>
      </c>
      <c r="C9099" s="6">
        <v>0</v>
      </c>
      <c r="D9099" s="6">
        <v>0</v>
      </c>
      <c r="E9099" s="6">
        <v>0</v>
      </c>
      <c r="F9099" s="6">
        <v>0</v>
      </c>
      <c r="G9099" s="6">
        <v>1</v>
      </c>
      <c r="H9099" s="6" t="s">
        <v>34211</v>
      </c>
      <c r="I9099" s="6" t="s">
        <v>41505</v>
      </c>
      <c r="J9099" s="6" t="s">
        <v>34219</v>
      </c>
      <c r="K9099" s="6">
        <v>50</v>
      </c>
    </row>
    <row r="9100" spans="1:11" x14ac:dyDescent="0.25">
      <c r="A9100" s="7" t="s">
        <v>35907</v>
      </c>
      <c r="B9100" s="6">
        <v>0</v>
      </c>
      <c r="C9100" s="6">
        <v>1</v>
      </c>
      <c r="D9100" s="6">
        <v>0</v>
      </c>
      <c r="E9100" s="6">
        <v>0</v>
      </c>
      <c r="F9100" s="6">
        <v>0</v>
      </c>
      <c r="G9100" s="6">
        <v>0</v>
      </c>
      <c r="H9100" s="6" t="s">
        <v>34207</v>
      </c>
      <c r="I9100" s="6" t="s">
        <v>41505</v>
      </c>
      <c r="J9100" s="6" t="s">
        <v>34219</v>
      </c>
      <c r="K9100" s="6">
        <v>51</v>
      </c>
    </row>
    <row r="9101" spans="1:11" ht="75" x14ac:dyDescent="0.25">
      <c r="A9101" s="7" t="s">
        <v>35908</v>
      </c>
      <c r="B9101" s="6">
        <v>0</v>
      </c>
      <c r="C9101" s="6">
        <v>1</v>
      </c>
      <c r="D9101" s="6">
        <v>0</v>
      </c>
      <c r="E9101" s="6">
        <v>0</v>
      </c>
      <c r="F9101" s="6">
        <v>0</v>
      </c>
      <c r="G9101" s="6">
        <v>0</v>
      </c>
      <c r="H9101" s="6" t="s">
        <v>34207</v>
      </c>
      <c r="I9101" s="6" t="s">
        <v>41505</v>
      </c>
      <c r="J9101" s="6" t="s">
        <v>34219</v>
      </c>
      <c r="K9101" s="6">
        <v>52</v>
      </c>
    </row>
    <row r="9102" spans="1:11" x14ac:dyDescent="0.25">
      <c r="A9102" s="7" t="s">
        <v>34344</v>
      </c>
      <c r="B9102" s="6">
        <v>0</v>
      </c>
      <c r="C9102" s="6">
        <v>0</v>
      </c>
      <c r="D9102" s="6">
        <v>1</v>
      </c>
      <c r="E9102" s="6">
        <v>0</v>
      </c>
      <c r="F9102" s="6">
        <v>0</v>
      </c>
      <c r="G9102" s="6">
        <v>0</v>
      </c>
      <c r="H9102" s="6" t="s">
        <v>34208</v>
      </c>
      <c r="I9102" s="6" t="s">
        <v>41505</v>
      </c>
      <c r="J9102" s="6" t="s">
        <v>34219</v>
      </c>
      <c r="K9102" s="6">
        <v>53</v>
      </c>
    </row>
    <row r="9103" spans="1:11" ht="50" x14ac:dyDescent="0.25">
      <c r="A9103" s="7" t="s">
        <v>41536</v>
      </c>
      <c r="B9103" s="6">
        <v>0</v>
      </c>
      <c r="C9103" s="6">
        <v>0</v>
      </c>
      <c r="D9103" s="6">
        <v>1</v>
      </c>
      <c r="E9103" s="6">
        <v>0</v>
      </c>
      <c r="F9103" s="6">
        <v>0</v>
      </c>
      <c r="G9103" s="6">
        <v>0</v>
      </c>
      <c r="H9103" s="6" t="s">
        <v>34208</v>
      </c>
      <c r="I9103" s="6" t="s">
        <v>41505</v>
      </c>
      <c r="J9103" s="6" t="s">
        <v>34219</v>
      </c>
      <c r="K9103" s="6">
        <v>54</v>
      </c>
    </row>
    <row r="9104" spans="1:11" x14ac:dyDescent="0.25">
      <c r="A9104" s="7" t="s">
        <v>35910</v>
      </c>
      <c r="B9104" s="6">
        <v>0</v>
      </c>
      <c r="C9104" s="6">
        <v>0</v>
      </c>
      <c r="D9104" s="6">
        <v>0</v>
      </c>
      <c r="E9104" s="6">
        <v>0</v>
      </c>
      <c r="F9104" s="6">
        <v>0</v>
      </c>
      <c r="G9104" s="6">
        <v>0</v>
      </c>
      <c r="H9104" s="6" t="s">
        <v>34217</v>
      </c>
      <c r="I9104" s="6" t="s">
        <v>41505</v>
      </c>
      <c r="J9104" s="6" t="s">
        <v>34219</v>
      </c>
      <c r="K9104" s="6">
        <v>55</v>
      </c>
    </row>
    <row r="9105" spans="1:11" ht="37.5" x14ac:dyDescent="0.25">
      <c r="A9105" s="7" t="s">
        <v>35911</v>
      </c>
      <c r="B9105" s="6">
        <v>0</v>
      </c>
      <c r="C9105" s="6">
        <v>0</v>
      </c>
      <c r="D9105" s="6">
        <v>0</v>
      </c>
      <c r="E9105" s="6">
        <v>0</v>
      </c>
      <c r="F9105" s="6">
        <v>0</v>
      </c>
      <c r="G9105" s="6">
        <v>0</v>
      </c>
      <c r="H9105" s="6" t="s">
        <v>34217</v>
      </c>
      <c r="I9105" s="6" t="s">
        <v>41505</v>
      </c>
      <c r="J9105" s="6" t="s">
        <v>34219</v>
      </c>
      <c r="K9105" s="6">
        <v>56</v>
      </c>
    </row>
    <row r="9106" spans="1:11" x14ac:dyDescent="0.25">
      <c r="A9106" s="7" t="s">
        <v>35912</v>
      </c>
      <c r="B9106" s="6">
        <v>0</v>
      </c>
      <c r="C9106" s="6">
        <v>0</v>
      </c>
      <c r="D9106" s="6">
        <v>0</v>
      </c>
      <c r="E9106" s="6">
        <v>0</v>
      </c>
      <c r="F9106" s="6">
        <v>0</v>
      </c>
      <c r="G9106" s="6">
        <v>1</v>
      </c>
      <c r="H9106" s="6" t="s">
        <v>34211</v>
      </c>
      <c r="I9106" s="6" t="s">
        <v>41505</v>
      </c>
      <c r="J9106" s="6" t="s">
        <v>34219</v>
      </c>
      <c r="K9106" s="6">
        <v>57</v>
      </c>
    </row>
    <row r="9107" spans="1:11" ht="25" x14ac:dyDescent="0.25">
      <c r="A9107" s="7" t="s">
        <v>35913</v>
      </c>
      <c r="B9107" s="6">
        <v>0</v>
      </c>
      <c r="C9107" s="6">
        <v>0</v>
      </c>
      <c r="D9107" s="6">
        <v>0</v>
      </c>
      <c r="E9107" s="6">
        <v>0</v>
      </c>
      <c r="F9107" s="6">
        <v>0</v>
      </c>
      <c r="G9107" s="6">
        <v>1</v>
      </c>
      <c r="H9107" s="6" t="s">
        <v>34211</v>
      </c>
      <c r="I9107" s="6" t="s">
        <v>41505</v>
      </c>
      <c r="J9107" s="6" t="s">
        <v>34219</v>
      </c>
      <c r="K9107" s="6">
        <v>58</v>
      </c>
    </row>
    <row r="9108" spans="1:11" ht="25" x14ac:dyDescent="0.25">
      <c r="A9108" s="7" t="s">
        <v>35914</v>
      </c>
      <c r="B9108" s="6">
        <v>0</v>
      </c>
      <c r="C9108" s="6">
        <v>0</v>
      </c>
      <c r="D9108" s="6">
        <v>0</v>
      </c>
      <c r="E9108" s="6">
        <v>0</v>
      </c>
      <c r="F9108" s="6">
        <v>0</v>
      </c>
      <c r="G9108" s="6">
        <v>1</v>
      </c>
      <c r="H9108" s="6" t="s">
        <v>34211</v>
      </c>
      <c r="I9108" s="6" t="s">
        <v>41505</v>
      </c>
      <c r="J9108" s="6" t="s">
        <v>34219</v>
      </c>
      <c r="K9108" s="6">
        <v>59</v>
      </c>
    </row>
    <row r="9109" spans="1:11" x14ac:dyDescent="0.25">
      <c r="A9109" s="7" t="s">
        <v>41537</v>
      </c>
      <c r="B9109" s="6">
        <v>0</v>
      </c>
      <c r="C9109" s="6">
        <v>0</v>
      </c>
      <c r="D9109" s="6">
        <v>0</v>
      </c>
      <c r="E9109" s="6">
        <v>0</v>
      </c>
      <c r="F9109" s="6">
        <v>0</v>
      </c>
      <c r="G9109" s="6">
        <v>0</v>
      </c>
      <c r="H9109" s="6" t="s">
        <v>34217</v>
      </c>
      <c r="I9109" s="6" t="s">
        <v>41538</v>
      </c>
      <c r="J9109" s="6" t="s">
        <v>34219</v>
      </c>
      <c r="K9109" s="6">
        <v>0</v>
      </c>
    </row>
    <row r="9110" spans="1:11" ht="25" x14ac:dyDescent="0.25">
      <c r="A9110" s="7" t="s">
        <v>41539</v>
      </c>
      <c r="B9110" s="6">
        <v>0</v>
      </c>
      <c r="C9110" s="6">
        <v>0</v>
      </c>
      <c r="D9110" s="6">
        <v>0</v>
      </c>
      <c r="E9110" s="6">
        <v>0</v>
      </c>
      <c r="F9110" s="6">
        <v>0</v>
      </c>
      <c r="G9110" s="6">
        <v>0</v>
      </c>
      <c r="H9110" s="6" t="s">
        <v>34217</v>
      </c>
      <c r="I9110" s="6" t="s">
        <v>41538</v>
      </c>
      <c r="J9110" s="6" t="s">
        <v>34219</v>
      </c>
      <c r="K9110" s="6">
        <v>1</v>
      </c>
    </row>
    <row r="9111" spans="1:11" ht="37.5" x14ac:dyDescent="0.25">
      <c r="A9111" s="7" t="s">
        <v>41540</v>
      </c>
      <c r="B9111" s="6">
        <v>1</v>
      </c>
      <c r="C9111" s="6">
        <v>0</v>
      </c>
      <c r="D9111" s="6">
        <v>0</v>
      </c>
      <c r="E9111" s="6">
        <v>0</v>
      </c>
      <c r="F9111" s="6">
        <v>0</v>
      </c>
      <c r="G9111" s="6">
        <v>0</v>
      </c>
      <c r="H9111" s="6" t="s">
        <v>34206</v>
      </c>
      <c r="I9111" s="6" t="s">
        <v>41538</v>
      </c>
      <c r="J9111" s="6" t="s">
        <v>34219</v>
      </c>
      <c r="K9111" s="6">
        <v>2</v>
      </c>
    </row>
    <row r="9112" spans="1:11" ht="37.5" x14ac:dyDescent="0.25">
      <c r="A9112" s="7" t="s">
        <v>41541</v>
      </c>
      <c r="B9112" s="6">
        <v>1</v>
      </c>
      <c r="C9112" s="6">
        <v>0</v>
      </c>
      <c r="D9112" s="6">
        <v>0</v>
      </c>
      <c r="E9112" s="6">
        <v>0</v>
      </c>
      <c r="F9112" s="6">
        <v>0</v>
      </c>
      <c r="G9112" s="6">
        <v>0</v>
      </c>
      <c r="H9112" s="6" t="s">
        <v>34206</v>
      </c>
      <c r="I9112" s="6" t="s">
        <v>41538</v>
      </c>
      <c r="J9112" s="6" t="s">
        <v>34219</v>
      </c>
      <c r="K9112" s="6">
        <v>3</v>
      </c>
    </row>
    <row r="9113" spans="1:11" ht="75" x14ac:dyDescent="0.25">
      <c r="A9113" s="7" t="s">
        <v>41542</v>
      </c>
      <c r="B9113" s="6">
        <v>1</v>
      </c>
      <c r="C9113" s="6">
        <v>0</v>
      </c>
      <c r="D9113" s="6">
        <v>0</v>
      </c>
      <c r="E9113" s="6">
        <v>0</v>
      </c>
      <c r="F9113" s="6">
        <v>0</v>
      </c>
      <c r="G9113" s="6">
        <v>0</v>
      </c>
      <c r="H9113" s="6" t="s">
        <v>34206</v>
      </c>
      <c r="I9113" s="6" t="s">
        <v>41538</v>
      </c>
      <c r="J9113" s="6" t="s">
        <v>34219</v>
      </c>
      <c r="K9113" s="6">
        <v>4</v>
      </c>
    </row>
    <row r="9114" spans="1:11" ht="25" x14ac:dyDescent="0.25">
      <c r="A9114" s="7" t="s">
        <v>41543</v>
      </c>
      <c r="B9114" s="6">
        <v>0</v>
      </c>
      <c r="C9114" s="6">
        <v>1</v>
      </c>
      <c r="D9114" s="6">
        <v>0</v>
      </c>
      <c r="E9114" s="6">
        <v>0</v>
      </c>
      <c r="F9114" s="6">
        <v>0</v>
      </c>
      <c r="G9114" s="6">
        <v>0</v>
      </c>
      <c r="H9114" s="6" t="s">
        <v>34207</v>
      </c>
      <c r="I9114" s="6" t="s">
        <v>41538</v>
      </c>
      <c r="J9114" s="6" t="s">
        <v>34219</v>
      </c>
      <c r="K9114" s="6">
        <v>5</v>
      </c>
    </row>
    <row r="9115" spans="1:11" x14ac:dyDescent="0.25">
      <c r="A9115" s="7" t="s">
        <v>41544</v>
      </c>
      <c r="B9115" s="6">
        <v>0</v>
      </c>
      <c r="C9115" s="6">
        <v>1</v>
      </c>
      <c r="D9115" s="6">
        <v>0</v>
      </c>
      <c r="E9115" s="6">
        <v>0</v>
      </c>
      <c r="F9115" s="6">
        <v>0</v>
      </c>
      <c r="G9115" s="6">
        <v>0</v>
      </c>
      <c r="H9115" s="6" t="s">
        <v>34207</v>
      </c>
      <c r="I9115" s="6" t="s">
        <v>41538</v>
      </c>
      <c r="J9115" s="6" t="s">
        <v>34219</v>
      </c>
      <c r="K9115" s="6">
        <v>6</v>
      </c>
    </row>
    <row r="9116" spans="1:11" ht="25" x14ac:dyDescent="0.25">
      <c r="A9116" s="7" t="s">
        <v>41545</v>
      </c>
      <c r="B9116" s="6">
        <v>0</v>
      </c>
      <c r="C9116" s="6">
        <v>1</v>
      </c>
      <c r="D9116" s="6">
        <v>0</v>
      </c>
      <c r="E9116" s="6">
        <v>0</v>
      </c>
      <c r="F9116" s="6">
        <v>0</v>
      </c>
      <c r="G9116" s="6">
        <v>0</v>
      </c>
      <c r="H9116" s="6" t="s">
        <v>34207</v>
      </c>
      <c r="I9116" s="6" t="s">
        <v>41538</v>
      </c>
      <c r="J9116" s="6" t="s">
        <v>34219</v>
      </c>
      <c r="K9116" s="6">
        <v>7</v>
      </c>
    </row>
    <row r="9117" spans="1:11" x14ac:dyDescent="0.25">
      <c r="A9117" s="7" t="s">
        <v>41546</v>
      </c>
      <c r="B9117" s="6">
        <v>0</v>
      </c>
      <c r="C9117" s="6">
        <v>1</v>
      </c>
      <c r="D9117" s="6">
        <v>0</v>
      </c>
      <c r="E9117" s="6">
        <v>0</v>
      </c>
      <c r="F9117" s="6">
        <v>0</v>
      </c>
      <c r="G9117" s="6">
        <v>0</v>
      </c>
      <c r="H9117" s="6" t="s">
        <v>34207</v>
      </c>
      <c r="I9117" s="6" t="s">
        <v>41538</v>
      </c>
      <c r="J9117" s="6" t="s">
        <v>34219</v>
      </c>
      <c r="K9117" s="6">
        <v>8</v>
      </c>
    </row>
    <row r="9118" spans="1:11" x14ac:dyDescent="0.25">
      <c r="A9118" s="7" t="s">
        <v>41547</v>
      </c>
      <c r="B9118" s="6">
        <v>0</v>
      </c>
      <c r="C9118" s="6">
        <v>1</v>
      </c>
      <c r="D9118" s="6">
        <v>0</v>
      </c>
      <c r="E9118" s="6">
        <v>0</v>
      </c>
      <c r="F9118" s="6">
        <v>0</v>
      </c>
      <c r="G9118" s="6">
        <v>0</v>
      </c>
      <c r="H9118" s="6" t="s">
        <v>34207</v>
      </c>
      <c r="I9118" s="6" t="s">
        <v>41538</v>
      </c>
      <c r="J9118" s="6" t="s">
        <v>34219</v>
      </c>
      <c r="K9118" s="6">
        <v>9</v>
      </c>
    </row>
    <row r="9119" spans="1:11" x14ac:dyDescent="0.25">
      <c r="A9119" s="7" t="s">
        <v>41548</v>
      </c>
      <c r="B9119" s="6">
        <v>0</v>
      </c>
      <c r="C9119" s="6">
        <v>1</v>
      </c>
      <c r="D9119" s="6">
        <v>0</v>
      </c>
      <c r="E9119" s="6">
        <v>0</v>
      </c>
      <c r="F9119" s="6">
        <v>0</v>
      </c>
      <c r="G9119" s="6">
        <v>0</v>
      </c>
      <c r="H9119" s="6" t="s">
        <v>34207</v>
      </c>
      <c r="I9119" s="6" t="s">
        <v>41538</v>
      </c>
      <c r="J9119" s="6" t="s">
        <v>34219</v>
      </c>
      <c r="K9119" s="6">
        <v>10</v>
      </c>
    </row>
    <row r="9120" spans="1:11" ht="25" x14ac:dyDescent="0.25">
      <c r="A9120" s="7" t="s">
        <v>41549</v>
      </c>
      <c r="B9120" s="6">
        <v>0</v>
      </c>
      <c r="C9120" s="6">
        <v>1</v>
      </c>
      <c r="D9120" s="6">
        <v>0</v>
      </c>
      <c r="E9120" s="6">
        <v>0</v>
      </c>
      <c r="F9120" s="6">
        <v>0</v>
      </c>
      <c r="G9120" s="6">
        <v>0</v>
      </c>
      <c r="H9120" s="6" t="s">
        <v>34207</v>
      </c>
      <c r="I9120" s="6" t="s">
        <v>41538</v>
      </c>
      <c r="J9120" s="6" t="s">
        <v>34219</v>
      </c>
      <c r="K9120" s="6">
        <v>11</v>
      </c>
    </row>
    <row r="9121" spans="1:11" x14ac:dyDescent="0.25">
      <c r="A9121" s="7" t="s">
        <v>41550</v>
      </c>
      <c r="B9121" s="6">
        <v>0</v>
      </c>
      <c r="C9121" s="6">
        <v>0</v>
      </c>
      <c r="D9121" s="6">
        <v>1</v>
      </c>
      <c r="E9121" s="6">
        <v>0</v>
      </c>
      <c r="F9121" s="6">
        <v>0</v>
      </c>
      <c r="G9121" s="6">
        <v>0</v>
      </c>
      <c r="H9121" s="6" t="s">
        <v>34208</v>
      </c>
      <c r="I9121" s="6" t="s">
        <v>41538</v>
      </c>
      <c r="J9121" s="6" t="s">
        <v>34219</v>
      </c>
      <c r="K9121" s="6">
        <v>12</v>
      </c>
    </row>
    <row r="9122" spans="1:11" ht="50" x14ac:dyDescent="0.25">
      <c r="A9122" s="7" t="s">
        <v>41551</v>
      </c>
      <c r="B9122" s="6">
        <v>0</v>
      </c>
      <c r="C9122" s="6">
        <v>0</v>
      </c>
      <c r="D9122" s="6">
        <v>1</v>
      </c>
      <c r="E9122" s="6">
        <v>0</v>
      </c>
      <c r="F9122" s="6">
        <v>0</v>
      </c>
      <c r="G9122" s="6">
        <v>0</v>
      </c>
      <c r="H9122" s="6" t="s">
        <v>34208</v>
      </c>
      <c r="I9122" s="6" t="s">
        <v>41538</v>
      </c>
      <c r="J9122" s="6" t="s">
        <v>34219</v>
      </c>
      <c r="K9122" s="6">
        <v>13</v>
      </c>
    </row>
    <row r="9123" spans="1:11" ht="25" x14ac:dyDescent="0.25">
      <c r="A9123" s="7" t="s">
        <v>41552</v>
      </c>
      <c r="B9123" s="6">
        <v>0</v>
      </c>
      <c r="C9123" s="6">
        <v>0</v>
      </c>
      <c r="D9123" s="6">
        <v>0</v>
      </c>
      <c r="E9123" s="6">
        <v>0</v>
      </c>
      <c r="F9123" s="6">
        <v>0</v>
      </c>
      <c r="G9123" s="6">
        <v>0</v>
      </c>
      <c r="H9123" s="6" t="s">
        <v>34217</v>
      </c>
      <c r="I9123" s="6" t="s">
        <v>41538</v>
      </c>
      <c r="J9123" s="6" t="s">
        <v>34219</v>
      </c>
      <c r="K9123" s="6">
        <v>14</v>
      </c>
    </row>
    <row r="9124" spans="1:11" x14ac:dyDescent="0.25">
      <c r="A9124" s="7" t="s">
        <v>41553</v>
      </c>
      <c r="B9124" s="6">
        <v>0</v>
      </c>
      <c r="C9124" s="6">
        <v>0</v>
      </c>
      <c r="D9124" s="6">
        <v>0</v>
      </c>
      <c r="E9124" s="6">
        <v>0</v>
      </c>
      <c r="F9124" s="6">
        <v>0</v>
      </c>
      <c r="G9124" s="6">
        <v>1</v>
      </c>
      <c r="H9124" s="6" t="s">
        <v>34211</v>
      </c>
      <c r="I9124" s="6" t="s">
        <v>41538</v>
      </c>
      <c r="J9124" s="6" t="s">
        <v>34219</v>
      </c>
      <c r="K9124" s="6">
        <v>15</v>
      </c>
    </row>
    <row r="9125" spans="1:11" x14ac:dyDescent="0.25">
      <c r="A9125" s="7" t="s">
        <v>34594</v>
      </c>
      <c r="B9125" s="6">
        <v>0</v>
      </c>
      <c r="C9125" s="6">
        <v>0</v>
      </c>
      <c r="D9125" s="6">
        <v>0</v>
      </c>
      <c r="E9125" s="6">
        <v>0</v>
      </c>
      <c r="F9125" s="6">
        <v>1</v>
      </c>
      <c r="G9125" s="6">
        <v>0</v>
      </c>
      <c r="H9125" s="6" t="s">
        <v>34210</v>
      </c>
      <c r="I9125" s="6" t="s">
        <v>41538</v>
      </c>
      <c r="J9125" s="6" t="s">
        <v>34219</v>
      </c>
      <c r="K9125" s="6">
        <v>16</v>
      </c>
    </row>
    <row r="9126" spans="1:11" ht="62.5" x14ac:dyDescent="0.25">
      <c r="A9126" s="7" t="s">
        <v>41554</v>
      </c>
      <c r="B9126" s="6">
        <v>0</v>
      </c>
      <c r="C9126" s="6">
        <v>0</v>
      </c>
      <c r="D9126" s="6">
        <v>0</v>
      </c>
      <c r="E9126" s="6">
        <v>0</v>
      </c>
      <c r="F9126" s="6">
        <v>1</v>
      </c>
      <c r="G9126" s="6">
        <v>0</v>
      </c>
      <c r="H9126" s="6" t="s">
        <v>34210</v>
      </c>
      <c r="I9126" s="6" t="s">
        <v>41538</v>
      </c>
      <c r="J9126" s="6" t="s">
        <v>34219</v>
      </c>
      <c r="K9126" s="6">
        <v>17</v>
      </c>
    </row>
    <row r="9127" spans="1:11" ht="75" x14ac:dyDescent="0.25">
      <c r="A9127" s="7" t="s">
        <v>41555</v>
      </c>
      <c r="B9127" s="6">
        <v>0</v>
      </c>
      <c r="C9127" s="6">
        <v>0</v>
      </c>
      <c r="D9127" s="6">
        <v>0</v>
      </c>
      <c r="E9127" s="6">
        <v>0</v>
      </c>
      <c r="F9127" s="6">
        <v>1</v>
      </c>
      <c r="G9127" s="6">
        <v>0</v>
      </c>
      <c r="H9127" s="6" t="s">
        <v>34210</v>
      </c>
      <c r="I9127" s="6" t="s">
        <v>41538</v>
      </c>
      <c r="J9127" s="6" t="s">
        <v>34219</v>
      </c>
      <c r="K9127" s="6">
        <v>18</v>
      </c>
    </row>
    <row r="9128" spans="1:11" ht="37.5" x14ac:dyDescent="0.25">
      <c r="A9128" s="7" t="s">
        <v>41556</v>
      </c>
      <c r="B9128" s="6">
        <v>0</v>
      </c>
      <c r="C9128" s="6">
        <v>0</v>
      </c>
      <c r="D9128" s="6">
        <v>0</v>
      </c>
      <c r="E9128" s="6">
        <v>0</v>
      </c>
      <c r="F9128" s="6">
        <v>1</v>
      </c>
      <c r="G9128" s="6">
        <v>0</v>
      </c>
      <c r="H9128" s="6" t="s">
        <v>34210</v>
      </c>
      <c r="I9128" s="6" t="s">
        <v>41538</v>
      </c>
      <c r="J9128" s="6" t="s">
        <v>34219</v>
      </c>
      <c r="K9128" s="6">
        <v>19</v>
      </c>
    </row>
    <row r="9129" spans="1:11" x14ac:dyDescent="0.25">
      <c r="A9129" s="7" t="s">
        <v>41557</v>
      </c>
      <c r="B9129" s="6">
        <v>0</v>
      </c>
      <c r="C9129" s="6">
        <v>0</v>
      </c>
      <c r="D9129" s="6">
        <v>0</v>
      </c>
      <c r="E9129" s="6">
        <v>0</v>
      </c>
      <c r="F9129" s="6">
        <v>0</v>
      </c>
      <c r="G9129" s="6">
        <v>1</v>
      </c>
      <c r="H9129" s="6" t="s">
        <v>34211</v>
      </c>
      <c r="I9129" s="6" t="s">
        <v>41538</v>
      </c>
      <c r="J9129" s="6" t="s">
        <v>34219</v>
      </c>
      <c r="K9129" s="6">
        <v>20</v>
      </c>
    </row>
    <row r="9130" spans="1:11" ht="62.5" x14ac:dyDescent="0.25">
      <c r="A9130" s="7" t="s">
        <v>41558</v>
      </c>
      <c r="B9130" s="6">
        <v>0</v>
      </c>
      <c r="C9130" s="6">
        <v>0</v>
      </c>
      <c r="D9130" s="6">
        <v>0</v>
      </c>
      <c r="E9130" s="6">
        <v>0</v>
      </c>
      <c r="F9130" s="6">
        <v>0</v>
      </c>
      <c r="G9130" s="6">
        <v>1</v>
      </c>
      <c r="H9130" s="6" t="s">
        <v>34211</v>
      </c>
      <c r="I9130" s="6" t="s">
        <v>41538</v>
      </c>
      <c r="J9130" s="6" t="s">
        <v>34219</v>
      </c>
      <c r="K9130" s="6">
        <v>21</v>
      </c>
    </row>
    <row r="9131" spans="1:11" ht="37.5" x14ac:dyDescent="0.25">
      <c r="A9131" s="7" t="s">
        <v>41559</v>
      </c>
      <c r="B9131" s="6">
        <v>0</v>
      </c>
      <c r="C9131" s="6">
        <v>0</v>
      </c>
      <c r="D9131" s="6">
        <v>0</v>
      </c>
      <c r="E9131" s="6">
        <v>0</v>
      </c>
      <c r="F9131" s="6">
        <v>0</v>
      </c>
      <c r="G9131" s="6">
        <v>1</v>
      </c>
      <c r="H9131" s="6" t="s">
        <v>34211</v>
      </c>
      <c r="I9131" s="6" t="s">
        <v>41538</v>
      </c>
      <c r="J9131" s="6" t="s">
        <v>34219</v>
      </c>
      <c r="K9131" s="6">
        <v>22</v>
      </c>
    </row>
    <row r="9132" spans="1:11" ht="25" x14ac:dyDescent="0.25">
      <c r="A9132" s="7" t="s">
        <v>41560</v>
      </c>
      <c r="B9132" s="6">
        <v>0</v>
      </c>
      <c r="C9132" s="6">
        <v>0</v>
      </c>
      <c r="D9132" s="6">
        <v>0</v>
      </c>
      <c r="E9132" s="6">
        <v>0</v>
      </c>
      <c r="F9132" s="6">
        <v>0</v>
      </c>
      <c r="G9132" s="6">
        <v>1</v>
      </c>
      <c r="H9132" s="6" t="s">
        <v>34211</v>
      </c>
      <c r="I9132" s="6" t="s">
        <v>41538</v>
      </c>
      <c r="J9132" s="6" t="s">
        <v>34219</v>
      </c>
      <c r="K9132" s="6">
        <v>23</v>
      </c>
    </row>
    <row r="9133" spans="1:11" ht="62.5" x14ac:dyDescent="0.25">
      <c r="A9133" s="7" t="s">
        <v>41561</v>
      </c>
      <c r="B9133" s="6">
        <v>0</v>
      </c>
      <c r="C9133" s="6">
        <v>0</v>
      </c>
      <c r="D9133" s="6">
        <v>0</v>
      </c>
      <c r="E9133" s="6">
        <v>0</v>
      </c>
      <c r="F9133" s="6">
        <v>0</v>
      </c>
      <c r="G9133" s="6">
        <v>1</v>
      </c>
      <c r="H9133" s="6" t="s">
        <v>34211</v>
      </c>
      <c r="I9133" s="6" t="s">
        <v>41538</v>
      </c>
      <c r="J9133" s="6" t="s">
        <v>34219</v>
      </c>
      <c r="K9133" s="6">
        <v>24</v>
      </c>
    </row>
    <row r="9134" spans="1:11" ht="100" x14ac:dyDescent="0.25">
      <c r="A9134" s="7" t="s">
        <v>41562</v>
      </c>
      <c r="B9134" s="6">
        <v>0</v>
      </c>
      <c r="C9134" s="6">
        <v>0</v>
      </c>
      <c r="D9134" s="6">
        <v>0</v>
      </c>
      <c r="E9134" s="6">
        <v>0</v>
      </c>
      <c r="F9134" s="6">
        <v>0</v>
      </c>
      <c r="G9134" s="6">
        <v>1</v>
      </c>
      <c r="H9134" s="6" t="s">
        <v>34211</v>
      </c>
      <c r="I9134" s="6" t="s">
        <v>41538</v>
      </c>
      <c r="J9134" s="6" t="s">
        <v>34219</v>
      </c>
      <c r="K9134" s="6">
        <v>25</v>
      </c>
    </row>
    <row r="9135" spans="1:11" ht="162.5" x14ac:dyDescent="0.25">
      <c r="A9135" s="7" t="s">
        <v>41563</v>
      </c>
      <c r="B9135" s="6">
        <v>0</v>
      </c>
      <c r="C9135" s="6">
        <v>0</v>
      </c>
      <c r="D9135" s="6">
        <v>0</v>
      </c>
      <c r="E9135" s="6">
        <v>0</v>
      </c>
      <c r="F9135" s="6">
        <v>0</v>
      </c>
      <c r="G9135" s="6">
        <v>1</v>
      </c>
      <c r="H9135" s="6" t="s">
        <v>34211</v>
      </c>
      <c r="I9135" s="6" t="s">
        <v>41538</v>
      </c>
      <c r="J9135" s="6" t="s">
        <v>34219</v>
      </c>
      <c r="K9135" s="6">
        <v>26</v>
      </c>
    </row>
    <row r="9136" spans="1:11" ht="75" x14ac:dyDescent="0.25">
      <c r="A9136" s="7" t="s">
        <v>41564</v>
      </c>
      <c r="B9136" s="6">
        <v>0</v>
      </c>
      <c r="C9136" s="6">
        <v>0</v>
      </c>
      <c r="D9136" s="6">
        <v>0</v>
      </c>
      <c r="E9136" s="6">
        <v>0</v>
      </c>
      <c r="F9136" s="6">
        <v>0</v>
      </c>
      <c r="G9136" s="6">
        <v>1</v>
      </c>
      <c r="H9136" s="6" t="s">
        <v>34211</v>
      </c>
      <c r="I9136" s="6" t="s">
        <v>41538</v>
      </c>
      <c r="J9136" s="6" t="s">
        <v>34219</v>
      </c>
      <c r="K9136" s="6">
        <v>27</v>
      </c>
    </row>
    <row r="9137" spans="1:11" ht="62.5" x14ac:dyDescent="0.25">
      <c r="A9137" s="7" t="s">
        <v>41565</v>
      </c>
      <c r="B9137" s="6">
        <v>0</v>
      </c>
      <c r="C9137" s="6">
        <v>0</v>
      </c>
      <c r="D9137" s="6">
        <v>0</v>
      </c>
      <c r="E9137" s="6">
        <v>0</v>
      </c>
      <c r="F9137" s="6">
        <v>0</v>
      </c>
      <c r="G9137" s="6">
        <v>1</v>
      </c>
      <c r="H9137" s="6" t="s">
        <v>34211</v>
      </c>
      <c r="I9137" s="6" t="s">
        <v>41538</v>
      </c>
      <c r="J9137" s="6" t="s">
        <v>34219</v>
      </c>
      <c r="K9137" s="6">
        <v>28</v>
      </c>
    </row>
    <row r="9138" spans="1:11" x14ac:dyDescent="0.25">
      <c r="A9138" s="7" t="s">
        <v>34216</v>
      </c>
      <c r="B9138" s="6">
        <v>0</v>
      </c>
      <c r="C9138" s="6">
        <v>0</v>
      </c>
      <c r="D9138" s="6">
        <v>0</v>
      </c>
      <c r="E9138" s="6">
        <v>0</v>
      </c>
      <c r="F9138" s="6">
        <v>0</v>
      </c>
      <c r="G9138" s="6">
        <v>0</v>
      </c>
      <c r="H9138" s="6" t="s">
        <v>34217</v>
      </c>
      <c r="I9138" s="6" t="s">
        <v>41566</v>
      </c>
      <c r="J9138" s="6" t="s">
        <v>34219</v>
      </c>
      <c r="K9138" s="6">
        <v>0</v>
      </c>
    </row>
    <row r="9139" spans="1:11" ht="37.5" x14ac:dyDescent="0.25">
      <c r="A9139" s="7" t="s">
        <v>41567</v>
      </c>
      <c r="B9139" s="6">
        <v>0</v>
      </c>
      <c r="C9139" s="6">
        <v>0</v>
      </c>
      <c r="D9139" s="6">
        <v>1</v>
      </c>
      <c r="E9139" s="6">
        <v>0</v>
      </c>
      <c r="F9139" s="6">
        <v>0</v>
      </c>
      <c r="G9139" s="6">
        <v>0</v>
      </c>
      <c r="H9139" s="6" t="s">
        <v>34208</v>
      </c>
      <c r="I9139" s="6" t="s">
        <v>41566</v>
      </c>
      <c r="J9139" s="6" t="s">
        <v>34219</v>
      </c>
      <c r="K9139" s="6">
        <v>1</v>
      </c>
    </row>
    <row r="9140" spans="1:11" x14ac:dyDescent="0.25">
      <c r="A9140" s="7" t="s">
        <v>34526</v>
      </c>
      <c r="B9140" s="6">
        <v>0</v>
      </c>
      <c r="C9140" s="6">
        <v>0</v>
      </c>
      <c r="D9140" s="6">
        <v>0</v>
      </c>
      <c r="E9140" s="6">
        <v>0</v>
      </c>
      <c r="F9140" s="6">
        <v>1</v>
      </c>
      <c r="G9140" s="6">
        <v>0</v>
      </c>
      <c r="H9140" s="6" t="s">
        <v>34210</v>
      </c>
      <c r="I9140" s="6" t="s">
        <v>41566</v>
      </c>
      <c r="J9140" s="6" t="s">
        <v>34219</v>
      </c>
      <c r="K9140" s="6">
        <v>2</v>
      </c>
    </row>
    <row r="9141" spans="1:11" x14ac:dyDescent="0.25">
      <c r="A9141" s="7" t="s">
        <v>41568</v>
      </c>
      <c r="B9141" s="6">
        <v>0</v>
      </c>
      <c r="C9141" s="6">
        <v>0</v>
      </c>
      <c r="D9141" s="6">
        <v>0</v>
      </c>
      <c r="E9141" s="6">
        <v>0</v>
      </c>
      <c r="F9141" s="6">
        <v>1</v>
      </c>
      <c r="G9141" s="6">
        <v>0</v>
      </c>
      <c r="H9141" s="6" t="s">
        <v>34210</v>
      </c>
      <c r="I9141" s="6" t="s">
        <v>41566</v>
      </c>
      <c r="J9141" s="6" t="s">
        <v>34219</v>
      </c>
      <c r="K9141" s="6">
        <v>3</v>
      </c>
    </row>
    <row r="9142" spans="1:11" x14ac:dyDescent="0.25">
      <c r="A9142" s="7" t="s">
        <v>37548</v>
      </c>
      <c r="B9142" s="6">
        <v>0</v>
      </c>
      <c r="C9142" s="6">
        <v>0</v>
      </c>
      <c r="D9142" s="6">
        <v>0</v>
      </c>
      <c r="E9142" s="6">
        <v>0</v>
      </c>
      <c r="F9142" s="6">
        <v>0</v>
      </c>
      <c r="G9142" s="6">
        <v>1</v>
      </c>
      <c r="H9142" s="6" t="s">
        <v>34211</v>
      </c>
      <c r="I9142" s="6" t="s">
        <v>41566</v>
      </c>
      <c r="J9142" s="6" t="s">
        <v>34219</v>
      </c>
      <c r="K9142" s="6">
        <v>4</v>
      </c>
    </row>
    <row r="9143" spans="1:11" ht="25" x14ac:dyDescent="0.25">
      <c r="A9143" s="7" t="s">
        <v>41569</v>
      </c>
      <c r="B9143" s="6">
        <v>0</v>
      </c>
      <c r="C9143" s="6">
        <v>0</v>
      </c>
      <c r="D9143" s="6">
        <v>0</v>
      </c>
      <c r="E9143" s="6">
        <v>0</v>
      </c>
      <c r="F9143" s="6">
        <v>0</v>
      </c>
      <c r="G9143" s="6">
        <v>1</v>
      </c>
      <c r="H9143" s="6" t="s">
        <v>34211</v>
      </c>
      <c r="I9143" s="6" t="s">
        <v>41566</v>
      </c>
      <c r="J9143" s="6" t="s">
        <v>34219</v>
      </c>
      <c r="K9143" s="6">
        <v>5</v>
      </c>
    </row>
    <row r="9144" spans="1:11" x14ac:dyDescent="0.25">
      <c r="A9144" s="7" t="s">
        <v>41570</v>
      </c>
      <c r="B9144" s="6">
        <v>0</v>
      </c>
      <c r="C9144" s="6">
        <v>0</v>
      </c>
      <c r="D9144" s="6">
        <v>0</v>
      </c>
      <c r="E9144" s="6">
        <v>0</v>
      </c>
      <c r="F9144" s="6">
        <v>0</v>
      </c>
      <c r="G9144" s="6">
        <v>1</v>
      </c>
      <c r="H9144" s="6" t="s">
        <v>34211</v>
      </c>
      <c r="I9144" s="6" t="s">
        <v>41566</v>
      </c>
      <c r="J9144" s="6" t="s">
        <v>34219</v>
      </c>
      <c r="K9144" s="6">
        <v>6</v>
      </c>
    </row>
    <row r="9145" spans="1:11" x14ac:dyDescent="0.25">
      <c r="A9145" s="7" t="s">
        <v>41571</v>
      </c>
      <c r="B9145" s="6">
        <v>0</v>
      </c>
      <c r="C9145" s="6">
        <v>0</v>
      </c>
      <c r="D9145" s="6">
        <v>0</v>
      </c>
      <c r="E9145" s="6">
        <v>0</v>
      </c>
      <c r="F9145" s="6">
        <v>0</v>
      </c>
      <c r="G9145" s="6">
        <v>1</v>
      </c>
      <c r="H9145" s="6" t="s">
        <v>34211</v>
      </c>
      <c r="I9145" s="6" t="s">
        <v>41566</v>
      </c>
      <c r="J9145" s="6" t="s">
        <v>34219</v>
      </c>
      <c r="K9145" s="6">
        <v>7</v>
      </c>
    </row>
    <row r="9146" spans="1:11" x14ac:dyDescent="0.25">
      <c r="A9146" s="7" t="s">
        <v>41572</v>
      </c>
      <c r="B9146" s="6">
        <v>0</v>
      </c>
      <c r="C9146" s="6">
        <v>0</v>
      </c>
      <c r="D9146" s="6">
        <v>0</v>
      </c>
      <c r="E9146" s="6">
        <v>0</v>
      </c>
      <c r="F9146" s="6">
        <v>0</v>
      </c>
      <c r="G9146" s="6">
        <v>1</v>
      </c>
      <c r="H9146" s="6" t="s">
        <v>34211</v>
      </c>
      <c r="I9146" s="6" t="s">
        <v>41566</v>
      </c>
      <c r="J9146" s="6" t="s">
        <v>34219</v>
      </c>
      <c r="K9146" s="6">
        <v>8</v>
      </c>
    </row>
    <row r="9147" spans="1:11" x14ac:dyDescent="0.25">
      <c r="A9147" s="7" t="s">
        <v>41573</v>
      </c>
      <c r="B9147" s="6">
        <v>0</v>
      </c>
      <c r="C9147" s="6">
        <v>0</v>
      </c>
      <c r="D9147" s="6">
        <v>0</v>
      </c>
      <c r="E9147" s="6">
        <v>0</v>
      </c>
      <c r="F9147" s="6">
        <v>0</v>
      </c>
      <c r="G9147" s="6">
        <v>1</v>
      </c>
      <c r="H9147" s="6" t="s">
        <v>34211</v>
      </c>
      <c r="I9147" s="6" t="s">
        <v>41566</v>
      </c>
      <c r="J9147" s="6" t="s">
        <v>34219</v>
      </c>
      <c r="K9147" s="6">
        <v>9</v>
      </c>
    </row>
    <row r="9148" spans="1:11" x14ac:dyDescent="0.25">
      <c r="A9148" s="7" t="s">
        <v>34794</v>
      </c>
      <c r="B9148" s="6">
        <v>0</v>
      </c>
      <c r="C9148" s="6">
        <v>0</v>
      </c>
      <c r="D9148" s="6">
        <v>0</v>
      </c>
      <c r="E9148" s="6">
        <v>0</v>
      </c>
      <c r="F9148" s="6">
        <v>0</v>
      </c>
      <c r="G9148" s="6">
        <v>1</v>
      </c>
      <c r="H9148" s="6" t="s">
        <v>34211</v>
      </c>
      <c r="I9148" s="6" t="s">
        <v>41566</v>
      </c>
      <c r="J9148" s="6" t="s">
        <v>34219</v>
      </c>
      <c r="K9148" s="6">
        <v>10</v>
      </c>
    </row>
    <row r="9149" spans="1:11" ht="25" x14ac:dyDescent="0.25">
      <c r="A9149" s="7" t="s">
        <v>41574</v>
      </c>
      <c r="B9149" s="6">
        <v>0</v>
      </c>
      <c r="C9149" s="6">
        <v>0</v>
      </c>
      <c r="D9149" s="6">
        <v>0</v>
      </c>
      <c r="E9149" s="6">
        <v>0</v>
      </c>
      <c r="F9149" s="6">
        <v>0</v>
      </c>
      <c r="G9149" s="6">
        <v>1</v>
      </c>
      <c r="H9149" s="6" t="s">
        <v>34211</v>
      </c>
      <c r="I9149" s="6" t="s">
        <v>41566</v>
      </c>
      <c r="J9149" s="6" t="s">
        <v>34219</v>
      </c>
      <c r="K9149" s="6">
        <v>11</v>
      </c>
    </row>
    <row r="9150" spans="1:11" x14ac:dyDescent="0.25">
      <c r="A9150" s="7" t="s">
        <v>34802</v>
      </c>
      <c r="B9150" s="6">
        <v>0</v>
      </c>
      <c r="C9150" s="6">
        <v>0</v>
      </c>
      <c r="D9150" s="6">
        <v>0</v>
      </c>
      <c r="E9150" s="6">
        <v>0</v>
      </c>
      <c r="F9150" s="6">
        <v>0</v>
      </c>
      <c r="G9150" s="6">
        <v>0</v>
      </c>
      <c r="H9150" s="6" t="s">
        <v>34217</v>
      </c>
      <c r="I9150" s="6" t="s">
        <v>41566</v>
      </c>
      <c r="J9150" s="6" t="s">
        <v>34219</v>
      </c>
      <c r="K9150" s="6">
        <v>12</v>
      </c>
    </row>
    <row r="9151" spans="1:11" ht="25" x14ac:dyDescent="0.25">
      <c r="A9151" s="7" t="s">
        <v>41575</v>
      </c>
      <c r="B9151" s="6">
        <v>0</v>
      </c>
      <c r="C9151" s="6">
        <v>0</v>
      </c>
      <c r="D9151" s="6">
        <v>0</v>
      </c>
      <c r="E9151" s="6">
        <v>0</v>
      </c>
      <c r="F9151" s="6">
        <v>0</v>
      </c>
      <c r="G9151" s="6">
        <v>0</v>
      </c>
      <c r="H9151" s="6" t="s">
        <v>34217</v>
      </c>
      <c r="I9151" s="6" t="s">
        <v>41566</v>
      </c>
      <c r="J9151" s="6" t="s">
        <v>34219</v>
      </c>
      <c r="K9151" s="6">
        <v>13</v>
      </c>
    </row>
    <row r="9152" spans="1:11" x14ac:dyDescent="0.25">
      <c r="A9152" s="7" t="s">
        <v>37101</v>
      </c>
      <c r="B9152" s="6">
        <v>0</v>
      </c>
      <c r="C9152" s="6">
        <v>0</v>
      </c>
      <c r="D9152" s="6">
        <v>0</v>
      </c>
      <c r="E9152" s="6">
        <v>0</v>
      </c>
      <c r="F9152" s="6">
        <v>0</v>
      </c>
      <c r="G9152" s="6">
        <v>0</v>
      </c>
      <c r="H9152" s="6" t="s">
        <v>34217</v>
      </c>
      <c r="I9152" s="6" t="s">
        <v>41566</v>
      </c>
      <c r="J9152" s="6" t="s">
        <v>34219</v>
      </c>
      <c r="K9152" s="6">
        <v>14</v>
      </c>
    </row>
    <row r="9153" spans="1:11" x14ac:dyDescent="0.25">
      <c r="A9153" s="7" t="s">
        <v>41576</v>
      </c>
      <c r="B9153" s="6">
        <v>0</v>
      </c>
      <c r="C9153" s="6">
        <v>0</v>
      </c>
      <c r="D9153" s="6">
        <v>0</v>
      </c>
      <c r="E9153" s="6">
        <v>0</v>
      </c>
      <c r="F9153" s="6">
        <v>0</v>
      </c>
      <c r="G9153" s="6">
        <v>1</v>
      </c>
      <c r="H9153" s="6" t="s">
        <v>34211</v>
      </c>
      <c r="I9153" s="6" t="s">
        <v>41566</v>
      </c>
      <c r="J9153" s="6" t="s">
        <v>34219</v>
      </c>
      <c r="K9153" s="6">
        <v>15</v>
      </c>
    </row>
    <row r="9154" spans="1:11" x14ac:dyDescent="0.25">
      <c r="A9154" s="7" t="s">
        <v>41577</v>
      </c>
      <c r="B9154" s="6">
        <v>0</v>
      </c>
      <c r="C9154" s="6">
        <v>0</v>
      </c>
      <c r="D9154" s="6">
        <v>0</v>
      </c>
      <c r="E9154" s="6">
        <v>0</v>
      </c>
      <c r="F9154" s="6">
        <v>0</v>
      </c>
      <c r="G9154" s="6">
        <v>1</v>
      </c>
      <c r="H9154" s="6" t="s">
        <v>34211</v>
      </c>
      <c r="I9154" s="6" t="s">
        <v>41566</v>
      </c>
      <c r="J9154" s="6" t="s">
        <v>34219</v>
      </c>
      <c r="K9154" s="6">
        <v>16</v>
      </c>
    </row>
    <row r="9155" spans="1:11" x14ac:dyDescent="0.25">
      <c r="A9155" s="7" t="s">
        <v>41578</v>
      </c>
      <c r="B9155" s="6">
        <v>0</v>
      </c>
      <c r="C9155" s="6">
        <v>0</v>
      </c>
      <c r="D9155" s="6">
        <v>0</v>
      </c>
      <c r="E9155" s="6">
        <v>0</v>
      </c>
      <c r="F9155" s="6">
        <v>0</v>
      </c>
      <c r="G9155" s="6">
        <v>1</v>
      </c>
      <c r="H9155" s="6" t="s">
        <v>34211</v>
      </c>
      <c r="I9155" s="6" t="s">
        <v>41566</v>
      </c>
      <c r="J9155" s="6" t="s">
        <v>34219</v>
      </c>
      <c r="K9155" s="6">
        <v>17</v>
      </c>
    </row>
    <row r="9156" spans="1:11" x14ac:dyDescent="0.25">
      <c r="A9156" s="7" t="s">
        <v>41579</v>
      </c>
      <c r="B9156" s="6">
        <v>0</v>
      </c>
      <c r="C9156" s="6">
        <v>0</v>
      </c>
      <c r="D9156" s="6">
        <v>0</v>
      </c>
      <c r="E9156" s="6">
        <v>0</v>
      </c>
      <c r="F9156" s="6">
        <v>0</v>
      </c>
      <c r="G9156" s="6">
        <v>1</v>
      </c>
      <c r="H9156" s="6" t="s">
        <v>34211</v>
      </c>
      <c r="I9156" s="6" t="s">
        <v>41566</v>
      </c>
      <c r="J9156" s="6" t="s">
        <v>34219</v>
      </c>
      <c r="K9156" s="6">
        <v>18</v>
      </c>
    </row>
    <row r="9157" spans="1:11" x14ac:dyDescent="0.25">
      <c r="A9157" s="7" t="s">
        <v>41580</v>
      </c>
      <c r="B9157" s="6">
        <v>0</v>
      </c>
      <c r="C9157" s="6">
        <v>0</v>
      </c>
      <c r="D9157" s="6">
        <v>0</v>
      </c>
      <c r="E9157" s="6">
        <v>0</v>
      </c>
      <c r="F9157" s="6">
        <v>0</v>
      </c>
      <c r="G9157" s="6">
        <v>1</v>
      </c>
      <c r="H9157" s="6" t="s">
        <v>34211</v>
      </c>
      <c r="I9157" s="6" t="s">
        <v>41566</v>
      </c>
      <c r="J9157" s="6" t="s">
        <v>34219</v>
      </c>
      <c r="K9157" s="6">
        <v>19</v>
      </c>
    </row>
    <row r="9158" spans="1:11" ht="25" x14ac:dyDescent="0.25">
      <c r="A9158" s="7" t="s">
        <v>41581</v>
      </c>
      <c r="B9158" s="6">
        <v>0</v>
      </c>
      <c r="C9158" s="6">
        <v>0</v>
      </c>
      <c r="D9158" s="6">
        <v>0</v>
      </c>
      <c r="E9158" s="6">
        <v>0</v>
      </c>
      <c r="F9158" s="6">
        <v>0</v>
      </c>
      <c r="G9158" s="6">
        <v>1</v>
      </c>
      <c r="H9158" s="6" t="s">
        <v>34211</v>
      </c>
      <c r="I9158" s="6" t="s">
        <v>41566</v>
      </c>
      <c r="J9158" s="6" t="s">
        <v>34219</v>
      </c>
      <c r="K9158" s="6">
        <v>20</v>
      </c>
    </row>
    <row r="9159" spans="1:11" x14ac:dyDescent="0.25">
      <c r="A9159" s="7" t="s">
        <v>41582</v>
      </c>
      <c r="B9159" s="6">
        <v>0</v>
      </c>
      <c r="C9159" s="6">
        <v>0</v>
      </c>
      <c r="D9159" s="6">
        <v>0</v>
      </c>
      <c r="E9159" s="6">
        <v>0</v>
      </c>
      <c r="F9159" s="6">
        <v>0</v>
      </c>
      <c r="G9159" s="6">
        <v>0</v>
      </c>
      <c r="H9159" s="6" t="s">
        <v>34217</v>
      </c>
      <c r="I9159" s="6" t="s">
        <v>41566</v>
      </c>
      <c r="J9159" s="6" t="s">
        <v>34219</v>
      </c>
      <c r="K9159" s="6">
        <v>21</v>
      </c>
    </row>
    <row r="9160" spans="1:11" ht="50" x14ac:dyDescent="0.25">
      <c r="A9160" s="7" t="s">
        <v>41583</v>
      </c>
      <c r="B9160" s="6">
        <v>0</v>
      </c>
      <c r="C9160" s="6">
        <v>0</v>
      </c>
      <c r="D9160" s="6">
        <v>0</v>
      </c>
      <c r="E9160" s="6">
        <v>0</v>
      </c>
      <c r="F9160" s="6">
        <v>0</v>
      </c>
      <c r="G9160" s="6">
        <v>1</v>
      </c>
      <c r="H9160" s="6" t="s">
        <v>34211</v>
      </c>
      <c r="I9160" s="6" t="s">
        <v>41566</v>
      </c>
      <c r="J9160" s="6" t="s">
        <v>34219</v>
      </c>
      <c r="K9160" s="6">
        <v>22</v>
      </c>
    </row>
    <row r="9161" spans="1:11" x14ac:dyDescent="0.25">
      <c r="A9161" s="7" t="s">
        <v>41584</v>
      </c>
      <c r="B9161" s="6">
        <v>0</v>
      </c>
      <c r="C9161" s="6">
        <v>0</v>
      </c>
      <c r="D9161" s="6">
        <v>0</v>
      </c>
      <c r="E9161" s="6">
        <v>0</v>
      </c>
      <c r="F9161" s="6">
        <v>0</v>
      </c>
      <c r="G9161" s="6">
        <v>1</v>
      </c>
      <c r="H9161" s="6" t="s">
        <v>34211</v>
      </c>
      <c r="I9161" s="6" t="s">
        <v>41566</v>
      </c>
      <c r="J9161" s="6" t="s">
        <v>34219</v>
      </c>
      <c r="K9161" s="6">
        <v>23</v>
      </c>
    </row>
    <row r="9162" spans="1:11" x14ac:dyDescent="0.25">
      <c r="A9162" s="7" t="s">
        <v>41585</v>
      </c>
      <c r="B9162" s="6">
        <v>0</v>
      </c>
      <c r="C9162" s="6">
        <v>0</v>
      </c>
      <c r="D9162" s="6">
        <v>0</v>
      </c>
      <c r="E9162" s="6">
        <v>0</v>
      </c>
      <c r="F9162" s="6">
        <v>0</v>
      </c>
      <c r="G9162" s="6">
        <v>1</v>
      </c>
      <c r="H9162" s="6" t="s">
        <v>34211</v>
      </c>
      <c r="I9162" s="6" t="s">
        <v>41566</v>
      </c>
      <c r="J9162" s="6" t="s">
        <v>34219</v>
      </c>
      <c r="K9162" s="6">
        <v>24</v>
      </c>
    </row>
    <row r="9163" spans="1:11" x14ac:dyDescent="0.25">
      <c r="A9163" s="7" t="s">
        <v>41586</v>
      </c>
      <c r="B9163" s="6">
        <v>0</v>
      </c>
      <c r="C9163" s="6">
        <v>0</v>
      </c>
      <c r="D9163" s="6">
        <v>0</v>
      </c>
      <c r="E9163" s="6">
        <v>0</v>
      </c>
      <c r="F9163" s="6">
        <v>0</v>
      </c>
      <c r="G9163" s="6">
        <v>0</v>
      </c>
      <c r="H9163" s="6" t="s">
        <v>34217</v>
      </c>
      <c r="I9163" s="6" t="s">
        <v>41566</v>
      </c>
      <c r="J9163" s="6" t="s">
        <v>34219</v>
      </c>
      <c r="K9163" s="6">
        <v>25</v>
      </c>
    </row>
    <row r="9164" spans="1:11" x14ac:dyDescent="0.25">
      <c r="A9164" s="7" t="s">
        <v>41587</v>
      </c>
      <c r="B9164" s="6">
        <v>0</v>
      </c>
      <c r="C9164" s="6">
        <v>0</v>
      </c>
      <c r="D9164" s="6">
        <v>0</v>
      </c>
      <c r="E9164" s="6">
        <v>0</v>
      </c>
      <c r="F9164" s="6">
        <v>0</v>
      </c>
      <c r="G9164" s="6">
        <v>1</v>
      </c>
      <c r="H9164" s="6" t="s">
        <v>34211</v>
      </c>
      <c r="I9164" s="6" t="s">
        <v>41566</v>
      </c>
      <c r="J9164" s="6" t="s">
        <v>34219</v>
      </c>
      <c r="K9164" s="6">
        <v>26</v>
      </c>
    </row>
    <row r="9165" spans="1:11" x14ac:dyDescent="0.25">
      <c r="A9165" s="7" t="s">
        <v>41588</v>
      </c>
      <c r="B9165" s="6">
        <v>0</v>
      </c>
      <c r="C9165" s="6">
        <v>0</v>
      </c>
      <c r="D9165" s="6">
        <v>0</v>
      </c>
      <c r="E9165" s="6">
        <v>0</v>
      </c>
      <c r="F9165" s="6">
        <v>0</v>
      </c>
      <c r="G9165" s="6">
        <v>1</v>
      </c>
      <c r="H9165" s="6" t="s">
        <v>34211</v>
      </c>
      <c r="I9165" s="6" t="s">
        <v>41566</v>
      </c>
      <c r="J9165" s="6" t="s">
        <v>34219</v>
      </c>
      <c r="K9165" s="6">
        <v>27</v>
      </c>
    </row>
    <row r="9166" spans="1:11" ht="25" x14ac:dyDescent="0.25">
      <c r="A9166" s="7" t="s">
        <v>41589</v>
      </c>
      <c r="B9166" s="6">
        <v>0</v>
      </c>
      <c r="C9166" s="6">
        <v>0</v>
      </c>
      <c r="D9166" s="6">
        <v>0</v>
      </c>
      <c r="E9166" s="6">
        <v>0</v>
      </c>
      <c r="F9166" s="6">
        <v>0</v>
      </c>
      <c r="G9166" s="6">
        <v>1</v>
      </c>
      <c r="H9166" s="6" t="s">
        <v>34211</v>
      </c>
      <c r="I9166" s="6" t="s">
        <v>41566</v>
      </c>
      <c r="J9166" s="6" t="s">
        <v>34219</v>
      </c>
      <c r="K9166" s="6">
        <v>28</v>
      </c>
    </row>
    <row r="9167" spans="1:11" x14ac:dyDescent="0.25">
      <c r="A9167" s="7" t="s">
        <v>41590</v>
      </c>
      <c r="B9167" s="6">
        <v>0</v>
      </c>
      <c r="C9167" s="6">
        <v>0</v>
      </c>
      <c r="D9167" s="6">
        <v>0</v>
      </c>
      <c r="E9167" s="6">
        <v>0</v>
      </c>
      <c r="F9167" s="6">
        <v>0</v>
      </c>
      <c r="G9167" s="6">
        <v>1</v>
      </c>
      <c r="H9167" s="6" t="s">
        <v>34211</v>
      </c>
      <c r="I9167" s="6" t="s">
        <v>41566</v>
      </c>
      <c r="J9167" s="6" t="s">
        <v>34219</v>
      </c>
      <c r="K9167" s="6">
        <v>29</v>
      </c>
    </row>
    <row r="9168" spans="1:11" ht="25" x14ac:dyDescent="0.25">
      <c r="A9168" s="7" t="s">
        <v>41591</v>
      </c>
      <c r="B9168" s="6">
        <v>0</v>
      </c>
      <c r="C9168" s="6">
        <v>0</v>
      </c>
      <c r="D9168" s="6">
        <v>0</v>
      </c>
      <c r="E9168" s="6">
        <v>0</v>
      </c>
      <c r="F9168" s="6">
        <v>0</v>
      </c>
      <c r="G9168" s="6">
        <v>1</v>
      </c>
      <c r="H9168" s="6" t="s">
        <v>34211</v>
      </c>
      <c r="I9168" s="6" t="s">
        <v>41566</v>
      </c>
      <c r="J9168" s="6" t="s">
        <v>34219</v>
      </c>
      <c r="K9168" s="6">
        <v>30</v>
      </c>
    </row>
    <row r="9169" spans="1:11" x14ac:dyDescent="0.25">
      <c r="A9169" s="7" t="s">
        <v>41592</v>
      </c>
      <c r="B9169" s="6">
        <v>0</v>
      </c>
      <c r="C9169" s="6">
        <v>0</v>
      </c>
      <c r="D9169" s="6">
        <v>0</v>
      </c>
      <c r="E9169" s="6">
        <v>0</v>
      </c>
      <c r="F9169" s="6">
        <v>0</v>
      </c>
      <c r="G9169" s="6">
        <v>1</v>
      </c>
      <c r="H9169" s="6" t="s">
        <v>34211</v>
      </c>
      <c r="I9169" s="6" t="s">
        <v>41566</v>
      </c>
      <c r="J9169" s="6" t="s">
        <v>34219</v>
      </c>
      <c r="K9169" s="6">
        <v>31</v>
      </c>
    </row>
    <row r="9170" spans="1:11" ht="25" x14ac:dyDescent="0.25">
      <c r="A9170" s="7" t="s">
        <v>41593</v>
      </c>
      <c r="B9170" s="6">
        <v>0</v>
      </c>
      <c r="C9170" s="6">
        <v>0</v>
      </c>
      <c r="D9170" s="6">
        <v>0</v>
      </c>
      <c r="E9170" s="6">
        <v>0</v>
      </c>
      <c r="F9170" s="6">
        <v>0</v>
      </c>
      <c r="G9170" s="6">
        <v>1</v>
      </c>
      <c r="H9170" s="6" t="s">
        <v>34211</v>
      </c>
      <c r="I9170" s="6" t="s">
        <v>41566</v>
      </c>
      <c r="J9170" s="6" t="s">
        <v>34219</v>
      </c>
      <c r="K9170" s="6">
        <v>32</v>
      </c>
    </row>
    <row r="9171" spans="1:11" x14ac:dyDescent="0.25">
      <c r="A9171" s="7" t="s">
        <v>41594</v>
      </c>
      <c r="B9171" s="6">
        <v>0</v>
      </c>
      <c r="C9171" s="6">
        <v>0</v>
      </c>
      <c r="D9171" s="6">
        <v>0</v>
      </c>
      <c r="E9171" s="6">
        <v>0</v>
      </c>
      <c r="F9171" s="6">
        <v>0</v>
      </c>
      <c r="G9171" s="6">
        <v>0</v>
      </c>
      <c r="H9171" s="6" t="s">
        <v>34217</v>
      </c>
      <c r="I9171" s="6" t="s">
        <v>41595</v>
      </c>
      <c r="J9171" s="6" t="s">
        <v>34219</v>
      </c>
      <c r="K9171" s="6">
        <v>0</v>
      </c>
    </row>
    <row r="9172" spans="1:11" x14ac:dyDescent="0.25">
      <c r="A9172" s="7" t="s">
        <v>41596</v>
      </c>
      <c r="B9172" s="6">
        <v>0</v>
      </c>
      <c r="C9172" s="6">
        <v>0</v>
      </c>
      <c r="D9172" s="6">
        <v>0</v>
      </c>
      <c r="E9172" s="6">
        <v>0</v>
      </c>
      <c r="F9172" s="6">
        <v>0</v>
      </c>
      <c r="G9172" s="6">
        <v>0</v>
      </c>
      <c r="H9172" s="6" t="s">
        <v>34217</v>
      </c>
      <c r="I9172" s="6" t="s">
        <v>41595</v>
      </c>
      <c r="J9172" s="6" t="s">
        <v>34219</v>
      </c>
      <c r="K9172" s="6">
        <v>1</v>
      </c>
    </row>
    <row r="9173" spans="1:11" ht="50" x14ac:dyDescent="0.25">
      <c r="A9173" s="7" t="s">
        <v>41597</v>
      </c>
      <c r="B9173" s="6">
        <v>0</v>
      </c>
      <c r="C9173" s="6">
        <v>0</v>
      </c>
      <c r="D9173" s="6">
        <v>1</v>
      </c>
      <c r="E9173" s="6">
        <v>0</v>
      </c>
      <c r="F9173" s="6">
        <v>0</v>
      </c>
      <c r="G9173" s="6">
        <v>0</v>
      </c>
      <c r="H9173" s="6" t="s">
        <v>34208</v>
      </c>
      <c r="I9173" s="6" t="s">
        <v>41595</v>
      </c>
      <c r="J9173" s="6" t="s">
        <v>34219</v>
      </c>
      <c r="K9173" s="6">
        <v>2</v>
      </c>
    </row>
    <row r="9174" spans="1:11" x14ac:dyDescent="0.25">
      <c r="A9174" s="7" t="s">
        <v>34957</v>
      </c>
      <c r="B9174" s="6">
        <v>0</v>
      </c>
      <c r="C9174" s="6">
        <v>0</v>
      </c>
      <c r="D9174" s="6">
        <v>0</v>
      </c>
      <c r="E9174" s="6">
        <v>0</v>
      </c>
      <c r="F9174" s="6">
        <v>0</v>
      </c>
      <c r="G9174" s="6">
        <v>0</v>
      </c>
      <c r="H9174" s="6" t="s">
        <v>34217</v>
      </c>
      <c r="I9174" s="6" t="s">
        <v>41595</v>
      </c>
      <c r="J9174" s="6" t="s">
        <v>34219</v>
      </c>
      <c r="K9174" s="6">
        <v>3</v>
      </c>
    </row>
    <row r="9175" spans="1:11" ht="25" x14ac:dyDescent="0.25">
      <c r="A9175" s="7" t="s">
        <v>41598</v>
      </c>
      <c r="B9175" s="6">
        <v>0</v>
      </c>
      <c r="C9175" s="6">
        <v>0</v>
      </c>
      <c r="D9175" s="6">
        <v>0</v>
      </c>
      <c r="E9175" s="6">
        <v>0</v>
      </c>
      <c r="F9175" s="6">
        <v>0</v>
      </c>
      <c r="G9175" s="6">
        <v>0</v>
      </c>
      <c r="H9175" s="6" t="s">
        <v>34217</v>
      </c>
      <c r="I9175" s="6" t="s">
        <v>41595</v>
      </c>
      <c r="J9175" s="6" t="s">
        <v>34219</v>
      </c>
      <c r="K9175" s="6">
        <v>4</v>
      </c>
    </row>
    <row r="9176" spans="1:11" x14ac:dyDescent="0.25">
      <c r="A9176" s="7" t="s">
        <v>41599</v>
      </c>
      <c r="B9176" s="6">
        <v>0</v>
      </c>
      <c r="C9176" s="6">
        <v>0</v>
      </c>
      <c r="D9176" s="6">
        <v>0</v>
      </c>
      <c r="E9176" s="6">
        <v>0</v>
      </c>
      <c r="F9176" s="6">
        <v>0</v>
      </c>
      <c r="G9176" s="6">
        <v>0</v>
      </c>
      <c r="H9176" s="6" t="s">
        <v>34217</v>
      </c>
      <c r="I9176" s="6" t="s">
        <v>41595</v>
      </c>
      <c r="J9176" s="6" t="s">
        <v>34219</v>
      </c>
      <c r="K9176" s="6">
        <v>5</v>
      </c>
    </row>
    <row r="9177" spans="1:11" ht="75" x14ac:dyDescent="0.25">
      <c r="A9177" s="7" t="s">
        <v>41600</v>
      </c>
      <c r="B9177" s="6">
        <v>0</v>
      </c>
      <c r="C9177" s="6">
        <v>0</v>
      </c>
      <c r="D9177" s="6">
        <v>0</v>
      </c>
      <c r="E9177" s="6">
        <v>0</v>
      </c>
      <c r="F9177" s="6">
        <v>0</v>
      </c>
      <c r="G9177" s="6">
        <v>0</v>
      </c>
      <c r="H9177" s="6" t="s">
        <v>34217</v>
      </c>
      <c r="I9177" s="6" t="s">
        <v>41595</v>
      </c>
      <c r="J9177" s="6" t="s">
        <v>34219</v>
      </c>
      <c r="K9177" s="6">
        <v>6</v>
      </c>
    </row>
    <row r="9178" spans="1:11" ht="25" x14ac:dyDescent="0.25">
      <c r="A9178" s="7" t="s">
        <v>41601</v>
      </c>
      <c r="B9178" s="6">
        <v>0</v>
      </c>
      <c r="C9178" s="6">
        <v>0</v>
      </c>
      <c r="D9178" s="6">
        <v>0</v>
      </c>
      <c r="E9178" s="6">
        <v>0</v>
      </c>
      <c r="F9178" s="6">
        <v>0</v>
      </c>
      <c r="G9178" s="6">
        <v>0</v>
      </c>
      <c r="H9178" s="6" t="s">
        <v>34217</v>
      </c>
      <c r="I9178" s="6" t="s">
        <v>41595</v>
      </c>
      <c r="J9178" s="6" t="s">
        <v>34219</v>
      </c>
      <c r="K9178" s="6">
        <v>7</v>
      </c>
    </row>
    <row r="9179" spans="1:11" x14ac:dyDescent="0.25">
      <c r="A9179" s="7" t="s">
        <v>34551</v>
      </c>
      <c r="B9179" s="6">
        <v>0</v>
      </c>
      <c r="C9179" s="6">
        <v>0</v>
      </c>
      <c r="D9179" s="6">
        <v>0</v>
      </c>
      <c r="E9179" s="6">
        <v>0</v>
      </c>
      <c r="F9179" s="6">
        <v>0</v>
      </c>
      <c r="G9179" s="6">
        <v>0</v>
      </c>
      <c r="H9179" s="6" t="s">
        <v>34217</v>
      </c>
      <c r="I9179" s="6" t="s">
        <v>41595</v>
      </c>
      <c r="J9179" s="6" t="s">
        <v>34219</v>
      </c>
      <c r="K9179" s="6">
        <v>8</v>
      </c>
    </row>
    <row r="9180" spans="1:11" ht="50" x14ac:dyDescent="0.25">
      <c r="A9180" s="7" t="s">
        <v>41602</v>
      </c>
      <c r="B9180" s="6">
        <v>0</v>
      </c>
      <c r="C9180" s="6">
        <v>1</v>
      </c>
      <c r="D9180" s="6">
        <v>0</v>
      </c>
      <c r="E9180" s="6">
        <v>0</v>
      </c>
      <c r="F9180" s="6">
        <v>0</v>
      </c>
      <c r="G9180" s="6">
        <v>0</v>
      </c>
      <c r="H9180" s="6" t="s">
        <v>34207</v>
      </c>
      <c r="I9180" s="6" t="s">
        <v>41595</v>
      </c>
      <c r="J9180" s="6" t="s">
        <v>34219</v>
      </c>
      <c r="K9180" s="6">
        <v>9</v>
      </c>
    </row>
    <row r="9181" spans="1:11" ht="25" x14ac:dyDescent="0.25">
      <c r="A9181" s="7" t="s">
        <v>41603</v>
      </c>
      <c r="B9181" s="6">
        <v>0</v>
      </c>
      <c r="C9181" s="6">
        <v>0</v>
      </c>
      <c r="D9181" s="6">
        <v>0</v>
      </c>
      <c r="E9181" s="6">
        <v>0</v>
      </c>
      <c r="F9181" s="6">
        <v>0</v>
      </c>
      <c r="G9181" s="6">
        <v>1</v>
      </c>
      <c r="H9181" s="6" t="s">
        <v>34211</v>
      </c>
      <c r="I9181" s="6" t="s">
        <v>41595</v>
      </c>
      <c r="J9181" s="6" t="s">
        <v>34219</v>
      </c>
      <c r="K9181" s="6">
        <v>10</v>
      </c>
    </row>
    <row r="9182" spans="1:11" ht="25" x14ac:dyDescent="0.25">
      <c r="A9182" s="7" t="s">
        <v>41604</v>
      </c>
      <c r="B9182" s="6">
        <v>0</v>
      </c>
      <c r="C9182" s="6">
        <v>0</v>
      </c>
      <c r="D9182" s="6">
        <v>0</v>
      </c>
      <c r="E9182" s="6">
        <v>0</v>
      </c>
      <c r="F9182" s="6">
        <v>0</v>
      </c>
      <c r="G9182" s="6">
        <v>1</v>
      </c>
      <c r="H9182" s="6" t="s">
        <v>34211</v>
      </c>
      <c r="I9182" s="6" t="s">
        <v>41595</v>
      </c>
      <c r="J9182" s="6" t="s">
        <v>34219</v>
      </c>
      <c r="K9182" s="6">
        <v>11</v>
      </c>
    </row>
    <row r="9183" spans="1:11" ht="37.5" x14ac:dyDescent="0.25">
      <c r="A9183" s="7" t="s">
        <v>41605</v>
      </c>
      <c r="B9183" s="6">
        <v>0</v>
      </c>
      <c r="C9183" s="6">
        <v>0</v>
      </c>
      <c r="D9183" s="6">
        <v>0</v>
      </c>
      <c r="E9183" s="6">
        <v>0</v>
      </c>
      <c r="F9183" s="6">
        <v>0</v>
      </c>
      <c r="G9183" s="6">
        <v>1</v>
      </c>
      <c r="H9183" s="6" t="s">
        <v>34211</v>
      </c>
      <c r="I9183" s="6" t="s">
        <v>41595</v>
      </c>
      <c r="J9183" s="6" t="s">
        <v>34219</v>
      </c>
      <c r="K9183" s="6">
        <v>12</v>
      </c>
    </row>
    <row r="9184" spans="1:11" x14ac:dyDescent="0.25">
      <c r="A9184" s="7" t="s">
        <v>41606</v>
      </c>
      <c r="B9184" s="6">
        <v>0</v>
      </c>
      <c r="C9184" s="6">
        <v>0</v>
      </c>
      <c r="D9184" s="6">
        <v>0</v>
      </c>
      <c r="E9184" s="6">
        <v>1</v>
      </c>
      <c r="F9184" s="6">
        <v>0</v>
      </c>
      <c r="G9184" s="6">
        <v>0</v>
      </c>
      <c r="H9184" s="6" t="s">
        <v>34209</v>
      </c>
      <c r="I9184" s="6" t="s">
        <v>41595</v>
      </c>
      <c r="J9184" s="6" t="s">
        <v>34219</v>
      </c>
      <c r="K9184" s="6">
        <v>13</v>
      </c>
    </row>
    <row r="9185" spans="1:11" ht="75" x14ac:dyDescent="0.25">
      <c r="A9185" s="7" t="s">
        <v>41607</v>
      </c>
      <c r="B9185" s="6">
        <v>0</v>
      </c>
      <c r="C9185" s="6">
        <v>0</v>
      </c>
      <c r="D9185" s="6">
        <v>0</v>
      </c>
      <c r="E9185" s="6">
        <v>1</v>
      </c>
      <c r="F9185" s="6">
        <v>0</v>
      </c>
      <c r="G9185" s="6">
        <v>0</v>
      </c>
      <c r="H9185" s="6" t="s">
        <v>34209</v>
      </c>
      <c r="I9185" s="6" t="s">
        <v>41595</v>
      </c>
      <c r="J9185" s="6" t="s">
        <v>34219</v>
      </c>
      <c r="K9185" s="6">
        <v>14</v>
      </c>
    </row>
    <row r="9186" spans="1:11" x14ac:dyDescent="0.25">
      <c r="A9186" s="7" t="s">
        <v>41608</v>
      </c>
      <c r="B9186" s="6">
        <v>0</v>
      </c>
      <c r="C9186" s="6">
        <v>0</v>
      </c>
      <c r="D9186" s="6">
        <v>0</v>
      </c>
      <c r="E9186" s="6">
        <v>0</v>
      </c>
      <c r="F9186" s="6">
        <v>1</v>
      </c>
      <c r="G9186" s="6">
        <v>0</v>
      </c>
      <c r="H9186" s="6" t="s">
        <v>34210</v>
      </c>
      <c r="I9186" s="6" t="s">
        <v>41595</v>
      </c>
      <c r="J9186" s="6" t="s">
        <v>34219</v>
      </c>
      <c r="K9186" s="6">
        <v>15</v>
      </c>
    </row>
    <row r="9187" spans="1:11" ht="62.5" x14ac:dyDescent="0.25">
      <c r="A9187" s="7" t="s">
        <v>41609</v>
      </c>
      <c r="B9187" s="6">
        <v>0</v>
      </c>
      <c r="C9187" s="6">
        <v>0</v>
      </c>
      <c r="D9187" s="6">
        <v>0</v>
      </c>
      <c r="E9187" s="6">
        <v>0</v>
      </c>
      <c r="F9187" s="6">
        <v>1</v>
      </c>
      <c r="G9187" s="6">
        <v>0</v>
      </c>
      <c r="H9187" s="6" t="s">
        <v>34210</v>
      </c>
      <c r="I9187" s="6" t="s">
        <v>41595</v>
      </c>
      <c r="J9187" s="6" t="s">
        <v>34219</v>
      </c>
      <c r="K9187" s="6">
        <v>16</v>
      </c>
    </row>
    <row r="9188" spans="1:11" ht="62.5" x14ac:dyDescent="0.25">
      <c r="A9188" s="7" t="s">
        <v>41610</v>
      </c>
      <c r="B9188" s="6">
        <v>0</v>
      </c>
      <c r="C9188" s="6">
        <v>0</v>
      </c>
      <c r="D9188" s="6">
        <v>0</v>
      </c>
      <c r="E9188" s="6">
        <v>0</v>
      </c>
      <c r="F9188" s="6">
        <v>1</v>
      </c>
      <c r="G9188" s="6">
        <v>0</v>
      </c>
      <c r="H9188" s="6" t="s">
        <v>34210</v>
      </c>
      <c r="I9188" s="6" t="s">
        <v>41595</v>
      </c>
      <c r="J9188" s="6" t="s">
        <v>34219</v>
      </c>
      <c r="K9188" s="6">
        <v>17</v>
      </c>
    </row>
    <row r="9189" spans="1:11" ht="37.5" x14ac:dyDescent="0.25">
      <c r="A9189" s="7" t="s">
        <v>41611</v>
      </c>
      <c r="B9189" s="6">
        <v>0</v>
      </c>
      <c r="C9189" s="6">
        <v>0</v>
      </c>
      <c r="D9189" s="6">
        <v>0</v>
      </c>
      <c r="E9189" s="6">
        <v>0</v>
      </c>
      <c r="F9189" s="6">
        <v>1</v>
      </c>
      <c r="G9189" s="6">
        <v>0</v>
      </c>
      <c r="H9189" s="6" t="s">
        <v>34210</v>
      </c>
      <c r="I9189" s="6" t="s">
        <v>41595</v>
      </c>
      <c r="J9189" s="6" t="s">
        <v>34219</v>
      </c>
      <c r="K9189" s="6">
        <v>18</v>
      </c>
    </row>
    <row r="9190" spans="1:11" ht="50" x14ac:dyDescent="0.25">
      <c r="A9190" s="7" t="s">
        <v>41612</v>
      </c>
      <c r="B9190" s="6">
        <v>0</v>
      </c>
      <c r="C9190" s="6">
        <v>0</v>
      </c>
      <c r="D9190" s="6">
        <v>0</v>
      </c>
      <c r="E9190" s="6">
        <v>0</v>
      </c>
      <c r="F9190" s="6">
        <v>1</v>
      </c>
      <c r="G9190" s="6">
        <v>0</v>
      </c>
      <c r="H9190" s="6" t="s">
        <v>34210</v>
      </c>
      <c r="I9190" s="6" t="s">
        <v>41595</v>
      </c>
      <c r="J9190" s="6" t="s">
        <v>34219</v>
      </c>
      <c r="K9190" s="6">
        <v>19</v>
      </c>
    </row>
    <row r="9191" spans="1:11" x14ac:dyDescent="0.25">
      <c r="A9191" s="7" t="s">
        <v>41613</v>
      </c>
      <c r="B9191" s="6">
        <v>0</v>
      </c>
      <c r="C9191" s="6">
        <v>0</v>
      </c>
      <c r="D9191" s="6">
        <v>0</v>
      </c>
      <c r="E9191" s="6">
        <v>0</v>
      </c>
      <c r="F9191" s="6">
        <v>1</v>
      </c>
      <c r="G9191" s="6">
        <v>0</v>
      </c>
      <c r="H9191" s="6" t="s">
        <v>34210</v>
      </c>
      <c r="I9191" s="6" t="s">
        <v>41595</v>
      </c>
      <c r="J9191" s="6" t="s">
        <v>34219</v>
      </c>
      <c r="K9191" s="6">
        <v>20</v>
      </c>
    </row>
    <row r="9192" spans="1:11" x14ac:dyDescent="0.25">
      <c r="A9192" s="7" t="s">
        <v>41614</v>
      </c>
      <c r="B9192" s="6">
        <v>0</v>
      </c>
      <c r="C9192" s="6">
        <v>0</v>
      </c>
      <c r="D9192" s="6">
        <v>0</v>
      </c>
      <c r="E9192" s="6">
        <v>0</v>
      </c>
      <c r="F9192" s="6">
        <v>1</v>
      </c>
      <c r="G9192" s="6">
        <v>0</v>
      </c>
      <c r="H9192" s="6" t="s">
        <v>34210</v>
      </c>
      <c r="I9192" s="6" t="s">
        <v>41595</v>
      </c>
      <c r="J9192" s="6" t="s">
        <v>34219</v>
      </c>
      <c r="K9192" s="6">
        <v>21</v>
      </c>
    </row>
    <row r="9193" spans="1:11" x14ac:dyDescent="0.25">
      <c r="A9193" s="7" t="s">
        <v>41615</v>
      </c>
      <c r="B9193" s="6">
        <v>0</v>
      </c>
      <c r="C9193" s="6">
        <v>0</v>
      </c>
      <c r="D9193" s="6">
        <v>0</v>
      </c>
      <c r="E9193" s="6">
        <v>0</v>
      </c>
      <c r="F9193" s="6">
        <v>1</v>
      </c>
      <c r="G9193" s="6">
        <v>0</v>
      </c>
      <c r="H9193" s="6" t="s">
        <v>34210</v>
      </c>
      <c r="I9193" s="6" t="s">
        <v>41595</v>
      </c>
      <c r="J9193" s="6" t="s">
        <v>34219</v>
      </c>
      <c r="K9193" s="6">
        <v>22</v>
      </c>
    </row>
    <row r="9194" spans="1:11" x14ac:dyDescent="0.25">
      <c r="A9194" s="7" t="s">
        <v>41616</v>
      </c>
      <c r="B9194" s="6">
        <v>0</v>
      </c>
      <c r="C9194" s="6">
        <v>0</v>
      </c>
      <c r="D9194" s="6">
        <v>0</v>
      </c>
      <c r="E9194" s="6">
        <v>0</v>
      </c>
      <c r="F9194" s="6">
        <v>1</v>
      </c>
      <c r="G9194" s="6">
        <v>0</v>
      </c>
      <c r="H9194" s="6" t="s">
        <v>34210</v>
      </c>
      <c r="I9194" s="6" t="s">
        <v>41595</v>
      </c>
      <c r="J9194" s="6" t="s">
        <v>34219</v>
      </c>
      <c r="K9194" s="6">
        <v>23</v>
      </c>
    </row>
    <row r="9195" spans="1:11" x14ac:dyDescent="0.25">
      <c r="A9195" s="7" t="s">
        <v>41617</v>
      </c>
      <c r="B9195" s="6">
        <v>0</v>
      </c>
      <c r="C9195" s="6">
        <v>0</v>
      </c>
      <c r="D9195" s="6">
        <v>0</v>
      </c>
      <c r="E9195" s="6">
        <v>0</v>
      </c>
      <c r="F9195" s="6">
        <v>1</v>
      </c>
      <c r="G9195" s="6">
        <v>0</v>
      </c>
      <c r="H9195" s="6" t="s">
        <v>34210</v>
      </c>
      <c r="I9195" s="6" t="s">
        <v>41595</v>
      </c>
      <c r="J9195" s="6" t="s">
        <v>34219</v>
      </c>
      <c r="K9195" s="6">
        <v>24</v>
      </c>
    </row>
    <row r="9196" spans="1:11" ht="25" x14ac:dyDescent="0.25">
      <c r="A9196" s="7" t="s">
        <v>41618</v>
      </c>
      <c r="B9196" s="6">
        <v>0</v>
      </c>
      <c r="C9196" s="6">
        <v>0</v>
      </c>
      <c r="D9196" s="6">
        <v>0</v>
      </c>
      <c r="E9196" s="6">
        <v>0</v>
      </c>
      <c r="F9196" s="6">
        <v>1</v>
      </c>
      <c r="G9196" s="6">
        <v>0</v>
      </c>
      <c r="H9196" s="6" t="s">
        <v>34210</v>
      </c>
      <c r="I9196" s="6" t="s">
        <v>41595</v>
      </c>
      <c r="J9196" s="6" t="s">
        <v>34219</v>
      </c>
      <c r="K9196" s="6">
        <v>25</v>
      </c>
    </row>
    <row r="9197" spans="1:11" x14ac:dyDescent="0.25">
      <c r="A9197" s="7" t="s">
        <v>41619</v>
      </c>
      <c r="B9197" s="6">
        <v>0</v>
      </c>
      <c r="C9197" s="6">
        <v>0</v>
      </c>
      <c r="D9197" s="6">
        <v>0</v>
      </c>
      <c r="E9197" s="6">
        <v>0</v>
      </c>
      <c r="F9197" s="6">
        <v>1</v>
      </c>
      <c r="G9197" s="6">
        <v>0</v>
      </c>
      <c r="H9197" s="6" t="s">
        <v>34210</v>
      </c>
      <c r="I9197" s="6" t="s">
        <v>41595</v>
      </c>
      <c r="J9197" s="6" t="s">
        <v>34219</v>
      </c>
      <c r="K9197" s="6">
        <v>26</v>
      </c>
    </row>
    <row r="9198" spans="1:11" x14ac:dyDescent="0.25">
      <c r="A9198" s="7" t="s">
        <v>41620</v>
      </c>
      <c r="B9198" s="6">
        <v>0</v>
      </c>
      <c r="C9198" s="6">
        <v>0</v>
      </c>
      <c r="D9198" s="6">
        <v>0</v>
      </c>
      <c r="E9198" s="6">
        <v>0</v>
      </c>
      <c r="F9198" s="6">
        <v>1</v>
      </c>
      <c r="G9198" s="6">
        <v>0</v>
      </c>
      <c r="H9198" s="6" t="s">
        <v>34210</v>
      </c>
      <c r="I9198" s="6" t="s">
        <v>41595</v>
      </c>
      <c r="J9198" s="6" t="s">
        <v>34219</v>
      </c>
      <c r="K9198" s="6">
        <v>27</v>
      </c>
    </row>
    <row r="9199" spans="1:11" x14ac:dyDescent="0.25">
      <c r="A9199" s="7" t="s">
        <v>41621</v>
      </c>
      <c r="B9199" s="6">
        <v>0</v>
      </c>
      <c r="C9199" s="6">
        <v>0</v>
      </c>
      <c r="D9199" s="6">
        <v>0</v>
      </c>
      <c r="E9199" s="6">
        <v>0</v>
      </c>
      <c r="F9199" s="6">
        <v>1</v>
      </c>
      <c r="G9199" s="6">
        <v>0</v>
      </c>
      <c r="H9199" s="6" t="s">
        <v>34210</v>
      </c>
      <c r="I9199" s="6" t="s">
        <v>41595</v>
      </c>
      <c r="J9199" s="6" t="s">
        <v>34219</v>
      </c>
      <c r="K9199" s="6">
        <v>28</v>
      </c>
    </row>
    <row r="9200" spans="1:11" x14ac:dyDescent="0.25">
      <c r="A9200" s="7" t="s">
        <v>41622</v>
      </c>
      <c r="B9200" s="6">
        <v>0</v>
      </c>
      <c r="C9200" s="6">
        <v>0</v>
      </c>
      <c r="D9200" s="6">
        <v>0</v>
      </c>
      <c r="E9200" s="6">
        <v>0</v>
      </c>
      <c r="F9200" s="6">
        <v>1</v>
      </c>
      <c r="G9200" s="6">
        <v>0</v>
      </c>
      <c r="H9200" s="6" t="s">
        <v>34210</v>
      </c>
      <c r="I9200" s="6" t="s">
        <v>41595</v>
      </c>
      <c r="J9200" s="6" t="s">
        <v>34219</v>
      </c>
      <c r="K9200" s="6">
        <v>29</v>
      </c>
    </row>
    <row r="9201" spans="1:11" x14ac:dyDescent="0.25">
      <c r="A9201" s="7" t="s">
        <v>41623</v>
      </c>
      <c r="B9201" s="6">
        <v>0</v>
      </c>
      <c r="C9201" s="6">
        <v>0</v>
      </c>
      <c r="D9201" s="6">
        <v>0</v>
      </c>
      <c r="E9201" s="6">
        <v>0</v>
      </c>
      <c r="F9201" s="6">
        <v>1</v>
      </c>
      <c r="G9201" s="6">
        <v>0</v>
      </c>
      <c r="H9201" s="6" t="s">
        <v>34210</v>
      </c>
      <c r="I9201" s="6" t="s">
        <v>41595</v>
      </c>
      <c r="J9201" s="6" t="s">
        <v>34219</v>
      </c>
      <c r="K9201" s="6">
        <v>30</v>
      </c>
    </row>
    <row r="9202" spans="1:11" x14ac:dyDescent="0.25">
      <c r="A9202" s="7" t="s">
        <v>41624</v>
      </c>
      <c r="B9202" s="6">
        <v>0</v>
      </c>
      <c r="C9202" s="6">
        <v>0</v>
      </c>
      <c r="D9202" s="6">
        <v>0</v>
      </c>
      <c r="E9202" s="6">
        <v>0</v>
      </c>
      <c r="F9202" s="6">
        <v>1</v>
      </c>
      <c r="G9202" s="6">
        <v>0</v>
      </c>
      <c r="H9202" s="6" t="s">
        <v>34210</v>
      </c>
      <c r="I9202" s="6" t="s">
        <v>41595</v>
      </c>
      <c r="J9202" s="6" t="s">
        <v>34219</v>
      </c>
      <c r="K9202" s="6">
        <v>31</v>
      </c>
    </row>
    <row r="9203" spans="1:11" ht="37.5" x14ac:dyDescent="0.25">
      <c r="A9203" s="7" t="s">
        <v>41625</v>
      </c>
      <c r="B9203" s="6">
        <v>0</v>
      </c>
      <c r="C9203" s="6">
        <v>0</v>
      </c>
      <c r="D9203" s="6">
        <v>0</v>
      </c>
      <c r="E9203" s="6">
        <v>0</v>
      </c>
      <c r="F9203" s="6">
        <v>1</v>
      </c>
      <c r="G9203" s="6">
        <v>0</v>
      </c>
      <c r="H9203" s="6" t="s">
        <v>34210</v>
      </c>
      <c r="I9203" s="6" t="s">
        <v>41595</v>
      </c>
      <c r="J9203" s="6" t="s">
        <v>34219</v>
      </c>
      <c r="K9203" s="6">
        <v>32</v>
      </c>
    </row>
    <row r="9204" spans="1:11" x14ac:dyDescent="0.25">
      <c r="A9204" s="7" t="s">
        <v>41626</v>
      </c>
      <c r="B9204" s="6">
        <v>0</v>
      </c>
      <c r="C9204" s="6">
        <v>0</v>
      </c>
      <c r="D9204" s="6">
        <v>0</v>
      </c>
      <c r="E9204" s="6">
        <v>0</v>
      </c>
      <c r="F9204" s="6">
        <v>1</v>
      </c>
      <c r="G9204" s="6">
        <v>0</v>
      </c>
      <c r="H9204" s="6" t="s">
        <v>34210</v>
      </c>
      <c r="I9204" s="6" t="s">
        <v>41595</v>
      </c>
      <c r="J9204" s="6" t="s">
        <v>34219</v>
      </c>
      <c r="K9204" s="6">
        <v>33</v>
      </c>
    </row>
    <row r="9205" spans="1:11" ht="50" x14ac:dyDescent="0.25">
      <c r="A9205" s="7" t="s">
        <v>41627</v>
      </c>
      <c r="B9205" s="6">
        <v>0</v>
      </c>
      <c r="C9205" s="6">
        <v>0</v>
      </c>
      <c r="D9205" s="6">
        <v>0</v>
      </c>
      <c r="E9205" s="6">
        <v>0</v>
      </c>
      <c r="F9205" s="6">
        <v>1</v>
      </c>
      <c r="G9205" s="6">
        <v>0</v>
      </c>
      <c r="H9205" s="6" t="s">
        <v>34210</v>
      </c>
      <c r="I9205" s="6" t="s">
        <v>41595</v>
      </c>
      <c r="J9205" s="6" t="s">
        <v>34219</v>
      </c>
      <c r="K9205" s="6">
        <v>34</v>
      </c>
    </row>
    <row r="9206" spans="1:11" x14ac:dyDescent="0.25">
      <c r="A9206" s="7" t="s">
        <v>41628</v>
      </c>
      <c r="B9206" s="6">
        <v>0</v>
      </c>
      <c r="C9206" s="6">
        <v>0</v>
      </c>
      <c r="D9206" s="6">
        <v>0</v>
      </c>
      <c r="E9206" s="6">
        <v>0</v>
      </c>
      <c r="F9206" s="6">
        <v>1</v>
      </c>
      <c r="G9206" s="6">
        <v>0</v>
      </c>
      <c r="H9206" s="6" t="s">
        <v>34210</v>
      </c>
      <c r="I9206" s="6" t="s">
        <v>41595</v>
      </c>
      <c r="J9206" s="6" t="s">
        <v>34219</v>
      </c>
      <c r="K9206" s="6">
        <v>35</v>
      </c>
    </row>
    <row r="9207" spans="1:11" x14ac:dyDescent="0.25">
      <c r="A9207" s="7" t="s">
        <v>41629</v>
      </c>
      <c r="B9207" s="6">
        <v>0</v>
      </c>
      <c r="C9207" s="6">
        <v>0</v>
      </c>
      <c r="D9207" s="6">
        <v>0</v>
      </c>
      <c r="E9207" s="6">
        <v>0</v>
      </c>
      <c r="F9207" s="6">
        <v>1</v>
      </c>
      <c r="G9207" s="6">
        <v>0</v>
      </c>
      <c r="H9207" s="6" t="s">
        <v>34210</v>
      </c>
      <c r="I9207" s="6" t="s">
        <v>41595</v>
      </c>
      <c r="J9207" s="6" t="s">
        <v>34219</v>
      </c>
      <c r="K9207" s="6">
        <v>36</v>
      </c>
    </row>
    <row r="9208" spans="1:11" x14ac:dyDescent="0.25">
      <c r="A9208" s="7" t="s">
        <v>41630</v>
      </c>
      <c r="B9208" s="6">
        <v>0</v>
      </c>
      <c r="C9208" s="6">
        <v>0</v>
      </c>
      <c r="D9208" s="6">
        <v>0</v>
      </c>
      <c r="E9208" s="6">
        <v>0</v>
      </c>
      <c r="F9208" s="6">
        <v>1</v>
      </c>
      <c r="G9208" s="6">
        <v>0</v>
      </c>
      <c r="H9208" s="6" t="s">
        <v>34210</v>
      </c>
      <c r="I9208" s="6" t="s">
        <v>41595</v>
      </c>
      <c r="J9208" s="6" t="s">
        <v>34219</v>
      </c>
      <c r="K9208" s="6">
        <v>37</v>
      </c>
    </row>
    <row r="9209" spans="1:11" x14ac:dyDescent="0.25">
      <c r="A9209" s="7" t="s">
        <v>41631</v>
      </c>
      <c r="B9209" s="6">
        <v>0</v>
      </c>
      <c r="C9209" s="6">
        <v>0</v>
      </c>
      <c r="D9209" s="6">
        <v>0</v>
      </c>
      <c r="E9209" s="6">
        <v>0</v>
      </c>
      <c r="F9209" s="6">
        <v>1</v>
      </c>
      <c r="G9209" s="6">
        <v>0</v>
      </c>
      <c r="H9209" s="6" t="s">
        <v>34210</v>
      </c>
      <c r="I9209" s="6" t="s">
        <v>41595</v>
      </c>
      <c r="J9209" s="6" t="s">
        <v>34219</v>
      </c>
      <c r="K9209" s="6">
        <v>38</v>
      </c>
    </row>
    <row r="9210" spans="1:11" x14ac:dyDescent="0.25">
      <c r="A9210" s="7" t="s">
        <v>41632</v>
      </c>
      <c r="B9210" s="6">
        <v>0</v>
      </c>
      <c r="C9210" s="6">
        <v>0</v>
      </c>
      <c r="D9210" s="6">
        <v>0</v>
      </c>
      <c r="E9210" s="6">
        <v>0</v>
      </c>
      <c r="F9210" s="6">
        <v>1</v>
      </c>
      <c r="G9210" s="6">
        <v>0</v>
      </c>
      <c r="H9210" s="6" t="s">
        <v>34210</v>
      </c>
      <c r="I9210" s="6" t="s">
        <v>41595</v>
      </c>
      <c r="J9210" s="6" t="s">
        <v>34219</v>
      </c>
      <c r="K9210" s="6">
        <v>39</v>
      </c>
    </row>
    <row r="9211" spans="1:11" x14ac:dyDescent="0.25">
      <c r="A9211" s="7" t="s">
        <v>41633</v>
      </c>
      <c r="B9211" s="6">
        <v>0</v>
      </c>
      <c r="C9211" s="6">
        <v>0</v>
      </c>
      <c r="D9211" s="6">
        <v>0</v>
      </c>
      <c r="E9211" s="6">
        <v>0</v>
      </c>
      <c r="F9211" s="6">
        <v>0</v>
      </c>
      <c r="G9211" s="6">
        <v>1</v>
      </c>
      <c r="H9211" s="6" t="s">
        <v>34211</v>
      </c>
      <c r="I9211" s="6" t="s">
        <v>41595</v>
      </c>
      <c r="J9211" s="6" t="s">
        <v>34219</v>
      </c>
      <c r="K9211" s="6">
        <v>40</v>
      </c>
    </row>
    <row r="9212" spans="1:11" ht="37.5" x14ac:dyDescent="0.25">
      <c r="A9212" s="7" t="s">
        <v>41634</v>
      </c>
      <c r="B9212" s="6">
        <v>0</v>
      </c>
      <c r="C9212" s="6">
        <v>0</v>
      </c>
      <c r="D9212" s="6">
        <v>0</v>
      </c>
      <c r="E9212" s="6">
        <v>0</v>
      </c>
      <c r="F9212" s="6">
        <v>1</v>
      </c>
      <c r="G9212" s="6">
        <v>0</v>
      </c>
      <c r="H9212" s="6" t="s">
        <v>34210</v>
      </c>
      <c r="I9212" s="6" t="s">
        <v>41595</v>
      </c>
      <c r="J9212" s="6" t="s">
        <v>34219</v>
      </c>
      <c r="K9212" s="6">
        <v>41</v>
      </c>
    </row>
    <row r="9213" spans="1:11" x14ac:dyDescent="0.25">
      <c r="A9213" s="7" t="s">
        <v>41635</v>
      </c>
      <c r="B9213" s="6">
        <v>0</v>
      </c>
      <c r="C9213" s="6">
        <v>0</v>
      </c>
      <c r="D9213" s="6">
        <v>0</v>
      </c>
      <c r="E9213" s="6">
        <v>0</v>
      </c>
      <c r="F9213" s="6">
        <v>1</v>
      </c>
      <c r="G9213" s="6">
        <v>0</v>
      </c>
      <c r="H9213" s="6" t="s">
        <v>34210</v>
      </c>
      <c r="I9213" s="6" t="s">
        <v>41595</v>
      </c>
      <c r="J9213" s="6" t="s">
        <v>34219</v>
      </c>
      <c r="K9213" s="6">
        <v>42</v>
      </c>
    </row>
    <row r="9214" spans="1:11" x14ac:dyDescent="0.25">
      <c r="A9214" s="7" t="s">
        <v>41636</v>
      </c>
      <c r="B9214" s="6">
        <v>0</v>
      </c>
      <c r="C9214" s="6">
        <v>0</v>
      </c>
      <c r="D9214" s="6">
        <v>0</v>
      </c>
      <c r="E9214" s="6">
        <v>0</v>
      </c>
      <c r="F9214" s="6">
        <v>1</v>
      </c>
      <c r="G9214" s="6">
        <v>0</v>
      </c>
      <c r="H9214" s="6" t="s">
        <v>34210</v>
      </c>
      <c r="I9214" s="6" t="s">
        <v>41595</v>
      </c>
      <c r="J9214" s="6" t="s">
        <v>34219</v>
      </c>
      <c r="K9214" s="6">
        <v>43</v>
      </c>
    </row>
    <row r="9215" spans="1:11" x14ac:dyDescent="0.25">
      <c r="A9215" s="7" t="s">
        <v>41637</v>
      </c>
      <c r="B9215" s="6">
        <v>0</v>
      </c>
      <c r="C9215" s="6">
        <v>0</v>
      </c>
      <c r="D9215" s="6">
        <v>0</v>
      </c>
      <c r="E9215" s="6">
        <v>0</v>
      </c>
      <c r="F9215" s="6">
        <v>1</v>
      </c>
      <c r="G9215" s="6">
        <v>0</v>
      </c>
      <c r="H9215" s="6" t="s">
        <v>34210</v>
      </c>
      <c r="I9215" s="6" t="s">
        <v>41595</v>
      </c>
      <c r="J9215" s="6" t="s">
        <v>34219</v>
      </c>
      <c r="K9215" s="6">
        <v>44</v>
      </c>
    </row>
    <row r="9216" spans="1:11" x14ac:dyDescent="0.25">
      <c r="A9216" s="7" t="s">
        <v>41638</v>
      </c>
      <c r="B9216" s="6">
        <v>0</v>
      </c>
      <c r="C9216" s="6">
        <v>0</v>
      </c>
      <c r="D9216" s="6">
        <v>0</v>
      </c>
      <c r="E9216" s="6">
        <v>0</v>
      </c>
      <c r="F9216" s="6">
        <v>1</v>
      </c>
      <c r="G9216" s="6">
        <v>0</v>
      </c>
      <c r="H9216" s="6" t="s">
        <v>34210</v>
      </c>
      <c r="I9216" s="6" t="s">
        <v>41595</v>
      </c>
      <c r="J9216" s="6" t="s">
        <v>34219</v>
      </c>
      <c r="K9216" s="6">
        <v>45</v>
      </c>
    </row>
    <row r="9217" spans="1:11" x14ac:dyDescent="0.25">
      <c r="A9217" s="7" t="s">
        <v>41639</v>
      </c>
      <c r="B9217" s="6">
        <v>0</v>
      </c>
      <c r="C9217" s="6">
        <v>0</v>
      </c>
      <c r="D9217" s="6">
        <v>0</v>
      </c>
      <c r="E9217" s="6">
        <v>0</v>
      </c>
      <c r="F9217" s="6">
        <v>1</v>
      </c>
      <c r="G9217" s="6">
        <v>0</v>
      </c>
      <c r="H9217" s="6" t="s">
        <v>34210</v>
      </c>
      <c r="I9217" s="6" t="s">
        <v>41595</v>
      </c>
      <c r="J9217" s="6" t="s">
        <v>34219</v>
      </c>
      <c r="K9217" s="6">
        <v>46</v>
      </c>
    </row>
    <row r="9218" spans="1:11" ht="25" x14ac:dyDescent="0.25">
      <c r="A9218" s="7" t="s">
        <v>41640</v>
      </c>
      <c r="B9218" s="6">
        <v>0</v>
      </c>
      <c r="C9218" s="6">
        <v>0</v>
      </c>
      <c r="D9218" s="6">
        <v>0</v>
      </c>
      <c r="E9218" s="6">
        <v>0</v>
      </c>
      <c r="F9218" s="6">
        <v>1</v>
      </c>
      <c r="G9218" s="6">
        <v>0</v>
      </c>
      <c r="H9218" s="6" t="s">
        <v>34210</v>
      </c>
      <c r="I9218" s="6" t="s">
        <v>41595</v>
      </c>
      <c r="J9218" s="6" t="s">
        <v>34219</v>
      </c>
      <c r="K9218" s="6">
        <v>47</v>
      </c>
    </row>
    <row r="9219" spans="1:11" x14ac:dyDescent="0.25">
      <c r="A9219" s="7" t="s">
        <v>41641</v>
      </c>
      <c r="B9219" s="6">
        <v>0</v>
      </c>
      <c r="C9219" s="6">
        <v>0</v>
      </c>
      <c r="D9219" s="6">
        <v>0</v>
      </c>
      <c r="E9219" s="6">
        <v>0</v>
      </c>
      <c r="F9219" s="6">
        <v>0</v>
      </c>
      <c r="G9219" s="6">
        <v>0</v>
      </c>
      <c r="H9219" s="6" t="s">
        <v>34217</v>
      </c>
      <c r="I9219" s="6" t="s">
        <v>41595</v>
      </c>
      <c r="J9219" s="6" t="s">
        <v>34219</v>
      </c>
      <c r="K9219" s="6">
        <v>48</v>
      </c>
    </row>
    <row r="9220" spans="1:11" ht="125" x14ac:dyDescent="0.25">
      <c r="A9220" s="7" t="s">
        <v>41642</v>
      </c>
      <c r="B9220" s="6">
        <v>0</v>
      </c>
      <c r="C9220" s="6">
        <v>0</v>
      </c>
      <c r="D9220" s="6">
        <v>0</v>
      </c>
      <c r="E9220" s="6">
        <v>0</v>
      </c>
      <c r="F9220" s="6">
        <v>1</v>
      </c>
      <c r="G9220" s="6">
        <v>0</v>
      </c>
      <c r="H9220" s="6" t="s">
        <v>34210</v>
      </c>
      <c r="I9220" s="6" t="s">
        <v>41595</v>
      </c>
      <c r="J9220" s="6" t="s">
        <v>34219</v>
      </c>
      <c r="K9220" s="6">
        <v>49</v>
      </c>
    </row>
    <row r="9221" spans="1:11" ht="62.5" x14ac:dyDescent="0.25">
      <c r="A9221" s="7" t="s">
        <v>41643</v>
      </c>
      <c r="B9221" s="6">
        <v>0</v>
      </c>
      <c r="C9221" s="6">
        <v>0</v>
      </c>
      <c r="D9221" s="6">
        <v>0</v>
      </c>
      <c r="E9221" s="6">
        <v>0</v>
      </c>
      <c r="F9221" s="6">
        <v>1</v>
      </c>
      <c r="G9221" s="6">
        <v>0</v>
      </c>
      <c r="H9221" s="6" t="s">
        <v>34210</v>
      </c>
      <c r="I9221" s="6" t="s">
        <v>41595</v>
      </c>
      <c r="J9221" s="6" t="s">
        <v>34219</v>
      </c>
      <c r="K9221" s="6">
        <v>50</v>
      </c>
    </row>
    <row r="9222" spans="1:11" x14ac:dyDescent="0.25">
      <c r="A9222" s="7" t="s">
        <v>41644</v>
      </c>
      <c r="B9222" s="6">
        <v>0</v>
      </c>
      <c r="C9222" s="6">
        <v>0</v>
      </c>
      <c r="D9222" s="6">
        <v>0</v>
      </c>
      <c r="E9222" s="6">
        <v>0</v>
      </c>
      <c r="F9222" s="6">
        <v>1</v>
      </c>
      <c r="G9222" s="6">
        <v>0</v>
      </c>
      <c r="H9222" s="6" t="s">
        <v>34210</v>
      </c>
      <c r="I9222" s="6" t="s">
        <v>41595</v>
      </c>
      <c r="J9222" s="6" t="s">
        <v>34219</v>
      </c>
      <c r="K9222" s="6">
        <v>51</v>
      </c>
    </row>
    <row r="9223" spans="1:11" ht="25" x14ac:dyDescent="0.25">
      <c r="A9223" s="7" t="s">
        <v>41645</v>
      </c>
      <c r="B9223" s="6">
        <v>0</v>
      </c>
      <c r="C9223" s="6">
        <v>0</v>
      </c>
      <c r="D9223" s="6">
        <v>0</v>
      </c>
      <c r="E9223" s="6">
        <v>0</v>
      </c>
      <c r="F9223" s="6">
        <v>1</v>
      </c>
      <c r="G9223" s="6">
        <v>0</v>
      </c>
      <c r="H9223" s="6" t="s">
        <v>34210</v>
      </c>
      <c r="I9223" s="6" t="s">
        <v>41595</v>
      </c>
      <c r="J9223" s="6" t="s">
        <v>34219</v>
      </c>
      <c r="K9223" s="6">
        <v>52</v>
      </c>
    </row>
    <row r="9224" spans="1:11" ht="25" x14ac:dyDescent="0.25">
      <c r="A9224" s="7" t="s">
        <v>41646</v>
      </c>
      <c r="B9224" s="6">
        <v>0</v>
      </c>
      <c r="C9224" s="6">
        <v>0</v>
      </c>
      <c r="D9224" s="6">
        <v>0</v>
      </c>
      <c r="E9224" s="6">
        <v>0</v>
      </c>
      <c r="F9224" s="6">
        <v>1</v>
      </c>
      <c r="G9224" s="6">
        <v>0</v>
      </c>
      <c r="H9224" s="6" t="s">
        <v>34210</v>
      </c>
      <c r="I9224" s="6" t="s">
        <v>41595</v>
      </c>
      <c r="J9224" s="6" t="s">
        <v>34219</v>
      </c>
      <c r="K9224" s="6">
        <v>53</v>
      </c>
    </row>
    <row r="9225" spans="1:11" x14ac:dyDescent="0.25">
      <c r="A9225" s="7" t="s">
        <v>41647</v>
      </c>
      <c r="B9225" s="6">
        <v>0</v>
      </c>
      <c r="C9225" s="6">
        <v>0</v>
      </c>
      <c r="D9225" s="6">
        <v>0</v>
      </c>
      <c r="E9225" s="6">
        <v>0</v>
      </c>
      <c r="F9225" s="6">
        <v>0</v>
      </c>
      <c r="G9225" s="6">
        <v>1</v>
      </c>
      <c r="H9225" s="6" t="s">
        <v>34211</v>
      </c>
      <c r="I9225" s="6" t="s">
        <v>41595</v>
      </c>
      <c r="J9225" s="6" t="s">
        <v>34219</v>
      </c>
      <c r="K9225" s="6">
        <v>54</v>
      </c>
    </row>
    <row r="9226" spans="1:11" ht="25" x14ac:dyDescent="0.25">
      <c r="A9226" s="7" t="s">
        <v>41648</v>
      </c>
      <c r="B9226" s="6">
        <v>0</v>
      </c>
      <c r="C9226" s="6">
        <v>0</v>
      </c>
      <c r="D9226" s="6">
        <v>0</v>
      </c>
      <c r="E9226" s="6">
        <v>0</v>
      </c>
      <c r="F9226" s="6">
        <v>1</v>
      </c>
      <c r="G9226" s="6">
        <v>0</v>
      </c>
      <c r="H9226" s="6" t="s">
        <v>34210</v>
      </c>
      <c r="I9226" s="6" t="s">
        <v>41595</v>
      </c>
      <c r="J9226" s="6" t="s">
        <v>34219</v>
      </c>
      <c r="K9226" s="6">
        <v>55</v>
      </c>
    </row>
    <row r="9227" spans="1:11" x14ac:dyDescent="0.25">
      <c r="A9227" s="7" t="s">
        <v>41649</v>
      </c>
      <c r="B9227" s="6">
        <v>0</v>
      </c>
      <c r="C9227" s="6">
        <v>0</v>
      </c>
      <c r="D9227" s="6">
        <v>0</v>
      </c>
      <c r="E9227" s="6">
        <v>0</v>
      </c>
      <c r="F9227" s="6">
        <v>0</v>
      </c>
      <c r="G9227" s="6">
        <v>1</v>
      </c>
      <c r="H9227" s="6" t="s">
        <v>34211</v>
      </c>
      <c r="I9227" s="6" t="s">
        <v>41595</v>
      </c>
      <c r="J9227" s="6" t="s">
        <v>34219</v>
      </c>
      <c r="K9227" s="6">
        <v>56</v>
      </c>
    </row>
    <row r="9228" spans="1:11" x14ac:dyDescent="0.25">
      <c r="A9228" s="7" t="s">
        <v>41650</v>
      </c>
      <c r="B9228" s="6">
        <v>0</v>
      </c>
      <c r="C9228" s="6">
        <v>0</v>
      </c>
      <c r="D9228" s="6">
        <v>0</v>
      </c>
      <c r="E9228" s="6">
        <v>0</v>
      </c>
      <c r="F9228" s="6">
        <v>0</v>
      </c>
      <c r="G9228" s="6">
        <v>1</v>
      </c>
      <c r="H9228" s="6" t="s">
        <v>34211</v>
      </c>
      <c r="I9228" s="6" t="s">
        <v>41595</v>
      </c>
      <c r="J9228" s="6" t="s">
        <v>34219</v>
      </c>
      <c r="K9228" s="6">
        <v>57</v>
      </c>
    </row>
    <row r="9229" spans="1:11" x14ac:dyDescent="0.25">
      <c r="A9229" s="7" t="s">
        <v>41630</v>
      </c>
      <c r="B9229" s="6">
        <v>0</v>
      </c>
      <c r="C9229" s="6">
        <v>0</v>
      </c>
      <c r="D9229" s="6">
        <v>0</v>
      </c>
      <c r="E9229" s="6">
        <v>0</v>
      </c>
      <c r="F9229" s="6">
        <v>0</v>
      </c>
      <c r="G9229" s="6">
        <v>1</v>
      </c>
      <c r="H9229" s="6" t="s">
        <v>34211</v>
      </c>
      <c r="I9229" s="6" t="s">
        <v>41595</v>
      </c>
      <c r="J9229" s="6" t="s">
        <v>34219</v>
      </c>
      <c r="K9229" s="6">
        <v>58</v>
      </c>
    </row>
    <row r="9230" spans="1:11" ht="25" x14ac:dyDescent="0.25">
      <c r="A9230" s="7" t="s">
        <v>41651</v>
      </c>
      <c r="B9230" s="6">
        <v>0</v>
      </c>
      <c r="C9230" s="6">
        <v>0</v>
      </c>
      <c r="D9230" s="6">
        <v>0</v>
      </c>
      <c r="E9230" s="6">
        <v>0</v>
      </c>
      <c r="F9230" s="6">
        <v>0</v>
      </c>
      <c r="G9230" s="6">
        <v>1</v>
      </c>
      <c r="H9230" s="6" t="s">
        <v>34211</v>
      </c>
      <c r="I9230" s="6" t="s">
        <v>41595</v>
      </c>
      <c r="J9230" s="6" t="s">
        <v>34219</v>
      </c>
      <c r="K9230" s="6">
        <v>59</v>
      </c>
    </row>
    <row r="9231" spans="1:11" ht="25" x14ac:dyDescent="0.25">
      <c r="A9231" s="7" t="s">
        <v>41652</v>
      </c>
      <c r="B9231" s="6">
        <v>0</v>
      </c>
      <c r="C9231" s="6">
        <v>0</v>
      </c>
      <c r="D9231" s="6">
        <v>0</v>
      </c>
      <c r="E9231" s="6">
        <v>0</v>
      </c>
      <c r="F9231" s="6">
        <v>0</v>
      </c>
      <c r="G9231" s="6">
        <v>1</v>
      </c>
      <c r="H9231" s="6" t="s">
        <v>34211</v>
      </c>
      <c r="I9231" s="6" t="s">
        <v>41595</v>
      </c>
      <c r="J9231" s="6" t="s">
        <v>34219</v>
      </c>
      <c r="K9231" s="6">
        <v>60</v>
      </c>
    </row>
    <row r="9232" spans="1:11" x14ac:dyDescent="0.25">
      <c r="A9232" s="7" t="s">
        <v>41653</v>
      </c>
      <c r="B9232" s="6">
        <v>0</v>
      </c>
      <c r="C9232" s="6">
        <v>0</v>
      </c>
      <c r="D9232" s="6">
        <v>0</v>
      </c>
      <c r="E9232" s="6">
        <v>0</v>
      </c>
      <c r="F9232" s="6">
        <v>0</v>
      </c>
      <c r="G9232" s="6">
        <v>1</v>
      </c>
      <c r="H9232" s="6" t="s">
        <v>34211</v>
      </c>
      <c r="I9232" s="6" t="s">
        <v>41595</v>
      </c>
      <c r="J9232" s="6" t="s">
        <v>34219</v>
      </c>
      <c r="K9232" s="6">
        <v>61</v>
      </c>
    </row>
    <row r="9233" spans="1:11" x14ac:dyDescent="0.25">
      <c r="A9233" s="7" t="s">
        <v>41630</v>
      </c>
      <c r="B9233" s="6">
        <v>0</v>
      </c>
      <c r="C9233" s="6">
        <v>0</v>
      </c>
      <c r="D9233" s="6">
        <v>0</v>
      </c>
      <c r="E9233" s="6">
        <v>0</v>
      </c>
      <c r="F9233" s="6">
        <v>0</v>
      </c>
      <c r="G9233" s="6">
        <v>1</v>
      </c>
      <c r="H9233" s="6" t="s">
        <v>34211</v>
      </c>
      <c r="I9233" s="6" t="s">
        <v>41595</v>
      </c>
      <c r="J9233" s="6" t="s">
        <v>34219</v>
      </c>
      <c r="K9233" s="6">
        <v>62</v>
      </c>
    </row>
    <row r="9234" spans="1:11" x14ac:dyDescent="0.25">
      <c r="A9234" s="7" t="s">
        <v>41654</v>
      </c>
      <c r="B9234" s="6">
        <v>0</v>
      </c>
      <c r="C9234" s="6">
        <v>0</v>
      </c>
      <c r="D9234" s="6">
        <v>0</v>
      </c>
      <c r="E9234" s="6">
        <v>0</v>
      </c>
      <c r="F9234" s="6">
        <v>0</v>
      </c>
      <c r="G9234" s="6">
        <v>1</v>
      </c>
      <c r="H9234" s="6" t="s">
        <v>34211</v>
      </c>
      <c r="I9234" s="6" t="s">
        <v>41595</v>
      </c>
      <c r="J9234" s="6" t="s">
        <v>34219</v>
      </c>
      <c r="K9234" s="6">
        <v>63</v>
      </c>
    </row>
    <row r="9235" spans="1:11" x14ac:dyDescent="0.25">
      <c r="A9235" s="7" t="s">
        <v>41655</v>
      </c>
      <c r="B9235" s="6">
        <v>0</v>
      </c>
      <c r="C9235" s="6">
        <v>0</v>
      </c>
      <c r="D9235" s="6">
        <v>0</v>
      </c>
      <c r="E9235" s="6">
        <v>0</v>
      </c>
      <c r="F9235" s="6">
        <v>0</v>
      </c>
      <c r="G9235" s="6">
        <v>0</v>
      </c>
      <c r="H9235" s="6" t="s">
        <v>34217</v>
      </c>
      <c r="I9235" s="6" t="s">
        <v>41595</v>
      </c>
      <c r="J9235" s="6" t="s">
        <v>34219</v>
      </c>
      <c r="K9235" s="6">
        <v>64</v>
      </c>
    </row>
    <row r="9236" spans="1:11" ht="25" x14ac:dyDescent="0.25">
      <c r="A9236" s="7" t="s">
        <v>41656</v>
      </c>
      <c r="B9236" s="6">
        <v>0</v>
      </c>
      <c r="C9236" s="6">
        <v>0</v>
      </c>
      <c r="D9236" s="6">
        <v>0</v>
      </c>
      <c r="E9236" s="6">
        <v>0</v>
      </c>
      <c r="F9236" s="6">
        <v>1</v>
      </c>
      <c r="G9236" s="6">
        <v>0</v>
      </c>
      <c r="H9236" s="6" t="s">
        <v>34210</v>
      </c>
      <c r="I9236" s="6" t="s">
        <v>41595</v>
      </c>
      <c r="J9236" s="6" t="s">
        <v>34219</v>
      </c>
      <c r="K9236" s="6">
        <v>65</v>
      </c>
    </row>
    <row r="9237" spans="1:11" x14ac:dyDescent="0.25">
      <c r="A9237" s="7" t="s">
        <v>41657</v>
      </c>
      <c r="B9237" s="6">
        <v>0</v>
      </c>
      <c r="C9237" s="6">
        <v>0</v>
      </c>
      <c r="D9237" s="6">
        <v>0</v>
      </c>
      <c r="E9237" s="6">
        <v>0</v>
      </c>
      <c r="F9237" s="6">
        <v>1</v>
      </c>
      <c r="G9237" s="6">
        <v>0</v>
      </c>
      <c r="H9237" s="6" t="s">
        <v>34210</v>
      </c>
      <c r="I9237" s="6" t="s">
        <v>41595</v>
      </c>
      <c r="J9237" s="6" t="s">
        <v>34219</v>
      </c>
      <c r="K9237" s="6">
        <v>66</v>
      </c>
    </row>
    <row r="9238" spans="1:11" ht="25" x14ac:dyDescent="0.25">
      <c r="A9238" s="7" t="s">
        <v>41658</v>
      </c>
      <c r="B9238" s="6">
        <v>0</v>
      </c>
      <c r="C9238" s="6">
        <v>0</v>
      </c>
      <c r="D9238" s="6">
        <v>0</v>
      </c>
      <c r="E9238" s="6">
        <v>0</v>
      </c>
      <c r="F9238" s="6">
        <v>1</v>
      </c>
      <c r="G9238" s="6">
        <v>0</v>
      </c>
      <c r="H9238" s="6" t="s">
        <v>34210</v>
      </c>
      <c r="I9238" s="6" t="s">
        <v>41595</v>
      </c>
      <c r="J9238" s="6" t="s">
        <v>34219</v>
      </c>
      <c r="K9238" s="6">
        <v>67</v>
      </c>
    </row>
    <row r="9239" spans="1:11" x14ac:dyDescent="0.25">
      <c r="A9239" s="7" t="s">
        <v>41659</v>
      </c>
      <c r="B9239" s="6">
        <v>0</v>
      </c>
      <c r="C9239" s="6">
        <v>0</v>
      </c>
      <c r="D9239" s="6">
        <v>0</v>
      </c>
      <c r="E9239" s="6">
        <v>0</v>
      </c>
      <c r="F9239" s="6">
        <v>0</v>
      </c>
      <c r="G9239" s="6">
        <v>0</v>
      </c>
      <c r="H9239" s="6" t="s">
        <v>34217</v>
      </c>
      <c r="I9239" s="6" t="s">
        <v>41660</v>
      </c>
      <c r="J9239" s="6" t="s">
        <v>34219</v>
      </c>
      <c r="K9239" s="6">
        <v>0</v>
      </c>
    </row>
    <row r="9240" spans="1:11" ht="50" x14ac:dyDescent="0.25">
      <c r="A9240" s="7" t="s">
        <v>41661</v>
      </c>
      <c r="B9240" s="6">
        <v>0</v>
      </c>
      <c r="C9240" s="6">
        <v>0</v>
      </c>
      <c r="D9240" s="6">
        <v>0</v>
      </c>
      <c r="E9240" s="6">
        <v>0</v>
      </c>
      <c r="F9240" s="6">
        <v>0</v>
      </c>
      <c r="G9240" s="6">
        <v>0</v>
      </c>
      <c r="H9240" s="6" t="s">
        <v>34217</v>
      </c>
      <c r="I9240" s="6" t="s">
        <v>41660</v>
      </c>
      <c r="J9240" s="6" t="s">
        <v>34219</v>
      </c>
      <c r="K9240" s="6">
        <v>1</v>
      </c>
    </row>
    <row r="9241" spans="1:11" x14ac:dyDescent="0.25">
      <c r="A9241" s="7" t="s">
        <v>41662</v>
      </c>
      <c r="B9241" s="6">
        <v>0</v>
      </c>
      <c r="C9241" s="6">
        <v>0</v>
      </c>
      <c r="D9241" s="6">
        <v>0</v>
      </c>
      <c r="E9241" s="6">
        <v>0</v>
      </c>
      <c r="F9241" s="6">
        <v>0</v>
      </c>
      <c r="G9241" s="6">
        <v>0</v>
      </c>
      <c r="H9241" s="6" t="s">
        <v>34217</v>
      </c>
      <c r="I9241" s="6" t="s">
        <v>41660</v>
      </c>
      <c r="J9241" s="6" t="s">
        <v>34219</v>
      </c>
      <c r="K9241" s="6">
        <v>2</v>
      </c>
    </row>
    <row r="9242" spans="1:11" ht="25" x14ac:dyDescent="0.25">
      <c r="A9242" s="7" t="s">
        <v>41663</v>
      </c>
      <c r="B9242" s="6">
        <v>0</v>
      </c>
      <c r="C9242" s="6">
        <v>0</v>
      </c>
      <c r="D9242" s="6">
        <v>0</v>
      </c>
      <c r="E9242" s="6">
        <v>0</v>
      </c>
      <c r="F9242" s="6">
        <v>0</v>
      </c>
      <c r="G9242" s="6">
        <v>0</v>
      </c>
      <c r="H9242" s="6" t="s">
        <v>34217</v>
      </c>
      <c r="I9242" s="6" t="s">
        <v>41660</v>
      </c>
      <c r="J9242" s="6" t="s">
        <v>34219</v>
      </c>
      <c r="K9242" s="6">
        <v>3</v>
      </c>
    </row>
    <row r="9243" spans="1:11" ht="37.5" x14ac:dyDescent="0.25">
      <c r="A9243" s="7" t="s">
        <v>41664</v>
      </c>
      <c r="B9243" s="6">
        <v>0</v>
      </c>
      <c r="C9243" s="6">
        <v>0</v>
      </c>
      <c r="D9243" s="6">
        <v>0</v>
      </c>
      <c r="E9243" s="6">
        <v>0</v>
      </c>
      <c r="F9243" s="6">
        <v>0</v>
      </c>
      <c r="G9243" s="6">
        <v>0</v>
      </c>
      <c r="H9243" s="6" t="s">
        <v>34217</v>
      </c>
      <c r="I9243" s="6" t="s">
        <v>41660</v>
      </c>
      <c r="J9243" s="6" t="s">
        <v>34219</v>
      </c>
      <c r="K9243" s="6">
        <v>4</v>
      </c>
    </row>
    <row r="9244" spans="1:11" ht="62.5" x14ac:dyDescent="0.25">
      <c r="A9244" s="7" t="s">
        <v>41665</v>
      </c>
      <c r="B9244" s="6">
        <v>0</v>
      </c>
      <c r="C9244" s="6">
        <v>0</v>
      </c>
      <c r="D9244" s="6">
        <v>0</v>
      </c>
      <c r="E9244" s="6">
        <v>0</v>
      </c>
      <c r="F9244" s="6">
        <v>0</v>
      </c>
      <c r="G9244" s="6">
        <v>0</v>
      </c>
      <c r="H9244" s="6" t="s">
        <v>34217</v>
      </c>
      <c r="I9244" s="6" t="s">
        <v>41660</v>
      </c>
      <c r="J9244" s="6" t="s">
        <v>34219</v>
      </c>
      <c r="K9244" s="6">
        <v>5</v>
      </c>
    </row>
    <row r="9245" spans="1:11" ht="75" x14ac:dyDescent="0.25">
      <c r="A9245" s="7" t="s">
        <v>41666</v>
      </c>
      <c r="B9245" s="6">
        <v>0</v>
      </c>
      <c r="C9245" s="6">
        <v>0</v>
      </c>
      <c r="D9245" s="6">
        <v>0</v>
      </c>
      <c r="E9245" s="6">
        <v>0</v>
      </c>
      <c r="F9245" s="6">
        <v>0</v>
      </c>
      <c r="G9245" s="6">
        <v>0</v>
      </c>
      <c r="H9245" s="6" t="s">
        <v>34217</v>
      </c>
      <c r="I9245" s="6" t="s">
        <v>41660</v>
      </c>
      <c r="J9245" s="6" t="s">
        <v>34219</v>
      </c>
      <c r="K9245" s="6">
        <v>6</v>
      </c>
    </row>
    <row r="9246" spans="1:11" x14ac:dyDescent="0.25">
      <c r="A9246" s="7" t="s">
        <v>41667</v>
      </c>
      <c r="B9246" s="6">
        <v>0</v>
      </c>
      <c r="C9246" s="6">
        <v>0</v>
      </c>
      <c r="D9246" s="6">
        <v>0</v>
      </c>
      <c r="E9246" s="6">
        <v>0</v>
      </c>
      <c r="F9246" s="6">
        <v>0</v>
      </c>
      <c r="G9246" s="6">
        <v>0</v>
      </c>
      <c r="H9246" s="6" t="s">
        <v>34217</v>
      </c>
      <c r="I9246" s="6" t="s">
        <v>41660</v>
      </c>
      <c r="J9246" s="6" t="s">
        <v>34219</v>
      </c>
      <c r="K9246" s="6">
        <v>7</v>
      </c>
    </row>
    <row r="9247" spans="1:11" ht="37.5" x14ac:dyDescent="0.25">
      <c r="A9247" s="7" t="s">
        <v>41668</v>
      </c>
      <c r="B9247" s="6">
        <v>0</v>
      </c>
      <c r="C9247" s="6">
        <v>0</v>
      </c>
      <c r="D9247" s="6">
        <v>0</v>
      </c>
      <c r="E9247" s="6">
        <v>0</v>
      </c>
      <c r="F9247" s="6">
        <v>0</v>
      </c>
      <c r="G9247" s="6">
        <v>0</v>
      </c>
      <c r="H9247" s="6" t="s">
        <v>34217</v>
      </c>
      <c r="I9247" s="6" t="s">
        <v>41660</v>
      </c>
      <c r="J9247" s="6" t="s">
        <v>34219</v>
      </c>
      <c r="K9247" s="6">
        <v>8</v>
      </c>
    </row>
    <row r="9248" spans="1:11" ht="100" x14ac:dyDescent="0.25">
      <c r="A9248" s="7" t="s">
        <v>41669</v>
      </c>
      <c r="B9248" s="6">
        <v>0</v>
      </c>
      <c r="C9248" s="6">
        <v>0</v>
      </c>
      <c r="D9248" s="6">
        <v>0</v>
      </c>
      <c r="E9248" s="6">
        <v>0</v>
      </c>
      <c r="F9248" s="6">
        <v>0</v>
      </c>
      <c r="G9248" s="6">
        <v>0</v>
      </c>
      <c r="H9248" s="6" t="s">
        <v>34217</v>
      </c>
      <c r="I9248" s="6" t="s">
        <v>41660</v>
      </c>
      <c r="J9248" s="6" t="s">
        <v>34219</v>
      </c>
      <c r="K9248" s="6">
        <v>9</v>
      </c>
    </row>
    <row r="9249" spans="1:11" ht="87.5" x14ac:dyDescent="0.25">
      <c r="A9249" s="7" t="s">
        <v>41670</v>
      </c>
      <c r="B9249" s="6">
        <v>0</v>
      </c>
      <c r="C9249" s="6">
        <v>0</v>
      </c>
      <c r="D9249" s="6">
        <v>0</v>
      </c>
      <c r="E9249" s="6">
        <v>0</v>
      </c>
      <c r="F9249" s="6">
        <v>0</v>
      </c>
      <c r="G9249" s="6">
        <v>0</v>
      </c>
      <c r="H9249" s="6" t="s">
        <v>34217</v>
      </c>
      <c r="I9249" s="6" t="s">
        <v>41660</v>
      </c>
      <c r="J9249" s="6" t="s">
        <v>34219</v>
      </c>
      <c r="K9249" s="6">
        <v>10</v>
      </c>
    </row>
    <row r="9250" spans="1:11" x14ac:dyDescent="0.25">
      <c r="A9250" s="7" t="s">
        <v>41671</v>
      </c>
      <c r="B9250" s="6">
        <v>0</v>
      </c>
      <c r="C9250" s="6">
        <v>0</v>
      </c>
      <c r="D9250" s="6">
        <v>0</v>
      </c>
      <c r="E9250" s="6">
        <v>0</v>
      </c>
      <c r="F9250" s="6">
        <v>0</v>
      </c>
      <c r="G9250" s="6">
        <v>0</v>
      </c>
      <c r="H9250" s="6" t="s">
        <v>34217</v>
      </c>
      <c r="I9250" s="6" t="s">
        <v>41660</v>
      </c>
      <c r="J9250" s="6" t="s">
        <v>34219</v>
      </c>
      <c r="K9250" s="6">
        <v>11</v>
      </c>
    </row>
    <row r="9251" spans="1:11" ht="75" x14ac:dyDescent="0.25">
      <c r="A9251" s="7" t="s">
        <v>41672</v>
      </c>
      <c r="B9251" s="6">
        <v>0</v>
      </c>
      <c r="C9251" s="6">
        <v>0</v>
      </c>
      <c r="D9251" s="6">
        <v>0</v>
      </c>
      <c r="E9251" s="6">
        <v>0</v>
      </c>
      <c r="F9251" s="6">
        <v>0</v>
      </c>
      <c r="G9251" s="6">
        <v>0</v>
      </c>
      <c r="H9251" s="6" t="s">
        <v>34217</v>
      </c>
      <c r="I9251" s="6" t="s">
        <v>41660</v>
      </c>
      <c r="J9251" s="6" t="s">
        <v>34219</v>
      </c>
      <c r="K9251" s="6">
        <v>12</v>
      </c>
    </row>
    <row r="9252" spans="1:11" ht="50" x14ac:dyDescent="0.25">
      <c r="A9252" s="7" t="s">
        <v>41673</v>
      </c>
      <c r="B9252" s="6">
        <v>0</v>
      </c>
      <c r="C9252" s="6">
        <v>0</v>
      </c>
      <c r="D9252" s="6">
        <v>0</v>
      </c>
      <c r="E9252" s="6">
        <v>0</v>
      </c>
      <c r="F9252" s="6">
        <v>1</v>
      </c>
      <c r="G9252" s="6">
        <v>0</v>
      </c>
      <c r="H9252" s="6" t="s">
        <v>34210</v>
      </c>
      <c r="I9252" s="6" t="s">
        <v>41660</v>
      </c>
      <c r="J9252" s="6" t="s">
        <v>34219</v>
      </c>
      <c r="K9252" s="6">
        <v>13</v>
      </c>
    </row>
    <row r="9253" spans="1:11" ht="75" x14ac:dyDescent="0.25">
      <c r="A9253" s="7" t="s">
        <v>41674</v>
      </c>
      <c r="B9253" s="6">
        <v>0</v>
      </c>
      <c r="C9253" s="6">
        <v>0</v>
      </c>
      <c r="D9253" s="6">
        <v>0</v>
      </c>
      <c r="E9253" s="6">
        <v>0</v>
      </c>
      <c r="F9253" s="6">
        <v>1</v>
      </c>
      <c r="G9253" s="6">
        <v>0</v>
      </c>
      <c r="H9253" s="6" t="s">
        <v>34210</v>
      </c>
      <c r="I9253" s="6" t="s">
        <v>41660</v>
      </c>
      <c r="J9253" s="6" t="s">
        <v>34219</v>
      </c>
      <c r="K9253" s="6">
        <v>14</v>
      </c>
    </row>
    <row r="9254" spans="1:11" ht="25" x14ac:dyDescent="0.25">
      <c r="A9254" s="7" t="s">
        <v>41675</v>
      </c>
      <c r="B9254" s="6">
        <v>0</v>
      </c>
      <c r="C9254" s="6">
        <v>0</v>
      </c>
      <c r="D9254" s="6">
        <v>0</v>
      </c>
      <c r="E9254" s="6">
        <v>0</v>
      </c>
      <c r="F9254" s="6">
        <v>1</v>
      </c>
      <c r="G9254" s="6">
        <v>0</v>
      </c>
      <c r="H9254" s="6" t="s">
        <v>34210</v>
      </c>
      <c r="I9254" s="6" t="s">
        <v>41660</v>
      </c>
      <c r="J9254" s="6" t="s">
        <v>34219</v>
      </c>
      <c r="K9254" s="6">
        <v>15</v>
      </c>
    </row>
    <row r="9255" spans="1:11" ht="25" x14ac:dyDescent="0.25">
      <c r="A9255" s="7" t="s">
        <v>41676</v>
      </c>
      <c r="B9255" s="6">
        <v>0</v>
      </c>
      <c r="C9255" s="6">
        <v>0</v>
      </c>
      <c r="D9255" s="6">
        <v>0</v>
      </c>
      <c r="E9255" s="6">
        <v>0</v>
      </c>
      <c r="F9255" s="6">
        <v>1</v>
      </c>
      <c r="G9255" s="6">
        <v>0</v>
      </c>
      <c r="H9255" s="6" t="s">
        <v>34210</v>
      </c>
      <c r="I9255" s="6" t="s">
        <v>41660</v>
      </c>
      <c r="J9255" s="6" t="s">
        <v>34219</v>
      </c>
      <c r="K9255" s="6">
        <v>16</v>
      </c>
    </row>
    <row r="9256" spans="1:11" ht="25" x14ac:dyDescent="0.25">
      <c r="A9256" s="7" t="s">
        <v>41677</v>
      </c>
      <c r="B9256" s="6">
        <v>0</v>
      </c>
      <c r="C9256" s="6">
        <v>0</v>
      </c>
      <c r="D9256" s="6">
        <v>0</v>
      </c>
      <c r="E9256" s="6">
        <v>0</v>
      </c>
      <c r="F9256" s="6">
        <v>1</v>
      </c>
      <c r="G9256" s="6">
        <v>0</v>
      </c>
      <c r="H9256" s="6" t="s">
        <v>34210</v>
      </c>
      <c r="I9256" s="6" t="s">
        <v>41660</v>
      </c>
      <c r="J9256" s="6" t="s">
        <v>34219</v>
      </c>
      <c r="K9256" s="6">
        <v>17</v>
      </c>
    </row>
    <row r="9257" spans="1:11" x14ac:dyDescent="0.25">
      <c r="A9257" s="7" t="s">
        <v>41678</v>
      </c>
      <c r="B9257" s="6">
        <v>0</v>
      </c>
      <c r="C9257" s="6">
        <v>0</v>
      </c>
      <c r="D9257" s="6">
        <v>0</v>
      </c>
      <c r="E9257" s="6">
        <v>0</v>
      </c>
      <c r="F9257" s="6">
        <v>1</v>
      </c>
      <c r="G9257" s="6">
        <v>0</v>
      </c>
      <c r="H9257" s="6" t="s">
        <v>34210</v>
      </c>
      <c r="I9257" s="6" t="s">
        <v>41660</v>
      </c>
      <c r="J9257" s="6" t="s">
        <v>34219</v>
      </c>
      <c r="K9257" s="6">
        <v>18</v>
      </c>
    </row>
    <row r="9258" spans="1:11" ht="25" x14ac:dyDescent="0.25">
      <c r="A9258" s="7" t="s">
        <v>41679</v>
      </c>
      <c r="B9258" s="6">
        <v>0</v>
      </c>
      <c r="C9258" s="6">
        <v>0</v>
      </c>
      <c r="D9258" s="6">
        <v>0</v>
      </c>
      <c r="E9258" s="6">
        <v>0</v>
      </c>
      <c r="F9258" s="6">
        <v>1</v>
      </c>
      <c r="G9258" s="6">
        <v>0</v>
      </c>
      <c r="H9258" s="6" t="s">
        <v>34210</v>
      </c>
      <c r="I9258" s="6" t="s">
        <v>41660</v>
      </c>
      <c r="J9258" s="6" t="s">
        <v>34219</v>
      </c>
      <c r="K9258" s="6">
        <v>19</v>
      </c>
    </row>
    <row r="9259" spans="1:11" ht="37.5" x14ac:dyDescent="0.25">
      <c r="A9259" s="7" t="s">
        <v>41680</v>
      </c>
      <c r="B9259" s="6">
        <v>0</v>
      </c>
      <c r="C9259" s="6">
        <v>0</v>
      </c>
      <c r="D9259" s="6">
        <v>1</v>
      </c>
      <c r="E9259" s="6">
        <v>0</v>
      </c>
      <c r="F9259" s="6">
        <v>0</v>
      </c>
      <c r="G9259" s="6">
        <v>0</v>
      </c>
      <c r="H9259" s="6" t="s">
        <v>34208</v>
      </c>
      <c r="I9259" s="6" t="s">
        <v>41660</v>
      </c>
      <c r="J9259" s="6" t="s">
        <v>34219</v>
      </c>
      <c r="K9259" s="6">
        <v>20</v>
      </c>
    </row>
    <row r="9260" spans="1:11" x14ac:dyDescent="0.25">
      <c r="A9260" s="7" t="s">
        <v>41681</v>
      </c>
      <c r="B9260" s="6">
        <v>0</v>
      </c>
      <c r="C9260" s="6">
        <v>0</v>
      </c>
      <c r="D9260" s="6">
        <v>0</v>
      </c>
      <c r="E9260" s="6">
        <v>0</v>
      </c>
      <c r="F9260" s="6">
        <v>0</v>
      </c>
      <c r="G9260" s="6">
        <v>0</v>
      </c>
      <c r="H9260" s="6" t="s">
        <v>34217</v>
      </c>
      <c r="I9260" s="6" t="s">
        <v>41660</v>
      </c>
      <c r="J9260" s="6" t="s">
        <v>34219</v>
      </c>
      <c r="K9260" s="6">
        <v>21</v>
      </c>
    </row>
    <row r="9261" spans="1:11" ht="37.5" x14ac:dyDescent="0.25">
      <c r="A9261" s="7" t="s">
        <v>41682</v>
      </c>
      <c r="B9261" s="6">
        <v>0</v>
      </c>
      <c r="C9261" s="6">
        <v>0</v>
      </c>
      <c r="D9261" s="6">
        <v>1</v>
      </c>
      <c r="E9261" s="6">
        <v>0</v>
      </c>
      <c r="F9261" s="6">
        <v>0</v>
      </c>
      <c r="G9261" s="6">
        <v>0</v>
      </c>
      <c r="H9261" s="6" t="s">
        <v>34208</v>
      </c>
      <c r="I9261" s="6" t="s">
        <v>41660</v>
      </c>
      <c r="J9261" s="6" t="s">
        <v>34219</v>
      </c>
      <c r="K9261" s="6">
        <v>22</v>
      </c>
    </row>
    <row r="9262" spans="1:11" ht="87.5" x14ac:dyDescent="0.25">
      <c r="A9262" s="7" t="s">
        <v>41683</v>
      </c>
      <c r="B9262" s="6">
        <v>0</v>
      </c>
      <c r="C9262" s="6">
        <v>0</v>
      </c>
      <c r="D9262" s="6">
        <v>1</v>
      </c>
      <c r="E9262" s="6">
        <v>0</v>
      </c>
      <c r="F9262" s="6">
        <v>0</v>
      </c>
      <c r="G9262" s="6">
        <v>0</v>
      </c>
      <c r="H9262" s="6" t="s">
        <v>34208</v>
      </c>
      <c r="I9262" s="6" t="s">
        <v>41660</v>
      </c>
      <c r="J9262" s="6" t="s">
        <v>34219</v>
      </c>
      <c r="K9262" s="6">
        <v>23</v>
      </c>
    </row>
    <row r="9263" spans="1:11" ht="100" x14ac:dyDescent="0.25">
      <c r="A9263" s="7" t="s">
        <v>41684</v>
      </c>
      <c r="B9263" s="6">
        <v>0</v>
      </c>
      <c r="C9263" s="6">
        <v>0</v>
      </c>
      <c r="D9263" s="6">
        <v>1</v>
      </c>
      <c r="E9263" s="6">
        <v>0</v>
      </c>
      <c r="F9263" s="6">
        <v>0</v>
      </c>
      <c r="G9263" s="6">
        <v>0</v>
      </c>
      <c r="H9263" s="6" t="s">
        <v>34208</v>
      </c>
      <c r="I9263" s="6" t="s">
        <v>41660</v>
      </c>
      <c r="J9263" s="6" t="s">
        <v>34219</v>
      </c>
      <c r="K9263" s="6">
        <v>24</v>
      </c>
    </row>
    <row r="9264" spans="1:11" ht="62.5" x14ac:dyDescent="0.25">
      <c r="A9264" s="7" t="s">
        <v>41685</v>
      </c>
      <c r="B9264" s="6">
        <v>0</v>
      </c>
      <c r="C9264" s="6">
        <v>0</v>
      </c>
      <c r="D9264" s="6">
        <v>1</v>
      </c>
      <c r="E9264" s="6">
        <v>0</v>
      </c>
      <c r="F9264" s="6">
        <v>0</v>
      </c>
      <c r="G9264" s="6">
        <v>0</v>
      </c>
      <c r="H9264" s="6" t="s">
        <v>34208</v>
      </c>
      <c r="I9264" s="6" t="s">
        <v>41660</v>
      </c>
      <c r="J9264" s="6" t="s">
        <v>34219</v>
      </c>
      <c r="K9264" s="6">
        <v>25</v>
      </c>
    </row>
    <row r="9265" spans="1:11" x14ac:dyDescent="0.25">
      <c r="A9265" s="7" t="s">
        <v>34777</v>
      </c>
      <c r="B9265" s="6">
        <v>0</v>
      </c>
      <c r="C9265" s="6">
        <v>0</v>
      </c>
      <c r="D9265" s="6">
        <v>0</v>
      </c>
      <c r="E9265" s="6">
        <v>0</v>
      </c>
      <c r="F9265" s="6">
        <v>0</v>
      </c>
      <c r="G9265" s="6">
        <v>0</v>
      </c>
      <c r="H9265" s="6" t="s">
        <v>34217</v>
      </c>
      <c r="I9265" s="6" t="s">
        <v>41660</v>
      </c>
      <c r="J9265" s="6" t="s">
        <v>34219</v>
      </c>
      <c r="K9265" s="6">
        <v>26</v>
      </c>
    </row>
    <row r="9266" spans="1:11" ht="75" x14ac:dyDescent="0.25">
      <c r="A9266" s="7" t="s">
        <v>34778</v>
      </c>
      <c r="B9266" s="6">
        <v>0</v>
      </c>
      <c r="C9266" s="6">
        <v>0</v>
      </c>
      <c r="D9266" s="6">
        <v>0</v>
      </c>
      <c r="E9266" s="6">
        <v>0</v>
      </c>
      <c r="F9266" s="6">
        <v>0</v>
      </c>
      <c r="G9266" s="6">
        <v>0</v>
      </c>
      <c r="H9266" s="6" t="s">
        <v>34217</v>
      </c>
      <c r="I9266" s="6" t="s">
        <v>41660</v>
      </c>
      <c r="J9266" s="6" t="s">
        <v>34219</v>
      </c>
      <c r="K9266" s="6">
        <v>27</v>
      </c>
    </row>
    <row r="9267" spans="1:11" x14ac:dyDescent="0.25">
      <c r="A9267" s="7" t="s">
        <v>35126</v>
      </c>
      <c r="B9267" s="6">
        <v>0</v>
      </c>
      <c r="C9267" s="6">
        <v>0</v>
      </c>
      <c r="D9267" s="6">
        <v>0</v>
      </c>
      <c r="E9267" s="6">
        <v>0</v>
      </c>
      <c r="F9267" s="6">
        <v>0</v>
      </c>
      <c r="G9267" s="6">
        <v>0</v>
      </c>
      <c r="H9267" s="6" t="s">
        <v>34217</v>
      </c>
      <c r="I9267" s="6" t="s">
        <v>41686</v>
      </c>
      <c r="J9267" s="6" t="s">
        <v>34219</v>
      </c>
      <c r="K9267" s="6">
        <v>0</v>
      </c>
    </row>
    <row r="9268" spans="1:11" ht="62.5" x14ac:dyDescent="0.25">
      <c r="A9268" s="7" t="s">
        <v>41687</v>
      </c>
      <c r="B9268" s="6">
        <v>0</v>
      </c>
      <c r="C9268" s="6">
        <v>0</v>
      </c>
      <c r="D9268" s="6">
        <v>0</v>
      </c>
      <c r="E9268" s="6">
        <v>0</v>
      </c>
      <c r="F9268" s="6">
        <v>0</v>
      </c>
      <c r="G9268" s="6">
        <v>0</v>
      </c>
      <c r="H9268" s="6" t="s">
        <v>34217</v>
      </c>
      <c r="I9268" s="6" t="s">
        <v>41686</v>
      </c>
      <c r="J9268" s="6" t="s">
        <v>34219</v>
      </c>
      <c r="K9268" s="6">
        <v>1</v>
      </c>
    </row>
    <row r="9269" spans="1:11" ht="75" x14ac:dyDescent="0.25">
      <c r="A9269" s="7" t="s">
        <v>41688</v>
      </c>
      <c r="B9269" s="6">
        <v>0</v>
      </c>
      <c r="C9269" s="6">
        <v>0</v>
      </c>
      <c r="D9269" s="6">
        <v>0</v>
      </c>
      <c r="E9269" s="6">
        <v>0</v>
      </c>
      <c r="F9269" s="6">
        <v>0</v>
      </c>
      <c r="G9269" s="6">
        <v>0</v>
      </c>
      <c r="H9269" s="6" t="s">
        <v>34217</v>
      </c>
      <c r="I9269" s="6" t="s">
        <v>41686</v>
      </c>
      <c r="J9269" s="6" t="s">
        <v>34219</v>
      </c>
      <c r="K9269" s="6">
        <v>2</v>
      </c>
    </row>
    <row r="9270" spans="1:11" ht="37.5" x14ac:dyDescent="0.25">
      <c r="A9270" s="7" t="s">
        <v>41689</v>
      </c>
      <c r="B9270" s="6">
        <v>0</v>
      </c>
      <c r="C9270" s="6">
        <v>0</v>
      </c>
      <c r="D9270" s="6">
        <v>1</v>
      </c>
      <c r="E9270" s="6">
        <v>0</v>
      </c>
      <c r="F9270" s="6">
        <v>0</v>
      </c>
      <c r="G9270" s="6">
        <v>0</v>
      </c>
      <c r="H9270" s="6" t="s">
        <v>34208</v>
      </c>
      <c r="I9270" s="6" t="s">
        <v>41686</v>
      </c>
      <c r="J9270" s="6" t="s">
        <v>34219</v>
      </c>
      <c r="K9270" s="6">
        <v>3</v>
      </c>
    </row>
    <row r="9271" spans="1:11" x14ac:dyDescent="0.25">
      <c r="A9271" s="7" t="s">
        <v>41690</v>
      </c>
      <c r="B9271" s="6">
        <v>0</v>
      </c>
      <c r="C9271" s="6">
        <v>0</v>
      </c>
      <c r="D9271" s="6">
        <v>0</v>
      </c>
      <c r="E9271" s="6">
        <v>0</v>
      </c>
      <c r="F9271" s="6">
        <v>0</v>
      </c>
      <c r="G9271" s="6">
        <v>0</v>
      </c>
      <c r="H9271" s="6" t="s">
        <v>34217</v>
      </c>
      <c r="I9271" s="6" t="s">
        <v>41686</v>
      </c>
      <c r="J9271" s="6" t="s">
        <v>34219</v>
      </c>
      <c r="K9271" s="6">
        <v>4</v>
      </c>
    </row>
    <row r="9272" spans="1:11" ht="37.5" x14ac:dyDescent="0.25">
      <c r="A9272" s="7" t="s">
        <v>41691</v>
      </c>
      <c r="B9272" s="6">
        <v>0</v>
      </c>
      <c r="C9272" s="6">
        <v>0</v>
      </c>
      <c r="D9272" s="6">
        <v>1</v>
      </c>
      <c r="E9272" s="6">
        <v>0</v>
      </c>
      <c r="F9272" s="6">
        <v>0</v>
      </c>
      <c r="G9272" s="6">
        <v>0</v>
      </c>
      <c r="H9272" s="6" t="s">
        <v>34208</v>
      </c>
      <c r="I9272" s="6" t="s">
        <v>41686</v>
      </c>
      <c r="J9272" s="6" t="s">
        <v>34219</v>
      </c>
      <c r="K9272" s="6">
        <v>5</v>
      </c>
    </row>
    <row r="9273" spans="1:11" ht="25" x14ac:dyDescent="0.25">
      <c r="A9273" s="7" t="s">
        <v>41692</v>
      </c>
      <c r="B9273" s="6">
        <v>0</v>
      </c>
      <c r="C9273" s="6">
        <v>0</v>
      </c>
      <c r="D9273" s="6">
        <v>1</v>
      </c>
      <c r="E9273" s="6">
        <v>0</v>
      </c>
      <c r="F9273" s="6">
        <v>0</v>
      </c>
      <c r="G9273" s="6">
        <v>0</v>
      </c>
      <c r="H9273" s="6" t="s">
        <v>34208</v>
      </c>
      <c r="I9273" s="6" t="s">
        <v>41686</v>
      </c>
      <c r="J9273" s="6" t="s">
        <v>34219</v>
      </c>
      <c r="K9273" s="6">
        <v>6</v>
      </c>
    </row>
    <row r="9274" spans="1:11" ht="25" x14ac:dyDescent="0.25">
      <c r="A9274" s="7" t="s">
        <v>41693</v>
      </c>
      <c r="B9274" s="6">
        <v>0</v>
      </c>
      <c r="C9274" s="6">
        <v>0</v>
      </c>
      <c r="D9274" s="6">
        <v>1</v>
      </c>
      <c r="E9274" s="6">
        <v>0</v>
      </c>
      <c r="F9274" s="6">
        <v>0</v>
      </c>
      <c r="G9274" s="6">
        <v>0</v>
      </c>
      <c r="H9274" s="6" t="s">
        <v>34208</v>
      </c>
      <c r="I9274" s="6" t="s">
        <v>41686</v>
      </c>
      <c r="J9274" s="6" t="s">
        <v>34219</v>
      </c>
      <c r="K9274" s="6">
        <v>7</v>
      </c>
    </row>
    <row r="9275" spans="1:11" x14ac:dyDescent="0.25">
      <c r="A9275" s="7" t="s">
        <v>41694</v>
      </c>
      <c r="B9275" s="6">
        <v>0</v>
      </c>
      <c r="C9275" s="6">
        <v>0</v>
      </c>
      <c r="D9275" s="6">
        <v>1</v>
      </c>
      <c r="E9275" s="6">
        <v>0</v>
      </c>
      <c r="F9275" s="6">
        <v>0</v>
      </c>
      <c r="G9275" s="6">
        <v>0</v>
      </c>
      <c r="H9275" s="6" t="s">
        <v>34208</v>
      </c>
      <c r="I9275" s="6" t="s">
        <v>41686</v>
      </c>
      <c r="J9275" s="6" t="s">
        <v>34219</v>
      </c>
      <c r="K9275" s="6">
        <v>8</v>
      </c>
    </row>
    <row r="9276" spans="1:11" ht="50" x14ac:dyDescent="0.25">
      <c r="A9276" s="7" t="s">
        <v>41695</v>
      </c>
      <c r="B9276" s="6">
        <v>0</v>
      </c>
      <c r="C9276" s="6">
        <v>0</v>
      </c>
      <c r="D9276" s="6">
        <v>1</v>
      </c>
      <c r="E9276" s="6">
        <v>0</v>
      </c>
      <c r="F9276" s="6">
        <v>0</v>
      </c>
      <c r="G9276" s="6">
        <v>0</v>
      </c>
      <c r="H9276" s="6" t="s">
        <v>34208</v>
      </c>
      <c r="I9276" s="6" t="s">
        <v>41686</v>
      </c>
      <c r="J9276" s="6" t="s">
        <v>34219</v>
      </c>
      <c r="K9276" s="6">
        <v>9</v>
      </c>
    </row>
    <row r="9277" spans="1:11" x14ac:dyDescent="0.25">
      <c r="A9277" s="7" t="s">
        <v>41696</v>
      </c>
      <c r="B9277" s="6">
        <v>0</v>
      </c>
      <c r="C9277" s="6">
        <v>0</v>
      </c>
      <c r="D9277" s="6">
        <v>0</v>
      </c>
      <c r="E9277" s="6">
        <v>0</v>
      </c>
      <c r="F9277" s="6">
        <v>0</v>
      </c>
      <c r="G9277" s="6">
        <v>0</v>
      </c>
      <c r="H9277" s="6" t="s">
        <v>34217</v>
      </c>
      <c r="I9277" s="6" t="s">
        <v>41686</v>
      </c>
      <c r="J9277" s="6" t="s">
        <v>34219</v>
      </c>
      <c r="K9277" s="6">
        <v>10</v>
      </c>
    </row>
    <row r="9278" spans="1:11" ht="37.5" x14ac:dyDescent="0.25">
      <c r="A9278" s="7" t="s">
        <v>41697</v>
      </c>
      <c r="B9278" s="6">
        <v>0</v>
      </c>
      <c r="C9278" s="6">
        <v>0</v>
      </c>
      <c r="D9278" s="6">
        <v>0</v>
      </c>
      <c r="E9278" s="6">
        <v>0</v>
      </c>
      <c r="F9278" s="6">
        <v>0</v>
      </c>
      <c r="G9278" s="6">
        <v>0</v>
      </c>
      <c r="H9278" s="6" t="s">
        <v>34217</v>
      </c>
      <c r="I9278" s="6" t="s">
        <v>41686</v>
      </c>
      <c r="J9278" s="6" t="s">
        <v>34219</v>
      </c>
      <c r="K9278" s="6">
        <v>11</v>
      </c>
    </row>
    <row r="9279" spans="1:11" ht="150" x14ac:dyDescent="0.25">
      <c r="A9279" s="7" t="s">
        <v>41698</v>
      </c>
      <c r="B9279" s="6">
        <v>0</v>
      </c>
      <c r="C9279" s="6">
        <v>0</v>
      </c>
      <c r="D9279" s="6">
        <v>0</v>
      </c>
      <c r="E9279" s="6">
        <v>0</v>
      </c>
      <c r="F9279" s="6">
        <v>0</v>
      </c>
      <c r="G9279" s="6">
        <v>0</v>
      </c>
      <c r="H9279" s="6" t="s">
        <v>34217</v>
      </c>
      <c r="I9279" s="6" t="s">
        <v>41686</v>
      </c>
      <c r="J9279" s="6" t="s">
        <v>34219</v>
      </c>
      <c r="K9279" s="6">
        <v>12</v>
      </c>
    </row>
    <row r="9280" spans="1:11" ht="62.5" x14ac:dyDescent="0.25">
      <c r="A9280" s="7" t="s">
        <v>41699</v>
      </c>
      <c r="B9280" s="6">
        <v>0</v>
      </c>
      <c r="C9280" s="6">
        <v>0</v>
      </c>
      <c r="D9280" s="6">
        <v>0</v>
      </c>
      <c r="E9280" s="6">
        <v>0</v>
      </c>
      <c r="F9280" s="6">
        <v>0</v>
      </c>
      <c r="G9280" s="6">
        <v>0</v>
      </c>
      <c r="H9280" s="6" t="s">
        <v>34217</v>
      </c>
      <c r="I9280" s="6" t="s">
        <v>41686</v>
      </c>
      <c r="J9280" s="6" t="s">
        <v>34219</v>
      </c>
      <c r="K9280" s="6">
        <v>13</v>
      </c>
    </row>
    <row r="9281" spans="1:11" x14ac:dyDescent="0.25">
      <c r="A9281" s="7" t="s">
        <v>41700</v>
      </c>
      <c r="B9281" s="6">
        <v>0</v>
      </c>
      <c r="C9281" s="6">
        <v>0</v>
      </c>
      <c r="D9281" s="6">
        <v>0</v>
      </c>
      <c r="E9281" s="6">
        <v>1</v>
      </c>
      <c r="F9281" s="6">
        <v>0</v>
      </c>
      <c r="G9281" s="6">
        <v>0</v>
      </c>
      <c r="H9281" s="6" t="s">
        <v>34209</v>
      </c>
      <c r="I9281" s="6" t="s">
        <v>41686</v>
      </c>
      <c r="J9281" s="6" t="s">
        <v>34219</v>
      </c>
      <c r="K9281" s="6">
        <v>14</v>
      </c>
    </row>
    <row r="9282" spans="1:11" x14ac:dyDescent="0.25">
      <c r="A9282" s="7" t="s">
        <v>41701</v>
      </c>
      <c r="B9282" s="6">
        <v>0</v>
      </c>
      <c r="C9282" s="6">
        <v>0</v>
      </c>
      <c r="D9282" s="6">
        <v>0</v>
      </c>
      <c r="E9282" s="6">
        <v>1</v>
      </c>
      <c r="F9282" s="6">
        <v>0</v>
      </c>
      <c r="G9282" s="6">
        <v>0</v>
      </c>
      <c r="H9282" s="6" t="s">
        <v>34209</v>
      </c>
      <c r="I9282" s="6" t="s">
        <v>41686</v>
      </c>
      <c r="J9282" s="6" t="s">
        <v>34219</v>
      </c>
      <c r="K9282" s="6">
        <v>15</v>
      </c>
    </row>
    <row r="9283" spans="1:11" x14ac:dyDescent="0.25">
      <c r="A9283" s="7" t="s">
        <v>41702</v>
      </c>
      <c r="B9283" s="6">
        <v>0</v>
      </c>
      <c r="C9283" s="6">
        <v>0</v>
      </c>
      <c r="D9283" s="6">
        <v>0</v>
      </c>
      <c r="E9283" s="6">
        <v>1</v>
      </c>
      <c r="F9283" s="6">
        <v>0</v>
      </c>
      <c r="G9283" s="6">
        <v>0</v>
      </c>
      <c r="H9283" s="6" t="s">
        <v>34209</v>
      </c>
      <c r="I9283" s="6" t="s">
        <v>41686</v>
      </c>
      <c r="J9283" s="6" t="s">
        <v>34219</v>
      </c>
      <c r="K9283" s="6">
        <v>16</v>
      </c>
    </row>
    <row r="9284" spans="1:11" x14ac:dyDescent="0.25">
      <c r="A9284" s="7" t="s">
        <v>41703</v>
      </c>
      <c r="B9284" s="6">
        <v>0</v>
      </c>
      <c r="C9284" s="6">
        <v>0</v>
      </c>
      <c r="D9284" s="6">
        <v>0</v>
      </c>
      <c r="E9284" s="6">
        <v>1</v>
      </c>
      <c r="F9284" s="6">
        <v>0</v>
      </c>
      <c r="G9284" s="6">
        <v>0</v>
      </c>
      <c r="H9284" s="6" t="s">
        <v>34209</v>
      </c>
      <c r="I9284" s="6" t="s">
        <v>41686</v>
      </c>
      <c r="J9284" s="6" t="s">
        <v>34219</v>
      </c>
      <c r="K9284" s="6">
        <v>17</v>
      </c>
    </row>
    <row r="9285" spans="1:11" ht="37.5" x14ac:dyDescent="0.25">
      <c r="A9285" s="7" t="s">
        <v>41704</v>
      </c>
      <c r="B9285" s="6">
        <v>0</v>
      </c>
      <c r="C9285" s="6">
        <v>0</v>
      </c>
      <c r="D9285" s="6">
        <v>0</v>
      </c>
      <c r="E9285" s="6">
        <v>1</v>
      </c>
      <c r="F9285" s="6">
        <v>0</v>
      </c>
      <c r="G9285" s="6">
        <v>0</v>
      </c>
      <c r="H9285" s="6" t="s">
        <v>34209</v>
      </c>
      <c r="I9285" s="6" t="s">
        <v>41686</v>
      </c>
      <c r="J9285" s="6" t="s">
        <v>34219</v>
      </c>
      <c r="K9285" s="6">
        <v>18</v>
      </c>
    </row>
    <row r="9286" spans="1:11" x14ac:dyDescent="0.25">
      <c r="A9286" s="7" t="s">
        <v>41705</v>
      </c>
      <c r="B9286" s="6">
        <v>0</v>
      </c>
      <c r="C9286" s="6">
        <v>0</v>
      </c>
      <c r="D9286" s="6">
        <v>0</v>
      </c>
      <c r="E9286" s="6">
        <v>1</v>
      </c>
      <c r="F9286" s="6">
        <v>0</v>
      </c>
      <c r="G9286" s="6">
        <v>0</v>
      </c>
      <c r="H9286" s="6" t="s">
        <v>34209</v>
      </c>
      <c r="I9286" s="6" t="s">
        <v>41686</v>
      </c>
      <c r="J9286" s="6" t="s">
        <v>34219</v>
      </c>
      <c r="K9286" s="6">
        <v>19</v>
      </c>
    </row>
    <row r="9287" spans="1:11" ht="37.5" x14ac:dyDescent="0.25">
      <c r="A9287" s="7" t="s">
        <v>41706</v>
      </c>
      <c r="B9287" s="6">
        <v>0</v>
      </c>
      <c r="C9287" s="6">
        <v>0</v>
      </c>
      <c r="D9287" s="6">
        <v>0</v>
      </c>
      <c r="E9287" s="6">
        <v>1</v>
      </c>
      <c r="F9287" s="6">
        <v>0</v>
      </c>
      <c r="G9287" s="6">
        <v>0</v>
      </c>
      <c r="H9287" s="6" t="s">
        <v>34209</v>
      </c>
      <c r="I9287" s="6" t="s">
        <v>41686</v>
      </c>
      <c r="J9287" s="6" t="s">
        <v>34219</v>
      </c>
      <c r="K9287" s="6">
        <v>20</v>
      </c>
    </row>
    <row r="9288" spans="1:11" x14ac:dyDescent="0.25">
      <c r="A9288" s="7" t="s">
        <v>41707</v>
      </c>
      <c r="B9288" s="6">
        <v>0</v>
      </c>
      <c r="C9288" s="6">
        <v>0</v>
      </c>
      <c r="D9288" s="6">
        <v>0</v>
      </c>
      <c r="E9288" s="6">
        <v>1</v>
      </c>
      <c r="F9288" s="6">
        <v>0</v>
      </c>
      <c r="G9288" s="6">
        <v>0</v>
      </c>
      <c r="H9288" s="6" t="s">
        <v>34209</v>
      </c>
      <c r="I9288" s="6" t="s">
        <v>41686</v>
      </c>
      <c r="J9288" s="6" t="s">
        <v>34219</v>
      </c>
      <c r="K9288" s="6">
        <v>21</v>
      </c>
    </row>
    <row r="9289" spans="1:11" x14ac:dyDescent="0.25">
      <c r="A9289" s="7" t="s">
        <v>41708</v>
      </c>
      <c r="B9289" s="6">
        <v>0</v>
      </c>
      <c r="C9289" s="6">
        <v>0</v>
      </c>
      <c r="D9289" s="6">
        <v>0</v>
      </c>
      <c r="E9289" s="6">
        <v>1</v>
      </c>
      <c r="F9289" s="6">
        <v>0</v>
      </c>
      <c r="G9289" s="6">
        <v>0</v>
      </c>
      <c r="H9289" s="6" t="s">
        <v>34209</v>
      </c>
      <c r="I9289" s="6" t="s">
        <v>41686</v>
      </c>
      <c r="J9289" s="6" t="s">
        <v>34219</v>
      </c>
      <c r="K9289" s="6">
        <v>22</v>
      </c>
    </row>
    <row r="9290" spans="1:11" x14ac:dyDescent="0.25">
      <c r="A9290" s="7" t="s">
        <v>41709</v>
      </c>
      <c r="B9290" s="6">
        <v>0</v>
      </c>
      <c r="C9290" s="6">
        <v>0</v>
      </c>
      <c r="D9290" s="6">
        <v>0</v>
      </c>
      <c r="E9290" s="6">
        <v>1</v>
      </c>
      <c r="F9290" s="6">
        <v>0</v>
      </c>
      <c r="G9290" s="6">
        <v>0</v>
      </c>
      <c r="H9290" s="6" t="s">
        <v>34209</v>
      </c>
      <c r="I9290" s="6" t="s">
        <v>41686</v>
      </c>
      <c r="J9290" s="6" t="s">
        <v>34219</v>
      </c>
      <c r="K9290" s="6">
        <v>23</v>
      </c>
    </row>
    <row r="9291" spans="1:11" x14ac:dyDescent="0.25">
      <c r="A9291" s="7" t="s">
        <v>41710</v>
      </c>
      <c r="B9291" s="6">
        <v>0</v>
      </c>
      <c r="C9291" s="6">
        <v>0</v>
      </c>
      <c r="D9291" s="6">
        <v>0</v>
      </c>
      <c r="E9291" s="6">
        <v>1</v>
      </c>
      <c r="F9291" s="6">
        <v>0</v>
      </c>
      <c r="G9291" s="6">
        <v>0</v>
      </c>
      <c r="H9291" s="6" t="s">
        <v>34209</v>
      </c>
      <c r="I9291" s="6" t="s">
        <v>41686</v>
      </c>
      <c r="J9291" s="6" t="s">
        <v>34219</v>
      </c>
      <c r="K9291" s="6">
        <v>24</v>
      </c>
    </row>
    <row r="9292" spans="1:11" x14ac:dyDescent="0.25">
      <c r="A9292" s="7" t="s">
        <v>41711</v>
      </c>
      <c r="B9292" s="6">
        <v>0</v>
      </c>
      <c r="C9292" s="6">
        <v>0</v>
      </c>
      <c r="D9292" s="6">
        <v>0</v>
      </c>
      <c r="E9292" s="6">
        <v>1</v>
      </c>
      <c r="F9292" s="6">
        <v>0</v>
      </c>
      <c r="G9292" s="6">
        <v>0</v>
      </c>
      <c r="H9292" s="6" t="s">
        <v>34209</v>
      </c>
      <c r="I9292" s="6" t="s">
        <v>41686</v>
      </c>
      <c r="J9292" s="6" t="s">
        <v>34219</v>
      </c>
      <c r="K9292" s="6">
        <v>25</v>
      </c>
    </row>
    <row r="9293" spans="1:11" x14ac:dyDescent="0.25">
      <c r="A9293" s="7" t="s">
        <v>41712</v>
      </c>
      <c r="B9293" s="6">
        <v>0</v>
      </c>
      <c r="C9293" s="6">
        <v>0</v>
      </c>
      <c r="D9293" s="6">
        <v>0</v>
      </c>
      <c r="E9293" s="6">
        <v>1</v>
      </c>
      <c r="F9293" s="6">
        <v>0</v>
      </c>
      <c r="G9293" s="6">
        <v>0</v>
      </c>
      <c r="H9293" s="6" t="s">
        <v>34209</v>
      </c>
      <c r="I9293" s="6" t="s">
        <v>41686</v>
      </c>
      <c r="J9293" s="6" t="s">
        <v>34219</v>
      </c>
      <c r="K9293" s="6">
        <v>26</v>
      </c>
    </row>
    <row r="9294" spans="1:11" x14ac:dyDescent="0.25">
      <c r="A9294" s="7" t="s">
        <v>41713</v>
      </c>
      <c r="B9294" s="6">
        <v>0</v>
      </c>
      <c r="C9294" s="6">
        <v>0</v>
      </c>
      <c r="D9294" s="6">
        <v>0</v>
      </c>
      <c r="E9294" s="6">
        <v>1</v>
      </c>
      <c r="F9294" s="6">
        <v>0</v>
      </c>
      <c r="G9294" s="6">
        <v>0</v>
      </c>
      <c r="H9294" s="6" t="s">
        <v>34209</v>
      </c>
      <c r="I9294" s="6" t="s">
        <v>41686</v>
      </c>
      <c r="J9294" s="6" t="s">
        <v>34219</v>
      </c>
      <c r="K9294" s="6">
        <v>27</v>
      </c>
    </row>
    <row r="9295" spans="1:11" x14ac:dyDescent="0.25">
      <c r="A9295" s="7" t="s">
        <v>41714</v>
      </c>
      <c r="B9295" s="6">
        <v>0</v>
      </c>
      <c r="C9295" s="6">
        <v>0</v>
      </c>
      <c r="D9295" s="6">
        <v>0</v>
      </c>
      <c r="E9295" s="6">
        <v>1</v>
      </c>
      <c r="F9295" s="6">
        <v>0</v>
      </c>
      <c r="G9295" s="6">
        <v>0</v>
      </c>
      <c r="H9295" s="6" t="s">
        <v>34209</v>
      </c>
      <c r="I9295" s="6" t="s">
        <v>41686</v>
      </c>
      <c r="J9295" s="6" t="s">
        <v>34219</v>
      </c>
      <c r="K9295" s="6">
        <v>28</v>
      </c>
    </row>
    <row r="9296" spans="1:11" ht="25" x14ac:dyDescent="0.25">
      <c r="A9296" s="7" t="s">
        <v>41715</v>
      </c>
      <c r="B9296" s="6">
        <v>0</v>
      </c>
      <c r="C9296" s="6">
        <v>0</v>
      </c>
      <c r="D9296" s="6">
        <v>0</v>
      </c>
      <c r="E9296" s="6">
        <v>1</v>
      </c>
      <c r="F9296" s="6">
        <v>0</v>
      </c>
      <c r="G9296" s="6">
        <v>0</v>
      </c>
      <c r="H9296" s="6" t="s">
        <v>34209</v>
      </c>
      <c r="I9296" s="6" t="s">
        <v>41686</v>
      </c>
      <c r="J9296" s="6" t="s">
        <v>34219</v>
      </c>
      <c r="K9296" s="6">
        <v>29</v>
      </c>
    </row>
    <row r="9297" spans="1:11" ht="37.5" x14ac:dyDescent="0.25">
      <c r="A9297" s="7" t="s">
        <v>41716</v>
      </c>
      <c r="B9297" s="6">
        <v>0</v>
      </c>
      <c r="C9297" s="6">
        <v>0</v>
      </c>
      <c r="D9297" s="6">
        <v>0</v>
      </c>
      <c r="E9297" s="6">
        <v>1</v>
      </c>
      <c r="F9297" s="6">
        <v>0</v>
      </c>
      <c r="G9297" s="6">
        <v>0</v>
      </c>
      <c r="H9297" s="6" t="s">
        <v>34209</v>
      </c>
      <c r="I9297" s="6" t="s">
        <v>41686</v>
      </c>
      <c r="J9297" s="6" t="s">
        <v>34219</v>
      </c>
      <c r="K9297" s="6">
        <v>30</v>
      </c>
    </row>
    <row r="9298" spans="1:11" ht="25" x14ac:dyDescent="0.25">
      <c r="A9298" s="7" t="s">
        <v>41717</v>
      </c>
      <c r="B9298" s="6">
        <v>0</v>
      </c>
      <c r="C9298" s="6">
        <v>0</v>
      </c>
      <c r="D9298" s="6">
        <v>0</v>
      </c>
      <c r="E9298" s="6">
        <v>1</v>
      </c>
      <c r="F9298" s="6">
        <v>0</v>
      </c>
      <c r="G9298" s="6">
        <v>0</v>
      </c>
      <c r="H9298" s="6" t="s">
        <v>34209</v>
      </c>
      <c r="I9298" s="6" t="s">
        <v>41686</v>
      </c>
      <c r="J9298" s="6" t="s">
        <v>34219</v>
      </c>
      <c r="K9298" s="6">
        <v>31</v>
      </c>
    </row>
    <row r="9299" spans="1:11" x14ac:dyDescent="0.25">
      <c r="A9299" s="7" t="s">
        <v>41718</v>
      </c>
      <c r="B9299" s="6">
        <v>0</v>
      </c>
      <c r="C9299" s="6">
        <v>0</v>
      </c>
      <c r="D9299" s="6">
        <v>0</v>
      </c>
      <c r="E9299" s="6">
        <v>1</v>
      </c>
      <c r="F9299" s="6">
        <v>0</v>
      </c>
      <c r="G9299" s="6">
        <v>0</v>
      </c>
      <c r="H9299" s="6" t="s">
        <v>34209</v>
      </c>
      <c r="I9299" s="6" t="s">
        <v>41686</v>
      </c>
      <c r="J9299" s="6" t="s">
        <v>34219</v>
      </c>
      <c r="K9299" s="6">
        <v>32</v>
      </c>
    </row>
    <row r="9300" spans="1:11" x14ac:dyDescent="0.25">
      <c r="A9300" s="7" t="s">
        <v>41719</v>
      </c>
      <c r="B9300" s="6">
        <v>0</v>
      </c>
      <c r="C9300" s="6">
        <v>0</v>
      </c>
      <c r="D9300" s="6">
        <v>0</v>
      </c>
      <c r="E9300" s="6">
        <v>1</v>
      </c>
      <c r="F9300" s="6">
        <v>0</v>
      </c>
      <c r="G9300" s="6">
        <v>0</v>
      </c>
      <c r="H9300" s="6" t="s">
        <v>34209</v>
      </c>
      <c r="I9300" s="6" t="s">
        <v>41686</v>
      </c>
      <c r="J9300" s="6" t="s">
        <v>34219</v>
      </c>
      <c r="K9300" s="6">
        <v>33</v>
      </c>
    </row>
    <row r="9301" spans="1:11" x14ac:dyDescent="0.25">
      <c r="A9301" s="7" t="s">
        <v>41720</v>
      </c>
      <c r="B9301" s="6">
        <v>0</v>
      </c>
      <c r="C9301" s="6">
        <v>0</v>
      </c>
      <c r="D9301" s="6">
        <v>0</v>
      </c>
      <c r="E9301" s="6">
        <v>1</v>
      </c>
      <c r="F9301" s="6">
        <v>0</v>
      </c>
      <c r="G9301" s="6">
        <v>0</v>
      </c>
      <c r="H9301" s="6" t="s">
        <v>34209</v>
      </c>
      <c r="I9301" s="6" t="s">
        <v>41686</v>
      </c>
      <c r="J9301" s="6" t="s">
        <v>34219</v>
      </c>
      <c r="K9301" s="6">
        <v>34</v>
      </c>
    </row>
    <row r="9302" spans="1:11" ht="25" x14ac:dyDescent="0.25">
      <c r="A9302" s="7" t="s">
        <v>41721</v>
      </c>
      <c r="B9302" s="6">
        <v>0</v>
      </c>
      <c r="C9302" s="6">
        <v>0</v>
      </c>
      <c r="D9302" s="6">
        <v>0</v>
      </c>
      <c r="E9302" s="6">
        <v>1</v>
      </c>
      <c r="F9302" s="6">
        <v>0</v>
      </c>
      <c r="G9302" s="6">
        <v>0</v>
      </c>
      <c r="H9302" s="6" t="s">
        <v>34209</v>
      </c>
      <c r="I9302" s="6" t="s">
        <v>41686</v>
      </c>
      <c r="J9302" s="6" t="s">
        <v>34219</v>
      </c>
      <c r="K9302" s="6">
        <v>35</v>
      </c>
    </row>
    <row r="9303" spans="1:11" ht="25" x14ac:dyDescent="0.25">
      <c r="A9303" s="7" t="s">
        <v>41722</v>
      </c>
      <c r="B9303" s="6">
        <v>0</v>
      </c>
      <c r="C9303" s="6">
        <v>0</v>
      </c>
      <c r="D9303" s="6">
        <v>0</v>
      </c>
      <c r="E9303" s="6">
        <v>1</v>
      </c>
      <c r="F9303" s="6">
        <v>0</v>
      </c>
      <c r="G9303" s="6">
        <v>0</v>
      </c>
      <c r="H9303" s="6" t="s">
        <v>34209</v>
      </c>
      <c r="I9303" s="6" t="s">
        <v>41686</v>
      </c>
      <c r="J9303" s="6" t="s">
        <v>34219</v>
      </c>
      <c r="K9303" s="6">
        <v>36</v>
      </c>
    </row>
    <row r="9304" spans="1:11" x14ac:dyDescent="0.25">
      <c r="A9304" s="7" t="s">
        <v>41723</v>
      </c>
      <c r="B9304" s="6">
        <v>0</v>
      </c>
      <c r="C9304" s="6">
        <v>0</v>
      </c>
      <c r="D9304" s="6">
        <v>0</v>
      </c>
      <c r="E9304" s="6">
        <v>1</v>
      </c>
      <c r="F9304" s="6">
        <v>0</v>
      </c>
      <c r="G9304" s="6">
        <v>0</v>
      </c>
      <c r="H9304" s="6" t="s">
        <v>34209</v>
      </c>
      <c r="I9304" s="6" t="s">
        <v>41686</v>
      </c>
      <c r="J9304" s="6" t="s">
        <v>34219</v>
      </c>
      <c r="K9304" s="6">
        <v>37</v>
      </c>
    </row>
    <row r="9305" spans="1:11" ht="25" x14ac:dyDescent="0.25">
      <c r="A9305" s="7" t="s">
        <v>41724</v>
      </c>
      <c r="B9305" s="6">
        <v>0</v>
      </c>
      <c r="C9305" s="6">
        <v>0</v>
      </c>
      <c r="D9305" s="6">
        <v>0</v>
      </c>
      <c r="E9305" s="6">
        <v>1</v>
      </c>
      <c r="F9305" s="6">
        <v>0</v>
      </c>
      <c r="G9305" s="6">
        <v>0</v>
      </c>
      <c r="H9305" s="6" t="s">
        <v>34209</v>
      </c>
      <c r="I9305" s="6" t="s">
        <v>41686</v>
      </c>
      <c r="J9305" s="6" t="s">
        <v>34219</v>
      </c>
      <c r="K9305" s="6">
        <v>38</v>
      </c>
    </row>
    <row r="9306" spans="1:11" ht="25" x14ac:dyDescent="0.25">
      <c r="A9306" s="7" t="s">
        <v>41725</v>
      </c>
      <c r="B9306" s="6">
        <v>0</v>
      </c>
      <c r="C9306" s="6">
        <v>0</v>
      </c>
      <c r="D9306" s="6">
        <v>0</v>
      </c>
      <c r="E9306" s="6">
        <v>1</v>
      </c>
      <c r="F9306" s="6">
        <v>0</v>
      </c>
      <c r="G9306" s="6">
        <v>0</v>
      </c>
      <c r="H9306" s="6" t="s">
        <v>34209</v>
      </c>
      <c r="I9306" s="6" t="s">
        <v>41686</v>
      </c>
      <c r="J9306" s="6" t="s">
        <v>34219</v>
      </c>
      <c r="K9306" s="6">
        <v>39</v>
      </c>
    </row>
    <row r="9307" spans="1:11" ht="25" x14ac:dyDescent="0.25">
      <c r="A9307" s="7" t="s">
        <v>41726</v>
      </c>
      <c r="B9307" s="6">
        <v>0</v>
      </c>
      <c r="C9307" s="6">
        <v>0</v>
      </c>
      <c r="D9307" s="6">
        <v>0</v>
      </c>
      <c r="E9307" s="6">
        <v>1</v>
      </c>
      <c r="F9307" s="6">
        <v>0</v>
      </c>
      <c r="G9307" s="6">
        <v>0</v>
      </c>
      <c r="H9307" s="6" t="s">
        <v>34209</v>
      </c>
      <c r="I9307" s="6" t="s">
        <v>41686</v>
      </c>
      <c r="J9307" s="6" t="s">
        <v>34219</v>
      </c>
      <c r="K9307" s="6">
        <v>40</v>
      </c>
    </row>
    <row r="9308" spans="1:11" ht="87.5" x14ac:dyDescent="0.25">
      <c r="A9308" s="7" t="s">
        <v>41727</v>
      </c>
      <c r="B9308" s="6">
        <v>0</v>
      </c>
      <c r="C9308" s="6">
        <v>0</v>
      </c>
      <c r="D9308" s="6">
        <v>0</v>
      </c>
      <c r="E9308" s="6">
        <v>1</v>
      </c>
      <c r="F9308" s="6">
        <v>0</v>
      </c>
      <c r="G9308" s="6">
        <v>0</v>
      </c>
      <c r="H9308" s="6" t="s">
        <v>34209</v>
      </c>
      <c r="I9308" s="6" t="s">
        <v>41686</v>
      </c>
      <c r="J9308" s="6" t="s">
        <v>34219</v>
      </c>
      <c r="K9308" s="6">
        <v>41</v>
      </c>
    </row>
    <row r="9309" spans="1:11" ht="62.5" x14ac:dyDescent="0.25">
      <c r="A9309" s="7" t="s">
        <v>41728</v>
      </c>
      <c r="B9309" s="6">
        <v>0</v>
      </c>
      <c r="C9309" s="6">
        <v>0</v>
      </c>
      <c r="D9309" s="6">
        <v>0</v>
      </c>
      <c r="E9309" s="6">
        <v>1</v>
      </c>
      <c r="F9309" s="6">
        <v>0</v>
      </c>
      <c r="G9309" s="6">
        <v>0</v>
      </c>
      <c r="H9309" s="6" t="s">
        <v>34209</v>
      </c>
      <c r="I9309" s="6" t="s">
        <v>41686</v>
      </c>
      <c r="J9309" s="6" t="s">
        <v>34219</v>
      </c>
      <c r="K9309" s="6">
        <v>42</v>
      </c>
    </row>
    <row r="9310" spans="1:11" ht="75" x14ac:dyDescent="0.25">
      <c r="A9310" s="7" t="s">
        <v>41729</v>
      </c>
      <c r="B9310" s="6">
        <v>0</v>
      </c>
      <c r="C9310" s="6">
        <v>0</v>
      </c>
      <c r="D9310" s="6">
        <v>0</v>
      </c>
      <c r="E9310" s="6">
        <v>1</v>
      </c>
      <c r="F9310" s="6">
        <v>0</v>
      </c>
      <c r="G9310" s="6">
        <v>0</v>
      </c>
      <c r="H9310" s="6" t="s">
        <v>34209</v>
      </c>
      <c r="I9310" s="6" t="s">
        <v>41686</v>
      </c>
      <c r="J9310" s="6" t="s">
        <v>34219</v>
      </c>
      <c r="K9310" s="6">
        <v>43</v>
      </c>
    </row>
    <row r="9311" spans="1:11" x14ac:dyDescent="0.25">
      <c r="A9311" s="7" t="s">
        <v>41730</v>
      </c>
      <c r="B9311" s="6">
        <v>0</v>
      </c>
      <c r="C9311" s="6">
        <v>0</v>
      </c>
      <c r="D9311" s="6">
        <v>0</v>
      </c>
      <c r="E9311" s="6">
        <v>0</v>
      </c>
      <c r="F9311" s="6">
        <v>0</v>
      </c>
      <c r="G9311" s="6">
        <v>1</v>
      </c>
      <c r="H9311" s="6" t="s">
        <v>34211</v>
      </c>
      <c r="I9311" s="6" t="s">
        <v>41686</v>
      </c>
      <c r="J9311" s="6" t="s">
        <v>34219</v>
      </c>
      <c r="K9311" s="6">
        <v>44</v>
      </c>
    </row>
    <row r="9312" spans="1:11" x14ac:dyDescent="0.25">
      <c r="A9312" s="7" t="s">
        <v>41731</v>
      </c>
      <c r="B9312" s="6">
        <v>0</v>
      </c>
      <c r="C9312" s="6">
        <v>0</v>
      </c>
      <c r="D9312" s="6">
        <v>0</v>
      </c>
      <c r="E9312" s="6">
        <v>0</v>
      </c>
      <c r="F9312" s="6">
        <v>0</v>
      </c>
      <c r="G9312" s="6">
        <v>1</v>
      </c>
      <c r="H9312" s="6" t="s">
        <v>34211</v>
      </c>
      <c r="I9312" s="6" t="s">
        <v>41686</v>
      </c>
      <c r="J9312" s="6" t="s">
        <v>34219</v>
      </c>
      <c r="K9312" s="6">
        <v>45</v>
      </c>
    </row>
    <row r="9313" spans="1:11" x14ac:dyDescent="0.25">
      <c r="A9313" s="7" t="s">
        <v>41732</v>
      </c>
      <c r="B9313" s="6">
        <v>0</v>
      </c>
      <c r="C9313" s="6">
        <v>0</v>
      </c>
      <c r="D9313" s="6">
        <v>0</v>
      </c>
      <c r="E9313" s="6">
        <v>0</v>
      </c>
      <c r="F9313" s="6">
        <v>0</v>
      </c>
      <c r="G9313" s="6">
        <v>1</v>
      </c>
      <c r="H9313" s="6" t="s">
        <v>34211</v>
      </c>
      <c r="I9313" s="6" t="s">
        <v>41686</v>
      </c>
      <c r="J9313" s="6" t="s">
        <v>34219</v>
      </c>
      <c r="K9313" s="6">
        <v>46</v>
      </c>
    </row>
    <row r="9314" spans="1:11" x14ac:dyDescent="0.25">
      <c r="A9314" s="7" t="s">
        <v>41733</v>
      </c>
      <c r="B9314" s="6">
        <v>0</v>
      </c>
      <c r="C9314" s="6">
        <v>0</v>
      </c>
      <c r="D9314" s="6">
        <v>0</v>
      </c>
      <c r="E9314" s="6">
        <v>0</v>
      </c>
      <c r="F9314" s="6">
        <v>0</v>
      </c>
      <c r="G9314" s="6">
        <v>1</v>
      </c>
      <c r="H9314" s="6" t="s">
        <v>34211</v>
      </c>
      <c r="I9314" s="6" t="s">
        <v>41686</v>
      </c>
      <c r="J9314" s="6" t="s">
        <v>34219</v>
      </c>
      <c r="K9314" s="6">
        <v>47</v>
      </c>
    </row>
    <row r="9315" spans="1:11" ht="112.5" x14ac:dyDescent="0.25">
      <c r="A9315" s="7" t="s">
        <v>41734</v>
      </c>
      <c r="B9315" s="6">
        <v>0</v>
      </c>
      <c r="C9315" s="6">
        <v>0</v>
      </c>
      <c r="D9315" s="6">
        <v>0</v>
      </c>
      <c r="E9315" s="6">
        <v>0</v>
      </c>
      <c r="F9315" s="6">
        <v>0</v>
      </c>
      <c r="G9315" s="6">
        <v>1</v>
      </c>
      <c r="H9315" s="6" t="s">
        <v>34211</v>
      </c>
      <c r="I9315" s="6" t="s">
        <v>41686</v>
      </c>
      <c r="J9315" s="6" t="s">
        <v>34219</v>
      </c>
      <c r="K9315" s="6">
        <v>48</v>
      </c>
    </row>
    <row r="9316" spans="1:11" ht="37.5" x14ac:dyDescent="0.25">
      <c r="A9316" s="7" t="s">
        <v>41735</v>
      </c>
      <c r="B9316" s="6">
        <v>0</v>
      </c>
      <c r="C9316" s="6">
        <v>0</v>
      </c>
      <c r="D9316" s="6">
        <v>0</v>
      </c>
      <c r="E9316" s="6">
        <v>0</v>
      </c>
      <c r="F9316" s="6">
        <v>0</v>
      </c>
      <c r="G9316" s="6">
        <v>1</v>
      </c>
      <c r="H9316" s="6" t="s">
        <v>34211</v>
      </c>
      <c r="I9316" s="6" t="s">
        <v>41686</v>
      </c>
      <c r="J9316" s="6" t="s">
        <v>34219</v>
      </c>
      <c r="K9316" s="6">
        <v>49</v>
      </c>
    </row>
    <row r="9317" spans="1:11" x14ac:dyDescent="0.25">
      <c r="A9317" s="7" t="s">
        <v>41736</v>
      </c>
      <c r="B9317" s="6">
        <v>1</v>
      </c>
      <c r="C9317" s="6">
        <v>0</v>
      </c>
      <c r="D9317" s="6">
        <v>0</v>
      </c>
      <c r="E9317" s="6">
        <v>0</v>
      </c>
      <c r="F9317" s="6">
        <v>0</v>
      </c>
      <c r="G9317" s="6">
        <v>0</v>
      </c>
      <c r="H9317" s="6" t="s">
        <v>34206</v>
      </c>
      <c r="I9317" s="6" t="s">
        <v>41686</v>
      </c>
      <c r="J9317" s="6" t="s">
        <v>34219</v>
      </c>
      <c r="K9317" s="6">
        <v>50</v>
      </c>
    </row>
    <row r="9318" spans="1:11" x14ac:dyDescent="0.25">
      <c r="A9318" s="7" t="s">
        <v>41737</v>
      </c>
      <c r="B9318" s="6">
        <v>1</v>
      </c>
      <c r="C9318" s="6">
        <v>0</v>
      </c>
      <c r="D9318" s="6">
        <v>0</v>
      </c>
      <c r="E9318" s="6">
        <v>0</v>
      </c>
      <c r="F9318" s="6">
        <v>0</v>
      </c>
      <c r="G9318" s="6">
        <v>0</v>
      </c>
      <c r="H9318" s="6" t="s">
        <v>34206</v>
      </c>
      <c r="I9318" s="6" t="s">
        <v>41686</v>
      </c>
      <c r="J9318" s="6" t="s">
        <v>34219</v>
      </c>
      <c r="K9318" s="6">
        <v>51</v>
      </c>
    </row>
    <row r="9319" spans="1:11" ht="25" x14ac:dyDescent="0.25">
      <c r="A9319" s="7" t="s">
        <v>41738</v>
      </c>
      <c r="B9319" s="6">
        <v>1</v>
      </c>
      <c r="C9319" s="6">
        <v>0</v>
      </c>
      <c r="D9319" s="6">
        <v>0</v>
      </c>
      <c r="E9319" s="6">
        <v>0</v>
      </c>
      <c r="F9319" s="6">
        <v>0</v>
      </c>
      <c r="G9319" s="6">
        <v>0</v>
      </c>
      <c r="H9319" s="6" t="s">
        <v>34206</v>
      </c>
      <c r="I9319" s="6" t="s">
        <v>41686</v>
      </c>
      <c r="J9319" s="6" t="s">
        <v>34219</v>
      </c>
      <c r="K9319" s="6">
        <v>52</v>
      </c>
    </row>
    <row r="9320" spans="1:11" ht="25" x14ac:dyDescent="0.25">
      <c r="A9320" s="7" t="s">
        <v>41739</v>
      </c>
      <c r="B9320" s="6">
        <v>1</v>
      </c>
      <c r="C9320" s="6">
        <v>0</v>
      </c>
      <c r="D9320" s="6">
        <v>0</v>
      </c>
      <c r="E9320" s="6">
        <v>0</v>
      </c>
      <c r="F9320" s="6">
        <v>0</v>
      </c>
      <c r="G9320" s="6">
        <v>0</v>
      </c>
      <c r="H9320" s="6" t="s">
        <v>34206</v>
      </c>
      <c r="I9320" s="6" t="s">
        <v>41686</v>
      </c>
      <c r="J9320" s="6" t="s">
        <v>34219</v>
      </c>
      <c r="K9320" s="6">
        <v>53</v>
      </c>
    </row>
    <row r="9321" spans="1:11" x14ac:dyDescent="0.25">
      <c r="A9321" s="7" t="s">
        <v>41740</v>
      </c>
      <c r="B9321" s="6">
        <v>1</v>
      </c>
      <c r="C9321" s="6">
        <v>0</v>
      </c>
      <c r="D9321" s="6">
        <v>0</v>
      </c>
      <c r="E9321" s="6">
        <v>0</v>
      </c>
      <c r="F9321" s="6">
        <v>0</v>
      </c>
      <c r="G9321" s="6">
        <v>0</v>
      </c>
      <c r="H9321" s="6" t="s">
        <v>34206</v>
      </c>
      <c r="I9321" s="6" t="s">
        <v>41686</v>
      </c>
      <c r="J9321" s="6" t="s">
        <v>34219</v>
      </c>
      <c r="K9321" s="6">
        <v>54</v>
      </c>
    </row>
    <row r="9322" spans="1:11" x14ac:dyDescent="0.25">
      <c r="A9322" s="7" t="s">
        <v>41741</v>
      </c>
      <c r="B9322" s="6">
        <v>1</v>
      </c>
      <c r="C9322" s="6">
        <v>0</v>
      </c>
      <c r="D9322" s="6">
        <v>0</v>
      </c>
      <c r="E9322" s="6">
        <v>0</v>
      </c>
      <c r="F9322" s="6">
        <v>0</v>
      </c>
      <c r="G9322" s="6">
        <v>0</v>
      </c>
      <c r="H9322" s="6" t="s">
        <v>34206</v>
      </c>
      <c r="I9322" s="6" t="s">
        <v>41686</v>
      </c>
      <c r="J9322" s="6" t="s">
        <v>34219</v>
      </c>
      <c r="K9322" s="6">
        <v>55</v>
      </c>
    </row>
    <row r="9323" spans="1:11" ht="25" x14ac:dyDescent="0.25">
      <c r="A9323" s="7" t="s">
        <v>41742</v>
      </c>
      <c r="B9323" s="6">
        <v>1</v>
      </c>
      <c r="C9323" s="6">
        <v>0</v>
      </c>
      <c r="D9323" s="6">
        <v>0</v>
      </c>
      <c r="E9323" s="6">
        <v>0</v>
      </c>
      <c r="F9323" s="6">
        <v>0</v>
      </c>
      <c r="G9323" s="6">
        <v>0</v>
      </c>
      <c r="H9323" s="6" t="s">
        <v>34206</v>
      </c>
      <c r="I9323" s="6" t="s">
        <v>41686</v>
      </c>
      <c r="J9323" s="6" t="s">
        <v>34219</v>
      </c>
      <c r="K9323" s="6">
        <v>56</v>
      </c>
    </row>
    <row r="9324" spans="1:11" x14ac:dyDescent="0.25">
      <c r="A9324" s="7" t="s">
        <v>41743</v>
      </c>
      <c r="B9324" s="6">
        <v>1</v>
      </c>
      <c r="C9324" s="6">
        <v>0</v>
      </c>
      <c r="D9324" s="6">
        <v>0</v>
      </c>
      <c r="E9324" s="6">
        <v>0</v>
      </c>
      <c r="F9324" s="6">
        <v>0</v>
      </c>
      <c r="G9324" s="6">
        <v>0</v>
      </c>
      <c r="H9324" s="6" t="s">
        <v>34206</v>
      </c>
      <c r="I9324" s="6" t="s">
        <v>41686</v>
      </c>
      <c r="J9324" s="6" t="s">
        <v>34219</v>
      </c>
      <c r="K9324" s="6">
        <v>57</v>
      </c>
    </row>
    <row r="9325" spans="1:11" ht="25" x14ac:dyDescent="0.25">
      <c r="A9325" s="7" t="s">
        <v>41744</v>
      </c>
      <c r="B9325" s="6">
        <v>1</v>
      </c>
      <c r="C9325" s="6">
        <v>0</v>
      </c>
      <c r="D9325" s="6">
        <v>0</v>
      </c>
      <c r="E9325" s="6">
        <v>0</v>
      </c>
      <c r="F9325" s="6">
        <v>0</v>
      </c>
      <c r="G9325" s="6">
        <v>0</v>
      </c>
      <c r="H9325" s="6" t="s">
        <v>34206</v>
      </c>
      <c r="I9325" s="6" t="s">
        <v>41686</v>
      </c>
      <c r="J9325" s="6" t="s">
        <v>34219</v>
      </c>
      <c r="K9325" s="6">
        <v>58</v>
      </c>
    </row>
    <row r="9326" spans="1:11" ht="37.5" x14ac:dyDescent="0.25">
      <c r="A9326" s="7" t="s">
        <v>41745</v>
      </c>
      <c r="B9326" s="6">
        <v>1</v>
      </c>
      <c r="C9326" s="6">
        <v>0</v>
      </c>
      <c r="D9326" s="6">
        <v>0</v>
      </c>
      <c r="E9326" s="6">
        <v>0</v>
      </c>
      <c r="F9326" s="6">
        <v>0</v>
      </c>
      <c r="G9326" s="6">
        <v>0</v>
      </c>
      <c r="H9326" s="6" t="s">
        <v>34206</v>
      </c>
      <c r="I9326" s="6" t="s">
        <v>41686</v>
      </c>
      <c r="J9326" s="6" t="s">
        <v>34219</v>
      </c>
      <c r="K9326" s="6">
        <v>59</v>
      </c>
    </row>
    <row r="9327" spans="1:11" ht="25" x14ac:dyDescent="0.25">
      <c r="A9327" s="7" t="s">
        <v>41746</v>
      </c>
      <c r="B9327" s="6">
        <v>1</v>
      </c>
      <c r="C9327" s="6">
        <v>0</v>
      </c>
      <c r="D9327" s="6">
        <v>0</v>
      </c>
      <c r="E9327" s="6">
        <v>0</v>
      </c>
      <c r="F9327" s="6">
        <v>0</v>
      </c>
      <c r="G9327" s="6">
        <v>0</v>
      </c>
      <c r="H9327" s="6" t="s">
        <v>34206</v>
      </c>
      <c r="I9327" s="6" t="s">
        <v>41686</v>
      </c>
      <c r="J9327" s="6" t="s">
        <v>34219</v>
      </c>
      <c r="K9327" s="6">
        <v>60</v>
      </c>
    </row>
    <row r="9328" spans="1:11" x14ac:dyDescent="0.25">
      <c r="A9328" s="7" t="s">
        <v>41747</v>
      </c>
      <c r="B9328" s="6">
        <v>1</v>
      </c>
      <c r="C9328" s="6">
        <v>0</v>
      </c>
      <c r="D9328" s="6">
        <v>0</v>
      </c>
      <c r="E9328" s="6">
        <v>0</v>
      </c>
      <c r="F9328" s="6">
        <v>0</v>
      </c>
      <c r="G9328" s="6">
        <v>0</v>
      </c>
      <c r="H9328" s="6" t="s">
        <v>34206</v>
      </c>
      <c r="I9328" s="6" t="s">
        <v>41686</v>
      </c>
      <c r="J9328" s="6" t="s">
        <v>34219</v>
      </c>
      <c r="K9328" s="6">
        <v>61</v>
      </c>
    </row>
    <row r="9329" spans="1:11" x14ac:dyDescent="0.25">
      <c r="A9329" s="7" t="s">
        <v>41748</v>
      </c>
      <c r="B9329" s="6">
        <v>0</v>
      </c>
      <c r="C9329" s="6">
        <v>0</v>
      </c>
      <c r="D9329" s="6">
        <v>1</v>
      </c>
      <c r="E9329" s="6">
        <v>0</v>
      </c>
      <c r="F9329" s="6">
        <v>0</v>
      </c>
      <c r="G9329" s="6">
        <v>0</v>
      </c>
      <c r="H9329" s="6" t="s">
        <v>34208</v>
      </c>
      <c r="I9329" s="6" t="s">
        <v>41686</v>
      </c>
      <c r="J9329" s="6" t="s">
        <v>34219</v>
      </c>
      <c r="K9329" s="6">
        <v>62</v>
      </c>
    </row>
    <row r="9330" spans="1:11" x14ac:dyDescent="0.25">
      <c r="A9330" s="7" t="s">
        <v>41749</v>
      </c>
      <c r="B9330" s="6">
        <v>0</v>
      </c>
      <c r="C9330" s="6">
        <v>0</v>
      </c>
      <c r="D9330" s="6">
        <v>1</v>
      </c>
      <c r="E9330" s="6">
        <v>0</v>
      </c>
      <c r="F9330" s="6">
        <v>0</v>
      </c>
      <c r="G9330" s="6">
        <v>0</v>
      </c>
      <c r="H9330" s="6" t="s">
        <v>34208</v>
      </c>
      <c r="I9330" s="6" t="s">
        <v>41686</v>
      </c>
      <c r="J9330" s="6" t="s">
        <v>34219</v>
      </c>
      <c r="K9330" s="6">
        <v>63</v>
      </c>
    </row>
    <row r="9331" spans="1:11" x14ac:dyDescent="0.25">
      <c r="A9331" s="7" t="s">
        <v>41750</v>
      </c>
      <c r="B9331" s="6">
        <v>0</v>
      </c>
      <c r="C9331" s="6">
        <v>0</v>
      </c>
      <c r="D9331" s="6">
        <v>1</v>
      </c>
      <c r="E9331" s="6">
        <v>0</v>
      </c>
      <c r="F9331" s="6">
        <v>0</v>
      </c>
      <c r="G9331" s="6">
        <v>0</v>
      </c>
      <c r="H9331" s="6" t="s">
        <v>34208</v>
      </c>
      <c r="I9331" s="6" t="s">
        <v>41686</v>
      </c>
      <c r="J9331" s="6" t="s">
        <v>34219</v>
      </c>
      <c r="K9331" s="6">
        <v>64</v>
      </c>
    </row>
    <row r="9332" spans="1:11" x14ac:dyDescent="0.25">
      <c r="A9332" s="7" t="s">
        <v>41751</v>
      </c>
      <c r="B9332" s="6">
        <v>0</v>
      </c>
      <c r="C9332" s="6">
        <v>0</v>
      </c>
      <c r="D9332" s="6">
        <v>1</v>
      </c>
      <c r="E9332" s="6">
        <v>0</v>
      </c>
      <c r="F9332" s="6">
        <v>0</v>
      </c>
      <c r="G9332" s="6">
        <v>0</v>
      </c>
      <c r="H9332" s="6" t="s">
        <v>34208</v>
      </c>
      <c r="I9332" s="6" t="s">
        <v>41686</v>
      </c>
      <c r="J9332" s="6" t="s">
        <v>34219</v>
      </c>
      <c r="K9332" s="6">
        <v>65</v>
      </c>
    </row>
    <row r="9333" spans="1:11" x14ac:dyDescent="0.25">
      <c r="A9333" s="7" t="s">
        <v>41752</v>
      </c>
      <c r="B9333" s="6">
        <v>0</v>
      </c>
      <c r="C9333" s="6">
        <v>0</v>
      </c>
      <c r="D9333" s="6">
        <v>0</v>
      </c>
      <c r="E9333" s="6">
        <v>0</v>
      </c>
      <c r="F9333" s="6">
        <v>0</v>
      </c>
      <c r="G9333" s="6">
        <v>0</v>
      </c>
      <c r="H9333" s="6" t="s">
        <v>34217</v>
      </c>
      <c r="I9333" s="6" t="s">
        <v>41753</v>
      </c>
      <c r="J9333" s="6" t="s">
        <v>34219</v>
      </c>
      <c r="K9333" s="6">
        <v>0</v>
      </c>
    </row>
    <row r="9334" spans="1:11" ht="37.5" x14ac:dyDescent="0.25">
      <c r="A9334" s="7" t="s">
        <v>41754</v>
      </c>
      <c r="B9334" s="6">
        <v>0</v>
      </c>
      <c r="C9334" s="6">
        <v>0</v>
      </c>
      <c r="D9334" s="6">
        <v>0</v>
      </c>
      <c r="E9334" s="6">
        <v>0</v>
      </c>
      <c r="F9334" s="6">
        <v>0</v>
      </c>
      <c r="G9334" s="6">
        <v>0</v>
      </c>
      <c r="H9334" s="6" t="s">
        <v>34217</v>
      </c>
      <c r="I9334" s="6" t="s">
        <v>41753</v>
      </c>
      <c r="J9334" s="6" t="s">
        <v>34219</v>
      </c>
      <c r="K9334" s="6">
        <v>1</v>
      </c>
    </row>
    <row r="9335" spans="1:11" x14ac:dyDescent="0.25">
      <c r="A9335" s="7" t="s">
        <v>41755</v>
      </c>
      <c r="B9335" s="6">
        <v>0</v>
      </c>
      <c r="C9335" s="6">
        <v>0</v>
      </c>
      <c r="D9335" s="6">
        <v>0</v>
      </c>
      <c r="E9335" s="6">
        <v>0</v>
      </c>
      <c r="F9335" s="6">
        <v>0</v>
      </c>
      <c r="G9335" s="6">
        <v>0</v>
      </c>
      <c r="H9335" s="6" t="s">
        <v>34217</v>
      </c>
      <c r="I9335" s="6" t="s">
        <v>41753</v>
      </c>
      <c r="J9335" s="6" t="s">
        <v>34219</v>
      </c>
      <c r="K9335" s="6">
        <v>2</v>
      </c>
    </row>
    <row r="9336" spans="1:11" ht="37.5" x14ac:dyDescent="0.25">
      <c r="A9336" s="7" t="s">
        <v>41756</v>
      </c>
      <c r="B9336" s="6">
        <v>1</v>
      </c>
      <c r="C9336" s="6">
        <v>0</v>
      </c>
      <c r="D9336" s="6">
        <v>0</v>
      </c>
      <c r="E9336" s="6">
        <v>0</v>
      </c>
      <c r="F9336" s="6">
        <v>0</v>
      </c>
      <c r="G9336" s="6">
        <v>0</v>
      </c>
      <c r="H9336" s="6" t="s">
        <v>34206</v>
      </c>
      <c r="I9336" s="6" t="s">
        <v>41753</v>
      </c>
      <c r="J9336" s="6" t="s">
        <v>34219</v>
      </c>
      <c r="K9336" s="6">
        <v>3</v>
      </c>
    </row>
    <row r="9337" spans="1:11" x14ac:dyDescent="0.25">
      <c r="A9337" s="7" t="s">
        <v>41757</v>
      </c>
      <c r="B9337" s="6">
        <v>0</v>
      </c>
      <c r="C9337" s="6">
        <v>0</v>
      </c>
      <c r="D9337" s="6">
        <v>0</v>
      </c>
      <c r="E9337" s="6">
        <v>0</v>
      </c>
      <c r="F9337" s="6">
        <v>0</v>
      </c>
      <c r="G9337" s="6">
        <v>0</v>
      </c>
      <c r="H9337" s="6" t="s">
        <v>34217</v>
      </c>
      <c r="I9337" s="6" t="s">
        <v>41753</v>
      </c>
      <c r="J9337" s="6" t="s">
        <v>34219</v>
      </c>
      <c r="K9337" s="6">
        <v>4</v>
      </c>
    </row>
    <row r="9338" spans="1:11" x14ac:dyDescent="0.25">
      <c r="A9338" s="7" t="s">
        <v>41758</v>
      </c>
      <c r="B9338" s="6">
        <v>0</v>
      </c>
      <c r="C9338" s="6">
        <v>0</v>
      </c>
      <c r="D9338" s="6">
        <v>0</v>
      </c>
      <c r="E9338" s="6">
        <v>0</v>
      </c>
      <c r="F9338" s="6">
        <v>0</v>
      </c>
      <c r="G9338" s="6">
        <v>0</v>
      </c>
      <c r="H9338" s="6" t="s">
        <v>34217</v>
      </c>
      <c r="I9338" s="6" t="s">
        <v>41753</v>
      </c>
      <c r="J9338" s="6" t="s">
        <v>34219</v>
      </c>
      <c r="K9338" s="6">
        <v>5</v>
      </c>
    </row>
    <row r="9339" spans="1:11" ht="62.5" x14ac:dyDescent="0.25">
      <c r="A9339" s="7" t="s">
        <v>41759</v>
      </c>
      <c r="B9339" s="6">
        <v>0</v>
      </c>
      <c r="C9339" s="6">
        <v>0</v>
      </c>
      <c r="D9339" s="6">
        <v>0</v>
      </c>
      <c r="E9339" s="6">
        <v>0</v>
      </c>
      <c r="F9339" s="6">
        <v>0</v>
      </c>
      <c r="G9339" s="6">
        <v>1</v>
      </c>
      <c r="H9339" s="6" t="s">
        <v>34211</v>
      </c>
      <c r="I9339" s="6" t="s">
        <v>41753</v>
      </c>
      <c r="J9339" s="6" t="s">
        <v>34219</v>
      </c>
      <c r="K9339" s="6">
        <v>6</v>
      </c>
    </row>
    <row r="9340" spans="1:11" x14ac:dyDescent="0.25">
      <c r="A9340" s="7" t="s">
        <v>34344</v>
      </c>
      <c r="B9340" s="6">
        <v>0</v>
      </c>
      <c r="C9340" s="6">
        <v>0</v>
      </c>
      <c r="D9340" s="6">
        <v>1</v>
      </c>
      <c r="E9340" s="6">
        <v>0</v>
      </c>
      <c r="F9340" s="6">
        <v>0</v>
      </c>
      <c r="G9340" s="6">
        <v>0</v>
      </c>
      <c r="H9340" s="6" t="s">
        <v>34208</v>
      </c>
      <c r="I9340" s="6" t="s">
        <v>41753</v>
      </c>
      <c r="J9340" s="6" t="s">
        <v>34219</v>
      </c>
      <c r="K9340" s="6">
        <v>7</v>
      </c>
    </row>
    <row r="9341" spans="1:11" ht="50" x14ac:dyDescent="0.25">
      <c r="A9341" s="7" t="s">
        <v>41760</v>
      </c>
      <c r="B9341" s="6">
        <v>0</v>
      </c>
      <c r="C9341" s="6">
        <v>0</v>
      </c>
      <c r="D9341" s="6">
        <v>1</v>
      </c>
      <c r="E9341" s="6">
        <v>0</v>
      </c>
      <c r="F9341" s="6">
        <v>0</v>
      </c>
      <c r="G9341" s="6">
        <v>0</v>
      </c>
      <c r="H9341" s="6" t="s">
        <v>34208</v>
      </c>
      <c r="I9341" s="6" t="s">
        <v>41753</v>
      </c>
      <c r="J9341" s="6" t="s">
        <v>34219</v>
      </c>
      <c r="K9341" s="6">
        <v>8</v>
      </c>
    </row>
    <row r="9342" spans="1:11" x14ac:dyDescent="0.25">
      <c r="A9342" s="7" t="s">
        <v>41761</v>
      </c>
      <c r="B9342" s="6">
        <v>0</v>
      </c>
      <c r="C9342" s="6">
        <v>0</v>
      </c>
      <c r="D9342" s="6">
        <v>0</v>
      </c>
      <c r="E9342" s="6">
        <v>0</v>
      </c>
      <c r="F9342" s="6">
        <v>0</v>
      </c>
      <c r="G9342" s="6">
        <v>0</v>
      </c>
      <c r="H9342" s="6" t="s">
        <v>34217</v>
      </c>
      <c r="I9342" s="6" t="s">
        <v>41753</v>
      </c>
      <c r="J9342" s="6" t="s">
        <v>34219</v>
      </c>
      <c r="K9342" s="6">
        <v>9</v>
      </c>
    </row>
    <row r="9343" spans="1:11" x14ac:dyDescent="0.25">
      <c r="A9343" s="7" t="s">
        <v>38042</v>
      </c>
      <c r="B9343" s="6">
        <v>1</v>
      </c>
      <c r="C9343" s="6">
        <v>0</v>
      </c>
      <c r="D9343" s="6">
        <v>0</v>
      </c>
      <c r="E9343" s="6">
        <v>0</v>
      </c>
      <c r="F9343" s="6">
        <v>0</v>
      </c>
      <c r="G9343" s="6">
        <v>0</v>
      </c>
      <c r="H9343" s="6" t="s">
        <v>34206</v>
      </c>
      <c r="I9343" s="6" t="s">
        <v>41753</v>
      </c>
      <c r="J9343" s="6" t="s">
        <v>34219</v>
      </c>
      <c r="K9343" s="6">
        <v>10</v>
      </c>
    </row>
    <row r="9344" spans="1:11" ht="37.5" x14ac:dyDescent="0.25">
      <c r="A9344" s="7" t="s">
        <v>41762</v>
      </c>
      <c r="B9344" s="6">
        <v>1</v>
      </c>
      <c r="C9344" s="6">
        <v>0</v>
      </c>
      <c r="D9344" s="6">
        <v>0</v>
      </c>
      <c r="E9344" s="6">
        <v>0</v>
      </c>
      <c r="F9344" s="6">
        <v>0</v>
      </c>
      <c r="G9344" s="6">
        <v>0</v>
      </c>
      <c r="H9344" s="6" t="s">
        <v>34206</v>
      </c>
      <c r="I9344" s="6" t="s">
        <v>41753</v>
      </c>
      <c r="J9344" s="6" t="s">
        <v>34219</v>
      </c>
      <c r="K9344" s="6">
        <v>11</v>
      </c>
    </row>
    <row r="9345" spans="1:11" x14ac:dyDescent="0.25">
      <c r="A9345" s="7" t="s">
        <v>41763</v>
      </c>
      <c r="B9345" s="6">
        <v>1</v>
      </c>
      <c r="C9345" s="6">
        <v>0</v>
      </c>
      <c r="D9345" s="6">
        <v>0</v>
      </c>
      <c r="E9345" s="6">
        <v>0</v>
      </c>
      <c r="F9345" s="6">
        <v>0</v>
      </c>
      <c r="G9345" s="6">
        <v>0</v>
      </c>
      <c r="H9345" s="6" t="s">
        <v>34206</v>
      </c>
      <c r="I9345" s="6" t="s">
        <v>41753</v>
      </c>
      <c r="J9345" s="6" t="s">
        <v>34219</v>
      </c>
      <c r="K9345" s="6">
        <v>12</v>
      </c>
    </row>
    <row r="9346" spans="1:11" ht="50" x14ac:dyDescent="0.25">
      <c r="A9346" s="7" t="s">
        <v>41764</v>
      </c>
      <c r="B9346" s="6">
        <v>1</v>
      </c>
      <c r="C9346" s="6">
        <v>0</v>
      </c>
      <c r="D9346" s="6">
        <v>0</v>
      </c>
      <c r="E9346" s="6">
        <v>0</v>
      </c>
      <c r="F9346" s="6">
        <v>0</v>
      </c>
      <c r="G9346" s="6">
        <v>0</v>
      </c>
      <c r="H9346" s="6" t="s">
        <v>34206</v>
      </c>
      <c r="I9346" s="6" t="s">
        <v>41753</v>
      </c>
      <c r="J9346" s="6" t="s">
        <v>34219</v>
      </c>
      <c r="K9346" s="6">
        <v>13</v>
      </c>
    </row>
    <row r="9347" spans="1:11" x14ac:dyDescent="0.25">
      <c r="A9347" s="7" t="s">
        <v>39989</v>
      </c>
      <c r="B9347" s="6">
        <v>0</v>
      </c>
      <c r="C9347" s="6">
        <v>0</v>
      </c>
      <c r="D9347" s="6">
        <v>0</v>
      </c>
      <c r="E9347" s="6">
        <v>0</v>
      </c>
      <c r="F9347" s="6">
        <v>0</v>
      </c>
      <c r="G9347" s="6">
        <v>0</v>
      </c>
      <c r="H9347" s="6" t="s">
        <v>34217</v>
      </c>
      <c r="I9347" s="6" t="s">
        <v>41753</v>
      </c>
      <c r="J9347" s="6" t="s">
        <v>34219</v>
      </c>
      <c r="K9347" s="6">
        <v>14</v>
      </c>
    </row>
    <row r="9348" spans="1:11" ht="25" x14ac:dyDescent="0.25">
      <c r="A9348" s="7" t="s">
        <v>41765</v>
      </c>
      <c r="B9348" s="6">
        <v>0</v>
      </c>
      <c r="C9348" s="6">
        <v>0</v>
      </c>
      <c r="D9348" s="6">
        <v>0</v>
      </c>
      <c r="E9348" s="6">
        <v>0</v>
      </c>
      <c r="F9348" s="6">
        <v>0</v>
      </c>
      <c r="G9348" s="6">
        <v>0</v>
      </c>
      <c r="H9348" s="6" t="s">
        <v>34217</v>
      </c>
      <c r="I9348" s="6" t="s">
        <v>41753</v>
      </c>
      <c r="J9348" s="6" t="s">
        <v>34219</v>
      </c>
      <c r="K9348" s="6">
        <v>15</v>
      </c>
    </row>
    <row r="9349" spans="1:11" ht="37.5" x14ac:dyDescent="0.25">
      <c r="A9349" s="7" t="s">
        <v>41766</v>
      </c>
      <c r="B9349" s="6">
        <v>0</v>
      </c>
      <c r="C9349" s="6">
        <v>0</v>
      </c>
      <c r="D9349" s="6">
        <v>0</v>
      </c>
      <c r="E9349" s="6">
        <v>0</v>
      </c>
      <c r="F9349" s="6">
        <v>0</v>
      </c>
      <c r="G9349" s="6">
        <v>0</v>
      </c>
      <c r="H9349" s="6" t="s">
        <v>34217</v>
      </c>
      <c r="I9349" s="6" t="s">
        <v>41753</v>
      </c>
      <c r="J9349" s="6" t="s">
        <v>34219</v>
      </c>
      <c r="K9349" s="6">
        <v>16</v>
      </c>
    </row>
    <row r="9350" spans="1:11" x14ac:dyDescent="0.25">
      <c r="A9350" s="7" t="s">
        <v>41767</v>
      </c>
      <c r="B9350" s="6">
        <v>0</v>
      </c>
      <c r="C9350" s="6">
        <v>0</v>
      </c>
      <c r="D9350" s="6">
        <v>0</v>
      </c>
      <c r="E9350" s="6">
        <v>0</v>
      </c>
      <c r="F9350" s="6">
        <v>0</v>
      </c>
      <c r="G9350" s="6">
        <v>0</v>
      </c>
      <c r="H9350" s="6" t="s">
        <v>34217</v>
      </c>
      <c r="I9350" s="6" t="s">
        <v>41753</v>
      </c>
      <c r="J9350" s="6" t="s">
        <v>34219</v>
      </c>
      <c r="K9350" s="6">
        <v>17</v>
      </c>
    </row>
    <row r="9351" spans="1:11" x14ac:dyDescent="0.25">
      <c r="A9351" s="7" t="s">
        <v>41768</v>
      </c>
      <c r="B9351" s="6">
        <v>0</v>
      </c>
      <c r="C9351" s="6">
        <v>0</v>
      </c>
      <c r="D9351" s="6">
        <v>0</v>
      </c>
      <c r="E9351" s="6">
        <v>0</v>
      </c>
      <c r="F9351" s="6">
        <v>0</v>
      </c>
      <c r="G9351" s="6">
        <v>0</v>
      </c>
      <c r="H9351" s="6" t="s">
        <v>34217</v>
      </c>
      <c r="I9351" s="6" t="s">
        <v>41753</v>
      </c>
      <c r="J9351" s="6" t="s">
        <v>34219</v>
      </c>
      <c r="K9351" s="6">
        <v>18</v>
      </c>
    </row>
    <row r="9352" spans="1:11" x14ac:dyDescent="0.25">
      <c r="A9352" s="7" t="s">
        <v>41769</v>
      </c>
      <c r="B9352" s="6">
        <v>0</v>
      </c>
      <c r="C9352" s="6">
        <v>0</v>
      </c>
      <c r="D9352" s="6">
        <v>0</v>
      </c>
      <c r="E9352" s="6">
        <v>0</v>
      </c>
      <c r="F9352" s="6">
        <v>0</v>
      </c>
      <c r="G9352" s="6">
        <v>0</v>
      </c>
      <c r="H9352" s="6" t="s">
        <v>34217</v>
      </c>
      <c r="I9352" s="6" t="s">
        <v>41753</v>
      </c>
      <c r="J9352" s="6" t="s">
        <v>34219</v>
      </c>
      <c r="K9352" s="6">
        <v>19</v>
      </c>
    </row>
    <row r="9353" spans="1:11" ht="62.5" x14ac:dyDescent="0.25">
      <c r="A9353" s="7" t="s">
        <v>41770</v>
      </c>
      <c r="B9353" s="6">
        <v>0</v>
      </c>
      <c r="C9353" s="6">
        <v>0</v>
      </c>
      <c r="D9353" s="6">
        <v>0</v>
      </c>
      <c r="E9353" s="6">
        <v>0</v>
      </c>
      <c r="F9353" s="6">
        <v>0</v>
      </c>
      <c r="G9353" s="6">
        <v>0</v>
      </c>
      <c r="H9353" s="6" t="s">
        <v>34217</v>
      </c>
      <c r="I9353" s="6" t="s">
        <v>41753</v>
      </c>
      <c r="J9353" s="6" t="s">
        <v>34219</v>
      </c>
      <c r="K9353" s="6">
        <v>20</v>
      </c>
    </row>
    <row r="9354" spans="1:11" x14ac:dyDescent="0.25">
      <c r="A9354" s="7" t="s">
        <v>41553</v>
      </c>
      <c r="B9354" s="6">
        <v>0</v>
      </c>
      <c r="C9354" s="6">
        <v>0</v>
      </c>
      <c r="D9354" s="6">
        <v>0</v>
      </c>
      <c r="E9354" s="6">
        <v>0</v>
      </c>
      <c r="F9354" s="6">
        <v>0</v>
      </c>
      <c r="G9354" s="6">
        <v>0</v>
      </c>
      <c r="H9354" s="6" t="s">
        <v>34217</v>
      </c>
      <c r="I9354" s="6" t="s">
        <v>41753</v>
      </c>
      <c r="J9354" s="6" t="s">
        <v>34219</v>
      </c>
      <c r="K9354" s="6">
        <v>21</v>
      </c>
    </row>
    <row r="9355" spans="1:11" x14ac:dyDescent="0.25">
      <c r="A9355" s="7" t="s">
        <v>34662</v>
      </c>
      <c r="B9355" s="6">
        <v>0</v>
      </c>
      <c r="C9355" s="6">
        <v>0</v>
      </c>
      <c r="D9355" s="6">
        <v>0</v>
      </c>
      <c r="E9355" s="6">
        <v>0</v>
      </c>
      <c r="F9355" s="6">
        <v>0</v>
      </c>
      <c r="G9355" s="6">
        <v>1</v>
      </c>
      <c r="H9355" s="6" t="s">
        <v>34211</v>
      </c>
      <c r="I9355" s="6" t="s">
        <v>41753</v>
      </c>
      <c r="J9355" s="6" t="s">
        <v>34219</v>
      </c>
      <c r="K9355" s="6">
        <v>22</v>
      </c>
    </row>
    <row r="9356" spans="1:11" ht="25" x14ac:dyDescent="0.25">
      <c r="A9356" s="7" t="s">
        <v>41771</v>
      </c>
      <c r="B9356" s="6">
        <v>0</v>
      </c>
      <c r="C9356" s="6">
        <v>0</v>
      </c>
      <c r="D9356" s="6">
        <v>0</v>
      </c>
      <c r="E9356" s="6">
        <v>0</v>
      </c>
      <c r="F9356" s="6">
        <v>0</v>
      </c>
      <c r="G9356" s="6">
        <v>1</v>
      </c>
      <c r="H9356" s="6" t="s">
        <v>34211</v>
      </c>
      <c r="I9356" s="6" t="s">
        <v>41753</v>
      </c>
      <c r="J9356" s="6" t="s">
        <v>34219</v>
      </c>
      <c r="K9356" s="6">
        <v>23</v>
      </c>
    </row>
    <row r="9357" spans="1:11" x14ac:dyDescent="0.25">
      <c r="A9357" s="7" t="s">
        <v>41772</v>
      </c>
      <c r="B9357" s="6">
        <v>0</v>
      </c>
      <c r="C9357" s="6">
        <v>0</v>
      </c>
      <c r="D9357" s="6">
        <v>0</v>
      </c>
      <c r="E9357" s="6">
        <v>0</v>
      </c>
      <c r="F9357" s="6">
        <v>0</v>
      </c>
      <c r="G9357" s="6">
        <v>1</v>
      </c>
      <c r="H9357" s="6" t="s">
        <v>34211</v>
      </c>
      <c r="I9357" s="6" t="s">
        <v>41753</v>
      </c>
      <c r="J9357" s="6" t="s">
        <v>34219</v>
      </c>
      <c r="K9357" s="6">
        <v>24</v>
      </c>
    </row>
    <row r="9358" spans="1:11" ht="25" x14ac:dyDescent="0.25">
      <c r="A9358" s="7" t="s">
        <v>41773</v>
      </c>
      <c r="B9358" s="6">
        <v>0</v>
      </c>
      <c r="C9358" s="6">
        <v>0</v>
      </c>
      <c r="D9358" s="6">
        <v>0</v>
      </c>
      <c r="E9358" s="6">
        <v>0</v>
      </c>
      <c r="F9358" s="6">
        <v>0</v>
      </c>
      <c r="G9358" s="6">
        <v>1</v>
      </c>
      <c r="H9358" s="6" t="s">
        <v>34211</v>
      </c>
      <c r="I9358" s="6" t="s">
        <v>41753</v>
      </c>
      <c r="J9358" s="6" t="s">
        <v>34219</v>
      </c>
      <c r="K9358" s="6">
        <v>25</v>
      </c>
    </row>
    <row r="9359" spans="1:11" ht="25" x14ac:dyDescent="0.25">
      <c r="A9359" s="7" t="s">
        <v>41774</v>
      </c>
      <c r="B9359" s="6">
        <v>0</v>
      </c>
      <c r="C9359" s="6">
        <v>0</v>
      </c>
      <c r="D9359" s="6">
        <v>0</v>
      </c>
      <c r="E9359" s="6">
        <v>0</v>
      </c>
      <c r="F9359" s="6">
        <v>0</v>
      </c>
      <c r="G9359" s="6">
        <v>1</v>
      </c>
      <c r="H9359" s="6" t="s">
        <v>34211</v>
      </c>
      <c r="I9359" s="6" t="s">
        <v>41753</v>
      </c>
      <c r="J9359" s="6" t="s">
        <v>34219</v>
      </c>
      <c r="K9359" s="6">
        <v>26</v>
      </c>
    </row>
    <row r="9360" spans="1:11" ht="25" x14ac:dyDescent="0.25">
      <c r="A9360" s="7" t="s">
        <v>41775</v>
      </c>
      <c r="B9360" s="6">
        <v>0</v>
      </c>
      <c r="C9360" s="6">
        <v>0</v>
      </c>
      <c r="D9360" s="6">
        <v>0</v>
      </c>
      <c r="E9360" s="6">
        <v>0</v>
      </c>
      <c r="F9360" s="6">
        <v>0</v>
      </c>
      <c r="G9360" s="6">
        <v>1</v>
      </c>
      <c r="H9360" s="6" t="s">
        <v>34211</v>
      </c>
      <c r="I9360" s="6" t="s">
        <v>41753</v>
      </c>
      <c r="J9360" s="6" t="s">
        <v>34219</v>
      </c>
      <c r="K9360" s="6">
        <v>27</v>
      </c>
    </row>
    <row r="9361" spans="1:11" ht="25" x14ac:dyDescent="0.25">
      <c r="A9361" s="7" t="s">
        <v>41776</v>
      </c>
      <c r="B9361" s="6">
        <v>0</v>
      </c>
      <c r="C9361" s="6">
        <v>0</v>
      </c>
      <c r="D9361" s="6">
        <v>0</v>
      </c>
      <c r="E9361" s="6">
        <v>0</v>
      </c>
      <c r="F9361" s="6">
        <v>0</v>
      </c>
      <c r="G9361" s="6">
        <v>1</v>
      </c>
      <c r="H9361" s="6" t="s">
        <v>34211</v>
      </c>
      <c r="I9361" s="6" t="s">
        <v>41753</v>
      </c>
      <c r="J9361" s="6" t="s">
        <v>34219</v>
      </c>
      <c r="K9361" s="6">
        <v>28</v>
      </c>
    </row>
    <row r="9362" spans="1:11" ht="25" x14ac:dyDescent="0.25">
      <c r="A9362" s="7" t="s">
        <v>41777</v>
      </c>
      <c r="B9362" s="6">
        <v>0</v>
      </c>
      <c r="C9362" s="6">
        <v>0</v>
      </c>
      <c r="D9362" s="6">
        <v>0</v>
      </c>
      <c r="E9362" s="6">
        <v>0</v>
      </c>
      <c r="F9362" s="6">
        <v>0</v>
      </c>
      <c r="G9362" s="6">
        <v>1</v>
      </c>
      <c r="H9362" s="6" t="s">
        <v>34211</v>
      </c>
      <c r="I9362" s="6" t="s">
        <v>41753</v>
      </c>
      <c r="J9362" s="6" t="s">
        <v>34219</v>
      </c>
      <c r="K9362" s="6">
        <v>29</v>
      </c>
    </row>
    <row r="9363" spans="1:11" ht="37.5" x14ac:dyDescent="0.25">
      <c r="A9363" s="7" t="s">
        <v>41778</v>
      </c>
      <c r="B9363" s="6">
        <v>0</v>
      </c>
      <c r="C9363" s="6">
        <v>0</v>
      </c>
      <c r="D9363" s="6">
        <v>0</v>
      </c>
      <c r="E9363" s="6">
        <v>0</v>
      </c>
      <c r="F9363" s="6">
        <v>0</v>
      </c>
      <c r="G9363" s="6">
        <v>1</v>
      </c>
      <c r="H9363" s="6" t="s">
        <v>34211</v>
      </c>
      <c r="I9363" s="6" t="s">
        <v>41753</v>
      </c>
      <c r="J9363" s="6" t="s">
        <v>34219</v>
      </c>
      <c r="K9363" s="6">
        <v>30</v>
      </c>
    </row>
    <row r="9364" spans="1:11" ht="25" x14ac:dyDescent="0.25">
      <c r="A9364" s="7" t="s">
        <v>41779</v>
      </c>
      <c r="B9364" s="6">
        <v>0</v>
      </c>
      <c r="C9364" s="6">
        <v>0</v>
      </c>
      <c r="D9364" s="6">
        <v>0</v>
      </c>
      <c r="E9364" s="6">
        <v>0</v>
      </c>
      <c r="F9364" s="6">
        <v>0</v>
      </c>
      <c r="G9364" s="6">
        <v>1</v>
      </c>
      <c r="H9364" s="6" t="s">
        <v>34211</v>
      </c>
      <c r="I9364" s="6" t="s">
        <v>41753</v>
      </c>
      <c r="J9364" s="6" t="s">
        <v>34219</v>
      </c>
      <c r="K9364" s="6">
        <v>31</v>
      </c>
    </row>
    <row r="9365" spans="1:11" x14ac:dyDescent="0.25">
      <c r="A9365" s="7" t="s">
        <v>41780</v>
      </c>
      <c r="B9365" s="6">
        <v>0</v>
      </c>
      <c r="C9365" s="6">
        <v>0</v>
      </c>
      <c r="D9365" s="6">
        <v>0</v>
      </c>
      <c r="E9365" s="6">
        <v>0</v>
      </c>
      <c r="F9365" s="6">
        <v>0</v>
      </c>
      <c r="G9365" s="6">
        <v>1</v>
      </c>
      <c r="H9365" s="6" t="s">
        <v>34211</v>
      </c>
      <c r="I9365" s="6" t="s">
        <v>41753</v>
      </c>
      <c r="J9365" s="6" t="s">
        <v>34219</v>
      </c>
      <c r="K9365" s="6">
        <v>32</v>
      </c>
    </row>
    <row r="9366" spans="1:11" x14ac:dyDescent="0.25">
      <c r="A9366" s="7" t="s">
        <v>36112</v>
      </c>
      <c r="B9366" s="6">
        <v>0</v>
      </c>
      <c r="C9366" s="6">
        <v>0</v>
      </c>
      <c r="D9366" s="6">
        <v>0</v>
      </c>
      <c r="E9366" s="6">
        <v>0</v>
      </c>
      <c r="F9366" s="6">
        <v>0</v>
      </c>
      <c r="G9366" s="6">
        <v>1</v>
      </c>
      <c r="H9366" s="6" t="s">
        <v>34211</v>
      </c>
      <c r="I9366" s="6" t="s">
        <v>41753</v>
      </c>
      <c r="J9366" s="6" t="s">
        <v>34219</v>
      </c>
      <c r="K9366" s="6">
        <v>33</v>
      </c>
    </row>
    <row r="9367" spans="1:11" ht="50" x14ac:dyDescent="0.25">
      <c r="A9367" s="7" t="s">
        <v>41781</v>
      </c>
      <c r="B9367" s="6">
        <v>0</v>
      </c>
      <c r="C9367" s="6">
        <v>0</v>
      </c>
      <c r="D9367" s="6">
        <v>0</v>
      </c>
      <c r="E9367" s="6">
        <v>0</v>
      </c>
      <c r="F9367" s="6">
        <v>0</v>
      </c>
      <c r="G9367" s="6">
        <v>1</v>
      </c>
      <c r="H9367" s="6" t="s">
        <v>34211</v>
      </c>
      <c r="I9367" s="6" t="s">
        <v>41753</v>
      </c>
      <c r="J9367" s="6" t="s">
        <v>34219</v>
      </c>
      <c r="K9367" s="6">
        <v>34</v>
      </c>
    </row>
    <row r="9368" spans="1:11" ht="50" x14ac:dyDescent="0.25">
      <c r="A9368" s="7" t="s">
        <v>41782</v>
      </c>
      <c r="B9368" s="6">
        <v>0</v>
      </c>
      <c r="C9368" s="6">
        <v>0</v>
      </c>
      <c r="D9368" s="6">
        <v>0</v>
      </c>
      <c r="E9368" s="6">
        <v>0</v>
      </c>
      <c r="F9368" s="6">
        <v>0</v>
      </c>
      <c r="G9368" s="6">
        <v>1</v>
      </c>
      <c r="H9368" s="6" t="s">
        <v>34211</v>
      </c>
      <c r="I9368" s="6" t="s">
        <v>41753</v>
      </c>
      <c r="J9368" s="6" t="s">
        <v>34219</v>
      </c>
      <c r="K9368" s="6">
        <v>35</v>
      </c>
    </row>
    <row r="9369" spans="1:11" x14ac:dyDescent="0.25">
      <c r="A9369" s="7" t="s">
        <v>41783</v>
      </c>
      <c r="B9369" s="6">
        <v>0</v>
      </c>
      <c r="C9369" s="6">
        <v>0</v>
      </c>
      <c r="D9369" s="6">
        <v>0</v>
      </c>
      <c r="E9369" s="6">
        <v>0</v>
      </c>
      <c r="F9369" s="6">
        <v>0</v>
      </c>
      <c r="G9369" s="6">
        <v>1</v>
      </c>
      <c r="H9369" s="6" t="s">
        <v>34211</v>
      </c>
      <c r="I9369" s="6" t="s">
        <v>41753</v>
      </c>
      <c r="J9369" s="6" t="s">
        <v>34219</v>
      </c>
      <c r="K9369" s="6">
        <v>36</v>
      </c>
    </row>
    <row r="9370" spans="1:11" ht="25" x14ac:dyDescent="0.25">
      <c r="A9370" s="7" t="s">
        <v>41784</v>
      </c>
      <c r="B9370" s="6">
        <v>0</v>
      </c>
      <c r="C9370" s="6">
        <v>0</v>
      </c>
      <c r="D9370" s="6">
        <v>0</v>
      </c>
      <c r="E9370" s="6">
        <v>0</v>
      </c>
      <c r="F9370" s="6">
        <v>0</v>
      </c>
      <c r="G9370" s="6">
        <v>1</v>
      </c>
      <c r="H9370" s="6" t="s">
        <v>34211</v>
      </c>
      <c r="I9370" s="6" t="s">
        <v>41753</v>
      </c>
      <c r="J9370" s="6" t="s">
        <v>34219</v>
      </c>
      <c r="K9370" s="6">
        <v>37</v>
      </c>
    </row>
    <row r="9371" spans="1:11" x14ac:dyDescent="0.25">
      <c r="A9371" s="7" t="s">
        <v>41785</v>
      </c>
      <c r="B9371" s="6">
        <v>0</v>
      </c>
      <c r="C9371" s="6">
        <v>0</v>
      </c>
      <c r="D9371" s="6">
        <v>0</v>
      </c>
      <c r="E9371" s="6">
        <v>0</v>
      </c>
      <c r="F9371" s="6">
        <v>0</v>
      </c>
      <c r="G9371" s="6">
        <v>1</v>
      </c>
      <c r="H9371" s="6" t="s">
        <v>34211</v>
      </c>
      <c r="I9371" s="6" t="s">
        <v>41753</v>
      </c>
      <c r="J9371" s="6" t="s">
        <v>34219</v>
      </c>
      <c r="K9371" s="6">
        <v>38</v>
      </c>
    </row>
    <row r="9372" spans="1:11" x14ac:dyDescent="0.25">
      <c r="A9372" s="7" t="s">
        <v>41786</v>
      </c>
      <c r="B9372" s="6">
        <v>0</v>
      </c>
      <c r="C9372" s="6">
        <v>0</v>
      </c>
      <c r="D9372" s="6">
        <v>0</v>
      </c>
      <c r="E9372" s="6">
        <v>0</v>
      </c>
      <c r="F9372" s="6">
        <v>0</v>
      </c>
      <c r="G9372" s="6">
        <v>1</v>
      </c>
      <c r="H9372" s="6" t="s">
        <v>34211</v>
      </c>
      <c r="I9372" s="6" t="s">
        <v>41753</v>
      </c>
      <c r="J9372" s="6" t="s">
        <v>34219</v>
      </c>
      <c r="K9372" s="6">
        <v>39</v>
      </c>
    </row>
    <row r="9373" spans="1:11" ht="25" x14ac:dyDescent="0.25">
      <c r="A9373" s="7" t="s">
        <v>41787</v>
      </c>
      <c r="B9373" s="6">
        <v>0</v>
      </c>
      <c r="C9373" s="6">
        <v>0</v>
      </c>
      <c r="D9373" s="6">
        <v>0</v>
      </c>
      <c r="E9373" s="6">
        <v>0</v>
      </c>
      <c r="F9373" s="6">
        <v>0</v>
      </c>
      <c r="G9373" s="6">
        <v>1</v>
      </c>
      <c r="H9373" s="6" t="s">
        <v>34211</v>
      </c>
      <c r="I9373" s="6" t="s">
        <v>41753</v>
      </c>
      <c r="J9373" s="6" t="s">
        <v>34219</v>
      </c>
      <c r="K9373" s="6">
        <v>40</v>
      </c>
    </row>
    <row r="9374" spans="1:11" ht="37.5" x14ac:dyDescent="0.25">
      <c r="A9374" s="7" t="s">
        <v>41788</v>
      </c>
      <c r="B9374" s="6">
        <v>0</v>
      </c>
      <c r="C9374" s="6">
        <v>0</v>
      </c>
      <c r="D9374" s="6">
        <v>0</v>
      </c>
      <c r="E9374" s="6">
        <v>0</v>
      </c>
      <c r="F9374" s="6">
        <v>0</v>
      </c>
      <c r="G9374" s="6">
        <v>1</v>
      </c>
      <c r="H9374" s="6" t="s">
        <v>34211</v>
      </c>
      <c r="I9374" s="6" t="s">
        <v>41753</v>
      </c>
      <c r="J9374" s="6" t="s">
        <v>34219</v>
      </c>
      <c r="K9374" s="6">
        <v>41</v>
      </c>
    </row>
    <row r="9375" spans="1:11" ht="25" x14ac:dyDescent="0.25">
      <c r="A9375" s="7" t="s">
        <v>41789</v>
      </c>
      <c r="B9375" s="6">
        <v>0</v>
      </c>
      <c r="C9375" s="6">
        <v>0</v>
      </c>
      <c r="D9375" s="6">
        <v>0</v>
      </c>
      <c r="E9375" s="6">
        <v>0</v>
      </c>
      <c r="F9375" s="6">
        <v>0</v>
      </c>
      <c r="G9375" s="6">
        <v>1</v>
      </c>
      <c r="H9375" s="6" t="s">
        <v>34211</v>
      </c>
      <c r="I9375" s="6" t="s">
        <v>41753</v>
      </c>
      <c r="J9375" s="6" t="s">
        <v>34219</v>
      </c>
      <c r="K9375" s="6">
        <v>42</v>
      </c>
    </row>
    <row r="9376" spans="1:11" ht="25" x14ac:dyDescent="0.25">
      <c r="A9376" s="7" t="s">
        <v>41790</v>
      </c>
      <c r="B9376" s="6">
        <v>0</v>
      </c>
      <c r="C9376" s="6">
        <v>0</v>
      </c>
      <c r="D9376" s="6">
        <v>0</v>
      </c>
      <c r="E9376" s="6">
        <v>0</v>
      </c>
      <c r="F9376" s="6">
        <v>0</v>
      </c>
      <c r="G9376" s="6">
        <v>1</v>
      </c>
      <c r="H9376" s="6" t="s">
        <v>34211</v>
      </c>
      <c r="I9376" s="6" t="s">
        <v>41753</v>
      </c>
      <c r="J9376" s="6" t="s">
        <v>34219</v>
      </c>
      <c r="K9376" s="6">
        <v>43</v>
      </c>
    </row>
    <row r="9377" spans="1:11" x14ac:dyDescent="0.25">
      <c r="A9377" s="7" t="s">
        <v>41791</v>
      </c>
      <c r="B9377" s="6">
        <v>0</v>
      </c>
      <c r="C9377" s="6">
        <v>0</v>
      </c>
      <c r="D9377" s="6">
        <v>0</v>
      </c>
      <c r="E9377" s="6">
        <v>0</v>
      </c>
      <c r="F9377" s="6">
        <v>0</v>
      </c>
      <c r="G9377" s="6">
        <v>1</v>
      </c>
      <c r="H9377" s="6" t="s">
        <v>34211</v>
      </c>
      <c r="I9377" s="6" t="s">
        <v>41753</v>
      </c>
      <c r="J9377" s="6" t="s">
        <v>34219</v>
      </c>
      <c r="K9377" s="6">
        <v>44</v>
      </c>
    </row>
    <row r="9378" spans="1:11" ht="25" x14ac:dyDescent="0.25">
      <c r="A9378" s="7" t="s">
        <v>41792</v>
      </c>
      <c r="B9378" s="6">
        <v>0</v>
      </c>
      <c r="C9378" s="6">
        <v>0</v>
      </c>
      <c r="D9378" s="6">
        <v>0</v>
      </c>
      <c r="E9378" s="6">
        <v>0</v>
      </c>
      <c r="F9378" s="6">
        <v>0</v>
      </c>
      <c r="G9378" s="6">
        <v>1</v>
      </c>
      <c r="H9378" s="6" t="s">
        <v>34211</v>
      </c>
      <c r="I9378" s="6" t="s">
        <v>41753</v>
      </c>
      <c r="J9378" s="6" t="s">
        <v>34219</v>
      </c>
      <c r="K9378" s="6">
        <v>45</v>
      </c>
    </row>
    <row r="9379" spans="1:11" ht="25" x14ac:dyDescent="0.25">
      <c r="A9379" s="7" t="s">
        <v>41793</v>
      </c>
      <c r="B9379" s="6">
        <v>0</v>
      </c>
      <c r="C9379" s="6">
        <v>0</v>
      </c>
      <c r="D9379" s="6">
        <v>0</v>
      </c>
      <c r="E9379" s="6">
        <v>0</v>
      </c>
      <c r="F9379" s="6">
        <v>0</v>
      </c>
      <c r="G9379" s="6">
        <v>1</v>
      </c>
      <c r="H9379" s="6" t="s">
        <v>34211</v>
      </c>
      <c r="I9379" s="6" t="s">
        <v>41753</v>
      </c>
      <c r="J9379" s="6" t="s">
        <v>34219</v>
      </c>
      <c r="K9379" s="6">
        <v>46</v>
      </c>
    </row>
    <row r="9380" spans="1:11" x14ac:dyDescent="0.25">
      <c r="A9380" s="7" t="s">
        <v>41794</v>
      </c>
      <c r="B9380" s="6">
        <v>0</v>
      </c>
      <c r="C9380" s="6">
        <v>0</v>
      </c>
      <c r="D9380" s="6">
        <v>0</v>
      </c>
      <c r="E9380" s="6">
        <v>0</v>
      </c>
      <c r="F9380" s="6">
        <v>0</v>
      </c>
      <c r="G9380" s="6">
        <v>1</v>
      </c>
      <c r="H9380" s="6" t="s">
        <v>34211</v>
      </c>
      <c r="I9380" s="6" t="s">
        <v>41753</v>
      </c>
      <c r="J9380" s="6" t="s">
        <v>34219</v>
      </c>
      <c r="K9380" s="6">
        <v>47</v>
      </c>
    </row>
    <row r="9381" spans="1:11" ht="25" x14ac:dyDescent="0.25">
      <c r="A9381" s="7" t="s">
        <v>41784</v>
      </c>
      <c r="B9381" s="6">
        <v>0</v>
      </c>
      <c r="C9381" s="6">
        <v>0</v>
      </c>
      <c r="D9381" s="6">
        <v>0</v>
      </c>
      <c r="E9381" s="6">
        <v>0</v>
      </c>
      <c r="F9381" s="6">
        <v>0</v>
      </c>
      <c r="G9381" s="6">
        <v>1</v>
      </c>
      <c r="H9381" s="6" t="s">
        <v>34211</v>
      </c>
      <c r="I9381" s="6" t="s">
        <v>41753</v>
      </c>
      <c r="J9381" s="6" t="s">
        <v>34219</v>
      </c>
      <c r="K9381" s="6">
        <v>48</v>
      </c>
    </row>
    <row r="9382" spans="1:11" x14ac:dyDescent="0.25">
      <c r="A9382" s="7" t="s">
        <v>41795</v>
      </c>
      <c r="B9382" s="6">
        <v>0</v>
      </c>
      <c r="C9382" s="6">
        <v>0</v>
      </c>
      <c r="D9382" s="6">
        <v>0</v>
      </c>
      <c r="E9382" s="6">
        <v>0</v>
      </c>
      <c r="F9382" s="6">
        <v>0</v>
      </c>
      <c r="G9382" s="6">
        <v>1</v>
      </c>
      <c r="H9382" s="6" t="s">
        <v>34211</v>
      </c>
      <c r="I9382" s="6" t="s">
        <v>41753</v>
      </c>
      <c r="J9382" s="6" t="s">
        <v>34219</v>
      </c>
      <c r="K9382" s="6">
        <v>49</v>
      </c>
    </row>
    <row r="9383" spans="1:11" ht="25" x14ac:dyDescent="0.25">
      <c r="A9383" s="7" t="s">
        <v>41796</v>
      </c>
      <c r="B9383" s="6">
        <v>0</v>
      </c>
      <c r="C9383" s="6">
        <v>0</v>
      </c>
      <c r="D9383" s="6">
        <v>0</v>
      </c>
      <c r="E9383" s="6">
        <v>0</v>
      </c>
      <c r="F9383" s="6">
        <v>0</v>
      </c>
      <c r="G9383" s="6">
        <v>1</v>
      </c>
      <c r="H9383" s="6" t="s">
        <v>34211</v>
      </c>
      <c r="I9383" s="6" t="s">
        <v>41753</v>
      </c>
      <c r="J9383" s="6" t="s">
        <v>34219</v>
      </c>
      <c r="K9383" s="6">
        <v>50</v>
      </c>
    </row>
    <row r="9384" spans="1:11" ht="25" x14ac:dyDescent="0.25">
      <c r="A9384" s="7" t="s">
        <v>41797</v>
      </c>
      <c r="B9384" s="6">
        <v>0</v>
      </c>
      <c r="C9384" s="6">
        <v>0</v>
      </c>
      <c r="D9384" s="6">
        <v>0</v>
      </c>
      <c r="E9384" s="6">
        <v>0</v>
      </c>
      <c r="F9384" s="6">
        <v>0</v>
      </c>
      <c r="G9384" s="6">
        <v>1</v>
      </c>
      <c r="H9384" s="6" t="s">
        <v>34211</v>
      </c>
      <c r="I9384" s="6" t="s">
        <v>41753</v>
      </c>
      <c r="J9384" s="6" t="s">
        <v>34219</v>
      </c>
      <c r="K9384" s="6">
        <v>51</v>
      </c>
    </row>
    <row r="9385" spans="1:11" x14ac:dyDescent="0.25">
      <c r="A9385" s="7" t="s">
        <v>41798</v>
      </c>
      <c r="B9385" s="6">
        <v>0</v>
      </c>
      <c r="C9385" s="6">
        <v>0</v>
      </c>
      <c r="D9385" s="6">
        <v>0</v>
      </c>
      <c r="E9385" s="6">
        <v>0</v>
      </c>
      <c r="F9385" s="6">
        <v>0</v>
      </c>
      <c r="G9385" s="6">
        <v>1</v>
      </c>
      <c r="H9385" s="6" t="s">
        <v>34211</v>
      </c>
      <c r="I9385" s="6" t="s">
        <v>41753</v>
      </c>
      <c r="J9385" s="6" t="s">
        <v>34219</v>
      </c>
      <c r="K9385" s="6">
        <v>52</v>
      </c>
    </row>
    <row r="9386" spans="1:11" x14ac:dyDescent="0.25">
      <c r="A9386" s="7" t="s">
        <v>41799</v>
      </c>
      <c r="B9386" s="6">
        <v>0</v>
      </c>
      <c r="C9386" s="6">
        <v>0</v>
      </c>
      <c r="D9386" s="6">
        <v>0</v>
      </c>
      <c r="E9386" s="6">
        <v>0</v>
      </c>
      <c r="F9386" s="6">
        <v>1</v>
      </c>
      <c r="G9386" s="6">
        <v>0</v>
      </c>
      <c r="H9386" s="6" t="s">
        <v>34210</v>
      </c>
      <c r="I9386" s="6" t="s">
        <v>41753</v>
      </c>
      <c r="J9386" s="6" t="s">
        <v>34219</v>
      </c>
      <c r="K9386" s="6">
        <v>53</v>
      </c>
    </row>
    <row r="9387" spans="1:11" ht="25" x14ac:dyDescent="0.25">
      <c r="A9387" s="7" t="s">
        <v>41800</v>
      </c>
      <c r="B9387" s="6">
        <v>0</v>
      </c>
      <c r="C9387" s="6">
        <v>0</v>
      </c>
      <c r="D9387" s="6">
        <v>0</v>
      </c>
      <c r="E9387" s="6">
        <v>0</v>
      </c>
      <c r="F9387" s="6">
        <v>1</v>
      </c>
      <c r="G9387" s="6">
        <v>0</v>
      </c>
      <c r="H9387" s="6" t="s">
        <v>34210</v>
      </c>
      <c r="I9387" s="6" t="s">
        <v>41753</v>
      </c>
      <c r="J9387" s="6" t="s">
        <v>34219</v>
      </c>
      <c r="K9387" s="6">
        <v>54</v>
      </c>
    </row>
    <row r="9388" spans="1:11" ht="25" x14ac:dyDescent="0.25">
      <c r="A9388" s="7" t="s">
        <v>41801</v>
      </c>
      <c r="B9388" s="6">
        <v>0</v>
      </c>
      <c r="C9388" s="6">
        <v>0</v>
      </c>
      <c r="D9388" s="6">
        <v>0</v>
      </c>
      <c r="E9388" s="6">
        <v>0</v>
      </c>
      <c r="F9388" s="6">
        <v>1</v>
      </c>
      <c r="G9388" s="6">
        <v>0</v>
      </c>
      <c r="H9388" s="6" t="s">
        <v>34210</v>
      </c>
      <c r="I9388" s="6" t="s">
        <v>41753</v>
      </c>
      <c r="J9388" s="6" t="s">
        <v>34219</v>
      </c>
      <c r="K9388" s="6">
        <v>55</v>
      </c>
    </row>
    <row r="9389" spans="1:11" x14ac:dyDescent="0.25">
      <c r="A9389" s="7" t="s">
        <v>41802</v>
      </c>
      <c r="B9389" s="6">
        <v>0</v>
      </c>
      <c r="C9389" s="6">
        <v>0</v>
      </c>
      <c r="D9389" s="6">
        <v>0</v>
      </c>
      <c r="E9389" s="6">
        <v>0</v>
      </c>
      <c r="F9389" s="6">
        <v>1</v>
      </c>
      <c r="G9389" s="6">
        <v>0</v>
      </c>
      <c r="H9389" s="6" t="s">
        <v>34210</v>
      </c>
      <c r="I9389" s="6" t="s">
        <v>41753</v>
      </c>
      <c r="J9389" s="6" t="s">
        <v>34219</v>
      </c>
      <c r="K9389" s="6">
        <v>56</v>
      </c>
    </row>
    <row r="9390" spans="1:11" ht="25" x14ac:dyDescent="0.25">
      <c r="A9390" s="7" t="s">
        <v>41803</v>
      </c>
      <c r="B9390" s="6">
        <v>0</v>
      </c>
      <c r="C9390" s="6">
        <v>0</v>
      </c>
      <c r="D9390" s="6">
        <v>0</v>
      </c>
      <c r="E9390" s="6">
        <v>0</v>
      </c>
      <c r="F9390" s="6">
        <v>1</v>
      </c>
      <c r="G9390" s="6">
        <v>0</v>
      </c>
      <c r="H9390" s="6" t="s">
        <v>34210</v>
      </c>
      <c r="I9390" s="6" t="s">
        <v>41753</v>
      </c>
      <c r="J9390" s="6" t="s">
        <v>34219</v>
      </c>
      <c r="K9390" s="6">
        <v>57</v>
      </c>
    </row>
    <row r="9391" spans="1:11" x14ac:dyDescent="0.25">
      <c r="A9391" s="7" t="s">
        <v>41804</v>
      </c>
      <c r="B9391" s="6">
        <v>0</v>
      </c>
      <c r="C9391" s="6">
        <v>0</v>
      </c>
      <c r="D9391" s="6">
        <v>0</v>
      </c>
      <c r="E9391" s="6">
        <v>0</v>
      </c>
      <c r="F9391" s="6">
        <v>1</v>
      </c>
      <c r="G9391" s="6">
        <v>0</v>
      </c>
      <c r="H9391" s="6" t="s">
        <v>34210</v>
      </c>
      <c r="I9391" s="6" t="s">
        <v>41753</v>
      </c>
      <c r="J9391" s="6" t="s">
        <v>34219</v>
      </c>
      <c r="K9391" s="6">
        <v>58</v>
      </c>
    </row>
    <row r="9392" spans="1:11" ht="25" x14ac:dyDescent="0.25">
      <c r="A9392" s="7" t="s">
        <v>41805</v>
      </c>
      <c r="B9392" s="6">
        <v>0</v>
      </c>
      <c r="C9392" s="6">
        <v>0</v>
      </c>
      <c r="D9392" s="6">
        <v>0</v>
      </c>
      <c r="E9392" s="6">
        <v>0</v>
      </c>
      <c r="F9392" s="6">
        <v>1</v>
      </c>
      <c r="G9392" s="6">
        <v>0</v>
      </c>
      <c r="H9392" s="6" t="s">
        <v>34210</v>
      </c>
      <c r="I9392" s="6" t="s">
        <v>41753</v>
      </c>
      <c r="J9392" s="6" t="s">
        <v>34219</v>
      </c>
      <c r="K9392" s="6">
        <v>59</v>
      </c>
    </row>
    <row r="9393" spans="1:11" x14ac:dyDescent="0.25">
      <c r="A9393" s="7" t="s">
        <v>41806</v>
      </c>
      <c r="B9393" s="6">
        <v>0</v>
      </c>
      <c r="C9393" s="6">
        <v>0</v>
      </c>
      <c r="D9393" s="6">
        <v>0</v>
      </c>
      <c r="E9393" s="6">
        <v>0</v>
      </c>
      <c r="F9393" s="6">
        <v>1</v>
      </c>
      <c r="G9393" s="6">
        <v>0</v>
      </c>
      <c r="H9393" s="6" t="s">
        <v>34210</v>
      </c>
      <c r="I9393" s="6" t="s">
        <v>41753</v>
      </c>
      <c r="J9393" s="6" t="s">
        <v>34219</v>
      </c>
      <c r="K9393" s="6">
        <v>60</v>
      </c>
    </row>
    <row r="9394" spans="1:11" ht="25" x14ac:dyDescent="0.25">
      <c r="A9394" s="7" t="s">
        <v>41807</v>
      </c>
      <c r="B9394" s="6">
        <v>0</v>
      </c>
      <c r="C9394" s="6">
        <v>0</v>
      </c>
      <c r="D9394" s="6">
        <v>0</v>
      </c>
      <c r="E9394" s="6">
        <v>0</v>
      </c>
      <c r="F9394" s="6">
        <v>1</v>
      </c>
      <c r="G9394" s="6">
        <v>0</v>
      </c>
      <c r="H9394" s="6" t="s">
        <v>34210</v>
      </c>
      <c r="I9394" s="6" t="s">
        <v>41753</v>
      </c>
      <c r="J9394" s="6" t="s">
        <v>34219</v>
      </c>
      <c r="K9394" s="6">
        <v>61</v>
      </c>
    </row>
    <row r="9395" spans="1:11" x14ac:dyDescent="0.25">
      <c r="A9395" s="7" t="s">
        <v>34216</v>
      </c>
      <c r="B9395" s="6">
        <v>0</v>
      </c>
      <c r="C9395" s="6">
        <v>0</v>
      </c>
      <c r="D9395" s="6">
        <v>0</v>
      </c>
      <c r="E9395" s="6">
        <v>0</v>
      </c>
      <c r="F9395" s="6">
        <v>0</v>
      </c>
      <c r="G9395" s="6">
        <v>0</v>
      </c>
      <c r="H9395" s="6" t="s">
        <v>34217</v>
      </c>
      <c r="I9395" s="6" t="s">
        <v>41808</v>
      </c>
      <c r="J9395" s="6" t="s">
        <v>34219</v>
      </c>
      <c r="K9395" s="6">
        <v>0</v>
      </c>
    </row>
    <row r="9396" spans="1:11" ht="87.5" x14ac:dyDescent="0.25">
      <c r="A9396" s="7" t="s">
        <v>41809</v>
      </c>
      <c r="B9396" s="6">
        <v>0</v>
      </c>
      <c r="C9396" s="6">
        <v>0</v>
      </c>
      <c r="D9396" s="6">
        <v>0</v>
      </c>
      <c r="E9396" s="6">
        <v>0</v>
      </c>
      <c r="F9396" s="6">
        <v>0</v>
      </c>
      <c r="G9396" s="6">
        <v>0</v>
      </c>
      <c r="H9396" s="6" t="s">
        <v>34217</v>
      </c>
      <c r="I9396" s="6" t="s">
        <v>41808</v>
      </c>
      <c r="J9396" s="6" t="s">
        <v>34219</v>
      </c>
      <c r="K9396" s="6">
        <v>1</v>
      </c>
    </row>
    <row r="9397" spans="1:11" x14ac:dyDescent="0.25">
      <c r="A9397" s="7" t="s">
        <v>41449</v>
      </c>
      <c r="B9397" s="6">
        <v>0</v>
      </c>
      <c r="C9397" s="6">
        <v>0</v>
      </c>
      <c r="D9397" s="6">
        <v>0</v>
      </c>
      <c r="E9397" s="6">
        <v>1</v>
      </c>
      <c r="F9397" s="6">
        <v>0</v>
      </c>
      <c r="G9397" s="6">
        <v>0</v>
      </c>
      <c r="H9397" s="6" t="s">
        <v>34209</v>
      </c>
      <c r="I9397" s="6" t="s">
        <v>41808</v>
      </c>
      <c r="J9397" s="6" t="s">
        <v>34219</v>
      </c>
      <c r="K9397" s="6">
        <v>2</v>
      </c>
    </row>
    <row r="9398" spans="1:11" ht="25" x14ac:dyDescent="0.25">
      <c r="A9398" s="7" t="s">
        <v>41810</v>
      </c>
      <c r="B9398" s="6">
        <v>0</v>
      </c>
      <c r="C9398" s="6">
        <v>0</v>
      </c>
      <c r="D9398" s="6">
        <v>0</v>
      </c>
      <c r="E9398" s="6">
        <v>1</v>
      </c>
      <c r="F9398" s="6">
        <v>0</v>
      </c>
      <c r="G9398" s="6">
        <v>0</v>
      </c>
      <c r="H9398" s="6" t="s">
        <v>34209</v>
      </c>
      <c r="I9398" s="6" t="s">
        <v>41808</v>
      </c>
      <c r="J9398" s="6" t="s">
        <v>34219</v>
      </c>
      <c r="K9398" s="6">
        <v>3</v>
      </c>
    </row>
    <row r="9399" spans="1:11" ht="25" x14ac:dyDescent="0.25">
      <c r="A9399" s="7" t="s">
        <v>41811</v>
      </c>
      <c r="B9399" s="6">
        <v>0</v>
      </c>
      <c r="C9399" s="6">
        <v>0</v>
      </c>
      <c r="D9399" s="6">
        <v>0</v>
      </c>
      <c r="E9399" s="6">
        <v>1</v>
      </c>
      <c r="F9399" s="6">
        <v>0</v>
      </c>
      <c r="G9399" s="6">
        <v>0</v>
      </c>
      <c r="H9399" s="6" t="s">
        <v>34209</v>
      </c>
      <c r="I9399" s="6" t="s">
        <v>41808</v>
      </c>
      <c r="J9399" s="6" t="s">
        <v>34219</v>
      </c>
      <c r="K9399" s="6">
        <v>4</v>
      </c>
    </row>
    <row r="9400" spans="1:11" ht="25" x14ac:dyDescent="0.25">
      <c r="A9400" s="7" t="s">
        <v>41812</v>
      </c>
      <c r="B9400" s="6">
        <v>0</v>
      </c>
      <c r="C9400" s="6">
        <v>0</v>
      </c>
      <c r="D9400" s="6">
        <v>0</v>
      </c>
      <c r="E9400" s="6">
        <v>1</v>
      </c>
      <c r="F9400" s="6">
        <v>0</v>
      </c>
      <c r="G9400" s="6">
        <v>0</v>
      </c>
      <c r="H9400" s="6" t="s">
        <v>34209</v>
      </c>
      <c r="I9400" s="6" t="s">
        <v>41808</v>
      </c>
      <c r="J9400" s="6" t="s">
        <v>34219</v>
      </c>
      <c r="K9400" s="6">
        <v>5</v>
      </c>
    </row>
    <row r="9401" spans="1:11" ht="37.5" x14ac:dyDescent="0.25">
      <c r="A9401" s="7" t="s">
        <v>41813</v>
      </c>
      <c r="B9401" s="6">
        <v>0</v>
      </c>
      <c r="C9401" s="6">
        <v>0</v>
      </c>
      <c r="D9401" s="6">
        <v>0</v>
      </c>
      <c r="E9401" s="6">
        <v>1</v>
      </c>
      <c r="F9401" s="6">
        <v>0</v>
      </c>
      <c r="G9401" s="6">
        <v>0</v>
      </c>
      <c r="H9401" s="6" t="s">
        <v>34209</v>
      </c>
      <c r="I9401" s="6" t="s">
        <v>41808</v>
      </c>
      <c r="J9401" s="6" t="s">
        <v>34219</v>
      </c>
      <c r="K9401" s="6">
        <v>6</v>
      </c>
    </row>
    <row r="9402" spans="1:11" ht="25" x14ac:dyDescent="0.25">
      <c r="A9402" s="7" t="s">
        <v>41814</v>
      </c>
      <c r="B9402" s="6">
        <v>0</v>
      </c>
      <c r="C9402" s="6">
        <v>0</v>
      </c>
      <c r="D9402" s="6">
        <v>0</v>
      </c>
      <c r="E9402" s="6">
        <v>1</v>
      </c>
      <c r="F9402" s="6">
        <v>0</v>
      </c>
      <c r="G9402" s="6">
        <v>0</v>
      </c>
      <c r="H9402" s="6" t="s">
        <v>34209</v>
      </c>
      <c r="I9402" s="6" t="s">
        <v>41808</v>
      </c>
      <c r="J9402" s="6" t="s">
        <v>34219</v>
      </c>
      <c r="K9402" s="6">
        <v>7</v>
      </c>
    </row>
    <row r="9403" spans="1:11" ht="25" x14ac:dyDescent="0.25">
      <c r="A9403" s="7" t="s">
        <v>41815</v>
      </c>
      <c r="B9403" s="6">
        <v>0</v>
      </c>
      <c r="C9403" s="6">
        <v>0</v>
      </c>
      <c r="D9403" s="6">
        <v>0</v>
      </c>
      <c r="E9403" s="6">
        <v>1</v>
      </c>
      <c r="F9403" s="6">
        <v>0</v>
      </c>
      <c r="G9403" s="6">
        <v>0</v>
      </c>
      <c r="H9403" s="6" t="s">
        <v>34209</v>
      </c>
      <c r="I9403" s="6" t="s">
        <v>41808</v>
      </c>
      <c r="J9403" s="6" t="s">
        <v>34219</v>
      </c>
      <c r="K9403" s="6">
        <v>8</v>
      </c>
    </row>
    <row r="9404" spans="1:11" x14ac:dyDescent="0.25">
      <c r="A9404" s="7" t="s">
        <v>41816</v>
      </c>
      <c r="B9404" s="6">
        <v>0</v>
      </c>
      <c r="C9404" s="6">
        <v>0</v>
      </c>
      <c r="D9404" s="6">
        <v>0</v>
      </c>
      <c r="E9404" s="6">
        <v>0</v>
      </c>
      <c r="F9404" s="6">
        <v>0</v>
      </c>
      <c r="G9404" s="6">
        <v>0</v>
      </c>
      <c r="H9404" s="6" t="s">
        <v>34217</v>
      </c>
      <c r="I9404" s="6" t="s">
        <v>41808</v>
      </c>
      <c r="J9404" s="6" t="s">
        <v>34219</v>
      </c>
      <c r="K9404" s="6">
        <v>9</v>
      </c>
    </row>
    <row r="9405" spans="1:11" ht="50" x14ac:dyDescent="0.25">
      <c r="A9405" s="7" t="s">
        <v>41817</v>
      </c>
      <c r="B9405" s="6">
        <v>0</v>
      </c>
      <c r="C9405" s="6">
        <v>0</v>
      </c>
      <c r="D9405" s="6">
        <v>0</v>
      </c>
      <c r="E9405" s="6">
        <v>0</v>
      </c>
      <c r="F9405" s="6">
        <v>0</v>
      </c>
      <c r="G9405" s="6">
        <v>0</v>
      </c>
      <c r="H9405" s="6" t="s">
        <v>34217</v>
      </c>
      <c r="I9405" s="6" t="s">
        <v>41808</v>
      </c>
      <c r="J9405" s="6" t="s">
        <v>34219</v>
      </c>
      <c r="K9405" s="6">
        <v>10</v>
      </c>
    </row>
    <row r="9406" spans="1:11" ht="100" x14ac:dyDescent="0.25">
      <c r="A9406" s="7" t="s">
        <v>41818</v>
      </c>
      <c r="B9406" s="6">
        <v>0</v>
      </c>
      <c r="C9406" s="6">
        <v>0</v>
      </c>
      <c r="D9406" s="6">
        <v>0</v>
      </c>
      <c r="E9406" s="6">
        <v>0</v>
      </c>
      <c r="F9406" s="6">
        <v>0</v>
      </c>
      <c r="G9406" s="6">
        <v>0</v>
      </c>
      <c r="H9406" s="6" t="s">
        <v>34217</v>
      </c>
      <c r="I9406" s="6" t="s">
        <v>41808</v>
      </c>
      <c r="J9406" s="6" t="s">
        <v>34219</v>
      </c>
      <c r="K9406" s="6">
        <v>11</v>
      </c>
    </row>
    <row r="9407" spans="1:11" ht="137.5" x14ac:dyDescent="0.25">
      <c r="A9407" s="7" t="s">
        <v>41819</v>
      </c>
      <c r="B9407" s="6">
        <v>0</v>
      </c>
      <c r="C9407" s="6">
        <v>0</v>
      </c>
      <c r="D9407" s="6">
        <v>0</v>
      </c>
      <c r="E9407" s="6">
        <v>0</v>
      </c>
      <c r="F9407" s="6">
        <v>0</v>
      </c>
      <c r="G9407" s="6">
        <v>0</v>
      </c>
      <c r="H9407" s="6" t="s">
        <v>34217</v>
      </c>
      <c r="I9407" s="6" t="s">
        <v>41808</v>
      </c>
      <c r="J9407" s="6" t="s">
        <v>34219</v>
      </c>
      <c r="K9407" s="6">
        <v>12</v>
      </c>
    </row>
    <row r="9408" spans="1:11" ht="125" x14ac:dyDescent="0.25">
      <c r="A9408" s="7" t="s">
        <v>41820</v>
      </c>
      <c r="B9408" s="6">
        <v>0</v>
      </c>
      <c r="C9408" s="6">
        <v>0</v>
      </c>
      <c r="D9408" s="6">
        <v>0</v>
      </c>
      <c r="E9408" s="6">
        <v>0</v>
      </c>
      <c r="F9408" s="6">
        <v>0</v>
      </c>
      <c r="G9408" s="6">
        <v>0</v>
      </c>
      <c r="H9408" s="6" t="s">
        <v>34217</v>
      </c>
      <c r="I9408" s="6" t="s">
        <v>41808</v>
      </c>
      <c r="J9408" s="6" t="s">
        <v>34219</v>
      </c>
      <c r="K9408" s="6">
        <v>13</v>
      </c>
    </row>
    <row r="9409" spans="1:11" ht="75" x14ac:dyDescent="0.25">
      <c r="A9409" s="7" t="s">
        <v>41821</v>
      </c>
      <c r="B9409" s="6">
        <v>0</v>
      </c>
      <c r="C9409" s="6">
        <v>0</v>
      </c>
      <c r="D9409" s="6">
        <v>0</v>
      </c>
      <c r="E9409" s="6">
        <v>0</v>
      </c>
      <c r="F9409" s="6">
        <v>0</v>
      </c>
      <c r="G9409" s="6">
        <v>0</v>
      </c>
      <c r="H9409" s="6" t="s">
        <v>34217</v>
      </c>
      <c r="I9409" s="6" t="s">
        <v>41808</v>
      </c>
      <c r="J9409" s="6" t="s">
        <v>34219</v>
      </c>
      <c r="K9409" s="6">
        <v>14</v>
      </c>
    </row>
    <row r="9410" spans="1:11" x14ac:dyDescent="0.25">
      <c r="A9410" s="7" t="s">
        <v>41822</v>
      </c>
      <c r="B9410" s="6">
        <v>0</v>
      </c>
      <c r="C9410" s="6">
        <v>0</v>
      </c>
      <c r="D9410" s="6">
        <v>0</v>
      </c>
      <c r="E9410" s="6">
        <v>0</v>
      </c>
      <c r="F9410" s="6">
        <v>0</v>
      </c>
      <c r="G9410" s="6">
        <v>0</v>
      </c>
      <c r="H9410" s="6" t="s">
        <v>34217</v>
      </c>
      <c r="I9410" s="6" t="s">
        <v>41808</v>
      </c>
      <c r="J9410" s="6" t="s">
        <v>34219</v>
      </c>
      <c r="K9410" s="6">
        <v>15</v>
      </c>
    </row>
    <row r="9411" spans="1:11" x14ac:dyDescent="0.25">
      <c r="A9411" s="7" t="s">
        <v>41823</v>
      </c>
      <c r="B9411" s="6">
        <v>0</v>
      </c>
      <c r="C9411" s="6">
        <v>0</v>
      </c>
      <c r="D9411" s="6">
        <v>0</v>
      </c>
      <c r="E9411" s="6">
        <v>0</v>
      </c>
      <c r="F9411" s="6">
        <v>0</v>
      </c>
      <c r="G9411" s="6">
        <v>0</v>
      </c>
      <c r="H9411" s="6" t="s">
        <v>34217</v>
      </c>
      <c r="I9411" s="6" t="s">
        <v>41808</v>
      </c>
      <c r="J9411" s="6" t="s">
        <v>34219</v>
      </c>
      <c r="K9411" s="6">
        <v>16</v>
      </c>
    </row>
    <row r="9412" spans="1:11" ht="25" x14ac:dyDescent="0.25">
      <c r="A9412" s="7" t="s">
        <v>41824</v>
      </c>
      <c r="B9412" s="6">
        <v>0</v>
      </c>
      <c r="C9412" s="6">
        <v>0</v>
      </c>
      <c r="D9412" s="6">
        <v>0</v>
      </c>
      <c r="E9412" s="6">
        <v>0</v>
      </c>
      <c r="F9412" s="6">
        <v>0</v>
      </c>
      <c r="G9412" s="6">
        <v>0</v>
      </c>
      <c r="H9412" s="6" t="s">
        <v>34217</v>
      </c>
      <c r="I9412" s="6" t="s">
        <v>41808</v>
      </c>
      <c r="J9412" s="6" t="s">
        <v>34219</v>
      </c>
      <c r="K9412" s="6">
        <v>17</v>
      </c>
    </row>
    <row r="9413" spans="1:11" x14ac:dyDescent="0.25">
      <c r="A9413" s="7" t="s">
        <v>41825</v>
      </c>
      <c r="B9413" s="6">
        <v>0</v>
      </c>
      <c r="C9413" s="6">
        <v>0</v>
      </c>
      <c r="D9413" s="6">
        <v>0</v>
      </c>
      <c r="E9413" s="6">
        <v>0</v>
      </c>
      <c r="F9413" s="6">
        <v>0</v>
      </c>
      <c r="G9413" s="6">
        <v>0</v>
      </c>
      <c r="H9413" s="6" t="s">
        <v>34217</v>
      </c>
      <c r="I9413" s="6" t="s">
        <v>41808</v>
      </c>
      <c r="J9413" s="6" t="s">
        <v>34219</v>
      </c>
      <c r="K9413" s="6">
        <v>18</v>
      </c>
    </row>
    <row r="9414" spans="1:11" x14ac:dyDescent="0.25">
      <c r="A9414" s="7" t="s">
        <v>41826</v>
      </c>
      <c r="B9414" s="6">
        <v>0</v>
      </c>
      <c r="C9414" s="6">
        <v>0</v>
      </c>
      <c r="D9414" s="6">
        <v>0</v>
      </c>
      <c r="E9414" s="6">
        <v>0</v>
      </c>
      <c r="F9414" s="6">
        <v>0</v>
      </c>
      <c r="G9414" s="6">
        <v>0</v>
      </c>
      <c r="H9414" s="6" t="s">
        <v>34217</v>
      </c>
      <c r="I9414" s="6" t="s">
        <v>41808</v>
      </c>
      <c r="J9414" s="6" t="s">
        <v>34219</v>
      </c>
      <c r="K9414" s="6">
        <v>19</v>
      </c>
    </row>
    <row r="9415" spans="1:11" x14ac:dyDescent="0.25">
      <c r="A9415" s="7" t="s">
        <v>41827</v>
      </c>
      <c r="B9415" s="6">
        <v>0</v>
      </c>
      <c r="C9415" s="6">
        <v>0</v>
      </c>
      <c r="D9415" s="6">
        <v>0</v>
      </c>
      <c r="E9415" s="6">
        <v>0</v>
      </c>
      <c r="F9415" s="6">
        <v>0</v>
      </c>
      <c r="G9415" s="6">
        <v>0</v>
      </c>
      <c r="H9415" s="6" t="s">
        <v>34217</v>
      </c>
      <c r="I9415" s="6" t="s">
        <v>41808</v>
      </c>
      <c r="J9415" s="6" t="s">
        <v>34219</v>
      </c>
      <c r="K9415" s="6">
        <v>20</v>
      </c>
    </row>
    <row r="9416" spans="1:11" x14ac:dyDescent="0.25">
      <c r="A9416" s="7" t="s">
        <v>41828</v>
      </c>
      <c r="B9416" s="6">
        <v>0</v>
      </c>
      <c r="C9416" s="6">
        <v>0</v>
      </c>
      <c r="D9416" s="6">
        <v>0</v>
      </c>
      <c r="E9416" s="6">
        <v>0</v>
      </c>
      <c r="F9416" s="6">
        <v>0</v>
      </c>
      <c r="G9416" s="6">
        <v>0</v>
      </c>
      <c r="H9416" s="6" t="s">
        <v>34217</v>
      </c>
      <c r="I9416" s="6" t="s">
        <v>41808</v>
      </c>
      <c r="J9416" s="6" t="s">
        <v>34219</v>
      </c>
      <c r="K9416" s="6">
        <v>21</v>
      </c>
    </row>
    <row r="9417" spans="1:11" x14ac:dyDescent="0.25">
      <c r="A9417" s="7" t="s">
        <v>41829</v>
      </c>
      <c r="B9417" s="6">
        <v>0</v>
      </c>
      <c r="C9417" s="6">
        <v>0</v>
      </c>
      <c r="D9417" s="6">
        <v>0</v>
      </c>
      <c r="E9417" s="6">
        <v>0</v>
      </c>
      <c r="F9417" s="6">
        <v>0</v>
      </c>
      <c r="G9417" s="6">
        <v>0</v>
      </c>
      <c r="H9417" s="6" t="s">
        <v>34217</v>
      </c>
      <c r="I9417" s="6" t="s">
        <v>41808</v>
      </c>
      <c r="J9417" s="6" t="s">
        <v>34219</v>
      </c>
      <c r="K9417" s="6">
        <v>22</v>
      </c>
    </row>
    <row r="9418" spans="1:11" x14ac:dyDescent="0.25">
      <c r="A9418" s="7" t="s">
        <v>41830</v>
      </c>
      <c r="B9418" s="6">
        <v>0</v>
      </c>
      <c r="C9418" s="6">
        <v>0</v>
      </c>
      <c r="D9418" s="6">
        <v>0</v>
      </c>
      <c r="E9418" s="6">
        <v>0</v>
      </c>
      <c r="F9418" s="6">
        <v>0</v>
      </c>
      <c r="G9418" s="6">
        <v>0</v>
      </c>
      <c r="H9418" s="6" t="s">
        <v>34217</v>
      </c>
      <c r="I9418" s="6" t="s">
        <v>41808</v>
      </c>
      <c r="J9418" s="6" t="s">
        <v>34219</v>
      </c>
      <c r="K9418" s="6">
        <v>23</v>
      </c>
    </row>
    <row r="9419" spans="1:11" x14ac:dyDescent="0.25">
      <c r="A9419" s="7" t="s">
        <v>41831</v>
      </c>
      <c r="B9419" s="6">
        <v>0</v>
      </c>
      <c r="C9419" s="6">
        <v>0</v>
      </c>
      <c r="D9419" s="6">
        <v>0</v>
      </c>
      <c r="E9419" s="6">
        <v>0</v>
      </c>
      <c r="F9419" s="6">
        <v>0</v>
      </c>
      <c r="G9419" s="6">
        <v>0</v>
      </c>
      <c r="H9419" s="6" t="s">
        <v>34217</v>
      </c>
      <c r="I9419" s="6" t="s">
        <v>41808</v>
      </c>
      <c r="J9419" s="6" t="s">
        <v>34219</v>
      </c>
      <c r="K9419" s="6">
        <v>24</v>
      </c>
    </row>
    <row r="9420" spans="1:11" ht="62.5" x14ac:dyDescent="0.25">
      <c r="A9420" s="7" t="s">
        <v>41832</v>
      </c>
      <c r="B9420" s="6">
        <v>0</v>
      </c>
      <c r="C9420" s="6">
        <v>0</v>
      </c>
      <c r="D9420" s="6">
        <v>0</v>
      </c>
      <c r="E9420" s="6">
        <v>0</v>
      </c>
      <c r="F9420" s="6">
        <v>0</v>
      </c>
      <c r="G9420" s="6">
        <v>0</v>
      </c>
      <c r="H9420" s="6" t="s">
        <v>34217</v>
      </c>
      <c r="I9420" s="6" t="s">
        <v>41808</v>
      </c>
      <c r="J9420" s="6" t="s">
        <v>34219</v>
      </c>
      <c r="K9420" s="6">
        <v>25</v>
      </c>
    </row>
    <row r="9421" spans="1:11" x14ac:dyDescent="0.25">
      <c r="A9421" s="7" t="s">
        <v>41833</v>
      </c>
      <c r="B9421" s="6">
        <v>0</v>
      </c>
      <c r="C9421" s="6">
        <v>0</v>
      </c>
      <c r="D9421" s="6">
        <v>0</v>
      </c>
      <c r="E9421" s="6">
        <v>0</v>
      </c>
      <c r="F9421" s="6">
        <v>0</v>
      </c>
      <c r="G9421" s="6">
        <v>0</v>
      </c>
      <c r="H9421" s="6" t="s">
        <v>34217</v>
      </c>
      <c r="I9421" s="6" t="s">
        <v>41808</v>
      </c>
      <c r="J9421" s="6" t="s">
        <v>34219</v>
      </c>
      <c r="K9421" s="6">
        <v>26</v>
      </c>
    </row>
    <row r="9422" spans="1:11" x14ac:dyDescent="0.25">
      <c r="A9422" s="7" t="s">
        <v>41834</v>
      </c>
      <c r="B9422" s="6">
        <v>0</v>
      </c>
      <c r="C9422" s="6">
        <v>0</v>
      </c>
      <c r="D9422" s="6">
        <v>0</v>
      </c>
      <c r="E9422" s="6">
        <v>0</v>
      </c>
      <c r="F9422" s="6">
        <v>0</v>
      </c>
      <c r="G9422" s="6">
        <v>0</v>
      </c>
      <c r="H9422" s="6" t="s">
        <v>34217</v>
      </c>
      <c r="I9422" s="6" t="s">
        <v>41808</v>
      </c>
      <c r="J9422" s="6" t="s">
        <v>34219</v>
      </c>
      <c r="K9422" s="6">
        <v>27</v>
      </c>
    </row>
    <row r="9423" spans="1:11" x14ac:dyDescent="0.25">
      <c r="A9423" s="7" t="s">
        <v>41835</v>
      </c>
      <c r="B9423" s="6">
        <v>0</v>
      </c>
      <c r="C9423" s="6">
        <v>0</v>
      </c>
      <c r="D9423" s="6">
        <v>0</v>
      </c>
      <c r="E9423" s="6">
        <v>0</v>
      </c>
      <c r="F9423" s="6">
        <v>0</v>
      </c>
      <c r="G9423" s="6">
        <v>0</v>
      </c>
      <c r="H9423" s="6" t="s">
        <v>34217</v>
      </c>
      <c r="I9423" s="6" t="s">
        <v>41808</v>
      </c>
      <c r="J9423" s="6" t="s">
        <v>34219</v>
      </c>
      <c r="K9423" s="6">
        <v>28</v>
      </c>
    </row>
    <row r="9424" spans="1:11" ht="25" x14ac:dyDescent="0.25">
      <c r="A9424" s="7" t="s">
        <v>41836</v>
      </c>
      <c r="B9424" s="6">
        <v>0</v>
      </c>
      <c r="C9424" s="6">
        <v>0</v>
      </c>
      <c r="D9424" s="6">
        <v>0</v>
      </c>
      <c r="E9424" s="6">
        <v>0</v>
      </c>
      <c r="F9424" s="6">
        <v>0</v>
      </c>
      <c r="G9424" s="6">
        <v>0</v>
      </c>
      <c r="H9424" s="6" t="s">
        <v>34217</v>
      </c>
      <c r="I9424" s="6" t="s">
        <v>41808</v>
      </c>
      <c r="J9424" s="6" t="s">
        <v>34219</v>
      </c>
      <c r="K9424" s="6">
        <v>29</v>
      </c>
    </row>
    <row r="9425" spans="1:11" x14ac:dyDescent="0.25">
      <c r="A9425" s="7" t="s">
        <v>41837</v>
      </c>
      <c r="B9425" s="6">
        <v>0</v>
      </c>
      <c r="C9425" s="6">
        <v>0</v>
      </c>
      <c r="D9425" s="6">
        <v>0</v>
      </c>
      <c r="E9425" s="6">
        <v>0</v>
      </c>
      <c r="F9425" s="6">
        <v>0</v>
      </c>
      <c r="G9425" s="6">
        <v>0</v>
      </c>
      <c r="H9425" s="6" t="s">
        <v>34217</v>
      </c>
      <c r="I9425" s="6" t="s">
        <v>41808</v>
      </c>
      <c r="J9425" s="6" t="s">
        <v>34219</v>
      </c>
      <c r="K9425" s="6">
        <v>30</v>
      </c>
    </row>
    <row r="9426" spans="1:11" ht="87.5" x14ac:dyDescent="0.25">
      <c r="A9426" s="7" t="s">
        <v>41838</v>
      </c>
      <c r="B9426" s="6">
        <v>0</v>
      </c>
      <c r="C9426" s="6">
        <v>0</v>
      </c>
      <c r="D9426" s="6">
        <v>0</v>
      </c>
      <c r="E9426" s="6">
        <v>0</v>
      </c>
      <c r="F9426" s="6">
        <v>0</v>
      </c>
      <c r="G9426" s="6">
        <v>0</v>
      </c>
      <c r="H9426" s="6" t="s">
        <v>34217</v>
      </c>
      <c r="I9426" s="6" t="s">
        <v>41808</v>
      </c>
      <c r="J9426" s="6" t="s">
        <v>34219</v>
      </c>
      <c r="K9426" s="6">
        <v>31</v>
      </c>
    </row>
    <row r="9427" spans="1:11" x14ac:dyDescent="0.25">
      <c r="A9427" s="7" t="s">
        <v>41839</v>
      </c>
      <c r="B9427" s="6">
        <v>0</v>
      </c>
      <c r="C9427" s="6">
        <v>0</v>
      </c>
      <c r="D9427" s="6">
        <v>0</v>
      </c>
      <c r="E9427" s="6">
        <v>0</v>
      </c>
      <c r="F9427" s="6">
        <v>0</v>
      </c>
      <c r="G9427" s="6">
        <v>0</v>
      </c>
      <c r="H9427" s="6" t="s">
        <v>34217</v>
      </c>
      <c r="I9427" s="6" t="s">
        <v>41808</v>
      </c>
      <c r="J9427" s="6" t="s">
        <v>34219</v>
      </c>
      <c r="K9427" s="6">
        <v>32</v>
      </c>
    </row>
    <row r="9428" spans="1:11" ht="25" x14ac:dyDescent="0.25">
      <c r="A9428" s="7" t="s">
        <v>41840</v>
      </c>
      <c r="B9428" s="6">
        <v>0</v>
      </c>
      <c r="C9428" s="6">
        <v>0</v>
      </c>
      <c r="D9428" s="6">
        <v>0</v>
      </c>
      <c r="E9428" s="6">
        <v>0</v>
      </c>
      <c r="F9428" s="6">
        <v>0</v>
      </c>
      <c r="G9428" s="6">
        <v>0</v>
      </c>
      <c r="H9428" s="6" t="s">
        <v>34217</v>
      </c>
      <c r="I9428" s="6" t="s">
        <v>41808</v>
      </c>
      <c r="J9428" s="6" t="s">
        <v>34219</v>
      </c>
      <c r="K9428" s="6">
        <v>33</v>
      </c>
    </row>
    <row r="9429" spans="1:11" x14ac:dyDescent="0.25">
      <c r="A9429" s="7" t="s">
        <v>41841</v>
      </c>
      <c r="B9429" s="6">
        <v>0</v>
      </c>
      <c r="C9429" s="6">
        <v>0</v>
      </c>
      <c r="D9429" s="6">
        <v>0</v>
      </c>
      <c r="E9429" s="6">
        <v>0</v>
      </c>
      <c r="F9429" s="6">
        <v>0</v>
      </c>
      <c r="G9429" s="6">
        <v>0</v>
      </c>
      <c r="H9429" s="6" t="s">
        <v>34217</v>
      </c>
      <c r="I9429" s="6" t="s">
        <v>41808</v>
      </c>
      <c r="J9429" s="6" t="s">
        <v>34219</v>
      </c>
      <c r="K9429" s="6">
        <v>34</v>
      </c>
    </row>
    <row r="9430" spans="1:11" ht="25" x14ac:dyDescent="0.25">
      <c r="A9430" s="7" t="s">
        <v>41842</v>
      </c>
      <c r="B9430" s="6">
        <v>0</v>
      </c>
      <c r="C9430" s="6">
        <v>0</v>
      </c>
      <c r="D9430" s="6">
        <v>0</v>
      </c>
      <c r="E9430" s="6">
        <v>0</v>
      </c>
      <c r="F9430" s="6">
        <v>0</v>
      </c>
      <c r="G9430" s="6">
        <v>0</v>
      </c>
      <c r="H9430" s="6" t="s">
        <v>34217</v>
      </c>
      <c r="I9430" s="6" t="s">
        <v>41808</v>
      </c>
      <c r="J9430" s="6" t="s">
        <v>34219</v>
      </c>
      <c r="K9430" s="6">
        <v>35</v>
      </c>
    </row>
    <row r="9431" spans="1:11" ht="25" x14ac:dyDescent="0.25">
      <c r="A9431" s="7" t="s">
        <v>41843</v>
      </c>
      <c r="B9431" s="6">
        <v>0</v>
      </c>
      <c r="C9431" s="6">
        <v>0</v>
      </c>
      <c r="D9431" s="6">
        <v>0</v>
      </c>
      <c r="E9431" s="6">
        <v>0</v>
      </c>
      <c r="F9431" s="6">
        <v>0</v>
      </c>
      <c r="G9431" s="6">
        <v>0</v>
      </c>
      <c r="H9431" s="6" t="s">
        <v>34217</v>
      </c>
      <c r="I9431" s="6" t="s">
        <v>41808</v>
      </c>
      <c r="J9431" s="6" t="s">
        <v>34219</v>
      </c>
      <c r="K9431" s="6">
        <v>36</v>
      </c>
    </row>
    <row r="9432" spans="1:11" ht="25" x14ac:dyDescent="0.25">
      <c r="A9432" s="7" t="s">
        <v>41844</v>
      </c>
      <c r="B9432" s="6">
        <v>0</v>
      </c>
      <c r="C9432" s="6">
        <v>0</v>
      </c>
      <c r="D9432" s="6">
        <v>0</v>
      </c>
      <c r="E9432" s="6">
        <v>0</v>
      </c>
      <c r="F9432" s="6">
        <v>0</v>
      </c>
      <c r="G9432" s="6">
        <v>0</v>
      </c>
      <c r="H9432" s="6" t="s">
        <v>34217</v>
      </c>
      <c r="I9432" s="6" t="s">
        <v>41808</v>
      </c>
      <c r="J9432" s="6" t="s">
        <v>34219</v>
      </c>
      <c r="K9432" s="6">
        <v>37</v>
      </c>
    </row>
    <row r="9433" spans="1:11" x14ac:dyDescent="0.25">
      <c r="A9433" s="7" t="s">
        <v>41845</v>
      </c>
      <c r="B9433" s="6">
        <v>0</v>
      </c>
      <c r="C9433" s="6">
        <v>0</v>
      </c>
      <c r="D9433" s="6">
        <v>0</v>
      </c>
      <c r="E9433" s="6">
        <v>0</v>
      </c>
      <c r="F9433" s="6">
        <v>0</v>
      </c>
      <c r="G9433" s="6">
        <v>0</v>
      </c>
      <c r="H9433" s="6" t="s">
        <v>34217</v>
      </c>
      <c r="I9433" s="6" t="s">
        <v>41808</v>
      </c>
      <c r="J9433" s="6" t="s">
        <v>34219</v>
      </c>
      <c r="K9433" s="6">
        <v>38</v>
      </c>
    </row>
    <row r="9434" spans="1:11" ht="112.5" x14ac:dyDescent="0.25">
      <c r="A9434" s="7" t="s">
        <v>41846</v>
      </c>
      <c r="B9434" s="6">
        <v>0</v>
      </c>
      <c r="C9434" s="6">
        <v>0</v>
      </c>
      <c r="D9434" s="6">
        <v>0</v>
      </c>
      <c r="E9434" s="6">
        <v>0</v>
      </c>
      <c r="F9434" s="6">
        <v>0</v>
      </c>
      <c r="G9434" s="6">
        <v>0</v>
      </c>
      <c r="H9434" s="6" t="s">
        <v>34217</v>
      </c>
      <c r="I9434" s="6" t="s">
        <v>41808</v>
      </c>
      <c r="J9434" s="6" t="s">
        <v>34219</v>
      </c>
      <c r="K9434" s="6">
        <v>39</v>
      </c>
    </row>
    <row r="9435" spans="1:11" x14ac:dyDescent="0.25">
      <c r="A9435" s="7" t="s">
        <v>41847</v>
      </c>
      <c r="B9435" s="6">
        <v>0</v>
      </c>
      <c r="C9435" s="6">
        <v>0</v>
      </c>
      <c r="D9435" s="6">
        <v>0</v>
      </c>
      <c r="E9435" s="6">
        <v>0</v>
      </c>
      <c r="F9435" s="6">
        <v>0</v>
      </c>
      <c r="G9435" s="6">
        <v>0</v>
      </c>
      <c r="H9435" s="6" t="s">
        <v>34217</v>
      </c>
      <c r="I9435" s="6" t="s">
        <v>41808</v>
      </c>
      <c r="J9435" s="6" t="s">
        <v>34219</v>
      </c>
      <c r="K9435" s="6">
        <v>40</v>
      </c>
    </row>
    <row r="9436" spans="1:11" ht="25" x14ac:dyDescent="0.25">
      <c r="A9436" s="7" t="s">
        <v>41848</v>
      </c>
      <c r="B9436" s="6">
        <v>0</v>
      </c>
      <c r="C9436" s="6">
        <v>0</v>
      </c>
      <c r="D9436" s="6">
        <v>0</v>
      </c>
      <c r="E9436" s="6">
        <v>0</v>
      </c>
      <c r="F9436" s="6">
        <v>0</v>
      </c>
      <c r="G9436" s="6">
        <v>0</v>
      </c>
      <c r="H9436" s="6" t="s">
        <v>34217</v>
      </c>
      <c r="I9436" s="6" t="s">
        <v>41808</v>
      </c>
      <c r="J9436" s="6" t="s">
        <v>34219</v>
      </c>
      <c r="K9436" s="6">
        <v>41</v>
      </c>
    </row>
    <row r="9437" spans="1:11" ht="25" x14ac:dyDescent="0.25">
      <c r="A9437" s="7" t="s">
        <v>41849</v>
      </c>
      <c r="B9437" s="6">
        <v>0</v>
      </c>
      <c r="C9437" s="6">
        <v>0</v>
      </c>
      <c r="D9437" s="6">
        <v>0</v>
      </c>
      <c r="E9437" s="6">
        <v>0</v>
      </c>
      <c r="F9437" s="6">
        <v>0</v>
      </c>
      <c r="G9437" s="6">
        <v>0</v>
      </c>
      <c r="H9437" s="6" t="s">
        <v>34217</v>
      </c>
      <c r="I9437" s="6" t="s">
        <v>41808</v>
      </c>
      <c r="J9437" s="6" t="s">
        <v>34219</v>
      </c>
      <c r="K9437" s="6">
        <v>42</v>
      </c>
    </row>
    <row r="9438" spans="1:11" x14ac:dyDescent="0.25">
      <c r="A9438" s="7" t="s">
        <v>41850</v>
      </c>
      <c r="B9438" s="6">
        <v>0</v>
      </c>
      <c r="C9438" s="6">
        <v>0</v>
      </c>
      <c r="D9438" s="6">
        <v>0</v>
      </c>
      <c r="E9438" s="6">
        <v>0</v>
      </c>
      <c r="F9438" s="6">
        <v>0</v>
      </c>
      <c r="G9438" s="6">
        <v>0</v>
      </c>
      <c r="H9438" s="6" t="s">
        <v>34217</v>
      </c>
      <c r="I9438" s="6" t="s">
        <v>41808</v>
      </c>
      <c r="J9438" s="6" t="s">
        <v>34219</v>
      </c>
      <c r="K9438" s="6">
        <v>43</v>
      </c>
    </row>
    <row r="9439" spans="1:11" x14ac:dyDescent="0.25">
      <c r="A9439" s="7" t="s">
        <v>41823</v>
      </c>
      <c r="B9439" s="6">
        <v>0</v>
      </c>
      <c r="C9439" s="6">
        <v>0</v>
      </c>
      <c r="D9439" s="6">
        <v>0</v>
      </c>
      <c r="E9439" s="6">
        <v>0</v>
      </c>
      <c r="F9439" s="6">
        <v>0</v>
      </c>
      <c r="G9439" s="6">
        <v>0</v>
      </c>
      <c r="H9439" s="6" t="s">
        <v>34217</v>
      </c>
      <c r="I9439" s="6" t="s">
        <v>41808</v>
      </c>
      <c r="J9439" s="6" t="s">
        <v>34219</v>
      </c>
      <c r="K9439" s="6">
        <v>44</v>
      </c>
    </row>
    <row r="9440" spans="1:11" x14ac:dyDescent="0.25">
      <c r="A9440" s="7" t="s">
        <v>41826</v>
      </c>
      <c r="B9440" s="6">
        <v>0</v>
      </c>
      <c r="C9440" s="6">
        <v>0</v>
      </c>
      <c r="D9440" s="6">
        <v>0</v>
      </c>
      <c r="E9440" s="6">
        <v>0</v>
      </c>
      <c r="F9440" s="6">
        <v>0</v>
      </c>
      <c r="G9440" s="6">
        <v>0</v>
      </c>
      <c r="H9440" s="6" t="s">
        <v>34217</v>
      </c>
      <c r="I9440" s="6" t="s">
        <v>41808</v>
      </c>
      <c r="J9440" s="6" t="s">
        <v>34219</v>
      </c>
      <c r="K9440" s="6">
        <v>45</v>
      </c>
    </row>
    <row r="9441" spans="1:11" x14ac:dyDescent="0.25">
      <c r="A9441" s="7" t="s">
        <v>41827</v>
      </c>
      <c r="B9441" s="6">
        <v>0</v>
      </c>
      <c r="C9441" s="6">
        <v>0</v>
      </c>
      <c r="D9441" s="6">
        <v>0</v>
      </c>
      <c r="E9441" s="6">
        <v>0</v>
      </c>
      <c r="F9441" s="6">
        <v>0</v>
      </c>
      <c r="G9441" s="6">
        <v>0</v>
      </c>
      <c r="H9441" s="6" t="s">
        <v>34217</v>
      </c>
      <c r="I9441" s="6" t="s">
        <v>41808</v>
      </c>
      <c r="J9441" s="6" t="s">
        <v>34219</v>
      </c>
      <c r="K9441" s="6">
        <v>46</v>
      </c>
    </row>
    <row r="9442" spans="1:11" x14ac:dyDescent="0.25">
      <c r="A9442" s="7" t="s">
        <v>41851</v>
      </c>
      <c r="B9442" s="6">
        <v>0</v>
      </c>
      <c r="C9442" s="6">
        <v>0</v>
      </c>
      <c r="D9442" s="6">
        <v>0</v>
      </c>
      <c r="E9442" s="6">
        <v>0</v>
      </c>
      <c r="F9442" s="6">
        <v>0</v>
      </c>
      <c r="G9442" s="6">
        <v>0</v>
      </c>
      <c r="H9442" s="6" t="s">
        <v>34217</v>
      </c>
      <c r="I9442" s="6" t="s">
        <v>41808</v>
      </c>
      <c r="J9442" s="6" t="s">
        <v>34219</v>
      </c>
      <c r="K9442" s="6">
        <v>47</v>
      </c>
    </row>
    <row r="9443" spans="1:11" x14ac:dyDescent="0.25">
      <c r="A9443" s="7" t="s">
        <v>41852</v>
      </c>
      <c r="B9443" s="6">
        <v>0</v>
      </c>
      <c r="C9443" s="6">
        <v>0</v>
      </c>
      <c r="D9443" s="6">
        <v>0</v>
      </c>
      <c r="E9443" s="6">
        <v>0</v>
      </c>
      <c r="F9443" s="6">
        <v>0</v>
      </c>
      <c r="G9443" s="6">
        <v>0</v>
      </c>
      <c r="H9443" s="6" t="s">
        <v>34217</v>
      </c>
      <c r="I9443" s="6" t="s">
        <v>41808</v>
      </c>
      <c r="J9443" s="6" t="s">
        <v>34219</v>
      </c>
      <c r="K9443" s="6">
        <v>48</v>
      </c>
    </row>
    <row r="9444" spans="1:11" ht="37.5" x14ac:dyDescent="0.25">
      <c r="A9444" s="7" t="s">
        <v>41853</v>
      </c>
      <c r="B9444" s="6">
        <v>0</v>
      </c>
      <c r="C9444" s="6">
        <v>0</v>
      </c>
      <c r="D9444" s="6">
        <v>0</v>
      </c>
      <c r="E9444" s="6">
        <v>0</v>
      </c>
      <c r="F9444" s="6">
        <v>0</v>
      </c>
      <c r="G9444" s="6">
        <v>0</v>
      </c>
      <c r="H9444" s="6" t="s">
        <v>34217</v>
      </c>
      <c r="I9444" s="6" t="s">
        <v>41808</v>
      </c>
      <c r="J9444" s="6" t="s">
        <v>34219</v>
      </c>
      <c r="K9444" s="6">
        <v>49</v>
      </c>
    </row>
    <row r="9445" spans="1:11" x14ac:dyDescent="0.25">
      <c r="A9445" s="7" t="s">
        <v>41854</v>
      </c>
      <c r="B9445" s="6">
        <v>0</v>
      </c>
      <c r="C9445" s="6">
        <v>0</v>
      </c>
      <c r="D9445" s="6">
        <v>0</v>
      </c>
      <c r="E9445" s="6">
        <v>0</v>
      </c>
      <c r="F9445" s="6">
        <v>0</v>
      </c>
      <c r="G9445" s="6">
        <v>0</v>
      </c>
      <c r="H9445" s="6" t="s">
        <v>34217</v>
      </c>
      <c r="I9445" s="6" t="s">
        <v>41808</v>
      </c>
      <c r="J9445" s="6" t="s">
        <v>34219</v>
      </c>
      <c r="K9445" s="6">
        <v>50</v>
      </c>
    </row>
    <row r="9446" spans="1:11" ht="25" x14ac:dyDescent="0.25">
      <c r="A9446" s="7" t="s">
        <v>41855</v>
      </c>
      <c r="B9446" s="6">
        <v>0</v>
      </c>
      <c r="C9446" s="6">
        <v>0</v>
      </c>
      <c r="D9446" s="6">
        <v>0</v>
      </c>
      <c r="E9446" s="6">
        <v>0</v>
      </c>
      <c r="F9446" s="6">
        <v>0</v>
      </c>
      <c r="G9446" s="6">
        <v>0</v>
      </c>
      <c r="H9446" s="6" t="s">
        <v>34217</v>
      </c>
      <c r="I9446" s="6" t="s">
        <v>41808</v>
      </c>
      <c r="J9446" s="6" t="s">
        <v>34219</v>
      </c>
      <c r="K9446" s="6">
        <v>51</v>
      </c>
    </row>
    <row r="9447" spans="1:11" x14ac:dyDescent="0.25">
      <c r="A9447" s="7" t="s">
        <v>41825</v>
      </c>
      <c r="B9447" s="6">
        <v>0</v>
      </c>
      <c r="C9447" s="6">
        <v>0</v>
      </c>
      <c r="D9447" s="6">
        <v>0</v>
      </c>
      <c r="E9447" s="6">
        <v>0</v>
      </c>
      <c r="F9447" s="6">
        <v>0</v>
      </c>
      <c r="G9447" s="6">
        <v>0</v>
      </c>
      <c r="H9447" s="6" t="s">
        <v>34217</v>
      </c>
      <c r="I9447" s="6" t="s">
        <v>41808</v>
      </c>
      <c r="J9447" s="6" t="s">
        <v>34219</v>
      </c>
      <c r="K9447" s="6">
        <v>52</v>
      </c>
    </row>
    <row r="9448" spans="1:11" x14ac:dyDescent="0.25">
      <c r="A9448" s="7" t="s">
        <v>41856</v>
      </c>
      <c r="B9448" s="6">
        <v>0</v>
      </c>
      <c r="C9448" s="6">
        <v>0</v>
      </c>
      <c r="D9448" s="6">
        <v>0</v>
      </c>
      <c r="E9448" s="6">
        <v>0</v>
      </c>
      <c r="F9448" s="6">
        <v>0</v>
      </c>
      <c r="G9448" s="6">
        <v>0</v>
      </c>
      <c r="H9448" s="6" t="s">
        <v>34217</v>
      </c>
      <c r="I9448" s="6" t="s">
        <v>41808</v>
      </c>
      <c r="J9448" s="6" t="s">
        <v>34219</v>
      </c>
      <c r="K9448" s="6">
        <v>53</v>
      </c>
    </row>
    <row r="9449" spans="1:11" x14ac:dyDescent="0.25">
      <c r="A9449" s="7" t="s">
        <v>41827</v>
      </c>
      <c r="B9449" s="6">
        <v>0</v>
      </c>
      <c r="C9449" s="6">
        <v>0</v>
      </c>
      <c r="D9449" s="6">
        <v>0</v>
      </c>
      <c r="E9449" s="6">
        <v>0</v>
      </c>
      <c r="F9449" s="6">
        <v>0</v>
      </c>
      <c r="G9449" s="6">
        <v>0</v>
      </c>
      <c r="H9449" s="6" t="s">
        <v>34217</v>
      </c>
      <c r="I9449" s="6" t="s">
        <v>41808</v>
      </c>
      <c r="J9449" s="6" t="s">
        <v>34219</v>
      </c>
      <c r="K9449" s="6">
        <v>54</v>
      </c>
    </row>
    <row r="9450" spans="1:11" x14ac:dyDescent="0.25">
      <c r="A9450" s="7" t="s">
        <v>41857</v>
      </c>
      <c r="B9450" s="6">
        <v>0</v>
      </c>
      <c r="C9450" s="6">
        <v>0</v>
      </c>
      <c r="D9450" s="6">
        <v>0</v>
      </c>
      <c r="E9450" s="6">
        <v>0</v>
      </c>
      <c r="F9450" s="6">
        <v>0</v>
      </c>
      <c r="G9450" s="6">
        <v>0</v>
      </c>
      <c r="H9450" s="6" t="s">
        <v>34217</v>
      </c>
      <c r="I9450" s="6" t="s">
        <v>41808</v>
      </c>
      <c r="J9450" s="6" t="s">
        <v>34219</v>
      </c>
      <c r="K9450" s="6">
        <v>55</v>
      </c>
    </row>
    <row r="9451" spans="1:11" x14ac:dyDescent="0.25">
      <c r="A9451" s="7" t="s">
        <v>41858</v>
      </c>
      <c r="B9451" s="6">
        <v>0</v>
      </c>
      <c r="C9451" s="6">
        <v>0</v>
      </c>
      <c r="D9451" s="6">
        <v>0</v>
      </c>
      <c r="E9451" s="6">
        <v>0</v>
      </c>
      <c r="F9451" s="6">
        <v>0</v>
      </c>
      <c r="G9451" s="6">
        <v>0</v>
      </c>
      <c r="H9451" s="6" t="s">
        <v>34217</v>
      </c>
      <c r="I9451" s="6" t="s">
        <v>41808</v>
      </c>
      <c r="J9451" s="6" t="s">
        <v>34219</v>
      </c>
      <c r="K9451" s="6">
        <v>56</v>
      </c>
    </row>
    <row r="9452" spans="1:11" x14ac:dyDescent="0.25">
      <c r="A9452" s="7" t="s">
        <v>41859</v>
      </c>
      <c r="B9452" s="6">
        <v>0</v>
      </c>
      <c r="C9452" s="6">
        <v>0</v>
      </c>
      <c r="D9452" s="6">
        <v>0</v>
      </c>
      <c r="E9452" s="6">
        <v>0</v>
      </c>
      <c r="F9452" s="6">
        <v>0</v>
      </c>
      <c r="G9452" s="6">
        <v>0</v>
      </c>
      <c r="H9452" s="6" t="s">
        <v>34217</v>
      </c>
      <c r="I9452" s="6" t="s">
        <v>41808</v>
      </c>
      <c r="J9452" s="6" t="s">
        <v>34219</v>
      </c>
      <c r="K9452" s="6">
        <v>57</v>
      </c>
    </row>
    <row r="9453" spans="1:11" ht="75" x14ac:dyDescent="0.25">
      <c r="A9453" s="7" t="s">
        <v>41860</v>
      </c>
      <c r="B9453" s="6">
        <v>0</v>
      </c>
      <c r="C9453" s="6">
        <v>0</v>
      </c>
      <c r="D9453" s="6">
        <v>0</v>
      </c>
      <c r="E9453" s="6">
        <v>0</v>
      </c>
      <c r="F9453" s="6">
        <v>0</v>
      </c>
      <c r="G9453" s="6">
        <v>0</v>
      </c>
      <c r="H9453" s="6" t="s">
        <v>34217</v>
      </c>
      <c r="I9453" s="6" t="s">
        <v>41808</v>
      </c>
      <c r="J9453" s="6" t="s">
        <v>34219</v>
      </c>
      <c r="K9453" s="6">
        <v>58</v>
      </c>
    </row>
    <row r="9454" spans="1:11" x14ac:dyDescent="0.25">
      <c r="A9454" s="7" t="s">
        <v>41861</v>
      </c>
      <c r="B9454" s="6">
        <v>0</v>
      </c>
      <c r="C9454" s="6">
        <v>0</v>
      </c>
      <c r="D9454" s="6">
        <v>0</v>
      </c>
      <c r="E9454" s="6">
        <v>0</v>
      </c>
      <c r="F9454" s="6">
        <v>0</v>
      </c>
      <c r="G9454" s="6">
        <v>0</v>
      </c>
      <c r="H9454" s="6" t="s">
        <v>34217</v>
      </c>
      <c r="I9454" s="6" t="s">
        <v>41808</v>
      </c>
      <c r="J9454" s="6" t="s">
        <v>34219</v>
      </c>
      <c r="K9454" s="6">
        <v>59</v>
      </c>
    </row>
    <row r="9455" spans="1:11" x14ac:dyDescent="0.25">
      <c r="A9455" s="7" t="s">
        <v>41862</v>
      </c>
      <c r="B9455" s="6">
        <v>0</v>
      </c>
      <c r="C9455" s="6">
        <v>0</v>
      </c>
      <c r="D9455" s="6">
        <v>0</v>
      </c>
      <c r="E9455" s="6">
        <v>0</v>
      </c>
      <c r="F9455" s="6">
        <v>0</v>
      </c>
      <c r="G9455" s="6">
        <v>0</v>
      </c>
      <c r="H9455" s="6" t="s">
        <v>34217</v>
      </c>
      <c r="I9455" s="6" t="s">
        <v>41808</v>
      </c>
      <c r="J9455" s="6" t="s">
        <v>34219</v>
      </c>
      <c r="K9455" s="6">
        <v>60</v>
      </c>
    </row>
    <row r="9456" spans="1:11" ht="25" x14ac:dyDescent="0.25">
      <c r="A9456" s="7" t="s">
        <v>41863</v>
      </c>
      <c r="B9456" s="6">
        <v>0</v>
      </c>
      <c r="C9456" s="6">
        <v>0</v>
      </c>
      <c r="D9456" s="6">
        <v>0</v>
      </c>
      <c r="E9456" s="6">
        <v>0</v>
      </c>
      <c r="F9456" s="6">
        <v>0</v>
      </c>
      <c r="G9456" s="6">
        <v>0</v>
      </c>
      <c r="H9456" s="6" t="s">
        <v>34217</v>
      </c>
      <c r="I9456" s="6" t="s">
        <v>41808</v>
      </c>
      <c r="J9456" s="6" t="s">
        <v>34219</v>
      </c>
      <c r="K9456" s="6">
        <v>61</v>
      </c>
    </row>
    <row r="9457" spans="1:11" x14ac:dyDescent="0.25">
      <c r="A9457" s="7" t="s">
        <v>41864</v>
      </c>
      <c r="B9457" s="6">
        <v>0</v>
      </c>
      <c r="C9457" s="6">
        <v>0</v>
      </c>
      <c r="D9457" s="6">
        <v>0</v>
      </c>
      <c r="E9457" s="6">
        <v>0</v>
      </c>
      <c r="F9457" s="6">
        <v>0</v>
      </c>
      <c r="G9457" s="6">
        <v>0</v>
      </c>
      <c r="H9457" s="6" t="s">
        <v>34217</v>
      </c>
      <c r="I9457" s="6" t="s">
        <v>41808</v>
      </c>
      <c r="J9457" s="6" t="s">
        <v>34219</v>
      </c>
      <c r="K9457" s="6">
        <v>62</v>
      </c>
    </row>
    <row r="9458" spans="1:11" x14ac:dyDescent="0.25">
      <c r="A9458" s="7" t="s">
        <v>41865</v>
      </c>
      <c r="B9458" s="6">
        <v>0</v>
      </c>
      <c r="C9458" s="6">
        <v>0</v>
      </c>
      <c r="D9458" s="6">
        <v>0</v>
      </c>
      <c r="E9458" s="6">
        <v>0</v>
      </c>
      <c r="F9458" s="6">
        <v>0</v>
      </c>
      <c r="G9458" s="6">
        <v>0</v>
      </c>
      <c r="H9458" s="6" t="s">
        <v>34217</v>
      </c>
      <c r="I9458" s="6" t="s">
        <v>41808</v>
      </c>
      <c r="J9458" s="6" t="s">
        <v>34219</v>
      </c>
      <c r="K9458" s="6">
        <v>63</v>
      </c>
    </row>
    <row r="9459" spans="1:11" x14ac:dyDescent="0.25">
      <c r="A9459" s="7" t="s">
        <v>41866</v>
      </c>
      <c r="B9459" s="6">
        <v>0</v>
      </c>
      <c r="C9459" s="6">
        <v>0</v>
      </c>
      <c r="D9459" s="6">
        <v>0</v>
      </c>
      <c r="E9459" s="6">
        <v>0</v>
      </c>
      <c r="F9459" s="6">
        <v>0</v>
      </c>
      <c r="G9459" s="6">
        <v>0</v>
      </c>
      <c r="H9459" s="6" t="s">
        <v>34217</v>
      </c>
      <c r="I9459" s="6" t="s">
        <v>41808</v>
      </c>
      <c r="J9459" s="6" t="s">
        <v>34219</v>
      </c>
      <c r="K9459" s="6">
        <v>64</v>
      </c>
    </row>
    <row r="9460" spans="1:11" ht="37.5" x14ac:dyDescent="0.25">
      <c r="A9460" s="7" t="s">
        <v>41867</v>
      </c>
      <c r="B9460" s="6">
        <v>0</v>
      </c>
      <c r="C9460" s="6">
        <v>0</v>
      </c>
      <c r="D9460" s="6">
        <v>0</v>
      </c>
      <c r="E9460" s="6">
        <v>0</v>
      </c>
      <c r="F9460" s="6">
        <v>0</v>
      </c>
      <c r="G9460" s="6">
        <v>0</v>
      </c>
      <c r="H9460" s="6" t="s">
        <v>34217</v>
      </c>
      <c r="I9460" s="6" t="s">
        <v>41808</v>
      </c>
      <c r="J9460" s="6" t="s">
        <v>34219</v>
      </c>
      <c r="K9460" s="6">
        <v>65</v>
      </c>
    </row>
    <row r="9461" spans="1:11" x14ac:dyDescent="0.25">
      <c r="A9461" s="7" t="s">
        <v>41833</v>
      </c>
      <c r="B9461" s="6">
        <v>0</v>
      </c>
      <c r="C9461" s="6">
        <v>0</v>
      </c>
      <c r="D9461" s="6">
        <v>0</v>
      </c>
      <c r="E9461" s="6">
        <v>0</v>
      </c>
      <c r="F9461" s="6">
        <v>0</v>
      </c>
      <c r="G9461" s="6">
        <v>0</v>
      </c>
      <c r="H9461" s="6" t="s">
        <v>34217</v>
      </c>
      <c r="I9461" s="6" t="s">
        <v>41808</v>
      </c>
      <c r="J9461" s="6" t="s">
        <v>34219</v>
      </c>
      <c r="K9461" s="6">
        <v>66</v>
      </c>
    </row>
    <row r="9462" spans="1:11" x14ac:dyDescent="0.25">
      <c r="A9462" s="7" t="s">
        <v>41826</v>
      </c>
      <c r="B9462" s="6">
        <v>0</v>
      </c>
      <c r="C9462" s="6">
        <v>0</v>
      </c>
      <c r="D9462" s="6">
        <v>0</v>
      </c>
      <c r="E9462" s="6">
        <v>0</v>
      </c>
      <c r="F9462" s="6">
        <v>0</v>
      </c>
      <c r="G9462" s="6">
        <v>0</v>
      </c>
      <c r="H9462" s="6" t="s">
        <v>34217</v>
      </c>
      <c r="I9462" s="6" t="s">
        <v>41808</v>
      </c>
      <c r="J9462" s="6" t="s">
        <v>34219</v>
      </c>
      <c r="K9462" s="6">
        <v>67</v>
      </c>
    </row>
    <row r="9463" spans="1:11" x14ac:dyDescent="0.25">
      <c r="A9463" s="7" t="s">
        <v>41827</v>
      </c>
      <c r="B9463" s="6">
        <v>0</v>
      </c>
      <c r="C9463" s="6">
        <v>0</v>
      </c>
      <c r="D9463" s="6">
        <v>0</v>
      </c>
      <c r="E9463" s="6">
        <v>0</v>
      </c>
      <c r="F9463" s="6">
        <v>0</v>
      </c>
      <c r="G9463" s="6">
        <v>0</v>
      </c>
      <c r="H9463" s="6" t="s">
        <v>34217</v>
      </c>
      <c r="I9463" s="6" t="s">
        <v>41808</v>
      </c>
      <c r="J9463" s="6" t="s">
        <v>34219</v>
      </c>
      <c r="K9463" s="6">
        <v>68</v>
      </c>
    </row>
    <row r="9464" spans="1:11" x14ac:dyDescent="0.25">
      <c r="A9464" s="7" t="s">
        <v>41851</v>
      </c>
      <c r="B9464" s="6">
        <v>0</v>
      </c>
      <c r="C9464" s="6">
        <v>0</v>
      </c>
      <c r="D9464" s="6">
        <v>0</v>
      </c>
      <c r="E9464" s="6">
        <v>0</v>
      </c>
      <c r="F9464" s="6">
        <v>0</v>
      </c>
      <c r="G9464" s="6">
        <v>0</v>
      </c>
      <c r="H9464" s="6" t="s">
        <v>34217</v>
      </c>
      <c r="I9464" s="6" t="s">
        <v>41808</v>
      </c>
      <c r="J9464" s="6" t="s">
        <v>34219</v>
      </c>
      <c r="K9464" s="6">
        <v>69</v>
      </c>
    </row>
    <row r="9465" spans="1:11" ht="25" x14ac:dyDescent="0.25">
      <c r="A9465" s="7" t="s">
        <v>41868</v>
      </c>
      <c r="B9465" s="6">
        <v>0</v>
      </c>
      <c r="C9465" s="6">
        <v>0</v>
      </c>
      <c r="D9465" s="6">
        <v>0</v>
      </c>
      <c r="E9465" s="6">
        <v>0</v>
      </c>
      <c r="F9465" s="6">
        <v>0</v>
      </c>
      <c r="G9465" s="6">
        <v>0</v>
      </c>
      <c r="H9465" s="6" t="s">
        <v>34217</v>
      </c>
      <c r="I9465" s="6" t="s">
        <v>41808</v>
      </c>
      <c r="J9465" s="6" t="s">
        <v>34219</v>
      </c>
      <c r="K9465" s="6">
        <v>70</v>
      </c>
    </row>
    <row r="9466" spans="1:11" ht="50" x14ac:dyDescent="0.25">
      <c r="A9466" s="7" t="s">
        <v>41869</v>
      </c>
      <c r="B9466" s="6">
        <v>0</v>
      </c>
      <c r="C9466" s="6">
        <v>0</v>
      </c>
      <c r="D9466" s="6">
        <v>0</v>
      </c>
      <c r="E9466" s="6">
        <v>0</v>
      </c>
      <c r="F9466" s="6">
        <v>0</v>
      </c>
      <c r="G9466" s="6">
        <v>0</v>
      </c>
      <c r="H9466" s="6" t="s">
        <v>34217</v>
      </c>
      <c r="I9466" s="6" t="s">
        <v>41808</v>
      </c>
      <c r="J9466" s="6" t="s">
        <v>34219</v>
      </c>
      <c r="K9466" s="6">
        <v>71</v>
      </c>
    </row>
    <row r="9467" spans="1:11" x14ac:dyDescent="0.25">
      <c r="A9467" s="7" t="s">
        <v>41854</v>
      </c>
      <c r="B9467" s="6">
        <v>0</v>
      </c>
      <c r="C9467" s="6">
        <v>0</v>
      </c>
      <c r="D9467" s="6">
        <v>0</v>
      </c>
      <c r="E9467" s="6">
        <v>0</v>
      </c>
      <c r="F9467" s="6">
        <v>0</v>
      </c>
      <c r="G9467" s="6">
        <v>0</v>
      </c>
      <c r="H9467" s="6" t="s">
        <v>34217</v>
      </c>
      <c r="I9467" s="6" t="s">
        <v>41808</v>
      </c>
      <c r="J9467" s="6" t="s">
        <v>34219</v>
      </c>
      <c r="K9467" s="6">
        <v>72</v>
      </c>
    </row>
    <row r="9468" spans="1:11" x14ac:dyDescent="0.25">
      <c r="A9468" s="7" t="s">
        <v>41870</v>
      </c>
      <c r="B9468" s="6">
        <v>0</v>
      </c>
      <c r="C9468" s="6">
        <v>0</v>
      </c>
      <c r="D9468" s="6">
        <v>0</v>
      </c>
      <c r="E9468" s="6">
        <v>0</v>
      </c>
      <c r="F9468" s="6">
        <v>0</v>
      </c>
      <c r="G9468" s="6">
        <v>0</v>
      </c>
      <c r="H9468" s="6" t="s">
        <v>34217</v>
      </c>
      <c r="I9468" s="6" t="s">
        <v>41808</v>
      </c>
      <c r="J9468" s="6" t="s">
        <v>34219</v>
      </c>
      <c r="K9468" s="6">
        <v>73</v>
      </c>
    </row>
    <row r="9469" spans="1:11" ht="25" x14ac:dyDescent="0.25">
      <c r="A9469" s="7" t="s">
        <v>41836</v>
      </c>
      <c r="B9469" s="6">
        <v>0</v>
      </c>
      <c r="C9469" s="6">
        <v>0</v>
      </c>
      <c r="D9469" s="6">
        <v>0</v>
      </c>
      <c r="E9469" s="6">
        <v>0</v>
      </c>
      <c r="F9469" s="6">
        <v>0</v>
      </c>
      <c r="G9469" s="6">
        <v>0</v>
      </c>
      <c r="H9469" s="6" t="s">
        <v>34217</v>
      </c>
      <c r="I9469" s="6" t="s">
        <v>41808</v>
      </c>
      <c r="J9469" s="6" t="s">
        <v>34219</v>
      </c>
      <c r="K9469" s="6">
        <v>74</v>
      </c>
    </row>
    <row r="9470" spans="1:11" x14ac:dyDescent="0.25">
      <c r="A9470" s="7" t="s">
        <v>41856</v>
      </c>
      <c r="B9470" s="6">
        <v>0</v>
      </c>
      <c r="C9470" s="6">
        <v>0</v>
      </c>
      <c r="D9470" s="6">
        <v>0</v>
      </c>
      <c r="E9470" s="6">
        <v>0</v>
      </c>
      <c r="F9470" s="6">
        <v>0</v>
      </c>
      <c r="G9470" s="6">
        <v>0</v>
      </c>
      <c r="H9470" s="6" t="s">
        <v>34217</v>
      </c>
      <c r="I9470" s="6" t="s">
        <v>41808</v>
      </c>
      <c r="J9470" s="6" t="s">
        <v>34219</v>
      </c>
      <c r="K9470" s="6">
        <v>75</v>
      </c>
    </row>
    <row r="9471" spans="1:11" x14ac:dyDescent="0.25">
      <c r="A9471" s="7" t="s">
        <v>41871</v>
      </c>
      <c r="B9471" s="6">
        <v>0</v>
      </c>
      <c r="C9471" s="6">
        <v>0</v>
      </c>
      <c r="D9471" s="6">
        <v>0</v>
      </c>
      <c r="E9471" s="6">
        <v>0</v>
      </c>
      <c r="F9471" s="6">
        <v>0</v>
      </c>
      <c r="G9471" s="6">
        <v>0</v>
      </c>
      <c r="H9471" s="6" t="s">
        <v>34217</v>
      </c>
      <c r="I9471" s="6" t="s">
        <v>41808</v>
      </c>
      <c r="J9471" s="6" t="s">
        <v>34219</v>
      </c>
      <c r="K9471" s="6">
        <v>76</v>
      </c>
    </row>
    <row r="9472" spans="1:11" x14ac:dyDescent="0.25">
      <c r="A9472" s="7" t="s">
        <v>41857</v>
      </c>
      <c r="B9472" s="6">
        <v>0</v>
      </c>
      <c r="C9472" s="6">
        <v>0</v>
      </c>
      <c r="D9472" s="6">
        <v>0</v>
      </c>
      <c r="E9472" s="6">
        <v>0</v>
      </c>
      <c r="F9472" s="6">
        <v>0</v>
      </c>
      <c r="G9472" s="6">
        <v>0</v>
      </c>
      <c r="H9472" s="6" t="s">
        <v>34217</v>
      </c>
      <c r="I9472" s="6" t="s">
        <v>41808</v>
      </c>
      <c r="J9472" s="6" t="s">
        <v>34219</v>
      </c>
      <c r="K9472" s="6">
        <v>77</v>
      </c>
    </row>
    <row r="9473" spans="1:11" ht="25" x14ac:dyDescent="0.25">
      <c r="A9473" s="7" t="s">
        <v>41872</v>
      </c>
      <c r="B9473" s="6">
        <v>0</v>
      </c>
      <c r="C9473" s="6">
        <v>0</v>
      </c>
      <c r="D9473" s="6">
        <v>0</v>
      </c>
      <c r="E9473" s="6">
        <v>0</v>
      </c>
      <c r="F9473" s="6">
        <v>0</v>
      </c>
      <c r="G9473" s="6">
        <v>0</v>
      </c>
      <c r="H9473" s="6" t="s">
        <v>34217</v>
      </c>
      <c r="I9473" s="6" t="s">
        <v>41808</v>
      </c>
      <c r="J9473" s="6" t="s">
        <v>34219</v>
      </c>
      <c r="K9473" s="6">
        <v>78</v>
      </c>
    </row>
    <row r="9474" spans="1:11" x14ac:dyDescent="0.25">
      <c r="A9474" s="7" t="s">
        <v>41873</v>
      </c>
      <c r="B9474" s="6">
        <v>0</v>
      </c>
      <c r="C9474" s="6">
        <v>0</v>
      </c>
      <c r="D9474" s="6">
        <v>0</v>
      </c>
      <c r="E9474" s="6">
        <v>0</v>
      </c>
      <c r="F9474" s="6">
        <v>0</v>
      </c>
      <c r="G9474" s="6">
        <v>0</v>
      </c>
      <c r="H9474" s="6" t="s">
        <v>34217</v>
      </c>
      <c r="I9474" s="6" t="s">
        <v>41808</v>
      </c>
      <c r="J9474" s="6" t="s">
        <v>34219</v>
      </c>
      <c r="K9474" s="6">
        <v>79</v>
      </c>
    </row>
    <row r="9475" spans="1:11" ht="87.5" x14ac:dyDescent="0.25">
      <c r="A9475" s="7" t="s">
        <v>41874</v>
      </c>
      <c r="B9475" s="6">
        <v>0</v>
      </c>
      <c r="C9475" s="6">
        <v>0</v>
      </c>
      <c r="D9475" s="6">
        <v>0</v>
      </c>
      <c r="E9475" s="6">
        <v>0</v>
      </c>
      <c r="F9475" s="6">
        <v>0</v>
      </c>
      <c r="G9475" s="6">
        <v>0</v>
      </c>
      <c r="H9475" s="6" t="s">
        <v>34217</v>
      </c>
      <c r="I9475" s="6" t="s">
        <v>41808</v>
      </c>
      <c r="J9475" s="6" t="s">
        <v>34219</v>
      </c>
      <c r="K9475" s="6">
        <v>80</v>
      </c>
    </row>
    <row r="9476" spans="1:11" x14ac:dyDescent="0.25">
      <c r="A9476" s="7" t="s">
        <v>41875</v>
      </c>
      <c r="B9476" s="6">
        <v>0</v>
      </c>
      <c r="C9476" s="6">
        <v>0</v>
      </c>
      <c r="D9476" s="6">
        <v>0</v>
      </c>
      <c r="E9476" s="6">
        <v>0</v>
      </c>
      <c r="F9476" s="6">
        <v>0</v>
      </c>
      <c r="G9476" s="6">
        <v>0</v>
      </c>
      <c r="H9476" s="6" t="s">
        <v>34217</v>
      </c>
      <c r="I9476" s="6" t="s">
        <v>41808</v>
      </c>
      <c r="J9476" s="6" t="s">
        <v>34219</v>
      </c>
      <c r="K9476" s="6">
        <v>81</v>
      </c>
    </row>
    <row r="9477" spans="1:11" x14ac:dyDescent="0.25">
      <c r="A9477" s="7" t="s">
        <v>41827</v>
      </c>
      <c r="B9477" s="6">
        <v>0</v>
      </c>
      <c r="C9477" s="6">
        <v>0</v>
      </c>
      <c r="D9477" s="6">
        <v>0</v>
      </c>
      <c r="E9477" s="6">
        <v>0</v>
      </c>
      <c r="F9477" s="6">
        <v>0</v>
      </c>
      <c r="G9477" s="6">
        <v>0</v>
      </c>
      <c r="H9477" s="6" t="s">
        <v>34217</v>
      </c>
      <c r="I9477" s="6" t="s">
        <v>41808</v>
      </c>
      <c r="J9477" s="6" t="s">
        <v>34219</v>
      </c>
      <c r="K9477" s="6">
        <v>82</v>
      </c>
    </row>
    <row r="9478" spans="1:11" x14ac:dyDescent="0.25">
      <c r="A9478" s="7" t="s">
        <v>41876</v>
      </c>
      <c r="B9478" s="6">
        <v>0</v>
      </c>
      <c r="C9478" s="6">
        <v>0</v>
      </c>
      <c r="D9478" s="6">
        <v>0</v>
      </c>
      <c r="E9478" s="6">
        <v>0</v>
      </c>
      <c r="F9478" s="6">
        <v>0</v>
      </c>
      <c r="G9478" s="6">
        <v>0</v>
      </c>
      <c r="H9478" s="6" t="s">
        <v>34217</v>
      </c>
      <c r="I9478" s="6" t="s">
        <v>41808</v>
      </c>
      <c r="J9478" s="6" t="s">
        <v>34219</v>
      </c>
      <c r="K9478" s="6">
        <v>83</v>
      </c>
    </row>
    <row r="9479" spans="1:11" x14ac:dyDescent="0.25">
      <c r="A9479" s="7" t="s">
        <v>41877</v>
      </c>
      <c r="B9479" s="6">
        <v>0</v>
      </c>
      <c r="C9479" s="6">
        <v>0</v>
      </c>
      <c r="D9479" s="6">
        <v>0</v>
      </c>
      <c r="E9479" s="6">
        <v>0</v>
      </c>
      <c r="F9479" s="6">
        <v>0</v>
      </c>
      <c r="G9479" s="6">
        <v>0</v>
      </c>
      <c r="H9479" s="6" t="s">
        <v>34217</v>
      </c>
      <c r="I9479" s="6" t="s">
        <v>41808</v>
      </c>
      <c r="J9479" s="6" t="s">
        <v>34219</v>
      </c>
      <c r="K9479" s="6">
        <v>84</v>
      </c>
    </row>
    <row r="9480" spans="1:11" ht="62.5" x14ac:dyDescent="0.25">
      <c r="A9480" s="7" t="s">
        <v>41878</v>
      </c>
      <c r="B9480" s="6">
        <v>0</v>
      </c>
      <c r="C9480" s="6">
        <v>0</v>
      </c>
      <c r="D9480" s="6">
        <v>0</v>
      </c>
      <c r="E9480" s="6">
        <v>0</v>
      </c>
      <c r="F9480" s="6">
        <v>0</v>
      </c>
      <c r="G9480" s="6">
        <v>0</v>
      </c>
      <c r="H9480" s="6" t="s">
        <v>34217</v>
      </c>
      <c r="I9480" s="6" t="s">
        <v>41808</v>
      </c>
      <c r="J9480" s="6" t="s">
        <v>34219</v>
      </c>
      <c r="K9480" s="6">
        <v>85</v>
      </c>
    </row>
    <row r="9481" spans="1:11" x14ac:dyDescent="0.25">
      <c r="A9481" s="7" t="s">
        <v>41879</v>
      </c>
      <c r="B9481" s="6">
        <v>0</v>
      </c>
      <c r="C9481" s="6">
        <v>0</v>
      </c>
      <c r="D9481" s="6">
        <v>0</v>
      </c>
      <c r="E9481" s="6">
        <v>0</v>
      </c>
      <c r="F9481" s="6">
        <v>0</v>
      </c>
      <c r="G9481" s="6">
        <v>0</v>
      </c>
      <c r="H9481" s="6" t="s">
        <v>34217</v>
      </c>
      <c r="I9481" s="6" t="s">
        <v>41808</v>
      </c>
      <c r="J9481" s="6" t="s">
        <v>34219</v>
      </c>
      <c r="K9481" s="6">
        <v>86</v>
      </c>
    </row>
    <row r="9482" spans="1:11" ht="125" x14ac:dyDescent="0.25">
      <c r="A9482" s="7" t="s">
        <v>41880</v>
      </c>
      <c r="B9482" s="6">
        <v>0</v>
      </c>
      <c r="C9482" s="6">
        <v>0</v>
      </c>
      <c r="D9482" s="6">
        <v>0</v>
      </c>
      <c r="E9482" s="6">
        <v>0</v>
      </c>
      <c r="F9482" s="6">
        <v>0</v>
      </c>
      <c r="G9482" s="6">
        <v>0</v>
      </c>
      <c r="H9482" s="6" t="s">
        <v>34217</v>
      </c>
      <c r="I9482" s="6" t="s">
        <v>41808</v>
      </c>
      <c r="J9482" s="6" t="s">
        <v>34219</v>
      </c>
      <c r="K9482" s="6">
        <v>87</v>
      </c>
    </row>
    <row r="9483" spans="1:11" x14ac:dyDescent="0.25">
      <c r="A9483" s="7" t="s">
        <v>41881</v>
      </c>
      <c r="B9483" s="6">
        <v>0</v>
      </c>
      <c r="C9483" s="6">
        <v>0</v>
      </c>
      <c r="D9483" s="6">
        <v>0</v>
      </c>
      <c r="E9483" s="6">
        <v>0</v>
      </c>
      <c r="F9483" s="6">
        <v>0</v>
      </c>
      <c r="G9483" s="6">
        <v>0</v>
      </c>
      <c r="H9483" s="6" t="s">
        <v>34217</v>
      </c>
      <c r="I9483" s="6" t="s">
        <v>41808</v>
      </c>
      <c r="J9483" s="6" t="s">
        <v>34219</v>
      </c>
      <c r="K9483" s="6">
        <v>88</v>
      </c>
    </row>
    <row r="9484" spans="1:11" ht="75" x14ac:dyDescent="0.25">
      <c r="A9484" s="7" t="s">
        <v>41882</v>
      </c>
      <c r="B9484" s="6">
        <v>0</v>
      </c>
      <c r="C9484" s="6">
        <v>0</v>
      </c>
      <c r="D9484" s="6">
        <v>0</v>
      </c>
      <c r="E9484" s="6">
        <v>0</v>
      </c>
      <c r="F9484" s="6">
        <v>0</v>
      </c>
      <c r="G9484" s="6">
        <v>0</v>
      </c>
      <c r="H9484" s="6" t="s">
        <v>34217</v>
      </c>
      <c r="I9484" s="6" t="s">
        <v>41808</v>
      </c>
      <c r="J9484" s="6" t="s">
        <v>34219</v>
      </c>
      <c r="K9484" s="6">
        <v>89</v>
      </c>
    </row>
    <row r="9485" spans="1:11" ht="25" x14ac:dyDescent="0.25">
      <c r="A9485" s="7" t="s">
        <v>41883</v>
      </c>
      <c r="B9485" s="6">
        <v>0</v>
      </c>
      <c r="C9485" s="6">
        <v>0</v>
      </c>
      <c r="D9485" s="6">
        <v>0</v>
      </c>
      <c r="E9485" s="6">
        <v>0</v>
      </c>
      <c r="F9485" s="6">
        <v>0</v>
      </c>
      <c r="G9485" s="6">
        <v>0</v>
      </c>
      <c r="H9485" s="6" t="s">
        <v>34217</v>
      </c>
      <c r="I9485" s="6" t="s">
        <v>41808</v>
      </c>
      <c r="J9485" s="6" t="s">
        <v>34219</v>
      </c>
      <c r="K9485" s="6">
        <v>90</v>
      </c>
    </row>
    <row r="9486" spans="1:11" x14ac:dyDescent="0.25">
      <c r="A9486" s="7" t="s">
        <v>41884</v>
      </c>
      <c r="B9486" s="6">
        <v>0</v>
      </c>
      <c r="C9486" s="6">
        <v>0</v>
      </c>
      <c r="D9486" s="6">
        <v>0</v>
      </c>
      <c r="E9486" s="6">
        <v>0</v>
      </c>
      <c r="F9486" s="6">
        <v>0</v>
      </c>
      <c r="G9486" s="6">
        <v>0</v>
      </c>
      <c r="H9486" s="6" t="s">
        <v>34217</v>
      </c>
      <c r="I9486" s="6" t="s">
        <v>41808</v>
      </c>
      <c r="J9486" s="6" t="s">
        <v>34219</v>
      </c>
      <c r="K9486" s="6">
        <v>91</v>
      </c>
    </row>
    <row r="9487" spans="1:11" x14ac:dyDescent="0.25">
      <c r="A9487" s="7" t="s">
        <v>41885</v>
      </c>
      <c r="B9487" s="6">
        <v>0</v>
      </c>
      <c r="C9487" s="6">
        <v>0</v>
      </c>
      <c r="D9487" s="6">
        <v>0</v>
      </c>
      <c r="E9487" s="6">
        <v>0</v>
      </c>
      <c r="F9487" s="6">
        <v>0</v>
      </c>
      <c r="G9487" s="6">
        <v>0</v>
      </c>
      <c r="H9487" s="6" t="s">
        <v>34217</v>
      </c>
      <c r="I9487" s="6" t="s">
        <v>41808</v>
      </c>
      <c r="J9487" s="6" t="s">
        <v>34219</v>
      </c>
      <c r="K9487" s="6">
        <v>92</v>
      </c>
    </row>
    <row r="9488" spans="1:11" ht="75" x14ac:dyDescent="0.25">
      <c r="A9488" s="7" t="s">
        <v>41886</v>
      </c>
      <c r="B9488" s="6">
        <v>0</v>
      </c>
      <c r="C9488" s="6">
        <v>0</v>
      </c>
      <c r="D9488" s="6">
        <v>0</v>
      </c>
      <c r="E9488" s="6">
        <v>0</v>
      </c>
      <c r="F9488" s="6">
        <v>0</v>
      </c>
      <c r="G9488" s="6">
        <v>0</v>
      </c>
      <c r="H9488" s="6" t="s">
        <v>34217</v>
      </c>
      <c r="I9488" s="6" t="s">
        <v>41808</v>
      </c>
      <c r="J9488" s="6" t="s">
        <v>34219</v>
      </c>
      <c r="K9488" s="6">
        <v>93</v>
      </c>
    </row>
    <row r="9489" spans="1:11" ht="25" x14ac:dyDescent="0.25">
      <c r="A9489" s="7" t="s">
        <v>41887</v>
      </c>
      <c r="B9489" s="6">
        <v>0</v>
      </c>
      <c r="C9489" s="6">
        <v>0</v>
      </c>
      <c r="D9489" s="6">
        <v>0</v>
      </c>
      <c r="E9489" s="6">
        <v>0</v>
      </c>
      <c r="F9489" s="6">
        <v>0</v>
      </c>
      <c r="G9489" s="6">
        <v>0</v>
      </c>
      <c r="H9489" s="6" t="s">
        <v>34217</v>
      </c>
      <c r="I9489" s="6" t="s">
        <v>41808</v>
      </c>
      <c r="J9489" s="6" t="s">
        <v>34219</v>
      </c>
      <c r="K9489" s="6">
        <v>94</v>
      </c>
    </row>
    <row r="9490" spans="1:11" x14ac:dyDescent="0.25">
      <c r="A9490" s="7" t="s">
        <v>41888</v>
      </c>
      <c r="B9490" s="6">
        <v>0</v>
      </c>
      <c r="C9490" s="6">
        <v>0</v>
      </c>
      <c r="D9490" s="6">
        <v>0</v>
      </c>
      <c r="E9490" s="6">
        <v>0</v>
      </c>
      <c r="F9490" s="6">
        <v>0</v>
      </c>
      <c r="G9490" s="6">
        <v>0</v>
      </c>
      <c r="H9490" s="6" t="s">
        <v>34217</v>
      </c>
      <c r="I9490" s="6" t="s">
        <v>41808</v>
      </c>
      <c r="J9490" s="6" t="s">
        <v>34219</v>
      </c>
      <c r="K9490" s="6">
        <v>95</v>
      </c>
    </row>
    <row r="9491" spans="1:11" ht="25" x14ac:dyDescent="0.25">
      <c r="A9491" s="7" t="s">
        <v>41889</v>
      </c>
      <c r="B9491" s="6">
        <v>0</v>
      </c>
      <c r="C9491" s="6">
        <v>0</v>
      </c>
      <c r="D9491" s="6">
        <v>0</v>
      </c>
      <c r="E9491" s="6">
        <v>0</v>
      </c>
      <c r="F9491" s="6">
        <v>0</v>
      </c>
      <c r="G9491" s="6">
        <v>0</v>
      </c>
      <c r="H9491" s="6" t="s">
        <v>34217</v>
      </c>
      <c r="I9491" s="6" t="s">
        <v>41808</v>
      </c>
      <c r="J9491" s="6" t="s">
        <v>34219</v>
      </c>
      <c r="K9491" s="6">
        <v>96</v>
      </c>
    </row>
    <row r="9492" spans="1:11" ht="37.5" x14ac:dyDescent="0.25">
      <c r="A9492" s="7" t="s">
        <v>41890</v>
      </c>
      <c r="B9492" s="6">
        <v>0</v>
      </c>
      <c r="C9492" s="6">
        <v>0</v>
      </c>
      <c r="D9492" s="6">
        <v>0</v>
      </c>
      <c r="E9492" s="6">
        <v>0</v>
      </c>
      <c r="F9492" s="6">
        <v>0</v>
      </c>
      <c r="G9492" s="6">
        <v>0</v>
      </c>
      <c r="H9492" s="6" t="s">
        <v>34217</v>
      </c>
      <c r="I9492" s="6" t="s">
        <v>41808</v>
      </c>
      <c r="J9492" s="6" t="s">
        <v>34219</v>
      </c>
      <c r="K9492" s="6">
        <v>97</v>
      </c>
    </row>
    <row r="9493" spans="1:11" ht="50" x14ac:dyDescent="0.25">
      <c r="A9493" s="7" t="s">
        <v>41891</v>
      </c>
      <c r="B9493" s="6">
        <v>0</v>
      </c>
      <c r="C9493" s="6">
        <v>0</v>
      </c>
      <c r="D9493" s="6">
        <v>0</v>
      </c>
      <c r="E9493" s="6">
        <v>0</v>
      </c>
      <c r="F9493" s="6">
        <v>0</v>
      </c>
      <c r="G9493" s="6">
        <v>0</v>
      </c>
      <c r="H9493" s="6" t="s">
        <v>34217</v>
      </c>
      <c r="I9493" s="6" t="s">
        <v>41808</v>
      </c>
      <c r="J9493" s="6" t="s">
        <v>34219</v>
      </c>
      <c r="K9493" s="6">
        <v>98</v>
      </c>
    </row>
    <row r="9494" spans="1:11" ht="100" x14ac:dyDescent="0.25">
      <c r="A9494" s="7" t="s">
        <v>41892</v>
      </c>
      <c r="B9494" s="6">
        <v>0</v>
      </c>
      <c r="C9494" s="6">
        <v>0</v>
      </c>
      <c r="D9494" s="6">
        <v>0</v>
      </c>
      <c r="E9494" s="6">
        <v>0</v>
      </c>
      <c r="F9494" s="6">
        <v>0</v>
      </c>
      <c r="G9494" s="6">
        <v>0</v>
      </c>
      <c r="H9494" s="6" t="s">
        <v>34217</v>
      </c>
      <c r="I9494" s="6" t="s">
        <v>41808</v>
      </c>
      <c r="J9494" s="6" t="s">
        <v>34219</v>
      </c>
      <c r="K9494" s="6">
        <v>99</v>
      </c>
    </row>
    <row r="9495" spans="1:11" x14ac:dyDescent="0.25">
      <c r="A9495" s="7" t="s">
        <v>41893</v>
      </c>
      <c r="B9495" s="6">
        <v>0</v>
      </c>
      <c r="C9495" s="6">
        <v>0</v>
      </c>
      <c r="D9495" s="6">
        <v>0</v>
      </c>
      <c r="E9495" s="6">
        <v>0</v>
      </c>
      <c r="F9495" s="6">
        <v>0</v>
      </c>
      <c r="G9495" s="6">
        <v>0</v>
      </c>
      <c r="H9495" s="6" t="s">
        <v>34217</v>
      </c>
      <c r="I9495" s="6" t="s">
        <v>41808</v>
      </c>
      <c r="J9495" s="6" t="s">
        <v>34219</v>
      </c>
      <c r="K9495" s="6">
        <v>100</v>
      </c>
    </row>
    <row r="9496" spans="1:11" ht="37.5" x14ac:dyDescent="0.25">
      <c r="A9496" s="7" t="s">
        <v>41894</v>
      </c>
      <c r="B9496" s="6">
        <v>0</v>
      </c>
      <c r="C9496" s="6">
        <v>0</v>
      </c>
      <c r="D9496" s="6">
        <v>0</v>
      </c>
      <c r="E9496" s="6">
        <v>0</v>
      </c>
      <c r="F9496" s="6">
        <v>0</v>
      </c>
      <c r="G9496" s="6">
        <v>0</v>
      </c>
      <c r="H9496" s="6" t="s">
        <v>34217</v>
      </c>
      <c r="I9496" s="6" t="s">
        <v>41808</v>
      </c>
      <c r="J9496" s="6" t="s">
        <v>34219</v>
      </c>
      <c r="K9496" s="6">
        <v>101</v>
      </c>
    </row>
    <row r="9497" spans="1:11" x14ac:dyDescent="0.25">
      <c r="A9497" s="7" t="s">
        <v>41895</v>
      </c>
      <c r="B9497" s="6">
        <v>0</v>
      </c>
      <c r="C9497" s="6">
        <v>0</v>
      </c>
      <c r="D9497" s="6">
        <v>0</v>
      </c>
      <c r="E9497" s="6">
        <v>0</v>
      </c>
      <c r="F9497" s="6">
        <v>0</v>
      </c>
      <c r="G9497" s="6">
        <v>0</v>
      </c>
      <c r="H9497" s="6" t="s">
        <v>34217</v>
      </c>
      <c r="I9497" s="6" t="s">
        <v>41808</v>
      </c>
      <c r="J9497" s="6" t="s">
        <v>34219</v>
      </c>
      <c r="K9497" s="6">
        <v>102</v>
      </c>
    </row>
    <row r="9498" spans="1:11" x14ac:dyDescent="0.25">
      <c r="A9498" s="7" t="s">
        <v>41896</v>
      </c>
      <c r="B9498" s="6">
        <v>0</v>
      </c>
      <c r="C9498" s="6">
        <v>0</v>
      </c>
      <c r="D9498" s="6">
        <v>0</v>
      </c>
      <c r="E9498" s="6">
        <v>0</v>
      </c>
      <c r="F9498" s="6">
        <v>0</v>
      </c>
      <c r="G9498" s="6">
        <v>0</v>
      </c>
      <c r="H9498" s="6" t="s">
        <v>34217</v>
      </c>
      <c r="I9498" s="6" t="s">
        <v>41808</v>
      </c>
      <c r="J9498" s="6" t="s">
        <v>34219</v>
      </c>
      <c r="K9498" s="6">
        <v>103</v>
      </c>
    </row>
    <row r="9499" spans="1:11" ht="50" x14ac:dyDescent="0.25">
      <c r="A9499" s="7" t="s">
        <v>41897</v>
      </c>
      <c r="B9499" s="6">
        <v>0</v>
      </c>
      <c r="C9499" s="6">
        <v>0</v>
      </c>
      <c r="D9499" s="6">
        <v>0</v>
      </c>
      <c r="E9499" s="6">
        <v>0</v>
      </c>
      <c r="F9499" s="6">
        <v>0</v>
      </c>
      <c r="G9499" s="6">
        <v>0</v>
      </c>
      <c r="H9499" s="6" t="s">
        <v>34217</v>
      </c>
      <c r="I9499" s="6" t="s">
        <v>41808</v>
      </c>
      <c r="J9499" s="6" t="s">
        <v>34219</v>
      </c>
      <c r="K9499" s="6">
        <v>104</v>
      </c>
    </row>
    <row r="9500" spans="1:11" ht="25" x14ac:dyDescent="0.25">
      <c r="A9500" s="7" t="s">
        <v>41898</v>
      </c>
      <c r="B9500" s="6">
        <v>0</v>
      </c>
      <c r="C9500" s="6">
        <v>0</v>
      </c>
      <c r="D9500" s="6">
        <v>0</v>
      </c>
      <c r="E9500" s="6">
        <v>0</v>
      </c>
      <c r="F9500" s="6">
        <v>0</v>
      </c>
      <c r="G9500" s="6">
        <v>0</v>
      </c>
      <c r="H9500" s="6" t="s">
        <v>34217</v>
      </c>
      <c r="I9500" s="6" t="s">
        <v>41808</v>
      </c>
      <c r="J9500" s="6" t="s">
        <v>34219</v>
      </c>
      <c r="K9500" s="6">
        <v>105</v>
      </c>
    </row>
    <row r="9501" spans="1:11" ht="125" x14ac:dyDescent="0.25">
      <c r="A9501" s="7" t="s">
        <v>41899</v>
      </c>
      <c r="B9501" s="6">
        <v>0</v>
      </c>
      <c r="C9501" s="6">
        <v>0</v>
      </c>
      <c r="D9501" s="6">
        <v>0</v>
      </c>
      <c r="E9501" s="6">
        <v>0</v>
      </c>
      <c r="F9501" s="6">
        <v>0</v>
      </c>
      <c r="G9501" s="6">
        <v>0</v>
      </c>
      <c r="H9501" s="6" t="s">
        <v>34217</v>
      </c>
      <c r="I9501" s="6" t="s">
        <v>41808</v>
      </c>
      <c r="J9501" s="6" t="s">
        <v>34219</v>
      </c>
      <c r="K9501" s="6">
        <v>106</v>
      </c>
    </row>
    <row r="9502" spans="1:11" ht="25" x14ac:dyDescent="0.25">
      <c r="A9502" s="7" t="s">
        <v>41900</v>
      </c>
      <c r="B9502" s="6">
        <v>0</v>
      </c>
      <c r="C9502" s="6">
        <v>0</v>
      </c>
      <c r="D9502" s="6">
        <v>0</v>
      </c>
      <c r="E9502" s="6">
        <v>0</v>
      </c>
      <c r="F9502" s="6">
        <v>0</v>
      </c>
      <c r="G9502" s="6">
        <v>0</v>
      </c>
      <c r="H9502" s="6" t="s">
        <v>34217</v>
      </c>
      <c r="I9502" s="6" t="s">
        <v>41808</v>
      </c>
      <c r="J9502" s="6" t="s">
        <v>34219</v>
      </c>
      <c r="K9502" s="6">
        <v>107</v>
      </c>
    </row>
    <row r="9503" spans="1:11" x14ac:dyDescent="0.25">
      <c r="A9503" s="7" t="s">
        <v>41901</v>
      </c>
      <c r="B9503" s="6">
        <v>0</v>
      </c>
      <c r="C9503" s="6">
        <v>0</v>
      </c>
      <c r="D9503" s="6">
        <v>0</v>
      </c>
      <c r="E9503" s="6">
        <v>0</v>
      </c>
      <c r="F9503" s="6">
        <v>0</v>
      </c>
      <c r="G9503" s="6">
        <v>0</v>
      </c>
      <c r="H9503" s="6" t="s">
        <v>34217</v>
      </c>
      <c r="I9503" s="6" t="s">
        <v>41808</v>
      </c>
      <c r="J9503" s="6" t="s">
        <v>34219</v>
      </c>
      <c r="K9503" s="6">
        <v>108</v>
      </c>
    </row>
    <row r="9504" spans="1:11" ht="37.5" x14ac:dyDescent="0.25">
      <c r="A9504" s="7" t="s">
        <v>41902</v>
      </c>
      <c r="B9504" s="6">
        <v>0</v>
      </c>
      <c r="C9504" s="6">
        <v>0</v>
      </c>
      <c r="D9504" s="6">
        <v>0</v>
      </c>
      <c r="E9504" s="6">
        <v>0</v>
      </c>
      <c r="F9504" s="6">
        <v>0</v>
      </c>
      <c r="G9504" s="6">
        <v>0</v>
      </c>
      <c r="H9504" s="6" t="s">
        <v>34217</v>
      </c>
      <c r="I9504" s="6" t="s">
        <v>41808</v>
      </c>
      <c r="J9504" s="6" t="s">
        <v>34219</v>
      </c>
      <c r="K9504" s="6">
        <v>109</v>
      </c>
    </row>
    <row r="9505" spans="1:11" x14ac:dyDescent="0.25">
      <c r="A9505" s="7" t="s">
        <v>41903</v>
      </c>
      <c r="B9505" s="6">
        <v>0</v>
      </c>
      <c r="C9505" s="6">
        <v>0</v>
      </c>
      <c r="D9505" s="6">
        <v>0</v>
      </c>
      <c r="E9505" s="6">
        <v>0</v>
      </c>
      <c r="F9505" s="6">
        <v>0</v>
      </c>
      <c r="G9505" s="6">
        <v>0</v>
      </c>
      <c r="H9505" s="6" t="s">
        <v>34217</v>
      </c>
      <c r="I9505" s="6" t="s">
        <v>41808</v>
      </c>
      <c r="J9505" s="6" t="s">
        <v>34219</v>
      </c>
      <c r="K9505" s="6">
        <v>110</v>
      </c>
    </row>
    <row r="9506" spans="1:11" ht="25" x14ac:dyDescent="0.25">
      <c r="A9506" s="7" t="s">
        <v>41904</v>
      </c>
      <c r="B9506" s="6">
        <v>0</v>
      </c>
      <c r="C9506" s="6">
        <v>0</v>
      </c>
      <c r="D9506" s="6">
        <v>0</v>
      </c>
      <c r="E9506" s="6">
        <v>0</v>
      </c>
      <c r="F9506" s="6">
        <v>0</v>
      </c>
      <c r="G9506" s="6">
        <v>0</v>
      </c>
      <c r="H9506" s="6" t="s">
        <v>34217</v>
      </c>
      <c r="I9506" s="6" t="s">
        <v>41808</v>
      </c>
      <c r="J9506" s="6" t="s">
        <v>34219</v>
      </c>
      <c r="K9506" s="6">
        <v>111</v>
      </c>
    </row>
    <row r="9507" spans="1:11" x14ac:dyDescent="0.25">
      <c r="A9507" s="7" t="s">
        <v>37488</v>
      </c>
      <c r="B9507" s="6">
        <v>0</v>
      </c>
      <c r="C9507" s="6">
        <v>0</v>
      </c>
      <c r="D9507" s="6">
        <v>0</v>
      </c>
      <c r="E9507" s="6">
        <v>0</v>
      </c>
      <c r="F9507" s="6">
        <v>0</v>
      </c>
      <c r="G9507" s="6">
        <v>0</v>
      </c>
      <c r="H9507" s="6" t="s">
        <v>34217</v>
      </c>
      <c r="I9507" s="6" t="s">
        <v>41808</v>
      </c>
      <c r="J9507" s="6" t="s">
        <v>34219</v>
      </c>
      <c r="K9507" s="6">
        <v>112</v>
      </c>
    </row>
    <row r="9508" spans="1:11" ht="25" x14ac:dyDescent="0.25">
      <c r="A9508" s="7" t="s">
        <v>41905</v>
      </c>
      <c r="B9508" s="6">
        <v>0</v>
      </c>
      <c r="C9508" s="6">
        <v>0</v>
      </c>
      <c r="D9508" s="6">
        <v>0</v>
      </c>
      <c r="E9508" s="6">
        <v>0</v>
      </c>
      <c r="F9508" s="6">
        <v>0</v>
      </c>
      <c r="G9508" s="6">
        <v>0</v>
      </c>
      <c r="H9508" s="6" t="s">
        <v>34217</v>
      </c>
      <c r="I9508" s="6" t="s">
        <v>41808</v>
      </c>
      <c r="J9508" s="6" t="s">
        <v>34219</v>
      </c>
      <c r="K9508" s="6">
        <v>113</v>
      </c>
    </row>
    <row r="9509" spans="1:11" x14ac:dyDescent="0.25">
      <c r="A9509" s="7" t="s">
        <v>41906</v>
      </c>
      <c r="B9509" s="6">
        <v>0</v>
      </c>
      <c r="C9509" s="6">
        <v>0</v>
      </c>
      <c r="D9509" s="6">
        <v>0</v>
      </c>
      <c r="E9509" s="6">
        <v>0</v>
      </c>
      <c r="F9509" s="6">
        <v>0</v>
      </c>
      <c r="G9509" s="6">
        <v>0</v>
      </c>
      <c r="H9509" s="6" t="s">
        <v>34217</v>
      </c>
      <c r="I9509" s="6" t="s">
        <v>41808</v>
      </c>
      <c r="J9509" s="6" t="s">
        <v>34219</v>
      </c>
      <c r="K9509" s="6">
        <v>114</v>
      </c>
    </row>
    <row r="9510" spans="1:11" ht="37.5" x14ac:dyDescent="0.25">
      <c r="A9510" s="7" t="s">
        <v>41907</v>
      </c>
      <c r="B9510" s="6">
        <v>0</v>
      </c>
      <c r="C9510" s="6">
        <v>0</v>
      </c>
      <c r="D9510" s="6">
        <v>0</v>
      </c>
      <c r="E9510" s="6">
        <v>0</v>
      </c>
      <c r="F9510" s="6">
        <v>0</v>
      </c>
      <c r="G9510" s="6">
        <v>0</v>
      </c>
      <c r="H9510" s="6" t="s">
        <v>34217</v>
      </c>
      <c r="I9510" s="6" t="s">
        <v>41808</v>
      </c>
      <c r="J9510" s="6" t="s">
        <v>34219</v>
      </c>
      <c r="K9510" s="6">
        <v>115</v>
      </c>
    </row>
    <row r="9511" spans="1:11" x14ac:dyDescent="0.25">
      <c r="A9511" s="7" t="s">
        <v>41908</v>
      </c>
      <c r="B9511" s="6">
        <v>0</v>
      </c>
      <c r="C9511" s="6">
        <v>0</v>
      </c>
      <c r="D9511" s="6">
        <v>0</v>
      </c>
      <c r="E9511" s="6">
        <v>0</v>
      </c>
      <c r="F9511" s="6">
        <v>0</v>
      </c>
      <c r="G9511" s="6">
        <v>0</v>
      </c>
      <c r="H9511" s="6" t="s">
        <v>34217</v>
      </c>
      <c r="I9511" s="6" t="s">
        <v>41808</v>
      </c>
      <c r="J9511" s="6" t="s">
        <v>34219</v>
      </c>
      <c r="K9511" s="6">
        <v>116</v>
      </c>
    </row>
    <row r="9512" spans="1:11" ht="262.5" x14ac:dyDescent="0.25">
      <c r="A9512" s="7" t="s">
        <v>41909</v>
      </c>
      <c r="B9512" s="6">
        <v>0</v>
      </c>
      <c r="C9512" s="6">
        <v>0</v>
      </c>
      <c r="D9512" s="6">
        <v>0</v>
      </c>
      <c r="E9512" s="6">
        <v>0</v>
      </c>
      <c r="F9512" s="6">
        <v>0</v>
      </c>
      <c r="G9512" s="6">
        <v>0</v>
      </c>
      <c r="H9512" s="6" t="s">
        <v>34217</v>
      </c>
      <c r="I9512" s="6" t="s">
        <v>41808</v>
      </c>
      <c r="J9512" s="6" t="s">
        <v>34219</v>
      </c>
      <c r="K9512" s="6">
        <v>117</v>
      </c>
    </row>
    <row r="9513" spans="1:11" x14ac:dyDescent="0.25">
      <c r="A9513" s="7" t="s">
        <v>41910</v>
      </c>
      <c r="B9513" s="6">
        <v>0</v>
      </c>
      <c r="C9513" s="6">
        <v>0</v>
      </c>
      <c r="D9513" s="6">
        <v>0</v>
      </c>
      <c r="E9513" s="6">
        <v>0</v>
      </c>
      <c r="F9513" s="6">
        <v>0</v>
      </c>
      <c r="G9513" s="6">
        <v>0</v>
      </c>
      <c r="H9513" s="6" t="s">
        <v>34217</v>
      </c>
      <c r="I9513" s="6" t="s">
        <v>41808</v>
      </c>
      <c r="J9513" s="6" t="s">
        <v>34219</v>
      </c>
      <c r="K9513" s="6">
        <v>118</v>
      </c>
    </row>
    <row r="9514" spans="1:11" ht="37.5" x14ac:dyDescent="0.25">
      <c r="A9514" s="7" t="s">
        <v>41911</v>
      </c>
      <c r="B9514" s="6">
        <v>0</v>
      </c>
      <c r="C9514" s="6">
        <v>0</v>
      </c>
      <c r="D9514" s="6">
        <v>0</v>
      </c>
      <c r="E9514" s="6">
        <v>0</v>
      </c>
      <c r="F9514" s="6">
        <v>0</v>
      </c>
      <c r="G9514" s="6">
        <v>0</v>
      </c>
      <c r="H9514" s="6" t="s">
        <v>34217</v>
      </c>
      <c r="I9514" s="6" t="s">
        <v>41808</v>
      </c>
      <c r="J9514" s="6" t="s">
        <v>34219</v>
      </c>
      <c r="K9514" s="6">
        <v>119</v>
      </c>
    </row>
    <row r="9515" spans="1:11" x14ac:dyDescent="0.25">
      <c r="A9515" s="7" t="s">
        <v>41912</v>
      </c>
      <c r="B9515" s="6">
        <v>0</v>
      </c>
      <c r="C9515" s="6">
        <v>0</v>
      </c>
      <c r="D9515" s="6">
        <v>0</v>
      </c>
      <c r="E9515" s="6">
        <v>0</v>
      </c>
      <c r="F9515" s="6">
        <v>0</v>
      </c>
      <c r="G9515" s="6">
        <v>0</v>
      </c>
      <c r="H9515" s="6" t="s">
        <v>34217</v>
      </c>
      <c r="I9515" s="6" t="s">
        <v>41808</v>
      </c>
      <c r="J9515" s="6" t="s">
        <v>34219</v>
      </c>
      <c r="K9515" s="6">
        <v>120</v>
      </c>
    </row>
    <row r="9516" spans="1:11" ht="37.5" x14ac:dyDescent="0.25">
      <c r="A9516" s="7" t="s">
        <v>41913</v>
      </c>
      <c r="B9516" s="6">
        <v>0</v>
      </c>
      <c r="C9516" s="6">
        <v>0</v>
      </c>
      <c r="D9516" s="6">
        <v>0</v>
      </c>
      <c r="E9516" s="6">
        <v>0</v>
      </c>
      <c r="F9516" s="6">
        <v>0</v>
      </c>
      <c r="G9516" s="6">
        <v>0</v>
      </c>
      <c r="H9516" s="6" t="s">
        <v>34217</v>
      </c>
      <c r="I9516" s="6" t="s">
        <v>41808</v>
      </c>
      <c r="J9516" s="6" t="s">
        <v>34219</v>
      </c>
      <c r="K9516" s="6">
        <v>121</v>
      </c>
    </row>
    <row r="9517" spans="1:11" ht="50" x14ac:dyDescent="0.25">
      <c r="A9517" s="7" t="s">
        <v>41914</v>
      </c>
      <c r="B9517" s="6">
        <v>0</v>
      </c>
      <c r="C9517" s="6">
        <v>0</v>
      </c>
      <c r="D9517" s="6">
        <v>0</v>
      </c>
      <c r="E9517" s="6">
        <v>0</v>
      </c>
      <c r="F9517" s="6">
        <v>0</v>
      </c>
      <c r="G9517" s="6">
        <v>0</v>
      </c>
      <c r="H9517" s="6" t="s">
        <v>34217</v>
      </c>
      <c r="I9517" s="6" t="s">
        <v>41808</v>
      </c>
      <c r="J9517" s="6" t="s">
        <v>34219</v>
      </c>
      <c r="K9517" s="6">
        <v>122</v>
      </c>
    </row>
    <row r="9518" spans="1:11" x14ac:dyDescent="0.25">
      <c r="A9518" s="7" t="s">
        <v>41915</v>
      </c>
      <c r="B9518" s="6">
        <v>0</v>
      </c>
      <c r="C9518" s="6">
        <v>0</v>
      </c>
      <c r="D9518" s="6">
        <v>0</v>
      </c>
      <c r="E9518" s="6">
        <v>0</v>
      </c>
      <c r="F9518" s="6">
        <v>0</v>
      </c>
      <c r="G9518" s="6">
        <v>0</v>
      </c>
      <c r="H9518" s="6" t="s">
        <v>34217</v>
      </c>
      <c r="I9518" s="6" t="s">
        <v>41808</v>
      </c>
      <c r="J9518" s="6" t="s">
        <v>34219</v>
      </c>
      <c r="K9518" s="6">
        <v>123</v>
      </c>
    </row>
    <row r="9519" spans="1:11" ht="37.5" x14ac:dyDescent="0.25">
      <c r="A9519" s="7" t="s">
        <v>41916</v>
      </c>
      <c r="B9519" s="6">
        <v>0</v>
      </c>
      <c r="C9519" s="6">
        <v>0</v>
      </c>
      <c r="D9519" s="6">
        <v>0</v>
      </c>
      <c r="E9519" s="6">
        <v>0</v>
      </c>
      <c r="F9519" s="6">
        <v>0</v>
      </c>
      <c r="G9519" s="6">
        <v>0</v>
      </c>
      <c r="H9519" s="6" t="s">
        <v>34217</v>
      </c>
      <c r="I9519" s="6" t="s">
        <v>41808</v>
      </c>
      <c r="J9519" s="6" t="s">
        <v>34219</v>
      </c>
      <c r="K9519" s="6">
        <v>124</v>
      </c>
    </row>
    <row r="9520" spans="1:11" ht="37.5" x14ac:dyDescent="0.25">
      <c r="A9520" s="7" t="s">
        <v>41917</v>
      </c>
      <c r="B9520" s="6">
        <v>0</v>
      </c>
      <c r="C9520" s="6">
        <v>0</v>
      </c>
      <c r="D9520" s="6">
        <v>0</v>
      </c>
      <c r="E9520" s="6">
        <v>0</v>
      </c>
      <c r="F9520" s="6">
        <v>0</v>
      </c>
      <c r="G9520" s="6">
        <v>0</v>
      </c>
      <c r="H9520" s="6" t="s">
        <v>34217</v>
      </c>
      <c r="I9520" s="6" t="s">
        <v>41808</v>
      </c>
      <c r="J9520" s="6" t="s">
        <v>34219</v>
      </c>
      <c r="K9520" s="6">
        <v>125</v>
      </c>
    </row>
    <row r="9521" spans="1:11" x14ac:dyDescent="0.25">
      <c r="A9521" s="7" t="s">
        <v>41918</v>
      </c>
      <c r="B9521" s="6">
        <v>0</v>
      </c>
      <c r="C9521" s="6">
        <v>0</v>
      </c>
      <c r="D9521" s="6">
        <v>0</v>
      </c>
      <c r="E9521" s="6">
        <v>0</v>
      </c>
      <c r="F9521" s="6">
        <v>0</v>
      </c>
      <c r="G9521" s="6">
        <v>0</v>
      </c>
      <c r="H9521" s="6" t="s">
        <v>34217</v>
      </c>
      <c r="I9521" s="6" t="s">
        <v>41808</v>
      </c>
      <c r="J9521" s="6" t="s">
        <v>34219</v>
      </c>
      <c r="K9521" s="6">
        <v>126</v>
      </c>
    </row>
    <row r="9522" spans="1:11" x14ac:dyDescent="0.25">
      <c r="A9522" s="7" t="s">
        <v>37581</v>
      </c>
      <c r="B9522" s="6">
        <v>0</v>
      </c>
      <c r="C9522" s="6">
        <v>0</v>
      </c>
      <c r="D9522" s="6">
        <v>0</v>
      </c>
      <c r="E9522" s="6">
        <v>0</v>
      </c>
      <c r="F9522" s="6">
        <v>0</v>
      </c>
      <c r="G9522" s="6">
        <v>0</v>
      </c>
      <c r="H9522" s="6" t="s">
        <v>34217</v>
      </c>
      <c r="I9522" s="6" t="s">
        <v>41808</v>
      </c>
      <c r="J9522" s="6" t="s">
        <v>34219</v>
      </c>
      <c r="K9522" s="6">
        <v>127</v>
      </c>
    </row>
    <row r="9523" spans="1:11" ht="25" x14ac:dyDescent="0.25">
      <c r="A9523" s="7" t="s">
        <v>41919</v>
      </c>
      <c r="B9523" s="6">
        <v>0</v>
      </c>
      <c r="C9523" s="6">
        <v>0</v>
      </c>
      <c r="D9523" s="6">
        <v>0</v>
      </c>
      <c r="E9523" s="6">
        <v>0</v>
      </c>
      <c r="F9523" s="6">
        <v>0</v>
      </c>
      <c r="G9523" s="6">
        <v>0</v>
      </c>
      <c r="H9523" s="6" t="s">
        <v>34217</v>
      </c>
      <c r="I9523" s="6" t="s">
        <v>41808</v>
      </c>
      <c r="J9523" s="6" t="s">
        <v>34219</v>
      </c>
      <c r="K9523" s="6">
        <v>128</v>
      </c>
    </row>
    <row r="9524" spans="1:11" ht="62.5" x14ac:dyDescent="0.25">
      <c r="A9524" s="7" t="s">
        <v>41920</v>
      </c>
      <c r="B9524" s="6">
        <v>0</v>
      </c>
      <c r="C9524" s="6">
        <v>0</v>
      </c>
      <c r="D9524" s="6">
        <v>0</v>
      </c>
      <c r="E9524" s="6">
        <v>0</v>
      </c>
      <c r="F9524" s="6">
        <v>0</v>
      </c>
      <c r="G9524" s="6">
        <v>0</v>
      </c>
      <c r="H9524" s="6" t="s">
        <v>34217</v>
      </c>
      <c r="I9524" s="6" t="s">
        <v>41808</v>
      </c>
      <c r="J9524" s="6" t="s">
        <v>34219</v>
      </c>
      <c r="K9524" s="6">
        <v>129</v>
      </c>
    </row>
    <row r="9525" spans="1:11" ht="25" x14ac:dyDescent="0.25">
      <c r="A9525" s="7" t="s">
        <v>41921</v>
      </c>
      <c r="B9525" s="6">
        <v>0</v>
      </c>
      <c r="C9525" s="6">
        <v>0</v>
      </c>
      <c r="D9525" s="6">
        <v>0</v>
      </c>
      <c r="E9525" s="6">
        <v>0</v>
      </c>
      <c r="F9525" s="6">
        <v>0</v>
      </c>
      <c r="G9525" s="6">
        <v>0</v>
      </c>
      <c r="H9525" s="6" t="s">
        <v>34217</v>
      </c>
      <c r="I9525" s="6" t="s">
        <v>41808</v>
      </c>
      <c r="J9525" s="6" t="s">
        <v>34219</v>
      </c>
      <c r="K9525" s="6">
        <v>130</v>
      </c>
    </row>
    <row r="9526" spans="1:11" ht="25" x14ac:dyDescent="0.25">
      <c r="A9526" s="7" t="s">
        <v>41922</v>
      </c>
      <c r="B9526" s="6">
        <v>0</v>
      </c>
      <c r="C9526" s="6">
        <v>0</v>
      </c>
      <c r="D9526" s="6">
        <v>0</v>
      </c>
      <c r="E9526" s="6">
        <v>0</v>
      </c>
      <c r="F9526" s="6">
        <v>0</v>
      </c>
      <c r="G9526" s="6">
        <v>0</v>
      </c>
      <c r="H9526" s="6" t="s">
        <v>34217</v>
      </c>
      <c r="I9526" s="6" t="s">
        <v>41808</v>
      </c>
      <c r="J9526" s="6" t="s">
        <v>34219</v>
      </c>
      <c r="K9526" s="6">
        <v>131</v>
      </c>
    </row>
    <row r="9527" spans="1:11" ht="25" x14ac:dyDescent="0.25">
      <c r="A9527" s="7" t="s">
        <v>41923</v>
      </c>
      <c r="B9527" s="6">
        <v>0</v>
      </c>
      <c r="C9527" s="6">
        <v>0</v>
      </c>
      <c r="D9527" s="6">
        <v>0</v>
      </c>
      <c r="E9527" s="6">
        <v>0</v>
      </c>
      <c r="F9527" s="6">
        <v>0</v>
      </c>
      <c r="G9527" s="6">
        <v>0</v>
      </c>
      <c r="H9527" s="6" t="s">
        <v>34217</v>
      </c>
      <c r="I9527" s="6" t="s">
        <v>41808</v>
      </c>
      <c r="J9527" s="6" t="s">
        <v>34219</v>
      </c>
      <c r="K9527" s="6">
        <v>132</v>
      </c>
    </row>
    <row r="9528" spans="1:11" ht="25" x14ac:dyDescent="0.25">
      <c r="A9528" s="7" t="s">
        <v>41924</v>
      </c>
      <c r="B9528" s="6">
        <v>0</v>
      </c>
      <c r="C9528" s="6">
        <v>0</v>
      </c>
      <c r="D9528" s="6">
        <v>0</v>
      </c>
      <c r="E9528" s="6">
        <v>0</v>
      </c>
      <c r="F9528" s="6">
        <v>0</v>
      </c>
      <c r="G9528" s="6">
        <v>0</v>
      </c>
      <c r="H9528" s="6" t="s">
        <v>34217</v>
      </c>
      <c r="I9528" s="6" t="s">
        <v>41808</v>
      </c>
      <c r="J9528" s="6" t="s">
        <v>34219</v>
      </c>
      <c r="K9528" s="6">
        <v>133</v>
      </c>
    </row>
    <row r="9529" spans="1:11" x14ac:dyDescent="0.25">
      <c r="A9529" s="7" t="s">
        <v>41925</v>
      </c>
      <c r="B9529" s="6">
        <v>0</v>
      </c>
      <c r="C9529" s="6">
        <v>0</v>
      </c>
      <c r="D9529" s="6">
        <v>0</v>
      </c>
      <c r="E9529" s="6">
        <v>0</v>
      </c>
      <c r="F9529" s="6">
        <v>0</v>
      </c>
      <c r="G9529" s="6">
        <v>0</v>
      </c>
      <c r="H9529" s="6" t="s">
        <v>34217</v>
      </c>
      <c r="I9529" s="6" t="s">
        <v>41808</v>
      </c>
      <c r="J9529" s="6" t="s">
        <v>34219</v>
      </c>
      <c r="K9529" s="6">
        <v>134</v>
      </c>
    </row>
    <row r="9530" spans="1:11" ht="50" x14ac:dyDescent="0.25">
      <c r="A9530" s="7" t="s">
        <v>41926</v>
      </c>
      <c r="B9530" s="6">
        <v>0</v>
      </c>
      <c r="C9530" s="6">
        <v>0</v>
      </c>
      <c r="D9530" s="6">
        <v>0</v>
      </c>
      <c r="E9530" s="6">
        <v>0</v>
      </c>
      <c r="F9530" s="6">
        <v>0</v>
      </c>
      <c r="G9530" s="6">
        <v>0</v>
      </c>
      <c r="H9530" s="6" t="s">
        <v>34217</v>
      </c>
      <c r="I9530" s="6" t="s">
        <v>41808</v>
      </c>
      <c r="J9530" s="6" t="s">
        <v>34219</v>
      </c>
      <c r="K9530" s="6">
        <v>135</v>
      </c>
    </row>
    <row r="9531" spans="1:11" ht="25" x14ac:dyDescent="0.25">
      <c r="A9531" s="7" t="s">
        <v>41927</v>
      </c>
      <c r="B9531" s="6">
        <v>0</v>
      </c>
      <c r="C9531" s="6">
        <v>0</v>
      </c>
      <c r="D9531" s="6">
        <v>0</v>
      </c>
      <c r="E9531" s="6">
        <v>0</v>
      </c>
      <c r="F9531" s="6">
        <v>0</v>
      </c>
      <c r="G9531" s="6">
        <v>0</v>
      </c>
      <c r="H9531" s="6" t="s">
        <v>34217</v>
      </c>
      <c r="I9531" s="6" t="s">
        <v>41808</v>
      </c>
      <c r="J9531" s="6" t="s">
        <v>34219</v>
      </c>
      <c r="K9531" s="6">
        <v>136</v>
      </c>
    </row>
    <row r="9532" spans="1:11" x14ac:dyDescent="0.25">
      <c r="A9532" s="7" t="s">
        <v>41928</v>
      </c>
      <c r="B9532" s="6">
        <v>0</v>
      </c>
      <c r="C9532" s="6">
        <v>0</v>
      </c>
      <c r="D9532" s="6">
        <v>0</v>
      </c>
      <c r="E9532" s="6">
        <v>0</v>
      </c>
      <c r="F9532" s="6">
        <v>0</v>
      </c>
      <c r="G9532" s="6">
        <v>0</v>
      </c>
      <c r="H9532" s="6" t="s">
        <v>34217</v>
      </c>
      <c r="I9532" s="6" t="s">
        <v>41808</v>
      </c>
      <c r="J9532" s="6" t="s">
        <v>34219</v>
      </c>
      <c r="K9532" s="6">
        <v>137</v>
      </c>
    </row>
    <row r="9533" spans="1:11" x14ac:dyDescent="0.25">
      <c r="A9533" s="7" t="s">
        <v>41929</v>
      </c>
      <c r="B9533" s="6">
        <v>0</v>
      </c>
      <c r="C9533" s="6">
        <v>0</v>
      </c>
      <c r="D9533" s="6">
        <v>0</v>
      </c>
      <c r="E9533" s="6">
        <v>0</v>
      </c>
      <c r="F9533" s="6">
        <v>0</v>
      </c>
      <c r="G9533" s="6">
        <v>0</v>
      </c>
      <c r="H9533" s="6" t="s">
        <v>34217</v>
      </c>
      <c r="I9533" s="6" t="s">
        <v>41808</v>
      </c>
      <c r="J9533" s="6" t="s">
        <v>34219</v>
      </c>
      <c r="K9533" s="6">
        <v>138</v>
      </c>
    </row>
    <row r="9534" spans="1:11" x14ac:dyDescent="0.25">
      <c r="A9534" s="7" t="s">
        <v>41930</v>
      </c>
      <c r="B9534" s="6">
        <v>0</v>
      </c>
      <c r="C9534" s="6">
        <v>0</v>
      </c>
      <c r="D9534" s="6">
        <v>0</v>
      </c>
      <c r="E9534" s="6">
        <v>0</v>
      </c>
      <c r="F9534" s="6">
        <v>0</v>
      </c>
      <c r="G9534" s="6">
        <v>0</v>
      </c>
      <c r="H9534" s="6" t="s">
        <v>34217</v>
      </c>
      <c r="I9534" s="6" t="s">
        <v>41808</v>
      </c>
      <c r="J9534" s="6" t="s">
        <v>34219</v>
      </c>
      <c r="K9534" s="6">
        <v>139</v>
      </c>
    </row>
    <row r="9535" spans="1:11" ht="37.5" x14ac:dyDescent="0.25">
      <c r="A9535" s="7" t="s">
        <v>41931</v>
      </c>
      <c r="B9535" s="6">
        <v>0</v>
      </c>
      <c r="C9535" s="6">
        <v>0</v>
      </c>
      <c r="D9535" s="6">
        <v>0</v>
      </c>
      <c r="E9535" s="6">
        <v>0</v>
      </c>
      <c r="F9535" s="6">
        <v>0</v>
      </c>
      <c r="G9535" s="6">
        <v>0</v>
      </c>
      <c r="H9535" s="6" t="s">
        <v>34217</v>
      </c>
      <c r="I9535" s="6" t="s">
        <v>41808</v>
      </c>
      <c r="J9535" s="6" t="s">
        <v>34219</v>
      </c>
      <c r="K9535" s="6">
        <v>140</v>
      </c>
    </row>
    <row r="9536" spans="1:11" ht="37.5" x14ac:dyDescent="0.25">
      <c r="A9536" s="7" t="s">
        <v>41932</v>
      </c>
      <c r="B9536" s="6">
        <v>0</v>
      </c>
      <c r="C9536" s="6">
        <v>0</v>
      </c>
      <c r="D9536" s="6">
        <v>0</v>
      </c>
      <c r="E9536" s="6">
        <v>0</v>
      </c>
      <c r="F9536" s="6">
        <v>0</v>
      </c>
      <c r="G9536" s="6">
        <v>0</v>
      </c>
      <c r="H9536" s="6" t="s">
        <v>34217</v>
      </c>
      <c r="I9536" s="6" t="s">
        <v>41808</v>
      </c>
      <c r="J9536" s="6" t="s">
        <v>34219</v>
      </c>
      <c r="K9536" s="6">
        <v>141</v>
      </c>
    </row>
    <row r="9537" spans="1:11" ht="50" x14ac:dyDescent="0.25">
      <c r="A9537" s="7" t="s">
        <v>41933</v>
      </c>
      <c r="B9537" s="6">
        <v>0</v>
      </c>
      <c r="C9537" s="6">
        <v>0</v>
      </c>
      <c r="D9537" s="6">
        <v>0</v>
      </c>
      <c r="E9537" s="6">
        <v>0</v>
      </c>
      <c r="F9537" s="6">
        <v>0</v>
      </c>
      <c r="G9537" s="6">
        <v>0</v>
      </c>
      <c r="H9537" s="6" t="s">
        <v>34217</v>
      </c>
      <c r="I9537" s="6" t="s">
        <v>41808</v>
      </c>
      <c r="J9537" s="6" t="s">
        <v>34219</v>
      </c>
      <c r="K9537" s="6">
        <v>142</v>
      </c>
    </row>
    <row r="9538" spans="1:11" ht="25" x14ac:dyDescent="0.25">
      <c r="A9538" s="7" t="s">
        <v>41934</v>
      </c>
      <c r="B9538" s="6">
        <v>0</v>
      </c>
      <c r="C9538" s="6">
        <v>0</v>
      </c>
      <c r="D9538" s="6">
        <v>0</v>
      </c>
      <c r="E9538" s="6">
        <v>0</v>
      </c>
      <c r="F9538" s="6">
        <v>0</v>
      </c>
      <c r="G9538" s="6">
        <v>0</v>
      </c>
      <c r="H9538" s="6" t="s">
        <v>34217</v>
      </c>
      <c r="I9538" s="6" t="s">
        <v>41808</v>
      </c>
      <c r="J9538" s="6" t="s">
        <v>34219</v>
      </c>
      <c r="K9538" s="6">
        <v>143</v>
      </c>
    </row>
    <row r="9539" spans="1:11" ht="37.5" x14ac:dyDescent="0.25">
      <c r="A9539" s="7" t="s">
        <v>41935</v>
      </c>
      <c r="B9539" s="6">
        <v>0</v>
      </c>
      <c r="C9539" s="6">
        <v>0</v>
      </c>
      <c r="D9539" s="6">
        <v>0</v>
      </c>
      <c r="E9539" s="6">
        <v>0</v>
      </c>
      <c r="F9539" s="6">
        <v>0</v>
      </c>
      <c r="G9539" s="6">
        <v>0</v>
      </c>
      <c r="H9539" s="6" t="s">
        <v>34217</v>
      </c>
      <c r="I9539" s="6" t="s">
        <v>41808</v>
      </c>
      <c r="J9539" s="6" t="s">
        <v>34219</v>
      </c>
      <c r="K9539" s="6">
        <v>144</v>
      </c>
    </row>
    <row r="9540" spans="1:11" ht="37.5" x14ac:dyDescent="0.25">
      <c r="A9540" s="7" t="s">
        <v>41936</v>
      </c>
      <c r="B9540" s="6">
        <v>0</v>
      </c>
      <c r="C9540" s="6">
        <v>0</v>
      </c>
      <c r="D9540" s="6">
        <v>0</v>
      </c>
      <c r="E9540" s="6">
        <v>0</v>
      </c>
      <c r="F9540" s="6">
        <v>0</v>
      </c>
      <c r="G9540" s="6">
        <v>0</v>
      </c>
      <c r="H9540" s="6" t="s">
        <v>34217</v>
      </c>
      <c r="I9540" s="6" t="s">
        <v>41808</v>
      </c>
      <c r="J9540" s="6" t="s">
        <v>34219</v>
      </c>
      <c r="K9540" s="6">
        <v>145</v>
      </c>
    </row>
    <row r="9541" spans="1:11" ht="25" x14ac:dyDescent="0.25">
      <c r="A9541" s="7" t="s">
        <v>41937</v>
      </c>
      <c r="B9541" s="6">
        <v>0</v>
      </c>
      <c r="C9541" s="6">
        <v>0</v>
      </c>
      <c r="D9541" s="6">
        <v>0</v>
      </c>
      <c r="E9541" s="6">
        <v>0</v>
      </c>
      <c r="F9541" s="6">
        <v>0</v>
      </c>
      <c r="G9541" s="6">
        <v>0</v>
      </c>
      <c r="H9541" s="6" t="s">
        <v>34217</v>
      </c>
      <c r="I9541" s="6" t="s">
        <v>41808</v>
      </c>
      <c r="J9541" s="6" t="s">
        <v>34219</v>
      </c>
      <c r="K9541" s="6">
        <v>146</v>
      </c>
    </row>
    <row r="9542" spans="1:11" ht="25" x14ac:dyDescent="0.25">
      <c r="A9542" s="7" t="s">
        <v>41938</v>
      </c>
      <c r="B9542" s="6">
        <v>0</v>
      </c>
      <c r="C9542" s="6">
        <v>0</v>
      </c>
      <c r="D9542" s="6">
        <v>0</v>
      </c>
      <c r="E9542" s="6">
        <v>0</v>
      </c>
      <c r="F9542" s="6">
        <v>0</v>
      </c>
      <c r="G9542" s="6">
        <v>0</v>
      </c>
      <c r="H9542" s="6" t="s">
        <v>34217</v>
      </c>
      <c r="I9542" s="6" t="s">
        <v>41808</v>
      </c>
      <c r="J9542" s="6" t="s">
        <v>34219</v>
      </c>
      <c r="K9542" s="6">
        <v>147</v>
      </c>
    </row>
    <row r="9543" spans="1:11" x14ac:dyDescent="0.25">
      <c r="A9543" s="7" t="s">
        <v>41939</v>
      </c>
      <c r="B9543" s="6">
        <v>0</v>
      </c>
      <c r="C9543" s="6">
        <v>0</v>
      </c>
      <c r="D9543" s="6">
        <v>0</v>
      </c>
      <c r="E9543" s="6">
        <v>0</v>
      </c>
      <c r="F9543" s="6">
        <v>0</v>
      </c>
      <c r="G9543" s="6">
        <v>0</v>
      </c>
      <c r="H9543" s="6" t="s">
        <v>34217</v>
      </c>
      <c r="I9543" s="6" t="s">
        <v>41808</v>
      </c>
      <c r="J9543" s="6" t="s">
        <v>34219</v>
      </c>
      <c r="K9543" s="6">
        <v>148</v>
      </c>
    </row>
    <row r="9544" spans="1:11" ht="25" x14ac:dyDescent="0.25">
      <c r="A9544" s="7" t="s">
        <v>41940</v>
      </c>
      <c r="B9544" s="6">
        <v>0</v>
      </c>
      <c r="C9544" s="6">
        <v>0</v>
      </c>
      <c r="D9544" s="6">
        <v>0</v>
      </c>
      <c r="E9544" s="6">
        <v>0</v>
      </c>
      <c r="F9544" s="6">
        <v>0</v>
      </c>
      <c r="G9544" s="6">
        <v>0</v>
      </c>
      <c r="H9544" s="6" t="s">
        <v>34217</v>
      </c>
      <c r="I9544" s="6" t="s">
        <v>41808</v>
      </c>
      <c r="J9544" s="6" t="s">
        <v>34219</v>
      </c>
      <c r="K9544" s="6">
        <v>149</v>
      </c>
    </row>
    <row r="9545" spans="1:11" x14ac:dyDescent="0.25">
      <c r="A9545" s="7" t="s">
        <v>41941</v>
      </c>
      <c r="B9545" s="6">
        <v>0</v>
      </c>
      <c r="C9545" s="6">
        <v>0</v>
      </c>
      <c r="D9545" s="6">
        <v>0</v>
      </c>
      <c r="E9545" s="6">
        <v>0</v>
      </c>
      <c r="F9545" s="6">
        <v>0</v>
      </c>
      <c r="G9545" s="6">
        <v>0</v>
      </c>
      <c r="H9545" s="6" t="s">
        <v>34217</v>
      </c>
      <c r="I9545" s="6" t="s">
        <v>41808</v>
      </c>
      <c r="J9545" s="6" t="s">
        <v>34219</v>
      </c>
      <c r="K9545" s="6">
        <v>150</v>
      </c>
    </row>
    <row r="9546" spans="1:11" ht="37.5" x14ac:dyDescent="0.25">
      <c r="A9546" s="7" t="s">
        <v>41942</v>
      </c>
      <c r="B9546" s="6">
        <v>0</v>
      </c>
      <c r="C9546" s="6">
        <v>0</v>
      </c>
      <c r="D9546" s="6">
        <v>0</v>
      </c>
      <c r="E9546" s="6">
        <v>0</v>
      </c>
      <c r="F9546" s="6">
        <v>0</v>
      </c>
      <c r="G9546" s="6">
        <v>0</v>
      </c>
      <c r="H9546" s="6" t="s">
        <v>34217</v>
      </c>
      <c r="I9546" s="6" t="s">
        <v>41808</v>
      </c>
      <c r="J9546" s="6" t="s">
        <v>34219</v>
      </c>
      <c r="K9546" s="6">
        <v>151</v>
      </c>
    </row>
    <row r="9547" spans="1:11" ht="25" x14ac:dyDescent="0.25">
      <c r="A9547" s="7" t="s">
        <v>41943</v>
      </c>
      <c r="B9547" s="6">
        <v>0</v>
      </c>
      <c r="C9547" s="6">
        <v>0</v>
      </c>
      <c r="D9547" s="6">
        <v>0</v>
      </c>
      <c r="E9547" s="6">
        <v>0</v>
      </c>
      <c r="F9547" s="6">
        <v>0</v>
      </c>
      <c r="G9547" s="6">
        <v>0</v>
      </c>
      <c r="H9547" s="6" t="s">
        <v>34217</v>
      </c>
      <c r="I9547" s="6" t="s">
        <v>41808</v>
      </c>
      <c r="J9547" s="6" t="s">
        <v>34219</v>
      </c>
      <c r="K9547" s="6">
        <v>152</v>
      </c>
    </row>
    <row r="9548" spans="1:11" x14ac:dyDescent="0.25">
      <c r="A9548" s="7" t="s">
        <v>41944</v>
      </c>
      <c r="B9548" s="6">
        <v>0</v>
      </c>
      <c r="C9548" s="6">
        <v>0</v>
      </c>
      <c r="D9548" s="6">
        <v>0</v>
      </c>
      <c r="E9548" s="6">
        <v>0</v>
      </c>
      <c r="F9548" s="6">
        <v>0</v>
      </c>
      <c r="G9548" s="6">
        <v>0</v>
      </c>
      <c r="H9548" s="6" t="s">
        <v>34217</v>
      </c>
      <c r="I9548" s="6" t="s">
        <v>41808</v>
      </c>
      <c r="J9548" s="6" t="s">
        <v>34219</v>
      </c>
      <c r="K9548" s="6">
        <v>153</v>
      </c>
    </row>
    <row r="9549" spans="1:11" ht="50" x14ac:dyDescent="0.25">
      <c r="A9549" s="7" t="s">
        <v>41945</v>
      </c>
      <c r="B9549" s="6">
        <v>0</v>
      </c>
      <c r="C9549" s="6">
        <v>0</v>
      </c>
      <c r="D9549" s="6">
        <v>0</v>
      </c>
      <c r="E9549" s="6">
        <v>0</v>
      </c>
      <c r="F9549" s="6">
        <v>0</v>
      </c>
      <c r="G9549" s="6">
        <v>0</v>
      </c>
      <c r="H9549" s="6" t="s">
        <v>34217</v>
      </c>
      <c r="I9549" s="6" t="s">
        <v>41808</v>
      </c>
      <c r="J9549" s="6" t="s">
        <v>34219</v>
      </c>
      <c r="K9549" s="6">
        <v>154</v>
      </c>
    </row>
    <row r="9550" spans="1:11" x14ac:dyDescent="0.25">
      <c r="A9550" s="7" t="s">
        <v>37488</v>
      </c>
      <c r="B9550" s="6">
        <v>0</v>
      </c>
      <c r="C9550" s="6">
        <v>0</v>
      </c>
      <c r="D9550" s="6">
        <v>0</v>
      </c>
      <c r="E9550" s="6">
        <v>0</v>
      </c>
      <c r="F9550" s="6">
        <v>0</v>
      </c>
      <c r="G9550" s="6">
        <v>0</v>
      </c>
      <c r="H9550" s="6" t="s">
        <v>34217</v>
      </c>
      <c r="I9550" s="6" t="s">
        <v>41808</v>
      </c>
      <c r="J9550" s="6" t="s">
        <v>34219</v>
      </c>
      <c r="K9550" s="6">
        <v>155</v>
      </c>
    </row>
    <row r="9551" spans="1:11" ht="100" x14ac:dyDescent="0.25">
      <c r="A9551" s="7" t="s">
        <v>41946</v>
      </c>
      <c r="B9551" s="6">
        <v>0</v>
      </c>
      <c r="C9551" s="6">
        <v>0</v>
      </c>
      <c r="D9551" s="6">
        <v>0</v>
      </c>
      <c r="E9551" s="6">
        <v>0</v>
      </c>
      <c r="F9551" s="6">
        <v>0</v>
      </c>
      <c r="G9551" s="6">
        <v>0</v>
      </c>
      <c r="H9551" s="6" t="s">
        <v>34217</v>
      </c>
      <c r="I9551" s="6" t="s">
        <v>41808</v>
      </c>
      <c r="J9551" s="6" t="s">
        <v>34219</v>
      </c>
      <c r="K9551" s="6">
        <v>156</v>
      </c>
    </row>
    <row r="9552" spans="1:11" ht="87.5" x14ac:dyDescent="0.25">
      <c r="A9552" s="7" t="s">
        <v>41947</v>
      </c>
      <c r="B9552" s="6">
        <v>0</v>
      </c>
      <c r="C9552" s="6">
        <v>0</v>
      </c>
      <c r="D9552" s="6">
        <v>0</v>
      </c>
      <c r="E9552" s="6">
        <v>0</v>
      </c>
      <c r="F9552" s="6">
        <v>0</v>
      </c>
      <c r="G9552" s="6">
        <v>0</v>
      </c>
      <c r="H9552" s="6" t="s">
        <v>34217</v>
      </c>
      <c r="I9552" s="6" t="s">
        <v>41808</v>
      </c>
      <c r="J9552" s="6" t="s">
        <v>34219</v>
      </c>
      <c r="K9552" s="6">
        <v>157</v>
      </c>
    </row>
    <row r="9553" spans="1:11" ht="25" x14ac:dyDescent="0.25">
      <c r="A9553" s="7" t="s">
        <v>41948</v>
      </c>
      <c r="B9553" s="6">
        <v>0</v>
      </c>
      <c r="C9553" s="6">
        <v>0</v>
      </c>
      <c r="D9553" s="6">
        <v>0</v>
      </c>
      <c r="E9553" s="6">
        <v>0</v>
      </c>
      <c r="F9553" s="6">
        <v>0</v>
      </c>
      <c r="G9553" s="6">
        <v>0</v>
      </c>
      <c r="H9553" s="6" t="s">
        <v>34217</v>
      </c>
      <c r="I9553" s="6" t="s">
        <v>41808</v>
      </c>
      <c r="J9553" s="6" t="s">
        <v>34219</v>
      </c>
      <c r="K9553" s="6">
        <v>158</v>
      </c>
    </row>
    <row r="9554" spans="1:11" ht="100" x14ac:dyDescent="0.25">
      <c r="A9554" s="7" t="s">
        <v>41949</v>
      </c>
      <c r="B9554" s="6">
        <v>0</v>
      </c>
      <c r="C9554" s="6">
        <v>0</v>
      </c>
      <c r="D9554" s="6">
        <v>0</v>
      </c>
      <c r="E9554" s="6">
        <v>0</v>
      </c>
      <c r="F9554" s="6">
        <v>0</v>
      </c>
      <c r="G9554" s="6">
        <v>0</v>
      </c>
      <c r="H9554" s="6" t="s">
        <v>34217</v>
      </c>
      <c r="I9554" s="6" t="s">
        <v>41808</v>
      </c>
      <c r="J9554" s="6" t="s">
        <v>34219</v>
      </c>
      <c r="K9554" s="6">
        <v>159</v>
      </c>
    </row>
    <row r="9555" spans="1:11" ht="37.5" x14ac:dyDescent="0.25">
      <c r="A9555" s="7" t="s">
        <v>41950</v>
      </c>
      <c r="B9555" s="6">
        <v>0</v>
      </c>
      <c r="C9555" s="6">
        <v>0</v>
      </c>
      <c r="D9555" s="6">
        <v>0</v>
      </c>
      <c r="E9555" s="6">
        <v>0</v>
      </c>
      <c r="F9555" s="6">
        <v>0</v>
      </c>
      <c r="G9555" s="6">
        <v>0</v>
      </c>
      <c r="H9555" s="6" t="s">
        <v>34217</v>
      </c>
      <c r="I9555" s="6" t="s">
        <v>41808</v>
      </c>
      <c r="J9555" s="6" t="s">
        <v>34219</v>
      </c>
      <c r="K9555" s="6">
        <v>160</v>
      </c>
    </row>
    <row r="9556" spans="1:11" ht="87.5" x14ac:dyDescent="0.25">
      <c r="A9556" s="7" t="s">
        <v>41951</v>
      </c>
      <c r="B9556" s="6">
        <v>0</v>
      </c>
      <c r="C9556" s="6">
        <v>0</v>
      </c>
      <c r="D9556" s="6">
        <v>0</v>
      </c>
      <c r="E9556" s="6">
        <v>0</v>
      </c>
      <c r="F9556" s="6">
        <v>0</v>
      </c>
      <c r="G9556" s="6">
        <v>0</v>
      </c>
      <c r="H9556" s="6" t="s">
        <v>34217</v>
      </c>
      <c r="I9556" s="6" t="s">
        <v>41808</v>
      </c>
      <c r="J9556" s="6" t="s">
        <v>34219</v>
      </c>
      <c r="K9556" s="6">
        <v>161</v>
      </c>
    </row>
    <row r="9557" spans="1:11" x14ac:dyDescent="0.25">
      <c r="A9557" s="7" t="s">
        <v>41952</v>
      </c>
      <c r="B9557" s="6">
        <v>0</v>
      </c>
      <c r="C9557" s="6">
        <v>0</v>
      </c>
      <c r="D9557" s="6">
        <v>0</v>
      </c>
      <c r="E9557" s="6">
        <v>0</v>
      </c>
      <c r="F9557" s="6">
        <v>0</v>
      </c>
      <c r="G9557" s="6">
        <v>0</v>
      </c>
      <c r="H9557" s="6" t="s">
        <v>34217</v>
      </c>
      <c r="I9557" s="6" t="s">
        <v>41808</v>
      </c>
      <c r="J9557" s="6" t="s">
        <v>34219</v>
      </c>
      <c r="K9557" s="6">
        <v>162</v>
      </c>
    </row>
    <row r="9558" spans="1:11" ht="62.5" x14ac:dyDescent="0.25">
      <c r="A9558" s="7" t="s">
        <v>41953</v>
      </c>
      <c r="B9558" s="6">
        <v>0</v>
      </c>
      <c r="C9558" s="6">
        <v>0</v>
      </c>
      <c r="D9558" s="6">
        <v>0</v>
      </c>
      <c r="E9558" s="6">
        <v>0</v>
      </c>
      <c r="F9558" s="6">
        <v>0</v>
      </c>
      <c r="G9558" s="6">
        <v>0</v>
      </c>
      <c r="H9558" s="6" t="s">
        <v>34217</v>
      </c>
      <c r="I9558" s="6" t="s">
        <v>41808</v>
      </c>
      <c r="J9558" s="6" t="s">
        <v>34219</v>
      </c>
      <c r="K9558" s="6">
        <v>163</v>
      </c>
    </row>
    <row r="9559" spans="1:11" ht="25" x14ac:dyDescent="0.25">
      <c r="A9559" s="7" t="s">
        <v>41954</v>
      </c>
      <c r="B9559" s="6">
        <v>0</v>
      </c>
      <c r="C9559" s="6">
        <v>0</v>
      </c>
      <c r="D9559" s="6">
        <v>0</v>
      </c>
      <c r="E9559" s="6">
        <v>0</v>
      </c>
      <c r="F9559" s="6">
        <v>0</v>
      </c>
      <c r="G9559" s="6">
        <v>0</v>
      </c>
      <c r="H9559" s="6" t="s">
        <v>34217</v>
      </c>
      <c r="I9559" s="6" t="s">
        <v>41808</v>
      </c>
      <c r="J9559" s="6" t="s">
        <v>34219</v>
      </c>
      <c r="K9559" s="6">
        <v>164</v>
      </c>
    </row>
    <row r="9560" spans="1:11" x14ac:dyDescent="0.25">
      <c r="A9560" s="7" t="s">
        <v>41955</v>
      </c>
      <c r="B9560" s="6">
        <v>0</v>
      </c>
      <c r="C9560" s="6">
        <v>0</v>
      </c>
      <c r="D9560" s="6">
        <v>0</v>
      </c>
      <c r="E9560" s="6">
        <v>0</v>
      </c>
      <c r="F9560" s="6">
        <v>0</v>
      </c>
      <c r="G9560" s="6">
        <v>0</v>
      </c>
      <c r="H9560" s="6" t="s">
        <v>34217</v>
      </c>
      <c r="I9560" s="6" t="s">
        <v>41808</v>
      </c>
      <c r="J9560" s="6" t="s">
        <v>34219</v>
      </c>
      <c r="K9560" s="6">
        <v>165</v>
      </c>
    </row>
    <row r="9561" spans="1:11" ht="37.5" x14ac:dyDescent="0.25">
      <c r="A9561" s="7" t="s">
        <v>41956</v>
      </c>
      <c r="B9561" s="6">
        <v>0</v>
      </c>
      <c r="C9561" s="6">
        <v>0</v>
      </c>
      <c r="D9561" s="6">
        <v>0</v>
      </c>
      <c r="E9561" s="6">
        <v>0</v>
      </c>
      <c r="F9561" s="6">
        <v>0</v>
      </c>
      <c r="G9561" s="6">
        <v>0</v>
      </c>
      <c r="H9561" s="6" t="s">
        <v>34217</v>
      </c>
      <c r="I9561" s="6" t="s">
        <v>41808</v>
      </c>
      <c r="J9561" s="6" t="s">
        <v>34219</v>
      </c>
      <c r="K9561" s="6">
        <v>166</v>
      </c>
    </row>
    <row r="9562" spans="1:11" ht="37.5" x14ac:dyDescent="0.25">
      <c r="A9562" s="7" t="s">
        <v>41957</v>
      </c>
      <c r="B9562" s="6">
        <v>0</v>
      </c>
      <c r="C9562" s="6">
        <v>0</v>
      </c>
      <c r="D9562" s="6">
        <v>0</v>
      </c>
      <c r="E9562" s="6">
        <v>0</v>
      </c>
      <c r="F9562" s="6">
        <v>0</v>
      </c>
      <c r="G9562" s="6">
        <v>0</v>
      </c>
      <c r="H9562" s="6" t="s">
        <v>34217</v>
      </c>
      <c r="I9562" s="6" t="s">
        <v>41808</v>
      </c>
      <c r="J9562" s="6" t="s">
        <v>34219</v>
      </c>
      <c r="K9562" s="6">
        <v>167</v>
      </c>
    </row>
    <row r="9563" spans="1:11" ht="37.5" x14ac:dyDescent="0.25">
      <c r="A9563" s="7" t="s">
        <v>41958</v>
      </c>
      <c r="B9563" s="6">
        <v>0</v>
      </c>
      <c r="C9563" s="6">
        <v>0</v>
      </c>
      <c r="D9563" s="6">
        <v>0</v>
      </c>
      <c r="E9563" s="6">
        <v>0</v>
      </c>
      <c r="F9563" s="6">
        <v>0</v>
      </c>
      <c r="G9563" s="6">
        <v>0</v>
      </c>
      <c r="H9563" s="6" t="s">
        <v>34217</v>
      </c>
      <c r="I9563" s="6" t="s">
        <v>41808</v>
      </c>
      <c r="J9563" s="6" t="s">
        <v>34219</v>
      </c>
      <c r="K9563" s="6">
        <v>168</v>
      </c>
    </row>
    <row r="9564" spans="1:11" ht="37.5" x14ac:dyDescent="0.25">
      <c r="A9564" s="7" t="s">
        <v>41959</v>
      </c>
      <c r="B9564" s="6">
        <v>0</v>
      </c>
      <c r="C9564" s="6">
        <v>0</v>
      </c>
      <c r="D9564" s="6">
        <v>0</v>
      </c>
      <c r="E9564" s="6">
        <v>0</v>
      </c>
      <c r="F9564" s="6">
        <v>0</v>
      </c>
      <c r="G9564" s="6">
        <v>0</v>
      </c>
      <c r="H9564" s="6" t="s">
        <v>34217</v>
      </c>
      <c r="I9564" s="6" t="s">
        <v>41808</v>
      </c>
      <c r="J9564" s="6" t="s">
        <v>34219</v>
      </c>
      <c r="K9564" s="6">
        <v>169</v>
      </c>
    </row>
    <row r="9565" spans="1:11" ht="62.5" x14ac:dyDescent="0.25">
      <c r="A9565" s="7" t="s">
        <v>41960</v>
      </c>
      <c r="B9565" s="6">
        <v>0</v>
      </c>
      <c r="C9565" s="6">
        <v>0</v>
      </c>
      <c r="D9565" s="6">
        <v>0</v>
      </c>
      <c r="E9565" s="6">
        <v>0</v>
      </c>
      <c r="F9565" s="6">
        <v>0</v>
      </c>
      <c r="G9565" s="6">
        <v>0</v>
      </c>
      <c r="H9565" s="6" t="s">
        <v>34217</v>
      </c>
      <c r="I9565" s="6" t="s">
        <v>41808</v>
      </c>
      <c r="J9565" s="6" t="s">
        <v>34219</v>
      </c>
      <c r="K9565" s="6">
        <v>170</v>
      </c>
    </row>
    <row r="9566" spans="1:11" ht="50" x14ac:dyDescent="0.25">
      <c r="A9566" s="7" t="s">
        <v>41961</v>
      </c>
      <c r="B9566" s="6">
        <v>0</v>
      </c>
      <c r="C9566" s="6">
        <v>0</v>
      </c>
      <c r="D9566" s="6">
        <v>0</v>
      </c>
      <c r="E9566" s="6">
        <v>0</v>
      </c>
      <c r="F9566" s="6">
        <v>0</v>
      </c>
      <c r="G9566" s="6">
        <v>0</v>
      </c>
      <c r="H9566" s="6" t="s">
        <v>34217</v>
      </c>
      <c r="I9566" s="6" t="s">
        <v>41808</v>
      </c>
      <c r="J9566" s="6" t="s">
        <v>34219</v>
      </c>
      <c r="K9566" s="6">
        <v>171</v>
      </c>
    </row>
    <row r="9567" spans="1:11" ht="25" x14ac:dyDescent="0.25">
      <c r="A9567" s="7" t="s">
        <v>41962</v>
      </c>
      <c r="B9567" s="6">
        <v>0</v>
      </c>
      <c r="C9567" s="6">
        <v>0</v>
      </c>
      <c r="D9567" s="6">
        <v>0</v>
      </c>
      <c r="E9567" s="6">
        <v>0</v>
      </c>
      <c r="F9567" s="6">
        <v>0</v>
      </c>
      <c r="G9567" s="6">
        <v>0</v>
      </c>
      <c r="H9567" s="6" t="s">
        <v>34217</v>
      </c>
      <c r="I9567" s="6" t="s">
        <v>41808</v>
      </c>
      <c r="J9567" s="6" t="s">
        <v>34219</v>
      </c>
      <c r="K9567" s="6">
        <v>172</v>
      </c>
    </row>
    <row r="9568" spans="1:11" ht="100" x14ac:dyDescent="0.25">
      <c r="A9568" s="7" t="s">
        <v>41963</v>
      </c>
      <c r="B9568" s="6">
        <v>0</v>
      </c>
      <c r="C9568" s="6">
        <v>0</v>
      </c>
      <c r="D9568" s="6">
        <v>0</v>
      </c>
      <c r="E9568" s="6">
        <v>0</v>
      </c>
      <c r="F9568" s="6">
        <v>0</v>
      </c>
      <c r="G9568" s="6">
        <v>0</v>
      </c>
      <c r="H9568" s="6" t="s">
        <v>34217</v>
      </c>
      <c r="I9568" s="6" t="s">
        <v>41808</v>
      </c>
      <c r="J9568" s="6" t="s">
        <v>34219</v>
      </c>
      <c r="K9568" s="6">
        <v>173</v>
      </c>
    </row>
    <row r="9569" spans="1:11" ht="125" x14ac:dyDescent="0.25">
      <c r="A9569" s="7" t="s">
        <v>41964</v>
      </c>
      <c r="B9569" s="6">
        <v>0</v>
      </c>
      <c r="C9569" s="6">
        <v>0</v>
      </c>
      <c r="D9569" s="6">
        <v>0</v>
      </c>
      <c r="E9569" s="6">
        <v>0</v>
      </c>
      <c r="F9569" s="6">
        <v>0</v>
      </c>
      <c r="G9569" s="6">
        <v>0</v>
      </c>
      <c r="H9569" s="6" t="s">
        <v>34217</v>
      </c>
      <c r="I9569" s="6" t="s">
        <v>41808</v>
      </c>
      <c r="J9569" s="6" t="s">
        <v>34219</v>
      </c>
      <c r="K9569" s="6">
        <v>174</v>
      </c>
    </row>
    <row r="9570" spans="1:11" x14ac:dyDescent="0.25">
      <c r="A9570" s="7" t="s">
        <v>41965</v>
      </c>
      <c r="B9570" s="6">
        <v>0</v>
      </c>
      <c r="C9570" s="6">
        <v>0</v>
      </c>
      <c r="D9570" s="6">
        <v>0</v>
      </c>
      <c r="E9570" s="6">
        <v>0</v>
      </c>
      <c r="F9570" s="6">
        <v>0</v>
      </c>
      <c r="G9570" s="6">
        <v>0</v>
      </c>
      <c r="H9570" s="6" t="s">
        <v>34217</v>
      </c>
      <c r="I9570" s="6" t="s">
        <v>41808</v>
      </c>
      <c r="J9570" s="6" t="s">
        <v>34219</v>
      </c>
      <c r="K9570" s="6">
        <v>175</v>
      </c>
    </row>
    <row r="9571" spans="1:11" ht="100" x14ac:dyDescent="0.25">
      <c r="A9571" s="7" t="s">
        <v>41966</v>
      </c>
      <c r="B9571" s="6">
        <v>0</v>
      </c>
      <c r="C9571" s="6">
        <v>0</v>
      </c>
      <c r="D9571" s="6">
        <v>0</v>
      </c>
      <c r="E9571" s="6">
        <v>0</v>
      </c>
      <c r="F9571" s="6">
        <v>0</v>
      </c>
      <c r="G9571" s="6">
        <v>0</v>
      </c>
      <c r="H9571" s="6" t="s">
        <v>34217</v>
      </c>
      <c r="I9571" s="6" t="s">
        <v>41808</v>
      </c>
      <c r="J9571" s="6" t="s">
        <v>34219</v>
      </c>
      <c r="K9571" s="6">
        <v>176</v>
      </c>
    </row>
    <row r="9572" spans="1:11" ht="25" x14ac:dyDescent="0.25">
      <c r="A9572" s="7" t="s">
        <v>41967</v>
      </c>
      <c r="B9572" s="6">
        <v>0</v>
      </c>
      <c r="C9572" s="6">
        <v>0</v>
      </c>
      <c r="D9572" s="6">
        <v>0</v>
      </c>
      <c r="E9572" s="6">
        <v>0</v>
      </c>
      <c r="F9572" s="6">
        <v>0</v>
      </c>
      <c r="G9572" s="6">
        <v>0</v>
      </c>
      <c r="H9572" s="6" t="s">
        <v>34217</v>
      </c>
      <c r="I9572" s="6" t="s">
        <v>41808</v>
      </c>
      <c r="J9572" s="6" t="s">
        <v>34219</v>
      </c>
      <c r="K9572" s="6">
        <v>177</v>
      </c>
    </row>
    <row r="9573" spans="1:11" ht="87.5" x14ac:dyDescent="0.25">
      <c r="A9573" s="7" t="s">
        <v>41968</v>
      </c>
      <c r="B9573" s="6">
        <v>0</v>
      </c>
      <c r="C9573" s="6">
        <v>0</v>
      </c>
      <c r="D9573" s="6">
        <v>0</v>
      </c>
      <c r="E9573" s="6">
        <v>0</v>
      </c>
      <c r="F9573" s="6">
        <v>0</v>
      </c>
      <c r="G9573" s="6">
        <v>0</v>
      </c>
      <c r="H9573" s="6" t="s">
        <v>34217</v>
      </c>
      <c r="I9573" s="6" t="s">
        <v>41808</v>
      </c>
      <c r="J9573" s="6" t="s">
        <v>34219</v>
      </c>
      <c r="K9573" s="6">
        <v>178</v>
      </c>
    </row>
    <row r="9574" spans="1:11" ht="100" x14ac:dyDescent="0.25">
      <c r="A9574" s="7" t="s">
        <v>41969</v>
      </c>
      <c r="B9574" s="6">
        <v>0</v>
      </c>
      <c r="C9574" s="6">
        <v>0</v>
      </c>
      <c r="D9574" s="6">
        <v>0</v>
      </c>
      <c r="E9574" s="6">
        <v>0</v>
      </c>
      <c r="F9574" s="6">
        <v>0</v>
      </c>
      <c r="G9574" s="6">
        <v>0</v>
      </c>
      <c r="H9574" s="6" t="s">
        <v>34217</v>
      </c>
      <c r="I9574" s="6" t="s">
        <v>41808</v>
      </c>
      <c r="J9574" s="6" t="s">
        <v>34219</v>
      </c>
      <c r="K9574" s="6">
        <v>179</v>
      </c>
    </row>
    <row r="9575" spans="1:11" x14ac:dyDescent="0.25">
      <c r="A9575" s="7" t="s">
        <v>41970</v>
      </c>
      <c r="B9575" s="6">
        <v>0</v>
      </c>
      <c r="C9575" s="6">
        <v>0</v>
      </c>
      <c r="D9575" s="6">
        <v>0</v>
      </c>
      <c r="E9575" s="6">
        <v>0</v>
      </c>
      <c r="F9575" s="6">
        <v>0</v>
      </c>
      <c r="G9575" s="6">
        <v>1</v>
      </c>
      <c r="H9575" s="6" t="s">
        <v>34211</v>
      </c>
      <c r="I9575" s="6" t="s">
        <v>41808</v>
      </c>
      <c r="J9575" s="6" t="s">
        <v>34219</v>
      </c>
      <c r="K9575" s="6">
        <v>180</v>
      </c>
    </row>
    <row r="9576" spans="1:11" ht="25" x14ac:dyDescent="0.25">
      <c r="A9576" s="7" t="s">
        <v>41971</v>
      </c>
      <c r="B9576" s="6">
        <v>0</v>
      </c>
      <c r="C9576" s="6">
        <v>0</v>
      </c>
      <c r="D9576" s="6">
        <v>0</v>
      </c>
      <c r="E9576" s="6">
        <v>0</v>
      </c>
      <c r="F9576" s="6">
        <v>0</v>
      </c>
      <c r="G9576" s="6">
        <v>1</v>
      </c>
      <c r="H9576" s="6" t="s">
        <v>34211</v>
      </c>
      <c r="I9576" s="6" t="s">
        <v>41808</v>
      </c>
      <c r="J9576" s="6" t="s">
        <v>34219</v>
      </c>
      <c r="K9576" s="6">
        <v>181</v>
      </c>
    </row>
    <row r="9577" spans="1:11" x14ac:dyDescent="0.25">
      <c r="A9577" s="7" t="s">
        <v>41972</v>
      </c>
      <c r="B9577" s="6">
        <v>0</v>
      </c>
      <c r="C9577" s="6">
        <v>0</v>
      </c>
      <c r="D9577" s="6">
        <v>0</v>
      </c>
      <c r="E9577" s="6">
        <v>0</v>
      </c>
      <c r="F9577" s="6">
        <v>0</v>
      </c>
      <c r="G9577" s="6">
        <v>1</v>
      </c>
      <c r="H9577" s="6" t="s">
        <v>34211</v>
      </c>
      <c r="I9577" s="6" t="s">
        <v>41808</v>
      </c>
      <c r="J9577" s="6" t="s">
        <v>34219</v>
      </c>
      <c r="K9577" s="6">
        <v>182</v>
      </c>
    </row>
    <row r="9578" spans="1:11" ht="25" x14ac:dyDescent="0.25">
      <c r="A9578" s="7" t="s">
        <v>41973</v>
      </c>
      <c r="B9578" s="6">
        <v>0</v>
      </c>
      <c r="C9578" s="6">
        <v>0</v>
      </c>
      <c r="D9578" s="6">
        <v>0</v>
      </c>
      <c r="E9578" s="6">
        <v>0</v>
      </c>
      <c r="F9578" s="6">
        <v>0</v>
      </c>
      <c r="G9578" s="6">
        <v>1</v>
      </c>
      <c r="H9578" s="6" t="s">
        <v>34211</v>
      </c>
      <c r="I9578" s="6" t="s">
        <v>41808</v>
      </c>
      <c r="J9578" s="6" t="s">
        <v>34219</v>
      </c>
      <c r="K9578" s="6">
        <v>183</v>
      </c>
    </row>
    <row r="9579" spans="1:11" ht="25" x14ac:dyDescent="0.25">
      <c r="A9579" s="7" t="s">
        <v>41974</v>
      </c>
      <c r="B9579" s="6">
        <v>0</v>
      </c>
      <c r="C9579" s="6">
        <v>0</v>
      </c>
      <c r="D9579" s="6">
        <v>0</v>
      </c>
      <c r="E9579" s="6">
        <v>0</v>
      </c>
      <c r="F9579" s="6">
        <v>0</v>
      </c>
      <c r="G9579" s="6">
        <v>1</v>
      </c>
      <c r="H9579" s="6" t="s">
        <v>34211</v>
      </c>
      <c r="I9579" s="6" t="s">
        <v>41808</v>
      </c>
      <c r="J9579" s="6" t="s">
        <v>34219</v>
      </c>
      <c r="K9579" s="6">
        <v>184</v>
      </c>
    </row>
    <row r="9580" spans="1:11" ht="25" x14ac:dyDescent="0.25">
      <c r="A9580" s="7" t="s">
        <v>41975</v>
      </c>
      <c r="B9580" s="6">
        <v>0</v>
      </c>
      <c r="C9580" s="6">
        <v>0</v>
      </c>
      <c r="D9580" s="6">
        <v>0</v>
      </c>
      <c r="E9580" s="6">
        <v>0</v>
      </c>
      <c r="F9580" s="6">
        <v>0</v>
      </c>
      <c r="G9580" s="6">
        <v>1</v>
      </c>
      <c r="H9580" s="6" t="s">
        <v>34211</v>
      </c>
      <c r="I9580" s="6" t="s">
        <v>41808</v>
      </c>
      <c r="J9580" s="6" t="s">
        <v>34219</v>
      </c>
      <c r="K9580" s="6">
        <v>185</v>
      </c>
    </row>
    <row r="9581" spans="1:11" ht="37.5" x14ac:dyDescent="0.25">
      <c r="A9581" s="7" t="s">
        <v>41976</v>
      </c>
      <c r="B9581" s="6">
        <v>0</v>
      </c>
      <c r="C9581" s="6">
        <v>0</v>
      </c>
      <c r="D9581" s="6">
        <v>0</v>
      </c>
      <c r="E9581" s="6">
        <v>0</v>
      </c>
      <c r="F9581" s="6">
        <v>0</v>
      </c>
      <c r="G9581" s="6">
        <v>1</v>
      </c>
      <c r="H9581" s="6" t="s">
        <v>34211</v>
      </c>
      <c r="I9581" s="6" t="s">
        <v>41808</v>
      </c>
      <c r="J9581" s="6" t="s">
        <v>34219</v>
      </c>
      <c r="K9581" s="6">
        <v>186</v>
      </c>
    </row>
    <row r="9582" spans="1:11" ht="37.5" x14ac:dyDescent="0.25">
      <c r="A9582" s="7" t="s">
        <v>41977</v>
      </c>
      <c r="B9582" s="6">
        <v>0</v>
      </c>
      <c r="C9582" s="6">
        <v>0</v>
      </c>
      <c r="D9582" s="6">
        <v>0</v>
      </c>
      <c r="E9582" s="6">
        <v>0</v>
      </c>
      <c r="F9582" s="6">
        <v>0</v>
      </c>
      <c r="G9582" s="6">
        <v>1</v>
      </c>
      <c r="H9582" s="6" t="s">
        <v>34211</v>
      </c>
      <c r="I9582" s="6" t="s">
        <v>41808</v>
      </c>
      <c r="J9582" s="6" t="s">
        <v>34219</v>
      </c>
      <c r="K9582" s="6">
        <v>187</v>
      </c>
    </row>
    <row r="9583" spans="1:11" x14ac:dyDescent="0.25">
      <c r="A9583" s="7" t="s">
        <v>41978</v>
      </c>
      <c r="B9583" s="6">
        <v>0</v>
      </c>
      <c r="C9583" s="6">
        <v>0</v>
      </c>
      <c r="D9583" s="6">
        <v>0</v>
      </c>
      <c r="E9583" s="6">
        <v>0</v>
      </c>
      <c r="F9583" s="6">
        <v>0</v>
      </c>
      <c r="G9583" s="6">
        <v>1</v>
      </c>
      <c r="H9583" s="6" t="s">
        <v>34211</v>
      </c>
      <c r="I9583" s="6" t="s">
        <v>41808</v>
      </c>
      <c r="J9583" s="6" t="s">
        <v>34219</v>
      </c>
      <c r="K9583" s="6">
        <v>188</v>
      </c>
    </row>
    <row r="9584" spans="1:11" x14ac:dyDescent="0.25">
      <c r="A9584" s="7" t="s">
        <v>41979</v>
      </c>
      <c r="B9584" s="6">
        <v>0</v>
      </c>
      <c r="C9584" s="6">
        <v>0</v>
      </c>
      <c r="D9584" s="6">
        <v>0</v>
      </c>
      <c r="E9584" s="6">
        <v>0</v>
      </c>
      <c r="F9584" s="6">
        <v>0</v>
      </c>
      <c r="G9584" s="6">
        <v>1</v>
      </c>
      <c r="H9584" s="6" t="s">
        <v>34211</v>
      </c>
      <c r="I9584" s="6" t="s">
        <v>41808</v>
      </c>
      <c r="J9584" s="6" t="s">
        <v>34219</v>
      </c>
      <c r="K9584" s="6">
        <v>189</v>
      </c>
    </row>
    <row r="9585" spans="1:11" ht="25" x14ac:dyDescent="0.25">
      <c r="A9585" s="7" t="s">
        <v>41980</v>
      </c>
      <c r="B9585" s="6">
        <v>0</v>
      </c>
      <c r="C9585" s="6">
        <v>0</v>
      </c>
      <c r="D9585" s="6">
        <v>0</v>
      </c>
      <c r="E9585" s="6">
        <v>0</v>
      </c>
      <c r="F9585" s="6">
        <v>0</v>
      </c>
      <c r="G9585" s="6">
        <v>1</v>
      </c>
      <c r="H9585" s="6" t="s">
        <v>34211</v>
      </c>
      <c r="I9585" s="6" t="s">
        <v>41808</v>
      </c>
      <c r="J9585" s="6" t="s">
        <v>34219</v>
      </c>
      <c r="K9585" s="6">
        <v>190</v>
      </c>
    </row>
    <row r="9586" spans="1:11" ht="25" x14ac:dyDescent="0.25">
      <c r="A9586" s="7" t="s">
        <v>41981</v>
      </c>
      <c r="B9586" s="6">
        <v>0</v>
      </c>
      <c r="C9586" s="6">
        <v>0</v>
      </c>
      <c r="D9586" s="6">
        <v>0</v>
      </c>
      <c r="E9586" s="6">
        <v>0</v>
      </c>
      <c r="F9586" s="6">
        <v>0</v>
      </c>
      <c r="G9586" s="6">
        <v>1</v>
      </c>
      <c r="H9586" s="6" t="s">
        <v>34211</v>
      </c>
      <c r="I9586" s="6" t="s">
        <v>41808</v>
      </c>
      <c r="J9586" s="6" t="s">
        <v>34219</v>
      </c>
      <c r="K9586" s="6">
        <v>191</v>
      </c>
    </row>
    <row r="9587" spans="1:11" ht="25" x14ac:dyDescent="0.25">
      <c r="A9587" s="7" t="s">
        <v>41982</v>
      </c>
      <c r="B9587" s="6">
        <v>0</v>
      </c>
      <c r="C9587" s="6">
        <v>0</v>
      </c>
      <c r="D9587" s="6">
        <v>0</v>
      </c>
      <c r="E9587" s="6">
        <v>0</v>
      </c>
      <c r="F9587" s="6">
        <v>0</v>
      </c>
      <c r="G9587" s="6">
        <v>1</v>
      </c>
      <c r="H9587" s="6" t="s">
        <v>34211</v>
      </c>
      <c r="I9587" s="6" t="s">
        <v>41808</v>
      </c>
      <c r="J9587" s="6" t="s">
        <v>34219</v>
      </c>
      <c r="K9587" s="6">
        <v>192</v>
      </c>
    </row>
    <row r="9588" spans="1:11" ht="25" x14ac:dyDescent="0.25">
      <c r="A9588" s="7" t="s">
        <v>41983</v>
      </c>
      <c r="B9588" s="6">
        <v>0</v>
      </c>
      <c r="C9588" s="6">
        <v>0</v>
      </c>
      <c r="D9588" s="6">
        <v>0</v>
      </c>
      <c r="E9588" s="6">
        <v>0</v>
      </c>
      <c r="F9588" s="6">
        <v>0</v>
      </c>
      <c r="G9588" s="6">
        <v>1</v>
      </c>
      <c r="H9588" s="6" t="s">
        <v>34211</v>
      </c>
      <c r="I9588" s="6" t="s">
        <v>41808</v>
      </c>
      <c r="J9588" s="6" t="s">
        <v>34219</v>
      </c>
      <c r="K9588" s="6">
        <v>193</v>
      </c>
    </row>
    <row r="9589" spans="1:11" ht="25" x14ac:dyDescent="0.25">
      <c r="A9589" s="7" t="s">
        <v>41984</v>
      </c>
      <c r="B9589" s="6">
        <v>0</v>
      </c>
      <c r="C9589" s="6">
        <v>0</v>
      </c>
      <c r="D9589" s="6">
        <v>0</v>
      </c>
      <c r="E9589" s="6">
        <v>0</v>
      </c>
      <c r="F9589" s="6">
        <v>0</v>
      </c>
      <c r="G9589" s="6">
        <v>1</v>
      </c>
      <c r="H9589" s="6" t="s">
        <v>34211</v>
      </c>
      <c r="I9589" s="6" t="s">
        <v>41808</v>
      </c>
      <c r="J9589" s="6" t="s">
        <v>34219</v>
      </c>
      <c r="K9589" s="6">
        <v>194</v>
      </c>
    </row>
    <row r="9590" spans="1:11" ht="25" x14ac:dyDescent="0.25">
      <c r="A9590" s="7" t="s">
        <v>41985</v>
      </c>
      <c r="B9590" s="6">
        <v>0</v>
      </c>
      <c r="C9590" s="6">
        <v>0</v>
      </c>
      <c r="D9590" s="6">
        <v>0</v>
      </c>
      <c r="E9590" s="6">
        <v>0</v>
      </c>
      <c r="F9590" s="6">
        <v>0</v>
      </c>
      <c r="G9590" s="6">
        <v>1</v>
      </c>
      <c r="H9590" s="6" t="s">
        <v>34211</v>
      </c>
      <c r="I9590" s="6" t="s">
        <v>41808</v>
      </c>
      <c r="J9590" s="6" t="s">
        <v>34219</v>
      </c>
      <c r="K9590" s="6">
        <v>195</v>
      </c>
    </row>
    <row r="9591" spans="1:11" x14ac:dyDescent="0.25">
      <c r="A9591" s="7" t="s">
        <v>41986</v>
      </c>
      <c r="B9591" s="6">
        <v>0</v>
      </c>
      <c r="C9591" s="6">
        <v>0</v>
      </c>
      <c r="D9591" s="6">
        <v>0</v>
      </c>
      <c r="E9591" s="6">
        <v>0</v>
      </c>
      <c r="F9591" s="6">
        <v>0</v>
      </c>
      <c r="G9591" s="6">
        <v>1</v>
      </c>
      <c r="H9591" s="6" t="s">
        <v>34211</v>
      </c>
      <c r="I9591" s="6" t="s">
        <v>41808</v>
      </c>
      <c r="J9591" s="6" t="s">
        <v>34219</v>
      </c>
      <c r="K9591" s="6">
        <v>196</v>
      </c>
    </row>
    <row r="9592" spans="1:11" x14ac:dyDescent="0.25">
      <c r="A9592" s="7" t="s">
        <v>41987</v>
      </c>
      <c r="B9592" s="6">
        <v>0</v>
      </c>
      <c r="C9592" s="6">
        <v>0</v>
      </c>
      <c r="D9592" s="6">
        <v>0</v>
      </c>
      <c r="E9592" s="6">
        <v>0</v>
      </c>
      <c r="F9592" s="6">
        <v>0</v>
      </c>
      <c r="G9592" s="6">
        <v>1</v>
      </c>
      <c r="H9592" s="6" t="s">
        <v>34211</v>
      </c>
      <c r="I9592" s="6" t="s">
        <v>41808</v>
      </c>
      <c r="J9592" s="6" t="s">
        <v>34219</v>
      </c>
      <c r="K9592" s="6">
        <v>197</v>
      </c>
    </row>
    <row r="9593" spans="1:11" ht="37.5" x14ac:dyDescent="0.25">
      <c r="A9593" s="7" t="s">
        <v>41988</v>
      </c>
      <c r="B9593" s="6">
        <v>0</v>
      </c>
      <c r="C9593" s="6">
        <v>0</v>
      </c>
      <c r="D9593" s="6">
        <v>0</v>
      </c>
      <c r="E9593" s="6">
        <v>0</v>
      </c>
      <c r="F9593" s="6">
        <v>0</v>
      </c>
      <c r="G9593" s="6">
        <v>1</v>
      </c>
      <c r="H9593" s="6" t="s">
        <v>34211</v>
      </c>
      <c r="I9593" s="6" t="s">
        <v>41808</v>
      </c>
      <c r="J9593" s="6" t="s">
        <v>34219</v>
      </c>
      <c r="K9593" s="6">
        <v>198</v>
      </c>
    </row>
    <row r="9594" spans="1:11" ht="25" x14ac:dyDescent="0.25">
      <c r="A9594" s="7" t="s">
        <v>41989</v>
      </c>
      <c r="B9594" s="6">
        <v>0</v>
      </c>
      <c r="C9594" s="6">
        <v>0</v>
      </c>
      <c r="D9594" s="6">
        <v>1</v>
      </c>
      <c r="E9594" s="6">
        <v>0</v>
      </c>
      <c r="F9594" s="6">
        <v>0</v>
      </c>
      <c r="G9594" s="6">
        <v>0</v>
      </c>
      <c r="H9594" s="6" t="s">
        <v>34208</v>
      </c>
      <c r="I9594" s="6" t="s">
        <v>41808</v>
      </c>
      <c r="J9594" s="6" t="s">
        <v>34219</v>
      </c>
      <c r="K9594" s="6">
        <v>199</v>
      </c>
    </row>
    <row r="9595" spans="1:11" ht="25" x14ac:dyDescent="0.25">
      <c r="A9595" s="7" t="s">
        <v>41990</v>
      </c>
      <c r="B9595" s="6">
        <v>0</v>
      </c>
      <c r="C9595" s="6">
        <v>0</v>
      </c>
      <c r="D9595" s="6">
        <v>1</v>
      </c>
      <c r="E9595" s="6">
        <v>0</v>
      </c>
      <c r="F9595" s="6">
        <v>0</v>
      </c>
      <c r="G9595" s="6">
        <v>0</v>
      </c>
      <c r="H9595" s="6" t="s">
        <v>34208</v>
      </c>
      <c r="I9595" s="6" t="s">
        <v>41808</v>
      </c>
      <c r="J9595" s="6" t="s">
        <v>34219</v>
      </c>
      <c r="K9595" s="6">
        <v>200</v>
      </c>
    </row>
    <row r="9596" spans="1:11" x14ac:dyDescent="0.25">
      <c r="A9596" s="7" t="s">
        <v>41991</v>
      </c>
      <c r="B9596" s="6">
        <v>0</v>
      </c>
      <c r="C9596" s="6">
        <v>0</v>
      </c>
      <c r="D9596" s="6">
        <v>1</v>
      </c>
      <c r="E9596" s="6">
        <v>0</v>
      </c>
      <c r="F9596" s="6">
        <v>0</v>
      </c>
      <c r="G9596" s="6">
        <v>0</v>
      </c>
      <c r="H9596" s="6" t="s">
        <v>34208</v>
      </c>
      <c r="I9596" s="6" t="s">
        <v>41808</v>
      </c>
      <c r="J9596" s="6" t="s">
        <v>34219</v>
      </c>
      <c r="K9596" s="6">
        <v>201</v>
      </c>
    </row>
    <row r="9597" spans="1:11" ht="25" x14ac:dyDescent="0.25">
      <c r="A9597" s="7" t="s">
        <v>41992</v>
      </c>
      <c r="B9597" s="6">
        <v>0</v>
      </c>
      <c r="C9597" s="6">
        <v>0</v>
      </c>
      <c r="D9597" s="6">
        <v>1</v>
      </c>
      <c r="E9597" s="6">
        <v>0</v>
      </c>
      <c r="F9597" s="6">
        <v>0</v>
      </c>
      <c r="G9597" s="6">
        <v>0</v>
      </c>
      <c r="H9597" s="6" t="s">
        <v>34208</v>
      </c>
      <c r="I9597" s="6" t="s">
        <v>41808</v>
      </c>
      <c r="J9597" s="6" t="s">
        <v>34219</v>
      </c>
      <c r="K9597" s="6">
        <v>202</v>
      </c>
    </row>
    <row r="9598" spans="1:11" ht="25" x14ac:dyDescent="0.25">
      <c r="A9598" s="7" t="s">
        <v>41993</v>
      </c>
      <c r="B9598" s="6">
        <v>0</v>
      </c>
      <c r="C9598" s="6">
        <v>0</v>
      </c>
      <c r="D9598" s="6">
        <v>0</v>
      </c>
      <c r="E9598" s="6">
        <v>0</v>
      </c>
      <c r="F9598" s="6">
        <v>0</v>
      </c>
      <c r="G9598" s="6">
        <v>1</v>
      </c>
      <c r="H9598" s="6" t="s">
        <v>34211</v>
      </c>
      <c r="I9598" s="6" t="s">
        <v>41808</v>
      </c>
      <c r="J9598" s="6" t="s">
        <v>34219</v>
      </c>
      <c r="K9598" s="6">
        <v>203</v>
      </c>
    </row>
    <row r="9599" spans="1:11" ht="25" x14ac:dyDescent="0.25">
      <c r="A9599" s="7" t="s">
        <v>41994</v>
      </c>
      <c r="B9599" s="6">
        <v>0</v>
      </c>
      <c r="C9599" s="6">
        <v>0</v>
      </c>
      <c r="D9599" s="6">
        <v>0</v>
      </c>
      <c r="E9599" s="6">
        <v>0</v>
      </c>
      <c r="F9599" s="6">
        <v>0</v>
      </c>
      <c r="G9599" s="6">
        <v>1</v>
      </c>
      <c r="H9599" s="6" t="s">
        <v>34211</v>
      </c>
      <c r="I9599" s="6" t="s">
        <v>41808</v>
      </c>
      <c r="J9599" s="6" t="s">
        <v>34219</v>
      </c>
      <c r="K9599" s="6">
        <v>204</v>
      </c>
    </row>
    <row r="9600" spans="1:11" ht="37.5" x14ac:dyDescent="0.25">
      <c r="A9600" s="7" t="s">
        <v>41995</v>
      </c>
      <c r="B9600" s="6">
        <v>0</v>
      </c>
      <c r="C9600" s="6">
        <v>0</v>
      </c>
      <c r="D9600" s="6">
        <v>0</v>
      </c>
      <c r="E9600" s="6">
        <v>0</v>
      </c>
      <c r="F9600" s="6">
        <v>0</v>
      </c>
      <c r="G9600" s="6">
        <v>1</v>
      </c>
      <c r="H9600" s="6" t="s">
        <v>34211</v>
      </c>
      <c r="I9600" s="6" t="s">
        <v>41808</v>
      </c>
      <c r="J9600" s="6" t="s">
        <v>34219</v>
      </c>
      <c r="K9600" s="6">
        <v>205</v>
      </c>
    </row>
    <row r="9601" spans="1:11" ht="37.5" x14ac:dyDescent="0.25">
      <c r="A9601" s="7" t="s">
        <v>41996</v>
      </c>
      <c r="B9601" s="6">
        <v>0</v>
      </c>
      <c r="C9601" s="6">
        <v>0</v>
      </c>
      <c r="D9601" s="6">
        <v>0</v>
      </c>
      <c r="E9601" s="6">
        <v>0</v>
      </c>
      <c r="F9601" s="6">
        <v>0</v>
      </c>
      <c r="G9601" s="6">
        <v>1</v>
      </c>
      <c r="H9601" s="6" t="s">
        <v>34211</v>
      </c>
      <c r="I9601" s="6" t="s">
        <v>41808</v>
      </c>
      <c r="J9601" s="6" t="s">
        <v>34219</v>
      </c>
      <c r="K9601" s="6">
        <v>206</v>
      </c>
    </row>
    <row r="9602" spans="1:11" ht="37.5" x14ac:dyDescent="0.25">
      <c r="A9602" s="7" t="s">
        <v>41997</v>
      </c>
      <c r="B9602" s="6">
        <v>0</v>
      </c>
      <c r="C9602" s="6">
        <v>0</v>
      </c>
      <c r="D9602" s="6">
        <v>0</v>
      </c>
      <c r="E9602" s="6">
        <v>0</v>
      </c>
      <c r="F9602" s="6">
        <v>0</v>
      </c>
      <c r="G9602" s="6">
        <v>1</v>
      </c>
      <c r="H9602" s="6" t="s">
        <v>34211</v>
      </c>
      <c r="I9602" s="6" t="s">
        <v>41808</v>
      </c>
      <c r="J9602" s="6" t="s">
        <v>34219</v>
      </c>
      <c r="K9602" s="6">
        <v>207</v>
      </c>
    </row>
    <row r="9603" spans="1:11" x14ac:dyDescent="0.25">
      <c r="A9603" s="7" t="s">
        <v>41998</v>
      </c>
      <c r="B9603" s="6">
        <v>0</v>
      </c>
      <c r="C9603" s="6">
        <v>0</v>
      </c>
      <c r="D9603" s="6">
        <v>0</v>
      </c>
      <c r="E9603" s="6">
        <v>0</v>
      </c>
      <c r="F9603" s="6">
        <v>0</v>
      </c>
      <c r="G9603" s="6">
        <v>0</v>
      </c>
      <c r="H9603" s="6" t="s">
        <v>34217</v>
      </c>
      <c r="I9603" s="6" t="s">
        <v>41808</v>
      </c>
      <c r="J9603" s="6" t="s">
        <v>34219</v>
      </c>
      <c r="K9603" s="6">
        <v>208</v>
      </c>
    </row>
    <row r="9604" spans="1:11" ht="62.5" x14ac:dyDescent="0.25">
      <c r="A9604" s="7" t="s">
        <v>41999</v>
      </c>
      <c r="B9604" s="6">
        <v>0</v>
      </c>
      <c r="C9604" s="6">
        <v>0</v>
      </c>
      <c r="D9604" s="6">
        <v>0</v>
      </c>
      <c r="E9604" s="6">
        <v>0</v>
      </c>
      <c r="F9604" s="6">
        <v>0</v>
      </c>
      <c r="G9604" s="6">
        <v>0</v>
      </c>
      <c r="H9604" s="6" t="s">
        <v>34217</v>
      </c>
      <c r="I9604" s="6" t="s">
        <v>41808</v>
      </c>
      <c r="J9604" s="6" t="s">
        <v>34219</v>
      </c>
      <c r="K9604" s="6">
        <v>209</v>
      </c>
    </row>
    <row r="9605" spans="1:11" x14ac:dyDescent="0.25">
      <c r="A9605" s="7" t="s">
        <v>42000</v>
      </c>
      <c r="B9605" s="6">
        <v>0</v>
      </c>
      <c r="C9605" s="6">
        <v>0</v>
      </c>
      <c r="D9605" s="6">
        <v>0</v>
      </c>
      <c r="E9605" s="6">
        <v>0</v>
      </c>
      <c r="F9605" s="6">
        <v>0</v>
      </c>
      <c r="G9605" s="6">
        <v>0</v>
      </c>
      <c r="H9605" s="6" t="s">
        <v>34217</v>
      </c>
      <c r="I9605" s="6" t="s">
        <v>41808</v>
      </c>
      <c r="J9605" s="6" t="s">
        <v>34219</v>
      </c>
      <c r="K9605" s="6">
        <v>210</v>
      </c>
    </row>
    <row r="9606" spans="1:11" ht="37.5" x14ac:dyDescent="0.25">
      <c r="A9606" s="7" t="s">
        <v>42001</v>
      </c>
      <c r="B9606" s="6">
        <v>0</v>
      </c>
      <c r="C9606" s="6">
        <v>0</v>
      </c>
      <c r="D9606" s="6">
        <v>0</v>
      </c>
      <c r="E9606" s="6">
        <v>0</v>
      </c>
      <c r="F9606" s="6">
        <v>0</v>
      </c>
      <c r="G9606" s="6">
        <v>0</v>
      </c>
      <c r="H9606" s="6" t="s">
        <v>34217</v>
      </c>
      <c r="I9606" s="6" t="s">
        <v>41808</v>
      </c>
      <c r="J9606" s="6" t="s">
        <v>34219</v>
      </c>
      <c r="K9606" s="6">
        <v>211</v>
      </c>
    </row>
    <row r="9607" spans="1:11" x14ac:dyDescent="0.25">
      <c r="A9607" s="7" t="s">
        <v>42002</v>
      </c>
      <c r="B9607" s="6">
        <v>0</v>
      </c>
      <c r="C9607" s="6">
        <v>0</v>
      </c>
      <c r="D9607" s="6">
        <v>0</v>
      </c>
      <c r="E9607" s="6">
        <v>0</v>
      </c>
      <c r="F9607" s="6">
        <v>0</v>
      </c>
      <c r="G9607" s="6">
        <v>0</v>
      </c>
      <c r="H9607" s="6" t="s">
        <v>34217</v>
      </c>
      <c r="I9607" s="6" t="s">
        <v>41808</v>
      </c>
      <c r="J9607" s="6" t="s">
        <v>34219</v>
      </c>
      <c r="K9607" s="6">
        <v>212</v>
      </c>
    </row>
    <row r="9608" spans="1:11" ht="25" x14ac:dyDescent="0.25">
      <c r="A9608" s="7" t="s">
        <v>42003</v>
      </c>
      <c r="B9608" s="6">
        <v>0</v>
      </c>
      <c r="C9608" s="6">
        <v>0</v>
      </c>
      <c r="D9608" s="6">
        <v>0</v>
      </c>
      <c r="E9608" s="6">
        <v>0</v>
      </c>
      <c r="F9608" s="6">
        <v>0</v>
      </c>
      <c r="G9608" s="6">
        <v>0</v>
      </c>
      <c r="H9608" s="6" t="s">
        <v>34217</v>
      </c>
      <c r="I9608" s="6" t="s">
        <v>41808</v>
      </c>
      <c r="J9608" s="6" t="s">
        <v>34219</v>
      </c>
      <c r="K9608" s="6">
        <v>213</v>
      </c>
    </row>
    <row r="9609" spans="1:11" ht="37.5" x14ac:dyDescent="0.25">
      <c r="A9609" s="7" t="s">
        <v>42004</v>
      </c>
      <c r="B9609" s="6">
        <v>0</v>
      </c>
      <c r="C9609" s="6">
        <v>0</v>
      </c>
      <c r="D9609" s="6">
        <v>0</v>
      </c>
      <c r="E9609" s="6">
        <v>0</v>
      </c>
      <c r="F9609" s="6">
        <v>0</v>
      </c>
      <c r="G9609" s="6">
        <v>0</v>
      </c>
      <c r="H9609" s="6" t="s">
        <v>34217</v>
      </c>
      <c r="I9609" s="6" t="s">
        <v>41808</v>
      </c>
      <c r="J9609" s="6" t="s">
        <v>34219</v>
      </c>
      <c r="K9609" s="6">
        <v>214</v>
      </c>
    </row>
    <row r="9610" spans="1:11" x14ac:dyDescent="0.25">
      <c r="A9610" s="7" t="s">
        <v>36952</v>
      </c>
      <c r="B9610" s="6">
        <v>0</v>
      </c>
      <c r="C9610" s="6">
        <v>0</v>
      </c>
      <c r="D9610" s="6">
        <v>0</v>
      </c>
      <c r="E9610" s="6">
        <v>0</v>
      </c>
      <c r="F9610" s="6">
        <v>0</v>
      </c>
      <c r="G9610" s="6">
        <v>0</v>
      </c>
      <c r="H9610" s="6" t="s">
        <v>34217</v>
      </c>
      <c r="I9610" s="6" t="s">
        <v>41808</v>
      </c>
      <c r="J9610" s="6" t="s">
        <v>34219</v>
      </c>
      <c r="K9610" s="6">
        <v>215</v>
      </c>
    </row>
    <row r="9611" spans="1:11" x14ac:dyDescent="0.25">
      <c r="A9611" s="7" t="s">
        <v>42005</v>
      </c>
      <c r="B9611" s="6">
        <v>0</v>
      </c>
      <c r="C9611" s="6">
        <v>0</v>
      </c>
      <c r="D9611" s="6">
        <v>0</v>
      </c>
      <c r="E9611" s="6">
        <v>0</v>
      </c>
      <c r="F9611" s="6">
        <v>0</v>
      </c>
      <c r="G9611" s="6">
        <v>0</v>
      </c>
      <c r="H9611" s="6" t="s">
        <v>34217</v>
      </c>
      <c r="I9611" s="6" t="s">
        <v>41808</v>
      </c>
      <c r="J9611" s="6" t="s">
        <v>34219</v>
      </c>
      <c r="K9611" s="6">
        <v>216</v>
      </c>
    </row>
    <row r="9612" spans="1:11" x14ac:dyDescent="0.25">
      <c r="A9612" s="7" t="s">
        <v>42006</v>
      </c>
      <c r="B9612" s="6">
        <v>0</v>
      </c>
      <c r="C9612" s="6">
        <v>0</v>
      </c>
      <c r="D9612" s="6">
        <v>0</v>
      </c>
      <c r="E9612" s="6">
        <v>0</v>
      </c>
      <c r="F9612" s="6">
        <v>0</v>
      </c>
      <c r="G9612" s="6">
        <v>0</v>
      </c>
      <c r="H9612" s="6" t="s">
        <v>34217</v>
      </c>
      <c r="I9612" s="6" t="s">
        <v>41808</v>
      </c>
      <c r="J9612" s="6" t="s">
        <v>34219</v>
      </c>
      <c r="K9612" s="6">
        <v>217</v>
      </c>
    </row>
    <row r="9613" spans="1:11" ht="25" x14ac:dyDescent="0.25">
      <c r="A9613" s="7" t="s">
        <v>42007</v>
      </c>
      <c r="B9613" s="6">
        <v>0</v>
      </c>
      <c r="C9613" s="6">
        <v>0</v>
      </c>
      <c r="D9613" s="6">
        <v>0</v>
      </c>
      <c r="E9613" s="6">
        <v>0</v>
      </c>
      <c r="F9613" s="6">
        <v>0</v>
      </c>
      <c r="G9613" s="6">
        <v>0</v>
      </c>
      <c r="H9613" s="6" t="s">
        <v>34217</v>
      </c>
      <c r="I9613" s="6" t="s">
        <v>41808</v>
      </c>
      <c r="J9613" s="6" t="s">
        <v>34219</v>
      </c>
      <c r="K9613" s="6">
        <v>218</v>
      </c>
    </row>
    <row r="9614" spans="1:11" x14ac:dyDescent="0.25">
      <c r="A9614" s="7" t="s">
        <v>42008</v>
      </c>
      <c r="B9614" s="6">
        <v>0</v>
      </c>
      <c r="C9614" s="6">
        <v>0</v>
      </c>
      <c r="D9614" s="6">
        <v>0</v>
      </c>
      <c r="E9614" s="6">
        <v>0</v>
      </c>
      <c r="F9614" s="6">
        <v>0</v>
      </c>
      <c r="G9614" s="6">
        <v>0</v>
      </c>
      <c r="H9614" s="6" t="s">
        <v>34217</v>
      </c>
      <c r="I9614" s="6" t="s">
        <v>42009</v>
      </c>
      <c r="J9614" s="6" t="s">
        <v>34219</v>
      </c>
      <c r="K9614" s="6">
        <v>0</v>
      </c>
    </row>
    <row r="9615" spans="1:11" ht="25" x14ac:dyDescent="0.25">
      <c r="A9615" s="7" t="s">
        <v>42010</v>
      </c>
      <c r="B9615" s="6">
        <v>0</v>
      </c>
      <c r="C9615" s="6">
        <v>0</v>
      </c>
      <c r="D9615" s="6">
        <v>0</v>
      </c>
      <c r="E9615" s="6">
        <v>0</v>
      </c>
      <c r="F9615" s="6">
        <v>0</v>
      </c>
      <c r="G9615" s="6">
        <v>0</v>
      </c>
      <c r="H9615" s="6" t="s">
        <v>34217</v>
      </c>
      <c r="I9615" s="6" t="s">
        <v>42009</v>
      </c>
      <c r="J9615" s="6" t="s">
        <v>34219</v>
      </c>
      <c r="K9615" s="6">
        <v>1</v>
      </c>
    </row>
    <row r="9616" spans="1:11" x14ac:dyDescent="0.25">
      <c r="A9616" s="7" t="s">
        <v>35593</v>
      </c>
      <c r="B9616" s="6">
        <v>0</v>
      </c>
      <c r="C9616" s="6">
        <v>0</v>
      </c>
      <c r="D9616" s="6">
        <v>0</v>
      </c>
      <c r="E9616" s="6">
        <v>0</v>
      </c>
      <c r="F9616" s="6">
        <v>0</v>
      </c>
      <c r="G9616" s="6">
        <v>1</v>
      </c>
      <c r="H9616" s="6" t="s">
        <v>34211</v>
      </c>
      <c r="I9616" s="6" t="s">
        <v>42009</v>
      </c>
      <c r="J9616" s="6" t="s">
        <v>34219</v>
      </c>
      <c r="K9616" s="6">
        <v>2</v>
      </c>
    </row>
    <row r="9617" spans="1:11" ht="37.5" x14ac:dyDescent="0.25">
      <c r="A9617" s="7" t="s">
        <v>35594</v>
      </c>
      <c r="B9617" s="6">
        <v>0</v>
      </c>
      <c r="C9617" s="6">
        <v>0</v>
      </c>
      <c r="D9617" s="6">
        <v>0</v>
      </c>
      <c r="E9617" s="6">
        <v>0</v>
      </c>
      <c r="F9617" s="6">
        <v>0</v>
      </c>
      <c r="G9617" s="6">
        <v>1</v>
      </c>
      <c r="H9617" s="6" t="s">
        <v>34211</v>
      </c>
      <c r="I9617" s="6" t="s">
        <v>42009</v>
      </c>
      <c r="J9617" s="6" t="s">
        <v>34219</v>
      </c>
      <c r="K9617" s="6">
        <v>3</v>
      </c>
    </row>
    <row r="9618" spans="1:11" ht="25" x14ac:dyDescent="0.25">
      <c r="A9618" s="7" t="s">
        <v>35595</v>
      </c>
      <c r="B9618" s="6">
        <v>0</v>
      </c>
      <c r="C9618" s="6">
        <v>0</v>
      </c>
      <c r="D9618" s="6">
        <v>0</v>
      </c>
      <c r="E9618" s="6">
        <v>0</v>
      </c>
      <c r="F9618" s="6">
        <v>0</v>
      </c>
      <c r="G9618" s="6">
        <v>1</v>
      </c>
      <c r="H9618" s="6" t="s">
        <v>34211</v>
      </c>
      <c r="I9618" s="6" t="s">
        <v>42009</v>
      </c>
      <c r="J9618" s="6" t="s">
        <v>34219</v>
      </c>
      <c r="K9618" s="6">
        <v>4</v>
      </c>
    </row>
    <row r="9619" spans="1:11" ht="75" x14ac:dyDescent="0.25">
      <c r="A9619" s="7" t="s">
        <v>42011</v>
      </c>
      <c r="B9619" s="6">
        <v>0</v>
      </c>
      <c r="C9619" s="6">
        <v>0</v>
      </c>
      <c r="D9619" s="6">
        <v>0</v>
      </c>
      <c r="E9619" s="6">
        <v>0</v>
      </c>
      <c r="F9619" s="6">
        <v>0</v>
      </c>
      <c r="G9619" s="6">
        <v>1</v>
      </c>
      <c r="H9619" s="6" t="s">
        <v>34211</v>
      </c>
      <c r="I9619" s="6" t="s">
        <v>42009</v>
      </c>
      <c r="J9619" s="6" t="s">
        <v>34219</v>
      </c>
      <c r="K9619" s="6">
        <v>5</v>
      </c>
    </row>
    <row r="9620" spans="1:11" ht="50" x14ac:dyDescent="0.25">
      <c r="A9620" s="7" t="s">
        <v>35597</v>
      </c>
      <c r="B9620" s="6">
        <v>0</v>
      </c>
      <c r="C9620" s="6">
        <v>0</v>
      </c>
      <c r="D9620" s="6">
        <v>0</v>
      </c>
      <c r="E9620" s="6">
        <v>0</v>
      </c>
      <c r="F9620" s="6">
        <v>0</v>
      </c>
      <c r="G9620" s="6">
        <v>1</v>
      </c>
      <c r="H9620" s="6" t="s">
        <v>34211</v>
      </c>
      <c r="I9620" s="6" t="s">
        <v>42009</v>
      </c>
      <c r="J9620" s="6" t="s">
        <v>34219</v>
      </c>
      <c r="K9620" s="6">
        <v>6</v>
      </c>
    </row>
    <row r="9621" spans="1:11" ht="100" x14ac:dyDescent="0.25">
      <c r="A9621" s="7" t="s">
        <v>35598</v>
      </c>
      <c r="B9621" s="6">
        <v>0</v>
      </c>
      <c r="C9621" s="6">
        <v>0</v>
      </c>
      <c r="D9621" s="6">
        <v>0</v>
      </c>
      <c r="E9621" s="6">
        <v>0</v>
      </c>
      <c r="F9621" s="6">
        <v>0</v>
      </c>
      <c r="G9621" s="6">
        <v>1</v>
      </c>
      <c r="H9621" s="6" t="s">
        <v>34211</v>
      </c>
      <c r="I9621" s="6" t="s">
        <v>42009</v>
      </c>
      <c r="J9621" s="6" t="s">
        <v>34219</v>
      </c>
      <c r="K9621" s="6">
        <v>7</v>
      </c>
    </row>
    <row r="9622" spans="1:11" ht="50" x14ac:dyDescent="0.25">
      <c r="A9622" s="7" t="s">
        <v>35599</v>
      </c>
      <c r="B9622" s="6">
        <v>0</v>
      </c>
      <c r="C9622" s="6">
        <v>0</v>
      </c>
      <c r="D9622" s="6">
        <v>0</v>
      </c>
      <c r="E9622" s="6">
        <v>0</v>
      </c>
      <c r="F9622" s="6">
        <v>0</v>
      </c>
      <c r="G9622" s="6">
        <v>1</v>
      </c>
      <c r="H9622" s="6" t="s">
        <v>34211</v>
      </c>
      <c r="I9622" s="6" t="s">
        <v>42009</v>
      </c>
      <c r="J9622" s="6" t="s">
        <v>34219</v>
      </c>
      <c r="K9622" s="6">
        <v>8</v>
      </c>
    </row>
    <row r="9623" spans="1:11" ht="25" x14ac:dyDescent="0.25">
      <c r="A9623" s="7" t="s">
        <v>35600</v>
      </c>
      <c r="B9623" s="6">
        <v>0</v>
      </c>
      <c r="C9623" s="6">
        <v>0</v>
      </c>
      <c r="D9623" s="6">
        <v>0</v>
      </c>
      <c r="E9623" s="6">
        <v>0</v>
      </c>
      <c r="F9623" s="6">
        <v>0</v>
      </c>
      <c r="G9623" s="6">
        <v>1</v>
      </c>
      <c r="H9623" s="6" t="s">
        <v>34211</v>
      </c>
      <c r="I9623" s="6" t="s">
        <v>42009</v>
      </c>
      <c r="J9623" s="6" t="s">
        <v>34219</v>
      </c>
      <c r="K9623" s="6">
        <v>9</v>
      </c>
    </row>
    <row r="9624" spans="1:11" ht="25" x14ac:dyDescent="0.25">
      <c r="A9624" s="7" t="s">
        <v>35601</v>
      </c>
      <c r="B9624" s="6">
        <v>0</v>
      </c>
      <c r="C9624" s="6">
        <v>0</v>
      </c>
      <c r="D9624" s="6">
        <v>0</v>
      </c>
      <c r="E9624" s="6">
        <v>0</v>
      </c>
      <c r="F9624" s="6">
        <v>0</v>
      </c>
      <c r="G9624" s="6">
        <v>1</v>
      </c>
      <c r="H9624" s="6" t="s">
        <v>34211</v>
      </c>
      <c r="I9624" s="6" t="s">
        <v>42009</v>
      </c>
      <c r="J9624" s="6" t="s">
        <v>34219</v>
      </c>
      <c r="K9624" s="6">
        <v>10</v>
      </c>
    </row>
    <row r="9625" spans="1:11" ht="37.5" x14ac:dyDescent="0.25">
      <c r="A9625" s="7" t="s">
        <v>35602</v>
      </c>
      <c r="B9625" s="6">
        <v>0</v>
      </c>
      <c r="C9625" s="6">
        <v>0</v>
      </c>
      <c r="D9625" s="6">
        <v>0</v>
      </c>
      <c r="E9625" s="6">
        <v>0</v>
      </c>
      <c r="F9625" s="6">
        <v>0</v>
      </c>
      <c r="G9625" s="6">
        <v>1</v>
      </c>
      <c r="H9625" s="6" t="s">
        <v>34211</v>
      </c>
      <c r="I9625" s="6" t="s">
        <v>42009</v>
      </c>
      <c r="J9625" s="6" t="s">
        <v>34219</v>
      </c>
      <c r="K9625" s="6">
        <v>11</v>
      </c>
    </row>
    <row r="9626" spans="1:11" x14ac:dyDescent="0.25">
      <c r="A9626" s="7" t="s">
        <v>35603</v>
      </c>
      <c r="B9626" s="6">
        <v>0</v>
      </c>
      <c r="C9626" s="6">
        <v>0</v>
      </c>
      <c r="D9626" s="6">
        <v>0</v>
      </c>
      <c r="E9626" s="6">
        <v>0</v>
      </c>
      <c r="F9626" s="6">
        <v>0</v>
      </c>
      <c r="G9626" s="6">
        <v>1</v>
      </c>
      <c r="H9626" s="6" t="s">
        <v>34211</v>
      </c>
      <c r="I9626" s="6" t="s">
        <v>42009</v>
      </c>
      <c r="J9626" s="6" t="s">
        <v>34219</v>
      </c>
      <c r="K9626" s="6">
        <v>12</v>
      </c>
    </row>
    <row r="9627" spans="1:11" ht="50" x14ac:dyDescent="0.25">
      <c r="A9627" s="7" t="s">
        <v>35604</v>
      </c>
      <c r="B9627" s="6">
        <v>0</v>
      </c>
      <c r="C9627" s="6">
        <v>0</v>
      </c>
      <c r="D9627" s="6">
        <v>0</v>
      </c>
      <c r="E9627" s="6">
        <v>0</v>
      </c>
      <c r="F9627" s="6">
        <v>0</v>
      </c>
      <c r="G9627" s="6">
        <v>1</v>
      </c>
      <c r="H9627" s="6" t="s">
        <v>34211</v>
      </c>
      <c r="I9627" s="6" t="s">
        <v>42009</v>
      </c>
      <c r="J9627" s="6" t="s">
        <v>34219</v>
      </c>
      <c r="K9627" s="6">
        <v>13</v>
      </c>
    </row>
    <row r="9628" spans="1:11" ht="37.5" x14ac:dyDescent="0.25">
      <c r="A9628" s="7" t="s">
        <v>35605</v>
      </c>
      <c r="B9628" s="6">
        <v>0</v>
      </c>
      <c r="C9628" s="6">
        <v>0</v>
      </c>
      <c r="D9628" s="6">
        <v>0</v>
      </c>
      <c r="E9628" s="6">
        <v>0</v>
      </c>
      <c r="F9628" s="6">
        <v>0</v>
      </c>
      <c r="G9628" s="6">
        <v>1</v>
      </c>
      <c r="H9628" s="6" t="s">
        <v>34211</v>
      </c>
      <c r="I9628" s="6" t="s">
        <v>42009</v>
      </c>
      <c r="J9628" s="6" t="s">
        <v>34219</v>
      </c>
      <c r="K9628" s="6">
        <v>14</v>
      </c>
    </row>
    <row r="9629" spans="1:11" x14ac:dyDescent="0.25">
      <c r="A9629" s="7" t="s">
        <v>34237</v>
      </c>
      <c r="B9629" s="6">
        <v>1</v>
      </c>
      <c r="C9629" s="6">
        <v>0</v>
      </c>
      <c r="D9629" s="6">
        <v>0</v>
      </c>
      <c r="E9629" s="6">
        <v>0</v>
      </c>
      <c r="F9629" s="6">
        <v>0</v>
      </c>
      <c r="G9629" s="6">
        <v>0</v>
      </c>
      <c r="H9629" s="6" t="s">
        <v>34206</v>
      </c>
      <c r="I9629" s="6" t="s">
        <v>42009</v>
      </c>
      <c r="J9629" s="6" t="s">
        <v>34219</v>
      </c>
      <c r="K9629" s="6">
        <v>15</v>
      </c>
    </row>
    <row r="9630" spans="1:11" x14ac:dyDescent="0.25">
      <c r="A9630" s="7" t="s">
        <v>35606</v>
      </c>
      <c r="B9630" s="6">
        <v>1</v>
      </c>
      <c r="C9630" s="6">
        <v>0</v>
      </c>
      <c r="D9630" s="6">
        <v>0</v>
      </c>
      <c r="E9630" s="6">
        <v>0</v>
      </c>
      <c r="F9630" s="6">
        <v>0</v>
      </c>
      <c r="G9630" s="6">
        <v>0</v>
      </c>
      <c r="H9630" s="6" t="s">
        <v>34206</v>
      </c>
      <c r="I9630" s="6" t="s">
        <v>42009</v>
      </c>
      <c r="J9630" s="6" t="s">
        <v>34219</v>
      </c>
      <c r="K9630" s="6">
        <v>16</v>
      </c>
    </row>
    <row r="9631" spans="1:11" ht="37.5" x14ac:dyDescent="0.25">
      <c r="A9631" s="7" t="s">
        <v>42012</v>
      </c>
      <c r="B9631" s="6">
        <v>1</v>
      </c>
      <c r="C9631" s="6">
        <v>0</v>
      </c>
      <c r="D9631" s="6">
        <v>0</v>
      </c>
      <c r="E9631" s="6">
        <v>0</v>
      </c>
      <c r="F9631" s="6">
        <v>0</v>
      </c>
      <c r="G9631" s="6">
        <v>0</v>
      </c>
      <c r="H9631" s="6" t="s">
        <v>34206</v>
      </c>
      <c r="I9631" s="6" t="s">
        <v>42009</v>
      </c>
      <c r="J9631" s="6" t="s">
        <v>34219</v>
      </c>
      <c r="K9631" s="6">
        <v>17</v>
      </c>
    </row>
    <row r="9632" spans="1:11" x14ac:dyDescent="0.25">
      <c r="A9632" s="7" t="s">
        <v>42013</v>
      </c>
      <c r="B9632" s="6">
        <v>1</v>
      </c>
      <c r="C9632" s="6">
        <v>0</v>
      </c>
      <c r="D9632" s="6">
        <v>0</v>
      </c>
      <c r="E9632" s="6">
        <v>0</v>
      </c>
      <c r="F9632" s="6">
        <v>0</v>
      </c>
      <c r="G9632" s="6">
        <v>0</v>
      </c>
      <c r="H9632" s="6" t="s">
        <v>34206</v>
      </c>
      <c r="I9632" s="6" t="s">
        <v>42009</v>
      </c>
      <c r="J9632" s="6" t="s">
        <v>34219</v>
      </c>
      <c r="K9632" s="6">
        <v>18</v>
      </c>
    </row>
    <row r="9633" spans="1:11" x14ac:dyDescent="0.25">
      <c r="A9633" s="7" t="s">
        <v>35609</v>
      </c>
      <c r="B9633" s="6">
        <v>1</v>
      </c>
      <c r="C9633" s="6">
        <v>0</v>
      </c>
      <c r="D9633" s="6">
        <v>0</v>
      </c>
      <c r="E9633" s="6">
        <v>0</v>
      </c>
      <c r="F9633" s="6">
        <v>0</v>
      </c>
      <c r="G9633" s="6">
        <v>0</v>
      </c>
      <c r="H9633" s="6" t="s">
        <v>34206</v>
      </c>
      <c r="I9633" s="6" t="s">
        <v>42009</v>
      </c>
      <c r="J9633" s="6" t="s">
        <v>34219</v>
      </c>
      <c r="K9633" s="6">
        <v>19</v>
      </c>
    </row>
    <row r="9634" spans="1:11" x14ac:dyDescent="0.25">
      <c r="A9634" s="7" t="s">
        <v>42014</v>
      </c>
      <c r="B9634" s="6">
        <v>1</v>
      </c>
      <c r="C9634" s="6">
        <v>0</v>
      </c>
      <c r="D9634" s="6">
        <v>0</v>
      </c>
      <c r="E9634" s="6">
        <v>0</v>
      </c>
      <c r="F9634" s="6">
        <v>0</v>
      </c>
      <c r="G9634" s="6">
        <v>0</v>
      </c>
      <c r="H9634" s="6" t="s">
        <v>34206</v>
      </c>
      <c r="I9634" s="6" t="s">
        <v>42009</v>
      </c>
      <c r="J9634" s="6" t="s">
        <v>34219</v>
      </c>
      <c r="K9634" s="6">
        <v>20</v>
      </c>
    </row>
    <row r="9635" spans="1:11" x14ac:dyDescent="0.25">
      <c r="A9635" s="7" t="s">
        <v>35611</v>
      </c>
      <c r="B9635" s="6">
        <v>1</v>
      </c>
      <c r="C9635" s="6">
        <v>0</v>
      </c>
      <c r="D9635" s="6">
        <v>0</v>
      </c>
      <c r="E9635" s="6">
        <v>0</v>
      </c>
      <c r="F9635" s="6">
        <v>0</v>
      </c>
      <c r="G9635" s="6">
        <v>0</v>
      </c>
      <c r="H9635" s="6" t="s">
        <v>34206</v>
      </c>
      <c r="I9635" s="6" t="s">
        <v>42009</v>
      </c>
      <c r="J9635" s="6" t="s">
        <v>34219</v>
      </c>
      <c r="K9635" s="6">
        <v>21</v>
      </c>
    </row>
    <row r="9636" spans="1:11" x14ac:dyDescent="0.25">
      <c r="A9636" s="7" t="s">
        <v>42015</v>
      </c>
      <c r="B9636" s="6">
        <v>1</v>
      </c>
      <c r="C9636" s="6">
        <v>0</v>
      </c>
      <c r="D9636" s="6">
        <v>0</v>
      </c>
      <c r="E9636" s="6">
        <v>0</v>
      </c>
      <c r="F9636" s="6">
        <v>0</v>
      </c>
      <c r="G9636" s="6">
        <v>0</v>
      </c>
      <c r="H9636" s="6" t="s">
        <v>34206</v>
      </c>
      <c r="I9636" s="6" t="s">
        <v>42009</v>
      </c>
      <c r="J9636" s="6" t="s">
        <v>34219</v>
      </c>
      <c r="K9636" s="6">
        <v>22</v>
      </c>
    </row>
    <row r="9637" spans="1:11" ht="37.5" x14ac:dyDescent="0.25">
      <c r="A9637" s="7" t="s">
        <v>42016</v>
      </c>
      <c r="B9637" s="6">
        <v>1</v>
      </c>
      <c r="C9637" s="6">
        <v>0</v>
      </c>
      <c r="D9637" s="6">
        <v>0</v>
      </c>
      <c r="E9637" s="6">
        <v>0</v>
      </c>
      <c r="F9637" s="6">
        <v>0</v>
      </c>
      <c r="G9637" s="6">
        <v>0</v>
      </c>
      <c r="H9637" s="6" t="s">
        <v>34206</v>
      </c>
      <c r="I9637" s="6" t="s">
        <v>42009</v>
      </c>
      <c r="J9637" s="6" t="s">
        <v>34219</v>
      </c>
      <c r="K9637" s="6">
        <v>23</v>
      </c>
    </row>
    <row r="9638" spans="1:11" x14ac:dyDescent="0.25">
      <c r="A9638" s="7" t="s">
        <v>35614</v>
      </c>
      <c r="B9638" s="6">
        <v>1</v>
      </c>
      <c r="C9638" s="6">
        <v>0</v>
      </c>
      <c r="D9638" s="6">
        <v>0</v>
      </c>
      <c r="E9638" s="6">
        <v>0</v>
      </c>
      <c r="F9638" s="6">
        <v>0</v>
      </c>
      <c r="G9638" s="6">
        <v>0</v>
      </c>
      <c r="H9638" s="6" t="s">
        <v>34206</v>
      </c>
      <c r="I9638" s="6" t="s">
        <v>42009</v>
      </c>
      <c r="J9638" s="6" t="s">
        <v>34219</v>
      </c>
      <c r="K9638" s="6">
        <v>24</v>
      </c>
    </row>
    <row r="9639" spans="1:11" ht="25" x14ac:dyDescent="0.25">
      <c r="A9639" s="7" t="s">
        <v>35615</v>
      </c>
      <c r="B9639" s="6">
        <v>1</v>
      </c>
      <c r="C9639" s="6">
        <v>0</v>
      </c>
      <c r="D9639" s="6">
        <v>0</v>
      </c>
      <c r="E9639" s="6">
        <v>0</v>
      </c>
      <c r="F9639" s="6">
        <v>0</v>
      </c>
      <c r="G9639" s="6">
        <v>0</v>
      </c>
      <c r="H9639" s="6" t="s">
        <v>34206</v>
      </c>
      <c r="I9639" s="6" t="s">
        <v>42009</v>
      </c>
      <c r="J9639" s="6" t="s">
        <v>34219</v>
      </c>
      <c r="K9639" s="6">
        <v>25</v>
      </c>
    </row>
    <row r="9640" spans="1:11" x14ac:dyDescent="0.25">
      <c r="A9640" s="7" t="s">
        <v>35616</v>
      </c>
      <c r="B9640" s="6">
        <v>1</v>
      </c>
      <c r="C9640" s="6">
        <v>0</v>
      </c>
      <c r="D9640" s="6">
        <v>0</v>
      </c>
      <c r="E9640" s="6">
        <v>0</v>
      </c>
      <c r="F9640" s="6">
        <v>0</v>
      </c>
      <c r="G9640" s="6">
        <v>0</v>
      </c>
      <c r="H9640" s="6" t="s">
        <v>34206</v>
      </c>
      <c r="I9640" s="6" t="s">
        <v>42009</v>
      </c>
      <c r="J9640" s="6" t="s">
        <v>34219</v>
      </c>
      <c r="K9640" s="6">
        <v>26</v>
      </c>
    </row>
    <row r="9641" spans="1:11" ht="25" x14ac:dyDescent="0.25">
      <c r="A9641" s="7" t="s">
        <v>35617</v>
      </c>
      <c r="B9641" s="6">
        <v>1</v>
      </c>
      <c r="C9641" s="6">
        <v>0</v>
      </c>
      <c r="D9641" s="6">
        <v>0</v>
      </c>
      <c r="E9641" s="6">
        <v>0</v>
      </c>
      <c r="F9641" s="6">
        <v>0</v>
      </c>
      <c r="G9641" s="6">
        <v>0</v>
      </c>
      <c r="H9641" s="6" t="s">
        <v>34206</v>
      </c>
      <c r="I9641" s="6" t="s">
        <v>42009</v>
      </c>
      <c r="J9641" s="6" t="s">
        <v>34219</v>
      </c>
      <c r="K9641" s="6">
        <v>27</v>
      </c>
    </row>
    <row r="9642" spans="1:11" x14ac:dyDescent="0.25">
      <c r="A9642" s="7" t="s">
        <v>35618</v>
      </c>
      <c r="B9642" s="6">
        <v>0</v>
      </c>
      <c r="C9642" s="6">
        <v>0</v>
      </c>
      <c r="D9642" s="6">
        <v>0</v>
      </c>
      <c r="E9642" s="6">
        <v>0</v>
      </c>
      <c r="F9642" s="6">
        <v>0</v>
      </c>
      <c r="G9642" s="6">
        <v>1</v>
      </c>
      <c r="H9642" s="6" t="s">
        <v>34211</v>
      </c>
      <c r="I9642" s="6" t="s">
        <v>42009</v>
      </c>
      <c r="J9642" s="6" t="s">
        <v>34219</v>
      </c>
      <c r="K9642" s="6">
        <v>28</v>
      </c>
    </row>
    <row r="9643" spans="1:11" ht="37.5" x14ac:dyDescent="0.25">
      <c r="A9643" s="7" t="s">
        <v>35619</v>
      </c>
      <c r="B9643" s="6">
        <v>0</v>
      </c>
      <c r="C9643" s="6">
        <v>0</v>
      </c>
      <c r="D9643" s="6">
        <v>0</v>
      </c>
      <c r="E9643" s="6">
        <v>0</v>
      </c>
      <c r="F9643" s="6">
        <v>0</v>
      </c>
      <c r="G9643" s="6">
        <v>1</v>
      </c>
      <c r="H9643" s="6" t="s">
        <v>34211</v>
      </c>
      <c r="I9643" s="6" t="s">
        <v>42009</v>
      </c>
      <c r="J9643" s="6" t="s">
        <v>34219</v>
      </c>
      <c r="K9643" s="6">
        <v>29</v>
      </c>
    </row>
    <row r="9644" spans="1:11" x14ac:dyDescent="0.25">
      <c r="A9644" s="7" t="s">
        <v>35620</v>
      </c>
      <c r="B9644" s="6">
        <v>0</v>
      </c>
      <c r="C9644" s="6">
        <v>1</v>
      </c>
      <c r="D9644" s="6">
        <v>0</v>
      </c>
      <c r="E9644" s="6">
        <v>0</v>
      </c>
      <c r="F9644" s="6">
        <v>0</v>
      </c>
      <c r="G9644" s="6">
        <v>0</v>
      </c>
      <c r="H9644" s="6" t="s">
        <v>34207</v>
      </c>
      <c r="I9644" s="6" t="s">
        <v>42009</v>
      </c>
      <c r="J9644" s="6" t="s">
        <v>34219</v>
      </c>
      <c r="K9644" s="6">
        <v>30</v>
      </c>
    </row>
    <row r="9645" spans="1:11" x14ac:dyDescent="0.25">
      <c r="A9645" s="7" t="s">
        <v>35621</v>
      </c>
      <c r="B9645" s="6">
        <v>0</v>
      </c>
      <c r="C9645" s="6">
        <v>0</v>
      </c>
      <c r="D9645" s="6">
        <v>0</v>
      </c>
      <c r="E9645" s="6">
        <v>0</v>
      </c>
      <c r="F9645" s="6">
        <v>0</v>
      </c>
      <c r="G9645" s="6">
        <v>1</v>
      </c>
      <c r="H9645" s="6" t="s">
        <v>34211</v>
      </c>
      <c r="I9645" s="6" t="s">
        <v>42009</v>
      </c>
      <c r="J9645" s="6" t="s">
        <v>34219</v>
      </c>
      <c r="K9645" s="6">
        <v>31</v>
      </c>
    </row>
    <row r="9646" spans="1:11" ht="62.5" x14ac:dyDescent="0.25">
      <c r="A9646" s="7" t="s">
        <v>35622</v>
      </c>
      <c r="B9646" s="6">
        <v>0</v>
      </c>
      <c r="C9646" s="6">
        <v>0</v>
      </c>
      <c r="D9646" s="6">
        <v>0</v>
      </c>
      <c r="E9646" s="6">
        <v>0</v>
      </c>
      <c r="F9646" s="6">
        <v>0</v>
      </c>
      <c r="G9646" s="6">
        <v>1</v>
      </c>
      <c r="H9646" s="6" t="s">
        <v>34211</v>
      </c>
      <c r="I9646" s="6" t="s">
        <v>42009</v>
      </c>
      <c r="J9646" s="6" t="s">
        <v>34219</v>
      </c>
      <c r="K9646" s="6">
        <v>32</v>
      </c>
    </row>
    <row r="9647" spans="1:11" ht="25" x14ac:dyDescent="0.25">
      <c r="A9647" s="7" t="s">
        <v>35623</v>
      </c>
      <c r="B9647" s="6">
        <v>0</v>
      </c>
      <c r="C9647" s="6">
        <v>0</v>
      </c>
      <c r="D9647" s="6">
        <v>0</v>
      </c>
      <c r="E9647" s="6">
        <v>0</v>
      </c>
      <c r="F9647" s="6">
        <v>0</v>
      </c>
      <c r="G9647" s="6">
        <v>1</v>
      </c>
      <c r="H9647" s="6" t="s">
        <v>34211</v>
      </c>
      <c r="I9647" s="6" t="s">
        <v>42009</v>
      </c>
      <c r="J9647" s="6" t="s">
        <v>34219</v>
      </c>
      <c r="K9647" s="6">
        <v>33</v>
      </c>
    </row>
    <row r="9648" spans="1:11" ht="75" x14ac:dyDescent="0.25">
      <c r="A9648" s="7" t="s">
        <v>42017</v>
      </c>
      <c r="B9648" s="6">
        <v>0</v>
      </c>
      <c r="C9648" s="6">
        <v>0</v>
      </c>
      <c r="D9648" s="6">
        <v>0</v>
      </c>
      <c r="E9648" s="6">
        <v>0</v>
      </c>
      <c r="F9648" s="6">
        <v>0</v>
      </c>
      <c r="G9648" s="6">
        <v>1</v>
      </c>
      <c r="H9648" s="6" t="s">
        <v>34211</v>
      </c>
      <c r="I9648" s="6" t="s">
        <v>42009</v>
      </c>
      <c r="J9648" s="6" t="s">
        <v>34219</v>
      </c>
      <c r="K9648" s="6">
        <v>34</v>
      </c>
    </row>
    <row r="9649" spans="1:11" x14ac:dyDescent="0.25">
      <c r="A9649" s="7" t="s">
        <v>35625</v>
      </c>
      <c r="B9649" s="6">
        <v>0</v>
      </c>
      <c r="C9649" s="6">
        <v>0</v>
      </c>
      <c r="D9649" s="6">
        <v>0</v>
      </c>
      <c r="E9649" s="6">
        <v>0</v>
      </c>
      <c r="F9649" s="6">
        <v>0</v>
      </c>
      <c r="G9649" s="6">
        <v>1</v>
      </c>
      <c r="H9649" s="6" t="s">
        <v>34211</v>
      </c>
      <c r="I9649" s="6" t="s">
        <v>42009</v>
      </c>
      <c r="J9649" s="6" t="s">
        <v>34219</v>
      </c>
      <c r="K9649" s="6">
        <v>35</v>
      </c>
    </row>
    <row r="9650" spans="1:11" x14ac:dyDescent="0.25">
      <c r="A9650" s="7" t="s">
        <v>35626</v>
      </c>
      <c r="B9650" s="6">
        <v>0</v>
      </c>
      <c r="C9650" s="6">
        <v>0</v>
      </c>
      <c r="D9650" s="6">
        <v>0</v>
      </c>
      <c r="E9650" s="6">
        <v>0</v>
      </c>
      <c r="F9650" s="6">
        <v>0</v>
      </c>
      <c r="G9650" s="6">
        <v>1</v>
      </c>
      <c r="H9650" s="6" t="s">
        <v>34211</v>
      </c>
      <c r="I9650" s="6" t="s">
        <v>42009</v>
      </c>
      <c r="J9650" s="6" t="s">
        <v>34219</v>
      </c>
      <c r="K9650" s="6">
        <v>36</v>
      </c>
    </row>
    <row r="9651" spans="1:11" x14ac:dyDescent="0.25">
      <c r="A9651" s="7" t="s">
        <v>35627</v>
      </c>
      <c r="B9651" s="6">
        <v>0</v>
      </c>
      <c r="C9651" s="6">
        <v>0</v>
      </c>
      <c r="D9651" s="6">
        <v>0</v>
      </c>
      <c r="E9651" s="6">
        <v>0</v>
      </c>
      <c r="F9651" s="6">
        <v>0</v>
      </c>
      <c r="G9651" s="6">
        <v>1</v>
      </c>
      <c r="H9651" s="6" t="s">
        <v>34211</v>
      </c>
      <c r="I9651" s="6" t="s">
        <v>42009</v>
      </c>
      <c r="J9651" s="6" t="s">
        <v>34219</v>
      </c>
      <c r="K9651" s="6">
        <v>37</v>
      </c>
    </row>
    <row r="9652" spans="1:11" ht="25" x14ac:dyDescent="0.25">
      <c r="A9652" s="7" t="s">
        <v>35628</v>
      </c>
      <c r="B9652" s="6">
        <v>0</v>
      </c>
      <c r="C9652" s="6">
        <v>0</v>
      </c>
      <c r="D9652" s="6">
        <v>0</v>
      </c>
      <c r="E9652" s="6">
        <v>0</v>
      </c>
      <c r="F9652" s="6">
        <v>0</v>
      </c>
      <c r="G9652" s="6">
        <v>1</v>
      </c>
      <c r="H9652" s="6" t="s">
        <v>34211</v>
      </c>
      <c r="I9652" s="6" t="s">
        <v>42009</v>
      </c>
      <c r="J9652" s="6" t="s">
        <v>34219</v>
      </c>
      <c r="K9652" s="6">
        <v>38</v>
      </c>
    </row>
    <row r="9653" spans="1:11" x14ac:dyDescent="0.25">
      <c r="A9653" s="7" t="s">
        <v>35629</v>
      </c>
      <c r="B9653" s="6">
        <v>0</v>
      </c>
      <c r="C9653" s="6">
        <v>0</v>
      </c>
      <c r="D9653" s="6">
        <v>0</v>
      </c>
      <c r="E9653" s="6">
        <v>0</v>
      </c>
      <c r="F9653" s="6">
        <v>0</v>
      </c>
      <c r="G9653" s="6">
        <v>1</v>
      </c>
      <c r="H9653" s="6" t="s">
        <v>34211</v>
      </c>
      <c r="I9653" s="6" t="s">
        <v>42009</v>
      </c>
      <c r="J9653" s="6" t="s">
        <v>34219</v>
      </c>
      <c r="K9653" s="6">
        <v>39</v>
      </c>
    </row>
    <row r="9654" spans="1:11" x14ac:dyDescent="0.25">
      <c r="A9654" s="7" t="s">
        <v>35630</v>
      </c>
      <c r="B9654" s="6">
        <v>0</v>
      </c>
      <c r="C9654" s="6">
        <v>0</v>
      </c>
      <c r="D9654" s="6">
        <v>0</v>
      </c>
      <c r="E9654" s="6">
        <v>0</v>
      </c>
      <c r="F9654" s="6">
        <v>0</v>
      </c>
      <c r="G9654" s="6">
        <v>1</v>
      </c>
      <c r="H9654" s="6" t="s">
        <v>34211</v>
      </c>
      <c r="I9654" s="6" t="s">
        <v>42009</v>
      </c>
      <c r="J9654" s="6" t="s">
        <v>34219</v>
      </c>
      <c r="K9654" s="6">
        <v>40</v>
      </c>
    </row>
    <row r="9655" spans="1:11" ht="37.5" x14ac:dyDescent="0.25">
      <c r="A9655" s="7" t="s">
        <v>35631</v>
      </c>
      <c r="B9655" s="6">
        <v>0</v>
      </c>
      <c r="C9655" s="6">
        <v>0</v>
      </c>
      <c r="D9655" s="6">
        <v>0</v>
      </c>
      <c r="E9655" s="6">
        <v>0</v>
      </c>
      <c r="F9655" s="6">
        <v>0</v>
      </c>
      <c r="G9655" s="6">
        <v>1</v>
      </c>
      <c r="H9655" s="6" t="s">
        <v>34211</v>
      </c>
      <c r="I9655" s="6" t="s">
        <v>42009</v>
      </c>
      <c r="J9655" s="6" t="s">
        <v>34219</v>
      </c>
      <c r="K9655" s="6">
        <v>41</v>
      </c>
    </row>
    <row r="9656" spans="1:11" ht="25" x14ac:dyDescent="0.25">
      <c r="A9656" s="7" t="s">
        <v>35632</v>
      </c>
      <c r="B9656" s="6">
        <v>0</v>
      </c>
      <c r="C9656" s="6">
        <v>0</v>
      </c>
      <c r="D9656" s="6">
        <v>0</v>
      </c>
      <c r="E9656" s="6">
        <v>0</v>
      </c>
      <c r="F9656" s="6">
        <v>0</v>
      </c>
      <c r="G9656" s="6">
        <v>1</v>
      </c>
      <c r="H9656" s="6" t="s">
        <v>34211</v>
      </c>
      <c r="I9656" s="6" t="s">
        <v>42009</v>
      </c>
      <c r="J9656" s="6" t="s">
        <v>34219</v>
      </c>
      <c r="K9656" s="6">
        <v>42</v>
      </c>
    </row>
    <row r="9657" spans="1:11" x14ac:dyDescent="0.25">
      <c r="A9657" s="7" t="s">
        <v>35633</v>
      </c>
      <c r="B9657" s="6">
        <v>0</v>
      </c>
      <c r="C9657" s="6">
        <v>0</v>
      </c>
      <c r="D9657" s="6">
        <v>0</v>
      </c>
      <c r="E9657" s="6">
        <v>0</v>
      </c>
      <c r="F9657" s="6">
        <v>0</v>
      </c>
      <c r="G9657" s="6">
        <v>1</v>
      </c>
      <c r="H9657" s="6" t="s">
        <v>34211</v>
      </c>
      <c r="I9657" s="6" t="s">
        <v>42009</v>
      </c>
      <c r="J9657" s="6" t="s">
        <v>34219</v>
      </c>
      <c r="K9657" s="6">
        <v>43</v>
      </c>
    </row>
    <row r="9658" spans="1:11" ht="37.5" x14ac:dyDescent="0.25">
      <c r="A9658" s="7" t="s">
        <v>35634</v>
      </c>
      <c r="B9658" s="6">
        <v>0</v>
      </c>
      <c r="C9658" s="6">
        <v>0</v>
      </c>
      <c r="D9658" s="6">
        <v>0</v>
      </c>
      <c r="E9658" s="6">
        <v>0</v>
      </c>
      <c r="F9658" s="6">
        <v>0</v>
      </c>
      <c r="G9658" s="6">
        <v>1</v>
      </c>
      <c r="H9658" s="6" t="s">
        <v>34211</v>
      </c>
      <c r="I9658" s="6" t="s">
        <v>42009</v>
      </c>
      <c r="J9658" s="6" t="s">
        <v>34219</v>
      </c>
      <c r="K9658" s="6">
        <v>44</v>
      </c>
    </row>
    <row r="9659" spans="1:11" x14ac:dyDescent="0.25">
      <c r="A9659" s="7" t="s">
        <v>35635</v>
      </c>
      <c r="B9659" s="6">
        <v>0</v>
      </c>
      <c r="C9659" s="6">
        <v>0</v>
      </c>
      <c r="D9659" s="6">
        <v>0</v>
      </c>
      <c r="E9659" s="6">
        <v>0</v>
      </c>
      <c r="F9659" s="6">
        <v>0</v>
      </c>
      <c r="G9659" s="6">
        <v>1</v>
      </c>
      <c r="H9659" s="6" t="s">
        <v>34211</v>
      </c>
      <c r="I9659" s="6" t="s">
        <v>42009</v>
      </c>
      <c r="J9659" s="6" t="s">
        <v>34219</v>
      </c>
      <c r="K9659" s="6">
        <v>45</v>
      </c>
    </row>
    <row r="9660" spans="1:11" x14ac:dyDescent="0.25">
      <c r="A9660" s="7" t="s">
        <v>35636</v>
      </c>
      <c r="B9660" s="6">
        <v>0</v>
      </c>
      <c r="C9660" s="6">
        <v>0</v>
      </c>
      <c r="D9660" s="6">
        <v>0</v>
      </c>
      <c r="E9660" s="6">
        <v>0</v>
      </c>
      <c r="F9660" s="6">
        <v>0</v>
      </c>
      <c r="G9660" s="6">
        <v>1</v>
      </c>
      <c r="H9660" s="6" t="s">
        <v>34211</v>
      </c>
      <c r="I9660" s="6" t="s">
        <v>42009</v>
      </c>
      <c r="J9660" s="6" t="s">
        <v>34219</v>
      </c>
      <c r="K9660" s="6">
        <v>46</v>
      </c>
    </row>
    <row r="9661" spans="1:11" x14ac:dyDescent="0.25">
      <c r="A9661" s="7" t="s">
        <v>35637</v>
      </c>
      <c r="B9661" s="6">
        <v>0</v>
      </c>
      <c r="C9661" s="6">
        <v>0</v>
      </c>
      <c r="D9661" s="6">
        <v>0</v>
      </c>
      <c r="E9661" s="6">
        <v>0</v>
      </c>
      <c r="F9661" s="6">
        <v>0</v>
      </c>
      <c r="G9661" s="6">
        <v>1</v>
      </c>
      <c r="H9661" s="6" t="s">
        <v>34211</v>
      </c>
      <c r="I9661" s="6" t="s">
        <v>42009</v>
      </c>
      <c r="J9661" s="6" t="s">
        <v>34219</v>
      </c>
      <c r="K9661" s="6">
        <v>47</v>
      </c>
    </row>
    <row r="9662" spans="1:11" ht="37.5" x14ac:dyDescent="0.25">
      <c r="A9662" s="7" t="s">
        <v>35638</v>
      </c>
      <c r="B9662" s="6">
        <v>0</v>
      </c>
      <c r="C9662" s="6">
        <v>0</v>
      </c>
      <c r="D9662" s="6">
        <v>0</v>
      </c>
      <c r="E9662" s="6">
        <v>0</v>
      </c>
      <c r="F9662" s="6">
        <v>0</v>
      </c>
      <c r="G9662" s="6">
        <v>1</v>
      </c>
      <c r="H9662" s="6" t="s">
        <v>34211</v>
      </c>
      <c r="I9662" s="6" t="s">
        <v>42009</v>
      </c>
      <c r="J9662" s="6" t="s">
        <v>34219</v>
      </c>
      <c r="K9662" s="6">
        <v>48</v>
      </c>
    </row>
    <row r="9663" spans="1:11" ht="25" x14ac:dyDescent="0.25">
      <c r="A9663" s="7" t="s">
        <v>35639</v>
      </c>
      <c r="B9663" s="6">
        <v>0</v>
      </c>
      <c r="C9663" s="6">
        <v>0</v>
      </c>
      <c r="D9663" s="6">
        <v>0</v>
      </c>
      <c r="E9663" s="6">
        <v>0</v>
      </c>
      <c r="F9663" s="6">
        <v>0</v>
      </c>
      <c r="G9663" s="6">
        <v>1</v>
      </c>
      <c r="H9663" s="6" t="s">
        <v>34211</v>
      </c>
      <c r="I9663" s="6" t="s">
        <v>42009</v>
      </c>
      <c r="J9663" s="6" t="s">
        <v>34219</v>
      </c>
      <c r="K9663" s="6">
        <v>49</v>
      </c>
    </row>
    <row r="9664" spans="1:11" ht="50" x14ac:dyDescent="0.25">
      <c r="A9664" s="7" t="s">
        <v>35640</v>
      </c>
      <c r="B9664" s="6">
        <v>0</v>
      </c>
      <c r="C9664" s="6">
        <v>0</v>
      </c>
      <c r="D9664" s="6">
        <v>0</v>
      </c>
      <c r="E9664" s="6">
        <v>0</v>
      </c>
      <c r="F9664" s="6">
        <v>0</v>
      </c>
      <c r="G9664" s="6">
        <v>1</v>
      </c>
      <c r="H9664" s="6" t="s">
        <v>34211</v>
      </c>
      <c r="I9664" s="6" t="s">
        <v>42009</v>
      </c>
      <c r="J9664" s="6" t="s">
        <v>34219</v>
      </c>
      <c r="K9664" s="6">
        <v>50</v>
      </c>
    </row>
    <row r="9665" spans="1:11" ht="75" x14ac:dyDescent="0.25">
      <c r="A9665" s="7" t="s">
        <v>35641</v>
      </c>
      <c r="B9665" s="6">
        <v>0</v>
      </c>
      <c r="C9665" s="6">
        <v>0</v>
      </c>
      <c r="D9665" s="6">
        <v>0</v>
      </c>
      <c r="E9665" s="6">
        <v>0</v>
      </c>
      <c r="F9665" s="6">
        <v>0</v>
      </c>
      <c r="G9665" s="6">
        <v>1</v>
      </c>
      <c r="H9665" s="6" t="s">
        <v>34211</v>
      </c>
      <c r="I9665" s="6" t="s">
        <v>42009</v>
      </c>
      <c r="J9665" s="6" t="s">
        <v>34219</v>
      </c>
      <c r="K9665" s="6">
        <v>51</v>
      </c>
    </row>
    <row r="9666" spans="1:11" ht="37.5" x14ac:dyDescent="0.25">
      <c r="A9666" s="7" t="s">
        <v>35642</v>
      </c>
      <c r="B9666" s="6">
        <v>0</v>
      </c>
      <c r="C9666" s="6">
        <v>0</v>
      </c>
      <c r="D9666" s="6">
        <v>0</v>
      </c>
      <c r="E9666" s="6">
        <v>0</v>
      </c>
      <c r="F9666" s="6">
        <v>0</v>
      </c>
      <c r="G9666" s="6">
        <v>1</v>
      </c>
      <c r="H9666" s="6" t="s">
        <v>34211</v>
      </c>
      <c r="I9666" s="6" t="s">
        <v>42009</v>
      </c>
      <c r="J9666" s="6" t="s">
        <v>34219</v>
      </c>
      <c r="K9666" s="6">
        <v>52</v>
      </c>
    </row>
    <row r="9667" spans="1:11" x14ac:dyDescent="0.25">
      <c r="A9667" s="7" t="s">
        <v>35643</v>
      </c>
      <c r="B9667" s="6">
        <v>0</v>
      </c>
      <c r="C9667" s="6">
        <v>0</v>
      </c>
      <c r="D9667" s="6">
        <v>0</v>
      </c>
      <c r="E9667" s="6">
        <v>0</v>
      </c>
      <c r="F9667" s="6">
        <v>0</v>
      </c>
      <c r="G9667" s="6">
        <v>1</v>
      </c>
      <c r="H9667" s="6" t="s">
        <v>34211</v>
      </c>
      <c r="I9667" s="6" t="s">
        <v>42009</v>
      </c>
      <c r="J9667" s="6" t="s">
        <v>34219</v>
      </c>
      <c r="K9667" s="6">
        <v>53</v>
      </c>
    </row>
    <row r="9668" spans="1:11" ht="87.5" x14ac:dyDescent="0.25">
      <c r="A9668" s="7" t="s">
        <v>35644</v>
      </c>
      <c r="B9668" s="6">
        <v>0</v>
      </c>
      <c r="C9668" s="6">
        <v>0</v>
      </c>
      <c r="D9668" s="6">
        <v>0</v>
      </c>
      <c r="E9668" s="6">
        <v>0</v>
      </c>
      <c r="F9668" s="6">
        <v>0</v>
      </c>
      <c r="G9668" s="6">
        <v>1</v>
      </c>
      <c r="H9668" s="6" t="s">
        <v>34211</v>
      </c>
      <c r="I9668" s="6" t="s">
        <v>42009</v>
      </c>
      <c r="J9668" s="6" t="s">
        <v>34219</v>
      </c>
      <c r="K9668" s="6">
        <v>54</v>
      </c>
    </row>
    <row r="9669" spans="1:11" x14ac:dyDescent="0.25">
      <c r="A9669" s="7" t="s">
        <v>35645</v>
      </c>
      <c r="B9669" s="6">
        <v>0</v>
      </c>
      <c r="C9669" s="6">
        <v>0</v>
      </c>
      <c r="D9669" s="6">
        <v>0</v>
      </c>
      <c r="E9669" s="6">
        <v>0</v>
      </c>
      <c r="F9669" s="6">
        <v>0</v>
      </c>
      <c r="G9669" s="6">
        <v>1</v>
      </c>
      <c r="H9669" s="6" t="s">
        <v>34211</v>
      </c>
      <c r="I9669" s="6" t="s">
        <v>42009</v>
      </c>
      <c r="J9669" s="6" t="s">
        <v>34219</v>
      </c>
      <c r="K9669" s="6">
        <v>55</v>
      </c>
    </row>
    <row r="9670" spans="1:11" ht="25" x14ac:dyDescent="0.25">
      <c r="A9670" s="7" t="s">
        <v>35648</v>
      </c>
      <c r="B9670" s="6">
        <v>0</v>
      </c>
      <c r="C9670" s="6">
        <v>0</v>
      </c>
      <c r="D9670" s="6">
        <v>0</v>
      </c>
      <c r="E9670" s="6">
        <v>0</v>
      </c>
      <c r="F9670" s="6">
        <v>0</v>
      </c>
      <c r="G9670" s="6">
        <v>1</v>
      </c>
      <c r="H9670" s="6" t="s">
        <v>34211</v>
      </c>
      <c r="I9670" s="6" t="s">
        <v>42009</v>
      </c>
      <c r="J9670" s="6" t="s">
        <v>34219</v>
      </c>
      <c r="K9670" s="6">
        <v>56</v>
      </c>
    </row>
    <row r="9671" spans="1:11" ht="25" x14ac:dyDescent="0.25">
      <c r="A9671" s="7" t="s">
        <v>35649</v>
      </c>
      <c r="B9671" s="6">
        <v>0</v>
      </c>
      <c r="C9671" s="6">
        <v>0</v>
      </c>
      <c r="D9671" s="6">
        <v>0</v>
      </c>
      <c r="E9671" s="6">
        <v>0</v>
      </c>
      <c r="F9671" s="6">
        <v>0</v>
      </c>
      <c r="G9671" s="6">
        <v>1</v>
      </c>
      <c r="H9671" s="6" t="s">
        <v>34211</v>
      </c>
      <c r="I9671" s="6" t="s">
        <v>42009</v>
      </c>
      <c r="J9671" s="6" t="s">
        <v>34219</v>
      </c>
      <c r="K9671" s="6">
        <v>57</v>
      </c>
    </row>
    <row r="9672" spans="1:11" ht="25" x14ac:dyDescent="0.25">
      <c r="A9672" s="7" t="s">
        <v>35650</v>
      </c>
      <c r="B9672" s="6">
        <v>0</v>
      </c>
      <c r="C9672" s="6">
        <v>0</v>
      </c>
      <c r="D9672" s="6">
        <v>0</v>
      </c>
      <c r="E9672" s="6">
        <v>0</v>
      </c>
      <c r="F9672" s="6">
        <v>0</v>
      </c>
      <c r="G9672" s="6">
        <v>1</v>
      </c>
      <c r="H9672" s="6" t="s">
        <v>34211</v>
      </c>
      <c r="I9672" s="6" t="s">
        <v>42009</v>
      </c>
      <c r="J9672" s="6" t="s">
        <v>34219</v>
      </c>
      <c r="K9672" s="6">
        <v>58</v>
      </c>
    </row>
    <row r="9673" spans="1:11" ht="50" x14ac:dyDescent="0.25">
      <c r="A9673" s="7" t="s">
        <v>35651</v>
      </c>
      <c r="B9673" s="6">
        <v>0</v>
      </c>
      <c r="C9673" s="6">
        <v>0</v>
      </c>
      <c r="D9673" s="6">
        <v>0</v>
      </c>
      <c r="E9673" s="6">
        <v>0</v>
      </c>
      <c r="F9673" s="6">
        <v>0</v>
      </c>
      <c r="G9673" s="6">
        <v>1</v>
      </c>
      <c r="H9673" s="6" t="s">
        <v>34211</v>
      </c>
      <c r="I9673" s="6" t="s">
        <v>42009</v>
      </c>
      <c r="J9673" s="6" t="s">
        <v>34219</v>
      </c>
      <c r="K9673" s="6">
        <v>59</v>
      </c>
    </row>
    <row r="9674" spans="1:11" ht="25" x14ac:dyDescent="0.25">
      <c r="A9674" s="7" t="s">
        <v>35652</v>
      </c>
      <c r="B9674" s="6">
        <v>0</v>
      </c>
      <c r="C9674" s="6">
        <v>0</v>
      </c>
      <c r="D9674" s="6">
        <v>0</v>
      </c>
      <c r="E9674" s="6">
        <v>0</v>
      </c>
      <c r="F9674" s="6">
        <v>0</v>
      </c>
      <c r="G9674" s="6">
        <v>1</v>
      </c>
      <c r="H9674" s="6" t="s">
        <v>34211</v>
      </c>
      <c r="I9674" s="6" t="s">
        <v>42009</v>
      </c>
      <c r="J9674" s="6" t="s">
        <v>34219</v>
      </c>
      <c r="K9674" s="6">
        <v>60</v>
      </c>
    </row>
    <row r="9675" spans="1:11" ht="87.5" x14ac:dyDescent="0.25">
      <c r="A9675" s="7" t="s">
        <v>35653</v>
      </c>
      <c r="B9675" s="6">
        <v>0</v>
      </c>
      <c r="C9675" s="6">
        <v>0</v>
      </c>
      <c r="D9675" s="6">
        <v>0</v>
      </c>
      <c r="E9675" s="6">
        <v>0</v>
      </c>
      <c r="F9675" s="6">
        <v>0</v>
      </c>
      <c r="G9675" s="6">
        <v>1</v>
      </c>
      <c r="H9675" s="6" t="s">
        <v>34211</v>
      </c>
      <c r="I9675" s="6" t="s">
        <v>42009</v>
      </c>
      <c r="J9675" s="6" t="s">
        <v>34219</v>
      </c>
      <c r="K9675" s="6">
        <v>61</v>
      </c>
    </row>
    <row r="9676" spans="1:11" x14ac:dyDescent="0.25">
      <c r="A9676" s="7" t="s">
        <v>35662</v>
      </c>
      <c r="B9676" s="6">
        <v>0</v>
      </c>
      <c r="C9676" s="6">
        <v>0</v>
      </c>
      <c r="D9676" s="6">
        <v>0</v>
      </c>
      <c r="E9676" s="6">
        <v>0</v>
      </c>
      <c r="F9676" s="6">
        <v>1</v>
      </c>
      <c r="G9676" s="6">
        <v>0</v>
      </c>
      <c r="H9676" s="6" t="s">
        <v>34210</v>
      </c>
      <c r="I9676" s="6" t="s">
        <v>42009</v>
      </c>
      <c r="J9676" s="6" t="s">
        <v>34219</v>
      </c>
      <c r="K9676" s="6">
        <v>62</v>
      </c>
    </row>
    <row r="9677" spans="1:11" ht="25" x14ac:dyDescent="0.25">
      <c r="A9677" s="7" t="s">
        <v>42018</v>
      </c>
      <c r="B9677" s="6">
        <v>0</v>
      </c>
      <c r="C9677" s="6">
        <v>0</v>
      </c>
      <c r="D9677" s="6">
        <v>0</v>
      </c>
      <c r="E9677" s="6">
        <v>0</v>
      </c>
      <c r="F9677" s="6">
        <v>1</v>
      </c>
      <c r="G9677" s="6">
        <v>0</v>
      </c>
      <c r="H9677" s="6" t="s">
        <v>34210</v>
      </c>
      <c r="I9677" s="6" t="s">
        <v>42009</v>
      </c>
      <c r="J9677" s="6" t="s">
        <v>34219</v>
      </c>
      <c r="K9677" s="6">
        <v>63</v>
      </c>
    </row>
    <row r="9678" spans="1:11" ht="25" x14ac:dyDescent="0.25">
      <c r="A9678" s="7" t="s">
        <v>42019</v>
      </c>
      <c r="B9678" s="6">
        <v>0</v>
      </c>
      <c r="C9678" s="6">
        <v>0</v>
      </c>
      <c r="D9678" s="6">
        <v>0</v>
      </c>
      <c r="E9678" s="6">
        <v>0</v>
      </c>
      <c r="F9678" s="6">
        <v>0</v>
      </c>
      <c r="G9678" s="6">
        <v>0</v>
      </c>
      <c r="H9678" s="6" t="s">
        <v>34217</v>
      </c>
      <c r="I9678" s="6" t="s">
        <v>42009</v>
      </c>
      <c r="J9678" s="6" t="s">
        <v>34219</v>
      </c>
      <c r="K9678" s="6">
        <v>64</v>
      </c>
    </row>
    <row r="9679" spans="1:11" x14ac:dyDescent="0.25">
      <c r="A9679" s="7" t="s">
        <v>34216</v>
      </c>
      <c r="B9679" s="6">
        <v>0</v>
      </c>
      <c r="C9679" s="6">
        <v>0</v>
      </c>
      <c r="D9679" s="6">
        <v>0</v>
      </c>
      <c r="E9679" s="6">
        <v>0</v>
      </c>
      <c r="F9679" s="6">
        <v>0</v>
      </c>
      <c r="G9679" s="6">
        <v>0</v>
      </c>
      <c r="H9679" s="6" t="s">
        <v>34217</v>
      </c>
      <c r="I9679" s="6" t="s">
        <v>42020</v>
      </c>
      <c r="J9679" s="6" t="s">
        <v>34219</v>
      </c>
      <c r="K9679" s="6">
        <v>0</v>
      </c>
    </row>
    <row r="9680" spans="1:11" x14ac:dyDescent="0.25">
      <c r="A9680" s="7" t="s">
        <v>42021</v>
      </c>
      <c r="B9680" s="6">
        <v>0</v>
      </c>
      <c r="C9680" s="6">
        <v>0</v>
      </c>
      <c r="D9680" s="6">
        <v>0</v>
      </c>
      <c r="E9680" s="6">
        <v>0</v>
      </c>
      <c r="F9680" s="6">
        <v>0</v>
      </c>
      <c r="G9680" s="6">
        <v>0</v>
      </c>
      <c r="H9680" s="6" t="s">
        <v>34217</v>
      </c>
      <c r="I9680" s="6" t="s">
        <v>42020</v>
      </c>
      <c r="J9680" s="6" t="s">
        <v>34219</v>
      </c>
      <c r="K9680" s="6">
        <v>1</v>
      </c>
    </row>
    <row r="9681" spans="1:11" x14ac:dyDescent="0.25">
      <c r="A9681" s="7" t="s">
        <v>42022</v>
      </c>
      <c r="B9681" s="6">
        <v>0</v>
      </c>
      <c r="C9681" s="6">
        <v>0</v>
      </c>
      <c r="D9681" s="6">
        <v>0</v>
      </c>
      <c r="E9681" s="6">
        <v>0</v>
      </c>
      <c r="F9681" s="6">
        <v>0</v>
      </c>
      <c r="G9681" s="6">
        <v>0</v>
      </c>
      <c r="H9681" s="6" t="s">
        <v>34217</v>
      </c>
      <c r="I9681" s="6" t="s">
        <v>42020</v>
      </c>
      <c r="J9681" s="6" t="s">
        <v>34219</v>
      </c>
      <c r="K9681" s="6">
        <v>2</v>
      </c>
    </row>
    <row r="9682" spans="1:11" x14ac:dyDescent="0.25">
      <c r="A9682" s="7" t="s">
        <v>42023</v>
      </c>
      <c r="B9682" s="6">
        <v>0</v>
      </c>
      <c r="C9682" s="6">
        <v>0</v>
      </c>
      <c r="D9682" s="6">
        <v>0</v>
      </c>
      <c r="E9682" s="6">
        <v>0</v>
      </c>
      <c r="F9682" s="6">
        <v>0</v>
      </c>
      <c r="G9682" s="6">
        <v>0</v>
      </c>
      <c r="H9682" s="6" t="s">
        <v>34217</v>
      </c>
      <c r="I9682" s="6" t="s">
        <v>42020</v>
      </c>
      <c r="J9682" s="6" t="s">
        <v>34219</v>
      </c>
      <c r="K9682" s="6">
        <v>3</v>
      </c>
    </row>
    <row r="9683" spans="1:11" x14ac:dyDescent="0.25">
      <c r="A9683" s="7" t="s">
        <v>42024</v>
      </c>
      <c r="B9683" s="6">
        <v>0</v>
      </c>
      <c r="C9683" s="6">
        <v>0</v>
      </c>
      <c r="D9683" s="6">
        <v>0</v>
      </c>
      <c r="E9683" s="6">
        <v>0</v>
      </c>
      <c r="F9683" s="6">
        <v>0</v>
      </c>
      <c r="G9683" s="6">
        <v>0</v>
      </c>
      <c r="H9683" s="6" t="s">
        <v>34217</v>
      </c>
      <c r="I9683" s="6" t="s">
        <v>42020</v>
      </c>
      <c r="J9683" s="6" t="s">
        <v>34219</v>
      </c>
      <c r="K9683" s="6">
        <v>4</v>
      </c>
    </row>
    <row r="9684" spans="1:11" ht="25" x14ac:dyDescent="0.25">
      <c r="A9684" s="7" t="s">
        <v>42025</v>
      </c>
      <c r="B9684" s="6">
        <v>0</v>
      </c>
      <c r="C9684" s="6">
        <v>0</v>
      </c>
      <c r="D9684" s="6">
        <v>0</v>
      </c>
      <c r="E9684" s="6">
        <v>0</v>
      </c>
      <c r="F9684" s="6">
        <v>0</v>
      </c>
      <c r="G9684" s="6">
        <v>0</v>
      </c>
      <c r="H9684" s="6" t="s">
        <v>34217</v>
      </c>
      <c r="I9684" s="6" t="s">
        <v>42020</v>
      </c>
      <c r="J9684" s="6" t="s">
        <v>34219</v>
      </c>
      <c r="K9684" s="6">
        <v>5</v>
      </c>
    </row>
    <row r="9685" spans="1:11" x14ac:dyDescent="0.25">
      <c r="A9685" s="7" t="s">
        <v>42026</v>
      </c>
      <c r="B9685" s="6">
        <v>0</v>
      </c>
      <c r="C9685" s="6">
        <v>0</v>
      </c>
      <c r="D9685" s="6">
        <v>0</v>
      </c>
      <c r="E9685" s="6">
        <v>0</v>
      </c>
      <c r="F9685" s="6">
        <v>0</v>
      </c>
      <c r="G9685" s="6">
        <v>0</v>
      </c>
      <c r="H9685" s="6" t="s">
        <v>34217</v>
      </c>
      <c r="I9685" s="6" t="s">
        <v>42020</v>
      </c>
      <c r="J9685" s="6" t="s">
        <v>34219</v>
      </c>
      <c r="K9685" s="6">
        <v>6</v>
      </c>
    </row>
    <row r="9686" spans="1:11" x14ac:dyDescent="0.25">
      <c r="A9686" s="7" t="s">
        <v>42027</v>
      </c>
      <c r="B9686" s="6">
        <v>0</v>
      </c>
      <c r="C9686" s="6">
        <v>0</v>
      </c>
      <c r="D9686" s="6">
        <v>0</v>
      </c>
      <c r="E9686" s="6">
        <v>0</v>
      </c>
      <c r="F9686" s="6">
        <v>0</v>
      </c>
      <c r="G9686" s="6">
        <v>0</v>
      </c>
      <c r="H9686" s="6" t="s">
        <v>34217</v>
      </c>
      <c r="I9686" s="6" t="s">
        <v>42020</v>
      </c>
      <c r="J9686" s="6" t="s">
        <v>34219</v>
      </c>
      <c r="K9686" s="6">
        <v>7</v>
      </c>
    </row>
    <row r="9687" spans="1:11" x14ac:dyDescent="0.25">
      <c r="A9687" s="7" t="s">
        <v>42028</v>
      </c>
      <c r="B9687" s="6">
        <v>0</v>
      </c>
      <c r="C9687" s="6">
        <v>0</v>
      </c>
      <c r="D9687" s="6">
        <v>0</v>
      </c>
      <c r="E9687" s="6">
        <v>0</v>
      </c>
      <c r="F9687" s="6">
        <v>0</v>
      </c>
      <c r="G9687" s="6">
        <v>0</v>
      </c>
      <c r="H9687" s="6" t="s">
        <v>34217</v>
      </c>
      <c r="I9687" s="6" t="s">
        <v>42020</v>
      </c>
      <c r="J9687" s="6" t="s">
        <v>34219</v>
      </c>
      <c r="K9687" s="6">
        <v>8</v>
      </c>
    </row>
    <row r="9688" spans="1:11" ht="25" x14ac:dyDescent="0.25">
      <c r="A9688" s="7" t="s">
        <v>42029</v>
      </c>
      <c r="B9688" s="6">
        <v>0</v>
      </c>
      <c r="C9688" s="6">
        <v>0</v>
      </c>
      <c r="D9688" s="6">
        <v>0</v>
      </c>
      <c r="E9688" s="6">
        <v>0</v>
      </c>
      <c r="F9688" s="6">
        <v>0</v>
      </c>
      <c r="G9688" s="6">
        <v>0</v>
      </c>
      <c r="H9688" s="6" t="s">
        <v>34217</v>
      </c>
      <c r="I9688" s="6" t="s">
        <v>42020</v>
      </c>
      <c r="J9688" s="6" t="s">
        <v>34219</v>
      </c>
      <c r="K9688" s="6">
        <v>9</v>
      </c>
    </row>
    <row r="9689" spans="1:11" x14ac:dyDescent="0.25">
      <c r="A9689" s="7" t="s">
        <v>42030</v>
      </c>
      <c r="B9689" s="6">
        <v>0</v>
      </c>
      <c r="C9689" s="6">
        <v>0</v>
      </c>
      <c r="D9689" s="6">
        <v>0</v>
      </c>
      <c r="E9689" s="6">
        <v>0</v>
      </c>
      <c r="F9689" s="6">
        <v>0</v>
      </c>
      <c r="G9689" s="6">
        <v>0</v>
      </c>
      <c r="H9689" s="6" t="s">
        <v>34217</v>
      </c>
      <c r="I9689" s="6" t="s">
        <v>42020</v>
      </c>
      <c r="J9689" s="6" t="s">
        <v>34219</v>
      </c>
      <c r="K9689" s="6">
        <v>10</v>
      </c>
    </row>
    <row r="9690" spans="1:11" x14ac:dyDescent="0.25">
      <c r="A9690" s="7" t="s">
        <v>42031</v>
      </c>
      <c r="B9690" s="6">
        <v>0</v>
      </c>
      <c r="C9690" s="6">
        <v>0</v>
      </c>
      <c r="D9690" s="6">
        <v>0</v>
      </c>
      <c r="E9690" s="6">
        <v>0</v>
      </c>
      <c r="F9690" s="6">
        <v>0</v>
      </c>
      <c r="G9690" s="6">
        <v>0</v>
      </c>
      <c r="H9690" s="6" t="s">
        <v>34217</v>
      </c>
      <c r="I9690" s="6" t="s">
        <v>42020</v>
      </c>
      <c r="J9690" s="6" t="s">
        <v>34219</v>
      </c>
      <c r="K9690" s="6">
        <v>11</v>
      </c>
    </row>
    <row r="9691" spans="1:11" x14ac:dyDescent="0.25">
      <c r="A9691" s="7" t="s">
        <v>42032</v>
      </c>
      <c r="B9691" s="6">
        <v>1</v>
      </c>
      <c r="C9691" s="6">
        <v>0</v>
      </c>
      <c r="D9691" s="6">
        <v>0</v>
      </c>
      <c r="E9691" s="6">
        <v>0</v>
      </c>
      <c r="F9691" s="6">
        <v>0</v>
      </c>
      <c r="G9691" s="6">
        <v>0</v>
      </c>
      <c r="H9691" s="6" t="s">
        <v>34206</v>
      </c>
      <c r="I9691" s="6" t="s">
        <v>42020</v>
      </c>
      <c r="J9691" s="6" t="s">
        <v>34219</v>
      </c>
      <c r="K9691" s="6">
        <v>12</v>
      </c>
    </row>
    <row r="9692" spans="1:11" ht="25" x14ac:dyDescent="0.25">
      <c r="A9692" s="7" t="s">
        <v>42033</v>
      </c>
      <c r="B9692" s="6">
        <v>1</v>
      </c>
      <c r="C9692" s="6">
        <v>0</v>
      </c>
      <c r="D9692" s="6">
        <v>0</v>
      </c>
      <c r="E9692" s="6">
        <v>0</v>
      </c>
      <c r="F9692" s="6">
        <v>0</v>
      </c>
      <c r="G9692" s="6">
        <v>0</v>
      </c>
      <c r="H9692" s="6" t="s">
        <v>34206</v>
      </c>
      <c r="I9692" s="6" t="s">
        <v>42020</v>
      </c>
      <c r="J9692" s="6" t="s">
        <v>34219</v>
      </c>
      <c r="K9692" s="6">
        <v>13</v>
      </c>
    </row>
    <row r="9693" spans="1:11" x14ac:dyDescent="0.25">
      <c r="A9693" s="7" t="s">
        <v>42034</v>
      </c>
      <c r="B9693" s="6">
        <v>1</v>
      </c>
      <c r="C9693" s="6">
        <v>0</v>
      </c>
      <c r="D9693" s="6">
        <v>0</v>
      </c>
      <c r="E9693" s="6">
        <v>0</v>
      </c>
      <c r="F9693" s="6">
        <v>0</v>
      </c>
      <c r="G9693" s="6">
        <v>0</v>
      </c>
      <c r="H9693" s="6" t="s">
        <v>34206</v>
      </c>
      <c r="I9693" s="6" t="s">
        <v>42020</v>
      </c>
      <c r="J9693" s="6" t="s">
        <v>34219</v>
      </c>
      <c r="K9693" s="6">
        <v>14</v>
      </c>
    </row>
    <row r="9694" spans="1:11" ht="37.5" x14ac:dyDescent="0.25">
      <c r="A9694" s="7" t="s">
        <v>42035</v>
      </c>
      <c r="B9694" s="6">
        <v>1</v>
      </c>
      <c r="C9694" s="6">
        <v>0</v>
      </c>
      <c r="D9694" s="6">
        <v>0</v>
      </c>
      <c r="E9694" s="6">
        <v>0</v>
      </c>
      <c r="F9694" s="6">
        <v>0</v>
      </c>
      <c r="G9694" s="6">
        <v>0</v>
      </c>
      <c r="H9694" s="6" t="s">
        <v>34206</v>
      </c>
      <c r="I9694" s="6" t="s">
        <v>42020</v>
      </c>
      <c r="J9694" s="6" t="s">
        <v>34219</v>
      </c>
      <c r="K9694" s="6">
        <v>15</v>
      </c>
    </row>
    <row r="9695" spans="1:11" x14ac:dyDescent="0.25">
      <c r="A9695" s="7" t="s">
        <v>42036</v>
      </c>
      <c r="B9695" s="6">
        <v>0</v>
      </c>
      <c r="C9695" s="6">
        <v>0</v>
      </c>
      <c r="D9695" s="6">
        <v>0</v>
      </c>
      <c r="E9695" s="6">
        <v>0</v>
      </c>
      <c r="F9695" s="6">
        <v>0</v>
      </c>
      <c r="G9695" s="6">
        <v>1</v>
      </c>
      <c r="H9695" s="6" t="s">
        <v>34211</v>
      </c>
      <c r="I9695" s="6" t="s">
        <v>42020</v>
      </c>
      <c r="J9695" s="6" t="s">
        <v>34219</v>
      </c>
      <c r="K9695" s="6">
        <v>16</v>
      </c>
    </row>
    <row r="9696" spans="1:11" ht="62.5" x14ac:dyDescent="0.25">
      <c r="A9696" s="7" t="s">
        <v>42037</v>
      </c>
      <c r="B9696" s="6">
        <v>0</v>
      </c>
      <c r="C9696" s="6">
        <v>0</v>
      </c>
      <c r="D9696" s="6">
        <v>0</v>
      </c>
      <c r="E9696" s="6">
        <v>0</v>
      </c>
      <c r="F9696" s="6">
        <v>0</v>
      </c>
      <c r="G9696" s="6">
        <v>1</v>
      </c>
      <c r="H9696" s="6" t="s">
        <v>34211</v>
      </c>
      <c r="I9696" s="6" t="s">
        <v>42020</v>
      </c>
      <c r="J9696" s="6" t="s">
        <v>34219</v>
      </c>
      <c r="K9696" s="6">
        <v>17</v>
      </c>
    </row>
    <row r="9697" spans="1:11" ht="50" x14ac:dyDescent="0.25">
      <c r="A9697" s="7" t="s">
        <v>42038</v>
      </c>
      <c r="B9697" s="6">
        <v>0</v>
      </c>
      <c r="C9697" s="6">
        <v>0</v>
      </c>
      <c r="D9697" s="6">
        <v>0</v>
      </c>
      <c r="E9697" s="6">
        <v>0</v>
      </c>
      <c r="F9697" s="6">
        <v>0</v>
      </c>
      <c r="G9697" s="6">
        <v>1</v>
      </c>
      <c r="H9697" s="6" t="s">
        <v>34211</v>
      </c>
      <c r="I9697" s="6" t="s">
        <v>42020</v>
      </c>
      <c r="J9697" s="6" t="s">
        <v>34219</v>
      </c>
      <c r="K9697" s="6">
        <v>18</v>
      </c>
    </row>
    <row r="9698" spans="1:11" x14ac:dyDescent="0.25">
      <c r="A9698" s="7" t="s">
        <v>42039</v>
      </c>
      <c r="B9698" s="6">
        <v>0</v>
      </c>
      <c r="C9698" s="6">
        <v>0</v>
      </c>
      <c r="D9698" s="6">
        <v>0</v>
      </c>
      <c r="E9698" s="6">
        <v>0</v>
      </c>
      <c r="F9698" s="6">
        <v>0</v>
      </c>
      <c r="G9698" s="6">
        <v>0</v>
      </c>
      <c r="H9698" s="6" t="s">
        <v>34217</v>
      </c>
      <c r="I9698" s="6" t="s">
        <v>42020</v>
      </c>
      <c r="J9698" s="6" t="s">
        <v>34219</v>
      </c>
      <c r="K9698" s="6">
        <v>19</v>
      </c>
    </row>
    <row r="9699" spans="1:11" x14ac:dyDescent="0.25">
      <c r="A9699" s="7" t="s">
        <v>42040</v>
      </c>
      <c r="B9699" s="6">
        <v>0</v>
      </c>
      <c r="C9699" s="6">
        <v>0</v>
      </c>
      <c r="D9699" s="6">
        <v>0</v>
      </c>
      <c r="E9699" s="6">
        <v>0</v>
      </c>
      <c r="F9699" s="6">
        <v>0</v>
      </c>
      <c r="G9699" s="6">
        <v>1</v>
      </c>
      <c r="H9699" s="6" t="s">
        <v>34211</v>
      </c>
      <c r="I9699" s="6" t="s">
        <v>42020</v>
      </c>
      <c r="J9699" s="6" t="s">
        <v>34219</v>
      </c>
      <c r="K9699" s="6">
        <v>20</v>
      </c>
    </row>
    <row r="9700" spans="1:11" x14ac:dyDescent="0.25">
      <c r="A9700" s="7" t="s">
        <v>42041</v>
      </c>
      <c r="B9700" s="6">
        <v>0</v>
      </c>
      <c r="C9700" s="6">
        <v>0</v>
      </c>
      <c r="D9700" s="6">
        <v>0</v>
      </c>
      <c r="E9700" s="6">
        <v>0</v>
      </c>
      <c r="F9700" s="6">
        <v>0</v>
      </c>
      <c r="G9700" s="6">
        <v>1</v>
      </c>
      <c r="H9700" s="6" t="s">
        <v>34211</v>
      </c>
      <c r="I9700" s="6" t="s">
        <v>42020</v>
      </c>
      <c r="J9700" s="6" t="s">
        <v>34219</v>
      </c>
      <c r="K9700" s="6">
        <v>21</v>
      </c>
    </row>
    <row r="9701" spans="1:11" x14ac:dyDescent="0.25">
      <c r="A9701" s="7" t="s">
        <v>42042</v>
      </c>
      <c r="B9701" s="6">
        <v>0</v>
      </c>
      <c r="C9701" s="6">
        <v>0</v>
      </c>
      <c r="D9701" s="6">
        <v>0</v>
      </c>
      <c r="E9701" s="6">
        <v>0</v>
      </c>
      <c r="F9701" s="6">
        <v>0</v>
      </c>
      <c r="G9701" s="6">
        <v>1</v>
      </c>
      <c r="H9701" s="6" t="s">
        <v>34211</v>
      </c>
      <c r="I9701" s="6" t="s">
        <v>42020</v>
      </c>
      <c r="J9701" s="6" t="s">
        <v>34219</v>
      </c>
      <c r="K9701" s="6">
        <v>22</v>
      </c>
    </row>
    <row r="9702" spans="1:11" x14ac:dyDescent="0.25">
      <c r="A9702" s="7" t="s">
        <v>42043</v>
      </c>
      <c r="B9702" s="6">
        <v>0</v>
      </c>
      <c r="C9702" s="6">
        <v>0</v>
      </c>
      <c r="D9702" s="6">
        <v>0</v>
      </c>
      <c r="E9702" s="6">
        <v>0</v>
      </c>
      <c r="F9702" s="6">
        <v>0</v>
      </c>
      <c r="G9702" s="6">
        <v>1</v>
      </c>
      <c r="H9702" s="6" t="s">
        <v>34211</v>
      </c>
      <c r="I9702" s="6" t="s">
        <v>42020</v>
      </c>
      <c r="J9702" s="6" t="s">
        <v>34219</v>
      </c>
      <c r="K9702" s="6">
        <v>23</v>
      </c>
    </row>
    <row r="9703" spans="1:11" x14ac:dyDescent="0.25">
      <c r="A9703" s="7" t="s">
        <v>42044</v>
      </c>
      <c r="B9703" s="6">
        <v>0</v>
      </c>
      <c r="C9703" s="6">
        <v>0</v>
      </c>
      <c r="D9703" s="6">
        <v>0</v>
      </c>
      <c r="E9703" s="6">
        <v>0</v>
      </c>
      <c r="F9703" s="6">
        <v>0</v>
      </c>
      <c r="G9703" s="6">
        <v>1</v>
      </c>
      <c r="H9703" s="6" t="s">
        <v>34211</v>
      </c>
      <c r="I9703" s="6" t="s">
        <v>42020</v>
      </c>
      <c r="J9703" s="6" t="s">
        <v>34219</v>
      </c>
      <c r="K9703" s="6">
        <v>24</v>
      </c>
    </row>
    <row r="9704" spans="1:11" x14ac:dyDescent="0.25">
      <c r="A9704" s="7" t="s">
        <v>42045</v>
      </c>
      <c r="B9704" s="6">
        <v>0</v>
      </c>
      <c r="C9704" s="6">
        <v>0</v>
      </c>
      <c r="D9704" s="6">
        <v>0</v>
      </c>
      <c r="E9704" s="6">
        <v>0</v>
      </c>
      <c r="F9704" s="6">
        <v>0</v>
      </c>
      <c r="G9704" s="6">
        <v>1</v>
      </c>
      <c r="H9704" s="6" t="s">
        <v>34211</v>
      </c>
      <c r="I9704" s="6" t="s">
        <v>42020</v>
      </c>
      <c r="J9704" s="6" t="s">
        <v>34219</v>
      </c>
      <c r="K9704" s="6">
        <v>25</v>
      </c>
    </row>
    <row r="9705" spans="1:11" x14ac:dyDescent="0.25">
      <c r="A9705" s="7" t="s">
        <v>42046</v>
      </c>
      <c r="B9705" s="6">
        <v>0</v>
      </c>
      <c r="C9705" s="6">
        <v>0</v>
      </c>
      <c r="D9705" s="6">
        <v>0</v>
      </c>
      <c r="E9705" s="6">
        <v>0</v>
      </c>
      <c r="F9705" s="6">
        <v>0</v>
      </c>
      <c r="G9705" s="6">
        <v>1</v>
      </c>
      <c r="H9705" s="6" t="s">
        <v>34211</v>
      </c>
      <c r="I9705" s="6" t="s">
        <v>42020</v>
      </c>
      <c r="J9705" s="6" t="s">
        <v>34219</v>
      </c>
      <c r="K9705" s="6">
        <v>26</v>
      </c>
    </row>
    <row r="9706" spans="1:11" ht="25" x14ac:dyDescent="0.25">
      <c r="A9706" s="7" t="s">
        <v>42047</v>
      </c>
      <c r="B9706" s="6">
        <v>0</v>
      </c>
      <c r="C9706" s="6">
        <v>0</v>
      </c>
      <c r="D9706" s="6">
        <v>0</v>
      </c>
      <c r="E9706" s="6">
        <v>0</v>
      </c>
      <c r="F9706" s="6">
        <v>0</v>
      </c>
      <c r="G9706" s="6">
        <v>1</v>
      </c>
      <c r="H9706" s="6" t="s">
        <v>34211</v>
      </c>
      <c r="I9706" s="6" t="s">
        <v>42020</v>
      </c>
      <c r="J9706" s="6" t="s">
        <v>34219</v>
      </c>
      <c r="K9706" s="6">
        <v>27</v>
      </c>
    </row>
    <row r="9707" spans="1:11" x14ac:dyDescent="0.25">
      <c r="A9707" s="7" t="s">
        <v>42048</v>
      </c>
      <c r="B9707" s="6">
        <v>0</v>
      </c>
      <c r="C9707" s="6">
        <v>0</v>
      </c>
      <c r="D9707" s="6">
        <v>0</v>
      </c>
      <c r="E9707" s="6">
        <v>0</v>
      </c>
      <c r="F9707" s="6">
        <v>0</v>
      </c>
      <c r="G9707" s="6">
        <v>1</v>
      </c>
      <c r="H9707" s="6" t="s">
        <v>34211</v>
      </c>
      <c r="I9707" s="6" t="s">
        <v>42020</v>
      </c>
      <c r="J9707" s="6" t="s">
        <v>34219</v>
      </c>
      <c r="K9707" s="6">
        <v>28</v>
      </c>
    </row>
    <row r="9708" spans="1:11" x14ac:dyDescent="0.25">
      <c r="A9708" s="7" t="s">
        <v>42049</v>
      </c>
      <c r="B9708" s="6">
        <v>0</v>
      </c>
      <c r="C9708" s="6">
        <v>0</v>
      </c>
      <c r="D9708" s="6">
        <v>0</v>
      </c>
      <c r="E9708" s="6">
        <v>0</v>
      </c>
      <c r="F9708" s="6">
        <v>0</v>
      </c>
      <c r="G9708" s="6">
        <v>1</v>
      </c>
      <c r="H9708" s="6" t="s">
        <v>34211</v>
      </c>
      <c r="I9708" s="6" t="s">
        <v>42020</v>
      </c>
      <c r="J9708" s="6" t="s">
        <v>34219</v>
      </c>
      <c r="K9708" s="6">
        <v>29</v>
      </c>
    </row>
    <row r="9709" spans="1:11" x14ac:dyDescent="0.25">
      <c r="A9709" s="7" t="s">
        <v>42050</v>
      </c>
      <c r="B9709" s="6">
        <v>0</v>
      </c>
      <c r="C9709" s="6">
        <v>0</v>
      </c>
      <c r="D9709" s="6">
        <v>0</v>
      </c>
      <c r="E9709" s="6">
        <v>0</v>
      </c>
      <c r="F9709" s="6">
        <v>0</v>
      </c>
      <c r="G9709" s="6">
        <v>1</v>
      </c>
      <c r="H9709" s="6" t="s">
        <v>34211</v>
      </c>
      <c r="I9709" s="6" t="s">
        <v>42020</v>
      </c>
      <c r="J9709" s="6" t="s">
        <v>34219</v>
      </c>
      <c r="K9709" s="6">
        <v>30</v>
      </c>
    </row>
    <row r="9710" spans="1:11" ht="25" x14ac:dyDescent="0.25">
      <c r="A9710" s="7" t="s">
        <v>42051</v>
      </c>
      <c r="B9710" s="6">
        <v>0</v>
      </c>
      <c r="C9710" s="6">
        <v>0</v>
      </c>
      <c r="D9710" s="6">
        <v>0</v>
      </c>
      <c r="E9710" s="6">
        <v>0</v>
      </c>
      <c r="F9710" s="6">
        <v>0</v>
      </c>
      <c r="G9710" s="6">
        <v>1</v>
      </c>
      <c r="H9710" s="6" t="s">
        <v>34211</v>
      </c>
      <c r="I9710" s="6" t="s">
        <v>42020</v>
      </c>
      <c r="J9710" s="6" t="s">
        <v>34219</v>
      </c>
      <c r="K9710" s="6">
        <v>31</v>
      </c>
    </row>
    <row r="9711" spans="1:11" x14ac:dyDescent="0.25">
      <c r="A9711" s="7" t="s">
        <v>34216</v>
      </c>
      <c r="B9711" s="6">
        <v>0</v>
      </c>
      <c r="C9711" s="6">
        <v>0</v>
      </c>
      <c r="D9711" s="6">
        <v>0</v>
      </c>
      <c r="E9711" s="6">
        <v>0</v>
      </c>
      <c r="F9711" s="6">
        <v>0</v>
      </c>
      <c r="G9711" s="6">
        <v>0</v>
      </c>
      <c r="H9711" s="6" t="s">
        <v>34217</v>
      </c>
      <c r="I9711" s="6" t="s">
        <v>42052</v>
      </c>
      <c r="J9711" s="6" t="s">
        <v>34219</v>
      </c>
      <c r="K9711" s="6">
        <v>0</v>
      </c>
    </row>
    <row r="9712" spans="1:11" ht="25" x14ac:dyDescent="0.25">
      <c r="A9712" s="7" t="s">
        <v>42053</v>
      </c>
      <c r="B9712" s="6">
        <v>0</v>
      </c>
      <c r="C9712" s="6">
        <v>0</v>
      </c>
      <c r="D9712" s="6">
        <v>1</v>
      </c>
      <c r="E9712" s="6">
        <v>0</v>
      </c>
      <c r="F9712" s="6">
        <v>0</v>
      </c>
      <c r="G9712" s="6">
        <v>0</v>
      </c>
      <c r="H9712" s="6" t="s">
        <v>34208</v>
      </c>
      <c r="I9712" s="6" t="s">
        <v>42052</v>
      </c>
      <c r="J9712" s="6" t="s">
        <v>34219</v>
      </c>
      <c r="K9712" s="6">
        <v>1</v>
      </c>
    </row>
    <row r="9713" spans="1:11" ht="25" x14ac:dyDescent="0.25">
      <c r="A9713" s="7" t="s">
        <v>42054</v>
      </c>
      <c r="B9713" s="6">
        <v>0</v>
      </c>
      <c r="C9713" s="6">
        <v>0</v>
      </c>
      <c r="D9713" s="6">
        <v>0</v>
      </c>
      <c r="E9713" s="6">
        <v>0</v>
      </c>
      <c r="F9713" s="6">
        <v>0</v>
      </c>
      <c r="G9713" s="6">
        <v>0</v>
      </c>
      <c r="H9713" s="6" t="s">
        <v>34217</v>
      </c>
      <c r="I9713" s="6" t="s">
        <v>42052</v>
      </c>
      <c r="J9713" s="6" t="s">
        <v>34219</v>
      </c>
      <c r="K9713" s="6">
        <v>2</v>
      </c>
    </row>
    <row r="9714" spans="1:11" x14ac:dyDescent="0.25">
      <c r="A9714" s="7" t="s">
        <v>42055</v>
      </c>
      <c r="B9714" s="6">
        <v>1</v>
      </c>
      <c r="C9714" s="6">
        <v>0</v>
      </c>
      <c r="D9714" s="6">
        <v>0</v>
      </c>
      <c r="E9714" s="6">
        <v>0</v>
      </c>
      <c r="F9714" s="6">
        <v>0</v>
      </c>
      <c r="G9714" s="6">
        <v>0</v>
      </c>
      <c r="H9714" s="6" t="s">
        <v>34206</v>
      </c>
      <c r="I9714" s="6" t="s">
        <v>42052</v>
      </c>
      <c r="J9714" s="6" t="s">
        <v>34219</v>
      </c>
      <c r="K9714" s="6">
        <v>3</v>
      </c>
    </row>
    <row r="9715" spans="1:11" ht="25" x14ac:dyDescent="0.25">
      <c r="A9715" s="7" t="s">
        <v>42056</v>
      </c>
      <c r="B9715" s="6">
        <v>1</v>
      </c>
      <c r="C9715" s="6">
        <v>0</v>
      </c>
      <c r="D9715" s="6">
        <v>0</v>
      </c>
      <c r="E9715" s="6">
        <v>0</v>
      </c>
      <c r="F9715" s="6">
        <v>0</v>
      </c>
      <c r="G9715" s="6">
        <v>0</v>
      </c>
      <c r="H9715" s="6" t="s">
        <v>34206</v>
      </c>
      <c r="I9715" s="6" t="s">
        <v>42052</v>
      </c>
      <c r="J9715" s="6" t="s">
        <v>34219</v>
      </c>
      <c r="K9715" s="6">
        <v>4</v>
      </c>
    </row>
    <row r="9716" spans="1:11" ht="25" x14ac:dyDescent="0.25">
      <c r="A9716" s="7" t="s">
        <v>42057</v>
      </c>
      <c r="B9716" s="6">
        <v>1</v>
      </c>
      <c r="C9716" s="6">
        <v>0</v>
      </c>
      <c r="D9716" s="6">
        <v>0</v>
      </c>
      <c r="E9716" s="6">
        <v>0</v>
      </c>
      <c r="F9716" s="6">
        <v>0</v>
      </c>
      <c r="G9716" s="6">
        <v>0</v>
      </c>
      <c r="H9716" s="6" t="s">
        <v>34206</v>
      </c>
      <c r="I9716" s="6" t="s">
        <v>42052</v>
      </c>
      <c r="J9716" s="6" t="s">
        <v>34219</v>
      </c>
      <c r="K9716" s="6">
        <v>5</v>
      </c>
    </row>
    <row r="9717" spans="1:11" x14ac:dyDescent="0.25">
      <c r="A9717" s="7" t="s">
        <v>42058</v>
      </c>
      <c r="B9717" s="6">
        <v>1</v>
      </c>
      <c r="C9717" s="6">
        <v>0</v>
      </c>
      <c r="D9717" s="6">
        <v>0</v>
      </c>
      <c r="E9717" s="6">
        <v>0</v>
      </c>
      <c r="F9717" s="6">
        <v>0</v>
      </c>
      <c r="G9717" s="6">
        <v>0</v>
      </c>
      <c r="H9717" s="6" t="s">
        <v>34206</v>
      </c>
      <c r="I9717" s="6" t="s">
        <v>42052</v>
      </c>
      <c r="J9717" s="6" t="s">
        <v>34219</v>
      </c>
      <c r="K9717" s="6">
        <v>6</v>
      </c>
    </row>
    <row r="9718" spans="1:11" ht="25" x14ac:dyDescent="0.25">
      <c r="A9718" s="7" t="s">
        <v>42059</v>
      </c>
      <c r="B9718" s="6">
        <v>1</v>
      </c>
      <c r="C9718" s="6">
        <v>0</v>
      </c>
      <c r="D9718" s="6">
        <v>0</v>
      </c>
      <c r="E9718" s="6">
        <v>0</v>
      </c>
      <c r="F9718" s="6">
        <v>0</v>
      </c>
      <c r="G9718" s="6">
        <v>0</v>
      </c>
      <c r="H9718" s="6" t="s">
        <v>34206</v>
      </c>
      <c r="I9718" s="6" t="s">
        <v>42052</v>
      </c>
      <c r="J9718" s="6" t="s">
        <v>34219</v>
      </c>
      <c r="K9718" s="6">
        <v>7</v>
      </c>
    </row>
    <row r="9719" spans="1:11" ht="25" x14ac:dyDescent="0.25">
      <c r="A9719" s="7" t="s">
        <v>42060</v>
      </c>
      <c r="B9719" s="6">
        <v>1</v>
      </c>
      <c r="C9719" s="6">
        <v>0</v>
      </c>
      <c r="D9719" s="6">
        <v>0</v>
      </c>
      <c r="E9719" s="6">
        <v>0</v>
      </c>
      <c r="F9719" s="6">
        <v>0</v>
      </c>
      <c r="G9719" s="6">
        <v>0</v>
      </c>
      <c r="H9719" s="6" t="s">
        <v>34206</v>
      </c>
      <c r="I9719" s="6" t="s">
        <v>42052</v>
      </c>
      <c r="J9719" s="6" t="s">
        <v>34219</v>
      </c>
      <c r="K9719" s="6">
        <v>8</v>
      </c>
    </row>
    <row r="9720" spans="1:11" ht="37.5" x14ac:dyDescent="0.25">
      <c r="A9720" s="7" t="s">
        <v>42061</v>
      </c>
      <c r="B9720" s="6">
        <v>0</v>
      </c>
      <c r="C9720" s="6">
        <v>1</v>
      </c>
      <c r="D9720" s="6">
        <v>0</v>
      </c>
      <c r="E9720" s="6">
        <v>0</v>
      </c>
      <c r="F9720" s="6">
        <v>0</v>
      </c>
      <c r="G9720" s="6">
        <v>0</v>
      </c>
      <c r="H9720" s="6" t="s">
        <v>34207</v>
      </c>
      <c r="I9720" s="6" t="s">
        <v>42052</v>
      </c>
      <c r="J9720" s="6" t="s">
        <v>34219</v>
      </c>
      <c r="K9720" s="6">
        <v>9</v>
      </c>
    </row>
    <row r="9721" spans="1:11" ht="50" x14ac:dyDescent="0.25">
      <c r="A9721" s="7" t="s">
        <v>42062</v>
      </c>
      <c r="B9721" s="6">
        <v>0</v>
      </c>
      <c r="C9721" s="6">
        <v>0</v>
      </c>
      <c r="D9721" s="6">
        <v>1</v>
      </c>
      <c r="E9721" s="6">
        <v>0</v>
      </c>
      <c r="F9721" s="6">
        <v>0</v>
      </c>
      <c r="G9721" s="6">
        <v>0</v>
      </c>
      <c r="H9721" s="6" t="s">
        <v>34208</v>
      </c>
      <c r="I9721" s="6" t="s">
        <v>42052</v>
      </c>
      <c r="J9721" s="6" t="s">
        <v>34219</v>
      </c>
      <c r="K9721" s="6">
        <v>10</v>
      </c>
    </row>
    <row r="9722" spans="1:11" x14ac:dyDescent="0.25">
      <c r="A9722" s="7" t="s">
        <v>42063</v>
      </c>
      <c r="B9722" s="6">
        <v>1</v>
      </c>
      <c r="C9722" s="6">
        <v>0</v>
      </c>
      <c r="D9722" s="6">
        <v>0</v>
      </c>
      <c r="E9722" s="6">
        <v>0</v>
      </c>
      <c r="F9722" s="6">
        <v>0</v>
      </c>
      <c r="G9722" s="6">
        <v>0</v>
      </c>
      <c r="H9722" s="6" t="s">
        <v>34206</v>
      </c>
      <c r="I9722" s="6" t="s">
        <v>42052</v>
      </c>
      <c r="J9722" s="6" t="s">
        <v>34219</v>
      </c>
      <c r="K9722" s="6">
        <v>11</v>
      </c>
    </row>
    <row r="9723" spans="1:11" ht="62.5" x14ac:dyDescent="0.25">
      <c r="A9723" s="7" t="s">
        <v>42064</v>
      </c>
      <c r="B9723" s="6">
        <v>0</v>
      </c>
      <c r="C9723" s="6">
        <v>1</v>
      </c>
      <c r="D9723" s="6">
        <v>0</v>
      </c>
      <c r="E9723" s="6">
        <v>0</v>
      </c>
      <c r="F9723" s="6">
        <v>0</v>
      </c>
      <c r="G9723" s="6">
        <v>0</v>
      </c>
      <c r="H9723" s="6" t="s">
        <v>34207</v>
      </c>
      <c r="I9723" s="6" t="s">
        <v>42052</v>
      </c>
      <c r="J9723" s="6" t="s">
        <v>34219</v>
      </c>
      <c r="K9723" s="6">
        <v>12</v>
      </c>
    </row>
    <row r="9724" spans="1:11" x14ac:dyDescent="0.25">
      <c r="A9724" s="7" t="s">
        <v>42065</v>
      </c>
      <c r="B9724" s="6">
        <v>0</v>
      </c>
      <c r="C9724" s="6">
        <v>0</v>
      </c>
      <c r="D9724" s="6">
        <v>1</v>
      </c>
      <c r="E9724" s="6">
        <v>0</v>
      </c>
      <c r="F9724" s="6">
        <v>0</v>
      </c>
      <c r="G9724" s="6">
        <v>0</v>
      </c>
      <c r="H9724" s="6" t="s">
        <v>34208</v>
      </c>
      <c r="I9724" s="6" t="s">
        <v>42052</v>
      </c>
      <c r="J9724" s="6" t="s">
        <v>34219</v>
      </c>
      <c r="K9724" s="6">
        <v>13</v>
      </c>
    </row>
    <row r="9725" spans="1:11" ht="37.5" x14ac:dyDescent="0.25">
      <c r="A9725" s="7" t="s">
        <v>42066</v>
      </c>
      <c r="B9725" s="6">
        <v>0</v>
      </c>
      <c r="C9725" s="6">
        <v>0</v>
      </c>
      <c r="D9725" s="6">
        <v>1</v>
      </c>
      <c r="E9725" s="6">
        <v>0</v>
      </c>
      <c r="F9725" s="6">
        <v>0</v>
      </c>
      <c r="G9725" s="6">
        <v>0</v>
      </c>
      <c r="H9725" s="6" t="s">
        <v>34208</v>
      </c>
      <c r="I9725" s="6" t="s">
        <v>42052</v>
      </c>
      <c r="J9725" s="6" t="s">
        <v>34219</v>
      </c>
      <c r="K9725" s="6">
        <v>14</v>
      </c>
    </row>
    <row r="9726" spans="1:11" x14ac:dyDescent="0.25">
      <c r="A9726" s="7" t="s">
        <v>37101</v>
      </c>
      <c r="B9726" s="6">
        <v>0</v>
      </c>
      <c r="C9726" s="6">
        <v>0</v>
      </c>
      <c r="D9726" s="6">
        <v>0</v>
      </c>
      <c r="E9726" s="6">
        <v>1</v>
      </c>
      <c r="F9726" s="6">
        <v>0</v>
      </c>
      <c r="G9726" s="6">
        <v>0</v>
      </c>
      <c r="H9726" s="6" t="s">
        <v>34209</v>
      </c>
      <c r="I9726" s="6" t="s">
        <v>42052</v>
      </c>
      <c r="J9726" s="6" t="s">
        <v>34219</v>
      </c>
      <c r="K9726" s="6">
        <v>15</v>
      </c>
    </row>
    <row r="9727" spans="1:11" ht="25" x14ac:dyDescent="0.25">
      <c r="A9727" s="7" t="s">
        <v>42067</v>
      </c>
      <c r="B9727" s="6">
        <v>0</v>
      </c>
      <c r="C9727" s="6">
        <v>0</v>
      </c>
      <c r="D9727" s="6">
        <v>0</v>
      </c>
      <c r="E9727" s="6">
        <v>1</v>
      </c>
      <c r="F9727" s="6">
        <v>0</v>
      </c>
      <c r="G9727" s="6">
        <v>0</v>
      </c>
      <c r="H9727" s="6" t="s">
        <v>34209</v>
      </c>
      <c r="I9727" s="6" t="s">
        <v>42052</v>
      </c>
      <c r="J9727" s="6" t="s">
        <v>34219</v>
      </c>
      <c r="K9727" s="6">
        <v>16</v>
      </c>
    </row>
    <row r="9728" spans="1:11" ht="25" x14ac:dyDescent="0.25">
      <c r="A9728" s="7" t="s">
        <v>42068</v>
      </c>
      <c r="B9728" s="6">
        <v>0</v>
      </c>
      <c r="C9728" s="6">
        <v>0</v>
      </c>
      <c r="D9728" s="6">
        <v>0</v>
      </c>
      <c r="E9728" s="6">
        <v>1</v>
      </c>
      <c r="F9728" s="6">
        <v>0</v>
      </c>
      <c r="G9728" s="6">
        <v>0</v>
      </c>
      <c r="H9728" s="6" t="s">
        <v>34209</v>
      </c>
      <c r="I9728" s="6" t="s">
        <v>42052</v>
      </c>
      <c r="J9728" s="6" t="s">
        <v>34219</v>
      </c>
      <c r="K9728" s="6">
        <v>17</v>
      </c>
    </row>
    <row r="9729" spans="1:11" ht="25" x14ac:dyDescent="0.25">
      <c r="A9729" s="7" t="s">
        <v>42069</v>
      </c>
      <c r="B9729" s="6">
        <v>0</v>
      </c>
      <c r="C9729" s="6">
        <v>0</v>
      </c>
      <c r="D9729" s="6">
        <v>0</v>
      </c>
      <c r="E9729" s="6">
        <v>1</v>
      </c>
      <c r="F9729" s="6">
        <v>0</v>
      </c>
      <c r="G9729" s="6">
        <v>0</v>
      </c>
      <c r="H9729" s="6" t="s">
        <v>34209</v>
      </c>
      <c r="I9729" s="6" t="s">
        <v>42052</v>
      </c>
      <c r="J9729" s="6" t="s">
        <v>34219</v>
      </c>
      <c r="K9729" s="6">
        <v>18</v>
      </c>
    </row>
    <row r="9730" spans="1:11" x14ac:dyDescent="0.25">
      <c r="A9730" s="7" t="s">
        <v>42070</v>
      </c>
      <c r="B9730" s="6">
        <v>0</v>
      </c>
      <c r="C9730" s="6">
        <v>0</v>
      </c>
      <c r="D9730" s="6">
        <v>0</v>
      </c>
      <c r="E9730" s="6">
        <v>1</v>
      </c>
      <c r="F9730" s="6">
        <v>0</v>
      </c>
      <c r="G9730" s="6">
        <v>0</v>
      </c>
      <c r="H9730" s="6" t="s">
        <v>34209</v>
      </c>
      <c r="I9730" s="6" t="s">
        <v>42052</v>
      </c>
      <c r="J9730" s="6" t="s">
        <v>34219</v>
      </c>
      <c r="K9730" s="6">
        <v>19</v>
      </c>
    </row>
    <row r="9731" spans="1:11" x14ac:dyDescent="0.25">
      <c r="A9731" s="7" t="s">
        <v>42071</v>
      </c>
      <c r="B9731" s="6">
        <v>0</v>
      </c>
      <c r="C9731" s="6">
        <v>0</v>
      </c>
      <c r="D9731" s="6">
        <v>0</v>
      </c>
      <c r="E9731" s="6">
        <v>1</v>
      </c>
      <c r="F9731" s="6">
        <v>0</v>
      </c>
      <c r="G9731" s="6">
        <v>0</v>
      </c>
      <c r="H9731" s="6" t="s">
        <v>34209</v>
      </c>
      <c r="I9731" s="6" t="s">
        <v>42052</v>
      </c>
      <c r="J9731" s="6" t="s">
        <v>34219</v>
      </c>
      <c r="K9731" s="6">
        <v>20</v>
      </c>
    </row>
    <row r="9732" spans="1:11" x14ac:dyDescent="0.25">
      <c r="A9732" s="7" t="s">
        <v>37674</v>
      </c>
      <c r="B9732" s="6">
        <v>0</v>
      </c>
      <c r="C9732" s="6">
        <v>0</v>
      </c>
      <c r="D9732" s="6">
        <v>0</v>
      </c>
      <c r="E9732" s="6">
        <v>1</v>
      </c>
      <c r="F9732" s="6">
        <v>0</v>
      </c>
      <c r="G9732" s="6">
        <v>0</v>
      </c>
      <c r="H9732" s="6" t="s">
        <v>34209</v>
      </c>
      <c r="I9732" s="6" t="s">
        <v>42052</v>
      </c>
      <c r="J9732" s="6" t="s">
        <v>34219</v>
      </c>
      <c r="K9732" s="6">
        <v>21</v>
      </c>
    </row>
    <row r="9733" spans="1:11" x14ac:dyDescent="0.25">
      <c r="A9733" s="7" t="s">
        <v>42072</v>
      </c>
      <c r="B9733" s="6">
        <v>0</v>
      </c>
      <c r="C9733" s="6">
        <v>0</v>
      </c>
      <c r="D9733" s="6">
        <v>0</v>
      </c>
      <c r="E9733" s="6">
        <v>1</v>
      </c>
      <c r="F9733" s="6">
        <v>0</v>
      </c>
      <c r="G9733" s="6">
        <v>0</v>
      </c>
      <c r="H9733" s="6" t="s">
        <v>34209</v>
      </c>
      <c r="I9733" s="6" t="s">
        <v>42052</v>
      </c>
      <c r="J9733" s="6" t="s">
        <v>34219</v>
      </c>
      <c r="K9733" s="6">
        <v>22</v>
      </c>
    </row>
    <row r="9734" spans="1:11" x14ac:dyDescent="0.25">
      <c r="A9734" s="7" t="s">
        <v>42073</v>
      </c>
      <c r="B9734" s="6">
        <v>0</v>
      </c>
      <c r="C9734" s="6">
        <v>0</v>
      </c>
      <c r="D9734" s="6">
        <v>0</v>
      </c>
      <c r="E9734" s="6">
        <v>1</v>
      </c>
      <c r="F9734" s="6">
        <v>0</v>
      </c>
      <c r="G9734" s="6">
        <v>0</v>
      </c>
      <c r="H9734" s="6" t="s">
        <v>34209</v>
      </c>
      <c r="I9734" s="6" t="s">
        <v>42052</v>
      </c>
      <c r="J9734" s="6" t="s">
        <v>34219</v>
      </c>
      <c r="K9734" s="6">
        <v>23</v>
      </c>
    </row>
    <row r="9735" spans="1:11" ht="37.5" x14ac:dyDescent="0.25">
      <c r="A9735" s="7" t="s">
        <v>42074</v>
      </c>
      <c r="B9735" s="6">
        <v>0</v>
      </c>
      <c r="C9735" s="6">
        <v>0</v>
      </c>
      <c r="D9735" s="6">
        <v>0</v>
      </c>
      <c r="E9735" s="6">
        <v>1</v>
      </c>
      <c r="F9735" s="6">
        <v>0</v>
      </c>
      <c r="G9735" s="6">
        <v>0</v>
      </c>
      <c r="H9735" s="6" t="s">
        <v>34209</v>
      </c>
      <c r="I9735" s="6" t="s">
        <v>42052</v>
      </c>
      <c r="J9735" s="6" t="s">
        <v>34219</v>
      </c>
      <c r="K9735" s="6">
        <v>24</v>
      </c>
    </row>
    <row r="9736" spans="1:11" x14ac:dyDescent="0.25">
      <c r="A9736" s="7" t="s">
        <v>42075</v>
      </c>
      <c r="B9736" s="6">
        <v>0</v>
      </c>
      <c r="C9736" s="6">
        <v>0</v>
      </c>
      <c r="D9736" s="6">
        <v>0</v>
      </c>
      <c r="E9736" s="6">
        <v>1</v>
      </c>
      <c r="F9736" s="6">
        <v>0</v>
      </c>
      <c r="G9736" s="6">
        <v>0</v>
      </c>
      <c r="H9736" s="6" t="s">
        <v>34209</v>
      </c>
      <c r="I9736" s="6" t="s">
        <v>42052</v>
      </c>
      <c r="J9736" s="6" t="s">
        <v>34219</v>
      </c>
      <c r="K9736" s="6">
        <v>25</v>
      </c>
    </row>
    <row r="9737" spans="1:11" x14ac:dyDescent="0.25">
      <c r="A9737" s="7" t="s">
        <v>42076</v>
      </c>
      <c r="B9737" s="6">
        <v>0</v>
      </c>
      <c r="C9737" s="6">
        <v>0</v>
      </c>
      <c r="D9737" s="6">
        <v>0</v>
      </c>
      <c r="E9737" s="6">
        <v>1</v>
      </c>
      <c r="F9737" s="6">
        <v>0</v>
      </c>
      <c r="G9737" s="6">
        <v>0</v>
      </c>
      <c r="H9737" s="6" t="s">
        <v>34209</v>
      </c>
      <c r="I9737" s="6" t="s">
        <v>42052</v>
      </c>
      <c r="J9737" s="6" t="s">
        <v>34219</v>
      </c>
      <c r="K9737" s="6">
        <v>26</v>
      </c>
    </row>
    <row r="9738" spans="1:11" x14ac:dyDescent="0.25">
      <c r="A9738" s="7" t="s">
        <v>42077</v>
      </c>
      <c r="B9738" s="6">
        <v>0</v>
      </c>
      <c r="C9738" s="6">
        <v>0</v>
      </c>
      <c r="D9738" s="6">
        <v>0</v>
      </c>
      <c r="E9738" s="6">
        <v>1</v>
      </c>
      <c r="F9738" s="6">
        <v>0</v>
      </c>
      <c r="G9738" s="6">
        <v>0</v>
      </c>
      <c r="H9738" s="6" t="s">
        <v>34209</v>
      </c>
      <c r="I9738" s="6" t="s">
        <v>42052</v>
      </c>
      <c r="J9738" s="6" t="s">
        <v>34219</v>
      </c>
      <c r="K9738" s="6">
        <v>27</v>
      </c>
    </row>
    <row r="9739" spans="1:11" x14ac:dyDescent="0.25">
      <c r="A9739" s="7" t="s">
        <v>42078</v>
      </c>
      <c r="B9739" s="6">
        <v>0</v>
      </c>
      <c r="C9739" s="6">
        <v>0</v>
      </c>
      <c r="D9739" s="6">
        <v>0</v>
      </c>
      <c r="E9739" s="6">
        <v>1</v>
      </c>
      <c r="F9739" s="6">
        <v>0</v>
      </c>
      <c r="G9739" s="6">
        <v>0</v>
      </c>
      <c r="H9739" s="6" t="s">
        <v>34209</v>
      </c>
      <c r="I9739" s="6" t="s">
        <v>42052</v>
      </c>
      <c r="J9739" s="6" t="s">
        <v>34219</v>
      </c>
      <c r="K9739" s="6">
        <v>28</v>
      </c>
    </row>
    <row r="9740" spans="1:11" ht="25" x14ac:dyDescent="0.25">
      <c r="A9740" s="7" t="s">
        <v>42079</v>
      </c>
      <c r="B9740" s="6">
        <v>0</v>
      </c>
      <c r="C9740" s="6">
        <v>0</v>
      </c>
      <c r="D9740" s="6">
        <v>0</v>
      </c>
      <c r="E9740" s="6">
        <v>1</v>
      </c>
      <c r="F9740" s="6">
        <v>0</v>
      </c>
      <c r="G9740" s="6">
        <v>0</v>
      </c>
      <c r="H9740" s="6" t="s">
        <v>34209</v>
      </c>
      <c r="I9740" s="6" t="s">
        <v>42052</v>
      </c>
      <c r="J9740" s="6" t="s">
        <v>34219</v>
      </c>
      <c r="K9740" s="6">
        <v>29</v>
      </c>
    </row>
    <row r="9741" spans="1:11" ht="25" x14ac:dyDescent="0.25">
      <c r="A9741" s="7" t="s">
        <v>42080</v>
      </c>
      <c r="B9741" s="6">
        <v>0</v>
      </c>
      <c r="C9741" s="6">
        <v>0</v>
      </c>
      <c r="D9741" s="6">
        <v>0</v>
      </c>
      <c r="E9741" s="6">
        <v>1</v>
      </c>
      <c r="F9741" s="6">
        <v>0</v>
      </c>
      <c r="G9741" s="6">
        <v>0</v>
      </c>
      <c r="H9741" s="6" t="s">
        <v>34209</v>
      </c>
      <c r="I9741" s="6" t="s">
        <v>42052</v>
      </c>
      <c r="J9741" s="6" t="s">
        <v>34219</v>
      </c>
      <c r="K9741" s="6">
        <v>30</v>
      </c>
    </row>
    <row r="9742" spans="1:11" x14ac:dyDescent="0.25">
      <c r="A9742" s="7" t="s">
        <v>42081</v>
      </c>
      <c r="B9742" s="6">
        <v>0</v>
      </c>
      <c r="C9742" s="6">
        <v>0</v>
      </c>
      <c r="D9742" s="6">
        <v>0</v>
      </c>
      <c r="E9742" s="6">
        <v>1</v>
      </c>
      <c r="F9742" s="6">
        <v>0</v>
      </c>
      <c r="G9742" s="6">
        <v>0</v>
      </c>
      <c r="H9742" s="6" t="s">
        <v>34209</v>
      </c>
      <c r="I9742" s="6" t="s">
        <v>42052</v>
      </c>
      <c r="J9742" s="6" t="s">
        <v>34219</v>
      </c>
      <c r="K9742" s="6">
        <v>31</v>
      </c>
    </row>
    <row r="9743" spans="1:11" x14ac:dyDescent="0.25">
      <c r="A9743" s="7" t="s">
        <v>42082</v>
      </c>
      <c r="B9743" s="6">
        <v>0</v>
      </c>
      <c r="C9743" s="6">
        <v>0</v>
      </c>
      <c r="D9743" s="6">
        <v>0</v>
      </c>
      <c r="E9743" s="6">
        <v>1</v>
      </c>
      <c r="F9743" s="6">
        <v>0</v>
      </c>
      <c r="G9743" s="6">
        <v>0</v>
      </c>
      <c r="H9743" s="6" t="s">
        <v>34209</v>
      </c>
      <c r="I9743" s="6" t="s">
        <v>42052</v>
      </c>
      <c r="J9743" s="6" t="s">
        <v>34219</v>
      </c>
      <c r="K9743" s="6">
        <v>32</v>
      </c>
    </row>
    <row r="9744" spans="1:11" x14ac:dyDescent="0.25">
      <c r="A9744" s="7" t="s">
        <v>42083</v>
      </c>
      <c r="B9744" s="6">
        <v>0</v>
      </c>
      <c r="C9744" s="6">
        <v>0</v>
      </c>
      <c r="D9744" s="6">
        <v>0</v>
      </c>
      <c r="E9744" s="6">
        <v>0</v>
      </c>
      <c r="F9744" s="6">
        <v>0</v>
      </c>
      <c r="G9744" s="6">
        <v>1</v>
      </c>
      <c r="H9744" s="6" t="s">
        <v>34211</v>
      </c>
      <c r="I9744" s="6" t="s">
        <v>42052</v>
      </c>
      <c r="J9744" s="6" t="s">
        <v>34219</v>
      </c>
      <c r="K9744" s="6">
        <v>33</v>
      </c>
    </row>
    <row r="9745" spans="1:11" x14ac:dyDescent="0.25">
      <c r="A9745" s="7" t="s">
        <v>42084</v>
      </c>
      <c r="B9745" s="6">
        <v>0</v>
      </c>
      <c r="C9745" s="6">
        <v>0</v>
      </c>
      <c r="D9745" s="6">
        <v>0</v>
      </c>
      <c r="E9745" s="6">
        <v>0</v>
      </c>
      <c r="F9745" s="6">
        <v>0</v>
      </c>
      <c r="G9745" s="6">
        <v>1</v>
      </c>
      <c r="H9745" s="6" t="s">
        <v>34211</v>
      </c>
      <c r="I9745" s="6" t="s">
        <v>42052</v>
      </c>
      <c r="J9745" s="6" t="s">
        <v>34219</v>
      </c>
      <c r="K9745" s="6">
        <v>34</v>
      </c>
    </row>
    <row r="9746" spans="1:11" ht="25" x14ac:dyDescent="0.25">
      <c r="A9746" s="7" t="s">
        <v>42085</v>
      </c>
      <c r="B9746" s="6">
        <v>0</v>
      </c>
      <c r="C9746" s="6">
        <v>0</v>
      </c>
      <c r="D9746" s="6">
        <v>0</v>
      </c>
      <c r="E9746" s="6">
        <v>0</v>
      </c>
      <c r="F9746" s="6">
        <v>0</v>
      </c>
      <c r="G9746" s="6">
        <v>1</v>
      </c>
      <c r="H9746" s="6" t="s">
        <v>34211</v>
      </c>
      <c r="I9746" s="6" t="s">
        <v>42052</v>
      </c>
      <c r="J9746" s="6" t="s">
        <v>34219</v>
      </c>
      <c r="K9746" s="6">
        <v>35</v>
      </c>
    </row>
    <row r="9747" spans="1:11" x14ac:dyDescent="0.25">
      <c r="A9747" s="7" t="s">
        <v>42086</v>
      </c>
      <c r="B9747" s="6">
        <v>0</v>
      </c>
      <c r="C9747" s="6">
        <v>0</v>
      </c>
      <c r="D9747" s="6">
        <v>0</v>
      </c>
      <c r="E9747" s="6">
        <v>0</v>
      </c>
      <c r="F9747" s="6">
        <v>0</v>
      </c>
      <c r="G9747" s="6">
        <v>1</v>
      </c>
      <c r="H9747" s="6" t="s">
        <v>34211</v>
      </c>
      <c r="I9747" s="6" t="s">
        <v>42052</v>
      </c>
      <c r="J9747" s="6" t="s">
        <v>34219</v>
      </c>
      <c r="K9747" s="6">
        <v>36</v>
      </c>
    </row>
    <row r="9748" spans="1:11" x14ac:dyDescent="0.25">
      <c r="A9748" s="7" t="s">
        <v>42087</v>
      </c>
      <c r="B9748" s="6">
        <v>0</v>
      </c>
      <c r="C9748" s="6">
        <v>0</v>
      </c>
      <c r="D9748" s="6">
        <v>0</v>
      </c>
      <c r="E9748" s="6">
        <v>0</v>
      </c>
      <c r="F9748" s="6">
        <v>0</v>
      </c>
      <c r="G9748" s="6">
        <v>1</v>
      </c>
      <c r="H9748" s="6" t="s">
        <v>34211</v>
      </c>
      <c r="I9748" s="6" t="s">
        <v>42052</v>
      </c>
      <c r="J9748" s="6" t="s">
        <v>34219</v>
      </c>
      <c r="K9748" s="6">
        <v>37</v>
      </c>
    </row>
    <row r="9749" spans="1:11" x14ac:dyDescent="0.25">
      <c r="A9749" s="7" t="s">
        <v>42088</v>
      </c>
      <c r="B9749" s="6">
        <v>0</v>
      </c>
      <c r="C9749" s="6">
        <v>0</v>
      </c>
      <c r="D9749" s="6">
        <v>0</v>
      </c>
      <c r="E9749" s="6">
        <v>0</v>
      </c>
      <c r="F9749" s="6">
        <v>0</v>
      </c>
      <c r="G9749" s="6">
        <v>1</v>
      </c>
      <c r="H9749" s="6" t="s">
        <v>34211</v>
      </c>
      <c r="I9749" s="6" t="s">
        <v>42052</v>
      </c>
      <c r="J9749" s="6" t="s">
        <v>34219</v>
      </c>
      <c r="K9749" s="6">
        <v>38</v>
      </c>
    </row>
    <row r="9750" spans="1:11" ht="25" x14ac:dyDescent="0.25">
      <c r="A9750" s="7" t="s">
        <v>42089</v>
      </c>
      <c r="B9750" s="6">
        <v>0</v>
      </c>
      <c r="C9750" s="6">
        <v>0</v>
      </c>
      <c r="D9750" s="6">
        <v>0</v>
      </c>
      <c r="E9750" s="6">
        <v>0</v>
      </c>
      <c r="F9750" s="6">
        <v>0</v>
      </c>
      <c r="G9750" s="6">
        <v>1</v>
      </c>
      <c r="H9750" s="6" t="s">
        <v>34211</v>
      </c>
      <c r="I9750" s="6" t="s">
        <v>42052</v>
      </c>
      <c r="J9750" s="6" t="s">
        <v>34219</v>
      </c>
      <c r="K9750" s="6">
        <v>39</v>
      </c>
    </row>
    <row r="9751" spans="1:11" x14ac:dyDescent="0.25">
      <c r="A9751" s="7" t="s">
        <v>42090</v>
      </c>
      <c r="B9751" s="6">
        <v>0</v>
      </c>
      <c r="C9751" s="6">
        <v>0</v>
      </c>
      <c r="D9751" s="6">
        <v>0</v>
      </c>
      <c r="E9751" s="6">
        <v>0</v>
      </c>
      <c r="F9751" s="6">
        <v>0</v>
      </c>
      <c r="G9751" s="6">
        <v>1</v>
      </c>
      <c r="H9751" s="6" t="s">
        <v>34211</v>
      </c>
      <c r="I9751" s="6" t="s">
        <v>42052</v>
      </c>
      <c r="J9751" s="6" t="s">
        <v>34219</v>
      </c>
      <c r="K9751" s="6">
        <v>40</v>
      </c>
    </row>
    <row r="9752" spans="1:11" ht="25" x14ac:dyDescent="0.25">
      <c r="A9752" s="7" t="s">
        <v>42091</v>
      </c>
      <c r="B9752" s="6">
        <v>0</v>
      </c>
      <c r="C9752" s="6">
        <v>0</v>
      </c>
      <c r="D9752" s="6">
        <v>0</v>
      </c>
      <c r="E9752" s="6">
        <v>0</v>
      </c>
      <c r="F9752" s="6">
        <v>0</v>
      </c>
      <c r="G9752" s="6">
        <v>1</v>
      </c>
      <c r="H9752" s="6" t="s">
        <v>34211</v>
      </c>
      <c r="I9752" s="6" t="s">
        <v>42052</v>
      </c>
      <c r="J9752" s="6" t="s">
        <v>34219</v>
      </c>
      <c r="K9752" s="6">
        <v>41</v>
      </c>
    </row>
    <row r="9753" spans="1:11" ht="37.5" x14ac:dyDescent="0.25">
      <c r="A9753" s="7" t="s">
        <v>42092</v>
      </c>
      <c r="B9753" s="6">
        <v>0</v>
      </c>
      <c r="C9753" s="6">
        <v>0</v>
      </c>
      <c r="D9753" s="6">
        <v>0</v>
      </c>
      <c r="E9753" s="6">
        <v>0</v>
      </c>
      <c r="F9753" s="6">
        <v>0</v>
      </c>
      <c r="G9753" s="6">
        <v>1</v>
      </c>
      <c r="H9753" s="6" t="s">
        <v>34211</v>
      </c>
      <c r="I9753" s="6" t="s">
        <v>42052</v>
      </c>
      <c r="J9753" s="6" t="s">
        <v>34219</v>
      </c>
      <c r="K9753" s="6">
        <v>42</v>
      </c>
    </row>
    <row r="9754" spans="1:11" x14ac:dyDescent="0.25">
      <c r="A9754" s="7" t="s">
        <v>42093</v>
      </c>
      <c r="B9754" s="6">
        <v>0</v>
      </c>
      <c r="C9754" s="6">
        <v>0</v>
      </c>
      <c r="D9754" s="6">
        <v>0</v>
      </c>
      <c r="E9754" s="6">
        <v>0</v>
      </c>
      <c r="F9754" s="6">
        <v>0</v>
      </c>
      <c r="G9754" s="6">
        <v>1</v>
      </c>
      <c r="H9754" s="6" t="s">
        <v>34211</v>
      </c>
      <c r="I9754" s="6" t="s">
        <v>42052</v>
      </c>
      <c r="J9754" s="6" t="s">
        <v>34219</v>
      </c>
      <c r="K9754" s="6">
        <v>43</v>
      </c>
    </row>
    <row r="9755" spans="1:11" ht="25" x14ac:dyDescent="0.25">
      <c r="A9755" s="7" t="s">
        <v>42094</v>
      </c>
      <c r="B9755" s="6">
        <v>0</v>
      </c>
      <c r="C9755" s="6">
        <v>0</v>
      </c>
      <c r="D9755" s="6">
        <v>0</v>
      </c>
      <c r="E9755" s="6">
        <v>0</v>
      </c>
      <c r="F9755" s="6">
        <v>0</v>
      </c>
      <c r="G9755" s="6">
        <v>1</v>
      </c>
      <c r="H9755" s="6" t="s">
        <v>34211</v>
      </c>
      <c r="I9755" s="6" t="s">
        <v>42052</v>
      </c>
      <c r="J9755" s="6" t="s">
        <v>34219</v>
      </c>
      <c r="K9755" s="6">
        <v>44</v>
      </c>
    </row>
    <row r="9756" spans="1:11" ht="37.5" x14ac:dyDescent="0.25">
      <c r="A9756" s="7" t="s">
        <v>42095</v>
      </c>
      <c r="B9756" s="6">
        <v>0</v>
      </c>
      <c r="C9756" s="6">
        <v>0</v>
      </c>
      <c r="D9756" s="6">
        <v>0</v>
      </c>
      <c r="E9756" s="6">
        <v>0</v>
      </c>
      <c r="F9756" s="6">
        <v>0</v>
      </c>
      <c r="G9756" s="6">
        <v>1</v>
      </c>
      <c r="H9756" s="6" t="s">
        <v>34211</v>
      </c>
      <c r="I9756" s="6" t="s">
        <v>42052</v>
      </c>
      <c r="J9756" s="6" t="s">
        <v>34219</v>
      </c>
      <c r="K9756" s="6">
        <v>45</v>
      </c>
    </row>
    <row r="9757" spans="1:11" ht="25" x14ac:dyDescent="0.25">
      <c r="A9757" s="7" t="s">
        <v>42096</v>
      </c>
      <c r="B9757" s="6">
        <v>0</v>
      </c>
      <c r="C9757" s="6">
        <v>0</v>
      </c>
      <c r="D9757" s="6">
        <v>0</v>
      </c>
      <c r="E9757" s="6">
        <v>0</v>
      </c>
      <c r="F9757" s="6">
        <v>0</v>
      </c>
      <c r="G9757" s="6">
        <v>1</v>
      </c>
      <c r="H9757" s="6" t="s">
        <v>34211</v>
      </c>
      <c r="I9757" s="6" t="s">
        <v>42052</v>
      </c>
      <c r="J9757" s="6" t="s">
        <v>34219</v>
      </c>
      <c r="K9757" s="6">
        <v>46</v>
      </c>
    </row>
    <row r="9758" spans="1:11" x14ac:dyDescent="0.25">
      <c r="A9758" s="7" t="s">
        <v>42097</v>
      </c>
      <c r="B9758" s="6">
        <v>0</v>
      </c>
      <c r="C9758" s="6">
        <v>0</v>
      </c>
      <c r="D9758" s="6">
        <v>0</v>
      </c>
      <c r="E9758" s="6">
        <v>0</v>
      </c>
      <c r="F9758" s="6">
        <v>0</v>
      </c>
      <c r="G9758" s="6">
        <v>1</v>
      </c>
      <c r="H9758" s="6" t="s">
        <v>34211</v>
      </c>
      <c r="I9758" s="6" t="s">
        <v>42052</v>
      </c>
      <c r="J9758" s="6" t="s">
        <v>34219</v>
      </c>
      <c r="K9758" s="6">
        <v>47</v>
      </c>
    </row>
    <row r="9759" spans="1:11" ht="25" x14ac:dyDescent="0.25">
      <c r="A9759" s="7" t="s">
        <v>42098</v>
      </c>
      <c r="B9759" s="6">
        <v>0</v>
      </c>
      <c r="C9759" s="6">
        <v>0</v>
      </c>
      <c r="D9759" s="6">
        <v>0</v>
      </c>
      <c r="E9759" s="6">
        <v>0</v>
      </c>
      <c r="F9759" s="6">
        <v>0</v>
      </c>
      <c r="G9759" s="6">
        <v>1</v>
      </c>
      <c r="H9759" s="6" t="s">
        <v>34211</v>
      </c>
      <c r="I9759" s="6" t="s">
        <v>42052</v>
      </c>
      <c r="J9759" s="6" t="s">
        <v>34219</v>
      </c>
      <c r="K9759" s="6">
        <v>48</v>
      </c>
    </row>
    <row r="9760" spans="1:11" ht="25" x14ac:dyDescent="0.25">
      <c r="A9760" s="7" t="s">
        <v>42099</v>
      </c>
      <c r="B9760" s="6">
        <v>0</v>
      </c>
      <c r="C9760" s="6">
        <v>0</v>
      </c>
      <c r="D9760" s="6">
        <v>0</v>
      </c>
      <c r="E9760" s="6">
        <v>0</v>
      </c>
      <c r="F9760" s="6">
        <v>0</v>
      </c>
      <c r="G9760" s="6">
        <v>1</v>
      </c>
      <c r="H9760" s="6" t="s">
        <v>34211</v>
      </c>
      <c r="I9760" s="6" t="s">
        <v>42052</v>
      </c>
      <c r="J9760" s="6" t="s">
        <v>34219</v>
      </c>
      <c r="K9760" s="6">
        <v>49</v>
      </c>
    </row>
    <row r="9761" spans="1:11" ht="25" x14ac:dyDescent="0.25">
      <c r="A9761" s="7" t="s">
        <v>42100</v>
      </c>
      <c r="B9761" s="6">
        <v>0</v>
      </c>
      <c r="C9761" s="6">
        <v>0</v>
      </c>
      <c r="D9761" s="6">
        <v>0</v>
      </c>
      <c r="E9761" s="6">
        <v>0</v>
      </c>
      <c r="F9761" s="6">
        <v>0</v>
      </c>
      <c r="G9761" s="6">
        <v>1</v>
      </c>
      <c r="H9761" s="6" t="s">
        <v>34211</v>
      </c>
      <c r="I9761" s="6" t="s">
        <v>42052</v>
      </c>
      <c r="J9761" s="6" t="s">
        <v>34219</v>
      </c>
      <c r="K9761" s="6">
        <v>50</v>
      </c>
    </row>
    <row r="9762" spans="1:11" x14ac:dyDescent="0.25">
      <c r="A9762" s="7" t="s">
        <v>42101</v>
      </c>
      <c r="B9762" s="6">
        <v>0</v>
      </c>
      <c r="C9762" s="6">
        <v>0</v>
      </c>
      <c r="D9762" s="6">
        <v>0</v>
      </c>
      <c r="E9762" s="6">
        <v>0</v>
      </c>
      <c r="F9762" s="6">
        <v>0</v>
      </c>
      <c r="G9762" s="6">
        <v>1</v>
      </c>
      <c r="H9762" s="6" t="s">
        <v>34211</v>
      </c>
      <c r="I9762" s="6" t="s">
        <v>42052</v>
      </c>
      <c r="J9762" s="6" t="s">
        <v>34219</v>
      </c>
      <c r="K9762" s="6">
        <v>51</v>
      </c>
    </row>
    <row r="9763" spans="1:11" ht="50" x14ac:dyDescent="0.25">
      <c r="A9763" s="7" t="s">
        <v>42102</v>
      </c>
      <c r="B9763" s="6">
        <v>0</v>
      </c>
      <c r="C9763" s="6">
        <v>0</v>
      </c>
      <c r="D9763" s="6">
        <v>0</v>
      </c>
      <c r="E9763" s="6">
        <v>0</v>
      </c>
      <c r="F9763" s="6">
        <v>0</v>
      </c>
      <c r="G9763" s="6">
        <v>1</v>
      </c>
      <c r="H9763" s="6" t="s">
        <v>34211</v>
      </c>
      <c r="I9763" s="6" t="s">
        <v>42052</v>
      </c>
      <c r="J9763" s="6" t="s">
        <v>34219</v>
      </c>
      <c r="K9763" s="6">
        <v>52</v>
      </c>
    </row>
    <row r="9764" spans="1:11" ht="25" x14ac:dyDescent="0.25">
      <c r="A9764" s="7" t="s">
        <v>42103</v>
      </c>
      <c r="B9764" s="6">
        <v>0</v>
      </c>
      <c r="C9764" s="6">
        <v>0</v>
      </c>
      <c r="D9764" s="6">
        <v>0</v>
      </c>
      <c r="E9764" s="6">
        <v>0</v>
      </c>
      <c r="F9764" s="6">
        <v>0</v>
      </c>
      <c r="G9764" s="6">
        <v>1</v>
      </c>
      <c r="H9764" s="6" t="s">
        <v>34211</v>
      </c>
      <c r="I9764" s="6" t="s">
        <v>42052</v>
      </c>
      <c r="J9764" s="6" t="s">
        <v>34219</v>
      </c>
      <c r="K9764" s="6">
        <v>53</v>
      </c>
    </row>
    <row r="9765" spans="1:11" ht="25" x14ac:dyDescent="0.25">
      <c r="A9765" s="7" t="s">
        <v>42104</v>
      </c>
      <c r="B9765" s="6">
        <v>0</v>
      </c>
      <c r="C9765" s="6">
        <v>0</v>
      </c>
      <c r="D9765" s="6">
        <v>0</v>
      </c>
      <c r="E9765" s="6">
        <v>0</v>
      </c>
      <c r="F9765" s="6">
        <v>0</v>
      </c>
      <c r="G9765" s="6">
        <v>1</v>
      </c>
      <c r="H9765" s="6" t="s">
        <v>34211</v>
      </c>
      <c r="I9765" s="6" t="s">
        <v>42052</v>
      </c>
      <c r="J9765" s="6" t="s">
        <v>34219</v>
      </c>
      <c r="K9765" s="6">
        <v>54</v>
      </c>
    </row>
    <row r="9766" spans="1:11" x14ac:dyDescent="0.25">
      <c r="A9766" s="7" t="s">
        <v>42105</v>
      </c>
      <c r="B9766" s="6">
        <v>0</v>
      </c>
      <c r="C9766" s="6">
        <v>0</v>
      </c>
      <c r="D9766" s="6">
        <v>0</v>
      </c>
      <c r="E9766" s="6">
        <v>0</v>
      </c>
      <c r="F9766" s="6">
        <v>0</v>
      </c>
      <c r="G9766" s="6">
        <v>1</v>
      </c>
      <c r="H9766" s="6" t="s">
        <v>34211</v>
      </c>
      <c r="I9766" s="6" t="s">
        <v>42052</v>
      </c>
      <c r="J9766" s="6" t="s">
        <v>34219</v>
      </c>
      <c r="K9766" s="6">
        <v>55</v>
      </c>
    </row>
    <row r="9767" spans="1:11" ht="25" x14ac:dyDescent="0.25">
      <c r="A9767" s="7" t="s">
        <v>42106</v>
      </c>
      <c r="B9767" s="6">
        <v>0</v>
      </c>
      <c r="C9767" s="6">
        <v>0</v>
      </c>
      <c r="D9767" s="6">
        <v>0</v>
      </c>
      <c r="E9767" s="6">
        <v>0</v>
      </c>
      <c r="F9767" s="6">
        <v>0</v>
      </c>
      <c r="G9767" s="6">
        <v>1</v>
      </c>
      <c r="H9767" s="6" t="s">
        <v>34211</v>
      </c>
      <c r="I9767" s="6" t="s">
        <v>42052</v>
      </c>
      <c r="J9767" s="6" t="s">
        <v>34219</v>
      </c>
      <c r="K9767" s="6">
        <v>56</v>
      </c>
    </row>
    <row r="9768" spans="1:11" x14ac:dyDescent="0.25">
      <c r="A9768" s="7" t="s">
        <v>42107</v>
      </c>
      <c r="B9768" s="6">
        <v>0</v>
      </c>
      <c r="C9768" s="6">
        <v>0</v>
      </c>
      <c r="D9768" s="6">
        <v>0</v>
      </c>
      <c r="E9768" s="6">
        <v>0</v>
      </c>
      <c r="F9768" s="6">
        <v>0</v>
      </c>
      <c r="G9768" s="6">
        <v>1</v>
      </c>
      <c r="H9768" s="6" t="s">
        <v>34211</v>
      </c>
      <c r="I9768" s="6" t="s">
        <v>42052</v>
      </c>
      <c r="J9768" s="6" t="s">
        <v>34219</v>
      </c>
      <c r="K9768" s="6">
        <v>57</v>
      </c>
    </row>
    <row r="9769" spans="1:11" ht="25" x14ac:dyDescent="0.25">
      <c r="A9769" s="7" t="s">
        <v>42108</v>
      </c>
      <c r="B9769" s="6">
        <v>0</v>
      </c>
      <c r="C9769" s="6">
        <v>0</v>
      </c>
      <c r="D9769" s="6">
        <v>0</v>
      </c>
      <c r="E9769" s="6">
        <v>0</v>
      </c>
      <c r="F9769" s="6">
        <v>0</v>
      </c>
      <c r="G9769" s="6">
        <v>1</v>
      </c>
      <c r="H9769" s="6" t="s">
        <v>34211</v>
      </c>
      <c r="I9769" s="6" t="s">
        <v>42052</v>
      </c>
      <c r="J9769" s="6" t="s">
        <v>34219</v>
      </c>
      <c r="K9769" s="6">
        <v>58</v>
      </c>
    </row>
    <row r="9770" spans="1:11" ht="50" x14ac:dyDescent="0.25">
      <c r="A9770" s="7" t="s">
        <v>42109</v>
      </c>
      <c r="B9770" s="6">
        <v>0</v>
      </c>
      <c r="C9770" s="6">
        <v>0</v>
      </c>
      <c r="D9770" s="6">
        <v>0</v>
      </c>
      <c r="E9770" s="6">
        <v>0</v>
      </c>
      <c r="F9770" s="6">
        <v>0</v>
      </c>
      <c r="G9770" s="6">
        <v>1</v>
      </c>
      <c r="H9770" s="6" t="s">
        <v>34211</v>
      </c>
      <c r="I9770" s="6" t="s">
        <v>42052</v>
      </c>
      <c r="J9770" s="6" t="s">
        <v>34219</v>
      </c>
      <c r="K9770" s="6">
        <v>59</v>
      </c>
    </row>
    <row r="9771" spans="1:11" ht="50" x14ac:dyDescent="0.25">
      <c r="A9771" s="7" t="s">
        <v>42110</v>
      </c>
      <c r="B9771" s="6">
        <v>0</v>
      </c>
      <c r="C9771" s="6">
        <v>0</v>
      </c>
      <c r="D9771" s="6">
        <v>0</v>
      </c>
      <c r="E9771" s="6">
        <v>0</v>
      </c>
      <c r="F9771" s="6">
        <v>0</v>
      </c>
      <c r="G9771" s="6">
        <v>1</v>
      </c>
      <c r="H9771" s="6" t="s">
        <v>34211</v>
      </c>
      <c r="I9771" s="6" t="s">
        <v>42052</v>
      </c>
      <c r="J9771" s="6" t="s">
        <v>34219</v>
      </c>
      <c r="K9771" s="6">
        <v>60</v>
      </c>
    </row>
    <row r="9772" spans="1:11" ht="25" x14ac:dyDescent="0.25">
      <c r="A9772" s="7" t="s">
        <v>42111</v>
      </c>
      <c r="B9772" s="6">
        <v>0</v>
      </c>
      <c r="C9772" s="6">
        <v>0</v>
      </c>
      <c r="D9772" s="6">
        <v>0</v>
      </c>
      <c r="E9772" s="6">
        <v>0</v>
      </c>
      <c r="F9772" s="6">
        <v>0</v>
      </c>
      <c r="G9772" s="6">
        <v>1</v>
      </c>
      <c r="H9772" s="6" t="s">
        <v>34211</v>
      </c>
      <c r="I9772" s="6" t="s">
        <v>42052</v>
      </c>
      <c r="J9772" s="6" t="s">
        <v>34219</v>
      </c>
      <c r="K9772" s="6">
        <v>61</v>
      </c>
    </row>
    <row r="9773" spans="1:11" ht="37.5" x14ac:dyDescent="0.25">
      <c r="A9773" s="7" t="s">
        <v>42112</v>
      </c>
      <c r="B9773" s="6">
        <v>0</v>
      </c>
      <c r="C9773" s="6">
        <v>0</v>
      </c>
      <c r="D9773" s="6">
        <v>0</v>
      </c>
      <c r="E9773" s="6">
        <v>0</v>
      </c>
      <c r="F9773" s="6">
        <v>0</v>
      </c>
      <c r="G9773" s="6">
        <v>1</v>
      </c>
      <c r="H9773" s="6" t="s">
        <v>34211</v>
      </c>
      <c r="I9773" s="6" t="s">
        <v>42052</v>
      </c>
      <c r="J9773" s="6" t="s">
        <v>34219</v>
      </c>
      <c r="K9773" s="6">
        <v>62</v>
      </c>
    </row>
    <row r="9774" spans="1:11" x14ac:dyDescent="0.25">
      <c r="A9774" s="7" t="s">
        <v>42113</v>
      </c>
      <c r="B9774" s="6">
        <v>0</v>
      </c>
      <c r="C9774" s="6">
        <v>0</v>
      </c>
      <c r="D9774" s="6">
        <v>0</v>
      </c>
      <c r="E9774" s="6">
        <v>0</v>
      </c>
      <c r="F9774" s="6">
        <v>0</v>
      </c>
      <c r="G9774" s="6">
        <v>1</v>
      </c>
      <c r="H9774" s="6" t="s">
        <v>34211</v>
      </c>
      <c r="I9774" s="6" t="s">
        <v>42052</v>
      </c>
      <c r="J9774" s="6" t="s">
        <v>34219</v>
      </c>
      <c r="K9774" s="6">
        <v>63</v>
      </c>
    </row>
    <row r="9775" spans="1:11" ht="37.5" x14ac:dyDescent="0.25">
      <c r="A9775" s="7" t="s">
        <v>42114</v>
      </c>
      <c r="B9775" s="6">
        <v>0</v>
      </c>
      <c r="C9775" s="6">
        <v>0</v>
      </c>
      <c r="D9775" s="6">
        <v>0</v>
      </c>
      <c r="E9775" s="6">
        <v>0</v>
      </c>
      <c r="F9775" s="6">
        <v>0</v>
      </c>
      <c r="G9775" s="6">
        <v>1</v>
      </c>
      <c r="H9775" s="6" t="s">
        <v>34211</v>
      </c>
      <c r="I9775" s="6" t="s">
        <v>42052</v>
      </c>
      <c r="J9775" s="6" t="s">
        <v>34219</v>
      </c>
      <c r="K9775" s="6">
        <v>64</v>
      </c>
    </row>
    <row r="9776" spans="1:11" x14ac:dyDescent="0.25">
      <c r="A9776" s="7" t="s">
        <v>42115</v>
      </c>
      <c r="B9776" s="6">
        <v>0</v>
      </c>
      <c r="C9776" s="6">
        <v>0</v>
      </c>
      <c r="D9776" s="6">
        <v>0</v>
      </c>
      <c r="E9776" s="6">
        <v>0</v>
      </c>
      <c r="F9776" s="6">
        <v>0</v>
      </c>
      <c r="G9776" s="6">
        <v>1</v>
      </c>
      <c r="H9776" s="6" t="s">
        <v>34211</v>
      </c>
      <c r="I9776" s="6" t="s">
        <v>42052</v>
      </c>
      <c r="J9776" s="6" t="s">
        <v>34219</v>
      </c>
      <c r="K9776" s="6">
        <v>65</v>
      </c>
    </row>
    <row r="9777" spans="1:11" ht="25" x14ac:dyDescent="0.25">
      <c r="A9777" s="7" t="s">
        <v>42116</v>
      </c>
      <c r="B9777" s="6">
        <v>0</v>
      </c>
      <c r="C9777" s="6">
        <v>0</v>
      </c>
      <c r="D9777" s="6">
        <v>0</v>
      </c>
      <c r="E9777" s="6">
        <v>0</v>
      </c>
      <c r="F9777" s="6">
        <v>0</v>
      </c>
      <c r="G9777" s="6">
        <v>1</v>
      </c>
      <c r="H9777" s="6" t="s">
        <v>34211</v>
      </c>
      <c r="I9777" s="6" t="s">
        <v>42052</v>
      </c>
      <c r="J9777" s="6" t="s">
        <v>34219</v>
      </c>
      <c r="K9777" s="6">
        <v>66</v>
      </c>
    </row>
    <row r="9778" spans="1:11" ht="25" x14ac:dyDescent="0.25">
      <c r="A9778" s="7" t="s">
        <v>42117</v>
      </c>
      <c r="B9778" s="6">
        <v>0</v>
      </c>
      <c r="C9778" s="6">
        <v>0</v>
      </c>
      <c r="D9778" s="6">
        <v>0</v>
      </c>
      <c r="E9778" s="6">
        <v>0</v>
      </c>
      <c r="F9778" s="6">
        <v>0</v>
      </c>
      <c r="G9778" s="6">
        <v>1</v>
      </c>
      <c r="H9778" s="6" t="s">
        <v>34211</v>
      </c>
      <c r="I9778" s="6" t="s">
        <v>42052</v>
      </c>
      <c r="J9778" s="6" t="s">
        <v>34219</v>
      </c>
      <c r="K9778" s="6">
        <v>67</v>
      </c>
    </row>
    <row r="9779" spans="1:11" ht="25" x14ac:dyDescent="0.25">
      <c r="A9779" s="7" t="s">
        <v>42118</v>
      </c>
      <c r="B9779" s="6">
        <v>0</v>
      </c>
      <c r="C9779" s="6">
        <v>0</v>
      </c>
      <c r="D9779" s="6">
        <v>0</v>
      </c>
      <c r="E9779" s="6">
        <v>0</v>
      </c>
      <c r="F9779" s="6">
        <v>0</v>
      </c>
      <c r="G9779" s="6">
        <v>1</v>
      </c>
      <c r="H9779" s="6" t="s">
        <v>34211</v>
      </c>
      <c r="I9779" s="6" t="s">
        <v>42052</v>
      </c>
      <c r="J9779" s="6" t="s">
        <v>34219</v>
      </c>
      <c r="K9779" s="6">
        <v>68</v>
      </c>
    </row>
    <row r="9780" spans="1:11" x14ac:dyDescent="0.25">
      <c r="A9780" s="7" t="s">
        <v>42119</v>
      </c>
      <c r="B9780" s="6">
        <v>0</v>
      </c>
      <c r="C9780" s="6">
        <v>0</v>
      </c>
      <c r="D9780" s="6">
        <v>0</v>
      </c>
      <c r="E9780" s="6">
        <v>0</v>
      </c>
      <c r="F9780" s="6">
        <v>0</v>
      </c>
      <c r="G9780" s="6">
        <v>1</v>
      </c>
      <c r="H9780" s="6" t="s">
        <v>34211</v>
      </c>
      <c r="I9780" s="6" t="s">
        <v>42052</v>
      </c>
      <c r="J9780" s="6" t="s">
        <v>34219</v>
      </c>
      <c r="K9780" s="6">
        <v>69</v>
      </c>
    </row>
    <row r="9781" spans="1:11" ht="37.5" x14ac:dyDescent="0.25">
      <c r="A9781" s="7" t="s">
        <v>42120</v>
      </c>
      <c r="B9781" s="6">
        <v>0</v>
      </c>
      <c r="C9781" s="6">
        <v>0</v>
      </c>
      <c r="D9781" s="6">
        <v>0</v>
      </c>
      <c r="E9781" s="6">
        <v>0</v>
      </c>
      <c r="F9781" s="6">
        <v>0</v>
      </c>
      <c r="G9781" s="6">
        <v>1</v>
      </c>
      <c r="H9781" s="6" t="s">
        <v>34211</v>
      </c>
      <c r="I9781" s="6" t="s">
        <v>42052</v>
      </c>
      <c r="J9781" s="6" t="s">
        <v>34219</v>
      </c>
      <c r="K9781" s="6">
        <v>70</v>
      </c>
    </row>
    <row r="9782" spans="1:11" ht="37.5" x14ac:dyDescent="0.25">
      <c r="A9782" s="7" t="s">
        <v>42121</v>
      </c>
      <c r="B9782" s="6">
        <v>0</v>
      </c>
      <c r="C9782" s="6">
        <v>0</v>
      </c>
      <c r="D9782" s="6">
        <v>0</v>
      </c>
      <c r="E9782" s="6">
        <v>0</v>
      </c>
      <c r="F9782" s="6">
        <v>0</v>
      </c>
      <c r="G9782" s="6">
        <v>1</v>
      </c>
      <c r="H9782" s="6" t="s">
        <v>34211</v>
      </c>
      <c r="I9782" s="6" t="s">
        <v>42052</v>
      </c>
      <c r="J9782" s="6" t="s">
        <v>34219</v>
      </c>
      <c r="K9782" s="6">
        <v>71</v>
      </c>
    </row>
    <row r="9783" spans="1:11" ht="25" x14ac:dyDescent="0.25">
      <c r="A9783" s="7" t="s">
        <v>42122</v>
      </c>
      <c r="B9783" s="6">
        <v>0</v>
      </c>
      <c r="C9783" s="6">
        <v>0</v>
      </c>
      <c r="D9783" s="6">
        <v>0</v>
      </c>
      <c r="E9783" s="6">
        <v>0</v>
      </c>
      <c r="F9783" s="6">
        <v>0</v>
      </c>
      <c r="G9783" s="6">
        <v>1</v>
      </c>
      <c r="H9783" s="6" t="s">
        <v>34211</v>
      </c>
      <c r="I9783" s="6" t="s">
        <v>42052</v>
      </c>
      <c r="J9783" s="6" t="s">
        <v>34219</v>
      </c>
      <c r="K9783" s="6">
        <v>72</v>
      </c>
    </row>
    <row r="9784" spans="1:11" ht="50" x14ac:dyDescent="0.25">
      <c r="A9784" s="7" t="s">
        <v>42123</v>
      </c>
      <c r="B9784" s="6">
        <v>0</v>
      </c>
      <c r="C9784" s="6">
        <v>0</v>
      </c>
      <c r="D9784" s="6">
        <v>0</v>
      </c>
      <c r="E9784" s="6">
        <v>0</v>
      </c>
      <c r="F9784" s="6">
        <v>0</v>
      </c>
      <c r="G9784" s="6">
        <v>1</v>
      </c>
      <c r="H9784" s="6" t="s">
        <v>34211</v>
      </c>
      <c r="I9784" s="6" t="s">
        <v>42052</v>
      </c>
      <c r="J9784" s="6" t="s">
        <v>34219</v>
      </c>
      <c r="K9784" s="6">
        <v>73</v>
      </c>
    </row>
    <row r="9785" spans="1:11" ht="62.5" x14ac:dyDescent="0.25">
      <c r="A9785" s="7" t="s">
        <v>42124</v>
      </c>
      <c r="B9785" s="6">
        <v>0</v>
      </c>
      <c r="C9785" s="6">
        <v>0</v>
      </c>
      <c r="D9785" s="6">
        <v>0</v>
      </c>
      <c r="E9785" s="6">
        <v>0</v>
      </c>
      <c r="F9785" s="6">
        <v>0</v>
      </c>
      <c r="G9785" s="6">
        <v>1</v>
      </c>
      <c r="H9785" s="6" t="s">
        <v>34211</v>
      </c>
      <c r="I9785" s="6" t="s">
        <v>42052</v>
      </c>
      <c r="J9785" s="6" t="s">
        <v>34219</v>
      </c>
      <c r="K9785" s="6">
        <v>74</v>
      </c>
    </row>
    <row r="9786" spans="1:11" ht="37.5" x14ac:dyDescent="0.25">
      <c r="A9786" s="7" t="s">
        <v>42125</v>
      </c>
      <c r="B9786" s="6">
        <v>0</v>
      </c>
      <c r="C9786" s="6">
        <v>0</v>
      </c>
      <c r="D9786" s="6">
        <v>0</v>
      </c>
      <c r="E9786" s="6">
        <v>0</v>
      </c>
      <c r="F9786" s="6">
        <v>0</v>
      </c>
      <c r="G9786" s="6">
        <v>1</v>
      </c>
      <c r="H9786" s="6" t="s">
        <v>34211</v>
      </c>
      <c r="I9786" s="6" t="s">
        <v>42052</v>
      </c>
      <c r="J9786" s="6" t="s">
        <v>34219</v>
      </c>
      <c r="K9786" s="6">
        <v>75</v>
      </c>
    </row>
    <row r="9787" spans="1:11" ht="50" x14ac:dyDescent="0.25">
      <c r="A9787" s="7" t="s">
        <v>42126</v>
      </c>
      <c r="B9787" s="6">
        <v>0</v>
      </c>
      <c r="C9787" s="6">
        <v>0</v>
      </c>
      <c r="D9787" s="6">
        <v>0</v>
      </c>
      <c r="E9787" s="6">
        <v>0</v>
      </c>
      <c r="F9787" s="6">
        <v>0</v>
      </c>
      <c r="G9787" s="6">
        <v>1</v>
      </c>
      <c r="H9787" s="6" t="s">
        <v>34211</v>
      </c>
      <c r="I9787" s="6" t="s">
        <v>42052</v>
      </c>
      <c r="J9787" s="6" t="s">
        <v>34219</v>
      </c>
      <c r="K9787" s="6">
        <v>76</v>
      </c>
    </row>
    <row r="9788" spans="1:11" ht="25" x14ac:dyDescent="0.25">
      <c r="A9788" s="7" t="s">
        <v>42127</v>
      </c>
      <c r="B9788" s="6">
        <v>0</v>
      </c>
      <c r="C9788" s="6">
        <v>0</v>
      </c>
      <c r="D9788" s="6">
        <v>0</v>
      </c>
      <c r="E9788" s="6">
        <v>0</v>
      </c>
      <c r="F9788" s="6">
        <v>0</v>
      </c>
      <c r="G9788" s="6">
        <v>1</v>
      </c>
      <c r="H9788" s="6" t="s">
        <v>34211</v>
      </c>
      <c r="I9788" s="6" t="s">
        <v>42052</v>
      </c>
      <c r="J9788" s="6" t="s">
        <v>34219</v>
      </c>
      <c r="K9788" s="6">
        <v>77</v>
      </c>
    </row>
    <row r="9789" spans="1:11" ht="25" x14ac:dyDescent="0.25">
      <c r="A9789" s="7" t="s">
        <v>42128</v>
      </c>
      <c r="B9789" s="6">
        <v>0</v>
      </c>
      <c r="C9789" s="6">
        <v>0</v>
      </c>
      <c r="D9789" s="6">
        <v>0</v>
      </c>
      <c r="E9789" s="6">
        <v>0</v>
      </c>
      <c r="F9789" s="6">
        <v>0</v>
      </c>
      <c r="G9789" s="6">
        <v>1</v>
      </c>
      <c r="H9789" s="6" t="s">
        <v>34211</v>
      </c>
      <c r="I9789" s="6" t="s">
        <v>42052</v>
      </c>
      <c r="J9789" s="6" t="s">
        <v>34219</v>
      </c>
      <c r="K9789" s="6">
        <v>78</v>
      </c>
    </row>
    <row r="9790" spans="1:11" ht="25" x14ac:dyDescent="0.25">
      <c r="A9790" s="7" t="s">
        <v>42129</v>
      </c>
      <c r="B9790" s="6">
        <v>0</v>
      </c>
      <c r="C9790" s="6">
        <v>0</v>
      </c>
      <c r="D9790" s="6">
        <v>0</v>
      </c>
      <c r="E9790" s="6">
        <v>0</v>
      </c>
      <c r="F9790" s="6">
        <v>0</v>
      </c>
      <c r="G9790" s="6">
        <v>1</v>
      </c>
      <c r="H9790" s="6" t="s">
        <v>34211</v>
      </c>
      <c r="I9790" s="6" t="s">
        <v>42052</v>
      </c>
      <c r="J9790" s="6" t="s">
        <v>34219</v>
      </c>
      <c r="K9790" s="6">
        <v>79</v>
      </c>
    </row>
    <row r="9791" spans="1:11" ht="25" x14ac:dyDescent="0.25">
      <c r="A9791" s="7" t="s">
        <v>42130</v>
      </c>
      <c r="B9791" s="6">
        <v>0</v>
      </c>
      <c r="C9791" s="6">
        <v>0</v>
      </c>
      <c r="D9791" s="6">
        <v>0</v>
      </c>
      <c r="E9791" s="6">
        <v>0</v>
      </c>
      <c r="F9791" s="6">
        <v>0</v>
      </c>
      <c r="G9791" s="6">
        <v>1</v>
      </c>
      <c r="H9791" s="6" t="s">
        <v>34211</v>
      </c>
      <c r="I9791" s="6" t="s">
        <v>42052</v>
      </c>
      <c r="J9791" s="6" t="s">
        <v>34219</v>
      </c>
      <c r="K9791" s="6">
        <v>80</v>
      </c>
    </row>
    <row r="9792" spans="1:11" ht="37.5" x14ac:dyDescent="0.25">
      <c r="A9792" s="7" t="s">
        <v>42131</v>
      </c>
      <c r="B9792" s="6">
        <v>0</v>
      </c>
      <c r="C9792" s="6">
        <v>0</v>
      </c>
      <c r="D9792" s="6">
        <v>0</v>
      </c>
      <c r="E9792" s="6">
        <v>0</v>
      </c>
      <c r="F9792" s="6">
        <v>0</v>
      </c>
      <c r="G9792" s="6">
        <v>1</v>
      </c>
      <c r="H9792" s="6" t="s">
        <v>34211</v>
      </c>
      <c r="I9792" s="6" t="s">
        <v>42052</v>
      </c>
      <c r="J9792" s="6" t="s">
        <v>34219</v>
      </c>
      <c r="K9792" s="6">
        <v>81</v>
      </c>
    </row>
    <row r="9793" spans="1:11" ht="37.5" x14ac:dyDescent="0.25">
      <c r="A9793" s="7" t="s">
        <v>42132</v>
      </c>
      <c r="B9793" s="6">
        <v>0</v>
      </c>
      <c r="C9793" s="6">
        <v>0</v>
      </c>
      <c r="D9793" s="6">
        <v>0</v>
      </c>
      <c r="E9793" s="6">
        <v>0</v>
      </c>
      <c r="F9793" s="6">
        <v>0</v>
      </c>
      <c r="G9793" s="6">
        <v>1</v>
      </c>
      <c r="H9793" s="6" t="s">
        <v>34211</v>
      </c>
      <c r="I9793" s="6" t="s">
        <v>42052</v>
      </c>
      <c r="J9793" s="6" t="s">
        <v>34219</v>
      </c>
      <c r="K9793" s="6">
        <v>82</v>
      </c>
    </row>
    <row r="9794" spans="1:11" ht="25" x14ac:dyDescent="0.25">
      <c r="A9794" s="7" t="s">
        <v>42133</v>
      </c>
      <c r="B9794" s="6">
        <v>0</v>
      </c>
      <c r="C9794" s="6">
        <v>0</v>
      </c>
      <c r="D9794" s="6">
        <v>0</v>
      </c>
      <c r="E9794" s="6">
        <v>0</v>
      </c>
      <c r="F9794" s="6">
        <v>0</v>
      </c>
      <c r="G9794" s="6">
        <v>1</v>
      </c>
      <c r="H9794" s="6" t="s">
        <v>34211</v>
      </c>
      <c r="I9794" s="6" t="s">
        <v>42052</v>
      </c>
      <c r="J9794" s="6" t="s">
        <v>34219</v>
      </c>
      <c r="K9794" s="6">
        <v>83</v>
      </c>
    </row>
    <row r="9795" spans="1:11" ht="100" x14ac:dyDescent="0.25">
      <c r="A9795" s="7" t="s">
        <v>42134</v>
      </c>
      <c r="B9795" s="6">
        <v>0</v>
      </c>
      <c r="C9795" s="6">
        <v>0</v>
      </c>
      <c r="D9795" s="6">
        <v>0</v>
      </c>
      <c r="E9795" s="6">
        <v>0</v>
      </c>
      <c r="F9795" s="6">
        <v>0</v>
      </c>
      <c r="G9795" s="6">
        <v>1</v>
      </c>
      <c r="H9795" s="6" t="s">
        <v>34211</v>
      </c>
      <c r="I9795" s="6" t="s">
        <v>42052</v>
      </c>
      <c r="J9795" s="6" t="s">
        <v>34219</v>
      </c>
      <c r="K9795" s="6">
        <v>84</v>
      </c>
    </row>
    <row r="9796" spans="1:11" ht="25" x14ac:dyDescent="0.25">
      <c r="A9796" s="7" t="s">
        <v>42135</v>
      </c>
      <c r="B9796" s="6">
        <v>0</v>
      </c>
      <c r="C9796" s="6">
        <v>0</v>
      </c>
      <c r="D9796" s="6">
        <v>0</v>
      </c>
      <c r="E9796" s="6">
        <v>0</v>
      </c>
      <c r="F9796" s="6">
        <v>0</v>
      </c>
      <c r="G9796" s="6">
        <v>1</v>
      </c>
      <c r="H9796" s="6" t="s">
        <v>34211</v>
      </c>
      <c r="I9796" s="6" t="s">
        <v>42052</v>
      </c>
      <c r="J9796" s="6" t="s">
        <v>34219</v>
      </c>
      <c r="K9796" s="6">
        <v>85</v>
      </c>
    </row>
    <row r="9797" spans="1:11" ht="50" x14ac:dyDescent="0.25">
      <c r="A9797" s="7" t="s">
        <v>42136</v>
      </c>
      <c r="B9797" s="6">
        <v>0</v>
      </c>
      <c r="C9797" s="6">
        <v>0</v>
      </c>
      <c r="D9797" s="6">
        <v>0</v>
      </c>
      <c r="E9797" s="6">
        <v>0</v>
      </c>
      <c r="F9797" s="6">
        <v>0</v>
      </c>
      <c r="G9797" s="6">
        <v>1</v>
      </c>
      <c r="H9797" s="6" t="s">
        <v>34211</v>
      </c>
      <c r="I9797" s="6" t="s">
        <v>42052</v>
      </c>
      <c r="J9797" s="6" t="s">
        <v>34219</v>
      </c>
      <c r="K9797" s="6">
        <v>86</v>
      </c>
    </row>
    <row r="9798" spans="1:11" x14ac:dyDescent="0.25">
      <c r="A9798" s="7" t="s">
        <v>42137</v>
      </c>
      <c r="B9798" s="6">
        <v>0</v>
      </c>
      <c r="C9798" s="6">
        <v>0</v>
      </c>
      <c r="D9798" s="6">
        <v>0</v>
      </c>
      <c r="E9798" s="6">
        <v>0</v>
      </c>
      <c r="F9798" s="6">
        <v>0</v>
      </c>
      <c r="G9798" s="6">
        <v>1</v>
      </c>
      <c r="H9798" s="6" t="s">
        <v>34211</v>
      </c>
      <c r="I9798" s="6" t="s">
        <v>42052</v>
      </c>
      <c r="J9798" s="6" t="s">
        <v>34219</v>
      </c>
      <c r="K9798" s="6">
        <v>87</v>
      </c>
    </row>
    <row r="9799" spans="1:11" ht="87.5" x14ac:dyDescent="0.25">
      <c r="A9799" s="7" t="s">
        <v>42138</v>
      </c>
      <c r="B9799" s="6">
        <v>0</v>
      </c>
      <c r="C9799" s="6">
        <v>0</v>
      </c>
      <c r="D9799" s="6">
        <v>0</v>
      </c>
      <c r="E9799" s="6">
        <v>0</v>
      </c>
      <c r="F9799" s="6">
        <v>0</v>
      </c>
      <c r="G9799" s="6">
        <v>1</v>
      </c>
      <c r="H9799" s="6" t="s">
        <v>34211</v>
      </c>
      <c r="I9799" s="6" t="s">
        <v>42052</v>
      </c>
      <c r="J9799" s="6" t="s">
        <v>34219</v>
      </c>
      <c r="K9799" s="6">
        <v>88</v>
      </c>
    </row>
    <row r="9800" spans="1:11" ht="25" x14ac:dyDescent="0.25">
      <c r="A9800" s="7" t="s">
        <v>42139</v>
      </c>
      <c r="B9800" s="6">
        <v>0</v>
      </c>
      <c r="C9800" s="6">
        <v>0</v>
      </c>
      <c r="D9800" s="6">
        <v>0</v>
      </c>
      <c r="E9800" s="6">
        <v>0</v>
      </c>
      <c r="F9800" s="6">
        <v>0</v>
      </c>
      <c r="G9800" s="6">
        <v>1</v>
      </c>
      <c r="H9800" s="6" t="s">
        <v>34211</v>
      </c>
      <c r="I9800" s="6" t="s">
        <v>42052</v>
      </c>
      <c r="J9800" s="6" t="s">
        <v>34219</v>
      </c>
      <c r="K9800" s="6">
        <v>89</v>
      </c>
    </row>
    <row r="9801" spans="1:11" ht="37.5" x14ac:dyDescent="0.25">
      <c r="A9801" s="7" t="s">
        <v>42140</v>
      </c>
      <c r="B9801" s="6">
        <v>0</v>
      </c>
      <c r="C9801" s="6">
        <v>0</v>
      </c>
      <c r="D9801" s="6">
        <v>0</v>
      </c>
      <c r="E9801" s="6">
        <v>0</v>
      </c>
      <c r="F9801" s="6">
        <v>0</v>
      </c>
      <c r="G9801" s="6">
        <v>1</v>
      </c>
      <c r="H9801" s="6" t="s">
        <v>34211</v>
      </c>
      <c r="I9801" s="6" t="s">
        <v>42052</v>
      </c>
      <c r="J9801" s="6" t="s">
        <v>34219</v>
      </c>
      <c r="K9801" s="6">
        <v>90</v>
      </c>
    </row>
    <row r="9802" spans="1:11" x14ac:dyDescent="0.25">
      <c r="A9802" s="7" t="s">
        <v>42141</v>
      </c>
      <c r="B9802" s="6">
        <v>0</v>
      </c>
      <c r="C9802" s="6">
        <v>0</v>
      </c>
      <c r="D9802" s="6">
        <v>0</v>
      </c>
      <c r="E9802" s="6">
        <v>0</v>
      </c>
      <c r="F9802" s="6">
        <v>0</v>
      </c>
      <c r="G9802" s="6">
        <v>1</v>
      </c>
      <c r="H9802" s="6" t="s">
        <v>34211</v>
      </c>
      <c r="I9802" s="6" t="s">
        <v>42052</v>
      </c>
      <c r="J9802" s="6" t="s">
        <v>34219</v>
      </c>
      <c r="K9802" s="6">
        <v>91</v>
      </c>
    </row>
    <row r="9803" spans="1:11" x14ac:dyDescent="0.25">
      <c r="A9803" s="7" t="s">
        <v>42076</v>
      </c>
      <c r="B9803" s="6">
        <v>0</v>
      </c>
      <c r="C9803" s="6">
        <v>0</v>
      </c>
      <c r="D9803" s="6">
        <v>0</v>
      </c>
      <c r="E9803" s="6">
        <v>0</v>
      </c>
      <c r="F9803" s="6">
        <v>0</v>
      </c>
      <c r="G9803" s="6">
        <v>1</v>
      </c>
      <c r="H9803" s="6" t="s">
        <v>34211</v>
      </c>
      <c r="I9803" s="6" t="s">
        <v>42052</v>
      </c>
      <c r="J9803" s="6" t="s">
        <v>34219</v>
      </c>
      <c r="K9803" s="6">
        <v>92</v>
      </c>
    </row>
    <row r="9804" spans="1:11" x14ac:dyDescent="0.25">
      <c r="A9804" s="7" t="s">
        <v>42142</v>
      </c>
      <c r="B9804" s="6">
        <v>0</v>
      </c>
      <c r="C9804" s="6">
        <v>0</v>
      </c>
      <c r="D9804" s="6">
        <v>0</v>
      </c>
      <c r="E9804" s="6">
        <v>0</v>
      </c>
      <c r="F9804" s="6">
        <v>0</v>
      </c>
      <c r="G9804" s="6">
        <v>1</v>
      </c>
      <c r="H9804" s="6" t="s">
        <v>34211</v>
      </c>
      <c r="I9804" s="6" t="s">
        <v>42052</v>
      </c>
      <c r="J9804" s="6" t="s">
        <v>34219</v>
      </c>
      <c r="K9804" s="6">
        <v>93</v>
      </c>
    </row>
    <row r="9805" spans="1:11" x14ac:dyDescent="0.25">
      <c r="A9805" s="7" t="s">
        <v>42143</v>
      </c>
      <c r="B9805" s="6">
        <v>0</v>
      </c>
      <c r="C9805" s="6">
        <v>0</v>
      </c>
      <c r="D9805" s="6">
        <v>0</v>
      </c>
      <c r="E9805" s="6">
        <v>0</v>
      </c>
      <c r="F9805" s="6">
        <v>0</v>
      </c>
      <c r="G9805" s="6">
        <v>1</v>
      </c>
      <c r="H9805" s="6" t="s">
        <v>34211</v>
      </c>
      <c r="I9805" s="6" t="s">
        <v>42052</v>
      </c>
      <c r="J9805" s="6" t="s">
        <v>34219</v>
      </c>
      <c r="K9805" s="6">
        <v>94</v>
      </c>
    </row>
    <row r="9806" spans="1:11" x14ac:dyDescent="0.25">
      <c r="A9806" s="7" t="s">
        <v>42144</v>
      </c>
      <c r="B9806" s="6">
        <v>0</v>
      </c>
      <c r="C9806" s="6">
        <v>0</v>
      </c>
      <c r="D9806" s="6">
        <v>0</v>
      </c>
      <c r="E9806" s="6">
        <v>0</v>
      </c>
      <c r="F9806" s="6">
        <v>0</v>
      </c>
      <c r="G9806" s="6">
        <v>1</v>
      </c>
      <c r="H9806" s="6" t="s">
        <v>34211</v>
      </c>
      <c r="I9806" s="6" t="s">
        <v>42052</v>
      </c>
      <c r="J9806" s="6" t="s">
        <v>34219</v>
      </c>
      <c r="K9806" s="6">
        <v>95</v>
      </c>
    </row>
    <row r="9807" spans="1:11" ht="37.5" x14ac:dyDescent="0.25">
      <c r="A9807" s="7" t="s">
        <v>42145</v>
      </c>
      <c r="B9807" s="6">
        <v>0</v>
      </c>
      <c r="C9807" s="6">
        <v>0</v>
      </c>
      <c r="D9807" s="6">
        <v>0</v>
      </c>
      <c r="E9807" s="6">
        <v>0</v>
      </c>
      <c r="F9807" s="6">
        <v>0</v>
      </c>
      <c r="G9807" s="6">
        <v>1</v>
      </c>
      <c r="H9807" s="6" t="s">
        <v>34211</v>
      </c>
      <c r="I9807" s="6" t="s">
        <v>42052</v>
      </c>
      <c r="J9807" s="6" t="s">
        <v>34219</v>
      </c>
      <c r="K9807" s="6">
        <v>96</v>
      </c>
    </row>
    <row r="9808" spans="1:11" x14ac:dyDescent="0.25">
      <c r="A9808" s="7" t="s">
        <v>42146</v>
      </c>
      <c r="B9808" s="6">
        <v>0</v>
      </c>
      <c r="C9808" s="6">
        <v>0</v>
      </c>
      <c r="D9808" s="6">
        <v>0</v>
      </c>
      <c r="E9808" s="6">
        <v>0</v>
      </c>
      <c r="F9808" s="6">
        <v>0</v>
      </c>
      <c r="G9808" s="6">
        <v>0</v>
      </c>
      <c r="H9808" s="6" t="s">
        <v>34217</v>
      </c>
      <c r="I9808" s="6" t="s">
        <v>42052</v>
      </c>
      <c r="J9808" s="6" t="s">
        <v>34219</v>
      </c>
      <c r="K9808" s="6">
        <v>97</v>
      </c>
    </row>
    <row r="9809" spans="1:11" x14ac:dyDescent="0.25">
      <c r="A9809" s="7" t="s">
        <v>42147</v>
      </c>
      <c r="B9809" s="6">
        <v>0</v>
      </c>
      <c r="C9809" s="6">
        <v>0</v>
      </c>
      <c r="D9809" s="6">
        <v>0</v>
      </c>
      <c r="E9809" s="6">
        <v>0</v>
      </c>
      <c r="F9809" s="6">
        <v>0</v>
      </c>
      <c r="G9809" s="6">
        <v>0</v>
      </c>
      <c r="H9809" s="6" t="s">
        <v>34217</v>
      </c>
      <c r="I9809" s="6" t="s">
        <v>42052</v>
      </c>
      <c r="J9809" s="6" t="s">
        <v>34219</v>
      </c>
      <c r="K9809" s="6">
        <v>98</v>
      </c>
    </row>
    <row r="9810" spans="1:11" x14ac:dyDescent="0.25">
      <c r="A9810" s="7" t="s">
        <v>42148</v>
      </c>
      <c r="B9810" s="6">
        <v>0</v>
      </c>
      <c r="C9810" s="6">
        <v>0</v>
      </c>
      <c r="D9810" s="6">
        <v>0</v>
      </c>
      <c r="E9810" s="6">
        <v>0</v>
      </c>
      <c r="F9810" s="6">
        <v>0</v>
      </c>
      <c r="G9810" s="6">
        <v>0</v>
      </c>
      <c r="H9810" s="6" t="s">
        <v>34217</v>
      </c>
      <c r="I9810" s="6" t="s">
        <v>42052</v>
      </c>
      <c r="J9810" s="6" t="s">
        <v>34219</v>
      </c>
      <c r="K9810" s="6">
        <v>99</v>
      </c>
    </row>
    <row r="9811" spans="1:11" x14ac:dyDescent="0.25">
      <c r="A9811" s="7" t="s">
        <v>42149</v>
      </c>
      <c r="B9811" s="6">
        <v>0</v>
      </c>
      <c r="C9811" s="6">
        <v>0</v>
      </c>
      <c r="D9811" s="6">
        <v>0</v>
      </c>
      <c r="E9811" s="6">
        <v>0</v>
      </c>
      <c r="F9811" s="6">
        <v>0</v>
      </c>
      <c r="G9811" s="6">
        <v>0</v>
      </c>
      <c r="H9811" s="6" t="s">
        <v>34217</v>
      </c>
      <c r="I9811" s="6" t="s">
        <v>42052</v>
      </c>
      <c r="J9811" s="6" t="s">
        <v>34219</v>
      </c>
      <c r="K9811" s="6">
        <v>100</v>
      </c>
    </row>
    <row r="9812" spans="1:11" x14ac:dyDescent="0.25">
      <c r="A9812" s="7" t="s">
        <v>42150</v>
      </c>
      <c r="B9812" s="6">
        <v>0</v>
      </c>
      <c r="C9812" s="6">
        <v>0</v>
      </c>
      <c r="D9812" s="6">
        <v>0</v>
      </c>
      <c r="E9812" s="6">
        <v>0</v>
      </c>
      <c r="F9812" s="6">
        <v>0</v>
      </c>
      <c r="G9812" s="6">
        <v>0</v>
      </c>
      <c r="H9812" s="6" t="s">
        <v>34217</v>
      </c>
      <c r="I9812" s="6" t="s">
        <v>42052</v>
      </c>
      <c r="J9812" s="6" t="s">
        <v>34219</v>
      </c>
      <c r="K9812" s="6">
        <v>101</v>
      </c>
    </row>
    <row r="9813" spans="1:11" x14ac:dyDescent="0.25">
      <c r="A9813" s="7" t="s">
        <v>42151</v>
      </c>
      <c r="B9813" s="6">
        <v>0</v>
      </c>
      <c r="C9813" s="6">
        <v>0</v>
      </c>
      <c r="D9813" s="6">
        <v>0</v>
      </c>
      <c r="E9813" s="6">
        <v>0</v>
      </c>
      <c r="F9813" s="6">
        <v>0</v>
      </c>
      <c r="G9813" s="6">
        <v>0</v>
      </c>
      <c r="H9813" s="6" t="s">
        <v>34217</v>
      </c>
      <c r="I9813" s="6" t="s">
        <v>42052</v>
      </c>
      <c r="J9813" s="6" t="s">
        <v>34219</v>
      </c>
      <c r="K9813" s="6">
        <v>102</v>
      </c>
    </row>
    <row r="9814" spans="1:11" x14ac:dyDescent="0.25">
      <c r="A9814" s="7" t="s">
        <v>42152</v>
      </c>
      <c r="B9814" s="6">
        <v>0</v>
      </c>
      <c r="C9814" s="6">
        <v>0</v>
      </c>
      <c r="D9814" s="6">
        <v>0</v>
      </c>
      <c r="E9814" s="6">
        <v>0</v>
      </c>
      <c r="F9814" s="6">
        <v>0</v>
      </c>
      <c r="G9814" s="6">
        <v>0</v>
      </c>
      <c r="H9814" s="6" t="s">
        <v>34217</v>
      </c>
      <c r="I9814" s="6" t="s">
        <v>42052</v>
      </c>
      <c r="J9814" s="6" t="s">
        <v>34219</v>
      </c>
      <c r="K9814" s="6">
        <v>103</v>
      </c>
    </row>
    <row r="9815" spans="1:11" x14ac:dyDescent="0.25">
      <c r="A9815" s="7" t="s">
        <v>42153</v>
      </c>
      <c r="B9815" s="6">
        <v>0</v>
      </c>
      <c r="C9815" s="6">
        <v>0</v>
      </c>
      <c r="D9815" s="6">
        <v>0</v>
      </c>
      <c r="E9815" s="6">
        <v>0</v>
      </c>
      <c r="F9815" s="6">
        <v>0</v>
      </c>
      <c r="G9815" s="6">
        <v>0</v>
      </c>
      <c r="H9815" s="6" t="s">
        <v>34217</v>
      </c>
      <c r="I9815" s="6" t="s">
        <v>42052</v>
      </c>
      <c r="J9815" s="6" t="s">
        <v>34219</v>
      </c>
      <c r="K9815" s="6">
        <v>104</v>
      </c>
    </row>
    <row r="9816" spans="1:11" x14ac:dyDescent="0.25">
      <c r="A9816" s="7" t="s">
        <v>42154</v>
      </c>
      <c r="B9816" s="6">
        <v>0</v>
      </c>
      <c r="C9816" s="6">
        <v>0</v>
      </c>
      <c r="D9816" s="6">
        <v>0</v>
      </c>
      <c r="E9816" s="6">
        <v>0</v>
      </c>
      <c r="F9816" s="6">
        <v>0</v>
      </c>
      <c r="G9816" s="6">
        <v>0</v>
      </c>
      <c r="H9816" s="6" t="s">
        <v>34217</v>
      </c>
      <c r="I9816" s="6" t="s">
        <v>42052</v>
      </c>
      <c r="J9816" s="6" t="s">
        <v>34219</v>
      </c>
      <c r="K9816" s="6">
        <v>105</v>
      </c>
    </row>
    <row r="9817" spans="1:11" x14ac:dyDescent="0.25">
      <c r="A9817" s="7" t="s">
        <v>42155</v>
      </c>
      <c r="B9817" s="6">
        <v>0</v>
      </c>
      <c r="C9817" s="6">
        <v>0</v>
      </c>
      <c r="D9817" s="6">
        <v>0</v>
      </c>
      <c r="E9817" s="6">
        <v>0</v>
      </c>
      <c r="F9817" s="6">
        <v>0</v>
      </c>
      <c r="G9817" s="6">
        <v>0</v>
      </c>
      <c r="H9817" s="6" t="s">
        <v>34217</v>
      </c>
      <c r="I9817" s="6" t="s">
        <v>42052</v>
      </c>
      <c r="J9817" s="6" t="s">
        <v>34219</v>
      </c>
      <c r="K9817" s="6">
        <v>106</v>
      </c>
    </row>
    <row r="9818" spans="1:11" x14ac:dyDescent="0.25">
      <c r="A9818" s="7" t="s">
        <v>42156</v>
      </c>
      <c r="B9818" s="6">
        <v>0</v>
      </c>
      <c r="C9818" s="6">
        <v>0</v>
      </c>
      <c r="D9818" s="6">
        <v>0</v>
      </c>
      <c r="E9818" s="6">
        <v>0</v>
      </c>
      <c r="F9818" s="6">
        <v>1</v>
      </c>
      <c r="G9818" s="6">
        <v>0</v>
      </c>
      <c r="H9818" s="6" t="s">
        <v>34210</v>
      </c>
      <c r="I9818" s="6" t="s">
        <v>42052</v>
      </c>
      <c r="J9818" s="6" t="s">
        <v>34219</v>
      </c>
      <c r="K9818" s="6">
        <v>107</v>
      </c>
    </row>
    <row r="9819" spans="1:11" ht="100" x14ac:dyDescent="0.25">
      <c r="A9819" s="7" t="s">
        <v>42157</v>
      </c>
      <c r="B9819" s="6">
        <v>0</v>
      </c>
      <c r="C9819" s="6">
        <v>0</v>
      </c>
      <c r="D9819" s="6">
        <v>0</v>
      </c>
      <c r="E9819" s="6">
        <v>0</v>
      </c>
      <c r="F9819" s="6">
        <v>1</v>
      </c>
      <c r="G9819" s="6">
        <v>0</v>
      </c>
      <c r="H9819" s="6" t="s">
        <v>34210</v>
      </c>
      <c r="I9819" s="6" t="s">
        <v>42052</v>
      </c>
      <c r="J9819" s="6" t="s">
        <v>34219</v>
      </c>
      <c r="K9819" s="6">
        <v>108</v>
      </c>
    </row>
    <row r="9820" spans="1:11" x14ac:dyDescent="0.25">
      <c r="A9820" s="7" t="s">
        <v>42158</v>
      </c>
      <c r="B9820" s="6">
        <v>0</v>
      </c>
      <c r="C9820" s="6">
        <v>0</v>
      </c>
      <c r="D9820" s="6">
        <v>0</v>
      </c>
      <c r="E9820" s="6">
        <v>0</v>
      </c>
      <c r="F9820" s="6">
        <v>1</v>
      </c>
      <c r="G9820" s="6">
        <v>0</v>
      </c>
      <c r="H9820" s="6" t="s">
        <v>34210</v>
      </c>
      <c r="I9820" s="6" t="s">
        <v>42052</v>
      </c>
      <c r="J9820" s="6" t="s">
        <v>34219</v>
      </c>
      <c r="K9820" s="6">
        <v>109</v>
      </c>
    </row>
    <row r="9821" spans="1:11" ht="37.5" x14ac:dyDescent="0.25">
      <c r="A9821" s="7" t="s">
        <v>42159</v>
      </c>
      <c r="B9821" s="6">
        <v>0</v>
      </c>
      <c r="C9821" s="6">
        <v>0</v>
      </c>
      <c r="D9821" s="6">
        <v>0</v>
      </c>
      <c r="E9821" s="6">
        <v>0</v>
      </c>
      <c r="F9821" s="6">
        <v>1</v>
      </c>
      <c r="G9821" s="6">
        <v>0</v>
      </c>
      <c r="H9821" s="6" t="s">
        <v>34210</v>
      </c>
      <c r="I9821" s="6" t="s">
        <v>42052</v>
      </c>
      <c r="J9821" s="6" t="s">
        <v>34219</v>
      </c>
      <c r="K9821" s="6">
        <v>110</v>
      </c>
    </row>
    <row r="9822" spans="1:11" x14ac:dyDescent="0.25">
      <c r="A9822" s="7" t="s">
        <v>42160</v>
      </c>
      <c r="B9822" s="6">
        <v>0</v>
      </c>
      <c r="C9822" s="6">
        <v>0</v>
      </c>
      <c r="D9822" s="6">
        <v>0</v>
      </c>
      <c r="E9822" s="6">
        <v>0</v>
      </c>
      <c r="F9822" s="6">
        <v>1</v>
      </c>
      <c r="G9822" s="6">
        <v>0</v>
      </c>
      <c r="H9822" s="6" t="s">
        <v>34210</v>
      </c>
      <c r="I9822" s="6" t="s">
        <v>42052</v>
      </c>
      <c r="J9822" s="6" t="s">
        <v>34219</v>
      </c>
      <c r="K9822" s="6">
        <v>111</v>
      </c>
    </row>
    <row r="9823" spans="1:11" x14ac:dyDescent="0.25">
      <c r="A9823" s="7" t="s">
        <v>42076</v>
      </c>
      <c r="B9823" s="6">
        <v>0</v>
      </c>
      <c r="C9823" s="6">
        <v>0</v>
      </c>
      <c r="D9823" s="6">
        <v>0</v>
      </c>
      <c r="E9823" s="6">
        <v>0</v>
      </c>
      <c r="F9823" s="6">
        <v>1</v>
      </c>
      <c r="G9823" s="6">
        <v>0</v>
      </c>
      <c r="H9823" s="6" t="s">
        <v>34210</v>
      </c>
      <c r="I9823" s="6" t="s">
        <v>42052</v>
      </c>
      <c r="J9823" s="6" t="s">
        <v>34219</v>
      </c>
      <c r="K9823" s="6">
        <v>112</v>
      </c>
    </row>
    <row r="9824" spans="1:11" ht="62.5" x14ac:dyDescent="0.25">
      <c r="A9824" s="7" t="s">
        <v>42161</v>
      </c>
      <c r="B9824" s="6">
        <v>0</v>
      </c>
      <c r="C9824" s="6">
        <v>0</v>
      </c>
      <c r="D9824" s="6">
        <v>0</v>
      </c>
      <c r="E9824" s="6">
        <v>0</v>
      </c>
      <c r="F9824" s="6">
        <v>1</v>
      </c>
      <c r="G9824" s="6">
        <v>0</v>
      </c>
      <c r="H9824" s="6" t="s">
        <v>34210</v>
      </c>
      <c r="I9824" s="6" t="s">
        <v>42052</v>
      </c>
      <c r="J9824" s="6" t="s">
        <v>34219</v>
      </c>
      <c r="K9824" s="6">
        <v>113</v>
      </c>
    </row>
    <row r="9825" spans="1:11" ht="25" x14ac:dyDescent="0.25">
      <c r="A9825" s="7" t="s">
        <v>42162</v>
      </c>
      <c r="B9825" s="6">
        <v>0</v>
      </c>
      <c r="C9825" s="6">
        <v>0</v>
      </c>
      <c r="D9825" s="6">
        <v>0</v>
      </c>
      <c r="E9825" s="6">
        <v>0</v>
      </c>
      <c r="F9825" s="6">
        <v>1</v>
      </c>
      <c r="G9825" s="6">
        <v>0</v>
      </c>
      <c r="H9825" s="6" t="s">
        <v>34210</v>
      </c>
      <c r="I9825" s="6" t="s">
        <v>42052</v>
      </c>
      <c r="J9825" s="6" t="s">
        <v>34219</v>
      </c>
      <c r="K9825" s="6">
        <v>114</v>
      </c>
    </row>
    <row r="9826" spans="1:11" ht="100" x14ac:dyDescent="0.25">
      <c r="A9826" s="7" t="s">
        <v>42163</v>
      </c>
      <c r="B9826" s="6">
        <v>0</v>
      </c>
      <c r="C9826" s="6">
        <v>0</v>
      </c>
      <c r="D9826" s="6">
        <v>0</v>
      </c>
      <c r="E9826" s="6">
        <v>0</v>
      </c>
      <c r="F9826" s="6">
        <v>1</v>
      </c>
      <c r="G9826" s="6">
        <v>0</v>
      </c>
      <c r="H9826" s="6" t="s">
        <v>34210</v>
      </c>
      <c r="I9826" s="6" t="s">
        <v>42052</v>
      </c>
      <c r="J9826" s="6" t="s">
        <v>34219</v>
      </c>
      <c r="K9826" s="6">
        <v>115</v>
      </c>
    </row>
    <row r="9827" spans="1:11" ht="87.5" x14ac:dyDescent="0.25">
      <c r="A9827" s="7" t="s">
        <v>42164</v>
      </c>
      <c r="B9827" s="6">
        <v>0</v>
      </c>
      <c r="C9827" s="6">
        <v>0</v>
      </c>
      <c r="D9827" s="6">
        <v>0</v>
      </c>
      <c r="E9827" s="6">
        <v>0</v>
      </c>
      <c r="F9827" s="6">
        <v>1</v>
      </c>
      <c r="G9827" s="6">
        <v>0</v>
      </c>
      <c r="H9827" s="6" t="s">
        <v>34210</v>
      </c>
      <c r="I9827" s="6" t="s">
        <v>42052</v>
      </c>
      <c r="J9827" s="6" t="s">
        <v>34219</v>
      </c>
      <c r="K9827" s="6">
        <v>116</v>
      </c>
    </row>
    <row r="9828" spans="1:11" x14ac:dyDescent="0.25">
      <c r="A9828" s="7" t="s">
        <v>42165</v>
      </c>
      <c r="B9828" s="6">
        <v>1</v>
      </c>
      <c r="C9828" s="6">
        <v>0</v>
      </c>
      <c r="D9828" s="6">
        <v>0</v>
      </c>
      <c r="E9828" s="6">
        <v>0</v>
      </c>
      <c r="F9828" s="6">
        <v>0</v>
      </c>
      <c r="G9828" s="6">
        <v>0</v>
      </c>
      <c r="H9828" s="6" t="s">
        <v>34206</v>
      </c>
      <c r="I9828" s="6" t="s">
        <v>42052</v>
      </c>
      <c r="J9828" s="6" t="s">
        <v>34219</v>
      </c>
      <c r="K9828" s="6">
        <v>117</v>
      </c>
    </row>
    <row r="9829" spans="1:11" x14ac:dyDescent="0.25">
      <c r="A9829" s="7" t="s">
        <v>42166</v>
      </c>
      <c r="B9829" s="6">
        <v>1</v>
      </c>
      <c r="C9829" s="6">
        <v>0</v>
      </c>
      <c r="D9829" s="6">
        <v>0</v>
      </c>
      <c r="E9829" s="6">
        <v>0</v>
      </c>
      <c r="F9829" s="6">
        <v>0</v>
      </c>
      <c r="G9829" s="6">
        <v>0</v>
      </c>
      <c r="H9829" s="6" t="s">
        <v>34206</v>
      </c>
      <c r="I9829" s="6" t="s">
        <v>42052</v>
      </c>
      <c r="J9829" s="6" t="s">
        <v>34219</v>
      </c>
      <c r="K9829" s="6">
        <v>118</v>
      </c>
    </row>
    <row r="9830" spans="1:11" ht="37.5" x14ac:dyDescent="0.25">
      <c r="A9830" s="7" t="s">
        <v>42167</v>
      </c>
      <c r="B9830" s="6">
        <v>1</v>
      </c>
      <c r="C9830" s="6">
        <v>0</v>
      </c>
      <c r="D9830" s="6">
        <v>0</v>
      </c>
      <c r="E9830" s="6">
        <v>0</v>
      </c>
      <c r="F9830" s="6">
        <v>0</v>
      </c>
      <c r="G9830" s="6">
        <v>0</v>
      </c>
      <c r="H9830" s="6" t="s">
        <v>34206</v>
      </c>
      <c r="I9830" s="6" t="s">
        <v>42052</v>
      </c>
      <c r="J9830" s="6" t="s">
        <v>34219</v>
      </c>
      <c r="K9830" s="6">
        <v>119</v>
      </c>
    </row>
    <row r="9831" spans="1:11" ht="62.5" x14ac:dyDescent="0.25">
      <c r="A9831" s="7" t="s">
        <v>42168</v>
      </c>
      <c r="B9831" s="6">
        <v>1</v>
      </c>
      <c r="C9831" s="6">
        <v>0</v>
      </c>
      <c r="D9831" s="6">
        <v>0</v>
      </c>
      <c r="E9831" s="6">
        <v>0</v>
      </c>
      <c r="F9831" s="6">
        <v>0</v>
      </c>
      <c r="G9831" s="6">
        <v>0</v>
      </c>
      <c r="H9831" s="6" t="s">
        <v>34206</v>
      </c>
      <c r="I9831" s="6" t="s">
        <v>42052</v>
      </c>
      <c r="J9831" s="6" t="s">
        <v>34219</v>
      </c>
      <c r="K9831" s="6">
        <v>120</v>
      </c>
    </row>
    <row r="9832" spans="1:11" ht="50" x14ac:dyDescent="0.25">
      <c r="A9832" s="7" t="s">
        <v>42169</v>
      </c>
      <c r="B9832" s="6">
        <v>1</v>
      </c>
      <c r="C9832" s="6">
        <v>0</v>
      </c>
      <c r="D9832" s="6">
        <v>0</v>
      </c>
      <c r="E9832" s="6">
        <v>0</v>
      </c>
      <c r="F9832" s="6">
        <v>0</v>
      </c>
      <c r="G9832" s="6">
        <v>0</v>
      </c>
      <c r="H9832" s="6" t="s">
        <v>34206</v>
      </c>
      <c r="I9832" s="6" t="s">
        <v>42052</v>
      </c>
      <c r="J9832" s="6" t="s">
        <v>34219</v>
      </c>
      <c r="K9832" s="6">
        <v>121</v>
      </c>
    </row>
    <row r="9833" spans="1:11" ht="50" x14ac:dyDescent="0.25">
      <c r="A9833" s="7" t="s">
        <v>42170</v>
      </c>
      <c r="B9833" s="6">
        <v>1</v>
      </c>
      <c r="C9833" s="6">
        <v>0</v>
      </c>
      <c r="D9833" s="6">
        <v>0</v>
      </c>
      <c r="E9833" s="6">
        <v>0</v>
      </c>
      <c r="F9833" s="6">
        <v>0</v>
      </c>
      <c r="G9833" s="6">
        <v>0</v>
      </c>
      <c r="H9833" s="6" t="s">
        <v>34206</v>
      </c>
      <c r="I9833" s="6" t="s">
        <v>42052</v>
      </c>
      <c r="J9833" s="6" t="s">
        <v>34219</v>
      </c>
      <c r="K9833" s="6">
        <v>122</v>
      </c>
    </row>
    <row r="9834" spans="1:11" x14ac:dyDescent="0.25">
      <c r="A9834" s="7" t="s">
        <v>42171</v>
      </c>
      <c r="B9834" s="6">
        <v>1</v>
      </c>
      <c r="C9834" s="6">
        <v>0</v>
      </c>
      <c r="D9834" s="6">
        <v>0</v>
      </c>
      <c r="E9834" s="6">
        <v>0</v>
      </c>
      <c r="F9834" s="6">
        <v>0</v>
      </c>
      <c r="G9834" s="6">
        <v>0</v>
      </c>
      <c r="H9834" s="6" t="s">
        <v>34206</v>
      </c>
      <c r="I9834" s="6" t="s">
        <v>42052</v>
      </c>
      <c r="J9834" s="6" t="s">
        <v>34219</v>
      </c>
      <c r="K9834" s="6">
        <v>123</v>
      </c>
    </row>
    <row r="9835" spans="1:11" ht="37.5" x14ac:dyDescent="0.25">
      <c r="A9835" s="7" t="s">
        <v>42172</v>
      </c>
      <c r="B9835" s="6">
        <v>1</v>
      </c>
      <c r="C9835" s="6">
        <v>0</v>
      </c>
      <c r="D9835" s="6">
        <v>0</v>
      </c>
      <c r="E9835" s="6">
        <v>0</v>
      </c>
      <c r="F9835" s="6">
        <v>0</v>
      </c>
      <c r="G9835" s="6">
        <v>0</v>
      </c>
      <c r="H9835" s="6" t="s">
        <v>34206</v>
      </c>
      <c r="I9835" s="6" t="s">
        <v>42052</v>
      </c>
      <c r="J9835" s="6" t="s">
        <v>34219</v>
      </c>
      <c r="K9835" s="6">
        <v>124</v>
      </c>
    </row>
    <row r="9836" spans="1:11" x14ac:dyDescent="0.25">
      <c r="A9836" s="7" t="s">
        <v>42173</v>
      </c>
      <c r="B9836" s="6">
        <v>1</v>
      </c>
      <c r="C9836" s="6">
        <v>0</v>
      </c>
      <c r="D9836" s="6">
        <v>0</v>
      </c>
      <c r="E9836" s="6">
        <v>0</v>
      </c>
      <c r="F9836" s="6">
        <v>0</v>
      </c>
      <c r="G9836" s="6">
        <v>0</v>
      </c>
      <c r="H9836" s="6" t="s">
        <v>34206</v>
      </c>
      <c r="I9836" s="6" t="s">
        <v>42052</v>
      </c>
      <c r="J9836" s="6" t="s">
        <v>34219</v>
      </c>
      <c r="K9836" s="6">
        <v>125</v>
      </c>
    </row>
    <row r="9837" spans="1:11" x14ac:dyDescent="0.25">
      <c r="A9837" s="7" t="s">
        <v>42174</v>
      </c>
      <c r="B9837" s="6">
        <v>1</v>
      </c>
      <c r="C9837" s="6">
        <v>0</v>
      </c>
      <c r="D9837" s="6">
        <v>0</v>
      </c>
      <c r="E9837" s="6">
        <v>0</v>
      </c>
      <c r="F9837" s="6">
        <v>0</v>
      </c>
      <c r="G9837" s="6">
        <v>0</v>
      </c>
      <c r="H9837" s="6" t="s">
        <v>34206</v>
      </c>
      <c r="I9837" s="6" t="s">
        <v>42052</v>
      </c>
      <c r="J9837" s="6" t="s">
        <v>34219</v>
      </c>
      <c r="K9837" s="6">
        <v>126</v>
      </c>
    </row>
    <row r="9838" spans="1:11" ht="25" x14ac:dyDescent="0.25">
      <c r="A9838" s="7" t="s">
        <v>42175</v>
      </c>
      <c r="B9838" s="6">
        <v>1</v>
      </c>
      <c r="C9838" s="6">
        <v>0</v>
      </c>
      <c r="D9838" s="6">
        <v>0</v>
      </c>
      <c r="E9838" s="6">
        <v>0</v>
      </c>
      <c r="F9838" s="6">
        <v>0</v>
      </c>
      <c r="G9838" s="6">
        <v>0</v>
      </c>
      <c r="H9838" s="6" t="s">
        <v>34206</v>
      </c>
      <c r="I9838" s="6" t="s">
        <v>42052</v>
      </c>
      <c r="J9838" s="6" t="s">
        <v>34219</v>
      </c>
      <c r="K9838" s="6">
        <v>127</v>
      </c>
    </row>
    <row r="9839" spans="1:11" x14ac:dyDescent="0.25">
      <c r="A9839" s="7" t="s">
        <v>42176</v>
      </c>
      <c r="B9839" s="6">
        <v>1</v>
      </c>
      <c r="C9839" s="6">
        <v>0</v>
      </c>
      <c r="D9839" s="6">
        <v>0</v>
      </c>
      <c r="E9839" s="6">
        <v>0</v>
      </c>
      <c r="F9839" s="6">
        <v>0</v>
      </c>
      <c r="G9839" s="6">
        <v>0</v>
      </c>
      <c r="H9839" s="6" t="s">
        <v>34206</v>
      </c>
      <c r="I9839" s="6" t="s">
        <v>42052</v>
      </c>
      <c r="J9839" s="6" t="s">
        <v>34219</v>
      </c>
      <c r="K9839" s="6">
        <v>128</v>
      </c>
    </row>
    <row r="9840" spans="1:11" x14ac:dyDescent="0.25">
      <c r="A9840" s="7" t="s">
        <v>42177</v>
      </c>
      <c r="B9840" s="6">
        <v>1</v>
      </c>
      <c r="C9840" s="6">
        <v>0</v>
      </c>
      <c r="D9840" s="6">
        <v>0</v>
      </c>
      <c r="E9840" s="6">
        <v>0</v>
      </c>
      <c r="F9840" s="6">
        <v>0</v>
      </c>
      <c r="G9840" s="6">
        <v>0</v>
      </c>
      <c r="H9840" s="6" t="s">
        <v>34206</v>
      </c>
      <c r="I9840" s="6" t="s">
        <v>42052</v>
      </c>
      <c r="J9840" s="6" t="s">
        <v>34219</v>
      </c>
      <c r="K9840" s="6">
        <v>129</v>
      </c>
    </row>
    <row r="9841" spans="1:11" ht="37.5" x14ac:dyDescent="0.25">
      <c r="A9841" s="7" t="s">
        <v>42178</v>
      </c>
      <c r="B9841" s="6">
        <v>1</v>
      </c>
      <c r="C9841" s="6">
        <v>0</v>
      </c>
      <c r="D9841" s="6">
        <v>0</v>
      </c>
      <c r="E9841" s="6">
        <v>0</v>
      </c>
      <c r="F9841" s="6">
        <v>0</v>
      </c>
      <c r="G9841" s="6">
        <v>0</v>
      </c>
      <c r="H9841" s="6" t="s">
        <v>34206</v>
      </c>
      <c r="I9841" s="6" t="s">
        <v>42052</v>
      </c>
      <c r="J9841" s="6" t="s">
        <v>34219</v>
      </c>
      <c r="K9841" s="6">
        <v>130</v>
      </c>
    </row>
    <row r="9842" spans="1:11" ht="25" x14ac:dyDescent="0.25">
      <c r="A9842" s="7" t="s">
        <v>42179</v>
      </c>
      <c r="B9842" s="6">
        <v>1</v>
      </c>
      <c r="C9842" s="6">
        <v>0</v>
      </c>
      <c r="D9842" s="6">
        <v>0</v>
      </c>
      <c r="E9842" s="6">
        <v>0</v>
      </c>
      <c r="F9842" s="6">
        <v>0</v>
      </c>
      <c r="G9842" s="6">
        <v>0</v>
      </c>
      <c r="H9842" s="6" t="s">
        <v>34206</v>
      </c>
      <c r="I9842" s="6" t="s">
        <v>42052</v>
      </c>
      <c r="J9842" s="6" t="s">
        <v>34219</v>
      </c>
      <c r="K9842" s="6">
        <v>131</v>
      </c>
    </row>
    <row r="9843" spans="1:11" x14ac:dyDescent="0.25">
      <c r="A9843" s="7" t="s">
        <v>42180</v>
      </c>
      <c r="B9843" s="6">
        <v>1</v>
      </c>
      <c r="C9843" s="6">
        <v>0</v>
      </c>
      <c r="D9843" s="6">
        <v>0</v>
      </c>
      <c r="E9843" s="6">
        <v>0</v>
      </c>
      <c r="F9843" s="6">
        <v>0</v>
      </c>
      <c r="G9843" s="6">
        <v>0</v>
      </c>
      <c r="H9843" s="6" t="s">
        <v>34206</v>
      </c>
      <c r="I9843" s="6" t="s">
        <v>42052</v>
      </c>
      <c r="J9843" s="6" t="s">
        <v>34219</v>
      </c>
      <c r="K9843" s="6">
        <v>132</v>
      </c>
    </row>
    <row r="9844" spans="1:11" x14ac:dyDescent="0.25">
      <c r="A9844" s="7" t="s">
        <v>42181</v>
      </c>
      <c r="B9844" s="6">
        <v>1</v>
      </c>
      <c r="C9844" s="6">
        <v>0</v>
      </c>
      <c r="D9844" s="6">
        <v>0</v>
      </c>
      <c r="E9844" s="6">
        <v>0</v>
      </c>
      <c r="F9844" s="6">
        <v>0</v>
      </c>
      <c r="G9844" s="6">
        <v>0</v>
      </c>
      <c r="H9844" s="6" t="s">
        <v>34206</v>
      </c>
      <c r="I9844" s="6" t="s">
        <v>42052</v>
      </c>
      <c r="J9844" s="6" t="s">
        <v>34219</v>
      </c>
      <c r="K9844" s="6">
        <v>133</v>
      </c>
    </row>
    <row r="9845" spans="1:11" x14ac:dyDescent="0.25">
      <c r="A9845" s="7" t="s">
        <v>42182</v>
      </c>
      <c r="B9845" s="6">
        <v>1</v>
      </c>
      <c r="C9845" s="6">
        <v>0</v>
      </c>
      <c r="D9845" s="6">
        <v>0</v>
      </c>
      <c r="E9845" s="6">
        <v>0</v>
      </c>
      <c r="F9845" s="6">
        <v>0</v>
      </c>
      <c r="G9845" s="6">
        <v>0</v>
      </c>
      <c r="H9845" s="6" t="s">
        <v>34206</v>
      </c>
      <c r="I9845" s="6" t="s">
        <v>42052</v>
      </c>
      <c r="J9845" s="6" t="s">
        <v>34219</v>
      </c>
      <c r="K9845" s="6">
        <v>134</v>
      </c>
    </row>
    <row r="9846" spans="1:11" x14ac:dyDescent="0.25">
      <c r="A9846" s="7" t="s">
        <v>42183</v>
      </c>
      <c r="B9846" s="6">
        <v>1</v>
      </c>
      <c r="C9846" s="6">
        <v>0</v>
      </c>
      <c r="D9846" s="6">
        <v>0</v>
      </c>
      <c r="E9846" s="6">
        <v>0</v>
      </c>
      <c r="F9846" s="6">
        <v>0</v>
      </c>
      <c r="G9846" s="6">
        <v>0</v>
      </c>
      <c r="H9846" s="6" t="s">
        <v>34206</v>
      </c>
      <c r="I9846" s="6" t="s">
        <v>42052</v>
      </c>
      <c r="J9846" s="6" t="s">
        <v>34219</v>
      </c>
      <c r="K9846" s="6">
        <v>135</v>
      </c>
    </row>
    <row r="9847" spans="1:11" ht="25" x14ac:dyDescent="0.25">
      <c r="A9847" s="7" t="s">
        <v>42184</v>
      </c>
      <c r="B9847" s="6">
        <v>1</v>
      </c>
      <c r="C9847" s="6">
        <v>0</v>
      </c>
      <c r="D9847" s="6">
        <v>0</v>
      </c>
      <c r="E9847" s="6">
        <v>0</v>
      </c>
      <c r="F9847" s="6">
        <v>0</v>
      </c>
      <c r="G9847" s="6">
        <v>0</v>
      </c>
      <c r="H9847" s="6" t="s">
        <v>34206</v>
      </c>
      <c r="I9847" s="6" t="s">
        <v>42052</v>
      </c>
      <c r="J9847" s="6" t="s">
        <v>34219</v>
      </c>
      <c r="K9847" s="6">
        <v>136</v>
      </c>
    </row>
    <row r="9848" spans="1:11" ht="25" x14ac:dyDescent="0.25">
      <c r="A9848" s="7" t="s">
        <v>42185</v>
      </c>
      <c r="B9848" s="6">
        <v>1</v>
      </c>
      <c r="C9848" s="6">
        <v>0</v>
      </c>
      <c r="D9848" s="6">
        <v>0</v>
      </c>
      <c r="E9848" s="6">
        <v>0</v>
      </c>
      <c r="F9848" s="6">
        <v>0</v>
      </c>
      <c r="G9848" s="6">
        <v>0</v>
      </c>
      <c r="H9848" s="6" t="s">
        <v>34206</v>
      </c>
      <c r="I9848" s="6" t="s">
        <v>42052</v>
      </c>
      <c r="J9848" s="6" t="s">
        <v>34219</v>
      </c>
      <c r="K9848" s="6">
        <v>137</v>
      </c>
    </row>
    <row r="9849" spans="1:11" x14ac:dyDescent="0.25">
      <c r="A9849" s="7" t="s">
        <v>34216</v>
      </c>
      <c r="B9849" s="6">
        <v>0</v>
      </c>
      <c r="C9849" s="6">
        <v>0</v>
      </c>
      <c r="D9849" s="6">
        <v>0</v>
      </c>
      <c r="E9849" s="6">
        <v>0</v>
      </c>
      <c r="F9849" s="6">
        <v>0</v>
      </c>
      <c r="G9849" s="6">
        <v>0</v>
      </c>
      <c r="H9849" s="6" t="s">
        <v>34217</v>
      </c>
      <c r="I9849" s="6" t="s">
        <v>42186</v>
      </c>
      <c r="J9849" s="6" t="s">
        <v>34219</v>
      </c>
      <c r="K9849" s="6">
        <v>0</v>
      </c>
    </row>
    <row r="9850" spans="1:11" ht="25" x14ac:dyDescent="0.25">
      <c r="A9850" s="7" t="s">
        <v>42187</v>
      </c>
      <c r="B9850" s="6">
        <v>0</v>
      </c>
      <c r="C9850" s="6">
        <v>0</v>
      </c>
      <c r="D9850" s="6">
        <v>1</v>
      </c>
      <c r="E9850" s="6">
        <v>0</v>
      </c>
      <c r="F9850" s="6">
        <v>0</v>
      </c>
      <c r="G9850" s="6">
        <v>0</v>
      </c>
      <c r="H9850" s="6" t="s">
        <v>34208</v>
      </c>
      <c r="I9850" s="6" t="s">
        <v>42186</v>
      </c>
      <c r="J9850" s="6" t="s">
        <v>34219</v>
      </c>
      <c r="K9850" s="6">
        <v>1</v>
      </c>
    </row>
    <row r="9851" spans="1:11" ht="75" x14ac:dyDescent="0.25">
      <c r="A9851" s="7" t="s">
        <v>42188</v>
      </c>
      <c r="B9851" s="6">
        <v>1</v>
      </c>
      <c r="C9851" s="6">
        <v>0</v>
      </c>
      <c r="D9851" s="6">
        <v>0</v>
      </c>
      <c r="E9851" s="6">
        <v>0</v>
      </c>
      <c r="F9851" s="6">
        <v>0</v>
      </c>
      <c r="G9851" s="6">
        <v>0</v>
      </c>
      <c r="H9851" s="6" t="s">
        <v>34206</v>
      </c>
      <c r="I9851" s="6" t="s">
        <v>42186</v>
      </c>
      <c r="J9851" s="6" t="s">
        <v>34219</v>
      </c>
      <c r="K9851" s="6">
        <v>2</v>
      </c>
    </row>
    <row r="9852" spans="1:11" ht="50" x14ac:dyDescent="0.25">
      <c r="A9852" s="7" t="s">
        <v>42189</v>
      </c>
      <c r="B9852" s="6">
        <v>1</v>
      </c>
      <c r="C9852" s="6">
        <v>0</v>
      </c>
      <c r="D9852" s="6">
        <v>0</v>
      </c>
      <c r="E9852" s="6">
        <v>0</v>
      </c>
      <c r="F9852" s="6">
        <v>0</v>
      </c>
      <c r="G9852" s="6">
        <v>0</v>
      </c>
      <c r="H9852" s="6" t="s">
        <v>34206</v>
      </c>
      <c r="I9852" s="6" t="s">
        <v>42186</v>
      </c>
      <c r="J9852" s="6" t="s">
        <v>34219</v>
      </c>
      <c r="K9852" s="6">
        <v>3</v>
      </c>
    </row>
    <row r="9853" spans="1:11" x14ac:dyDescent="0.25">
      <c r="A9853" s="7" t="s">
        <v>42190</v>
      </c>
      <c r="B9853" s="6">
        <v>1</v>
      </c>
      <c r="C9853" s="6">
        <v>0</v>
      </c>
      <c r="D9853" s="6">
        <v>0</v>
      </c>
      <c r="E9853" s="6">
        <v>0</v>
      </c>
      <c r="F9853" s="6">
        <v>0</v>
      </c>
      <c r="G9853" s="6">
        <v>0</v>
      </c>
      <c r="H9853" s="6" t="s">
        <v>34206</v>
      </c>
      <c r="I9853" s="6" t="s">
        <v>42186</v>
      </c>
      <c r="J9853" s="6" t="s">
        <v>34219</v>
      </c>
      <c r="K9853" s="6">
        <v>4</v>
      </c>
    </row>
    <row r="9854" spans="1:11" x14ac:dyDescent="0.25">
      <c r="A9854" s="7" t="s">
        <v>42191</v>
      </c>
      <c r="B9854" s="6">
        <v>1</v>
      </c>
      <c r="C9854" s="6">
        <v>0</v>
      </c>
      <c r="D9854" s="6">
        <v>0</v>
      </c>
      <c r="E9854" s="6">
        <v>0</v>
      </c>
      <c r="F9854" s="6">
        <v>0</v>
      </c>
      <c r="G9854" s="6">
        <v>0</v>
      </c>
      <c r="H9854" s="6" t="s">
        <v>34206</v>
      </c>
      <c r="I9854" s="6" t="s">
        <v>42186</v>
      </c>
      <c r="J9854" s="6" t="s">
        <v>34219</v>
      </c>
      <c r="K9854" s="6">
        <v>5</v>
      </c>
    </row>
    <row r="9855" spans="1:11" x14ac:dyDescent="0.25">
      <c r="A9855" s="7" t="s">
        <v>42192</v>
      </c>
      <c r="B9855" s="6">
        <v>1</v>
      </c>
      <c r="C9855" s="6">
        <v>0</v>
      </c>
      <c r="D9855" s="6">
        <v>0</v>
      </c>
      <c r="E9855" s="6">
        <v>0</v>
      </c>
      <c r="F9855" s="6">
        <v>0</v>
      </c>
      <c r="G9855" s="6">
        <v>0</v>
      </c>
      <c r="H9855" s="6" t="s">
        <v>34206</v>
      </c>
      <c r="I9855" s="6" t="s">
        <v>42186</v>
      </c>
      <c r="J9855" s="6" t="s">
        <v>34219</v>
      </c>
      <c r="K9855" s="6">
        <v>6</v>
      </c>
    </row>
    <row r="9856" spans="1:11" x14ac:dyDescent="0.25">
      <c r="A9856" s="7" t="s">
        <v>42065</v>
      </c>
      <c r="B9856" s="6">
        <v>0</v>
      </c>
      <c r="C9856" s="6">
        <v>0</v>
      </c>
      <c r="D9856" s="6">
        <v>1</v>
      </c>
      <c r="E9856" s="6">
        <v>0</v>
      </c>
      <c r="F9856" s="6">
        <v>0</v>
      </c>
      <c r="G9856" s="6">
        <v>0</v>
      </c>
      <c r="H9856" s="6" t="s">
        <v>34208</v>
      </c>
      <c r="I9856" s="6" t="s">
        <v>42186</v>
      </c>
      <c r="J9856" s="6" t="s">
        <v>34219</v>
      </c>
      <c r="K9856" s="6">
        <v>7</v>
      </c>
    </row>
    <row r="9857" spans="1:11" ht="25" x14ac:dyDescent="0.25">
      <c r="A9857" s="7" t="s">
        <v>42193</v>
      </c>
      <c r="B9857" s="6">
        <v>0</v>
      </c>
      <c r="C9857" s="6">
        <v>0</v>
      </c>
      <c r="D9857" s="6">
        <v>1</v>
      </c>
      <c r="E9857" s="6">
        <v>0</v>
      </c>
      <c r="F9857" s="6">
        <v>0</v>
      </c>
      <c r="G9857" s="6">
        <v>0</v>
      </c>
      <c r="H9857" s="6" t="s">
        <v>34208</v>
      </c>
      <c r="I9857" s="6" t="s">
        <v>42186</v>
      </c>
      <c r="J9857" s="6" t="s">
        <v>34219</v>
      </c>
      <c r="K9857" s="6">
        <v>8</v>
      </c>
    </row>
    <row r="9858" spans="1:11" x14ac:dyDescent="0.25">
      <c r="A9858" s="7" t="s">
        <v>37101</v>
      </c>
      <c r="B9858" s="6">
        <v>0</v>
      </c>
      <c r="C9858" s="6">
        <v>0</v>
      </c>
      <c r="D9858" s="6">
        <v>0</v>
      </c>
      <c r="E9858" s="6">
        <v>0</v>
      </c>
      <c r="F9858" s="6">
        <v>1</v>
      </c>
      <c r="G9858" s="6">
        <v>0</v>
      </c>
      <c r="H9858" s="6" t="s">
        <v>34210</v>
      </c>
      <c r="I9858" s="6" t="s">
        <v>42186</v>
      </c>
      <c r="J9858" s="6" t="s">
        <v>34219</v>
      </c>
      <c r="K9858" s="6">
        <v>9</v>
      </c>
    </row>
    <row r="9859" spans="1:11" x14ac:dyDescent="0.25">
      <c r="A9859" s="7" t="s">
        <v>42194</v>
      </c>
      <c r="B9859" s="6">
        <v>0</v>
      </c>
      <c r="C9859" s="6">
        <v>0</v>
      </c>
      <c r="D9859" s="6">
        <v>0</v>
      </c>
      <c r="E9859" s="6">
        <v>0</v>
      </c>
      <c r="F9859" s="6">
        <v>1</v>
      </c>
      <c r="G9859" s="6">
        <v>0</v>
      </c>
      <c r="H9859" s="6" t="s">
        <v>34210</v>
      </c>
      <c r="I9859" s="6" t="s">
        <v>42186</v>
      </c>
      <c r="J9859" s="6" t="s">
        <v>34219</v>
      </c>
      <c r="K9859" s="6">
        <v>10</v>
      </c>
    </row>
    <row r="9860" spans="1:11" ht="37.5" x14ac:dyDescent="0.25">
      <c r="A9860" s="7" t="s">
        <v>42195</v>
      </c>
      <c r="B9860" s="6">
        <v>0</v>
      </c>
      <c r="C9860" s="6">
        <v>1</v>
      </c>
      <c r="D9860" s="6">
        <v>0</v>
      </c>
      <c r="E9860" s="6">
        <v>0</v>
      </c>
      <c r="F9860" s="6">
        <v>0</v>
      </c>
      <c r="G9860" s="6">
        <v>0</v>
      </c>
      <c r="H9860" s="6" t="s">
        <v>34207</v>
      </c>
      <c r="I9860" s="6" t="s">
        <v>42186</v>
      </c>
      <c r="J9860" s="6" t="s">
        <v>34219</v>
      </c>
      <c r="K9860" s="6">
        <v>11</v>
      </c>
    </row>
    <row r="9861" spans="1:11" x14ac:dyDescent="0.25">
      <c r="A9861" s="7" t="s">
        <v>42196</v>
      </c>
      <c r="B9861" s="6">
        <v>0</v>
      </c>
      <c r="C9861" s="6">
        <v>0</v>
      </c>
      <c r="D9861" s="6">
        <v>0</v>
      </c>
      <c r="E9861" s="6">
        <v>0</v>
      </c>
      <c r="F9861" s="6">
        <v>0</v>
      </c>
      <c r="G9861" s="6">
        <v>0</v>
      </c>
      <c r="H9861" s="6" t="s">
        <v>34217</v>
      </c>
      <c r="I9861" s="6" t="s">
        <v>42197</v>
      </c>
      <c r="J9861" s="6" t="s">
        <v>34219</v>
      </c>
      <c r="K9861" s="6">
        <v>0</v>
      </c>
    </row>
    <row r="9862" spans="1:11" x14ac:dyDescent="0.25">
      <c r="A9862" s="7" t="s">
        <v>42198</v>
      </c>
      <c r="B9862" s="6">
        <v>0</v>
      </c>
      <c r="C9862" s="6">
        <v>0</v>
      </c>
      <c r="D9862" s="6">
        <v>0</v>
      </c>
      <c r="E9862" s="6">
        <v>0</v>
      </c>
      <c r="F9862" s="6">
        <v>0</v>
      </c>
      <c r="G9862" s="6">
        <v>0</v>
      </c>
      <c r="H9862" s="6" t="s">
        <v>34217</v>
      </c>
      <c r="I9862" s="6" t="s">
        <v>42197</v>
      </c>
      <c r="J9862" s="6" t="s">
        <v>34219</v>
      </c>
      <c r="K9862" s="6">
        <v>1</v>
      </c>
    </row>
    <row r="9863" spans="1:11" x14ac:dyDescent="0.25">
      <c r="A9863" s="7" t="s">
        <v>42199</v>
      </c>
      <c r="B9863" s="6">
        <v>0</v>
      </c>
      <c r="C9863" s="6">
        <v>0</v>
      </c>
      <c r="D9863" s="6">
        <v>0</v>
      </c>
      <c r="E9863" s="6">
        <v>0</v>
      </c>
      <c r="F9863" s="6">
        <v>1</v>
      </c>
      <c r="G9863" s="6">
        <v>0</v>
      </c>
      <c r="H9863" s="6" t="s">
        <v>34210</v>
      </c>
      <c r="I9863" s="6" t="s">
        <v>42197</v>
      </c>
      <c r="J9863" s="6" t="s">
        <v>34219</v>
      </c>
      <c r="K9863" s="6">
        <v>2</v>
      </c>
    </row>
    <row r="9864" spans="1:11" ht="25" x14ac:dyDescent="0.25">
      <c r="A9864" s="7" t="s">
        <v>42200</v>
      </c>
      <c r="B9864" s="6">
        <v>0</v>
      </c>
      <c r="C9864" s="6">
        <v>0</v>
      </c>
      <c r="D9864" s="6">
        <v>0</v>
      </c>
      <c r="E9864" s="6">
        <v>0</v>
      </c>
      <c r="F9864" s="6">
        <v>1</v>
      </c>
      <c r="G9864" s="6">
        <v>0</v>
      </c>
      <c r="H9864" s="6" t="s">
        <v>34210</v>
      </c>
      <c r="I9864" s="6" t="s">
        <v>42197</v>
      </c>
      <c r="J9864" s="6" t="s">
        <v>34219</v>
      </c>
      <c r="K9864" s="6">
        <v>3</v>
      </c>
    </row>
    <row r="9865" spans="1:11" ht="25" x14ac:dyDescent="0.25">
      <c r="A9865" s="7" t="s">
        <v>42201</v>
      </c>
      <c r="B9865" s="6">
        <v>0</v>
      </c>
      <c r="C9865" s="6">
        <v>0</v>
      </c>
      <c r="D9865" s="6">
        <v>0</v>
      </c>
      <c r="E9865" s="6">
        <v>0</v>
      </c>
      <c r="F9865" s="6">
        <v>1</v>
      </c>
      <c r="G9865" s="6">
        <v>0</v>
      </c>
      <c r="H9865" s="6" t="s">
        <v>34210</v>
      </c>
      <c r="I9865" s="6" t="s">
        <v>42197</v>
      </c>
      <c r="J9865" s="6" t="s">
        <v>34219</v>
      </c>
      <c r="K9865" s="6">
        <v>4</v>
      </c>
    </row>
    <row r="9866" spans="1:11" x14ac:dyDescent="0.25">
      <c r="A9866" s="7" t="s">
        <v>42202</v>
      </c>
      <c r="B9866" s="6">
        <v>0</v>
      </c>
      <c r="C9866" s="6">
        <v>0</v>
      </c>
      <c r="D9866" s="6">
        <v>0</v>
      </c>
      <c r="E9866" s="6">
        <v>0</v>
      </c>
      <c r="F9866" s="6">
        <v>1</v>
      </c>
      <c r="G9866" s="6">
        <v>0</v>
      </c>
      <c r="H9866" s="6" t="s">
        <v>34210</v>
      </c>
      <c r="I9866" s="6" t="s">
        <v>42197</v>
      </c>
      <c r="J9866" s="6" t="s">
        <v>34219</v>
      </c>
      <c r="K9866" s="6">
        <v>5</v>
      </c>
    </row>
    <row r="9867" spans="1:11" x14ac:dyDescent="0.25">
      <c r="A9867" s="7" t="s">
        <v>42203</v>
      </c>
      <c r="B9867" s="6">
        <v>0</v>
      </c>
      <c r="C9867" s="6">
        <v>0</v>
      </c>
      <c r="D9867" s="6">
        <v>0</v>
      </c>
      <c r="E9867" s="6">
        <v>0</v>
      </c>
      <c r="F9867" s="6">
        <v>1</v>
      </c>
      <c r="G9867" s="6">
        <v>0</v>
      </c>
      <c r="H9867" s="6" t="s">
        <v>34210</v>
      </c>
      <c r="I9867" s="6" t="s">
        <v>42197</v>
      </c>
      <c r="J9867" s="6" t="s">
        <v>34219</v>
      </c>
      <c r="K9867" s="6">
        <v>6</v>
      </c>
    </row>
    <row r="9868" spans="1:11" ht="100" x14ac:dyDescent="0.25">
      <c r="A9868" s="7" t="s">
        <v>42204</v>
      </c>
      <c r="B9868" s="6">
        <v>0</v>
      </c>
      <c r="C9868" s="6">
        <v>0</v>
      </c>
      <c r="D9868" s="6">
        <v>0</v>
      </c>
      <c r="E9868" s="6">
        <v>0</v>
      </c>
      <c r="F9868" s="6">
        <v>1</v>
      </c>
      <c r="G9868" s="6">
        <v>0</v>
      </c>
      <c r="H9868" s="6" t="s">
        <v>34210</v>
      </c>
      <c r="I9868" s="6" t="s">
        <v>42197</v>
      </c>
      <c r="J9868" s="6" t="s">
        <v>34219</v>
      </c>
      <c r="K9868" s="6">
        <v>7</v>
      </c>
    </row>
    <row r="9869" spans="1:11" x14ac:dyDescent="0.25">
      <c r="A9869" s="7" t="s">
        <v>40047</v>
      </c>
      <c r="B9869" s="6">
        <v>0</v>
      </c>
      <c r="C9869" s="6">
        <v>0</v>
      </c>
      <c r="D9869" s="6">
        <v>0</v>
      </c>
      <c r="E9869" s="6">
        <v>0</v>
      </c>
      <c r="F9869" s="6">
        <v>1</v>
      </c>
      <c r="G9869" s="6">
        <v>0</v>
      </c>
      <c r="H9869" s="6" t="s">
        <v>34210</v>
      </c>
      <c r="I9869" s="6" t="s">
        <v>42197</v>
      </c>
      <c r="J9869" s="6" t="s">
        <v>34219</v>
      </c>
      <c r="K9869" s="6">
        <v>8</v>
      </c>
    </row>
    <row r="9870" spans="1:11" ht="50" x14ac:dyDescent="0.25">
      <c r="A9870" s="7" t="s">
        <v>42205</v>
      </c>
      <c r="B9870" s="6">
        <v>0</v>
      </c>
      <c r="C9870" s="6">
        <v>0</v>
      </c>
      <c r="D9870" s="6">
        <v>0</v>
      </c>
      <c r="E9870" s="6">
        <v>0</v>
      </c>
      <c r="F9870" s="6">
        <v>1</v>
      </c>
      <c r="G9870" s="6">
        <v>0</v>
      </c>
      <c r="H9870" s="6" t="s">
        <v>34210</v>
      </c>
      <c r="I9870" s="6" t="s">
        <v>42197</v>
      </c>
      <c r="J9870" s="6" t="s">
        <v>34219</v>
      </c>
      <c r="K9870" s="6">
        <v>9</v>
      </c>
    </row>
    <row r="9871" spans="1:11" x14ac:dyDescent="0.25">
      <c r="A9871" s="7" t="s">
        <v>42206</v>
      </c>
      <c r="B9871" s="6">
        <v>0</v>
      </c>
      <c r="C9871" s="6">
        <v>0</v>
      </c>
      <c r="D9871" s="6">
        <v>0</v>
      </c>
      <c r="E9871" s="6">
        <v>0</v>
      </c>
      <c r="F9871" s="6">
        <v>1</v>
      </c>
      <c r="G9871" s="6">
        <v>0</v>
      </c>
      <c r="H9871" s="6" t="s">
        <v>34210</v>
      </c>
      <c r="I9871" s="6" t="s">
        <v>42197</v>
      </c>
      <c r="J9871" s="6" t="s">
        <v>34219</v>
      </c>
      <c r="K9871" s="6">
        <v>10</v>
      </c>
    </row>
    <row r="9872" spans="1:11" ht="25" x14ac:dyDescent="0.25">
      <c r="A9872" s="7" t="s">
        <v>42207</v>
      </c>
      <c r="B9872" s="6">
        <v>0</v>
      </c>
      <c r="C9872" s="6">
        <v>0</v>
      </c>
      <c r="D9872" s="6">
        <v>0</v>
      </c>
      <c r="E9872" s="6">
        <v>0</v>
      </c>
      <c r="F9872" s="6">
        <v>1</v>
      </c>
      <c r="G9872" s="6">
        <v>0</v>
      </c>
      <c r="H9872" s="6" t="s">
        <v>34210</v>
      </c>
      <c r="I9872" s="6" t="s">
        <v>42197</v>
      </c>
      <c r="J9872" s="6" t="s">
        <v>34219</v>
      </c>
      <c r="K9872" s="6">
        <v>11</v>
      </c>
    </row>
    <row r="9873" spans="1:11" ht="62.5" x14ac:dyDescent="0.25">
      <c r="A9873" s="7" t="s">
        <v>42208</v>
      </c>
      <c r="B9873" s="6">
        <v>0</v>
      </c>
      <c r="C9873" s="6">
        <v>0</v>
      </c>
      <c r="D9873" s="6">
        <v>0</v>
      </c>
      <c r="E9873" s="6">
        <v>0</v>
      </c>
      <c r="F9873" s="6">
        <v>1</v>
      </c>
      <c r="G9873" s="6">
        <v>0</v>
      </c>
      <c r="H9873" s="6" t="s">
        <v>34210</v>
      </c>
      <c r="I9873" s="6" t="s">
        <v>42197</v>
      </c>
      <c r="J9873" s="6" t="s">
        <v>34219</v>
      </c>
      <c r="K9873" s="6">
        <v>12</v>
      </c>
    </row>
    <row r="9874" spans="1:11" ht="37.5" x14ac:dyDescent="0.25">
      <c r="A9874" s="7" t="s">
        <v>42209</v>
      </c>
      <c r="B9874" s="6">
        <v>0</v>
      </c>
      <c r="C9874" s="6">
        <v>0</v>
      </c>
      <c r="D9874" s="6">
        <v>0</v>
      </c>
      <c r="E9874" s="6">
        <v>0</v>
      </c>
      <c r="F9874" s="6">
        <v>1</v>
      </c>
      <c r="G9874" s="6">
        <v>0</v>
      </c>
      <c r="H9874" s="6" t="s">
        <v>34210</v>
      </c>
      <c r="I9874" s="6" t="s">
        <v>42197</v>
      </c>
      <c r="J9874" s="6" t="s">
        <v>34219</v>
      </c>
      <c r="K9874" s="6">
        <v>13</v>
      </c>
    </row>
    <row r="9875" spans="1:11" x14ac:dyDescent="0.25">
      <c r="A9875" s="7" t="s">
        <v>42210</v>
      </c>
      <c r="B9875" s="6">
        <v>0</v>
      </c>
      <c r="C9875" s="6">
        <v>0</v>
      </c>
      <c r="D9875" s="6">
        <v>1</v>
      </c>
      <c r="E9875" s="6">
        <v>0</v>
      </c>
      <c r="F9875" s="6">
        <v>0</v>
      </c>
      <c r="G9875" s="6">
        <v>0</v>
      </c>
      <c r="H9875" s="6" t="s">
        <v>34208</v>
      </c>
      <c r="I9875" s="6" t="s">
        <v>42197</v>
      </c>
      <c r="J9875" s="6" t="s">
        <v>34219</v>
      </c>
      <c r="K9875" s="6">
        <v>14</v>
      </c>
    </row>
    <row r="9876" spans="1:11" ht="37.5" x14ac:dyDescent="0.25">
      <c r="A9876" s="7" t="s">
        <v>42211</v>
      </c>
      <c r="B9876" s="6">
        <v>0</v>
      </c>
      <c r="C9876" s="6">
        <v>0</v>
      </c>
      <c r="D9876" s="6">
        <v>1</v>
      </c>
      <c r="E9876" s="6">
        <v>0</v>
      </c>
      <c r="F9876" s="6">
        <v>0</v>
      </c>
      <c r="G9876" s="6">
        <v>0</v>
      </c>
      <c r="H9876" s="6" t="s">
        <v>34208</v>
      </c>
      <c r="I9876" s="6" t="s">
        <v>42197</v>
      </c>
      <c r="J9876" s="6" t="s">
        <v>34219</v>
      </c>
      <c r="K9876" s="6">
        <v>15</v>
      </c>
    </row>
    <row r="9877" spans="1:11" ht="25" x14ac:dyDescent="0.25">
      <c r="A9877" s="7" t="s">
        <v>42212</v>
      </c>
      <c r="B9877" s="6">
        <v>0</v>
      </c>
      <c r="C9877" s="6">
        <v>0</v>
      </c>
      <c r="D9877" s="6">
        <v>1</v>
      </c>
      <c r="E9877" s="6">
        <v>0</v>
      </c>
      <c r="F9877" s="6">
        <v>0</v>
      </c>
      <c r="G9877" s="6">
        <v>0</v>
      </c>
      <c r="H9877" s="6" t="s">
        <v>34208</v>
      </c>
      <c r="I9877" s="6" t="s">
        <v>42197</v>
      </c>
      <c r="J9877" s="6" t="s">
        <v>34219</v>
      </c>
      <c r="K9877" s="6">
        <v>16</v>
      </c>
    </row>
    <row r="9878" spans="1:11" x14ac:dyDescent="0.25">
      <c r="A9878" s="7" t="s">
        <v>42213</v>
      </c>
      <c r="B9878" s="6">
        <v>0</v>
      </c>
      <c r="C9878" s="6">
        <v>0</v>
      </c>
      <c r="D9878" s="6">
        <v>1</v>
      </c>
      <c r="E9878" s="6">
        <v>0</v>
      </c>
      <c r="F9878" s="6">
        <v>0</v>
      </c>
      <c r="G9878" s="6">
        <v>0</v>
      </c>
      <c r="H9878" s="6" t="s">
        <v>34208</v>
      </c>
      <c r="I9878" s="6" t="s">
        <v>42197</v>
      </c>
      <c r="J9878" s="6" t="s">
        <v>34219</v>
      </c>
      <c r="K9878" s="6">
        <v>17</v>
      </c>
    </row>
    <row r="9879" spans="1:11" x14ac:dyDescent="0.25">
      <c r="A9879" s="7" t="s">
        <v>39563</v>
      </c>
      <c r="B9879" s="6">
        <v>0</v>
      </c>
      <c r="C9879" s="6">
        <v>0</v>
      </c>
      <c r="D9879" s="6">
        <v>1</v>
      </c>
      <c r="E9879" s="6">
        <v>0</v>
      </c>
      <c r="F9879" s="6">
        <v>0</v>
      </c>
      <c r="G9879" s="6">
        <v>0</v>
      </c>
      <c r="H9879" s="6" t="s">
        <v>34208</v>
      </c>
      <c r="I9879" s="6" t="s">
        <v>42197</v>
      </c>
      <c r="J9879" s="6" t="s">
        <v>34219</v>
      </c>
      <c r="K9879" s="6">
        <v>18</v>
      </c>
    </row>
    <row r="9880" spans="1:11" ht="25" x14ac:dyDescent="0.25">
      <c r="A9880" s="7" t="s">
        <v>42214</v>
      </c>
      <c r="B9880" s="6">
        <v>0</v>
      </c>
      <c r="C9880" s="6">
        <v>0</v>
      </c>
      <c r="D9880" s="6">
        <v>0</v>
      </c>
      <c r="E9880" s="6">
        <v>0</v>
      </c>
      <c r="F9880" s="6">
        <v>0</v>
      </c>
      <c r="G9880" s="6">
        <v>0</v>
      </c>
      <c r="H9880" s="6" t="s">
        <v>34217</v>
      </c>
      <c r="I9880" s="6" t="s">
        <v>42197</v>
      </c>
      <c r="J9880" s="6" t="s">
        <v>34219</v>
      </c>
      <c r="K9880" s="6">
        <v>19</v>
      </c>
    </row>
    <row r="9881" spans="1:11" x14ac:dyDescent="0.25">
      <c r="A9881" s="7" t="s">
        <v>42215</v>
      </c>
      <c r="B9881" s="6">
        <v>0</v>
      </c>
      <c r="C9881" s="6">
        <v>0</v>
      </c>
      <c r="D9881" s="6">
        <v>0</v>
      </c>
      <c r="E9881" s="6">
        <v>1</v>
      </c>
      <c r="F9881" s="6">
        <v>0</v>
      </c>
      <c r="G9881" s="6">
        <v>0</v>
      </c>
      <c r="H9881" s="6" t="s">
        <v>34209</v>
      </c>
      <c r="I9881" s="6" t="s">
        <v>42197</v>
      </c>
      <c r="J9881" s="6" t="s">
        <v>34219</v>
      </c>
      <c r="K9881" s="6">
        <v>20</v>
      </c>
    </row>
    <row r="9882" spans="1:11" ht="37.5" x14ac:dyDescent="0.25">
      <c r="A9882" s="7" t="s">
        <v>42216</v>
      </c>
      <c r="B9882" s="6">
        <v>0</v>
      </c>
      <c r="C9882" s="6">
        <v>0</v>
      </c>
      <c r="D9882" s="6">
        <v>0</v>
      </c>
      <c r="E9882" s="6">
        <v>1</v>
      </c>
      <c r="F9882" s="6">
        <v>0</v>
      </c>
      <c r="G9882" s="6">
        <v>0</v>
      </c>
      <c r="H9882" s="6" t="s">
        <v>34209</v>
      </c>
      <c r="I9882" s="6" t="s">
        <v>42197</v>
      </c>
      <c r="J9882" s="6" t="s">
        <v>34219</v>
      </c>
      <c r="K9882" s="6">
        <v>21</v>
      </c>
    </row>
    <row r="9883" spans="1:11" x14ac:dyDescent="0.25">
      <c r="A9883" s="7" t="s">
        <v>42217</v>
      </c>
      <c r="B9883" s="6">
        <v>0</v>
      </c>
      <c r="C9883" s="6">
        <v>0</v>
      </c>
      <c r="D9883" s="6">
        <v>0</v>
      </c>
      <c r="E9883" s="6">
        <v>1</v>
      </c>
      <c r="F9883" s="6">
        <v>0</v>
      </c>
      <c r="G9883" s="6">
        <v>0</v>
      </c>
      <c r="H9883" s="6" t="s">
        <v>34209</v>
      </c>
      <c r="I9883" s="6" t="s">
        <v>42197</v>
      </c>
      <c r="J9883" s="6" t="s">
        <v>34219</v>
      </c>
      <c r="K9883" s="6">
        <v>22</v>
      </c>
    </row>
    <row r="9884" spans="1:11" x14ac:dyDescent="0.25">
      <c r="A9884" s="7" t="s">
        <v>42218</v>
      </c>
      <c r="B9884" s="6">
        <v>0</v>
      </c>
      <c r="C9884" s="6">
        <v>0</v>
      </c>
      <c r="D9884" s="6">
        <v>0</v>
      </c>
      <c r="E9884" s="6">
        <v>1</v>
      </c>
      <c r="F9884" s="6">
        <v>0</v>
      </c>
      <c r="G9884" s="6">
        <v>0</v>
      </c>
      <c r="H9884" s="6" t="s">
        <v>34209</v>
      </c>
      <c r="I9884" s="6" t="s">
        <v>42197</v>
      </c>
      <c r="J9884" s="6" t="s">
        <v>34219</v>
      </c>
      <c r="K9884" s="6">
        <v>23</v>
      </c>
    </row>
    <row r="9885" spans="1:11" x14ac:dyDescent="0.25">
      <c r="A9885" s="7" t="s">
        <v>42219</v>
      </c>
      <c r="B9885" s="6">
        <v>0</v>
      </c>
      <c r="C9885" s="6">
        <v>0</v>
      </c>
      <c r="D9885" s="6">
        <v>0</v>
      </c>
      <c r="E9885" s="6">
        <v>1</v>
      </c>
      <c r="F9885" s="6">
        <v>0</v>
      </c>
      <c r="G9885" s="6">
        <v>0</v>
      </c>
      <c r="H9885" s="6" t="s">
        <v>34209</v>
      </c>
      <c r="I9885" s="6" t="s">
        <v>42197</v>
      </c>
      <c r="J9885" s="6" t="s">
        <v>34219</v>
      </c>
      <c r="K9885" s="6">
        <v>24</v>
      </c>
    </row>
    <row r="9886" spans="1:11" x14ac:dyDescent="0.25">
      <c r="A9886" s="7" t="s">
        <v>42220</v>
      </c>
      <c r="B9886" s="6">
        <v>0</v>
      </c>
      <c r="C9886" s="6">
        <v>0</v>
      </c>
      <c r="D9886" s="6">
        <v>0</v>
      </c>
      <c r="E9886" s="6">
        <v>1</v>
      </c>
      <c r="F9886" s="6">
        <v>0</v>
      </c>
      <c r="G9886" s="6">
        <v>0</v>
      </c>
      <c r="H9886" s="6" t="s">
        <v>34209</v>
      </c>
      <c r="I9886" s="6" t="s">
        <v>42197</v>
      </c>
      <c r="J9886" s="6" t="s">
        <v>34219</v>
      </c>
      <c r="K9886" s="6">
        <v>25</v>
      </c>
    </row>
    <row r="9887" spans="1:11" x14ac:dyDescent="0.25">
      <c r="A9887" s="7" t="s">
        <v>36007</v>
      </c>
      <c r="B9887" s="6">
        <v>0</v>
      </c>
      <c r="C9887" s="6">
        <v>0</v>
      </c>
      <c r="D9887" s="6">
        <v>0</v>
      </c>
      <c r="E9887" s="6">
        <v>0</v>
      </c>
      <c r="F9887" s="6">
        <v>0</v>
      </c>
      <c r="G9887" s="6">
        <v>0</v>
      </c>
      <c r="H9887" s="6" t="s">
        <v>34217</v>
      </c>
      <c r="I9887" s="6" t="s">
        <v>42197</v>
      </c>
      <c r="J9887" s="6" t="s">
        <v>34219</v>
      </c>
      <c r="K9887" s="6">
        <v>26</v>
      </c>
    </row>
    <row r="9888" spans="1:11" x14ac:dyDescent="0.25">
      <c r="A9888" s="7" t="s">
        <v>34551</v>
      </c>
      <c r="B9888" s="6">
        <v>0</v>
      </c>
      <c r="C9888" s="6">
        <v>0</v>
      </c>
      <c r="D9888" s="6">
        <v>0</v>
      </c>
      <c r="E9888" s="6">
        <v>0</v>
      </c>
      <c r="F9888" s="6">
        <v>0</v>
      </c>
      <c r="G9888" s="6">
        <v>0</v>
      </c>
      <c r="H9888" s="6" t="s">
        <v>34217</v>
      </c>
      <c r="I9888" s="6" t="s">
        <v>42197</v>
      </c>
      <c r="J9888" s="6" t="s">
        <v>34219</v>
      </c>
      <c r="K9888" s="6">
        <v>27</v>
      </c>
    </row>
    <row r="9889" spans="1:11" ht="25" x14ac:dyDescent="0.25">
      <c r="A9889" s="7" t="s">
        <v>42221</v>
      </c>
      <c r="B9889" s="6">
        <v>0</v>
      </c>
      <c r="C9889" s="6">
        <v>0</v>
      </c>
      <c r="D9889" s="6">
        <v>0</v>
      </c>
      <c r="E9889" s="6">
        <v>0</v>
      </c>
      <c r="F9889" s="6">
        <v>1</v>
      </c>
      <c r="G9889" s="6">
        <v>0</v>
      </c>
      <c r="H9889" s="6" t="s">
        <v>34210</v>
      </c>
      <c r="I9889" s="6" t="s">
        <v>42197</v>
      </c>
      <c r="J9889" s="6" t="s">
        <v>34219</v>
      </c>
      <c r="K9889" s="6">
        <v>28</v>
      </c>
    </row>
    <row r="9890" spans="1:11" ht="25" x14ac:dyDescent="0.25">
      <c r="A9890" s="7" t="s">
        <v>42222</v>
      </c>
      <c r="B9890" s="6">
        <v>0</v>
      </c>
      <c r="C9890" s="6">
        <v>0</v>
      </c>
      <c r="D9890" s="6">
        <v>0</v>
      </c>
      <c r="E9890" s="6">
        <v>0</v>
      </c>
      <c r="F9890" s="6">
        <v>1</v>
      </c>
      <c r="G9890" s="6">
        <v>0</v>
      </c>
      <c r="H9890" s="6" t="s">
        <v>34210</v>
      </c>
      <c r="I9890" s="6" t="s">
        <v>42197</v>
      </c>
      <c r="J9890" s="6" t="s">
        <v>34219</v>
      </c>
      <c r="K9890" s="6">
        <v>29</v>
      </c>
    </row>
    <row r="9891" spans="1:11" ht="25" x14ac:dyDescent="0.25">
      <c r="A9891" s="7" t="s">
        <v>42223</v>
      </c>
      <c r="B9891" s="6">
        <v>1</v>
      </c>
      <c r="C9891" s="6">
        <v>0</v>
      </c>
      <c r="D9891" s="6">
        <v>0</v>
      </c>
      <c r="E9891" s="6">
        <v>0</v>
      </c>
      <c r="F9891" s="6">
        <v>0</v>
      </c>
      <c r="G9891" s="6">
        <v>0</v>
      </c>
      <c r="H9891" s="6" t="s">
        <v>34206</v>
      </c>
      <c r="I9891" s="6" t="s">
        <v>42197</v>
      </c>
      <c r="J9891" s="6" t="s">
        <v>34219</v>
      </c>
      <c r="K9891" s="6">
        <v>30</v>
      </c>
    </row>
    <row r="9892" spans="1:11" x14ac:dyDescent="0.25">
      <c r="A9892" s="7" t="s">
        <v>42224</v>
      </c>
      <c r="B9892" s="6">
        <v>0</v>
      </c>
      <c r="C9892" s="6">
        <v>0</v>
      </c>
      <c r="D9892" s="6">
        <v>0</v>
      </c>
      <c r="E9892" s="6">
        <v>0</v>
      </c>
      <c r="F9892" s="6">
        <v>0</v>
      </c>
      <c r="G9892" s="6">
        <v>1</v>
      </c>
      <c r="H9892" s="6" t="s">
        <v>34211</v>
      </c>
      <c r="I9892" s="6" t="s">
        <v>42197</v>
      </c>
      <c r="J9892" s="6" t="s">
        <v>34219</v>
      </c>
      <c r="K9892" s="6">
        <v>31</v>
      </c>
    </row>
    <row r="9893" spans="1:11" x14ac:dyDescent="0.25">
      <c r="A9893" s="7" t="s">
        <v>42225</v>
      </c>
      <c r="B9893" s="6">
        <v>0</v>
      </c>
      <c r="C9893" s="6">
        <v>0</v>
      </c>
      <c r="D9893" s="6">
        <v>0</v>
      </c>
      <c r="E9893" s="6">
        <v>0</v>
      </c>
      <c r="F9893" s="6">
        <v>0</v>
      </c>
      <c r="G9893" s="6">
        <v>1</v>
      </c>
      <c r="H9893" s="6" t="s">
        <v>34211</v>
      </c>
      <c r="I9893" s="6" t="s">
        <v>42197</v>
      </c>
      <c r="J9893" s="6" t="s">
        <v>34219</v>
      </c>
      <c r="K9893" s="6">
        <v>32</v>
      </c>
    </row>
    <row r="9894" spans="1:11" ht="25" x14ac:dyDescent="0.25">
      <c r="A9894" s="7" t="s">
        <v>42226</v>
      </c>
      <c r="B9894" s="6">
        <v>0</v>
      </c>
      <c r="C9894" s="6">
        <v>0</v>
      </c>
      <c r="D9894" s="6">
        <v>0</v>
      </c>
      <c r="E9894" s="6">
        <v>0</v>
      </c>
      <c r="F9894" s="6">
        <v>0</v>
      </c>
      <c r="G9894" s="6">
        <v>1</v>
      </c>
      <c r="H9894" s="6" t="s">
        <v>34211</v>
      </c>
      <c r="I9894" s="6" t="s">
        <v>42197</v>
      </c>
      <c r="J9894" s="6" t="s">
        <v>34219</v>
      </c>
      <c r="K9894" s="6">
        <v>33</v>
      </c>
    </row>
    <row r="9895" spans="1:11" x14ac:dyDescent="0.25">
      <c r="A9895" s="7" t="s">
        <v>42227</v>
      </c>
      <c r="B9895" s="6">
        <v>0</v>
      </c>
      <c r="C9895" s="6">
        <v>0</v>
      </c>
      <c r="D9895" s="6">
        <v>0</v>
      </c>
      <c r="E9895" s="6">
        <v>0</v>
      </c>
      <c r="F9895" s="6">
        <v>0</v>
      </c>
      <c r="G9895" s="6">
        <v>1</v>
      </c>
      <c r="H9895" s="6" t="s">
        <v>34211</v>
      </c>
      <c r="I9895" s="6" t="s">
        <v>42197</v>
      </c>
      <c r="J9895" s="6" t="s">
        <v>34219</v>
      </c>
      <c r="K9895" s="6">
        <v>34</v>
      </c>
    </row>
    <row r="9896" spans="1:11" x14ac:dyDescent="0.25">
      <c r="A9896" s="7" t="s">
        <v>42228</v>
      </c>
      <c r="B9896" s="6">
        <v>0</v>
      </c>
      <c r="C9896" s="6">
        <v>0</v>
      </c>
      <c r="D9896" s="6">
        <v>0</v>
      </c>
      <c r="E9896" s="6">
        <v>0</v>
      </c>
      <c r="F9896" s="6">
        <v>0</v>
      </c>
      <c r="G9896" s="6">
        <v>0</v>
      </c>
      <c r="H9896" s="6" t="s">
        <v>34217</v>
      </c>
      <c r="I9896" s="6" t="s">
        <v>42197</v>
      </c>
      <c r="J9896" s="6" t="s">
        <v>34219</v>
      </c>
      <c r="K9896" s="6">
        <v>35</v>
      </c>
    </row>
    <row r="9897" spans="1:11" ht="62.5" x14ac:dyDescent="0.25">
      <c r="A9897" s="7" t="s">
        <v>42229</v>
      </c>
      <c r="B9897" s="6">
        <v>1</v>
      </c>
      <c r="C9897" s="6">
        <v>0</v>
      </c>
      <c r="D9897" s="6">
        <v>0</v>
      </c>
      <c r="E9897" s="6">
        <v>0</v>
      </c>
      <c r="F9897" s="6">
        <v>0</v>
      </c>
      <c r="G9897" s="6">
        <v>0</v>
      </c>
      <c r="H9897" s="6" t="s">
        <v>34206</v>
      </c>
      <c r="I9897" s="6" t="s">
        <v>42197</v>
      </c>
      <c r="J9897" s="6" t="s">
        <v>34219</v>
      </c>
      <c r="K9897" s="6">
        <v>36</v>
      </c>
    </row>
    <row r="9898" spans="1:11" x14ac:dyDescent="0.25">
      <c r="A9898" s="7" t="s">
        <v>42230</v>
      </c>
      <c r="B9898" s="6">
        <v>1</v>
      </c>
      <c r="C9898" s="6">
        <v>0</v>
      </c>
      <c r="D9898" s="6">
        <v>0</v>
      </c>
      <c r="E9898" s="6">
        <v>0</v>
      </c>
      <c r="F9898" s="6">
        <v>0</v>
      </c>
      <c r="G9898" s="6">
        <v>0</v>
      </c>
      <c r="H9898" s="6" t="s">
        <v>34206</v>
      </c>
      <c r="I9898" s="6" t="s">
        <v>42197</v>
      </c>
      <c r="J9898" s="6" t="s">
        <v>34219</v>
      </c>
      <c r="K9898" s="6">
        <v>37</v>
      </c>
    </row>
    <row r="9899" spans="1:11" x14ac:dyDescent="0.25">
      <c r="A9899" s="7" t="s">
        <v>42231</v>
      </c>
      <c r="B9899" s="6">
        <v>1</v>
      </c>
      <c r="C9899" s="6">
        <v>0</v>
      </c>
      <c r="D9899" s="6">
        <v>0</v>
      </c>
      <c r="E9899" s="6">
        <v>0</v>
      </c>
      <c r="F9899" s="6">
        <v>0</v>
      </c>
      <c r="G9899" s="6">
        <v>0</v>
      </c>
      <c r="H9899" s="6" t="s">
        <v>34206</v>
      </c>
      <c r="I9899" s="6" t="s">
        <v>42197</v>
      </c>
      <c r="J9899" s="6" t="s">
        <v>34219</v>
      </c>
      <c r="K9899" s="6">
        <v>38</v>
      </c>
    </row>
    <row r="9900" spans="1:11" x14ac:dyDescent="0.25">
      <c r="A9900" s="7" t="s">
        <v>42232</v>
      </c>
      <c r="B9900" s="6">
        <v>1</v>
      </c>
      <c r="C9900" s="6">
        <v>0</v>
      </c>
      <c r="D9900" s="6">
        <v>0</v>
      </c>
      <c r="E9900" s="6">
        <v>0</v>
      </c>
      <c r="F9900" s="6">
        <v>0</v>
      </c>
      <c r="G9900" s="6">
        <v>0</v>
      </c>
      <c r="H9900" s="6" t="s">
        <v>34206</v>
      </c>
      <c r="I9900" s="6" t="s">
        <v>42197</v>
      </c>
      <c r="J9900" s="6" t="s">
        <v>34219</v>
      </c>
      <c r="K9900" s="6">
        <v>39</v>
      </c>
    </row>
    <row r="9901" spans="1:11" x14ac:dyDescent="0.25">
      <c r="A9901" s="7" t="s">
        <v>42233</v>
      </c>
      <c r="B9901" s="6">
        <v>1</v>
      </c>
      <c r="C9901" s="6">
        <v>0</v>
      </c>
      <c r="D9901" s="6">
        <v>0</v>
      </c>
      <c r="E9901" s="6">
        <v>0</v>
      </c>
      <c r="F9901" s="6">
        <v>0</v>
      </c>
      <c r="G9901" s="6">
        <v>0</v>
      </c>
      <c r="H9901" s="6" t="s">
        <v>34206</v>
      </c>
      <c r="I9901" s="6" t="s">
        <v>42197</v>
      </c>
      <c r="J9901" s="6" t="s">
        <v>34219</v>
      </c>
      <c r="K9901" s="6">
        <v>40</v>
      </c>
    </row>
    <row r="9902" spans="1:11" ht="37.5" x14ac:dyDescent="0.25">
      <c r="A9902" s="7" t="s">
        <v>42234</v>
      </c>
      <c r="B9902" s="6">
        <v>1</v>
      </c>
      <c r="C9902" s="6">
        <v>0</v>
      </c>
      <c r="D9902" s="6">
        <v>0</v>
      </c>
      <c r="E9902" s="6">
        <v>0</v>
      </c>
      <c r="F9902" s="6">
        <v>0</v>
      </c>
      <c r="G9902" s="6">
        <v>0</v>
      </c>
      <c r="H9902" s="6" t="s">
        <v>34206</v>
      </c>
      <c r="I9902" s="6" t="s">
        <v>42197</v>
      </c>
      <c r="J9902" s="6" t="s">
        <v>34219</v>
      </c>
      <c r="K9902" s="6">
        <v>41</v>
      </c>
    </row>
    <row r="9903" spans="1:11" x14ac:dyDescent="0.25">
      <c r="A9903" s="7" t="s">
        <v>42235</v>
      </c>
      <c r="B9903" s="6">
        <v>0</v>
      </c>
      <c r="C9903" s="6">
        <v>0</v>
      </c>
      <c r="D9903" s="6">
        <v>0</v>
      </c>
      <c r="E9903" s="6">
        <v>0</v>
      </c>
      <c r="F9903" s="6">
        <v>0</v>
      </c>
      <c r="G9903" s="6">
        <v>0</v>
      </c>
      <c r="H9903" s="6" t="s">
        <v>34217</v>
      </c>
      <c r="I9903" s="6" t="s">
        <v>42236</v>
      </c>
      <c r="J9903" s="6" t="s">
        <v>34219</v>
      </c>
      <c r="K9903" s="6">
        <v>0</v>
      </c>
    </row>
    <row r="9904" spans="1:11" ht="87.5" x14ac:dyDescent="0.25">
      <c r="A9904" s="7" t="s">
        <v>42237</v>
      </c>
      <c r="B9904" s="6">
        <v>0</v>
      </c>
      <c r="C9904" s="6">
        <v>0</v>
      </c>
      <c r="D9904" s="6">
        <v>0</v>
      </c>
      <c r="E9904" s="6">
        <v>0</v>
      </c>
      <c r="F9904" s="6">
        <v>0</v>
      </c>
      <c r="G9904" s="6">
        <v>0</v>
      </c>
      <c r="H9904" s="6" t="s">
        <v>34217</v>
      </c>
      <c r="I9904" s="6" t="s">
        <v>42236</v>
      </c>
      <c r="J9904" s="6" t="s">
        <v>34219</v>
      </c>
      <c r="K9904" s="6">
        <v>1</v>
      </c>
    </row>
    <row r="9905" spans="1:11" ht="25" x14ac:dyDescent="0.25">
      <c r="A9905" s="7" t="s">
        <v>42238</v>
      </c>
      <c r="B9905" s="6">
        <v>0</v>
      </c>
      <c r="C9905" s="6">
        <v>0</v>
      </c>
      <c r="D9905" s="6">
        <v>0</v>
      </c>
      <c r="E9905" s="6">
        <v>0</v>
      </c>
      <c r="F9905" s="6">
        <v>0</v>
      </c>
      <c r="G9905" s="6">
        <v>0</v>
      </c>
      <c r="H9905" s="6" t="s">
        <v>34217</v>
      </c>
      <c r="I9905" s="6" t="s">
        <v>42236</v>
      </c>
      <c r="J9905" s="6" t="s">
        <v>34219</v>
      </c>
      <c r="K9905" s="6">
        <v>2</v>
      </c>
    </row>
    <row r="9906" spans="1:11" x14ac:dyDescent="0.25">
      <c r="A9906" s="7" t="s">
        <v>42239</v>
      </c>
      <c r="B9906" s="6">
        <v>0</v>
      </c>
      <c r="C9906" s="6">
        <v>0</v>
      </c>
      <c r="D9906" s="6">
        <v>0</v>
      </c>
      <c r="E9906" s="6">
        <v>0</v>
      </c>
      <c r="F9906" s="6">
        <v>0</v>
      </c>
      <c r="G9906" s="6">
        <v>0</v>
      </c>
      <c r="H9906" s="6" t="s">
        <v>34217</v>
      </c>
      <c r="I9906" s="6" t="s">
        <v>42236</v>
      </c>
      <c r="J9906" s="6" t="s">
        <v>34219</v>
      </c>
      <c r="K9906" s="6">
        <v>3</v>
      </c>
    </row>
    <row r="9907" spans="1:11" x14ac:dyDescent="0.25">
      <c r="A9907" s="7" t="s">
        <v>42240</v>
      </c>
      <c r="B9907" s="6">
        <v>0</v>
      </c>
      <c r="C9907" s="6">
        <v>0</v>
      </c>
      <c r="D9907" s="6">
        <v>0</v>
      </c>
      <c r="E9907" s="6">
        <v>0</v>
      </c>
      <c r="F9907" s="6">
        <v>0</v>
      </c>
      <c r="G9907" s="6">
        <v>0</v>
      </c>
      <c r="H9907" s="6" t="s">
        <v>34217</v>
      </c>
      <c r="I9907" s="6" t="s">
        <v>42236</v>
      </c>
      <c r="J9907" s="6" t="s">
        <v>34219</v>
      </c>
      <c r="K9907" s="6">
        <v>4</v>
      </c>
    </row>
    <row r="9908" spans="1:11" ht="25" x14ac:dyDescent="0.25">
      <c r="A9908" s="7" t="s">
        <v>42241</v>
      </c>
      <c r="B9908" s="6">
        <v>0</v>
      </c>
      <c r="C9908" s="6">
        <v>0</v>
      </c>
      <c r="D9908" s="6">
        <v>0</v>
      </c>
      <c r="E9908" s="6">
        <v>0</v>
      </c>
      <c r="F9908" s="6">
        <v>0</v>
      </c>
      <c r="G9908" s="6">
        <v>0</v>
      </c>
      <c r="H9908" s="6" t="s">
        <v>34217</v>
      </c>
      <c r="I9908" s="6" t="s">
        <v>42236</v>
      </c>
      <c r="J9908" s="6" t="s">
        <v>34219</v>
      </c>
      <c r="K9908" s="6">
        <v>5</v>
      </c>
    </row>
    <row r="9909" spans="1:11" ht="37.5" x14ac:dyDescent="0.25">
      <c r="A9909" s="7" t="s">
        <v>42242</v>
      </c>
      <c r="B9909" s="6">
        <v>0</v>
      </c>
      <c r="C9909" s="6">
        <v>0</v>
      </c>
      <c r="D9909" s="6">
        <v>0</v>
      </c>
      <c r="E9909" s="6">
        <v>0</v>
      </c>
      <c r="F9909" s="6">
        <v>0</v>
      </c>
      <c r="G9909" s="6">
        <v>0</v>
      </c>
      <c r="H9909" s="6" t="s">
        <v>34217</v>
      </c>
      <c r="I9909" s="6" t="s">
        <v>42236</v>
      </c>
      <c r="J9909" s="6" t="s">
        <v>34219</v>
      </c>
      <c r="K9909" s="6">
        <v>6</v>
      </c>
    </row>
    <row r="9910" spans="1:11" ht="25" x14ac:dyDescent="0.25">
      <c r="A9910" s="7" t="s">
        <v>42243</v>
      </c>
      <c r="B9910" s="6">
        <v>0</v>
      </c>
      <c r="C9910" s="6">
        <v>0</v>
      </c>
      <c r="D9910" s="6">
        <v>0</v>
      </c>
      <c r="E9910" s="6">
        <v>0</v>
      </c>
      <c r="F9910" s="6">
        <v>0</v>
      </c>
      <c r="G9910" s="6">
        <v>0</v>
      </c>
      <c r="H9910" s="6" t="s">
        <v>34217</v>
      </c>
      <c r="I9910" s="6" t="s">
        <v>42236</v>
      </c>
      <c r="J9910" s="6" t="s">
        <v>34219</v>
      </c>
      <c r="K9910" s="6">
        <v>7</v>
      </c>
    </row>
    <row r="9911" spans="1:11" x14ac:dyDescent="0.25">
      <c r="A9911" s="7" t="s">
        <v>42244</v>
      </c>
      <c r="B9911" s="6">
        <v>0</v>
      </c>
      <c r="C9911" s="6">
        <v>0</v>
      </c>
      <c r="D9911" s="6">
        <v>0</v>
      </c>
      <c r="E9911" s="6">
        <v>0</v>
      </c>
      <c r="F9911" s="6">
        <v>0</v>
      </c>
      <c r="G9911" s="6">
        <v>0</v>
      </c>
      <c r="H9911" s="6" t="s">
        <v>34217</v>
      </c>
      <c r="I9911" s="6" t="s">
        <v>42236</v>
      </c>
      <c r="J9911" s="6" t="s">
        <v>34219</v>
      </c>
      <c r="K9911" s="6">
        <v>8</v>
      </c>
    </row>
    <row r="9912" spans="1:11" ht="37.5" x14ac:dyDescent="0.25">
      <c r="A9912" s="7" t="s">
        <v>42245</v>
      </c>
      <c r="B9912" s="6">
        <v>0</v>
      </c>
      <c r="C9912" s="6">
        <v>0</v>
      </c>
      <c r="D9912" s="6">
        <v>0</v>
      </c>
      <c r="E9912" s="6">
        <v>0</v>
      </c>
      <c r="F9912" s="6">
        <v>0</v>
      </c>
      <c r="G9912" s="6">
        <v>0</v>
      </c>
      <c r="H9912" s="6" t="s">
        <v>34217</v>
      </c>
      <c r="I9912" s="6" t="s">
        <v>42236</v>
      </c>
      <c r="J9912" s="6" t="s">
        <v>34219</v>
      </c>
      <c r="K9912" s="6">
        <v>9</v>
      </c>
    </row>
    <row r="9913" spans="1:11" ht="25" x14ac:dyDescent="0.25">
      <c r="A9913" s="7" t="s">
        <v>42246</v>
      </c>
      <c r="B9913" s="6">
        <v>0</v>
      </c>
      <c r="C9913" s="6">
        <v>0</v>
      </c>
      <c r="D9913" s="6">
        <v>0</v>
      </c>
      <c r="E9913" s="6">
        <v>0</v>
      </c>
      <c r="F9913" s="6">
        <v>0</v>
      </c>
      <c r="G9913" s="6">
        <v>0</v>
      </c>
      <c r="H9913" s="6" t="s">
        <v>34217</v>
      </c>
      <c r="I9913" s="6" t="s">
        <v>42236</v>
      </c>
      <c r="J9913" s="6" t="s">
        <v>34219</v>
      </c>
      <c r="K9913" s="6">
        <v>10</v>
      </c>
    </row>
    <row r="9914" spans="1:11" ht="112.5" x14ac:dyDescent="0.25">
      <c r="A9914" s="7" t="s">
        <v>42247</v>
      </c>
      <c r="B9914" s="6">
        <v>0</v>
      </c>
      <c r="C9914" s="6">
        <v>0</v>
      </c>
      <c r="D9914" s="6">
        <v>0</v>
      </c>
      <c r="E9914" s="6">
        <v>0</v>
      </c>
      <c r="F9914" s="6">
        <v>0</v>
      </c>
      <c r="G9914" s="6">
        <v>0</v>
      </c>
      <c r="H9914" s="6" t="s">
        <v>34217</v>
      </c>
      <c r="I9914" s="6" t="s">
        <v>42236</v>
      </c>
      <c r="J9914" s="6" t="s">
        <v>34219</v>
      </c>
      <c r="K9914" s="6">
        <v>11</v>
      </c>
    </row>
    <row r="9915" spans="1:11" x14ac:dyDescent="0.25">
      <c r="A9915" s="7" t="s">
        <v>34344</v>
      </c>
      <c r="B9915" s="6">
        <v>0</v>
      </c>
      <c r="C9915" s="6">
        <v>0</v>
      </c>
      <c r="D9915" s="6">
        <v>1</v>
      </c>
      <c r="E9915" s="6">
        <v>0</v>
      </c>
      <c r="F9915" s="6">
        <v>0</v>
      </c>
      <c r="G9915" s="6">
        <v>0</v>
      </c>
      <c r="H9915" s="6" t="s">
        <v>34208</v>
      </c>
      <c r="I9915" s="6" t="s">
        <v>42236</v>
      </c>
      <c r="J9915" s="6" t="s">
        <v>34219</v>
      </c>
      <c r="K9915" s="6">
        <v>12</v>
      </c>
    </row>
    <row r="9916" spans="1:11" ht="25" x14ac:dyDescent="0.25">
      <c r="A9916" s="7" t="s">
        <v>42248</v>
      </c>
      <c r="B9916" s="6">
        <v>0</v>
      </c>
      <c r="C9916" s="6">
        <v>0</v>
      </c>
      <c r="D9916" s="6">
        <v>1</v>
      </c>
      <c r="E9916" s="6">
        <v>0</v>
      </c>
      <c r="F9916" s="6">
        <v>0</v>
      </c>
      <c r="G9916" s="6">
        <v>0</v>
      </c>
      <c r="H9916" s="6" t="s">
        <v>34208</v>
      </c>
      <c r="I9916" s="6" t="s">
        <v>42236</v>
      </c>
      <c r="J9916" s="6" t="s">
        <v>34219</v>
      </c>
      <c r="K9916" s="6">
        <v>13</v>
      </c>
    </row>
    <row r="9917" spans="1:11" x14ac:dyDescent="0.25">
      <c r="A9917" s="7" t="s">
        <v>40707</v>
      </c>
      <c r="B9917" s="6">
        <v>0</v>
      </c>
      <c r="C9917" s="6">
        <v>0</v>
      </c>
      <c r="D9917" s="6">
        <v>0</v>
      </c>
      <c r="E9917" s="6">
        <v>0</v>
      </c>
      <c r="F9917" s="6">
        <v>0</v>
      </c>
      <c r="G9917" s="6">
        <v>0</v>
      </c>
      <c r="H9917" s="6" t="s">
        <v>34217</v>
      </c>
      <c r="I9917" s="6" t="s">
        <v>42236</v>
      </c>
      <c r="J9917" s="6" t="s">
        <v>34219</v>
      </c>
      <c r="K9917" s="6">
        <v>14</v>
      </c>
    </row>
    <row r="9918" spans="1:11" ht="37.5" x14ac:dyDescent="0.25">
      <c r="A9918" s="7" t="s">
        <v>42249</v>
      </c>
      <c r="B9918" s="6">
        <v>0</v>
      </c>
      <c r="C9918" s="6">
        <v>0</v>
      </c>
      <c r="D9918" s="6">
        <v>0</v>
      </c>
      <c r="E9918" s="6">
        <v>0</v>
      </c>
      <c r="F9918" s="6">
        <v>0</v>
      </c>
      <c r="G9918" s="6">
        <v>0</v>
      </c>
      <c r="H9918" s="6" t="s">
        <v>34217</v>
      </c>
      <c r="I9918" s="6" t="s">
        <v>42236</v>
      </c>
      <c r="J9918" s="6" t="s">
        <v>34219</v>
      </c>
      <c r="K9918" s="6">
        <v>15</v>
      </c>
    </row>
    <row r="9919" spans="1:11" ht="75" x14ac:dyDescent="0.25">
      <c r="A9919" s="7" t="s">
        <v>42250</v>
      </c>
      <c r="B9919" s="6">
        <v>0</v>
      </c>
      <c r="C9919" s="6">
        <v>0</v>
      </c>
      <c r="D9919" s="6">
        <v>0</v>
      </c>
      <c r="E9919" s="6">
        <v>0</v>
      </c>
      <c r="F9919" s="6">
        <v>0</v>
      </c>
      <c r="G9919" s="6">
        <v>0</v>
      </c>
      <c r="H9919" s="6" t="s">
        <v>34217</v>
      </c>
      <c r="I9919" s="6" t="s">
        <v>42236</v>
      </c>
      <c r="J9919" s="6" t="s">
        <v>34219</v>
      </c>
      <c r="K9919" s="6">
        <v>16</v>
      </c>
    </row>
    <row r="9920" spans="1:11" ht="25" x14ac:dyDescent="0.25">
      <c r="A9920" s="7" t="s">
        <v>42251</v>
      </c>
      <c r="B9920" s="6">
        <v>1</v>
      </c>
      <c r="C9920" s="6">
        <v>0</v>
      </c>
      <c r="D9920" s="6">
        <v>0</v>
      </c>
      <c r="E9920" s="6">
        <v>0</v>
      </c>
      <c r="F9920" s="6">
        <v>0</v>
      </c>
      <c r="G9920" s="6">
        <v>0</v>
      </c>
      <c r="H9920" s="6" t="s">
        <v>34206</v>
      </c>
      <c r="I9920" s="6" t="s">
        <v>42236</v>
      </c>
      <c r="J9920" s="6" t="s">
        <v>34219</v>
      </c>
      <c r="K9920" s="6">
        <v>17</v>
      </c>
    </row>
    <row r="9921" spans="1:11" x14ac:dyDescent="0.25">
      <c r="A9921" s="7" t="s">
        <v>42252</v>
      </c>
      <c r="B9921" s="6">
        <v>0</v>
      </c>
      <c r="C9921" s="6">
        <v>0</v>
      </c>
      <c r="D9921" s="6">
        <v>1</v>
      </c>
      <c r="E9921" s="6">
        <v>0</v>
      </c>
      <c r="F9921" s="6">
        <v>0</v>
      </c>
      <c r="G9921" s="6">
        <v>0</v>
      </c>
      <c r="H9921" s="6" t="s">
        <v>34208</v>
      </c>
      <c r="I9921" s="6" t="s">
        <v>42236</v>
      </c>
      <c r="J9921" s="6" t="s">
        <v>34219</v>
      </c>
      <c r="K9921" s="6">
        <v>18</v>
      </c>
    </row>
    <row r="9922" spans="1:11" ht="62.5" x14ac:dyDescent="0.25">
      <c r="A9922" s="7" t="s">
        <v>42253</v>
      </c>
      <c r="B9922" s="6">
        <v>0</v>
      </c>
      <c r="C9922" s="6">
        <v>0</v>
      </c>
      <c r="D9922" s="6">
        <v>1</v>
      </c>
      <c r="E9922" s="6">
        <v>0</v>
      </c>
      <c r="F9922" s="6">
        <v>0</v>
      </c>
      <c r="G9922" s="6">
        <v>0</v>
      </c>
      <c r="H9922" s="6" t="s">
        <v>34208</v>
      </c>
      <c r="I9922" s="6" t="s">
        <v>42236</v>
      </c>
      <c r="J9922" s="6" t="s">
        <v>34219</v>
      </c>
      <c r="K9922" s="6">
        <v>19</v>
      </c>
    </row>
    <row r="9923" spans="1:11" x14ac:dyDescent="0.25">
      <c r="A9923" s="7" t="s">
        <v>42254</v>
      </c>
      <c r="B9923" s="6">
        <v>0</v>
      </c>
      <c r="C9923" s="6">
        <v>0</v>
      </c>
      <c r="D9923" s="6">
        <v>0</v>
      </c>
      <c r="E9923" s="6">
        <v>0</v>
      </c>
      <c r="F9923" s="6">
        <v>0</v>
      </c>
      <c r="G9923" s="6">
        <v>0</v>
      </c>
      <c r="H9923" s="6" t="s">
        <v>34217</v>
      </c>
      <c r="I9923" s="6" t="s">
        <v>42236</v>
      </c>
      <c r="J9923" s="6" t="s">
        <v>34219</v>
      </c>
      <c r="K9923" s="6">
        <v>20</v>
      </c>
    </row>
    <row r="9924" spans="1:11" ht="75" x14ac:dyDescent="0.25">
      <c r="A9924" s="7" t="s">
        <v>42255</v>
      </c>
      <c r="B9924" s="6">
        <v>0</v>
      </c>
      <c r="C9924" s="6">
        <v>0</v>
      </c>
      <c r="D9924" s="6">
        <v>0</v>
      </c>
      <c r="E9924" s="6">
        <v>0</v>
      </c>
      <c r="F9924" s="6">
        <v>0</v>
      </c>
      <c r="G9924" s="6">
        <v>0</v>
      </c>
      <c r="H9924" s="6" t="s">
        <v>34217</v>
      </c>
      <c r="I9924" s="6" t="s">
        <v>42236</v>
      </c>
      <c r="J9924" s="6" t="s">
        <v>34219</v>
      </c>
      <c r="K9924" s="6">
        <v>21</v>
      </c>
    </row>
    <row r="9925" spans="1:11" x14ac:dyDescent="0.25">
      <c r="A9925" s="7" t="s">
        <v>34662</v>
      </c>
      <c r="B9925" s="6">
        <v>0</v>
      </c>
      <c r="C9925" s="6">
        <v>0</v>
      </c>
      <c r="D9925" s="6">
        <v>0</v>
      </c>
      <c r="E9925" s="6">
        <v>0</v>
      </c>
      <c r="F9925" s="6">
        <v>0</v>
      </c>
      <c r="G9925" s="6">
        <v>1</v>
      </c>
      <c r="H9925" s="6" t="s">
        <v>34211</v>
      </c>
      <c r="I9925" s="6" t="s">
        <v>42236</v>
      </c>
      <c r="J9925" s="6" t="s">
        <v>34219</v>
      </c>
      <c r="K9925" s="6">
        <v>22</v>
      </c>
    </row>
    <row r="9926" spans="1:11" ht="75" x14ac:dyDescent="0.25">
      <c r="A9926" s="7" t="s">
        <v>42256</v>
      </c>
      <c r="B9926" s="6">
        <v>0</v>
      </c>
      <c r="C9926" s="6">
        <v>0</v>
      </c>
      <c r="D9926" s="6">
        <v>0</v>
      </c>
      <c r="E9926" s="6">
        <v>0</v>
      </c>
      <c r="F9926" s="6">
        <v>0</v>
      </c>
      <c r="G9926" s="6">
        <v>1</v>
      </c>
      <c r="H9926" s="6" t="s">
        <v>34211</v>
      </c>
      <c r="I9926" s="6" t="s">
        <v>42236</v>
      </c>
      <c r="J9926" s="6" t="s">
        <v>34219</v>
      </c>
      <c r="K9926" s="6">
        <v>23</v>
      </c>
    </row>
    <row r="9927" spans="1:11" ht="37.5" x14ac:dyDescent="0.25">
      <c r="A9927" s="7" t="s">
        <v>42257</v>
      </c>
      <c r="B9927" s="6">
        <v>0</v>
      </c>
      <c r="C9927" s="6">
        <v>0</v>
      </c>
      <c r="D9927" s="6">
        <v>1</v>
      </c>
      <c r="E9927" s="6">
        <v>0</v>
      </c>
      <c r="F9927" s="6">
        <v>0</v>
      </c>
      <c r="G9927" s="6">
        <v>0</v>
      </c>
      <c r="H9927" s="6" t="s">
        <v>34208</v>
      </c>
      <c r="I9927" s="6" t="s">
        <v>42236</v>
      </c>
      <c r="J9927" s="6" t="s">
        <v>34219</v>
      </c>
      <c r="K9927" s="6">
        <v>24</v>
      </c>
    </row>
    <row r="9928" spans="1:11" ht="62.5" x14ac:dyDescent="0.25">
      <c r="A9928" s="7" t="s">
        <v>42258</v>
      </c>
      <c r="B9928" s="6">
        <v>0</v>
      </c>
      <c r="C9928" s="6">
        <v>0</v>
      </c>
      <c r="D9928" s="6">
        <v>0</v>
      </c>
      <c r="E9928" s="6">
        <v>0</v>
      </c>
      <c r="F9928" s="6">
        <v>0</v>
      </c>
      <c r="G9928" s="6">
        <v>1</v>
      </c>
      <c r="H9928" s="6" t="s">
        <v>34211</v>
      </c>
      <c r="I9928" s="6" t="s">
        <v>42236</v>
      </c>
      <c r="J9928" s="6" t="s">
        <v>34219</v>
      </c>
      <c r="K9928" s="6">
        <v>25</v>
      </c>
    </row>
    <row r="9929" spans="1:11" ht="112.5" x14ac:dyDescent="0.25">
      <c r="A9929" s="7" t="s">
        <v>42259</v>
      </c>
      <c r="B9929" s="6">
        <v>0</v>
      </c>
      <c r="C9929" s="6">
        <v>0</v>
      </c>
      <c r="D9929" s="6">
        <v>0</v>
      </c>
      <c r="E9929" s="6">
        <v>0</v>
      </c>
      <c r="F9929" s="6">
        <v>0</v>
      </c>
      <c r="G9929" s="6">
        <v>1</v>
      </c>
      <c r="H9929" s="6" t="s">
        <v>34211</v>
      </c>
      <c r="I9929" s="6" t="s">
        <v>42236</v>
      </c>
      <c r="J9929" s="6" t="s">
        <v>34219</v>
      </c>
      <c r="K9929" s="6">
        <v>26</v>
      </c>
    </row>
    <row r="9930" spans="1:11" ht="137.5" x14ac:dyDescent="0.25">
      <c r="A9930" s="7" t="s">
        <v>42260</v>
      </c>
      <c r="B9930" s="6">
        <v>0</v>
      </c>
      <c r="C9930" s="6">
        <v>0</v>
      </c>
      <c r="D9930" s="6">
        <v>0</v>
      </c>
      <c r="E9930" s="6">
        <v>0</v>
      </c>
      <c r="F9930" s="6">
        <v>0</v>
      </c>
      <c r="G9930" s="6">
        <v>1</v>
      </c>
      <c r="H9930" s="6" t="s">
        <v>34211</v>
      </c>
      <c r="I9930" s="6" t="s">
        <v>42236</v>
      </c>
      <c r="J9930" s="6" t="s">
        <v>34219</v>
      </c>
      <c r="K9930" s="6">
        <v>27</v>
      </c>
    </row>
    <row r="9931" spans="1:11" ht="87.5" x14ac:dyDescent="0.25">
      <c r="A9931" s="7" t="s">
        <v>42261</v>
      </c>
      <c r="B9931" s="6">
        <v>0</v>
      </c>
      <c r="C9931" s="6">
        <v>0</v>
      </c>
      <c r="D9931" s="6">
        <v>0</v>
      </c>
      <c r="E9931" s="6">
        <v>0</v>
      </c>
      <c r="F9931" s="6">
        <v>0</v>
      </c>
      <c r="G9931" s="6">
        <v>1</v>
      </c>
      <c r="H9931" s="6" t="s">
        <v>34211</v>
      </c>
      <c r="I9931" s="6" t="s">
        <v>42236</v>
      </c>
      <c r="J9931" s="6" t="s">
        <v>34219</v>
      </c>
      <c r="K9931" s="6">
        <v>28</v>
      </c>
    </row>
    <row r="9932" spans="1:11" ht="137.5" x14ac:dyDescent="0.25">
      <c r="A9932" s="7" t="s">
        <v>42262</v>
      </c>
      <c r="B9932" s="6">
        <v>0</v>
      </c>
      <c r="C9932" s="6">
        <v>0</v>
      </c>
      <c r="D9932" s="6">
        <v>0</v>
      </c>
      <c r="E9932" s="6">
        <v>0</v>
      </c>
      <c r="F9932" s="6">
        <v>0</v>
      </c>
      <c r="G9932" s="6">
        <v>1</v>
      </c>
      <c r="H9932" s="6" t="s">
        <v>34211</v>
      </c>
      <c r="I9932" s="6" t="s">
        <v>42236</v>
      </c>
      <c r="J9932" s="6" t="s">
        <v>34219</v>
      </c>
      <c r="K9932" s="6">
        <v>29</v>
      </c>
    </row>
    <row r="9933" spans="1:11" x14ac:dyDescent="0.25">
      <c r="A9933" s="7" t="s">
        <v>42263</v>
      </c>
      <c r="B9933" s="6">
        <v>0</v>
      </c>
      <c r="C9933" s="6">
        <v>0</v>
      </c>
      <c r="D9933" s="6">
        <v>0</v>
      </c>
      <c r="E9933" s="6">
        <v>0</v>
      </c>
      <c r="F9933" s="6">
        <v>0</v>
      </c>
      <c r="G9933" s="6">
        <v>1</v>
      </c>
      <c r="H9933" s="6" t="s">
        <v>34211</v>
      </c>
      <c r="I9933" s="6" t="s">
        <v>42236</v>
      </c>
      <c r="J9933" s="6" t="s">
        <v>34219</v>
      </c>
      <c r="K9933" s="6">
        <v>30</v>
      </c>
    </row>
    <row r="9934" spans="1:11" ht="25" x14ac:dyDescent="0.25">
      <c r="A9934" s="7" t="s">
        <v>42264</v>
      </c>
      <c r="B9934" s="6">
        <v>0</v>
      </c>
      <c r="C9934" s="6">
        <v>0</v>
      </c>
      <c r="D9934" s="6">
        <v>0</v>
      </c>
      <c r="E9934" s="6">
        <v>0</v>
      </c>
      <c r="F9934" s="6">
        <v>0</v>
      </c>
      <c r="G9934" s="6">
        <v>1</v>
      </c>
      <c r="H9934" s="6" t="s">
        <v>34211</v>
      </c>
      <c r="I9934" s="6" t="s">
        <v>42236</v>
      </c>
      <c r="J9934" s="6" t="s">
        <v>34219</v>
      </c>
      <c r="K9934" s="6">
        <v>31</v>
      </c>
    </row>
    <row r="9935" spans="1:11" ht="25" x14ac:dyDescent="0.25">
      <c r="A9935" s="7" t="s">
        <v>42265</v>
      </c>
      <c r="B9935" s="6">
        <v>0</v>
      </c>
      <c r="C9935" s="6">
        <v>0</v>
      </c>
      <c r="D9935" s="6">
        <v>0</v>
      </c>
      <c r="E9935" s="6">
        <v>0</v>
      </c>
      <c r="F9935" s="6">
        <v>0</v>
      </c>
      <c r="G9935" s="6">
        <v>1</v>
      </c>
      <c r="H9935" s="6" t="s">
        <v>34211</v>
      </c>
      <c r="I9935" s="6" t="s">
        <v>42236</v>
      </c>
      <c r="J9935" s="6" t="s">
        <v>34219</v>
      </c>
      <c r="K9935" s="6">
        <v>32</v>
      </c>
    </row>
    <row r="9936" spans="1:11" ht="25" x14ac:dyDescent="0.25">
      <c r="A9936" s="7" t="s">
        <v>42266</v>
      </c>
      <c r="B9936" s="6">
        <v>0</v>
      </c>
      <c r="C9936" s="6">
        <v>0</v>
      </c>
      <c r="D9936" s="6">
        <v>0</v>
      </c>
      <c r="E9936" s="6">
        <v>0</v>
      </c>
      <c r="F9936" s="6">
        <v>0</v>
      </c>
      <c r="G9936" s="6">
        <v>1</v>
      </c>
      <c r="H9936" s="6" t="s">
        <v>34211</v>
      </c>
      <c r="I9936" s="6" t="s">
        <v>42236</v>
      </c>
      <c r="J9936" s="6" t="s">
        <v>34219</v>
      </c>
      <c r="K9936" s="6">
        <v>33</v>
      </c>
    </row>
    <row r="9937" spans="1:11" x14ac:dyDescent="0.25">
      <c r="A9937" s="7" t="s">
        <v>42267</v>
      </c>
      <c r="B9937" s="6">
        <v>0</v>
      </c>
      <c r="C9937" s="6">
        <v>0</v>
      </c>
      <c r="D9937" s="6">
        <v>0</v>
      </c>
      <c r="E9937" s="6">
        <v>0</v>
      </c>
      <c r="F9937" s="6">
        <v>0</v>
      </c>
      <c r="G9937" s="6">
        <v>1</v>
      </c>
      <c r="H9937" s="6" t="s">
        <v>34211</v>
      </c>
      <c r="I9937" s="6" t="s">
        <v>42236</v>
      </c>
      <c r="J9937" s="6" t="s">
        <v>34219</v>
      </c>
      <c r="K9937" s="6">
        <v>34</v>
      </c>
    </row>
    <row r="9938" spans="1:11" ht="37.5" x14ac:dyDescent="0.25">
      <c r="A9938" s="7" t="s">
        <v>42268</v>
      </c>
      <c r="B9938" s="6">
        <v>0</v>
      </c>
      <c r="C9938" s="6">
        <v>0</v>
      </c>
      <c r="D9938" s="6">
        <v>0</v>
      </c>
      <c r="E9938" s="6">
        <v>0</v>
      </c>
      <c r="F9938" s="6">
        <v>0</v>
      </c>
      <c r="G9938" s="6">
        <v>1</v>
      </c>
      <c r="H9938" s="6" t="s">
        <v>34211</v>
      </c>
      <c r="I9938" s="6" t="s">
        <v>42236</v>
      </c>
      <c r="J9938" s="6" t="s">
        <v>34219</v>
      </c>
      <c r="K9938" s="6">
        <v>35</v>
      </c>
    </row>
    <row r="9939" spans="1:11" ht="50" x14ac:dyDescent="0.25">
      <c r="A9939" s="7" t="s">
        <v>42269</v>
      </c>
      <c r="B9939" s="6">
        <v>0</v>
      </c>
      <c r="C9939" s="6">
        <v>0</v>
      </c>
      <c r="D9939" s="6">
        <v>0</v>
      </c>
      <c r="E9939" s="6">
        <v>0</v>
      </c>
      <c r="F9939" s="6">
        <v>0</v>
      </c>
      <c r="G9939" s="6">
        <v>1</v>
      </c>
      <c r="H9939" s="6" t="s">
        <v>34211</v>
      </c>
      <c r="I9939" s="6" t="s">
        <v>42236</v>
      </c>
      <c r="J9939" s="6" t="s">
        <v>34219</v>
      </c>
      <c r="K9939" s="6">
        <v>36</v>
      </c>
    </row>
    <row r="9940" spans="1:11" x14ac:dyDescent="0.25">
      <c r="A9940" s="7" t="s">
        <v>42270</v>
      </c>
      <c r="B9940" s="6">
        <v>0</v>
      </c>
      <c r="C9940" s="6">
        <v>0</v>
      </c>
      <c r="D9940" s="6">
        <v>0</v>
      </c>
      <c r="E9940" s="6">
        <v>0</v>
      </c>
      <c r="F9940" s="6">
        <v>0</v>
      </c>
      <c r="G9940" s="6">
        <v>0</v>
      </c>
      <c r="H9940" s="6" t="s">
        <v>34217</v>
      </c>
      <c r="I9940" s="6" t="s">
        <v>42236</v>
      </c>
      <c r="J9940" s="6" t="s">
        <v>34219</v>
      </c>
      <c r="K9940" s="6">
        <v>37</v>
      </c>
    </row>
    <row r="9941" spans="1:11" ht="62.5" x14ac:dyDescent="0.25">
      <c r="A9941" s="7" t="s">
        <v>42271</v>
      </c>
      <c r="B9941" s="6">
        <v>0</v>
      </c>
      <c r="C9941" s="6">
        <v>0</v>
      </c>
      <c r="D9941" s="6">
        <v>0</v>
      </c>
      <c r="E9941" s="6">
        <v>0</v>
      </c>
      <c r="F9941" s="6">
        <v>0</v>
      </c>
      <c r="G9941" s="6">
        <v>0</v>
      </c>
      <c r="H9941" s="6" t="s">
        <v>34217</v>
      </c>
      <c r="I9941" s="6" t="s">
        <v>42236</v>
      </c>
      <c r="J9941" s="6" t="s">
        <v>34219</v>
      </c>
      <c r="K9941" s="6">
        <v>38</v>
      </c>
    </row>
    <row r="9942" spans="1:11" ht="62.5" x14ac:dyDescent="0.25">
      <c r="A9942" s="7" t="s">
        <v>42272</v>
      </c>
      <c r="B9942" s="6">
        <v>0</v>
      </c>
      <c r="C9942" s="6">
        <v>0</v>
      </c>
      <c r="D9942" s="6">
        <v>0</v>
      </c>
      <c r="E9942" s="6">
        <v>0</v>
      </c>
      <c r="F9942" s="6">
        <v>0</v>
      </c>
      <c r="G9942" s="6">
        <v>0</v>
      </c>
      <c r="H9942" s="6" t="s">
        <v>34217</v>
      </c>
      <c r="I9942" s="6" t="s">
        <v>42236</v>
      </c>
      <c r="J9942" s="6" t="s">
        <v>34219</v>
      </c>
      <c r="K9942" s="6">
        <v>39</v>
      </c>
    </row>
    <row r="9943" spans="1:11" x14ac:dyDescent="0.25">
      <c r="A9943" s="7" t="s">
        <v>42273</v>
      </c>
      <c r="B9943" s="6">
        <v>0</v>
      </c>
      <c r="C9943" s="6">
        <v>0</v>
      </c>
      <c r="D9943" s="6">
        <v>0</v>
      </c>
      <c r="E9943" s="6">
        <v>0</v>
      </c>
      <c r="F9943" s="6">
        <v>0</v>
      </c>
      <c r="G9943" s="6">
        <v>0</v>
      </c>
      <c r="H9943" s="6" t="s">
        <v>34217</v>
      </c>
      <c r="I9943" s="6" t="s">
        <v>42236</v>
      </c>
      <c r="J9943" s="6" t="s">
        <v>34219</v>
      </c>
      <c r="K9943" s="6">
        <v>40</v>
      </c>
    </row>
    <row r="9944" spans="1:11" ht="125" x14ac:dyDescent="0.25">
      <c r="A9944" s="7" t="s">
        <v>42274</v>
      </c>
      <c r="B9944" s="6">
        <v>0</v>
      </c>
      <c r="C9944" s="6">
        <v>0</v>
      </c>
      <c r="D9944" s="6">
        <v>0</v>
      </c>
      <c r="E9944" s="6">
        <v>0</v>
      </c>
      <c r="F9944" s="6">
        <v>0</v>
      </c>
      <c r="G9944" s="6">
        <v>0</v>
      </c>
      <c r="H9944" s="6" t="s">
        <v>34217</v>
      </c>
      <c r="I9944" s="6" t="s">
        <v>42236</v>
      </c>
      <c r="J9944" s="6" t="s">
        <v>34219</v>
      </c>
      <c r="K9944" s="6">
        <v>41</v>
      </c>
    </row>
    <row r="9945" spans="1:11" ht="87.5" x14ac:dyDescent="0.25">
      <c r="A9945" s="7" t="s">
        <v>42275</v>
      </c>
      <c r="B9945" s="6">
        <v>0</v>
      </c>
      <c r="C9945" s="6">
        <v>0</v>
      </c>
      <c r="D9945" s="6">
        <v>0</v>
      </c>
      <c r="E9945" s="6">
        <v>0</v>
      </c>
      <c r="F9945" s="6">
        <v>0</v>
      </c>
      <c r="G9945" s="6">
        <v>0</v>
      </c>
      <c r="H9945" s="6" t="s">
        <v>34217</v>
      </c>
      <c r="I9945" s="6" t="s">
        <v>42236</v>
      </c>
      <c r="J9945" s="6" t="s">
        <v>34219</v>
      </c>
      <c r="K9945" s="6">
        <v>42</v>
      </c>
    </row>
    <row r="9946" spans="1:11" x14ac:dyDescent="0.25">
      <c r="A9946" s="7" t="s">
        <v>42276</v>
      </c>
      <c r="B9946" s="6">
        <v>0</v>
      </c>
      <c r="C9946" s="6">
        <v>0</v>
      </c>
      <c r="D9946" s="6">
        <v>0</v>
      </c>
      <c r="E9946" s="6">
        <v>0</v>
      </c>
      <c r="F9946" s="6">
        <v>0</v>
      </c>
      <c r="G9946" s="6">
        <v>0</v>
      </c>
      <c r="H9946" s="6" t="s">
        <v>34217</v>
      </c>
      <c r="I9946" s="6" t="s">
        <v>42236</v>
      </c>
      <c r="J9946" s="6" t="s">
        <v>34219</v>
      </c>
      <c r="K9946" s="6">
        <v>43</v>
      </c>
    </row>
    <row r="9947" spans="1:11" ht="112.5" x14ac:dyDescent="0.25">
      <c r="A9947" s="7" t="s">
        <v>42277</v>
      </c>
      <c r="B9947" s="6">
        <v>0</v>
      </c>
      <c r="C9947" s="6">
        <v>0</v>
      </c>
      <c r="D9947" s="6">
        <v>0</v>
      </c>
      <c r="E9947" s="6">
        <v>0</v>
      </c>
      <c r="F9947" s="6">
        <v>0</v>
      </c>
      <c r="G9947" s="6">
        <v>0</v>
      </c>
      <c r="H9947" s="6" t="s">
        <v>34217</v>
      </c>
      <c r="I9947" s="6" t="s">
        <v>42236</v>
      </c>
      <c r="J9947" s="6" t="s">
        <v>34219</v>
      </c>
      <c r="K9947" s="6">
        <v>44</v>
      </c>
    </row>
    <row r="9948" spans="1:11" ht="87.5" x14ac:dyDescent="0.25">
      <c r="A9948" s="7" t="s">
        <v>42278</v>
      </c>
      <c r="B9948" s="6">
        <v>0</v>
      </c>
      <c r="C9948" s="6">
        <v>0</v>
      </c>
      <c r="D9948" s="6">
        <v>0</v>
      </c>
      <c r="E9948" s="6">
        <v>0</v>
      </c>
      <c r="F9948" s="6">
        <v>0</v>
      </c>
      <c r="G9948" s="6">
        <v>0</v>
      </c>
      <c r="H9948" s="6" t="s">
        <v>34217</v>
      </c>
      <c r="I9948" s="6" t="s">
        <v>42236</v>
      </c>
      <c r="J9948" s="6" t="s">
        <v>34219</v>
      </c>
      <c r="K9948" s="6">
        <v>45</v>
      </c>
    </row>
    <row r="9949" spans="1:11" x14ac:dyDescent="0.25">
      <c r="A9949" s="7" t="s">
        <v>42279</v>
      </c>
      <c r="B9949" s="6">
        <v>0</v>
      </c>
      <c r="C9949" s="6">
        <v>0</v>
      </c>
      <c r="D9949" s="6">
        <v>0</v>
      </c>
      <c r="E9949" s="6">
        <v>0</v>
      </c>
      <c r="F9949" s="6">
        <v>0</v>
      </c>
      <c r="G9949" s="6">
        <v>0</v>
      </c>
      <c r="H9949" s="6" t="s">
        <v>34217</v>
      </c>
      <c r="I9949" s="6" t="s">
        <v>42236</v>
      </c>
      <c r="J9949" s="6" t="s">
        <v>34219</v>
      </c>
      <c r="K9949" s="6">
        <v>46</v>
      </c>
    </row>
    <row r="9950" spans="1:11" ht="87.5" x14ac:dyDescent="0.25">
      <c r="A9950" s="7" t="s">
        <v>42280</v>
      </c>
      <c r="B9950" s="6">
        <v>0</v>
      </c>
      <c r="C9950" s="6">
        <v>0</v>
      </c>
      <c r="D9950" s="6">
        <v>0</v>
      </c>
      <c r="E9950" s="6">
        <v>0</v>
      </c>
      <c r="F9950" s="6">
        <v>0</v>
      </c>
      <c r="G9950" s="6">
        <v>0</v>
      </c>
      <c r="H9950" s="6" t="s">
        <v>34217</v>
      </c>
      <c r="I9950" s="6" t="s">
        <v>42236</v>
      </c>
      <c r="J9950" s="6" t="s">
        <v>34219</v>
      </c>
      <c r="K9950" s="6">
        <v>47</v>
      </c>
    </row>
    <row r="9951" spans="1:11" x14ac:dyDescent="0.25">
      <c r="A9951" s="7" t="s">
        <v>42281</v>
      </c>
      <c r="B9951" s="6">
        <v>0</v>
      </c>
      <c r="C9951" s="6">
        <v>0</v>
      </c>
      <c r="D9951" s="6">
        <v>0</v>
      </c>
      <c r="E9951" s="6">
        <v>0</v>
      </c>
      <c r="F9951" s="6">
        <v>0</v>
      </c>
      <c r="G9951" s="6">
        <v>0</v>
      </c>
      <c r="H9951" s="6" t="s">
        <v>34217</v>
      </c>
      <c r="I9951" s="6" t="s">
        <v>42282</v>
      </c>
      <c r="J9951" s="6" t="s">
        <v>34219</v>
      </c>
      <c r="K9951" s="6">
        <v>0</v>
      </c>
    </row>
    <row r="9952" spans="1:11" ht="37.5" x14ac:dyDescent="0.25">
      <c r="A9952" s="7" t="s">
        <v>42283</v>
      </c>
      <c r="B9952" s="6">
        <v>0</v>
      </c>
      <c r="C9952" s="6">
        <v>0</v>
      </c>
      <c r="D9952" s="6">
        <v>0</v>
      </c>
      <c r="E9952" s="6">
        <v>0</v>
      </c>
      <c r="F9952" s="6">
        <v>0</v>
      </c>
      <c r="G9952" s="6">
        <v>0</v>
      </c>
      <c r="H9952" s="6" t="s">
        <v>34217</v>
      </c>
      <c r="I9952" s="6" t="s">
        <v>42282</v>
      </c>
      <c r="J9952" s="6" t="s">
        <v>34219</v>
      </c>
      <c r="K9952" s="6">
        <v>1</v>
      </c>
    </row>
    <row r="9953" spans="1:11" x14ac:dyDescent="0.25">
      <c r="A9953" s="7" t="s">
        <v>42284</v>
      </c>
      <c r="B9953" s="6">
        <v>0</v>
      </c>
      <c r="C9953" s="6">
        <v>0</v>
      </c>
      <c r="D9953" s="6">
        <v>0</v>
      </c>
      <c r="E9953" s="6">
        <v>0</v>
      </c>
      <c r="F9953" s="6">
        <v>0</v>
      </c>
      <c r="G9953" s="6">
        <v>0</v>
      </c>
      <c r="H9953" s="6" t="s">
        <v>34217</v>
      </c>
      <c r="I9953" s="6" t="s">
        <v>42282</v>
      </c>
      <c r="J9953" s="6" t="s">
        <v>34219</v>
      </c>
      <c r="K9953" s="6">
        <v>2</v>
      </c>
    </row>
    <row r="9954" spans="1:11" x14ac:dyDescent="0.25">
      <c r="A9954" s="7" t="s">
        <v>34777</v>
      </c>
      <c r="B9954" s="6">
        <v>0</v>
      </c>
      <c r="C9954" s="6">
        <v>0</v>
      </c>
      <c r="D9954" s="6">
        <v>0</v>
      </c>
      <c r="E9954" s="6">
        <v>0</v>
      </c>
      <c r="F9954" s="6">
        <v>0</v>
      </c>
      <c r="G9954" s="6">
        <v>0</v>
      </c>
      <c r="H9954" s="6" t="s">
        <v>34217</v>
      </c>
      <c r="I9954" s="6" t="s">
        <v>42282</v>
      </c>
      <c r="J9954" s="6" t="s">
        <v>34219</v>
      </c>
      <c r="K9954" s="6">
        <v>3</v>
      </c>
    </row>
    <row r="9955" spans="1:11" ht="100" x14ac:dyDescent="0.25">
      <c r="A9955" s="7" t="s">
        <v>42285</v>
      </c>
      <c r="B9955" s="6">
        <v>0</v>
      </c>
      <c r="C9955" s="6">
        <v>0</v>
      </c>
      <c r="D9955" s="6">
        <v>0</v>
      </c>
      <c r="E9955" s="6">
        <v>0</v>
      </c>
      <c r="F9955" s="6">
        <v>0</v>
      </c>
      <c r="G9955" s="6">
        <v>0</v>
      </c>
      <c r="H9955" s="6" t="s">
        <v>34217</v>
      </c>
      <c r="I9955" s="6" t="s">
        <v>42282</v>
      </c>
      <c r="J9955" s="6" t="s">
        <v>34219</v>
      </c>
      <c r="K9955" s="6">
        <v>4</v>
      </c>
    </row>
    <row r="9956" spans="1:11" x14ac:dyDescent="0.25">
      <c r="A9956" s="7" t="s">
        <v>40620</v>
      </c>
      <c r="B9956" s="6">
        <v>0</v>
      </c>
      <c r="C9956" s="6">
        <v>0</v>
      </c>
      <c r="D9956" s="6">
        <v>0</v>
      </c>
      <c r="E9956" s="6">
        <v>0</v>
      </c>
      <c r="F9956" s="6">
        <v>0</v>
      </c>
      <c r="G9956" s="6">
        <v>0</v>
      </c>
      <c r="H9956" s="6" t="s">
        <v>34217</v>
      </c>
      <c r="I9956" s="6" t="s">
        <v>42282</v>
      </c>
      <c r="J9956" s="6" t="s">
        <v>34219</v>
      </c>
      <c r="K9956" s="6">
        <v>5</v>
      </c>
    </row>
    <row r="9957" spans="1:11" ht="50" x14ac:dyDescent="0.25">
      <c r="A9957" s="7" t="s">
        <v>42286</v>
      </c>
      <c r="B9957" s="6">
        <v>1</v>
      </c>
      <c r="C9957" s="6">
        <v>0</v>
      </c>
      <c r="D9957" s="6">
        <v>0</v>
      </c>
      <c r="E9957" s="6">
        <v>0</v>
      </c>
      <c r="F9957" s="6">
        <v>0</v>
      </c>
      <c r="G9957" s="6">
        <v>0</v>
      </c>
      <c r="H9957" s="6" t="s">
        <v>34206</v>
      </c>
      <c r="I9957" s="6" t="s">
        <v>42282</v>
      </c>
      <c r="J9957" s="6" t="s">
        <v>34219</v>
      </c>
      <c r="K9957" s="6">
        <v>6</v>
      </c>
    </row>
    <row r="9958" spans="1:11" x14ac:dyDescent="0.25">
      <c r="A9958" s="7" t="s">
        <v>42287</v>
      </c>
      <c r="B9958" s="6">
        <v>0</v>
      </c>
      <c r="C9958" s="6">
        <v>0</v>
      </c>
      <c r="D9958" s="6">
        <v>0</v>
      </c>
      <c r="E9958" s="6">
        <v>0</v>
      </c>
      <c r="F9958" s="6">
        <v>0</v>
      </c>
      <c r="G9958" s="6">
        <v>0</v>
      </c>
      <c r="H9958" s="6" t="s">
        <v>34217</v>
      </c>
      <c r="I9958" s="6" t="s">
        <v>42282</v>
      </c>
      <c r="J9958" s="6" t="s">
        <v>34219</v>
      </c>
      <c r="K9958" s="6">
        <v>7</v>
      </c>
    </row>
    <row r="9959" spans="1:11" x14ac:dyDescent="0.25">
      <c r="A9959" s="7" t="s">
        <v>42288</v>
      </c>
      <c r="B9959" s="6">
        <v>0</v>
      </c>
      <c r="C9959" s="6">
        <v>0</v>
      </c>
      <c r="D9959" s="6">
        <v>0</v>
      </c>
      <c r="E9959" s="6">
        <v>0</v>
      </c>
      <c r="F9959" s="6">
        <v>0</v>
      </c>
      <c r="G9959" s="6">
        <v>0</v>
      </c>
      <c r="H9959" s="6" t="s">
        <v>34217</v>
      </c>
      <c r="I9959" s="6" t="s">
        <v>42282</v>
      </c>
      <c r="J9959" s="6" t="s">
        <v>34219</v>
      </c>
      <c r="K9959" s="6">
        <v>8</v>
      </c>
    </row>
    <row r="9960" spans="1:11" ht="25" x14ac:dyDescent="0.25">
      <c r="A9960" s="7" t="s">
        <v>42289</v>
      </c>
      <c r="B9960" s="6">
        <v>0</v>
      </c>
      <c r="C9960" s="6">
        <v>0</v>
      </c>
      <c r="D9960" s="6">
        <v>0</v>
      </c>
      <c r="E9960" s="6">
        <v>0</v>
      </c>
      <c r="F9960" s="6">
        <v>0</v>
      </c>
      <c r="G9960" s="6">
        <v>0</v>
      </c>
      <c r="H9960" s="6" t="s">
        <v>34217</v>
      </c>
      <c r="I9960" s="6" t="s">
        <v>42282</v>
      </c>
      <c r="J9960" s="6" t="s">
        <v>34219</v>
      </c>
      <c r="K9960" s="6">
        <v>9</v>
      </c>
    </row>
    <row r="9961" spans="1:11" x14ac:dyDescent="0.25">
      <c r="A9961" s="7" t="s">
        <v>42290</v>
      </c>
      <c r="B9961" s="6">
        <v>0</v>
      </c>
      <c r="C9961" s="6">
        <v>0</v>
      </c>
      <c r="D9961" s="6">
        <v>0</v>
      </c>
      <c r="E9961" s="6">
        <v>0</v>
      </c>
      <c r="F9961" s="6">
        <v>0</v>
      </c>
      <c r="G9961" s="6">
        <v>0</v>
      </c>
      <c r="H9961" s="6" t="s">
        <v>34217</v>
      </c>
      <c r="I9961" s="6" t="s">
        <v>42282</v>
      </c>
      <c r="J9961" s="6" t="s">
        <v>34219</v>
      </c>
      <c r="K9961" s="6">
        <v>10</v>
      </c>
    </row>
    <row r="9962" spans="1:11" ht="25" x14ac:dyDescent="0.25">
      <c r="A9962" s="7" t="s">
        <v>42291</v>
      </c>
      <c r="B9962" s="6">
        <v>0</v>
      </c>
      <c r="C9962" s="6">
        <v>0</v>
      </c>
      <c r="D9962" s="6">
        <v>0</v>
      </c>
      <c r="E9962" s="6">
        <v>0</v>
      </c>
      <c r="F9962" s="6">
        <v>0</v>
      </c>
      <c r="G9962" s="6">
        <v>0</v>
      </c>
      <c r="H9962" s="6" t="s">
        <v>34217</v>
      </c>
      <c r="I9962" s="6" t="s">
        <v>42282</v>
      </c>
      <c r="J9962" s="6" t="s">
        <v>34219</v>
      </c>
      <c r="K9962" s="6">
        <v>11</v>
      </c>
    </row>
    <row r="9963" spans="1:11" ht="50" x14ac:dyDescent="0.25">
      <c r="A9963" s="7" t="s">
        <v>42292</v>
      </c>
      <c r="B9963" s="6">
        <v>0</v>
      </c>
      <c r="C9963" s="6">
        <v>0</v>
      </c>
      <c r="D9963" s="6">
        <v>0</v>
      </c>
      <c r="E9963" s="6">
        <v>0</v>
      </c>
      <c r="F9963" s="6">
        <v>0</v>
      </c>
      <c r="G9963" s="6">
        <v>0</v>
      </c>
      <c r="H9963" s="6" t="s">
        <v>34217</v>
      </c>
      <c r="I9963" s="6" t="s">
        <v>42282</v>
      </c>
      <c r="J9963" s="6" t="s">
        <v>34219</v>
      </c>
      <c r="K9963" s="6">
        <v>12</v>
      </c>
    </row>
    <row r="9964" spans="1:11" x14ac:dyDescent="0.25">
      <c r="A9964" s="7" t="s">
        <v>42293</v>
      </c>
      <c r="B9964" s="6">
        <v>0</v>
      </c>
      <c r="C9964" s="6">
        <v>0</v>
      </c>
      <c r="D9964" s="6">
        <v>0</v>
      </c>
      <c r="E9964" s="6">
        <v>0</v>
      </c>
      <c r="F9964" s="6">
        <v>0</v>
      </c>
      <c r="G9964" s="6">
        <v>0</v>
      </c>
      <c r="H9964" s="6" t="s">
        <v>34217</v>
      </c>
      <c r="I9964" s="6" t="s">
        <v>42282</v>
      </c>
      <c r="J9964" s="6" t="s">
        <v>34219</v>
      </c>
      <c r="K9964" s="6">
        <v>13</v>
      </c>
    </row>
    <row r="9965" spans="1:11" ht="50" x14ac:dyDescent="0.25">
      <c r="A9965" s="7" t="s">
        <v>42294</v>
      </c>
      <c r="B9965" s="6">
        <v>0</v>
      </c>
      <c r="C9965" s="6">
        <v>0</v>
      </c>
      <c r="D9965" s="6">
        <v>0</v>
      </c>
      <c r="E9965" s="6">
        <v>0</v>
      </c>
      <c r="F9965" s="6">
        <v>0</v>
      </c>
      <c r="G9965" s="6">
        <v>0</v>
      </c>
      <c r="H9965" s="6" t="s">
        <v>34217</v>
      </c>
      <c r="I9965" s="6" t="s">
        <v>42282</v>
      </c>
      <c r="J9965" s="6" t="s">
        <v>34219</v>
      </c>
      <c r="K9965" s="6">
        <v>14</v>
      </c>
    </row>
    <row r="9966" spans="1:11" ht="37.5" x14ac:dyDescent="0.25">
      <c r="A9966" s="7" t="s">
        <v>42295</v>
      </c>
      <c r="B9966" s="6">
        <v>0</v>
      </c>
      <c r="C9966" s="6">
        <v>0</v>
      </c>
      <c r="D9966" s="6">
        <v>0</v>
      </c>
      <c r="E9966" s="6">
        <v>0</v>
      </c>
      <c r="F9966" s="6">
        <v>0</v>
      </c>
      <c r="G9966" s="6">
        <v>0</v>
      </c>
      <c r="H9966" s="6" t="s">
        <v>34217</v>
      </c>
      <c r="I9966" s="6" t="s">
        <v>42282</v>
      </c>
      <c r="J9966" s="6" t="s">
        <v>34219</v>
      </c>
      <c r="K9966" s="6">
        <v>15</v>
      </c>
    </row>
    <row r="9967" spans="1:11" x14ac:dyDescent="0.25">
      <c r="A9967" s="7" t="s">
        <v>42296</v>
      </c>
      <c r="B9967" s="6">
        <v>0</v>
      </c>
      <c r="C9967" s="6">
        <v>0</v>
      </c>
      <c r="D9967" s="6">
        <v>0</v>
      </c>
      <c r="E9967" s="6">
        <v>0</v>
      </c>
      <c r="F9967" s="6">
        <v>0</v>
      </c>
      <c r="G9967" s="6">
        <v>0</v>
      </c>
      <c r="H9967" s="6" t="s">
        <v>34217</v>
      </c>
      <c r="I9967" s="6" t="s">
        <v>42282</v>
      </c>
      <c r="J9967" s="6" t="s">
        <v>34219</v>
      </c>
      <c r="K9967" s="6">
        <v>16</v>
      </c>
    </row>
    <row r="9968" spans="1:11" ht="137.5" x14ac:dyDescent="0.25">
      <c r="A9968" s="7" t="s">
        <v>42297</v>
      </c>
      <c r="B9968" s="6">
        <v>0</v>
      </c>
      <c r="C9968" s="6">
        <v>0</v>
      </c>
      <c r="D9968" s="6">
        <v>0</v>
      </c>
      <c r="E9968" s="6">
        <v>0</v>
      </c>
      <c r="F9968" s="6">
        <v>0</v>
      </c>
      <c r="G9968" s="6">
        <v>0</v>
      </c>
      <c r="H9968" s="6" t="s">
        <v>34217</v>
      </c>
      <c r="I9968" s="6" t="s">
        <v>42282</v>
      </c>
      <c r="J9968" s="6" t="s">
        <v>34219</v>
      </c>
      <c r="K9968" s="6">
        <v>17</v>
      </c>
    </row>
    <row r="9969" spans="1:11" x14ac:dyDescent="0.25">
      <c r="A9969" s="7" t="s">
        <v>42298</v>
      </c>
      <c r="B9969" s="6">
        <v>0</v>
      </c>
      <c r="C9969" s="6">
        <v>0</v>
      </c>
      <c r="D9969" s="6">
        <v>0</v>
      </c>
      <c r="E9969" s="6">
        <v>0</v>
      </c>
      <c r="F9969" s="6">
        <v>0</v>
      </c>
      <c r="G9969" s="6">
        <v>0</v>
      </c>
      <c r="H9969" s="6" t="s">
        <v>34217</v>
      </c>
      <c r="I9969" s="6" t="s">
        <v>42282</v>
      </c>
      <c r="J9969" s="6" t="s">
        <v>34219</v>
      </c>
      <c r="K9969" s="6">
        <v>18</v>
      </c>
    </row>
    <row r="9970" spans="1:11" ht="62.5" x14ac:dyDescent="0.25">
      <c r="A9970" s="7" t="s">
        <v>42299</v>
      </c>
      <c r="B9970" s="6">
        <v>0</v>
      </c>
      <c r="C9970" s="6">
        <v>0</v>
      </c>
      <c r="D9970" s="6">
        <v>0</v>
      </c>
      <c r="E9970" s="6">
        <v>0</v>
      </c>
      <c r="F9970" s="6">
        <v>0</v>
      </c>
      <c r="G9970" s="6">
        <v>0</v>
      </c>
      <c r="H9970" s="6" t="s">
        <v>34217</v>
      </c>
      <c r="I9970" s="6" t="s">
        <v>42282</v>
      </c>
      <c r="J9970" s="6" t="s">
        <v>34219</v>
      </c>
      <c r="K9970" s="6">
        <v>19</v>
      </c>
    </row>
    <row r="9971" spans="1:11" ht="25" x14ac:dyDescent="0.25">
      <c r="A9971" s="7" t="s">
        <v>42300</v>
      </c>
      <c r="B9971" s="6">
        <v>0</v>
      </c>
      <c r="C9971" s="6">
        <v>0</v>
      </c>
      <c r="D9971" s="6">
        <v>0</v>
      </c>
      <c r="E9971" s="6">
        <v>0</v>
      </c>
      <c r="F9971" s="6">
        <v>0</v>
      </c>
      <c r="G9971" s="6">
        <v>0</v>
      </c>
      <c r="H9971" s="6" t="s">
        <v>34217</v>
      </c>
      <c r="I9971" s="6" t="s">
        <v>42282</v>
      </c>
      <c r="J9971" s="6" t="s">
        <v>34219</v>
      </c>
      <c r="K9971" s="6">
        <v>20</v>
      </c>
    </row>
    <row r="9972" spans="1:11" x14ac:dyDescent="0.25">
      <c r="A9972" s="7" t="s">
        <v>42301</v>
      </c>
      <c r="B9972" s="6">
        <v>0</v>
      </c>
      <c r="C9972" s="6">
        <v>0</v>
      </c>
      <c r="D9972" s="6">
        <v>0</v>
      </c>
      <c r="E9972" s="6">
        <v>0</v>
      </c>
      <c r="F9972" s="6">
        <v>0</v>
      </c>
      <c r="G9972" s="6">
        <v>0</v>
      </c>
      <c r="H9972" s="6" t="s">
        <v>34217</v>
      </c>
      <c r="I9972" s="6" t="s">
        <v>42282</v>
      </c>
      <c r="J9972" s="6" t="s">
        <v>34219</v>
      </c>
      <c r="K9972" s="6">
        <v>21</v>
      </c>
    </row>
    <row r="9973" spans="1:11" ht="62.5" x14ac:dyDescent="0.25">
      <c r="A9973" s="7" t="s">
        <v>42302</v>
      </c>
      <c r="B9973" s="6">
        <v>0</v>
      </c>
      <c r="C9973" s="6">
        <v>0</v>
      </c>
      <c r="D9973" s="6">
        <v>0</v>
      </c>
      <c r="E9973" s="6">
        <v>0</v>
      </c>
      <c r="F9973" s="6">
        <v>0</v>
      </c>
      <c r="G9973" s="6">
        <v>0</v>
      </c>
      <c r="H9973" s="6" t="s">
        <v>34217</v>
      </c>
      <c r="I9973" s="6" t="s">
        <v>42282</v>
      </c>
      <c r="J9973" s="6" t="s">
        <v>34219</v>
      </c>
      <c r="K9973" s="6">
        <v>22</v>
      </c>
    </row>
    <row r="9974" spans="1:11" ht="37.5" x14ac:dyDescent="0.25">
      <c r="A9974" s="7" t="s">
        <v>42303</v>
      </c>
      <c r="B9974" s="6">
        <v>0</v>
      </c>
      <c r="C9974" s="6">
        <v>0</v>
      </c>
      <c r="D9974" s="6">
        <v>0</v>
      </c>
      <c r="E9974" s="6">
        <v>0</v>
      </c>
      <c r="F9974" s="6">
        <v>0</v>
      </c>
      <c r="G9974" s="6">
        <v>0</v>
      </c>
      <c r="H9974" s="6" t="s">
        <v>34217</v>
      </c>
      <c r="I9974" s="6" t="s">
        <v>42282</v>
      </c>
      <c r="J9974" s="6" t="s">
        <v>34219</v>
      </c>
      <c r="K9974" s="6">
        <v>23</v>
      </c>
    </row>
    <row r="9975" spans="1:11" ht="37.5" x14ac:dyDescent="0.25">
      <c r="A9975" s="7" t="s">
        <v>42304</v>
      </c>
      <c r="B9975" s="6">
        <v>0</v>
      </c>
      <c r="C9975" s="6">
        <v>0</v>
      </c>
      <c r="D9975" s="6">
        <v>0</v>
      </c>
      <c r="E9975" s="6">
        <v>0</v>
      </c>
      <c r="F9975" s="6">
        <v>0</v>
      </c>
      <c r="G9975" s="6">
        <v>0</v>
      </c>
      <c r="H9975" s="6" t="s">
        <v>34217</v>
      </c>
      <c r="I9975" s="6" t="s">
        <v>42282</v>
      </c>
      <c r="J9975" s="6" t="s">
        <v>34219</v>
      </c>
      <c r="K9975" s="6">
        <v>24</v>
      </c>
    </row>
    <row r="9976" spans="1:11" x14ac:dyDescent="0.25">
      <c r="A9976" s="7" t="s">
        <v>42305</v>
      </c>
      <c r="B9976" s="6">
        <v>0</v>
      </c>
      <c r="C9976" s="6">
        <v>0</v>
      </c>
      <c r="D9976" s="6">
        <v>0</v>
      </c>
      <c r="E9976" s="6">
        <v>0</v>
      </c>
      <c r="F9976" s="6">
        <v>0</v>
      </c>
      <c r="G9976" s="6">
        <v>0</v>
      </c>
      <c r="H9976" s="6" t="s">
        <v>34217</v>
      </c>
      <c r="I9976" s="6" t="s">
        <v>42282</v>
      </c>
      <c r="J9976" s="6" t="s">
        <v>34219</v>
      </c>
      <c r="K9976" s="6">
        <v>25</v>
      </c>
    </row>
    <row r="9977" spans="1:11" ht="37.5" x14ac:dyDescent="0.25">
      <c r="A9977" s="7" t="s">
        <v>42306</v>
      </c>
      <c r="B9977" s="6">
        <v>0</v>
      </c>
      <c r="C9977" s="6">
        <v>0</v>
      </c>
      <c r="D9977" s="6">
        <v>0</v>
      </c>
      <c r="E9977" s="6">
        <v>0</v>
      </c>
      <c r="F9977" s="6">
        <v>0</v>
      </c>
      <c r="G9977" s="6">
        <v>0</v>
      </c>
      <c r="H9977" s="6" t="s">
        <v>34217</v>
      </c>
      <c r="I9977" s="6" t="s">
        <v>42282</v>
      </c>
      <c r="J9977" s="6" t="s">
        <v>34219</v>
      </c>
      <c r="K9977" s="6">
        <v>26</v>
      </c>
    </row>
    <row r="9978" spans="1:11" ht="37.5" x14ac:dyDescent="0.25">
      <c r="A9978" s="7" t="s">
        <v>42307</v>
      </c>
      <c r="B9978" s="6">
        <v>0</v>
      </c>
      <c r="C9978" s="6">
        <v>0</v>
      </c>
      <c r="D9978" s="6">
        <v>0</v>
      </c>
      <c r="E9978" s="6">
        <v>0</v>
      </c>
      <c r="F9978" s="6">
        <v>0</v>
      </c>
      <c r="G9978" s="6">
        <v>0</v>
      </c>
      <c r="H9978" s="6" t="s">
        <v>34217</v>
      </c>
      <c r="I9978" s="6" t="s">
        <v>42282</v>
      </c>
      <c r="J9978" s="6" t="s">
        <v>34219</v>
      </c>
      <c r="K9978" s="6">
        <v>27</v>
      </c>
    </row>
    <row r="9979" spans="1:11" x14ac:dyDescent="0.25">
      <c r="A9979" s="7" t="s">
        <v>41748</v>
      </c>
      <c r="B9979" s="6">
        <v>1</v>
      </c>
      <c r="C9979" s="6">
        <v>0</v>
      </c>
      <c r="D9979" s="6">
        <v>0</v>
      </c>
      <c r="E9979" s="6">
        <v>0</v>
      </c>
      <c r="F9979" s="6">
        <v>0</v>
      </c>
      <c r="G9979" s="6">
        <v>0</v>
      </c>
      <c r="H9979" s="6" t="s">
        <v>34206</v>
      </c>
      <c r="I9979" s="6" t="s">
        <v>42282</v>
      </c>
      <c r="J9979" s="6" t="s">
        <v>34219</v>
      </c>
      <c r="K9979" s="6">
        <v>28</v>
      </c>
    </row>
    <row r="9980" spans="1:11" x14ac:dyDescent="0.25">
      <c r="A9980" s="7" t="s">
        <v>42308</v>
      </c>
      <c r="B9980" s="6">
        <v>1</v>
      </c>
      <c r="C9980" s="6">
        <v>0</v>
      </c>
      <c r="D9980" s="6">
        <v>0</v>
      </c>
      <c r="E9980" s="6">
        <v>0</v>
      </c>
      <c r="F9980" s="6">
        <v>0</v>
      </c>
      <c r="G9980" s="6">
        <v>0</v>
      </c>
      <c r="H9980" s="6" t="s">
        <v>34206</v>
      </c>
      <c r="I9980" s="6" t="s">
        <v>42282</v>
      </c>
      <c r="J9980" s="6" t="s">
        <v>34219</v>
      </c>
      <c r="K9980" s="6">
        <v>29</v>
      </c>
    </row>
    <row r="9981" spans="1:11" ht="25" x14ac:dyDescent="0.25">
      <c r="A9981" s="7" t="s">
        <v>42309</v>
      </c>
      <c r="B9981" s="6">
        <v>1</v>
      </c>
      <c r="C9981" s="6">
        <v>0</v>
      </c>
      <c r="D9981" s="6">
        <v>0</v>
      </c>
      <c r="E9981" s="6">
        <v>0</v>
      </c>
      <c r="F9981" s="6">
        <v>0</v>
      </c>
      <c r="G9981" s="6">
        <v>0</v>
      </c>
      <c r="H9981" s="6" t="s">
        <v>34206</v>
      </c>
      <c r="I9981" s="6" t="s">
        <v>42282</v>
      </c>
      <c r="J9981" s="6" t="s">
        <v>34219</v>
      </c>
      <c r="K9981" s="6">
        <v>30</v>
      </c>
    </row>
    <row r="9982" spans="1:11" ht="75" x14ac:dyDescent="0.25">
      <c r="A9982" s="7" t="s">
        <v>42310</v>
      </c>
      <c r="B9982" s="6">
        <v>0</v>
      </c>
      <c r="C9982" s="6">
        <v>0</v>
      </c>
      <c r="D9982" s="6">
        <v>1</v>
      </c>
      <c r="E9982" s="6">
        <v>0</v>
      </c>
      <c r="F9982" s="6">
        <v>0</v>
      </c>
      <c r="G9982" s="6">
        <v>0</v>
      </c>
      <c r="H9982" s="6" t="s">
        <v>34208</v>
      </c>
      <c r="I9982" s="6" t="s">
        <v>42282</v>
      </c>
      <c r="J9982" s="6" t="s">
        <v>34219</v>
      </c>
      <c r="K9982" s="6">
        <v>31</v>
      </c>
    </row>
    <row r="9983" spans="1:11" ht="25" x14ac:dyDescent="0.25">
      <c r="A9983" s="7" t="s">
        <v>42311</v>
      </c>
      <c r="B9983" s="6">
        <v>0</v>
      </c>
      <c r="C9983" s="6">
        <v>0</v>
      </c>
      <c r="D9983" s="6">
        <v>1</v>
      </c>
      <c r="E9983" s="6">
        <v>0</v>
      </c>
      <c r="F9983" s="6">
        <v>0</v>
      </c>
      <c r="G9983" s="6">
        <v>0</v>
      </c>
      <c r="H9983" s="6" t="s">
        <v>34208</v>
      </c>
      <c r="I9983" s="6" t="s">
        <v>42282</v>
      </c>
      <c r="J9983" s="6" t="s">
        <v>34219</v>
      </c>
      <c r="K9983" s="6">
        <v>32</v>
      </c>
    </row>
    <row r="9984" spans="1:11" x14ac:dyDescent="0.25">
      <c r="A9984" s="7" t="s">
        <v>42312</v>
      </c>
      <c r="B9984" s="6">
        <v>0</v>
      </c>
      <c r="C9984" s="6">
        <v>0</v>
      </c>
      <c r="D9984" s="6">
        <v>0</v>
      </c>
      <c r="E9984" s="6">
        <v>0</v>
      </c>
      <c r="F9984" s="6">
        <v>0</v>
      </c>
      <c r="G9984" s="6">
        <v>0</v>
      </c>
      <c r="H9984" s="6" t="s">
        <v>34217</v>
      </c>
      <c r="I9984" s="6" t="s">
        <v>42282</v>
      </c>
      <c r="J9984" s="6" t="s">
        <v>34219</v>
      </c>
      <c r="K9984" s="6">
        <v>33</v>
      </c>
    </row>
    <row r="9985" spans="1:11" ht="25" x14ac:dyDescent="0.25">
      <c r="A9985" s="7" t="s">
        <v>42313</v>
      </c>
      <c r="B9985" s="6">
        <v>0</v>
      </c>
      <c r="C9985" s="6">
        <v>0</v>
      </c>
      <c r="D9985" s="6">
        <v>0</v>
      </c>
      <c r="E9985" s="6">
        <v>0</v>
      </c>
      <c r="F9985" s="6">
        <v>0</v>
      </c>
      <c r="G9985" s="6">
        <v>0</v>
      </c>
      <c r="H9985" s="6" t="s">
        <v>34217</v>
      </c>
      <c r="I9985" s="6" t="s">
        <v>42282</v>
      </c>
      <c r="J9985" s="6" t="s">
        <v>34219</v>
      </c>
      <c r="K9985" s="6">
        <v>34</v>
      </c>
    </row>
    <row r="9986" spans="1:11" ht="37.5" x14ac:dyDescent="0.25">
      <c r="A9986" s="7" t="s">
        <v>42314</v>
      </c>
      <c r="B9986" s="6">
        <v>0</v>
      </c>
      <c r="C9986" s="6">
        <v>0</v>
      </c>
      <c r="D9986" s="6">
        <v>0</v>
      </c>
      <c r="E9986" s="6">
        <v>0</v>
      </c>
      <c r="F9986" s="6">
        <v>0</v>
      </c>
      <c r="G9986" s="6">
        <v>0</v>
      </c>
      <c r="H9986" s="6" t="s">
        <v>34217</v>
      </c>
      <c r="I9986" s="6" t="s">
        <v>42282</v>
      </c>
      <c r="J9986" s="6" t="s">
        <v>34219</v>
      </c>
      <c r="K9986" s="6">
        <v>35</v>
      </c>
    </row>
    <row r="9987" spans="1:11" ht="37.5" x14ac:dyDescent="0.25">
      <c r="A9987" s="7" t="s">
        <v>42315</v>
      </c>
      <c r="B9987" s="6">
        <v>0</v>
      </c>
      <c r="C9987" s="6">
        <v>0</v>
      </c>
      <c r="D9987" s="6">
        <v>0</v>
      </c>
      <c r="E9987" s="6">
        <v>0</v>
      </c>
      <c r="F9987" s="6">
        <v>0</v>
      </c>
      <c r="G9987" s="6">
        <v>0</v>
      </c>
      <c r="H9987" s="6" t="s">
        <v>34217</v>
      </c>
      <c r="I9987" s="6" t="s">
        <v>42282</v>
      </c>
      <c r="J9987" s="6" t="s">
        <v>34219</v>
      </c>
      <c r="K9987" s="6">
        <v>36</v>
      </c>
    </row>
    <row r="9988" spans="1:11" x14ac:dyDescent="0.25">
      <c r="A9988" s="7" t="s">
        <v>42316</v>
      </c>
      <c r="B9988" s="6">
        <v>0</v>
      </c>
      <c r="C9988" s="6">
        <v>0</v>
      </c>
      <c r="D9988" s="6">
        <v>0</v>
      </c>
      <c r="E9988" s="6">
        <v>0</v>
      </c>
      <c r="F9988" s="6">
        <v>0</v>
      </c>
      <c r="G9988" s="6">
        <v>0</v>
      </c>
      <c r="H9988" s="6" t="s">
        <v>34217</v>
      </c>
      <c r="I9988" s="6" t="s">
        <v>42282</v>
      </c>
      <c r="J9988" s="6" t="s">
        <v>34219</v>
      </c>
      <c r="K9988" s="6">
        <v>37</v>
      </c>
    </row>
    <row r="9989" spans="1:11" ht="25" x14ac:dyDescent="0.25">
      <c r="A9989" s="7" t="s">
        <v>42317</v>
      </c>
      <c r="B9989" s="6">
        <v>0</v>
      </c>
      <c r="C9989" s="6">
        <v>0</v>
      </c>
      <c r="D9989" s="6">
        <v>0</v>
      </c>
      <c r="E9989" s="6">
        <v>0</v>
      </c>
      <c r="F9989" s="6">
        <v>0</v>
      </c>
      <c r="G9989" s="6">
        <v>0</v>
      </c>
      <c r="H9989" s="6" t="s">
        <v>34217</v>
      </c>
      <c r="I9989" s="6" t="s">
        <v>42282</v>
      </c>
      <c r="J9989" s="6" t="s">
        <v>34219</v>
      </c>
      <c r="K9989" s="6">
        <v>38</v>
      </c>
    </row>
    <row r="9990" spans="1:11" x14ac:dyDescent="0.25">
      <c r="A9990" s="7" t="s">
        <v>42318</v>
      </c>
      <c r="B9990" s="6">
        <v>0</v>
      </c>
      <c r="C9990" s="6">
        <v>0</v>
      </c>
      <c r="D9990" s="6">
        <v>0</v>
      </c>
      <c r="E9990" s="6">
        <v>0</v>
      </c>
      <c r="F9990" s="6">
        <v>0</v>
      </c>
      <c r="G9990" s="6">
        <v>0</v>
      </c>
      <c r="H9990" s="6" t="s">
        <v>34217</v>
      </c>
      <c r="I9990" s="6" t="s">
        <v>42282</v>
      </c>
      <c r="J9990" s="6" t="s">
        <v>34219</v>
      </c>
      <c r="K9990" s="6">
        <v>39</v>
      </c>
    </row>
    <row r="9991" spans="1:11" x14ac:dyDescent="0.25">
      <c r="A9991" s="7" t="s">
        <v>39626</v>
      </c>
      <c r="B9991" s="6">
        <v>0</v>
      </c>
      <c r="C9991" s="6">
        <v>0</v>
      </c>
      <c r="D9991" s="6">
        <v>0</v>
      </c>
      <c r="E9991" s="6">
        <v>0</v>
      </c>
      <c r="F9991" s="6">
        <v>1</v>
      </c>
      <c r="G9991" s="6">
        <v>0</v>
      </c>
      <c r="H9991" s="6" t="s">
        <v>34210</v>
      </c>
      <c r="I9991" s="6" t="s">
        <v>42282</v>
      </c>
      <c r="J9991" s="6" t="s">
        <v>34219</v>
      </c>
      <c r="K9991" s="6">
        <v>40</v>
      </c>
    </row>
    <row r="9992" spans="1:11" x14ac:dyDescent="0.25">
      <c r="A9992" s="7" t="s">
        <v>42319</v>
      </c>
      <c r="B9992" s="6">
        <v>0</v>
      </c>
      <c r="C9992" s="6">
        <v>0</v>
      </c>
      <c r="D9992" s="6">
        <v>0</v>
      </c>
      <c r="E9992" s="6">
        <v>0</v>
      </c>
      <c r="F9992" s="6">
        <v>1</v>
      </c>
      <c r="G9992" s="6">
        <v>0</v>
      </c>
      <c r="H9992" s="6" t="s">
        <v>34210</v>
      </c>
      <c r="I9992" s="6" t="s">
        <v>42282</v>
      </c>
      <c r="J9992" s="6" t="s">
        <v>34219</v>
      </c>
      <c r="K9992" s="6">
        <v>41</v>
      </c>
    </row>
    <row r="9993" spans="1:11" ht="62.5" x14ac:dyDescent="0.25">
      <c r="A9993" s="7" t="s">
        <v>42320</v>
      </c>
      <c r="B9993" s="6">
        <v>0</v>
      </c>
      <c r="C9993" s="6">
        <v>0</v>
      </c>
      <c r="D9993" s="6">
        <v>0</v>
      </c>
      <c r="E9993" s="6">
        <v>0</v>
      </c>
      <c r="F9993" s="6">
        <v>1</v>
      </c>
      <c r="G9993" s="6">
        <v>0</v>
      </c>
      <c r="H9993" s="6" t="s">
        <v>34210</v>
      </c>
      <c r="I9993" s="6" t="s">
        <v>42282</v>
      </c>
      <c r="J9993" s="6" t="s">
        <v>34219</v>
      </c>
      <c r="K9993" s="6">
        <v>42</v>
      </c>
    </row>
    <row r="9994" spans="1:11" ht="37.5" x14ac:dyDescent="0.25">
      <c r="A9994" s="7" t="s">
        <v>42321</v>
      </c>
      <c r="B9994" s="6">
        <v>0</v>
      </c>
      <c r="C9994" s="6">
        <v>0</v>
      </c>
      <c r="D9994" s="6">
        <v>0</v>
      </c>
      <c r="E9994" s="6">
        <v>0</v>
      </c>
      <c r="F9994" s="6">
        <v>1</v>
      </c>
      <c r="G9994" s="6">
        <v>0</v>
      </c>
      <c r="H9994" s="6" t="s">
        <v>34210</v>
      </c>
      <c r="I9994" s="6" t="s">
        <v>42282</v>
      </c>
      <c r="J9994" s="6" t="s">
        <v>34219</v>
      </c>
      <c r="K9994" s="6">
        <v>43</v>
      </c>
    </row>
    <row r="9995" spans="1:11" x14ac:dyDescent="0.25">
      <c r="A9995" s="7" t="s">
        <v>39051</v>
      </c>
      <c r="B9995" s="6">
        <v>0</v>
      </c>
      <c r="C9995" s="6">
        <v>0</v>
      </c>
      <c r="D9995" s="6">
        <v>0</v>
      </c>
      <c r="E9995" s="6">
        <v>0</v>
      </c>
      <c r="F9995" s="6">
        <v>0</v>
      </c>
      <c r="G9995" s="6">
        <v>1</v>
      </c>
      <c r="H9995" s="6" t="s">
        <v>34211</v>
      </c>
      <c r="I9995" s="6" t="s">
        <v>42282</v>
      </c>
      <c r="J9995" s="6" t="s">
        <v>34219</v>
      </c>
      <c r="K9995" s="6">
        <v>44</v>
      </c>
    </row>
    <row r="9996" spans="1:11" x14ac:dyDescent="0.25">
      <c r="A9996" s="7" t="s">
        <v>42322</v>
      </c>
      <c r="B9996" s="6">
        <v>0</v>
      </c>
      <c r="C9996" s="6">
        <v>0</v>
      </c>
      <c r="D9996" s="6">
        <v>0</v>
      </c>
      <c r="E9996" s="6">
        <v>0</v>
      </c>
      <c r="F9996" s="6">
        <v>0</v>
      </c>
      <c r="G9996" s="6">
        <v>1</v>
      </c>
      <c r="H9996" s="6" t="s">
        <v>34211</v>
      </c>
      <c r="I9996" s="6" t="s">
        <v>42282</v>
      </c>
      <c r="J9996" s="6" t="s">
        <v>34219</v>
      </c>
      <c r="K9996" s="6">
        <v>45</v>
      </c>
    </row>
    <row r="9997" spans="1:11" ht="37.5" x14ac:dyDescent="0.25">
      <c r="A9997" s="7" t="s">
        <v>42323</v>
      </c>
      <c r="B9997" s="6">
        <v>0</v>
      </c>
      <c r="C9997" s="6">
        <v>0</v>
      </c>
      <c r="D9997" s="6">
        <v>0</v>
      </c>
      <c r="E9997" s="6">
        <v>0</v>
      </c>
      <c r="F9997" s="6">
        <v>0</v>
      </c>
      <c r="G9997" s="6">
        <v>1</v>
      </c>
      <c r="H9997" s="6" t="s">
        <v>34211</v>
      </c>
      <c r="I9997" s="6" t="s">
        <v>42282</v>
      </c>
      <c r="J9997" s="6" t="s">
        <v>34219</v>
      </c>
      <c r="K9997" s="6">
        <v>46</v>
      </c>
    </row>
    <row r="9998" spans="1:11" x14ac:dyDescent="0.25">
      <c r="A9998" s="7" t="s">
        <v>42324</v>
      </c>
      <c r="B9998" s="6">
        <v>0</v>
      </c>
      <c r="C9998" s="6">
        <v>0</v>
      </c>
      <c r="D9998" s="6">
        <v>0</v>
      </c>
      <c r="E9998" s="6">
        <v>0</v>
      </c>
      <c r="F9998" s="6">
        <v>0</v>
      </c>
      <c r="G9998" s="6">
        <v>1</v>
      </c>
      <c r="H9998" s="6" t="s">
        <v>34211</v>
      </c>
      <c r="I9998" s="6" t="s">
        <v>42282</v>
      </c>
      <c r="J9998" s="6" t="s">
        <v>34219</v>
      </c>
      <c r="K9998" s="6">
        <v>47</v>
      </c>
    </row>
    <row r="9999" spans="1:11" x14ac:dyDescent="0.25">
      <c r="A9999" s="7" t="s">
        <v>42325</v>
      </c>
      <c r="B9999" s="6">
        <v>0</v>
      </c>
      <c r="C9999" s="6">
        <v>0</v>
      </c>
      <c r="D9999" s="6">
        <v>0</v>
      </c>
      <c r="E9999" s="6">
        <v>0</v>
      </c>
      <c r="F9999" s="6">
        <v>0</v>
      </c>
      <c r="G9999" s="6">
        <v>1</v>
      </c>
      <c r="H9999" s="6" t="s">
        <v>34211</v>
      </c>
      <c r="I9999" s="6" t="s">
        <v>42282</v>
      </c>
      <c r="J9999" s="6" t="s">
        <v>34219</v>
      </c>
      <c r="K9999" s="6">
        <v>48</v>
      </c>
    </row>
    <row r="10000" spans="1:11" ht="62.5" x14ac:dyDescent="0.25">
      <c r="A10000" s="7" t="s">
        <v>42326</v>
      </c>
      <c r="B10000" s="6">
        <v>0</v>
      </c>
      <c r="C10000" s="6">
        <v>0</v>
      </c>
      <c r="D10000" s="6">
        <v>0</v>
      </c>
      <c r="E10000" s="6">
        <v>0</v>
      </c>
      <c r="F10000" s="6">
        <v>0</v>
      </c>
      <c r="G10000" s="6">
        <v>1</v>
      </c>
      <c r="H10000" s="6" t="s">
        <v>34211</v>
      </c>
      <c r="I10000" s="6" t="s">
        <v>42282</v>
      </c>
      <c r="J10000" s="6" t="s">
        <v>34219</v>
      </c>
      <c r="K10000" s="6">
        <v>49</v>
      </c>
    </row>
    <row r="10001" spans="1:11" x14ac:dyDescent="0.25">
      <c r="A10001" s="7" t="s">
        <v>42327</v>
      </c>
      <c r="B10001" s="6">
        <v>0</v>
      </c>
      <c r="C10001" s="6">
        <v>0</v>
      </c>
      <c r="D10001" s="6">
        <v>0</v>
      </c>
      <c r="E10001" s="6">
        <v>0</v>
      </c>
      <c r="F10001" s="6">
        <v>1</v>
      </c>
      <c r="G10001" s="6">
        <v>0</v>
      </c>
      <c r="H10001" s="6" t="s">
        <v>34210</v>
      </c>
      <c r="I10001" s="6" t="s">
        <v>42282</v>
      </c>
      <c r="J10001" s="6" t="s">
        <v>34219</v>
      </c>
      <c r="K10001" s="6">
        <v>50</v>
      </c>
    </row>
    <row r="10002" spans="1:11" ht="25" x14ac:dyDescent="0.25">
      <c r="A10002" s="7" t="s">
        <v>42328</v>
      </c>
      <c r="B10002" s="6">
        <v>0</v>
      </c>
      <c r="C10002" s="6">
        <v>0</v>
      </c>
      <c r="D10002" s="6">
        <v>0</v>
      </c>
      <c r="E10002" s="6">
        <v>0</v>
      </c>
      <c r="F10002" s="6">
        <v>1</v>
      </c>
      <c r="G10002" s="6">
        <v>0</v>
      </c>
      <c r="H10002" s="6" t="s">
        <v>34210</v>
      </c>
      <c r="I10002" s="6" t="s">
        <v>42282</v>
      </c>
      <c r="J10002" s="6" t="s">
        <v>34219</v>
      </c>
      <c r="K10002" s="6">
        <v>51</v>
      </c>
    </row>
    <row r="10003" spans="1:11" x14ac:dyDescent="0.25">
      <c r="A10003" s="7" t="s">
        <v>42329</v>
      </c>
      <c r="B10003" s="6">
        <v>0</v>
      </c>
      <c r="C10003" s="6">
        <v>0</v>
      </c>
      <c r="D10003" s="6">
        <v>0</v>
      </c>
      <c r="E10003" s="6">
        <v>0</v>
      </c>
      <c r="F10003" s="6">
        <v>0</v>
      </c>
      <c r="G10003" s="6">
        <v>0</v>
      </c>
      <c r="H10003" s="6" t="s">
        <v>34217</v>
      </c>
      <c r="I10003" s="6" t="s">
        <v>42282</v>
      </c>
      <c r="J10003" s="6" t="s">
        <v>34219</v>
      </c>
      <c r="K10003" s="6">
        <v>52</v>
      </c>
    </row>
    <row r="10004" spans="1:11" ht="25" x14ac:dyDescent="0.25">
      <c r="A10004" s="7" t="s">
        <v>42330</v>
      </c>
      <c r="B10004" s="6">
        <v>0</v>
      </c>
      <c r="C10004" s="6">
        <v>0</v>
      </c>
      <c r="D10004" s="6">
        <v>0</v>
      </c>
      <c r="E10004" s="6">
        <v>0</v>
      </c>
      <c r="F10004" s="6">
        <v>0</v>
      </c>
      <c r="G10004" s="6">
        <v>0</v>
      </c>
      <c r="H10004" s="6" t="s">
        <v>34217</v>
      </c>
      <c r="I10004" s="6" t="s">
        <v>42282</v>
      </c>
      <c r="J10004" s="6" t="s">
        <v>34219</v>
      </c>
      <c r="K10004" s="6">
        <v>53</v>
      </c>
    </row>
    <row r="10005" spans="1:11" ht="37.5" x14ac:dyDescent="0.25">
      <c r="A10005" s="7" t="s">
        <v>42331</v>
      </c>
      <c r="B10005" s="6">
        <v>0</v>
      </c>
      <c r="C10005" s="6">
        <v>1</v>
      </c>
      <c r="D10005" s="6">
        <v>0</v>
      </c>
      <c r="E10005" s="6">
        <v>0</v>
      </c>
      <c r="F10005" s="6">
        <v>0</v>
      </c>
      <c r="G10005" s="6">
        <v>0</v>
      </c>
      <c r="H10005" s="6" t="s">
        <v>34207</v>
      </c>
      <c r="I10005" s="6" t="s">
        <v>42332</v>
      </c>
      <c r="J10005" s="6" t="s">
        <v>34219</v>
      </c>
      <c r="K10005" s="6">
        <v>0</v>
      </c>
    </row>
    <row r="10006" spans="1:11" ht="37.5" x14ac:dyDescent="0.25">
      <c r="A10006" s="7" t="s">
        <v>42333</v>
      </c>
      <c r="B10006" s="6">
        <v>0</v>
      </c>
      <c r="C10006" s="6">
        <v>1</v>
      </c>
      <c r="D10006" s="6">
        <v>0</v>
      </c>
      <c r="E10006" s="6">
        <v>0</v>
      </c>
      <c r="F10006" s="6">
        <v>0</v>
      </c>
      <c r="G10006" s="6">
        <v>0</v>
      </c>
      <c r="H10006" s="6" t="s">
        <v>34207</v>
      </c>
      <c r="I10006" s="6" t="s">
        <v>42332</v>
      </c>
      <c r="J10006" s="6" t="s">
        <v>34219</v>
      </c>
      <c r="K10006" s="6">
        <v>1</v>
      </c>
    </row>
    <row r="10007" spans="1:11" x14ac:dyDescent="0.25">
      <c r="A10007" s="7" t="s">
        <v>42334</v>
      </c>
      <c r="B10007" s="6">
        <v>0</v>
      </c>
      <c r="C10007" s="6">
        <v>1</v>
      </c>
      <c r="D10007" s="6">
        <v>0</v>
      </c>
      <c r="E10007" s="6">
        <v>0</v>
      </c>
      <c r="F10007" s="6">
        <v>0</v>
      </c>
      <c r="G10007" s="6">
        <v>0</v>
      </c>
      <c r="H10007" s="6" t="s">
        <v>34207</v>
      </c>
      <c r="I10007" s="6" t="s">
        <v>42332</v>
      </c>
      <c r="J10007" s="6" t="s">
        <v>34219</v>
      </c>
      <c r="K10007" s="6">
        <v>2</v>
      </c>
    </row>
    <row r="10008" spans="1:11" x14ac:dyDescent="0.25">
      <c r="A10008" s="7" t="s">
        <v>42335</v>
      </c>
      <c r="B10008" s="6">
        <v>0</v>
      </c>
      <c r="C10008" s="6">
        <v>1</v>
      </c>
      <c r="D10008" s="6">
        <v>0</v>
      </c>
      <c r="E10008" s="6">
        <v>0</v>
      </c>
      <c r="F10008" s="6">
        <v>0</v>
      </c>
      <c r="G10008" s="6">
        <v>0</v>
      </c>
      <c r="H10008" s="6" t="s">
        <v>34207</v>
      </c>
      <c r="I10008" s="6" t="s">
        <v>42332</v>
      </c>
      <c r="J10008" s="6" t="s">
        <v>34219</v>
      </c>
      <c r="K10008" s="6">
        <v>3</v>
      </c>
    </row>
    <row r="10009" spans="1:11" ht="25" x14ac:dyDescent="0.25">
      <c r="A10009" s="7" t="s">
        <v>42336</v>
      </c>
      <c r="B10009" s="6">
        <v>0</v>
      </c>
      <c r="C10009" s="6">
        <v>1</v>
      </c>
      <c r="D10009" s="6">
        <v>0</v>
      </c>
      <c r="E10009" s="6">
        <v>0</v>
      </c>
      <c r="F10009" s="6">
        <v>0</v>
      </c>
      <c r="G10009" s="6">
        <v>0</v>
      </c>
      <c r="H10009" s="6" t="s">
        <v>34207</v>
      </c>
      <c r="I10009" s="6" t="s">
        <v>42332</v>
      </c>
      <c r="J10009" s="6" t="s">
        <v>34219</v>
      </c>
      <c r="K10009" s="6">
        <v>4</v>
      </c>
    </row>
    <row r="10010" spans="1:11" ht="25" x14ac:dyDescent="0.25">
      <c r="A10010" s="7" t="s">
        <v>42337</v>
      </c>
      <c r="B10010" s="6">
        <v>0</v>
      </c>
      <c r="C10010" s="6">
        <v>1</v>
      </c>
      <c r="D10010" s="6">
        <v>0</v>
      </c>
      <c r="E10010" s="6">
        <v>0</v>
      </c>
      <c r="F10010" s="6">
        <v>0</v>
      </c>
      <c r="G10010" s="6">
        <v>0</v>
      </c>
      <c r="H10010" s="6" t="s">
        <v>34207</v>
      </c>
      <c r="I10010" s="6" t="s">
        <v>42332</v>
      </c>
      <c r="J10010" s="6" t="s">
        <v>34219</v>
      </c>
      <c r="K10010" s="6">
        <v>5</v>
      </c>
    </row>
    <row r="10011" spans="1:11" ht="50" x14ac:dyDescent="0.25">
      <c r="A10011" s="7" t="s">
        <v>42338</v>
      </c>
      <c r="B10011" s="6">
        <v>0</v>
      </c>
      <c r="C10011" s="6">
        <v>1</v>
      </c>
      <c r="D10011" s="6">
        <v>0</v>
      </c>
      <c r="E10011" s="6">
        <v>0</v>
      </c>
      <c r="F10011" s="6">
        <v>0</v>
      </c>
      <c r="G10011" s="6">
        <v>0</v>
      </c>
      <c r="H10011" s="6" t="s">
        <v>34207</v>
      </c>
      <c r="I10011" s="6" t="s">
        <v>42332</v>
      </c>
      <c r="J10011" s="6" t="s">
        <v>34219</v>
      </c>
      <c r="K10011" s="6">
        <v>6</v>
      </c>
    </row>
    <row r="10012" spans="1:11" x14ac:dyDescent="0.25">
      <c r="A10012" s="7" t="s">
        <v>42339</v>
      </c>
      <c r="B10012" s="6">
        <v>0</v>
      </c>
      <c r="C10012" s="6">
        <v>0</v>
      </c>
      <c r="D10012" s="6">
        <v>0</v>
      </c>
      <c r="E10012" s="6">
        <v>0</v>
      </c>
      <c r="F10012" s="6">
        <v>0</v>
      </c>
      <c r="G10012" s="6">
        <v>1</v>
      </c>
      <c r="H10012" s="6" t="s">
        <v>34211</v>
      </c>
      <c r="I10012" s="6" t="s">
        <v>42332</v>
      </c>
      <c r="J10012" s="6" t="s">
        <v>34219</v>
      </c>
      <c r="K10012" s="6">
        <v>7</v>
      </c>
    </row>
    <row r="10013" spans="1:11" ht="37.5" x14ac:dyDescent="0.25">
      <c r="A10013" s="7" t="s">
        <v>42340</v>
      </c>
      <c r="B10013" s="6">
        <v>0</v>
      </c>
      <c r="C10013" s="6">
        <v>0</v>
      </c>
      <c r="D10013" s="6">
        <v>0</v>
      </c>
      <c r="E10013" s="6">
        <v>0</v>
      </c>
      <c r="F10013" s="6">
        <v>0</v>
      </c>
      <c r="G10013" s="6">
        <v>1</v>
      </c>
      <c r="H10013" s="6" t="s">
        <v>34211</v>
      </c>
      <c r="I10013" s="6" t="s">
        <v>42332</v>
      </c>
      <c r="J10013" s="6" t="s">
        <v>34219</v>
      </c>
      <c r="K10013" s="6">
        <v>8</v>
      </c>
    </row>
    <row r="10014" spans="1:11" ht="50" x14ac:dyDescent="0.25">
      <c r="A10014" s="7" t="s">
        <v>42341</v>
      </c>
      <c r="B10014" s="6">
        <v>0</v>
      </c>
      <c r="C10014" s="6">
        <v>0</v>
      </c>
      <c r="D10014" s="6">
        <v>0</v>
      </c>
      <c r="E10014" s="6">
        <v>0</v>
      </c>
      <c r="F10014" s="6">
        <v>0</v>
      </c>
      <c r="G10014" s="6">
        <v>1</v>
      </c>
      <c r="H10014" s="6" t="s">
        <v>34211</v>
      </c>
      <c r="I10014" s="6" t="s">
        <v>42332</v>
      </c>
      <c r="J10014" s="6" t="s">
        <v>34219</v>
      </c>
      <c r="K10014" s="6">
        <v>9</v>
      </c>
    </row>
    <row r="10015" spans="1:11" ht="37.5" x14ac:dyDescent="0.25">
      <c r="A10015" s="7" t="s">
        <v>42342</v>
      </c>
      <c r="B10015" s="6">
        <v>0</v>
      </c>
      <c r="C10015" s="6">
        <v>0</v>
      </c>
      <c r="D10015" s="6">
        <v>0</v>
      </c>
      <c r="E10015" s="6">
        <v>0</v>
      </c>
      <c r="F10015" s="6">
        <v>0</v>
      </c>
      <c r="G10015" s="6">
        <v>1</v>
      </c>
      <c r="H10015" s="6" t="s">
        <v>34211</v>
      </c>
      <c r="I10015" s="6" t="s">
        <v>42332</v>
      </c>
      <c r="J10015" s="6" t="s">
        <v>34219</v>
      </c>
      <c r="K10015" s="6">
        <v>10</v>
      </c>
    </row>
    <row r="10016" spans="1:11" ht="25" x14ac:dyDescent="0.25">
      <c r="A10016" s="7" t="s">
        <v>42343</v>
      </c>
      <c r="B10016" s="6">
        <v>0</v>
      </c>
      <c r="C10016" s="6">
        <v>0</v>
      </c>
      <c r="D10016" s="6">
        <v>0</v>
      </c>
      <c r="E10016" s="6">
        <v>0</v>
      </c>
      <c r="F10016" s="6">
        <v>0</v>
      </c>
      <c r="G10016" s="6">
        <v>1</v>
      </c>
      <c r="H10016" s="6" t="s">
        <v>34211</v>
      </c>
      <c r="I10016" s="6" t="s">
        <v>42332</v>
      </c>
      <c r="J10016" s="6" t="s">
        <v>34219</v>
      </c>
      <c r="K10016" s="6">
        <v>11</v>
      </c>
    </row>
    <row r="10017" spans="1:11" ht="25" x14ac:dyDescent="0.25">
      <c r="A10017" s="7" t="s">
        <v>42344</v>
      </c>
      <c r="B10017" s="6">
        <v>0</v>
      </c>
      <c r="C10017" s="6">
        <v>0</v>
      </c>
      <c r="D10017" s="6">
        <v>0</v>
      </c>
      <c r="E10017" s="6">
        <v>0</v>
      </c>
      <c r="F10017" s="6">
        <v>0</v>
      </c>
      <c r="G10017" s="6">
        <v>1</v>
      </c>
      <c r="H10017" s="6" t="s">
        <v>34211</v>
      </c>
      <c r="I10017" s="6" t="s">
        <v>42332</v>
      </c>
      <c r="J10017" s="6" t="s">
        <v>34219</v>
      </c>
      <c r="K10017" s="6">
        <v>12</v>
      </c>
    </row>
    <row r="10018" spans="1:11" ht="25" x14ac:dyDescent="0.25">
      <c r="A10018" s="7" t="s">
        <v>42345</v>
      </c>
      <c r="B10018" s="6">
        <v>0</v>
      </c>
      <c r="C10018" s="6">
        <v>0</v>
      </c>
      <c r="D10018" s="6">
        <v>0</v>
      </c>
      <c r="E10018" s="6">
        <v>0</v>
      </c>
      <c r="F10018" s="6">
        <v>0</v>
      </c>
      <c r="G10018" s="6">
        <v>1</v>
      </c>
      <c r="H10018" s="6" t="s">
        <v>34211</v>
      </c>
      <c r="I10018" s="6" t="s">
        <v>42332</v>
      </c>
      <c r="J10018" s="6" t="s">
        <v>34219</v>
      </c>
      <c r="K10018" s="6">
        <v>13</v>
      </c>
    </row>
    <row r="10019" spans="1:11" x14ac:dyDescent="0.25">
      <c r="A10019" s="7" t="s">
        <v>42346</v>
      </c>
      <c r="B10019" s="6">
        <v>0</v>
      </c>
      <c r="C10019" s="6">
        <v>0</v>
      </c>
      <c r="D10019" s="6">
        <v>0</v>
      </c>
      <c r="E10019" s="6">
        <v>0</v>
      </c>
      <c r="F10019" s="6">
        <v>0</v>
      </c>
      <c r="G10019" s="6">
        <v>0</v>
      </c>
      <c r="H10019" s="6" t="s">
        <v>34217</v>
      </c>
      <c r="I10019" s="6" t="s">
        <v>42347</v>
      </c>
      <c r="J10019" s="6" t="s">
        <v>34219</v>
      </c>
      <c r="K10019" s="6">
        <v>0</v>
      </c>
    </row>
    <row r="10020" spans="1:11" x14ac:dyDescent="0.25">
      <c r="A10020" s="7" t="s">
        <v>42348</v>
      </c>
      <c r="B10020" s="6">
        <v>0</v>
      </c>
      <c r="C10020" s="6">
        <v>0</v>
      </c>
      <c r="D10020" s="6">
        <v>0</v>
      </c>
      <c r="E10020" s="6">
        <v>0</v>
      </c>
      <c r="F10020" s="6">
        <v>0</v>
      </c>
      <c r="G10020" s="6">
        <v>0</v>
      </c>
      <c r="H10020" s="6" t="s">
        <v>34217</v>
      </c>
      <c r="I10020" s="6" t="s">
        <v>42347</v>
      </c>
      <c r="J10020" s="6" t="s">
        <v>34219</v>
      </c>
      <c r="K10020" s="6">
        <v>1</v>
      </c>
    </row>
    <row r="10021" spans="1:11" ht="37.5" x14ac:dyDescent="0.25">
      <c r="A10021" s="7" t="s">
        <v>42349</v>
      </c>
      <c r="B10021" s="6">
        <v>0</v>
      </c>
      <c r="C10021" s="6">
        <v>0</v>
      </c>
      <c r="D10021" s="6">
        <v>0</v>
      </c>
      <c r="E10021" s="6">
        <v>0</v>
      </c>
      <c r="F10021" s="6">
        <v>0</v>
      </c>
      <c r="G10021" s="6">
        <v>0</v>
      </c>
      <c r="H10021" s="6" t="s">
        <v>34217</v>
      </c>
      <c r="I10021" s="6" t="s">
        <v>42347</v>
      </c>
      <c r="J10021" s="6" t="s">
        <v>34219</v>
      </c>
      <c r="K10021" s="6">
        <v>2</v>
      </c>
    </row>
    <row r="10022" spans="1:11" ht="75" x14ac:dyDescent="0.25">
      <c r="A10022" s="7" t="s">
        <v>42350</v>
      </c>
      <c r="B10022" s="6">
        <v>0</v>
      </c>
      <c r="C10022" s="6">
        <v>0</v>
      </c>
      <c r="D10022" s="6">
        <v>0</v>
      </c>
      <c r="E10022" s="6">
        <v>0</v>
      </c>
      <c r="F10022" s="6">
        <v>0</v>
      </c>
      <c r="G10022" s="6">
        <v>0</v>
      </c>
      <c r="H10022" s="6" t="s">
        <v>34217</v>
      </c>
      <c r="I10022" s="6" t="s">
        <v>42347</v>
      </c>
      <c r="J10022" s="6" t="s">
        <v>34219</v>
      </c>
      <c r="K10022" s="6">
        <v>3</v>
      </c>
    </row>
    <row r="10023" spans="1:11" ht="50" x14ac:dyDescent="0.25">
      <c r="A10023" s="7" t="s">
        <v>42351</v>
      </c>
      <c r="B10023" s="6">
        <v>0</v>
      </c>
      <c r="C10023" s="6">
        <v>0</v>
      </c>
      <c r="D10023" s="6">
        <v>0</v>
      </c>
      <c r="E10023" s="6">
        <v>0</v>
      </c>
      <c r="F10023" s="6">
        <v>0</v>
      </c>
      <c r="G10023" s="6">
        <v>0</v>
      </c>
      <c r="H10023" s="6" t="s">
        <v>34217</v>
      </c>
      <c r="I10023" s="6" t="s">
        <v>42347</v>
      </c>
      <c r="J10023" s="6" t="s">
        <v>34219</v>
      </c>
      <c r="K10023" s="6">
        <v>4</v>
      </c>
    </row>
    <row r="10024" spans="1:11" x14ac:dyDescent="0.25">
      <c r="A10024" s="7" t="s">
        <v>42352</v>
      </c>
      <c r="B10024" s="6">
        <v>0</v>
      </c>
      <c r="C10024" s="6">
        <v>0</v>
      </c>
      <c r="D10024" s="6">
        <v>0</v>
      </c>
      <c r="E10024" s="6">
        <v>0</v>
      </c>
      <c r="F10024" s="6">
        <v>0</v>
      </c>
      <c r="G10024" s="6">
        <v>0</v>
      </c>
      <c r="H10024" s="6" t="s">
        <v>34217</v>
      </c>
      <c r="I10024" s="6" t="s">
        <v>42347</v>
      </c>
      <c r="J10024" s="6" t="s">
        <v>34219</v>
      </c>
      <c r="K10024" s="6">
        <v>5</v>
      </c>
    </row>
    <row r="10025" spans="1:11" x14ac:dyDescent="0.25">
      <c r="A10025" s="7" t="s">
        <v>42353</v>
      </c>
      <c r="B10025" s="6">
        <v>0</v>
      </c>
      <c r="C10025" s="6">
        <v>0</v>
      </c>
      <c r="D10025" s="6">
        <v>0</v>
      </c>
      <c r="E10025" s="6">
        <v>0</v>
      </c>
      <c r="F10025" s="6">
        <v>0</v>
      </c>
      <c r="G10025" s="6">
        <v>0</v>
      </c>
      <c r="H10025" s="6" t="s">
        <v>34217</v>
      </c>
      <c r="I10025" s="6" t="s">
        <v>42347</v>
      </c>
      <c r="J10025" s="6" t="s">
        <v>34219</v>
      </c>
      <c r="K10025" s="6">
        <v>6</v>
      </c>
    </row>
    <row r="10026" spans="1:11" x14ac:dyDescent="0.25">
      <c r="A10026" s="7" t="s">
        <v>42354</v>
      </c>
      <c r="B10026" s="6">
        <v>0</v>
      </c>
      <c r="C10026" s="6">
        <v>0</v>
      </c>
      <c r="D10026" s="6">
        <v>0</v>
      </c>
      <c r="E10026" s="6">
        <v>0</v>
      </c>
      <c r="F10026" s="6">
        <v>0</v>
      </c>
      <c r="G10026" s="6">
        <v>0</v>
      </c>
      <c r="H10026" s="6" t="s">
        <v>34217</v>
      </c>
      <c r="I10026" s="6" t="s">
        <v>42347</v>
      </c>
      <c r="J10026" s="6" t="s">
        <v>34219</v>
      </c>
      <c r="K10026" s="6">
        <v>7</v>
      </c>
    </row>
    <row r="10027" spans="1:11" x14ac:dyDescent="0.25">
      <c r="A10027" s="7" t="s">
        <v>42355</v>
      </c>
      <c r="B10027" s="6">
        <v>0</v>
      </c>
      <c r="C10027" s="6">
        <v>0</v>
      </c>
      <c r="D10027" s="6">
        <v>0</v>
      </c>
      <c r="E10027" s="6">
        <v>0</v>
      </c>
      <c r="F10027" s="6">
        <v>0</v>
      </c>
      <c r="G10027" s="6">
        <v>0</v>
      </c>
      <c r="H10027" s="6" t="s">
        <v>34217</v>
      </c>
      <c r="I10027" s="6" t="s">
        <v>42347</v>
      </c>
      <c r="J10027" s="6" t="s">
        <v>34219</v>
      </c>
      <c r="K10027" s="6">
        <v>8</v>
      </c>
    </row>
    <row r="10028" spans="1:11" x14ac:dyDescent="0.25">
      <c r="A10028" s="7" t="s">
        <v>42356</v>
      </c>
      <c r="B10028" s="6">
        <v>0</v>
      </c>
      <c r="C10028" s="6">
        <v>0</v>
      </c>
      <c r="D10028" s="6">
        <v>0</v>
      </c>
      <c r="E10028" s="6">
        <v>0</v>
      </c>
      <c r="F10028" s="6">
        <v>0</v>
      </c>
      <c r="G10028" s="6">
        <v>0</v>
      </c>
      <c r="H10028" s="6" t="s">
        <v>34217</v>
      </c>
      <c r="I10028" s="6" t="s">
        <v>42347</v>
      </c>
      <c r="J10028" s="6" t="s">
        <v>34219</v>
      </c>
      <c r="K10028" s="6">
        <v>9</v>
      </c>
    </row>
    <row r="10029" spans="1:11" x14ac:dyDescent="0.25">
      <c r="A10029" s="7" t="s">
        <v>42357</v>
      </c>
      <c r="B10029" s="6">
        <v>0</v>
      </c>
      <c r="C10029" s="6">
        <v>0</v>
      </c>
      <c r="D10029" s="6">
        <v>0</v>
      </c>
      <c r="E10029" s="6">
        <v>0</v>
      </c>
      <c r="F10029" s="6">
        <v>0</v>
      </c>
      <c r="G10029" s="6">
        <v>0</v>
      </c>
      <c r="H10029" s="6" t="s">
        <v>34217</v>
      </c>
      <c r="I10029" s="6" t="s">
        <v>42347</v>
      </c>
      <c r="J10029" s="6" t="s">
        <v>34219</v>
      </c>
      <c r="K10029" s="6">
        <v>10</v>
      </c>
    </row>
    <row r="10030" spans="1:11" x14ac:dyDescent="0.25">
      <c r="A10030" s="7" t="s">
        <v>42358</v>
      </c>
      <c r="B10030" s="6">
        <v>0</v>
      </c>
      <c r="C10030" s="6">
        <v>0</v>
      </c>
      <c r="D10030" s="6">
        <v>0</v>
      </c>
      <c r="E10030" s="6">
        <v>0</v>
      </c>
      <c r="F10030" s="6">
        <v>0</v>
      </c>
      <c r="G10030" s="6">
        <v>0</v>
      </c>
      <c r="H10030" s="6" t="s">
        <v>34217</v>
      </c>
      <c r="I10030" s="6" t="s">
        <v>42347</v>
      </c>
      <c r="J10030" s="6" t="s">
        <v>34219</v>
      </c>
      <c r="K10030" s="6">
        <v>11</v>
      </c>
    </row>
    <row r="10031" spans="1:11" ht="37.5" x14ac:dyDescent="0.25">
      <c r="A10031" s="7" t="s">
        <v>42359</v>
      </c>
      <c r="B10031" s="6">
        <v>0</v>
      </c>
      <c r="C10031" s="6">
        <v>0</v>
      </c>
      <c r="D10031" s="6">
        <v>0</v>
      </c>
      <c r="E10031" s="6">
        <v>0</v>
      </c>
      <c r="F10031" s="6">
        <v>0</v>
      </c>
      <c r="G10031" s="6">
        <v>0</v>
      </c>
      <c r="H10031" s="6" t="s">
        <v>34217</v>
      </c>
      <c r="I10031" s="6" t="s">
        <v>42347</v>
      </c>
      <c r="J10031" s="6" t="s">
        <v>34219</v>
      </c>
      <c r="K10031" s="6">
        <v>12</v>
      </c>
    </row>
    <row r="10032" spans="1:11" ht="37.5" x14ac:dyDescent="0.25">
      <c r="A10032" s="7" t="s">
        <v>42360</v>
      </c>
      <c r="B10032" s="6">
        <v>0</v>
      </c>
      <c r="C10032" s="6">
        <v>0</v>
      </c>
      <c r="D10032" s="6">
        <v>1</v>
      </c>
      <c r="E10032" s="6">
        <v>0</v>
      </c>
      <c r="F10032" s="6">
        <v>0</v>
      </c>
      <c r="G10032" s="6">
        <v>0</v>
      </c>
      <c r="H10032" s="6" t="s">
        <v>34208</v>
      </c>
      <c r="I10032" s="6" t="s">
        <v>42347</v>
      </c>
      <c r="J10032" s="6" t="s">
        <v>34219</v>
      </c>
      <c r="K10032" s="6">
        <v>13</v>
      </c>
    </row>
    <row r="10033" spans="1:11" x14ac:dyDescent="0.25">
      <c r="A10033" s="7" t="s">
        <v>42361</v>
      </c>
      <c r="B10033" s="6">
        <v>0</v>
      </c>
      <c r="C10033" s="6">
        <v>0</v>
      </c>
      <c r="D10033" s="6">
        <v>0</v>
      </c>
      <c r="E10033" s="6">
        <v>0</v>
      </c>
      <c r="F10033" s="6">
        <v>1</v>
      </c>
      <c r="G10033" s="6">
        <v>0</v>
      </c>
      <c r="H10033" s="6" t="s">
        <v>34210</v>
      </c>
      <c r="I10033" s="6" t="s">
        <v>42347</v>
      </c>
      <c r="J10033" s="6" t="s">
        <v>34219</v>
      </c>
      <c r="K10033" s="6">
        <v>14</v>
      </c>
    </row>
    <row r="10034" spans="1:11" ht="50" x14ac:dyDescent="0.25">
      <c r="A10034" s="7" t="s">
        <v>42362</v>
      </c>
      <c r="B10034" s="6">
        <v>0</v>
      </c>
      <c r="C10034" s="6">
        <v>0</v>
      </c>
      <c r="D10034" s="6">
        <v>0</v>
      </c>
      <c r="E10034" s="6">
        <v>0</v>
      </c>
      <c r="F10034" s="6">
        <v>1</v>
      </c>
      <c r="G10034" s="6">
        <v>0</v>
      </c>
      <c r="H10034" s="6" t="s">
        <v>34210</v>
      </c>
      <c r="I10034" s="6" t="s">
        <v>42347</v>
      </c>
      <c r="J10034" s="6" t="s">
        <v>34219</v>
      </c>
      <c r="K10034" s="6">
        <v>15</v>
      </c>
    </row>
    <row r="10035" spans="1:11" ht="37.5" x14ac:dyDescent="0.25">
      <c r="A10035" s="7" t="s">
        <v>42363</v>
      </c>
      <c r="B10035" s="6">
        <v>0</v>
      </c>
      <c r="C10035" s="6">
        <v>0</v>
      </c>
      <c r="D10035" s="6">
        <v>0</v>
      </c>
      <c r="E10035" s="6">
        <v>0</v>
      </c>
      <c r="F10035" s="6">
        <v>1</v>
      </c>
      <c r="G10035" s="6">
        <v>0</v>
      </c>
      <c r="H10035" s="6" t="s">
        <v>34210</v>
      </c>
      <c r="I10035" s="6" t="s">
        <v>42347</v>
      </c>
      <c r="J10035" s="6" t="s">
        <v>34219</v>
      </c>
      <c r="K10035" s="6">
        <v>16</v>
      </c>
    </row>
    <row r="10036" spans="1:11" ht="25" x14ac:dyDescent="0.25">
      <c r="A10036" s="7" t="s">
        <v>42364</v>
      </c>
      <c r="B10036" s="6">
        <v>0</v>
      </c>
      <c r="C10036" s="6">
        <v>0</v>
      </c>
      <c r="D10036" s="6">
        <v>0</v>
      </c>
      <c r="E10036" s="6">
        <v>0</v>
      </c>
      <c r="F10036" s="6">
        <v>1</v>
      </c>
      <c r="G10036" s="6">
        <v>0</v>
      </c>
      <c r="H10036" s="6" t="s">
        <v>34210</v>
      </c>
      <c r="I10036" s="6" t="s">
        <v>42347</v>
      </c>
      <c r="J10036" s="6" t="s">
        <v>34219</v>
      </c>
      <c r="K10036" s="6">
        <v>17</v>
      </c>
    </row>
    <row r="10037" spans="1:11" x14ac:dyDescent="0.25">
      <c r="A10037" s="7" t="s">
        <v>42365</v>
      </c>
      <c r="B10037" s="6">
        <v>0</v>
      </c>
      <c r="C10037" s="6">
        <v>0</v>
      </c>
      <c r="D10037" s="6">
        <v>0</v>
      </c>
      <c r="E10037" s="6">
        <v>0</v>
      </c>
      <c r="F10037" s="6">
        <v>0</v>
      </c>
      <c r="G10037" s="6">
        <v>1</v>
      </c>
      <c r="H10037" s="6" t="s">
        <v>34211</v>
      </c>
      <c r="I10037" s="6" t="s">
        <v>42347</v>
      </c>
      <c r="J10037" s="6" t="s">
        <v>34219</v>
      </c>
      <c r="K10037" s="6">
        <v>18</v>
      </c>
    </row>
    <row r="10038" spans="1:11" ht="100" x14ac:dyDescent="0.25">
      <c r="A10038" s="7" t="s">
        <v>42366</v>
      </c>
      <c r="B10038" s="6">
        <v>0</v>
      </c>
      <c r="C10038" s="6">
        <v>0</v>
      </c>
      <c r="D10038" s="6">
        <v>0</v>
      </c>
      <c r="E10038" s="6">
        <v>0</v>
      </c>
      <c r="F10038" s="6">
        <v>0</v>
      </c>
      <c r="G10038" s="6">
        <v>1</v>
      </c>
      <c r="H10038" s="6" t="s">
        <v>34211</v>
      </c>
      <c r="I10038" s="6" t="s">
        <v>42347</v>
      </c>
      <c r="J10038" s="6" t="s">
        <v>34219</v>
      </c>
      <c r="K10038" s="6">
        <v>19</v>
      </c>
    </row>
    <row r="10039" spans="1:11" x14ac:dyDescent="0.25">
      <c r="A10039" s="7" t="s">
        <v>42367</v>
      </c>
      <c r="B10039" s="6">
        <v>0</v>
      </c>
      <c r="C10039" s="6">
        <v>0</v>
      </c>
      <c r="D10039" s="6">
        <v>0</v>
      </c>
      <c r="E10039" s="6">
        <v>0</v>
      </c>
      <c r="F10039" s="6">
        <v>1</v>
      </c>
      <c r="G10039" s="6">
        <v>0</v>
      </c>
      <c r="H10039" s="6" t="s">
        <v>34210</v>
      </c>
      <c r="I10039" s="6" t="s">
        <v>42347</v>
      </c>
      <c r="J10039" s="6" t="s">
        <v>34219</v>
      </c>
      <c r="K10039" s="6">
        <v>20</v>
      </c>
    </row>
    <row r="10040" spans="1:11" ht="25" x14ac:dyDescent="0.25">
      <c r="A10040" s="7" t="s">
        <v>42368</v>
      </c>
      <c r="B10040" s="6">
        <v>0</v>
      </c>
      <c r="C10040" s="6">
        <v>0</v>
      </c>
      <c r="D10040" s="6">
        <v>0</v>
      </c>
      <c r="E10040" s="6">
        <v>0</v>
      </c>
      <c r="F10040" s="6">
        <v>1</v>
      </c>
      <c r="G10040" s="6">
        <v>0</v>
      </c>
      <c r="H10040" s="6" t="s">
        <v>34210</v>
      </c>
      <c r="I10040" s="6" t="s">
        <v>42347</v>
      </c>
      <c r="J10040" s="6" t="s">
        <v>34219</v>
      </c>
      <c r="K10040" s="6">
        <v>21</v>
      </c>
    </row>
    <row r="10041" spans="1:11" x14ac:dyDescent="0.25">
      <c r="A10041" s="7" t="s">
        <v>42369</v>
      </c>
      <c r="B10041" s="6">
        <v>0</v>
      </c>
      <c r="C10041" s="6">
        <v>0</v>
      </c>
      <c r="D10041" s="6">
        <v>0</v>
      </c>
      <c r="E10041" s="6">
        <v>0</v>
      </c>
      <c r="F10041" s="6">
        <v>1</v>
      </c>
      <c r="G10041" s="6">
        <v>0</v>
      </c>
      <c r="H10041" s="6" t="s">
        <v>34210</v>
      </c>
      <c r="I10041" s="6" t="s">
        <v>42347</v>
      </c>
      <c r="J10041" s="6" t="s">
        <v>34219</v>
      </c>
      <c r="K10041" s="6">
        <v>22</v>
      </c>
    </row>
    <row r="10042" spans="1:11" ht="50" x14ac:dyDescent="0.25">
      <c r="A10042" s="7" t="s">
        <v>42370</v>
      </c>
      <c r="B10042" s="6">
        <v>0</v>
      </c>
      <c r="C10042" s="6">
        <v>0</v>
      </c>
      <c r="D10042" s="6">
        <v>0</v>
      </c>
      <c r="E10042" s="6">
        <v>0</v>
      </c>
      <c r="F10042" s="6">
        <v>1</v>
      </c>
      <c r="G10042" s="6">
        <v>0</v>
      </c>
      <c r="H10042" s="6" t="s">
        <v>34210</v>
      </c>
      <c r="I10042" s="6" t="s">
        <v>42347</v>
      </c>
      <c r="J10042" s="6" t="s">
        <v>34219</v>
      </c>
      <c r="K10042" s="6">
        <v>23</v>
      </c>
    </row>
    <row r="10043" spans="1:11" x14ac:dyDescent="0.25">
      <c r="A10043" s="7" t="s">
        <v>41136</v>
      </c>
      <c r="B10043" s="6">
        <v>0</v>
      </c>
      <c r="C10043" s="6">
        <v>0</v>
      </c>
      <c r="D10043" s="6">
        <v>0</v>
      </c>
      <c r="E10043" s="6">
        <v>0</v>
      </c>
      <c r="F10043" s="6">
        <v>0</v>
      </c>
      <c r="G10043" s="6">
        <v>0</v>
      </c>
      <c r="H10043" s="6" t="s">
        <v>34217</v>
      </c>
      <c r="I10043" s="6" t="s">
        <v>42347</v>
      </c>
      <c r="J10043" s="6" t="s">
        <v>34219</v>
      </c>
      <c r="K10043" s="6">
        <v>24</v>
      </c>
    </row>
    <row r="10044" spans="1:11" x14ac:dyDescent="0.25">
      <c r="A10044" s="7" t="s">
        <v>42371</v>
      </c>
      <c r="B10044" s="6">
        <v>0</v>
      </c>
      <c r="C10044" s="6">
        <v>0</v>
      </c>
      <c r="D10044" s="6">
        <v>0</v>
      </c>
      <c r="E10044" s="6">
        <v>0</v>
      </c>
      <c r="F10044" s="6">
        <v>0</v>
      </c>
      <c r="G10044" s="6">
        <v>0</v>
      </c>
      <c r="H10044" s="6" t="s">
        <v>34217</v>
      </c>
      <c r="I10044" s="6" t="s">
        <v>42347</v>
      </c>
      <c r="J10044" s="6" t="s">
        <v>34219</v>
      </c>
      <c r="K10044" s="6">
        <v>25</v>
      </c>
    </row>
    <row r="10045" spans="1:11" x14ac:dyDescent="0.25">
      <c r="A10045" s="7" t="s">
        <v>38731</v>
      </c>
      <c r="B10045" s="6">
        <v>0</v>
      </c>
      <c r="C10045" s="6">
        <v>0</v>
      </c>
      <c r="D10045" s="6">
        <v>0</v>
      </c>
      <c r="E10045" s="6">
        <v>0</v>
      </c>
      <c r="F10045" s="6">
        <v>0</v>
      </c>
      <c r="G10045" s="6">
        <v>0</v>
      </c>
      <c r="H10045" s="6" t="s">
        <v>34217</v>
      </c>
      <c r="I10045" s="6" t="s">
        <v>42347</v>
      </c>
      <c r="J10045" s="6" t="s">
        <v>34219</v>
      </c>
      <c r="K10045" s="6">
        <v>26</v>
      </c>
    </row>
    <row r="10046" spans="1:11" x14ac:dyDescent="0.25">
      <c r="A10046" s="7" t="s">
        <v>42372</v>
      </c>
      <c r="B10046" s="6">
        <v>0</v>
      </c>
      <c r="C10046" s="6">
        <v>0</v>
      </c>
      <c r="D10046" s="6">
        <v>0</v>
      </c>
      <c r="E10046" s="6">
        <v>0</v>
      </c>
      <c r="F10046" s="6">
        <v>0</v>
      </c>
      <c r="G10046" s="6">
        <v>0</v>
      </c>
      <c r="H10046" s="6" t="s">
        <v>34217</v>
      </c>
      <c r="I10046" s="6" t="s">
        <v>42347</v>
      </c>
      <c r="J10046" s="6" t="s">
        <v>34219</v>
      </c>
      <c r="K10046" s="6">
        <v>27</v>
      </c>
    </row>
    <row r="10047" spans="1:11" x14ac:dyDescent="0.25">
      <c r="A10047" s="7" t="s">
        <v>42373</v>
      </c>
      <c r="B10047" s="6">
        <v>0</v>
      </c>
      <c r="C10047" s="6">
        <v>0</v>
      </c>
      <c r="D10047" s="6">
        <v>0</v>
      </c>
      <c r="E10047" s="6">
        <v>0</v>
      </c>
      <c r="F10047" s="6">
        <v>0</v>
      </c>
      <c r="G10047" s="6">
        <v>0</v>
      </c>
      <c r="H10047" s="6" t="s">
        <v>34217</v>
      </c>
      <c r="I10047" s="6" t="s">
        <v>42347</v>
      </c>
      <c r="J10047" s="6" t="s">
        <v>34219</v>
      </c>
      <c r="K10047" s="6">
        <v>28</v>
      </c>
    </row>
    <row r="10048" spans="1:11" x14ac:dyDescent="0.25">
      <c r="A10048" s="7" t="s">
        <v>42374</v>
      </c>
      <c r="B10048" s="6">
        <v>0</v>
      </c>
      <c r="C10048" s="6">
        <v>0</v>
      </c>
      <c r="D10048" s="6">
        <v>0</v>
      </c>
      <c r="E10048" s="6">
        <v>0</v>
      </c>
      <c r="F10048" s="6">
        <v>0</v>
      </c>
      <c r="G10048" s="6">
        <v>0</v>
      </c>
      <c r="H10048" s="6" t="s">
        <v>34217</v>
      </c>
      <c r="I10048" s="6" t="s">
        <v>42347</v>
      </c>
      <c r="J10048" s="6" t="s">
        <v>34219</v>
      </c>
      <c r="K10048" s="6">
        <v>29</v>
      </c>
    </row>
    <row r="10049" spans="1:11" x14ac:dyDescent="0.25">
      <c r="A10049" s="7" t="s">
        <v>42375</v>
      </c>
      <c r="B10049" s="6">
        <v>0</v>
      </c>
      <c r="C10049" s="6">
        <v>0</v>
      </c>
      <c r="D10049" s="6">
        <v>0</v>
      </c>
      <c r="E10049" s="6">
        <v>0</v>
      </c>
      <c r="F10049" s="6">
        <v>0</v>
      </c>
      <c r="G10049" s="6">
        <v>0</v>
      </c>
      <c r="H10049" s="6" t="s">
        <v>34217</v>
      </c>
      <c r="I10049" s="6" t="s">
        <v>42347</v>
      </c>
      <c r="J10049" s="6" t="s">
        <v>34219</v>
      </c>
      <c r="K10049" s="6">
        <v>30</v>
      </c>
    </row>
    <row r="10050" spans="1:11" x14ac:dyDescent="0.25">
      <c r="A10050" s="7" t="s">
        <v>42376</v>
      </c>
      <c r="B10050" s="6">
        <v>0</v>
      </c>
      <c r="C10050" s="6">
        <v>0</v>
      </c>
      <c r="D10050" s="6">
        <v>0</v>
      </c>
      <c r="E10050" s="6">
        <v>0</v>
      </c>
      <c r="F10050" s="6">
        <v>0</v>
      </c>
      <c r="G10050" s="6">
        <v>0</v>
      </c>
      <c r="H10050" s="6" t="s">
        <v>34217</v>
      </c>
      <c r="I10050" s="6" t="s">
        <v>42347</v>
      </c>
      <c r="J10050" s="6" t="s">
        <v>34219</v>
      </c>
      <c r="K10050" s="6">
        <v>31</v>
      </c>
    </row>
    <row r="10051" spans="1:11" ht="75" x14ac:dyDescent="0.25">
      <c r="A10051" s="7" t="s">
        <v>42377</v>
      </c>
      <c r="B10051" s="6">
        <v>0</v>
      </c>
      <c r="C10051" s="6">
        <v>0</v>
      </c>
      <c r="D10051" s="6">
        <v>0</v>
      </c>
      <c r="E10051" s="6">
        <v>0</v>
      </c>
      <c r="F10051" s="6">
        <v>0</v>
      </c>
      <c r="G10051" s="6">
        <v>0</v>
      </c>
      <c r="H10051" s="6" t="s">
        <v>34217</v>
      </c>
      <c r="I10051" s="6" t="s">
        <v>42347</v>
      </c>
      <c r="J10051" s="6" t="s">
        <v>34219</v>
      </c>
      <c r="K10051" s="6">
        <v>32</v>
      </c>
    </row>
    <row r="10052" spans="1:11" x14ac:dyDescent="0.25">
      <c r="A10052" s="7" t="s">
        <v>36097</v>
      </c>
      <c r="B10052" s="6">
        <v>0</v>
      </c>
      <c r="C10052" s="6">
        <v>0</v>
      </c>
      <c r="D10052" s="6">
        <v>0</v>
      </c>
      <c r="E10052" s="6">
        <v>0</v>
      </c>
      <c r="F10052" s="6">
        <v>0</v>
      </c>
      <c r="G10052" s="6">
        <v>0</v>
      </c>
      <c r="H10052" s="6" t="s">
        <v>34217</v>
      </c>
      <c r="I10052" s="6" t="s">
        <v>42378</v>
      </c>
      <c r="J10052" s="6" t="s">
        <v>34219</v>
      </c>
      <c r="K10052" s="6">
        <v>0</v>
      </c>
    </row>
    <row r="10053" spans="1:11" ht="37.5" x14ac:dyDescent="0.25">
      <c r="A10053" s="7" t="s">
        <v>42379</v>
      </c>
      <c r="B10053" s="6">
        <v>0</v>
      </c>
      <c r="C10053" s="6">
        <v>0</v>
      </c>
      <c r="D10053" s="6">
        <v>0</v>
      </c>
      <c r="E10053" s="6">
        <v>0</v>
      </c>
      <c r="F10053" s="6">
        <v>0</v>
      </c>
      <c r="G10053" s="6">
        <v>0</v>
      </c>
      <c r="H10053" s="6" t="s">
        <v>34217</v>
      </c>
      <c r="I10053" s="6" t="s">
        <v>42378</v>
      </c>
      <c r="J10053" s="6" t="s">
        <v>34219</v>
      </c>
      <c r="K10053" s="6">
        <v>1</v>
      </c>
    </row>
    <row r="10054" spans="1:11" x14ac:dyDescent="0.25">
      <c r="A10054" s="7" t="s">
        <v>42380</v>
      </c>
      <c r="B10054" s="6">
        <v>0</v>
      </c>
      <c r="C10054" s="6">
        <v>0</v>
      </c>
      <c r="D10054" s="6">
        <v>0</v>
      </c>
      <c r="E10054" s="6">
        <v>0</v>
      </c>
      <c r="F10054" s="6">
        <v>0</v>
      </c>
      <c r="G10054" s="6">
        <v>0</v>
      </c>
      <c r="H10054" s="6" t="s">
        <v>34217</v>
      </c>
      <c r="I10054" s="6" t="s">
        <v>42378</v>
      </c>
      <c r="J10054" s="6" t="s">
        <v>34219</v>
      </c>
      <c r="K10054" s="6">
        <v>2</v>
      </c>
    </row>
    <row r="10055" spans="1:11" ht="37.5" x14ac:dyDescent="0.25">
      <c r="A10055" s="7" t="s">
        <v>42381</v>
      </c>
      <c r="B10055" s="6">
        <v>0</v>
      </c>
      <c r="C10055" s="6">
        <v>0</v>
      </c>
      <c r="D10055" s="6">
        <v>0</v>
      </c>
      <c r="E10055" s="6">
        <v>0</v>
      </c>
      <c r="F10055" s="6">
        <v>1</v>
      </c>
      <c r="G10055" s="6">
        <v>0</v>
      </c>
      <c r="H10055" s="6" t="s">
        <v>34210</v>
      </c>
      <c r="I10055" s="6" t="s">
        <v>42378</v>
      </c>
      <c r="J10055" s="6" t="s">
        <v>34219</v>
      </c>
      <c r="K10055" s="6">
        <v>3</v>
      </c>
    </row>
    <row r="10056" spans="1:11" x14ac:dyDescent="0.25">
      <c r="A10056" s="7" t="s">
        <v>37101</v>
      </c>
      <c r="B10056" s="6">
        <v>0</v>
      </c>
      <c r="C10056" s="6">
        <v>0</v>
      </c>
      <c r="D10056" s="6">
        <v>0</v>
      </c>
      <c r="E10056" s="6">
        <v>0</v>
      </c>
      <c r="F10056" s="6">
        <v>0</v>
      </c>
      <c r="G10056" s="6">
        <v>0</v>
      </c>
      <c r="H10056" s="6" t="s">
        <v>34217</v>
      </c>
      <c r="I10056" s="6" t="s">
        <v>42378</v>
      </c>
      <c r="J10056" s="6" t="s">
        <v>34219</v>
      </c>
      <c r="K10056" s="6">
        <v>4</v>
      </c>
    </row>
    <row r="10057" spans="1:11" x14ac:dyDescent="0.25">
      <c r="A10057" s="7" t="s">
        <v>42382</v>
      </c>
      <c r="B10057" s="6">
        <v>0</v>
      </c>
      <c r="C10057" s="6">
        <v>0</v>
      </c>
      <c r="D10057" s="6">
        <v>0</v>
      </c>
      <c r="E10057" s="6">
        <v>0</v>
      </c>
      <c r="F10057" s="6">
        <v>0</v>
      </c>
      <c r="G10057" s="6">
        <v>0</v>
      </c>
      <c r="H10057" s="6" t="s">
        <v>34217</v>
      </c>
      <c r="I10057" s="6" t="s">
        <v>42378</v>
      </c>
      <c r="J10057" s="6" t="s">
        <v>34219</v>
      </c>
      <c r="K10057" s="6">
        <v>5</v>
      </c>
    </row>
    <row r="10058" spans="1:11" x14ac:dyDescent="0.25">
      <c r="A10058" s="7" t="s">
        <v>42383</v>
      </c>
      <c r="B10058" s="6">
        <v>0</v>
      </c>
      <c r="C10058" s="6">
        <v>0</v>
      </c>
      <c r="D10058" s="6">
        <v>0</v>
      </c>
      <c r="E10058" s="6">
        <v>1</v>
      </c>
      <c r="F10058" s="6">
        <v>0</v>
      </c>
      <c r="G10058" s="6">
        <v>0</v>
      </c>
      <c r="H10058" s="6" t="s">
        <v>34209</v>
      </c>
      <c r="I10058" s="6" t="s">
        <v>42378</v>
      </c>
      <c r="J10058" s="6" t="s">
        <v>34219</v>
      </c>
      <c r="K10058" s="6">
        <v>6</v>
      </c>
    </row>
    <row r="10059" spans="1:11" x14ac:dyDescent="0.25">
      <c r="A10059" s="7" t="s">
        <v>42384</v>
      </c>
      <c r="B10059" s="6">
        <v>0</v>
      </c>
      <c r="C10059" s="6">
        <v>0</v>
      </c>
      <c r="D10059" s="6">
        <v>0</v>
      </c>
      <c r="E10059" s="6">
        <v>1</v>
      </c>
      <c r="F10059" s="6">
        <v>0</v>
      </c>
      <c r="G10059" s="6">
        <v>0</v>
      </c>
      <c r="H10059" s="6" t="s">
        <v>34209</v>
      </c>
      <c r="I10059" s="6" t="s">
        <v>42378</v>
      </c>
      <c r="J10059" s="6" t="s">
        <v>34219</v>
      </c>
      <c r="K10059" s="6">
        <v>7</v>
      </c>
    </row>
    <row r="10060" spans="1:11" x14ac:dyDescent="0.25">
      <c r="A10060" s="7" t="s">
        <v>42385</v>
      </c>
      <c r="B10060" s="6">
        <v>0</v>
      </c>
      <c r="C10060" s="6">
        <v>0</v>
      </c>
      <c r="D10060" s="6">
        <v>0</v>
      </c>
      <c r="E10060" s="6">
        <v>1</v>
      </c>
      <c r="F10060" s="6">
        <v>0</v>
      </c>
      <c r="G10060" s="6">
        <v>0</v>
      </c>
      <c r="H10060" s="6" t="s">
        <v>34209</v>
      </c>
      <c r="I10060" s="6" t="s">
        <v>42378</v>
      </c>
      <c r="J10060" s="6" t="s">
        <v>34219</v>
      </c>
      <c r="K10060" s="6">
        <v>8</v>
      </c>
    </row>
    <row r="10061" spans="1:11" x14ac:dyDescent="0.25">
      <c r="A10061" s="7" t="s">
        <v>42386</v>
      </c>
      <c r="B10061" s="6">
        <v>0</v>
      </c>
      <c r="C10061" s="6">
        <v>0</v>
      </c>
      <c r="D10061" s="6">
        <v>0</v>
      </c>
      <c r="E10061" s="6">
        <v>1</v>
      </c>
      <c r="F10061" s="6">
        <v>0</v>
      </c>
      <c r="G10061" s="6">
        <v>0</v>
      </c>
      <c r="H10061" s="6" t="s">
        <v>34209</v>
      </c>
      <c r="I10061" s="6" t="s">
        <v>42378</v>
      </c>
      <c r="J10061" s="6" t="s">
        <v>34219</v>
      </c>
      <c r="K10061" s="6">
        <v>9</v>
      </c>
    </row>
    <row r="10062" spans="1:11" x14ac:dyDescent="0.25">
      <c r="A10062" s="7" t="s">
        <v>42387</v>
      </c>
      <c r="B10062" s="6">
        <v>0</v>
      </c>
      <c r="C10062" s="6">
        <v>0</v>
      </c>
      <c r="D10062" s="6">
        <v>0</v>
      </c>
      <c r="E10062" s="6">
        <v>1</v>
      </c>
      <c r="F10062" s="6">
        <v>0</v>
      </c>
      <c r="G10062" s="6">
        <v>0</v>
      </c>
      <c r="H10062" s="6" t="s">
        <v>34209</v>
      </c>
      <c r="I10062" s="6" t="s">
        <v>42378</v>
      </c>
      <c r="J10062" s="6" t="s">
        <v>34219</v>
      </c>
      <c r="K10062" s="6">
        <v>10</v>
      </c>
    </row>
    <row r="10063" spans="1:11" x14ac:dyDescent="0.25">
      <c r="A10063" s="7" t="s">
        <v>42388</v>
      </c>
      <c r="B10063" s="6">
        <v>0</v>
      </c>
      <c r="C10063" s="6">
        <v>0</v>
      </c>
      <c r="D10063" s="6">
        <v>0</v>
      </c>
      <c r="E10063" s="6">
        <v>1</v>
      </c>
      <c r="F10063" s="6">
        <v>0</v>
      </c>
      <c r="G10063" s="6">
        <v>0</v>
      </c>
      <c r="H10063" s="6" t="s">
        <v>34209</v>
      </c>
      <c r="I10063" s="6" t="s">
        <v>42378</v>
      </c>
      <c r="J10063" s="6" t="s">
        <v>34219</v>
      </c>
      <c r="K10063" s="6">
        <v>11</v>
      </c>
    </row>
    <row r="10064" spans="1:11" x14ac:dyDescent="0.25">
      <c r="A10064" s="7" t="s">
        <v>42389</v>
      </c>
      <c r="B10064" s="6">
        <v>0</v>
      </c>
      <c r="C10064" s="6">
        <v>0</v>
      </c>
      <c r="D10064" s="6">
        <v>0</v>
      </c>
      <c r="E10064" s="6">
        <v>1</v>
      </c>
      <c r="F10064" s="6">
        <v>0</v>
      </c>
      <c r="G10064" s="6">
        <v>0</v>
      </c>
      <c r="H10064" s="6" t="s">
        <v>34209</v>
      </c>
      <c r="I10064" s="6" t="s">
        <v>42378</v>
      </c>
      <c r="J10064" s="6" t="s">
        <v>34219</v>
      </c>
      <c r="K10064" s="6">
        <v>12</v>
      </c>
    </row>
    <row r="10065" spans="1:11" ht="25" x14ac:dyDescent="0.25">
      <c r="A10065" s="7" t="s">
        <v>42390</v>
      </c>
      <c r="B10065" s="6">
        <v>0</v>
      </c>
      <c r="C10065" s="6">
        <v>0</v>
      </c>
      <c r="D10065" s="6">
        <v>0</v>
      </c>
      <c r="E10065" s="6">
        <v>1</v>
      </c>
      <c r="F10065" s="6">
        <v>0</v>
      </c>
      <c r="G10065" s="6">
        <v>0</v>
      </c>
      <c r="H10065" s="6" t="s">
        <v>34209</v>
      </c>
      <c r="I10065" s="6" t="s">
        <v>42378</v>
      </c>
      <c r="J10065" s="6" t="s">
        <v>34219</v>
      </c>
      <c r="K10065" s="6">
        <v>13</v>
      </c>
    </row>
    <row r="10066" spans="1:11" x14ac:dyDescent="0.25">
      <c r="A10066" s="7" t="s">
        <v>42391</v>
      </c>
      <c r="B10066" s="6">
        <v>0</v>
      </c>
      <c r="C10066" s="6">
        <v>0</v>
      </c>
      <c r="D10066" s="6">
        <v>0</v>
      </c>
      <c r="E10066" s="6">
        <v>1</v>
      </c>
      <c r="F10066" s="6">
        <v>0</v>
      </c>
      <c r="G10066" s="6">
        <v>0</v>
      </c>
      <c r="H10066" s="6" t="s">
        <v>34209</v>
      </c>
      <c r="I10066" s="6" t="s">
        <v>42378</v>
      </c>
      <c r="J10066" s="6" t="s">
        <v>34219</v>
      </c>
      <c r="K10066" s="6">
        <v>14</v>
      </c>
    </row>
    <row r="10067" spans="1:11" x14ac:dyDescent="0.25">
      <c r="A10067" s="7" t="s">
        <v>42392</v>
      </c>
      <c r="B10067" s="6">
        <v>0</v>
      </c>
      <c r="C10067" s="6">
        <v>0</v>
      </c>
      <c r="D10067" s="6">
        <v>0</v>
      </c>
      <c r="E10067" s="6">
        <v>1</v>
      </c>
      <c r="F10067" s="6">
        <v>0</v>
      </c>
      <c r="G10067" s="6">
        <v>0</v>
      </c>
      <c r="H10067" s="6" t="s">
        <v>34209</v>
      </c>
      <c r="I10067" s="6" t="s">
        <v>42378</v>
      </c>
      <c r="J10067" s="6" t="s">
        <v>34219</v>
      </c>
      <c r="K10067" s="6">
        <v>15</v>
      </c>
    </row>
    <row r="10068" spans="1:11" x14ac:dyDescent="0.25">
      <c r="A10068" s="7" t="s">
        <v>42393</v>
      </c>
      <c r="B10068" s="6">
        <v>0</v>
      </c>
      <c r="C10068" s="6">
        <v>0</v>
      </c>
      <c r="D10068" s="6">
        <v>0</v>
      </c>
      <c r="E10068" s="6">
        <v>1</v>
      </c>
      <c r="F10068" s="6">
        <v>0</v>
      </c>
      <c r="G10068" s="6">
        <v>0</v>
      </c>
      <c r="H10068" s="6" t="s">
        <v>34209</v>
      </c>
      <c r="I10068" s="6" t="s">
        <v>42378</v>
      </c>
      <c r="J10068" s="6" t="s">
        <v>34219</v>
      </c>
      <c r="K10068" s="6">
        <v>16</v>
      </c>
    </row>
    <row r="10069" spans="1:11" ht="25" x14ac:dyDescent="0.25">
      <c r="A10069" s="7" t="s">
        <v>42394</v>
      </c>
      <c r="B10069" s="6">
        <v>0</v>
      </c>
      <c r="C10069" s="6">
        <v>0</v>
      </c>
      <c r="D10069" s="6">
        <v>0</v>
      </c>
      <c r="E10069" s="6">
        <v>1</v>
      </c>
      <c r="F10069" s="6">
        <v>0</v>
      </c>
      <c r="G10069" s="6">
        <v>0</v>
      </c>
      <c r="H10069" s="6" t="s">
        <v>34209</v>
      </c>
      <c r="I10069" s="6" t="s">
        <v>42378</v>
      </c>
      <c r="J10069" s="6" t="s">
        <v>34219</v>
      </c>
      <c r="K10069" s="6">
        <v>17</v>
      </c>
    </row>
    <row r="10070" spans="1:11" ht="25" x14ac:dyDescent="0.25">
      <c r="A10070" s="7" t="s">
        <v>42395</v>
      </c>
      <c r="B10070" s="6">
        <v>0</v>
      </c>
      <c r="C10070" s="6">
        <v>0</v>
      </c>
      <c r="D10070" s="6">
        <v>0</v>
      </c>
      <c r="E10070" s="6">
        <v>1</v>
      </c>
      <c r="F10070" s="6">
        <v>0</v>
      </c>
      <c r="G10070" s="6">
        <v>0</v>
      </c>
      <c r="H10070" s="6" t="s">
        <v>34209</v>
      </c>
      <c r="I10070" s="6" t="s">
        <v>42378</v>
      </c>
      <c r="J10070" s="6" t="s">
        <v>34219</v>
      </c>
      <c r="K10070" s="6">
        <v>18</v>
      </c>
    </row>
    <row r="10071" spans="1:11" ht="87.5" x14ac:dyDescent="0.25">
      <c r="A10071" s="7" t="s">
        <v>42396</v>
      </c>
      <c r="B10071" s="6">
        <v>0</v>
      </c>
      <c r="C10071" s="6">
        <v>0</v>
      </c>
      <c r="D10071" s="6">
        <v>0</v>
      </c>
      <c r="E10071" s="6">
        <v>1</v>
      </c>
      <c r="F10071" s="6">
        <v>0</v>
      </c>
      <c r="G10071" s="6">
        <v>0</v>
      </c>
      <c r="H10071" s="6" t="s">
        <v>34209</v>
      </c>
      <c r="I10071" s="6" t="s">
        <v>42378</v>
      </c>
      <c r="J10071" s="6" t="s">
        <v>34219</v>
      </c>
      <c r="K10071" s="6">
        <v>19</v>
      </c>
    </row>
    <row r="10072" spans="1:11" x14ac:dyDescent="0.25">
      <c r="A10072" s="7" t="s">
        <v>42397</v>
      </c>
      <c r="B10072" s="6">
        <v>0</v>
      </c>
      <c r="C10072" s="6">
        <v>0</v>
      </c>
      <c r="D10072" s="6">
        <v>0</v>
      </c>
      <c r="E10072" s="6">
        <v>1</v>
      </c>
      <c r="F10072" s="6">
        <v>0</v>
      </c>
      <c r="G10072" s="6">
        <v>0</v>
      </c>
      <c r="H10072" s="6" t="s">
        <v>34209</v>
      </c>
      <c r="I10072" s="6" t="s">
        <v>42378</v>
      </c>
      <c r="J10072" s="6" t="s">
        <v>34219</v>
      </c>
      <c r="K10072" s="6">
        <v>20</v>
      </c>
    </row>
    <row r="10073" spans="1:11" ht="50" x14ac:dyDescent="0.25">
      <c r="A10073" s="7" t="s">
        <v>42398</v>
      </c>
      <c r="B10073" s="6">
        <v>0</v>
      </c>
      <c r="C10073" s="6">
        <v>0</v>
      </c>
      <c r="D10073" s="6">
        <v>0</v>
      </c>
      <c r="E10073" s="6">
        <v>1</v>
      </c>
      <c r="F10073" s="6">
        <v>0</v>
      </c>
      <c r="G10073" s="6">
        <v>0</v>
      </c>
      <c r="H10073" s="6" t="s">
        <v>34209</v>
      </c>
      <c r="I10073" s="6" t="s">
        <v>42378</v>
      </c>
      <c r="J10073" s="6" t="s">
        <v>34219</v>
      </c>
      <c r="K10073" s="6">
        <v>21</v>
      </c>
    </row>
    <row r="10074" spans="1:11" x14ac:dyDescent="0.25">
      <c r="A10074" s="7" t="s">
        <v>42399</v>
      </c>
      <c r="B10074" s="6">
        <v>0</v>
      </c>
      <c r="C10074" s="6">
        <v>0</v>
      </c>
      <c r="D10074" s="6">
        <v>0</v>
      </c>
      <c r="E10074" s="6">
        <v>1</v>
      </c>
      <c r="F10074" s="6">
        <v>0</v>
      </c>
      <c r="G10074" s="6">
        <v>0</v>
      </c>
      <c r="H10074" s="6" t="s">
        <v>34209</v>
      </c>
      <c r="I10074" s="6" t="s">
        <v>42378</v>
      </c>
      <c r="J10074" s="6" t="s">
        <v>34219</v>
      </c>
      <c r="K10074" s="6">
        <v>22</v>
      </c>
    </row>
    <row r="10075" spans="1:11" x14ac:dyDescent="0.25">
      <c r="A10075" s="7" t="s">
        <v>42400</v>
      </c>
      <c r="B10075" s="6">
        <v>0</v>
      </c>
      <c r="C10075" s="6">
        <v>0</v>
      </c>
      <c r="D10075" s="6">
        <v>0</v>
      </c>
      <c r="E10075" s="6">
        <v>1</v>
      </c>
      <c r="F10075" s="6">
        <v>0</v>
      </c>
      <c r="G10075" s="6">
        <v>0</v>
      </c>
      <c r="H10075" s="6" t="s">
        <v>34209</v>
      </c>
      <c r="I10075" s="6" t="s">
        <v>42378</v>
      </c>
      <c r="J10075" s="6" t="s">
        <v>34219</v>
      </c>
      <c r="K10075" s="6">
        <v>23</v>
      </c>
    </row>
    <row r="10076" spans="1:11" x14ac:dyDescent="0.25">
      <c r="A10076" s="7" t="s">
        <v>42401</v>
      </c>
      <c r="B10076" s="6">
        <v>0</v>
      </c>
      <c r="C10076" s="6">
        <v>0</v>
      </c>
      <c r="D10076" s="6">
        <v>0</v>
      </c>
      <c r="E10076" s="6">
        <v>1</v>
      </c>
      <c r="F10076" s="6">
        <v>0</v>
      </c>
      <c r="G10076" s="6">
        <v>0</v>
      </c>
      <c r="H10076" s="6" t="s">
        <v>34209</v>
      </c>
      <c r="I10076" s="6" t="s">
        <v>42378</v>
      </c>
      <c r="J10076" s="6" t="s">
        <v>34219</v>
      </c>
      <c r="K10076" s="6">
        <v>24</v>
      </c>
    </row>
    <row r="10077" spans="1:11" x14ac:dyDescent="0.25">
      <c r="A10077" s="7" t="s">
        <v>42402</v>
      </c>
      <c r="B10077" s="6">
        <v>0</v>
      </c>
      <c r="C10077" s="6">
        <v>0</v>
      </c>
      <c r="D10077" s="6">
        <v>0</v>
      </c>
      <c r="E10077" s="6">
        <v>1</v>
      </c>
      <c r="F10077" s="6">
        <v>0</v>
      </c>
      <c r="G10077" s="6">
        <v>0</v>
      </c>
      <c r="H10077" s="6" t="s">
        <v>34209</v>
      </c>
      <c r="I10077" s="6" t="s">
        <v>42378</v>
      </c>
      <c r="J10077" s="6" t="s">
        <v>34219</v>
      </c>
      <c r="K10077" s="6">
        <v>25</v>
      </c>
    </row>
    <row r="10078" spans="1:11" x14ac:dyDescent="0.25">
      <c r="A10078" s="7" t="s">
        <v>42403</v>
      </c>
      <c r="B10078" s="6">
        <v>0</v>
      </c>
      <c r="C10078" s="6">
        <v>0</v>
      </c>
      <c r="D10078" s="6">
        <v>0</v>
      </c>
      <c r="E10078" s="6">
        <v>1</v>
      </c>
      <c r="F10078" s="6">
        <v>0</v>
      </c>
      <c r="G10078" s="6">
        <v>0</v>
      </c>
      <c r="H10078" s="6" t="s">
        <v>34209</v>
      </c>
      <c r="I10078" s="6" t="s">
        <v>42378</v>
      </c>
      <c r="J10078" s="6" t="s">
        <v>34219</v>
      </c>
      <c r="K10078" s="6">
        <v>26</v>
      </c>
    </row>
    <row r="10079" spans="1:11" x14ac:dyDescent="0.25">
      <c r="A10079" s="7" t="s">
        <v>42404</v>
      </c>
      <c r="B10079" s="6">
        <v>0</v>
      </c>
      <c r="C10079" s="6">
        <v>0</v>
      </c>
      <c r="D10079" s="6">
        <v>0</v>
      </c>
      <c r="E10079" s="6">
        <v>1</v>
      </c>
      <c r="F10079" s="6">
        <v>0</v>
      </c>
      <c r="G10079" s="6">
        <v>0</v>
      </c>
      <c r="H10079" s="6" t="s">
        <v>34209</v>
      </c>
      <c r="I10079" s="6" t="s">
        <v>42378</v>
      </c>
      <c r="J10079" s="6" t="s">
        <v>34219</v>
      </c>
      <c r="K10079" s="6">
        <v>27</v>
      </c>
    </row>
    <row r="10080" spans="1:11" x14ac:dyDescent="0.25">
      <c r="A10080" s="7" t="s">
        <v>42405</v>
      </c>
      <c r="B10080" s="6">
        <v>0</v>
      </c>
      <c r="C10080" s="6">
        <v>0</v>
      </c>
      <c r="D10080" s="6">
        <v>0</v>
      </c>
      <c r="E10080" s="6">
        <v>1</v>
      </c>
      <c r="F10080" s="6">
        <v>0</v>
      </c>
      <c r="G10080" s="6">
        <v>0</v>
      </c>
      <c r="H10080" s="6" t="s">
        <v>34209</v>
      </c>
      <c r="I10080" s="6" t="s">
        <v>42378</v>
      </c>
      <c r="J10080" s="6" t="s">
        <v>34219</v>
      </c>
      <c r="K10080" s="6">
        <v>28</v>
      </c>
    </row>
    <row r="10081" spans="1:11" x14ac:dyDescent="0.25">
      <c r="A10081" s="7" t="s">
        <v>42406</v>
      </c>
      <c r="B10081" s="6">
        <v>0</v>
      </c>
      <c r="C10081" s="6">
        <v>0</v>
      </c>
      <c r="D10081" s="6">
        <v>0</v>
      </c>
      <c r="E10081" s="6">
        <v>1</v>
      </c>
      <c r="F10081" s="6">
        <v>0</v>
      </c>
      <c r="G10081" s="6">
        <v>0</v>
      </c>
      <c r="H10081" s="6" t="s">
        <v>34209</v>
      </c>
      <c r="I10081" s="6" t="s">
        <v>42378</v>
      </c>
      <c r="J10081" s="6" t="s">
        <v>34219</v>
      </c>
      <c r="K10081" s="6">
        <v>29</v>
      </c>
    </row>
    <row r="10082" spans="1:11" ht="37.5" x14ac:dyDescent="0.25">
      <c r="A10082" s="7" t="s">
        <v>42407</v>
      </c>
      <c r="B10082" s="6">
        <v>0</v>
      </c>
      <c r="C10082" s="6">
        <v>0</v>
      </c>
      <c r="D10082" s="6">
        <v>0</v>
      </c>
      <c r="E10082" s="6">
        <v>1</v>
      </c>
      <c r="F10082" s="6">
        <v>0</v>
      </c>
      <c r="G10082" s="6">
        <v>0</v>
      </c>
      <c r="H10082" s="6" t="s">
        <v>34209</v>
      </c>
      <c r="I10082" s="6" t="s">
        <v>42378</v>
      </c>
      <c r="J10082" s="6" t="s">
        <v>34219</v>
      </c>
      <c r="K10082" s="6">
        <v>30</v>
      </c>
    </row>
    <row r="10083" spans="1:11" x14ac:dyDescent="0.25">
      <c r="A10083" s="7" t="s">
        <v>42408</v>
      </c>
      <c r="B10083" s="6">
        <v>0</v>
      </c>
      <c r="C10083" s="6">
        <v>0</v>
      </c>
      <c r="D10083" s="6">
        <v>0</v>
      </c>
      <c r="E10083" s="6">
        <v>1</v>
      </c>
      <c r="F10083" s="6">
        <v>0</v>
      </c>
      <c r="G10083" s="6">
        <v>0</v>
      </c>
      <c r="H10083" s="6" t="s">
        <v>34209</v>
      </c>
      <c r="I10083" s="6" t="s">
        <v>42378</v>
      </c>
      <c r="J10083" s="6" t="s">
        <v>34219</v>
      </c>
      <c r="K10083" s="6">
        <v>31</v>
      </c>
    </row>
    <row r="10084" spans="1:11" ht="25" x14ac:dyDescent="0.25">
      <c r="A10084" s="7" t="s">
        <v>42409</v>
      </c>
      <c r="B10084" s="6">
        <v>0</v>
      </c>
      <c r="C10084" s="6">
        <v>0</v>
      </c>
      <c r="D10084" s="6">
        <v>0</v>
      </c>
      <c r="E10084" s="6">
        <v>1</v>
      </c>
      <c r="F10084" s="6">
        <v>0</v>
      </c>
      <c r="G10084" s="6">
        <v>0</v>
      </c>
      <c r="H10084" s="6" t="s">
        <v>34209</v>
      </c>
      <c r="I10084" s="6" t="s">
        <v>42378</v>
      </c>
      <c r="J10084" s="6" t="s">
        <v>34219</v>
      </c>
      <c r="K10084" s="6">
        <v>32</v>
      </c>
    </row>
    <row r="10085" spans="1:11" x14ac:dyDescent="0.25">
      <c r="A10085" s="7" t="s">
        <v>42410</v>
      </c>
      <c r="B10085" s="6">
        <v>0</v>
      </c>
      <c r="C10085" s="6">
        <v>0</v>
      </c>
      <c r="D10085" s="6">
        <v>0</v>
      </c>
      <c r="E10085" s="6">
        <v>1</v>
      </c>
      <c r="F10085" s="6">
        <v>0</v>
      </c>
      <c r="G10085" s="6">
        <v>0</v>
      </c>
      <c r="H10085" s="6" t="s">
        <v>34209</v>
      </c>
      <c r="I10085" s="6" t="s">
        <v>42378</v>
      </c>
      <c r="J10085" s="6" t="s">
        <v>34219</v>
      </c>
      <c r="K10085" s="6">
        <v>33</v>
      </c>
    </row>
    <row r="10086" spans="1:11" ht="25" x14ac:dyDescent="0.25">
      <c r="A10086" s="7" t="s">
        <v>42411</v>
      </c>
      <c r="B10086" s="6">
        <v>0</v>
      </c>
      <c r="C10086" s="6">
        <v>0</v>
      </c>
      <c r="D10086" s="6">
        <v>0</v>
      </c>
      <c r="E10086" s="6">
        <v>1</v>
      </c>
      <c r="F10086" s="6">
        <v>0</v>
      </c>
      <c r="G10086" s="6">
        <v>0</v>
      </c>
      <c r="H10086" s="6" t="s">
        <v>34209</v>
      </c>
      <c r="I10086" s="6" t="s">
        <v>42378</v>
      </c>
      <c r="J10086" s="6" t="s">
        <v>34219</v>
      </c>
      <c r="K10086" s="6">
        <v>34</v>
      </c>
    </row>
    <row r="10087" spans="1:11" x14ac:dyDescent="0.25">
      <c r="A10087" s="7" t="s">
        <v>42412</v>
      </c>
      <c r="B10087" s="6">
        <v>0</v>
      </c>
      <c r="C10087" s="6">
        <v>0</v>
      </c>
      <c r="D10087" s="6">
        <v>0</v>
      </c>
      <c r="E10087" s="6">
        <v>1</v>
      </c>
      <c r="F10087" s="6">
        <v>0</v>
      </c>
      <c r="G10087" s="6">
        <v>0</v>
      </c>
      <c r="H10087" s="6" t="s">
        <v>34209</v>
      </c>
      <c r="I10087" s="6" t="s">
        <v>42378</v>
      </c>
      <c r="J10087" s="6" t="s">
        <v>34219</v>
      </c>
      <c r="K10087" s="6">
        <v>35</v>
      </c>
    </row>
    <row r="10088" spans="1:11" ht="87.5" x14ac:dyDescent="0.25">
      <c r="A10088" s="7" t="s">
        <v>42413</v>
      </c>
      <c r="B10088" s="6">
        <v>0</v>
      </c>
      <c r="C10088" s="6">
        <v>0</v>
      </c>
      <c r="D10088" s="6">
        <v>0</v>
      </c>
      <c r="E10088" s="6">
        <v>1</v>
      </c>
      <c r="F10088" s="6">
        <v>0</v>
      </c>
      <c r="G10088" s="6">
        <v>0</v>
      </c>
      <c r="H10088" s="6" t="s">
        <v>34209</v>
      </c>
      <c r="I10088" s="6" t="s">
        <v>42378</v>
      </c>
      <c r="J10088" s="6" t="s">
        <v>34219</v>
      </c>
      <c r="K10088" s="6">
        <v>36</v>
      </c>
    </row>
    <row r="10089" spans="1:11" ht="62.5" x14ac:dyDescent="0.25">
      <c r="A10089" s="7" t="s">
        <v>42414</v>
      </c>
      <c r="B10089" s="6">
        <v>0</v>
      </c>
      <c r="C10089" s="6">
        <v>0</v>
      </c>
      <c r="D10089" s="6">
        <v>0</v>
      </c>
      <c r="E10089" s="6">
        <v>1</v>
      </c>
      <c r="F10089" s="6">
        <v>0</v>
      </c>
      <c r="G10089" s="6">
        <v>0</v>
      </c>
      <c r="H10089" s="6" t="s">
        <v>34209</v>
      </c>
      <c r="I10089" s="6" t="s">
        <v>42378</v>
      </c>
      <c r="J10089" s="6" t="s">
        <v>34219</v>
      </c>
      <c r="K10089" s="6">
        <v>37</v>
      </c>
    </row>
    <row r="10090" spans="1:11" x14ac:dyDescent="0.25">
      <c r="A10090" s="7" t="s">
        <v>42415</v>
      </c>
      <c r="B10090" s="6">
        <v>0</v>
      </c>
      <c r="C10090" s="6">
        <v>0</v>
      </c>
      <c r="D10090" s="6">
        <v>0</v>
      </c>
      <c r="E10090" s="6">
        <v>1</v>
      </c>
      <c r="F10090" s="6">
        <v>0</v>
      </c>
      <c r="G10090" s="6">
        <v>0</v>
      </c>
      <c r="H10090" s="6" t="s">
        <v>34209</v>
      </c>
      <c r="I10090" s="6" t="s">
        <v>42378</v>
      </c>
      <c r="J10090" s="6" t="s">
        <v>34219</v>
      </c>
      <c r="K10090" s="6">
        <v>38</v>
      </c>
    </row>
    <row r="10091" spans="1:11" x14ac:dyDescent="0.25">
      <c r="A10091" s="7" t="s">
        <v>42416</v>
      </c>
      <c r="B10091" s="6">
        <v>0</v>
      </c>
      <c r="C10091" s="6">
        <v>0</v>
      </c>
      <c r="D10091" s="6">
        <v>0</v>
      </c>
      <c r="E10091" s="6">
        <v>1</v>
      </c>
      <c r="F10091" s="6">
        <v>0</v>
      </c>
      <c r="G10091" s="6">
        <v>0</v>
      </c>
      <c r="H10091" s="6" t="s">
        <v>34209</v>
      </c>
      <c r="I10091" s="6" t="s">
        <v>42378</v>
      </c>
      <c r="J10091" s="6" t="s">
        <v>34219</v>
      </c>
      <c r="K10091" s="6">
        <v>39</v>
      </c>
    </row>
    <row r="10092" spans="1:11" x14ac:dyDescent="0.25">
      <c r="A10092" s="7" t="s">
        <v>42417</v>
      </c>
      <c r="B10092" s="6">
        <v>0</v>
      </c>
      <c r="C10092" s="6">
        <v>0</v>
      </c>
      <c r="D10092" s="6">
        <v>0</v>
      </c>
      <c r="E10092" s="6">
        <v>1</v>
      </c>
      <c r="F10092" s="6">
        <v>0</v>
      </c>
      <c r="G10092" s="6">
        <v>0</v>
      </c>
      <c r="H10092" s="6" t="s">
        <v>34209</v>
      </c>
      <c r="I10092" s="6" t="s">
        <v>42378</v>
      </c>
      <c r="J10092" s="6" t="s">
        <v>34219</v>
      </c>
      <c r="K10092" s="6">
        <v>40</v>
      </c>
    </row>
    <row r="10093" spans="1:11" ht="50" x14ac:dyDescent="0.25">
      <c r="A10093" s="7" t="s">
        <v>42418</v>
      </c>
      <c r="B10093" s="6">
        <v>0</v>
      </c>
      <c r="C10093" s="6">
        <v>0</v>
      </c>
      <c r="D10093" s="6">
        <v>0</v>
      </c>
      <c r="E10093" s="6">
        <v>1</v>
      </c>
      <c r="F10093" s="6">
        <v>0</v>
      </c>
      <c r="G10093" s="6">
        <v>0</v>
      </c>
      <c r="H10093" s="6" t="s">
        <v>34209</v>
      </c>
      <c r="I10093" s="6" t="s">
        <v>42378</v>
      </c>
      <c r="J10093" s="6" t="s">
        <v>34219</v>
      </c>
      <c r="K10093" s="6">
        <v>41</v>
      </c>
    </row>
    <row r="10094" spans="1:11" x14ac:dyDescent="0.25">
      <c r="A10094" s="7" t="s">
        <v>34794</v>
      </c>
      <c r="B10094" s="6">
        <v>0</v>
      </c>
      <c r="C10094" s="6">
        <v>0</v>
      </c>
      <c r="D10094" s="6">
        <v>0</v>
      </c>
      <c r="E10094" s="6">
        <v>0</v>
      </c>
      <c r="F10094" s="6">
        <v>0</v>
      </c>
      <c r="G10094" s="6">
        <v>1</v>
      </c>
      <c r="H10094" s="6" t="s">
        <v>34211</v>
      </c>
      <c r="I10094" s="6" t="s">
        <v>42378</v>
      </c>
      <c r="J10094" s="6" t="s">
        <v>34219</v>
      </c>
      <c r="K10094" s="6">
        <v>42</v>
      </c>
    </row>
    <row r="10095" spans="1:11" x14ac:dyDescent="0.25">
      <c r="A10095" s="7" t="s">
        <v>42419</v>
      </c>
      <c r="B10095" s="6">
        <v>0</v>
      </c>
      <c r="C10095" s="6">
        <v>0</v>
      </c>
      <c r="D10095" s="6">
        <v>0</v>
      </c>
      <c r="E10095" s="6">
        <v>0</v>
      </c>
      <c r="F10095" s="6">
        <v>0</v>
      </c>
      <c r="G10095" s="6">
        <v>1</v>
      </c>
      <c r="H10095" s="6" t="s">
        <v>34211</v>
      </c>
      <c r="I10095" s="6" t="s">
        <v>42378</v>
      </c>
      <c r="J10095" s="6" t="s">
        <v>34219</v>
      </c>
      <c r="K10095" s="6">
        <v>43</v>
      </c>
    </row>
    <row r="10096" spans="1:11" x14ac:dyDescent="0.25">
      <c r="A10096" s="7" t="s">
        <v>42420</v>
      </c>
      <c r="B10096" s="6">
        <v>0</v>
      </c>
      <c r="C10096" s="6">
        <v>0</v>
      </c>
      <c r="D10096" s="6">
        <v>0</v>
      </c>
      <c r="E10096" s="6">
        <v>0</v>
      </c>
      <c r="F10096" s="6">
        <v>0</v>
      </c>
      <c r="G10096" s="6">
        <v>1</v>
      </c>
      <c r="H10096" s="6" t="s">
        <v>34211</v>
      </c>
      <c r="I10096" s="6" t="s">
        <v>42378</v>
      </c>
      <c r="J10096" s="6" t="s">
        <v>34219</v>
      </c>
      <c r="K10096" s="6">
        <v>44</v>
      </c>
    </row>
    <row r="10097" spans="1:11" ht="37.5" x14ac:dyDescent="0.25">
      <c r="A10097" s="7" t="s">
        <v>42421</v>
      </c>
      <c r="B10097" s="6">
        <v>0</v>
      </c>
      <c r="C10097" s="6">
        <v>0</v>
      </c>
      <c r="D10097" s="6">
        <v>0</v>
      </c>
      <c r="E10097" s="6">
        <v>0</v>
      </c>
      <c r="F10097" s="6">
        <v>0</v>
      </c>
      <c r="G10097" s="6">
        <v>1</v>
      </c>
      <c r="H10097" s="6" t="s">
        <v>34211</v>
      </c>
      <c r="I10097" s="6" t="s">
        <v>42378</v>
      </c>
      <c r="J10097" s="6" t="s">
        <v>34219</v>
      </c>
      <c r="K10097" s="6">
        <v>45</v>
      </c>
    </row>
    <row r="10098" spans="1:11" x14ac:dyDescent="0.25">
      <c r="A10098" s="7" t="s">
        <v>42422</v>
      </c>
      <c r="B10098" s="6">
        <v>0</v>
      </c>
      <c r="C10098" s="6">
        <v>0</v>
      </c>
      <c r="D10098" s="6">
        <v>0</v>
      </c>
      <c r="E10098" s="6">
        <v>0</v>
      </c>
      <c r="F10098" s="6">
        <v>0</v>
      </c>
      <c r="G10098" s="6">
        <v>1</v>
      </c>
      <c r="H10098" s="6" t="s">
        <v>34211</v>
      </c>
      <c r="I10098" s="6" t="s">
        <v>42378</v>
      </c>
      <c r="J10098" s="6" t="s">
        <v>34219</v>
      </c>
      <c r="K10098" s="6">
        <v>46</v>
      </c>
    </row>
    <row r="10099" spans="1:11" x14ac:dyDescent="0.25">
      <c r="A10099" s="7" t="s">
        <v>42423</v>
      </c>
      <c r="B10099" s="6">
        <v>0</v>
      </c>
      <c r="C10099" s="6">
        <v>0</v>
      </c>
      <c r="D10099" s="6">
        <v>0</v>
      </c>
      <c r="E10099" s="6">
        <v>0</v>
      </c>
      <c r="F10099" s="6">
        <v>0</v>
      </c>
      <c r="G10099" s="6">
        <v>1</v>
      </c>
      <c r="H10099" s="6" t="s">
        <v>34211</v>
      </c>
      <c r="I10099" s="6" t="s">
        <v>42378</v>
      </c>
      <c r="J10099" s="6" t="s">
        <v>34219</v>
      </c>
      <c r="K10099" s="6">
        <v>47</v>
      </c>
    </row>
    <row r="10100" spans="1:11" x14ac:dyDescent="0.25">
      <c r="A10100" s="7" t="s">
        <v>42424</v>
      </c>
      <c r="B10100" s="6">
        <v>0</v>
      </c>
      <c r="C10100" s="6">
        <v>0</v>
      </c>
      <c r="D10100" s="6">
        <v>0</v>
      </c>
      <c r="E10100" s="6">
        <v>0</v>
      </c>
      <c r="F10100" s="6">
        <v>0</v>
      </c>
      <c r="G10100" s="6">
        <v>1</v>
      </c>
      <c r="H10100" s="6" t="s">
        <v>34211</v>
      </c>
      <c r="I10100" s="6" t="s">
        <v>42378</v>
      </c>
      <c r="J10100" s="6" t="s">
        <v>34219</v>
      </c>
      <c r="K10100" s="6">
        <v>48</v>
      </c>
    </row>
    <row r="10101" spans="1:11" x14ac:dyDescent="0.25">
      <c r="A10101" s="7" t="s">
        <v>42425</v>
      </c>
      <c r="B10101" s="6">
        <v>0</v>
      </c>
      <c r="C10101" s="6">
        <v>0</v>
      </c>
      <c r="D10101" s="6">
        <v>0</v>
      </c>
      <c r="E10101" s="6">
        <v>0</v>
      </c>
      <c r="F10101" s="6">
        <v>0</v>
      </c>
      <c r="G10101" s="6">
        <v>1</v>
      </c>
      <c r="H10101" s="6" t="s">
        <v>34211</v>
      </c>
      <c r="I10101" s="6" t="s">
        <v>42378</v>
      </c>
      <c r="J10101" s="6" t="s">
        <v>34219</v>
      </c>
      <c r="K10101" s="6">
        <v>49</v>
      </c>
    </row>
    <row r="10102" spans="1:11" ht="37.5" x14ac:dyDescent="0.25">
      <c r="A10102" s="7" t="s">
        <v>42426</v>
      </c>
      <c r="B10102" s="6">
        <v>0</v>
      </c>
      <c r="C10102" s="6">
        <v>0</v>
      </c>
      <c r="D10102" s="6">
        <v>0</v>
      </c>
      <c r="E10102" s="6">
        <v>0</v>
      </c>
      <c r="F10102" s="6">
        <v>0</v>
      </c>
      <c r="G10102" s="6">
        <v>1</v>
      </c>
      <c r="H10102" s="6" t="s">
        <v>34211</v>
      </c>
      <c r="I10102" s="6" t="s">
        <v>42378</v>
      </c>
      <c r="J10102" s="6" t="s">
        <v>34219</v>
      </c>
      <c r="K10102" s="6">
        <v>50</v>
      </c>
    </row>
    <row r="10103" spans="1:11" ht="37.5" x14ac:dyDescent="0.25">
      <c r="A10103" s="7" t="s">
        <v>42427</v>
      </c>
      <c r="B10103" s="6">
        <v>0</v>
      </c>
      <c r="C10103" s="6">
        <v>0</v>
      </c>
      <c r="D10103" s="6">
        <v>0</v>
      </c>
      <c r="E10103" s="6">
        <v>0</v>
      </c>
      <c r="F10103" s="6">
        <v>0</v>
      </c>
      <c r="G10103" s="6">
        <v>1</v>
      </c>
      <c r="H10103" s="6" t="s">
        <v>34211</v>
      </c>
      <c r="I10103" s="6" t="s">
        <v>42378</v>
      </c>
      <c r="J10103" s="6" t="s">
        <v>34219</v>
      </c>
      <c r="K10103" s="6">
        <v>51</v>
      </c>
    </row>
    <row r="10104" spans="1:11" ht="25" x14ac:dyDescent="0.25">
      <c r="A10104" s="7" t="s">
        <v>42428</v>
      </c>
      <c r="B10104" s="6">
        <v>0</v>
      </c>
      <c r="C10104" s="6">
        <v>0</v>
      </c>
      <c r="D10104" s="6">
        <v>0</v>
      </c>
      <c r="E10104" s="6">
        <v>0</v>
      </c>
      <c r="F10104" s="6">
        <v>0</v>
      </c>
      <c r="G10104" s="6">
        <v>1</v>
      </c>
      <c r="H10104" s="6" t="s">
        <v>34211</v>
      </c>
      <c r="I10104" s="6" t="s">
        <v>42378</v>
      </c>
      <c r="J10104" s="6" t="s">
        <v>34219</v>
      </c>
      <c r="K10104" s="6">
        <v>52</v>
      </c>
    </row>
    <row r="10105" spans="1:11" x14ac:dyDescent="0.25">
      <c r="A10105" s="7" t="s">
        <v>42429</v>
      </c>
      <c r="B10105" s="6">
        <v>0</v>
      </c>
      <c r="C10105" s="6">
        <v>0</v>
      </c>
      <c r="D10105" s="6">
        <v>0</v>
      </c>
      <c r="E10105" s="6">
        <v>0</v>
      </c>
      <c r="F10105" s="6">
        <v>1</v>
      </c>
      <c r="G10105" s="6">
        <v>0</v>
      </c>
      <c r="H10105" s="6" t="s">
        <v>34210</v>
      </c>
      <c r="I10105" s="6" t="s">
        <v>42378</v>
      </c>
      <c r="J10105" s="6" t="s">
        <v>34219</v>
      </c>
      <c r="K10105" s="6">
        <v>53</v>
      </c>
    </row>
    <row r="10106" spans="1:11" x14ac:dyDescent="0.25">
      <c r="A10106" s="7" t="s">
        <v>42430</v>
      </c>
      <c r="B10106" s="6">
        <v>0</v>
      </c>
      <c r="C10106" s="6">
        <v>0</v>
      </c>
      <c r="D10106" s="6">
        <v>0</v>
      </c>
      <c r="E10106" s="6">
        <v>0</v>
      </c>
      <c r="F10106" s="6">
        <v>0</v>
      </c>
      <c r="G10106" s="6">
        <v>1</v>
      </c>
      <c r="H10106" s="6" t="s">
        <v>34211</v>
      </c>
      <c r="I10106" s="6" t="s">
        <v>42378</v>
      </c>
      <c r="J10106" s="6" t="s">
        <v>34219</v>
      </c>
      <c r="K10106" s="6">
        <v>54</v>
      </c>
    </row>
    <row r="10107" spans="1:11" ht="87.5" x14ac:dyDescent="0.25">
      <c r="A10107" s="7" t="s">
        <v>42431</v>
      </c>
      <c r="B10107" s="6">
        <v>0</v>
      </c>
      <c r="C10107" s="6">
        <v>0</v>
      </c>
      <c r="D10107" s="6">
        <v>0</v>
      </c>
      <c r="E10107" s="6">
        <v>0</v>
      </c>
      <c r="F10107" s="6">
        <v>0</v>
      </c>
      <c r="G10107" s="6">
        <v>1</v>
      </c>
      <c r="H10107" s="6" t="s">
        <v>34211</v>
      </c>
      <c r="I10107" s="6" t="s">
        <v>42378</v>
      </c>
      <c r="J10107" s="6" t="s">
        <v>34219</v>
      </c>
      <c r="K10107" s="6">
        <v>55</v>
      </c>
    </row>
    <row r="10108" spans="1:11" x14ac:dyDescent="0.25">
      <c r="A10108" s="7" t="s">
        <v>42432</v>
      </c>
      <c r="B10108" s="6">
        <v>0</v>
      </c>
      <c r="C10108" s="6">
        <v>0</v>
      </c>
      <c r="D10108" s="6">
        <v>0</v>
      </c>
      <c r="E10108" s="6">
        <v>1</v>
      </c>
      <c r="F10108" s="6">
        <v>0</v>
      </c>
      <c r="G10108" s="6">
        <v>0</v>
      </c>
      <c r="H10108" s="6" t="s">
        <v>34209</v>
      </c>
      <c r="I10108" s="6" t="s">
        <v>42378</v>
      </c>
      <c r="J10108" s="6" t="s">
        <v>34219</v>
      </c>
      <c r="K10108" s="6">
        <v>56</v>
      </c>
    </row>
    <row r="10109" spans="1:11" ht="62.5" x14ac:dyDescent="0.25">
      <c r="A10109" s="7" t="s">
        <v>42433</v>
      </c>
      <c r="B10109" s="6">
        <v>0</v>
      </c>
      <c r="C10109" s="6">
        <v>0</v>
      </c>
      <c r="D10109" s="6">
        <v>0</v>
      </c>
      <c r="E10109" s="6">
        <v>1</v>
      </c>
      <c r="F10109" s="6">
        <v>0</v>
      </c>
      <c r="G10109" s="6">
        <v>0</v>
      </c>
      <c r="H10109" s="6" t="s">
        <v>34209</v>
      </c>
      <c r="I10109" s="6" t="s">
        <v>42378</v>
      </c>
      <c r="J10109" s="6" t="s">
        <v>34219</v>
      </c>
      <c r="K10109" s="6">
        <v>57</v>
      </c>
    </row>
    <row r="10110" spans="1:11" x14ac:dyDescent="0.25">
      <c r="A10110" s="7" t="s">
        <v>42434</v>
      </c>
      <c r="B10110" s="6">
        <v>0</v>
      </c>
      <c r="C10110" s="6">
        <v>0</v>
      </c>
      <c r="D10110" s="6">
        <v>0</v>
      </c>
      <c r="E10110" s="6">
        <v>1</v>
      </c>
      <c r="F10110" s="6">
        <v>0</v>
      </c>
      <c r="G10110" s="6">
        <v>0</v>
      </c>
      <c r="H10110" s="6" t="s">
        <v>34209</v>
      </c>
      <c r="I10110" s="6" t="s">
        <v>42378</v>
      </c>
      <c r="J10110" s="6" t="s">
        <v>34219</v>
      </c>
      <c r="K10110" s="6">
        <v>58</v>
      </c>
    </row>
    <row r="10111" spans="1:11" ht="75" x14ac:dyDescent="0.25">
      <c r="A10111" s="7" t="s">
        <v>42435</v>
      </c>
      <c r="B10111" s="6">
        <v>0</v>
      </c>
      <c r="C10111" s="6">
        <v>0</v>
      </c>
      <c r="D10111" s="6">
        <v>0</v>
      </c>
      <c r="E10111" s="6">
        <v>1</v>
      </c>
      <c r="F10111" s="6">
        <v>0</v>
      </c>
      <c r="G10111" s="6">
        <v>0</v>
      </c>
      <c r="H10111" s="6" t="s">
        <v>34209</v>
      </c>
      <c r="I10111" s="6" t="s">
        <v>42378</v>
      </c>
      <c r="J10111" s="6" t="s">
        <v>34219</v>
      </c>
      <c r="K10111" s="6">
        <v>59</v>
      </c>
    </row>
    <row r="10112" spans="1:11" ht="37.5" x14ac:dyDescent="0.25">
      <c r="A10112" s="7" t="s">
        <v>42436</v>
      </c>
      <c r="B10112" s="6">
        <v>0</v>
      </c>
      <c r="C10112" s="6">
        <v>0</v>
      </c>
      <c r="D10112" s="6">
        <v>0</v>
      </c>
      <c r="E10112" s="6">
        <v>1</v>
      </c>
      <c r="F10112" s="6">
        <v>0</v>
      </c>
      <c r="G10112" s="6">
        <v>0</v>
      </c>
      <c r="H10112" s="6" t="s">
        <v>34209</v>
      </c>
      <c r="I10112" s="6" t="s">
        <v>42378</v>
      </c>
      <c r="J10112" s="6" t="s">
        <v>34219</v>
      </c>
      <c r="K10112" s="6">
        <v>60</v>
      </c>
    </row>
    <row r="10113" spans="1:11" x14ac:dyDescent="0.25">
      <c r="A10113" s="7" t="s">
        <v>42437</v>
      </c>
      <c r="B10113" s="6">
        <v>0</v>
      </c>
      <c r="C10113" s="6">
        <v>0</v>
      </c>
      <c r="D10113" s="6">
        <v>0</v>
      </c>
      <c r="E10113" s="6">
        <v>1</v>
      </c>
      <c r="F10113" s="6">
        <v>0</v>
      </c>
      <c r="G10113" s="6">
        <v>0</v>
      </c>
      <c r="H10113" s="6" t="s">
        <v>34209</v>
      </c>
      <c r="I10113" s="6" t="s">
        <v>42378</v>
      </c>
      <c r="J10113" s="6" t="s">
        <v>34219</v>
      </c>
      <c r="K10113" s="6">
        <v>61</v>
      </c>
    </row>
    <row r="10114" spans="1:11" x14ac:dyDescent="0.25">
      <c r="A10114" s="7" t="s">
        <v>42438</v>
      </c>
      <c r="B10114" s="6">
        <v>0</v>
      </c>
      <c r="C10114" s="6">
        <v>0</v>
      </c>
      <c r="D10114" s="6">
        <v>0</v>
      </c>
      <c r="E10114" s="6">
        <v>0</v>
      </c>
      <c r="F10114" s="6">
        <v>0</v>
      </c>
      <c r="G10114" s="6">
        <v>1</v>
      </c>
      <c r="H10114" s="6" t="s">
        <v>34211</v>
      </c>
      <c r="I10114" s="6" t="s">
        <v>42378</v>
      </c>
      <c r="J10114" s="6" t="s">
        <v>34219</v>
      </c>
      <c r="K10114" s="6">
        <v>62</v>
      </c>
    </row>
    <row r="10115" spans="1:11" ht="75" x14ac:dyDescent="0.25">
      <c r="A10115" s="7" t="s">
        <v>42439</v>
      </c>
      <c r="B10115" s="6">
        <v>0</v>
      </c>
      <c r="C10115" s="6">
        <v>0</v>
      </c>
      <c r="D10115" s="6">
        <v>0</v>
      </c>
      <c r="E10115" s="6">
        <v>0</v>
      </c>
      <c r="F10115" s="6">
        <v>0</v>
      </c>
      <c r="G10115" s="6">
        <v>1</v>
      </c>
      <c r="H10115" s="6" t="s">
        <v>34211</v>
      </c>
      <c r="I10115" s="6" t="s">
        <v>42378</v>
      </c>
      <c r="J10115" s="6" t="s">
        <v>34219</v>
      </c>
      <c r="K10115" s="6">
        <v>63</v>
      </c>
    </row>
    <row r="10116" spans="1:11" ht="25" x14ac:dyDescent="0.25">
      <c r="A10116" s="7" t="s">
        <v>42440</v>
      </c>
      <c r="B10116" s="6">
        <v>0</v>
      </c>
      <c r="C10116" s="6">
        <v>0</v>
      </c>
      <c r="D10116" s="6">
        <v>0</v>
      </c>
      <c r="E10116" s="6">
        <v>0</v>
      </c>
      <c r="F10116" s="6">
        <v>0</v>
      </c>
      <c r="G10116" s="6">
        <v>1</v>
      </c>
      <c r="H10116" s="6" t="s">
        <v>34211</v>
      </c>
      <c r="I10116" s="6" t="s">
        <v>42378</v>
      </c>
      <c r="J10116" s="6" t="s">
        <v>34219</v>
      </c>
      <c r="K10116" s="6">
        <v>64</v>
      </c>
    </row>
    <row r="10117" spans="1:11" x14ac:dyDescent="0.25">
      <c r="A10117" s="7" t="s">
        <v>42441</v>
      </c>
      <c r="B10117" s="6">
        <v>0</v>
      </c>
      <c r="C10117" s="6">
        <v>0</v>
      </c>
      <c r="D10117" s="6">
        <v>0</v>
      </c>
      <c r="E10117" s="6">
        <v>0</v>
      </c>
      <c r="F10117" s="6">
        <v>0</v>
      </c>
      <c r="G10117" s="6">
        <v>1</v>
      </c>
      <c r="H10117" s="6" t="s">
        <v>34211</v>
      </c>
      <c r="I10117" s="6" t="s">
        <v>42378</v>
      </c>
      <c r="J10117" s="6" t="s">
        <v>34219</v>
      </c>
      <c r="K10117" s="6">
        <v>65</v>
      </c>
    </row>
    <row r="10118" spans="1:11" ht="25" x14ac:dyDescent="0.25">
      <c r="A10118" s="7" t="s">
        <v>42442</v>
      </c>
      <c r="B10118" s="6">
        <v>0</v>
      </c>
      <c r="C10118" s="6">
        <v>0</v>
      </c>
      <c r="D10118" s="6">
        <v>0</v>
      </c>
      <c r="E10118" s="6">
        <v>0</v>
      </c>
      <c r="F10118" s="6">
        <v>0</v>
      </c>
      <c r="G10118" s="6">
        <v>1</v>
      </c>
      <c r="H10118" s="6" t="s">
        <v>34211</v>
      </c>
      <c r="I10118" s="6" t="s">
        <v>42378</v>
      </c>
      <c r="J10118" s="6" t="s">
        <v>34219</v>
      </c>
      <c r="K10118" s="6">
        <v>66</v>
      </c>
    </row>
    <row r="10119" spans="1:11" ht="25" x14ac:dyDescent="0.25">
      <c r="A10119" s="7" t="s">
        <v>42443</v>
      </c>
      <c r="B10119" s="6">
        <v>0</v>
      </c>
      <c r="C10119" s="6">
        <v>0</v>
      </c>
      <c r="D10119" s="6">
        <v>0</v>
      </c>
      <c r="E10119" s="6">
        <v>0</v>
      </c>
      <c r="F10119" s="6">
        <v>0</v>
      </c>
      <c r="G10119" s="6">
        <v>1</v>
      </c>
      <c r="H10119" s="6" t="s">
        <v>34211</v>
      </c>
      <c r="I10119" s="6" t="s">
        <v>42378</v>
      </c>
      <c r="J10119" s="6" t="s">
        <v>34219</v>
      </c>
      <c r="K10119" s="6">
        <v>67</v>
      </c>
    </row>
    <row r="10120" spans="1:11" x14ac:dyDescent="0.25">
      <c r="A10120" s="7" t="s">
        <v>42444</v>
      </c>
      <c r="B10120" s="6">
        <v>0</v>
      </c>
      <c r="C10120" s="6">
        <v>0</v>
      </c>
      <c r="D10120" s="6">
        <v>0</v>
      </c>
      <c r="E10120" s="6">
        <v>0</v>
      </c>
      <c r="F10120" s="6">
        <v>0</v>
      </c>
      <c r="G10120" s="6">
        <v>1</v>
      </c>
      <c r="H10120" s="6" t="s">
        <v>34211</v>
      </c>
      <c r="I10120" s="6" t="s">
        <v>42378</v>
      </c>
      <c r="J10120" s="6" t="s">
        <v>34219</v>
      </c>
      <c r="K10120" s="6">
        <v>68</v>
      </c>
    </row>
    <row r="10121" spans="1:11" ht="37.5" x14ac:dyDescent="0.25">
      <c r="A10121" s="7" t="s">
        <v>42445</v>
      </c>
      <c r="B10121" s="6">
        <v>0</v>
      </c>
      <c r="C10121" s="6">
        <v>0</v>
      </c>
      <c r="D10121" s="6">
        <v>0</v>
      </c>
      <c r="E10121" s="6">
        <v>0</v>
      </c>
      <c r="F10121" s="6">
        <v>0</v>
      </c>
      <c r="G10121" s="6">
        <v>1</v>
      </c>
      <c r="H10121" s="6" t="s">
        <v>34211</v>
      </c>
      <c r="I10121" s="6" t="s">
        <v>42378</v>
      </c>
      <c r="J10121" s="6" t="s">
        <v>34219</v>
      </c>
      <c r="K10121" s="6">
        <v>69</v>
      </c>
    </row>
    <row r="10122" spans="1:11" x14ac:dyDescent="0.25">
      <c r="A10122" s="7" t="s">
        <v>34336</v>
      </c>
      <c r="B10122" s="6">
        <v>0</v>
      </c>
      <c r="C10122" s="6">
        <v>0</v>
      </c>
      <c r="D10122" s="6">
        <v>0</v>
      </c>
      <c r="E10122" s="6">
        <v>0</v>
      </c>
      <c r="F10122" s="6">
        <v>0</v>
      </c>
      <c r="G10122" s="6">
        <v>1</v>
      </c>
      <c r="H10122" s="6" t="s">
        <v>34211</v>
      </c>
      <c r="I10122" s="6" t="s">
        <v>42378</v>
      </c>
      <c r="J10122" s="6" t="s">
        <v>34219</v>
      </c>
      <c r="K10122" s="6">
        <v>70</v>
      </c>
    </row>
    <row r="10123" spans="1:11" ht="25" x14ac:dyDescent="0.25">
      <c r="A10123" s="7" t="s">
        <v>42446</v>
      </c>
      <c r="B10123" s="6">
        <v>0</v>
      </c>
      <c r="C10123" s="6">
        <v>0</v>
      </c>
      <c r="D10123" s="6">
        <v>0</v>
      </c>
      <c r="E10123" s="6">
        <v>0</v>
      </c>
      <c r="F10123" s="6">
        <v>0</v>
      </c>
      <c r="G10123" s="6">
        <v>1</v>
      </c>
      <c r="H10123" s="6" t="s">
        <v>34211</v>
      </c>
      <c r="I10123" s="6" t="s">
        <v>42378</v>
      </c>
      <c r="J10123" s="6" t="s">
        <v>34219</v>
      </c>
      <c r="K10123" s="6">
        <v>71</v>
      </c>
    </row>
    <row r="10124" spans="1:11" x14ac:dyDescent="0.25">
      <c r="A10124" s="7" t="s">
        <v>42447</v>
      </c>
      <c r="B10124" s="6">
        <v>0</v>
      </c>
      <c r="C10124" s="6">
        <v>0</v>
      </c>
      <c r="D10124" s="6">
        <v>0</v>
      </c>
      <c r="E10124" s="6">
        <v>0</v>
      </c>
      <c r="F10124" s="6">
        <v>0</v>
      </c>
      <c r="G10124" s="6">
        <v>1</v>
      </c>
      <c r="H10124" s="6" t="s">
        <v>34211</v>
      </c>
      <c r="I10124" s="6" t="s">
        <v>42378</v>
      </c>
      <c r="J10124" s="6" t="s">
        <v>34219</v>
      </c>
      <c r="K10124" s="6">
        <v>72</v>
      </c>
    </row>
    <row r="10125" spans="1:11" ht="25" x14ac:dyDescent="0.25">
      <c r="A10125" s="7" t="s">
        <v>42448</v>
      </c>
      <c r="B10125" s="6">
        <v>0</v>
      </c>
      <c r="C10125" s="6">
        <v>0</v>
      </c>
      <c r="D10125" s="6">
        <v>0</v>
      </c>
      <c r="E10125" s="6">
        <v>0</v>
      </c>
      <c r="F10125" s="6">
        <v>0</v>
      </c>
      <c r="G10125" s="6">
        <v>1</v>
      </c>
      <c r="H10125" s="6" t="s">
        <v>34211</v>
      </c>
      <c r="I10125" s="6" t="s">
        <v>42378</v>
      </c>
      <c r="J10125" s="6" t="s">
        <v>34219</v>
      </c>
      <c r="K10125" s="6">
        <v>73</v>
      </c>
    </row>
    <row r="10126" spans="1:11" ht="37.5" x14ac:dyDescent="0.25">
      <c r="A10126" s="7" t="s">
        <v>42449</v>
      </c>
      <c r="B10126" s="6">
        <v>0</v>
      </c>
      <c r="C10126" s="6">
        <v>0</v>
      </c>
      <c r="D10126" s="6">
        <v>0</v>
      </c>
      <c r="E10126" s="6">
        <v>0</v>
      </c>
      <c r="F10126" s="6">
        <v>0</v>
      </c>
      <c r="G10126" s="6">
        <v>1</v>
      </c>
      <c r="H10126" s="6" t="s">
        <v>34211</v>
      </c>
      <c r="I10126" s="6" t="s">
        <v>42378</v>
      </c>
      <c r="J10126" s="6" t="s">
        <v>34219</v>
      </c>
      <c r="K10126" s="6">
        <v>74</v>
      </c>
    </row>
    <row r="10127" spans="1:11" ht="37.5" x14ac:dyDescent="0.25">
      <c r="A10127" s="7" t="s">
        <v>42450</v>
      </c>
      <c r="B10127" s="6">
        <v>0</v>
      </c>
      <c r="C10127" s="6">
        <v>0</v>
      </c>
      <c r="D10127" s="6">
        <v>0</v>
      </c>
      <c r="E10127" s="6">
        <v>0</v>
      </c>
      <c r="F10127" s="6">
        <v>0</v>
      </c>
      <c r="G10127" s="6">
        <v>1</v>
      </c>
      <c r="H10127" s="6" t="s">
        <v>34211</v>
      </c>
      <c r="I10127" s="6" t="s">
        <v>42378</v>
      </c>
      <c r="J10127" s="6" t="s">
        <v>34219</v>
      </c>
      <c r="K10127" s="6">
        <v>75</v>
      </c>
    </row>
    <row r="10128" spans="1:11" ht="37.5" x14ac:dyDescent="0.25">
      <c r="A10128" s="7" t="s">
        <v>42451</v>
      </c>
      <c r="B10128" s="6">
        <v>0</v>
      </c>
      <c r="C10128" s="6">
        <v>0</v>
      </c>
      <c r="D10128" s="6">
        <v>0</v>
      </c>
      <c r="E10128" s="6">
        <v>0</v>
      </c>
      <c r="F10128" s="6">
        <v>0</v>
      </c>
      <c r="G10128" s="6">
        <v>1</v>
      </c>
      <c r="H10128" s="6" t="s">
        <v>34211</v>
      </c>
      <c r="I10128" s="6" t="s">
        <v>42378</v>
      </c>
      <c r="J10128" s="6" t="s">
        <v>34219</v>
      </c>
      <c r="K10128" s="6">
        <v>76</v>
      </c>
    </row>
    <row r="10129" spans="1:11" x14ac:dyDescent="0.25">
      <c r="A10129" s="7" t="s">
        <v>42452</v>
      </c>
      <c r="B10129" s="6">
        <v>0</v>
      </c>
      <c r="C10129" s="6">
        <v>0</v>
      </c>
      <c r="D10129" s="6">
        <v>0</v>
      </c>
      <c r="E10129" s="6">
        <v>0</v>
      </c>
      <c r="F10129" s="6">
        <v>0</v>
      </c>
      <c r="G10129" s="6">
        <v>1</v>
      </c>
      <c r="H10129" s="6" t="s">
        <v>34211</v>
      </c>
      <c r="I10129" s="6" t="s">
        <v>42378</v>
      </c>
      <c r="J10129" s="6" t="s">
        <v>34219</v>
      </c>
      <c r="K10129" s="6">
        <v>77</v>
      </c>
    </row>
    <row r="10130" spans="1:11" ht="25" x14ac:dyDescent="0.25">
      <c r="A10130" s="7" t="s">
        <v>42453</v>
      </c>
      <c r="B10130" s="6">
        <v>0</v>
      </c>
      <c r="C10130" s="6">
        <v>0</v>
      </c>
      <c r="D10130" s="6">
        <v>0</v>
      </c>
      <c r="E10130" s="6">
        <v>0</v>
      </c>
      <c r="F10130" s="6">
        <v>0</v>
      </c>
      <c r="G10130" s="6">
        <v>1</v>
      </c>
      <c r="H10130" s="6" t="s">
        <v>34211</v>
      </c>
      <c r="I10130" s="6" t="s">
        <v>42378</v>
      </c>
      <c r="J10130" s="6" t="s">
        <v>34219</v>
      </c>
      <c r="K10130" s="6">
        <v>78</v>
      </c>
    </row>
    <row r="10131" spans="1:11" ht="25" x14ac:dyDescent="0.25">
      <c r="A10131" s="7" t="s">
        <v>42454</v>
      </c>
      <c r="B10131" s="6">
        <v>0</v>
      </c>
      <c r="C10131" s="6">
        <v>0</v>
      </c>
      <c r="D10131" s="6">
        <v>0</v>
      </c>
      <c r="E10131" s="6">
        <v>0</v>
      </c>
      <c r="F10131" s="6">
        <v>0</v>
      </c>
      <c r="G10131" s="6">
        <v>1</v>
      </c>
      <c r="H10131" s="6" t="s">
        <v>34211</v>
      </c>
      <c r="I10131" s="6" t="s">
        <v>42378</v>
      </c>
      <c r="J10131" s="6" t="s">
        <v>34219</v>
      </c>
      <c r="K10131" s="6">
        <v>79</v>
      </c>
    </row>
    <row r="10132" spans="1:11" x14ac:dyDescent="0.25">
      <c r="A10132" s="7" t="s">
        <v>42455</v>
      </c>
      <c r="B10132" s="6">
        <v>0</v>
      </c>
      <c r="C10132" s="6">
        <v>0</v>
      </c>
      <c r="D10132" s="6">
        <v>0</v>
      </c>
      <c r="E10132" s="6">
        <v>0</v>
      </c>
      <c r="F10132" s="6">
        <v>0</v>
      </c>
      <c r="G10132" s="6">
        <v>1</v>
      </c>
      <c r="H10132" s="6" t="s">
        <v>34211</v>
      </c>
      <c r="I10132" s="6" t="s">
        <v>42378</v>
      </c>
      <c r="J10132" s="6" t="s">
        <v>34219</v>
      </c>
      <c r="K10132" s="6">
        <v>80</v>
      </c>
    </row>
    <row r="10133" spans="1:11" x14ac:dyDescent="0.25">
      <c r="A10133" s="7" t="s">
        <v>42456</v>
      </c>
      <c r="B10133" s="6">
        <v>0</v>
      </c>
      <c r="C10133" s="6">
        <v>0</v>
      </c>
      <c r="D10133" s="6">
        <v>0</v>
      </c>
      <c r="E10133" s="6">
        <v>0</v>
      </c>
      <c r="F10133" s="6">
        <v>0</v>
      </c>
      <c r="G10133" s="6">
        <v>1</v>
      </c>
      <c r="H10133" s="6" t="s">
        <v>34211</v>
      </c>
      <c r="I10133" s="6" t="s">
        <v>42378</v>
      </c>
      <c r="J10133" s="6" t="s">
        <v>34219</v>
      </c>
      <c r="K10133" s="6">
        <v>81</v>
      </c>
    </row>
    <row r="10134" spans="1:11" x14ac:dyDescent="0.25">
      <c r="A10134" s="7" t="s">
        <v>42457</v>
      </c>
      <c r="B10134" s="6">
        <v>0</v>
      </c>
      <c r="C10134" s="6">
        <v>0</v>
      </c>
      <c r="D10134" s="6">
        <v>0</v>
      </c>
      <c r="E10134" s="6">
        <v>0</v>
      </c>
      <c r="F10134" s="6">
        <v>0</v>
      </c>
      <c r="G10134" s="6">
        <v>1</v>
      </c>
      <c r="H10134" s="6" t="s">
        <v>34211</v>
      </c>
      <c r="I10134" s="6" t="s">
        <v>42378</v>
      </c>
      <c r="J10134" s="6" t="s">
        <v>34219</v>
      </c>
      <c r="K10134" s="6">
        <v>82</v>
      </c>
    </row>
    <row r="10135" spans="1:11" ht="37.5" x14ac:dyDescent="0.25">
      <c r="A10135" s="7" t="s">
        <v>42458</v>
      </c>
      <c r="B10135" s="6">
        <v>0</v>
      </c>
      <c r="C10135" s="6">
        <v>0</v>
      </c>
      <c r="D10135" s="6">
        <v>0</v>
      </c>
      <c r="E10135" s="6">
        <v>0</v>
      </c>
      <c r="F10135" s="6">
        <v>0</v>
      </c>
      <c r="G10135" s="6">
        <v>1</v>
      </c>
      <c r="H10135" s="6" t="s">
        <v>34211</v>
      </c>
      <c r="I10135" s="6" t="s">
        <v>42378</v>
      </c>
      <c r="J10135" s="6" t="s">
        <v>34219</v>
      </c>
      <c r="K10135" s="6">
        <v>83</v>
      </c>
    </row>
    <row r="10136" spans="1:11" ht="25" x14ac:dyDescent="0.25">
      <c r="A10136" s="7" t="s">
        <v>42459</v>
      </c>
      <c r="B10136" s="6">
        <v>0</v>
      </c>
      <c r="C10136" s="6">
        <v>0</v>
      </c>
      <c r="D10136" s="6">
        <v>1</v>
      </c>
      <c r="E10136" s="6">
        <v>0</v>
      </c>
      <c r="F10136" s="6">
        <v>0</v>
      </c>
      <c r="G10136" s="6">
        <v>0</v>
      </c>
      <c r="H10136" s="6" t="s">
        <v>34208</v>
      </c>
      <c r="I10136" s="6" t="s">
        <v>42378</v>
      </c>
      <c r="J10136" s="6" t="s">
        <v>34219</v>
      </c>
      <c r="K10136" s="6">
        <v>84</v>
      </c>
    </row>
    <row r="10137" spans="1:11" x14ac:dyDescent="0.25">
      <c r="A10137" s="7" t="s">
        <v>34216</v>
      </c>
      <c r="B10137" s="6">
        <v>0</v>
      </c>
      <c r="C10137" s="6">
        <v>0</v>
      </c>
      <c r="D10137" s="6">
        <v>0</v>
      </c>
      <c r="E10137" s="6">
        <v>0</v>
      </c>
      <c r="F10137" s="6">
        <v>0</v>
      </c>
      <c r="G10137" s="6">
        <v>0</v>
      </c>
      <c r="H10137" s="6" t="s">
        <v>34217</v>
      </c>
      <c r="I10137" s="6" t="s">
        <v>42460</v>
      </c>
      <c r="J10137" s="6" t="s">
        <v>34219</v>
      </c>
      <c r="K10137" s="6">
        <v>0</v>
      </c>
    </row>
    <row r="10138" spans="1:11" ht="50" x14ac:dyDescent="0.25">
      <c r="A10138" s="7" t="s">
        <v>42461</v>
      </c>
      <c r="B10138" s="6">
        <v>0</v>
      </c>
      <c r="C10138" s="6">
        <v>0</v>
      </c>
      <c r="D10138" s="6">
        <v>0</v>
      </c>
      <c r="E10138" s="6">
        <v>0</v>
      </c>
      <c r="F10138" s="6">
        <v>0</v>
      </c>
      <c r="G10138" s="6">
        <v>0</v>
      </c>
      <c r="H10138" s="6" t="s">
        <v>34217</v>
      </c>
      <c r="I10138" s="6" t="s">
        <v>42460</v>
      </c>
      <c r="J10138" s="6" t="s">
        <v>34219</v>
      </c>
      <c r="K10138" s="6">
        <v>1</v>
      </c>
    </row>
    <row r="10139" spans="1:11" x14ac:dyDescent="0.25">
      <c r="A10139" s="7" t="s">
        <v>34390</v>
      </c>
      <c r="B10139" s="6">
        <v>0</v>
      </c>
      <c r="C10139" s="6">
        <v>0</v>
      </c>
      <c r="D10139" s="6">
        <v>0</v>
      </c>
      <c r="E10139" s="6">
        <v>0</v>
      </c>
      <c r="F10139" s="6">
        <v>0</v>
      </c>
      <c r="G10139" s="6">
        <v>0</v>
      </c>
      <c r="H10139" s="6" t="s">
        <v>34217</v>
      </c>
      <c r="I10139" s="6" t="s">
        <v>42460</v>
      </c>
      <c r="J10139" s="6" t="s">
        <v>34219</v>
      </c>
      <c r="K10139" s="6">
        <v>2</v>
      </c>
    </row>
    <row r="10140" spans="1:11" ht="50" x14ac:dyDescent="0.25">
      <c r="A10140" s="7" t="s">
        <v>42462</v>
      </c>
      <c r="B10140" s="6">
        <v>0</v>
      </c>
      <c r="C10140" s="6">
        <v>0</v>
      </c>
      <c r="D10140" s="6">
        <v>0</v>
      </c>
      <c r="E10140" s="6">
        <v>0</v>
      </c>
      <c r="F10140" s="6">
        <v>1</v>
      </c>
      <c r="G10140" s="6">
        <v>0</v>
      </c>
      <c r="H10140" s="6" t="s">
        <v>34210</v>
      </c>
      <c r="I10140" s="6" t="s">
        <v>42460</v>
      </c>
      <c r="J10140" s="6" t="s">
        <v>34219</v>
      </c>
      <c r="K10140" s="6">
        <v>3</v>
      </c>
    </row>
    <row r="10141" spans="1:11" x14ac:dyDescent="0.25">
      <c r="A10141" s="7" t="s">
        <v>42463</v>
      </c>
      <c r="B10141" s="6">
        <v>0</v>
      </c>
      <c r="C10141" s="6">
        <v>0</v>
      </c>
      <c r="D10141" s="6">
        <v>0</v>
      </c>
      <c r="E10141" s="6">
        <v>0</v>
      </c>
      <c r="F10141" s="6">
        <v>0</v>
      </c>
      <c r="G10141" s="6">
        <v>1</v>
      </c>
      <c r="H10141" s="6" t="s">
        <v>34211</v>
      </c>
      <c r="I10141" s="6" t="s">
        <v>42460</v>
      </c>
      <c r="J10141" s="6" t="s">
        <v>34219</v>
      </c>
      <c r="K10141" s="6">
        <v>4</v>
      </c>
    </row>
    <row r="10142" spans="1:11" ht="25" x14ac:dyDescent="0.25">
      <c r="A10142" s="7" t="s">
        <v>42464</v>
      </c>
      <c r="B10142" s="6">
        <v>0</v>
      </c>
      <c r="C10142" s="6">
        <v>0</v>
      </c>
      <c r="D10142" s="6">
        <v>0</v>
      </c>
      <c r="E10142" s="6">
        <v>0</v>
      </c>
      <c r="F10142" s="6">
        <v>0</v>
      </c>
      <c r="G10142" s="6">
        <v>1</v>
      </c>
      <c r="H10142" s="6" t="s">
        <v>34211</v>
      </c>
      <c r="I10142" s="6" t="s">
        <v>42460</v>
      </c>
      <c r="J10142" s="6" t="s">
        <v>34219</v>
      </c>
      <c r="K10142" s="6">
        <v>5</v>
      </c>
    </row>
    <row r="10143" spans="1:11" ht="25" x14ac:dyDescent="0.25">
      <c r="A10143" s="7" t="s">
        <v>42465</v>
      </c>
      <c r="B10143" s="6">
        <v>0</v>
      </c>
      <c r="C10143" s="6">
        <v>0</v>
      </c>
      <c r="D10143" s="6">
        <v>0</v>
      </c>
      <c r="E10143" s="6">
        <v>0</v>
      </c>
      <c r="F10143" s="6">
        <v>0</v>
      </c>
      <c r="G10143" s="6">
        <v>1</v>
      </c>
      <c r="H10143" s="6" t="s">
        <v>34211</v>
      </c>
      <c r="I10143" s="6" t="s">
        <v>42460</v>
      </c>
      <c r="J10143" s="6" t="s">
        <v>34219</v>
      </c>
      <c r="K10143" s="6">
        <v>6</v>
      </c>
    </row>
    <row r="10144" spans="1:11" ht="37.5" x14ac:dyDescent="0.25">
      <c r="A10144" s="7" t="s">
        <v>42466</v>
      </c>
      <c r="B10144" s="6">
        <v>0</v>
      </c>
      <c r="C10144" s="6">
        <v>0</v>
      </c>
      <c r="D10144" s="6">
        <v>0</v>
      </c>
      <c r="E10144" s="6">
        <v>0</v>
      </c>
      <c r="F10144" s="6">
        <v>0</v>
      </c>
      <c r="G10144" s="6">
        <v>1</v>
      </c>
      <c r="H10144" s="6" t="s">
        <v>34211</v>
      </c>
      <c r="I10144" s="6" t="s">
        <v>42460</v>
      </c>
      <c r="J10144" s="6" t="s">
        <v>34219</v>
      </c>
      <c r="K10144" s="6">
        <v>7</v>
      </c>
    </row>
    <row r="10145" spans="1:11" ht="25" x14ac:dyDescent="0.25">
      <c r="A10145" s="7" t="s">
        <v>42467</v>
      </c>
      <c r="B10145" s="6">
        <v>0</v>
      </c>
      <c r="C10145" s="6">
        <v>0</v>
      </c>
      <c r="D10145" s="6">
        <v>0</v>
      </c>
      <c r="E10145" s="6">
        <v>0</v>
      </c>
      <c r="F10145" s="6">
        <v>0</v>
      </c>
      <c r="G10145" s="6">
        <v>1</v>
      </c>
      <c r="H10145" s="6" t="s">
        <v>34211</v>
      </c>
      <c r="I10145" s="6" t="s">
        <v>42460</v>
      </c>
      <c r="J10145" s="6" t="s">
        <v>34219</v>
      </c>
      <c r="K10145" s="6">
        <v>8</v>
      </c>
    </row>
    <row r="10146" spans="1:11" ht="25" x14ac:dyDescent="0.25">
      <c r="A10146" s="7" t="s">
        <v>42468</v>
      </c>
      <c r="B10146" s="6">
        <v>0</v>
      </c>
      <c r="C10146" s="6">
        <v>0</v>
      </c>
      <c r="D10146" s="6">
        <v>0</v>
      </c>
      <c r="E10146" s="6">
        <v>0</v>
      </c>
      <c r="F10146" s="6">
        <v>0</v>
      </c>
      <c r="G10146" s="6">
        <v>1</v>
      </c>
      <c r="H10146" s="6" t="s">
        <v>34211</v>
      </c>
      <c r="I10146" s="6" t="s">
        <v>42460</v>
      </c>
      <c r="J10146" s="6" t="s">
        <v>34219</v>
      </c>
      <c r="K10146" s="6">
        <v>9</v>
      </c>
    </row>
    <row r="10147" spans="1:11" ht="62.5" x14ac:dyDescent="0.25">
      <c r="A10147" s="7" t="s">
        <v>42469</v>
      </c>
      <c r="B10147" s="6">
        <v>0</v>
      </c>
      <c r="C10147" s="6">
        <v>0</v>
      </c>
      <c r="D10147" s="6">
        <v>0</v>
      </c>
      <c r="E10147" s="6">
        <v>0</v>
      </c>
      <c r="F10147" s="6">
        <v>0</v>
      </c>
      <c r="G10147" s="6">
        <v>1</v>
      </c>
      <c r="H10147" s="6" t="s">
        <v>34211</v>
      </c>
      <c r="I10147" s="6" t="s">
        <v>42460</v>
      </c>
      <c r="J10147" s="6" t="s">
        <v>34219</v>
      </c>
      <c r="K10147" s="6">
        <v>10</v>
      </c>
    </row>
    <row r="10148" spans="1:11" x14ac:dyDescent="0.25">
      <c r="A10148" s="7" t="s">
        <v>42470</v>
      </c>
      <c r="B10148" s="6">
        <v>0</v>
      </c>
      <c r="C10148" s="6">
        <v>0</v>
      </c>
      <c r="D10148" s="6">
        <v>0</v>
      </c>
      <c r="E10148" s="6">
        <v>0</v>
      </c>
      <c r="F10148" s="6">
        <v>0</v>
      </c>
      <c r="G10148" s="6">
        <v>1</v>
      </c>
      <c r="H10148" s="6" t="s">
        <v>34211</v>
      </c>
      <c r="I10148" s="6" t="s">
        <v>42460</v>
      </c>
      <c r="J10148" s="6" t="s">
        <v>34219</v>
      </c>
      <c r="K10148" s="6">
        <v>11</v>
      </c>
    </row>
    <row r="10149" spans="1:11" ht="25" x14ac:dyDescent="0.25">
      <c r="A10149" s="7" t="s">
        <v>42471</v>
      </c>
      <c r="B10149" s="6">
        <v>0</v>
      </c>
      <c r="C10149" s="6">
        <v>0</v>
      </c>
      <c r="D10149" s="6">
        <v>0</v>
      </c>
      <c r="E10149" s="6">
        <v>0</v>
      </c>
      <c r="F10149" s="6">
        <v>0</v>
      </c>
      <c r="G10149" s="6">
        <v>1</v>
      </c>
      <c r="H10149" s="6" t="s">
        <v>34211</v>
      </c>
      <c r="I10149" s="6" t="s">
        <v>42460</v>
      </c>
      <c r="J10149" s="6" t="s">
        <v>34219</v>
      </c>
      <c r="K10149" s="6">
        <v>12</v>
      </c>
    </row>
    <row r="10150" spans="1:11" x14ac:dyDescent="0.25">
      <c r="A10150" s="7" t="s">
        <v>42472</v>
      </c>
      <c r="B10150" s="6">
        <v>0</v>
      </c>
      <c r="C10150" s="6">
        <v>0</v>
      </c>
      <c r="D10150" s="6">
        <v>0</v>
      </c>
      <c r="E10150" s="6">
        <v>0</v>
      </c>
      <c r="F10150" s="6">
        <v>0</v>
      </c>
      <c r="G10150" s="6">
        <v>1</v>
      </c>
      <c r="H10150" s="6" t="s">
        <v>34211</v>
      </c>
      <c r="I10150" s="6" t="s">
        <v>42460</v>
      </c>
      <c r="J10150" s="6" t="s">
        <v>34219</v>
      </c>
      <c r="K10150" s="6">
        <v>13</v>
      </c>
    </row>
    <row r="10151" spans="1:11" ht="25" x14ac:dyDescent="0.25">
      <c r="A10151" s="7" t="s">
        <v>42473</v>
      </c>
      <c r="B10151" s="6">
        <v>0</v>
      </c>
      <c r="C10151" s="6">
        <v>0</v>
      </c>
      <c r="D10151" s="6">
        <v>0</v>
      </c>
      <c r="E10151" s="6">
        <v>0</v>
      </c>
      <c r="F10151" s="6">
        <v>0</v>
      </c>
      <c r="G10151" s="6">
        <v>1</v>
      </c>
      <c r="H10151" s="6" t="s">
        <v>34211</v>
      </c>
      <c r="I10151" s="6" t="s">
        <v>42460</v>
      </c>
      <c r="J10151" s="6" t="s">
        <v>34219</v>
      </c>
      <c r="K10151" s="6">
        <v>14</v>
      </c>
    </row>
    <row r="10152" spans="1:11" ht="50" x14ac:dyDescent="0.25">
      <c r="A10152" s="7" t="s">
        <v>42474</v>
      </c>
      <c r="B10152" s="6">
        <v>0</v>
      </c>
      <c r="C10152" s="6">
        <v>0</v>
      </c>
      <c r="D10152" s="6">
        <v>0</v>
      </c>
      <c r="E10152" s="6">
        <v>0</v>
      </c>
      <c r="F10152" s="6">
        <v>0</v>
      </c>
      <c r="G10152" s="6">
        <v>1</v>
      </c>
      <c r="H10152" s="6" t="s">
        <v>34211</v>
      </c>
      <c r="I10152" s="6" t="s">
        <v>42460</v>
      </c>
      <c r="J10152" s="6" t="s">
        <v>34219</v>
      </c>
      <c r="K10152" s="6">
        <v>15</v>
      </c>
    </row>
    <row r="10153" spans="1:11" x14ac:dyDescent="0.25">
      <c r="A10153" s="7" t="s">
        <v>38635</v>
      </c>
      <c r="B10153" s="6">
        <v>0</v>
      </c>
      <c r="C10153" s="6">
        <v>0</v>
      </c>
      <c r="D10153" s="6">
        <v>0</v>
      </c>
      <c r="E10153" s="6">
        <v>0</v>
      </c>
      <c r="F10153" s="6">
        <v>0</v>
      </c>
      <c r="G10153" s="6">
        <v>1</v>
      </c>
      <c r="H10153" s="6" t="s">
        <v>34211</v>
      </c>
      <c r="I10153" s="6" t="s">
        <v>42460</v>
      </c>
      <c r="J10153" s="6" t="s">
        <v>34219</v>
      </c>
      <c r="K10153" s="6">
        <v>16</v>
      </c>
    </row>
    <row r="10154" spans="1:11" ht="37.5" x14ac:dyDescent="0.25">
      <c r="A10154" s="7" t="s">
        <v>42475</v>
      </c>
      <c r="B10154" s="6">
        <v>0</v>
      </c>
      <c r="C10154" s="6">
        <v>0</v>
      </c>
      <c r="D10154" s="6">
        <v>0</v>
      </c>
      <c r="E10154" s="6">
        <v>0</v>
      </c>
      <c r="F10154" s="6">
        <v>0</v>
      </c>
      <c r="G10154" s="6">
        <v>1</v>
      </c>
      <c r="H10154" s="6" t="s">
        <v>34211</v>
      </c>
      <c r="I10154" s="6" t="s">
        <v>42460</v>
      </c>
      <c r="J10154" s="6" t="s">
        <v>34219</v>
      </c>
      <c r="K10154" s="6">
        <v>17</v>
      </c>
    </row>
    <row r="10155" spans="1:11" ht="37.5" x14ac:dyDescent="0.25">
      <c r="A10155" s="7" t="s">
        <v>42476</v>
      </c>
      <c r="B10155" s="6">
        <v>0</v>
      </c>
      <c r="C10155" s="6">
        <v>0</v>
      </c>
      <c r="D10155" s="6">
        <v>0</v>
      </c>
      <c r="E10155" s="6">
        <v>0</v>
      </c>
      <c r="F10155" s="6">
        <v>0</v>
      </c>
      <c r="G10155" s="6">
        <v>1</v>
      </c>
      <c r="H10155" s="6" t="s">
        <v>34211</v>
      </c>
      <c r="I10155" s="6" t="s">
        <v>42460</v>
      </c>
      <c r="J10155" s="6" t="s">
        <v>34219</v>
      </c>
      <c r="K10155" s="6">
        <v>18</v>
      </c>
    </row>
    <row r="10156" spans="1:11" ht="25" x14ac:dyDescent="0.25">
      <c r="A10156" s="7" t="s">
        <v>42477</v>
      </c>
      <c r="B10156" s="6">
        <v>0</v>
      </c>
      <c r="C10156" s="6">
        <v>0</v>
      </c>
      <c r="D10156" s="6">
        <v>0</v>
      </c>
      <c r="E10156" s="6">
        <v>0</v>
      </c>
      <c r="F10156" s="6">
        <v>0</v>
      </c>
      <c r="G10156" s="6">
        <v>1</v>
      </c>
      <c r="H10156" s="6" t="s">
        <v>34211</v>
      </c>
      <c r="I10156" s="6" t="s">
        <v>42460</v>
      </c>
      <c r="J10156" s="6" t="s">
        <v>34219</v>
      </c>
      <c r="K10156" s="6">
        <v>19</v>
      </c>
    </row>
    <row r="10157" spans="1:11" ht="25" x14ac:dyDescent="0.25">
      <c r="A10157" s="7" t="s">
        <v>42478</v>
      </c>
      <c r="B10157" s="6">
        <v>0</v>
      </c>
      <c r="C10157" s="6">
        <v>0</v>
      </c>
      <c r="D10157" s="6">
        <v>0</v>
      </c>
      <c r="E10157" s="6">
        <v>0</v>
      </c>
      <c r="F10157" s="6">
        <v>0</v>
      </c>
      <c r="G10157" s="6">
        <v>1</v>
      </c>
      <c r="H10157" s="6" t="s">
        <v>34211</v>
      </c>
      <c r="I10157" s="6" t="s">
        <v>42460</v>
      </c>
      <c r="J10157" s="6" t="s">
        <v>34219</v>
      </c>
      <c r="K10157" s="6">
        <v>20</v>
      </c>
    </row>
    <row r="10158" spans="1:11" ht="37.5" x14ac:dyDescent="0.25">
      <c r="A10158" s="7" t="s">
        <v>42479</v>
      </c>
      <c r="B10158" s="6">
        <v>0</v>
      </c>
      <c r="C10158" s="6">
        <v>0</v>
      </c>
      <c r="D10158" s="6">
        <v>0</v>
      </c>
      <c r="E10158" s="6">
        <v>0</v>
      </c>
      <c r="F10158" s="6">
        <v>0</v>
      </c>
      <c r="G10158" s="6">
        <v>1</v>
      </c>
      <c r="H10158" s="6" t="s">
        <v>34211</v>
      </c>
      <c r="I10158" s="6" t="s">
        <v>42460</v>
      </c>
      <c r="J10158" s="6" t="s">
        <v>34219</v>
      </c>
      <c r="K10158" s="6">
        <v>21</v>
      </c>
    </row>
    <row r="10159" spans="1:11" ht="87.5" x14ac:dyDescent="0.25">
      <c r="A10159" s="7" t="s">
        <v>42480</v>
      </c>
      <c r="B10159" s="6">
        <v>0</v>
      </c>
      <c r="C10159" s="6">
        <v>0</v>
      </c>
      <c r="D10159" s="6">
        <v>0</v>
      </c>
      <c r="E10159" s="6">
        <v>0</v>
      </c>
      <c r="F10159" s="6">
        <v>0</v>
      </c>
      <c r="G10159" s="6">
        <v>1</v>
      </c>
      <c r="H10159" s="6" t="s">
        <v>34211</v>
      </c>
      <c r="I10159" s="6" t="s">
        <v>42460</v>
      </c>
      <c r="J10159" s="6" t="s">
        <v>34219</v>
      </c>
      <c r="K10159" s="6">
        <v>22</v>
      </c>
    </row>
    <row r="10160" spans="1:11" ht="37.5" x14ac:dyDescent="0.25">
      <c r="A10160" s="7" t="s">
        <v>42481</v>
      </c>
      <c r="B10160" s="6">
        <v>0</v>
      </c>
      <c r="C10160" s="6">
        <v>0</v>
      </c>
      <c r="D10160" s="6">
        <v>0</v>
      </c>
      <c r="E10160" s="6">
        <v>0</v>
      </c>
      <c r="F10160" s="6">
        <v>0</v>
      </c>
      <c r="G10160" s="6">
        <v>1</v>
      </c>
      <c r="H10160" s="6" t="s">
        <v>34211</v>
      </c>
      <c r="I10160" s="6" t="s">
        <v>42460</v>
      </c>
      <c r="J10160" s="6" t="s">
        <v>34219</v>
      </c>
      <c r="K10160" s="6">
        <v>23</v>
      </c>
    </row>
    <row r="10161" spans="1:11" x14ac:dyDescent="0.25">
      <c r="A10161" s="7" t="s">
        <v>42482</v>
      </c>
      <c r="B10161" s="6">
        <v>0</v>
      </c>
      <c r="C10161" s="6">
        <v>0</v>
      </c>
      <c r="D10161" s="6">
        <v>0</v>
      </c>
      <c r="E10161" s="6">
        <v>0</v>
      </c>
      <c r="F10161" s="6">
        <v>0</v>
      </c>
      <c r="G10161" s="6">
        <v>0</v>
      </c>
      <c r="H10161" s="6" t="s">
        <v>34217</v>
      </c>
      <c r="I10161" s="6" t="s">
        <v>42460</v>
      </c>
      <c r="J10161" s="6" t="s">
        <v>34219</v>
      </c>
      <c r="K10161" s="6">
        <v>24</v>
      </c>
    </row>
    <row r="10162" spans="1:11" x14ac:dyDescent="0.25">
      <c r="A10162" s="7" t="s">
        <v>42483</v>
      </c>
      <c r="B10162" s="6">
        <v>0</v>
      </c>
      <c r="C10162" s="6">
        <v>0</v>
      </c>
      <c r="D10162" s="6">
        <v>0</v>
      </c>
      <c r="E10162" s="6">
        <v>0</v>
      </c>
      <c r="F10162" s="6">
        <v>0</v>
      </c>
      <c r="G10162" s="6">
        <v>0</v>
      </c>
      <c r="H10162" s="6" t="s">
        <v>34217</v>
      </c>
      <c r="I10162" s="6" t="s">
        <v>42460</v>
      </c>
      <c r="J10162" s="6" t="s">
        <v>34219</v>
      </c>
      <c r="K10162" s="6">
        <v>25</v>
      </c>
    </row>
    <row r="10163" spans="1:11" x14ac:dyDescent="0.25">
      <c r="A10163" s="7" t="s">
        <v>42484</v>
      </c>
      <c r="B10163" s="6">
        <v>0</v>
      </c>
      <c r="C10163" s="6">
        <v>0</v>
      </c>
      <c r="D10163" s="6">
        <v>0</v>
      </c>
      <c r="E10163" s="6">
        <v>0</v>
      </c>
      <c r="F10163" s="6">
        <v>0</v>
      </c>
      <c r="G10163" s="6">
        <v>0</v>
      </c>
      <c r="H10163" s="6" t="s">
        <v>34217</v>
      </c>
      <c r="I10163" s="6" t="s">
        <v>42460</v>
      </c>
      <c r="J10163" s="6" t="s">
        <v>34219</v>
      </c>
      <c r="K10163" s="6">
        <v>26</v>
      </c>
    </row>
    <row r="10164" spans="1:11" x14ac:dyDescent="0.25">
      <c r="A10164" s="7" t="s">
        <v>42485</v>
      </c>
      <c r="B10164" s="6">
        <v>0</v>
      </c>
      <c r="C10164" s="6">
        <v>0</v>
      </c>
      <c r="D10164" s="6">
        <v>0</v>
      </c>
      <c r="E10164" s="6">
        <v>0</v>
      </c>
      <c r="F10164" s="6">
        <v>0</v>
      </c>
      <c r="G10164" s="6">
        <v>0</v>
      </c>
      <c r="H10164" s="6" t="s">
        <v>34217</v>
      </c>
      <c r="I10164" s="6" t="s">
        <v>42460</v>
      </c>
      <c r="J10164" s="6" t="s">
        <v>34219</v>
      </c>
      <c r="K10164" s="6">
        <v>27</v>
      </c>
    </row>
    <row r="10165" spans="1:11" ht="62.5" x14ac:dyDescent="0.25">
      <c r="A10165" s="7" t="s">
        <v>42486</v>
      </c>
      <c r="B10165" s="6">
        <v>0</v>
      </c>
      <c r="C10165" s="6">
        <v>0</v>
      </c>
      <c r="D10165" s="6">
        <v>0</v>
      </c>
      <c r="E10165" s="6">
        <v>0</v>
      </c>
      <c r="F10165" s="6">
        <v>0</v>
      </c>
      <c r="G10165" s="6">
        <v>0</v>
      </c>
      <c r="H10165" s="6" t="s">
        <v>34217</v>
      </c>
      <c r="I10165" s="6" t="s">
        <v>42460</v>
      </c>
      <c r="J10165" s="6" t="s">
        <v>34219</v>
      </c>
      <c r="K10165" s="6">
        <v>28</v>
      </c>
    </row>
    <row r="10166" spans="1:11" x14ac:dyDescent="0.25">
      <c r="A10166" s="7" t="s">
        <v>42487</v>
      </c>
      <c r="B10166" s="6">
        <v>0</v>
      </c>
      <c r="C10166" s="6">
        <v>0</v>
      </c>
      <c r="D10166" s="6">
        <v>0</v>
      </c>
      <c r="E10166" s="6">
        <v>0</v>
      </c>
      <c r="F10166" s="6">
        <v>0</v>
      </c>
      <c r="G10166" s="6">
        <v>0</v>
      </c>
      <c r="H10166" s="6" t="s">
        <v>34217</v>
      </c>
      <c r="I10166" s="6" t="s">
        <v>42460</v>
      </c>
      <c r="J10166" s="6" t="s">
        <v>34219</v>
      </c>
      <c r="K10166" s="6">
        <v>29</v>
      </c>
    </row>
    <row r="10167" spans="1:11" x14ac:dyDescent="0.25">
      <c r="A10167" s="7" t="s">
        <v>42488</v>
      </c>
      <c r="B10167" s="6">
        <v>0</v>
      </c>
      <c r="C10167" s="6">
        <v>0</v>
      </c>
      <c r="D10167" s="6">
        <v>0</v>
      </c>
      <c r="E10167" s="6">
        <v>0</v>
      </c>
      <c r="F10167" s="6">
        <v>0</v>
      </c>
      <c r="G10167" s="6">
        <v>0</v>
      </c>
      <c r="H10167" s="6" t="s">
        <v>34217</v>
      </c>
      <c r="I10167" s="6" t="s">
        <v>42460</v>
      </c>
      <c r="J10167" s="6" t="s">
        <v>34219</v>
      </c>
      <c r="K10167" s="6">
        <v>30</v>
      </c>
    </row>
    <row r="10168" spans="1:11" x14ac:dyDescent="0.25">
      <c r="A10168" s="7" t="s">
        <v>42489</v>
      </c>
      <c r="B10168" s="6">
        <v>0</v>
      </c>
      <c r="C10168" s="6">
        <v>0</v>
      </c>
      <c r="D10168" s="6">
        <v>0</v>
      </c>
      <c r="E10168" s="6">
        <v>0</v>
      </c>
      <c r="F10168" s="6">
        <v>0</v>
      </c>
      <c r="G10168" s="6">
        <v>0</v>
      </c>
      <c r="H10168" s="6" t="s">
        <v>34217</v>
      </c>
      <c r="I10168" s="6" t="s">
        <v>42460</v>
      </c>
      <c r="J10168" s="6" t="s">
        <v>34219</v>
      </c>
      <c r="K10168" s="6">
        <v>31</v>
      </c>
    </row>
    <row r="10169" spans="1:11" x14ac:dyDescent="0.25">
      <c r="A10169" s="7" t="s">
        <v>42490</v>
      </c>
      <c r="B10169" s="6">
        <v>0</v>
      </c>
      <c r="C10169" s="6">
        <v>0</v>
      </c>
      <c r="D10169" s="6">
        <v>0</v>
      </c>
      <c r="E10169" s="6">
        <v>0</v>
      </c>
      <c r="F10169" s="6">
        <v>0</v>
      </c>
      <c r="G10169" s="6">
        <v>0</v>
      </c>
      <c r="H10169" s="6" t="s">
        <v>34217</v>
      </c>
      <c r="I10169" s="6" t="s">
        <v>42460</v>
      </c>
      <c r="J10169" s="6" t="s">
        <v>34219</v>
      </c>
      <c r="K10169" s="6">
        <v>32</v>
      </c>
    </row>
    <row r="10170" spans="1:11" x14ac:dyDescent="0.25">
      <c r="A10170" s="7" t="s">
        <v>42491</v>
      </c>
      <c r="B10170" s="6">
        <v>0</v>
      </c>
      <c r="C10170" s="6">
        <v>0</v>
      </c>
      <c r="D10170" s="6">
        <v>0</v>
      </c>
      <c r="E10170" s="6">
        <v>0</v>
      </c>
      <c r="F10170" s="6">
        <v>0</v>
      </c>
      <c r="G10170" s="6">
        <v>0</v>
      </c>
      <c r="H10170" s="6" t="s">
        <v>34217</v>
      </c>
      <c r="I10170" s="6" t="s">
        <v>42460</v>
      </c>
      <c r="J10170" s="6" t="s">
        <v>34219</v>
      </c>
      <c r="K10170" s="6">
        <v>33</v>
      </c>
    </row>
    <row r="10171" spans="1:11" ht="25" x14ac:dyDescent="0.25">
      <c r="A10171" s="7" t="s">
        <v>42492</v>
      </c>
      <c r="B10171" s="6">
        <v>0</v>
      </c>
      <c r="C10171" s="6">
        <v>0</v>
      </c>
      <c r="D10171" s="6">
        <v>0</v>
      </c>
      <c r="E10171" s="6">
        <v>0</v>
      </c>
      <c r="F10171" s="6">
        <v>0</v>
      </c>
      <c r="G10171" s="6">
        <v>0</v>
      </c>
      <c r="H10171" s="6" t="s">
        <v>34217</v>
      </c>
      <c r="I10171" s="6" t="s">
        <v>42460</v>
      </c>
      <c r="J10171" s="6" t="s">
        <v>34219</v>
      </c>
      <c r="K10171" s="6">
        <v>34</v>
      </c>
    </row>
    <row r="10172" spans="1:11" ht="25" x14ac:dyDescent="0.25">
      <c r="A10172" s="7" t="s">
        <v>42493</v>
      </c>
      <c r="B10172" s="6">
        <v>0</v>
      </c>
      <c r="C10172" s="6">
        <v>0</v>
      </c>
      <c r="D10172" s="6">
        <v>0</v>
      </c>
      <c r="E10172" s="6">
        <v>0</v>
      </c>
      <c r="F10172" s="6">
        <v>0</v>
      </c>
      <c r="G10172" s="6">
        <v>0</v>
      </c>
      <c r="H10172" s="6" t="s">
        <v>34217</v>
      </c>
      <c r="I10172" s="6" t="s">
        <v>42460</v>
      </c>
      <c r="J10172" s="6" t="s">
        <v>34219</v>
      </c>
      <c r="K10172" s="6">
        <v>35</v>
      </c>
    </row>
    <row r="10173" spans="1:11" ht="25" x14ac:dyDescent="0.25">
      <c r="A10173" s="7" t="s">
        <v>42494</v>
      </c>
      <c r="B10173" s="6">
        <v>0</v>
      </c>
      <c r="C10173" s="6">
        <v>0</v>
      </c>
      <c r="D10173" s="6">
        <v>0</v>
      </c>
      <c r="E10173" s="6">
        <v>0</v>
      </c>
      <c r="F10173" s="6">
        <v>0</v>
      </c>
      <c r="G10173" s="6">
        <v>0</v>
      </c>
      <c r="H10173" s="6" t="s">
        <v>34217</v>
      </c>
      <c r="I10173" s="6" t="s">
        <v>42460</v>
      </c>
      <c r="J10173" s="6" t="s">
        <v>34219</v>
      </c>
      <c r="K10173" s="6">
        <v>36</v>
      </c>
    </row>
    <row r="10174" spans="1:11" x14ac:dyDescent="0.25">
      <c r="A10174" s="7" t="s">
        <v>42495</v>
      </c>
      <c r="B10174" s="6">
        <v>0</v>
      </c>
      <c r="C10174" s="6">
        <v>0</v>
      </c>
      <c r="D10174" s="6">
        <v>0</v>
      </c>
      <c r="E10174" s="6">
        <v>0</v>
      </c>
      <c r="F10174" s="6">
        <v>0</v>
      </c>
      <c r="G10174" s="6">
        <v>0</v>
      </c>
      <c r="H10174" s="6" t="s">
        <v>34217</v>
      </c>
      <c r="I10174" s="6" t="s">
        <v>42460</v>
      </c>
      <c r="J10174" s="6" t="s">
        <v>34219</v>
      </c>
      <c r="K10174" s="6">
        <v>37</v>
      </c>
    </row>
    <row r="10175" spans="1:11" x14ac:dyDescent="0.25">
      <c r="A10175" s="7" t="s">
        <v>42496</v>
      </c>
      <c r="B10175" s="6">
        <v>0</v>
      </c>
      <c r="C10175" s="6">
        <v>0</v>
      </c>
      <c r="D10175" s="6">
        <v>0</v>
      </c>
      <c r="E10175" s="6">
        <v>0</v>
      </c>
      <c r="F10175" s="6">
        <v>0</v>
      </c>
      <c r="G10175" s="6">
        <v>0</v>
      </c>
      <c r="H10175" s="6" t="s">
        <v>34217</v>
      </c>
      <c r="I10175" s="6" t="s">
        <v>42460</v>
      </c>
      <c r="J10175" s="6" t="s">
        <v>34219</v>
      </c>
      <c r="K10175" s="6">
        <v>38</v>
      </c>
    </row>
    <row r="10176" spans="1:11" ht="25" x14ac:dyDescent="0.25">
      <c r="A10176" s="7" t="s">
        <v>42497</v>
      </c>
      <c r="B10176" s="6">
        <v>0</v>
      </c>
      <c r="C10176" s="6">
        <v>0</v>
      </c>
      <c r="D10176" s="6">
        <v>0</v>
      </c>
      <c r="E10176" s="6">
        <v>0</v>
      </c>
      <c r="F10176" s="6">
        <v>0</v>
      </c>
      <c r="G10176" s="6">
        <v>0</v>
      </c>
      <c r="H10176" s="6" t="s">
        <v>34217</v>
      </c>
      <c r="I10176" s="6" t="s">
        <v>42460</v>
      </c>
      <c r="J10176" s="6" t="s">
        <v>34219</v>
      </c>
      <c r="K10176" s="6">
        <v>39</v>
      </c>
    </row>
    <row r="10177" spans="1:11" x14ac:dyDescent="0.25">
      <c r="A10177" s="7" t="s">
        <v>42498</v>
      </c>
      <c r="B10177" s="6">
        <v>0</v>
      </c>
      <c r="C10177" s="6">
        <v>0</v>
      </c>
      <c r="D10177" s="6">
        <v>0</v>
      </c>
      <c r="E10177" s="6">
        <v>0</v>
      </c>
      <c r="F10177" s="6">
        <v>0</v>
      </c>
      <c r="G10177" s="6">
        <v>0</v>
      </c>
      <c r="H10177" s="6" t="s">
        <v>34217</v>
      </c>
      <c r="I10177" s="6" t="s">
        <v>42460</v>
      </c>
      <c r="J10177" s="6" t="s">
        <v>34219</v>
      </c>
      <c r="K10177" s="6">
        <v>40</v>
      </c>
    </row>
    <row r="10178" spans="1:11" x14ac:dyDescent="0.25">
      <c r="A10178" s="7" t="s">
        <v>42499</v>
      </c>
      <c r="B10178" s="6">
        <v>0</v>
      </c>
      <c r="C10178" s="6">
        <v>0</v>
      </c>
      <c r="D10178" s="6">
        <v>0</v>
      </c>
      <c r="E10178" s="6">
        <v>0</v>
      </c>
      <c r="F10178" s="6">
        <v>0</v>
      </c>
      <c r="G10178" s="6">
        <v>0</v>
      </c>
      <c r="H10178" s="6" t="s">
        <v>34217</v>
      </c>
      <c r="I10178" s="6" t="s">
        <v>42460</v>
      </c>
      <c r="J10178" s="6" t="s">
        <v>34219</v>
      </c>
      <c r="K10178" s="6">
        <v>41</v>
      </c>
    </row>
    <row r="10179" spans="1:11" ht="25" x14ac:dyDescent="0.25">
      <c r="A10179" s="7" t="s">
        <v>42500</v>
      </c>
      <c r="B10179" s="6">
        <v>0</v>
      </c>
      <c r="C10179" s="6">
        <v>0</v>
      </c>
      <c r="D10179" s="6">
        <v>0</v>
      </c>
      <c r="E10179" s="6">
        <v>0</v>
      </c>
      <c r="F10179" s="6">
        <v>0</v>
      </c>
      <c r="G10179" s="6">
        <v>0</v>
      </c>
      <c r="H10179" s="6" t="s">
        <v>34217</v>
      </c>
      <c r="I10179" s="6" t="s">
        <v>42460</v>
      </c>
      <c r="J10179" s="6" t="s">
        <v>34219</v>
      </c>
      <c r="K10179" s="6">
        <v>42</v>
      </c>
    </row>
    <row r="10180" spans="1:11" x14ac:dyDescent="0.25">
      <c r="A10180" s="7" t="s">
        <v>42501</v>
      </c>
      <c r="B10180" s="6">
        <v>0</v>
      </c>
      <c r="C10180" s="6">
        <v>0</v>
      </c>
      <c r="D10180" s="6">
        <v>0</v>
      </c>
      <c r="E10180" s="6">
        <v>0</v>
      </c>
      <c r="F10180" s="6">
        <v>0</v>
      </c>
      <c r="G10180" s="6">
        <v>1</v>
      </c>
      <c r="H10180" s="6" t="s">
        <v>34211</v>
      </c>
      <c r="I10180" s="6" t="s">
        <v>42460</v>
      </c>
      <c r="J10180" s="6" t="s">
        <v>34219</v>
      </c>
      <c r="K10180" s="6">
        <v>43</v>
      </c>
    </row>
    <row r="10181" spans="1:11" ht="50" x14ac:dyDescent="0.25">
      <c r="A10181" s="7" t="s">
        <v>42502</v>
      </c>
      <c r="B10181" s="6">
        <v>0</v>
      </c>
      <c r="C10181" s="6">
        <v>0</v>
      </c>
      <c r="D10181" s="6">
        <v>0</v>
      </c>
      <c r="E10181" s="6">
        <v>0</v>
      </c>
      <c r="F10181" s="6">
        <v>0</v>
      </c>
      <c r="G10181" s="6">
        <v>1</v>
      </c>
      <c r="H10181" s="6" t="s">
        <v>34211</v>
      </c>
      <c r="I10181" s="6" t="s">
        <v>42460</v>
      </c>
      <c r="J10181" s="6" t="s">
        <v>34219</v>
      </c>
      <c r="K10181" s="6">
        <v>44</v>
      </c>
    </row>
    <row r="10182" spans="1:11" x14ac:dyDescent="0.25">
      <c r="A10182" s="7" t="s">
        <v>42503</v>
      </c>
      <c r="B10182" s="6">
        <v>0</v>
      </c>
      <c r="C10182" s="6">
        <v>0</v>
      </c>
      <c r="D10182" s="6">
        <v>0</v>
      </c>
      <c r="E10182" s="6">
        <v>0</v>
      </c>
      <c r="F10182" s="6">
        <v>0</v>
      </c>
      <c r="G10182" s="6">
        <v>1</v>
      </c>
      <c r="H10182" s="6" t="s">
        <v>34211</v>
      </c>
      <c r="I10182" s="6" t="s">
        <v>42460</v>
      </c>
      <c r="J10182" s="6" t="s">
        <v>34219</v>
      </c>
      <c r="K10182" s="6">
        <v>45</v>
      </c>
    </row>
    <row r="10183" spans="1:11" x14ac:dyDescent="0.25">
      <c r="A10183" s="7" t="s">
        <v>42504</v>
      </c>
      <c r="B10183" s="6">
        <v>0</v>
      </c>
      <c r="C10183" s="6">
        <v>0</v>
      </c>
      <c r="D10183" s="6">
        <v>0</v>
      </c>
      <c r="E10183" s="6">
        <v>0</v>
      </c>
      <c r="F10183" s="6">
        <v>0</v>
      </c>
      <c r="G10183" s="6">
        <v>1</v>
      </c>
      <c r="H10183" s="6" t="s">
        <v>34211</v>
      </c>
      <c r="I10183" s="6" t="s">
        <v>42460</v>
      </c>
      <c r="J10183" s="6" t="s">
        <v>34219</v>
      </c>
      <c r="K10183" s="6">
        <v>46</v>
      </c>
    </row>
    <row r="10184" spans="1:11" x14ac:dyDescent="0.25">
      <c r="A10184" s="7" t="s">
        <v>42505</v>
      </c>
      <c r="B10184" s="6">
        <v>0</v>
      </c>
      <c r="C10184" s="6">
        <v>0</v>
      </c>
      <c r="D10184" s="6">
        <v>0</v>
      </c>
      <c r="E10184" s="6">
        <v>0</v>
      </c>
      <c r="F10184" s="6">
        <v>0</v>
      </c>
      <c r="G10184" s="6">
        <v>1</v>
      </c>
      <c r="H10184" s="6" t="s">
        <v>34211</v>
      </c>
      <c r="I10184" s="6" t="s">
        <v>42460</v>
      </c>
      <c r="J10184" s="6" t="s">
        <v>34219</v>
      </c>
      <c r="K10184" s="6">
        <v>47</v>
      </c>
    </row>
    <row r="10185" spans="1:11" x14ac:dyDescent="0.25">
      <c r="A10185" s="7" t="s">
        <v>42506</v>
      </c>
      <c r="B10185" s="6">
        <v>0</v>
      </c>
      <c r="C10185" s="6">
        <v>0</v>
      </c>
      <c r="D10185" s="6">
        <v>0</v>
      </c>
      <c r="E10185" s="6">
        <v>0</v>
      </c>
      <c r="F10185" s="6">
        <v>0</v>
      </c>
      <c r="G10185" s="6">
        <v>1</v>
      </c>
      <c r="H10185" s="6" t="s">
        <v>34211</v>
      </c>
      <c r="I10185" s="6" t="s">
        <v>42460</v>
      </c>
      <c r="J10185" s="6" t="s">
        <v>34219</v>
      </c>
      <c r="K10185" s="6">
        <v>48</v>
      </c>
    </row>
    <row r="10186" spans="1:11" x14ac:dyDescent="0.25">
      <c r="A10186" s="7" t="s">
        <v>42507</v>
      </c>
      <c r="B10186" s="6">
        <v>0</v>
      </c>
      <c r="C10186" s="6">
        <v>0</v>
      </c>
      <c r="D10186" s="6">
        <v>0</v>
      </c>
      <c r="E10186" s="6">
        <v>0</v>
      </c>
      <c r="F10186" s="6">
        <v>0</v>
      </c>
      <c r="G10186" s="6">
        <v>1</v>
      </c>
      <c r="H10186" s="6" t="s">
        <v>34211</v>
      </c>
      <c r="I10186" s="6" t="s">
        <v>42460</v>
      </c>
      <c r="J10186" s="6" t="s">
        <v>34219</v>
      </c>
      <c r="K10186" s="6">
        <v>49</v>
      </c>
    </row>
    <row r="10187" spans="1:11" ht="62.5" x14ac:dyDescent="0.25">
      <c r="A10187" s="7" t="s">
        <v>42508</v>
      </c>
      <c r="B10187" s="6">
        <v>0</v>
      </c>
      <c r="C10187" s="6">
        <v>0</v>
      </c>
      <c r="D10187" s="6">
        <v>0</v>
      </c>
      <c r="E10187" s="6">
        <v>0</v>
      </c>
      <c r="F10187" s="6">
        <v>0</v>
      </c>
      <c r="G10187" s="6">
        <v>1</v>
      </c>
      <c r="H10187" s="6" t="s">
        <v>34211</v>
      </c>
      <c r="I10187" s="6" t="s">
        <v>42460</v>
      </c>
      <c r="J10187" s="6" t="s">
        <v>34219</v>
      </c>
      <c r="K10187" s="6">
        <v>50</v>
      </c>
    </row>
    <row r="10188" spans="1:11" ht="50" x14ac:dyDescent="0.25">
      <c r="A10188" s="7" t="s">
        <v>42509</v>
      </c>
      <c r="B10188" s="6">
        <v>0</v>
      </c>
      <c r="C10188" s="6">
        <v>0</v>
      </c>
      <c r="D10188" s="6">
        <v>0</v>
      </c>
      <c r="E10188" s="6">
        <v>0</v>
      </c>
      <c r="F10188" s="6">
        <v>0</v>
      </c>
      <c r="G10188" s="6">
        <v>1</v>
      </c>
      <c r="H10188" s="6" t="s">
        <v>34211</v>
      </c>
      <c r="I10188" s="6" t="s">
        <v>42460</v>
      </c>
      <c r="J10188" s="6" t="s">
        <v>34219</v>
      </c>
      <c r="K10188" s="6">
        <v>51</v>
      </c>
    </row>
    <row r="10189" spans="1:11" ht="75" x14ac:dyDescent="0.25">
      <c r="A10189" s="7" t="s">
        <v>42510</v>
      </c>
      <c r="B10189" s="6">
        <v>0</v>
      </c>
      <c r="C10189" s="6">
        <v>0</v>
      </c>
      <c r="D10189" s="6">
        <v>0</v>
      </c>
      <c r="E10189" s="6">
        <v>0</v>
      </c>
      <c r="F10189" s="6">
        <v>0</v>
      </c>
      <c r="G10189" s="6">
        <v>1</v>
      </c>
      <c r="H10189" s="6" t="s">
        <v>34211</v>
      </c>
      <c r="I10189" s="6" t="s">
        <v>42460</v>
      </c>
      <c r="J10189" s="6" t="s">
        <v>34219</v>
      </c>
      <c r="K10189" s="6">
        <v>52</v>
      </c>
    </row>
    <row r="10190" spans="1:11" x14ac:dyDescent="0.25">
      <c r="A10190" s="7" t="s">
        <v>42511</v>
      </c>
      <c r="B10190" s="6">
        <v>0</v>
      </c>
      <c r="C10190" s="6">
        <v>0</v>
      </c>
      <c r="D10190" s="6">
        <v>0</v>
      </c>
      <c r="E10190" s="6">
        <v>0</v>
      </c>
      <c r="F10190" s="6">
        <v>0</v>
      </c>
      <c r="G10190" s="6">
        <v>1</v>
      </c>
      <c r="H10190" s="6" t="s">
        <v>34211</v>
      </c>
      <c r="I10190" s="6" t="s">
        <v>42460</v>
      </c>
      <c r="J10190" s="6" t="s">
        <v>34219</v>
      </c>
      <c r="K10190" s="6">
        <v>53</v>
      </c>
    </row>
    <row r="10191" spans="1:11" ht="62.5" x14ac:dyDescent="0.25">
      <c r="A10191" s="7" t="s">
        <v>42512</v>
      </c>
      <c r="B10191" s="6">
        <v>0</v>
      </c>
      <c r="C10191" s="6">
        <v>0</v>
      </c>
      <c r="D10191" s="6">
        <v>0</v>
      </c>
      <c r="E10191" s="6">
        <v>0</v>
      </c>
      <c r="F10191" s="6">
        <v>0</v>
      </c>
      <c r="G10191" s="6">
        <v>1</v>
      </c>
      <c r="H10191" s="6" t="s">
        <v>34211</v>
      </c>
      <c r="I10191" s="6" t="s">
        <v>42460</v>
      </c>
      <c r="J10191" s="6" t="s">
        <v>34219</v>
      </c>
      <c r="K10191" s="6">
        <v>54</v>
      </c>
    </row>
    <row r="10192" spans="1:11" x14ac:dyDescent="0.25">
      <c r="A10192" s="7" t="s">
        <v>42513</v>
      </c>
      <c r="B10192" s="6">
        <v>0</v>
      </c>
      <c r="C10192" s="6">
        <v>0</v>
      </c>
      <c r="D10192" s="6">
        <v>0</v>
      </c>
      <c r="E10192" s="6">
        <v>0</v>
      </c>
      <c r="F10192" s="6">
        <v>0</v>
      </c>
      <c r="G10192" s="6">
        <v>1</v>
      </c>
      <c r="H10192" s="6" t="s">
        <v>34211</v>
      </c>
      <c r="I10192" s="6" t="s">
        <v>42460</v>
      </c>
      <c r="J10192" s="6" t="s">
        <v>34219</v>
      </c>
      <c r="K10192" s="6">
        <v>55</v>
      </c>
    </row>
    <row r="10193" spans="1:11" ht="50" x14ac:dyDescent="0.25">
      <c r="A10193" s="7" t="s">
        <v>42514</v>
      </c>
      <c r="B10193" s="6">
        <v>0</v>
      </c>
      <c r="C10193" s="6">
        <v>0</v>
      </c>
      <c r="D10193" s="6">
        <v>0</v>
      </c>
      <c r="E10193" s="6">
        <v>0</v>
      </c>
      <c r="F10193" s="6">
        <v>0</v>
      </c>
      <c r="G10193" s="6">
        <v>1</v>
      </c>
      <c r="H10193" s="6" t="s">
        <v>34211</v>
      </c>
      <c r="I10193" s="6" t="s">
        <v>42460</v>
      </c>
      <c r="J10193" s="6" t="s">
        <v>34219</v>
      </c>
      <c r="K10193" s="6">
        <v>56</v>
      </c>
    </row>
    <row r="10194" spans="1:11" x14ac:dyDescent="0.25">
      <c r="A10194" s="7" t="s">
        <v>42515</v>
      </c>
      <c r="B10194" s="6">
        <v>0</v>
      </c>
      <c r="C10194" s="6">
        <v>0</v>
      </c>
      <c r="D10194" s="6">
        <v>0</v>
      </c>
      <c r="E10194" s="6">
        <v>0</v>
      </c>
      <c r="F10194" s="6">
        <v>0</v>
      </c>
      <c r="G10194" s="6">
        <v>0</v>
      </c>
      <c r="H10194" s="6" t="s">
        <v>34217</v>
      </c>
      <c r="I10194" s="6" t="s">
        <v>42516</v>
      </c>
      <c r="J10194" s="6" t="s">
        <v>34219</v>
      </c>
      <c r="K10194" s="6">
        <v>0</v>
      </c>
    </row>
    <row r="10195" spans="1:11" ht="50" x14ac:dyDescent="0.25">
      <c r="A10195" s="7" t="s">
        <v>42517</v>
      </c>
      <c r="B10195" s="6">
        <v>0</v>
      </c>
      <c r="C10195" s="6">
        <v>0</v>
      </c>
      <c r="D10195" s="6">
        <v>0</v>
      </c>
      <c r="E10195" s="6">
        <v>0</v>
      </c>
      <c r="F10195" s="6">
        <v>0</v>
      </c>
      <c r="G10195" s="6">
        <v>0</v>
      </c>
      <c r="H10195" s="6" t="s">
        <v>34217</v>
      </c>
      <c r="I10195" s="6" t="s">
        <v>42516</v>
      </c>
      <c r="J10195" s="6" t="s">
        <v>34219</v>
      </c>
      <c r="K10195" s="6">
        <v>1</v>
      </c>
    </row>
    <row r="10196" spans="1:11" x14ac:dyDescent="0.25">
      <c r="A10196" s="7" t="s">
        <v>42518</v>
      </c>
      <c r="B10196" s="6">
        <v>0</v>
      </c>
      <c r="C10196" s="6">
        <v>0</v>
      </c>
      <c r="D10196" s="6">
        <v>0</v>
      </c>
      <c r="E10196" s="6">
        <v>0</v>
      </c>
      <c r="F10196" s="6">
        <v>0</v>
      </c>
      <c r="G10196" s="6">
        <v>0</v>
      </c>
      <c r="H10196" s="6" t="s">
        <v>34217</v>
      </c>
      <c r="I10196" s="6" t="s">
        <v>42516</v>
      </c>
      <c r="J10196" s="6" t="s">
        <v>34219</v>
      </c>
      <c r="K10196" s="6">
        <v>2</v>
      </c>
    </row>
    <row r="10197" spans="1:11" x14ac:dyDescent="0.25">
      <c r="A10197" s="7" t="s">
        <v>42519</v>
      </c>
      <c r="B10197" s="6">
        <v>0</v>
      </c>
      <c r="C10197" s="6">
        <v>0</v>
      </c>
      <c r="D10197" s="6">
        <v>0</v>
      </c>
      <c r="E10197" s="6">
        <v>0</v>
      </c>
      <c r="F10197" s="6">
        <v>0</v>
      </c>
      <c r="G10197" s="6">
        <v>0</v>
      </c>
      <c r="H10197" s="6" t="s">
        <v>34217</v>
      </c>
      <c r="I10197" s="6" t="s">
        <v>42516</v>
      </c>
      <c r="J10197" s="6" t="s">
        <v>34219</v>
      </c>
      <c r="K10197" s="6">
        <v>3</v>
      </c>
    </row>
    <row r="10198" spans="1:11" x14ac:dyDescent="0.25">
      <c r="A10198" s="7" t="s">
        <v>42520</v>
      </c>
      <c r="B10198" s="6">
        <v>0</v>
      </c>
      <c r="C10198" s="6">
        <v>0</v>
      </c>
      <c r="D10198" s="6">
        <v>0</v>
      </c>
      <c r="E10198" s="6">
        <v>0</v>
      </c>
      <c r="F10198" s="6">
        <v>0</v>
      </c>
      <c r="G10198" s="6">
        <v>0</v>
      </c>
      <c r="H10198" s="6" t="s">
        <v>34217</v>
      </c>
      <c r="I10198" s="6" t="s">
        <v>42516</v>
      </c>
      <c r="J10198" s="6" t="s">
        <v>34219</v>
      </c>
      <c r="K10198" s="6">
        <v>4</v>
      </c>
    </row>
    <row r="10199" spans="1:11" x14ac:dyDescent="0.25">
      <c r="A10199" s="7" t="s">
        <v>42521</v>
      </c>
      <c r="B10199" s="6">
        <v>0</v>
      </c>
      <c r="C10199" s="6">
        <v>0</v>
      </c>
      <c r="D10199" s="6">
        <v>0</v>
      </c>
      <c r="E10199" s="6">
        <v>0</v>
      </c>
      <c r="F10199" s="6">
        <v>0</v>
      </c>
      <c r="G10199" s="6">
        <v>0</v>
      </c>
      <c r="H10199" s="6" t="s">
        <v>34217</v>
      </c>
      <c r="I10199" s="6" t="s">
        <v>42516</v>
      </c>
      <c r="J10199" s="6" t="s">
        <v>34219</v>
      </c>
      <c r="K10199" s="6">
        <v>5</v>
      </c>
    </row>
    <row r="10200" spans="1:11" x14ac:dyDescent="0.25">
      <c r="A10200" s="7" t="s">
        <v>42522</v>
      </c>
      <c r="B10200" s="6">
        <v>0</v>
      </c>
      <c r="C10200" s="6">
        <v>0</v>
      </c>
      <c r="D10200" s="6">
        <v>0</v>
      </c>
      <c r="E10200" s="6">
        <v>0</v>
      </c>
      <c r="F10200" s="6">
        <v>0</v>
      </c>
      <c r="G10200" s="6">
        <v>0</v>
      </c>
      <c r="H10200" s="6" t="s">
        <v>34217</v>
      </c>
      <c r="I10200" s="6" t="s">
        <v>42516</v>
      </c>
      <c r="J10200" s="6" t="s">
        <v>34219</v>
      </c>
      <c r="K10200" s="6">
        <v>6</v>
      </c>
    </row>
    <row r="10201" spans="1:11" x14ac:dyDescent="0.25">
      <c r="A10201" s="7" t="s">
        <v>42523</v>
      </c>
      <c r="B10201" s="6">
        <v>0</v>
      </c>
      <c r="C10201" s="6">
        <v>0</v>
      </c>
      <c r="D10201" s="6">
        <v>0</v>
      </c>
      <c r="E10201" s="6">
        <v>0</v>
      </c>
      <c r="F10201" s="6">
        <v>0</v>
      </c>
      <c r="G10201" s="6">
        <v>0</v>
      </c>
      <c r="H10201" s="6" t="s">
        <v>34217</v>
      </c>
      <c r="I10201" s="6" t="s">
        <v>42516</v>
      </c>
      <c r="J10201" s="6" t="s">
        <v>34219</v>
      </c>
      <c r="K10201" s="6">
        <v>7</v>
      </c>
    </row>
    <row r="10202" spans="1:11" x14ac:dyDescent="0.25">
      <c r="A10202" s="7" t="s">
        <v>42524</v>
      </c>
      <c r="B10202" s="6">
        <v>0</v>
      </c>
      <c r="C10202" s="6">
        <v>0</v>
      </c>
      <c r="D10202" s="6">
        <v>0</v>
      </c>
      <c r="E10202" s="6">
        <v>0</v>
      </c>
      <c r="F10202" s="6">
        <v>0</v>
      </c>
      <c r="G10202" s="6">
        <v>0</v>
      </c>
      <c r="H10202" s="6" t="s">
        <v>34217</v>
      </c>
      <c r="I10202" s="6" t="s">
        <v>42516</v>
      </c>
      <c r="J10202" s="6" t="s">
        <v>34219</v>
      </c>
      <c r="K10202" s="6">
        <v>8</v>
      </c>
    </row>
    <row r="10203" spans="1:11" x14ac:dyDescent="0.25">
      <c r="A10203" s="7" t="s">
        <v>42525</v>
      </c>
      <c r="B10203" s="6">
        <v>0</v>
      </c>
      <c r="C10203" s="6">
        <v>0</v>
      </c>
      <c r="D10203" s="6">
        <v>0</v>
      </c>
      <c r="E10203" s="6">
        <v>0</v>
      </c>
      <c r="F10203" s="6">
        <v>0</v>
      </c>
      <c r="G10203" s="6">
        <v>0</v>
      </c>
      <c r="H10203" s="6" t="s">
        <v>34217</v>
      </c>
      <c r="I10203" s="6" t="s">
        <v>42516</v>
      </c>
      <c r="J10203" s="6" t="s">
        <v>34219</v>
      </c>
      <c r="K10203" s="6">
        <v>9</v>
      </c>
    </row>
    <row r="10204" spans="1:11" x14ac:dyDescent="0.25">
      <c r="A10204" s="7" t="s">
        <v>42526</v>
      </c>
      <c r="B10204" s="6">
        <v>0</v>
      </c>
      <c r="C10204" s="6">
        <v>0</v>
      </c>
      <c r="D10204" s="6">
        <v>0</v>
      </c>
      <c r="E10204" s="6">
        <v>0</v>
      </c>
      <c r="F10204" s="6">
        <v>0</v>
      </c>
      <c r="G10204" s="6">
        <v>0</v>
      </c>
      <c r="H10204" s="6" t="s">
        <v>34217</v>
      </c>
      <c r="I10204" s="6" t="s">
        <v>42516</v>
      </c>
      <c r="J10204" s="6" t="s">
        <v>34219</v>
      </c>
      <c r="K10204" s="6">
        <v>10</v>
      </c>
    </row>
    <row r="10205" spans="1:11" x14ac:dyDescent="0.25">
      <c r="A10205" s="7" t="s">
        <v>40470</v>
      </c>
      <c r="B10205" s="6">
        <v>0</v>
      </c>
      <c r="C10205" s="6">
        <v>0</v>
      </c>
      <c r="D10205" s="6">
        <v>0</v>
      </c>
      <c r="E10205" s="6">
        <v>0</v>
      </c>
      <c r="F10205" s="6">
        <v>0</v>
      </c>
      <c r="G10205" s="6">
        <v>0</v>
      </c>
      <c r="H10205" s="6" t="s">
        <v>34217</v>
      </c>
      <c r="I10205" s="6" t="s">
        <v>42516</v>
      </c>
      <c r="J10205" s="6" t="s">
        <v>34219</v>
      </c>
      <c r="K10205" s="6">
        <v>11</v>
      </c>
    </row>
    <row r="10206" spans="1:11" x14ac:dyDescent="0.25">
      <c r="A10206" s="7" t="s">
        <v>42527</v>
      </c>
      <c r="B10206" s="6">
        <v>0</v>
      </c>
      <c r="C10206" s="6">
        <v>0</v>
      </c>
      <c r="D10206" s="6">
        <v>0</v>
      </c>
      <c r="E10206" s="6">
        <v>1</v>
      </c>
      <c r="F10206" s="6">
        <v>0</v>
      </c>
      <c r="G10206" s="6">
        <v>0</v>
      </c>
      <c r="H10206" s="6" t="s">
        <v>34209</v>
      </c>
      <c r="I10206" s="6" t="s">
        <v>42516</v>
      </c>
      <c r="J10206" s="6" t="s">
        <v>34219</v>
      </c>
      <c r="K10206" s="6">
        <v>12</v>
      </c>
    </row>
    <row r="10207" spans="1:11" x14ac:dyDescent="0.25">
      <c r="A10207" s="7" t="s">
        <v>42528</v>
      </c>
      <c r="B10207" s="6">
        <v>0</v>
      </c>
      <c r="C10207" s="6">
        <v>0</v>
      </c>
      <c r="D10207" s="6">
        <v>1</v>
      </c>
      <c r="E10207" s="6">
        <v>0</v>
      </c>
      <c r="F10207" s="6">
        <v>0</v>
      </c>
      <c r="G10207" s="6">
        <v>0</v>
      </c>
      <c r="H10207" s="6" t="s">
        <v>34208</v>
      </c>
      <c r="I10207" s="6" t="s">
        <v>42516</v>
      </c>
      <c r="J10207" s="6" t="s">
        <v>34219</v>
      </c>
      <c r="K10207" s="6">
        <v>13</v>
      </c>
    </row>
    <row r="10208" spans="1:11" x14ac:dyDescent="0.25">
      <c r="A10208" s="7" t="s">
        <v>42529</v>
      </c>
      <c r="B10208" s="6">
        <v>0</v>
      </c>
      <c r="C10208" s="6">
        <v>0</v>
      </c>
      <c r="D10208" s="6">
        <v>1</v>
      </c>
      <c r="E10208" s="6">
        <v>0</v>
      </c>
      <c r="F10208" s="6">
        <v>0</v>
      </c>
      <c r="G10208" s="6">
        <v>0</v>
      </c>
      <c r="H10208" s="6" t="s">
        <v>34208</v>
      </c>
      <c r="I10208" s="6" t="s">
        <v>42516</v>
      </c>
      <c r="J10208" s="6" t="s">
        <v>34219</v>
      </c>
      <c r="K10208" s="6">
        <v>14</v>
      </c>
    </row>
    <row r="10209" spans="1:11" ht="25" x14ac:dyDescent="0.25">
      <c r="A10209" s="7" t="s">
        <v>42530</v>
      </c>
      <c r="B10209" s="6">
        <v>0</v>
      </c>
      <c r="C10209" s="6">
        <v>0</v>
      </c>
      <c r="D10209" s="6">
        <v>1</v>
      </c>
      <c r="E10209" s="6">
        <v>0</v>
      </c>
      <c r="F10209" s="6">
        <v>0</v>
      </c>
      <c r="G10209" s="6">
        <v>0</v>
      </c>
      <c r="H10209" s="6" t="s">
        <v>34208</v>
      </c>
      <c r="I10209" s="6" t="s">
        <v>42516</v>
      </c>
      <c r="J10209" s="6" t="s">
        <v>34219</v>
      </c>
      <c r="K10209" s="6">
        <v>15</v>
      </c>
    </row>
    <row r="10210" spans="1:11" ht="25" x14ac:dyDescent="0.25">
      <c r="A10210" s="7" t="s">
        <v>42531</v>
      </c>
      <c r="B10210" s="6">
        <v>0</v>
      </c>
      <c r="C10210" s="6">
        <v>0</v>
      </c>
      <c r="D10210" s="6">
        <v>1</v>
      </c>
      <c r="E10210" s="6">
        <v>0</v>
      </c>
      <c r="F10210" s="6">
        <v>0</v>
      </c>
      <c r="G10210" s="6">
        <v>0</v>
      </c>
      <c r="H10210" s="6" t="s">
        <v>34208</v>
      </c>
      <c r="I10210" s="6" t="s">
        <v>42516</v>
      </c>
      <c r="J10210" s="6" t="s">
        <v>34219</v>
      </c>
      <c r="K10210" s="6">
        <v>16</v>
      </c>
    </row>
    <row r="10211" spans="1:11" ht="25" x14ac:dyDescent="0.25">
      <c r="A10211" s="7" t="s">
        <v>42532</v>
      </c>
      <c r="B10211" s="6">
        <v>0</v>
      </c>
      <c r="C10211" s="6">
        <v>0</v>
      </c>
      <c r="D10211" s="6">
        <v>1</v>
      </c>
      <c r="E10211" s="6">
        <v>0</v>
      </c>
      <c r="F10211" s="6">
        <v>0</v>
      </c>
      <c r="G10211" s="6">
        <v>0</v>
      </c>
      <c r="H10211" s="6" t="s">
        <v>34208</v>
      </c>
      <c r="I10211" s="6" t="s">
        <v>42516</v>
      </c>
      <c r="J10211" s="6" t="s">
        <v>34219</v>
      </c>
      <c r="K10211" s="6">
        <v>17</v>
      </c>
    </row>
    <row r="10212" spans="1:11" x14ac:dyDescent="0.25">
      <c r="A10212" s="7" t="s">
        <v>42533</v>
      </c>
      <c r="B10212" s="6">
        <v>0</v>
      </c>
      <c r="C10212" s="6">
        <v>0</v>
      </c>
      <c r="D10212" s="6">
        <v>1</v>
      </c>
      <c r="E10212" s="6">
        <v>0</v>
      </c>
      <c r="F10212" s="6">
        <v>0</v>
      </c>
      <c r="G10212" s="6">
        <v>0</v>
      </c>
      <c r="H10212" s="6" t="s">
        <v>34208</v>
      </c>
      <c r="I10212" s="6" t="s">
        <v>42516</v>
      </c>
      <c r="J10212" s="6" t="s">
        <v>34219</v>
      </c>
      <c r="K10212" s="6">
        <v>18</v>
      </c>
    </row>
    <row r="10213" spans="1:11" ht="37.5" x14ac:dyDescent="0.25">
      <c r="A10213" s="7" t="s">
        <v>42534</v>
      </c>
      <c r="B10213" s="6">
        <v>0</v>
      </c>
      <c r="C10213" s="6">
        <v>0</v>
      </c>
      <c r="D10213" s="6">
        <v>1</v>
      </c>
      <c r="E10213" s="6">
        <v>0</v>
      </c>
      <c r="F10213" s="6">
        <v>0</v>
      </c>
      <c r="G10213" s="6">
        <v>0</v>
      </c>
      <c r="H10213" s="6" t="s">
        <v>34208</v>
      </c>
      <c r="I10213" s="6" t="s">
        <v>42516</v>
      </c>
      <c r="J10213" s="6" t="s">
        <v>34219</v>
      </c>
      <c r="K10213" s="6">
        <v>19</v>
      </c>
    </row>
    <row r="10214" spans="1:11" ht="37.5" x14ac:dyDescent="0.25">
      <c r="A10214" s="7" t="s">
        <v>42535</v>
      </c>
      <c r="B10214" s="6">
        <v>0</v>
      </c>
      <c r="C10214" s="6">
        <v>0</v>
      </c>
      <c r="D10214" s="6">
        <v>0</v>
      </c>
      <c r="E10214" s="6">
        <v>0</v>
      </c>
      <c r="F10214" s="6">
        <v>0</v>
      </c>
      <c r="G10214" s="6">
        <v>0</v>
      </c>
      <c r="H10214" s="6" t="s">
        <v>34217</v>
      </c>
      <c r="I10214" s="6" t="s">
        <v>42516</v>
      </c>
      <c r="J10214" s="6" t="s">
        <v>34219</v>
      </c>
      <c r="K10214" s="6">
        <v>20</v>
      </c>
    </row>
    <row r="10215" spans="1:11" ht="37.5" x14ac:dyDescent="0.25">
      <c r="A10215" s="7" t="s">
        <v>42536</v>
      </c>
      <c r="B10215" s="6">
        <v>0</v>
      </c>
      <c r="C10215" s="6">
        <v>0</v>
      </c>
      <c r="D10215" s="6">
        <v>0</v>
      </c>
      <c r="E10215" s="6">
        <v>0</v>
      </c>
      <c r="F10215" s="6">
        <v>0</v>
      </c>
      <c r="G10215" s="6">
        <v>0</v>
      </c>
      <c r="H10215" s="6" t="s">
        <v>34217</v>
      </c>
      <c r="I10215" s="6" t="s">
        <v>42516</v>
      </c>
      <c r="J10215" s="6" t="s">
        <v>34219</v>
      </c>
      <c r="K10215" s="6">
        <v>21</v>
      </c>
    </row>
    <row r="10216" spans="1:11" ht="25" x14ac:dyDescent="0.25">
      <c r="A10216" s="7" t="s">
        <v>42537</v>
      </c>
      <c r="B10216" s="6">
        <v>0</v>
      </c>
      <c r="C10216" s="6">
        <v>0</v>
      </c>
      <c r="D10216" s="6">
        <v>0</v>
      </c>
      <c r="E10216" s="6">
        <v>0</v>
      </c>
      <c r="F10216" s="6">
        <v>0</v>
      </c>
      <c r="G10216" s="6">
        <v>0</v>
      </c>
      <c r="H10216" s="6" t="s">
        <v>34217</v>
      </c>
      <c r="I10216" s="6" t="s">
        <v>42516</v>
      </c>
      <c r="J10216" s="6" t="s">
        <v>34219</v>
      </c>
      <c r="K10216" s="6">
        <v>22</v>
      </c>
    </row>
    <row r="10217" spans="1:11" x14ac:dyDescent="0.25">
      <c r="A10217" s="7" t="s">
        <v>42538</v>
      </c>
      <c r="B10217" s="6">
        <v>0</v>
      </c>
      <c r="C10217" s="6">
        <v>0</v>
      </c>
      <c r="D10217" s="6">
        <v>0</v>
      </c>
      <c r="E10217" s="6">
        <v>0</v>
      </c>
      <c r="F10217" s="6">
        <v>0</v>
      </c>
      <c r="G10217" s="6">
        <v>0</v>
      </c>
      <c r="H10217" s="6" t="s">
        <v>34217</v>
      </c>
      <c r="I10217" s="6" t="s">
        <v>42516</v>
      </c>
      <c r="J10217" s="6" t="s">
        <v>34219</v>
      </c>
      <c r="K10217" s="6">
        <v>23</v>
      </c>
    </row>
    <row r="10218" spans="1:11" x14ac:dyDescent="0.25">
      <c r="A10218" s="7" t="s">
        <v>42539</v>
      </c>
      <c r="B10218" s="6">
        <v>0</v>
      </c>
      <c r="C10218" s="6">
        <v>0</v>
      </c>
      <c r="D10218" s="6">
        <v>0</v>
      </c>
      <c r="E10218" s="6">
        <v>0</v>
      </c>
      <c r="F10218" s="6">
        <v>0</v>
      </c>
      <c r="G10218" s="6">
        <v>0</v>
      </c>
      <c r="H10218" s="6" t="s">
        <v>34217</v>
      </c>
      <c r="I10218" s="6" t="s">
        <v>42516</v>
      </c>
      <c r="J10218" s="6" t="s">
        <v>34219</v>
      </c>
      <c r="K10218" s="6">
        <v>24</v>
      </c>
    </row>
    <row r="10219" spans="1:11" ht="25" x14ac:dyDescent="0.25">
      <c r="A10219" s="7" t="s">
        <v>42540</v>
      </c>
      <c r="B10219" s="6">
        <v>0</v>
      </c>
      <c r="C10219" s="6">
        <v>0</v>
      </c>
      <c r="D10219" s="6">
        <v>0</v>
      </c>
      <c r="E10219" s="6">
        <v>0</v>
      </c>
      <c r="F10219" s="6">
        <v>0</v>
      </c>
      <c r="G10219" s="6">
        <v>0</v>
      </c>
      <c r="H10219" s="6" t="s">
        <v>34217</v>
      </c>
      <c r="I10219" s="6" t="s">
        <v>42516</v>
      </c>
      <c r="J10219" s="6" t="s">
        <v>34219</v>
      </c>
      <c r="K10219" s="6">
        <v>25</v>
      </c>
    </row>
    <row r="10220" spans="1:11" x14ac:dyDescent="0.25">
      <c r="A10220" s="7" t="s">
        <v>42541</v>
      </c>
      <c r="B10220" s="6">
        <v>0</v>
      </c>
      <c r="C10220" s="6">
        <v>1</v>
      </c>
      <c r="D10220" s="6">
        <v>0</v>
      </c>
      <c r="E10220" s="6">
        <v>0</v>
      </c>
      <c r="F10220" s="6">
        <v>0</v>
      </c>
      <c r="G10220" s="6">
        <v>0</v>
      </c>
      <c r="H10220" s="6" t="s">
        <v>34207</v>
      </c>
      <c r="I10220" s="6" t="s">
        <v>42516</v>
      </c>
      <c r="J10220" s="6" t="s">
        <v>34219</v>
      </c>
      <c r="K10220" s="6">
        <v>26</v>
      </c>
    </row>
    <row r="10221" spans="1:11" ht="25" x14ac:dyDescent="0.25">
      <c r="A10221" s="7" t="s">
        <v>42542</v>
      </c>
      <c r="B10221" s="6">
        <v>0</v>
      </c>
      <c r="C10221" s="6">
        <v>1</v>
      </c>
      <c r="D10221" s="6">
        <v>0</v>
      </c>
      <c r="E10221" s="6">
        <v>0</v>
      </c>
      <c r="F10221" s="6">
        <v>0</v>
      </c>
      <c r="G10221" s="6">
        <v>0</v>
      </c>
      <c r="H10221" s="6" t="s">
        <v>34207</v>
      </c>
      <c r="I10221" s="6" t="s">
        <v>42516</v>
      </c>
      <c r="J10221" s="6" t="s">
        <v>34219</v>
      </c>
      <c r="K10221" s="6">
        <v>27</v>
      </c>
    </row>
    <row r="10222" spans="1:11" ht="25" x14ac:dyDescent="0.25">
      <c r="A10222" s="7" t="s">
        <v>42543</v>
      </c>
      <c r="B10222" s="6">
        <v>0</v>
      </c>
      <c r="C10222" s="6">
        <v>1</v>
      </c>
      <c r="D10222" s="6">
        <v>0</v>
      </c>
      <c r="E10222" s="6">
        <v>0</v>
      </c>
      <c r="F10222" s="6">
        <v>0</v>
      </c>
      <c r="G10222" s="6">
        <v>0</v>
      </c>
      <c r="H10222" s="6" t="s">
        <v>34207</v>
      </c>
      <c r="I10222" s="6" t="s">
        <v>42516</v>
      </c>
      <c r="J10222" s="6" t="s">
        <v>34219</v>
      </c>
      <c r="K10222" s="6">
        <v>28</v>
      </c>
    </row>
    <row r="10223" spans="1:11" x14ac:dyDescent="0.25">
      <c r="A10223" s="7" t="s">
        <v>42544</v>
      </c>
      <c r="B10223" s="6">
        <v>0</v>
      </c>
      <c r="C10223" s="6">
        <v>0</v>
      </c>
      <c r="D10223" s="6">
        <v>0</v>
      </c>
      <c r="E10223" s="6">
        <v>1</v>
      </c>
      <c r="F10223" s="6">
        <v>0</v>
      </c>
      <c r="G10223" s="6">
        <v>0</v>
      </c>
      <c r="H10223" s="6" t="s">
        <v>34209</v>
      </c>
      <c r="I10223" s="6" t="s">
        <v>42516</v>
      </c>
      <c r="J10223" s="6" t="s">
        <v>34219</v>
      </c>
      <c r="K10223" s="6">
        <v>29</v>
      </c>
    </row>
    <row r="10224" spans="1:11" x14ac:dyDescent="0.25">
      <c r="A10224" s="7" t="s">
        <v>42545</v>
      </c>
      <c r="B10224" s="6">
        <v>0</v>
      </c>
      <c r="C10224" s="6">
        <v>0</v>
      </c>
      <c r="D10224" s="6">
        <v>0</v>
      </c>
      <c r="E10224" s="6">
        <v>1</v>
      </c>
      <c r="F10224" s="6">
        <v>0</v>
      </c>
      <c r="G10224" s="6">
        <v>0</v>
      </c>
      <c r="H10224" s="6" t="s">
        <v>34209</v>
      </c>
      <c r="I10224" s="6" t="s">
        <v>42516</v>
      </c>
      <c r="J10224" s="6" t="s">
        <v>34219</v>
      </c>
      <c r="K10224" s="6">
        <v>30</v>
      </c>
    </row>
    <row r="10225" spans="1:11" x14ac:dyDescent="0.25">
      <c r="A10225" s="7" t="s">
        <v>42546</v>
      </c>
      <c r="B10225" s="6">
        <v>0</v>
      </c>
      <c r="C10225" s="6">
        <v>0</v>
      </c>
      <c r="D10225" s="6">
        <v>0</v>
      </c>
      <c r="E10225" s="6">
        <v>1</v>
      </c>
      <c r="F10225" s="6">
        <v>0</v>
      </c>
      <c r="G10225" s="6">
        <v>0</v>
      </c>
      <c r="H10225" s="6" t="s">
        <v>34209</v>
      </c>
      <c r="I10225" s="6" t="s">
        <v>42516</v>
      </c>
      <c r="J10225" s="6" t="s">
        <v>34219</v>
      </c>
      <c r="K10225" s="6">
        <v>31</v>
      </c>
    </row>
    <row r="10226" spans="1:11" ht="25" x14ac:dyDescent="0.25">
      <c r="A10226" s="7" t="s">
        <v>42547</v>
      </c>
      <c r="B10226" s="6">
        <v>0</v>
      </c>
      <c r="C10226" s="6">
        <v>0</v>
      </c>
      <c r="D10226" s="6">
        <v>0</v>
      </c>
      <c r="E10226" s="6">
        <v>1</v>
      </c>
      <c r="F10226" s="6">
        <v>0</v>
      </c>
      <c r="G10226" s="6">
        <v>0</v>
      </c>
      <c r="H10226" s="6" t="s">
        <v>34209</v>
      </c>
      <c r="I10226" s="6" t="s">
        <v>42516</v>
      </c>
      <c r="J10226" s="6" t="s">
        <v>34219</v>
      </c>
      <c r="K10226" s="6">
        <v>32</v>
      </c>
    </row>
    <row r="10227" spans="1:11" x14ac:dyDescent="0.25">
      <c r="A10227" s="7" t="s">
        <v>42548</v>
      </c>
      <c r="B10227" s="6">
        <v>0</v>
      </c>
      <c r="C10227" s="6">
        <v>0</v>
      </c>
      <c r="D10227" s="6">
        <v>0</v>
      </c>
      <c r="E10227" s="6">
        <v>1</v>
      </c>
      <c r="F10227" s="6">
        <v>0</v>
      </c>
      <c r="G10227" s="6">
        <v>0</v>
      </c>
      <c r="H10227" s="6" t="s">
        <v>34209</v>
      </c>
      <c r="I10227" s="6" t="s">
        <v>42516</v>
      </c>
      <c r="J10227" s="6" t="s">
        <v>34219</v>
      </c>
      <c r="K10227" s="6">
        <v>33</v>
      </c>
    </row>
    <row r="10228" spans="1:11" ht="25" x14ac:dyDescent="0.25">
      <c r="A10228" s="7" t="s">
        <v>42549</v>
      </c>
      <c r="B10228" s="6">
        <v>0</v>
      </c>
      <c r="C10228" s="6">
        <v>0</v>
      </c>
      <c r="D10228" s="6">
        <v>0</v>
      </c>
      <c r="E10228" s="6">
        <v>1</v>
      </c>
      <c r="F10228" s="6">
        <v>0</v>
      </c>
      <c r="G10228" s="6">
        <v>0</v>
      </c>
      <c r="H10228" s="6" t="s">
        <v>34209</v>
      </c>
      <c r="I10228" s="6" t="s">
        <v>42516</v>
      </c>
      <c r="J10228" s="6" t="s">
        <v>34219</v>
      </c>
      <c r="K10228" s="6">
        <v>34</v>
      </c>
    </row>
    <row r="10229" spans="1:11" x14ac:dyDescent="0.25">
      <c r="A10229" s="7" t="s">
        <v>42550</v>
      </c>
      <c r="B10229" s="6">
        <v>0</v>
      </c>
      <c r="C10229" s="6">
        <v>0</v>
      </c>
      <c r="D10229" s="6">
        <v>0</v>
      </c>
      <c r="E10229" s="6">
        <v>1</v>
      </c>
      <c r="F10229" s="6">
        <v>0</v>
      </c>
      <c r="G10229" s="6">
        <v>0</v>
      </c>
      <c r="H10229" s="6" t="s">
        <v>34209</v>
      </c>
      <c r="I10229" s="6" t="s">
        <v>42516</v>
      </c>
      <c r="J10229" s="6" t="s">
        <v>34219</v>
      </c>
      <c r="K10229" s="6">
        <v>35</v>
      </c>
    </row>
    <row r="10230" spans="1:11" ht="25" x14ac:dyDescent="0.25">
      <c r="A10230" s="7" t="s">
        <v>42551</v>
      </c>
      <c r="B10230" s="6">
        <v>0</v>
      </c>
      <c r="C10230" s="6">
        <v>0</v>
      </c>
      <c r="D10230" s="6">
        <v>0</v>
      </c>
      <c r="E10230" s="6">
        <v>1</v>
      </c>
      <c r="F10230" s="6">
        <v>0</v>
      </c>
      <c r="G10230" s="6">
        <v>0</v>
      </c>
      <c r="H10230" s="6" t="s">
        <v>34209</v>
      </c>
      <c r="I10230" s="6" t="s">
        <v>42516</v>
      </c>
      <c r="J10230" s="6" t="s">
        <v>34219</v>
      </c>
      <c r="K10230" s="6">
        <v>36</v>
      </c>
    </row>
    <row r="10231" spans="1:11" x14ac:dyDescent="0.25">
      <c r="A10231" s="7" t="s">
        <v>42552</v>
      </c>
      <c r="B10231" s="6">
        <v>0</v>
      </c>
      <c r="C10231" s="6">
        <v>0</v>
      </c>
      <c r="D10231" s="6">
        <v>0</v>
      </c>
      <c r="E10231" s="6">
        <v>1</v>
      </c>
      <c r="F10231" s="6">
        <v>0</v>
      </c>
      <c r="G10231" s="6">
        <v>0</v>
      </c>
      <c r="H10231" s="6" t="s">
        <v>34209</v>
      </c>
      <c r="I10231" s="6" t="s">
        <v>42516</v>
      </c>
      <c r="J10231" s="6" t="s">
        <v>34219</v>
      </c>
      <c r="K10231" s="6">
        <v>37</v>
      </c>
    </row>
    <row r="10232" spans="1:11" ht="25" x14ac:dyDescent="0.25">
      <c r="A10232" s="7" t="s">
        <v>42553</v>
      </c>
      <c r="B10232" s="6">
        <v>0</v>
      </c>
      <c r="C10232" s="6">
        <v>0</v>
      </c>
      <c r="D10232" s="6">
        <v>0</v>
      </c>
      <c r="E10232" s="6">
        <v>1</v>
      </c>
      <c r="F10232" s="6">
        <v>0</v>
      </c>
      <c r="G10232" s="6">
        <v>0</v>
      </c>
      <c r="H10232" s="6" t="s">
        <v>34209</v>
      </c>
      <c r="I10232" s="6" t="s">
        <v>42516</v>
      </c>
      <c r="J10232" s="6" t="s">
        <v>34219</v>
      </c>
      <c r="K10232" s="6">
        <v>38</v>
      </c>
    </row>
    <row r="10233" spans="1:11" x14ac:dyDescent="0.25">
      <c r="A10233" s="7" t="s">
        <v>42554</v>
      </c>
      <c r="B10233" s="6">
        <v>0</v>
      </c>
      <c r="C10233" s="6">
        <v>0</v>
      </c>
      <c r="D10233" s="6">
        <v>0</v>
      </c>
      <c r="E10233" s="6">
        <v>1</v>
      </c>
      <c r="F10233" s="6">
        <v>0</v>
      </c>
      <c r="G10233" s="6">
        <v>0</v>
      </c>
      <c r="H10233" s="6" t="s">
        <v>34209</v>
      </c>
      <c r="I10233" s="6" t="s">
        <v>42516</v>
      </c>
      <c r="J10233" s="6" t="s">
        <v>34219</v>
      </c>
      <c r="K10233" s="6">
        <v>39</v>
      </c>
    </row>
    <row r="10234" spans="1:11" ht="50" x14ac:dyDescent="0.25">
      <c r="A10234" s="7" t="s">
        <v>42555</v>
      </c>
      <c r="B10234" s="6">
        <v>0</v>
      </c>
      <c r="C10234" s="6">
        <v>0</v>
      </c>
      <c r="D10234" s="6">
        <v>0</v>
      </c>
      <c r="E10234" s="6">
        <v>1</v>
      </c>
      <c r="F10234" s="6">
        <v>0</v>
      </c>
      <c r="G10234" s="6">
        <v>0</v>
      </c>
      <c r="H10234" s="6" t="s">
        <v>34209</v>
      </c>
      <c r="I10234" s="6" t="s">
        <v>42516</v>
      </c>
      <c r="J10234" s="6" t="s">
        <v>34219</v>
      </c>
      <c r="K10234" s="6">
        <v>40</v>
      </c>
    </row>
    <row r="10235" spans="1:11" x14ac:dyDescent="0.25">
      <c r="A10235" s="7" t="s">
        <v>42556</v>
      </c>
      <c r="B10235" s="6">
        <v>0</v>
      </c>
      <c r="C10235" s="6">
        <v>0</v>
      </c>
      <c r="D10235" s="6">
        <v>0</v>
      </c>
      <c r="E10235" s="6">
        <v>0</v>
      </c>
      <c r="F10235" s="6">
        <v>0</v>
      </c>
      <c r="G10235" s="6">
        <v>1</v>
      </c>
      <c r="H10235" s="6" t="s">
        <v>34211</v>
      </c>
      <c r="I10235" s="6" t="s">
        <v>42516</v>
      </c>
      <c r="J10235" s="6" t="s">
        <v>34219</v>
      </c>
      <c r="K10235" s="6">
        <v>41</v>
      </c>
    </row>
    <row r="10236" spans="1:11" x14ac:dyDescent="0.25">
      <c r="A10236" s="7" t="s">
        <v>42557</v>
      </c>
      <c r="B10236" s="6">
        <v>0</v>
      </c>
      <c r="C10236" s="6">
        <v>0</v>
      </c>
      <c r="D10236" s="6">
        <v>0</v>
      </c>
      <c r="E10236" s="6">
        <v>0</v>
      </c>
      <c r="F10236" s="6">
        <v>0</v>
      </c>
      <c r="G10236" s="6">
        <v>1</v>
      </c>
      <c r="H10236" s="6" t="s">
        <v>34211</v>
      </c>
      <c r="I10236" s="6" t="s">
        <v>42516</v>
      </c>
      <c r="J10236" s="6" t="s">
        <v>34219</v>
      </c>
      <c r="K10236" s="6">
        <v>42</v>
      </c>
    </row>
    <row r="10237" spans="1:11" ht="62.5" x14ac:dyDescent="0.25">
      <c r="A10237" s="7" t="s">
        <v>42558</v>
      </c>
      <c r="B10237" s="6">
        <v>0</v>
      </c>
      <c r="C10237" s="6">
        <v>0</v>
      </c>
      <c r="D10237" s="6">
        <v>0</v>
      </c>
      <c r="E10237" s="6">
        <v>0</v>
      </c>
      <c r="F10237" s="6">
        <v>0</v>
      </c>
      <c r="G10237" s="6">
        <v>1</v>
      </c>
      <c r="H10237" s="6" t="s">
        <v>34211</v>
      </c>
      <c r="I10237" s="6" t="s">
        <v>42516</v>
      </c>
      <c r="J10237" s="6" t="s">
        <v>34219</v>
      </c>
      <c r="K10237" s="6">
        <v>43</v>
      </c>
    </row>
    <row r="10238" spans="1:11" x14ac:dyDescent="0.25">
      <c r="A10238" s="7" t="s">
        <v>42559</v>
      </c>
      <c r="B10238" s="6">
        <v>0</v>
      </c>
      <c r="C10238" s="6">
        <v>0</v>
      </c>
      <c r="D10238" s="6">
        <v>0</v>
      </c>
      <c r="E10238" s="6">
        <v>0</v>
      </c>
      <c r="F10238" s="6">
        <v>0</v>
      </c>
      <c r="G10238" s="6">
        <v>1</v>
      </c>
      <c r="H10238" s="6" t="s">
        <v>34211</v>
      </c>
      <c r="I10238" s="6" t="s">
        <v>42516</v>
      </c>
      <c r="J10238" s="6" t="s">
        <v>34219</v>
      </c>
      <c r="K10238" s="6">
        <v>44</v>
      </c>
    </row>
    <row r="10239" spans="1:11" ht="37.5" x14ac:dyDescent="0.25">
      <c r="A10239" s="7" t="s">
        <v>42560</v>
      </c>
      <c r="B10239" s="6">
        <v>0</v>
      </c>
      <c r="C10239" s="6">
        <v>0</v>
      </c>
      <c r="D10239" s="6">
        <v>0</v>
      </c>
      <c r="E10239" s="6">
        <v>0</v>
      </c>
      <c r="F10239" s="6">
        <v>0</v>
      </c>
      <c r="G10239" s="6">
        <v>1</v>
      </c>
      <c r="H10239" s="6" t="s">
        <v>34211</v>
      </c>
      <c r="I10239" s="6" t="s">
        <v>42516</v>
      </c>
      <c r="J10239" s="6" t="s">
        <v>34219</v>
      </c>
      <c r="K10239" s="6">
        <v>45</v>
      </c>
    </row>
    <row r="10240" spans="1:11" ht="50" x14ac:dyDescent="0.25">
      <c r="A10240" s="7" t="s">
        <v>42561</v>
      </c>
      <c r="B10240" s="6">
        <v>0</v>
      </c>
      <c r="C10240" s="6">
        <v>0</v>
      </c>
      <c r="D10240" s="6">
        <v>0</v>
      </c>
      <c r="E10240" s="6">
        <v>0</v>
      </c>
      <c r="F10240" s="6">
        <v>0</v>
      </c>
      <c r="G10240" s="6">
        <v>1</v>
      </c>
      <c r="H10240" s="6" t="s">
        <v>34211</v>
      </c>
      <c r="I10240" s="6" t="s">
        <v>42516</v>
      </c>
      <c r="J10240" s="6" t="s">
        <v>34219</v>
      </c>
      <c r="K10240" s="6">
        <v>46</v>
      </c>
    </row>
    <row r="10241" spans="1:11" ht="75" x14ac:dyDescent="0.25">
      <c r="A10241" s="7" t="s">
        <v>42562</v>
      </c>
      <c r="B10241" s="6">
        <v>0</v>
      </c>
      <c r="C10241" s="6">
        <v>0</v>
      </c>
      <c r="D10241" s="6">
        <v>0</v>
      </c>
      <c r="E10241" s="6">
        <v>0</v>
      </c>
      <c r="F10241" s="6">
        <v>0</v>
      </c>
      <c r="G10241" s="6">
        <v>1</v>
      </c>
      <c r="H10241" s="6" t="s">
        <v>34211</v>
      </c>
      <c r="I10241" s="6" t="s">
        <v>42516</v>
      </c>
      <c r="J10241" s="6" t="s">
        <v>34219</v>
      </c>
      <c r="K10241" s="6">
        <v>47</v>
      </c>
    </row>
    <row r="10242" spans="1:11" ht="37.5" x14ac:dyDescent="0.25">
      <c r="A10242" s="7" t="s">
        <v>42563</v>
      </c>
      <c r="B10242" s="6">
        <v>0</v>
      </c>
      <c r="C10242" s="6">
        <v>0</v>
      </c>
      <c r="D10242" s="6">
        <v>0</v>
      </c>
      <c r="E10242" s="6">
        <v>0</v>
      </c>
      <c r="F10242" s="6">
        <v>0</v>
      </c>
      <c r="G10242" s="6">
        <v>1</v>
      </c>
      <c r="H10242" s="6" t="s">
        <v>34211</v>
      </c>
      <c r="I10242" s="6" t="s">
        <v>42516</v>
      </c>
      <c r="J10242" s="6" t="s">
        <v>34219</v>
      </c>
      <c r="K10242" s="6">
        <v>48</v>
      </c>
    </row>
    <row r="10243" spans="1:11" ht="62.5" x14ac:dyDescent="0.25">
      <c r="A10243" s="7" t="s">
        <v>42564</v>
      </c>
      <c r="B10243" s="6">
        <v>0</v>
      </c>
      <c r="C10243" s="6">
        <v>0</v>
      </c>
      <c r="D10243" s="6">
        <v>0</v>
      </c>
      <c r="E10243" s="6">
        <v>0</v>
      </c>
      <c r="F10243" s="6">
        <v>0</v>
      </c>
      <c r="G10243" s="6">
        <v>1</v>
      </c>
      <c r="H10243" s="6" t="s">
        <v>34211</v>
      </c>
      <c r="I10243" s="6" t="s">
        <v>42516</v>
      </c>
      <c r="J10243" s="6" t="s">
        <v>34219</v>
      </c>
      <c r="K10243" s="6">
        <v>49</v>
      </c>
    </row>
    <row r="10244" spans="1:11" ht="100" x14ac:dyDescent="0.25">
      <c r="A10244" s="7" t="s">
        <v>42565</v>
      </c>
      <c r="B10244" s="6">
        <v>0</v>
      </c>
      <c r="C10244" s="6">
        <v>0</v>
      </c>
      <c r="D10244" s="6">
        <v>0</v>
      </c>
      <c r="E10244" s="6">
        <v>0</v>
      </c>
      <c r="F10244" s="6">
        <v>0</v>
      </c>
      <c r="G10244" s="6">
        <v>1</v>
      </c>
      <c r="H10244" s="6" t="s">
        <v>34211</v>
      </c>
      <c r="I10244" s="6" t="s">
        <v>42516</v>
      </c>
      <c r="J10244" s="6" t="s">
        <v>34219</v>
      </c>
      <c r="K10244" s="6">
        <v>50</v>
      </c>
    </row>
    <row r="10245" spans="1:11" ht="25" x14ac:dyDescent="0.25">
      <c r="A10245" s="7" t="s">
        <v>42566</v>
      </c>
      <c r="B10245" s="6">
        <v>0</v>
      </c>
      <c r="C10245" s="6">
        <v>0</v>
      </c>
      <c r="D10245" s="6">
        <v>0</v>
      </c>
      <c r="E10245" s="6">
        <v>0</v>
      </c>
      <c r="F10245" s="6">
        <v>0</v>
      </c>
      <c r="G10245" s="6">
        <v>1</v>
      </c>
      <c r="H10245" s="6" t="s">
        <v>34211</v>
      </c>
      <c r="I10245" s="6" t="s">
        <v>42516</v>
      </c>
      <c r="J10245" s="6" t="s">
        <v>34219</v>
      </c>
      <c r="K10245" s="6">
        <v>51</v>
      </c>
    </row>
    <row r="10246" spans="1:11" ht="25" x14ac:dyDescent="0.25">
      <c r="A10246" s="7" t="s">
        <v>42567</v>
      </c>
      <c r="B10246" s="6">
        <v>0</v>
      </c>
      <c r="C10246" s="6">
        <v>0</v>
      </c>
      <c r="D10246" s="6">
        <v>0</v>
      </c>
      <c r="E10246" s="6">
        <v>0</v>
      </c>
      <c r="F10246" s="6">
        <v>0</v>
      </c>
      <c r="G10246" s="6">
        <v>1</v>
      </c>
      <c r="H10246" s="6" t="s">
        <v>34211</v>
      </c>
      <c r="I10246" s="6" t="s">
        <v>42516</v>
      </c>
      <c r="J10246" s="6" t="s">
        <v>34219</v>
      </c>
      <c r="K10246" s="6">
        <v>52</v>
      </c>
    </row>
    <row r="10247" spans="1:11" ht="25" x14ac:dyDescent="0.25">
      <c r="A10247" s="7" t="s">
        <v>42568</v>
      </c>
      <c r="B10247" s="6">
        <v>0</v>
      </c>
      <c r="C10247" s="6">
        <v>0</v>
      </c>
      <c r="D10247" s="6">
        <v>0</v>
      </c>
      <c r="E10247" s="6">
        <v>0</v>
      </c>
      <c r="F10247" s="6">
        <v>0</v>
      </c>
      <c r="G10247" s="6">
        <v>1</v>
      </c>
      <c r="H10247" s="6" t="s">
        <v>34211</v>
      </c>
      <c r="I10247" s="6" t="s">
        <v>42516</v>
      </c>
      <c r="J10247" s="6" t="s">
        <v>34219</v>
      </c>
      <c r="K10247" s="6">
        <v>53</v>
      </c>
    </row>
    <row r="10248" spans="1:11" x14ac:dyDescent="0.25">
      <c r="A10248" s="7" t="s">
        <v>42569</v>
      </c>
      <c r="B10248" s="6">
        <v>0</v>
      </c>
      <c r="C10248" s="6">
        <v>0</v>
      </c>
      <c r="D10248" s="6">
        <v>0</v>
      </c>
      <c r="E10248" s="6">
        <v>0</v>
      </c>
      <c r="F10248" s="6">
        <v>0</v>
      </c>
      <c r="G10248" s="6">
        <v>1</v>
      </c>
      <c r="H10248" s="6" t="s">
        <v>34211</v>
      </c>
      <c r="I10248" s="6" t="s">
        <v>42516</v>
      </c>
      <c r="J10248" s="6" t="s">
        <v>34219</v>
      </c>
      <c r="K10248" s="6">
        <v>54</v>
      </c>
    </row>
    <row r="10249" spans="1:11" x14ac:dyDescent="0.25">
      <c r="A10249" s="7" t="s">
        <v>42570</v>
      </c>
      <c r="B10249" s="6">
        <v>0</v>
      </c>
      <c r="C10249" s="6">
        <v>0</v>
      </c>
      <c r="D10249" s="6">
        <v>0</v>
      </c>
      <c r="E10249" s="6">
        <v>0</v>
      </c>
      <c r="F10249" s="6">
        <v>0</v>
      </c>
      <c r="G10249" s="6">
        <v>1</v>
      </c>
      <c r="H10249" s="6" t="s">
        <v>34211</v>
      </c>
      <c r="I10249" s="6" t="s">
        <v>42516</v>
      </c>
      <c r="J10249" s="6" t="s">
        <v>34219</v>
      </c>
      <c r="K10249" s="6">
        <v>55</v>
      </c>
    </row>
    <row r="10250" spans="1:11" x14ac:dyDescent="0.25">
      <c r="A10250" s="7" t="s">
        <v>39977</v>
      </c>
      <c r="B10250" s="6">
        <v>0</v>
      </c>
      <c r="C10250" s="6">
        <v>0</v>
      </c>
      <c r="D10250" s="6">
        <v>0</v>
      </c>
      <c r="E10250" s="6">
        <v>0</v>
      </c>
      <c r="F10250" s="6">
        <v>0</v>
      </c>
      <c r="G10250" s="6">
        <v>1</v>
      </c>
      <c r="H10250" s="6" t="s">
        <v>34211</v>
      </c>
      <c r="I10250" s="6" t="s">
        <v>42516</v>
      </c>
      <c r="J10250" s="6" t="s">
        <v>34219</v>
      </c>
      <c r="K10250" s="6">
        <v>56</v>
      </c>
    </row>
    <row r="10251" spans="1:11" x14ac:dyDescent="0.25">
      <c r="A10251" s="7" t="s">
        <v>39978</v>
      </c>
      <c r="B10251" s="6">
        <v>0</v>
      </c>
      <c r="C10251" s="6">
        <v>0</v>
      </c>
      <c r="D10251" s="6">
        <v>0</v>
      </c>
      <c r="E10251" s="6">
        <v>0</v>
      </c>
      <c r="F10251" s="6">
        <v>0</v>
      </c>
      <c r="G10251" s="6">
        <v>1</v>
      </c>
      <c r="H10251" s="6" t="s">
        <v>34211</v>
      </c>
      <c r="I10251" s="6" t="s">
        <v>42516</v>
      </c>
      <c r="J10251" s="6" t="s">
        <v>34219</v>
      </c>
      <c r="K10251" s="6">
        <v>57</v>
      </c>
    </row>
    <row r="10252" spans="1:11" x14ac:dyDescent="0.25">
      <c r="A10252" s="7" t="s">
        <v>39979</v>
      </c>
      <c r="B10252" s="6">
        <v>0</v>
      </c>
      <c r="C10252" s="6">
        <v>0</v>
      </c>
      <c r="D10252" s="6">
        <v>0</v>
      </c>
      <c r="E10252" s="6">
        <v>0</v>
      </c>
      <c r="F10252" s="6">
        <v>0</v>
      </c>
      <c r="G10252" s="6">
        <v>1</v>
      </c>
      <c r="H10252" s="6" t="s">
        <v>34211</v>
      </c>
      <c r="I10252" s="6" t="s">
        <v>42516</v>
      </c>
      <c r="J10252" s="6" t="s">
        <v>34219</v>
      </c>
      <c r="K10252" s="6">
        <v>58</v>
      </c>
    </row>
    <row r="10253" spans="1:11" x14ac:dyDescent="0.25">
      <c r="A10253" s="7" t="s">
        <v>39980</v>
      </c>
      <c r="B10253" s="6">
        <v>0</v>
      </c>
      <c r="C10253" s="6">
        <v>0</v>
      </c>
      <c r="D10253" s="6">
        <v>0</v>
      </c>
      <c r="E10253" s="6">
        <v>0</v>
      </c>
      <c r="F10253" s="6">
        <v>0</v>
      </c>
      <c r="G10253" s="6">
        <v>1</v>
      </c>
      <c r="H10253" s="6" t="s">
        <v>34211</v>
      </c>
      <c r="I10253" s="6" t="s">
        <v>42516</v>
      </c>
      <c r="J10253" s="6" t="s">
        <v>34219</v>
      </c>
      <c r="K10253" s="6">
        <v>59</v>
      </c>
    </row>
    <row r="10254" spans="1:11" x14ac:dyDescent="0.25">
      <c r="A10254" s="7" t="s">
        <v>39981</v>
      </c>
      <c r="B10254" s="6">
        <v>0</v>
      </c>
      <c r="C10254" s="6">
        <v>0</v>
      </c>
      <c r="D10254" s="6">
        <v>0</v>
      </c>
      <c r="E10254" s="6">
        <v>0</v>
      </c>
      <c r="F10254" s="6">
        <v>0</v>
      </c>
      <c r="G10254" s="6">
        <v>1</v>
      </c>
      <c r="H10254" s="6" t="s">
        <v>34211</v>
      </c>
      <c r="I10254" s="6" t="s">
        <v>42516</v>
      </c>
      <c r="J10254" s="6" t="s">
        <v>34219</v>
      </c>
      <c r="K10254" s="6">
        <v>60</v>
      </c>
    </row>
    <row r="10255" spans="1:11" x14ac:dyDescent="0.25">
      <c r="A10255" s="7" t="s">
        <v>39982</v>
      </c>
      <c r="B10255" s="6">
        <v>0</v>
      </c>
      <c r="C10255" s="6">
        <v>0</v>
      </c>
      <c r="D10255" s="6">
        <v>0</v>
      </c>
      <c r="E10255" s="6">
        <v>0</v>
      </c>
      <c r="F10255" s="6">
        <v>0</v>
      </c>
      <c r="G10255" s="6">
        <v>1</v>
      </c>
      <c r="H10255" s="6" t="s">
        <v>34211</v>
      </c>
      <c r="I10255" s="6" t="s">
        <v>42516</v>
      </c>
      <c r="J10255" s="6" t="s">
        <v>34219</v>
      </c>
      <c r="K10255" s="6">
        <v>61</v>
      </c>
    </row>
    <row r="10256" spans="1:11" ht="25" x14ac:dyDescent="0.25">
      <c r="A10256" s="7" t="s">
        <v>42571</v>
      </c>
      <c r="B10256" s="6">
        <v>0</v>
      </c>
      <c r="C10256" s="6">
        <v>0</v>
      </c>
      <c r="D10256" s="6">
        <v>0</v>
      </c>
      <c r="E10256" s="6">
        <v>0</v>
      </c>
      <c r="F10256" s="6">
        <v>0</v>
      </c>
      <c r="G10256" s="6">
        <v>1</v>
      </c>
      <c r="H10256" s="6" t="s">
        <v>34211</v>
      </c>
      <c r="I10256" s="6" t="s">
        <v>42516</v>
      </c>
      <c r="J10256" s="6" t="s">
        <v>34219</v>
      </c>
      <c r="K10256" s="6">
        <v>62</v>
      </c>
    </row>
    <row r="10257" spans="1:11" x14ac:dyDescent="0.25">
      <c r="A10257" s="7" t="s">
        <v>42572</v>
      </c>
      <c r="B10257" s="6">
        <v>0</v>
      </c>
      <c r="C10257" s="6">
        <v>0</v>
      </c>
      <c r="D10257" s="6">
        <v>0</v>
      </c>
      <c r="E10257" s="6">
        <v>0</v>
      </c>
      <c r="F10257" s="6">
        <v>0</v>
      </c>
      <c r="G10257" s="6">
        <v>1</v>
      </c>
      <c r="H10257" s="6" t="s">
        <v>34211</v>
      </c>
      <c r="I10257" s="6" t="s">
        <v>42516</v>
      </c>
      <c r="J10257" s="6" t="s">
        <v>34219</v>
      </c>
      <c r="K10257" s="6">
        <v>63</v>
      </c>
    </row>
    <row r="10258" spans="1:11" ht="50" x14ac:dyDescent="0.25">
      <c r="A10258" s="7" t="s">
        <v>42573</v>
      </c>
      <c r="B10258" s="6">
        <v>0</v>
      </c>
      <c r="C10258" s="6">
        <v>0</v>
      </c>
      <c r="D10258" s="6">
        <v>0</v>
      </c>
      <c r="E10258" s="6">
        <v>0</v>
      </c>
      <c r="F10258" s="6">
        <v>0</v>
      </c>
      <c r="G10258" s="6">
        <v>1</v>
      </c>
      <c r="H10258" s="6" t="s">
        <v>34211</v>
      </c>
      <c r="I10258" s="6" t="s">
        <v>42516</v>
      </c>
      <c r="J10258" s="6" t="s">
        <v>34219</v>
      </c>
      <c r="K10258" s="6">
        <v>64</v>
      </c>
    </row>
    <row r="10259" spans="1:11" ht="37.5" x14ac:dyDescent="0.25">
      <c r="A10259" s="7" t="s">
        <v>42574</v>
      </c>
      <c r="B10259" s="6">
        <v>0</v>
      </c>
      <c r="C10259" s="6">
        <v>0</v>
      </c>
      <c r="D10259" s="6">
        <v>0</v>
      </c>
      <c r="E10259" s="6">
        <v>0</v>
      </c>
      <c r="F10259" s="6">
        <v>0</v>
      </c>
      <c r="G10259" s="6">
        <v>1</v>
      </c>
      <c r="H10259" s="6" t="s">
        <v>34211</v>
      </c>
      <c r="I10259" s="6" t="s">
        <v>42516</v>
      </c>
      <c r="J10259" s="6" t="s">
        <v>34219</v>
      </c>
      <c r="K10259" s="6">
        <v>65</v>
      </c>
    </row>
    <row r="10260" spans="1:11" x14ac:dyDescent="0.25">
      <c r="A10260" s="7" t="s">
        <v>42575</v>
      </c>
      <c r="B10260" s="6">
        <v>0</v>
      </c>
      <c r="C10260" s="6">
        <v>0</v>
      </c>
      <c r="D10260" s="6">
        <v>0</v>
      </c>
      <c r="E10260" s="6">
        <v>0</v>
      </c>
      <c r="F10260" s="6">
        <v>0</v>
      </c>
      <c r="G10260" s="6">
        <v>0</v>
      </c>
      <c r="H10260" s="6" t="s">
        <v>34217</v>
      </c>
      <c r="I10260" s="6" t="s">
        <v>42516</v>
      </c>
      <c r="J10260" s="6" t="s">
        <v>34219</v>
      </c>
      <c r="K10260" s="6">
        <v>66</v>
      </c>
    </row>
    <row r="10261" spans="1:11" ht="62.5" x14ac:dyDescent="0.25">
      <c r="A10261" s="7" t="s">
        <v>42576</v>
      </c>
      <c r="B10261" s="6">
        <v>0</v>
      </c>
      <c r="C10261" s="6">
        <v>0</v>
      </c>
      <c r="D10261" s="6">
        <v>0</v>
      </c>
      <c r="E10261" s="6">
        <v>0</v>
      </c>
      <c r="F10261" s="6">
        <v>0</v>
      </c>
      <c r="G10261" s="6">
        <v>0</v>
      </c>
      <c r="H10261" s="6" t="s">
        <v>34217</v>
      </c>
      <c r="I10261" s="6" t="s">
        <v>42516</v>
      </c>
      <c r="J10261" s="6" t="s">
        <v>34219</v>
      </c>
      <c r="K10261" s="6">
        <v>67</v>
      </c>
    </row>
    <row r="10262" spans="1:11" x14ac:dyDescent="0.25">
      <c r="A10262" s="7" t="s">
        <v>34216</v>
      </c>
      <c r="B10262" s="6">
        <v>0</v>
      </c>
      <c r="C10262" s="6">
        <v>0</v>
      </c>
      <c r="D10262" s="6">
        <v>0</v>
      </c>
      <c r="E10262" s="6">
        <v>0</v>
      </c>
      <c r="F10262" s="6">
        <v>0</v>
      </c>
      <c r="G10262" s="6">
        <v>0</v>
      </c>
      <c r="H10262" s="6" t="s">
        <v>34217</v>
      </c>
      <c r="I10262" s="6" t="s">
        <v>42577</v>
      </c>
      <c r="J10262" s="6" t="s">
        <v>34219</v>
      </c>
      <c r="K10262" s="6">
        <v>0</v>
      </c>
    </row>
    <row r="10263" spans="1:11" x14ac:dyDescent="0.25">
      <c r="A10263" s="7" t="s">
        <v>42578</v>
      </c>
      <c r="B10263" s="6">
        <v>0</v>
      </c>
      <c r="C10263" s="6">
        <v>0</v>
      </c>
      <c r="D10263" s="6">
        <v>0</v>
      </c>
      <c r="E10263" s="6">
        <v>0</v>
      </c>
      <c r="F10263" s="6">
        <v>0</v>
      </c>
      <c r="G10263" s="6">
        <v>0</v>
      </c>
      <c r="H10263" s="6" t="s">
        <v>34217</v>
      </c>
      <c r="I10263" s="6" t="s">
        <v>42577</v>
      </c>
      <c r="J10263" s="6" t="s">
        <v>34219</v>
      </c>
      <c r="K10263" s="6">
        <v>1</v>
      </c>
    </row>
    <row r="10264" spans="1:11" ht="25" x14ac:dyDescent="0.25">
      <c r="A10264" s="7" t="s">
        <v>42579</v>
      </c>
      <c r="B10264" s="6">
        <v>0</v>
      </c>
      <c r="C10264" s="6">
        <v>0</v>
      </c>
      <c r="D10264" s="6">
        <v>0</v>
      </c>
      <c r="E10264" s="6">
        <v>0</v>
      </c>
      <c r="F10264" s="6">
        <v>1</v>
      </c>
      <c r="G10264" s="6">
        <v>0</v>
      </c>
      <c r="H10264" s="6" t="s">
        <v>34210</v>
      </c>
      <c r="I10264" s="6" t="s">
        <v>42577</v>
      </c>
      <c r="J10264" s="6" t="s">
        <v>34219</v>
      </c>
      <c r="K10264" s="6">
        <v>2</v>
      </c>
    </row>
    <row r="10265" spans="1:11" ht="50" x14ac:dyDescent="0.25">
      <c r="A10265" s="7" t="s">
        <v>42580</v>
      </c>
      <c r="B10265" s="6">
        <v>0</v>
      </c>
      <c r="C10265" s="6">
        <v>0</v>
      </c>
      <c r="D10265" s="6">
        <v>0</v>
      </c>
      <c r="E10265" s="6">
        <v>0</v>
      </c>
      <c r="F10265" s="6">
        <v>0</v>
      </c>
      <c r="G10265" s="6">
        <v>1</v>
      </c>
      <c r="H10265" s="6" t="s">
        <v>34211</v>
      </c>
      <c r="I10265" s="6" t="s">
        <v>42577</v>
      </c>
      <c r="J10265" s="6" t="s">
        <v>34219</v>
      </c>
      <c r="K10265" s="6">
        <v>3</v>
      </c>
    </row>
    <row r="10266" spans="1:11" x14ac:dyDescent="0.25">
      <c r="A10266" s="7" t="s">
        <v>42581</v>
      </c>
      <c r="B10266" s="6">
        <v>0</v>
      </c>
      <c r="C10266" s="6">
        <v>0</v>
      </c>
      <c r="D10266" s="6">
        <v>0</v>
      </c>
      <c r="E10266" s="6">
        <v>0</v>
      </c>
      <c r="F10266" s="6">
        <v>0</v>
      </c>
      <c r="G10266" s="6">
        <v>1</v>
      </c>
      <c r="H10266" s="6" t="s">
        <v>34211</v>
      </c>
      <c r="I10266" s="6" t="s">
        <v>42577</v>
      </c>
      <c r="J10266" s="6" t="s">
        <v>34219</v>
      </c>
      <c r="K10266" s="6">
        <v>4</v>
      </c>
    </row>
    <row r="10267" spans="1:11" ht="50" x14ac:dyDescent="0.25">
      <c r="A10267" s="7" t="s">
        <v>42582</v>
      </c>
      <c r="B10267" s="6">
        <v>0</v>
      </c>
      <c r="C10267" s="6">
        <v>0</v>
      </c>
      <c r="D10267" s="6">
        <v>0</v>
      </c>
      <c r="E10267" s="6">
        <v>0</v>
      </c>
      <c r="F10267" s="6">
        <v>0</v>
      </c>
      <c r="G10267" s="6">
        <v>1</v>
      </c>
      <c r="H10267" s="6" t="s">
        <v>34211</v>
      </c>
      <c r="I10267" s="6" t="s">
        <v>42577</v>
      </c>
      <c r="J10267" s="6" t="s">
        <v>34219</v>
      </c>
      <c r="K10267" s="6">
        <v>5</v>
      </c>
    </row>
    <row r="10268" spans="1:11" ht="50" x14ac:dyDescent="0.25">
      <c r="A10268" s="7" t="s">
        <v>42583</v>
      </c>
      <c r="B10268" s="6">
        <v>0</v>
      </c>
      <c r="C10268" s="6">
        <v>0</v>
      </c>
      <c r="D10268" s="6">
        <v>0</v>
      </c>
      <c r="E10268" s="6">
        <v>0</v>
      </c>
      <c r="F10268" s="6">
        <v>0</v>
      </c>
      <c r="G10268" s="6">
        <v>1</v>
      </c>
      <c r="H10268" s="6" t="s">
        <v>34211</v>
      </c>
      <c r="I10268" s="6" t="s">
        <v>42577</v>
      </c>
      <c r="J10268" s="6" t="s">
        <v>34219</v>
      </c>
      <c r="K10268" s="6">
        <v>6</v>
      </c>
    </row>
    <row r="10269" spans="1:11" ht="25" x14ac:dyDescent="0.25">
      <c r="A10269" s="7" t="s">
        <v>42584</v>
      </c>
      <c r="B10269" s="6">
        <v>0</v>
      </c>
      <c r="C10269" s="6">
        <v>0</v>
      </c>
      <c r="D10269" s="6">
        <v>0</v>
      </c>
      <c r="E10269" s="6">
        <v>0</v>
      </c>
      <c r="F10269" s="6">
        <v>0</v>
      </c>
      <c r="G10269" s="6">
        <v>0</v>
      </c>
      <c r="H10269" s="6" t="s">
        <v>34217</v>
      </c>
      <c r="I10269" s="6" t="s">
        <v>42577</v>
      </c>
      <c r="J10269" s="6" t="s">
        <v>34219</v>
      </c>
      <c r="K10269" s="6">
        <v>7</v>
      </c>
    </row>
    <row r="10270" spans="1:11" x14ac:dyDescent="0.25">
      <c r="A10270" s="7" t="s">
        <v>13866</v>
      </c>
      <c r="B10270" s="6">
        <v>0</v>
      </c>
      <c r="C10270" s="6">
        <v>0</v>
      </c>
      <c r="D10270" s="6">
        <v>0</v>
      </c>
      <c r="E10270" s="6">
        <v>0</v>
      </c>
      <c r="F10270" s="6">
        <v>0</v>
      </c>
      <c r="G10270" s="6">
        <v>0</v>
      </c>
      <c r="H10270" s="6" t="s">
        <v>34217</v>
      </c>
      <c r="I10270" s="6" t="s">
        <v>42577</v>
      </c>
      <c r="J10270" s="6" t="s">
        <v>34219</v>
      </c>
      <c r="K10270" s="6">
        <v>8</v>
      </c>
    </row>
    <row r="10271" spans="1:11" ht="37.5" x14ac:dyDescent="0.25">
      <c r="A10271" s="7" t="s">
        <v>42585</v>
      </c>
      <c r="B10271" s="6">
        <v>0</v>
      </c>
      <c r="C10271" s="6">
        <v>0</v>
      </c>
      <c r="D10271" s="6">
        <v>0</v>
      </c>
      <c r="E10271" s="6">
        <v>0</v>
      </c>
      <c r="F10271" s="6">
        <v>0</v>
      </c>
      <c r="G10271" s="6">
        <v>0</v>
      </c>
      <c r="H10271" s="6" t="s">
        <v>34217</v>
      </c>
      <c r="I10271" s="6" t="s">
        <v>42577</v>
      </c>
      <c r="J10271" s="6" t="s">
        <v>34219</v>
      </c>
      <c r="K10271" s="6">
        <v>9</v>
      </c>
    </row>
    <row r="10272" spans="1:11" x14ac:dyDescent="0.25">
      <c r="A10272" s="7" t="s">
        <v>42586</v>
      </c>
      <c r="B10272" s="6">
        <v>0</v>
      </c>
      <c r="C10272" s="6">
        <v>0</v>
      </c>
      <c r="D10272" s="6">
        <v>0</v>
      </c>
      <c r="E10272" s="6">
        <v>0</v>
      </c>
      <c r="F10272" s="6">
        <v>0</v>
      </c>
      <c r="G10272" s="6">
        <v>0</v>
      </c>
      <c r="H10272" s="6" t="s">
        <v>34217</v>
      </c>
      <c r="I10272" s="6" t="s">
        <v>42577</v>
      </c>
      <c r="J10272" s="6" t="s">
        <v>34219</v>
      </c>
      <c r="K10272" s="6">
        <v>10</v>
      </c>
    </row>
    <row r="10273" spans="1:11" ht="25" x14ac:dyDescent="0.25">
      <c r="A10273" s="7" t="s">
        <v>42587</v>
      </c>
      <c r="B10273" s="6">
        <v>0</v>
      </c>
      <c r="C10273" s="6">
        <v>0</v>
      </c>
      <c r="D10273" s="6">
        <v>0</v>
      </c>
      <c r="E10273" s="6">
        <v>0</v>
      </c>
      <c r="F10273" s="6">
        <v>0</v>
      </c>
      <c r="G10273" s="6">
        <v>0</v>
      </c>
      <c r="H10273" s="6" t="s">
        <v>34217</v>
      </c>
      <c r="I10273" s="6" t="s">
        <v>42577</v>
      </c>
      <c r="J10273" s="6" t="s">
        <v>34219</v>
      </c>
      <c r="K10273" s="6">
        <v>11</v>
      </c>
    </row>
    <row r="10274" spans="1:11" x14ac:dyDescent="0.25">
      <c r="A10274" s="7" t="s">
        <v>34794</v>
      </c>
      <c r="B10274" s="6">
        <v>0</v>
      </c>
      <c r="C10274" s="6">
        <v>0</v>
      </c>
      <c r="D10274" s="6">
        <v>0</v>
      </c>
      <c r="E10274" s="6">
        <v>0</v>
      </c>
      <c r="F10274" s="6">
        <v>0</v>
      </c>
      <c r="G10274" s="6">
        <v>1</v>
      </c>
      <c r="H10274" s="6" t="s">
        <v>34211</v>
      </c>
      <c r="I10274" s="6" t="s">
        <v>42577</v>
      </c>
      <c r="J10274" s="6" t="s">
        <v>34219</v>
      </c>
      <c r="K10274" s="6">
        <v>12</v>
      </c>
    </row>
    <row r="10275" spans="1:11" ht="25" x14ac:dyDescent="0.25">
      <c r="A10275" s="7" t="s">
        <v>42588</v>
      </c>
      <c r="B10275" s="6">
        <v>0</v>
      </c>
      <c r="C10275" s="6">
        <v>0</v>
      </c>
      <c r="D10275" s="6">
        <v>0</v>
      </c>
      <c r="E10275" s="6">
        <v>0</v>
      </c>
      <c r="F10275" s="6">
        <v>0</v>
      </c>
      <c r="G10275" s="6">
        <v>0</v>
      </c>
      <c r="H10275" s="6" t="s">
        <v>34217</v>
      </c>
      <c r="I10275" s="6" t="s">
        <v>42577</v>
      </c>
      <c r="J10275" s="6" t="s">
        <v>34219</v>
      </c>
      <c r="K10275" s="6">
        <v>13</v>
      </c>
    </row>
    <row r="10276" spans="1:11" ht="62.5" x14ac:dyDescent="0.25">
      <c r="A10276" s="7" t="s">
        <v>42589</v>
      </c>
      <c r="B10276" s="6">
        <v>0</v>
      </c>
      <c r="C10276" s="6">
        <v>0</v>
      </c>
      <c r="D10276" s="6">
        <v>0</v>
      </c>
      <c r="E10276" s="6">
        <v>0</v>
      </c>
      <c r="F10276" s="6">
        <v>0</v>
      </c>
      <c r="G10276" s="6">
        <v>1</v>
      </c>
      <c r="H10276" s="6" t="s">
        <v>34211</v>
      </c>
      <c r="I10276" s="6" t="s">
        <v>42577</v>
      </c>
      <c r="J10276" s="6" t="s">
        <v>34219</v>
      </c>
      <c r="K10276" s="6">
        <v>14</v>
      </c>
    </row>
    <row r="10277" spans="1:11" x14ac:dyDescent="0.25">
      <c r="A10277" s="7" t="s">
        <v>42590</v>
      </c>
      <c r="B10277" s="6">
        <v>0</v>
      </c>
      <c r="C10277" s="6">
        <v>0</v>
      </c>
      <c r="D10277" s="6">
        <v>0</v>
      </c>
      <c r="E10277" s="6">
        <v>0</v>
      </c>
      <c r="F10277" s="6">
        <v>0</v>
      </c>
      <c r="G10277" s="6">
        <v>1</v>
      </c>
      <c r="H10277" s="6" t="s">
        <v>34211</v>
      </c>
      <c r="I10277" s="6" t="s">
        <v>42577</v>
      </c>
      <c r="J10277" s="6" t="s">
        <v>34219</v>
      </c>
      <c r="K10277" s="6">
        <v>15</v>
      </c>
    </row>
    <row r="10278" spans="1:11" x14ac:dyDescent="0.25">
      <c r="A10278" s="7" t="s">
        <v>42591</v>
      </c>
      <c r="B10278" s="6">
        <v>0</v>
      </c>
      <c r="C10278" s="6">
        <v>0</v>
      </c>
      <c r="D10278" s="6">
        <v>0</v>
      </c>
      <c r="E10278" s="6">
        <v>0</v>
      </c>
      <c r="F10278" s="6">
        <v>0</v>
      </c>
      <c r="G10278" s="6">
        <v>1</v>
      </c>
      <c r="H10278" s="6" t="s">
        <v>34211</v>
      </c>
      <c r="I10278" s="6" t="s">
        <v>42577</v>
      </c>
      <c r="J10278" s="6" t="s">
        <v>34219</v>
      </c>
      <c r="K10278" s="6">
        <v>16</v>
      </c>
    </row>
    <row r="10279" spans="1:11" x14ac:dyDescent="0.25">
      <c r="A10279" s="7" t="s">
        <v>42592</v>
      </c>
      <c r="B10279" s="6">
        <v>0</v>
      </c>
      <c r="C10279" s="6">
        <v>0</v>
      </c>
      <c r="D10279" s="6">
        <v>0</v>
      </c>
      <c r="E10279" s="6">
        <v>0</v>
      </c>
      <c r="F10279" s="6">
        <v>0</v>
      </c>
      <c r="G10279" s="6">
        <v>1</v>
      </c>
      <c r="H10279" s="6" t="s">
        <v>34211</v>
      </c>
      <c r="I10279" s="6" t="s">
        <v>42577</v>
      </c>
      <c r="J10279" s="6" t="s">
        <v>34219</v>
      </c>
      <c r="K10279" s="6">
        <v>17</v>
      </c>
    </row>
    <row r="10280" spans="1:11" x14ac:dyDescent="0.25">
      <c r="A10280" s="7" t="s">
        <v>42593</v>
      </c>
      <c r="B10280" s="6">
        <v>0</v>
      </c>
      <c r="C10280" s="6">
        <v>0</v>
      </c>
      <c r="D10280" s="6">
        <v>0</v>
      </c>
      <c r="E10280" s="6">
        <v>0</v>
      </c>
      <c r="F10280" s="6">
        <v>0</v>
      </c>
      <c r="G10280" s="6">
        <v>1</v>
      </c>
      <c r="H10280" s="6" t="s">
        <v>34211</v>
      </c>
      <c r="I10280" s="6" t="s">
        <v>42577</v>
      </c>
      <c r="J10280" s="6" t="s">
        <v>34219</v>
      </c>
      <c r="K10280" s="6">
        <v>18</v>
      </c>
    </row>
    <row r="10281" spans="1:11" ht="25" x14ac:dyDescent="0.25">
      <c r="A10281" s="7" t="s">
        <v>42594</v>
      </c>
      <c r="B10281" s="6">
        <v>0</v>
      </c>
      <c r="C10281" s="6">
        <v>0</v>
      </c>
      <c r="D10281" s="6">
        <v>0</v>
      </c>
      <c r="E10281" s="6">
        <v>0</v>
      </c>
      <c r="F10281" s="6">
        <v>0</v>
      </c>
      <c r="G10281" s="6">
        <v>1</v>
      </c>
      <c r="H10281" s="6" t="s">
        <v>34211</v>
      </c>
      <c r="I10281" s="6" t="s">
        <v>42577</v>
      </c>
      <c r="J10281" s="6" t="s">
        <v>34219</v>
      </c>
      <c r="K10281" s="6">
        <v>19</v>
      </c>
    </row>
    <row r="10282" spans="1:11" x14ac:dyDescent="0.25">
      <c r="A10282" s="7" t="s">
        <v>42595</v>
      </c>
      <c r="B10282" s="6">
        <v>0</v>
      </c>
      <c r="C10282" s="6">
        <v>0</v>
      </c>
      <c r="D10282" s="6">
        <v>0</v>
      </c>
      <c r="E10282" s="6">
        <v>0</v>
      </c>
      <c r="F10282" s="6">
        <v>0</v>
      </c>
      <c r="G10282" s="6">
        <v>1</v>
      </c>
      <c r="H10282" s="6" t="s">
        <v>34211</v>
      </c>
      <c r="I10282" s="6" t="s">
        <v>42577</v>
      </c>
      <c r="J10282" s="6" t="s">
        <v>34219</v>
      </c>
      <c r="K10282" s="6">
        <v>20</v>
      </c>
    </row>
    <row r="10283" spans="1:11" ht="87.5" x14ac:dyDescent="0.25">
      <c r="A10283" s="7" t="s">
        <v>42596</v>
      </c>
      <c r="B10283" s="6">
        <v>0</v>
      </c>
      <c r="C10283" s="6">
        <v>0</v>
      </c>
      <c r="D10283" s="6">
        <v>0</v>
      </c>
      <c r="E10283" s="6">
        <v>0</v>
      </c>
      <c r="F10283" s="6">
        <v>0</v>
      </c>
      <c r="G10283" s="6">
        <v>1</v>
      </c>
      <c r="H10283" s="6" t="s">
        <v>34211</v>
      </c>
      <c r="I10283" s="6" t="s">
        <v>42577</v>
      </c>
      <c r="J10283" s="6" t="s">
        <v>34219</v>
      </c>
      <c r="K10283" s="6">
        <v>21</v>
      </c>
    </row>
    <row r="10284" spans="1:11" x14ac:dyDescent="0.25">
      <c r="A10284" s="7" t="s">
        <v>42597</v>
      </c>
      <c r="B10284" s="6">
        <v>0</v>
      </c>
      <c r="C10284" s="6">
        <v>0</v>
      </c>
      <c r="D10284" s="6">
        <v>0</v>
      </c>
      <c r="E10284" s="6">
        <v>0</v>
      </c>
      <c r="F10284" s="6">
        <v>0</v>
      </c>
      <c r="G10284" s="6">
        <v>1</v>
      </c>
      <c r="H10284" s="6" t="s">
        <v>34211</v>
      </c>
      <c r="I10284" s="6" t="s">
        <v>42577</v>
      </c>
      <c r="J10284" s="6" t="s">
        <v>34219</v>
      </c>
      <c r="K10284" s="6">
        <v>22</v>
      </c>
    </row>
    <row r="10285" spans="1:11" ht="25" x14ac:dyDescent="0.25">
      <c r="A10285" s="7" t="s">
        <v>42598</v>
      </c>
      <c r="B10285" s="6">
        <v>0</v>
      </c>
      <c r="C10285" s="6">
        <v>0</v>
      </c>
      <c r="D10285" s="6">
        <v>0</v>
      </c>
      <c r="E10285" s="6">
        <v>0</v>
      </c>
      <c r="F10285" s="6">
        <v>0</v>
      </c>
      <c r="G10285" s="6">
        <v>1</v>
      </c>
      <c r="H10285" s="6" t="s">
        <v>34211</v>
      </c>
      <c r="I10285" s="6" t="s">
        <v>42577</v>
      </c>
      <c r="J10285" s="6" t="s">
        <v>34219</v>
      </c>
      <c r="K10285" s="6">
        <v>23</v>
      </c>
    </row>
    <row r="10286" spans="1:11" x14ac:dyDescent="0.25">
      <c r="A10286" s="7" t="s">
        <v>42599</v>
      </c>
      <c r="B10286" s="6">
        <v>0</v>
      </c>
      <c r="C10286" s="6">
        <v>0</v>
      </c>
      <c r="D10286" s="6">
        <v>0</v>
      </c>
      <c r="E10286" s="6">
        <v>0</v>
      </c>
      <c r="F10286" s="6">
        <v>0</v>
      </c>
      <c r="G10286" s="6">
        <v>1</v>
      </c>
      <c r="H10286" s="6" t="s">
        <v>34211</v>
      </c>
      <c r="I10286" s="6" t="s">
        <v>42577</v>
      </c>
      <c r="J10286" s="6" t="s">
        <v>34219</v>
      </c>
      <c r="K10286" s="6">
        <v>24</v>
      </c>
    </row>
    <row r="10287" spans="1:11" x14ac:dyDescent="0.25">
      <c r="A10287" s="7" t="s">
        <v>42600</v>
      </c>
      <c r="B10287" s="6">
        <v>0</v>
      </c>
      <c r="C10287" s="6">
        <v>0</v>
      </c>
      <c r="D10287" s="6">
        <v>0</v>
      </c>
      <c r="E10287" s="6">
        <v>0</v>
      </c>
      <c r="F10287" s="6">
        <v>0</v>
      </c>
      <c r="G10287" s="6">
        <v>1</v>
      </c>
      <c r="H10287" s="6" t="s">
        <v>34211</v>
      </c>
      <c r="I10287" s="6" t="s">
        <v>42577</v>
      </c>
      <c r="J10287" s="6" t="s">
        <v>34219</v>
      </c>
      <c r="K10287" s="6">
        <v>25</v>
      </c>
    </row>
    <row r="10288" spans="1:11" x14ac:dyDescent="0.25">
      <c r="A10288" s="7" t="s">
        <v>42601</v>
      </c>
      <c r="B10288" s="6">
        <v>0</v>
      </c>
      <c r="C10288" s="6">
        <v>0</v>
      </c>
      <c r="D10288" s="6">
        <v>0</v>
      </c>
      <c r="E10288" s="6">
        <v>0</v>
      </c>
      <c r="F10288" s="6">
        <v>0</v>
      </c>
      <c r="G10288" s="6">
        <v>1</v>
      </c>
      <c r="H10288" s="6" t="s">
        <v>34211</v>
      </c>
      <c r="I10288" s="6" t="s">
        <v>42577</v>
      </c>
      <c r="J10288" s="6" t="s">
        <v>34219</v>
      </c>
      <c r="K10288" s="6">
        <v>26</v>
      </c>
    </row>
    <row r="10289" spans="1:11" x14ac:dyDescent="0.25">
      <c r="A10289" s="7" t="s">
        <v>42602</v>
      </c>
      <c r="B10289" s="6">
        <v>0</v>
      </c>
      <c r="C10289" s="6">
        <v>0</v>
      </c>
      <c r="D10289" s="6">
        <v>0</v>
      </c>
      <c r="E10289" s="6">
        <v>0</v>
      </c>
      <c r="F10289" s="6">
        <v>0</v>
      </c>
      <c r="G10289" s="6">
        <v>1</v>
      </c>
      <c r="H10289" s="6" t="s">
        <v>34211</v>
      </c>
      <c r="I10289" s="6" t="s">
        <v>42577</v>
      </c>
      <c r="J10289" s="6" t="s">
        <v>34219</v>
      </c>
      <c r="K10289" s="6">
        <v>27</v>
      </c>
    </row>
    <row r="10290" spans="1:11" ht="25" x14ac:dyDescent="0.25">
      <c r="A10290" s="7" t="s">
        <v>42603</v>
      </c>
      <c r="B10290" s="6">
        <v>0</v>
      </c>
      <c r="C10290" s="6">
        <v>0</v>
      </c>
      <c r="D10290" s="6">
        <v>0</v>
      </c>
      <c r="E10290" s="6">
        <v>0</v>
      </c>
      <c r="F10290" s="6">
        <v>0</v>
      </c>
      <c r="G10290" s="6">
        <v>1</v>
      </c>
      <c r="H10290" s="6" t="s">
        <v>34211</v>
      </c>
      <c r="I10290" s="6" t="s">
        <v>42577</v>
      </c>
      <c r="J10290" s="6" t="s">
        <v>34219</v>
      </c>
      <c r="K10290" s="6">
        <v>28</v>
      </c>
    </row>
    <row r="10291" spans="1:11" ht="100" x14ac:dyDescent="0.25">
      <c r="A10291" s="7" t="s">
        <v>42604</v>
      </c>
      <c r="B10291" s="6">
        <v>0</v>
      </c>
      <c r="C10291" s="6">
        <v>0</v>
      </c>
      <c r="D10291" s="6">
        <v>0</v>
      </c>
      <c r="E10291" s="6">
        <v>0</v>
      </c>
      <c r="F10291" s="6">
        <v>0</v>
      </c>
      <c r="G10291" s="6">
        <v>1</v>
      </c>
      <c r="H10291" s="6" t="s">
        <v>34211</v>
      </c>
      <c r="I10291" s="6" t="s">
        <v>42577</v>
      </c>
      <c r="J10291" s="6" t="s">
        <v>34219</v>
      </c>
      <c r="K10291" s="6">
        <v>29</v>
      </c>
    </row>
    <row r="10292" spans="1:11" x14ac:dyDescent="0.25">
      <c r="A10292" s="7" t="s">
        <v>42605</v>
      </c>
      <c r="B10292" s="6">
        <v>0</v>
      </c>
      <c r="C10292" s="6">
        <v>0</v>
      </c>
      <c r="D10292" s="6">
        <v>0</v>
      </c>
      <c r="E10292" s="6">
        <v>0</v>
      </c>
      <c r="F10292" s="6">
        <v>0</v>
      </c>
      <c r="G10292" s="6">
        <v>1</v>
      </c>
      <c r="H10292" s="6" t="s">
        <v>34211</v>
      </c>
      <c r="I10292" s="6" t="s">
        <v>42577</v>
      </c>
      <c r="J10292" s="6" t="s">
        <v>34219</v>
      </c>
      <c r="K10292" s="6">
        <v>30</v>
      </c>
    </row>
    <row r="10293" spans="1:11" ht="25" x14ac:dyDescent="0.25">
      <c r="A10293" s="7" t="s">
        <v>42606</v>
      </c>
      <c r="B10293" s="6">
        <v>0</v>
      </c>
      <c r="C10293" s="6">
        <v>0</v>
      </c>
      <c r="D10293" s="6">
        <v>0</v>
      </c>
      <c r="E10293" s="6">
        <v>0</v>
      </c>
      <c r="F10293" s="6">
        <v>0</v>
      </c>
      <c r="G10293" s="6">
        <v>1</v>
      </c>
      <c r="H10293" s="6" t="s">
        <v>34211</v>
      </c>
      <c r="I10293" s="6" t="s">
        <v>42577</v>
      </c>
      <c r="J10293" s="6" t="s">
        <v>34219</v>
      </c>
      <c r="K10293" s="6">
        <v>31</v>
      </c>
    </row>
    <row r="10294" spans="1:11" ht="125" x14ac:dyDescent="0.25">
      <c r="A10294" s="7" t="s">
        <v>42607</v>
      </c>
      <c r="B10294" s="6">
        <v>0</v>
      </c>
      <c r="C10294" s="6">
        <v>0</v>
      </c>
      <c r="D10294" s="6">
        <v>0</v>
      </c>
      <c r="E10294" s="6">
        <v>0</v>
      </c>
      <c r="F10294" s="6">
        <v>0</v>
      </c>
      <c r="G10294" s="6">
        <v>1</v>
      </c>
      <c r="H10294" s="6" t="s">
        <v>34211</v>
      </c>
      <c r="I10294" s="6" t="s">
        <v>42577</v>
      </c>
      <c r="J10294" s="6" t="s">
        <v>34219</v>
      </c>
      <c r="K10294" s="6">
        <v>32</v>
      </c>
    </row>
    <row r="10295" spans="1:11" ht="25" x14ac:dyDescent="0.25">
      <c r="A10295" s="7" t="s">
        <v>42608</v>
      </c>
      <c r="B10295" s="6">
        <v>0</v>
      </c>
      <c r="C10295" s="6">
        <v>0</v>
      </c>
      <c r="D10295" s="6">
        <v>0</v>
      </c>
      <c r="E10295" s="6">
        <v>0</v>
      </c>
      <c r="F10295" s="6">
        <v>0</v>
      </c>
      <c r="G10295" s="6">
        <v>1</v>
      </c>
      <c r="H10295" s="6" t="s">
        <v>34211</v>
      </c>
      <c r="I10295" s="6" t="s">
        <v>42577</v>
      </c>
      <c r="J10295" s="6" t="s">
        <v>34219</v>
      </c>
      <c r="K10295" s="6">
        <v>33</v>
      </c>
    </row>
    <row r="10296" spans="1:11" x14ac:dyDescent="0.25">
      <c r="A10296" s="7" t="s">
        <v>42609</v>
      </c>
      <c r="B10296" s="6">
        <v>0</v>
      </c>
      <c r="C10296" s="6">
        <v>0</v>
      </c>
      <c r="D10296" s="6">
        <v>0</v>
      </c>
      <c r="E10296" s="6">
        <v>0</v>
      </c>
      <c r="F10296" s="6">
        <v>0</v>
      </c>
      <c r="G10296" s="6">
        <v>1</v>
      </c>
      <c r="H10296" s="6" t="s">
        <v>34211</v>
      </c>
      <c r="I10296" s="6" t="s">
        <v>42577</v>
      </c>
      <c r="J10296" s="6" t="s">
        <v>34219</v>
      </c>
      <c r="K10296" s="6">
        <v>34</v>
      </c>
    </row>
    <row r="10297" spans="1:11" ht="87.5" x14ac:dyDescent="0.25">
      <c r="A10297" s="7" t="s">
        <v>42610</v>
      </c>
      <c r="B10297" s="6">
        <v>0</v>
      </c>
      <c r="C10297" s="6">
        <v>0</v>
      </c>
      <c r="D10297" s="6">
        <v>0</v>
      </c>
      <c r="E10297" s="6">
        <v>0</v>
      </c>
      <c r="F10297" s="6">
        <v>0</v>
      </c>
      <c r="G10297" s="6">
        <v>1</v>
      </c>
      <c r="H10297" s="6" t="s">
        <v>34211</v>
      </c>
      <c r="I10297" s="6" t="s">
        <v>42577</v>
      </c>
      <c r="J10297" s="6" t="s">
        <v>34219</v>
      </c>
      <c r="K10297" s="6">
        <v>35</v>
      </c>
    </row>
    <row r="10298" spans="1:11" ht="62.5" x14ac:dyDescent="0.25">
      <c r="A10298" s="7" t="s">
        <v>42611</v>
      </c>
      <c r="B10298" s="6">
        <v>0</v>
      </c>
      <c r="C10298" s="6">
        <v>0</v>
      </c>
      <c r="D10298" s="6">
        <v>0</v>
      </c>
      <c r="E10298" s="6">
        <v>0</v>
      </c>
      <c r="F10298" s="6">
        <v>0</v>
      </c>
      <c r="G10298" s="6">
        <v>1</v>
      </c>
      <c r="H10298" s="6" t="s">
        <v>34211</v>
      </c>
      <c r="I10298" s="6" t="s">
        <v>42577</v>
      </c>
      <c r="J10298" s="6" t="s">
        <v>34219</v>
      </c>
      <c r="K10298" s="6">
        <v>36</v>
      </c>
    </row>
    <row r="10299" spans="1:11" x14ac:dyDescent="0.25">
      <c r="A10299" s="7" t="s">
        <v>42612</v>
      </c>
      <c r="B10299" s="6">
        <v>0</v>
      </c>
      <c r="C10299" s="6">
        <v>0</v>
      </c>
      <c r="D10299" s="6">
        <v>0</v>
      </c>
      <c r="E10299" s="6">
        <v>0</v>
      </c>
      <c r="F10299" s="6">
        <v>0</v>
      </c>
      <c r="G10299" s="6">
        <v>1</v>
      </c>
      <c r="H10299" s="6" t="s">
        <v>34211</v>
      </c>
      <c r="I10299" s="6" t="s">
        <v>42577</v>
      </c>
      <c r="J10299" s="6" t="s">
        <v>34219</v>
      </c>
      <c r="K10299" s="6">
        <v>37</v>
      </c>
    </row>
    <row r="10300" spans="1:11" ht="37.5" x14ac:dyDescent="0.25">
      <c r="A10300" s="7" t="s">
        <v>42613</v>
      </c>
      <c r="B10300" s="6">
        <v>0</v>
      </c>
      <c r="C10300" s="6">
        <v>0</v>
      </c>
      <c r="D10300" s="6">
        <v>0</v>
      </c>
      <c r="E10300" s="6">
        <v>0</v>
      </c>
      <c r="F10300" s="6">
        <v>0</v>
      </c>
      <c r="G10300" s="6">
        <v>1</v>
      </c>
      <c r="H10300" s="6" t="s">
        <v>34211</v>
      </c>
      <c r="I10300" s="6" t="s">
        <v>42577</v>
      </c>
      <c r="J10300" s="6" t="s">
        <v>34219</v>
      </c>
      <c r="K10300" s="6">
        <v>38</v>
      </c>
    </row>
    <row r="10301" spans="1:11" x14ac:dyDescent="0.25">
      <c r="A10301" s="7" t="s">
        <v>34216</v>
      </c>
      <c r="B10301" s="6">
        <v>0</v>
      </c>
      <c r="C10301" s="6">
        <v>0</v>
      </c>
      <c r="D10301" s="6">
        <v>0</v>
      </c>
      <c r="E10301" s="6">
        <v>0</v>
      </c>
      <c r="F10301" s="6">
        <v>0</v>
      </c>
      <c r="G10301" s="6">
        <v>0</v>
      </c>
      <c r="H10301" s="6" t="s">
        <v>34217</v>
      </c>
      <c r="I10301" s="6" t="s">
        <v>42614</v>
      </c>
      <c r="J10301" s="6" t="s">
        <v>34219</v>
      </c>
      <c r="K10301" s="6">
        <v>0</v>
      </c>
    </row>
    <row r="10302" spans="1:11" x14ac:dyDescent="0.25">
      <c r="A10302" s="7" t="s">
        <v>42615</v>
      </c>
      <c r="B10302" s="6">
        <v>0</v>
      </c>
      <c r="C10302" s="6">
        <v>0</v>
      </c>
      <c r="D10302" s="6">
        <v>0</v>
      </c>
      <c r="E10302" s="6">
        <v>0</v>
      </c>
      <c r="F10302" s="6">
        <v>0</v>
      </c>
      <c r="G10302" s="6">
        <v>0</v>
      </c>
      <c r="H10302" s="6" t="s">
        <v>34217</v>
      </c>
      <c r="I10302" s="6" t="s">
        <v>42614</v>
      </c>
      <c r="J10302" s="6" t="s">
        <v>34219</v>
      </c>
      <c r="K10302" s="6">
        <v>1</v>
      </c>
    </row>
    <row r="10303" spans="1:11" x14ac:dyDescent="0.25">
      <c r="A10303" s="7" t="s">
        <v>38301</v>
      </c>
      <c r="B10303" s="6">
        <v>0</v>
      </c>
      <c r="C10303" s="6">
        <v>0</v>
      </c>
      <c r="D10303" s="6">
        <v>0</v>
      </c>
      <c r="E10303" s="6">
        <v>0</v>
      </c>
      <c r="F10303" s="6">
        <v>0</v>
      </c>
      <c r="G10303" s="6">
        <v>0</v>
      </c>
      <c r="H10303" s="6" t="s">
        <v>34217</v>
      </c>
      <c r="I10303" s="6" t="s">
        <v>42614</v>
      </c>
      <c r="J10303" s="6" t="s">
        <v>34219</v>
      </c>
      <c r="K10303" s="6">
        <v>2</v>
      </c>
    </row>
    <row r="10304" spans="1:11" x14ac:dyDescent="0.25">
      <c r="A10304" s="7" t="s">
        <v>42616</v>
      </c>
      <c r="B10304" s="6">
        <v>0</v>
      </c>
      <c r="C10304" s="6">
        <v>0</v>
      </c>
      <c r="D10304" s="6">
        <v>0</v>
      </c>
      <c r="E10304" s="6">
        <v>0</v>
      </c>
      <c r="F10304" s="6">
        <v>0</v>
      </c>
      <c r="G10304" s="6">
        <v>0</v>
      </c>
      <c r="H10304" s="6" t="s">
        <v>34217</v>
      </c>
      <c r="I10304" s="6" t="s">
        <v>42614</v>
      </c>
      <c r="J10304" s="6" t="s">
        <v>34219</v>
      </c>
      <c r="K10304" s="6">
        <v>3</v>
      </c>
    </row>
    <row r="10305" spans="1:11" x14ac:dyDescent="0.25">
      <c r="A10305" s="7" t="s">
        <v>42617</v>
      </c>
      <c r="B10305" s="6">
        <v>0</v>
      </c>
      <c r="C10305" s="6">
        <v>0</v>
      </c>
      <c r="D10305" s="6">
        <v>0</v>
      </c>
      <c r="E10305" s="6">
        <v>0</v>
      </c>
      <c r="F10305" s="6">
        <v>0</v>
      </c>
      <c r="G10305" s="6">
        <v>0</v>
      </c>
      <c r="H10305" s="6" t="s">
        <v>34217</v>
      </c>
      <c r="I10305" s="6" t="s">
        <v>42614</v>
      </c>
      <c r="J10305" s="6" t="s">
        <v>34219</v>
      </c>
      <c r="K10305" s="6">
        <v>4</v>
      </c>
    </row>
    <row r="10306" spans="1:11" x14ac:dyDescent="0.25">
      <c r="A10306" s="7" t="s">
        <v>42618</v>
      </c>
      <c r="B10306" s="6">
        <v>0</v>
      </c>
      <c r="C10306" s="6">
        <v>0</v>
      </c>
      <c r="D10306" s="6">
        <v>0</v>
      </c>
      <c r="E10306" s="6">
        <v>0</v>
      </c>
      <c r="F10306" s="6">
        <v>0</v>
      </c>
      <c r="G10306" s="6">
        <v>0</v>
      </c>
      <c r="H10306" s="6" t="s">
        <v>34217</v>
      </c>
      <c r="I10306" s="6" t="s">
        <v>42614</v>
      </c>
      <c r="J10306" s="6" t="s">
        <v>34219</v>
      </c>
      <c r="K10306" s="6">
        <v>5</v>
      </c>
    </row>
    <row r="10307" spans="1:11" x14ac:dyDescent="0.25">
      <c r="A10307" s="7" t="s">
        <v>42619</v>
      </c>
      <c r="B10307" s="6">
        <v>0</v>
      </c>
      <c r="C10307" s="6">
        <v>0</v>
      </c>
      <c r="D10307" s="6">
        <v>0</v>
      </c>
      <c r="E10307" s="6">
        <v>0</v>
      </c>
      <c r="F10307" s="6">
        <v>1</v>
      </c>
      <c r="G10307" s="6">
        <v>0</v>
      </c>
      <c r="H10307" s="6" t="s">
        <v>34210</v>
      </c>
      <c r="I10307" s="6" t="s">
        <v>42614</v>
      </c>
      <c r="J10307" s="6" t="s">
        <v>34219</v>
      </c>
      <c r="K10307" s="6">
        <v>6</v>
      </c>
    </row>
    <row r="10308" spans="1:11" x14ac:dyDescent="0.25">
      <c r="A10308" s="7" t="s">
        <v>42620</v>
      </c>
      <c r="B10308" s="6">
        <v>0</v>
      </c>
      <c r="C10308" s="6">
        <v>0</v>
      </c>
      <c r="D10308" s="6">
        <v>0</v>
      </c>
      <c r="E10308" s="6">
        <v>0</v>
      </c>
      <c r="F10308" s="6">
        <v>1</v>
      </c>
      <c r="G10308" s="6">
        <v>0</v>
      </c>
      <c r="H10308" s="6" t="s">
        <v>34210</v>
      </c>
      <c r="I10308" s="6" t="s">
        <v>42614</v>
      </c>
      <c r="J10308" s="6" t="s">
        <v>34219</v>
      </c>
      <c r="K10308" s="6">
        <v>7</v>
      </c>
    </row>
    <row r="10309" spans="1:11" x14ac:dyDescent="0.25">
      <c r="A10309" s="7" t="s">
        <v>42621</v>
      </c>
      <c r="B10309" s="6">
        <v>0</v>
      </c>
      <c r="C10309" s="6">
        <v>0</v>
      </c>
      <c r="D10309" s="6">
        <v>0</v>
      </c>
      <c r="E10309" s="6">
        <v>0</v>
      </c>
      <c r="F10309" s="6">
        <v>1</v>
      </c>
      <c r="G10309" s="6">
        <v>0</v>
      </c>
      <c r="H10309" s="6" t="s">
        <v>34210</v>
      </c>
      <c r="I10309" s="6" t="s">
        <v>42614</v>
      </c>
      <c r="J10309" s="6" t="s">
        <v>34219</v>
      </c>
      <c r="K10309" s="6">
        <v>8</v>
      </c>
    </row>
    <row r="10310" spans="1:11" x14ac:dyDescent="0.25">
      <c r="A10310" s="7" t="s">
        <v>42622</v>
      </c>
      <c r="B10310" s="6">
        <v>0</v>
      </c>
      <c r="C10310" s="6">
        <v>0</v>
      </c>
      <c r="D10310" s="6">
        <v>0</v>
      </c>
      <c r="E10310" s="6">
        <v>0</v>
      </c>
      <c r="F10310" s="6">
        <v>0</v>
      </c>
      <c r="G10310" s="6">
        <v>0</v>
      </c>
      <c r="H10310" s="6" t="s">
        <v>34217</v>
      </c>
      <c r="I10310" s="6" t="s">
        <v>42614</v>
      </c>
      <c r="J10310" s="6" t="s">
        <v>34219</v>
      </c>
      <c r="K10310" s="6">
        <v>9</v>
      </c>
    </row>
    <row r="10311" spans="1:11" x14ac:dyDescent="0.25">
      <c r="A10311" s="7" t="s">
        <v>42623</v>
      </c>
      <c r="B10311" s="6">
        <v>0</v>
      </c>
      <c r="C10311" s="6">
        <v>0</v>
      </c>
      <c r="D10311" s="6">
        <v>0</v>
      </c>
      <c r="E10311" s="6">
        <v>1</v>
      </c>
      <c r="F10311" s="6">
        <v>0</v>
      </c>
      <c r="G10311" s="6">
        <v>0</v>
      </c>
      <c r="H10311" s="6" t="s">
        <v>34209</v>
      </c>
      <c r="I10311" s="6" t="s">
        <v>42614</v>
      </c>
      <c r="J10311" s="6" t="s">
        <v>34219</v>
      </c>
      <c r="K10311" s="6">
        <v>10</v>
      </c>
    </row>
    <row r="10312" spans="1:11" x14ac:dyDescent="0.25">
      <c r="A10312" s="7" t="s">
        <v>42624</v>
      </c>
      <c r="B10312" s="6">
        <v>0</v>
      </c>
      <c r="C10312" s="6">
        <v>0</v>
      </c>
      <c r="D10312" s="6">
        <v>0</v>
      </c>
      <c r="E10312" s="6">
        <v>1</v>
      </c>
      <c r="F10312" s="6">
        <v>0</v>
      </c>
      <c r="G10312" s="6">
        <v>0</v>
      </c>
      <c r="H10312" s="6" t="s">
        <v>34209</v>
      </c>
      <c r="I10312" s="6" t="s">
        <v>42614</v>
      </c>
      <c r="J10312" s="6" t="s">
        <v>34219</v>
      </c>
      <c r="K10312" s="6">
        <v>11</v>
      </c>
    </row>
    <row r="10313" spans="1:11" x14ac:dyDescent="0.25">
      <c r="A10313" s="7" t="s">
        <v>42625</v>
      </c>
      <c r="B10313" s="6">
        <v>0</v>
      </c>
      <c r="C10313" s="6">
        <v>0</v>
      </c>
      <c r="D10313" s="6">
        <v>0</v>
      </c>
      <c r="E10313" s="6">
        <v>1</v>
      </c>
      <c r="F10313" s="6">
        <v>0</v>
      </c>
      <c r="G10313" s="6">
        <v>0</v>
      </c>
      <c r="H10313" s="6" t="s">
        <v>34209</v>
      </c>
      <c r="I10313" s="6" t="s">
        <v>42614</v>
      </c>
      <c r="J10313" s="6" t="s">
        <v>34219</v>
      </c>
      <c r="K10313" s="6">
        <v>12</v>
      </c>
    </row>
    <row r="10314" spans="1:11" x14ac:dyDescent="0.25">
      <c r="A10314" s="7" t="s">
        <v>42626</v>
      </c>
      <c r="B10314" s="6">
        <v>0</v>
      </c>
      <c r="C10314" s="6">
        <v>0</v>
      </c>
      <c r="D10314" s="6">
        <v>0</v>
      </c>
      <c r="E10314" s="6">
        <v>1</v>
      </c>
      <c r="F10314" s="6">
        <v>0</v>
      </c>
      <c r="G10314" s="6">
        <v>0</v>
      </c>
      <c r="H10314" s="6" t="s">
        <v>34209</v>
      </c>
      <c r="I10314" s="6" t="s">
        <v>42614</v>
      </c>
      <c r="J10314" s="6" t="s">
        <v>34219</v>
      </c>
      <c r="K10314" s="6">
        <v>13</v>
      </c>
    </row>
    <row r="10315" spans="1:11" x14ac:dyDescent="0.25">
      <c r="A10315" s="7" t="s">
        <v>42627</v>
      </c>
      <c r="B10315" s="6">
        <v>0</v>
      </c>
      <c r="C10315" s="6">
        <v>0</v>
      </c>
      <c r="D10315" s="6">
        <v>0</v>
      </c>
      <c r="E10315" s="6">
        <v>1</v>
      </c>
      <c r="F10315" s="6">
        <v>0</v>
      </c>
      <c r="G10315" s="6">
        <v>0</v>
      </c>
      <c r="H10315" s="6" t="s">
        <v>34209</v>
      </c>
      <c r="I10315" s="6" t="s">
        <v>42614</v>
      </c>
      <c r="J10315" s="6" t="s">
        <v>34219</v>
      </c>
      <c r="K10315" s="6">
        <v>14</v>
      </c>
    </row>
    <row r="10316" spans="1:11" x14ac:dyDescent="0.25">
      <c r="A10316" s="7" t="s">
        <v>34794</v>
      </c>
      <c r="B10316" s="6">
        <v>0</v>
      </c>
      <c r="C10316" s="6">
        <v>0</v>
      </c>
      <c r="D10316" s="6">
        <v>0</v>
      </c>
      <c r="E10316" s="6">
        <v>0</v>
      </c>
      <c r="F10316" s="6">
        <v>0</v>
      </c>
      <c r="G10316" s="6">
        <v>1</v>
      </c>
      <c r="H10316" s="6" t="s">
        <v>34211</v>
      </c>
      <c r="I10316" s="6" t="s">
        <v>42614</v>
      </c>
      <c r="J10316" s="6" t="s">
        <v>34219</v>
      </c>
      <c r="K10316" s="6">
        <v>15</v>
      </c>
    </row>
    <row r="10317" spans="1:11" x14ac:dyDescent="0.25">
      <c r="A10317" s="7" t="s">
        <v>42628</v>
      </c>
      <c r="B10317" s="6">
        <v>0</v>
      </c>
      <c r="C10317" s="6">
        <v>0</v>
      </c>
      <c r="D10317" s="6">
        <v>0</v>
      </c>
      <c r="E10317" s="6">
        <v>0</v>
      </c>
      <c r="F10317" s="6">
        <v>0</v>
      </c>
      <c r="G10317" s="6">
        <v>1</v>
      </c>
      <c r="H10317" s="6" t="s">
        <v>34211</v>
      </c>
      <c r="I10317" s="6" t="s">
        <v>42614</v>
      </c>
      <c r="J10317" s="6" t="s">
        <v>34219</v>
      </c>
      <c r="K10317" s="6">
        <v>16</v>
      </c>
    </row>
    <row r="10318" spans="1:11" x14ac:dyDescent="0.25">
      <c r="A10318" s="7" t="s">
        <v>42629</v>
      </c>
      <c r="B10318" s="6">
        <v>0</v>
      </c>
      <c r="C10318" s="6">
        <v>0</v>
      </c>
      <c r="D10318" s="6">
        <v>0</v>
      </c>
      <c r="E10318" s="6">
        <v>0</v>
      </c>
      <c r="F10318" s="6">
        <v>0</v>
      </c>
      <c r="G10318" s="6">
        <v>1</v>
      </c>
      <c r="H10318" s="6" t="s">
        <v>34211</v>
      </c>
      <c r="I10318" s="6" t="s">
        <v>42614</v>
      </c>
      <c r="J10318" s="6" t="s">
        <v>34219</v>
      </c>
      <c r="K10318" s="6">
        <v>17</v>
      </c>
    </row>
    <row r="10319" spans="1:11" ht="50" x14ac:dyDescent="0.25">
      <c r="A10319" s="7" t="s">
        <v>42630</v>
      </c>
      <c r="B10319" s="6">
        <v>0</v>
      </c>
      <c r="C10319" s="6">
        <v>0</v>
      </c>
      <c r="D10319" s="6">
        <v>0</v>
      </c>
      <c r="E10319" s="6">
        <v>0</v>
      </c>
      <c r="F10319" s="6">
        <v>0</v>
      </c>
      <c r="G10319" s="6">
        <v>1</v>
      </c>
      <c r="H10319" s="6" t="s">
        <v>34211</v>
      </c>
      <c r="I10319" s="6" t="s">
        <v>42614</v>
      </c>
      <c r="J10319" s="6" t="s">
        <v>34219</v>
      </c>
      <c r="K10319" s="6">
        <v>18</v>
      </c>
    </row>
    <row r="10320" spans="1:11" x14ac:dyDescent="0.25">
      <c r="A10320" s="7" t="s">
        <v>42631</v>
      </c>
      <c r="B10320" s="6">
        <v>0</v>
      </c>
      <c r="C10320" s="6">
        <v>0</v>
      </c>
      <c r="D10320" s="6">
        <v>0</v>
      </c>
      <c r="E10320" s="6">
        <v>0</v>
      </c>
      <c r="F10320" s="6">
        <v>0</v>
      </c>
      <c r="G10320" s="6">
        <v>1</v>
      </c>
      <c r="H10320" s="6" t="s">
        <v>34211</v>
      </c>
      <c r="I10320" s="6" t="s">
        <v>42614</v>
      </c>
      <c r="J10320" s="6" t="s">
        <v>34219</v>
      </c>
      <c r="K10320" s="6">
        <v>19</v>
      </c>
    </row>
    <row r="10321" spans="1:11" x14ac:dyDescent="0.25">
      <c r="A10321" s="7" t="s">
        <v>42632</v>
      </c>
      <c r="B10321" s="6">
        <v>0</v>
      </c>
      <c r="C10321" s="6">
        <v>0</v>
      </c>
      <c r="D10321" s="6">
        <v>0</v>
      </c>
      <c r="E10321" s="6">
        <v>0</v>
      </c>
      <c r="F10321" s="6">
        <v>0</v>
      </c>
      <c r="G10321" s="6">
        <v>1</v>
      </c>
      <c r="H10321" s="6" t="s">
        <v>34211</v>
      </c>
      <c r="I10321" s="6" t="s">
        <v>42614</v>
      </c>
      <c r="J10321" s="6" t="s">
        <v>34219</v>
      </c>
      <c r="K10321" s="6">
        <v>20</v>
      </c>
    </row>
    <row r="10322" spans="1:11" x14ac:dyDescent="0.25">
      <c r="A10322" s="7" t="s">
        <v>42633</v>
      </c>
      <c r="B10322" s="6">
        <v>0</v>
      </c>
      <c r="C10322" s="6">
        <v>0</v>
      </c>
      <c r="D10322" s="6">
        <v>0</v>
      </c>
      <c r="E10322" s="6">
        <v>0</v>
      </c>
      <c r="F10322" s="6">
        <v>0</v>
      </c>
      <c r="G10322" s="6">
        <v>1</v>
      </c>
      <c r="H10322" s="6" t="s">
        <v>34211</v>
      </c>
      <c r="I10322" s="6" t="s">
        <v>42614</v>
      </c>
      <c r="J10322" s="6" t="s">
        <v>34219</v>
      </c>
      <c r="K10322" s="6">
        <v>21</v>
      </c>
    </row>
    <row r="10323" spans="1:11" x14ac:dyDescent="0.25">
      <c r="A10323" s="7" t="s">
        <v>42634</v>
      </c>
      <c r="B10323" s="6">
        <v>0</v>
      </c>
      <c r="C10323" s="6">
        <v>0</v>
      </c>
      <c r="D10323" s="6">
        <v>0</v>
      </c>
      <c r="E10323" s="6">
        <v>0</v>
      </c>
      <c r="F10323" s="6">
        <v>0</v>
      </c>
      <c r="G10323" s="6">
        <v>1</v>
      </c>
      <c r="H10323" s="6" t="s">
        <v>34211</v>
      </c>
      <c r="I10323" s="6" t="s">
        <v>42614</v>
      </c>
      <c r="J10323" s="6" t="s">
        <v>34219</v>
      </c>
      <c r="K10323" s="6">
        <v>22</v>
      </c>
    </row>
    <row r="10324" spans="1:11" x14ac:dyDescent="0.25">
      <c r="A10324" s="7" t="s">
        <v>42635</v>
      </c>
      <c r="B10324" s="6">
        <v>0</v>
      </c>
      <c r="C10324" s="6">
        <v>0</v>
      </c>
      <c r="D10324" s="6">
        <v>0</v>
      </c>
      <c r="E10324" s="6">
        <v>0</v>
      </c>
      <c r="F10324" s="6">
        <v>0</v>
      </c>
      <c r="G10324" s="6">
        <v>1</v>
      </c>
      <c r="H10324" s="6" t="s">
        <v>34211</v>
      </c>
      <c r="I10324" s="6" t="s">
        <v>42614</v>
      </c>
      <c r="J10324" s="6" t="s">
        <v>34219</v>
      </c>
      <c r="K10324" s="6">
        <v>23</v>
      </c>
    </row>
    <row r="10325" spans="1:11" x14ac:dyDescent="0.25">
      <c r="A10325" s="7" t="s">
        <v>42636</v>
      </c>
      <c r="B10325" s="6">
        <v>0</v>
      </c>
      <c r="C10325" s="6">
        <v>0</v>
      </c>
      <c r="D10325" s="6">
        <v>0</v>
      </c>
      <c r="E10325" s="6">
        <v>0</v>
      </c>
      <c r="F10325" s="6">
        <v>0</v>
      </c>
      <c r="G10325" s="6">
        <v>0</v>
      </c>
      <c r="H10325" s="6" t="s">
        <v>34217</v>
      </c>
      <c r="I10325" s="6" t="s">
        <v>42637</v>
      </c>
      <c r="J10325" s="6" t="s">
        <v>34219</v>
      </c>
      <c r="K10325" s="6">
        <v>0</v>
      </c>
    </row>
    <row r="10326" spans="1:11" x14ac:dyDescent="0.25">
      <c r="A10326" s="7" t="s">
        <v>34413</v>
      </c>
      <c r="B10326" s="6">
        <v>0</v>
      </c>
      <c r="C10326" s="6">
        <v>0</v>
      </c>
      <c r="D10326" s="6">
        <v>0</v>
      </c>
      <c r="E10326" s="6">
        <v>0</v>
      </c>
      <c r="F10326" s="6">
        <v>0</v>
      </c>
      <c r="G10326" s="6">
        <v>0</v>
      </c>
      <c r="H10326" s="6" t="s">
        <v>34217</v>
      </c>
      <c r="I10326" s="6" t="s">
        <v>42637</v>
      </c>
      <c r="J10326" s="6" t="s">
        <v>34219</v>
      </c>
      <c r="K10326" s="6">
        <v>1</v>
      </c>
    </row>
    <row r="10327" spans="1:11" ht="37.5" x14ac:dyDescent="0.25">
      <c r="A10327" s="7" t="s">
        <v>42638</v>
      </c>
      <c r="B10327" s="6">
        <v>0</v>
      </c>
      <c r="C10327" s="6">
        <v>1</v>
      </c>
      <c r="D10327" s="6">
        <v>0</v>
      </c>
      <c r="E10327" s="6">
        <v>0</v>
      </c>
      <c r="F10327" s="6">
        <v>0</v>
      </c>
      <c r="G10327" s="6">
        <v>0</v>
      </c>
      <c r="H10327" s="6" t="s">
        <v>34207</v>
      </c>
      <c r="I10327" s="6" t="s">
        <v>42637</v>
      </c>
      <c r="J10327" s="6" t="s">
        <v>34219</v>
      </c>
      <c r="K10327" s="6">
        <v>2</v>
      </c>
    </row>
    <row r="10328" spans="1:11" x14ac:dyDescent="0.25">
      <c r="A10328" s="7" t="s">
        <v>39959</v>
      </c>
      <c r="B10328" s="6">
        <v>0</v>
      </c>
      <c r="C10328" s="6">
        <v>0</v>
      </c>
      <c r="D10328" s="6">
        <v>0</v>
      </c>
      <c r="E10328" s="6">
        <v>1</v>
      </c>
      <c r="F10328" s="6">
        <v>0</v>
      </c>
      <c r="G10328" s="6">
        <v>0</v>
      </c>
      <c r="H10328" s="6" t="s">
        <v>34209</v>
      </c>
      <c r="I10328" s="6" t="s">
        <v>42637</v>
      </c>
      <c r="J10328" s="6" t="s">
        <v>34219</v>
      </c>
      <c r="K10328" s="6">
        <v>3</v>
      </c>
    </row>
    <row r="10329" spans="1:11" ht="75" x14ac:dyDescent="0.25">
      <c r="A10329" s="7" t="s">
        <v>42639</v>
      </c>
      <c r="B10329" s="6">
        <v>0</v>
      </c>
      <c r="C10329" s="6">
        <v>0</v>
      </c>
      <c r="D10329" s="6">
        <v>0</v>
      </c>
      <c r="E10329" s="6">
        <v>1</v>
      </c>
      <c r="F10329" s="6">
        <v>0</v>
      </c>
      <c r="G10329" s="6">
        <v>0</v>
      </c>
      <c r="H10329" s="6" t="s">
        <v>34209</v>
      </c>
      <c r="I10329" s="6" t="s">
        <v>42637</v>
      </c>
      <c r="J10329" s="6" t="s">
        <v>34219</v>
      </c>
      <c r="K10329" s="6">
        <v>4</v>
      </c>
    </row>
    <row r="10330" spans="1:11" x14ac:dyDescent="0.25">
      <c r="A10330" s="7" t="s">
        <v>42640</v>
      </c>
      <c r="B10330" s="6">
        <v>0</v>
      </c>
      <c r="C10330" s="6">
        <v>0</v>
      </c>
      <c r="D10330" s="6">
        <v>0</v>
      </c>
      <c r="E10330" s="6">
        <v>1</v>
      </c>
      <c r="F10330" s="6">
        <v>0</v>
      </c>
      <c r="G10330" s="6">
        <v>0</v>
      </c>
      <c r="H10330" s="6" t="s">
        <v>34209</v>
      </c>
      <c r="I10330" s="6" t="s">
        <v>42637</v>
      </c>
      <c r="J10330" s="6" t="s">
        <v>34219</v>
      </c>
      <c r="K10330" s="6">
        <v>5</v>
      </c>
    </row>
    <row r="10331" spans="1:11" ht="37.5" x14ac:dyDescent="0.25">
      <c r="A10331" s="7" t="s">
        <v>42641</v>
      </c>
      <c r="B10331" s="6">
        <v>0</v>
      </c>
      <c r="C10331" s="6">
        <v>0</v>
      </c>
      <c r="D10331" s="6">
        <v>0</v>
      </c>
      <c r="E10331" s="6">
        <v>1</v>
      </c>
      <c r="F10331" s="6">
        <v>0</v>
      </c>
      <c r="G10331" s="6">
        <v>0</v>
      </c>
      <c r="H10331" s="6" t="s">
        <v>34209</v>
      </c>
      <c r="I10331" s="6" t="s">
        <v>42637</v>
      </c>
      <c r="J10331" s="6" t="s">
        <v>34219</v>
      </c>
      <c r="K10331" s="6">
        <v>6</v>
      </c>
    </row>
    <row r="10332" spans="1:11" ht="25" x14ac:dyDescent="0.25">
      <c r="A10332" s="7" t="s">
        <v>42642</v>
      </c>
      <c r="B10332" s="6">
        <v>0</v>
      </c>
      <c r="C10332" s="6">
        <v>0</v>
      </c>
      <c r="D10332" s="6">
        <v>0</v>
      </c>
      <c r="E10332" s="6">
        <v>0</v>
      </c>
      <c r="F10332" s="6">
        <v>0</v>
      </c>
      <c r="G10332" s="6">
        <v>1</v>
      </c>
      <c r="H10332" s="6" t="s">
        <v>34211</v>
      </c>
      <c r="I10332" s="6" t="s">
        <v>42637</v>
      </c>
      <c r="J10332" s="6" t="s">
        <v>34219</v>
      </c>
      <c r="K10332" s="6">
        <v>7</v>
      </c>
    </row>
    <row r="10333" spans="1:11" x14ac:dyDescent="0.25">
      <c r="A10333" s="7" t="s">
        <v>34451</v>
      </c>
      <c r="B10333" s="6">
        <v>0</v>
      </c>
      <c r="C10333" s="6">
        <v>0</v>
      </c>
      <c r="D10333" s="6">
        <v>0</v>
      </c>
      <c r="E10333" s="6">
        <v>0</v>
      </c>
      <c r="F10333" s="6">
        <v>0</v>
      </c>
      <c r="G10333" s="6">
        <v>0</v>
      </c>
      <c r="H10333" s="6" t="s">
        <v>34217</v>
      </c>
      <c r="I10333" s="6" t="s">
        <v>42643</v>
      </c>
      <c r="J10333" s="6" t="s">
        <v>34219</v>
      </c>
      <c r="K10333" s="6">
        <v>0</v>
      </c>
    </row>
    <row r="10334" spans="1:11" ht="62.5" x14ac:dyDescent="0.25">
      <c r="A10334" s="7" t="s">
        <v>42644</v>
      </c>
      <c r="B10334" s="6">
        <v>0</v>
      </c>
      <c r="C10334" s="6">
        <v>0</v>
      </c>
      <c r="D10334" s="6">
        <v>0</v>
      </c>
      <c r="E10334" s="6">
        <v>0</v>
      </c>
      <c r="F10334" s="6">
        <v>0</v>
      </c>
      <c r="G10334" s="6">
        <v>0</v>
      </c>
      <c r="H10334" s="6" t="s">
        <v>34217</v>
      </c>
      <c r="I10334" s="6" t="s">
        <v>42643</v>
      </c>
      <c r="J10334" s="6" t="s">
        <v>34219</v>
      </c>
      <c r="K10334" s="6">
        <v>1</v>
      </c>
    </row>
    <row r="10335" spans="1:11" x14ac:dyDescent="0.25">
      <c r="A10335" s="7" t="s">
        <v>34855</v>
      </c>
      <c r="B10335" s="6">
        <v>0</v>
      </c>
      <c r="C10335" s="6">
        <v>0</v>
      </c>
      <c r="D10335" s="6">
        <v>0</v>
      </c>
      <c r="E10335" s="6">
        <v>0</v>
      </c>
      <c r="F10335" s="6">
        <v>0</v>
      </c>
      <c r="G10335" s="6">
        <v>0</v>
      </c>
      <c r="H10335" s="6" t="s">
        <v>34217</v>
      </c>
      <c r="I10335" s="6" t="s">
        <v>42643</v>
      </c>
      <c r="J10335" s="6" t="s">
        <v>34219</v>
      </c>
      <c r="K10335" s="6">
        <v>2</v>
      </c>
    </row>
    <row r="10336" spans="1:11" ht="37.5" x14ac:dyDescent="0.25">
      <c r="A10336" s="7" t="s">
        <v>42645</v>
      </c>
      <c r="B10336" s="6">
        <v>0</v>
      </c>
      <c r="C10336" s="6">
        <v>0</v>
      </c>
      <c r="D10336" s="6">
        <v>0</v>
      </c>
      <c r="E10336" s="6">
        <v>0</v>
      </c>
      <c r="F10336" s="6">
        <v>0</v>
      </c>
      <c r="G10336" s="6">
        <v>0</v>
      </c>
      <c r="H10336" s="6" t="s">
        <v>34217</v>
      </c>
      <c r="I10336" s="6" t="s">
        <v>42643</v>
      </c>
      <c r="J10336" s="6" t="s">
        <v>34219</v>
      </c>
      <c r="K10336" s="6">
        <v>3</v>
      </c>
    </row>
    <row r="10337" spans="1:11" ht="37.5" x14ac:dyDescent="0.25">
      <c r="A10337" s="7" t="s">
        <v>42646</v>
      </c>
      <c r="B10337" s="6">
        <v>0</v>
      </c>
      <c r="C10337" s="6">
        <v>0</v>
      </c>
      <c r="D10337" s="6">
        <v>0</v>
      </c>
      <c r="E10337" s="6">
        <v>0</v>
      </c>
      <c r="F10337" s="6">
        <v>0</v>
      </c>
      <c r="G10337" s="6">
        <v>0</v>
      </c>
      <c r="H10337" s="6" t="s">
        <v>34217</v>
      </c>
      <c r="I10337" s="6" t="s">
        <v>42643</v>
      </c>
      <c r="J10337" s="6" t="s">
        <v>34219</v>
      </c>
      <c r="K10337" s="6">
        <v>4</v>
      </c>
    </row>
    <row r="10338" spans="1:11" ht="50" x14ac:dyDescent="0.25">
      <c r="A10338" s="7" t="s">
        <v>42647</v>
      </c>
      <c r="B10338" s="6">
        <v>0</v>
      </c>
      <c r="C10338" s="6">
        <v>0</v>
      </c>
      <c r="D10338" s="6">
        <v>0</v>
      </c>
      <c r="E10338" s="6">
        <v>0</v>
      </c>
      <c r="F10338" s="6">
        <v>0</v>
      </c>
      <c r="G10338" s="6">
        <v>0</v>
      </c>
      <c r="H10338" s="6" t="s">
        <v>34217</v>
      </c>
      <c r="I10338" s="6" t="s">
        <v>42643</v>
      </c>
      <c r="J10338" s="6" t="s">
        <v>34219</v>
      </c>
      <c r="K10338" s="6">
        <v>5</v>
      </c>
    </row>
    <row r="10339" spans="1:11" ht="50" x14ac:dyDescent="0.25">
      <c r="A10339" s="7" t="s">
        <v>42648</v>
      </c>
      <c r="B10339" s="6">
        <v>0</v>
      </c>
      <c r="C10339" s="6">
        <v>0</v>
      </c>
      <c r="D10339" s="6">
        <v>0</v>
      </c>
      <c r="E10339" s="6">
        <v>0</v>
      </c>
      <c r="F10339" s="6">
        <v>0</v>
      </c>
      <c r="G10339" s="6">
        <v>0</v>
      </c>
      <c r="H10339" s="6" t="s">
        <v>34217</v>
      </c>
      <c r="I10339" s="6" t="s">
        <v>42643</v>
      </c>
      <c r="J10339" s="6" t="s">
        <v>34219</v>
      </c>
      <c r="K10339" s="6">
        <v>6</v>
      </c>
    </row>
    <row r="10340" spans="1:11" x14ac:dyDescent="0.25">
      <c r="A10340" s="7" t="s">
        <v>34662</v>
      </c>
      <c r="B10340" s="6">
        <v>0</v>
      </c>
      <c r="C10340" s="6">
        <v>0</v>
      </c>
      <c r="D10340" s="6">
        <v>0</v>
      </c>
      <c r="E10340" s="6">
        <v>0</v>
      </c>
      <c r="F10340" s="6">
        <v>0</v>
      </c>
      <c r="G10340" s="6">
        <v>1</v>
      </c>
      <c r="H10340" s="6" t="s">
        <v>34211</v>
      </c>
      <c r="I10340" s="6" t="s">
        <v>42643</v>
      </c>
      <c r="J10340" s="6" t="s">
        <v>34219</v>
      </c>
      <c r="K10340" s="6">
        <v>7</v>
      </c>
    </row>
    <row r="10341" spans="1:11" ht="50" x14ac:dyDescent="0.25">
      <c r="A10341" s="7" t="s">
        <v>42649</v>
      </c>
      <c r="B10341" s="6">
        <v>0</v>
      </c>
      <c r="C10341" s="6">
        <v>0</v>
      </c>
      <c r="D10341" s="6">
        <v>0</v>
      </c>
      <c r="E10341" s="6">
        <v>0</v>
      </c>
      <c r="F10341" s="6">
        <v>0</v>
      </c>
      <c r="G10341" s="6">
        <v>1</v>
      </c>
      <c r="H10341" s="6" t="s">
        <v>34211</v>
      </c>
      <c r="I10341" s="6" t="s">
        <v>42643</v>
      </c>
      <c r="J10341" s="6" t="s">
        <v>34219</v>
      </c>
      <c r="K10341" s="6">
        <v>8</v>
      </c>
    </row>
    <row r="10342" spans="1:11" ht="50" x14ac:dyDescent="0.25">
      <c r="A10342" s="7" t="s">
        <v>42650</v>
      </c>
      <c r="B10342" s="6">
        <v>0</v>
      </c>
      <c r="C10342" s="6">
        <v>0</v>
      </c>
      <c r="D10342" s="6">
        <v>0</v>
      </c>
      <c r="E10342" s="6">
        <v>0</v>
      </c>
      <c r="F10342" s="6">
        <v>0</v>
      </c>
      <c r="G10342" s="6">
        <v>1</v>
      </c>
      <c r="H10342" s="6" t="s">
        <v>34211</v>
      </c>
      <c r="I10342" s="6" t="s">
        <v>42643</v>
      </c>
      <c r="J10342" s="6" t="s">
        <v>34219</v>
      </c>
      <c r="K10342" s="6">
        <v>9</v>
      </c>
    </row>
    <row r="10343" spans="1:11" ht="75" x14ac:dyDescent="0.25">
      <c r="A10343" s="7" t="s">
        <v>42651</v>
      </c>
      <c r="B10343" s="6">
        <v>0</v>
      </c>
      <c r="C10343" s="6">
        <v>0</v>
      </c>
      <c r="D10343" s="6">
        <v>0</v>
      </c>
      <c r="E10343" s="6">
        <v>0</v>
      </c>
      <c r="F10343" s="6">
        <v>0</v>
      </c>
      <c r="G10343" s="6">
        <v>1</v>
      </c>
      <c r="H10343" s="6" t="s">
        <v>34211</v>
      </c>
      <c r="I10343" s="6" t="s">
        <v>42643</v>
      </c>
      <c r="J10343" s="6" t="s">
        <v>34219</v>
      </c>
      <c r="K10343" s="6">
        <v>10</v>
      </c>
    </row>
    <row r="10344" spans="1:11" ht="62.5" x14ac:dyDescent="0.25">
      <c r="A10344" s="7" t="s">
        <v>42652</v>
      </c>
      <c r="B10344" s="6">
        <v>0</v>
      </c>
      <c r="C10344" s="6">
        <v>0</v>
      </c>
      <c r="D10344" s="6">
        <v>0</v>
      </c>
      <c r="E10344" s="6">
        <v>0</v>
      </c>
      <c r="F10344" s="6">
        <v>0</v>
      </c>
      <c r="G10344" s="6">
        <v>1</v>
      </c>
      <c r="H10344" s="6" t="s">
        <v>34211</v>
      </c>
      <c r="I10344" s="6" t="s">
        <v>42643</v>
      </c>
      <c r="J10344" s="6" t="s">
        <v>34219</v>
      </c>
      <c r="K10344" s="6">
        <v>11</v>
      </c>
    </row>
    <row r="10345" spans="1:11" x14ac:dyDescent="0.25">
      <c r="A10345" s="7" t="s">
        <v>34526</v>
      </c>
      <c r="B10345" s="6">
        <v>0</v>
      </c>
      <c r="C10345" s="6">
        <v>0</v>
      </c>
      <c r="D10345" s="6">
        <v>0</v>
      </c>
      <c r="E10345" s="6">
        <v>0</v>
      </c>
      <c r="F10345" s="6">
        <v>1</v>
      </c>
      <c r="G10345" s="6">
        <v>0</v>
      </c>
      <c r="H10345" s="6" t="s">
        <v>34210</v>
      </c>
      <c r="I10345" s="6" t="s">
        <v>42643</v>
      </c>
      <c r="J10345" s="6" t="s">
        <v>34219</v>
      </c>
      <c r="K10345" s="6">
        <v>12</v>
      </c>
    </row>
    <row r="10346" spans="1:11" ht="37.5" x14ac:dyDescent="0.25">
      <c r="A10346" s="7" t="s">
        <v>42653</v>
      </c>
      <c r="B10346" s="6">
        <v>0</v>
      </c>
      <c r="C10346" s="6">
        <v>0</v>
      </c>
      <c r="D10346" s="6">
        <v>0</v>
      </c>
      <c r="E10346" s="6">
        <v>0</v>
      </c>
      <c r="F10346" s="6">
        <v>1</v>
      </c>
      <c r="G10346" s="6">
        <v>0</v>
      </c>
      <c r="H10346" s="6" t="s">
        <v>34210</v>
      </c>
      <c r="I10346" s="6" t="s">
        <v>42643</v>
      </c>
      <c r="J10346" s="6" t="s">
        <v>34219</v>
      </c>
      <c r="K10346" s="6">
        <v>13</v>
      </c>
    </row>
    <row r="10347" spans="1:11" ht="75" x14ac:dyDescent="0.25">
      <c r="A10347" s="7" t="s">
        <v>42654</v>
      </c>
      <c r="B10347" s="6">
        <v>0</v>
      </c>
      <c r="C10347" s="6">
        <v>0</v>
      </c>
      <c r="D10347" s="6">
        <v>0</v>
      </c>
      <c r="E10347" s="6">
        <v>0</v>
      </c>
      <c r="F10347" s="6">
        <v>1</v>
      </c>
      <c r="G10347" s="6">
        <v>0</v>
      </c>
      <c r="H10347" s="6" t="s">
        <v>34210</v>
      </c>
      <c r="I10347" s="6" t="s">
        <v>42643</v>
      </c>
      <c r="J10347" s="6" t="s">
        <v>34219</v>
      </c>
      <c r="K10347" s="6">
        <v>14</v>
      </c>
    </row>
    <row r="10348" spans="1:11" ht="50" x14ac:dyDescent="0.25">
      <c r="A10348" s="7" t="s">
        <v>42655</v>
      </c>
      <c r="B10348" s="6">
        <v>0</v>
      </c>
      <c r="C10348" s="6">
        <v>0</v>
      </c>
      <c r="D10348" s="6">
        <v>0</v>
      </c>
      <c r="E10348" s="6">
        <v>0</v>
      </c>
      <c r="F10348" s="6">
        <v>1</v>
      </c>
      <c r="G10348" s="6">
        <v>0</v>
      </c>
      <c r="H10348" s="6" t="s">
        <v>34210</v>
      </c>
      <c r="I10348" s="6" t="s">
        <v>42643</v>
      </c>
      <c r="J10348" s="6" t="s">
        <v>34219</v>
      </c>
      <c r="K10348" s="6">
        <v>15</v>
      </c>
    </row>
    <row r="10349" spans="1:11" ht="37.5" x14ac:dyDescent="0.25">
      <c r="A10349" s="7" t="s">
        <v>42656</v>
      </c>
      <c r="B10349" s="6">
        <v>0</v>
      </c>
      <c r="C10349" s="6">
        <v>0</v>
      </c>
      <c r="D10349" s="6">
        <v>0</v>
      </c>
      <c r="E10349" s="6">
        <v>0</v>
      </c>
      <c r="F10349" s="6">
        <v>1</v>
      </c>
      <c r="G10349" s="6">
        <v>0</v>
      </c>
      <c r="H10349" s="6" t="s">
        <v>34210</v>
      </c>
      <c r="I10349" s="6" t="s">
        <v>42643</v>
      </c>
      <c r="J10349" s="6" t="s">
        <v>34219</v>
      </c>
      <c r="K10349" s="6">
        <v>16</v>
      </c>
    </row>
    <row r="10350" spans="1:11" ht="75" x14ac:dyDescent="0.25">
      <c r="A10350" s="7" t="s">
        <v>42657</v>
      </c>
      <c r="B10350" s="6">
        <v>0</v>
      </c>
      <c r="C10350" s="6">
        <v>0</v>
      </c>
      <c r="D10350" s="6">
        <v>0</v>
      </c>
      <c r="E10350" s="6">
        <v>0</v>
      </c>
      <c r="F10350" s="6">
        <v>1</v>
      </c>
      <c r="G10350" s="6">
        <v>0</v>
      </c>
      <c r="H10350" s="6" t="s">
        <v>34210</v>
      </c>
      <c r="I10350" s="6" t="s">
        <v>42643</v>
      </c>
      <c r="J10350" s="6" t="s">
        <v>34219</v>
      </c>
      <c r="K10350" s="6">
        <v>17</v>
      </c>
    </row>
    <row r="10351" spans="1:11" ht="37.5" x14ac:dyDescent="0.25">
      <c r="A10351" s="7" t="s">
        <v>42658</v>
      </c>
      <c r="B10351" s="6">
        <v>0</v>
      </c>
      <c r="C10351" s="6">
        <v>0</v>
      </c>
      <c r="D10351" s="6">
        <v>0</v>
      </c>
      <c r="E10351" s="6">
        <v>0</v>
      </c>
      <c r="F10351" s="6">
        <v>1</v>
      </c>
      <c r="G10351" s="6">
        <v>0</v>
      </c>
      <c r="H10351" s="6" t="s">
        <v>34210</v>
      </c>
      <c r="I10351" s="6" t="s">
        <v>42643</v>
      </c>
      <c r="J10351" s="6" t="s">
        <v>34219</v>
      </c>
      <c r="K10351" s="6">
        <v>18</v>
      </c>
    </row>
    <row r="10352" spans="1:11" ht="62.5" x14ac:dyDescent="0.25">
      <c r="A10352" s="7" t="s">
        <v>42659</v>
      </c>
      <c r="B10352" s="6">
        <v>0</v>
      </c>
      <c r="C10352" s="6">
        <v>0</v>
      </c>
      <c r="D10352" s="6">
        <v>0</v>
      </c>
      <c r="E10352" s="6">
        <v>0</v>
      </c>
      <c r="F10352" s="6">
        <v>1</v>
      </c>
      <c r="G10352" s="6">
        <v>0</v>
      </c>
      <c r="H10352" s="6" t="s">
        <v>34210</v>
      </c>
      <c r="I10352" s="6" t="s">
        <v>42643</v>
      </c>
      <c r="J10352" s="6" t="s">
        <v>34219</v>
      </c>
      <c r="K10352" s="6">
        <v>19</v>
      </c>
    </row>
    <row r="10353" spans="1:11" ht="25" x14ac:dyDescent="0.25">
      <c r="A10353" s="7" t="s">
        <v>42660</v>
      </c>
      <c r="B10353" s="6">
        <v>0</v>
      </c>
      <c r="C10353" s="6">
        <v>0</v>
      </c>
      <c r="D10353" s="6">
        <v>0</v>
      </c>
      <c r="E10353" s="6">
        <v>0</v>
      </c>
      <c r="F10353" s="6">
        <v>1</v>
      </c>
      <c r="G10353" s="6">
        <v>0</v>
      </c>
      <c r="H10353" s="6" t="s">
        <v>34210</v>
      </c>
      <c r="I10353" s="6" t="s">
        <v>42643</v>
      </c>
      <c r="J10353" s="6" t="s">
        <v>34219</v>
      </c>
      <c r="K10353" s="6">
        <v>20</v>
      </c>
    </row>
    <row r="10354" spans="1:11" x14ac:dyDescent="0.25">
      <c r="A10354" s="7" t="s">
        <v>42661</v>
      </c>
      <c r="B10354" s="6">
        <v>0</v>
      </c>
      <c r="C10354" s="6">
        <v>0</v>
      </c>
      <c r="D10354" s="6">
        <v>0</v>
      </c>
      <c r="E10354" s="6">
        <v>0</v>
      </c>
      <c r="F10354" s="6">
        <v>0</v>
      </c>
      <c r="G10354" s="6">
        <v>1</v>
      </c>
      <c r="H10354" s="6" t="s">
        <v>34211</v>
      </c>
      <c r="I10354" s="6" t="s">
        <v>42643</v>
      </c>
      <c r="J10354" s="6" t="s">
        <v>34219</v>
      </c>
      <c r="K10354" s="6">
        <v>21</v>
      </c>
    </row>
    <row r="10355" spans="1:11" ht="75" x14ac:dyDescent="0.25">
      <c r="A10355" s="7" t="s">
        <v>42662</v>
      </c>
      <c r="B10355" s="6">
        <v>0</v>
      </c>
      <c r="C10355" s="6">
        <v>0</v>
      </c>
      <c r="D10355" s="6">
        <v>0</v>
      </c>
      <c r="E10355" s="6">
        <v>0</v>
      </c>
      <c r="F10355" s="6">
        <v>0</v>
      </c>
      <c r="G10355" s="6">
        <v>1</v>
      </c>
      <c r="H10355" s="6" t="s">
        <v>34211</v>
      </c>
      <c r="I10355" s="6" t="s">
        <v>42643</v>
      </c>
      <c r="J10355" s="6" t="s">
        <v>34219</v>
      </c>
      <c r="K10355" s="6">
        <v>22</v>
      </c>
    </row>
    <row r="10356" spans="1:11" ht="100" x14ac:dyDescent="0.25">
      <c r="A10356" s="7" t="s">
        <v>42663</v>
      </c>
      <c r="B10356" s="6">
        <v>0</v>
      </c>
      <c r="C10356" s="6">
        <v>0</v>
      </c>
      <c r="D10356" s="6">
        <v>0</v>
      </c>
      <c r="E10356" s="6">
        <v>0</v>
      </c>
      <c r="F10356" s="6">
        <v>0</v>
      </c>
      <c r="G10356" s="6">
        <v>1</v>
      </c>
      <c r="H10356" s="6" t="s">
        <v>34211</v>
      </c>
      <c r="I10356" s="6" t="s">
        <v>42643</v>
      </c>
      <c r="J10356" s="6" t="s">
        <v>34219</v>
      </c>
      <c r="K10356" s="6">
        <v>23</v>
      </c>
    </row>
    <row r="10357" spans="1:11" ht="87.5" x14ac:dyDescent="0.25">
      <c r="A10357" s="7" t="s">
        <v>42664</v>
      </c>
      <c r="B10357" s="6">
        <v>0</v>
      </c>
      <c r="C10357" s="6">
        <v>0</v>
      </c>
      <c r="D10357" s="6">
        <v>0</v>
      </c>
      <c r="E10357" s="6">
        <v>0</v>
      </c>
      <c r="F10357" s="6">
        <v>0</v>
      </c>
      <c r="G10357" s="6">
        <v>1</v>
      </c>
      <c r="H10357" s="6" t="s">
        <v>34211</v>
      </c>
      <c r="I10357" s="6" t="s">
        <v>42643</v>
      </c>
      <c r="J10357" s="6" t="s">
        <v>34219</v>
      </c>
      <c r="K10357" s="6">
        <v>24</v>
      </c>
    </row>
    <row r="10358" spans="1:11" ht="25" x14ac:dyDescent="0.25">
      <c r="A10358" s="7" t="s">
        <v>42665</v>
      </c>
      <c r="B10358" s="6">
        <v>0</v>
      </c>
      <c r="C10358" s="6">
        <v>0</v>
      </c>
      <c r="D10358" s="6">
        <v>0</v>
      </c>
      <c r="E10358" s="6">
        <v>0</v>
      </c>
      <c r="F10358" s="6">
        <v>0</v>
      </c>
      <c r="G10358" s="6">
        <v>1</v>
      </c>
      <c r="H10358" s="6" t="s">
        <v>34211</v>
      </c>
      <c r="I10358" s="6" t="s">
        <v>42643</v>
      </c>
      <c r="J10358" s="6" t="s">
        <v>34219</v>
      </c>
      <c r="K10358" s="6">
        <v>25</v>
      </c>
    </row>
    <row r="10359" spans="1:11" x14ac:dyDescent="0.25">
      <c r="A10359" s="7" t="s">
        <v>42666</v>
      </c>
      <c r="B10359" s="6">
        <v>0</v>
      </c>
      <c r="C10359" s="6">
        <v>0</v>
      </c>
      <c r="D10359" s="6">
        <v>0</v>
      </c>
      <c r="E10359" s="6">
        <v>0</v>
      </c>
      <c r="F10359" s="6">
        <v>0</v>
      </c>
      <c r="G10359" s="6">
        <v>1</v>
      </c>
      <c r="H10359" s="6" t="s">
        <v>34211</v>
      </c>
      <c r="I10359" s="6" t="s">
        <v>42643</v>
      </c>
      <c r="J10359" s="6" t="s">
        <v>34219</v>
      </c>
      <c r="K10359" s="6">
        <v>26</v>
      </c>
    </row>
    <row r="10360" spans="1:11" ht="75" x14ac:dyDescent="0.25">
      <c r="A10360" s="7" t="s">
        <v>42667</v>
      </c>
      <c r="B10360" s="6">
        <v>0</v>
      </c>
      <c r="C10360" s="6">
        <v>0</v>
      </c>
      <c r="D10360" s="6">
        <v>0</v>
      </c>
      <c r="E10360" s="6">
        <v>0</v>
      </c>
      <c r="F10360" s="6">
        <v>0</v>
      </c>
      <c r="G10360" s="6">
        <v>1</v>
      </c>
      <c r="H10360" s="6" t="s">
        <v>34211</v>
      </c>
      <c r="I10360" s="6" t="s">
        <v>42643</v>
      </c>
      <c r="J10360" s="6" t="s">
        <v>34219</v>
      </c>
      <c r="K10360" s="6">
        <v>27</v>
      </c>
    </row>
    <row r="10361" spans="1:11" ht="25" x14ac:dyDescent="0.25">
      <c r="A10361" s="7" t="s">
        <v>42668</v>
      </c>
      <c r="B10361" s="6">
        <v>0</v>
      </c>
      <c r="C10361" s="6">
        <v>0</v>
      </c>
      <c r="D10361" s="6">
        <v>0</v>
      </c>
      <c r="E10361" s="6">
        <v>0</v>
      </c>
      <c r="F10361" s="6">
        <v>0</v>
      </c>
      <c r="G10361" s="6">
        <v>1</v>
      </c>
      <c r="H10361" s="6" t="s">
        <v>34211</v>
      </c>
      <c r="I10361" s="6" t="s">
        <v>42643</v>
      </c>
      <c r="J10361" s="6" t="s">
        <v>34219</v>
      </c>
      <c r="K10361" s="6">
        <v>28</v>
      </c>
    </row>
    <row r="10362" spans="1:11" x14ac:dyDescent="0.25">
      <c r="A10362" s="7" t="s">
        <v>42669</v>
      </c>
      <c r="B10362" s="6">
        <v>0</v>
      </c>
      <c r="C10362" s="6">
        <v>0</v>
      </c>
      <c r="D10362" s="6">
        <v>0</v>
      </c>
      <c r="E10362" s="6">
        <v>0</v>
      </c>
      <c r="F10362" s="6">
        <v>0</v>
      </c>
      <c r="G10362" s="6">
        <v>1</v>
      </c>
      <c r="H10362" s="6" t="s">
        <v>34211</v>
      </c>
      <c r="I10362" s="6" t="s">
        <v>42643</v>
      </c>
      <c r="J10362" s="6" t="s">
        <v>34219</v>
      </c>
      <c r="K10362" s="6">
        <v>29</v>
      </c>
    </row>
    <row r="10363" spans="1:11" x14ac:dyDescent="0.25">
      <c r="A10363" s="7" t="s">
        <v>42670</v>
      </c>
      <c r="B10363" s="6">
        <v>0</v>
      </c>
      <c r="C10363" s="6">
        <v>0</v>
      </c>
      <c r="D10363" s="6">
        <v>0</v>
      </c>
      <c r="E10363" s="6">
        <v>0</v>
      </c>
      <c r="F10363" s="6">
        <v>0</v>
      </c>
      <c r="G10363" s="6">
        <v>1</v>
      </c>
      <c r="H10363" s="6" t="s">
        <v>34211</v>
      </c>
      <c r="I10363" s="6" t="s">
        <v>42643</v>
      </c>
      <c r="J10363" s="6" t="s">
        <v>34219</v>
      </c>
      <c r="K10363" s="6">
        <v>30</v>
      </c>
    </row>
    <row r="10364" spans="1:11" ht="25" x14ac:dyDescent="0.25">
      <c r="A10364" s="7" t="s">
        <v>42671</v>
      </c>
      <c r="B10364" s="6">
        <v>0</v>
      </c>
      <c r="C10364" s="6">
        <v>0</v>
      </c>
      <c r="D10364" s="6">
        <v>0</v>
      </c>
      <c r="E10364" s="6">
        <v>0</v>
      </c>
      <c r="F10364" s="6">
        <v>0</v>
      </c>
      <c r="G10364" s="6">
        <v>1</v>
      </c>
      <c r="H10364" s="6" t="s">
        <v>34211</v>
      </c>
      <c r="I10364" s="6" t="s">
        <v>42643</v>
      </c>
      <c r="J10364" s="6" t="s">
        <v>34219</v>
      </c>
      <c r="K10364" s="6">
        <v>31</v>
      </c>
    </row>
    <row r="10365" spans="1:11" ht="25" x14ac:dyDescent="0.25">
      <c r="A10365" s="7" t="s">
        <v>42672</v>
      </c>
      <c r="B10365" s="6">
        <v>0</v>
      </c>
      <c r="C10365" s="6">
        <v>0</v>
      </c>
      <c r="D10365" s="6">
        <v>0</v>
      </c>
      <c r="E10365" s="6">
        <v>0</v>
      </c>
      <c r="F10365" s="6">
        <v>0</v>
      </c>
      <c r="G10365" s="6">
        <v>1</v>
      </c>
      <c r="H10365" s="6" t="s">
        <v>34211</v>
      </c>
      <c r="I10365" s="6" t="s">
        <v>42643</v>
      </c>
      <c r="J10365" s="6" t="s">
        <v>34219</v>
      </c>
      <c r="K10365" s="6">
        <v>32</v>
      </c>
    </row>
    <row r="10366" spans="1:11" x14ac:dyDescent="0.25">
      <c r="A10366" s="7" t="s">
        <v>42673</v>
      </c>
      <c r="B10366" s="6">
        <v>0</v>
      </c>
      <c r="C10366" s="6">
        <v>0</v>
      </c>
      <c r="D10366" s="6">
        <v>0</v>
      </c>
      <c r="E10366" s="6">
        <v>0</v>
      </c>
      <c r="F10366" s="6">
        <v>0</v>
      </c>
      <c r="G10366" s="6">
        <v>1</v>
      </c>
      <c r="H10366" s="6" t="s">
        <v>34211</v>
      </c>
      <c r="I10366" s="6" t="s">
        <v>42643</v>
      </c>
      <c r="J10366" s="6" t="s">
        <v>34219</v>
      </c>
      <c r="K10366" s="6">
        <v>33</v>
      </c>
    </row>
    <row r="10367" spans="1:11" ht="25" x14ac:dyDescent="0.25">
      <c r="A10367" s="7" t="s">
        <v>42674</v>
      </c>
      <c r="B10367" s="6">
        <v>0</v>
      </c>
      <c r="C10367" s="6">
        <v>0</v>
      </c>
      <c r="D10367" s="6">
        <v>0</v>
      </c>
      <c r="E10367" s="6">
        <v>0</v>
      </c>
      <c r="F10367" s="6">
        <v>0</v>
      </c>
      <c r="G10367" s="6">
        <v>1</v>
      </c>
      <c r="H10367" s="6" t="s">
        <v>34211</v>
      </c>
      <c r="I10367" s="6" t="s">
        <v>42643</v>
      </c>
      <c r="J10367" s="6" t="s">
        <v>34219</v>
      </c>
      <c r="K10367" s="6">
        <v>34</v>
      </c>
    </row>
    <row r="10368" spans="1:11" x14ac:dyDescent="0.25">
      <c r="A10368" s="7" t="s">
        <v>42675</v>
      </c>
      <c r="B10368" s="6">
        <v>1</v>
      </c>
      <c r="C10368" s="6">
        <v>0</v>
      </c>
      <c r="D10368" s="6">
        <v>0</v>
      </c>
      <c r="E10368" s="6">
        <v>0</v>
      </c>
      <c r="F10368" s="6">
        <v>0</v>
      </c>
      <c r="G10368" s="6">
        <v>0</v>
      </c>
      <c r="H10368" s="6" t="s">
        <v>34206</v>
      </c>
      <c r="I10368" s="6" t="s">
        <v>42643</v>
      </c>
      <c r="J10368" s="6" t="s">
        <v>34219</v>
      </c>
      <c r="K10368" s="6">
        <v>35</v>
      </c>
    </row>
    <row r="10369" spans="1:11" ht="125" x14ac:dyDescent="0.25">
      <c r="A10369" s="7" t="s">
        <v>42676</v>
      </c>
      <c r="B10369" s="6">
        <v>1</v>
      </c>
      <c r="C10369" s="6">
        <v>0</v>
      </c>
      <c r="D10369" s="6">
        <v>0</v>
      </c>
      <c r="E10369" s="6">
        <v>0</v>
      </c>
      <c r="F10369" s="6">
        <v>0</v>
      </c>
      <c r="G10369" s="6">
        <v>0</v>
      </c>
      <c r="H10369" s="6" t="s">
        <v>34206</v>
      </c>
      <c r="I10369" s="6" t="s">
        <v>42643</v>
      </c>
      <c r="J10369" s="6" t="s">
        <v>34219</v>
      </c>
      <c r="K10369" s="6">
        <v>36</v>
      </c>
    </row>
    <row r="10370" spans="1:11" x14ac:dyDescent="0.25">
      <c r="A10370" s="7" t="s">
        <v>42677</v>
      </c>
      <c r="B10370" s="6">
        <v>1</v>
      </c>
      <c r="C10370" s="6">
        <v>0</v>
      </c>
      <c r="D10370" s="6">
        <v>0</v>
      </c>
      <c r="E10370" s="6">
        <v>0</v>
      </c>
      <c r="F10370" s="6">
        <v>0</v>
      </c>
      <c r="G10370" s="6">
        <v>0</v>
      </c>
      <c r="H10370" s="6" t="s">
        <v>34206</v>
      </c>
      <c r="I10370" s="6" t="s">
        <v>42643</v>
      </c>
      <c r="J10370" s="6" t="s">
        <v>34219</v>
      </c>
      <c r="K10370" s="6">
        <v>37</v>
      </c>
    </row>
    <row r="10371" spans="1:11" ht="87.5" x14ac:dyDescent="0.25">
      <c r="A10371" s="7" t="s">
        <v>42678</v>
      </c>
      <c r="B10371" s="6">
        <v>1</v>
      </c>
      <c r="C10371" s="6">
        <v>0</v>
      </c>
      <c r="D10371" s="6">
        <v>0</v>
      </c>
      <c r="E10371" s="6">
        <v>0</v>
      </c>
      <c r="F10371" s="6">
        <v>0</v>
      </c>
      <c r="G10371" s="6">
        <v>0</v>
      </c>
      <c r="H10371" s="6" t="s">
        <v>34206</v>
      </c>
      <c r="I10371" s="6" t="s">
        <v>42643</v>
      </c>
      <c r="J10371" s="6" t="s">
        <v>34219</v>
      </c>
      <c r="K10371" s="6">
        <v>38</v>
      </c>
    </row>
    <row r="10372" spans="1:11" ht="25" x14ac:dyDescent="0.25">
      <c r="A10372" s="7" t="s">
        <v>42679</v>
      </c>
      <c r="B10372" s="6">
        <v>1</v>
      </c>
      <c r="C10372" s="6">
        <v>0</v>
      </c>
      <c r="D10372" s="6">
        <v>0</v>
      </c>
      <c r="E10372" s="6">
        <v>0</v>
      </c>
      <c r="F10372" s="6">
        <v>0</v>
      </c>
      <c r="G10372" s="6">
        <v>0</v>
      </c>
      <c r="H10372" s="6" t="s">
        <v>34206</v>
      </c>
      <c r="I10372" s="6" t="s">
        <v>42643</v>
      </c>
      <c r="J10372" s="6" t="s">
        <v>34219</v>
      </c>
      <c r="K10372" s="6">
        <v>39</v>
      </c>
    </row>
    <row r="10373" spans="1:11" x14ac:dyDescent="0.25">
      <c r="A10373" s="7" t="s">
        <v>35481</v>
      </c>
      <c r="B10373" s="6">
        <v>0</v>
      </c>
      <c r="C10373" s="6">
        <v>0</v>
      </c>
      <c r="D10373" s="6">
        <v>0</v>
      </c>
      <c r="E10373" s="6">
        <v>0</v>
      </c>
      <c r="F10373" s="6">
        <v>0</v>
      </c>
      <c r="G10373" s="6">
        <v>0</v>
      </c>
      <c r="H10373" s="6" t="s">
        <v>34217</v>
      </c>
      <c r="I10373" s="6" t="s">
        <v>42680</v>
      </c>
      <c r="J10373" s="6" t="s">
        <v>34219</v>
      </c>
      <c r="K10373" s="6">
        <v>0</v>
      </c>
    </row>
    <row r="10374" spans="1:11" x14ac:dyDescent="0.25">
      <c r="A10374" s="7" t="s">
        <v>42681</v>
      </c>
      <c r="B10374" s="6">
        <v>0</v>
      </c>
      <c r="C10374" s="6">
        <v>0</v>
      </c>
      <c r="D10374" s="6">
        <v>0</v>
      </c>
      <c r="E10374" s="6">
        <v>0</v>
      </c>
      <c r="F10374" s="6">
        <v>0</v>
      </c>
      <c r="G10374" s="6">
        <v>0</v>
      </c>
      <c r="H10374" s="6" t="s">
        <v>34217</v>
      </c>
      <c r="I10374" s="6" t="s">
        <v>42680</v>
      </c>
      <c r="J10374" s="6" t="s">
        <v>34219</v>
      </c>
      <c r="K10374" s="6">
        <v>1</v>
      </c>
    </row>
    <row r="10375" spans="1:11" ht="87.5" x14ac:dyDescent="0.25">
      <c r="A10375" s="7" t="s">
        <v>42682</v>
      </c>
      <c r="B10375" s="6">
        <v>0</v>
      </c>
      <c r="C10375" s="6">
        <v>0</v>
      </c>
      <c r="D10375" s="6">
        <v>0</v>
      </c>
      <c r="E10375" s="6">
        <v>0</v>
      </c>
      <c r="F10375" s="6">
        <v>0</v>
      </c>
      <c r="G10375" s="6">
        <v>0</v>
      </c>
      <c r="H10375" s="6" t="s">
        <v>34217</v>
      </c>
      <c r="I10375" s="6" t="s">
        <v>42680</v>
      </c>
      <c r="J10375" s="6" t="s">
        <v>34219</v>
      </c>
      <c r="K10375" s="6">
        <v>2</v>
      </c>
    </row>
    <row r="10376" spans="1:11" x14ac:dyDescent="0.25">
      <c r="A10376" s="7" t="s">
        <v>42683</v>
      </c>
      <c r="B10376" s="6">
        <v>0</v>
      </c>
      <c r="C10376" s="6">
        <v>0</v>
      </c>
      <c r="D10376" s="6">
        <v>0</v>
      </c>
      <c r="E10376" s="6">
        <v>0</v>
      </c>
      <c r="F10376" s="6">
        <v>0</v>
      </c>
      <c r="G10376" s="6">
        <v>0</v>
      </c>
      <c r="H10376" s="6" t="s">
        <v>34217</v>
      </c>
      <c r="I10376" s="6" t="s">
        <v>42680</v>
      </c>
      <c r="J10376" s="6" t="s">
        <v>34219</v>
      </c>
      <c r="K10376" s="6">
        <v>3</v>
      </c>
    </row>
    <row r="10377" spans="1:11" x14ac:dyDescent="0.25">
      <c r="A10377" s="7" t="s">
        <v>42684</v>
      </c>
      <c r="B10377" s="6">
        <v>0</v>
      </c>
      <c r="C10377" s="6">
        <v>0</v>
      </c>
      <c r="D10377" s="6">
        <v>0</v>
      </c>
      <c r="E10377" s="6">
        <v>0</v>
      </c>
      <c r="F10377" s="6">
        <v>0</v>
      </c>
      <c r="G10377" s="6">
        <v>0</v>
      </c>
      <c r="H10377" s="6" t="s">
        <v>34217</v>
      </c>
      <c r="I10377" s="6" t="s">
        <v>42680</v>
      </c>
      <c r="J10377" s="6" t="s">
        <v>34219</v>
      </c>
      <c r="K10377" s="6">
        <v>4</v>
      </c>
    </row>
    <row r="10378" spans="1:11" x14ac:dyDescent="0.25">
      <c r="A10378" s="7" t="s">
        <v>42685</v>
      </c>
      <c r="B10378" s="6">
        <v>0</v>
      </c>
      <c r="C10378" s="6">
        <v>0</v>
      </c>
      <c r="D10378" s="6">
        <v>0</v>
      </c>
      <c r="E10378" s="6">
        <v>0</v>
      </c>
      <c r="F10378" s="6">
        <v>0</v>
      </c>
      <c r="G10378" s="6">
        <v>0</v>
      </c>
      <c r="H10378" s="6" t="s">
        <v>34217</v>
      </c>
      <c r="I10378" s="6" t="s">
        <v>42680</v>
      </c>
      <c r="J10378" s="6" t="s">
        <v>34219</v>
      </c>
      <c r="K10378" s="6">
        <v>5</v>
      </c>
    </row>
    <row r="10379" spans="1:11" x14ac:dyDescent="0.25">
      <c r="A10379" s="7" t="s">
        <v>42686</v>
      </c>
      <c r="B10379" s="6">
        <v>0</v>
      </c>
      <c r="C10379" s="6">
        <v>0</v>
      </c>
      <c r="D10379" s="6">
        <v>0</v>
      </c>
      <c r="E10379" s="6">
        <v>0</v>
      </c>
      <c r="F10379" s="6">
        <v>0</v>
      </c>
      <c r="G10379" s="6">
        <v>0</v>
      </c>
      <c r="H10379" s="6" t="s">
        <v>34217</v>
      </c>
      <c r="I10379" s="6" t="s">
        <v>42680</v>
      </c>
      <c r="J10379" s="6" t="s">
        <v>34219</v>
      </c>
      <c r="K10379" s="6">
        <v>6</v>
      </c>
    </row>
    <row r="10380" spans="1:11" ht="100" x14ac:dyDescent="0.25">
      <c r="A10380" s="7" t="s">
        <v>42687</v>
      </c>
      <c r="B10380" s="6">
        <v>0</v>
      </c>
      <c r="C10380" s="6">
        <v>0</v>
      </c>
      <c r="D10380" s="6">
        <v>0</v>
      </c>
      <c r="E10380" s="6">
        <v>0</v>
      </c>
      <c r="F10380" s="6">
        <v>0</v>
      </c>
      <c r="G10380" s="6">
        <v>0</v>
      </c>
      <c r="H10380" s="6" t="s">
        <v>34217</v>
      </c>
      <c r="I10380" s="6" t="s">
        <v>42680</v>
      </c>
      <c r="J10380" s="6" t="s">
        <v>34219</v>
      </c>
      <c r="K10380" s="6">
        <v>7</v>
      </c>
    </row>
    <row r="10381" spans="1:11" x14ac:dyDescent="0.25">
      <c r="A10381" s="7" t="s">
        <v>35232</v>
      </c>
      <c r="B10381" s="6">
        <v>0</v>
      </c>
      <c r="C10381" s="6">
        <v>0</v>
      </c>
      <c r="D10381" s="6">
        <v>0</v>
      </c>
      <c r="E10381" s="6">
        <v>0</v>
      </c>
      <c r="F10381" s="6">
        <v>0</v>
      </c>
      <c r="G10381" s="6">
        <v>0</v>
      </c>
      <c r="H10381" s="6" t="s">
        <v>34217</v>
      </c>
      <c r="I10381" s="6" t="s">
        <v>42680</v>
      </c>
      <c r="J10381" s="6" t="s">
        <v>34219</v>
      </c>
      <c r="K10381" s="6">
        <v>8</v>
      </c>
    </row>
    <row r="10382" spans="1:11" x14ac:dyDescent="0.25">
      <c r="A10382" s="7" t="s">
        <v>42688</v>
      </c>
      <c r="B10382" s="6">
        <v>0</v>
      </c>
      <c r="C10382" s="6">
        <v>0</v>
      </c>
      <c r="D10382" s="6">
        <v>0</v>
      </c>
      <c r="E10382" s="6">
        <v>0</v>
      </c>
      <c r="F10382" s="6">
        <v>0</v>
      </c>
      <c r="G10382" s="6">
        <v>0</v>
      </c>
      <c r="H10382" s="6" t="s">
        <v>34217</v>
      </c>
      <c r="I10382" s="6" t="s">
        <v>42680</v>
      </c>
      <c r="J10382" s="6" t="s">
        <v>34219</v>
      </c>
      <c r="K10382" s="6">
        <v>9</v>
      </c>
    </row>
    <row r="10383" spans="1:11" x14ac:dyDescent="0.25">
      <c r="A10383" s="7" t="s">
        <v>42689</v>
      </c>
      <c r="B10383" s="6">
        <v>0</v>
      </c>
      <c r="C10383" s="6">
        <v>0</v>
      </c>
      <c r="D10383" s="6">
        <v>0</v>
      </c>
      <c r="E10383" s="6">
        <v>0</v>
      </c>
      <c r="F10383" s="6">
        <v>0</v>
      </c>
      <c r="G10383" s="6">
        <v>0</v>
      </c>
      <c r="H10383" s="6" t="s">
        <v>34217</v>
      </c>
      <c r="I10383" s="6" t="s">
        <v>42680</v>
      </c>
      <c r="J10383" s="6" t="s">
        <v>34219</v>
      </c>
      <c r="K10383" s="6">
        <v>10</v>
      </c>
    </row>
    <row r="10384" spans="1:11" x14ac:dyDescent="0.25">
      <c r="A10384" s="7" t="s">
        <v>42690</v>
      </c>
      <c r="B10384" s="6">
        <v>0</v>
      </c>
      <c r="C10384" s="6">
        <v>0</v>
      </c>
      <c r="D10384" s="6">
        <v>0</v>
      </c>
      <c r="E10384" s="6">
        <v>0</v>
      </c>
      <c r="F10384" s="6">
        <v>0</v>
      </c>
      <c r="G10384" s="6">
        <v>0</v>
      </c>
      <c r="H10384" s="6" t="s">
        <v>34217</v>
      </c>
      <c r="I10384" s="6" t="s">
        <v>42680</v>
      </c>
      <c r="J10384" s="6" t="s">
        <v>34219</v>
      </c>
      <c r="K10384" s="6">
        <v>11</v>
      </c>
    </row>
    <row r="10385" spans="1:11" x14ac:dyDescent="0.25">
      <c r="A10385" s="7" t="s">
        <v>42691</v>
      </c>
      <c r="B10385" s="6">
        <v>0</v>
      </c>
      <c r="C10385" s="6">
        <v>0</v>
      </c>
      <c r="D10385" s="6">
        <v>0</v>
      </c>
      <c r="E10385" s="6">
        <v>0</v>
      </c>
      <c r="F10385" s="6">
        <v>0</v>
      </c>
      <c r="G10385" s="6">
        <v>0</v>
      </c>
      <c r="H10385" s="6" t="s">
        <v>34217</v>
      </c>
      <c r="I10385" s="6" t="s">
        <v>42680</v>
      </c>
      <c r="J10385" s="6" t="s">
        <v>34219</v>
      </c>
      <c r="K10385" s="6">
        <v>12</v>
      </c>
    </row>
    <row r="10386" spans="1:11" x14ac:dyDescent="0.25">
      <c r="A10386" s="7" t="s">
        <v>42692</v>
      </c>
      <c r="B10386" s="6">
        <v>0</v>
      </c>
      <c r="C10386" s="6">
        <v>0</v>
      </c>
      <c r="D10386" s="6">
        <v>0</v>
      </c>
      <c r="E10386" s="6">
        <v>0</v>
      </c>
      <c r="F10386" s="6">
        <v>0</v>
      </c>
      <c r="G10386" s="6">
        <v>0</v>
      </c>
      <c r="H10386" s="6" t="s">
        <v>34217</v>
      </c>
      <c r="I10386" s="6" t="s">
        <v>42680</v>
      </c>
      <c r="J10386" s="6" t="s">
        <v>34219</v>
      </c>
      <c r="K10386" s="6">
        <v>13</v>
      </c>
    </row>
    <row r="10387" spans="1:11" x14ac:dyDescent="0.25">
      <c r="A10387" s="7" t="s">
        <v>42693</v>
      </c>
      <c r="B10387" s="6">
        <v>0</v>
      </c>
      <c r="C10387" s="6">
        <v>0</v>
      </c>
      <c r="D10387" s="6">
        <v>0</v>
      </c>
      <c r="E10387" s="6">
        <v>0</v>
      </c>
      <c r="F10387" s="6">
        <v>0</v>
      </c>
      <c r="G10387" s="6">
        <v>0</v>
      </c>
      <c r="H10387" s="6" t="s">
        <v>34217</v>
      </c>
      <c r="I10387" s="6" t="s">
        <v>42680</v>
      </c>
      <c r="J10387" s="6" t="s">
        <v>34219</v>
      </c>
      <c r="K10387" s="6">
        <v>14</v>
      </c>
    </row>
    <row r="10388" spans="1:11" x14ac:dyDescent="0.25">
      <c r="A10388" s="7" t="s">
        <v>42694</v>
      </c>
      <c r="B10388" s="6">
        <v>0</v>
      </c>
      <c r="C10388" s="6">
        <v>0</v>
      </c>
      <c r="D10388" s="6">
        <v>0</v>
      </c>
      <c r="E10388" s="6">
        <v>0</v>
      </c>
      <c r="F10388" s="6">
        <v>0</v>
      </c>
      <c r="G10388" s="6">
        <v>0</v>
      </c>
      <c r="H10388" s="6" t="s">
        <v>34217</v>
      </c>
      <c r="I10388" s="6" t="s">
        <v>42680</v>
      </c>
      <c r="J10388" s="6" t="s">
        <v>34219</v>
      </c>
      <c r="K10388" s="6">
        <v>15</v>
      </c>
    </row>
    <row r="10389" spans="1:11" x14ac:dyDescent="0.25">
      <c r="A10389" s="7" t="s">
        <v>42695</v>
      </c>
      <c r="B10389" s="6">
        <v>0</v>
      </c>
      <c r="C10389" s="6">
        <v>0</v>
      </c>
      <c r="D10389" s="6">
        <v>0</v>
      </c>
      <c r="E10389" s="6">
        <v>0</v>
      </c>
      <c r="F10389" s="6">
        <v>0</v>
      </c>
      <c r="G10389" s="6">
        <v>0</v>
      </c>
      <c r="H10389" s="6" t="s">
        <v>34217</v>
      </c>
      <c r="I10389" s="6" t="s">
        <v>42680</v>
      </c>
      <c r="J10389" s="6" t="s">
        <v>34219</v>
      </c>
      <c r="K10389" s="6">
        <v>16</v>
      </c>
    </row>
    <row r="10390" spans="1:11" x14ac:dyDescent="0.25">
      <c r="A10390" s="7" t="s">
        <v>42696</v>
      </c>
      <c r="B10390" s="6">
        <v>0</v>
      </c>
      <c r="C10390" s="6">
        <v>0</v>
      </c>
      <c r="D10390" s="6">
        <v>0</v>
      </c>
      <c r="E10390" s="6">
        <v>0</v>
      </c>
      <c r="F10390" s="6">
        <v>0</v>
      </c>
      <c r="G10390" s="6">
        <v>0</v>
      </c>
      <c r="H10390" s="6" t="s">
        <v>34217</v>
      </c>
      <c r="I10390" s="6" t="s">
        <v>42680</v>
      </c>
      <c r="J10390" s="6" t="s">
        <v>34219</v>
      </c>
      <c r="K10390" s="6">
        <v>17</v>
      </c>
    </row>
    <row r="10391" spans="1:11" x14ac:dyDescent="0.25">
      <c r="A10391" s="7" t="s">
        <v>42697</v>
      </c>
      <c r="B10391" s="6">
        <v>0</v>
      </c>
      <c r="C10391" s="6">
        <v>0</v>
      </c>
      <c r="D10391" s="6">
        <v>0</v>
      </c>
      <c r="E10391" s="6">
        <v>0</v>
      </c>
      <c r="F10391" s="6">
        <v>0</v>
      </c>
      <c r="G10391" s="6">
        <v>0</v>
      </c>
      <c r="H10391" s="6" t="s">
        <v>34217</v>
      </c>
      <c r="I10391" s="6" t="s">
        <v>42680</v>
      </c>
      <c r="J10391" s="6" t="s">
        <v>34219</v>
      </c>
      <c r="K10391" s="6">
        <v>18</v>
      </c>
    </row>
    <row r="10392" spans="1:11" x14ac:dyDescent="0.25">
      <c r="A10392" s="7" t="s">
        <v>38302</v>
      </c>
      <c r="B10392" s="6">
        <v>0</v>
      </c>
      <c r="C10392" s="6">
        <v>0</v>
      </c>
      <c r="D10392" s="6">
        <v>0</v>
      </c>
      <c r="E10392" s="6">
        <v>0</v>
      </c>
      <c r="F10392" s="6">
        <v>0</v>
      </c>
      <c r="G10392" s="6">
        <v>0</v>
      </c>
      <c r="H10392" s="6" t="s">
        <v>34217</v>
      </c>
      <c r="I10392" s="6" t="s">
        <v>42680</v>
      </c>
      <c r="J10392" s="6" t="s">
        <v>34219</v>
      </c>
      <c r="K10392" s="6">
        <v>19</v>
      </c>
    </row>
    <row r="10393" spans="1:11" x14ac:dyDescent="0.25">
      <c r="A10393" s="7" t="s">
        <v>42698</v>
      </c>
      <c r="B10393" s="6">
        <v>0</v>
      </c>
      <c r="C10393" s="6">
        <v>0</v>
      </c>
      <c r="D10393" s="6">
        <v>0</v>
      </c>
      <c r="E10393" s="6">
        <v>0</v>
      </c>
      <c r="F10393" s="6">
        <v>0</v>
      </c>
      <c r="G10393" s="6">
        <v>0</v>
      </c>
      <c r="H10393" s="6" t="s">
        <v>34217</v>
      </c>
      <c r="I10393" s="6" t="s">
        <v>42680</v>
      </c>
      <c r="J10393" s="6" t="s">
        <v>34219</v>
      </c>
      <c r="K10393" s="6">
        <v>20</v>
      </c>
    </row>
    <row r="10394" spans="1:11" x14ac:dyDescent="0.25">
      <c r="A10394" s="7" t="s">
        <v>42699</v>
      </c>
      <c r="B10394" s="6">
        <v>0</v>
      </c>
      <c r="C10394" s="6">
        <v>0</v>
      </c>
      <c r="D10394" s="6">
        <v>0</v>
      </c>
      <c r="E10394" s="6">
        <v>0</v>
      </c>
      <c r="F10394" s="6">
        <v>0</v>
      </c>
      <c r="G10394" s="6">
        <v>0</v>
      </c>
      <c r="H10394" s="6" t="s">
        <v>34217</v>
      </c>
      <c r="I10394" s="6" t="s">
        <v>42680</v>
      </c>
      <c r="J10394" s="6" t="s">
        <v>34219</v>
      </c>
      <c r="K10394" s="6">
        <v>21</v>
      </c>
    </row>
    <row r="10395" spans="1:11" x14ac:dyDescent="0.25">
      <c r="A10395" s="7" t="s">
        <v>42700</v>
      </c>
      <c r="B10395" s="6">
        <v>0</v>
      </c>
      <c r="C10395" s="6">
        <v>0</v>
      </c>
      <c r="D10395" s="6">
        <v>0</v>
      </c>
      <c r="E10395" s="6">
        <v>0</v>
      </c>
      <c r="F10395" s="6">
        <v>0</v>
      </c>
      <c r="G10395" s="6">
        <v>0</v>
      </c>
      <c r="H10395" s="6" t="s">
        <v>34217</v>
      </c>
      <c r="I10395" s="6" t="s">
        <v>42680</v>
      </c>
      <c r="J10395" s="6" t="s">
        <v>34219</v>
      </c>
      <c r="K10395" s="6">
        <v>22</v>
      </c>
    </row>
    <row r="10396" spans="1:11" x14ac:dyDescent="0.25">
      <c r="A10396" s="7" t="s">
        <v>42701</v>
      </c>
      <c r="B10396" s="6">
        <v>0</v>
      </c>
      <c r="C10396" s="6">
        <v>0</v>
      </c>
      <c r="D10396" s="6">
        <v>0</v>
      </c>
      <c r="E10396" s="6">
        <v>0</v>
      </c>
      <c r="F10396" s="6">
        <v>0</v>
      </c>
      <c r="G10396" s="6">
        <v>0</v>
      </c>
      <c r="H10396" s="6" t="s">
        <v>34217</v>
      </c>
      <c r="I10396" s="6" t="s">
        <v>42680</v>
      </c>
      <c r="J10396" s="6" t="s">
        <v>34219</v>
      </c>
      <c r="K10396" s="6">
        <v>23</v>
      </c>
    </row>
    <row r="10397" spans="1:11" x14ac:dyDescent="0.25">
      <c r="A10397" s="7" t="s">
        <v>42702</v>
      </c>
      <c r="B10397" s="6">
        <v>0</v>
      </c>
      <c r="C10397" s="6">
        <v>0</v>
      </c>
      <c r="D10397" s="6">
        <v>0</v>
      </c>
      <c r="E10397" s="6">
        <v>0</v>
      </c>
      <c r="F10397" s="6">
        <v>0</v>
      </c>
      <c r="G10397" s="6">
        <v>0</v>
      </c>
      <c r="H10397" s="6" t="s">
        <v>34217</v>
      </c>
      <c r="I10397" s="6" t="s">
        <v>42680</v>
      </c>
      <c r="J10397" s="6" t="s">
        <v>34219</v>
      </c>
      <c r="K10397" s="6">
        <v>24</v>
      </c>
    </row>
    <row r="10398" spans="1:11" x14ac:dyDescent="0.25">
      <c r="A10398" s="7" t="s">
        <v>42703</v>
      </c>
      <c r="B10398" s="6">
        <v>0</v>
      </c>
      <c r="C10398" s="6">
        <v>0</v>
      </c>
      <c r="D10398" s="6">
        <v>0</v>
      </c>
      <c r="E10398" s="6">
        <v>0</v>
      </c>
      <c r="F10398" s="6">
        <v>0</v>
      </c>
      <c r="G10398" s="6">
        <v>0</v>
      </c>
      <c r="H10398" s="6" t="s">
        <v>34217</v>
      </c>
      <c r="I10398" s="6" t="s">
        <v>42680</v>
      </c>
      <c r="J10398" s="6" t="s">
        <v>34219</v>
      </c>
      <c r="K10398" s="6">
        <v>25</v>
      </c>
    </row>
    <row r="10399" spans="1:11" x14ac:dyDescent="0.25">
      <c r="A10399" s="7" t="s">
        <v>42704</v>
      </c>
      <c r="B10399" s="6">
        <v>0</v>
      </c>
      <c r="C10399" s="6">
        <v>0</v>
      </c>
      <c r="D10399" s="6">
        <v>0</v>
      </c>
      <c r="E10399" s="6">
        <v>0</v>
      </c>
      <c r="F10399" s="6">
        <v>0</v>
      </c>
      <c r="G10399" s="6">
        <v>0</v>
      </c>
      <c r="H10399" s="6" t="s">
        <v>34217</v>
      </c>
      <c r="I10399" s="6" t="s">
        <v>42680</v>
      </c>
      <c r="J10399" s="6" t="s">
        <v>34219</v>
      </c>
      <c r="K10399" s="6">
        <v>26</v>
      </c>
    </row>
    <row r="10400" spans="1:11" x14ac:dyDescent="0.25">
      <c r="A10400" s="7" t="s">
        <v>42705</v>
      </c>
      <c r="B10400" s="6">
        <v>0</v>
      </c>
      <c r="C10400" s="6">
        <v>0</v>
      </c>
      <c r="D10400" s="6">
        <v>0</v>
      </c>
      <c r="E10400" s="6">
        <v>0</v>
      </c>
      <c r="F10400" s="6">
        <v>0</v>
      </c>
      <c r="G10400" s="6">
        <v>0</v>
      </c>
      <c r="H10400" s="6" t="s">
        <v>34217</v>
      </c>
      <c r="I10400" s="6" t="s">
        <v>42680</v>
      </c>
      <c r="J10400" s="6" t="s">
        <v>34219</v>
      </c>
      <c r="K10400" s="6">
        <v>27</v>
      </c>
    </row>
    <row r="10401" spans="1:11" x14ac:dyDescent="0.25">
      <c r="A10401" s="7" t="s">
        <v>42706</v>
      </c>
      <c r="B10401" s="6">
        <v>0</v>
      </c>
      <c r="C10401" s="6">
        <v>0</v>
      </c>
      <c r="D10401" s="6">
        <v>0</v>
      </c>
      <c r="E10401" s="6">
        <v>0</v>
      </c>
      <c r="F10401" s="6">
        <v>0</v>
      </c>
      <c r="G10401" s="6">
        <v>0</v>
      </c>
      <c r="H10401" s="6" t="s">
        <v>34217</v>
      </c>
      <c r="I10401" s="6" t="s">
        <v>42680</v>
      </c>
      <c r="J10401" s="6" t="s">
        <v>34219</v>
      </c>
      <c r="K10401" s="6">
        <v>28</v>
      </c>
    </row>
    <row r="10402" spans="1:11" x14ac:dyDescent="0.25">
      <c r="A10402" s="7" t="s">
        <v>42707</v>
      </c>
      <c r="B10402" s="6">
        <v>0</v>
      </c>
      <c r="C10402" s="6">
        <v>0</v>
      </c>
      <c r="D10402" s="6">
        <v>0</v>
      </c>
      <c r="E10402" s="6">
        <v>0</v>
      </c>
      <c r="F10402" s="6">
        <v>0</v>
      </c>
      <c r="G10402" s="6">
        <v>0</v>
      </c>
      <c r="H10402" s="6" t="s">
        <v>34217</v>
      </c>
      <c r="I10402" s="6" t="s">
        <v>42680</v>
      </c>
      <c r="J10402" s="6" t="s">
        <v>34219</v>
      </c>
      <c r="K10402" s="6">
        <v>29</v>
      </c>
    </row>
    <row r="10403" spans="1:11" x14ac:dyDescent="0.25">
      <c r="A10403" s="7" t="s">
        <v>42708</v>
      </c>
      <c r="B10403" s="6">
        <v>0</v>
      </c>
      <c r="C10403" s="6">
        <v>0</v>
      </c>
      <c r="D10403" s="6">
        <v>0</v>
      </c>
      <c r="E10403" s="6">
        <v>0</v>
      </c>
      <c r="F10403" s="6">
        <v>0</v>
      </c>
      <c r="G10403" s="6">
        <v>0</v>
      </c>
      <c r="H10403" s="6" t="s">
        <v>34217</v>
      </c>
      <c r="I10403" s="6" t="s">
        <v>42680</v>
      </c>
      <c r="J10403" s="6" t="s">
        <v>34219</v>
      </c>
      <c r="K10403" s="6">
        <v>30</v>
      </c>
    </row>
    <row r="10404" spans="1:11" x14ac:dyDescent="0.25">
      <c r="A10404" s="7" t="s">
        <v>42709</v>
      </c>
      <c r="B10404" s="6">
        <v>0</v>
      </c>
      <c r="C10404" s="6">
        <v>0</v>
      </c>
      <c r="D10404" s="6">
        <v>0</v>
      </c>
      <c r="E10404" s="6">
        <v>0</v>
      </c>
      <c r="F10404" s="6">
        <v>0</v>
      </c>
      <c r="G10404" s="6">
        <v>0</v>
      </c>
      <c r="H10404" s="6" t="s">
        <v>34217</v>
      </c>
      <c r="I10404" s="6" t="s">
        <v>42680</v>
      </c>
      <c r="J10404" s="6" t="s">
        <v>34219</v>
      </c>
      <c r="K10404" s="6">
        <v>31</v>
      </c>
    </row>
    <row r="10405" spans="1:11" x14ac:dyDescent="0.25">
      <c r="A10405" s="7" t="s">
        <v>42710</v>
      </c>
      <c r="B10405" s="6">
        <v>0</v>
      </c>
      <c r="C10405" s="6">
        <v>0</v>
      </c>
      <c r="D10405" s="6">
        <v>1</v>
      </c>
      <c r="E10405" s="6">
        <v>0</v>
      </c>
      <c r="F10405" s="6">
        <v>0</v>
      </c>
      <c r="G10405" s="6">
        <v>0</v>
      </c>
      <c r="H10405" s="6" t="s">
        <v>34208</v>
      </c>
      <c r="I10405" s="6" t="s">
        <v>42680</v>
      </c>
      <c r="J10405" s="6" t="s">
        <v>34219</v>
      </c>
      <c r="K10405" s="6">
        <v>32</v>
      </c>
    </row>
    <row r="10406" spans="1:11" ht="25" x14ac:dyDescent="0.25">
      <c r="A10406" s="7" t="s">
        <v>42711</v>
      </c>
      <c r="B10406" s="6">
        <v>0</v>
      </c>
      <c r="C10406" s="6">
        <v>0</v>
      </c>
      <c r="D10406" s="6">
        <v>1</v>
      </c>
      <c r="E10406" s="6">
        <v>0</v>
      </c>
      <c r="F10406" s="6">
        <v>0</v>
      </c>
      <c r="G10406" s="6">
        <v>0</v>
      </c>
      <c r="H10406" s="6" t="s">
        <v>34208</v>
      </c>
      <c r="I10406" s="6" t="s">
        <v>42680</v>
      </c>
      <c r="J10406" s="6" t="s">
        <v>34219</v>
      </c>
      <c r="K10406" s="6">
        <v>33</v>
      </c>
    </row>
    <row r="10407" spans="1:11" ht="25" x14ac:dyDescent="0.25">
      <c r="A10407" s="7" t="s">
        <v>42712</v>
      </c>
      <c r="B10407" s="6">
        <v>0</v>
      </c>
      <c r="C10407" s="6">
        <v>0</v>
      </c>
      <c r="D10407" s="6">
        <v>1</v>
      </c>
      <c r="E10407" s="6">
        <v>0</v>
      </c>
      <c r="F10407" s="6">
        <v>0</v>
      </c>
      <c r="G10407" s="6">
        <v>0</v>
      </c>
      <c r="H10407" s="6" t="s">
        <v>34208</v>
      </c>
      <c r="I10407" s="6" t="s">
        <v>42680</v>
      </c>
      <c r="J10407" s="6" t="s">
        <v>34219</v>
      </c>
      <c r="K10407" s="6">
        <v>34</v>
      </c>
    </row>
    <row r="10408" spans="1:11" x14ac:dyDescent="0.25">
      <c r="A10408" s="7" t="s">
        <v>42713</v>
      </c>
      <c r="B10408" s="6">
        <v>0</v>
      </c>
      <c r="C10408" s="6">
        <v>0</v>
      </c>
      <c r="D10408" s="6">
        <v>0</v>
      </c>
      <c r="E10408" s="6">
        <v>0</v>
      </c>
      <c r="F10408" s="6">
        <v>0</v>
      </c>
      <c r="G10408" s="6">
        <v>0</v>
      </c>
      <c r="H10408" s="6" t="s">
        <v>34217</v>
      </c>
      <c r="I10408" s="6" t="s">
        <v>42680</v>
      </c>
      <c r="J10408" s="6" t="s">
        <v>34219</v>
      </c>
      <c r="K10408" s="6">
        <v>35</v>
      </c>
    </row>
    <row r="10409" spans="1:11" x14ac:dyDescent="0.25">
      <c r="A10409" s="7" t="s">
        <v>42714</v>
      </c>
      <c r="B10409" s="6">
        <v>0</v>
      </c>
      <c r="C10409" s="6">
        <v>0</v>
      </c>
      <c r="D10409" s="6">
        <v>1</v>
      </c>
      <c r="E10409" s="6">
        <v>0</v>
      </c>
      <c r="F10409" s="6">
        <v>0</v>
      </c>
      <c r="G10409" s="6">
        <v>0</v>
      </c>
      <c r="H10409" s="6" t="s">
        <v>34208</v>
      </c>
      <c r="I10409" s="6" t="s">
        <v>42680</v>
      </c>
      <c r="J10409" s="6" t="s">
        <v>34219</v>
      </c>
      <c r="K10409" s="6">
        <v>36</v>
      </c>
    </row>
    <row r="10410" spans="1:11" x14ac:dyDescent="0.25">
      <c r="A10410" s="7" t="s">
        <v>42715</v>
      </c>
      <c r="B10410" s="6">
        <v>0</v>
      </c>
      <c r="C10410" s="6">
        <v>0</v>
      </c>
      <c r="D10410" s="6">
        <v>0</v>
      </c>
      <c r="E10410" s="6">
        <v>0</v>
      </c>
      <c r="F10410" s="6">
        <v>0</v>
      </c>
      <c r="G10410" s="6">
        <v>0</v>
      </c>
      <c r="H10410" s="6" t="s">
        <v>34217</v>
      </c>
      <c r="I10410" s="6" t="s">
        <v>42680</v>
      </c>
      <c r="J10410" s="6" t="s">
        <v>34219</v>
      </c>
      <c r="K10410" s="6">
        <v>37</v>
      </c>
    </row>
    <row r="10411" spans="1:11" x14ac:dyDescent="0.25">
      <c r="A10411" s="7" t="s">
        <v>42716</v>
      </c>
      <c r="B10411" s="6">
        <v>0</v>
      </c>
      <c r="C10411" s="6">
        <v>0</v>
      </c>
      <c r="D10411" s="6">
        <v>0</v>
      </c>
      <c r="E10411" s="6">
        <v>0</v>
      </c>
      <c r="F10411" s="6">
        <v>0</v>
      </c>
      <c r="G10411" s="6">
        <v>0</v>
      </c>
      <c r="H10411" s="6" t="s">
        <v>34217</v>
      </c>
      <c r="I10411" s="6" t="s">
        <v>42680</v>
      </c>
      <c r="J10411" s="6" t="s">
        <v>34219</v>
      </c>
      <c r="K10411" s="6">
        <v>38</v>
      </c>
    </row>
    <row r="10412" spans="1:11" x14ac:dyDescent="0.25">
      <c r="A10412" s="7" t="s">
        <v>42717</v>
      </c>
      <c r="B10412" s="6">
        <v>0</v>
      </c>
      <c r="C10412" s="6">
        <v>0</v>
      </c>
      <c r="D10412" s="6">
        <v>0</v>
      </c>
      <c r="E10412" s="6">
        <v>0</v>
      </c>
      <c r="F10412" s="6">
        <v>0</v>
      </c>
      <c r="G10412" s="6">
        <v>0</v>
      </c>
      <c r="H10412" s="6" t="s">
        <v>34217</v>
      </c>
      <c r="I10412" s="6" t="s">
        <v>42680</v>
      </c>
      <c r="J10412" s="6" t="s">
        <v>34219</v>
      </c>
      <c r="K10412" s="6">
        <v>39</v>
      </c>
    </row>
    <row r="10413" spans="1:11" x14ac:dyDescent="0.25">
      <c r="A10413" s="7" t="s">
        <v>42718</v>
      </c>
      <c r="B10413" s="6">
        <v>0</v>
      </c>
      <c r="C10413" s="6">
        <v>0</v>
      </c>
      <c r="D10413" s="6">
        <v>0</v>
      </c>
      <c r="E10413" s="6">
        <v>0</v>
      </c>
      <c r="F10413" s="6">
        <v>0</v>
      </c>
      <c r="G10413" s="6">
        <v>0</v>
      </c>
      <c r="H10413" s="6" t="s">
        <v>34217</v>
      </c>
      <c r="I10413" s="6" t="s">
        <v>42680</v>
      </c>
      <c r="J10413" s="6" t="s">
        <v>34219</v>
      </c>
      <c r="K10413" s="6">
        <v>40</v>
      </c>
    </row>
    <row r="10414" spans="1:11" x14ac:dyDescent="0.25">
      <c r="A10414" s="7" t="s">
        <v>42719</v>
      </c>
      <c r="B10414" s="6">
        <v>0</v>
      </c>
      <c r="C10414" s="6">
        <v>0</v>
      </c>
      <c r="D10414" s="6">
        <v>0</v>
      </c>
      <c r="E10414" s="6">
        <v>0</v>
      </c>
      <c r="F10414" s="6">
        <v>0</v>
      </c>
      <c r="G10414" s="6">
        <v>0</v>
      </c>
      <c r="H10414" s="6" t="s">
        <v>34217</v>
      </c>
      <c r="I10414" s="6" t="s">
        <v>42680</v>
      </c>
      <c r="J10414" s="6" t="s">
        <v>34219</v>
      </c>
      <c r="K10414" s="6">
        <v>41</v>
      </c>
    </row>
    <row r="10415" spans="1:11" x14ac:dyDescent="0.25">
      <c r="A10415" s="7" t="s">
        <v>42720</v>
      </c>
      <c r="B10415" s="6">
        <v>0</v>
      </c>
      <c r="C10415" s="6">
        <v>0</v>
      </c>
      <c r="D10415" s="6">
        <v>0</v>
      </c>
      <c r="E10415" s="6">
        <v>0</v>
      </c>
      <c r="F10415" s="6">
        <v>0</v>
      </c>
      <c r="G10415" s="6">
        <v>0</v>
      </c>
      <c r="H10415" s="6" t="s">
        <v>34217</v>
      </c>
      <c r="I10415" s="6" t="s">
        <v>42680</v>
      </c>
      <c r="J10415" s="6" t="s">
        <v>34219</v>
      </c>
      <c r="K10415" s="6">
        <v>42</v>
      </c>
    </row>
    <row r="10416" spans="1:11" x14ac:dyDescent="0.25">
      <c r="A10416" s="7" t="s">
        <v>34626</v>
      </c>
      <c r="B10416" s="6">
        <v>0</v>
      </c>
      <c r="C10416" s="6">
        <v>0</v>
      </c>
      <c r="D10416" s="6">
        <v>0</v>
      </c>
      <c r="E10416" s="6">
        <v>0</v>
      </c>
      <c r="F10416" s="6">
        <v>0</v>
      </c>
      <c r="G10416" s="6">
        <v>1</v>
      </c>
      <c r="H10416" s="6" t="s">
        <v>34211</v>
      </c>
      <c r="I10416" s="6" t="s">
        <v>42680</v>
      </c>
      <c r="J10416" s="6" t="s">
        <v>34219</v>
      </c>
      <c r="K10416" s="6">
        <v>43</v>
      </c>
    </row>
    <row r="10417" spans="1:11" ht="25" x14ac:dyDescent="0.25">
      <c r="A10417" s="7" t="s">
        <v>42721</v>
      </c>
      <c r="B10417" s="6">
        <v>0</v>
      </c>
      <c r="C10417" s="6">
        <v>0</v>
      </c>
      <c r="D10417" s="6">
        <v>0</v>
      </c>
      <c r="E10417" s="6">
        <v>0</v>
      </c>
      <c r="F10417" s="6">
        <v>0</v>
      </c>
      <c r="G10417" s="6">
        <v>1</v>
      </c>
      <c r="H10417" s="6" t="s">
        <v>34211</v>
      </c>
      <c r="I10417" s="6" t="s">
        <v>42680</v>
      </c>
      <c r="J10417" s="6" t="s">
        <v>34219</v>
      </c>
      <c r="K10417" s="6">
        <v>44</v>
      </c>
    </row>
    <row r="10418" spans="1:11" ht="37.5" x14ac:dyDescent="0.25">
      <c r="A10418" s="7" t="s">
        <v>42722</v>
      </c>
      <c r="B10418" s="6">
        <v>0</v>
      </c>
      <c r="C10418" s="6">
        <v>0</v>
      </c>
      <c r="D10418" s="6">
        <v>0</v>
      </c>
      <c r="E10418" s="6">
        <v>0</v>
      </c>
      <c r="F10418" s="6">
        <v>0</v>
      </c>
      <c r="G10418" s="6">
        <v>1</v>
      </c>
      <c r="H10418" s="6" t="s">
        <v>34211</v>
      </c>
      <c r="I10418" s="6" t="s">
        <v>42680</v>
      </c>
      <c r="J10418" s="6" t="s">
        <v>34219</v>
      </c>
      <c r="K10418" s="6">
        <v>45</v>
      </c>
    </row>
    <row r="10419" spans="1:11" ht="25" x14ac:dyDescent="0.25">
      <c r="A10419" s="7" t="s">
        <v>42723</v>
      </c>
      <c r="B10419" s="6">
        <v>0</v>
      </c>
      <c r="C10419" s="6">
        <v>0</v>
      </c>
      <c r="D10419" s="6">
        <v>0</v>
      </c>
      <c r="E10419" s="6">
        <v>0</v>
      </c>
      <c r="F10419" s="6">
        <v>0</v>
      </c>
      <c r="G10419" s="6">
        <v>1</v>
      </c>
      <c r="H10419" s="6" t="s">
        <v>34211</v>
      </c>
      <c r="I10419" s="6" t="s">
        <v>42680</v>
      </c>
      <c r="J10419" s="6" t="s">
        <v>34219</v>
      </c>
      <c r="K10419" s="6">
        <v>46</v>
      </c>
    </row>
    <row r="10420" spans="1:11" ht="37.5" x14ac:dyDescent="0.25">
      <c r="A10420" s="7" t="s">
        <v>42724</v>
      </c>
      <c r="B10420" s="6">
        <v>0</v>
      </c>
      <c r="C10420" s="6">
        <v>0</v>
      </c>
      <c r="D10420" s="6">
        <v>0</v>
      </c>
      <c r="E10420" s="6">
        <v>0</v>
      </c>
      <c r="F10420" s="6">
        <v>0</v>
      </c>
      <c r="G10420" s="6">
        <v>1</v>
      </c>
      <c r="H10420" s="6" t="s">
        <v>34211</v>
      </c>
      <c r="I10420" s="6" t="s">
        <v>42680</v>
      </c>
      <c r="J10420" s="6" t="s">
        <v>34219</v>
      </c>
      <c r="K10420" s="6">
        <v>47</v>
      </c>
    </row>
    <row r="10421" spans="1:11" x14ac:dyDescent="0.25">
      <c r="A10421" s="7" t="s">
        <v>42725</v>
      </c>
      <c r="B10421" s="6">
        <v>0</v>
      </c>
      <c r="C10421" s="6">
        <v>0</v>
      </c>
      <c r="D10421" s="6">
        <v>1</v>
      </c>
      <c r="E10421" s="6">
        <v>0</v>
      </c>
      <c r="F10421" s="6">
        <v>0</v>
      </c>
      <c r="G10421" s="6">
        <v>0</v>
      </c>
      <c r="H10421" s="6" t="s">
        <v>34208</v>
      </c>
      <c r="I10421" s="6" t="s">
        <v>42680</v>
      </c>
      <c r="J10421" s="6" t="s">
        <v>34219</v>
      </c>
      <c r="K10421" s="6">
        <v>48</v>
      </c>
    </row>
    <row r="10422" spans="1:11" ht="37.5" x14ac:dyDescent="0.25">
      <c r="A10422" s="7" t="s">
        <v>42726</v>
      </c>
      <c r="B10422" s="6">
        <v>0</v>
      </c>
      <c r="C10422" s="6">
        <v>0</v>
      </c>
      <c r="D10422" s="6">
        <v>1</v>
      </c>
      <c r="E10422" s="6">
        <v>0</v>
      </c>
      <c r="F10422" s="6">
        <v>0</v>
      </c>
      <c r="G10422" s="6">
        <v>0</v>
      </c>
      <c r="H10422" s="6" t="s">
        <v>34208</v>
      </c>
      <c r="I10422" s="6" t="s">
        <v>42680</v>
      </c>
      <c r="J10422" s="6" t="s">
        <v>34219</v>
      </c>
      <c r="K10422" s="6">
        <v>49</v>
      </c>
    </row>
    <row r="10423" spans="1:11" x14ac:dyDescent="0.25">
      <c r="A10423" s="7" t="s">
        <v>42727</v>
      </c>
      <c r="B10423" s="6">
        <v>0</v>
      </c>
      <c r="C10423" s="6">
        <v>0</v>
      </c>
      <c r="D10423" s="6">
        <v>1</v>
      </c>
      <c r="E10423" s="6">
        <v>0</v>
      </c>
      <c r="F10423" s="6">
        <v>0</v>
      </c>
      <c r="G10423" s="6">
        <v>0</v>
      </c>
      <c r="H10423" s="6" t="s">
        <v>34208</v>
      </c>
      <c r="I10423" s="6" t="s">
        <v>42680</v>
      </c>
      <c r="J10423" s="6" t="s">
        <v>34219</v>
      </c>
      <c r="K10423" s="6">
        <v>50</v>
      </c>
    </row>
    <row r="10424" spans="1:11" x14ac:dyDescent="0.25">
      <c r="A10424" s="7" t="s">
        <v>42728</v>
      </c>
      <c r="B10424" s="6">
        <v>0</v>
      </c>
      <c r="C10424" s="6">
        <v>0</v>
      </c>
      <c r="D10424" s="6">
        <v>1</v>
      </c>
      <c r="E10424" s="6">
        <v>0</v>
      </c>
      <c r="F10424" s="6">
        <v>0</v>
      </c>
      <c r="G10424" s="6">
        <v>0</v>
      </c>
      <c r="H10424" s="6" t="s">
        <v>34208</v>
      </c>
      <c r="I10424" s="6" t="s">
        <v>42680</v>
      </c>
      <c r="J10424" s="6" t="s">
        <v>34219</v>
      </c>
      <c r="K10424" s="6">
        <v>51</v>
      </c>
    </row>
    <row r="10425" spans="1:11" x14ac:dyDescent="0.25">
      <c r="A10425" s="7" t="s">
        <v>42729</v>
      </c>
      <c r="B10425" s="6">
        <v>0</v>
      </c>
      <c r="C10425" s="6">
        <v>0</v>
      </c>
      <c r="D10425" s="6">
        <v>1</v>
      </c>
      <c r="E10425" s="6">
        <v>0</v>
      </c>
      <c r="F10425" s="6">
        <v>0</v>
      </c>
      <c r="G10425" s="6">
        <v>0</v>
      </c>
      <c r="H10425" s="6" t="s">
        <v>34208</v>
      </c>
      <c r="I10425" s="6" t="s">
        <v>42680</v>
      </c>
      <c r="J10425" s="6" t="s">
        <v>34219</v>
      </c>
      <c r="K10425" s="6">
        <v>52</v>
      </c>
    </row>
    <row r="10426" spans="1:11" ht="37.5" x14ac:dyDescent="0.25">
      <c r="A10426" s="7" t="s">
        <v>42730</v>
      </c>
      <c r="B10426" s="6">
        <v>0</v>
      </c>
      <c r="C10426" s="6">
        <v>0</v>
      </c>
      <c r="D10426" s="6">
        <v>1</v>
      </c>
      <c r="E10426" s="6">
        <v>0</v>
      </c>
      <c r="F10426" s="6">
        <v>0</v>
      </c>
      <c r="G10426" s="6">
        <v>0</v>
      </c>
      <c r="H10426" s="6" t="s">
        <v>34208</v>
      </c>
      <c r="I10426" s="6" t="s">
        <v>42680</v>
      </c>
      <c r="J10426" s="6" t="s">
        <v>34219</v>
      </c>
      <c r="K10426" s="6">
        <v>53</v>
      </c>
    </row>
    <row r="10427" spans="1:11" x14ac:dyDescent="0.25">
      <c r="A10427" s="7" t="s">
        <v>34957</v>
      </c>
      <c r="B10427" s="6">
        <v>0</v>
      </c>
      <c r="C10427" s="6">
        <v>0</v>
      </c>
      <c r="D10427" s="6">
        <v>0</v>
      </c>
      <c r="E10427" s="6">
        <v>0</v>
      </c>
      <c r="F10427" s="6">
        <v>0</v>
      </c>
      <c r="G10427" s="6">
        <v>0</v>
      </c>
      <c r="H10427" s="6" t="s">
        <v>34217</v>
      </c>
      <c r="I10427" s="6" t="s">
        <v>42680</v>
      </c>
      <c r="J10427" s="6" t="s">
        <v>34219</v>
      </c>
      <c r="K10427" s="6">
        <v>54</v>
      </c>
    </row>
    <row r="10428" spans="1:11" ht="62.5" x14ac:dyDescent="0.25">
      <c r="A10428" s="7" t="s">
        <v>42731</v>
      </c>
      <c r="B10428" s="6">
        <v>0</v>
      </c>
      <c r="C10428" s="6">
        <v>0</v>
      </c>
      <c r="D10428" s="6">
        <v>0</v>
      </c>
      <c r="E10428" s="6">
        <v>0</v>
      </c>
      <c r="F10428" s="6">
        <v>0</v>
      </c>
      <c r="G10428" s="6">
        <v>0</v>
      </c>
      <c r="H10428" s="6" t="s">
        <v>34217</v>
      </c>
      <c r="I10428" s="6" t="s">
        <v>42680</v>
      </c>
      <c r="J10428" s="6" t="s">
        <v>34219</v>
      </c>
      <c r="K10428" s="6">
        <v>55</v>
      </c>
    </row>
    <row r="10429" spans="1:11" x14ac:dyDescent="0.25">
      <c r="A10429" s="7" t="s">
        <v>42732</v>
      </c>
      <c r="B10429" s="6">
        <v>0</v>
      </c>
      <c r="C10429" s="6">
        <v>0</v>
      </c>
      <c r="D10429" s="6">
        <v>0</v>
      </c>
      <c r="E10429" s="6">
        <v>0</v>
      </c>
      <c r="F10429" s="6">
        <v>0</v>
      </c>
      <c r="G10429" s="6">
        <v>0</v>
      </c>
      <c r="H10429" s="6" t="s">
        <v>34217</v>
      </c>
      <c r="I10429" s="6" t="s">
        <v>42680</v>
      </c>
      <c r="J10429" s="6" t="s">
        <v>34219</v>
      </c>
      <c r="K10429" s="6">
        <v>56</v>
      </c>
    </row>
    <row r="10430" spans="1:11" x14ac:dyDescent="0.25">
      <c r="A10430" s="7" t="s">
        <v>42733</v>
      </c>
      <c r="B10430" s="6">
        <v>0</v>
      </c>
      <c r="C10430" s="6">
        <v>0</v>
      </c>
      <c r="D10430" s="6">
        <v>0</v>
      </c>
      <c r="E10430" s="6">
        <v>0</v>
      </c>
      <c r="F10430" s="6">
        <v>0</v>
      </c>
      <c r="G10430" s="6">
        <v>0</v>
      </c>
      <c r="H10430" s="6" t="s">
        <v>34217</v>
      </c>
      <c r="I10430" s="6" t="s">
        <v>42680</v>
      </c>
      <c r="J10430" s="6" t="s">
        <v>34219</v>
      </c>
      <c r="K10430" s="6">
        <v>57</v>
      </c>
    </row>
    <row r="10431" spans="1:11" ht="37.5" x14ac:dyDescent="0.25">
      <c r="A10431" s="7" t="s">
        <v>42734</v>
      </c>
      <c r="B10431" s="6">
        <v>0</v>
      </c>
      <c r="C10431" s="6">
        <v>0</v>
      </c>
      <c r="D10431" s="6">
        <v>0</v>
      </c>
      <c r="E10431" s="6">
        <v>0</v>
      </c>
      <c r="F10431" s="6">
        <v>0</v>
      </c>
      <c r="G10431" s="6">
        <v>0</v>
      </c>
      <c r="H10431" s="6" t="s">
        <v>34217</v>
      </c>
      <c r="I10431" s="6" t="s">
        <v>42680</v>
      </c>
      <c r="J10431" s="6" t="s">
        <v>34219</v>
      </c>
      <c r="K10431" s="6">
        <v>58</v>
      </c>
    </row>
    <row r="10432" spans="1:11" x14ac:dyDescent="0.25">
      <c r="A10432" s="7" t="s">
        <v>42735</v>
      </c>
      <c r="B10432" s="6">
        <v>0</v>
      </c>
      <c r="C10432" s="6">
        <v>0</v>
      </c>
      <c r="D10432" s="6">
        <v>0</v>
      </c>
      <c r="E10432" s="6">
        <v>0</v>
      </c>
      <c r="F10432" s="6">
        <v>0</v>
      </c>
      <c r="G10432" s="6">
        <v>0</v>
      </c>
      <c r="H10432" s="6" t="s">
        <v>34217</v>
      </c>
      <c r="I10432" s="6" t="s">
        <v>42680</v>
      </c>
      <c r="J10432" s="6" t="s">
        <v>34219</v>
      </c>
      <c r="K10432" s="6">
        <v>59</v>
      </c>
    </row>
    <row r="10433" spans="1:11" x14ac:dyDescent="0.25">
      <c r="A10433" s="7" t="s">
        <v>42736</v>
      </c>
      <c r="B10433" s="6">
        <v>0</v>
      </c>
      <c r="C10433" s="6">
        <v>0</v>
      </c>
      <c r="D10433" s="6">
        <v>0</v>
      </c>
      <c r="E10433" s="6">
        <v>0</v>
      </c>
      <c r="F10433" s="6">
        <v>0</v>
      </c>
      <c r="G10433" s="6">
        <v>0</v>
      </c>
      <c r="H10433" s="6" t="s">
        <v>34217</v>
      </c>
      <c r="I10433" s="6" t="s">
        <v>42680</v>
      </c>
      <c r="J10433" s="6" t="s">
        <v>34219</v>
      </c>
      <c r="K10433" s="6">
        <v>60</v>
      </c>
    </row>
    <row r="10434" spans="1:11" x14ac:dyDescent="0.25">
      <c r="A10434" s="7" t="s">
        <v>42737</v>
      </c>
      <c r="B10434" s="6">
        <v>0</v>
      </c>
      <c r="C10434" s="6">
        <v>0</v>
      </c>
      <c r="D10434" s="6">
        <v>0</v>
      </c>
      <c r="E10434" s="6">
        <v>0</v>
      </c>
      <c r="F10434" s="6">
        <v>0</v>
      </c>
      <c r="G10434" s="6">
        <v>0</v>
      </c>
      <c r="H10434" s="6" t="s">
        <v>34217</v>
      </c>
      <c r="I10434" s="6" t="s">
        <v>42680</v>
      </c>
      <c r="J10434" s="6" t="s">
        <v>34219</v>
      </c>
      <c r="K10434" s="6">
        <v>61</v>
      </c>
    </row>
    <row r="10435" spans="1:11" ht="37.5" x14ac:dyDescent="0.25">
      <c r="A10435" s="7" t="s">
        <v>42738</v>
      </c>
      <c r="B10435" s="6">
        <v>0</v>
      </c>
      <c r="C10435" s="6">
        <v>0</v>
      </c>
      <c r="D10435" s="6">
        <v>0</v>
      </c>
      <c r="E10435" s="6">
        <v>0</v>
      </c>
      <c r="F10435" s="6">
        <v>0</v>
      </c>
      <c r="G10435" s="6">
        <v>0</v>
      </c>
      <c r="H10435" s="6" t="s">
        <v>34217</v>
      </c>
      <c r="I10435" s="6" t="s">
        <v>42680</v>
      </c>
      <c r="J10435" s="6" t="s">
        <v>34219</v>
      </c>
      <c r="K10435" s="6">
        <v>62</v>
      </c>
    </row>
    <row r="10436" spans="1:11" x14ac:dyDescent="0.25">
      <c r="A10436" s="7" t="s">
        <v>42739</v>
      </c>
      <c r="B10436" s="6">
        <v>0</v>
      </c>
      <c r="C10436" s="6">
        <v>0</v>
      </c>
      <c r="D10436" s="6">
        <v>0</v>
      </c>
      <c r="E10436" s="6">
        <v>0</v>
      </c>
      <c r="F10436" s="6">
        <v>0</v>
      </c>
      <c r="G10436" s="6">
        <v>0</v>
      </c>
      <c r="H10436" s="6" t="s">
        <v>34217</v>
      </c>
      <c r="I10436" s="6" t="s">
        <v>42680</v>
      </c>
      <c r="J10436" s="6" t="s">
        <v>34219</v>
      </c>
      <c r="K10436" s="6">
        <v>63</v>
      </c>
    </row>
    <row r="10437" spans="1:11" x14ac:dyDescent="0.25">
      <c r="A10437" s="7" t="s">
        <v>42736</v>
      </c>
      <c r="B10437" s="6">
        <v>0</v>
      </c>
      <c r="C10437" s="6">
        <v>0</v>
      </c>
      <c r="D10437" s="6">
        <v>0</v>
      </c>
      <c r="E10437" s="6">
        <v>0</v>
      </c>
      <c r="F10437" s="6">
        <v>0</v>
      </c>
      <c r="G10437" s="6">
        <v>0</v>
      </c>
      <c r="H10437" s="6" t="s">
        <v>34217</v>
      </c>
      <c r="I10437" s="6" t="s">
        <v>42680</v>
      </c>
      <c r="J10437" s="6" t="s">
        <v>34219</v>
      </c>
      <c r="K10437" s="6">
        <v>64</v>
      </c>
    </row>
    <row r="10438" spans="1:11" x14ac:dyDescent="0.25">
      <c r="A10438" s="7" t="s">
        <v>42737</v>
      </c>
      <c r="B10438" s="6">
        <v>0</v>
      </c>
      <c r="C10438" s="6">
        <v>0</v>
      </c>
      <c r="D10438" s="6">
        <v>0</v>
      </c>
      <c r="E10438" s="6">
        <v>0</v>
      </c>
      <c r="F10438" s="6">
        <v>0</v>
      </c>
      <c r="G10438" s="6">
        <v>0</v>
      </c>
      <c r="H10438" s="6" t="s">
        <v>34217</v>
      </c>
      <c r="I10438" s="6" t="s">
        <v>42680</v>
      </c>
      <c r="J10438" s="6" t="s">
        <v>34219</v>
      </c>
      <c r="K10438" s="6">
        <v>65</v>
      </c>
    </row>
    <row r="10439" spans="1:11" ht="25" x14ac:dyDescent="0.25">
      <c r="A10439" s="7" t="s">
        <v>42740</v>
      </c>
      <c r="B10439" s="6">
        <v>0</v>
      </c>
      <c r="C10439" s="6">
        <v>0</v>
      </c>
      <c r="D10439" s="6">
        <v>0</v>
      </c>
      <c r="E10439" s="6">
        <v>0</v>
      </c>
      <c r="F10439" s="6">
        <v>0</v>
      </c>
      <c r="G10439" s="6">
        <v>0</v>
      </c>
      <c r="H10439" s="6" t="s">
        <v>34217</v>
      </c>
      <c r="I10439" s="6" t="s">
        <v>42680</v>
      </c>
      <c r="J10439" s="6" t="s">
        <v>34219</v>
      </c>
      <c r="K10439" s="6">
        <v>66</v>
      </c>
    </row>
    <row r="10440" spans="1:11" ht="25" x14ac:dyDescent="0.25">
      <c r="A10440" s="7" t="s">
        <v>42741</v>
      </c>
      <c r="B10440" s="6">
        <v>0</v>
      </c>
      <c r="C10440" s="6">
        <v>0</v>
      </c>
      <c r="D10440" s="6">
        <v>0</v>
      </c>
      <c r="E10440" s="6">
        <v>0</v>
      </c>
      <c r="F10440" s="6">
        <v>0</v>
      </c>
      <c r="G10440" s="6">
        <v>0</v>
      </c>
      <c r="H10440" s="6" t="s">
        <v>34217</v>
      </c>
      <c r="I10440" s="6" t="s">
        <v>42680</v>
      </c>
      <c r="J10440" s="6" t="s">
        <v>34219</v>
      </c>
      <c r="K10440" s="6">
        <v>67</v>
      </c>
    </row>
    <row r="10441" spans="1:11" x14ac:dyDescent="0.25">
      <c r="A10441" s="7" t="s">
        <v>42742</v>
      </c>
      <c r="B10441" s="6">
        <v>0</v>
      </c>
      <c r="C10441" s="6">
        <v>0</v>
      </c>
      <c r="D10441" s="6">
        <v>0</v>
      </c>
      <c r="E10441" s="6">
        <v>0</v>
      </c>
      <c r="F10441" s="6">
        <v>0</v>
      </c>
      <c r="G10441" s="6">
        <v>0</v>
      </c>
      <c r="H10441" s="6" t="s">
        <v>34217</v>
      </c>
      <c r="I10441" s="6" t="s">
        <v>42680</v>
      </c>
      <c r="J10441" s="6" t="s">
        <v>34219</v>
      </c>
      <c r="K10441" s="6">
        <v>68</v>
      </c>
    </row>
    <row r="10442" spans="1:11" x14ac:dyDescent="0.25">
      <c r="A10442" s="7" t="s">
        <v>42743</v>
      </c>
      <c r="B10442" s="6">
        <v>0</v>
      </c>
      <c r="C10442" s="6">
        <v>0</v>
      </c>
      <c r="D10442" s="6">
        <v>0</v>
      </c>
      <c r="E10442" s="6">
        <v>0</v>
      </c>
      <c r="F10442" s="6">
        <v>0</v>
      </c>
      <c r="G10442" s="6">
        <v>0</v>
      </c>
      <c r="H10442" s="6" t="s">
        <v>34217</v>
      </c>
      <c r="I10442" s="6" t="s">
        <v>42680</v>
      </c>
      <c r="J10442" s="6" t="s">
        <v>34219</v>
      </c>
      <c r="K10442" s="6">
        <v>69</v>
      </c>
    </row>
    <row r="10443" spans="1:11" x14ac:dyDescent="0.25">
      <c r="A10443" s="7" t="s">
        <v>42744</v>
      </c>
      <c r="B10443" s="6">
        <v>0</v>
      </c>
      <c r="C10443" s="6">
        <v>0</v>
      </c>
      <c r="D10443" s="6">
        <v>0</v>
      </c>
      <c r="E10443" s="6">
        <v>0</v>
      </c>
      <c r="F10443" s="6">
        <v>0</v>
      </c>
      <c r="G10443" s="6">
        <v>0</v>
      </c>
      <c r="H10443" s="6" t="s">
        <v>34217</v>
      </c>
      <c r="I10443" s="6" t="s">
        <v>42680</v>
      </c>
      <c r="J10443" s="6" t="s">
        <v>34219</v>
      </c>
      <c r="K10443" s="6">
        <v>70</v>
      </c>
    </row>
    <row r="10444" spans="1:11" ht="25" x14ac:dyDescent="0.25">
      <c r="A10444" s="7" t="s">
        <v>42745</v>
      </c>
      <c r="B10444" s="6">
        <v>0</v>
      </c>
      <c r="C10444" s="6">
        <v>0</v>
      </c>
      <c r="D10444" s="6">
        <v>0</v>
      </c>
      <c r="E10444" s="6">
        <v>0</v>
      </c>
      <c r="F10444" s="6">
        <v>0</v>
      </c>
      <c r="G10444" s="6">
        <v>0</v>
      </c>
      <c r="H10444" s="6" t="s">
        <v>34217</v>
      </c>
      <c r="I10444" s="6" t="s">
        <v>42680</v>
      </c>
      <c r="J10444" s="6" t="s">
        <v>34219</v>
      </c>
      <c r="K10444" s="6">
        <v>71</v>
      </c>
    </row>
    <row r="10445" spans="1:11" x14ac:dyDescent="0.25">
      <c r="A10445" s="7" t="s">
        <v>42746</v>
      </c>
      <c r="B10445" s="6">
        <v>0</v>
      </c>
      <c r="C10445" s="6">
        <v>0</v>
      </c>
      <c r="D10445" s="6">
        <v>0</v>
      </c>
      <c r="E10445" s="6">
        <v>0</v>
      </c>
      <c r="F10445" s="6">
        <v>0</v>
      </c>
      <c r="G10445" s="6">
        <v>0</v>
      </c>
      <c r="H10445" s="6" t="s">
        <v>34217</v>
      </c>
      <c r="I10445" s="6" t="s">
        <v>42680</v>
      </c>
      <c r="J10445" s="6" t="s">
        <v>34219</v>
      </c>
      <c r="K10445" s="6">
        <v>72</v>
      </c>
    </row>
    <row r="10446" spans="1:11" ht="25" x14ac:dyDescent="0.25">
      <c r="A10446" s="7" t="s">
        <v>42747</v>
      </c>
      <c r="B10446" s="6">
        <v>0</v>
      </c>
      <c r="C10446" s="6">
        <v>0</v>
      </c>
      <c r="D10446" s="6">
        <v>0</v>
      </c>
      <c r="E10446" s="6">
        <v>0</v>
      </c>
      <c r="F10446" s="6">
        <v>0</v>
      </c>
      <c r="G10446" s="6">
        <v>0</v>
      </c>
      <c r="H10446" s="6" t="s">
        <v>34217</v>
      </c>
      <c r="I10446" s="6" t="s">
        <v>42680</v>
      </c>
      <c r="J10446" s="6" t="s">
        <v>34219</v>
      </c>
      <c r="K10446" s="6">
        <v>73</v>
      </c>
    </row>
    <row r="10447" spans="1:11" ht="100" x14ac:dyDescent="0.25">
      <c r="A10447" s="7" t="s">
        <v>42748</v>
      </c>
      <c r="B10447" s="6">
        <v>0</v>
      </c>
      <c r="C10447" s="6">
        <v>0</v>
      </c>
      <c r="D10447" s="6">
        <v>0</v>
      </c>
      <c r="E10447" s="6">
        <v>0</v>
      </c>
      <c r="F10447" s="6">
        <v>0</v>
      </c>
      <c r="G10447" s="6">
        <v>0</v>
      </c>
      <c r="H10447" s="6" t="s">
        <v>34217</v>
      </c>
      <c r="I10447" s="6" t="s">
        <v>42680</v>
      </c>
      <c r="J10447" s="6" t="s">
        <v>34219</v>
      </c>
      <c r="K10447" s="6">
        <v>74</v>
      </c>
    </row>
    <row r="10448" spans="1:11" ht="50" x14ac:dyDescent="0.25">
      <c r="A10448" s="7" t="s">
        <v>42749</v>
      </c>
      <c r="B10448" s="6">
        <v>0</v>
      </c>
      <c r="C10448" s="6">
        <v>0</v>
      </c>
      <c r="D10448" s="6">
        <v>0</v>
      </c>
      <c r="E10448" s="6">
        <v>0</v>
      </c>
      <c r="F10448" s="6">
        <v>0</v>
      </c>
      <c r="G10448" s="6">
        <v>0</v>
      </c>
      <c r="H10448" s="6" t="s">
        <v>34217</v>
      </c>
      <c r="I10448" s="6" t="s">
        <v>42680</v>
      </c>
      <c r="J10448" s="6" t="s">
        <v>34219</v>
      </c>
      <c r="K10448" s="6">
        <v>75</v>
      </c>
    </row>
    <row r="10449" spans="1:11" x14ac:dyDescent="0.25">
      <c r="A10449" s="7" t="s">
        <v>42750</v>
      </c>
      <c r="B10449" s="6">
        <v>0</v>
      </c>
      <c r="C10449" s="6">
        <v>0</v>
      </c>
      <c r="D10449" s="6">
        <v>0</v>
      </c>
      <c r="E10449" s="6">
        <v>0</v>
      </c>
      <c r="F10449" s="6">
        <v>0</v>
      </c>
      <c r="G10449" s="6">
        <v>0</v>
      </c>
      <c r="H10449" s="6" t="s">
        <v>34217</v>
      </c>
      <c r="I10449" s="6" t="s">
        <v>42680</v>
      </c>
      <c r="J10449" s="6" t="s">
        <v>34219</v>
      </c>
      <c r="K10449" s="6">
        <v>76</v>
      </c>
    </row>
    <row r="10450" spans="1:11" x14ac:dyDescent="0.25">
      <c r="A10450" s="7" t="s">
        <v>42751</v>
      </c>
      <c r="B10450" s="6">
        <v>0</v>
      </c>
      <c r="C10450" s="6">
        <v>0</v>
      </c>
      <c r="D10450" s="6">
        <v>0</v>
      </c>
      <c r="E10450" s="6">
        <v>0</v>
      </c>
      <c r="F10450" s="6">
        <v>0</v>
      </c>
      <c r="G10450" s="6">
        <v>0</v>
      </c>
      <c r="H10450" s="6" t="s">
        <v>34217</v>
      </c>
      <c r="I10450" s="6" t="s">
        <v>42680</v>
      </c>
      <c r="J10450" s="6" t="s">
        <v>34219</v>
      </c>
      <c r="K10450" s="6">
        <v>77</v>
      </c>
    </row>
    <row r="10451" spans="1:11" ht="37.5" x14ac:dyDescent="0.25">
      <c r="A10451" s="7" t="s">
        <v>42752</v>
      </c>
      <c r="B10451" s="6">
        <v>0</v>
      </c>
      <c r="C10451" s="6">
        <v>0</v>
      </c>
      <c r="D10451" s="6">
        <v>0</v>
      </c>
      <c r="E10451" s="6">
        <v>0</v>
      </c>
      <c r="F10451" s="6">
        <v>0</v>
      </c>
      <c r="G10451" s="6">
        <v>0</v>
      </c>
      <c r="H10451" s="6" t="s">
        <v>34217</v>
      </c>
      <c r="I10451" s="6" t="s">
        <v>42680</v>
      </c>
      <c r="J10451" s="6" t="s">
        <v>34219</v>
      </c>
      <c r="K10451" s="6">
        <v>78</v>
      </c>
    </row>
    <row r="10452" spans="1:11" ht="37.5" x14ac:dyDescent="0.25">
      <c r="A10452" s="7" t="s">
        <v>42753</v>
      </c>
      <c r="B10452" s="6">
        <v>0</v>
      </c>
      <c r="C10452" s="6">
        <v>0</v>
      </c>
      <c r="D10452" s="6">
        <v>0</v>
      </c>
      <c r="E10452" s="6">
        <v>0</v>
      </c>
      <c r="F10452" s="6">
        <v>0</v>
      </c>
      <c r="G10452" s="6">
        <v>0</v>
      </c>
      <c r="H10452" s="6" t="s">
        <v>34217</v>
      </c>
      <c r="I10452" s="6" t="s">
        <v>42680</v>
      </c>
      <c r="J10452" s="6" t="s">
        <v>34219</v>
      </c>
      <c r="K10452" s="6">
        <v>79</v>
      </c>
    </row>
    <row r="10453" spans="1:11" x14ac:dyDescent="0.25">
      <c r="A10453" s="7" t="s">
        <v>42754</v>
      </c>
      <c r="B10453" s="6">
        <v>0</v>
      </c>
      <c r="C10453" s="6">
        <v>0</v>
      </c>
      <c r="D10453" s="6">
        <v>0</v>
      </c>
      <c r="E10453" s="6">
        <v>1</v>
      </c>
      <c r="F10453" s="6">
        <v>0</v>
      </c>
      <c r="G10453" s="6">
        <v>0</v>
      </c>
      <c r="H10453" s="6" t="s">
        <v>34209</v>
      </c>
      <c r="I10453" s="6" t="s">
        <v>42680</v>
      </c>
      <c r="J10453" s="6" t="s">
        <v>34219</v>
      </c>
      <c r="K10453" s="6">
        <v>80</v>
      </c>
    </row>
    <row r="10454" spans="1:11" ht="37.5" x14ac:dyDescent="0.25">
      <c r="A10454" s="7" t="s">
        <v>42755</v>
      </c>
      <c r="B10454" s="6">
        <v>0</v>
      </c>
      <c r="C10454" s="6">
        <v>0</v>
      </c>
      <c r="D10454" s="6">
        <v>0</v>
      </c>
      <c r="E10454" s="6">
        <v>1</v>
      </c>
      <c r="F10454" s="6">
        <v>0</v>
      </c>
      <c r="G10454" s="6">
        <v>0</v>
      </c>
      <c r="H10454" s="6" t="s">
        <v>34209</v>
      </c>
      <c r="I10454" s="6" t="s">
        <v>42680</v>
      </c>
      <c r="J10454" s="6" t="s">
        <v>34219</v>
      </c>
      <c r="K10454" s="6">
        <v>81</v>
      </c>
    </row>
    <row r="10455" spans="1:11" x14ac:dyDescent="0.25">
      <c r="A10455" s="7" t="s">
        <v>36077</v>
      </c>
      <c r="B10455" s="6">
        <v>0</v>
      </c>
      <c r="C10455" s="6">
        <v>0</v>
      </c>
      <c r="D10455" s="6">
        <v>0</v>
      </c>
      <c r="E10455" s="6">
        <v>0</v>
      </c>
      <c r="F10455" s="6">
        <v>0</v>
      </c>
      <c r="G10455" s="6">
        <v>1</v>
      </c>
      <c r="H10455" s="6" t="s">
        <v>34211</v>
      </c>
      <c r="I10455" s="6" t="s">
        <v>42680</v>
      </c>
      <c r="J10455" s="6" t="s">
        <v>34219</v>
      </c>
      <c r="K10455" s="6">
        <v>82</v>
      </c>
    </row>
    <row r="10456" spans="1:11" ht="75" x14ac:dyDescent="0.25">
      <c r="A10456" s="7" t="s">
        <v>42756</v>
      </c>
      <c r="B10456" s="6">
        <v>0</v>
      </c>
      <c r="C10456" s="6">
        <v>0</v>
      </c>
      <c r="D10456" s="6">
        <v>0</v>
      </c>
      <c r="E10456" s="6">
        <v>0</v>
      </c>
      <c r="F10456" s="6">
        <v>0</v>
      </c>
      <c r="G10456" s="6">
        <v>1</v>
      </c>
      <c r="H10456" s="6" t="s">
        <v>34211</v>
      </c>
      <c r="I10456" s="6" t="s">
        <v>42680</v>
      </c>
      <c r="J10456" s="6" t="s">
        <v>34219</v>
      </c>
      <c r="K10456" s="6">
        <v>83</v>
      </c>
    </row>
    <row r="10457" spans="1:11" x14ac:dyDescent="0.25">
      <c r="A10457" s="7" t="s">
        <v>42757</v>
      </c>
      <c r="B10457" s="6">
        <v>0</v>
      </c>
      <c r="C10457" s="6">
        <v>0</v>
      </c>
      <c r="D10457" s="6">
        <v>0</v>
      </c>
      <c r="E10457" s="6">
        <v>0</v>
      </c>
      <c r="F10457" s="6">
        <v>0</v>
      </c>
      <c r="G10457" s="6">
        <v>1</v>
      </c>
      <c r="H10457" s="6" t="s">
        <v>34211</v>
      </c>
      <c r="I10457" s="6" t="s">
        <v>42680</v>
      </c>
      <c r="J10457" s="6" t="s">
        <v>34219</v>
      </c>
      <c r="K10457" s="6">
        <v>84</v>
      </c>
    </row>
    <row r="10458" spans="1:11" x14ac:dyDescent="0.25">
      <c r="A10458" s="7" t="s">
        <v>42758</v>
      </c>
      <c r="B10458" s="6">
        <v>0</v>
      </c>
      <c r="C10458" s="6">
        <v>0</v>
      </c>
      <c r="D10458" s="6">
        <v>0</v>
      </c>
      <c r="E10458" s="6">
        <v>0</v>
      </c>
      <c r="F10458" s="6">
        <v>0</v>
      </c>
      <c r="G10458" s="6">
        <v>1</v>
      </c>
      <c r="H10458" s="6" t="s">
        <v>34211</v>
      </c>
      <c r="I10458" s="6" t="s">
        <v>42680</v>
      </c>
      <c r="J10458" s="6" t="s">
        <v>34219</v>
      </c>
      <c r="K10458" s="6">
        <v>85</v>
      </c>
    </row>
    <row r="10459" spans="1:11" ht="25" x14ac:dyDescent="0.25">
      <c r="A10459" s="7" t="s">
        <v>42759</v>
      </c>
      <c r="B10459" s="6">
        <v>0</v>
      </c>
      <c r="C10459" s="6">
        <v>0</v>
      </c>
      <c r="D10459" s="6">
        <v>0</v>
      </c>
      <c r="E10459" s="6">
        <v>0</v>
      </c>
      <c r="F10459" s="6">
        <v>0</v>
      </c>
      <c r="G10459" s="6">
        <v>1</v>
      </c>
      <c r="H10459" s="6" t="s">
        <v>34211</v>
      </c>
      <c r="I10459" s="6" t="s">
        <v>42680</v>
      </c>
      <c r="J10459" s="6" t="s">
        <v>34219</v>
      </c>
      <c r="K10459" s="6">
        <v>86</v>
      </c>
    </row>
    <row r="10460" spans="1:11" x14ac:dyDescent="0.25">
      <c r="A10460" s="7" t="s">
        <v>42760</v>
      </c>
      <c r="B10460" s="6">
        <v>0</v>
      </c>
      <c r="C10460" s="6">
        <v>0</v>
      </c>
      <c r="D10460" s="6">
        <v>0</v>
      </c>
      <c r="E10460" s="6">
        <v>0</v>
      </c>
      <c r="F10460" s="6">
        <v>0</v>
      </c>
      <c r="G10460" s="6">
        <v>1</v>
      </c>
      <c r="H10460" s="6" t="s">
        <v>34211</v>
      </c>
      <c r="I10460" s="6" t="s">
        <v>42680</v>
      </c>
      <c r="J10460" s="6" t="s">
        <v>34219</v>
      </c>
      <c r="K10460" s="6">
        <v>87</v>
      </c>
    </row>
    <row r="10461" spans="1:11" ht="25" x14ac:dyDescent="0.25">
      <c r="A10461" s="7" t="s">
        <v>42761</v>
      </c>
      <c r="B10461" s="6">
        <v>0</v>
      </c>
      <c r="C10461" s="6">
        <v>0</v>
      </c>
      <c r="D10461" s="6">
        <v>0</v>
      </c>
      <c r="E10461" s="6">
        <v>0</v>
      </c>
      <c r="F10461" s="6">
        <v>0</v>
      </c>
      <c r="G10461" s="6">
        <v>1</v>
      </c>
      <c r="H10461" s="6" t="s">
        <v>34211</v>
      </c>
      <c r="I10461" s="6" t="s">
        <v>42680</v>
      </c>
      <c r="J10461" s="6" t="s">
        <v>34219</v>
      </c>
      <c r="K10461" s="6">
        <v>88</v>
      </c>
    </row>
    <row r="10462" spans="1:11" x14ac:dyDescent="0.25">
      <c r="A10462" s="7" t="s">
        <v>42762</v>
      </c>
      <c r="B10462" s="6">
        <v>0</v>
      </c>
      <c r="C10462" s="6">
        <v>0</v>
      </c>
      <c r="D10462" s="6">
        <v>0</v>
      </c>
      <c r="E10462" s="6">
        <v>0</v>
      </c>
      <c r="F10462" s="6">
        <v>0</v>
      </c>
      <c r="G10462" s="6">
        <v>1</v>
      </c>
      <c r="H10462" s="6" t="s">
        <v>34211</v>
      </c>
      <c r="I10462" s="6" t="s">
        <v>42680</v>
      </c>
      <c r="J10462" s="6" t="s">
        <v>34219</v>
      </c>
      <c r="K10462" s="6">
        <v>89</v>
      </c>
    </row>
    <row r="10463" spans="1:11" ht="37.5" x14ac:dyDescent="0.25">
      <c r="A10463" s="7" t="s">
        <v>42763</v>
      </c>
      <c r="B10463" s="6">
        <v>0</v>
      </c>
      <c r="C10463" s="6">
        <v>0</v>
      </c>
      <c r="D10463" s="6">
        <v>0</v>
      </c>
      <c r="E10463" s="6">
        <v>0</v>
      </c>
      <c r="F10463" s="6">
        <v>0</v>
      </c>
      <c r="G10463" s="6">
        <v>1</v>
      </c>
      <c r="H10463" s="6" t="s">
        <v>34211</v>
      </c>
      <c r="I10463" s="6" t="s">
        <v>42680</v>
      </c>
      <c r="J10463" s="6" t="s">
        <v>34219</v>
      </c>
      <c r="K10463" s="6">
        <v>90</v>
      </c>
    </row>
    <row r="10464" spans="1:11" ht="87.5" x14ac:dyDescent="0.25">
      <c r="A10464" s="7" t="s">
        <v>42764</v>
      </c>
      <c r="B10464" s="6">
        <v>0</v>
      </c>
      <c r="C10464" s="6">
        <v>0</v>
      </c>
      <c r="D10464" s="6">
        <v>0</v>
      </c>
      <c r="E10464" s="6">
        <v>0</v>
      </c>
      <c r="F10464" s="6">
        <v>0</v>
      </c>
      <c r="G10464" s="6">
        <v>1</v>
      </c>
      <c r="H10464" s="6" t="s">
        <v>34211</v>
      </c>
      <c r="I10464" s="6" t="s">
        <v>42680</v>
      </c>
      <c r="J10464" s="6" t="s">
        <v>34219</v>
      </c>
      <c r="K10464" s="6">
        <v>91</v>
      </c>
    </row>
    <row r="10465" spans="1:11" x14ac:dyDescent="0.25">
      <c r="A10465" s="7" t="s">
        <v>34794</v>
      </c>
      <c r="B10465" s="6">
        <v>0</v>
      </c>
      <c r="C10465" s="6">
        <v>0</v>
      </c>
      <c r="D10465" s="6">
        <v>0</v>
      </c>
      <c r="E10465" s="6">
        <v>0</v>
      </c>
      <c r="F10465" s="6">
        <v>0</v>
      </c>
      <c r="G10465" s="6">
        <v>1</v>
      </c>
      <c r="H10465" s="6" t="s">
        <v>34211</v>
      </c>
      <c r="I10465" s="6" t="s">
        <v>42680</v>
      </c>
      <c r="J10465" s="6" t="s">
        <v>34219</v>
      </c>
      <c r="K10465" s="6">
        <v>92</v>
      </c>
    </row>
    <row r="10466" spans="1:11" ht="25" x14ac:dyDescent="0.25">
      <c r="A10466" s="7" t="s">
        <v>42765</v>
      </c>
      <c r="B10466" s="6">
        <v>0</v>
      </c>
      <c r="C10466" s="6">
        <v>0</v>
      </c>
      <c r="D10466" s="6">
        <v>0</v>
      </c>
      <c r="E10466" s="6">
        <v>0</v>
      </c>
      <c r="F10466" s="6">
        <v>0</v>
      </c>
      <c r="G10466" s="6">
        <v>1</v>
      </c>
      <c r="H10466" s="6" t="s">
        <v>34211</v>
      </c>
      <c r="I10466" s="6" t="s">
        <v>42680</v>
      </c>
      <c r="J10466" s="6" t="s">
        <v>34219</v>
      </c>
      <c r="K10466" s="6">
        <v>93</v>
      </c>
    </row>
    <row r="10467" spans="1:11" ht="25" x14ac:dyDescent="0.25">
      <c r="A10467" s="7" t="s">
        <v>42766</v>
      </c>
      <c r="B10467" s="6">
        <v>0</v>
      </c>
      <c r="C10467" s="6">
        <v>0</v>
      </c>
      <c r="D10467" s="6">
        <v>0</v>
      </c>
      <c r="E10467" s="6">
        <v>0</v>
      </c>
      <c r="F10467" s="6">
        <v>0</v>
      </c>
      <c r="G10467" s="6">
        <v>1</v>
      </c>
      <c r="H10467" s="6" t="s">
        <v>34211</v>
      </c>
      <c r="I10467" s="6" t="s">
        <v>42680</v>
      </c>
      <c r="J10467" s="6" t="s">
        <v>34219</v>
      </c>
      <c r="K10467" s="6">
        <v>94</v>
      </c>
    </row>
    <row r="10468" spans="1:11" x14ac:dyDescent="0.25">
      <c r="A10468" s="7" t="s">
        <v>41632</v>
      </c>
      <c r="B10468" s="6">
        <v>0</v>
      </c>
      <c r="C10468" s="6">
        <v>0</v>
      </c>
      <c r="D10468" s="6">
        <v>0</v>
      </c>
      <c r="E10468" s="6">
        <v>0</v>
      </c>
      <c r="F10468" s="6">
        <v>1</v>
      </c>
      <c r="G10468" s="6">
        <v>0</v>
      </c>
      <c r="H10468" s="6" t="s">
        <v>34210</v>
      </c>
      <c r="I10468" s="6" t="s">
        <v>42680</v>
      </c>
      <c r="J10468" s="6" t="s">
        <v>34219</v>
      </c>
      <c r="K10468" s="6">
        <v>95</v>
      </c>
    </row>
    <row r="10469" spans="1:11" x14ac:dyDescent="0.25">
      <c r="A10469" s="7" t="s">
        <v>42699</v>
      </c>
      <c r="B10469" s="6">
        <v>0</v>
      </c>
      <c r="C10469" s="6">
        <v>0</v>
      </c>
      <c r="D10469" s="6">
        <v>0</v>
      </c>
      <c r="E10469" s="6">
        <v>0</v>
      </c>
      <c r="F10469" s="6">
        <v>1</v>
      </c>
      <c r="G10469" s="6">
        <v>0</v>
      </c>
      <c r="H10469" s="6" t="s">
        <v>34210</v>
      </c>
      <c r="I10469" s="6" t="s">
        <v>42680</v>
      </c>
      <c r="J10469" s="6" t="s">
        <v>34219</v>
      </c>
      <c r="K10469" s="6">
        <v>96</v>
      </c>
    </row>
    <row r="10470" spans="1:11" x14ac:dyDescent="0.25">
      <c r="A10470" s="7" t="s">
        <v>42700</v>
      </c>
      <c r="B10470" s="6">
        <v>0</v>
      </c>
      <c r="C10470" s="6">
        <v>0</v>
      </c>
      <c r="D10470" s="6">
        <v>0</v>
      </c>
      <c r="E10470" s="6">
        <v>0</v>
      </c>
      <c r="F10470" s="6">
        <v>1</v>
      </c>
      <c r="G10470" s="6">
        <v>0</v>
      </c>
      <c r="H10470" s="6" t="s">
        <v>34210</v>
      </c>
      <c r="I10470" s="6" t="s">
        <v>42680</v>
      </c>
      <c r="J10470" s="6" t="s">
        <v>34219</v>
      </c>
      <c r="K10470" s="6">
        <v>97</v>
      </c>
    </row>
    <row r="10471" spans="1:11" x14ac:dyDescent="0.25">
      <c r="A10471" s="7" t="s">
        <v>42702</v>
      </c>
      <c r="B10471" s="6">
        <v>0</v>
      </c>
      <c r="C10471" s="6">
        <v>0</v>
      </c>
      <c r="D10471" s="6">
        <v>0</v>
      </c>
      <c r="E10471" s="6">
        <v>0</v>
      </c>
      <c r="F10471" s="6">
        <v>1</v>
      </c>
      <c r="G10471" s="6">
        <v>0</v>
      </c>
      <c r="H10471" s="6" t="s">
        <v>34210</v>
      </c>
      <c r="I10471" s="6" t="s">
        <v>42680</v>
      </c>
      <c r="J10471" s="6" t="s">
        <v>34219</v>
      </c>
      <c r="K10471" s="6">
        <v>98</v>
      </c>
    </row>
    <row r="10472" spans="1:11" x14ac:dyDescent="0.25">
      <c r="A10472" s="7" t="s">
        <v>42703</v>
      </c>
      <c r="B10472" s="6">
        <v>0</v>
      </c>
      <c r="C10472" s="6">
        <v>0</v>
      </c>
      <c r="D10472" s="6">
        <v>0</v>
      </c>
      <c r="E10472" s="6">
        <v>0</v>
      </c>
      <c r="F10472" s="6">
        <v>1</v>
      </c>
      <c r="G10472" s="6">
        <v>0</v>
      </c>
      <c r="H10472" s="6" t="s">
        <v>34210</v>
      </c>
      <c r="I10472" s="6" t="s">
        <v>42680</v>
      </c>
      <c r="J10472" s="6" t="s">
        <v>34219</v>
      </c>
      <c r="K10472" s="6">
        <v>99</v>
      </c>
    </row>
    <row r="10473" spans="1:11" x14ac:dyDescent="0.25">
      <c r="A10473" s="7" t="s">
        <v>42767</v>
      </c>
      <c r="B10473" s="6">
        <v>0</v>
      </c>
      <c r="C10473" s="6">
        <v>0</v>
      </c>
      <c r="D10473" s="6">
        <v>0</v>
      </c>
      <c r="E10473" s="6">
        <v>0</v>
      </c>
      <c r="F10473" s="6">
        <v>1</v>
      </c>
      <c r="G10473" s="6">
        <v>0</v>
      </c>
      <c r="H10473" s="6" t="s">
        <v>34210</v>
      </c>
      <c r="I10473" s="6" t="s">
        <v>42680</v>
      </c>
      <c r="J10473" s="6" t="s">
        <v>34219</v>
      </c>
      <c r="K10473" s="6">
        <v>100</v>
      </c>
    </row>
    <row r="10474" spans="1:11" x14ac:dyDescent="0.25">
      <c r="A10474" s="7" t="s">
        <v>42707</v>
      </c>
      <c r="B10474" s="6">
        <v>0</v>
      </c>
      <c r="C10474" s="6">
        <v>0</v>
      </c>
      <c r="D10474" s="6">
        <v>0</v>
      </c>
      <c r="E10474" s="6">
        <v>0</v>
      </c>
      <c r="F10474" s="6">
        <v>1</v>
      </c>
      <c r="G10474" s="6">
        <v>0</v>
      </c>
      <c r="H10474" s="6" t="s">
        <v>34210</v>
      </c>
      <c r="I10474" s="6" t="s">
        <v>42680</v>
      </c>
      <c r="J10474" s="6" t="s">
        <v>34219</v>
      </c>
      <c r="K10474" s="6">
        <v>101</v>
      </c>
    </row>
    <row r="10475" spans="1:11" x14ac:dyDescent="0.25">
      <c r="A10475" s="7" t="s">
        <v>39407</v>
      </c>
      <c r="B10475" s="6">
        <v>0</v>
      </c>
      <c r="C10475" s="6">
        <v>0</v>
      </c>
      <c r="D10475" s="6">
        <v>0</v>
      </c>
      <c r="E10475" s="6">
        <v>0</v>
      </c>
      <c r="F10475" s="6">
        <v>1</v>
      </c>
      <c r="G10475" s="6">
        <v>0</v>
      </c>
      <c r="H10475" s="6" t="s">
        <v>34210</v>
      </c>
      <c r="I10475" s="6" t="s">
        <v>42680</v>
      </c>
      <c r="J10475" s="6" t="s">
        <v>34219</v>
      </c>
      <c r="K10475" s="6">
        <v>102</v>
      </c>
    </row>
    <row r="10476" spans="1:11" x14ac:dyDescent="0.25">
      <c r="A10476" s="7" t="s">
        <v>42768</v>
      </c>
      <c r="B10476" s="6">
        <v>0</v>
      </c>
      <c r="C10476" s="6">
        <v>0</v>
      </c>
      <c r="D10476" s="6">
        <v>0</v>
      </c>
      <c r="E10476" s="6">
        <v>0</v>
      </c>
      <c r="F10476" s="6">
        <v>1</v>
      </c>
      <c r="G10476" s="6">
        <v>0</v>
      </c>
      <c r="H10476" s="6" t="s">
        <v>34210</v>
      </c>
      <c r="I10476" s="6" t="s">
        <v>42680</v>
      </c>
      <c r="J10476" s="6" t="s">
        <v>34219</v>
      </c>
      <c r="K10476" s="6">
        <v>103</v>
      </c>
    </row>
    <row r="10477" spans="1:11" x14ac:dyDescent="0.25">
      <c r="A10477" s="7" t="s">
        <v>42769</v>
      </c>
      <c r="B10477" s="6">
        <v>0</v>
      </c>
      <c r="C10477" s="6">
        <v>0</v>
      </c>
      <c r="D10477" s="6">
        <v>0</v>
      </c>
      <c r="E10477" s="6">
        <v>0</v>
      </c>
      <c r="F10477" s="6">
        <v>1</v>
      </c>
      <c r="G10477" s="6">
        <v>0</v>
      </c>
      <c r="H10477" s="6" t="s">
        <v>34210</v>
      </c>
      <c r="I10477" s="6" t="s">
        <v>42680</v>
      </c>
      <c r="J10477" s="6" t="s">
        <v>34219</v>
      </c>
      <c r="K10477" s="6">
        <v>104</v>
      </c>
    </row>
    <row r="10478" spans="1:11" ht="87.5" x14ac:dyDescent="0.25">
      <c r="A10478" s="7" t="s">
        <v>42770</v>
      </c>
      <c r="B10478" s="6">
        <v>0</v>
      </c>
      <c r="C10478" s="6">
        <v>0</v>
      </c>
      <c r="D10478" s="6">
        <v>0</v>
      </c>
      <c r="E10478" s="6">
        <v>0</v>
      </c>
      <c r="F10478" s="6">
        <v>1</v>
      </c>
      <c r="G10478" s="6">
        <v>0</v>
      </c>
      <c r="H10478" s="6" t="s">
        <v>34210</v>
      </c>
      <c r="I10478" s="6" t="s">
        <v>42680</v>
      </c>
      <c r="J10478" s="6" t="s">
        <v>34219</v>
      </c>
      <c r="K10478" s="6">
        <v>105</v>
      </c>
    </row>
    <row r="10479" spans="1:11" ht="37.5" x14ac:dyDescent="0.25">
      <c r="A10479" s="7" t="s">
        <v>42771</v>
      </c>
      <c r="B10479" s="6">
        <v>0</v>
      </c>
      <c r="C10479" s="6">
        <v>0</v>
      </c>
      <c r="D10479" s="6">
        <v>0</v>
      </c>
      <c r="E10479" s="6">
        <v>0</v>
      </c>
      <c r="F10479" s="6">
        <v>1</v>
      </c>
      <c r="G10479" s="6">
        <v>0</v>
      </c>
      <c r="H10479" s="6" t="s">
        <v>34210</v>
      </c>
      <c r="I10479" s="6" t="s">
        <v>42680</v>
      </c>
      <c r="J10479" s="6" t="s">
        <v>34219</v>
      </c>
      <c r="K10479" s="6">
        <v>106</v>
      </c>
    </row>
    <row r="10480" spans="1:11" ht="62.5" x14ac:dyDescent="0.25">
      <c r="A10480" s="7" t="s">
        <v>42772</v>
      </c>
      <c r="B10480" s="6">
        <v>0</v>
      </c>
      <c r="C10480" s="6">
        <v>0</v>
      </c>
      <c r="D10480" s="6">
        <v>0</v>
      </c>
      <c r="E10480" s="6">
        <v>0</v>
      </c>
      <c r="F10480" s="6">
        <v>1</v>
      </c>
      <c r="G10480" s="6">
        <v>0</v>
      </c>
      <c r="H10480" s="6" t="s">
        <v>34210</v>
      </c>
      <c r="I10480" s="6" t="s">
        <v>42680</v>
      </c>
      <c r="J10480" s="6" t="s">
        <v>34219</v>
      </c>
      <c r="K10480" s="6">
        <v>107</v>
      </c>
    </row>
    <row r="10481" spans="1:11" ht="62.5" x14ac:dyDescent="0.25">
      <c r="A10481" s="7" t="s">
        <v>42773</v>
      </c>
      <c r="B10481" s="6">
        <v>0</v>
      </c>
      <c r="C10481" s="6">
        <v>0</v>
      </c>
      <c r="D10481" s="6">
        <v>0</v>
      </c>
      <c r="E10481" s="6">
        <v>0</v>
      </c>
      <c r="F10481" s="6">
        <v>1</v>
      </c>
      <c r="G10481" s="6">
        <v>0</v>
      </c>
      <c r="H10481" s="6" t="s">
        <v>34210</v>
      </c>
      <c r="I10481" s="6" t="s">
        <v>42680</v>
      </c>
      <c r="J10481" s="6" t="s">
        <v>34219</v>
      </c>
      <c r="K10481" s="6">
        <v>108</v>
      </c>
    </row>
    <row r="10482" spans="1:11" x14ac:dyDescent="0.25">
      <c r="A10482" s="7" t="s">
        <v>42774</v>
      </c>
      <c r="B10482" s="6">
        <v>0</v>
      </c>
      <c r="C10482" s="6">
        <v>0</v>
      </c>
      <c r="D10482" s="6">
        <v>0</v>
      </c>
      <c r="E10482" s="6">
        <v>0</v>
      </c>
      <c r="F10482" s="6">
        <v>1</v>
      </c>
      <c r="G10482" s="6">
        <v>0</v>
      </c>
      <c r="H10482" s="6" t="s">
        <v>34210</v>
      </c>
      <c r="I10482" s="6" t="s">
        <v>42680</v>
      </c>
      <c r="J10482" s="6" t="s">
        <v>34219</v>
      </c>
      <c r="K10482" s="6">
        <v>109</v>
      </c>
    </row>
    <row r="10483" spans="1:11" ht="25" x14ac:dyDescent="0.25">
      <c r="A10483" s="7" t="s">
        <v>42775</v>
      </c>
      <c r="B10483" s="6">
        <v>0</v>
      </c>
      <c r="C10483" s="6">
        <v>0</v>
      </c>
      <c r="D10483" s="6">
        <v>0</v>
      </c>
      <c r="E10483" s="6">
        <v>0</v>
      </c>
      <c r="F10483" s="6">
        <v>1</v>
      </c>
      <c r="G10483" s="6">
        <v>0</v>
      </c>
      <c r="H10483" s="6" t="s">
        <v>34210</v>
      </c>
      <c r="I10483" s="6" t="s">
        <v>42680</v>
      </c>
      <c r="J10483" s="6" t="s">
        <v>34219</v>
      </c>
      <c r="K10483" s="6">
        <v>110</v>
      </c>
    </row>
    <row r="10484" spans="1:11" ht="25" x14ac:dyDescent="0.25">
      <c r="A10484" s="7" t="s">
        <v>42776</v>
      </c>
      <c r="B10484" s="6">
        <v>0</v>
      </c>
      <c r="C10484" s="6">
        <v>0</v>
      </c>
      <c r="D10484" s="6">
        <v>0</v>
      </c>
      <c r="E10484" s="6">
        <v>0</v>
      </c>
      <c r="F10484" s="6">
        <v>1</v>
      </c>
      <c r="G10484" s="6">
        <v>0</v>
      </c>
      <c r="H10484" s="6" t="s">
        <v>34210</v>
      </c>
      <c r="I10484" s="6" t="s">
        <v>42680</v>
      </c>
      <c r="J10484" s="6" t="s">
        <v>34219</v>
      </c>
      <c r="K10484" s="6">
        <v>111</v>
      </c>
    </row>
    <row r="10485" spans="1:11" ht="37.5" x14ac:dyDescent="0.25">
      <c r="A10485" s="7" t="s">
        <v>42777</v>
      </c>
      <c r="B10485" s="6">
        <v>0</v>
      </c>
      <c r="C10485" s="6">
        <v>0</v>
      </c>
      <c r="D10485" s="6">
        <v>0</v>
      </c>
      <c r="E10485" s="6">
        <v>0</v>
      </c>
      <c r="F10485" s="6">
        <v>1</v>
      </c>
      <c r="G10485" s="6">
        <v>0</v>
      </c>
      <c r="H10485" s="6" t="s">
        <v>34210</v>
      </c>
      <c r="I10485" s="6" t="s">
        <v>42680</v>
      </c>
      <c r="J10485" s="6" t="s">
        <v>34219</v>
      </c>
      <c r="K10485" s="6">
        <v>112</v>
      </c>
    </row>
    <row r="10486" spans="1:11" ht="37.5" x14ac:dyDescent="0.25">
      <c r="A10486" s="7" t="s">
        <v>42778</v>
      </c>
      <c r="B10486" s="6">
        <v>0</v>
      </c>
      <c r="C10486" s="6">
        <v>0</v>
      </c>
      <c r="D10486" s="6">
        <v>0</v>
      </c>
      <c r="E10486" s="6">
        <v>0</v>
      </c>
      <c r="F10486" s="6">
        <v>1</v>
      </c>
      <c r="G10486" s="6">
        <v>0</v>
      </c>
      <c r="H10486" s="6" t="s">
        <v>34210</v>
      </c>
      <c r="I10486" s="6" t="s">
        <v>42680</v>
      </c>
      <c r="J10486" s="6" t="s">
        <v>34219</v>
      </c>
      <c r="K10486" s="6">
        <v>113</v>
      </c>
    </row>
    <row r="10487" spans="1:11" ht="37.5" x14ac:dyDescent="0.25">
      <c r="A10487" s="7" t="s">
        <v>42779</v>
      </c>
      <c r="B10487" s="6">
        <v>0</v>
      </c>
      <c r="C10487" s="6">
        <v>0</v>
      </c>
      <c r="D10487" s="6">
        <v>0</v>
      </c>
      <c r="E10487" s="6">
        <v>0</v>
      </c>
      <c r="F10487" s="6">
        <v>1</v>
      </c>
      <c r="G10487" s="6">
        <v>0</v>
      </c>
      <c r="H10487" s="6" t="s">
        <v>34210</v>
      </c>
      <c r="I10487" s="6" t="s">
        <v>42680</v>
      </c>
      <c r="J10487" s="6" t="s">
        <v>34219</v>
      </c>
      <c r="K10487" s="6">
        <v>114</v>
      </c>
    </row>
    <row r="10488" spans="1:11" x14ac:dyDescent="0.25">
      <c r="A10488" s="7" t="s">
        <v>42780</v>
      </c>
      <c r="B10488" s="6">
        <v>0</v>
      </c>
      <c r="C10488" s="6">
        <v>0</v>
      </c>
      <c r="D10488" s="6">
        <v>0</v>
      </c>
      <c r="E10488" s="6">
        <v>0</v>
      </c>
      <c r="F10488" s="6">
        <v>1</v>
      </c>
      <c r="G10488" s="6">
        <v>0</v>
      </c>
      <c r="H10488" s="6" t="s">
        <v>34210</v>
      </c>
      <c r="I10488" s="6" t="s">
        <v>42680</v>
      </c>
      <c r="J10488" s="6" t="s">
        <v>34219</v>
      </c>
      <c r="K10488" s="6">
        <v>115</v>
      </c>
    </row>
    <row r="10489" spans="1:11" ht="25" x14ac:dyDescent="0.25">
      <c r="A10489" s="7" t="s">
        <v>42781</v>
      </c>
      <c r="B10489" s="6">
        <v>0</v>
      </c>
      <c r="C10489" s="6">
        <v>0</v>
      </c>
      <c r="D10489" s="6">
        <v>0</v>
      </c>
      <c r="E10489" s="6">
        <v>0</v>
      </c>
      <c r="F10489" s="6">
        <v>1</v>
      </c>
      <c r="G10489" s="6">
        <v>0</v>
      </c>
      <c r="H10489" s="6" t="s">
        <v>34210</v>
      </c>
      <c r="I10489" s="6" t="s">
        <v>42680</v>
      </c>
      <c r="J10489" s="6" t="s">
        <v>34219</v>
      </c>
      <c r="K10489" s="6">
        <v>116</v>
      </c>
    </row>
    <row r="10490" spans="1:11" ht="112.5" x14ac:dyDescent="0.25">
      <c r="A10490" s="7" t="s">
        <v>42782</v>
      </c>
      <c r="B10490" s="6">
        <v>0</v>
      </c>
      <c r="C10490" s="6">
        <v>0</v>
      </c>
      <c r="D10490" s="6">
        <v>0</v>
      </c>
      <c r="E10490" s="6">
        <v>0</v>
      </c>
      <c r="F10490" s="6">
        <v>1</v>
      </c>
      <c r="G10490" s="6">
        <v>0</v>
      </c>
      <c r="H10490" s="6" t="s">
        <v>34210</v>
      </c>
      <c r="I10490" s="6" t="s">
        <v>42680</v>
      </c>
      <c r="J10490" s="6" t="s">
        <v>34219</v>
      </c>
      <c r="K10490" s="6">
        <v>117</v>
      </c>
    </row>
    <row r="10491" spans="1:11" ht="25" x14ac:dyDescent="0.25">
      <c r="A10491" s="7" t="s">
        <v>42783</v>
      </c>
      <c r="B10491" s="6">
        <v>0</v>
      </c>
      <c r="C10491" s="6">
        <v>0</v>
      </c>
      <c r="D10491" s="6">
        <v>0</v>
      </c>
      <c r="E10491" s="6">
        <v>0</v>
      </c>
      <c r="F10491" s="6">
        <v>1</v>
      </c>
      <c r="G10491" s="6">
        <v>0</v>
      </c>
      <c r="H10491" s="6" t="s">
        <v>34210</v>
      </c>
      <c r="I10491" s="6" t="s">
        <v>42680</v>
      </c>
      <c r="J10491" s="6" t="s">
        <v>34219</v>
      </c>
      <c r="K10491" s="6">
        <v>118</v>
      </c>
    </row>
    <row r="10492" spans="1:11" x14ac:dyDescent="0.25">
      <c r="A10492" s="7" t="s">
        <v>42784</v>
      </c>
      <c r="B10492" s="6">
        <v>0</v>
      </c>
      <c r="C10492" s="6">
        <v>0</v>
      </c>
      <c r="D10492" s="6">
        <v>0</v>
      </c>
      <c r="E10492" s="6">
        <v>0</v>
      </c>
      <c r="F10492" s="6">
        <v>1</v>
      </c>
      <c r="G10492" s="6">
        <v>0</v>
      </c>
      <c r="H10492" s="6" t="s">
        <v>34210</v>
      </c>
      <c r="I10492" s="6" t="s">
        <v>42680</v>
      </c>
      <c r="J10492" s="6" t="s">
        <v>34219</v>
      </c>
      <c r="K10492" s="6">
        <v>119</v>
      </c>
    </row>
    <row r="10493" spans="1:11" x14ac:dyDescent="0.25">
      <c r="A10493" s="7" t="s">
        <v>42785</v>
      </c>
      <c r="B10493" s="6">
        <v>0</v>
      </c>
      <c r="C10493" s="6">
        <v>0</v>
      </c>
      <c r="D10493" s="6">
        <v>0</v>
      </c>
      <c r="E10493" s="6">
        <v>0</v>
      </c>
      <c r="F10493" s="6">
        <v>1</v>
      </c>
      <c r="G10493" s="6">
        <v>0</v>
      </c>
      <c r="H10493" s="6" t="s">
        <v>34210</v>
      </c>
      <c r="I10493" s="6" t="s">
        <v>42680</v>
      </c>
      <c r="J10493" s="6" t="s">
        <v>34219</v>
      </c>
      <c r="K10493" s="6">
        <v>120</v>
      </c>
    </row>
    <row r="10494" spans="1:11" ht="37.5" x14ac:dyDescent="0.25">
      <c r="A10494" s="7" t="s">
        <v>42786</v>
      </c>
      <c r="B10494" s="6">
        <v>0</v>
      </c>
      <c r="C10494" s="6">
        <v>0</v>
      </c>
      <c r="D10494" s="6">
        <v>0</v>
      </c>
      <c r="E10494" s="6">
        <v>0</v>
      </c>
      <c r="F10494" s="6">
        <v>1</v>
      </c>
      <c r="G10494" s="6">
        <v>0</v>
      </c>
      <c r="H10494" s="6" t="s">
        <v>34210</v>
      </c>
      <c r="I10494" s="6" t="s">
        <v>42680</v>
      </c>
      <c r="J10494" s="6" t="s">
        <v>34219</v>
      </c>
      <c r="K10494" s="6">
        <v>121</v>
      </c>
    </row>
    <row r="10495" spans="1:11" x14ac:dyDescent="0.25">
      <c r="A10495" s="7" t="s">
        <v>35160</v>
      </c>
      <c r="B10495" s="6">
        <v>0</v>
      </c>
      <c r="C10495" s="6">
        <v>0</v>
      </c>
      <c r="D10495" s="6">
        <v>0</v>
      </c>
      <c r="E10495" s="6">
        <v>0</v>
      </c>
      <c r="F10495" s="6">
        <v>1</v>
      </c>
      <c r="G10495" s="6">
        <v>0</v>
      </c>
      <c r="H10495" s="6" t="s">
        <v>34210</v>
      </c>
      <c r="I10495" s="6" t="s">
        <v>42680</v>
      </c>
      <c r="J10495" s="6" t="s">
        <v>34219</v>
      </c>
      <c r="K10495" s="6">
        <v>122</v>
      </c>
    </row>
    <row r="10496" spans="1:11" x14ac:dyDescent="0.25">
      <c r="A10496" s="7" t="s">
        <v>42787</v>
      </c>
      <c r="B10496" s="6">
        <v>0</v>
      </c>
      <c r="C10496" s="6">
        <v>0</v>
      </c>
      <c r="D10496" s="6">
        <v>0</v>
      </c>
      <c r="E10496" s="6">
        <v>0</v>
      </c>
      <c r="F10496" s="6">
        <v>1</v>
      </c>
      <c r="G10496" s="6">
        <v>0</v>
      </c>
      <c r="H10496" s="6" t="s">
        <v>34210</v>
      </c>
      <c r="I10496" s="6" t="s">
        <v>42680</v>
      </c>
      <c r="J10496" s="6" t="s">
        <v>34219</v>
      </c>
      <c r="K10496" s="6">
        <v>123</v>
      </c>
    </row>
    <row r="10497" spans="1:11" x14ac:dyDescent="0.25">
      <c r="A10497" s="7" t="s">
        <v>42788</v>
      </c>
      <c r="B10497" s="6">
        <v>0</v>
      </c>
      <c r="C10497" s="6">
        <v>0</v>
      </c>
      <c r="D10497" s="6">
        <v>0</v>
      </c>
      <c r="E10497" s="6">
        <v>0</v>
      </c>
      <c r="F10497" s="6">
        <v>1</v>
      </c>
      <c r="G10497" s="6">
        <v>0</v>
      </c>
      <c r="H10497" s="6" t="s">
        <v>34210</v>
      </c>
      <c r="I10497" s="6" t="s">
        <v>42680</v>
      </c>
      <c r="J10497" s="6" t="s">
        <v>34219</v>
      </c>
      <c r="K10497" s="6">
        <v>124</v>
      </c>
    </row>
    <row r="10498" spans="1:11" x14ac:dyDescent="0.25">
      <c r="A10498" s="7" t="s">
        <v>42789</v>
      </c>
      <c r="B10498" s="6">
        <v>0</v>
      </c>
      <c r="C10498" s="6">
        <v>0</v>
      </c>
      <c r="D10498" s="6">
        <v>0</v>
      </c>
      <c r="E10498" s="6">
        <v>0</v>
      </c>
      <c r="F10498" s="6">
        <v>1</v>
      </c>
      <c r="G10498" s="6">
        <v>0</v>
      </c>
      <c r="H10498" s="6" t="s">
        <v>34210</v>
      </c>
      <c r="I10498" s="6" t="s">
        <v>42680</v>
      </c>
      <c r="J10498" s="6" t="s">
        <v>34219</v>
      </c>
      <c r="K10498" s="6">
        <v>125</v>
      </c>
    </row>
    <row r="10499" spans="1:11" ht="37.5" x14ac:dyDescent="0.25">
      <c r="A10499" s="7" t="s">
        <v>42790</v>
      </c>
      <c r="B10499" s="6">
        <v>0</v>
      </c>
      <c r="C10499" s="6">
        <v>0</v>
      </c>
      <c r="D10499" s="6">
        <v>0</v>
      </c>
      <c r="E10499" s="6">
        <v>0</v>
      </c>
      <c r="F10499" s="6">
        <v>1</v>
      </c>
      <c r="G10499" s="6">
        <v>0</v>
      </c>
      <c r="H10499" s="6" t="s">
        <v>34210</v>
      </c>
      <c r="I10499" s="6" t="s">
        <v>42680</v>
      </c>
      <c r="J10499" s="6" t="s">
        <v>34219</v>
      </c>
      <c r="K10499" s="6">
        <v>126</v>
      </c>
    </row>
    <row r="10500" spans="1:11" ht="37.5" x14ac:dyDescent="0.25">
      <c r="A10500" s="7" t="s">
        <v>42791</v>
      </c>
      <c r="B10500" s="6">
        <v>0</v>
      </c>
      <c r="C10500" s="6">
        <v>0</v>
      </c>
      <c r="D10500" s="6">
        <v>0</v>
      </c>
      <c r="E10500" s="6">
        <v>0</v>
      </c>
      <c r="F10500" s="6">
        <v>1</v>
      </c>
      <c r="G10500" s="6">
        <v>0</v>
      </c>
      <c r="H10500" s="6" t="s">
        <v>34210</v>
      </c>
      <c r="I10500" s="6" t="s">
        <v>42680</v>
      </c>
      <c r="J10500" s="6" t="s">
        <v>34219</v>
      </c>
      <c r="K10500" s="6">
        <v>127</v>
      </c>
    </row>
    <row r="10501" spans="1:11" x14ac:dyDescent="0.25">
      <c r="A10501" s="7" t="s">
        <v>42792</v>
      </c>
      <c r="B10501" s="6">
        <v>0</v>
      </c>
      <c r="C10501" s="6">
        <v>0</v>
      </c>
      <c r="D10501" s="6">
        <v>0</v>
      </c>
      <c r="E10501" s="6">
        <v>0</v>
      </c>
      <c r="F10501" s="6">
        <v>1</v>
      </c>
      <c r="G10501" s="6">
        <v>0</v>
      </c>
      <c r="H10501" s="6" t="s">
        <v>34210</v>
      </c>
      <c r="I10501" s="6" t="s">
        <v>42680</v>
      </c>
      <c r="J10501" s="6" t="s">
        <v>34219</v>
      </c>
      <c r="K10501" s="6">
        <v>128</v>
      </c>
    </row>
    <row r="10502" spans="1:11" ht="62.5" x14ac:dyDescent="0.25">
      <c r="A10502" s="7" t="s">
        <v>42793</v>
      </c>
      <c r="B10502" s="6">
        <v>0</v>
      </c>
      <c r="C10502" s="6">
        <v>0</v>
      </c>
      <c r="D10502" s="6">
        <v>0</v>
      </c>
      <c r="E10502" s="6">
        <v>0</v>
      </c>
      <c r="F10502" s="6">
        <v>1</v>
      </c>
      <c r="G10502" s="6">
        <v>0</v>
      </c>
      <c r="H10502" s="6" t="s">
        <v>34210</v>
      </c>
      <c r="I10502" s="6" t="s">
        <v>42680</v>
      </c>
      <c r="J10502" s="6" t="s">
        <v>34219</v>
      </c>
      <c r="K10502" s="6">
        <v>129</v>
      </c>
    </row>
    <row r="10503" spans="1:11" x14ac:dyDescent="0.25">
      <c r="A10503" s="7" t="s">
        <v>42794</v>
      </c>
      <c r="B10503" s="6">
        <v>0</v>
      </c>
      <c r="C10503" s="6">
        <v>0</v>
      </c>
      <c r="D10503" s="6">
        <v>0</v>
      </c>
      <c r="E10503" s="6">
        <v>0</v>
      </c>
      <c r="F10503" s="6">
        <v>1</v>
      </c>
      <c r="G10503" s="6">
        <v>0</v>
      </c>
      <c r="H10503" s="6" t="s">
        <v>34210</v>
      </c>
      <c r="I10503" s="6" t="s">
        <v>42680</v>
      </c>
      <c r="J10503" s="6" t="s">
        <v>34219</v>
      </c>
      <c r="K10503" s="6">
        <v>130</v>
      </c>
    </row>
    <row r="10504" spans="1:11" ht="37.5" x14ac:dyDescent="0.25">
      <c r="A10504" s="7" t="s">
        <v>42795</v>
      </c>
      <c r="B10504" s="6">
        <v>0</v>
      </c>
      <c r="C10504" s="6">
        <v>0</v>
      </c>
      <c r="D10504" s="6">
        <v>0</v>
      </c>
      <c r="E10504" s="6">
        <v>0</v>
      </c>
      <c r="F10504" s="6">
        <v>1</v>
      </c>
      <c r="G10504" s="6">
        <v>0</v>
      </c>
      <c r="H10504" s="6" t="s">
        <v>34210</v>
      </c>
      <c r="I10504" s="6" t="s">
        <v>42680</v>
      </c>
      <c r="J10504" s="6" t="s">
        <v>34219</v>
      </c>
      <c r="K10504" s="6">
        <v>131</v>
      </c>
    </row>
    <row r="10505" spans="1:11" ht="62.5" x14ac:dyDescent="0.25">
      <c r="A10505" s="7" t="s">
        <v>42796</v>
      </c>
      <c r="B10505" s="6">
        <v>0</v>
      </c>
      <c r="C10505" s="6">
        <v>0</v>
      </c>
      <c r="D10505" s="6">
        <v>0</v>
      </c>
      <c r="E10505" s="6">
        <v>0</v>
      </c>
      <c r="F10505" s="6">
        <v>1</v>
      </c>
      <c r="G10505" s="6">
        <v>0</v>
      </c>
      <c r="H10505" s="6" t="s">
        <v>34210</v>
      </c>
      <c r="I10505" s="6" t="s">
        <v>42680</v>
      </c>
      <c r="J10505" s="6" t="s">
        <v>34219</v>
      </c>
      <c r="K10505" s="6">
        <v>132</v>
      </c>
    </row>
    <row r="10506" spans="1:11" ht="62.5" x14ac:dyDescent="0.25">
      <c r="A10506" s="7" t="s">
        <v>42797</v>
      </c>
      <c r="B10506" s="6">
        <v>0</v>
      </c>
      <c r="C10506" s="6">
        <v>0</v>
      </c>
      <c r="D10506" s="6">
        <v>0</v>
      </c>
      <c r="E10506" s="6">
        <v>0</v>
      </c>
      <c r="F10506" s="6">
        <v>1</v>
      </c>
      <c r="G10506" s="6">
        <v>0</v>
      </c>
      <c r="H10506" s="6" t="s">
        <v>34210</v>
      </c>
      <c r="I10506" s="6" t="s">
        <v>42680</v>
      </c>
      <c r="J10506" s="6" t="s">
        <v>34219</v>
      </c>
      <c r="K10506" s="6">
        <v>133</v>
      </c>
    </row>
    <row r="10507" spans="1:11" ht="150" x14ac:dyDescent="0.25">
      <c r="A10507" s="7" t="s">
        <v>42798</v>
      </c>
      <c r="B10507" s="6">
        <v>0</v>
      </c>
      <c r="C10507" s="6">
        <v>0</v>
      </c>
      <c r="D10507" s="6">
        <v>0</v>
      </c>
      <c r="E10507" s="6">
        <v>0</v>
      </c>
      <c r="F10507" s="6">
        <v>1</v>
      </c>
      <c r="G10507" s="6">
        <v>0</v>
      </c>
      <c r="H10507" s="6" t="s">
        <v>34210</v>
      </c>
      <c r="I10507" s="6" t="s">
        <v>42680</v>
      </c>
      <c r="J10507" s="6" t="s">
        <v>34219</v>
      </c>
      <c r="K10507" s="6">
        <v>134</v>
      </c>
    </row>
    <row r="10508" spans="1:11" x14ac:dyDescent="0.25">
      <c r="A10508" s="7" t="s">
        <v>42799</v>
      </c>
      <c r="B10508" s="6">
        <v>0</v>
      </c>
      <c r="C10508" s="6">
        <v>0</v>
      </c>
      <c r="D10508" s="6">
        <v>0</v>
      </c>
      <c r="E10508" s="6">
        <v>0</v>
      </c>
      <c r="F10508" s="6">
        <v>1</v>
      </c>
      <c r="G10508" s="6">
        <v>0</v>
      </c>
      <c r="H10508" s="6" t="s">
        <v>34210</v>
      </c>
      <c r="I10508" s="6" t="s">
        <v>42680</v>
      </c>
      <c r="J10508" s="6" t="s">
        <v>34219</v>
      </c>
      <c r="K10508" s="6">
        <v>135</v>
      </c>
    </row>
    <row r="10509" spans="1:11" ht="150" x14ac:dyDescent="0.25">
      <c r="A10509" s="7" t="s">
        <v>42800</v>
      </c>
      <c r="B10509" s="6">
        <v>0</v>
      </c>
      <c r="C10509" s="6">
        <v>0</v>
      </c>
      <c r="D10509" s="6">
        <v>0</v>
      </c>
      <c r="E10509" s="6">
        <v>0</v>
      </c>
      <c r="F10509" s="6">
        <v>1</v>
      </c>
      <c r="G10509" s="6">
        <v>0</v>
      </c>
      <c r="H10509" s="6" t="s">
        <v>34210</v>
      </c>
      <c r="I10509" s="6" t="s">
        <v>42680</v>
      </c>
      <c r="J10509" s="6" t="s">
        <v>34219</v>
      </c>
      <c r="K10509" s="6">
        <v>136</v>
      </c>
    </row>
    <row r="10510" spans="1:11" ht="75" x14ac:dyDescent="0.25">
      <c r="A10510" s="7" t="s">
        <v>42801</v>
      </c>
      <c r="B10510" s="6">
        <v>0</v>
      </c>
      <c r="C10510" s="6">
        <v>0</v>
      </c>
      <c r="D10510" s="6">
        <v>0</v>
      </c>
      <c r="E10510" s="6">
        <v>0</v>
      </c>
      <c r="F10510" s="6">
        <v>1</v>
      </c>
      <c r="G10510" s="6">
        <v>0</v>
      </c>
      <c r="H10510" s="6" t="s">
        <v>34210</v>
      </c>
      <c r="I10510" s="6" t="s">
        <v>42680</v>
      </c>
      <c r="J10510" s="6" t="s">
        <v>34219</v>
      </c>
      <c r="K10510" s="6">
        <v>137</v>
      </c>
    </row>
    <row r="10511" spans="1:11" ht="37.5" x14ac:dyDescent="0.25">
      <c r="A10511" s="7" t="s">
        <v>42802</v>
      </c>
      <c r="B10511" s="6">
        <v>0</v>
      </c>
      <c r="C10511" s="6">
        <v>0</v>
      </c>
      <c r="D10511" s="6">
        <v>0</v>
      </c>
      <c r="E10511" s="6">
        <v>0</v>
      </c>
      <c r="F10511" s="6">
        <v>1</v>
      </c>
      <c r="G10511" s="6">
        <v>0</v>
      </c>
      <c r="H10511" s="6" t="s">
        <v>34210</v>
      </c>
      <c r="I10511" s="6" t="s">
        <v>42680</v>
      </c>
      <c r="J10511" s="6" t="s">
        <v>34219</v>
      </c>
      <c r="K10511" s="6">
        <v>138</v>
      </c>
    </row>
    <row r="10512" spans="1:11" x14ac:dyDescent="0.25">
      <c r="A10512" s="7" t="s">
        <v>42803</v>
      </c>
      <c r="B10512" s="6">
        <v>0</v>
      </c>
      <c r="C10512" s="6">
        <v>0</v>
      </c>
      <c r="D10512" s="6">
        <v>0</v>
      </c>
      <c r="E10512" s="6">
        <v>0</v>
      </c>
      <c r="F10512" s="6">
        <v>1</v>
      </c>
      <c r="G10512" s="6">
        <v>0</v>
      </c>
      <c r="H10512" s="6" t="s">
        <v>34210</v>
      </c>
      <c r="I10512" s="6" t="s">
        <v>42680</v>
      </c>
      <c r="J10512" s="6" t="s">
        <v>34219</v>
      </c>
      <c r="K10512" s="6">
        <v>139</v>
      </c>
    </row>
    <row r="10513" spans="1:11" ht="37.5" x14ac:dyDescent="0.25">
      <c r="A10513" s="7" t="s">
        <v>42804</v>
      </c>
      <c r="B10513" s="6">
        <v>0</v>
      </c>
      <c r="C10513" s="6">
        <v>0</v>
      </c>
      <c r="D10513" s="6">
        <v>0</v>
      </c>
      <c r="E10513" s="6">
        <v>0</v>
      </c>
      <c r="F10513" s="6">
        <v>1</v>
      </c>
      <c r="G10513" s="6">
        <v>0</v>
      </c>
      <c r="H10513" s="6" t="s">
        <v>34210</v>
      </c>
      <c r="I10513" s="6" t="s">
        <v>42680</v>
      </c>
      <c r="J10513" s="6" t="s">
        <v>34219</v>
      </c>
      <c r="K10513" s="6">
        <v>140</v>
      </c>
    </row>
    <row r="10514" spans="1:11" ht="87.5" x14ac:dyDescent="0.25">
      <c r="A10514" s="7" t="s">
        <v>42805</v>
      </c>
      <c r="B10514" s="6">
        <v>0</v>
      </c>
      <c r="C10514" s="6">
        <v>0</v>
      </c>
      <c r="D10514" s="6">
        <v>0</v>
      </c>
      <c r="E10514" s="6">
        <v>0</v>
      </c>
      <c r="F10514" s="6">
        <v>1</v>
      </c>
      <c r="G10514" s="6">
        <v>0</v>
      </c>
      <c r="H10514" s="6" t="s">
        <v>34210</v>
      </c>
      <c r="I10514" s="6" t="s">
        <v>42680</v>
      </c>
      <c r="J10514" s="6" t="s">
        <v>34219</v>
      </c>
      <c r="K10514" s="6">
        <v>141</v>
      </c>
    </row>
    <row r="10515" spans="1:11" ht="62.5" x14ac:dyDescent="0.25">
      <c r="A10515" s="7" t="s">
        <v>42806</v>
      </c>
      <c r="B10515" s="6">
        <v>0</v>
      </c>
      <c r="C10515" s="6">
        <v>0</v>
      </c>
      <c r="D10515" s="6">
        <v>0</v>
      </c>
      <c r="E10515" s="6">
        <v>0</v>
      </c>
      <c r="F10515" s="6">
        <v>1</v>
      </c>
      <c r="G10515" s="6">
        <v>0</v>
      </c>
      <c r="H10515" s="6" t="s">
        <v>34210</v>
      </c>
      <c r="I10515" s="6" t="s">
        <v>42680</v>
      </c>
      <c r="J10515" s="6" t="s">
        <v>34219</v>
      </c>
      <c r="K10515" s="6">
        <v>142</v>
      </c>
    </row>
    <row r="10516" spans="1:11" x14ac:dyDescent="0.25">
      <c r="A10516" s="7" t="s">
        <v>42807</v>
      </c>
      <c r="B10516" s="6">
        <v>0</v>
      </c>
      <c r="C10516" s="6">
        <v>0</v>
      </c>
      <c r="D10516" s="6">
        <v>0</v>
      </c>
      <c r="E10516" s="6">
        <v>0</v>
      </c>
      <c r="F10516" s="6">
        <v>1</v>
      </c>
      <c r="G10516" s="6">
        <v>0</v>
      </c>
      <c r="H10516" s="6" t="s">
        <v>34210</v>
      </c>
      <c r="I10516" s="6" t="s">
        <v>42680</v>
      </c>
      <c r="J10516" s="6" t="s">
        <v>34219</v>
      </c>
      <c r="K10516" s="6">
        <v>143</v>
      </c>
    </row>
    <row r="10517" spans="1:11" ht="87.5" x14ac:dyDescent="0.25">
      <c r="A10517" s="7" t="s">
        <v>42808</v>
      </c>
      <c r="B10517" s="6">
        <v>0</v>
      </c>
      <c r="C10517" s="6">
        <v>0</v>
      </c>
      <c r="D10517" s="6">
        <v>0</v>
      </c>
      <c r="E10517" s="6">
        <v>0</v>
      </c>
      <c r="F10517" s="6">
        <v>1</v>
      </c>
      <c r="G10517" s="6">
        <v>0</v>
      </c>
      <c r="H10517" s="6" t="s">
        <v>34210</v>
      </c>
      <c r="I10517" s="6" t="s">
        <v>42680</v>
      </c>
      <c r="J10517" s="6" t="s">
        <v>34219</v>
      </c>
      <c r="K10517" s="6">
        <v>144</v>
      </c>
    </row>
    <row r="10518" spans="1:11" x14ac:dyDescent="0.25">
      <c r="A10518" s="7" t="s">
        <v>42809</v>
      </c>
      <c r="B10518" s="6">
        <v>0</v>
      </c>
      <c r="C10518" s="6">
        <v>0</v>
      </c>
      <c r="D10518" s="6">
        <v>0</v>
      </c>
      <c r="E10518" s="6">
        <v>0</v>
      </c>
      <c r="F10518" s="6">
        <v>1</v>
      </c>
      <c r="G10518" s="6">
        <v>0</v>
      </c>
      <c r="H10518" s="6" t="s">
        <v>34210</v>
      </c>
      <c r="I10518" s="6" t="s">
        <v>42680</v>
      </c>
      <c r="J10518" s="6" t="s">
        <v>34219</v>
      </c>
      <c r="K10518" s="6">
        <v>145</v>
      </c>
    </row>
    <row r="10519" spans="1:11" ht="150" x14ac:dyDescent="0.25">
      <c r="A10519" s="7" t="s">
        <v>42810</v>
      </c>
      <c r="B10519" s="6">
        <v>0</v>
      </c>
      <c r="C10519" s="6">
        <v>0</v>
      </c>
      <c r="D10519" s="6">
        <v>0</v>
      </c>
      <c r="E10519" s="6">
        <v>0</v>
      </c>
      <c r="F10519" s="6">
        <v>1</v>
      </c>
      <c r="G10519" s="6">
        <v>0</v>
      </c>
      <c r="H10519" s="6" t="s">
        <v>34210</v>
      </c>
      <c r="I10519" s="6" t="s">
        <v>42680</v>
      </c>
      <c r="J10519" s="6" t="s">
        <v>34219</v>
      </c>
      <c r="K10519" s="6">
        <v>146</v>
      </c>
    </row>
    <row r="10520" spans="1:11" x14ac:dyDescent="0.25">
      <c r="A10520" s="7" t="s">
        <v>42811</v>
      </c>
      <c r="B10520" s="6">
        <v>0</v>
      </c>
      <c r="C10520" s="6">
        <v>0</v>
      </c>
      <c r="D10520" s="6">
        <v>0</v>
      </c>
      <c r="E10520" s="6">
        <v>0</v>
      </c>
      <c r="F10520" s="6">
        <v>1</v>
      </c>
      <c r="G10520" s="6">
        <v>0</v>
      </c>
      <c r="H10520" s="6" t="s">
        <v>34210</v>
      </c>
      <c r="I10520" s="6" t="s">
        <v>42680</v>
      </c>
      <c r="J10520" s="6" t="s">
        <v>34219</v>
      </c>
      <c r="K10520" s="6">
        <v>147</v>
      </c>
    </row>
    <row r="10521" spans="1:11" ht="75" x14ac:dyDescent="0.25">
      <c r="A10521" s="7" t="s">
        <v>42812</v>
      </c>
      <c r="B10521" s="6">
        <v>0</v>
      </c>
      <c r="C10521" s="6">
        <v>0</v>
      </c>
      <c r="D10521" s="6">
        <v>0</v>
      </c>
      <c r="E10521" s="6">
        <v>0</v>
      </c>
      <c r="F10521" s="6">
        <v>1</v>
      </c>
      <c r="G10521" s="6">
        <v>0</v>
      </c>
      <c r="H10521" s="6" t="s">
        <v>34210</v>
      </c>
      <c r="I10521" s="6" t="s">
        <v>42680</v>
      </c>
      <c r="J10521" s="6" t="s">
        <v>34219</v>
      </c>
      <c r="K10521" s="6">
        <v>148</v>
      </c>
    </row>
    <row r="10522" spans="1:11" ht="100" x14ac:dyDescent="0.25">
      <c r="A10522" s="7" t="s">
        <v>42813</v>
      </c>
      <c r="B10522" s="6">
        <v>0</v>
      </c>
      <c r="C10522" s="6">
        <v>0</v>
      </c>
      <c r="D10522" s="6">
        <v>0</v>
      </c>
      <c r="E10522" s="6">
        <v>0</v>
      </c>
      <c r="F10522" s="6">
        <v>1</v>
      </c>
      <c r="G10522" s="6">
        <v>0</v>
      </c>
      <c r="H10522" s="6" t="s">
        <v>34210</v>
      </c>
      <c r="I10522" s="6" t="s">
        <v>42680</v>
      </c>
      <c r="J10522" s="6" t="s">
        <v>34219</v>
      </c>
      <c r="K10522" s="6">
        <v>149</v>
      </c>
    </row>
    <row r="10523" spans="1:11" x14ac:dyDescent="0.25">
      <c r="A10523" s="7" t="s">
        <v>42814</v>
      </c>
      <c r="B10523" s="6">
        <v>0</v>
      </c>
      <c r="C10523" s="6">
        <v>0</v>
      </c>
      <c r="D10523" s="6">
        <v>0</v>
      </c>
      <c r="E10523" s="6">
        <v>0</v>
      </c>
      <c r="F10523" s="6">
        <v>1</v>
      </c>
      <c r="G10523" s="6">
        <v>0</v>
      </c>
      <c r="H10523" s="6" t="s">
        <v>34210</v>
      </c>
      <c r="I10523" s="6" t="s">
        <v>42680</v>
      </c>
      <c r="J10523" s="6" t="s">
        <v>34219</v>
      </c>
      <c r="K10523" s="6">
        <v>150</v>
      </c>
    </row>
    <row r="10524" spans="1:11" ht="112.5" x14ac:dyDescent="0.25">
      <c r="A10524" s="7" t="s">
        <v>42815</v>
      </c>
      <c r="B10524" s="6">
        <v>0</v>
      </c>
      <c r="C10524" s="6">
        <v>0</v>
      </c>
      <c r="D10524" s="6">
        <v>0</v>
      </c>
      <c r="E10524" s="6">
        <v>0</v>
      </c>
      <c r="F10524" s="6">
        <v>1</v>
      </c>
      <c r="G10524" s="6">
        <v>0</v>
      </c>
      <c r="H10524" s="6" t="s">
        <v>34210</v>
      </c>
      <c r="I10524" s="6" t="s">
        <v>42680</v>
      </c>
      <c r="J10524" s="6" t="s">
        <v>34219</v>
      </c>
      <c r="K10524" s="6">
        <v>151</v>
      </c>
    </row>
    <row r="10525" spans="1:11" ht="87.5" x14ac:dyDescent="0.25">
      <c r="A10525" s="7" t="s">
        <v>42816</v>
      </c>
      <c r="B10525" s="6">
        <v>0</v>
      </c>
      <c r="C10525" s="6">
        <v>0</v>
      </c>
      <c r="D10525" s="6">
        <v>0</v>
      </c>
      <c r="E10525" s="6">
        <v>0</v>
      </c>
      <c r="F10525" s="6">
        <v>0</v>
      </c>
      <c r="G10525" s="6">
        <v>0</v>
      </c>
      <c r="H10525" s="6" t="s">
        <v>34217</v>
      </c>
      <c r="I10525" s="6" t="s">
        <v>42680</v>
      </c>
      <c r="J10525" s="6" t="s">
        <v>34219</v>
      </c>
      <c r="K10525" s="6">
        <v>152</v>
      </c>
    </row>
    <row r="10526" spans="1:11" ht="25" x14ac:dyDescent="0.25">
      <c r="A10526" s="7" t="s">
        <v>42817</v>
      </c>
      <c r="B10526" s="6">
        <v>0</v>
      </c>
      <c r="C10526" s="6">
        <v>0</v>
      </c>
      <c r="D10526" s="6">
        <v>0</v>
      </c>
      <c r="E10526" s="6">
        <v>0</v>
      </c>
      <c r="F10526" s="6">
        <v>0</v>
      </c>
      <c r="G10526" s="6">
        <v>0</v>
      </c>
      <c r="H10526" s="6" t="s">
        <v>34217</v>
      </c>
      <c r="I10526" s="6" t="s">
        <v>42680</v>
      </c>
      <c r="J10526" s="6" t="s">
        <v>34219</v>
      </c>
      <c r="K10526" s="6">
        <v>153</v>
      </c>
    </row>
    <row r="10527" spans="1:11" x14ac:dyDescent="0.25">
      <c r="A10527" s="7" t="s">
        <v>42818</v>
      </c>
      <c r="B10527" s="6">
        <v>0</v>
      </c>
      <c r="C10527" s="6">
        <v>0</v>
      </c>
      <c r="D10527" s="6">
        <v>0</v>
      </c>
      <c r="E10527" s="6">
        <v>0</v>
      </c>
      <c r="F10527" s="6">
        <v>0</v>
      </c>
      <c r="G10527" s="6">
        <v>0</v>
      </c>
      <c r="H10527" s="6" t="s">
        <v>34217</v>
      </c>
      <c r="I10527" s="6" t="s">
        <v>42680</v>
      </c>
      <c r="J10527" s="6" t="s">
        <v>34219</v>
      </c>
      <c r="K10527" s="6">
        <v>154</v>
      </c>
    </row>
    <row r="10528" spans="1:11" ht="25" x14ac:dyDescent="0.25">
      <c r="A10528" s="7" t="s">
        <v>42819</v>
      </c>
      <c r="B10528" s="6">
        <v>0</v>
      </c>
      <c r="C10528" s="6">
        <v>0</v>
      </c>
      <c r="D10528" s="6">
        <v>0</v>
      </c>
      <c r="E10528" s="6">
        <v>0</v>
      </c>
      <c r="F10528" s="6">
        <v>0</v>
      </c>
      <c r="G10528" s="6">
        <v>0</v>
      </c>
      <c r="H10528" s="6" t="s">
        <v>34217</v>
      </c>
      <c r="I10528" s="6" t="s">
        <v>42680</v>
      </c>
      <c r="J10528" s="6" t="s">
        <v>34219</v>
      </c>
      <c r="K10528" s="6">
        <v>155</v>
      </c>
    </row>
    <row r="10529" spans="1:11" x14ac:dyDescent="0.25">
      <c r="A10529" s="7" t="s">
        <v>42820</v>
      </c>
      <c r="B10529" s="6">
        <v>0</v>
      </c>
      <c r="C10529" s="6">
        <v>0</v>
      </c>
      <c r="D10529" s="6">
        <v>0</v>
      </c>
      <c r="E10529" s="6">
        <v>0</v>
      </c>
      <c r="F10529" s="6">
        <v>0</v>
      </c>
      <c r="G10529" s="6">
        <v>0</v>
      </c>
      <c r="H10529" s="6" t="s">
        <v>34217</v>
      </c>
      <c r="I10529" s="6" t="s">
        <v>42680</v>
      </c>
      <c r="J10529" s="6" t="s">
        <v>34219</v>
      </c>
      <c r="K10529" s="6">
        <v>156</v>
      </c>
    </row>
    <row r="10530" spans="1:11" x14ac:dyDescent="0.25">
      <c r="A10530" s="7" t="s">
        <v>42821</v>
      </c>
      <c r="B10530" s="6">
        <v>0</v>
      </c>
      <c r="C10530" s="6">
        <v>0</v>
      </c>
      <c r="D10530" s="6">
        <v>0</v>
      </c>
      <c r="E10530" s="6">
        <v>0</v>
      </c>
      <c r="F10530" s="6">
        <v>0</v>
      </c>
      <c r="G10530" s="6">
        <v>1</v>
      </c>
      <c r="H10530" s="6" t="s">
        <v>34211</v>
      </c>
      <c r="I10530" s="6" t="s">
        <v>42680</v>
      </c>
      <c r="J10530" s="6" t="s">
        <v>34219</v>
      </c>
      <c r="K10530" s="6">
        <v>157</v>
      </c>
    </row>
    <row r="10531" spans="1:11" ht="25" x14ac:dyDescent="0.25">
      <c r="A10531" s="7" t="s">
        <v>42822</v>
      </c>
      <c r="B10531" s="6">
        <v>0</v>
      </c>
      <c r="C10531" s="6">
        <v>0</v>
      </c>
      <c r="D10531" s="6">
        <v>0</v>
      </c>
      <c r="E10531" s="6">
        <v>0</v>
      </c>
      <c r="F10531" s="6">
        <v>0</v>
      </c>
      <c r="G10531" s="6">
        <v>1</v>
      </c>
      <c r="H10531" s="6" t="s">
        <v>34211</v>
      </c>
      <c r="I10531" s="6" t="s">
        <v>42680</v>
      </c>
      <c r="J10531" s="6" t="s">
        <v>34219</v>
      </c>
      <c r="K10531" s="6">
        <v>158</v>
      </c>
    </row>
    <row r="10532" spans="1:11" x14ac:dyDescent="0.25">
      <c r="A10532" s="7" t="s">
        <v>34779</v>
      </c>
      <c r="B10532" s="6">
        <v>0</v>
      </c>
      <c r="C10532" s="6">
        <v>0</v>
      </c>
      <c r="D10532" s="6">
        <v>0</v>
      </c>
      <c r="E10532" s="6">
        <v>0</v>
      </c>
      <c r="F10532" s="6">
        <v>0</v>
      </c>
      <c r="G10532" s="6">
        <v>0</v>
      </c>
      <c r="H10532" s="6" t="s">
        <v>34217</v>
      </c>
      <c r="I10532" s="6" t="s">
        <v>42680</v>
      </c>
      <c r="J10532" s="6" t="s">
        <v>34219</v>
      </c>
      <c r="K10532" s="6">
        <v>159</v>
      </c>
    </row>
    <row r="10533" spans="1:11" ht="37.5" x14ac:dyDescent="0.25">
      <c r="A10533" s="7" t="s">
        <v>42823</v>
      </c>
      <c r="B10533" s="6">
        <v>0</v>
      </c>
      <c r="C10533" s="6">
        <v>0</v>
      </c>
      <c r="D10533" s="6">
        <v>0</v>
      </c>
      <c r="E10533" s="6">
        <v>0</v>
      </c>
      <c r="F10533" s="6">
        <v>0</v>
      </c>
      <c r="G10533" s="6">
        <v>0</v>
      </c>
      <c r="H10533" s="6" t="s">
        <v>34217</v>
      </c>
      <c r="I10533" s="6" t="s">
        <v>42680</v>
      </c>
      <c r="J10533" s="6" t="s">
        <v>34219</v>
      </c>
      <c r="K10533" s="6">
        <v>160</v>
      </c>
    </row>
    <row r="10534" spans="1:11" x14ac:dyDescent="0.25">
      <c r="A10534" s="7" t="s">
        <v>42824</v>
      </c>
      <c r="B10534" s="6">
        <v>0</v>
      </c>
      <c r="C10534" s="6">
        <v>0</v>
      </c>
      <c r="D10534" s="6">
        <v>0</v>
      </c>
      <c r="E10534" s="6">
        <v>0</v>
      </c>
      <c r="F10534" s="6">
        <v>0</v>
      </c>
      <c r="G10534" s="6">
        <v>0</v>
      </c>
      <c r="H10534" s="6" t="s">
        <v>34217</v>
      </c>
      <c r="I10534" s="6" t="s">
        <v>42680</v>
      </c>
      <c r="J10534" s="6" t="s">
        <v>34219</v>
      </c>
      <c r="K10534" s="6">
        <v>161</v>
      </c>
    </row>
    <row r="10535" spans="1:11" ht="37.5" x14ac:dyDescent="0.25">
      <c r="A10535" s="7" t="s">
        <v>42825</v>
      </c>
      <c r="B10535" s="6">
        <v>0</v>
      </c>
      <c r="C10535" s="6">
        <v>0</v>
      </c>
      <c r="D10535" s="6">
        <v>0</v>
      </c>
      <c r="E10535" s="6">
        <v>0</v>
      </c>
      <c r="F10535" s="6">
        <v>0</v>
      </c>
      <c r="G10535" s="6">
        <v>0</v>
      </c>
      <c r="H10535" s="6" t="s">
        <v>34217</v>
      </c>
      <c r="I10535" s="6" t="s">
        <v>42680</v>
      </c>
      <c r="J10535" s="6" t="s">
        <v>34219</v>
      </c>
      <c r="K10535" s="6">
        <v>162</v>
      </c>
    </row>
    <row r="10536" spans="1:11" x14ac:dyDescent="0.25">
      <c r="A10536" s="7" t="s">
        <v>42826</v>
      </c>
      <c r="B10536" s="6">
        <v>0</v>
      </c>
      <c r="C10536" s="6">
        <v>0</v>
      </c>
      <c r="D10536" s="6">
        <v>0</v>
      </c>
      <c r="E10536" s="6">
        <v>0</v>
      </c>
      <c r="F10536" s="6">
        <v>0</v>
      </c>
      <c r="G10536" s="6">
        <v>0</v>
      </c>
      <c r="H10536" s="6" t="s">
        <v>34217</v>
      </c>
      <c r="I10536" s="6" t="s">
        <v>42827</v>
      </c>
      <c r="J10536" s="6" t="s">
        <v>34219</v>
      </c>
      <c r="K10536" s="6">
        <v>0</v>
      </c>
    </row>
    <row r="10537" spans="1:11" x14ac:dyDescent="0.25">
      <c r="A10537" s="7" t="s">
        <v>34626</v>
      </c>
      <c r="B10537" s="6">
        <v>0</v>
      </c>
      <c r="C10537" s="6">
        <v>0</v>
      </c>
      <c r="D10537" s="6">
        <v>0</v>
      </c>
      <c r="E10537" s="6">
        <v>0</v>
      </c>
      <c r="F10537" s="6">
        <v>0</v>
      </c>
      <c r="G10537" s="6">
        <v>1</v>
      </c>
      <c r="H10537" s="6" t="s">
        <v>34211</v>
      </c>
      <c r="I10537" s="6" t="s">
        <v>42827</v>
      </c>
      <c r="J10537" s="6" t="s">
        <v>34219</v>
      </c>
      <c r="K10537" s="6">
        <v>1</v>
      </c>
    </row>
    <row r="10538" spans="1:11" ht="112.5" x14ac:dyDescent="0.25">
      <c r="A10538" s="7" t="s">
        <v>34627</v>
      </c>
      <c r="B10538" s="6">
        <v>0</v>
      </c>
      <c r="C10538" s="6">
        <v>0</v>
      </c>
      <c r="D10538" s="6">
        <v>0</v>
      </c>
      <c r="E10538" s="6">
        <v>0</v>
      </c>
      <c r="F10538" s="6">
        <v>0</v>
      </c>
      <c r="G10538" s="6">
        <v>1</v>
      </c>
      <c r="H10538" s="6" t="s">
        <v>34211</v>
      </c>
      <c r="I10538" s="6" t="s">
        <v>42827</v>
      </c>
      <c r="J10538" s="6" t="s">
        <v>34219</v>
      </c>
      <c r="K10538" s="6">
        <v>2</v>
      </c>
    </row>
    <row r="10539" spans="1:11" ht="62.5" x14ac:dyDescent="0.25">
      <c r="A10539" s="7" t="s">
        <v>34628</v>
      </c>
      <c r="B10539" s="6">
        <v>0</v>
      </c>
      <c r="C10539" s="6">
        <v>0</v>
      </c>
      <c r="D10539" s="6">
        <v>0</v>
      </c>
      <c r="E10539" s="6">
        <v>0</v>
      </c>
      <c r="F10539" s="6">
        <v>0</v>
      </c>
      <c r="G10539" s="6">
        <v>1</v>
      </c>
      <c r="H10539" s="6" t="s">
        <v>34211</v>
      </c>
      <c r="I10539" s="6" t="s">
        <v>42827</v>
      </c>
      <c r="J10539" s="6" t="s">
        <v>34219</v>
      </c>
      <c r="K10539" s="6">
        <v>3</v>
      </c>
    </row>
    <row r="10540" spans="1:11" x14ac:dyDescent="0.25">
      <c r="A10540" s="7" t="s">
        <v>42828</v>
      </c>
      <c r="B10540" s="6">
        <v>0</v>
      </c>
      <c r="C10540" s="6">
        <v>0</v>
      </c>
      <c r="D10540" s="6">
        <v>0</v>
      </c>
      <c r="E10540" s="6">
        <v>0</v>
      </c>
      <c r="F10540" s="6">
        <v>0</v>
      </c>
      <c r="G10540" s="6">
        <v>1</v>
      </c>
      <c r="H10540" s="6" t="s">
        <v>34211</v>
      </c>
      <c r="I10540" s="6" t="s">
        <v>42827</v>
      </c>
      <c r="J10540" s="6" t="s">
        <v>34219</v>
      </c>
      <c r="K10540" s="6">
        <v>4</v>
      </c>
    </row>
    <row r="10541" spans="1:11" x14ac:dyDescent="0.25">
      <c r="A10541" s="7" t="s">
        <v>42829</v>
      </c>
      <c r="B10541" s="6">
        <v>1</v>
      </c>
      <c r="C10541" s="6">
        <v>0</v>
      </c>
      <c r="D10541" s="6">
        <v>0</v>
      </c>
      <c r="E10541" s="6">
        <v>0</v>
      </c>
      <c r="F10541" s="6">
        <v>0</v>
      </c>
      <c r="G10541" s="6">
        <v>0</v>
      </c>
      <c r="H10541" s="6" t="s">
        <v>34206</v>
      </c>
      <c r="I10541" s="6" t="s">
        <v>42827</v>
      </c>
      <c r="J10541" s="6" t="s">
        <v>34219</v>
      </c>
      <c r="K10541" s="6">
        <v>5</v>
      </c>
    </row>
    <row r="10542" spans="1:11" ht="25" x14ac:dyDescent="0.25">
      <c r="A10542" s="7" t="s">
        <v>42830</v>
      </c>
      <c r="B10542" s="6">
        <v>0</v>
      </c>
      <c r="C10542" s="6">
        <v>0</v>
      </c>
      <c r="D10542" s="6">
        <v>0</v>
      </c>
      <c r="E10542" s="6">
        <v>0</v>
      </c>
      <c r="F10542" s="6">
        <v>0</v>
      </c>
      <c r="G10542" s="6">
        <v>0</v>
      </c>
      <c r="H10542" s="6" t="s">
        <v>34217</v>
      </c>
      <c r="I10542" s="6" t="s">
        <v>42831</v>
      </c>
      <c r="J10542" s="6" t="s">
        <v>34219</v>
      </c>
      <c r="K10542" s="6">
        <v>0</v>
      </c>
    </row>
    <row r="10543" spans="1:11" x14ac:dyDescent="0.25">
      <c r="A10543" s="7" t="s">
        <v>41104</v>
      </c>
      <c r="B10543" s="6">
        <v>0</v>
      </c>
      <c r="C10543" s="6">
        <v>0</v>
      </c>
      <c r="D10543" s="6">
        <v>0</v>
      </c>
      <c r="E10543" s="6">
        <v>0</v>
      </c>
      <c r="F10543" s="6">
        <v>0</v>
      </c>
      <c r="G10543" s="6">
        <v>0</v>
      </c>
      <c r="H10543" s="6" t="s">
        <v>34217</v>
      </c>
      <c r="I10543" s="6" t="s">
        <v>42831</v>
      </c>
      <c r="J10543" s="6" t="s">
        <v>34219</v>
      </c>
      <c r="K10543" s="6">
        <v>1</v>
      </c>
    </row>
    <row r="10544" spans="1:11" ht="25" x14ac:dyDescent="0.25">
      <c r="A10544" s="7" t="s">
        <v>42832</v>
      </c>
      <c r="B10544" s="6">
        <v>0</v>
      </c>
      <c r="C10544" s="6">
        <v>0</v>
      </c>
      <c r="D10544" s="6">
        <v>0</v>
      </c>
      <c r="E10544" s="6">
        <v>0</v>
      </c>
      <c r="F10544" s="6">
        <v>0</v>
      </c>
      <c r="G10544" s="6">
        <v>1</v>
      </c>
      <c r="H10544" s="6" t="s">
        <v>34211</v>
      </c>
      <c r="I10544" s="6" t="s">
        <v>42831</v>
      </c>
      <c r="J10544" s="6" t="s">
        <v>34219</v>
      </c>
      <c r="K10544" s="6">
        <v>2</v>
      </c>
    </row>
    <row r="10545" spans="1:11" ht="25" x14ac:dyDescent="0.25">
      <c r="A10545" s="7" t="s">
        <v>42833</v>
      </c>
      <c r="B10545" s="6">
        <v>0</v>
      </c>
      <c r="C10545" s="6">
        <v>0</v>
      </c>
      <c r="D10545" s="6">
        <v>0</v>
      </c>
      <c r="E10545" s="6">
        <v>0</v>
      </c>
      <c r="F10545" s="6">
        <v>0</v>
      </c>
      <c r="G10545" s="6">
        <v>1</v>
      </c>
      <c r="H10545" s="6" t="s">
        <v>34211</v>
      </c>
      <c r="I10545" s="6" t="s">
        <v>42831</v>
      </c>
      <c r="J10545" s="6" t="s">
        <v>34219</v>
      </c>
      <c r="K10545" s="6">
        <v>3</v>
      </c>
    </row>
    <row r="10546" spans="1:11" ht="25" x14ac:dyDescent="0.25">
      <c r="A10546" s="7" t="s">
        <v>42834</v>
      </c>
      <c r="B10546" s="6">
        <v>0</v>
      </c>
      <c r="C10546" s="6">
        <v>0</v>
      </c>
      <c r="D10546" s="6">
        <v>0</v>
      </c>
      <c r="E10546" s="6">
        <v>0</v>
      </c>
      <c r="F10546" s="6">
        <v>0</v>
      </c>
      <c r="G10546" s="6">
        <v>1</v>
      </c>
      <c r="H10546" s="6" t="s">
        <v>34211</v>
      </c>
      <c r="I10546" s="6" t="s">
        <v>42831</v>
      </c>
      <c r="J10546" s="6" t="s">
        <v>34219</v>
      </c>
      <c r="K10546" s="6">
        <v>4</v>
      </c>
    </row>
    <row r="10547" spans="1:11" ht="25" x14ac:dyDescent="0.25">
      <c r="A10547" s="7" t="s">
        <v>42835</v>
      </c>
      <c r="B10547" s="6">
        <v>0</v>
      </c>
      <c r="C10547" s="6">
        <v>0</v>
      </c>
      <c r="D10547" s="6">
        <v>0</v>
      </c>
      <c r="E10547" s="6">
        <v>0</v>
      </c>
      <c r="F10547" s="6">
        <v>0</v>
      </c>
      <c r="G10547" s="6">
        <v>1</v>
      </c>
      <c r="H10547" s="6" t="s">
        <v>34211</v>
      </c>
      <c r="I10547" s="6" t="s">
        <v>42831</v>
      </c>
      <c r="J10547" s="6" t="s">
        <v>34219</v>
      </c>
      <c r="K10547" s="6">
        <v>5</v>
      </c>
    </row>
    <row r="10548" spans="1:11" x14ac:dyDescent="0.25">
      <c r="A10548" s="7" t="s">
        <v>42836</v>
      </c>
      <c r="B10548" s="6">
        <v>1</v>
      </c>
      <c r="C10548" s="6">
        <v>0</v>
      </c>
      <c r="D10548" s="6">
        <v>0</v>
      </c>
      <c r="E10548" s="6">
        <v>0</v>
      </c>
      <c r="F10548" s="6">
        <v>0</v>
      </c>
      <c r="G10548" s="6">
        <v>0</v>
      </c>
      <c r="H10548" s="6" t="s">
        <v>34206</v>
      </c>
      <c r="I10548" s="6" t="s">
        <v>42831</v>
      </c>
      <c r="J10548" s="6" t="s">
        <v>34219</v>
      </c>
      <c r="K10548" s="6">
        <v>6</v>
      </c>
    </row>
    <row r="10549" spans="1:11" ht="25" x14ac:dyDescent="0.25">
      <c r="A10549" s="7" t="s">
        <v>42837</v>
      </c>
      <c r="B10549" s="6">
        <v>1</v>
      </c>
      <c r="C10549" s="6">
        <v>0</v>
      </c>
      <c r="D10549" s="6">
        <v>0</v>
      </c>
      <c r="E10549" s="6">
        <v>0</v>
      </c>
      <c r="F10549" s="6">
        <v>0</v>
      </c>
      <c r="G10549" s="6">
        <v>0</v>
      </c>
      <c r="H10549" s="6" t="s">
        <v>34206</v>
      </c>
      <c r="I10549" s="6" t="s">
        <v>42831</v>
      </c>
      <c r="J10549" s="6" t="s">
        <v>34219</v>
      </c>
      <c r="K10549" s="6">
        <v>7</v>
      </c>
    </row>
    <row r="10550" spans="1:11" x14ac:dyDescent="0.25">
      <c r="A10550" s="7" t="s">
        <v>42838</v>
      </c>
      <c r="B10550" s="6">
        <v>1</v>
      </c>
      <c r="C10550" s="6">
        <v>0</v>
      </c>
      <c r="D10550" s="6">
        <v>0</v>
      </c>
      <c r="E10550" s="6">
        <v>0</v>
      </c>
      <c r="F10550" s="6">
        <v>0</v>
      </c>
      <c r="G10550" s="6">
        <v>0</v>
      </c>
      <c r="H10550" s="6" t="s">
        <v>34206</v>
      </c>
      <c r="I10550" s="6" t="s">
        <v>42831</v>
      </c>
      <c r="J10550" s="6" t="s">
        <v>34219</v>
      </c>
      <c r="K10550" s="6">
        <v>8</v>
      </c>
    </row>
    <row r="10551" spans="1:11" ht="25" x14ac:dyDescent="0.25">
      <c r="A10551" s="7" t="s">
        <v>42839</v>
      </c>
      <c r="B10551" s="6">
        <v>1</v>
      </c>
      <c r="C10551" s="6">
        <v>0</v>
      </c>
      <c r="D10551" s="6">
        <v>0</v>
      </c>
      <c r="E10551" s="6">
        <v>0</v>
      </c>
      <c r="F10551" s="6">
        <v>0</v>
      </c>
      <c r="G10551" s="6">
        <v>0</v>
      </c>
      <c r="H10551" s="6" t="s">
        <v>34206</v>
      </c>
      <c r="I10551" s="6" t="s">
        <v>42831</v>
      </c>
      <c r="J10551" s="6" t="s">
        <v>34219</v>
      </c>
      <c r="K10551" s="6">
        <v>9</v>
      </c>
    </row>
    <row r="10552" spans="1:11" ht="25" x14ac:dyDescent="0.25">
      <c r="A10552" s="7" t="s">
        <v>42840</v>
      </c>
      <c r="B10552" s="6">
        <v>1</v>
      </c>
      <c r="C10552" s="6">
        <v>0</v>
      </c>
      <c r="D10552" s="6">
        <v>0</v>
      </c>
      <c r="E10552" s="6">
        <v>0</v>
      </c>
      <c r="F10552" s="6">
        <v>0</v>
      </c>
      <c r="G10552" s="6">
        <v>0</v>
      </c>
      <c r="H10552" s="6" t="s">
        <v>34206</v>
      </c>
      <c r="I10552" s="6" t="s">
        <v>42831</v>
      </c>
      <c r="J10552" s="6" t="s">
        <v>34219</v>
      </c>
      <c r="K10552" s="6">
        <v>10</v>
      </c>
    </row>
    <row r="10553" spans="1:11" ht="25" x14ac:dyDescent="0.25">
      <c r="A10553" s="7" t="s">
        <v>42841</v>
      </c>
      <c r="B10553" s="6">
        <v>1</v>
      </c>
      <c r="C10553" s="6">
        <v>0</v>
      </c>
      <c r="D10553" s="6">
        <v>0</v>
      </c>
      <c r="E10553" s="6">
        <v>0</v>
      </c>
      <c r="F10553" s="6">
        <v>0</v>
      </c>
      <c r="G10553" s="6">
        <v>0</v>
      </c>
      <c r="H10553" s="6" t="s">
        <v>34206</v>
      </c>
      <c r="I10553" s="6" t="s">
        <v>42831</v>
      </c>
      <c r="J10553" s="6" t="s">
        <v>34219</v>
      </c>
      <c r="K10553" s="6">
        <v>11</v>
      </c>
    </row>
    <row r="10554" spans="1:11" x14ac:dyDescent="0.25">
      <c r="A10554" s="7" t="s">
        <v>42842</v>
      </c>
      <c r="B10554" s="6">
        <v>1</v>
      </c>
      <c r="C10554" s="6">
        <v>0</v>
      </c>
      <c r="D10554" s="6">
        <v>0</v>
      </c>
      <c r="E10554" s="6">
        <v>0</v>
      </c>
      <c r="F10554" s="6">
        <v>0</v>
      </c>
      <c r="G10554" s="6">
        <v>0</v>
      </c>
      <c r="H10554" s="6" t="s">
        <v>34206</v>
      </c>
      <c r="I10554" s="6" t="s">
        <v>42831</v>
      </c>
      <c r="J10554" s="6" t="s">
        <v>34219</v>
      </c>
      <c r="K10554" s="6">
        <v>12</v>
      </c>
    </row>
    <row r="10555" spans="1:11" ht="37.5" x14ac:dyDescent="0.25">
      <c r="A10555" s="7" t="s">
        <v>42843</v>
      </c>
      <c r="B10555" s="6">
        <v>1</v>
      </c>
      <c r="C10555" s="6">
        <v>0</v>
      </c>
      <c r="D10555" s="6">
        <v>0</v>
      </c>
      <c r="E10555" s="6">
        <v>0</v>
      </c>
      <c r="F10555" s="6">
        <v>0</v>
      </c>
      <c r="G10555" s="6">
        <v>0</v>
      </c>
      <c r="H10555" s="6" t="s">
        <v>34206</v>
      </c>
      <c r="I10555" s="6" t="s">
        <v>42831</v>
      </c>
      <c r="J10555" s="6" t="s">
        <v>34219</v>
      </c>
      <c r="K10555" s="6">
        <v>13</v>
      </c>
    </row>
    <row r="10556" spans="1:11" x14ac:dyDescent="0.25">
      <c r="A10556" s="7" t="s">
        <v>42844</v>
      </c>
      <c r="B10556" s="6">
        <v>1</v>
      </c>
      <c r="C10556" s="6">
        <v>0</v>
      </c>
      <c r="D10556" s="6">
        <v>0</v>
      </c>
      <c r="E10556" s="6">
        <v>0</v>
      </c>
      <c r="F10556" s="6">
        <v>0</v>
      </c>
      <c r="G10556" s="6">
        <v>0</v>
      </c>
      <c r="H10556" s="6" t="s">
        <v>34206</v>
      </c>
      <c r="I10556" s="6" t="s">
        <v>42831</v>
      </c>
      <c r="J10556" s="6" t="s">
        <v>34219</v>
      </c>
      <c r="K10556" s="6">
        <v>14</v>
      </c>
    </row>
    <row r="10557" spans="1:11" x14ac:dyDescent="0.25">
      <c r="A10557" s="7" t="s">
        <v>34216</v>
      </c>
      <c r="B10557" s="6">
        <v>0</v>
      </c>
      <c r="C10557" s="6">
        <v>0</v>
      </c>
      <c r="D10557" s="6">
        <v>0</v>
      </c>
      <c r="E10557" s="6">
        <v>0</v>
      </c>
      <c r="F10557" s="6">
        <v>0</v>
      </c>
      <c r="G10557" s="6">
        <v>0</v>
      </c>
      <c r="H10557" s="6" t="s">
        <v>34217</v>
      </c>
      <c r="I10557" s="6" t="s">
        <v>42845</v>
      </c>
      <c r="J10557" s="6" t="s">
        <v>34219</v>
      </c>
      <c r="K10557" s="6">
        <v>0</v>
      </c>
    </row>
    <row r="10558" spans="1:11" ht="25" x14ac:dyDescent="0.25">
      <c r="A10558" s="7" t="s">
        <v>42846</v>
      </c>
      <c r="B10558" s="6">
        <v>0</v>
      </c>
      <c r="C10558" s="6">
        <v>0</v>
      </c>
      <c r="D10558" s="6">
        <v>0</v>
      </c>
      <c r="E10558" s="6">
        <v>0</v>
      </c>
      <c r="F10558" s="6">
        <v>0</v>
      </c>
      <c r="G10558" s="6">
        <v>0</v>
      </c>
      <c r="H10558" s="6" t="s">
        <v>34217</v>
      </c>
      <c r="I10558" s="6" t="s">
        <v>42845</v>
      </c>
      <c r="J10558" s="6" t="s">
        <v>34219</v>
      </c>
      <c r="K10558" s="6">
        <v>1</v>
      </c>
    </row>
    <row r="10559" spans="1:11" ht="37.5" x14ac:dyDescent="0.25">
      <c r="A10559" s="7" t="s">
        <v>42847</v>
      </c>
      <c r="B10559" s="6">
        <v>1</v>
      </c>
      <c r="C10559" s="6">
        <v>0</v>
      </c>
      <c r="D10559" s="6">
        <v>0</v>
      </c>
      <c r="E10559" s="6">
        <v>0</v>
      </c>
      <c r="F10559" s="6">
        <v>0</v>
      </c>
      <c r="G10559" s="6">
        <v>0</v>
      </c>
      <c r="H10559" s="6" t="s">
        <v>34206</v>
      </c>
      <c r="I10559" s="6" t="s">
        <v>42845</v>
      </c>
      <c r="J10559" s="6" t="s">
        <v>34219</v>
      </c>
      <c r="K10559" s="6">
        <v>2</v>
      </c>
    </row>
    <row r="10560" spans="1:11" ht="25" x14ac:dyDescent="0.25">
      <c r="A10560" s="7" t="s">
        <v>42848</v>
      </c>
      <c r="B10560" s="6">
        <v>0</v>
      </c>
      <c r="C10560" s="6">
        <v>0</v>
      </c>
      <c r="D10560" s="6">
        <v>0</v>
      </c>
      <c r="E10560" s="6">
        <v>0</v>
      </c>
      <c r="F10560" s="6">
        <v>0</v>
      </c>
      <c r="G10560" s="6">
        <v>1</v>
      </c>
      <c r="H10560" s="6" t="s">
        <v>34211</v>
      </c>
      <c r="I10560" s="6" t="s">
        <v>42845</v>
      </c>
      <c r="J10560" s="6" t="s">
        <v>34219</v>
      </c>
      <c r="K10560" s="6">
        <v>3</v>
      </c>
    </row>
    <row r="10561" spans="1:11" x14ac:dyDescent="0.25">
      <c r="A10561" s="7" t="s">
        <v>42849</v>
      </c>
      <c r="B10561" s="6">
        <v>0</v>
      </c>
      <c r="C10561" s="6">
        <v>0</v>
      </c>
      <c r="D10561" s="6">
        <v>0</v>
      </c>
      <c r="E10561" s="6">
        <v>0</v>
      </c>
      <c r="F10561" s="6">
        <v>0</v>
      </c>
      <c r="G10561" s="6">
        <v>1</v>
      </c>
      <c r="H10561" s="6" t="s">
        <v>34211</v>
      </c>
      <c r="I10561" s="6" t="s">
        <v>42845</v>
      </c>
      <c r="J10561" s="6" t="s">
        <v>34219</v>
      </c>
      <c r="K10561" s="6">
        <v>4</v>
      </c>
    </row>
    <row r="10562" spans="1:11" ht="25" x14ac:dyDescent="0.25">
      <c r="A10562" s="7" t="s">
        <v>42850</v>
      </c>
      <c r="B10562" s="6">
        <v>0</v>
      </c>
      <c r="C10562" s="6">
        <v>0</v>
      </c>
      <c r="D10562" s="6">
        <v>0</v>
      </c>
      <c r="E10562" s="6">
        <v>0</v>
      </c>
      <c r="F10562" s="6">
        <v>1</v>
      </c>
      <c r="G10562" s="6">
        <v>0</v>
      </c>
      <c r="H10562" s="6" t="s">
        <v>34210</v>
      </c>
      <c r="I10562" s="6" t="s">
        <v>42845</v>
      </c>
      <c r="J10562" s="6" t="s">
        <v>34219</v>
      </c>
      <c r="K10562" s="6">
        <v>5</v>
      </c>
    </row>
    <row r="10563" spans="1:11" ht="25" x14ac:dyDescent="0.25">
      <c r="A10563" s="7" t="s">
        <v>42851</v>
      </c>
      <c r="B10563" s="6">
        <v>0</v>
      </c>
      <c r="C10563" s="6">
        <v>0</v>
      </c>
      <c r="D10563" s="6">
        <v>0</v>
      </c>
      <c r="E10563" s="6">
        <v>0</v>
      </c>
      <c r="F10563" s="6">
        <v>1</v>
      </c>
      <c r="G10563" s="6">
        <v>0</v>
      </c>
      <c r="H10563" s="6" t="s">
        <v>34210</v>
      </c>
      <c r="I10563" s="6" t="s">
        <v>42845</v>
      </c>
      <c r="J10563" s="6" t="s">
        <v>34219</v>
      </c>
      <c r="K10563" s="6">
        <v>6</v>
      </c>
    </row>
    <row r="10564" spans="1:11" ht="25" x14ac:dyDescent="0.25">
      <c r="A10564" s="7" t="s">
        <v>42852</v>
      </c>
      <c r="B10564" s="6">
        <v>0</v>
      </c>
      <c r="C10564" s="6">
        <v>0</v>
      </c>
      <c r="D10564" s="6">
        <v>1</v>
      </c>
      <c r="E10564" s="6">
        <v>0</v>
      </c>
      <c r="F10564" s="6">
        <v>0</v>
      </c>
      <c r="G10564" s="6">
        <v>0</v>
      </c>
      <c r="H10564" s="6" t="s">
        <v>34208</v>
      </c>
      <c r="I10564" s="6" t="s">
        <v>42845</v>
      </c>
      <c r="J10564" s="6" t="s">
        <v>34219</v>
      </c>
      <c r="K10564" s="6">
        <v>7</v>
      </c>
    </row>
    <row r="10565" spans="1:11" x14ac:dyDescent="0.25">
      <c r="A10565" s="7" t="s">
        <v>36216</v>
      </c>
      <c r="B10565" s="6">
        <v>0</v>
      </c>
      <c r="C10565" s="6">
        <v>0</v>
      </c>
      <c r="D10565" s="6">
        <v>0</v>
      </c>
      <c r="E10565" s="6">
        <v>0</v>
      </c>
      <c r="F10565" s="6">
        <v>0</v>
      </c>
      <c r="G10565" s="6">
        <v>0</v>
      </c>
      <c r="H10565" s="6" t="s">
        <v>34217</v>
      </c>
      <c r="I10565" s="6" t="s">
        <v>42845</v>
      </c>
      <c r="J10565" s="6" t="s">
        <v>34219</v>
      </c>
      <c r="K10565" s="6">
        <v>8</v>
      </c>
    </row>
    <row r="10566" spans="1:11" ht="25" x14ac:dyDescent="0.25">
      <c r="A10566" s="7" t="s">
        <v>42853</v>
      </c>
      <c r="B10566" s="6">
        <v>0</v>
      </c>
      <c r="C10566" s="6">
        <v>0</v>
      </c>
      <c r="D10566" s="6">
        <v>0</v>
      </c>
      <c r="E10566" s="6">
        <v>0</v>
      </c>
      <c r="F10566" s="6">
        <v>0</v>
      </c>
      <c r="G10566" s="6">
        <v>0</v>
      </c>
      <c r="H10566" s="6" t="s">
        <v>34217</v>
      </c>
      <c r="I10566" s="6" t="s">
        <v>42845</v>
      </c>
      <c r="J10566" s="6" t="s">
        <v>34219</v>
      </c>
      <c r="K10566" s="6">
        <v>9</v>
      </c>
    </row>
    <row r="10567" spans="1:11" ht="25" x14ac:dyDescent="0.25">
      <c r="A10567" s="7" t="s">
        <v>42854</v>
      </c>
      <c r="B10567" s="6">
        <v>0</v>
      </c>
      <c r="C10567" s="6">
        <v>0</v>
      </c>
      <c r="D10567" s="6">
        <v>0</v>
      </c>
      <c r="E10567" s="6">
        <v>0</v>
      </c>
      <c r="F10567" s="6">
        <v>0</v>
      </c>
      <c r="G10567" s="6">
        <v>0</v>
      </c>
      <c r="H10567" s="6" t="s">
        <v>34217</v>
      </c>
      <c r="I10567" s="6" t="s">
        <v>42845</v>
      </c>
      <c r="J10567" s="6" t="s">
        <v>34219</v>
      </c>
      <c r="K10567" s="6">
        <v>10</v>
      </c>
    </row>
    <row r="10568" spans="1:11" x14ac:dyDescent="0.25">
      <c r="A10568" s="7" t="s">
        <v>42855</v>
      </c>
      <c r="B10568" s="6">
        <v>0</v>
      </c>
      <c r="C10568" s="6">
        <v>0</v>
      </c>
      <c r="D10568" s="6">
        <v>0</v>
      </c>
      <c r="E10568" s="6">
        <v>0</v>
      </c>
      <c r="F10568" s="6">
        <v>0</v>
      </c>
      <c r="G10568" s="6">
        <v>0</v>
      </c>
      <c r="H10568" s="6" t="s">
        <v>34217</v>
      </c>
      <c r="I10568" s="6" t="s">
        <v>42845</v>
      </c>
      <c r="J10568" s="6" t="s">
        <v>34219</v>
      </c>
      <c r="K10568" s="6">
        <v>11</v>
      </c>
    </row>
    <row r="10569" spans="1:11" x14ac:dyDescent="0.25">
      <c r="A10569" s="7" t="s">
        <v>42856</v>
      </c>
      <c r="B10569" s="6">
        <v>0</v>
      </c>
      <c r="C10569" s="6">
        <v>0</v>
      </c>
      <c r="D10569" s="6">
        <v>0</v>
      </c>
      <c r="E10569" s="6">
        <v>0</v>
      </c>
      <c r="F10569" s="6">
        <v>0</v>
      </c>
      <c r="G10569" s="6">
        <v>0</v>
      </c>
      <c r="H10569" s="6" t="s">
        <v>34217</v>
      </c>
      <c r="I10569" s="6" t="s">
        <v>42845</v>
      </c>
      <c r="J10569" s="6" t="s">
        <v>34219</v>
      </c>
      <c r="K10569" s="6">
        <v>12</v>
      </c>
    </row>
    <row r="10570" spans="1:11" ht="25" x14ac:dyDescent="0.25">
      <c r="A10570" s="7" t="s">
        <v>42857</v>
      </c>
      <c r="B10570" s="6">
        <v>0</v>
      </c>
      <c r="C10570" s="6">
        <v>0</v>
      </c>
      <c r="D10570" s="6">
        <v>0</v>
      </c>
      <c r="E10570" s="6">
        <v>0</v>
      </c>
      <c r="F10570" s="6">
        <v>0</v>
      </c>
      <c r="G10570" s="6">
        <v>0</v>
      </c>
      <c r="H10570" s="6" t="s">
        <v>34217</v>
      </c>
      <c r="I10570" s="6" t="s">
        <v>42845</v>
      </c>
      <c r="J10570" s="6" t="s">
        <v>34219</v>
      </c>
      <c r="K10570" s="6">
        <v>13</v>
      </c>
    </row>
    <row r="10571" spans="1:11" ht="25" x14ac:dyDescent="0.25">
      <c r="A10571" s="7" t="s">
        <v>42858</v>
      </c>
      <c r="B10571" s="6">
        <v>0</v>
      </c>
      <c r="C10571" s="6">
        <v>0</v>
      </c>
      <c r="D10571" s="6">
        <v>0</v>
      </c>
      <c r="E10571" s="6">
        <v>0</v>
      </c>
      <c r="F10571" s="6">
        <v>0</v>
      </c>
      <c r="G10571" s="6">
        <v>0</v>
      </c>
      <c r="H10571" s="6" t="s">
        <v>34217</v>
      </c>
      <c r="I10571" s="6" t="s">
        <v>42845</v>
      </c>
      <c r="J10571" s="6" t="s">
        <v>34219</v>
      </c>
      <c r="K10571" s="6">
        <v>14</v>
      </c>
    </row>
    <row r="10572" spans="1:11" x14ac:dyDescent="0.25">
      <c r="A10572" s="7" t="s">
        <v>42859</v>
      </c>
      <c r="B10572" s="6">
        <v>0</v>
      </c>
      <c r="C10572" s="6">
        <v>0</v>
      </c>
      <c r="D10572" s="6">
        <v>0</v>
      </c>
      <c r="E10572" s="6">
        <v>0</v>
      </c>
      <c r="F10572" s="6">
        <v>0</v>
      </c>
      <c r="G10572" s="6">
        <v>0</v>
      </c>
      <c r="H10572" s="6" t="s">
        <v>34217</v>
      </c>
      <c r="I10572" s="6" t="s">
        <v>42845</v>
      </c>
      <c r="J10572" s="6" t="s">
        <v>34219</v>
      </c>
      <c r="K10572" s="6">
        <v>15</v>
      </c>
    </row>
    <row r="10573" spans="1:11" x14ac:dyDescent="0.25">
      <c r="A10573" s="7" t="s">
        <v>42860</v>
      </c>
      <c r="B10573" s="6">
        <v>0</v>
      </c>
      <c r="C10573" s="6">
        <v>0</v>
      </c>
      <c r="D10573" s="6">
        <v>0</v>
      </c>
      <c r="E10573" s="6">
        <v>0</v>
      </c>
      <c r="F10573" s="6">
        <v>0</v>
      </c>
      <c r="G10573" s="6">
        <v>0</v>
      </c>
      <c r="H10573" s="6" t="s">
        <v>34217</v>
      </c>
      <c r="I10573" s="6" t="s">
        <v>42845</v>
      </c>
      <c r="J10573" s="6" t="s">
        <v>34219</v>
      </c>
      <c r="K10573" s="6">
        <v>16</v>
      </c>
    </row>
    <row r="10574" spans="1:11" x14ac:dyDescent="0.25">
      <c r="A10574" s="7" t="s">
        <v>38113</v>
      </c>
      <c r="B10574" s="6">
        <v>1</v>
      </c>
      <c r="C10574" s="6">
        <v>0</v>
      </c>
      <c r="D10574" s="6">
        <v>0</v>
      </c>
      <c r="E10574" s="6">
        <v>0</v>
      </c>
      <c r="F10574" s="6">
        <v>0</v>
      </c>
      <c r="G10574" s="6">
        <v>0</v>
      </c>
      <c r="H10574" s="6" t="s">
        <v>34206</v>
      </c>
      <c r="I10574" s="6" t="s">
        <v>42845</v>
      </c>
      <c r="J10574" s="6" t="s">
        <v>34219</v>
      </c>
      <c r="K10574" s="6">
        <v>17</v>
      </c>
    </row>
    <row r="10575" spans="1:11" ht="25" x14ac:dyDescent="0.25">
      <c r="A10575" s="7" t="s">
        <v>42861</v>
      </c>
      <c r="B10575" s="6">
        <v>1</v>
      </c>
      <c r="C10575" s="6">
        <v>0</v>
      </c>
      <c r="D10575" s="6">
        <v>0</v>
      </c>
      <c r="E10575" s="6">
        <v>0</v>
      </c>
      <c r="F10575" s="6">
        <v>0</v>
      </c>
      <c r="G10575" s="6">
        <v>0</v>
      </c>
      <c r="H10575" s="6" t="s">
        <v>34206</v>
      </c>
      <c r="I10575" s="6" t="s">
        <v>42845</v>
      </c>
      <c r="J10575" s="6" t="s">
        <v>34219</v>
      </c>
      <c r="K10575" s="6">
        <v>18</v>
      </c>
    </row>
    <row r="10576" spans="1:11" ht="37.5" x14ac:dyDescent="0.25">
      <c r="A10576" s="7" t="s">
        <v>42862</v>
      </c>
      <c r="B10576" s="6">
        <v>1</v>
      </c>
      <c r="C10576" s="6">
        <v>0</v>
      </c>
      <c r="D10576" s="6">
        <v>0</v>
      </c>
      <c r="E10576" s="6">
        <v>0</v>
      </c>
      <c r="F10576" s="6">
        <v>0</v>
      </c>
      <c r="G10576" s="6">
        <v>0</v>
      </c>
      <c r="H10576" s="6" t="s">
        <v>34206</v>
      </c>
      <c r="I10576" s="6" t="s">
        <v>42845</v>
      </c>
      <c r="J10576" s="6" t="s">
        <v>34219</v>
      </c>
      <c r="K10576" s="6">
        <v>19</v>
      </c>
    </row>
    <row r="10577" spans="1:11" x14ac:dyDescent="0.25">
      <c r="A10577" s="7" t="s">
        <v>42863</v>
      </c>
      <c r="B10577" s="6">
        <v>0</v>
      </c>
      <c r="C10577" s="6">
        <v>0</v>
      </c>
      <c r="D10577" s="6">
        <v>0</v>
      </c>
      <c r="E10577" s="6">
        <v>1</v>
      </c>
      <c r="F10577" s="6">
        <v>0</v>
      </c>
      <c r="G10577" s="6">
        <v>0</v>
      </c>
      <c r="H10577" s="6" t="s">
        <v>34209</v>
      </c>
      <c r="I10577" s="6" t="s">
        <v>42845</v>
      </c>
      <c r="J10577" s="6" t="s">
        <v>34219</v>
      </c>
      <c r="K10577" s="6">
        <v>20</v>
      </c>
    </row>
    <row r="10578" spans="1:11" ht="25" x14ac:dyDescent="0.25">
      <c r="A10578" s="7" t="s">
        <v>42864</v>
      </c>
      <c r="B10578" s="6">
        <v>0</v>
      </c>
      <c r="C10578" s="6">
        <v>0</v>
      </c>
      <c r="D10578" s="6">
        <v>0</v>
      </c>
      <c r="E10578" s="6">
        <v>0</v>
      </c>
      <c r="F10578" s="6">
        <v>0</v>
      </c>
      <c r="G10578" s="6">
        <v>1</v>
      </c>
      <c r="H10578" s="6" t="s">
        <v>34211</v>
      </c>
      <c r="I10578" s="6" t="s">
        <v>42845</v>
      </c>
      <c r="J10578" s="6" t="s">
        <v>34219</v>
      </c>
      <c r="K10578" s="6">
        <v>21</v>
      </c>
    </row>
    <row r="10579" spans="1:11" x14ac:dyDescent="0.25">
      <c r="A10579" s="7" t="s">
        <v>35961</v>
      </c>
      <c r="B10579" s="6">
        <v>0</v>
      </c>
      <c r="C10579" s="6">
        <v>0</v>
      </c>
      <c r="D10579" s="6">
        <v>0</v>
      </c>
      <c r="E10579" s="6">
        <v>0</v>
      </c>
      <c r="F10579" s="6">
        <v>0</v>
      </c>
      <c r="G10579" s="6">
        <v>1</v>
      </c>
      <c r="H10579" s="6" t="s">
        <v>34211</v>
      </c>
      <c r="I10579" s="6" t="s">
        <v>42845</v>
      </c>
      <c r="J10579" s="6" t="s">
        <v>34219</v>
      </c>
      <c r="K10579" s="6">
        <v>22</v>
      </c>
    </row>
    <row r="10580" spans="1:11" ht="25" x14ac:dyDescent="0.25">
      <c r="A10580" s="7" t="s">
        <v>42865</v>
      </c>
      <c r="B10580" s="6">
        <v>0</v>
      </c>
      <c r="C10580" s="6">
        <v>0</v>
      </c>
      <c r="D10580" s="6">
        <v>0</v>
      </c>
      <c r="E10580" s="6">
        <v>0</v>
      </c>
      <c r="F10580" s="6">
        <v>0</v>
      </c>
      <c r="G10580" s="6">
        <v>1</v>
      </c>
      <c r="H10580" s="6" t="s">
        <v>34211</v>
      </c>
      <c r="I10580" s="6" t="s">
        <v>42845</v>
      </c>
      <c r="J10580" s="6" t="s">
        <v>34219</v>
      </c>
      <c r="K10580" s="6">
        <v>23</v>
      </c>
    </row>
    <row r="10581" spans="1:11" ht="25" x14ac:dyDescent="0.25">
      <c r="A10581" s="7" t="s">
        <v>42866</v>
      </c>
      <c r="B10581" s="6">
        <v>0</v>
      </c>
      <c r="C10581" s="6">
        <v>0</v>
      </c>
      <c r="D10581" s="6">
        <v>0</v>
      </c>
      <c r="E10581" s="6">
        <v>0</v>
      </c>
      <c r="F10581" s="6">
        <v>0</v>
      </c>
      <c r="G10581" s="6">
        <v>1</v>
      </c>
      <c r="H10581" s="6" t="s">
        <v>34211</v>
      </c>
      <c r="I10581" s="6" t="s">
        <v>42845</v>
      </c>
      <c r="J10581" s="6" t="s">
        <v>34219</v>
      </c>
      <c r="K10581" s="6">
        <v>24</v>
      </c>
    </row>
    <row r="10582" spans="1:11" x14ac:dyDescent="0.25">
      <c r="A10582" s="7" t="s">
        <v>42867</v>
      </c>
      <c r="B10582" s="6">
        <v>0</v>
      </c>
      <c r="C10582" s="6">
        <v>0</v>
      </c>
      <c r="D10582" s="6">
        <v>0</v>
      </c>
      <c r="E10582" s="6">
        <v>0</v>
      </c>
      <c r="F10582" s="6">
        <v>0</v>
      </c>
      <c r="G10582" s="6">
        <v>1</v>
      </c>
      <c r="H10582" s="6" t="s">
        <v>34211</v>
      </c>
      <c r="I10582" s="6" t="s">
        <v>42845</v>
      </c>
      <c r="J10582" s="6" t="s">
        <v>34219</v>
      </c>
      <c r="K10582" s="6">
        <v>25</v>
      </c>
    </row>
    <row r="10583" spans="1:11" x14ac:dyDescent="0.25">
      <c r="A10583" s="7" t="s">
        <v>42868</v>
      </c>
      <c r="B10583" s="6">
        <v>0</v>
      </c>
      <c r="C10583" s="6">
        <v>0</v>
      </c>
      <c r="D10583" s="6">
        <v>0</v>
      </c>
      <c r="E10583" s="6">
        <v>0</v>
      </c>
      <c r="F10583" s="6">
        <v>0</v>
      </c>
      <c r="G10583" s="6">
        <v>0</v>
      </c>
      <c r="H10583" s="6" t="s">
        <v>34217</v>
      </c>
      <c r="I10583" s="6" t="s">
        <v>42869</v>
      </c>
      <c r="J10583" s="6" t="s">
        <v>34219</v>
      </c>
      <c r="K10583" s="6">
        <v>0</v>
      </c>
    </row>
    <row r="10584" spans="1:11" ht="62.5" x14ac:dyDescent="0.25">
      <c r="A10584" s="7" t="s">
        <v>42870</v>
      </c>
      <c r="B10584" s="6">
        <v>0</v>
      </c>
      <c r="C10584" s="6">
        <v>0</v>
      </c>
      <c r="D10584" s="6">
        <v>0</v>
      </c>
      <c r="E10584" s="6">
        <v>0</v>
      </c>
      <c r="F10584" s="6">
        <v>0</v>
      </c>
      <c r="G10584" s="6">
        <v>0</v>
      </c>
      <c r="H10584" s="6" t="s">
        <v>34217</v>
      </c>
      <c r="I10584" s="6" t="s">
        <v>42869</v>
      </c>
      <c r="J10584" s="6" t="s">
        <v>34219</v>
      </c>
      <c r="K10584" s="6">
        <v>1</v>
      </c>
    </row>
    <row r="10585" spans="1:11" x14ac:dyDescent="0.25">
      <c r="A10585" s="7" t="s">
        <v>34216</v>
      </c>
      <c r="B10585" s="6">
        <v>0</v>
      </c>
      <c r="C10585" s="6">
        <v>0</v>
      </c>
      <c r="D10585" s="6">
        <v>0</v>
      </c>
      <c r="E10585" s="6">
        <v>0</v>
      </c>
      <c r="F10585" s="6">
        <v>0</v>
      </c>
      <c r="G10585" s="6">
        <v>0</v>
      </c>
      <c r="H10585" s="6" t="s">
        <v>34217</v>
      </c>
      <c r="I10585" s="6" t="s">
        <v>42869</v>
      </c>
      <c r="J10585" s="6" t="s">
        <v>34219</v>
      </c>
      <c r="K10585" s="6">
        <v>2</v>
      </c>
    </row>
    <row r="10586" spans="1:11" ht="50" x14ac:dyDescent="0.25">
      <c r="A10586" s="7" t="s">
        <v>42871</v>
      </c>
      <c r="B10586" s="6">
        <v>0</v>
      </c>
      <c r="C10586" s="6">
        <v>0</v>
      </c>
      <c r="D10586" s="6">
        <v>0</v>
      </c>
      <c r="E10586" s="6">
        <v>0</v>
      </c>
      <c r="F10586" s="6">
        <v>0</v>
      </c>
      <c r="G10586" s="6">
        <v>1</v>
      </c>
      <c r="H10586" s="6" t="s">
        <v>34211</v>
      </c>
      <c r="I10586" s="6" t="s">
        <v>42869</v>
      </c>
      <c r="J10586" s="6" t="s">
        <v>34219</v>
      </c>
      <c r="K10586" s="6">
        <v>3</v>
      </c>
    </row>
    <row r="10587" spans="1:11" ht="25" x14ac:dyDescent="0.25">
      <c r="A10587" s="7" t="s">
        <v>42872</v>
      </c>
      <c r="B10587" s="6">
        <v>0</v>
      </c>
      <c r="C10587" s="6">
        <v>0</v>
      </c>
      <c r="D10587" s="6">
        <v>0</v>
      </c>
      <c r="E10587" s="6">
        <v>0</v>
      </c>
      <c r="F10587" s="6">
        <v>0</v>
      </c>
      <c r="G10587" s="6">
        <v>1</v>
      </c>
      <c r="H10587" s="6" t="s">
        <v>34211</v>
      </c>
      <c r="I10587" s="6" t="s">
        <v>42869</v>
      </c>
      <c r="J10587" s="6" t="s">
        <v>34219</v>
      </c>
      <c r="K10587" s="6">
        <v>4</v>
      </c>
    </row>
    <row r="10588" spans="1:11" ht="37.5" x14ac:dyDescent="0.25">
      <c r="A10588" s="7" t="s">
        <v>42873</v>
      </c>
      <c r="B10588" s="6">
        <v>0</v>
      </c>
      <c r="C10588" s="6">
        <v>0</v>
      </c>
      <c r="D10588" s="6">
        <v>0</v>
      </c>
      <c r="E10588" s="6">
        <v>0</v>
      </c>
      <c r="F10588" s="6">
        <v>0</v>
      </c>
      <c r="G10588" s="6">
        <v>1</v>
      </c>
      <c r="H10588" s="6" t="s">
        <v>34211</v>
      </c>
      <c r="I10588" s="6" t="s">
        <v>42869</v>
      </c>
      <c r="J10588" s="6" t="s">
        <v>34219</v>
      </c>
      <c r="K10588" s="6">
        <v>5</v>
      </c>
    </row>
    <row r="10589" spans="1:11" ht="25" x14ac:dyDescent="0.25">
      <c r="A10589" s="7" t="s">
        <v>42874</v>
      </c>
      <c r="B10589" s="6">
        <v>0</v>
      </c>
      <c r="C10589" s="6">
        <v>0</v>
      </c>
      <c r="D10589" s="6">
        <v>0</v>
      </c>
      <c r="E10589" s="6">
        <v>0</v>
      </c>
      <c r="F10589" s="6">
        <v>0</v>
      </c>
      <c r="G10589" s="6">
        <v>1</v>
      </c>
      <c r="H10589" s="6" t="s">
        <v>34211</v>
      </c>
      <c r="I10589" s="6" t="s">
        <v>42869</v>
      </c>
      <c r="J10589" s="6" t="s">
        <v>34219</v>
      </c>
      <c r="K10589" s="6">
        <v>6</v>
      </c>
    </row>
    <row r="10590" spans="1:11" x14ac:dyDescent="0.25">
      <c r="A10590" s="7" t="s">
        <v>42875</v>
      </c>
      <c r="B10590" s="6">
        <v>0</v>
      </c>
      <c r="C10590" s="6">
        <v>0</v>
      </c>
      <c r="D10590" s="6">
        <v>0</v>
      </c>
      <c r="E10590" s="6">
        <v>0</v>
      </c>
      <c r="F10590" s="6">
        <v>0</v>
      </c>
      <c r="G10590" s="6">
        <v>1</v>
      </c>
      <c r="H10590" s="6" t="s">
        <v>34211</v>
      </c>
      <c r="I10590" s="6" t="s">
        <v>42869</v>
      </c>
      <c r="J10590" s="6" t="s">
        <v>34219</v>
      </c>
      <c r="K10590" s="6">
        <v>7</v>
      </c>
    </row>
    <row r="10591" spans="1:11" x14ac:dyDescent="0.25">
      <c r="A10591" s="7" t="s">
        <v>42876</v>
      </c>
      <c r="B10591" s="6">
        <v>0</v>
      </c>
      <c r="C10591" s="6">
        <v>0</v>
      </c>
      <c r="D10591" s="6">
        <v>0</v>
      </c>
      <c r="E10591" s="6">
        <v>0</v>
      </c>
      <c r="F10591" s="6">
        <v>0</v>
      </c>
      <c r="G10591" s="6">
        <v>1</v>
      </c>
      <c r="H10591" s="6" t="s">
        <v>34211</v>
      </c>
      <c r="I10591" s="6" t="s">
        <v>42869</v>
      </c>
      <c r="J10591" s="6" t="s">
        <v>34219</v>
      </c>
      <c r="K10591" s="6">
        <v>8</v>
      </c>
    </row>
    <row r="10592" spans="1:11" x14ac:dyDescent="0.25">
      <c r="A10592" s="7" t="s">
        <v>42877</v>
      </c>
      <c r="B10592" s="6">
        <v>0</v>
      </c>
      <c r="C10592" s="6">
        <v>0</v>
      </c>
      <c r="D10592" s="6">
        <v>0</v>
      </c>
      <c r="E10592" s="6">
        <v>0</v>
      </c>
      <c r="F10592" s="6">
        <v>0</v>
      </c>
      <c r="G10592" s="6">
        <v>1</v>
      </c>
      <c r="H10592" s="6" t="s">
        <v>34211</v>
      </c>
      <c r="I10592" s="6" t="s">
        <v>42869</v>
      </c>
      <c r="J10592" s="6" t="s">
        <v>34219</v>
      </c>
      <c r="K10592" s="6">
        <v>9</v>
      </c>
    </row>
    <row r="10593" spans="1:11" ht="37.5" x14ac:dyDescent="0.25">
      <c r="A10593" s="7" t="s">
        <v>42878</v>
      </c>
      <c r="B10593" s="6">
        <v>0</v>
      </c>
      <c r="C10593" s="6">
        <v>0</v>
      </c>
      <c r="D10593" s="6">
        <v>0</v>
      </c>
      <c r="E10593" s="6">
        <v>0</v>
      </c>
      <c r="F10593" s="6">
        <v>0</v>
      </c>
      <c r="G10593" s="6">
        <v>1</v>
      </c>
      <c r="H10593" s="6" t="s">
        <v>34211</v>
      </c>
      <c r="I10593" s="6" t="s">
        <v>42869</v>
      </c>
      <c r="J10593" s="6" t="s">
        <v>34219</v>
      </c>
      <c r="K10593" s="6">
        <v>10</v>
      </c>
    </row>
    <row r="10594" spans="1:11" x14ac:dyDescent="0.25">
      <c r="A10594" s="7" t="s">
        <v>34216</v>
      </c>
      <c r="B10594" s="6">
        <v>0</v>
      </c>
      <c r="C10594" s="6">
        <v>0</v>
      </c>
      <c r="D10594" s="6">
        <v>0</v>
      </c>
      <c r="E10594" s="6">
        <v>0</v>
      </c>
      <c r="F10594" s="6">
        <v>0</v>
      </c>
      <c r="G10594" s="6">
        <v>1</v>
      </c>
      <c r="H10594" s="6" t="s">
        <v>34211</v>
      </c>
      <c r="I10594" s="6" t="s">
        <v>42879</v>
      </c>
      <c r="J10594" s="6" t="s">
        <v>34219</v>
      </c>
      <c r="K10594" s="6">
        <v>0</v>
      </c>
    </row>
    <row r="10595" spans="1:11" x14ac:dyDescent="0.25">
      <c r="A10595" s="7" t="s">
        <v>42880</v>
      </c>
      <c r="B10595" s="6">
        <v>0</v>
      </c>
      <c r="C10595" s="6">
        <v>0</v>
      </c>
      <c r="D10595" s="6">
        <v>0</v>
      </c>
      <c r="E10595" s="6">
        <v>0</v>
      </c>
      <c r="F10595" s="6">
        <v>0</v>
      </c>
      <c r="G10595" s="6">
        <v>1</v>
      </c>
      <c r="H10595" s="6" t="s">
        <v>34211</v>
      </c>
      <c r="I10595" s="6" t="s">
        <v>42879</v>
      </c>
      <c r="J10595" s="6" t="s">
        <v>34219</v>
      </c>
      <c r="K10595" s="6">
        <v>1</v>
      </c>
    </row>
    <row r="10596" spans="1:11" x14ac:dyDescent="0.25">
      <c r="A10596" s="7" t="s">
        <v>38572</v>
      </c>
      <c r="B10596" s="6">
        <v>0</v>
      </c>
      <c r="C10596" s="6">
        <v>0</v>
      </c>
      <c r="D10596" s="6">
        <v>0</v>
      </c>
      <c r="E10596" s="6">
        <v>0</v>
      </c>
      <c r="F10596" s="6">
        <v>0</v>
      </c>
      <c r="G10596" s="6">
        <v>1</v>
      </c>
      <c r="H10596" s="6" t="s">
        <v>34211</v>
      </c>
      <c r="I10596" s="6" t="s">
        <v>42879</v>
      </c>
      <c r="J10596" s="6" t="s">
        <v>34219</v>
      </c>
      <c r="K10596" s="6">
        <v>2</v>
      </c>
    </row>
    <row r="10597" spans="1:11" ht="25" x14ac:dyDescent="0.25">
      <c r="A10597" s="7" t="s">
        <v>42881</v>
      </c>
      <c r="B10597" s="6">
        <v>0</v>
      </c>
      <c r="C10597" s="6">
        <v>0</v>
      </c>
      <c r="D10597" s="6">
        <v>0</v>
      </c>
      <c r="E10597" s="6">
        <v>0</v>
      </c>
      <c r="F10597" s="6">
        <v>0</v>
      </c>
      <c r="G10597" s="6">
        <v>1</v>
      </c>
      <c r="H10597" s="6" t="s">
        <v>34211</v>
      </c>
      <c r="I10597" s="6" t="s">
        <v>42879</v>
      </c>
      <c r="J10597" s="6" t="s">
        <v>34219</v>
      </c>
      <c r="K10597" s="6">
        <v>3</v>
      </c>
    </row>
    <row r="10598" spans="1:11" ht="25" x14ac:dyDescent="0.25">
      <c r="A10598" s="7" t="s">
        <v>42882</v>
      </c>
      <c r="B10598" s="6">
        <v>0</v>
      </c>
      <c r="C10598" s="6">
        <v>0</v>
      </c>
      <c r="D10598" s="6">
        <v>0</v>
      </c>
      <c r="E10598" s="6">
        <v>0</v>
      </c>
      <c r="F10598" s="6">
        <v>0</v>
      </c>
      <c r="G10598" s="6">
        <v>1</v>
      </c>
      <c r="H10598" s="6" t="s">
        <v>34211</v>
      </c>
      <c r="I10598" s="6" t="s">
        <v>42879</v>
      </c>
      <c r="J10598" s="6" t="s">
        <v>34219</v>
      </c>
      <c r="K10598" s="6">
        <v>4</v>
      </c>
    </row>
    <row r="10599" spans="1:11" ht="25" x14ac:dyDescent="0.25">
      <c r="A10599" s="7" t="s">
        <v>42883</v>
      </c>
      <c r="B10599" s="6">
        <v>0</v>
      </c>
      <c r="C10599" s="6">
        <v>0</v>
      </c>
      <c r="D10599" s="6">
        <v>0</v>
      </c>
      <c r="E10599" s="6">
        <v>0</v>
      </c>
      <c r="F10599" s="6">
        <v>0</v>
      </c>
      <c r="G10599" s="6">
        <v>1</v>
      </c>
      <c r="H10599" s="6" t="s">
        <v>34211</v>
      </c>
      <c r="I10599" s="6" t="s">
        <v>42879</v>
      </c>
      <c r="J10599" s="6" t="s">
        <v>34219</v>
      </c>
      <c r="K10599" s="6">
        <v>5</v>
      </c>
    </row>
    <row r="10600" spans="1:11" ht="25" x14ac:dyDescent="0.25">
      <c r="A10600" s="7" t="s">
        <v>42884</v>
      </c>
      <c r="B10600" s="6">
        <v>0</v>
      </c>
      <c r="C10600" s="6">
        <v>0</v>
      </c>
      <c r="D10600" s="6">
        <v>0</v>
      </c>
      <c r="E10600" s="6">
        <v>0</v>
      </c>
      <c r="F10600" s="6">
        <v>0</v>
      </c>
      <c r="G10600" s="6">
        <v>1</v>
      </c>
      <c r="H10600" s="6" t="s">
        <v>34211</v>
      </c>
      <c r="I10600" s="6" t="s">
        <v>42879</v>
      </c>
      <c r="J10600" s="6" t="s">
        <v>34219</v>
      </c>
      <c r="K10600" s="6">
        <v>6</v>
      </c>
    </row>
    <row r="10601" spans="1:11" x14ac:dyDescent="0.25">
      <c r="A10601" s="7" t="s">
        <v>42885</v>
      </c>
      <c r="B10601" s="6">
        <v>0</v>
      </c>
      <c r="C10601" s="6">
        <v>0</v>
      </c>
      <c r="D10601" s="6">
        <v>0</v>
      </c>
      <c r="E10601" s="6">
        <v>0</v>
      </c>
      <c r="F10601" s="6">
        <v>0</v>
      </c>
      <c r="G10601" s="6">
        <v>1</v>
      </c>
      <c r="H10601" s="6" t="s">
        <v>34211</v>
      </c>
      <c r="I10601" s="6" t="s">
        <v>42879</v>
      </c>
      <c r="J10601" s="6" t="s">
        <v>34219</v>
      </c>
      <c r="K10601" s="6">
        <v>7</v>
      </c>
    </row>
    <row r="10602" spans="1:11" x14ac:dyDescent="0.25">
      <c r="A10602" s="7" t="s">
        <v>42886</v>
      </c>
      <c r="B10602" s="6">
        <v>0</v>
      </c>
      <c r="C10602" s="6">
        <v>0</v>
      </c>
      <c r="D10602" s="6">
        <v>0</v>
      </c>
      <c r="E10602" s="6">
        <v>0</v>
      </c>
      <c r="F10602" s="6">
        <v>0</v>
      </c>
      <c r="G10602" s="6">
        <v>1</v>
      </c>
      <c r="H10602" s="6" t="s">
        <v>34211</v>
      </c>
      <c r="I10602" s="6" t="s">
        <v>42879</v>
      </c>
      <c r="J10602" s="6" t="s">
        <v>34219</v>
      </c>
      <c r="K10602" s="6">
        <v>8</v>
      </c>
    </row>
    <row r="10603" spans="1:11" ht="25" x14ac:dyDescent="0.25">
      <c r="A10603" s="7" t="s">
        <v>42887</v>
      </c>
      <c r="B10603" s="6">
        <v>0</v>
      </c>
      <c r="C10603" s="6">
        <v>0</v>
      </c>
      <c r="D10603" s="6">
        <v>0</v>
      </c>
      <c r="E10603" s="6">
        <v>0</v>
      </c>
      <c r="F10603" s="6">
        <v>0</v>
      </c>
      <c r="G10603" s="6">
        <v>1</v>
      </c>
      <c r="H10603" s="6" t="s">
        <v>34211</v>
      </c>
      <c r="I10603" s="6" t="s">
        <v>42879</v>
      </c>
      <c r="J10603" s="6" t="s">
        <v>34219</v>
      </c>
      <c r="K10603" s="6">
        <v>9</v>
      </c>
    </row>
    <row r="10604" spans="1:11" x14ac:dyDescent="0.25">
      <c r="A10604" s="7" t="s">
        <v>42888</v>
      </c>
      <c r="B10604" s="6">
        <v>0</v>
      </c>
      <c r="C10604" s="6">
        <v>0</v>
      </c>
      <c r="D10604" s="6">
        <v>0</v>
      </c>
      <c r="E10604" s="6">
        <v>0</v>
      </c>
      <c r="F10604" s="6">
        <v>0</v>
      </c>
      <c r="G10604" s="6">
        <v>0</v>
      </c>
      <c r="H10604" s="6" t="s">
        <v>34217</v>
      </c>
      <c r="I10604" s="6" t="s">
        <v>42889</v>
      </c>
      <c r="J10604" s="6" t="s">
        <v>34219</v>
      </c>
      <c r="K10604" s="6">
        <v>0</v>
      </c>
    </row>
    <row r="10605" spans="1:11" ht="62.5" x14ac:dyDescent="0.25">
      <c r="A10605" s="7" t="s">
        <v>42890</v>
      </c>
      <c r="B10605" s="6">
        <v>0</v>
      </c>
      <c r="C10605" s="6">
        <v>0</v>
      </c>
      <c r="D10605" s="6">
        <v>0</v>
      </c>
      <c r="E10605" s="6">
        <v>0</v>
      </c>
      <c r="F10605" s="6">
        <v>0</v>
      </c>
      <c r="G10605" s="6">
        <v>0</v>
      </c>
      <c r="H10605" s="6" t="s">
        <v>34217</v>
      </c>
      <c r="I10605" s="6" t="s">
        <v>42889</v>
      </c>
      <c r="J10605" s="6" t="s">
        <v>34219</v>
      </c>
      <c r="K10605" s="6">
        <v>1</v>
      </c>
    </row>
    <row r="10606" spans="1:11" ht="37.5" x14ac:dyDescent="0.25">
      <c r="A10606" s="7" t="s">
        <v>42891</v>
      </c>
      <c r="B10606" s="6">
        <v>0</v>
      </c>
      <c r="C10606" s="6">
        <v>0</v>
      </c>
      <c r="D10606" s="6">
        <v>0</v>
      </c>
      <c r="E10606" s="6">
        <v>0</v>
      </c>
      <c r="F10606" s="6">
        <v>0</v>
      </c>
      <c r="G10606" s="6">
        <v>0</v>
      </c>
      <c r="H10606" s="6" t="s">
        <v>34217</v>
      </c>
      <c r="I10606" s="6" t="s">
        <v>42889</v>
      </c>
      <c r="J10606" s="6" t="s">
        <v>34219</v>
      </c>
      <c r="K10606" s="6">
        <v>2</v>
      </c>
    </row>
    <row r="10607" spans="1:11" x14ac:dyDescent="0.25">
      <c r="A10607" s="7" t="s">
        <v>42892</v>
      </c>
      <c r="B10607" s="6">
        <v>0</v>
      </c>
      <c r="C10607" s="6">
        <v>0</v>
      </c>
      <c r="D10607" s="6">
        <v>0</v>
      </c>
      <c r="E10607" s="6">
        <v>0</v>
      </c>
      <c r="F10607" s="6">
        <v>0</v>
      </c>
      <c r="G10607" s="6">
        <v>0</v>
      </c>
      <c r="H10607" s="6" t="s">
        <v>34217</v>
      </c>
      <c r="I10607" s="6" t="s">
        <v>42889</v>
      </c>
      <c r="J10607" s="6" t="s">
        <v>34219</v>
      </c>
      <c r="K10607" s="6">
        <v>3</v>
      </c>
    </row>
    <row r="10608" spans="1:11" ht="25" x14ac:dyDescent="0.25">
      <c r="A10608" s="7" t="s">
        <v>42893</v>
      </c>
      <c r="B10608" s="6">
        <v>0</v>
      </c>
      <c r="C10608" s="6">
        <v>0</v>
      </c>
      <c r="D10608" s="6">
        <v>0</v>
      </c>
      <c r="E10608" s="6">
        <v>0</v>
      </c>
      <c r="F10608" s="6">
        <v>0</v>
      </c>
      <c r="G10608" s="6">
        <v>0</v>
      </c>
      <c r="H10608" s="6" t="s">
        <v>34217</v>
      </c>
      <c r="I10608" s="6" t="s">
        <v>42889</v>
      </c>
      <c r="J10608" s="6" t="s">
        <v>34219</v>
      </c>
      <c r="K10608" s="6">
        <v>4</v>
      </c>
    </row>
    <row r="10609" spans="1:11" x14ac:dyDescent="0.25">
      <c r="A10609" s="7" t="s">
        <v>42894</v>
      </c>
      <c r="B10609" s="6">
        <v>0</v>
      </c>
      <c r="C10609" s="6">
        <v>0</v>
      </c>
      <c r="D10609" s="6">
        <v>0</v>
      </c>
      <c r="E10609" s="6">
        <v>0</v>
      </c>
      <c r="F10609" s="6">
        <v>0</v>
      </c>
      <c r="G10609" s="6">
        <v>0</v>
      </c>
      <c r="H10609" s="6" t="s">
        <v>34217</v>
      </c>
      <c r="I10609" s="6" t="s">
        <v>42889</v>
      </c>
      <c r="J10609" s="6" t="s">
        <v>34219</v>
      </c>
      <c r="K10609" s="6">
        <v>5</v>
      </c>
    </row>
    <row r="10610" spans="1:11" ht="50" x14ac:dyDescent="0.25">
      <c r="A10610" s="7" t="s">
        <v>42895</v>
      </c>
      <c r="B10610" s="6">
        <v>0</v>
      </c>
      <c r="C10610" s="6">
        <v>0</v>
      </c>
      <c r="D10610" s="6">
        <v>0</v>
      </c>
      <c r="E10610" s="6">
        <v>0</v>
      </c>
      <c r="F10610" s="6">
        <v>0</v>
      </c>
      <c r="G10610" s="6">
        <v>0</v>
      </c>
      <c r="H10610" s="6" t="s">
        <v>34217</v>
      </c>
      <c r="I10610" s="6" t="s">
        <v>42889</v>
      </c>
      <c r="J10610" s="6" t="s">
        <v>34219</v>
      </c>
      <c r="K10610" s="6">
        <v>6</v>
      </c>
    </row>
    <row r="10611" spans="1:11" x14ac:dyDescent="0.25">
      <c r="A10611" s="7" t="s">
        <v>39279</v>
      </c>
      <c r="B10611" s="6">
        <v>0</v>
      </c>
      <c r="C10611" s="6">
        <v>0</v>
      </c>
      <c r="D10611" s="6">
        <v>0</v>
      </c>
      <c r="E10611" s="6">
        <v>0</v>
      </c>
      <c r="F10611" s="6">
        <v>0</v>
      </c>
      <c r="G10611" s="6">
        <v>0</v>
      </c>
      <c r="H10611" s="6" t="s">
        <v>34217</v>
      </c>
      <c r="I10611" s="6" t="s">
        <v>42889</v>
      </c>
      <c r="J10611" s="6" t="s">
        <v>34219</v>
      </c>
      <c r="K10611" s="6">
        <v>7</v>
      </c>
    </row>
    <row r="10612" spans="1:11" ht="75" x14ac:dyDescent="0.25">
      <c r="A10612" s="7" t="s">
        <v>42896</v>
      </c>
      <c r="B10612" s="6">
        <v>0</v>
      </c>
      <c r="C10612" s="6">
        <v>0</v>
      </c>
      <c r="D10612" s="6">
        <v>0</v>
      </c>
      <c r="E10612" s="6">
        <v>0</v>
      </c>
      <c r="F10612" s="6">
        <v>0</v>
      </c>
      <c r="G10612" s="6">
        <v>0</v>
      </c>
      <c r="H10612" s="6" t="s">
        <v>34217</v>
      </c>
      <c r="I10612" s="6" t="s">
        <v>42889</v>
      </c>
      <c r="J10612" s="6" t="s">
        <v>34219</v>
      </c>
      <c r="K10612" s="6">
        <v>8</v>
      </c>
    </row>
    <row r="10613" spans="1:11" x14ac:dyDescent="0.25">
      <c r="A10613" s="7" t="s">
        <v>42897</v>
      </c>
      <c r="B10613" s="6">
        <v>0</v>
      </c>
      <c r="C10613" s="6">
        <v>0</v>
      </c>
      <c r="D10613" s="6">
        <v>0</v>
      </c>
      <c r="E10613" s="6">
        <v>0</v>
      </c>
      <c r="F10613" s="6">
        <v>1</v>
      </c>
      <c r="G10613" s="6">
        <v>0</v>
      </c>
      <c r="H10613" s="6" t="s">
        <v>34210</v>
      </c>
      <c r="I10613" s="6" t="s">
        <v>42889</v>
      </c>
      <c r="J10613" s="6" t="s">
        <v>34219</v>
      </c>
      <c r="K10613" s="6">
        <v>9</v>
      </c>
    </row>
    <row r="10614" spans="1:11" ht="62.5" x14ac:dyDescent="0.25">
      <c r="A10614" s="7" t="s">
        <v>42898</v>
      </c>
      <c r="B10614" s="6">
        <v>0</v>
      </c>
      <c r="C10614" s="6">
        <v>0</v>
      </c>
      <c r="D10614" s="6">
        <v>0</v>
      </c>
      <c r="E10614" s="6">
        <v>0</v>
      </c>
      <c r="F10614" s="6">
        <v>1</v>
      </c>
      <c r="G10614" s="6">
        <v>0</v>
      </c>
      <c r="H10614" s="6" t="s">
        <v>34210</v>
      </c>
      <c r="I10614" s="6" t="s">
        <v>42889</v>
      </c>
      <c r="J10614" s="6" t="s">
        <v>34219</v>
      </c>
      <c r="K10614" s="6">
        <v>10</v>
      </c>
    </row>
    <row r="10615" spans="1:11" x14ac:dyDescent="0.25">
      <c r="A10615" s="7" t="s">
        <v>34802</v>
      </c>
      <c r="B10615" s="6">
        <v>0</v>
      </c>
      <c r="C10615" s="6">
        <v>0</v>
      </c>
      <c r="D10615" s="6">
        <v>0</v>
      </c>
      <c r="E10615" s="6">
        <v>0</v>
      </c>
      <c r="F10615" s="6">
        <v>1</v>
      </c>
      <c r="G10615" s="6">
        <v>0</v>
      </c>
      <c r="H10615" s="6" t="s">
        <v>34210</v>
      </c>
      <c r="I10615" s="6" t="s">
        <v>42889</v>
      </c>
      <c r="J10615" s="6" t="s">
        <v>34219</v>
      </c>
      <c r="K10615" s="6">
        <v>11</v>
      </c>
    </row>
    <row r="10616" spans="1:11" ht="75" x14ac:dyDescent="0.25">
      <c r="A10616" s="7" t="s">
        <v>42899</v>
      </c>
      <c r="B10616" s="6">
        <v>0</v>
      </c>
      <c r="C10616" s="6">
        <v>0</v>
      </c>
      <c r="D10616" s="6">
        <v>0</v>
      </c>
      <c r="E10616" s="6">
        <v>0</v>
      </c>
      <c r="F10616" s="6">
        <v>1</v>
      </c>
      <c r="G10616" s="6">
        <v>0</v>
      </c>
      <c r="H10616" s="6" t="s">
        <v>34210</v>
      </c>
      <c r="I10616" s="6" t="s">
        <v>42889</v>
      </c>
      <c r="J10616" s="6" t="s">
        <v>34219</v>
      </c>
      <c r="K10616" s="6">
        <v>12</v>
      </c>
    </row>
    <row r="10617" spans="1:11" x14ac:dyDescent="0.25">
      <c r="A10617" s="7" t="s">
        <v>36696</v>
      </c>
      <c r="B10617" s="6">
        <v>0</v>
      </c>
      <c r="C10617" s="6">
        <v>0</v>
      </c>
      <c r="D10617" s="6">
        <v>0</v>
      </c>
      <c r="E10617" s="6">
        <v>0</v>
      </c>
      <c r="F10617" s="6">
        <v>1</v>
      </c>
      <c r="G10617" s="6">
        <v>0</v>
      </c>
      <c r="H10617" s="6" t="s">
        <v>34210</v>
      </c>
      <c r="I10617" s="6" t="s">
        <v>42889</v>
      </c>
      <c r="J10617" s="6" t="s">
        <v>34219</v>
      </c>
      <c r="K10617" s="6">
        <v>13</v>
      </c>
    </row>
    <row r="10618" spans="1:11" ht="87.5" x14ac:dyDescent="0.25">
      <c r="A10618" s="7" t="s">
        <v>42900</v>
      </c>
      <c r="B10618" s="6">
        <v>0</v>
      </c>
      <c r="C10618" s="6">
        <v>0</v>
      </c>
      <c r="D10618" s="6">
        <v>0</v>
      </c>
      <c r="E10618" s="6">
        <v>0</v>
      </c>
      <c r="F10618" s="6">
        <v>1</v>
      </c>
      <c r="G10618" s="6">
        <v>0</v>
      </c>
      <c r="H10618" s="6" t="s">
        <v>34210</v>
      </c>
      <c r="I10618" s="6" t="s">
        <v>42889</v>
      </c>
      <c r="J10618" s="6" t="s">
        <v>34219</v>
      </c>
      <c r="K10618" s="6">
        <v>14</v>
      </c>
    </row>
    <row r="10619" spans="1:11" x14ac:dyDescent="0.25">
      <c r="A10619" s="7" t="s">
        <v>36823</v>
      </c>
      <c r="B10619" s="6">
        <v>0</v>
      </c>
      <c r="C10619" s="6">
        <v>0</v>
      </c>
      <c r="D10619" s="6">
        <v>0</v>
      </c>
      <c r="E10619" s="6">
        <v>0</v>
      </c>
      <c r="F10619" s="6">
        <v>0</v>
      </c>
      <c r="G10619" s="6">
        <v>1</v>
      </c>
      <c r="H10619" s="6" t="s">
        <v>34211</v>
      </c>
      <c r="I10619" s="6" t="s">
        <v>42889</v>
      </c>
      <c r="J10619" s="6" t="s">
        <v>34219</v>
      </c>
      <c r="K10619" s="6">
        <v>15</v>
      </c>
    </row>
    <row r="10620" spans="1:11" ht="150" x14ac:dyDescent="0.25">
      <c r="A10620" s="7" t="s">
        <v>42901</v>
      </c>
      <c r="B10620" s="6">
        <v>0</v>
      </c>
      <c r="C10620" s="6">
        <v>0</v>
      </c>
      <c r="D10620" s="6">
        <v>0</v>
      </c>
      <c r="E10620" s="6">
        <v>0</v>
      </c>
      <c r="F10620" s="6">
        <v>0</v>
      </c>
      <c r="G10620" s="6">
        <v>1</v>
      </c>
      <c r="H10620" s="6" t="s">
        <v>34211</v>
      </c>
      <c r="I10620" s="6" t="s">
        <v>42889</v>
      </c>
      <c r="J10620" s="6" t="s">
        <v>34219</v>
      </c>
      <c r="K10620" s="6">
        <v>16</v>
      </c>
    </row>
    <row r="10621" spans="1:11" ht="100" x14ac:dyDescent="0.25">
      <c r="A10621" s="7" t="s">
        <v>42902</v>
      </c>
      <c r="B10621" s="6">
        <v>0</v>
      </c>
      <c r="C10621" s="6">
        <v>0</v>
      </c>
      <c r="D10621" s="6">
        <v>0</v>
      </c>
      <c r="E10621" s="6">
        <v>0</v>
      </c>
      <c r="F10621" s="6">
        <v>0</v>
      </c>
      <c r="G10621" s="6">
        <v>1</v>
      </c>
      <c r="H10621" s="6" t="s">
        <v>34211</v>
      </c>
      <c r="I10621" s="6" t="s">
        <v>42889</v>
      </c>
      <c r="J10621" s="6" t="s">
        <v>34219</v>
      </c>
      <c r="K10621" s="6">
        <v>17</v>
      </c>
    </row>
    <row r="10622" spans="1:11" x14ac:dyDescent="0.25">
      <c r="A10622" s="7" t="s">
        <v>42903</v>
      </c>
      <c r="B10622" s="6">
        <v>0</v>
      </c>
      <c r="C10622" s="6">
        <v>0</v>
      </c>
      <c r="D10622" s="6">
        <v>0</v>
      </c>
      <c r="E10622" s="6">
        <v>0</v>
      </c>
      <c r="F10622" s="6">
        <v>0</v>
      </c>
      <c r="G10622" s="6">
        <v>1</v>
      </c>
      <c r="H10622" s="6" t="s">
        <v>34211</v>
      </c>
      <c r="I10622" s="6" t="s">
        <v>42889</v>
      </c>
      <c r="J10622" s="6" t="s">
        <v>34219</v>
      </c>
      <c r="K10622" s="6">
        <v>18</v>
      </c>
    </row>
    <row r="10623" spans="1:11" ht="50" x14ac:dyDescent="0.25">
      <c r="A10623" s="7" t="s">
        <v>42904</v>
      </c>
      <c r="B10623" s="6">
        <v>0</v>
      </c>
      <c r="C10623" s="6">
        <v>0</v>
      </c>
      <c r="D10623" s="6">
        <v>0</v>
      </c>
      <c r="E10623" s="6">
        <v>0</v>
      </c>
      <c r="F10623" s="6">
        <v>0</v>
      </c>
      <c r="G10623" s="6">
        <v>1</v>
      </c>
      <c r="H10623" s="6" t="s">
        <v>34211</v>
      </c>
      <c r="I10623" s="6" t="s">
        <v>42889</v>
      </c>
      <c r="J10623" s="6" t="s">
        <v>34219</v>
      </c>
      <c r="K10623" s="6">
        <v>19</v>
      </c>
    </row>
    <row r="10624" spans="1:11" x14ac:dyDescent="0.25">
      <c r="A10624" s="7" t="s">
        <v>42905</v>
      </c>
      <c r="B10624" s="6">
        <v>0</v>
      </c>
      <c r="C10624" s="6">
        <v>0</v>
      </c>
      <c r="D10624" s="6">
        <v>0</v>
      </c>
      <c r="E10624" s="6">
        <v>0</v>
      </c>
      <c r="F10624" s="6">
        <v>0</v>
      </c>
      <c r="G10624" s="6">
        <v>1</v>
      </c>
      <c r="H10624" s="6" t="s">
        <v>34211</v>
      </c>
      <c r="I10624" s="6" t="s">
        <v>42889</v>
      </c>
      <c r="J10624" s="6" t="s">
        <v>34219</v>
      </c>
      <c r="K10624" s="6">
        <v>20</v>
      </c>
    </row>
    <row r="10625" spans="1:11" x14ac:dyDescent="0.25">
      <c r="A10625" s="7" t="s">
        <v>42906</v>
      </c>
      <c r="B10625" s="6">
        <v>0</v>
      </c>
      <c r="C10625" s="6">
        <v>0</v>
      </c>
      <c r="D10625" s="6">
        <v>0</v>
      </c>
      <c r="E10625" s="6">
        <v>0</v>
      </c>
      <c r="F10625" s="6">
        <v>0</v>
      </c>
      <c r="G10625" s="6">
        <v>1</v>
      </c>
      <c r="H10625" s="6" t="s">
        <v>34211</v>
      </c>
      <c r="I10625" s="6" t="s">
        <v>42889</v>
      </c>
      <c r="J10625" s="6" t="s">
        <v>34219</v>
      </c>
      <c r="K10625" s="6">
        <v>21</v>
      </c>
    </row>
    <row r="10626" spans="1:11" x14ac:dyDescent="0.25">
      <c r="A10626" s="7" t="s">
        <v>42907</v>
      </c>
      <c r="B10626" s="6">
        <v>0</v>
      </c>
      <c r="C10626" s="6">
        <v>0</v>
      </c>
      <c r="D10626" s="6">
        <v>0</v>
      </c>
      <c r="E10626" s="6">
        <v>0</v>
      </c>
      <c r="F10626" s="6">
        <v>0</v>
      </c>
      <c r="G10626" s="6">
        <v>1</v>
      </c>
      <c r="H10626" s="6" t="s">
        <v>34211</v>
      </c>
      <c r="I10626" s="6" t="s">
        <v>42889</v>
      </c>
      <c r="J10626" s="6" t="s">
        <v>34219</v>
      </c>
      <c r="K10626" s="6">
        <v>22</v>
      </c>
    </row>
    <row r="10627" spans="1:11" ht="25" x14ac:dyDescent="0.25">
      <c r="A10627" s="7" t="s">
        <v>42908</v>
      </c>
      <c r="B10627" s="6">
        <v>0</v>
      </c>
      <c r="C10627" s="6">
        <v>0</v>
      </c>
      <c r="D10627" s="6">
        <v>0</v>
      </c>
      <c r="E10627" s="6">
        <v>0</v>
      </c>
      <c r="F10627" s="6">
        <v>0</v>
      </c>
      <c r="G10627" s="6">
        <v>1</v>
      </c>
      <c r="H10627" s="6" t="s">
        <v>34211</v>
      </c>
      <c r="I10627" s="6" t="s">
        <v>42889</v>
      </c>
      <c r="J10627" s="6" t="s">
        <v>34219</v>
      </c>
      <c r="K10627" s="6">
        <v>23</v>
      </c>
    </row>
    <row r="10628" spans="1:11" x14ac:dyDescent="0.25">
      <c r="A10628" s="7" t="s">
        <v>42909</v>
      </c>
      <c r="B10628" s="6">
        <v>0</v>
      </c>
      <c r="C10628" s="6">
        <v>0</v>
      </c>
      <c r="D10628" s="6">
        <v>0</v>
      </c>
      <c r="E10628" s="6">
        <v>0</v>
      </c>
      <c r="F10628" s="6">
        <v>0</v>
      </c>
      <c r="G10628" s="6">
        <v>1</v>
      </c>
      <c r="H10628" s="6" t="s">
        <v>34211</v>
      </c>
      <c r="I10628" s="6" t="s">
        <v>42889</v>
      </c>
      <c r="J10628" s="6" t="s">
        <v>34219</v>
      </c>
      <c r="K10628" s="6">
        <v>24</v>
      </c>
    </row>
    <row r="10629" spans="1:11" ht="37.5" x14ac:dyDescent="0.25">
      <c r="A10629" s="7" t="s">
        <v>42910</v>
      </c>
      <c r="B10629" s="6">
        <v>0</v>
      </c>
      <c r="C10629" s="6">
        <v>0</v>
      </c>
      <c r="D10629" s="6">
        <v>0</v>
      </c>
      <c r="E10629" s="6">
        <v>0</v>
      </c>
      <c r="F10629" s="6">
        <v>0</v>
      </c>
      <c r="G10629" s="6">
        <v>1</v>
      </c>
      <c r="H10629" s="6" t="s">
        <v>34211</v>
      </c>
      <c r="I10629" s="6" t="s">
        <v>42889</v>
      </c>
      <c r="J10629" s="6" t="s">
        <v>34219</v>
      </c>
      <c r="K10629" s="6">
        <v>25</v>
      </c>
    </row>
    <row r="10630" spans="1:11" ht="50" x14ac:dyDescent="0.25">
      <c r="A10630" s="7" t="s">
        <v>42911</v>
      </c>
      <c r="B10630" s="6">
        <v>0</v>
      </c>
      <c r="C10630" s="6">
        <v>0</v>
      </c>
      <c r="D10630" s="6">
        <v>0</v>
      </c>
      <c r="E10630" s="6">
        <v>0</v>
      </c>
      <c r="F10630" s="6">
        <v>0</v>
      </c>
      <c r="G10630" s="6">
        <v>1</v>
      </c>
      <c r="H10630" s="6" t="s">
        <v>34211</v>
      </c>
      <c r="I10630" s="6" t="s">
        <v>42889</v>
      </c>
      <c r="J10630" s="6" t="s">
        <v>34219</v>
      </c>
      <c r="K10630" s="6">
        <v>26</v>
      </c>
    </row>
    <row r="10631" spans="1:11" x14ac:dyDescent="0.25">
      <c r="A10631" s="7" t="s">
        <v>42912</v>
      </c>
      <c r="B10631" s="6">
        <v>1</v>
      </c>
      <c r="C10631" s="6">
        <v>0</v>
      </c>
      <c r="D10631" s="6">
        <v>0</v>
      </c>
      <c r="E10631" s="6">
        <v>0</v>
      </c>
      <c r="F10631" s="6">
        <v>0</v>
      </c>
      <c r="G10631" s="6">
        <v>0</v>
      </c>
      <c r="H10631" s="6" t="s">
        <v>34206</v>
      </c>
      <c r="I10631" s="6" t="s">
        <v>42889</v>
      </c>
      <c r="J10631" s="6" t="s">
        <v>34219</v>
      </c>
      <c r="K10631" s="6">
        <v>27</v>
      </c>
    </row>
    <row r="10632" spans="1:11" ht="37.5" x14ac:dyDescent="0.25">
      <c r="A10632" s="7" t="s">
        <v>42913</v>
      </c>
      <c r="B10632" s="6">
        <v>1</v>
      </c>
      <c r="C10632" s="6">
        <v>0</v>
      </c>
      <c r="D10632" s="6">
        <v>0</v>
      </c>
      <c r="E10632" s="6">
        <v>0</v>
      </c>
      <c r="F10632" s="6">
        <v>0</v>
      </c>
      <c r="G10632" s="6">
        <v>0</v>
      </c>
      <c r="H10632" s="6" t="s">
        <v>34206</v>
      </c>
      <c r="I10632" s="6" t="s">
        <v>42889</v>
      </c>
      <c r="J10632" s="6" t="s">
        <v>34219</v>
      </c>
      <c r="K10632" s="6">
        <v>28</v>
      </c>
    </row>
    <row r="10633" spans="1:11" ht="62.5" x14ac:dyDescent="0.25">
      <c r="A10633" s="7" t="s">
        <v>42914</v>
      </c>
      <c r="B10633" s="6">
        <v>1</v>
      </c>
      <c r="C10633" s="6">
        <v>0</v>
      </c>
      <c r="D10633" s="6">
        <v>0</v>
      </c>
      <c r="E10633" s="6">
        <v>0</v>
      </c>
      <c r="F10633" s="6">
        <v>0</v>
      </c>
      <c r="G10633" s="6">
        <v>0</v>
      </c>
      <c r="H10633" s="6" t="s">
        <v>34206</v>
      </c>
      <c r="I10633" s="6" t="s">
        <v>42889</v>
      </c>
      <c r="J10633" s="6" t="s">
        <v>34219</v>
      </c>
      <c r="K10633" s="6">
        <v>29</v>
      </c>
    </row>
    <row r="10634" spans="1:11" ht="62.5" x14ac:dyDescent="0.25">
      <c r="A10634" s="7" t="s">
        <v>42915</v>
      </c>
      <c r="B10634" s="6">
        <v>1</v>
      </c>
      <c r="C10634" s="6">
        <v>0</v>
      </c>
      <c r="D10634" s="6">
        <v>0</v>
      </c>
      <c r="E10634" s="6">
        <v>0</v>
      </c>
      <c r="F10634" s="6">
        <v>0</v>
      </c>
      <c r="G10634" s="6">
        <v>0</v>
      </c>
      <c r="H10634" s="6" t="s">
        <v>34206</v>
      </c>
      <c r="I10634" s="6" t="s">
        <v>42889</v>
      </c>
      <c r="J10634" s="6" t="s">
        <v>34219</v>
      </c>
      <c r="K10634" s="6">
        <v>30</v>
      </c>
    </row>
    <row r="10635" spans="1:11" x14ac:dyDescent="0.25">
      <c r="A10635" s="7" t="s">
        <v>42916</v>
      </c>
      <c r="B10635" s="6">
        <v>1</v>
      </c>
      <c r="C10635" s="6">
        <v>0</v>
      </c>
      <c r="D10635" s="6">
        <v>0</v>
      </c>
      <c r="E10635" s="6">
        <v>0</v>
      </c>
      <c r="F10635" s="6">
        <v>0</v>
      </c>
      <c r="G10635" s="6">
        <v>0</v>
      </c>
      <c r="H10635" s="6" t="s">
        <v>34206</v>
      </c>
      <c r="I10635" s="6" t="s">
        <v>42889</v>
      </c>
      <c r="J10635" s="6" t="s">
        <v>34219</v>
      </c>
      <c r="K10635" s="6">
        <v>31</v>
      </c>
    </row>
    <row r="10636" spans="1:11" x14ac:dyDescent="0.25">
      <c r="A10636" s="7" t="s">
        <v>42917</v>
      </c>
      <c r="B10636" s="6">
        <v>1</v>
      </c>
      <c r="C10636" s="6">
        <v>0</v>
      </c>
      <c r="D10636" s="6">
        <v>0</v>
      </c>
      <c r="E10636" s="6">
        <v>0</v>
      </c>
      <c r="F10636" s="6">
        <v>0</v>
      </c>
      <c r="G10636" s="6">
        <v>0</v>
      </c>
      <c r="H10636" s="6" t="s">
        <v>34206</v>
      </c>
      <c r="I10636" s="6" t="s">
        <v>42889</v>
      </c>
      <c r="J10636" s="6" t="s">
        <v>34219</v>
      </c>
      <c r="K10636" s="6">
        <v>32</v>
      </c>
    </row>
    <row r="10637" spans="1:11" x14ac:dyDescent="0.25">
      <c r="A10637" s="7" t="s">
        <v>42918</v>
      </c>
      <c r="B10637" s="6">
        <v>1</v>
      </c>
      <c r="C10637" s="6">
        <v>0</v>
      </c>
      <c r="D10637" s="6">
        <v>0</v>
      </c>
      <c r="E10637" s="6">
        <v>0</v>
      </c>
      <c r="F10637" s="6">
        <v>0</v>
      </c>
      <c r="G10637" s="6">
        <v>0</v>
      </c>
      <c r="H10637" s="6" t="s">
        <v>34206</v>
      </c>
      <c r="I10637" s="6" t="s">
        <v>42889</v>
      </c>
      <c r="J10637" s="6" t="s">
        <v>34219</v>
      </c>
      <c r="K10637" s="6">
        <v>33</v>
      </c>
    </row>
    <row r="10638" spans="1:11" ht="25" x14ac:dyDescent="0.25">
      <c r="A10638" s="7" t="s">
        <v>42919</v>
      </c>
      <c r="B10638" s="6">
        <v>1</v>
      </c>
      <c r="C10638" s="6">
        <v>0</v>
      </c>
      <c r="D10638" s="6">
        <v>0</v>
      </c>
      <c r="E10638" s="6">
        <v>0</v>
      </c>
      <c r="F10638" s="6">
        <v>0</v>
      </c>
      <c r="G10638" s="6">
        <v>0</v>
      </c>
      <c r="H10638" s="6" t="s">
        <v>34206</v>
      </c>
      <c r="I10638" s="6" t="s">
        <v>42889</v>
      </c>
      <c r="J10638" s="6" t="s">
        <v>34219</v>
      </c>
      <c r="K10638" s="6">
        <v>34</v>
      </c>
    </row>
    <row r="10639" spans="1:11" ht="25" x14ac:dyDescent="0.25">
      <c r="A10639" s="7" t="s">
        <v>42920</v>
      </c>
      <c r="B10639" s="6">
        <v>1</v>
      </c>
      <c r="C10639" s="6">
        <v>0</v>
      </c>
      <c r="D10639" s="6">
        <v>0</v>
      </c>
      <c r="E10639" s="6">
        <v>0</v>
      </c>
      <c r="F10639" s="6">
        <v>0</v>
      </c>
      <c r="G10639" s="6">
        <v>0</v>
      </c>
      <c r="H10639" s="6" t="s">
        <v>34206</v>
      </c>
      <c r="I10639" s="6" t="s">
        <v>42889</v>
      </c>
      <c r="J10639" s="6" t="s">
        <v>34219</v>
      </c>
      <c r="K10639" s="6">
        <v>35</v>
      </c>
    </row>
    <row r="10640" spans="1:11" ht="25" x14ac:dyDescent="0.25">
      <c r="A10640" s="7" t="s">
        <v>42921</v>
      </c>
      <c r="B10640" s="6">
        <v>1</v>
      </c>
      <c r="C10640" s="6">
        <v>0</v>
      </c>
      <c r="D10640" s="6">
        <v>0</v>
      </c>
      <c r="E10640" s="6">
        <v>0</v>
      </c>
      <c r="F10640" s="6">
        <v>0</v>
      </c>
      <c r="G10640" s="6">
        <v>0</v>
      </c>
      <c r="H10640" s="6" t="s">
        <v>34206</v>
      </c>
      <c r="I10640" s="6" t="s">
        <v>42889</v>
      </c>
      <c r="J10640" s="6" t="s">
        <v>34219</v>
      </c>
      <c r="K10640" s="6">
        <v>36</v>
      </c>
    </row>
    <row r="10641" spans="1:11" x14ac:dyDescent="0.25">
      <c r="A10641" s="7" t="s">
        <v>42922</v>
      </c>
      <c r="B10641" s="6">
        <v>1</v>
      </c>
      <c r="C10641" s="6">
        <v>0</v>
      </c>
      <c r="D10641" s="6">
        <v>0</v>
      </c>
      <c r="E10641" s="6">
        <v>0</v>
      </c>
      <c r="F10641" s="6">
        <v>0</v>
      </c>
      <c r="G10641" s="6">
        <v>0</v>
      </c>
      <c r="H10641" s="6" t="s">
        <v>34206</v>
      </c>
      <c r="I10641" s="6" t="s">
        <v>42889</v>
      </c>
      <c r="J10641" s="6" t="s">
        <v>34219</v>
      </c>
      <c r="K10641" s="6">
        <v>37</v>
      </c>
    </row>
    <row r="10642" spans="1:11" x14ac:dyDescent="0.25">
      <c r="A10642" s="7" t="s">
        <v>42923</v>
      </c>
      <c r="B10642" s="6">
        <v>1</v>
      </c>
      <c r="C10642" s="6">
        <v>0</v>
      </c>
      <c r="D10642" s="6">
        <v>0</v>
      </c>
      <c r="E10642" s="6">
        <v>0</v>
      </c>
      <c r="F10642" s="6">
        <v>0</v>
      </c>
      <c r="G10642" s="6">
        <v>0</v>
      </c>
      <c r="H10642" s="6" t="s">
        <v>34206</v>
      </c>
      <c r="I10642" s="6" t="s">
        <v>42889</v>
      </c>
      <c r="J10642" s="6" t="s">
        <v>34219</v>
      </c>
      <c r="K10642" s="6">
        <v>38</v>
      </c>
    </row>
    <row r="10643" spans="1:11" x14ac:dyDescent="0.25">
      <c r="A10643" s="7" t="s">
        <v>42924</v>
      </c>
      <c r="B10643" s="6">
        <v>1</v>
      </c>
      <c r="C10643" s="6">
        <v>0</v>
      </c>
      <c r="D10643" s="6">
        <v>0</v>
      </c>
      <c r="E10643" s="6">
        <v>0</v>
      </c>
      <c r="F10643" s="6">
        <v>0</v>
      </c>
      <c r="G10643" s="6">
        <v>0</v>
      </c>
      <c r="H10643" s="6" t="s">
        <v>34206</v>
      </c>
      <c r="I10643" s="6" t="s">
        <v>42889</v>
      </c>
      <c r="J10643" s="6" t="s">
        <v>34219</v>
      </c>
      <c r="K10643" s="6">
        <v>39</v>
      </c>
    </row>
    <row r="10644" spans="1:11" ht="50" x14ac:dyDescent="0.25">
      <c r="A10644" s="7" t="s">
        <v>42925</v>
      </c>
      <c r="B10644" s="6">
        <v>0</v>
      </c>
      <c r="C10644" s="6">
        <v>0</v>
      </c>
      <c r="D10644" s="6">
        <v>0</v>
      </c>
      <c r="E10644" s="6">
        <v>0</v>
      </c>
      <c r="F10644" s="6">
        <v>0</v>
      </c>
      <c r="G10644" s="6">
        <v>1</v>
      </c>
      <c r="H10644" s="6" t="s">
        <v>34211</v>
      </c>
      <c r="I10644" s="6" t="s">
        <v>42889</v>
      </c>
      <c r="J10644" s="6" t="s">
        <v>34219</v>
      </c>
      <c r="K10644" s="6">
        <v>40</v>
      </c>
    </row>
    <row r="10645" spans="1:11" ht="37.5" x14ac:dyDescent="0.25">
      <c r="A10645" s="7" t="s">
        <v>42926</v>
      </c>
      <c r="B10645" s="6">
        <v>0</v>
      </c>
      <c r="C10645" s="6">
        <v>0</v>
      </c>
      <c r="D10645" s="6">
        <v>0</v>
      </c>
      <c r="E10645" s="6">
        <v>0</v>
      </c>
      <c r="F10645" s="6">
        <v>0</v>
      </c>
      <c r="G10645" s="6">
        <v>1</v>
      </c>
      <c r="H10645" s="6" t="s">
        <v>34211</v>
      </c>
      <c r="I10645" s="6" t="s">
        <v>42889</v>
      </c>
      <c r="J10645" s="6" t="s">
        <v>34219</v>
      </c>
      <c r="K10645" s="6">
        <v>41</v>
      </c>
    </row>
    <row r="10646" spans="1:11" x14ac:dyDescent="0.25">
      <c r="A10646" s="7" t="s">
        <v>42927</v>
      </c>
      <c r="B10646" s="6">
        <v>0</v>
      </c>
      <c r="C10646" s="6">
        <v>0</v>
      </c>
      <c r="D10646" s="6">
        <v>0</v>
      </c>
      <c r="E10646" s="6">
        <v>0</v>
      </c>
      <c r="F10646" s="6">
        <v>0</v>
      </c>
      <c r="G10646" s="6">
        <v>1</v>
      </c>
      <c r="H10646" s="6" t="s">
        <v>34211</v>
      </c>
      <c r="I10646" s="6" t="s">
        <v>42889</v>
      </c>
      <c r="J10646" s="6" t="s">
        <v>34219</v>
      </c>
      <c r="K10646" s="6">
        <v>42</v>
      </c>
    </row>
    <row r="10647" spans="1:11" ht="100" x14ac:dyDescent="0.25">
      <c r="A10647" s="7" t="s">
        <v>42928</v>
      </c>
      <c r="B10647" s="6">
        <v>0</v>
      </c>
      <c r="C10647" s="6">
        <v>0</v>
      </c>
      <c r="D10647" s="6">
        <v>0</v>
      </c>
      <c r="E10647" s="6">
        <v>0</v>
      </c>
      <c r="F10647" s="6">
        <v>0</v>
      </c>
      <c r="G10647" s="6">
        <v>1</v>
      </c>
      <c r="H10647" s="6" t="s">
        <v>34211</v>
      </c>
      <c r="I10647" s="6" t="s">
        <v>42889</v>
      </c>
      <c r="J10647" s="6" t="s">
        <v>34219</v>
      </c>
      <c r="K10647" s="6">
        <v>43</v>
      </c>
    </row>
    <row r="10648" spans="1:11" x14ac:dyDescent="0.25">
      <c r="A10648" s="7" t="s">
        <v>42929</v>
      </c>
      <c r="B10648" s="6">
        <v>0</v>
      </c>
      <c r="C10648" s="6">
        <v>0</v>
      </c>
      <c r="D10648" s="6">
        <v>0</v>
      </c>
      <c r="E10648" s="6">
        <v>0</v>
      </c>
      <c r="F10648" s="6">
        <v>0</v>
      </c>
      <c r="G10648" s="6">
        <v>1</v>
      </c>
      <c r="H10648" s="6" t="s">
        <v>34211</v>
      </c>
      <c r="I10648" s="6" t="s">
        <v>42889</v>
      </c>
      <c r="J10648" s="6" t="s">
        <v>34219</v>
      </c>
      <c r="K10648" s="6">
        <v>44</v>
      </c>
    </row>
    <row r="10649" spans="1:11" ht="25" x14ac:dyDescent="0.25">
      <c r="A10649" s="7" t="s">
        <v>42930</v>
      </c>
      <c r="B10649" s="6">
        <v>0</v>
      </c>
      <c r="C10649" s="6">
        <v>0</v>
      </c>
      <c r="D10649" s="6">
        <v>0</v>
      </c>
      <c r="E10649" s="6">
        <v>0</v>
      </c>
      <c r="F10649" s="6">
        <v>0</v>
      </c>
      <c r="G10649" s="6">
        <v>1</v>
      </c>
      <c r="H10649" s="6" t="s">
        <v>34211</v>
      </c>
      <c r="I10649" s="6" t="s">
        <v>42889</v>
      </c>
      <c r="J10649" s="6" t="s">
        <v>34219</v>
      </c>
      <c r="K10649" s="6">
        <v>45</v>
      </c>
    </row>
    <row r="10650" spans="1:11" x14ac:dyDescent="0.25">
      <c r="A10650" s="7" t="s">
        <v>42931</v>
      </c>
      <c r="B10650" s="6">
        <v>0</v>
      </c>
      <c r="C10650" s="6">
        <v>0</v>
      </c>
      <c r="D10650" s="6">
        <v>0</v>
      </c>
      <c r="E10650" s="6">
        <v>0</v>
      </c>
      <c r="F10650" s="6">
        <v>0</v>
      </c>
      <c r="G10650" s="6">
        <v>1</v>
      </c>
      <c r="H10650" s="6" t="s">
        <v>34211</v>
      </c>
      <c r="I10650" s="6" t="s">
        <v>42889</v>
      </c>
      <c r="J10650" s="6" t="s">
        <v>34219</v>
      </c>
      <c r="K10650" s="6">
        <v>46</v>
      </c>
    </row>
    <row r="10651" spans="1:11" x14ac:dyDescent="0.25">
      <c r="A10651" s="7" t="s">
        <v>42932</v>
      </c>
      <c r="B10651" s="6">
        <v>0</v>
      </c>
      <c r="C10651" s="6">
        <v>0</v>
      </c>
      <c r="D10651" s="6">
        <v>0</v>
      </c>
      <c r="E10651" s="6">
        <v>0</v>
      </c>
      <c r="F10651" s="6">
        <v>0</v>
      </c>
      <c r="G10651" s="6">
        <v>1</v>
      </c>
      <c r="H10651" s="6" t="s">
        <v>34211</v>
      </c>
      <c r="I10651" s="6" t="s">
        <v>42889</v>
      </c>
      <c r="J10651" s="6" t="s">
        <v>34219</v>
      </c>
      <c r="K10651" s="6">
        <v>47</v>
      </c>
    </row>
    <row r="10652" spans="1:11" ht="25" x14ac:dyDescent="0.25">
      <c r="A10652" s="7" t="s">
        <v>42933</v>
      </c>
      <c r="B10652" s="6">
        <v>0</v>
      </c>
      <c r="C10652" s="6">
        <v>0</v>
      </c>
      <c r="D10652" s="6">
        <v>0</v>
      </c>
      <c r="E10652" s="6">
        <v>0</v>
      </c>
      <c r="F10652" s="6">
        <v>0</v>
      </c>
      <c r="G10652" s="6">
        <v>1</v>
      </c>
      <c r="H10652" s="6" t="s">
        <v>34211</v>
      </c>
      <c r="I10652" s="6" t="s">
        <v>42889</v>
      </c>
      <c r="J10652" s="6" t="s">
        <v>34219</v>
      </c>
      <c r="K10652" s="6">
        <v>48</v>
      </c>
    </row>
    <row r="10653" spans="1:11" x14ac:dyDescent="0.25">
      <c r="A10653" s="7" t="s">
        <v>34216</v>
      </c>
      <c r="B10653" s="6">
        <v>0</v>
      </c>
      <c r="C10653" s="6">
        <v>0</v>
      </c>
      <c r="D10653" s="6">
        <v>0</v>
      </c>
      <c r="E10653" s="6">
        <v>0</v>
      </c>
      <c r="F10653" s="6">
        <v>0</v>
      </c>
      <c r="G10653" s="6">
        <v>0</v>
      </c>
      <c r="H10653" s="6" t="s">
        <v>34217</v>
      </c>
      <c r="I10653" s="6" t="s">
        <v>42934</v>
      </c>
      <c r="J10653" s="6" t="s">
        <v>34219</v>
      </c>
      <c r="K10653" s="6">
        <v>0</v>
      </c>
    </row>
    <row r="10654" spans="1:11" ht="50" x14ac:dyDescent="0.25">
      <c r="A10654" s="7" t="s">
        <v>42935</v>
      </c>
      <c r="B10654" s="6">
        <v>0</v>
      </c>
      <c r="C10654" s="6">
        <v>0</v>
      </c>
      <c r="D10654" s="6">
        <v>0</v>
      </c>
      <c r="E10654" s="6">
        <v>0</v>
      </c>
      <c r="F10654" s="6">
        <v>0</v>
      </c>
      <c r="G10654" s="6">
        <v>0</v>
      </c>
      <c r="H10654" s="6" t="s">
        <v>34217</v>
      </c>
      <c r="I10654" s="6" t="s">
        <v>42934</v>
      </c>
      <c r="J10654" s="6" t="s">
        <v>34219</v>
      </c>
      <c r="K10654" s="6">
        <v>1</v>
      </c>
    </row>
    <row r="10655" spans="1:11" ht="62.5" x14ac:dyDescent="0.25">
      <c r="A10655" s="7" t="s">
        <v>42936</v>
      </c>
      <c r="B10655" s="6">
        <v>0</v>
      </c>
      <c r="C10655" s="6">
        <v>0</v>
      </c>
      <c r="D10655" s="6">
        <v>0</v>
      </c>
      <c r="E10655" s="6">
        <v>0</v>
      </c>
      <c r="F10655" s="6">
        <v>0</v>
      </c>
      <c r="G10655" s="6">
        <v>0</v>
      </c>
      <c r="H10655" s="6" t="s">
        <v>34217</v>
      </c>
      <c r="I10655" s="6" t="s">
        <v>42934</v>
      </c>
      <c r="J10655" s="6" t="s">
        <v>34219</v>
      </c>
      <c r="K10655" s="6">
        <v>2</v>
      </c>
    </row>
    <row r="10656" spans="1:11" ht="62.5" x14ac:dyDescent="0.25">
      <c r="A10656" s="7" t="s">
        <v>42937</v>
      </c>
      <c r="B10656" s="6">
        <v>0</v>
      </c>
      <c r="C10656" s="6">
        <v>0</v>
      </c>
      <c r="D10656" s="6">
        <v>0</v>
      </c>
      <c r="E10656" s="6">
        <v>0</v>
      </c>
      <c r="F10656" s="6">
        <v>0</v>
      </c>
      <c r="G10656" s="6">
        <v>0</v>
      </c>
      <c r="H10656" s="6" t="s">
        <v>34217</v>
      </c>
      <c r="I10656" s="6" t="s">
        <v>42934</v>
      </c>
      <c r="J10656" s="6" t="s">
        <v>34219</v>
      </c>
      <c r="K10656" s="6">
        <v>3</v>
      </c>
    </row>
    <row r="10657" spans="1:11" ht="87.5" x14ac:dyDescent="0.25">
      <c r="A10657" s="7" t="s">
        <v>42938</v>
      </c>
      <c r="B10657" s="6">
        <v>0</v>
      </c>
      <c r="C10657" s="6">
        <v>0</v>
      </c>
      <c r="D10657" s="6">
        <v>1</v>
      </c>
      <c r="E10657" s="6">
        <v>0</v>
      </c>
      <c r="F10657" s="6">
        <v>0</v>
      </c>
      <c r="G10657" s="6">
        <v>0</v>
      </c>
      <c r="H10657" s="6" t="s">
        <v>34208</v>
      </c>
      <c r="I10657" s="6" t="s">
        <v>42934</v>
      </c>
      <c r="J10657" s="6" t="s">
        <v>34219</v>
      </c>
      <c r="K10657" s="6">
        <v>4</v>
      </c>
    </row>
    <row r="10658" spans="1:11" ht="37.5" x14ac:dyDescent="0.25">
      <c r="A10658" s="7" t="s">
        <v>42939</v>
      </c>
      <c r="B10658" s="6">
        <v>0</v>
      </c>
      <c r="C10658" s="6">
        <v>0</v>
      </c>
      <c r="D10658" s="6">
        <v>0</v>
      </c>
      <c r="E10658" s="6">
        <v>0</v>
      </c>
      <c r="F10658" s="6">
        <v>0</v>
      </c>
      <c r="G10658" s="6">
        <v>0</v>
      </c>
      <c r="H10658" s="6" t="s">
        <v>34217</v>
      </c>
      <c r="I10658" s="6" t="s">
        <v>42934</v>
      </c>
      <c r="J10658" s="6" t="s">
        <v>34219</v>
      </c>
      <c r="K10658" s="6">
        <v>5</v>
      </c>
    </row>
    <row r="10659" spans="1:11" x14ac:dyDescent="0.25">
      <c r="A10659" s="7" t="s">
        <v>42940</v>
      </c>
      <c r="B10659" s="6">
        <v>1</v>
      </c>
      <c r="C10659" s="6">
        <v>0</v>
      </c>
      <c r="D10659" s="6">
        <v>0</v>
      </c>
      <c r="E10659" s="6">
        <v>0</v>
      </c>
      <c r="F10659" s="6">
        <v>0</v>
      </c>
      <c r="G10659" s="6">
        <v>0</v>
      </c>
      <c r="H10659" s="6" t="s">
        <v>34206</v>
      </c>
      <c r="I10659" s="6" t="s">
        <v>42934</v>
      </c>
      <c r="J10659" s="6" t="s">
        <v>34219</v>
      </c>
      <c r="K10659" s="6">
        <v>6</v>
      </c>
    </row>
    <row r="10660" spans="1:11" ht="37.5" x14ac:dyDescent="0.25">
      <c r="A10660" s="7" t="s">
        <v>42941</v>
      </c>
      <c r="B10660" s="6">
        <v>1</v>
      </c>
      <c r="C10660" s="6">
        <v>0</v>
      </c>
      <c r="D10660" s="6">
        <v>0</v>
      </c>
      <c r="E10660" s="6">
        <v>0</v>
      </c>
      <c r="F10660" s="6">
        <v>0</v>
      </c>
      <c r="G10660" s="6">
        <v>0</v>
      </c>
      <c r="H10660" s="6" t="s">
        <v>34206</v>
      </c>
      <c r="I10660" s="6" t="s">
        <v>42934</v>
      </c>
      <c r="J10660" s="6" t="s">
        <v>34219</v>
      </c>
      <c r="K10660" s="6">
        <v>7</v>
      </c>
    </row>
    <row r="10661" spans="1:11" x14ac:dyDescent="0.25">
      <c r="A10661" s="7" t="s">
        <v>37674</v>
      </c>
      <c r="B10661" s="6">
        <v>0</v>
      </c>
      <c r="C10661" s="6">
        <v>0</v>
      </c>
      <c r="D10661" s="6">
        <v>0</v>
      </c>
      <c r="E10661" s="6">
        <v>1</v>
      </c>
      <c r="F10661" s="6">
        <v>0</v>
      </c>
      <c r="G10661" s="6">
        <v>0</v>
      </c>
      <c r="H10661" s="6" t="s">
        <v>34209</v>
      </c>
      <c r="I10661" s="6" t="s">
        <v>42934</v>
      </c>
      <c r="J10661" s="6" t="s">
        <v>34219</v>
      </c>
      <c r="K10661" s="6">
        <v>8</v>
      </c>
    </row>
    <row r="10662" spans="1:11" ht="62.5" x14ac:dyDescent="0.25">
      <c r="A10662" s="7" t="s">
        <v>42942</v>
      </c>
      <c r="B10662" s="6">
        <v>0</v>
      </c>
      <c r="C10662" s="6">
        <v>0</v>
      </c>
      <c r="D10662" s="6">
        <v>0</v>
      </c>
      <c r="E10662" s="6">
        <v>1</v>
      </c>
      <c r="F10662" s="6">
        <v>0</v>
      </c>
      <c r="G10662" s="6">
        <v>0</v>
      </c>
      <c r="H10662" s="6" t="s">
        <v>34209</v>
      </c>
      <c r="I10662" s="6" t="s">
        <v>42934</v>
      </c>
      <c r="J10662" s="6" t="s">
        <v>34219</v>
      </c>
      <c r="K10662" s="6">
        <v>9</v>
      </c>
    </row>
    <row r="10663" spans="1:11" ht="37.5" x14ac:dyDescent="0.25">
      <c r="A10663" s="7" t="s">
        <v>42943</v>
      </c>
      <c r="B10663" s="6">
        <v>0</v>
      </c>
      <c r="C10663" s="6">
        <v>0</v>
      </c>
      <c r="D10663" s="6">
        <v>0</v>
      </c>
      <c r="E10663" s="6">
        <v>1</v>
      </c>
      <c r="F10663" s="6">
        <v>0</v>
      </c>
      <c r="G10663" s="6">
        <v>0</v>
      </c>
      <c r="H10663" s="6" t="s">
        <v>34209</v>
      </c>
      <c r="I10663" s="6" t="s">
        <v>42934</v>
      </c>
      <c r="J10663" s="6" t="s">
        <v>34219</v>
      </c>
      <c r="K10663" s="6">
        <v>10</v>
      </c>
    </row>
    <row r="10664" spans="1:11" ht="50" x14ac:dyDescent="0.25">
      <c r="A10664" s="7" t="s">
        <v>42944</v>
      </c>
      <c r="B10664" s="6">
        <v>0</v>
      </c>
      <c r="C10664" s="6">
        <v>0</v>
      </c>
      <c r="D10664" s="6">
        <v>0</v>
      </c>
      <c r="E10664" s="6">
        <v>1</v>
      </c>
      <c r="F10664" s="6">
        <v>0</v>
      </c>
      <c r="G10664" s="6">
        <v>0</v>
      </c>
      <c r="H10664" s="6" t="s">
        <v>34209</v>
      </c>
      <c r="I10664" s="6" t="s">
        <v>42934</v>
      </c>
      <c r="J10664" s="6" t="s">
        <v>34219</v>
      </c>
      <c r="K10664" s="6">
        <v>11</v>
      </c>
    </row>
    <row r="10665" spans="1:11" x14ac:dyDescent="0.25">
      <c r="A10665" s="7" t="s">
        <v>42945</v>
      </c>
      <c r="B10665" s="6">
        <v>0</v>
      </c>
      <c r="C10665" s="6">
        <v>0</v>
      </c>
      <c r="D10665" s="6">
        <v>0</v>
      </c>
      <c r="E10665" s="6">
        <v>0</v>
      </c>
      <c r="F10665" s="6">
        <v>0</v>
      </c>
      <c r="G10665" s="6">
        <v>0</v>
      </c>
      <c r="H10665" s="6" t="s">
        <v>34217</v>
      </c>
      <c r="I10665" s="6" t="s">
        <v>42934</v>
      </c>
      <c r="J10665" s="6" t="s">
        <v>34219</v>
      </c>
      <c r="K10665" s="6">
        <v>12</v>
      </c>
    </row>
    <row r="10666" spans="1:11" ht="87.5" x14ac:dyDescent="0.25">
      <c r="A10666" s="7" t="s">
        <v>42946</v>
      </c>
      <c r="B10666" s="6">
        <v>0</v>
      </c>
      <c r="C10666" s="6">
        <v>0</v>
      </c>
      <c r="D10666" s="6">
        <v>0</v>
      </c>
      <c r="E10666" s="6">
        <v>0</v>
      </c>
      <c r="F10666" s="6">
        <v>0</v>
      </c>
      <c r="G10666" s="6">
        <v>1</v>
      </c>
      <c r="H10666" s="6" t="s">
        <v>34211</v>
      </c>
      <c r="I10666" s="6" t="s">
        <v>42934</v>
      </c>
      <c r="J10666" s="6" t="s">
        <v>34219</v>
      </c>
      <c r="K10666" s="6">
        <v>13</v>
      </c>
    </row>
    <row r="10667" spans="1:11" ht="150" x14ac:dyDescent="0.25">
      <c r="A10667" s="7" t="s">
        <v>42947</v>
      </c>
      <c r="B10667" s="6">
        <v>0</v>
      </c>
      <c r="C10667" s="6">
        <v>0</v>
      </c>
      <c r="D10667" s="6">
        <v>0</v>
      </c>
      <c r="E10667" s="6">
        <v>0</v>
      </c>
      <c r="F10667" s="6">
        <v>0</v>
      </c>
      <c r="G10667" s="6">
        <v>1</v>
      </c>
      <c r="H10667" s="6" t="s">
        <v>34211</v>
      </c>
      <c r="I10667" s="6" t="s">
        <v>42934</v>
      </c>
      <c r="J10667" s="6" t="s">
        <v>34219</v>
      </c>
      <c r="K10667" s="6">
        <v>14</v>
      </c>
    </row>
    <row r="10668" spans="1:11" ht="50" x14ac:dyDescent="0.25">
      <c r="A10668" s="7" t="s">
        <v>42948</v>
      </c>
      <c r="B10668" s="6">
        <v>0</v>
      </c>
      <c r="C10668" s="6">
        <v>0</v>
      </c>
      <c r="D10668" s="6">
        <v>0</v>
      </c>
      <c r="E10668" s="6">
        <v>0</v>
      </c>
      <c r="F10668" s="6">
        <v>0</v>
      </c>
      <c r="G10668" s="6">
        <v>1</v>
      </c>
      <c r="H10668" s="6" t="s">
        <v>34211</v>
      </c>
      <c r="I10668" s="6" t="s">
        <v>42934</v>
      </c>
      <c r="J10668" s="6" t="s">
        <v>34219</v>
      </c>
      <c r="K10668" s="6">
        <v>15</v>
      </c>
    </row>
    <row r="10669" spans="1:11" ht="62.5" x14ac:dyDescent="0.25">
      <c r="A10669" s="7" t="s">
        <v>42949</v>
      </c>
      <c r="B10669" s="6">
        <v>1</v>
      </c>
      <c r="C10669" s="6">
        <v>0</v>
      </c>
      <c r="D10669" s="6">
        <v>0</v>
      </c>
      <c r="E10669" s="6">
        <v>0</v>
      </c>
      <c r="F10669" s="6">
        <v>0</v>
      </c>
      <c r="G10669" s="6">
        <v>0</v>
      </c>
      <c r="H10669" s="6" t="s">
        <v>34206</v>
      </c>
      <c r="I10669" s="6" t="s">
        <v>42934</v>
      </c>
      <c r="J10669" s="6" t="s">
        <v>34219</v>
      </c>
      <c r="K10669" s="6">
        <v>16</v>
      </c>
    </row>
    <row r="10670" spans="1:11" ht="37.5" x14ac:dyDescent="0.25">
      <c r="A10670" s="7" t="s">
        <v>42950</v>
      </c>
      <c r="B10670" s="6">
        <v>0</v>
      </c>
      <c r="C10670" s="6">
        <v>0</v>
      </c>
      <c r="D10670" s="6">
        <v>0</v>
      </c>
      <c r="E10670" s="6">
        <v>0</v>
      </c>
      <c r="F10670" s="6">
        <v>0</v>
      </c>
      <c r="G10670" s="6">
        <v>0</v>
      </c>
      <c r="H10670" s="6" t="s">
        <v>34217</v>
      </c>
      <c r="I10670" s="6" t="s">
        <v>42934</v>
      </c>
      <c r="J10670" s="6" t="s">
        <v>34219</v>
      </c>
      <c r="K10670" s="6">
        <v>17</v>
      </c>
    </row>
    <row r="10671" spans="1:11" x14ac:dyDescent="0.25">
      <c r="A10671" s="7" t="s">
        <v>42951</v>
      </c>
      <c r="B10671" s="6">
        <v>0</v>
      </c>
      <c r="C10671" s="6">
        <v>0</v>
      </c>
      <c r="D10671" s="6">
        <v>0</v>
      </c>
      <c r="E10671" s="6">
        <v>0</v>
      </c>
      <c r="F10671" s="6">
        <v>0</v>
      </c>
      <c r="G10671" s="6">
        <v>0</v>
      </c>
      <c r="H10671" s="6" t="s">
        <v>34217</v>
      </c>
      <c r="I10671" s="6" t="s">
        <v>42952</v>
      </c>
      <c r="J10671" s="6" t="s">
        <v>34219</v>
      </c>
      <c r="K10671" s="6">
        <v>0</v>
      </c>
    </row>
    <row r="10672" spans="1:11" ht="100" x14ac:dyDescent="0.25">
      <c r="A10672" s="7" t="s">
        <v>42953</v>
      </c>
      <c r="B10672" s="6">
        <v>0</v>
      </c>
      <c r="C10672" s="6">
        <v>0</v>
      </c>
      <c r="D10672" s="6">
        <v>0</v>
      </c>
      <c r="E10672" s="6">
        <v>0</v>
      </c>
      <c r="F10672" s="6">
        <v>0</v>
      </c>
      <c r="G10672" s="6">
        <v>0</v>
      </c>
      <c r="H10672" s="6" t="s">
        <v>34217</v>
      </c>
      <c r="I10672" s="6" t="s">
        <v>42952</v>
      </c>
      <c r="J10672" s="6" t="s">
        <v>34219</v>
      </c>
      <c r="K10672" s="6">
        <v>1</v>
      </c>
    </row>
    <row r="10673" spans="1:11" ht="37.5" x14ac:dyDescent="0.25">
      <c r="A10673" s="7" t="s">
        <v>42954</v>
      </c>
      <c r="B10673" s="6">
        <v>0</v>
      </c>
      <c r="C10673" s="6">
        <v>0</v>
      </c>
      <c r="D10673" s="6">
        <v>1</v>
      </c>
      <c r="E10673" s="6">
        <v>0</v>
      </c>
      <c r="F10673" s="6">
        <v>0</v>
      </c>
      <c r="G10673" s="6">
        <v>0</v>
      </c>
      <c r="H10673" s="6" t="s">
        <v>34208</v>
      </c>
      <c r="I10673" s="6" t="s">
        <v>42952</v>
      </c>
      <c r="J10673" s="6" t="s">
        <v>34219</v>
      </c>
      <c r="K10673" s="6">
        <v>2</v>
      </c>
    </row>
    <row r="10674" spans="1:11" x14ac:dyDescent="0.25">
      <c r="A10674" s="7" t="s">
        <v>35126</v>
      </c>
      <c r="B10674" s="6">
        <v>1</v>
      </c>
      <c r="C10674" s="6">
        <v>0</v>
      </c>
      <c r="D10674" s="6">
        <v>0</v>
      </c>
      <c r="E10674" s="6">
        <v>0</v>
      </c>
      <c r="F10674" s="6">
        <v>0</v>
      </c>
      <c r="G10674" s="6">
        <v>0</v>
      </c>
      <c r="H10674" s="6" t="s">
        <v>34206</v>
      </c>
      <c r="I10674" s="6" t="s">
        <v>42952</v>
      </c>
      <c r="J10674" s="6" t="s">
        <v>34219</v>
      </c>
      <c r="K10674" s="6">
        <v>3</v>
      </c>
    </row>
    <row r="10675" spans="1:11" ht="50" x14ac:dyDescent="0.25">
      <c r="A10675" s="7" t="s">
        <v>42955</v>
      </c>
      <c r="B10675" s="6">
        <v>1</v>
      </c>
      <c r="C10675" s="6">
        <v>0</v>
      </c>
      <c r="D10675" s="6">
        <v>0</v>
      </c>
      <c r="E10675" s="6">
        <v>0</v>
      </c>
      <c r="F10675" s="6">
        <v>0</v>
      </c>
      <c r="G10675" s="6">
        <v>0</v>
      </c>
      <c r="H10675" s="6" t="s">
        <v>34206</v>
      </c>
      <c r="I10675" s="6" t="s">
        <v>42952</v>
      </c>
      <c r="J10675" s="6" t="s">
        <v>34219</v>
      </c>
      <c r="K10675" s="6">
        <v>4</v>
      </c>
    </row>
    <row r="10676" spans="1:11" x14ac:dyDescent="0.25">
      <c r="A10676" s="7" t="s">
        <v>34855</v>
      </c>
      <c r="B10676" s="6">
        <v>0</v>
      </c>
      <c r="C10676" s="6">
        <v>0</v>
      </c>
      <c r="D10676" s="6">
        <v>0</v>
      </c>
      <c r="E10676" s="6">
        <v>0</v>
      </c>
      <c r="F10676" s="6">
        <v>0</v>
      </c>
      <c r="G10676" s="6">
        <v>0</v>
      </c>
      <c r="H10676" s="6" t="s">
        <v>34217</v>
      </c>
      <c r="I10676" s="6" t="s">
        <v>42952</v>
      </c>
      <c r="J10676" s="6" t="s">
        <v>34219</v>
      </c>
      <c r="K10676" s="6">
        <v>5</v>
      </c>
    </row>
    <row r="10677" spans="1:11" x14ac:dyDescent="0.25">
      <c r="A10677" s="7" t="s">
        <v>42956</v>
      </c>
      <c r="B10677" s="6">
        <v>0</v>
      </c>
      <c r="C10677" s="6">
        <v>0</v>
      </c>
      <c r="D10677" s="6">
        <v>0</v>
      </c>
      <c r="E10677" s="6">
        <v>0</v>
      </c>
      <c r="F10677" s="6">
        <v>0</v>
      </c>
      <c r="G10677" s="6">
        <v>0</v>
      </c>
      <c r="H10677" s="6" t="s">
        <v>34217</v>
      </c>
      <c r="I10677" s="6" t="s">
        <v>42952</v>
      </c>
      <c r="J10677" s="6" t="s">
        <v>34219</v>
      </c>
      <c r="K10677" s="6">
        <v>6</v>
      </c>
    </row>
    <row r="10678" spans="1:11" x14ac:dyDescent="0.25">
      <c r="A10678" s="7" t="s">
        <v>42957</v>
      </c>
      <c r="B10678" s="6">
        <v>0</v>
      </c>
      <c r="C10678" s="6">
        <v>0</v>
      </c>
      <c r="D10678" s="6">
        <v>0</v>
      </c>
      <c r="E10678" s="6">
        <v>0</v>
      </c>
      <c r="F10678" s="6">
        <v>0</v>
      </c>
      <c r="G10678" s="6">
        <v>0</v>
      </c>
      <c r="H10678" s="6" t="s">
        <v>34217</v>
      </c>
      <c r="I10678" s="6" t="s">
        <v>42952</v>
      </c>
      <c r="J10678" s="6" t="s">
        <v>34219</v>
      </c>
      <c r="K10678" s="6">
        <v>7</v>
      </c>
    </row>
    <row r="10679" spans="1:11" x14ac:dyDescent="0.25">
      <c r="A10679" s="7" t="s">
        <v>42958</v>
      </c>
      <c r="B10679" s="6">
        <v>0</v>
      </c>
      <c r="C10679" s="6">
        <v>0</v>
      </c>
      <c r="D10679" s="6">
        <v>0</v>
      </c>
      <c r="E10679" s="6">
        <v>0</v>
      </c>
      <c r="F10679" s="6">
        <v>0</v>
      </c>
      <c r="G10679" s="6">
        <v>0</v>
      </c>
      <c r="H10679" s="6" t="s">
        <v>34217</v>
      </c>
      <c r="I10679" s="6" t="s">
        <v>42952</v>
      </c>
      <c r="J10679" s="6" t="s">
        <v>34219</v>
      </c>
      <c r="K10679" s="6">
        <v>8</v>
      </c>
    </row>
    <row r="10680" spans="1:11" x14ac:dyDescent="0.25">
      <c r="A10680" s="7" t="s">
        <v>42959</v>
      </c>
      <c r="B10680" s="6">
        <v>0</v>
      </c>
      <c r="C10680" s="6">
        <v>0</v>
      </c>
      <c r="D10680" s="6">
        <v>0</v>
      </c>
      <c r="E10680" s="6">
        <v>0</v>
      </c>
      <c r="F10680" s="6">
        <v>0</v>
      </c>
      <c r="G10680" s="6">
        <v>0</v>
      </c>
      <c r="H10680" s="6" t="s">
        <v>34217</v>
      </c>
      <c r="I10680" s="6" t="s">
        <v>42952</v>
      </c>
      <c r="J10680" s="6" t="s">
        <v>34219</v>
      </c>
      <c r="K10680" s="6">
        <v>9</v>
      </c>
    </row>
    <row r="10681" spans="1:11" x14ac:dyDescent="0.25">
      <c r="A10681" s="7" t="s">
        <v>42960</v>
      </c>
      <c r="B10681" s="6">
        <v>0</v>
      </c>
      <c r="C10681" s="6">
        <v>0</v>
      </c>
      <c r="D10681" s="6">
        <v>0</v>
      </c>
      <c r="E10681" s="6">
        <v>0</v>
      </c>
      <c r="F10681" s="6">
        <v>0</v>
      </c>
      <c r="G10681" s="6">
        <v>0</v>
      </c>
      <c r="H10681" s="6" t="s">
        <v>34217</v>
      </c>
      <c r="I10681" s="6" t="s">
        <v>42952</v>
      </c>
      <c r="J10681" s="6" t="s">
        <v>34219</v>
      </c>
      <c r="K10681" s="6">
        <v>10</v>
      </c>
    </row>
    <row r="10682" spans="1:11" ht="50" x14ac:dyDescent="0.25">
      <c r="A10682" s="7" t="s">
        <v>42961</v>
      </c>
      <c r="B10682" s="6">
        <v>0</v>
      </c>
      <c r="C10682" s="6">
        <v>0</v>
      </c>
      <c r="D10682" s="6">
        <v>0</v>
      </c>
      <c r="E10682" s="6">
        <v>0</v>
      </c>
      <c r="F10682" s="6">
        <v>0</v>
      </c>
      <c r="G10682" s="6">
        <v>0</v>
      </c>
      <c r="H10682" s="6" t="s">
        <v>34217</v>
      </c>
      <c r="I10682" s="6" t="s">
        <v>42952</v>
      </c>
      <c r="J10682" s="6" t="s">
        <v>34219</v>
      </c>
      <c r="K10682" s="6">
        <v>11</v>
      </c>
    </row>
    <row r="10683" spans="1:11" x14ac:dyDescent="0.25">
      <c r="A10683" s="7" t="s">
        <v>42962</v>
      </c>
      <c r="B10683" s="6">
        <v>0</v>
      </c>
      <c r="C10683" s="6">
        <v>0</v>
      </c>
      <c r="D10683" s="6">
        <v>0</v>
      </c>
      <c r="E10683" s="6">
        <v>0</v>
      </c>
      <c r="F10683" s="6">
        <v>0</v>
      </c>
      <c r="G10683" s="6">
        <v>1</v>
      </c>
      <c r="H10683" s="6" t="s">
        <v>34211</v>
      </c>
      <c r="I10683" s="6" t="s">
        <v>42952</v>
      </c>
      <c r="J10683" s="6" t="s">
        <v>34219</v>
      </c>
      <c r="K10683" s="6">
        <v>12</v>
      </c>
    </row>
    <row r="10684" spans="1:11" ht="37.5" x14ac:dyDescent="0.25">
      <c r="A10684" s="7" t="s">
        <v>42963</v>
      </c>
      <c r="B10684" s="6">
        <v>0</v>
      </c>
      <c r="C10684" s="6">
        <v>0</v>
      </c>
      <c r="D10684" s="6">
        <v>0</v>
      </c>
      <c r="E10684" s="6">
        <v>0</v>
      </c>
      <c r="F10684" s="6">
        <v>0</v>
      </c>
      <c r="G10684" s="6">
        <v>1</v>
      </c>
      <c r="H10684" s="6" t="s">
        <v>34211</v>
      </c>
      <c r="I10684" s="6" t="s">
        <v>42952</v>
      </c>
      <c r="J10684" s="6" t="s">
        <v>34219</v>
      </c>
      <c r="K10684" s="6">
        <v>13</v>
      </c>
    </row>
    <row r="10685" spans="1:11" x14ac:dyDescent="0.25">
      <c r="A10685" s="7" t="s">
        <v>34662</v>
      </c>
      <c r="B10685" s="6">
        <v>0</v>
      </c>
      <c r="C10685" s="6">
        <v>0</v>
      </c>
      <c r="D10685" s="6">
        <v>0</v>
      </c>
      <c r="E10685" s="6">
        <v>0</v>
      </c>
      <c r="F10685" s="6">
        <v>0</v>
      </c>
      <c r="G10685" s="6">
        <v>1</v>
      </c>
      <c r="H10685" s="6" t="s">
        <v>34211</v>
      </c>
      <c r="I10685" s="6" t="s">
        <v>42952</v>
      </c>
      <c r="J10685" s="6" t="s">
        <v>34219</v>
      </c>
      <c r="K10685" s="6">
        <v>14</v>
      </c>
    </row>
    <row r="10686" spans="1:11" ht="62.5" x14ac:dyDescent="0.25">
      <c r="A10686" s="7" t="s">
        <v>42964</v>
      </c>
      <c r="B10686" s="6">
        <v>0</v>
      </c>
      <c r="C10686" s="6">
        <v>0</v>
      </c>
      <c r="D10686" s="6">
        <v>0</v>
      </c>
      <c r="E10686" s="6">
        <v>0</v>
      </c>
      <c r="F10686" s="6">
        <v>0</v>
      </c>
      <c r="G10686" s="6">
        <v>1</v>
      </c>
      <c r="H10686" s="6" t="s">
        <v>34211</v>
      </c>
      <c r="I10686" s="6" t="s">
        <v>42952</v>
      </c>
      <c r="J10686" s="6" t="s">
        <v>34219</v>
      </c>
      <c r="K10686" s="6">
        <v>15</v>
      </c>
    </row>
    <row r="10687" spans="1:11" ht="75" x14ac:dyDescent="0.25">
      <c r="A10687" s="7" t="s">
        <v>42965</v>
      </c>
      <c r="B10687" s="6">
        <v>1</v>
      </c>
      <c r="C10687" s="6">
        <v>0</v>
      </c>
      <c r="D10687" s="6">
        <v>0</v>
      </c>
      <c r="E10687" s="6">
        <v>0</v>
      </c>
      <c r="F10687" s="6">
        <v>0</v>
      </c>
      <c r="G10687" s="6">
        <v>0</v>
      </c>
      <c r="H10687" s="6" t="s">
        <v>34206</v>
      </c>
      <c r="I10687" s="6" t="s">
        <v>42952</v>
      </c>
      <c r="J10687" s="6" t="s">
        <v>34219</v>
      </c>
      <c r="K10687" s="6">
        <v>16</v>
      </c>
    </row>
    <row r="10688" spans="1:11" x14ac:dyDescent="0.25">
      <c r="A10688" s="7" t="s">
        <v>34216</v>
      </c>
      <c r="B10688" s="6">
        <v>0</v>
      </c>
      <c r="C10688" s="6">
        <v>0</v>
      </c>
      <c r="D10688" s="6">
        <v>0</v>
      </c>
      <c r="E10688" s="6">
        <v>0</v>
      </c>
      <c r="F10688" s="6">
        <v>0</v>
      </c>
      <c r="G10688" s="6">
        <v>0</v>
      </c>
      <c r="H10688" s="6" t="s">
        <v>34217</v>
      </c>
      <c r="I10688" s="6" t="s">
        <v>42966</v>
      </c>
      <c r="J10688" s="6" t="s">
        <v>34219</v>
      </c>
      <c r="K10688" s="6">
        <v>0</v>
      </c>
    </row>
    <row r="10689" spans="1:11" ht="25" x14ac:dyDescent="0.25">
      <c r="A10689" s="7" t="s">
        <v>42967</v>
      </c>
      <c r="B10689" s="6">
        <v>0</v>
      </c>
      <c r="C10689" s="6">
        <v>0</v>
      </c>
      <c r="D10689" s="6">
        <v>0</v>
      </c>
      <c r="E10689" s="6">
        <v>0</v>
      </c>
      <c r="F10689" s="6">
        <v>0</v>
      </c>
      <c r="G10689" s="6">
        <v>0</v>
      </c>
      <c r="H10689" s="6" t="s">
        <v>34217</v>
      </c>
      <c r="I10689" s="6" t="s">
        <v>42966</v>
      </c>
      <c r="J10689" s="6" t="s">
        <v>34219</v>
      </c>
      <c r="K10689" s="6">
        <v>1</v>
      </c>
    </row>
    <row r="10690" spans="1:11" x14ac:dyDescent="0.25">
      <c r="A10690" s="7" t="s">
        <v>42968</v>
      </c>
      <c r="B10690" s="6">
        <v>0</v>
      </c>
      <c r="C10690" s="6">
        <v>0</v>
      </c>
      <c r="D10690" s="6">
        <v>0</v>
      </c>
      <c r="E10690" s="6">
        <v>0</v>
      </c>
      <c r="F10690" s="6">
        <v>1</v>
      </c>
      <c r="G10690" s="6">
        <v>0</v>
      </c>
      <c r="H10690" s="6" t="s">
        <v>34210</v>
      </c>
      <c r="I10690" s="6" t="s">
        <v>42966</v>
      </c>
      <c r="J10690" s="6" t="s">
        <v>34219</v>
      </c>
      <c r="K10690" s="6">
        <v>2</v>
      </c>
    </row>
    <row r="10691" spans="1:11" ht="75" x14ac:dyDescent="0.25">
      <c r="A10691" s="7" t="s">
        <v>42969</v>
      </c>
      <c r="B10691" s="6">
        <v>0</v>
      </c>
      <c r="C10691" s="6">
        <v>0</v>
      </c>
      <c r="D10691" s="6">
        <v>0</v>
      </c>
      <c r="E10691" s="6">
        <v>0</v>
      </c>
      <c r="F10691" s="6">
        <v>1</v>
      </c>
      <c r="G10691" s="6">
        <v>0</v>
      </c>
      <c r="H10691" s="6" t="s">
        <v>34210</v>
      </c>
      <c r="I10691" s="6" t="s">
        <v>42966</v>
      </c>
      <c r="J10691" s="6" t="s">
        <v>34219</v>
      </c>
      <c r="K10691" s="6">
        <v>3</v>
      </c>
    </row>
    <row r="10692" spans="1:11" x14ac:dyDescent="0.25">
      <c r="A10692" s="7" t="s">
        <v>42970</v>
      </c>
      <c r="B10692" s="6">
        <v>0</v>
      </c>
      <c r="C10692" s="6">
        <v>0</v>
      </c>
      <c r="D10692" s="6">
        <v>0</v>
      </c>
      <c r="E10692" s="6">
        <v>0</v>
      </c>
      <c r="F10692" s="6">
        <v>0</v>
      </c>
      <c r="G10692" s="6">
        <v>0</v>
      </c>
      <c r="H10692" s="6" t="s">
        <v>34217</v>
      </c>
      <c r="I10692" s="6" t="s">
        <v>42966</v>
      </c>
      <c r="J10692" s="6" t="s">
        <v>34219</v>
      </c>
      <c r="K10692" s="6">
        <v>4</v>
      </c>
    </row>
    <row r="10693" spans="1:11" ht="50" x14ac:dyDescent="0.25">
      <c r="A10693" s="7" t="s">
        <v>42971</v>
      </c>
      <c r="B10693" s="6">
        <v>0</v>
      </c>
      <c r="C10693" s="6">
        <v>0</v>
      </c>
      <c r="D10693" s="6">
        <v>0</v>
      </c>
      <c r="E10693" s="6">
        <v>0</v>
      </c>
      <c r="F10693" s="6">
        <v>1</v>
      </c>
      <c r="G10693" s="6">
        <v>0</v>
      </c>
      <c r="H10693" s="6" t="s">
        <v>34210</v>
      </c>
      <c r="I10693" s="6" t="s">
        <v>42966</v>
      </c>
      <c r="J10693" s="6" t="s">
        <v>34219</v>
      </c>
      <c r="K10693" s="6">
        <v>5</v>
      </c>
    </row>
    <row r="10694" spans="1:11" x14ac:dyDescent="0.25">
      <c r="A10694" s="7" t="s">
        <v>42972</v>
      </c>
      <c r="B10694" s="6">
        <v>0</v>
      </c>
      <c r="C10694" s="6">
        <v>0</v>
      </c>
      <c r="D10694" s="6">
        <v>0</v>
      </c>
      <c r="E10694" s="6">
        <v>0</v>
      </c>
      <c r="F10694" s="6">
        <v>1</v>
      </c>
      <c r="G10694" s="6">
        <v>0</v>
      </c>
      <c r="H10694" s="6" t="s">
        <v>34210</v>
      </c>
      <c r="I10694" s="6" t="s">
        <v>42966</v>
      </c>
      <c r="J10694" s="6" t="s">
        <v>34219</v>
      </c>
      <c r="K10694" s="6">
        <v>6</v>
      </c>
    </row>
    <row r="10695" spans="1:11" x14ac:dyDescent="0.25">
      <c r="A10695" s="7" t="s">
        <v>42973</v>
      </c>
      <c r="B10695" s="6">
        <v>0</v>
      </c>
      <c r="C10695" s="6">
        <v>0</v>
      </c>
      <c r="D10695" s="6">
        <v>0</v>
      </c>
      <c r="E10695" s="6">
        <v>0</v>
      </c>
      <c r="F10695" s="6">
        <v>1</v>
      </c>
      <c r="G10695" s="6">
        <v>0</v>
      </c>
      <c r="H10695" s="6" t="s">
        <v>34210</v>
      </c>
      <c r="I10695" s="6" t="s">
        <v>42966</v>
      </c>
      <c r="J10695" s="6" t="s">
        <v>34219</v>
      </c>
      <c r="K10695" s="6">
        <v>7</v>
      </c>
    </row>
    <row r="10696" spans="1:11" ht="37.5" x14ac:dyDescent="0.25">
      <c r="A10696" s="7" t="s">
        <v>42974</v>
      </c>
      <c r="B10696" s="6">
        <v>0</v>
      </c>
      <c r="C10696" s="6">
        <v>0</v>
      </c>
      <c r="D10696" s="6">
        <v>0</v>
      </c>
      <c r="E10696" s="6">
        <v>0</v>
      </c>
      <c r="F10696" s="6">
        <v>1</v>
      </c>
      <c r="G10696" s="6">
        <v>0</v>
      </c>
      <c r="H10696" s="6" t="s">
        <v>34210</v>
      </c>
      <c r="I10696" s="6" t="s">
        <v>42966</v>
      </c>
      <c r="J10696" s="6" t="s">
        <v>34219</v>
      </c>
      <c r="K10696" s="6">
        <v>8</v>
      </c>
    </row>
    <row r="10697" spans="1:11" x14ac:dyDescent="0.25">
      <c r="A10697" s="7" t="s">
        <v>42975</v>
      </c>
      <c r="B10697" s="6">
        <v>0</v>
      </c>
      <c r="C10697" s="6">
        <v>0</v>
      </c>
      <c r="D10697" s="6">
        <v>0</v>
      </c>
      <c r="E10697" s="6">
        <v>0</v>
      </c>
      <c r="F10697" s="6">
        <v>1</v>
      </c>
      <c r="G10697" s="6">
        <v>0</v>
      </c>
      <c r="H10697" s="6" t="s">
        <v>34210</v>
      </c>
      <c r="I10697" s="6" t="s">
        <v>42966</v>
      </c>
      <c r="J10697" s="6" t="s">
        <v>34219</v>
      </c>
      <c r="K10697" s="6">
        <v>9</v>
      </c>
    </row>
    <row r="10698" spans="1:11" ht="62.5" x14ac:dyDescent="0.25">
      <c r="A10698" s="7" t="s">
        <v>42976</v>
      </c>
      <c r="B10698" s="6">
        <v>0</v>
      </c>
      <c r="C10698" s="6">
        <v>0</v>
      </c>
      <c r="D10698" s="6">
        <v>0</v>
      </c>
      <c r="E10698" s="6">
        <v>0</v>
      </c>
      <c r="F10698" s="6">
        <v>1</v>
      </c>
      <c r="G10698" s="6">
        <v>0</v>
      </c>
      <c r="H10698" s="6" t="s">
        <v>34210</v>
      </c>
      <c r="I10698" s="6" t="s">
        <v>42966</v>
      </c>
      <c r="J10698" s="6" t="s">
        <v>34219</v>
      </c>
      <c r="K10698" s="6">
        <v>10</v>
      </c>
    </row>
    <row r="10699" spans="1:11" ht="50" x14ac:dyDescent="0.25">
      <c r="A10699" s="7" t="s">
        <v>42977</v>
      </c>
      <c r="B10699" s="6">
        <v>0</v>
      </c>
      <c r="C10699" s="6">
        <v>0</v>
      </c>
      <c r="D10699" s="6">
        <v>0</v>
      </c>
      <c r="E10699" s="6">
        <v>0</v>
      </c>
      <c r="F10699" s="6">
        <v>1</v>
      </c>
      <c r="G10699" s="6">
        <v>0</v>
      </c>
      <c r="H10699" s="6" t="s">
        <v>34210</v>
      </c>
      <c r="I10699" s="6" t="s">
        <v>42966</v>
      </c>
      <c r="J10699" s="6" t="s">
        <v>34219</v>
      </c>
      <c r="K10699" s="6">
        <v>11</v>
      </c>
    </row>
    <row r="10700" spans="1:11" ht="37.5" x14ac:dyDescent="0.25">
      <c r="A10700" s="7" t="s">
        <v>42978</v>
      </c>
      <c r="B10700" s="6">
        <v>0</v>
      </c>
      <c r="C10700" s="6">
        <v>0</v>
      </c>
      <c r="D10700" s="6">
        <v>0</v>
      </c>
      <c r="E10700" s="6">
        <v>0</v>
      </c>
      <c r="F10700" s="6">
        <v>1</v>
      </c>
      <c r="G10700" s="6">
        <v>0</v>
      </c>
      <c r="H10700" s="6" t="s">
        <v>34210</v>
      </c>
      <c r="I10700" s="6" t="s">
        <v>42966</v>
      </c>
      <c r="J10700" s="6" t="s">
        <v>34219</v>
      </c>
      <c r="K10700" s="6">
        <v>12</v>
      </c>
    </row>
    <row r="10701" spans="1:11" ht="50" x14ac:dyDescent="0.25">
      <c r="A10701" s="7" t="s">
        <v>42979</v>
      </c>
      <c r="B10701" s="6">
        <v>0</v>
      </c>
      <c r="C10701" s="6">
        <v>0</v>
      </c>
      <c r="D10701" s="6">
        <v>0</v>
      </c>
      <c r="E10701" s="6">
        <v>0</v>
      </c>
      <c r="F10701" s="6">
        <v>1</v>
      </c>
      <c r="G10701" s="6">
        <v>0</v>
      </c>
      <c r="H10701" s="6" t="s">
        <v>34210</v>
      </c>
      <c r="I10701" s="6" t="s">
        <v>42966</v>
      </c>
      <c r="J10701" s="6" t="s">
        <v>34219</v>
      </c>
      <c r="K10701" s="6">
        <v>13</v>
      </c>
    </row>
    <row r="10702" spans="1:11" ht="175" x14ac:dyDescent="0.25">
      <c r="A10702" s="7" t="s">
        <v>42980</v>
      </c>
      <c r="B10702" s="6">
        <v>0</v>
      </c>
      <c r="C10702" s="6">
        <v>0</v>
      </c>
      <c r="D10702" s="6">
        <v>0</v>
      </c>
      <c r="E10702" s="6">
        <v>0</v>
      </c>
      <c r="F10702" s="6">
        <v>1</v>
      </c>
      <c r="G10702" s="6">
        <v>0</v>
      </c>
      <c r="H10702" s="6" t="s">
        <v>34210</v>
      </c>
      <c r="I10702" s="6" t="s">
        <v>42966</v>
      </c>
      <c r="J10702" s="6" t="s">
        <v>34219</v>
      </c>
      <c r="K10702" s="6">
        <v>14</v>
      </c>
    </row>
    <row r="10703" spans="1:11" x14ac:dyDescent="0.25">
      <c r="A10703" s="7" t="s">
        <v>42981</v>
      </c>
      <c r="B10703" s="6">
        <v>0</v>
      </c>
      <c r="C10703" s="6">
        <v>0</v>
      </c>
      <c r="D10703" s="6">
        <v>0</v>
      </c>
      <c r="E10703" s="6">
        <v>0</v>
      </c>
      <c r="F10703" s="6">
        <v>1</v>
      </c>
      <c r="G10703" s="6">
        <v>0</v>
      </c>
      <c r="H10703" s="6" t="s">
        <v>34210</v>
      </c>
      <c r="I10703" s="6" t="s">
        <v>42966</v>
      </c>
      <c r="J10703" s="6" t="s">
        <v>34219</v>
      </c>
      <c r="K10703" s="6">
        <v>15</v>
      </c>
    </row>
    <row r="10704" spans="1:11" ht="50" x14ac:dyDescent="0.25">
      <c r="A10704" s="7" t="s">
        <v>42982</v>
      </c>
      <c r="B10704" s="6">
        <v>0</v>
      </c>
      <c r="C10704" s="6">
        <v>0</v>
      </c>
      <c r="D10704" s="6">
        <v>0</v>
      </c>
      <c r="E10704" s="6">
        <v>0</v>
      </c>
      <c r="F10704" s="6">
        <v>1</v>
      </c>
      <c r="G10704" s="6">
        <v>0</v>
      </c>
      <c r="H10704" s="6" t="s">
        <v>34210</v>
      </c>
      <c r="I10704" s="6" t="s">
        <v>42966</v>
      </c>
      <c r="J10704" s="6" t="s">
        <v>34219</v>
      </c>
      <c r="K10704" s="6">
        <v>16</v>
      </c>
    </row>
    <row r="10705" spans="1:11" ht="25" x14ac:dyDescent="0.25">
      <c r="A10705" s="7" t="s">
        <v>42983</v>
      </c>
      <c r="B10705" s="6">
        <v>0</v>
      </c>
      <c r="C10705" s="6">
        <v>0</v>
      </c>
      <c r="D10705" s="6">
        <v>0</v>
      </c>
      <c r="E10705" s="6">
        <v>0</v>
      </c>
      <c r="F10705" s="6">
        <v>1</v>
      </c>
      <c r="G10705" s="6">
        <v>0</v>
      </c>
      <c r="H10705" s="6" t="s">
        <v>34210</v>
      </c>
      <c r="I10705" s="6" t="s">
        <v>42966</v>
      </c>
      <c r="J10705" s="6" t="s">
        <v>34219</v>
      </c>
      <c r="K10705" s="6">
        <v>17</v>
      </c>
    </row>
    <row r="10706" spans="1:11" ht="25" x14ac:dyDescent="0.25">
      <c r="A10706" s="7" t="s">
        <v>42984</v>
      </c>
      <c r="B10706" s="6">
        <v>0</v>
      </c>
      <c r="C10706" s="6">
        <v>0</v>
      </c>
      <c r="D10706" s="6">
        <v>0</v>
      </c>
      <c r="E10706" s="6">
        <v>0</v>
      </c>
      <c r="F10706" s="6">
        <v>1</v>
      </c>
      <c r="G10706" s="6">
        <v>0</v>
      </c>
      <c r="H10706" s="6" t="s">
        <v>34210</v>
      </c>
      <c r="I10706" s="6" t="s">
        <v>42966</v>
      </c>
      <c r="J10706" s="6" t="s">
        <v>34219</v>
      </c>
      <c r="K10706" s="6">
        <v>18</v>
      </c>
    </row>
    <row r="10707" spans="1:11" ht="62.5" x14ac:dyDescent="0.25">
      <c r="A10707" s="7" t="s">
        <v>42985</v>
      </c>
      <c r="B10707" s="6">
        <v>0</v>
      </c>
      <c r="C10707" s="6">
        <v>0</v>
      </c>
      <c r="D10707" s="6">
        <v>0</v>
      </c>
      <c r="E10707" s="6">
        <v>0</v>
      </c>
      <c r="F10707" s="6">
        <v>1</v>
      </c>
      <c r="G10707" s="6">
        <v>0</v>
      </c>
      <c r="H10707" s="6" t="s">
        <v>34210</v>
      </c>
      <c r="I10707" s="6" t="s">
        <v>42966</v>
      </c>
      <c r="J10707" s="6" t="s">
        <v>34219</v>
      </c>
      <c r="K10707" s="6">
        <v>19</v>
      </c>
    </row>
    <row r="10708" spans="1:11" ht="37.5" x14ac:dyDescent="0.25">
      <c r="A10708" s="7" t="s">
        <v>42986</v>
      </c>
      <c r="B10708" s="6">
        <v>0</v>
      </c>
      <c r="C10708" s="6">
        <v>0</v>
      </c>
      <c r="D10708" s="6">
        <v>0</v>
      </c>
      <c r="E10708" s="6">
        <v>0</v>
      </c>
      <c r="F10708" s="6">
        <v>1</v>
      </c>
      <c r="G10708" s="6">
        <v>0</v>
      </c>
      <c r="H10708" s="6" t="s">
        <v>34210</v>
      </c>
      <c r="I10708" s="6" t="s">
        <v>42966</v>
      </c>
      <c r="J10708" s="6" t="s">
        <v>34219</v>
      </c>
      <c r="K10708" s="6">
        <v>20</v>
      </c>
    </row>
    <row r="10709" spans="1:11" ht="50" x14ac:dyDescent="0.25">
      <c r="A10709" s="7" t="s">
        <v>42987</v>
      </c>
      <c r="B10709" s="6">
        <v>0</v>
      </c>
      <c r="C10709" s="6">
        <v>0</v>
      </c>
      <c r="D10709" s="6">
        <v>0</v>
      </c>
      <c r="E10709" s="6">
        <v>0</v>
      </c>
      <c r="F10709" s="6">
        <v>1</v>
      </c>
      <c r="G10709" s="6">
        <v>0</v>
      </c>
      <c r="H10709" s="6" t="s">
        <v>34210</v>
      </c>
      <c r="I10709" s="6" t="s">
        <v>42966</v>
      </c>
      <c r="J10709" s="6" t="s">
        <v>34219</v>
      </c>
      <c r="K10709" s="6">
        <v>21</v>
      </c>
    </row>
    <row r="10710" spans="1:11" ht="50" x14ac:dyDescent="0.25">
      <c r="A10710" s="7" t="s">
        <v>42988</v>
      </c>
      <c r="B10710" s="6">
        <v>0</v>
      </c>
      <c r="C10710" s="6">
        <v>0</v>
      </c>
      <c r="D10710" s="6">
        <v>0</v>
      </c>
      <c r="E10710" s="6">
        <v>0</v>
      </c>
      <c r="F10710" s="6">
        <v>1</v>
      </c>
      <c r="G10710" s="6">
        <v>0</v>
      </c>
      <c r="H10710" s="6" t="s">
        <v>34210</v>
      </c>
      <c r="I10710" s="6" t="s">
        <v>42966</v>
      </c>
      <c r="J10710" s="6" t="s">
        <v>34219</v>
      </c>
      <c r="K10710" s="6">
        <v>22</v>
      </c>
    </row>
    <row r="10711" spans="1:11" ht="50" x14ac:dyDescent="0.25">
      <c r="A10711" s="7" t="s">
        <v>42989</v>
      </c>
      <c r="B10711" s="6">
        <v>0</v>
      </c>
      <c r="C10711" s="6">
        <v>0</v>
      </c>
      <c r="D10711" s="6">
        <v>0</v>
      </c>
      <c r="E10711" s="6">
        <v>0</v>
      </c>
      <c r="F10711" s="6">
        <v>1</v>
      </c>
      <c r="G10711" s="6">
        <v>0</v>
      </c>
      <c r="H10711" s="6" t="s">
        <v>34210</v>
      </c>
      <c r="I10711" s="6" t="s">
        <v>42966</v>
      </c>
      <c r="J10711" s="6" t="s">
        <v>34219</v>
      </c>
      <c r="K10711" s="6">
        <v>23</v>
      </c>
    </row>
    <row r="10712" spans="1:11" x14ac:dyDescent="0.25">
      <c r="A10712" s="7" t="s">
        <v>42990</v>
      </c>
      <c r="B10712" s="6">
        <v>0</v>
      </c>
      <c r="C10712" s="6">
        <v>0</v>
      </c>
      <c r="D10712" s="6">
        <v>0</v>
      </c>
      <c r="E10712" s="6">
        <v>0</v>
      </c>
      <c r="F10712" s="6">
        <v>1</v>
      </c>
      <c r="G10712" s="6">
        <v>0</v>
      </c>
      <c r="H10712" s="6" t="s">
        <v>34210</v>
      </c>
      <c r="I10712" s="6" t="s">
        <v>42966</v>
      </c>
      <c r="J10712" s="6" t="s">
        <v>34219</v>
      </c>
      <c r="K10712" s="6">
        <v>24</v>
      </c>
    </row>
    <row r="10713" spans="1:11" ht="50" x14ac:dyDescent="0.25">
      <c r="A10713" s="7" t="s">
        <v>42991</v>
      </c>
      <c r="B10713" s="6">
        <v>0</v>
      </c>
      <c r="C10713" s="6">
        <v>0</v>
      </c>
      <c r="D10713" s="6">
        <v>0</v>
      </c>
      <c r="E10713" s="6">
        <v>0</v>
      </c>
      <c r="F10713" s="6">
        <v>1</v>
      </c>
      <c r="G10713" s="6">
        <v>0</v>
      </c>
      <c r="H10713" s="6" t="s">
        <v>34210</v>
      </c>
      <c r="I10713" s="6" t="s">
        <v>42966</v>
      </c>
      <c r="J10713" s="6" t="s">
        <v>34219</v>
      </c>
      <c r="K10713" s="6">
        <v>25</v>
      </c>
    </row>
    <row r="10714" spans="1:11" ht="25" x14ac:dyDescent="0.25">
      <c r="A10714" s="7" t="s">
        <v>42992</v>
      </c>
      <c r="B10714" s="6">
        <v>0</v>
      </c>
      <c r="C10714" s="6">
        <v>0</v>
      </c>
      <c r="D10714" s="6">
        <v>0</v>
      </c>
      <c r="E10714" s="6">
        <v>0</v>
      </c>
      <c r="F10714" s="6">
        <v>1</v>
      </c>
      <c r="G10714" s="6">
        <v>0</v>
      </c>
      <c r="H10714" s="6" t="s">
        <v>34210</v>
      </c>
      <c r="I10714" s="6" t="s">
        <v>42966</v>
      </c>
      <c r="J10714" s="6" t="s">
        <v>34219</v>
      </c>
      <c r="K10714" s="6">
        <v>26</v>
      </c>
    </row>
    <row r="10715" spans="1:11" ht="75" x14ac:dyDescent="0.25">
      <c r="A10715" s="7" t="s">
        <v>42993</v>
      </c>
      <c r="B10715" s="6">
        <v>0</v>
      </c>
      <c r="C10715" s="6">
        <v>0</v>
      </c>
      <c r="D10715" s="6">
        <v>0</v>
      </c>
      <c r="E10715" s="6">
        <v>0</v>
      </c>
      <c r="F10715" s="6">
        <v>1</v>
      </c>
      <c r="G10715" s="6">
        <v>0</v>
      </c>
      <c r="H10715" s="6" t="s">
        <v>34210</v>
      </c>
      <c r="I10715" s="6" t="s">
        <v>42966</v>
      </c>
      <c r="J10715" s="6" t="s">
        <v>34219</v>
      </c>
      <c r="K10715" s="6">
        <v>27</v>
      </c>
    </row>
    <row r="10716" spans="1:11" x14ac:dyDescent="0.25">
      <c r="A10716" s="7" t="s">
        <v>35197</v>
      </c>
      <c r="B10716" s="6">
        <v>0</v>
      </c>
      <c r="C10716" s="6">
        <v>0</v>
      </c>
      <c r="D10716" s="6">
        <v>0</v>
      </c>
      <c r="E10716" s="6">
        <v>0</v>
      </c>
      <c r="F10716" s="6">
        <v>1</v>
      </c>
      <c r="G10716" s="6">
        <v>0</v>
      </c>
      <c r="H10716" s="6" t="s">
        <v>34210</v>
      </c>
      <c r="I10716" s="6" t="s">
        <v>42966</v>
      </c>
      <c r="J10716" s="6" t="s">
        <v>34219</v>
      </c>
      <c r="K10716" s="6">
        <v>28</v>
      </c>
    </row>
    <row r="10717" spans="1:11" ht="25" x14ac:dyDescent="0.25">
      <c r="A10717" s="7" t="s">
        <v>42994</v>
      </c>
      <c r="B10717" s="6">
        <v>0</v>
      </c>
      <c r="C10717" s="6">
        <v>0</v>
      </c>
      <c r="D10717" s="6">
        <v>0</v>
      </c>
      <c r="E10717" s="6">
        <v>0</v>
      </c>
      <c r="F10717" s="6">
        <v>1</v>
      </c>
      <c r="G10717" s="6">
        <v>0</v>
      </c>
      <c r="H10717" s="6" t="s">
        <v>34210</v>
      </c>
      <c r="I10717" s="6" t="s">
        <v>42966</v>
      </c>
      <c r="J10717" s="6" t="s">
        <v>34219</v>
      </c>
      <c r="K10717" s="6">
        <v>29</v>
      </c>
    </row>
    <row r="10718" spans="1:11" x14ac:dyDescent="0.25">
      <c r="A10718" s="7" t="s">
        <v>42995</v>
      </c>
      <c r="B10718" s="6">
        <v>0</v>
      </c>
      <c r="C10718" s="6">
        <v>0</v>
      </c>
      <c r="D10718" s="6">
        <v>0</v>
      </c>
      <c r="E10718" s="6">
        <v>0</v>
      </c>
      <c r="F10718" s="6">
        <v>1</v>
      </c>
      <c r="G10718" s="6">
        <v>0</v>
      </c>
      <c r="H10718" s="6" t="s">
        <v>34210</v>
      </c>
      <c r="I10718" s="6" t="s">
        <v>42966</v>
      </c>
      <c r="J10718" s="6" t="s">
        <v>34219</v>
      </c>
      <c r="K10718" s="6">
        <v>30</v>
      </c>
    </row>
    <row r="10719" spans="1:11" ht="25" x14ac:dyDescent="0.25">
      <c r="A10719" s="7" t="s">
        <v>42996</v>
      </c>
      <c r="B10719" s="6">
        <v>0</v>
      </c>
      <c r="C10719" s="6">
        <v>0</v>
      </c>
      <c r="D10719" s="6">
        <v>0</v>
      </c>
      <c r="E10719" s="6">
        <v>0</v>
      </c>
      <c r="F10719" s="6">
        <v>1</v>
      </c>
      <c r="G10719" s="6">
        <v>0</v>
      </c>
      <c r="H10719" s="6" t="s">
        <v>34210</v>
      </c>
      <c r="I10719" s="6" t="s">
        <v>42966</v>
      </c>
      <c r="J10719" s="6" t="s">
        <v>34219</v>
      </c>
      <c r="K10719" s="6">
        <v>31</v>
      </c>
    </row>
    <row r="10720" spans="1:11" x14ac:dyDescent="0.25">
      <c r="A10720" s="7" t="s">
        <v>42997</v>
      </c>
      <c r="B10720" s="6">
        <v>0</v>
      </c>
      <c r="C10720" s="6">
        <v>0</v>
      </c>
      <c r="D10720" s="6">
        <v>0</v>
      </c>
      <c r="E10720" s="6">
        <v>0</v>
      </c>
      <c r="F10720" s="6">
        <v>1</v>
      </c>
      <c r="G10720" s="6">
        <v>0</v>
      </c>
      <c r="H10720" s="6" t="s">
        <v>34210</v>
      </c>
      <c r="I10720" s="6" t="s">
        <v>42966</v>
      </c>
      <c r="J10720" s="6" t="s">
        <v>34219</v>
      </c>
      <c r="K10720" s="6">
        <v>32</v>
      </c>
    </row>
    <row r="10721" spans="1:11" ht="25" x14ac:dyDescent="0.25">
      <c r="A10721" s="7" t="s">
        <v>42998</v>
      </c>
      <c r="B10721" s="6">
        <v>0</v>
      </c>
      <c r="C10721" s="6">
        <v>0</v>
      </c>
      <c r="D10721" s="6">
        <v>0</v>
      </c>
      <c r="E10721" s="6">
        <v>0</v>
      </c>
      <c r="F10721" s="6">
        <v>1</v>
      </c>
      <c r="G10721" s="6">
        <v>0</v>
      </c>
      <c r="H10721" s="6" t="s">
        <v>34210</v>
      </c>
      <c r="I10721" s="6" t="s">
        <v>42966</v>
      </c>
      <c r="J10721" s="6" t="s">
        <v>34219</v>
      </c>
      <c r="K10721" s="6">
        <v>33</v>
      </c>
    </row>
    <row r="10722" spans="1:11" ht="25" x14ac:dyDescent="0.25">
      <c r="A10722" s="7" t="s">
        <v>42999</v>
      </c>
      <c r="B10722" s="6">
        <v>0</v>
      </c>
      <c r="C10722" s="6">
        <v>0</v>
      </c>
      <c r="D10722" s="6">
        <v>0</v>
      </c>
      <c r="E10722" s="6">
        <v>0</v>
      </c>
      <c r="F10722" s="6">
        <v>1</v>
      </c>
      <c r="G10722" s="6">
        <v>0</v>
      </c>
      <c r="H10722" s="6" t="s">
        <v>34210</v>
      </c>
      <c r="I10722" s="6" t="s">
        <v>42966</v>
      </c>
      <c r="J10722" s="6" t="s">
        <v>34219</v>
      </c>
      <c r="K10722" s="6">
        <v>34</v>
      </c>
    </row>
    <row r="10723" spans="1:11" x14ac:dyDescent="0.25">
      <c r="A10723" s="7" t="s">
        <v>43000</v>
      </c>
      <c r="B10723" s="6">
        <v>0</v>
      </c>
      <c r="C10723" s="6">
        <v>0</v>
      </c>
      <c r="D10723" s="6">
        <v>0</v>
      </c>
      <c r="E10723" s="6">
        <v>0</v>
      </c>
      <c r="F10723" s="6">
        <v>1</v>
      </c>
      <c r="G10723" s="6">
        <v>0</v>
      </c>
      <c r="H10723" s="6" t="s">
        <v>34210</v>
      </c>
      <c r="I10723" s="6" t="s">
        <v>42966</v>
      </c>
      <c r="J10723" s="6" t="s">
        <v>34219</v>
      </c>
      <c r="K10723" s="6">
        <v>35</v>
      </c>
    </row>
    <row r="10724" spans="1:11" ht="50" x14ac:dyDescent="0.25">
      <c r="A10724" s="7" t="s">
        <v>43001</v>
      </c>
      <c r="B10724" s="6">
        <v>0</v>
      </c>
      <c r="C10724" s="6">
        <v>0</v>
      </c>
      <c r="D10724" s="6">
        <v>0</v>
      </c>
      <c r="E10724" s="6">
        <v>0</v>
      </c>
      <c r="F10724" s="6">
        <v>1</v>
      </c>
      <c r="G10724" s="6">
        <v>0</v>
      </c>
      <c r="H10724" s="6" t="s">
        <v>34210</v>
      </c>
      <c r="I10724" s="6" t="s">
        <v>42966</v>
      </c>
      <c r="J10724" s="6" t="s">
        <v>34219</v>
      </c>
      <c r="K10724" s="6">
        <v>36</v>
      </c>
    </row>
    <row r="10725" spans="1:11" x14ac:dyDescent="0.25">
      <c r="A10725" s="7" t="s">
        <v>43002</v>
      </c>
      <c r="B10725" s="6">
        <v>0</v>
      </c>
      <c r="C10725" s="6">
        <v>0</v>
      </c>
      <c r="D10725" s="6">
        <v>0</v>
      </c>
      <c r="E10725" s="6">
        <v>0</v>
      </c>
      <c r="F10725" s="6">
        <v>1</v>
      </c>
      <c r="G10725" s="6">
        <v>0</v>
      </c>
      <c r="H10725" s="6" t="s">
        <v>34210</v>
      </c>
      <c r="I10725" s="6" t="s">
        <v>42966</v>
      </c>
      <c r="J10725" s="6" t="s">
        <v>34219</v>
      </c>
      <c r="K10725" s="6">
        <v>37</v>
      </c>
    </row>
    <row r="10726" spans="1:11" ht="75" x14ac:dyDescent="0.25">
      <c r="A10726" s="7" t="s">
        <v>43003</v>
      </c>
      <c r="B10726" s="6">
        <v>0</v>
      </c>
      <c r="C10726" s="6">
        <v>0</v>
      </c>
      <c r="D10726" s="6">
        <v>0</v>
      </c>
      <c r="E10726" s="6">
        <v>0</v>
      </c>
      <c r="F10726" s="6">
        <v>1</v>
      </c>
      <c r="G10726" s="6">
        <v>0</v>
      </c>
      <c r="H10726" s="6" t="s">
        <v>34210</v>
      </c>
      <c r="I10726" s="6" t="s">
        <v>42966</v>
      </c>
      <c r="J10726" s="6" t="s">
        <v>34219</v>
      </c>
      <c r="K10726" s="6">
        <v>38</v>
      </c>
    </row>
    <row r="10727" spans="1:11" x14ac:dyDescent="0.25">
      <c r="A10727" s="7" t="s">
        <v>43004</v>
      </c>
      <c r="B10727" s="6">
        <v>0</v>
      </c>
      <c r="C10727" s="6">
        <v>0</v>
      </c>
      <c r="D10727" s="6">
        <v>0</v>
      </c>
      <c r="E10727" s="6">
        <v>0</v>
      </c>
      <c r="F10727" s="6">
        <v>1</v>
      </c>
      <c r="G10727" s="6">
        <v>0</v>
      </c>
      <c r="H10727" s="6" t="s">
        <v>34210</v>
      </c>
      <c r="I10727" s="6" t="s">
        <v>42966</v>
      </c>
      <c r="J10727" s="6" t="s">
        <v>34219</v>
      </c>
      <c r="K10727" s="6">
        <v>39</v>
      </c>
    </row>
    <row r="10728" spans="1:11" ht="112.5" x14ac:dyDescent="0.25">
      <c r="A10728" s="7" t="s">
        <v>43005</v>
      </c>
      <c r="B10728" s="6">
        <v>0</v>
      </c>
      <c r="C10728" s="6">
        <v>0</v>
      </c>
      <c r="D10728" s="6">
        <v>0</v>
      </c>
      <c r="E10728" s="6">
        <v>0</v>
      </c>
      <c r="F10728" s="6">
        <v>1</v>
      </c>
      <c r="G10728" s="6">
        <v>0</v>
      </c>
      <c r="H10728" s="6" t="s">
        <v>34210</v>
      </c>
      <c r="I10728" s="6" t="s">
        <v>42966</v>
      </c>
      <c r="J10728" s="6" t="s">
        <v>34219</v>
      </c>
      <c r="K10728" s="6">
        <v>40</v>
      </c>
    </row>
    <row r="10729" spans="1:11" x14ac:dyDescent="0.25">
      <c r="A10729" s="7" t="s">
        <v>43006</v>
      </c>
      <c r="B10729" s="6">
        <v>0</v>
      </c>
      <c r="C10729" s="6">
        <v>0</v>
      </c>
      <c r="D10729" s="6">
        <v>0</v>
      </c>
      <c r="E10729" s="6">
        <v>0</v>
      </c>
      <c r="F10729" s="6">
        <v>0</v>
      </c>
      <c r="G10729" s="6">
        <v>1</v>
      </c>
      <c r="H10729" s="6" t="s">
        <v>34211</v>
      </c>
      <c r="I10729" s="6" t="s">
        <v>42966</v>
      </c>
      <c r="J10729" s="6" t="s">
        <v>34219</v>
      </c>
      <c r="K10729" s="6">
        <v>41</v>
      </c>
    </row>
    <row r="10730" spans="1:11" ht="112.5" x14ac:dyDescent="0.25">
      <c r="A10730" s="7" t="s">
        <v>43007</v>
      </c>
      <c r="B10730" s="6">
        <v>0</v>
      </c>
      <c r="C10730" s="6">
        <v>0</v>
      </c>
      <c r="D10730" s="6">
        <v>0</v>
      </c>
      <c r="E10730" s="6">
        <v>0</v>
      </c>
      <c r="F10730" s="6">
        <v>0</v>
      </c>
      <c r="G10730" s="6">
        <v>1</v>
      </c>
      <c r="H10730" s="6" t="s">
        <v>34211</v>
      </c>
      <c r="I10730" s="6" t="s">
        <v>42966</v>
      </c>
      <c r="J10730" s="6" t="s">
        <v>34219</v>
      </c>
      <c r="K10730" s="6">
        <v>42</v>
      </c>
    </row>
    <row r="10731" spans="1:11" ht="62.5" x14ac:dyDescent="0.25">
      <c r="A10731" s="7" t="s">
        <v>43008</v>
      </c>
      <c r="B10731" s="6">
        <v>0</v>
      </c>
      <c r="C10731" s="6">
        <v>0</v>
      </c>
      <c r="D10731" s="6">
        <v>0</v>
      </c>
      <c r="E10731" s="6">
        <v>0</v>
      </c>
      <c r="F10731" s="6">
        <v>0</v>
      </c>
      <c r="G10731" s="6">
        <v>1</v>
      </c>
      <c r="H10731" s="6" t="s">
        <v>34211</v>
      </c>
      <c r="I10731" s="6" t="s">
        <v>42966</v>
      </c>
      <c r="J10731" s="6" t="s">
        <v>34219</v>
      </c>
      <c r="K10731" s="6">
        <v>43</v>
      </c>
    </row>
    <row r="10732" spans="1:11" x14ac:dyDescent="0.25">
      <c r="A10732" s="7" t="s">
        <v>34216</v>
      </c>
      <c r="B10732" s="6">
        <v>0</v>
      </c>
      <c r="C10732" s="6">
        <v>0</v>
      </c>
      <c r="D10732" s="6">
        <v>0</v>
      </c>
      <c r="E10732" s="6">
        <v>0</v>
      </c>
      <c r="F10732" s="6">
        <v>0</v>
      </c>
      <c r="G10732" s="6">
        <v>0</v>
      </c>
      <c r="H10732" s="6" t="s">
        <v>34217</v>
      </c>
      <c r="I10732" s="6" t="s">
        <v>43009</v>
      </c>
      <c r="J10732" s="6" t="s">
        <v>34219</v>
      </c>
      <c r="K10732" s="6">
        <v>0</v>
      </c>
    </row>
    <row r="10733" spans="1:11" x14ac:dyDescent="0.25">
      <c r="A10733" s="7" t="s">
        <v>43010</v>
      </c>
      <c r="B10733" s="6">
        <v>0</v>
      </c>
      <c r="C10733" s="6">
        <v>0</v>
      </c>
      <c r="D10733" s="6">
        <v>0</v>
      </c>
      <c r="E10733" s="6">
        <v>0</v>
      </c>
      <c r="F10733" s="6">
        <v>0</v>
      </c>
      <c r="G10733" s="6">
        <v>0</v>
      </c>
      <c r="H10733" s="6" t="s">
        <v>34217</v>
      </c>
      <c r="I10733" s="6" t="s">
        <v>43009</v>
      </c>
      <c r="J10733" s="6" t="s">
        <v>34219</v>
      </c>
      <c r="K10733" s="6">
        <v>1</v>
      </c>
    </row>
    <row r="10734" spans="1:11" ht="75" x14ac:dyDescent="0.25">
      <c r="A10734" s="7" t="s">
        <v>43011</v>
      </c>
      <c r="B10734" s="6">
        <v>0</v>
      </c>
      <c r="C10734" s="6">
        <v>0</v>
      </c>
      <c r="D10734" s="6">
        <v>0</v>
      </c>
      <c r="E10734" s="6">
        <v>0</v>
      </c>
      <c r="F10734" s="6">
        <v>0</v>
      </c>
      <c r="G10734" s="6">
        <v>0</v>
      </c>
      <c r="H10734" s="6" t="s">
        <v>34217</v>
      </c>
      <c r="I10734" s="6" t="s">
        <v>43009</v>
      </c>
      <c r="J10734" s="6" t="s">
        <v>34219</v>
      </c>
      <c r="K10734" s="6">
        <v>2</v>
      </c>
    </row>
    <row r="10735" spans="1:11" x14ac:dyDescent="0.25">
      <c r="A10735" s="7" t="s">
        <v>43012</v>
      </c>
      <c r="B10735" s="6">
        <v>1</v>
      </c>
      <c r="C10735" s="6">
        <v>0</v>
      </c>
      <c r="D10735" s="6">
        <v>0</v>
      </c>
      <c r="E10735" s="6">
        <v>0</v>
      </c>
      <c r="F10735" s="6">
        <v>0</v>
      </c>
      <c r="G10735" s="6">
        <v>0</v>
      </c>
      <c r="H10735" s="6" t="s">
        <v>34206</v>
      </c>
      <c r="I10735" s="6" t="s">
        <v>43009</v>
      </c>
      <c r="J10735" s="6" t="s">
        <v>34219</v>
      </c>
      <c r="K10735" s="6">
        <v>3</v>
      </c>
    </row>
    <row r="10736" spans="1:11" ht="37.5" x14ac:dyDescent="0.25">
      <c r="A10736" s="7" t="s">
        <v>43013</v>
      </c>
      <c r="B10736" s="6">
        <v>1</v>
      </c>
      <c r="C10736" s="6">
        <v>0</v>
      </c>
      <c r="D10736" s="6">
        <v>0</v>
      </c>
      <c r="E10736" s="6">
        <v>0</v>
      </c>
      <c r="F10736" s="6">
        <v>0</v>
      </c>
      <c r="G10736" s="6">
        <v>0</v>
      </c>
      <c r="H10736" s="6" t="s">
        <v>34206</v>
      </c>
      <c r="I10736" s="6" t="s">
        <v>43009</v>
      </c>
      <c r="J10736" s="6" t="s">
        <v>34219</v>
      </c>
      <c r="K10736" s="6">
        <v>4</v>
      </c>
    </row>
    <row r="10737" spans="1:11" x14ac:dyDescent="0.25">
      <c r="A10737" s="7" t="s">
        <v>43014</v>
      </c>
      <c r="B10737" s="6">
        <v>0</v>
      </c>
      <c r="C10737" s="6">
        <v>0</v>
      </c>
      <c r="D10737" s="6">
        <v>0</v>
      </c>
      <c r="E10737" s="6">
        <v>1</v>
      </c>
      <c r="F10737" s="6">
        <v>0</v>
      </c>
      <c r="G10737" s="6">
        <v>0</v>
      </c>
      <c r="H10737" s="6" t="s">
        <v>34209</v>
      </c>
      <c r="I10737" s="6" t="s">
        <v>43009</v>
      </c>
      <c r="J10737" s="6" t="s">
        <v>34219</v>
      </c>
      <c r="K10737" s="6">
        <v>5</v>
      </c>
    </row>
    <row r="10738" spans="1:11" x14ac:dyDescent="0.25">
      <c r="A10738" s="7" t="s">
        <v>43015</v>
      </c>
      <c r="B10738" s="6">
        <v>0</v>
      </c>
      <c r="C10738" s="6">
        <v>0</v>
      </c>
      <c r="D10738" s="6">
        <v>0</v>
      </c>
      <c r="E10738" s="6">
        <v>1</v>
      </c>
      <c r="F10738" s="6">
        <v>0</v>
      </c>
      <c r="G10738" s="6">
        <v>0</v>
      </c>
      <c r="H10738" s="6" t="s">
        <v>34209</v>
      </c>
      <c r="I10738" s="6" t="s">
        <v>43009</v>
      </c>
      <c r="J10738" s="6" t="s">
        <v>34219</v>
      </c>
      <c r="K10738" s="6">
        <v>6</v>
      </c>
    </row>
    <row r="10739" spans="1:11" x14ac:dyDescent="0.25">
      <c r="A10739" s="7" t="s">
        <v>43016</v>
      </c>
      <c r="B10739" s="6">
        <v>0</v>
      </c>
      <c r="C10739" s="6">
        <v>0</v>
      </c>
      <c r="D10739" s="6">
        <v>0</v>
      </c>
      <c r="E10739" s="6">
        <v>1</v>
      </c>
      <c r="F10739" s="6">
        <v>0</v>
      </c>
      <c r="G10739" s="6">
        <v>0</v>
      </c>
      <c r="H10739" s="6" t="s">
        <v>34209</v>
      </c>
      <c r="I10739" s="6" t="s">
        <v>43009</v>
      </c>
      <c r="J10739" s="6" t="s">
        <v>34219</v>
      </c>
      <c r="K10739" s="6">
        <v>7</v>
      </c>
    </row>
    <row r="10740" spans="1:11" x14ac:dyDescent="0.25">
      <c r="A10740" s="7" t="s">
        <v>43017</v>
      </c>
      <c r="B10740" s="6">
        <v>0</v>
      </c>
      <c r="C10740" s="6">
        <v>0</v>
      </c>
      <c r="D10740" s="6">
        <v>0</v>
      </c>
      <c r="E10740" s="6">
        <v>1</v>
      </c>
      <c r="F10740" s="6">
        <v>0</v>
      </c>
      <c r="G10740" s="6">
        <v>0</v>
      </c>
      <c r="H10740" s="6" t="s">
        <v>34209</v>
      </c>
      <c r="I10740" s="6" t="s">
        <v>43009</v>
      </c>
      <c r="J10740" s="6" t="s">
        <v>34219</v>
      </c>
      <c r="K10740" s="6">
        <v>8</v>
      </c>
    </row>
    <row r="10741" spans="1:11" x14ac:dyDescent="0.25">
      <c r="A10741" s="7" t="s">
        <v>43018</v>
      </c>
      <c r="B10741" s="6">
        <v>0</v>
      </c>
      <c r="C10741" s="6">
        <v>0</v>
      </c>
      <c r="D10741" s="6">
        <v>0</v>
      </c>
      <c r="E10741" s="6">
        <v>1</v>
      </c>
      <c r="F10741" s="6">
        <v>0</v>
      </c>
      <c r="G10741" s="6">
        <v>0</v>
      </c>
      <c r="H10741" s="6" t="s">
        <v>34209</v>
      </c>
      <c r="I10741" s="6" t="s">
        <v>43009</v>
      </c>
      <c r="J10741" s="6" t="s">
        <v>34219</v>
      </c>
      <c r="K10741" s="6">
        <v>9</v>
      </c>
    </row>
    <row r="10742" spans="1:11" ht="25" x14ac:dyDescent="0.25">
      <c r="A10742" s="7" t="s">
        <v>43019</v>
      </c>
      <c r="B10742" s="6">
        <v>0</v>
      </c>
      <c r="C10742" s="6">
        <v>0</v>
      </c>
      <c r="D10742" s="6">
        <v>1</v>
      </c>
      <c r="E10742" s="6">
        <v>0</v>
      </c>
      <c r="F10742" s="6">
        <v>0</v>
      </c>
      <c r="G10742" s="6">
        <v>0</v>
      </c>
      <c r="H10742" s="6" t="s">
        <v>34208</v>
      </c>
      <c r="I10742" s="6" t="s">
        <v>43009</v>
      </c>
      <c r="J10742" s="6" t="s">
        <v>34219</v>
      </c>
      <c r="K10742" s="6">
        <v>10</v>
      </c>
    </row>
    <row r="10743" spans="1:11" x14ac:dyDescent="0.25">
      <c r="A10743" s="7" t="s">
        <v>43020</v>
      </c>
      <c r="B10743" s="6">
        <v>0</v>
      </c>
      <c r="C10743" s="6">
        <v>0</v>
      </c>
      <c r="D10743" s="6">
        <v>0</v>
      </c>
      <c r="E10743" s="6">
        <v>0</v>
      </c>
      <c r="F10743" s="6">
        <v>0</v>
      </c>
      <c r="G10743" s="6">
        <v>0</v>
      </c>
      <c r="H10743" s="6" t="s">
        <v>34217</v>
      </c>
      <c r="I10743" s="6" t="s">
        <v>43009</v>
      </c>
      <c r="J10743" s="6" t="s">
        <v>34219</v>
      </c>
      <c r="K10743" s="6">
        <v>11</v>
      </c>
    </row>
    <row r="10744" spans="1:11" ht="75" x14ac:dyDescent="0.25">
      <c r="A10744" s="7" t="s">
        <v>43021</v>
      </c>
      <c r="B10744" s="6">
        <v>0</v>
      </c>
      <c r="C10744" s="6">
        <v>0</v>
      </c>
      <c r="D10744" s="6">
        <v>0</v>
      </c>
      <c r="E10744" s="6">
        <v>0</v>
      </c>
      <c r="F10744" s="6">
        <v>1</v>
      </c>
      <c r="G10744" s="6">
        <v>0</v>
      </c>
      <c r="H10744" s="6" t="s">
        <v>34210</v>
      </c>
      <c r="I10744" s="6" t="s">
        <v>43009</v>
      </c>
      <c r="J10744" s="6" t="s">
        <v>34219</v>
      </c>
      <c r="K10744" s="6">
        <v>12</v>
      </c>
    </row>
    <row r="10745" spans="1:11" ht="25" x14ac:dyDescent="0.25">
      <c r="A10745" s="7" t="s">
        <v>43022</v>
      </c>
      <c r="B10745" s="6">
        <v>0</v>
      </c>
      <c r="C10745" s="6">
        <v>0</v>
      </c>
      <c r="D10745" s="6">
        <v>0</v>
      </c>
      <c r="E10745" s="6">
        <v>0</v>
      </c>
      <c r="F10745" s="6">
        <v>1</v>
      </c>
      <c r="G10745" s="6">
        <v>0</v>
      </c>
      <c r="H10745" s="6" t="s">
        <v>34210</v>
      </c>
      <c r="I10745" s="6" t="s">
        <v>43009</v>
      </c>
      <c r="J10745" s="6" t="s">
        <v>34219</v>
      </c>
      <c r="K10745" s="6">
        <v>13</v>
      </c>
    </row>
    <row r="10746" spans="1:11" x14ac:dyDescent="0.25">
      <c r="A10746" s="7" t="s">
        <v>43023</v>
      </c>
      <c r="B10746" s="6">
        <v>0</v>
      </c>
      <c r="C10746" s="6">
        <v>0</v>
      </c>
      <c r="D10746" s="6">
        <v>0</v>
      </c>
      <c r="E10746" s="6">
        <v>0</v>
      </c>
      <c r="F10746" s="6">
        <v>1</v>
      </c>
      <c r="G10746" s="6">
        <v>0</v>
      </c>
      <c r="H10746" s="6" t="s">
        <v>34210</v>
      </c>
      <c r="I10746" s="6" t="s">
        <v>43009</v>
      </c>
      <c r="J10746" s="6" t="s">
        <v>34219</v>
      </c>
      <c r="K10746" s="6">
        <v>14</v>
      </c>
    </row>
    <row r="10747" spans="1:11" x14ac:dyDescent="0.25">
      <c r="A10747" s="7" t="s">
        <v>43024</v>
      </c>
      <c r="B10747" s="6">
        <v>0</v>
      </c>
      <c r="C10747" s="6">
        <v>0</v>
      </c>
      <c r="D10747" s="6">
        <v>0</v>
      </c>
      <c r="E10747" s="6">
        <v>0</v>
      </c>
      <c r="F10747" s="6">
        <v>0</v>
      </c>
      <c r="G10747" s="6">
        <v>1</v>
      </c>
      <c r="H10747" s="6" t="s">
        <v>34211</v>
      </c>
      <c r="I10747" s="6" t="s">
        <v>43009</v>
      </c>
      <c r="J10747" s="6" t="s">
        <v>34219</v>
      </c>
      <c r="K10747" s="6">
        <v>15</v>
      </c>
    </row>
    <row r="10748" spans="1:11" x14ac:dyDescent="0.25">
      <c r="A10748" s="7" t="s">
        <v>43025</v>
      </c>
      <c r="B10748" s="6">
        <v>0</v>
      </c>
      <c r="C10748" s="6">
        <v>0</v>
      </c>
      <c r="D10748" s="6">
        <v>0</v>
      </c>
      <c r="E10748" s="6">
        <v>0</v>
      </c>
      <c r="F10748" s="6">
        <v>0</v>
      </c>
      <c r="G10748" s="6">
        <v>1</v>
      </c>
      <c r="H10748" s="6" t="s">
        <v>34211</v>
      </c>
      <c r="I10748" s="6" t="s">
        <v>43009</v>
      </c>
      <c r="J10748" s="6" t="s">
        <v>34219</v>
      </c>
      <c r="K10748" s="6">
        <v>16</v>
      </c>
    </row>
    <row r="10749" spans="1:11" ht="25" x14ac:dyDescent="0.25">
      <c r="A10749" s="7" t="s">
        <v>43026</v>
      </c>
      <c r="B10749" s="6">
        <v>0</v>
      </c>
      <c r="C10749" s="6">
        <v>0</v>
      </c>
      <c r="D10749" s="6">
        <v>0</v>
      </c>
      <c r="E10749" s="6">
        <v>0</v>
      </c>
      <c r="F10749" s="6">
        <v>0</v>
      </c>
      <c r="G10749" s="6">
        <v>1</v>
      </c>
      <c r="H10749" s="6" t="s">
        <v>34211</v>
      </c>
      <c r="I10749" s="6" t="s">
        <v>43009</v>
      </c>
      <c r="J10749" s="6" t="s">
        <v>34219</v>
      </c>
      <c r="K10749" s="6">
        <v>17</v>
      </c>
    </row>
    <row r="10750" spans="1:11" ht="25" x14ac:dyDescent="0.25">
      <c r="A10750" s="7" t="s">
        <v>43027</v>
      </c>
      <c r="B10750" s="6">
        <v>0</v>
      </c>
      <c r="C10750" s="6">
        <v>0</v>
      </c>
      <c r="D10750" s="6">
        <v>0</v>
      </c>
      <c r="E10750" s="6">
        <v>0</v>
      </c>
      <c r="F10750" s="6">
        <v>0</v>
      </c>
      <c r="G10750" s="6">
        <v>1</v>
      </c>
      <c r="H10750" s="6" t="s">
        <v>34211</v>
      </c>
      <c r="I10750" s="6" t="s">
        <v>43009</v>
      </c>
      <c r="J10750" s="6" t="s">
        <v>34219</v>
      </c>
      <c r="K10750" s="6">
        <v>18</v>
      </c>
    </row>
    <row r="10751" spans="1:11" x14ac:dyDescent="0.25">
      <c r="A10751" s="7" t="s">
        <v>43028</v>
      </c>
      <c r="B10751" s="6">
        <v>0</v>
      </c>
      <c r="C10751" s="6">
        <v>0</v>
      </c>
      <c r="D10751" s="6">
        <v>0</v>
      </c>
      <c r="E10751" s="6">
        <v>0</v>
      </c>
      <c r="F10751" s="6">
        <v>0</v>
      </c>
      <c r="G10751" s="6">
        <v>1</v>
      </c>
      <c r="H10751" s="6" t="s">
        <v>34211</v>
      </c>
      <c r="I10751" s="6" t="s">
        <v>43009</v>
      </c>
      <c r="J10751" s="6" t="s">
        <v>34219</v>
      </c>
      <c r="K10751" s="6">
        <v>19</v>
      </c>
    </row>
    <row r="10752" spans="1:11" x14ac:dyDescent="0.25">
      <c r="A10752" s="7" t="s">
        <v>43029</v>
      </c>
      <c r="B10752" s="6">
        <v>0</v>
      </c>
      <c r="C10752" s="6">
        <v>0</v>
      </c>
      <c r="D10752" s="6">
        <v>0</v>
      </c>
      <c r="E10752" s="6">
        <v>0</v>
      </c>
      <c r="F10752" s="6">
        <v>0</v>
      </c>
      <c r="G10752" s="6">
        <v>1</v>
      </c>
      <c r="H10752" s="6" t="s">
        <v>34211</v>
      </c>
      <c r="I10752" s="6" t="s">
        <v>43009</v>
      </c>
      <c r="J10752" s="6" t="s">
        <v>34219</v>
      </c>
      <c r="K10752" s="6">
        <v>20</v>
      </c>
    </row>
    <row r="10753" spans="1:11" x14ac:dyDescent="0.25">
      <c r="A10753" s="7" t="s">
        <v>43030</v>
      </c>
      <c r="B10753" s="6">
        <v>0</v>
      </c>
      <c r="C10753" s="6">
        <v>0</v>
      </c>
      <c r="D10753" s="6">
        <v>0</v>
      </c>
      <c r="E10753" s="6">
        <v>0</v>
      </c>
      <c r="F10753" s="6">
        <v>0</v>
      </c>
      <c r="G10753" s="6">
        <v>1</v>
      </c>
      <c r="H10753" s="6" t="s">
        <v>34211</v>
      </c>
      <c r="I10753" s="6" t="s">
        <v>43009</v>
      </c>
      <c r="J10753" s="6" t="s">
        <v>34219</v>
      </c>
      <c r="K10753" s="6">
        <v>21</v>
      </c>
    </row>
    <row r="10754" spans="1:11" ht="25" x14ac:dyDescent="0.25">
      <c r="A10754" s="7" t="s">
        <v>43031</v>
      </c>
      <c r="B10754" s="6">
        <v>0</v>
      </c>
      <c r="C10754" s="6">
        <v>0</v>
      </c>
      <c r="D10754" s="6">
        <v>0</v>
      </c>
      <c r="E10754" s="6">
        <v>0</v>
      </c>
      <c r="F10754" s="6">
        <v>0</v>
      </c>
      <c r="G10754" s="6">
        <v>1</v>
      </c>
      <c r="H10754" s="6" t="s">
        <v>34211</v>
      </c>
      <c r="I10754" s="6" t="s">
        <v>43009</v>
      </c>
      <c r="J10754" s="6" t="s">
        <v>34219</v>
      </c>
      <c r="K10754" s="6">
        <v>22</v>
      </c>
    </row>
    <row r="10755" spans="1:11" ht="37.5" x14ac:dyDescent="0.25">
      <c r="A10755" s="7" t="s">
        <v>43032</v>
      </c>
      <c r="B10755" s="6">
        <v>0</v>
      </c>
      <c r="C10755" s="6">
        <v>0</v>
      </c>
      <c r="D10755" s="6">
        <v>0</v>
      </c>
      <c r="E10755" s="6">
        <v>0</v>
      </c>
      <c r="F10755" s="6">
        <v>0</v>
      </c>
      <c r="G10755" s="6">
        <v>1</v>
      </c>
      <c r="H10755" s="6" t="s">
        <v>34211</v>
      </c>
      <c r="I10755" s="6" t="s">
        <v>43009</v>
      </c>
      <c r="J10755" s="6" t="s">
        <v>34219</v>
      </c>
      <c r="K10755" s="6">
        <v>23</v>
      </c>
    </row>
    <row r="10756" spans="1:11" x14ac:dyDescent="0.25">
      <c r="A10756" s="7" t="s">
        <v>43033</v>
      </c>
      <c r="B10756" s="6">
        <v>0</v>
      </c>
      <c r="C10756" s="6">
        <v>0</v>
      </c>
      <c r="D10756" s="6">
        <v>0</v>
      </c>
      <c r="E10756" s="6">
        <v>0</v>
      </c>
      <c r="F10756" s="6">
        <v>1</v>
      </c>
      <c r="G10756" s="6">
        <v>0</v>
      </c>
      <c r="H10756" s="6" t="s">
        <v>34210</v>
      </c>
      <c r="I10756" s="6" t="s">
        <v>43009</v>
      </c>
      <c r="J10756" s="6" t="s">
        <v>34219</v>
      </c>
      <c r="K10756" s="6">
        <v>24</v>
      </c>
    </row>
    <row r="10757" spans="1:11" ht="125" x14ac:dyDescent="0.25">
      <c r="A10757" s="7" t="s">
        <v>43034</v>
      </c>
      <c r="B10757" s="6">
        <v>0</v>
      </c>
      <c r="C10757" s="6">
        <v>0</v>
      </c>
      <c r="D10757" s="6">
        <v>0</v>
      </c>
      <c r="E10757" s="6">
        <v>0</v>
      </c>
      <c r="F10757" s="6">
        <v>1</v>
      </c>
      <c r="G10757" s="6">
        <v>0</v>
      </c>
      <c r="H10757" s="6" t="s">
        <v>34210</v>
      </c>
      <c r="I10757" s="6" t="s">
        <v>43009</v>
      </c>
      <c r="J10757" s="6" t="s">
        <v>34219</v>
      </c>
      <c r="K10757" s="6">
        <v>25</v>
      </c>
    </row>
    <row r="10758" spans="1:11" ht="62.5" x14ac:dyDescent="0.25">
      <c r="A10758" s="7" t="s">
        <v>43035</v>
      </c>
      <c r="B10758" s="6">
        <v>0</v>
      </c>
      <c r="C10758" s="6">
        <v>0</v>
      </c>
      <c r="D10758" s="6">
        <v>0</v>
      </c>
      <c r="E10758" s="6">
        <v>0</v>
      </c>
      <c r="F10758" s="6">
        <v>1</v>
      </c>
      <c r="G10758" s="6">
        <v>0</v>
      </c>
      <c r="H10758" s="6" t="s">
        <v>34210</v>
      </c>
      <c r="I10758" s="6" t="s">
        <v>43009</v>
      </c>
      <c r="J10758" s="6" t="s">
        <v>34219</v>
      </c>
      <c r="K10758" s="6">
        <v>26</v>
      </c>
    </row>
    <row r="10759" spans="1:11" ht="25" x14ac:dyDescent="0.25">
      <c r="A10759" s="7" t="s">
        <v>43036</v>
      </c>
      <c r="B10759" s="6">
        <v>0</v>
      </c>
      <c r="C10759" s="6">
        <v>0</v>
      </c>
      <c r="D10759" s="6">
        <v>0</v>
      </c>
      <c r="E10759" s="6">
        <v>0</v>
      </c>
      <c r="F10759" s="6">
        <v>1</v>
      </c>
      <c r="G10759" s="6">
        <v>0</v>
      </c>
      <c r="H10759" s="6" t="s">
        <v>34210</v>
      </c>
      <c r="I10759" s="6" t="s">
        <v>43009</v>
      </c>
      <c r="J10759" s="6" t="s">
        <v>34219</v>
      </c>
      <c r="K10759" s="6">
        <v>27</v>
      </c>
    </row>
    <row r="10760" spans="1:11" ht="37.5" x14ac:dyDescent="0.25">
      <c r="A10760" s="7" t="s">
        <v>43032</v>
      </c>
      <c r="B10760" s="6">
        <v>0</v>
      </c>
      <c r="C10760" s="6">
        <v>0</v>
      </c>
      <c r="D10760" s="6">
        <v>0</v>
      </c>
      <c r="E10760" s="6">
        <v>0</v>
      </c>
      <c r="F10760" s="6">
        <v>0</v>
      </c>
      <c r="G10760" s="6">
        <v>1</v>
      </c>
      <c r="H10760" s="6" t="s">
        <v>34211</v>
      </c>
      <c r="I10760" s="6" t="s">
        <v>43009</v>
      </c>
      <c r="J10760" s="6" t="s">
        <v>34219</v>
      </c>
      <c r="K10760" s="6">
        <v>28</v>
      </c>
    </row>
    <row r="10761" spans="1:11" x14ac:dyDescent="0.25">
      <c r="A10761" s="7" t="s">
        <v>43037</v>
      </c>
      <c r="B10761" s="6">
        <v>0</v>
      </c>
      <c r="C10761" s="6">
        <v>0</v>
      </c>
      <c r="D10761" s="6">
        <v>0</v>
      </c>
      <c r="E10761" s="6">
        <v>0</v>
      </c>
      <c r="F10761" s="6">
        <v>0</v>
      </c>
      <c r="G10761" s="6">
        <v>1</v>
      </c>
      <c r="H10761" s="6" t="s">
        <v>34211</v>
      </c>
      <c r="I10761" s="6" t="s">
        <v>43009</v>
      </c>
      <c r="J10761" s="6" t="s">
        <v>34219</v>
      </c>
      <c r="K10761" s="6">
        <v>29</v>
      </c>
    </row>
    <row r="10762" spans="1:11" ht="75" x14ac:dyDescent="0.25">
      <c r="A10762" s="7" t="s">
        <v>43038</v>
      </c>
      <c r="B10762" s="6">
        <v>0</v>
      </c>
      <c r="C10762" s="6">
        <v>0</v>
      </c>
      <c r="D10762" s="6">
        <v>0</v>
      </c>
      <c r="E10762" s="6">
        <v>0</v>
      </c>
      <c r="F10762" s="6">
        <v>0</v>
      </c>
      <c r="G10762" s="6">
        <v>1</v>
      </c>
      <c r="H10762" s="6" t="s">
        <v>34211</v>
      </c>
      <c r="I10762" s="6" t="s">
        <v>43009</v>
      </c>
      <c r="J10762" s="6" t="s">
        <v>34219</v>
      </c>
      <c r="K10762" s="6">
        <v>30</v>
      </c>
    </row>
    <row r="10763" spans="1:11" x14ac:dyDescent="0.25">
      <c r="A10763" s="7" t="s">
        <v>43039</v>
      </c>
      <c r="B10763" s="6">
        <v>0</v>
      </c>
      <c r="C10763" s="6">
        <v>0</v>
      </c>
      <c r="D10763" s="6">
        <v>0</v>
      </c>
      <c r="E10763" s="6">
        <v>0</v>
      </c>
      <c r="F10763" s="6">
        <v>0</v>
      </c>
      <c r="G10763" s="6">
        <v>1</v>
      </c>
      <c r="H10763" s="6" t="s">
        <v>34211</v>
      </c>
      <c r="I10763" s="6" t="s">
        <v>43009</v>
      </c>
      <c r="J10763" s="6" t="s">
        <v>34219</v>
      </c>
      <c r="K10763" s="6">
        <v>31</v>
      </c>
    </row>
    <row r="10764" spans="1:11" ht="37.5" x14ac:dyDescent="0.25">
      <c r="A10764" s="7" t="s">
        <v>43040</v>
      </c>
      <c r="B10764" s="6">
        <v>0</v>
      </c>
      <c r="C10764" s="6">
        <v>0</v>
      </c>
      <c r="D10764" s="6">
        <v>0</v>
      </c>
      <c r="E10764" s="6">
        <v>0</v>
      </c>
      <c r="F10764" s="6">
        <v>0</v>
      </c>
      <c r="G10764" s="6">
        <v>1</v>
      </c>
      <c r="H10764" s="6" t="s">
        <v>34211</v>
      </c>
      <c r="I10764" s="6" t="s">
        <v>43009</v>
      </c>
      <c r="J10764" s="6" t="s">
        <v>34219</v>
      </c>
      <c r="K10764" s="6">
        <v>32</v>
      </c>
    </row>
    <row r="10765" spans="1:11" ht="25" x14ac:dyDescent="0.25">
      <c r="A10765" s="7" t="s">
        <v>43041</v>
      </c>
      <c r="B10765" s="6">
        <v>0</v>
      </c>
      <c r="C10765" s="6">
        <v>0</v>
      </c>
      <c r="D10765" s="6">
        <v>0</v>
      </c>
      <c r="E10765" s="6">
        <v>0</v>
      </c>
      <c r="F10765" s="6">
        <v>0</v>
      </c>
      <c r="G10765" s="6">
        <v>1</v>
      </c>
      <c r="H10765" s="6" t="s">
        <v>34211</v>
      </c>
      <c r="I10765" s="6" t="s">
        <v>43009</v>
      </c>
      <c r="J10765" s="6" t="s">
        <v>34219</v>
      </c>
      <c r="K10765" s="6">
        <v>33</v>
      </c>
    </row>
    <row r="10766" spans="1:11" ht="50" x14ac:dyDescent="0.25">
      <c r="A10766" s="7" t="s">
        <v>43042</v>
      </c>
      <c r="B10766" s="6">
        <v>0</v>
      </c>
      <c r="C10766" s="6">
        <v>0</v>
      </c>
      <c r="D10766" s="6">
        <v>0</v>
      </c>
      <c r="E10766" s="6">
        <v>0</v>
      </c>
      <c r="F10766" s="6">
        <v>0</v>
      </c>
      <c r="G10766" s="6">
        <v>1</v>
      </c>
      <c r="H10766" s="6" t="s">
        <v>34211</v>
      </c>
      <c r="I10766" s="6" t="s">
        <v>43009</v>
      </c>
      <c r="J10766" s="6" t="s">
        <v>34219</v>
      </c>
      <c r="K10766" s="6">
        <v>34</v>
      </c>
    </row>
    <row r="10767" spans="1:11" x14ac:dyDescent="0.25">
      <c r="A10767" s="7" t="s">
        <v>43043</v>
      </c>
      <c r="B10767" s="6">
        <v>0</v>
      </c>
      <c r="C10767" s="6">
        <v>0</v>
      </c>
      <c r="D10767" s="6">
        <v>0</v>
      </c>
      <c r="E10767" s="6">
        <v>0</v>
      </c>
      <c r="F10767" s="6">
        <v>0</v>
      </c>
      <c r="G10767" s="6">
        <v>0</v>
      </c>
      <c r="H10767" s="6" t="s">
        <v>34217</v>
      </c>
      <c r="I10767" s="6" t="s">
        <v>43009</v>
      </c>
      <c r="J10767" s="6" t="s">
        <v>34219</v>
      </c>
      <c r="K10767" s="6">
        <v>35</v>
      </c>
    </row>
    <row r="10768" spans="1:11" x14ac:dyDescent="0.25">
      <c r="A10768" s="7" t="s">
        <v>43044</v>
      </c>
      <c r="B10768" s="6">
        <v>0</v>
      </c>
      <c r="C10768" s="6">
        <v>0</v>
      </c>
      <c r="D10768" s="6">
        <v>0</v>
      </c>
      <c r="E10768" s="6">
        <v>0</v>
      </c>
      <c r="F10768" s="6">
        <v>1</v>
      </c>
      <c r="G10768" s="6">
        <v>0</v>
      </c>
      <c r="H10768" s="6" t="s">
        <v>34210</v>
      </c>
      <c r="I10768" s="6" t="s">
        <v>43009</v>
      </c>
      <c r="J10768" s="6" t="s">
        <v>34219</v>
      </c>
      <c r="K10768" s="6">
        <v>36</v>
      </c>
    </row>
    <row r="10769" spans="1:11" ht="37.5" x14ac:dyDescent="0.25">
      <c r="A10769" s="7" t="s">
        <v>43045</v>
      </c>
      <c r="B10769" s="6">
        <v>0</v>
      </c>
      <c r="C10769" s="6">
        <v>0</v>
      </c>
      <c r="D10769" s="6">
        <v>0</v>
      </c>
      <c r="E10769" s="6">
        <v>0</v>
      </c>
      <c r="F10769" s="6">
        <v>1</v>
      </c>
      <c r="G10769" s="6">
        <v>0</v>
      </c>
      <c r="H10769" s="6" t="s">
        <v>34210</v>
      </c>
      <c r="I10769" s="6" t="s">
        <v>43009</v>
      </c>
      <c r="J10769" s="6" t="s">
        <v>34219</v>
      </c>
      <c r="K10769" s="6">
        <v>37</v>
      </c>
    </row>
    <row r="10770" spans="1:11" x14ac:dyDescent="0.25">
      <c r="A10770" s="7" t="s">
        <v>43046</v>
      </c>
      <c r="B10770" s="6">
        <v>0</v>
      </c>
      <c r="C10770" s="6">
        <v>0</v>
      </c>
      <c r="D10770" s="6">
        <v>0</v>
      </c>
      <c r="E10770" s="6">
        <v>0</v>
      </c>
      <c r="F10770" s="6">
        <v>1</v>
      </c>
      <c r="G10770" s="6">
        <v>0</v>
      </c>
      <c r="H10770" s="6" t="s">
        <v>34210</v>
      </c>
      <c r="I10770" s="6" t="s">
        <v>43009</v>
      </c>
      <c r="J10770" s="6" t="s">
        <v>34219</v>
      </c>
      <c r="K10770" s="6">
        <v>38</v>
      </c>
    </row>
    <row r="10771" spans="1:11" ht="25" x14ac:dyDescent="0.25">
      <c r="A10771" s="7" t="s">
        <v>43047</v>
      </c>
      <c r="B10771" s="6">
        <v>0</v>
      </c>
      <c r="C10771" s="6">
        <v>0</v>
      </c>
      <c r="D10771" s="6">
        <v>0</v>
      </c>
      <c r="E10771" s="6">
        <v>0</v>
      </c>
      <c r="F10771" s="6">
        <v>1</v>
      </c>
      <c r="G10771" s="6">
        <v>0</v>
      </c>
      <c r="H10771" s="6" t="s">
        <v>34210</v>
      </c>
      <c r="I10771" s="6" t="s">
        <v>43009</v>
      </c>
      <c r="J10771" s="6" t="s">
        <v>34219</v>
      </c>
      <c r="K10771" s="6">
        <v>39</v>
      </c>
    </row>
    <row r="10772" spans="1:11" x14ac:dyDescent="0.25">
      <c r="A10772" s="7" t="s">
        <v>3155</v>
      </c>
      <c r="B10772" s="6">
        <v>0</v>
      </c>
      <c r="C10772" s="6">
        <v>0</v>
      </c>
      <c r="D10772" s="6">
        <v>0</v>
      </c>
      <c r="E10772" s="6">
        <v>0</v>
      </c>
      <c r="F10772" s="6">
        <v>1</v>
      </c>
      <c r="G10772" s="6">
        <v>0</v>
      </c>
      <c r="H10772" s="6" t="s">
        <v>34210</v>
      </c>
      <c r="I10772" s="6" t="s">
        <v>43009</v>
      </c>
      <c r="J10772" s="6" t="s">
        <v>34219</v>
      </c>
      <c r="K10772" s="6">
        <v>40</v>
      </c>
    </row>
    <row r="10773" spans="1:11" x14ac:dyDescent="0.25">
      <c r="A10773" s="7" t="s">
        <v>43048</v>
      </c>
      <c r="B10773" s="6">
        <v>0</v>
      </c>
      <c r="C10773" s="6">
        <v>0</v>
      </c>
      <c r="D10773" s="6">
        <v>0</v>
      </c>
      <c r="E10773" s="6">
        <v>0</v>
      </c>
      <c r="F10773" s="6">
        <v>1</v>
      </c>
      <c r="G10773" s="6">
        <v>0</v>
      </c>
      <c r="H10773" s="6" t="s">
        <v>34210</v>
      </c>
      <c r="I10773" s="6" t="s">
        <v>43009</v>
      </c>
      <c r="J10773" s="6" t="s">
        <v>34219</v>
      </c>
      <c r="K10773" s="6">
        <v>41</v>
      </c>
    </row>
    <row r="10774" spans="1:11" x14ac:dyDescent="0.25">
      <c r="A10774" s="7" t="s">
        <v>21712</v>
      </c>
      <c r="B10774" s="6">
        <v>0</v>
      </c>
      <c r="C10774" s="6">
        <v>0</v>
      </c>
      <c r="D10774" s="6">
        <v>0</v>
      </c>
      <c r="E10774" s="6">
        <v>0</v>
      </c>
      <c r="F10774" s="6">
        <v>1</v>
      </c>
      <c r="G10774" s="6">
        <v>0</v>
      </c>
      <c r="H10774" s="6" t="s">
        <v>34210</v>
      </c>
      <c r="I10774" s="6" t="s">
        <v>43009</v>
      </c>
      <c r="J10774" s="6" t="s">
        <v>34219</v>
      </c>
      <c r="K10774" s="6">
        <v>42</v>
      </c>
    </row>
    <row r="10775" spans="1:11" x14ac:dyDescent="0.25">
      <c r="A10775" s="7" t="s">
        <v>43049</v>
      </c>
      <c r="B10775" s="6">
        <v>0</v>
      </c>
      <c r="C10775" s="6">
        <v>0</v>
      </c>
      <c r="D10775" s="6">
        <v>0</v>
      </c>
      <c r="E10775" s="6">
        <v>0</v>
      </c>
      <c r="F10775" s="6">
        <v>1</v>
      </c>
      <c r="G10775" s="6">
        <v>0</v>
      </c>
      <c r="H10775" s="6" t="s">
        <v>34210</v>
      </c>
      <c r="I10775" s="6" t="s">
        <v>43009</v>
      </c>
      <c r="J10775" s="6" t="s">
        <v>34219</v>
      </c>
      <c r="K10775" s="6">
        <v>43</v>
      </c>
    </row>
    <row r="10776" spans="1:11" x14ac:dyDescent="0.25">
      <c r="A10776" s="7" t="s">
        <v>43050</v>
      </c>
      <c r="B10776" s="6">
        <v>0</v>
      </c>
      <c r="C10776" s="6">
        <v>0</v>
      </c>
      <c r="D10776" s="6">
        <v>0</v>
      </c>
      <c r="E10776" s="6">
        <v>0</v>
      </c>
      <c r="F10776" s="6">
        <v>1</v>
      </c>
      <c r="G10776" s="6">
        <v>0</v>
      </c>
      <c r="H10776" s="6" t="s">
        <v>34210</v>
      </c>
      <c r="I10776" s="6" t="s">
        <v>43009</v>
      </c>
      <c r="J10776" s="6" t="s">
        <v>34219</v>
      </c>
      <c r="K10776" s="6">
        <v>44</v>
      </c>
    </row>
    <row r="10777" spans="1:11" ht="25" x14ac:dyDescent="0.25">
      <c r="A10777" s="7" t="s">
        <v>43051</v>
      </c>
      <c r="B10777" s="6">
        <v>0</v>
      </c>
      <c r="C10777" s="6">
        <v>0</v>
      </c>
      <c r="D10777" s="6">
        <v>0</v>
      </c>
      <c r="E10777" s="6">
        <v>0</v>
      </c>
      <c r="F10777" s="6">
        <v>1</v>
      </c>
      <c r="G10777" s="6">
        <v>0</v>
      </c>
      <c r="H10777" s="6" t="s">
        <v>34210</v>
      </c>
      <c r="I10777" s="6" t="s">
        <v>43009</v>
      </c>
      <c r="J10777" s="6" t="s">
        <v>34219</v>
      </c>
      <c r="K10777" s="6">
        <v>45</v>
      </c>
    </row>
    <row r="10778" spans="1:11" x14ac:dyDescent="0.25">
      <c r="A10778" s="7" t="s">
        <v>43052</v>
      </c>
      <c r="B10778" s="6">
        <v>0</v>
      </c>
      <c r="C10778" s="6">
        <v>0</v>
      </c>
      <c r="D10778" s="6">
        <v>0</v>
      </c>
      <c r="E10778" s="6">
        <v>0</v>
      </c>
      <c r="F10778" s="6">
        <v>1</v>
      </c>
      <c r="G10778" s="6">
        <v>0</v>
      </c>
      <c r="H10778" s="6" t="s">
        <v>34210</v>
      </c>
      <c r="I10778" s="6" t="s">
        <v>43009</v>
      </c>
      <c r="J10778" s="6" t="s">
        <v>34219</v>
      </c>
      <c r="K10778" s="6">
        <v>46</v>
      </c>
    </row>
    <row r="10779" spans="1:11" x14ac:dyDescent="0.25">
      <c r="A10779" s="7" t="s">
        <v>43053</v>
      </c>
      <c r="B10779" s="6">
        <v>0</v>
      </c>
      <c r="C10779" s="6">
        <v>0</v>
      </c>
      <c r="D10779" s="6">
        <v>0</v>
      </c>
      <c r="E10779" s="6">
        <v>0</v>
      </c>
      <c r="F10779" s="6">
        <v>1</v>
      </c>
      <c r="G10779" s="6">
        <v>0</v>
      </c>
      <c r="H10779" s="6" t="s">
        <v>34210</v>
      </c>
      <c r="I10779" s="6" t="s">
        <v>43009</v>
      </c>
      <c r="J10779" s="6" t="s">
        <v>34219</v>
      </c>
      <c r="K10779" s="6">
        <v>47</v>
      </c>
    </row>
    <row r="10780" spans="1:11" ht="25" x14ac:dyDescent="0.25">
      <c r="A10780" s="7" t="s">
        <v>43054</v>
      </c>
      <c r="B10780" s="6">
        <v>0</v>
      </c>
      <c r="C10780" s="6">
        <v>0</v>
      </c>
      <c r="D10780" s="6">
        <v>0</v>
      </c>
      <c r="E10780" s="6">
        <v>0</v>
      </c>
      <c r="F10780" s="6">
        <v>1</v>
      </c>
      <c r="G10780" s="6">
        <v>0</v>
      </c>
      <c r="H10780" s="6" t="s">
        <v>34210</v>
      </c>
      <c r="I10780" s="6" t="s">
        <v>43009</v>
      </c>
      <c r="J10780" s="6" t="s">
        <v>34219</v>
      </c>
      <c r="K10780" s="6">
        <v>48</v>
      </c>
    </row>
    <row r="10781" spans="1:11" x14ac:dyDescent="0.25">
      <c r="A10781" s="7" t="s">
        <v>37781</v>
      </c>
      <c r="B10781" s="6">
        <v>0</v>
      </c>
      <c r="C10781" s="6">
        <v>0</v>
      </c>
      <c r="D10781" s="6">
        <v>0</v>
      </c>
      <c r="E10781" s="6">
        <v>0</v>
      </c>
      <c r="F10781" s="6">
        <v>1</v>
      </c>
      <c r="G10781" s="6">
        <v>0</v>
      </c>
      <c r="H10781" s="6" t="s">
        <v>34210</v>
      </c>
      <c r="I10781" s="6" t="s">
        <v>43009</v>
      </c>
      <c r="J10781" s="6" t="s">
        <v>34219</v>
      </c>
      <c r="K10781" s="6">
        <v>49</v>
      </c>
    </row>
    <row r="10782" spans="1:11" ht="25" x14ac:dyDescent="0.25">
      <c r="A10782" s="7" t="s">
        <v>43055</v>
      </c>
      <c r="B10782" s="6">
        <v>0</v>
      </c>
      <c r="C10782" s="6">
        <v>0</v>
      </c>
      <c r="D10782" s="6">
        <v>0</v>
      </c>
      <c r="E10782" s="6">
        <v>0</v>
      </c>
      <c r="F10782" s="6">
        <v>1</v>
      </c>
      <c r="G10782" s="6">
        <v>0</v>
      </c>
      <c r="H10782" s="6" t="s">
        <v>34210</v>
      </c>
      <c r="I10782" s="6" t="s">
        <v>43009</v>
      </c>
      <c r="J10782" s="6" t="s">
        <v>34219</v>
      </c>
      <c r="K10782" s="6">
        <v>50</v>
      </c>
    </row>
    <row r="10783" spans="1:11" x14ac:dyDescent="0.25">
      <c r="A10783" s="7" t="s">
        <v>43056</v>
      </c>
      <c r="B10783" s="6">
        <v>0</v>
      </c>
      <c r="C10783" s="6">
        <v>0</v>
      </c>
      <c r="D10783" s="6">
        <v>0</v>
      </c>
      <c r="E10783" s="6">
        <v>0</v>
      </c>
      <c r="F10783" s="6">
        <v>1</v>
      </c>
      <c r="G10783" s="6">
        <v>0</v>
      </c>
      <c r="H10783" s="6" t="s">
        <v>34210</v>
      </c>
      <c r="I10783" s="6" t="s">
        <v>43009</v>
      </c>
      <c r="J10783" s="6" t="s">
        <v>34219</v>
      </c>
      <c r="K10783" s="6">
        <v>51</v>
      </c>
    </row>
    <row r="10784" spans="1:11" ht="37.5" x14ac:dyDescent="0.25">
      <c r="A10784" s="7" t="s">
        <v>43057</v>
      </c>
      <c r="B10784" s="6">
        <v>0</v>
      </c>
      <c r="C10784" s="6">
        <v>0</v>
      </c>
      <c r="D10784" s="6">
        <v>0</v>
      </c>
      <c r="E10784" s="6">
        <v>0</v>
      </c>
      <c r="F10784" s="6">
        <v>1</v>
      </c>
      <c r="G10784" s="6">
        <v>0</v>
      </c>
      <c r="H10784" s="6" t="s">
        <v>34210</v>
      </c>
      <c r="I10784" s="6" t="s">
        <v>43009</v>
      </c>
      <c r="J10784" s="6" t="s">
        <v>34219</v>
      </c>
      <c r="K10784" s="6">
        <v>52</v>
      </c>
    </row>
    <row r="10785" spans="1:11" x14ac:dyDescent="0.25">
      <c r="A10785" s="7" t="s">
        <v>43058</v>
      </c>
      <c r="B10785" s="6">
        <v>0</v>
      </c>
      <c r="C10785" s="6">
        <v>0</v>
      </c>
      <c r="D10785" s="6">
        <v>0</v>
      </c>
      <c r="E10785" s="6">
        <v>0</v>
      </c>
      <c r="F10785" s="6">
        <v>1</v>
      </c>
      <c r="G10785" s="6">
        <v>0</v>
      </c>
      <c r="H10785" s="6" t="s">
        <v>34210</v>
      </c>
      <c r="I10785" s="6" t="s">
        <v>43009</v>
      </c>
      <c r="J10785" s="6" t="s">
        <v>34219</v>
      </c>
      <c r="K10785" s="6">
        <v>53</v>
      </c>
    </row>
    <row r="10786" spans="1:11" ht="62.5" x14ac:dyDescent="0.25">
      <c r="A10786" s="7" t="s">
        <v>43059</v>
      </c>
      <c r="B10786" s="6">
        <v>0</v>
      </c>
      <c r="C10786" s="6">
        <v>0</v>
      </c>
      <c r="D10786" s="6">
        <v>0</v>
      </c>
      <c r="E10786" s="6">
        <v>0</v>
      </c>
      <c r="F10786" s="6">
        <v>1</v>
      </c>
      <c r="G10786" s="6">
        <v>0</v>
      </c>
      <c r="H10786" s="6" t="s">
        <v>34210</v>
      </c>
      <c r="I10786" s="6" t="s">
        <v>43009</v>
      </c>
      <c r="J10786" s="6" t="s">
        <v>34219</v>
      </c>
      <c r="K10786" s="6">
        <v>54</v>
      </c>
    </row>
    <row r="10787" spans="1:11" x14ac:dyDescent="0.25">
      <c r="A10787" s="7" t="s">
        <v>9911</v>
      </c>
      <c r="B10787" s="6">
        <v>0</v>
      </c>
      <c r="C10787" s="6">
        <v>0</v>
      </c>
      <c r="D10787" s="6">
        <v>0</v>
      </c>
      <c r="E10787" s="6">
        <v>0</v>
      </c>
      <c r="F10787" s="6">
        <v>1</v>
      </c>
      <c r="G10787" s="6">
        <v>0</v>
      </c>
      <c r="H10787" s="6" t="s">
        <v>34210</v>
      </c>
      <c r="I10787" s="6" t="s">
        <v>43009</v>
      </c>
      <c r="J10787" s="6" t="s">
        <v>34219</v>
      </c>
      <c r="K10787" s="6">
        <v>55</v>
      </c>
    </row>
    <row r="10788" spans="1:11" ht="50" x14ac:dyDescent="0.25">
      <c r="A10788" s="7" t="s">
        <v>43060</v>
      </c>
      <c r="B10788" s="6">
        <v>0</v>
      </c>
      <c r="C10788" s="6">
        <v>0</v>
      </c>
      <c r="D10788" s="6">
        <v>0</v>
      </c>
      <c r="E10788" s="6">
        <v>0</v>
      </c>
      <c r="F10788" s="6">
        <v>1</v>
      </c>
      <c r="G10788" s="6">
        <v>0</v>
      </c>
      <c r="H10788" s="6" t="s">
        <v>34210</v>
      </c>
      <c r="I10788" s="6" t="s">
        <v>43009</v>
      </c>
      <c r="J10788" s="6" t="s">
        <v>34219</v>
      </c>
      <c r="K10788" s="6">
        <v>56</v>
      </c>
    </row>
    <row r="10789" spans="1:11" x14ac:dyDescent="0.25">
      <c r="A10789" s="7" t="s">
        <v>43061</v>
      </c>
      <c r="B10789" s="6">
        <v>0</v>
      </c>
      <c r="C10789" s="6">
        <v>0</v>
      </c>
      <c r="D10789" s="6">
        <v>0</v>
      </c>
      <c r="E10789" s="6">
        <v>0</v>
      </c>
      <c r="F10789" s="6">
        <v>1</v>
      </c>
      <c r="G10789" s="6">
        <v>0</v>
      </c>
      <c r="H10789" s="6" t="s">
        <v>34210</v>
      </c>
      <c r="I10789" s="6" t="s">
        <v>43009</v>
      </c>
      <c r="J10789" s="6" t="s">
        <v>34219</v>
      </c>
      <c r="K10789" s="6">
        <v>57</v>
      </c>
    </row>
    <row r="10790" spans="1:11" ht="50" x14ac:dyDescent="0.25">
      <c r="A10790" s="7" t="s">
        <v>43062</v>
      </c>
      <c r="B10790" s="6">
        <v>0</v>
      </c>
      <c r="C10790" s="6">
        <v>0</v>
      </c>
      <c r="D10790" s="6">
        <v>0</v>
      </c>
      <c r="E10790" s="6">
        <v>0</v>
      </c>
      <c r="F10790" s="6">
        <v>1</v>
      </c>
      <c r="G10790" s="6">
        <v>0</v>
      </c>
      <c r="H10790" s="6" t="s">
        <v>34210</v>
      </c>
      <c r="I10790" s="6" t="s">
        <v>43009</v>
      </c>
      <c r="J10790" s="6" t="s">
        <v>34219</v>
      </c>
      <c r="K10790" s="6">
        <v>58</v>
      </c>
    </row>
    <row r="10791" spans="1:11" x14ac:dyDescent="0.25">
      <c r="A10791" s="7" t="s">
        <v>43063</v>
      </c>
      <c r="B10791" s="6">
        <v>0</v>
      </c>
      <c r="C10791" s="6">
        <v>0</v>
      </c>
      <c r="D10791" s="6">
        <v>0</v>
      </c>
      <c r="E10791" s="6">
        <v>0</v>
      </c>
      <c r="F10791" s="6">
        <v>1</v>
      </c>
      <c r="G10791" s="6">
        <v>0</v>
      </c>
      <c r="H10791" s="6" t="s">
        <v>34210</v>
      </c>
      <c r="I10791" s="6" t="s">
        <v>43009</v>
      </c>
      <c r="J10791" s="6" t="s">
        <v>34219</v>
      </c>
      <c r="K10791" s="6">
        <v>59</v>
      </c>
    </row>
    <row r="10792" spans="1:11" ht="87.5" x14ac:dyDescent="0.25">
      <c r="A10792" s="7" t="s">
        <v>43064</v>
      </c>
      <c r="B10792" s="6">
        <v>0</v>
      </c>
      <c r="C10792" s="6">
        <v>0</v>
      </c>
      <c r="D10792" s="6">
        <v>0</v>
      </c>
      <c r="E10792" s="6">
        <v>0</v>
      </c>
      <c r="F10792" s="6">
        <v>1</v>
      </c>
      <c r="G10792" s="6">
        <v>0</v>
      </c>
      <c r="H10792" s="6" t="s">
        <v>34210</v>
      </c>
      <c r="I10792" s="6" t="s">
        <v>43009</v>
      </c>
      <c r="J10792" s="6" t="s">
        <v>34219</v>
      </c>
      <c r="K10792" s="6">
        <v>60</v>
      </c>
    </row>
    <row r="10793" spans="1:11" x14ac:dyDescent="0.25">
      <c r="A10793" s="7" t="s">
        <v>43065</v>
      </c>
      <c r="B10793" s="6">
        <v>0</v>
      </c>
      <c r="C10793" s="6">
        <v>0</v>
      </c>
      <c r="D10793" s="6">
        <v>0</v>
      </c>
      <c r="E10793" s="6">
        <v>0</v>
      </c>
      <c r="F10793" s="6">
        <v>0</v>
      </c>
      <c r="G10793" s="6">
        <v>1</v>
      </c>
      <c r="H10793" s="6" t="s">
        <v>34211</v>
      </c>
      <c r="I10793" s="6" t="s">
        <v>43009</v>
      </c>
      <c r="J10793" s="6" t="s">
        <v>34219</v>
      </c>
      <c r="K10793" s="6">
        <v>61</v>
      </c>
    </row>
    <row r="10794" spans="1:11" ht="25" x14ac:dyDescent="0.25">
      <c r="A10794" s="7" t="s">
        <v>43066</v>
      </c>
      <c r="B10794" s="6">
        <v>0</v>
      </c>
      <c r="C10794" s="6">
        <v>0</v>
      </c>
      <c r="D10794" s="6">
        <v>0</v>
      </c>
      <c r="E10794" s="6">
        <v>0</v>
      </c>
      <c r="F10794" s="6">
        <v>0</v>
      </c>
      <c r="G10794" s="6">
        <v>1</v>
      </c>
      <c r="H10794" s="6" t="s">
        <v>34211</v>
      </c>
      <c r="I10794" s="6" t="s">
        <v>43009</v>
      </c>
      <c r="J10794" s="6" t="s">
        <v>34219</v>
      </c>
      <c r="K10794" s="6">
        <v>62</v>
      </c>
    </row>
    <row r="10795" spans="1:11" x14ac:dyDescent="0.25">
      <c r="A10795" s="7" t="s">
        <v>37674</v>
      </c>
      <c r="B10795" s="6">
        <v>0</v>
      </c>
      <c r="C10795" s="6">
        <v>0</v>
      </c>
      <c r="D10795" s="6">
        <v>0</v>
      </c>
      <c r="E10795" s="6">
        <v>0</v>
      </c>
      <c r="F10795" s="6">
        <v>0</v>
      </c>
      <c r="G10795" s="6">
        <v>1</v>
      </c>
      <c r="H10795" s="6" t="s">
        <v>34211</v>
      </c>
      <c r="I10795" s="6" t="s">
        <v>43009</v>
      </c>
      <c r="J10795" s="6" t="s">
        <v>34219</v>
      </c>
      <c r="K10795" s="6">
        <v>63</v>
      </c>
    </row>
    <row r="10796" spans="1:11" x14ac:dyDescent="0.25">
      <c r="A10796" s="7" t="s">
        <v>3083</v>
      </c>
      <c r="B10796" s="6">
        <v>0</v>
      </c>
      <c r="C10796" s="6">
        <v>0</v>
      </c>
      <c r="D10796" s="6">
        <v>0</v>
      </c>
      <c r="E10796" s="6">
        <v>0</v>
      </c>
      <c r="F10796" s="6">
        <v>0</v>
      </c>
      <c r="G10796" s="6">
        <v>1</v>
      </c>
      <c r="H10796" s="6" t="s">
        <v>34211</v>
      </c>
      <c r="I10796" s="6" t="s">
        <v>43009</v>
      </c>
      <c r="J10796" s="6" t="s">
        <v>34219</v>
      </c>
      <c r="K10796" s="6">
        <v>64</v>
      </c>
    </row>
    <row r="10797" spans="1:11" ht="25" x14ac:dyDescent="0.25">
      <c r="A10797" s="7" t="s">
        <v>43067</v>
      </c>
      <c r="B10797" s="6">
        <v>0</v>
      </c>
      <c r="C10797" s="6">
        <v>0</v>
      </c>
      <c r="D10797" s="6">
        <v>0</v>
      </c>
      <c r="E10797" s="6">
        <v>0</v>
      </c>
      <c r="F10797" s="6">
        <v>0</v>
      </c>
      <c r="G10797" s="6">
        <v>1</v>
      </c>
      <c r="H10797" s="6" t="s">
        <v>34211</v>
      </c>
      <c r="I10797" s="6" t="s">
        <v>43009</v>
      </c>
      <c r="J10797" s="6" t="s">
        <v>34219</v>
      </c>
      <c r="K10797" s="6">
        <v>65</v>
      </c>
    </row>
    <row r="10798" spans="1:11" ht="25" x14ac:dyDescent="0.25">
      <c r="A10798" s="7" t="s">
        <v>43068</v>
      </c>
      <c r="B10798" s="6">
        <v>0</v>
      </c>
      <c r="C10798" s="6">
        <v>0</v>
      </c>
      <c r="D10798" s="6">
        <v>0</v>
      </c>
      <c r="E10798" s="6">
        <v>0</v>
      </c>
      <c r="F10798" s="6">
        <v>0</v>
      </c>
      <c r="G10798" s="6">
        <v>1</v>
      </c>
      <c r="H10798" s="6" t="s">
        <v>34211</v>
      </c>
      <c r="I10798" s="6" t="s">
        <v>43009</v>
      </c>
      <c r="J10798" s="6" t="s">
        <v>34219</v>
      </c>
      <c r="K10798" s="6">
        <v>66</v>
      </c>
    </row>
    <row r="10799" spans="1:11" x14ac:dyDescent="0.25">
      <c r="A10799" s="7" t="s">
        <v>43069</v>
      </c>
      <c r="B10799" s="6">
        <v>0</v>
      </c>
      <c r="C10799" s="6">
        <v>0</v>
      </c>
      <c r="D10799" s="6">
        <v>0</v>
      </c>
      <c r="E10799" s="6">
        <v>0</v>
      </c>
      <c r="F10799" s="6">
        <v>0</v>
      </c>
      <c r="G10799" s="6">
        <v>1</v>
      </c>
      <c r="H10799" s="6" t="s">
        <v>34211</v>
      </c>
      <c r="I10799" s="6" t="s">
        <v>43009</v>
      </c>
      <c r="J10799" s="6" t="s">
        <v>34219</v>
      </c>
      <c r="K10799" s="6">
        <v>67</v>
      </c>
    </row>
    <row r="10800" spans="1:11" x14ac:dyDescent="0.25">
      <c r="A10800" s="7" t="s">
        <v>43070</v>
      </c>
      <c r="B10800" s="6">
        <v>0</v>
      </c>
      <c r="C10800" s="6">
        <v>0</v>
      </c>
      <c r="D10800" s="6">
        <v>0</v>
      </c>
      <c r="E10800" s="6">
        <v>0</v>
      </c>
      <c r="F10800" s="6">
        <v>0</v>
      </c>
      <c r="G10800" s="6">
        <v>1</v>
      </c>
      <c r="H10800" s="6" t="s">
        <v>34211</v>
      </c>
      <c r="I10800" s="6" t="s">
        <v>43009</v>
      </c>
      <c r="J10800" s="6" t="s">
        <v>34219</v>
      </c>
      <c r="K10800" s="6">
        <v>68</v>
      </c>
    </row>
    <row r="10801" spans="1:11" ht="37.5" x14ac:dyDescent="0.25">
      <c r="A10801" s="7" t="s">
        <v>43071</v>
      </c>
      <c r="B10801" s="6">
        <v>0</v>
      </c>
      <c r="C10801" s="6">
        <v>0</v>
      </c>
      <c r="D10801" s="6">
        <v>0</v>
      </c>
      <c r="E10801" s="6">
        <v>0</v>
      </c>
      <c r="F10801" s="6">
        <v>0</v>
      </c>
      <c r="G10801" s="6">
        <v>1</v>
      </c>
      <c r="H10801" s="6" t="s">
        <v>34211</v>
      </c>
      <c r="I10801" s="6" t="s">
        <v>43009</v>
      </c>
      <c r="J10801" s="6" t="s">
        <v>34219</v>
      </c>
      <c r="K10801" s="6">
        <v>69</v>
      </c>
    </row>
    <row r="10802" spans="1:11" x14ac:dyDescent="0.25">
      <c r="A10802" s="7" t="s">
        <v>43072</v>
      </c>
      <c r="B10802" s="6">
        <v>0</v>
      </c>
      <c r="C10802" s="6">
        <v>0</v>
      </c>
      <c r="D10802" s="6">
        <v>0</v>
      </c>
      <c r="E10802" s="6">
        <v>0</v>
      </c>
      <c r="F10802" s="6">
        <v>0</v>
      </c>
      <c r="G10802" s="6">
        <v>1</v>
      </c>
      <c r="H10802" s="6" t="s">
        <v>34211</v>
      </c>
      <c r="I10802" s="6" t="s">
        <v>43009</v>
      </c>
      <c r="J10802" s="6" t="s">
        <v>34219</v>
      </c>
      <c r="K10802" s="6">
        <v>70</v>
      </c>
    </row>
    <row r="10803" spans="1:11" x14ac:dyDescent="0.25">
      <c r="A10803" s="7" t="s">
        <v>43073</v>
      </c>
      <c r="B10803" s="6">
        <v>0</v>
      </c>
      <c r="C10803" s="6">
        <v>0</v>
      </c>
      <c r="D10803" s="6">
        <v>0</v>
      </c>
      <c r="E10803" s="6">
        <v>0</v>
      </c>
      <c r="F10803" s="6">
        <v>0</v>
      </c>
      <c r="G10803" s="6">
        <v>1</v>
      </c>
      <c r="H10803" s="6" t="s">
        <v>34211</v>
      </c>
      <c r="I10803" s="6" t="s">
        <v>43009</v>
      </c>
      <c r="J10803" s="6" t="s">
        <v>34219</v>
      </c>
      <c r="K10803" s="6">
        <v>71</v>
      </c>
    </row>
    <row r="10804" spans="1:11" x14ac:dyDescent="0.25">
      <c r="A10804" s="7" t="s">
        <v>43074</v>
      </c>
      <c r="B10804" s="6">
        <v>0</v>
      </c>
      <c r="C10804" s="6">
        <v>0</v>
      </c>
      <c r="D10804" s="6">
        <v>0</v>
      </c>
      <c r="E10804" s="6">
        <v>0</v>
      </c>
      <c r="F10804" s="6">
        <v>0</v>
      </c>
      <c r="G10804" s="6">
        <v>1</v>
      </c>
      <c r="H10804" s="6" t="s">
        <v>34211</v>
      </c>
      <c r="I10804" s="6" t="s">
        <v>43009</v>
      </c>
      <c r="J10804" s="6" t="s">
        <v>34219</v>
      </c>
      <c r="K10804" s="6">
        <v>72</v>
      </c>
    </row>
    <row r="10805" spans="1:11" x14ac:dyDescent="0.25">
      <c r="A10805" s="7" t="s">
        <v>43075</v>
      </c>
      <c r="B10805" s="6">
        <v>0</v>
      </c>
      <c r="C10805" s="6">
        <v>0</v>
      </c>
      <c r="D10805" s="6">
        <v>0</v>
      </c>
      <c r="E10805" s="6">
        <v>0</v>
      </c>
      <c r="F10805" s="6">
        <v>0</v>
      </c>
      <c r="G10805" s="6">
        <v>1</v>
      </c>
      <c r="H10805" s="6" t="s">
        <v>34211</v>
      </c>
      <c r="I10805" s="6" t="s">
        <v>43009</v>
      </c>
      <c r="J10805" s="6" t="s">
        <v>34219</v>
      </c>
      <c r="K10805" s="6">
        <v>73</v>
      </c>
    </row>
    <row r="10806" spans="1:11" x14ac:dyDescent="0.25">
      <c r="A10806" s="7" t="s">
        <v>43076</v>
      </c>
      <c r="B10806" s="6">
        <v>0</v>
      </c>
      <c r="C10806" s="6">
        <v>0</v>
      </c>
      <c r="D10806" s="6">
        <v>0</v>
      </c>
      <c r="E10806" s="6">
        <v>0</v>
      </c>
      <c r="F10806" s="6">
        <v>0</v>
      </c>
      <c r="G10806" s="6">
        <v>1</v>
      </c>
      <c r="H10806" s="6" t="s">
        <v>34211</v>
      </c>
      <c r="I10806" s="6" t="s">
        <v>43009</v>
      </c>
      <c r="J10806" s="6" t="s">
        <v>34219</v>
      </c>
      <c r="K10806" s="6">
        <v>74</v>
      </c>
    </row>
    <row r="10807" spans="1:11" x14ac:dyDescent="0.25">
      <c r="A10807" s="7" t="s">
        <v>43077</v>
      </c>
      <c r="B10807" s="6">
        <v>0</v>
      </c>
      <c r="C10807" s="6">
        <v>0</v>
      </c>
      <c r="D10807" s="6">
        <v>0</v>
      </c>
      <c r="E10807" s="6">
        <v>0</v>
      </c>
      <c r="F10807" s="6">
        <v>0</v>
      </c>
      <c r="G10807" s="6">
        <v>1</v>
      </c>
      <c r="H10807" s="6" t="s">
        <v>34211</v>
      </c>
      <c r="I10807" s="6" t="s">
        <v>43009</v>
      </c>
      <c r="J10807" s="6" t="s">
        <v>34219</v>
      </c>
      <c r="K10807" s="6">
        <v>75</v>
      </c>
    </row>
    <row r="10808" spans="1:11" ht="25" x14ac:dyDescent="0.25">
      <c r="A10808" s="7" t="s">
        <v>43078</v>
      </c>
      <c r="B10808" s="6">
        <v>0</v>
      </c>
      <c r="C10808" s="6">
        <v>0</v>
      </c>
      <c r="D10808" s="6">
        <v>0</v>
      </c>
      <c r="E10808" s="6">
        <v>0</v>
      </c>
      <c r="F10808" s="6">
        <v>0</v>
      </c>
      <c r="G10808" s="6">
        <v>1</v>
      </c>
      <c r="H10808" s="6" t="s">
        <v>34211</v>
      </c>
      <c r="I10808" s="6" t="s">
        <v>43009</v>
      </c>
      <c r="J10808" s="6" t="s">
        <v>34219</v>
      </c>
      <c r="K10808" s="6">
        <v>76</v>
      </c>
    </row>
    <row r="10809" spans="1:11" x14ac:dyDescent="0.25">
      <c r="A10809" s="7" t="s">
        <v>43079</v>
      </c>
      <c r="B10809" s="6">
        <v>0</v>
      </c>
      <c r="C10809" s="6">
        <v>0</v>
      </c>
      <c r="D10809" s="6">
        <v>0</v>
      </c>
      <c r="E10809" s="6">
        <v>0</v>
      </c>
      <c r="F10809" s="6">
        <v>0</v>
      </c>
      <c r="G10809" s="6">
        <v>1</v>
      </c>
      <c r="H10809" s="6" t="s">
        <v>34211</v>
      </c>
      <c r="I10809" s="6" t="s">
        <v>43009</v>
      </c>
      <c r="J10809" s="6" t="s">
        <v>34219</v>
      </c>
      <c r="K10809" s="6">
        <v>77</v>
      </c>
    </row>
    <row r="10810" spans="1:11" x14ac:dyDescent="0.25">
      <c r="A10810" s="7" t="s">
        <v>43080</v>
      </c>
      <c r="B10810" s="6">
        <v>0</v>
      </c>
      <c r="C10810" s="6">
        <v>0</v>
      </c>
      <c r="D10810" s="6">
        <v>0</v>
      </c>
      <c r="E10810" s="6">
        <v>0</v>
      </c>
      <c r="F10810" s="6">
        <v>0</v>
      </c>
      <c r="G10810" s="6">
        <v>1</v>
      </c>
      <c r="H10810" s="6" t="s">
        <v>34211</v>
      </c>
      <c r="I10810" s="6" t="s">
        <v>43009</v>
      </c>
      <c r="J10810" s="6" t="s">
        <v>34219</v>
      </c>
      <c r="K10810" s="6">
        <v>78</v>
      </c>
    </row>
    <row r="10811" spans="1:11" x14ac:dyDescent="0.25">
      <c r="A10811" s="7" t="s">
        <v>43081</v>
      </c>
      <c r="B10811" s="6">
        <v>0</v>
      </c>
      <c r="C10811" s="6">
        <v>0</v>
      </c>
      <c r="D10811" s="6">
        <v>0</v>
      </c>
      <c r="E10811" s="6">
        <v>0</v>
      </c>
      <c r="F10811" s="6">
        <v>0</v>
      </c>
      <c r="G10811" s="6">
        <v>1</v>
      </c>
      <c r="H10811" s="6" t="s">
        <v>34211</v>
      </c>
      <c r="I10811" s="6" t="s">
        <v>43009</v>
      </c>
      <c r="J10811" s="6" t="s">
        <v>34219</v>
      </c>
      <c r="K10811" s="6">
        <v>79</v>
      </c>
    </row>
    <row r="10812" spans="1:11" ht="25" x14ac:dyDescent="0.25">
      <c r="A10812" s="7" t="s">
        <v>43082</v>
      </c>
      <c r="B10812" s="6">
        <v>0</v>
      </c>
      <c r="C10812" s="6">
        <v>0</v>
      </c>
      <c r="D10812" s="6">
        <v>0</v>
      </c>
      <c r="E10812" s="6">
        <v>0</v>
      </c>
      <c r="F10812" s="6">
        <v>0</v>
      </c>
      <c r="G10812" s="6">
        <v>1</v>
      </c>
      <c r="H10812" s="6" t="s">
        <v>34211</v>
      </c>
      <c r="I10812" s="6" t="s">
        <v>43009</v>
      </c>
      <c r="J10812" s="6" t="s">
        <v>34219</v>
      </c>
      <c r="K10812" s="6">
        <v>80</v>
      </c>
    </row>
    <row r="10813" spans="1:11" ht="50" x14ac:dyDescent="0.25">
      <c r="A10813" s="7" t="s">
        <v>43083</v>
      </c>
      <c r="B10813" s="6">
        <v>0</v>
      </c>
      <c r="C10813" s="6">
        <v>0</v>
      </c>
      <c r="D10813" s="6">
        <v>0</v>
      </c>
      <c r="E10813" s="6">
        <v>0</v>
      </c>
      <c r="F10813" s="6">
        <v>0</v>
      </c>
      <c r="G10813" s="6">
        <v>1</v>
      </c>
      <c r="H10813" s="6" t="s">
        <v>34211</v>
      </c>
      <c r="I10813" s="6" t="s">
        <v>43009</v>
      </c>
      <c r="J10813" s="6" t="s">
        <v>34219</v>
      </c>
      <c r="K10813" s="6">
        <v>81</v>
      </c>
    </row>
    <row r="10814" spans="1:11" x14ac:dyDescent="0.25">
      <c r="A10814" s="7" t="s">
        <v>43084</v>
      </c>
      <c r="B10814" s="6">
        <v>0</v>
      </c>
      <c r="C10814" s="6">
        <v>0</v>
      </c>
      <c r="D10814" s="6">
        <v>0</v>
      </c>
      <c r="E10814" s="6">
        <v>0</v>
      </c>
      <c r="F10814" s="6">
        <v>0</v>
      </c>
      <c r="G10814" s="6">
        <v>1</v>
      </c>
      <c r="H10814" s="6" t="s">
        <v>34211</v>
      </c>
      <c r="I10814" s="6" t="s">
        <v>43009</v>
      </c>
      <c r="J10814" s="6" t="s">
        <v>34219</v>
      </c>
      <c r="K10814" s="6">
        <v>82</v>
      </c>
    </row>
    <row r="10815" spans="1:11" ht="37.5" x14ac:dyDescent="0.25">
      <c r="A10815" s="7" t="s">
        <v>43085</v>
      </c>
      <c r="B10815" s="6">
        <v>0</v>
      </c>
      <c r="C10815" s="6">
        <v>0</v>
      </c>
      <c r="D10815" s="6">
        <v>0</v>
      </c>
      <c r="E10815" s="6">
        <v>0</v>
      </c>
      <c r="F10815" s="6">
        <v>0</v>
      </c>
      <c r="G10815" s="6">
        <v>1</v>
      </c>
      <c r="H10815" s="6" t="s">
        <v>34211</v>
      </c>
      <c r="I10815" s="6" t="s">
        <v>43009</v>
      </c>
      <c r="J10815" s="6" t="s">
        <v>34219</v>
      </c>
      <c r="K10815" s="6">
        <v>83</v>
      </c>
    </row>
    <row r="10816" spans="1:11" x14ac:dyDescent="0.25">
      <c r="A10816" s="7" t="s">
        <v>34216</v>
      </c>
      <c r="B10816" s="6">
        <v>0</v>
      </c>
      <c r="C10816" s="6">
        <v>0</v>
      </c>
      <c r="D10816" s="6">
        <v>0</v>
      </c>
      <c r="E10816" s="6">
        <v>0</v>
      </c>
      <c r="F10816" s="6">
        <v>0</v>
      </c>
      <c r="G10816" s="6">
        <v>0</v>
      </c>
      <c r="H10816" s="6" t="s">
        <v>34217</v>
      </c>
      <c r="I10816" s="6" t="s">
        <v>43086</v>
      </c>
      <c r="J10816" s="6" t="s">
        <v>34219</v>
      </c>
      <c r="K10816" s="6">
        <v>0</v>
      </c>
    </row>
    <row r="10817" spans="1:11" x14ac:dyDescent="0.25">
      <c r="A10817" s="7" t="s">
        <v>43087</v>
      </c>
      <c r="B10817" s="6">
        <v>0</v>
      </c>
      <c r="C10817" s="6">
        <v>0</v>
      </c>
      <c r="D10817" s="6">
        <v>0</v>
      </c>
      <c r="E10817" s="6">
        <v>0</v>
      </c>
      <c r="F10817" s="6">
        <v>0</v>
      </c>
      <c r="G10817" s="6">
        <v>0</v>
      </c>
      <c r="H10817" s="6" t="s">
        <v>34217</v>
      </c>
      <c r="I10817" s="6" t="s">
        <v>43086</v>
      </c>
      <c r="J10817" s="6" t="s">
        <v>34219</v>
      </c>
      <c r="K10817" s="6">
        <v>1</v>
      </c>
    </row>
    <row r="10818" spans="1:11" ht="25" x14ac:dyDescent="0.25">
      <c r="A10818" s="7" t="s">
        <v>43088</v>
      </c>
      <c r="B10818" s="6">
        <v>0</v>
      </c>
      <c r="C10818" s="6">
        <v>0</v>
      </c>
      <c r="D10818" s="6">
        <v>0</v>
      </c>
      <c r="E10818" s="6">
        <v>0</v>
      </c>
      <c r="F10818" s="6">
        <v>0</v>
      </c>
      <c r="G10818" s="6">
        <v>0</v>
      </c>
      <c r="H10818" s="6" t="s">
        <v>34217</v>
      </c>
      <c r="I10818" s="6" t="s">
        <v>43086</v>
      </c>
      <c r="J10818" s="6" t="s">
        <v>34219</v>
      </c>
      <c r="K10818" s="6">
        <v>2</v>
      </c>
    </row>
    <row r="10819" spans="1:11" ht="62.5" x14ac:dyDescent="0.25">
      <c r="A10819" s="7" t="s">
        <v>43089</v>
      </c>
      <c r="B10819" s="6">
        <v>0</v>
      </c>
      <c r="C10819" s="6">
        <v>0</v>
      </c>
      <c r="D10819" s="6">
        <v>0</v>
      </c>
      <c r="E10819" s="6">
        <v>0</v>
      </c>
      <c r="F10819" s="6">
        <v>0</v>
      </c>
      <c r="G10819" s="6">
        <v>0</v>
      </c>
      <c r="H10819" s="6" t="s">
        <v>34217</v>
      </c>
      <c r="I10819" s="6" t="s">
        <v>43086</v>
      </c>
      <c r="J10819" s="6" t="s">
        <v>34219</v>
      </c>
      <c r="K10819" s="6">
        <v>3</v>
      </c>
    </row>
    <row r="10820" spans="1:11" x14ac:dyDescent="0.25">
      <c r="A10820" s="7" t="s">
        <v>43090</v>
      </c>
      <c r="B10820" s="6">
        <v>0</v>
      </c>
      <c r="C10820" s="6">
        <v>0</v>
      </c>
      <c r="D10820" s="6">
        <v>0</v>
      </c>
      <c r="E10820" s="6">
        <v>0</v>
      </c>
      <c r="F10820" s="6">
        <v>0</v>
      </c>
      <c r="G10820" s="6">
        <v>0</v>
      </c>
      <c r="H10820" s="6" t="s">
        <v>34217</v>
      </c>
      <c r="I10820" s="6" t="s">
        <v>43086</v>
      </c>
      <c r="J10820" s="6" t="s">
        <v>34219</v>
      </c>
      <c r="K10820" s="6">
        <v>4</v>
      </c>
    </row>
    <row r="10821" spans="1:11" ht="87.5" x14ac:dyDescent="0.25">
      <c r="A10821" s="7" t="s">
        <v>43091</v>
      </c>
      <c r="B10821" s="6">
        <v>0</v>
      </c>
      <c r="C10821" s="6">
        <v>0</v>
      </c>
      <c r="D10821" s="6">
        <v>0</v>
      </c>
      <c r="E10821" s="6">
        <v>0</v>
      </c>
      <c r="F10821" s="6">
        <v>0</v>
      </c>
      <c r="G10821" s="6">
        <v>0</v>
      </c>
      <c r="H10821" s="6" t="s">
        <v>34217</v>
      </c>
      <c r="I10821" s="6" t="s">
        <v>43086</v>
      </c>
      <c r="J10821" s="6" t="s">
        <v>34219</v>
      </c>
      <c r="K10821" s="6">
        <v>5</v>
      </c>
    </row>
    <row r="10822" spans="1:11" x14ac:dyDescent="0.25">
      <c r="A10822" s="7" t="s">
        <v>43092</v>
      </c>
      <c r="B10822" s="6">
        <v>0</v>
      </c>
      <c r="C10822" s="6">
        <v>0</v>
      </c>
      <c r="D10822" s="6">
        <v>0</v>
      </c>
      <c r="E10822" s="6">
        <v>0</v>
      </c>
      <c r="F10822" s="6">
        <v>0</v>
      </c>
      <c r="G10822" s="6">
        <v>0</v>
      </c>
      <c r="H10822" s="6" t="s">
        <v>34217</v>
      </c>
      <c r="I10822" s="6" t="s">
        <v>43086</v>
      </c>
      <c r="J10822" s="6" t="s">
        <v>34219</v>
      </c>
      <c r="K10822" s="6">
        <v>6</v>
      </c>
    </row>
    <row r="10823" spans="1:11" x14ac:dyDescent="0.25">
      <c r="A10823" s="7" t="s">
        <v>43093</v>
      </c>
      <c r="B10823" s="6">
        <v>0</v>
      </c>
      <c r="C10823" s="6">
        <v>0</v>
      </c>
      <c r="D10823" s="6">
        <v>0</v>
      </c>
      <c r="E10823" s="6">
        <v>0</v>
      </c>
      <c r="F10823" s="6">
        <v>0</v>
      </c>
      <c r="G10823" s="6">
        <v>0</v>
      </c>
      <c r="H10823" s="6" t="s">
        <v>34217</v>
      </c>
      <c r="I10823" s="6" t="s">
        <v>43086</v>
      </c>
      <c r="J10823" s="6" t="s">
        <v>34219</v>
      </c>
      <c r="K10823" s="6">
        <v>7</v>
      </c>
    </row>
    <row r="10824" spans="1:11" ht="37.5" x14ac:dyDescent="0.25">
      <c r="A10824" s="7" t="s">
        <v>43094</v>
      </c>
      <c r="B10824" s="6">
        <v>0</v>
      </c>
      <c r="C10824" s="6">
        <v>0</v>
      </c>
      <c r="D10824" s="6">
        <v>0</v>
      </c>
      <c r="E10824" s="6">
        <v>0</v>
      </c>
      <c r="F10824" s="6">
        <v>0</v>
      </c>
      <c r="G10824" s="6">
        <v>0</v>
      </c>
      <c r="H10824" s="6" t="s">
        <v>34217</v>
      </c>
      <c r="I10824" s="6" t="s">
        <v>43086</v>
      </c>
      <c r="J10824" s="6" t="s">
        <v>34219</v>
      </c>
      <c r="K10824" s="6">
        <v>8</v>
      </c>
    </row>
    <row r="10825" spans="1:11" ht="50" x14ac:dyDescent="0.25">
      <c r="A10825" s="7" t="s">
        <v>43095</v>
      </c>
      <c r="B10825" s="6">
        <v>0</v>
      </c>
      <c r="C10825" s="6">
        <v>0</v>
      </c>
      <c r="D10825" s="6">
        <v>0</v>
      </c>
      <c r="E10825" s="6">
        <v>0</v>
      </c>
      <c r="F10825" s="6">
        <v>0</v>
      </c>
      <c r="G10825" s="6">
        <v>0</v>
      </c>
      <c r="H10825" s="6" t="s">
        <v>34217</v>
      </c>
      <c r="I10825" s="6" t="s">
        <v>43086</v>
      </c>
      <c r="J10825" s="6" t="s">
        <v>34219</v>
      </c>
      <c r="K10825" s="6">
        <v>9</v>
      </c>
    </row>
    <row r="10826" spans="1:11" ht="25" x14ac:dyDescent="0.25">
      <c r="A10826" s="7" t="s">
        <v>43096</v>
      </c>
      <c r="B10826" s="6">
        <v>0</v>
      </c>
      <c r="C10826" s="6">
        <v>0</v>
      </c>
      <c r="D10826" s="6">
        <v>0</v>
      </c>
      <c r="E10826" s="6">
        <v>0</v>
      </c>
      <c r="F10826" s="6">
        <v>0</v>
      </c>
      <c r="G10826" s="6">
        <v>0</v>
      </c>
      <c r="H10826" s="6" t="s">
        <v>34217</v>
      </c>
      <c r="I10826" s="6" t="s">
        <v>43086</v>
      </c>
      <c r="J10826" s="6" t="s">
        <v>34219</v>
      </c>
      <c r="K10826" s="6">
        <v>10</v>
      </c>
    </row>
    <row r="10827" spans="1:11" ht="37.5" x14ac:dyDescent="0.25">
      <c r="A10827" s="7" t="s">
        <v>43097</v>
      </c>
      <c r="B10827" s="6">
        <v>0</v>
      </c>
      <c r="C10827" s="6">
        <v>0</v>
      </c>
      <c r="D10827" s="6">
        <v>0</v>
      </c>
      <c r="E10827" s="6">
        <v>0</v>
      </c>
      <c r="F10827" s="6">
        <v>0</v>
      </c>
      <c r="G10827" s="6">
        <v>0</v>
      </c>
      <c r="H10827" s="6" t="s">
        <v>34217</v>
      </c>
      <c r="I10827" s="6" t="s">
        <v>43086</v>
      </c>
      <c r="J10827" s="6" t="s">
        <v>34219</v>
      </c>
      <c r="K10827" s="6">
        <v>11</v>
      </c>
    </row>
    <row r="10828" spans="1:11" ht="25" x14ac:dyDescent="0.25">
      <c r="A10828" s="7" t="s">
        <v>43098</v>
      </c>
      <c r="B10828" s="6">
        <v>0</v>
      </c>
      <c r="C10828" s="6">
        <v>0</v>
      </c>
      <c r="D10828" s="6">
        <v>1</v>
      </c>
      <c r="E10828" s="6">
        <v>0</v>
      </c>
      <c r="F10828" s="6">
        <v>0</v>
      </c>
      <c r="G10828" s="6">
        <v>0</v>
      </c>
      <c r="H10828" s="6" t="s">
        <v>34208</v>
      </c>
      <c r="I10828" s="6" t="s">
        <v>43086</v>
      </c>
      <c r="J10828" s="6" t="s">
        <v>34219</v>
      </c>
      <c r="K10828" s="6">
        <v>12</v>
      </c>
    </row>
    <row r="10829" spans="1:11" ht="25" x14ac:dyDescent="0.25">
      <c r="A10829" s="7" t="s">
        <v>43099</v>
      </c>
      <c r="B10829" s="6">
        <v>0</v>
      </c>
      <c r="C10829" s="6">
        <v>0</v>
      </c>
      <c r="D10829" s="6">
        <v>0</v>
      </c>
      <c r="E10829" s="6">
        <v>0</v>
      </c>
      <c r="F10829" s="6">
        <v>0</v>
      </c>
      <c r="G10829" s="6">
        <v>1</v>
      </c>
      <c r="H10829" s="6" t="s">
        <v>34211</v>
      </c>
      <c r="I10829" s="6" t="s">
        <v>43086</v>
      </c>
      <c r="J10829" s="6" t="s">
        <v>34219</v>
      </c>
      <c r="K10829" s="6">
        <v>13</v>
      </c>
    </row>
    <row r="10830" spans="1:11" ht="25" x14ac:dyDescent="0.25">
      <c r="A10830" s="7" t="s">
        <v>43100</v>
      </c>
      <c r="B10830" s="6">
        <v>0</v>
      </c>
      <c r="C10830" s="6">
        <v>0</v>
      </c>
      <c r="D10830" s="6">
        <v>0</v>
      </c>
      <c r="E10830" s="6">
        <v>0</v>
      </c>
      <c r="F10830" s="6">
        <v>0</v>
      </c>
      <c r="G10830" s="6">
        <v>0</v>
      </c>
      <c r="H10830" s="6" t="s">
        <v>34217</v>
      </c>
      <c r="I10830" s="6" t="s">
        <v>43086</v>
      </c>
      <c r="J10830" s="6" t="s">
        <v>34219</v>
      </c>
      <c r="K10830" s="6">
        <v>14</v>
      </c>
    </row>
    <row r="10831" spans="1:11" x14ac:dyDescent="0.25">
      <c r="A10831" s="7" t="s">
        <v>43101</v>
      </c>
      <c r="B10831" s="6">
        <v>0</v>
      </c>
      <c r="C10831" s="6">
        <v>0</v>
      </c>
      <c r="D10831" s="6">
        <v>0</v>
      </c>
      <c r="E10831" s="6">
        <v>0</v>
      </c>
      <c r="F10831" s="6">
        <v>0</v>
      </c>
      <c r="G10831" s="6">
        <v>0</v>
      </c>
      <c r="H10831" s="6" t="s">
        <v>34217</v>
      </c>
      <c r="I10831" s="6" t="s">
        <v>43086</v>
      </c>
      <c r="J10831" s="6" t="s">
        <v>34219</v>
      </c>
      <c r="K10831" s="6">
        <v>15</v>
      </c>
    </row>
    <row r="10832" spans="1:11" x14ac:dyDescent="0.25">
      <c r="A10832" s="7" t="s">
        <v>43102</v>
      </c>
      <c r="B10832" s="6">
        <v>0</v>
      </c>
      <c r="C10832" s="6">
        <v>1</v>
      </c>
      <c r="D10832" s="6">
        <v>0</v>
      </c>
      <c r="E10832" s="6">
        <v>0</v>
      </c>
      <c r="F10832" s="6">
        <v>0</v>
      </c>
      <c r="G10832" s="6">
        <v>0</v>
      </c>
      <c r="H10832" s="6" t="s">
        <v>34207</v>
      </c>
      <c r="I10832" s="6" t="s">
        <v>43086</v>
      </c>
      <c r="J10832" s="6" t="s">
        <v>34219</v>
      </c>
      <c r="K10832" s="6">
        <v>16</v>
      </c>
    </row>
    <row r="10833" spans="1:11" ht="25" x14ac:dyDescent="0.25">
      <c r="A10833" s="7" t="s">
        <v>43103</v>
      </c>
      <c r="B10833" s="6">
        <v>0</v>
      </c>
      <c r="C10833" s="6">
        <v>1</v>
      </c>
      <c r="D10833" s="6">
        <v>0</v>
      </c>
      <c r="E10833" s="6">
        <v>0</v>
      </c>
      <c r="F10833" s="6">
        <v>0</v>
      </c>
      <c r="G10833" s="6">
        <v>0</v>
      </c>
      <c r="H10833" s="6" t="s">
        <v>34207</v>
      </c>
      <c r="I10833" s="6" t="s">
        <v>43086</v>
      </c>
      <c r="J10833" s="6" t="s">
        <v>34219</v>
      </c>
      <c r="K10833" s="6">
        <v>17</v>
      </c>
    </row>
    <row r="10834" spans="1:11" ht="25" x14ac:dyDescent="0.25">
      <c r="A10834" s="7" t="s">
        <v>43104</v>
      </c>
      <c r="B10834" s="6">
        <v>0</v>
      </c>
      <c r="C10834" s="6">
        <v>1</v>
      </c>
      <c r="D10834" s="6">
        <v>0</v>
      </c>
      <c r="E10834" s="6">
        <v>0</v>
      </c>
      <c r="F10834" s="6">
        <v>0</v>
      </c>
      <c r="G10834" s="6">
        <v>0</v>
      </c>
      <c r="H10834" s="6" t="s">
        <v>34207</v>
      </c>
      <c r="I10834" s="6" t="s">
        <v>43086</v>
      </c>
      <c r="J10834" s="6" t="s">
        <v>34219</v>
      </c>
      <c r="K10834" s="6">
        <v>18</v>
      </c>
    </row>
    <row r="10835" spans="1:11" ht="37.5" x14ac:dyDescent="0.25">
      <c r="A10835" s="7" t="s">
        <v>43105</v>
      </c>
      <c r="B10835" s="6">
        <v>0</v>
      </c>
      <c r="C10835" s="6">
        <v>1</v>
      </c>
      <c r="D10835" s="6">
        <v>0</v>
      </c>
      <c r="E10835" s="6">
        <v>0</v>
      </c>
      <c r="F10835" s="6">
        <v>0</v>
      </c>
      <c r="G10835" s="6">
        <v>0</v>
      </c>
      <c r="H10835" s="6" t="s">
        <v>34207</v>
      </c>
      <c r="I10835" s="6" t="s">
        <v>43086</v>
      </c>
      <c r="J10835" s="6" t="s">
        <v>34219</v>
      </c>
      <c r="K10835" s="6">
        <v>19</v>
      </c>
    </row>
    <row r="10836" spans="1:11" ht="25" x14ac:dyDescent="0.25">
      <c r="A10836" s="7" t="s">
        <v>43106</v>
      </c>
      <c r="B10836" s="6">
        <v>0</v>
      </c>
      <c r="C10836" s="6">
        <v>0</v>
      </c>
      <c r="D10836" s="6">
        <v>0</v>
      </c>
      <c r="E10836" s="6">
        <v>0</v>
      </c>
      <c r="F10836" s="6">
        <v>0</v>
      </c>
      <c r="G10836" s="6">
        <v>0</v>
      </c>
      <c r="H10836" s="6" t="s">
        <v>34217</v>
      </c>
      <c r="I10836" s="6" t="s">
        <v>43086</v>
      </c>
      <c r="J10836" s="6" t="s">
        <v>34219</v>
      </c>
      <c r="K10836" s="6">
        <v>20</v>
      </c>
    </row>
    <row r="10837" spans="1:11" ht="37.5" x14ac:dyDescent="0.25">
      <c r="A10837" s="7" t="s">
        <v>43107</v>
      </c>
      <c r="B10837" s="6">
        <v>0</v>
      </c>
      <c r="C10837" s="6">
        <v>0</v>
      </c>
      <c r="D10837" s="6">
        <v>0</v>
      </c>
      <c r="E10837" s="6">
        <v>0</v>
      </c>
      <c r="F10837" s="6">
        <v>0</v>
      </c>
      <c r="G10837" s="6">
        <v>1</v>
      </c>
      <c r="H10837" s="6" t="s">
        <v>34211</v>
      </c>
      <c r="I10837" s="6" t="s">
        <v>43086</v>
      </c>
      <c r="J10837" s="6" t="s">
        <v>34219</v>
      </c>
      <c r="K10837" s="6">
        <v>21</v>
      </c>
    </row>
    <row r="10838" spans="1:11" x14ac:dyDescent="0.25">
      <c r="A10838" s="7" t="s">
        <v>43108</v>
      </c>
      <c r="B10838" s="6">
        <v>0</v>
      </c>
      <c r="C10838" s="6">
        <v>0</v>
      </c>
      <c r="D10838" s="6">
        <v>0</v>
      </c>
      <c r="E10838" s="6">
        <v>0</v>
      </c>
      <c r="F10838" s="6">
        <v>1</v>
      </c>
      <c r="G10838" s="6">
        <v>0</v>
      </c>
      <c r="H10838" s="6" t="s">
        <v>34210</v>
      </c>
      <c r="I10838" s="6" t="s">
        <v>43086</v>
      </c>
      <c r="J10838" s="6" t="s">
        <v>34219</v>
      </c>
      <c r="K10838" s="6">
        <v>22</v>
      </c>
    </row>
    <row r="10839" spans="1:11" ht="87.5" x14ac:dyDescent="0.25">
      <c r="A10839" s="7" t="s">
        <v>43109</v>
      </c>
      <c r="B10839" s="6">
        <v>0</v>
      </c>
      <c r="C10839" s="6">
        <v>0</v>
      </c>
      <c r="D10839" s="6">
        <v>0</v>
      </c>
      <c r="E10839" s="6">
        <v>0</v>
      </c>
      <c r="F10839" s="6">
        <v>1</v>
      </c>
      <c r="G10839" s="6">
        <v>0</v>
      </c>
      <c r="H10839" s="6" t="s">
        <v>34210</v>
      </c>
      <c r="I10839" s="6" t="s">
        <v>43086</v>
      </c>
      <c r="J10839" s="6" t="s">
        <v>34219</v>
      </c>
      <c r="K10839" s="6">
        <v>23</v>
      </c>
    </row>
    <row r="10840" spans="1:11" x14ac:dyDescent="0.25">
      <c r="A10840" s="7" t="s">
        <v>30678</v>
      </c>
      <c r="B10840" s="6">
        <v>0</v>
      </c>
      <c r="C10840" s="6">
        <v>0</v>
      </c>
      <c r="D10840" s="6">
        <v>0</v>
      </c>
      <c r="E10840" s="6">
        <v>0</v>
      </c>
      <c r="F10840" s="6">
        <v>0</v>
      </c>
      <c r="G10840" s="6">
        <v>0</v>
      </c>
      <c r="H10840" s="6" t="s">
        <v>34217</v>
      </c>
      <c r="I10840" s="6" t="s">
        <v>43086</v>
      </c>
      <c r="J10840" s="6" t="s">
        <v>34219</v>
      </c>
      <c r="K10840" s="6">
        <v>24</v>
      </c>
    </row>
    <row r="10841" spans="1:11" x14ac:dyDescent="0.25">
      <c r="A10841" s="7" t="s">
        <v>34237</v>
      </c>
      <c r="B10841" s="6">
        <v>0</v>
      </c>
      <c r="C10841" s="6">
        <v>0</v>
      </c>
      <c r="D10841" s="6">
        <v>0</v>
      </c>
      <c r="E10841" s="6">
        <v>0</v>
      </c>
      <c r="F10841" s="6">
        <v>0</v>
      </c>
      <c r="G10841" s="6">
        <v>0</v>
      </c>
      <c r="H10841" s="6" t="s">
        <v>34217</v>
      </c>
      <c r="I10841" s="6" t="s">
        <v>43086</v>
      </c>
      <c r="J10841" s="6" t="s">
        <v>34219</v>
      </c>
      <c r="K10841" s="6">
        <v>25</v>
      </c>
    </row>
    <row r="10842" spans="1:11" x14ac:dyDescent="0.25">
      <c r="A10842" s="7" t="s">
        <v>43110</v>
      </c>
      <c r="B10842" s="6">
        <v>0</v>
      </c>
      <c r="C10842" s="6">
        <v>0</v>
      </c>
      <c r="D10842" s="6">
        <v>0</v>
      </c>
      <c r="E10842" s="6">
        <v>0</v>
      </c>
      <c r="F10842" s="6">
        <v>0</v>
      </c>
      <c r="G10842" s="6">
        <v>1</v>
      </c>
      <c r="H10842" s="6" t="s">
        <v>34211</v>
      </c>
      <c r="I10842" s="6" t="s">
        <v>43086</v>
      </c>
      <c r="J10842" s="6" t="s">
        <v>34219</v>
      </c>
      <c r="K10842" s="6">
        <v>26</v>
      </c>
    </row>
    <row r="10843" spans="1:11" x14ac:dyDescent="0.25">
      <c r="A10843" s="7" t="s">
        <v>43111</v>
      </c>
      <c r="B10843" s="6">
        <v>0</v>
      </c>
      <c r="C10843" s="6">
        <v>0</v>
      </c>
      <c r="D10843" s="6">
        <v>0</v>
      </c>
      <c r="E10843" s="6">
        <v>0</v>
      </c>
      <c r="F10843" s="6">
        <v>0</v>
      </c>
      <c r="G10843" s="6">
        <v>1</v>
      </c>
      <c r="H10843" s="6" t="s">
        <v>34211</v>
      </c>
      <c r="I10843" s="6" t="s">
        <v>43086</v>
      </c>
      <c r="J10843" s="6" t="s">
        <v>34219</v>
      </c>
      <c r="K10843" s="6">
        <v>27</v>
      </c>
    </row>
    <row r="10844" spans="1:11" x14ac:dyDescent="0.25">
      <c r="A10844" s="7" t="s">
        <v>43112</v>
      </c>
      <c r="B10844" s="6">
        <v>0</v>
      </c>
      <c r="C10844" s="6">
        <v>0</v>
      </c>
      <c r="D10844" s="6">
        <v>0</v>
      </c>
      <c r="E10844" s="6">
        <v>0</v>
      </c>
      <c r="F10844" s="6">
        <v>0</v>
      </c>
      <c r="G10844" s="6">
        <v>1</v>
      </c>
      <c r="H10844" s="6" t="s">
        <v>34211</v>
      </c>
      <c r="I10844" s="6" t="s">
        <v>43086</v>
      </c>
      <c r="J10844" s="6" t="s">
        <v>34219</v>
      </c>
      <c r="K10844" s="6">
        <v>28</v>
      </c>
    </row>
    <row r="10845" spans="1:11" x14ac:dyDescent="0.25">
      <c r="A10845" s="7" t="s">
        <v>43113</v>
      </c>
      <c r="B10845" s="6">
        <v>0</v>
      </c>
      <c r="C10845" s="6">
        <v>0</v>
      </c>
      <c r="D10845" s="6">
        <v>0</v>
      </c>
      <c r="E10845" s="6">
        <v>0</v>
      </c>
      <c r="F10845" s="6">
        <v>0</v>
      </c>
      <c r="G10845" s="6">
        <v>1</v>
      </c>
      <c r="H10845" s="6" t="s">
        <v>34211</v>
      </c>
      <c r="I10845" s="6" t="s">
        <v>43086</v>
      </c>
      <c r="J10845" s="6" t="s">
        <v>34219</v>
      </c>
      <c r="K10845" s="6">
        <v>29</v>
      </c>
    </row>
    <row r="10846" spans="1:11" x14ac:dyDescent="0.25">
      <c r="A10846" s="7" t="s">
        <v>43114</v>
      </c>
      <c r="B10846" s="6">
        <v>0</v>
      </c>
      <c r="C10846" s="6">
        <v>0</v>
      </c>
      <c r="D10846" s="6">
        <v>0</v>
      </c>
      <c r="E10846" s="6">
        <v>0</v>
      </c>
      <c r="F10846" s="6">
        <v>0</v>
      </c>
      <c r="G10846" s="6">
        <v>1</v>
      </c>
      <c r="H10846" s="6" t="s">
        <v>34211</v>
      </c>
      <c r="I10846" s="6" t="s">
        <v>43086</v>
      </c>
      <c r="J10846" s="6" t="s">
        <v>34219</v>
      </c>
      <c r="K10846" s="6">
        <v>30</v>
      </c>
    </row>
    <row r="10847" spans="1:11" x14ac:dyDescent="0.25">
      <c r="A10847" s="7" t="s">
        <v>43115</v>
      </c>
      <c r="B10847" s="6">
        <v>0</v>
      </c>
      <c r="C10847" s="6">
        <v>0</v>
      </c>
      <c r="D10847" s="6">
        <v>0</v>
      </c>
      <c r="E10847" s="6">
        <v>0</v>
      </c>
      <c r="F10847" s="6">
        <v>0</v>
      </c>
      <c r="G10847" s="6">
        <v>1</v>
      </c>
      <c r="H10847" s="6" t="s">
        <v>34211</v>
      </c>
      <c r="I10847" s="6" t="s">
        <v>43086</v>
      </c>
      <c r="J10847" s="6" t="s">
        <v>34219</v>
      </c>
      <c r="K10847" s="6">
        <v>31</v>
      </c>
    </row>
    <row r="10848" spans="1:11" x14ac:dyDescent="0.25">
      <c r="A10848" s="7" t="s">
        <v>43116</v>
      </c>
      <c r="B10848" s="6">
        <v>0</v>
      </c>
      <c r="C10848" s="6">
        <v>0</v>
      </c>
      <c r="D10848" s="6">
        <v>0</v>
      </c>
      <c r="E10848" s="6">
        <v>0</v>
      </c>
      <c r="F10848" s="6">
        <v>0</v>
      </c>
      <c r="G10848" s="6">
        <v>1</v>
      </c>
      <c r="H10848" s="6" t="s">
        <v>34211</v>
      </c>
      <c r="I10848" s="6" t="s">
        <v>43086</v>
      </c>
      <c r="J10848" s="6" t="s">
        <v>34219</v>
      </c>
      <c r="K10848" s="6">
        <v>32</v>
      </c>
    </row>
    <row r="10849" spans="1:11" x14ac:dyDescent="0.25">
      <c r="A10849" s="7" t="s">
        <v>43117</v>
      </c>
      <c r="B10849" s="6">
        <v>0</v>
      </c>
      <c r="C10849" s="6">
        <v>0</v>
      </c>
      <c r="D10849" s="6">
        <v>0</v>
      </c>
      <c r="E10849" s="6">
        <v>0</v>
      </c>
      <c r="F10849" s="6">
        <v>0</v>
      </c>
      <c r="G10849" s="6">
        <v>1</v>
      </c>
      <c r="H10849" s="6" t="s">
        <v>34211</v>
      </c>
      <c r="I10849" s="6" t="s">
        <v>43086</v>
      </c>
      <c r="J10849" s="6" t="s">
        <v>34219</v>
      </c>
      <c r="K10849" s="6">
        <v>33</v>
      </c>
    </row>
    <row r="10850" spans="1:11" x14ac:dyDescent="0.25">
      <c r="A10850" s="7" t="s">
        <v>43118</v>
      </c>
      <c r="B10850" s="6">
        <v>0</v>
      </c>
      <c r="C10850" s="6">
        <v>0</v>
      </c>
      <c r="D10850" s="6">
        <v>0</v>
      </c>
      <c r="E10850" s="6">
        <v>0</v>
      </c>
      <c r="F10850" s="6">
        <v>0</v>
      </c>
      <c r="G10850" s="6">
        <v>1</v>
      </c>
      <c r="H10850" s="6" t="s">
        <v>34211</v>
      </c>
      <c r="I10850" s="6" t="s">
        <v>43086</v>
      </c>
      <c r="J10850" s="6" t="s">
        <v>34219</v>
      </c>
      <c r="K10850" s="6">
        <v>34</v>
      </c>
    </row>
    <row r="10851" spans="1:11" x14ac:dyDescent="0.25">
      <c r="A10851" s="7" t="s">
        <v>43119</v>
      </c>
      <c r="B10851" s="6">
        <v>0</v>
      </c>
      <c r="C10851" s="6">
        <v>0</v>
      </c>
      <c r="D10851" s="6">
        <v>0</v>
      </c>
      <c r="E10851" s="6">
        <v>0</v>
      </c>
      <c r="F10851" s="6">
        <v>0</v>
      </c>
      <c r="G10851" s="6">
        <v>1</v>
      </c>
      <c r="H10851" s="6" t="s">
        <v>34211</v>
      </c>
      <c r="I10851" s="6" t="s">
        <v>43086</v>
      </c>
      <c r="J10851" s="6" t="s">
        <v>34219</v>
      </c>
      <c r="K10851" s="6">
        <v>35</v>
      </c>
    </row>
    <row r="10852" spans="1:11" x14ac:dyDescent="0.25">
      <c r="A10852" s="7" t="s">
        <v>43120</v>
      </c>
      <c r="B10852" s="6">
        <v>0</v>
      </c>
      <c r="C10852" s="6">
        <v>0</v>
      </c>
      <c r="D10852" s="6">
        <v>0</v>
      </c>
      <c r="E10852" s="6">
        <v>0</v>
      </c>
      <c r="F10852" s="6">
        <v>0</v>
      </c>
      <c r="G10852" s="6">
        <v>1</v>
      </c>
      <c r="H10852" s="6" t="s">
        <v>34211</v>
      </c>
      <c r="I10852" s="6" t="s">
        <v>43086</v>
      </c>
      <c r="J10852" s="6" t="s">
        <v>34219</v>
      </c>
      <c r="K10852" s="6">
        <v>36</v>
      </c>
    </row>
    <row r="10853" spans="1:11" x14ac:dyDescent="0.25">
      <c r="A10853" s="7" t="s">
        <v>43121</v>
      </c>
      <c r="B10853" s="6">
        <v>0</v>
      </c>
      <c r="C10853" s="6">
        <v>0</v>
      </c>
      <c r="D10853" s="6">
        <v>0</v>
      </c>
      <c r="E10853" s="6">
        <v>0</v>
      </c>
      <c r="F10853" s="6">
        <v>0</v>
      </c>
      <c r="G10853" s="6">
        <v>1</v>
      </c>
      <c r="H10853" s="6" t="s">
        <v>34211</v>
      </c>
      <c r="I10853" s="6" t="s">
        <v>43086</v>
      </c>
      <c r="J10853" s="6" t="s">
        <v>34219</v>
      </c>
      <c r="K10853" s="6">
        <v>37</v>
      </c>
    </row>
    <row r="10854" spans="1:11" x14ac:dyDescent="0.25">
      <c r="A10854" s="7" t="s">
        <v>43122</v>
      </c>
      <c r="B10854" s="6">
        <v>0</v>
      </c>
      <c r="C10854" s="6">
        <v>0</v>
      </c>
      <c r="D10854" s="6">
        <v>0</v>
      </c>
      <c r="E10854" s="6">
        <v>0</v>
      </c>
      <c r="F10854" s="6">
        <v>0</v>
      </c>
      <c r="G10854" s="6">
        <v>1</v>
      </c>
      <c r="H10854" s="6" t="s">
        <v>34211</v>
      </c>
      <c r="I10854" s="6" t="s">
        <v>43086</v>
      </c>
      <c r="J10854" s="6" t="s">
        <v>34219</v>
      </c>
      <c r="K10854" s="6">
        <v>38</v>
      </c>
    </row>
    <row r="10855" spans="1:11" x14ac:dyDescent="0.25">
      <c r="A10855" s="7" t="s">
        <v>43123</v>
      </c>
      <c r="B10855" s="6">
        <v>0</v>
      </c>
      <c r="C10855" s="6">
        <v>0</v>
      </c>
      <c r="D10855" s="6">
        <v>0</v>
      </c>
      <c r="E10855" s="6">
        <v>0</v>
      </c>
      <c r="F10855" s="6">
        <v>0</v>
      </c>
      <c r="G10855" s="6">
        <v>1</v>
      </c>
      <c r="H10855" s="6" t="s">
        <v>34211</v>
      </c>
      <c r="I10855" s="6" t="s">
        <v>43086</v>
      </c>
      <c r="J10855" s="6" t="s">
        <v>34219</v>
      </c>
      <c r="K10855" s="6">
        <v>39</v>
      </c>
    </row>
    <row r="10856" spans="1:11" ht="25" x14ac:dyDescent="0.25">
      <c r="A10856" s="7" t="s">
        <v>43124</v>
      </c>
      <c r="B10856" s="6">
        <v>0</v>
      </c>
      <c r="C10856" s="6">
        <v>0</v>
      </c>
      <c r="D10856" s="6">
        <v>0</v>
      </c>
      <c r="E10856" s="6">
        <v>0</v>
      </c>
      <c r="F10856" s="6">
        <v>0</v>
      </c>
      <c r="G10856" s="6">
        <v>1</v>
      </c>
      <c r="H10856" s="6" t="s">
        <v>34211</v>
      </c>
      <c r="I10856" s="6" t="s">
        <v>43086</v>
      </c>
      <c r="J10856" s="6" t="s">
        <v>34219</v>
      </c>
      <c r="K10856" s="6">
        <v>40</v>
      </c>
    </row>
    <row r="10857" spans="1:11" ht="25" x14ac:dyDescent="0.25">
      <c r="A10857" s="7" t="s">
        <v>43125</v>
      </c>
      <c r="B10857" s="6">
        <v>0</v>
      </c>
      <c r="C10857" s="6">
        <v>0</v>
      </c>
      <c r="D10857" s="6">
        <v>0</v>
      </c>
      <c r="E10857" s="6">
        <v>0</v>
      </c>
      <c r="F10857" s="6">
        <v>0</v>
      </c>
      <c r="G10857" s="6">
        <v>1</v>
      </c>
      <c r="H10857" s="6" t="s">
        <v>34211</v>
      </c>
      <c r="I10857" s="6" t="s">
        <v>43086</v>
      </c>
      <c r="J10857" s="6" t="s">
        <v>34219</v>
      </c>
      <c r="K10857" s="6">
        <v>41</v>
      </c>
    </row>
    <row r="10858" spans="1:11" x14ac:dyDescent="0.25">
      <c r="A10858" s="7" t="s">
        <v>43126</v>
      </c>
      <c r="B10858" s="6">
        <v>0</v>
      </c>
      <c r="C10858" s="6">
        <v>0</v>
      </c>
      <c r="D10858" s="6">
        <v>0</v>
      </c>
      <c r="E10858" s="6">
        <v>0</v>
      </c>
      <c r="F10858" s="6">
        <v>0</v>
      </c>
      <c r="G10858" s="6">
        <v>1</v>
      </c>
      <c r="H10858" s="6" t="s">
        <v>34211</v>
      </c>
      <c r="I10858" s="6" t="s">
        <v>43086</v>
      </c>
      <c r="J10858" s="6" t="s">
        <v>34219</v>
      </c>
      <c r="K10858" s="6">
        <v>42</v>
      </c>
    </row>
    <row r="10859" spans="1:11" ht="25" x14ac:dyDescent="0.25">
      <c r="A10859" s="7" t="s">
        <v>43127</v>
      </c>
      <c r="B10859" s="6">
        <v>0</v>
      </c>
      <c r="C10859" s="6">
        <v>0</v>
      </c>
      <c r="D10859" s="6">
        <v>0</v>
      </c>
      <c r="E10859" s="6">
        <v>0</v>
      </c>
      <c r="F10859" s="6">
        <v>0</v>
      </c>
      <c r="G10859" s="6">
        <v>1</v>
      </c>
      <c r="H10859" s="6" t="s">
        <v>34211</v>
      </c>
      <c r="I10859" s="6" t="s">
        <v>43086</v>
      </c>
      <c r="J10859" s="6" t="s">
        <v>34219</v>
      </c>
      <c r="K10859" s="6">
        <v>43</v>
      </c>
    </row>
    <row r="10860" spans="1:11" x14ac:dyDescent="0.25">
      <c r="A10860" s="7" t="s">
        <v>43128</v>
      </c>
      <c r="B10860" s="6">
        <v>0</v>
      </c>
      <c r="C10860" s="6">
        <v>0</v>
      </c>
      <c r="D10860" s="6">
        <v>0</v>
      </c>
      <c r="E10860" s="6">
        <v>0</v>
      </c>
      <c r="F10860" s="6">
        <v>0</v>
      </c>
      <c r="G10860" s="6">
        <v>1</v>
      </c>
      <c r="H10860" s="6" t="s">
        <v>34211</v>
      </c>
      <c r="I10860" s="6" t="s">
        <v>43086</v>
      </c>
      <c r="J10860" s="6" t="s">
        <v>34219</v>
      </c>
      <c r="K10860" s="6">
        <v>44</v>
      </c>
    </row>
    <row r="10861" spans="1:11" x14ac:dyDescent="0.25">
      <c r="A10861" s="7" t="s">
        <v>43129</v>
      </c>
      <c r="B10861" s="6">
        <v>0</v>
      </c>
      <c r="C10861" s="6">
        <v>0</v>
      </c>
      <c r="D10861" s="6">
        <v>0</v>
      </c>
      <c r="E10861" s="6">
        <v>0</v>
      </c>
      <c r="F10861" s="6">
        <v>0</v>
      </c>
      <c r="G10861" s="6">
        <v>1</v>
      </c>
      <c r="H10861" s="6" t="s">
        <v>34211</v>
      </c>
      <c r="I10861" s="6" t="s">
        <v>43086</v>
      </c>
      <c r="J10861" s="6" t="s">
        <v>34219</v>
      </c>
      <c r="K10861" s="6">
        <v>45</v>
      </c>
    </row>
    <row r="10862" spans="1:11" x14ac:dyDescent="0.25">
      <c r="A10862" s="7" t="s">
        <v>37643</v>
      </c>
      <c r="B10862" s="6">
        <v>0</v>
      </c>
      <c r="C10862" s="6">
        <v>0</v>
      </c>
      <c r="D10862" s="6">
        <v>0</v>
      </c>
      <c r="E10862" s="6">
        <v>0</v>
      </c>
      <c r="F10862" s="6">
        <v>0</v>
      </c>
      <c r="G10862" s="6">
        <v>0</v>
      </c>
      <c r="H10862" s="6" t="s">
        <v>34217</v>
      </c>
      <c r="I10862" s="6" t="s">
        <v>43086</v>
      </c>
      <c r="J10862" s="6" t="s">
        <v>34219</v>
      </c>
      <c r="K10862" s="6">
        <v>46</v>
      </c>
    </row>
    <row r="10863" spans="1:11" ht="25" x14ac:dyDescent="0.25">
      <c r="A10863" s="7" t="s">
        <v>43130</v>
      </c>
      <c r="B10863" s="6">
        <v>0</v>
      </c>
      <c r="C10863" s="6">
        <v>0</v>
      </c>
      <c r="D10863" s="6">
        <v>0</v>
      </c>
      <c r="E10863" s="6">
        <v>0</v>
      </c>
      <c r="F10863" s="6">
        <v>0</v>
      </c>
      <c r="G10863" s="6">
        <v>0</v>
      </c>
      <c r="H10863" s="6" t="s">
        <v>34217</v>
      </c>
      <c r="I10863" s="6" t="s">
        <v>43086</v>
      </c>
      <c r="J10863" s="6" t="s">
        <v>34219</v>
      </c>
      <c r="K10863" s="6">
        <v>47</v>
      </c>
    </row>
    <row r="10864" spans="1:11" ht="50" x14ac:dyDescent="0.25">
      <c r="A10864" s="7" t="s">
        <v>43131</v>
      </c>
      <c r="B10864" s="6">
        <v>0</v>
      </c>
      <c r="C10864" s="6">
        <v>0</v>
      </c>
      <c r="D10864" s="6">
        <v>0</v>
      </c>
      <c r="E10864" s="6">
        <v>0</v>
      </c>
      <c r="F10864" s="6">
        <v>0</v>
      </c>
      <c r="G10864" s="6">
        <v>0</v>
      </c>
      <c r="H10864" s="6" t="s">
        <v>34217</v>
      </c>
      <c r="I10864" s="6" t="s">
        <v>43086</v>
      </c>
      <c r="J10864" s="6" t="s">
        <v>34219</v>
      </c>
      <c r="K10864" s="6">
        <v>48</v>
      </c>
    </row>
    <row r="10865" spans="1:11" x14ac:dyDescent="0.25">
      <c r="A10865" s="7" t="s">
        <v>43132</v>
      </c>
      <c r="B10865" s="6">
        <v>0</v>
      </c>
      <c r="C10865" s="6">
        <v>0</v>
      </c>
      <c r="D10865" s="6">
        <v>0</v>
      </c>
      <c r="E10865" s="6">
        <v>0</v>
      </c>
      <c r="F10865" s="6">
        <v>0</v>
      </c>
      <c r="G10865" s="6">
        <v>0</v>
      </c>
      <c r="H10865" s="6" t="s">
        <v>34217</v>
      </c>
      <c r="I10865" s="6" t="s">
        <v>43086</v>
      </c>
      <c r="J10865" s="6" t="s">
        <v>34219</v>
      </c>
      <c r="K10865" s="6">
        <v>49</v>
      </c>
    </row>
    <row r="10866" spans="1:11" x14ac:dyDescent="0.25">
      <c r="A10866" s="7" t="s">
        <v>43133</v>
      </c>
      <c r="B10866" s="6">
        <v>0</v>
      </c>
      <c r="C10866" s="6">
        <v>0</v>
      </c>
      <c r="D10866" s="6">
        <v>0</v>
      </c>
      <c r="E10866" s="6">
        <v>0</v>
      </c>
      <c r="F10866" s="6">
        <v>0</v>
      </c>
      <c r="G10866" s="6">
        <v>0</v>
      </c>
      <c r="H10866" s="6" t="s">
        <v>34217</v>
      </c>
      <c r="I10866" s="6" t="s">
        <v>43086</v>
      </c>
      <c r="J10866" s="6" t="s">
        <v>34219</v>
      </c>
      <c r="K10866" s="6">
        <v>50</v>
      </c>
    </row>
    <row r="10867" spans="1:11" x14ac:dyDescent="0.25">
      <c r="A10867" s="7" t="s">
        <v>43134</v>
      </c>
      <c r="B10867" s="6">
        <v>0</v>
      </c>
      <c r="C10867" s="6">
        <v>0</v>
      </c>
      <c r="D10867" s="6">
        <v>0</v>
      </c>
      <c r="E10867" s="6">
        <v>0</v>
      </c>
      <c r="F10867" s="6">
        <v>0</v>
      </c>
      <c r="G10867" s="6">
        <v>0</v>
      </c>
      <c r="H10867" s="6" t="s">
        <v>34217</v>
      </c>
      <c r="I10867" s="6" t="s">
        <v>43086</v>
      </c>
      <c r="J10867" s="6" t="s">
        <v>34219</v>
      </c>
      <c r="K10867" s="6">
        <v>51</v>
      </c>
    </row>
    <row r="10868" spans="1:11" x14ac:dyDescent="0.25">
      <c r="A10868" s="7" t="s">
        <v>43135</v>
      </c>
      <c r="B10868" s="6">
        <v>0</v>
      </c>
      <c r="C10868" s="6">
        <v>0</v>
      </c>
      <c r="D10868" s="6">
        <v>0</v>
      </c>
      <c r="E10868" s="6">
        <v>0</v>
      </c>
      <c r="F10868" s="6">
        <v>0</v>
      </c>
      <c r="G10868" s="6">
        <v>0</v>
      </c>
      <c r="H10868" s="6" t="s">
        <v>34217</v>
      </c>
      <c r="I10868" s="6" t="s">
        <v>43136</v>
      </c>
      <c r="J10868" s="6" t="s">
        <v>34219</v>
      </c>
      <c r="K10868" s="6">
        <v>0</v>
      </c>
    </row>
    <row r="10869" spans="1:11" ht="37.5" x14ac:dyDescent="0.25">
      <c r="A10869" s="7" t="s">
        <v>43137</v>
      </c>
      <c r="B10869" s="6">
        <v>0</v>
      </c>
      <c r="C10869" s="6">
        <v>0</v>
      </c>
      <c r="D10869" s="6">
        <v>0</v>
      </c>
      <c r="E10869" s="6">
        <v>0</v>
      </c>
      <c r="F10869" s="6">
        <v>0</v>
      </c>
      <c r="G10869" s="6">
        <v>0</v>
      </c>
      <c r="H10869" s="6" t="s">
        <v>34217</v>
      </c>
      <c r="I10869" s="6" t="s">
        <v>43136</v>
      </c>
      <c r="J10869" s="6" t="s">
        <v>34219</v>
      </c>
      <c r="K10869" s="6">
        <v>1</v>
      </c>
    </row>
    <row r="10870" spans="1:11" x14ac:dyDescent="0.25">
      <c r="A10870" s="7" t="s">
        <v>43138</v>
      </c>
      <c r="B10870" s="6">
        <v>0</v>
      </c>
      <c r="C10870" s="6">
        <v>0</v>
      </c>
      <c r="D10870" s="6">
        <v>0</v>
      </c>
      <c r="E10870" s="6">
        <v>0</v>
      </c>
      <c r="F10870" s="6">
        <v>0</v>
      </c>
      <c r="G10870" s="6">
        <v>0</v>
      </c>
      <c r="H10870" s="6" t="s">
        <v>34217</v>
      </c>
      <c r="I10870" s="6" t="s">
        <v>43136</v>
      </c>
      <c r="J10870" s="6" t="s">
        <v>34219</v>
      </c>
      <c r="K10870" s="6">
        <v>2</v>
      </c>
    </row>
    <row r="10871" spans="1:11" ht="37.5" x14ac:dyDescent="0.25">
      <c r="A10871" s="7" t="s">
        <v>43139</v>
      </c>
      <c r="B10871" s="6">
        <v>0</v>
      </c>
      <c r="C10871" s="6">
        <v>0</v>
      </c>
      <c r="D10871" s="6">
        <v>0</v>
      </c>
      <c r="E10871" s="6">
        <v>0</v>
      </c>
      <c r="F10871" s="6">
        <v>0</v>
      </c>
      <c r="G10871" s="6">
        <v>0</v>
      </c>
      <c r="H10871" s="6" t="s">
        <v>34217</v>
      </c>
      <c r="I10871" s="6" t="s">
        <v>43136</v>
      </c>
      <c r="J10871" s="6" t="s">
        <v>34219</v>
      </c>
      <c r="K10871" s="6">
        <v>3</v>
      </c>
    </row>
    <row r="10872" spans="1:11" x14ac:dyDescent="0.25">
      <c r="A10872" s="7" t="s">
        <v>43140</v>
      </c>
      <c r="B10872" s="6">
        <v>0</v>
      </c>
      <c r="C10872" s="6">
        <v>0</v>
      </c>
      <c r="D10872" s="6">
        <v>0</v>
      </c>
      <c r="E10872" s="6">
        <v>1</v>
      </c>
      <c r="F10872" s="6">
        <v>0</v>
      </c>
      <c r="G10872" s="6">
        <v>0</v>
      </c>
      <c r="H10872" s="6" t="s">
        <v>34209</v>
      </c>
      <c r="I10872" s="6" t="s">
        <v>43136</v>
      </c>
      <c r="J10872" s="6" t="s">
        <v>34219</v>
      </c>
      <c r="K10872" s="6">
        <v>4</v>
      </c>
    </row>
    <row r="10873" spans="1:11" x14ac:dyDescent="0.25">
      <c r="A10873" s="7" t="s">
        <v>43141</v>
      </c>
      <c r="B10873" s="6">
        <v>0</v>
      </c>
      <c r="C10873" s="6">
        <v>0</v>
      </c>
      <c r="D10873" s="6">
        <v>0</v>
      </c>
      <c r="E10873" s="6">
        <v>1</v>
      </c>
      <c r="F10873" s="6">
        <v>0</v>
      </c>
      <c r="G10873" s="6">
        <v>0</v>
      </c>
      <c r="H10873" s="6" t="s">
        <v>34209</v>
      </c>
      <c r="I10873" s="6" t="s">
        <v>43136</v>
      </c>
      <c r="J10873" s="6" t="s">
        <v>34219</v>
      </c>
      <c r="K10873" s="6">
        <v>5</v>
      </c>
    </row>
    <row r="10874" spans="1:11" x14ac:dyDescent="0.25">
      <c r="A10874" s="7" t="s">
        <v>43142</v>
      </c>
      <c r="B10874" s="6">
        <v>0</v>
      </c>
      <c r="C10874" s="6">
        <v>0</v>
      </c>
      <c r="D10874" s="6">
        <v>0</v>
      </c>
      <c r="E10874" s="6">
        <v>1</v>
      </c>
      <c r="F10874" s="6">
        <v>0</v>
      </c>
      <c r="G10874" s="6">
        <v>0</v>
      </c>
      <c r="H10874" s="6" t="s">
        <v>34209</v>
      </c>
      <c r="I10874" s="6" t="s">
        <v>43136</v>
      </c>
      <c r="J10874" s="6" t="s">
        <v>34219</v>
      </c>
      <c r="K10874" s="6">
        <v>6</v>
      </c>
    </row>
    <row r="10875" spans="1:11" x14ac:dyDescent="0.25">
      <c r="A10875" s="7" t="s">
        <v>43143</v>
      </c>
      <c r="B10875" s="6">
        <v>0</v>
      </c>
      <c r="C10875" s="6">
        <v>0</v>
      </c>
      <c r="D10875" s="6">
        <v>0</v>
      </c>
      <c r="E10875" s="6">
        <v>1</v>
      </c>
      <c r="F10875" s="6">
        <v>0</v>
      </c>
      <c r="G10875" s="6">
        <v>0</v>
      </c>
      <c r="H10875" s="6" t="s">
        <v>34209</v>
      </c>
      <c r="I10875" s="6" t="s">
        <v>43136</v>
      </c>
      <c r="J10875" s="6" t="s">
        <v>34219</v>
      </c>
      <c r="K10875" s="6">
        <v>7</v>
      </c>
    </row>
    <row r="10876" spans="1:11" x14ac:dyDescent="0.25">
      <c r="A10876" s="7" t="s">
        <v>43144</v>
      </c>
      <c r="B10876" s="6">
        <v>0</v>
      </c>
      <c r="C10876" s="6">
        <v>0</v>
      </c>
      <c r="D10876" s="6">
        <v>0</v>
      </c>
      <c r="E10876" s="6">
        <v>1</v>
      </c>
      <c r="F10876" s="6">
        <v>0</v>
      </c>
      <c r="G10876" s="6">
        <v>0</v>
      </c>
      <c r="H10876" s="6" t="s">
        <v>34209</v>
      </c>
      <c r="I10876" s="6" t="s">
        <v>43136</v>
      </c>
      <c r="J10876" s="6" t="s">
        <v>34219</v>
      </c>
      <c r="K10876" s="6">
        <v>8</v>
      </c>
    </row>
    <row r="10877" spans="1:11" x14ac:dyDescent="0.25">
      <c r="A10877" s="7" t="s">
        <v>43145</v>
      </c>
      <c r="B10877" s="6">
        <v>0</v>
      </c>
      <c r="C10877" s="6">
        <v>0</v>
      </c>
      <c r="D10877" s="6">
        <v>0</v>
      </c>
      <c r="E10877" s="6">
        <v>1</v>
      </c>
      <c r="F10877" s="6">
        <v>0</v>
      </c>
      <c r="G10877" s="6">
        <v>0</v>
      </c>
      <c r="H10877" s="6" t="s">
        <v>34209</v>
      </c>
      <c r="I10877" s="6" t="s">
        <v>43136</v>
      </c>
      <c r="J10877" s="6" t="s">
        <v>34219</v>
      </c>
      <c r="K10877" s="6">
        <v>9</v>
      </c>
    </row>
    <row r="10878" spans="1:11" ht="25" x14ac:dyDescent="0.25">
      <c r="A10878" s="7" t="s">
        <v>43146</v>
      </c>
      <c r="B10878" s="6">
        <v>0</v>
      </c>
      <c r="C10878" s="6">
        <v>0</v>
      </c>
      <c r="D10878" s="6">
        <v>0</v>
      </c>
      <c r="E10878" s="6">
        <v>0</v>
      </c>
      <c r="F10878" s="6">
        <v>0</v>
      </c>
      <c r="G10878" s="6">
        <v>0</v>
      </c>
      <c r="H10878" s="6" t="s">
        <v>34217</v>
      </c>
      <c r="I10878" s="6" t="s">
        <v>43136</v>
      </c>
      <c r="J10878" s="6" t="s">
        <v>34219</v>
      </c>
      <c r="K10878" s="6">
        <v>10</v>
      </c>
    </row>
    <row r="10879" spans="1:11" ht="37.5" x14ac:dyDescent="0.25">
      <c r="A10879" s="7" t="s">
        <v>43147</v>
      </c>
      <c r="B10879" s="6">
        <v>0</v>
      </c>
      <c r="C10879" s="6">
        <v>0</v>
      </c>
      <c r="D10879" s="6">
        <v>0</v>
      </c>
      <c r="E10879" s="6">
        <v>0</v>
      </c>
      <c r="F10879" s="6">
        <v>0</v>
      </c>
      <c r="G10879" s="6">
        <v>0</v>
      </c>
      <c r="H10879" s="6" t="s">
        <v>34217</v>
      </c>
      <c r="I10879" s="6" t="s">
        <v>43136</v>
      </c>
      <c r="J10879" s="6" t="s">
        <v>34219</v>
      </c>
      <c r="K10879" s="6">
        <v>11</v>
      </c>
    </row>
    <row r="10880" spans="1:11" x14ac:dyDescent="0.25">
      <c r="A10880" s="7" t="s">
        <v>43148</v>
      </c>
      <c r="B10880" s="6">
        <v>0</v>
      </c>
      <c r="C10880" s="6">
        <v>0</v>
      </c>
      <c r="D10880" s="6">
        <v>0</v>
      </c>
      <c r="E10880" s="6">
        <v>0</v>
      </c>
      <c r="F10880" s="6">
        <v>0</v>
      </c>
      <c r="G10880" s="6">
        <v>0</v>
      </c>
      <c r="H10880" s="6" t="s">
        <v>34217</v>
      </c>
      <c r="I10880" s="6" t="s">
        <v>43136</v>
      </c>
      <c r="J10880" s="6" t="s">
        <v>34219</v>
      </c>
      <c r="K10880" s="6">
        <v>12</v>
      </c>
    </row>
    <row r="10881" spans="1:11" ht="25" x14ac:dyDescent="0.25">
      <c r="A10881" s="7" t="s">
        <v>43149</v>
      </c>
      <c r="B10881" s="6">
        <v>1</v>
      </c>
      <c r="C10881" s="6">
        <v>0</v>
      </c>
      <c r="D10881" s="6">
        <v>0</v>
      </c>
      <c r="E10881" s="6">
        <v>0</v>
      </c>
      <c r="F10881" s="6">
        <v>0</v>
      </c>
      <c r="G10881" s="6">
        <v>0</v>
      </c>
      <c r="H10881" s="6" t="s">
        <v>34206</v>
      </c>
      <c r="I10881" s="6" t="s">
        <v>43136</v>
      </c>
      <c r="J10881" s="6" t="s">
        <v>34219</v>
      </c>
      <c r="K10881" s="6">
        <v>13</v>
      </c>
    </row>
    <row r="10882" spans="1:11" x14ac:dyDescent="0.25">
      <c r="A10882" s="7" t="s">
        <v>43150</v>
      </c>
      <c r="B10882" s="6">
        <v>0</v>
      </c>
      <c r="C10882" s="6">
        <v>0</v>
      </c>
      <c r="D10882" s="6">
        <v>0</v>
      </c>
      <c r="E10882" s="6">
        <v>0</v>
      </c>
      <c r="F10882" s="6">
        <v>0</v>
      </c>
      <c r="G10882" s="6">
        <v>1</v>
      </c>
      <c r="H10882" s="6" t="s">
        <v>34211</v>
      </c>
      <c r="I10882" s="6" t="s">
        <v>43136</v>
      </c>
      <c r="J10882" s="6" t="s">
        <v>34219</v>
      </c>
      <c r="K10882" s="6">
        <v>14</v>
      </c>
    </row>
    <row r="10883" spans="1:11" ht="50" x14ac:dyDescent="0.25">
      <c r="A10883" s="7" t="s">
        <v>43151</v>
      </c>
      <c r="B10883" s="6">
        <v>0</v>
      </c>
      <c r="C10883" s="6">
        <v>0</v>
      </c>
      <c r="D10883" s="6">
        <v>0</v>
      </c>
      <c r="E10883" s="6">
        <v>0</v>
      </c>
      <c r="F10883" s="6">
        <v>0</v>
      </c>
      <c r="G10883" s="6">
        <v>1</v>
      </c>
      <c r="H10883" s="6" t="s">
        <v>34211</v>
      </c>
      <c r="I10883" s="6" t="s">
        <v>43136</v>
      </c>
      <c r="J10883" s="6" t="s">
        <v>34219</v>
      </c>
      <c r="K10883" s="6">
        <v>15</v>
      </c>
    </row>
    <row r="10884" spans="1:11" x14ac:dyDescent="0.25">
      <c r="A10884" s="7" t="s">
        <v>43152</v>
      </c>
      <c r="B10884" s="6">
        <v>0</v>
      </c>
      <c r="C10884" s="6">
        <v>0</v>
      </c>
      <c r="D10884" s="6">
        <v>0</v>
      </c>
      <c r="E10884" s="6">
        <v>0</v>
      </c>
      <c r="F10884" s="6">
        <v>1</v>
      </c>
      <c r="G10884" s="6">
        <v>0</v>
      </c>
      <c r="H10884" s="6" t="s">
        <v>34210</v>
      </c>
      <c r="I10884" s="6" t="s">
        <v>43136</v>
      </c>
      <c r="J10884" s="6" t="s">
        <v>34219</v>
      </c>
      <c r="K10884" s="6">
        <v>16</v>
      </c>
    </row>
    <row r="10885" spans="1:11" ht="25" x14ac:dyDescent="0.25">
      <c r="A10885" s="7" t="s">
        <v>43153</v>
      </c>
      <c r="B10885" s="6">
        <v>0</v>
      </c>
      <c r="C10885" s="6">
        <v>0</v>
      </c>
      <c r="D10885" s="6">
        <v>0</v>
      </c>
      <c r="E10885" s="6">
        <v>0</v>
      </c>
      <c r="F10885" s="6">
        <v>1</v>
      </c>
      <c r="G10885" s="6">
        <v>0</v>
      </c>
      <c r="H10885" s="6" t="s">
        <v>34210</v>
      </c>
      <c r="I10885" s="6" t="s">
        <v>43136</v>
      </c>
      <c r="J10885" s="6" t="s">
        <v>34219</v>
      </c>
      <c r="K10885" s="6">
        <v>17</v>
      </c>
    </row>
    <row r="10886" spans="1:11" ht="25" x14ac:dyDescent="0.25">
      <c r="A10886" s="7" t="s">
        <v>43154</v>
      </c>
      <c r="B10886" s="6">
        <v>0</v>
      </c>
      <c r="C10886" s="6">
        <v>0</v>
      </c>
      <c r="D10886" s="6">
        <v>0</v>
      </c>
      <c r="E10886" s="6">
        <v>0</v>
      </c>
      <c r="F10886" s="6">
        <v>1</v>
      </c>
      <c r="G10886" s="6">
        <v>0</v>
      </c>
      <c r="H10886" s="6" t="s">
        <v>34210</v>
      </c>
      <c r="I10886" s="6" t="s">
        <v>43136</v>
      </c>
      <c r="J10886" s="6" t="s">
        <v>34219</v>
      </c>
      <c r="K10886" s="6">
        <v>18</v>
      </c>
    </row>
    <row r="10887" spans="1:11" ht="50" x14ac:dyDescent="0.25">
      <c r="A10887" s="7" t="s">
        <v>43155</v>
      </c>
      <c r="B10887" s="6">
        <v>0</v>
      </c>
      <c r="C10887" s="6">
        <v>0</v>
      </c>
      <c r="D10887" s="6">
        <v>0</v>
      </c>
      <c r="E10887" s="6">
        <v>0</v>
      </c>
      <c r="F10887" s="6">
        <v>1</v>
      </c>
      <c r="G10887" s="6">
        <v>0</v>
      </c>
      <c r="H10887" s="6" t="s">
        <v>34210</v>
      </c>
      <c r="I10887" s="6" t="s">
        <v>43136</v>
      </c>
      <c r="J10887" s="6" t="s">
        <v>34219</v>
      </c>
      <c r="K10887" s="6">
        <v>19</v>
      </c>
    </row>
    <row r="10888" spans="1:11" ht="25" x14ac:dyDescent="0.25">
      <c r="A10888" s="7" t="s">
        <v>43156</v>
      </c>
      <c r="B10888" s="6">
        <v>0</v>
      </c>
      <c r="C10888" s="6">
        <v>0</v>
      </c>
      <c r="D10888" s="6">
        <v>0</v>
      </c>
      <c r="E10888" s="6">
        <v>0</v>
      </c>
      <c r="F10888" s="6">
        <v>1</v>
      </c>
      <c r="G10888" s="6">
        <v>0</v>
      </c>
      <c r="H10888" s="6" t="s">
        <v>34210</v>
      </c>
      <c r="I10888" s="6" t="s">
        <v>43136</v>
      </c>
      <c r="J10888" s="6" t="s">
        <v>34219</v>
      </c>
      <c r="K10888" s="6">
        <v>20</v>
      </c>
    </row>
    <row r="10889" spans="1:11" ht="25" x14ac:dyDescent="0.25">
      <c r="A10889" s="7" t="s">
        <v>43157</v>
      </c>
      <c r="B10889" s="6">
        <v>0</v>
      </c>
      <c r="C10889" s="6">
        <v>0</v>
      </c>
      <c r="D10889" s="6">
        <v>0</v>
      </c>
      <c r="E10889" s="6">
        <v>0</v>
      </c>
      <c r="F10889" s="6">
        <v>1</v>
      </c>
      <c r="G10889" s="6">
        <v>0</v>
      </c>
      <c r="H10889" s="6" t="s">
        <v>34210</v>
      </c>
      <c r="I10889" s="6" t="s">
        <v>43136</v>
      </c>
      <c r="J10889" s="6" t="s">
        <v>34219</v>
      </c>
      <c r="K10889" s="6">
        <v>21</v>
      </c>
    </row>
    <row r="10890" spans="1:11" ht="25" x14ac:dyDescent="0.25">
      <c r="A10890" s="7" t="s">
        <v>43158</v>
      </c>
      <c r="B10890" s="6">
        <v>0</v>
      </c>
      <c r="C10890" s="6">
        <v>0</v>
      </c>
      <c r="D10890" s="6">
        <v>0</v>
      </c>
      <c r="E10890" s="6">
        <v>0</v>
      </c>
      <c r="F10890" s="6">
        <v>1</v>
      </c>
      <c r="G10890" s="6">
        <v>0</v>
      </c>
      <c r="H10890" s="6" t="s">
        <v>34210</v>
      </c>
      <c r="I10890" s="6" t="s">
        <v>43136</v>
      </c>
      <c r="J10890" s="6" t="s">
        <v>34219</v>
      </c>
      <c r="K10890" s="6">
        <v>22</v>
      </c>
    </row>
    <row r="10891" spans="1:11" ht="25" x14ac:dyDescent="0.25">
      <c r="A10891" s="7" t="s">
        <v>43159</v>
      </c>
      <c r="B10891" s="6">
        <v>0</v>
      </c>
      <c r="C10891" s="6">
        <v>0</v>
      </c>
      <c r="D10891" s="6">
        <v>0</v>
      </c>
      <c r="E10891" s="6">
        <v>0</v>
      </c>
      <c r="F10891" s="6">
        <v>1</v>
      </c>
      <c r="G10891" s="6">
        <v>0</v>
      </c>
      <c r="H10891" s="6" t="s">
        <v>34210</v>
      </c>
      <c r="I10891" s="6" t="s">
        <v>43136</v>
      </c>
      <c r="J10891" s="6" t="s">
        <v>34219</v>
      </c>
      <c r="K10891" s="6">
        <v>23</v>
      </c>
    </row>
    <row r="10892" spans="1:11" x14ac:dyDescent="0.25">
      <c r="A10892" s="7" t="s">
        <v>43160</v>
      </c>
      <c r="B10892" s="6">
        <v>0</v>
      </c>
      <c r="C10892" s="6">
        <v>0</v>
      </c>
      <c r="D10892" s="6">
        <v>0</v>
      </c>
      <c r="E10892" s="6">
        <v>0</v>
      </c>
      <c r="F10892" s="6">
        <v>1</v>
      </c>
      <c r="G10892" s="6">
        <v>0</v>
      </c>
      <c r="H10892" s="6" t="s">
        <v>34210</v>
      </c>
      <c r="I10892" s="6" t="s">
        <v>43136</v>
      </c>
      <c r="J10892" s="6" t="s">
        <v>34219</v>
      </c>
      <c r="K10892" s="6">
        <v>24</v>
      </c>
    </row>
    <row r="10893" spans="1:11" ht="62.5" x14ac:dyDescent="0.25">
      <c r="A10893" s="7" t="s">
        <v>43161</v>
      </c>
      <c r="B10893" s="6">
        <v>0</v>
      </c>
      <c r="C10893" s="6">
        <v>0</v>
      </c>
      <c r="D10893" s="6">
        <v>0</v>
      </c>
      <c r="E10893" s="6">
        <v>0</v>
      </c>
      <c r="F10893" s="6">
        <v>1</v>
      </c>
      <c r="G10893" s="6">
        <v>0</v>
      </c>
      <c r="H10893" s="6" t="s">
        <v>34210</v>
      </c>
      <c r="I10893" s="6" t="s">
        <v>43136</v>
      </c>
      <c r="J10893" s="6" t="s">
        <v>34219</v>
      </c>
      <c r="K10893" s="6">
        <v>25</v>
      </c>
    </row>
    <row r="10894" spans="1:11" ht="62.5" x14ac:dyDescent="0.25">
      <c r="A10894" s="7" t="s">
        <v>43162</v>
      </c>
      <c r="B10894" s="6">
        <v>0</v>
      </c>
      <c r="C10894" s="6">
        <v>0</v>
      </c>
      <c r="D10894" s="6">
        <v>0</v>
      </c>
      <c r="E10894" s="6">
        <v>0</v>
      </c>
      <c r="F10894" s="6">
        <v>0</v>
      </c>
      <c r="G10894" s="6">
        <v>0</v>
      </c>
      <c r="H10894" s="6" t="s">
        <v>34217</v>
      </c>
      <c r="I10894" s="6" t="s">
        <v>43163</v>
      </c>
      <c r="J10894" s="6" t="s">
        <v>34219</v>
      </c>
      <c r="K10894" s="6">
        <v>0</v>
      </c>
    </row>
    <row r="10895" spans="1:11" x14ac:dyDescent="0.25">
      <c r="A10895" s="7" t="s">
        <v>35778</v>
      </c>
      <c r="B10895" s="6">
        <v>0</v>
      </c>
      <c r="C10895" s="6">
        <v>0</v>
      </c>
      <c r="D10895" s="6">
        <v>0</v>
      </c>
      <c r="E10895" s="6">
        <v>0</v>
      </c>
      <c r="F10895" s="6">
        <v>0</v>
      </c>
      <c r="G10895" s="6">
        <v>0</v>
      </c>
      <c r="H10895" s="6" t="s">
        <v>34217</v>
      </c>
      <c r="I10895" s="6" t="s">
        <v>43163</v>
      </c>
      <c r="J10895" s="6" t="s">
        <v>34219</v>
      </c>
      <c r="K10895" s="6">
        <v>1</v>
      </c>
    </row>
    <row r="10896" spans="1:11" ht="75" x14ac:dyDescent="0.25">
      <c r="A10896" s="7" t="s">
        <v>43164</v>
      </c>
      <c r="B10896" s="6">
        <v>1</v>
      </c>
      <c r="C10896" s="6">
        <v>0</v>
      </c>
      <c r="D10896" s="6">
        <v>0</v>
      </c>
      <c r="E10896" s="6">
        <v>0</v>
      </c>
      <c r="F10896" s="6">
        <v>0</v>
      </c>
      <c r="G10896" s="6">
        <v>0</v>
      </c>
      <c r="H10896" s="6" t="s">
        <v>34206</v>
      </c>
      <c r="I10896" s="6" t="s">
        <v>43163</v>
      </c>
      <c r="J10896" s="6" t="s">
        <v>34219</v>
      </c>
      <c r="K10896" s="6">
        <v>2</v>
      </c>
    </row>
    <row r="10897" spans="1:11" ht="62.5" x14ac:dyDescent="0.25">
      <c r="A10897" s="7" t="s">
        <v>43165</v>
      </c>
      <c r="B10897" s="6">
        <v>1</v>
      </c>
      <c r="C10897" s="6">
        <v>0</v>
      </c>
      <c r="D10897" s="6">
        <v>0</v>
      </c>
      <c r="E10897" s="6">
        <v>0</v>
      </c>
      <c r="F10897" s="6">
        <v>0</v>
      </c>
      <c r="G10897" s="6">
        <v>0</v>
      </c>
      <c r="H10897" s="6" t="s">
        <v>34206</v>
      </c>
      <c r="I10897" s="6" t="s">
        <v>43163</v>
      </c>
      <c r="J10897" s="6" t="s">
        <v>34219</v>
      </c>
      <c r="K10897" s="6">
        <v>3</v>
      </c>
    </row>
    <row r="10898" spans="1:11" ht="100" x14ac:dyDescent="0.25">
      <c r="A10898" s="7" t="s">
        <v>43166</v>
      </c>
      <c r="B10898" s="6">
        <v>1</v>
      </c>
      <c r="C10898" s="6">
        <v>0</v>
      </c>
      <c r="D10898" s="6">
        <v>0</v>
      </c>
      <c r="E10898" s="6">
        <v>0</v>
      </c>
      <c r="F10898" s="6">
        <v>0</v>
      </c>
      <c r="G10898" s="6">
        <v>0</v>
      </c>
      <c r="H10898" s="6" t="s">
        <v>34206</v>
      </c>
      <c r="I10898" s="6" t="s">
        <v>43163</v>
      </c>
      <c r="J10898" s="6" t="s">
        <v>34219</v>
      </c>
      <c r="K10898" s="6">
        <v>4</v>
      </c>
    </row>
    <row r="10899" spans="1:11" ht="50" x14ac:dyDescent="0.25">
      <c r="A10899" s="7" t="s">
        <v>43167</v>
      </c>
      <c r="B10899" s="6">
        <v>0</v>
      </c>
      <c r="C10899" s="6">
        <v>0</v>
      </c>
      <c r="D10899" s="6">
        <v>1</v>
      </c>
      <c r="E10899" s="6">
        <v>0</v>
      </c>
      <c r="F10899" s="6">
        <v>0</v>
      </c>
      <c r="G10899" s="6">
        <v>0</v>
      </c>
      <c r="H10899" s="6" t="s">
        <v>34208</v>
      </c>
      <c r="I10899" s="6" t="s">
        <v>43163</v>
      </c>
      <c r="J10899" s="6" t="s">
        <v>34219</v>
      </c>
      <c r="K10899" s="6">
        <v>5</v>
      </c>
    </row>
    <row r="10900" spans="1:11" ht="75" x14ac:dyDescent="0.25">
      <c r="A10900" s="7" t="s">
        <v>43168</v>
      </c>
      <c r="B10900" s="6">
        <v>1</v>
      </c>
      <c r="C10900" s="6">
        <v>0</v>
      </c>
      <c r="D10900" s="6">
        <v>0</v>
      </c>
      <c r="E10900" s="6">
        <v>0</v>
      </c>
      <c r="F10900" s="6">
        <v>0</v>
      </c>
      <c r="G10900" s="6">
        <v>0</v>
      </c>
      <c r="H10900" s="6" t="s">
        <v>34206</v>
      </c>
      <c r="I10900" s="6" t="s">
        <v>43163</v>
      </c>
      <c r="J10900" s="6" t="s">
        <v>34219</v>
      </c>
      <c r="K10900" s="6">
        <v>6</v>
      </c>
    </row>
    <row r="10901" spans="1:11" x14ac:dyDescent="0.25">
      <c r="A10901" s="7" t="s">
        <v>43169</v>
      </c>
      <c r="B10901" s="6">
        <v>0</v>
      </c>
      <c r="C10901" s="6">
        <v>0</v>
      </c>
      <c r="D10901" s="6">
        <v>0</v>
      </c>
      <c r="E10901" s="6">
        <v>0</v>
      </c>
      <c r="F10901" s="6">
        <v>0</v>
      </c>
      <c r="G10901" s="6">
        <v>1</v>
      </c>
      <c r="H10901" s="6" t="s">
        <v>34211</v>
      </c>
      <c r="I10901" s="6" t="s">
        <v>43163</v>
      </c>
      <c r="J10901" s="6" t="s">
        <v>34219</v>
      </c>
      <c r="K10901" s="6">
        <v>7</v>
      </c>
    </row>
    <row r="10902" spans="1:11" x14ac:dyDescent="0.25">
      <c r="A10902" s="7" t="s">
        <v>43170</v>
      </c>
      <c r="B10902" s="6">
        <v>0</v>
      </c>
      <c r="C10902" s="6">
        <v>0</v>
      </c>
      <c r="D10902" s="6">
        <v>0</v>
      </c>
      <c r="E10902" s="6">
        <v>0</v>
      </c>
      <c r="F10902" s="6">
        <v>0</v>
      </c>
      <c r="G10902" s="6">
        <v>1</v>
      </c>
      <c r="H10902" s="6" t="s">
        <v>34211</v>
      </c>
      <c r="I10902" s="6" t="s">
        <v>43163</v>
      </c>
      <c r="J10902" s="6" t="s">
        <v>34219</v>
      </c>
      <c r="K10902" s="6">
        <v>8</v>
      </c>
    </row>
    <row r="10903" spans="1:11" ht="62.5" x14ac:dyDescent="0.25">
      <c r="A10903" s="7" t="s">
        <v>43171</v>
      </c>
      <c r="B10903" s="6">
        <v>0</v>
      </c>
      <c r="C10903" s="6">
        <v>0</v>
      </c>
      <c r="D10903" s="6">
        <v>0</v>
      </c>
      <c r="E10903" s="6">
        <v>0</v>
      </c>
      <c r="F10903" s="6">
        <v>0</v>
      </c>
      <c r="G10903" s="6">
        <v>1</v>
      </c>
      <c r="H10903" s="6" t="s">
        <v>34211</v>
      </c>
      <c r="I10903" s="6" t="s">
        <v>43163</v>
      </c>
      <c r="J10903" s="6" t="s">
        <v>34219</v>
      </c>
      <c r="K10903" s="6">
        <v>9</v>
      </c>
    </row>
    <row r="10904" spans="1:11" ht="37.5" x14ac:dyDescent="0.25">
      <c r="A10904" s="7" t="s">
        <v>43172</v>
      </c>
      <c r="B10904" s="6">
        <v>0</v>
      </c>
      <c r="C10904" s="6">
        <v>0</v>
      </c>
      <c r="D10904" s="6">
        <v>0</v>
      </c>
      <c r="E10904" s="6">
        <v>0</v>
      </c>
      <c r="F10904" s="6">
        <v>0</v>
      </c>
      <c r="G10904" s="6">
        <v>1</v>
      </c>
      <c r="H10904" s="6" t="s">
        <v>34211</v>
      </c>
      <c r="I10904" s="6" t="s">
        <v>43163</v>
      </c>
      <c r="J10904" s="6" t="s">
        <v>34219</v>
      </c>
      <c r="K10904" s="6">
        <v>10</v>
      </c>
    </row>
    <row r="10905" spans="1:11" ht="50" x14ac:dyDescent="0.25">
      <c r="A10905" s="7" t="s">
        <v>43173</v>
      </c>
      <c r="B10905" s="6">
        <v>0</v>
      </c>
      <c r="C10905" s="6">
        <v>0</v>
      </c>
      <c r="D10905" s="6">
        <v>0</v>
      </c>
      <c r="E10905" s="6">
        <v>0</v>
      </c>
      <c r="F10905" s="6">
        <v>0</v>
      </c>
      <c r="G10905" s="6">
        <v>1</v>
      </c>
      <c r="H10905" s="6" t="s">
        <v>34211</v>
      </c>
      <c r="I10905" s="6" t="s">
        <v>43163</v>
      </c>
      <c r="J10905" s="6" t="s">
        <v>34219</v>
      </c>
      <c r="K10905" s="6">
        <v>11</v>
      </c>
    </row>
    <row r="10906" spans="1:11" x14ac:dyDescent="0.25">
      <c r="A10906" s="7" t="s">
        <v>43174</v>
      </c>
      <c r="B10906" s="6">
        <v>0</v>
      </c>
      <c r="C10906" s="6">
        <v>0</v>
      </c>
      <c r="D10906" s="6">
        <v>0</v>
      </c>
      <c r="E10906" s="6">
        <v>0</v>
      </c>
      <c r="F10906" s="6">
        <v>0</v>
      </c>
      <c r="G10906" s="6">
        <v>1</v>
      </c>
      <c r="H10906" s="6" t="s">
        <v>34211</v>
      </c>
      <c r="I10906" s="6" t="s">
        <v>43163</v>
      </c>
      <c r="J10906" s="6" t="s">
        <v>34219</v>
      </c>
      <c r="K10906" s="6">
        <v>12</v>
      </c>
    </row>
    <row r="10907" spans="1:11" ht="37.5" x14ac:dyDescent="0.25">
      <c r="A10907" s="7" t="s">
        <v>43175</v>
      </c>
      <c r="B10907" s="6">
        <v>0</v>
      </c>
      <c r="C10907" s="6">
        <v>0</v>
      </c>
      <c r="D10907" s="6">
        <v>0</v>
      </c>
      <c r="E10907" s="6">
        <v>0</v>
      </c>
      <c r="F10907" s="6">
        <v>0</v>
      </c>
      <c r="G10907" s="6">
        <v>1</v>
      </c>
      <c r="H10907" s="6" t="s">
        <v>34211</v>
      </c>
      <c r="I10907" s="6" t="s">
        <v>43163</v>
      </c>
      <c r="J10907" s="6" t="s">
        <v>34219</v>
      </c>
      <c r="K10907" s="6">
        <v>13</v>
      </c>
    </row>
    <row r="10908" spans="1:11" ht="37.5" x14ac:dyDescent="0.25">
      <c r="A10908" s="7" t="s">
        <v>43176</v>
      </c>
      <c r="B10908" s="6">
        <v>0</v>
      </c>
      <c r="C10908" s="6">
        <v>0</v>
      </c>
      <c r="D10908" s="6">
        <v>0</v>
      </c>
      <c r="E10908" s="6">
        <v>0</v>
      </c>
      <c r="F10908" s="6">
        <v>0</v>
      </c>
      <c r="G10908" s="6">
        <v>1</v>
      </c>
      <c r="H10908" s="6" t="s">
        <v>34211</v>
      </c>
      <c r="I10908" s="6" t="s">
        <v>43163</v>
      </c>
      <c r="J10908" s="6" t="s">
        <v>34219</v>
      </c>
      <c r="K10908" s="6">
        <v>14</v>
      </c>
    </row>
    <row r="10909" spans="1:11" x14ac:dyDescent="0.25">
      <c r="A10909" s="7" t="s">
        <v>43177</v>
      </c>
      <c r="B10909" s="6">
        <v>0</v>
      </c>
      <c r="C10909" s="6">
        <v>0</v>
      </c>
      <c r="D10909" s="6">
        <v>0</v>
      </c>
      <c r="E10909" s="6">
        <v>0</v>
      </c>
      <c r="F10909" s="6">
        <v>0</v>
      </c>
      <c r="G10909" s="6">
        <v>0</v>
      </c>
      <c r="H10909" s="6" t="s">
        <v>34217</v>
      </c>
      <c r="I10909" s="6" t="s">
        <v>43163</v>
      </c>
      <c r="J10909" s="6" t="s">
        <v>34219</v>
      </c>
      <c r="K10909" s="6">
        <v>15</v>
      </c>
    </row>
    <row r="10910" spans="1:11" ht="150" x14ac:dyDescent="0.25">
      <c r="A10910" s="7" t="s">
        <v>43178</v>
      </c>
      <c r="B10910" s="6">
        <v>0</v>
      </c>
      <c r="C10910" s="6">
        <v>0</v>
      </c>
      <c r="D10910" s="6">
        <v>0</v>
      </c>
      <c r="E10910" s="6">
        <v>0</v>
      </c>
      <c r="F10910" s="6">
        <v>0</v>
      </c>
      <c r="G10910" s="6">
        <v>0</v>
      </c>
      <c r="H10910" s="6" t="s">
        <v>34217</v>
      </c>
      <c r="I10910" s="6" t="s">
        <v>43163</v>
      </c>
      <c r="J10910" s="6" t="s">
        <v>34219</v>
      </c>
      <c r="K10910" s="6">
        <v>16</v>
      </c>
    </row>
    <row r="10911" spans="1:11" ht="25" x14ac:dyDescent="0.25">
      <c r="A10911" s="7" t="s">
        <v>43179</v>
      </c>
      <c r="B10911" s="6">
        <v>0</v>
      </c>
      <c r="C10911" s="6">
        <v>0</v>
      </c>
      <c r="D10911" s="6">
        <v>0</v>
      </c>
      <c r="E10911" s="6">
        <v>0</v>
      </c>
      <c r="F10911" s="6">
        <v>0</v>
      </c>
      <c r="G10911" s="6">
        <v>0</v>
      </c>
      <c r="H10911" s="6" t="s">
        <v>34217</v>
      </c>
      <c r="I10911" s="6" t="s">
        <v>43163</v>
      </c>
      <c r="J10911" s="6" t="s">
        <v>34219</v>
      </c>
      <c r="K10911" s="6">
        <v>17</v>
      </c>
    </row>
    <row r="10912" spans="1:11" x14ac:dyDescent="0.25">
      <c r="A10912" s="7" t="s">
        <v>43180</v>
      </c>
      <c r="B10912" s="6">
        <v>0</v>
      </c>
      <c r="C10912" s="6">
        <v>0</v>
      </c>
      <c r="D10912" s="6">
        <v>0</v>
      </c>
      <c r="E10912" s="6">
        <v>0</v>
      </c>
      <c r="F10912" s="6">
        <v>0</v>
      </c>
      <c r="G10912" s="6">
        <v>1</v>
      </c>
      <c r="H10912" s="6" t="s">
        <v>34211</v>
      </c>
      <c r="I10912" s="6" t="s">
        <v>43163</v>
      </c>
      <c r="J10912" s="6" t="s">
        <v>34219</v>
      </c>
      <c r="K10912" s="6">
        <v>18</v>
      </c>
    </row>
    <row r="10913" spans="1:11" ht="37.5" x14ac:dyDescent="0.25">
      <c r="A10913" s="7" t="s">
        <v>43181</v>
      </c>
      <c r="B10913" s="6">
        <v>0</v>
      </c>
      <c r="C10913" s="6">
        <v>0</v>
      </c>
      <c r="D10913" s="6">
        <v>0</v>
      </c>
      <c r="E10913" s="6">
        <v>0</v>
      </c>
      <c r="F10913" s="6">
        <v>0</v>
      </c>
      <c r="G10913" s="6">
        <v>1</v>
      </c>
      <c r="H10913" s="6" t="s">
        <v>34211</v>
      </c>
      <c r="I10913" s="6" t="s">
        <v>43163</v>
      </c>
      <c r="J10913" s="6" t="s">
        <v>34219</v>
      </c>
      <c r="K10913" s="6">
        <v>19</v>
      </c>
    </row>
    <row r="10914" spans="1:11" x14ac:dyDescent="0.25">
      <c r="A10914" s="7" t="s">
        <v>43182</v>
      </c>
      <c r="B10914" s="6">
        <v>0</v>
      </c>
      <c r="C10914" s="6">
        <v>0</v>
      </c>
      <c r="D10914" s="6">
        <v>0</v>
      </c>
      <c r="E10914" s="6">
        <v>0</v>
      </c>
      <c r="F10914" s="6">
        <v>0</v>
      </c>
      <c r="G10914" s="6">
        <v>1</v>
      </c>
      <c r="H10914" s="6" t="s">
        <v>34211</v>
      </c>
      <c r="I10914" s="6" t="s">
        <v>43163</v>
      </c>
      <c r="J10914" s="6" t="s">
        <v>34219</v>
      </c>
      <c r="K10914" s="6">
        <v>20</v>
      </c>
    </row>
    <row r="10915" spans="1:11" x14ac:dyDescent="0.25">
      <c r="A10915" s="7"/>
      <c r="B10915" s="6">
        <v>0</v>
      </c>
      <c r="C10915" s="6">
        <v>0</v>
      </c>
      <c r="D10915" s="6">
        <v>0</v>
      </c>
      <c r="E10915" s="6">
        <v>0</v>
      </c>
      <c r="F10915" s="6">
        <v>0</v>
      </c>
      <c r="G10915" s="6">
        <v>1</v>
      </c>
      <c r="H10915" s="6" t="s">
        <v>34211</v>
      </c>
      <c r="I10915" s="6" t="s">
        <v>43163</v>
      </c>
      <c r="J10915" s="6" t="s">
        <v>34219</v>
      </c>
      <c r="K10915" s="6">
        <v>21</v>
      </c>
    </row>
    <row r="10916" spans="1:11" x14ac:dyDescent="0.25">
      <c r="A10916" s="7" t="s">
        <v>43183</v>
      </c>
      <c r="B10916" s="6">
        <v>0</v>
      </c>
      <c r="C10916" s="6">
        <v>0</v>
      </c>
      <c r="D10916" s="6">
        <v>0</v>
      </c>
      <c r="E10916" s="6">
        <v>0</v>
      </c>
      <c r="F10916" s="6">
        <v>0</v>
      </c>
      <c r="G10916" s="6">
        <v>0</v>
      </c>
      <c r="H10916" s="6" t="s">
        <v>34217</v>
      </c>
      <c r="I10916" s="6" t="s">
        <v>43184</v>
      </c>
      <c r="J10916" s="6" t="s">
        <v>34219</v>
      </c>
      <c r="K10916" s="6">
        <v>0</v>
      </c>
    </row>
    <row r="10917" spans="1:11" ht="25" x14ac:dyDescent="0.25">
      <c r="A10917" s="7" t="s">
        <v>43185</v>
      </c>
      <c r="B10917" s="6">
        <v>0</v>
      </c>
      <c r="C10917" s="6">
        <v>0</v>
      </c>
      <c r="D10917" s="6">
        <v>0</v>
      </c>
      <c r="E10917" s="6">
        <v>0</v>
      </c>
      <c r="F10917" s="6">
        <v>0</v>
      </c>
      <c r="G10917" s="6">
        <v>0</v>
      </c>
      <c r="H10917" s="6" t="s">
        <v>34217</v>
      </c>
      <c r="I10917" s="6" t="s">
        <v>43184</v>
      </c>
      <c r="J10917" s="6" t="s">
        <v>34219</v>
      </c>
      <c r="K10917" s="6">
        <v>1</v>
      </c>
    </row>
    <row r="10918" spans="1:11" ht="125" x14ac:dyDescent="0.25">
      <c r="A10918" s="7" t="s">
        <v>43186</v>
      </c>
      <c r="B10918" s="6">
        <v>0</v>
      </c>
      <c r="C10918" s="6">
        <v>0</v>
      </c>
      <c r="D10918" s="6">
        <v>0</v>
      </c>
      <c r="E10918" s="6">
        <v>0</v>
      </c>
      <c r="F10918" s="6">
        <v>0</v>
      </c>
      <c r="G10918" s="6">
        <v>0</v>
      </c>
      <c r="H10918" s="6" t="s">
        <v>34217</v>
      </c>
      <c r="I10918" s="6" t="s">
        <v>43184</v>
      </c>
      <c r="J10918" s="6" t="s">
        <v>34219</v>
      </c>
      <c r="K10918" s="6">
        <v>2</v>
      </c>
    </row>
    <row r="10919" spans="1:11" ht="62.5" x14ac:dyDescent="0.25">
      <c r="A10919" s="7" t="s">
        <v>43187</v>
      </c>
      <c r="B10919" s="6">
        <v>0</v>
      </c>
      <c r="C10919" s="6">
        <v>0</v>
      </c>
      <c r="D10919" s="6">
        <v>0</v>
      </c>
      <c r="E10919" s="6">
        <v>0</v>
      </c>
      <c r="F10919" s="6">
        <v>0</v>
      </c>
      <c r="G10919" s="6">
        <v>0</v>
      </c>
      <c r="H10919" s="6" t="s">
        <v>34217</v>
      </c>
      <c r="I10919" s="6" t="s">
        <v>43184</v>
      </c>
      <c r="J10919" s="6" t="s">
        <v>34219</v>
      </c>
      <c r="K10919" s="6">
        <v>3</v>
      </c>
    </row>
    <row r="10920" spans="1:11" x14ac:dyDescent="0.25">
      <c r="A10920" s="7" t="s">
        <v>37643</v>
      </c>
      <c r="B10920" s="6">
        <v>0</v>
      </c>
      <c r="C10920" s="6">
        <v>0</v>
      </c>
      <c r="D10920" s="6">
        <v>0</v>
      </c>
      <c r="E10920" s="6">
        <v>0</v>
      </c>
      <c r="F10920" s="6">
        <v>0</v>
      </c>
      <c r="G10920" s="6">
        <v>0</v>
      </c>
      <c r="H10920" s="6" t="s">
        <v>34217</v>
      </c>
      <c r="I10920" s="6" t="s">
        <v>43184</v>
      </c>
      <c r="J10920" s="6" t="s">
        <v>34219</v>
      </c>
      <c r="K10920" s="6">
        <v>4</v>
      </c>
    </row>
    <row r="10921" spans="1:11" ht="37.5" x14ac:dyDescent="0.25">
      <c r="A10921" s="7" t="s">
        <v>43188</v>
      </c>
      <c r="B10921" s="6">
        <v>0</v>
      </c>
      <c r="C10921" s="6">
        <v>0</v>
      </c>
      <c r="D10921" s="6">
        <v>0</v>
      </c>
      <c r="E10921" s="6">
        <v>0</v>
      </c>
      <c r="F10921" s="6">
        <v>0</v>
      </c>
      <c r="G10921" s="6">
        <v>0</v>
      </c>
      <c r="H10921" s="6" t="s">
        <v>34217</v>
      </c>
      <c r="I10921" s="6" t="s">
        <v>43184</v>
      </c>
      <c r="J10921" s="6" t="s">
        <v>34219</v>
      </c>
      <c r="K10921" s="6">
        <v>5</v>
      </c>
    </row>
    <row r="10922" spans="1:11" x14ac:dyDescent="0.25">
      <c r="A10922" s="7" t="s">
        <v>43189</v>
      </c>
      <c r="B10922" s="6">
        <v>0</v>
      </c>
      <c r="C10922" s="6">
        <v>0</v>
      </c>
      <c r="D10922" s="6">
        <v>0</v>
      </c>
      <c r="E10922" s="6">
        <v>0</v>
      </c>
      <c r="F10922" s="6">
        <v>0</v>
      </c>
      <c r="G10922" s="6">
        <v>0</v>
      </c>
      <c r="H10922" s="6" t="s">
        <v>34217</v>
      </c>
      <c r="I10922" s="6" t="s">
        <v>43184</v>
      </c>
      <c r="J10922" s="6" t="s">
        <v>34219</v>
      </c>
      <c r="K10922" s="6">
        <v>6</v>
      </c>
    </row>
    <row r="10923" spans="1:11" ht="25" x14ac:dyDescent="0.25">
      <c r="A10923" s="7" t="s">
        <v>43190</v>
      </c>
      <c r="B10923" s="6">
        <v>0</v>
      </c>
      <c r="C10923" s="6">
        <v>0</v>
      </c>
      <c r="D10923" s="6">
        <v>0</v>
      </c>
      <c r="E10923" s="6">
        <v>0</v>
      </c>
      <c r="F10923" s="6">
        <v>0</v>
      </c>
      <c r="G10923" s="6">
        <v>0</v>
      </c>
      <c r="H10923" s="6" t="s">
        <v>34217</v>
      </c>
      <c r="I10923" s="6" t="s">
        <v>43184</v>
      </c>
      <c r="J10923" s="6" t="s">
        <v>34219</v>
      </c>
      <c r="K10923" s="6">
        <v>7</v>
      </c>
    </row>
    <row r="10924" spans="1:11" ht="25" x14ac:dyDescent="0.25">
      <c r="A10924" s="7" t="s">
        <v>43191</v>
      </c>
      <c r="B10924" s="6">
        <v>0</v>
      </c>
      <c r="C10924" s="6">
        <v>0</v>
      </c>
      <c r="D10924" s="6">
        <v>0</v>
      </c>
      <c r="E10924" s="6">
        <v>0</v>
      </c>
      <c r="F10924" s="6">
        <v>0</v>
      </c>
      <c r="G10924" s="6">
        <v>0</v>
      </c>
      <c r="H10924" s="6" t="s">
        <v>34217</v>
      </c>
      <c r="I10924" s="6" t="s">
        <v>43184</v>
      </c>
      <c r="J10924" s="6" t="s">
        <v>34219</v>
      </c>
      <c r="K10924" s="6">
        <v>8</v>
      </c>
    </row>
    <row r="10925" spans="1:11" ht="25" x14ac:dyDescent="0.25">
      <c r="A10925" s="7" t="s">
        <v>43192</v>
      </c>
      <c r="B10925" s="6">
        <v>0</v>
      </c>
      <c r="C10925" s="6">
        <v>0</v>
      </c>
      <c r="D10925" s="6">
        <v>0</v>
      </c>
      <c r="E10925" s="6">
        <v>0</v>
      </c>
      <c r="F10925" s="6">
        <v>0</v>
      </c>
      <c r="G10925" s="6">
        <v>0</v>
      </c>
      <c r="H10925" s="6" t="s">
        <v>34217</v>
      </c>
      <c r="I10925" s="6" t="s">
        <v>43184</v>
      </c>
      <c r="J10925" s="6" t="s">
        <v>34219</v>
      </c>
      <c r="K10925" s="6">
        <v>9</v>
      </c>
    </row>
    <row r="10926" spans="1:11" ht="25" x14ac:dyDescent="0.25">
      <c r="A10926" s="7" t="s">
        <v>43193</v>
      </c>
      <c r="B10926" s="6">
        <v>0</v>
      </c>
      <c r="C10926" s="6">
        <v>0</v>
      </c>
      <c r="D10926" s="6">
        <v>0</v>
      </c>
      <c r="E10926" s="6">
        <v>0</v>
      </c>
      <c r="F10926" s="6">
        <v>0</v>
      </c>
      <c r="G10926" s="6">
        <v>0</v>
      </c>
      <c r="H10926" s="6" t="s">
        <v>34217</v>
      </c>
      <c r="I10926" s="6" t="s">
        <v>43184</v>
      </c>
      <c r="J10926" s="6" t="s">
        <v>34219</v>
      </c>
      <c r="K10926" s="6">
        <v>10</v>
      </c>
    </row>
    <row r="10927" spans="1:11" ht="25" x14ac:dyDescent="0.25">
      <c r="A10927" s="7" t="s">
        <v>43194</v>
      </c>
      <c r="B10927" s="6">
        <v>0</v>
      </c>
      <c r="C10927" s="6">
        <v>0</v>
      </c>
      <c r="D10927" s="6">
        <v>0</v>
      </c>
      <c r="E10927" s="6">
        <v>0</v>
      </c>
      <c r="F10927" s="6">
        <v>0</v>
      </c>
      <c r="G10927" s="6">
        <v>0</v>
      </c>
      <c r="H10927" s="6" t="s">
        <v>34217</v>
      </c>
      <c r="I10927" s="6" t="s">
        <v>43184</v>
      </c>
      <c r="J10927" s="6" t="s">
        <v>34219</v>
      </c>
      <c r="K10927" s="6">
        <v>11</v>
      </c>
    </row>
    <row r="10928" spans="1:11" x14ac:dyDescent="0.25">
      <c r="A10928" s="7" t="s">
        <v>43195</v>
      </c>
      <c r="B10928" s="6">
        <v>0</v>
      </c>
      <c r="C10928" s="6">
        <v>0</v>
      </c>
      <c r="D10928" s="6">
        <v>0</v>
      </c>
      <c r="E10928" s="6">
        <v>0</v>
      </c>
      <c r="F10928" s="6">
        <v>0</v>
      </c>
      <c r="G10928" s="6">
        <v>0</v>
      </c>
      <c r="H10928" s="6" t="s">
        <v>34217</v>
      </c>
      <c r="I10928" s="6" t="s">
        <v>43184</v>
      </c>
      <c r="J10928" s="6" t="s">
        <v>34219</v>
      </c>
      <c r="K10928" s="6">
        <v>12</v>
      </c>
    </row>
    <row r="10929" spans="1:11" ht="25" x14ac:dyDescent="0.25">
      <c r="A10929" s="7" t="s">
        <v>43196</v>
      </c>
      <c r="B10929" s="6">
        <v>0</v>
      </c>
      <c r="C10929" s="6">
        <v>0</v>
      </c>
      <c r="D10929" s="6">
        <v>0</v>
      </c>
      <c r="E10929" s="6">
        <v>0</v>
      </c>
      <c r="F10929" s="6">
        <v>0</v>
      </c>
      <c r="G10929" s="6">
        <v>0</v>
      </c>
      <c r="H10929" s="6" t="s">
        <v>34217</v>
      </c>
      <c r="I10929" s="6" t="s">
        <v>43184</v>
      </c>
      <c r="J10929" s="6" t="s">
        <v>34219</v>
      </c>
      <c r="K10929" s="6">
        <v>13</v>
      </c>
    </row>
    <row r="10930" spans="1:11" ht="25" x14ac:dyDescent="0.25">
      <c r="A10930" s="7" t="s">
        <v>43197</v>
      </c>
      <c r="B10930" s="6">
        <v>0</v>
      </c>
      <c r="C10930" s="6">
        <v>0</v>
      </c>
      <c r="D10930" s="6">
        <v>0</v>
      </c>
      <c r="E10930" s="6">
        <v>0</v>
      </c>
      <c r="F10930" s="6">
        <v>0</v>
      </c>
      <c r="G10930" s="6">
        <v>0</v>
      </c>
      <c r="H10930" s="6" t="s">
        <v>34217</v>
      </c>
      <c r="I10930" s="6" t="s">
        <v>43184</v>
      </c>
      <c r="J10930" s="6" t="s">
        <v>34219</v>
      </c>
      <c r="K10930" s="6">
        <v>14</v>
      </c>
    </row>
    <row r="10931" spans="1:11" x14ac:dyDescent="0.25">
      <c r="A10931" s="7" t="s">
        <v>43198</v>
      </c>
      <c r="B10931" s="6">
        <v>0</v>
      </c>
      <c r="C10931" s="6">
        <v>0</v>
      </c>
      <c r="D10931" s="6">
        <v>0</v>
      </c>
      <c r="E10931" s="6">
        <v>0</v>
      </c>
      <c r="F10931" s="6">
        <v>0</v>
      </c>
      <c r="G10931" s="6">
        <v>0</v>
      </c>
      <c r="H10931" s="6" t="s">
        <v>34217</v>
      </c>
      <c r="I10931" s="6" t="s">
        <v>43184</v>
      </c>
      <c r="J10931" s="6" t="s">
        <v>34219</v>
      </c>
      <c r="K10931" s="6">
        <v>15</v>
      </c>
    </row>
    <row r="10932" spans="1:11" ht="62.5" x14ac:dyDescent="0.25">
      <c r="A10932" s="7" t="s">
        <v>43199</v>
      </c>
      <c r="B10932" s="6">
        <v>0</v>
      </c>
      <c r="C10932" s="6">
        <v>0</v>
      </c>
      <c r="D10932" s="6">
        <v>0</v>
      </c>
      <c r="E10932" s="6">
        <v>0</v>
      </c>
      <c r="F10932" s="6">
        <v>0</v>
      </c>
      <c r="G10932" s="6">
        <v>0</v>
      </c>
      <c r="H10932" s="6" t="s">
        <v>34217</v>
      </c>
      <c r="I10932" s="6" t="s">
        <v>43184</v>
      </c>
      <c r="J10932" s="6" t="s">
        <v>34219</v>
      </c>
      <c r="K10932" s="6">
        <v>16</v>
      </c>
    </row>
    <row r="10933" spans="1:11" ht="75" x14ac:dyDescent="0.25">
      <c r="A10933" s="7" t="s">
        <v>43200</v>
      </c>
      <c r="B10933" s="6">
        <v>0</v>
      </c>
      <c r="C10933" s="6">
        <v>0</v>
      </c>
      <c r="D10933" s="6">
        <v>0</v>
      </c>
      <c r="E10933" s="6">
        <v>0</v>
      </c>
      <c r="F10933" s="6">
        <v>0</v>
      </c>
      <c r="G10933" s="6">
        <v>0</v>
      </c>
      <c r="H10933" s="6" t="s">
        <v>34217</v>
      </c>
      <c r="I10933" s="6" t="s">
        <v>43184</v>
      </c>
      <c r="J10933" s="6" t="s">
        <v>34219</v>
      </c>
      <c r="K10933" s="6">
        <v>17</v>
      </c>
    </row>
    <row r="10934" spans="1:11" ht="25" x14ac:dyDescent="0.25">
      <c r="A10934" s="7" t="s">
        <v>43201</v>
      </c>
      <c r="B10934" s="6">
        <v>0</v>
      </c>
      <c r="C10934" s="6">
        <v>0</v>
      </c>
      <c r="D10934" s="6">
        <v>0</v>
      </c>
      <c r="E10934" s="6">
        <v>0</v>
      </c>
      <c r="F10934" s="6">
        <v>0</v>
      </c>
      <c r="G10934" s="6">
        <v>0</v>
      </c>
      <c r="H10934" s="6" t="s">
        <v>34217</v>
      </c>
      <c r="I10934" s="6" t="s">
        <v>43184</v>
      </c>
      <c r="J10934" s="6" t="s">
        <v>34219</v>
      </c>
      <c r="K10934" s="6">
        <v>18</v>
      </c>
    </row>
    <row r="10935" spans="1:11" x14ac:dyDescent="0.25">
      <c r="A10935" s="7" t="s">
        <v>43202</v>
      </c>
      <c r="B10935" s="6">
        <v>0</v>
      </c>
      <c r="C10935" s="6">
        <v>0</v>
      </c>
      <c r="D10935" s="6">
        <v>0</v>
      </c>
      <c r="E10935" s="6">
        <v>0</v>
      </c>
      <c r="F10935" s="6">
        <v>0</v>
      </c>
      <c r="G10935" s="6">
        <v>0</v>
      </c>
      <c r="H10935" s="6" t="s">
        <v>34217</v>
      </c>
      <c r="I10935" s="6" t="s">
        <v>43184</v>
      </c>
      <c r="J10935" s="6" t="s">
        <v>34219</v>
      </c>
      <c r="K10935" s="6">
        <v>19</v>
      </c>
    </row>
    <row r="10936" spans="1:11" ht="37.5" x14ac:dyDescent="0.25">
      <c r="A10936" s="7" t="s">
        <v>43203</v>
      </c>
      <c r="B10936" s="6">
        <v>0</v>
      </c>
      <c r="C10936" s="6">
        <v>0</v>
      </c>
      <c r="D10936" s="6">
        <v>0</v>
      </c>
      <c r="E10936" s="6">
        <v>0</v>
      </c>
      <c r="F10936" s="6">
        <v>0</v>
      </c>
      <c r="G10936" s="6">
        <v>0</v>
      </c>
      <c r="H10936" s="6" t="s">
        <v>34217</v>
      </c>
      <c r="I10936" s="6" t="s">
        <v>43184</v>
      </c>
      <c r="J10936" s="6" t="s">
        <v>34219</v>
      </c>
      <c r="K10936" s="6">
        <v>20</v>
      </c>
    </row>
    <row r="10937" spans="1:11" x14ac:dyDescent="0.25">
      <c r="A10937" s="7" t="s">
        <v>43204</v>
      </c>
      <c r="B10937" s="6">
        <v>0</v>
      </c>
      <c r="C10937" s="6">
        <v>0</v>
      </c>
      <c r="D10937" s="6">
        <v>0</v>
      </c>
      <c r="E10937" s="6">
        <v>0</v>
      </c>
      <c r="F10937" s="6">
        <v>0</v>
      </c>
      <c r="G10937" s="6">
        <v>0</v>
      </c>
      <c r="H10937" s="6" t="s">
        <v>34217</v>
      </c>
      <c r="I10937" s="6" t="s">
        <v>43184</v>
      </c>
      <c r="J10937" s="6" t="s">
        <v>34219</v>
      </c>
      <c r="K10937" s="6">
        <v>21</v>
      </c>
    </row>
    <row r="10938" spans="1:11" ht="25" x14ac:dyDescent="0.25">
      <c r="A10938" s="7" t="s">
        <v>43205</v>
      </c>
      <c r="B10938" s="6">
        <v>0</v>
      </c>
      <c r="C10938" s="6">
        <v>0</v>
      </c>
      <c r="D10938" s="6">
        <v>0</v>
      </c>
      <c r="E10938" s="6">
        <v>0</v>
      </c>
      <c r="F10938" s="6">
        <v>0</v>
      </c>
      <c r="G10938" s="6">
        <v>0</v>
      </c>
      <c r="H10938" s="6" t="s">
        <v>34217</v>
      </c>
      <c r="I10938" s="6" t="s">
        <v>43184</v>
      </c>
      <c r="J10938" s="6" t="s">
        <v>34219</v>
      </c>
      <c r="K10938" s="6">
        <v>22</v>
      </c>
    </row>
    <row r="10939" spans="1:11" x14ac:dyDescent="0.25">
      <c r="A10939" s="7" t="s">
        <v>43206</v>
      </c>
      <c r="B10939" s="6">
        <v>0</v>
      </c>
      <c r="C10939" s="6">
        <v>0</v>
      </c>
      <c r="D10939" s="6">
        <v>0</v>
      </c>
      <c r="E10939" s="6">
        <v>0</v>
      </c>
      <c r="F10939" s="6">
        <v>0</v>
      </c>
      <c r="G10939" s="6">
        <v>0</v>
      </c>
      <c r="H10939" s="6" t="s">
        <v>34217</v>
      </c>
      <c r="I10939" s="6" t="s">
        <v>43184</v>
      </c>
      <c r="J10939" s="6" t="s">
        <v>34219</v>
      </c>
      <c r="K10939" s="6">
        <v>23</v>
      </c>
    </row>
    <row r="10940" spans="1:11" ht="25" x14ac:dyDescent="0.25">
      <c r="A10940" s="7" t="s">
        <v>43207</v>
      </c>
      <c r="B10940" s="6">
        <v>0</v>
      </c>
      <c r="C10940" s="6">
        <v>0</v>
      </c>
      <c r="D10940" s="6">
        <v>0</v>
      </c>
      <c r="E10940" s="6">
        <v>0</v>
      </c>
      <c r="F10940" s="6">
        <v>0</v>
      </c>
      <c r="G10940" s="6">
        <v>0</v>
      </c>
      <c r="H10940" s="6" t="s">
        <v>34217</v>
      </c>
      <c r="I10940" s="6" t="s">
        <v>43184</v>
      </c>
      <c r="J10940" s="6" t="s">
        <v>34219</v>
      </c>
      <c r="K10940" s="6">
        <v>24</v>
      </c>
    </row>
    <row r="10941" spans="1:11" x14ac:dyDescent="0.25">
      <c r="A10941" s="7" t="s">
        <v>43208</v>
      </c>
      <c r="B10941" s="6">
        <v>0</v>
      </c>
      <c r="C10941" s="6">
        <v>0</v>
      </c>
      <c r="D10941" s="6">
        <v>0</v>
      </c>
      <c r="E10941" s="6">
        <v>0</v>
      </c>
      <c r="F10941" s="6">
        <v>0</v>
      </c>
      <c r="G10941" s="6">
        <v>0</v>
      </c>
      <c r="H10941" s="6" t="s">
        <v>34217</v>
      </c>
      <c r="I10941" s="6" t="s">
        <v>43184</v>
      </c>
      <c r="J10941" s="6" t="s">
        <v>34219</v>
      </c>
      <c r="K10941" s="6">
        <v>25</v>
      </c>
    </row>
    <row r="10942" spans="1:11" ht="25" x14ac:dyDescent="0.25">
      <c r="A10942" s="7" t="s">
        <v>43209</v>
      </c>
      <c r="B10942" s="6">
        <v>0</v>
      </c>
      <c r="C10942" s="6">
        <v>0</v>
      </c>
      <c r="D10942" s="6">
        <v>0</v>
      </c>
      <c r="E10942" s="6">
        <v>0</v>
      </c>
      <c r="F10942" s="6">
        <v>0</v>
      </c>
      <c r="G10942" s="6">
        <v>0</v>
      </c>
      <c r="H10942" s="6" t="s">
        <v>34217</v>
      </c>
      <c r="I10942" s="6" t="s">
        <v>43184</v>
      </c>
      <c r="J10942" s="6" t="s">
        <v>34219</v>
      </c>
      <c r="K10942" s="6">
        <v>26</v>
      </c>
    </row>
    <row r="10943" spans="1:11" ht="25" x14ac:dyDescent="0.25">
      <c r="A10943" s="7" t="s">
        <v>43210</v>
      </c>
      <c r="B10943" s="6">
        <v>0</v>
      </c>
      <c r="C10943" s="6">
        <v>0</v>
      </c>
      <c r="D10943" s="6">
        <v>0</v>
      </c>
      <c r="E10943" s="6">
        <v>0</v>
      </c>
      <c r="F10943" s="6">
        <v>0</v>
      </c>
      <c r="G10943" s="6">
        <v>0</v>
      </c>
      <c r="H10943" s="6" t="s">
        <v>34217</v>
      </c>
      <c r="I10943" s="6" t="s">
        <v>43184</v>
      </c>
      <c r="J10943" s="6" t="s">
        <v>34219</v>
      </c>
      <c r="K10943" s="6">
        <v>27</v>
      </c>
    </row>
    <row r="10944" spans="1:11" ht="25" x14ac:dyDescent="0.25">
      <c r="A10944" s="7" t="s">
        <v>43211</v>
      </c>
      <c r="B10944" s="6">
        <v>0</v>
      </c>
      <c r="C10944" s="6">
        <v>0</v>
      </c>
      <c r="D10944" s="6">
        <v>0</v>
      </c>
      <c r="E10944" s="6">
        <v>0</v>
      </c>
      <c r="F10944" s="6">
        <v>0</v>
      </c>
      <c r="G10944" s="6">
        <v>0</v>
      </c>
      <c r="H10944" s="6" t="s">
        <v>34217</v>
      </c>
      <c r="I10944" s="6" t="s">
        <v>43184</v>
      </c>
      <c r="J10944" s="6" t="s">
        <v>34219</v>
      </c>
      <c r="K10944" s="6">
        <v>28</v>
      </c>
    </row>
    <row r="10945" spans="1:11" x14ac:dyDescent="0.25">
      <c r="A10945" s="7" t="s">
        <v>39957</v>
      </c>
      <c r="B10945" s="6">
        <v>0</v>
      </c>
      <c r="C10945" s="6">
        <v>0</v>
      </c>
      <c r="D10945" s="6">
        <v>0</v>
      </c>
      <c r="E10945" s="6">
        <v>0</v>
      </c>
      <c r="F10945" s="6">
        <v>0</v>
      </c>
      <c r="G10945" s="6">
        <v>0</v>
      </c>
      <c r="H10945" s="6" t="s">
        <v>34217</v>
      </c>
      <c r="I10945" s="6" t="s">
        <v>43184</v>
      </c>
      <c r="J10945" s="6" t="s">
        <v>34219</v>
      </c>
      <c r="K10945" s="6">
        <v>29</v>
      </c>
    </row>
    <row r="10946" spans="1:11" ht="50" x14ac:dyDescent="0.25">
      <c r="A10946" s="7" t="s">
        <v>43212</v>
      </c>
      <c r="B10946" s="6">
        <v>0</v>
      </c>
      <c r="C10946" s="6">
        <v>1</v>
      </c>
      <c r="D10946" s="6">
        <v>0</v>
      </c>
      <c r="E10946" s="6">
        <v>0</v>
      </c>
      <c r="F10946" s="6">
        <v>0</v>
      </c>
      <c r="G10946" s="6">
        <v>0</v>
      </c>
      <c r="H10946" s="6" t="s">
        <v>34207</v>
      </c>
      <c r="I10946" s="6" t="s">
        <v>43184</v>
      </c>
      <c r="J10946" s="6" t="s">
        <v>34219</v>
      </c>
      <c r="K10946" s="6">
        <v>30</v>
      </c>
    </row>
    <row r="10947" spans="1:11" ht="25" x14ac:dyDescent="0.25">
      <c r="A10947" s="7" t="s">
        <v>43213</v>
      </c>
      <c r="B10947" s="6">
        <v>0</v>
      </c>
      <c r="C10947" s="6">
        <v>1</v>
      </c>
      <c r="D10947" s="6">
        <v>0</v>
      </c>
      <c r="E10947" s="6">
        <v>0</v>
      </c>
      <c r="F10947" s="6">
        <v>0</v>
      </c>
      <c r="G10947" s="6">
        <v>0</v>
      </c>
      <c r="H10947" s="6" t="s">
        <v>34207</v>
      </c>
      <c r="I10947" s="6" t="s">
        <v>43184</v>
      </c>
      <c r="J10947" s="6" t="s">
        <v>34219</v>
      </c>
      <c r="K10947" s="6">
        <v>31</v>
      </c>
    </row>
    <row r="10948" spans="1:11" ht="25" x14ac:dyDescent="0.25">
      <c r="A10948" s="7" t="s">
        <v>43214</v>
      </c>
      <c r="B10948" s="6">
        <v>0</v>
      </c>
      <c r="C10948" s="6">
        <v>1</v>
      </c>
      <c r="D10948" s="6">
        <v>0</v>
      </c>
      <c r="E10948" s="6">
        <v>0</v>
      </c>
      <c r="F10948" s="6">
        <v>0</v>
      </c>
      <c r="G10948" s="6">
        <v>0</v>
      </c>
      <c r="H10948" s="6" t="s">
        <v>34207</v>
      </c>
      <c r="I10948" s="6" t="s">
        <v>43184</v>
      </c>
      <c r="J10948" s="6" t="s">
        <v>34219</v>
      </c>
      <c r="K10948" s="6">
        <v>32</v>
      </c>
    </row>
    <row r="10949" spans="1:11" ht="25" x14ac:dyDescent="0.25">
      <c r="A10949" s="7" t="s">
        <v>43215</v>
      </c>
      <c r="B10949" s="6">
        <v>0</v>
      </c>
      <c r="C10949" s="6">
        <v>0</v>
      </c>
      <c r="D10949" s="6">
        <v>0</v>
      </c>
      <c r="E10949" s="6">
        <v>0</v>
      </c>
      <c r="F10949" s="6">
        <v>0</v>
      </c>
      <c r="G10949" s="6">
        <v>0</v>
      </c>
      <c r="H10949" s="6" t="s">
        <v>34217</v>
      </c>
      <c r="I10949" s="6" t="s">
        <v>43184</v>
      </c>
      <c r="J10949" s="6" t="s">
        <v>34219</v>
      </c>
      <c r="K10949" s="6">
        <v>33</v>
      </c>
    </row>
    <row r="10950" spans="1:11" x14ac:dyDescent="0.25">
      <c r="A10950" s="7" t="s">
        <v>43216</v>
      </c>
      <c r="B10950" s="6">
        <v>0</v>
      </c>
      <c r="C10950" s="6">
        <v>0</v>
      </c>
      <c r="D10950" s="6">
        <v>0</v>
      </c>
      <c r="E10950" s="6">
        <v>0</v>
      </c>
      <c r="F10950" s="6">
        <v>0</v>
      </c>
      <c r="G10950" s="6">
        <v>1</v>
      </c>
      <c r="H10950" s="6" t="s">
        <v>34211</v>
      </c>
      <c r="I10950" s="6" t="s">
        <v>43184</v>
      </c>
      <c r="J10950" s="6" t="s">
        <v>34219</v>
      </c>
      <c r="K10950" s="6">
        <v>34</v>
      </c>
    </row>
    <row r="10951" spans="1:11" x14ac:dyDescent="0.25">
      <c r="A10951" s="7" t="s">
        <v>43217</v>
      </c>
      <c r="B10951" s="6">
        <v>0</v>
      </c>
      <c r="C10951" s="6">
        <v>0</v>
      </c>
      <c r="D10951" s="6">
        <v>0</v>
      </c>
      <c r="E10951" s="6">
        <v>0</v>
      </c>
      <c r="F10951" s="6">
        <v>0</v>
      </c>
      <c r="G10951" s="6">
        <v>1</v>
      </c>
      <c r="H10951" s="6" t="s">
        <v>34211</v>
      </c>
      <c r="I10951" s="6" t="s">
        <v>43184</v>
      </c>
      <c r="J10951" s="6" t="s">
        <v>34219</v>
      </c>
      <c r="K10951" s="6">
        <v>35</v>
      </c>
    </row>
    <row r="10952" spans="1:11" ht="25" x14ac:dyDescent="0.25">
      <c r="A10952" s="7" t="s">
        <v>43218</v>
      </c>
      <c r="B10952" s="6">
        <v>0</v>
      </c>
      <c r="C10952" s="6">
        <v>0</v>
      </c>
      <c r="D10952" s="6">
        <v>0</v>
      </c>
      <c r="E10952" s="6">
        <v>0</v>
      </c>
      <c r="F10952" s="6">
        <v>0</v>
      </c>
      <c r="G10952" s="6">
        <v>1</v>
      </c>
      <c r="H10952" s="6" t="s">
        <v>34211</v>
      </c>
      <c r="I10952" s="6" t="s">
        <v>43184</v>
      </c>
      <c r="J10952" s="6" t="s">
        <v>34219</v>
      </c>
      <c r="K10952" s="6">
        <v>36</v>
      </c>
    </row>
    <row r="10953" spans="1:11" ht="25" x14ac:dyDescent="0.25">
      <c r="A10953" s="7" t="s">
        <v>43219</v>
      </c>
      <c r="B10953" s="6">
        <v>0</v>
      </c>
      <c r="C10953" s="6">
        <v>0</v>
      </c>
      <c r="D10953" s="6">
        <v>0</v>
      </c>
      <c r="E10953" s="6">
        <v>0</v>
      </c>
      <c r="F10953" s="6">
        <v>0</v>
      </c>
      <c r="G10953" s="6">
        <v>1</v>
      </c>
      <c r="H10953" s="6" t="s">
        <v>34211</v>
      </c>
      <c r="I10953" s="6" t="s">
        <v>43184</v>
      </c>
      <c r="J10953" s="6" t="s">
        <v>34219</v>
      </c>
      <c r="K10953" s="6">
        <v>37</v>
      </c>
    </row>
    <row r="10954" spans="1:11" ht="37.5" x14ac:dyDescent="0.25">
      <c r="A10954" s="7" t="s">
        <v>43220</v>
      </c>
      <c r="B10954" s="6">
        <v>0</v>
      </c>
      <c r="C10954" s="6">
        <v>0</v>
      </c>
      <c r="D10954" s="6">
        <v>0</v>
      </c>
      <c r="E10954" s="6">
        <v>0</v>
      </c>
      <c r="F10954" s="6">
        <v>0</v>
      </c>
      <c r="G10954" s="6">
        <v>1</v>
      </c>
      <c r="H10954" s="6" t="s">
        <v>34211</v>
      </c>
      <c r="I10954" s="6" t="s">
        <v>43184</v>
      </c>
      <c r="J10954" s="6" t="s">
        <v>34219</v>
      </c>
      <c r="K10954" s="6">
        <v>38</v>
      </c>
    </row>
    <row r="10955" spans="1:11" ht="25" x14ac:dyDescent="0.25">
      <c r="A10955" s="7" t="s">
        <v>43221</v>
      </c>
      <c r="B10955" s="6">
        <v>0</v>
      </c>
      <c r="C10955" s="6">
        <v>0</v>
      </c>
      <c r="D10955" s="6">
        <v>0</v>
      </c>
      <c r="E10955" s="6">
        <v>0</v>
      </c>
      <c r="F10955" s="6">
        <v>0</v>
      </c>
      <c r="G10955" s="6">
        <v>1</v>
      </c>
      <c r="H10955" s="6" t="s">
        <v>34211</v>
      </c>
      <c r="I10955" s="6" t="s">
        <v>43184</v>
      </c>
      <c r="J10955" s="6" t="s">
        <v>34219</v>
      </c>
      <c r="K10955" s="6">
        <v>39</v>
      </c>
    </row>
    <row r="10956" spans="1:11" ht="25" x14ac:dyDescent="0.25">
      <c r="A10956" s="7" t="s">
        <v>43222</v>
      </c>
      <c r="B10956" s="6">
        <v>0</v>
      </c>
      <c r="C10956" s="6">
        <v>0</v>
      </c>
      <c r="D10956" s="6">
        <v>0</v>
      </c>
      <c r="E10956" s="6">
        <v>0</v>
      </c>
      <c r="F10956" s="6">
        <v>0</v>
      </c>
      <c r="G10956" s="6">
        <v>1</v>
      </c>
      <c r="H10956" s="6" t="s">
        <v>34211</v>
      </c>
      <c r="I10956" s="6" t="s">
        <v>43184</v>
      </c>
      <c r="J10956" s="6" t="s">
        <v>34219</v>
      </c>
      <c r="K10956" s="6">
        <v>40</v>
      </c>
    </row>
    <row r="10957" spans="1:11" x14ac:dyDescent="0.25">
      <c r="A10957" s="7" t="s">
        <v>43223</v>
      </c>
      <c r="B10957" s="6">
        <v>0</v>
      </c>
      <c r="C10957" s="6">
        <v>0</v>
      </c>
      <c r="D10957" s="6">
        <v>0</v>
      </c>
      <c r="E10957" s="6">
        <v>0</v>
      </c>
      <c r="F10957" s="6">
        <v>0</v>
      </c>
      <c r="G10957" s="6">
        <v>1</v>
      </c>
      <c r="H10957" s="6" t="s">
        <v>34211</v>
      </c>
      <c r="I10957" s="6" t="s">
        <v>43184</v>
      </c>
      <c r="J10957" s="6" t="s">
        <v>34219</v>
      </c>
      <c r="K10957" s="6">
        <v>41</v>
      </c>
    </row>
    <row r="10958" spans="1:11" x14ac:dyDescent="0.25">
      <c r="A10958" s="7" t="s">
        <v>43224</v>
      </c>
      <c r="B10958" s="6">
        <v>0</v>
      </c>
      <c r="C10958" s="6">
        <v>0</v>
      </c>
      <c r="D10958" s="6">
        <v>0</v>
      </c>
      <c r="E10958" s="6">
        <v>0</v>
      </c>
      <c r="F10958" s="6">
        <v>0</v>
      </c>
      <c r="G10958" s="6">
        <v>0</v>
      </c>
      <c r="H10958" s="6" t="s">
        <v>34217</v>
      </c>
      <c r="I10958" s="6" t="s">
        <v>43184</v>
      </c>
      <c r="J10958" s="6" t="s">
        <v>34219</v>
      </c>
      <c r="K10958" s="6">
        <v>42</v>
      </c>
    </row>
    <row r="10959" spans="1:11" x14ac:dyDescent="0.25">
      <c r="A10959" s="7" t="s">
        <v>43225</v>
      </c>
      <c r="B10959" s="6">
        <v>0</v>
      </c>
      <c r="C10959" s="6">
        <v>0</v>
      </c>
      <c r="D10959" s="6">
        <v>0</v>
      </c>
      <c r="E10959" s="6">
        <v>0</v>
      </c>
      <c r="F10959" s="6">
        <v>0</v>
      </c>
      <c r="G10959" s="6">
        <v>0</v>
      </c>
      <c r="H10959" s="6" t="s">
        <v>34217</v>
      </c>
      <c r="I10959" s="6" t="s">
        <v>43184</v>
      </c>
      <c r="J10959" s="6" t="s">
        <v>34219</v>
      </c>
      <c r="K10959" s="6">
        <v>43</v>
      </c>
    </row>
    <row r="10960" spans="1:11" x14ac:dyDescent="0.25">
      <c r="A10960" s="7" t="s">
        <v>43226</v>
      </c>
      <c r="B10960" s="6">
        <v>0</v>
      </c>
      <c r="C10960" s="6">
        <v>0</v>
      </c>
      <c r="D10960" s="6">
        <v>0</v>
      </c>
      <c r="E10960" s="6">
        <v>0</v>
      </c>
      <c r="F10960" s="6">
        <v>0</v>
      </c>
      <c r="G10960" s="6">
        <v>0</v>
      </c>
      <c r="H10960" s="6" t="s">
        <v>34217</v>
      </c>
      <c r="I10960" s="6" t="s">
        <v>43184</v>
      </c>
      <c r="J10960" s="6" t="s">
        <v>34219</v>
      </c>
      <c r="K10960" s="6">
        <v>44</v>
      </c>
    </row>
    <row r="10961" spans="1:11" x14ac:dyDescent="0.25">
      <c r="A10961" s="7" t="s">
        <v>43227</v>
      </c>
      <c r="B10961" s="6">
        <v>0</v>
      </c>
      <c r="C10961" s="6">
        <v>0</v>
      </c>
      <c r="D10961" s="6">
        <v>0</v>
      </c>
      <c r="E10961" s="6">
        <v>0</v>
      </c>
      <c r="F10961" s="6">
        <v>0</v>
      </c>
      <c r="G10961" s="6">
        <v>1</v>
      </c>
      <c r="H10961" s="6" t="s">
        <v>34211</v>
      </c>
      <c r="I10961" s="6" t="s">
        <v>43184</v>
      </c>
      <c r="J10961" s="6" t="s">
        <v>34219</v>
      </c>
      <c r="K10961" s="6">
        <v>45</v>
      </c>
    </row>
    <row r="10962" spans="1:11" ht="25" x14ac:dyDescent="0.25">
      <c r="A10962" s="7" t="s">
        <v>43228</v>
      </c>
      <c r="B10962" s="6">
        <v>0</v>
      </c>
      <c r="C10962" s="6">
        <v>0</v>
      </c>
      <c r="D10962" s="6">
        <v>0</v>
      </c>
      <c r="E10962" s="6">
        <v>0</v>
      </c>
      <c r="F10962" s="6">
        <v>0</v>
      </c>
      <c r="G10962" s="6">
        <v>1</v>
      </c>
      <c r="H10962" s="6" t="s">
        <v>34211</v>
      </c>
      <c r="I10962" s="6" t="s">
        <v>43184</v>
      </c>
      <c r="J10962" s="6" t="s">
        <v>34219</v>
      </c>
      <c r="K10962" s="6">
        <v>46</v>
      </c>
    </row>
    <row r="10963" spans="1:11" ht="25" x14ac:dyDescent="0.25">
      <c r="A10963" s="7" t="s">
        <v>43229</v>
      </c>
      <c r="B10963" s="6">
        <v>0</v>
      </c>
      <c r="C10963" s="6">
        <v>0</v>
      </c>
      <c r="D10963" s="6">
        <v>0</v>
      </c>
      <c r="E10963" s="6">
        <v>0</v>
      </c>
      <c r="F10963" s="6">
        <v>0</v>
      </c>
      <c r="G10963" s="6">
        <v>1</v>
      </c>
      <c r="H10963" s="6" t="s">
        <v>34211</v>
      </c>
      <c r="I10963" s="6" t="s">
        <v>43184</v>
      </c>
      <c r="J10963" s="6" t="s">
        <v>34219</v>
      </c>
      <c r="K10963" s="6">
        <v>47</v>
      </c>
    </row>
    <row r="10964" spans="1:11" ht="25" x14ac:dyDescent="0.25">
      <c r="A10964" s="7" t="s">
        <v>43230</v>
      </c>
      <c r="B10964" s="6">
        <v>0</v>
      </c>
      <c r="C10964" s="6">
        <v>0</v>
      </c>
      <c r="D10964" s="6">
        <v>0</v>
      </c>
      <c r="E10964" s="6">
        <v>0</v>
      </c>
      <c r="F10964" s="6">
        <v>0</v>
      </c>
      <c r="G10964" s="6">
        <v>1</v>
      </c>
      <c r="H10964" s="6" t="s">
        <v>34211</v>
      </c>
      <c r="I10964" s="6" t="s">
        <v>43184</v>
      </c>
      <c r="J10964" s="6" t="s">
        <v>34219</v>
      </c>
      <c r="K10964" s="6">
        <v>48</v>
      </c>
    </row>
    <row r="10965" spans="1:11" ht="25" x14ac:dyDescent="0.25">
      <c r="A10965" s="7" t="s">
        <v>43231</v>
      </c>
      <c r="B10965" s="6">
        <v>0</v>
      </c>
      <c r="C10965" s="6">
        <v>0</v>
      </c>
      <c r="D10965" s="6">
        <v>0</v>
      </c>
      <c r="E10965" s="6">
        <v>0</v>
      </c>
      <c r="F10965" s="6">
        <v>0</v>
      </c>
      <c r="G10965" s="6">
        <v>1</v>
      </c>
      <c r="H10965" s="6" t="s">
        <v>34211</v>
      </c>
      <c r="I10965" s="6" t="s">
        <v>43184</v>
      </c>
      <c r="J10965" s="6" t="s">
        <v>34219</v>
      </c>
      <c r="K10965" s="6">
        <v>49</v>
      </c>
    </row>
    <row r="10966" spans="1:11" ht="37.5" x14ac:dyDescent="0.25">
      <c r="A10966" s="7" t="s">
        <v>43232</v>
      </c>
      <c r="B10966" s="6">
        <v>0</v>
      </c>
      <c r="C10966" s="6">
        <v>0</v>
      </c>
      <c r="D10966" s="6">
        <v>0</v>
      </c>
      <c r="E10966" s="6">
        <v>0</v>
      </c>
      <c r="F10966" s="6">
        <v>0</v>
      </c>
      <c r="G10966" s="6">
        <v>1</v>
      </c>
      <c r="H10966" s="6" t="s">
        <v>34211</v>
      </c>
      <c r="I10966" s="6" t="s">
        <v>43184</v>
      </c>
      <c r="J10966" s="6" t="s">
        <v>34219</v>
      </c>
      <c r="K10966" s="6">
        <v>50</v>
      </c>
    </row>
    <row r="10967" spans="1:11" x14ac:dyDescent="0.25">
      <c r="A10967" s="7" t="s">
        <v>43233</v>
      </c>
      <c r="B10967" s="6">
        <v>0</v>
      </c>
      <c r="C10967" s="6">
        <v>0</v>
      </c>
      <c r="D10967" s="6">
        <v>0</v>
      </c>
      <c r="E10967" s="6">
        <v>1</v>
      </c>
      <c r="F10967" s="6">
        <v>0</v>
      </c>
      <c r="G10967" s="6">
        <v>0</v>
      </c>
      <c r="H10967" s="6" t="s">
        <v>34209</v>
      </c>
      <c r="I10967" s="6" t="s">
        <v>43184</v>
      </c>
      <c r="J10967" s="6" t="s">
        <v>34219</v>
      </c>
      <c r="K10967" s="6">
        <v>51</v>
      </c>
    </row>
    <row r="10968" spans="1:11" x14ac:dyDescent="0.25">
      <c r="A10968" s="7" t="s">
        <v>43234</v>
      </c>
      <c r="B10968" s="6">
        <v>0</v>
      </c>
      <c r="C10968" s="6">
        <v>0</v>
      </c>
      <c r="D10968" s="6">
        <v>0</v>
      </c>
      <c r="E10968" s="6">
        <v>1</v>
      </c>
      <c r="F10968" s="6">
        <v>0</v>
      </c>
      <c r="G10968" s="6">
        <v>0</v>
      </c>
      <c r="H10968" s="6" t="s">
        <v>34209</v>
      </c>
      <c r="I10968" s="6" t="s">
        <v>43184</v>
      </c>
      <c r="J10968" s="6" t="s">
        <v>34219</v>
      </c>
      <c r="K10968" s="6">
        <v>52</v>
      </c>
    </row>
    <row r="10969" spans="1:11" x14ac:dyDescent="0.25">
      <c r="A10969" s="7" t="s">
        <v>43180</v>
      </c>
      <c r="B10969" s="6">
        <v>0</v>
      </c>
      <c r="C10969" s="6">
        <v>0</v>
      </c>
      <c r="D10969" s="6">
        <v>0</v>
      </c>
      <c r="E10969" s="6">
        <v>1</v>
      </c>
      <c r="F10969" s="6">
        <v>0</v>
      </c>
      <c r="G10969" s="6">
        <v>0</v>
      </c>
      <c r="H10969" s="6" t="s">
        <v>34209</v>
      </c>
      <c r="I10969" s="6" t="s">
        <v>43184</v>
      </c>
      <c r="J10969" s="6" t="s">
        <v>34219</v>
      </c>
      <c r="K10969" s="6">
        <v>53</v>
      </c>
    </row>
    <row r="10970" spans="1:11" x14ac:dyDescent="0.25">
      <c r="A10970" s="7" t="s">
        <v>43235</v>
      </c>
      <c r="B10970" s="6">
        <v>0</v>
      </c>
      <c r="C10970" s="6">
        <v>0</v>
      </c>
      <c r="D10970" s="6">
        <v>0</v>
      </c>
      <c r="E10970" s="6">
        <v>1</v>
      </c>
      <c r="F10970" s="6">
        <v>0</v>
      </c>
      <c r="G10970" s="6">
        <v>0</v>
      </c>
      <c r="H10970" s="6" t="s">
        <v>34209</v>
      </c>
      <c r="I10970" s="6" t="s">
        <v>43184</v>
      </c>
      <c r="J10970" s="6" t="s">
        <v>34219</v>
      </c>
      <c r="K10970" s="6">
        <v>54</v>
      </c>
    </row>
    <row r="10971" spans="1:11" x14ac:dyDescent="0.25">
      <c r="A10971" s="7" t="s">
        <v>42725</v>
      </c>
      <c r="B10971" s="6">
        <v>0</v>
      </c>
      <c r="C10971" s="6">
        <v>0</v>
      </c>
      <c r="D10971" s="6">
        <v>1</v>
      </c>
      <c r="E10971" s="6">
        <v>0</v>
      </c>
      <c r="F10971" s="6">
        <v>0</v>
      </c>
      <c r="G10971" s="6">
        <v>0</v>
      </c>
      <c r="H10971" s="6" t="s">
        <v>34208</v>
      </c>
      <c r="I10971" s="6" t="s">
        <v>43184</v>
      </c>
      <c r="J10971" s="6" t="s">
        <v>34219</v>
      </c>
      <c r="K10971" s="6">
        <v>55</v>
      </c>
    </row>
    <row r="10972" spans="1:11" ht="37.5" x14ac:dyDescent="0.25">
      <c r="A10972" s="7" t="s">
        <v>43236</v>
      </c>
      <c r="B10972" s="6">
        <v>0</v>
      </c>
      <c r="C10972" s="6">
        <v>0</v>
      </c>
      <c r="D10972" s="6">
        <v>1</v>
      </c>
      <c r="E10972" s="6">
        <v>0</v>
      </c>
      <c r="F10972" s="6">
        <v>0</v>
      </c>
      <c r="G10972" s="6">
        <v>0</v>
      </c>
      <c r="H10972" s="6" t="s">
        <v>34208</v>
      </c>
      <c r="I10972" s="6" t="s">
        <v>43184</v>
      </c>
      <c r="J10972" s="6" t="s">
        <v>34219</v>
      </c>
      <c r="K10972" s="6">
        <v>56</v>
      </c>
    </row>
    <row r="10973" spans="1:11" x14ac:dyDescent="0.25">
      <c r="A10973" s="7" t="s">
        <v>39272</v>
      </c>
      <c r="B10973" s="6">
        <v>1</v>
      </c>
      <c r="C10973" s="6">
        <v>0</v>
      </c>
      <c r="D10973" s="6">
        <v>0</v>
      </c>
      <c r="E10973" s="6">
        <v>0</v>
      </c>
      <c r="F10973" s="6">
        <v>0</v>
      </c>
      <c r="G10973" s="6">
        <v>0</v>
      </c>
      <c r="H10973" s="6" t="s">
        <v>34206</v>
      </c>
      <c r="I10973" s="6" t="s">
        <v>43184</v>
      </c>
      <c r="J10973" s="6" t="s">
        <v>34219</v>
      </c>
      <c r="K10973" s="6">
        <v>57</v>
      </c>
    </row>
    <row r="10974" spans="1:11" x14ac:dyDescent="0.25">
      <c r="A10974" s="7" t="s">
        <v>43237</v>
      </c>
      <c r="B10974" s="6">
        <v>1</v>
      </c>
      <c r="C10974" s="6">
        <v>0</v>
      </c>
      <c r="D10974" s="6">
        <v>0</v>
      </c>
      <c r="E10974" s="6">
        <v>0</v>
      </c>
      <c r="F10974" s="6">
        <v>0</v>
      </c>
      <c r="G10974" s="6">
        <v>0</v>
      </c>
      <c r="H10974" s="6" t="s">
        <v>34206</v>
      </c>
      <c r="I10974" s="6" t="s">
        <v>43184</v>
      </c>
      <c r="J10974" s="6" t="s">
        <v>34219</v>
      </c>
      <c r="K10974" s="6">
        <v>58</v>
      </c>
    </row>
    <row r="10975" spans="1:11" x14ac:dyDescent="0.25">
      <c r="A10975" s="7" t="s">
        <v>34841</v>
      </c>
      <c r="B10975" s="6">
        <v>1</v>
      </c>
      <c r="C10975" s="6">
        <v>0</v>
      </c>
      <c r="D10975" s="6">
        <v>0</v>
      </c>
      <c r="E10975" s="6">
        <v>0</v>
      </c>
      <c r="F10975" s="6">
        <v>0</v>
      </c>
      <c r="G10975" s="6">
        <v>0</v>
      </c>
      <c r="H10975" s="6" t="s">
        <v>34206</v>
      </c>
      <c r="I10975" s="6" t="s">
        <v>43184</v>
      </c>
      <c r="J10975" s="6" t="s">
        <v>34219</v>
      </c>
      <c r="K10975" s="6">
        <v>59</v>
      </c>
    </row>
    <row r="10976" spans="1:11" x14ac:dyDescent="0.25">
      <c r="A10976" s="7" t="s">
        <v>34842</v>
      </c>
      <c r="B10976" s="6">
        <v>1</v>
      </c>
      <c r="C10976" s="6">
        <v>0</v>
      </c>
      <c r="D10976" s="6">
        <v>0</v>
      </c>
      <c r="E10976" s="6">
        <v>0</v>
      </c>
      <c r="F10976" s="6">
        <v>0</v>
      </c>
      <c r="G10976" s="6">
        <v>0</v>
      </c>
      <c r="H10976" s="6" t="s">
        <v>34206</v>
      </c>
      <c r="I10976" s="6" t="s">
        <v>43184</v>
      </c>
      <c r="J10976" s="6" t="s">
        <v>34219</v>
      </c>
      <c r="K10976" s="6">
        <v>60</v>
      </c>
    </row>
    <row r="10977" spans="1:11" x14ac:dyDescent="0.25">
      <c r="A10977" s="7" t="s">
        <v>43238</v>
      </c>
      <c r="B10977" s="6">
        <v>0</v>
      </c>
      <c r="C10977" s="6">
        <v>0</v>
      </c>
      <c r="D10977" s="6">
        <v>0</v>
      </c>
      <c r="E10977" s="6">
        <v>0</v>
      </c>
      <c r="F10977" s="6">
        <v>0</v>
      </c>
      <c r="G10977" s="6">
        <v>0</v>
      </c>
      <c r="H10977" s="6" t="s">
        <v>34217</v>
      </c>
      <c r="I10977" s="6" t="s">
        <v>43239</v>
      </c>
      <c r="J10977" s="6" t="s">
        <v>34219</v>
      </c>
      <c r="K10977" s="6">
        <v>0</v>
      </c>
    </row>
    <row r="10978" spans="1:11" ht="37.5" x14ac:dyDescent="0.25">
      <c r="A10978" s="7" t="s">
        <v>43240</v>
      </c>
      <c r="B10978" s="6">
        <v>0</v>
      </c>
      <c r="C10978" s="6">
        <v>0</v>
      </c>
      <c r="D10978" s="6">
        <v>0</v>
      </c>
      <c r="E10978" s="6">
        <v>0</v>
      </c>
      <c r="F10978" s="6">
        <v>0</v>
      </c>
      <c r="G10978" s="6">
        <v>0</v>
      </c>
      <c r="H10978" s="6" t="s">
        <v>34217</v>
      </c>
      <c r="I10978" s="6" t="s">
        <v>43239</v>
      </c>
      <c r="J10978" s="6" t="s">
        <v>34219</v>
      </c>
      <c r="K10978" s="6">
        <v>1</v>
      </c>
    </row>
    <row r="10979" spans="1:11" x14ac:dyDescent="0.25">
      <c r="A10979" s="7" t="s">
        <v>43241</v>
      </c>
      <c r="B10979" s="6">
        <v>1</v>
      </c>
      <c r="C10979" s="6">
        <v>0</v>
      </c>
      <c r="D10979" s="6">
        <v>0</v>
      </c>
      <c r="E10979" s="6">
        <v>0</v>
      </c>
      <c r="F10979" s="6">
        <v>0</v>
      </c>
      <c r="G10979" s="6">
        <v>0</v>
      </c>
      <c r="H10979" s="6" t="s">
        <v>34206</v>
      </c>
      <c r="I10979" s="6" t="s">
        <v>43239</v>
      </c>
      <c r="J10979" s="6" t="s">
        <v>34219</v>
      </c>
      <c r="K10979" s="6">
        <v>2</v>
      </c>
    </row>
    <row r="10980" spans="1:11" ht="37.5" x14ac:dyDescent="0.25">
      <c r="A10980" s="7" t="s">
        <v>43242</v>
      </c>
      <c r="B10980" s="6">
        <v>1</v>
      </c>
      <c r="C10980" s="6">
        <v>0</v>
      </c>
      <c r="D10980" s="6">
        <v>0</v>
      </c>
      <c r="E10980" s="6">
        <v>0</v>
      </c>
      <c r="F10980" s="6">
        <v>0</v>
      </c>
      <c r="G10980" s="6">
        <v>0</v>
      </c>
      <c r="H10980" s="6" t="s">
        <v>34206</v>
      </c>
      <c r="I10980" s="6" t="s">
        <v>43239</v>
      </c>
      <c r="J10980" s="6" t="s">
        <v>34219</v>
      </c>
      <c r="K10980" s="6">
        <v>3</v>
      </c>
    </row>
    <row r="10981" spans="1:11" ht="25" x14ac:dyDescent="0.25">
      <c r="A10981" s="7" t="s">
        <v>43243</v>
      </c>
      <c r="B10981" s="6">
        <v>1</v>
      </c>
      <c r="C10981" s="6">
        <v>0</v>
      </c>
      <c r="D10981" s="6">
        <v>0</v>
      </c>
      <c r="E10981" s="6">
        <v>0</v>
      </c>
      <c r="F10981" s="6">
        <v>0</v>
      </c>
      <c r="G10981" s="6">
        <v>0</v>
      </c>
      <c r="H10981" s="6" t="s">
        <v>34206</v>
      </c>
      <c r="I10981" s="6" t="s">
        <v>43239</v>
      </c>
      <c r="J10981" s="6" t="s">
        <v>34219</v>
      </c>
      <c r="K10981" s="6">
        <v>4</v>
      </c>
    </row>
    <row r="10982" spans="1:11" ht="25" x14ac:dyDescent="0.25">
      <c r="A10982" s="7" t="s">
        <v>43244</v>
      </c>
      <c r="B10982" s="6">
        <v>1</v>
      </c>
      <c r="C10982" s="6">
        <v>0</v>
      </c>
      <c r="D10982" s="6">
        <v>0</v>
      </c>
      <c r="E10982" s="6">
        <v>0</v>
      </c>
      <c r="F10982" s="6">
        <v>0</v>
      </c>
      <c r="G10982" s="6">
        <v>0</v>
      </c>
      <c r="H10982" s="6" t="s">
        <v>34206</v>
      </c>
      <c r="I10982" s="6" t="s">
        <v>43239</v>
      </c>
      <c r="J10982" s="6" t="s">
        <v>34219</v>
      </c>
      <c r="K10982" s="6">
        <v>5</v>
      </c>
    </row>
    <row r="10983" spans="1:11" x14ac:dyDescent="0.25">
      <c r="A10983" s="7" t="s">
        <v>34764</v>
      </c>
      <c r="B10983" s="6">
        <v>0</v>
      </c>
      <c r="C10983" s="6">
        <v>0</v>
      </c>
      <c r="D10983" s="6">
        <v>0</v>
      </c>
      <c r="E10983" s="6">
        <v>0</v>
      </c>
      <c r="F10983" s="6">
        <v>0</v>
      </c>
      <c r="G10983" s="6">
        <v>0</v>
      </c>
      <c r="H10983" s="6" t="s">
        <v>34217</v>
      </c>
      <c r="I10983" s="6" t="s">
        <v>43239</v>
      </c>
      <c r="J10983" s="6" t="s">
        <v>34219</v>
      </c>
      <c r="K10983" s="6">
        <v>6</v>
      </c>
    </row>
    <row r="10984" spans="1:11" ht="25" x14ac:dyDescent="0.25">
      <c r="A10984" s="7" t="s">
        <v>43245</v>
      </c>
      <c r="B10984" s="6">
        <v>0</v>
      </c>
      <c r="C10984" s="6">
        <v>0</v>
      </c>
      <c r="D10984" s="6">
        <v>0</v>
      </c>
      <c r="E10984" s="6">
        <v>0</v>
      </c>
      <c r="F10984" s="6">
        <v>1</v>
      </c>
      <c r="G10984" s="6">
        <v>0</v>
      </c>
      <c r="H10984" s="6" t="s">
        <v>34210</v>
      </c>
      <c r="I10984" s="6" t="s">
        <v>43239</v>
      </c>
      <c r="J10984" s="6" t="s">
        <v>34219</v>
      </c>
      <c r="K10984" s="6">
        <v>7</v>
      </c>
    </row>
    <row r="10985" spans="1:11" x14ac:dyDescent="0.25">
      <c r="A10985" s="7" t="s">
        <v>43246</v>
      </c>
      <c r="B10985" s="6">
        <v>0</v>
      </c>
      <c r="C10985" s="6">
        <v>0</v>
      </c>
      <c r="D10985" s="6">
        <v>0</v>
      </c>
      <c r="E10985" s="6">
        <v>0</v>
      </c>
      <c r="F10985" s="6">
        <v>1</v>
      </c>
      <c r="G10985" s="6">
        <v>0</v>
      </c>
      <c r="H10985" s="6" t="s">
        <v>34210</v>
      </c>
      <c r="I10985" s="6" t="s">
        <v>43239</v>
      </c>
      <c r="J10985" s="6" t="s">
        <v>34219</v>
      </c>
      <c r="K10985" s="6">
        <v>8</v>
      </c>
    </row>
    <row r="10986" spans="1:11" ht="25" x14ac:dyDescent="0.25">
      <c r="A10986" s="7" t="s">
        <v>43247</v>
      </c>
      <c r="B10986" s="6">
        <v>0</v>
      </c>
      <c r="C10986" s="6">
        <v>0</v>
      </c>
      <c r="D10986" s="6">
        <v>0</v>
      </c>
      <c r="E10986" s="6">
        <v>0</v>
      </c>
      <c r="F10986" s="6">
        <v>1</v>
      </c>
      <c r="G10986" s="6">
        <v>0</v>
      </c>
      <c r="H10986" s="6" t="s">
        <v>34210</v>
      </c>
      <c r="I10986" s="6" t="s">
        <v>43239</v>
      </c>
      <c r="J10986" s="6" t="s">
        <v>34219</v>
      </c>
      <c r="K10986" s="6">
        <v>9</v>
      </c>
    </row>
    <row r="10987" spans="1:11" x14ac:dyDescent="0.25">
      <c r="A10987" s="7" t="s">
        <v>43248</v>
      </c>
      <c r="B10987" s="6">
        <v>0</v>
      </c>
      <c r="C10987" s="6">
        <v>0</v>
      </c>
      <c r="D10987" s="6">
        <v>0</v>
      </c>
      <c r="E10987" s="6">
        <v>0</v>
      </c>
      <c r="F10987" s="6">
        <v>0</v>
      </c>
      <c r="G10987" s="6">
        <v>0</v>
      </c>
      <c r="H10987" s="6" t="s">
        <v>34217</v>
      </c>
      <c r="I10987" s="6" t="s">
        <v>43249</v>
      </c>
      <c r="J10987" s="6" t="s">
        <v>34219</v>
      </c>
      <c r="K10987" s="6">
        <v>0</v>
      </c>
    </row>
    <row r="10988" spans="1:11" ht="62.5" x14ac:dyDescent="0.25">
      <c r="A10988" s="7" t="s">
        <v>43250</v>
      </c>
      <c r="B10988" s="6">
        <v>0</v>
      </c>
      <c r="C10988" s="6">
        <v>0</v>
      </c>
      <c r="D10988" s="6">
        <v>0</v>
      </c>
      <c r="E10988" s="6">
        <v>0</v>
      </c>
      <c r="F10988" s="6">
        <v>0</v>
      </c>
      <c r="G10988" s="6">
        <v>0</v>
      </c>
      <c r="H10988" s="6" t="s">
        <v>34217</v>
      </c>
      <c r="I10988" s="6" t="s">
        <v>43249</v>
      </c>
      <c r="J10988" s="6" t="s">
        <v>34219</v>
      </c>
      <c r="K10988" s="6">
        <v>1</v>
      </c>
    </row>
    <row r="10989" spans="1:11" x14ac:dyDescent="0.25">
      <c r="A10989" s="7" t="s">
        <v>36811</v>
      </c>
      <c r="B10989" s="6">
        <v>0</v>
      </c>
      <c r="C10989" s="6">
        <v>0</v>
      </c>
      <c r="D10989" s="6">
        <v>0</v>
      </c>
      <c r="E10989" s="6">
        <v>0</v>
      </c>
      <c r="F10989" s="6">
        <v>0</v>
      </c>
      <c r="G10989" s="6">
        <v>0</v>
      </c>
      <c r="H10989" s="6" t="s">
        <v>34217</v>
      </c>
      <c r="I10989" s="6" t="s">
        <v>43249</v>
      </c>
      <c r="J10989" s="6" t="s">
        <v>34219</v>
      </c>
      <c r="K10989" s="6">
        <v>2</v>
      </c>
    </row>
    <row r="10990" spans="1:11" x14ac:dyDescent="0.25">
      <c r="A10990" s="7" t="s">
        <v>43251</v>
      </c>
      <c r="B10990" s="6">
        <v>0</v>
      </c>
      <c r="C10990" s="6">
        <v>0</v>
      </c>
      <c r="D10990" s="6">
        <v>0</v>
      </c>
      <c r="E10990" s="6">
        <v>0</v>
      </c>
      <c r="F10990" s="6">
        <v>0</v>
      </c>
      <c r="G10990" s="6">
        <v>0</v>
      </c>
      <c r="H10990" s="6" t="s">
        <v>34217</v>
      </c>
      <c r="I10990" s="6" t="s">
        <v>43249</v>
      </c>
      <c r="J10990" s="6" t="s">
        <v>34219</v>
      </c>
      <c r="K10990" s="6">
        <v>3</v>
      </c>
    </row>
    <row r="10991" spans="1:11" ht="62.5" x14ac:dyDescent="0.25">
      <c r="A10991" s="7" t="s">
        <v>43252</v>
      </c>
      <c r="B10991" s="6">
        <v>0</v>
      </c>
      <c r="C10991" s="6">
        <v>0</v>
      </c>
      <c r="D10991" s="6">
        <v>0</v>
      </c>
      <c r="E10991" s="6">
        <v>0</v>
      </c>
      <c r="F10991" s="6">
        <v>0</v>
      </c>
      <c r="G10991" s="6">
        <v>0</v>
      </c>
      <c r="H10991" s="6" t="s">
        <v>34217</v>
      </c>
      <c r="I10991" s="6" t="s">
        <v>43249</v>
      </c>
      <c r="J10991" s="6" t="s">
        <v>34219</v>
      </c>
      <c r="K10991" s="6">
        <v>4</v>
      </c>
    </row>
    <row r="10992" spans="1:11" ht="50" x14ac:dyDescent="0.25">
      <c r="A10992" s="7" t="s">
        <v>43253</v>
      </c>
      <c r="B10992" s="6">
        <v>0</v>
      </c>
      <c r="C10992" s="6">
        <v>0</v>
      </c>
      <c r="D10992" s="6">
        <v>0</v>
      </c>
      <c r="E10992" s="6">
        <v>0</v>
      </c>
      <c r="F10992" s="6">
        <v>0</v>
      </c>
      <c r="G10992" s="6">
        <v>0</v>
      </c>
      <c r="H10992" s="6" t="s">
        <v>34217</v>
      </c>
      <c r="I10992" s="6" t="s">
        <v>43249</v>
      </c>
      <c r="J10992" s="6" t="s">
        <v>34219</v>
      </c>
      <c r="K10992" s="6">
        <v>5</v>
      </c>
    </row>
    <row r="10993" spans="1:11" ht="87.5" x14ac:dyDescent="0.25">
      <c r="A10993" s="7" t="s">
        <v>43254</v>
      </c>
      <c r="B10993" s="6">
        <v>1</v>
      </c>
      <c r="C10993" s="6">
        <v>0</v>
      </c>
      <c r="D10993" s="6">
        <v>0</v>
      </c>
      <c r="E10993" s="6">
        <v>0</v>
      </c>
      <c r="F10993" s="6">
        <v>0</v>
      </c>
      <c r="G10993" s="6">
        <v>0</v>
      </c>
      <c r="H10993" s="6" t="s">
        <v>34206</v>
      </c>
      <c r="I10993" s="6" t="s">
        <v>43249</v>
      </c>
      <c r="J10993" s="6" t="s">
        <v>34219</v>
      </c>
      <c r="K10993" s="6">
        <v>6</v>
      </c>
    </row>
    <row r="10994" spans="1:11" x14ac:dyDescent="0.25">
      <c r="A10994" s="7" t="s">
        <v>43255</v>
      </c>
      <c r="B10994" s="6">
        <v>1</v>
      </c>
      <c r="C10994" s="6">
        <v>0</v>
      </c>
      <c r="D10994" s="6">
        <v>0</v>
      </c>
      <c r="E10994" s="6">
        <v>0</v>
      </c>
      <c r="F10994" s="6">
        <v>0</v>
      </c>
      <c r="G10994" s="6">
        <v>0</v>
      </c>
      <c r="H10994" s="6" t="s">
        <v>34206</v>
      </c>
      <c r="I10994" s="6" t="s">
        <v>43249</v>
      </c>
      <c r="J10994" s="6" t="s">
        <v>34219</v>
      </c>
      <c r="K10994" s="6">
        <v>7</v>
      </c>
    </row>
    <row r="10995" spans="1:11" ht="100" x14ac:dyDescent="0.25">
      <c r="A10995" s="7" t="s">
        <v>43256</v>
      </c>
      <c r="B10995" s="6">
        <v>1</v>
      </c>
      <c r="C10995" s="6">
        <v>0</v>
      </c>
      <c r="D10995" s="6">
        <v>0</v>
      </c>
      <c r="E10995" s="6">
        <v>0</v>
      </c>
      <c r="F10995" s="6">
        <v>0</v>
      </c>
      <c r="G10995" s="6">
        <v>0</v>
      </c>
      <c r="H10995" s="6" t="s">
        <v>34206</v>
      </c>
      <c r="I10995" s="6" t="s">
        <v>43249</v>
      </c>
      <c r="J10995" s="6" t="s">
        <v>34219</v>
      </c>
      <c r="K10995" s="6">
        <v>8</v>
      </c>
    </row>
    <row r="10996" spans="1:11" x14ac:dyDescent="0.25">
      <c r="A10996" s="7" t="s">
        <v>43257</v>
      </c>
      <c r="B10996" s="6">
        <v>0</v>
      </c>
      <c r="C10996" s="6">
        <v>0</v>
      </c>
      <c r="D10996" s="6">
        <v>0</v>
      </c>
      <c r="E10996" s="6">
        <v>0</v>
      </c>
      <c r="F10996" s="6">
        <v>0</v>
      </c>
      <c r="G10996" s="6">
        <v>0</v>
      </c>
      <c r="H10996" s="6" t="s">
        <v>34217</v>
      </c>
      <c r="I10996" s="6" t="s">
        <v>43249</v>
      </c>
      <c r="J10996" s="6" t="s">
        <v>34219</v>
      </c>
      <c r="K10996" s="6">
        <v>9</v>
      </c>
    </row>
    <row r="10997" spans="1:11" ht="50" x14ac:dyDescent="0.25">
      <c r="A10997" s="7" t="s">
        <v>43258</v>
      </c>
      <c r="B10997" s="6">
        <v>0</v>
      </c>
      <c r="C10997" s="6">
        <v>0</v>
      </c>
      <c r="D10997" s="6">
        <v>0</v>
      </c>
      <c r="E10997" s="6">
        <v>0</v>
      </c>
      <c r="F10997" s="6">
        <v>0</v>
      </c>
      <c r="G10997" s="6">
        <v>0</v>
      </c>
      <c r="H10997" s="6" t="s">
        <v>34217</v>
      </c>
      <c r="I10997" s="6" t="s">
        <v>43249</v>
      </c>
      <c r="J10997" s="6" t="s">
        <v>34219</v>
      </c>
      <c r="K10997" s="6">
        <v>10</v>
      </c>
    </row>
    <row r="10998" spans="1:11" x14ac:dyDescent="0.25">
      <c r="A10998" s="7" t="s">
        <v>43259</v>
      </c>
      <c r="B10998" s="6">
        <v>0</v>
      </c>
      <c r="C10998" s="6">
        <v>0</v>
      </c>
      <c r="D10998" s="6">
        <v>0</v>
      </c>
      <c r="E10998" s="6">
        <v>0</v>
      </c>
      <c r="F10998" s="6">
        <v>0</v>
      </c>
      <c r="G10998" s="6">
        <v>0</v>
      </c>
      <c r="H10998" s="6" t="s">
        <v>34217</v>
      </c>
      <c r="I10998" s="6" t="s">
        <v>43249</v>
      </c>
      <c r="J10998" s="6" t="s">
        <v>34219</v>
      </c>
      <c r="K10998" s="6">
        <v>11</v>
      </c>
    </row>
    <row r="10999" spans="1:11" ht="87.5" x14ac:dyDescent="0.25">
      <c r="A10999" s="7" t="s">
        <v>43260</v>
      </c>
      <c r="B10999" s="6">
        <v>0</v>
      </c>
      <c r="C10999" s="6">
        <v>0</v>
      </c>
      <c r="D10999" s="6">
        <v>0</v>
      </c>
      <c r="E10999" s="6">
        <v>0</v>
      </c>
      <c r="F10999" s="6">
        <v>0</v>
      </c>
      <c r="G10999" s="6">
        <v>0</v>
      </c>
      <c r="H10999" s="6" t="s">
        <v>34217</v>
      </c>
      <c r="I10999" s="6" t="s">
        <v>43249</v>
      </c>
      <c r="J10999" s="6" t="s">
        <v>34219</v>
      </c>
      <c r="K10999" s="6">
        <v>12</v>
      </c>
    </row>
    <row r="11000" spans="1:11" x14ac:dyDescent="0.25">
      <c r="A11000" s="7" t="s">
        <v>38511</v>
      </c>
      <c r="B11000" s="6">
        <v>0</v>
      </c>
      <c r="C11000" s="6">
        <v>0</v>
      </c>
      <c r="D11000" s="6">
        <v>0</v>
      </c>
      <c r="E11000" s="6">
        <v>0</v>
      </c>
      <c r="F11000" s="6">
        <v>0</v>
      </c>
      <c r="G11000" s="6">
        <v>1</v>
      </c>
      <c r="H11000" s="6" t="s">
        <v>34211</v>
      </c>
      <c r="I11000" s="6" t="s">
        <v>43249</v>
      </c>
      <c r="J11000" s="6" t="s">
        <v>34219</v>
      </c>
      <c r="K11000" s="6">
        <v>13</v>
      </c>
    </row>
    <row r="11001" spans="1:11" ht="37.5" x14ac:dyDescent="0.25">
      <c r="A11001" s="7" t="s">
        <v>43261</v>
      </c>
      <c r="B11001" s="6">
        <v>0</v>
      </c>
      <c r="C11001" s="6">
        <v>0</v>
      </c>
      <c r="D11001" s="6">
        <v>0</v>
      </c>
      <c r="E11001" s="6">
        <v>0</v>
      </c>
      <c r="F11001" s="6">
        <v>0</v>
      </c>
      <c r="G11001" s="6">
        <v>1</v>
      </c>
      <c r="H11001" s="6" t="s">
        <v>34211</v>
      </c>
      <c r="I11001" s="6" t="s">
        <v>43249</v>
      </c>
      <c r="J11001" s="6" t="s">
        <v>34219</v>
      </c>
      <c r="K11001" s="6">
        <v>14</v>
      </c>
    </row>
    <row r="11002" spans="1:11" ht="25" x14ac:dyDescent="0.25">
      <c r="A11002" s="7" t="s">
        <v>43262</v>
      </c>
      <c r="B11002" s="6">
        <v>0</v>
      </c>
      <c r="C11002" s="6">
        <v>0</v>
      </c>
      <c r="D11002" s="6">
        <v>0</v>
      </c>
      <c r="E11002" s="6">
        <v>0</v>
      </c>
      <c r="F11002" s="6">
        <v>0</v>
      </c>
      <c r="G11002" s="6">
        <v>1</v>
      </c>
      <c r="H11002" s="6" t="s">
        <v>34211</v>
      </c>
      <c r="I11002" s="6" t="s">
        <v>43249</v>
      </c>
      <c r="J11002" s="6" t="s">
        <v>34219</v>
      </c>
      <c r="K11002" s="6">
        <v>15</v>
      </c>
    </row>
    <row r="11003" spans="1:11" ht="37.5" x14ac:dyDescent="0.25">
      <c r="A11003" s="7" t="s">
        <v>43263</v>
      </c>
      <c r="B11003" s="6">
        <v>0</v>
      </c>
      <c r="C11003" s="6">
        <v>0</v>
      </c>
      <c r="D11003" s="6">
        <v>0</v>
      </c>
      <c r="E11003" s="6">
        <v>0</v>
      </c>
      <c r="F11003" s="6">
        <v>0</v>
      </c>
      <c r="G11003" s="6">
        <v>1</v>
      </c>
      <c r="H11003" s="6" t="s">
        <v>34211</v>
      </c>
      <c r="I11003" s="6" t="s">
        <v>43249</v>
      </c>
      <c r="J11003" s="6" t="s">
        <v>34219</v>
      </c>
      <c r="K11003" s="6">
        <v>16</v>
      </c>
    </row>
    <row r="11004" spans="1:11" ht="62.5" x14ac:dyDescent="0.25">
      <c r="A11004" s="7" t="s">
        <v>43264</v>
      </c>
      <c r="B11004" s="6">
        <v>0</v>
      </c>
      <c r="C11004" s="6">
        <v>0</v>
      </c>
      <c r="D11004" s="6">
        <v>0</v>
      </c>
      <c r="E11004" s="6">
        <v>0</v>
      </c>
      <c r="F11004" s="6">
        <v>0</v>
      </c>
      <c r="G11004" s="6">
        <v>1</v>
      </c>
      <c r="H11004" s="6" t="s">
        <v>34211</v>
      </c>
      <c r="I11004" s="6" t="s">
        <v>43249</v>
      </c>
      <c r="J11004" s="6" t="s">
        <v>34219</v>
      </c>
      <c r="K11004" s="6">
        <v>17</v>
      </c>
    </row>
    <row r="11005" spans="1:11" ht="62.5" x14ac:dyDescent="0.25">
      <c r="A11005" s="7" t="s">
        <v>43265</v>
      </c>
      <c r="B11005" s="6">
        <v>0</v>
      </c>
      <c r="C11005" s="6">
        <v>0</v>
      </c>
      <c r="D11005" s="6">
        <v>0</v>
      </c>
      <c r="E11005" s="6">
        <v>0</v>
      </c>
      <c r="F11005" s="6">
        <v>0</v>
      </c>
      <c r="G11005" s="6">
        <v>1</v>
      </c>
      <c r="H11005" s="6" t="s">
        <v>34211</v>
      </c>
      <c r="I11005" s="6" t="s">
        <v>43249</v>
      </c>
      <c r="J11005" s="6" t="s">
        <v>34219</v>
      </c>
      <c r="K11005" s="6">
        <v>18</v>
      </c>
    </row>
    <row r="11006" spans="1:11" ht="37.5" x14ac:dyDescent="0.25">
      <c r="A11006" s="7" t="s">
        <v>43266</v>
      </c>
      <c r="B11006" s="6">
        <v>0</v>
      </c>
      <c r="C11006" s="6">
        <v>0</v>
      </c>
      <c r="D11006" s="6">
        <v>0</v>
      </c>
      <c r="E11006" s="6">
        <v>0</v>
      </c>
      <c r="F11006" s="6">
        <v>0</v>
      </c>
      <c r="G11006" s="6">
        <v>1</v>
      </c>
      <c r="H11006" s="6" t="s">
        <v>34211</v>
      </c>
      <c r="I11006" s="6" t="s">
        <v>43249</v>
      </c>
      <c r="J11006" s="6" t="s">
        <v>34219</v>
      </c>
      <c r="K11006" s="6">
        <v>19</v>
      </c>
    </row>
    <row r="11007" spans="1:11" ht="62.5" x14ac:dyDescent="0.25">
      <c r="A11007" s="7" t="s">
        <v>43267</v>
      </c>
      <c r="B11007" s="6">
        <v>0</v>
      </c>
      <c r="C11007" s="6">
        <v>0</v>
      </c>
      <c r="D11007" s="6">
        <v>0</v>
      </c>
      <c r="E11007" s="6">
        <v>0</v>
      </c>
      <c r="F11007" s="6">
        <v>0</v>
      </c>
      <c r="G11007" s="6">
        <v>1</v>
      </c>
      <c r="H11007" s="6" t="s">
        <v>34211</v>
      </c>
      <c r="I11007" s="6" t="s">
        <v>43249</v>
      </c>
      <c r="J11007" s="6" t="s">
        <v>34219</v>
      </c>
      <c r="K11007" s="6">
        <v>20</v>
      </c>
    </row>
    <row r="11008" spans="1:11" x14ac:dyDescent="0.25">
      <c r="A11008" s="7" t="s">
        <v>43268</v>
      </c>
      <c r="B11008" s="6">
        <v>0</v>
      </c>
      <c r="C11008" s="6">
        <v>0</v>
      </c>
      <c r="D11008" s="6">
        <v>0</v>
      </c>
      <c r="E11008" s="6">
        <v>0</v>
      </c>
      <c r="F11008" s="6">
        <v>1</v>
      </c>
      <c r="G11008" s="6">
        <v>0</v>
      </c>
      <c r="H11008" s="6" t="s">
        <v>34210</v>
      </c>
      <c r="I11008" s="6" t="s">
        <v>43249</v>
      </c>
      <c r="J11008" s="6" t="s">
        <v>34219</v>
      </c>
      <c r="K11008" s="6">
        <v>21</v>
      </c>
    </row>
    <row r="11009" spans="1:11" ht="37.5" x14ac:dyDescent="0.25">
      <c r="A11009" s="7" t="s">
        <v>43269</v>
      </c>
      <c r="B11009" s="6">
        <v>0</v>
      </c>
      <c r="C11009" s="6">
        <v>0</v>
      </c>
      <c r="D11009" s="6">
        <v>0</v>
      </c>
      <c r="E11009" s="6">
        <v>0</v>
      </c>
      <c r="F11009" s="6">
        <v>0</v>
      </c>
      <c r="G11009" s="6">
        <v>1</v>
      </c>
      <c r="H11009" s="6" t="s">
        <v>34211</v>
      </c>
      <c r="I11009" s="6" t="s">
        <v>43249</v>
      </c>
      <c r="J11009" s="6" t="s">
        <v>34219</v>
      </c>
      <c r="K11009" s="6">
        <v>22</v>
      </c>
    </row>
    <row r="11010" spans="1:11" ht="112.5" x14ac:dyDescent="0.25">
      <c r="A11010" s="7" t="s">
        <v>43270</v>
      </c>
      <c r="B11010" s="6">
        <v>0</v>
      </c>
      <c r="C11010" s="6">
        <v>0</v>
      </c>
      <c r="D11010" s="6">
        <v>0</v>
      </c>
      <c r="E11010" s="6">
        <v>0</v>
      </c>
      <c r="F11010" s="6">
        <v>0</v>
      </c>
      <c r="G11010" s="6">
        <v>1</v>
      </c>
      <c r="H11010" s="6" t="s">
        <v>34211</v>
      </c>
      <c r="I11010" s="6" t="s">
        <v>43249</v>
      </c>
      <c r="J11010" s="6" t="s">
        <v>34219</v>
      </c>
      <c r="K11010" s="6">
        <v>23</v>
      </c>
    </row>
    <row r="11011" spans="1:11" ht="100" x14ac:dyDescent="0.25">
      <c r="A11011" s="7" t="s">
        <v>43271</v>
      </c>
      <c r="B11011" s="6">
        <v>0</v>
      </c>
      <c r="C11011" s="6">
        <v>0</v>
      </c>
      <c r="D11011" s="6">
        <v>0</v>
      </c>
      <c r="E11011" s="6">
        <v>0</v>
      </c>
      <c r="F11011" s="6">
        <v>0</v>
      </c>
      <c r="G11011" s="6">
        <v>1</v>
      </c>
      <c r="H11011" s="6" t="s">
        <v>34211</v>
      </c>
      <c r="I11011" s="6" t="s">
        <v>43249</v>
      </c>
      <c r="J11011" s="6" t="s">
        <v>34219</v>
      </c>
      <c r="K11011" s="6">
        <v>24</v>
      </c>
    </row>
    <row r="11012" spans="1:11" ht="62.5" x14ac:dyDescent="0.25">
      <c r="A11012" s="7" t="s">
        <v>43272</v>
      </c>
      <c r="B11012" s="6">
        <v>0</v>
      </c>
      <c r="C11012" s="6">
        <v>0</v>
      </c>
      <c r="D11012" s="6">
        <v>0</v>
      </c>
      <c r="E11012" s="6">
        <v>0</v>
      </c>
      <c r="F11012" s="6">
        <v>0</v>
      </c>
      <c r="G11012" s="6">
        <v>1</v>
      </c>
      <c r="H11012" s="6" t="s">
        <v>34211</v>
      </c>
      <c r="I11012" s="6" t="s">
        <v>43249</v>
      </c>
      <c r="J11012" s="6" t="s">
        <v>34219</v>
      </c>
      <c r="K11012" s="6">
        <v>25</v>
      </c>
    </row>
    <row r="11013" spans="1:11" ht="87.5" x14ac:dyDescent="0.25">
      <c r="A11013" s="7" t="s">
        <v>43273</v>
      </c>
      <c r="B11013" s="6">
        <v>0</v>
      </c>
      <c r="C11013" s="6">
        <v>0</v>
      </c>
      <c r="D11013" s="6">
        <v>0</v>
      </c>
      <c r="E11013" s="6">
        <v>0</v>
      </c>
      <c r="F11013" s="6">
        <v>0</v>
      </c>
      <c r="G11013" s="6">
        <v>1</v>
      </c>
      <c r="H11013" s="6" t="s">
        <v>34211</v>
      </c>
      <c r="I11013" s="6" t="s">
        <v>43249</v>
      </c>
      <c r="J11013" s="6" t="s">
        <v>34219</v>
      </c>
      <c r="K11013" s="6">
        <v>26</v>
      </c>
    </row>
    <row r="11014" spans="1:11" x14ac:dyDescent="0.25">
      <c r="A11014" s="7" t="s">
        <v>43274</v>
      </c>
      <c r="B11014" s="6">
        <v>0</v>
      </c>
      <c r="C11014" s="6">
        <v>0</v>
      </c>
      <c r="D11014" s="6">
        <v>0</v>
      </c>
      <c r="E11014" s="6">
        <v>0</v>
      </c>
      <c r="F11014" s="6">
        <v>0</v>
      </c>
      <c r="G11014" s="6">
        <v>1</v>
      </c>
      <c r="H11014" s="6" t="s">
        <v>34211</v>
      </c>
      <c r="I11014" s="6" t="s">
        <v>43249</v>
      </c>
      <c r="J11014" s="6" t="s">
        <v>34219</v>
      </c>
      <c r="K11014" s="6">
        <v>27</v>
      </c>
    </row>
    <row r="11015" spans="1:11" x14ac:dyDescent="0.25">
      <c r="A11015" s="7" t="s">
        <v>43275</v>
      </c>
      <c r="B11015" s="6">
        <v>0</v>
      </c>
      <c r="C11015" s="6">
        <v>0</v>
      </c>
      <c r="D11015" s="6">
        <v>0</v>
      </c>
      <c r="E11015" s="6">
        <v>0</v>
      </c>
      <c r="F11015" s="6">
        <v>0</v>
      </c>
      <c r="G11015" s="6">
        <v>1</v>
      </c>
      <c r="H11015" s="6" t="s">
        <v>34211</v>
      </c>
      <c r="I11015" s="6" t="s">
        <v>43249</v>
      </c>
      <c r="J11015" s="6" t="s">
        <v>34219</v>
      </c>
      <c r="K11015" s="6">
        <v>28</v>
      </c>
    </row>
    <row r="11016" spans="1:11" x14ac:dyDescent="0.25">
      <c r="A11016" s="7" t="s">
        <v>43276</v>
      </c>
      <c r="B11016" s="6">
        <v>0</v>
      </c>
      <c r="C11016" s="6">
        <v>0</v>
      </c>
      <c r="D11016" s="6">
        <v>0</v>
      </c>
      <c r="E11016" s="6">
        <v>0</v>
      </c>
      <c r="F11016" s="6">
        <v>0</v>
      </c>
      <c r="G11016" s="6">
        <v>1</v>
      </c>
      <c r="H11016" s="6" t="s">
        <v>34211</v>
      </c>
      <c r="I11016" s="6" t="s">
        <v>43249</v>
      </c>
      <c r="J11016" s="6" t="s">
        <v>34219</v>
      </c>
      <c r="K11016" s="6">
        <v>29</v>
      </c>
    </row>
    <row r="11017" spans="1:11" ht="112.5" x14ac:dyDescent="0.25">
      <c r="A11017" s="7" t="s">
        <v>43277</v>
      </c>
      <c r="B11017" s="6">
        <v>0</v>
      </c>
      <c r="C11017" s="6">
        <v>0</v>
      </c>
      <c r="D11017" s="6">
        <v>0</v>
      </c>
      <c r="E11017" s="6">
        <v>0</v>
      </c>
      <c r="F11017" s="6">
        <v>0</v>
      </c>
      <c r="G11017" s="6">
        <v>1</v>
      </c>
      <c r="H11017" s="6" t="s">
        <v>34211</v>
      </c>
      <c r="I11017" s="6" t="s">
        <v>43249</v>
      </c>
      <c r="J11017" s="6" t="s">
        <v>34219</v>
      </c>
      <c r="K11017" s="6">
        <v>30</v>
      </c>
    </row>
    <row r="11018" spans="1:11" ht="75" x14ac:dyDescent="0.25">
      <c r="A11018" s="7" t="s">
        <v>43278</v>
      </c>
      <c r="B11018" s="6">
        <v>0</v>
      </c>
      <c r="C11018" s="6">
        <v>0</v>
      </c>
      <c r="D11018" s="6">
        <v>0</v>
      </c>
      <c r="E11018" s="6">
        <v>0</v>
      </c>
      <c r="F11018" s="6">
        <v>0</v>
      </c>
      <c r="G11018" s="6">
        <v>1</v>
      </c>
      <c r="H11018" s="6" t="s">
        <v>34211</v>
      </c>
      <c r="I11018" s="6" t="s">
        <v>43249</v>
      </c>
      <c r="J11018" s="6" t="s">
        <v>34219</v>
      </c>
      <c r="K11018" s="6">
        <v>31</v>
      </c>
    </row>
    <row r="11019" spans="1:11" ht="25" x14ac:dyDescent="0.25">
      <c r="A11019" s="7" t="s">
        <v>43279</v>
      </c>
      <c r="B11019" s="6">
        <v>0</v>
      </c>
      <c r="C11019" s="6">
        <v>0</v>
      </c>
      <c r="D11019" s="6">
        <v>0</v>
      </c>
      <c r="E11019" s="6">
        <v>0</v>
      </c>
      <c r="F11019" s="6">
        <v>0</v>
      </c>
      <c r="G11019" s="6">
        <v>1</v>
      </c>
      <c r="H11019" s="6" t="s">
        <v>34211</v>
      </c>
      <c r="I11019" s="6" t="s">
        <v>43249</v>
      </c>
      <c r="J11019" s="6" t="s">
        <v>34219</v>
      </c>
      <c r="K11019" s="6">
        <v>32</v>
      </c>
    </row>
    <row r="11020" spans="1:11" x14ac:dyDescent="0.25">
      <c r="A11020" s="7" t="s">
        <v>43280</v>
      </c>
      <c r="B11020" s="6">
        <v>0</v>
      </c>
      <c r="C11020" s="6">
        <v>0</v>
      </c>
      <c r="D11020" s="6">
        <v>0</v>
      </c>
      <c r="E11020" s="6">
        <v>0</v>
      </c>
      <c r="F11020" s="6">
        <v>0</v>
      </c>
      <c r="G11020" s="6">
        <v>1</v>
      </c>
      <c r="H11020" s="6" t="s">
        <v>34211</v>
      </c>
      <c r="I11020" s="6" t="s">
        <v>43249</v>
      </c>
      <c r="J11020" s="6" t="s">
        <v>34219</v>
      </c>
      <c r="K11020" s="6">
        <v>33</v>
      </c>
    </row>
    <row r="11021" spans="1:11" x14ac:dyDescent="0.25">
      <c r="A11021" s="7" t="s">
        <v>43281</v>
      </c>
      <c r="B11021" s="6">
        <v>0</v>
      </c>
      <c r="C11021" s="6">
        <v>0</v>
      </c>
      <c r="D11021" s="6">
        <v>0</v>
      </c>
      <c r="E11021" s="6">
        <v>0</v>
      </c>
      <c r="F11021" s="6">
        <v>0</v>
      </c>
      <c r="G11021" s="6">
        <v>1</v>
      </c>
      <c r="H11021" s="6" t="s">
        <v>34211</v>
      </c>
      <c r="I11021" s="6" t="s">
        <v>43249</v>
      </c>
      <c r="J11021" s="6" t="s">
        <v>34219</v>
      </c>
      <c r="K11021" s="6">
        <v>34</v>
      </c>
    </row>
    <row r="11022" spans="1:11" ht="25" x14ac:dyDescent="0.25">
      <c r="A11022" s="7" t="s">
        <v>43282</v>
      </c>
      <c r="B11022" s="6">
        <v>0</v>
      </c>
      <c r="C11022" s="6">
        <v>0</v>
      </c>
      <c r="D11022" s="6">
        <v>0</v>
      </c>
      <c r="E11022" s="6">
        <v>0</v>
      </c>
      <c r="F11022" s="6">
        <v>0</v>
      </c>
      <c r="G11022" s="6">
        <v>1</v>
      </c>
      <c r="H11022" s="6" t="s">
        <v>34211</v>
      </c>
      <c r="I11022" s="6" t="s">
        <v>43249</v>
      </c>
      <c r="J11022" s="6" t="s">
        <v>34219</v>
      </c>
      <c r="K11022" s="6">
        <v>35</v>
      </c>
    </row>
    <row r="11023" spans="1:11" x14ac:dyDescent="0.25">
      <c r="A11023" s="7" t="s">
        <v>43283</v>
      </c>
      <c r="B11023" s="6">
        <v>0</v>
      </c>
      <c r="C11023" s="6">
        <v>0</v>
      </c>
      <c r="D11023" s="6">
        <v>0</v>
      </c>
      <c r="E11023" s="6">
        <v>0</v>
      </c>
      <c r="F11023" s="6">
        <v>0</v>
      </c>
      <c r="G11023" s="6">
        <v>0</v>
      </c>
      <c r="H11023" s="6" t="s">
        <v>34217</v>
      </c>
      <c r="I11023" s="6" t="s">
        <v>43249</v>
      </c>
      <c r="J11023" s="6" t="s">
        <v>34219</v>
      </c>
      <c r="K11023" s="6">
        <v>36</v>
      </c>
    </row>
    <row r="11024" spans="1:11" ht="62.5" x14ac:dyDescent="0.25">
      <c r="A11024" s="7" t="s">
        <v>43284</v>
      </c>
      <c r="B11024" s="6">
        <v>0</v>
      </c>
      <c r="C11024" s="6">
        <v>0</v>
      </c>
      <c r="D11024" s="6">
        <v>0</v>
      </c>
      <c r="E11024" s="6">
        <v>0</v>
      </c>
      <c r="F11024" s="6">
        <v>0</v>
      </c>
      <c r="G11024" s="6">
        <v>0</v>
      </c>
      <c r="H11024" s="6" t="s">
        <v>34217</v>
      </c>
      <c r="I11024" s="6" t="s">
        <v>43249</v>
      </c>
      <c r="J11024" s="6" t="s">
        <v>34219</v>
      </c>
      <c r="K11024" s="6">
        <v>37</v>
      </c>
    </row>
    <row r="11025" spans="1:11" ht="137.5" x14ac:dyDescent="0.25">
      <c r="A11025" s="7" t="s">
        <v>43285</v>
      </c>
      <c r="B11025" s="6">
        <v>0</v>
      </c>
      <c r="C11025" s="6">
        <v>0</v>
      </c>
      <c r="D11025" s="6">
        <v>0</v>
      </c>
      <c r="E11025" s="6">
        <v>0</v>
      </c>
      <c r="F11025" s="6">
        <v>0</v>
      </c>
      <c r="G11025" s="6">
        <v>0</v>
      </c>
      <c r="H11025" s="6" t="s">
        <v>34217</v>
      </c>
      <c r="I11025" s="6" t="s">
        <v>43249</v>
      </c>
      <c r="J11025" s="6" t="s">
        <v>34219</v>
      </c>
      <c r="K11025" s="6">
        <v>38</v>
      </c>
    </row>
    <row r="11026" spans="1:11" ht="25" x14ac:dyDescent="0.25">
      <c r="A11026" s="7" t="s">
        <v>43286</v>
      </c>
      <c r="B11026" s="6">
        <v>0</v>
      </c>
      <c r="C11026" s="6">
        <v>0</v>
      </c>
      <c r="D11026" s="6">
        <v>0</v>
      </c>
      <c r="E11026" s="6">
        <v>0</v>
      </c>
      <c r="F11026" s="6">
        <v>0</v>
      </c>
      <c r="G11026" s="6">
        <v>0</v>
      </c>
      <c r="H11026" s="6" t="s">
        <v>34217</v>
      </c>
      <c r="I11026" s="6" t="s">
        <v>43249</v>
      </c>
      <c r="J11026" s="6" t="s">
        <v>34219</v>
      </c>
      <c r="K11026" s="6">
        <v>39</v>
      </c>
    </row>
    <row r="11027" spans="1:11" ht="37.5" x14ac:dyDescent="0.25">
      <c r="A11027" s="7" t="s">
        <v>43287</v>
      </c>
      <c r="B11027" s="6">
        <v>0</v>
      </c>
      <c r="C11027" s="6">
        <v>0</v>
      </c>
      <c r="D11027" s="6">
        <v>0</v>
      </c>
      <c r="E11027" s="6">
        <v>0</v>
      </c>
      <c r="F11027" s="6">
        <v>0</v>
      </c>
      <c r="G11027" s="6">
        <v>0</v>
      </c>
      <c r="H11027" s="6" t="s">
        <v>34217</v>
      </c>
      <c r="I11027" s="6" t="s">
        <v>43249</v>
      </c>
      <c r="J11027" s="6" t="s">
        <v>34219</v>
      </c>
      <c r="K11027" s="6">
        <v>40</v>
      </c>
    </row>
    <row r="11028" spans="1:11" ht="50" x14ac:dyDescent="0.25">
      <c r="A11028" s="7" t="s">
        <v>43288</v>
      </c>
      <c r="B11028" s="6">
        <v>0</v>
      </c>
      <c r="C11028" s="6">
        <v>0</v>
      </c>
      <c r="D11028" s="6">
        <v>0</v>
      </c>
      <c r="E11028" s="6">
        <v>0</v>
      </c>
      <c r="F11028" s="6">
        <v>0</v>
      </c>
      <c r="G11028" s="6">
        <v>0</v>
      </c>
      <c r="H11028" s="6" t="s">
        <v>34217</v>
      </c>
      <c r="I11028" s="6" t="s">
        <v>43249</v>
      </c>
      <c r="J11028" s="6" t="s">
        <v>34219</v>
      </c>
      <c r="K11028" s="6">
        <v>41</v>
      </c>
    </row>
    <row r="11029" spans="1:11" ht="37.5" x14ac:dyDescent="0.25">
      <c r="A11029" s="7" t="s">
        <v>43289</v>
      </c>
      <c r="B11029" s="6">
        <v>0</v>
      </c>
      <c r="C11029" s="6">
        <v>0</v>
      </c>
      <c r="D11029" s="6">
        <v>0</v>
      </c>
      <c r="E11029" s="6">
        <v>0</v>
      </c>
      <c r="F11029" s="6">
        <v>0</v>
      </c>
      <c r="G11029" s="6">
        <v>0</v>
      </c>
      <c r="H11029" s="6" t="s">
        <v>34217</v>
      </c>
      <c r="I11029" s="6" t="s">
        <v>43249</v>
      </c>
      <c r="J11029" s="6" t="s">
        <v>34219</v>
      </c>
      <c r="K11029" s="6">
        <v>42</v>
      </c>
    </row>
    <row r="11030" spans="1:11" x14ac:dyDescent="0.25">
      <c r="A11030" s="7" t="s">
        <v>43290</v>
      </c>
      <c r="B11030" s="6">
        <v>0</v>
      </c>
      <c r="C11030" s="6">
        <v>0</v>
      </c>
      <c r="D11030" s="6">
        <v>0</v>
      </c>
      <c r="E11030" s="6">
        <v>0</v>
      </c>
      <c r="F11030" s="6">
        <v>0</v>
      </c>
      <c r="G11030" s="6">
        <v>0</v>
      </c>
      <c r="H11030" s="6" t="s">
        <v>34217</v>
      </c>
      <c r="I11030" s="6" t="s">
        <v>43249</v>
      </c>
      <c r="J11030" s="6" t="s">
        <v>34219</v>
      </c>
      <c r="K11030" s="6">
        <v>43</v>
      </c>
    </row>
    <row r="11031" spans="1:11" ht="50" x14ac:dyDescent="0.25">
      <c r="A11031" s="7" t="s">
        <v>43291</v>
      </c>
      <c r="B11031" s="6">
        <v>0</v>
      </c>
      <c r="C11031" s="6">
        <v>0</v>
      </c>
      <c r="D11031" s="6">
        <v>0</v>
      </c>
      <c r="E11031" s="6">
        <v>0</v>
      </c>
      <c r="F11031" s="6">
        <v>0</v>
      </c>
      <c r="G11031" s="6">
        <v>0</v>
      </c>
      <c r="H11031" s="6" t="s">
        <v>34217</v>
      </c>
      <c r="I11031" s="6" t="s">
        <v>43249</v>
      </c>
      <c r="J11031" s="6" t="s">
        <v>34219</v>
      </c>
      <c r="K11031" s="6">
        <v>44</v>
      </c>
    </row>
    <row r="11032" spans="1:11" x14ac:dyDescent="0.25">
      <c r="A11032" s="7" t="s">
        <v>43292</v>
      </c>
      <c r="B11032" s="6">
        <v>0</v>
      </c>
      <c r="C11032" s="6">
        <v>0</v>
      </c>
      <c r="D11032" s="6">
        <v>0</v>
      </c>
      <c r="E11032" s="6">
        <v>0</v>
      </c>
      <c r="F11032" s="6">
        <v>0</v>
      </c>
      <c r="G11032" s="6">
        <v>0</v>
      </c>
      <c r="H11032" s="6" t="s">
        <v>34217</v>
      </c>
      <c r="I11032" s="6" t="s">
        <v>43249</v>
      </c>
      <c r="J11032" s="6" t="s">
        <v>34219</v>
      </c>
      <c r="K11032" s="6">
        <v>45</v>
      </c>
    </row>
    <row r="11033" spans="1:11" x14ac:dyDescent="0.25">
      <c r="A11033" s="7" t="s">
        <v>43293</v>
      </c>
      <c r="B11033" s="6">
        <v>0</v>
      </c>
      <c r="C11033" s="6">
        <v>0</v>
      </c>
      <c r="D11033" s="6">
        <v>0</v>
      </c>
      <c r="E11033" s="6">
        <v>0</v>
      </c>
      <c r="F11033" s="6">
        <v>0</v>
      </c>
      <c r="G11033" s="6">
        <v>0</v>
      </c>
      <c r="H11033" s="6" t="s">
        <v>34217</v>
      </c>
      <c r="I11033" s="6" t="s">
        <v>43249</v>
      </c>
      <c r="J11033" s="6" t="s">
        <v>34219</v>
      </c>
      <c r="K11033" s="6">
        <v>46</v>
      </c>
    </row>
    <row r="11034" spans="1:11" x14ac:dyDescent="0.25">
      <c r="A11034" s="7" t="s">
        <v>43294</v>
      </c>
      <c r="B11034" s="6">
        <v>0</v>
      </c>
      <c r="C11034" s="6">
        <v>0</v>
      </c>
      <c r="D11034" s="6">
        <v>0</v>
      </c>
      <c r="E11034" s="6">
        <v>0</v>
      </c>
      <c r="F11034" s="6">
        <v>0</v>
      </c>
      <c r="G11034" s="6">
        <v>0</v>
      </c>
      <c r="H11034" s="6" t="s">
        <v>34217</v>
      </c>
      <c r="I11034" s="6" t="s">
        <v>43249</v>
      </c>
      <c r="J11034" s="6" t="s">
        <v>34219</v>
      </c>
      <c r="K11034" s="6">
        <v>47</v>
      </c>
    </row>
    <row r="11035" spans="1:11" x14ac:dyDescent="0.25">
      <c r="A11035" s="7" t="s">
        <v>43295</v>
      </c>
      <c r="B11035" s="6">
        <v>0</v>
      </c>
      <c r="C11035" s="6">
        <v>0</v>
      </c>
      <c r="D11035" s="6">
        <v>0</v>
      </c>
      <c r="E11035" s="6">
        <v>0</v>
      </c>
      <c r="F11035" s="6">
        <v>0</v>
      </c>
      <c r="G11035" s="6">
        <v>0</v>
      </c>
      <c r="H11035" s="6" t="s">
        <v>34217</v>
      </c>
      <c r="I11035" s="6" t="s">
        <v>43249</v>
      </c>
      <c r="J11035" s="6" t="s">
        <v>34219</v>
      </c>
      <c r="K11035" s="6">
        <v>48</v>
      </c>
    </row>
    <row r="11036" spans="1:11" ht="25" x14ac:dyDescent="0.25">
      <c r="A11036" s="7" t="s">
        <v>43296</v>
      </c>
      <c r="B11036" s="6">
        <v>0</v>
      </c>
      <c r="C11036" s="6">
        <v>0</v>
      </c>
      <c r="D11036" s="6">
        <v>0</v>
      </c>
      <c r="E11036" s="6">
        <v>0</v>
      </c>
      <c r="F11036" s="6">
        <v>0</v>
      </c>
      <c r="G11036" s="6">
        <v>0</v>
      </c>
      <c r="H11036" s="6" t="s">
        <v>34217</v>
      </c>
      <c r="I11036" s="6" t="s">
        <v>43249</v>
      </c>
      <c r="J11036" s="6" t="s">
        <v>34219</v>
      </c>
      <c r="K11036" s="6">
        <v>49</v>
      </c>
    </row>
    <row r="11037" spans="1:11" x14ac:dyDescent="0.25">
      <c r="A11037" s="7" t="s">
        <v>43297</v>
      </c>
      <c r="B11037" s="6">
        <v>0</v>
      </c>
      <c r="C11037" s="6">
        <v>0</v>
      </c>
      <c r="D11037" s="6">
        <v>0</v>
      </c>
      <c r="E11037" s="6">
        <v>0</v>
      </c>
      <c r="F11037" s="6">
        <v>0</v>
      </c>
      <c r="G11037" s="6">
        <v>0</v>
      </c>
      <c r="H11037" s="6" t="s">
        <v>34217</v>
      </c>
      <c r="I11037" s="6" t="s">
        <v>43249</v>
      </c>
      <c r="J11037" s="6" t="s">
        <v>34219</v>
      </c>
      <c r="K11037" s="6">
        <v>50</v>
      </c>
    </row>
    <row r="11038" spans="1:11" ht="62.5" x14ac:dyDescent="0.25">
      <c r="A11038" s="7" t="s">
        <v>43298</v>
      </c>
      <c r="B11038" s="6">
        <v>0</v>
      </c>
      <c r="C11038" s="6">
        <v>0</v>
      </c>
      <c r="D11038" s="6">
        <v>0</v>
      </c>
      <c r="E11038" s="6">
        <v>0</v>
      </c>
      <c r="F11038" s="6">
        <v>0</v>
      </c>
      <c r="G11038" s="6">
        <v>0</v>
      </c>
      <c r="H11038" s="6" t="s">
        <v>34217</v>
      </c>
      <c r="I11038" s="6" t="s">
        <v>43249</v>
      </c>
      <c r="J11038" s="6" t="s">
        <v>34219</v>
      </c>
      <c r="K11038" s="6">
        <v>51</v>
      </c>
    </row>
    <row r="11039" spans="1:11" x14ac:dyDescent="0.25">
      <c r="A11039" s="7" t="s">
        <v>43299</v>
      </c>
      <c r="B11039" s="6">
        <v>0</v>
      </c>
      <c r="C11039" s="6">
        <v>0</v>
      </c>
      <c r="D11039" s="6">
        <v>0</v>
      </c>
      <c r="E11039" s="6">
        <v>0</v>
      </c>
      <c r="F11039" s="6">
        <v>0</v>
      </c>
      <c r="G11039" s="6">
        <v>0</v>
      </c>
      <c r="H11039" s="6" t="s">
        <v>34217</v>
      </c>
      <c r="I11039" s="6" t="s">
        <v>43249</v>
      </c>
      <c r="J11039" s="6" t="s">
        <v>34219</v>
      </c>
      <c r="K11039" s="6">
        <v>52</v>
      </c>
    </row>
    <row r="11040" spans="1:11" x14ac:dyDescent="0.25">
      <c r="A11040" s="7" t="s">
        <v>43300</v>
      </c>
      <c r="B11040" s="6">
        <v>0</v>
      </c>
      <c r="C11040" s="6">
        <v>0</v>
      </c>
      <c r="D11040" s="6">
        <v>0</v>
      </c>
      <c r="E11040" s="6">
        <v>0</v>
      </c>
      <c r="F11040" s="6">
        <v>0</v>
      </c>
      <c r="G11040" s="6">
        <v>0</v>
      </c>
      <c r="H11040" s="6" t="s">
        <v>34217</v>
      </c>
      <c r="I11040" s="6" t="s">
        <v>43249</v>
      </c>
      <c r="J11040" s="6" t="s">
        <v>34219</v>
      </c>
      <c r="K11040" s="6">
        <v>53</v>
      </c>
    </row>
    <row r="11041" spans="1:11" x14ac:dyDescent="0.25">
      <c r="A11041" s="7" t="s">
        <v>43301</v>
      </c>
      <c r="B11041" s="6">
        <v>0</v>
      </c>
      <c r="C11041" s="6">
        <v>0</v>
      </c>
      <c r="D11041" s="6">
        <v>0</v>
      </c>
      <c r="E11041" s="6">
        <v>0</v>
      </c>
      <c r="F11041" s="6">
        <v>0</v>
      </c>
      <c r="G11041" s="6">
        <v>0</v>
      </c>
      <c r="H11041" s="6" t="s">
        <v>34217</v>
      </c>
      <c r="I11041" s="6" t="s">
        <v>43249</v>
      </c>
      <c r="J11041" s="6" t="s">
        <v>34219</v>
      </c>
      <c r="K11041" s="6">
        <v>54</v>
      </c>
    </row>
    <row r="11042" spans="1:11" x14ac:dyDescent="0.25">
      <c r="A11042" s="7" t="s">
        <v>43302</v>
      </c>
      <c r="B11042" s="6">
        <v>0</v>
      </c>
      <c r="C11042" s="6">
        <v>0</v>
      </c>
      <c r="D11042" s="6">
        <v>0</v>
      </c>
      <c r="E11042" s="6">
        <v>0</v>
      </c>
      <c r="F11042" s="6">
        <v>0</v>
      </c>
      <c r="G11042" s="6">
        <v>0</v>
      </c>
      <c r="H11042" s="6" t="s">
        <v>34217</v>
      </c>
      <c r="I11042" s="6" t="s">
        <v>43249</v>
      </c>
      <c r="J11042" s="6" t="s">
        <v>34219</v>
      </c>
      <c r="K11042" s="6">
        <v>55</v>
      </c>
    </row>
    <row r="11043" spans="1:11" ht="37.5" x14ac:dyDescent="0.25">
      <c r="A11043" s="7" t="s">
        <v>43303</v>
      </c>
      <c r="B11043" s="6">
        <v>0</v>
      </c>
      <c r="C11043" s="6">
        <v>0</v>
      </c>
      <c r="D11043" s="6">
        <v>0</v>
      </c>
      <c r="E11043" s="6">
        <v>0</v>
      </c>
      <c r="F11043" s="6">
        <v>0</v>
      </c>
      <c r="G11043" s="6">
        <v>0</v>
      </c>
      <c r="H11043" s="6" t="s">
        <v>34217</v>
      </c>
      <c r="I11043" s="6" t="s">
        <v>43249</v>
      </c>
      <c r="J11043" s="6" t="s">
        <v>34219</v>
      </c>
      <c r="K11043" s="6">
        <v>56</v>
      </c>
    </row>
    <row r="11044" spans="1:11" ht="25" x14ac:dyDescent="0.25">
      <c r="A11044" s="7" t="s">
        <v>43304</v>
      </c>
      <c r="B11044" s="6">
        <v>0</v>
      </c>
      <c r="C11044" s="6">
        <v>0</v>
      </c>
      <c r="D11044" s="6">
        <v>0</v>
      </c>
      <c r="E11044" s="6">
        <v>0</v>
      </c>
      <c r="F11044" s="6">
        <v>0</v>
      </c>
      <c r="G11044" s="6">
        <v>0</v>
      </c>
      <c r="H11044" s="6" t="s">
        <v>34217</v>
      </c>
      <c r="I11044" s="6" t="s">
        <v>43249</v>
      </c>
      <c r="J11044" s="6" t="s">
        <v>34219</v>
      </c>
      <c r="K11044" s="6">
        <v>57</v>
      </c>
    </row>
    <row r="11045" spans="1:11" x14ac:dyDescent="0.25">
      <c r="A11045" s="7" t="s">
        <v>43305</v>
      </c>
      <c r="B11045" s="6">
        <v>0</v>
      </c>
      <c r="C11045" s="6">
        <v>0</v>
      </c>
      <c r="D11045" s="6">
        <v>0</v>
      </c>
      <c r="E11045" s="6">
        <v>0</v>
      </c>
      <c r="F11045" s="6">
        <v>0</v>
      </c>
      <c r="G11045" s="6">
        <v>0</v>
      </c>
      <c r="H11045" s="6" t="s">
        <v>34217</v>
      </c>
      <c r="I11045" s="6" t="s">
        <v>43249</v>
      </c>
      <c r="J11045" s="6" t="s">
        <v>34219</v>
      </c>
      <c r="K11045" s="6">
        <v>58</v>
      </c>
    </row>
    <row r="11046" spans="1:11" x14ac:dyDescent="0.25">
      <c r="A11046" s="7" t="s">
        <v>43306</v>
      </c>
      <c r="B11046" s="6">
        <v>0</v>
      </c>
      <c r="C11046" s="6">
        <v>0</v>
      </c>
      <c r="D11046" s="6">
        <v>0</v>
      </c>
      <c r="E11046" s="6">
        <v>0</v>
      </c>
      <c r="F11046" s="6">
        <v>0</v>
      </c>
      <c r="G11046" s="6">
        <v>0</v>
      </c>
      <c r="H11046" s="6" t="s">
        <v>34217</v>
      </c>
      <c r="I11046" s="6" t="s">
        <v>43249</v>
      </c>
      <c r="J11046" s="6" t="s">
        <v>34219</v>
      </c>
      <c r="K11046" s="6">
        <v>59</v>
      </c>
    </row>
    <row r="11047" spans="1:11" x14ac:dyDescent="0.25">
      <c r="A11047" s="7" t="s">
        <v>43307</v>
      </c>
      <c r="B11047" s="6">
        <v>0</v>
      </c>
      <c r="C11047" s="6">
        <v>0</v>
      </c>
      <c r="D11047" s="6">
        <v>0</v>
      </c>
      <c r="E11047" s="6">
        <v>0</v>
      </c>
      <c r="F11047" s="6">
        <v>0</v>
      </c>
      <c r="G11047" s="6">
        <v>0</v>
      </c>
      <c r="H11047" s="6" t="s">
        <v>34217</v>
      </c>
      <c r="I11047" s="6" t="s">
        <v>43308</v>
      </c>
      <c r="J11047" s="6" t="s">
        <v>34219</v>
      </c>
      <c r="K11047" s="6">
        <v>0</v>
      </c>
    </row>
    <row r="11048" spans="1:11" ht="25" x14ac:dyDescent="0.25">
      <c r="A11048" s="7" t="s">
        <v>43309</v>
      </c>
      <c r="B11048" s="6">
        <v>0</v>
      </c>
      <c r="C11048" s="6">
        <v>0</v>
      </c>
      <c r="D11048" s="6">
        <v>0</v>
      </c>
      <c r="E11048" s="6">
        <v>0</v>
      </c>
      <c r="F11048" s="6">
        <v>0</v>
      </c>
      <c r="G11048" s="6">
        <v>0</v>
      </c>
      <c r="H11048" s="6" t="s">
        <v>34217</v>
      </c>
      <c r="I11048" s="6" t="s">
        <v>43308</v>
      </c>
      <c r="J11048" s="6" t="s">
        <v>34219</v>
      </c>
      <c r="K11048" s="6">
        <v>1</v>
      </c>
    </row>
    <row r="11049" spans="1:11" x14ac:dyDescent="0.25">
      <c r="A11049" s="7" t="s">
        <v>43310</v>
      </c>
      <c r="B11049" s="6">
        <v>0</v>
      </c>
      <c r="C11049" s="6">
        <v>0</v>
      </c>
      <c r="D11049" s="6">
        <v>0</v>
      </c>
      <c r="E11049" s="6">
        <v>0</v>
      </c>
      <c r="F11049" s="6">
        <v>0</v>
      </c>
      <c r="G11049" s="6">
        <v>1</v>
      </c>
      <c r="H11049" s="6" t="s">
        <v>34211</v>
      </c>
      <c r="I11049" s="6" t="s">
        <v>43308</v>
      </c>
      <c r="J11049" s="6" t="s">
        <v>34219</v>
      </c>
      <c r="K11049" s="6">
        <v>2</v>
      </c>
    </row>
    <row r="11050" spans="1:11" x14ac:dyDescent="0.25">
      <c r="A11050" s="7" t="s">
        <v>43311</v>
      </c>
      <c r="B11050" s="6">
        <v>0</v>
      </c>
      <c r="C11050" s="6">
        <v>0</v>
      </c>
      <c r="D11050" s="6">
        <v>0</v>
      </c>
      <c r="E11050" s="6">
        <v>0</v>
      </c>
      <c r="F11050" s="6">
        <v>0</v>
      </c>
      <c r="G11050" s="6">
        <v>1</v>
      </c>
      <c r="H11050" s="6" t="s">
        <v>34211</v>
      </c>
      <c r="I11050" s="6" t="s">
        <v>43308</v>
      </c>
      <c r="J11050" s="6" t="s">
        <v>34219</v>
      </c>
      <c r="K11050" s="6">
        <v>3</v>
      </c>
    </row>
    <row r="11051" spans="1:11" x14ac:dyDescent="0.25">
      <c r="A11051" s="7" t="s">
        <v>43312</v>
      </c>
      <c r="B11051" s="6">
        <v>0</v>
      </c>
      <c r="C11051" s="6">
        <v>0</v>
      </c>
      <c r="D11051" s="6">
        <v>0</v>
      </c>
      <c r="E11051" s="6">
        <v>0</v>
      </c>
      <c r="F11051" s="6">
        <v>0</v>
      </c>
      <c r="G11051" s="6">
        <v>1</v>
      </c>
      <c r="H11051" s="6" t="s">
        <v>34211</v>
      </c>
      <c r="I11051" s="6" t="s">
        <v>43308</v>
      </c>
      <c r="J11051" s="6" t="s">
        <v>34219</v>
      </c>
      <c r="K11051" s="6">
        <v>4</v>
      </c>
    </row>
    <row r="11052" spans="1:11" x14ac:dyDescent="0.25">
      <c r="A11052" s="7" t="s">
        <v>43313</v>
      </c>
      <c r="B11052" s="6">
        <v>0</v>
      </c>
      <c r="C11052" s="6">
        <v>0</v>
      </c>
      <c r="D11052" s="6">
        <v>0</v>
      </c>
      <c r="E11052" s="6">
        <v>0</v>
      </c>
      <c r="F11052" s="6">
        <v>0</v>
      </c>
      <c r="G11052" s="6">
        <v>1</v>
      </c>
      <c r="H11052" s="6" t="s">
        <v>34211</v>
      </c>
      <c r="I11052" s="6" t="s">
        <v>43308</v>
      </c>
      <c r="J11052" s="6" t="s">
        <v>34219</v>
      </c>
      <c r="K11052" s="6">
        <v>5</v>
      </c>
    </row>
    <row r="11053" spans="1:11" ht="25" x14ac:dyDescent="0.25">
      <c r="A11053" s="7" t="s">
        <v>43314</v>
      </c>
      <c r="B11053" s="6">
        <v>0</v>
      </c>
      <c r="C11053" s="6">
        <v>0</v>
      </c>
      <c r="D11053" s="6">
        <v>0</v>
      </c>
      <c r="E11053" s="6">
        <v>0</v>
      </c>
      <c r="F11053" s="6">
        <v>0</v>
      </c>
      <c r="G11053" s="6">
        <v>1</v>
      </c>
      <c r="H11053" s="6" t="s">
        <v>34211</v>
      </c>
      <c r="I11053" s="6" t="s">
        <v>43308</v>
      </c>
      <c r="J11053" s="6" t="s">
        <v>34219</v>
      </c>
      <c r="K11053" s="6">
        <v>6</v>
      </c>
    </row>
    <row r="11054" spans="1:11" x14ac:dyDescent="0.25">
      <c r="A11054" s="7" t="s">
        <v>43315</v>
      </c>
      <c r="B11054" s="6">
        <v>0</v>
      </c>
      <c r="C11054" s="6">
        <v>0</v>
      </c>
      <c r="D11054" s="6">
        <v>0</v>
      </c>
      <c r="E11054" s="6">
        <v>0</v>
      </c>
      <c r="F11054" s="6">
        <v>0</v>
      </c>
      <c r="G11054" s="6">
        <v>1</v>
      </c>
      <c r="H11054" s="6" t="s">
        <v>34211</v>
      </c>
      <c r="I11054" s="6" t="s">
        <v>43308</v>
      </c>
      <c r="J11054" s="6" t="s">
        <v>34219</v>
      </c>
      <c r="K11054" s="6">
        <v>7</v>
      </c>
    </row>
    <row r="11055" spans="1:11" x14ac:dyDescent="0.25">
      <c r="A11055" s="7" t="s">
        <v>43316</v>
      </c>
      <c r="B11055" s="6">
        <v>0</v>
      </c>
      <c r="C11055" s="6">
        <v>0</v>
      </c>
      <c r="D11055" s="6">
        <v>0</v>
      </c>
      <c r="E11055" s="6">
        <v>0</v>
      </c>
      <c r="F11055" s="6">
        <v>0</v>
      </c>
      <c r="G11055" s="6">
        <v>1</v>
      </c>
      <c r="H11055" s="6" t="s">
        <v>34211</v>
      </c>
      <c r="I11055" s="6" t="s">
        <v>43308</v>
      </c>
      <c r="J11055" s="6" t="s">
        <v>34219</v>
      </c>
      <c r="K11055" s="6">
        <v>8</v>
      </c>
    </row>
    <row r="11056" spans="1:11" ht="25" x14ac:dyDescent="0.25">
      <c r="A11056" s="7" t="s">
        <v>43317</v>
      </c>
      <c r="B11056" s="6">
        <v>0</v>
      </c>
      <c r="C11056" s="6">
        <v>0</v>
      </c>
      <c r="D11056" s="6">
        <v>0</v>
      </c>
      <c r="E11056" s="6">
        <v>0</v>
      </c>
      <c r="F11056" s="6">
        <v>0</v>
      </c>
      <c r="G11056" s="6">
        <v>1</v>
      </c>
      <c r="H11056" s="6" t="s">
        <v>34211</v>
      </c>
      <c r="I11056" s="6" t="s">
        <v>43308</v>
      </c>
      <c r="J11056" s="6" t="s">
        <v>34219</v>
      </c>
      <c r="K11056" s="6">
        <v>9</v>
      </c>
    </row>
    <row r="11057" spans="1:11" x14ac:dyDescent="0.25">
      <c r="A11057" s="7" t="s">
        <v>34794</v>
      </c>
      <c r="B11057" s="6">
        <v>0</v>
      </c>
      <c r="C11057" s="6">
        <v>0</v>
      </c>
      <c r="D11057" s="6">
        <v>0</v>
      </c>
      <c r="E11057" s="6">
        <v>0</v>
      </c>
      <c r="F11057" s="6">
        <v>0</v>
      </c>
      <c r="G11057" s="6">
        <v>1</v>
      </c>
      <c r="H11057" s="6" t="s">
        <v>34211</v>
      </c>
      <c r="I11057" s="6" t="s">
        <v>43308</v>
      </c>
      <c r="J11057" s="6" t="s">
        <v>34219</v>
      </c>
      <c r="K11057" s="6">
        <v>10</v>
      </c>
    </row>
    <row r="11058" spans="1:11" x14ac:dyDescent="0.25">
      <c r="A11058" s="7" t="s">
        <v>43318</v>
      </c>
      <c r="B11058" s="6">
        <v>0</v>
      </c>
      <c r="C11058" s="6">
        <v>0</v>
      </c>
      <c r="D11058" s="6">
        <v>0</v>
      </c>
      <c r="E11058" s="6">
        <v>0</v>
      </c>
      <c r="F11058" s="6">
        <v>0</v>
      </c>
      <c r="G11058" s="6">
        <v>1</v>
      </c>
      <c r="H11058" s="6" t="s">
        <v>34211</v>
      </c>
      <c r="I11058" s="6" t="s">
        <v>43308</v>
      </c>
      <c r="J11058" s="6" t="s">
        <v>34219</v>
      </c>
      <c r="K11058" s="6">
        <v>11</v>
      </c>
    </row>
    <row r="11059" spans="1:11" ht="37.5" x14ac:dyDescent="0.25">
      <c r="A11059" s="7" t="s">
        <v>43319</v>
      </c>
      <c r="B11059" s="6">
        <v>0</v>
      </c>
      <c r="C11059" s="6">
        <v>0</v>
      </c>
      <c r="D11059" s="6">
        <v>0</v>
      </c>
      <c r="E11059" s="6">
        <v>0</v>
      </c>
      <c r="F11059" s="6">
        <v>0</v>
      </c>
      <c r="G11059" s="6">
        <v>1</v>
      </c>
      <c r="H11059" s="6" t="s">
        <v>34211</v>
      </c>
      <c r="I11059" s="6" t="s">
        <v>43308</v>
      </c>
      <c r="J11059" s="6" t="s">
        <v>34219</v>
      </c>
      <c r="K11059" s="6">
        <v>12</v>
      </c>
    </row>
    <row r="11060" spans="1:11" ht="87.5" x14ac:dyDescent="0.25">
      <c r="A11060" s="7" t="s">
        <v>43320</v>
      </c>
      <c r="B11060" s="6">
        <v>0</v>
      </c>
      <c r="C11060" s="6">
        <v>0</v>
      </c>
      <c r="D11060" s="6">
        <v>0</v>
      </c>
      <c r="E11060" s="6">
        <v>0</v>
      </c>
      <c r="F11060" s="6">
        <v>0</v>
      </c>
      <c r="G11060" s="6">
        <v>1</v>
      </c>
      <c r="H11060" s="6" t="s">
        <v>34211</v>
      </c>
      <c r="I11060" s="6" t="s">
        <v>43308</v>
      </c>
      <c r="J11060" s="6" t="s">
        <v>34219</v>
      </c>
      <c r="K11060" s="6">
        <v>13</v>
      </c>
    </row>
    <row r="11061" spans="1:11" x14ac:dyDescent="0.25">
      <c r="A11061" s="7" t="s">
        <v>43321</v>
      </c>
      <c r="B11061" s="6">
        <v>0</v>
      </c>
      <c r="C11061" s="6">
        <v>0</v>
      </c>
      <c r="D11061" s="6">
        <v>0</v>
      </c>
      <c r="E11061" s="6">
        <v>0</v>
      </c>
      <c r="F11061" s="6">
        <v>0</v>
      </c>
      <c r="G11061" s="6">
        <v>1</v>
      </c>
      <c r="H11061" s="6" t="s">
        <v>34211</v>
      </c>
      <c r="I11061" s="6" t="s">
        <v>43308</v>
      </c>
      <c r="J11061" s="6" t="s">
        <v>34219</v>
      </c>
      <c r="K11061" s="6">
        <v>14</v>
      </c>
    </row>
    <row r="11062" spans="1:11" x14ac:dyDescent="0.25">
      <c r="A11062" s="7" t="s">
        <v>36543</v>
      </c>
      <c r="B11062" s="6">
        <v>0</v>
      </c>
      <c r="C11062" s="6">
        <v>0</v>
      </c>
      <c r="D11062" s="6">
        <v>0</v>
      </c>
      <c r="E11062" s="6">
        <v>0</v>
      </c>
      <c r="F11062" s="6">
        <v>0</v>
      </c>
      <c r="G11062" s="6">
        <v>1</v>
      </c>
      <c r="H11062" s="6" t="s">
        <v>34211</v>
      </c>
      <c r="I11062" s="6" t="s">
        <v>43308</v>
      </c>
      <c r="J11062" s="6" t="s">
        <v>34219</v>
      </c>
      <c r="K11062" s="6">
        <v>15</v>
      </c>
    </row>
    <row r="11063" spans="1:11" x14ac:dyDescent="0.25">
      <c r="A11063" s="7" t="s">
        <v>43322</v>
      </c>
      <c r="B11063" s="6">
        <v>0</v>
      </c>
      <c r="C11063" s="6">
        <v>0</v>
      </c>
      <c r="D11063" s="6">
        <v>0</v>
      </c>
      <c r="E11063" s="6">
        <v>0</v>
      </c>
      <c r="F11063" s="6">
        <v>1</v>
      </c>
      <c r="G11063" s="6">
        <v>0</v>
      </c>
      <c r="H11063" s="6" t="s">
        <v>34210</v>
      </c>
      <c r="I11063" s="6" t="s">
        <v>43308</v>
      </c>
      <c r="J11063" s="6" t="s">
        <v>34219</v>
      </c>
      <c r="K11063" s="6">
        <v>16</v>
      </c>
    </row>
    <row r="11064" spans="1:11" x14ac:dyDescent="0.25">
      <c r="A11064" s="7" t="s">
        <v>43323</v>
      </c>
      <c r="B11064" s="6">
        <v>0</v>
      </c>
      <c r="C11064" s="6">
        <v>0</v>
      </c>
      <c r="D11064" s="6">
        <v>0</v>
      </c>
      <c r="E11064" s="6">
        <v>0</v>
      </c>
      <c r="F11064" s="6">
        <v>1</v>
      </c>
      <c r="G11064" s="6">
        <v>0</v>
      </c>
      <c r="H11064" s="6" t="s">
        <v>34210</v>
      </c>
      <c r="I11064" s="6" t="s">
        <v>43308</v>
      </c>
      <c r="J11064" s="6" t="s">
        <v>34219</v>
      </c>
      <c r="K11064" s="6">
        <v>17</v>
      </c>
    </row>
    <row r="11065" spans="1:11" x14ac:dyDescent="0.25">
      <c r="A11065" s="7" t="s">
        <v>43324</v>
      </c>
      <c r="B11065" s="6">
        <v>0</v>
      </c>
      <c r="C11065" s="6">
        <v>0</v>
      </c>
      <c r="D11065" s="6">
        <v>0</v>
      </c>
      <c r="E11065" s="6">
        <v>0</v>
      </c>
      <c r="F11065" s="6">
        <v>1</v>
      </c>
      <c r="G11065" s="6">
        <v>0</v>
      </c>
      <c r="H11065" s="6" t="s">
        <v>34210</v>
      </c>
      <c r="I11065" s="6" t="s">
        <v>43308</v>
      </c>
      <c r="J11065" s="6" t="s">
        <v>34219</v>
      </c>
      <c r="K11065" s="6">
        <v>18</v>
      </c>
    </row>
    <row r="11066" spans="1:11" x14ac:dyDescent="0.25">
      <c r="A11066" s="7" t="s">
        <v>43325</v>
      </c>
      <c r="B11066" s="6">
        <v>0</v>
      </c>
      <c r="C11066" s="6">
        <v>0</v>
      </c>
      <c r="D11066" s="6">
        <v>0</v>
      </c>
      <c r="E11066" s="6">
        <v>0</v>
      </c>
      <c r="F11066" s="6">
        <v>1</v>
      </c>
      <c r="G11066" s="6">
        <v>0</v>
      </c>
      <c r="H11066" s="6" t="s">
        <v>34210</v>
      </c>
      <c r="I11066" s="6" t="s">
        <v>43308</v>
      </c>
      <c r="J11066" s="6" t="s">
        <v>34219</v>
      </c>
      <c r="K11066" s="6">
        <v>19</v>
      </c>
    </row>
    <row r="11067" spans="1:11" x14ac:dyDescent="0.25">
      <c r="A11067" s="7" t="s">
        <v>43326</v>
      </c>
      <c r="B11067" s="6">
        <v>0</v>
      </c>
      <c r="C11067" s="6">
        <v>0</v>
      </c>
      <c r="D11067" s="6">
        <v>0</v>
      </c>
      <c r="E11067" s="6">
        <v>0</v>
      </c>
      <c r="F11067" s="6">
        <v>1</v>
      </c>
      <c r="G11067" s="6">
        <v>0</v>
      </c>
      <c r="H11067" s="6" t="s">
        <v>34210</v>
      </c>
      <c r="I11067" s="6" t="s">
        <v>43308</v>
      </c>
      <c r="J11067" s="6" t="s">
        <v>34219</v>
      </c>
      <c r="K11067" s="6">
        <v>20</v>
      </c>
    </row>
    <row r="11068" spans="1:11" x14ac:dyDescent="0.25">
      <c r="A11068" s="7" t="s">
        <v>43327</v>
      </c>
      <c r="B11068" s="6">
        <v>0</v>
      </c>
      <c r="C11068" s="6">
        <v>0</v>
      </c>
      <c r="D11068" s="6">
        <v>0</v>
      </c>
      <c r="E11068" s="6">
        <v>0</v>
      </c>
      <c r="F11068" s="6">
        <v>1</v>
      </c>
      <c r="G11068" s="6">
        <v>0</v>
      </c>
      <c r="H11068" s="6" t="s">
        <v>34210</v>
      </c>
      <c r="I11068" s="6" t="s">
        <v>43308</v>
      </c>
      <c r="J11068" s="6" t="s">
        <v>34219</v>
      </c>
      <c r="K11068" s="6">
        <v>21</v>
      </c>
    </row>
    <row r="11069" spans="1:11" x14ac:dyDescent="0.25">
      <c r="A11069" s="7" t="s">
        <v>34216</v>
      </c>
      <c r="B11069" s="6">
        <v>0</v>
      </c>
      <c r="C11069" s="6">
        <v>0</v>
      </c>
      <c r="D11069" s="6">
        <v>0</v>
      </c>
      <c r="E11069" s="6">
        <v>0</v>
      </c>
      <c r="F11069" s="6">
        <v>0</v>
      </c>
      <c r="G11069" s="6">
        <v>0</v>
      </c>
      <c r="H11069" s="6" t="s">
        <v>34217</v>
      </c>
      <c r="I11069" s="6" t="s">
        <v>43328</v>
      </c>
      <c r="J11069" s="6" t="s">
        <v>34219</v>
      </c>
      <c r="K11069" s="6">
        <v>0</v>
      </c>
    </row>
    <row r="11070" spans="1:11" x14ac:dyDescent="0.25">
      <c r="A11070" s="7" t="s">
        <v>37101</v>
      </c>
      <c r="B11070" s="6">
        <v>0</v>
      </c>
      <c r="C11070" s="6">
        <v>0</v>
      </c>
      <c r="D11070" s="6">
        <v>0</v>
      </c>
      <c r="E11070" s="6">
        <v>0</v>
      </c>
      <c r="F11070" s="6">
        <v>0</v>
      </c>
      <c r="G11070" s="6">
        <v>0</v>
      </c>
      <c r="H11070" s="6" t="s">
        <v>34217</v>
      </c>
      <c r="I11070" s="6" t="s">
        <v>43328</v>
      </c>
      <c r="J11070" s="6" t="s">
        <v>34219</v>
      </c>
      <c r="K11070" s="6">
        <v>1</v>
      </c>
    </row>
    <row r="11071" spans="1:11" x14ac:dyDescent="0.25">
      <c r="A11071" s="7" t="s">
        <v>43329</v>
      </c>
      <c r="B11071" s="6">
        <v>0</v>
      </c>
      <c r="C11071" s="6">
        <v>0</v>
      </c>
      <c r="D11071" s="6">
        <v>0</v>
      </c>
      <c r="E11071" s="6">
        <v>0</v>
      </c>
      <c r="F11071" s="6">
        <v>0</v>
      </c>
      <c r="G11071" s="6">
        <v>1</v>
      </c>
      <c r="H11071" s="6" t="s">
        <v>34211</v>
      </c>
      <c r="I11071" s="6" t="s">
        <v>43328</v>
      </c>
      <c r="J11071" s="6" t="s">
        <v>34219</v>
      </c>
      <c r="K11071" s="6">
        <v>2</v>
      </c>
    </row>
    <row r="11072" spans="1:11" x14ac:dyDescent="0.25">
      <c r="A11072" s="7" t="s">
        <v>43330</v>
      </c>
      <c r="B11072" s="6">
        <v>0</v>
      </c>
      <c r="C11072" s="6">
        <v>0</v>
      </c>
      <c r="D11072" s="6">
        <v>0</v>
      </c>
      <c r="E11072" s="6">
        <v>0</v>
      </c>
      <c r="F11072" s="6">
        <v>0</v>
      </c>
      <c r="G11072" s="6">
        <v>1</v>
      </c>
      <c r="H11072" s="6" t="s">
        <v>34211</v>
      </c>
      <c r="I11072" s="6" t="s">
        <v>43328</v>
      </c>
      <c r="J11072" s="6" t="s">
        <v>34219</v>
      </c>
      <c r="K11072" s="6">
        <v>3</v>
      </c>
    </row>
    <row r="11073" spans="1:11" x14ac:dyDescent="0.25">
      <c r="A11073" s="7" t="s">
        <v>43331</v>
      </c>
      <c r="B11073" s="6">
        <v>0</v>
      </c>
      <c r="C11073" s="6">
        <v>0</v>
      </c>
      <c r="D11073" s="6">
        <v>0</v>
      </c>
      <c r="E11073" s="6">
        <v>0</v>
      </c>
      <c r="F11073" s="6">
        <v>0</v>
      </c>
      <c r="G11073" s="6">
        <v>1</v>
      </c>
      <c r="H11073" s="6" t="s">
        <v>34211</v>
      </c>
      <c r="I11073" s="6" t="s">
        <v>43328</v>
      </c>
      <c r="J11073" s="6" t="s">
        <v>34219</v>
      </c>
      <c r="K11073" s="6">
        <v>4</v>
      </c>
    </row>
    <row r="11074" spans="1:11" ht="37.5" x14ac:dyDescent="0.25">
      <c r="A11074" s="7" t="s">
        <v>43332</v>
      </c>
      <c r="B11074" s="6">
        <v>0</v>
      </c>
      <c r="C11074" s="6">
        <v>0</v>
      </c>
      <c r="D11074" s="6">
        <v>0</v>
      </c>
      <c r="E11074" s="6">
        <v>0</v>
      </c>
      <c r="F11074" s="6">
        <v>0</v>
      </c>
      <c r="G11074" s="6">
        <v>1</v>
      </c>
      <c r="H11074" s="6" t="s">
        <v>34211</v>
      </c>
      <c r="I11074" s="6" t="s">
        <v>43328</v>
      </c>
      <c r="J11074" s="6" t="s">
        <v>34219</v>
      </c>
      <c r="K11074" s="6">
        <v>5</v>
      </c>
    </row>
    <row r="11075" spans="1:11" ht="62.5" x14ac:dyDescent="0.25">
      <c r="A11075" s="7" t="s">
        <v>43333</v>
      </c>
      <c r="B11075" s="6">
        <v>0</v>
      </c>
      <c r="C11075" s="6">
        <v>0</v>
      </c>
      <c r="D11075" s="6">
        <v>0</v>
      </c>
      <c r="E11075" s="6">
        <v>0</v>
      </c>
      <c r="F11075" s="6">
        <v>0</v>
      </c>
      <c r="G11075" s="6">
        <v>1</v>
      </c>
      <c r="H11075" s="6" t="s">
        <v>34211</v>
      </c>
      <c r="I11075" s="6" t="s">
        <v>43328</v>
      </c>
      <c r="J11075" s="6" t="s">
        <v>34219</v>
      </c>
      <c r="K11075" s="6">
        <v>6</v>
      </c>
    </row>
    <row r="11076" spans="1:11" x14ac:dyDescent="0.25">
      <c r="A11076" s="7" t="s">
        <v>43334</v>
      </c>
      <c r="B11076" s="6">
        <v>0</v>
      </c>
      <c r="C11076" s="6">
        <v>0</v>
      </c>
      <c r="D11076" s="6">
        <v>0</v>
      </c>
      <c r="E11076" s="6">
        <v>0</v>
      </c>
      <c r="F11076" s="6">
        <v>0</v>
      </c>
      <c r="G11076" s="6">
        <v>1</v>
      </c>
      <c r="H11076" s="6" t="s">
        <v>34211</v>
      </c>
      <c r="I11076" s="6" t="s">
        <v>43328</v>
      </c>
      <c r="J11076" s="6" t="s">
        <v>34219</v>
      </c>
      <c r="K11076" s="6">
        <v>7</v>
      </c>
    </row>
    <row r="11077" spans="1:11" x14ac:dyDescent="0.25">
      <c r="A11077" s="7" t="s">
        <v>34794</v>
      </c>
      <c r="B11077" s="6">
        <v>0</v>
      </c>
      <c r="C11077" s="6">
        <v>0</v>
      </c>
      <c r="D11077" s="6">
        <v>0</v>
      </c>
      <c r="E11077" s="6">
        <v>0</v>
      </c>
      <c r="F11077" s="6">
        <v>0</v>
      </c>
      <c r="G11077" s="6">
        <v>0</v>
      </c>
      <c r="H11077" s="6" t="s">
        <v>34217</v>
      </c>
      <c r="I11077" s="6" t="s">
        <v>43328</v>
      </c>
      <c r="J11077" s="6" t="s">
        <v>34219</v>
      </c>
      <c r="K11077" s="6">
        <v>8</v>
      </c>
    </row>
    <row r="11078" spans="1:11" x14ac:dyDescent="0.25">
      <c r="A11078" s="7" t="s">
        <v>43335</v>
      </c>
      <c r="B11078" s="6">
        <v>0</v>
      </c>
      <c r="C11078" s="6">
        <v>0</v>
      </c>
      <c r="D11078" s="6">
        <v>0</v>
      </c>
      <c r="E11078" s="6">
        <v>1</v>
      </c>
      <c r="F11078" s="6">
        <v>0</v>
      </c>
      <c r="G11078" s="6">
        <v>0</v>
      </c>
      <c r="H11078" s="6" t="s">
        <v>34209</v>
      </c>
      <c r="I11078" s="6" t="s">
        <v>43328</v>
      </c>
      <c r="J11078" s="6" t="s">
        <v>34219</v>
      </c>
      <c r="K11078" s="6">
        <v>9</v>
      </c>
    </row>
    <row r="11079" spans="1:11" x14ac:dyDescent="0.25">
      <c r="A11079" s="7" t="s">
        <v>43336</v>
      </c>
      <c r="B11079" s="6">
        <v>0</v>
      </c>
      <c r="C11079" s="6">
        <v>0</v>
      </c>
      <c r="D11079" s="6">
        <v>0</v>
      </c>
      <c r="E11079" s="6">
        <v>1</v>
      </c>
      <c r="F11079" s="6">
        <v>0</v>
      </c>
      <c r="G11079" s="6">
        <v>0</v>
      </c>
      <c r="H11079" s="6" t="s">
        <v>34209</v>
      </c>
      <c r="I11079" s="6" t="s">
        <v>43328</v>
      </c>
      <c r="J11079" s="6" t="s">
        <v>34219</v>
      </c>
      <c r="K11079" s="6">
        <v>10</v>
      </c>
    </row>
    <row r="11080" spans="1:11" x14ac:dyDescent="0.25">
      <c r="A11080" s="7" t="s">
        <v>43337</v>
      </c>
      <c r="B11080" s="6">
        <v>0</v>
      </c>
      <c r="C11080" s="6">
        <v>0</v>
      </c>
      <c r="D11080" s="6">
        <v>0</v>
      </c>
      <c r="E11080" s="6">
        <v>1</v>
      </c>
      <c r="F11080" s="6">
        <v>0</v>
      </c>
      <c r="G11080" s="6">
        <v>0</v>
      </c>
      <c r="H11080" s="6" t="s">
        <v>34209</v>
      </c>
      <c r="I11080" s="6" t="s">
        <v>43328</v>
      </c>
      <c r="J11080" s="6" t="s">
        <v>34219</v>
      </c>
      <c r="K11080" s="6">
        <v>11</v>
      </c>
    </row>
    <row r="11081" spans="1:11" x14ac:dyDescent="0.25">
      <c r="A11081" s="7" t="s">
        <v>43338</v>
      </c>
      <c r="B11081" s="6">
        <v>0</v>
      </c>
      <c r="C11081" s="6">
        <v>0</v>
      </c>
      <c r="D11081" s="6">
        <v>0</v>
      </c>
      <c r="E11081" s="6">
        <v>1</v>
      </c>
      <c r="F11081" s="6">
        <v>0</v>
      </c>
      <c r="G11081" s="6">
        <v>0</v>
      </c>
      <c r="H11081" s="6" t="s">
        <v>34209</v>
      </c>
      <c r="I11081" s="6" t="s">
        <v>43328</v>
      </c>
      <c r="J11081" s="6" t="s">
        <v>34219</v>
      </c>
      <c r="K11081" s="6">
        <v>12</v>
      </c>
    </row>
    <row r="11082" spans="1:11" x14ac:dyDescent="0.25">
      <c r="A11082" s="7" t="s">
        <v>43339</v>
      </c>
      <c r="B11082" s="6">
        <v>0</v>
      </c>
      <c r="C11082" s="6">
        <v>0</v>
      </c>
      <c r="D11082" s="6">
        <v>0</v>
      </c>
      <c r="E11082" s="6">
        <v>1</v>
      </c>
      <c r="F11082" s="6">
        <v>0</v>
      </c>
      <c r="G11082" s="6">
        <v>0</v>
      </c>
      <c r="H11082" s="6" t="s">
        <v>34209</v>
      </c>
      <c r="I11082" s="6" t="s">
        <v>43328</v>
      </c>
      <c r="J11082" s="6" t="s">
        <v>34219</v>
      </c>
      <c r="K11082" s="6">
        <v>13</v>
      </c>
    </row>
    <row r="11083" spans="1:11" x14ac:dyDescent="0.25">
      <c r="A11083" s="7" t="s">
        <v>43340</v>
      </c>
      <c r="B11083" s="6">
        <v>0</v>
      </c>
      <c r="C11083" s="6">
        <v>0</v>
      </c>
      <c r="D11083" s="6">
        <v>0</v>
      </c>
      <c r="E11083" s="6">
        <v>1</v>
      </c>
      <c r="F11083" s="6">
        <v>0</v>
      </c>
      <c r="G11083" s="6">
        <v>0</v>
      </c>
      <c r="H11083" s="6" t="s">
        <v>34209</v>
      </c>
      <c r="I11083" s="6" t="s">
        <v>43328</v>
      </c>
      <c r="J11083" s="6" t="s">
        <v>34219</v>
      </c>
      <c r="K11083" s="6">
        <v>14</v>
      </c>
    </row>
    <row r="11084" spans="1:11" x14ac:dyDescent="0.25">
      <c r="A11084" s="7" t="s">
        <v>43341</v>
      </c>
      <c r="B11084" s="6">
        <v>0</v>
      </c>
      <c r="C11084" s="6">
        <v>0</v>
      </c>
      <c r="D11084" s="6">
        <v>0</v>
      </c>
      <c r="E11084" s="6">
        <v>1</v>
      </c>
      <c r="F11084" s="6">
        <v>0</v>
      </c>
      <c r="G11084" s="6">
        <v>0</v>
      </c>
      <c r="H11084" s="6" t="s">
        <v>34209</v>
      </c>
      <c r="I11084" s="6" t="s">
        <v>43328</v>
      </c>
      <c r="J11084" s="6" t="s">
        <v>34219</v>
      </c>
      <c r="K11084" s="6">
        <v>15</v>
      </c>
    </row>
    <row r="11085" spans="1:11" ht="25" x14ac:dyDescent="0.25">
      <c r="A11085" s="7" t="s">
        <v>43342</v>
      </c>
      <c r="B11085" s="6">
        <v>0</v>
      </c>
      <c r="C11085" s="6">
        <v>0</v>
      </c>
      <c r="D11085" s="6">
        <v>0</v>
      </c>
      <c r="E11085" s="6">
        <v>1</v>
      </c>
      <c r="F11085" s="6">
        <v>0</v>
      </c>
      <c r="G11085" s="6">
        <v>0</v>
      </c>
      <c r="H11085" s="6" t="s">
        <v>34209</v>
      </c>
      <c r="I11085" s="6" t="s">
        <v>43328</v>
      </c>
      <c r="J11085" s="6" t="s">
        <v>34219</v>
      </c>
      <c r="K11085" s="6">
        <v>16</v>
      </c>
    </row>
    <row r="11086" spans="1:11" ht="25" x14ac:dyDescent="0.25">
      <c r="A11086" s="7" t="s">
        <v>43343</v>
      </c>
      <c r="B11086" s="6">
        <v>0</v>
      </c>
      <c r="C11086" s="6">
        <v>0</v>
      </c>
      <c r="D11086" s="6">
        <v>0</v>
      </c>
      <c r="E11086" s="6">
        <v>1</v>
      </c>
      <c r="F11086" s="6">
        <v>0</v>
      </c>
      <c r="G11086" s="6">
        <v>0</v>
      </c>
      <c r="H11086" s="6" t="s">
        <v>34209</v>
      </c>
      <c r="I11086" s="6" t="s">
        <v>43328</v>
      </c>
      <c r="J11086" s="6" t="s">
        <v>34219</v>
      </c>
      <c r="K11086" s="6">
        <v>17</v>
      </c>
    </row>
    <row r="11087" spans="1:11" x14ac:dyDescent="0.25">
      <c r="A11087" s="7" t="s">
        <v>43344</v>
      </c>
      <c r="B11087" s="6">
        <v>0</v>
      </c>
      <c r="C11087" s="6">
        <v>0</v>
      </c>
      <c r="D11087" s="6">
        <v>0</v>
      </c>
      <c r="E11087" s="6">
        <v>0</v>
      </c>
      <c r="F11087" s="6">
        <v>0</v>
      </c>
      <c r="G11087" s="6">
        <v>1</v>
      </c>
      <c r="H11087" s="6" t="s">
        <v>34211</v>
      </c>
      <c r="I11087" s="6" t="s">
        <v>43328</v>
      </c>
      <c r="J11087" s="6" t="s">
        <v>34219</v>
      </c>
      <c r="K11087" s="6">
        <v>18</v>
      </c>
    </row>
    <row r="11088" spans="1:11" ht="37.5" x14ac:dyDescent="0.25">
      <c r="A11088" s="7" t="s">
        <v>43345</v>
      </c>
      <c r="B11088" s="6">
        <v>0</v>
      </c>
      <c r="C11088" s="6">
        <v>0</v>
      </c>
      <c r="D11088" s="6">
        <v>0</v>
      </c>
      <c r="E11088" s="6">
        <v>0</v>
      </c>
      <c r="F11088" s="6">
        <v>0</v>
      </c>
      <c r="G11088" s="6">
        <v>1</v>
      </c>
      <c r="H11088" s="6" t="s">
        <v>34211</v>
      </c>
      <c r="I11088" s="6" t="s">
        <v>43328</v>
      </c>
      <c r="J11088" s="6" t="s">
        <v>34219</v>
      </c>
      <c r="K11088" s="6">
        <v>19</v>
      </c>
    </row>
    <row r="11089" spans="1:11" x14ac:dyDescent="0.25">
      <c r="A11089" s="7" t="s">
        <v>43346</v>
      </c>
      <c r="B11089" s="6">
        <v>0</v>
      </c>
      <c r="C11089" s="6">
        <v>0</v>
      </c>
      <c r="D11089" s="6">
        <v>0</v>
      </c>
      <c r="E11089" s="6">
        <v>0</v>
      </c>
      <c r="F11089" s="6">
        <v>0</v>
      </c>
      <c r="G11089" s="6">
        <v>1</v>
      </c>
      <c r="H11089" s="6" t="s">
        <v>34211</v>
      </c>
      <c r="I11089" s="6" t="s">
        <v>43328</v>
      </c>
      <c r="J11089" s="6" t="s">
        <v>34219</v>
      </c>
      <c r="K11089" s="6">
        <v>20</v>
      </c>
    </row>
    <row r="11090" spans="1:11" x14ac:dyDescent="0.25">
      <c r="A11090" s="7" t="s">
        <v>36356</v>
      </c>
      <c r="B11090" s="6">
        <v>0</v>
      </c>
      <c r="C11090" s="6">
        <v>0</v>
      </c>
      <c r="D11090" s="6">
        <v>0</v>
      </c>
      <c r="E11090" s="6">
        <v>0</v>
      </c>
      <c r="F11090" s="6">
        <v>0</v>
      </c>
      <c r="G11090" s="6">
        <v>1</v>
      </c>
      <c r="H11090" s="6" t="s">
        <v>34211</v>
      </c>
      <c r="I11090" s="6" t="s">
        <v>43328</v>
      </c>
      <c r="J11090" s="6" t="s">
        <v>34219</v>
      </c>
      <c r="K11090" s="6">
        <v>21</v>
      </c>
    </row>
    <row r="11091" spans="1:11" x14ac:dyDescent="0.25">
      <c r="A11091" s="7" t="s">
        <v>43347</v>
      </c>
      <c r="B11091" s="6">
        <v>0</v>
      </c>
      <c r="C11091" s="6">
        <v>0</v>
      </c>
      <c r="D11091" s="6">
        <v>0</v>
      </c>
      <c r="E11091" s="6">
        <v>0</v>
      </c>
      <c r="F11091" s="6">
        <v>0</v>
      </c>
      <c r="G11091" s="6">
        <v>1</v>
      </c>
      <c r="H11091" s="6" t="s">
        <v>34211</v>
      </c>
      <c r="I11091" s="6" t="s">
        <v>43328</v>
      </c>
      <c r="J11091" s="6" t="s">
        <v>34219</v>
      </c>
      <c r="K11091" s="6">
        <v>22</v>
      </c>
    </row>
    <row r="11092" spans="1:11" ht="25" x14ac:dyDescent="0.25">
      <c r="A11092" s="7" t="s">
        <v>43348</v>
      </c>
      <c r="B11092" s="6">
        <v>0</v>
      </c>
      <c r="C11092" s="6">
        <v>0</v>
      </c>
      <c r="D11092" s="6">
        <v>0</v>
      </c>
      <c r="E11092" s="6">
        <v>0</v>
      </c>
      <c r="F11092" s="6">
        <v>0</v>
      </c>
      <c r="G11092" s="6">
        <v>1</v>
      </c>
      <c r="H11092" s="6" t="s">
        <v>34211</v>
      </c>
      <c r="I11092" s="6" t="s">
        <v>43328</v>
      </c>
      <c r="J11092" s="6" t="s">
        <v>34219</v>
      </c>
      <c r="K11092" s="6">
        <v>23</v>
      </c>
    </row>
    <row r="11093" spans="1:11" x14ac:dyDescent="0.25">
      <c r="A11093" s="7" t="s">
        <v>43349</v>
      </c>
      <c r="B11093" s="6">
        <v>0</v>
      </c>
      <c r="C11093" s="6">
        <v>0</v>
      </c>
      <c r="D11093" s="6">
        <v>0</v>
      </c>
      <c r="E11093" s="6">
        <v>0</v>
      </c>
      <c r="F11093" s="6">
        <v>1</v>
      </c>
      <c r="G11093" s="6">
        <v>0</v>
      </c>
      <c r="H11093" s="6" t="s">
        <v>34210</v>
      </c>
      <c r="I11093" s="6" t="s">
        <v>43328</v>
      </c>
      <c r="J11093" s="6" t="s">
        <v>34219</v>
      </c>
      <c r="K11093" s="6">
        <v>24</v>
      </c>
    </row>
    <row r="11094" spans="1:11" ht="37.5" x14ac:dyDescent="0.25">
      <c r="A11094" s="7" t="s">
        <v>43350</v>
      </c>
      <c r="B11094" s="6">
        <v>0</v>
      </c>
      <c r="C11094" s="6">
        <v>0</v>
      </c>
      <c r="D11094" s="6">
        <v>0</v>
      </c>
      <c r="E11094" s="6">
        <v>0</v>
      </c>
      <c r="F11094" s="6">
        <v>1</v>
      </c>
      <c r="G11094" s="6">
        <v>0</v>
      </c>
      <c r="H11094" s="6" t="s">
        <v>34210</v>
      </c>
      <c r="I11094" s="6" t="s">
        <v>43328</v>
      </c>
      <c r="J11094" s="6" t="s">
        <v>34219</v>
      </c>
      <c r="K11094" s="6">
        <v>25</v>
      </c>
    </row>
    <row r="11095" spans="1:11" x14ac:dyDescent="0.25">
      <c r="A11095" s="7" t="s">
        <v>43351</v>
      </c>
      <c r="B11095" s="6">
        <v>0</v>
      </c>
      <c r="C11095" s="6">
        <v>0</v>
      </c>
      <c r="D11095" s="6">
        <v>0</v>
      </c>
      <c r="E11095" s="6">
        <v>0</v>
      </c>
      <c r="F11095" s="6">
        <v>1</v>
      </c>
      <c r="G11095" s="6">
        <v>0</v>
      </c>
      <c r="H11095" s="6" t="s">
        <v>34210</v>
      </c>
      <c r="I11095" s="6" t="s">
        <v>43328</v>
      </c>
      <c r="J11095" s="6" t="s">
        <v>34219</v>
      </c>
      <c r="K11095" s="6">
        <v>26</v>
      </c>
    </row>
    <row r="11096" spans="1:11" x14ac:dyDescent="0.25">
      <c r="A11096" s="7" t="s">
        <v>43352</v>
      </c>
      <c r="B11096" s="6">
        <v>0</v>
      </c>
      <c r="C11096" s="6">
        <v>0</v>
      </c>
      <c r="D11096" s="6">
        <v>0</v>
      </c>
      <c r="E11096" s="6">
        <v>0</v>
      </c>
      <c r="F11096" s="6">
        <v>1</v>
      </c>
      <c r="G11096" s="6">
        <v>0</v>
      </c>
      <c r="H11096" s="6" t="s">
        <v>34210</v>
      </c>
      <c r="I11096" s="6" t="s">
        <v>43328</v>
      </c>
      <c r="J11096" s="6" t="s">
        <v>34219</v>
      </c>
      <c r="K11096" s="6">
        <v>27</v>
      </c>
    </row>
    <row r="11097" spans="1:11" ht="37.5" x14ac:dyDescent="0.25">
      <c r="A11097" s="7" t="s">
        <v>43353</v>
      </c>
      <c r="B11097" s="6">
        <v>0</v>
      </c>
      <c r="C11097" s="6">
        <v>0</v>
      </c>
      <c r="D11097" s="6">
        <v>0</v>
      </c>
      <c r="E11097" s="6">
        <v>0</v>
      </c>
      <c r="F11097" s="6">
        <v>1</v>
      </c>
      <c r="G11097" s="6">
        <v>0</v>
      </c>
      <c r="H11097" s="6" t="s">
        <v>34210</v>
      </c>
      <c r="I11097" s="6" t="s">
        <v>43328</v>
      </c>
      <c r="J11097" s="6" t="s">
        <v>34219</v>
      </c>
      <c r="K11097" s="6">
        <v>28</v>
      </c>
    </row>
    <row r="11098" spans="1:11" x14ac:dyDescent="0.25">
      <c r="A11098" s="7" t="s">
        <v>41582</v>
      </c>
      <c r="B11098" s="6">
        <v>0</v>
      </c>
      <c r="C11098" s="6">
        <v>0</v>
      </c>
      <c r="D11098" s="6">
        <v>0</v>
      </c>
      <c r="E11098" s="6">
        <v>0</v>
      </c>
      <c r="F11098" s="6">
        <v>0</v>
      </c>
      <c r="G11098" s="6">
        <v>1</v>
      </c>
      <c r="H11098" s="6" t="s">
        <v>34211</v>
      </c>
      <c r="I11098" s="6" t="s">
        <v>43328</v>
      </c>
      <c r="J11098" s="6" t="s">
        <v>34219</v>
      </c>
      <c r="K11098" s="6">
        <v>29</v>
      </c>
    </row>
    <row r="11099" spans="1:11" ht="25" x14ac:dyDescent="0.25">
      <c r="A11099" s="7" t="s">
        <v>43354</v>
      </c>
      <c r="B11099" s="6">
        <v>0</v>
      </c>
      <c r="C11099" s="6">
        <v>0</v>
      </c>
      <c r="D11099" s="6">
        <v>0</v>
      </c>
      <c r="E11099" s="6">
        <v>0</v>
      </c>
      <c r="F11099" s="6">
        <v>0</v>
      </c>
      <c r="G11099" s="6">
        <v>1</v>
      </c>
      <c r="H11099" s="6" t="s">
        <v>34211</v>
      </c>
      <c r="I11099" s="6" t="s">
        <v>43328</v>
      </c>
      <c r="J11099" s="6" t="s">
        <v>34219</v>
      </c>
      <c r="K11099" s="6">
        <v>30</v>
      </c>
    </row>
    <row r="11100" spans="1:11" ht="25" x14ac:dyDescent="0.25">
      <c r="A11100" s="7" t="s">
        <v>43355</v>
      </c>
      <c r="B11100" s="6">
        <v>0</v>
      </c>
      <c r="C11100" s="6">
        <v>0</v>
      </c>
      <c r="D11100" s="6">
        <v>0</v>
      </c>
      <c r="E11100" s="6">
        <v>0</v>
      </c>
      <c r="F11100" s="6">
        <v>0</v>
      </c>
      <c r="G11100" s="6">
        <v>1</v>
      </c>
      <c r="H11100" s="6" t="s">
        <v>34211</v>
      </c>
      <c r="I11100" s="6" t="s">
        <v>43328</v>
      </c>
      <c r="J11100" s="6" t="s">
        <v>34219</v>
      </c>
      <c r="K11100" s="6">
        <v>31</v>
      </c>
    </row>
    <row r="11101" spans="1:11" ht="37.5" x14ac:dyDescent="0.25">
      <c r="A11101" s="7" t="s">
        <v>43356</v>
      </c>
      <c r="B11101" s="6">
        <v>0</v>
      </c>
      <c r="C11101" s="6">
        <v>0</v>
      </c>
      <c r="D11101" s="6">
        <v>0</v>
      </c>
      <c r="E11101" s="6">
        <v>0</v>
      </c>
      <c r="F11101" s="6">
        <v>0</v>
      </c>
      <c r="G11101" s="6">
        <v>1</v>
      </c>
      <c r="H11101" s="6" t="s">
        <v>34211</v>
      </c>
      <c r="I11101" s="6" t="s">
        <v>43328</v>
      </c>
      <c r="J11101" s="6" t="s">
        <v>34219</v>
      </c>
      <c r="K11101" s="6">
        <v>32</v>
      </c>
    </row>
    <row r="11102" spans="1:11" x14ac:dyDescent="0.25">
      <c r="A11102" s="7" t="s">
        <v>43357</v>
      </c>
      <c r="B11102" s="6">
        <v>0</v>
      </c>
      <c r="C11102" s="6">
        <v>0</v>
      </c>
      <c r="D11102" s="6">
        <v>0</v>
      </c>
      <c r="E11102" s="6">
        <v>0</v>
      </c>
      <c r="F11102" s="6">
        <v>0</v>
      </c>
      <c r="G11102" s="6">
        <v>1</v>
      </c>
      <c r="H11102" s="6" t="s">
        <v>34211</v>
      </c>
      <c r="I11102" s="6" t="s">
        <v>43328</v>
      </c>
      <c r="J11102" s="6" t="s">
        <v>34219</v>
      </c>
      <c r="K11102" s="6">
        <v>33</v>
      </c>
    </row>
    <row r="11103" spans="1:11" x14ac:dyDescent="0.25">
      <c r="A11103" s="7" t="s">
        <v>43358</v>
      </c>
      <c r="B11103" s="6">
        <v>0</v>
      </c>
      <c r="C11103" s="6">
        <v>0</v>
      </c>
      <c r="D11103" s="6">
        <v>0</v>
      </c>
      <c r="E11103" s="6">
        <v>0</v>
      </c>
      <c r="F11103" s="6">
        <v>0</v>
      </c>
      <c r="G11103" s="6">
        <v>1</v>
      </c>
      <c r="H11103" s="6" t="s">
        <v>34211</v>
      </c>
      <c r="I11103" s="6" t="s">
        <v>43328</v>
      </c>
      <c r="J11103" s="6" t="s">
        <v>34219</v>
      </c>
      <c r="K11103" s="6">
        <v>34</v>
      </c>
    </row>
    <row r="11104" spans="1:11" ht="25" x14ac:dyDescent="0.25">
      <c r="A11104" s="7" t="s">
        <v>43359</v>
      </c>
      <c r="B11104" s="6">
        <v>0</v>
      </c>
      <c r="C11104" s="6">
        <v>0</v>
      </c>
      <c r="D11104" s="6">
        <v>0</v>
      </c>
      <c r="E11104" s="6">
        <v>0</v>
      </c>
      <c r="F11104" s="6">
        <v>0</v>
      </c>
      <c r="G11104" s="6">
        <v>1</v>
      </c>
      <c r="H11104" s="6" t="s">
        <v>34211</v>
      </c>
      <c r="I11104" s="6" t="s">
        <v>43328</v>
      </c>
      <c r="J11104" s="6" t="s">
        <v>34219</v>
      </c>
      <c r="K11104" s="6">
        <v>35</v>
      </c>
    </row>
    <row r="11105" spans="1:11" ht="25" x14ac:dyDescent="0.25">
      <c r="A11105" s="7" t="s">
        <v>43360</v>
      </c>
      <c r="B11105" s="6">
        <v>0</v>
      </c>
      <c r="C11105" s="6">
        <v>0</v>
      </c>
      <c r="D11105" s="6">
        <v>0</v>
      </c>
      <c r="E11105" s="6">
        <v>0</v>
      </c>
      <c r="F11105" s="6">
        <v>0</v>
      </c>
      <c r="G11105" s="6">
        <v>1</v>
      </c>
      <c r="H11105" s="6" t="s">
        <v>34211</v>
      </c>
      <c r="I11105" s="6" t="s">
        <v>43328</v>
      </c>
      <c r="J11105" s="6" t="s">
        <v>34219</v>
      </c>
      <c r="K11105" s="6">
        <v>36</v>
      </c>
    </row>
    <row r="11106" spans="1:11" x14ac:dyDescent="0.25">
      <c r="A11106" s="7" t="s">
        <v>34216</v>
      </c>
      <c r="B11106" s="6">
        <v>0</v>
      </c>
      <c r="C11106" s="6">
        <v>0</v>
      </c>
      <c r="D11106" s="6">
        <v>0</v>
      </c>
      <c r="E11106" s="6">
        <v>0</v>
      </c>
      <c r="F11106" s="6">
        <v>0</v>
      </c>
      <c r="G11106" s="6">
        <v>0</v>
      </c>
      <c r="H11106" s="6" t="s">
        <v>34217</v>
      </c>
      <c r="I11106" s="6" t="s">
        <v>43361</v>
      </c>
      <c r="J11106" s="6" t="s">
        <v>34219</v>
      </c>
      <c r="K11106" s="6">
        <v>0</v>
      </c>
    </row>
    <row r="11107" spans="1:11" ht="25" x14ac:dyDescent="0.25">
      <c r="A11107" s="7" t="s">
        <v>43362</v>
      </c>
      <c r="B11107" s="6">
        <v>0</v>
      </c>
      <c r="C11107" s="6">
        <v>0</v>
      </c>
      <c r="D11107" s="6">
        <v>0</v>
      </c>
      <c r="E11107" s="6">
        <v>0</v>
      </c>
      <c r="F11107" s="6">
        <v>0</v>
      </c>
      <c r="G11107" s="6">
        <v>0</v>
      </c>
      <c r="H11107" s="6" t="s">
        <v>34217</v>
      </c>
      <c r="I11107" s="6" t="s">
        <v>43361</v>
      </c>
      <c r="J11107" s="6" t="s">
        <v>34219</v>
      </c>
      <c r="K11107" s="6">
        <v>1</v>
      </c>
    </row>
    <row r="11108" spans="1:11" x14ac:dyDescent="0.25">
      <c r="A11108" s="7" t="s">
        <v>43363</v>
      </c>
      <c r="B11108" s="6">
        <v>0</v>
      </c>
      <c r="C11108" s="6">
        <v>0</v>
      </c>
      <c r="D11108" s="6">
        <v>0</v>
      </c>
      <c r="E11108" s="6">
        <v>0</v>
      </c>
      <c r="F11108" s="6">
        <v>0</v>
      </c>
      <c r="G11108" s="6">
        <v>0</v>
      </c>
      <c r="H11108" s="6" t="s">
        <v>34217</v>
      </c>
      <c r="I11108" s="6" t="s">
        <v>43361</v>
      </c>
      <c r="J11108" s="6" t="s">
        <v>34219</v>
      </c>
      <c r="K11108" s="6">
        <v>2</v>
      </c>
    </row>
    <row r="11109" spans="1:11" ht="37.5" x14ac:dyDescent="0.25">
      <c r="A11109" s="7" t="s">
        <v>43364</v>
      </c>
      <c r="B11109" s="6">
        <v>0</v>
      </c>
      <c r="C11109" s="6">
        <v>0</v>
      </c>
      <c r="D11109" s="6">
        <v>1</v>
      </c>
      <c r="E11109" s="6">
        <v>0</v>
      </c>
      <c r="F11109" s="6">
        <v>0</v>
      </c>
      <c r="G11109" s="6">
        <v>0</v>
      </c>
      <c r="H11109" s="6" t="s">
        <v>34208</v>
      </c>
      <c r="I11109" s="6" t="s">
        <v>43361</v>
      </c>
      <c r="J11109" s="6" t="s">
        <v>34219</v>
      </c>
      <c r="K11109" s="6">
        <v>3</v>
      </c>
    </row>
    <row r="11110" spans="1:11" ht="37.5" x14ac:dyDescent="0.25">
      <c r="A11110" s="7" t="s">
        <v>43365</v>
      </c>
      <c r="B11110" s="6">
        <v>0</v>
      </c>
      <c r="C11110" s="6">
        <v>0</v>
      </c>
      <c r="D11110" s="6">
        <v>1</v>
      </c>
      <c r="E11110" s="6">
        <v>0</v>
      </c>
      <c r="F11110" s="6">
        <v>0</v>
      </c>
      <c r="G11110" s="6">
        <v>0</v>
      </c>
      <c r="H11110" s="6" t="s">
        <v>34208</v>
      </c>
      <c r="I11110" s="6" t="s">
        <v>43361</v>
      </c>
      <c r="J11110" s="6" t="s">
        <v>34219</v>
      </c>
      <c r="K11110" s="6">
        <v>4</v>
      </c>
    </row>
    <row r="11111" spans="1:11" ht="25" x14ac:dyDescent="0.25">
      <c r="A11111" s="7" t="s">
        <v>43366</v>
      </c>
      <c r="B11111" s="6">
        <v>0</v>
      </c>
      <c r="C11111" s="6">
        <v>0</v>
      </c>
      <c r="D11111" s="6">
        <v>1</v>
      </c>
      <c r="E11111" s="6">
        <v>0</v>
      </c>
      <c r="F11111" s="6">
        <v>0</v>
      </c>
      <c r="G11111" s="6">
        <v>0</v>
      </c>
      <c r="H11111" s="6" t="s">
        <v>34208</v>
      </c>
      <c r="I11111" s="6" t="s">
        <v>43361</v>
      </c>
      <c r="J11111" s="6" t="s">
        <v>34219</v>
      </c>
      <c r="K11111" s="6">
        <v>5</v>
      </c>
    </row>
    <row r="11112" spans="1:11" x14ac:dyDescent="0.25">
      <c r="A11112" s="7" t="s">
        <v>40707</v>
      </c>
      <c r="B11112" s="6">
        <v>0</v>
      </c>
      <c r="C11112" s="6">
        <v>0</v>
      </c>
      <c r="D11112" s="6">
        <v>0</v>
      </c>
      <c r="E11112" s="6">
        <v>0</v>
      </c>
      <c r="F11112" s="6">
        <v>0</v>
      </c>
      <c r="G11112" s="6">
        <v>0</v>
      </c>
      <c r="H11112" s="6" t="s">
        <v>34217</v>
      </c>
      <c r="I11112" s="6" t="s">
        <v>43361</v>
      </c>
      <c r="J11112" s="6" t="s">
        <v>34219</v>
      </c>
      <c r="K11112" s="6">
        <v>6</v>
      </c>
    </row>
    <row r="11113" spans="1:11" ht="62.5" x14ac:dyDescent="0.25">
      <c r="A11113" s="7" t="s">
        <v>43367</v>
      </c>
      <c r="B11113" s="6">
        <v>0</v>
      </c>
      <c r="C11113" s="6">
        <v>0</v>
      </c>
      <c r="D11113" s="6">
        <v>0</v>
      </c>
      <c r="E11113" s="6">
        <v>0</v>
      </c>
      <c r="F11113" s="6">
        <v>0</v>
      </c>
      <c r="G11113" s="6">
        <v>0</v>
      </c>
      <c r="H11113" s="6" t="s">
        <v>34217</v>
      </c>
      <c r="I11113" s="6" t="s">
        <v>43361</v>
      </c>
      <c r="J11113" s="6" t="s">
        <v>34219</v>
      </c>
      <c r="K11113" s="6">
        <v>7</v>
      </c>
    </row>
    <row r="11114" spans="1:11" ht="37.5" x14ac:dyDescent="0.25">
      <c r="A11114" s="7" t="s">
        <v>43368</v>
      </c>
      <c r="B11114" s="6">
        <v>0</v>
      </c>
      <c r="C11114" s="6">
        <v>0</v>
      </c>
      <c r="D11114" s="6">
        <v>0</v>
      </c>
      <c r="E11114" s="6">
        <v>0</v>
      </c>
      <c r="F11114" s="6">
        <v>0</v>
      </c>
      <c r="G11114" s="6">
        <v>0</v>
      </c>
      <c r="H11114" s="6" t="s">
        <v>34217</v>
      </c>
      <c r="I11114" s="6" t="s">
        <v>43361</v>
      </c>
      <c r="J11114" s="6" t="s">
        <v>34219</v>
      </c>
      <c r="K11114" s="6">
        <v>8</v>
      </c>
    </row>
    <row r="11115" spans="1:11" x14ac:dyDescent="0.25">
      <c r="A11115" s="7" t="s">
        <v>43369</v>
      </c>
      <c r="B11115" s="6">
        <v>0</v>
      </c>
      <c r="C11115" s="6">
        <v>0</v>
      </c>
      <c r="D11115" s="6">
        <v>0</v>
      </c>
      <c r="E11115" s="6">
        <v>0</v>
      </c>
      <c r="F11115" s="6">
        <v>0</v>
      </c>
      <c r="G11115" s="6">
        <v>0</v>
      </c>
      <c r="H11115" s="6" t="s">
        <v>34217</v>
      </c>
      <c r="I11115" s="6" t="s">
        <v>43361</v>
      </c>
      <c r="J11115" s="6" t="s">
        <v>34219</v>
      </c>
      <c r="K11115" s="6">
        <v>9</v>
      </c>
    </row>
    <row r="11116" spans="1:11" x14ac:dyDescent="0.25">
      <c r="A11116" s="7" t="s">
        <v>35220</v>
      </c>
      <c r="B11116" s="6">
        <v>0</v>
      </c>
      <c r="C11116" s="6">
        <v>0</v>
      </c>
      <c r="D11116" s="6">
        <v>0</v>
      </c>
      <c r="E11116" s="6">
        <v>0</v>
      </c>
      <c r="F11116" s="6">
        <v>0</v>
      </c>
      <c r="G11116" s="6">
        <v>0</v>
      </c>
      <c r="H11116" s="6" t="s">
        <v>34217</v>
      </c>
      <c r="I11116" s="6" t="s">
        <v>43361</v>
      </c>
      <c r="J11116" s="6" t="s">
        <v>34219</v>
      </c>
      <c r="K11116" s="6">
        <v>10</v>
      </c>
    </row>
    <row r="11117" spans="1:11" ht="50" x14ac:dyDescent="0.25">
      <c r="A11117" s="7" t="s">
        <v>43370</v>
      </c>
      <c r="B11117" s="6">
        <v>0</v>
      </c>
      <c r="C11117" s="6">
        <v>0</v>
      </c>
      <c r="D11117" s="6">
        <v>0</v>
      </c>
      <c r="E11117" s="6">
        <v>0</v>
      </c>
      <c r="F11117" s="6">
        <v>0</v>
      </c>
      <c r="G11117" s="6">
        <v>0</v>
      </c>
      <c r="H11117" s="6" t="s">
        <v>34217</v>
      </c>
      <c r="I11117" s="6" t="s">
        <v>43361</v>
      </c>
      <c r="J11117" s="6" t="s">
        <v>34219</v>
      </c>
      <c r="K11117" s="6">
        <v>11</v>
      </c>
    </row>
    <row r="11118" spans="1:11" ht="37.5" x14ac:dyDescent="0.25">
      <c r="A11118" s="7" t="s">
        <v>43371</v>
      </c>
      <c r="B11118" s="6">
        <v>0</v>
      </c>
      <c r="C11118" s="6">
        <v>0</v>
      </c>
      <c r="D11118" s="6">
        <v>0</v>
      </c>
      <c r="E11118" s="6">
        <v>0</v>
      </c>
      <c r="F11118" s="6">
        <v>0</v>
      </c>
      <c r="G11118" s="6">
        <v>0</v>
      </c>
      <c r="H11118" s="6" t="s">
        <v>34217</v>
      </c>
      <c r="I11118" s="6" t="s">
        <v>43361</v>
      </c>
      <c r="J11118" s="6" t="s">
        <v>34219</v>
      </c>
      <c r="K11118" s="6">
        <v>12</v>
      </c>
    </row>
    <row r="11119" spans="1:11" x14ac:dyDescent="0.25">
      <c r="A11119" s="7" t="s">
        <v>34753</v>
      </c>
      <c r="B11119" s="6">
        <v>0</v>
      </c>
      <c r="C11119" s="6">
        <v>0</v>
      </c>
      <c r="D11119" s="6">
        <v>0</v>
      </c>
      <c r="E11119" s="6">
        <v>0</v>
      </c>
      <c r="F11119" s="6">
        <v>1</v>
      </c>
      <c r="G11119" s="6">
        <v>0</v>
      </c>
      <c r="H11119" s="6" t="s">
        <v>34210</v>
      </c>
      <c r="I11119" s="6" t="s">
        <v>43361</v>
      </c>
      <c r="J11119" s="6" t="s">
        <v>34219</v>
      </c>
      <c r="K11119" s="6">
        <v>13</v>
      </c>
    </row>
    <row r="11120" spans="1:11" x14ac:dyDescent="0.25">
      <c r="A11120" s="7" t="s">
        <v>43372</v>
      </c>
      <c r="B11120" s="6">
        <v>0</v>
      </c>
      <c r="C11120" s="6">
        <v>0</v>
      </c>
      <c r="D11120" s="6">
        <v>0</v>
      </c>
      <c r="E11120" s="6">
        <v>0</v>
      </c>
      <c r="F11120" s="6">
        <v>1</v>
      </c>
      <c r="G11120" s="6">
        <v>0</v>
      </c>
      <c r="H11120" s="6" t="s">
        <v>34210</v>
      </c>
      <c r="I11120" s="6" t="s">
        <v>43361</v>
      </c>
      <c r="J11120" s="6" t="s">
        <v>34219</v>
      </c>
      <c r="K11120" s="6">
        <v>14</v>
      </c>
    </row>
    <row r="11121" spans="1:11" x14ac:dyDescent="0.25">
      <c r="A11121" s="7" t="s">
        <v>43373</v>
      </c>
      <c r="B11121" s="6">
        <v>0</v>
      </c>
      <c r="C11121" s="6">
        <v>0</v>
      </c>
      <c r="D11121" s="6">
        <v>0</v>
      </c>
      <c r="E11121" s="6">
        <v>1</v>
      </c>
      <c r="F11121" s="6">
        <v>0</v>
      </c>
      <c r="G11121" s="6">
        <v>0</v>
      </c>
      <c r="H11121" s="6" t="s">
        <v>34209</v>
      </c>
      <c r="I11121" s="6" t="s">
        <v>43361</v>
      </c>
      <c r="J11121" s="6" t="s">
        <v>34219</v>
      </c>
      <c r="K11121" s="6">
        <v>15</v>
      </c>
    </row>
    <row r="11122" spans="1:11" ht="62.5" x14ac:dyDescent="0.25">
      <c r="A11122" s="7" t="s">
        <v>43374</v>
      </c>
      <c r="B11122" s="6">
        <v>0</v>
      </c>
      <c r="C11122" s="6">
        <v>0</v>
      </c>
      <c r="D11122" s="6">
        <v>0</v>
      </c>
      <c r="E11122" s="6">
        <v>1</v>
      </c>
      <c r="F11122" s="6">
        <v>0</v>
      </c>
      <c r="G11122" s="6">
        <v>0</v>
      </c>
      <c r="H11122" s="6" t="s">
        <v>34209</v>
      </c>
      <c r="I11122" s="6" t="s">
        <v>43361</v>
      </c>
      <c r="J11122" s="6" t="s">
        <v>34219</v>
      </c>
      <c r="K11122" s="6">
        <v>16</v>
      </c>
    </row>
    <row r="11123" spans="1:11" x14ac:dyDescent="0.25">
      <c r="A11123" s="7" t="s">
        <v>43375</v>
      </c>
      <c r="B11123" s="6">
        <v>0</v>
      </c>
      <c r="C11123" s="6">
        <v>0</v>
      </c>
      <c r="D11123" s="6">
        <v>0</v>
      </c>
      <c r="E11123" s="6">
        <v>1</v>
      </c>
      <c r="F11123" s="6">
        <v>0</v>
      </c>
      <c r="G11123" s="6">
        <v>0</v>
      </c>
      <c r="H11123" s="6" t="s">
        <v>34209</v>
      </c>
      <c r="I11123" s="6" t="s">
        <v>43361</v>
      </c>
      <c r="J11123" s="6" t="s">
        <v>34219</v>
      </c>
      <c r="K11123" s="6">
        <v>17</v>
      </c>
    </row>
    <row r="11124" spans="1:11" ht="25" x14ac:dyDescent="0.25">
      <c r="A11124" s="7" t="s">
        <v>43376</v>
      </c>
      <c r="B11124" s="6">
        <v>0</v>
      </c>
      <c r="C11124" s="6">
        <v>0</v>
      </c>
      <c r="D11124" s="6">
        <v>0</v>
      </c>
      <c r="E11124" s="6">
        <v>1</v>
      </c>
      <c r="F11124" s="6">
        <v>0</v>
      </c>
      <c r="G11124" s="6">
        <v>0</v>
      </c>
      <c r="H11124" s="6" t="s">
        <v>34209</v>
      </c>
      <c r="I11124" s="6" t="s">
        <v>43361</v>
      </c>
      <c r="J11124" s="6" t="s">
        <v>34219</v>
      </c>
      <c r="K11124" s="6">
        <v>18</v>
      </c>
    </row>
    <row r="11125" spans="1:11" x14ac:dyDescent="0.25">
      <c r="A11125" s="7" t="s">
        <v>36003</v>
      </c>
      <c r="B11125" s="6">
        <v>0</v>
      </c>
      <c r="C11125" s="6">
        <v>0</v>
      </c>
      <c r="D11125" s="6">
        <v>0</v>
      </c>
      <c r="E11125" s="6">
        <v>1</v>
      </c>
      <c r="F11125" s="6">
        <v>0</v>
      </c>
      <c r="G11125" s="6">
        <v>0</v>
      </c>
      <c r="H11125" s="6" t="s">
        <v>34209</v>
      </c>
      <c r="I11125" s="6" t="s">
        <v>43361</v>
      </c>
      <c r="J11125" s="6" t="s">
        <v>34219</v>
      </c>
      <c r="K11125" s="6">
        <v>19</v>
      </c>
    </row>
    <row r="11126" spans="1:11" x14ac:dyDescent="0.25">
      <c r="A11126" s="7" t="s">
        <v>43377</v>
      </c>
      <c r="B11126" s="6">
        <v>0</v>
      </c>
      <c r="C11126" s="6">
        <v>0</v>
      </c>
      <c r="D11126" s="6">
        <v>0</v>
      </c>
      <c r="E11126" s="6">
        <v>0</v>
      </c>
      <c r="F11126" s="6">
        <v>0</v>
      </c>
      <c r="G11126" s="6">
        <v>1</v>
      </c>
      <c r="H11126" s="6" t="s">
        <v>34211</v>
      </c>
      <c r="I11126" s="6" t="s">
        <v>43361</v>
      </c>
      <c r="J11126" s="6" t="s">
        <v>34219</v>
      </c>
      <c r="K11126" s="6">
        <v>20</v>
      </c>
    </row>
    <row r="11127" spans="1:11" ht="50" x14ac:dyDescent="0.25">
      <c r="A11127" s="7" t="s">
        <v>43378</v>
      </c>
      <c r="B11127" s="6">
        <v>0</v>
      </c>
      <c r="C11127" s="6">
        <v>0</v>
      </c>
      <c r="D11127" s="6">
        <v>0</v>
      </c>
      <c r="E11127" s="6">
        <v>0</v>
      </c>
      <c r="F11127" s="6">
        <v>0</v>
      </c>
      <c r="G11127" s="6">
        <v>1</v>
      </c>
      <c r="H11127" s="6" t="s">
        <v>34211</v>
      </c>
      <c r="I11127" s="6" t="s">
        <v>43361</v>
      </c>
      <c r="J11127" s="6" t="s">
        <v>34219</v>
      </c>
      <c r="K11127" s="6">
        <v>21</v>
      </c>
    </row>
    <row r="11128" spans="1:11" x14ac:dyDescent="0.25">
      <c r="A11128" s="7" t="s">
        <v>43379</v>
      </c>
      <c r="B11128" s="6">
        <v>0</v>
      </c>
      <c r="C11128" s="6">
        <v>0</v>
      </c>
      <c r="D11128" s="6">
        <v>0</v>
      </c>
      <c r="E11128" s="6">
        <v>0</v>
      </c>
      <c r="F11128" s="6">
        <v>0</v>
      </c>
      <c r="G11128" s="6">
        <v>1</v>
      </c>
      <c r="H11128" s="6" t="s">
        <v>34211</v>
      </c>
      <c r="I11128" s="6" t="s">
        <v>43361</v>
      </c>
      <c r="J11128" s="6" t="s">
        <v>34219</v>
      </c>
      <c r="K11128" s="6">
        <v>22</v>
      </c>
    </row>
    <row r="11129" spans="1:11" ht="25" x14ac:dyDescent="0.25">
      <c r="A11129" s="7" t="s">
        <v>43380</v>
      </c>
      <c r="B11129" s="6">
        <v>0</v>
      </c>
      <c r="C11129" s="6">
        <v>0</v>
      </c>
      <c r="D11129" s="6">
        <v>0</v>
      </c>
      <c r="E11129" s="6">
        <v>0</v>
      </c>
      <c r="F11129" s="6">
        <v>0</v>
      </c>
      <c r="G11129" s="6">
        <v>1</v>
      </c>
      <c r="H11129" s="6" t="s">
        <v>34211</v>
      </c>
      <c r="I11129" s="6" t="s">
        <v>43361</v>
      </c>
      <c r="J11129" s="6" t="s">
        <v>34219</v>
      </c>
      <c r="K11129" s="6">
        <v>23</v>
      </c>
    </row>
    <row r="11130" spans="1:11" x14ac:dyDescent="0.25">
      <c r="A11130" s="7" t="s">
        <v>42420</v>
      </c>
      <c r="B11130" s="6">
        <v>0</v>
      </c>
      <c r="C11130" s="6">
        <v>0</v>
      </c>
      <c r="D11130" s="6">
        <v>0</v>
      </c>
      <c r="E11130" s="6">
        <v>0</v>
      </c>
      <c r="F11130" s="6">
        <v>0</v>
      </c>
      <c r="G11130" s="6">
        <v>1</v>
      </c>
      <c r="H11130" s="6" t="s">
        <v>34211</v>
      </c>
      <c r="I11130" s="6" t="s">
        <v>43361</v>
      </c>
      <c r="J11130" s="6" t="s">
        <v>34219</v>
      </c>
      <c r="K11130" s="6">
        <v>24</v>
      </c>
    </row>
    <row r="11131" spans="1:11" x14ac:dyDescent="0.25">
      <c r="A11131" s="7" t="s">
        <v>34216</v>
      </c>
      <c r="B11131" s="6">
        <v>0</v>
      </c>
      <c r="C11131" s="6">
        <v>0</v>
      </c>
      <c r="D11131" s="6">
        <v>0</v>
      </c>
      <c r="E11131" s="6">
        <v>0</v>
      </c>
      <c r="F11131" s="6">
        <v>0</v>
      </c>
      <c r="G11131" s="6">
        <v>0</v>
      </c>
      <c r="H11131" s="6" t="s">
        <v>34217</v>
      </c>
      <c r="I11131" s="6" t="s">
        <v>43381</v>
      </c>
      <c r="J11131" s="6" t="s">
        <v>34219</v>
      </c>
      <c r="K11131" s="6">
        <v>0</v>
      </c>
    </row>
    <row r="11132" spans="1:11" x14ac:dyDescent="0.25">
      <c r="A11132" s="7" t="s">
        <v>34660</v>
      </c>
      <c r="B11132" s="6">
        <v>0</v>
      </c>
      <c r="C11132" s="6">
        <v>0</v>
      </c>
      <c r="D11132" s="6">
        <v>0</v>
      </c>
      <c r="E11132" s="6">
        <v>0</v>
      </c>
      <c r="F11132" s="6">
        <v>0</v>
      </c>
      <c r="G11132" s="6">
        <v>0</v>
      </c>
      <c r="H11132" s="6" t="s">
        <v>34217</v>
      </c>
      <c r="I11132" s="6" t="s">
        <v>43381</v>
      </c>
      <c r="J11132" s="6" t="s">
        <v>34219</v>
      </c>
      <c r="K11132" s="6">
        <v>1</v>
      </c>
    </row>
    <row r="11133" spans="1:11" ht="25" x14ac:dyDescent="0.25">
      <c r="A11133" s="7" t="s">
        <v>43382</v>
      </c>
      <c r="B11133" s="6">
        <v>1</v>
      </c>
      <c r="C11133" s="6">
        <v>0</v>
      </c>
      <c r="D11133" s="6">
        <v>0</v>
      </c>
      <c r="E11133" s="6">
        <v>0</v>
      </c>
      <c r="F11133" s="6">
        <v>0</v>
      </c>
      <c r="G11133" s="6">
        <v>0</v>
      </c>
      <c r="H11133" s="6" t="s">
        <v>34206</v>
      </c>
      <c r="I11133" s="6" t="s">
        <v>43381</v>
      </c>
      <c r="J11133" s="6" t="s">
        <v>34219</v>
      </c>
      <c r="K11133" s="6">
        <v>2</v>
      </c>
    </row>
    <row r="11134" spans="1:11" x14ac:dyDescent="0.25">
      <c r="A11134" s="7" t="s">
        <v>43383</v>
      </c>
      <c r="B11134" s="6">
        <v>0</v>
      </c>
      <c r="C11134" s="6">
        <v>0</v>
      </c>
      <c r="D11134" s="6">
        <v>0</v>
      </c>
      <c r="E11134" s="6">
        <v>0</v>
      </c>
      <c r="F11134" s="6">
        <v>0</v>
      </c>
      <c r="G11134" s="6">
        <v>0</v>
      </c>
      <c r="H11134" s="6" t="s">
        <v>34217</v>
      </c>
      <c r="I11134" s="6" t="s">
        <v>43381</v>
      </c>
      <c r="J11134" s="6" t="s">
        <v>34219</v>
      </c>
      <c r="K11134" s="6">
        <v>3</v>
      </c>
    </row>
    <row r="11135" spans="1:11" ht="75" x14ac:dyDescent="0.25">
      <c r="A11135" s="7" t="s">
        <v>43384</v>
      </c>
      <c r="B11135" s="6">
        <v>0</v>
      </c>
      <c r="C11135" s="6">
        <v>0</v>
      </c>
      <c r="D11135" s="6">
        <v>0</v>
      </c>
      <c r="E11135" s="6">
        <v>0</v>
      </c>
      <c r="F11135" s="6">
        <v>0</v>
      </c>
      <c r="G11135" s="6">
        <v>0</v>
      </c>
      <c r="H11135" s="6" t="s">
        <v>34217</v>
      </c>
      <c r="I11135" s="6" t="s">
        <v>43381</v>
      </c>
      <c r="J11135" s="6" t="s">
        <v>34219</v>
      </c>
      <c r="K11135" s="6">
        <v>4</v>
      </c>
    </row>
    <row r="11136" spans="1:11" ht="37.5" x14ac:dyDescent="0.25">
      <c r="A11136" s="7" t="s">
        <v>43385</v>
      </c>
      <c r="B11136" s="6">
        <v>0</v>
      </c>
      <c r="C11136" s="6">
        <v>0</v>
      </c>
      <c r="D11136" s="6">
        <v>1</v>
      </c>
      <c r="E11136" s="6">
        <v>0</v>
      </c>
      <c r="F11136" s="6">
        <v>0</v>
      </c>
      <c r="G11136" s="6">
        <v>0</v>
      </c>
      <c r="H11136" s="6" t="s">
        <v>34208</v>
      </c>
      <c r="I11136" s="6" t="s">
        <v>43381</v>
      </c>
      <c r="J11136" s="6" t="s">
        <v>34219</v>
      </c>
      <c r="K11136" s="6">
        <v>5</v>
      </c>
    </row>
    <row r="11137" spans="1:11" ht="75" x14ac:dyDescent="0.25">
      <c r="A11137" s="7" t="s">
        <v>43386</v>
      </c>
      <c r="B11137" s="6">
        <v>0</v>
      </c>
      <c r="C11137" s="6">
        <v>0</v>
      </c>
      <c r="D11137" s="6">
        <v>0</v>
      </c>
      <c r="E11137" s="6">
        <v>0</v>
      </c>
      <c r="F11137" s="6">
        <v>0</v>
      </c>
      <c r="G11137" s="6">
        <v>0</v>
      </c>
      <c r="H11137" s="6" t="s">
        <v>34217</v>
      </c>
      <c r="I11137" s="6" t="s">
        <v>43381</v>
      </c>
      <c r="J11137" s="6" t="s">
        <v>34219</v>
      </c>
      <c r="K11137" s="6">
        <v>6</v>
      </c>
    </row>
    <row r="11138" spans="1:11" x14ac:dyDescent="0.25">
      <c r="A11138" s="7" t="s">
        <v>43387</v>
      </c>
      <c r="B11138" s="6">
        <v>0</v>
      </c>
      <c r="C11138" s="6">
        <v>0</v>
      </c>
      <c r="D11138" s="6">
        <v>0</v>
      </c>
      <c r="E11138" s="6">
        <v>0</v>
      </c>
      <c r="F11138" s="6">
        <v>0</v>
      </c>
      <c r="G11138" s="6">
        <v>0</v>
      </c>
      <c r="H11138" s="6" t="s">
        <v>34217</v>
      </c>
      <c r="I11138" s="6" t="s">
        <v>43381</v>
      </c>
      <c r="J11138" s="6" t="s">
        <v>34219</v>
      </c>
      <c r="K11138" s="6">
        <v>7</v>
      </c>
    </row>
    <row r="11139" spans="1:11" ht="75" x14ac:dyDescent="0.25">
      <c r="A11139" s="7" t="s">
        <v>43388</v>
      </c>
      <c r="B11139" s="6">
        <v>0</v>
      </c>
      <c r="C11139" s="6">
        <v>0</v>
      </c>
      <c r="D11139" s="6">
        <v>0</v>
      </c>
      <c r="E11139" s="6">
        <v>0</v>
      </c>
      <c r="F11139" s="6">
        <v>0</v>
      </c>
      <c r="G11139" s="6">
        <v>0</v>
      </c>
      <c r="H11139" s="6" t="s">
        <v>34217</v>
      </c>
      <c r="I11139" s="6" t="s">
        <v>43381</v>
      </c>
      <c r="J11139" s="6" t="s">
        <v>34219</v>
      </c>
      <c r="K11139" s="6">
        <v>8</v>
      </c>
    </row>
    <row r="11140" spans="1:11" x14ac:dyDescent="0.25">
      <c r="A11140" s="7" t="s">
        <v>43389</v>
      </c>
      <c r="B11140" s="6">
        <v>1</v>
      </c>
      <c r="C11140" s="6">
        <v>0</v>
      </c>
      <c r="D11140" s="6">
        <v>0</v>
      </c>
      <c r="E11140" s="6">
        <v>0</v>
      </c>
      <c r="F11140" s="6">
        <v>0</v>
      </c>
      <c r="G11140" s="6">
        <v>0</v>
      </c>
      <c r="H11140" s="6" t="s">
        <v>34206</v>
      </c>
      <c r="I11140" s="6" t="s">
        <v>43381</v>
      </c>
      <c r="J11140" s="6" t="s">
        <v>34219</v>
      </c>
      <c r="K11140" s="6">
        <v>9</v>
      </c>
    </row>
    <row r="11141" spans="1:11" x14ac:dyDescent="0.25">
      <c r="A11141" s="7" t="s">
        <v>43390</v>
      </c>
      <c r="B11141" s="6">
        <v>1</v>
      </c>
      <c r="C11141" s="6">
        <v>0</v>
      </c>
      <c r="D11141" s="6">
        <v>0</v>
      </c>
      <c r="E11141" s="6">
        <v>0</v>
      </c>
      <c r="F11141" s="6">
        <v>0</v>
      </c>
      <c r="G11141" s="6">
        <v>0</v>
      </c>
      <c r="H11141" s="6" t="s">
        <v>34206</v>
      </c>
      <c r="I11141" s="6" t="s">
        <v>43381</v>
      </c>
      <c r="J11141" s="6" t="s">
        <v>34219</v>
      </c>
      <c r="K11141" s="6">
        <v>10</v>
      </c>
    </row>
    <row r="11142" spans="1:11" ht="25" x14ac:dyDescent="0.25">
      <c r="A11142" s="7" t="s">
        <v>43391</v>
      </c>
      <c r="B11142" s="6">
        <v>1</v>
      </c>
      <c r="C11142" s="6">
        <v>0</v>
      </c>
      <c r="D11142" s="6">
        <v>0</v>
      </c>
      <c r="E11142" s="6">
        <v>0</v>
      </c>
      <c r="F11142" s="6">
        <v>0</v>
      </c>
      <c r="G11142" s="6">
        <v>0</v>
      </c>
      <c r="H11142" s="6" t="s">
        <v>34206</v>
      </c>
      <c r="I11142" s="6" t="s">
        <v>43381</v>
      </c>
      <c r="J11142" s="6" t="s">
        <v>34219</v>
      </c>
      <c r="K11142" s="6">
        <v>11</v>
      </c>
    </row>
    <row r="11143" spans="1:11" ht="25" x14ac:dyDescent="0.25">
      <c r="A11143" s="7" t="s">
        <v>43392</v>
      </c>
      <c r="B11143" s="6">
        <v>1</v>
      </c>
      <c r="C11143" s="6">
        <v>0</v>
      </c>
      <c r="D11143" s="6">
        <v>0</v>
      </c>
      <c r="E11143" s="6">
        <v>0</v>
      </c>
      <c r="F11143" s="6">
        <v>0</v>
      </c>
      <c r="G11143" s="6">
        <v>0</v>
      </c>
      <c r="H11143" s="6" t="s">
        <v>34206</v>
      </c>
      <c r="I11143" s="6" t="s">
        <v>43381</v>
      </c>
      <c r="J11143" s="6" t="s">
        <v>34219</v>
      </c>
      <c r="K11143" s="6">
        <v>12</v>
      </c>
    </row>
    <row r="11144" spans="1:11" ht="25" x14ac:dyDescent="0.25">
      <c r="A11144" s="7" t="s">
        <v>43393</v>
      </c>
      <c r="B11144" s="6">
        <v>1</v>
      </c>
      <c r="C11144" s="6">
        <v>0</v>
      </c>
      <c r="D11144" s="6">
        <v>0</v>
      </c>
      <c r="E11144" s="6">
        <v>0</v>
      </c>
      <c r="F11144" s="6">
        <v>0</v>
      </c>
      <c r="G11144" s="6">
        <v>0</v>
      </c>
      <c r="H11144" s="6" t="s">
        <v>34206</v>
      </c>
      <c r="I11144" s="6" t="s">
        <v>43381</v>
      </c>
      <c r="J11144" s="6" t="s">
        <v>34219</v>
      </c>
      <c r="K11144" s="6">
        <v>13</v>
      </c>
    </row>
    <row r="11145" spans="1:11" ht="25" x14ac:dyDescent="0.25">
      <c r="A11145" s="7" t="s">
        <v>43394</v>
      </c>
      <c r="B11145" s="6">
        <v>1</v>
      </c>
      <c r="C11145" s="6">
        <v>0</v>
      </c>
      <c r="D11145" s="6">
        <v>0</v>
      </c>
      <c r="E11145" s="6">
        <v>0</v>
      </c>
      <c r="F11145" s="6">
        <v>0</v>
      </c>
      <c r="G11145" s="6">
        <v>0</v>
      </c>
      <c r="H11145" s="6" t="s">
        <v>34206</v>
      </c>
      <c r="I11145" s="6" t="s">
        <v>43381</v>
      </c>
      <c r="J11145" s="6" t="s">
        <v>34219</v>
      </c>
      <c r="K11145" s="6">
        <v>14</v>
      </c>
    </row>
    <row r="11146" spans="1:11" x14ac:dyDescent="0.25">
      <c r="A11146" s="7" t="s">
        <v>43395</v>
      </c>
      <c r="B11146" s="6">
        <v>0</v>
      </c>
      <c r="C11146" s="6">
        <v>0</v>
      </c>
      <c r="D11146" s="6">
        <v>0</v>
      </c>
      <c r="E11146" s="6">
        <v>0</v>
      </c>
      <c r="F11146" s="6">
        <v>0</v>
      </c>
      <c r="G11146" s="6">
        <v>1</v>
      </c>
      <c r="H11146" s="6" t="s">
        <v>34211</v>
      </c>
      <c r="I11146" s="6" t="s">
        <v>43381</v>
      </c>
      <c r="J11146" s="6" t="s">
        <v>34219</v>
      </c>
      <c r="K11146" s="6">
        <v>15</v>
      </c>
    </row>
    <row r="11147" spans="1:11" ht="25" x14ac:dyDescent="0.25">
      <c r="A11147" s="7" t="s">
        <v>43396</v>
      </c>
      <c r="B11147" s="6">
        <v>0</v>
      </c>
      <c r="C11147" s="6">
        <v>0</v>
      </c>
      <c r="D11147" s="6">
        <v>0</v>
      </c>
      <c r="E11147" s="6">
        <v>0</v>
      </c>
      <c r="F11147" s="6">
        <v>0</v>
      </c>
      <c r="G11147" s="6">
        <v>1</v>
      </c>
      <c r="H11147" s="6" t="s">
        <v>34211</v>
      </c>
      <c r="I11147" s="6" t="s">
        <v>43381</v>
      </c>
      <c r="J11147" s="6" t="s">
        <v>34219</v>
      </c>
      <c r="K11147" s="6">
        <v>16</v>
      </c>
    </row>
    <row r="11148" spans="1:11" ht="25" x14ac:dyDescent="0.25">
      <c r="A11148" s="7" t="s">
        <v>43397</v>
      </c>
      <c r="B11148" s="6">
        <v>0</v>
      </c>
      <c r="C11148" s="6">
        <v>0</v>
      </c>
      <c r="D11148" s="6">
        <v>0</v>
      </c>
      <c r="E11148" s="6">
        <v>0</v>
      </c>
      <c r="F11148" s="6">
        <v>0</v>
      </c>
      <c r="G11148" s="6">
        <v>1</v>
      </c>
      <c r="H11148" s="6" t="s">
        <v>34211</v>
      </c>
      <c r="I11148" s="6" t="s">
        <v>43381</v>
      </c>
      <c r="J11148" s="6" t="s">
        <v>34219</v>
      </c>
      <c r="K11148" s="6">
        <v>17</v>
      </c>
    </row>
    <row r="11149" spans="1:11" x14ac:dyDescent="0.25">
      <c r="A11149" s="7" t="s">
        <v>34764</v>
      </c>
      <c r="B11149" s="6">
        <v>0</v>
      </c>
      <c r="C11149" s="6">
        <v>0</v>
      </c>
      <c r="D11149" s="6">
        <v>0</v>
      </c>
      <c r="E11149" s="6">
        <v>0</v>
      </c>
      <c r="F11149" s="6">
        <v>0</v>
      </c>
      <c r="G11149" s="6">
        <v>0</v>
      </c>
      <c r="H11149" s="6" t="s">
        <v>34217</v>
      </c>
      <c r="I11149" s="6" t="s">
        <v>43381</v>
      </c>
      <c r="J11149" s="6" t="s">
        <v>34219</v>
      </c>
      <c r="K11149" s="6">
        <v>18</v>
      </c>
    </row>
    <row r="11150" spans="1:11" ht="25" x14ac:dyDescent="0.25">
      <c r="A11150" s="7" t="s">
        <v>43398</v>
      </c>
      <c r="B11150" s="6">
        <v>0</v>
      </c>
      <c r="C11150" s="6">
        <v>0</v>
      </c>
      <c r="D11150" s="6">
        <v>0</v>
      </c>
      <c r="E11150" s="6">
        <v>0</v>
      </c>
      <c r="F11150" s="6">
        <v>0</v>
      </c>
      <c r="G11150" s="6">
        <v>0</v>
      </c>
      <c r="H11150" s="6" t="s">
        <v>34217</v>
      </c>
      <c r="I11150" s="6" t="s">
        <v>43381</v>
      </c>
      <c r="J11150" s="6" t="s">
        <v>34219</v>
      </c>
      <c r="K11150" s="6">
        <v>19</v>
      </c>
    </row>
    <row r="11151" spans="1:11" ht="25" x14ac:dyDescent="0.25">
      <c r="A11151" s="7" t="s">
        <v>43399</v>
      </c>
      <c r="B11151" s="6">
        <v>0</v>
      </c>
      <c r="C11151" s="6">
        <v>0</v>
      </c>
      <c r="D11151" s="6">
        <v>0</v>
      </c>
      <c r="E11151" s="6">
        <v>0</v>
      </c>
      <c r="F11151" s="6">
        <v>1</v>
      </c>
      <c r="G11151" s="6">
        <v>0</v>
      </c>
      <c r="H11151" s="6" t="s">
        <v>34210</v>
      </c>
      <c r="I11151" s="6" t="s">
        <v>43381</v>
      </c>
      <c r="J11151" s="6" t="s">
        <v>34219</v>
      </c>
      <c r="K11151" s="6">
        <v>20</v>
      </c>
    </row>
    <row r="11152" spans="1:11" ht="25" x14ac:dyDescent="0.25">
      <c r="A11152" s="7" t="s">
        <v>34664</v>
      </c>
      <c r="B11152" s="6">
        <v>0</v>
      </c>
      <c r="C11152" s="6">
        <v>0</v>
      </c>
      <c r="D11152" s="6">
        <v>0</v>
      </c>
      <c r="E11152" s="6">
        <v>0</v>
      </c>
      <c r="F11152" s="6">
        <v>0</v>
      </c>
      <c r="G11152" s="6">
        <v>1</v>
      </c>
      <c r="H11152" s="6" t="s">
        <v>34211</v>
      </c>
      <c r="I11152" s="6" t="s">
        <v>43381</v>
      </c>
      <c r="J11152" s="6" t="s">
        <v>34219</v>
      </c>
      <c r="K11152" s="6">
        <v>21</v>
      </c>
    </row>
    <row r="11153" spans="1:11" ht="37.5" x14ac:dyDescent="0.25">
      <c r="A11153" s="7" t="s">
        <v>34665</v>
      </c>
      <c r="B11153" s="6">
        <v>0</v>
      </c>
      <c r="C11153" s="6">
        <v>0</v>
      </c>
      <c r="D11153" s="6">
        <v>0</v>
      </c>
      <c r="E11153" s="6">
        <v>0</v>
      </c>
      <c r="F11153" s="6">
        <v>0</v>
      </c>
      <c r="G11153" s="6">
        <v>1</v>
      </c>
      <c r="H11153" s="6" t="s">
        <v>34211</v>
      </c>
      <c r="I11153" s="6" t="s">
        <v>43381</v>
      </c>
      <c r="J11153" s="6" t="s">
        <v>34219</v>
      </c>
      <c r="K11153" s="6">
        <v>22</v>
      </c>
    </row>
    <row r="11154" spans="1:11" ht="25" x14ac:dyDescent="0.25">
      <c r="A11154" s="7" t="s">
        <v>34666</v>
      </c>
      <c r="B11154" s="6">
        <v>0</v>
      </c>
      <c r="C11154" s="6">
        <v>0</v>
      </c>
      <c r="D11154" s="6">
        <v>0</v>
      </c>
      <c r="E11154" s="6">
        <v>0</v>
      </c>
      <c r="F11154" s="6">
        <v>0</v>
      </c>
      <c r="G11154" s="6">
        <v>1</v>
      </c>
      <c r="H11154" s="6" t="s">
        <v>34211</v>
      </c>
      <c r="I11154" s="6" t="s">
        <v>43381</v>
      </c>
      <c r="J11154" s="6" t="s">
        <v>34219</v>
      </c>
      <c r="K11154" s="6">
        <v>23</v>
      </c>
    </row>
    <row r="11155" spans="1:11" ht="25" x14ac:dyDescent="0.25">
      <c r="A11155" s="7" t="s">
        <v>34668</v>
      </c>
      <c r="B11155" s="6">
        <v>0</v>
      </c>
      <c r="C11155" s="6">
        <v>0</v>
      </c>
      <c r="D11155" s="6">
        <v>0</v>
      </c>
      <c r="E11155" s="6">
        <v>0</v>
      </c>
      <c r="F11155" s="6">
        <v>0</v>
      </c>
      <c r="G11155" s="6">
        <v>1</v>
      </c>
      <c r="H11155" s="6" t="s">
        <v>34211</v>
      </c>
      <c r="I11155" s="6" t="s">
        <v>43381</v>
      </c>
      <c r="J11155" s="6" t="s">
        <v>34219</v>
      </c>
      <c r="K11155" s="6">
        <v>24</v>
      </c>
    </row>
    <row r="11156" spans="1:11" ht="50" x14ac:dyDescent="0.25">
      <c r="A11156" s="7" t="s">
        <v>34669</v>
      </c>
      <c r="B11156" s="6">
        <v>0</v>
      </c>
      <c r="C11156" s="6">
        <v>0</v>
      </c>
      <c r="D11156" s="6">
        <v>0</v>
      </c>
      <c r="E11156" s="6">
        <v>0</v>
      </c>
      <c r="F11156" s="6">
        <v>0</v>
      </c>
      <c r="G11156" s="6">
        <v>1</v>
      </c>
      <c r="H11156" s="6" t="s">
        <v>34211</v>
      </c>
      <c r="I11156" s="6" t="s">
        <v>43381</v>
      </c>
      <c r="J11156" s="6" t="s">
        <v>34219</v>
      </c>
      <c r="K11156" s="6">
        <v>25</v>
      </c>
    </row>
    <row r="11157" spans="1:11" x14ac:dyDescent="0.25">
      <c r="A11157" s="7" t="s">
        <v>34671</v>
      </c>
      <c r="B11157" s="6">
        <v>0</v>
      </c>
      <c r="C11157" s="6">
        <v>0</v>
      </c>
      <c r="D11157" s="6">
        <v>0</v>
      </c>
      <c r="E11157" s="6">
        <v>0</v>
      </c>
      <c r="F11157" s="6">
        <v>0</v>
      </c>
      <c r="G11157" s="6">
        <v>0</v>
      </c>
      <c r="H11157" s="6" t="s">
        <v>34217</v>
      </c>
      <c r="I11157" s="6" t="s">
        <v>43381</v>
      </c>
      <c r="J11157" s="6" t="s">
        <v>34219</v>
      </c>
      <c r="K11157" s="6">
        <v>26</v>
      </c>
    </row>
    <row r="11158" spans="1:11" x14ac:dyDescent="0.25">
      <c r="A11158" s="7" t="s">
        <v>34216</v>
      </c>
      <c r="B11158" s="6">
        <v>0</v>
      </c>
      <c r="C11158" s="6">
        <v>0</v>
      </c>
      <c r="D11158" s="6">
        <v>0</v>
      </c>
      <c r="E11158" s="6">
        <v>0</v>
      </c>
      <c r="F11158" s="6">
        <v>0</v>
      </c>
      <c r="G11158" s="6">
        <v>0</v>
      </c>
      <c r="H11158" s="6" t="s">
        <v>34217</v>
      </c>
      <c r="I11158" s="6" t="s">
        <v>43400</v>
      </c>
      <c r="J11158" s="6" t="s">
        <v>34219</v>
      </c>
      <c r="K11158" s="6">
        <v>0</v>
      </c>
    </row>
    <row r="11159" spans="1:11" x14ac:dyDescent="0.25">
      <c r="A11159" s="7" t="s">
        <v>34660</v>
      </c>
      <c r="B11159" s="6">
        <v>0</v>
      </c>
      <c r="C11159" s="6">
        <v>0</v>
      </c>
      <c r="D11159" s="6">
        <v>0</v>
      </c>
      <c r="E11159" s="6">
        <v>0</v>
      </c>
      <c r="F11159" s="6">
        <v>0</v>
      </c>
      <c r="G11159" s="6">
        <v>0</v>
      </c>
      <c r="H11159" s="6" t="s">
        <v>34217</v>
      </c>
      <c r="I11159" s="6" t="s">
        <v>43400</v>
      </c>
      <c r="J11159" s="6" t="s">
        <v>34219</v>
      </c>
      <c r="K11159" s="6">
        <v>1</v>
      </c>
    </row>
    <row r="11160" spans="1:11" ht="25" x14ac:dyDescent="0.25">
      <c r="A11160" s="7" t="s">
        <v>43382</v>
      </c>
      <c r="B11160" s="6">
        <v>0</v>
      </c>
      <c r="C11160" s="6">
        <v>0</v>
      </c>
      <c r="D11160" s="6">
        <v>0</v>
      </c>
      <c r="E11160" s="6">
        <v>0</v>
      </c>
      <c r="F11160" s="6">
        <v>0</v>
      </c>
      <c r="G11160" s="6">
        <v>0</v>
      </c>
      <c r="H11160" s="6" t="s">
        <v>34217</v>
      </c>
      <c r="I11160" s="6" t="s">
        <v>43400</v>
      </c>
      <c r="J11160" s="6" t="s">
        <v>34219</v>
      </c>
      <c r="K11160" s="6">
        <v>2</v>
      </c>
    </row>
    <row r="11161" spans="1:11" x14ac:dyDescent="0.25">
      <c r="A11161" s="7" t="s">
        <v>43383</v>
      </c>
      <c r="B11161" s="6">
        <v>0</v>
      </c>
      <c r="C11161" s="6">
        <v>0</v>
      </c>
      <c r="D11161" s="6">
        <v>0</v>
      </c>
      <c r="E11161" s="6">
        <v>0</v>
      </c>
      <c r="F11161" s="6">
        <v>0</v>
      </c>
      <c r="G11161" s="6">
        <v>0</v>
      </c>
      <c r="H11161" s="6" t="s">
        <v>34217</v>
      </c>
      <c r="I11161" s="6" t="s">
        <v>43400</v>
      </c>
      <c r="J11161" s="6" t="s">
        <v>34219</v>
      </c>
      <c r="K11161" s="6">
        <v>3</v>
      </c>
    </row>
    <row r="11162" spans="1:11" ht="75" x14ac:dyDescent="0.25">
      <c r="A11162" s="7" t="s">
        <v>43384</v>
      </c>
      <c r="B11162" s="6">
        <v>0</v>
      </c>
      <c r="C11162" s="6">
        <v>0</v>
      </c>
      <c r="D11162" s="6">
        <v>0</v>
      </c>
      <c r="E11162" s="6">
        <v>0</v>
      </c>
      <c r="F11162" s="6">
        <v>0</v>
      </c>
      <c r="G11162" s="6">
        <v>0</v>
      </c>
      <c r="H11162" s="6" t="s">
        <v>34217</v>
      </c>
      <c r="I11162" s="6" t="s">
        <v>43400</v>
      </c>
      <c r="J11162" s="6" t="s">
        <v>34219</v>
      </c>
      <c r="K11162" s="6">
        <v>4</v>
      </c>
    </row>
    <row r="11163" spans="1:11" ht="37.5" x14ac:dyDescent="0.25">
      <c r="A11163" s="7" t="s">
        <v>43385</v>
      </c>
      <c r="B11163" s="6">
        <v>0</v>
      </c>
      <c r="C11163" s="6">
        <v>0</v>
      </c>
      <c r="D11163" s="6">
        <v>1</v>
      </c>
      <c r="E11163" s="6">
        <v>0</v>
      </c>
      <c r="F11163" s="6">
        <v>0</v>
      </c>
      <c r="G11163" s="6">
        <v>0</v>
      </c>
      <c r="H11163" s="6" t="s">
        <v>34208</v>
      </c>
      <c r="I11163" s="6" t="s">
        <v>43400</v>
      </c>
      <c r="J11163" s="6" t="s">
        <v>34219</v>
      </c>
      <c r="K11163" s="6">
        <v>5</v>
      </c>
    </row>
    <row r="11164" spans="1:11" ht="75" x14ac:dyDescent="0.25">
      <c r="A11164" s="7" t="s">
        <v>43386</v>
      </c>
      <c r="B11164" s="6">
        <v>0</v>
      </c>
      <c r="C11164" s="6">
        <v>0</v>
      </c>
      <c r="D11164" s="6">
        <v>0</v>
      </c>
      <c r="E11164" s="6">
        <v>0</v>
      </c>
      <c r="F11164" s="6">
        <v>0</v>
      </c>
      <c r="G11164" s="6">
        <v>0</v>
      </c>
      <c r="H11164" s="6" t="s">
        <v>34217</v>
      </c>
      <c r="I11164" s="6" t="s">
        <v>43400</v>
      </c>
      <c r="J11164" s="6" t="s">
        <v>34219</v>
      </c>
      <c r="K11164" s="6">
        <v>6</v>
      </c>
    </row>
    <row r="11165" spans="1:11" x14ac:dyDescent="0.25">
      <c r="A11165" s="7" t="s">
        <v>43387</v>
      </c>
      <c r="B11165" s="6">
        <v>0</v>
      </c>
      <c r="C11165" s="6">
        <v>0</v>
      </c>
      <c r="D11165" s="6">
        <v>0</v>
      </c>
      <c r="E11165" s="6">
        <v>0</v>
      </c>
      <c r="F11165" s="6">
        <v>0</v>
      </c>
      <c r="G11165" s="6">
        <v>0</v>
      </c>
      <c r="H11165" s="6" t="s">
        <v>34217</v>
      </c>
      <c r="I11165" s="6" t="s">
        <v>43400</v>
      </c>
      <c r="J11165" s="6" t="s">
        <v>34219</v>
      </c>
      <c r="K11165" s="6">
        <v>7</v>
      </c>
    </row>
    <row r="11166" spans="1:11" ht="75" x14ac:dyDescent="0.25">
      <c r="A11166" s="7" t="s">
        <v>43388</v>
      </c>
      <c r="B11166" s="6">
        <v>0</v>
      </c>
      <c r="C11166" s="6">
        <v>0</v>
      </c>
      <c r="D11166" s="6">
        <v>0</v>
      </c>
      <c r="E11166" s="6">
        <v>0</v>
      </c>
      <c r="F11166" s="6">
        <v>0</v>
      </c>
      <c r="G11166" s="6">
        <v>0</v>
      </c>
      <c r="H11166" s="6" t="s">
        <v>34217</v>
      </c>
      <c r="I11166" s="6" t="s">
        <v>43400</v>
      </c>
      <c r="J11166" s="6" t="s">
        <v>34219</v>
      </c>
      <c r="K11166" s="6">
        <v>8</v>
      </c>
    </row>
    <row r="11167" spans="1:11" x14ac:dyDescent="0.25">
      <c r="A11167" s="7" t="s">
        <v>43389</v>
      </c>
      <c r="B11167" s="6">
        <v>1</v>
      </c>
      <c r="C11167" s="6">
        <v>0</v>
      </c>
      <c r="D11167" s="6">
        <v>0</v>
      </c>
      <c r="E11167" s="6">
        <v>0</v>
      </c>
      <c r="F11167" s="6">
        <v>0</v>
      </c>
      <c r="G11167" s="6">
        <v>0</v>
      </c>
      <c r="H11167" s="6" t="s">
        <v>34206</v>
      </c>
      <c r="I11167" s="6" t="s">
        <v>43400</v>
      </c>
      <c r="J11167" s="6" t="s">
        <v>34219</v>
      </c>
      <c r="K11167" s="6">
        <v>9</v>
      </c>
    </row>
    <row r="11168" spans="1:11" x14ac:dyDescent="0.25">
      <c r="A11168" s="7" t="s">
        <v>43390</v>
      </c>
      <c r="B11168" s="6">
        <v>1</v>
      </c>
      <c r="C11168" s="6">
        <v>0</v>
      </c>
      <c r="D11168" s="6">
        <v>0</v>
      </c>
      <c r="E11168" s="6">
        <v>0</v>
      </c>
      <c r="F11168" s="6">
        <v>0</v>
      </c>
      <c r="G11168" s="6">
        <v>0</v>
      </c>
      <c r="H11168" s="6" t="s">
        <v>34206</v>
      </c>
      <c r="I11168" s="6" t="s">
        <v>43400</v>
      </c>
      <c r="J11168" s="6" t="s">
        <v>34219</v>
      </c>
      <c r="K11168" s="6">
        <v>10</v>
      </c>
    </row>
    <row r="11169" spans="1:11" ht="25" x14ac:dyDescent="0.25">
      <c r="A11169" s="7" t="s">
        <v>43391</v>
      </c>
      <c r="B11169" s="6">
        <v>1</v>
      </c>
      <c r="C11169" s="6">
        <v>0</v>
      </c>
      <c r="D11169" s="6">
        <v>0</v>
      </c>
      <c r="E11169" s="6">
        <v>0</v>
      </c>
      <c r="F11169" s="6">
        <v>0</v>
      </c>
      <c r="G11169" s="6">
        <v>0</v>
      </c>
      <c r="H11169" s="6" t="s">
        <v>34206</v>
      </c>
      <c r="I11169" s="6" t="s">
        <v>43400</v>
      </c>
      <c r="J11169" s="6" t="s">
        <v>34219</v>
      </c>
      <c r="K11169" s="6">
        <v>11</v>
      </c>
    </row>
    <row r="11170" spans="1:11" ht="25" x14ac:dyDescent="0.25">
      <c r="A11170" s="7" t="s">
        <v>43392</v>
      </c>
      <c r="B11170" s="6">
        <v>1</v>
      </c>
      <c r="C11170" s="6">
        <v>0</v>
      </c>
      <c r="D11170" s="6">
        <v>0</v>
      </c>
      <c r="E11170" s="6">
        <v>0</v>
      </c>
      <c r="F11170" s="6">
        <v>0</v>
      </c>
      <c r="G11170" s="6">
        <v>0</v>
      </c>
      <c r="H11170" s="6" t="s">
        <v>34206</v>
      </c>
      <c r="I11170" s="6" t="s">
        <v>43400</v>
      </c>
      <c r="J11170" s="6" t="s">
        <v>34219</v>
      </c>
      <c r="K11170" s="6">
        <v>12</v>
      </c>
    </row>
    <row r="11171" spans="1:11" ht="25" x14ac:dyDescent="0.25">
      <c r="A11171" s="7" t="s">
        <v>43393</v>
      </c>
      <c r="B11171" s="6">
        <v>1</v>
      </c>
      <c r="C11171" s="6">
        <v>0</v>
      </c>
      <c r="D11171" s="6">
        <v>0</v>
      </c>
      <c r="E11171" s="6">
        <v>0</v>
      </c>
      <c r="F11171" s="6">
        <v>0</v>
      </c>
      <c r="G11171" s="6">
        <v>0</v>
      </c>
      <c r="H11171" s="6" t="s">
        <v>34206</v>
      </c>
      <c r="I11171" s="6" t="s">
        <v>43400</v>
      </c>
      <c r="J11171" s="6" t="s">
        <v>34219</v>
      </c>
      <c r="K11171" s="6">
        <v>13</v>
      </c>
    </row>
    <row r="11172" spans="1:11" ht="25" x14ac:dyDescent="0.25">
      <c r="A11172" s="7" t="s">
        <v>43394</v>
      </c>
      <c r="B11172" s="6">
        <v>1</v>
      </c>
      <c r="C11172" s="6">
        <v>0</v>
      </c>
      <c r="D11172" s="6">
        <v>0</v>
      </c>
      <c r="E11172" s="6">
        <v>0</v>
      </c>
      <c r="F11172" s="6">
        <v>0</v>
      </c>
      <c r="G11172" s="6">
        <v>0</v>
      </c>
      <c r="H11172" s="6" t="s">
        <v>34206</v>
      </c>
      <c r="I11172" s="6" t="s">
        <v>43400</v>
      </c>
      <c r="J11172" s="6" t="s">
        <v>34219</v>
      </c>
      <c r="K11172" s="6">
        <v>14</v>
      </c>
    </row>
    <row r="11173" spans="1:11" x14ac:dyDescent="0.25">
      <c r="A11173" s="7" t="s">
        <v>43395</v>
      </c>
      <c r="B11173" s="6">
        <v>0</v>
      </c>
      <c r="C11173" s="6">
        <v>0</v>
      </c>
      <c r="D11173" s="6">
        <v>0</v>
      </c>
      <c r="E11173" s="6">
        <v>0</v>
      </c>
      <c r="F11173" s="6">
        <v>0</v>
      </c>
      <c r="G11173" s="6">
        <v>1</v>
      </c>
      <c r="H11173" s="6" t="s">
        <v>34211</v>
      </c>
      <c r="I11173" s="6" t="s">
        <v>43400</v>
      </c>
      <c r="J11173" s="6" t="s">
        <v>34219</v>
      </c>
      <c r="K11173" s="6">
        <v>15</v>
      </c>
    </row>
    <row r="11174" spans="1:11" ht="25" x14ac:dyDescent="0.25">
      <c r="A11174" s="7" t="s">
        <v>43396</v>
      </c>
      <c r="B11174" s="6">
        <v>0</v>
      </c>
      <c r="C11174" s="6">
        <v>0</v>
      </c>
      <c r="D11174" s="6">
        <v>0</v>
      </c>
      <c r="E11174" s="6">
        <v>0</v>
      </c>
      <c r="F11174" s="6">
        <v>0</v>
      </c>
      <c r="G11174" s="6">
        <v>1</v>
      </c>
      <c r="H11174" s="6" t="s">
        <v>34211</v>
      </c>
      <c r="I11174" s="6" t="s">
        <v>43400</v>
      </c>
      <c r="J11174" s="6" t="s">
        <v>34219</v>
      </c>
      <c r="K11174" s="6">
        <v>16</v>
      </c>
    </row>
    <row r="11175" spans="1:11" ht="25" x14ac:dyDescent="0.25">
      <c r="A11175" s="7" t="s">
        <v>43397</v>
      </c>
      <c r="B11175" s="6">
        <v>0</v>
      </c>
      <c r="C11175" s="6">
        <v>0</v>
      </c>
      <c r="D11175" s="6">
        <v>0</v>
      </c>
      <c r="E11175" s="6">
        <v>0</v>
      </c>
      <c r="F11175" s="6">
        <v>0</v>
      </c>
      <c r="G11175" s="6">
        <v>1</v>
      </c>
      <c r="H11175" s="6" t="s">
        <v>34211</v>
      </c>
      <c r="I11175" s="6" t="s">
        <v>43400</v>
      </c>
      <c r="J11175" s="6" t="s">
        <v>34219</v>
      </c>
      <c r="K11175" s="6">
        <v>17</v>
      </c>
    </row>
    <row r="11176" spans="1:11" x14ac:dyDescent="0.25">
      <c r="A11176" s="7" t="s">
        <v>34764</v>
      </c>
      <c r="B11176" s="6">
        <v>0</v>
      </c>
      <c r="C11176" s="6">
        <v>0</v>
      </c>
      <c r="D11176" s="6">
        <v>0</v>
      </c>
      <c r="E11176" s="6">
        <v>0</v>
      </c>
      <c r="F11176" s="6">
        <v>0</v>
      </c>
      <c r="G11176" s="6">
        <v>0</v>
      </c>
      <c r="H11176" s="6" t="s">
        <v>34217</v>
      </c>
      <c r="I11176" s="6" t="s">
        <v>43400</v>
      </c>
      <c r="J11176" s="6" t="s">
        <v>34219</v>
      </c>
      <c r="K11176" s="6">
        <v>18</v>
      </c>
    </row>
    <row r="11177" spans="1:11" ht="25" x14ac:dyDescent="0.25">
      <c r="A11177" s="7" t="s">
        <v>43398</v>
      </c>
      <c r="B11177" s="6">
        <v>0</v>
      </c>
      <c r="C11177" s="6">
        <v>0</v>
      </c>
      <c r="D11177" s="6">
        <v>0</v>
      </c>
      <c r="E11177" s="6">
        <v>0</v>
      </c>
      <c r="F11177" s="6">
        <v>0</v>
      </c>
      <c r="G11177" s="6">
        <v>0</v>
      </c>
      <c r="H11177" s="6" t="s">
        <v>34217</v>
      </c>
      <c r="I11177" s="6" t="s">
        <v>43400</v>
      </c>
      <c r="J11177" s="6" t="s">
        <v>34219</v>
      </c>
      <c r="K11177" s="6">
        <v>19</v>
      </c>
    </row>
    <row r="11178" spans="1:11" ht="25" x14ac:dyDescent="0.25">
      <c r="A11178" s="7" t="s">
        <v>43399</v>
      </c>
      <c r="B11178" s="6">
        <v>0</v>
      </c>
      <c r="C11178" s="6">
        <v>0</v>
      </c>
      <c r="D11178" s="6">
        <v>0</v>
      </c>
      <c r="E11178" s="6">
        <v>0</v>
      </c>
      <c r="F11178" s="6">
        <v>1</v>
      </c>
      <c r="G11178" s="6">
        <v>0</v>
      </c>
      <c r="H11178" s="6" t="s">
        <v>34210</v>
      </c>
      <c r="I11178" s="6" t="s">
        <v>43400</v>
      </c>
      <c r="J11178" s="6" t="s">
        <v>34219</v>
      </c>
      <c r="K11178" s="6">
        <v>20</v>
      </c>
    </row>
    <row r="11179" spans="1:11" ht="25" x14ac:dyDescent="0.25">
      <c r="A11179" s="7" t="s">
        <v>34664</v>
      </c>
      <c r="B11179" s="6">
        <v>0</v>
      </c>
      <c r="C11179" s="6">
        <v>0</v>
      </c>
      <c r="D11179" s="6">
        <v>0</v>
      </c>
      <c r="E11179" s="6">
        <v>0</v>
      </c>
      <c r="F11179" s="6">
        <v>0</v>
      </c>
      <c r="G11179" s="6">
        <v>1</v>
      </c>
      <c r="H11179" s="6" t="s">
        <v>34211</v>
      </c>
      <c r="I11179" s="6" t="s">
        <v>43400</v>
      </c>
      <c r="J11179" s="6" t="s">
        <v>34219</v>
      </c>
      <c r="K11179" s="6">
        <v>21</v>
      </c>
    </row>
    <row r="11180" spans="1:11" ht="37.5" x14ac:dyDescent="0.25">
      <c r="A11180" s="7" t="s">
        <v>34665</v>
      </c>
      <c r="B11180" s="6">
        <v>0</v>
      </c>
      <c r="C11180" s="6">
        <v>0</v>
      </c>
      <c r="D11180" s="6">
        <v>0</v>
      </c>
      <c r="E11180" s="6">
        <v>0</v>
      </c>
      <c r="F11180" s="6">
        <v>0</v>
      </c>
      <c r="G11180" s="6">
        <v>1</v>
      </c>
      <c r="H11180" s="6" t="s">
        <v>34211</v>
      </c>
      <c r="I11180" s="6" t="s">
        <v>43400</v>
      </c>
      <c r="J11180" s="6" t="s">
        <v>34219</v>
      </c>
      <c r="K11180" s="6">
        <v>22</v>
      </c>
    </row>
    <row r="11181" spans="1:11" ht="25" x14ac:dyDescent="0.25">
      <c r="A11181" s="7" t="s">
        <v>34666</v>
      </c>
      <c r="B11181" s="6">
        <v>0</v>
      </c>
      <c r="C11181" s="6">
        <v>0</v>
      </c>
      <c r="D11181" s="6">
        <v>0</v>
      </c>
      <c r="E11181" s="6">
        <v>0</v>
      </c>
      <c r="F11181" s="6">
        <v>0</v>
      </c>
      <c r="G11181" s="6">
        <v>1</v>
      </c>
      <c r="H11181" s="6" t="s">
        <v>34211</v>
      </c>
      <c r="I11181" s="6" t="s">
        <v>43400</v>
      </c>
      <c r="J11181" s="6" t="s">
        <v>34219</v>
      </c>
      <c r="K11181" s="6">
        <v>23</v>
      </c>
    </row>
    <row r="11182" spans="1:11" ht="25" x14ac:dyDescent="0.25">
      <c r="A11182" s="7" t="s">
        <v>34668</v>
      </c>
      <c r="B11182" s="6">
        <v>0</v>
      </c>
      <c r="C11182" s="6">
        <v>0</v>
      </c>
      <c r="D11182" s="6">
        <v>0</v>
      </c>
      <c r="E11182" s="6">
        <v>0</v>
      </c>
      <c r="F11182" s="6">
        <v>0</v>
      </c>
      <c r="G11182" s="6">
        <v>1</v>
      </c>
      <c r="H11182" s="6" t="s">
        <v>34211</v>
      </c>
      <c r="I11182" s="6" t="s">
        <v>43400</v>
      </c>
      <c r="J11182" s="6" t="s">
        <v>34219</v>
      </c>
      <c r="K11182" s="6">
        <v>24</v>
      </c>
    </row>
    <row r="11183" spans="1:11" ht="50" x14ac:dyDescent="0.25">
      <c r="A11183" s="7" t="s">
        <v>34669</v>
      </c>
      <c r="B11183" s="6">
        <v>0</v>
      </c>
      <c r="C11183" s="6">
        <v>0</v>
      </c>
      <c r="D11183" s="6">
        <v>0</v>
      </c>
      <c r="E11183" s="6">
        <v>0</v>
      </c>
      <c r="F11183" s="6">
        <v>0</v>
      </c>
      <c r="G11183" s="6">
        <v>1</v>
      </c>
      <c r="H11183" s="6" t="s">
        <v>34211</v>
      </c>
      <c r="I11183" s="6" t="s">
        <v>43400</v>
      </c>
      <c r="J11183" s="6" t="s">
        <v>34219</v>
      </c>
      <c r="K11183" s="6">
        <v>25</v>
      </c>
    </row>
    <row r="11184" spans="1:11" x14ac:dyDescent="0.25">
      <c r="A11184" s="7" t="s">
        <v>34671</v>
      </c>
      <c r="B11184" s="6">
        <v>0</v>
      </c>
      <c r="C11184" s="6">
        <v>0</v>
      </c>
      <c r="D11184" s="6">
        <v>0</v>
      </c>
      <c r="E11184" s="6">
        <v>0</v>
      </c>
      <c r="F11184" s="6">
        <v>0</v>
      </c>
      <c r="G11184" s="6">
        <v>0</v>
      </c>
      <c r="H11184" s="6" t="s">
        <v>34217</v>
      </c>
      <c r="I11184" s="6" t="s">
        <v>43400</v>
      </c>
      <c r="J11184" s="6" t="s">
        <v>34219</v>
      </c>
      <c r="K11184" s="6">
        <v>26</v>
      </c>
    </row>
    <row r="11185" spans="1:11" x14ac:dyDescent="0.25">
      <c r="A11185" s="7" t="s">
        <v>34216</v>
      </c>
      <c r="B11185" s="6">
        <v>0</v>
      </c>
      <c r="C11185" s="6">
        <v>0</v>
      </c>
      <c r="D11185" s="6">
        <v>0</v>
      </c>
      <c r="E11185" s="6">
        <v>0</v>
      </c>
      <c r="F11185" s="6">
        <v>0</v>
      </c>
      <c r="G11185" s="6">
        <v>0</v>
      </c>
      <c r="H11185" s="6" t="s">
        <v>34217</v>
      </c>
      <c r="I11185" s="6" t="s">
        <v>43401</v>
      </c>
      <c r="J11185" s="6" t="s">
        <v>34219</v>
      </c>
      <c r="K11185" s="6">
        <v>0</v>
      </c>
    </row>
    <row r="11186" spans="1:11" x14ac:dyDescent="0.25">
      <c r="A11186" s="7" t="s">
        <v>34660</v>
      </c>
      <c r="B11186" s="6">
        <v>0</v>
      </c>
      <c r="C11186" s="6">
        <v>0</v>
      </c>
      <c r="D11186" s="6">
        <v>0</v>
      </c>
      <c r="E11186" s="6">
        <v>0</v>
      </c>
      <c r="F11186" s="6">
        <v>0</v>
      </c>
      <c r="G11186" s="6">
        <v>0</v>
      </c>
      <c r="H11186" s="6" t="s">
        <v>34217</v>
      </c>
      <c r="I11186" s="6" t="s">
        <v>43401</v>
      </c>
      <c r="J11186" s="6" t="s">
        <v>34219</v>
      </c>
      <c r="K11186" s="6">
        <v>1</v>
      </c>
    </row>
    <row r="11187" spans="1:11" ht="25" x14ac:dyDescent="0.25">
      <c r="A11187" s="7" t="s">
        <v>43382</v>
      </c>
      <c r="B11187" s="6">
        <v>0</v>
      </c>
      <c r="C11187" s="6">
        <v>0</v>
      </c>
      <c r="D11187" s="6">
        <v>0</v>
      </c>
      <c r="E11187" s="6">
        <v>0</v>
      </c>
      <c r="F11187" s="6">
        <v>0</v>
      </c>
      <c r="G11187" s="6">
        <v>0</v>
      </c>
      <c r="H11187" s="6" t="s">
        <v>34217</v>
      </c>
      <c r="I11187" s="6" t="s">
        <v>43401</v>
      </c>
      <c r="J11187" s="6" t="s">
        <v>34219</v>
      </c>
      <c r="K11187" s="6">
        <v>2</v>
      </c>
    </row>
    <row r="11188" spans="1:11" x14ac:dyDescent="0.25">
      <c r="A11188" s="7" t="s">
        <v>43383</v>
      </c>
      <c r="B11188" s="6">
        <v>0</v>
      </c>
      <c r="C11188" s="6">
        <v>0</v>
      </c>
      <c r="D11188" s="6">
        <v>0</v>
      </c>
      <c r="E11188" s="6">
        <v>0</v>
      </c>
      <c r="F11188" s="6">
        <v>0</v>
      </c>
      <c r="G11188" s="6">
        <v>0</v>
      </c>
      <c r="H11188" s="6" t="s">
        <v>34217</v>
      </c>
      <c r="I11188" s="6" t="s">
        <v>43401</v>
      </c>
      <c r="J11188" s="6" t="s">
        <v>34219</v>
      </c>
      <c r="K11188" s="6">
        <v>3</v>
      </c>
    </row>
    <row r="11189" spans="1:11" ht="75" x14ac:dyDescent="0.25">
      <c r="A11189" s="7" t="s">
        <v>43384</v>
      </c>
      <c r="B11189" s="6">
        <v>0</v>
      </c>
      <c r="C11189" s="6">
        <v>0</v>
      </c>
      <c r="D11189" s="6">
        <v>0</v>
      </c>
      <c r="E11189" s="6">
        <v>0</v>
      </c>
      <c r="F11189" s="6">
        <v>0</v>
      </c>
      <c r="G11189" s="6">
        <v>0</v>
      </c>
      <c r="H11189" s="6" t="s">
        <v>34217</v>
      </c>
      <c r="I11189" s="6" t="s">
        <v>43401</v>
      </c>
      <c r="J11189" s="6" t="s">
        <v>34219</v>
      </c>
      <c r="K11189" s="6">
        <v>4</v>
      </c>
    </row>
    <row r="11190" spans="1:11" ht="37.5" x14ac:dyDescent="0.25">
      <c r="A11190" s="7" t="s">
        <v>43385</v>
      </c>
      <c r="B11190" s="6">
        <v>0</v>
      </c>
      <c r="C11190" s="6">
        <v>0</v>
      </c>
      <c r="D11190" s="6">
        <v>1</v>
      </c>
      <c r="E11190" s="6">
        <v>0</v>
      </c>
      <c r="F11190" s="6">
        <v>0</v>
      </c>
      <c r="G11190" s="6">
        <v>0</v>
      </c>
      <c r="H11190" s="6" t="s">
        <v>34208</v>
      </c>
      <c r="I11190" s="6" t="s">
        <v>43401</v>
      </c>
      <c r="J11190" s="6" t="s">
        <v>34219</v>
      </c>
      <c r="K11190" s="6">
        <v>5</v>
      </c>
    </row>
    <row r="11191" spans="1:11" ht="75" x14ac:dyDescent="0.25">
      <c r="A11191" s="7" t="s">
        <v>43386</v>
      </c>
      <c r="B11191" s="6">
        <v>0</v>
      </c>
      <c r="C11191" s="6">
        <v>0</v>
      </c>
      <c r="D11191" s="6">
        <v>0</v>
      </c>
      <c r="E11191" s="6">
        <v>0</v>
      </c>
      <c r="F11191" s="6">
        <v>0</v>
      </c>
      <c r="G11191" s="6">
        <v>0</v>
      </c>
      <c r="H11191" s="6" t="s">
        <v>34217</v>
      </c>
      <c r="I11191" s="6" t="s">
        <v>43401</v>
      </c>
      <c r="J11191" s="6" t="s">
        <v>34219</v>
      </c>
      <c r="K11191" s="6">
        <v>6</v>
      </c>
    </row>
    <row r="11192" spans="1:11" x14ac:dyDescent="0.25">
      <c r="A11192" s="7" t="s">
        <v>43387</v>
      </c>
      <c r="B11192" s="6">
        <v>0</v>
      </c>
      <c r="C11192" s="6">
        <v>0</v>
      </c>
      <c r="D11192" s="6">
        <v>0</v>
      </c>
      <c r="E11192" s="6">
        <v>0</v>
      </c>
      <c r="F11192" s="6">
        <v>0</v>
      </c>
      <c r="G11192" s="6">
        <v>0</v>
      </c>
      <c r="H11192" s="6" t="s">
        <v>34217</v>
      </c>
      <c r="I11192" s="6" t="s">
        <v>43401</v>
      </c>
      <c r="J11192" s="6" t="s">
        <v>34219</v>
      </c>
      <c r="K11192" s="6">
        <v>7</v>
      </c>
    </row>
    <row r="11193" spans="1:11" ht="75" x14ac:dyDescent="0.25">
      <c r="A11193" s="7" t="s">
        <v>43388</v>
      </c>
      <c r="B11193" s="6">
        <v>0</v>
      </c>
      <c r="C11193" s="6">
        <v>0</v>
      </c>
      <c r="D11193" s="6">
        <v>0</v>
      </c>
      <c r="E11193" s="6">
        <v>0</v>
      </c>
      <c r="F11193" s="6">
        <v>0</v>
      </c>
      <c r="G11193" s="6">
        <v>0</v>
      </c>
      <c r="H11193" s="6" t="s">
        <v>34217</v>
      </c>
      <c r="I11193" s="6" t="s">
        <v>43401</v>
      </c>
      <c r="J11193" s="6" t="s">
        <v>34219</v>
      </c>
      <c r="K11193" s="6">
        <v>8</v>
      </c>
    </row>
    <row r="11194" spans="1:11" x14ac:dyDescent="0.25">
      <c r="A11194" s="7" t="s">
        <v>43389</v>
      </c>
      <c r="B11194" s="6">
        <v>1</v>
      </c>
      <c r="C11194" s="6">
        <v>0</v>
      </c>
      <c r="D11194" s="6">
        <v>0</v>
      </c>
      <c r="E11194" s="6">
        <v>0</v>
      </c>
      <c r="F11194" s="6">
        <v>0</v>
      </c>
      <c r="G11194" s="6">
        <v>0</v>
      </c>
      <c r="H11194" s="6" t="s">
        <v>34206</v>
      </c>
      <c r="I11194" s="6" t="s">
        <v>43401</v>
      </c>
      <c r="J11194" s="6" t="s">
        <v>34219</v>
      </c>
      <c r="K11194" s="6">
        <v>9</v>
      </c>
    </row>
    <row r="11195" spans="1:11" x14ac:dyDescent="0.25">
      <c r="A11195" s="7" t="s">
        <v>43390</v>
      </c>
      <c r="B11195" s="6">
        <v>1</v>
      </c>
      <c r="C11195" s="6">
        <v>0</v>
      </c>
      <c r="D11195" s="6">
        <v>0</v>
      </c>
      <c r="E11195" s="6">
        <v>0</v>
      </c>
      <c r="F11195" s="6">
        <v>0</v>
      </c>
      <c r="G11195" s="6">
        <v>0</v>
      </c>
      <c r="H11195" s="6" t="s">
        <v>34206</v>
      </c>
      <c r="I11195" s="6" t="s">
        <v>43401</v>
      </c>
      <c r="J11195" s="6" t="s">
        <v>34219</v>
      </c>
      <c r="K11195" s="6">
        <v>10</v>
      </c>
    </row>
    <row r="11196" spans="1:11" ht="25" x14ac:dyDescent="0.25">
      <c r="A11196" s="7" t="s">
        <v>43391</v>
      </c>
      <c r="B11196" s="6">
        <v>1</v>
      </c>
      <c r="C11196" s="6">
        <v>0</v>
      </c>
      <c r="D11196" s="6">
        <v>0</v>
      </c>
      <c r="E11196" s="6">
        <v>0</v>
      </c>
      <c r="F11196" s="6">
        <v>0</v>
      </c>
      <c r="G11196" s="6">
        <v>0</v>
      </c>
      <c r="H11196" s="6" t="s">
        <v>34206</v>
      </c>
      <c r="I11196" s="6" t="s">
        <v>43401</v>
      </c>
      <c r="J11196" s="6" t="s">
        <v>34219</v>
      </c>
      <c r="K11196" s="6">
        <v>11</v>
      </c>
    </row>
    <row r="11197" spans="1:11" ht="25" x14ac:dyDescent="0.25">
      <c r="A11197" s="7" t="s">
        <v>43392</v>
      </c>
      <c r="B11197" s="6">
        <v>1</v>
      </c>
      <c r="C11197" s="6">
        <v>0</v>
      </c>
      <c r="D11197" s="6">
        <v>0</v>
      </c>
      <c r="E11197" s="6">
        <v>0</v>
      </c>
      <c r="F11197" s="6">
        <v>0</v>
      </c>
      <c r="G11197" s="6">
        <v>0</v>
      </c>
      <c r="H11197" s="6" t="s">
        <v>34206</v>
      </c>
      <c r="I11197" s="6" t="s">
        <v>43401</v>
      </c>
      <c r="J11197" s="6" t="s">
        <v>34219</v>
      </c>
      <c r="K11197" s="6">
        <v>12</v>
      </c>
    </row>
    <row r="11198" spans="1:11" ht="25" x14ac:dyDescent="0.25">
      <c r="A11198" s="7" t="s">
        <v>43393</v>
      </c>
      <c r="B11198" s="6">
        <v>1</v>
      </c>
      <c r="C11198" s="6">
        <v>0</v>
      </c>
      <c r="D11198" s="6">
        <v>0</v>
      </c>
      <c r="E11198" s="6">
        <v>0</v>
      </c>
      <c r="F11198" s="6">
        <v>0</v>
      </c>
      <c r="G11198" s="6">
        <v>0</v>
      </c>
      <c r="H11198" s="6" t="s">
        <v>34206</v>
      </c>
      <c r="I11198" s="6" t="s">
        <v>43401</v>
      </c>
      <c r="J11198" s="6" t="s">
        <v>34219</v>
      </c>
      <c r="K11198" s="6">
        <v>13</v>
      </c>
    </row>
    <row r="11199" spans="1:11" ht="25" x14ac:dyDescent="0.25">
      <c r="A11199" s="7" t="s">
        <v>43394</v>
      </c>
      <c r="B11199" s="6">
        <v>1</v>
      </c>
      <c r="C11199" s="6">
        <v>0</v>
      </c>
      <c r="D11199" s="6">
        <v>0</v>
      </c>
      <c r="E11199" s="6">
        <v>0</v>
      </c>
      <c r="F11199" s="6">
        <v>0</v>
      </c>
      <c r="G11199" s="6">
        <v>0</v>
      </c>
      <c r="H11199" s="6" t="s">
        <v>34206</v>
      </c>
      <c r="I11199" s="6" t="s">
        <v>43401</v>
      </c>
      <c r="J11199" s="6" t="s">
        <v>34219</v>
      </c>
      <c r="K11199" s="6">
        <v>14</v>
      </c>
    </row>
    <row r="11200" spans="1:11" x14ac:dyDescent="0.25">
      <c r="A11200" s="7" t="s">
        <v>43395</v>
      </c>
      <c r="B11200" s="6">
        <v>0</v>
      </c>
      <c r="C11200" s="6">
        <v>0</v>
      </c>
      <c r="D11200" s="6">
        <v>0</v>
      </c>
      <c r="E11200" s="6">
        <v>0</v>
      </c>
      <c r="F11200" s="6">
        <v>0</v>
      </c>
      <c r="G11200" s="6">
        <v>1</v>
      </c>
      <c r="H11200" s="6" t="s">
        <v>34211</v>
      </c>
      <c r="I11200" s="6" t="s">
        <v>43401</v>
      </c>
      <c r="J11200" s="6" t="s">
        <v>34219</v>
      </c>
      <c r="K11200" s="6">
        <v>15</v>
      </c>
    </row>
    <row r="11201" spans="1:11" ht="25" x14ac:dyDescent="0.25">
      <c r="A11201" s="7" t="s">
        <v>43396</v>
      </c>
      <c r="B11201" s="6">
        <v>0</v>
      </c>
      <c r="C11201" s="6">
        <v>0</v>
      </c>
      <c r="D11201" s="6">
        <v>0</v>
      </c>
      <c r="E11201" s="6">
        <v>0</v>
      </c>
      <c r="F11201" s="6">
        <v>0</v>
      </c>
      <c r="G11201" s="6">
        <v>1</v>
      </c>
      <c r="H11201" s="6" t="s">
        <v>34211</v>
      </c>
      <c r="I11201" s="6" t="s">
        <v>43401</v>
      </c>
      <c r="J11201" s="6" t="s">
        <v>34219</v>
      </c>
      <c r="K11201" s="6">
        <v>16</v>
      </c>
    </row>
    <row r="11202" spans="1:11" ht="25" x14ac:dyDescent="0.25">
      <c r="A11202" s="7" t="s">
        <v>43397</v>
      </c>
      <c r="B11202" s="6">
        <v>0</v>
      </c>
      <c r="C11202" s="6">
        <v>0</v>
      </c>
      <c r="D11202" s="6">
        <v>0</v>
      </c>
      <c r="E11202" s="6">
        <v>0</v>
      </c>
      <c r="F11202" s="6">
        <v>0</v>
      </c>
      <c r="G11202" s="6">
        <v>1</v>
      </c>
      <c r="H11202" s="6" t="s">
        <v>34211</v>
      </c>
      <c r="I11202" s="6" t="s">
        <v>43401</v>
      </c>
      <c r="J11202" s="6" t="s">
        <v>34219</v>
      </c>
      <c r="K11202" s="6">
        <v>17</v>
      </c>
    </row>
    <row r="11203" spans="1:11" x14ac:dyDescent="0.25">
      <c r="A11203" s="7" t="s">
        <v>34764</v>
      </c>
      <c r="B11203" s="6">
        <v>0</v>
      </c>
      <c r="C11203" s="6">
        <v>0</v>
      </c>
      <c r="D11203" s="6">
        <v>0</v>
      </c>
      <c r="E11203" s="6">
        <v>0</v>
      </c>
      <c r="F11203" s="6">
        <v>0</v>
      </c>
      <c r="G11203" s="6">
        <v>0</v>
      </c>
      <c r="H11203" s="6" t="s">
        <v>34217</v>
      </c>
      <c r="I11203" s="6" t="s">
        <v>43401</v>
      </c>
      <c r="J11203" s="6" t="s">
        <v>34219</v>
      </c>
      <c r="K11203" s="6">
        <v>18</v>
      </c>
    </row>
    <row r="11204" spans="1:11" ht="25" x14ac:dyDescent="0.25">
      <c r="A11204" s="7" t="s">
        <v>43398</v>
      </c>
      <c r="B11204" s="6">
        <v>0</v>
      </c>
      <c r="C11204" s="6">
        <v>0</v>
      </c>
      <c r="D11204" s="6">
        <v>0</v>
      </c>
      <c r="E11204" s="6">
        <v>0</v>
      </c>
      <c r="F11204" s="6">
        <v>0</v>
      </c>
      <c r="G11204" s="6">
        <v>0</v>
      </c>
      <c r="H11204" s="6" t="s">
        <v>34217</v>
      </c>
      <c r="I11204" s="6" t="s">
        <v>43401</v>
      </c>
      <c r="J11204" s="6" t="s">
        <v>34219</v>
      </c>
      <c r="K11204" s="6">
        <v>19</v>
      </c>
    </row>
    <row r="11205" spans="1:11" ht="25" x14ac:dyDescent="0.25">
      <c r="A11205" s="7" t="s">
        <v>43399</v>
      </c>
      <c r="B11205" s="6">
        <v>0</v>
      </c>
      <c r="C11205" s="6">
        <v>0</v>
      </c>
      <c r="D11205" s="6">
        <v>0</v>
      </c>
      <c r="E11205" s="6">
        <v>0</v>
      </c>
      <c r="F11205" s="6">
        <v>1</v>
      </c>
      <c r="G11205" s="6">
        <v>0</v>
      </c>
      <c r="H11205" s="6" t="s">
        <v>34210</v>
      </c>
      <c r="I11205" s="6" t="s">
        <v>43401</v>
      </c>
      <c r="J11205" s="6" t="s">
        <v>34219</v>
      </c>
      <c r="K11205" s="6">
        <v>20</v>
      </c>
    </row>
    <row r="11206" spans="1:11" ht="25" x14ac:dyDescent="0.25">
      <c r="A11206" s="7" t="s">
        <v>34664</v>
      </c>
      <c r="B11206" s="6">
        <v>0</v>
      </c>
      <c r="C11206" s="6">
        <v>0</v>
      </c>
      <c r="D11206" s="6">
        <v>0</v>
      </c>
      <c r="E11206" s="6">
        <v>0</v>
      </c>
      <c r="F11206" s="6">
        <v>0</v>
      </c>
      <c r="G11206" s="6">
        <v>1</v>
      </c>
      <c r="H11206" s="6" t="s">
        <v>34211</v>
      </c>
      <c r="I11206" s="6" t="s">
        <v>43401</v>
      </c>
      <c r="J11206" s="6" t="s">
        <v>34219</v>
      </c>
      <c r="K11206" s="6">
        <v>21</v>
      </c>
    </row>
    <row r="11207" spans="1:11" ht="37.5" x14ac:dyDescent="0.25">
      <c r="A11207" s="7" t="s">
        <v>34665</v>
      </c>
      <c r="B11207" s="6">
        <v>0</v>
      </c>
      <c r="C11207" s="6">
        <v>0</v>
      </c>
      <c r="D11207" s="6">
        <v>0</v>
      </c>
      <c r="E11207" s="6">
        <v>0</v>
      </c>
      <c r="F11207" s="6">
        <v>0</v>
      </c>
      <c r="G11207" s="6">
        <v>1</v>
      </c>
      <c r="H11207" s="6" t="s">
        <v>34211</v>
      </c>
      <c r="I11207" s="6" t="s">
        <v>43401</v>
      </c>
      <c r="J11207" s="6" t="s">
        <v>34219</v>
      </c>
      <c r="K11207" s="6">
        <v>22</v>
      </c>
    </row>
    <row r="11208" spans="1:11" ht="25" x14ac:dyDescent="0.25">
      <c r="A11208" s="7" t="s">
        <v>34666</v>
      </c>
      <c r="B11208" s="6">
        <v>0</v>
      </c>
      <c r="C11208" s="6">
        <v>0</v>
      </c>
      <c r="D11208" s="6">
        <v>0</v>
      </c>
      <c r="E11208" s="6">
        <v>0</v>
      </c>
      <c r="F11208" s="6">
        <v>0</v>
      </c>
      <c r="G11208" s="6">
        <v>1</v>
      </c>
      <c r="H11208" s="6" t="s">
        <v>34211</v>
      </c>
      <c r="I11208" s="6" t="s">
        <v>43401</v>
      </c>
      <c r="J11208" s="6" t="s">
        <v>34219</v>
      </c>
      <c r="K11208" s="6">
        <v>23</v>
      </c>
    </row>
    <row r="11209" spans="1:11" ht="25" x14ac:dyDescent="0.25">
      <c r="A11209" s="7" t="s">
        <v>34668</v>
      </c>
      <c r="B11209" s="6">
        <v>0</v>
      </c>
      <c r="C11209" s="6">
        <v>0</v>
      </c>
      <c r="D11209" s="6">
        <v>0</v>
      </c>
      <c r="E11209" s="6">
        <v>0</v>
      </c>
      <c r="F11209" s="6">
        <v>0</v>
      </c>
      <c r="G11209" s="6">
        <v>1</v>
      </c>
      <c r="H11209" s="6" t="s">
        <v>34211</v>
      </c>
      <c r="I11209" s="6" t="s">
        <v>43401</v>
      </c>
      <c r="J11209" s="6" t="s">
        <v>34219</v>
      </c>
      <c r="K11209" s="6">
        <v>24</v>
      </c>
    </row>
    <row r="11210" spans="1:11" ht="50" x14ac:dyDescent="0.25">
      <c r="A11210" s="7" t="s">
        <v>34669</v>
      </c>
      <c r="B11210" s="6">
        <v>0</v>
      </c>
      <c r="C11210" s="6">
        <v>0</v>
      </c>
      <c r="D11210" s="6">
        <v>0</v>
      </c>
      <c r="E11210" s="6">
        <v>0</v>
      </c>
      <c r="F11210" s="6">
        <v>0</v>
      </c>
      <c r="G11210" s="6">
        <v>1</v>
      </c>
      <c r="H11210" s="6" t="s">
        <v>34211</v>
      </c>
      <c r="I11210" s="6" t="s">
        <v>43401</v>
      </c>
      <c r="J11210" s="6" t="s">
        <v>34219</v>
      </c>
      <c r="K11210" s="6">
        <v>25</v>
      </c>
    </row>
    <row r="11211" spans="1:11" x14ac:dyDescent="0.25">
      <c r="A11211" s="7" t="s">
        <v>34671</v>
      </c>
      <c r="B11211" s="6">
        <v>0</v>
      </c>
      <c r="C11211" s="6">
        <v>0</v>
      </c>
      <c r="D11211" s="6">
        <v>0</v>
      </c>
      <c r="E11211" s="6">
        <v>0</v>
      </c>
      <c r="F11211" s="6">
        <v>0</v>
      </c>
      <c r="G11211" s="6">
        <v>0</v>
      </c>
      <c r="H11211" s="6" t="s">
        <v>34217</v>
      </c>
      <c r="I11211" s="6" t="s">
        <v>43401</v>
      </c>
      <c r="J11211" s="6" t="s">
        <v>34219</v>
      </c>
      <c r="K11211" s="6">
        <v>26</v>
      </c>
    </row>
    <row r="11212" spans="1:11" x14ac:dyDescent="0.25">
      <c r="A11212" s="7" t="s">
        <v>34216</v>
      </c>
      <c r="B11212" s="6">
        <v>0</v>
      </c>
      <c r="C11212" s="6">
        <v>0</v>
      </c>
      <c r="D11212" s="6">
        <v>0</v>
      </c>
      <c r="E11212" s="6">
        <v>0</v>
      </c>
      <c r="F11212" s="6">
        <v>0</v>
      </c>
      <c r="G11212" s="6">
        <v>0</v>
      </c>
      <c r="H11212" s="6" t="s">
        <v>34217</v>
      </c>
      <c r="I11212" s="6" t="s">
        <v>43402</v>
      </c>
      <c r="J11212" s="6" t="s">
        <v>34219</v>
      </c>
      <c r="K11212" s="6">
        <v>0</v>
      </c>
    </row>
    <row r="11213" spans="1:11" x14ac:dyDescent="0.25">
      <c r="A11213" s="7" t="s">
        <v>34660</v>
      </c>
      <c r="B11213" s="6">
        <v>0</v>
      </c>
      <c r="C11213" s="6">
        <v>0</v>
      </c>
      <c r="D11213" s="6">
        <v>0</v>
      </c>
      <c r="E11213" s="6">
        <v>0</v>
      </c>
      <c r="F11213" s="6">
        <v>0</v>
      </c>
      <c r="G11213" s="6">
        <v>0</v>
      </c>
      <c r="H11213" s="6" t="s">
        <v>34217</v>
      </c>
      <c r="I11213" s="6" t="s">
        <v>43402</v>
      </c>
      <c r="J11213" s="6" t="s">
        <v>34219</v>
      </c>
      <c r="K11213" s="6">
        <v>1</v>
      </c>
    </row>
    <row r="11214" spans="1:11" ht="25" x14ac:dyDescent="0.25">
      <c r="A11214" s="7" t="s">
        <v>43382</v>
      </c>
      <c r="B11214" s="6">
        <v>0</v>
      </c>
      <c r="C11214" s="6">
        <v>0</v>
      </c>
      <c r="D11214" s="6">
        <v>0</v>
      </c>
      <c r="E11214" s="6">
        <v>0</v>
      </c>
      <c r="F11214" s="6">
        <v>0</v>
      </c>
      <c r="G11214" s="6">
        <v>0</v>
      </c>
      <c r="H11214" s="6" t="s">
        <v>34217</v>
      </c>
      <c r="I11214" s="6" t="s">
        <v>43402</v>
      </c>
      <c r="J11214" s="6" t="s">
        <v>34219</v>
      </c>
      <c r="K11214" s="6">
        <v>2</v>
      </c>
    </row>
    <row r="11215" spans="1:11" x14ac:dyDescent="0.25">
      <c r="A11215" s="7" t="s">
        <v>43383</v>
      </c>
      <c r="B11215" s="6">
        <v>0</v>
      </c>
      <c r="C11215" s="6">
        <v>0</v>
      </c>
      <c r="D11215" s="6">
        <v>0</v>
      </c>
      <c r="E11215" s="6">
        <v>0</v>
      </c>
      <c r="F11215" s="6">
        <v>0</v>
      </c>
      <c r="G11215" s="6">
        <v>0</v>
      </c>
      <c r="H11215" s="6" t="s">
        <v>34217</v>
      </c>
      <c r="I11215" s="6" t="s">
        <v>43402</v>
      </c>
      <c r="J11215" s="6" t="s">
        <v>34219</v>
      </c>
      <c r="K11215" s="6">
        <v>3</v>
      </c>
    </row>
    <row r="11216" spans="1:11" ht="75" x14ac:dyDescent="0.25">
      <c r="A11216" s="7" t="s">
        <v>43384</v>
      </c>
      <c r="B11216" s="6">
        <v>0</v>
      </c>
      <c r="C11216" s="6">
        <v>0</v>
      </c>
      <c r="D11216" s="6">
        <v>0</v>
      </c>
      <c r="E11216" s="6">
        <v>0</v>
      </c>
      <c r="F11216" s="6">
        <v>0</v>
      </c>
      <c r="G11216" s="6">
        <v>0</v>
      </c>
      <c r="H11216" s="6" t="s">
        <v>34217</v>
      </c>
      <c r="I11216" s="6" t="s">
        <v>43402</v>
      </c>
      <c r="J11216" s="6" t="s">
        <v>34219</v>
      </c>
      <c r="K11216" s="6">
        <v>4</v>
      </c>
    </row>
    <row r="11217" spans="1:11" ht="37.5" x14ac:dyDescent="0.25">
      <c r="A11217" s="7" t="s">
        <v>43385</v>
      </c>
      <c r="B11217" s="6">
        <v>0</v>
      </c>
      <c r="C11217" s="6">
        <v>0</v>
      </c>
      <c r="D11217" s="6">
        <v>1</v>
      </c>
      <c r="E11217" s="6">
        <v>0</v>
      </c>
      <c r="F11217" s="6">
        <v>0</v>
      </c>
      <c r="G11217" s="6">
        <v>0</v>
      </c>
      <c r="H11217" s="6" t="s">
        <v>34208</v>
      </c>
      <c r="I11217" s="6" t="s">
        <v>43402</v>
      </c>
      <c r="J11217" s="6" t="s">
        <v>34219</v>
      </c>
      <c r="K11217" s="6">
        <v>5</v>
      </c>
    </row>
    <row r="11218" spans="1:11" ht="75" x14ac:dyDescent="0.25">
      <c r="A11218" s="7" t="s">
        <v>43386</v>
      </c>
      <c r="B11218" s="6">
        <v>0</v>
      </c>
      <c r="C11218" s="6">
        <v>0</v>
      </c>
      <c r="D11218" s="6">
        <v>0</v>
      </c>
      <c r="E11218" s="6">
        <v>0</v>
      </c>
      <c r="F11218" s="6">
        <v>0</v>
      </c>
      <c r="G11218" s="6">
        <v>0</v>
      </c>
      <c r="H11218" s="6" t="s">
        <v>34217</v>
      </c>
      <c r="I11218" s="6" t="s">
        <v>43402</v>
      </c>
      <c r="J11218" s="6" t="s">
        <v>34219</v>
      </c>
      <c r="K11218" s="6">
        <v>6</v>
      </c>
    </row>
    <row r="11219" spans="1:11" x14ac:dyDescent="0.25">
      <c r="A11219" s="7" t="s">
        <v>43387</v>
      </c>
      <c r="B11219" s="6">
        <v>0</v>
      </c>
      <c r="C11219" s="6">
        <v>0</v>
      </c>
      <c r="D11219" s="6">
        <v>0</v>
      </c>
      <c r="E11219" s="6">
        <v>0</v>
      </c>
      <c r="F11219" s="6">
        <v>0</v>
      </c>
      <c r="G11219" s="6">
        <v>0</v>
      </c>
      <c r="H11219" s="6" t="s">
        <v>34217</v>
      </c>
      <c r="I11219" s="6" t="s">
        <v>43402</v>
      </c>
      <c r="J11219" s="6" t="s">
        <v>34219</v>
      </c>
      <c r="K11219" s="6">
        <v>7</v>
      </c>
    </row>
    <row r="11220" spans="1:11" ht="75" x14ac:dyDescent="0.25">
      <c r="A11220" s="7" t="s">
        <v>43388</v>
      </c>
      <c r="B11220" s="6">
        <v>0</v>
      </c>
      <c r="C11220" s="6">
        <v>0</v>
      </c>
      <c r="D11220" s="6">
        <v>0</v>
      </c>
      <c r="E11220" s="6">
        <v>0</v>
      </c>
      <c r="F11220" s="6">
        <v>0</v>
      </c>
      <c r="G11220" s="6">
        <v>0</v>
      </c>
      <c r="H11220" s="6" t="s">
        <v>34217</v>
      </c>
      <c r="I11220" s="6" t="s">
        <v>43402</v>
      </c>
      <c r="J11220" s="6" t="s">
        <v>34219</v>
      </c>
      <c r="K11220" s="6">
        <v>8</v>
      </c>
    </row>
    <row r="11221" spans="1:11" x14ac:dyDescent="0.25">
      <c r="A11221" s="7" t="s">
        <v>43389</v>
      </c>
      <c r="B11221" s="6">
        <v>0</v>
      </c>
      <c r="C11221" s="6">
        <v>0</v>
      </c>
      <c r="D11221" s="6">
        <v>0</v>
      </c>
      <c r="E11221" s="6">
        <v>0</v>
      </c>
      <c r="F11221" s="6">
        <v>0</v>
      </c>
      <c r="G11221" s="6">
        <v>0</v>
      </c>
      <c r="H11221" s="6" t="s">
        <v>34217</v>
      </c>
      <c r="I11221" s="6" t="s">
        <v>43402</v>
      </c>
      <c r="J11221" s="6" t="s">
        <v>34219</v>
      </c>
      <c r="K11221" s="6">
        <v>9</v>
      </c>
    </row>
    <row r="11222" spans="1:11" x14ac:dyDescent="0.25">
      <c r="A11222" s="7" t="s">
        <v>43390</v>
      </c>
      <c r="B11222" s="6">
        <v>0</v>
      </c>
      <c r="C11222" s="6">
        <v>0</v>
      </c>
      <c r="D11222" s="6">
        <v>0</v>
      </c>
      <c r="E11222" s="6">
        <v>0</v>
      </c>
      <c r="F11222" s="6">
        <v>0</v>
      </c>
      <c r="G11222" s="6">
        <v>0</v>
      </c>
      <c r="H11222" s="6" t="s">
        <v>34217</v>
      </c>
      <c r="I11222" s="6" t="s">
        <v>43402</v>
      </c>
      <c r="J11222" s="6" t="s">
        <v>34219</v>
      </c>
      <c r="K11222" s="6">
        <v>10</v>
      </c>
    </row>
    <row r="11223" spans="1:11" ht="25" x14ac:dyDescent="0.25">
      <c r="A11223" s="7" t="s">
        <v>43391</v>
      </c>
      <c r="B11223" s="6">
        <v>1</v>
      </c>
      <c r="C11223" s="6">
        <v>0</v>
      </c>
      <c r="D11223" s="6">
        <v>0</v>
      </c>
      <c r="E11223" s="6">
        <v>0</v>
      </c>
      <c r="F11223" s="6">
        <v>0</v>
      </c>
      <c r="G11223" s="6">
        <v>0</v>
      </c>
      <c r="H11223" s="6" t="s">
        <v>34206</v>
      </c>
      <c r="I11223" s="6" t="s">
        <v>43402</v>
      </c>
      <c r="J11223" s="6" t="s">
        <v>34219</v>
      </c>
      <c r="K11223" s="6">
        <v>11</v>
      </c>
    </row>
    <row r="11224" spans="1:11" ht="25" x14ac:dyDescent="0.25">
      <c r="A11224" s="7" t="s">
        <v>43392</v>
      </c>
      <c r="B11224" s="6">
        <v>1</v>
      </c>
      <c r="C11224" s="6">
        <v>0</v>
      </c>
      <c r="D11224" s="6">
        <v>0</v>
      </c>
      <c r="E11224" s="6">
        <v>0</v>
      </c>
      <c r="F11224" s="6">
        <v>0</v>
      </c>
      <c r="G11224" s="6">
        <v>0</v>
      </c>
      <c r="H11224" s="6" t="s">
        <v>34206</v>
      </c>
      <c r="I11224" s="6" t="s">
        <v>43402</v>
      </c>
      <c r="J11224" s="6" t="s">
        <v>34219</v>
      </c>
      <c r="K11224" s="6">
        <v>12</v>
      </c>
    </row>
    <row r="11225" spans="1:11" ht="25" x14ac:dyDescent="0.25">
      <c r="A11225" s="7" t="s">
        <v>43393</v>
      </c>
      <c r="B11225" s="6">
        <v>1</v>
      </c>
      <c r="C11225" s="6">
        <v>0</v>
      </c>
      <c r="D11225" s="6">
        <v>0</v>
      </c>
      <c r="E11225" s="6">
        <v>0</v>
      </c>
      <c r="F11225" s="6">
        <v>0</v>
      </c>
      <c r="G11225" s="6">
        <v>0</v>
      </c>
      <c r="H11225" s="6" t="s">
        <v>34206</v>
      </c>
      <c r="I11225" s="6" t="s">
        <v>43402</v>
      </c>
      <c r="J11225" s="6" t="s">
        <v>34219</v>
      </c>
      <c r="K11225" s="6">
        <v>13</v>
      </c>
    </row>
    <row r="11226" spans="1:11" ht="25" x14ac:dyDescent="0.25">
      <c r="A11226" s="7" t="s">
        <v>43394</v>
      </c>
      <c r="B11226" s="6">
        <v>1</v>
      </c>
      <c r="C11226" s="6">
        <v>0</v>
      </c>
      <c r="D11226" s="6">
        <v>0</v>
      </c>
      <c r="E11226" s="6">
        <v>0</v>
      </c>
      <c r="F11226" s="6">
        <v>0</v>
      </c>
      <c r="G11226" s="6">
        <v>0</v>
      </c>
      <c r="H11226" s="6" t="s">
        <v>34206</v>
      </c>
      <c r="I11226" s="6" t="s">
        <v>43402</v>
      </c>
      <c r="J11226" s="6" t="s">
        <v>34219</v>
      </c>
      <c r="K11226" s="6">
        <v>14</v>
      </c>
    </row>
    <row r="11227" spans="1:11" x14ac:dyDescent="0.25">
      <c r="A11227" s="7" t="s">
        <v>43395</v>
      </c>
      <c r="B11227" s="6">
        <v>0</v>
      </c>
      <c r="C11227" s="6">
        <v>0</v>
      </c>
      <c r="D11227" s="6">
        <v>0</v>
      </c>
      <c r="E11227" s="6">
        <v>0</v>
      </c>
      <c r="F11227" s="6">
        <v>0</v>
      </c>
      <c r="G11227" s="6">
        <v>1</v>
      </c>
      <c r="H11227" s="6" t="s">
        <v>34211</v>
      </c>
      <c r="I11227" s="6" t="s">
        <v>43402</v>
      </c>
      <c r="J11227" s="6" t="s">
        <v>34219</v>
      </c>
      <c r="K11227" s="6">
        <v>15</v>
      </c>
    </row>
    <row r="11228" spans="1:11" ht="25" x14ac:dyDescent="0.25">
      <c r="A11228" s="7" t="s">
        <v>43396</v>
      </c>
      <c r="B11228" s="6">
        <v>0</v>
      </c>
      <c r="C11228" s="6">
        <v>0</v>
      </c>
      <c r="D11228" s="6">
        <v>0</v>
      </c>
      <c r="E11228" s="6">
        <v>0</v>
      </c>
      <c r="F11228" s="6">
        <v>0</v>
      </c>
      <c r="G11228" s="6">
        <v>1</v>
      </c>
      <c r="H11228" s="6" t="s">
        <v>34211</v>
      </c>
      <c r="I11228" s="6" t="s">
        <v>43402</v>
      </c>
      <c r="J11228" s="6" t="s">
        <v>34219</v>
      </c>
      <c r="K11228" s="6">
        <v>16</v>
      </c>
    </row>
    <row r="11229" spans="1:11" ht="25" x14ac:dyDescent="0.25">
      <c r="A11229" s="7" t="s">
        <v>43397</v>
      </c>
      <c r="B11229" s="6">
        <v>0</v>
      </c>
      <c r="C11229" s="6">
        <v>0</v>
      </c>
      <c r="D11229" s="6">
        <v>0</v>
      </c>
      <c r="E11229" s="6">
        <v>0</v>
      </c>
      <c r="F11229" s="6">
        <v>0</v>
      </c>
      <c r="G11229" s="6">
        <v>1</v>
      </c>
      <c r="H11229" s="6" t="s">
        <v>34211</v>
      </c>
      <c r="I11229" s="6" t="s">
        <v>43402</v>
      </c>
      <c r="J11229" s="6" t="s">
        <v>34219</v>
      </c>
      <c r="K11229" s="6">
        <v>17</v>
      </c>
    </row>
    <row r="11230" spans="1:11" x14ac:dyDescent="0.25">
      <c r="A11230" s="7" t="s">
        <v>34764</v>
      </c>
      <c r="B11230" s="6">
        <v>0</v>
      </c>
      <c r="C11230" s="6">
        <v>0</v>
      </c>
      <c r="D11230" s="6">
        <v>0</v>
      </c>
      <c r="E11230" s="6">
        <v>0</v>
      </c>
      <c r="F11230" s="6">
        <v>0</v>
      </c>
      <c r="G11230" s="6">
        <v>0</v>
      </c>
      <c r="H11230" s="6" t="s">
        <v>34217</v>
      </c>
      <c r="I11230" s="6" t="s">
        <v>43402</v>
      </c>
      <c r="J11230" s="6" t="s">
        <v>34219</v>
      </c>
      <c r="K11230" s="6">
        <v>18</v>
      </c>
    </row>
    <row r="11231" spans="1:11" ht="25" x14ac:dyDescent="0.25">
      <c r="A11231" s="7" t="s">
        <v>43398</v>
      </c>
      <c r="B11231" s="6">
        <v>0</v>
      </c>
      <c r="C11231" s="6">
        <v>0</v>
      </c>
      <c r="D11231" s="6">
        <v>0</v>
      </c>
      <c r="E11231" s="6">
        <v>0</v>
      </c>
      <c r="F11231" s="6">
        <v>0</v>
      </c>
      <c r="G11231" s="6">
        <v>0</v>
      </c>
      <c r="H11231" s="6" t="s">
        <v>34217</v>
      </c>
      <c r="I11231" s="6" t="s">
        <v>43402</v>
      </c>
      <c r="J11231" s="6" t="s">
        <v>34219</v>
      </c>
      <c r="K11231" s="6">
        <v>19</v>
      </c>
    </row>
    <row r="11232" spans="1:11" ht="25" x14ac:dyDescent="0.25">
      <c r="A11232" s="7" t="s">
        <v>43399</v>
      </c>
      <c r="B11232" s="6">
        <v>0</v>
      </c>
      <c r="C11232" s="6">
        <v>0</v>
      </c>
      <c r="D11232" s="6">
        <v>0</v>
      </c>
      <c r="E11232" s="6">
        <v>0</v>
      </c>
      <c r="F11232" s="6">
        <v>1</v>
      </c>
      <c r="G11232" s="6">
        <v>0</v>
      </c>
      <c r="H11232" s="6" t="s">
        <v>34210</v>
      </c>
      <c r="I11232" s="6" t="s">
        <v>43402</v>
      </c>
      <c r="J11232" s="6" t="s">
        <v>34219</v>
      </c>
      <c r="K11232" s="6">
        <v>20</v>
      </c>
    </row>
    <row r="11233" spans="1:11" ht="25" x14ac:dyDescent="0.25">
      <c r="A11233" s="7" t="s">
        <v>34664</v>
      </c>
      <c r="B11233" s="6">
        <v>0</v>
      </c>
      <c r="C11233" s="6">
        <v>0</v>
      </c>
      <c r="D11233" s="6">
        <v>0</v>
      </c>
      <c r="E11233" s="6">
        <v>0</v>
      </c>
      <c r="F11233" s="6">
        <v>0</v>
      </c>
      <c r="G11233" s="6">
        <v>1</v>
      </c>
      <c r="H11233" s="6" t="s">
        <v>34211</v>
      </c>
      <c r="I11233" s="6" t="s">
        <v>43402</v>
      </c>
      <c r="J11233" s="6" t="s">
        <v>34219</v>
      </c>
      <c r="K11233" s="6">
        <v>21</v>
      </c>
    </row>
    <row r="11234" spans="1:11" ht="37.5" x14ac:dyDescent="0.25">
      <c r="A11234" s="7" t="s">
        <v>34665</v>
      </c>
      <c r="B11234" s="6">
        <v>0</v>
      </c>
      <c r="C11234" s="6">
        <v>0</v>
      </c>
      <c r="D11234" s="6">
        <v>0</v>
      </c>
      <c r="E11234" s="6">
        <v>0</v>
      </c>
      <c r="F11234" s="6">
        <v>0</v>
      </c>
      <c r="G11234" s="6">
        <v>1</v>
      </c>
      <c r="H11234" s="6" t="s">
        <v>34211</v>
      </c>
      <c r="I11234" s="6" t="s">
        <v>43402</v>
      </c>
      <c r="J11234" s="6" t="s">
        <v>34219</v>
      </c>
      <c r="K11234" s="6">
        <v>22</v>
      </c>
    </row>
    <row r="11235" spans="1:11" ht="25" x14ac:dyDescent="0.25">
      <c r="A11235" s="7" t="s">
        <v>34666</v>
      </c>
      <c r="B11235" s="6">
        <v>0</v>
      </c>
      <c r="C11235" s="6">
        <v>0</v>
      </c>
      <c r="D11235" s="6">
        <v>0</v>
      </c>
      <c r="E11235" s="6">
        <v>0</v>
      </c>
      <c r="F11235" s="6">
        <v>0</v>
      </c>
      <c r="G11235" s="6">
        <v>1</v>
      </c>
      <c r="H11235" s="6" t="s">
        <v>34211</v>
      </c>
      <c r="I11235" s="6" t="s">
        <v>43402</v>
      </c>
      <c r="J11235" s="6" t="s">
        <v>34219</v>
      </c>
      <c r="K11235" s="6">
        <v>23</v>
      </c>
    </row>
    <row r="11236" spans="1:11" ht="25" x14ac:dyDescent="0.25">
      <c r="A11236" s="7" t="s">
        <v>34668</v>
      </c>
      <c r="B11236" s="6">
        <v>0</v>
      </c>
      <c r="C11236" s="6">
        <v>0</v>
      </c>
      <c r="D11236" s="6">
        <v>0</v>
      </c>
      <c r="E11236" s="6">
        <v>0</v>
      </c>
      <c r="F11236" s="6">
        <v>0</v>
      </c>
      <c r="G11236" s="6">
        <v>1</v>
      </c>
      <c r="H11236" s="6" t="s">
        <v>34211</v>
      </c>
      <c r="I11236" s="6" t="s">
        <v>43402</v>
      </c>
      <c r="J11236" s="6" t="s">
        <v>34219</v>
      </c>
      <c r="K11236" s="6">
        <v>24</v>
      </c>
    </row>
    <row r="11237" spans="1:11" ht="50" x14ac:dyDescent="0.25">
      <c r="A11237" s="7" t="s">
        <v>34669</v>
      </c>
      <c r="B11237" s="6">
        <v>0</v>
      </c>
      <c r="C11237" s="6">
        <v>0</v>
      </c>
      <c r="D11237" s="6">
        <v>0</v>
      </c>
      <c r="E11237" s="6">
        <v>0</v>
      </c>
      <c r="F11237" s="6">
        <v>0</v>
      </c>
      <c r="G11237" s="6">
        <v>1</v>
      </c>
      <c r="H11237" s="6" t="s">
        <v>34211</v>
      </c>
      <c r="I11237" s="6" t="s">
        <v>43402</v>
      </c>
      <c r="J11237" s="6" t="s">
        <v>34219</v>
      </c>
      <c r="K11237" s="6">
        <v>25</v>
      </c>
    </row>
    <row r="11238" spans="1:11" x14ac:dyDescent="0.25">
      <c r="A11238" s="7" t="s">
        <v>34671</v>
      </c>
      <c r="B11238" s="6">
        <v>0</v>
      </c>
      <c r="C11238" s="6">
        <v>0</v>
      </c>
      <c r="D11238" s="6">
        <v>0</v>
      </c>
      <c r="E11238" s="6">
        <v>0</v>
      </c>
      <c r="F11238" s="6">
        <v>0</v>
      </c>
      <c r="G11238" s="6">
        <v>0</v>
      </c>
      <c r="H11238" s="6" t="s">
        <v>34217</v>
      </c>
      <c r="I11238" s="6" t="s">
        <v>43402</v>
      </c>
      <c r="J11238" s="6" t="s">
        <v>34219</v>
      </c>
      <c r="K11238" s="6">
        <v>26</v>
      </c>
    </row>
    <row r="11239" spans="1:11" x14ac:dyDescent="0.25">
      <c r="A11239" s="7" t="s">
        <v>34216</v>
      </c>
      <c r="B11239" s="6">
        <v>0</v>
      </c>
      <c r="C11239" s="6">
        <v>0</v>
      </c>
      <c r="D11239" s="6">
        <v>0</v>
      </c>
      <c r="E11239" s="6">
        <v>0</v>
      </c>
      <c r="F11239" s="6">
        <v>0</v>
      </c>
      <c r="G11239" s="6">
        <v>0</v>
      </c>
      <c r="H11239" s="6" t="s">
        <v>34217</v>
      </c>
      <c r="I11239" s="6" t="s">
        <v>43403</v>
      </c>
      <c r="J11239" s="6" t="s">
        <v>34219</v>
      </c>
      <c r="K11239" s="6">
        <v>0</v>
      </c>
    </row>
    <row r="11240" spans="1:11" x14ac:dyDescent="0.25">
      <c r="A11240" s="7" t="s">
        <v>34660</v>
      </c>
      <c r="B11240" s="6">
        <v>0</v>
      </c>
      <c r="C11240" s="6">
        <v>0</v>
      </c>
      <c r="D11240" s="6">
        <v>0</v>
      </c>
      <c r="E11240" s="6">
        <v>0</v>
      </c>
      <c r="F11240" s="6">
        <v>0</v>
      </c>
      <c r="G11240" s="6">
        <v>0</v>
      </c>
      <c r="H11240" s="6" t="s">
        <v>34217</v>
      </c>
      <c r="I11240" s="6" t="s">
        <v>43403</v>
      </c>
      <c r="J11240" s="6" t="s">
        <v>34219</v>
      </c>
      <c r="K11240" s="6">
        <v>1</v>
      </c>
    </row>
    <row r="11241" spans="1:11" ht="25" x14ac:dyDescent="0.25">
      <c r="A11241" s="7" t="s">
        <v>43382</v>
      </c>
      <c r="B11241" s="6">
        <v>0</v>
      </c>
      <c r="C11241" s="6">
        <v>0</v>
      </c>
      <c r="D11241" s="6">
        <v>0</v>
      </c>
      <c r="E11241" s="6">
        <v>0</v>
      </c>
      <c r="F11241" s="6">
        <v>0</v>
      </c>
      <c r="G11241" s="6">
        <v>0</v>
      </c>
      <c r="H11241" s="6" t="s">
        <v>34217</v>
      </c>
      <c r="I11241" s="6" t="s">
        <v>43403</v>
      </c>
      <c r="J11241" s="6" t="s">
        <v>34219</v>
      </c>
      <c r="K11241" s="6">
        <v>2</v>
      </c>
    </row>
    <row r="11242" spans="1:11" x14ac:dyDescent="0.25">
      <c r="A11242" s="7" t="s">
        <v>43383</v>
      </c>
      <c r="B11242" s="6">
        <v>0</v>
      </c>
      <c r="C11242" s="6">
        <v>0</v>
      </c>
      <c r="D11242" s="6">
        <v>0</v>
      </c>
      <c r="E11242" s="6">
        <v>0</v>
      </c>
      <c r="F11242" s="6">
        <v>0</v>
      </c>
      <c r="G11242" s="6">
        <v>0</v>
      </c>
      <c r="H11242" s="6" t="s">
        <v>34217</v>
      </c>
      <c r="I11242" s="6" t="s">
        <v>43403</v>
      </c>
      <c r="J11242" s="6" t="s">
        <v>34219</v>
      </c>
      <c r="K11242" s="6">
        <v>3</v>
      </c>
    </row>
    <row r="11243" spans="1:11" ht="75" x14ac:dyDescent="0.25">
      <c r="A11243" s="7" t="s">
        <v>43384</v>
      </c>
      <c r="B11243" s="6">
        <v>0</v>
      </c>
      <c r="C11243" s="6">
        <v>0</v>
      </c>
      <c r="D11243" s="6">
        <v>0</v>
      </c>
      <c r="E11243" s="6">
        <v>0</v>
      </c>
      <c r="F11243" s="6">
        <v>0</v>
      </c>
      <c r="G11243" s="6">
        <v>0</v>
      </c>
      <c r="H11243" s="6" t="s">
        <v>34217</v>
      </c>
      <c r="I11243" s="6" t="s">
        <v>43403</v>
      </c>
      <c r="J11243" s="6" t="s">
        <v>34219</v>
      </c>
      <c r="K11243" s="6">
        <v>4</v>
      </c>
    </row>
    <row r="11244" spans="1:11" ht="37.5" x14ac:dyDescent="0.25">
      <c r="A11244" s="7" t="s">
        <v>43385</v>
      </c>
      <c r="B11244" s="6">
        <v>0</v>
      </c>
      <c r="C11244" s="6">
        <v>0</v>
      </c>
      <c r="D11244" s="6">
        <v>1</v>
      </c>
      <c r="E11244" s="6">
        <v>0</v>
      </c>
      <c r="F11244" s="6">
        <v>0</v>
      </c>
      <c r="G11244" s="6">
        <v>0</v>
      </c>
      <c r="H11244" s="6" t="s">
        <v>34208</v>
      </c>
      <c r="I11244" s="6" t="s">
        <v>43403</v>
      </c>
      <c r="J11244" s="6" t="s">
        <v>34219</v>
      </c>
      <c r="K11244" s="6">
        <v>5</v>
      </c>
    </row>
    <row r="11245" spans="1:11" ht="75" x14ac:dyDescent="0.25">
      <c r="A11245" s="7" t="s">
        <v>43386</v>
      </c>
      <c r="B11245" s="6">
        <v>0</v>
      </c>
      <c r="C11245" s="6">
        <v>0</v>
      </c>
      <c r="D11245" s="6">
        <v>0</v>
      </c>
      <c r="E11245" s="6">
        <v>0</v>
      </c>
      <c r="F11245" s="6">
        <v>0</v>
      </c>
      <c r="G11245" s="6">
        <v>0</v>
      </c>
      <c r="H11245" s="6" t="s">
        <v>34217</v>
      </c>
      <c r="I11245" s="6" t="s">
        <v>43403</v>
      </c>
      <c r="J11245" s="6" t="s">
        <v>34219</v>
      </c>
      <c r="K11245" s="6">
        <v>6</v>
      </c>
    </row>
    <row r="11246" spans="1:11" x14ac:dyDescent="0.25">
      <c r="A11246" s="7" t="s">
        <v>43387</v>
      </c>
      <c r="B11246" s="6">
        <v>0</v>
      </c>
      <c r="C11246" s="6">
        <v>0</v>
      </c>
      <c r="D11246" s="6">
        <v>0</v>
      </c>
      <c r="E11246" s="6">
        <v>0</v>
      </c>
      <c r="F11246" s="6">
        <v>0</v>
      </c>
      <c r="G11246" s="6">
        <v>0</v>
      </c>
      <c r="H11246" s="6" t="s">
        <v>34217</v>
      </c>
      <c r="I11246" s="6" t="s">
        <v>43403</v>
      </c>
      <c r="J11246" s="6" t="s">
        <v>34219</v>
      </c>
      <c r="K11246" s="6">
        <v>7</v>
      </c>
    </row>
    <row r="11247" spans="1:11" ht="75" x14ac:dyDescent="0.25">
      <c r="A11247" s="7" t="s">
        <v>43388</v>
      </c>
      <c r="B11247" s="6">
        <v>0</v>
      </c>
      <c r="C11247" s="6">
        <v>0</v>
      </c>
      <c r="D11247" s="6">
        <v>0</v>
      </c>
      <c r="E11247" s="6">
        <v>0</v>
      </c>
      <c r="F11247" s="6">
        <v>0</v>
      </c>
      <c r="G11247" s="6">
        <v>0</v>
      </c>
      <c r="H11247" s="6" t="s">
        <v>34217</v>
      </c>
      <c r="I11247" s="6" t="s">
        <v>43403</v>
      </c>
      <c r="J11247" s="6" t="s">
        <v>34219</v>
      </c>
      <c r="K11247" s="6">
        <v>8</v>
      </c>
    </row>
    <row r="11248" spans="1:11" x14ac:dyDescent="0.25">
      <c r="A11248" s="7" t="s">
        <v>43389</v>
      </c>
      <c r="B11248" s="6">
        <v>0</v>
      </c>
      <c r="C11248" s="6">
        <v>0</v>
      </c>
      <c r="D11248" s="6">
        <v>0</v>
      </c>
      <c r="E11248" s="6">
        <v>0</v>
      </c>
      <c r="F11248" s="6">
        <v>0</v>
      </c>
      <c r="G11248" s="6">
        <v>0</v>
      </c>
      <c r="H11248" s="6" t="s">
        <v>34217</v>
      </c>
      <c r="I11248" s="6" t="s">
        <v>43403</v>
      </c>
      <c r="J11248" s="6" t="s">
        <v>34219</v>
      </c>
      <c r="K11248" s="6">
        <v>9</v>
      </c>
    </row>
    <row r="11249" spans="1:11" x14ac:dyDescent="0.25">
      <c r="A11249" s="7" t="s">
        <v>43390</v>
      </c>
      <c r="B11249" s="6">
        <v>0</v>
      </c>
      <c r="C11249" s="6">
        <v>0</v>
      </c>
      <c r="D11249" s="6">
        <v>0</v>
      </c>
      <c r="E11249" s="6">
        <v>0</v>
      </c>
      <c r="F11249" s="6">
        <v>0</v>
      </c>
      <c r="G11249" s="6">
        <v>0</v>
      </c>
      <c r="H11249" s="6" t="s">
        <v>34217</v>
      </c>
      <c r="I11249" s="6" t="s">
        <v>43403</v>
      </c>
      <c r="J11249" s="6" t="s">
        <v>34219</v>
      </c>
      <c r="K11249" s="6">
        <v>10</v>
      </c>
    </row>
    <row r="11250" spans="1:11" ht="25" x14ac:dyDescent="0.25">
      <c r="A11250" s="7" t="s">
        <v>43391</v>
      </c>
      <c r="B11250" s="6">
        <v>1</v>
      </c>
      <c r="C11250" s="6">
        <v>0</v>
      </c>
      <c r="D11250" s="6">
        <v>0</v>
      </c>
      <c r="E11250" s="6">
        <v>0</v>
      </c>
      <c r="F11250" s="6">
        <v>0</v>
      </c>
      <c r="G11250" s="6">
        <v>0</v>
      </c>
      <c r="H11250" s="6" t="s">
        <v>34206</v>
      </c>
      <c r="I11250" s="6" t="s">
        <v>43403</v>
      </c>
      <c r="J11250" s="6" t="s">
        <v>34219</v>
      </c>
      <c r="K11250" s="6">
        <v>11</v>
      </c>
    </row>
    <row r="11251" spans="1:11" ht="25" x14ac:dyDescent="0.25">
      <c r="A11251" s="7" t="s">
        <v>43392</v>
      </c>
      <c r="B11251" s="6">
        <v>1</v>
      </c>
      <c r="C11251" s="6">
        <v>0</v>
      </c>
      <c r="D11251" s="6">
        <v>0</v>
      </c>
      <c r="E11251" s="6">
        <v>0</v>
      </c>
      <c r="F11251" s="6">
        <v>0</v>
      </c>
      <c r="G11251" s="6">
        <v>0</v>
      </c>
      <c r="H11251" s="6" t="s">
        <v>34206</v>
      </c>
      <c r="I11251" s="6" t="s">
        <v>43403</v>
      </c>
      <c r="J11251" s="6" t="s">
        <v>34219</v>
      </c>
      <c r="K11251" s="6">
        <v>12</v>
      </c>
    </row>
    <row r="11252" spans="1:11" ht="25" x14ac:dyDescent="0.25">
      <c r="A11252" s="7" t="s">
        <v>43393</v>
      </c>
      <c r="B11252" s="6">
        <v>1</v>
      </c>
      <c r="C11252" s="6">
        <v>0</v>
      </c>
      <c r="D11252" s="6">
        <v>0</v>
      </c>
      <c r="E11252" s="6">
        <v>0</v>
      </c>
      <c r="F11252" s="6">
        <v>0</v>
      </c>
      <c r="G11252" s="6">
        <v>0</v>
      </c>
      <c r="H11252" s="6" t="s">
        <v>34206</v>
      </c>
      <c r="I11252" s="6" t="s">
        <v>43403</v>
      </c>
      <c r="J11252" s="6" t="s">
        <v>34219</v>
      </c>
      <c r="K11252" s="6">
        <v>13</v>
      </c>
    </row>
    <row r="11253" spans="1:11" ht="25" x14ac:dyDescent="0.25">
      <c r="A11253" s="7" t="s">
        <v>43394</v>
      </c>
      <c r="B11253" s="6">
        <v>1</v>
      </c>
      <c r="C11253" s="6">
        <v>0</v>
      </c>
      <c r="D11253" s="6">
        <v>0</v>
      </c>
      <c r="E11253" s="6">
        <v>0</v>
      </c>
      <c r="F11253" s="6">
        <v>0</v>
      </c>
      <c r="G11253" s="6">
        <v>0</v>
      </c>
      <c r="H11253" s="6" t="s">
        <v>34206</v>
      </c>
      <c r="I11253" s="6" t="s">
        <v>43403</v>
      </c>
      <c r="J11253" s="6" t="s">
        <v>34219</v>
      </c>
      <c r="K11253" s="6">
        <v>14</v>
      </c>
    </row>
    <row r="11254" spans="1:11" x14ac:dyDescent="0.25">
      <c r="A11254" s="7" t="s">
        <v>43395</v>
      </c>
      <c r="B11254" s="6">
        <v>0</v>
      </c>
      <c r="C11254" s="6">
        <v>0</v>
      </c>
      <c r="D11254" s="6">
        <v>0</v>
      </c>
      <c r="E11254" s="6">
        <v>0</v>
      </c>
      <c r="F11254" s="6">
        <v>0</v>
      </c>
      <c r="G11254" s="6">
        <v>1</v>
      </c>
      <c r="H11254" s="6" t="s">
        <v>34211</v>
      </c>
      <c r="I11254" s="6" t="s">
        <v>43403</v>
      </c>
      <c r="J11254" s="6" t="s">
        <v>34219</v>
      </c>
      <c r="K11254" s="6">
        <v>15</v>
      </c>
    </row>
    <row r="11255" spans="1:11" ht="25" x14ac:dyDescent="0.25">
      <c r="A11255" s="7" t="s">
        <v>43396</v>
      </c>
      <c r="B11255" s="6">
        <v>0</v>
      </c>
      <c r="C11255" s="6">
        <v>0</v>
      </c>
      <c r="D11255" s="6">
        <v>0</v>
      </c>
      <c r="E11255" s="6">
        <v>0</v>
      </c>
      <c r="F11255" s="6">
        <v>0</v>
      </c>
      <c r="G11255" s="6">
        <v>1</v>
      </c>
      <c r="H11255" s="6" t="s">
        <v>34211</v>
      </c>
      <c r="I11255" s="6" t="s">
        <v>43403</v>
      </c>
      <c r="J11255" s="6" t="s">
        <v>34219</v>
      </c>
      <c r="K11255" s="6">
        <v>16</v>
      </c>
    </row>
    <row r="11256" spans="1:11" ht="25" x14ac:dyDescent="0.25">
      <c r="A11256" s="7" t="s">
        <v>43397</v>
      </c>
      <c r="B11256" s="6">
        <v>0</v>
      </c>
      <c r="C11256" s="6">
        <v>0</v>
      </c>
      <c r="D11256" s="6">
        <v>0</v>
      </c>
      <c r="E11256" s="6">
        <v>0</v>
      </c>
      <c r="F11256" s="6">
        <v>0</v>
      </c>
      <c r="G11256" s="6">
        <v>1</v>
      </c>
      <c r="H11256" s="6" t="s">
        <v>34211</v>
      </c>
      <c r="I11256" s="6" t="s">
        <v>43403</v>
      </c>
      <c r="J11256" s="6" t="s">
        <v>34219</v>
      </c>
      <c r="K11256" s="6">
        <v>17</v>
      </c>
    </row>
    <row r="11257" spans="1:11" x14ac:dyDescent="0.25">
      <c r="A11257" s="7" t="s">
        <v>34764</v>
      </c>
      <c r="B11257" s="6">
        <v>0</v>
      </c>
      <c r="C11257" s="6">
        <v>0</v>
      </c>
      <c r="D11257" s="6">
        <v>0</v>
      </c>
      <c r="E11257" s="6">
        <v>0</v>
      </c>
      <c r="F11257" s="6">
        <v>0</v>
      </c>
      <c r="G11257" s="6">
        <v>0</v>
      </c>
      <c r="H11257" s="6" t="s">
        <v>34217</v>
      </c>
      <c r="I11257" s="6" t="s">
        <v>43403</v>
      </c>
      <c r="J11257" s="6" t="s">
        <v>34219</v>
      </c>
      <c r="K11257" s="6">
        <v>18</v>
      </c>
    </row>
    <row r="11258" spans="1:11" ht="25" x14ac:dyDescent="0.25">
      <c r="A11258" s="7" t="s">
        <v>43398</v>
      </c>
      <c r="B11258" s="6">
        <v>0</v>
      </c>
      <c r="C11258" s="6">
        <v>0</v>
      </c>
      <c r="D11258" s="6">
        <v>0</v>
      </c>
      <c r="E11258" s="6">
        <v>0</v>
      </c>
      <c r="F11258" s="6">
        <v>0</v>
      </c>
      <c r="G11258" s="6">
        <v>0</v>
      </c>
      <c r="H11258" s="6" t="s">
        <v>34217</v>
      </c>
      <c r="I11258" s="6" t="s">
        <v>43403</v>
      </c>
      <c r="J11258" s="6" t="s">
        <v>34219</v>
      </c>
      <c r="K11258" s="6">
        <v>19</v>
      </c>
    </row>
    <row r="11259" spans="1:11" ht="25" x14ac:dyDescent="0.25">
      <c r="A11259" s="7" t="s">
        <v>43399</v>
      </c>
      <c r="B11259" s="6">
        <v>0</v>
      </c>
      <c r="C11259" s="6">
        <v>0</v>
      </c>
      <c r="D11259" s="6">
        <v>0</v>
      </c>
      <c r="E11259" s="6">
        <v>0</v>
      </c>
      <c r="F11259" s="6">
        <v>1</v>
      </c>
      <c r="G11259" s="6">
        <v>0</v>
      </c>
      <c r="H11259" s="6" t="s">
        <v>34210</v>
      </c>
      <c r="I11259" s="6" t="s">
        <v>43403</v>
      </c>
      <c r="J11259" s="6" t="s">
        <v>34219</v>
      </c>
      <c r="K11259" s="6">
        <v>20</v>
      </c>
    </row>
    <row r="11260" spans="1:11" ht="25" x14ac:dyDescent="0.25">
      <c r="A11260" s="7" t="s">
        <v>34664</v>
      </c>
      <c r="B11260" s="6">
        <v>0</v>
      </c>
      <c r="C11260" s="6">
        <v>0</v>
      </c>
      <c r="D11260" s="6">
        <v>0</v>
      </c>
      <c r="E11260" s="6">
        <v>0</v>
      </c>
      <c r="F11260" s="6">
        <v>0</v>
      </c>
      <c r="G11260" s="6">
        <v>1</v>
      </c>
      <c r="H11260" s="6" t="s">
        <v>34211</v>
      </c>
      <c r="I11260" s="6" t="s">
        <v>43403</v>
      </c>
      <c r="J11260" s="6" t="s">
        <v>34219</v>
      </c>
      <c r="K11260" s="6">
        <v>21</v>
      </c>
    </row>
    <row r="11261" spans="1:11" ht="37.5" x14ac:dyDescent="0.25">
      <c r="A11261" s="7" t="s">
        <v>34665</v>
      </c>
      <c r="B11261" s="6">
        <v>0</v>
      </c>
      <c r="C11261" s="6">
        <v>0</v>
      </c>
      <c r="D11261" s="6">
        <v>0</v>
      </c>
      <c r="E11261" s="6">
        <v>0</v>
      </c>
      <c r="F11261" s="6">
        <v>0</v>
      </c>
      <c r="G11261" s="6">
        <v>1</v>
      </c>
      <c r="H11261" s="6" t="s">
        <v>34211</v>
      </c>
      <c r="I11261" s="6" t="s">
        <v>43403</v>
      </c>
      <c r="J11261" s="6" t="s">
        <v>34219</v>
      </c>
      <c r="K11261" s="6">
        <v>22</v>
      </c>
    </row>
    <row r="11262" spans="1:11" ht="25" x14ac:dyDescent="0.25">
      <c r="A11262" s="7" t="s">
        <v>34666</v>
      </c>
      <c r="B11262" s="6">
        <v>0</v>
      </c>
      <c r="C11262" s="6">
        <v>0</v>
      </c>
      <c r="D11262" s="6">
        <v>0</v>
      </c>
      <c r="E11262" s="6">
        <v>0</v>
      </c>
      <c r="F11262" s="6">
        <v>0</v>
      </c>
      <c r="G11262" s="6">
        <v>1</v>
      </c>
      <c r="H11262" s="6" t="s">
        <v>34211</v>
      </c>
      <c r="I11262" s="6" t="s">
        <v>43403</v>
      </c>
      <c r="J11262" s="6" t="s">
        <v>34219</v>
      </c>
      <c r="K11262" s="6">
        <v>23</v>
      </c>
    </row>
    <row r="11263" spans="1:11" ht="25" x14ac:dyDescent="0.25">
      <c r="A11263" s="7" t="s">
        <v>34668</v>
      </c>
      <c r="B11263" s="6">
        <v>0</v>
      </c>
      <c r="C11263" s="6">
        <v>0</v>
      </c>
      <c r="D11263" s="6">
        <v>0</v>
      </c>
      <c r="E11263" s="6">
        <v>0</v>
      </c>
      <c r="F11263" s="6">
        <v>0</v>
      </c>
      <c r="G11263" s="6">
        <v>1</v>
      </c>
      <c r="H11263" s="6" t="s">
        <v>34211</v>
      </c>
      <c r="I11263" s="6" t="s">
        <v>43403</v>
      </c>
      <c r="J11263" s="6" t="s">
        <v>34219</v>
      </c>
      <c r="K11263" s="6">
        <v>24</v>
      </c>
    </row>
    <row r="11264" spans="1:11" ht="50" x14ac:dyDescent="0.25">
      <c r="A11264" s="7" t="s">
        <v>34669</v>
      </c>
      <c r="B11264" s="6">
        <v>0</v>
      </c>
      <c r="C11264" s="6">
        <v>0</v>
      </c>
      <c r="D11264" s="6">
        <v>0</v>
      </c>
      <c r="E11264" s="6">
        <v>0</v>
      </c>
      <c r="F11264" s="6">
        <v>0</v>
      </c>
      <c r="G11264" s="6">
        <v>1</v>
      </c>
      <c r="H11264" s="6" t="s">
        <v>34211</v>
      </c>
      <c r="I11264" s="6" t="s">
        <v>43403</v>
      </c>
      <c r="J11264" s="6" t="s">
        <v>34219</v>
      </c>
      <c r="K11264" s="6">
        <v>25</v>
      </c>
    </row>
    <row r="11265" spans="1:11" x14ac:dyDescent="0.25">
      <c r="A11265" s="7" t="s">
        <v>34671</v>
      </c>
      <c r="B11265" s="6">
        <v>0</v>
      </c>
      <c r="C11265" s="6">
        <v>0</v>
      </c>
      <c r="D11265" s="6">
        <v>0</v>
      </c>
      <c r="E11265" s="6">
        <v>0</v>
      </c>
      <c r="F11265" s="6">
        <v>0</v>
      </c>
      <c r="G11265" s="6">
        <v>0</v>
      </c>
      <c r="H11265" s="6" t="s">
        <v>34217</v>
      </c>
      <c r="I11265" s="6" t="s">
        <v>43403</v>
      </c>
      <c r="J11265" s="6" t="s">
        <v>34219</v>
      </c>
      <c r="K11265" s="6">
        <v>26</v>
      </c>
    </row>
    <row r="11266" spans="1:11" x14ac:dyDescent="0.25">
      <c r="A11266" s="7" t="s">
        <v>43404</v>
      </c>
      <c r="B11266" s="6">
        <v>0</v>
      </c>
      <c r="C11266" s="6">
        <v>0</v>
      </c>
      <c r="D11266" s="6">
        <v>0</v>
      </c>
      <c r="E11266" s="6">
        <v>0</v>
      </c>
      <c r="F11266" s="6">
        <v>0</v>
      </c>
      <c r="G11266" s="6">
        <v>0</v>
      </c>
      <c r="H11266" s="6" t="s">
        <v>34217</v>
      </c>
      <c r="I11266" s="6" t="s">
        <v>43405</v>
      </c>
      <c r="J11266" s="6" t="s">
        <v>34219</v>
      </c>
      <c r="K11266" s="6">
        <v>0</v>
      </c>
    </row>
    <row r="11267" spans="1:11" ht="100" x14ac:dyDescent="0.25">
      <c r="A11267" s="7" t="s">
        <v>43406</v>
      </c>
      <c r="B11267" s="6">
        <v>1</v>
      </c>
      <c r="C11267" s="6">
        <v>0</v>
      </c>
      <c r="D11267" s="6">
        <v>0</v>
      </c>
      <c r="E11267" s="6">
        <v>0</v>
      </c>
      <c r="F11267" s="6">
        <v>0</v>
      </c>
      <c r="G11267" s="6">
        <v>0</v>
      </c>
      <c r="H11267" s="6" t="s">
        <v>34206</v>
      </c>
      <c r="I11267" s="6" t="s">
        <v>43405</v>
      </c>
      <c r="J11267" s="6" t="s">
        <v>34219</v>
      </c>
      <c r="K11267" s="6">
        <v>1</v>
      </c>
    </row>
    <row r="11268" spans="1:11" ht="37.5" x14ac:dyDescent="0.25">
      <c r="A11268" s="7" t="s">
        <v>43407</v>
      </c>
      <c r="B11268" s="6">
        <v>0</v>
      </c>
      <c r="C11268" s="6">
        <v>0</v>
      </c>
      <c r="D11268" s="6">
        <v>1</v>
      </c>
      <c r="E11268" s="6">
        <v>0</v>
      </c>
      <c r="F11268" s="6">
        <v>0</v>
      </c>
      <c r="G11268" s="6">
        <v>0</v>
      </c>
      <c r="H11268" s="6" t="s">
        <v>34208</v>
      </c>
      <c r="I11268" s="6" t="s">
        <v>43405</v>
      </c>
      <c r="J11268" s="6" t="s">
        <v>34219</v>
      </c>
      <c r="K11268" s="6">
        <v>2</v>
      </c>
    </row>
    <row r="11269" spans="1:11" ht="50" x14ac:dyDescent="0.25">
      <c r="A11269" s="7" t="s">
        <v>43408</v>
      </c>
      <c r="B11269" s="6">
        <v>1</v>
      </c>
      <c r="C11269" s="6">
        <v>0</v>
      </c>
      <c r="D11269" s="6">
        <v>0</v>
      </c>
      <c r="E11269" s="6">
        <v>0</v>
      </c>
      <c r="F11269" s="6">
        <v>0</v>
      </c>
      <c r="G11269" s="6">
        <v>0</v>
      </c>
      <c r="H11269" s="6" t="s">
        <v>34206</v>
      </c>
      <c r="I11269" s="6" t="s">
        <v>43405</v>
      </c>
      <c r="J11269" s="6" t="s">
        <v>34219</v>
      </c>
      <c r="K11269" s="6">
        <v>3</v>
      </c>
    </row>
    <row r="11270" spans="1:11" ht="37.5" x14ac:dyDescent="0.25">
      <c r="A11270" s="7" t="s">
        <v>43409</v>
      </c>
      <c r="B11270" s="6">
        <v>1</v>
      </c>
      <c r="C11270" s="6">
        <v>0</v>
      </c>
      <c r="D11270" s="6">
        <v>0</v>
      </c>
      <c r="E11270" s="6">
        <v>0</v>
      </c>
      <c r="F11270" s="6">
        <v>0</v>
      </c>
      <c r="G11270" s="6">
        <v>0</v>
      </c>
      <c r="H11270" s="6" t="s">
        <v>34206</v>
      </c>
      <c r="I11270" s="6" t="s">
        <v>43405</v>
      </c>
      <c r="J11270" s="6" t="s">
        <v>34219</v>
      </c>
      <c r="K11270" s="6">
        <v>4</v>
      </c>
    </row>
    <row r="11271" spans="1:11" ht="75" x14ac:dyDescent="0.25">
      <c r="A11271" s="7" t="s">
        <v>43410</v>
      </c>
      <c r="B11271" s="6">
        <v>1</v>
      </c>
      <c r="C11271" s="6">
        <v>0</v>
      </c>
      <c r="D11271" s="6">
        <v>0</v>
      </c>
      <c r="E11271" s="6">
        <v>0</v>
      </c>
      <c r="F11271" s="6">
        <v>0</v>
      </c>
      <c r="G11271" s="6">
        <v>0</v>
      </c>
      <c r="H11271" s="6" t="s">
        <v>34206</v>
      </c>
      <c r="I11271" s="6" t="s">
        <v>43405</v>
      </c>
      <c r="J11271" s="6" t="s">
        <v>34219</v>
      </c>
      <c r="K11271" s="6">
        <v>5</v>
      </c>
    </row>
    <row r="11272" spans="1:11" ht="50" x14ac:dyDescent="0.25">
      <c r="A11272" s="7" t="s">
        <v>43411</v>
      </c>
      <c r="B11272" s="6">
        <v>1</v>
      </c>
      <c r="C11272" s="6">
        <v>0</v>
      </c>
      <c r="D11272" s="6">
        <v>0</v>
      </c>
      <c r="E11272" s="6">
        <v>0</v>
      </c>
      <c r="F11272" s="6">
        <v>0</v>
      </c>
      <c r="G11272" s="6">
        <v>0</v>
      </c>
      <c r="H11272" s="6" t="s">
        <v>34206</v>
      </c>
      <c r="I11272" s="6" t="s">
        <v>43405</v>
      </c>
      <c r="J11272" s="6" t="s">
        <v>34219</v>
      </c>
      <c r="K11272" s="6">
        <v>6</v>
      </c>
    </row>
    <row r="11273" spans="1:11" ht="25" x14ac:dyDescent="0.25">
      <c r="A11273" s="7" t="s">
        <v>43412</v>
      </c>
      <c r="B11273" s="6">
        <v>0</v>
      </c>
      <c r="C11273" s="6">
        <v>0</v>
      </c>
      <c r="D11273" s="6">
        <v>1</v>
      </c>
      <c r="E11273" s="6">
        <v>0</v>
      </c>
      <c r="F11273" s="6">
        <v>0</v>
      </c>
      <c r="G11273" s="6">
        <v>0</v>
      </c>
      <c r="H11273" s="6" t="s">
        <v>34208</v>
      </c>
      <c r="I11273" s="6" t="s">
        <v>43405</v>
      </c>
      <c r="J11273" s="6" t="s">
        <v>34219</v>
      </c>
      <c r="K11273" s="6">
        <v>7</v>
      </c>
    </row>
    <row r="11274" spans="1:11" x14ac:dyDescent="0.25">
      <c r="A11274" s="7" t="s">
        <v>43413</v>
      </c>
      <c r="B11274" s="6">
        <v>0</v>
      </c>
      <c r="C11274" s="6">
        <v>0</v>
      </c>
      <c r="D11274" s="6">
        <v>0</v>
      </c>
      <c r="E11274" s="6">
        <v>0</v>
      </c>
      <c r="F11274" s="6">
        <v>1</v>
      </c>
      <c r="G11274" s="6">
        <v>0</v>
      </c>
      <c r="H11274" s="6" t="s">
        <v>34210</v>
      </c>
      <c r="I11274" s="6" t="s">
        <v>43405</v>
      </c>
      <c r="J11274" s="6" t="s">
        <v>34219</v>
      </c>
      <c r="K11274" s="6">
        <v>8</v>
      </c>
    </row>
    <row r="11275" spans="1:11" ht="50" x14ac:dyDescent="0.25">
      <c r="A11275" s="7" t="s">
        <v>43414</v>
      </c>
      <c r="B11275" s="6">
        <v>0</v>
      </c>
      <c r="C11275" s="6">
        <v>0</v>
      </c>
      <c r="D11275" s="6">
        <v>0</v>
      </c>
      <c r="E11275" s="6">
        <v>0</v>
      </c>
      <c r="F11275" s="6">
        <v>1</v>
      </c>
      <c r="G11275" s="6">
        <v>0</v>
      </c>
      <c r="H11275" s="6" t="s">
        <v>34210</v>
      </c>
      <c r="I11275" s="6" t="s">
        <v>43405</v>
      </c>
      <c r="J11275" s="6" t="s">
        <v>34219</v>
      </c>
      <c r="K11275" s="6">
        <v>9</v>
      </c>
    </row>
    <row r="11276" spans="1:11" x14ac:dyDescent="0.25">
      <c r="A11276" s="7" t="s">
        <v>35540</v>
      </c>
      <c r="B11276" s="6">
        <v>1</v>
      </c>
      <c r="C11276" s="6">
        <v>0</v>
      </c>
      <c r="D11276" s="6">
        <v>0</v>
      </c>
      <c r="E11276" s="6">
        <v>0</v>
      </c>
      <c r="F11276" s="6">
        <v>0</v>
      </c>
      <c r="G11276" s="6">
        <v>0</v>
      </c>
      <c r="H11276" s="6" t="s">
        <v>34206</v>
      </c>
      <c r="I11276" s="6" t="s">
        <v>43415</v>
      </c>
      <c r="J11276" s="6" t="s">
        <v>34219</v>
      </c>
      <c r="K11276" s="6">
        <v>0</v>
      </c>
    </row>
    <row r="11277" spans="1:11" ht="25" x14ac:dyDescent="0.25">
      <c r="A11277" s="7" t="s">
        <v>43416</v>
      </c>
      <c r="B11277" s="6">
        <v>1</v>
      </c>
      <c r="C11277" s="6">
        <v>0</v>
      </c>
      <c r="D11277" s="6">
        <v>0</v>
      </c>
      <c r="E11277" s="6">
        <v>0</v>
      </c>
      <c r="F11277" s="6">
        <v>0</v>
      </c>
      <c r="G11277" s="6">
        <v>0</v>
      </c>
      <c r="H11277" s="6" t="s">
        <v>34206</v>
      </c>
      <c r="I11277" s="6" t="s">
        <v>43415</v>
      </c>
      <c r="J11277" s="6" t="s">
        <v>34219</v>
      </c>
      <c r="K11277" s="6">
        <v>1</v>
      </c>
    </row>
    <row r="11278" spans="1:11" ht="37.5" x14ac:dyDescent="0.25">
      <c r="A11278" s="7" t="s">
        <v>43417</v>
      </c>
      <c r="B11278" s="6">
        <v>1</v>
      </c>
      <c r="C11278" s="6">
        <v>0</v>
      </c>
      <c r="D11278" s="6">
        <v>0</v>
      </c>
      <c r="E11278" s="6">
        <v>0</v>
      </c>
      <c r="F11278" s="6">
        <v>0</v>
      </c>
      <c r="G11278" s="6">
        <v>0</v>
      </c>
      <c r="H11278" s="6" t="s">
        <v>34206</v>
      </c>
      <c r="I11278" s="6" t="s">
        <v>43415</v>
      </c>
      <c r="J11278" s="6" t="s">
        <v>34219</v>
      </c>
      <c r="K11278" s="6">
        <v>2</v>
      </c>
    </row>
    <row r="11279" spans="1:11" x14ac:dyDescent="0.25">
      <c r="A11279" s="7" t="s">
        <v>43418</v>
      </c>
      <c r="B11279" s="6">
        <v>1</v>
      </c>
      <c r="C11279" s="6">
        <v>0</v>
      </c>
      <c r="D11279" s="6">
        <v>0</v>
      </c>
      <c r="E11279" s="6">
        <v>0</v>
      </c>
      <c r="F11279" s="6">
        <v>0</v>
      </c>
      <c r="G11279" s="6">
        <v>0</v>
      </c>
      <c r="H11279" s="6" t="s">
        <v>34206</v>
      </c>
      <c r="I11279" s="6" t="s">
        <v>43415</v>
      </c>
      <c r="J11279" s="6" t="s">
        <v>34219</v>
      </c>
      <c r="K11279" s="6">
        <v>3</v>
      </c>
    </row>
    <row r="11280" spans="1:11" ht="25" x14ac:dyDescent="0.25">
      <c r="A11280" s="7" t="s">
        <v>43419</v>
      </c>
      <c r="B11280" s="6">
        <v>1</v>
      </c>
      <c r="C11280" s="6">
        <v>0</v>
      </c>
      <c r="D11280" s="6">
        <v>0</v>
      </c>
      <c r="E11280" s="6">
        <v>0</v>
      </c>
      <c r="F11280" s="6">
        <v>0</v>
      </c>
      <c r="G11280" s="6">
        <v>0</v>
      </c>
      <c r="H11280" s="6" t="s">
        <v>34206</v>
      </c>
      <c r="I11280" s="6" t="s">
        <v>43415</v>
      </c>
      <c r="J11280" s="6" t="s">
        <v>34219</v>
      </c>
      <c r="K11280" s="6">
        <v>4</v>
      </c>
    </row>
    <row r="11281" spans="1:11" x14ac:dyDescent="0.25">
      <c r="A11281" s="7" t="s">
        <v>43420</v>
      </c>
      <c r="B11281" s="6">
        <v>0</v>
      </c>
      <c r="C11281" s="6">
        <v>0</v>
      </c>
      <c r="D11281" s="6">
        <v>0</v>
      </c>
      <c r="E11281" s="6">
        <v>0</v>
      </c>
      <c r="F11281" s="6">
        <v>1</v>
      </c>
      <c r="G11281" s="6">
        <v>0</v>
      </c>
      <c r="H11281" s="6" t="s">
        <v>34210</v>
      </c>
      <c r="I11281" s="6" t="s">
        <v>43415</v>
      </c>
      <c r="J11281" s="6" t="s">
        <v>34219</v>
      </c>
      <c r="K11281" s="6">
        <v>5</v>
      </c>
    </row>
    <row r="11282" spans="1:11" ht="75" x14ac:dyDescent="0.25">
      <c r="A11282" s="7" t="s">
        <v>43421</v>
      </c>
      <c r="B11282" s="6">
        <v>0</v>
      </c>
      <c r="C11282" s="6">
        <v>0</v>
      </c>
      <c r="D11282" s="6">
        <v>0</v>
      </c>
      <c r="E11282" s="6">
        <v>0</v>
      </c>
      <c r="F11282" s="6">
        <v>1</v>
      </c>
      <c r="G11282" s="6">
        <v>0</v>
      </c>
      <c r="H11282" s="6" t="s">
        <v>34210</v>
      </c>
      <c r="I11282" s="6" t="s">
        <v>43415</v>
      </c>
      <c r="J11282" s="6" t="s">
        <v>34219</v>
      </c>
      <c r="K11282" s="6">
        <v>6</v>
      </c>
    </row>
    <row r="11283" spans="1:11" x14ac:dyDescent="0.25">
      <c r="A11283" s="7" t="s">
        <v>43422</v>
      </c>
      <c r="B11283" s="6">
        <v>1</v>
      </c>
      <c r="C11283" s="6">
        <v>0</v>
      </c>
      <c r="D11283" s="6">
        <v>0</v>
      </c>
      <c r="E11283" s="6">
        <v>0</v>
      </c>
      <c r="F11283" s="6">
        <v>0</v>
      </c>
      <c r="G11283" s="6">
        <v>0</v>
      </c>
      <c r="H11283" s="6" t="s">
        <v>34206</v>
      </c>
      <c r="I11283" s="6" t="s">
        <v>43415</v>
      </c>
      <c r="J11283" s="6" t="s">
        <v>34219</v>
      </c>
      <c r="K11283" s="6">
        <v>7</v>
      </c>
    </row>
    <row r="11284" spans="1:11" ht="37.5" x14ac:dyDescent="0.25">
      <c r="A11284" s="7" t="s">
        <v>43423</v>
      </c>
      <c r="B11284" s="6">
        <v>1</v>
      </c>
      <c r="C11284" s="6">
        <v>0</v>
      </c>
      <c r="D11284" s="6">
        <v>0</v>
      </c>
      <c r="E11284" s="6">
        <v>0</v>
      </c>
      <c r="F11284" s="6">
        <v>0</v>
      </c>
      <c r="G11284" s="6">
        <v>0</v>
      </c>
      <c r="H11284" s="6" t="s">
        <v>34206</v>
      </c>
      <c r="I11284" s="6" t="s">
        <v>43415</v>
      </c>
      <c r="J11284" s="6" t="s">
        <v>34219</v>
      </c>
      <c r="K11284" s="6">
        <v>8</v>
      </c>
    </row>
    <row r="11285" spans="1:11" x14ac:dyDescent="0.25">
      <c r="A11285" s="7" t="s">
        <v>43424</v>
      </c>
      <c r="B11285" s="6">
        <v>0</v>
      </c>
      <c r="C11285" s="6">
        <v>0</v>
      </c>
      <c r="D11285" s="6">
        <v>0</v>
      </c>
      <c r="E11285" s="6">
        <v>0</v>
      </c>
      <c r="F11285" s="6">
        <v>0</v>
      </c>
      <c r="G11285" s="6">
        <v>0</v>
      </c>
      <c r="H11285" s="6" t="s">
        <v>34217</v>
      </c>
      <c r="I11285" s="6" t="s">
        <v>43425</v>
      </c>
      <c r="J11285" s="6" t="s">
        <v>34219</v>
      </c>
      <c r="K11285" s="6">
        <v>0</v>
      </c>
    </row>
    <row r="11286" spans="1:11" x14ac:dyDescent="0.25">
      <c r="A11286" s="7" t="s">
        <v>34855</v>
      </c>
      <c r="B11286" s="6">
        <v>0</v>
      </c>
      <c r="C11286" s="6">
        <v>0</v>
      </c>
      <c r="D11286" s="6">
        <v>0</v>
      </c>
      <c r="E11286" s="6">
        <v>0</v>
      </c>
      <c r="F11286" s="6">
        <v>0</v>
      </c>
      <c r="G11286" s="6">
        <v>0</v>
      </c>
      <c r="H11286" s="6" t="s">
        <v>34217</v>
      </c>
      <c r="I11286" s="6" t="s">
        <v>43425</v>
      </c>
      <c r="J11286" s="6" t="s">
        <v>34219</v>
      </c>
      <c r="K11286" s="6">
        <v>1</v>
      </c>
    </row>
    <row r="11287" spans="1:11" x14ac:dyDescent="0.25">
      <c r="A11287" s="7" t="s">
        <v>43426</v>
      </c>
      <c r="B11287" s="6">
        <v>0</v>
      </c>
      <c r="C11287" s="6">
        <v>0</v>
      </c>
      <c r="D11287" s="6">
        <v>0</v>
      </c>
      <c r="E11287" s="6">
        <v>0</v>
      </c>
      <c r="F11287" s="6">
        <v>0</v>
      </c>
      <c r="G11287" s="6">
        <v>0</v>
      </c>
      <c r="H11287" s="6" t="s">
        <v>34217</v>
      </c>
      <c r="I11287" s="6" t="s">
        <v>43425</v>
      </c>
      <c r="J11287" s="6" t="s">
        <v>34219</v>
      </c>
      <c r="K11287" s="6">
        <v>2</v>
      </c>
    </row>
    <row r="11288" spans="1:11" ht="25" x14ac:dyDescent="0.25">
      <c r="A11288" s="7" t="s">
        <v>43427</v>
      </c>
      <c r="B11288" s="6">
        <v>0</v>
      </c>
      <c r="C11288" s="6">
        <v>0</v>
      </c>
      <c r="D11288" s="6">
        <v>0</v>
      </c>
      <c r="E11288" s="6">
        <v>0</v>
      </c>
      <c r="F11288" s="6">
        <v>0</v>
      </c>
      <c r="G11288" s="6">
        <v>0</v>
      </c>
      <c r="H11288" s="6" t="s">
        <v>34217</v>
      </c>
      <c r="I11288" s="6" t="s">
        <v>43425</v>
      </c>
      <c r="J11288" s="6" t="s">
        <v>34219</v>
      </c>
      <c r="K11288" s="6">
        <v>3</v>
      </c>
    </row>
    <row r="11289" spans="1:11" ht="37.5" x14ac:dyDescent="0.25">
      <c r="A11289" s="7" t="s">
        <v>43428</v>
      </c>
      <c r="B11289" s="6">
        <v>0</v>
      </c>
      <c r="C11289" s="6">
        <v>0</v>
      </c>
      <c r="D11289" s="6">
        <v>0</v>
      </c>
      <c r="E11289" s="6">
        <v>0</v>
      </c>
      <c r="F11289" s="6">
        <v>0</v>
      </c>
      <c r="G11289" s="6">
        <v>0</v>
      </c>
      <c r="H11289" s="6" t="s">
        <v>34217</v>
      </c>
      <c r="I11289" s="6" t="s">
        <v>43425</v>
      </c>
      <c r="J11289" s="6" t="s">
        <v>34219</v>
      </c>
      <c r="K11289" s="6">
        <v>4</v>
      </c>
    </row>
    <row r="11290" spans="1:11" x14ac:dyDescent="0.25">
      <c r="A11290" s="7" t="s">
        <v>43429</v>
      </c>
      <c r="B11290" s="6">
        <v>0</v>
      </c>
      <c r="C11290" s="6">
        <v>0</v>
      </c>
      <c r="D11290" s="6">
        <v>0</v>
      </c>
      <c r="E11290" s="6">
        <v>0</v>
      </c>
      <c r="F11290" s="6">
        <v>0</v>
      </c>
      <c r="G11290" s="6">
        <v>0</v>
      </c>
      <c r="H11290" s="6" t="s">
        <v>34217</v>
      </c>
      <c r="I11290" s="6" t="s">
        <v>43425</v>
      </c>
      <c r="J11290" s="6" t="s">
        <v>34219</v>
      </c>
      <c r="K11290" s="6">
        <v>5</v>
      </c>
    </row>
    <row r="11291" spans="1:11" x14ac:dyDescent="0.25">
      <c r="A11291" s="7" t="s">
        <v>43430</v>
      </c>
      <c r="B11291" s="6">
        <v>0</v>
      </c>
      <c r="C11291" s="6">
        <v>0</v>
      </c>
      <c r="D11291" s="6">
        <v>0</v>
      </c>
      <c r="E11291" s="6">
        <v>0</v>
      </c>
      <c r="F11291" s="6">
        <v>0</v>
      </c>
      <c r="G11291" s="6">
        <v>0</v>
      </c>
      <c r="H11291" s="6" t="s">
        <v>34217</v>
      </c>
      <c r="I11291" s="6" t="s">
        <v>43425</v>
      </c>
      <c r="J11291" s="6" t="s">
        <v>34219</v>
      </c>
      <c r="K11291" s="6">
        <v>6</v>
      </c>
    </row>
    <row r="11292" spans="1:11" ht="25" x14ac:dyDescent="0.25">
      <c r="A11292" s="7" t="s">
        <v>43431</v>
      </c>
      <c r="B11292" s="6">
        <v>0</v>
      </c>
      <c r="C11292" s="6">
        <v>0</v>
      </c>
      <c r="D11292" s="6">
        <v>0</v>
      </c>
      <c r="E11292" s="6">
        <v>0</v>
      </c>
      <c r="F11292" s="6">
        <v>0</v>
      </c>
      <c r="G11292" s="6">
        <v>0</v>
      </c>
      <c r="H11292" s="6" t="s">
        <v>34217</v>
      </c>
      <c r="I11292" s="6" t="s">
        <v>43425</v>
      </c>
      <c r="J11292" s="6" t="s">
        <v>34219</v>
      </c>
      <c r="K11292" s="6">
        <v>7</v>
      </c>
    </row>
    <row r="11293" spans="1:11" x14ac:dyDescent="0.25">
      <c r="A11293" s="7" t="s">
        <v>43432</v>
      </c>
      <c r="B11293" s="6">
        <v>0</v>
      </c>
      <c r="C11293" s="6">
        <v>0</v>
      </c>
      <c r="D11293" s="6">
        <v>0</v>
      </c>
      <c r="E11293" s="6">
        <v>0</v>
      </c>
      <c r="F11293" s="6">
        <v>0</v>
      </c>
      <c r="G11293" s="6">
        <v>0</v>
      </c>
      <c r="H11293" s="6" t="s">
        <v>34217</v>
      </c>
      <c r="I11293" s="6" t="s">
        <v>43425</v>
      </c>
      <c r="J11293" s="6" t="s">
        <v>34219</v>
      </c>
      <c r="K11293" s="6">
        <v>8</v>
      </c>
    </row>
    <row r="11294" spans="1:11" ht="25" x14ac:dyDescent="0.25">
      <c r="A11294" s="7" t="s">
        <v>43433</v>
      </c>
      <c r="B11294" s="6">
        <v>0</v>
      </c>
      <c r="C11294" s="6">
        <v>0</v>
      </c>
      <c r="D11294" s="6">
        <v>0</v>
      </c>
      <c r="E11294" s="6">
        <v>0</v>
      </c>
      <c r="F11294" s="6">
        <v>0</v>
      </c>
      <c r="G11294" s="6">
        <v>0</v>
      </c>
      <c r="H11294" s="6" t="s">
        <v>34217</v>
      </c>
      <c r="I11294" s="6" t="s">
        <v>43425</v>
      </c>
      <c r="J11294" s="6" t="s">
        <v>34219</v>
      </c>
      <c r="K11294" s="6">
        <v>9</v>
      </c>
    </row>
    <row r="11295" spans="1:11" x14ac:dyDescent="0.25">
      <c r="A11295" s="7" t="s">
        <v>34753</v>
      </c>
      <c r="B11295" s="6">
        <v>0</v>
      </c>
      <c r="C11295" s="6">
        <v>0</v>
      </c>
      <c r="D11295" s="6">
        <v>0</v>
      </c>
      <c r="E11295" s="6">
        <v>0</v>
      </c>
      <c r="F11295" s="6">
        <v>0</v>
      </c>
      <c r="G11295" s="6">
        <v>0</v>
      </c>
      <c r="H11295" s="6" t="s">
        <v>34217</v>
      </c>
      <c r="I11295" s="6" t="s">
        <v>43425</v>
      </c>
      <c r="J11295" s="6" t="s">
        <v>34219</v>
      </c>
      <c r="K11295" s="6">
        <v>10</v>
      </c>
    </row>
    <row r="11296" spans="1:11" ht="37.5" x14ac:dyDescent="0.25">
      <c r="A11296" s="7" t="s">
        <v>43434</v>
      </c>
      <c r="B11296" s="6">
        <v>0</v>
      </c>
      <c r="C11296" s="6">
        <v>0</v>
      </c>
      <c r="D11296" s="6">
        <v>0</v>
      </c>
      <c r="E11296" s="6">
        <v>0</v>
      </c>
      <c r="F11296" s="6">
        <v>1</v>
      </c>
      <c r="G11296" s="6">
        <v>0</v>
      </c>
      <c r="H11296" s="6" t="s">
        <v>34210</v>
      </c>
      <c r="I11296" s="6" t="s">
        <v>43425</v>
      </c>
      <c r="J11296" s="6" t="s">
        <v>34219</v>
      </c>
      <c r="K11296" s="6">
        <v>11</v>
      </c>
    </row>
    <row r="11297" spans="1:11" x14ac:dyDescent="0.25">
      <c r="A11297" s="7" t="s">
        <v>34794</v>
      </c>
      <c r="B11297" s="6">
        <v>0</v>
      </c>
      <c r="C11297" s="6">
        <v>0</v>
      </c>
      <c r="D11297" s="6">
        <v>0</v>
      </c>
      <c r="E11297" s="6">
        <v>0</v>
      </c>
      <c r="F11297" s="6">
        <v>0</v>
      </c>
      <c r="G11297" s="6">
        <v>1</v>
      </c>
      <c r="H11297" s="6" t="s">
        <v>34211</v>
      </c>
      <c r="I11297" s="6" t="s">
        <v>43425</v>
      </c>
      <c r="J11297" s="6" t="s">
        <v>34219</v>
      </c>
      <c r="K11297" s="6">
        <v>12</v>
      </c>
    </row>
    <row r="11298" spans="1:11" x14ac:dyDescent="0.25">
      <c r="A11298" s="7" t="s">
        <v>43435</v>
      </c>
      <c r="B11298" s="6">
        <v>0</v>
      </c>
      <c r="C11298" s="6">
        <v>0</v>
      </c>
      <c r="D11298" s="6">
        <v>0</v>
      </c>
      <c r="E11298" s="6">
        <v>0</v>
      </c>
      <c r="F11298" s="6">
        <v>0</v>
      </c>
      <c r="G11298" s="6">
        <v>1</v>
      </c>
      <c r="H11298" s="6" t="s">
        <v>34211</v>
      </c>
      <c r="I11298" s="6" t="s">
        <v>43425</v>
      </c>
      <c r="J11298" s="6" t="s">
        <v>34219</v>
      </c>
      <c r="K11298" s="6">
        <v>13</v>
      </c>
    </row>
    <row r="11299" spans="1:11" ht="25" x14ac:dyDescent="0.25">
      <c r="A11299" s="7" t="s">
        <v>43436</v>
      </c>
      <c r="B11299" s="6">
        <v>0</v>
      </c>
      <c r="C11299" s="6">
        <v>0</v>
      </c>
      <c r="D11299" s="6">
        <v>0</v>
      </c>
      <c r="E11299" s="6">
        <v>0</v>
      </c>
      <c r="F11299" s="6">
        <v>0</v>
      </c>
      <c r="G11299" s="6">
        <v>1</v>
      </c>
      <c r="H11299" s="6" t="s">
        <v>34211</v>
      </c>
      <c r="I11299" s="6" t="s">
        <v>43425</v>
      </c>
      <c r="J11299" s="6" t="s">
        <v>34219</v>
      </c>
      <c r="K11299" s="6">
        <v>14</v>
      </c>
    </row>
    <row r="11300" spans="1:11" x14ac:dyDescent="0.25">
      <c r="A11300" s="7" t="s">
        <v>43437</v>
      </c>
      <c r="B11300" s="6">
        <v>0</v>
      </c>
      <c r="C11300" s="6">
        <v>0</v>
      </c>
      <c r="D11300" s="6">
        <v>0</v>
      </c>
      <c r="E11300" s="6">
        <v>0</v>
      </c>
      <c r="F11300" s="6">
        <v>0</v>
      </c>
      <c r="G11300" s="6">
        <v>1</v>
      </c>
      <c r="H11300" s="6" t="s">
        <v>34211</v>
      </c>
      <c r="I11300" s="6" t="s">
        <v>43425</v>
      </c>
      <c r="J11300" s="6" t="s">
        <v>34219</v>
      </c>
      <c r="K11300" s="6">
        <v>15</v>
      </c>
    </row>
    <row r="11301" spans="1:11" ht="25" x14ac:dyDescent="0.25">
      <c r="A11301" s="7" t="s">
        <v>43438</v>
      </c>
      <c r="B11301" s="6">
        <v>0</v>
      </c>
      <c r="C11301" s="6">
        <v>0</v>
      </c>
      <c r="D11301" s="6">
        <v>0</v>
      </c>
      <c r="E11301" s="6">
        <v>0</v>
      </c>
      <c r="F11301" s="6">
        <v>0</v>
      </c>
      <c r="G11301" s="6">
        <v>1</v>
      </c>
      <c r="H11301" s="6" t="s">
        <v>34211</v>
      </c>
      <c r="I11301" s="6" t="s">
        <v>43425</v>
      </c>
      <c r="J11301" s="6" t="s">
        <v>34219</v>
      </c>
      <c r="K11301" s="6">
        <v>16</v>
      </c>
    </row>
    <row r="11302" spans="1:11" ht="37.5" x14ac:dyDescent="0.25">
      <c r="A11302" s="7" t="s">
        <v>43439</v>
      </c>
      <c r="B11302" s="6">
        <v>0</v>
      </c>
      <c r="C11302" s="6">
        <v>0</v>
      </c>
      <c r="D11302" s="6">
        <v>0</v>
      </c>
      <c r="E11302" s="6">
        <v>0</v>
      </c>
      <c r="F11302" s="6">
        <v>0</v>
      </c>
      <c r="G11302" s="6">
        <v>1</v>
      </c>
      <c r="H11302" s="6" t="s">
        <v>34211</v>
      </c>
      <c r="I11302" s="6" t="s">
        <v>43425</v>
      </c>
      <c r="J11302" s="6" t="s">
        <v>34219</v>
      </c>
      <c r="K11302" s="6">
        <v>17</v>
      </c>
    </row>
    <row r="11303" spans="1:11" x14ac:dyDescent="0.25">
      <c r="A11303" s="7" t="s">
        <v>30653</v>
      </c>
      <c r="B11303" s="6">
        <v>0</v>
      </c>
      <c r="C11303" s="6">
        <v>0</v>
      </c>
      <c r="D11303" s="6">
        <v>0</v>
      </c>
      <c r="E11303" s="6">
        <v>0</v>
      </c>
      <c r="F11303" s="6">
        <v>0</v>
      </c>
      <c r="G11303" s="6">
        <v>0</v>
      </c>
      <c r="H11303" s="6" t="s">
        <v>34217</v>
      </c>
      <c r="I11303" s="6" t="s">
        <v>43425</v>
      </c>
      <c r="J11303" s="6" t="s">
        <v>34219</v>
      </c>
      <c r="K11303" s="6">
        <v>18</v>
      </c>
    </row>
    <row r="11304" spans="1:11" x14ac:dyDescent="0.25">
      <c r="A11304" s="7" t="s">
        <v>43440</v>
      </c>
      <c r="B11304" s="6">
        <v>0</v>
      </c>
      <c r="C11304" s="6">
        <v>0</v>
      </c>
      <c r="D11304" s="6">
        <v>0</v>
      </c>
      <c r="E11304" s="6">
        <v>0</v>
      </c>
      <c r="F11304" s="6">
        <v>0</v>
      </c>
      <c r="G11304" s="6">
        <v>1</v>
      </c>
      <c r="H11304" s="6" t="s">
        <v>34211</v>
      </c>
      <c r="I11304" s="6" t="s">
        <v>43425</v>
      </c>
      <c r="J11304" s="6" t="s">
        <v>34219</v>
      </c>
      <c r="K11304" s="6">
        <v>19</v>
      </c>
    </row>
    <row r="11305" spans="1:11" ht="50" x14ac:dyDescent="0.25">
      <c r="A11305" s="7" t="s">
        <v>43441</v>
      </c>
      <c r="B11305" s="6">
        <v>0</v>
      </c>
      <c r="C11305" s="6">
        <v>0</v>
      </c>
      <c r="D11305" s="6">
        <v>0</v>
      </c>
      <c r="E11305" s="6">
        <v>0</v>
      </c>
      <c r="F11305" s="6">
        <v>0</v>
      </c>
      <c r="G11305" s="6">
        <v>1</v>
      </c>
      <c r="H11305" s="6" t="s">
        <v>34211</v>
      </c>
      <c r="I11305" s="6" t="s">
        <v>43425</v>
      </c>
      <c r="J11305" s="6" t="s">
        <v>34219</v>
      </c>
      <c r="K11305" s="6">
        <v>20</v>
      </c>
    </row>
    <row r="11306" spans="1:11" x14ac:dyDescent="0.25">
      <c r="A11306" s="7" t="s">
        <v>43442</v>
      </c>
      <c r="B11306" s="6">
        <v>0</v>
      </c>
      <c r="C11306" s="6">
        <v>0</v>
      </c>
      <c r="D11306" s="6">
        <v>0</v>
      </c>
      <c r="E11306" s="6">
        <v>0</v>
      </c>
      <c r="F11306" s="6">
        <v>0</v>
      </c>
      <c r="G11306" s="6">
        <v>1</v>
      </c>
      <c r="H11306" s="6" t="s">
        <v>34211</v>
      </c>
      <c r="I11306" s="6" t="s">
        <v>43425</v>
      </c>
      <c r="J11306" s="6" t="s">
        <v>34219</v>
      </c>
      <c r="K11306" s="6">
        <v>21</v>
      </c>
    </row>
    <row r="11307" spans="1:11" ht="37.5" x14ac:dyDescent="0.25">
      <c r="A11307" s="7" t="s">
        <v>43443</v>
      </c>
      <c r="B11307" s="6">
        <v>0</v>
      </c>
      <c r="C11307" s="6">
        <v>0</v>
      </c>
      <c r="D11307" s="6">
        <v>0</v>
      </c>
      <c r="E11307" s="6">
        <v>0</v>
      </c>
      <c r="F11307" s="6">
        <v>0</v>
      </c>
      <c r="G11307" s="6">
        <v>1</v>
      </c>
      <c r="H11307" s="6" t="s">
        <v>34211</v>
      </c>
      <c r="I11307" s="6" t="s">
        <v>43425</v>
      </c>
      <c r="J11307" s="6" t="s">
        <v>34219</v>
      </c>
      <c r="K11307" s="6">
        <v>22</v>
      </c>
    </row>
    <row r="11308" spans="1:11" x14ac:dyDescent="0.25">
      <c r="A11308" s="7" t="s">
        <v>34800</v>
      </c>
      <c r="B11308" s="6">
        <v>0</v>
      </c>
      <c r="C11308" s="6">
        <v>0</v>
      </c>
      <c r="D11308" s="6">
        <v>0</v>
      </c>
      <c r="E11308" s="6">
        <v>0</v>
      </c>
      <c r="F11308" s="6">
        <v>1</v>
      </c>
      <c r="G11308" s="6">
        <v>0</v>
      </c>
      <c r="H11308" s="6" t="s">
        <v>34210</v>
      </c>
      <c r="I11308" s="6" t="s">
        <v>43425</v>
      </c>
      <c r="J11308" s="6" t="s">
        <v>34219</v>
      </c>
      <c r="K11308" s="6">
        <v>23</v>
      </c>
    </row>
    <row r="11309" spans="1:11" ht="37.5" x14ac:dyDescent="0.25">
      <c r="A11309" s="7" t="s">
        <v>43444</v>
      </c>
      <c r="B11309" s="6">
        <v>0</v>
      </c>
      <c r="C11309" s="6">
        <v>0</v>
      </c>
      <c r="D11309" s="6">
        <v>0</v>
      </c>
      <c r="E11309" s="6">
        <v>0</v>
      </c>
      <c r="F11309" s="6">
        <v>1</v>
      </c>
      <c r="G11309" s="6">
        <v>0</v>
      </c>
      <c r="H11309" s="6" t="s">
        <v>34210</v>
      </c>
      <c r="I11309" s="6" t="s">
        <v>43425</v>
      </c>
      <c r="J11309" s="6" t="s">
        <v>34219</v>
      </c>
      <c r="K11309" s="6">
        <v>24</v>
      </c>
    </row>
    <row r="11310" spans="1:11" ht="25" x14ac:dyDescent="0.25">
      <c r="A11310" s="7" t="s">
        <v>43445</v>
      </c>
      <c r="B11310" s="6">
        <v>0</v>
      </c>
      <c r="C11310" s="6">
        <v>0</v>
      </c>
      <c r="D11310" s="6">
        <v>0</v>
      </c>
      <c r="E11310" s="6">
        <v>0</v>
      </c>
      <c r="F11310" s="6">
        <v>1</v>
      </c>
      <c r="G11310" s="6">
        <v>0</v>
      </c>
      <c r="H11310" s="6" t="s">
        <v>34210</v>
      </c>
      <c r="I11310" s="6" t="s">
        <v>43425</v>
      </c>
      <c r="J11310" s="6" t="s">
        <v>34219</v>
      </c>
      <c r="K11310" s="6">
        <v>25</v>
      </c>
    </row>
    <row r="11311" spans="1:11" x14ac:dyDescent="0.25">
      <c r="A11311" s="7" t="s">
        <v>43446</v>
      </c>
      <c r="B11311" s="6">
        <v>0</v>
      </c>
      <c r="C11311" s="6">
        <v>0</v>
      </c>
      <c r="D11311" s="6">
        <v>0</v>
      </c>
      <c r="E11311" s="6">
        <v>0</v>
      </c>
      <c r="F11311" s="6">
        <v>0</v>
      </c>
      <c r="G11311" s="6">
        <v>1</v>
      </c>
      <c r="H11311" s="6" t="s">
        <v>34211</v>
      </c>
      <c r="I11311" s="6" t="s">
        <v>43425</v>
      </c>
      <c r="J11311" s="6" t="s">
        <v>34219</v>
      </c>
      <c r="K11311" s="6">
        <v>26</v>
      </c>
    </row>
    <row r="11312" spans="1:11" ht="25" x14ac:dyDescent="0.25">
      <c r="A11312" s="7" t="s">
        <v>43447</v>
      </c>
      <c r="B11312" s="6">
        <v>0</v>
      </c>
      <c r="C11312" s="6">
        <v>0</v>
      </c>
      <c r="D11312" s="6">
        <v>0</v>
      </c>
      <c r="E11312" s="6">
        <v>0</v>
      </c>
      <c r="F11312" s="6">
        <v>0</v>
      </c>
      <c r="G11312" s="6">
        <v>1</v>
      </c>
      <c r="H11312" s="6" t="s">
        <v>34211</v>
      </c>
      <c r="I11312" s="6" t="s">
        <v>43425</v>
      </c>
      <c r="J11312" s="6" t="s">
        <v>34219</v>
      </c>
      <c r="K11312" s="6">
        <v>27</v>
      </c>
    </row>
    <row r="11313" spans="1:11" x14ac:dyDescent="0.25">
      <c r="A11313" s="7" t="s">
        <v>43448</v>
      </c>
      <c r="B11313" s="6">
        <v>0</v>
      </c>
      <c r="C11313" s="6">
        <v>0</v>
      </c>
      <c r="D11313" s="6">
        <v>0</v>
      </c>
      <c r="E11313" s="6">
        <v>0</v>
      </c>
      <c r="F11313" s="6">
        <v>0</v>
      </c>
      <c r="G11313" s="6">
        <v>1</v>
      </c>
      <c r="H11313" s="6" t="s">
        <v>34211</v>
      </c>
      <c r="I11313" s="6" t="s">
        <v>43425</v>
      </c>
      <c r="J11313" s="6" t="s">
        <v>34219</v>
      </c>
      <c r="K11313" s="6">
        <v>28</v>
      </c>
    </row>
    <row r="11314" spans="1:11" ht="100" x14ac:dyDescent="0.25">
      <c r="A11314" s="7" t="s">
        <v>43449</v>
      </c>
      <c r="B11314" s="6">
        <v>0</v>
      </c>
      <c r="C11314" s="6">
        <v>0</v>
      </c>
      <c r="D11314" s="6">
        <v>0</v>
      </c>
      <c r="E11314" s="6">
        <v>0</v>
      </c>
      <c r="F11314" s="6">
        <v>0</v>
      </c>
      <c r="G11314" s="6">
        <v>1</v>
      </c>
      <c r="H11314" s="6" t="s">
        <v>34211</v>
      </c>
      <c r="I11314" s="6" t="s">
        <v>43425</v>
      </c>
      <c r="J11314" s="6" t="s">
        <v>34219</v>
      </c>
      <c r="K11314" s="6">
        <v>29</v>
      </c>
    </row>
    <row r="11315" spans="1:11" x14ac:dyDescent="0.25">
      <c r="A11315" s="7" t="s">
        <v>43450</v>
      </c>
      <c r="B11315" s="6">
        <v>0</v>
      </c>
      <c r="C11315" s="6">
        <v>0</v>
      </c>
      <c r="D11315" s="6">
        <v>0</v>
      </c>
      <c r="E11315" s="6">
        <v>0</v>
      </c>
      <c r="F11315" s="6">
        <v>0</v>
      </c>
      <c r="G11315" s="6">
        <v>1</v>
      </c>
      <c r="H11315" s="6" t="s">
        <v>34211</v>
      </c>
      <c r="I11315" s="6" t="s">
        <v>43425</v>
      </c>
      <c r="J11315" s="6" t="s">
        <v>34219</v>
      </c>
      <c r="K11315" s="6">
        <v>30</v>
      </c>
    </row>
    <row r="11316" spans="1:11" ht="25" x14ac:dyDescent="0.25">
      <c r="A11316" s="7" t="s">
        <v>43451</v>
      </c>
      <c r="B11316" s="6">
        <v>0</v>
      </c>
      <c r="C11316" s="6">
        <v>0</v>
      </c>
      <c r="D11316" s="6">
        <v>0</v>
      </c>
      <c r="E11316" s="6">
        <v>0</v>
      </c>
      <c r="F11316" s="6">
        <v>0</v>
      </c>
      <c r="G11316" s="6">
        <v>1</v>
      </c>
      <c r="H11316" s="6" t="s">
        <v>34211</v>
      </c>
      <c r="I11316" s="6" t="s">
        <v>43425</v>
      </c>
      <c r="J11316" s="6" t="s">
        <v>34219</v>
      </c>
      <c r="K11316" s="6">
        <v>31</v>
      </c>
    </row>
    <row r="11317" spans="1:11" x14ac:dyDescent="0.25">
      <c r="A11317" s="7" t="s">
        <v>43452</v>
      </c>
      <c r="B11317" s="6">
        <v>0</v>
      </c>
      <c r="C11317" s="6">
        <v>0</v>
      </c>
      <c r="D11317" s="6">
        <v>0</v>
      </c>
      <c r="E11317" s="6">
        <v>0</v>
      </c>
      <c r="F11317" s="6">
        <v>0</v>
      </c>
      <c r="G11317" s="6">
        <v>1</v>
      </c>
      <c r="H11317" s="6" t="s">
        <v>34211</v>
      </c>
      <c r="I11317" s="6" t="s">
        <v>43425</v>
      </c>
      <c r="J11317" s="6" t="s">
        <v>34219</v>
      </c>
      <c r="K11317" s="6">
        <v>32</v>
      </c>
    </row>
    <row r="11318" spans="1:11" x14ac:dyDescent="0.25">
      <c r="A11318" s="7" t="s">
        <v>43453</v>
      </c>
      <c r="B11318" s="6">
        <v>0</v>
      </c>
      <c r="C11318" s="6">
        <v>0</v>
      </c>
      <c r="D11318" s="6">
        <v>0</v>
      </c>
      <c r="E11318" s="6">
        <v>0</v>
      </c>
      <c r="F11318" s="6">
        <v>0</v>
      </c>
      <c r="G11318" s="6">
        <v>1</v>
      </c>
      <c r="H11318" s="6" t="s">
        <v>34211</v>
      </c>
      <c r="I11318" s="6" t="s">
        <v>43425</v>
      </c>
      <c r="J11318" s="6" t="s">
        <v>34219</v>
      </c>
      <c r="K11318" s="6">
        <v>33</v>
      </c>
    </row>
    <row r="11319" spans="1:11" x14ac:dyDescent="0.25">
      <c r="A11319" s="7" t="s">
        <v>43454</v>
      </c>
      <c r="B11319" s="6">
        <v>0</v>
      </c>
      <c r="C11319" s="6">
        <v>0</v>
      </c>
      <c r="D11319" s="6">
        <v>0</v>
      </c>
      <c r="E11319" s="6">
        <v>0</v>
      </c>
      <c r="F11319" s="6">
        <v>0</v>
      </c>
      <c r="G11319" s="6">
        <v>1</v>
      </c>
      <c r="H11319" s="6" t="s">
        <v>34211</v>
      </c>
      <c r="I11319" s="6" t="s">
        <v>43425</v>
      </c>
      <c r="J11319" s="6" t="s">
        <v>34219</v>
      </c>
      <c r="K11319" s="6">
        <v>34</v>
      </c>
    </row>
    <row r="11320" spans="1:11" x14ac:dyDescent="0.25">
      <c r="A11320" s="7" t="s">
        <v>43455</v>
      </c>
      <c r="B11320" s="6">
        <v>0</v>
      </c>
      <c r="C11320" s="6">
        <v>0</v>
      </c>
      <c r="D11320" s="6">
        <v>0</v>
      </c>
      <c r="E11320" s="6">
        <v>0</v>
      </c>
      <c r="F11320" s="6">
        <v>0</v>
      </c>
      <c r="G11320" s="6">
        <v>1</v>
      </c>
      <c r="H11320" s="6" t="s">
        <v>34211</v>
      </c>
      <c r="I11320" s="6" t="s">
        <v>43425</v>
      </c>
      <c r="J11320" s="6" t="s">
        <v>34219</v>
      </c>
      <c r="K11320" s="6">
        <v>35</v>
      </c>
    </row>
    <row r="11321" spans="1:11" x14ac:dyDescent="0.25">
      <c r="A11321" s="7" t="s">
        <v>43456</v>
      </c>
      <c r="B11321" s="6">
        <v>0</v>
      </c>
      <c r="C11321" s="6">
        <v>0</v>
      </c>
      <c r="D11321" s="6">
        <v>0</v>
      </c>
      <c r="E11321" s="6">
        <v>0</v>
      </c>
      <c r="F11321" s="6">
        <v>0</v>
      </c>
      <c r="G11321" s="6">
        <v>1</v>
      </c>
      <c r="H11321" s="6" t="s">
        <v>34211</v>
      </c>
      <c r="I11321" s="6" t="s">
        <v>43425</v>
      </c>
      <c r="J11321" s="6" t="s">
        <v>34219</v>
      </c>
      <c r="K11321" s="6">
        <v>36</v>
      </c>
    </row>
    <row r="11322" spans="1:11" x14ac:dyDescent="0.25">
      <c r="A11322" s="7" t="s">
        <v>43457</v>
      </c>
      <c r="B11322" s="6">
        <v>0</v>
      </c>
      <c r="C11322" s="6">
        <v>0</v>
      </c>
      <c r="D11322" s="6">
        <v>0</v>
      </c>
      <c r="E11322" s="6">
        <v>0</v>
      </c>
      <c r="F11322" s="6">
        <v>0</v>
      </c>
      <c r="G11322" s="6">
        <v>1</v>
      </c>
      <c r="H11322" s="6" t="s">
        <v>34211</v>
      </c>
      <c r="I11322" s="6" t="s">
        <v>43425</v>
      </c>
      <c r="J11322" s="6" t="s">
        <v>34219</v>
      </c>
      <c r="K11322" s="6">
        <v>37</v>
      </c>
    </row>
    <row r="11323" spans="1:11" x14ac:dyDescent="0.25">
      <c r="A11323" s="7" t="s">
        <v>43458</v>
      </c>
      <c r="B11323" s="6">
        <v>0</v>
      </c>
      <c r="C11323" s="6">
        <v>0</v>
      </c>
      <c r="D11323" s="6">
        <v>0</v>
      </c>
      <c r="E11323" s="6">
        <v>0</v>
      </c>
      <c r="F11323" s="6">
        <v>0</v>
      </c>
      <c r="G11323" s="6">
        <v>1</v>
      </c>
      <c r="H11323" s="6" t="s">
        <v>34211</v>
      </c>
      <c r="I11323" s="6" t="s">
        <v>43425</v>
      </c>
      <c r="J11323" s="6" t="s">
        <v>34219</v>
      </c>
      <c r="K11323" s="6">
        <v>38</v>
      </c>
    </row>
    <row r="11324" spans="1:11" x14ac:dyDescent="0.25">
      <c r="A11324" s="7" t="s">
        <v>43459</v>
      </c>
      <c r="B11324" s="6">
        <v>0</v>
      </c>
      <c r="C11324" s="6">
        <v>0</v>
      </c>
      <c r="D11324" s="6">
        <v>0</v>
      </c>
      <c r="E11324" s="6">
        <v>0</v>
      </c>
      <c r="F11324" s="6">
        <v>0</v>
      </c>
      <c r="G11324" s="6">
        <v>1</v>
      </c>
      <c r="H11324" s="6" t="s">
        <v>34211</v>
      </c>
      <c r="I11324" s="6" t="s">
        <v>43425</v>
      </c>
      <c r="J11324" s="6" t="s">
        <v>34219</v>
      </c>
      <c r="K11324" s="6">
        <v>39</v>
      </c>
    </row>
    <row r="11325" spans="1:11" x14ac:dyDescent="0.25">
      <c r="A11325" s="7" t="s">
        <v>43460</v>
      </c>
      <c r="B11325" s="6">
        <v>0</v>
      </c>
      <c r="C11325" s="6">
        <v>0</v>
      </c>
      <c r="D11325" s="6">
        <v>0</v>
      </c>
      <c r="E11325" s="6">
        <v>0</v>
      </c>
      <c r="F11325" s="6">
        <v>0</v>
      </c>
      <c r="G11325" s="6">
        <v>1</v>
      </c>
      <c r="H11325" s="6" t="s">
        <v>34211</v>
      </c>
      <c r="I11325" s="6" t="s">
        <v>43425</v>
      </c>
      <c r="J11325" s="6" t="s">
        <v>34219</v>
      </c>
      <c r="K11325" s="6">
        <v>40</v>
      </c>
    </row>
    <row r="11326" spans="1:11" x14ac:dyDescent="0.25">
      <c r="A11326" s="7" t="s">
        <v>43461</v>
      </c>
      <c r="B11326" s="6">
        <v>0</v>
      </c>
      <c r="C11326" s="6">
        <v>0</v>
      </c>
      <c r="D11326" s="6">
        <v>0</v>
      </c>
      <c r="E11326" s="6">
        <v>0</v>
      </c>
      <c r="F11326" s="6">
        <v>0</v>
      </c>
      <c r="G11326" s="6">
        <v>1</v>
      </c>
      <c r="H11326" s="6" t="s">
        <v>34211</v>
      </c>
      <c r="I11326" s="6" t="s">
        <v>43425</v>
      </c>
      <c r="J11326" s="6" t="s">
        <v>34219</v>
      </c>
      <c r="K11326" s="6">
        <v>41</v>
      </c>
    </row>
    <row r="11327" spans="1:11" x14ac:dyDescent="0.25">
      <c r="A11327" s="7" t="s">
        <v>43462</v>
      </c>
      <c r="B11327" s="6">
        <v>0</v>
      </c>
      <c r="C11327" s="6">
        <v>0</v>
      </c>
      <c r="D11327" s="6">
        <v>0</v>
      </c>
      <c r="E11327" s="6">
        <v>0</v>
      </c>
      <c r="F11327" s="6">
        <v>0</v>
      </c>
      <c r="G11327" s="6">
        <v>1</v>
      </c>
      <c r="H11327" s="6" t="s">
        <v>34211</v>
      </c>
      <c r="I11327" s="6" t="s">
        <v>43425</v>
      </c>
      <c r="J11327" s="6" t="s">
        <v>34219</v>
      </c>
      <c r="K11327" s="6">
        <v>42</v>
      </c>
    </row>
    <row r="11328" spans="1:11" x14ac:dyDescent="0.25">
      <c r="A11328" s="7" t="s">
        <v>43463</v>
      </c>
      <c r="B11328" s="6">
        <v>0</v>
      </c>
      <c r="C11328" s="6">
        <v>0</v>
      </c>
      <c r="D11328" s="6">
        <v>0</v>
      </c>
      <c r="E11328" s="6">
        <v>0</v>
      </c>
      <c r="F11328" s="6">
        <v>0</v>
      </c>
      <c r="G11328" s="6">
        <v>1</v>
      </c>
      <c r="H11328" s="6" t="s">
        <v>34211</v>
      </c>
      <c r="I11328" s="6" t="s">
        <v>43425</v>
      </c>
      <c r="J11328" s="6" t="s">
        <v>34219</v>
      </c>
      <c r="K11328" s="6">
        <v>43</v>
      </c>
    </row>
    <row r="11329" spans="1:11" x14ac:dyDescent="0.25">
      <c r="A11329" s="7" t="s">
        <v>43464</v>
      </c>
      <c r="B11329" s="6">
        <v>0</v>
      </c>
      <c r="C11329" s="6">
        <v>0</v>
      </c>
      <c r="D11329" s="6">
        <v>0</v>
      </c>
      <c r="E11329" s="6">
        <v>0</v>
      </c>
      <c r="F11329" s="6">
        <v>0</v>
      </c>
      <c r="G11329" s="6">
        <v>1</v>
      </c>
      <c r="H11329" s="6" t="s">
        <v>34211</v>
      </c>
      <c r="I11329" s="6" t="s">
        <v>43425</v>
      </c>
      <c r="J11329" s="6" t="s">
        <v>34219</v>
      </c>
      <c r="K11329" s="6">
        <v>44</v>
      </c>
    </row>
    <row r="11330" spans="1:11" x14ac:dyDescent="0.25">
      <c r="A11330" s="7" t="s">
        <v>43465</v>
      </c>
      <c r="B11330" s="6">
        <v>0</v>
      </c>
      <c r="C11330" s="6">
        <v>0</v>
      </c>
      <c r="D11330" s="6">
        <v>0</v>
      </c>
      <c r="E11330" s="6">
        <v>0</v>
      </c>
      <c r="F11330" s="6">
        <v>0</v>
      </c>
      <c r="G11330" s="6">
        <v>1</v>
      </c>
      <c r="H11330" s="6" t="s">
        <v>34211</v>
      </c>
      <c r="I11330" s="6" t="s">
        <v>43425</v>
      </c>
      <c r="J11330" s="6" t="s">
        <v>34219</v>
      </c>
      <c r="K11330" s="6">
        <v>45</v>
      </c>
    </row>
    <row r="11331" spans="1:11" x14ac:dyDescent="0.25">
      <c r="A11331" s="7" t="s">
        <v>43466</v>
      </c>
      <c r="B11331" s="6">
        <v>0</v>
      </c>
      <c r="C11331" s="6">
        <v>0</v>
      </c>
      <c r="D11331" s="6">
        <v>0</v>
      </c>
      <c r="E11331" s="6">
        <v>0</v>
      </c>
      <c r="F11331" s="6">
        <v>0</v>
      </c>
      <c r="G11331" s="6">
        <v>1</v>
      </c>
      <c r="H11331" s="6" t="s">
        <v>34211</v>
      </c>
      <c r="I11331" s="6" t="s">
        <v>43425</v>
      </c>
      <c r="J11331" s="6" t="s">
        <v>34219</v>
      </c>
      <c r="K11331" s="6">
        <v>46</v>
      </c>
    </row>
    <row r="11332" spans="1:11" ht="25" x14ac:dyDescent="0.25">
      <c r="A11332" s="7" t="s">
        <v>43467</v>
      </c>
      <c r="B11332" s="6">
        <v>0</v>
      </c>
      <c r="C11332" s="6">
        <v>0</v>
      </c>
      <c r="D11332" s="6">
        <v>0</v>
      </c>
      <c r="E11332" s="6">
        <v>0</v>
      </c>
      <c r="F11332" s="6">
        <v>0</v>
      </c>
      <c r="G11332" s="6">
        <v>1</v>
      </c>
      <c r="H11332" s="6" t="s">
        <v>34211</v>
      </c>
      <c r="I11332" s="6" t="s">
        <v>43425</v>
      </c>
      <c r="J11332" s="6" t="s">
        <v>34219</v>
      </c>
      <c r="K11332" s="6">
        <v>47</v>
      </c>
    </row>
    <row r="11333" spans="1:11" x14ac:dyDescent="0.25">
      <c r="A11333" s="7" t="s">
        <v>43468</v>
      </c>
      <c r="B11333" s="6">
        <v>0</v>
      </c>
      <c r="C11333" s="6">
        <v>0</v>
      </c>
      <c r="D11333" s="6">
        <v>0</v>
      </c>
      <c r="E11333" s="6">
        <v>0</v>
      </c>
      <c r="F11333" s="6">
        <v>0</v>
      </c>
      <c r="G11333" s="6">
        <v>1</v>
      </c>
      <c r="H11333" s="6" t="s">
        <v>34211</v>
      </c>
      <c r="I11333" s="6" t="s">
        <v>43425</v>
      </c>
      <c r="J11333" s="6" t="s">
        <v>34219</v>
      </c>
      <c r="K11333" s="6">
        <v>48</v>
      </c>
    </row>
    <row r="11334" spans="1:11" x14ac:dyDescent="0.25">
      <c r="A11334" s="7" t="s">
        <v>43469</v>
      </c>
      <c r="B11334" s="6">
        <v>0</v>
      </c>
      <c r="C11334" s="6">
        <v>0</v>
      </c>
      <c r="D11334" s="6">
        <v>0</v>
      </c>
      <c r="E11334" s="6">
        <v>0</v>
      </c>
      <c r="F11334" s="6">
        <v>0</v>
      </c>
      <c r="G11334" s="6">
        <v>1</v>
      </c>
      <c r="H11334" s="6" t="s">
        <v>34211</v>
      </c>
      <c r="I11334" s="6" t="s">
        <v>43425</v>
      </c>
      <c r="J11334" s="6" t="s">
        <v>34219</v>
      </c>
      <c r="K11334" s="6">
        <v>49</v>
      </c>
    </row>
    <row r="11335" spans="1:11" x14ac:dyDescent="0.25">
      <c r="A11335" s="7" t="s">
        <v>43470</v>
      </c>
      <c r="B11335" s="6">
        <v>0</v>
      </c>
      <c r="C11335" s="6">
        <v>0</v>
      </c>
      <c r="D11335" s="6">
        <v>0</v>
      </c>
      <c r="E11335" s="6">
        <v>0</v>
      </c>
      <c r="F11335" s="6">
        <v>0</v>
      </c>
      <c r="G11335" s="6">
        <v>1</v>
      </c>
      <c r="H11335" s="6" t="s">
        <v>34211</v>
      </c>
      <c r="I11335" s="6" t="s">
        <v>43425</v>
      </c>
      <c r="J11335" s="6" t="s">
        <v>34219</v>
      </c>
      <c r="K11335" s="6">
        <v>50</v>
      </c>
    </row>
    <row r="11336" spans="1:11" x14ac:dyDescent="0.25">
      <c r="A11336" s="7" t="s">
        <v>34216</v>
      </c>
      <c r="B11336" s="6">
        <v>0</v>
      </c>
      <c r="C11336" s="6">
        <v>0</v>
      </c>
      <c r="D11336" s="6">
        <v>0</v>
      </c>
      <c r="E11336" s="6">
        <v>0</v>
      </c>
      <c r="F11336" s="6">
        <v>0</v>
      </c>
      <c r="G11336" s="6">
        <v>0</v>
      </c>
      <c r="H11336" s="6" t="s">
        <v>34217</v>
      </c>
      <c r="I11336" s="6" t="s">
        <v>43471</v>
      </c>
      <c r="J11336" s="6" t="s">
        <v>34219</v>
      </c>
      <c r="K11336" s="6">
        <v>0</v>
      </c>
    </row>
    <row r="11337" spans="1:11" x14ac:dyDescent="0.25">
      <c r="A11337" s="7" t="s">
        <v>43472</v>
      </c>
      <c r="B11337" s="6">
        <v>0</v>
      </c>
      <c r="C11337" s="6">
        <v>0</v>
      </c>
      <c r="D11337" s="6">
        <v>0</v>
      </c>
      <c r="E11337" s="6">
        <v>0</v>
      </c>
      <c r="F11337" s="6">
        <v>0</v>
      </c>
      <c r="G11337" s="6">
        <v>0</v>
      </c>
      <c r="H11337" s="6" t="s">
        <v>34217</v>
      </c>
      <c r="I11337" s="6" t="s">
        <v>43471</v>
      </c>
      <c r="J11337" s="6" t="s">
        <v>34219</v>
      </c>
      <c r="K11337" s="6">
        <v>1</v>
      </c>
    </row>
    <row r="11338" spans="1:11" x14ac:dyDescent="0.25">
      <c r="A11338" s="7" t="s">
        <v>34748</v>
      </c>
      <c r="B11338" s="6">
        <v>1</v>
      </c>
      <c r="C11338" s="6">
        <v>0</v>
      </c>
      <c r="D11338" s="6">
        <v>0</v>
      </c>
      <c r="E11338" s="6">
        <v>0</v>
      </c>
      <c r="F11338" s="6">
        <v>0</v>
      </c>
      <c r="G11338" s="6">
        <v>0</v>
      </c>
      <c r="H11338" s="6" t="s">
        <v>34206</v>
      </c>
      <c r="I11338" s="6" t="s">
        <v>43471</v>
      </c>
      <c r="J11338" s="6" t="s">
        <v>34219</v>
      </c>
      <c r="K11338" s="6">
        <v>2</v>
      </c>
    </row>
    <row r="11339" spans="1:11" x14ac:dyDescent="0.25">
      <c r="A11339" s="7" t="s">
        <v>34749</v>
      </c>
      <c r="B11339" s="6">
        <v>1</v>
      </c>
      <c r="C11339" s="6">
        <v>0</v>
      </c>
      <c r="D11339" s="6">
        <v>0</v>
      </c>
      <c r="E11339" s="6">
        <v>0</v>
      </c>
      <c r="F11339" s="6">
        <v>0</v>
      </c>
      <c r="G11339" s="6">
        <v>0</v>
      </c>
      <c r="H11339" s="6" t="s">
        <v>34206</v>
      </c>
      <c r="I11339" s="6" t="s">
        <v>43471</v>
      </c>
      <c r="J11339" s="6" t="s">
        <v>34219</v>
      </c>
      <c r="K11339" s="6">
        <v>3</v>
      </c>
    </row>
    <row r="11340" spans="1:11" x14ac:dyDescent="0.25">
      <c r="A11340" s="7" t="s">
        <v>43473</v>
      </c>
      <c r="B11340" s="6">
        <v>1</v>
      </c>
      <c r="C11340" s="6">
        <v>0</v>
      </c>
      <c r="D11340" s="6">
        <v>0</v>
      </c>
      <c r="E11340" s="6">
        <v>0</v>
      </c>
      <c r="F11340" s="6">
        <v>0</v>
      </c>
      <c r="G11340" s="6">
        <v>0</v>
      </c>
      <c r="H11340" s="6" t="s">
        <v>34206</v>
      </c>
      <c r="I11340" s="6" t="s">
        <v>43471</v>
      </c>
      <c r="J11340" s="6" t="s">
        <v>34219</v>
      </c>
      <c r="K11340" s="6">
        <v>4</v>
      </c>
    </row>
    <row r="11341" spans="1:11" x14ac:dyDescent="0.25">
      <c r="A11341" s="7" t="s">
        <v>43474</v>
      </c>
      <c r="B11341" s="6">
        <v>1</v>
      </c>
      <c r="C11341" s="6">
        <v>0</v>
      </c>
      <c r="D11341" s="6">
        <v>0</v>
      </c>
      <c r="E11341" s="6">
        <v>0</v>
      </c>
      <c r="F11341" s="6">
        <v>0</v>
      </c>
      <c r="G11341" s="6">
        <v>0</v>
      </c>
      <c r="H11341" s="6" t="s">
        <v>34206</v>
      </c>
      <c r="I11341" s="6" t="s">
        <v>43471</v>
      </c>
      <c r="J11341" s="6" t="s">
        <v>34219</v>
      </c>
      <c r="K11341" s="6">
        <v>5</v>
      </c>
    </row>
    <row r="11342" spans="1:11" ht="25" x14ac:dyDescent="0.25">
      <c r="A11342" s="7" t="s">
        <v>43475</v>
      </c>
      <c r="B11342" s="6">
        <v>1</v>
      </c>
      <c r="C11342" s="6">
        <v>0</v>
      </c>
      <c r="D11342" s="6">
        <v>0</v>
      </c>
      <c r="E11342" s="6">
        <v>0</v>
      </c>
      <c r="F11342" s="6">
        <v>0</v>
      </c>
      <c r="G11342" s="6">
        <v>0</v>
      </c>
      <c r="H11342" s="6" t="s">
        <v>34206</v>
      </c>
      <c r="I11342" s="6" t="s">
        <v>43471</v>
      </c>
      <c r="J11342" s="6" t="s">
        <v>34219</v>
      </c>
      <c r="K11342" s="6">
        <v>6</v>
      </c>
    </row>
    <row r="11343" spans="1:11" x14ac:dyDescent="0.25">
      <c r="A11343" s="7" t="s">
        <v>37101</v>
      </c>
      <c r="B11343" s="6">
        <v>0</v>
      </c>
      <c r="C11343" s="6">
        <v>0</v>
      </c>
      <c r="D11343" s="6">
        <v>0</v>
      </c>
      <c r="E11343" s="6">
        <v>0</v>
      </c>
      <c r="F11343" s="6">
        <v>0</v>
      </c>
      <c r="G11343" s="6">
        <v>0</v>
      </c>
      <c r="H11343" s="6" t="s">
        <v>34217</v>
      </c>
      <c r="I11343" s="6" t="s">
        <v>43471</v>
      </c>
      <c r="J11343" s="6" t="s">
        <v>34219</v>
      </c>
      <c r="K11343" s="6">
        <v>7</v>
      </c>
    </row>
    <row r="11344" spans="1:11" x14ac:dyDescent="0.25">
      <c r="A11344" s="7" t="s">
        <v>43476</v>
      </c>
      <c r="B11344" s="6">
        <v>0</v>
      </c>
      <c r="C11344" s="6">
        <v>0</v>
      </c>
      <c r="D11344" s="6">
        <v>0</v>
      </c>
      <c r="E11344" s="6">
        <v>1</v>
      </c>
      <c r="F11344" s="6">
        <v>0</v>
      </c>
      <c r="G11344" s="6">
        <v>0</v>
      </c>
      <c r="H11344" s="6" t="s">
        <v>34209</v>
      </c>
      <c r="I11344" s="6" t="s">
        <v>43471</v>
      </c>
      <c r="J11344" s="6" t="s">
        <v>34219</v>
      </c>
      <c r="K11344" s="6">
        <v>8</v>
      </c>
    </row>
    <row r="11345" spans="1:11" x14ac:dyDescent="0.25">
      <c r="A11345" s="7" t="s">
        <v>43477</v>
      </c>
      <c r="B11345" s="6">
        <v>0</v>
      </c>
      <c r="C11345" s="6">
        <v>0</v>
      </c>
      <c r="D11345" s="6">
        <v>0</v>
      </c>
      <c r="E11345" s="6">
        <v>1</v>
      </c>
      <c r="F11345" s="6">
        <v>0</v>
      </c>
      <c r="G11345" s="6">
        <v>0</v>
      </c>
      <c r="H11345" s="6" t="s">
        <v>34209</v>
      </c>
      <c r="I11345" s="6" t="s">
        <v>43471</v>
      </c>
      <c r="J11345" s="6" t="s">
        <v>34219</v>
      </c>
      <c r="K11345" s="6">
        <v>9</v>
      </c>
    </row>
    <row r="11346" spans="1:11" x14ac:dyDescent="0.25">
      <c r="A11346" s="7" t="s">
        <v>34756</v>
      </c>
      <c r="B11346" s="6">
        <v>0</v>
      </c>
      <c r="C11346" s="6">
        <v>0</v>
      </c>
      <c r="D11346" s="6">
        <v>0</v>
      </c>
      <c r="E11346" s="6">
        <v>0</v>
      </c>
      <c r="F11346" s="6">
        <v>0</v>
      </c>
      <c r="G11346" s="6">
        <v>0</v>
      </c>
      <c r="H11346" s="6" t="s">
        <v>34217</v>
      </c>
      <c r="I11346" s="6" t="s">
        <v>43471</v>
      </c>
      <c r="J11346" s="6" t="s">
        <v>34219</v>
      </c>
      <c r="K11346" s="6">
        <v>10</v>
      </c>
    </row>
    <row r="11347" spans="1:11" x14ac:dyDescent="0.25">
      <c r="A11347" s="7" t="s">
        <v>34757</v>
      </c>
      <c r="B11347" s="6">
        <v>0</v>
      </c>
      <c r="C11347" s="6">
        <v>0</v>
      </c>
      <c r="D11347" s="6">
        <v>0</v>
      </c>
      <c r="E11347" s="6">
        <v>1</v>
      </c>
      <c r="F11347" s="6">
        <v>0</v>
      </c>
      <c r="G11347" s="6">
        <v>0</v>
      </c>
      <c r="H11347" s="6" t="s">
        <v>34209</v>
      </c>
      <c r="I11347" s="6" t="s">
        <v>43471</v>
      </c>
      <c r="J11347" s="6" t="s">
        <v>34219</v>
      </c>
      <c r="K11347" s="6">
        <v>11</v>
      </c>
    </row>
    <row r="11348" spans="1:11" x14ac:dyDescent="0.25">
      <c r="A11348" s="7" t="s">
        <v>34758</v>
      </c>
      <c r="B11348" s="6">
        <v>0</v>
      </c>
      <c r="C11348" s="6">
        <v>0</v>
      </c>
      <c r="D11348" s="6">
        <v>0</v>
      </c>
      <c r="E11348" s="6">
        <v>1</v>
      </c>
      <c r="F11348" s="6">
        <v>0</v>
      </c>
      <c r="G11348" s="6">
        <v>0</v>
      </c>
      <c r="H11348" s="6" t="s">
        <v>34209</v>
      </c>
      <c r="I11348" s="6" t="s">
        <v>43471</v>
      </c>
      <c r="J11348" s="6" t="s">
        <v>34219</v>
      </c>
      <c r="K11348" s="6">
        <v>12</v>
      </c>
    </row>
    <row r="11349" spans="1:11" x14ac:dyDescent="0.25">
      <c r="A11349" s="7" t="s">
        <v>43478</v>
      </c>
      <c r="B11349" s="6">
        <v>0</v>
      </c>
      <c r="C11349" s="6">
        <v>0</v>
      </c>
      <c r="D11349" s="6">
        <v>0</v>
      </c>
      <c r="E11349" s="6">
        <v>1</v>
      </c>
      <c r="F11349" s="6">
        <v>0</v>
      </c>
      <c r="G11349" s="6">
        <v>0</v>
      </c>
      <c r="H11349" s="6" t="s">
        <v>34209</v>
      </c>
      <c r="I11349" s="6" t="s">
        <v>43471</v>
      </c>
      <c r="J11349" s="6" t="s">
        <v>34219</v>
      </c>
      <c r="K11349" s="6">
        <v>13</v>
      </c>
    </row>
    <row r="11350" spans="1:11" ht="25" x14ac:dyDescent="0.25">
      <c r="A11350" s="7" t="s">
        <v>43479</v>
      </c>
      <c r="B11350" s="6">
        <v>0</v>
      </c>
      <c r="C11350" s="6">
        <v>0</v>
      </c>
      <c r="D11350" s="6">
        <v>0</v>
      </c>
      <c r="E11350" s="6">
        <v>1</v>
      </c>
      <c r="F11350" s="6">
        <v>0</v>
      </c>
      <c r="G11350" s="6">
        <v>0</v>
      </c>
      <c r="H11350" s="6" t="s">
        <v>34209</v>
      </c>
      <c r="I11350" s="6" t="s">
        <v>43471</v>
      </c>
      <c r="J11350" s="6" t="s">
        <v>34219</v>
      </c>
      <c r="K11350" s="6">
        <v>14</v>
      </c>
    </row>
    <row r="11351" spans="1:11" ht="25" x14ac:dyDescent="0.25">
      <c r="A11351" s="7" t="s">
        <v>43480</v>
      </c>
      <c r="B11351" s="6">
        <v>0</v>
      </c>
      <c r="C11351" s="6">
        <v>0</v>
      </c>
      <c r="D11351" s="6">
        <v>0</v>
      </c>
      <c r="E11351" s="6">
        <v>1</v>
      </c>
      <c r="F11351" s="6">
        <v>0</v>
      </c>
      <c r="G11351" s="6">
        <v>0</v>
      </c>
      <c r="H11351" s="6" t="s">
        <v>34209</v>
      </c>
      <c r="I11351" s="6" t="s">
        <v>43471</v>
      </c>
      <c r="J11351" s="6" t="s">
        <v>34219</v>
      </c>
      <c r="K11351" s="6">
        <v>15</v>
      </c>
    </row>
    <row r="11352" spans="1:11" x14ac:dyDescent="0.25">
      <c r="A11352" s="7" t="s">
        <v>34662</v>
      </c>
      <c r="B11352" s="6">
        <v>0</v>
      </c>
      <c r="C11352" s="6">
        <v>0</v>
      </c>
      <c r="D11352" s="6">
        <v>0</v>
      </c>
      <c r="E11352" s="6">
        <v>0</v>
      </c>
      <c r="F11352" s="6">
        <v>0</v>
      </c>
      <c r="G11352" s="6">
        <v>1</v>
      </c>
      <c r="H11352" s="6" t="s">
        <v>34211</v>
      </c>
      <c r="I11352" s="6" t="s">
        <v>43471</v>
      </c>
      <c r="J11352" s="6" t="s">
        <v>34219</v>
      </c>
      <c r="K11352" s="6">
        <v>16</v>
      </c>
    </row>
    <row r="11353" spans="1:11" x14ac:dyDescent="0.25">
      <c r="A11353" s="7" t="s">
        <v>34764</v>
      </c>
      <c r="B11353" s="6">
        <v>0</v>
      </c>
      <c r="C11353" s="6">
        <v>0</v>
      </c>
      <c r="D11353" s="6">
        <v>0</v>
      </c>
      <c r="E11353" s="6">
        <v>0</v>
      </c>
      <c r="F11353" s="6">
        <v>0</v>
      </c>
      <c r="G11353" s="6">
        <v>1</v>
      </c>
      <c r="H11353" s="6" t="s">
        <v>34211</v>
      </c>
      <c r="I11353" s="6" t="s">
        <v>43471</v>
      </c>
      <c r="J11353" s="6" t="s">
        <v>34219</v>
      </c>
      <c r="K11353" s="6">
        <v>17</v>
      </c>
    </row>
    <row r="11354" spans="1:11" ht="50" x14ac:dyDescent="0.25">
      <c r="A11354" s="7" t="s">
        <v>34765</v>
      </c>
      <c r="B11354" s="6">
        <v>0</v>
      </c>
      <c r="C11354" s="6">
        <v>0</v>
      </c>
      <c r="D11354" s="6">
        <v>0</v>
      </c>
      <c r="E11354" s="6">
        <v>0</v>
      </c>
      <c r="F11354" s="6">
        <v>0</v>
      </c>
      <c r="G11354" s="6">
        <v>1</v>
      </c>
      <c r="H11354" s="6" t="s">
        <v>34211</v>
      </c>
      <c r="I11354" s="6" t="s">
        <v>43471</v>
      </c>
      <c r="J11354" s="6" t="s">
        <v>34219</v>
      </c>
      <c r="K11354" s="6">
        <v>18</v>
      </c>
    </row>
    <row r="11355" spans="1:11" x14ac:dyDescent="0.25">
      <c r="A11355" s="7" t="s">
        <v>34766</v>
      </c>
      <c r="B11355" s="6">
        <v>0</v>
      </c>
      <c r="C11355" s="6">
        <v>0</v>
      </c>
      <c r="D11355" s="6">
        <v>0</v>
      </c>
      <c r="E11355" s="6">
        <v>0</v>
      </c>
      <c r="F11355" s="6">
        <v>0</v>
      </c>
      <c r="G11355" s="6">
        <v>1</v>
      </c>
      <c r="H11355" s="6" t="s">
        <v>34211</v>
      </c>
      <c r="I11355" s="6" t="s">
        <v>43471</v>
      </c>
      <c r="J11355" s="6" t="s">
        <v>34219</v>
      </c>
      <c r="K11355" s="6">
        <v>19</v>
      </c>
    </row>
    <row r="11356" spans="1:11" ht="37.5" x14ac:dyDescent="0.25">
      <c r="A11356" s="7" t="s">
        <v>34767</v>
      </c>
      <c r="B11356" s="6">
        <v>0</v>
      </c>
      <c r="C11356" s="6">
        <v>0</v>
      </c>
      <c r="D11356" s="6">
        <v>0</v>
      </c>
      <c r="E11356" s="6">
        <v>0</v>
      </c>
      <c r="F11356" s="6">
        <v>0</v>
      </c>
      <c r="G11356" s="6">
        <v>1</v>
      </c>
      <c r="H11356" s="6" t="s">
        <v>34211</v>
      </c>
      <c r="I11356" s="6" t="s">
        <v>43471</v>
      </c>
      <c r="J11356" s="6" t="s">
        <v>34219</v>
      </c>
      <c r="K11356" s="6">
        <v>20</v>
      </c>
    </row>
    <row r="11357" spans="1:11" x14ac:dyDescent="0.25">
      <c r="A11357" s="7" t="s">
        <v>43481</v>
      </c>
      <c r="B11357" s="6">
        <v>0</v>
      </c>
      <c r="C11357" s="6">
        <v>0</v>
      </c>
      <c r="D11357" s="6">
        <v>0</v>
      </c>
      <c r="E11357" s="6">
        <v>0</v>
      </c>
      <c r="F11357" s="6">
        <v>1</v>
      </c>
      <c r="G11357" s="6">
        <v>0</v>
      </c>
      <c r="H11357" s="6" t="s">
        <v>34210</v>
      </c>
      <c r="I11357" s="6" t="s">
        <v>43471</v>
      </c>
      <c r="J11357" s="6" t="s">
        <v>34219</v>
      </c>
      <c r="K11357" s="6">
        <v>21</v>
      </c>
    </row>
    <row r="11358" spans="1:11" ht="25" x14ac:dyDescent="0.25">
      <c r="A11358" s="7" t="s">
        <v>34769</v>
      </c>
      <c r="B11358" s="6">
        <v>0</v>
      </c>
      <c r="C11358" s="6">
        <v>0</v>
      </c>
      <c r="D11358" s="6">
        <v>0</v>
      </c>
      <c r="E11358" s="6">
        <v>0</v>
      </c>
      <c r="F11358" s="6">
        <v>0</v>
      </c>
      <c r="G11358" s="6">
        <v>1</v>
      </c>
      <c r="H11358" s="6" t="s">
        <v>34211</v>
      </c>
      <c r="I11358" s="6" t="s">
        <v>43471</v>
      </c>
      <c r="J11358" s="6" t="s">
        <v>34219</v>
      </c>
      <c r="K11358" s="6">
        <v>22</v>
      </c>
    </row>
    <row r="11359" spans="1:11" ht="50" x14ac:dyDescent="0.25">
      <c r="A11359" s="7" t="s">
        <v>43482</v>
      </c>
      <c r="B11359" s="6">
        <v>0</v>
      </c>
      <c r="C11359" s="6">
        <v>0</v>
      </c>
      <c r="D11359" s="6">
        <v>0</v>
      </c>
      <c r="E11359" s="6">
        <v>0</v>
      </c>
      <c r="F11359" s="6">
        <v>0</v>
      </c>
      <c r="G11359" s="6">
        <v>1</v>
      </c>
      <c r="H11359" s="6" t="s">
        <v>34211</v>
      </c>
      <c r="I11359" s="6" t="s">
        <v>43471</v>
      </c>
      <c r="J11359" s="6" t="s">
        <v>34219</v>
      </c>
      <c r="K11359" s="6">
        <v>23</v>
      </c>
    </row>
    <row r="11360" spans="1:11" x14ac:dyDescent="0.25">
      <c r="A11360" s="7" t="s">
        <v>43483</v>
      </c>
      <c r="B11360" s="6">
        <v>0</v>
      </c>
      <c r="C11360" s="6">
        <v>0</v>
      </c>
      <c r="D11360" s="6">
        <v>0</v>
      </c>
      <c r="E11360" s="6">
        <v>0</v>
      </c>
      <c r="F11360" s="6">
        <v>0</v>
      </c>
      <c r="G11360" s="6">
        <v>1</v>
      </c>
      <c r="H11360" s="6" t="s">
        <v>34211</v>
      </c>
      <c r="I11360" s="6" t="s">
        <v>43471</v>
      </c>
      <c r="J11360" s="6" t="s">
        <v>34219</v>
      </c>
      <c r="K11360" s="6">
        <v>24</v>
      </c>
    </row>
    <row r="11361" spans="1:11" x14ac:dyDescent="0.25">
      <c r="A11361" s="7" t="s">
        <v>43484</v>
      </c>
      <c r="B11361" s="6">
        <v>0</v>
      </c>
      <c r="C11361" s="6">
        <v>0</v>
      </c>
      <c r="D11361" s="6">
        <v>0</v>
      </c>
      <c r="E11361" s="6">
        <v>0</v>
      </c>
      <c r="F11361" s="6">
        <v>0</v>
      </c>
      <c r="G11361" s="6">
        <v>1</v>
      </c>
      <c r="H11361" s="6" t="s">
        <v>34211</v>
      </c>
      <c r="I11361" s="6" t="s">
        <v>43471</v>
      </c>
      <c r="J11361" s="6" t="s">
        <v>34219</v>
      </c>
      <c r="K11361" s="6">
        <v>25</v>
      </c>
    </row>
    <row r="11362" spans="1:11" ht="25" x14ac:dyDescent="0.25">
      <c r="A11362" s="7" t="s">
        <v>43485</v>
      </c>
      <c r="B11362" s="6">
        <v>0</v>
      </c>
      <c r="C11362" s="6">
        <v>0</v>
      </c>
      <c r="D11362" s="6">
        <v>0</v>
      </c>
      <c r="E11362" s="6">
        <v>0</v>
      </c>
      <c r="F11362" s="6">
        <v>0</v>
      </c>
      <c r="G11362" s="6">
        <v>1</v>
      </c>
      <c r="H11362" s="6" t="s">
        <v>34211</v>
      </c>
      <c r="I11362" s="6" t="s">
        <v>43471</v>
      </c>
      <c r="J11362" s="6" t="s">
        <v>34219</v>
      </c>
      <c r="K11362" s="6">
        <v>26</v>
      </c>
    </row>
    <row r="11363" spans="1:11" x14ac:dyDescent="0.25">
      <c r="A11363" s="7" t="s">
        <v>34771</v>
      </c>
      <c r="B11363" s="6">
        <v>0</v>
      </c>
      <c r="C11363" s="6">
        <v>0</v>
      </c>
      <c r="D11363" s="6">
        <v>0</v>
      </c>
      <c r="E11363" s="6">
        <v>0</v>
      </c>
      <c r="F11363" s="6">
        <v>0</v>
      </c>
      <c r="G11363" s="6">
        <v>1</v>
      </c>
      <c r="H11363" s="6" t="s">
        <v>34211</v>
      </c>
      <c r="I11363" s="6" t="s">
        <v>43471</v>
      </c>
      <c r="J11363" s="6" t="s">
        <v>34219</v>
      </c>
      <c r="K11363" s="6">
        <v>27</v>
      </c>
    </row>
    <row r="11364" spans="1:11" ht="25" x14ac:dyDescent="0.25">
      <c r="A11364" s="7" t="s">
        <v>34772</v>
      </c>
      <c r="B11364" s="6">
        <v>0</v>
      </c>
      <c r="C11364" s="6">
        <v>0</v>
      </c>
      <c r="D11364" s="6">
        <v>0</v>
      </c>
      <c r="E11364" s="6">
        <v>0</v>
      </c>
      <c r="F11364" s="6">
        <v>0</v>
      </c>
      <c r="G11364" s="6">
        <v>1</v>
      </c>
      <c r="H11364" s="6" t="s">
        <v>34211</v>
      </c>
      <c r="I11364" s="6" t="s">
        <v>43471</v>
      </c>
      <c r="J11364" s="6" t="s">
        <v>34219</v>
      </c>
      <c r="K11364" s="6">
        <v>28</v>
      </c>
    </row>
    <row r="11365" spans="1:11" ht="25" x14ac:dyDescent="0.25">
      <c r="A11365" s="7" t="s">
        <v>34773</v>
      </c>
      <c r="B11365" s="6">
        <v>0</v>
      </c>
      <c r="C11365" s="6">
        <v>0</v>
      </c>
      <c r="D11365" s="6">
        <v>0</v>
      </c>
      <c r="E11365" s="6">
        <v>0</v>
      </c>
      <c r="F11365" s="6">
        <v>0</v>
      </c>
      <c r="G11365" s="6">
        <v>1</v>
      </c>
      <c r="H11365" s="6" t="s">
        <v>34211</v>
      </c>
      <c r="I11365" s="6" t="s">
        <v>43471</v>
      </c>
      <c r="J11365" s="6" t="s">
        <v>34219</v>
      </c>
      <c r="K11365" s="6">
        <v>29</v>
      </c>
    </row>
    <row r="11366" spans="1:11" x14ac:dyDescent="0.25">
      <c r="A11366" s="7" t="s">
        <v>43486</v>
      </c>
      <c r="B11366" s="6">
        <v>0</v>
      </c>
      <c r="C11366" s="6">
        <v>0</v>
      </c>
      <c r="D11366" s="6">
        <v>0</v>
      </c>
      <c r="E11366" s="6">
        <v>0</v>
      </c>
      <c r="F11366" s="6">
        <v>0</v>
      </c>
      <c r="G11366" s="6">
        <v>0</v>
      </c>
      <c r="H11366" s="6" t="s">
        <v>34217</v>
      </c>
      <c r="I11366" s="6" t="s">
        <v>43487</v>
      </c>
      <c r="J11366" s="6" t="s">
        <v>34219</v>
      </c>
      <c r="K11366" s="6">
        <v>0</v>
      </c>
    </row>
    <row r="11367" spans="1:11" ht="87.5" x14ac:dyDescent="0.25">
      <c r="A11367" s="7" t="s">
        <v>43488</v>
      </c>
      <c r="B11367" s="6">
        <v>0</v>
      </c>
      <c r="C11367" s="6">
        <v>0</v>
      </c>
      <c r="D11367" s="6">
        <v>0</v>
      </c>
      <c r="E11367" s="6">
        <v>0</v>
      </c>
      <c r="F11367" s="6">
        <v>0</v>
      </c>
      <c r="G11367" s="6">
        <v>0</v>
      </c>
      <c r="H11367" s="6" t="s">
        <v>34217</v>
      </c>
      <c r="I11367" s="6" t="s">
        <v>43487</v>
      </c>
      <c r="J11367" s="6" t="s">
        <v>34219</v>
      </c>
      <c r="K11367" s="6">
        <v>1</v>
      </c>
    </row>
    <row r="11368" spans="1:11" ht="187.5" x14ac:dyDescent="0.25">
      <c r="A11368" s="7" t="s">
        <v>43489</v>
      </c>
      <c r="B11368" s="6">
        <v>0</v>
      </c>
      <c r="C11368" s="6">
        <v>0</v>
      </c>
      <c r="D11368" s="6">
        <v>0</v>
      </c>
      <c r="E11368" s="6">
        <v>0</v>
      </c>
      <c r="F11368" s="6">
        <v>0</v>
      </c>
      <c r="G11368" s="6">
        <v>0</v>
      </c>
      <c r="H11368" s="6" t="s">
        <v>34217</v>
      </c>
      <c r="I11368" s="6" t="s">
        <v>43487</v>
      </c>
      <c r="J11368" s="6" t="s">
        <v>34219</v>
      </c>
      <c r="K11368" s="6">
        <v>2</v>
      </c>
    </row>
    <row r="11369" spans="1:11" x14ac:dyDescent="0.25">
      <c r="A11369" s="7" t="s">
        <v>34748</v>
      </c>
      <c r="B11369" s="6">
        <v>0</v>
      </c>
      <c r="C11369" s="6">
        <v>0</v>
      </c>
      <c r="D11369" s="6">
        <v>0</v>
      </c>
      <c r="E11369" s="6">
        <v>0</v>
      </c>
      <c r="F11369" s="6">
        <v>0</v>
      </c>
      <c r="G11369" s="6">
        <v>0</v>
      </c>
      <c r="H11369" s="6" t="s">
        <v>34217</v>
      </c>
      <c r="I11369" s="6" t="s">
        <v>43487</v>
      </c>
      <c r="J11369" s="6" t="s">
        <v>34219</v>
      </c>
      <c r="K11369" s="6">
        <v>3</v>
      </c>
    </row>
    <row r="11370" spans="1:11" x14ac:dyDescent="0.25">
      <c r="A11370" s="7" t="s">
        <v>43490</v>
      </c>
      <c r="B11370" s="6">
        <v>0</v>
      </c>
      <c r="C11370" s="6">
        <v>0</v>
      </c>
      <c r="D11370" s="6">
        <v>0</v>
      </c>
      <c r="E11370" s="6">
        <v>0</v>
      </c>
      <c r="F11370" s="6">
        <v>0</v>
      </c>
      <c r="G11370" s="6">
        <v>0</v>
      </c>
      <c r="H11370" s="6" t="s">
        <v>34217</v>
      </c>
      <c r="I11370" s="6" t="s">
        <v>43487</v>
      </c>
      <c r="J11370" s="6" t="s">
        <v>34219</v>
      </c>
      <c r="K11370" s="6">
        <v>4</v>
      </c>
    </row>
    <row r="11371" spans="1:11" ht="87.5" x14ac:dyDescent="0.25">
      <c r="A11371" s="7" t="s">
        <v>43491</v>
      </c>
      <c r="B11371" s="6">
        <v>0</v>
      </c>
      <c r="C11371" s="6">
        <v>1</v>
      </c>
      <c r="D11371" s="6">
        <v>0</v>
      </c>
      <c r="E11371" s="6">
        <v>0</v>
      </c>
      <c r="F11371" s="6">
        <v>0</v>
      </c>
      <c r="G11371" s="6">
        <v>0</v>
      </c>
      <c r="H11371" s="6" t="s">
        <v>34207</v>
      </c>
      <c r="I11371" s="6" t="s">
        <v>43487</v>
      </c>
      <c r="J11371" s="6" t="s">
        <v>34219</v>
      </c>
      <c r="K11371" s="6">
        <v>5</v>
      </c>
    </row>
    <row r="11372" spans="1:11" ht="75" x14ac:dyDescent="0.25">
      <c r="A11372" s="7" t="s">
        <v>43492</v>
      </c>
      <c r="B11372" s="6">
        <v>1</v>
      </c>
      <c r="C11372" s="6">
        <v>0</v>
      </c>
      <c r="D11372" s="6">
        <v>0</v>
      </c>
      <c r="E11372" s="6">
        <v>0</v>
      </c>
      <c r="F11372" s="6">
        <v>0</v>
      </c>
      <c r="G11372" s="6">
        <v>0</v>
      </c>
      <c r="H11372" s="6" t="s">
        <v>34206</v>
      </c>
      <c r="I11372" s="6" t="s">
        <v>43487</v>
      </c>
      <c r="J11372" s="6" t="s">
        <v>34219</v>
      </c>
      <c r="K11372" s="6">
        <v>6</v>
      </c>
    </row>
    <row r="11373" spans="1:11" ht="125" x14ac:dyDescent="0.25">
      <c r="A11373" s="7" t="s">
        <v>43493</v>
      </c>
      <c r="B11373" s="6">
        <v>0</v>
      </c>
      <c r="C11373" s="6">
        <v>1</v>
      </c>
      <c r="D11373" s="6">
        <v>0</v>
      </c>
      <c r="E11373" s="6">
        <v>0</v>
      </c>
      <c r="F11373" s="6">
        <v>0</v>
      </c>
      <c r="G11373" s="6">
        <v>0</v>
      </c>
      <c r="H11373" s="6" t="s">
        <v>34207</v>
      </c>
      <c r="I11373" s="6" t="s">
        <v>43487</v>
      </c>
      <c r="J11373" s="6" t="s">
        <v>34219</v>
      </c>
      <c r="K11373" s="6">
        <v>7</v>
      </c>
    </row>
    <row r="11374" spans="1:11" ht="25" x14ac:dyDescent="0.25">
      <c r="A11374" s="7" t="s">
        <v>43494</v>
      </c>
      <c r="B11374" s="6">
        <v>0</v>
      </c>
      <c r="C11374" s="6">
        <v>1</v>
      </c>
      <c r="D11374" s="6">
        <v>0</v>
      </c>
      <c r="E11374" s="6">
        <v>0</v>
      </c>
      <c r="F11374" s="6">
        <v>0</v>
      </c>
      <c r="G11374" s="6">
        <v>0</v>
      </c>
      <c r="H11374" s="6" t="s">
        <v>34207</v>
      </c>
      <c r="I11374" s="6" t="s">
        <v>43487</v>
      </c>
      <c r="J11374" s="6" t="s">
        <v>34219</v>
      </c>
      <c r="K11374" s="6">
        <v>8</v>
      </c>
    </row>
    <row r="11375" spans="1:11" x14ac:dyDescent="0.25">
      <c r="A11375" s="7" t="s">
        <v>43495</v>
      </c>
      <c r="B11375" s="6">
        <v>0</v>
      </c>
      <c r="C11375" s="6">
        <v>1</v>
      </c>
      <c r="D11375" s="6">
        <v>0</v>
      </c>
      <c r="E11375" s="6">
        <v>0</v>
      </c>
      <c r="F11375" s="6">
        <v>0</v>
      </c>
      <c r="G11375" s="6">
        <v>0</v>
      </c>
      <c r="H11375" s="6" t="s">
        <v>34207</v>
      </c>
      <c r="I11375" s="6" t="s">
        <v>43487</v>
      </c>
      <c r="J11375" s="6" t="s">
        <v>34219</v>
      </c>
      <c r="K11375" s="6">
        <v>9</v>
      </c>
    </row>
    <row r="11376" spans="1:11" ht="50" x14ac:dyDescent="0.25">
      <c r="A11376" s="7" t="s">
        <v>43496</v>
      </c>
      <c r="B11376" s="6">
        <v>0</v>
      </c>
      <c r="C11376" s="6">
        <v>1</v>
      </c>
      <c r="D11376" s="6">
        <v>0</v>
      </c>
      <c r="E11376" s="6">
        <v>0</v>
      </c>
      <c r="F11376" s="6">
        <v>0</v>
      </c>
      <c r="G11376" s="6">
        <v>0</v>
      </c>
      <c r="H11376" s="6" t="s">
        <v>34207</v>
      </c>
      <c r="I11376" s="6" t="s">
        <v>43487</v>
      </c>
      <c r="J11376" s="6" t="s">
        <v>34219</v>
      </c>
      <c r="K11376" s="6">
        <v>10</v>
      </c>
    </row>
    <row r="11377" spans="1:11" ht="37.5" x14ac:dyDescent="0.25">
      <c r="A11377" s="7" t="s">
        <v>43497</v>
      </c>
      <c r="B11377" s="6">
        <v>0</v>
      </c>
      <c r="C11377" s="6">
        <v>1</v>
      </c>
      <c r="D11377" s="6">
        <v>0</v>
      </c>
      <c r="E11377" s="6">
        <v>0</v>
      </c>
      <c r="F11377" s="6">
        <v>0</v>
      </c>
      <c r="G11377" s="6">
        <v>0</v>
      </c>
      <c r="H11377" s="6" t="s">
        <v>34207</v>
      </c>
      <c r="I11377" s="6" t="s">
        <v>43487</v>
      </c>
      <c r="J11377" s="6" t="s">
        <v>34219</v>
      </c>
      <c r="K11377" s="6">
        <v>11</v>
      </c>
    </row>
    <row r="11378" spans="1:11" ht="100" x14ac:dyDescent="0.25">
      <c r="A11378" s="7" t="s">
        <v>43498</v>
      </c>
      <c r="B11378" s="6">
        <v>0</v>
      </c>
      <c r="C11378" s="6">
        <v>1</v>
      </c>
      <c r="D11378" s="6">
        <v>0</v>
      </c>
      <c r="E11378" s="6">
        <v>0</v>
      </c>
      <c r="F11378" s="6">
        <v>0</v>
      </c>
      <c r="G11378" s="6">
        <v>0</v>
      </c>
      <c r="H11378" s="6" t="s">
        <v>34207</v>
      </c>
      <c r="I11378" s="6" t="s">
        <v>43487</v>
      </c>
      <c r="J11378" s="6" t="s">
        <v>34219</v>
      </c>
      <c r="K11378" s="6">
        <v>12</v>
      </c>
    </row>
    <row r="11379" spans="1:11" x14ac:dyDescent="0.25">
      <c r="A11379" s="7" t="s">
        <v>43499</v>
      </c>
      <c r="B11379" s="6">
        <v>0</v>
      </c>
      <c r="C11379" s="6">
        <v>0</v>
      </c>
      <c r="D11379" s="6">
        <v>1</v>
      </c>
      <c r="E11379" s="6">
        <v>0</v>
      </c>
      <c r="F11379" s="6">
        <v>0</v>
      </c>
      <c r="G11379" s="6">
        <v>0</v>
      </c>
      <c r="H11379" s="6" t="s">
        <v>34208</v>
      </c>
      <c r="I11379" s="6" t="s">
        <v>43487</v>
      </c>
      <c r="J11379" s="6" t="s">
        <v>34219</v>
      </c>
      <c r="K11379" s="6">
        <v>13</v>
      </c>
    </row>
    <row r="11380" spans="1:11" ht="100" x14ac:dyDescent="0.25">
      <c r="A11380" s="7" t="s">
        <v>43500</v>
      </c>
      <c r="B11380" s="6">
        <v>0</v>
      </c>
      <c r="C11380" s="6">
        <v>0</v>
      </c>
      <c r="D11380" s="6">
        <v>1</v>
      </c>
      <c r="E11380" s="6">
        <v>0</v>
      </c>
      <c r="F11380" s="6">
        <v>0</v>
      </c>
      <c r="G11380" s="6">
        <v>0</v>
      </c>
      <c r="H11380" s="6" t="s">
        <v>34208</v>
      </c>
      <c r="I11380" s="6" t="s">
        <v>43487</v>
      </c>
      <c r="J11380" s="6" t="s">
        <v>34219</v>
      </c>
      <c r="K11380" s="6">
        <v>14</v>
      </c>
    </row>
    <row r="11381" spans="1:11" ht="37.5" x14ac:dyDescent="0.25">
      <c r="A11381" s="7" t="s">
        <v>43501</v>
      </c>
      <c r="B11381" s="6">
        <v>0</v>
      </c>
      <c r="C11381" s="6">
        <v>0</v>
      </c>
      <c r="D11381" s="6">
        <v>1</v>
      </c>
      <c r="E11381" s="6">
        <v>0</v>
      </c>
      <c r="F11381" s="6">
        <v>0</v>
      </c>
      <c r="G11381" s="6">
        <v>0</v>
      </c>
      <c r="H11381" s="6" t="s">
        <v>34208</v>
      </c>
      <c r="I11381" s="6" t="s">
        <v>43487</v>
      </c>
      <c r="J11381" s="6" t="s">
        <v>34219</v>
      </c>
      <c r="K11381" s="6">
        <v>15</v>
      </c>
    </row>
    <row r="11382" spans="1:11" ht="62.5" x14ac:dyDescent="0.25">
      <c r="A11382" s="7" t="s">
        <v>43502</v>
      </c>
      <c r="B11382" s="6">
        <v>0</v>
      </c>
      <c r="C11382" s="6">
        <v>0</v>
      </c>
      <c r="D11382" s="6">
        <v>1</v>
      </c>
      <c r="E11382" s="6">
        <v>0</v>
      </c>
      <c r="F11382" s="6">
        <v>0</v>
      </c>
      <c r="G11382" s="6">
        <v>0</v>
      </c>
      <c r="H11382" s="6" t="s">
        <v>34208</v>
      </c>
      <c r="I11382" s="6" t="s">
        <v>43487</v>
      </c>
      <c r="J11382" s="6" t="s">
        <v>34219</v>
      </c>
      <c r="K11382" s="6">
        <v>16</v>
      </c>
    </row>
    <row r="11383" spans="1:11" x14ac:dyDescent="0.25">
      <c r="A11383" s="7" t="s">
        <v>43503</v>
      </c>
      <c r="B11383" s="6">
        <v>1</v>
      </c>
      <c r="C11383" s="6">
        <v>0</v>
      </c>
      <c r="D11383" s="6">
        <v>0</v>
      </c>
      <c r="E11383" s="6">
        <v>0</v>
      </c>
      <c r="F11383" s="6">
        <v>0</v>
      </c>
      <c r="G11383" s="6">
        <v>0</v>
      </c>
      <c r="H11383" s="6" t="s">
        <v>34206</v>
      </c>
      <c r="I11383" s="6" t="s">
        <v>43487</v>
      </c>
      <c r="J11383" s="6" t="s">
        <v>34219</v>
      </c>
      <c r="K11383" s="6">
        <v>17</v>
      </c>
    </row>
    <row r="11384" spans="1:11" ht="62.5" x14ac:dyDescent="0.25">
      <c r="A11384" s="7" t="s">
        <v>43504</v>
      </c>
      <c r="B11384" s="6">
        <v>1</v>
      </c>
      <c r="C11384" s="6">
        <v>0</v>
      </c>
      <c r="D11384" s="6">
        <v>0</v>
      </c>
      <c r="E11384" s="6">
        <v>0</v>
      </c>
      <c r="F11384" s="6">
        <v>0</v>
      </c>
      <c r="G11384" s="6">
        <v>0</v>
      </c>
      <c r="H11384" s="6" t="s">
        <v>34206</v>
      </c>
      <c r="I11384" s="6" t="s">
        <v>43487</v>
      </c>
      <c r="J11384" s="6" t="s">
        <v>34219</v>
      </c>
      <c r="K11384" s="6">
        <v>18</v>
      </c>
    </row>
    <row r="11385" spans="1:11" x14ac:dyDescent="0.25">
      <c r="A11385" s="7" t="s">
        <v>43505</v>
      </c>
      <c r="B11385" s="6">
        <v>1</v>
      </c>
      <c r="C11385" s="6">
        <v>0</v>
      </c>
      <c r="D11385" s="6">
        <v>0</v>
      </c>
      <c r="E11385" s="6">
        <v>0</v>
      </c>
      <c r="F11385" s="6">
        <v>0</v>
      </c>
      <c r="G11385" s="6">
        <v>0</v>
      </c>
      <c r="H11385" s="6" t="s">
        <v>34206</v>
      </c>
      <c r="I11385" s="6" t="s">
        <v>43487</v>
      </c>
      <c r="J11385" s="6" t="s">
        <v>34219</v>
      </c>
      <c r="K11385" s="6">
        <v>19</v>
      </c>
    </row>
    <row r="11386" spans="1:11" x14ac:dyDescent="0.25">
      <c r="A11386" s="7" t="s">
        <v>43506</v>
      </c>
      <c r="B11386" s="6">
        <v>1</v>
      </c>
      <c r="C11386" s="6">
        <v>0</v>
      </c>
      <c r="D11386" s="6">
        <v>0</v>
      </c>
      <c r="E11386" s="6">
        <v>0</v>
      </c>
      <c r="F11386" s="6">
        <v>0</v>
      </c>
      <c r="G11386" s="6">
        <v>0</v>
      </c>
      <c r="H11386" s="6" t="s">
        <v>34206</v>
      </c>
      <c r="I11386" s="6" t="s">
        <v>43487</v>
      </c>
      <c r="J11386" s="6" t="s">
        <v>34219</v>
      </c>
      <c r="K11386" s="6">
        <v>20</v>
      </c>
    </row>
    <row r="11387" spans="1:11" x14ac:dyDescent="0.25">
      <c r="A11387" s="7" t="s">
        <v>43507</v>
      </c>
      <c r="B11387" s="6">
        <v>1</v>
      </c>
      <c r="C11387" s="6">
        <v>0</v>
      </c>
      <c r="D11387" s="6">
        <v>0</v>
      </c>
      <c r="E11387" s="6">
        <v>0</v>
      </c>
      <c r="F11387" s="6">
        <v>0</v>
      </c>
      <c r="G11387" s="6">
        <v>0</v>
      </c>
      <c r="H11387" s="6" t="s">
        <v>34206</v>
      </c>
      <c r="I11387" s="6" t="s">
        <v>43487</v>
      </c>
      <c r="J11387" s="6" t="s">
        <v>34219</v>
      </c>
      <c r="K11387" s="6">
        <v>21</v>
      </c>
    </row>
    <row r="11388" spans="1:11" x14ac:dyDescent="0.25">
      <c r="A11388" s="7" t="s">
        <v>43508</v>
      </c>
      <c r="B11388" s="6">
        <v>1</v>
      </c>
      <c r="C11388" s="6">
        <v>0</v>
      </c>
      <c r="D11388" s="6">
        <v>0</v>
      </c>
      <c r="E11388" s="6">
        <v>0</v>
      </c>
      <c r="F11388" s="6">
        <v>0</v>
      </c>
      <c r="G11388" s="6">
        <v>0</v>
      </c>
      <c r="H11388" s="6" t="s">
        <v>34206</v>
      </c>
      <c r="I11388" s="6" t="s">
        <v>43487</v>
      </c>
      <c r="J11388" s="6" t="s">
        <v>34219</v>
      </c>
      <c r="K11388" s="6">
        <v>22</v>
      </c>
    </row>
    <row r="11389" spans="1:11" ht="62.5" x14ac:dyDescent="0.25">
      <c r="A11389" s="7" t="s">
        <v>43509</v>
      </c>
      <c r="B11389" s="6">
        <v>1</v>
      </c>
      <c r="C11389" s="6">
        <v>0</v>
      </c>
      <c r="D11389" s="6">
        <v>0</v>
      </c>
      <c r="E11389" s="6">
        <v>0</v>
      </c>
      <c r="F11389" s="6">
        <v>0</v>
      </c>
      <c r="G11389" s="6">
        <v>0</v>
      </c>
      <c r="H11389" s="6" t="s">
        <v>34206</v>
      </c>
      <c r="I11389" s="6" t="s">
        <v>43487</v>
      </c>
      <c r="J11389" s="6" t="s">
        <v>34219</v>
      </c>
      <c r="K11389" s="6">
        <v>23</v>
      </c>
    </row>
    <row r="11390" spans="1:11" x14ac:dyDescent="0.25">
      <c r="A11390" s="7" t="s">
        <v>43510</v>
      </c>
      <c r="B11390" s="6">
        <v>1</v>
      </c>
      <c r="C11390" s="6">
        <v>0</v>
      </c>
      <c r="D11390" s="6">
        <v>0</v>
      </c>
      <c r="E11390" s="6">
        <v>0</v>
      </c>
      <c r="F11390" s="6">
        <v>0</v>
      </c>
      <c r="G11390" s="6">
        <v>0</v>
      </c>
      <c r="H11390" s="6" t="s">
        <v>34206</v>
      </c>
      <c r="I11390" s="6" t="s">
        <v>43487</v>
      </c>
      <c r="J11390" s="6" t="s">
        <v>34219</v>
      </c>
      <c r="K11390" s="6">
        <v>24</v>
      </c>
    </row>
    <row r="11391" spans="1:11" ht="37.5" x14ac:dyDescent="0.25">
      <c r="A11391" s="7" t="s">
        <v>43511</v>
      </c>
      <c r="B11391" s="6">
        <v>1</v>
      </c>
      <c r="C11391" s="6">
        <v>0</v>
      </c>
      <c r="D11391" s="6">
        <v>0</v>
      </c>
      <c r="E11391" s="6">
        <v>0</v>
      </c>
      <c r="F11391" s="6">
        <v>0</v>
      </c>
      <c r="G11391" s="6">
        <v>0</v>
      </c>
      <c r="H11391" s="6" t="s">
        <v>34206</v>
      </c>
      <c r="I11391" s="6" t="s">
        <v>43487</v>
      </c>
      <c r="J11391" s="6" t="s">
        <v>34219</v>
      </c>
      <c r="K11391" s="6">
        <v>25</v>
      </c>
    </row>
    <row r="11392" spans="1:11" ht="37.5" x14ac:dyDescent="0.25">
      <c r="A11392" s="7" t="s">
        <v>43512</v>
      </c>
      <c r="B11392" s="6">
        <v>1</v>
      </c>
      <c r="C11392" s="6">
        <v>0</v>
      </c>
      <c r="D11392" s="6">
        <v>0</v>
      </c>
      <c r="E11392" s="6">
        <v>0</v>
      </c>
      <c r="F11392" s="6">
        <v>0</v>
      </c>
      <c r="G11392" s="6">
        <v>0</v>
      </c>
      <c r="H11392" s="6" t="s">
        <v>34206</v>
      </c>
      <c r="I11392" s="6" t="s">
        <v>43487</v>
      </c>
      <c r="J11392" s="6" t="s">
        <v>34219</v>
      </c>
      <c r="K11392" s="6">
        <v>26</v>
      </c>
    </row>
    <row r="11393" spans="1:11" ht="50" x14ac:dyDescent="0.25">
      <c r="A11393" s="7" t="s">
        <v>43513</v>
      </c>
      <c r="B11393" s="6">
        <v>1</v>
      </c>
      <c r="C11393" s="6">
        <v>0</v>
      </c>
      <c r="D11393" s="6">
        <v>0</v>
      </c>
      <c r="E11393" s="6">
        <v>0</v>
      </c>
      <c r="F11393" s="6">
        <v>0</v>
      </c>
      <c r="G11393" s="6">
        <v>0</v>
      </c>
      <c r="H11393" s="6" t="s">
        <v>34206</v>
      </c>
      <c r="I11393" s="6" t="s">
        <v>43487</v>
      </c>
      <c r="J11393" s="6" t="s">
        <v>34219</v>
      </c>
      <c r="K11393" s="6">
        <v>27</v>
      </c>
    </row>
    <row r="11394" spans="1:11" ht="37.5" x14ac:dyDescent="0.25">
      <c r="A11394" s="7" t="s">
        <v>43514</v>
      </c>
      <c r="B11394" s="6">
        <v>1</v>
      </c>
      <c r="C11394" s="6">
        <v>0</v>
      </c>
      <c r="D11394" s="6">
        <v>0</v>
      </c>
      <c r="E11394" s="6">
        <v>0</v>
      </c>
      <c r="F11394" s="6">
        <v>0</v>
      </c>
      <c r="G11394" s="6">
        <v>0</v>
      </c>
      <c r="H11394" s="6" t="s">
        <v>34206</v>
      </c>
      <c r="I11394" s="6" t="s">
        <v>43487</v>
      </c>
      <c r="J11394" s="6" t="s">
        <v>34219</v>
      </c>
      <c r="K11394" s="6">
        <v>28</v>
      </c>
    </row>
    <row r="11395" spans="1:11" ht="100" x14ac:dyDescent="0.25">
      <c r="A11395" s="7" t="s">
        <v>43515</v>
      </c>
      <c r="B11395" s="6">
        <v>1</v>
      </c>
      <c r="C11395" s="6">
        <v>0</v>
      </c>
      <c r="D11395" s="6">
        <v>0</v>
      </c>
      <c r="E11395" s="6">
        <v>0</v>
      </c>
      <c r="F11395" s="6">
        <v>0</v>
      </c>
      <c r="G11395" s="6">
        <v>0</v>
      </c>
      <c r="H11395" s="6" t="s">
        <v>34206</v>
      </c>
      <c r="I11395" s="6" t="s">
        <v>43487</v>
      </c>
      <c r="J11395" s="6" t="s">
        <v>34219</v>
      </c>
      <c r="K11395" s="6">
        <v>29</v>
      </c>
    </row>
    <row r="11396" spans="1:11" ht="25" x14ac:dyDescent="0.25">
      <c r="A11396" s="7" t="s">
        <v>43516</v>
      </c>
      <c r="B11396" s="6">
        <v>0</v>
      </c>
      <c r="C11396" s="6">
        <v>0</v>
      </c>
      <c r="D11396" s="6">
        <v>0</v>
      </c>
      <c r="E11396" s="6">
        <v>0</v>
      </c>
      <c r="F11396" s="6">
        <v>1</v>
      </c>
      <c r="G11396" s="6">
        <v>0</v>
      </c>
      <c r="H11396" s="6" t="s">
        <v>34210</v>
      </c>
      <c r="I11396" s="6" t="s">
        <v>43487</v>
      </c>
      <c r="J11396" s="6" t="s">
        <v>34219</v>
      </c>
      <c r="K11396" s="6">
        <v>30</v>
      </c>
    </row>
    <row r="11397" spans="1:11" x14ac:dyDescent="0.25">
      <c r="A11397" s="7" t="s">
        <v>43517</v>
      </c>
      <c r="B11397" s="6">
        <v>0</v>
      </c>
      <c r="C11397" s="6">
        <v>0</v>
      </c>
      <c r="D11397" s="6">
        <v>0</v>
      </c>
      <c r="E11397" s="6">
        <v>0</v>
      </c>
      <c r="F11397" s="6">
        <v>0</v>
      </c>
      <c r="G11397" s="6">
        <v>1</v>
      </c>
      <c r="H11397" s="6" t="s">
        <v>34211</v>
      </c>
      <c r="I11397" s="6" t="s">
        <v>43487</v>
      </c>
      <c r="J11397" s="6" t="s">
        <v>34219</v>
      </c>
      <c r="K11397" s="6">
        <v>31</v>
      </c>
    </row>
    <row r="11398" spans="1:11" ht="50" x14ac:dyDescent="0.25">
      <c r="A11398" s="7" t="s">
        <v>43518</v>
      </c>
      <c r="B11398" s="6">
        <v>0</v>
      </c>
      <c r="C11398" s="6">
        <v>0</v>
      </c>
      <c r="D11398" s="6">
        <v>0</v>
      </c>
      <c r="E11398" s="6">
        <v>0</v>
      </c>
      <c r="F11398" s="6">
        <v>0</v>
      </c>
      <c r="G11398" s="6">
        <v>1</v>
      </c>
      <c r="H11398" s="6" t="s">
        <v>34211</v>
      </c>
      <c r="I11398" s="6" t="s">
        <v>43487</v>
      </c>
      <c r="J11398" s="6" t="s">
        <v>34219</v>
      </c>
      <c r="K11398" s="6">
        <v>32</v>
      </c>
    </row>
    <row r="11399" spans="1:11" ht="37.5" x14ac:dyDescent="0.25">
      <c r="A11399" s="7" t="s">
        <v>43519</v>
      </c>
      <c r="B11399" s="6">
        <v>0</v>
      </c>
      <c r="C11399" s="6">
        <v>0</v>
      </c>
      <c r="D11399" s="6">
        <v>0</v>
      </c>
      <c r="E11399" s="6">
        <v>0</v>
      </c>
      <c r="F11399" s="6">
        <v>0</v>
      </c>
      <c r="G11399" s="6">
        <v>1</v>
      </c>
      <c r="H11399" s="6" t="s">
        <v>34211</v>
      </c>
      <c r="I11399" s="6" t="s">
        <v>43487</v>
      </c>
      <c r="J11399" s="6" t="s">
        <v>34219</v>
      </c>
      <c r="K11399" s="6">
        <v>33</v>
      </c>
    </row>
    <row r="11400" spans="1:11" ht="137.5" x14ac:dyDescent="0.25">
      <c r="A11400" s="7" t="s">
        <v>43520</v>
      </c>
      <c r="B11400" s="6">
        <v>0</v>
      </c>
      <c r="C11400" s="6">
        <v>0</v>
      </c>
      <c r="D11400" s="6">
        <v>0</v>
      </c>
      <c r="E11400" s="6">
        <v>0</v>
      </c>
      <c r="F11400" s="6">
        <v>0</v>
      </c>
      <c r="G11400" s="6">
        <v>1</v>
      </c>
      <c r="H11400" s="6" t="s">
        <v>34211</v>
      </c>
      <c r="I11400" s="6" t="s">
        <v>43487</v>
      </c>
      <c r="J11400" s="6" t="s">
        <v>34219</v>
      </c>
      <c r="K11400" s="6">
        <v>34</v>
      </c>
    </row>
    <row r="11401" spans="1:11" ht="75" x14ac:dyDescent="0.25">
      <c r="A11401" s="7" t="s">
        <v>43521</v>
      </c>
      <c r="B11401" s="6">
        <v>0</v>
      </c>
      <c r="C11401" s="6">
        <v>0</v>
      </c>
      <c r="D11401" s="6">
        <v>0</v>
      </c>
      <c r="E11401" s="6">
        <v>0</v>
      </c>
      <c r="F11401" s="6">
        <v>0</v>
      </c>
      <c r="G11401" s="6">
        <v>1</v>
      </c>
      <c r="H11401" s="6" t="s">
        <v>34211</v>
      </c>
      <c r="I11401" s="6" t="s">
        <v>43487</v>
      </c>
      <c r="J11401" s="6" t="s">
        <v>34219</v>
      </c>
      <c r="K11401" s="6">
        <v>35</v>
      </c>
    </row>
    <row r="11402" spans="1:11" ht="25" x14ac:dyDescent="0.25">
      <c r="A11402" s="7" t="s">
        <v>43522</v>
      </c>
      <c r="B11402" s="6">
        <v>0</v>
      </c>
      <c r="C11402" s="6">
        <v>0</v>
      </c>
      <c r="D11402" s="6">
        <v>0</v>
      </c>
      <c r="E11402" s="6">
        <v>0</v>
      </c>
      <c r="F11402" s="6">
        <v>0</v>
      </c>
      <c r="G11402" s="6">
        <v>1</v>
      </c>
      <c r="H11402" s="6" t="s">
        <v>34211</v>
      </c>
      <c r="I11402" s="6" t="s">
        <v>43487</v>
      </c>
      <c r="J11402" s="6" t="s">
        <v>34219</v>
      </c>
      <c r="K11402" s="6">
        <v>36</v>
      </c>
    </row>
    <row r="11403" spans="1:11" ht="25" x14ac:dyDescent="0.25">
      <c r="A11403" s="7" t="s">
        <v>43523</v>
      </c>
      <c r="B11403" s="6">
        <v>0</v>
      </c>
      <c r="C11403" s="6">
        <v>0</v>
      </c>
      <c r="D11403" s="6">
        <v>0</v>
      </c>
      <c r="E11403" s="6">
        <v>0</v>
      </c>
      <c r="F11403" s="6">
        <v>0</v>
      </c>
      <c r="G11403" s="6">
        <v>1</v>
      </c>
      <c r="H11403" s="6" t="s">
        <v>34211</v>
      </c>
      <c r="I11403" s="6" t="s">
        <v>43487</v>
      </c>
      <c r="J11403" s="6" t="s">
        <v>34219</v>
      </c>
      <c r="K11403" s="6">
        <v>37</v>
      </c>
    </row>
    <row r="11404" spans="1:11" x14ac:dyDescent="0.25">
      <c r="A11404" s="7" t="s">
        <v>43524</v>
      </c>
      <c r="B11404" s="6">
        <v>0</v>
      </c>
      <c r="C11404" s="6">
        <v>0</v>
      </c>
      <c r="D11404" s="6">
        <v>0</v>
      </c>
      <c r="E11404" s="6">
        <v>0</v>
      </c>
      <c r="F11404" s="6">
        <v>0</v>
      </c>
      <c r="G11404" s="6">
        <v>1</v>
      </c>
      <c r="H11404" s="6" t="s">
        <v>34211</v>
      </c>
      <c r="I11404" s="6" t="s">
        <v>43487</v>
      </c>
      <c r="J11404" s="6" t="s">
        <v>34219</v>
      </c>
      <c r="K11404" s="6">
        <v>38</v>
      </c>
    </row>
    <row r="11405" spans="1:11" x14ac:dyDescent="0.25">
      <c r="A11405" s="7" t="s">
        <v>43525</v>
      </c>
      <c r="B11405" s="6">
        <v>0</v>
      </c>
      <c r="C11405" s="6">
        <v>0</v>
      </c>
      <c r="D11405" s="6">
        <v>0</v>
      </c>
      <c r="E11405" s="6">
        <v>0</v>
      </c>
      <c r="F11405" s="6">
        <v>0</v>
      </c>
      <c r="G11405" s="6">
        <v>1</v>
      </c>
      <c r="H11405" s="6" t="s">
        <v>34211</v>
      </c>
      <c r="I11405" s="6" t="s">
        <v>43487</v>
      </c>
      <c r="J11405" s="6" t="s">
        <v>34219</v>
      </c>
      <c r="K11405" s="6">
        <v>39</v>
      </c>
    </row>
    <row r="11406" spans="1:11" x14ac:dyDescent="0.25">
      <c r="A11406" s="7" t="s">
        <v>43526</v>
      </c>
      <c r="B11406" s="6">
        <v>0</v>
      </c>
      <c r="C11406" s="6">
        <v>0</v>
      </c>
      <c r="D11406" s="6">
        <v>0</v>
      </c>
      <c r="E11406" s="6">
        <v>0</v>
      </c>
      <c r="F11406" s="6">
        <v>0</v>
      </c>
      <c r="G11406" s="6">
        <v>1</v>
      </c>
      <c r="H11406" s="6" t="s">
        <v>34211</v>
      </c>
      <c r="I11406" s="6" t="s">
        <v>43487</v>
      </c>
      <c r="J11406" s="6" t="s">
        <v>34219</v>
      </c>
      <c r="K11406" s="6">
        <v>40</v>
      </c>
    </row>
    <row r="11407" spans="1:11" ht="37.5" x14ac:dyDescent="0.25">
      <c r="A11407" s="7" t="s">
        <v>43527</v>
      </c>
      <c r="B11407" s="6">
        <v>0</v>
      </c>
      <c r="C11407" s="6">
        <v>0</v>
      </c>
      <c r="D11407" s="6">
        <v>0</v>
      </c>
      <c r="E11407" s="6">
        <v>0</v>
      </c>
      <c r="F11407" s="6">
        <v>0</v>
      </c>
      <c r="G11407" s="6">
        <v>1</v>
      </c>
      <c r="H11407" s="6" t="s">
        <v>34211</v>
      </c>
      <c r="I11407" s="6" t="s">
        <v>43487</v>
      </c>
      <c r="J11407" s="6" t="s">
        <v>34219</v>
      </c>
      <c r="K11407" s="6">
        <v>41</v>
      </c>
    </row>
    <row r="11408" spans="1:11" x14ac:dyDescent="0.25">
      <c r="A11408" s="7" t="s">
        <v>43528</v>
      </c>
      <c r="B11408" s="6">
        <v>0</v>
      </c>
      <c r="C11408" s="6">
        <v>0</v>
      </c>
      <c r="D11408" s="6">
        <v>0</v>
      </c>
      <c r="E11408" s="6">
        <v>0</v>
      </c>
      <c r="F11408" s="6">
        <v>0</v>
      </c>
      <c r="G11408" s="6">
        <v>1</v>
      </c>
      <c r="H11408" s="6" t="s">
        <v>34211</v>
      </c>
      <c r="I11408" s="6" t="s">
        <v>43487</v>
      </c>
      <c r="J11408" s="6" t="s">
        <v>34219</v>
      </c>
      <c r="K11408" s="6">
        <v>42</v>
      </c>
    </row>
    <row r="11409" spans="1:11" x14ac:dyDescent="0.25">
      <c r="A11409" s="7" t="s">
        <v>43529</v>
      </c>
      <c r="B11409" s="6">
        <v>0</v>
      </c>
      <c r="C11409" s="6">
        <v>0</v>
      </c>
      <c r="D11409" s="6">
        <v>0</v>
      </c>
      <c r="E11409" s="6">
        <v>0</v>
      </c>
      <c r="F11409" s="6">
        <v>0</v>
      </c>
      <c r="G11409" s="6">
        <v>1</v>
      </c>
      <c r="H11409" s="6" t="s">
        <v>34211</v>
      </c>
      <c r="I11409" s="6" t="s">
        <v>43487</v>
      </c>
      <c r="J11409" s="6" t="s">
        <v>34219</v>
      </c>
      <c r="K11409" s="6">
        <v>43</v>
      </c>
    </row>
    <row r="11410" spans="1:11" x14ac:dyDescent="0.25">
      <c r="A11410" s="7" t="s">
        <v>43530</v>
      </c>
      <c r="B11410" s="6">
        <v>0</v>
      </c>
      <c r="C11410" s="6">
        <v>0</v>
      </c>
      <c r="D11410" s="6">
        <v>0</v>
      </c>
      <c r="E11410" s="6">
        <v>0</v>
      </c>
      <c r="F11410" s="6">
        <v>0</v>
      </c>
      <c r="G11410" s="6">
        <v>1</v>
      </c>
      <c r="H11410" s="6" t="s">
        <v>34211</v>
      </c>
      <c r="I11410" s="6" t="s">
        <v>43487</v>
      </c>
      <c r="J11410" s="6" t="s">
        <v>34219</v>
      </c>
      <c r="K11410" s="6">
        <v>44</v>
      </c>
    </row>
    <row r="11411" spans="1:11" x14ac:dyDescent="0.25">
      <c r="A11411" s="7" t="s">
        <v>43531</v>
      </c>
      <c r="B11411" s="6">
        <v>0</v>
      </c>
      <c r="C11411" s="6">
        <v>0</v>
      </c>
      <c r="D11411" s="6">
        <v>0</v>
      </c>
      <c r="E11411" s="6">
        <v>0</v>
      </c>
      <c r="F11411" s="6">
        <v>0</v>
      </c>
      <c r="G11411" s="6">
        <v>1</v>
      </c>
      <c r="H11411" s="6" t="s">
        <v>34211</v>
      </c>
      <c r="I11411" s="6" t="s">
        <v>43487</v>
      </c>
      <c r="J11411" s="6" t="s">
        <v>34219</v>
      </c>
      <c r="K11411" s="6">
        <v>45</v>
      </c>
    </row>
    <row r="11412" spans="1:11" x14ac:dyDescent="0.25">
      <c r="A11412" s="7" t="s">
        <v>43532</v>
      </c>
      <c r="B11412" s="6">
        <v>0</v>
      </c>
      <c r="C11412" s="6">
        <v>0</v>
      </c>
      <c r="D11412" s="6">
        <v>0</v>
      </c>
      <c r="E11412" s="6">
        <v>0</v>
      </c>
      <c r="F11412" s="6">
        <v>0</v>
      </c>
      <c r="G11412" s="6">
        <v>1</v>
      </c>
      <c r="H11412" s="6" t="s">
        <v>34211</v>
      </c>
      <c r="I11412" s="6" t="s">
        <v>43487</v>
      </c>
      <c r="J11412" s="6" t="s">
        <v>34219</v>
      </c>
      <c r="K11412" s="6">
        <v>46</v>
      </c>
    </row>
    <row r="11413" spans="1:11" x14ac:dyDescent="0.25">
      <c r="A11413" s="7" t="s">
        <v>43533</v>
      </c>
      <c r="B11413" s="6">
        <v>0</v>
      </c>
      <c r="C11413" s="6">
        <v>0</v>
      </c>
      <c r="D11413" s="6">
        <v>0</v>
      </c>
      <c r="E11413" s="6">
        <v>0</v>
      </c>
      <c r="F11413" s="6">
        <v>0</v>
      </c>
      <c r="G11413" s="6">
        <v>1</v>
      </c>
      <c r="H11413" s="6" t="s">
        <v>34211</v>
      </c>
      <c r="I11413" s="6" t="s">
        <v>43487</v>
      </c>
      <c r="J11413" s="6" t="s">
        <v>34219</v>
      </c>
      <c r="K11413" s="6">
        <v>47</v>
      </c>
    </row>
    <row r="11414" spans="1:11" x14ac:dyDescent="0.25">
      <c r="A11414" s="7" t="s">
        <v>43534</v>
      </c>
      <c r="B11414" s="6">
        <v>0</v>
      </c>
      <c r="C11414" s="6">
        <v>0</v>
      </c>
      <c r="D11414" s="6">
        <v>0</v>
      </c>
      <c r="E11414" s="6">
        <v>0</v>
      </c>
      <c r="F11414" s="6">
        <v>0</v>
      </c>
      <c r="G11414" s="6">
        <v>1</v>
      </c>
      <c r="H11414" s="6" t="s">
        <v>34211</v>
      </c>
      <c r="I11414" s="6" t="s">
        <v>43487</v>
      </c>
      <c r="J11414" s="6" t="s">
        <v>34219</v>
      </c>
      <c r="K11414" s="6">
        <v>48</v>
      </c>
    </row>
    <row r="11415" spans="1:11" ht="25" x14ac:dyDescent="0.25">
      <c r="A11415" s="7" t="s">
        <v>43535</v>
      </c>
      <c r="B11415" s="6">
        <v>0</v>
      </c>
      <c r="C11415" s="6">
        <v>0</v>
      </c>
      <c r="D11415" s="6">
        <v>0</v>
      </c>
      <c r="E11415" s="6">
        <v>0</v>
      </c>
      <c r="F11415" s="6">
        <v>0</v>
      </c>
      <c r="G11415" s="6">
        <v>1</v>
      </c>
      <c r="H11415" s="6" t="s">
        <v>34211</v>
      </c>
      <c r="I11415" s="6" t="s">
        <v>43487</v>
      </c>
      <c r="J11415" s="6" t="s">
        <v>34219</v>
      </c>
      <c r="K11415" s="6">
        <v>49</v>
      </c>
    </row>
    <row r="11416" spans="1:11" x14ac:dyDescent="0.25">
      <c r="A11416" s="7" t="s">
        <v>43536</v>
      </c>
      <c r="B11416" s="6">
        <v>0</v>
      </c>
      <c r="C11416" s="6">
        <v>0</v>
      </c>
      <c r="D11416" s="6">
        <v>0</v>
      </c>
      <c r="E11416" s="6">
        <v>0</v>
      </c>
      <c r="F11416" s="6">
        <v>0</v>
      </c>
      <c r="G11416" s="6">
        <v>1</v>
      </c>
      <c r="H11416" s="6" t="s">
        <v>34211</v>
      </c>
      <c r="I11416" s="6" t="s">
        <v>43487</v>
      </c>
      <c r="J11416" s="6" t="s">
        <v>34219</v>
      </c>
      <c r="K11416" s="6">
        <v>50</v>
      </c>
    </row>
    <row r="11417" spans="1:11" ht="25" x14ac:dyDescent="0.25">
      <c r="A11417" s="7" t="s">
        <v>43537</v>
      </c>
      <c r="B11417" s="6">
        <v>0</v>
      </c>
      <c r="C11417" s="6">
        <v>0</v>
      </c>
      <c r="D11417" s="6">
        <v>0</v>
      </c>
      <c r="E11417" s="6">
        <v>0</v>
      </c>
      <c r="F11417" s="6">
        <v>0</v>
      </c>
      <c r="G11417" s="6">
        <v>1</v>
      </c>
      <c r="H11417" s="6" t="s">
        <v>34211</v>
      </c>
      <c r="I11417" s="6" t="s">
        <v>43487</v>
      </c>
      <c r="J11417" s="6" t="s">
        <v>34219</v>
      </c>
      <c r="K11417" s="6">
        <v>51</v>
      </c>
    </row>
    <row r="11418" spans="1:11" x14ac:dyDescent="0.25">
      <c r="A11418" s="7" t="s">
        <v>43538</v>
      </c>
      <c r="B11418" s="6">
        <v>0</v>
      </c>
      <c r="C11418" s="6">
        <v>0</v>
      </c>
      <c r="D11418" s="6">
        <v>0</v>
      </c>
      <c r="E11418" s="6">
        <v>0</v>
      </c>
      <c r="F11418" s="6">
        <v>0</v>
      </c>
      <c r="G11418" s="6">
        <v>1</v>
      </c>
      <c r="H11418" s="6" t="s">
        <v>34211</v>
      </c>
      <c r="I11418" s="6" t="s">
        <v>43487</v>
      </c>
      <c r="J11418" s="6" t="s">
        <v>34219</v>
      </c>
      <c r="K11418" s="6">
        <v>52</v>
      </c>
    </row>
    <row r="11419" spans="1:11" x14ac:dyDescent="0.25">
      <c r="A11419" s="7" t="s">
        <v>43539</v>
      </c>
      <c r="B11419" s="6">
        <v>0</v>
      </c>
      <c r="C11419" s="6">
        <v>0</v>
      </c>
      <c r="D11419" s="6">
        <v>0</v>
      </c>
      <c r="E11419" s="6">
        <v>0</v>
      </c>
      <c r="F11419" s="6">
        <v>0</v>
      </c>
      <c r="G11419" s="6">
        <v>1</v>
      </c>
      <c r="H11419" s="6" t="s">
        <v>34211</v>
      </c>
      <c r="I11419" s="6" t="s">
        <v>43487</v>
      </c>
      <c r="J11419" s="6" t="s">
        <v>34219</v>
      </c>
      <c r="K11419" s="6">
        <v>53</v>
      </c>
    </row>
    <row r="11420" spans="1:11" ht="25" x14ac:dyDescent="0.25">
      <c r="A11420" s="7" t="s">
        <v>43540</v>
      </c>
      <c r="B11420" s="6">
        <v>0</v>
      </c>
      <c r="C11420" s="6">
        <v>0</v>
      </c>
      <c r="D11420" s="6">
        <v>0</v>
      </c>
      <c r="E11420" s="6">
        <v>0</v>
      </c>
      <c r="F11420" s="6">
        <v>0</v>
      </c>
      <c r="G11420" s="6">
        <v>1</v>
      </c>
      <c r="H11420" s="6" t="s">
        <v>34211</v>
      </c>
      <c r="I11420" s="6" t="s">
        <v>43487</v>
      </c>
      <c r="J11420" s="6" t="s">
        <v>34219</v>
      </c>
      <c r="K11420" s="6">
        <v>54</v>
      </c>
    </row>
    <row r="11421" spans="1:11" x14ac:dyDescent="0.25">
      <c r="A11421" s="7" t="s">
        <v>40965</v>
      </c>
      <c r="B11421" s="6">
        <v>0</v>
      </c>
      <c r="C11421" s="6">
        <v>0</v>
      </c>
      <c r="D11421" s="6">
        <v>0</v>
      </c>
      <c r="E11421" s="6">
        <v>0</v>
      </c>
      <c r="F11421" s="6">
        <v>0</v>
      </c>
      <c r="G11421" s="6">
        <v>0</v>
      </c>
      <c r="H11421" s="6" t="s">
        <v>34217</v>
      </c>
      <c r="I11421" s="6" t="s">
        <v>43487</v>
      </c>
      <c r="J11421" s="6" t="s">
        <v>34219</v>
      </c>
      <c r="K11421" s="6">
        <v>55</v>
      </c>
    </row>
    <row r="11422" spans="1:11" ht="62.5" x14ac:dyDescent="0.25">
      <c r="A11422" s="7" t="s">
        <v>43541</v>
      </c>
      <c r="B11422" s="6">
        <v>0</v>
      </c>
      <c r="C11422" s="6">
        <v>0</v>
      </c>
      <c r="D11422" s="6">
        <v>0</v>
      </c>
      <c r="E11422" s="6">
        <v>0</v>
      </c>
      <c r="F11422" s="6">
        <v>0</v>
      </c>
      <c r="G11422" s="6">
        <v>0</v>
      </c>
      <c r="H11422" s="6" t="s">
        <v>34217</v>
      </c>
      <c r="I11422" s="6" t="s">
        <v>43487</v>
      </c>
      <c r="J11422" s="6" t="s">
        <v>34219</v>
      </c>
      <c r="K11422" s="6">
        <v>56</v>
      </c>
    </row>
    <row r="11423" spans="1:11" ht="87.5" x14ac:dyDescent="0.25">
      <c r="A11423" s="7" t="s">
        <v>43542</v>
      </c>
      <c r="B11423" s="6">
        <v>0</v>
      </c>
      <c r="C11423" s="6">
        <v>0</v>
      </c>
      <c r="D11423" s="6">
        <v>0</v>
      </c>
      <c r="E11423" s="6">
        <v>0</v>
      </c>
      <c r="F11423" s="6">
        <v>0</v>
      </c>
      <c r="G11423" s="6">
        <v>1</v>
      </c>
      <c r="H11423" s="6" t="s">
        <v>34211</v>
      </c>
      <c r="I11423" s="6" t="s">
        <v>43487</v>
      </c>
      <c r="J11423" s="6" t="s">
        <v>34219</v>
      </c>
      <c r="K11423" s="6">
        <v>57</v>
      </c>
    </row>
    <row r="11424" spans="1:11" ht="112.5" x14ac:dyDescent="0.25">
      <c r="A11424" s="7" t="s">
        <v>43543</v>
      </c>
      <c r="B11424" s="6">
        <v>0</v>
      </c>
      <c r="C11424" s="6">
        <v>0</v>
      </c>
      <c r="D11424" s="6">
        <v>0</v>
      </c>
      <c r="E11424" s="6">
        <v>0</v>
      </c>
      <c r="F11424" s="6">
        <v>0</v>
      </c>
      <c r="G11424" s="6">
        <v>1</v>
      </c>
      <c r="H11424" s="6" t="s">
        <v>34211</v>
      </c>
      <c r="I11424" s="6" t="s">
        <v>43487</v>
      </c>
      <c r="J11424" s="6" t="s">
        <v>34219</v>
      </c>
      <c r="K11424" s="6">
        <v>58</v>
      </c>
    </row>
    <row r="11425" spans="1:11" x14ac:dyDescent="0.25">
      <c r="A11425" s="7" t="s">
        <v>43544</v>
      </c>
      <c r="B11425" s="6">
        <v>0</v>
      </c>
      <c r="C11425" s="6">
        <v>0</v>
      </c>
      <c r="D11425" s="6">
        <v>0</v>
      </c>
      <c r="E11425" s="6">
        <v>0</v>
      </c>
      <c r="F11425" s="6">
        <v>0</v>
      </c>
      <c r="G11425" s="6">
        <v>0</v>
      </c>
      <c r="H11425" s="6" t="s">
        <v>34217</v>
      </c>
      <c r="I11425" s="6" t="s">
        <v>43487</v>
      </c>
      <c r="J11425" s="6" t="s">
        <v>34219</v>
      </c>
      <c r="K11425" s="6">
        <v>59</v>
      </c>
    </row>
    <row r="11426" spans="1:11" ht="50" x14ac:dyDescent="0.25">
      <c r="A11426" s="7" t="s">
        <v>43545</v>
      </c>
      <c r="B11426" s="6">
        <v>0</v>
      </c>
      <c r="C11426" s="6">
        <v>0</v>
      </c>
      <c r="D11426" s="6">
        <v>0</v>
      </c>
      <c r="E11426" s="6">
        <v>0</v>
      </c>
      <c r="F11426" s="6">
        <v>0</v>
      </c>
      <c r="G11426" s="6">
        <v>0</v>
      </c>
      <c r="H11426" s="6" t="s">
        <v>34217</v>
      </c>
      <c r="I11426" s="6" t="s">
        <v>43487</v>
      </c>
      <c r="J11426" s="6" t="s">
        <v>34219</v>
      </c>
      <c r="K11426" s="6">
        <v>60</v>
      </c>
    </row>
    <row r="11427" spans="1:11" x14ac:dyDescent="0.25">
      <c r="A11427" s="7" t="s">
        <v>43546</v>
      </c>
      <c r="B11427" s="6">
        <v>0</v>
      </c>
      <c r="C11427" s="6">
        <v>0</v>
      </c>
      <c r="D11427" s="6">
        <v>0</v>
      </c>
      <c r="E11427" s="6">
        <v>0</v>
      </c>
      <c r="F11427" s="6">
        <v>0</v>
      </c>
      <c r="G11427" s="6">
        <v>1</v>
      </c>
      <c r="H11427" s="6" t="s">
        <v>34211</v>
      </c>
      <c r="I11427" s="6" t="s">
        <v>43487</v>
      </c>
      <c r="J11427" s="6" t="s">
        <v>34219</v>
      </c>
      <c r="K11427" s="6">
        <v>61</v>
      </c>
    </row>
    <row r="11428" spans="1:11" ht="50" x14ac:dyDescent="0.25">
      <c r="A11428" s="7" t="s">
        <v>43547</v>
      </c>
      <c r="B11428" s="6">
        <v>0</v>
      </c>
      <c r="C11428" s="6">
        <v>0</v>
      </c>
      <c r="D11428" s="6">
        <v>0</v>
      </c>
      <c r="E11428" s="6">
        <v>0</v>
      </c>
      <c r="F11428" s="6">
        <v>0</v>
      </c>
      <c r="G11428" s="6">
        <v>1</v>
      </c>
      <c r="H11428" s="6" t="s">
        <v>34211</v>
      </c>
      <c r="I11428" s="6" t="s">
        <v>43487</v>
      </c>
      <c r="J11428" s="6" t="s">
        <v>34219</v>
      </c>
      <c r="K11428" s="6">
        <v>62</v>
      </c>
    </row>
    <row r="11429" spans="1:11" x14ac:dyDescent="0.25">
      <c r="A11429" s="7" t="s">
        <v>43548</v>
      </c>
      <c r="B11429" s="6">
        <v>0</v>
      </c>
      <c r="C11429" s="6">
        <v>0</v>
      </c>
      <c r="D11429" s="6">
        <v>0</v>
      </c>
      <c r="E11429" s="6">
        <v>0</v>
      </c>
      <c r="F11429" s="6">
        <v>0</v>
      </c>
      <c r="G11429" s="6">
        <v>1</v>
      </c>
      <c r="H11429" s="6" t="s">
        <v>34211</v>
      </c>
      <c r="I11429" s="6" t="s">
        <v>43487</v>
      </c>
      <c r="J11429" s="6" t="s">
        <v>34219</v>
      </c>
      <c r="K11429" s="6">
        <v>63</v>
      </c>
    </row>
    <row r="11430" spans="1:11" ht="62.5" x14ac:dyDescent="0.25">
      <c r="A11430" s="7" t="s">
        <v>43549</v>
      </c>
      <c r="B11430" s="6">
        <v>0</v>
      </c>
      <c r="C11430" s="6">
        <v>0</v>
      </c>
      <c r="D11430" s="6">
        <v>0</v>
      </c>
      <c r="E11430" s="6">
        <v>0</v>
      </c>
      <c r="F11430" s="6">
        <v>0</v>
      </c>
      <c r="G11430" s="6">
        <v>1</v>
      </c>
      <c r="H11430" s="6" t="s">
        <v>34211</v>
      </c>
      <c r="I11430" s="6" t="s">
        <v>43487</v>
      </c>
      <c r="J11430" s="6" t="s">
        <v>34219</v>
      </c>
      <c r="K11430" s="6">
        <v>64</v>
      </c>
    </row>
    <row r="11431" spans="1:11" ht="112.5" x14ac:dyDescent="0.25">
      <c r="A11431" s="7" t="s">
        <v>43550</v>
      </c>
      <c r="B11431" s="6">
        <v>0</v>
      </c>
      <c r="C11431" s="6">
        <v>0</v>
      </c>
      <c r="D11431" s="6">
        <v>0</v>
      </c>
      <c r="E11431" s="6">
        <v>0</v>
      </c>
      <c r="F11431" s="6">
        <v>0</v>
      </c>
      <c r="G11431" s="6">
        <v>1</v>
      </c>
      <c r="H11431" s="6" t="s">
        <v>34211</v>
      </c>
      <c r="I11431" s="6" t="s">
        <v>43487</v>
      </c>
      <c r="J11431" s="6" t="s">
        <v>34219</v>
      </c>
      <c r="K11431" s="6">
        <v>65</v>
      </c>
    </row>
    <row r="11432" spans="1:11" x14ac:dyDescent="0.25">
      <c r="A11432" s="7" t="s">
        <v>43551</v>
      </c>
      <c r="B11432" s="6">
        <v>0</v>
      </c>
      <c r="C11432" s="6">
        <v>0</v>
      </c>
      <c r="D11432" s="6">
        <v>0</v>
      </c>
      <c r="E11432" s="6">
        <v>0</v>
      </c>
      <c r="F11432" s="6">
        <v>0</v>
      </c>
      <c r="G11432" s="6">
        <v>1</v>
      </c>
      <c r="H11432" s="6" t="s">
        <v>34211</v>
      </c>
      <c r="I11432" s="6" t="s">
        <v>43487</v>
      </c>
      <c r="J11432" s="6" t="s">
        <v>34219</v>
      </c>
      <c r="K11432" s="6">
        <v>66</v>
      </c>
    </row>
    <row r="11433" spans="1:11" ht="62.5" x14ac:dyDescent="0.25">
      <c r="A11433" s="7" t="s">
        <v>43552</v>
      </c>
      <c r="B11433" s="6">
        <v>0</v>
      </c>
      <c r="C11433" s="6">
        <v>0</v>
      </c>
      <c r="D11433" s="6">
        <v>0</v>
      </c>
      <c r="E11433" s="6">
        <v>0</v>
      </c>
      <c r="F11433" s="6">
        <v>0</v>
      </c>
      <c r="G11433" s="6">
        <v>1</v>
      </c>
      <c r="H11433" s="6" t="s">
        <v>34211</v>
      </c>
      <c r="I11433" s="6" t="s">
        <v>43487</v>
      </c>
      <c r="J11433" s="6" t="s">
        <v>34219</v>
      </c>
      <c r="K11433" s="6">
        <v>67</v>
      </c>
    </row>
    <row r="11434" spans="1:11" ht="100" x14ac:dyDescent="0.25">
      <c r="A11434" s="7" t="s">
        <v>43553</v>
      </c>
      <c r="B11434" s="6">
        <v>0</v>
      </c>
      <c r="C11434" s="6">
        <v>0</v>
      </c>
      <c r="D11434" s="6">
        <v>0</v>
      </c>
      <c r="E11434" s="6">
        <v>0</v>
      </c>
      <c r="F11434" s="6">
        <v>0</v>
      </c>
      <c r="G11434" s="6">
        <v>1</v>
      </c>
      <c r="H11434" s="6" t="s">
        <v>34211</v>
      </c>
      <c r="I11434" s="6" t="s">
        <v>43487</v>
      </c>
      <c r="J11434" s="6" t="s">
        <v>34219</v>
      </c>
      <c r="K11434" s="6">
        <v>68</v>
      </c>
    </row>
    <row r="11435" spans="1:11" ht="62.5" x14ac:dyDescent="0.25">
      <c r="A11435" s="7" t="s">
        <v>43554</v>
      </c>
      <c r="B11435" s="6">
        <v>0</v>
      </c>
      <c r="C11435" s="6">
        <v>0</v>
      </c>
      <c r="D11435" s="6">
        <v>0</v>
      </c>
      <c r="E11435" s="6">
        <v>0</v>
      </c>
      <c r="F11435" s="6">
        <v>0</v>
      </c>
      <c r="G11435" s="6">
        <v>1</v>
      </c>
      <c r="H11435" s="6" t="s">
        <v>34211</v>
      </c>
      <c r="I11435" s="6" t="s">
        <v>43487</v>
      </c>
      <c r="J11435" s="6" t="s">
        <v>34219</v>
      </c>
      <c r="K11435" s="6">
        <v>69</v>
      </c>
    </row>
    <row r="11436" spans="1:11" ht="62.5" x14ac:dyDescent="0.25">
      <c r="A11436" s="7" t="s">
        <v>43555</v>
      </c>
      <c r="B11436" s="6">
        <v>0</v>
      </c>
      <c r="C11436" s="6">
        <v>0</v>
      </c>
      <c r="D11436" s="6">
        <v>0</v>
      </c>
      <c r="E11436" s="6">
        <v>0</v>
      </c>
      <c r="F11436" s="6">
        <v>0</v>
      </c>
      <c r="G11436" s="6">
        <v>1</v>
      </c>
      <c r="H11436" s="6" t="s">
        <v>34211</v>
      </c>
      <c r="I11436" s="6" t="s">
        <v>43487</v>
      </c>
      <c r="J11436" s="6" t="s">
        <v>34219</v>
      </c>
      <c r="K11436" s="6">
        <v>70</v>
      </c>
    </row>
    <row r="11437" spans="1:11" ht="87.5" x14ac:dyDescent="0.25">
      <c r="A11437" s="7" t="s">
        <v>43556</v>
      </c>
      <c r="B11437" s="6">
        <v>0</v>
      </c>
      <c r="C11437" s="6">
        <v>0</v>
      </c>
      <c r="D11437" s="6">
        <v>0</v>
      </c>
      <c r="E11437" s="6">
        <v>0</v>
      </c>
      <c r="F11437" s="6">
        <v>0</v>
      </c>
      <c r="G11437" s="6">
        <v>1</v>
      </c>
      <c r="H11437" s="6" t="s">
        <v>34211</v>
      </c>
      <c r="I11437" s="6" t="s">
        <v>43487</v>
      </c>
      <c r="J11437" s="6" t="s">
        <v>34219</v>
      </c>
      <c r="K11437" s="6">
        <v>71</v>
      </c>
    </row>
    <row r="11438" spans="1:11" ht="37.5" x14ac:dyDescent="0.25">
      <c r="A11438" s="7" t="s">
        <v>43557</v>
      </c>
      <c r="B11438" s="6">
        <v>0</v>
      </c>
      <c r="C11438" s="6">
        <v>0</v>
      </c>
      <c r="D11438" s="6">
        <v>0</v>
      </c>
      <c r="E11438" s="6">
        <v>0</v>
      </c>
      <c r="F11438" s="6">
        <v>0</v>
      </c>
      <c r="G11438" s="6">
        <v>1</v>
      </c>
      <c r="H11438" s="6" t="s">
        <v>34211</v>
      </c>
      <c r="I11438" s="6" t="s">
        <v>43487</v>
      </c>
      <c r="J11438" s="6" t="s">
        <v>34219</v>
      </c>
      <c r="K11438" s="6">
        <v>72</v>
      </c>
    </row>
    <row r="11439" spans="1:11" x14ac:dyDescent="0.25">
      <c r="A11439" s="7" t="s">
        <v>43558</v>
      </c>
      <c r="B11439" s="6">
        <v>0</v>
      </c>
      <c r="C11439" s="6">
        <v>0</v>
      </c>
      <c r="D11439" s="6">
        <v>0</v>
      </c>
      <c r="E11439" s="6">
        <v>0</v>
      </c>
      <c r="F11439" s="6">
        <v>0</v>
      </c>
      <c r="G11439" s="6">
        <v>1</v>
      </c>
      <c r="H11439" s="6" t="s">
        <v>34211</v>
      </c>
      <c r="I11439" s="6" t="s">
        <v>43487</v>
      </c>
      <c r="J11439" s="6" t="s">
        <v>34219</v>
      </c>
      <c r="K11439" s="6">
        <v>73</v>
      </c>
    </row>
    <row r="11440" spans="1:11" ht="62.5" x14ac:dyDescent="0.25">
      <c r="A11440" s="7" t="s">
        <v>43559</v>
      </c>
      <c r="B11440" s="6">
        <v>0</v>
      </c>
      <c r="C11440" s="6">
        <v>0</v>
      </c>
      <c r="D11440" s="6">
        <v>0</v>
      </c>
      <c r="E11440" s="6">
        <v>0</v>
      </c>
      <c r="F11440" s="6">
        <v>0</v>
      </c>
      <c r="G11440" s="6">
        <v>1</v>
      </c>
      <c r="H11440" s="6" t="s">
        <v>34211</v>
      </c>
      <c r="I11440" s="6" t="s">
        <v>43487</v>
      </c>
      <c r="J11440" s="6" t="s">
        <v>34219</v>
      </c>
      <c r="K11440" s="6">
        <v>74</v>
      </c>
    </row>
    <row r="11441" spans="1:11" ht="100" x14ac:dyDescent="0.25">
      <c r="A11441" s="7" t="s">
        <v>43560</v>
      </c>
      <c r="B11441" s="6">
        <v>0</v>
      </c>
      <c r="C11441" s="6">
        <v>0</v>
      </c>
      <c r="D11441" s="6">
        <v>0</v>
      </c>
      <c r="E11441" s="6">
        <v>0</v>
      </c>
      <c r="F11441" s="6">
        <v>0</v>
      </c>
      <c r="G11441" s="6">
        <v>1</v>
      </c>
      <c r="H11441" s="6" t="s">
        <v>34211</v>
      </c>
      <c r="I11441" s="6" t="s">
        <v>43487</v>
      </c>
      <c r="J11441" s="6" t="s">
        <v>34219</v>
      </c>
      <c r="K11441" s="6">
        <v>75</v>
      </c>
    </row>
    <row r="11442" spans="1:11" ht="75" x14ac:dyDescent="0.25">
      <c r="A11442" s="7" t="s">
        <v>43561</v>
      </c>
      <c r="B11442" s="6">
        <v>0</v>
      </c>
      <c r="C11442" s="6">
        <v>0</v>
      </c>
      <c r="D11442" s="6">
        <v>0</v>
      </c>
      <c r="E11442" s="6">
        <v>0</v>
      </c>
      <c r="F11442" s="6">
        <v>0</v>
      </c>
      <c r="G11442" s="6">
        <v>1</v>
      </c>
      <c r="H11442" s="6" t="s">
        <v>34211</v>
      </c>
      <c r="I11442" s="6" t="s">
        <v>43487</v>
      </c>
      <c r="J11442" s="6" t="s">
        <v>34219</v>
      </c>
      <c r="K11442" s="6">
        <v>76</v>
      </c>
    </row>
    <row r="11443" spans="1:11" x14ac:dyDescent="0.25">
      <c r="A11443" s="7" t="s">
        <v>43562</v>
      </c>
      <c r="B11443" s="6">
        <v>0</v>
      </c>
      <c r="C11443" s="6">
        <v>0</v>
      </c>
      <c r="D11443" s="6">
        <v>0</v>
      </c>
      <c r="E11443" s="6">
        <v>0</v>
      </c>
      <c r="F11443" s="6">
        <v>0</v>
      </c>
      <c r="G11443" s="6">
        <v>1</v>
      </c>
      <c r="H11443" s="6" t="s">
        <v>34211</v>
      </c>
      <c r="I11443" s="6" t="s">
        <v>43487</v>
      </c>
      <c r="J11443" s="6" t="s">
        <v>34219</v>
      </c>
      <c r="K11443" s="6">
        <v>77</v>
      </c>
    </row>
    <row r="11444" spans="1:11" ht="87.5" x14ac:dyDescent="0.25">
      <c r="A11444" s="7" t="s">
        <v>43563</v>
      </c>
      <c r="B11444" s="6">
        <v>0</v>
      </c>
      <c r="C11444" s="6">
        <v>0</v>
      </c>
      <c r="D11444" s="6">
        <v>0</v>
      </c>
      <c r="E11444" s="6">
        <v>0</v>
      </c>
      <c r="F11444" s="6">
        <v>0</v>
      </c>
      <c r="G11444" s="6">
        <v>1</v>
      </c>
      <c r="H11444" s="6" t="s">
        <v>34211</v>
      </c>
      <c r="I11444" s="6" t="s">
        <v>43487</v>
      </c>
      <c r="J11444" s="6" t="s">
        <v>34219</v>
      </c>
      <c r="K11444" s="6">
        <v>78</v>
      </c>
    </row>
    <row r="11445" spans="1:11" x14ac:dyDescent="0.25">
      <c r="A11445" s="7" t="s">
        <v>42675</v>
      </c>
      <c r="B11445" s="6">
        <v>1</v>
      </c>
      <c r="C11445" s="6">
        <v>0</v>
      </c>
      <c r="D11445" s="6">
        <v>0</v>
      </c>
      <c r="E11445" s="6">
        <v>0</v>
      </c>
      <c r="F11445" s="6">
        <v>0</v>
      </c>
      <c r="G11445" s="6">
        <v>0</v>
      </c>
      <c r="H11445" s="6" t="s">
        <v>34206</v>
      </c>
      <c r="I11445" s="6" t="s">
        <v>43487</v>
      </c>
      <c r="J11445" s="6" t="s">
        <v>34219</v>
      </c>
      <c r="K11445" s="6">
        <v>79</v>
      </c>
    </row>
    <row r="11446" spans="1:11" ht="125" x14ac:dyDescent="0.25">
      <c r="A11446" s="7" t="s">
        <v>43564</v>
      </c>
      <c r="B11446" s="6">
        <v>1</v>
      </c>
      <c r="C11446" s="6">
        <v>0</v>
      </c>
      <c r="D11446" s="6">
        <v>0</v>
      </c>
      <c r="E11446" s="6">
        <v>0</v>
      </c>
      <c r="F11446" s="6">
        <v>0</v>
      </c>
      <c r="G11446" s="6">
        <v>0</v>
      </c>
      <c r="H11446" s="6" t="s">
        <v>34206</v>
      </c>
      <c r="I11446" s="6" t="s">
        <v>43487</v>
      </c>
      <c r="J11446" s="6" t="s">
        <v>34219</v>
      </c>
      <c r="K11446" s="6">
        <v>80</v>
      </c>
    </row>
    <row r="11447" spans="1:11" x14ac:dyDescent="0.25">
      <c r="A11447" s="7" t="s">
        <v>43565</v>
      </c>
      <c r="B11447" s="6">
        <v>1</v>
      </c>
      <c r="C11447" s="6">
        <v>0</v>
      </c>
      <c r="D11447" s="6">
        <v>0</v>
      </c>
      <c r="E11447" s="6">
        <v>0</v>
      </c>
      <c r="F11447" s="6">
        <v>0</v>
      </c>
      <c r="G11447" s="6">
        <v>0</v>
      </c>
      <c r="H11447" s="6" t="s">
        <v>34206</v>
      </c>
      <c r="I11447" s="6" t="s">
        <v>43487</v>
      </c>
      <c r="J11447" s="6" t="s">
        <v>34219</v>
      </c>
      <c r="K11447" s="6">
        <v>81</v>
      </c>
    </row>
    <row r="11448" spans="1:11" ht="50" x14ac:dyDescent="0.25">
      <c r="A11448" s="7" t="s">
        <v>43566</v>
      </c>
      <c r="B11448" s="6">
        <v>1</v>
      </c>
      <c r="C11448" s="6">
        <v>0</v>
      </c>
      <c r="D11448" s="6">
        <v>0</v>
      </c>
      <c r="E11448" s="6">
        <v>0</v>
      </c>
      <c r="F11448" s="6">
        <v>0</v>
      </c>
      <c r="G11448" s="6">
        <v>0</v>
      </c>
      <c r="H11448" s="6" t="s">
        <v>34206</v>
      </c>
      <c r="I11448" s="6" t="s">
        <v>43487</v>
      </c>
      <c r="J11448" s="6" t="s">
        <v>34219</v>
      </c>
      <c r="K11448" s="6">
        <v>82</v>
      </c>
    </row>
    <row r="11449" spans="1:11" ht="125" x14ac:dyDescent="0.25">
      <c r="A11449" s="7" t="s">
        <v>43567</v>
      </c>
      <c r="B11449" s="6">
        <v>1</v>
      </c>
      <c r="C11449" s="6">
        <v>0</v>
      </c>
      <c r="D11449" s="6">
        <v>0</v>
      </c>
      <c r="E11449" s="6">
        <v>0</v>
      </c>
      <c r="F11449" s="6">
        <v>0</v>
      </c>
      <c r="G11449" s="6">
        <v>0</v>
      </c>
      <c r="H11449" s="6" t="s">
        <v>34206</v>
      </c>
      <c r="I11449" s="6" t="s">
        <v>43487</v>
      </c>
      <c r="J11449" s="6" t="s">
        <v>34219</v>
      </c>
      <c r="K11449" s="6">
        <v>83</v>
      </c>
    </row>
    <row r="11450" spans="1:11" ht="50" x14ac:dyDescent="0.25">
      <c r="A11450" s="7" t="s">
        <v>43568</v>
      </c>
      <c r="B11450" s="6">
        <v>1</v>
      </c>
      <c r="C11450" s="6">
        <v>0</v>
      </c>
      <c r="D11450" s="6">
        <v>0</v>
      </c>
      <c r="E11450" s="6">
        <v>0</v>
      </c>
      <c r="F11450" s="6">
        <v>0</v>
      </c>
      <c r="G11450" s="6">
        <v>0</v>
      </c>
      <c r="H11450" s="6" t="s">
        <v>34206</v>
      </c>
      <c r="I11450" s="6" t="s">
        <v>43487</v>
      </c>
      <c r="J11450" s="6" t="s">
        <v>34219</v>
      </c>
      <c r="K11450" s="6">
        <v>84</v>
      </c>
    </row>
    <row r="11451" spans="1:11" ht="75" x14ac:dyDescent="0.25">
      <c r="A11451" s="7" t="s">
        <v>43569</v>
      </c>
      <c r="B11451" s="6">
        <v>1</v>
      </c>
      <c r="C11451" s="6">
        <v>0</v>
      </c>
      <c r="D11451" s="6">
        <v>0</v>
      </c>
      <c r="E11451" s="6">
        <v>0</v>
      </c>
      <c r="F11451" s="6">
        <v>0</v>
      </c>
      <c r="G11451" s="6">
        <v>0</v>
      </c>
      <c r="H11451" s="6" t="s">
        <v>34206</v>
      </c>
      <c r="I11451" s="6" t="s">
        <v>43487</v>
      </c>
      <c r="J11451" s="6" t="s">
        <v>34219</v>
      </c>
      <c r="K11451" s="6">
        <v>85</v>
      </c>
    </row>
    <row r="11452" spans="1:11" ht="62.5" x14ac:dyDescent="0.25">
      <c r="A11452" s="7" t="s">
        <v>43570</v>
      </c>
      <c r="B11452" s="6">
        <v>1</v>
      </c>
      <c r="C11452" s="6">
        <v>0</v>
      </c>
      <c r="D11452" s="6">
        <v>0</v>
      </c>
      <c r="E11452" s="6">
        <v>0</v>
      </c>
      <c r="F11452" s="6">
        <v>0</v>
      </c>
      <c r="G11452" s="6">
        <v>0</v>
      </c>
      <c r="H11452" s="6" t="s">
        <v>34206</v>
      </c>
      <c r="I11452" s="6" t="s">
        <v>43487</v>
      </c>
      <c r="J11452" s="6" t="s">
        <v>34219</v>
      </c>
      <c r="K11452" s="6">
        <v>86</v>
      </c>
    </row>
    <row r="11453" spans="1:11" x14ac:dyDescent="0.25">
      <c r="A11453" s="7" t="s">
        <v>43571</v>
      </c>
      <c r="B11453" s="6">
        <v>0</v>
      </c>
      <c r="C11453" s="6">
        <v>0</v>
      </c>
      <c r="D11453" s="6">
        <v>0</v>
      </c>
      <c r="E11453" s="6">
        <v>0</v>
      </c>
      <c r="F11453" s="6">
        <v>0</v>
      </c>
      <c r="G11453" s="6">
        <v>1</v>
      </c>
      <c r="H11453" s="6" t="s">
        <v>34211</v>
      </c>
      <c r="I11453" s="6" t="s">
        <v>43487</v>
      </c>
      <c r="J11453" s="6" t="s">
        <v>34219</v>
      </c>
      <c r="K11453" s="6">
        <v>87</v>
      </c>
    </row>
    <row r="11454" spans="1:11" ht="62.5" x14ac:dyDescent="0.25">
      <c r="A11454" s="7" t="s">
        <v>43572</v>
      </c>
      <c r="B11454" s="6">
        <v>0</v>
      </c>
      <c r="C11454" s="6">
        <v>0</v>
      </c>
      <c r="D11454" s="6">
        <v>0</v>
      </c>
      <c r="E11454" s="6">
        <v>0</v>
      </c>
      <c r="F11454" s="6">
        <v>0</v>
      </c>
      <c r="G11454" s="6">
        <v>1</v>
      </c>
      <c r="H11454" s="6" t="s">
        <v>34211</v>
      </c>
      <c r="I11454" s="6" t="s">
        <v>43487</v>
      </c>
      <c r="J11454" s="6" t="s">
        <v>34219</v>
      </c>
      <c r="K11454" s="6">
        <v>88</v>
      </c>
    </row>
    <row r="11455" spans="1:11" ht="37.5" x14ac:dyDescent="0.25">
      <c r="A11455" s="7" t="s">
        <v>43573</v>
      </c>
      <c r="B11455" s="6">
        <v>0</v>
      </c>
      <c r="C11455" s="6">
        <v>0</v>
      </c>
      <c r="D11455" s="6">
        <v>0</v>
      </c>
      <c r="E11455" s="6">
        <v>0</v>
      </c>
      <c r="F11455" s="6">
        <v>0</v>
      </c>
      <c r="G11455" s="6">
        <v>1</v>
      </c>
      <c r="H11455" s="6" t="s">
        <v>34211</v>
      </c>
      <c r="I11455" s="6" t="s">
        <v>43487</v>
      </c>
      <c r="J11455" s="6" t="s">
        <v>34219</v>
      </c>
      <c r="K11455" s="6">
        <v>89</v>
      </c>
    </row>
    <row r="11456" spans="1:11" ht="62.5" x14ac:dyDescent="0.25">
      <c r="A11456" s="7" t="s">
        <v>43574</v>
      </c>
      <c r="B11456" s="6">
        <v>0</v>
      </c>
      <c r="C11456" s="6">
        <v>0</v>
      </c>
      <c r="D11456" s="6">
        <v>0</v>
      </c>
      <c r="E11456" s="6">
        <v>0</v>
      </c>
      <c r="F11456" s="6">
        <v>0</v>
      </c>
      <c r="G11456" s="6">
        <v>1</v>
      </c>
      <c r="H11456" s="6" t="s">
        <v>34211</v>
      </c>
      <c r="I11456" s="6" t="s">
        <v>43487</v>
      </c>
      <c r="J11456" s="6" t="s">
        <v>34219</v>
      </c>
      <c r="K11456" s="6">
        <v>90</v>
      </c>
    </row>
    <row r="11457" spans="1:11" x14ac:dyDescent="0.25">
      <c r="A11457" s="7" t="s">
        <v>43575</v>
      </c>
      <c r="B11457" s="6">
        <v>0</v>
      </c>
      <c r="C11457" s="6">
        <v>0</v>
      </c>
      <c r="D11457" s="6">
        <v>0</v>
      </c>
      <c r="E11457" s="6">
        <v>0</v>
      </c>
      <c r="F11457" s="6">
        <v>0</v>
      </c>
      <c r="G11457" s="6">
        <v>1</v>
      </c>
      <c r="H11457" s="6" t="s">
        <v>34211</v>
      </c>
      <c r="I11457" s="6" t="s">
        <v>43487</v>
      </c>
      <c r="J11457" s="6" t="s">
        <v>34219</v>
      </c>
      <c r="K11457" s="6">
        <v>91</v>
      </c>
    </row>
    <row r="11458" spans="1:11" ht="37.5" x14ac:dyDescent="0.25">
      <c r="A11458" s="7" t="s">
        <v>43576</v>
      </c>
      <c r="B11458" s="6">
        <v>0</v>
      </c>
      <c r="C11458" s="6">
        <v>0</v>
      </c>
      <c r="D11458" s="6">
        <v>0</v>
      </c>
      <c r="E11458" s="6">
        <v>0</v>
      </c>
      <c r="F11458" s="6">
        <v>0</v>
      </c>
      <c r="G11458" s="6">
        <v>1</v>
      </c>
      <c r="H11458" s="6" t="s">
        <v>34211</v>
      </c>
      <c r="I11458" s="6" t="s">
        <v>43487</v>
      </c>
      <c r="J11458" s="6" t="s">
        <v>34219</v>
      </c>
      <c r="K11458" s="6">
        <v>92</v>
      </c>
    </row>
    <row r="11459" spans="1:11" x14ac:dyDescent="0.25">
      <c r="A11459" s="7" t="s">
        <v>43577</v>
      </c>
      <c r="B11459" s="6">
        <v>0</v>
      </c>
      <c r="C11459" s="6">
        <v>0</v>
      </c>
      <c r="D11459" s="6">
        <v>0</v>
      </c>
      <c r="E11459" s="6">
        <v>0</v>
      </c>
      <c r="F11459" s="6">
        <v>0</v>
      </c>
      <c r="G11459" s="6">
        <v>1</v>
      </c>
      <c r="H11459" s="6" t="s">
        <v>34211</v>
      </c>
      <c r="I11459" s="6" t="s">
        <v>43487</v>
      </c>
      <c r="J11459" s="6" t="s">
        <v>34219</v>
      </c>
      <c r="K11459" s="6">
        <v>93</v>
      </c>
    </row>
    <row r="11460" spans="1:11" ht="25" x14ac:dyDescent="0.25">
      <c r="A11460" s="7" t="s">
        <v>43578</v>
      </c>
      <c r="B11460" s="6">
        <v>0</v>
      </c>
      <c r="C11460" s="6">
        <v>0</v>
      </c>
      <c r="D11460" s="6">
        <v>0</v>
      </c>
      <c r="E11460" s="6">
        <v>0</v>
      </c>
      <c r="F11460" s="6">
        <v>0</v>
      </c>
      <c r="G11460" s="6">
        <v>1</v>
      </c>
      <c r="H11460" s="6" t="s">
        <v>34211</v>
      </c>
      <c r="I11460" s="6" t="s">
        <v>43487</v>
      </c>
      <c r="J11460" s="6" t="s">
        <v>34219</v>
      </c>
      <c r="K11460" s="6">
        <v>94</v>
      </c>
    </row>
    <row r="11461" spans="1:11" x14ac:dyDescent="0.25">
      <c r="A11461" s="7" t="s">
        <v>43579</v>
      </c>
      <c r="B11461" s="6">
        <v>0</v>
      </c>
      <c r="C11461" s="6">
        <v>0</v>
      </c>
      <c r="D11461" s="6">
        <v>0</v>
      </c>
      <c r="E11461" s="6">
        <v>0</v>
      </c>
      <c r="F11461" s="6">
        <v>0</v>
      </c>
      <c r="G11461" s="6">
        <v>1</v>
      </c>
      <c r="H11461" s="6" t="s">
        <v>34211</v>
      </c>
      <c r="I11461" s="6" t="s">
        <v>43487</v>
      </c>
      <c r="J11461" s="6" t="s">
        <v>34219</v>
      </c>
      <c r="K11461" s="6">
        <v>95</v>
      </c>
    </row>
    <row r="11462" spans="1:11" x14ac:dyDescent="0.25">
      <c r="A11462" s="7" t="s">
        <v>43580</v>
      </c>
      <c r="B11462" s="6">
        <v>0</v>
      </c>
      <c r="C11462" s="6">
        <v>0</v>
      </c>
      <c r="D11462" s="6">
        <v>0</v>
      </c>
      <c r="E11462" s="6">
        <v>0</v>
      </c>
      <c r="F11462" s="6">
        <v>0</v>
      </c>
      <c r="G11462" s="6">
        <v>1</v>
      </c>
      <c r="H11462" s="6" t="s">
        <v>34211</v>
      </c>
      <c r="I11462" s="6" t="s">
        <v>43487</v>
      </c>
      <c r="J11462" s="6" t="s">
        <v>34219</v>
      </c>
      <c r="K11462" s="6">
        <v>96</v>
      </c>
    </row>
    <row r="11463" spans="1:11" ht="50" x14ac:dyDescent="0.25">
      <c r="A11463" s="7" t="s">
        <v>43581</v>
      </c>
      <c r="B11463" s="6">
        <v>0</v>
      </c>
      <c r="C11463" s="6">
        <v>0</v>
      </c>
      <c r="D11463" s="6">
        <v>0</v>
      </c>
      <c r="E11463" s="6">
        <v>0</v>
      </c>
      <c r="F11463" s="6">
        <v>0</v>
      </c>
      <c r="G11463" s="6">
        <v>1</v>
      </c>
      <c r="H11463" s="6" t="s">
        <v>34211</v>
      </c>
      <c r="I11463" s="6" t="s">
        <v>43487</v>
      </c>
      <c r="J11463" s="6" t="s">
        <v>34219</v>
      </c>
      <c r="K11463" s="6">
        <v>97</v>
      </c>
    </row>
    <row r="11464" spans="1:11" ht="25" x14ac:dyDescent="0.25">
      <c r="A11464" s="7" t="s">
        <v>43582</v>
      </c>
      <c r="B11464" s="6">
        <v>0</v>
      </c>
      <c r="C11464" s="6">
        <v>0</v>
      </c>
      <c r="D11464" s="6">
        <v>0</v>
      </c>
      <c r="E11464" s="6">
        <v>0</v>
      </c>
      <c r="F11464" s="6">
        <v>0</v>
      </c>
      <c r="G11464" s="6">
        <v>1</v>
      </c>
      <c r="H11464" s="6" t="s">
        <v>34211</v>
      </c>
      <c r="I11464" s="6" t="s">
        <v>43487</v>
      </c>
      <c r="J11464" s="6" t="s">
        <v>34219</v>
      </c>
      <c r="K11464" s="6">
        <v>98</v>
      </c>
    </row>
    <row r="11465" spans="1:11" ht="137.5" x14ac:dyDescent="0.25">
      <c r="A11465" s="7" t="s">
        <v>43583</v>
      </c>
      <c r="B11465" s="6">
        <v>0</v>
      </c>
      <c r="C11465" s="6">
        <v>0</v>
      </c>
      <c r="D11465" s="6">
        <v>0</v>
      </c>
      <c r="E11465" s="6">
        <v>0</v>
      </c>
      <c r="F11465" s="6">
        <v>0</v>
      </c>
      <c r="G11465" s="6">
        <v>1</v>
      </c>
      <c r="H11465" s="6" t="s">
        <v>34211</v>
      </c>
      <c r="I11465" s="6" t="s">
        <v>43487</v>
      </c>
      <c r="J11465" s="6" t="s">
        <v>34219</v>
      </c>
      <c r="K11465" s="6">
        <v>99</v>
      </c>
    </row>
    <row r="11466" spans="1:11" x14ac:dyDescent="0.25">
      <c r="A11466" s="7" t="s">
        <v>43584</v>
      </c>
      <c r="B11466" s="6">
        <v>0</v>
      </c>
      <c r="C11466" s="6">
        <v>0</v>
      </c>
      <c r="D11466" s="6">
        <v>0</v>
      </c>
      <c r="E11466" s="6">
        <v>0</v>
      </c>
      <c r="F11466" s="6">
        <v>0</v>
      </c>
      <c r="G11466" s="6">
        <v>1</v>
      </c>
      <c r="H11466" s="6" t="s">
        <v>34211</v>
      </c>
      <c r="I11466" s="6" t="s">
        <v>43487</v>
      </c>
      <c r="J11466" s="6" t="s">
        <v>34219</v>
      </c>
      <c r="K11466" s="6">
        <v>100</v>
      </c>
    </row>
    <row r="11467" spans="1:11" ht="137.5" x14ac:dyDescent="0.25">
      <c r="A11467" s="7" t="s">
        <v>43585</v>
      </c>
      <c r="B11467" s="6">
        <v>0</v>
      </c>
      <c r="C11467" s="6">
        <v>0</v>
      </c>
      <c r="D11467" s="6">
        <v>0</v>
      </c>
      <c r="E11467" s="6">
        <v>0</v>
      </c>
      <c r="F11467" s="6">
        <v>0</v>
      </c>
      <c r="G11467" s="6">
        <v>1</v>
      </c>
      <c r="H11467" s="6" t="s">
        <v>34211</v>
      </c>
      <c r="I11467" s="6" t="s">
        <v>43487</v>
      </c>
      <c r="J11467" s="6" t="s">
        <v>34219</v>
      </c>
      <c r="K11467" s="6">
        <v>101</v>
      </c>
    </row>
    <row r="11468" spans="1:11" x14ac:dyDescent="0.25">
      <c r="A11468" s="7" t="s">
        <v>43586</v>
      </c>
      <c r="B11468" s="6">
        <v>0</v>
      </c>
      <c r="C11468" s="6">
        <v>0</v>
      </c>
      <c r="D11468" s="6">
        <v>0</v>
      </c>
      <c r="E11468" s="6">
        <v>0</v>
      </c>
      <c r="F11468" s="6">
        <v>0</v>
      </c>
      <c r="G11468" s="6">
        <v>1</v>
      </c>
      <c r="H11468" s="6" t="s">
        <v>34211</v>
      </c>
      <c r="I11468" s="6" t="s">
        <v>43487</v>
      </c>
      <c r="J11468" s="6" t="s">
        <v>34219</v>
      </c>
      <c r="K11468" s="6">
        <v>102</v>
      </c>
    </row>
    <row r="11469" spans="1:11" ht="25" x14ac:dyDescent="0.25">
      <c r="A11469" s="7" t="s">
        <v>43587</v>
      </c>
      <c r="B11469" s="6">
        <v>0</v>
      </c>
      <c r="C11469" s="6">
        <v>0</v>
      </c>
      <c r="D11469" s="6">
        <v>0</v>
      </c>
      <c r="E11469" s="6">
        <v>0</v>
      </c>
      <c r="F11469" s="6">
        <v>0</v>
      </c>
      <c r="G11469" s="6">
        <v>1</v>
      </c>
      <c r="H11469" s="6" t="s">
        <v>34211</v>
      </c>
      <c r="I11469" s="6" t="s">
        <v>43487</v>
      </c>
      <c r="J11469" s="6" t="s">
        <v>34219</v>
      </c>
      <c r="K11469" s="6">
        <v>103</v>
      </c>
    </row>
    <row r="11470" spans="1:11" ht="37.5" x14ac:dyDescent="0.25">
      <c r="A11470" s="7" t="s">
        <v>43588</v>
      </c>
      <c r="B11470" s="6">
        <v>0</v>
      </c>
      <c r="C11470" s="6">
        <v>0</v>
      </c>
      <c r="D11470" s="6">
        <v>0</v>
      </c>
      <c r="E11470" s="6">
        <v>0</v>
      </c>
      <c r="F11470" s="6">
        <v>0</v>
      </c>
      <c r="G11470" s="6">
        <v>1</v>
      </c>
      <c r="H11470" s="6" t="s">
        <v>34211</v>
      </c>
      <c r="I11470" s="6" t="s">
        <v>43487</v>
      </c>
      <c r="J11470" s="6" t="s">
        <v>34219</v>
      </c>
      <c r="K11470" s="6">
        <v>104</v>
      </c>
    </row>
    <row r="11471" spans="1:11" ht="37.5" x14ac:dyDescent="0.25">
      <c r="A11471" s="7" t="s">
        <v>43589</v>
      </c>
      <c r="B11471" s="6">
        <v>0</v>
      </c>
      <c r="C11471" s="6">
        <v>0</v>
      </c>
      <c r="D11471" s="6">
        <v>0</v>
      </c>
      <c r="E11471" s="6">
        <v>0</v>
      </c>
      <c r="F11471" s="6">
        <v>0</v>
      </c>
      <c r="G11471" s="6">
        <v>1</v>
      </c>
      <c r="H11471" s="6" t="s">
        <v>34211</v>
      </c>
      <c r="I11471" s="6" t="s">
        <v>43487</v>
      </c>
      <c r="J11471" s="6" t="s">
        <v>34219</v>
      </c>
      <c r="K11471" s="6">
        <v>105</v>
      </c>
    </row>
    <row r="11472" spans="1:11" ht="50" x14ac:dyDescent="0.25">
      <c r="A11472" s="7" t="s">
        <v>43590</v>
      </c>
      <c r="B11472" s="6">
        <v>0</v>
      </c>
      <c r="C11472" s="6">
        <v>0</v>
      </c>
      <c r="D11472" s="6">
        <v>0</v>
      </c>
      <c r="E11472" s="6">
        <v>0</v>
      </c>
      <c r="F11472" s="6">
        <v>0</v>
      </c>
      <c r="G11472" s="6">
        <v>1</v>
      </c>
      <c r="H11472" s="6" t="s">
        <v>34211</v>
      </c>
      <c r="I11472" s="6" t="s">
        <v>43487</v>
      </c>
      <c r="J11472" s="6" t="s">
        <v>34219</v>
      </c>
      <c r="K11472" s="6">
        <v>106</v>
      </c>
    </row>
    <row r="11473" spans="1:11" x14ac:dyDescent="0.25">
      <c r="A11473" s="7" t="s">
        <v>43591</v>
      </c>
      <c r="B11473" s="6">
        <v>0</v>
      </c>
      <c r="C11473" s="6">
        <v>0</v>
      </c>
      <c r="D11473" s="6">
        <v>0</v>
      </c>
      <c r="E11473" s="6">
        <v>0</v>
      </c>
      <c r="F11473" s="6">
        <v>0</v>
      </c>
      <c r="G11473" s="6">
        <v>1</v>
      </c>
      <c r="H11473" s="6" t="s">
        <v>34211</v>
      </c>
      <c r="I11473" s="6" t="s">
        <v>43487</v>
      </c>
      <c r="J11473" s="6" t="s">
        <v>34219</v>
      </c>
      <c r="K11473" s="6">
        <v>107</v>
      </c>
    </row>
    <row r="11474" spans="1:11" ht="87.5" x14ac:dyDescent="0.25">
      <c r="A11474" s="7" t="s">
        <v>43592</v>
      </c>
      <c r="B11474" s="6">
        <v>0</v>
      </c>
      <c r="C11474" s="6">
        <v>0</v>
      </c>
      <c r="D11474" s="6">
        <v>0</v>
      </c>
      <c r="E11474" s="6">
        <v>0</v>
      </c>
      <c r="F11474" s="6">
        <v>0</v>
      </c>
      <c r="G11474" s="6">
        <v>1</v>
      </c>
      <c r="H11474" s="6" t="s">
        <v>34211</v>
      </c>
      <c r="I11474" s="6" t="s">
        <v>43487</v>
      </c>
      <c r="J11474" s="6" t="s">
        <v>34219</v>
      </c>
      <c r="K11474" s="6">
        <v>108</v>
      </c>
    </row>
    <row r="11475" spans="1:11" ht="75" x14ac:dyDescent="0.25">
      <c r="A11475" s="7" t="s">
        <v>43593</v>
      </c>
      <c r="B11475" s="6">
        <v>0</v>
      </c>
      <c r="C11475" s="6">
        <v>0</v>
      </c>
      <c r="D11475" s="6">
        <v>0</v>
      </c>
      <c r="E11475" s="6">
        <v>0</v>
      </c>
      <c r="F11475" s="6">
        <v>0</v>
      </c>
      <c r="G11475" s="6">
        <v>1</v>
      </c>
      <c r="H11475" s="6" t="s">
        <v>34211</v>
      </c>
      <c r="I11475" s="6" t="s">
        <v>43487</v>
      </c>
      <c r="J11475" s="6" t="s">
        <v>34219</v>
      </c>
      <c r="K11475" s="6">
        <v>109</v>
      </c>
    </row>
    <row r="11476" spans="1:11" ht="37.5" x14ac:dyDescent="0.25">
      <c r="A11476" s="7" t="s">
        <v>43594</v>
      </c>
      <c r="B11476" s="6">
        <v>0</v>
      </c>
      <c r="C11476" s="6">
        <v>0</v>
      </c>
      <c r="D11476" s="6">
        <v>0</v>
      </c>
      <c r="E11476" s="6">
        <v>0</v>
      </c>
      <c r="F11476" s="6">
        <v>0</v>
      </c>
      <c r="G11476" s="6">
        <v>1</v>
      </c>
      <c r="H11476" s="6" t="s">
        <v>34211</v>
      </c>
      <c r="I11476" s="6" t="s">
        <v>43487</v>
      </c>
      <c r="J11476" s="6" t="s">
        <v>34219</v>
      </c>
      <c r="K11476" s="6">
        <v>110</v>
      </c>
    </row>
    <row r="11477" spans="1:11" x14ac:dyDescent="0.25">
      <c r="A11477" s="7" t="s">
        <v>43595</v>
      </c>
      <c r="B11477" s="6">
        <v>0</v>
      </c>
      <c r="C11477" s="6">
        <v>0</v>
      </c>
      <c r="D11477" s="6">
        <v>0</v>
      </c>
      <c r="E11477" s="6">
        <v>0</v>
      </c>
      <c r="F11477" s="6">
        <v>0</v>
      </c>
      <c r="G11477" s="6">
        <v>1</v>
      </c>
      <c r="H11477" s="6" t="s">
        <v>34211</v>
      </c>
      <c r="I11477" s="6" t="s">
        <v>43487</v>
      </c>
      <c r="J11477" s="6" t="s">
        <v>34219</v>
      </c>
      <c r="K11477" s="6">
        <v>111</v>
      </c>
    </row>
    <row r="11478" spans="1:11" ht="112.5" x14ac:dyDescent="0.25">
      <c r="A11478" s="7" t="s">
        <v>43596</v>
      </c>
      <c r="B11478" s="6">
        <v>0</v>
      </c>
      <c r="C11478" s="6">
        <v>0</v>
      </c>
      <c r="D11478" s="6">
        <v>0</v>
      </c>
      <c r="E11478" s="6">
        <v>0</v>
      </c>
      <c r="F11478" s="6">
        <v>0</v>
      </c>
      <c r="G11478" s="6">
        <v>1</v>
      </c>
      <c r="H11478" s="6" t="s">
        <v>34211</v>
      </c>
      <c r="I11478" s="6" t="s">
        <v>43487</v>
      </c>
      <c r="J11478" s="6" t="s">
        <v>34219</v>
      </c>
      <c r="K11478" s="6">
        <v>112</v>
      </c>
    </row>
    <row r="11479" spans="1:11" ht="87.5" x14ac:dyDescent="0.25">
      <c r="A11479" s="7" t="s">
        <v>43597</v>
      </c>
      <c r="B11479" s="6">
        <v>0</v>
      </c>
      <c r="C11479" s="6">
        <v>0</v>
      </c>
      <c r="D11479" s="6">
        <v>0</v>
      </c>
      <c r="E11479" s="6">
        <v>0</v>
      </c>
      <c r="F11479" s="6">
        <v>0</v>
      </c>
      <c r="G11479" s="6">
        <v>1</v>
      </c>
      <c r="H11479" s="6" t="s">
        <v>34211</v>
      </c>
      <c r="I11479" s="6" t="s">
        <v>43487</v>
      </c>
      <c r="J11479" s="6" t="s">
        <v>34219</v>
      </c>
      <c r="K11479" s="6">
        <v>113</v>
      </c>
    </row>
    <row r="11480" spans="1:11" ht="100" x14ac:dyDescent="0.25">
      <c r="A11480" s="7" t="s">
        <v>43598</v>
      </c>
      <c r="B11480" s="6">
        <v>0</v>
      </c>
      <c r="C11480" s="6">
        <v>0</v>
      </c>
      <c r="D11480" s="6">
        <v>0</v>
      </c>
      <c r="E11480" s="6">
        <v>0</v>
      </c>
      <c r="F11480" s="6">
        <v>0</v>
      </c>
      <c r="G11480" s="6">
        <v>1</v>
      </c>
      <c r="H11480" s="6" t="s">
        <v>34211</v>
      </c>
      <c r="I11480" s="6" t="s">
        <v>43487</v>
      </c>
      <c r="J11480" s="6" t="s">
        <v>34219</v>
      </c>
      <c r="K11480" s="6">
        <v>114</v>
      </c>
    </row>
    <row r="11481" spans="1:11" x14ac:dyDescent="0.25">
      <c r="A11481" s="7" t="s">
        <v>43599</v>
      </c>
      <c r="B11481" s="6">
        <v>0</v>
      </c>
      <c r="C11481" s="6">
        <v>0</v>
      </c>
      <c r="D11481" s="6">
        <v>0</v>
      </c>
      <c r="E11481" s="6">
        <v>0</v>
      </c>
      <c r="F11481" s="6">
        <v>0</v>
      </c>
      <c r="G11481" s="6">
        <v>1</v>
      </c>
      <c r="H11481" s="6" t="s">
        <v>34211</v>
      </c>
      <c r="I11481" s="6" t="s">
        <v>43487</v>
      </c>
      <c r="J11481" s="6" t="s">
        <v>34219</v>
      </c>
      <c r="K11481" s="6">
        <v>115</v>
      </c>
    </row>
    <row r="11482" spans="1:11" ht="112.5" x14ac:dyDescent="0.25">
      <c r="A11482" s="7" t="s">
        <v>43600</v>
      </c>
      <c r="B11482" s="6">
        <v>0</v>
      </c>
      <c r="C11482" s="6">
        <v>0</v>
      </c>
      <c r="D11482" s="6">
        <v>0</v>
      </c>
      <c r="E11482" s="6">
        <v>0</v>
      </c>
      <c r="F11482" s="6">
        <v>0</v>
      </c>
      <c r="G11482" s="6">
        <v>1</v>
      </c>
      <c r="H11482" s="6" t="s">
        <v>34211</v>
      </c>
      <c r="I11482" s="6" t="s">
        <v>43487</v>
      </c>
      <c r="J11482" s="6" t="s">
        <v>34219</v>
      </c>
      <c r="K11482" s="6">
        <v>116</v>
      </c>
    </row>
    <row r="11483" spans="1:11" ht="75" x14ac:dyDescent="0.25">
      <c r="A11483" s="7" t="s">
        <v>43601</v>
      </c>
      <c r="B11483" s="6">
        <v>0</v>
      </c>
      <c r="C11483" s="6">
        <v>0</v>
      </c>
      <c r="D11483" s="6">
        <v>0</v>
      </c>
      <c r="E11483" s="6">
        <v>0</v>
      </c>
      <c r="F11483" s="6">
        <v>0</v>
      </c>
      <c r="G11483" s="6">
        <v>1</v>
      </c>
      <c r="H11483" s="6" t="s">
        <v>34211</v>
      </c>
      <c r="I11483" s="6" t="s">
        <v>43487</v>
      </c>
      <c r="J11483" s="6" t="s">
        <v>34219</v>
      </c>
      <c r="K11483" s="6">
        <v>117</v>
      </c>
    </row>
    <row r="11484" spans="1:11" ht="212.5" x14ac:dyDescent="0.25">
      <c r="A11484" s="7" t="s">
        <v>43602</v>
      </c>
      <c r="B11484" s="6">
        <v>0</v>
      </c>
      <c r="C11484" s="6">
        <v>0</v>
      </c>
      <c r="D11484" s="6">
        <v>0</v>
      </c>
      <c r="E11484" s="6">
        <v>0</v>
      </c>
      <c r="F11484" s="6">
        <v>0</v>
      </c>
      <c r="G11484" s="6">
        <v>1</v>
      </c>
      <c r="H11484" s="6" t="s">
        <v>34211</v>
      </c>
      <c r="I11484" s="6" t="s">
        <v>43487</v>
      </c>
      <c r="J11484" s="6" t="s">
        <v>34219</v>
      </c>
      <c r="K11484" s="6">
        <v>118</v>
      </c>
    </row>
    <row r="11485" spans="1:11" ht="125" x14ac:dyDescent="0.25">
      <c r="A11485" s="7" t="s">
        <v>43603</v>
      </c>
      <c r="B11485" s="6">
        <v>0</v>
      </c>
      <c r="C11485" s="6">
        <v>0</v>
      </c>
      <c r="D11485" s="6">
        <v>0</v>
      </c>
      <c r="E11485" s="6">
        <v>0</v>
      </c>
      <c r="F11485" s="6">
        <v>0</v>
      </c>
      <c r="G11485" s="6">
        <v>1</v>
      </c>
      <c r="H11485" s="6" t="s">
        <v>34211</v>
      </c>
      <c r="I11485" s="6" t="s">
        <v>43487</v>
      </c>
      <c r="J11485" s="6" t="s">
        <v>34219</v>
      </c>
      <c r="K11485" s="6">
        <v>119</v>
      </c>
    </row>
    <row r="11486" spans="1:11" ht="112.5" x14ac:dyDescent="0.25">
      <c r="A11486" s="7" t="s">
        <v>43604</v>
      </c>
      <c r="B11486" s="6">
        <v>0</v>
      </c>
      <c r="C11486" s="6">
        <v>0</v>
      </c>
      <c r="D11486" s="6">
        <v>1</v>
      </c>
      <c r="E11486" s="6">
        <v>0</v>
      </c>
      <c r="F11486" s="6">
        <v>0</v>
      </c>
      <c r="G11486" s="6">
        <v>0</v>
      </c>
      <c r="H11486" s="6" t="s">
        <v>34208</v>
      </c>
      <c r="I11486" s="6" t="s">
        <v>43487</v>
      </c>
      <c r="J11486" s="6" t="s">
        <v>34219</v>
      </c>
      <c r="K11486" s="6">
        <v>120</v>
      </c>
    </row>
    <row r="11487" spans="1:11" ht="25" x14ac:dyDescent="0.25">
      <c r="A11487" s="7" t="s">
        <v>43605</v>
      </c>
      <c r="B11487" s="6">
        <v>0</v>
      </c>
      <c r="C11487" s="6">
        <v>0</v>
      </c>
      <c r="D11487" s="6">
        <v>0</v>
      </c>
      <c r="E11487" s="6">
        <v>0</v>
      </c>
      <c r="F11487" s="6">
        <v>0</v>
      </c>
      <c r="G11487" s="6">
        <v>0</v>
      </c>
      <c r="H11487" s="6" t="s">
        <v>34217</v>
      </c>
      <c r="I11487" s="6" t="s">
        <v>43487</v>
      </c>
      <c r="J11487" s="6" t="s">
        <v>34219</v>
      </c>
      <c r="K11487" s="6">
        <v>121</v>
      </c>
    </row>
    <row r="11488" spans="1:11" x14ac:dyDescent="0.25">
      <c r="A11488" s="7" t="s">
        <v>43606</v>
      </c>
      <c r="B11488" s="6">
        <v>1</v>
      </c>
      <c r="C11488" s="6">
        <v>0</v>
      </c>
      <c r="D11488" s="6">
        <v>0</v>
      </c>
      <c r="E11488" s="6">
        <v>0</v>
      </c>
      <c r="F11488" s="6">
        <v>0</v>
      </c>
      <c r="G11488" s="6">
        <v>0</v>
      </c>
      <c r="H11488" s="6" t="s">
        <v>34206</v>
      </c>
      <c r="I11488" s="6" t="s">
        <v>43487</v>
      </c>
      <c r="J11488" s="6" t="s">
        <v>34219</v>
      </c>
      <c r="K11488" s="6">
        <v>122</v>
      </c>
    </row>
    <row r="11489" spans="1:11" ht="150" x14ac:dyDescent="0.25">
      <c r="A11489" s="7" t="s">
        <v>43607</v>
      </c>
      <c r="B11489" s="6">
        <v>1</v>
      </c>
      <c r="C11489" s="6">
        <v>0</v>
      </c>
      <c r="D11489" s="6">
        <v>0</v>
      </c>
      <c r="E11489" s="6">
        <v>0</v>
      </c>
      <c r="F11489" s="6">
        <v>0</v>
      </c>
      <c r="G11489" s="6">
        <v>0</v>
      </c>
      <c r="H11489" s="6" t="s">
        <v>34206</v>
      </c>
      <c r="I11489" s="6" t="s">
        <v>43487</v>
      </c>
      <c r="J11489" s="6" t="s">
        <v>34219</v>
      </c>
      <c r="K11489" s="6">
        <v>123</v>
      </c>
    </row>
    <row r="11490" spans="1:11" ht="25" x14ac:dyDescent="0.25">
      <c r="A11490" s="7" t="s">
        <v>43608</v>
      </c>
      <c r="B11490" s="6">
        <v>0</v>
      </c>
      <c r="C11490" s="6">
        <v>0</v>
      </c>
      <c r="D11490" s="6">
        <v>0</v>
      </c>
      <c r="E11490" s="6">
        <v>0</v>
      </c>
      <c r="F11490" s="6">
        <v>0</v>
      </c>
      <c r="G11490" s="6">
        <v>1</v>
      </c>
      <c r="H11490" s="6" t="s">
        <v>34211</v>
      </c>
      <c r="I11490" s="6" t="s">
        <v>43487</v>
      </c>
      <c r="J11490" s="6" t="s">
        <v>34219</v>
      </c>
      <c r="K11490" s="6">
        <v>124</v>
      </c>
    </row>
    <row r="11491" spans="1:11" ht="25" x14ac:dyDescent="0.25">
      <c r="A11491" s="7" t="s">
        <v>43609</v>
      </c>
      <c r="B11491" s="6">
        <v>0</v>
      </c>
      <c r="C11491" s="6">
        <v>0</v>
      </c>
      <c r="D11491" s="6">
        <v>0</v>
      </c>
      <c r="E11491" s="6">
        <v>0</v>
      </c>
      <c r="F11491" s="6">
        <v>0</v>
      </c>
      <c r="G11491" s="6">
        <v>1</v>
      </c>
      <c r="H11491" s="6" t="s">
        <v>34211</v>
      </c>
      <c r="I11491" s="6" t="s">
        <v>43487</v>
      </c>
      <c r="J11491" s="6" t="s">
        <v>34219</v>
      </c>
      <c r="K11491" s="6">
        <v>125</v>
      </c>
    </row>
    <row r="11492" spans="1:11" x14ac:dyDescent="0.25">
      <c r="A11492" s="7" t="s">
        <v>43610</v>
      </c>
      <c r="B11492" s="6">
        <v>0</v>
      </c>
      <c r="C11492" s="6">
        <v>0</v>
      </c>
      <c r="D11492" s="6">
        <v>0</v>
      </c>
      <c r="E11492" s="6">
        <v>0</v>
      </c>
      <c r="F11492" s="6">
        <v>0</v>
      </c>
      <c r="G11492" s="6">
        <v>1</v>
      </c>
      <c r="H11492" s="6" t="s">
        <v>34211</v>
      </c>
      <c r="I11492" s="6" t="s">
        <v>43487</v>
      </c>
      <c r="J11492" s="6" t="s">
        <v>34219</v>
      </c>
      <c r="K11492" s="6">
        <v>126</v>
      </c>
    </row>
    <row r="11493" spans="1:11" x14ac:dyDescent="0.25">
      <c r="A11493" s="7" t="s">
        <v>43611</v>
      </c>
      <c r="B11493" s="6">
        <v>0</v>
      </c>
      <c r="C11493" s="6">
        <v>0</v>
      </c>
      <c r="D11493" s="6">
        <v>0</v>
      </c>
      <c r="E11493" s="6">
        <v>0</v>
      </c>
      <c r="F11493" s="6">
        <v>0</v>
      </c>
      <c r="G11493" s="6">
        <v>1</v>
      </c>
      <c r="H11493" s="6" t="s">
        <v>34211</v>
      </c>
      <c r="I11493" s="6" t="s">
        <v>43487</v>
      </c>
      <c r="J11493" s="6" t="s">
        <v>34219</v>
      </c>
      <c r="K11493" s="6">
        <v>127</v>
      </c>
    </row>
    <row r="11494" spans="1:11" x14ac:dyDescent="0.25">
      <c r="A11494" s="7" t="s">
        <v>43612</v>
      </c>
      <c r="B11494" s="6">
        <v>0</v>
      </c>
      <c r="C11494" s="6">
        <v>0</v>
      </c>
      <c r="D11494" s="6">
        <v>0</v>
      </c>
      <c r="E11494" s="6">
        <v>0</v>
      </c>
      <c r="F11494" s="6">
        <v>0</v>
      </c>
      <c r="G11494" s="6">
        <v>0</v>
      </c>
      <c r="H11494" s="6" t="s">
        <v>34217</v>
      </c>
      <c r="I11494" s="6" t="s">
        <v>43487</v>
      </c>
      <c r="J11494" s="6" t="s">
        <v>34219</v>
      </c>
      <c r="K11494" s="6">
        <v>128</v>
      </c>
    </row>
    <row r="11495" spans="1:11" ht="25" x14ac:dyDescent="0.25">
      <c r="A11495" s="7" t="s">
        <v>43613</v>
      </c>
      <c r="B11495" s="6">
        <v>0</v>
      </c>
      <c r="C11495" s="6">
        <v>0</v>
      </c>
      <c r="D11495" s="6">
        <v>0</v>
      </c>
      <c r="E11495" s="6">
        <v>0</v>
      </c>
      <c r="F11495" s="6">
        <v>0</v>
      </c>
      <c r="G11495" s="6">
        <v>0</v>
      </c>
      <c r="H11495" s="6" t="s">
        <v>34217</v>
      </c>
      <c r="I11495" s="6" t="s">
        <v>43487</v>
      </c>
      <c r="J11495" s="6" t="s">
        <v>34219</v>
      </c>
      <c r="K11495" s="6">
        <v>129</v>
      </c>
    </row>
    <row r="11496" spans="1:11" x14ac:dyDescent="0.25">
      <c r="A11496" s="7" t="s">
        <v>43614</v>
      </c>
      <c r="B11496" s="6">
        <v>0</v>
      </c>
      <c r="C11496" s="6">
        <v>0</v>
      </c>
      <c r="D11496" s="6">
        <v>0</v>
      </c>
      <c r="E11496" s="6">
        <v>0</v>
      </c>
      <c r="F11496" s="6">
        <v>0</v>
      </c>
      <c r="G11496" s="6">
        <v>1</v>
      </c>
      <c r="H11496" s="6" t="s">
        <v>34211</v>
      </c>
      <c r="I11496" s="6" t="s">
        <v>43487</v>
      </c>
      <c r="J11496" s="6" t="s">
        <v>34219</v>
      </c>
      <c r="K11496" s="6">
        <v>130</v>
      </c>
    </row>
    <row r="11497" spans="1:11" ht="100" x14ac:dyDescent="0.25">
      <c r="A11497" s="7" t="s">
        <v>43615</v>
      </c>
      <c r="B11497" s="6">
        <v>0</v>
      </c>
      <c r="C11497" s="6">
        <v>0</v>
      </c>
      <c r="D11497" s="6">
        <v>0</v>
      </c>
      <c r="E11497" s="6">
        <v>0</v>
      </c>
      <c r="F11497" s="6">
        <v>0</v>
      </c>
      <c r="G11497" s="6">
        <v>1</v>
      </c>
      <c r="H11497" s="6" t="s">
        <v>34211</v>
      </c>
      <c r="I11497" s="6" t="s">
        <v>43487</v>
      </c>
      <c r="J11497" s="6" t="s">
        <v>34219</v>
      </c>
      <c r="K11497" s="6">
        <v>131</v>
      </c>
    </row>
    <row r="11498" spans="1:11" x14ac:dyDescent="0.25">
      <c r="A11498" s="7" t="s">
        <v>43616</v>
      </c>
      <c r="B11498" s="6">
        <v>0</v>
      </c>
      <c r="C11498" s="6">
        <v>0</v>
      </c>
      <c r="D11498" s="6">
        <v>0</v>
      </c>
      <c r="E11498" s="6">
        <v>0</v>
      </c>
      <c r="F11498" s="6">
        <v>0</v>
      </c>
      <c r="G11498" s="6">
        <v>0</v>
      </c>
      <c r="H11498" s="6" t="s">
        <v>34217</v>
      </c>
      <c r="I11498" s="6" t="s">
        <v>43617</v>
      </c>
      <c r="J11498" s="6" t="s">
        <v>34219</v>
      </c>
      <c r="K11498" s="6">
        <v>0</v>
      </c>
    </row>
    <row r="11499" spans="1:11" ht="50" x14ac:dyDescent="0.25">
      <c r="A11499" s="7" t="s">
        <v>43618</v>
      </c>
      <c r="B11499" s="6">
        <v>0</v>
      </c>
      <c r="C11499" s="6">
        <v>0</v>
      </c>
      <c r="D11499" s="6">
        <v>0</v>
      </c>
      <c r="E11499" s="6">
        <v>0</v>
      </c>
      <c r="F11499" s="6">
        <v>0</v>
      </c>
      <c r="G11499" s="6">
        <v>0</v>
      </c>
      <c r="H11499" s="6" t="s">
        <v>34217</v>
      </c>
      <c r="I11499" s="6" t="s">
        <v>43617</v>
      </c>
      <c r="J11499" s="6" t="s">
        <v>34219</v>
      </c>
      <c r="K11499" s="6">
        <v>1</v>
      </c>
    </row>
    <row r="11500" spans="1:11" ht="25" x14ac:dyDescent="0.25">
      <c r="A11500" s="7" t="s">
        <v>43619</v>
      </c>
      <c r="B11500" s="6">
        <v>0</v>
      </c>
      <c r="C11500" s="6">
        <v>0</v>
      </c>
      <c r="D11500" s="6">
        <v>0</v>
      </c>
      <c r="E11500" s="6">
        <v>0</v>
      </c>
      <c r="F11500" s="6">
        <v>0</v>
      </c>
      <c r="G11500" s="6">
        <v>0</v>
      </c>
      <c r="H11500" s="6" t="s">
        <v>34217</v>
      </c>
      <c r="I11500" s="6" t="s">
        <v>43617</v>
      </c>
      <c r="J11500" s="6" t="s">
        <v>34219</v>
      </c>
      <c r="K11500" s="6">
        <v>2</v>
      </c>
    </row>
    <row r="11501" spans="1:11" ht="37.5" x14ac:dyDescent="0.25">
      <c r="A11501" s="7" t="s">
        <v>43620</v>
      </c>
      <c r="B11501" s="6">
        <v>0</v>
      </c>
      <c r="C11501" s="6">
        <v>0</v>
      </c>
      <c r="D11501" s="6">
        <v>0</v>
      </c>
      <c r="E11501" s="6">
        <v>0</v>
      </c>
      <c r="F11501" s="6">
        <v>1</v>
      </c>
      <c r="G11501" s="6">
        <v>0</v>
      </c>
      <c r="H11501" s="6" t="s">
        <v>34210</v>
      </c>
      <c r="I11501" s="6" t="s">
        <v>43617</v>
      </c>
      <c r="J11501" s="6" t="s">
        <v>34219</v>
      </c>
      <c r="K11501" s="6">
        <v>3</v>
      </c>
    </row>
    <row r="11502" spans="1:11" x14ac:dyDescent="0.25">
      <c r="A11502" s="7" t="s">
        <v>43499</v>
      </c>
      <c r="B11502" s="6">
        <v>0</v>
      </c>
      <c r="C11502" s="6">
        <v>0</v>
      </c>
      <c r="D11502" s="6">
        <v>1</v>
      </c>
      <c r="E11502" s="6">
        <v>0</v>
      </c>
      <c r="F11502" s="6">
        <v>0</v>
      </c>
      <c r="G11502" s="6">
        <v>0</v>
      </c>
      <c r="H11502" s="6" t="s">
        <v>34208</v>
      </c>
      <c r="I11502" s="6" t="s">
        <v>43617</v>
      </c>
      <c r="J11502" s="6" t="s">
        <v>34219</v>
      </c>
      <c r="K11502" s="6">
        <v>4</v>
      </c>
    </row>
    <row r="11503" spans="1:11" ht="25" x14ac:dyDescent="0.25">
      <c r="A11503" s="7" t="s">
        <v>43621</v>
      </c>
      <c r="B11503" s="6">
        <v>0</v>
      </c>
      <c r="C11503" s="6">
        <v>0</v>
      </c>
      <c r="D11503" s="6">
        <v>1</v>
      </c>
      <c r="E11503" s="6">
        <v>0</v>
      </c>
      <c r="F11503" s="6">
        <v>0</v>
      </c>
      <c r="G11503" s="6">
        <v>0</v>
      </c>
      <c r="H11503" s="6" t="s">
        <v>34208</v>
      </c>
      <c r="I11503" s="6" t="s">
        <v>43617</v>
      </c>
      <c r="J11503" s="6" t="s">
        <v>34219</v>
      </c>
      <c r="K11503" s="6">
        <v>5</v>
      </c>
    </row>
    <row r="11504" spans="1:11" x14ac:dyDescent="0.25">
      <c r="A11504" s="7" t="s">
        <v>43622</v>
      </c>
      <c r="B11504" s="6">
        <v>0</v>
      </c>
      <c r="C11504" s="6">
        <v>0</v>
      </c>
      <c r="D11504" s="6">
        <v>1</v>
      </c>
      <c r="E11504" s="6">
        <v>0</v>
      </c>
      <c r="F11504" s="6">
        <v>0</v>
      </c>
      <c r="G11504" s="6">
        <v>0</v>
      </c>
      <c r="H11504" s="6" t="s">
        <v>34208</v>
      </c>
      <c r="I11504" s="6" t="s">
        <v>43617</v>
      </c>
      <c r="J11504" s="6" t="s">
        <v>34219</v>
      </c>
      <c r="K11504" s="6">
        <v>6</v>
      </c>
    </row>
    <row r="11505" spans="1:11" x14ac:dyDescent="0.25">
      <c r="A11505" s="7" t="s">
        <v>43623</v>
      </c>
      <c r="B11505" s="6">
        <v>0</v>
      </c>
      <c r="C11505" s="6">
        <v>0</v>
      </c>
      <c r="D11505" s="6">
        <v>1</v>
      </c>
      <c r="E11505" s="6">
        <v>0</v>
      </c>
      <c r="F11505" s="6">
        <v>0</v>
      </c>
      <c r="G11505" s="6">
        <v>0</v>
      </c>
      <c r="H11505" s="6" t="s">
        <v>34208</v>
      </c>
      <c r="I11505" s="6" t="s">
        <v>43617</v>
      </c>
      <c r="J11505" s="6" t="s">
        <v>34219</v>
      </c>
      <c r="K11505" s="6">
        <v>7</v>
      </c>
    </row>
    <row r="11506" spans="1:11" x14ac:dyDescent="0.25">
      <c r="A11506" s="7" t="s">
        <v>43624</v>
      </c>
      <c r="B11506" s="6">
        <v>0</v>
      </c>
      <c r="C11506" s="6">
        <v>0</v>
      </c>
      <c r="D11506" s="6">
        <v>1</v>
      </c>
      <c r="E11506" s="6">
        <v>0</v>
      </c>
      <c r="F11506" s="6">
        <v>0</v>
      </c>
      <c r="G11506" s="6">
        <v>0</v>
      </c>
      <c r="H11506" s="6" t="s">
        <v>34208</v>
      </c>
      <c r="I11506" s="6" t="s">
        <v>43617</v>
      </c>
      <c r="J11506" s="6" t="s">
        <v>34219</v>
      </c>
      <c r="K11506" s="6">
        <v>8</v>
      </c>
    </row>
    <row r="11507" spans="1:11" x14ac:dyDescent="0.25">
      <c r="A11507" s="7" t="s">
        <v>36077</v>
      </c>
      <c r="B11507" s="6">
        <v>1</v>
      </c>
      <c r="C11507" s="6">
        <v>0</v>
      </c>
      <c r="D11507" s="6">
        <v>0</v>
      </c>
      <c r="E11507" s="6">
        <v>0</v>
      </c>
      <c r="F11507" s="6">
        <v>0</v>
      </c>
      <c r="G11507" s="6">
        <v>0</v>
      </c>
      <c r="H11507" s="6" t="s">
        <v>34206</v>
      </c>
      <c r="I11507" s="6" t="s">
        <v>43617</v>
      </c>
      <c r="J11507" s="6" t="s">
        <v>34219</v>
      </c>
      <c r="K11507" s="6">
        <v>9</v>
      </c>
    </row>
    <row r="11508" spans="1:11" ht="62.5" x14ac:dyDescent="0.25">
      <c r="A11508" s="7" t="s">
        <v>43625</v>
      </c>
      <c r="B11508" s="6">
        <v>1</v>
      </c>
      <c r="C11508" s="6">
        <v>0</v>
      </c>
      <c r="D11508" s="6">
        <v>0</v>
      </c>
      <c r="E11508" s="6">
        <v>0</v>
      </c>
      <c r="F11508" s="6">
        <v>0</v>
      </c>
      <c r="G11508" s="6">
        <v>0</v>
      </c>
      <c r="H11508" s="6" t="s">
        <v>34206</v>
      </c>
      <c r="I11508" s="6" t="s">
        <v>43617</v>
      </c>
      <c r="J11508" s="6" t="s">
        <v>34219</v>
      </c>
      <c r="K11508" s="6">
        <v>10</v>
      </c>
    </row>
    <row r="11509" spans="1:11" x14ac:dyDescent="0.25">
      <c r="A11509" s="7" t="s">
        <v>43505</v>
      </c>
      <c r="B11509" s="6">
        <v>1</v>
      </c>
      <c r="C11509" s="6">
        <v>0</v>
      </c>
      <c r="D11509" s="6">
        <v>0</v>
      </c>
      <c r="E11509" s="6">
        <v>0</v>
      </c>
      <c r="F11509" s="6">
        <v>0</v>
      </c>
      <c r="G11509" s="6">
        <v>0</v>
      </c>
      <c r="H11509" s="6" t="s">
        <v>34206</v>
      </c>
      <c r="I11509" s="6" t="s">
        <v>43617</v>
      </c>
      <c r="J11509" s="6" t="s">
        <v>34219</v>
      </c>
      <c r="K11509" s="6">
        <v>11</v>
      </c>
    </row>
    <row r="11510" spans="1:11" x14ac:dyDescent="0.25">
      <c r="A11510" s="7" t="s">
        <v>43626</v>
      </c>
      <c r="B11510" s="6">
        <v>1</v>
      </c>
      <c r="C11510" s="6">
        <v>0</v>
      </c>
      <c r="D11510" s="6">
        <v>0</v>
      </c>
      <c r="E11510" s="6">
        <v>0</v>
      </c>
      <c r="F11510" s="6">
        <v>0</v>
      </c>
      <c r="G11510" s="6">
        <v>0</v>
      </c>
      <c r="H11510" s="6" t="s">
        <v>34206</v>
      </c>
      <c r="I11510" s="6" t="s">
        <v>43617</v>
      </c>
      <c r="J11510" s="6" t="s">
        <v>34219</v>
      </c>
      <c r="K11510" s="6">
        <v>12</v>
      </c>
    </row>
    <row r="11511" spans="1:11" x14ac:dyDescent="0.25">
      <c r="A11511" s="7" t="s">
        <v>43507</v>
      </c>
      <c r="B11511" s="6">
        <v>1</v>
      </c>
      <c r="C11511" s="6">
        <v>0</v>
      </c>
      <c r="D11511" s="6">
        <v>0</v>
      </c>
      <c r="E11511" s="6">
        <v>0</v>
      </c>
      <c r="F11511" s="6">
        <v>0</v>
      </c>
      <c r="G11511" s="6">
        <v>0</v>
      </c>
      <c r="H11511" s="6" t="s">
        <v>34206</v>
      </c>
      <c r="I11511" s="6" t="s">
        <v>43617</v>
      </c>
      <c r="J11511" s="6" t="s">
        <v>34219</v>
      </c>
      <c r="K11511" s="6">
        <v>13</v>
      </c>
    </row>
    <row r="11512" spans="1:11" x14ac:dyDescent="0.25">
      <c r="A11512" s="7" t="s">
        <v>43508</v>
      </c>
      <c r="B11512" s="6">
        <v>1</v>
      </c>
      <c r="C11512" s="6">
        <v>0</v>
      </c>
      <c r="D11512" s="6">
        <v>0</v>
      </c>
      <c r="E11512" s="6">
        <v>0</v>
      </c>
      <c r="F11512" s="6">
        <v>0</v>
      </c>
      <c r="G11512" s="6">
        <v>0</v>
      </c>
      <c r="H11512" s="6" t="s">
        <v>34206</v>
      </c>
      <c r="I11512" s="6" t="s">
        <v>43617</v>
      </c>
      <c r="J11512" s="6" t="s">
        <v>34219</v>
      </c>
      <c r="K11512" s="6">
        <v>14</v>
      </c>
    </row>
    <row r="11513" spans="1:11" x14ac:dyDescent="0.25">
      <c r="A11513" s="7" t="s">
        <v>43627</v>
      </c>
      <c r="B11513" s="6">
        <v>1</v>
      </c>
      <c r="C11513" s="6">
        <v>0</v>
      </c>
      <c r="D11513" s="6">
        <v>0</v>
      </c>
      <c r="E11513" s="6">
        <v>0</v>
      </c>
      <c r="F11513" s="6">
        <v>0</v>
      </c>
      <c r="G11513" s="6">
        <v>0</v>
      </c>
      <c r="H11513" s="6" t="s">
        <v>34206</v>
      </c>
      <c r="I11513" s="6" t="s">
        <v>43617</v>
      </c>
      <c r="J11513" s="6" t="s">
        <v>34219</v>
      </c>
      <c r="K11513" s="6">
        <v>15</v>
      </c>
    </row>
    <row r="11514" spans="1:11" ht="25" x14ac:dyDescent="0.25">
      <c r="A11514" s="7" t="s">
        <v>43628</v>
      </c>
      <c r="B11514" s="6">
        <v>1</v>
      </c>
      <c r="C11514" s="6">
        <v>0</v>
      </c>
      <c r="D11514" s="6">
        <v>0</v>
      </c>
      <c r="E11514" s="6">
        <v>0</v>
      </c>
      <c r="F11514" s="6">
        <v>0</v>
      </c>
      <c r="G11514" s="6">
        <v>0</v>
      </c>
      <c r="H11514" s="6" t="s">
        <v>34206</v>
      </c>
      <c r="I11514" s="6" t="s">
        <v>43617</v>
      </c>
      <c r="J11514" s="6" t="s">
        <v>34219</v>
      </c>
      <c r="K11514" s="6">
        <v>16</v>
      </c>
    </row>
    <row r="11515" spans="1:11" x14ac:dyDescent="0.25">
      <c r="A11515" s="7" t="s">
        <v>43629</v>
      </c>
      <c r="B11515" s="6">
        <v>0</v>
      </c>
      <c r="C11515" s="6">
        <v>0</v>
      </c>
      <c r="D11515" s="6">
        <v>0</v>
      </c>
      <c r="E11515" s="6">
        <v>0</v>
      </c>
      <c r="F11515" s="6">
        <v>0</v>
      </c>
      <c r="G11515" s="6">
        <v>1</v>
      </c>
      <c r="H11515" s="6" t="s">
        <v>34211</v>
      </c>
      <c r="I11515" s="6" t="s">
        <v>43617</v>
      </c>
      <c r="J11515" s="6" t="s">
        <v>34219</v>
      </c>
      <c r="K11515" s="6">
        <v>17</v>
      </c>
    </row>
    <row r="11516" spans="1:11" ht="37.5" x14ac:dyDescent="0.25">
      <c r="A11516" s="7" t="s">
        <v>43630</v>
      </c>
      <c r="B11516" s="6">
        <v>0</v>
      </c>
      <c r="C11516" s="6">
        <v>0</v>
      </c>
      <c r="D11516" s="6">
        <v>0</v>
      </c>
      <c r="E11516" s="6">
        <v>0</v>
      </c>
      <c r="F11516" s="6">
        <v>0</v>
      </c>
      <c r="G11516" s="6">
        <v>1</v>
      </c>
      <c r="H11516" s="6" t="s">
        <v>34211</v>
      </c>
      <c r="I11516" s="6" t="s">
        <v>43617</v>
      </c>
      <c r="J11516" s="6" t="s">
        <v>34219</v>
      </c>
      <c r="K11516" s="6">
        <v>18</v>
      </c>
    </row>
    <row r="11517" spans="1:11" ht="25" x14ac:dyDescent="0.25">
      <c r="A11517" s="7" t="s">
        <v>43631</v>
      </c>
      <c r="B11517" s="6">
        <v>0</v>
      </c>
      <c r="C11517" s="6">
        <v>0</v>
      </c>
      <c r="D11517" s="6">
        <v>0</v>
      </c>
      <c r="E11517" s="6">
        <v>0</v>
      </c>
      <c r="F11517" s="6">
        <v>0</v>
      </c>
      <c r="G11517" s="6">
        <v>1</v>
      </c>
      <c r="H11517" s="6" t="s">
        <v>34211</v>
      </c>
      <c r="I11517" s="6" t="s">
        <v>43617</v>
      </c>
      <c r="J11517" s="6" t="s">
        <v>34219</v>
      </c>
      <c r="K11517" s="6">
        <v>19</v>
      </c>
    </row>
    <row r="11518" spans="1:11" x14ac:dyDescent="0.25">
      <c r="A11518" s="7" t="s">
        <v>43632</v>
      </c>
      <c r="B11518" s="6">
        <v>0</v>
      </c>
      <c r="C11518" s="6">
        <v>0</v>
      </c>
      <c r="D11518" s="6">
        <v>0</v>
      </c>
      <c r="E11518" s="6">
        <v>0</v>
      </c>
      <c r="F11518" s="6">
        <v>0</v>
      </c>
      <c r="G11518" s="6">
        <v>1</v>
      </c>
      <c r="H11518" s="6" t="s">
        <v>34211</v>
      </c>
      <c r="I11518" s="6" t="s">
        <v>43617</v>
      </c>
      <c r="J11518" s="6" t="s">
        <v>34219</v>
      </c>
      <c r="K11518" s="6">
        <v>20</v>
      </c>
    </row>
    <row r="11519" spans="1:11" x14ac:dyDescent="0.25">
      <c r="A11519" s="7" t="s">
        <v>43633</v>
      </c>
      <c r="B11519" s="6">
        <v>0</v>
      </c>
      <c r="C11519" s="6">
        <v>0</v>
      </c>
      <c r="D11519" s="6">
        <v>0</v>
      </c>
      <c r="E11519" s="6">
        <v>0</v>
      </c>
      <c r="F11519" s="6">
        <v>0</v>
      </c>
      <c r="G11519" s="6">
        <v>1</v>
      </c>
      <c r="H11519" s="6" t="s">
        <v>34211</v>
      </c>
      <c r="I11519" s="6" t="s">
        <v>43617</v>
      </c>
      <c r="J11519" s="6" t="s">
        <v>34219</v>
      </c>
      <c r="K11519" s="6">
        <v>21</v>
      </c>
    </row>
    <row r="11520" spans="1:11" x14ac:dyDescent="0.25">
      <c r="A11520" s="7" t="s">
        <v>43634</v>
      </c>
      <c r="B11520" s="6">
        <v>0</v>
      </c>
      <c r="C11520" s="6">
        <v>0</v>
      </c>
      <c r="D11520" s="6">
        <v>0</v>
      </c>
      <c r="E11520" s="6">
        <v>0</v>
      </c>
      <c r="F11520" s="6">
        <v>0</v>
      </c>
      <c r="G11520" s="6">
        <v>1</v>
      </c>
      <c r="H11520" s="6" t="s">
        <v>34211</v>
      </c>
      <c r="I11520" s="6" t="s">
        <v>43617</v>
      </c>
      <c r="J11520" s="6" t="s">
        <v>34219</v>
      </c>
      <c r="K11520" s="6">
        <v>22</v>
      </c>
    </row>
    <row r="11521" spans="1:11" x14ac:dyDescent="0.25">
      <c r="A11521" s="7" t="s">
        <v>43635</v>
      </c>
      <c r="B11521" s="6">
        <v>0</v>
      </c>
      <c r="C11521" s="6">
        <v>0</v>
      </c>
      <c r="D11521" s="6">
        <v>0</v>
      </c>
      <c r="E11521" s="6">
        <v>0</v>
      </c>
      <c r="F11521" s="6">
        <v>0</v>
      </c>
      <c r="G11521" s="6">
        <v>1</v>
      </c>
      <c r="H11521" s="6" t="s">
        <v>34211</v>
      </c>
      <c r="I11521" s="6" t="s">
        <v>43617</v>
      </c>
      <c r="J11521" s="6" t="s">
        <v>34219</v>
      </c>
      <c r="K11521" s="6">
        <v>23</v>
      </c>
    </row>
    <row r="11522" spans="1:11" ht="25" x14ac:dyDescent="0.25">
      <c r="A11522" s="7" t="s">
        <v>43636</v>
      </c>
      <c r="B11522" s="6">
        <v>0</v>
      </c>
      <c r="C11522" s="6">
        <v>0</v>
      </c>
      <c r="D11522" s="6">
        <v>0</v>
      </c>
      <c r="E11522" s="6">
        <v>0</v>
      </c>
      <c r="F11522" s="6">
        <v>0</v>
      </c>
      <c r="G11522" s="6">
        <v>1</v>
      </c>
      <c r="H11522" s="6" t="s">
        <v>34211</v>
      </c>
      <c r="I11522" s="6" t="s">
        <v>43617</v>
      </c>
      <c r="J11522" s="6" t="s">
        <v>34219</v>
      </c>
      <c r="K11522" s="6">
        <v>24</v>
      </c>
    </row>
    <row r="11523" spans="1:11" ht="25" x14ac:dyDescent="0.25">
      <c r="A11523" s="7" t="s">
        <v>43637</v>
      </c>
      <c r="B11523" s="6">
        <v>0</v>
      </c>
      <c r="C11523" s="6">
        <v>0</v>
      </c>
      <c r="D11523" s="6">
        <v>0</v>
      </c>
      <c r="E11523" s="6">
        <v>0</v>
      </c>
      <c r="F11523" s="6">
        <v>0</v>
      </c>
      <c r="G11523" s="6">
        <v>1</v>
      </c>
      <c r="H11523" s="6" t="s">
        <v>34211</v>
      </c>
      <c r="I11523" s="6" t="s">
        <v>43617</v>
      </c>
      <c r="J11523" s="6" t="s">
        <v>34219</v>
      </c>
      <c r="K11523" s="6">
        <v>25</v>
      </c>
    </row>
    <row r="11524" spans="1:11" x14ac:dyDescent="0.25">
      <c r="A11524" s="7" t="s">
        <v>43638</v>
      </c>
      <c r="B11524" s="6">
        <v>0</v>
      </c>
      <c r="C11524" s="6">
        <v>0</v>
      </c>
      <c r="D11524" s="6">
        <v>0</v>
      </c>
      <c r="E11524" s="6">
        <v>0</v>
      </c>
      <c r="F11524" s="6">
        <v>0</v>
      </c>
      <c r="G11524" s="6">
        <v>1</v>
      </c>
      <c r="H11524" s="6" t="s">
        <v>34211</v>
      </c>
      <c r="I11524" s="6" t="s">
        <v>43617</v>
      </c>
      <c r="J11524" s="6" t="s">
        <v>34219</v>
      </c>
      <c r="K11524" s="6">
        <v>26</v>
      </c>
    </row>
    <row r="11525" spans="1:11" x14ac:dyDescent="0.25">
      <c r="A11525" s="7" t="s">
        <v>43639</v>
      </c>
      <c r="B11525" s="6">
        <v>0</v>
      </c>
      <c r="C11525" s="6">
        <v>0</v>
      </c>
      <c r="D11525" s="6">
        <v>0</v>
      </c>
      <c r="E11525" s="6">
        <v>0</v>
      </c>
      <c r="F11525" s="6">
        <v>1</v>
      </c>
      <c r="G11525" s="6">
        <v>0</v>
      </c>
      <c r="H11525" s="6" t="s">
        <v>34210</v>
      </c>
      <c r="I11525" s="6" t="s">
        <v>43617</v>
      </c>
      <c r="J11525" s="6" t="s">
        <v>34219</v>
      </c>
      <c r="K11525" s="6">
        <v>27</v>
      </c>
    </row>
    <row r="11526" spans="1:11" ht="50" x14ac:dyDescent="0.25">
      <c r="A11526" s="7" t="s">
        <v>43640</v>
      </c>
      <c r="B11526" s="6">
        <v>0</v>
      </c>
      <c r="C11526" s="6">
        <v>0</v>
      </c>
      <c r="D11526" s="6">
        <v>0</v>
      </c>
      <c r="E11526" s="6">
        <v>0</v>
      </c>
      <c r="F11526" s="6">
        <v>1</v>
      </c>
      <c r="G11526" s="6">
        <v>0</v>
      </c>
      <c r="H11526" s="6" t="s">
        <v>34210</v>
      </c>
      <c r="I11526" s="6" t="s">
        <v>43617</v>
      </c>
      <c r="J11526" s="6" t="s">
        <v>34219</v>
      </c>
      <c r="K11526" s="6">
        <v>28</v>
      </c>
    </row>
    <row r="11527" spans="1:11" x14ac:dyDescent="0.25">
      <c r="A11527" s="7" t="s">
        <v>43641</v>
      </c>
      <c r="B11527" s="6">
        <v>0</v>
      </c>
      <c r="C11527" s="6">
        <v>0</v>
      </c>
      <c r="D11527" s="6">
        <v>0</v>
      </c>
      <c r="E11527" s="6">
        <v>0</v>
      </c>
      <c r="F11527" s="6">
        <v>1</v>
      </c>
      <c r="G11527" s="6">
        <v>0</v>
      </c>
      <c r="H11527" s="6" t="s">
        <v>34210</v>
      </c>
      <c r="I11527" s="6" t="s">
        <v>43617</v>
      </c>
      <c r="J11527" s="6" t="s">
        <v>34219</v>
      </c>
      <c r="K11527" s="6">
        <v>29</v>
      </c>
    </row>
    <row r="11528" spans="1:11" ht="25" x14ac:dyDescent="0.25">
      <c r="A11528" s="7" t="s">
        <v>43642</v>
      </c>
      <c r="B11528" s="6">
        <v>0</v>
      </c>
      <c r="C11528" s="6">
        <v>0</v>
      </c>
      <c r="D11528" s="6">
        <v>0</v>
      </c>
      <c r="E11528" s="6">
        <v>0</v>
      </c>
      <c r="F11528" s="6">
        <v>1</v>
      </c>
      <c r="G11528" s="6">
        <v>0</v>
      </c>
      <c r="H11528" s="6" t="s">
        <v>34210</v>
      </c>
      <c r="I11528" s="6" t="s">
        <v>43617</v>
      </c>
      <c r="J11528" s="6" t="s">
        <v>34219</v>
      </c>
      <c r="K11528" s="6">
        <v>30</v>
      </c>
    </row>
    <row r="11529" spans="1:11" ht="25" x14ac:dyDescent="0.25">
      <c r="A11529" s="7" t="s">
        <v>43643</v>
      </c>
      <c r="B11529" s="6">
        <v>0</v>
      </c>
      <c r="C11529" s="6">
        <v>0</v>
      </c>
      <c r="D11529" s="6">
        <v>0</v>
      </c>
      <c r="E11529" s="6">
        <v>0</v>
      </c>
      <c r="F11529" s="6">
        <v>0</v>
      </c>
      <c r="G11529" s="6">
        <v>1</v>
      </c>
      <c r="H11529" s="6" t="s">
        <v>34211</v>
      </c>
      <c r="I11529" s="6" t="s">
        <v>43617</v>
      </c>
      <c r="J11529" s="6" t="s">
        <v>34219</v>
      </c>
      <c r="K11529" s="6">
        <v>31</v>
      </c>
    </row>
    <row r="11530" spans="1:11" ht="25" x14ac:dyDescent="0.25">
      <c r="A11530" s="7" t="s">
        <v>43644</v>
      </c>
      <c r="B11530" s="6">
        <v>0</v>
      </c>
      <c r="C11530" s="6">
        <v>0</v>
      </c>
      <c r="D11530" s="6">
        <v>0</v>
      </c>
      <c r="E11530" s="6">
        <v>0</v>
      </c>
      <c r="F11530" s="6">
        <v>0</v>
      </c>
      <c r="G11530" s="6">
        <v>1</v>
      </c>
      <c r="H11530" s="6" t="s">
        <v>34211</v>
      </c>
      <c r="I11530" s="6" t="s">
        <v>43617</v>
      </c>
      <c r="J11530" s="6" t="s">
        <v>34219</v>
      </c>
      <c r="K11530" s="6">
        <v>32</v>
      </c>
    </row>
    <row r="11531" spans="1:11" ht="25" x14ac:dyDescent="0.25">
      <c r="A11531" s="7" t="s">
        <v>43645</v>
      </c>
      <c r="B11531" s="6">
        <v>0</v>
      </c>
      <c r="C11531" s="6">
        <v>0</v>
      </c>
      <c r="D11531" s="6">
        <v>0</v>
      </c>
      <c r="E11531" s="6">
        <v>0</v>
      </c>
      <c r="F11531" s="6">
        <v>0</v>
      </c>
      <c r="G11531" s="6">
        <v>1</v>
      </c>
      <c r="H11531" s="6" t="s">
        <v>34211</v>
      </c>
      <c r="I11531" s="6" t="s">
        <v>43617</v>
      </c>
      <c r="J11531" s="6" t="s">
        <v>34219</v>
      </c>
      <c r="K11531" s="6">
        <v>33</v>
      </c>
    </row>
    <row r="11532" spans="1:11" x14ac:dyDescent="0.25">
      <c r="A11532" s="7" t="s">
        <v>43646</v>
      </c>
      <c r="B11532" s="6">
        <v>0</v>
      </c>
      <c r="C11532" s="6">
        <v>0</v>
      </c>
      <c r="D11532" s="6">
        <v>0</v>
      </c>
      <c r="E11532" s="6">
        <v>0</v>
      </c>
      <c r="F11532" s="6">
        <v>0</v>
      </c>
      <c r="G11532" s="6">
        <v>1</v>
      </c>
      <c r="H11532" s="6" t="s">
        <v>34211</v>
      </c>
      <c r="I11532" s="6" t="s">
        <v>43617</v>
      </c>
      <c r="J11532" s="6" t="s">
        <v>34219</v>
      </c>
      <c r="K11532" s="6">
        <v>34</v>
      </c>
    </row>
    <row r="11533" spans="1:11" x14ac:dyDescent="0.25">
      <c r="A11533" s="7" t="s">
        <v>43647</v>
      </c>
      <c r="B11533" s="6">
        <v>0</v>
      </c>
      <c r="C11533" s="6">
        <v>0</v>
      </c>
      <c r="D11533" s="6">
        <v>0</v>
      </c>
      <c r="E11533" s="6">
        <v>0</v>
      </c>
      <c r="F11533" s="6">
        <v>0</v>
      </c>
      <c r="G11533" s="6">
        <v>1</v>
      </c>
      <c r="H11533" s="6" t="s">
        <v>34211</v>
      </c>
      <c r="I11533" s="6" t="s">
        <v>43617</v>
      </c>
      <c r="J11533" s="6" t="s">
        <v>34219</v>
      </c>
      <c r="K11533" s="6">
        <v>35</v>
      </c>
    </row>
    <row r="11534" spans="1:11" x14ac:dyDescent="0.25">
      <c r="A11534" s="7" t="s">
        <v>43648</v>
      </c>
      <c r="B11534" s="6">
        <v>0</v>
      </c>
      <c r="C11534" s="6">
        <v>0</v>
      </c>
      <c r="D11534" s="6">
        <v>0</v>
      </c>
      <c r="E11534" s="6">
        <v>0</v>
      </c>
      <c r="F11534" s="6">
        <v>0</v>
      </c>
      <c r="G11534" s="6">
        <v>1</v>
      </c>
      <c r="H11534" s="6" t="s">
        <v>34211</v>
      </c>
      <c r="I11534" s="6" t="s">
        <v>43617</v>
      </c>
      <c r="J11534" s="6" t="s">
        <v>34219</v>
      </c>
      <c r="K11534" s="6">
        <v>36</v>
      </c>
    </row>
    <row r="11535" spans="1:11" ht="50" x14ac:dyDescent="0.25">
      <c r="A11535" s="7" t="s">
        <v>43649</v>
      </c>
      <c r="B11535" s="6">
        <v>0</v>
      </c>
      <c r="C11535" s="6">
        <v>0</v>
      </c>
      <c r="D11535" s="6">
        <v>0</v>
      </c>
      <c r="E11535" s="6">
        <v>0</v>
      </c>
      <c r="F11535" s="6">
        <v>0</v>
      </c>
      <c r="G11535" s="6">
        <v>0</v>
      </c>
      <c r="H11535" s="6" t="s">
        <v>34217</v>
      </c>
      <c r="I11535" s="6" t="s">
        <v>43617</v>
      </c>
      <c r="J11535" s="6" t="s">
        <v>34219</v>
      </c>
      <c r="K11535" s="6">
        <v>37</v>
      </c>
    </row>
    <row r="11536" spans="1:11" x14ac:dyDescent="0.25">
      <c r="A11536" s="7" t="s">
        <v>43650</v>
      </c>
      <c r="B11536" s="6">
        <v>0</v>
      </c>
      <c r="C11536" s="6">
        <v>0</v>
      </c>
      <c r="D11536" s="6">
        <v>0</v>
      </c>
      <c r="E11536" s="6">
        <v>0</v>
      </c>
      <c r="F11536" s="6">
        <v>0</v>
      </c>
      <c r="G11536" s="6">
        <v>0</v>
      </c>
      <c r="H11536" s="6" t="s">
        <v>34217</v>
      </c>
      <c r="I11536" s="6" t="s">
        <v>43617</v>
      </c>
      <c r="J11536" s="6" t="s">
        <v>34219</v>
      </c>
      <c r="K11536" s="6">
        <v>38</v>
      </c>
    </row>
    <row r="11537" spans="1:11" ht="37.5" x14ac:dyDescent="0.25">
      <c r="A11537" s="7" t="s">
        <v>43651</v>
      </c>
      <c r="B11537" s="6">
        <v>0</v>
      </c>
      <c r="C11537" s="6">
        <v>0</v>
      </c>
      <c r="D11537" s="6">
        <v>0</v>
      </c>
      <c r="E11537" s="6">
        <v>0</v>
      </c>
      <c r="F11537" s="6">
        <v>0</v>
      </c>
      <c r="G11537" s="6">
        <v>0</v>
      </c>
      <c r="H11537" s="6" t="s">
        <v>34217</v>
      </c>
      <c r="I11537" s="6" t="s">
        <v>43617</v>
      </c>
      <c r="J11537" s="6" t="s">
        <v>34219</v>
      </c>
      <c r="K11537" s="6">
        <v>39</v>
      </c>
    </row>
    <row r="11538" spans="1:11" ht="25" x14ac:dyDescent="0.25">
      <c r="A11538" s="7" t="s">
        <v>43652</v>
      </c>
      <c r="B11538" s="6">
        <v>0</v>
      </c>
      <c r="C11538" s="6">
        <v>0</v>
      </c>
      <c r="D11538" s="6">
        <v>0</v>
      </c>
      <c r="E11538" s="6">
        <v>0</v>
      </c>
      <c r="F11538" s="6">
        <v>0</v>
      </c>
      <c r="G11538" s="6">
        <v>0</v>
      </c>
      <c r="H11538" s="6" t="s">
        <v>34217</v>
      </c>
      <c r="I11538" s="6" t="s">
        <v>43617</v>
      </c>
      <c r="J11538" s="6" t="s">
        <v>34219</v>
      </c>
      <c r="K11538" s="6">
        <v>40</v>
      </c>
    </row>
    <row r="11539" spans="1:11" ht="37.5" x14ac:dyDescent="0.25">
      <c r="A11539" s="7" t="s">
        <v>43653</v>
      </c>
      <c r="B11539" s="6">
        <v>0</v>
      </c>
      <c r="C11539" s="6">
        <v>0</v>
      </c>
      <c r="D11539" s="6">
        <v>0</v>
      </c>
      <c r="E11539" s="6">
        <v>0</v>
      </c>
      <c r="F11539" s="6">
        <v>0</v>
      </c>
      <c r="G11539" s="6">
        <v>0</v>
      </c>
      <c r="H11539" s="6" t="s">
        <v>34217</v>
      </c>
      <c r="I11539" s="6" t="s">
        <v>43617</v>
      </c>
      <c r="J11539" s="6" t="s">
        <v>34219</v>
      </c>
      <c r="K11539" s="6">
        <v>41</v>
      </c>
    </row>
    <row r="11540" spans="1:11" ht="37.5" x14ac:dyDescent="0.25">
      <c r="A11540" s="7" t="s">
        <v>43654</v>
      </c>
      <c r="B11540" s="6">
        <v>0</v>
      </c>
      <c r="C11540" s="6">
        <v>0</v>
      </c>
      <c r="D11540" s="6">
        <v>0</v>
      </c>
      <c r="E11540" s="6">
        <v>0</v>
      </c>
      <c r="F11540" s="6">
        <v>0</v>
      </c>
      <c r="G11540" s="6">
        <v>0</v>
      </c>
      <c r="H11540" s="6" t="s">
        <v>34217</v>
      </c>
      <c r="I11540" s="6" t="s">
        <v>43617</v>
      </c>
      <c r="J11540" s="6" t="s">
        <v>34219</v>
      </c>
      <c r="K11540" s="6">
        <v>42</v>
      </c>
    </row>
    <row r="11541" spans="1:11" ht="25" x14ac:dyDescent="0.25">
      <c r="A11541" s="7" t="s">
        <v>43655</v>
      </c>
      <c r="B11541" s="6">
        <v>0</v>
      </c>
      <c r="C11541" s="6">
        <v>0</v>
      </c>
      <c r="D11541" s="6">
        <v>0</v>
      </c>
      <c r="E11541" s="6">
        <v>0</v>
      </c>
      <c r="F11541" s="6">
        <v>0</v>
      </c>
      <c r="G11541" s="6">
        <v>0</v>
      </c>
      <c r="H11541" s="6" t="s">
        <v>34217</v>
      </c>
      <c r="I11541" s="6" t="s">
        <v>43617</v>
      </c>
      <c r="J11541" s="6" t="s">
        <v>34219</v>
      </c>
      <c r="K11541" s="6">
        <v>43</v>
      </c>
    </row>
    <row r="11542" spans="1:11" x14ac:dyDescent="0.25">
      <c r="A11542" s="7" t="s">
        <v>43656</v>
      </c>
      <c r="B11542" s="6">
        <v>0</v>
      </c>
      <c r="C11542" s="6">
        <v>0</v>
      </c>
      <c r="D11542" s="6">
        <v>0</v>
      </c>
      <c r="E11542" s="6">
        <v>0</v>
      </c>
      <c r="F11542" s="6">
        <v>0</v>
      </c>
      <c r="G11542" s="6">
        <v>0</v>
      </c>
      <c r="H11542" s="6" t="s">
        <v>34217</v>
      </c>
      <c r="I11542" s="6" t="s">
        <v>43617</v>
      </c>
      <c r="J11542" s="6" t="s">
        <v>34219</v>
      </c>
      <c r="K11542" s="6">
        <v>44</v>
      </c>
    </row>
    <row r="11543" spans="1:11" ht="25" x14ac:dyDescent="0.25">
      <c r="A11543" s="7" t="s">
        <v>43657</v>
      </c>
      <c r="B11543" s="6">
        <v>0</v>
      </c>
      <c r="C11543" s="6">
        <v>0</v>
      </c>
      <c r="D11543" s="6">
        <v>0</v>
      </c>
      <c r="E11543" s="6">
        <v>0</v>
      </c>
      <c r="F11543" s="6">
        <v>0</v>
      </c>
      <c r="G11543" s="6">
        <v>0</v>
      </c>
      <c r="H11543" s="6" t="s">
        <v>34217</v>
      </c>
      <c r="I11543" s="6" t="s">
        <v>43617</v>
      </c>
      <c r="J11543" s="6" t="s">
        <v>34219</v>
      </c>
      <c r="K11543" s="6">
        <v>45</v>
      </c>
    </row>
    <row r="11544" spans="1:11" ht="25" x14ac:dyDescent="0.25">
      <c r="A11544" s="7" t="s">
        <v>43658</v>
      </c>
      <c r="B11544" s="6">
        <v>0</v>
      </c>
      <c r="C11544" s="6">
        <v>0</v>
      </c>
      <c r="D11544" s="6">
        <v>0</v>
      </c>
      <c r="E11544" s="6">
        <v>0</v>
      </c>
      <c r="F11544" s="6">
        <v>0</v>
      </c>
      <c r="G11544" s="6">
        <v>0</v>
      </c>
      <c r="H11544" s="6" t="s">
        <v>34217</v>
      </c>
      <c r="I11544" s="6" t="s">
        <v>43617</v>
      </c>
      <c r="J11544" s="6" t="s">
        <v>34219</v>
      </c>
      <c r="K11544" s="6">
        <v>46</v>
      </c>
    </row>
    <row r="11545" spans="1:11" ht="25" x14ac:dyDescent="0.25">
      <c r="A11545" s="7" t="s">
        <v>43659</v>
      </c>
      <c r="B11545" s="6">
        <v>0</v>
      </c>
      <c r="C11545" s="6">
        <v>0</v>
      </c>
      <c r="D11545" s="6">
        <v>0</v>
      </c>
      <c r="E11545" s="6">
        <v>0</v>
      </c>
      <c r="F11545" s="6">
        <v>0</v>
      </c>
      <c r="G11545" s="6">
        <v>0</v>
      </c>
      <c r="H11545" s="6" t="s">
        <v>34217</v>
      </c>
      <c r="I11545" s="6" t="s">
        <v>43617</v>
      </c>
      <c r="J11545" s="6" t="s">
        <v>34219</v>
      </c>
      <c r="K11545" s="6">
        <v>47</v>
      </c>
    </row>
    <row r="11546" spans="1:11" ht="25" x14ac:dyDescent="0.25">
      <c r="A11546" s="7" t="s">
        <v>43660</v>
      </c>
      <c r="B11546" s="6">
        <v>0</v>
      </c>
      <c r="C11546" s="6">
        <v>0</v>
      </c>
      <c r="D11546" s="6">
        <v>0</v>
      </c>
      <c r="E11546" s="6">
        <v>0</v>
      </c>
      <c r="F11546" s="6">
        <v>0</v>
      </c>
      <c r="G11546" s="6">
        <v>0</v>
      </c>
      <c r="H11546" s="6" t="s">
        <v>34217</v>
      </c>
      <c r="I11546" s="6" t="s">
        <v>43617</v>
      </c>
      <c r="J11546" s="6" t="s">
        <v>34219</v>
      </c>
      <c r="K11546" s="6">
        <v>48</v>
      </c>
    </row>
    <row r="11547" spans="1:11" x14ac:dyDescent="0.25">
      <c r="A11547" s="7" t="s">
        <v>43661</v>
      </c>
      <c r="B11547" s="6">
        <v>0</v>
      </c>
      <c r="C11547" s="6">
        <v>0</v>
      </c>
      <c r="D11547" s="6">
        <v>0</v>
      </c>
      <c r="E11547" s="6">
        <v>0</v>
      </c>
      <c r="F11547" s="6">
        <v>0</v>
      </c>
      <c r="G11547" s="6">
        <v>0</v>
      </c>
      <c r="H11547" s="6" t="s">
        <v>34217</v>
      </c>
      <c r="I11547" s="6" t="s">
        <v>43662</v>
      </c>
      <c r="J11547" s="6" t="s">
        <v>34219</v>
      </c>
      <c r="K11547" s="6">
        <v>0</v>
      </c>
    </row>
    <row r="11548" spans="1:11" ht="37.5" x14ac:dyDescent="0.25">
      <c r="A11548" s="7" t="s">
        <v>37028</v>
      </c>
      <c r="B11548" s="6">
        <v>0</v>
      </c>
      <c r="C11548" s="6">
        <v>0</v>
      </c>
      <c r="D11548" s="6">
        <v>0</v>
      </c>
      <c r="E11548" s="6">
        <v>0</v>
      </c>
      <c r="F11548" s="6">
        <v>0</v>
      </c>
      <c r="G11548" s="6">
        <v>0</v>
      </c>
      <c r="H11548" s="6" t="s">
        <v>34217</v>
      </c>
      <c r="I11548" s="6" t="s">
        <v>43662</v>
      </c>
      <c r="J11548" s="6" t="s">
        <v>34219</v>
      </c>
      <c r="K11548" s="6">
        <v>1</v>
      </c>
    </row>
    <row r="11549" spans="1:11" ht="87.5" x14ac:dyDescent="0.25">
      <c r="A11549" s="7" t="s">
        <v>37029</v>
      </c>
      <c r="B11549" s="6">
        <v>0</v>
      </c>
      <c r="C11549" s="6">
        <v>0</v>
      </c>
      <c r="D11549" s="6">
        <v>0</v>
      </c>
      <c r="E11549" s="6">
        <v>0</v>
      </c>
      <c r="F11549" s="6">
        <v>0</v>
      </c>
      <c r="G11549" s="6">
        <v>0</v>
      </c>
      <c r="H11549" s="6" t="s">
        <v>34217</v>
      </c>
      <c r="I11549" s="6" t="s">
        <v>43662</v>
      </c>
      <c r="J11549" s="6" t="s">
        <v>34219</v>
      </c>
      <c r="K11549" s="6">
        <v>2</v>
      </c>
    </row>
    <row r="11550" spans="1:11" x14ac:dyDescent="0.25">
      <c r="A11550" s="7" t="s">
        <v>37032</v>
      </c>
      <c r="B11550" s="6">
        <v>0</v>
      </c>
      <c r="C11550" s="6">
        <v>0</v>
      </c>
      <c r="D11550" s="6">
        <v>0</v>
      </c>
      <c r="E11550" s="6">
        <v>0</v>
      </c>
      <c r="F11550" s="6">
        <v>0</v>
      </c>
      <c r="G11550" s="6">
        <v>0</v>
      </c>
      <c r="H11550" s="6" t="s">
        <v>34217</v>
      </c>
      <c r="I11550" s="6" t="s">
        <v>43662</v>
      </c>
      <c r="J11550" s="6" t="s">
        <v>34219</v>
      </c>
      <c r="K11550" s="6">
        <v>3</v>
      </c>
    </row>
    <row r="11551" spans="1:11" ht="50" x14ac:dyDescent="0.25">
      <c r="A11551" s="7" t="s">
        <v>43663</v>
      </c>
      <c r="B11551" s="6">
        <v>0</v>
      </c>
      <c r="C11551" s="6">
        <v>0</v>
      </c>
      <c r="D11551" s="6">
        <v>1</v>
      </c>
      <c r="E11551" s="6">
        <v>0</v>
      </c>
      <c r="F11551" s="6">
        <v>0</v>
      </c>
      <c r="G11551" s="6">
        <v>0</v>
      </c>
      <c r="H11551" s="6" t="s">
        <v>34208</v>
      </c>
      <c r="I11551" s="6" t="s">
        <v>43662</v>
      </c>
      <c r="J11551" s="6" t="s">
        <v>34219</v>
      </c>
      <c r="K11551" s="6">
        <v>4</v>
      </c>
    </row>
    <row r="11552" spans="1:11" ht="37.5" x14ac:dyDescent="0.25">
      <c r="A11552" s="7" t="s">
        <v>37035</v>
      </c>
      <c r="B11552" s="6">
        <v>0</v>
      </c>
      <c r="C11552" s="6">
        <v>0</v>
      </c>
      <c r="D11552" s="6">
        <v>1</v>
      </c>
      <c r="E11552" s="6">
        <v>0</v>
      </c>
      <c r="F11552" s="6">
        <v>0</v>
      </c>
      <c r="G11552" s="6">
        <v>0</v>
      </c>
      <c r="H11552" s="6" t="s">
        <v>34208</v>
      </c>
      <c r="I11552" s="6" t="s">
        <v>43662</v>
      </c>
      <c r="J11552" s="6" t="s">
        <v>34219</v>
      </c>
      <c r="K11552" s="6">
        <v>5</v>
      </c>
    </row>
    <row r="11553" spans="1:11" x14ac:dyDescent="0.25">
      <c r="A11553" s="7" t="s">
        <v>37036</v>
      </c>
      <c r="B11553" s="6">
        <v>0</v>
      </c>
      <c r="C11553" s="6">
        <v>0</v>
      </c>
      <c r="D11553" s="6">
        <v>0</v>
      </c>
      <c r="E11553" s="6">
        <v>0</v>
      </c>
      <c r="F11553" s="6">
        <v>0</v>
      </c>
      <c r="G11553" s="6">
        <v>0</v>
      </c>
      <c r="H11553" s="6" t="s">
        <v>34217</v>
      </c>
      <c r="I11553" s="6" t="s">
        <v>43662</v>
      </c>
      <c r="J11553" s="6" t="s">
        <v>34219</v>
      </c>
      <c r="K11553" s="6">
        <v>6</v>
      </c>
    </row>
    <row r="11554" spans="1:11" ht="37.5" x14ac:dyDescent="0.25">
      <c r="A11554" s="7" t="s">
        <v>37037</v>
      </c>
      <c r="B11554" s="6">
        <v>0</v>
      </c>
      <c r="C11554" s="6">
        <v>0</v>
      </c>
      <c r="D11554" s="6">
        <v>0</v>
      </c>
      <c r="E11554" s="6">
        <v>0</v>
      </c>
      <c r="F11554" s="6">
        <v>0</v>
      </c>
      <c r="G11554" s="6">
        <v>0</v>
      </c>
      <c r="H11554" s="6" t="s">
        <v>34217</v>
      </c>
      <c r="I11554" s="6" t="s">
        <v>43662</v>
      </c>
      <c r="J11554" s="6" t="s">
        <v>34219</v>
      </c>
      <c r="K11554" s="6">
        <v>7</v>
      </c>
    </row>
    <row r="11555" spans="1:11" x14ac:dyDescent="0.25">
      <c r="A11555" s="7" t="s">
        <v>37038</v>
      </c>
      <c r="B11555" s="6">
        <v>0</v>
      </c>
      <c r="C11555" s="6">
        <v>0</v>
      </c>
      <c r="D11555" s="6">
        <v>0</v>
      </c>
      <c r="E11555" s="6">
        <v>0</v>
      </c>
      <c r="F11555" s="6">
        <v>0</v>
      </c>
      <c r="G11555" s="6">
        <v>0</v>
      </c>
      <c r="H11555" s="6" t="s">
        <v>34217</v>
      </c>
      <c r="I11555" s="6" t="s">
        <v>43662</v>
      </c>
      <c r="J11555" s="6" t="s">
        <v>34219</v>
      </c>
      <c r="K11555" s="6">
        <v>8</v>
      </c>
    </row>
    <row r="11556" spans="1:11" ht="37.5" x14ac:dyDescent="0.25">
      <c r="A11556" s="7" t="s">
        <v>34983</v>
      </c>
      <c r="B11556" s="6">
        <v>0</v>
      </c>
      <c r="C11556" s="6">
        <v>0</v>
      </c>
      <c r="D11556" s="6">
        <v>0</v>
      </c>
      <c r="E11556" s="6">
        <v>0</v>
      </c>
      <c r="F11556" s="6">
        <v>0</v>
      </c>
      <c r="G11556" s="6">
        <v>0</v>
      </c>
      <c r="H11556" s="6" t="s">
        <v>34217</v>
      </c>
      <c r="I11556" s="6" t="s">
        <v>43662</v>
      </c>
      <c r="J11556" s="6" t="s">
        <v>34219</v>
      </c>
      <c r="K11556" s="6">
        <v>9</v>
      </c>
    </row>
    <row r="11557" spans="1:11" ht="37.5" x14ac:dyDescent="0.25">
      <c r="A11557" s="7" t="s">
        <v>37039</v>
      </c>
      <c r="B11557" s="6">
        <v>0</v>
      </c>
      <c r="C11557" s="6">
        <v>0</v>
      </c>
      <c r="D11557" s="6">
        <v>0</v>
      </c>
      <c r="E11557" s="6">
        <v>0</v>
      </c>
      <c r="F11557" s="6">
        <v>0</v>
      </c>
      <c r="G11557" s="6">
        <v>0</v>
      </c>
      <c r="H11557" s="6" t="s">
        <v>34217</v>
      </c>
      <c r="I11557" s="6" t="s">
        <v>43662</v>
      </c>
      <c r="J11557" s="6" t="s">
        <v>34219</v>
      </c>
      <c r="K11557" s="6">
        <v>10</v>
      </c>
    </row>
    <row r="11558" spans="1:11" ht="25" x14ac:dyDescent="0.25">
      <c r="A11558" s="7" t="s">
        <v>43664</v>
      </c>
      <c r="B11558" s="6">
        <v>0</v>
      </c>
      <c r="C11558" s="6">
        <v>0</v>
      </c>
      <c r="D11558" s="6">
        <v>0</v>
      </c>
      <c r="E11558" s="6">
        <v>0</v>
      </c>
      <c r="F11558" s="6">
        <v>0</v>
      </c>
      <c r="G11558" s="6">
        <v>0</v>
      </c>
      <c r="H11558" s="6" t="s">
        <v>34217</v>
      </c>
      <c r="I11558" s="6" t="s">
        <v>43662</v>
      </c>
      <c r="J11558" s="6" t="s">
        <v>34219</v>
      </c>
      <c r="K11558" s="6">
        <v>11</v>
      </c>
    </row>
    <row r="11559" spans="1:11" ht="112.5" x14ac:dyDescent="0.25">
      <c r="A11559" s="7" t="s">
        <v>37041</v>
      </c>
      <c r="B11559" s="6">
        <v>0</v>
      </c>
      <c r="C11559" s="6">
        <v>0</v>
      </c>
      <c r="D11559" s="6">
        <v>0</v>
      </c>
      <c r="E11559" s="6">
        <v>0</v>
      </c>
      <c r="F11559" s="6">
        <v>0</v>
      </c>
      <c r="G11559" s="6">
        <v>0</v>
      </c>
      <c r="H11559" s="6" t="s">
        <v>34217</v>
      </c>
      <c r="I11559" s="6" t="s">
        <v>43662</v>
      </c>
      <c r="J11559" s="6" t="s">
        <v>34219</v>
      </c>
      <c r="K11559" s="6">
        <v>12</v>
      </c>
    </row>
    <row r="11560" spans="1:11" x14ac:dyDescent="0.25">
      <c r="A11560" s="7" t="s">
        <v>37042</v>
      </c>
      <c r="B11560" s="6">
        <v>0</v>
      </c>
      <c r="C11560" s="6">
        <v>0</v>
      </c>
      <c r="D11560" s="6">
        <v>0</v>
      </c>
      <c r="E11560" s="6">
        <v>0</v>
      </c>
      <c r="F11560" s="6">
        <v>0</v>
      </c>
      <c r="G11560" s="6">
        <v>0</v>
      </c>
      <c r="H11560" s="6" t="s">
        <v>34217</v>
      </c>
      <c r="I11560" s="6" t="s">
        <v>43662</v>
      </c>
      <c r="J11560" s="6" t="s">
        <v>34219</v>
      </c>
      <c r="K11560" s="6">
        <v>13</v>
      </c>
    </row>
    <row r="11561" spans="1:11" x14ac:dyDescent="0.25">
      <c r="A11561" s="7" t="s">
        <v>37043</v>
      </c>
      <c r="B11561" s="6">
        <v>0</v>
      </c>
      <c r="C11561" s="6">
        <v>0</v>
      </c>
      <c r="D11561" s="6">
        <v>0</v>
      </c>
      <c r="E11561" s="6">
        <v>0</v>
      </c>
      <c r="F11561" s="6">
        <v>0</v>
      </c>
      <c r="G11561" s="6">
        <v>0</v>
      </c>
      <c r="H11561" s="6" t="s">
        <v>34217</v>
      </c>
      <c r="I11561" s="6" t="s">
        <v>43662</v>
      </c>
      <c r="J11561" s="6" t="s">
        <v>34219</v>
      </c>
      <c r="K11561" s="6">
        <v>14</v>
      </c>
    </row>
    <row r="11562" spans="1:11" ht="37.5" x14ac:dyDescent="0.25">
      <c r="A11562" s="7" t="s">
        <v>37044</v>
      </c>
      <c r="B11562" s="6">
        <v>0</v>
      </c>
      <c r="C11562" s="6">
        <v>0</v>
      </c>
      <c r="D11562" s="6">
        <v>0</v>
      </c>
      <c r="E11562" s="6">
        <v>0</v>
      </c>
      <c r="F11562" s="6">
        <v>0</v>
      </c>
      <c r="G11562" s="6">
        <v>0</v>
      </c>
      <c r="H11562" s="6" t="s">
        <v>34217</v>
      </c>
      <c r="I11562" s="6" t="s">
        <v>43662</v>
      </c>
      <c r="J11562" s="6" t="s">
        <v>34219</v>
      </c>
      <c r="K11562" s="6">
        <v>15</v>
      </c>
    </row>
    <row r="11563" spans="1:11" x14ac:dyDescent="0.25">
      <c r="A11563" s="7" t="s">
        <v>37045</v>
      </c>
      <c r="B11563" s="6">
        <v>0</v>
      </c>
      <c r="C11563" s="6">
        <v>0</v>
      </c>
      <c r="D11563" s="6">
        <v>0</v>
      </c>
      <c r="E11563" s="6">
        <v>0</v>
      </c>
      <c r="F11563" s="6">
        <v>0</v>
      </c>
      <c r="G11563" s="6">
        <v>0</v>
      </c>
      <c r="H11563" s="6" t="s">
        <v>34217</v>
      </c>
      <c r="I11563" s="6" t="s">
        <v>43662</v>
      </c>
      <c r="J11563" s="6" t="s">
        <v>34219</v>
      </c>
      <c r="K11563" s="6">
        <v>16</v>
      </c>
    </row>
    <row r="11564" spans="1:11" x14ac:dyDescent="0.25">
      <c r="A11564" s="7" t="s">
        <v>37046</v>
      </c>
      <c r="B11564" s="6">
        <v>0</v>
      </c>
      <c r="C11564" s="6">
        <v>0</v>
      </c>
      <c r="D11564" s="6">
        <v>0</v>
      </c>
      <c r="E11564" s="6">
        <v>0</v>
      </c>
      <c r="F11564" s="6">
        <v>0</v>
      </c>
      <c r="G11564" s="6">
        <v>0</v>
      </c>
      <c r="H11564" s="6" t="s">
        <v>34217</v>
      </c>
      <c r="I11564" s="6" t="s">
        <v>43662</v>
      </c>
      <c r="J11564" s="6" t="s">
        <v>34219</v>
      </c>
      <c r="K11564" s="6">
        <v>17</v>
      </c>
    </row>
    <row r="11565" spans="1:11" x14ac:dyDescent="0.25">
      <c r="A11565" s="7" t="s">
        <v>37047</v>
      </c>
      <c r="B11565" s="6">
        <v>0</v>
      </c>
      <c r="C11565" s="6">
        <v>0</v>
      </c>
      <c r="D11565" s="6">
        <v>0</v>
      </c>
      <c r="E11565" s="6">
        <v>0</v>
      </c>
      <c r="F11565" s="6">
        <v>0</v>
      </c>
      <c r="G11565" s="6">
        <v>0</v>
      </c>
      <c r="H11565" s="6" t="s">
        <v>34217</v>
      </c>
      <c r="I11565" s="6" t="s">
        <v>43662</v>
      </c>
      <c r="J11565" s="6" t="s">
        <v>34219</v>
      </c>
      <c r="K11565" s="6">
        <v>18</v>
      </c>
    </row>
    <row r="11566" spans="1:11" x14ac:dyDescent="0.25">
      <c r="A11566" s="7" t="s">
        <v>37048</v>
      </c>
      <c r="B11566" s="6">
        <v>0</v>
      </c>
      <c r="C11566" s="6">
        <v>0</v>
      </c>
      <c r="D11566" s="6">
        <v>0</v>
      </c>
      <c r="E11566" s="6">
        <v>0</v>
      </c>
      <c r="F11566" s="6">
        <v>0</v>
      </c>
      <c r="G11566" s="6">
        <v>0</v>
      </c>
      <c r="H11566" s="6" t="s">
        <v>34217</v>
      </c>
      <c r="I11566" s="6" t="s">
        <v>43662</v>
      </c>
      <c r="J11566" s="6" t="s">
        <v>34219</v>
      </c>
      <c r="K11566" s="6">
        <v>19</v>
      </c>
    </row>
    <row r="11567" spans="1:11" ht="87.5" x14ac:dyDescent="0.25">
      <c r="A11567" s="7" t="s">
        <v>37049</v>
      </c>
      <c r="B11567" s="6">
        <v>0</v>
      </c>
      <c r="C11567" s="6">
        <v>0</v>
      </c>
      <c r="D11567" s="6">
        <v>0</v>
      </c>
      <c r="E11567" s="6">
        <v>0</v>
      </c>
      <c r="F11567" s="6">
        <v>0</v>
      </c>
      <c r="G11567" s="6">
        <v>0</v>
      </c>
      <c r="H11567" s="6" t="s">
        <v>34217</v>
      </c>
      <c r="I11567" s="6" t="s">
        <v>43662</v>
      </c>
      <c r="J11567" s="6" t="s">
        <v>34219</v>
      </c>
      <c r="K11567" s="6">
        <v>20</v>
      </c>
    </row>
    <row r="11568" spans="1:11" x14ac:dyDescent="0.25">
      <c r="A11568" s="7" t="s">
        <v>37050</v>
      </c>
      <c r="B11568" s="6">
        <v>0</v>
      </c>
      <c r="C11568" s="6">
        <v>0</v>
      </c>
      <c r="D11568" s="6">
        <v>0</v>
      </c>
      <c r="E11568" s="6">
        <v>0</v>
      </c>
      <c r="F11568" s="6">
        <v>0</v>
      </c>
      <c r="G11568" s="6">
        <v>0</v>
      </c>
      <c r="H11568" s="6" t="s">
        <v>34217</v>
      </c>
      <c r="I11568" s="6" t="s">
        <v>43662</v>
      </c>
      <c r="J11568" s="6" t="s">
        <v>34219</v>
      </c>
      <c r="K11568" s="6">
        <v>21</v>
      </c>
    </row>
    <row r="11569" spans="1:11" ht="87.5" x14ac:dyDescent="0.25">
      <c r="A11569" s="7" t="s">
        <v>43665</v>
      </c>
      <c r="B11569" s="6">
        <v>0</v>
      </c>
      <c r="C11569" s="6">
        <v>0</v>
      </c>
      <c r="D11569" s="6">
        <v>0</v>
      </c>
      <c r="E11569" s="6">
        <v>0</v>
      </c>
      <c r="F11569" s="6">
        <v>0</v>
      </c>
      <c r="G11569" s="6">
        <v>0</v>
      </c>
      <c r="H11569" s="6" t="s">
        <v>34217</v>
      </c>
      <c r="I11569" s="6" t="s">
        <v>43662</v>
      </c>
      <c r="J11569" s="6" t="s">
        <v>34219</v>
      </c>
      <c r="K11569" s="6">
        <v>22</v>
      </c>
    </row>
    <row r="11570" spans="1:11" x14ac:dyDescent="0.25">
      <c r="A11570" s="7" t="s">
        <v>43666</v>
      </c>
      <c r="B11570" s="6">
        <v>0</v>
      </c>
      <c r="C11570" s="6">
        <v>0</v>
      </c>
      <c r="D11570" s="6">
        <v>0</v>
      </c>
      <c r="E11570" s="6">
        <v>0</v>
      </c>
      <c r="F11570" s="6">
        <v>0</v>
      </c>
      <c r="G11570" s="6">
        <v>0</v>
      </c>
      <c r="H11570" s="6" t="s">
        <v>34217</v>
      </c>
      <c r="I11570" s="6" t="s">
        <v>43662</v>
      </c>
      <c r="J11570" s="6" t="s">
        <v>34219</v>
      </c>
      <c r="K11570" s="6">
        <v>23</v>
      </c>
    </row>
    <row r="11571" spans="1:11" ht="50" x14ac:dyDescent="0.25">
      <c r="A11571" s="7" t="s">
        <v>43667</v>
      </c>
      <c r="B11571" s="6">
        <v>0</v>
      </c>
      <c r="C11571" s="6">
        <v>0</v>
      </c>
      <c r="D11571" s="6">
        <v>0</v>
      </c>
      <c r="E11571" s="6">
        <v>0</v>
      </c>
      <c r="F11571" s="6">
        <v>0</v>
      </c>
      <c r="G11571" s="6">
        <v>0</v>
      </c>
      <c r="H11571" s="6" t="s">
        <v>34217</v>
      </c>
      <c r="I11571" s="6" t="s">
        <v>43662</v>
      </c>
      <c r="J11571" s="6" t="s">
        <v>34219</v>
      </c>
      <c r="K11571" s="6">
        <v>24</v>
      </c>
    </row>
    <row r="11572" spans="1:11" x14ac:dyDescent="0.25">
      <c r="A11572" s="7" t="s">
        <v>43668</v>
      </c>
      <c r="B11572" s="6">
        <v>0</v>
      </c>
      <c r="C11572" s="6">
        <v>0</v>
      </c>
      <c r="D11572" s="6">
        <v>0</v>
      </c>
      <c r="E11572" s="6">
        <v>0</v>
      </c>
      <c r="F11572" s="6">
        <v>0</v>
      </c>
      <c r="G11572" s="6">
        <v>0</v>
      </c>
      <c r="H11572" s="6" t="s">
        <v>34217</v>
      </c>
      <c r="I11572" s="6" t="s">
        <v>43662</v>
      </c>
      <c r="J11572" s="6" t="s">
        <v>34219</v>
      </c>
      <c r="K11572" s="6">
        <v>25</v>
      </c>
    </row>
    <row r="11573" spans="1:11" ht="37.5" x14ac:dyDescent="0.25">
      <c r="A11573" s="7" t="s">
        <v>43669</v>
      </c>
      <c r="B11573" s="6">
        <v>0</v>
      </c>
      <c r="C11573" s="6">
        <v>0</v>
      </c>
      <c r="D11573" s="6">
        <v>0</v>
      </c>
      <c r="E11573" s="6">
        <v>0</v>
      </c>
      <c r="F11573" s="6">
        <v>0</v>
      </c>
      <c r="G11573" s="6">
        <v>0</v>
      </c>
      <c r="H11573" s="6" t="s">
        <v>34217</v>
      </c>
      <c r="I11573" s="6" t="s">
        <v>43662</v>
      </c>
      <c r="J11573" s="6" t="s">
        <v>34219</v>
      </c>
      <c r="K11573" s="6">
        <v>26</v>
      </c>
    </row>
    <row r="11574" spans="1:11" ht="25" x14ac:dyDescent="0.25">
      <c r="A11574" s="7" t="s">
        <v>43670</v>
      </c>
      <c r="B11574" s="6">
        <v>0</v>
      </c>
      <c r="C11574" s="6">
        <v>0</v>
      </c>
      <c r="D11574" s="6">
        <v>0</v>
      </c>
      <c r="E11574" s="6">
        <v>0</v>
      </c>
      <c r="F11574" s="6">
        <v>0</v>
      </c>
      <c r="G11574" s="6">
        <v>0</v>
      </c>
      <c r="H11574" s="6" t="s">
        <v>34217</v>
      </c>
      <c r="I11574" s="6" t="s">
        <v>43662</v>
      </c>
      <c r="J11574" s="6" t="s">
        <v>34219</v>
      </c>
      <c r="K11574" s="6">
        <v>27</v>
      </c>
    </row>
    <row r="11575" spans="1:11" ht="25" x14ac:dyDescent="0.25">
      <c r="A11575" s="7" t="s">
        <v>43671</v>
      </c>
      <c r="B11575" s="6">
        <v>0</v>
      </c>
      <c r="C11575" s="6">
        <v>0</v>
      </c>
      <c r="D11575" s="6">
        <v>0</v>
      </c>
      <c r="E11575" s="6">
        <v>0</v>
      </c>
      <c r="F11575" s="6">
        <v>0</v>
      </c>
      <c r="G11575" s="6">
        <v>0</v>
      </c>
      <c r="H11575" s="6" t="s">
        <v>34217</v>
      </c>
      <c r="I11575" s="6" t="s">
        <v>43662</v>
      </c>
      <c r="J11575" s="6" t="s">
        <v>34219</v>
      </c>
      <c r="K11575" s="6">
        <v>28</v>
      </c>
    </row>
    <row r="11576" spans="1:11" ht="25" x14ac:dyDescent="0.25">
      <c r="A11576" s="7" t="s">
        <v>43672</v>
      </c>
      <c r="B11576" s="6">
        <v>0</v>
      </c>
      <c r="C11576" s="6">
        <v>0</v>
      </c>
      <c r="D11576" s="6">
        <v>0</v>
      </c>
      <c r="E11576" s="6">
        <v>0</v>
      </c>
      <c r="F11576" s="6">
        <v>0</v>
      </c>
      <c r="G11576" s="6">
        <v>0</v>
      </c>
      <c r="H11576" s="6" t="s">
        <v>34217</v>
      </c>
      <c r="I11576" s="6" t="s">
        <v>43662</v>
      </c>
      <c r="J11576" s="6" t="s">
        <v>34219</v>
      </c>
      <c r="K11576" s="6">
        <v>29</v>
      </c>
    </row>
    <row r="11577" spans="1:11" x14ac:dyDescent="0.25">
      <c r="A11577" s="7" t="s">
        <v>43673</v>
      </c>
      <c r="B11577" s="6">
        <v>0</v>
      </c>
      <c r="C11577" s="6">
        <v>0</v>
      </c>
      <c r="D11577" s="6">
        <v>0</v>
      </c>
      <c r="E11577" s="6">
        <v>0</v>
      </c>
      <c r="F11577" s="6">
        <v>0</v>
      </c>
      <c r="G11577" s="6">
        <v>0</v>
      </c>
      <c r="H11577" s="6" t="s">
        <v>34217</v>
      </c>
      <c r="I11577" s="6" t="s">
        <v>43662</v>
      </c>
      <c r="J11577" s="6" t="s">
        <v>34219</v>
      </c>
      <c r="K11577" s="6">
        <v>30</v>
      </c>
    </row>
    <row r="11578" spans="1:11" ht="25" x14ac:dyDescent="0.25">
      <c r="A11578" s="7" t="s">
        <v>43674</v>
      </c>
      <c r="B11578" s="6">
        <v>0</v>
      </c>
      <c r="C11578" s="6">
        <v>0</v>
      </c>
      <c r="D11578" s="6">
        <v>0</v>
      </c>
      <c r="E11578" s="6">
        <v>0</v>
      </c>
      <c r="F11578" s="6">
        <v>0</v>
      </c>
      <c r="G11578" s="6">
        <v>0</v>
      </c>
      <c r="H11578" s="6" t="s">
        <v>34217</v>
      </c>
      <c r="I11578" s="6" t="s">
        <v>43662</v>
      </c>
      <c r="J11578" s="6" t="s">
        <v>34219</v>
      </c>
      <c r="K11578" s="6">
        <v>31</v>
      </c>
    </row>
    <row r="11579" spans="1:11" ht="37.5" x14ac:dyDescent="0.25">
      <c r="A11579" s="7" t="s">
        <v>43675</v>
      </c>
      <c r="B11579" s="6">
        <v>0</v>
      </c>
      <c r="C11579" s="6">
        <v>0</v>
      </c>
      <c r="D11579" s="6">
        <v>0</v>
      </c>
      <c r="E11579" s="6">
        <v>0</v>
      </c>
      <c r="F11579" s="6">
        <v>0</v>
      </c>
      <c r="G11579" s="6">
        <v>0</v>
      </c>
      <c r="H11579" s="6" t="s">
        <v>34217</v>
      </c>
      <c r="I11579" s="6" t="s">
        <v>43662</v>
      </c>
      <c r="J11579" s="6" t="s">
        <v>34219</v>
      </c>
      <c r="K11579" s="6">
        <v>32</v>
      </c>
    </row>
    <row r="11580" spans="1:11" x14ac:dyDescent="0.25">
      <c r="A11580" s="7" t="s">
        <v>43676</v>
      </c>
      <c r="B11580" s="6">
        <v>0</v>
      </c>
      <c r="C11580" s="6">
        <v>0</v>
      </c>
      <c r="D11580" s="6">
        <v>0</v>
      </c>
      <c r="E11580" s="6">
        <v>0</v>
      </c>
      <c r="F11580" s="6">
        <v>0</v>
      </c>
      <c r="G11580" s="6">
        <v>0</v>
      </c>
      <c r="H11580" s="6" t="s">
        <v>34217</v>
      </c>
      <c r="I11580" s="6" t="s">
        <v>43662</v>
      </c>
      <c r="J11580" s="6" t="s">
        <v>34219</v>
      </c>
      <c r="K11580" s="6">
        <v>33</v>
      </c>
    </row>
    <row r="11581" spans="1:11" ht="62.5" x14ac:dyDescent="0.25">
      <c r="A11581" s="7" t="s">
        <v>43677</v>
      </c>
      <c r="B11581" s="6">
        <v>0</v>
      </c>
      <c r="C11581" s="6">
        <v>0</v>
      </c>
      <c r="D11581" s="6">
        <v>0</v>
      </c>
      <c r="E11581" s="6">
        <v>0</v>
      </c>
      <c r="F11581" s="6">
        <v>0</v>
      </c>
      <c r="G11581" s="6">
        <v>0</v>
      </c>
      <c r="H11581" s="6" t="s">
        <v>34217</v>
      </c>
      <c r="I11581" s="6" t="s">
        <v>43662</v>
      </c>
      <c r="J11581" s="6" t="s">
        <v>34219</v>
      </c>
      <c r="K11581" s="6">
        <v>34</v>
      </c>
    </row>
    <row r="11582" spans="1:11" x14ac:dyDescent="0.25">
      <c r="A11582" s="7" t="s">
        <v>43678</v>
      </c>
      <c r="B11582" s="6">
        <v>0</v>
      </c>
      <c r="C11582" s="6">
        <v>0</v>
      </c>
      <c r="D11582" s="6">
        <v>0</v>
      </c>
      <c r="E11582" s="6">
        <v>0</v>
      </c>
      <c r="F11582" s="6">
        <v>0</v>
      </c>
      <c r="G11582" s="6">
        <v>0</v>
      </c>
      <c r="H11582" s="6" t="s">
        <v>34217</v>
      </c>
      <c r="I11582" s="6" t="s">
        <v>43662</v>
      </c>
      <c r="J11582" s="6" t="s">
        <v>34219</v>
      </c>
      <c r="K11582" s="6">
        <v>35</v>
      </c>
    </row>
    <row r="11583" spans="1:11" x14ac:dyDescent="0.25">
      <c r="A11583" s="7" t="s">
        <v>34551</v>
      </c>
      <c r="B11583" s="6">
        <v>0</v>
      </c>
      <c r="C11583" s="6">
        <v>0</v>
      </c>
      <c r="D11583" s="6">
        <v>0</v>
      </c>
      <c r="E11583" s="6">
        <v>0</v>
      </c>
      <c r="F11583" s="6">
        <v>0</v>
      </c>
      <c r="G11583" s="6">
        <v>0</v>
      </c>
      <c r="H11583" s="6" t="s">
        <v>34217</v>
      </c>
      <c r="I11583" s="6" t="s">
        <v>43662</v>
      </c>
      <c r="J11583" s="6" t="s">
        <v>34219</v>
      </c>
      <c r="K11583" s="6">
        <v>36</v>
      </c>
    </row>
    <row r="11584" spans="1:11" ht="62.5" x14ac:dyDescent="0.25">
      <c r="A11584" s="7" t="s">
        <v>37052</v>
      </c>
      <c r="B11584" s="6">
        <v>0</v>
      </c>
      <c r="C11584" s="6">
        <v>0</v>
      </c>
      <c r="D11584" s="6">
        <v>0</v>
      </c>
      <c r="E11584" s="6">
        <v>0</v>
      </c>
      <c r="F11584" s="6">
        <v>0</v>
      </c>
      <c r="G11584" s="6">
        <v>0</v>
      </c>
      <c r="H11584" s="6" t="s">
        <v>34217</v>
      </c>
      <c r="I11584" s="6" t="s">
        <v>43662</v>
      </c>
      <c r="J11584" s="6" t="s">
        <v>34219</v>
      </c>
      <c r="K11584" s="6">
        <v>37</v>
      </c>
    </row>
    <row r="11585" spans="1:11" ht="87.5" x14ac:dyDescent="0.25">
      <c r="A11585" s="7" t="s">
        <v>37053</v>
      </c>
      <c r="B11585" s="6">
        <v>1</v>
      </c>
      <c r="C11585" s="6">
        <v>0</v>
      </c>
      <c r="D11585" s="6">
        <v>0</v>
      </c>
      <c r="E11585" s="6">
        <v>0</v>
      </c>
      <c r="F11585" s="6">
        <v>0</v>
      </c>
      <c r="G11585" s="6">
        <v>0</v>
      </c>
      <c r="H11585" s="6" t="s">
        <v>34206</v>
      </c>
      <c r="I11585" s="6" t="s">
        <v>43662</v>
      </c>
      <c r="J11585" s="6" t="s">
        <v>34219</v>
      </c>
      <c r="K11585" s="6">
        <v>38</v>
      </c>
    </row>
    <row r="11586" spans="1:11" ht="37.5" x14ac:dyDescent="0.25">
      <c r="A11586" s="7" t="s">
        <v>43679</v>
      </c>
      <c r="B11586" s="6">
        <v>0</v>
      </c>
      <c r="C11586" s="6">
        <v>0</v>
      </c>
      <c r="D11586" s="6">
        <v>0</v>
      </c>
      <c r="E11586" s="6">
        <v>0</v>
      </c>
      <c r="F11586" s="6">
        <v>1</v>
      </c>
      <c r="G11586" s="6">
        <v>0</v>
      </c>
      <c r="H11586" s="6" t="s">
        <v>34210</v>
      </c>
      <c r="I11586" s="6" t="s">
        <v>43662</v>
      </c>
      <c r="J11586" s="6" t="s">
        <v>34219</v>
      </c>
      <c r="K11586" s="6">
        <v>39</v>
      </c>
    </row>
    <row r="11587" spans="1:11" ht="37.5" x14ac:dyDescent="0.25">
      <c r="A11587" s="7" t="s">
        <v>43680</v>
      </c>
      <c r="B11587" s="6">
        <v>0</v>
      </c>
      <c r="C11587" s="6">
        <v>0</v>
      </c>
      <c r="D11587" s="6">
        <v>0</v>
      </c>
      <c r="E11587" s="6">
        <v>0</v>
      </c>
      <c r="F11587" s="6">
        <v>1</v>
      </c>
      <c r="G11587" s="6">
        <v>0</v>
      </c>
      <c r="H11587" s="6" t="s">
        <v>34210</v>
      </c>
      <c r="I11587" s="6" t="s">
        <v>43662</v>
      </c>
      <c r="J11587" s="6" t="s">
        <v>34219</v>
      </c>
      <c r="K11587" s="6">
        <v>40</v>
      </c>
    </row>
    <row r="11588" spans="1:11" ht="50" x14ac:dyDescent="0.25">
      <c r="A11588" s="7" t="s">
        <v>43681</v>
      </c>
      <c r="B11588" s="6">
        <v>0</v>
      </c>
      <c r="C11588" s="6">
        <v>0</v>
      </c>
      <c r="D11588" s="6">
        <v>0</v>
      </c>
      <c r="E11588" s="6">
        <v>0</v>
      </c>
      <c r="F11588" s="6">
        <v>0</v>
      </c>
      <c r="G11588" s="6">
        <v>1</v>
      </c>
      <c r="H11588" s="6" t="s">
        <v>34211</v>
      </c>
      <c r="I11588" s="6" t="s">
        <v>43662</v>
      </c>
      <c r="J11588" s="6" t="s">
        <v>34219</v>
      </c>
      <c r="K11588" s="6">
        <v>41</v>
      </c>
    </row>
    <row r="11589" spans="1:11" x14ac:dyDescent="0.25">
      <c r="A11589" s="7"/>
      <c r="B11589" s="6">
        <v>0</v>
      </c>
      <c r="C11589" s="6">
        <v>0</v>
      </c>
      <c r="D11589" s="6">
        <v>0</v>
      </c>
      <c r="E11589" s="6">
        <v>0</v>
      </c>
      <c r="F11589" s="6">
        <v>0</v>
      </c>
      <c r="G11589" s="6">
        <v>0</v>
      </c>
      <c r="H11589" s="6" t="s">
        <v>34217</v>
      </c>
      <c r="I11589" s="6" t="s">
        <v>43662</v>
      </c>
      <c r="J11589" s="6" t="s">
        <v>34219</v>
      </c>
      <c r="K11589" s="6">
        <v>42</v>
      </c>
    </row>
    <row r="11590" spans="1:11" ht="37.5" x14ac:dyDescent="0.25">
      <c r="A11590" s="7" t="s">
        <v>43682</v>
      </c>
      <c r="B11590" s="6">
        <v>0</v>
      </c>
      <c r="C11590" s="6">
        <v>0</v>
      </c>
      <c r="D11590" s="6">
        <v>0</v>
      </c>
      <c r="E11590" s="6">
        <v>0</v>
      </c>
      <c r="F11590" s="6">
        <v>0</v>
      </c>
      <c r="G11590" s="6">
        <v>0</v>
      </c>
      <c r="H11590" s="6" t="s">
        <v>34217</v>
      </c>
      <c r="I11590" s="6" t="s">
        <v>43662</v>
      </c>
      <c r="J11590" s="6" t="s">
        <v>34219</v>
      </c>
      <c r="K11590" s="6">
        <v>43</v>
      </c>
    </row>
    <row r="11591" spans="1:11" ht="25" x14ac:dyDescent="0.25">
      <c r="A11591" s="7" t="s">
        <v>43683</v>
      </c>
      <c r="B11591" s="6">
        <v>0</v>
      </c>
      <c r="C11591" s="6">
        <v>0</v>
      </c>
      <c r="D11591" s="6">
        <v>0</v>
      </c>
      <c r="E11591" s="6">
        <v>0</v>
      </c>
      <c r="F11591" s="6">
        <v>0</v>
      </c>
      <c r="G11591" s="6">
        <v>1</v>
      </c>
      <c r="H11591" s="6" t="s">
        <v>34211</v>
      </c>
      <c r="I11591" s="6" t="s">
        <v>43684</v>
      </c>
      <c r="J11591" s="6" t="s">
        <v>34219</v>
      </c>
      <c r="K11591" s="6">
        <v>0</v>
      </c>
    </row>
    <row r="11592" spans="1:11" x14ac:dyDescent="0.25">
      <c r="A11592" s="7" t="s">
        <v>43685</v>
      </c>
      <c r="B11592" s="6">
        <v>0</v>
      </c>
      <c r="C11592" s="6">
        <v>0</v>
      </c>
      <c r="D11592" s="6">
        <v>0</v>
      </c>
      <c r="E11592" s="6">
        <v>0</v>
      </c>
      <c r="F11592" s="6">
        <v>0</v>
      </c>
      <c r="G11592" s="6">
        <v>0</v>
      </c>
      <c r="H11592" s="6" t="s">
        <v>34217</v>
      </c>
      <c r="I11592" s="6" t="s">
        <v>43684</v>
      </c>
      <c r="J11592" s="6" t="s">
        <v>34219</v>
      </c>
      <c r="K11592" s="6">
        <v>1</v>
      </c>
    </row>
    <row r="11593" spans="1:11" x14ac:dyDescent="0.25">
      <c r="A11593" s="7" t="s">
        <v>43686</v>
      </c>
      <c r="B11593" s="6">
        <v>0</v>
      </c>
      <c r="C11593" s="6">
        <v>0</v>
      </c>
      <c r="D11593" s="6">
        <v>0</v>
      </c>
      <c r="E11593" s="6">
        <v>0</v>
      </c>
      <c r="F11593" s="6">
        <v>0</v>
      </c>
      <c r="G11593" s="6">
        <v>0</v>
      </c>
      <c r="H11593" s="6" t="s">
        <v>34217</v>
      </c>
      <c r="I11593" s="6" t="s">
        <v>43684</v>
      </c>
      <c r="J11593" s="6" t="s">
        <v>34219</v>
      </c>
      <c r="K11593" s="6">
        <v>2</v>
      </c>
    </row>
    <row r="11594" spans="1:11" ht="25" x14ac:dyDescent="0.25">
      <c r="A11594" s="7" t="s">
        <v>43687</v>
      </c>
      <c r="B11594" s="6">
        <v>0</v>
      </c>
      <c r="C11594" s="6">
        <v>0</v>
      </c>
      <c r="D11594" s="6">
        <v>0</v>
      </c>
      <c r="E11594" s="6">
        <v>0</v>
      </c>
      <c r="F11594" s="6">
        <v>0</v>
      </c>
      <c r="G11594" s="6">
        <v>0</v>
      </c>
      <c r="H11594" s="6" t="s">
        <v>34217</v>
      </c>
      <c r="I11594" s="6" t="s">
        <v>43684</v>
      </c>
      <c r="J11594" s="6" t="s">
        <v>34219</v>
      </c>
      <c r="K11594" s="6">
        <v>3</v>
      </c>
    </row>
    <row r="11595" spans="1:11" ht="62.5" x14ac:dyDescent="0.25">
      <c r="A11595" s="7" t="s">
        <v>43688</v>
      </c>
      <c r="B11595" s="6">
        <v>0</v>
      </c>
      <c r="C11595" s="6">
        <v>0</v>
      </c>
      <c r="D11595" s="6">
        <v>0</v>
      </c>
      <c r="E11595" s="6">
        <v>0</v>
      </c>
      <c r="F11595" s="6">
        <v>0</v>
      </c>
      <c r="G11595" s="6">
        <v>0</v>
      </c>
      <c r="H11595" s="6" t="s">
        <v>34217</v>
      </c>
      <c r="I11595" s="6" t="s">
        <v>43684</v>
      </c>
      <c r="J11595" s="6" t="s">
        <v>34219</v>
      </c>
      <c r="K11595" s="6">
        <v>4</v>
      </c>
    </row>
    <row r="11596" spans="1:11" ht="50" x14ac:dyDescent="0.25">
      <c r="A11596" s="7" t="s">
        <v>43689</v>
      </c>
      <c r="B11596" s="6">
        <v>0</v>
      </c>
      <c r="C11596" s="6">
        <v>0</v>
      </c>
      <c r="D11596" s="6">
        <v>0</v>
      </c>
      <c r="E11596" s="6">
        <v>0</v>
      </c>
      <c r="F11596" s="6">
        <v>0</v>
      </c>
      <c r="G11596" s="6">
        <v>0</v>
      </c>
      <c r="H11596" s="6" t="s">
        <v>34217</v>
      </c>
      <c r="I11596" s="6" t="s">
        <v>43684</v>
      </c>
      <c r="J11596" s="6" t="s">
        <v>34219</v>
      </c>
      <c r="K11596" s="6">
        <v>5</v>
      </c>
    </row>
    <row r="11597" spans="1:11" ht="25" x14ac:dyDescent="0.25">
      <c r="A11597" s="7" t="s">
        <v>43690</v>
      </c>
      <c r="B11597" s="6">
        <v>0</v>
      </c>
      <c r="C11597" s="6">
        <v>0</v>
      </c>
      <c r="D11597" s="6">
        <v>0</v>
      </c>
      <c r="E11597" s="6">
        <v>0</v>
      </c>
      <c r="F11597" s="6">
        <v>0</v>
      </c>
      <c r="G11597" s="6">
        <v>0</v>
      </c>
      <c r="H11597" s="6" t="s">
        <v>34217</v>
      </c>
      <c r="I11597" s="6" t="s">
        <v>43684</v>
      </c>
      <c r="J11597" s="6" t="s">
        <v>34219</v>
      </c>
      <c r="K11597" s="6">
        <v>6</v>
      </c>
    </row>
    <row r="11598" spans="1:11" ht="25" x14ac:dyDescent="0.25">
      <c r="A11598" s="7" t="s">
        <v>43683</v>
      </c>
      <c r="B11598" s="6">
        <v>0</v>
      </c>
      <c r="C11598" s="6">
        <v>0</v>
      </c>
      <c r="D11598" s="6">
        <v>0</v>
      </c>
      <c r="E11598" s="6">
        <v>0</v>
      </c>
      <c r="F11598" s="6">
        <v>0</v>
      </c>
      <c r="G11598" s="6">
        <v>1</v>
      </c>
      <c r="H11598" s="6" t="s">
        <v>34211</v>
      </c>
      <c r="I11598" s="6" t="s">
        <v>43691</v>
      </c>
      <c r="J11598" s="6" t="s">
        <v>34219</v>
      </c>
      <c r="K11598" s="6">
        <v>0</v>
      </c>
    </row>
    <row r="11599" spans="1:11" x14ac:dyDescent="0.25">
      <c r="A11599" s="7" t="s">
        <v>43685</v>
      </c>
      <c r="B11599" s="6">
        <v>0</v>
      </c>
      <c r="C11599" s="6">
        <v>0</v>
      </c>
      <c r="D11599" s="6">
        <v>0</v>
      </c>
      <c r="E11599" s="6">
        <v>0</v>
      </c>
      <c r="F11599" s="6">
        <v>0</v>
      </c>
      <c r="G11599" s="6">
        <v>0</v>
      </c>
      <c r="H11599" s="6" t="s">
        <v>34217</v>
      </c>
      <c r="I11599" s="6" t="s">
        <v>43691</v>
      </c>
      <c r="J11599" s="6" t="s">
        <v>34219</v>
      </c>
      <c r="K11599" s="6">
        <v>1</v>
      </c>
    </row>
    <row r="11600" spans="1:11" x14ac:dyDescent="0.25">
      <c r="A11600" s="7" t="s">
        <v>43686</v>
      </c>
      <c r="B11600" s="6">
        <v>0</v>
      </c>
      <c r="C11600" s="6">
        <v>0</v>
      </c>
      <c r="D11600" s="6">
        <v>0</v>
      </c>
      <c r="E11600" s="6">
        <v>0</v>
      </c>
      <c r="F11600" s="6">
        <v>0</v>
      </c>
      <c r="G11600" s="6">
        <v>0</v>
      </c>
      <c r="H11600" s="6" t="s">
        <v>34217</v>
      </c>
      <c r="I11600" s="6" t="s">
        <v>43691</v>
      </c>
      <c r="J11600" s="6" t="s">
        <v>34219</v>
      </c>
      <c r="K11600" s="6">
        <v>2</v>
      </c>
    </row>
    <row r="11601" spans="1:11" ht="25" x14ac:dyDescent="0.25">
      <c r="A11601" s="7" t="s">
        <v>43687</v>
      </c>
      <c r="B11601" s="6">
        <v>0</v>
      </c>
      <c r="C11601" s="6">
        <v>0</v>
      </c>
      <c r="D11601" s="6">
        <v>0</v>
      </c>
      <c r="E11601" s="6">
        <v>0</v>
      </c>
      <c r="F11601" s="6">
        <v>0</v>
      </c>
      <c r="G11601" s="6">
        <v>0</v>
      </c>
      <c r="H11601" s="6" t="s">
        <v>34217</v>
      </c>
      <c r="I11601" s="6" t="s">
        <v>43691</v>
      </c>
      <c r="J11601" s="6" t="s">
        <v>34219</v>
      </c>
      <c r="K11601" s="6">
        <v>3</v>
      </c>
    </row>
    <row r="11602" spans="1:11" ht="62.5" x14ac:dyDescent="0.25">
      <c r="A11602" s="7" t="s">
        <v>43692</v>
      </c>
      <c r="B11602" s="6">
        <v>0</v>
      </c>
      <c r="C11602" s="6">
        <v>0</v>
      </c>
      <c r="D11602" s="6">
        <v>0</v>
      </c>
      <c r="E11602" s="6">
        <v>0</v>
      </c>
      <c r="F11602" s="6">
        <v>0</v>
      </c>
      <c r="G11602" s="6">
        <v>0</v>
      </c>
      <c r="H11602" s="6" t="s">
        <v>34217</v>
      </c>
      <c r="I11602" s="6" t="s">
        <v>43691</v>
      </c>
      <c r="J11602" s="6" t="s">
        <v>34219</v>
      </c>
      <c r="K11602" s="6">
        <v>4</v>
      </c>
    </row>
    <row r="11603" spans="1:11" ht="50" x14ac:dyDescent="0.25">
      <c r="A11603" s="7" t="s">
        <v>43689</v>
      </c>
      <c r="B11603" s="6">
        <v>0</v>
      </c>
      <c r="C11603" s="6">
        <v>0</v>
      </c>
      <c r="D11603" s="6">
        <v>0</v>
      </c>
      <c r="E11603" s="6">
        <v>0</v>
      </c>
      <c r="F11603" s="6">
        <v>0</v>
      </c>
      <c r="G11603" s="6">
        <v>0</v>
      </c>
      <c r="H11603" s="6" t="s">
        <v>34217</v>
      </c>
      <c r="I11603" s="6" t="s">
        <v>43691</v>
      </c>
      <c r="J11603" s="6" t="s">
        <v>34219</v>
      </c>
      <c r="K11603" s="6">
        <v>5</v>
      </c>
    </row>
    <row r="11604" spans="1:11" ht="25" x14ac:dyDescent="0.25">
      <c r="A11604" s="7" t="s">
        <v>43690</v>
      </c>
      <c r="B11604" s="6">
        <v>0</v>
      </c>
      <c r="C11604" s="6">
        <v>0</v>
      </c>
      <c r="D11604" s="6">
        <v>0</v>
      </c>
      <c r="E11604" s="6">
        <v>0</v>
      </c>
      <c r="F11604" s="6">
        <v>0</v>
      </c>
      <c r="G11604" s="6">
        <v>0</v>
      </c>
      <c r="H11604" s="6" t="s">
        <v>34217</v>
      </c>
      <c r="I11604" s="6" t="s">
        <v>43691</v>
      </c>
      <c r="J11604" s="6" t="s">
        <v>34219</v>
      </c>
      <c r="K11604" s="6">
        <v>6</v>
      </c>
    </row>
    <row r="11605" spans="1:11" ht="25" x14ac:dyDescent="0.25">
      <c r="A11605" s="7" t="s">
        <v>43683</v>
      </c>
      <c r="B11605" s="6">
        <v>0</v>
      </c>
      <c r="C11605" s="6">
        <v>0</v>
      </c>
      <c r="D11605" s="6">
        <v>0</v>
      </c>
      <c r="E11605" s="6">
        <v>0</v>
      </c>
      <c r="F11605" s="6">
        <v>0</v>
      </c>
      <c r="G11605" s="6">
        <v>1</v>
      </c>
      <c r="H11605" s="6" t="s">
        <v>34211</v>
      </c>
      <c r="I11605" s="6" t="s">
        <v>43693</v>
      </c>
      <c r="J11605" s="6" t="s">
        <v>34219</v>
      </c>
      <c r="K11605" s="6">
        <v>0</v>
      </c>
    </row>
    <row r="11606" spans="1:11" x14ac:dyDescent="0.25">
      <c r="A11606" s="7" t="s">
        <v>43685</v>
      </c>
      <c r="B11606" s="6">
        <v>0</v>
      </c>
      <c r="C11606" s="6">
        <v>0</v>
      </c>
      <c r="D11606" s="6">
        <v>0</v>
      </c>
      <c r="E11606" s="6">
        <v>0</v>
      </c>
      <c r="F11606" s="6">
        <v>0</v>
      </c>
      <c r="G11606" s="6">
        <v>0</v>
      </c>
      <c r="H11606" s="6" t="s">
        <v>34217</v>
      </c>
      <c r="I11606" s="6" t="s">
        <v>43693</v>
      </c>
      <c r="J11606" s="6" t="s">
        <v>34219</v>
      </c>
      <c r="K11606" s="6">
        <v>1</v>
      </c>
    </row>
    <row r="11607" spans="1:11" x14ac:dyDescent="0.25">
      <c r="A11607" s="7" t="s">
        <v>43686</v>
      </c>
      <c r="B11607" s="6">
        <v>0</v>
      </c>
      <c r="C11607" s="6">
        <v>0</v>
      </c>
      <c r="D11607" s="6">
        <v>0</v>
      </c>
      <c r="E11607" s="6">
        <v>0</v>
      </c>
      <c r="F11607" s="6">
        <v>0</v>
      </c>
      <c r="G11607" s="6">
        <v>0</v>
      </c>
      <c r="H11607" s="6" t="s">
        <v>34217</v>
      </c>
      <c r="I11607" s="6" t="s">
        <v>43693</v>
      </c>
      <c r="J11607" s="6" t="s">
        <v>34219</v>
      </c>
      <c r="K11607" s="6">
        <v>2</v>
      </c>
    </row>
    <row r="11608" spans="1:11" ht="25" x14ac:dyDescent="0.25">
      <c r="A11608" s="7" t="s">
        <v>43687</v>
      </c>
      <c r="B11608" s="6">
        <v>0</v>
      </c>
      <c r="C11608" s="6">
        <v>0</v>
      </c>
      <c r="D11608" s="6">
        <v>0</v>
      </c>
      <c r="E11608" s="6">
        <v>0</v>
      </c>
      <c r="F11608" s="6">
        <v>0</v>
      </c>
      <c r="G11608" s="6">
        <v>0</v>
      </c>
      <c r="H11608" s="6" t="s">
        <v>34217</v>
      </c>
      <c r="I11608" s="6" t="s">
        <v>43693</v>
      </c>
      <c r="J11608" s="6" t="s">
        <v>34219</v>
      </c>
      <c r="K11608" s="6">
        <v>3</v>
      </c>
    </row>
    <row r="11609" spans="1:11" ht="62.5" x14ac:dyDescent="0.25">
      <c r="A11609" s="7" t="s">
        <v>43694</v>
      </c>
      <c r="B11609" s="6">
        <v>0</v>
      </c>
      <c r="C11609" s="6">
        <v>0</v>
      </c>
      <c r="D11609" s="6">
        <v>0</v>
      </c>
      <c r="E11609" s="6">
        <v>0</v>
      </c>
      <c r="F11609" s="6">
        <v>0</v>
      </c>
      <c r="G11609" s="6">
        <v>0</v>
      </c>
      <c r="H11609" s="6" t="s">
        <v>34217</v>
      </c>
      <c r="I11609" s="6" t="s">
        <v>43693</v>
      </c>
      <c r="J11609" s="6" t="s">
        <v>34219</v>
      </c>
      <c r="K11609" s="6">
        <v>4</v>
      </c>
    </row>
    <row r="11610" spans="1:11" ht="50" x14ac:dyDescent="0.25">
      <c r="A11610" s="7" t="s">
        <v>43689</v>
      </c>
      <c r="B11610" s="6">
        <v>0</v>
      </c>
      <c r="C11610" s="6">
        <v>0</v>
      </c>
      <c r="D11610" s="6">
        <v>0</v>
      </c>
      <c r="E11610" s="6">
        <v>0</v>
      </c>
      <c r="F11610" s="6">
        <v>0</v>
      </c>
      <c r="G11610" s="6">
        <v>0</v>
      </c>
      <c r="H11610" s="6" t="s">
        <v>34217</v>
      </c>
      <c r="I11610" s="6" t="s">
        <v>43693</v>
      </c>
      <c r="J11610" s="6" t="s">
        <v>34219</v>
      </c>
      <c r="K11610" s="6">
        <v>5</v>
      </c>
    </row>
    <row r="11611" spans="1:11" ht="25" x14ac:dyDescent="0.25">
      <c r="A11611" s="7" t="s">
        <v>43690</v>
      </c>
      <c r="B11611" s="6">
        <v>0</v>
      </c>
      <c r="C11611" s="6">
        <v>0</v>
      </c>
      <c r="D11611" s="6">
        <v>0</v>
      </c>
      <c r="E11611" s="6">
        <v>0</v>
      </c>
      <c r="F11611" s="6">
        <v>0</v>
      </c>
      <c r="G11611" s="6">
        <v>0</v>
      </c>
      <c r="H11611" s="6" t="s">
        <v>34217</v>
      </c>
      <c r="I11611" s="6" t="s">
        <v>43693</v>
      </c>
      <c r="J11611" s="6" t="s">
        <v>34219</v>
      </c>
      <c r="K11611" s="6">
        <v>6</v>
      </c>
    </row>
    <row r="11612" spans="1:11" ht="25" x14ac:dyDescent="0.25">
      <c r="A11612" s="7" t="s">
        <v>43683</v>
      </c>
      <c r="B11612" s="6">
        <v>0</v>
      </c>
      <c r="C11612" s="6">
        <v>0</v>
      </c>
      <c r="D11612" s="6">
        <v>0</v>
      </c>
      <c r="E11612" s="6">
        <v>0</v>
      </c>
      <c r="F11612" s="6">
        <v>0</v>
      </c>
      <c r="G11612" s="6">
        <v>1</v>
      </c>
      <c r="H11612" s="6" t="s">
        <v>34211</v>
      </c>
      <c r="I11612" s="6" t="s">
        <v>43695</v>
      </c>
      <c r="J11612" s="6" t="s">
        <v>34219</v>
      </c>
      <c r="K11612" s="6">
        <v>0</v>
      </c>
    </row>
    <row r="11613" spans="1:11" x14ac:dyDescent="0.25">
      <c r="A11613" s="7" t="s">
        <v>43685</v>
      </c>
      <c r="B11613" s="6">
        <v>0</v>
      </c>
      <c r="C11613" s="6">
        <v>0</v>
      </c>
      <c r="D11613" s="6">
        <v>0</v>
      </c>
      <c r="E11613" s="6">
        <v>0</v>
      </c>
      <c r="F11613" s="6">
        <v>0</v>
      </c>
      <c r="G11613" s="6">
        <v>0</v>
      </c>
      <c r="H11613" s="6" t="s">
        <v>34217</v>
      </c>
      <c r="I11613" s="6" t="s">
        <v>43695</v>
      </c>
      <c r="J11613" s="6" t="s">
        <v>34219</v>
      </c>
      <c r="K11613" s="6">
        <v>1</v>
      </c>
    </row>
    <row r="11614" spans="1:11" x14ac:dyDescent="0.25">
      <c r="A11614" s="7" t="s">
        <v>43686</v>
      </c>
      <c r="B11614" s="6">
        <v>0</v>
      </c>
      <c r="C11614" s="6">
        <v>0</v>
      </c>
      <c r="D11614" s="6">
        <v>0</v>
      </c>
      <c r="E11614" s="6">
        <v>0</v>
      </c>
      <c r="F11614" s="6">
        <v>0</v>
      </c>
      <c r="G11614" s="6">
        <v>0</v>
      </c>
      <c r="H11614" s="6" t="s">
        <v>34217</v>
      </c>
      <c r="I11614" s="6" t="s">
        <v>43695</v>
      </c>
      <c r="J11614" s="6" t="s">
        <v>34219</v>
      </c>
      <c r="K11614" s="6">
        <v>2</v>
      </c>
    </row>
    <row r="11615" spans="1:11" ht="25" x14ac:dyDescent="0.25">
      <c r="A11615" s="7" t="s">
        <v>43687</v>
      </c>
      <c r="B11615" s="6">
        <v>0</v>
      </c>
      <c r="C11615" s="6">
        <v>0</v>
      </c>
      <c r="D11615" s="6">
        <v>0</v>
      </c>
      <c r="E11615" s="6">
        <v>0</v>
      </c>
      <c r="F11615" s="6">
        <v>0</v>
      </c>
      <c r="G11615" s="6">
        <v>0</v>
      </c>
      <c r="H11615" s="6" t="s">
        <v>34217</v>
      </c>
      <c r="I11615" s="6" t="s">
        <v>43695</v>
      </c>
      <c r="J11615" s="6" t="s">
        <v>34219</v>
      </c>
      <c r="K11615" s="6">
        <v>3</v>
      </c>
    </row>
    <row r="11616" spans="1:11" ht="50" x14ac:dyDescent="0.25">
      <c r="A11616" s="7" t="s">
        <v>43696</v>
      </c>
      <c r="B11616" s="6">
        <v>0</v>
      </c>
      <c r="C11616" s="6">
        <v>0</v>
      </c>
      <c r="D11616" s="6">
        <v>0</v>
      </c>
      <c r="E11616" s="6">
        <v>0</v>
      </c>
      <c r="F11616" s="6">
        <v>0</v>
      </c>
      <c r="G11616" s="6">
        <v>0</v>
      </c>
      <c r="H11616" s="6" t="s">
        <v>34217</v>
      </c>
      <c r="I11616" s="6" t="s">
        <v>43695</v>
      </c>
      <c r="J11616" s="6" t="s">
        <v>34219</v>
      </c>
      <c r="K11616" s="6">
        <v>4</v>
      </c>
    </row>
    <row r="11617" spans="1:11" ht="50" x14ac:dyDescent="0.25">
      <c r="A11617" s="7" t="s">
        <v>43689</v>
      </c>
      <c r="B11617" s="6">
        <v>0</v>
      </c>
      <c r="C11617" s="6">
        <v>0</v>
      </c>
      <c r="D11617" s="6">
        <v>0</v>
      </c>
      <c r="E11617" s="6">
        <v>0</v>
      </c>
      <c r="F11617" s="6">
        <v>0</v>
      </c>
      <c r="G11617" s="6">
        <v>0</v>
      </c>
      <c r="H11617" s="6" t="s">
        <v>34217</v>
      </c>
      <c r="I11617" s="6" t="s">
        <v>43695</v>
      </c>
      <c r="J11617" s="6" t="s">
        <v>34219</v>
      </c>
      <c r="K11617" s="6">
        <v>5</v>
      </c>
    </row>
    <row r="11618" spans="1:11" ht="25" x14ac:dyDescent="0.25">
      <c r="A11618" s="7" t="s">
        <v>43690</v>
      </c>
      <c r="B11618" s="6">
        <v>0</v>
      </c>
      <c r="C11618" s="6">
        <v>0</v>
      </c>
      <c r="D11618" s="6">
        <v>0</v>
      </c>
      <c r="E11618" s="6">
        <v>0</v>
      </c>
      <c r="F11618" s="6">
        <v>0</v>
      </c>
      <c r="G11618" s="6">
        <v>0</v>
      </c>
      <c r="H11618" s="6" t="s">
        <v>34217</v>
      </c>
      <c r="I11618" s="6" t="s">
        <v>43695</v>
      </c>
      <c r="J11618" s="6" t="s">
        <v>34219</v>
      </c>
      <c r="K11618" s="6">
        <v>6</v>
      </c>
    </row>
    <row r="11619" spans="1:11" x14ac:dyDescent="0.25">
      <c r="A11619" s="7" t="s">
        <v>43697</v>
      </c>
      <c r="B11619" s="6">
        <v>0</v>
      </c>
      <c r="C11619" s="6">
        <v>0</v>
      </c>
      <c r="D11619" s="6">
        <v>0</v>
      </c>
      <c r="E11619" s="6">
        <v>0</v>
      </c>
      <c r="F11619" s="6">
        <v>0</v>
      </c>
      <c r="G11619" s="6">
        <v>0</v>
      </c>
      <c r="H11619" s="6" t="s">
        <v>34217</v>
      </c>
      <c r="I11619" s="6" t="s">
        <v>43698</v>
      </c>
      <c r="J11619" s="6" t="s">
        <v>34219</v>
      </c>
      <c r="K11619" s="6">
        <v>0</v>
      </c>
    </row>
    <row r="11620" spans="1:11" ht="62.5" x14ac:dyDescent="0.25">
      <c r="A11620" s="7" t="s">
        <v>43699</v>
      </c>
      <c r="B11620" s="6">
        <v>0</v>
      </c>
      <c r="C11620" s="6">
        <v>0</v>
      </c>
      <c r="D11620" s="6">
        <v>0</v>
      </c>
      <c r="E11620" s="6">
        <v>0</v>
      </c>
      <c r="F11620" s="6">
        <v>0</v>
      </c>
      <c r="G11620" s="6">
        <v>0</v>
      </c>
      <c r="H11620" s="6" t="s">
        <v>34217</v>
      </c>
      <c r="I11620" s="6" t="s">
        <v>43698</v>
      </c>
      <c r="J11620" s="6" t="s">
        <v>34219</v>
      </c>
      <c r="K11620" s="6">
        <v>1</v>
      </c>
    </row>
    <row r="11621" spans="1:11" x14ac:dyDescent="0.25">
      <c r="A11621" s="7" t="s">
        <v>39325</v>
      </c>
      <c r="B11621" s="6">
        <v>0</v>
      </c>
      <c r="C11621" s="6">
        <v>0</v>
      </c>
      <c r="D11621" s="6">
        <v>0</v>
      </c>
      <c r="E11621" s="6">
        <v>0</v>
      </c>
      <c r="F11621" s="6">
        <v>0</v>
      </c>
      <c r="G11621" s="6">
        <v>0</v>
      </c>
      <c r="H11621" s="6" t="s">
        <v>34217</v>
      </c>
      <c r="I11621" s="6" t="s">
        <v>43698</v>
      </c>
      <c r="J11621" s="6" t="s">
        <v>34219</v>
      </c>
      <c r="K11621" s="6">
        <v>2</v>
      </c>
    </row>
    <row r="11622" spans="1:11" x14ac:dyDescent="0.25">
      <c r="A11622" s="7" t="s">
        <v>43700</v>
      </c>
      <c r="B11622" s="6">
        <v>0</v>
      </c>
      <c r="C11622" s="6">
        <v>0</v>
      </c>
      <c r="D11622" s="6">
        <v>0</v>
      </c>
      <c r="E11622" s="6">
        <v>0</v>
      </c>
      <c r="F11622" s="6">
        <v>0</v>
      </c>
      <c r="G11622" s="6">
        <v>0</v>
      </c>
      <c r="H11622" s="6" t="s">
        <v>34217</v>
      </c>
      <c r="I11622" s="6" t="s">
        <v>43698</v>
      </c>
      <c r="J11622" s="6" t="s">
        <v>34219</v>
      </c>
      <c r="K11622" s="6">
        <v>3</v>
      </c>
    </row>
    <row r="11623" spans="1:11" x14ac:dyDescent="0.25">
      <c r="A11623" s="7" t="s">
        <v>43701</v>
      </c>
      <c r="B11623" s="6">
        <v>0</v>
      </c>
      <c r="C11623" s="6">
        <v>0</v>
      </c>
      <c r="D11623" s="6">
        <v>0</v>
      </c>
      <c r="E11623" s="6">
        <v>0</v>
      </c>
      <c r="F11623" s="6">
        <v>0</v>
      </c>
      <c r="G11623" s="6">
        <v>0</v>
      </c>
      <c r="H11623" s="6" t="s">
        <v>34217</v>
      </c>
      <c r="I11623" s="6" t="s">
        <v>43698</v>
      </c>
      <c r="J11623" s="6" t="s">
        <v>34219</v>
      </c>
      <c r="K11623" s="6">
        <v>4</v>
      </c>
    </row>
    <row r="11624" spans="1:11" x14ac:dyDescent="0.25">
      <c r="A11624" s="7" t="s">
        <v>43702</v>
      </c>
      <c r="B11624" s="6">
        <v>0</v>
      </c>
      <c r="C11624" s="6">
        <v>0</v>
      </c>
      <c r="D11624" s="6">
        <v>0</v>
      </c>
      <c r="E11624" s="6">
        <v>0</v>
      </c>
      <c r="F11624" s="6">
        <v>0</v>
      </c>
      <c r="G11624" s="6">
        <v>0</v>
      </c>
      <c r="H11624" s="6" t="s">
        <v>34217</v>
      </c>
      <c r="I11624" s="6" t="s">
        <v>43698</v>
      </c>
      <c r="J11624" s="6" t="s">
        <v>34219</v>
      </c>
      <c r="K11624" s="6">
        <v>5</v>
      </c>
    </row>
    <row r="11625" spans="1:11" x14ac:dyDescent="0.25">
      <c r="A11625" s="7" t="s">
        <v>43703</v>
      </c>
      <c r="B11625" s="6">
        <v>0</v>
      </c>
      <c r="C11625" s="6">
        <v>0</v>
      </c>
      <c r="D11625" s="6">
        <v>0</v>
      </c>
      <c r="E11625" s="6">
        <v>0</v>
      </c>
      <c r="F11625" s="6">
        <v>0</v>
      </c>
      <c r="G11625" s="6">
        <v>0</v>
      </c>
      <c r="H11625" s="6" t="s">
        <v>34217</v>
      </c>
      <c r="I11625" s="6" t="s">
        <v>43698</v>
      </c>
      <c r="J11625" s="6" t="s">
        <v>34219</v>
      </c>
      <c r="K11625" s="6">
        <v>6</v>
      </c>
    </row>
    <row r="11626" spans="1:11" x14ac:dyDescent="0.25">
      <c r="A11626" s="7" t="s">
        <v>43704</v>
      </c>
      <c r="B11626" s="6">
        <v>0</v>
      </c>
      <c r="C11626" s="6">
        <v>0</v>
      </c>
      <c r="D11626" s="6">
        <v>0</v>
      </c>
      <c r="E11626" s="6">
        <v>0</v>
      </c>
      <c r="F11626" s="6">
        <v>0</v>
      </c>
      <c r="G11626" s="6">
        <v>0</v>
      </c>
      <c r="H11626" s="6" t="s">
        <v>34217</v>
      </c>
      <c r="I11626" s="6" t="s">
        <v>43698</v>
      </c>
      <c r="J11626" s="6" t="s">
        <v>34219</v>
      </c>
      <c r="K11626" s="6">
        <v>7</v>
      </c>
    </row>
    <row r="11627" spans="1:11" ht="25" x14ac:dyDescent="0.25">
      <c r="A11627" s="7" t="s">
        <v>43705</v>
      </c>
      <c r="B11627" s="6">
        <v>0</v>
      </c>
      <c r="C11627" s="6">
        <v>0</v>
      </c>
      <c r="D11627" s="6">
        <v>0</v>
      </c>
      <c r="E11627" s="6">
        <v>0</v>
      </c>
      <c r="F11627" s="6">
        <v>0</v>
      </c>
      <c r="G11627" s="6">
        <v>0</v>
      </c>
      <c r="H11627" s="6" t="s">
        <v>34217</v>
      </c>
      <c r="I11627" s="6" t="s">
        <v>43698</v>
      </c>
      <c r="J11627" s="6" t="s">
        <v>34219</v>
      </c>
      <c r="K11627" s="6">
        <v>8</v>
      </c>
    </row>
    <row r="11628" spans="1:11" x14ac:dyDescent="0.25">
      <c r="A11628" s="7" t="s">
        <v>43706</v>
      </c>
      <c r="B11628" s="6">
        <v>0</v>
      </c>
      <c r="C11628" s="6">
        <v>0</v>
      </c>
      <c r="D11628" s="6">
        <v>0</v>
      </c>
      <c r="E11628" s="6">
        <v>0</v>
      </c>
      <c r="F11628" s="6">
        <v>0</v>
      </c>
      <c r="G11628" s="6">
        <v>0</v>
      </c>
      <c r="H11628" s="6" t="s">
        <v>34217</v>
      </c>
      <c r="I11628" s="6" t="s">
        <v>43698</v>
      </c>
      <c r="J11628" s="6" t="s">
        <v>34219</v>
      </c>
      <c r="K11628" s="6">
        <v>9</v>
      </c>
    </row>
    <row r="11629" spans="1:11" ht="37.5" x14ac:dyDescent="0.25">
      <c r="A11629" s="7" t="s">
        <v>43707</v>
      </c>
      <c r="B11629" s="6">
        <v>0</v>
      </c>
      <c r="C11629" s="6">
        <v>0</v>
      </c>
      <c r="D11629" s="6">
        <v>0</v>
      </c>
      <c r="E11629" s="6">
        <v>0</v>
      </c>
      <c r="F11629" s="6">
        <v>0</v>
      </c>
      <c r="G11629" s="6">
        <v>0</v>
      </c>
      <c r="H11629" s="6" t="s">
        <v>34217</v>
      </c>
      <c r="I11629" s="6" t="s">
        <v>43698</v>
      </c>
      <c r="J11629" s="6" t="s">
        <v>34219</v>
      </c>
      <c r="K11629" s="6">
        <v>10</v>
      </c>
    </row>
    <row r="11630" spans="1:11" ht="25" x14ac:dyDescent="0.25">
      <c r="A11630" s="7" t="s">
        <v>43708</v>
      </c>
      <c r="B11630" s="6">
        <v>0</v>
      </c>
      <c r="C11630" s="6">
        <v>0</v>
      </c>
      <c r="D11630" s="6">
        <v>0</v>
      </c>
      <c r="E11630" s="6">
        <v>0</v>
      </c>
      <c r="F11630" s="6">
        <v>0</v>
      </c>
      <c r="G11630" s="6">
        <v>0</v>
      </c>
      <c r="H11630" s="6" t="s">
        <v>34217</v>
      </c>
      <c r="I11630" s="6" t="s">
        <v>43698</v>
      </c>
      <c r="J11630" s="6" t="s">
        <v>34219</v>
      </c>
      <c r="K11630" s="6">
        <v>11</v>
      </c>
    </row>
    <row r="11631" spans="1:11" ht="62.5" x14ac:dyDescent="0.25">
      <c r="A11631" s="7" t="s">
        <v>43709</v>
      </c>
      <c r="B11631" s="6">
        <v>0</v>
      </c>
      <c r="C11631" s="6">
        <v>0</v>
      </c>
      <c r="D11631" s="6">
        <v>0</v>
      </c>
      <c r="E11631" s="6">
        <v>0</v>
      </c>
      <c r="F11631" s="6">
        <v>0</v>
      </c>
      <c r="G11631" s="6">
        <v>0</v>
      </c>
      <c r="H11631" s="6" t="s">
        <v>34217</v>
      </c>
      <c r="I11631" s="6" t="s">
        <v>43698</v>
      </c>
      <c r="J11631" s="6" t="s">
        <v>34219</v>
      </c>
      <c r="K11631" s="6">
        <v>12</v>
      </c>
    </row>
    <row r="11632" spans="1:11" x14ac:dyDescent="0.25">
      <c r="A11632" s="7" t="s">
        <v>38256</v>
      </c>
      <c r="B11632" s="6">
        <v>0</v>
      </c>
      <c r="C11632" s="6">
        <v>0</v>
      </c>
      <c r="D11632" s="6">
        <v>0</v>
      </c>
      <c r="E11632" s="6">
        <v>0</v>
      </c>
      <c r="F11632" s="6">
        <v>0</v>
      </c>
      <c r="G11632" s="6">
        <v>1</v>
      </c>
      <c r="H11632" s="6" t="s">
        <v>34211</v>
      </c>
      <c r="I11632" s="6" t="s">
        <v>43698</v>
      </c>
      <c r="J11632" s="6" t="s">
        <v>34219</v>
      </c>
      <c r="K11632" s="6">
        <v>13</v>
      </c>
    </row>
    <row r="11633" spans="1:11" ht="25" x14ac:dyDescent="0.25">
      <c r="A11633" s="7" t="s">
        <v>43710</v>
      </c>
      <c r="B11633" s="6">
        <v>0</v>
      </c>
      <c r="C11633" s="6">
        <v>0</v>
      </c>
      <c r="D11633" s="6">
        <v>0</v>
      </c>
      <c r="E11633" s="6">
        <v>0</v>
      </c>
      <c r="F11633" s="6">
        <v>0</v>
      </c>
      <c r="G11633" s="6">
        <v>1</v>
      </c>
      <c r="H11633" s="6" t="s">
        <v>34211</v>
      </c>
      <c r="I11633" s="6" t="s">
        <v>43698</v>
      </c>
      <c r="J11633" s="6" t="s">
        <v>34219</v>
      </c>
      <c r="K11633" s="6">
        <v>14</v>
      </c>
    </row>
    <row r="11634" spans="1:11" ht="25" x14ac:dyDescent="0.25">
      <c r="A11634" s="7" t="s">
        <v>43711</v>
      </c>
      <c r="B11634" s="6">
        <v>0</v>
      </c>
      <c r="C11634" s="6">
        <v>0</v>
      </c>
      <c r="D11634" s="6">
        <v>0</v>
      </c>
      <c r="E11634" s="6">
        <v>0</v>
      </c>
      <c r="F11634" s="6">
        <v>1</v>
      </c>
      <c r="G11634" s="6">
        <v>0</v>
      </c>
      <c r="H11634" s="6" t="s">
        <v>34210</v>
      </c>
      <c r="I11634" s="6" t="s">
        <v>43698</v>
      </c>
      <c r="J11634" s="6" t="s">
        <v>34219</v>
      </c>
      <c r="K11634" s="6">
        <v>15</v>
      </c>
    </row>
    <row r="11635" spans="1:11" ht="25" x14ac:dyDescent="0.25">
      <c r="A11635" s="7" t="s">
        <v>43712</v>
      </c>
      <c r="B11635" s="6">
        <v>0</v>
      </c>
      <c r="C11635" s="6">
        <v>0</v>
      </c>
      <c r="D11635" s="6">
        <v>0</v>
      </c>
      <c r="E11635" s="6">
        <v>0</v>
      </c>
      <c r="F11635" s="6">
        <v>0</v>
      </c>
      <c r="G11635" s="6">
        <v>1</v>
      </c>
      <c r="H11635" s="6" t="s">
        <v>34211</v>
      </c>
      <c r="I11635" s="6" t="s">
        <v>43698</v>
      </c>
      <c r="J11635" s="6" t="s">
        <v>34219</v>
      </c>
      <c r="K11635" s="6">
        <v>16</v>
      </c>
    </row>
    <row r="11636" spans="1:11" ht="37.5" x14ac:dyDescent="0.25">
      <c r="A11636" s="7" t="s">
        <v>43713</v>
      </c>
      <c r="B11636" s="6">
        <v>0</v>
      </c>
      <c r="C11636" s="6">
        <v>0</v>
      </c>
      <c r="D11636" s="6">
        <v>0</v>
      </c>
      <c r="E11636" s="6">
        <v>0</v>
      </c>
      <c r="F11636" s="6">
        <v>0</v>
      </c>
      <c r="G11636" s="6">
        <v>1</v>
      </c>
      <c r="H11636" s="6" t="s">
        <v>34211</v>
      </c>
      <c r="I11636" s="6" t="s">
        <v>43698</v>
      </c>
      <c r="J11636" s="6" t="s">
        <v>34219</v>
      </c>
      <c r="K11636" s="6">
        <v>17</v>
      </c>
    </row>
    <row r="11637" spans="1:11" x14ac:dyDescent="0.25">
      <c r="A11637" s="7" t="s">
        <v>43714</v>
      </c>
      <c r="B11637" s="6">
        <v>0</v>
      </c>
      <c r="C11637" s="6">
        <v>0</v>
      </c>
      <c r="D11637" s="6">
        <v>0</v>
      </c>
      <c r="E11637" s="6">
        <v>0</v>
      </c>
      <c r="F11637" s="6">
        <v>0</v>
      </c>
      <c r="G11637" s="6">
        <v>0</v>
      </c>
      <c r="H11637" s="6" t="s">
        <v>34217</v>
      </c>
      <c r="I11637" s="6" t="s">
        <v>43698</v>
      </c>
      <c r="J11637" s="6" t="s">
        <v>34219</v>
      </c>
      <c r="K11637" s="6">
        <v>18</v>
      </c>
    </row>
    <row r="11638" spans="1:11" ht="25" x14ac:dyDescent="0.25">
      <c r="A11638" s="7" t="s">
        <v>43715</v>
      </c>
      <c r="B11638" s="6">
        <v>0</v>
      </c>
      <c r="C11638" s="6">
        <v>0</v>
      </c>
      <c r="D11638" s="6">
        <v>0</v>
      </c>
      <c r="E11638" s="6">
        <v>0</v>
      </c>
      <c r="F11638" s="6">
        <v>0</v>
      </c>
      <c r="G11638" s="6">
        <v>0</v>
      </c>
      <c r="H11638" s="6" t="s">
        <v>34217</v>
      </c>
      <c r="I11638" s="6" t="s">
        <v>43698</v>
      </c>
      <c r="J11638" s="6" t="s">
        <v>34219</v>
      </c>
      <c r="K11638" s="6">
        <v>19</v>
      </c>
    </row>
    <row r="11639" spans="1:11" x14ac:dyDescent="0.25">
      <c r="A11639" s="7" t="s">
        <v>43716</v>
      </c>
      <c r="B11639" s="6">
        <v>0</v>
      </c>
      <c r="C11639" s="6">
        <v>0</v>
      </c>
      <c r="D11639" s="6">
        <v>0</v>
      </c>
      <c r="E11639" s="6">
        <v>0</v>
      </c>
      <c r="F11639" s="6">
        <v>0</v>
      </c>
      <c r="G11639" s="6">
        <v>0</v>
      </c>
      <c r="H11639" s="6" t="s">
        <v>34217</v>
      </c>
      <c r="I11639" s="6" t="s">
        <v>43698</v>
      </c>
      <c r="J11639" s="6" t="s">
        <v>34219</v>
      </c>
      <c r="K11639" s="6">
        <v>20</v>
      </c>
    </row>
    <row r="11640" spans="1:11" x14ac:dyDescent="0.25">
      <c r="A11640" s="7" t="s">
        <v>34216</v>
      </c>
      <c r="B11640" s="6">
        <v>0</v>
      </c>
      <c r="C11640" s="6">
        <v>0</v>
      </c>
      <c r="D11640" s="6">
        <v>0</v>
      </c>
      <c r="E11640" s="6">
        <v>0</v>
      </c>
      <c r="F11640" s="6">
        <v>0</v>
      </c>
      <c r="G11640" s="6">
        <v>0</v>
      </c>
      <c r="H11640" s="6" t="s">
        <v>34217</v>
      </c>
      <c r="I11640" s="6" t="s">
        <v>43717</v>
      </c>
      <c r="J11640" s="6" t="s">
        <v>34219</v>
      </c>
      <c r="K11640" s="6">
        <v>0</v>
      </c>
    </row>
    <row r="11641" spans="1:11" ht="37.5" x14ac:dyDescent="0.25">
      <c r="A11641" s="7" t="s">
        <v>43718</v>
      </c>
      <c r="B11641" s="6">
        <v>1</v>
      </c>
      <c r="C11641" s="6">
        <v>0</v>
      </c>
      <c r="D11641" s="6">
        <v>0</v>
      </c>
      <c r="E11641" s="6">
        <v>0</v>
      </c>
      <c r="F11641" s="6">
        <v>0</v>
      </c>
      <c r="G11641" s="6">
        <v>0</v>
      </c>
      <c r="H11641" s="6" t="s">
        <v>34206</v>
      </c>
      <c r="I11641" s="6" t="s">
        <v>43717</v>
      </c>
      <c r="J11641" s="6" t="s">
        <v>34219</v>
      </c>
      <c r="K11641" s="6">
        <v>1</v>
      </c>
    </row>
    <row r="11642" spans="1:11" x14ac:dyDescent="0.25">
      <c r="A11642" s="7" t="s">
        <v>43719</v>
      </c>
      <c r="B11642" s="6">
        <v>1</v>
      </c>
      <c r="C11642" s="6">
        <v>0</v>
      </c>
      <c r="D11642" s="6">
        <v>0</v>
      </c>
      <c r="E11642" s="6">
        <v>0</v>
      </c>
      <c r="F11642" s="6">
        <v>0</v>
      </c>
      <c r="G11642" s="6">
        <v>0</v>
      </c>
      <c r="H11642" s="6" t="s">
        <v>34206</v>
      </c>
      <c r="I11642" s="6" t="s">
        <v>43717</v>
      </c>
      <c r="J11642" s="6" t="s">
        <v>34219</v>
      </c>
      <c r="K11642" s="6">
        <v>2</v>
      </c>
    </row>
    <row r="11643" spans="1:11" x14ac:dyDescent="0.25">
      <c r="A11643" s="7" t="s">
        <v>43720</v>
      </c>
      <c r="B11643" s="6">
        <v>1</v>
      </c>
      <c r="C11643" s="6">
        <v>0</v>
      </c>
      <c r="D11643" s="6">
        <v>0</v>
      </c>
      <c r="E11643" s="6">
        <v>0</v>
      </c>
      <c r="F11643" s="6">
        <v>0</v>
      </c>
      <c r="G11643" s="6">
        <v>0</v>
      </c>
      <c r="H11643" s="6" t="s">
        <v>34206</v>
      </c>
      <c r="I11643" s="6" t="s">
        <v>43717</v>
      </c>
      <c r="J11643" s="6" t="s">
        <v>34219</v>
      </c>
      <c r="K11643" s="6">
        <v>3</v>
      </c>
    </row>
    <row r="11644" spans="1:11" x14ac:dyDescent="0.25">
      <c r="A11644" s="7" t="s">
        <v>43721</v>
      </c>
      <c r="B11644" s="6">
        <v>1</v>
      </c>
      <c r="C11644" s="6">
        <v>0</v>
      </c>
      <c r="D11644" s="6">
        <v>0</v>
      </c>
      <c r="E11644" s="6">
        <v>0</v>
      </c>
      <c r="F11644" s="6">
        <v>0</v>
      </c>
      <c r="G11644" s="6">
        <v>0</v>
      </c>
      <c r="H11644" s="6" t="s">
        <v>34206</v>
      </c>
      <c r="I11644" s="6" t="s">
        <v>43717</v>
      </c>
      <c r="J11644" s="6" t="s">
        <v>34219</v>
      </c>
      <c r="K11644" s="6">
        <v>4</v>
      </c>
    </row>
    <row r="11645" spans="1:11" x14ac:dyDescent="0.25">
      <c r="A11645" s="7" t="s">
        <v>43722</v>
      </c>
      <c r="B11645" s="6">
        <v>1</v>
      </c>
      <c r="C11645" s="6">
        <v>0</v>
      </c>
      <c r="D11645" s="6">
        <v>0</v>
      </c>
      <c r="E11645" s="6">
        <v>0</v>
      </c>
      <c r="F11645" s="6">
        <v>0</v>
      </c>
      <c r="G11645" s="6">
        <v>0</v>
      </c>
      <c r="H11645" s="6" t="s">
        <v>34206</v>
      </c>
      <c r="I11645" s="6" t="s">
        <v>43717</v>
      </c>
      <c r="J11645" s="6" t="s">
        <v>34219</v>
      </c>
      <c r="K11645" s="6">
        <v>5</v>
      </c>
    </row>
    <row r="11646" spans="1:11" x14ac:dyDescent="0.25">
      <c r="A11646" s="7" t="s">
        <v>43723</v>
      </c>
      <c r="B11646" s="6">
        <v>1</v>
      </c>
      <c r="C11646" s="6">
        <v>0</v>
      </c>
      <c r="D11646" s="6">
        <v>0</v>
      </c>
      <c r="E11646" s="6">
        <v>0</v>
      </c>
      <c r="F11646" s="6">
        <v>0</v>
      </c>
      <c r="G11646" s="6">
        <v>0</v>
      </c>
      <c r="H11646" s="6" t="s">
        <v>34206</v>
      </c>
      <c r="I11646" s="6" t="s">
        <v>43717</v>
      </c>
      <c r="J11646" s="6" t="s">
        <v>34219</v>
      </c>
      <c r="K11646" s="6">
        <v>6</v>
      </c>
    </row>
    <row r="11647" spans="1:11" x14ac:dyDescent="0.25">
      <c r="A11647" s="7" t="s">
        <v>43724</v>
      </c>
      <c r="B11647" s="6">
        <v>1</v>
      </c>
      <c r="C11647" s="6">
        <v>0</v>
      </c>
      <c r="D11647" s="6">
        <v>0</v>
      </c>
      <c r="E11647" s="6">
        <v>0</v>
      </c>
      <c r="F11647" s="6">
        <v>0</v>
      </c>
      <c r="G11647" s="6">
        <v>0</v>
      </c>
      <c r="H11647" s="6" t="s">
        <v>34206</v>
      </c>
      <c r="I11647" s="6" t="s">
        <v>43717</v>
      </c>
      <c r="J11647" s="6" t="s">
        <v>34219</v>
      </c>
      <c r="K11647" s="6">
        <v>7</v>
      </c>
    </row>
    <row r="11648" spans="1:11" x14ac:dyDescent="0.25">
      <c r="A11648" s="7" t="s">
        <v>43725</v>
      </c>
      <c r="B11648" s="6">
        <v>1</v>
      </c>
      <c r="C11648" s="6">
        <v>0</v>
      </c>
      <c r="D11648" s="6">
        <v>0</v>
      </c>
      <c r="E11648" s="6">
        <v>0</v>
      </c>
      <c r="F11648" s="6">
        <v>0</v>
      </c>
      <c r="G11648" s="6">
        <v>0</v>
      </c>
      <c r="H11648" s="6" t="s">
        <v>34206</v>
      </c>
      <c r="I11648" s="6" t="s">
        <v>43717</v>
      </c>
      <c r="J11648" s="6" t="s">
        <v>34219</v>
      </c>
      <c r="K11648" s="6">
        <v>8</v>
      </c>
    </row>
    <row r="11649" spans="1:11" ht="25" x14ac:dyDescent="0.25">
      <c r="A11649" s="7" t="s">
        <v>43726</v>
      </c>
      <c r="B11649" s="6">
        <v>1</v>
      </c>
      <c r="C11649" s="6">
        <v>0</v>
      </c>
      <c r="D11649" s="6">
        <v>0</v>
      </c>
      <c r="E11649" s="6">
        <v>0</v>
      </c>
      <c r="F11649" s="6">
        <v>0</v>
      </c>
      <c r="G11649" s="6">
        <v>0</v>
      </c>
      <c r="H11649" s="6" t="s">
        <v>34206</v>
      </c>
      <c r="I11649" s="6" t="s">
        <v>43717</v>
      </c>
      <c r="J11649" s="6" t="s">
        <v>34219</v>
      </c>
      <c r="K11649" s="6">
        <v>9</v>
      </c>
    </row>
    <row r="11650" spans="1:11" x14ac:dyDescent="0.25">
      <c r="A11650" s="7" t="s">
        <v>43727</v>
      </c>
      <c r="B11650" s="6">
        <v>0</v>
      </c>
      <c r="C11650" s="6">
        <v>0</v>
      </c>
      <c r="D11650" s="6">
        <v>1</v>
      </c>
      <c r="E11650" s="6">
        <v>0</v>
      </c>
      <c r="F11650" s="6">
        <v>0</v>
      </c>
      <c r="G11650" s="6">
        <v>0</v>
      </c>
      <c r="H11650" s="6" t="s">
        <v>34208</v>
      </c>
      <c r="I11650" s="6" t="s">
        <v>43717</v>
      </c>
      <c r="J11650" s="6" t="s">
        <v>34219</v>
      </c>
      <c r="K11650" s="6">
        <v>10</v>
      </c>
    </row>
    <row r="11651" spans="1:11" x14ac:dyDescent="0.25">
      <c r="A11651" s="7" t="s">
        <v>43728</v>
      </c>
      <c r="B11651" s="6">
        <v>0</v>
      </c>
      <c r="C11651" s="6">
        <v>0</v>
      </c>
      <c r="D11651" s="6">
        <v>1</v>
      </c>
      <c r="E11651" s="6">
        <v>0</v>
      </c>
      <c r="F11651" s="6">
        <v>0</v>
      </c>
      <c r="G11651" s="6">
        <v>0</v>
      </c>
      <c r="H11651" s="6" t="s">
        <v>34208</v>
      </c>
      <c r="I11651" s="6" t="s">
        <v>43717</v>
      </c>
      <c r="J11651" s="6" t="s">
        <v>34219</v>
      </c>
      <c r="K11651" s="6">
        <v>11</v>
      </c>
    </row>
    <row r="11652" spans="1:11" x14ac:dyDescent="0.25">
      <c r="A11652" s="7" t="s">
        <v>43729</v>
      </c>
      <c r="B11652" s="6">
        <v>0</v>
      </c>
      <c r="C11652" s="6">
        <v>0</v>
      </c>
      <c r="D11652" s="6">
        <v>1</v>
      </c>
      <c r="E11652" s="6">
        <v>0</v>
      </c>
      <c r="F11652" s="6">
        <v>0</v>
      </c>
      <c r="G11652" s="6">
        <v>0</v>
      </c>
      <c r="H11652" s="6" t="s">
        <v>34208</v>
      </c>
      <c r="I11652" s="6" t="s">
        <v>43717</v>
      </c>
      <c r="J11652" s="6" t="s">
        <v>34219</v>
      </c>
      <c r="K11652" s="6">
        <v>12</v>
      </c>
    </row>
    <row r="11653" spans="1:11" ht="87.5" x14ac:dyDescent="0.25">
      <c r="A11653" s="7" t="s">
        <v>43730</v>
      </c>
      <c r="B11653" s="6">
        <v>0</v>
      </c>
      <c r="C11653" s="6">
        <v>0</v>
      </c>
      <c r="D11653" s="6">
        <v>1</v>
      </c>
      <c r="E11653" s="6">
        <v>0</v>
      </c>
      <c r="F11653" s="6">
        <v>0</v>
      </c>
      <c r="G11653" s="6">
        <v>0</v>
      </c>
      <c r="H11653" s="6" t="s">
        <v>34208</v>
      </c>
      <c r="I11653" s="6" t="s">
        <v>43717</v>
      </c>
      <c r="J11653" s="6" t="s">
        <v>34219</v>
      </c>
      <c r="K11653" s="6">
        <v>13</v>
      </c>
    </row>
    <row r="11654" spans="1:11" ht="62.5" x14ac:dyDescent="0.25">
      <c r="A11654" s="7" t="s">
        <v>43731</v>
      </c>
      <c r="B11654" s="6">
        <v>0</v>
      </c>
      <c r="C11654" s="6">
        <v>0</v>
      </c>
      <c r="D11654" s="6">
        <v>1</v>
      </c>
      <c r="E11654" s="6">
        <v>0</v>
      </c>
      <c r="F11654" s="6">
        <v>0</v>
      </c>
      <c r="G11654" s="6">
        <v>0</v>
      </c>
      <c r="H11654" s="6" t="s">
        <v>34208</v>
      </c>
      <c r="I11654" s="6" t="s">
        <v>43717</v>
      </c>
      <c r="J11654" s="6" t="s">
        <v>34219</v>
      </c>
      <c r="K11654" s="6">
        <v>14</v>
      </c>
    </row>
    <row r="11655" spans="1:11" ht="62.5" x14ac:dyDescent="0.25">
      <c r="A11655" s="7" t="s">
        <v>43732</v>
      </c>
      <c r="B11655" s="6">
        <v>0</v>
      </c>
      <c r="C11655" s="6">
        <v>0</v>
      </c>
      <c r="D11655" s="6">
        <v>1</v>
      </c>
      <c r="E11655" s="6">
        <v>0</v>
      </c>
      <c r="F11655" s="6">
        <v>0</v>
      </c>
      <c r="G11655" s="6">
        <v>0</v>
      </c>
      <c r="H11655" s="6" t="s">
        <v>34208</v>
      </c>
      <c r="I11655" s="6" t="s">
        <v>43717</v>
      </c>
      <c r="J11655" s="6" t="s">
        <v>34219</v>
      </c>
      <c r="K11655" s="6">
        <v>15</v>
      </c>
    </row>
    <row r="11656" spans="1:11" ht="62.5" x14ac:dyDescent="0.25">
      <c r="A11656" s="7" t="s">
        <v>43733</v>
      </c>
      <c r="B11656" s="6">
        <v>0</v>
      </c>
      <c r="C11656" s="6">
        <v>0</v>
      </c>
      <c r="D11656" s="6">
        <v>1</v>
      </c>
      <c r="E11656" s="6">
        <v>0</v>
      </c>
      <c r="F11656" s="6">
        <v>0</v>
      </c>
      <c r="G11656" s="6">
        <v>0</v>
      </c>
      <c r="H11656" s="6" t="s">
        <v>34208</v>
      </c>
      <c r="I11656" s="6" t="s">
        <v>43717</v>
      </c>
      <c r="J11656" s="6" t="s">
        <v>34219</v>
      </c>
      <c r="K11656" s="6">
        <v>16</v>
      </c>
    </row>
    <row r="11657" spans="1:11" ht="50" x14ac:dyDescent="0.25">
      <c r="A11657" s="7" t="s">
        <v>43734</v>
      </c>
      <c r="B11657" s="6">
        <v>0</v>
      </c>
      <c r="C11657" s="6">
        <v>0</v>
      </c>
      <c r="D11657" s="6">
        <v>1</v>
      </c>
      <c r="E11657" s="6">
        <v>0</v>
      </c>
      <c r="F11657" s="6">
        <v>0</v>
      </c>
      <c r="G11657" s="6">
        <v>0</v>
      </c>
      <c r="H11657" s="6" t="s">
        <v>34208</v>
      </c>
      <c r="I11657" s="6" t="s">
        <v>43717</v>
      </c>
      <c r="J11657" s="6" t="s">
        <v>34219</v>
      </c>
      <c r="K11657" s="6">
        <v>17</v>
      </c>
    </row>
    <row r="11658" spans="1:11" x14ac:dyDescent="0.25">
      <c r="A11658" s="7" t="s">
        <v>43735</v>
      </c>
      <c r="B11658" s="6">
        <v>0</v>
      </c>
      <c r="C11658" s="6">
        <v>0</v>
      </c>
      <c r="D11658" s="6">
        <v>0</v>
      </c>
      <c r="E11658" s="6">
        <v>0</v>
      </c>
      <c r="F11658" s="6">
        <v>0</v>
      </c>
      <c r="G11658" s="6">
        <v>0</v>
      </c>
      <c r="H11658" s="6" t="s">
        <v>34217</v>
      </c>
      <c r="I11658" s="6" t="s">
        <v>43736</v>
      </c>
      <c r="J11658" s="6" t="s">
        <v>34219</v>
      </c>
      <c r="K11658" s="6">
        <v>0</v>
      </c>
    </row>
    <row r="11659" spans="1:11" ht="25" x14ac:dyDescent="0.25">
      <c r="A11659" s="7" t="s">
        <v>43737</v>
      </c>
      <c r="B11659" s="6">
        <v>1</v>
      </c>
      <c r="C11659" s="6">
        <v>0</v>
      </c>
      <c r="D11659" s="6">
        <v>0</v>
      </c>
      <c r="E11659" s="6">
        <v>0</v>
      </c>
      <c r="F11659" s="6">
        <v>0</v>
      </c>
      <c r="G11659" s="6">
        <v>0</v>
      </c>
      <c r="H11659" s="6" t="s">
        <v>34206</v>
      </c>
      <c r="I11659" s="6" t="s">
        <v>43736</v>
      </c>
      <c r="J11659" s="6" t="s">
        <v>34219</v>
      </c>
      <c r="K11659" s="6">
        <v>1</v>
      </c>
    </row>
    <row r="11660" spans="1:11" ht="125" x14ac:dyDescent="0.25">
      <c r="A11660" s="7" t="s">
        <v>43738</v>
      </c>
      <c r="B11660" s="6">
        <v>1</v>
      </c>
      <c r="C11660" s="6">
        <v>0</v>
      </c>
      <c r="D11660" s="6">
        <v>0</v>
      </c>
      <c r="E11660" s="6">
        <v>0</v>
      </c>
      <c r="F11660" s="6">
        <v>0</v>
      </c>
      <c r="G11660" s="6">
        <v>0</v>
      </c>
      <c r="H11660" s="6" t="s">
        <v>34206</v>
      </c>
      <c r="I11660" s="6" t="s">
        <v>43736</v>
      </c>
      <c r="J11660" s="6" t="s">
        <v>34219</v>
      </c>
      <c r="K11660" s="6">
        <v>2</v>
      </c>
    </row>
    <row r="11661" spans="1:11" ht="100" x14ac:dyDescent="0.25">
      <c r="A11661" s="7" t="s">
        <v>43739</v>
      </c>
      <c r="B11661" s="6">
        <v>1</v>
      </c>
      <c r="C11661" s="6">
        <v>0</v>
      </c>
      <c r="D11661" s="6">
        <v>0</v>
      </c>
      <c r="E11661" s="6">
        <v>0</v>
      </c>
      <c r="F11661" s="6">
        <v>0</v>
      </c>
      <c r="G11661" s="6">
        <v>0</v>
      </c>
      <c r="H11661" s="6" t="s">
        <v>34206</v>
      </c>
      <c r="I11661" s="6" t="s">
        <v>43736</v>
      </c>
      <c r="J11661" s="6" t="s">
        <v>34219</v>
      </c>
      <c r="K11661" s="6">
        <v>3</v>
      </c>
    </row>
    <row r="11662" spans="1:11" ht="62.5" x14ac:dyDescent="0.25">
      <c r="A11662" s="7" t="s">
        <v>43740</v>
      </c>
      <c r="B11662" s="6">
        <v>1</v>
      </c>
      <c r="C11662" s="6">
        <v>0</v>
      </c>
      <c r="D11662" s="6">
        <v>0</v>
      </c>
      <c r="E11662" s="6">
        <v>0</v>
      </c>
      <c r="F11662" s="6">
        <v>0</v>
      </c>
      <c r="G11662" s="6">
        <v>0</v>
      </c>
      <c r="H11662" s="6" t="s">
        <v>34206</v>
      </c>
      <c r="I11662" s="6" t="s">
        <v>43736</v>
      </c>
      <c r="J11662" s="6" t="s">
        <v>34219</v>
      </c>
      <c r="K11662" s="6">
        <v>4</v>
      </c>
    </row>
    <row r="11663" spans="1:11" x14ac:dyDescent="0.25">
      <c r="A11663" s="7" t="s">
        <v>43741</v>
      </c>
      <c r="B11663" s="6">
        <v>1</v>
      </c>
      <c r="C11663" s="6">
        <v>0</v>
      </c>
      <c r="D11663" s="6">
        <v>0</v>
      </c>
      <c r="E11663" s="6">
        <v>0</v>
      </c>
      <c r="F11663" s="6">
        <v>0</v>
      </c>
      <c r="G11663" s="6">
        <v>0</v>
      </c>
      <c r="H11663" s="6" t="s">
        <v>34206</v>
      </c>
      <c r="I11663" s="6" t="s">
        <v>43736</v>
      </c>
      <c r="J11663" s="6" t="s">
        <v>34219</v>
      </c>
      <c r="K11663" s="6">
        <v>5</v>
      </c>
    </row>
    <row r="11664" spans="1:11" ht="25" x14ac:dyDescent="0.25">
      <c r="A11664" s="7" t="s">
        <v>43742</v>
      </c>
      <c r="B11664" s="6">
        <v>1</v>
      </c>
      <c r="C11664" s="6">
        <v>0</v>
      </c>
      <c r="D11664" s="6">
        <v>0</v>
      </c>
      <c r="E11664" s="6">
        <v>0</v>
      </c>
      <c r="F11664" s="6">
        <v>0</v>
      </c>
      <c r="G11664" s="6">
        <v>0</v>
      </c>
      <c r="H11664" s="6" t="s">
        <v>34206</v>
      </c>
      <c r="I11664" s="6" t="s">
        <v>43736</v>
      </c>
      <c r="J11664" s="6" t="s">
        <v>34219</v>
      </c>
      <c r="K11664" s="6">
        <v>6</v>
      </c>
    </row>
    <row r="11665" spans="1:11" ht="25" x14ac:dyDescent="0.25">
      <c r="A11665" s="7" t="s">
        <v>43743</v>
      </c>
      <c r="B11665" s="6">
        <v>1</v>
      </c>
      <c r="C11665" s="6">
        <v>0</v>
      </c>
      <c r="D11665" s="6">
        <v>0</v>
      </c>
      <c r="E11665" s="6">
        <v>0</v>
      </c>
      <c r="F11665" s="6">
        <v>0</v>
      </c>
      <c r="G11665" s="6">
        <v>0</v>
      </c>
      <c r="H11665" s="6" t="s">
        <v>34206</v>
      </c>
      <c r="I11665" s="6" t="s">
        <v>43736</v>
      </c>
      <c r="J11665" s="6" t="s">
        <v>34219</v>
      </c>
      <c r="K11665" s="6">
        <v>7</v>
      </c>
    </row>
    <row r="11666" spans="1:11" x14ac:dyDescent="0.25">
      <c r="A11666" s="7" t="s">
        <v>43744</v>
      </c>
      <c r="B11666" s="6">
        <v>1</v>
      </c>
      <c r="C11666" s="6">
        <v>0</v>
      </c>
      <c r="D11666" s="6">
        <v>0</v>
      </c>
      <c r="E11666" s="6">
        <v>0</v>
      </c>
      <c r="F11666" s="6">
        <v>0</v>
      </c>
      <c r="G11666" s="6">
        <v>0</v>
      </c>
      <c r="H11666" s="6" t="s">
        <v>34206</v>
      </c>
      <c r="I11666" s="6" t="s">
        <v>43736</v>
      </c>
      <c r="J11666" s="6" t="s">
        <v>34219</v>
      </c>
      <c r="K11666" s="6">
        <v>8</v>
      </c>
    </row>
    <row r="11667" spans="1:11" x14ac:dyDescent="0.25">
      <c r="A11667" s="7" t="s">
        <v>43745</v>
      </c>
      <c r="B11667" s="6">
        <v>1</v>
      </c>
      <c r="C11667" s="6">
        <v>0</v>
      </c>
      <c r="D11667" s="6">
        <v>0</v>
      </c>
      <c r="E11667" s="6">
        <v>0</v>
      </c>
      <c r="F11667" s="6">
        <v>0</v>
      </c>
      <c r="G11667" s="6">
        <v>0</v>
      </c>
      <c r="H11667" s="6" t="s">
        <v>34206</v>
      </c>
      <c r="I11667" s="6" t="s">
        <v>43736</v>
      </c>
      <c r="J11667" s="6" t="s">
        <v>34219</v>
      </c>
      <c r="K11667" s="6">
        <v>9</v>
      </c>
    </row>
    <row r="11668" spans="1:11" ht="25" x14ac:dyDescent="0.25">
      <c r="A11668" s="7" t="s">
        <v>43746</v>
      </c>
      <c r="B11668" s="6">
        <v>1</v>
      </c>
      <c r="C11668" s="6">
        <v>0</v>
      </c>
      <c r="D11668" s="6">
        <v>0</v>
      </c>
      <c r="E11668" s="6">
        <v>0</v>
      </c>
      <c r="F11668" s="6">
        <v>0</v>
      </c>
      <c r="G11668" s="6">
        <v>0</v>
      </c>
      <c r="H11668" s="6" t="s">
        <v>34206</v>
      </c>
      <c r="I11668" s="6" t="s">
        <v>43736</v>
      </c>
      <c r="J11668" s="6" t="s">
        <v>34219</v>
      </c>
      <c r="K11668" s="6">
        <v>10</v>
      </c>
    </row>
    <row r="11669" spans="1:11" ht="25" x14ac:dyDescent="0.25">
      <c r="A11669" s="7" t="s">
        <v>43747</v>
      </c>
      <c r="B11669" s="6">
        <v>1</v>
      </c>
      <c r="C11669" s="6">
        <v>0</v>
      </c>
      <c r="D11669" s="6">
        <v>0</v>
      </c>
      <c r="E11669" s="6">
        <v>0</v>
      </c>
      <c r="F11669" s="6">
        <v>0</v>
      </c>
      <c r="G11669" s="6">
        <v>0</v>
      </c>
      <c r="H11669" s="6" t="s">
        <v>34206</v>
      </c>
      <c r="I11669" s="6" t="s">
        <v>43736</v>
      </c>
      <c r="J11669" s="6" t="s">
        <v>34219</v>
      </c>
      <c r="K11669" s="6">
        <v>11</v>
      </c>
    </row>
    <row r="11670" spans="1:11" ht="37.5" x14ac:dyDescent="0.25">
      <c r="A11670" s="7" t="s">
        <v>43748</v>
      </c>
      <c r="B11670" s="6">
        <v>1</v>
      </c>
      <c r="C11670" s="6">
        <v>0</v>
      </c>
      <c r="D11670" s="6">
        <v>0</v>
      </c>
      <c r="E11670" s="6">
        <v>0</v>
      </c>
      <c r="F11670" s="6">
        <v>0</v>
      </c>
      <c r="G11670" s="6">
        <v>0</v>
      </c>
      <c r="H11670" s="6" t="s">
        <v>34206</v>
      </c>
      <c r="I11670" s="6" t="s">
        <v>43736</v>
      </c>
      <c r="J11670" s="6" t="s">
        <v>34219</v>
      </c>
      <c r="K11670" s="6">
        <v>12</v>
      </c>
    </row>
    <row r="11671" spans="1:11" x14ac:dyDescent="0.25">
      <c r="A11671" s="7" t="s">
        <v>34383</v>
      </c>
      <c r="B11671" s="6">
        <v>0</v>
      </c>
      <c r="C11671" s="6">
        <v>0</v>
      </c>
      <c r="D11671" s="6">
        <v>0</v>
      </c>
      <c r="E11671" s="6">
        <v>0</v>
      </c>
      <c r="F11671" s="6">
        <v>0</v>
      </c>
      <c r="G11671" s="6">
        <v>0</v>
      </c>
      <c r="H11671" s="6" t="s">
        <v>34217</v>
      </c>
      <c r="I11671" s="6" t="s">
        <v>43736</v>
      </c>
      <c r="J11671" s="6" t="s">
        <v>34219</v>
      </c>
      <c r="K11671" s="6">
        <v>13</v>
      </c>
    </row>
    <row r="11672" spans="1:11" ht="25" x14ac:dyDescent="0.25">
      <c r="A11672" s="7" t="s">
        <v>43749</v>
      </c>
      <c r="B11672" s="6">
        <v>0</v>
      </c>
      <c r="C11672" s="6">
        <v>0</v>
      </c>
      <c r="D11672" s="6">
        <v>0</v>
      </c>
      <c r="E11672" s="6">
        <v>0</v>
      </c>
      <c r="F11672" s="6">
        <v>0</v>
      </c>
      <c r="G11672" s="6">
        <v>0</v>
      </c>
      <c r="H11672" s="6" t="s">
        <v>34217</v>
      </c>
      <c r="I11672" s="6" t="s">
        <v>43736</v>
      </c>
      <c r="J11672" s="6" t="s">
        <v>34219</v>
      </c>
      <c r="K11672" s="6">
        <v>14</v>
      </c>
    </row>
    <row r="11673" spans="1:11" x14ac:dyDescent="0.25">
      <c r="A11673" s="7" t="s">
        <v>34216</v>
      </c>
      <c r="B11673" s="6">
        <v>0</v>
      </c>
      <c r="C11673" s="6">
        <v>0</v>
      </c>
      <c r="D11673" s="6">
        <v>0</v>
      </c>
      <c r="E11673" s="6">
        <v>0</v>
      </c>
      <c r="F11673" s="6">
        <v>0</v>
      </c>
      <c r="G11673" s="6">
        <v>0</v>
      </c>
      <c r="H11673" s="6" t="s">
        <v>34217</v>
      </c>
      <c r="I11673" s="6" t="s">
        <v>43750</v>
      </c>
      <c r="J11673" s="6" t="s">
        <v>34219</v>
      </c>
      <c r="K11673" s="6">
        <v>0</v>
      </c>
    </row>
    <row r="11674" spans="1:11" ht="25" x14ac:dyDescent="0.25">
      <c r="A11674" s="7" t="s">
        <v>43751</v>
      </c>
      <c r="B11674" s="6">
        <v>0</v>
      </c>
      <c r="C11674" s="6">
        <v>0</v>
      </c>
      <c r="D11674" s="6">
        <v>0</v>
      </c>
      <c r="E11674" s="6">
        <v>0</v>
      </c>
      <c r="F11674" s="6">
        <v>0</v>
      </c>
      <c r="G11674" s="6">
        <v>0</v>
      </c>
      <c r="H11674" s="6" t="s">
        <v>34217</v>
      </c>
      <c r="I11674" s="6" t="s">
        <v>43750</v>
      </c>
      <c r="J11674" s="6" t="s">
        <v>34219</v>
      </c>
      <c r="K11674" s="6">
        <v>1</v>
      </c>
    </row>
    <row r="11675" spans="1:11" x14ac:dyDescent="0.25">
      <c r="A11675" s="7" t="s">
        <v>34394</v>
      </c>
      <c r="B11675" s="6">
        <v>0</v>
      </c>
      <c r="C11675" s="6">
        <v>0</v>
      </c>
      <c r="D11675" s="6">
        <v>0</v>
      </c>
      <c r="E11675" s="6">
        <v>0</v>
      </c>
      <c r="F11675" s="6">
        <v>0</v>
      </c>
      <c r="G11675" s="6">
        <v>0</v>
      </c>
      <c r="H11675" s="6" t="s">
        <v>34217</v>
      </c>
      <c r="I11675" s="6" t="s">
        <v>43750</v>
      </c>
      <c r="J11675" s="6" t="s">
        <v>34219</v>
      </c>
      <c r="K11675" s="6">
        <v>2</v>
      </c>
    </row>
    <row r="11676" spans="1:11" x14ac:dyDescent="0.25">
      <c r="A11676" s="7" t="s">
        <v>43752</v>
      </c>
      <c r="B11676" s="6">
        <v>0</v>
      </c>
      <c r="C11676" s="6">
        <v>0</v>
      </c>
      <c r="D11676" s="6">
        <v>0</v>
      </c>
      <c r="E11676" s="6">
        <v>0</v>
      </c>
      <c r="F11676" s="6">
        <v>0</v>
      </c>
      <c r="G11676" s="6">
        <v>0</v>
      </c>
      <c r="H11676" s="6" t="s">
        <v>34217</v>
      </c>
      <c r="I11676" s="6" t="s">
        <v>43750</v>
      </c>
      <c r="J11676" s="6" t="s">
        <v>34219</v>
      </c>
      <c r="K11676" s="6">
        <v>3</v>
      </c>
    </row>
    <row r="11677" spans="1:11" x14ac:dyDescent="0.25">
      <c r="A11677" s="7" t="s">
        <v>43753</v>
      </c>
      <c r="B11677" s="6">
        <v>0</v>
      </c>
      <c r="C11677" s="6">
        <v>0</v>
      </c>
      <c r="D11677" s="6">
        <v>0</v>
      </c>
      <c r="E11677" s="6">
        <v>0</v>
      </c>
      <c r="F11677" s="6">
        <v>0</v>
      </c>
      <c r="G11677" s="6">
        <v>0</v>
      </c>
      <c r="H11677" s="6" t="s">
        <v>34217</v>
      </c>
      <c r="I11677" s="6" t="s">
        <v>43750</v>
      </c>
      <c r="J11677" s="6" t="s">
        <v>34219</v>
      </c>
      <c r="K11677" s="6">
        <v>4</v>
      </c>
    </row>
    <row r="11678" spans="1:11" x14ac:dyDescent="0.25">
      <c r="A11678" s="7" t="s">
        <v>43754</v>
      </c>
      <c r="B11678" s="6">
        <v>0</v>
      </c>
      <c r="C11678" s="6">
        <v>0</v>
      </c>
      <c r="D11678" s="6">
        <v>0</v>
      </c>
      <c r="E11678" s="6">
        <v>0</v>
      </c>
      <c r="F11678" s="6">
        <v>0</v>
      </c>
      <c r="G11678" s="6">
        <v>0</v>
      </c>
      <c r="H11678" s="6" t="s">
        <v>34217</v>
      </c>
      <c r="I11678" s="6" t="s">
        <v>43750</v>
      </c>
      <c r="J11678" s="6" t="s">
        <v>34219</v>
      </c>
      <c r="K11678" s="6">
        <v>5</v>
      </c>
    </row>
    <row r="11679" spans="1:11" x14ac:dyDescent="0.25">
      <c r="A11679" s="7" t="s">
        <v>43755</v>
      </c>
      <c r="B11679" s="6">
        <v>0</v>
      </c>
      <c r="C11679" s="6">
        <v>0</v>
      </c>
      <c r="D11679" s="6">
        <v>0</v>
      </c>
      <c r="E11679" s="6">
        <v>0</v>
      </c>
      <c r="F11679" s="6">
        <v>0</v>
      </c>
      <c r="G11679" s="6">
        <v>0</v>
      </c>
      <c r="H11679" s="6" t="s">
        <v>34217</v>
      </c>
      <c r="I11679" s="6" t="s">
        <v>43750</v>
      </c>
      <c r="J11679" s="6" t="s">
        <v>34219</v>
      </c>
      <c r="K11679" s="6">
        <v>6</v>
      </c>
    </row>
    <row r="11680" spans="1:11" x14ac:dyDescent="0.25">
      <c r="A11680" s="7" t="s">
        <v>43756</v>
      </c>
      <c r="B11680" s="6">
        <v>1</v>
      </c>
      <c r="C11680" s="6">
        <v>0</v>
      </c>
      <c r="D11680" s="6">
        <v>0</v>
      </c>
      <c r="E11680" s="6">
        <v>0</v>
      </c>
      <c r="F11680" s="6">
        <v>0</v>
      </c>
      <c r="G11680" s="6">
        <v>0</v>
      </c>
      <c r="H11680" s="6" t="s">
        <v>34206</v>
      </c>
      <c r="I11680" s="6" t="s">
        <v>43750</v>
      </c>
      <c r="J11680" s="6" t="s">
        <v>34219</v>
      </c>
      <c r="K11680" s="6">
        <v>7</v>
      </c>
    </row>
    <row r="11681" spans="1:11" ht="25" x14ac:dyDescent="0.25">
      <c r="A11681" s="7" t="s">
        <v>43757</v>
      </c>
      <c r="B11681" s="6">
        <v>1</v>
      </c>
      <c r="C11681" s="6">
        <v>0</v>
      </c>
      <c r="D11681" s="6">
        <v>0</v>
      </c>
      <c r="E11681" s="6">
        <v>0</v>
      </c>
      <c r="F11681" s="6">
        <v>0</v>
      </c>
      <c r="G11681" s="6">
        <v>0</v>
      </c>
      <c r="H11681" s="6" t="s">
        <v>34206</v>
      </c>
      <c r="I11681" s="6" t="s">
        <v>43750</v>
      </c>
      <c r="J11681" s="6" t="s">
        <v>34219</v>
      </c>
      <c r="K11681" s="6">
        <v>8</v>
      </c>
    </row>
    <row r="11682" spans="1:11" x14ac:dyDescent="0.25">
      <c r="A11682" s="7" t="s">
        <v>43758</v>
      </c>
      <c r="B11682" s="6">
        <v>0</v>
      </c>
      <c r="C11682" s="6">
        <v>0</v>
      </c>
      <c r="D11682" s="6">
        <v>0</v>
      </c>
      <c r="E11682" s="6">
        <v>0</v>
      </c>
      <c r="F11682" s="6">
        <v>0</v>
      </c>
      <c r="G11682" s="6">
        <v>0</v>
      </c>
      <c r="H11682" s="6" t="s">
        <v>34217</v>
      </c>
      <c r="I11682" s="6" t="s">
        <v>43750</v>
      </c>
      <c r="J11682" s="6" t="s">
        <v>34219</v>
      </c>
      <c r="K11682" s="6">
        <v>9</v>
      </c>
    </row>
    <row r="11683" spans="1:11" ht="87.5" x14ac:dyDescent="0.25">
      <c r="A11683" s="7" t="s">
        <v>43759</v>
      </c>
      <c r="B11683" s="6">
        <v>0</v>
      </c>
      <c r="C11683" s="6">
        <v>0</v>
      </c>
      <c r="D11683" s="6">
        <v>0</v>
      </c>
      <c r="E11683" s="6">
        <v>0</v>
      </c>
      <c r="F11683" s="6">
        <v>0</v>
      </c>
      <c r="G11683" s="6">
        <v>0</v>
      </c>
      <c r="H11683" s="6" t="s">
        <v>34217</v>
      </c>
      <c r="I11683" s="6" t="s">
        <v>43750</v>
      </c>
      <c r="J11683" s="6" t="s">
        <v>34219</v>
      </c>
      <c r="K11683" s="6">
        <v>10</v>
      </c>
    </row>
    <row r="11684" spans="1:11" ht="25" x14ac:dyDescent="0.25">
      <c r="A11684" s="7" t="s">
        <v>43760</v>
      </c>
      <c r="B11684" s="6">
        <v>0</v>
      </c>
      <c r="C11684" s="6">
        <v>0</v>
      </c>
      <c r="D11684" s="6">
        <v>0</v>
      </c>
      <c r="E11684" s="6">
        <v>0</v>
      </c>
      <c r="F11684" s="6">
        <v>0</v>
      </c>
      <c r="G11684" s="6">
        <v>0</v>
      </c>
      <c r="H11684" s="6" t="s">
        <v>34217</v>
      </c>
      <c r="I11684" s="6" t="s">
        <v>43750</v>
      </c>
      <c r="J11684" s="6" t="s">
        <v>34219</v>
      </c>
      <c r="K11684" s="6">
        <v>11</v>
      </c>
    </row>
    <row r="11685" spans="1:11" ht="25" x14ac:dyDescent="0.25">
      <c r="A11685" s="7" t="s">
        <v>43761</v>
      </c>
      <c r="B11685" s="6">
        <v>0</v>
      </c>
      <c r="C11685" s="6">
        <v>0</v>
      </c>
      <c r="D11685" s="6">
        <v>0</v>
      </c>
      <c r="E11685" s="6">
        <v>0</v>
      </c>
      <c r="F11685" s="6">
        <v>0</v>
      </c>
      <c r="G11685" s="6">
        <v>0</v>
      </c>
      <c r="H11685" s="6" t="s">
        <v>34217</v>
      </c>
      <c r="I11685" s="6" t="s">
        <v>43750</v>
      </c>
      <c r="J11685" s="6" t="s">
        <v>34219</v>
      </c>
      <c r="K11685" s="6">
        <v>12</v>
      </c>
    </row>
    <row r="11686" spans="1:11" x14ac:dyDescent="0.25">
      <c r="A11686" s="7" t="s">
        <v>43762</v>
      </c>
      <c r="B11686" s="6">
        <v>0</v>
      </c>
      <c r="C11686" s="6">
        <v>0</v>
      </c>
      <c r="D11686" s="6">
        <v>0</v>
      </c>
      <c r="E11686" s="6">
        <v>0</v>
      </c>
      <c r="F11686" s="6">
        <v>0</v>
      </c>
      <c r="G11686" s="6">
        <v>0</v>
      </c>
      <c r="H11686" s="6" t="s">
        <v>34217</v>
      </c>
      <c r="I11686" s="6" t="s">
        <v>43750</v>
      </c>
      <c r="J11686" s="6" t="s">
        <v>34219</v>
      </c>
      <c r="K11686" s="6">
        <v>13</v>
      </c>
    </row>
    <row r="11687" spans="1:11" x14ac:dyDescent="0.25">
      <c r="A11687" s="7" t="s">
        <v>43763</v>
      </c>
      <c r="B11687" s="6">
        <v>0</v>
      </c>
      <c r="C11687" s="6">
        <v>0</v>
      </c>
      <c r="D11687" s="6">
        <v>0</v>
      </c>
      <c r="E11687" s="6">
        <v>0</v>
      </c>
      <c r="F11687" s="6">
        <v>0</v>
      </c>
      <c r="G11687" s="6">
        <v>0</v>
      </c>
      <c r="H11687" s="6" t="s">
        <v>34217</v>
      </c>
      <c r="I11687" s="6" t="s">
        <v>43750</v>
      </c>
      <c r="J11687" s="6" t="s">
        <v>34219</v>
      </c>
      <c r="K11687" s="6">
        <v>14</v>
      </c>
    </row>
    <row r="11688" spans="1:11" x14ac:dyDescent="0.25">
      <c r="A11688" s="7" t="s">
        <v>43764</v>
      </c>
      <c r="B11688" s="6">
        <v>0</v>
      </c>
      <c r="C11688" s="6">
        <v>0</v>
      </c>
      <c r="D11688" s="6">
        <v>0</v>
      </c>
      <c r="E11688" s="6">
        <v>0</v>
      </c>
      <c r="F11688" s="6">
        <v>0</v>
      </c>
      <c r="G11688" s="6">
        <v>0</v>
      </c>
      <c r="H11688" s="6" t="s">
        <v>34217</v>
      </c>
      <c r="I11688" s="6" t="s">
        <v>43750</v>
      </c>
      <c r="J11688" s="6" t="s">
        <v>34219</v>
      </c>
      <c r="K11688" s="6">
        <v>15</v>
      </c>
    </row>
    <row r="11689" spans="1:11" x14ac:dyDescent="0.25">
      <c r="A11689" s="7" t="s">
        <v>43765</v>
      </c>
      <c r="B11689" s="6">
        <v>0</v>
      </c>
      <c r="C11689" s="6">
        <v>0</v>
      </c>
      <c r="D11689" s="6">
        <v>0</v>
      </c>
      <c r="E11689" s="6">
        <v>0</v>
      </c>
      <c r="F11689" s="6">
        <v>0</v>
      </c>
      <c r="G11689" s="6">
        <v>0</v>
      </c>
      <c r="H11689" s="6" t="s">
        <v>34217</v>
      </c>
      <c r="I11689" s="6" t="s">
        <v>43750</v>
      </c>
      <c r="J11689" s="6" t="s">
        <v>34219</v>
      </c>
      <c r="K11689" s="6">
        <v>16</v>
      </c>
    </row>
    <row r="11690" spans="1:11" ht="37.5" x14ac:dyDescent="0.25">
      <c r="A11690" s="7" t="s">
        <v>43766</v>
      </c>
      <c r="B11690" s="6">
        <v>0</v>
      </c>
      <c r="C11690" s="6">
        <v>0</v>
      </c>
      <c r="D11690" s="6">
        <v>0</v>
      </c>
      <c r="E11690" s="6">
        <v>0</v>
      </c>
      <c r="F11690" s="6">
        <v>0</v>
      </c>
      <c r="G11690" s="6">
        <v>0</v>
      </c>
      <c r="H11690" s="6" t="s">
        <v>34217</v>
      </c>
      <c r="I11690" s="6" t="s">
        <v>43750</v>
      </c>
      <c r="J11690" s="6" t="s">
        <v>34219</v>
      </c>
      <c r="K11690" s="6">
        <v>17</v>
      </c>
    </row>
    <row r="11691" spans="1:11" x14ac:dyDescent="0.25">
      <c r="A11691" s="7" t="s">
        <v>43767</v>
      </c>
      <c r="B11691" s="6">
        <v>0</v>
      </c>
      <c r="C11691" s="6">
        <v>0</v>
      </c>
      <c r="D11691" s="6">
        <v>0</v>
      </c>
      <c r="E11691" s="6">
        <v>0</v>
      </c>
      <c r="F11691" s="6">
        <v>0</v>
      </c>
      <c r="G11691" s="6">
        <v>0</v>
      </c>
      <c r="H11691" s="6" t="s">
        <v>34217</v>
      </c>
      <c r="I11691" s="6" t="s">
        <v>43750</v>
      </c>
      <c r="J11691" s="6" t="s">
        <v>34219</v>
      </c>
      <c r="K11691" s="6">
        <v>18</v>
      </c>
    </row>
    <row r="11692" spans="1:11" x14ac:dyDescent="0.25">
      <c r="A11692" s="7" t="s">
        <v>43768</v>
      </c>
      <c r="B11692" s="6">
        <v>0</v>
      </c>
      <c r="C11692" s="6">
        <v>0</v>
      </c>
      <c r="D11692" s="6">
        <v>0</v>
      </c>
      <c r="E11692" s="6">
        <v>0</v>
      </c>
      <c r="F11692" s="6">
        <v>0</v>
      </c>
      <c r="G11692" s="6">
        <v>0</v>
      </c>
      <c r="H11692" s="6" t="s">
        <v>34217</v>
      </c>
      <c r="I11692" s="6" t="s">
        <v>43750</v>
      </c>
      <c r="J11692" s="6" t="s">
        <v>34219</v>
      </c>
      <c r="K11692" s="6">
        <v>19</v>
      </c>
    </row>
    <row r="11693" spans="1:11" ht="25" x14ac:dyDescent="0.25">
      <c r="A11693" s="7" t="s">
        <v>43769</v>
      </c>
      <c r="B11693" s="6">
        <v>0</v>
      </c>
      <c r="C11693" s="6">
        <v>0</v>
      </c>
      <c r="D11693" s="6">
        <v>0</v>
      </c>
      <c r="E11693" s="6">
        <v>0</v>
      </c>
      <c r="F11693" s="6">
        <v>0</v>
      </c>
      <c r="G11693" s="6">
        <v>0</v>
      </c>
      <c r="H11693" s="6" t="s">
        <v>34217</v>
      </c>
      <c r="I11693" s="6" t="s">
        <v>43750</v>
      </c>
      <c r="J11693" s="6" t="s">
        <v>34219</v>
      </c>
      <c r="K11693" s="6">
        <v>20</v>
      </c>
    </row>
    <row r="11694" spans="1:11" x14ac:dyDescent="0.25">
      <c r="A11694" s="7" t="s">
        <v>43770</v>
      </c>
      <c r="B11694" s="6">
        <v>0</v>
      </c>
      <c r="C11694" s="6">
        <v>0</v>
      </c>
      <c r="D11694" s="6">
        <v>0</v>
      </c>
      <c r="E11694" s="6">
        <v>0</v>
      </c>
      <c r="F11694" s="6">
        <v>0</v>
      </c>
      <c r="G11694" s="6">
        <v>0</v>
      </c>
      <c r="H11694" s="6" t="s">
        <v>34217</v>
      </c>
      <c r="I11694" s="6" t="s">
        <v>43750</v>
      </c>
      <c r="J11694" s="6" t="s">
        <v>34219</v>
      </c>
      <c r="K11694" s="6">
        <v>21</v>
      </c>
    </row>
    <row r="11695" spans="1:11" x14ac:dyDescent="0.25">
      <c r="A11695" s="7" t="s">
        <v>43771</v>
      </c>
      <c r="B11695" s="6">
        <v>1</v>
      </c>
      <c r="C11695" s="6">
        <v>0</v>
      </c>
      <c r="D11695" s="6">
        <v>0</v>
      </c>
      <c r="E11695" s="6">
        <v>0</v>
      </c>
      <c r="F11695" s="6">
        <v>0</v>
      </c>
      <c r="G11695" s="6">
        <v>0</v>
      </c>
      <c r="H11695" s="6" t="s">
        <v>34206</v>
      </c>
      <c r="I11695" s="6" t="s">
        <v>43750</v>
      </c>
      <c r="J11695" s="6" t="s">
        <v>34219</v>
      </c>
      <c r="K11695" s="6">
        <v>22</v>
      </c>
    </row>
    <row r="11696" spans="1:11" ht="25" x14ac:dyDescent="0.25">
      <c r="A11696" s="7" t="s">
        <v>43772</v>
      </c>
      <c r="B11696" s="6">
        <v>1</v>
      </c>
      <c r="C11696" s="6">
        <v>0</v>
      </c>
      <c r="D11696" s="6">
        <v>0</v>
      </c>
      <c r="E11696" s="6">
        <v>0</v>
      </c>
      <c r="F11696" s="6">
        <v>0</v>
      </c>
      <c r="G11696" s="6">
        <v>0</v>
      </c>
      <c r="H11696" s="6" t="s">
        <v>34206</v>
      </c>
      <c r="I11696" s="6" t="s">
        <v>43750</v>
      </c>
      <c r="J11696" s="6" t="s">
        <v>34219</v>
      </c>
      <c r="K11696" s="6">
        <v>23</v>
      </c>
    </row>
    <row r="11697" spans="1:11" ht="75" x14ac:dyDescent="0.25">
      <c r="A11697" s="7" t="s">
        <v>43773</v>
      </c>
      <c r="B11697" s="6">
        <v>1</v>
      </c>
      <c r="C11697" s="6">
        <v>0</v>
      </c>
      <c r="D11697" s="6">
        <v>0</v>
      </c>
      <c r="E11697" s="6">
        <v>0</v>
      </c>
      <c r="F11697" s="6">
        <v>0</v>
      </c>
      <c r="G11697" s="6">
        <v>0</v>
      </c>
      <c r="H11697" s="6" t="s">
        <v>34206</v>
      </c>
      <c r="I11697" s="6" t="s">
        <v>43750</v>
      </c>
      <c r="J11697" s="6" t="s">
        <v>34219</v>
      </c>
      <c r="K11697" s="6">
        <v>24</v>
      </c>
    </row>
    <row r="11698" spans="1:11" x14ac:dyDescent="0.25">
      <c r="A11698" s="7" t="s">
        <v>43774</v>
      </c>
      <c r="B11698" s="6">
        <v>0</v>
      </c>
      <c r="C11698" s="6">
        <v>0</v>
      </c>
      <c r="D11698" s="6">
        <v>0</v>
      </c>
      <c r="E11698" s="6">
        <v>0</v>
      </c>
      <c r="F11698" s="6">
        <v>1</v>
      </c>
      <c r="G11698" s="6">
        <v>0</v>
      </c>
      <c r="H11698" s="6" t="s">
        <v>34210</v>
      </c>
      <c r="I11698" s="6" t="s">
        <v>43750</v>
      </c>
      <c r="J11698" s="6" t="s">
        <v>34219</v>
      </c>
      <c r="K11698" s="6">
        <v>25</v>
      </c>
    </row>
    <row r="11699" spans="1:11" x14ac:dyDescent="0.25">
      <c r="A11699" s="7" t="s">
        <v>43775</v>
      </c>
      <c r="B11699" s="6">
        <v>0</v>
      </c>
      <c r="C11699" s="6">
        <v>0</v>
      </c>
      <c r="D11699" s="6">
        <v>0</v>
      </c>
      <c r="E11699" s="6">
        <v>0</v>
      </c>
      <c r="F11699" s="6">
        <v>1</v>
      </c>
      <c r="G11699" s="6">
        <v>0</v>
      </c>
      <c r="H11699" s="6" t="s">
        <v>34210</v>
      </c>
      <c r="I11699" s="6" t="s">
        <v>43750</v>
      </c>
      <c r="J11699" s="6" t="s">
        <v>34219</v>
      </c>
      <c r="K11699" s="6">
        <v>26</v>
      </c>
    </row>
    <row r="11700" spans="1:11" ht="37.5" x14ac:dyDescent="0.25">
      <c r="A11700" s="7" t="s">
        <v>43776</v>
      </c>
      <c r="B11700" s="6">
        <v>0</v>
      </c>
      <c r="C11700" s="6">
        <v>0</v>
      </c>
      <c r="D11700" s="6">
        <v>0</v>
      </c>
      <c r="E11700" s="6">
        <v>0</v>
      </c>
      <c r="F11700" s="6">
        <v>1</v>
      </c>
      <c r="G11700" s="6">
        <v>0</v>
      </c>
      <c r="H11700" s="6" t="s">
        <v>34210</v>
      </c>
      <c r="I11700" s="6" t="s">
        <v>43750</v>
      </c>
      <c r="J11700" s="6" t="s">
        <v>34219</v>
      </c>
      <c r="K11700" s="6">
        <v>27</v>
      </c>
    </row>
    <row r="11701" spans="1:11" ht="62.5" x14ac:dyDescent="0.25">
      <c r="A11701" s="7" t="s">
        <v>43777</v>
      </c>
      <c r="B11701" s="6">
        <v>0</v>
      </c>
      <c r="C11701" s="6">
        <v>0</v>
      </c>
      <c r="D11701" s="6">
        <v>0</v>
      </c>
      <c r="E11701" s="6">
        <v>0</v>
      </c>
      <c r="F11701" s="6">
        <v>1</v>
      </c>
      <c r="G11701" s="6">
        <v>0</v>
      </c>
      <c r="H11701" s="6" t="s">
        <v>34210</v>
      </c>
      <c r="I11701" s="6" t="s">
        <v>43750</v>
      </c>
      <c r="J11701" s="6" t="s">
        <v>34219</v>
      </c>
      <c r="K11701" s="6">
        <v>28</v>
      </c>
    </row>
    <row r="11702" spans="1:11" x14ac:dyDescent="0.25">
      <c r="A11702" s="7" t="s">
        <v>43778</v>
      </c>
      <c r="B11702" s="6">
        <v>0</v>
      </c>
      <c r="C11702" s="6">
        <v>0</v>
      </c>
      <c r="D11702" s="6">
        <v>0</v>
      </c>
      <c r="E11702" s="6">
        <v>0</v>
      </c>
      <c r="F11702" s="6">
        <v>0</v>
      </c>
      <c r="G11702" s="6">
        <v>1</v>
      </c>
      <c r="H11702" s="6" t="s">
        <v>34211</v>
      </c>
      <c r="I11702" s="6" t="s">
        <v>43750</v>
      </c>
      <c r="J11702" s="6" t="s">
        <v>34219</v>
      </c>
      <c r="K11702" s="6">
        <v>29</v>
      </c>
    </row>
    <row r="11703" spans="1:11" ht="25" x14ac:dyDescent="0.25">
      <c r="A11703" s="7" t="s">
        <v>43779</v>
      </c>
      <c r="B11703" s="6">
        <v>0</v>
      </c>
      <c r="C11703" s="6">
        <v>0</v>
      </c>
      <c r="D11703" s="6">
        <v>0</v>
      </c>
      <c r="E11703" s="6">
        <v>0</v>
      </c>
      <c r="F11703" s="6">
        <v>0</v>
      </c>
      <c r="G11703" s="6">
        <v>1</v>
      </c>
      <c r="H11703" s="6" t="s">
        <v>34211</v>
      </c>
      <c r="I11703" s="6" t="s">
        <v>43750</v>
      </c>
      <c r="J11703" s="6" t="s">
        <v>34219</v>
      </c>
      <c r="K11703" s="6">
        <v>30</v>
      </c>
    </row>
    <row r="11704" spans="1:11" x14ac:dyDescent="0.25">
      <c r="A11704" s="7" t="s">
        <v>43780</v>
      </c>
      <c r="B11704" s="6">
        <v>0</v>
      </c>
      <c r="C11704" s="6">
        <v>0</v>
      </c>
      <c r="D11704" s="6">
        <v>0</v>
      </c>
      <c r="E11704" s="6">
        <v>0</v>
      </c>
      <c r="F11704" s="6">
        <v>0</v>
      </c>
      <c r="G11704" s="6">
        <v>1</v>
      </c>
      <c r="H11704" s="6" t="s">
        <v>34211</v>
      </c>
      <c r="I11704" s="6" t="s">
        <v>43750</v>
      </c>
      <c r="J11704" s="6" t="s">
        <v>34219</v>
      </c>
      <c r="K11704" s="6">
        <v>31</v>
      </c>
    </row>
    <row r="11705" spans="1:11" x14ac:dyDescent="0.25">
      <c r="A11705" s="7" t="s">
        <v>43781</v>
      </c>
      <c r="B11705" s="6">
        <v>0</v>
      </c>
      <c r="C11705" s="6">
        <v>0</v>
      </c>
      <c r="D11705" s="6">
        <v>0</v>
      </c>
      <c r="E11705" s="6">
        <v>0</v>
      </c>
      <c r="F11705" s="6">
        <v>0</v>
      </c>
      <c r="G11705" s="6">
        <v>1</v>
      </c>
      <c r="H11705" s="6" t="s">
        <v>34211</v>
      </c>
      <c r="I11705" s="6" t="s">
        <v>43750</v>
      </c>
      <c r="J11705" s="6" t="s">
        <v>34219</v>
      </c>
      <c r="K11705" s="6">
        <v>32</v>
      </c>
    </row>
    <row r="11706" spans="1:11" x14ac:dyDescent="0.25">
      <c r="A11706" s="7" t="s">
        <v>43782</v>
      </c>
      <c r="B11706" s="6">
        <v>0</v>
      </c>
      <c r="C11706" s="6">
        <v>0</v>
      </c>
      <c r="D11706" s="6">
        <v>0</v>
      </c>
      <c r="E11706" s="6">
        <v>0</v>
      </c>
      <c r="F11706" s="6">
        <v>0</v>
      </c>
      <c r="G11706" s="6">
        <v>1</v>
      </c>
      <c r="H11706" s="6" t="s">
        <v>34211</v>
      </c>
      <c r="I11706" s="6" t="s">
        <v>43750</v>
      </c>
      <c r="J11706" s="6" t="s">
        <v>34219</v>
      </c>
      <c r="K11706" s="6">
        <v>33</v>
      </c>
    </row>
    <row r="11707" spans="1:11" x14ac:dyDescent="0.25">
      <c r="A11707" s="7" t="s">
        <v>43783</v>
      </c>
      <c r="B11707" s="6">
        <v>0</v>
      </c>
      <c r="C11707" s="6">
        <v>0</v>
      </c>
      <c r="D11707" s="6">
        <v>0</v>
      </c>
      <c r="E11707" s="6">
        <v>0</v>
      </c>
      <c r="F11707" s="6">
        <v>0</v>
      </c>
      <c r="G11707" s="6">
        <v>1</v>
      </c>
      <c r="H11707" s="6" t="s">
        <v>34211</v>
      </c>
      <c r="I11707" s="6" t="s">
        <v>43750</v>
      </c>
      <c r="J11707" s="6" t="s">
        <v>34219</v>
      </c>
      <c r="K11707" s="6">
        <v>34</v>
      </c>
    </row>
    <row r="11708" spans="1:11" x14ac:dyDescent="0.25">
      <c r="A11708" s="7" t="s">
        <v>43784</v>
      </c>
      <c r="B11708" s="6">
        <v>0</v>
      </c>
      <c r="C11708" s="6">
        <v>0</v>
      </c>
      <c r="D11708" s="6">
        <v>0</v>
      </c>
      <c r="E11708" s="6">
        <v>0</v>
      </c>
      <c r="F11708" s="6">
        <v>0</v>
      </c>
      <c r="G11708" s="6">
        <v>1</v>
      </c>
      <c r="H11708" s="6" t="s">
        <v>34211</v>
      </c>
      <c r="I11708" s="6" t="s">
        <v>43750</v>
      </c>
      <c r="J11708" s="6" t="s">
        <v>34219</v>
      </c>
      <c r="K11708" s="6">
        <v>35</v>
      </c>
    </row>
    <row r="11709" spans="1:11" x14ac:dyDescent="0.25">
      <c r="A11709" s="7" t="s">
        <v>43785</v>
      </c>
      <c r="B11709" s="6">
        <v>0</v>
      </c>
      <c r="C11709" s="6">
        <v>0</v>
      </c>
      <c r="D11709" s="6">
        <v>0</v>
      </c>
      <c r="E11709" s="6">
        <v>0</v>
      </c>
      <c r="F11709" s="6">
        <v>0</v>
      </c>
      <c r="G11709" s="6">
        <v>1</v>
      </c>
      <c r="H11709" s="6" t="s">
        <v>34211</v>
      </c>
      <c r="I11709" s="6" t="s">
        <v>43750</v>
      </c>
      <c r="J11709" s="6" t="s">
        <v>34219</v>
      </c>
      <c r="K11709" s="6">
        <v>36</v>
      </c>
    </row>
    <row r="11710" spans="1:11" x14ac:dyDescent="0.25">
      <c r="A11710" s="7" t="s">
        <v>43786</v>
      </c>
      <c r="B11710" s="6">
        <v>0</v>
      </c>
      <c r="C11710" s="6">
        <v>0</v>
      </c>
      <c r="D11710" s="6">
        <v>0</v>
      </c>
      <c r="E11710" s="6">
        <v>0</v>
      </c>
      <c r="F11710" s="6">
        <v>0</v>
      </c>
      <c r="G11710" s="6">
        <v>1</v>
      </c>
      <c r="H11710" s="6" t="s">
        <v>34211</v>
      </c>
      <c r="I11710" s="6" t="s">
        <v>43750</v>
      </c>
      <c r="J11710" s="6" t="s">
        <v>34219</v>
      </c>
      <c r="K11710" s="6">
        <v>37</v>
      </c>
    </row>
    <row r="11711" spans="1:11" ht="75" x14ac:dyDescent="0.25">
      <c r="A11711" s="7" t="s">
        <v>43787</v>
      </c>
      <c r="B11711" s="6">
        <v>0</v>
      </c>
      <c r="C11711" s="6">
        <v>0</v>
      </c>
      <c r="D11711" s="6">
        <v>0</v>
      </c>
      <c r="E11711" s="6">
        <v>0</v>
      </c>
      <c r="F11711" s="6">
        <v>0</v>
      </c>
      <c r="G11711" s="6">
        <v>1</v>
      </c>
      <c r="H11711" s="6" t="s">
        <v>34211</v>
      </c>
      <c r="I11711" s="6" t="s">
        <v>43750</v>
      </c>
      <c r="J11711" s="6" t="s">
        <v>34219</v>
      </c>
      <c r="K11711" s="6">
        <v>38</v>
      </c>
    </row>
    <row r="11712" spans="1:11" x14ac:dyDescent="0.25">
      <c r="A11712" s="7" t="s">
        <v>43788</v>
      </c>
      <c r="B11712" s="6">
        <v>0</v>
      </c>
      <c r="C11712" s="6">
        <v>0</v>
      </c>
      <c r="D11712" s="6">
        <v>0</v>
      </c>
      <c r="E11712" s="6">
        <v>0</v>
      </c>
      <c r="F11712" s="6">
        <v>0</v>
      </c>
      <c r="G11712" s="6">
        <v>0</v>
      </c>
      <c r="H11712" s="6" t="s">
        <v>34217</v>
      </c>
      <c r="I11712" s="6" t="s">
        <v>43750</v>
      </c>
      <c r="J11712" s="6" t="s">
        <v>34219</v>
      </c>
      <c r="K11712" s="6">
        <v>39</v>
      </c>
    </row>
    <row r="11713" spans="1:11" ht="37.5" x14ac:dyDescent="0.25">
      <c r="A11713" s="7" t="s">
        <v>43789</v>
      </c>
      <c r="B11713" s="6">
        <v>0</v>
      </c>
      <c r="C11713" s="6">
        <v>0</v>
      </c>
      <c r="D11713" s="6">
        <v>0</v>
      </c>
      <c r="E11713" s="6">
        <v>0</v>
      </c>
      <c r="F11713" s="6">
        <v>0</v>
      </c>
      <c r="G11713" s="6">
        <v>0</v>
      </c>
      <c r="H11713" s="6" t="s">
        <v>34217</v>
      </c>
      <c r="I11713" s="6" t="s">
        <v>43750</v>
      </c>
      <c r="J11713" s="6" t="s">
        <v>34219</v>
      </c>
      <c r="K11713" s="6">
        <v>40</v>
      </c>
    </row>
    <row r="11714" spans="1:11" x14ac:dyDescent="0.25">
      <c r="A11714" s="7" t="s">
        <v>43790</v>
      </c>
      <c r="B11714" s="6">
        <v>0</v>
      </c>
      <c r="C11714" s="6">
        <v>0</v>
      </c>
      <c r="D11714" s="6">
        <v>0</v>
      </c>
      <c r="E11714" s="6">
        <v>0</v>
      </c>
      <c r="F11714" s="6">
        <v>0</v>
      </c>
      <c r="G11714" s="6">
        <v>0</v>
      </c>
      <c r="H11714" s="6" t="s">
        <v>34217</v>
      </c>
      <c r="I11714" s="6" t="s">
        <v>43750</v>
      </c>
      <c r="J11714" s="6" t="s">
        <v>34219</v>
      </c>
      <c r="K11714" s="6">
        <v>41</v>
      </c>
    </row>
    <row r="11715" spans="1:11" x14ac:dyDescent="0.25">
      <c r="A11715" s="7" t="s">
        <v>43791</v>
      </c>
      <c r="B11715" s="6">
        <v>0</v>
      </c>
      <c r="C11715" s="6">
        <v>0</v>
      </c>
      <c r="D11715" s="6">
        <v>0</v>
      </c>
      <c r="E11715" s="6">
        <v>0</v>
      </c>
      <c r="F11715" s="6">
        <v>0</v>
      </c>
      <c r="G11715" s="6">
        <v>0</v>
      </c>
      <c r="H11715" s="6" t="s">
        <v>34217</v>
      </c>
      <c r="I11715" s="6" t="s">
        <v>43750</v>
      </c>
      <c r="J11715" s="6" t="s">
        <v>34219</v>
      </c>
      <c r="K11715" s="6">
        <v>42</v>
      </c>
    </row>
    <row r="11716" spans="1:11" x14ac:dyDescent="0.25">
      <c r="A11716" s="7" t="s">
        <v>43792</v>
      </c>
      <c r="B11716" s="6">
        <v>0</v>
      </c>
      <c r="C11716" s="6">
        <v>0</v>
      </c>
      <c r="D11716" s="6">
        <v>0</v>
      </c>
      <c r="E11716" s="6">
        <v>0</v>
      </c>
      <c r="F11716" s="6">
        <v>0</v>
      </c>
      <c r="G11716" s="6">
        <v>0</v>
      </c>
      <c r="H11716" s="6" t="s">
        <v>34217</v>
      </c>
      <c r="I11716" s="6" t="s">
        <v>43793</v>
      </c>
      <c r="J11716" s="6" t="s">
        <v>34219</v>
      </c>
      <c r="K11716" s="6">
        <v>0</v>
      </c>
    </row>
    <row r="11717" spans="1:11" x14ac:dyDescent="0.25">
      <c r="A11717" s="7" t="s">
        <v>34662</v>
      </c>
      <c r="B11717" s="6">
        <v>0</v>
      </c>
      <c r="C11717" s="6">
        <v>0</v>
      </c>
      <c r="D11717" s="6">
        <v>0</v>
      </c>
      <c r="E11717" s="6">
        <v>0</v>
      </c>
      <c r="F11717" s="6">
        <v>0</v>
      </c>
      <c r="G11717" s="6">
        <v>0</v>
      </c>
      <c r="H11717" s="6" t="s">
        <v>34217</v>
      </c>
      <c r="I11717" s="6" t="s">
        <v>43793</v>
      </c>
      <c r="J11717" s="6" t="s">
        <v>34219</v>
      </c>
      <c r="K11717" s="6">
        <v>1</v>
      </c>
    </row>
    <row r="11718" spans="1:11" x14ac:dyDescent="0.25">
      <c r="A11718" s="7" t="s">
        <v>43794</v>
      </c>
      <c r="B11718" s="6">
        <v>1</v>
      </c>
      <c r="C11718" s="6">
        <v>0</v>
      </c>
      <c r="D11718" s="6">
        <v>0</v>
      </c>
      <c r="E11718" s="6">
        <v>0</v>
      </c>
      <c r="F11718" s="6">
        <v>0</v>
      </c>
      <c r="G11718" s="6">
        <v>0</v>
      </c>
      <c r="H11718" s="6" t="s">
        <v>34206</v>
      </c>
      <c r="I11718" s="6" t="s">
        <v>43793</v>
      </c>
      <c r="J11718" s="6" t="s">
        <v>34219</v>
      </c>
      <c r="K11718" s="6">
        <v>2</v>
      </c>
    </row>
    <row r="11719" spans="1:11" x14ac:dyDescent="0.25">
      <c r="A11719" s="7" t="s">
        <v>43780</v>
      </c>
      <c r="B11719" s="6">
        <v>1</v>
      </c>
      <c r="C11719" s="6">
        <v>0</v>
      </c>
      <c r="D11719" s="6">
        <v>0</v>
      </c>
      <c r="E11719" s="6">
        <v>0</v>
      </c>
      <c r="F11719" s="6">
        <v>0</v>
      </c>
      <c r="G11719" s="6">
        <v>0</v>
      </c>
      <c r="H11719" s="6" t="s">
        <v>34206</v>
      </c>
      <c r="I11719" s="6" t="s">
        <v>43793</v>
      </c>
      <c r="J11719" s="6" t="s">
        <v>34219</v>
      </c>
      <c r="K11719" s="6">
        <v>3</v>
      </c>
    </row>
    <row r="11720" spans="1:11" x14ac:dyDescent="0.25">
      <c r="A11720" s="7" t="s">
        <v>43795</v>
      </c>
      <c r="B11720" s="6">
        <v>1</v>
      </c>
      <c r="C11720" s="6">
        <v>0</v>
      </c>
      <c r="D11720" s="6">
        <v>0</v>
      </c>
      <c r="E11720" s="6">
        <v>0</v>
      </c>
      <c r="F11720" s="6">
        <v>0</v>
      </c>
      <c r="G11720" s="6">
        <v>0</v>
      </c>
      <c r="H11720" s="6" t="s">
        <v>34206</v>
      </c>
      <c r="I11720" s="6" t="s">
        <v>43793</v>
      </c>
      <c r="J11720" s="6" t="s">
        <v>34219</v>
      </c>
      <c r="K11720" s="6">
        <v>4</v>
      </c>
    </row>
    <row r="11721" spans="1:11" x14ac:dyDescent="0.25">
      <c r="A11721" s="7" t="s">
        <v>43782</v>
      </c>
      <c r="B11721" s="6">
        <v>1</v>
      </c>
      <c r="C11721" s="6">
        <v>0</v>
      </c>
      <c r="D11721" s="6">
        <v>0</v>
      </c>
      <c r="E11721" s="6">
        <v>0</v>
      </c>
      <c r="F11721" s="6">
        <v>0</v>
      </c>
      <c r="G11721" s="6">
        <v>0</v>
      </c>
      <c r="H11721" s="6" t="s">
        <v>34206</v>
      </c>
      <c r="I11721" s="6" t="s">
        <v>43793</v>
      </c>
      <c r="J11721" s="6" t="s">
        <v>34219</v>
      </c>
      <c r="K11721" s="6">
        <v>5</v>
      </c>
    </row>
    <row r="11722" spans="1:11" x14ac:dyDescent="0.25">
      <c r="A11722" s="7" t="s">
        <v>43783</v>
      </c>
      <c r="B11722" s="6">
        <v>1</v>
      </c>
      <c r="C11722" s="6">
        <v>0</v>
      </c>
      <c r="D11722" s="6">
        <v>0</v>
      </c>
      <c r="E11722" s="6">
        <v>0</v>
      </c>
      <c r="F11722" s="6">
        <v>0</v>
      </c>
      <c r="G11722" s="6">
        <v>0</v>
      </c>
      <c r="H11722" s="6" t="s">
        <v>34206</v>
      </c>
      <c r="I11722" s="6" t="s">
        <v>43793</v>
      </c>
      <c r="J11722" s="6" t="s">
        <v>34219</v>
      </c>
      <c r="K11722" s="6">
        <v>6</v>
      </c>
    </row>
    <row r="11723" spans="1:11" x14ac:dyDescent="0.25">
      <c r="A11723" s="7" t="s">
        <v>43784</v>
      </c>
      <c r="B11723" s="6">
        <v>1</v>
      </c>
      <c r="C11723" s="6">
        <v>0</v>
      </c>
      <c r="D11723" s="6">
        <v>0</v>
      </c>
      <c r="E11723" s="6">
        <v>0</v>
      </c>
      <c r="F11723" s="6">
        <v>0</v>
      </c>
      <c r="G11723" s="6">
        <v>0</v>
      </c>
      <c r="H11723" s="6" t="s">
        <v>34206</v>
      </c>
      <c r="I11723" s="6" t="s">
        <v>43793</v>
      </c>
      <c r="J11723" s="6" t="s">
        <v>34219</v>
      </c>
      <c r="K11723" s="6">
        <v>7</v>
      </c>
    </row>
    <row r="11724" spans="1:11" x14ac:dyDescent="0.25">
      <c r="A11724" s="7" t="s">
        <v>43796</v>
      </c>
      <c r="B11724" s="6">
        <v>1</v>
      </c>
      <c r="C11724" s="6">
        <v>0</v>
      </c>
      <c r="D11724" s="6">
        <v>0</v>
      </c>
      <c r="E11724" s="6">
        <v>0</v>
      </c>
      <c r="F11724" s="6">
        <v>0</v>
      </c>
      <c r="G11724" s="6">
        <v>0</v>
      </c>
      <c r="H11724" s="6" t="s">
        <v>34206</v>
      </c>
      <c r="I11724" s="6" t="s">
        <v>43793</v>
      </c>
      <c r="J11724" s="6" t="s">
        <v>34219</v>
      </c>
      <c r="K11724" s="6">
        <v>8</v>
      </c>
    </row>
    <row r="11725" spans="1:11" x14ac:dyDescent="0.25">
      <c r="A11725" s="7" t="s">
        <v>34638</v>
      </c>
      <c r="B11725" s="6">
        <v>0</v>
      </c>
      <c r="C11725" s="6">
        <v>0</v>
      </c>
      <c r="D11725" s="6">
        <v>0</v>
      </c>
      <c r="E11725" s="6">
        <v>0</v>
      </c>
      <c r="F11725" s="6">
        <v>1</v>
      </c>
      <c r="G11725" s="6">
        <v>0</v>
      </c>
      <c r="H11725" s="6" t="s">
        <v>34210</v>
      </c>
      <c r="I11725" s="6" t="s">
        <v>43793</v>
      </c>
      <c r="J11725" s="6" t="s">
        <v>34219</v>
      </c>
      <c r="K11725" s="6">
        <v>9</v>
      </c>
    </row>
    <row r="11726" spans="1:11" x14ac:dyDescent="0.25">
      <c r="A11726" s="7" t="s">
        <v>43797</v>
      </c>
      <c r="B11726" s="6">
        <v>0</v>
      </c>
      <c r="C11726" s="6">
        <v>0</v>
      </c>
      <c r="D11726" s="6">
        <v>0</v>
      </c>
      <c r="E11726" s="6">
        <v>0</v>
      </c>
      <c r="F11726" s="6">
        <v>1</v>
      </c>
      <c r="G11726" s="6">
        <v>0</v>
      </c>
      <c r="H11726" s="6" t="s">
        <v>34210</v>
      </c>
      <c r="I11726" s="6" t="s">
        <v>43793</v>
      </c>
      <c r="J11726" s="6" t="s">
        <v>34219</v>
      </c>
      <c r="K11726" s="6">
        <v>10</v>
      </c>
    </row>
    <row r="11727" spans="1:11" x14ac:dyDescent="0.25">
      <c r="A11727" s="7" t="s">
        <v>43798</v>
      </c>
      <c r="B11727" s="6">
        <v>0</v>
      </c>
      <c r="C11727" s="6">
        <v>0</v>
      </c>
      <c r="D11727" s="6">
        <v>0</v>
      </c>
      <c r="E11727" s="6">
        <v>0</v>
      </c>
      <c r="F11727" s="6">
        <v>1</v>
      </c>
      <c r="G11727" s="6">
        <v>0</v>
      </c>
      <c r="H11727" s="6" t="s">
        <v>34210</v>
      </c>
      <c r="I11727" s="6" t="s">
        <v>43793</v>
      </c>
      <c r="J11727" s="6" t="s">
        <v>34219</v>
      </c>
      <c r="K11727" s="6">
        <v>11</v>
      </c>
    </row>
    <row r="11728" spans="1:11" x14ac:dyDescent="0.25">
      <c r="A11728" s="7" t="s">
        <v>43799</v>
      </c>
      <c r="B11728" s="6">
        <v>0</v>
      </c>
      <c r="C11728" s="6">
        <v>0</v>
      </c>
      <c r="D11728" s="6">
        <v>0</v>
      </c>
      <c r="E11728" s="6">
        <v>0</v>
      </c>
      <c r="F11728" s="6">
        <v>1</v>
      </c>
      <c r="G11728" s="6">
        <v>0</v>
      </c>
      <c r="H11728" s="6" t="s">
        <v>34210</v>
      </c>
      <c r="I11728" s="6" t="s">
        <v>43793</v>
      </c>
      <c r="J11728" s="6" t="s">
        <v>34219</v>
      </c>
      <c r="K11728" s="6">
        <v>12</v>
      </c>
    </row>
    <row r="11729" spans="1:11" x14ac:dyDescent="0.25">
      <c r="A11729" s="7" t="s">
        <v>43800</v>
      </c>
      <c r="B11729" s="6">
        <v>0</v>
      </c>
      <c r="C11729" s="6">
        <v>0</v>
      </c>
      <c r="D11729" s="6">
        <v>0</v>
      </c>
      <c r="E11729" s="6">
        <v>0</v>
      </c>
      <c r="F11729" s="6">
        <v>0</v>
      </c>
      <c r="G11729" s="6">
        <v>0</v>
      </c>
      <c r="H11729" s="6" t="s">
        <v>34217</v>
      </c>
      <c r="I11729" s="6" t="s">
        <v>43801</v>
      </c>
      <c r="J11729" s="6" t="s">
        <v>34219</v>
      </c>
      <c r="K11729" s="6">
        <v>0</v>
      </c>
    </row>
    <row r="11730" spans="1:11" ht="87.5" x14ac:dyDescent="0.25">
      <c r="A11730" s="7" t="s">
        <v>43802</v>
      </c>
      <c r="B11730" s="6">
        <v>0</v>
      </c>
      <c r="C11730" s="6">
        <v>0</v>
      </c>
      <c r="D11730" s="6">
        <v>0</v>
      </c>
      <c r="E11730" s="6">
        <v>0</v>
      </c>
      <c r="F11730" s="6">
        <v>0</v>
      </c>
      <c r="G11730" s="6">
        <v>0</v>
      </c>
      <c r="H11730" s="6" t="s">
        <v>34217</v>
      </c>
      <c r="I11730" s="6" t="s">
        <v>43801</v>
      </c>
      <c r="J11730" s="6" t="s">
        <v>34219</v>
      </c>
      <c r="K11730" s="6">
        <v>1</v>
      </c>
    </row>
    <row r="11731" spans="1:11" x14ac:dyDescent="0.25">
      <c r="A11731" s="7" t="s">
        <v>38694</v>
      </c>
      <c r="B11731" s="6">
        <v>0</v>
      </c>
      <c r="C11731" s="6">
        <v>0</v>
      </c>
      <c r="D11731" s="6">
        <v>0</v>
      </c>
      <c r="E11731" s="6">
        <v>0</v>
      </c>
      <c r="F11731" s="6">
        <v>0</v>
      </c>
      <c r="G11731" s="6">
        <v>0</v>
      </c>
      <c r="H11731" s="6" t="s">
        <v>34217</v>
      </c>
      <c r="I11731" s="6" t="s">
        <v>43801</v>
      </c>
      <c r="J11731" s="6" t="s">
        <v>34219</v>
      </c>
      <c r="K11731" s="6">
        <v>2</v>
      </c>
    </row>
    <row r="11732" spans="1:11" ht="25" x14ac:dyDescent="0.25">
      <c r="A11732" s="7" t="s">
        <v>43803</v>
      </c>
      <c r="B11732" s="6">
        <v>0</v>
      </c>
      <c r="C11732" s="6">
        <v>0</v>
      </c>
      <c r="D11732" s="6">
        <v>0</v>
      </c>
      <c r="E11732" s="6">
        <v>0</v>
      </c>
      <c r="F11732" s="6">
        <v>0</v>
      </c>
      <c r="G11732" s="6">
        <v>1</v>
      </c>
      <c r="H11732" s="6" t="s">
        <v>34211</v>
      </c>
      <c r="I11732" s="6" t="s">
        <v>43801</v>
      </c>
      <c r="J11732" s="6" t="s">
        <v>34219</v>
      </c>
      <c r="K11732" s="6">
        <v>3</v>
      </c>
    </row>
    <row r="11733" spans="1:11" ht="50" x14ac:dyDescent="0.25">
      <c r="A11733" s="7" t="s">
        <v>43804</v>
      </c>
      <c r="B11733" s="6">
        <v>0</v>
      </c>
      <c r="C11733" s="6">
        <v>0</v>
      </c>
      <c r="D11733" s="6">
        <v>0</v>
      </c>
      <c r="E11733" s="6">
        <v>0</v>
      </c>
      <c r="F11733" s="6">
        <v>0</v>
      </c>
      <c r="G11733" s="6">
        <v>1</v>
      </c>
      <c r="H11733" s="6" t="s">
        <v>34211</v>
      </c>
      <c r="I11733" s="6" t="s">
        <v>43801</v>
      </c>
      <c r="J11733" s="6" t="s">
        <v>34219</v>
      </c>
      <c r="K11733" s="6">
        <v>4</v>
      </c>
    </row>
    <row r="11734" spans="1:11" ht="25" x14ac:dyDescent="0.25">
      <c r="A11734" s="7" t="s">
        <v>43805</v>
      </c>
      <c r="B11734" s="6">
        <v>0</v>
      </c>
      <c r="C11734" s="6">
        <v>0</v>
      </c>
      <c r="D11734" s="6">
        <v>0</v>
      </c>
      <c r="E11734" s="6">
        <v>0</v>
      </c>
      <c r="F11734" s="6">
        <v>0</v>
      </c>
      <c r="G11734" s="6">
        <v>1</v>
      </c>
      <c r="H11734" s="6" t="s">
        <v>34211</v>
      </c>
      <c r="I11734" s="6" t="s">
        <v>43801</v>
      </c>
      <c r="J11734" s="6" t="s">
        <v>34219</v>
      </c>
      <c r="K11734" s="6">
        <v>5</v>
      </c>
    </row>
    <row r="11735" spans="1:11" ht="50" x14ac:dyDescent="0.25">
      <c r="A11735" s="7" t="s">
        <v>43806</v>
      </c>
      <c r="B11735" s="6">
        <v>0</v>
      </c>
      <c r="C11735" s="6">
        <v>0</v>
      </c>
      <c r="D11735" s="6">
        <v>0</v>
      </c>
      <c r="E11735" s="6">
        <v>0</v>
      </c>
      <c r="F11735" s="6">
        <v>0</v>
      </c>
      <c r="G11735" s="6">
        <v>1</v>
      </c>
      <c r="H11735" s="6" t="s">
        <v>34211</v>
      </c>
      <c r="I11735" s="6" t="s">
        <v>43801</v>
      </c>
      <c r="J11735" s="6" t="s">
        <v>34219</v>
      </c>
      <c r="K11735" s="6">
        <v>6</v>
      </c>
    </row>
    <row r="11736" spans="1:11" ht="62.5" x14ac:dyDescent="0.25">
      <c r="A11736" s="7" t="s">
        <v>43807</v>
      </c>
      <c r="B11736" s="6">
        <v>0</v>
      </c>
      <c r="C11736" s="6">
        <v>0</v>
      </c>
      <c r="D11736" s="6">
        <v>0</v>
      </c>
      <c r="E11736" s="6">
        <v>0</v>
      </c>
      <c r="F11736" s="6">
        <v>0</v>
      </c>
      <c r="G11736" s="6">
        <v>1</v>
      </c>
      <c r="H11736" s="6" t="s">
        <v>34211</v>
      </c>
      <c r="I11736" s="6" t="s">
        <v>43801</v>
      </c>
      <c r="J11736" s="6" t="s">
        <v>34219</v>
      </c>
      <c r="K11736" s="6">
        <v>7</v>
      </c>
    </row>
    <row r="11737" spans="1:11" ht="100" x14ac:dyDescent="0.25">
      <c r="A11737" s="7" t="s">
        <v>43808</v>
      </c>
      <c r="B11737" s="6">
        <v>0</v>
      </c>
      <c r="C11737" s="6">
        <v>0</v>
      </c>
      <c r="D11737" s="6">
        <v>0</v>
      </c>
      <c r="E11737" s="6">
        <v>0</v>
      </c>
      <c r="F11737" s="6">
        <v>0</v>
      </c>
      <c r="G11737" s="6">
        <v>1</v>
      </c>
      <c r="H11737" s="6" t="s">
        <v>34211</v>
      </c>
      <c r="I11737" s="6" t="s">
        <v>43801</v>
      </c>
      <c r="J11737" s="6" t="s">
        <v>34219</v>
      </c>
      <c r="K11737" s="6">
        <v>8</v>
      </c>
    </row>
    <row r="11738" spans="1:11" x14ac:dyDescent="0.25">
      <c r="A11738" s="7" t="s">
        <v>34794</v>
      </c>
      <c r="B11738" s="6">
        <v>0</v>
      </c>
      <c r="C11738" s="6">
        <v>0</v>
      </c>
      <c r="D11738" s="6">
        <v>0</v>
      </c>
      <c r="E11738" s="6">
        <v>0</v>
      </c>
      <c r="F11738" s="6">
        <v>0</v>
      </c>
      <c r="G11738" s="6">
        <v>1</v>
      </c>
      <c r="H11738" s="6" t="s">
        <v>34211</v>
      </c>
      <c r="I11738" s="6" t="s">
        <v>43801</v>
      </c>
      <c r="J11738" s="6" t="s">
        <v>34219</v>
      </c>
      <c r="K11738" s="6">
        <v>9</v>
      </c>
    </row>
    <row r="11739" spans="1:11" ht="25" x14ac:dyDescent="0.25">
      <c r="A11739" s="7" t="s">
        <v>43809</v>
      </c>
      <c r="B11739" s="6">
        <v>0</v>
      </c>
      <c r="C11739" s="6">
        <v>0</v>
      </c>
      <c r="D11739" s="6">
        <v>0</v>
      </c>
      <c r="E11739" s="6">
        <v>0</v>
      </c>
      <c r="F11739" s="6">
        <v>0</v>
      </c>
      <c r="G11739" s="6">
        <v>1</v>
      </c>
      <c r="H11739" s="6" t="s">
        <v>34211</v>
      </c>
      <c r="I11739" s="6" t="s">
        <v>43801</v>
      </c>
      <c r="J11739" s="6" t="s">
        <v>34219</v>
      </c>
      <c r="K11739" s="6">
        <v>10</v>
      </c>
    </row>
    <row r="11740" spans="1:11" x14ac:dyDescent="0.25">
      <c r="A11740" s="7" t="s">
        <v>43810</v>
      </c>
      <c r="B11740" s="6">
        <v>0</v>
      </c>
      <c r="C11740" s="6">
        <v>0</v>
      </c>
      <c r="D11740" s="6">
        <v>0</v>
      </c>
      <c r="E11740" s="6">
        <v>0</v>
      </c>
      <c r="F11740" s="6">
        <v>0</v>
      </c>
      <c r="G11740" s="6">
        <v>1</v>
      </c>
      <c r="H11740" s="6" t="s">
        <v>34211</v>
      </c>
      <c r="I11740" s="6" t="s">
        <v>43801</v>
      </c>
      <c r="J11740" s="6" t="s">
        <v>34219</v>
      </c>
      <c r="K11740" s="6">
        <v>11</v>
      </c>
    </row>
    <row r="11741" spans="1:11" ht="37.5" x14ac:dyDescent="0.25">
      <c r="A11741" s="7" t="s">
        <v>43811</v>
      </c>
      <c r="B11741" s="6">
        <v>0</v>
      </c>
      <c r="C11741" s="6">
        <v>0</v>
      </c>
      <c r="D11741" s="6">
        <v>0</v>
      </c>
      <c r="E11741" s="6">
        <v>0</v>
      </c>
      <c r="F11741" s="6">
        <v>0</v>
      </c>
      <c r="G11741" s="6">
        <v>1</v>
      </c>
      <c r="H11741" s="6" t="s">
        <v>34211</v>
      </c>
      <c r="I11741" s="6" t="s">
        <v>43801</v>
      </c>
      <c r="J11741" s="6" t="s">
        <v>34219</v>
      </c>
      <c r="K11741" s="6">
        <v>12</v>
      </c>
    </row>
    <row r="11742" spans="1:11" ht="100" x14ac:dyDescent="0.25">
      <c r="A11742" s="7" t="s">
        <v>43812</v>
      </c>
      <c r="B11742" s="6">
        <v>0</v>
      </c>
      <c r="C11742" s="6">
        <v>0</v>
      </c>
      <c r="D11742" s="6">
        <v>0</v>
      </c>
      <c r="E11742" s="6">
        <v>0</v>
      </c>
      <c r="F11742" s="6">
        <v>0</v>
      </c>
      <c r="G11742" s="6">
        <v>1</v>
      </c>
      <c r="H11742" s="6" t="s">
        <v>34211</v>
      </c>
      <c r="I11742" s="6" t="s">
        <v>43801</v>
      </c>
      <c r="J11742" s="6" t="s">
        <v>34219</v>
      </c>
      <c r="K11742" s="6">
        <v>13</v>
      </c>
    </row>
    <row r="11743" spans="1:11" ht="37.5" x14ac:dyDescent="0.25">
      <c r="A11743" s="7" t="s">
        <v>43813</v>
      </c>
      <c r="B11743" s="6">
        <v>0</v>
      </c>
      <c r="C11743" s="6">
        <v>0</v>
      </c>
      <c r="D11743" s="6">
        <v>0</v>
      </c>
      <c r="E11743" s="6">
        <v>0</v>
      </c>
      <c r="F11743" s="6">
        <v>0</v>
      </c>
      <c r="G11743" s="6">
        <v>0</v>
      </c>
      <c r="H11743" s="6" t="s">
        <v>34217</v>
      </c>
      <c r="I11743" s="6" t="s">
        <v>43801</v>
      </c>
      <c r="J11743" s="6" t="s">
        <v>34219</v>
      </c>
      <c r="K11743" s="6">
        <v>14</v>
      </c>
    </row>
    <row r="11744" spans="1:11" x14ac:dyDescent="0.25">
      <c r="A11744" s="7" t="s">
        <v>43814</v>
      </c>
      <c r="B11744" s="6">
        <v>0</v>
      </c>
      <c r="C11744" s="6">
        <v>0</v>
      </c>
      <c r="D11744" s="6">
        <v>0</v>
      </c>
      <c r="E11744" s="6">
        <v>0</v>
      </c>
      <c r="F11744" s="6">
        <v>0</v>
      </c>
      <c r="G11744" s="6">
        <v>0</v>
      </c>
      <c r="H11744" s="6" t="s">
        <v>34217</v>
      </c>
      <c r="I11744" s="6" t="s">
        <v>43801</v>
      </c>
      <c r="J11744" s="6" t="s">
        <v>34219</v>
      </c>
      <c r="K11744" s="6">
        <v>15</v>
      </c>
    </row>
    <row r="11745" spans="1:11" ht="62.5" x14ac:dyDescent="0.25">
      <c r="A11745" s="7" t="s">
        <v>43815</v>
      </c>
      <c r="B11745" s="6">
        <v>0</v>
      </c>
      <c r="C11745" s="6">
        <v>0</v>
      </c>
      <c r="D11745" s="6">
        <v>0</v>
      </c>
      <c r="E11745" s="6">
        <v>0</v>
      </c>
      <c r="F11745" s="6">
        <v>0</v>
      </c>
      <c r="G11745" s="6">
        <v>0</v>
      </c>
      <c r="H11745" s="6" t="s">
        <v>34217</v>
      </c>
      <c r="I11745" s="6" t="s">
        <v>43801</v>
      </c>
      <c r="J11745" s="6" t="s">
        <v>34219</v>
      </c>
      <c r="K11745" s="6">
        <v>16</v>
      </c>
    </row>
    <row r="11746" spans="1:11" ht="50" x14ac:dyDescent="0.25">
      <c r="A11746" s="7" t="s">
        <v>43816</v>
      </c>
      <c r="B11746" s="6">
        <v>0</v>
      </c>
      <c r="C11746" s="6">
        <v>0</v>
      </c>
      <c r="D11746" s="6">
        <v>0</v>
      </c>
      <c r="E11746" s="6">
        <v>0</v>
      </c>
      <c r="F11746" s="6">
        <v>0</v>
      </c>
      <c r="G11746" s="6">
        <v>0</v>
      </c>
      <c r="H11746" s="6" t="s">
        <v>34217</v>
      </c>
      <c r="I11746" s="6" t="s">
        <v>43801</v>
      </c>
      <c r="J11746" s="6" t="s">
        <v>34219</v>
      </c>
      <c r="K11746" s="6">
        <v>17</v>
      </c>
    </row>
    <row r="11747" spans="1:11" ht="50" x14ac:dyDescent="0.25">
      <c r="A11747" s="7" t="s">
        <v>43817</v>
      </c>
      <c r="B11747" s="6">
        <v>0</v>
      </c>
      <c r="C11747" s="6">
        <v>0</v>
      </c>
      <c r="D11747" s="6">
        <v>0</v>
      </c>
      <c r="E11747" s="6">
        <v>0</v>
      </c>
      <c r="F11747" s="6">
        <v>0</v>
      </c>
      <c r="G11747" s="6">
        <v>0</v>
      </c>
      <c r="H11747" s="6" t="s">
        <v>34217</v>
      </c>
      <c r="I11747" s="6" t="s">
        <v>43801</v>
      </c>
      <c r="J11747" s="6" t="s">
        <v>34219</v>
      </c>
      <c r="K11747" s="6">
        <v>18</v>
      </c>
    </row>
    <row r="11748" spans="1:11" x14ac:dyDescent="0.25">
      <c r="A11748" s="7" t="s">
        <v>43818</v>
      </c>
      <c r="B11748" s="6">
        <v>0</v>
      </c>
      <c r="C11748" s="6">
        <v>0</v>
      </c>
      <c r="D11748" s="6">
        <v>0</v>
      </c>
      <c r="E11748" s="6">
        <v>0</v>
      </c>
      <c r="F11748" s="6">
        <v>0</v>
      </c>
      <c r="G11748" s="6">
        <v>0</v>
      </c>
      <c r="H11748" s="6" t="s">
        <v>34217</v>
      </c>
      <c r="I11748" s="6" t="s">
        <v>43801</v>
      </c>
      <c r="J11748" s="6" t="s">
        <v>34219</v>
      </c>
      <c r="K11748" s="6">
        <v>19</v>
      </c>
    </row>
    <row r="11749" spans="1:11" ht="100" x14ac:dyDescent="0.25">
      <c r="A11749" s="7" t="s">
        <v>43819</v>
      </c>
      <c r="B11749" s="6">
        <v>0</v>
      </c>
      <c r="C11749" s="6">
        <v>1</v>
      </c>
      <c r="D11749" s="6">
        <v>0</v>
      </c>
      <c r="E11749" s="6">
        <v>0</v>
      </c>
      <c r="F11749" s="6">
        <v>0</v>
      </c>
      <c r="G11749" s="6">
        <v>0</v>
      </c>
      <c r="H11749" s="6" t="s">
        <v>34207</v>
      </c>
      <c r="I11749" s="6" t="s">
        <v>43801</v>
      </c>
      <c r="J11749" s="6" t="s">
        <v>34219</v>
      </c>
      <c r="K11749" s="6">
        <v>20</v>
      </c>
    </row>
    <row r="11750" spans="1:11" ht="62.5" x14ac:dyDescent="0.25">
      <c r="A11750" s="7" t="s">
        <v>43820</v>
      </c>
      <c r="B11750" s="6">
        <v>0</v>
      </c>
      <c r="C11750" s="6">
        <v>0</v>
      </c>
      <c r="D11750" s="6">
        <v>1</v>
      </c>
      <c r="E11750" s="6">
        <v>0</v>
      </c>
      <c r="F11750" s="6">
        <v>0</v>
      </c>
      <c r="G11750" s="6">
        <v>0</v>
      </c>
      <c r="H11750" s="6" t="s">
        <v>34208</v>
      </c>
      <c r="I11750" s="6" t="s">
        <v>43801</v>
      </c>
      <c r="J11750" s="6" t="s">
        <v>34219</v>
      </c>
      <c r="K11750" s="6">
        <v>21</v>
      </c>
    </row>
    <row r="11751" spans="1:11" x14ac:dyDescent="0.25">
      <c r="A11751" s="7" t="s">
        <v>43821</v>
      </c>
      <c r="B11751" s="6">
        <v>0</v>
      </c>
      <c r="C11751" s="6">
        <v>0</v>
      </c>
      <c r="D11751" s="6">
        <v>0</v>
      </c>
      <c r="E11751" s="6">
        <v>0</v>
      </c>
      <c r="F11751" s="6">
        <v>0</v>
      </c>
      <c r="G11751" s="6">
        <v>0</v>
      </c>
      <c r="H11751" s="6" t="s">
        <v>34217</v>
      </c>
      <c r="I11751" s="6" t="s">
        <v>43801</v>
      </c>
      <c r="J11751" s="6" t="s">
        <v>34219</v>
      </c>
      <c r="K11751" s="6">
        <v>22</v>
      </c>
    </row>
    <row r="11752" spans="1:11" x14ac:dyDescent="0.25">
      <c r="A11752" s="7" t="s">
        <v>43822</v>
      </c>
      <c r="B11752" s="6">
        <v>0</v>
      </c>
      <c r="C11752" s="6">
        <v>0</v>
      </c>
      <c r="D11752" s="6">
        <v>0</v>
      </c>
      <c r="E11752" s="6">
        <v>0</v>
      </c>
      <c r="F11752" s="6">
        <v>0</v>
      </c>
      <c r="G11752" s="6">
        <v>0</v>
      </c>
      <c r="H11752" s="6" t="s">
        <v>34217</v>
      </c>
      <c r="I11752" s="6" t="s">
        <v>43801</v>
      </c>
      <c r="J11752" s="6" t="s">
        <v>34219</v>
      </c>
      <c r="K11752" s="6">
        <v>23</v>
      </c>
    </row>
    <row r="11753" spans="1:11" x14ac:dyDescent="0.25">
      <c r="A11753" s="7" t="s">
        <v>43823</v>
      </c>
      <c r="B11753" s="6">
        <v>0</v>
      </c>
      <c r="C11753" s="6">
        <v>0</v>
      </c>
      <c r="D11753" s="6">
        <v>0</v>
      </c>
      <c r="E11753" s="6">
        <v>0</v>
      </c>
      <c r="F11753" s="6">
        <v>0</v>
      </c>
      <c r="G11753" s="6">
        <v>0</v>
      </c>
      <c r="H11753" s="6" t="s">
        <v>34217</v>
      </c>
      <c r="I11753" s="6" t="s">
        <v>43801</v>
      </c>
      <c r="J11753" s="6" t="s">
        <v>34219</v>
      </c>
      <c r="K11753" s="6">
        <v>24</v>
      </c>
    </row>
    <row r="11754" spans="1:11" ht="37.5" x14ac:dyDescent="0.25">
      <c r="A11754" s="7" t="s">
        <v>43824</v>
      </c>
      <c r="B11754" s="6">
        <v>0</v>
      </c>
      <c r="C11754" s="6">
        <v>0</v>
      </c>
      <c r="D11754" s="6">
        <v>0</v>
      </c>
      <c r="E11754" s="6">
        <v>0</v>
      </c>
      <c r="F11754" s="6">
        <v>0</v>
      </c>
      <c r="G11754" s="6">
        <v>0</v>
      </c>
      <c r="H11754" s="6" t="s">
        <v>34217</v>
      </c>
      <c r="I11754" s="6" t="s">
        <v>43801</v>
      </c>
      <c r="J11754" s="6" t="s">
        <v>34219</v>
      </c>
      <c r="K11754" s="6">
        <v>25</v>
      </c>
    </row>
    <row r="11755" spans="1:11" x14ac:dyDescent="0.25">
      <c r="A11755" s="7" t="s">
        <v>43825</v>
      </c>
      <c r="B11755" s="6">
        <v>0</v>
      </c>
      <c r="C11755" s="6">
        <v>0</v>
      </c>
      <c r="D11755" s="6">
        <v>0</v>
      </c>
      <c r="E11755" s="6">
        <v>0</v>
      </c>
      <c r="F11755" s="6">
        <v>0</v>
      </c>
      <c r="G11755" s="6">
        <v>0</v>
      </c>
      <c r="H11755" s="6" t="s">
        <v>34217</v>
      </c>
      <c r="I11755" s="6" t="s">
        <v>43801</v>
      </c>
      <c r="J11755" s="6" t="s">
        <v>34219</v>
      </c>
      <c r="K11755" s="6">
        <v>26</v>
      </c>
    </row>
    <row r="11756" spans="1:11" ht="37.5" x14ac:dyDescent="0.25">
      <c r="A11756" s="7" t="s">
        <v>43826</v>
      </c>
      <c r="B11756" s="6">
        <v>0</v>
      </c>
      <c r="C11756" s="6">
        <v>0</v>
      </c>
      <c r="D11756" s="6">
        <v>0</v>
      </c>
      <c r="E11756" s="6">
        <v>0</v>
      </c>
      <c r="F11756" s="6">
        <v>0</v>
      </c>
      <c r="G11756" s="6">
        <v>0</v>
      </c>
      <c r="H11756" s="6" t="s">
        <v>34217</v>
      </c>
      <c r="I11756" s="6" t="s">
        <v>43801</v>
      </c>
      <c r="J11756" s="6" t="s">
        <v>34219</v>
      </c>
      <c r="K11756" s="6">
        <v>27</v>
      </c>
    </row>
    <row r="11757" spans="1:11" x14ac:dyDescent="0.25">
      <c r="A11757" s="7" t="s">
        <v>43827</v>
      </c>
      <c r="B11757" s="6">
        <v>0</v>
      </c>
      <c r="C11757" s="6">
        <v>0</v>
      </c>
      <c r="D11757" s="6">
        <v>0</v>
      </c>
      <c r="E11757" s="6">
        <v>0</v>
      </c>
      <c r="F11757" s="6">
        <v>0</v>
      </c>
      <c r="G11757" s="6">
        <v>0</v>
      </c>
      <c r="H11757" s="6" t="s">
        <v>34217</v>
      </c>
      <c r="I11757" s="6" t="s">
        <v>43801</v>
      </c>
      <c r="J11757" s="6" t="s">
        <v>34219</v>
      </c>
      <c r="K11757" s="6">
        <v>28</v>
      </c>
    </row>
    <row r="11758" spans="1:11" ht="25" x14ac:dyDescent="0.25">
      <c r="A11758" s="7" t="s">
        <v>43828</v>
      </c>
      <c r="B11758" s="6">
        <v>0</v>
      </c>
      <c r="C11758" s="6">
        <v>0</v>
      </c>
      <c r="D11758" s="6">
        <v>0</v>
      </c>
      <c r="E11758" s="6">
        <v>0</v>
      </c>
      <c r="F11758" s="6">
        <v>0</v>
      </c>
      <c r="G11758" s="6">
        <v>0</v>
      </c>
      <c r="H11758" s="6" t="s">
        <v>34217</v>
      </c>
      <c r="I11758" s="6" t="s">
        <v>43801</v>
      </c>
      <c r="J11758" s="6" t="s">
        <v>34219</v>
      </c>
      <c r="K11758" s="6">
        <v>29</v>
      </c>
    </row>
    <row r="11759" spans="1:11" x14ac:dyDescent="0.25">
      <c r="A11759" s="7" t="s">
        <v>43829</v>
      </c>
      <c r="B11759" s="6">
        <v>0</v>
      </c>
      <c r="C11759" s="6">
        <v>0</v>
      </c>
      <c r="D11759" s="6">
        <v>0</v>
      </c>
      <c r="E11759" s="6">
        <v>0</v>
      </c>
      <c r="F11759" s="6">
        <v>0</v>
      </c>
      <c r="G11759" s="6">
        <v>0</v>
      </c>
      <c r="H11759" s="6" t="s">
        <v>34217</v>
      </c>
      <c r="I11759" s="6" t="s">
        <v>43801</v>
      </c>
      <c r="J11759" s="6" t="s">
        <v>34219</v>
      </c>
      <c r="K11759" s="6">
        <v>30</v>
      </c>
    </row>
    <row r="11760" spans="1:11" ht="75" x14ac:dyDescent="0.25">
      <c r="A11760" s="7" t="s">
        <v>43830</v>
      </c>
      <c r="B11760" s="6">
        <v>0</v>
      </c>
      <c r="C11760" s="6">
        <v>0</v>
      </c>
      <c r="D11760" s="6">
        <v>0</v>
      </c>
      <c r="E11760" s="6">
        <v>0</v>
      </c>
      <c r="F11760" s="6">
        <v>0</v>
      </c>
      <c r="G11760" s="6">
        <v>0</v>
      </c>
      <c r="H11760" s="6" t="s">
        <v>34217</v>
      </c>
      <c r="I11760" s="6" t="s">
        <v>43801</v>
      </c>
      <c r="J11760" s="6" t="s">
        <v>34219</v>
      </c>
      <c r="K11760" s="6">
        <v>31</v>
      </c>
    </row>
    <row r="11761" spans="1:11" ht="25" x14ac:dyDescent="0.25">
      <c r="A11761" s="7" t="s">
        <v>43831</v>
      </c>
      <c r="B11761" s="6">
        <v>0</v>
      </c>
      <c r="C11761" s="6">
        <v>0</v>
      </c>
      <c r="D11761" s="6">
        <v>1</v>
      </c>
      <c r="E11761" s="6">
        <v>0</v>
      </c>
      <c r="F11761" s="6">
        <v>0</v>
      </c>
      <c r="G11761" s="6">
        <v>0</v>
      </c>
      <c r="H11761" s="6" t="s">
        <v>34208</v>
      </c>
      <c r="I11761" s="6" t="s">
        <v>43801</v>
      </c>
      <c r="J11761" s="6" t="s">
        <v>34219</v>
      </c>
      <c r="K11761" s="6">
        <v>32</v>
      </c>
    </row>
    <row r="11762" spans="1:11" ht="25" x14ac:dyDescent="0.25">
      <c r="A11762" s="7" t="s">
        <v>43832</v>
      </c>
      <c r="B11762" s="6">
        <v>0</v>
      </c>
      <c r="C11762" s="6">
        <v>0</v>
      </c>
      <c r="D11762" s="6">
        <v>1</v>
      </c>
      <c r="E11762" s="6">
        <v>0</v>
      </c>
      <c r="F11762" s="6">
        <v>0</v>
      </c>
      <c r="G11762" s="6">
        <v>0</v>
      </c>
      <c r="H11762" s="6" t="s">
        <v>34208</v>
      </c>
      <c r="I11762" s="6" t="s">
        <v>43801</v>
      </c>
      <c r="J11762" s="6" t="s">
        <v>34219</v>
      </c>
      <c r="K11762" s="6">
        <v>33</v>
      </c>
    </row>
    <row r="11763" spans="1:11" ht="25" x14ac:dyDescent="0.25">
      <c r="A11763" s="7" t="s">
        <v>43833</v>
      </c>
      <c r="B11763" s="6">
        <v>0</v>
      </c>
      <c r="C11763" s="6">
        <v>0</v>
      </c>
      <c r="D11763" s="6">
        <v>0</v>
      </c>
      <c r="E11763" s="6">
        <v>0</v>
      </c>
      <c r="F11763" s="6">
        <v>0</v>
      </c>
      <c r="G11763" s="6">
        <v>0</v>
      </c>
      <c r="H11763" s="6" t="s">
        <v>34217</v>
      </c>
      <c r="I11763" s="6" t="s">
        <v>43801</v>
      </c>
      <c r="J11763" s="6" t="s">
        <v>34219</v>
      </c>
      <c r="K11763" s="6">
        <v>34</v>
      </c>
    </row>
    <row r="11764" spans="1:11" ht="25" x14ac:dyDescent="0.25">
      <c r="A11764" s="7" t="s">
        <v>43834</v>
      </c>
      <c r="B11764" s="6">
        <v>0</v>
      </c>
      <c r="C11764" s="6">
        <v>0</v>
      </c>
      <c r="D11764" s="6">
        <v>0</v>
      </c>
      <c r="E11764" s="6">
        <v>0</v>
      </c>
      <c r="F11764" s="6">
        <v>0</v>
      </c>
      <c r="G11764" s="6">
        <v>0</v>
      </c>
      <c r="H11764" s="6" t="s">
        <v>34217</v>
      </c>
      <c r="I11764" s="6" t="s">
        <v>43801</v>
      </c>
      <c r="J11764" s="6" t="s">
        <v>34219</v>
      </c>
      <c r="K11764" s="6">
        <v>35</v>
      </c>
    </row>
    <row r="11765" spans="1:11" x14ac:dyDescent="0.25">
      <c r="A11765" s="7" t="s">
        <v>36213</v>
      </c>
      <c r="B11765" s="6">
        <v>0</v>
      </c>
      <c r="C11765" s="6">
        <v>0</v>
      </c>
      <c r="D11765" s="6">
        <v>0</v>
      </c>
      <c r="E11765" s="6">
        <v>0</v>
      </c>
      <c r="F11765" s="6">
        <v>0</v>
      </c>
      <c r="G11765" s="6">
        <v>0</v>
      </c>
      <c r="H11765" s="6" t="s">
        <v>34217</v>
      </c>
      <c r="I11765" s="6" t="s">
        <v>43835</v>
      </c>
      <c r="J11765" s="6" t="s">
        <v>34219</v>
      </c>
      <c r="K11765" s="6">
        <v>0</v>
      </c>
    </row>
    <row r="11766" spans="1:11" x14ac:dyDescent="0.25">
      <c r="A11766" s="7" t="s">
        <v>43836</v>
      </c>
      <c r="B11766" s="6">
        <v>0</v>
      </c>
      <c r="C11766" s="6">
        <v>0</v>
      </c>
      <c r="D11766" s="6">
        <v>0</v>
      </c>
      <c r="E11766" s="6">
        <v>0</v>
      </c>
      <c r="F11766" s="6">
        <v>0</v>
      </c>
      <c r="G11766" s="6">
        <v>0</v>
      </c>
      <c r="H11766" s="6" t="s">
        <v>34217</v>
      </c>
      <c r="I11766" s="6" t="s">
        <v>43835</v>
      </c>
      <c r="J11766" s="6" t="s">
        <v>34219</v>
      </c>
      <c r="K11766" s="6">
        <v>1</v>
      </c>
    </row>
    <row r="11767" spans="1:11" ht="75" x14ac:dyDescent="0.25">
      <c r="A11767" s="7" t="s">
        <v>43837</v>
      </c>
      <c r="B11767" s="6">
        <v>1</v>
      </c>
      <c r="C11767" s="6">
        <v>0</v>
      </c>
      <c r="D11767" s="6">
        <v>0</v>
      </c>
      <c r="E11767" s="6">
        <v>0</v>
      </c>
      <c r="F11767" s="6">
        <v>0</v>
      </c>
      <c r="G11767" s="6">
        <v>0</v>
      </c>
      <c r="H11767" s="6" t="s">
        <v>34206</v>
      </c>
      <c r="I11767" s="6" t="s">
        <v>43835</v>
      </c>
      <c r="J11767" s="6" t="s">
        <v>34219</v>
      </c>
      <c r="K11767" s="6">
        <v>2</v>
      </c>
    </row>
    <row r="11768" spans="1:11" ht="37.5" x14ac:dyDescent="0.25">
      <c r="A11768" s="7" t="s">
        <v>43838</v>
      </c>
      <c r="B11768" s="6">
        <v>0</v>
      </c>
      <c r="C11768" s="6">
        <v>1</v>
      </c>
      <c r="D11768" s="6">
        <v>0</v>
      </c>
      <c r="E11768" s="6">
        <v>0</v>
      </c>
      <c r="F11768" s="6">
        <v>0</v>
      </c>
      <c r="G11768" s="6">
        <v>0</v>
      </c>
      <c r="H11768" s="6" t="s">
        <v>34207</v>
      </c>
      <c r="I11768" s="6" t="s">
        <v>43835</v>
      </c>
      <c r="J11768" s="6" t="s">
        <v>34219</v>
      </c>
      <c r="K11768" s="6">
        <v>3</v>
      </c>
    </row>
    <row r="11769" spans="1:11" x14ac:dyDescent="0.25">
      <c r="A11769" s="7" t="s">
        <v>34662</v>
      </c>
      <c r="B11769" s="6">
        <v>0</v>
      </c>
      <c r="C11769" s="6">
        <v>0</v>
      </c>
      <c r="D11769" s="6">
        <v>0</v>
      </c>
      <c r="E11769" s="6">
        <v>0</v>
      </c>
      <c r="F11769" s="6">
        <v>0</v>
      </c>
      <c r="G11769" s="6">
        <v>0</v>
      </c>
      <c r="H11769" s="6" t="s">
        <v>34217</v>
      </c>
      <c r="I11769" s="6" t="s">
        <v>43835</v>
      </c>
      <c r="J11769" s="6" t="s">
        <v>34219</v>
      </c>
      <c r="K11769" s="6">
        <v>4</v>
      </c>
    </row>
    <row r="11770" spans="1:11" ht="25" x14ac:dyDescent="0.25">
      <c r="A11770" s="7" t="s">
        <v>43839</v>
      </c>
      <c r="B11770" s="6">
        <v>0</v>
      </c>
      <c r="C11770" s="6">
        <v>0</v>
      </c>
      <c r="D11770" s="6">
        <v>0</v>
      </c>
      <c r="E11770" s="6">
        <v>0</v>
      </c>
      <c r="F11770" s="6">
        <v>0</v>
      </c>
      <c r="G11770" s="6">
        <v>1</v>
      </c>
      <c r="H11770" s="6" t="s">
        <v>34211</v>
      </c>
      <c r="I11770" s="6" t="s">
        <v>43835</v>
      </c>
      <c r="J11770" s="6" t="s">
        <v>34219</v>
      </c>
      <c r="K11770" s="6">
        <v>5</v>
      </c>
    </row>
    <row r="11771" spans="1:11" x14ac:dyDescent="0.25">
      <c r="A11771" s="7" t="s">
        <v>43840</v>
      </c>
      <c r="B11771" s="6">
        <v>0</v>
      </c>
      <c r="C11771" s="6">
        <v>0</v>
      </c>
      <c r="D11771" s="6">
        <v>0</v>
      </c>
      <c r="E11771" s="6">
        <v>0</v>
      </c>
      <c r="F11771" s="6">
        <v>0</v>
      </c>
      <c r="G11771" s="6">
        <v>1</v>
      </c>
      <c r="H11771" s="6" t="s">
        <v>34211</v>
      </c>
      <c r="I11771" s="6" t="s">
        <v>43835</v>
      </c>
      <c r="J11771" s="6" t="s">
        <v>34219</v>
      </c>
      <c r="K11771" s="6">
        <v>6</v>
      </c>
    </row>
    <row r="11772" spans="1:11" ht="50" x14ac:dyDescent="0.25">
      <c r="A11772" s="7" t="s">
        <v>43841</v>
      </c>
      <c r="B11772" s="6">
        <v>0</v>
      </c>
      <c r="C11772" s="6">
        <v>0</v>
      </c>
      <c r="D11772" s="6">
        <v>0</v>
      </c>
      <c r="E11772" s="6">
        <v>0</v>
      </c>
      <c r="F11772" s="6">
        <v>0</v>
      </c>
      <c r="G11772" s="6">
        <v>1</v>
      </c>
      <c r="H11772" s="6" t="s">
        <v>34211</v>
      </c>
      <c r="I11772" s="6" t="s">
        <v>43835</v>
      </c>
      <c r="J11772" s="6" t="s">
        <v>34219</v>
      </c>
      <c r="K11772" s="6">
        <v>7</v>
      </c>
    </row>
    <row r="11773" spans="1:11" ht="37.5" x14ac:dyDescent="0.25">
      <c r="A11773" s="7" t="s">
        <v>43842</v>
      </c>
      <c r="B11773" s="6">
        <v>0</v>
      </c>
      <c r="C11773" s="6">
        <v>0</v>
      </c>
      <c r="D11773" s="6">
        <v>0</v>
      </c>
      <c r="E11773" s="6">
        <v>0</v>
      </c>
      <c r="F11773" s="6">
        <v>0</v>
      </c>
      <c r="G11773" s="6">
        <v>1</v>
      </c>
      <c r="H11773" s="6" t="s">
        <v>34211</v>
      </c>
      <c r="I11773" s="6" t="s">
        <v>43835</v>
      </c>
      <c r="J11773" s="6" t="s">
        <v>34219</v>
      </c>
      <c r="K11773" s="6">
        <v>8</v>
      </c>
    </row>
    <row r="11774" spans="1:11" x14ac:dyDescent="0.25">
      <c r="A11774" s="7" t="s">
        <v>34794</v>
      </c>
      <c r="B11774" s="6">
        <v>0</v>
      </c>
      <c r="C11774" s="6">
        <v>0</v>
      </c>
      <c r="D11774" s="6">
        <v>0</v>
      </c>
      <c r="E11774" s="6">
        <v>0</v>
      </c>
      <c r="F11774" s="6">
        <v>0</v>
      </c>
      <c r="G11774" s="6">
        <v>1</v>
      </c>
      <c r="H11774" s="6" t="s">
        <v>34211</v>
      </c>
      <c r="I11774" s="6" t="s">
        <v>43835</v>
      </c>
      <c r="J11774" s="6" t="s">
        <v>34219</v>
      </c>
      <c r="K11774" s="6">
        <v>9</v>
      </c>
    </row>
    <row r="11775" spans="1:11" ht="25" x14ac:dyDescent="0.25">
      <c r="A11775" s="7" t="s">
        <v>43843</v>
      </c>
      <c r="B11775" s="6">
        <v>0</v>
      </c>
      <c r="C11775" s="6">
        <v>0</v>
      </c>
      <c r="D11775" s="6">
        <v>0</v>
      </c>
      <c r="E11775" s="6">
        <v>0</v>
      </c>
      <c r="F11775" s="6">
        <v>0</v>
      </c>
      <c r="G11775" s="6">
        <v>1</v>
      </c>
      <c r="H11775" s="6" t="s">
        <v>34211</v>
      </c>
      <c r="I11775" s="6" t="s">
        <v>43835</v>
      </c>
      <c r="J11775" s="6" t="s">
        <v>34219</v>
      </c>
      <c r="K11775" s="6">
        <v>10</v>
      </c>
    </row>
    <row r="11776" spans="1:11" ht="25" x14ac:dyDescent="0.25">
      <c r="A11776" s="7" t="s">
        <v>43844</v>
      </c>
      <c r="B11776" s="6">
        <v>0</v>
      </c>
      <c r="C11776" s="6">
        <v>0</v>
      </c>
      <c r="D11776" s="6">
        <v>0</v>
      </c>
      <c r="E11776" s="6">
        <v>0</v>
      </c>
      <c r="F11776" s="6">
        <v>0</v>
      </c>
      <c r="G11776" s="6">
        <v>1</v>
      </c>
      <c r="H11776" s="6" t="s">
        <v>34211</v>
      </c>
      <c r="I11776" s="6" t="s">
        <v>43835</v>
      </c>
      <c r="J11776" s="6" t="s">
        <v>34219</v>
      </c>
      <c r="K11776" s="6">
        <v>11</v>
      </c>
    </row>
    <row r="11777" spans="1:11" x14ac:dyDescent="0.25">
      <c r="A11777" s="7" t="s">
        <v>43845</v>
      </c>
      <c r="B11777" s="6">
        <v>0</v>
      </c>
      <c r="C11777" s="6">
        <v>0</v>
      </c>
      <c r="D11777" s="6">
        <v>0</v>
      </c>
      <c r="E11777" s="6">
        <v>0</v>
      </c>
      <c r="F11777" s="6">
        <v>0</v>
      </c>
      <c r="G11777" s="6">
        <v>1</v>
      </c>
      <c r="H11777" s="6" t="s">
        <v>34211</v>
      </c>
      <c r="I11777" s="6" t="s">
        <v>43835</v>
      </c>
      <c r="J11777" s="6" t="s">
        <v>34219</v>
      </c>
      <c r="K11777" s="6">
        <v>12</v>
      </c>
    </row>
    <row r="11778" spans="1:11" x14ac:dyDescent="0.25">
      <c r="A11778" s="7" t="s">
        <v>43846</v>
      </c>
      <c r="B11778" s="6">
        <v>0</v>
      </c>
      <c r="C11778" s="6">
        <v>0</v>
      </c>
      <c r="D11778" s="6">
        <v>0</v>
      </c>
      <c r="E11778" s="6">
        <v>0</v>
      </c>
      <c r="F11778" s="6">
        <v>0</v>
      </c>
      <c r="G11778" s="6">
        <v>1</v>
      </c>
      <c r="H11778" s="6" t="s">
        <v>34211</v>
      </c>
      <c r="I11778" s="6" t="s">
        <v>43835</v>
      </c>
      <c r="J11778" s="6" t="s">
        <v>34219</v>
      </c>
      <c r="K11778" s="6">
        <v>13</v>
      </c>
    </row>
    <row r="11779" spans="1:11" x14ac:dyDescent="0.25">
      <c r="A11779" s="7" t="s">
        <v>43847</v>
      </c>
      <c r="B11779" s="6">
        <v>0</v>
      </c>
      <c r="C11779" s="6">
        <v>0</v>
      </c>
      <c r="D11779" s="6">
        <v>0</v>
      </c>
      <c r="E11779" s="6">
        <v>0</v>
      </c>
      <c r="F11779" s="6">
        <v>0</v>
      </c>
      <c r="G11779" s="6">
        <v>0</v>
      </c>
      <c r="H11779" s="6" t="s">
        <v>34217</v>
      </c>
      <c r="I11779" s="6" t="s">
        <v>43835</v>
      </c>
      <c r="J11779" s="6" t="s">
        <v>34219</v>
      </c>
      <c r="K11779" s="6">
        <v>14</v>
      </c>
    </row>
    <row r="11780" spans="1:11" x14ac:dyDescent="0.25">
      <c r="A11780" s="7" t="s">
        <v>43848</v>
      </c>
      <c r="B11780" s="6">
        <v>0</v>
      </c>
      <c r="C11780" s="6">
        <v>0</v>
      </c>
      <c r="D11780" s="6">
        <v>0</v>
      </c>
      <c r="E11780" s="6">
        <v>0</v>
      </c>
      <c r="F11780" s="6">
        <v>0</v>
      </c>
      <c r="G11780" s="6">
        <v>0</v>
      </c>
      <c r="H11780" s="6" t="s">
        <v>34217</v>
      </c>
      <c r="I11780" s="6" t="s">
        <v>43835</v>
      </c>
      <c r="J11780" s="6" t="s">
        <v>34219</v>
      </c>
      <c r="K11780" s="6">
        <v>15</v>
      </c>
    </row>
    <row r="11781" spans="1:11" x14ac:dyDescent="0.25">
      <c r="A11781" s="7" t="s">
        <v>43849</v>
      </c>
      <c r="B11781" s="6">
        <v>0</v>
      </c>
      <c r="C11781" s="6">
        <v>0</v>
      </c>
      <c r="D11781" s="6">
        <v>0</v>
      </c>
      <c r="E11781" s="6">
        <v>0</v>
      </c>
      <c r="F11781" s="6">
        <v>0</v>
      </c>
      <c r="G11781" s="6">
        <v>0</v>
      </c>
      <c r="H11781" s="6" t="s">
        <v>34217</v>
      </c>
      <c r="I11781" s="6" t="s">
        <v>43835</v>
      </c>
      <c r="J11781" s="6" t="s">
        <v>34219</v>
      </c>
      <c r="K11781" s="6">
        <v>16</v>
      </c>
    </row>
    <row r="11782" spans="1:11" x14ac:dyDescent="0.25">
      <c r="A11782" s="7" t="s">
        <v>36213</v>
      </c>
      <c r="B11782" s="6">
        <v>0</v>
      </c>
      <c r="C11782" s="6">
        <v>0</v>
      </c>
      <c r="D11782" s="6">
        <v>0</v>
      </c>
      <c r="E11782" s="6">
        <v>0</v>
      </c>
      <c r="F11782" s="6">
        <v>0</v>
      </c>
      <c r="G11782" s="6">
        <v>0</v>
      </c>
      <c r="H11782" s="6" t="s">
        <v>34217</v>
      </c>
      <c r="I11782" s="6" t="s">
        <v>43850</v>
      </c>
      <c r="J11782" s="6" t="s">
        <v>34219</v>
      </c>
      <c r="K11782" s="6">
        <v>0</v>
      </c>
    </row>
    <row r="11783" spans="1:11" ht="50" x14ac:dyDescent="0.25">
      <c r="A11783" s="7" t="s">
        <v>43851</v>
      </c>
      <c r="B11783" s="6">
        <v>0</v>
      </c>
      <c r="C11783" s="6">
        <v>0</v>
      </c>
      <c r="D11783" s="6">
        <v>0</v>
      </c>
      <c r="E11783" s="6">
        <v>0</v>
      </c>
      <c r="F11783" s="6">
        <v>0</v>
      </c>
      <c r="G11783" s="6">
        <v>0</v>
      </c>
      <c r="H11783" s="6" t="s">
        <v>34217</v>
      </c>
      <c r="I11783" s="6" t="s">
        <v>43850</v>
      </c>
      <c r="J11783" s="6" t="s">
        <v>34219</v>
      </c>
      <c r="K11783" s="6">
        <v>1</v>
      </c>
    </row>
    <row r="11784" spans="1:11" x14ac:dyDescent="0.25">
      <c r="A11784" s="7" t="s">
        <v>39279</v>
      </c>
      <c r="B11784" s="6">
        <v>0</v>
      </c>
      <c r="C11784" s="6">
        <v>0</v>
      </c>
      <c r="D11784" s="6">
        <v>0</v>
      </c>
      <c r="E11784" s="6">
        <v>0</v>
      </c>
      <c r="F11784" s="6">
        <v>0</v>
      </c>
      <c r="G11784" s="6">
        <v>0</v>
      </c>
      <c r="H11784" s="6" t="s">
        <v>34217</v>
      </c>
      <c r="I11784" s="6" t="s">
        <v>43850</v>
      </c>
      <c r="J11784" s="6" t="s">
        <v>34219</v>
      </c>
      <c r="K11784" s="6">
        <v>2</v>
      </c>
    </row>
    <row r="11785" spans="1:11" x14ac:dyDescent="0.25">
      <c r="A11785" s="7" t="s">
        <v>43852</v>
      </c>
      <c r="B11785" s="6">
        <v>0</v>
      </c>
      <c r="C11785" s="6">
        <v>0</v>
      </c>
      <c r="D11785" s="6">
        <v>0</v>
      </c>
      <c r="E11785" s="6">
        <v>0</v>
      </c>
      <c r="F11785" s="6">
        <v>0</v>
      </c>
      <c r="G11785" s="6">
        <v>0</v>
      </c>
      <c r="H11785" s="6" t="s">
        <v>34217</v>
      </c>
      <c r="I11785" s="6" t="s">
        <v>43850</v>
      </c>
      <c r="J11785" s="6" t="s">
        <v>34219</v>
      </c>
      <c r="K11785" s="6">
        <v>3</v>
      </c>
    </row>
    <row r="11786" spans="1:11" ht="25" x14ac:dyDescent="0.25">
      <c r="A11786" s="7" t="s">
        <v>43853</v>
      </c>
      <c r="B11786" s="6">
        <v>0</v>
      </c>
      <c r="C11786" s="6">
        <v>0</v>
      </c>
      <c r="D11786" s="6">
        <v>0</v>
      </c>
      <c r="E11786" s="6">
        <v>0</v>
      </c>
      <c r="F11786" s="6">
        <v>0</v>
      </c>
      <c r="G11786" s="6">
        <v>0</v>
      </c>
      <c r="H11786" s="6" t="s">
        <v>34217</v>
      </c>
      <c r="I11786" s="6" t="s">
        <v>43850</v>
      </c>
      <c r="J11786" s="6" t="s">
        <v>34219</v>
      </c>
      <c r="K11786" s="6">
        <v>4</v>
      </c>
    </row>
    <row r="11787" spans="1:11" x14ac:dyDescent="0.25">
      <c r="A11787" s="7" t="s">
        <v>43854</v>
      </c>
      <c r="B11787" s="6">
        <v>0</v>
      </c>
      <c r="C11787" s="6">
        <v>0</v>
      </c>
      <c r="D11787" s="6">
        <v>0</v>
      </c>
      <c r="E11787" s="6">
        <v>0</v>
      </c>
      <c r="F11787" s="6">
        <v>1</v>
      </c>
      <c r="G11787" s="6">
        <v>0</v>
      </c>
      <c r="H11787" s="6" t="s">
        <v>34210</v>
      </c>
      <c r="I11787" s="6" t="s">
        <v>43850</v>
      </c>
      <c r="J11787" s="6" t="s">
        <v>34219</v>
      </c>
      <c r="K11787" s="6">
        <v>5</v>
      </c>
    </row>
    <row r="11788" spans="1:11" x14ac:dyDescent="0.25">
      <c r="A11788" s="7" t="s">
        <v>43855</v>
      </c>
      <c r="B11788" s="6">
        <v>0</v>
      </c>
      <c r="C11788" s="6">
        <v>0</v>
      </c>
      <c r="D11788" s="6">
        <v>0</v>
      </c>
      <c r="E11788" s="6">
        <v>0</v>
      </c>
      <c r="F11788" s="6">
        <v>1</v>
      </c>
      <c r="G11788" s="6">
        <v>0</v>
      </c>
      <c r="H11788" s="6" t="s">
        <v>34210</v>
      </c>
      <c r="I11788" s="6" t="s">
        <v>43850</v>
      </c>
      <c r="J11788" s="6" t="s">
        <v>34219</v>
      </c>
      <c r="K11788" s="6">
        <v>6</v>
      </c>
    </row>
    <row r="11789" spans="1:11" ht="25" x14ac:dyDescent="0.25">
      <c r="A11789" s="7" t="s">
        <v>43856</v>
      </c>
      <c r="B11789" s="6">
        <v>0</v>
      </c>
      <c r="C11789" s="6">
        <v>0</v>
      </c>
      <c r="D11789" s="6">
        <v>0</v>
      </c>
      <c r="E11789" s="6">
        <v>0</v>
      </c>
      <c r="F11789" s="6">
        <v>1</v>
      </c>
      <c r="G11789" s="6">
        <v>0</v>
      </c>
      <c r="H11789" s="6" t="s">
        <v>34210</v>
      </c>
      <c r="I11789" s="6" t="s">
        <v>43850</v>
      </c>
      <c r="J11789" s="6" t="s">
        <v>34219</v>
      </c>
      <c r="K11789" s="6">
        <v>7</v>
      </c>
    </row>
    <row r="11790" spans="1:11" x14ac:dyDescent="0.25">
      <c r="A11790" s="7" t="s">
        <v>43857</v>
      </c>
      <c r="B11790" s="6">
        <v>0</v>
      </c>
      <c r="C11790" s="6">
        <v>0</v>
      </c>
      <c r="D11790" s="6">
        <v>0</v>
      </c>
      <c r="E11790" s="6">
        <v>0</v>
      </c>
      <c r="F11790" s="6">
        <v>1</v>
      </c>
      <c r="G11790" s="6">
        <v>0</v>
      </c>
      <c r="H11790" s="6" t="s">
        <v>34210</v>
      </c>
      <c r="I11790" s="6" t="s">
        <v>43850</v>
      </c>
      <c r="J11790" s="6" t="s">
        <v>34219</v>
      </c>
      <c r="K11790" s="6">
        <v>8</v>
      </c>
    </row>
    <row r="11791" spans="1:11" ht="25" x14ac:dyDescent="0.25">
      <c r="A11791" s="7" t="s">
        <v>43858</v>
      </c>
      <c r="B11791" s="6">
        <v>0</v>
      </c>
      <c r="C11791" s="6">
        <v>0</v>
      </c>
      <c r="D11791" s="6">
        <v>0</v>
      </c>
      <c r="E11791" s="6">
        <v>0</v>
      </c>
      <c r="F11791" s="6">
        <v>1</v>
      </c>
      <c r="G11791" s="6">
        <v>0</v>
      </c>
      <c r="H11791" s="6" t="s">
        <v>34210</v>
      </c>
      <c r="I11791" s="6" t="s">
        <v>43850</v>
      </c>
      <c r="J11791" s="6" t="s">
        <v>34219</v>
      </c>
      <c r="K11791" s="6">
        <v>9</v>
      </c>
    </row>
    <row r="11792" spans="1:11" ht="25" x14ac:dyDescent="0.25">
      <c r="A11792" s="7" t="s">
        <v>43859</v>
      </c>
      <c r="B11792" s="6">
        <v>0</v>
      </c>
      <c r="C11792" s="6">
        <v>0</v>
      </c>
      <c r="D11792" s="6">
        <v>0</v>
      </c>
      <c r="E11792" s="6">
        <v>0</v>
      </c>
      <c r="F11792" s="6">
        <v>1</v>
      </c>
      <c r="G11792" s="6">
        <v>0</v>
      </c>
      <c r="H11792" s="6" t="s">
        <v>34210</v>
      </c>
      <c r="I11792" s="6" t="s">
        <v>43850</v>
      </c>
      <c r="J11792" s="6" t="s">
        <v>34219</v>
      </c>
      <c r="K11792" s="6">
        <v>10</v>
      </c>
    </row>
    <row r="11793" spans="1:11" ht="50" x14ac:dyDescent="0.25">
      <c r="A11793" s="7" t="s">
        <v>43860</v>
      </c>
      <c r="B11793" s="6">
        <v>0</v>
      </c>
      <c r="C11793" s="6">
        <v>0</v>
      </c>
      <c r="D11793" s="6">
        <v>0</v>
      </c>
      <c r="E11793" s="6">
        <v>0</v>
      </c>
      <c r="F11793" s="6">
        <v>1</v>
      </c>
      <c r="G11793" s="6">
        <v>0</v>
      </c>
      <c r="H11793" s="6" t="s">
        <v>34210</v>
      </c>
      <c r="I11793" s="6" t="s">
        <v>43850</v>
      </c>
      <c r="J11793" s="6" t="s">
        <v>34219</v>
      </c>
      <c r="K11793" s="6">
        <v>11</v>
      </c>
    </row>
    <row r="11794" spans="1:11" ht="37.5" x14ac:dyDescent="0.25">
      <c r="A11794" s="7" t="s">
        <v>43861</v>
      </c>
      <c r="B11794" s="6">
        <v>0</v>
      </c>
      <c r="C11794" s="6">
        <v>0</v>
      </c>
      <c r="D11794" s="6">
        <v>0</v>
      </c>
      <c r="E11794" s="6">
        <v>0</v>
      </c>
      <c r="F11794" s="6">
        <v>1</v>
      </c>
      <c r="G11794" s="6">
        <v>0</v>
      </c>
      <c r="H11794" s="6" t="s">
        <v>34210</v>
      </c>
      <c r="I11794" s="6" t="s">
        <v>43850</v>
      </c>
      <c r="J11794" s="6" t="s">
        <v>34219</v>
      </c>
      <c r="K11794" s="6">
        <v>12</v>
      </c>
    </row>
    <row r="11795" spans="1:11" x14ac:dyDescent="0.25">
      <c r="A11795" s="7" t="s">
        <v>43862</v>
      </c>
      <c r="B11795" s="6">
        <v>0</v>
      </c>
      <c r="C11795" s="6">
        <v>0</v>
      </c>
      <c r="D11795" s="6">
        <v>0</v>
      </c>
      <c r="E11795" s="6">
        <v>0</v>
      </c>
      <c r="F11795" s="6">
        <v>1</v>
      </c>
      <c r="G11795" s="6">
        <v>0</v>
      </c>
      <c r="H11795" s="6" t="s">
        <v>34210</v>
      </c>
      <c r="I11795" s="6" t="s">
        <v>43850</v>
      </c>
      <c r="J11795" s="6" t="s">
        <v>34219</v>
      </c>
      <c r="K11795" s="6">
        <v>13</v>
      </c>
    </row>
    <row r="11796" spans="1:11" ht="37.5" x14ac:dyDescent="0.25">
      <c r="A11796" s="7" t="s">
        <v>43863</v>
      </c>
      <c r="B11796" s="6">
        <v>0</v>
      </c>
      <c r="C11796" s="6">
        <v>0</v>
      </c>
      <c r="D11796" s="6">
        <v>0</v>
      </c>
      <c r="E11796" s="6">
        <v>0</v>
      </c>
      <c r="F11796" s="6">
        <v>1</v>
      </c>
      <c r="G11796" s="6">
        <v>0</v>
      </c>
      <c r="H11796" s="6" t="s">
        <v>34210</v>
      </c>
      <c r="I11796" s="6" t="s">
        <v>43850</v>
      </c>
      <c r="J11796" s="6" t="s">
        <v>34219</v>
      </c>
      <c r="K11796" s="6">
        <v>14</v>
      </c>
    </row>
    <row r="11797" spans="1:11" ht="25" x14ac:dyDescent="0.25">
      <c r="A11797" s="7" t="s">
        <v>43864</v>
      </c>
      <c r="B11797" s="6">
        <v>0</v>
      </c>
      <c r="C11797" s="6">
        <v>0</v>
      </c>
      <c r="D11797" s="6">
        <v>0</v>
      </c>
      <c r="E11797" s="6">
        <v>0</v>
      </c>
      <c r="F11797" s="6">
        <v>1</v>
      </c>
      <c r="G11797" s="6">
        <v>0</v>
      </c>
      <c r="H11797" s="6" t="s">
        <v>34210</v>
      </c>
      <c r="I11797" s="6" t="s">
        <v>43850</v>
      </c>
      <c r="J11797" s="6" t="s">
        <v>34219</v>
      </c>
      <c r="K11797" s="6">
        <v>15</v>
      </c>
    </row>
    <row r="11798" spans="1:11" ht="25" x14ac:dyDescent="0.25">
      <c r="A11798" s="7" t="s">
        <v>43865</v>
      </c>
      <c r="B11798" s="6">
        <v>0</v>
      </c>
      <c r="C11798" s="6">
        <v>0</v>
      </c>
      <c r="D11798" s="6">
        <v>0</v>
      </c>
      <c r="E11798" s="6">
        <v>0</v>
      </c>
      <c r="F11798" s="6">
        <v>1</v>
      </c>
      <c r="G11798" s="6">
        <v>0</v>
      </c>
      <c r="H11798" s="6" t="s">
        <v>34210</v>
      </c>
      <c r="I11798" s="6" t="s">
        <v>43850</v>
      </c>
      <c r="J11798" s="6" t="s">
        <v>34219</v>
      </c>
      <c r="K11798" s="6">
        <v>16</v>
      </c>
    </row>
    <row r="11799" spans="1:11" x14ac:dyDescent="0.25">
      <c r="A11799" s="7" t="s">
        <v>43866</v>
      </c>
      <c r="B11799" s="6">
        <v>0</v>
      </c>
      <c r="C11799" s="6">
        <v>0</v>
      </c>
      <c r="D11799" s="6">
        <v>0</v>
      </c>
      <c r="E11799" s="6">
        <v>0</v>
      </c>
      <c r="F11799" s="6">
        <v>1</v>
      </c>
      <c r="G11799" s="6">
        <v>0</v>
      </c>
      <c r="H11799" s="6" t="s">
        <v>34210</v>
      </c>
      <c r="I11799" s="6" t="s">
        <v>43850</v>
      </c>
      <c r="J11799" s="6" t="s">
        <v>34219</v>
      </c>
      <c r="K11799" s="6">
        <v>17</v>
      </c>
    </row>
    <row r="11800" spans="1:11" ht="37.5" x14ac:dyDescent="0.25">
      <c r="A11800" s="7" t="s">
        <v>43867</v>
      </c>
      <c r="B11800" s="6">
        <v>0</v>
      </c>
      <c r="C11800" s="6">
        <v>0</v>
      </c>
      <c r="D11800" s="6">
        <v>0</v>
      </c>
      <c r="E11800" s="6">
        <v>0</v>
      </c>
      <c r="F11800" s="6">
        <v>1</v>
      </c>
      <c r="G11800" s="6">
        <v>0</v>
      </c>
      <c r="H11800" s="6" t="s">
        <v>34210</v>
      </c>
      <c r="I11800" s="6" t="s">
        <v>43850</v>
      </c>
      <c r="J11800" s="6" t="s">
        <v>34219</v>
      </c>
      <c r="K11800" s="6">
        <v>18</v>
      </c>
    </row>
    <row r="11801" spans="1:11" x14ac:dyDescent="0.25">
      <c r="A11801" s="7" t="s">
        <v>43868</v>
      </c>
      <c r="B11801" s="6">
        <v>0</v>
      </c>
      <c r="C11801" s="6">
        <v>0</v>
      </c>
      <c r="D11801" s="6">
        <v>0</v>
      </c>
      <c r="E11801" s="6">
        <v>0</v>
      </c>
      <c r="F11801" s="6">
        <v>1</v>
      </c>
      <c r="G11801" s="6">
        <v>0</v>
      </c>
      <c r="H11801" s="6" t="s">
        <v>34210</v>
      </c>
      <c r="I11801" s="6" t="s">
        <v>43850</v>
      </c>
      <c r="J11801" s="6" t="s">
        <v>34219</v>
      </c>
      <c r="K11801" s="6">
        <v>19</v>
      </c>
    </row>
    <row r="11802" spans="1:11" ht="37.5" x14ac:dyDescent="0.25">
      <c r="A11802" s="7" t="s">
        <v>43869</v>
      </c>
      <c r="B11802" s="6">
        <v>0</v>
      </c>
      <c r="C11802" s="6">
        <v>0</v>
      </c>
      <c r="D11802" s="6">
        <v>0</v>
      </c>
      <c r="E11802" s="6">
        <v>0</v>
      </c>
      <c r="F11802" s="6">
        <v>1</v>
      </c>
      <c r="G11802" s="6">
        <v>0</v>
      </c>
      <c r="H11802" s="6" t="s">
        <v>34210</v>
      </c>
      <c r="I11802" s="6" t="s">
        <v>43850</v>
      </c>
      <c r="J11802" s="6" t="s">
        <v>34219</v>
      </c>
      <c r="K11802" s="6">
        <v>20</v>
      </c>
    </row>
    <row r="11803" spans="1:11" x14ac:dyDescent="0.25">
      <c r="A11803" s="7" t="s">
        <v>43870</v>
      </c>
      <c r="B11803" s="6">
        <v>0</v>
      </c>
      <c r="C11803" s="6">
        <v>0</v>
      </c>
      <c r="D11803" s="6">
        <v>0</v>
      </c>
      <c r="E11803" s="6">
        <v>0</v>
      </c>
      <c r="F11803" s="6">
        <v>0</v>
      </c>
      <c r="G11803" s="6">
        <v>0</v>
      </c>
      <c r="H11803" s="6" t="s">
        <v>34217</v>
      </c>
      <c r="I11803" s="6" t="s">
        <v>43850</v>
      </c>
      <c r="J11803" s="6" t="s">
        <v>34219</v>
      </c>
      <c r="K11803" s="6">
        <v>21</v>
      </c>
    </row>
    <row r="11804" spans="1:11" ht="50" x14ac:dyDescent="0.25">
      <c r="A11804" s="7" t="s">
        <v>43871</v>
      </c>
      <c r="B11804" s="6">
        <v>0</v>
      </c>
      <c r="C11804" s="6">
        <v>0</v>
      </c>
      <c r="D11804" s="6">
        <v>0</v>
      </c>
      <c r="E11804" s="6">
        <v>0</v>
      </c>
      <c r="F11804" s="6">
        <v>0</v>
      </c>
      <c r="G11804" s="6">
        <v>1</v>
      </c>
      <c r="H11804" s="6" t="s">
        <v>34211</v>
      </c>
      <c r="I11804" s="6" t="s">
        <v>43850</v>
      </c>
      <c r="J11804" s="6" t="s">
        <v>34219</v>
      </c>
      <c r="K11804" s="6">
        <v>22</v>
      </c>
    </row>
    <row r="11805" spans="1:11" x14ac:dyDescent="0.25">
      <c r="A11805" s="7" t="s">
        <v>43872</v>
      </c>
      <c r="B11805" s="6">
        <v>0</v>
      </c>
      <c r="C11805" s="6">
        <v>0</v>
      </c>
      <c r="D11805" s="6">
        <v>1</v>
      </c>
      <c r="E11805" s="6">
        <v>0</v>
      </c>
      <c r="F11805" s="6">
        <v>0</v>
      </c>
      <c r="G11805" s="6">
        <v>0</v>
      </c>
      <c r="H11805" s="6" t="s">
        <v>34208</v>
      </c>
      <c r="I11805" s="6" t="s">
        <v>43850</v>
      </c>
      <c r="J11805" s="6" t="s">
        <v>34219</v>
      </c>
      <c r="K11805" s="6">
        <v>23</v>
      </c>
    </row>
    <row r="11806" spans="1:11" ht="50" x14ac:dyDescent="0.25">
      <c r="A11806" s="7" t="s">
        <v>43873</v>
      </c>
      <c r="B11806" s="6">
        <v>0</v>
      </c>
      <c r="C11806" s="6">
        <v>0</v>
      </c>
      <c r="D11806" s="6">
        <v>1</v>
      </c>
      <c r="E11806" s="6">
        <v>0</v>
      </c>
      <c r="F11806" s="6">
        <v>0</v>
      </c>
      <c r="G11806" s="6">
        <v>0</v>
      </c>
      <c r="H11806" s="6" t="s">
        <v>34208</v>
      </c>
      <c r="I11806" s="6" t="s">
        <v>43850</v>
      </c>
      <c r="J11806" s="6" t="s">
        <v>34219</v>
      </c>
      <c r="K11806" s="6">
        <v>24</v>
      </c>
    </row>
    <row r="11807" spans="1:11" ht="25" x14ac:dyDescent="0.25">
      <c r="A11807" s="7" t="s">
        <v>43874</v>
      </c>
      <c r="B11807" s="6">
        <v>0</v>
      </c>
      <c r="C11807" s="6">
        <v>0</v>
      </c>
      <c r="D11807" s="6">
        <v>1</v>
      </c>
      <c r="E11807" s="6">
        <v>0</v>
      </c>
      <c r="F11807" s="6">
        <v>0</v>
      </c>
      <c r="G11807" s="6">
        <v>0</v>
      </c>
      <c r="H11807" s="6" t="s">
        <v>34208</v>
      </c>
      <c r="I11807" s="6" t="s">
        <v>43850</v>
      </c>
      <c r="J11807" s="6" t="s">
        <v>34219</v>
      </c>
      <c r="K11807" s="6">
        <v>25</v>
      </c>
    </row>
    <row r="11808" spans="1:11" ht="62.5" x14ac:dyDescent="0.25">
      <c r="A11808" s="7" t="s">
        <v>43875</v>
      </c>
      <c r="B11808" s="6">
        <v>0</v>
      </c>
      <c r="C11808" s="6">
        <v>0</v>
      </c>
      <c r="D11808" s="6">
        <v>1</v>
      </c>
      <c r="E11808" s="6">
        <v>0</v>
      </c>
      <c r="F11808" s="6">
        <v>0</v>
      </c>
      <c r="G11808" s="6">
        <v>0</v>
      </c>
      <c r="H11808" s="6" t="s">
        <v>34208</v>
      </c>
      <c r="I11808" s="6" t="s">
        <v>43850</v>
      </c>
      <c r="J11808" s="6" t="s">
        <v>34219</v>
      </c>
      <c r="K11808" s="6">
        <v>26</v>
      </c>
    </row>
    <row r="11809" spans="1:11" x14ac:dyDescent="0.25">
      <c r="A11809" s="7" t="s">
        <v>43876</v>
      </c>
      <c r="B11809" s="6">
        <v>0</v>
      </c>
      <c r="C11809" s="6">
        <v>0</v>
      </c>
      <c r="D11809" s="6">
        <v>0</v>
      </c>
      <c r="E11809" s="6">
        <v>0</v>
      </c>
      <c r="F11809" s="6">
        <v>1</v>
      </c>
      <c r="G11809" s="6">
        <v>0</v>
      </c>
      <c r="H11809" s="6" t="s">
        <v>34210</v>
      </c>
      <c r="I11809" s="6" t="s">
        <v>43850</v>
      </c>
      <c r="J11809" s="6" t="s">
        <v>34219</v>
      </c>
      <c r="K11809" s="6">
        <v>27</v>
      </c>
    </row>
    <row r="11810" spans="1:11" x14ac:dyDescent="0.25">
      <c r="A11810" s="7" t="s">
        <v>43877</v>
      </c>
      <c r="B11810" s="6">
        <v>0</v>
      </c>
      <c r="C11810" s="6">
        <v>0</v>
      </c>
      <c r="D11810" s="6">
        <v>0</v>
      </c>
      <c r="E11810" s="6">
        <v>0</v>
      </c>
      <c r="F11810" s="6">
        <v>1</v>
      </c>
      <c r="G11810" s="6">
        <v>0</v>
      </c>
      <c r="H11810" s="6" t="s">
        <v>34210</v>
      </c>
      <c r="I11810" s="6" t="s">
        <v>43850</v>
      </c>
      <c r="J11810" s="6" t="s">
        <v>34219</v>
      </c>
      <c r="K11810" s="6">
        <v>28</v>
      </c>
    </row>
    <row r="11811" spans="1:11" x14ac:dyDescent="0.25">
      <c r="A11811" s="7" t="s">
        <v>43878</v>
      </c>
      <c r="B11811" s="6">
        <v>0</v>
      </c>
      <c r="C11811" s="6">
        <v>0</v>
      </c>
      <c r="D11811" s="6">
        <v>0</v>
      </c>
      <c r="E11811" s="6">
        <v>0</v>
      </c>
      <c r="F11811" s="6">
        <v>1</v>
      </c>
      <c r="G11811" s="6">
        <v>0</v>
      </c>
      <c r="H11811" s="6" t="s">
        <v>34210</v>
      </c>
      <c r="I11811" s="6" t="s">
        <v>43850</v>
      </c>
      <c r="J11811" s="6" t="s">
        <v>34219</v>
      </c>
      <c r="K11811" s="6">
        <v>29</v>
      </c>
    </row>
    <row r="11812" spans="1:11" ht="25" x14ac:dyDescent="0.25">
      <c r="A11812" s="7" t="s">
        <v>43879</v>
      </c>
      <c r="B11812" s="6">
        <v>0</v>
      </c>
      <c r="C11812" s="6">
        <v>0</v>
      </c>
      <c r="D11812" s="6">
        <v>0</v>
      </c>
      <c r="E11812" s="6">
        <v>0</v>
      </c>
      <c r="F11812" s="6">
        <v>1</v>
      </c>
      <c r="G11812" s="6">
        <v>0</v>
      </c>
      <c r="H11812" s="6" t="s">
        <v>34210</v>
      </c>
      <c r="I11812" s="6" t="s">
        <v>43850</v>
      </c>
      <c r="J11812" s="6" t="s">
        <v>34219</v>
      </c>
      <c r="K11812" s="6">
        <v>30</v>
      </c>
    </row>
    <row r="11813" spans="1:11" ht="25" x14ac:dyDescent="0.25">
      <c r="A11813" s="7" t="s">
        <v>43880</v>
      </c>
      <c r="B11813" s="6">
        <v>0</v>
      </c>
      <c r="C11813" s="6">
        <v>0</v>
      </c>
      <c r="D11813" s="6">
        <v>0</v>
      </c>
      <c r="E11813" s="6">
        <v>0</v>
      </c>
      <c r="F11813" s="6">
        <v>1</v>
      </c>
      <c r="G11813" s="6">
        <v>0</v>
      </c>
      <c r="H11813" s="6" t="s">
        <v>34210</v>
      </c>
      <c r="I11813" s="6" t="s">
        <v>43850</v>
      </c>
      <c r="J11813" s="6" t="s">
        <v>34219</v>
      </c>
      <c r="K11813" s="6">
        <v>31</v>
      </c>
    </row>
    <row r="11814" spans="1:11" ht="37.5" x14ac:dyDescent="0.25">
      <c r="A11814" s="7" t="s">
        <v>43881</v>
      </c>
      <c r="B11814" s="6">
        <v>0</v>
      </c>
      <c r="C11814" s="6">
        <v>0</v>
      </c>
      <c r="D11814" s="6">
        <v>0</v>
      </c>
      <c r="E11814" s="6">
        <v>0</v>
      </c>
      <c r="F11814" s="6">
        <v>1</v>
      </c>
      <c r="G11814" s="6">
        <v>0</v>
      </c>
      <c r="H11814" s="6" t="s">
        <v>34210</v>
      </c>
      <c r="I11814" s="6" t="s">
        <v>43850</v>
      </c>
      <c r="J11814" s="6" t="s">
        <v>34219</v>
      </c>
      <c r="K11814" s="6">
        <v>32</v>
      </c>
    </row>
    <row r="11815" spans="1:11" x14ac:dyDescent="0.25">
      <c r="A11815" s="7" t="s">
        <v>43882</v>
      </c>
      <c r="B11815" s="6">
        <v>0</v>
      </c>
      <c r="C11815" s="6">
        <v>0</v>
      </c>
      <c r="D11815" s="6">
        <v>0</v>
      </c>
      <c r="E11815" s="6">
        <v>0</v>
      </c>
      <c r="F11815" s="6">
        <v>0</v>
      </c>
      <c r="G11815" s="6">
        <v>0</v>
      </c>
      <c r="H11815" s="6" t="s">
        <v>34217</v>
      </c>
      <c r="I11815" s="6" t="s">
        <v>43850</v>
      </c>
      <c r="J11815" s="6" t="s">
        <v>34219</v>
      </c>
      <c r="K11815" s="6">
        <v>33</v>
      </c>
    </row>
    <row r="11816" spans="1:11" x14ac:dyDescent="0.25">
      <c r="A11816" s="7" t="s">
        <v>43883</v>
      </c>
      <c r="B11816" s="6">
        <v>0</v>
      </c>
      <c r="C11816" s="6">
        <v>0</v>
      </c>
      <c r="D11816" s="6">
        <v>0</v>
      </c>
      <c r="E11816" s="6">
        <v>0</v>
      </c>
      <c r="F11816" s="6">
        <v>0</v>
      </c>
      <c r="G11816" s="6">
        <v>0</v>
      </c>
      <c r="H11816" s="6" t="s">
        <v>34217</v>
      </c>
      <c r="I11816" s="6" t="s">
        <v>43850</v>
      </c>
      <c r="J11816" s="6" t="s">
        <v>34219</v>
      </c>
      <c r="K11816" s="6">
        <v>34</v>
      </c>
    </row>
    <row r="11817" spans="1:11" x14ac:dyDescent="0.25">
      <c r="A11817" s="7" t="s">
        <v>43884</v>
      </c>
      <c r="B11817" s="6">
        <v>0</v>
      </c>
      <c r="C11817" s="6">
        <v>0</v>
      </c>
      <c r="D11817" s="6">
        <v>0</v>
      </c>
      <c r="E11817" s="6">
        <v>0</v>
      </c>
      <c r="F11817" s="6">
        <v>1</v>
      </c>
      <c r="G11817" s="6">
        <v>0</v>
      </c>
      <c r="H11817" s="6" t="s">
        <v>34210</v>
      </c>
      <c r="I11817" s="6" t="s">
        <v>43850</v>
      </c>
      <c r="J11817" s="6" t="s">
        <v>34219</v>
      </c>
      <c r="K11817" s="6">
        <v>35</v>
      </c>
    </row>
    <row r="11818" spans="1:11" ht="37.5" x14ac:dyDescent="0.25">
      <c r="A11818" s="7" t="s">
        <v>43885</v>
      </c>
      <c r="B11818" s="6">
        <v>0</v>
      </c>
      <c r="C11818" s="6">
        <v>0</v>
      </c>
      <c r="D11818" s="6">
        <v>0</v>
      </c>
      <c r="E11818" s="6">
        <v>0</v>
      </c>
      <c r="F11818" s="6">
        <v>1</v>
      </c>
      <c r="G11818" s="6">
        <v>0</v>
      </c>
      <c r="H11818" s="6" t="s">
        <v>34210</v>
      </c>
      <c r="I11818" s="6" t="s">
        <v>43850</v>
      </c>
      <c r="J11818" s="6" t="s">
        <v>34219</v>
      </c>
      <c r="K11818" s="6">
        <v>36</v>
      </c>
    </row>
    <row r="11819" spans="1:11" x14ac:dyDescent="0.25">
      <c r="A11819" s="7" t="s">
        <v>43886</v>
      </c>
      <c r="B11819" s="6">
        <v>0</v>
      </c>
      <c r="C11819" s="6">
        <v>0</v>
      </c>
      <c r="D11819" s="6">
        <v>0</v>
      </c>
      <c r="E11819" s="6">
        <v>0</v>
      </c>
      <c r="F11819" s="6">
        <v>1</v>
      </c>
      <c r="G11819" s="6">
        <v>0</v>
      </c>
      <c r="H11819" s="6" t="s">
        <v>34210</v>
      </c>
      <c r="I11819" s="6" t="s">
        <v>43850</v>
      </c>
      <c r="J11819" s="6" t="s">
        <v>34219</v>
      </c>
      <c r="K11819" s="6">
        <v>37</v>
      </c>
    </row>
    <row r="11820" spans="1:11" ht="37.5" x14ac:dyDescent="0.25">
      <c r="A11820" s="7" t="s">
        <v>43887</v>
      </c>
      <c r="B11820" s="6">
        <v>0</v>
      </c>
      <c r="C11820" s="6">
        <v>0</v>
      </c>
      <c r="D11820" s="6">
        <v>0</v>
      </c>
      <c r="E11820" s="6">
        <v>0</v>
      </c>
      <c r="F11820" s="6">
        <v>1</v>
      </c>
      <c r="G11820" s="6">
        <v>0</v>
      </c>
      <c r="H11820" s="6" t="s">
        <v>34210</v>
      </c>
      <c r="I11820" s="6" t="s">
        <v>43850</v>
      </c>
      <c r="J11820" s="6" t="s">
        <v>34219</v>
      </c>
      <c r="K11820" s="6">
        <v>38</v>
      </c>
    </row>
    <row r="11821" spans="1:11" x14ac:dyDescent="0.25">
      <c r="A11821" s="7" t="s">
        <v>43888</v>
      </c>
      <c r="B11821" s="6">
        <v>0</v>
      </c>
      <c r="C11821" s="6">
        <v>0</v>
      </c>
      <c r="D11821" s="6">
        <v>0</v>
      </c>
      <c r="E11821" s="6">
        <v>0</v>
      </c>
      <c r="F11821" s="6">
        <v>1</v>
      </c>
      <c r="G11821" s="6">
        <v>0</v>
      </c>
      <c r="H11821" s="6" t="s">
        <v>34210</v>
      </c>
      <c r="I11821" s="6" t="s">
        <v>43850</v>
      </c>
      <c r="J11821" s="6" t="s">
        <v>34219</v>
      </c>
      <c r="K11821" s="6">
        <v>39</v>
      </c>
    </row>
    <row r="11822" spans="1:11" ht="37.5" x14ac:dyDescent="0.25">
      <c r="A11822" s="7" t="s">
        <v>43889</v>
      </c>
      <c r="B11822" s="6">
        <v>0</v>
      </c>
      <c r="C11822" s="6">
        <v>0</v>
      </c>
      <c r="D11822" s="6">
        <v>0</v>
      </c>
      <c r="E11822" s="6">
        <v>0</v>
      </c>
      <c r="F11822" s="6">
        <v>1</v>
      </c>
      <c r="G11822" s="6">
        <v>0</v>
      </c>
      <c r="H11822" s="6" t="s">
        <v>34210</v>
      </c>
      <c r="I11822" s="6" t="s">
        <v>43850</v>
      </c>
      <c r="J11822" s="6" t="s">
        <v>34219</v>
      </c>
      <c r="K11822" s="6">
        <v>40</v>
      </c>
    </row>
    <row r="11823" spans="1:11" ht="25" x14ac:dyDescent="0.25">
      <c r="A11823" s="7" t="s">
        <v>43890</v>
      </c>
      <c r="B11823" s="6">
        <v>0</v>
      </c>
      <c r="C11823" s="6">
        <v>0</v>
      </c>
      <c r="D11823" s="6">
        <v>0</v>
      </c>
      <c r="E11823" s="6">
        <v>0</v>
      </c>
      <c r="F11823" s="6">
        <v>1</v>
      </c>
      <c r="G11823" s="6">
        <v>0</v>
      </c>
      <c r="H11823" s="6" t="s">
        <v>34210</v>
      </c>
      <c r="I11823" s="6" t="s">
        <v>43850</v>
      </c>
      <c r="J11823" s="6" t="s">
        <v>34219</v>
      </c>
      <c r="K11823" s="6">
        <v>41</v>
      </c>
    </row>
    <row r="11824" spans="1:11" x14ac:dyDescent="0.25">
      <c r="A11824" s="7" t="s">
        <v>43891</v>
      </c>
      <c r="B11824" s="6">
        <v>0</v>
      </c>
      <c r="C11824" s="6">
        <v>0</v>
      </c>
      <c r="D11824" s="6">
        <v>0</v>
      </c>
      <c r="E11824" s="6">
        <v>0</v>
      </c>
      <c r="F11824" s="6">
        <v>1</v>
      </c>
      <c r="G11824" s="6">
        <v>0</v>
      </c>
      <c r="H11824" s="6" t="s">
        <v>34210</v>
      </c>
      <c r="I11824" s="6" t="s">
        <v>43850</v>
      </c>
      <c r="J11824" s="6" t="s">
        <v>34219</v>
      </c>
      <c r="K11824" s="6">
        <v>42</v>
      </c>
    </row>
    <row r="11825" spans="1:11" ht="25" x14ac:dyDescent="0.25">
      <c r="A11825" s="7" t="s">
        <v>43892</v>
      </c>
      <c r="B11825" s="6">
        <v>0</v>
      </c>
      <c r="C11825" s="6">
        <v>0</v>
      </c>
      <c r="D11825" s="6">
        <v>0</v>
      </c>
      <c r="E11825" s="6">
        <v>0</v>
      </c>
      <c r="F11825" s="6">
        <v>1</v>
      </c>
      <c r="G11825" s="6">
        <v>0</v>
      </c>
      <c r="H11825" s="6" t="s">
        <v>34210</v>
      </c>
      <c r="I11825" s="6" t="s">
        <v>43850</v>
      </c>
      <c r="J11825" s="6" t="s">
        <v>34219</v>
      </c>
      <c r="K11825" s="6">
        <v>43</v>
      </c>
    </row>
    <row r="11826" spans="1:11" ht="37.5" x14ac:dyDescent="0.25">
      <c r="A11826" s="7" t="s">
        <v>43893</v>
      </c>
      <c r="B11826" s="6">
        <v>0</v>
      </c>
      <c r="C11826" s="6">
        <v>0</v>
      </c>
      <c r="D11826" s="6">
        <v>0</v>
      </c>
      <c r="E11826" s="6">
        <v>0</v>
      </c>
      <c r="F11826" s="6">
        <v>1</v>
      </c>
      <c r="G11826" s="6">
        <v>0</v>
      </c>
      <c r="H11826" s="6" t="s">
        <v>34210</v>
      </c>
      <c r="I11826" s="6" t="s">
        <v>43850</v>
      </c>
      <c r="J11826" s="6" t="s">
        <v>34219</v>
      </c>
      <c r="K11826" s="6">
        <v>44</v>
      </c>
    </row>
    <row r="11827" spans="1:11" ht="62.5" x14ac:dyDescent="0.25">
      <c r="A11827" s="7" t="s">
        <v>43894</v>
      </c>
      <c r="B11827" s="6">
        <v>0</v>
      </c>
      <c r="C11827" s="6">
        <v>0</v>
      </c>
      <c r="D11827" s="6">
        <v>0</v>
      </c>
      <c r="E11827" s="6">
        <v>0</v>
      </c>
      <c r="F11827" s="6">
        <v>1</v>
      </c>
      <c r="G11827" s="6">
        <v>0</v>
      </c>
      <c r="H11827" s="6" t="s">
        <v>34210</v>
      </c>
      <c r="I11827" s="6" t="s">
        <v>43850</v>
      </c>
      <c r="J11827" s="6" t="s">
        <v>34219</v>
      </c>
      <c r="K11827" s="6">
        <v>45</v>
      </c>
    </row>
    <row r="11828" spans="1:11" ht="25" x14ac:dyDescent="0.25">
      <c r="A11828" s="7" t="s">
        <v>43895</v>
      </c>
      <c r="B11828" s="6">
        <v>0</v>
      </c>
      <c r="C11828" s="6">
        <v>0</v>
      </c>
      <c r="D11828" s="6">
        <v>0</v>
      </c>
      <c r="E11828" s="6">
        <v>0</v>
      </c>
      <c r="F11828" s="6">
        <v>1</v>
      </c>
      <c r="G11828" s="6">
        <v>0</v>
      </c>
      <c r="H11828" s="6" t="s">
        <v>34210</v>
      </c>
      <c r="I11828" s="6" t="s">
        <v>43850</v>
      </c>
      <c r="J11828" s="6" t="s">
        <v>34219</v>
      </c>
      <c r="K11828" s="6">
        <v>46</v>
      </c>
    </row>
    <row r="11829" spans="1:11" x14ac:dyDescent="0.25">
      <c r="A11829" s="7" t="s">
        <v>43896</v>
      </c>
      <c r="B11829" s="6">
        <v>0</v>
      </c>
      <c r="C11829" s="6">
        <v>0</v>
      </c>
      <c r="D11829" s="6">
        <v>0</v>
      </c>
      <c r="E11829" s="6">
        <v>0</v>
      </c>
      <c r="F11829" s="6">
        <v>1</v>
      </c>
      <c r="G11829" s="6">
        <v>0</v>
      </c>
      <c r="H11829" s="6" t="s">
        <v>34210</v>
      </c>
      <c r="I11829" s="6" t="s">
        <v>43850</v>
      </c>
      <c r="J11829" s="6" t="s">
        <v>34219</v>
      </c>
      <c r="K11829" s="6">
        <v>47</v>
      </c>
    </row>
    <row r="11830" spans="1:11" ht="37.5" x14ac:dyDescent="0.25">
      <c r="A11830" s="7" t="s">
        <v>43897</v>
      </c>
      <c r="B11830" s="6">
        <v>0</v>
      </c>
      <c r="C11830" s="6">
        <v>0</v>
      </c>
      <c r="D11830" s="6">
        <v>0</v>
      </c>
      <c r="E11830" s="6">
        <v>0</v>
      </c>
      <c r="F11830" s="6">
        <v>1</v>
      </c>
      <c r="G11830" s="6">
        <v>0</v>
      </c>
      <c r="H11830" s="6" t="s">
        <v>34210</v>
      </c>
      <c r="I11830" s="6" t="s">
        <v>43850</v>
      </c>
      <c r="J11830" s="6" t="s">
        <v>34219</v>
      </c>
      <c r="K11830" s="6">
        <v>48</v>
      </c>
    </row>
    <row r="11831" spans="1:11" ht="50" x14ac:dyDescent="0.25">
      <c r="A11831" s="7" t="s">
        <v>43898</v>
      </c>
      <c r="B11831" s="6">
        <v>0</v>
      </c>
      <c r="C11831" s="6">
        <v>0</v>
      </c>
      <c r="D11831" s="6">
        <v>0</v>
      </c>
      <c r="E11831" s="6">
        <v>0</v>
      </c>
      <c r="F11831" s="6">
        <v>1</v>
      </c>
      <c r="G11831" s="6">
        <v>0</v>
      </c>
      <c r="H11831" s="6" t="s">
        <v>34210</v>
      </c>
      <c r="I11831" s="6" t="s">
        <v>43850</v>
      </c>
      <c r="J11831" s="6" t="s">
        <v>34219</v>
      </c>
      <c r="K11831" s="6">
        <v>49</v>
      </c>
    </row>
    <row r="11832" spans="1:11" x14ac:dyDescent="0.25">
      <c r="A11832" s="7" t="s">
        <v>43899</v>
      </c>
      <c r="B11832" s="6">
        <v>0</v>
      </c>
      <c r="C11832" s="6">
        <v>0</v>
      </c>
      <c r="D11832" s="6">
        <v>0</v>
      </c>
      <c r="E11832" s="6">
        <v>0</v>
      </c>
      <c r="F11832" s="6">
        <v>1</v>
      </c>
      <c r="G11832" s="6">
        <v>0</v>
      </c>
      <c r="H11832" s="6" t="s">
        <v>34210</v>
      </c>
      <c r="I11832" s="6" t="s">
        <v>43850</v>
      </c>
      <c r="J11832" s="6" t="s">
        <v>34219</v>
      </c>
      <c r="K11832" s="6">
        <v>50</v>
      </c>
    </row>
    <row r="11833" spans="1:11" ht="37.5" x14ac:dyDescent="0.25">
      <c r="A11833" s="7" t="s">
        <v>43900</v>
      </c>
      <c r="B11833" s="6">
        <v>0</v>
      </c>
      <c r="C11833" s="6">
        <v>0</v>
      </c>
      <c r="D11833" s="6">
        <v>0</v>
      </c>
      <c r="E11833" s="6">
        <v>0</v>
      </c>
      <c r="F11833" s="6">
        <v>1</v>
      </c>
      <c r="G11833" s="6">
        <v>0</v>
      </c>
      <c r="H11833" s="6" t="s">
        <v>34210</v>
      </c>
      <c r="I11833" s="6" t="s">
        <v>43850</v>
      </c>
      <c r="J11833" s="6" t="s">
        <v>34219</v>
      </c>
      <c r="K11833" s="6">
        <v>51</v>
      </c>
    </row>
    <row r="11834" spans="1:11" ht="25" x14ac:dyDescent="0.25">
      <c r="A11834" s="7" t="s">
        <v>43901</v>
      </c>
      <c r="B11834" s="6">
        <v>0</v>
      </c>
      <c r="C11834" s="6">
        <v>0</v>
      </c>
      <c r="D11834" s="6">
        <v>0</v>
      </c>
      <c r="E11834" s="6">
        <v>0</v>
      </c>
      <c r="F11834" s="6">
        <v>1</v>
      </c>
      <c r="G11834" s="6">
        <v>0</v>
      </c>
      <c r="H11834" s="6" t="s">
        <v>34210</v>
      </c>
      <c r="I11834" s="6" t="s">
        <v>43850</v>
      </c>
      <c r="J11834" s="6" t="s">
        <v>34219</v>
      </c>
      <c r="K11834" s="6">
        <v>52</v>
      </c>
    </row>
    <row r="11835" spans="1:11" x14ac:dyDescent="0.25">
      <c r="A11835" s="7" t="s">
        <v>43902</v>
      </c>
      <c r="B11835" s="6">
        <v>1</v>
      </c>
      <c r="C11835" s="6">
        <v>0</v>
      </c>
      <c r="D11835" s="6">
        <v>0</v>
      </c>
      <c r="E11835" s="6">
        <v>0</v>
      </c>
      <c r="F11835" s="6">
        <v>0</v>
      </c>
      <c r="G11835" s="6">
        <v>0</v>
      </c>
      <c r="H11835" s="6" t="s">
        <v>34206</v>
      </c>
      <c r="I11835" s="6" t="s">
        <v>43850</v>
      </c>
      <c r="J11835" s="6" t="s">
        <v>34219</v>
      </c>
      <c r="K11835" s="6">
        <v>53</v>
      </c>
    </row>
    <row r="11836" spans="1:11" ht="37.5" x14ac:dyDescent="0.25">
      <c r="A11836" s="7" t="s">
        <v>43903</v>
      </c>
      <c r="B11836" s="6">
        <v>1</v>
      </c>
      <c r="C11836" s="6">
        <v>0</v>
      </c>
      <c r="D11836" s="6">
        <v>0</v>
      </c>
      <c r="E11836" s="6">
        <v>0</v>
      </c>
      <c r="F11836" s="6">
        <v>0</v>
      </c>
      <c r="G11836" s="6">
        <v>0</v>
      </c>
      <c r="H11836" s="6" t="s">
        <v>34206</v>
      </c>
      <c r="I11836" s="6" t="s">
        <v>43850</v>
      </c>
      <c r="J11836" s="6" t="s">
        <v>34219</v>
      </c>
      <c r="K11836" s="6">
        <v>54</v>
      </c>
    </row>
    <row r="11837" spans="1:11" ht="50" x14ac:dyDescent="0.25">
      <c r="A11837" s="7" t="s">
        <v>43904</v>
      </c>
      <c r="B11837" s="6">
        <v>1</v>
      </c>
      <c r="C11837" s="6">
        <v>0</v>
      </c>
      <c r="D11837" s="6">
        <v>0</v>
      </c>
      <c r="E11837" s="6">
        <v>0</v>
      </c>
      <c r="F11837" s="6">
        <v>0</v>
      </c>
      <c r="G11837" s="6">
        <v>0</v>
      </c>
      <c r="H11837" s="6" t="s">
        <v>34206</v>
      </c>
      <c r="I11837" s="6" t="s">
        <v>43850</v>
      </c>
      <c r="J11837" s="6" t="s">
        <v>34219</v>
      </c>
      <c r="K11837" s="6">
        <v>55</v>
      </c>
    </row>
    <row r="11838" spans="1:11" ht="37.5" x14ac:dyDescent="0.25">
      <c r="A11838" s="7" t="s">
        <v>43905</v>
      </c>
      <c r="B11838" s="6">
        <v>1</v>
      </c>
      <c r="C11838" s="6">
        <v>0</v>
      </c>
      <c r="D11838" s="6">
        <v>0</v>
      </c>
      <c r="E11838" s="6">
        <v>0</v>
      </c>
      <c r="F11838" s="6">
        <v>0</v>
      </c>
      <c r="G11838" s="6">
        <v>0</v>
      </c>
      <c r="H11838" s="6" t="s">
        <v>34206</v>
      </c>
      <c r="I11838" s="6" t="s">
        <v>43850</v>
      </c>
      <c r="J11838" s="6" t="s">
        <v>34219</v>
      </c>
      <c r="K11838" s="6">
        <v>56</v>
      </c>
    </row>
    <row r="11839" spans="1:11" ht="25" x14ac:dyDescent="0.25">
      <c r="A11839" s="7" t="s">
        <v>43906</v>
      </c>
      <c r="B11839" s="6">
        <v>1</v>
      </c>
      <c r="C11839" s="6">
        <v>0</v>
      </c>
      <c r="D11839" s="6">
        <v>0</v>
      </c>
      <c r="E11839" s="6">
        <v>0</v>
      </c>
      <c r="F11839" s="6">
        <v>0</v>
      </c>
      <c r="G11839" s="6">
        <v>0</v>
      </c>
      <c r="H11839" s="6" t="s">
        <v>34206</v>
      </c>
      <c r="I11839" s="6" t="s">
        <v>43850</v>
      </c>
      <c r="J11839" s="6" t="s">
        <v>34219</v>
      </c>
      <c r="K11839" s="6">
        <v>57</v>
      </c>
    </row>
    <row r="11840" spans="1:11" ht="250" x14ac:dyDescent="0.25">
      <c r="A11840" s="7" t="s">
        <v>43907</v>
      </c>
      <c r="B11840" s="6">
        <v>0</v>
      </c>
      <c r="C11840" s="6">
        <v>0</v>
      </c>
      <c r="D11840" s="6">
        <v>0</v>
      </c>
      <c r="E11840" s="6">
        <v>0</v>
      </c>
      <c r="F11840" s="6">
        <v>0</v>
      </c>
      <c r="G11840" s="6">
        <v>0</v>
      </c>
      <c r="H11840" s="6" t="s">
        <v>34217</v>
      </c>
      <c r="I11840" s="6" t="s">
        <v>43850</v>
      </c>
      <c r="J11840" s="6" t="s">
        <v>34219</v>
      </c>
      <c r="K11840" s="6">
        <v>58</v>
      </c>
    </row>
    <row r="11841" spans="1:11" x14ac:dyDescent="0.25">
      <c r="A11841" s="7" t="s">
        <v>34684</v>
      </c>
      <c r="B11841" s="6">
        <v>0</v>
      </c>
      <c r="C11841" s="6">
        <v>0</v>
      </c>
      <c r="D11841" s="6">
        <v>0</v>
      </c>
      <c r="E11841" s="6">
        <v>0</v>
      </c>
      <c r="F11841" s="6">
        <v>0</v>
      </c>
      <c r="G11841" s="6">
        <v>1</v>
      </c>
      <c r="H11841" s="6" t="s">
        <v>34211</v>
      </c>
      <c r="I11841" s="6" t="s">
        <v>43850</v>
      </c>
      <c r="J11841" s="6" t="s">
        <v>34219</v>
      </c>
      <c r="K11841" s="6">
        <v>59</v>
      </c>
    </row>
    <row r="11842" spans="1:11" ht="25" x14ac:dyDescent="0.25">
      <c r="A11842" s="7" t="s">
        <v>43908</v>
      </c>
      <c r="B11842" s="6">
        <v>0</v>
      </c>
      <c r="C11842" s="6">
        <v>0</v>
      </c>
      <c r="D11842" s="6">
        <v>0</v>
      </c>
      <c r="E11842" s="6">
        <v>0</v>
      </c>
      <c r="F11842" s="6">
        <v>0</v>
      </c>
      <c r="G11842" s="6">
        <v>1</v>
      </c>
      <c r="H11842" s="6" t="s">
        <v>34211</v>
      </c>
      <c r="I11842" s="6" t="s">
        <v>43850</v>
      </c>
      <c r="J11842" s="6" t="s">
        <v>34219</v>
      </c>
      <c r="K11842" s="6">
        <v>60</v>
      </c>
    </row>
    <row r="11843" spans="1:11" ht="37.5" x14ac:dyDescent="0.25">
      <c r="A11843" s="7" t="s">
        <v>43909</v>
      </c>
      <c r="B11843" s="6">
        <v>0</v>
      </c>
      <c r="C11843" s="6">
        <v>0</v>
      </c>
      <c r="D11843" s="6">
        <v>0</v>
      </c>
      <c r="E11843" s="6">
        <v>0</v>
      </c>
      <c r="F11843" s="6">
        <v>0</v>
      </c>
      <c r="G11843" s="6">
        <v>1</v>
      </c>
      <c r="H11843" s="6" t="s">
        <v>34211</v>
      </c>
      <c r="I11843" s="6" t="s">
        <v>43850</v>
      </c>
      <c r="J11843" s="6" t="s">
        <v>34219</v>
      </c>
      <c r="K11843" s="6">
        <v>61</v>
      </c>
    </row>
    <row r="11844" spans="1:11" ht="37.5" x14ac:dyDescent="0.25">
      <c r="A11844" s="7" t="s">
        <v>43910</v>
      </c>
      <c r="B11844" s="6">
        <v>0</v>
      </c>
      <c r="C11844" s="6">
        <v>0</v>
      </c>
      <c r="D11844" s="6">
        <v>0</v>
      </c>
      <c r="E11844" s="6">
        <v>0</v>
      </c>
      <c r="F11844" s="6">
        <v>0</v>
      </c>
      <c r="G11844" s="6">
        <v>1</v>
      </c>
      <c r="H11844" s="6" t="s">
        <v>34211</v>
      </c>
      <c r="I11844" s="6" t="s">
        <v>43850</v>
      </c>
      <c r="J11844" s="6" t="s">
        <v>34219</v>
      </c>
      <c r="K11844" s="6">
        <v>62</v>
      </c>
    </row>
    <row r="11845" spans="1:11" ht="62.5" x14ac:dyDescent="0.25">
      <c r="A11845" s="7" t="s">
        <v>43911</v>
      </c>
      <c r="B11845" s="6">
        <v>0</v>
      </c>
      <c r="C11845" s="6">
        <v>0</v>
      </c>
      <c r="D11845" s="6">
        <v>0</v>
      </c>
      <c r="E11845" s="6">
        <v>0</v>
      </c>
      <c r="F11845" s="6">
        <v>0</v>
      </c>
      <c r="G11845" s="6">
        <v>1</v>
      </c>
      <c r="H11845" s="6" t="s">
        <v>34211</v>
      </c>
      <c r="I11845" s="6" t="s">
        <v>43850</v>
      </c>
      <c r="J11845" s="6" t="s">
        <v>34219</v>
      </c>
      <c r="K11845" s="6">
        <v>63</v>
      </c>
    </row>
    <row r="11846" spans="1:11" ht="37.5" x14ac:dyDescent="0.25">
      <c r="A11846" s="7" t="s">
        <v>43912</v>
      </c>
      <c r="B11846" s="6">
        <v>0</v>
      </c>
      <c r="C11846" s="6">
        <v>0</v>
      </c>
      <c r="D11846" s="6">
        <v>0</v>
      </c>
      <c r="E11846" s="6">
        <v>0</v>
      </c>
      <c r="F11846" s="6">
        <v>0</v>
      </c>
      <c r="G11846" s="6">
        <v>1</v>
      </c>
      <c r="H11846" s="6" t="s">
        <v>34211</v>
      </c>
      <c r="I11846" s="6" t="s">
        <v>43850</v>
      </c>
      <c r="J11846" s="6" t="s">
        <v>34219</v>
      </c>
      <c r="K11846" s="6">
        <v>64</v>
      </c>
    </row>
    <row r="11847" spans="1:11" ht="37.5" x14ac:dyDescent="0.25">
      <c r="A11847" s="7" t="s">
        <v>43913</v>
      </c>
      <c r="B11847" s="6">
        <v>0</v>
      </c>
      <c r="C11847" s="6">
        <v>0</v>
      </c>
      <c r="D11847" s="6">
        <v>0</v>
      </c>
      <c r="E11847" s="6">
        <v>0</v>
      </c>
      <c r="F11847" s="6">
        <v>0</v>
      </c>
      <c r="G11847" s="6">
        <v>1</v>
      </c>
      <c r="H11847" s="6" t="s">
        <v>34211</v>
      </c>
      <c r="I11847" s="6" t="s">
        <v>43850</v>
      </c>
      <c r="J11847" s="6" t="s">
        <v>34219</v>
      </c>
      <c r="K11847" s="6">
        <v>65</v>
      </c>
    </row>
    <row r="11848" spans="1:11" x14ac:dyDescent="0.25">
      <c r="A11848" s="7" t="s">
        <v>43914</v>
      </c>
      <c r="B11848" s="6">
        <v>0</v>
      </c>
      <c r="C11848" s="6">
        <v>0</v>
      </c>
      <c r="D11848" s="6">
        <v>0</v>
      </c>
      <c r="E11848" s="6">
        <v>0</v>
      </c>
      <c r="F11848" s="6">
        <v>0</v>
      </c>
      <c r="G11848" s="6">
        <v>0</v>
      </c>
      <c r="H11848" s="6" t="s">
        <v>34217</v>
      </c>
      <c r="I11848" s="6" t="s">
        <v>43850</v>
      </c>
      <c r="J11848" s="6" t="s">
        <v>34219</v>
      </c>
      <c r="K11848" s="6">
        <v>66</v>
      </c>
    </row>
    <row r="11849" spans="1:11" ht="25" x14ac:dyDescent="0.25">
      <c r="A11849" s="7" t="s">
        <v>43915</v>
      </c>
      <c r="B11849" s="6">
        <v>0</v>
      </c>
      <c r="C11849" s="6">
        <v>0</v>
      </c>
      <c r="D11849" s="6">
        <v>0</v>
      </c>
      <c r="E11849" s="6">
        <v>0</v>
      </c>
      <c r="F11849" s="6">
        <v>0</v>
      </c>
      <c r="G11849" s="6">
        <v>0</v>
      </c>
      <c r="H11849" s="6" t="s">
        <v>34217</v>
      </c>
      <c r="I11849" s="6" t="s">
        <v>43850</v>
      </c>
      <c r="J11849" s="6" t="s">
        <v>34219</v>
      </c>
      <c r="K11849" s="6">
        <v>67</v>
      </c>
    </row>
    <row r="11850" spans="1:11" ht="37.5" x14ac:dyDescent="0.25">
      <c r="A11850" s="7" t="s">
        <v>43916</v>
      </c>
      <c r="B11850" s="6">
        <v>0</v>
      </c>
      <c r="C11850" s="6">
        <v>0</v>
      </c>
      <c r="D11850" s="6">
        <v>0</v>
      </c>
      <c r="E11850" s="6">
        <v>0</v>
      </c>
      <c r="F11850" s="6">
        <v>0</v>
      </c>
      <c r="G11850" s="6">
        <v>0</v>
      </c>
      <c r="H11850" s="6" t="s">
        <v>34217</v>
      </c>
      <c r="I11850" s="6" t="s">
        <v>43850</v>
      </c>
      <c r="J11850" s="6" t="s">
        <v>34219</v>
      </c>
      <c r="K11850" s="6">
        <v>68</v>
      </c>
    </row>
    <row r="11851" spans="1:11" ht="50" x14ac:dyDescent="0.25">
      <c r="A11851" s="7" t="s">
        <v>43917</v>
      </c>
      <c r="B11851" s="6">
        <v>0</v>
      </c>
      <c r="C11851" s="6">
        <v>0</v>
      </c>
      <c r="D11851" s="6">
        <v>0</v>
      </c>
      <c r="E11851" s="6">
        <v>0</v>
      </c>
      <c r="F11851" s="6">
        <v>0</v>
      </c>
      <c r="G11851" s="6">
        <v>0</v>
      </c>
      <c r="H11851" s="6" t="s">
        <v>34217</v>
      </c>
      <c r="I11851" s="6" t="s">
        <v>43850</v>
      </c>
      <c r="J11851" s="6" t="s">
        <v>34219</v>
      </c>
      <c r="K11851" s="6">
        <v>69</v>
      </c>
    </row>
    <row r="11852" spans="1:11" ht="25" x14ac:dyDescent="0.25">
      <c r="A11852" s="7" t="s">
        <v>43918</v>
      </c>
      <c r="B11852" s="6">
        <v>0</v>
      </c>
      <c r="C11852" s="6">
        <v>0</v>
      </c>
      <c r="D11852" s="6">
        <v>0</v>
      </c>
      <c r="E11852" s="6">
        <v>0</v>
      </c>
      <c r="F11852" s="6">
        <v>0</v>
      </c>
      <c r="G11852" s="6">
        <v>0</v>
      </c>
      <c r="H11852" s="6" t="s">
        <v>34217</v>
      </c>
      <c r="I11852" s="6" t="s">
        <v>43850</v>
      </c>
      <c r="J11852" s="6" t="s">
        <v>34219</v>
      </c>
      <c r="K11852" s="6">
        <v>70</v>
      </c>
    </row>
    <row r="11853" spans="1:11" ht="37.5" x14ac:dyDescent="0.25">
      <c r="A11853" s="7" t="s">
        <v>43919</v>
      </c>
      <c r="B11853" s="6">
        <v>0</v>
      </c>
      <c r="C11853" s="6">
        <v>0</v>
      </c>
      <c r="D11853" s="6">
        <v>0</v>
      </c>
      <c r="E11853" s="6">
        <v>0</v>
      </c>
      <c r="F11853" s="6">
        <v>0</v>
      </c>
      <c r="G11853" s="6">
        <v>0</v>
      </c>
      <c r="H11853" s="6" t="s">
        <v>34217</v>
      </c>
      <c r="I11853" s="6" t="s">
        <v>43850</v>
      </c>
      <c r="J11853" s="6" t="s">
        <v>34219</v>
      </c>
      <c r="K11853" s="6">
        <v>71</v>
      </c>
    </row>
    <row r="11854" spans="1:11" ht="62.5" x14ac:dyDescent="0.25">
      <c r="A11854" s="7" t="s">
        <v>43920</v>
      </c>
      <c r="B11854" s="6">
        <v>0</v>
      </c>
      <c r="C11854" s="6">
        <v>0</v>
      </c>
      <c r="D11854" s="6">
        <v>0</v>
      </c>
      <c r="E11854" s="6">
        <v>0</v>
      </c>
      <c r="F11854" s="6">
        <v>0</v>
      </c>
      <c r="G11854" s="6">
        <v>0</v>
      </c>
      <c r="H11854" s="6" t="s">
        <v>34217</v>
      </c>
      <c r="I11854" s="6" t="s">
        <v>43850</v>
      </c>
      <c r="J11854" s="6" t="s">
        <v>34219</v>
      </c>
      <c r="K11854" s="6">
        <v>72</v>
      </c>
    </row>
    <row r="11855" spans="1:11" x14ac:dyDescent="0.25">
      <c r="A11855" s="7" t="s">
        <v>43921</v>
      </c>
      <c r="B11855" s="6">
        <v>0</v>
      </c>
      <c r="C11855" s="6">
        <v>0</v>
      </c>
      <c r="D11855" s="6">
        <v>0</v>
      </c>
      <c r="E11855" s="6">
        <v>0</v>
      </c>
      <c r="F11855" s="6">
        <v>0</v>
      </c>
      <c r="G11855" s="6">
        <v>0</v>
      </c>
      <c r="H11855" s="6" t="s">
        <v>34217</v>
      </c>
      <c r="I11855" s="6" t="s">
        <v>43922</v>
      </c>
      <c r="J11855" s="6" t="s">
        <v>34219</v>
      </c>
      <c r="K11855" s="6">
        <v>0</v>
      </c>
    </row>
    <row r="11856" spans="1:11" ht="25" x14ac:dyDescent="0.25">
      <c r="A11856" s="7" t="s">
        <v>43923</v>
      </c>
      <c r="B11856" s="6">
        <v>0</v>
      </c>
      <c r="C11856" s="6">
        <v>0</v>
      </c>
      <c r="D11856" s="6">
        <v>0</v>
      </c>
      <c r="E11856" s="6">
        <v>0</v>
      </c>
      <c r="F11856" s="6">
        <v>0</v>
      </c>
      <c r="G11856" s="6">
        <v>0</v>
      </c>
      <c r="H11856" s="6" t="s">
        <v>34217</v>
      </c>
      <c r="I11856" s="6" t="s">
        <v>43922</v>
      </c>
      <c r="J11856" s="6" t="s">
        <v>34219</v>
      </c>
      <c r="K11856" s="6">
        <v>1</v>
      </c>
    </row>
    <row r="11857" spans="1:11" x14ac:dyDescent="0.25">
      <c r="A11857" s="7" t="s">
        <v>43924</v>
      </c>
      <c r="B11857" s="6">
        <v>0</v>
      </c>
      <c r="C11857" s="6">
        <v>0</v>
      </c>
      <c r="D11857" s="6">
        <v>0</v>
      </c>
      <c r="E11857" s="6">
        <v>1</v>
      </c>
      <c r="F11857" s="6">
        <v>0</v>
      </c>
      <c r="G11857" s="6">
        <v>0</v>
      </c>
      <c r="H11857" s="6" t="s">
        <v>34209</v>
      </c>
      <c r="I11857" s="6" t="s">
        <v>43922</v>
      </c>
      <c r="J11857" s="6" t="s">
        <v>34219</v>
      </c>
      <c r="K11857" s="6">
        <v>2</v>
      </c>
    </row>
    <row r="11858" spans="1:11" ht="25" x14ac:dyDescent="0.25">
      <c r="A11858" s="7" t="s">
        <v>43925</v>
      </c>
      <c r="B11858" s="6">
        <v>0</v>
      </c>
      <c r="C11858" s="6">
        <v>0</v>
      </c>
      <c r="D11858" s="6">
        <v>0</v>
      </c>
      <c r="E11858" s="6">
        <v>1</v>
      </c>
      <c r="F11858" s="6">
        <v>0</v>
      </c>
      <c r="G11858" s="6">
        <v>0</v>
      </c>
      <c r="H11858" s="6" t="s">
        <v>34209</v>
      </c>
      <c r="I11858" s="6" t="s">
        <v>43922</v>
      </c>
      <c r="J11858" s="6" t="s">
        <v>34219</v>
      </c>
      <c r="K11858" s="6">
        <v>3</v>
      </c>
    </row>
    <row r="11859" spans="1:11" ht="62.5" x14ac:dyDescent="0.25">
      <c r="A11859" s="7" t="s">
        <v>43926</v>
      </c>
      <c r="B11859" s="6">
        <v>0</v>
      </c>
      <c r="C11859" s="6">
        <v>0</v>
      </c>
      <c r="D11859" s="6">
        <v>0</v>
      </c>
      <c r="E11859" s="6">
        <v>1</v>
      </c>
      <c r="F11859" s="6">
        <v>0</v>
      </c>
      <c r="G11859" s="6">
        <v>0</v>
      </c>
      <c r="H11859" s="6" t="s">
        <v>34209</v>
      </c>
      <c r="I11859" s="6" t="s">
        <v>43922</v>
      </c>
      <c r="J11859" s="6" t="s">
        <v>34219</v>
      </c>
      <c r="K11859" s="6">
        <v>4</v>
      </c>
    </row>
    <row r="11860" spans="1:11" x14ac:dyDescent="0.25">
      <c r="A11860" s="7" t="s">
        <v>43927</v>
      </c>
      <c r="B11860" s="6">
        <v>0</v>
      </c>
      <c r="C11860" s="6">
        <v>0</v>
      </c>
      <c r="D11860" s="6">
        <v>0</v>
      </c>
      <c r="E11860" s="6">
        <v>0</v>
      </c>
      <c r="F11860" s="6">
        <v>0</v>
      </c>
      <c r="G11860" s="6">
        <v>0</v>
      </c>
      <c r="H11860" s="6" t="s">
        <v>34217</v>
      </c>
      <c r="I11860" s="6" t="s">
        <v>43922</v>
      </c>
      <c r="J11860" s="6" t="s">
        <v>34219</v>
      </c>
      <c r="K11860" s="6">
        <v>5</v>
      </c>
    </row>
    <row r="11861" spans="1:11" x14ac:dyDescent="0.25">
      <c r="A11861" s="7" t="s">
        <v>43928</v>
      </c>
      <c r="B11861" s="6">
        <v>0</v>
      </c>
      <c r="C11861" s="6">
        <v>0</v>
      </c>
      <c r="D11861" s="6">
        <v>0</v>
      </c>
      <c r="E11861" s="6">
        <v>0</v>
      </c>
      <c r="F11861" s="6">
        <v>0</v>
      </c>
      <c r="G11861" s="6">
        <v>0</v>
      </c>
      <c r="H11861" s="6" t="s">
        <v>34217</v>
      </c>
      <c r="I11861" s="6" t="s">
        <v>43922</v>
      </c>
      <c r="J11861" s="6" t="s">
        <v>34219</v>
      </c>
      <c r="K11861" s="6">
        <v>6</v>
      </c>
    </row>
    <row r="11862" spans="1:11" ht="37.5" x14ac:dyDescent="0.25">
      <c r="A11862" s="7" t="s">
        <v>43929</v>
      </c>
      <c r="B11862" s="6">
        <v>0</v>
      </c>
      <c r="C11862" s="6">
        <v>0</v>
      </c>
      <c r="D11862" s="6">
        <v>0</v>
      </c>
      <c r="E11862" s="6">
        <v>1</v>
      </c>
      <c r="F11862" s="6">
        <v>0</v>
      </c>
      <c r="G11862" s="6">
        <v>0</v>
      </c>
      <c r="H11862" s="6" t="s">
        <v>34209</v>
      </c>
      <c r="I11862" s="6" t="s">
        <v>43922</v>
      </c>
      <c r="J11862" s="6" t="s">
        <v>34219</v>
      </c>
      <c r="K11862" s="6">
        <v>7</v>
      </c>
    </row>
    <row r="11863" spans="1:11" ht="25" x14ac:dyDescent="0.25">
      <c r="A11863" s="7" t="s">
        <v>43930</v>
      </c>
      <c r="B11863" s="6">
        <v>0</v>
      </c>
      <c r="C11863" s="6">
        <v>0</v>
      </c>
      <c r="D11863" s="6">
        <v>0</v>
      </c>
      <c r="E11863" s="6">
        <v>1</v>
      </c>
      <c r="F11863" s="6">
        <v>0</v>
      </c>
      <c r="G11863" s="6">
        <v>0</v>
      </c>
      <c r="H11863" s="6" t="s">
        <v>34209</v>
      </c>
      <c r="I11863" s="6" t="s">
        <v>43922</v>
      </c>
      <c r="J11863" s="6" t="s">
        <v>34219</v>
      </c>
      <c r="K11863" s="6">
        <v>8</v>
      </c>
    </row>
    <row r="11864" spans="1:11" ht="25" x14ac:dyDescent="0.25">
      <c r="A11864" s="7" t="s">
        <v>43931</v>
      </c>
      <c r="B11864" s="6">
        <v>0</v>
      </c>
      <c r="C11864" s="6">
        <v>0</v>
      </c>
      <c r="D11864" s="6">
        <v>0</v>
      </c>
      <c r="E11864" s="6">
        <v>1</v>
      </c>
      <c r="F11864" s="6">
        <v>0</v>
      </c>
      <c r="G11864" s="6">
        <v>0</v>
      </c>
      <c r="H11864" s="6" t="s">
        <v>34209</v>
      </c>
      <c r="I11864" s="6" t="s">
        <v>43922</v>
      </c>
      <c r="J11864" s="6" t="s">
        <v>34219</v>
      </c>
      <c r="K11864" s="6">
        <v>9</v>
      </c>
    </row>
    <row r="11865" spans="1:11" ht="25" x14ac:dyDescent="0.25">
      <c r="A11865" s="7" t="s">
        <v>43932</v>
      </c>
      <c r="B11865" s="6">
        <v>0</v>
      </c>
      <c r="C11865" s="6">
        <v>0</v>
      </c>
      <c r="D11865" s="6">
        <v>0</v>
      </c>
      <c r="E11865" s="6">
        <v>0</v>
      </c>
      <c r="F11865" s="6">
        <v>0</v>
      </c>
      <c r="G11865" s="6">
        <v>1</v>
      </c>
      <c r="H11865" s="6" t="s">
        <v>34211</v>
      </c>
      <c r="I11865" s="6" t="s">
        <v>43922</v>
      </c>
      <c r="J11865" s="6" t="s">
        <v>34219</v>
      </c>
      <c r="K11865" s="6">
        <v>10</v>
      </c>
    </row>
    <row r="11866" spans="1:11" x14ac:dyDescent="0.25">
      <c r="A11866" s="7" t="s">
        <v>43933</v>
      </c>
      <c r="B11866" s="6">
        <v>0</v>
      </c>
      <c r="C11866" s="6">
        <v>0</v>
      </c>
      <c r="D11866" s="6">
        <v>0</v>
      </c>
      <c r="E11866" s="6">
        <v>0</v>
      </c>
      <c r="F11866" s="6">
        <v>0</v>
      </c>
      <c r="G11866" s="6">
        <v>1</v>
      </c>
      <c r="H11866" s="6" t="s">
        <v>34211</v>
      </c>
      <c r="I11866" s="6" t="s">
        <v>43922</v>
      </c>
      <c r="J11866" s="6" t="s">
        <v>34219</v>
      </c>
      <c r="K11866" s="6">
        <v>11</v>
      </c>
    </row>
    <row r="11867" spans="1:11" ht="37.5" x14ac:dyDescent="0.25">
      <c r="A11867" s="7" t="s">
        <v>43934</v>
      </c>
      <c r="B11867" s="6">
        <v>0</v>
      </c>
      <c r="C11867" s="6">
        <v>0</v>
      </c>
      <c r="D11867" s="6">
        <v>0</v>
      </c>
      <c r="E11867" s="6">
        <v>0</v>
      </c>
      <c r="F11867" s="6">
        <v>0</v>
      </c>
      <c r="G11867" s="6">
        <v>1</v>
      </c>
      <c r="H11867" s="6" t="s">
        <v>34211</v>
      </c>
      <c r="I11867" s="6" t="s">
        <v>43922</v>
      </c>
      <c r="J11867" s="6" t="s">
        <v>34219</v>
      </c>
      <c r="K11867" s="6">
        <v>12</v>
      </c>
    </row>
    <row r="11868" spans="1:11" ht="25" x14ac:dyDescent="0.25">
      <c r="A11868" s="7" t="s">
        <v>43935</v>
      </c>
      <c r="B11868" s="6">
        <v>0</v>
      </c>
      <c r="C11868" s="6">
        <v>0</v>
      </c>
      <c r="D11868" s="6">
        <v>0</v>
      </c>
      <c r="E11868" s="6">
        <v>0</v>
      </c>
      <c r="F11868" s="6">
        <v>0</v>
      </c>
      <c r="G11868" s="6">
        <v>1</v>
      </c>
      <c r="H11868" s="6" t="s">
        <v>34211</v>
      </c>
      <c r="I11868" s="6" t="s">
        <v>43922</v>
      </c>
      <c r="J11868" s="6" t="s">
        <v>34219</v>
      </c>
      <c r="K11868" s="6">
        <v>13</v>
      </c>
    </row>
    <row r="11869" spans="1:11" x14ac:dyDescent="0.25">
      <c r="A11869" s="7" t="s">
        <v>31004</v>
      </c>
      <c r="B11869" s="6">
        <v>0</v>
      </c>
      <c r="C11869" s="6">
        <v>0</v>
      </c>
      <c r="D11869" s="6">
        <v>0</v>
      </c>
      <c r="E11869" s="6">
        <v>0</v>
      </c>
      <c r="F11869" s="6">
        <v>0</v>
      </c>
      <c r="G11869" s="6">
        <v>1</v>
      </c>
      <c r="H11869" s="6" t="s">
        <v>34211</v>
      </c>
      <c r="I11869" s="6" t="s">
        <v>43922</v>
      </c>
      <c r="J11869" s="6" t="s">
        <v>34219</v>
      </c>
      <c r="K11869" s="6">
        <v>14</v>
      </c>
    </row>
    <row r="11870" spans="1:11" ht="37.5" x14ac:dyDescent="0.25">
      <c r="A11870" s="7" t="s">
        <v>43936</v>
      </c>
      <c r="B11870" s="6">
        <v>0</v>
      </c>
      <c r="C11870" s="6">
        <v>0</v>
      </c>
      <c r="D11870" s="6">
        <v>0</v>
      </c>
      <c r="E11870" s="6">
        <v>0</v>
      </c>
      <c r="F11870" s="6">
        <v>0</v>
      </c>
      <c r="G11870" s="6">
        <v>1</v>
      </c>
      <c r="H11870" s="6" t="s">
        <v>34211</v>
      </c>
      <c r="I11870" s="6" t="s">
        <v>43922</v>
      </c>
      <c r="J11870" s="6" t="s">
        <v>34219</v>
      </c>
      <c r="K11870" s="6">
        <v>15</v>
      </c>
    </row>
    <row r="11871" spans="1:11" x14ac:dyDescent="0.25">
      <c r="A11871" s="7" t="s">
        <v>43937</v>
      </c>
      <c r="B11871" s="6">
        <v>0</v>
      </c>
      <c r="C11871" s="6">
        <v>0</v>
      </c>
      <c r="D11871" s="6">
        <v>0</v>
      </c>
      <c r="E11871" s="6">
        <v>0</v>
      </c>
      <c r="F11871" s="6">
        <v>0</v>
      </c>
      <c r="G11871" s="6">
        <v>0</v>
      </c>
      <c r="H11871" s="6" t="s">
        <v>34217</v>
      </c>
      <c r="I11871" s="6" t="s">
        <v>43922</v>
      </c>
      <c r="J11871" s="6" t="s">
        <v>34219</v>
      </c>
      <c r="K11871" s="6">
        <v>16</v>
      </c>
    </row>
    <row r="11872" spans="1:11" ht="25" x14ac:dyDescent="0.25">
      <c r="A11872" s="7" t="s">
        <v>43938</v>
      </c>
      <c r="B11872" s="6">
        <v>0</v>
      </c>
      <c r="C11872" s="6">
        <v>0</v>
      </c>
      <c r="D11872" s="6">
        <v>0</v>
      </c>
      <c r="E11872" s="6">
        <v>0</v>
      </c>
      <c r="F11872" s="6">
        <v>0</v>
      </c>
      <c r="G11872" s="6">
        <v>0</v>
      </c>
      <c r="H11872" s="6" t="s">
        <v>34217</v>
      </c>
      <c r="I11872" s="6" t="s">
        <v>43922</v>
      </c>
      <c r="J11872" s="6" t="s">
        <v>34219</v>
      </c>
      <c r="K11872" s="6">
        <v>17</v>
      </c>
    </row>
    <row r="11873" spans="1:11" ht="25" x14ac:dyDescent="0.25">
      <c r="A11873" s="7" t="s">
        <v>43939</v>
      </c>
      <c r="B11873" s="6">
        <v>0</v>
      </c>
      <c r="C11873" s="6">
        <v>0</v>
      </c>
      <c r="D11873" s="6">
        <v>0</v>
      </c>
      <c r="E11873" s="6">
        <v>0</v>
      </c>
      <c r="F11873" s="6">
        <v>0</v>
      </c>
      <c r="G11873" s="6">
        <v>0</v>
      </c>
      <c r="H11873" s="6" t="s">
        <v>34217</v>
      </c>
      <c r="I11873" s="6" t="s">
        <v>43922</v>
      </c>
      <c r="J11873" s="6" t="s">
        <v>34219</v>
      </c>
      <c r="K11873" s="6">
        <v>18</v>
      </c>
    </row>
    <row r="11874" spans="1:11" x14ac:dyDescent="0.25">
      <c r="A11874" s="7" t="s">
        <v>43940</v>
      </c>
      <c r="B11874" s="6">
        <v>0</v>
      </c>
      <c r="C11874" s="6">
        <v>0</v>
      </c>
      <c r="D11874" s="6">
        <v>0</v>
      </c>
      <c r="E11874" s="6">
        <v>0</v>
      </c>
      <c r="F11874" s="6">
        <v>0</v>
      </c>
      <c r="G11874" s="6">
        <v>0</v>
      </c>
      <c r="H11874" s="6" t="s">
        <v>34217</v>
      </c>
      <c r="I11874" s="6" t="s">
        <v>43922</v>
      </c>
      <c r="J11874" s="6" t="s">
        <v>34219</v>
      </c>
      <c r="K11874" s="6">
        <v>19</v>
      </c>
    </row>
    <row r="11875" spans="1:11" ht="25" x14ac:dyDescent="0.25">
      <c r="A11875" s="7" t="s">
        <v>43941</v>
      </c>
      <c r="B11875" s="6">
        <v>0</v>
      </c>
      <c r="C11875" s="6">
        <v>0</v>
      </c>
      <c r="D11875" s="6">
        <v>0</v>
      </c>
      <c r="E11875" s="6">
        <v>0</v>
      </c>
      <c r="F11875" s="6">
        <v>0</v>
      </c>
      <c r="G11875" s="6">
        <v>0</v>
      </c>
      <c r="H11875" s="6" t="s">
        <v>34217</v>
      </c>
      <c r="I11875" s="6" t="s">
        <v>43922</v>
      </c>
      <c r="J11875" s="6" t="s">
        <v>34219</v>
      </c>
      <c r="K11875" s="6">
        <v>20</v>
      </c>
    </row>
    <row r="11876" spans="1:11" x14ac:dyDescent="0.25">
      <c r="A11876" s="7" t="s">
        <v>43942</v>
      </c>
      <c r="B11876" s="6">
        <v>0</v>
      </c>
      <c r="C11876" s="6">
        <v>0</v>
      </c>
      <c r="D11876" s="6">
        <v>0</v>
      </c>
      <c r="E11876" s="6">
        <v>0</v>
      </c>
      <c r="F11876" s="6">
        <v>0</v>
      </c>
      <c r="G11876" s="6">
        <v>0</v>
      </c>
      <c r="H11876" s="6" t="s">
        <v>34217</v>
      </c>
      <c r="I11876" s="6" t="s">
        <v>43922</v>
      </c>
      <c r="J11876" s="6" t="s">
        <v>34219</v>
      </c>
      <c r="K11876" s="6">
        <v>21</v>
      </c>
    </row>
    <row r="11877" spans="1:11" x14ac:dyDescent="0.25">
      <c r="A11877" s="7" t="s">
        <v>43943</v>
      </c>
      <c r="B11877" s="6">
        <v>0</v>
      </c>
      <c r="C11877" s="6">
        <v>0</v>
      </c>
      <c r="D11877" s="6">
        <v>0</v>
      </c>
      <c r="E11877" s="6">
        <v>0</v>
      </c>
      <c r="F11877" s="6">
        <v>0</v>
      </c>
      <c r="G11877" s="6">
        <v>1</v>
      </c>
      <c r="H11877" s="6" t="s">
        <v>34211</v>
      </c>
      <c r="I11877" s="6" t="s">
        <v>43922</v>
      </c>
      <c r="J11877" s="6" t="s">
        <v>34219</v>
      </c>
      <c r="K11877" s="6">
        <v>22</v>
      </c>
    </row>
    <row r="11878" spans="1:11" ht="25" x14ac:dyDescent="0.25">
      <c r="A11878" s="7" t="s">
        <v>43944</v>
      </c>
      <c r="B11878" s="6">
        <v>0</v>
      </c>
      <c r="C11878" s="6">
        <v>0</v>
      </c>
      <c r="D11878" s="6">
        <v>0</v>
      </c>
      <c r="E11878" s="6">
        <v>0</v>
      </c>
      <c r="F11878" s="6">
        <v>0</v>
      </c>
      <c r="G11878" s="6">
        <v>1</v>
      </c>
      <c r="H11878" s="6" t="s">
        <v>34211</v>
      </c>
      <c r="I11878" s="6" t="s">
        <v>43922</v>
      </c>
      <c r="J11878" s="6" t="s">
        <v>34219</v>
      </c>
      <c r="K11878" s="6">
        <v>23</v>
      </c>
    </row>
    <row r="11879" spans="1:11" x14ac:dyDescent="0.25">
      <c r="A11879" s="7" t="s">
        <v>43945</v>
      </c>
      <c r="B11879" s="6">
        <v>0</v>
      </c>
      <c r="C11879" s="6">
        <v>0</v>
      </c>
      <c r="D11879" s="6">
        <v>0</v>
      </c>
      <c r="E11879" s="6">
        <v>0</v>
      </c>
      <c r="F11879" s="6">
        <v>0</v>
      </c>
      <c r="G11879" s="6">
        <v>1</v>
      </c>
      <c r="H11879" s="6" t="s">
        <v>34211</v>
      </c>
      <c r="I11879" s="6" t="s">
        <v>43922</v>
      </c>
      <c r="J11879" s="6" t="s">
        <v>34219</v>
      </c>
      <c r="K11879" s="6">
        <v>24</v>
      </c>
    </row>
    <row r="11880" spans="1:11" x14ac:dyDescent="0.25">
      <c r="A11880" s="7" t="s">
        <v>43946</v>
      </c>
      <c r="B11880" s="6">
        <v>0</v>
      </c>
      <c r="C11880" s="6">
        <v>0</v>
      </c>
      <c r="D11880" s="6">
        <v>0</v>
      </c>
      <c r="E11880" s="6">
        <v>0</v>
      </c>
      <c r="F11880" s="6">
        <v>0</v>
      </c>
      <c r="G11880" s="6">
        <v>1</v>
      </c>
      <c r="H11880" s="6" t="s">
        <v>34211</v>
      </c>
      <c r="I11880" s="6" t="s">
        <v>43922</v>
      </c>
      <c r="J11880" s="6" t="s">
        <v>34219</v>
      </c>
      <c r="K11880" s="6">
        <v>25</v>
      </c>
    </row>
    <row r="11881" spans="1:11" ht="25" x14ac:dyDescent="0.25">
      <c r="A11881" s="7" t="s">
        <v>43947</v>
      </c>
      <c r="B11881" s="6">
        <v>0</v>
      </c>
      <c r="C11881" s="6">
        <v>0</v>
      </c>
      <c r="D11881" s="6">
        <v>0</v>
      </c>
      <c r="E11881" s="6">
        <v>0</v>
      </c>
      <c r="F11881" s="6">
        <v>0</v>
      </c>
      <c r="G11881" s="6">
        <v>1</v>
      </c>
      <c r="H11881" s="6" t="s">
        <v>34211</v>
      </c>
      <c r="I11881" s="6" t="s">
        <v>43922</v>
      </c>
      <c r="J11881" s="6" t="s">
        <v>34219</v>
      </c>
      <c r="K11881" s="6">
        <v>26</v>
      </c>
    </row>
    <row r="11882" spans="1:11" ht="62.5" x14ac:dyDescent="0.25">
      <c r="A11882" s="7" t="s">
        <v>43948</v>
      </c>
      <c r="B11882" s="6">
        <v>0</v>
      </c>
      <c r="C11882" s="6">
        <v>0</v>
      </c>
      <c r="D11882" s="6">
        <v>0</v>
      </c>
      <c r="E11882" s="6">
        <v>0</v>
      </c>
      <c r="F11882" s="6">
        <v>0</v>
      </c>
      <c r="G11882" s="6">
        <v>1</v>
      </c>
      <c r="H11882" s="6" t="s">
        <v>34211</v>
      </c>
      <c r="I11882" s="6" t="s">
        <v>43922</v>
      </c>
      <c r="J11882" s="6" t="s">
        <v>34219</v>
      </c>
      <c r="K11882" s="6">
        <v>27</v>
      </c>
    </row>
    <row r="11883" spans="1:11" x14ac:dyDescent="0.25">
      <c r="A11883" s="7" t="s">
        <v>43949</v>
      </c>
      <c r="B11883" s="6">
        <v>0</v>
      </c>
      <c r="C11883" s="6">
        <v>0</v>
      </c>
      <c r="D11883" s="6">
        <v>0</v>
      </c>
      <c r="E11883" s="6">
        <v>0</v>
      </c>
      <c r="F11883" s="6">
        <v>0</v>
      </c>
      <c r="G11883" s="6">
        <v>1</v>
      </c>
      <c r="H11883" s="6" t="s">
        <v>34211</v>
      </c>
      <c r="I11883" s="6" t="s">
        <v>43922</v>
      </c>
      <c r="J11883" s="6" t="s">
        <v>34219</v>
      </c>
      <c r="K11883" s="6">
        <v>28</v>
      </c>
    </row>
    <row r="11884" spans="1:11" ht="25" x14ac:dyDescent="0.25">
      <c r="A11884" s="7" t="s">
        <v>43950</v>
      </c>
      <c r="B11884" s="6">
        <v>0</v>
      </c>
      <c r="C11884" s="6">
        <v>0</v>
      </c>
      <c r="D11884" s="6">
        <v>0</v>
      </c>
      <c r="E11884" s="6">
        <v>0</v>
      </c>
      <c r="F11884" s="6">
        <v>0</v>
      </c>
      <c r="G11884" s="6">
        <v>1</v>
      </c>
      <c r="H11884" s="6" t="s">
        <v>34211</v>
      </c>
      <c r="I11884" s="6" t="s">
        <v>43922</v>
      </c>
      <c r="J11884" s="6" t="s">
        <v>34219</v>
      </c>
      <c r="K11884" s="6">
        <v>29</v>
      </c>
    </row>
    <row r="11885" spans="1:11" x14ac:dyDescent="0.25">
      <c r="A11885" s="7" t="s">
        <v>43951</v>
      </c>
      <c r="B11885" s="6">
        <v>0</v>
      </c>
      <c r="C11885" s="6">
        <v>0</v>
      </c>
      <c r="D11885" s="6">
        <v>0</v>
      </c>
      <c r="E11885" s="6">
        <v>0</v>
      </c>
      <c r="F11885" s="6">
        <v>0</v>
      </c>
      <c r="G11885" s="6">
        <v>1</v>
      </c>
      <c r="H11885" s="6" t="s">
        <v>34211</v>
      </c>
      <c r="I11885" s="6" t="s">
        <v>43922</v>
      </c>
      <c r="J11885" s="6" t="s">
        <v>34219</v>
      </c>
      <c r="K11885" s="6">
        <v>30</v>
      </c>
    </row>
    <row r="11886" spans="1:11" ht="37.5" x14ac:dyDescent="0.25">
      <c r="A11886" s="7" t="s">
        <v>43952</v>
      </c>
      <c r="B11886" s="6">
        <v>0</v>
      </c>
      <c r="C11886" s="6">
        <v>0</v>
      </c>
      <c r="D11886" s="6">
        <v>0</v>
      </c>
      <c r="E11886" s="6">
        <v>0</v>
      </c>
      <c r="F11886" s="6">
        <v>0</v>
      </c>
      <c r="G11886" s="6">
        <v>1</v>
      </c>
      <c r="H11886" s="6" t="s">
        <v>34211</v>
      </c>
      <c r="I11886" s="6" t="s">
        <v>43922</v>
      </c>
      <c r="J11886" s="6" t="s">
        <v>34219</v>
      </c>
      <c r="K11886" s="6">
        <v>31</v>
      </c>
    </row>
    <row r="11887" spans="1:11" x14ac:dyDescent="0.25">
      <c r="A11887" s="7" t="s">
        <v>43921</v>
      </c>
      <c r="B11887" s="6">
        <v>0</v>
      </c>
      <c r="C11887" s="6">
        <v>0</v>
      </c>
      <c r="D11887" s="6">
        <v>0</v>
      </c>
      <c r="E11887" s="6">
        <v>0</v>
      </c>
      <c r="F11887" s="6">
        <v>0</v>
      </c>
      <c r="G11887" s="6">
        <v>0</v>
      </c>
      <c r="H11887" s="6" t="s">
        <v>34217</v>
      </c>
      <c r="I11887" s="6" t="s">
        <v>43953</v>
      </c>
      <c r="J11887" s="6" t="s">
        <v>34219</v>
      </c>
      <c r="K11887" s="6">
        <v>0</v>
      </c>
    </row>
    <row r="11888" spans="1:11" x14ac:dyDescent="0.25">
      <c r="A11888" s="7" t="s">
        <v>34996</v>
      </c>
      <c r="B11888" s="6">
        <v>1</v>
      </c>
      <c r="C11888" s="6">
        <v>0</v>
      </c>
      <c r="D11888" s="6">
        <v>0</v>
      </c>
      <c r="E11888" s="6">
        <v>0</v>
      </c>
      <c r="F11888" s="6">
        <v>0</v>
      </c>
      <c r="G11888" s="6">
        <v>0</v>
      </c>
      <c r="H11888" s="6" t="s">
        <v>34206</v>
      </c>
      <c r="I11888" s="6" t="s">
        <v>43953</v>
      </c>
      <c r="J11888" s="6" t="s">
        <v>34219</v>
      </c>
      <c r="K11888" s="6">
        <v>1</v>
      </c>
    </row>
    <row r="11889" spans="1:11" x14ac:dyDescent="0.25">
      <c r="A11889" s="7" t="s">
        <v>43954</v>
      </c>
      <c r="B11889" s="6">
        <v>1</v>
      </c>
      <c r="C11889" s="6">
        <v>0</v>
      </c>
      <c r="D11889" s="6">
        <v>0</v>
      </c>
      <c r="E11889" s="6">
        <v>0</v>
      </c>
      <c r="F11889" s="6">
        <v>0</v>
      </c>
      <c r="G11889" s="6">
        <v>0</v>
      </c>
      <c r="H11889" s="6" t="s">
        <v>34206</v>
      </c>
      <c r="I11889" s="6" t="s">
        <v>43953</v>
      </c>
      <c r="J11889" s="6" t="s">
        <v>34219</v>
      </c>
      <c r="K11889" s="6">
        <v>2</v>
      </c>
    </row>
    <row r="11890" spans="1:11" x14ac:dyDescent="0.25">
      <c r="A11890" s="7" t="s">
        <v>43955</v>
      </c>
      <c r="B11890" s="6">
        <v>1</v>
      </c>
      <c r="C11890" s="6">
        <v>0</v>
      </c>
      <c r="D11890" s="6">
        <v>0</v>
      </c>
      <c r="E11890" s="6">
        <v>0</v>
      </c>
      <c r="F11890" s="6">
        <v>0</v>
      </c>
      <c r="G11890" s="6">
        <v>0</v>
      </c>
      <c r="H11890" s="6" t="s">
        <v>34206</v>
      </c>
      <c r="I11890" s="6" t="s">
        <v>43953</v>
      </c>
      <c r="J11890" s="6" t="s">
        <v>34219</v>
      </c>
      <c r="K11890" s="6">
        <v>3</v>
      </c>
    </row>
    <row r="11891" spans="1:11" ht="50" x14ac:dyDescent="0.25">
      <c r="A11891" s="7" t="s">
        <v>43956</v>
      </c>
      <c r="B11891" s="6">
        <v>1</v>
      </c>
      <c r="C11891" s="6">
        <v>0</v>
      </c>
      <c r="D11891" s="6">
        <v>0</v>
      </c>
      <c r="E11891" s="6">
        <v>0</v>
      </c>
      <c r="F11891" s="6">
        <v>0</v>
      </c>
      <c r="G11891" s="6">
        <v>0</v>
      </c>
      <c r="H11891" s="6" t="s">
        <v>34206</v>
      </c>
      <c r="I11891" s="6" t="s">
        <v>43953</v>
      </c>
      <c r="J11891" s="6" t="s">
        <v>34219</v>
      </c>
      <c r="K11891" s="6">
        <v>4</v>
      </c>
    </row>
    <row r="11892" spans="1:11" ht="37.5" x14ac:dyDescent="0.25">
      <c r="A11892" s="7" t="s">
        <v>43957</v>
      </c>
      <c r="B11892" s="6">
        <v>1</v>
      </c>
      <c r="C11892" s="6">
        <v>0</v>
      </c>
      <c r="D11892" s="6">
        <v>0</v>
      </c>
      <c r="E11892" s="6">
        <v>0</v>
      </c>
      <c r="F11892" s="6">
        <v>0</v>
      </c>
      <c r="G11892" s="6">
        <v>0</v>
      </c>
      <c r="H11892" s="6" t="s">
        <v>34206</v>
      </c>
      <c r="I11892" s="6" t="s">
        <v>43953</v>
      </c>
      <c r="J11892" s="6" t="s">
        <v>34219</v>
      </c>
      <c r="K11892" s="6">
        <v>5</v>
      </c>
    </row>
    <row r="11893" spans="1:11" x14ac:dyDescent="0.25">
      <c r="A11893" s="7" t="s">
        <v>43958</v>
      </c>
      <c r="B11893" s="6">
        <v>1</v>
      </c>
      <c r="C11893" s="6">
        <v>0</v>
      </c>
      <c r="D11893" s="6">
        <v>0</v>
      </c>
      <c r="E11893" s="6">
        <v>0</v>
      </c>
      <c r="F11893" s="6">
        <v>0</v>
      </c>
      <c r="G11893" s="6">
        <v>0</v>
      </c>
      <c r="H11893" s="6" t="s">
        <v>34206</v>
      </c>
      <c r="I11893" s="6" t="s">
        <v>43953</v>
      </c>
      <c r="J11893" s="6" t="s">
        <v>34219</v>
      </c>
      <c r="K11893" s="6">
        <v>6</v>
      </c>
    </row>
    <row r="11894" spans="1:11" ht="25" x14ac:dyDescent="0.25">
      <c r="A11894" s="7" t="s">
        <v>43959</v>
      </c>
      <c r="B11894" s="6">
        <v>1</v>
      </c>
      <c r="C11894" s="6">
        <v>0</v>
      </c>
      <c r="D11894" s="6">
        <v>0</v>
      </c>
      <c r="E11894" s="6">
        <v>0</v>
      </c>
      <c r="F11894" s="6">
        <v>0</v>
      </c>
      <c r="G11894" s="6">
        <v>0</v>
      </c>
      <c r="H11894" s="6" t="s">
        <v>34206</v>
      </c>
      <c r="I11894" s="6" t="s">
        <v>43953</v>
      </c>
      <c r="J11894" s="6" t="s">
        <v>34219</v>
      </c>
      <c r="K11894" s="6">
        <v>7</v>
      </c>
    </row>
    <row r="11895" spans="1:11" ht="25" x14ac:dyDescent="0.25">
      <c r="A11895" s="7" t="s">
        <v>43944</v>
      </c>
      <c r="B11895" s="6">
        <v>0</v>
      </c>
      <c r="C11895" s="6">
        <v>0</v>
      </c>
      <c r="D11895" s="6">
        <v>0</v>
      </c>
      <c r="E11895" s="6">
        <v>0</v>
      </c>
      <c r="F11895" s="6">
        <v>0</v>
      </c>
      <c r="G11895" s="6">
        <v>1</v>
      </c>
      <c r="H11895" s="6" t="s">
        <v>34211</v>
      </c>
      <c r="I11895" s="6" t="s">
        <v>43953</v>
      </c>
      <c r="J11895" s="6" t="s">
        <v>34219</v>
      </c>
      <c r="K11895" s="6">
        <v>8</v>
      </c>
    </row>
    <row r="11896" spans="1:11" x14ac:dyDescent="0.25">
      <c r="A11896" s="7" t="s">
        <v>43946</v>
      </c>
      <c r="B11896" s="6">
        <v>0</v>
      </c>
      <c r="C11896" s="6">
        <v>0</v>
      </c>
      <c r="D11896" s="6">
        <v>0</v>
      </c>
      <c r="E11896" s="6">
        <v>0</v>
      </c>
      <c r="F11896" s="6">
        <v>0</v>
      </c>
      <c r="G11896" s="6">
        <v>1</v>
      </c>
      <c r="H11896" s="6" t="s">
        <v>34211</v>
      </c>
      <c r="I11896" s="6" t="s">
        <v>43953</v>
      </c>
      <c r="J11896" s="6" t="s">
        <v>34219</v>
      </c>
      <c r="K11896" s="6">
        <v>9</v>
      </c>
    </row>
    <row r="11897" spans="1:11" ht="25" x14ac:dyDescent="0.25">
      <c r="A11897" s="7" t="s">
        <v>43960</v>
      </c>
      <c r="B11897" s="6">
        <v>0</v>
      </c>
      <c r="C11897" s="6">
        <v>0</v>
      </c>
      <c r="D11897" s="6">
        <v>0</v>
      </c>
      <c r="E11897" s="6">
        <v>0</v>
      </c>
      <c r="F11897" s="6">
        <v>0</v>
      </c>
      <c r="G11897" s="6">
        <v>1</v>
      </c>
      <c r="H11897" s="6" t="s">
        <v>34211</v>
      </c>
      <c r="I11897" s="6" t="s">
        <v>43953</v>
      </c>
      <c r="J11897" s="6" t="s">
        <v>34219</v>
      </c>
      <c r="K11897" s="6">
        <v>10</v>
      </c>
    </row>
    <row r="11898" spans="1:11" x14ac:dyDescent="0.25">
      <c r="A11898" s="7" t="s">
        <v>43961</v>
      </c>
      <c r="B11898" s="6">
        <v>0</v>
      </c>
      <c r="C11898" s="6">
        <v>0</v>
      </c>
      <c r="D11898" s="6">
        <v>0</v>
      </c>
      <c r="E11898" s="6">
        <v>0</v>
      </c>
      <c r="F11898" s="6">
        <v>1</v>
      </c>
      <c r="G11898" s="6">
        <v>0</v>
      </c>
      <c r="H11898" s="6" t="s">
        <v>34210</v>
      </c>
      <c r="I11898" s="6" t="s">
        <v>43953</v>
      </c>
      <c r="J11898" s="6" t="s">
        <v>34219</v>
      </c>
      <c r="K11898" s="6">
        <v>11</v>
      </c>
    </row>
    <row r="11899" spans="1:11" ht="25" x14ac:dyDescent="0.25">
      <c r="A11899" s="7" t="s">
        <v>43962</v>
      </c>
      <c r="B11899" s="6">
        <v>0</v>
      </c>
      <c r="C11899" s="6">
        <v>0</v>
      </c>
      <c r="D11899" s="6">
        <v>0</v>
      </c>
      <c r="E11899" s="6">
        <v>0</v>
      </c>
      <c r="F11899" s="6">
        <v>1</v>
      </c>
      <c r="G11899" s="6">
        <v>0</v>
      </c>
      <c r="H11899" s="6" t="s">
        <v>34210</v>
      </c>
      <c r="I11899" s="6" t="s">
        <v>43953</v>
      </c>
      <c r="J11899" s="6" t="s">
        <v>34219</v>
      </c>
      <c r="K11899" s="6">
        <v>12</v>
      </c>
    </row>
    <row r="11900" spans="1:11" x14ac:dyDescent="0.25">
      <c r="A11900" s="7" t="s">
        <v>43963</v>
      </c>
      <c r="B11900" s="6">
        <v>0</v>
      </c>
      <c r="C11900" s="6">
        <v>0</v>
      </c>
      <c r="D11900" s="6">
        <v>0</v>
      </c>
      <c r="E11900" s="6">
        <v>0</v>
      </c>
      <c r="F11900" s="6">
        <v>0</v>
      </c>
      <c r="G11900" s="6">
        <v>1</v>
      </c>
      <c r="H11900" s="6" t="s">
        <v>34211</v>
      </c>
      <c r="I11900" s="6" t="s">
        <v>43953</v>
      </c>
      <c r="J11900" s="6" t="s">
        <v>34219</v>
      </c>
      <c r="K11900" s="6">
        <v>13</v>
      </c>
    </row>
    <row r="11901" spans="1:11" ht="25" x14ac:dyDescent="0.25">
      <c r="A11901" s="7" t="s">
        <v>43964</v>
      </c>
      <c r="B11901" s="6">
        <v>0</v>
      </c>
      <c r="C11901" s="6">
        <v>0</v>
      </c>
      <c r="D11901" s="6">
        <v>0</v>
      </c>
      <c r="E11901" s="6">
        <v>0</v>
      </c>
      <c r="F11901" s="6">
        <v>0</v>
      </c>
      <c r="G11901" s="6">
        <v>1</v>
      </c>
      <c r="H11901" s="6" t="s">
        <v>34211</v>
      </c>
      <c r="I11901" s="6" t="s">
        <v>43953</v>
      </c>
      <c r="J11901" s="6" t="s">
        <v>34219</v>
      </c>
      <c r="K11901" s="6">
        <v>14</v>
      </c>
    </row>
    <row r="11902" spans="1:11" ht="25" x14ac:dyDescent="0.25">
      <c r="A11902" s="7" t="s">
        <v>43965</v>
      </c>
      <c r="B11902" s="6">
        <v>0</v>
      </c>
      <c r="C11902" s="6">
        <v>0</v>
      </c>
      <c r="D11902" s="6">
        <v>0</v>
      </c>
      <c r="E11902" s="6">
        <v>0</v>
      </c>
      <c r="F11902" s="6">
        <v>0</v>
      </c>
      <c r="G11902" s="6">
        <v>1</v>
      </c>
      <c r="H11902" s="6" t="s">
        <v>34211</v>
      </c>
      <c r="I11902" s="6" t="s">
        <v>43953</v>
      </c>
      <c r="J11902" s="6" t="s">
        <v>34219</v>
      </c>
      <c r="K11902" s="6">
        <v>15</v>
      </c>
    </row>
    <row r="11903" spans="1:11" ht="37.5" x14ac:dyDescent="0.25">
      <c r="A11903" s="7" t="s">
        <v>43966</v>
      </c>
      <c r="B11903" s="6">
        <v>0</v>
      </c>
      <c r="C11903" s="6">
        <v>0</v>
      </c>
      <c r="D11903" s="6">
        <v>0</v>
      </c>
      <c r="E11903" s="6">
        <v>0</v>
      </c>
      <c r="F11903" s="6">
        <v>0</v>
      </c>
      <c r="G11903" s="6">
        <v>1</v>
      </c>
      <c r="H11903" s="6" t="s">
        <v>34211</v>
      </c>
      <c r="I11903" s="6" t="s">
        <v>43953</v>
      </c>
      <c r="J11903" s="6" t="s">
        <v>34219</v>
      </c>
      <c r="K11903" s="6">
        <v>16</v>
      </c>
    </row>
    <row r="11904" spans="1:11" x14ac:dyDescent="0.25">
      <c r="A11904" s="7" t="s">
        <v>43967</v>
      </c>
      <c r="B11904" s="6">
        <v>0</v>
      </c>
      <c r="C11904" s="6">
        <v>0</v>
      </c>
      <c r="D11904" s="6">
        <v>0</v>
      </c>
      <c r="E11904" s="6">
        <v>0</v>
      </c>
      <c r="F11904" s="6">
        <v>1</v>
      </c>
      <c r="G11904" s="6">
        <v>0</v>
      </c>
      <c r="H11904" s="6" t="s">
        <v>34210</v>
      </c>
      <c r="I11904" s="6" t="s">
        <v>43953</v>
      </c>
      <c r="J11904" s="6" t="s">
        <v>34219</v>
      </c>
      <c r="K11904" s="6">
        <v>17</v>
      </c>
    </row>
    <row r="11905" spans="1:11" x14ac:dyDescent="0.25">
      <c r="A11905" s="7" t="s">
        <v>43968</v>
      </c>
      <c r="B11905" s="6">
        <v>0</v>
      </c>
      <c r="C11905" s="6">
        <v>0</v>
      </c>
      <c r="D11905" s="6">
        <v>0</v>
      </c>
      <c r="E11905" s="6">
        <v>0</v>
      </c>
      <c r="F11905" s="6">
        <v>1</v>
      </c>
      <c r="G11905" s="6">
        <v>0</v>
      </c>
      <c r="H11905" s="6" t="s">
        <v>34210</v>
      </c>
      <c r="I11905" s="6" t="s">
        <v>43953</v>
      </c>
      <c r="J11905" s="6" t="s">
        <v>34219</v>
      </c>
      <c r="K11905" s="6">
        <v>18</v>
      </c>
    </row>
    <row r="11906" spans="1:11" x14ac:dyDescent="0.25">
      <c r="A11906" s="7" t="s">
        <v>43969</v>
      </c>
      <c r="B11906" s="6">
        <v>0</v>
      </c>
      <c r="C11906" s="6">
        <v>0</v>
      </c>
      <c r="D11906" s="6">
        <v>0</v>
      </c>
      <c r="E11906" s="6">
        <v>0</v>
      </c>
      <c r="F11906" s="6">
        <v>1</v>
      </c>
      <c r="G11906" s="6">
        <v>0</v>
      </c>
      <c r="H11906" s="6" t="s">
        <v>34210</v>
      </c>
      <c r="I11906" s="6" t="s">
        <v>43953</v>
      </c>
      <c r="J11906" s="6" t="s">
        <v>34219</v>
      </c>
      <c r="K11906" s="6">
        <v>19</v>
      </c>
    </row>
    <row r="11907" spans="1:11" x14ac:dyDescent="0.25">
      <c r="A11907" s="7" t="s">
        <v>43970</v>
      </c>
      <c r="B11907" s="6">
        <v>0</v>
      </c>
      <c r="C11907" s="6">
        <v>0</v>
      </c>
      <c r="D11907" s="6">
        <v>0</v>
      </c>
      <c r="E11907" s="6">
        <v>0</v>
      </c>
      <c r="F11907" s="6">
        <v>1</v>
      </c>
      <c r="G11907" s="6">
        <v>0</v>
      </c>
      <c r="H11907" s="6" t="s">
        <v>34210</v>
      </c>
      <c r="I11907" s="6" t="s">
        <v>43953</v>
      </c>
      <c r="J11907" s="6" t="s">
        <v>34219</v>
      </c>
      <c r="K11907" s="6">
        <v>20</v>
      </c>
    </row>
    <row r="11908" spans="1:11" x14ac:dyDescent="0.25">
      <c r="A11908" s="7" t="s">
        <v>34447</v>
      </c>
      <c r="B11908" s="6">
        <v>0</v>
      </c>
      <c r="C11908" s="6">
        <v>0</v>
      </c>
      <c r="D11908" s="6">
        <v>0</v>
      </c>
      <c r="E11908" s="6">
        <v>0</v>
      </c>
      <c r="F11908" s="6">
        <v>1</v>
      </c>
      <c r="G11908" s="6">
        <v>0</v>
      </c>
      <c r="H11908" s="6" t="s">
        <v>34210</v>
      </c>
      <c r="I11908" s="6" t="s">
        <v>43971</v>
      </c>
      <c r="J11908" s="6" t="s">
        <v>34219</v>
      </c>
      <c r="K11908" s="6">
        <v>0</v>
      </c>
    </row>
    <row r="11909" spans="1:11" ht="25" x14ac:dyDescent="0.25">
      <c r="A11909" s="7" t="s">
        <v>43972</v>
      </c>
      <c r="B11909" s="6">
        <v>0</v>
      </c>
      <c r="C11909" s="6">
        <v>0</v>
      </c>
      <c r="D11909" s="6">
        <v>0</v>
      </c>
      <c r="E11909" s="6">
        <v>0</v>
      </c>
      <c r="F11909" s="6">
        <v>1</v>
      </c>
      <c r="G11909" s="6">
        <v>0</v>
      </c>
      <c r="H11909" s="6" t="s">
        <v>34210</v>
      </c>
      <c r="I11909" s="6" t="s">
        <v>43971</v>
      </c>
      <c r="J11909" s="6" t="s">
        <v>34219</v>
      </c>
      <c r="K11909" s="6">
        <v>1</v>
      </c>
    </row>
    <row r="11910" spans="1:11" ht="37.5" x14ac:dyDescent="0.25">
      <c r="A11910" s="7" t="s">
        <v>43973</v>
      </c>
      <c r="B11910" s="6">
        <v>0</v>
      </c>
      <c r="C11910" s="6">
        <v>0</v>
      </c>
      <c r="D11910" s="6">
        <v>0</v>
      </c>
      <c r="E11910" s="6">
        <v>0</v>
      </c>
      <c r="F11910" s="6">
        <v>1</v>
      </c>
      <c r="G11910" s="6">
        <v>0</v>
      </c>
      <c r="H11910" s="6" t="s">
        <v>34210</v>
      </c>
      <c r="I11910" s="6" t="s">
        <v>43971</v>
      </c>
      <c r="J11910" s="6" t="s">
        <v>34219</v>
      </c>
      <c r="K11910" s="6">
        <v>2</v>
      </c>
    </row>
    <row r="11911" spans="1:11" x14ac:dyDescent="0.25">
      <c r="A11911" s="7" t="s">
        <v>43180</v>
      </c>
      <c r="B11911" s="6">
        <v>0</v>
      </c>
      <c r="C11911" s="6">
        <v>0</v>
      </c>
      <c r="D11911" s="6">
        <v>0</v>
      </c>
      <c r="E11911" s="6">
        <v>0</v>
      </c>
      <c r="F11911" s="6">
        <v>0</v>
      </c>
      <c r="G11911" s="6">
        <v>1</v>
      </c>
      <c r="H11911" s="6" t="s">
        <v>34211</v>
      </c>
      <c r="I11911" s="6" t="s">
        <v>43971</v>
      </c>
      <c r="J11911" s="6" t="s">
        <v>34219</v>
      </c>
      <c r="K11911" s="6">
        <v>3</v>
      </c>
    </row>
    <row r="11912" spans="1:11" x14ac:dyDescent="0.25">
      <c r="A11912" s="7" t="s">
        <v>43974</v>
      </c>
      <c r="B11912" s="6">
        <v>0</v>
      </c>
      <c r="C11912" s="6">
        <v>0</v>
      </c>
      <c r="D11912" s="6">
        <v>0</v>
      </c>
      <c r="E11912" s="6">
        <v>0</v>
      </c>
      <c r="F11912" s="6">
        <v>0</v>
      </c>
      <c r="G11912" s="6">
        <v>1</v>
      </c>
      <c r="H11912" s="6" t="s">
        <v>34211</v>
      </c>
      <c r="I11912" s="6" t="s">
        <v>43971</v>
      </c>
      <c r="J11912" s="6" t="s">
        <v>34219</v>
      </c>
      <c r="K11912" s="6">
        <v>4</v>
      </c>
    </row>
    <row r="11913" spans="1:11" x14ac:dyDescent="0.25">
      <c r="A11913" s="7" t="s">
        <v>43975</v>
      </c>
      <c r="B11913" s="6">
        <v>0</v>
      </c>
      <c r="C11913" s="6">
        <v>0</v>
      </c>
      <c r="D11913" s="6">
        <v>0</v>
      </c>
      <c r="E11913" s="6">
        <v>0</v>
      </c>
      <c r="F11913" s="6">
        <v>0</v>
      </c>
      <c r="G11913" s="6">
        <v>1</v>
      </c>
      <c r="H11913" s="6" t="s">
        <v>34211</v>
      </c>
      <c r="I11913" s="6" t="s">
        <v>43971</v>
      </c>
      <c r="J11913" s="6" t="s">
        <v>34219</v>
      </c>
      <c r="K11913" s="6">
        <v>5</v>
      </c>
    </row>
    <row r="11914" spans="1:11" ht="25" x14ac:dyDescent="0.25">
      <c r="A11914" s="7" t="s">
        <v>43976</v>
      </c>
      <c r="B11914" s="6">
        <v>0</v>
      </c>
      <c r="C11914" s="6">
        <v>0</v>
      </c>
      <c r="D11914" s="6">
        <v>0</v>
      </c>
      <c r="E11914" s="6">
        <v>0</v>
      </c>
      <c r="F11914" s="6">
        <v>0</v>
      </c>
      <c r="G11914" s="6">
        <v>1</v>
      </c>
      <c r="H11914" s="6" t="s">
        <v>34211</v>
      </c>
      <c r="I11914" s="6" t="s">
        <v>43971</v>
      </c>
      <c r="J11914" s="6" t="s">
        <v>34219</v>
      </c>
      <c r="K11914" s="6">
        <v>6</v>
      </c>
    </row>
    <row r="11915" spans="1:11" ht="25" x14ac:dyDescent="0.25">
      <c r="A11915" s="7" t="s">
        <v>43977</v>
      </c>
      <c r="B11915" s="6">
        <v>0</v>
      </c>
      <c r="C11915" s="6">
        <v>0</v>
      </c>
      <c r="D11915" s="6">
        <v>0</v>
      </c>
      <c r="E11915" s="6">
        <v>0</v>
      </c>
      <c r="F11915" s="6">
        <v>0</v>
      </c>
      <c r="G11915" s="6">
        <v>1</v>
      </c>
      <c r="H11915" s="6" t="s">
        <v>34211</v>
      </c>
      <c r="I11915" s="6" t="s">
        <v>43971</v>
      </c>
      <c r="J11915" s="6" t="s">
        <v>34219</v>
      </c>
      <c r="K11915" s="6">
        <v>7</v>
      </c>
    </row>
    <row r="11916" spans="1:11" x14ac:dyDescent="0.25">
      <c r="A11916" s="7" t="s">
        <v>43978</v>
      </c>
      <c r="B11916" s="6">
        <v>0</v>
      </c>
      <c r="C11916" s="6">
        <v>0</v>
      </c>
      <c r="D11916" s="6">
        <v>0</v>
      </c>
      <c r="E11916" s="6">
        <v>0</v>
      </c>
      <c r="F11916" s="6">
        <v>0</v>
      </c>
      <c r="G11916" s="6">
        <v>1</v>
      </c>
      <c r="H11916" s="6" t="s">
        <v>34211</v>
      </c>
      <c r="I11916" s="6" t="s">
        <v>43971</v>
      </c>
      <c r="J11916" s="6" t="s">
        <v>34219</v>
      </c>
      <c r="K11916" s="6">
        <v>8</v>
      </c>
    </row>
    <row r="11917" spans="1:11" x14ac:dyDescent="0.25">
      <c r="A11917" s="7" t="s">
        <v>43979</v>
      </c>
      <c r="B11917" s="6">
        <v>0</v>
      </c>
      <c r="C11917" s="6">
        <v>0</v>
      </c>
      <c r="D11917" s="6">
        <v>0</v>
      </c>
      <c r="E11917" s="6">
        <v>0</v>
      </c>
      <c r="F11917" s="6">
        <v>0</v>
      </c>
      <c r="G11917" s="6">
        <v>0</v>
      </c>
      <c r="H11917" s="6" t="s">
        <v>34217</v>
      </c>
      <c r="I11917" s="6" t="s">
        <v>43980</v>
      </c>
      <c r="J11917" s="6" t="s">
        <v>34219</v>
      </c>
      <c r="K11917" s="6">
        <v>0</v>
      </c>
    </row>
    <row r="11918" spans="1:11" ht="25" x14ac:dyDescent="0.25">
      <c r="A11918" s="7" t="s">
        <v>43981</v>
      </c>
      <c r="B11918" s="6">
        <v>0</v>
      </c>
      <c r="C11918" s="6">
        <v>0</v>
      </c>
      <c r="D11918" s="6">
        <v>0</v>
      </c>
      <c r="E11918" s="6">
        <v>0</v>
      </c>
      <c r="F11918" s="6">
        <v>0</v>
      </c>
      <c r="G11918" s="6">
        <v>0</v>
      </c>
      <c r="H11918" s="6" t="s">
        <v>34217</v>
      </c>
      <c r="I11918" s="6" t="s">
        <v>43980</v>
      </c>
      <c r="J11918" s="6" t="s">
        <v>34219</v>
      </c>
      <c r="K11918" s="6">
        <v>1</v>
      </c>
    </row>
    <row r="11919" spans="1:11" x14ac:dyDescent="0.25">
      <c r="A11919" s="7" t="s">
        <v>36337</v>
      </c>
      <c r="B11919" s="6">
        <v>0</v>
      </c>
      <c r="C11919" s="6">
        <v>0</v>
      </c>
      <c r="D11919" s="6">
        <v>0</v>
      </c>
      <c r="E11919" s="6">
        <v>0</v>
      </c>
      <c r="F11919" s="6">
        <v>0</v>
      </c>
      <c r="G11919" s="6">
        <v>0</v>
      </c>
      <c r="H11919" s="6" t="s">
        <v>34217</v>
      </c>
      <c r="I11919" s="6" t="s">
        <v>43980</v>
      </c>
      <c r="J11919" s="6" t="s">
        <v>34219</v>
      </c>
      <c r="K11919" s="6">
        <v>2</v>
      </c>
    </row>
    <row r="11920" spans="1:11" x14ac:dyDescent="0.25">
      <c r="A11920" s="7" t="s">
        <v>43982</v>
      </c>
      <c r="B11920" s="6">
        <v>0</v>
      </c>
      <c r="C11920" s="6">
        <v>0</v>
      </c>
      <c r="D11920" s="6">
        <v>0</v>
      </c>
      <c r="E11920" s="6">
        <v>0</v>
      </c>
      <c r="F11920" s="6">
        <v>0</v>
      </c>
      <c r="G11920" s="6">
        <v>0</v>
      </c>
      <c r="H11920" s="6" t="s">
        <v>34217</v>
      </c>
      <c r="I11920" s="6" t="s">
        <v>43980</v>
      </c>
      <c r="J11920" s="6" t="s">
        <v>34219</v>
      </c>
      <c r="K11920" s="6">
        <v>3</v>
      </c>
    </row>
    <row r="11921" spans="1:11" x14ac:dyDescent="0.25">
      <c r="A11921" s="7" t="s">
        <v>43983</v>
      </c>
      <c r="B11921" s="6">
        <v>0</v>
      </c>
      <c r="C11921" s="6">
        <v>0</v>
      </c>
      <c r="D11921" s="6">
        <v>0</v>
      </c>
      <c r="E11921" s="6">
        <v>0</v>
      </c>
      <c r="F11921" s="6">
        <v>0</v>
      </c>
      <c r="G11921" s="6">
        <v>0</v>
      </c>
      <c r="H11921" s="6" t="s">
        <v>34217</v>
      </c>
      <c r="I11921" s="6" t="s">
        <v>43980</v>
      </c>
      <c r="J11921" s="6" t="s">
        <v>34219</v>
      </c>
      <c r="K11921" s="6">
        <v>4</v>
      </c>
    </row>
    <row r="11922" spans="1:11" x14ac:dyDescent="0.25">
      <c r="A11922" s="7" t="s">
        <v>43984</v>
      </c>
      <c r="B11922" s="6">
        <v>0</v>
      </c>
      <c r="C11922" s="6">
        <v>0</v>
      </c>
      <c r="D11922" s="6">
        <v>1</v>
      </c>
      <c r="E11922" s="6">
        <v>0</v>
      </c>
      <c r="F11922" s="6">
        <v>0</v>
      </c>
      <c r="G11922" s="6">
        <v>0</v>
      </c>
      <c r="H11922" s="6" t="s">
        <v>34208</v>
      </c>
      <c r="I11922" s="6" t="s">
        <v>43980</v>
      </c>
      <c r="J11922" s="6" t="s">
        <v>34219</v>
      </c>
      <c r="K11922" s="6">
        <v>5</v>
      </c>
    </row>
    <row r="11923" spans="1:11" x14ac:dyDescent="0.25">
      <c r="A11923" s="7" t="s">
        <v>43985</v>
      </c>
      <c r="B11923" s="6">
        <v>0</v>
      </c>
      <c r="C11923" s="6">
        <v>0</v>
      </c>
      <c r="D11923" s="6">
        <v>1</v>
      </c>
      <c r="E11923" s="6">
        <v>0</v>
      </c>
      <c r="F11923" s="6">
        <v>0</v>
      </c>
      <c r="G11923" s="6">
        <v>0</v>
      </c>
      <c r="H11923" s="6" t="s">
        <v>34208</v>
      </c>
      <c r="I11923" s="6" t="s">
        <v>43980</v>
      </c>
      <c r="J11923" s="6" t="s">
        <v>34219</v>
      </c>
      <c r="K11923" s="6">
        <v>6</v>
      </c>
    </row>
    <row r="11924" spans="1:11" x14ac:dyDescent="0.25">
      <c r="A11924" s="7" t="s">
        <v>43986</v>
      </c>
      <c r="B11924" s="6">
        <v>0</v>
      </c>
      <c r="C11924" s="6">
        <v>0</v>
      </c>
      <c r="D11924" s="6">
        <v>1</v>
      </c>
      <c r="E11924" s="6">
        <v>0</v>
      </c>
      <c r="F11924" s="6">
        <v>0</v>
      </c>
      <c r="G11924" s="6">
        <v>0</v>
      </c>
      <c r="H11924" s="6" t="s">
        <v>34208</v>
      </c>
      <c r="I11924" s="6" t="s">
        <v>43980</v>
      </c>
      <c r="J11924" s="6" t="s">
        <v>34219</v>
      </c>
      <c r="K11924" s="6">
        <v>7</v>
      </c>
    </row>
    <row r="11925" spans="1:11" x14ac:dyDescent="0.25">
      <c r="A11925" s="7" t="s">
        <v>43987</v>
      </c>
      <c r="B11925" s="6">
        <v>0</v>
      </c>
      <c r="C11925" s="6">
        <v>0</v>
      </c>
      <c r="D11925" s="6">
        <v>1</v>
      </c>
      <c r="E11925" s="6">
        <v>0</v>
      </c>
      <c r="F11925" s="6">
        <v>0</v>
      </c>
      <c r="G11925" s="6">
        <v>0</v>
      </c>
      <c r="H11925" s="6" t="s">
        <v>34208</v>
      </c>
      <c r="I11925" s="6" t="s">
        <v>43980</v>
      </c>
      <c r="J11925" s="6" t="s">
        <v>34219</v>
      </c>
      <c r="K11925" s="6">
        <v>8</v>
      </c>
    </row>
    <row r="11926" spans="1:11" x14ac:dyDescent="0.25">
      <c r="A11926" s="7" t="s">
        <v>43988</v>
      </c>
      <c r="B11926" s="6">
        <v>0</v>
      </c>
      <c r="C11926" s="6">
        <v>0</v>
      </c>
      <c r="D11926" s="6">
        <v>1</v>
      </c>
      <c r="E11926" s="6">
        <v>0</v>
      </c>
      <c r="F11926" s="6">
        <v>0</v>
      </c>
      <c r="G11926" s="6">
        <v>0</v>
      </c>
      <c r="H11926" s="6" t="s">
        <v>34208</v>
      </c>
      <c r="I11926" s="6" t="s">
        <v>43980</v>
      </c>
      <c r="J11926" s="6" t="s">
        <v>34219</v>
      </c>
      <c r="K11926" s="6">
        <v>9</v>
      </c>
    </row>
    <row r="11927" spans="1:11" x14ac:dyDescent="0.25">
      <c r="A11927" s="7" t="s">
        <v>43989</v>
      </c>
      <c r="B11927" s="6">
        <v>0</v>
      </c>
      <c r="C11927" s="6">
        <v>0</v>
      </c>
      <c r="D11927" s="6">
        <v>1</v>
      </c>
      <c r="E11927" s="6">
        <v>0</v>
      </c>
      <c r="F11927" s="6">
        <v>0</v>
      </c>
      <c r="G11927" s="6">
        <v>0</v>
      </c>
      <c r="H11927" s="6" t="s">
        <v>34208</v>
      </c>
      <c r="I11927" s="6" t="s">
        <v>43980</v>
      </c>
      <c r="J11927" s="6" t="s">
        <v>34219</v>
      </c>
      <c r="K11927" s="6">
        <v>10</v>
      </c>
    </row>
    <row r="11928" spans="1:11" x14ac:dyDescent="0.25">
      <c r="A11928" s="7" t="s">
        <v>43990</v>
      </c>
      <c r="B11928" s="6">
        <v>0</v>
      </c>
      <c r="C11928" s="6">
        <v>0</v>
      </c>
      <c r="D11928" s="6">
        <v>1</v>
      </c>
      <c r="E11928" s="6">
        <v>0</v>
      </c>
      <c r="F11928" s="6">
        <v>0</v>
      </c>
      <c r="G11928" s="6">
        <v>0</v>
      </c>
      <c r="H11928" s="6" t="s">
        <v>34208</v>
      </c>
      <c r="I11928" s="6" t="s">
        <v>43980</v>
      </c>
      <c r="J11928" s="6" t="s">
        <v>34219</v>
      </c>
      <c r="K11928" s="6">
        <v>11</v>
      </c>
    </row>
    <row r="11929" spans="1:11" ht="25" x14ac:dyDescent="0.25">
      <c r="A11929" s="7" t="s">
        <v>43991</v>
      </c>
      <c r="B11929" s="6">
        <v>0</v>
      </c>
      <c r="C11929" s="6">
        <v>0</v>
      </c>
      <c r="D11929" s="6">
        <v>1</v>
      </c>
      <c r="E11929" s="6">
        <v>0</v>
      </c>
      <c r="F11929" s="6">
        <v>0</v>
      </c>
      <c r="G11929" s="6">
        <v>0</v>
      </c>
      <c r="H11929" s="6" t="s">
        <v>34208</v>
      </c>
      <c r="I11929" s="6" t="s">
        <v>43980</v>
      </c>
      <c r="J11929" s="6" t="s">
        <v>34219</v>
      </c>
      <c r="K11929" s="6">
        <v>12</v>
      </c>
    </row>
    <row r="11930" spans="1:11" ht="25" x14ac:dyDescent="0.25">
      <c r="A11930" s="7" t="s">
        <v>43992</v>
      </c>
      <c r="B11930" s="6">
        <v>0</v>
      </c>
      <c r="C11930" s="6">
        <v>0</v>
      </c>
      <c r="D11930" s="6">
        <v>1</v>
      </c>
      <c r="E11930" s="6">
        <v>0</v>
      </c>
      <c r="F11930" s="6">
        <v>0</v>
      </c>
      <c r="G11930" s="6">
        <v>0</v>
      </c>
      <c r="H11930" s="6" t="s">
        <v>34208</v>
      </c>
      <c r="I11930" s="6" t="s">
        <v>43980</v>
      </c>
      <c r="J11930" s="6" t="s">
        <v>34219</v>
      </c>
      <c r="K11930" s="6">
        <v>13</v>
      </c>
    </row>
    <row r="11931" spans="1:11" x14ac:dyDescent="0.25">
      <c r="A11931" s="7" t="s">
        <v>43993</v>
      </c>
      <c r="B11931" s="6">
        <v>0</v>
      </c>
      <c r="C11931" s="6">
        <v>0</v>
      </c>
      <c r="D11931" s="6">
        <v>1</v>
      </c>
      <c r="E11931" s="6">
        <v>0</v>
      </c>
      <c r="F11931" s="6">
        <v>0</v>
      </c>
      <c r="G11931" s="6">
        <v>0</v>
      </c>
      <c r="H11931" s="6" t="s">
        <v>34208</v>
      </c>
      <c r="I11931" s="6" t="s">
        <v>43980</v>
      </c>
      <c r="J11931" s="6" t="s">
        <v>34219</v>
      </c>
      <c r="K11931" s="6">
        <v>14</v>
      </c>
    </row>
    <row r="11932" spans="1:11" ht="37.5" x14ac:dyDescent="0.25">
      <c r="A11932" s="7" t="s">
        <v>43994</v>
      </c>
      <c r="B11932" s="6">
        <v>0</v>
      </c>
      <c r="C11932" s="6">
        <v>0</v>
      </c>
      <c r="D11932" s="6">
        <v>1</v>
      </c>
      <c r="E11932" s="6">
        <v>0</v>
      </c>
      <c r="F11932" s="6">
        <v>0</v>
      </c>
      <c r="G11932" s="6">
        <v>0</v>
      </c>
      <c r="H11932" s="6" t="s">
        <v>34208</v>
      </c>
      <c r="I11932" s="6" t="s">
        <v>43980</v>
      </c>
      <c r="J11932" s="6" t="s">
        <v>34219</v>
      </c>
      <c r="K11932" s="6">
        <v>15</v>
      </c>
    </row>
    <row r="11933" spans="1:11" x14ac:dyDescent="0.25">
      <c r="A11933" s="7" t="s">
        <v>43995</v>
      </c>
      <c r="B11933" s="6">
        <v>0</v>
      </c>
      <c r="C11933" s="6">
        <v>0</v>
      </c>
      <c r="D11933" s="6">
        <v>0</v>
      </c>
      <c r="E11933" s="6">
        <v>0</v>
      </c>
      <c r="F11933" s="6">
        <v>0</v>
      </c>
      <c r="G11933" s="6">
        <v>0</v>
      </c>
      <c r="H11933" s="6" t="s">
        <v>34217</v>
      </c>
      <c r="I11933" s="6" t="s">
        <v>43980</v>
      </c>
      <c r="J11933" s="6" t="s">
        <v>34219</v>
      </c>
      <c r="K11933" s="6">
        <v>16</v>
      </c>
    </row>
    <row r="11934" spans="1:11" x14ac:dyDescent="0.25">
      <c r="A11934" s="7" t="s">
        <v>43996</v>
      </c>
      <c r="B11934" s="6">
        <v>0</v>
      </c>
      <c r="C11934" s="6">
        <v>0</v>
      </c>
      <c r="D11934" s="6">
        <v>0</v>
      </c>
      <c r="E11934" s="6">
        <v>0</v>
      </c>
      <c r="F11934" s="6">
        <v>0</v>
      </c>
      <c r="G11934" s="6">
        <v>0</v>
      </c>
      <c r="H11934" s="6" t="s">
        <v>34217</v>
      </c>
      <c r="I11934" s="6" t="s">
        <v>43980</v>
      </c>
      <c r="J11934" s="6" t="s">
        <v>34219</v>
      </c>
      <c r="K11934" s="6">
        <v>17</v>
      </c>
    </row>
    <row r="11935" spans="1:11" x14ac:dyDescent="0.25">
      <c r="A11935" s="7" t="s">
        <v>43997</v>
      </c>
      <c r="B11935" s="6">
        <v>1</v>
      </c>
      <c r="C11935" s="6">
        <v>0</v>
      </c>
      <c r="D11935" s="6">
        <v>0</v>
      </c>
      <c r="E11935" s="6">
        <v>0</v>
      </c>
      <c r="F11935" s="6">
        <v>0</v>
      </c>
      <c r="G11935" s="6">
        <v>0</v>
      </c>
      <c r="H11935" s="6" t="s">
        <v>34206</v>
      </c>
      <c r="I11935" s="6" t="s">
        <v>43980</v>
      </c>
      <c r="J11935" s="6" t="s">
        <v>34219</v>
      </c>
      <c r="K11935" s="6">
        <v>18</v>
      </c>
    </row>
    <row r="11936" spans="1:11" x14ac:dyDescent="0.25">
      <c r="A11936" s="7" t="s">
        <v>43998</v>
      </c>
      <c r="B11936" s="6">
        <v>1</v>
      </c>
      <c r="C11936" s="6">
        <v>0</v>
      </c>
      <c r="D11936" s="6">
        <v>0</v>
      </c>
      <c r="E11936" s="6">
        <v>0</v>
      </c>
      <c r="F11936" s="6">
        <v>0</v>
      </c>
      <c r="G11936" s="6">
        <v>0</v>
      </c>
      <c r="H11936" s="6" t="s">
        <v>34206</v>
      </c>
      <c r="I11936" s="6" t="s">
        <v>43980</v>
      </c>
      <c r="J11936" s="6" t="s">
        <v>34219</v>
      </c>
      <c r="K11936" s="6">
        <v>19</v>
      </c>
    </row>
    <row r="11937" spans="1:11" x14ac:dyDescent="0.25">
      <c r="A11937" s="7" t="s">
        <v>43999</v>
      </c>
      <c r="B11937" s="6">
        <v>1</v>
      </c>
      <c r="C11937" s="6">
        <v>0</v>
      </c>
      <c r="D11937" s="6">
        <v>0</v>
      </c>
      <c r="E11937" s="6">
        <v>0</v>
      </c>
      <c r="F11937" s="6">
        <v>0</v>
      </c>
      <c r="G11937" s="6">
        <v>0</v>
      </c>
      <c r="H11937" s="6" t="s">
        <v>34206</v>
      </c>
      <c r="I11937" s="6" t="s">
        <v>43980</v>
      </c>
      <c r="J11937" s="6" t="s">
        <v>34219</v>
      </c>
      <c r="K11937" s="6">
        <v>20</v>
      </c>
    </row>
    <row r="11938" spans="1:11" x14ac:dyDescent="0.25">
      <c r="A11938" s="7" t="s">
        <v>44000</v>
      </c>
      <c r="B11938" s="6">
        <v>1</v>
      </c>
      <c r="C11938" s="6">
        <v>0</v>
      </c>
      <c r="D11938" s="6">
        <v>0</v>
      </c>
      <c r="E11938" s="6">
        <v>0</v>
      </c>
      <c r="F11938" s="6">
        <v>0</v>
      </c>
      <c r="G11938" s="6">
        <v>0</v>
      </c>
      <c r="H11938" s="6" t="s">
        <v>34206</v>
      </c>
      <c r="I11938" s="6" t="s">
        <v>43980</v>
      </c>
      <c r="J11938" s="6" t="s">
        <v>34219</v>
      </c>
      <c r="K11938" s="6">
        <v>21</v>
      </c>
    </row>
    <row r="11939" spans="1:11" x14ac:dyDescent="0.25">
      <c r="A11939" s="7" t="s">
        <v>44001</v>
      </c>
      <c r="B11939" s="6">
        <v>0</v>
      </c>
      <c r="C11939" s="6">
        <v>0</v>
      </c>
      <c r="D11939" s="6">
        <v>0</v>
      </c>
      <c r="E11939" s="6">
        <v>0</v>
      </c>
      <c r="F11939" s="6">
        <v>0</v>
      </c>
      <c r="G11939" s="6">
        <v>0</v>
      </c>
      <c r="H11939" s="6" t="s">
        <v>34217</v>
      </c>
      <c r="I11939" s="6" t="s">
        <v>43980</v>
      </c>
      <c r="J11939" s="6" t="s">
        <v>34219</v>
      </c>
      <c r="K11939" s="6">
        <v>22</v>
      </c>
    </row>
    <row r="11940" spans="1:11" x14ac:dyDescent="0.25">
      <c r="A11940" s="7" t="s">
        <v>44002</v>
      </c>
      <c r="B11940" s="6">
        <v>0</v>
      </c>
      <c r="C11940" s="6">
        <v>0</v>
      </c>
      <c r="D11940" s="6">
        <v>0</v>
      </c>
      <c r="E11940" s="6">
        <v>0</v>
      </c>
      <c r="F11940" s="6">
        <v>0</v>
      </c>
      <c r="G11940" s="6">
        <v>0</v>
      </c>
      <c r="H11940" s="6" t="s">
        <v>34217</v>
      </c>
      <c r="I11940" s="6" t="s">
        <v>43980</v>
      </c>
      <c r="J11940" s="6" t="s">
        <v>34219</v>
      </c>
      <c r="K11940" s="6">
        <v>23</v>
      </c>
    </row>
    <row r="11941" spans="1:11" ht="25" x14ac:dyDescent="0.25">
      <c r="A11941" s="7" t="s">
        <v>35943</v>
      </c>
      <c r="B11941" s="6">
        <v>0</v>
      </c>
      <c r="C11941" s="6">
        <v>0</v>
      </c>
      <c r="D11941" s="6">
        <v>0</v>
      </c>
      <c r="E11941" s="6">
        <v>0</v>
      </c>
      <c r="F11941" s="6">
        <v>0</v>
      </c>
      <c r="G11941" s="6">
        <v>0</v>
      </c>
      <c r="H11941" s="6" t="s">
        <v>34217</v>
      </c>
      <c r="I11941" s="6" t="s">
        <v>43980</v>
      </c>
      <c r="J11941" s="6" t="s">
        <v>34219</v>
      </c>
      <c r="K11941" s="6">
        <v>24</v>
      </c>
    </row>
    <row r="11942" spans="1:11" ht="25" x14ac:dyDescent="0.25">
      <c r="A11942" s="7" t="s">
        <v>44003</v>
      </c>
      <c r="B11942" s="6">
        <v>0</v>
      </c>
      <c r="C11942" s="6">
        <v>0</v>
      </c>
      <c r="D11942" s="6">
        <v>0</v>
      </c>
      <c r="E11942" s="6">
        <v>0</v>
      </c>
      <c r="F11942" s="6">
        <v>0</v>
      </c>
      <c r="G11942" s="6">
        <v>0</v>
      </c>
      <c r="H11942" s="6" t="s">
        <v>34217</v>
      </c>
      <c r="I11942" s="6" t="s">
        <v>43980</v>
      </c>
      <c r="J11942" s="6" t="s">
        <v>34219</v>
      </c>
      <c r="K11942" s="6">
        <v>25</v>
      </c>
    </row>
    <row r="11943" spans="1:11" x14ac:dyDescent="0.25">
      <c r="A11943" s="7" t="s">
        <v>44004</v>
      </c>
      <c r="B11943" s="6">
        <v>0</v>
      </c>
      <c r="C11943" s="6">
        <v>0</v>
      </c>
      <c r="D11943" s="6">
        <v>0</v>
      </c>
      <c r="E11943" s="6">
        <v>0</v>
      </c>
      <c r="F11943" s="6">
        <v>0</v>
      </c>
      <c r="G11943" s="6">
        <v>0</v>
      </c>
      <c r="H11943" s="6" t="s">
        <v>34217</v>
      </c>
      <c r="I11943" s="6" t="s">
        <v>43980</v>
      </c>
      <c r="J11943" s="6" t="s">
        <v>34219</v>
      </c>
      <c r="K11943" s="6">
        <v>26</v>
      </c>
    </row>
    <row r="11944" spans="1:11" x14ac:dyDescent="0.25">
      <c r="A11944" s="7" t="s">
        <v>44005</v>
      </c>
      <c r="B11944" s="6">
        <v>0</v>
      </c>
      <c r="C11944" s="6">
        <v>0</v>
      </c>
      <c r="D11944" s="6">
        <v>0</v>
      </c>
      <c r="E11944" s="6">
        <v>0</v>
      </c>
      <c r="F11944" s="6">
        <v>0</v>
      </c>
      <c r="G11944" s="6">
        <v>0</v>
      </c>
      <c r="H11944" s="6" t="s">
        <v>34217</v>
      </c>
      <c r="I11944" s="6" t="s">
        <v>43980</v>
      </c>
      <c r="J11944" s="6" t="s">
        <v>34219</v>
      </c>
      <c r="K11944" s="6">
        <v>27</v>
      </c>
    </row>
    <row r="11945" spans="1:11" ht="25" x14ac:dyDescent="0.25">
      <c r="A11945" s="7" t="s">
        <v>44006</v>
      </c>
      <c r="B11945" s="6">
        <v>0</v>
      </c>
      <c r="C11945" s="6">
        <v>0</v>
      </c>
      <c r="D11945" s="6">
        <v>0</v>
      </c>
      <c r="E11945" s="6">
        <v>0</v>
      </c>
      <c r="F11945" s="6">
        <v>0</v>
      </c>
      <c r="G11945" s="6">
        <v>0</v>
      </c>
      <c r="H11945" s="6" t="s">
        <v>34217</v>
      </c>
      <c r="I11945" s="6" t="s">
        <v>43980</v>
      </c>
      <c r="J11945" s="6" t="s">
        <v>34219</v>
      </c>
      <c r="K11945" s="6">
        <v>28</v>
      </c>
    </row>
    <row r="11946" spans="1:11" ht="25" x14ac:dyDescent="0.25">
      <c r="A11946" s="7" t="s">
        <v>44007</v>
      </c>
      <c r="B11946" s="6">
        <v>0</v>
      </c>
      <c r="C11946" s="6">
        <v>0</v>
      </c>
      <c r="D11946" s="6">
        <v>0</v>
      </c>
      <c r="E11946" s="6">
        <v>0</v>
      </c>
      <c r="F11946" s="6">
        <v>0</v>
      </c>
      <c r="G11946" s="6">
        <v>0</v>
      </c>
      <c r="H11946" s="6" t="s">
        <v>34217</v>
      </c>
      <c r="I11946" s="6" t="s">
        <v>43980</v>
      </c>
      <c r="J11946" s="6" t="s">
        <v>34219</v>
      </c>
      <c r="K11946" s="6">
        <v>29</v>
      </c>
    </row>
    <row r="11947" spans="1:11" x14ac:dyDescent="0.25">
      <c r="A11947" s="7" t="s">
        <v>44008</v>
      </c>
      <c r="B11947" s="6">
        <v>1</v>
      </c>
      <c r="C11947" s="6">
        <v>0</v>
      </c>
      <c r="D11947" s="6">
        <v>0</v>
      </c>
      <c r="E11947" s="6">
        <v>0</v>
      </c>
      <c r="F11947" s="6">
        <v>0</v>
      </c>
      <c r="G11947" s="6">
        <v>0</v>
      </c>
      <c r="H11947" s="6" t="s">
        <v>34206</v>
      </c>
      <c r="I11947" s="6" t="s">
        <v>43980</v>
      </c>
      <c r="J11947" s="6" t="s">
        <v>34219</v>
      </c>
      <c r="K11947" s="6">
        <v>30</v>
      </c>
    </row>
    <row r="11948" spans="1:11" ht="25" x14ac:dyDescent="0.25">
      <c r="A11948" s="7" t="s">
        <v>44009</v>
      </c>
      <c r="B11948" s="6">
        <v>1</v>
      </c>
      <c r="C11948" s="6">
        <v>0</v>
      </c>
      <c r="D11948" s="6">
        <v>0</v>
      </c>
      <c r="E11948" s="6">
        <v>0</v>
      </c>
      <c r="F11948" s="6">
        <v>0</v>
      </c>
      <c r="G11948" s="6">
        <v>0</v>
      </c>
      <c r="H11948" s="6" t="s">
        <v>34206</v>
      </c>
      <c r="I11948" s="6" t="s">
        <v>43980</v>
      </c>
      <c r="J11948" s="6" t="s">
        <v>34219</v>
      </c>
      <c r="K11948" s="6">
        <v>31</v>
      </c>
    </row>
    <row r="11949" spans="1:11" x14ac:dyDescent="0.25">
      <c r="A11949" s="7" t="s">
        <v>35242</v>
      </c>
      <c r="B11949" s="6">
        <v>0</v>
      </c>
      <c r="C11949" s="6">
        <v>0</v>
      </c>
      <c r="D11949" s="6">
        <v>0</v>
      </c>
      <c r="E11949" s="6">
        <v>0</v>
      </c>
      <c r="F11949" s="6">
        <v>1</v>
      </c>
      <c r="G11949" s="6">
        <v>0</v>
      </c>
      <c r="H11949" s="6" t="s">
        <v>34210</v>
      </c>
      <c r="I11949" s="6" t="s">
        <v>43980</v>
      </c>
      <c r="J11949" s="6" t="s">
        <v>34219</v>
      </c>
      <c r="K11949" s="6">
        <v>32</v>
      </c>
    </row>
    <row r="11950" spans="1:11" x14ac:dyDescent="0.25">
      <c r="A11950" s="7" t="s">
        <v>44010</v>
      </c>
      <c r="B11950" s="6">
        <v>0</v>
      </c>
      <c r="C11950" s="6">
        <v>0</v>
      </c>
      <c r="D11950" s="6">
        <v>0</v>
      </c>
      <c r="E11950" s="6">
        <v>0</v>
      </c>
      <c r="F11950" s="6">
        <v>1</v>
      </c>
      <c r="G11950" s="6">
        <v>0</v>
      </c>
      <c r="H11950" s="6" t="s">
        <v>34210</v>
      </c>
      <c r="I11950" s="6" t="s">
        <v>43980</v>
      </c>
      <c r="J11950" s="6" t="s">
        <v>34219</v>
      </c>
      <c r="K11950" s="6">
        <v>33</v>
      </c>
    </row>
    <row r="11951" spans="1:11" x14ac:dyDescent="0.25">
      <c r="A11951" s="7" t="s">
        <v>44011</v>
      </c>
      <c r="B11951" s="6">
        <v>0</v>
      </c>
      <c r="C11951" s="6">
        <v>0</v>
      </c>
      <c r="D11951" s="6">
        <v>0</v>
      </c>
      <c r="E11951" s="6">
        <v>0</v>
      </c>
      <c r="F11951" s="6">
        <v>1</v>
      </c>
      <c r="G11951" s="6">
        <v>0</v>
      </c>
      <c r="H11951" s="6" t="s">
        <v>34210</v>
      </c>
      <c r="I11951" s="6" t="s">
        <v>43980</v>
      </c>
      <c r="J11951" s="6" t="s">
        <v>34219</v>
      </c>
      <c r="K11951" s="6">
        <v>34</v>
      </c>
    </row>
    <row r="11952" spans="1:11" x14ac:dyDescent="0.25">
      <c r="A11952" s="7" t="s">
        <v>40201</v>
      </c>
      <c r="B11952" s="6">
        <v>0</v>
      </c>
      <c r="C11952" s="6">
        <v>0</v>
      </c>
      <c r="D11952" s="6">
        <v>0</v>
      </c>
      <c r="E11952" s="6">
        <v>0</v>
      </c>
      <c r="F11952" s="6">
        <v>0</v>
      </c>
      <c r="G11952" s="6">
        <v>1</v>
      </c>
      <c r="H11952" s="6" t="s">
        <v>34211</v>
      </c>
      <c r="I11952" s="6" t="s">
        <v>43980</v>
      </c>
      <c r="J11952" s="6" t="s">
        <v>34219</v>
      </c>
      <c r="K11952" s="6">
        <v>35</v>
      </c>
    </row>
    <row r="11953" spans="1:11" x14ac:dyDescent="0.25">
      <c r="A11953" s="7" t="s">
        <v>35297</v>
      </c>
      <c r="B11953" s="6">
        <v>0</v>
      </c>
      <c r="C11953" s="6">
        <v>0</v>
      </c>
      <c r="D11953" s="6">
        <v>0</v>
      </c>
      <c r="E11953" s="6">
        <v>0</v>
      </c>
      <c r="F11953" s="6">
        <v>0</v>
      </c>
      <c r="G11953" s="6">
        <v>1</v>
      </c>
      <c r="H11953" s="6" t="s">
        <v>34211</v>
      </c>
      <c r="I11953" s="6" t="s">
        <v>43980</v>
      </c>
      <c r="J11953" s="6" t="s">
        <v>34219</v>
      </c>
      <c r="K11953" s="6">
        <v>36</v>
      </c>
    </row>
    <row r="11954" spans="1:11" ht="25" x14ac:dyDescent="0.25">
      <c r="A11954" s="7" t="s">
        <v>35298</v>
      </c>
      <c r="B11954" s="6">
        <v>0</v>
      </c>
      <c r="C11954" s="6">
        <v>0</v>
      </c>
      <c r="D11954" s="6">
        <v>0</v>
      </c>
      <c r="E11954" s="6">
        <v>0</v>
      </c>
      <c r="F11954" s="6">
        <v>0</v>
      </c>
      <c r="G11954" s="6">
        <v>1</v>
      </c>
      <c r="H11954" s="6" t="s">
        <v>34211</v>
      </c>
      <c r="I11954" s="6" t="s">
        <v>43980</v>
      </c>
      <c r="J11954" s="6" t="s">
        <v>34219</v>
      </c>
      <c r="K11954" s="6">
        <v>37</v>
      </c>
    </row>
    <row r="11955" spans="1:11" x14ac:dyDescent="0.25">
      <c r="A11955" s="7" t="s">
        <v>44012</v>
      </c>
      <c r="B11955" s="6">
        <v>0</v>
      </c>
      <c r="C11955" s="6">
        <v>0</v>
      </c>
      <c r="D11955" s="6">
        <v>0</v>
      </c>
      <c r="E11955" s="6">
        <v>0</v>
      </c>
      <c r="F11955" s="6">
        <v>0</v>
      </c>
      <c r="G11955" s="6">
        <v>0</v>
      </c>
      <c r="H11955" s="6" t="s">
        <v>34217</v>
      </c>
      <c r="I11955" s="6" t="s">
        <v>43980</v>
      </c>
      <c r="J11955" s="6" t="s">
        <v>34219</v>
      </c>
      <c r="K11955" s="6">
        <v>38</v>
      </c>
    </row>
    <row r="11956" spans="1:11" x14ac:dyDescent="0.25">
      <c r="A11956" s="7" t="s">
        <v>44013</v>
      </c>
      <c r="B11956" s="6">
        <v>0</v>
      </c>
      <c r="C11956" s="6">
        <v>0</v>
      </c>
      <c r="D11956" s="6">
        <v>0</v>
      </c>
      <c r="E11956" s="6">
        <v>0</v>
      </c>
      <c r="F11956" s="6">
        <v>0</v>
      </c>
      <c r="G11956" s="6">
        <v>0</v>
      </c>
      <c r="H11956" s="6" t="s">
        <v>34217</v>
      </c>
      <c r="I11956" s="6" t="s">
        <v>43980</v>
      </c>
      <c r="J11956" s="6" t="s">
        <v>34219</v>
      </c>
      <c r="K11956" s="6">
        <v>39</v>
      </c>
    </row>
    <row r="11957" spans="1:11" x14ac:dyDescent="0.25">
      <c r="A11957" s="7" t="s">
        <v>35540</v>
      </c>
      <c r="B11957" s="6">
        <v>0</v>
      </c>
      <c r="C11957" s="6">
        <v>0</v>
      </c>
      <c r="D11957" s="6">
        <v>0</v>
      </c>
      <c r="E11957" s="6">
        <v>0</v>
      </c>
      <c r="F11957" s="6">
        <v>0</v>
      </c>
      <c r="G11957" s="6">
        <v>0</v>
      </c>
      <c r="H11957" s="6" t="s">
        <v>34217</v>
      </c>
      <c r="I11957" s="6" t="s">
        <v>44014</v>
      </c>
      <c r="J11957" s="6" t="s">
        <v>34219</v>
      </c>
      <c r="K11957" s="6">
        <v>0</v>
      </c>
    </row>
    <row r="11958" spans="1:11" ht="50" x14ac:dyDescent="0.25">
      <c r="A11958" s="7" t="s">
        <v>44015</v>
      </c>
      <c r="B11958" s="6">
        <v>0</v>
      </c>
      <c r="C11958" s="6">
        <v>0</v>
      </c>
      <c r="D11958" s="6">
        <v>0</v>
      </c>
      <c r="E11958" s="6">
        <v>0</v>
      </c>
      <c r="F11958" s="6">
        <v>0</v>
      </c>
      <c r="G11958" s="6">
        <v>0</v>
      </c>
      <c r="H11958" s="6" t="s">
        <v>34217</v>
      </c>
      <c r="I11958" s="6" t="s">
        <v>44014</v>
      </c>
      <c r="J11958" s="6" t="s">
        <v>34219</v>
      </c>
      <c r="K11958" s="6">
        <v>1</v>
      </c>
    </row>
    <row r="11959" spans="1:11" x14ac:dyDescent="0.25">
      <c r="A11959" s="7" t="s">
        <v>44016</v>
      </c>
      <c r="B11959" s="6">
        <v>0</v>
      </c>
      <c r="C11959" s="6">
        <v>0</v>
      </c>
      <c r="D11959" s="6">
        <v>0</v>
      </c>
      <c r="E11959" s="6">
        <v>1</v>
      </c>
      <c r="F11959" s="6">
        <v>0</v>
      </c>
      <c r="G11959" s="6">
        <v>0</v>
      </c>
      <c r="H11959" s="6" t="s">
        <v>34209</v>
      </c>
      <c r="I11959" s="6" t="s">
        <v>44014</v>
      </c>
      <c r="J11959" s="6" t="s">
        <v>34219</v>
      </c>
      <c r="K11959" s="6">
        <v>2</v>
      </c>
    </row>
    <row r="11960" spans="1:11" ht="37.5" x14ac:dyDescent="0.25">
      <c r="A11960" s="7" t="s">
        <v>44017</v>
      </c>
      <c r="B11960" s="6">
        <v>0</v>
      </c>
      <c r="C11960" s="6">
        <v>0</v>
      </c>
      <c r="D11960" s="6">
        <v>0</v>
      </c>
      <c r="E11960" s="6">
        <v>1</v>
      </c>
      <c r="F11960" s="6">
        <v>0</v>
      </c>
      <c r="G11960" s="6">
        <v>0</v>
      </c>
      <c r="H11960" s="6" t="s">
        <v>34209</v>
      </c>
      <c r="I11960" s="6" t="s">
        <v>44014</v>
      </c>
      <c r="J11960" s="6" t="s">
        <v>34219</v>
      </c>
      <c r="K11960" s="6">
        <v>3</v>
      </c>
    </row>
    <row r="11961" spans="1:11" x14ac:dyDescent="0.25">
      <c r="A11961" s="7" t="s">
        <v>44018</v>
      </c>
      <c r="B11961" s="6">
        <v>0</v>
      </c>
      <c r="C11961" s="6">
        <v>1</v>
      </c>
      <c r="D11961" s="6">
        <v>0</v>
      </c>
      <c r="E11961" s="6">
        <v>0</v>
      </c>
      <c r="F11961" s="6">
        <v>0</v>
      </c>
      <c r="G11961" s="6">
        <v>0</v>
      </c>
      <c r="H11961" s="6" t="s">
        <v>34207</v>
      </c>
      <c r="I11961" s="6" t="s">
        <v>44014</v>
      </c>
      <c r="J11961" s="6" t="s">
        <v>34219</v>
      </c>
      <c r="K11961" s="6">
        <v>4</v>
      </c>
    </row>
    <row r="11962" spans="1:11" ht="25" x14ac:dyDescent="0.25">
      <c r="A11962" s="7" t="s">
        <v>44019</v>
      </c>
      <c r="B11962" s="6">
        <v>0</v>
      </c>
      <c r="C11962" s="6">
        <v>1</v>
      </c>
      <c r="D11962" s="6">
        <v>0</v>
      </c>
      <c r="E11962" s="6">
        <v>0</v>
      </c>
      <c r="F11962" s="6">
        <v>0</v>
      </c>
      <c r="G11962" s="6">
        <v>0</v>
      </c>
      <c r="H11962" s="6" t="s">
        <v>34207</v>
      </c>
      <c r="I11962" s="6" t="s">
        <v>44014</v>
      </c>
      <c r="J11962" s="6" t="s">
        <v>34219</v>
      </c>
      <c r="K11962" s="6">
        <v>5</v>
      </c>
    </row>
    <row r="11963" spans="1:11" x14ac:dyDescent="0.25">
      <c r="A11963" s="7" t="s">
        <v>44020</v>
      </c>
      <c r="B11963" s="6">
        <v>0</v>
      </c>
      <c r="C11963" s="6">
        <v>1</v>
      </c>
      <c r="D11963" s="6">
        <v>0</v>
      </c>
      <c r="E11963" s="6">
        <v>0</v>
      </c>
      <c r="F11963" s="6">
        <v>0</v>
      </c>
      <c r="G11963" s="6">
        <v>0</v>
      </c>
      <c r="H11963" s="6" t="s">
        <v>34207</v>
      </c>
      <c r="I11963" s="6" t="s">
        <v>44014</v>
      </c>
      <c r="J11963" s="6" t="s">
        <v>34219</v>
      </c>
      <c r="K11963" s="6">
        <v>6</v>
      </c>
    </row>
    <row r="11964" spans="1:11" x14ac:dyDescent="0.25">
      <c r="A11964" s="7" t="s">
        <v>44021</v>
      </c>
      <c r="B11964" s="6">
        <v>0</v>
      </c>
      <c r="C11964" s="6">
        <v>1</v>
      </c>
      <c r="D11964" s="6">
        <v>0</v>
      </c>
      <c r="E11964" s="6">
        <v>0</v>
      </c>
      <c r="F11964" s="6">
        <v>0</v>
      </c>
      <c r="G11964" s="6">
        <v>0</v>
      </c>
      <c r="H11964" s="6" t="s">
        <v>34207</v>
      </c>
      <c r="I11964" s="6" t="s">
        <v>44014</v>
      </c>
      <c r="J11964" s="6" t="s">
        <v>34219</v>
      </c>
      <c r="K11964" s="6">
        <v>7</v>
      </c>
    </row>
    <row r="11965" spans="1:11" x14ac:dyDescent="0.25">
      <c r="A11965" s="7" t="s">
        <v>44022</v>
      </c>
      <c r="B11965" s="6">
        <v>0</v>
      </c>
      <c r="C11965" s="6">
        <v>1</v>
      </c>
      <c r="D11965" s="6">
        <v>0</v>
      </c>
      <c r="E11965" s="6">
        <v>0</v>
      </c>
      <c r="F11965" s="6">
        <v>0</v>
      </c>
      <c r="G11965" s="6">
        <v>0</v>
      </c>
      <c r="H11965" s="6" t="s">
        <v>34207</v>
      </c>
      <c r="I11965" s="6" t="s">
        <v>44014</v>
      </c>
      <c r="J11965" s="6" t="s">
        <v>34219</v>
      </c>
      <c r="K11965" s="6">
        <v>8</v>
      </c>
    </row>
    <row r="11966" spans="1:11" ht="37.5" x14ac:dyDescent="0.25">
      <c r="A11966" s="7" t="s">
        <v>44023</v>
      </c>
      <c r="B11966" s="6">
        <v>0</v>
      </c>
      <c r="C11966" s="6">
        <v>1</v>
      </c>
      <c r="D11966" s="6">
        <v>0</v>
      </c>
      <c r="E11966" s="6">
        <v>0</v>
      </c>
      <c r="F11966" s="6">
        <v>0</v>
      </c>
      <c r="G11966" s="6">
        <v>0</v>
      </c>
      <c r="H11966" s="6" t="s">
        <v>34207</v>
      </c>
      <c r="I11966" s="6" t="s">
        <v>44014</v>
      </c>
      <c r="J11966" s="6" t="s">
        <v>34219</v>
      </c>
      <c r="K11966" s="6">
        <v>9</v>
      </c>
    </row>
    <row r="11967" spans="1:11" x14ac:dyDescent="0.25">
      <c r="A11967" s="7" t="s">
        <v>44024</v>
      </c>
      <c r="B11967" s="6">
        <v>0</v>
      </c>
      <c r="C11967" s="6">
        <v>0</v>
      </c>
      <c r="D11967" s="6">
        <v>0</v>
      </c>
      <c r="E11967" s="6">
        <v>0</v>
      </c>
      <c r="F11967" s="6">
        <v>0</v>
      </c>
      <c r="G11967" s="6">
        <v>0</v>
      </c>
      <c r="H11967" s="6" t="s">
        <v>34217</v>
      </c>
      <c r="I11967" s="6" t="s">
        <v>44014</v>
      </c>
      <c r="J11967" s="6" t="s">
        <v>34219</v>
      </c>
      <c r="K11967" s="6">
        <v>10</v>
      </c>
    </row>
    <row r="11968" spans="1:11" ht="37.5" x14ac:dyDescent="0.25">
      <c r="A11968" s="7" t="s">
        <v>44025</v>
      </c>
      <c r="B11968" s="6">
        <v>0</v>
      </c>
      <c r="C11968" s="6">
        <v>0</v>
      </c>
      <c r="D11968" s="6">
        <v>0</v>
      </c>
      <c r="E11968" s="6">
        <v>0</v>
      </c>
      <c r="F11968" s="6">
        <v>0</v>
      </c>
      <c r="G11968" s="6">
        <v>0</v>
      </c>
      <c r="H11968" s="6" t="s">
        <v>34217</v>
      </c>
      <c r="I11968" s="6" t="s">
        <v>44014</v>
      </c>
      <c r="J11968" s="6" t="s">
        <v>34219</v>
      </c>
      <c r="K11968" s="6">
        <v>11</v>
      </c>
    </row>
    <row r="11969" spans="1:11" ht="25" x14ac:dyDescent="0.25">
      <c r="A11969" s="7" t="s">
        <v>44026</v>
      </c>
      <c r="B11969" s="6">
        <v>0</v>
      </c>
      <c r="C11969" s="6">
        <v>0</v>
      </c>
      <c r="D11969" s="6">
        <v>0</v>
      </c>
      <c r="E11969" s="6">
        <v>0</v>
      </c>
      <c r="F11969" s="6">
        <v>0</v>
      </c>
      <c r="G11969" s="6">
        <v>0</v>
      </c>
      <c r="H11969" s="6" t="s">
        <v>34217</v>
      </c>
      <c r="I11969" s="6" t="s">
        <v>44014</v>
      </c>
      <c r="J11969" s="6" t="s">
        <v>34219</v>
      </c>
      <c r="K11969" s="6">
        <v>12</v>
      </c>
    </row>
    <row r="11970" spans="1:11" ht="37.5" x14ac:dyDescent="0.25">
      <c r="A11970" s="7" t="s">
        <v>44027</v>
      </c>
      <c r="B11970" s="6">
        <v>0</v>
      </c>
      <c r="C11970" s="6">
        <v>0</v>
      </c>
      <c r="D11970" s="6">
        <v>0</v>
      </c>
      <c r="E11970" s="6">
        <v>0</v>
      </c>
      <c r="F11970" s="6">
        <v>0</v>
      </c>
      <c r="G11970" s="6">
        <v>0</v>
      </c>
      <c r="H11970" s="6" t="s">
        <v>34217</v>
      </c>
      <c r="I11970" s="6" t="s">
        <v>44014</v>
      </c>
      <c r="J11970" s="6" t="s">
        <v>34219</v>
      </c>
      <c r="K11970" s="6">
        <v>13</v>
      </c>
    </row>
    <row r="11971" spans="1:11" ht="25" x14ac:dyDescent="0.25">
      <c r="A11971" s="7" t="s">
        <v>44028</v>
      </c>
      <c r="B11971" s="6">
        <v>0</v>
      </c>
      <c r="C11971" s="6">
        <v>0</v>
      </c>
      <c r="D11971" s="6">
        <v>0</v>
      </c>
      <c r="E11971" s="6">
        <v>0</v>
      </c>
      <c r="F11971" s="6">
        <v>0</v>
      </c>
      <c r="G11971" s="6">
        <v>0</v>
      </c>
      <c r="H11971" s="6" t="s">
        <v>34217</v>
      </c>
      <c r="I11971" s="6" t="s">
        <v>44014</v>
      </c>
      <c r="J11971" s="6" t="s">
        <v>34219</v>
      </c>
      <c r="K11971" s="6">
        <v>14</v>
      </c>
    </row>
    <row r="11972" spans="1:11" x14ac:dyDescent="0.25">
      <c r="A11972" s="7" t="s">
        <v>44029</v>
      </c>
      <c r="B11972" s="6">
        <v>0</v>
      </c>
      <c r="C11972" s="6">
        <v>0</v>
      </c>
      <c r="D11972" s="6">
        <v>0</v>
      </c>
      <c r="E11972" s="6">
        <v>0</v>
      </c>
      <c r="F11972" s="6">
        <v>0</v>
      </c>
      <c r="G11972" s="6">
        <v>0</v>
      </c>
      <c r="H11972" s="6" t="s">
        <v>34217</v>
      </c>
      <c r="I11972" s="6" t="s">
        <v>44014</v>
      </c>
      <c r="J11972" s="6" t="s">
        <v>34219</v>
      </c>
      <c r="K11972" s="6">
        <v>15</v>
      </c>
    </row>
    <row r="11973" spans="1:11" ht="62.5" x14ac:dyDescent="0.25">
      <c r="A11973" s="7" t="s">
        <v>44030</v>
      </c>
      <c r="B11973" s="6">
        <v>0</v>
      </c>
      <c r="C11973" s="6">
        <v>0</v>
      </c>
      <c r="D11973" s="6">
        <v>0</v>
      </c>
      <c r="E11973" s="6">
        <v>0</v>
      </c>
      <c r="F11973" s="6">
        <v>0</v>
      </c>
      <c r="G11973" s="6">
        <v>0</v>
      </c>
      <c r="H11973" s="6" t="s">
        <v>34217</v>
      </c>
      <c r="I11973" s="6" t="s">
        <v>44014</v>
      </c>
      <c r="J11973" s="6" t="s">
        <v>34219</v>
      </c>
      <c r="K11973" s="6">
        <v>16</v>
      </c>
    </row>
    <row r="11974" spans="1:11" ht="25" x14ac:dyDescent="0.25">
      <c r="A11974" s="7" t="s">
        <v>44031</v>
      </c>
      <c r="B11974" s="6">
        <v>0</v>
      </c>
      <c r="C11974" s="6">
        <v>0</v>
      </c>
      <c r="D11974" s="6">
        <v>0</v>
      </c>
      <c r="E11974" s="6">
        <v>0</v>
      </c>
      <c r="F11974" s="6">
        <v>0</v>
      </c>
      <c r="G11974" s="6">
        <v>0</v>
      </c>
      <c r="H11974" s="6" t="s">
        <v>34217</v>
      </c>
      <c r="I11974" s="6" t="s">
        <v>44014</v>
      </c>
      <c r="J11974" s="6" t="s">
        <v>34219</v>
      </c>
      <c r="K11974" s="6">
        <v>17</v>
      </c>
    </row>
    <row r="11975" spans="1:11" ht="37.5" x14ac:dyDescent="0.25">
      <c r="A11975" s="7" t="s">
        <v>44032</v>
      </c>
      <c r="B11975" s="6">
        <v>0</v>
      </c>
      <c r="C11975" s="6">
        <v>0</v>
      </c>
      <c r="D11975" s="6">
        <v>0</v>
      </c>
      <c r="E11975" s="6">
        <v>0</v>
      </c>
      <c r="F11975" s="6">
        <v>0</v>
      </c>
      <c r="G11975" s="6">
        <v>0</v>
      </c>
      <c r="H11975" s="6" t="s">
        <v>34217</v>
      </c>
      <c r="I11975" s="6" t="s">
        <v>44014</v>
      </c>
      <c r="J11975" s="6" t="s">
        <v>34219</v>
      </c>
      <c r="K11975" s="6">
        <v>18</v>
      </c>
    </row>
    <row r="11976" spans="1:11" x14ac:dyDescent="0.25">
      <c r="A11976" s="7" t="s">
        <v>44033</v>
      </c>
      <c r="B11976" s="6">
        <v>0</v>
      </c>
      <c r="C11976" s="6">
        <v>0</v>
      </c>
      <c r="D11976" s="6">
        <v>0</v>
      </c>
      <c r="E11976" s="6">
        <v>0</v>
      </c>
      <c r="F11976" s="6">
        <v>0</v>
      </c>
      <c r="G11976" s="6">
        <v>0</v>
      </c>
      <c r="H11976" s="6" t="s">
        <v>34217</v>
      </c>
      <c r="I11976" s="6" t="s">
        <v>44014</v>
      </c>
      <c r="J11976" s="6" t="s">
        <v>34219</v>
      </c>
      <c r="K11976" s="6">
        <v>19</v>
      </c>
    </row>
    <row r="11977" spans="1:11" x14ac:dyDescent="0.25">
      <c r="A11977" s="7" t="s">
        <v>44034</v>
      </c>
      <c r="B11977" s="6">
        <v>0</v>
      </c>
      <c r="C11977" s="6">
        <v>0</v>
      </c>
      <c r="D11977" s="6">
        <v>0</v>
      </c>
      <c r="E11977" s="6">
        <v>0</v>
      </c>
      <c r="F11977" s="6">
        <v>0</v>
      </c>
      <c r="G11977" s="6">
        <v>1</v>
      </c>
      <c r="H11977" s="6" t="s">
        <v>34211</v>
      </c>
      <c r="I11977" s="6" t="s">
        <v>44014</v>
      </c>
      <c r="J11977" s="6" t="s">
        <v>34219</v>
      </c>
      <c r="K11977" s="6">
        <v>20</v>
      </c>
    </row>
    <row r="11978" spans="1:11" ht="37.5" x14ac:dyDescent="0.25">
      <c r="A11978" s="7" t="s">
        <v>44035</v>
      </c>
      <c r="B11978" s="6">
        <v>0</v>
      </c>
      <c r="C11978" s="6">
        <v>0</v>
      </c>
      <c r="D11978" s="6">
        <v>0</v>
      </c>
      <c r="E11978" s="6">
        <v>0</v>
      </c>
      <c r="F11978" s="6">
        <v>0</v>
      </c>
      <c r="G11978" s="6">
        <v>1</v>
      </c>
      <c r="H11978" s="6" t="s">
        <v>34211</v>
      </c>
      <c r="I11978" s="6" t="s">
        <v>44014</v>
      </c>
      <c r="J11978" s="6" t="s">
        <v>34219</v>
      </c>
      <c r="K11978" s="6">
        <v>21</v>
      </c>
    </row>
    <row r="11979" spans="1:11" ht="25" x14ac:dyDescent="0.25">
      <c r="A11979" s="7" t="s">
        <v>44036</v>
      </c>
      <c r="B11979" s="6">
        <v>0</v>
      </c>
      <c r="C11979" s="6">
        <v>0</v>
      </c>
      <c r="D11979" s="6">
        <v>0</v>
      </c>
      <c r="E11979" s="6">
        <v>0</v>
      </c>
      <c r="F11979" s="6">
        <v>0</v>
      </c>
      <c r="G11979" s="6">
        <v>1</v>
      </c>
      <c r="H11979" s="6" t="s">
        <v>34211</v>
      </c>
      <c r="I11979" s="6" t="s">
        <v>44014</v>
      </c>
      <c r="J11979" s="6" t="s">
        <v>34219</v>
      </c>
      <c r="K11979" s="6">
        <v>22</v>
      </c>
    </row>
    <row r="11980" spans="1:11" ht="62.5" x14ac:dyDescent="0.25">
      <c r="A11980" s="7" t="s">
        <v>44037</v>
      </c>
      <c r="B11980" s="6">
        <v>0</v>
      </c>
      <c r="C11980" s="6">
        <v>0</v>
      </c>
      <c r="D11980" s="6">
        <v>0</v>
      </c>
      <c r="E11980" s="6">
        <v>0</v>
      </c>
      <c r="F11980" s="6">
        <v>0</v>
      </c>
      <c r="G11980" s="6">
        <v>1</v>
      </c>
      <c r="H11980" s="6" t="s">
        <v>34211</v>
      </c>
      <c r="I11980" s="6" t="s">
        <v>44014</v>
      </c>
      <c r="J11980" s="6" t="s">
        <v>34219</v>
      </c>
      <c r="K11980" s="6">
        <v>23</v>
      </c>
    </row>
    <row r="11981" spans="1:11" x14ac:dyDescent="0.25">
      <c r="A11981" s="7" t="s">
        <v>44038</v>
      </c>
      <c r="B11981" s="6">
        <v>0</v>
      </c>
      <c r="C11981" s="6">
        <v>0</v>
      </c>
      <c r="D11981" s="6">
        <v>0</v>
      </c>
      <c r="E11981" s="6">
        <v>0</v>
      </c>
      <c r="F11981" s="6">
        <v>0</v>
      </c>
      <c r="G11981" s="6">
        <v>1</v>
      </c>
      <c r="H11981" s="6" t="s">
        <v>34211</v>
      </c>
      <c r="I11981" s="6" t="s">
        <v>44014</v>
      </c>
      <c r="J11981" s="6" t="s">
        <v>34219</v>
      </c>
      <c r="K11981" s="6">
        <v>24</v>
      </c>
    </row>
    <row r="11982" spans="1:11" ht="50" x14ac:dyDescent="0.25">
      <c r="A11982" s="7" t="s">
        <v>44039</v>
      </c>
      <c r="B11982" s="6">
        <v>0</v>
      </c>
      <c r="C11982" s="6">
        <v>0</v>
      </c>
      <c r="D11982" s="6">
        <v>0</v>
      </c>
      <c r="E11982" s="6">
        <v>0</v>
      </c>
      <c r="F11982" s="6">
        <v>0</v>
      </c>
      <c r="G11982" s="6">
        <v>1</v>
      </c>
      <c r="H11982" s="6" t="s">
        <v>34211</v>
      </c>
      <c r="I11982" s="6" t="s">
        <v>44014</v>
      </c>
      <c r="J11982" s="6" t="s">
        <v>34219</v>
      </c>
      <c r="K11982" s="6">
        <v>25</v>
      </c>
    </row>
    <row r="11983" spans="1:11" ht="37.5" x14ac:dyDescent="0.25">
      <c r="A11983" s="7" t="s">
        <v>44040</v>
      </c>
      <c r="B11983" s="6">
        <v>0</v>
      </c>
      <c r="C11983" s="6">
        <v>0</v>
      </c>
      <c r="D11983" s="6">
        <v>0</v>
      </c>
      <c r="E11983" s="6">
        <v>0</v>
      </c>
      <c r="F11983" s="6">
        <v>0</v>
      </c>
      <c r="G11983" s="6">
        <v>1</v>
      </c>
      <c r="H11983" s="6" t="s">
        <v>34211</v>
      </c>
      <c r="I11983" s="6" t="s">
        <v>44014</v>
      </c>
      <c r="J11983" s="6" t="s">
        <v>34219</v>
      </c>
      <c r="K11983" s="6">
        <v>26</v>
      </c>
    </row>
    <row r="11984" spans="1:11" ht="112.5" x14ac:dyDescent="0.25">
      <c r="A11984" s="7" t="s">
        <v>44041</v>
      </c>
      <c r="B11984" s="6">
        <v>0</v>
      </c>
      <c r="C11984" s="6">
        <v>0</v>
      </c>
      <c r="D11984" s="6">
        <v>0</v>
      </c>
      <c r="E11984" s="6">
        <v>0</v>
      </c>
      <c r="F11984" s="6">
        <v>0</v>
      </c>
      <c r="G11984" s="6">
        <v>1</v>
      </c>
      <c r="H11984" s="6" t="s">
        <v>34211</v>
      </c>
      <c r="I11984" s="6" t="s">
        <v>44014</v>
      </c>
      <c r="J11984" s="6" t="s">
        <v>34219</v>
      </c>
      <c r="K11984" s="6">
        <v>27</v>
      </c>
    </row>
    <row r="11985" spans="1:11" x14ac:dyDescent="0.25">
      <c r="A11985" s="7" t="s">
        <v>44042</v>
      </c>
      <c r="B11985" s="6">
        <v>0</v>
      </c>
      <c r="C11985" s="6">
        <v>0</v>
      </c>
      <c r="D11985" s="6">
        <v>0</v>
      </c>
      <c r="E11985" s="6">
        <v>0</v>
      </c>
      <c r="F11985" s="6">
        <v>0</v>
      </c>
      <c r="G11985" s="6">
        <v>0</v>
      </c>
      <c r="H11985" s="6" t="s">
        <v>34217</v>
      </c>
      <c r="I11985" s="6" t="s">
        <v>44014</v>
      </c>
      <c r="J11985" s="6" t="s">
        <v>34219</v>
      </c>
      <c r="K11985" s="6">
        <v>28</v>
      </c>
    </row>
    <row r="11986" spans="1:11" x14ac:dyDescent="0.25">
      <c r="A11986" s="7" t="s">
        <v>44043</v>
      </c>
      <c r="B11986" s="6">
        <v>0</v>
      </c>
      <c r="C11986" s="6">
        <v>0</v>
      </c>
      <c r="D11986" s="6">
        <v>0</v>
      </c>
      <c r="E11986" s="6">
        <v>0</v>
      </c>
      <c r="F11986" s="6">
        <v>1</v>
      </c>
      <c r="G11986" s="6">
        <v>0</v>
      </c>
      <c r="H11986" s="6" t="s">
        <v>34210</v>
      </c>
      <c r="I11986" s="6" t="s">
        <v>44014</v>
      </c>
      <c r="J11986" s="6" t="s">
        <v>34219</v>
      </c>
      <c r="K11986" s="6">
        <v>29</v>
      </c>
    </row>
    <row r="11987" spans="1:11" x14ac:dyDescent="0.25">
      <c r="A11987" s="7" t="s">
        <v>44044</v>
      </c>
      <c r="B11987" s="6">
        <v>0</v>
      </c>
      <c r="C11987" s="6">
        <v>0</v>
      </c>
      <c r="D11987" s="6">
        <v>0</v>
      </c>
      <c r="E11987" s="6">
        <v>0</v>
      </c>
      <c r="F11987" s="6">
        <v>0</v>
      </c>
      <c r="G11987" s="6">
        <v>1</v>
      </c>
      <c r="H11987" s="6" t="s">
        <v>34211</v>
      </c>
      <c r="I11987" s="6" t="s">
        <v>44014</v>
      </c>
      <c r="J11987" s="6" t="s">
        <v>34219</v>
      </c>
      <c r="K11987" s="6">
        <v>30</v>
      </c>
    </row>
    <row r="11988" spans="1:11" x14ac:dyDescent="0.25">
      <c r="A11988" s="7" t="s">
        <v>44045</v>
      </c>
      <c r="B11988" s="6">
        <v>0</v>
      </c>
      <c r="C11988" s="6">
        <v>0</v>
      </c>
      <c r="D11988" s="6">
        <v>0</v>
      </c>
      <c r="E11988" s="6">
        <v>0</v>
      </c>
      <c r="F11988" s="6">
        <v>0</v>
      </c>
      <c r="G11988" s="6">
        <v>1</v>
      </c>
      <c r="H11988" s="6" t="s">
        <v>34211</v>
      </c>
      <c r="I11988" s="6" t="s">
        <v>44014</v>
      </c>
      <c r="J11988" s="6" t="s">
        <v>34219</v>
      </c>
      <c r="K11988" s="6">
        <v>31</v>
      </c>
    </row>
    <row r="11989" spans="1:11" ht="37.5" x14ac:dyDescent="0.25">
      <c r="A11989" s="7" t="s">
        <v>44046</v>
      </c>
      <c r="B11989" s="6">
        <v>0</v>
      </c>
      <c r="C11989" s="6">
        <v>0</v>
      </c>
      <c r="D11989" s="6">
        <v>1</v>
      </c>
      <c r="E11989" s="6">
        <v>0</v>
      </c>
      <c r="F11989" s="6">
        <v>0</v>
      </c>
      <c r="G11989" s="6">
        <v>0</v>
      </c>
      <c r="H11989" s="6" t="s">
        <v>34208</v>
      </c>
      <c r="I11989" s="6" t="s">
        <v>44014</v>
      </c>
      <c r="J11989" s="6" t="s">
        <v>34219</v>
      </c>
      <c r="K11989" s="6">
        <v>32</v>
      </c>
    </row>
    <row r="11990" spans="1:11" ht="25" x14ac:dyDescent="0.25">
      <c r="A11990" s="7" t="s">
        <v>44047</v>
      </c>
      <c r="B11990" s="6">
        <v>0</v>
      </c>
      <c r="C11990" s="6">
        <v>0</v>
      </c>
      <c r="D11990" s="6">
        <v>0</v>
      </c>
      <c r="E11990" s="6">
        <v>0</v>
      </c>
      <c r="F11990" s="6">
        <v>0</v>
      </c>
      <c r="G11990" s="6">
        <v>1</v>
      </c>
      <c r="H11990" s="6" t="s">
        <v>34211</v>
      </c>
      <c r="I11990" s="6" t="s">
        <v>44014</v>
      </c>
      <c r="J11990" s="6" t="s">
        <v>34219</v>
      </c>
      <c r="K11990" s="6">
        <v>33</v>
      </c>
    </row>
    <row r="11991" spans="1:11" ht="50" x14ac:dyDescent="0.25">
      <c r="A11991" s="7" t="s">
        <v>44048</v>
      </c>
      <c r="B11991" s="6">
        <v>0</v>
      </c>
      <c r="C11991" s="6">
        <v>0</v>
      </c>
      <c r="D11991" s="6">
        <v>0</v>
      </c>
      <c r="E11991" s="6">
        <v>0</v>
      </c>
      <c r="F11991" s="6">
        <v>0</v>
      </c>
      <c r="G11991" s="6">
        <v>1</v>
      </c>
      <c r="H11991" s="6" t="s">
        <v>34211</v>
      </c>
      <c r="I11991" s="6" t="s">
        <v>44014</v>
      </c>
      <c r="J11991" s="6" t="s">
        <v>34219</v>
      </c>
      <c r="K11991" s="6">
        <v>34</v>
      </c>
    </row>
    <row r="11992" spans="1:11" ht="50" x14ac:dyDescent="0.25">
      <c r="A11992" s="7" t="s">
        <v>44049</v>
      </c>
      <c r="B11992" s="6">
        <v>0</v>
      </c>
      <c r="C11992" s="6">
        <v>0</v>
      </c>
      <c r="D11992" s="6">
        <v>0</v>
      </c>
      <c r="E11992" s="6">
        <v>0</v>
      </c>
      <c r="F11992" s="6">
        <v>0</v>
      </c>
      <c r="G11992" s="6">
        <v>1</v>
      </c>
      <c r="H11992" s="6" t="s">
        <v>34211</v>
      </c>
      <c r="I11992" s="6" t="s">
        <v>44014</v>
      </c>
      <c r="J11992" s="6" t="s">
        <v>34219</v>
      </c>
      <c r="K11992" s="6">
        <v>35</v>
      </c>
    </row>
    <row r="11993" spans="1:11" x14ac:dyDescent="0.25">
      <c r="A11993" s="7" t="s">
        <v>44050</v>
      </c>
      <c r="B11993" s="6">
        <v>0</v>
      </c>
      <c r="C11993" s="6">
        <v>0</v>
      </c>
      <c r="D11993" s="6">
        <v>0</v>
      </c>
      <c r="E11993" s="6">
        <v>0</v>
      </c>
      <c r="F11993" s="6">
        <v>0</v>
      </c>
      <c r="G11993" s="6">
        <v>0</v>
      </c>
      <c r="H11993" s="6" t="s">
        <v>34217</v>
      </c>
      <c r="I11993" s="6" t="s">
        <v>44051</v>
      </c>
      <c r="J11993" s="6" t="s">
        <v>34219</v>
      </c>
      <c r="K11993" s="6">
        <v>0</v>
      </c>
    </row>
    <row r="11994" spans="1:11" ht="50" x14ac:dyDescent="0.25">
      <c r="A11994" s="7" t="s">
        <v>44052</v>
      </c>
      <c r="B11994" s="6">
        <v>0</v>
      </c>
      <c r="C11994" s="6">
        <v>0</v>
      </c>
      <c r="D11994" s="6">
        <v>1</v>
      </c>
      <c r="E11994" s="6">
        <v>0</v>
      </c>
      <c r="F11994" s="6">
        <v>0</v>
      </c>
      <c r="G11994" s="6">
        <v>0</v>
      </c>
      <c r="H11994" s="6" t="s">
        <v>34208</v>
      </c>
      <c r="I11994" s="6" t="s">
        <v>44051</v>
      </c>
      <c r="J11994" s="6" t="s">
        <v>34219</v>
      </c>
      <c r="K11994" s="6">
        <v>1</v>
      </c>
    </row>
    <row r="11995" spans="1:11" ht="75" x14ac:dyDescent="0.25">
      <c r="A11995" s="7" t="s">
        <v>44053</v>
      </c>
      <c r="B11995" s="6">
        <v>0</v>
      </c>
      <c r="C11995" s="6">
        <v>0</v>
      </c>
      <c r="D11995" s="6">
        <v>1</v>
      </c>
      <c r="E11995" s="6">
        <v>0</v>
      </c>
      <c r="F11995" s="6">
        <v>0</v>
      </c>
      <c r="G11995" s="6">
        <v>0</v>
      </c>
      <c r="H11995" s="6" t="s">
        <v>34208</v>
      </c>
      <c r="I11995" s="6" t="s">
        <v>44051</v>
      </c>
      <c r="J11995" s="6" t="s">
        <v>34219</v>
      </c>
      <c r="K11995" s="6">
        <v>2</v>
      </c>
    </row>
    <row r="11996" spans="1:11" ht="62.5" x14ac:dyDescent="0.25">
      <c r="A11996" s="7" t="s">
        <v>44054</v>
      </c>
      <c r="B11996" s="6">
        <v>0</v>
      </c>
      <c r="C11996" s="6">
        <v>0</v>
      </c>
      <c r="D11996" s="6">
        <v>0</v>
      </c>
      <c r="E11996" s="6">
        <v>0</v>
      </c>
      <c r="F11996" s="6">
        <v>0</v>
      </c>
      <c r="G11996" s="6">
        <v>0</v>
      </c>
      <c r="H11996" s="6" t="s">
        <v>34217</v>
      </c>
      <c r="I11996" s="6" t="s">
        <v>44051</v>
      </c>
      <c r="J11996" s="6" t="s">
        <v>34219</v>
      </c>
      <c r="K11996" s="6">
        <v>3</v>
      </c>
    </row>
    <row r="11997" spans="1:11" x14ac:dyDescent="0.25">
      <c r="A11997" s="7" t="s">
        <v>44055</v>
      </c>
      <c r="B11997" s="6">
        <v>0</v>
      </c>
      <c r="C11997" s="6">
        <v>0</v>
      </c>
      <c r="D11997" s="6">
        <v>0</v>
      </c>
      <c r="E11997" s="6">
        <v>0</v>
      </c>
      <c r="F11997" s="6">
        <v>0</v>
      </c>
      <c r="G11997" s="6">
        <v>0</v>
      </c>
      <c r="H11997" s="6" t="s">
        <v>34217</v>
      </c>
      <c r="I11997" s="6" t="s">
        <v>44051</v>
      </c>
      <c r="J11997" s="6" t="s">
        <v>34219</v>
      </c>
      <c r="K11997" s="6">
        <v>4</v>
      </c>
    </row>
    <row r="11998" spans="1:11" x14ac:dyDescent="0.25">
      <c r="A11998" s="7" t="s">
        <v>44056</v>
      </c>
      <c r="B11998" s="6">
        <v>0</v>
      </c>
      <c r="C11998" s="6">
        <v>0</v>
      </c>
      <c r="D11998" s="6">
        <v>0</v>
      </c>
      <c r="E11998" s="6">
        <v>0</v>
      </c>
      <c r="F11998" s="6">
        <v>0</v>
      </c>
      <c r="G11998" s="6">
        <v>0</v>
      </c>
      <c r="H11998" s="6" t="s">
        <v>34217</v>
      </c>
      <c r="I11998" s="6" t="s">
        <v>44051</v>
      </c>
      <c r="J11998" s="6" t="s">
        <v>34219</v>
      </c>
      <c r="K11998" s="6">
        <v>5</v>
      </c>
    </row>
    <row r="11999" spans="1:11" x14ac:dyDescent="0.25">
      <c r="A11999" s="7" t="s">
        <v>44057</v>
      </c>
      <c r="B11999" s="6">
        <v>0</v>
      </c>
      <c r="C11999" s="6">
        <v>0</v>
      </c>
      <c r="D11999" s="6">
        <v>0</v>
      </c>
      <c r="E11999" s="6">
        <v>0</v>
      </c>
      <c r="F11999" s="6">
        <v>0</v>
      </c>
      <c r="G11999" s="6">
        <v>0</v>
      </c>
      <c r="H11999" s="6" t="s">
        <v>34217</v>
      </c>
      <c r="I11999" s="6" t="s">
        <v>44051</v>
      </c>
      <c r="J11999" s="6" t="s">
        <v>34219</v>
      </c>
      <c r="K11999" s="6">
        <v>6</v>
      </c>
    </row>
    <row r="12000" spans="1:11" x14ac:dyDescent="0.25">
      <c r="A12000" s="7" t="s">
        <v>44058</v>
      </c>
      <c r="B12000" s="6">
        <v>0</v>
      </c>
      <c r="C12000" s="6">
        <v>0</v>
      </c>
      <c r="D12000" s="6">
        <v>0</v>
      </c>
      <c r="E12000" s="6">
        <v>0</v>
      </c>
      <c r="F12000" s="6">
        <v>0</v>
      </c>
      <c r="G12000" s="6">
        <v>0</v>
      </c>
      <c r="H12000" s="6" t="s">
        <v>34217</v>
      </c>
      <c r="I12000" s="6" t="s">
        <v>44051</v>
      </c>
      <c r="J12000" s="6" t="s">
        <v>34219</v>
      </c>
      <c r="K12000" s="6">
        <v>7</v>
      </c>
    </row>
    <row r="12001" spans="1:11" ht="87.5" x14ac:dyDescent="0.25">
      <c r="A12001" s="7" t="s">
        <v>44059</v>
      </c>
      <c r="B12001" s="6">
        <v>0</v>
      </c>
      <c r="C12001" s="6">
        <v>0</v>
      </c>
      <c r="D12001" s="6">
        <v>0</v>
      </c>
      <c r="E12001" s="6">
        <v>0</v>
      </c>
      <c r="F12001" s="6">
        <v>0</v>
      </c>
      <c r="G12001" s="6">
        <v>0</v>
      </c>
      <c r="H12001" s="6" t="s">
        <v>34217</v>
      </c>
      <c r="I12001" s="6" t="s">
        <v>44051</v>
      </c>
      <c r="J12001" s="6" t="s">
        <v>34219</v>
      </c>
      <c r="K12001" s="6">
        <v>8</v>
      </c>
    </row>
    <row r="12002" spans="1:11" x14ac:dyDescent="0.25">
      <c r="A12002" s="7" t="s">
        <v>44060</v>
      </c>
      <c r="B12002" s="6">
        <v>0</v>
      </c>
      <c r="C12002" s="6">
        <v>0</v>
      </c>
      <c r="D12002" s="6">
        <v>0</v>
      </c>
      <c r="E12002" s="6">
        <v>0</v>
      </c>
      <c r="F12002" s="6">
        <v>0</v>
      </c>
      <c r="G12002" s="6">
        <v>0</v>
      </c>
      <c r="H12002" s="6" t="s">
        <v>34217</v>
      </c>
      <c r="I12002" s="6" t="s">
        <v>44051</v>
      </c>
      <c r="J12002" s="6" t="s">
        <v>34219</v>
      </c>
      <c r="K12002" s="6">
        <v>9</v>
      </c>
    </row>
    <row r="12003" spans="1:11" ht="162.5" x14ac:dyDescent="0.25">
      <c r="A12003" s="7" t="s">
        <v>44061</v>
      </c>
      <c r="B12003" s="6">
        <v>0</v>
      </c>
      <c r="C12003" s="6">
        <v>0</v>
      </c>
      <c r="D12003" s="6">
        <v>0</v>
      </c>
      <c r="E12003" s="6">
        <v>0</v>
      </c>
      <c r="F12003" s="6">
        <v>0</v>
      </c>
      <c r="G12003" s="6">
        <v>0</v>
      </c>
      <c r="H12003" s="6" t="s">
        <v>34217</v>
      </c>
      <c r="I12003" s="6" t="s">
        <v>44051</v>
      </c>
      <c r="J12003" s="6" t="s">
        <v>34219</v>
      </c>
      <c r="K12003" s="6">
        <v>10</v>
      </c>
    </row>
    <row r="12004" spans="1:11" ht="62.5" x14ac:dyDescent="0.25">
      <c r="A12004" s="7" t="s">
        <v>44062</v>
      </c>
      <c r="B12004" s="6">
        <v>0</v>
      </c>
      <c r="C12004" s="6">
        <v>0</v>
      </c>
      <c r="D12004" s="6">
        <v>0</v>
      </c>
      <c r="E12004" s="6">
        <v>0</v>
      </c>
      <c r="F12004" s="6">
        <v>0</v>
      </c>
      <c r="G12004" s="6">
        <v>0</v>
      </c>
      <c r="H12004" s="6" t="s">
        <v>34217</v>
      </c>
      <c r="I12004" s="6" t="s">
        <v>44051</v>
      </c>
      <c r="J12004" s="6" t="s">
        <v>34219</v>
      </c>
      <c r="K12004" s="6">
        <v>11</v>
      </c>
    </row>
    <row r="12005" spans="1:11" x14ac:dyDescent="0.25">
      <c r="A12005" s="7" t="s">
        <v>44063</v>
      </c>
      <c r="B12005" s="6">
        <v>0</v>
      </c>
      <c r="C12005" s="6">
        <v>0</v>
      </c>
      <c r="D12005" s="6">
        <v>0</v>
      </c>
      <c r="E12005" s="6">
        <v>0</v>
      </c>
      <c r="F12005" s="6">
        <v>0</v>
      </c>
      <c r="G12005" s="6">
        <v>0</v>
      </c>
      <c r="H12005" s="6" t="s">
        <v>34217</v>
      </c>
      <c r="I12005" s="6" t="s">
        <v>44051</v>
      </c>
      <c r="J12005" s="6" t="s">
        <v>34219</v>
      </c>
      <c r="K12005" s="6">
        <v>12</v>
      </c>
    </row>
    <row r="12006" spans="1:11" x14ac:dyDescent="0.25">
      <c r="A12006" s="7" t="s">
        <v>44064</v>
      </c>
      <c r="B12006" s="6">
        <v>0</v>
      </c>
      <c r="C12006" s="6">
        <v>0</v>
      </c>
      <c r="D12006" s="6">
        <v>0</v>
      </c>
      <c r="E12006" s="6">
        <v>0</v>
      </c>
      <c r="F12006" s="6">
        <v>0</v>
      </c>
      <c r="G12006" s="6">
        <v>0</v>
      </c>
      <c r="H12006" s="6" t="s">
        <v>34217</v>
      </c>
      <c r="I12006" s="6" t="s">
        <v>44051</v>
      </c>
      <c r="J12006" s="6" t="s">
        <v>34219</v>
      </c>
      <c r="K12006" s="6">
        <v>13</v>
      </c>
    </row>
    <row r="12007" spans="1:11" x14ac:dyDescent="0.25">
      <c r="A12007" s="7" t="s">
        <v>44065</v>
      </c>
      <c r="B12007" s="6">
        <v>0</v>
      </c>
      <c r="C12007" s="6">
        <v>0</v>
      </c>
      <c r="D12007" s="6">
        <v>0</v>
      </c>
      <c r="E12007" s="6">
        <v>0</v>
      </c>
      <c r="F12007" s="6">
        <v>0</v>
      </c>
      <c r="G12007" s="6">
        <v>0</v>
      </c>
      <c r="H12007" s="6" t="s">
        <v>34217</v>
      </c>
      <c r="I12007" s="6" t="s">
        <v>44051</v>
      </c>
      <c r="J12007" s="6" t="s">
        <v>34219</v>
      </c>
      <c r="K12007" s="6">
        <v>14</v>
      </c>
    </row>
    <row r="12008" spans="1:11" x14ac:dyDescent="0.25">
      <c r="A12008" s="7" t="s">
        <v>44066</v>
      </c>
      <c r="B12008" s="6">
        <v>0</v>
      </c>
      <c r="C12008" s="6">
        <v>0</v>
      </c>
      <c r="D12008" s="6">
        <v>0</v>
      </c>
      <c r="E12008" s="6">
        <v>0</v>
      </c>
      <c r="F12008" s="6">
        <v>0</v>
      </c>
      <c r="G12008" s="6">
        <v>0</v>
      </c>
      <c r="H12008" s="6" t="s">
        <v>34217</v>
      </c>
      <c r="I12008" s="6" t="s">
        <v>44051</v>
      </c>
      <c r="J12008" s="6" t="s">
        <v>34219</v>
      </c>
      <c r="K12008" s="6">
        <v>15</v>
      </c>
    </row>
    <row r="12009" spans="1:11" ht="37.5" x14ac:dyDescent="0.25">
      <c r="A12009" s="7" t="s">
        <v>44067</v>
      </c>
      <c r="B12009" s="6">
        <v>0</v>
      </c>
      <c r="C12009" s="6">
        <v>0</v>
      </c>
      <c r="D12009" s="6">
        <v>0</v>
      </c>
      <c r="E12009" s="6">
        <v>0</v>
      </c>
      <c r="F12009" s="6">
        <v>0</v>
      </c>
      <c r="G12009" s="6">
        <v>0</v>
      </c>
      <c r="H12009" s="6" t="s">
        <v>34217</v>
      </c>
      <c r="I12009" s="6" t="s">
        <v>44051</v>
      </c>
      <c r="J12009" s="6" t="s">
        <v>34219</v>
      </c>
      <c r="K12009" s="6">
        <v>16</v>
      </c>
    </row>
    <row r="12010" spans="1:11" x14ac:dyDescent="0.25">
      <c r="A12010" s="7" t="s">
        <v>44068</v>
      </c>
      <c r="B12010" s="6">
        <v>0</v>
      </c>
      <c r="C12010" s="6">
        <v>0</v>
      </c>
      <c r="D12010" s="6">
        <v>0</v>
      </c>
      <c r="E12010" s="6">
        <v>0</v>
      </c>
      <c r="F12010" s="6">
        <v>0</v>
      </c>
      <c r="G12010" s="6">
        <v>0</v>
      </c>
      <c r="H12010" s="6" t="s">
        <v>34217</v>
      </c>
      <c r="I12010" s="6" t="s">
        <v>44051</v>
      </c>
      <c r="J12010" s="6" t="s">
        <v>34219</v>
      </c>
      <c r="K12010" s="6">
        <v>17</v>
      </c>
    </row>
    <row r="12011" spans="1:11" x14ac:dyDescent="0.25">
      <c r="A12011" s="7" t="s">
        <v>44069</v>
      </c>
      <c r="B12011" s="6">
        <v>0</v>
      </c>
      <c r="C12011" s="6">
        <v>0</v>
      </c>
      <c r="D12011" s="6">
        <v>0</v>
      </c>
      <c r="E12011" s="6">
        <v>0</v>
      </c>
      <c r="F12011" s="6">
        <v>0</v>
      </c>
      <c r="G12011" s="6">
        <v>0</v>
      </c>
      <c r="H12011" s="6" t="s">
        <v>34217</v>
      </c>
      <c r="I12011" s="6" t="s">
        <v>44051</v>
      </c>
      <c r="J12011" s="6" t="s">
        <v>34219</v>
      </c>
      <c r="K12011" s="6">
        <v>18</v>
      </c>
    </row>
    <row r="12012" spans="1:11" ht="25" x14ac:dyDescent="0.25">
      <c r="A12012" s="7" t="s">
        <v>44070</v>
      </c>
      <c r="B12012" s="6">
        <v>0</v>
      </c>
      <c r="C12012" s="6">
        <v>0</v>
      </c>
      <c r="D12012" s="6">
        <v>0</v>
      </c>
      <c r="E12012" s="6">
        <v>0</v>
      </c>
      <c r="F12012" s="6">
        <v>0</v>
      </c>
      <c r="G12012" s="6">
        <v>0</v>
      </c>
      <c r="H12012" s="6" t="s">
        <v>34217</v>
      </c>
      <c r="I12012" s="6" t="s">
        <v>44051</v>
      </c>
      <c r="J12012" s="6" t="s">
        <v>34219</v>
      </c>
      <c r="K12012" s="6">
        <v>19</v>
      </c>
    </row>
    <row r="12013" spans="1:11" x14ac:dyDescent="0.25">
      <c r="A12013" s="7" t="s">
        <v>44071</v>
      </c>
      <c r="B12013" s="6">
        <v>0</v>
      </c>
      <c r="C12013" s="6">
        <v>0</v>
      </c>
      <c r="D12013" s="6">
        <v>0</v>
      </c>
      <c r="E12013" s="6">
        <v>0</v>
      </c>
      <c r="F12013" s="6">
        <v>0</v>
      </c>
      <c r="G12013" s="6">
        <v>0</v>
      </c>
      <c r="H12013" s="6" t="s">
        <v>34217</v>
      </c>
      <c r="I12013" s="6" t="s">
        <v>44051</v>
      </c>
      <c r="J12013" s="6" t="s">
        <v>34219</v>
      </c>
      <c r="K12013" s="6">
        <v>20</v>
      </c>
    </row>
    <row r="12014" spans="1:11" x14ac:dyDescent="0.25">
      <c r="A12014" s="7" t="s">
        <v>44072</v>
      </c>
      <c r="B12014" s="6">
        <v>0</v>
      </c>
      <c r="C12014" s="6">
        <v>0</v>
      </c>
      <c r="D12014" s="6">
        <v>0</v>
      </c>
      <c r="E12014" s="6">
        <v>0</v>
      </c>
      <c r="F12014" s="6">
        <v>0</v>
      </c>
      <c r="G12014" s="6">
        <v>0</v>
      </c>
      <c r="H12014" s="6" t="s">
        <v>34217</v>
      </c>
      <c r="I12014" s="6" t="s">
        <v>44051</v>
      </c>
      <c r="J12014" s="6" t="s">
        <v>34219</v>
      </c>
      <c r="K12014" s="6">
        <v>21</v>
      </c>
    </row>
    <row r="12015" spans="1:11" ht="25" x14ac:dyDescent="0.25">
      <c r="A12015" s="7" t="s">
        <v>44073</v>
      </c>
      <c r="B12015" s="6">
        <v>0</v>
      </c>
      <c r="C12015" s="6">
        <v>0</v>
      </c>
      <c r="D12015" s="6">
        <v>0</v>
      </c>
      <c r="E12015" s="6">
        <v>0</v>
      </c>
      <c r="F12015" s="6">
        <v>0</v>
      </c>
      <c r="G12015" s="6">
        <v>0</v>
      </c>
      <c r="H12015" s="6" t="s">
        <v>34217</v>
      </c>
      <c r="I12015" s="6" t="s">
        <v>44051</v>
      </c>
      <c r="J12015" s="6" t="s">
        <v>34219</v>
      </c>
      <c r="K12015" s="6">
        <v>22</v>
      </c>
    </row>
    <row r="12016" spans="1:11" ht="25" x14ac:dyDescent="0.25">
      <c r="A12016" s="7" t="s">
        <v>44074</v>
      </c>
      <c r="B12016" s="6">
        <v>0</v>
      </c>
      <c r="C12016" s="6">
        <v>0</v>
      </c>
      <c r="D12016" s="6">
        <v>0</v>
      </c>
      <c r="E12016" s="6">
        <v>0</v>
      </c>
      <c r="F12016" s="6">
        <v>0</v>
      </c>
      <c r="G12016" s="6">
        <v>0</v>
      </c>
      <c r="H12016" s="6" t="s">
        <v>34217</v>
      </c>
      <c r="I12016" s="6" t="s">
        <v>44051</v>
      </c>
      <c r="J12016" s="6" t="s">
        <v>34219</v>
      </c>
      <c r="K12016" s="6">
        <v>23</v>
      </c>
    </row>
    <row r="12017" spans="1:11" x14ac:dyDescent="0.25">
      <c r="A12017" s="7" t="s">
        <v>44075</v>
      </c>
      <c r="B12017" s="6">
        <v>0</v>
      </c>
      <c r="C12017" s="6">
        <v>0</v>
      </c>
      <c r="D12017" s="6">
        <v>0</v>
      </c>
      <c r="E12017" s="6">
        <v>0</v>
      </c>
      <c r="F12017" s="6">
        <v>0</v>
      </c>
      <c r="G12017" s="6">
        <v>0</v>
      </c>
      <c r="H12017" s="6" t="s">
        <v>34217</v>
      </c>
      <c r="I12017" s="6" t="s">
        <v>44051</v>
      </c>
      <c r="J12017" s="6" t="s">
        <v>34219</v>
      </c>
      <c r="K12017" s="6">
        <v>24</v>
      </c>
    </row>
    <row r="12018" spans="1:11" x14ac:dyDescent="0.25">
      <c r="A12018" s="7" t="s">
        <v>44076</v>
      </c>
      <c r="B12018" s="6">
        <v>0</v>
      </c>
      <c r="C12018" s="6">
        <v>0</v>
      </c>
      <c r="D12018" s="6">
        <v>0</v>
      </c>
      <c r="E12018" s="6">
        <v>0</v>
      </c>
      <c r="F12018" s="6">
        <v>0</v>
      </c>
      <c r="G12018" s="6">
        <v>0</v>
      </c>
      <c r="H12018" s="6" t="s">
        <v>34217</v>
      </c>
      <c r="I12018" s="6" t="s">
        <v>44051</v>
      </c>
      <c r="J12018" s="6" t="s">
        <v>34219</v>
      </c>
      <c r="K12018" s="6">
        <v>25</v>
      </c>
    </row>
    <row r="12019" spans="1:11" x14ac:dyDescent="0.25">
      <c r="A12019" s="7" t="s">
        <v>44077</v>
      </c>
      <c r="B12019" s="6">
        <v>0</v>
      </c>
      <c r="C12019" s="6">
        <v>0</v>
      </c>
      <c r="D12019" s="6">
        <v>0</v>
      </c>
      <c r="E12019" s="6">
        <v>0</v>
      </c>
      <c r="F12019" s="6">
        <v>0</v>
      </c>
      <c r="G12019" s="6">
        <v>0</v>
      </c>
      <c r="H12019" s="6" t="s">
        <v>34217</v>
      </c>
      <c r="I12019" s="6" t="s">
        <v>44051</v>
      </c>
      <c r="J12019" s="6" t="s">
        <v>34219</v>
      </c>
      <c r="K12019" s="6">
        <v>26</v>
      </c>
    </row>
    <row r="12020" spans="1:11" x14ac:dyDescent="0.25">
      <c r="A12020" s="7" t="s">
        <v>44078</v>
      </c>
      <c r="B12020" s="6">
        <v>0</v>
      </c>
      <c r="C12020" s="6">
        <v>0</v>
      </c>
      <c r="D12020" s="6">
        <v>0</v>
      </c>
      <c r="E12020" s="6">
        <v>0</v>
      </c>
      <c r="F12020" s="6">
        <v>0</v>
      </c>
      <c r="G12020" s="6">
        <v>0</v>
      </c>
      <c r="H12020" s="6" t="s">
        <v>34217</v>
      </c>
      <c r="I12020" s="6" t="s">
        <v>44051</v>
      </c>
      <c r="J12020" s="6" t="s">
        <v>34219</v>
      </c>
      <c r="K12020" s="6">
        <v>27</v>
      </c>
    </row>
    <row r="12021" spans="1:11" ht="25" x14ac:dyDescent="0.25">
      <c r="A12021" s="7" t="s">
        <v>44079</v>
      </c>
      <c r="B12021" s="6">
        <v>0</v>
      </c>
      <c r="C12021" s="6">
        <v>0</v>
      </c>
      <c r="D12021" s="6">
        <v>0</v>
      </c>
      <c r="E12021" s="6">
        <v>0</v>
      </c>
      <c r="F12021" s="6">
        <v>0</v>
      </c>
      <c r="G12021" s="6">
        <v>0</v>
      </c>
      <c r="H12021" s="6" t="s">
        <v>34217</v>
      </c>
      <c r="I12021" s="6" t="s">
        <v>44051</v>
      </c>
      <c r="J12021" s="6" t="s">
        <v>34219</v>
      </c>
      <c r="K12021" s="6">
        <v>28</v>
      </c>
    </row>
    <row r="12022" spans="1:11" x14ac:dyDescent="0.25">
      <c r="A12022" s="7" t="s">
        <v>44080</v>
      </c>
      <c r="B12022" s="6">
        <v>0</v>
      </c>
      <c r="C12022" s="6">
        <v>0</v>
      </c>
      <c r="D12022" s="6">
        <v>0</v>
      </c>
      <c r="E12022" s="6">
        <v>0</v>
      </c>
      <c r="F12022" s="6">
        <v>0</v>
      </c>
      <c r="G12022" s="6">
        <v>0</v>
      </c>
      <c r="H12022" s="6" t="s">
        <v>34217</v>
      </c>
      <c r="I12022" s="6" t="s">
        <v>44051</v>
      </c>
      <c r="J12022" s="6" t="s">
        <v>34219</v>
      </c>
      <c r="K12022" s="6">
        <v>29</v>
      </c>
    </row>
    <row r="12023" spans="1:11" x14ac:dyDescent="0.25">
      <c r="A12023" s="7" t="s">
        <v>44081</v>
      </c>
      <c r="B12023" s="6">
        <v>0</v>
      </c>
      <c r="C12023" s="6">
        <v>0</v>
      </c>
      <c r="D12023" s="6">
        <v>0</v>
      </c>
      <c r="E12023" s="6">
        <v>0</v>
      </c>
      <c r="F12023" s="6">
        <v>0</v>
      </c>
      <c r="G12023" s="6">
        <v>0</v>
      </c>
      <c r="H12023" s="6" t="s">
        <v>34217</v>
      </c>
      <c r="I12023" s="6" t="s">
        <v>44051</v>
      </c>
      <c r="J12023" s="6" t="s">
        <v>34219</v>
      </c>
      <c r="K12023" s="6">
        <v>30</v>
      </c>
    </row>
    <row r="12024" spans="1:11" x14ac:dyDescent="0.25">
      <c r="A12024" s="7" t="s">
        <v>44082</v>
      </c>
      <c r="B12024" s="6">
        <v>0</v>
      </c>
      <c r="C12024" s="6">
        <v>0</v>
      </c>
      <c r="D12024" s="6">
        <v>0</v>
      </c>
      <c r="E12024" s="6">
        <v>0</v>
      </c>
      <c r="F12024" s="6">
        <v>0</v>
      </c>
      <c r="G12024" s="6">
        <v>0</v>
      </c>
      <c r="H12024" s="6" t="s">
        <v>34217</v>
      </c>
      <c r="I12024" s="6" t="s">
        <v>44051</v>
      </c>
      <c r="J12024" s="6" t="s">
        <v>34219</v>
      </c>
      <c r="K12024" s="6">
        <v>31</v>
      </c>
    </row>
    <row r="12025" spans="1:11" ht="50" x14ac:dyDescent="0.25">
      <c r="A12025" s="7" t="s">
        <v>44083</v>
      </c>
      <c r="B12025" s="6">
        <v>0</v>
      </c>
      <c r="C12025" s="6">
        <v>0</v>
      </c>
      <c r="D12025" s="6">
        <v>0</v>
      </c>
      <c r="E12025" s="6">
        <v>0</v>
      </c>
      <c r="F12025" s="6">
        <v>0</v>
      </c>
      <c r="G12025" s="6">
        <v>0</v>
      </c>
      <c r="H12025" s="6" t="s">
        <v>34217</v>
      </c>
      <c r="I12025" s="6" t="s">
        <v>44051</v>
      </c>
      <c r="J12025" s="6" t="s">
        <v>34219</v>
      </c>
      <c r="K12025" s="6">
        <v>32</v>
      </c>
    </row>
    <row r="12026" spans="1:11" x14ac:dyDescent="0.25">
      <c r="A12026" s="7" t="s">
        <v>44084</v>
      </c>
      <c r="B12026" s="6">
        <v>0</v>
      </c>
      <c r="C12026" s="6">
        <v>0</v>
      </c>
      <c r="D12026" s="6">
        <v>0</v>
      </c>
      <c r="E12026" s="6">
        <v>0</v>
      </c>
      <c r="F12026" s="6">
        <v>0</v>
      </c>
      <c r="G12026" s="6">
        <v>0</v>
      </c>
      <c r="H12026" s="6" t="s">
        <v>34217</v>
      </c>
      <c r="I12026" s="6" t="s">
        <v>44051</v>
      </c>
      <c r="J12026" s="6" t="s">
        <v>34219</v>
      </c>
      <c r="K12026" s="6">
        <v>33</v>
      </c>
    </row>
    <row r="12027" spans="1:11" x14ac:dyDescent="0.25">
      <c r="A12027" s="7" t="s">
        <v>39656</v>
      </c>
      <c r="B12027" s="6">
        <v>0</v>
      </c>
      <c r="C12027" s="6">
        <v>0</v>
      </c>
      <c r="D12027" s="6">
        <v>0</v>
      </c>
      <c r="E12027" s="6">
        <v>0</v>
      </c>
      <c r="F12027" s="6">
        <v>0</v>
      </c>
      <c r="G12027" s="6">
        <v>0</v>
      </c>
      <c r="H12027" s="6" t="s">
        <v>34217</v>
      </c>
      <c r="I12027" s="6" t="s">
        <v>44051</v>
      </c>
      <c r="J12027" s="6" t="s">
        <v>34219</v>
      </c>
      <c r="K12027" s="6">
        <v>34</v>
      </c>
    </row>
    <row r="12028" spans="1:11" ht="75" x14ac:dyDescent="0.25">
      <c r="A12028" s="7" t="s">
        <v>44085</v>
      </c>
      <c r="B12028" s="6">
        <v>0</v>
      </c>
      <c r="C12028" s="6">
        <v>0</v>
      </c>
      <c r="D12028" s="6">
        <v>0</v>
      </c>
      <c r="E12028" s="6">
        <v>0</v>
      </c>
      <c r="F12028" s="6">
        <v>0</v>
      </c>
      <c r="G12028" s="6">
        <v>0</v>
      </c>
      <c r="H12028" s="6" t="s">
        <v>34217</v>
      </c>
      <c r="I12028" s="6" t="s">
        <v>44051</v>
      </c>
      <c r="J12028" s="6" t="s">
        <v>34219</v>
      </c>
      <c r="K12028" s="6">
        <v>35</v>
      </c>
    </row>
    <row r="12029" spans="1:11" x14ac:dyDescent="0.25">
      <c r="A12029" s="7" t="s">
        <v>44086</v>
      </c>
      <c r="B12029" s="6">
        <v>0</v>
      </c>
      <c r="C12029" s="6">
        <v>0</v>
      </c>
      <c r="D12029" s="6">
        <v>0</v>
      </c>
      <c r="E12029" s="6">
        <v>0</v>
      </c>
      <c r="F12029" s="6">
        <v>0</v>
      </c>
      <c r="G12029" s="6">
        <v>0</v>
      </c>
      <c r="H12029" s="6" t="s">
        <v>34217</v>
      </c>
      <c r="I12029" s="6" t="s">
        <v>44051</v>
      </c>
      <c r="J12029" s="6" t="s">
        <v>34219</v>
      </c>
      <c r="K12029" s="6">
        <v>36</v>
      </c>
    </row>
    <row r="12030" spans="1:11" ht="100" x14ac:dyDescent="0.25">
      <c r="A12030" s="7" t="s">
        <v>44087</v>
      </c>
      <c r="B12030" s="6">
        <v>0</v>
      </c>
      <c r="C12030" s="6">
        <v>0</v>
      </c>
      <c r="D12030" s="6">
        <v>0</v>
      </c>
      <c r="E12030" s="6">
        <v>0</v>
      </c>
      <c r="F12030" s="6">
        <v>0</v>
      </c>
      <c r="G12030" s="6">
        <v>0</v>
      </c>
      <c r="H12030" s="6" t="s">
        <v>34217</v>
      </c>
      <c r="I12030" s="6" t="s">
        <v>44051</v>
      </c>
      <c r="J12030" s="6" t="s">
        <v>34219</v>
      </c>
      <c r="K12030" s="6">
        <v>37</v>
      </c>
    </row>
    <row r="12031" spans="1:11" ht="137.5" x14ac:dyDescent="0.25">
      <c r="A12031" s="7" t="s">
        <v>44088</v>
      </c>
      <c r="B12031" s="6">
        <v>0</v>
      </c>
      <c r="C12031" s="6">
        <v>0</v>
      </c>
      <c r="D12031" s="6">
        <v>0</v>
      </c>
      <c r="E12031" s="6">
        <v>0</v>
      </c>
      <c r="F12031" s="6">
        <v>0</v>
      </c>
      <c r="G12031" s="6">
        <v>0</v>
      </c>
      <c r="H12031" s="6" t="s">
        <v>34217</v>
      </c>
      <c r="I12031" s="6" t="s">
        <v>44051</v>
      </c>
      <c r="J12031" s="6" t="s">
        <v>34219</v>
      </c>
      <c r="K12031" s="6">
        <v>38</v>
      </c>
    </row>
    <row r="12032" spans="1:11" ht="62.5" x14ac:dyDescent="0.25">
      <c r="A12032" s="7" t="s">
        <v>44089</v>
      </c>
      <c r="B12032" s="6">
        <v>0</v>
      </c>
      <c r="C12032" s="6">
        <v>0</v>
      </c>
      <c r="D12032" s="6">
        <v>0</v>
      </c>
      <c r="E12032" s="6">
        <v>0</v>
      </c>
      <c r="F12032" s="6">
        <v>0</v>
      </c>
      <c r="G12032" s="6">
        <v>0</v>
      </c>
      <c r="H12032" s="6" t="s">
        <v>34217</v>
      </c>
      <c r="I12032" s="6" t="s">
        <v>44051</v>
      </c>
      <c r="J12032" s="6" t="s">
        <v>34219</v>
      </c>
      <c r="K12032" s="6">
        <v>39</v>
      </c>
    </row>
    <row r="12033" spans="1:11" x14ac:dyDescent="0.25">
      <c r="A12033" s="7" t="s">
        <v>44090</v>
      </c>
      <c r="B12033" s="6">
        <v>0</v>
      </c>
      <c r="C12033" s="6">
        <v>0</v>
      </c>
      <c r="D12033" s="6">
        <v>0</v>
      </c>
      <c r="E12033" s="6">
        <v>0</v>
      </c>
      <c r="F12033" s="6">
        <v>0</v>
      </c>
      <c r="G12033" s="6">
        <v>0</v>
      </c>
      <c r="H12033" s="6" t="s">
        <v>34217</v>
      </c>
      <c r="I12033" s="6" t="s">
        <v>44051</v>
      </c>
      <c r="J12033" s="6" t="s">
        <v>34219</v>
      </c>
      <c r="K12033" s="6">
        <v>40</v>
      </c>
    </row>
    <row r="12034" spans="1:11" ht="50" x14ac:dyDescent="0.25">
      <c r="A12034" s="7" t="s">
        <v>44091</v>
      </c>
      <c r="B12034" s="6">
        <v>0</v>
      </c>
      <c r="C12034" s="6">
        <v>0</v>
      </c>
      <c r="D12034" s="6">
        <v>0</v>
      </c>
      <c r="E12034" s="6">
        <v>0</v>
      </c>
      <c r="F12034" s="6">
        <v>0</v>
      </c>
      <c r="G12034" s="6">
        <v>0</v>
      </c>
      <c r="H12034" s="6" t="s">
        <v>34217</v>
      </c>
      <c r="I12034" s="6" t="s">
        <v>44051</v>
      </c>
      <c r="J12034" s="6" t="s">
        <v>34219</v>
      </c>
      <c r="K12034" s="6">
        <v>41</v>
      </c>
    </row>
    <row r="12035" spans="1:11" ht="50" x14ac:dyDescent="0.25">
      <c r="A12035" s="7" t="s">
        <v>44092</v>
      </c>
      <c r="B12035" s="6">
        <v>0</v>
      </c>
      <c r="C12035" s="6">
        <v>0</v>
      </c>
      <c r="D12035" s="6">
        <v>0</v>
      </c>
      <c r="E12035" s="6">
        <v>0</v>
      </c>
      <c r="F12035" s="6">
        <v>0</v>
      </c>
      <c r="G12035" s="6">
        <v>0</v>
      </c>
      <c r="H12035" s="6" t="s">
        <v>34217</v>
      </c>
      <c r="I12035" s="6" t="s">
        <v>44051</v>
      </c>
      <c r="J12035" s="6" t="s">
        <v>34219</v>
      </c>
      <c r="K12035" s="6">
        <v>42</v>
      </c>
    </row>
    <row r="12036" spans="1:11" x14ac:dyDescent="0.25">
      <c r="A12036" s="7" t="s">
        <v>44093</v>
      </c>
      <c r="B12036" s="6">
        <v>1</v>
      </c>
      <c r="C12036" s="6">
        <v>0</v>
      </c>
      <c r="D12036" s="6">
        <v>0</v>
      </c>
      <c r="E12036" s="6">
        <v>0</v>
      </c>
      <c r="F12036" s="6">
        <v>0</v>
      </c>
      <c r="G12036" s="6">
        <v>0</v>
      </c>
      <c r="H12036" s="6" t="s">
        <v>34206</v>
      </c>
      <c r="I12036" s="6" t="s">
        <v>44051</v>
      </c>
      <c r="J12036" s="6" t="s">
        <v>34219</v>
      </c>
      <c r="K12036" s="6">
        <v>43</v>
      </c>
    </row>
    <row r="12037" spans="1:11" ht="25" x14ac:dyDescent="0.25">
      <c r="A12037" s="7" t="s">
        <v>44094</v>
      </c>
      <c r="B12037" s="6">
        <v>1</v>
      </c>
      <c r="C12037" s="6">
        <v>0</v>
      </c>
      <c r="D12037" s="6">
        <v>0</v>
      </c>
      <c r="E12037" s="6">
        <v>0</v>
      </c>
      <c r="F12037" s="6">
        <v>0</v>
      </c>
      <c r="G12037" s="6">
        <v>0</v>
      </c>
      <c r="H12037" s="6" t="s">
        <v>34206</v>
      </c>
      <c r="I12037" s="6" t="s">
        <v>44051</v>
      </c>
      <c r="J12037" s="6" t="s">
        <v>34219</v>
      </c>
      <c r="K12037" s="6">
        <v>44</v>
      </c>
    </row>
    <row r="12038" spans="1:11" ht="25" x14ac:dyDescent="0.25">
      <c r="A12038" s="7" t="s">
        <v>44095</v>
      </c>
      <c r="B12038" s="6">
        <v>1</v>
      </c>
      <c r="C12038" s="6">
        <v>0</v>
      </c>
      <c r="D12038" s="6">
        <v>0</v>
      </c>
      <c r="E12038" s="6">
        <v>0</v>
      </c>
      <c r="F12038" s="6">
        <v>0</v>
      </c>
      <c r="G12038" s="6">
        <v>0</v>
      </c>
      <c r="H12038" s="6" t="s">
        <v>34206</v>
      </c>
      <c r="I12038" s="6" t="s">
        <v>44051</v>
      </c>
      <c r="J12038" s="6" t="s">
        <v>34219</v>
      </c>
      <c r="K12038" s="6">
        <v>45</v>
      </c>
    </row>
    <row r="12039" spans="1:11" ht="37.5" x14ac:dyDescent="0.25">
      <c r="A12039" s="7" t="s">
        <v>44096</v>
      </c>
      <c r="B12039" s="6">
        <v>1</v>
      </c>
      <c r="C12039" s="6">
        <v>0</v>
      </c>
      <c r="D12039" s="6">
        <v>0</v>
      </c>
      <c r="E12039" s="6">
        <v>0</v>
      </c>
      <c r="F12039" s="6">
        <v>0</v>
      </c>
      <c r="G12039" s="6">
        <v>0</v>
      </c>
      <c r="H12039" s="6" t="s">
        <v>34206</v>
      </c>
      <c r="I12039" s="6" t="s">
        <v>44051</v>
      </c>
      <c r="J12039" s="6" t="s">
        <v>34219</v>
      </c>
      <c r="K12039" s="6">
        <v>46</v>
      </c>
    </row>
    <row r="12040" spans="1:11" ht="62.5" x14ac:dyDescent="0.25">
      <c r="A12040" s="7" t="s">
        <v>44097</v>
      </c>
      <c r="B12040" s="6">
        <v>1</v>
      </c>
      <c r="C12040" s="6">
        <v>0</v>
      </c>
      <c r="D12040" s="6">
        <v>0</v>
      </c>
      <c r="E12040" s="6">
        <v>0</v>
      </c>
      <c r="F12040" s="6">
        <v>0</v>
      </c>
      <c r="G12040" s="6">
        <v>0</v>
      </c>
      <c r="H12040" s="6" t="s">
        <v>34206</v>
      </c>
      <c r="I12040" s="6" t="s">
        <v>44051</v>
      </c>
      <c r="J12040" s="6" t="s">
        <v>34219</v>
      </c>
      <c r="K12040" s="6">
        <v>47</v>
      </c>
    </row>
    <row r="12041" spans="1:11" ht="37.5" x14ac:dyDescent="0.25">
      <c r="A12041" s="7" t="s">
        <v>44098</v>
      </c>
      <c r="B12041" s="6">
        <v>1</v>
      </c>
      <c r="C12041" s="6">
        <v>0</v>
      </c>
      <c r="D12041" s="6">
        <v>0</v>
      </c>
      <c r="E12041" s="6">
        <v>0</v>
      </c>
      <c r="F12041" s="6">
        <v>0</v>
      </c>
      <c r="G12041" s="6">
        <v>0</v>
      </c>
      <c r="H12041" s="6" t="s">
        <v>34206</v>
      </c>
      <c r="I12041" s="6" t="s">
        <v>44051</v>
      </c>
      <c r="J12041" s="6" t="s">
        <v>34219</v>
      </c>
      <c r="K12041" s="6">
        <v>48</v>
      </c>
    </row>
    <row r="12042" spans="1:11" ht="37.5" x14ac:dyDescent="0.25">
      <c r="A12042" s="7" t="s">
        <v>44099</v>
      </c>
      <c r="B12042" s="6">
        <v>1</v>
      </c>
      <c r="C12042" s="6">
        <v>0</v>
      </c>
      <c r="D12042" s="6">
        <v>0</v>
      </c>
      <c r="E12042" s="6">
        <v>0</v>
      </c>
      <c r="F12042" s="6">
        <v>0</v>
      </c>
      <c r="G12042" s="6">
        <v>0</v>
      </c>
      <c r="H12042" s="6" t="s">
        <v>34206</v>
      </c>
      <c r="I12042" s="6" t="s">
        <v>44051</v>
      </c>
      <c r="J12042" s="6" t="s">
        <v>34219</v>
      </c>
      <c r="K12042" s="6">
        <v>49</v>
      </c>
    </row>
    <row r="12043" spans="1:11" x14ac:dyDescent="0.25">
      <c r="A12043" s="7" t="s">
        <v>42675</v>
      </c>
      <c r="B12043" s="6">
        <v>0</v>
      </c>
      <c r="C12043" s="6">
        <v>0</v>
      </c>
      <c r="D12043" s="6">
        <v>0</v>
      </c>
      <c r="E12043" s="6">
        <v>0</v>
      </c>
      <c r="F12043" s="6">
        <v>0</v>
      </c>
      <c r="G12043" s="6">
        <v>0</v>
      </c>
      <c r="H12043" s="6" t="s">
        <v>34217</v>
      </c>
      <c r="I12043" s="6" t="s">
        <v>44051</v>
      </c>
      <c r="J12043" s="6" t="s">
        <v>34219</v>
      </c>
      <c r="K12043" s="6">
        <v>50</v>
      </c>
    </row>
    <row r="12044" spans="1:11" ht="37.5" x14ac:dyDescent="0.25">
      <c r="A12044" s="7" t="s">
        <v>44100</v>
      </c>
      <c r="B12044" s="6">
        <v>0</v>
      </c>
      <c r="C12044" s="6">
        <v>0</v>
      </c>
      <c r="D12044" s="6">
        <v>0</v>
      </c>
      <c r="E12044" s="6">
        <v>0</v>
      </c>
      <c r="F12044" s="6">
        <v>0</v>
      </c>
      <c r="G12044" s="6">
        <v>0</v>
      </c>
      <c r="H12044" s="6" t="s">
        <v>34217</v>
      </c>
      <c r="I12044" s="6" t="s">
        <v>44051</v>
      </c>
      <c r="J12044" s="6" t="s">
        <v>34219</v>
      </c>
      <c r="K12044" s="6">
        <v>51</v>
      </c>
    </row>
    <row r="12045" spans="1:11" ht="75" x14ac:dyDescent="0.25">
      <c r="A12045" s="7" t="s">
        <v>44101</v>
      </c>
      <c r="B12045" s="6">
        <v>0</v>
      </c>
      <c r="C12045" s="6">
        <v>0</v>
      </c>
      <c r="D12045" s="6">
        <v>1</v>
      </c>
      <c r="E12045" s="6">
        <v>0</v>
      </c>
      <c r="F12045" s="6">
        <v>0</v>
      </c>
      <c r="G12045" s="6">
        <v>0</v>
      </c>
      <c r="H12045" s="6" t="s">
        <v>34208</v>
      </c>
      <c r="I12045" s="6" t="s">
        <v>44051</v>
      </c>
      <c r="J12045" s="6" t="s">
        <v>34219</v>
      </c>
      <c r="K12045" s="6">
        <v>52</v>
      </c>
    </row>
    <row r="12046" spans="1:11" ht="37.5" x14ac:dyDescent="0.25">
      <c r="A12046" s="7" t="s">
        <v>44102</v>
      </c>
      <c r="B12046" s="6">
        <v>1</v>
      </c>
      <c r="C12046" s="6">
        <v>0</v>
      </c>
      <c r="D12046" s="6">
        <v>0</v>
      </c>
      <c r="E12046" s="6">
        <v>0</v>
      </c>
      <c r="F12046" s="6">
        <v>0</v>
      </c>
      <c r="G12046" s="6">
        <v>0</v>
      </c>
      <c r="H12046" s="6" t="s">
        <v>34206</v>
      </c>
      <c r="I12046" s="6" t="s">
        <v>44051</v>
      </c>
      <c r="J12046" s="6" t="s">
        <v>34219</v>
      </c>
      <c r="K12046" s="6">
        <v>53</v>
      </c>
    </row>
    <row r="12047" spans="1:11" x14ac:dyDescent="0.25">
      <c r="A12047" s="7" t="s">
        <v>44103</v>
      </c>
      <c r="B12047" s="6">
        <v>1</v>
      </c>
      <c r="C12047" s="6">
        <v>0</v>
      </c>
      <c r="D12047" s="6">
        <v>0</v>
      </c>
      <c r="E12047" s="6">
        <v>0</v>
      </c>
      <c r="F12047" s="6">
        <v>0</v>
      </c>
      <c r="G12047" s="6">
        <v>0</v>
      </c>
      <c r="H12047" s="6" t="s">
        <v>34206</v>
      </c>
      <c r="I12047" s="6" t="s">
        <v>44051</v>
      </c>
      <c r="J12047" s="6" t="s">
        <v>34219</v>
      </c>
      <c r="K12047" s="6">
        <v>54</v>
      </c>
    </row>
    <row r="12048" spans="1:11" x14ac:dyDescent="0.25">
      <c r="A12048" s="7" t="s">
        <v>44104</v>
      </c>
      <c r="B12048" s="6">
        <v>1</v>
      </c>
      <c r="C12048" s="6">
        <v>0</v>
      </c>
      <c r="D12048" s="6">
        <v>0</v>
      </c>
      <c r="E12048" s="6">
        <v>0</v>
      </c>
      <c r="F12048" s="6">
        <v>0</v>
      </c>
      <c r="G12048" s="6">
        <v>0</v>
      </c>
      <c r="H12048" s="6" t="s">
        <v>34206</v>
      </c>
      <c r="I12048" s="6" t="s">
        <v>44051</v>
      </c>
      <c r="J12048" s="6" t="s">
        <v>34219</v>
      </c>
      <c r="K12048" s="6">
        <v>55</v>
      </c>
    </row>
    <row r="12049" spans="1:11" x14ac:dyDescent="0.25">
      <c r="A12049" s="7" t="s">
        <v>44105</v>
      </c>
      <c r="B12049" s="6">
        <v>1</v>
      </c>
      <c r="C12049" s="6">
        <v>0</v>
      </c>
      <c r="D12049" s="6">
        <v>0</v>
      </c>
      <c r="E12049" s="6">
        <v>0</v>
      </c>
      <c r="F12049" s="6">
        <v>0</v>
      </c>
      <c r="G12049" s="6">
        <v>0</v>
      </c>
      <c r="H12049" s="6" t="s">
        <v>34206</v>
      </c>
      <c r="I12049" s="6" t="s">
        <v>44051</v>
      </c>
      <c r="J12049" s="6" t="s">
        <v>34219</v>
      </c>
      <c r="K12049" s="6">
        <v>56</v>
      </c>
    </row>
    <row r="12050" spans="1:11" ht="25" x14ac:dyDescent="0.25">
      <c r="A12050" s="7" t="s">
        <v>44106</v>
      </c>
      <c r="B12050" s="6">
        <v>1</v>
      </c>
      <c r="C12050" s="6">
        <v>0</v>
      </c>
      <c r="D12050" s="6">
        <v>0</v>
      </c>
      <c r="E12050" s="6">
        <v>0</v>
      </c>
      <c r="F12050" s="6">
        <v>0</v>
      </c>
      <c r="G12050" s="6">
        <v>0</v>
      </c>
      <c r="H12050" s="6" t="s">
        <v>34206</v>
      </c>
      <c r="I12050" s="6" t="s">
        <v>44051</v>
      </c>
      <c r="J12050" s="6" t="s">
        <v>34219</v>
      </c>
      <c r="K12050" s="6">
        <v>57</v>
      </c>
    </row>
    <row r="12051" spans="1:11" x14ac:dyDescent="0.25">
      <c r="A12051" s="7" t="s">
        <v>44107</v>
      </c>
      <c r="B12051" s="6">
        <v>1</v>
      </c>
      <c r="C12051" s="6">
        <v>0</v>
      </c>
      <c r="D12051" s="6">
        <v>0</v>
      </c>
      <c r="E12051" s="6">
        <v>0</v>
      </c>
      <c r="F12051" s="6">
        <v>0</v>
      </c>
      <c r="G12051" s="6">
        <v>0</v>
      </c>
      <c r="H12051" s="6" t="s">
        <v>34206</v>
      </c>
      <c r="I12051" s="6" t="s">
        <v>44051</v>
      </c>
      <c r="J12051" s="6" t="s">
        <v>34219</v>
      </c>
      <c r="K12051" s="6">
        <v>58</v>
      </c>
    </row>
    <row r="12052" spans="1:11" x14ac:dyDescent="0.25">
      <c r="A12052" s="7" t="s">
        <v>44108</v>
      </c>
      <c r="B12052" s="6">
        <v>1</v>
      </c>
      <c r="C12052" s="6">
        <v>0</v>
      </c>
      <c r="D12052" s="6">
        <v>0</v>
      </c>
      <c r="E12052" s="6">
        <v>0</v>
      </c>
      <c r="F12052" s="6">
        <v>0</v>
      </c>
      <c r="G12052" s="6">
        <v>0</v>
      </c>
      <c r="H12052" s="6" t="s">
        <v>34206</v>
      </c>
      <c r="I12052" s="6" t="s">
        <v>44051</v>
      </c>
      <c r="J12052" s="6" t="s">
        <v>34219</v>
      </c>
      <c r="K12052" s="6">
        <v>59</v>
      </c>
    </row>
    <row r="12053" spans="1:11" x14ac:dyDescent="0.25">
      <c r="A12053" s="7" t="s">
        <v>44109</v>
      </c>
      <c r="B12053" s="6">
        <v>1</v>
      </c>
      <c r="C12053" s="6">
        <v>0</v>
      </c>
      <c r="D12053" s="6">
        <v>0</v>
      </c>
      <c r="E12053" s="6">
        <v>0</v>
      </c>
      <c r="F12053" s="6">
        <v>0</v>
      </c>
      <c r="G12053" s="6">
        <v>0</v>
      </c>
      <c r="H12053" s="6" t="s">
        <v>34206</v>
      </c>
      <c r="I12053" s="6" t="s">
        <v>44051</v>
      </c>
      <c r="J12053" s="6" t="s">
        <v>34219</v>
      </c>
      <c r="K12053" s="6">
        <v>60</v>
      </c>
    </row>
    <row r="12054" spans="1:11" x14ac:dyDescent="0.25">
      <c r="A12054" s="7" t="s">
        <v>44110</v>
      </c>
      <c r="B12054" s="6">
        <v>0</v>
      </c>
      <c r="C12054" s="6">
        <v>0</v>
      </c>
      <c r="D12054" s="6">
        <v>0</v>
      </c>
      <c r="E12054" s="6">
        <v>0</v>
      </c>
      <c r="F12054" s="6">
        <v>0</v>
      </c>
      <c r="G12054" s="6">
        <v>1</v>
      </c>
      <c r="H12054" s="6" t="s">
        <v>34211</v>
      </c>
      <c r="I12054" s="6" t="s">
        <v>44051</v>
      </c>
      <c r="J12054" s="6" t="s">
        <v>34219</v>
      </c>
      <c r="K12054" s="6">
        <v>61</v>
      </c>
    </row>
    <row r="12055" spans="1:11" x14ac:dyDescent="0.25">
      <c r="A12055" s="7" t="s">
        <v>44111</v>
      </c>
      <c r="B12055" s="6">
        <v>0</v>
      </c>
      <c r="C12055" s="6">
        <v>0</v>
      </c>
      <c r="D12055" s="6">
        <v>0</v>
      </c>
      <c r="E12055" s="6">
        <v>0</v>
      </c>
      <c r="F12055" s="6">
        <v>0</v>
      </c>
      <c r="G12055" s="6">
        <v>1</v>
      </c>
      <c r="H12055" s="6" t="s">
        <v>34211</v>
      </c>
      <c r="I12055" s="6" t="s">
        <v>44051</v>
      </c>
      <c r="J12055" s="6" t="s">
        <v>34219</v>
      </c>
      <c r="K12055" s="6">
        <v>62</v>
      </c>
    </row>
    <row r="12056" spans="1:11" x14ac:dyDescent="0.25">
      <c r="A12056" s="7" t="s">
        <v>38282</v>
      </c>
      <c r="B12056" s="6">
        <v>0</v>
      </c>
      <c r="C12056" s="6">
        <v>0</v>
      </c>
      <c r="D12056" s="6">
        <v>0</v>
      </c>
      <c r="E12056" s="6">
        <v>0</v>
      </c>
      <c r="F12056" s="6">
        <v>0</v>
      </c>
      <c r="G12056" s="6">
        <v>1</v>
      </c>
      <c r="H12056" s="6" t="s">
        <v>34211</v>
      </c>
      <c r="I12056" s="6" t="s">
        <v>44051</v>
      </c>
      <c r="J12056" s="6" t="s">
        <v>34219</v>
      </c>
      <c r="K12056" s="6">
        <v>63</v>
      </c>
    </row>
    <row r="12057" spans="1:11" ht="50" x14ac:dyDescent="0.25">
      <c r="A12057" s="7" t="s">
        <v>44112</v>
      </c>
      <c r="B12057" s="6">
        <v>0</v>
      </c>
      <c r="C12057" s="6">
        <v>0</v>
      </c>
      <c r="D12057" s="6">
        <v>1</v>
      </c>
      <c r="E12057" s="6">
        <v>0</v>
      </c>
      <c r="F12057" s="6">
        <v>0</v>
      </c>
      <c r="G12057" s="6">
        <v>0</v>
      </c>
      <c r="H12057" s="6" t="s">
        <v>34208</v>
      </c>
      <c r="I12057" s="6" t="s">
        <v>44051</v>
      </c>
      <c r="J12057" s="6" t="s">
        <v>34219</v>
      </c>
      <c r="K12057" s="6">
        <v>64</v>
      </c>
    </row>
    <row r="12058" spans="1:11" ht="50" x14ac:dyDescent="0.25">
      <c r="A12058" s="7" t="s">
        <v>44113</v>
      </c>
      <c r="B12058" s="6">
        <v>0</v>
      </c>
      <c r="C12058" s="6">
        <v>0</v>
      </c>
      <c r="D12058" s="6">
        <v>1</v>
      </c>
      <c r="E12058" s="6">
        <v>0</v>
      </c>
      <c r="F12058" s="6">
        <v>0</v>
      </c>
      <c r="G12058" s="6">
        <v>0</v>
      </c>
      <c r="H12058" s="6" t="s">
        <v>34208</v>
      </c>
      <c r="I12058" s="6" t="s">
        <v>44051</v>
      </c>
      <c r="J12058" s="6" t="s">
        <v>34219</v>
      </c>
      <c r="K12058" s="6">
        <v>65</v>
      </c>
    </row>
    <row r="12059" spans="1:11" x14ac:dyDescent="0.25">
      <c r="A12059" s="7" t="s">
        <v>44114</v>
      </c>
      <c r="B12059" s="6">
        <v>0</v>
      </c>
      <c r="C12059" s="6">
        <v>0</v>
      </c>
      <c r="D12059" s="6">
        <v>0</v>
      </c>
      <c r="E12059" s="6">
        <v>0</v>
      </c>
      <c r="F12059" s="6">
        <v>0</v>
      </c>
      <c r="G12059" s="6">
        <v>1</v>
      </c>
      <c r="H12059" s="6" t="s">
        <v>34211</v>
      </c>
      <c r="I12059" s="6" t="s">
        <v>44051</v>
      </c>
      <c r="J12059" s="6" t="s">
        <v>34219</v>
      </c>
      <c r="K12059" s="6">
        <v>66</v>
      </c>
    </row>
    <row r="12060" spans="1:11" x14ac:dyDescent="0.25">
      <c r="A12060" s="7" t="s">
        <v>44115</v>
      </c>
      <c r="B12060" s="6">
        <v>0</v>
      </c>
      <c r="C12060" s="6">
        <v>0</v>
      </c>
      <c r="D12060" s="6">
        <v>0</v>
      </c>
      <c r="E12060" s="6">
        <v>0</v>
      </c>
      <c r="F12060" s="6">
        <v>0</v>
      </c>
      <c r="G12060" s="6">
        <v>1</v>
      </c>
      <c r="H12060" s="6" t="s">
        <v>34211</v>
      </c>
      <c r="I12060" s="6" t="s">
        <v>44051</v>
      </c>
      <c r="J12060" s="6" t="s">
        <v>34219</v>
      </c>
      <c r="K12060" s="6">
        <v>67</v>
      </c>
    </row>
    <row r="12061" spans="1:11" x14ac:dyDescent="0.25">
      <c r="A12061" s="7" t="s">
        <v>44116</v>
      </c>
      <c r="B12061" s="6">
        <v>0</v>
      </c>
      <c r="C12061" s="6">
        <v>0</v>
      </c>
      <c r="D12061" s="6">
        <v>0</v>
      </c>
      <c r="E12061" s="6">
        <v>0</v>
      </c>
      <c r="F12061" s="6">
        <v>0</v>
      </c>
      <c r="G12061" s="6">
        <v>1</v>
      </c>
      <c r="H12061" s="6" t="s">
        <v>34211</v>
      </c>
      <c r="I12061" s="6" t="s">
        <v>44051</v>
      </c>
      <c r="J12061" s="6" t="s">
        <v>34219</v>
      </c>
      <c r="K12061" s="6">
        <v>68</v>
      </c>
    </row>
    <row r="12062" spans="1:11" x14ac:dyDescent="0.25">
      <c r="A12062" s="7" t="s">
        <v>44117</v>
      </c>
      <c r="B12062" s="6">
        <v>0</v>
      </c>
      <c r="C12062" s="6">
        <v>0</v>
      </c>
      <c r="D12062" s="6">
        <v>0</v>
      </c>
      <c r="E12062" s="6">
        <v>0</v>
      </c>
      <c r="F12062" s="6">
        <v>0</v>
      </c>
      <c r="G12062" s="6">
        <v>0</v>
      </c>
      <c r="H12062" s="6" t="s">
        <v>34217</v>
      </c>
      <c r="I12062" s="6" t="s">
        <v>44051</v>
      </c>
      <c r="J12062" s="6" t="s">
        <v>34219</v>
      </c>
      <c r="K12062" s="6">
        <v>69</v>
      </c>
    </row>
    <row r="12063" spans="1:11" ht="37.5" x14ac:dyDescent="0.25">
      <c r="A12063" s="7" t="s">
        <v>44118</v>
      </c>
      <c r="B12063" s="6">
        <v>0</v>
      </c>
      <c r="C12063" s="6">
        <v>0</v>
      </c>
      <c r="D12063" s="6">
        <v>0</v>
      </c>
      <c r="E12063" s="6">
        <v>0</v>
      </c>
      <c r="F12063" s="6">
        <v>0</v>
      </c>
      <c r="G12063" s="6">
        <v>0</v>
      </c>
      <c r="H12063" s="6" t="s">
        <v>34217</v>
      </c>
      <c r="I12063" s="6" t="s">
        <v>44051</v>
      </c>
      <c r="J12063" s="6" t="s">
        <v>34219</v>
      </c>
      <c r="K12063" s="6">
        <v>70</v>
      </c>
    </row>
    <row r="12064" spans="1:11" x14ac:dyDescent="0.25">
      <c r="A12064" s="7" t="s">
        <v>44119</v>
      </c>
      <c r="B12064" s="6">
        <v>0</v>
      </c>
      <c r="C12064" s="6">
        <v>0</v>
      </c>
      <c r="D12064" s="6">
        <v>0</v>
      </c>
      <c r="E12064" s="6">
        <v>0</v>
      </c>
      <c r="F12064" s="6">
        <v>0</v>
      </c>
      <c r="G12064" s="6">
        <v>0</v>
      </c>
      <c r="H12064" s="6" t="s">
        <v>34217</v>
      </c>
      <c r="I12064" s="6" t="s">
        <v>44120</v>
      </c>
      <c r="J12064" s="6" t="s">
        <v>34219</v>
      </c>
      <c r="K12064" s="6">
        <v>0</v>
      </c>
    </row>
    <row r="12065" spans="1:11" ht="25" x14ac:dyDescent="0.25">
      <c r="A12065" s="7" t="s">
        <v>44121</v>
      </c>
      <c r="B12065" s="6">
        <v>0</v>
      </c>
      <c r="C12065" s="6">
        <v>0</v>
      </c>
      <c r="D12065" s="6">
        <v>0</v>
      </c>
      <c r="E12065" s="6">
        <v>0</v>
      </c>
      <c r="F12065" s="6">
        <v>0</v>
      </c>
      <c r="G12065" s="6">
        <v>0</v>
      </c>
      <c r="H12065" s="6" t="s">
        <v>34217</v>
      </c>
      <c r="I12065" s="6" t="s">
        <v>44120</v>
      </c>
      <c r="J12065" s="6" t="s">
        <v>34219</v>
      </c>
      <c r="K12065" s="6">
        <v>1</v>
      </c>
    </row>
    <row r="12066" spans="1:11" x14ac:dyDescent="0.25">
      <c r="A12066" s="7" t="s">
        <v>34662</v>
      </c>
      <c r="B12066" s="6">
        <v>0</v>
      </c>
      <c r="C12066" s="6">
        <v>0</v>
      </c>
      <c r="D12066" s="6">
        <v>0</v>
      </c>
      <c r="E12066" s="6">
        <v>0</v>
      </c>
      <c r="F12066" s="6">
        <v>0</v>
      </c>
      <c r="G12066" s="6">
        <v>0</v>
      </c>
      <c r="H12066" s="6" t="s">
        <v>34217</v>
      </c>
      <c r="I12066" s="6" t="s">
        <v>44120</v>
      </c>
      <c r="J12066" s="6" t="s">
        <v>34219</v>
      </c>
      <c r="K12066" s="6">
        <v>2</v>
      </c>
    </row>
    <row r="12067" spans="1:11" x14ac:dyDescent="0.25">
      <c r="A12067" s="7" t="s">
        <v>44122</v>
      </c>
      <c r="B12067" s="6">
        <v>0</v>
      </c>
      <c r="C12067" s="6">
        <v>0</v>
      </c>
      <c r="D12067" s="6">
        <v>0</v>
      </c>
      <c r="E12067" s="6">
        <v>0</v>
      </c>
      <c r="F12067" s="6">
        <v>0</v>
      </c>
      <c r="G12067" s="6">
        <v>0</v>
      </c>
      <c r="H12067" s="6" t="s">
        <v>34217</v>
      </c>
      <c r="I12067" s="6" t="s">
        <v>44120</v>
      </c>
      <c r="J12067" s="6" t="s">
        <v>34219</v>
      </c>
      <c r="K12067" s="6">
        <v>3</v>
      </c>
    </row>
    <row r="12068" spans="1:11" x14ac:dyDescent="0.25">
      <c r="A12068" s="7" t="s">
        <v>43780</v>
      </c>
      <c r="B12068" s="6">
        <v>0</v>
      </c>
      <c r="C12068" s="6">
        <v>0</v>
      </c>
      <c r="D12068" s="6">
        <v>0</v>
      </c>
      <c r="E12068" s="6">
        <v>0</v>
      </c>
      <c r="F12068" s="6">
        <v>0</v>
      </c>
      <c r="G12068" s="6">
        <v>1</v>
      </c>
      <c r="H12068" s="6" t="s">
        <v>34211</v>
      </c>
      <c r="I12068" s="6" t="s">
        <v>44120</v>
      </c>
      <c r="J12068" s="6" t="s">
        <v>34219</v>
      </c>
      <c r="K12068" s="6">
        <v>4</v>
      </c>
    </row>
    <row r="12069" spans="1:11" x14ac:dyDescent="0.25">
      <c r="A12069" s="7" t="s">
        <v>44123</v>
      </c>
      <c r="B12069" s="6">
        <v>0</v>
      </c>
      <c r="C12069" s="6">
        <v>0</v>
      </c>
      <c r="D12069" s="6">
        <v>0</v>
      </c>
      <c r="E12069" s="6">
        <v>0</v>
      </c>
      <c r="F12069" s="6">
        <v>0</v>
      </c>
      <c r="G12069" s="6">
        <v>1</v>
      </c>
      <c r="H12069" s="6" t="s">
        <v>34211</v>
      </c>
      <c r="I12069" s="6" t="s">
        <v>44120</v>
      </c>
      <c r="J12069" s="6" t="s">
        <v>34219</v>
      </c>
      <c r="K12069" s="6">
        <v>5</v>
      </c>
    </row>
    <row r="12070" spans="1:11" x14ac:dyDescent="0.25">
      <c r="A12070" s="7" t="s">
        <v>43782</v>
      </c>
      <c r="B12070" s="6">
        <v>0</v>
      </c>
      <c r="C12070" s="6">
        <v>0</v>
      </c>
      <c r="D12070" s="6">
        <v>0</v>
      </c>
      <c r="E12070" s="6">
        <v>0</v>
      </c>
      <c r="F12070" s="6">
        <v>0</v>
      </c>
      <c r="G12070" s="6">
        <v>1</v>
      </c>
      <c r="H12070" s="6" t="s">
        <v>34211</v>
      </c>
      <c r="I12070" s="6" t="s">
        <v>44120</v>
      </c>
      <c r="J12070" s="6" t="s">
        <v>34219</v>
      </c>
      <c r="K12070" s="6">
        <v>6</v>
      </c>
    </row>
    <row r="12071" spans="1:11" x14ac:dyDescent="0.25">
      <c r="A12071" s="7" t="s">
        <v>43783</v>
      </c>
      <c r="B12071" s="6">
        <v>0</v>
      </c>
      <c r="C12071" s="6">
        <v>0</v>
      </c>
      <c r="D12071" s="6">
        <v>0</v>
      </c>
      <c r="E12071" s="6">
        <v>0</v>
      </c>
      <c r="F12071" s="6">
        <v>0</v>
      </c>
      <c r="G12071" s="6">
        <v>1</v>
      </c>
      <c r="H12071" s="6" t="s">
        <v>34211</v>
      </c>
      <c r="I12071" s="6" t="s">
        <v>44120</v>
      </c>
      <c r="J12071" s="6" t="s">
        <v>34219</v>
      </c>
      <c r="K12071" s="6">
        <v>7</v>
      </c>
    </row>
    <row r="12072" spans="1:11" x14ac:dyDescent="0.25">
      <c r="A12072" s="7" t="s">
        <v>43784</v>
      </c>
      <c r="B12072" s="6">
        <v>0</v>
      </c>
      <c r="C12072" s="6">
        <v>0</v>
      </c>
      <c r="D12072" s="6">
        <v>0</v>
      </c>
      <c r="E12072" s="6">
        <v>0</v>
      </c>
      <c r="F12072" s="6">
        <v>0</v>
      </c>
      <c r="G12072" s="6">
        <v>1</v>
      </c>
      <c r="H12072" s="6" t="s">
        <v>34211</v>
      </c>
      <c r="I12072" s="6" t="s">
        <v>44120</v>
      </c>
      <c r="J12072" s="6" t="s">
        <v>34219</v>
      </c>
      <c r="K12072" s="6">
        <v>8</v>
      </c>
    </row>
    <row r="12073" spans="1:11" ht="25" x14ac:dyDescent="0.25">
      <c r="A12073" s="7" t="s">
        <v>44124</v>
      </c>
      <c r="B12073" s="6">
        <v>0</v>
      </c>
      <c r="C12073" s="6">
        <v>0</v>
      </c>
      <c r="D12073" s="6">
        <v>0</v>
      </c>
      <c r="E12073" s="6">
        <v>0</v>
      </c>
      <c r="F12073" s="6">
        <v>0</v>
      </c>
      <c r="G12073" s="6">
        <v>1</v>
      </c>
      <c r="H12073" s="6" t="s">
        <v>34211</v>
      </c>
      <c r="I12073" s="6" t="s">
        <v>44120</v>
      </c>
      <c r="J12073" s="6" t="s">
        <v>34219</v>
      </c>
      <c r="K12073" s="6">
        <v>9</v>
      </c>
    </row>
    <row r="12074" spans="1:11" x14ac:dyDescent="0.25">
      <c r="A12074" s="7" t="s">
        <v>44125</v>
      </c>
      <c r="B12074" s="6">
        <v>0</v>
      </c>
      <c r="C12074" s="6">
        <v>0</v>
      </c>
      <c r="D12074" s="6">
        <v>0</v>
      </c>
      <c r="E12074" s="6">
        <v>0</v>
      </c>
      <c r="F12074" s="6">
        <v>0</v>
      </c>
      <c r="G12074" s="6">
        <v>1</v>
      </c>
      <c r="H12074" s="6" t="s">
        <v>34211</v>
      </c>
      <c r="I12074" s="6" t="s">
        <v>44120</v>
      </c>
      <c r="J12074" s="6" t="s">
        <v>34219</v>
      </c>
      <c r="K12074" s="6">
        <v>10</v>
      </c>
    </row>
    <row r="12075" spans="1:11" ht="37.5" x14ac:dyDescent="0.25">
      <c r="A12075" s="7" t="s">
        <v>44126</v>
      </c>
      <c r="B12075" s="6">
        <v>0</v>
      </c>
      <c r="C12075" s="6">
        <v>0</v>
      </c>
      <c r="D12075" s="6">
        <v>0</v>
      </c>
      <c r="E12075" s="6">
        <v>0</v>
      </c>
      <c r="F12075" s="6">
        <v>0</v>
      </c>
      <c r="G12075" s="6">
        <v>1</v>
      </c>
      <c r="H12075" s="6" t="s">
        <v>34211</v>
      </c>
      <c r="I12075" s="6" t="s">
        <v>44120</v>
      </c>
      <c r="J12075" s="6" t="s">
        <v>34219</v>
      </c>
      <c r="K12075" s="6">
        <v>11</v>
      </c>
    </row>
    <row r="12076" spans="1:11" ht="25" x14ac:dyDescent="0.25">
      <c r="A12076" s="7" t="s">
        <v>44127</v>
      </c>
      <c r="B12076" s="6">
        <v>0</v>
      </c>
      <c r="C12076" s="6">
        <v>0</v>
      </c>
      <c r="D12076" s="6">
        <v>0</v>
      </c>
      <c r="E12076" s="6">
        <v>0</v>
      </c>
      <c r="F12076" s="6">
        <v>0</v>
      </c>
      <c r="G12076" s="6">
        <v>1</v>
      </c>
      <c r="H12076" s="6" t="s">
        <v>34211</v>
      </c>
      <c r="I12076" s="6" t="s">
        <v>44120</v>
      </c>
      <c r="J12076" s="6" t="s">
        <v>34219</v>
      </c>
      <c r="K12076" s="6">
        <v>12</v>
      </c>
    </row>
    <row r="12077" spans="1:11" x14ac:dyDescent="0.25">
      <c r="A12077" s="7" t="s">
        <v>34855</v>
      </c>
      <c r="B12077" s="6">
        <v>0</v>
      </c>
      <c r="C12077" s="6">
        <v>0</v>
      </c>
      <c r="D12077" s="6">
        <v>0</v>
      </c>
      <c r="E12077" s="6">
        <v>0</v>
      </c>
      <c r="F12077" s="6">
        <v>0</v>
      </c>
      <c r="G12077" s="6">
        <v>0</v>
      </c>
      <c r="H12077" s="6" t="s">
        <v>34217</v>
      </c>
      <c r="I12077" s="6" t="s">
        <v>44120</v>
      </c>
      <c r="J12077" s="6" t="s">
        <v>34219</v>
      </c>
      <c r="K12077" s="6">
        <v>13</v>
      </c>
    </row>
    <row r="12078" spans="1:11" ht="37.5" x14ac:dyDescent="0.25">
      <c r="A12078" s="7" t="s">
        <v>44128</v>
      </c>
      <c r="B12078" s="6">
        <v>0</v>
      </c>
      <c r="C12078" s="6">
        <v>0</v>
      </c>
      <c r="D12078" s="6">
        <v>0</v>
      </c>
      <c r="E12078" s="6">
        <v>0</v>
      </c>
      <c r="F12078" s="6">
        <v>0</v>
      </c>
      <c r="G12078" s="6">
        <v>0</v>
      </c>
      <c r="H12078" s="6" t="s">
        <v>34217</v>
      </c>
      <c r="I12078" s="6" t="s">
        <v>44120</v>
      </c>
      <c r="J12078" s="6" t="s">
        <v>34219</v>
      </c>
      <c r="K12078" s="6">
        <v>14</v>
      </c>
    </row>
    <row r="12079" spans="1:11" ht="37.5" x14ac:dyDescent="0.25">
      <c r="A12079" s="7" t="s">
        <v>44129</v>
      </c>
      <c r="B12079" s="6">
        <v>0</v>
      </c>
      <c r="C12079" s="6">
        <v>0</v>
      </c>
      <c r="D12079" s="6">
        <v>0</v>
      </c>
      <c r="E12079" s="6">
        <v>0</v>
      </c>
      <c r="F12079" s="6">
        <v>0</v>
      </c>
      <c r="G12079" s="6">
        <v>0</v>
      </c>
      <c r="H12079" s="6" t="s">
        <v>34217</v>
      </c>
      <c r="I12079" s="6" t="s">
        <v>44120</v>
      </c>
      <c r="J12079" s="6" t="s">
        <v>34219</v>
      </c>
      <c r="K12079" s="6">
        <v>15</v>
      </c>
    </row>
    <row r="12080" spans="1:11" x14ac:dyDescent="0.25">
      <c r="A12080" s="7" t="s">
        <v>34638</v>
      </c>
      <c r="B12080" s="6">
        <v>0</v>
      </c>
      <c r="C12080" s="6">
        <v>0</v>
      </c>
      <c r="D12080" s="6">
        <v>0</v>
      </c>
      <c r="E12080" s="6">
        <v>0</v>
      </c>
      <c r="F12080" s="6">
        <v>1</v>
      </c>
      <c r="G12080" s="6">
        <v>0</v>
      </c>
      <c r="H12080" s="6" t="s">
        <v>34210</v>
      </c>
      <c r="I12080" s="6" t="s">
        <v>44120</v>
      </c>
      <c r="J12080" s="6" t="s">
        <v>34219</v>
      </c>
      <c r="K12080" s="6">
        <v>16</v>
      </c>
    </row>
    <row r="12081" spans="1:11" ht="25" x14ac:dyDescent="0.25">
      <c r="A12081" s="7" t="s">
        <v>44130</v>
      </c>
      <c r="B12081" s="6">
        <v>0</v>
      </c>
      <c r="C12081" s="6">
        <v>0</v>
      </c>
      <c r="D12081" s="6">
        <v>0</v>
      </c>
      <c r="E12081" s="6">
        <v>0</v>
      </c>
      <c r="F12081" s="6">
        <v>1</v>
      </c>
      <c r="G12081" s="6">
        <v>0</v>
      </c>
      <c r="H12081" s="6" t="s">
        <v>34210</v>
      </c>
      <c r="I12081" s="6" t="s">
        <v>44120</v>
      </c>
      <c r="J12081" s="6" t="s">
        <v>34219</v>
      </c>
      <c r="K12081" s="6">
        <v>17</v>
      </c>
    </row>
    <row r="12082" spans="1:11" x14ac:dyDescent="0.25">
      <c r="A12082" s="7" t="s">
        <v>44131</v>
      </c>
      <c r="B12082" s="6">
        <v>0</v>
      </c>
      <c r="C12082" s="6">
        <v>0</v>
      </c>
      <c r="D12082" s="6">
        <v>0</v>
      </c>
      <c r="E12082" s="6">
        <v>0</v>
      </c>
      <c r="F12082" s="6">
        <v>1</v>
      </c>
      <c r="G12082" s="6">
        <v>0</v>
      </c>
      <c r="H12082" s="6" t="s">
        <v>34210</v>
      </c>
      <c r="I12082" s="6" t="s">
        <v>44120</v>
      </c>
      <c r="J12082" s="6" t="s">
        <v>34219</v>
      </c>
      <c r="K12082" s="6">
        <v>18</v>
      </c>
    </row>
    <row r="12083" spans="1:11" x14ac:dyDescent="0.25">
      <c r="A12083" s="7" t="s">
        <v>34684</v>
      </c>
      <c r="B12083" s="6">
        <v>0</v>
      </c>
      <c r="C12083" s="6">
        <v>0</v>
      </c>
      <c r="D12083" s="6">
        <v>0</v>
      </c>
      <c r="E12083" s="6">
        <v>0</v>
      </c>
      <c r="F12083" s="6">
        <v>0</v>
      </c>
      <c r="G12083" s="6">
        <v>1</v>
      </c>
      <c r="H12083" s="6" t="s">
        <v>34211</v>
      </c>
      <c r="I12083" s="6" t="s">
        <v>44120</v>
      </c>
      <c r="J12083" s="6" t="s">
        <v>34219</v>
      </c>
      <c r="K12083" s="6">
        <v>19</v>
      </c>
    </row>
    <row r="12084" spans="1:11" ht="25" x14ac:dyDescent="0.25">
      <c r="A12084" s="7" t="s">
        <v>44132</v>
      </c>
      <c r="B12084" s="6">
        <v>0</v>
      </c>
      <c r="C12084" s="6">
        <v>0</v>
      </c>
      <c r="D12084" s="6">
        <v>0</v>
      </c>
      <c r="E12084" s="6">
        <v>0</v>
      </c>
      <c r="F12084" s="6">
        <v>0</v>
      </c>
      <c r="G12084" s="6">
        <v>1</v>
      </c>
      <c r="H12084" s="6" t="s">
        <v>34211</v>
      </c>
      <c r="I12084" s="6" t="s">
        <v>44120</v>
      </c>
      <c r="J12084" s="6" t="s">
        <v>34219</v>
      </c>
      <c r="K12084" s="6">
        <v>20</v>
      </c>
    </row>
    <row r="12085" spans="1:11" x14ac:dyDescent="0.25">
      <c r="A12085" s="7" t="s">
        <v>44133</v>
      </c>
      <c r="B12085" s="6">
        <v>0</v>
      </c>
      <c r="C12085" s="6">
        <v>0</v>
      </c>
      <c r="D12085" s="6">
        <v>0</v>
      </c>
      <c r="E12085" s="6">
        <v>0</v>
      </c>
      <c r="F12085" s="6">
        <v>0</v>
      </c>
      <c r="G12085" s="6">
        <v>0</v>
      </c>
      <c r="H12085" s="6" t="s">
        <v>34217</v>
      </c>
      <c r="I12085" s="6" t="s">
        <v>44134</v>
      </c>
      <c r="J12085" s="6" t="s">
        <v>34219</v>
      </c>
      <c r="K12085" s="6">
        <v>0</v>
      </c>
    </row>
    <row r="12086" spans="1:11" ht="37.5" x14ac:dyDescent="0.25">
      <c r="A12086" s="7" t="s">
        <v>44135</v>
      </c>
      <c r="B12086" s="6">
        <v>0</v>
      </c>
      <c r="C12086" s="6">
        <v>0</v>
      </c>
      <c r="D12086" s="6">
        <v>0</v>
      </c>
      <c r="E12086" s="6">
        <v>0</v>
      </c>
      <c r="F12086" s="6">
        <v>0</v>
      </c>
      <c r="G12086" s="6">
        <v>1</v>
      </c>
      <c r="H12086" s="6" t="s">
        <v>34211</v>
      </c>
      <c r="I12086" s="6" t="s">
        <v>44134</v>
      </c>
      <c r="J12086" s="6" t="s">
        <v>34219</v>
      </c>
      <c r="K12086" s="6">
        <v>1</v>
      </c>
    </row>
    <row r="12087" spans="1:11" ht="62.5" x14ac:dyDescent="0.25">
      <c r="A12087" s="7" t="s">
        <v>44136</v>
      </c>
      <c r="B12087" s="6">
        <v>0</v>
      </c>
      <c r="C12087" s="6">
        <v>0</v>
      </c>
      <c r="D12087" s="6">
        <v>0</v>
      </c>
      <c r="E12087" s="6">
        <v>0</v>
      </c>
      <c r="F12087" s="6">
        <v>1</v>
      </c>
      <c r="G12087" s="6">
        <v>0</v>
      </c>
      <c r="H12087" s="6" t="s">
        <v>34210</v>
      </c>
      <c r="I12087" s="6" t="s">
        <v>44134</v>
      </c>
      <c r="J12087" s="6" t="s">
        <v>34219</v>
      </c>
      <c r="K12087" s="6">
        <v>2</v>
      </c>
    </row>
    <row r="12088" spans="1:11" ht="37.5" x14ac:dyDescent="0.25">
      <c r="A12088" s="7" t="s">
        <v>44137</v>
      </c>
      <c r="B12088" s="6">
        <v>0</v>
      </c>
      <c r="C12088" s="6">
        <v>0</v>
      </c>
      <c r="D12088" s="6">
        <v>0</v>
      </c>
      <c r="E12088" s="6">
        <v>0</v>
      </c>
      <c r="F12088" s="6">
        <v>0</v>
      </c>
      <c r="G12088" s="6">
        <v>1</v>
      </c>
      <c r="H12088" s="6" t="s">
        <v>34211</v>
      </c>
      <c r="I12088" s="6" t="s">
        <v>44134</v>
      </c>
      <c r="J12088" s="6" t="s">
        <v>34219</v>
      </c>
      <c r="K12088" s="6">
        <v>3</v>
      </c>
    </row>
    <row r="12089" spans="1:11" x14ac:dyDescent="0.25">
      <c r="A12089" s="7" t="s">
        <v>44138</v>
      </c>
      <c r="B12089" s="6">
        <v>0</v>
      </c>
      <c r="C12089" s="6">
        <v>0</v>
      </c>
      <c r="D12089" s="6">
        <v>0</v>
      </c>
      <c r="E12089" s="6">
        <v>0</v>
      </c>
      <c r="F12089" s="6">
        <v>0</v>
      </c>
      <c r="G12089" s="6">
        <v>1</v>
      </c>
      <c r="H12089" s="6" t="s">
        <v>34211</v>
      </c>
      <c r="I12089" s="6" t="s">
        <v>44134</v>
      </c>
      <c r="J12089" s="6" t="s">
        <v>34219</v>
      </c>
      <c r="K12089" s="6">
        <v>4</v>
      </c>
    </row>
    <row r="12090" spans="1:11" x14ac:dyDescent="0.25">
      <c r="A12090" s="7" t="s">
        <v>44139</v>
      </c>
      <c r="B12090" s="6">
        <v>0</v>
      </c>
      <c r="C12090" s="6">
        <v>0</v>
      </c>
      <c r="D12090" s="6">
        <v>0</v>
      </c>
      <c r="E12090" s="6">
        <v>1</v>
      </c>
      <c r="F12090" s="6">
        <v>0</v>
      </c>
      <c r="G12090" s="6">
        <v>0</v>
      </c>
      <c r="H12090" s="6" t="s">
        <v>34209</v>
      </c>
      <c r="I12090" s="6" t="s">
        <v>44134</v>
      </c>
      <c r="J12090" s="6" t="s">
        <v>34219</v>
      </c>
      <c r="K12090" s="6">
        <v>5</v>
      </c>
    </row>
    <row r="12091" spans="1:11" ht="50" x14ac:dyDescent="0.25">
      <c r="A12091" s="7" t="s">
        <v>44140</v>
      </c>
      <c r="B12091" s="6">
        <v>0</v>
      </c>
      <c r="C12091" s="6">
        <v>0</v>
      </c>
      <c r="D12091" s="6">
        <v>0</v>
      </c>
      <c r="E12091" s="6">
        <v>1</v>
      </c>
      <c r="F12091" s="6">
        <v>0</v>
      </c>
      <c r="G12091" s="6">
        <v>0</v>
      </c>
      <c r="H12091" s="6" t="s">
        <v>34209</v>
      </c>
      <c r="I12091" s="6" t="s">
        <v>44134</v>
      </c>
      <c r="J12091" s="6" t="s">
        <v>34219</v>
      </c>
      <c r="K12091" s="6">
        <v>6</v>
      </c>
    </row>
    <row r="12092" spans="1:11" x14ac:dyDescent="0.25">
      <c r="A12092" s="7" t="s">
        <v>44141</v>
      </c>
      <c r="B12092" s="6">
        <v>0</v>
      </c>
      <c r="C12092" s="6">
        <v>0</v>
      </c>
      <c r="D12092" s="6">
        <v>0</v>
      </c>
      <c r="E12092" s="6">
        <v>1</v>
      </c>
      <c r="F12092" s="6">
        <v>0</v>
      </c>
      <c r="G12092" s="6">
        <v>0</v>
      </c>
      <c r="H12092" s="6" t="s">
        <v>34209</v>
      </c>
      <c r="I12092" s="6" t="s">
        <v>44134</v>
      </c>
      <c r="J12092" s="6" t="s">
        <v>34219</v>
      </c>
      <c r="K12092" s="6">
        <v>7</v>
      </c>
    </row>
    <row r="12093" spans="1:11" ht="25" x14ac:dyDescent="0.25">
      <c r="A12093" s="7" t="s">
        <v>44142</v>
      </c>
      <c r="B12093" s="6">
        <v>0</v>
      </c>
      <c r="C12093" s="6">
        <v>0</v>
      </c>
      <c r="D12093" s="6">
        <v>0</v>
      </c>
      <c r="E12093" s="6">
        <v>1</v>
      </c>
      <c r="F12093" s="6">
        <v>0</v>
      </c>
      <c r="G12093" s="6">
        <v>0</v>
      </c>
      <c r="H12093" s="6" t="s">
        <v>34209</v>
      </c>
      <c r="I12093" s="6" t="s">
        <v>44134</v>
      </c>
      <c r="J12093" s="6" t="s">
        <v>34219</v>
      </c>
      <c r="K12093" s="6">
        <v>8</v>
      </c>
    </row>
    <row r="12094" spans="1:11" x14ac:dyDescent="0.25">
      <c r="A12094" s="7" t="s">
        <v>36002</v>
      </c>
      <c r="B12094" s="6">
        <v>0</v>
      </c>
      <c r="C12094" s="6">
        <v>0</v>
      </c>
      <c r="D12094" s="6">
        <v>0</v>
      </c>
      <c r="E12094" s="6">
        <v>1</v>
      </c>
      <c r="F12094" s="6">
        <v>0</v>
      </c>
      <c r="G12094" s="6">
        <v>0</v>
      </c>
      <c r="H12094" s="6" t="s">
        <v>34209</v>
      </c>
      <c r="I12094" s="6" t="s">
        <v>44134</v>
      </c>
      <c r="J12094" s="6" t="s">
        <v>34219</v>
      </c>
      <c r="K12094" s="6">
        <v>9</v>
      </c>
    </row>
    <row r="12095" spans="1:11" ht="37.5" x14ac:dyDescent="0.25">
      <c r="A12095" s="7" t="s">
        <v>44143</v>
      </c>
      <c r="B12095" s="6">
        <v>0</v>
      </c>
      <c r="C12095" s="6">
        <v>0</v>
      </c>
      <c r="D12095" s="6">
        <v>0</v>
      </c>
      <c r="E12095" s="6">
        <v>1</v>
      </c>
      <c r="F12095" s="6">
        <v>0</v>
      </c>
      <c r="G12095" s="6">
        <v>0</v>
      </c>
      <c r="H12095" s="6" t="s">
        <v>34209</v>
      </c>
      <c r="I12095" s="6" t="s">
        <v>44134</v>
      </c>
      <c r="J12095" s="6" t="s">
        <v>34219</v>
      </c>
      <c r="K12095" s="6">
        <v>10</v>
      </c>
    </row>
    <row r="12096" spans="1:11" x14ac:dyDescent="0.25">
      <c r="A12096" s="7" t="s">
        <v>44144</v>
      </c>
      <c r="B12096" s="6">
        <v>0</v>
      </c>
      <c r="C12096" s="6">
        <v>0</v>
      </c>
      <c r="D12096" s="6">
        <v>0</v>
      </c>
      <c r="E12096" s="6">
        <v>1</v>
      </c>
      <c r="F12096" s="6">
        <v>0</v>
      </c>
      <c r="G12096" s="6">
        <v>0</v>
      </c>
      <c r="H12096" s="6" t="s">
        <v>34209</v>
      </c>
      <c r="I12096" s="6" t="s">
        <v>44134</v>
      </c>
      <c r="J12096" s="6" t="s">
        <v>34219</v>
      </c>
      <c r="K12096" s="6">
        <v>11</v>
      </c>
    </row>
    <row r="12097" spans="1:11" ht="25" x14ac:dyDescent="0.25">
      <c r="A12097" s="7" t="s">
        <v>44145</v>
      </c>
      <c r="B12097" s="6">
        <v>0</v>
      </c>
      <c r="C12097" s="6">
        <v>0</v>
      </c>
      <c r="D12097" s="6">
        <v>0</v>
      </c>
      <c r="E12097" s="6">
        <v>1</v>
      </c>
      <c r="F12097" s="6">
        <v>0</v>
      </c>
      <c r="G12097" s="6">
        <v>0</v>
      </c>
      <c r="H12097" s="6" t="s">
        <v>34209</v>
      </c>
      <c r="I12097" s="6" t="s">
        <v>44134</v>
      </c>
      <c r="J12097" s="6" t="s">
        <v>34219</v>
      </c>
      <c r="K12097" s="6">
        <v>12</v>
      </c>
    </row>
    <row r="12098" spans="1:11" ht="37.5" x14ac:dyDescent="0.25">
      <c r="A12098" s="7" t="s">
        <v>44146</v>
      </c>
      <c r="B12098" s="6">
        <v>0</v>
      </c>
      <c r="C12098" s="6">
        <v>0</v>
      </c>
      <c r="D12098" s="6">
        <v>0</v>
      </c>
      <c r="E12098" s="6">
        <v>1</v>
      </c>
      <c r="F12098" s="6">
        <v>0</v>
      </c>
      <c r="G12098" s="6">
        <v>0</v>
      </c>
      <c r="H12098" s="6" t="s">
        <v>34209</v>
      </c>
      <c r="I12098" s="6" t="s">
        <v>44134</v>
      </c>
      <c r="J12098" s="6" t="s">
        <v>34219</v>
      </c>
      <c r="K12098" s="6">
        <v>13</v>
      </c>
    </row>
    <row r="12099" spans="1:11" ht="37.5" x14ac:dyDescent="0.25">
      <c r="A12099" s="7" t="s">
        <v>44147</v>
      </c>
      <c r="B12099" s="6">
        <v>0</v>
      </c>
      <c r="C12099" s="6">
        <v>0</v>
      </c>
      <c r="D12099" s="6">
        <v>0</v>
      </c>
      <c r="E12099" s="6">
        <v>1</v>
      </c>
      <c r="F12099" s="6">
        <v>0</v>
      </c>
      <c r="G12099" s="6">
        <v>0</v>
      </c>
      <c r="H12099" s="6" t="s">
        <v>34209</v>
      </c>
      <c r="I12099" s="6" t="s">
        <v>44134</v>
      </c>
      <c r="J12099" s="6" t="s">
        <v>34219</v>
      </c>
      <c r="K12099" s="6">
        <v>14</v>
      </c>
    </row>
    <row r="12100" spans="1:11" x14ac:dyDescent="0.25">
      <c r="A12100" s="7" t="s">
        <v>44148</v>
      </c>
      <c r="B12100" s="6">
        <v>0</v>
      </c>
      <c r="C12100" s="6">
        <v>0</v>
      </c>
      <c r="D12100" s="6">
        <v>0</v>
      </c>
      <c r="E12100" s="6">
        <v>1</v>
      </c>
      <c r="F12100" s="6">
        <v>0</v>
      </c>
      <c r="G12100" s="6">
        <v>0</v>
      </c>
      <c r="H12100" s="6" t="s">
        <v>34209</v>
      </c>
      <c r="I12100" s="6" t="s">
        <v>44134</v>
      </c>
      <c r="J12100" s="6" t="s">
        <v>34219</v>
      </c>
      <c r="K12100" s="6">
        <v>15</v>
      </c>
    </row>
    <row r="12101" spans="1:11" ht="75" x14ac:dyDescent="0.25">
      <c r="A12101" s="7" t="s">
        <v>44149</v>
      </c>
      <c r="B12101" s="6">
        <v>0</v>
      </c>
      <c r="C12101" s="6">
        <v>0</v>
      </c>
      <c r="D12101" s="6">
        <v>0</v>
      </c>
      <c r="E12101" s="6">
        <v>1</v>
      </c>
      <c r="F12101" s="6">
        <v>0</v>
      </c>
      <c r="G12101" s="6">
        <v>0</v>
      </c>
      <c r="H12101" s="6" t="s">
        <v>34209</v>
      </c>
      <c r="I12101" s="6" t="s">
        <v>44134</v>
      </c>
      <c r="J12101" s="6" t="s">
        <v>34219</v>
      </c>
      <c r="K12101" s="6">
        <v>16</v>
      </c>
    </row>
    <row r="12102" spans="1:11" ht="25" x14ac:dyDescent="0.25">
      <c r="A12102" s="7" t="s">
        <v>44150</v>
      </c>
      <c r="B12102" s="6">
        <v>0</v>
      </c>
      <c r="C12102" s="6">
        <v>0</v>
      </c>
      <c r="D12102" s="6">
        <v>0</v>
      </c>
      <c r="E12102" s="6">
        <v>1</v>
      </c>
      <c r="F12102" s="6">
        <v>0</v>
      </c>
      <c r="G12102" s="6">
        <v>0</v>
      </c>
      <c r="H12102" s="6" t="s">
        <v>34209</v>
      </c>
      <c r="I12102" s="6" t="s">
        <v>44134</v>
      </c>
      <c r="J12102" s="6" t="s">
        <v>34219</v>
      </c>
      <c r="K12102" s="6">
        <v>17</v>
      </c>
    </row>
    <row r="12103" spans="1:11" x14ac:dyDescent="0.25">
      <c r="A12103" s="7" t="s">
        <v>44151</v>
      </c>
      <c r="B12103" s="6">
        <v>0</v>
      </c>
      <c r="C12103" s="6">
        <v>0</v>
      </c>
      <c r="D12103" s="6">
        <v>0</v>
      </c>
      <c r="E12103" s="6">
        <v>1</v>
      </c>
      <c r="F12103" s="6">
        <v>0</v>
      </c>
      <c r="G12103" s="6">
        <v>0</v>
      </c>
      <c r="H12103" s="6" t="s">
        <v>34209</v>
      </c>
      <c r="I12103" s="6" t="s">
        <v>44134</v>
      </c>
      <c r="J12103" s="6" t="s">
        <v>34219</v>
      </c>
      <c r="K12103" s="6">
        <v>18</v>
      </c>
    </row>
    <row r="12104" spans="1:11" x14ac:dyDescent="0.25">
      <c r="A12104" s="7" t="s">
        <v>44152</v>
      </c>
      <c r="B12104" s="6">
        <v>0</v>
      </c>
      <c r="C12104" s="6">
        <v>0</v>
      </c>
      <c r="D12104" s="6">
        <v>0</v>
      </c>
      <c r="E12104" s="6">
        <v>1</v>
      </c>
      <c r="F12104" s="6">
        <v>0</v>
      </c>
      <c r="G12104" s="6">
        <v>0</v>
      </c>
      <c r="H12104" s="6" t="s">
        <v>34209</v>
      </c>
      <c r="I12104" s="6" t="s">
        <v>44134</v>
      </c>
      <c r="J12104" s="6" t="s">
        <v>34219</v>
      </c>
      <c r="K12104" s="6">
        <v>19</v>
      </c>
    </row>
    <row r="12105" spans="1:11" ht="37.5" x14ac:dyDescent="0.25">
      <c r="A12105" s="7" t="s">
        <v>44153</v>
      </c>
      <c r="B12105" s="6">
        <v>0</v>
      </c>
      <c r="C12105" s="6">
        <v>0</v>
      </c>
      <c r="D12105" s="6">
        <v>0</v>
      </c>
      <c r="E12105" s="6">
        <v>1</v>
      </c>
      <c r="F12105" s="6">
        <v>0</v>
      </c>
      <c r="G12105" s="6">
        <v>0</v>
      </c>
      <c r="H12105" s="6" t="s">
        <v>34209</v>
      </c>
      <c r="I12105" s="6" t="s">
        <v>44134</v>
      </c>
      <c r="J12105" s="6" t="s">
        <v>34219</v>
      </c>
      <c r="K12105" s="6">
        <v>20</v>
      </c>
    </row>
    <row r="12106" spans="1:11" ht="25" x14ac:dyDescent="0.25">
      <c r="A12106" s="7" t="s">
        <v>44154</v>
      </c>
      <c r="B12106" s="6">
        <v>0</v>
      </c>
      <c r="C12106" s="6">
        <v>0</v>
      </c>
      <c r="D12106" s="6">
        <v>0</v>
      </c>
      <c r="E12106" s="6">
        <v>1</v>
      </c>
      <c r="F12106" s="6">
        <v>0</v>
      </c>
      <c r="G12106" s="6">
        <v>0</v>
      </c>
      <c r="H12106" s="6" t="s">
        <v>34209</v>
      </c>
      <c r="I12106" s="6" t="s">
        <v>44134</v>
      </c>
      <c r="J12106" s="6" t="s">
        <v>34219</v>
      </c>
      <c r="K12106" s="6">
        <v>21</v>
      </c>
    </row>
    <row r="12107" spans="1:11" x14ac:dyDescent="0.25">
      <c r="A12107" s="7" t="s">
        <v>44155</v>
      </c>
      <c r="B12107" s="6">
        <v>0</v>
      </c>
      <c r="C12107" s="6">
        <v>0</v>
      </c>
      <c r="D12107" s="6">
        <v>0</v>
      </c>
      <c r="E12107" s="6">
        <v>1</v>
      </c>
      <c r="F12107" s="6">
        <v>0</v>
      </c>
      <c r="G12107" s="6">
        <v>0</v>
      </c>
      <c r="H12107" s="6" t="s">
        <v>34209</v>
      </c>
      <c r="I12107" s="6" t="s">
        <v>44134</v>
      </c>
      <c r="J12107" s="6" t="s">
        <v>34219</v>
      </c>
      <c r="K12107" s="6">
        <v>22</v>
      </c>
    </row>
    <row r="12108" spans="1:11" ht="50" x14ac:dyDescent="0.25">
      <c r="A12108" s="7" t="s">
        <v>44156</v>
      </c>
      <c r="B12108" s="6">
        <v>0</v>
      </c>
      <c r="C12108" s="6">
        <v>0</v>
      </c>
      <c r="D12108" s="6">
        <v>0</v>
      </c>
      <c r="E12108" s="6">
        <v>1</v>
      </c>
      <c r="F12108" s="6">
        <v>0</v>
      </c>
      <c r="G12108" s="6">
        <v>0</v>
      </c>
      <c r="H12108" s="6" t="s">
        <v>34209</v>
      </c>
      <c r="I12108" s="6" t="s">
        <v>44134</v>
      </c>
      <c r="J12108" s="6" t="s">
        <v>34219</v>
      </c>
      <c r="K12108" s="6">
        <v>23</v>
      </c>
    </row>
    <row r="12109" spans="1:11" x14ac:dyDescent="0.25">
      <c r="A12109" s="7" t="s">
        <v>35007</v>
      </c>
      <c r="B12109" s="6">
        <v>0</v>
      </c>
      <c r="C12109" s="6">
        <v>0</v>
      </c>
      <c r="D12109" s="6">
        <v>0</v>
      </c>
      <c r="E12109" s="6">
        <v>1</v>
      </c>
      <c r="F12109" s="6">
        <v>0</v>
      </c>
      <c r="G12109" s="6">
        <v>0</v>
      </c>
      <c r="H12109" s="6" t="s">
        <v>34209</v>
      </c>
      <c r="I12109" s="6" t="s">
        <v>44134</v>
      </c>
      <c r="J12109" s="6" t="s">
        <v>34219</v>
      </c>
      <c r="K12109" s="6">
        <v>24</v>
      </c>
    </row>
    <row r="12110" spans="1:11" ht="37.5" x14ac:dyDescent="0.25">
      <c r="A12110" s="7" t="s">
        <v>44157</v>
      </c>
      <c r="B12110" s="6">
        <v>0</v>
      </c>
      <c r="C12110" s="6">
        <v>0</v>
      </c>
      <c r="D12110" s="6">
        <v>0</v>
      </c>
      <c r="E12110" s="6">
        <v>1</v>
      </c>
      <c r="F12110" s="6">
        <v>0</v>
      </c>
      <c r="G12110" s="6">
        <v>0</v>
      </c>
      <c r="H12110" s="6" t="s">
        <v>34209</v>
      </c>
      <c r="I12110" s="6" t="s">
        <v>44134</v>
      </c>
      <c r="J12110" s="6" t="s">
        <v>34219</v>
      </c>
      <c r="K12110" s="6">
        <v>25</v>
      </c>
    </row>
    <row r="12111" spans="1:11" x14ac:dyDescent="0.25">
      <c r="A12111" s="7" t="s">
        <v>44158</v>
      </c>
      <c r="B12111" s="6">
        <v>0</v>
      </c>
      <c r="C12111" s="6">
        <v>0</v>
      </c>
      <c r="D12111" s="6">
        <v>0</v>
      </c>
      <c r="E12111" s="6">
        <v>1</v>
      </c>
      <c r="F12111" s="6">
        <v>0</v>
      </c>
      <c r="G12111" s="6">
        <v>0</v>
      </c>
      <c r="H12111" s="6" t="s">
        <v>34209</v>
      </c>
      <c r="I12111" s="6" t="s">
        <v>44134</v>
      </c>
      <c r="J12111" s="6" t="s">
        <v>34219</v>
      </c>
      <c r="K12111" s="6">
        <v>26</v>
      </c>
    </row>
    <row r="12112" spans="1:11" ht="50" x14ac:dyDescent="0.25">
      <c r="A12112" s="7" t="s">
        <v>44159</v>
      </c>
      <c r="B12112" s="6">
        <v>0</v>
      </c>
      <c r="C12112" s="6">
        <v>0</v>
      </c>
      <c r="D12112" s="6">
        <v>0</v>
      </c>
      <c r="E12112" s="6">
        <v>1</v>
      </c>
      <c r="F12112" s="6">
        <v>0</v>
      </c>
      <c r="G12112" s="6">
        <v>0</v>
      </c>
      <c r="H12112" s="6" t="s">
        <v>34209</v>
      </c>
      <c r="I12112" s="6" t="s">
        <v>44134</v>
      </c>
      <c r="J12112" s="6" t="s">
        <v>34219</v>
      </c>
      <c r="K12112" s="6">
        <v>27</v>
      </c>
    </row>
    <row r="12113" spans="1:11" ht="37.5" x14ac:dyDescent="0.25">
      <c r="A12113" s="7" t="s">
        <v>44160</v>
      </c>
      <c r="B12113" s="6">
        <v>0</v>
      </c>
      <c r="C12113" s="6">
        <v>0</v>
      </c>
      <c r="D12113" s="6">
        <v>0</v>
      </c>
      <c r="E12113" s="6">
        <v>1</v>
      </c>
      <c r="F12113" s="6">
        <v>0</v>
      </c>
      <c r="G12113" s="6">
        <v>0</v>
      </c>
      <c r="H12113" s="6" t="s">
        <v>34209</v>
      </c>
      <c r="I12113" s="6" t="s">
        <v>44134</v>
      </c>
      <c r="J12113" s="6" t="s">
        <v>34219</v>
      </c>
      <c r="K12113" s="6">
        <v>28</v>
      </c>
    </row>
    <row r="12114" spans="1:11" ht="75" x14ac:dyDescent="0.25">
      <c r="A12114" s="7" t="s">
        <v>44161</v>
      </c>
      <c r="B12114" s="6">
        <v>0</v>
      </c>
      <c r="C12114" s="6">
        <v>0</v>
      </c>
      <c r="D12114" s="6">
        <v>0</v>
      </c>
      <c r="E12114" s="6">
        <v>1</v>
      </c>
      <c r="F12114" s="6">
        <v>0</v>
      </c>
      <c r="G12114" s="6">
        <v>0</v>
      </c>
      <c r="H12114" s="6" t="s">
        <v>34209</v>
      </c>
      <c r="I12114" s="6" t="s">
        <v>44134</v>
      </c>
      <c r="J12114" s="6" t="s">
        <v>34219</v>
      </c>
      <c r="K12114" s="6">
        <v>29</v>
      </c>
    </row>
    <row r="12115" spans="1:11" x14ac:dyDescent="0.25">
      <c r="A12115" s="7" t="s">
        <v>44162</v>
      </c>
      <c r="B12115" s="6">
        <v>0</v>
      </c>
      <c r="C12115" s="6">
        <v>0</v>
      </c>
      <c r="D12115" s="6">
        <v>0</v>
      </c>
      <c r="E12115" s="6">
        <v>1</v>
      </c>
      <c r="F12115" s="6">
        <v>0</v>
      </c>
      <c r="G12115" s="6">
        <v>0</v>
      </c>
      <c r="H12115" s="6" t="s">
        <v>34209</v>
      </c>
      <c r="I12115" s="6" t="s">
        <v>44134</v>
      </c>
      <c r="J12115" s="6" t="s">
        <v>34219</v>
      </c>
      <c r="K12115" s="6">
        <v>30</v>
      </c>
    </row>
    <row r="12116" spans="1:11" x14ac:dyDescent="0.25">
      <c r="A12116" s="7" t="s">
        <v>44163</v>
      </c>
      <c r="B12116" s="6">
        <v>0</v>
      </c>
      <c r="C12116" s="6">
        <v>0</v>
      </c>
      <c r="D12116" s="6">
        <v>0</v>
      </c>
      <c r="E12116" s="6">
        <v>1</v>
      </c>
      <c r="F12116" s="6">
        <v>0</v>
      </c>
      <c r="G12116" s="6">
        <v>0</v>
      </c>
      <c r="H12116" s="6" t="s">
        <v>34209</v>
      </c>
      <c r="I12116" s="6" t="s">
        <v>44134</v>
      </c>
      <c r="J12116" s="6" t="s">
        <v>34219</v>
      </c>
      <c r="K12116" s="6">
        <v>31</v>
      </c>
    </row>
    <row r="12117" spans="1:11" ht="25" x14ac:dyDescent="0.25">
      <c r="A12117" s="7" t="s">
        <v>44164</v>
      </c>
      <c r="B12117" s="6">
        <v>0</v>
      </c>
      <c r="C12117" s="6">
        <v>0</v>
      </c>
      <c r="D12117" s="6">
        <v>0</v>
      </c>
      <c r="E12117" s="6">
        <v>1</v>
      </c>
      <c r="F12117" s="6">
        <v>0</v>
      </c>
      <c r="G12117" s="6">
        <v>0</v>
      </c>
      <c r="H12117" s="6" t="s">
        <v>34209</v>
      </c>
      <c r="I12117" s="6" t="s">
        <v>44134</v>
      </c>
      <c r="J12117" s="6" t="s">
        <v>34219</v>
      </c>
      <c r="K12117" s="6">
        <v>32</v>
      </c>
    </row>
    <row r="12118" spans="1:11" ht="50" x14ac:dyDescent="0.25">
      <c r="A12118" s="7" t="s">
        <v>44165</v>
      </c>
      <c r="B12118" s="6">
        <v>0</v>
      </c>
      <c r="C12118" s="6">
        <v>0</v>
      </c>
      <c r="D12118" s="6">
        <v>0</v>
      </c>
      <c r="E12118" s="6">
        <v>1</v>
      </c>
      <c r="F12118" s="6">
        <v>0</v>
      </c>
      <c r="G12118" s="6">
        <v>0</v>
      </c>
      <c r="H12118" s="6" t="s">
        <v>34209</v>
      </c>
      <c r="I12118" s="6" t="s">
        <v>44134</v>
      </c>
      <c r="J12118" s="6" t="s">
        <v>34219</v>
      </c>
      <c r="K12118" s="6">
        <v>33</v>
      </c>
    </row>
    <row r="12119" spans="1:11" x14ac:dyDescent="0.25">
      <c r="A12119" s="7" t="s">
        <v>44166</v>
      </c>
      <c r="B12119" s="6">
        <v>0</v>
      </c>
      <c r="C12119" s="6">
        <v>0</v>
      </c>
      <c r="D12119" s="6">
        <v>0</v>
      </c>
      <c r="E12119" s="6">
        <v>1</v>
      </c>
      <c r="F12119" s="6">
        <v>0</v>
      </c>
      <c r="G12119" s="6">
        <v>0</v>
      </c>
      <c r="H12119" s="6" t="s">
        <v>34209</v>
      </c>
      <c r="I12119" s="6" t="s">
        <v>44134</v>
      </c>
      <c r="J12119" s="6" t="s">
        <v>34219</v>
      </c>
      <c r="K12119" s="6">
        <v>34</v>
      </c>
    </row>
    <row r="12120" spans="1:11" ht="25" x14ac:dyDescent="0.25">
      <c r="A12120" s="7" t="s">
        <v>44167</v>
      </c>
      <c r="B12120" s="6">
        <v>0</v>
      </c>
      <c r="C12120" s="6">
        <v>0</v>
      </c>
      <c r="D12120" s="6">
        <v>0</v>
      </c>
      <c r="E12120" s="6">
        <v>1</v>
      </c>
      <c r="F12120" s="6">
        <v>0</v>
      </c>
      <c r="G12120" s="6">
        <v>0</v>
      </c>
      <c r="H12120" s="6" t="s">
        <v>34209</v>
      </c>
      <c r="I12120" s="6" t="s">
        <v>44134</v>
      </c>
      <c r="J12120" s="6" t="s">
        <v>34219</v>
      </c>
      <c r="K12120" s="6">
        <v>35</v>
      </c>
    </row>
    <row r="12121" spans="1:11" ht="62.5" x14ac:dyDescent="0.25">
      <c r="A12121" s="7" t="s">
        <v>44168</v>
      </c>
      <c r="B12121" s="6">
        <v>0</v>
      </c>
      <c r="C12121" s="6">
        <v>0</v>
      </c>
      <c r="D12121" s="6">
        <v>0</v>
      </c>
      <c r="E12121" s="6">
        <v>1</v>
      </c>
      <c r="F12121" s="6">
        <v>0</v>
      </c>
      <c r="G12121" s="6">
        <v>0</v>
      </c>
      <c r="H12121" s="6" t="s">
        <v>34209</v>
      </c>
      <c r="I12121" s="6" t="s">
        <v>44134</v>
      </c>
      <c r="J12121" s="6" t="s">
        <v>34219</v>
      </c>
      <c r="K12121" s="6">
        <v>36</v>
      </c>
    </row>
    <row r="12122" spans="1:11" x14ac:dyDescent="0.25">
      <c r="A12122" s="7" t="s">
        <v>44163</v>
      </c>
      <c r="B12122" s="6">
        <v>0</v>
      </c>
      <c r="C12122" s="6">
        <v>0</v>
      </c>
      <c r="D12122" s="6">
        <v>0</v>
      </c>
      <c r="E12122" s="6">
        <v>1</v>
      </c>
      <c r="F12122" s="6">
        <v>0</v>
      </c>
      <c r="G12122" s="6">
        <v>0</v>
      </c>
      <c r="H12122" s="6" t="s">
        <v>34209</v>
      </c>
      <c r="I12122" s="6" t="s">
        <v>44134</v>
      </c>
      <c r="J12122" s="6" t="s">
        <v>34219</v>
      </c>
      <c r="K12122" s="6">
        <v>37</v>
      </c>
    </row>
    <row r="12123" spans="1:11" ht="25" x14ac:dyDescent="0.25">
      <c r="A12123" s="7" t="s">
        <v>44169</v>
      </c>
      <c r="B12123" s="6">
        <v>0</v>
      </c>
      <c r="C12123" s="6">
        <v>0</v>
      </c>
      <c r="D12123" s="6">
        <v>0</v>
      </c>
      <c r="E12123" s="6">
        <v>1</v>
      </c>
      <c r="F12123" s="6">
        <v>0</v>
      </c>
      <c r="G12123" s="6">
        <v>0</v>
      </c>
      <c r="H12123" s="6" t="s">
        <v>34209</v>
      </c>
      <c r="I12123" s="6" t="s">
        <v>44134</v>
      </c>
      <c r="J12123" s="6" t="s">
        <v>34219</v>
      </c>
      <c r="K12123" s="6">
        <v>38</v>
      </c>
    </row>
    <row r="12124" spans="1:11" ht="62.5" x14ac:dyDescent="0.25">
      <c r="A12124" s="7" t="s">
        <v>44170</v>
      </c>
      <c r="B12124" s="6">
        <v>0</v>
      </c>
      <c r="C12124" s="6">
        <v>0</v>
      </c>
      <c r="D12124" s="6">
        <v>0</v>
      </c>
      <c r="E12124" s="6">
        <v>1</v>
      </c>
      <c r="F12124" s="6">
        <v>0</v>
      </c>
      <c r="G12124" s="6">
        <v>0</v>
      </c>
      <c r="H12124" s="6" t="s">
        <v>34209</v>
      </c>
      <c r="I12124" s="6" t="s">
        <v>44134</v>
      </c>
      <c r="J12124" s="6" t="s">
        <v>34219</v>
      </c>
      <c r="K12124" s="6">
        <v>39</v>
      </c>
    </row>
    <row r="12125" spans="1:11" ht="50" x14ac:dyDescent="0.25">
      <c r="A12125" s="7" t="s">
        <v>44171</v>
      </c>
      <c r="B12125" s="6">
        <v>0</v>
      </c>
      <c r="C12125" s="6">
        <v>0</v>
      </c>
      <c r="D12125" s="6">
        <v>0</v>
      </c>
      <c r="E12125" s="6">
        <v>1</v>
      </c>
      <c r="F12125" s="6">
        <v>0</v>
      </c>
      <c r="G12125" s="6">
        <v>0</v>
      </c>
      <c r="H12125" s="6" t="s">
        <v>34209</v>
      </c>
      <c r="I12125" s="6" t="s">
        <v>44134</v>
      </c>
      <c r="J12125" s="6" t="s">
        <v>34219</v>
      </c>
      <c r="K12125" s="6">
        <v>40</v>
      </c>
    </row>
    <row r="12126" spans="1:11" ht="37.5" x14ac:dyDescent="0.25">
      <c r="A12126" s="7" t="s">
        <v>44172</v>
      </c>
      <c r="B12126" s="6">
        <v>0</v>
      </c>
      <c r="C12126" s="6">
        <v>0</v>
      </c>
      <c r="D12126" s="6">
        <v>0</v>
      </c>
      <c r="E12126" s="6">
        <v>1</v>
      </c>
      <c r="F12126" s="6">
        <v>0</v>
      </c>
      <c r="G12126" s="6">
        <v>0</v>
      </c>
      <c r="H12126" s="6" t="s">
        <v>34209</v>
      </c>
      <c r="I12126" s="6" t="s">
        <v>44134</v>
      </c>
      <c r="J12126" s="6" t="s">
        <v>34219</v>
      </c>
      <c r="K12126" s="6">
        <v>41</v>
      </c>
    </row>
    <row r="12127" spans="1:11" ht="50" x14ac:dyDescent="0.25">
      <c r="A12127" s="7" t="s">
        <v>44173</v>
      </c>
      <c r="B12127" s="6">
        <v>0</v>
      </c>
      <c r="C12127" s="6">
        <v>0</v>
      </c>
      <c r="D12127" s="6">
        <v>0</v>
      </c>
      <c r="E12127" s="6">
        <v>1</v>
      </c>
      <c r="F12127" s="6">
        <v>0</v>
      </c>
      <c r="G12127" s="6">
        <v>0</v>
      </c>
      <c r="H12127" s="6" t="s">
        <v>34209</v>
      </c>
      <c r="I12127" s="6" t="s">
        <v>44134</v>
      </c>
      <c r="J12127" s="6" t="s">
        <v>34219</v>
      </c>
      <c r="K12127" s="6">
        <v>42</v>
      </c>
    </row>
    <row r="12128" spans="1:11" x14ac:dyDescent="0.25">
      <c r="A12128" s="7" t="s">
        <v>44174</v>
      </c>
      <c r="B12128" s="6">
        <v>0</v>
      </c>
      <c r="C12128" s="6">
        <v>0</v>
      </c>
      <c r="D12128" s="6">
        <v>0</v>
      </c>
      <c r="E12128" s="6">
        <v>1</v>
      </c>
      <c r="F12128" s="6">
        <v>0</v>
      </c>
      <c r="G12128" s="6">
        <v>0</v>
      </c>
      <c r="H12128" s="6" t="s">
        <v>34209</v>
      </c>
      <c r="I12128" s="6" t="s">
        <v>44134</v>
      </c>
      <c r="J12128" s="6" t="s">
        <v>34219</v>
      </c>
      <c r="K12128" s="6">
        <v>43</v>
      </c>
    </row>
    <row r="12129" spans="1:11" ht="37.5" x14ac:dyDescent="0.25">
      <c r="A12129" s="7" t="s">
        <v>44175</v>
      </c>
      <c r="B12129" s="6">
        <v>0</v>
      </c>
      <c r="C12129" s="6">
        <v>0</v>
      </c>
      <c r="D12129" s="6">
        <v>0</v>
      </c>
      <c r="E12129" s="6">
        <v>1</v>
      </c>
      <c r="F12129" s="6">
        <v>0</v>
      </c>
      <c r="G12129" s="6">
        <v>0</v>
      </c>
      <c r="H12129" s="6" t="s">
        <v>34209</v>
      </c>
      <c r="I12129" s="6" t="s">
        <v>44134</v>
      </c>
      <c r="J12129" s="6" t="s">
        <v>34219</v>
      </c>
      <c r="K12129" s="6">
        <v>44</v>
      </c>
    </row>
    <row r="12130" spans="1:11" x14ac:dyDescent="0.25">
      <c r="A12130" s="7" t="s">
        <v>44176</v>
      </c>
      <c r="B12130" s="6">
        <v>0</v>
      </c>
      <c r="C12130" s="6">
        <v>0</v>
      </c>
      <c r="D12130" s="6">
        <v>0</v>
      </c>
      <c r="E12130" s="6">
        <v>1</v>
      </c>
      <c r="F12130" s="6">
        <v>0</v>
      </c>
      <c r="G12130" s="6">
        <v>0</v>
      </c>
      <c r="H12130" s="6" t="s">
        <v>34209</v>
      </c>
      <c r="I12130" s="6" t="s">
        <v>44134</v>
      </c>
      <c r="J12130" s="6" t="s">
        <v>34219</v>
      </c>
      <c r="K12130" s="6">
        <v>45</v>
      </c>
    </row>
    <row r="12131" spans="1:11" ht="37.5" x14ac:dyDescent="0.25">
      <c r="A12131" s="7" t="s">
        <v>44177</v>
      </c>
      <c r="B12131" s="6">
        <v>0</v>
      </c>
      <c r="C12131" s="6">
        <v>0</v>
      </c>
      <c r="D12131" s="6">
        <v>0</v>
      </c>
      <c r="E12131" s="6">
        <v>1</v>
      </c>
      <c r="F12131" s="6">
        <v>0</v>
      </c>
      <c r="G12131" s="6">
        <v>0</v>
      </c>
      <c r="H12131" s="6" t="s">
        <v>34209</v>
      </c>
      <c r="I12131" s="6" t="s">
        <v>44134</v>
      </c>
      <c r="J12131" s="6" t="s">
        <v>34219</v>
      </c>
      <c r="K12131" s="6">
        <v>46</v>
      </c>
    </row>
    <row r="12132" spans="1:11" ht="50" x14ac:dyDescent="0.25">
      <c r="A12132" s="7" t="s">
        <v>44178</v>
      </c>
      <c r="B12132" s="6">
        <v>0</v>
      </c>
      <c r="C12132" s="6">
        <v>0</v>
      </c>
      <c r="D12132" s="6">
        <v>0</v>
      </c>
      <c r="E12132" s="6">
        <v>1</v>
      </c>
      <c r="F12132" s="6">
        <v>0</v>
      </c>
      <c r="G12132" s="6">
        <v>0</v>
      </c>
      <c r="H12132" s="6" t="s">
        <v>34209</v>
      </c>
      <c r="I12132" s="6" t="s">
        <v>44134</v>
      </c>
      <c r="J12132" s="6" t="s">
        <v>34219</v>
      </c>
      <c r="K12132" s="6">
        <v>47</v>
      </c>
    </row>
    <row r="12133" spans="1:11" x14ac:dyDescent="0.25">
      <c r="A12133" s="7" t="s">
        <v>44179</v>
      </c>
      <c r="B12133" s="6">
        <v>0</v>
      </c>
      <c r="C12133" s="6">
        <v>0</v>
      </c>
      <c r="D12133" s="6">
        <v>0</v>
      </c>
      <c r="E12133" s="6">
        <v>1</v>
      </c>
      <c r="F12133" s="6">
        <v>0</v>
      </c>
      <c r="G12133" s="6">
        <v>0</v>
      </c>
      <c r="H12133" s="6" t="s">
        <v>34209</v>
      </c>
      <c r="I12133" s="6" t="s">
        <v>44134</v>
      </c>
      <c r="J12133" s="6" t="s">
        <v>34219</v>
      </c>
      <c r="K12133" s="6">
        <v>48</v>
      </c>
    </row>
    <row r="12134" spans="1:11" ht="100" x14ac:dyDescent="0.25">
      <c r="A12134" s="7" t="s">
        <v>44180</v>
      </c>
      <c r="B12134" s="6">
        <v>0</v>
      </c>
      <c r="C12134" s="6">
        <v>0</v>
      </c>
      <c r="D12134" s="6">
        <v>0</v>
      </c>
      <c r="E12134" s="6">
        <v>1</v>
      </c>
      <c r="F12134" s="6">
        <v>0</v>
      </c>
      <c r="G12134" s="6">
        <v>0</v>
      </c>
      <c r="H12134" s="6" t="s">
        <v>34209</v>
      </c>
      <c r="I12134" s="6" t="s">
        <v>44134</v>
      </c>
      <c r="J12134" s="6" t="s">
        <v>34219</v>
      </c>
      <c r="K12134" s="6">
        <v>49</v>
      </c>
    </row>
    <row r="12135" spans="1:11" ht="62.5" x14ac:dyDescent="0.25">
      <c r="A12135" s="7" t="s">
        <v>44181</v>
      </c>
      <c r="B12135" s="6">
        <v>0</v>
      </c>
      <c r="C12135" s="6">
        <v>0</v>
      </c>
      <c r="D12135" s="6">
        <v>0</v>
      </c>
      <c r="E12135" s="6">
        <v>1</v>
      </c>
      <c r="F12135" s="6">
        <v>0</v>
      </c>
      <c r="G12135" s="6">
        <v>0</v>
      </c>
      <c r="H12135" s="6" t="s">
        <v>34209</v>
      </c>
      <c r="I12135" s="6" t="s">
        <v>44134</v>
      </c>
      <c r="J12135" s="6" t="s">
        <v>34219</v>
      </c>
      <c r="K12135" s="6">
        <v>50</v>
      </c>
    </row>
    <row r="12136" spans="1:11" ht="25" x14ac:dyDescent="0.25">
      <c r="A12136" s="7" t="s">
        <v>44182</v>
      </c>
      <c r="B12136" s="6">
        <v>0</v>
      </c>
      <c r="C12136" s="6">
        <v>0</v>
      </c>
      <c r="D12136" s="6">
        <v>0</v>
      </c>
      <c r="E12136" s="6">
        <v>1</v>
      </c>
      <c r="F12136" s="6">
        <v>0</v>
      </c>
      <c r="G12136" s="6">
        <v>0</v>
      </c>
      <c r="H12136" s="6" t="s">
        <v>34209</v>
      </c>
      <c r="I12136" s="6" t="s">
        <v>44134</v>
      </c>
      <c r="J12136" s="6" t="s">
        <v>34219</v>
      </c>
      <c r="K12136" s="6">
        <v>51</v>
      </c>
    </row>
    <row r="12137" spans="1:11" x14ac:dyDescent="0.25">
      <c r="A12137" s="7" t="s">
        <v>44183</v>
      </c>
      <c r="B12137" s="6">
        <v>0</v>
      </c>
      <c r="C12137" s="6">
        <v>0</v>
      </c>
      <c r="D12137" s="6">
        <v>0</v>
      </c>
      <c r="E12137" s="6">
        <v>1</v>
      </c>
      <c r="F12137" s="6">
        <v>0</v>
      </c>
      <c r="G12137" s="6">
        <v>0</v>
      </c>
      <c r="H12137" s="6" t="s">
        <v>34209</v>
      </c>
      <c r="I12137" s="6" t="s">
        <v>44134</v>
      </c>
      <c r="J12137" s="6" t="s">
        <v>34219</v>
      </c>
      <c r="K12137" s="6">
        <v>52</v>
      </c>
    </row>
    <row r="12138" spans="1:11" ht="62.5" x14ac:dyDescent="0.25">
      <c r="A12138" s="7" t="s">
        <v>44184</v>
      </c>
      <c r="B12138" s="6">
        <v>0</v>
      </c>
      <c r="C12138" s="6">
        <v>0</v>
      </c>
      <c r="D12138" s="6">
        <v>0</v>
      </c>
      <c r="E12138" s="6">
        <v>1</v>
      </c>
      <c r="F12138" s="6">
        <v>0</v>
      </c>
      <c r="G12138" s="6">
        <v>0</v>
      </c>
      <c r="H12138" s="6" t="s">
        <v>34209</v>
      </c>
      <c r="I12138" s="6" t="s">
        <v>44134</v>
      </c>
      <c r="J12138" s="6" t="s">
        <v>34219</v>
      </c>
      <c r="K12138" s="6">
        <v>53</v>
      </c>
    </row>
    <row r="12139" spans="1:11" ht="62.5" x14ac:dyDescent="0.25">
      <c r="A12139" s="7" t="s">
        <v>44185</v>
      </c>
      <c r="B12139" s="6">
        <v>0</v>
      </c>
      <c r="C12139" s="6">
        <v>0</v>
      </c>
      <c r="D12139" s="6">
        <v>0</v>
      </c>
      <c r="E12139" s="6">
        <v>1</v>
      </c>
      <c r="F12139" s="6">
        <v>0</v>
      </c>
      <c r="G12139" s="6">
        <v>0</v>
      </c>
      <c r="H12139" s="6" t="s">
        <v>34209</v>
      </c>
      <c r="I12139" s="6" t="s">
        <v>44134</v>
      </c>
      <c r="J12139" s="6" t="s">
        <v>34219</v>
      </c>
      <c r="K12139" s="6">
        <v>54</v>
      </c>
    </row>
    <row r="12140" spans="1:11" x14ac:dyDescent="0.25">
      <c r="A12140" s="7" t="s">
        <v>44186</v>
      </c>
      <c r="B12140" s="6">
        <v>0</v>
      </c>
      <c r="C12140" s="6">
        <v>0</v>
      </c>
      <c r="D12140" s="6">
        <v>0</v>
      </c>
      <c r="E12140" s="6">
        <v>1</v>
      </c>
      <c r="F12140" s="6">
        <v>0</v>
      </c>
      <c r="G12140" s="6">
        <v>0</v>
      </c>
      <c r="H12140" s="6" t="s">
        <v>34209</v>
      </c>
      <c r="I12140" s="6" t="s">
        <v>44134</v>
      </c>
      <c r="J12140" s="6" t="s">
        <v>34219</v>
      </c>
      <c r="K12140" s="6">
        <v>55</v>
      </c>
    </row>
    <row r="12141" spans="1:11" ht="75" x14ac:dyDescent="0.25">
      <c r="A12141" s="7" t="s">
        <v>44187</v>
      </c>
      <c r="B12141" s="6">
        <v>0</v>
      </c>
      <c r="C12141" s="6">
        <v>0</v>
      </c>
      <c r="D12141" s="6">
        <v>0</v>
      </c>
      <c r="E12141" s="6">
        <v>1</v>
      </c>
      <c r="F12141" s="6">
        <v>0</v>
      </c>
      <c r="G12141" s="6">
        <v>0</v>
      </c>
      <c r="H12141" s="6" t="s">
        <v>34209</v>
      </c>
      <c r="I12141" s="6" t="s">
        <v>44134</v>
      </c>
      <c r="J12141" s="6" t="s">
        <v>34219</v>
      </c>
      <c r="K12141" s="6">
        <v>56</v>
      </c>
    </row>
    <row r="12142" spans="1:11" ht="112.5" x14ac:dyDescent="0.25">
      <c r="A12142" s="7" t="s">
        <v>44188</v>
      </c>
      <c r="B12142" s="6">
        <v>0</v>
      </c>
      <c r="C12142" s="6">
        <v>0</v>
      </c>
      <c r="D12142" s="6">
        <v>0</v>
      </c>
      <c r="E12142" s="6">
        <v>1</v>
      </c>
      <c r="F12142" s="6">
        <v>0</v>
      </c>
      <c r="G12142" s="6">
        <v>0</v>
      </c>
      <c r="H12142" s="6" t="s">
        <v>34209</v>
      </c>
      <c r="I12142" s="6" t="s">
        <v>44134</v>
      </c>
      <c r="J12142" s="6" t="s">
        <v>34219</v>
      </c>
      <c r="K12142" s="6">
        <v>57</v>
      </c>
    </row>
    <row r="12143" spans="1:11" ht="50" x14ac:dyDescent="0.25">
      <c r="A12143" s="7" t="s">
        <v>44189</v>
      </c>
      <c r="B12143" s="6">
        <v>0</v>
      </c>
      <c r="C12143" s="6">
        <v>0</v>
      </c>
      <c r="D12143" s="6">
        <v>0</v>
      </c>
      <c r="E12143" s="6">
        <v>1</v>
      </c>
      <c r="F12143" s="6">
        <v>0</v>
      </c>
      <c r="G12143" s="6">
        <v>0</v>
      </c>
      <c r="H12143" s="6" t="s">
        <v>34209</v>
      </c>
      <c r="I12143" s="6" t="s">
        <v>44134</v>
      </c>
      <c r="J12143" s="6" t="s">
        <v>34219</v>
      </c>
      <c r="K12143" s="6">
        <v>58</v>
      </c>
    </row>
    <row r="12144" spans="1:11" ht="75" x14ac:dyDescent="0.25">
      <c r="A12144" s="7" t="s">
        <v>44190</v>
      </c>
      <c r="B12144" s="6">
        <v>0</v>
      </c>
      <c r="C12144" s="6">
        <v>0</v>
      </c>
      <c r="D12144" s="6">
        <v>0</v>
      </c>
      <c r="E12144" s="6">
        <v>1</v>
      </c>
      <c r="F12144" s="6">
        <v>0</v>
      </c>
      <c r="G12144" s="6">
        <v>0</v>
      </c>
      <c r="H12144" s="6" t="s">
        <v>34209</v>
      </c>
      <c r="I12144" s="6" t="s">
        <v>44134</v>
      </c>
      <c r="J12144" s="6" t="s">
        <v>34219</v>
      </c>
      <c r="K12144" s="6">
        <v>59</v>
      </c>
    </row>
    <row r="12145" spans="1:11" ht="37.5" x14ac:dyDescent="0.25">
      <c r="A12145" s="7" t="s">
        <v>44191</v>
      </c>
      <c r="B12145" s="6">
        <v>0</v>
      </c>
      <c r="C12145" s="6">
        <v>0</v>
      </c>
      <c r="D12145" s="6">
        <v>0</v>
      </c>
      <c r="E12145" s="6">
        <v>1</v>
      </c>
      <c r="F12145" s="6">
        <v>0</v>
      </c>
      <c r="G12145" s="6">
        <v>0</v>
      </c>
      <c r="H12145" s="6" t="s">
        <v>34209</v>
      </c>
      <c r="I12145" s="6" t="s">
        <v>44134</v>
      </c>
      <c r="J12145" s="6" t="s">
        <v>34219</v>
      </c>
      <c r="K12145" s="6">
        <v>60</v>
      </c>
    </row>
    <row r="12146" spans="1:11" x14ac:dyDescent="0.25">
      <c r="A12146" s="7" t="s">
        <v>44192</v>
      </c>
      <c r="B12146" s="6">
        <v>0</v>
      </c>
      <c r="C12146" s="6">
        <v>0</v>
      </c>
      <c r="D12146" s="6">
        <v>0</v>
      </c>
      <c r="E12146" s="6">
        <v>1</v>
      </c>
      <c r="F12146" s="6">
        <v>0</v>
      </c>
      <c r="G12146" s="6">
        <v>0</v>
      </c>
      <c r="H12146" s="6" t="s">
        <v>34209</v>
      </c>
      <c r="I12146" s="6" t="s">
        <v>44134</v>
      </c>
      <c r="J12146" s="6" t="s">
        <v>34219</v>
      </c>
      <c r="K12146" s="6">
        <v>61</v>
      </c>
    </row>
    <row r="12147" spans="1:11" ht="50" x14ac:dyDescent="0.25">
      <c r="A12147" s="7" t="s">
        <v>44193</v>
      </c>
      <c r="B12147" s="6">
        <v>0</v>
      </c>
      <c r="C12147" s="6">
        <v>0</v>
      </c>
      <c r="D12147" s="6">
        <v>0</v>
      </c>
      <c r="E12147" s="6">
        <v>1</v>
      </c>
      <c r="F12147" s="6">
        <v>0</v>
      </c>
      <c r="G12147" s="6">
        <v>0</v>
      </c>
      <c r="H12147" s="6" t="s">
        <v>34209</v>
      </c>
      <c r="I12147" s="6" t="s">
        <v>44134</v>
      </c>
      <c r="J12147" s="6" t="s">
        <v>34219</v>
      </c>
      <c r="K12147" s="6">
        <v>62</v>
      </c>
    </row>
    <row r="12148" spans="1:11" x14ac:dyDescent="0.25">
      <c r="A12148" s="7" t="s">
        <v>44194</v>
      </c>
      <c r="B12148" s="6">
        <v>0</v>
      </c>
      <c r="C12148" s="6">
        <v>0</v>
      </c>
      <c r="D12148" s="6">
        <v>0</v>
      </c>
      <c r="E12148" s="6">
        <v>1</v>
      </c>
      <c r="F12148" s="6">
        <v>0</v>
      </c>
      <c r="G12148" s="6">
        <v>0</v>
      </c>
      <c r="H12148" s="6" t="s">
        <v>34209</v>
      </c>
      <c r="I12148" s="6" t="s">
        <v>44134</v>
      </c>
      <c r="J12148" s="6" t="s">
        <v>34219</v>
      </c>
      <c r="K12148" s="6">
        <v>63</v>
      </c>
    </row>
    <row r="12149" spans="1:11" x14ac:dyDescent="0.25">
      <c r="A12149" s="7" t="s">
        <v>44195</v>
      </c>
      <c r="B12149" s="6">
        <v>0</v>
      </c>
      <c r="C12149" s="6">
        <v>0</v>
      </c>
      <c r="D12149" s="6">
        <v>0</v>
      </c>
      <c r="E12149" s="6">
        <v>1</v>
      </c>
      <c r="F12149" s="6">
        <v>0</v>
      </c>
      <c r="G12149" s="6">
        <v>0</v>
      </c>
      <c r="H12149" s="6" t="s">
        <v>34209</v>
      </c>
      <c r="I12149" s="6" t="s">
        <v>44134</v>
      </c>
      <c r="J12149" s="6" t="s">
        <v>34219</v>
      </c>
      <c r="K12149" s="6">
        <v>64</v>
      </c>
    </row>
    <row r="12150" spans="1:11" x14ac:dyDescent="0.25">
      <c r="A12150" s="7" t="s">
        <v>44196</v>
      </c>
      <c r="B12150" s="6">
        <v>0</v>
      </c>
      <c r="C12150" s="6">
        <v>0</v>
      </c>
      <c r="D12150" s="6">
        <v>0</v>
      </c>
      <c r="E12150" s="6">
        <v>0</v>
      </c>
      <c r="F12150" s="6">
        <v>0</v>
      </c>
      <c r="G12150" s="6">
        <v>1</v>
      </c>
      <c r="H12150" s="6" t="s">
        <v>34211</v>
      </c>
      <c r="I12150" s="6" t="s">
        <v>44134</v>
      </c>
      <c r="J12150" s="6" t="s">
        <v>34219</v>
      </c>
      <c r="K12150" s="6">
        <v>65</v>
      </c>
    </row>
    <row r="12151" spans="1:11" ht="25" x14ac:dyDescent="0.25">
      <c r="A12151" s="7" t="s">
        <v>44197</v>
      </c>
      <c r="B12151" s="6">
        <v>0</v>
      </c>
      <c r="C12151" s="6">
        <v>0</v>
      </c>
      <c r="D12151" s="6">
        <v>0</v>
      </c>
      <c r="E12151" s="6">
        <v>0</v>
      </c>
      <c r="F12151" s="6">
        <v>0</v>
      </c>
      <c r="G12151" s="6">
        <v>1</v>
      </c>
      <c r="H12151" s="6" t="s">
        <v>34211</v>
      </c>
      <c r="I12151" s="6" t="s">
        <v>44134</v>
      </c>
      <c r="J12151" s="6" t="s">
        <v>34219</v>
      </c>
      <c r="K12151" s="6">
        <v>66</v>
      </c>
    </row>
    <row r="12152" spans="1:11" ht="50" x14ac:dyDescent="0.25">
      <c r="A12152" s="7" t="s">
        <v>44198</v>
      </c>
      <c r="B12152" s="6">
        <v>0</v>
      </c>
      <c r="C12152" s="6">
        <v>0</v>
      </c>
      <c r="D12152" s="6">
        <v>0</v>
      </c>
      <c r="E12152" s="6">
        <v>0</v>
      </c>
      <c r="F12152" s="6">
        <v>0</v>
      </c>
      <c r="G12152" s="6">
        <v>1</v>
      </c>
      <c r="H12152" s="6" t="s">
        <v>34211</v>
      </c>
      <c r="I12152" s="6" t="s">
        <v>44134</v>
      </c>
      <c r="J12152" s="6" t="s">
        <v>34219</v>
      </c>
      <c r="K12152" s="6">
        <v>67</v>
      </c>
    </row>
    <row r="12153" spans="1:11" ht="25" x14ac:dyDescent="0.25">
      <c r="A12153" s="7" t="s">
        <v>44199</v>
      </c>
      <c r="B12153" s="6">
        <v>0</v>
      </c>
      <c r="C12153" s="6">
        <v>0</v>
      </c>
      <c r="D12153" s="6">
        <v>0</v>
      </c>
      <c r="E12153" s="6">
        <v>0</v>
      </c>
      <c r="F12153" s="6">
        <v>0</v>
      </c>
      <c r="G12153" s="6">
        <v>1</v>
      </c>
      <c r="H12153" s="6" t="s">
        <v>34211</v>
      </c>
      <c r="I12153" s="6" t="s">
        <v>44134</v>
      </c>
      <c r="J12153" s="6" t="s">
        <v>34219</v>
      </c>
      <c r="K12153" s="6">
        <v>68</v>
      </c>
    </row>
    <row r="12154" spans="1:11" x14ac:dyDescent="0.25">
      <c r="A12154" s="7" t="s">
        <v>42420</v>
      </c>
      <c r="B12154" s="6">
        <v>0</v>
      </c>
      <c r="C12154" s="6">
        <v>0</v>
      </c>
      <c r="D12154" s="6">
        <v>0</v>
      </c>
      <c r="E12154" s="6">
        <v>0</v>
      </c>
      <c r="F12154" s="6">
        <v>0</v>
      </c>
      <c r="G12154" s="6">
        <v>1</v>
      </c>
      <c r="H12154" s="6" t="s">
        <v>34211</v>
      </c>
      <c r="I12154" s="6" t="s">
        <v>44134</v>
      </c>
      <c r="J12154" s="6" t="s">
        <v>34219</v>
      </c>
      <c r="K12154" s="6">
        <v>69</v>
      </c>
    </row>
    <row r="12155" spans="1:11" ht="25" x14ac:dyDescent="0.25">
      <c r="A12155" s="7" t="s">
        <v>44200</v>
      </c>
      <c r="B12155" s="6">
        <v>0</v>
      </c>
      <c r="C12155" s="6">
        <v>0</v>
      </c>
      <c r="D12155" s="6">
        <v>0</v>
      </c>
      <c r="E12155" s="6">
        <v>0</v>
      </c>
      <c r="F12155" s="6">
        <v>0</v>
      </c>
      <c r="G12155" s="6">
        <v>1</v>
      </c>
      <c r="H12155" s="6" t="s">
        <v>34211</v>
      </c>
      <c r="I12155" s="6" t="s">
        <v>44134</v>
      </c>
      <c r="J12155" s="6" t="s">
        <v>34219</v>
      </c>
      <c r="K12155" s="6">
        <v>70</v>
      </c>
    </row>
    <row r="12156" spans="1:11" x14ac:dyDescent="0.25">
      <c r="A12156" s="7" t="s">
        <v>44201</v>
      </c>
      <c r="B12156" s="6">
        <v>0</v>
      </c>
      <c r="C12156" s="6">
        <v>0</v>
      </c>
      <c r="D12156" s="6">
        <v>0</v>
      </c>
      <c r="E12156" s="6">
        <v>0</v>
      </c>
      <c r="F12156" s="6">
        <v>0</v>
      </c>
      <c r="G12156" s="6">
        <v>1</v>
      </c>
      <c r="H12156" s="6" t="s">
        <v>34211</v>
      </c>
      <c r="I12156" s="6" t="s">
        <v>44134</v>
      </c>
      <c r="J12156" s="6" t="s">
        <v>34219</v>
      </c>
      <c r="K12156" s="6">
        <v>71</v>
      </c>
    </row>
    <row r="12157" spans="1:11" ht="75" x14ac:dyDescent="0.25">
      <c r="A12157" s="7" t="s">
        <v>44202</v>
      </c>
      <c r="B12157" s="6">
        <v>0</v>
      </c>
      <c r="C12157" s="6">
        <v>0</v>
      </c>
      <c r="D12157" s="6">
        <v>0</v>
      </c>
      <c r="E12157" s="6">
        <v>0</v>
      </c>
      <c r="F12157" s="6">
        <v>0</v>
      </c>
      <c r="G12157" s="6">
        <v>1</v>
      </c>
      <c r="H12157" s="6" t="s">
        <v>34211</v>
      </c>
      <c r="I12157" s="6" t="s">
        <v>44134</v>
      </c>
      <c r="J12157" s="6" t="s">
        <v>34219</v>
      </c>
      <c r="K12157" s="6">
        <v>72</v>
      </c>
    </row>
    <row r="12158" spans="1:11" ht="50" x14ac:dyDescent="0.25">
      <c r="A12158" s="7" t="s">
        <v>44203</v>
      </c>
      <c r="B12158" s="6">
        <v>0</v>
      </c>
      <c r="C12158" s="6">
        <v>0</v>
      </c>
      <c r="D12158" s="6">
        <v>0</v>
      </c>
      <c r="E12158" s="6">
        <v>0</v>
      </c>
      <c r="F12158" s="6">
        <v>0</v>
      </c>
      <c r="G12158" s="6">
        <v>1</v>
      </c>
      <c r="H12158" s="6" t="s">
        <v>34211</v>
      </c>
      <c r="I12158" s="6" t="s">
        <v>44134</v>
      </c>
      <c r="J12158" s="6" t="s">
        <v>34219</v>
      </c>
      <c r="K12158" s="6">
        <v>73</v>
      </c>
    </row>
    <row r="12159" spans="1:11" ht="25" x14ac:dyDescent="0.25">
      <c r="A12159" s="7" t="s">
        <v>44204</v>
      </c>
      <c r="B12159" s="6">
        <v>0</v>
      </c>
      <c r="C12159" s="6">
        <v>0</v>
      </c>
      <c r="D12159" s="6">
        <v>0</v>
      </c>
      <c r="E12159" s="6">
        <v>0</v>
      </c>
      <c r="F12159" s="6">
        <v>0</v>
      </c>
      <c r="G12159" s="6">
        <v>1</v>
      </c>
      <c r="H12159" s="6" t="s">
        <v>34211</v>
      </c>
      <c r="I12159" s="6" t="s">
        <v>44134</v>
      </c>
      <c r="J12159" s="6" t="s">
        <v>34219</v>
      </c>
      <c r="K12159" s="6">
        <v>74</v>
      </c>
    </row>
    <row r="12160" spans="1:11" ht="100" x14ac:dyDescent="0.25">
      <c r="A12160" s="7" t="s">
        <v>44205</v>
      </c>
      <c r="B12160" s="6">
        <v>0</v>
      </c>
      <c r="C12160" s="6">
        <v>0</v>
      </c>
      <c r="D12160" s="6">
        <v>0</v>
      </c>
      <c r="E12160" s="6">
        <v>0</v>
      </c>
      <c r="F12160" s="6">
        <v>0</v>
      </c>
      <c r="G12160" s="6">
        <v>1</v>
      </c>
      <c r="H12160" s="6" t="s">
        <v>34211</v>
      </c>
      <c r="I12160" s="6" t="s">
        <v>44134</v>
      </c>
      <c r="J12160" s="6" t="s">
        <v>34219</v>
      </c>
      <c r="K12160" s="6">
        <v>75</v>
      </c>
    </row>
    <row r="12161" spans="1:11" x14ac:dyDescent="0.25">
      <c r="A12161" s="7" t="s">
        <v>44206</v>
      </c>
      <c r="B12161" s="6">
        <v>0</v>
      </c>
      <c r="C12161" s="6">
        <v>0</v>
      </c>
      <c r="D12161" s="6">
        <v>0</v>
      </c>
      <c r="E12161" s="6">
        <v>0</v>
      </c>
      <c r="F12161" s="6">
        <v>0</v>
      </c>
      <c r="G12161" s="6">
        <v>1</v>
      </c>
      <c r="H12161" s="6" t="s">
        <v>34211</v>
      </c>
      <c r="I12161" s="6" t="s">
        <v>44134</v>
      </c>
      <c r="J12161" s="6" t="s">
        <v>34219</v>
      </c>
      <c r="K12161" s="6">
        <v>76</v>
      </c>
    </row>
    <row r="12162" spans="1:11" x14ac:dyDescent="0.25">
      <c r="A12162" s="7" t="s">
        <v>44207</v>
      </c>
      <c r="B12162" s="6">
        <v>0</v>
      </c>
      <c r="C12162" s="6">
        <v>0</v>
      </c>
      <c r="D12162" s="6">
        <v>0</v>
      </c>
      <c r="E12162" s="6">
        <v>0</v>
      </c>
      <c r="F12162" s="6">
        <v>0</v>
      </c>
      <c r="G12162" s="6">
        <v>0</v>
      </c>
      <c r="H12162" s="6" t="s">
        <v>34217</v>
      </c>
      <c r="I12162" s="6" t="s">
        <v>44208</v>
      </c>
      <c r="J12162" s="6" t="s">
        <v>34219</v>
      </c>
      <c r="K12162" s="6">
        <v>0</v>
      </c>
    </row>
    <row r="12163" spans="1:11" ht="62.5" x14ac:dyDescent="0.25">
      <c r="A12163" s="7" t="s">
        <v>44209</v>
      </c>
      <c r="B12163" s="6">
        <v>0</v>
      </c>
      <c r="C12163" s="6">
        <v>0</v>
      </c>
      <c r="D12163" s="6">
        <v>1</v>
      </c>
      <c r="E12163" s="6">
        <v>0</v>
      </c>
      <c r="F12163" s="6">
        <v>0</v>
      </c>
      <c r="G12163" s="6">
        <v>0</v>
      </c>
      <c r="H12163" s="6" t="s">
        <v>34208</v>
      </c>
      <c r="I12163" s="6" t="s">
        <v>44208</v>
      </c>
      <c r="J12163" s="6" t="s">
        <v>34219</v>
      </c>
      <c r="K12163" s="6">
        <v>1</v>
      </c>
    </row>
    <row r="12164" spans="1:11" ht="50" x14ac:dyDescent="0.25">
      <c r="A12164" s="7" t="s">
        <v>44210</v>
      </c>
      <c r="B12164" s="6">
        <v>0</v>
      </c>
      <c r="C12164" s="6">
        <v>0</v>
      </c>
      <c r="D12164" s="6">
        <v>0</v>
      </c>
      <c r="E12164" s="6">
        <v>0</v>
      </c>
      <c r="F12164" s="6">
        <v>0</v>
      </c>
      <c r="G12164" s="6">
        <v>0</v>
      </c>
      <c r="H12164" s="6" t="s">
        <v>34217</v>
      </c>
      <c r="I12164" s="6" t="s">
        <v>44208</v>
      </c>
      <c r="J12164" s="6" t="s">
        <v>34219</v>
      </c>
      <c r="K12164" s="6">
        <v>2</v>
      </c>
    </row>
    <row r="12165" spans="1:11" x14ac:dyDescent="0.25">
      <c r="A12165" s="7" t="s">
        <v>44211</v>
      </c>
      <c r="B12165" s="6">
        <v>0</v>
      </c>
      <c r="C12165" s="6">
        <v>0</v>
      </c>
      <c r="D12165" s="6">
        <v>0</v>
      </c>
      <c r="E12165" s="6">
        <v>0</v>
      </c>
      <c r="F12165" s="6">
        <v>0</v>
      </c>
      <c r="G12165" s="6">
        <v>0</v>
      </c>
      <c r="H12165" s="6" t="s">
        <v>34217</v>
      </c>
      <c r="I12165" s="6" t="s">
        <v>44208</v>
      </c>
      <c r="J12165" s="6" t="s">
        <v>34219</v>
      </c>
      <c r="K12165" s="6">
        <v>3</v>
      </c>
    </row>
    <row r="12166" spans="1:11" ht="50" x14ac:dyDescent="0.25">
      <c r="A12166" s="7" t="s">
        <v>44212</v>
      </c>
      <c r="B12166" s="6">
        <v>0</v>
      </c>
      <c r="C12166" s="6">
        <v>0</v>
      </c>
      <c r="D12166" s="6">
        <v>0</v>
      </c>
      <c r="E12166" s="6">
        <v>0</v>
      </c>
      <c r="F12166" s="6">
        <v>0</v>
      </c>
      <c r="G12166" s="6">
        <v>0</v>
      </c>
      <c r="H12166" s="6" t="s">
        <v>34217</v>
      </c>
      <c r="I12166" s="6" t="s">
        <v>44208</v>
      </c>
      <c r="J12166" s="6" t="s">
        <v>34219</v>
      </c>
      <c r="K12166" s="6">
        <v>4</v>
      </c>
    </row>
    <row r="12167" spans="1:11" x14ac:dyDescent="0.25">
      <c r="A12167" s="7" t="s">
        <v>44213</v>
      </c>
      <c r="B12167" s="6">
        <v>0</v>
      </c>
      <c r="C12167" s="6">
        <v>0</v>
      </c>
      <c r="D12167" s="6">
        <v>0</v>
      </c>
      <c r="E12167" s="6">
        <v>0</v>
      </c>
      <c r="F12167" s="6">
        <v>0</v>
      </c>
      <c r="G12167" s="6">
        <v>0</v>
      </c>
      <c r="H12167" s="6" t="s">
        <v>34217</v>
      </c>
      <c r="I12167" s="6" t="s">
        <v>44208</v>
      </c>
      <c r="J12167" s="6" t="s">
        <v>34219</v>
      </c>
      <c r="K12167" s="6">
        <v>5</v>
      </c>
    </row>
    <row r="12168" spans="1:11" x14ac:dyDescent="0.25">
      <c r="A12168" s="7" t="s">
        <v>44214</v>
      </c>
      <c r="B12168" s="6">
        <v>0</v>
      </c>
      <c r="C12168" s="6">
        <v>0</v>
      </c>
      <c r="D12168" s="6">
        <v>0</v>
      </c>
      <c r="E12168" s="6">
        <v>0</v>
      </c>
      <c r="F12168" s="6">
        <v>0</v>
      </c>
      <c r="G12168" s="6">
        <v>0</v>
      </c>
      <c r="H12168" s="6" t="s">
        <v>34217</v>
      </c>
      <c r="I12168" s="6" t="s">
        <v>44208</v>
      </c>
      <c r="J12168" s="6" t="s">
        <v>34219</v>
      </c>
      <c r="K12168" s="6">
        <v>6</v>
      </c>
    </row>
    <row r="12169" spans="1:11" ht="37.5" x14ac:dyDescent="0.25">
      <c r="A12169" s="7" t="s">
        <v>44215</v>
      </c>
      <c r="B12169" s="6">
        <v>0</v>
      </c>
      <c r="C12169" s="6">
        <v>0</v>
      </c>
      <c r="D12169" s="6">
        <v>0</v>
      </c>
      <c r="E12169" s="6">
        <v>0</v>
      </c>
      <c r="F12169" s="6">
        <v>0</v>
      </c>
      <c r="G12169" s="6">
        <v>0</v>
      </c>
      <c r="H12169" s="6" t="s">
        <v>34217</v>
      </c>
      <c r="I12169" s="6" t="s">
        <v>44208</v>
      </c>
      <c r="J12169" s="6" t="s">
        <v>34219</v>
      </c>
      <c r="K12169" s="6">
        <v>7</v>
      </c>
    </row>
    <row r="12170" spans="1:11" x14ac:dyDescent="0.25">
      <c r="A12170" s="7" t="s">
        <v>44216</v>
      </c>
      <c r="B12170" s="6">
        <v>0</v>
      </c>
      <c r="C12170" s="6">
        <v>0</v>
      </c>
      <c r="D12170" s="6">
        <v>0</v>
      </c>
      <c r="E12170" s="6">
        <v>0</v>
      </c>
      <c r="F12170" s="6">
        <v>0</v>
      </c>
      <c r="G12170" s="6">
        <v>0</v>
      </c>
      <c r="H12170" s="6" t="s">
        <v>34217</v>
      </c>
      <c r="I12170" s="6" t="s">
        <v>44208</v>
      </c>
      <c r="J12170" s="6" t="s">
        <v>34219</v>
      </c>
      <c r="K12170" s="6">
        <v>8</v>
      </c>
    </row>
    <row r="12171" spans="1:11" x14ac:dyDescent="0.25">
      <c r="A12171" s="7" t="s">
        <v>44217</v>
      </c>
      <c r="B12171" s="6">
        <v>0</v>
      </c>
      <c r="C12171" s="6">
        <v>0</v>
      </c>
      <c r="D12171" s="6">
        <v>0</v>
      </c>
      <c r="E12171" s="6">
        <v>0</v>
      </c>
      <c r="F12171" s="6">
        <v>0</v>
      </c>
      <c r="G12171" s="6">
        <v>0</v>
      </c>
      <c r="H12171" s="6" t="s">
        <v>34217</v>
      </c>
      <c r="I12171" s="6" t="s">
        <v>44208</v>
      </c>
      <c r="J12171" s="6" t="s">
        <v>34219</v>
      </c>
      <c r="K12171" s="6">
        <v>9</v>
      </c>
    </row>
    <row r="12172" spans="1:11" ht="25" x14ac:dyDescent="0.25">
      <c r="A12172" s="7" t="s">
        <v>44218</v>
      </c>
      <c r="B12172" s="6">
        <v>0</v>
      </c>
      <c r="C12172" s="6">
        <v>0</v>
      </c>
      <c r="D12172" s="6">
        <v>0</v>
      </c>
      <c r="E12172" s="6">
        <v>0</v>
      </c>
      <c r="F12172" s="6">
        <v>0</v>
      </c>
      <c r="G12172" s="6">
        <v>0</v>
      </c>
      <c r="H12172" s="6" t="s">
        <v>34217</v>
      </c>
      <c r="I12172" s="6" t="s">
        <v>44208</v>
      </c>
      <c r="J12172" s="6" t="s">
        <v>34219</v>
      </c>
      <c r="K12172" s="6">
        <v>10</v>
      </c>
    </row>
    <row r="12173" spans="1:11" ht="25" x14ac:dyDescent="0.25">
      <c r="A12173" s="7" t="s">
        <v>44219</v>
      </c>
      <c r="B12173" s="6">
        <v>0</v>
      </c>
      <c r="C12173" s="6">
        <v>0</v>
      </c>
      <c r="D12173" s="6">
        <v>0</v>
      </c>
      <c r="E12173" s="6">
        <v>0</v>
      </c>
      <c r="F12173" s="6">
        <v>0</v>
      </c>
      <c r="G12173" s="6">
        <v>0</v>
      </c>
      <c r="H12173" s="6" t="s">
        <v>34217</v>
      </c>
      <c r="I12173" s="6" t="s">
        <v>44208</v>
      </c>
      <c r="J12173" s="6" t="s">
        <v>34219</v>
      </c>
      <c r="K12173" s="6">
        <v>11</v>
      </c>
    </row>
    <row r="12174" spans="1:11" x14ac:dyDescent="0.25">
      <c r="A12174" s="7" t="s">
        <v>44220</v>
      </c>
      <c r="B12174" s="6">
        <v>0</v>
      </c>
      <c r="C12174" s="6">
        <v>0</v>
      </c>
      <c r="D12174" s="6">
        <v>0</v>
      </c>
      <c r="E12174" s="6">
        <v>0</v>
      </c>
      <c r="F12174" s="6">
        <v>0</v>
      </c>
      <c r="G12174" s="6">
        <v>0</v>
      </c>
      <c r="H12174" s="6" t="s">
        <v>34217</v>
      </c>
      <c r="I12174" s="6" t="s">
        <v>44221</v>
      </c>
      <c r="J12174" s="6" t="s">
        <v>34219</v>
      </c>
      <c r="K12174" s="6">
        <v>0</v>
      </c>
    </row>
    <row r="12175" spans="1:11" x14ac:dyDescent="0.25">
      <c r="A12175" s="7" t="s">
        <v>44222</v>
      </c>
      <c r="B12175" s="6">
        <v>0</v>
      </c>
      <c r="C12175" s="6">
        <v>0</v>
      </c>
      <c r="D12175" s="6">
        <v>0</v>
      </c>
      <c r="E12175" s="6">
        <v>0</v>
      </c>
      <c r="F12175" s="6">
        <v>0</v>
      </c>
      <c r="G12175" s="6">
        <v>0</v>
      </c>
      <c r="H12175" s="6" t="s">
        <v>34217</v>
      </c>
      <c r="I12175" s="6" t="s">
        <v>44221</v>
      </c>
      <c r="J12175" s="6" t="s">
        <v>34219</v>
      </c>
      <c r="K12175" s="6">
        <v>1</v>
      </c>
    </row>
    <row r="12176" spans="1:11" x14ac:dyDescent="0.25">
      <c r="A12176" s="7" t="s">
        <v>44223</v>
      </c>
      <c r="B12176" s="6">
        <v>0</v>
      </c>
      <c r="C12176" s="6">
        <v>0</v>
      </c>
      <c r="D12176" s="6">
        <v>0</v>
      </c>
      <c r="E12176" s="6">
        <v>0</v>
      </c>
      <c r="F12176" s="6">
        <v>0</v>
      </c>
      <c r="G12176" s="6">
        <v>0</v>
      </c>
      <c r="H12176" s="6" t="s">
        <v>34217</v>
      </c>
      <c r="I12176" s="6" t="s">
        <v>44221</v>
      </c>
      <c r="J12176" s="6" t="s">
        <v>34219</v>
      </c>
      <c r="K12176" s="6">
        <v>2</v>
      </c>
    </row>
    <row r="12177" spans="1:11" ht="25" x14ac:dyDescent="0.25">
      <c r="A12177" s="7" t="s">
        <v>44224</v>
      </c>
      <c r="B12177" s="6">
        <v>0</v>
      </c>
      <c r="C12177" s="6">
        <v>0</v>
      </c>
      <c r="D12177" s="6">
        <v>0</v>
      </c>
      <c r="E12177" s="6">
        <v>0</v>
      </c>
      <c r="F12177" s="6">
        <v>0</v>
      </c>
      <c r="G12177" s="6">
        <v>0</v>
      </c>
      <c r="H12177" s="6" t="s">
        <v>34217</v>
      </c>
      <c r="I12177" s="6" t="s">
        <v>44221</v>
      </c>
      <c r="J12177" s="6" t="s">
        <v>34219</v>
      </c>
      <c r="K12177" s="6">
        <v>3</v>
      </c>
    </row>
    <row r="12178" spans="1:11" x14ac:dyDescent="0.25">
      <c r="A12178" s="7" t="s">
        <v>44225</v>
      </c>
      <c r="B12178" s="6">
        <v>0</v>
      </c>
      <c r="C12178" s="6">
        <v>0</v>
      </c>
      <c r="D12178" s="6">
        <v>0</v>
      </c>
      <c r="E12178" s="6">
        <v>0</v>
      </c>
      <c r="F12178" s="6">
        <v>0</v>
      </c>
      <c r="G12178" s="6">
        <v>0</v>
      </c>
      <c r="H12178" s="6" t="s">
        <v>34217</v>
      </c>
      <c r="I12178" s="6" t="s">
        <v>44221</v>
      </c>
      <c r="J12178" s="6" t="s">
        <v>34219</v>
      </c>
      <c r="K12178" s="6">
        <v>4</v>
      </c>
    </row>
    <row r="12179" spans="1:11" x14ac:dyDescent="0.25">
      <c r="A12179" s="7" t="s">
        <v>44226</v>
      </c>
      <c r="B12179" s="6">
        <v>0</v>
      </c>
      <c r="C12179" s="6">
        <v>0</v>
      </c>
      <c r="D12179" s="6">
        <v>0</v>
      </c>
      <c r="E12179" s="6">
        <v>0</v>
      </c>
      <c r="F12179" s="6">
        <v>0</v>
      </c>
      <c r="G12179" s="6">
        <v>1</v>
      </c>
      <c r="H12179" s="6" t="s">
        <v>34211</v>
      </c>
      <c r="I12179" s="6" t="s">
        <v>44221</v>
      </c>
      <c r="J12179" s="6" t="s">
        <v>34219</v>
      </c>
      <c r="K12179" s="6">
        <v>5</v>
      </c>
    </row>
    <row r="12180" spans="1:11" ht="50" x14ac:dyDescent="0.25">
      <c r="A12180" s="7" t="s">
        <v>44227</v>
      </c>
      <c r="B12180" s="6">
        <v>0</v>
      </c>
      <c r="C12180" s="6">
        <v>0</v>
      </c>
      <c r="D12180" s="6">
        <v>0</v>
      </c>
      <c r="E12180" s="6">
        <v>0</v>
      </c>
      <c r="F12180" s="6">
        <v>0</v>
      </c>
      <c r="G12180" s="6">
        <v>1</v>
      </c>
      <c r="H12180" s="6" t="s">
        <v>34211</v>
      </c>
      <c r="I12180" s="6" t="s">
        <v>44221</v>
      </c>
      <c r="J12180" s="6" t="s">
        <v>34219</v>
      </c>
      <c r="K12180" s="6">
        <v>6</v>
      </c>
    </row>
    <row r="12181" spans="1:11" x14ac:dyDescent="0.25">
      <c r="A12181" s="7" t="s">
        <v>44228</v>
      </c>
      <c r="B12181" s="6">
        <v>0</v>
      </c>
      <c r="C12181" s="6">
        <v>0</v>
      </c>
      <c r="D12181" s="6">
        <v>0</v>
      </c>
      <c r="E12181" s="6">
        <v>0</v>
      </c>
      <c r="F12181" s="6">
        <v>0</v>
      </c>
      <c r="G12181" s="6">
        <v>0</v>
      </c>
      <c r="H12181" s="6" t="s">
        <v>34217</v>
      </c>
      <c r="I12181" s="6" t="s">
        <v>44221</v>
      </c>
      <c r="J12181" s="6" t="s">
        <v>34219</v>
      </c>
      <c r="K12181" s="6">
        <v>7</v>
      </c>
    </row>
    <row r="12182" spans="1:11" x14ac:dyDescent="0.25">
      <c r="A12182" s="7" t="s">
        <v>44229</v>
      </c>
      <c r="B12182" s="6">
        <v>0</v>
      </c>
      <c r="C12182" s="6">
        <v>0</v>
      </c>
      <c r="D12182" s="6">
        <v>0</v>
      </c>
      <c r="E12182" s="6">
        <v>0</v>
      </c>
      <c r="F12182" s="6">
        <v>1</v>
      </c>
      <c r="G12182" s="6">
        <v>0</v>
      </c>
      <c r="H12182" s="6" t="s">
        <v>34210</v>
      </c>
      <c r="I12182" s="6" t="s">
        <v>44221</v>
      </c>
      <c r="J12182" s="6" t="s">
        <v>34219</v>
      </c>
      <c r="K12182" s="6">
        <v>8</v>
      </c>
    </row>
    <row r="12183" spans="1:11" ht="25" x14ac:dyDescent="0.25">
      <c r="A12183" s="7" t="s">
        <v>44230</v>
      </c>
      <c r="B12183" s="6">
        <v>0</v>
      </c>
      <c r="C12183" s="6">
        <v>0</v>
      </c>
      <c r="D12183" s="6">
        <v>0</v>
      </c>
      <c r="E12183" s="6">
        <v>0</v>
      </c>
      <c r="F12183" s="6">
        <v>0</v>
      </c>
      <c r="G12183" s="6">
        <v>1</v>
      </c>
      <c r="H12183" s="6" t="s">
        <v>34211</v>
      </c>
      <c r="I12183" s="6" t="s">
        <v>44221</v>
      </c>
      <c r="J12183" s="6" t="s">
        <v>34219</v>
      </c>
      <c r="K12183" s="6">
        <v>9</v>
      </c>
    </row>
    <row r="12184" spans="1:11" x14ac:dyDescent="0.25">
      <c r="A12184" s="7" t="s">
        <v>35509</v>
      </c>
      <c r="B12184" s="6">
        <v>0</v>
      </c>
      <c r="C12184" s="6">
        <v>0</v>
      </c>
      <c r="D12184" s="6">
        <v>0</v>
      </c>
      <c r="E12184" s="6">
        <v>0</v>
      </c>
      <c r="F12184" s="6">
        <v>0</v>
      </c>
      <c r="G12184" s="6">
        <v>1</v>
      </c>
      <c r="H12184" s="6" t="s">
        <v>34211</v>
      </c>
      <c r="I12184" s="6" t="s">
        <v>44221</v>
      </c>
      <c r="J12184" s="6" t="s">
        <v>34219</v>
      </c>
      <c r="K12184" s="6">
        <v>10</v>
      </c>
    </row>
    <row r="12185" spans="1:11" x14ac:dyDescent="0.25">
      <c r="A12185" s="7" t="s">
        <v>44231</v>
      </c>
      <c r="B12185" s="6">
        <v>0</v>
      </c>
      <c r="C12185" s="6">
        <v>0</v>
      </c>
      <c r="D12185" s="6">
        <v>0</v>
      </c>
      <c r="E12185" s="6">
        <v>0</v>
      </c>
      <c r="F12185" s="6">
        <v>0</v>
      </c>
      <c r="G12185" s="6">
        <v>1</v>
      </c>
      <c r="H12185" s="6" t="s">
        <v>34211</v>
      </c>
      <c r="I12185" s="6" t="s">
        <v>44221</v>
      </c>
      <c r="J12185" s="6" t="s">
        <v>34219</v>
      </c>
      <c r="K12185" s="6">
        <v>11</v>
      </c>
    </row>
    <row r="12186" spans="1:11" x14ac:dyDescent="0.25">
      <c r="A12186" s="7" t="s">
        <v>44232</v>
      </c>
      <c r="B12186" s="6">
        <v>0</v>
      </c>
      <c r="C12186" s="6">
        <v>0</v>
      </c>
      <c r="D12186" s="6">
        <v>0</v>
      </c>
      <c r="E12186" s="6">
        <v>0</v>
      </c>
      <c r="F12186" s="6">
        <v>0</v>
      </c>
      <c r="G12186" s="6">
        <v>1</v>
      </c>
      <c r="H12186" s="6" t="s">
        <v>34211</v>
      </c>
      <c r="I12186" s="6" t="s">
        <v>44221</v>
      </c>
      <c r="J12186" s="6" t="s">
        <v>34219</v>
      </c>
      <c r="K12186" s="6">
        <v>12</v>
      </c>
    </row>
    <row r="12187" spans="1:11" x14ac:dyDescent="0.25">
      <c r="A12187" s="7" t="s">
        <v>44233</v>
      </c>
      <c r="B12187" s="6">
        <v>0</v>
      </c>
      <c r="C12187" s="6">
        <v>0</v>
      </c>
      <c r="D12187" s="6">
        <v>0</v>
      </c>
      <c r="E12187" s="6">
        <v>0</v>
      </c>
      <c r="F12187" s="6">
        <v>0</v>
      </c>
      <c r="G12187" s="6">
        <v>1</v>
      </c>
      <c r="H12187" s="6" t="s">
        <v>34211</v>
      </c>
      <c r="I12187" s="6" t="s">
        <v>44221</v>
      </c>
      <c r="J12187" s="6" t="s">
        <v>34219</v>
      </c>
      <c r="K12187" s="6">
        <v>13</v>
      </c>
    </row>
    <row r="12188" spans="1:11" ht="25" x14ac:dyDescent="0.25">
      <c r="A12188" s="7" t="s">
        <v>44234</v>
      </c>
      <c r="B12188" s="6">
        <v>0</v>
      </c>
      <c r="C12188" s="6">
        <v>0</v>
      </c>
      <c r="D12188" s="6">
        <v>0</v>
      </c>
      <c r="E12188" s="6">
        <v>0</v>
      </c>
      <c r="F12188" s="6">
        <v>0</v>
      </c>
      <c r="G12188" s="6">
        <v>1</v>
      </c>
      <c r="H12188" s="6" t="s">
        <v>34211</v>
      </c>
      <c r="I12188" s="6" t="s">
        <v>44221</v>
      </c>
      <c r="J12188" s="6" t="s">
        <v>34219</v>
      </c>
      <c r="K12188" s="6">
        <v>14</v>
      </c>
    </row>
    <row r="12189" spans="1:11" ht="87.5" x14ac:dyDescent="0.25">
      <c r="A12189" s="7" t="s">
        <v>44235</v>
      </c>
      <c r="B12189" s="6">
        <v>0</v>
      </c>
      <c r="C12189" s="6">
        <v>0</v>
      </c>
      <c r="D12189" s="6">
        <v>0</v>
      </c>
      <c r="E12189" s="6">
        <v>0</v>
      </c>
      <c r="F12189" s="6">
        <v>0</v>
      </c>
      <c r="G12189" s="6">
        <v>1</v>
      </c>
      <c r="H12189" s="6" t="s">
        <v>34211</v>
      </c>
      <c r="I12189" s="6" t="s">
        <v>44221</v>
      </c>
      <c r="J12189" s="6" t="s">
        <v>34219</v>
      </c>
      <c r="K12189" s="6">
        <v>15</v>
      </c>
    </row>
    <row r="12190" spans="1:11" x14ac:dyDescent="0.25">
      <c r="A12190" s="7" t="s">
        <v>44236</v>
      </c>
      <c r="B12190" s="6">
        <v>0</v>
      </c>
      <c r="C12190" s="6">
        <v>0</v>
      </c>
      <c r="D12190" s="6">
        <v>0</v>
      </c>
      <c r="E12190" s="6">
        <v>0</v>
      </c>
      <c r="F12190" s="6">
        <v>0</v>
      </c>
      <c r="G12190" s="6">
        <v>0</v>
      </c>
      <c r="H12190" s="6" t="s">
        <v>34217</v>
      </c>
      <c r="I12190" s="6" t="s">
        <v>44221</v>
      </c>
      <c r="J12190" s="6" t="s">
        <v>34219</v>
      </c>
      <c r="K12190" s="6">
        <v>16</v>
      </c>
    </row>
    <row r="12191" spans="1:11" x14ac:dyDescent="0.25">
      <c r="A12191" s="7" t="s">
        <v>44237</v>
      </c>
      <c r="B12191" s="6">
        <v>0</v>
      </c>
      <c r="C12191" s="6">
        <v>0</v>
      </c>
      <c r="D12191" s="6">
        <v>0</v>
      </c>
      <c r="E12191" s="6">
        <v>0</v>
      </c>
      <c r="F12191" s="6">
        <v>0</v>
      </c>
      <c r="G12191" s="6">
        <v>0</v>
      </c>
      <c r="H12191" s="6" t="s">
        <v>34217</v>
      </c>
      <c r="I12191" s="6" t="s">
        <v>44221</v>
      </c>
      <c r="J12191" s="6" t="s">
        <v>34219</v>
      </c>
      <c r="K12191" s="6">
        <v>17</v>
      </c>
    </row>
    <row r="12192" spans="1:11" ht="25" x14ac:dyDescent="0.25">
      <c r="A12192" s="7" t="s">
        <v>44238</v>
      </c>
      <c r="B12192" s="6">
        <v>0</v>
      </c>
      <c r="C12192" s="6">
        <v>0</v>
      </c>
      <c r="D12192" s="6">
        <v>0</v>
      </c>
      <c r="E12192" s="6">
        <v>0</v>
      </c>
      <c r="F12192" s="6">
        <v>0</v>
      </c>
      <c r="G12192" s="6">
        <v>0</v>
      </c>
      <c r="H12192" s="6" t="s">
        <v>34217</v>
      </c>
      <c r="I12192" s="6" t="s">
        <v>44221</v>
      </c>
      <c r="J12192" s="6" t="s">
        <v>34219</v>
      </c>
      <c r="K12192" s="6">
        <v>18</v>
      </c>
    </row>
    <row r="12193" spans="1:11" ht="25" x14ac:dyDescent="0.25">
      <c r="A12193" s="7" t="s">
        <v>44239</v>
      </c>
      <c r="B12193" s="6">
        <v>0</v>
      </c>
      <c r="C12193" s="6">
        <v>0</v>
      </c>
      <c r="D12193" s="6">
        <v>0</v>
      </c>
      <c r="E12193" s="6">
        <v>0</v>
      </c>
      <c r="F12193" s="6">
        <v>0</v>
      </c>
      <c r="G12193" s="6">
        <v>0</v>
      </c>
      <c r="H12193" s="6" t="s">
        <v>34217</v>
      </c>
      <c r="I12193" s="6" t="s">
        <v>44221</v>
      </c>
      <c r="J12193" s="6" t="s">
        <v>34219</v>
      </c>
      <c r="K12193" s="6">
        <v>19</v>
      </c>
    </row>
    <row r="12194" spans="1:11" x14ac:dyDescent="0.25">
      <c r="A12194" s="7" t="s">
        <v>44240</v>
      </c>
      <c r="B12194" s="6">
        <v>0</v>
      </c>
      <c r="C12194" s="6">
        <v>0</v>
      </c>
      <c r="D12194" s="6">
        <v>0</v>
      </c>
      <c r="E12194" s="6">
        <v>0</v>
      </c>
      <c r="F12194" s="6">
        <v>0</v>
      </c>
      <c r="G12194" s="6">
        <v>0</v>
      </c>
      <c r="H12194" s="6" t="s">
        <v>34217</v>
      </c>
      <c r="I12194" s="6" t="s">
        <v>44221</v>
      </c>
      <c r="J12194" s="6" t="s">
        <v>34219</v>
      </c>
      <c r="K12194" s="6">
        <v>20</v>
      </c>
    </row>
    <row r="12195" spans="1:11" x14ac:dyDescent="0.25">
      <c r="A12195" s="7" t="s">
        <v>44241</v>
      </c>
      <c r="B12195" s="6">
        <v>0</v>
      </c>
      <c r="C12195" s="6">
        <v>0</v>
      </c>
      <c r="D12195" s="6">
        <v>0</v>
      </c>
      <c r="E12195" s="6">
        <v>0</v>
      </c>
      <c r="F12195" s="6">
        <v>0</v>
      </c>
      <c r="G12195" s="6">
        <v>0</v>
      </c>
      <c r="H12195" s="6" t="s">
        <v>34217</v>
      </c>
      <c r="I12195" s="6" t="s">
        <v>44221</v>
      </c>
      <c r="J12195" s="6" t="s">
        <v>34219</v>
      </c>
      <c r="K12195" s="6">
        <v>21</v>
      </c>
    </row>
    <row r="12196" spans="1:11" ht="37.5" x14ac:dyDescent="0.25">
      <c r="A12196" s="7" t="s">
        <v>44242</v>
      </c>
      <c r="B12196" s="6">
        <v>0</v>
      </c>
      <c r="C12196" s="6">
        <v>0</v>
      </c>
      <c r="D12196" s="6">
        <v>0</v>
      </c>
      <c r="E12196" s="6">
        <v>0</v>
      </c>
      <c r="F12196" s="6">
        <v>0</v>
      </c>
      <c r="G12196" s="6">
        <v>0</v>
      </c>
      <c r="H12196" s="6" t="s">
        <v>34217</v>
      </c>
      <c r="I12196" s="6" t="s">
        <v>44221</v>
      </c>
      <c r="J12196" s="6" t="s">
        <v>34219</v>
      </c>
      <c r="K12196" s="6">
        <v>22</v>
      </c>
    </row>
    <row r="12197" spans="1:11" ht="125" x14ac:dyDescent="0.25">
      <c r="A12197" s="7" t="s">
        <v>44243</v>
      </c>
      <c r="B12197" s="6">
        <v>0</v>
      </c>
      <c r="C12197" s="6">
        <v>0</v>
      </c>
      <c r="D12197" s="6">
        <v>0</v>
      </c>
      <c r="E12197" s="6">
        <v>0</v>
      </c>
      <c r="F12197" s="6">
        <v>0</v>
      </c>
      <c r="G12197" s="6">
        <v>0</v>
      </c>
      <c r="H12197" s="6" t="s">
        <v>34217</v>
      </c>
      <c r="I12197" s="6" t="s">
        <v>44221</v>
      </c>
      <c r="J12197" s="6" t="s">
        <v>34219</v>
      </c>
      <c r="K12197" s="6">
        <v>23</v>
      </c>
    </row>
    <row r="12198" spans="1:11" x14ac:dyDescent="0.25">
      <c r="A12198" s="7" t="s">
        <v>44244</v>
      </c>
      <c r="B12198" s="6">
        <v>0</v>
      </c>
      <c r="C12198" s="6">
        <v>0</v>
      </c>
      <c r="D12198" s="6">
        <v>0</v>
      </c>
      <c r="E12198" s="6">
        <v>0</v>
      </c>
      <c r="F12198" s="6">
        <v>0</v>
      </c>
      <c r="G12198" s="6">
        <v>0</v>
      </c>
      <c r="H12198" s="6" t="s">
        <v>34217</v>
      </c>
      <c r="I12198" s="6" t="s">
        <v>44221</v>
      </c>
      <c r="J12198" s="6" t="s">
        <v>34219</v>
      </c>
      <c r="K12198" s="6">
        <v>24</v>
      </c>
    </row>
    <row r="12199" spans="1:11" x14ac:dyDescent="0.25">
      <c r="A12199" s="7" t="s">
        <v>44245</v>
      </c>
      <c r="B12199" s="6">
        <v>0</v>
      </c>
      <c r="C12199" s="6">
        <v>0</v>
      </c>
      <c r="D12199" s="6">
        <v>0</v>
      </c>
      <c r="E12199" s="6">
        <v>0</v>
      </c>
      <c r="F12199" s="6">
        <v>0</v>
      </c>
      <c r="G12199" s="6">
        <v>0</v>
      </c>
      <c r="H12199" s="6" t="s">
        <v>34217</v>
      </c>
      <c r="I12199" s="6" t="s">
        <v>44221</v>
      </c>
      <c r="J12199" s="6" t="s">
        <v>34219</v>
      </c>
      <c r="K12199" s="6">
        <v>25</v>
      </c>
    </row>
    <row r="12200" spans="1:11" ht="25" x14ac:dyDescent="0.25">
      <c r="A12200" s="7" t="s">
        <v>44246</v>
      </c>
      <c r="B12200" s="6">
        <v>0</v>
      </c>
      <c r="C12200" s="6">
        <v>0</v>
      </c>
      <c r="D12200" s="6">
        <v>0</v>
      </c>
      <c r="E12200" s="6">
        <v>0</v>
      </c>
      <c r="F12200" s="6">
        <v>0</v>
      </c>
      <c r="G12200" s="6">
        <v>0</v>
      </c>
      <c r="H12200" s="6" t="s">
        <v>34217</v>
      </c>
      <c r="I12200" s="6" t="s">
        <v>44221</v>
      </c>
      <c r="J12200" s="6" t="s">
        <v>34219</v>
      </c>
      <c r="K12200" s="6">
        <v>26</v>
      </c>
    </row>
    <row r="12201" spans="1:11" x14ac:dyDescent="0.25">
      <c r="A12201" s="7" t="s">
        <v>44247</v>
      </c>
      <c r="B12201" s="6">
        <v>0</v>
      </c>
      <c r="C12201" s="6">
        <v>0</v>
      </c>
      <c r="D12201" s="6">
        <v>0</v>
      </c>
      <c r="E12201" s="6">
        <v>0</v>
      </c>
      <c r="F12201" s="6">
        <v>0</v>
      </c>
      <c r="G12201" s="6">
        <v>0</v>
      </c>
      <c r="H12201" s="6" t="s">
        <v>34217</v>
      </c>
      <c r="I12201" s="6" t="s">
        <v>44221</v>
      </c>
      <c r="J12201" s="6" t="s">
        <v>34219</v>
      </c>
      <c r="K12201" s="6">
        <v>27</v>
      </c>
    </row>
    <row r="12202" spans="1:11" x14ac:dyDescent="0.25">
      <c r="A12202" s="7" t="s">
        <v>44248</v>
      </c>
      <c r="B12202" s="6">
        <v>0</v>
      </c>
      <c r="C12202" s="6">
        <v>0</v>
      </c>
      <c r="D12202" s="6">
        <v>0</v>
      </c>
      <c r="E12202" s="6">
        <v>0</v>
      </c>
      <c r="F12202" s="6">
        <v>0</v>
      </c>
      <c r="G12202" s="6">
        <v>0</v>
      </c>
      <c r="H12202" s="6" t="s">
        <v>34217</v>
      </c>
      <c r="I12202" s="6" t="s">
        <v>44221</v>
      </c>
      <c r="J12202" s="6" t="s">
        <v>34219</v>
      </c>
      <c r="K12202" s="6">
        <v>28</v>
      </c>
    </row>
    <row r="12203" spans="1:11" ht="37.5" x14ac:dyDescent="0.25">
      <c r="A12203" s="7" t="s">
        <v>44249</v>
      </c>
      <c r="B12203" s="6">
        <v>0</v>
      </c>
      <c r="C12203" s="6">
        <v>0</v>
      </c>
      <c r="D12203" s="6">
        <v>0</v>
      </c>
      <c r="E12203" s="6">
        <v>0</v>
      </c>
      <c r="F12203" s="6">
        <v>0</v>
      </c>
      <c r="G12203" s="6">
        <v>0</v>
      </c>
      <c r="H12203" s="6" t="s">
        <v>34217</v>
      </c>
      <c r="I12203" s="6" t="s">
        <v>44221</v>
      </c>
      <c r="J12203" s="6" t="s">
        <v>34219</v>
      </c>
      <c r="K12203" s="6">
        <v>29</v>
      </c>
    </row>
    <row r="12204" spans="1:11" x14ac:dyDescent="0.25">
      <c r="A12204" s="7" t="s">
        <v>44250</v>
      </c>
      <c r="B12204" s="6">
        <v>0</v>
      </c>
      <c r="C12204" s="6">
        <v>0</v>
      </c>
      <c r="D12204" s="6">
        <v>0</v>
      </c>
      <c r="E12204" s="6">
        <v>0</v>
      </c>
      <c r="F12204" s="6">
        <v>0</v>
      </c>
      <c r="G12204" s="6">
        <v>0</v>
      </c>
      <c r="H12204" s="6" t="s">
        <v>34217</v>
      </c>
      <c r="I12204" s="6" t="s">
        <v>44221</v>
      </c>
      <c r="J12204" s="6" t="s">
        <v>34219</v>
      </c>
      <c r="K12204" s="6">
        <v>30</v>
      </c>
    </row>
    <row r="12205" spans="1:11" x14ac:dyDescent="0.25">
      <c r="A12205" s="7" t="s">
        <v>44251</v>
      </c>
      <c r="B12205" s="6">
        <v>0</v>
      </c>
      <c r="C12205" s="6">
        <v>0</v>
      </c>
      <c r="D12205" s="6">
        <v>0</v>
      </c>
      <c r="E12205" s="6">
        <v>0</v>
      </c>
      <c r="F12205" s="6">
        <v>0</v>
      </c>
      <c r="G12205" s="6">
        <v>0</v>
      </c>
      <c r="H12205" s="6" t="s">
        <v>34217</v>
      </c>
      <c r="I12205" s="6" t="s">
        <v>44221</v>
      </c>
      <c r="J12205" s="6" t="s">
        <v>34219</v>
      </c>
      <c r="K12205" s="6">
        <v>31</v>
      </c>
    </row>
    <row r="12206" spans="1:11" x14ac:dyDescent="0.25">
      <c r="A12206" s="7" t="s">
        <v>44252</v>
      </c>
      <c r="B12206" s="6">
        <v>0</v>
      </c>
      <c r="C12206" s="6">
        <v>0</v>
      </c>
      <c r="D12206" s="6">
        <v>0</v>
      </c>
      <c r="E12206" s="6">
        <v>0</v>
      </c>
      <c r="F12206" s="6">
        <v>0</v>
      </c>
      <c r="G12206" s="6">
        <v>0</v>
      </c>
      <c r="H12206" s="6" t="s">
        <v>34217</v>
      </c>
      <c r="I12206" s="6" t="s">
        <v>44221</v>
      </c>
      <c r="J12206" s="6" t="s">
        <v>34219</v>
      </c>
      <c r="K12206" s="6">
        <v>32</v>
      </c>
    </row>
    <row r="12207" spans="1:11" x14ac:dyDescent="0.25">
      <c r="A12207" s="7" t="s">
        <v>35509</v>
      </c>
      <c r="B12207" s="6">
        <v>0</v>
      </c>
      <c r="C12207" s="6">
        <v>0</v>
      </c>
      <c r="D12207" s="6">
        <v>0</v>
      </c>
      <c r="E12207" s="6">
        <v>0</v>
      </c>
      <c r="F12207" s="6">
        <v>0</v>
      </c>
      <c r="G12207" s="6">
        <v>0</v>
      </c>
      <c r="H12207" s="6" t="s">
        <v>34217</v>
      </c>
      <c r="I12207" s="6" t="s">
        <v>44221</v>
      </c>
      <c r="J12207" s="6" t="s">
        <v>34219</v>
      </c>
      <c r="K12207" s="6">
        <v>33</v>
      </c>
    </row>
    <row r="12208" spans="1:11" x14ac:dyDescent="0.25">
      <c r="A12208" s="7" t="s">
        <v>44253</v>
      </c>
      <c r="B12208" s="6">
        <v>0</v>
      </c>
      <c r="C12208" s="6">
        <v>0</v>
      </c>
      <c r="D12208" s="6">
        <v>0</v>
      </c>
      <c r="E12208" s="6">
        <v>0</v>
      </c>
      <c r="F12208" s="6">
        <v>0</v>
      </c>
      <c r="G12208" s="6">
        <v>0</v>
      </c>
      <c r="H12208" s="6" t="s">
        <v>34217</v>
      </c>
      <c r="I12208" s="6" t="s">
        <v>44221</v>
      </c>
      <c r="J12208" s="6" t="s">
        <v>34219</v>
      </c>
      <c r="K12208" s="6">
        <v>34</v>
      </c>
    </row>
    <row r="12209" spans="1:11" x14ac:dyDescent="0.25">
      <c r="A12209" s="7" t="s">
        <v>44232</v>
      </c>
      <c r="B12209" s="6">
        <v>0</v>
      </c>
      <c r="C12209" s="6">
        <v>0</v>
      </c>
      <c r="D12209" s="6">
        <v>0</v>
      </c>
      <c r="E12209" s="6">
        <v>0</v>
      </c>
      <c r="F12209" s="6">
        <v>0</v>
      </c>
      <c r="G12209" s="6">
        <v>0</v>
      </c>
      <c r="H12209" s="6" t="s">
        <v>34217</v>
      </c>
      <c r="I12209" s="6" t="s">
        <v>44221</v>
      </c>
      <c r="J12209" s="6" t="s">
        <v>34219</v>
      </c>
      <c r="K12209" s="6">
        <v>35</v>
      </c>
    </row>
    <row r="12210" spans="1:11" x14ac:dyDescent="0.25">
      <c r="A12210" s="7" t="s">
        <v>44254</v>
      </c>
      <c r="B12210" s="6">
        <v>0</v>
      </c>
      <c r="C12210" s="6">
        <v>0</v>
      </c>
      <c r="D12210" s="6">
        <v>0</v>
      </c>
      <c r="E12210" s="6">
        <v>0</v>
      </c>
      <c r="F12210" s="6">
        <v>0</v>
      </c>
      <c r="G12210" s="6">
        <v>0</v>
      </c>
      <c r="H12210" s="6" t="s">
        <v>34217</v>
      </c>
      <c r="I12210" s="6" t="s">
        <v>44221</v>
      </c>
      <c r="J12210" s="6" t="s">
        <v>34219</v>
      </c>
      <c r="K12210" s="6">
        <v>36</v>
      </c>
    </row>
    <row r="12211" spans="1:11" ht="25" x14ac:dyDescent="0.25">
      <c r="A12211" s="7" t="s">
        <v>44255</v>
      </c>
      <c r="B12211" s="6">
        <v>0</v>
      </c>
      <c r="C12211" s="6">
        <v>0</v>
      </c>
      <c r="D12211" s="6">
        <v>0</v>
      </c>
      <c r="E12211" s="6">
        <v>0</v>
      </c>
      <c r="F12211" s="6">
        <v>0</v>
      </c>
      <c r="G12211" s="6">
        <v>0</v>
      </c>
      <c r="H12211" s="6" t="s">
        <v>34217</v>
      </c>
      <c r="I12211" s="6" t="s">
        <v>44221</v>
      </c>
      <c r="J12211" s="6" t="s">
        <v>34219</v>
      </c>
      <c r="K12211" s="6">
        <v>37</v>
      </c>
    </row>
    <row r="12212" spans="1:11" ht="62.5" x14ac:dyDescent="0.25">
      <c r="A12212" s="7" t="s">
        <v>44256</v>
      </c>
      <c r="B12212" s="6">
        <v>0</v>
      </c>
      <c r="C12212" s="6">
        <v>0</v>
      </c>
      <c r="D12212" s="6">
        <v>0</v>
      </c>
      <c r="E12212" s="6">
        <v>0</v>
      </c>
      <c r="F12212" s="6">
        <v>0</v>
      </c>
      <c r="G12212" s="6">
        <v>0</v>
      </c>
      <c r="H12212" s="6" t="s">
        <v>34217</v>
      </c>
      <c r="I12212" s="6" t="s">
        <v>44221</v>
      </c>
      <c r="J12212" s="6" t="s">
        <v>34219</v>
      </c>
      <c r="K12212" s="6">
        <v>38</v>
      </c>
    </row>
    <row r="12213" spans="1:11" x14ac:dyDescent="0.25">
      <c r="A12213" s="7" t="s">
        <v>44257</v>
      </c>
      <c r="B12213" s="6">
        <v>0</v>
      </c>
      <c r="C12213" s="6">
        <v>0</v>
      </c>
      <c r="D12213" s="6">
        <v>0</v>
      </c>
      <c r="E12213" s="6">
        <v>0</v>
      </c>
      <c r="F12213" s="6">
        <v>0</v>
      </c>
      <c r="G12213" s="6">
        <v>0</v>
      </c>
      <c r="H12213" s="6" t="s">
        <v>34217</v>
      </c>
      <c r="I12213" s="6" t="s">
        <v>44221</v>
      </c>
      <c r="J12213" s="6" t="s">
        <v>34219</v>
      </c>
      <c r="K12213" s="6">
        <v>39</v>
      </c>
    </row>
    <row r="12214" spans="1:11" x14ac:dyDescent="0.25">
      <c r="A12214" s="7" t="s">
        <v>44258</v>
      </c>
      <c r="B12214" s="6">
        <v>0</v>
      </c>
      <c r="C12214" s="6">
        <v>0</v>
      </c>
      <c r="D12214" s="6">
        <v>0</v>
      </c>
      <c r="E12214" s="6">
        <v>0</v>
      </c>
      <c r="F12214" s="6">
        <v>0</v>
      </c>
      <c r="G12214" s="6">
        <v>0</v>
      </c>
      <c r="H12214" s="6" t="s">
        <v>34217</v>
      </c>
      <c r="I12214" s="6" t="s">
        <v>44221</v>
      </c>
      <c r="J12214" s="6" t="s">
        <v>34219</v>
      </c>
      <c r="K12214" s="6">
        <v>40</v>
      </c>
    </row>
    <row r="12215" spans="1:11" ht="25" x14ac:dyDescent="0.25">
      <c r="A12215" s="7" t="s">
        <v>7457</v>
      </c>
      <c r="B12215" s="6">
        <v>0</v>
      </c>
      <c r="C12215" s="6">
        <v>0</v>
      </c>
      <c r="D12215" s="6">
        <v>0</v>
      </c>
      <c r="E12215" s="6">
        <v>0</v>
      </c>
      <c r="F12215" s="6">
        <v>0</v>
      </c>
      <c r="G12215" s="6">
        <v>0</v>
      </c>
      <c r="H12215" s="6" t="s">
        <v>34217</v>
      </c>
      <c r="I12215" s="6" t="s">
        <v>44221</v>
      </c>
      <c r="J12215" s="6" t="s">
        <v>34219</v>
      </c>
      <c r="K12215" s="6">
        <v>41</v>
      </c>
    </row>
    <row r="12216" spans="1:11" x14ac:dyDescent="0.25">
      <c r="A12216" s="7" t="s">
        <v>11358</v>
      </c>
      <c r="B12216" s="6">
        <v>0</v>
      </c>
      <c r="C12216" s="6">
        <v>0</v>
      </c>
      <c r="D12216" s="6">
        <v>0</v>
      </c>
      <c r="E12216" s="6">
        <v>0</v>
      </c>
      <c r="F12216" s="6">
        <v>0</v>
      </c>
      <c r="G12216" s="6">
        <v>0</v>
      </c>
      <c r="H12216" s="6" t="s">
        <v>34217</v>
      </c>
      <c r="I12216" s="6" t="s">
        <v>44221</v>
      </c>
      <c r="J12216" s="6" t="s">
        <v>34219</v>
      </c>
      <c r="K12216" s="6">
        <v>42</v>
      </c>
    </row>
    <row r="12217" spans="1:11" x14ac:dyDescent="0.25">
      <c r="A12217" s="7" t="s">
        <v>44259</v>
      </c>
      <c r="B12217" s="6">
        <v>0</v>
      </c>
      <c r="C12217" s="6">
        <v>0</v>
      </c>
      <c r="D12217" s="6">
        <v>0</v>
      </c>
      <c r="E12217" s="6">
        <v>0</v>
      </c>
      <c r="F12217" s="6">
        <v>0</v>
      </c>
      <c r="G12217" s="6">
        <v>0</v>
      </c>
      <c r="H12217" s="6" t="s">
        <v>34217</v>
      </c>
      <c r="I12217" s="6" t="s">
        <v>44221</v>
      </c>
      <c r="J12217" s="6" t="s">
        <v>34219</v>
      </c>
      <c r="K12217" s="6">
        <v>43</v>
      </c>
    </row>
    <row r="12218" spans="1:11" ht="37.5" x14ac:dyDescent="0.25">
      <c r="A12218" s="7" t="s">
        <v>44260</v>
      </c>
      <c r="B12218" s="6">
        <v>0</v>
      </c>
      <c r="C12218" s="6">
        <v>0</v>
      </c>
      <c r="D12218" s="6">
        <v>0</v>
      </c>
      <c r="E12218" s="6">
        <v>0</v>
      </c>
      <c r="F12218" s="6">
        <v>0</v>
      </c>
      <c r="G12218" s="6">
        <v>0</v>
      </c>
      <c r="H12218" s="6" t="s">
        <v>34217</v>
      </c>
      <c r="I12218" s="6" t="s">
        <v>44221</v>
      </c>
      <c r="J12218" s="6" t="s">
        <v>34219</v>
      </c>
      <c r="K12218" s="6">
        <v>44</v>
      </c>
    </row>
    <row r="12219" spans="1:11" x14ac:dyDescent="0.25">
      <c r="A12219" s="7" t="s">
        <v>8736</v>
      </c>
      <c r="B12219" s="6">
        <v>0</v>
      </c>
      <c r="C12219" s="6">
        <v>0</v>
      </c>
      <c r="D12219" s="6">
        <v>0</v>
      </c>
      <c r="E12219" s="6">
        <v>0</v>
      </c>
      <c r="F12219" s="6">
        <v>0</v>
      </c>
      <c r="G12219" s="6">
        <v>0</v>
      </c>
      <c r="H12219" s="6" t="s">
        <v>34217</v>
      </c>
      <c r="I12219" s="6" t="s">
        <v>44221</v>
      </c>
      <c r="J12219" s="6" t="s">
        <v>34219</v>
      </c>
      <c r="K12219" s="6">
        <v>45</v>
      </c>
    </row>
    <row r="12220" spans="1:11" x14ac:dyDescent="0.25">
      <c r="A12220" s="7" t="s">
        <v>44261</v>
      </c>
      <c r="B12220" s="6">
        <v>0</v>
      </c>
      <c r="C12220" s="6">
        <v>0</v>
      </c>
      <c r="D12220" s="6">
        <v>0</v>
      </c>
      <c r="E12220" s="6">
        <v>0</v>
      </c>
      <c r="F12220" s="6">
        <v>0</v>
      </c>
      <c r="G12220" s="6">
        <v>0</v>
      </c>
      <c r="H12220" s="6" t="s">
        <v>34217</v>
      </c>
      <c r="I12220" s="6" t="s">
        <v>44221</v>
      </c>
      <c r="J12220" s="6" t="s">
        <v>34219</v>
      </c>
      <c r="K12220" s="6">
        <v>46</v>
      </c>
    </row>
    <row r="12221" spans="1:11" x14ac:dyDescent="0.25">
      <c r="A12221" s="7" t="s">
        <v>44262</v>
      </c>
      <c r="B12221" s="6">
        <v>0</v>
      </c>
      <c r="C12221" s="6">
        <v>0</v>
      </c>
      <c r="D12221" s="6">
        <v>0</v>
      </c>
      <c r="E12221" s="6">
        <v>0</v>
      </c>
      <c r="F12221" s="6">
        <v>0</v>
      </c>
      <c r="G12221" s="6">
        <v>0</v>
      </c>
      <c r="H12221" s="6" t="s">
        <v>34217</v>
      </c>
      <c r="I12221" s="6" t="s">
        <v>44221</v>
      </c>
      <c r="J12221" s="6" t="s">
        <v>34219</v>
      </c>
      <c r="K12221" s="6">
        <v>47</v>
      </c>
    </row>
    <row r="12222" spans="1:11" x14ac:dyDescent="0.25">
      <c r="A12222" s="7" t="s">
        <v>35509</v>
      </c>
      <c r="B12222" s="6">
        <v>0</v>
      </c>
      <c r="C12222" s="6">
        <v>0</v>
      </c>
      <c r="D12222" s="6">
        <v>0</v>
      </c>
      <c r="E12222" s="6">
        <v>0</v>
      </c>
      <c r="F12222" s="6">
        <v>0</v>
      </c>
      <c r="G12222" s="6">
        <v>0</v>
      </c>
      <c r="H12222" s="6" t="s">
        <v>34217</v>
      </c>
      <c r="I12222" s="6" t="s">
        <v>44221</v>
      </c>
      <c r="J12222" s="6" t="s">
        <v>34219</v>
      </c>
      <c r="K12222" s="6">
        <v>48</v>
      </c>
    </row>
    <row r="12223" spans="1:11" x14ac:dyDescent="0.25">
      <c r="A12223" s="7" t="s">
        <v>44263</v>
      </c>
      <c r="B12223" s="6">
        <v>0</v>
      </c>
      <c r="C12223" s="6">
        <v>0</v>
      </c>
      <c r="D12223" s="6">
        <v>0</v>
      </c>
      <c r="E12223" s="6">
        <v>0</v>
      </c>
      <c r="F12223" s="6">
        <v>0</v>
      </c>
      <c r="G12223" s="6">
        <v>0</v>
      </c>
      <c r="H12223" s="6" t="s">
        <v>34217</v>
      </c>
      <c r="I12223" s="6" t="s">
        <v>44221</v>
      </c>
      <c r="J12223" s="6" t="s">
        <v>34219</v>
      </c>
      <c r="K12223" s="6">
        <v>49</v>
      </c>
    </row>
    <row r="12224" spans="1:11" x14ac:dyDescent="0.25">
      <c r="A12224" s="7" t="s">
        <v>44232</v>
      </c>
      <c r="B12224" s="6">
        <v>0</v>
      </c>
      <c r="C12224" s="6">
        <v>0</v>
      </c>
      <c r="D12224" s="6">
        <v>0</v>
      </c>
      <c r="E12224" s="6">
        <v>0</v>
      </c>
      <c r="F12224" s="6">
        <v>0</v>
      </c>
      <c r="G12224" s="6">
        <v>0</v>
      </c>
      <c r="H12224" s="6" t="s">
        <v>34217</v>
      </c>
      <c r="I12224" s="6" t="s">
        <v>44221</v>
      </c>
      <c r="J12224" s="6" t="s">
        <v>34219</v>
      </c>
      <c r="K12224" s="6">
        <v>50</v>
      </c>
    </row>
    <row r="12225" spans="1:11" x14ac:dyDescent="0.25">
      <c r="A12225" s="7" t="s">
        <v>44264</v>
      </c>
      <c r="B12225" s="6">
        <v>0</v>
      </c>
      <c r="C12225" s="6">
        <v>0</v>
      </c>
      <c r="D12225" s="6">
        <v>0</v>
      </c>
      <c r="E12225" s="6">
        <v>0</v>
      </c>
      <c r="F12225" s="6">
        <v>0</v>
      </c>
      <c r="G12225" s="6">
        <v>0</v>
      </c>
      <c r="H12225" s="6" t="s">
        <v>34217</v>
      </c>
      <c r="I12225" s="6" t="s">
        <v>44221</v>
      </c>
      <c r="J12225" s="6" t="s">
        <v>34219</v>
      </c>
      <c r="K12225" s="6">
        <v>51</v>
      </c>
    </row>
    <row r="12226" spans="1:11" ht="37.5" x14ac:dyDescent="0.25">
      <c r="A12226" s="7" t="s">
        <v>44265</v>
      </c>
      <c r="B12226" s="6">
        <v>0</v>
      </c>
      <c r="C12226" s="6">
        <v>0</v>
      </c>
      <c r="D12226" s="6">
        <v>0</v>
      </c>
      <c r="E12226" s="6">
        <v>0</v>
      </c>
      <c r="F12226" s="6">
        <v>0</v>
      </c>
      <c r="G12226" s="6">
        <v>0</v>
      </c>
      <c r="H12226" s="6" t="s">
        <v>34217</v>
      </c>
      <c r="I12226" s="6" t="s">
        <v>44221</v>
      </c>
      <c r="J12226" s="6" t="s">
        <v>34219</v>
      </c>
      <c r="K12226" s="6">
        <v>52</v>
      </c>
    </row>
    <row r="12227" spans="1:11" ht="87.5" x14ac:dyDescent="0.25">
      <c r="A12227" s="7" t="s">
        <v>44266</v>
      </c>
      <c r="B12227" s="6">
        <v>0</v>
      </c>
      <c r="C12227" s="6">
        <v>0</v>
      </c>
      <c r="D12227" s="6">
        <v>0</v>
      </c>
      <c r="E12227" s="6">
        <v>0</v>
      </c>
      <c r="F12227" s="6">
        <v>0</v>
      </c>
      <c r="G12227" s="6">
        <v>0</v>
      </c>
      <c r="H12227" s="6" t="s">
        <v>34217</v>
      </c>
      <c r="I12227" s="6" t="s">
        <v>44221</v>
      </c>
      <c r="J12227" s="6" t="s">
        <v>34219</v>
      </c>
      <c r="K12227" s="6">
        <v>53</v>
      </c>
    </row>
    <row r="12228" spans="1:11" x14ac:dyDescent="0.25">
      <c r="A12228" s="7" t="s">
        <v>44267</v>
      </c>
      <c r="B12228" s="6">
        <v>0</v>
      </c>
      <c r="C12228" s="6">
        <v>0</v>
      </c>
      <c r="D12228" s="6">
        <v>0</v>
      </c>
      <c r="E12228" s="6">
        <v>0</v>
      </c>
      <c r="F12228" s="6">
        <v>0</v>
      </c>
      <c r="G12228" s="6">
        <v>0</v>
      </c>
      <c r="H12228" s="6" t="s">
        <v>34217</v>
      </c>
      <c r="I12228" s="6" t="s">
        <v>44221</v>
      </c>
      <c r="J12228" s="6" t="s">
        <v>34219</v>
      </c>
      <c r="K12228" s="6">
        <v>54</v>
      </c>
    </row>
    <row r="12229" spans="1:11" x14ac:dyDescent="0.25">
      <c r="A12229" s="7" t="s">
        <v>44268</v>
      </c>
      <c r="B12229" s="6">
        <v>0</v>
      </c>
      <c r="C12229" s="6">
        <v>0</v>
      </c>
      <c r="D12229" s="6">
        <v>0</v>
      </c>
      <c r="E12229" s="6">
        <v>0</v>
      </c>
      <c r="F12229" s="6">
        <v>0</v>
      </c>
      <c r="G12229" s="6">
        <v>0</v>
      </c>
      <c r="H12229" s="6" t="s">
        <v>34217</v>
      </c>
      <c r="I12229" s="6" t="s">
        <v>44221</v>
      </c>
      <c r="J12229" s="6" t="s">
        <v>34219</v>
      </c>
      <c r="K12229" s="6">
        <v>55</v>
      </c>
    </row>
    <row r="12230" spans="1:11" x14ac:dyDescent="0.25">
      <c r="A12230" s="7" t="s">
        <v>44269</v>
      </c>
      <c r="B12230" s="6">
        <v>0</v>
      </c>
      <c r="C12230" s="6">
        <v>0</v>
      </c>
      <c r="D12230" s="6">
        <v>0</v>
      </c>
      <c r="E12230" s="6">
        <v>0</v>
      </c>
      <c r="F12230" s="6">
        <v>0</v>
      </c>
      <c r="G12230" s="6">
        <v>0</v>
      </c>
      <c r="H12230" s="6" t="s">
        <v>34217</v>
      </c>
      <c r="I12230" s="6" t="s">
        <v>44221</v>
      </c>
      <c r="J12230" s="6" t="s">
        <v>34219</v>
      </c>
      <c r="K12230" s="6">
        <v>56</v>
      </c>
    </row>
    <row r="12231" spans="1:11" x14ac:dyDescent="0.25">
      <c r="A12231" s="7" t="s">
        <v>3974</v>
      </c>
      <c r="B12231" s="6">
        <v>0</v>
      </c>
      <c r="C12231" s="6">
        <v>0</v>
      </c>
      <c r="D12231" s="6">
        <v>0</v>
      </c>
      <c r="E12231" s="6">
        <v>0</v>
      </c>
      <c r="F12231" s="6">
        <v>0</v>
      </c>
      <c r="G12231" s="6">
        <v>0</v>
      </c>
      <c r="H12231" s="6" t="s">
        <v>34217</v>
      </c>
      <c r="I12231" s="6" t="s">
        <v>44221</v>
      </c>
      <c r="J12231" s="6" t="s">
        <v>34219</v>
      </c>
      <c r="K12231" s="6">
        <v>57</v>
      </c>
    </row>
    <row r="12232" spans="1:11" ht="25" x14ac:dyDescent="0.25">
      <c r="A12232" s="7" t="s">
        <v>44270</v>
      </c>
      <c r="B12232" s="6">
        <v>0</v>
      </c>
      <c r="C12232" s="6">
        <v>0</v>
      </c>
      <c r="D12232" s="6">
        <v>0</v>
      </c>
      <c r="E12232" s="6">
        <v>0</v>
      </c>
      <c r="F12232" s="6">
        <v>0</v>
      </c>
      <c r="G12232" s="6">
        <v>0</v>
      </c>
      <c r="H12232" s="6" t="s">
        <v>34217</v>
      </c>
      <c r="I12232" s="6" t="s">
        <v>44221</v>
      </c>
      <c r="J12232" s="6" t="s">
        <v>34219</v>
      </c>
      <c r="K12232" s="6">
        <v>58</v>
      </c>
    </row>
    <row r="12233" spans="1:11" x14ac:dyDescent="0.25">
      <c r="A12233" s="7" t="s">
        <v>44271</v>
      </c>
      <c r="B12233" s="6">
        <v>0</v>
      </c>
      <c r="C12233" s="6">
        <v>0</v>
      </c>
      <c r="D12233" s="6">
        <v>0</v>
      </c>
      <c r="E12233" s="6">
        <v>0</v>
      </c>
      <c r="F12233" s="6">
        <v>0</v>
      </c>
      <c r="G12233" s="6">
        <v>0</v>
      </c>
      <c r="H12233" s="6" t="s">
        <v>34217</v>
      </c>
      <c r="I12233" s="6" t="s">
        <v>44221</v>
      </c>
      <c r="J12233" s="6" t="s">
        <v>34219</v>
      </c>
      <c r="K12233" s="6">
        <v>59</v>
      </c>
    </row>
    <row r="12234" spans="1:11" x14ac:dyDescent="0.25">
      <c r="A12234" s="7" t="s">
        <v>44272</v>
      </c>
      <c r="B12234" s="6">
        <v>0</v>
      </c>
      <c r="C12234" s="6">
        <v>0</v>
      </c>
      <c r="D12234" s="6">
        <v>0</v>
      </c>
      <c r="E12234" s="6">
        <v>0</v>
      </c>
      <c r="F12234" s="6">
        <v>0</v>
      </c>
      <c r="G12234" s="6">
        <v>0</v>
      </c>
      <c r="H12234" s="6" t="s">
        <v>34217</v>
      </c>
      <c r="I12234" s="6" t="s">
        <v>44221</v>
      </c>
      <c r="J12234" s="6" t="s">
        <v>34219</v>
      </c>
      <c r="K12234" s="6">
        <v>60</v>
      </c>
    </row>
    <row r="12235" spans="1:11" ht="50" x14ac:dyDescent="0.25">
      <c r="A12235" s="7" t="s">
        <v>44273</v>
      </c>
      <c r="B12235" s="6">
        <v>0</v>
      </c>
      <c r="C12235" s="6">
        <v>0</v>
      </c>
      <c r="D12235" s="6">
        <v>0</v>
      </c>
      <c r="E12235" s="6">
        <v>0</v>
      </c>
      <c r="F12235" s="6">
        <v>0</v>
      </c>
      <c r="G12235" s="6">
        <v>0</v>
      </c>
      <c r="H12235" s="6" t="s">
        <v>34217</v>
      </c>
      <c r="I12235" s="6" t="s">
        <v>44221</v>
      </c>
      <c r="J12235" s="6" t="s">
        <v>34219</v>
      </c>
      <c r="K12235" s="6">
        <v>61</v>
      </c>
    </row>
    <row r="12236" spans="1:11" x14ac:dyDescent="0.25">
      <c r="A12236" s="7" t="s">
        <v>44274</v>
      </c>
      <c r="B12236" s="6">
        <v>0</v>
      </c>
      <c r="C12236" s="6">
        <v>0</v>
      </c>
      <c r="D12236" s="6">
        <v>0</v>
      </c>
      <c r="E12236" s="6">
        <v>0</v>
      </c>
      <c r="F12236" s="6">
        <v>0</v>
      </c>
      <c r="G12236" s="6">
        <v>0</v>
      </c>
      <c r="H12236" s="6" t="s">
        <v>34217</v>
      </c>
      <c r="I12236" s="6" t="s">
        <v>44221</v>
      </c>
      <c r="J12236" s="6" t="s">
        <v>34219</v>
      </c>
      <c r="K12236" s="6">
        <v>62</v>
      </c>
    </row>
    <row r="12237" spans="1:11" x14ac:dyDescent="0.25">
      <c r="A12237" s="7" t="s">
        <v>44275</v>
      </c>
      <c r="B12237" s="6">
        <v>0</v>
      </c>
      <c r="C12237" s="6">
        <v>0</v>
      </c>
      <c r="D12237" s="6">
        <v>0</v>
      </c>
      <c r="E12237" s="6">
        <v>0</v>
      </c>
      <c r="F12237" s="6">
        <v>0</v>
      </c>
      <c r="G12237" s="6">
        <v>0</v>
      </c>
      <c r="H12237" s="6" t="s">
        <v>34217</v>
      </c>
      <c r="I12237" s="6" t="s">
        <v>44221</v>
      </c>
      <c r="J12237" s="6" t="s">
        <v>34219</v>
      </c>
      <c r="K12237" s="6">
        <v>63</v>
      </c>
    </row>
    <row r="12238" spans="1:11" x14ac:dyDescent="0.25">
      <c r="A12238" s="7" t="s">
        <v>44276</v>
      </c>
      <c r="B12238" s="6">
        <v>0</v>
      </c>
      <c r="C12238" s="6">
        <v>0</v>
      </c>
      <c r="D12238" s="6">
        <v>0</v>
      </c>
      <c r="E12238" s="6">
        <v>0</v>
      </c>
      <c r="F12238" s="6">
        <v>0</v>
      </c>
      <c r="G12238" s="6">
        <v>0</v>
      </c>
      <c r="H12238" s="6" t="s">
        <v>34217</v>
      </c>
      <c r="I12238" s="6" t="s">
        <v>44221</v>
      </c>
      <c r="J12238" s="6" t="s">
        <v>34219</v>
      </c>
      <c r="K12238" s="6">
        <v>64</v>
      </c>
    </row>
    <row r="12239" spans="1:11" ht="25" x14ac:dyDescent="0.25">
      <c r="A12239" s="7" t="s">
        <v>44277</v>
      </c>
      <c r="B12239" s="6">
        <v>0</v>
      </c>
      <c r="C12239" s="6">
        <v>0</v>
      </c>
      <c r="D12239" s="6">
        <v>0</v>
      </c>
      <c r="E12239" s="6">
        <v>0</v>
      </c>
      <c r="F12239" s="6">
        <v>0</v>
      </c>
      <c r="G12239" s="6">
        <v>0</v>
      </c>
      <c r="H12239" s="6" t="s">
        <v>34217</v>
      </c>
      <c r="I12239" s="6" t="s">
        <v>44221</v>
      </c>
      <c r="J12239" s="6" t="s">
        <v>34219</v>
      </c>
      <c r="K12239" s="6">
        <v>65</v>
      </c>
    </row>
    <row r="12240" spans="1:11" x14ac:dyDescent="0.25">
      <c r="A12240" s="7" t="s">
        <v>44278</v>
      </c>
      <c r="B12240" s="6">
        <v>0</v>
      </c>
      <c r="C12240" s="6">
        <v>0</v>
      </c>
      <c r="D12240" s="6">
        <v>0</v>
      </c>
      <c r="E12240" s="6">
        <v>0</v>
      </c>
      <c r="F12240" s="6">
        <v>0</v>
      </c>
      <c r="G12240" s="6">
        <v>0</v>
      </c>
      <c r="H12240" s="6" t="s">
        <v>34217</v>
      </c>
      <c r="I12240" s="6" t="s">
        <v>44221</v>
      </c>
      <c r="J12240" s="6" t="s">
        <v>34219</v>
      </c>
      <c r="K12240" s="6">
        <v>66</v>
      </c>
    </row>
    <row r="12241" spans="1:11" x14ac:dyDescent="0.25">
      <c r="A12241" s="7" t="s">
        <v>44279</v>
      </c>
      <c r="B12241" s="6">
        <v>0</v>
      </c>
      <c r="C12241" s="6">
        <v>0</v>
      </c>
      <c r="D12241" s="6">
        <v>0</v>
      </c>
      <c r="E12241" s="6">
        <v>0</v>
      </c>
      <c r="F12241" s="6">
        <v>0</v>
      </c>
      <c r="G12241" s="6">
        <v>0</v>
      </c>
      <c r="H12241" s="6" t="s">
        <v>34217</v>
      </c>
      <c r="I12241" s="6" t="s">
        <v>44221</v>
      </c>
      <c r="J12241" s="6" t="s">
        <v>34219</v>
      </c>
      <c r="K12241" s="6">
        <v>67</v>
      </c>
    </row>
    <row r="12242" spans="1:11" x14ac:dyDescent="0.25">
      <c r="A12242" s="7" t="s">
        <v>44280</v>
      </c>
      <c r="B12242" s="6">
        <v>0</v>
      </c>
      <c r="C12242" s="6">
        <v>0</v>
      </c>
      <c r="D12242" s="6">
        <v>0</v>
      </c>
      <c r="E12242" s="6">
        <v>0</v>
      </c>
      <c r="F12242" s="6">
        <v>0</v>
      </c>
      <c r="G12242" s="6">
        <v>0</v>
      </c>
      <c r="H12242" s="6" t="s">
        <v>34217</v>
      </c>
      <c r="I12242" s="6" t="s">
        <v>44221</v>
      </c>
      <c r="J12242" s="6" t="s">
        <v>34219</v>
      </c>
      <c r="K12242" s="6">
        <v>68</v>
      </c>
    </row>
    <row r="12243" spans="1:11" ht="75" x14ac:dyDescent="0.25">
      <c r="A12243" s="7" t="s">
        <v>44281</v>
      </c>
      <c r="B12243" s="6">
        <v>0</v>
      </c>
      <c r="C12243" s="6">
        <v>0</v>
      </c>
      <c r="D12243" s="6">
        <v>0</v>
      </c>
      <c r="E12243" s="6">
        <v>0</v>
      </c>
      <c r="F12243" s="6">
        <v>0</v>
      </c>
      <c r="G12243" s="6">
        <v>0</v>
      </c>
      <c r="H12243" s="6" t="s">
        <v>34217</v>
      </c>
      <c r="I12243" s="6" t="s">
        <v>44221</v>
      </c>
      <c r="J12243" s="6" t="s">
        <v>34219</v>
      </c>
      <c r="K12243" s="6">
        <v>69</v>
      </c>
    </row>
    <row r="12244" spans="1:11" x14ac:dyDescent="0.25">
      <c r="A12244" s="7" t="s">
        <v>44282</v>
      </c>
      <c r="B12244" s="6">
        <v>0</v>
      </c>
      <c r="C12244" s="6">
        <v>0</v>
      </c>
      <c r="D12244" s="6">
        <v>0</v>
      </c>
      <c r="E12244" s="6">
        <v>0</v>
      </c>
      <c r="F12244" s="6">
        <v>0</v>
      </c>
      <c r="G12244" s="6">
        <v>0</v>
      </c>
      <c r="H12244" s="6" t="s">
        <v>34217</v>
      </c>
      <c r="I12244" s="6" t="s">
        <v>44283</v>
      </c>
      <c r="J12244" s="6" t="s">
        <v>34219</v>
      </c>
      <c r="K12244" s="6">
        <v>0</v>
      </c>
    </row>
    <row r="12245" spans="1:11" x14ac:dyDescent="0.25">
      <c r="A12245" s="7" t="s">
        <v>44284</v>
      </c>
      <c r="B12245" s="6">
        <v>0</v>
      </c>
      <c r="C12245" s="6">
        <v>0</v>
      </c>
      <c r="D12245" s="6">
        <v>0</v>
      </c>
      <c r="E12245" s="6">
        <v>0</v>
      </c>
      <c r="F12245" s="6">
        <v>0</v>
      </c>
      <c r="G12245" s="6">
        <v>0</v>
      </c>
      <c r="H12245" s="6" t="s">
        <v>34217</v>
      </c>
      <c r="I12245" s="6" t="s">
        <v>44283</v>
      </c>
      <c r="J12245" s="6" t="s">
        <v>34219</v>
      </c>
      <c r="K12245" s="6">
        <v>1</v>
      </c>
    </row>
    <row r="12246" spans="1:11" ht="25" x14ac:dyDescent="0.25">
      <c r="A12246" s="7" t="s">
        <v>44285</v>
      </c>
      <c r="B12246" s="6">
        <v>0</v>
      </c>
      <c r="C12246" s="6">
        <v>0</v>
      </c>
      <c r="D12246" s="6">
        <v>0</v>
      </c>
      <c r="E12246" s="6">
        <v>0</v>
      </c>
      <c r="F12246" s="6">
        <v>0</v>
      </c>
      <c r="G12246" s="6">
        <v>0</v>
      </c>
      <c r="H12246" s="6" t="s">
        <v>34217</v>
      </c>
      <c r="I12246" s="6" t="s">
        <v>44283</v>
      </c>
      <c r="J12246" s="6" t="s">
        <v>34219</v>
      </c>
      <c r="K12246" s="6">
        <v>2</v>
      </c>
    </row>
    <row r="12247" spans="1:11" ht="112.5" x14ac:dyDescent="0.25">
      <c r="A12247" s="7" t="s">
        <v>44286</v>
      </c>
      <c r="B12247" s="6">
        <v>0</v>
      </c>
      <c r="C12247" s="6">
        <v>0</v>
      </c>
      <c r="D12247" s="6">
        <v>0</v>
      </c>
      <c r="E12247" s="6">
        <v>0</v>
      </c>
      <c r="F12247" s="6">
        <v>0</v>
      </c>
      <c r="G12247" s="6">
        <v>0</v>
      </c>
      <c r="H12247" s="6" t="s">
        <v>34217</v>
      </c>
      <c r="I12247" s="6" t="s">
        <v>44283</v>
      </c>
      <c r="J12247" s="6" t="s">
        <v>34219</v>
      </c>
      <c r="K12247" s="6">
        <v>3</v>
      </c>
    </row>
    <row r="12248" spans="1:11" ht="25" x14ac:dyDescent="0.25">
      <c r="A12248" s="7" t="s">
        <v>44287</v>
      </c>
      <c r="B12248" s="6">
        <v>0</v>
      </c>
      <c r="C12248" s="6">
        <v>0</v>
      </c>
      <c r="D12248" s="6">
        <v>0</v>
      </c>
      <c r="E12248" s="6">
        <v>0</v>
      </c>
      <c r="F12248" s="6">
        <v>0</v>
      </c>
      <c r="G12248" s="6">
        <v>0</v>
      </c>
      <c r="H12248" s="6" t="s">
        <v>34217</v>
      </c>
      <c r="I12248" s="6" t="s">
        <v>44283</v>
      </c>
      <c r="J12248" s="6" t="s">
        <v>34219</v>
      </c>
      <c r="K12248" s="6">
        <v>4</v>
      </c>
    </row>
    <row r="12249" spans="1:11" x14ac:dyDescent="0.25">
      <c r="A12249" s="7" t="s">
        <v>40370</v>
      </c>
      <c r="B12249" s="6">
        <v>0</v>
      </c>
      <c r="C12249" s="6">
        <v>1</v>
      </c>
      <c r="D12249" s="6">
        <v>0</v>
      </c>
      <c r="E12249" s="6">
        <v>0</v>
      </c>
      <c r="F12249" s="6">
        <v>0</v>
      </c>
      <c r="G12249" s="6">
        <v>0</v>
      </c>
      <c r="H12249" s="6" t="s">
        <v>34207</v>
      </c>
      <c r="I12249" s="6" t="s">
        <v>44283</v>
      </c>
      <c r="J12249" s="6" t="s">
        <v>34219</v>
      </c>
      <c r="K12249" s="6">
        <v>5</v>
      </c>
    </row>
    <row r="12250" spans="1:11" ht="50" x14ac:dyDescent="0.25">
      <c r="A12250" s="7" t="s">
        <v>44288</v>
      </c>
      <c r="B12250" s="6">
        <v>0</v>
      </c>
      <c r="C12250" s="6">
        <v>1</v>
      </c>
      <c r="D12250" s="6">
        <v>0</v>
      </c>
      <c r="E12250" s="6">
        <v>0</v>
      </c>
      <c r="F12250" s="6">
        <v>0</v>
      </c>
      <c r="G12250" s="6">
        <v>0</v>
      </c>
      <c r="H12250" s="6" t="s">
        <v>34207</v>
      </c>
      <c r="I12250" s="6" t="s">
        <v>44283</v>
      </c>
      <c r="J12250" s="6" t="s">
        <v>34219</v>
      </c>
      <c r="K12250" s="6">
        <v>6</v>
      </c>
    </row>
    <row r="12251" spans="1:11" ht="100" x14ac:dyDescent="0.25">
      <c r="A12251" s="7" t="s">
        <v>44289</v>
      </c>
      <c r="B12251" s="6">
        <v>0</v>
      </c>
      <c r="C12251" s="6">
        <v>0</v>
      </c>
      <c r="D12251" s="6">
        <v>0</v>
      </c>
      <c r="E12251" s="6">
        <v>0</v>
      </c>
      <c r="F12251" s="6">
        <v>0</v>
      </c>
      <c r="G12251" s="6">
        <v>0</v>
      </c>
      <c r="H12251" s="6" t="s">
        <v>34217</v>
      </c>
      <c r="I12251" s="6" t="s">
        <v>44283</v>
      </c>
      <c r="J12251" s="6" t="s">
        <v>34219</v>
      </c>
      <c r="K12251" s="6">
        <v>7</v>
      </c>
    </row>
    <row r="12252" spans="1:11" ht="112.5" x14ac:dyDescent="0.25">
      <c r="A12252" s="7" t="s">
        <v>44290</v>
      </c>
      <c r="B12252" s="6">
        <v>0</v>
      </c>
      <c r="C12252" s="6">
        <v>0</v>
      </c>
      <c r="D12252" s="6">
        <v>0</v>
      </c>
      <c r="E12252" s="6">
        <v>0</v>
      </c>
      <c r="F12252" s="6">
        <v>0</v>
      </c>
      <c r="G12252" s="6">
        <v>0</v>
      </c>
      <c r="H12252" s="6" t="s">
        <v>34217</v>
      </c>
      <c r="I12252" s="6" t="s">
        <v>44283</v>
      </c>
      <c r="J12252" s="6" t="s">
        <v>34219</v>
      </c>
      <c r="K12252" s="6">
        <v>8</v>
      </c>
    </row>
    <row r="12253" spans="1:11" ht="125" x14ac:dyDescent="0.25">
      <c r="A12253" s="7" t="s">
        <v>44291</v>
      </c>
      <c r="B12253" s="6">
        <v>0</v>
      </c>
      <c r="C12253" s="6">
        <v>1</v>
      </c>
      <c r="D12253" s="6">
        <v>0</v>
      </c>
      <c r="E12253" s="6">
        <v>0</v>
      </c>
      <c r="F12253" s="6">
        <v>0</v>
      </c>
      <c r="G12253" s="6">
        <v>0</v>
      </c>
      <c r="H12253" s="6" t="s">
        <v>34207</v>
      </c>
      <c r="I12253" s="6" t="s">
        <v>44283</v>
      </c>
      <c r="J12253" s="6" t="s">
        <v>34219</v>
      </c>
      <c r="K12253" s="6">
        <v>9</v>
      </c>
    </row>
    <row r="12254" spans="1:11" ht="175" x14ac:dyDescent="0.25">
      <c r="A12254" s="7" t="s">
        <v>44292</v>
      </c>
      <c r="B12254" s="6">
        <v>0</v>
      </c>
      <c r="C12254" s="6">
        <v>1</v>
      </c>
      <c r="D12254" s="6">
        <v>0</v>
      </c>
      <c r="E12254" s="6">
        <v>0</v>
      </c>
      <c r="F12254" s="6">
        <v>0</v>
      </c>
      <c r="G12254" s="6">
        <v>0</v>
      </c>
      <c r="H12254" s="6" t="s">
        <v>34207</v>
      </c>
      <c r="I12254" s="6" t="s">
        <v>44283</v>
      </c>
      <c r="J12254" s="6" t="s">
        <v>34219</v>
      </c>
      <c r="K12254" s="6">
        <v>10</v>
      </c>
    </row>
    <row r="12255" spans="1:11" ht="62.5" x14ac:dyDescent="0.25">
      <c r="A12255" s="7" t="s">
        <v>44293</v>
      </c>
      <c r="B12255" s="6">
        <v>0</v>
      </c>
      <c r="C12255" s="6">
        <v>1</v>
      </c>
      <c r="D12255" s="6">
        <v>0</v>
      </c>
      <c r="E12255" s="6">
        <v>0</v>
      </c>
      <c r="F12255" s="6">
        <v>0</v>
      </c>
      <c r="G12255" s="6">
        <v>0</v>
      </c>
      <c r="H12255" s="6" t="s">
        <v>34207</v>
      </c>
      <c r="I12255" s="6" t="s">
        <v>44283</v>
      </c>
      <c r="J12255" s="6" t="s">
        <v>34219</v>
      </c>
      <c r="K12255" s="6">
        <v>11</v>
      </c>
    </row>
    <row r="12256" spans="1:11" x14ac:dyDescent="0.25">
      <c r="A12256" s="7" t="s">
        <v>34216</v>
      </c>
      <c r="B12256" s="6">
        <v>0</v>
      </c>
      <c r="C12256" s="6">
        <v>0</v>
      </c>
      <c r="D12256" s="6">
        <v>0</v>
      </c>
      <c r="E12256" s="6">
        <v>0</v>
      </c>
      <c r="F12256" s="6">
        <v>0</v>
      </c>
      <c r="G12256" s="6">
        <v>0</v>
      </c>
      <c r="H12256" s="6" t="s">
        <v>34217</v>
      </c>
      <c r="I12256" s="6" t="s">
        <v>44294</v>
      </c>
      <c r="J12256" s="6" t="s">
        <v>34219</v>
      </c>
      <c r="K12256" s="6">
        <v>0</v>
      </c>
    </row>
    <row r="12257" spans="1:11" ht="25" x14ac:dyDescent="0.25">
      <c r="A12257" s="7" t="s">
        <v>44295</v>
      </c>
      <c r="B12257" s="6">
        <v>0</v>
      </c>
      <c r="C12257" s="6">
        <v>0</v>
      </c>
      <c r="D12257" s="6">
        <v>0</v>
      </c>
      <c r="E12257" s="6">
        <v>0</v>
      </c>
      <c r="F12257" s="6">
        <v>0</v>
      </c>
      <c r="G12257" s="6">
        <v>0</v>
      </c>
      <c r="H12257" s="6" t="s">
        <v>34217</v>
      </c>
      <c r="I12257" s="6" t="s">
        <v>44294</v>
      </c>
      <c r="J12257" s="6" t="s">
        <v>34219</v>
      </c>
      <c r="K12257" s="6">
        <v>1</v>
      </c>
    </row>
    <row r="12258" spans="1:11" ht="37.5" x14ac:dyDescent="0.25">
      <c r="A12258" s="7" t="s">
        <v>44296</v>
      </c>
      <c r="B12258" s="6">
        <v>0</v>
      </c>
      <c r="C12258" s="6">
        <v>0</v>
      </c>
      <c r="D12258" s="6">
        <v>1</v>
      </c>
      <c r="E12258" s="6">
        <v>0</v>
      </c>
      <c r="F12258" s="6">
        <v>0</v>
      </c>
      <c r="G12258" s="6">
        <v>0</v>
      </c>
      <c r="H12258" s="6" t="s">
        <v>34208</v>
      </c>
      <c r="I12258" s="6" t="s">
        <v>44294</v>
      </c>
      <c r="J12258" s="6" t="s">
        <v>34219</v>
      </c>
      <c r="K12258" s="6">
        <v>2</v>
      </c>
    </row>
    <row r="12259" spans="1:11" ht="25" x14ac:dyDescent="0.25">
      <c r="A12259" s="7" t="s">
        <v>44297</v>
      </c>
      <c r="B12259" s="6">
        <v>0</v>
      </c>
      <c r="C12259" s="6">
        <v>1</v>
      </c>
      <c r="D12259" s="6">
        <v>0</v>
      </c>
      <c r="E12259" s="6">
        <v>0</v>
      </c>
      <c r="F12259" s="6">
        <v>0</v>
      </c>
      <c r="G12259" s="6">
        <v>0</v>
      </c>
      <c r="H12259" s="6" t="s">
        <v>34207</v>
      </c>
      <c r="I12259" s="6" t="s">
        <v>44294</v>
      </c>
      <c r="J12259" s="6" t="s">
        <v>34219</v>
      </c>
      <c r="K12259" s="6">
        <v>3</v>
      </c>
    </row>
    <row r="12260" spans="1:11" x14ac:dyDescent="0.25">
      <c r="A12260" s="7" t="s">
        <v>44298</v>
      </c>
      <c r="B12260" s="6">
        <v>0</v>
      </c>
      <c r="C12260" s="6">
        <v>1</v>
      </c>
      <c r="D12260" s="6">
        <v>0</v>
      </c>
      <c r="E12260" s="6">
        <v>0</v>
      </c>
      <c r="F12260" s="6">
        <v>0</v>
      </c>
      <c r="G12260" s="6">
        <v>0</v>
      </c>
      <c r="H12260" s="6" t="s">
        <v>34207</v>
      </c>
      <c r="I12260" s="6" t="s">
        <v>44294</v>
      </c>
      <c r="J12260" s="6" t="s">
        <v>34219</v>
      </c>
      <c r="K12260" s="6">
        <v>4</v>
      </c>
    </row>
    <row r="12261" spans="1:11" x14ac:dyDescent="0.25">
      <c r="A12261" s="7" t="s">
        <v>44299</v>
      </c>
      <c r="B12261" s="6">
        <v>0</v>
      </c>
      <c r="C12261" s="6">
        <v>1</v>
      </c>
      <c r="D12261" s="6">
        <v>0</v>
      </c>
      <c r="E12261" s="6">
        <v>0</v>
      </c>
      <c r="F12261" s="6">
        <v>0</v>
      </c>
      <c r="G12261" s="6">
        <v>0</v>
      </c>
      <c r="H12261" s="6" t="s">
        <v>34207</v>
      </c>
      <c r="I12261" s="6" t="s">
        <v>44294</v>
      </c>
      <c r="J12261" s="6" t="s">
        <v>34219</v>
      </c>
      <c r="K12261" s="6">
        <v>5</v>
      </c>
    </row>
    <row r="12262" spans="1:11" x14ac:dyDescent="0.25">
      <c r="A12262" s="7" t="s">
        <v>44300</v>
      </c>
      <c r="B12262" s="6">
        <v>0</v>
      </c>
      <c r="C12262" s="6">
        <v>1</v>
      </c>
      <c r="D12262" s="6">
        <v>0</v>
      </c>
      <c r="E12262" s="6">
        <v>0</v>
      </c>
      <c r="F12262" s="6">
        <v>0</v>
      </c>
      <c r="G12262" s="6">
        <v>0</v>
      </c>
      <c r="H12262" s="6" t="s">
        <v>34207</v>
      </c>
      <c r="I12262" s="6" t="s">
        <v>44294</v>
      </c>
      <c r="J12262" s="6" t="s">
        <v>34219</v>
      </c>
      <c r="K12262" s="6">
        <v>6</v>
      </c>
    </row>
    <row r="12263" spans="1:11" x14ac:dyDescent="0.25">
      <c r="A12263" s="7" t="s">
        <v>41292</v>
      </c>
      <c r="B12263" s="6">
        <v>1</v>
      </c>
      <c r="C12263" s="6">
        <v>0</v>
      </c>
      <c r="D12263" s="6">
        <v>0</v>
      </c>
      <c r="E12263" s="6">
        <v>0</v>
      </c>
      <c r="F12263" s="6">
        <v>0</v>
      </c>
      <c r="G12263" s="6">
        <v>0</v>
      </c>
      <c r="H12263" s="6" t="s">
        <v>34206</v>
      </c>
      <c r="I12263" s="6" t="s">
        <v>44294</v>
      </c>
      <c r="J12263" s="6" t="s">
        <v>34219</v>
      </c>
      <c r="K12263" s="6">
        <v>7</v>
      </c>
    </row>
    <row r="12264" spans="1:11" x14ac:dyDescent="0.25">
      <c r="A12264" s="7" t="s">
        <v>44301</v>
      </c>
      <c r="B12264" s="6">
        <v>1</v>
      </c>
      <c r="C12264" s="6">
        <v>0</v>
      </c>
      <c r="D12264" s="6">
        <v>0</v>
      </c>
      <c r="E12264" s="6">
        <v>0</v>
      </c>
      <c r="F12264" s="6">
        <v>0</v>
      </c>
      <c r="G12264" s="6">
        <v>0</v>
      </c>
      <c r="H12264" s="6" t="s">
        <v>34206</v>
      </c>
      <c r="I12264" s="6" t="s">
        <v>44294</v>
      </c>
      <c r="J12264" s="6" t="s">
        <v>34219</v>
      </c>
      <c r="K12264" s="6">
        <v>8</v>
      </c>
    </row>
    <row r="12265" spans="1:11" x14ac:dyDescent="0.25">
      <c r="A12265" s="7" t="s">
        <v>44302</v>
      </c>
      <c r="B12265" s="6">
        <v>1</v>
      </c>
      <c r="C12265" s="6">
        <v>0</v>
      </c>
      <c r="D12265" s="6">
        <v>0</v>
      </c>
      <c r="E12265" s="6">
        <v>0</v>
      </c>
      <c r="F12265" s="6">
        <v>0</v>
      </c>
      <c r="G12265" s="6">
        <v>0</v>
      </c>
      <c r="H12265" s="6" t="s">
        <v>34206</v>
      </c>
      <c r="I12265" s="6" t="s">
        <v>44294</v>
      </c>
      <c r="J12265" s="6" t="s">
        <v>34219</v>
      </c>
      <c r="K12265" s="6">
        <v>9</v>
      </c>
    </row>
    <row r="12266" spans="1:11" ht="87.5" x14ac:dyDescent="0.25">
      <c r="A12266" s="7" t="s">
        <v>44303</v>
      </c>
      <c r="B12266" s="6">
        <v>0</v>
      </c>
      <c r="C12266" s="6">
        <v>1</v>
      </c>
      <c r="D12266" s="6">
        <v>0</v>
      </c>
      <c r="E12266" s="6">
        <v>0</v>
      </c>
      <c r="F12266" s="6">
        <v>0</v>
      </c>
      <c r="G12266" s="6">
        <v>0</v>
      </c>
      <c r="H12266" s="6" t="s">
        <v>34207</v>
      </c>
      <c r="I12266" s="6" t="s">
        <v>44294</v>
      </c>
      <c r="J12266" s="6" t="s">
        <v>34219</v>
      </c>
      <c r="K12266" s="6">
        <v>10</v>
      </c>
    </row>
    <row r="12267" spans="1:11" ht="25" x14ac:dyDescent="0.25">
      <c r="A12267" s="7" t="s">
        <v>44304</v>
      </c>
      <c r="B12267" s="6">
        <v>1</v>
      </c>
      <c r="C12267" s="6">
        <v>0</v>
      </c>
      <c r="D12267" s="6">
        <v>0</v>
      </c>
      <c r="E12267" s="6">
        <v>0</v>
      </c>
      <c r="F12267" s="6">
        <v>0</v>
      </c>
      <c r="G12267" s="6">
        <v>0</v>
      </c>
      <c r="H12267" s="6" t="s">
        <v>34206</v>
      </c>
      <c r="I12267" s="6" t="s">
        <v>44294</v>
      </c>
      <c r="J12267" s="6" t="s">
        <v>34219</v>
      </c>
      <c r="K12267" s="6">
        <v>11</v>
      </c>
    </row>
    <row r="12268" spans="1:11" ht="62.5" x14ac:dyDescent="0.25">
      <c r="A12268" s="7" t="s">
        <v>44305</v>
      </c>
      <c r="B12268" s="6">
        <v>0</v>
      </c>
      <c r="C12268" s="6">
        <v>1</v>
      </c>
      <c r="D12268" s="6">
        <v>0</v>
      </c>
      <c r="E12268" s="6">
        <v>0</v>
      </c>
      <c r="F12268" s="6">
        <v>0</v>
      </c>
      <c r="G12268" s="6">
        <v>0</v>
      </c>
      <c r="H12268" s="6" t="s">
        <v>34207</v>
      </c>
      <c r="I12268" s="6" t="s">
        <v>44294</v>
      </c>
      <c r="J12268" s="6" t="s">
        <v>34219</v>
      </c>
      <c r="K12268" s="6">
        <v>12</v>
      </c>
    </row>
    <row r="12269" spans="1:11" x14ac:dyDescent="0.25">
      <c r="A12269" s="7" t="s">
        <v>44306</v>
      </c>
      <c r="B12269" s="6">
        <v>1</v>
      </c>
      <c r="C12269" s="6">
        <v>0</v>
      </c>
      <c r="D12269" s="6">
        <v>0</v>
      </c>
      <c r="E12269" s="6">
        <v>0</v>
      </c>
      <c r="F12269" s="6">
        <v>0</v>
      </c>
      <c r="G12269" s="6">
        <v>0</v>
      </c>
      <c r="H12269" s="6" t="s">
        <v>34206</v>
      </c>
      <c r="I12269" s="6" t="s">
        <v>44294</v>
      </c>
      <c r="J12269" s="6" t="s">
        <v>34219</v>
      </c>
      <c r="K12269" s="6">
        <v>13</v>
      </c>
    </row>
    <row r="12270" spans="1:11" ht="25" x14ac:dyDescent="0.25">
      <c r="A12270" s="7" t="s">
        <v>44307</v>
      </c>
      <c r="B12270" s="6">
        <v>0</v>
      </c>
      <c r="C12270" s="6">
        <v>0</v>
      </c>
      <c r="D12270" s="6">
        <v>0</v>
      </c>
      <c r="E12270" s="6">
        <v>0</v>
      </c>
      <c r="F12270" s="6">
        <v>0</v>
      </c>
      <c r="G12270" s="6">
        <v>1</v>
      </c>
      <c r="H12270" s="6" t="s">
        <v>34211</v>
      </c>
      <c r="I12270" s="6" t="s">
        <v>44294</v>
      </c>
      <c r="J12270" s="6" t="s">
        <v>34219</v>
      </c>
      <c r="K12270" s="6">
        <v>14</v>
      </c>
    </row>
    <row r="12271" spans="1:11" x14ac:dyDescent="0.25">
      <c r="A12271" s="7" t="s">
        <v>44308</v>
      </c>
      <c r="B12271" s="6">
        <v>1</v>
      </c>
      <c r="C12271" s="6">
        <v>0</v>
      </c>
      <c r="D12271" s="6">
        <v>0</v>
      </c>
      <c r="E12271" s="6">
        <v>0</v>
      </c>
      <c r="F12271" s="6">
        <v>0</v>
      </c>
      <c r="G12271" s="6">
        <v>0</v>
      </c>
      <c r="H12271" s="6" t="s">
        <v>34206</v>
      </c>
      <c r="I12271" s="6" t="s">
        <v>44294</v>
      </c>
      <c r="J12271" s="6" t="s">
        <v>34219</v>
      </c>
      <c r="K12271" s="6">
        <v>15</v>
      </c>
    </row>
    <row r="12272" spans="1:11" x14ac:dyDescent="0.25">
      <c r="A12272" s="7" t="s">
        <v>44309</v>
      </c>
      <c r="B12272" s="6">
        <v>0</v>
      </c>
      <c r="C12272" s="6">
        <v>0</v>
      </c>
      <c r="D12272" s="6">
        <v>0</v>
      </c>
      <c r="E12272" s="6">
        <v>1</v>
      </c>
      <c r="F12272" s="6">
        <v>0</v>
      </c>
      <c r="G12272" s="6">
        <v>0</v>
      </c>
      <c r="H12272" s="6" t="s">
        <v>34209</v>
      </c>
      <c r="I12272" s="6" t="s">
        <v>44294</v>
      </c>
      <c r="J12272" s="6" t="s">
        <v>34219</v>
      </c>
      <c r="K12272" s="6">
        <v>16</v>
      </c>
    </row>
    <row r="12273" spans="1:11" x14ac:dyDescent="0.25">
      <c r="A12273" s="7" t="s">
        <v>44310</v>
      </c>
      <c r="B12273" s="6">
        <v>0</v>
      </c>
      <c r="C12273" s="6">
        <v>0</v>
      </c>
      <c r="D12273" s="6">
        <v>0</v>
      </c>
      <c r="E12273" s="6">
        <v>0</v>
      </c>
      <c r="F12273" s="6">
        <v>0</v>
      </c>
      <c r="G12273" s="6">
        <v>1</v>
      </c>
      <c r="H12273" s="6" t="s">
        <v>34211</v>
      </c>
      <c r="I12273" s="6" t="s">
        <v>44294</v>
      </c>
      <c r="J12273" s="6" t="s">
        <v>34219</v>
      </c>
      <c r="K12273" s="6">
        <v>17</v>
      </c>
    </row>
    <row r="12274" spans="1:11" x14ac:dyDescent="0.25">
      <c r="A12274" s="7" t="s">
        <v>44311</v>
      </c>
      <c r="B12274" s="6">
        <v>1</v>
      </c>
      <c r="C12274" s="6">
        <v>0</v>
      </c>
      <c r="D12274" s="6">
        <v>0</v>
      </c>
      <c r="E12274" s="6">
        <v>0</v>
      </c>
      <c r="F12274" s="6">
        <v>0</v>
      </c>
      <c r="G12274" s="6">
        <v>0</v>
      </c>
      <c r="H12274" s="6" t="s">
        <v>34206</v>
      </c>
      <c r="I12274" s="6" t="s">
        <v>44294</v>
      </c>
      <c r="J12274" s="6" t="s">
        <v>34219</v>
      </c>
      <c r="K12274" s="6">
        <v>18</v>
      </c>
    </row>
    <row r="12275" spans="1:11" ht="25" x14ac:dyDescent="0.25">
      <c r="A12275" s="7" t="s">
        <v>44312</v>
      </c>
      <c r="B12275" s="6">
        <v>0</v>
      </c>
      <c r="C12275" s="6">
        <v>0</v>
      </c>
      <c r="D12275" s="6">
        <v>0</v>
      </c>
      <c r="E12275" s="6">
        <v>0</v>
      </c>
      <c r="F12275" s="6">
        <v>0</v>
      </c>
      <c r="G12275" s="6">
        <v>1</v>
      </c>
      <c r="H12275" s="6" t="s">
        <v>34211</v>
      </c>
      <c r="I12275" s="6" t="s">
        <v>44294</v>
      </c>
      <c r="J12275" s="6" t="s">
        <v>34219</v>
      </c>
      <c r="K12275" s="6">
        <v>19</v>
      </c>
    </row>
    <row r="12276" spans="1:11" x14ac:dyDescent="0.25">
      <c r="A12276" s="7" t="s">
        <v>44313</v>
      </c>
      <c r="B12276" s="6">
        <v>0</v>
      </c>
      <c r="C12276" s="6">
        <v>0</v>
      </c>
      <c r="D12276" s="6">
        <v>0</v>
      </c>
      <c r="E12276" s="6">
        <v>0</v>
      </c>
      <c r="F12276" s="6">
        <v>0</v>
      </c>
      <c r="G12276" s="6">
        <v>1</v>
      </c>
      <c r="H12276" s="6" t="s">
        <v>34211</v>
      </c>
      <c r="I12276" s="6" t="s">
        <v>44294</v>
      </c>
      <c r="J12276" s="6" t="s">
        <v>34219</v>
      </c>
      <c r="K12276" s="6">
        <v>20</v>
      </c>
    </row>
    <row r="12277" spans="1:11" x14ac:dyDescent="0.25">
      <c r="A12277" s="7" t="s">
        <v>44314</v>
      </c>
      <c r="B12277" s="6">
        <v>0</v>
      </c>
      <c r="C12277" s="6">
        <v>0</v>
      </c>
      <c r="D12277" s="6">
        <v>0</v>
      </c>
      <c r="E12277" s="6">
        <v>0</v>
      </c>
      <c r="F12277" s="6">
        <v>0</v>
      </c>
      <c r="G12277" s="6">
        <v>1</v>
      </c>
      <c r="H12277" s="6" t="s">
        <v>34211</v>
      </c>
      <c r="I12277" s="6" t="s">
        <v>44294</v>
      </c>
      <c r="J12277" s="6" t="s">
        <v>34219</v>
      </c>
      <c r="K12277" s="6">
        <v>21</v>
      </c>
    </row>
    <row r="12278" spans="1:11" x14ac:dyDescent="0.25">
      <c r="A12278" s="7" t="s">
        <v>44315</v>
      </c>
      <c r="B12278" s="6">
        <v>0</v>
      </c>
      <c r="C12278" s="6">
        <v>0</v>
      </c>
      <c r="D12278" s="6">
        <v>0</v>
      </c>
      <c r="E12278" s="6">
        <v>0</v>
      </c>
      <c r="F12278" s="6">
        <v>0</v>
      </c>
      <c r="G12278" s="6">
        <v>1</v>
      </c>
      <c r="H12278" s="6" t="s">
        <v>34211</v>
      </c>
      <c r="I12278" s="6" t="s">
        <v>44294</v>
      </c>
      <c r="J12278" s="6" t="s">
        <v>34219</v>
      </c>
      <c r="K12278" s="6">
        <v>22</v>
      </c>
    </row>
    <row r="12279" spans="1:11" ht="25" x14ac:dyDescent="0.25">
      <c r="A12279" s="7" t="s">
        <v>44316</v>
      </c>
      <c r="B12279" s="6">
        <v>0</v>
      </c>
      <c r="C12279" s="6">
        <v>0</v>
      </c>
      <c r="D12279" s="6">
        <v>0</v>
      </c>
      <c r="E12279" s="6">
        <v>0</v>
      </c>
      <c r="F12279" s="6">
        <v>1</v>
      </c>
      <c r="G12279" s="6">
        <v>0</v>
      </c>
      <c r="H12279" s="6" t="s">
        <v>34210</v>
      </c>
      <c r="I12279" s="6" t="s">
        <v>44294</v>
      </c>
      <c r="J12279" s="6" t="s">
        <v>34219</v>
      </c>
      <c r="K12279" s="6">
        <v>23</v>
      </c>
    </row>
    <row r="12280" spans="1:11" ht="25" x14ac:dyDescent="0.25">
      <c r="A12280" s="7" t="s">
        <v>44317</v>
      </c>
      <c r="B12280" s="6">
        <v>0</v>
      </c>
      <c r="C12280" s="6">
        <v>0</v>
      </c>
      <c r="D12280" s="6">
        <v>0</v>
      </c>
      <c r="E12280" s="6">
        <v>0</v>
      </c>
      <c r="F12280" s="6">
        <v>0</v>
      </c>
      <c r="G12280" s="6">
        <v>0</v>
      </c>
      <c r="H12280" s="6" t="s">
        <v>34217</v>
      </c>
      <c r="I12280" s="6" t="s">
        <v>44294</v>
      </c>
      <c r="J12280" s="6" t="s">
        <v>34219</v>
      </c>
      <c r="K12280" s="6">
        <v>24</v>
      </c>
    </row>
    <row r="12281" spans="1:11" x14ac:dyDescent="0.25">
      <c r="A12281" s="7" t="s">
        <v>44318</v>
      </c>
      <c r="B12281" s="6">
        <v>0</v>
      </c>
      <c r="C12281" s="6">
        <v>0</v>
      </c>
      <c r="D12281" s="6">
        <v>0</v>
      </c>
      <c r="E12281" s="6">
        <v>0</v>
      </c>
      <c r="F12281" s="6">
        <v>0</v>
      </c>
      <c r="G12281" s="6">
        <v>0</v>
      </c>
      <c r="H12281" s="6" t="s">
        <v>34217</v>
      </c>
      <c r="I12281" s="6" t="s">
        <v>44294</v>
      </c>
      <c r="J12281" s="6" t="s">
        <v>34219</v>
      </c>
      <c r="K12281" s="6">
        <v>25</v>
      </c>
    </row>
    <row r="12282" spans="1:11" x14ac:dyDescent="0.25">
      <c r="A12282" s="7" t="s">
        <v>44319</v>
      </c>
      <c r="B12282" s="6">
        <v>0</v>
      </c>
      <c r="C12282" s="6">
        <v>0</v>
      </c>
      <c r="D12282" s="6">
        <v>0</v>
      </c>
      <c r="E12282" s="6">
        <v>0</v>
      </c>
      <c r="F12282" s="6">
        <v>0</v>
      </c>
      <c r="G12282" s="6">
        <v>0</v>
      </c>
      <c r="H12282" s="6" t="s">
        <v>34217</v>
      </c>
      <c r="I12282" s="6" t="s">
        <v>44294</v>
      </c>
      <c r="J12282" s="6" t="s">
        <v>34219</v>
      </c>
      <c r="K12282" s="6">
        <v>26</v>
      </c>
    </row>
    <row r="12283" spans="1:11" x14ac:dyDescent="0.25">
      <c r="A12283" s="7" t="s">
        <v>44320</v>
      </c>
      <c r="B12283" s="6">
        <v>0</v>
      </c>
      <c r="C12283" s="6">
        <v>0</v>
      </c>
      <c r="D12283" s="6">
        <v>0</v>
      </c>
      <c r="E12283" s="6">
        <v>0</v>
      </c>
      <c r="F12283" s="6">
        <v>0</v>
      </c>
      <c r="G12283" s="6">
        <v>0</v>
      </c>
      <c r="H12283" s="6" t="s">
        <v>34217</v>
      </c>
      <c r="I12283" s="6" t="s">
        <v>44294</v>
      </c>
      <c r="J12283" s="6" t="s">
        <v>34219</v>
      </c>
      <c r="K12283" s="6">
        <v>27</v>
      </c>
    </row>
    <row r="12284" spans="1:11" x14ac:dyDescent="0.25">
      <c r="A12284" s="7" t="s">
        <v>44321</v>
      </c>
      <c r="B12284" s="6">
        <v>0</v>
      </c>
      <c r="C12284" s="6">
        <v>0</v>
      </c>
      <c r="D12284" s="6">
        <v>0</v>
      </c>
      <c r="E12284" s="6">
        <v>0</v>
      </c>
      <c r="F12284" s="6">
        <v>0</v>
      </c>
      <c r="G12284" s="6">
        <v>0</v>
      </c>
      <c r="H12284" s="6" t="s">
        <v>34217</v>
      </c>
      <c r="I12284" s="6" t="s">
        <v>44294</v>
      </c>
      <c r="J12284" s="6" t="s">
        <v>34219</v>
      </c>
      <c r="K12284" s="6">
        <v>28</v>
      </c>
    </row>
    <row r="12285" spans="1:11" x14ac:dyDescent="0.25">
      <c r="A12285" s="7" t="s">
        <v>44322</v>
      </c>
      <c r="B12285" s="6">
        <v>1</v>
      </c>
      <c r="C12285" s="6">
        <v>0</v>
      </c>
      <c r="D12285" s="6">
        <v>0</v>
      </c>
      <c r="E12285" s="6">
        <v>0</v>
      </c>
      <c r="F12285" s="6">
        <v>0</v>
      </c>
      <c r="G12285" s="6">
        <v>0</v>
      </c>
      <c r="H12285" s="6" t="s">
        <v>34206</v>
      </c>
      <c r="I12285" s="6" t="s">
        <v>44294</v>
      </c>
      <c r="J12285" s="6" t="s">
        <v>34219</v>
      </c>
      <c r="K12285" s="6">
        <v>29</v>
      </c>
    </row>
    <row r="12286" spans="1:11" ht="25" x14ac:dyDescent="0.25">
      <c r="A12286" s="7" t="s">
        <v>44323</v>
      </c>
      <c r="B12286" s="6">
        <v>0</v>
      </c>
      <c r="C12286" s="6">
        <v>0</v>
      </c>
      <c r="D12286" s="6">
        <v>0</v>
      </c>
      <c r="E12286" s="6">
        <v>0</v>
      </c>
      <c r="F12286" s="6">
        <v>0</v>
      </c>
      <c r="G12286" s="6">
        <v>0</v>
      </c>
      <c r="H12286" s="6" t="s">
        <v>34217</v>
      </c>
      <c r="I12286" s="6" t="s">
        <v>44294</v>
      </c>
      <c r="J12286" s="6" t="s">
        <v>34219</v>
      </c>
      <c r="K12286" s="6">
        <v>30</v>
      </c>
    </row>
    <row r="12287" spans="1:11" ht="50" x14ac:dyDescent="0.25">
      <c r="A12287" s="7" t="s">
        <v>44324</v>
      </c>
      <c r="B12287" s="6">
        <v>0</v>
      </c>
      <c r="C12287" s="6">
        <v>0</v>
      </c>
      <c r="D12287" s="6">
        <v>0</v>
      </c>
      <c r="E12287" s="6">
        <v>0</v>
      </c>
      <c r="F12287" s="6">
        <v>0</v>
      </c>
      <c r="G12287" s="6">
        <v>1</v>
      </c>
      <c r="H12287" s="6" t="s">
        <v>34211</v>
      </c>
      <c r="I12287" s="6" t="s">
        <v>44294</v>
      </c>
      <c r="J12287" s="6" t="s">
        <v>34219</v>
      </c>
      <c r="K12287" s="6">
        <v>31</v>
      </c>
    </row>
    <row r="12288" spans="1:11" ht="25" x14ac:dyDescent="0.25">
      <c r="A12288" s="7" t="s">
        <v>44325</v>
      </c>
      <c r="B12288" s="6">
        <v>0</v>
      </c>
      <c r="C12288" s="6">
        <v>0</v>
      </c>
      <c r="D12288" s="6">
        <v>0</v>
      </c>
      <c r="E12288" s="6">
        <v>0</v>
      </c>
      <c r="F12288" s="6">
        <v>0</v>
      </c>
      <c r="G12288" s="6">
        <v>1</v>
      </c>
      <c r="H12288" s="6" t="s">
        <v>34211</v>
      </c>
      <c r="I12288" s="6" t="s">
        <v>44294</v>
      </c>
      <c r="J12288" s="6" t="s">
        <v>34219</v>
      </c>
      <c r="K12288" s="6">
        <v>32</v>
      </c>
    </row>
    <row r="12289" spans="1:11" x14ac:dyDescent="0.25">
      <c r="A12289" s="7" t="s">
        <v>44326</v>
      </c>
      <c r="B12289" s="6">
        <v>1</v>
      </c>
      <c r="C12289" s="6">
        <v>0</v>
      </c>
      <c r="D12289" s="6">
        <v>0</v>
      </c>
      <c r="E12289" s="6">
        <v>0</v>
      </c>
      <c r="F12289" s="6">
        <v>0</v>
      </c>
      <c r="G12289" s="6">
        <v>0</v>
      </c>
      <c r="H12289" s="6" t="s">
        <v>34206</v>
      </c>
      <c r="I12289" s="6" t="s">
        <v>44294</v>
      </c>
      <c r="J12289" s="6" t="s">
        <v>34219</v>
      </c>
      <c r="K12289" s="6">
        <v>33</v>
      </c>
    </row>
    <row r="12290" spans="1:11" ht="50" x14ac:dyDescent="0.25">
      <c r="A12290" s="7" t="s">
        <v>44327</v>
      </c>
      <c r="B12290" s="6">
        <v>0</v>
      </c>
      <c r="C12290" s="6">
        <v>0</v>
      </c>
      <c r="D12290" s="6">
        <v>0</v>
      </c>
      <c r="E12290" s="6">
        <v>0</v>
      </c>
      <c r="F12290" s="6">
        <v>0</v>
      </c>
      <c r="G12290" s="6">
        <v>1</v>
      </c>
      <c r="H12290" s="6" t="s">
        <v>34211</v>
      </c>
      <c r="I12290" s="6" t="s">
        <v>44294</v>
      </c>
      <c r="J12290" s="6" t="s">
        <v>34219</v>
      </c>
      <c r="K12290" s="6">
        <v>34</v>
      </c>
    </row>
    <row r="12291" spans="1:11" x14ac:dyDescent="0.25">
      <c r="A12291" s="7" t="s">
        <v>39626</v>
      </c>
      <c r="B12291" s="6">
        <v>0</v>
      </c>
      <c r="C12291" s="6">
        <v>0</v>
      </c>
      <c r="D12291" s="6">
        <v>0</v>
      </c>
      <c r="E12291" s="6">
        <v>0</v>
      </c>
      <c r="F12291" s="6">
        <v>1</v>
      </c>
      <c r="G12291" s="6">
        <v>0</v>
      </c>
      <c r="H12291" s="6" t="s">
        <v>34210</v>
      </c>
      <c r="I12291" s="6" t="s">
        <v>44294</v>
      </c>
      <c r="J12291" s="6" t="s">
        <v>34219</v>
      </c>
      <c r="K12291" s="6">
        <v>35</v>
      </c>
    </row>
    <row r="12292" spans="1:11" ht="25" x14ac:dyDescent="0.25">
      <c r="A12292" s="7" t="s">
        <v>44328</v>
      </c>
      <c r="B12292" s="6">
        <v>0</v>
      </c>
      <c r="C12292" s="6">
        <v>0</v>
      </c>
      <c r="D12292" s="6">
        <v>0</v>
      </c>
      <c r="E12292" s="6">
        <v>0</v>
      </c>
      <c r="F12292" s="6">
        <v>1</v>
      </c>
      <c r="G12292" s="6">
        <v>0</v>
      </c>
      <c r="H12292" s="6" t="s">
        <v>34210</v>
      </c>
      <c r="I12292" s="6" t="s">
        <v>44294</v>
      </c>
      <c r="J12292" s="6" t="s">
        <v>34219</v>
      </c>
      <c r="K12292" s="6">
        <v>36</v>
      </c>
    </row>
    <row r="12293" spans="1:11" x14ac:dyDescent="0.25">
      <c r="A12293" s="7" t="s">
        <v>44329</v>
      </c>
      <c r="B12293" s="6">
        <v>0</v>
      </c>
      <c r="C12293" s="6">
        <v>0</v>
      </c>
      <c r="D12293" s="6">
        <v>0</v>
      </c>
      <c r="E12293" s="6">
        <v>0</v>
      </c>
      <c r="F12293" s="6">
        <v>1</v>
      </c>
      <c r="G12293" s="6">
        <v>0</v>
      </c>
      <c r="H12293" s="6" t="s">
        <v>34210</v>
      </c>
      <c r="I12293" s="6" t="s">
        <v>44294</v>
      </c>
      <c r="J12293" s="6" t="s">
        <v>34219</v>
      </c>
      <c r="K12293" s="6">
        <v>37</v>
      </c>
    </row>
    <row r="12294" spans="1:11" ht="25" x14ac:dyDescent="0.25">
      <c r="A12294" s="7" t="s">
        <v>44330</v>
      </c>
      <c r="B12294" s="6">
        <v>0</v>
      </c>
      <c r="C12294" s="6">
        <v>0</v>
      </c>
      <c r="D12294" s="6">
        <v>0</v>
      </c>
      <c r="E12294" s="6">
        <v>0</v>
      </c>
      <c r="F12294" s="6">
        <v>1</v>
      </c>
      <c r="G12294" s="6">
        <v>0</v>
      </c>
      <c r="H12294" s="6" t="s">
        <v>34210</v>
      </c>
      <c r="I12294" s="6" t="s">
        <v>44294</v>
      </c>
      <c r="J12294" s="6" t="s">
        <v>34219</v>
      </c>
      <c r="K12294" s="6">
        <v>38</v>
      </c>
    </row>
    <row r="12295" spans="1:11" ht="25" x14ac:dyDescent="0.25">
      <c r="A12295" s="7" t="s">
        <v>44331</v>
      </c>
      <c r="B12295" s="6">
        <v>0</v>
      </c>
      <c r="C12295" s="6">
        <v>0</v>
      </c>
      <c r="D12295" s="6">
        <v>0</v>
      </c>
      <c r="E12295" s="6">
        <v>0</v>
      </c>
      <c r="F12295" s="6">
        <v>1</v>
      </c>
      <c r="G12295" s="6">
        <v>0</v>
      </c>
      <c r="H12295" s="6" t="s">
        <v>34210</v>
      </c>
      <c r="I12295" s="6" t="s">
        <v>44294</v>
      </c>
      <c r="J12295" s="6" t="s">
        <v>34219</v>
      </c>
      <c r="K12295" s="6">
        <v>39</v>
      </c>
    </row>
    <row r="12296" spans="1:11" ht="50" x14ac:dyDescent="0.25">
      <c r="A12296" s="7" t="s">
        <v>44332</v>
      </c>
      <c r="B12296" s="6">
        <v>0</v>
      </c>
      <c r="C12296" s="6">
        <v>0</v>
      </c>
      <c r="D12296" s="6">
        <v>0</v>
      </c>
      <c r="E12296" s="6">
        <v>0</v>
      </c>
      <c r="F12296" s="6">
        <v>1</v>
      </c>
      <c r="G12296" s="6">
        <v>0</v>
      </c>
      <c r="H12296" s="6" t="s">
        <v>34210</v>
      </c>
      <c r="I12296" s="6" t="s">
        <v>44294</v>
      </c>
      <c r="J12296" s="6" t="s">
        <v>34219</v>
      </c>
      <c r="K12296" s="6">
        <v>40</v>
      </c>
    </row>
    <row r="12297" spans="1:11" x14ac:dyDescent="0.25">
      <c r="A12297" s="7" t="s">
        <v>44333</v>
      </c>
      <c r="B12297" s="6">
        <v>0</v>
      </c>
      <c r="C12297" s="6">
        <v>0</v>
      </c>
      <c r="D12297" s="6">
        <v>0</v>
      </c>
      <c r="E12297" s="6">
        <v>0</v>
      </c>
      <c r="F12297" s="6">
        <v>1</v>
      </c>
      <c r="G12297" s="6">
        <v>0</v>
      </c>
      <c r="H12297" s="6" t="s">
        <v>34210</v>
      </c>
      <c r="I12297" s="6" t="s">
        <v>44294</v>
      </c>
      <c r="J12297" s="6" t="s">
        <v>34219</v>
      </c>
      <c r="K12297" s="6">
        <v>41</v>
      </c>
    </row>
    <row r="12298" spans="1:11" ht="62.5" x14ac:dyDescent="0.25">
      <c r="A12298" s="7" t="s">
        <v>44334</v>
      </c>
      <c r="B12298" s="6">
        <v>0</v>
      </c>
      <c r="C12298" s="6">
        <v>0</v>
      </c>
      <c r="D12298" s="6">
        <v>0</v>
      </c>
      <c r="E12298" s="6">
        <v>0</v>
      </c>
      <c r="F12298" s="6">
        <v>1</v>
      </c>
      <c r="G12298" s="6">
        <v>0</v>
      </c>
      <c r="H12298" s="6" t="s">
        <v>34210</v>
      </c>
      <c r="I12298" s="6" t="s">
        <v>44294</v>
      </c>
      <c r="J12298" s="6" t="s">
        <v>34219</v>
      </c>
      <c r="K12298" s="6">
        <v>42</v>
      </c>
    </row>
    <row r="12299" spans="1:11" x14ac:dyDescent="0.25">
      <c r="A12299" s="7" t="s">
        <v>44335</v>
      </c>
      <c r="B12299" s="6">
        <v>0</v>
      </c>
      <c r="C12299" s="6">
        <v>0</v>
      </c>
      <c r="D12299" s="6">
        <v>0</v>
      </c>
      <c r="E12299" s="6">
        <v>0</v>
      </c>
      <c r="F12299" s="6">
        <v>0</v>
      </c>
      <c r="G12299" s="6">
        <v>0</v>
      </c>
      <c r="H12299" s="6" t="s">
        <v>34217</v>
      </c>
      <c r="I12299" s="6" t="s">
        <v>44294</v>
      </c>
      <c r="J12299" s="6" t="s">
        <v>34219</v>
      </c>
      <c r="K12299" s="6">
        <v>43</v>
      </c>
    </row>
    <row r="12300" spans="1:11" x14ac:dyDescent="0.25">
      <c r="A12300" s="7" t="s">
        <v>44336</v>
      </c>
      <c r="B12300" s="6">
        <v>0</v>
      </c>
      <c r="C12300" s="6">
        <v>0</v>
      </c>
      <c r="D12300" s="6">
        <v>0</v>
      </c>
      <c r="E12300" s="6">
        <v>0</v>
      </c>
      <c r="F12300" s="6">
        <v>0</v>
      </c>
      <c r="G12300" s="6">
        <v>0</v>
      </c>
      <c r="H12300" s="6" t="s">
        <v>34217</v>
      </c>
      <c r="I12300" s="6" t="s">
        <v>44294</v>
      </c>
      <c r="J12300" s="6" t="s">
        <v>34219</v>
      </c>
      <c r="K12300" s="6">
        <v>44</v>
      </c>
    </row>
    <row r="12301" spans="1:11" ht="62.5" x14ac:dyDescent="0.25">
      <c r="A12301" s="7" t="s">
        <v>44337</v>
      </c>
      <c r="B12301" s="6">
        <v>0</v>
      </c>
      <c r="C12301" s="6">
        <v>0</v>
      </c>
      <c r="D12301" s="6">
        <v>0</v>
      </c>
      <c r="E12301" s="6">
        <v>0</v>
      </c>
      <c r="F12301" s="6">
        <v>0</v>
      </c>
      <c r="G12301" s="6">
        <v>0</v>
      </c>
      <c r="H12301" s="6" t="s">
        <v>34217</v>
      </c>
      <c r="I12301" s="6" t="s">
        <v>44294</v>
      </c>
      <c r="J12301" s="6" t="s">
        <v>34219</v>
      </c>
      <c r="K12301" s="6">
        <v>45</v>
      </c>
    </row>
    <row r="12302" spans="1:11" ht="37.5" x14ac:dyDescent="0.25">
      <c r="A12302" s="7" t="s">
        <v>44338</v>
      </c>
      <c r="B12302" s="6">
        <v>0</v>
      </c>
      <c r="C12302" s="6">
        <v>0</v>
      </c>
      <c r="D12302" s="6">
        <v>0</v>
      </c>
      <c r="E12302" s="6">
        <v>0</v>
      </c>
      <c r="F12302" s="6">
        <v>0</v>
      </c>
      <c r="G12302" s="6">
        <v>0</v>
      </c>
      <c r="H12302" s="6" t="s">
        <v>34217</v>
      </c>
      <c r="I12302" s="6" t="s">
        <v>44294</v>
      </c>
      <c r="J12302" s="6" t="s">
        <v>34219</v>
      </c>
      <c r="K12302" s="6">
        <v>46</v>
      </c>
    </row>
    <row r="12303" spans="1:11" x14ac:dyDescent="0.25">
      <c r="A12303" s="7" t="s">
        <v>44339</v>
      </c>
      <c r="B12303" s="6">
        <v>0</v>
      </c>
      <c r="C12303" s="6">
        <v>0</v>
      </c>
      <c r="D12303" s="6">
        <v>0</v>
      </c>
      <c r="E12303" s="6">
        <v>0</v>
      </c>
      <c r="F12303" s="6">
        <v>0</v>
      </c>
      <c r="G12303" s="6">
        <v>0</v>
      </c>
      <c r="H12303" s="6" t="s">
        <v>34217</v>
      </c>
      <c r="I12303" s="6" t="s">
        <v>44294</v>
      </c>
      <c r="J12303" s="6" t="s">
        <v>34219</v>
      </c>
      <c r="K12303" s="6">
        <v>47</v>
      </c>
    </row>
    <row r="12304" spans="1:11" ht="62.5" x14ac:dyDescent="0.25">
      <c r="A12304" s="7" t="s">
        <v>44340</v>
      </c>
      <c r="B12304" s="6">
        <v>0</v>
      </c>
      <c r="C12304" s="6">
        <v>0</v>
      </c>
      <c r="D12304" s="6">
        <v>0</v>
      </c>
      <c r="E12304" s="6">
        <v>0</v>
      </c>
      <c r="F12304" s="6">
        <v>0</v>
      </c>
      <c r="G12304" s="6">
        <v>0</v>
      </c>
      <c r="H12304" s="6" t="s">
        <v>34217</v>
      </c>
      <c r="I12304" s="6" t="s">
        <v>44294</v>
      </c>
      <c r="J12304" s="6" t="s">
        <v>34219</v>
      </c>
      <c r="K12304" s="6">
        <v>48</v>
      </c>
    </row>
    <row r="12305" spans="1:11" ht="37.5" x14ac:dyDescent="0.25">
      <c r="A12305" s="7" t="s">
        <v>44341</v>
      </c>
      <c r="B12305" s="6">
        <v>0</v>
      </c>
      <c r="C12305" s="6">
        <v>0</v>
      </c>
      <c r="D12305" s="6">
        <v>0</v>
      </c>
      <c r="E12305" s="6">
        <v>0</v>
      </c>
      <c r="F12305" s="6">
        <v>0</v>
      </c>
      <c r="G12305" s="6">
        <v>0</v>
      </c>
      <c r="H12305" s="6" t="s">
        <v>34217</v>
      </c>
      <c r="I12305" s="6" t="s">
        <v>44294</v>
      </c>
      <c r="J12305" s="6" t="s">
        <v>34219</v>
      </c>
      <c r="K12305" s="6">
        <v>49</v>
      </c>
    </row>
    <row r="12306" spans="1:11" x14ac:dyDescent="0.25">
      <c r="A12306" s="7" t="s">
        <v>41161</v>
      </c>
      <c r="B12306" s="6">
        <v>0</v>
      </c>
      <c r="C12306" s="6">
        <v>0</v>
      </c>
      <c r="D12306" s="6">
        <v>0</v>
      </c>
      <c r="E12306" s="6">
        <v>0</v>
      </c>
      <c r="F12306" s="6">
        <v>0</v>
      </c>
      <c r="G12306" s="6">
        <v>0</v>
      </c>
      <c r="H12306" s="6" t="s">
        <v>34217</v>
      </c>
      <c r="I12306" s="6" t="s">
        <v>44294</v>
      </c>
      <c r="J12306" s="6" t="s">
        <v>34219</v>
      </c>
      <c r="K12306" s="6">
        <v>50</v>
      </c>
    </row>
    <row r="12307" spans="1:11" x14ac:dyDescent="0.25">
      <c r="A12307" s="7" t="s">
        <v>44342</v>
      </c>
      <c r="B12307" s="6">
        <v>0</v>
      </c>
      <c r="C12307" s="6">
        <v>0</v>
      </c>
      <c r="D12307" s="6">
        <v>0</v>
      </c>
      <c r="E12307" s="6">
        <v>0</v>
      </c>
      <c r="F12307" s="6">
        <v>0</v>
      </c>
      <c r="G12307" s="6">
        <v>0</v>
      </c>
      <c r="H12307" s="6" t="s">
        <v>34217</v>
      </c>
      <c r="I12307" s="6" t="s">
        <v>44294</v>
      </c>
      <c r="J12307" s="6" t="s">
        <v>34219</v>
      </c>
      <c r="K12307" s="6">
        <v>51</v>
      </c>
    </row>
    <row r="12308" spans="1:11" ht="100" x14ac:dyDescent="0.25">
      <c r="A12308" s="7" t="s">
        <v>44343</v>
      </c>
      <c r="B12308" s="6">
        <v>0</v>
      </c>
      <c r="C12308" s="6">
        <v>0</v>
      </c>
      <c r="D12308" s="6">
        <v>0</v>
      </c>
      <c r="E12308" s="6">
        <v>0</v>
      </c>
      <c r="F12308" s="6">
        <v>0</v>
      </c>
      <c r="G12308" s="6">
        <v>0</v>
      </c>
      <c r="H12308" s="6" t="s">
        <v>34217</v>
      </c>
      <c r="I12308" s="6" t="s">
        <v>44294</v>
      </c>
      <c r="J12308" s="6" t="s">
        <v>34219</v>
      </c>
      <c r="K12308" s="6">
        <v>52</v>
      </c>
    </row>
    <row r="12309" spans="1:11" ht="25" x14ac:dyDescent="0.25">
      <c r="A12309" s="7" t="s">
        <v>44344</v>
      </c>
      <c r="B12309" s="6">
        <v>0</v>
      </c>
      <c r="C12309" s="6">
        <v>0</v>
      </c>
      <c r="D12309" s="6">
        <v>0</v>
      </c>
      <c r="E12309" s="6">
        <v>0</v>
      </c>
      <c r="F12309" s="6">
        <v>0</v>
      </c>
      <c r="G12309" s="6">
        <v>0</v>
      </c>
      <c r="H12309" s="6" t="s">
        <v>34217</v>
      </c>
      <c r="I12309" s="6" t="s">
        <v>44294</v>
      </c>
      <c r="J12309" s="6" t="s">
        <v>34219</v>
      </c>
      <c r="K12309" s="6">
        <v>53</v>
      </c>
    </row>
    <row r="12310" spans="1:11" ht="50" x14ac:dyDescent="0.25">
      <c r="A12310" s="7" t="s">
        <v>44345</v>
      </c>
      <c r="B12310" s="6">
        <v>0</v>
      </c>
      <c r="C12310" s="6">
        <v>0</v>
      </c>
      <c r="D12310" s="6">
        <v>0</v>
      </c>
      <c r="E12310" s="6">
        <v>0</v>
      </c>
      <c r="F12310" s="6">
        <v>0</v>
      </c>
      <c r="G12310" s="6">
        <v>0</v>
      </c>
      <c r="H12310" s="6" t="s">
        <v>34217</v>
      </c>
      <c r="I12310" s="6" t="s">
        <v>44294</v>
      </c>
      <c r="J12310" s="6" t="s">
        <v>34219</v>
      </c>
      <c r="K12310" s="6">
        <v>54</v>
      </c>
    </row>
    <row r="12311" spans="1:11" x14ac:dyDescent="0.25">
      <c r="A12311" s="7" t="s">
        <v>34216</v>
      </c>
      <c r="B12311" s="6">
        <v>0</v>
      </c>
      <c r="C12311" s="6">
        <v>0</v>
      </c>
      <c r="D12311" s="6">
        <v>0</v>
      </c>
      <c r="E12311" s="6">
        <v>0</v>
      </c>
      <c r="F12311" s="6">
        <v>0</v>
      </c>
      <c r="G12311" s="6">
        <v>0</v>
      </c>
      <c r="H12311" s="6" t="s">
        <v>34217</v>
      </c>
      <c r="I12311" s="6" t="s">
        <v>44346</v>
      </c>
      <c r="J12311" s="6" t="s">
        <v>34219</v>
      </c>
      <c r="K12311" s="6">
        <v>0</v>
      </c>
    </row>
    <row r="12312" spans="1:11" x14ac:dyDescent="0.25">
      <c r="A12312" s="7" t="s">
        <v>38190</v>
      </c>
      <c r="B12312" s="6">
        <v>0</v>
      </c>
      <c r="C12312" s="6">
        <v>0</v>
      </c>
      <c r="D12312" s="6">
        <v>0</v>
      </c>
      <c r="E12312" s="6">
        <v>0</v>
      </c>
      <c r="F12312" s="6">
        <v>0</v>
      </c>
      <c r="G12312" s="6">
        <v>0</v>
      </c>
      <c r="H12312" s="6" t="s">
        <v>34217</v>
      </c>
      <c r="I12312" s="6" t="s">
        <v>44346</v>
      </c>
      <c r="J12312" s="6" t="s">
        <v>34219</v>
      </c>
      <c r="K12312" s="6">
        <v>1</v>
      </c>
    </row>
    <row r="12313" spans="1:11" x14ac:dyDescent="0.25">
      <c r="A12313" s="7" t="s">
        <v>44347</v>
      </c>
      <c r="B12313" s="6">
        <v>0</v>
      </c>
      <c r="C12313" s="6">
        <v>0</v>
      </c>
      <c r="D12313" s="6">
        <v>0</v>
      </c>
      <c r="E12313" s="6">
        <v>0</v>
      </c>
      <c r="F12313" s="6">
        <v>0</v>
      </c>
      <c r="G12313" s="6">
        <v>0</v>
      </c>
      <c r="H12313" s="6" t="s">
        <v>34217</v>
      </c>
      <c r="I12313" s="6" t="s">
        <v>44346</v>
      </c>
      <c r="J12313" s="6" t="s">
        <v>34219</v>
      </c>
      <c r="K12313" s="6">
        <v>2</v>
      </c>
    </row>
    <row r="12314" spans="1:11" ht="100" x14ac:dyDescent="0.25">
      <c r="A12314" s="7" t="s">
        <v>44348</v>
      </c>
      <c r="B12314" s="6">
        <v>0</v>
      </c>
      <c r="C12314" s="6">
        <v>0</v>
      </c>
      <c r="D12314" s="6">
        <v>0</v>
      </c>
      <c r="E12314" s="6">
        <v>0</v>
      </c>
      <c r="F12314" s="6">
        <v>0</v>
      </c>
      <c r="G12314" s="6">
        <v>0</v>
      </c>
      <c r="H12314" s="6" t="s">
        <v>34217</v>
      </c>
      <c r="I12314" s="6" t="s">
        <v>44346</v>
      </c>
      <c r="J12314" s="6" t="s">
        <v>34219</v>
      </c>
      <c r="K12314" s="6">
        <v>3</v>
      </c>
    </row>
    <row r="12315" spans="1:11" x14ac:dyDescent="0.25">
      <c r="A12315" s="7" t="s">
        <v>37674</v>
      </c>
      <c r="B12315" s="6">
        <v>0</v>
      </c>
      <c r="C12315" s="6">
        <v>0</v>
      </c>
      <c r="D12315" s="6">
        <v>0</v>
      </c>
      <c r="E12315" s="6">
        <v>1</v>
      </c>
      <c r="F12315" s="6">
        <v>0</v>
      </c>
      <c r="G12315" s="6">
        <v>0</v>
      </c>
      <c r="H12315" s="6" t="s">
        <v>34209</v>
      </c>
      <c r="I12315" s="6" t="s">
        <v>44346</v>
      </c>
      <c r="J12315" s="6" t="s">
        <v>34219</v>
      </c>
      <c r="K12315" s="6">
        <v>4</v>
      </c>
    </row>
    <row r="12316" spans="1:11" ht="25" x14ac:dyDescent="0.25">
      <c r="A12316" s="7" t="s">
        <v>44349</v>
      </c>
      <c r="B12316" s="6">
        <v>0</v>
      </c>
      <c r="C12316" s="6">
        <v>0</v>
      </c>
      <c r="D12316" s="6">
        <v>0</v>
      </c>
      <c r="E12316" s="6">
        <v>1</v>
      </c>
      <c r="F12316" s="6">
        <v>0</v>
      </c>
      <c r="G12316" s="6">
        <v>0</v>
      </c>
      <c r="H12316" s="6" t="s">
        <v>34209</v>
      </c>
      <c r="I12316" s="6" t="s">
        <v>44346</v>
      </c>
      <c r="J12316" s="6" t="s">
        <v>34219</v>
      </c>
      <c r="K12316" s="6">
        <v>5</v>
      </c>
    </row>
    <row r="12317" spans="1:11" x14ac:dyDescent="0.25">
      <c r="A12317" s="7" t="s">
        <v>44350</v>
      </c>
      <c r="B12317" s="6">
        <v>0</v>
      </c>
      <c r="C12317" s="6">
        <v>0</v>
      </c>
      <c r="D12317" s="6">
        <v>0</v>
      </c>
      <c r="E12317" s="6">
        <v>1</v>
      </c>
      <c r="F12317" s="6">
        <v>0</v>
      </c>
      <c r="G12317" s="6">
        <v>0</v>
      </c>
      <c r="H12317" s="6" t="s">
        <v>34209</v>
      </c>
      <c r="I12317" s="6" t="s">
        <v>44346</v>
      </c>
      <c r="J12317" s="6" t="s">
        <v>34219</v>
      </c>
      <c r="K12317" s="6">
        <v>6</v>
      </c>
    </row>
    <row r="12318" spans="1:11" x14ac:dyDescent="0.25">
      <c r="A12318" s="7" t="s">
        <v>44351</v>
      </c>
      <c r="B12318" s="6">
        <v>0</v>
      </c>
      <c r="C12318" s="6">
        <v>0</v>
      </c>
      <c r="D12318" s="6">
        <v>0</v>
      </c>
      <c r="E12318" s="6">
        <v>1</v>
      </c>
      <c r="F12318" s="6">
        <v>0</v>
      </c>
      <c r="G12318" s="6">
        <v>0</v>
      </c>
      <c r="H12318" s="6" t="s">
        <v>34209</v>
      </c>
      <c r="I12318" s="6" t="s">
        <v>44346</v>
      </c>
      <c r="J12318" s="6" t="s">
        <v>34219</v>
      </c>
      <c r="K12318" s="6">
        <v>7</v>
      </c>
    </row>
    <row r="12319" spans="1:11" x14ac:dyDescent="0.25">
      <c r="A12319" s="7" t="s">
        <v>44352</v>
      </c>
      <c r="B12319" s="6">
        <v>0</v>
      </c>
      <c r="C12319" s="6">
        <v>0</v>
      </c>
      <c r="D12319" s="6">
        <v>0</v>
      </c>
      <c r="E12319" s="6">
        <v>1</v>
      </c>
      <c r="F12319" s="6">
        <v>0</v>
      </c>
      <c r="G12319" s="6">
        <v>0</v>
      </c>
      <c r="H12319" s="6" t="s">
        <v>34209</v>
      </c>
      <c r="I12319" s="6" t="s">
        <v>44346</v>
      </c>
      <c r="J12319" s="6" t="s">
        <v>34219</v>
      </c>
      <c r="K12319" s="6">
        <v>8</v>
      </c>
    </row>
    <row r="12320" spans="1:11" x14ac:dyDescent="0.25">
      <c r="A12320" s="7" t="s">
        <v>44353</v>
      </c>
      <c r="B12320" s="6">
        <v>0</v>
      </c>
      <c r="C12320" s="6">
        <v>0</v>
      </c>
      <c r="D12320" s="6">
        <v>0</v>
      </c>
      <c r="E12320" s="6">
        <v>0</v>
      </c>
      <c r="F12320" s="6">
        <v>0</v>
      </c>
      <c r="G12320" s="6">
        <v>0</v>
      </c>
      <c r="H12320" s="6" t="s">
        <v>34217</v>
      </c>
      <c r="I12320" s="6" t="s">
        <v>44346</v>
      </c>
      <c r="J12320" s="6" t="s">
        <v>34219</v>
      </c>
      <c r="K12320" s="6">
        <v>9</v>
      </c>
    </row>
    <row r="12321" spans="1:11" ht="25" x14ac:dyDescent="0.25">
      <c r="A12321" s="7" t="s">
        <v>44354</v>
      </c>
      <c r="B12321" s="6">
        <v>0</v>
      </c>
      <c r="C12321" s="6">
        <v>0</v>
      </c>
      <c r="D12321" s="6">
        <v>0</v>
      </c>
      <c r="E12321" s="6">
        <v>1</v>
      </c>
      <c r="F12321" s="6">
        <v>0</v>
      </c>
      <c r="G12321" s="6">
        <v>0</v>
      </c>
      <c r="H12321" s="6" t="s">
        <v>34209</v>
      </c>
      <c r="I12321" s="6" t="s">
        <v>44346</v>
      </c>
      <c r="J12321" s="6" t="s">
        <v>34219</v>
      </c>
      <c r="K12321" s="6">
        <v>10</v>
      </c>
    </row>
    <row r="12322" spans="1:11" x14ac:dyDescent="0.25">
      <c r="A12322" s="7" t="s">
        <v>44355</v>
      </c>
      <c r="B12322" s="6">
        <v>0</v>
      </c>
      <c r="C12322" s="6">
        <v>0</v>
      </c>
      <c r="D12322" s="6">
        <v>0</v>
      </c>
      <c r="E12322" s="6">
        <v>1</v>
      </c>
      <c r="F12322" s="6">
        <v>0</v>
      </c>
      <c r="G12322" s="6">
        <v>0</v>
      </c>
      <c r="H12322" s="6" t="s">
        <v>34209</v>
      </c>
      <c r="I12322" s="6" t="s">
        <v>44346</v>
      </c>
      <c r="J12322" s="6" t="s">
        <v>34219</v>
      </c>
      <c r="K12322" s="6">
        <v>11</v>
      </c>
    </row>
    <row r="12323" spans="1:11" x14ac:dyDescent="0.25">
      <c r="A12323" s="7" t="s">
        <v>44356</v>
      </c>
      <c r="B12323" s="6">
        <v>0</v>
      </c>
      <c r="C12323" s="6">
        <v>0</v>
      </c>
      <c r="D12323" s="6">
        <v>0</v>
      </c>
      <c r="E12323" s="6">
        <v>1</v>
      </c>
      <c r="F12323" s="6">
        <v>0</v>
      </c>
      <c r="G12323" s="6">
        <v>0</v>
      </c>
      <c r="H12323" s="6" t="s">
        <v>34209</v>
      </c>
      <c r="I12323" s="6" t="s">
        <v>44346</v>
      </c>
      <c r="J12323" s="6" t="s">
        <v>34219</v>
      </c>
      <c r="K12323" s="6">
        <v>12</v>
      </c>
    </row>
    <row r="12324" spans="1:11" ht="50" x14ac:dyDescent="0.25">
      <c r="A12324" s="7" t="s">
        <v>44357</v>
      </c>
      <c r="B12324" s="6">
        <v>0</v>
      </c>
      <c r="C12324" s="6">
        <v>0</v>
      </c>
      <c r="D12324" s="6">
        <v>0</v>
      </c>
      <c r="E12324" s="6">
        <v>1</v>
      </c>
      <c r="F12324" s="6">
        <v>0</v>
      </c>
      <c r="G12324" s="6">
        <v>0</v>
      </c>
      <c r="H12324" s="6" t="s">
        <v>34209</v>
      </c>
      <c r="I12324" s="6" t="s">
        <v>44346</v>
      </c>
      <c r="J12324" s="6" t="s">
        <v>34219</v>
      </c>
      <c r="K12324" s="6">
        <v>13</v>
      </c>
    </row>
    <row r="12325" spans="1:11" ht="25" x14ac:dyDescent="0.25">
      <c r="A12325" s="7" t="s">
        <v>44358</v>
      </c>
      <c r="B12325" s="6">
        <v>0</v>
      </c>
      <c r="C12325" s="6">
        <v>0</v>
      </c>
      <c r="D12325" s="6">
        <v>0</v>
      </c>
      <c r="E12325" s="6">
        <v>0</v>
      </c>
      <c r="F12325" s="6">
        <v>0</v>
      </c>
      <c r="G12325" s="6">
        <v>1</v>
      </c>
      <c r="H12325" s="6" t="s">
        <v>34211</v>
      </c>
      <c r="I12325" s="6" t="s">
        <v>44346</v>
      </c>
      <c r="J12325" s="6" t="s">
        <v>34219</v>
      </c>
      <c r="K12325" s="6">
        <v>14</v>
      </c>
    </row>
    <row r="12326" spans="1:11" x14ac:dyDescent="0.25">
      <c r="A12326" s="7" t="s">
        <v>44359</v>
      </c>
      <c r="B12326" s="6">
        <v>0</v>
      </c>
      <c r="C12326" s="6">
        <v>0</v>
      </c>
      <c r="D12326" s="6">
        <v>0</v>
      </c>
      <c r="E12326" s="6">
        <v>0</v>
      </c>
      <c r="F12326" s="6">
        <v>0</v>
      </c>
      <c r="G12326" s="6">
        <v>1</v>
      </c>
      <c r="H12326" s="6" t="s">
        <v>34211</v>
      </c>
      <c r="I12326" s="6" t="s">
        <v>44346</v>
      </c>
      <c r="J12326" s="6" t="s">
        <v>34219</v>
      </c>
      <c r="K12326" s="6">
        <v>15</v>
      </c>
    </row>
    <row r="12327" spans="1:11" ht="25" x14ac:dyDescent="0.25">
      <c r="A12327" s="7" t="s">
        <v>44360</v>
      </c>
      <c r="B12327" s="6">
        <v>0</v>
      </c>
      <c r="C12327" s="6">
        <v>0</v>
      </c>
      <c r="D12327" s="6">
        <v>0</v>
      </c>
      <c r="E12327" s="6">
        <v>0</v>
      </c>
      <c r="F12327" s="6">
        <v>0</v>
      </c>
      <c r="G12327" s="6">
        <v>1</v>
      </c>
      <c r="H12327" s="6" t="s">
        <v>34211</v>
      </c>
      <c r="I12327" s="6" t="s">
        <v>44346</v>
      </c>
      <c r="J12327" s="6" t="s">
        <v>34219</v>
      </c>
      <c r="K12327" s="6">
        <v>16</v>
      </c>
    </row>
    <row r="12328" spans="1:11" x14ac:dyDescent="0.25">
      <c r="A12328" s="7" t="s">
        <v>44361</v>
      </c>
      <c r="B12328" s="6">
        <v>0</v>
      </c>
      <c r="C12328" s="6">
        <v>0</v>
      </c>
      <c r="D12328" s="6">
        <v>0</v>
      </c>
      <c r="E12328" s="6">
        <v>0</v>
      </c>
      <c r="F12328" s="6">
        <v>0</v>
      </c>
      <c r="G12328" s="6">
        <v>1</v>
      </c>
      <c r="H12328" s="6" t="s">
        <v>34211</v>
      </c>
      <c r="I12328" s="6" t="s">
        <v>44346</v>
      </c>
      <c r="J12328" s="6" t="s">
        <v>34219</v>
      </c>
      <c r="K12328" s="6">
        <v>17</v>
      </c>
    </row>
    <row r="12329" spans="1:11" x14ac:dyDescent="0.25">
      <c r="A12329" s="7" t="s">
        <v>44362</v>
      </c>
      <c r="B12329" s="6">
        <v>0</v>
      </c>
      <c r="C12329" s="6">
        <v>0</v>
      </c>
      <c r="D12329" s="6">
        <v>0</v>
      </c>
      <c r="E12329" s="6">
        <v>0</v>
      </c>
      <c r="F12329" s="6">
        <v>0</v>
      </c>
      <c r="G12329" s="6">
        <v>1</v>
      </c>
      <c r="H12329" s="6" t="s">
        <v>34211</v>
      </c>
      <c r="I12329" s="6" t="s">
        <v>44346</v>
      </c>
      <c r="J12329" s="6" t="s">
        <v>34219</v>
      </c>
      <c r="K12329" s="6">
        <v>18</v>
      </c>
    </row>
    <row r="12330" spans="1:11" x14ac:dyDescent="0.25">
      <c r="A12330" s="7" t="s">
        <v>44363</v>
      </c>
      <c r="B12330" s="6">
        <v>0</v>
      </c>
      <c r="C12330" s="6">
        <v>0</v>
      </c>
      <c r="D12330" s="6">
        <v>0</v>
      </c>
      <c r="E12330" s="6">
        <v>0</v>
      </c>
      <c r="F12330" s="6">
        <v>0</v>
      </c>
      <c r="G12330" s="6">
        <v>1</v>
      </c>
      <c r="H12330" s="6" t="s">
        <v>34211</v>
      </c>
      <c r="I12330" s="6" t="s">
        <v>44346</v>
      </c>
      <c r="J12330" s="6" t="s">
        <v>34219</v>
      </c>
      <c r="K12330" s="6">
        <v>19</v>
      </c>
    </row>
    <row r="12331" spans="1:11" ht="37.5" x14ac:dyDescent="0.25">
      <c r="A12331" s="7" t="s">
        <v>44364</v>
      </c>
      <c r="B12331" s="6">
        <v>0</v>
      </c>
      <c r="C12331" s="6">
        <v>0</v>
      </c>
      <c r="D12331" s="6">
        <v>0</v>
      </c>
      <c r="E12331" s="6">
        <v>0</v>
      </c>
      <c r="F12331" s="6">
        <v>0</v>
      </c>
      <c r="G12331" s="6">
        <v>1</v>
      </c>
      <c r="H12331" s="6" t="s">
        <v>34211</v>
      </c>
      <c r="I12331" s="6" t="s">
        <v>44346</v>
      </c>
      <c r="J12331" s="6" t="s">
        <v>34219</v>
      </c>
      <c r="K12331" s="6">
        <v>20</v>
      </c>
    </row>
    <row r="12332" spans="1:11" x14ac:dyDescent="0.25">
      <c r="A12332" s="7" t="s">
        <v>34551</v>
      </c>
      <c r="B12332" s="6">
        <v>0</v>
      </c>
      <c r="C12332" s="6">
        <v>0</v>
      </c>
      <c r="D12332" s="6">
        <v>0</v>
      </c>
      <c r="E12332" s="6">
        <v>0</v>
      </c>
      <c r="F12332" s="6">
        <v>0</v>
      </c>
      <c r="G12332" s="6">
        <v>1</v>
      </c>
      <c r="H12332" s="6" t="s">
        <v>34211</v>
      </c>
      <c r="I12332" s="6" t="s">
        <v>44346</v>
      </c>
      <c r="J12332" s="6" t="s">
        <v>34219</v>
      </c>
      <c r="K12332" s="6">
        <v>21</v>
      </c>
    </row>
    <row r="12333" spans="1:11" ht="75" x14ac:dyDescent="0.25">
      <c r="A12333" s="7" t="s">
        <v>44365</v>
      </c>
      <c r="B12333" s="6">
        <v>0</v>
      </c>
      <c r="C12333" s="6">
        <v>0</v>
      </c>
      <c r="D12333" s="6">
        <v>0</v>
      </c>
      <c r="E12333" s="6">
        <v>0</v>
      </c>
      <c r="F12333" s="6">
        <v>0</v>
      </c>
      <c r="G12333" s="6">
        <v>1</v>
      </c>
      <c r="H12333" s="6" t="s">
        <v>34211</v>
      </c>
      <c r="I12333" s="6" t="s">
        <v>44346</v>
      </c>
      <c r="J12333" s="6" t="s">
        <v>34219</v>
      </c>
      <c r="K12333" s="6">
        <v>22</v>
      </c>
    </row>
    <row r="12334" spans="1:11" x14ac:dyDescent="0.25">
      <c r="A12334" s="7" t="s">
        <v>40965</v>
      </c>
      <c r="B12334" s="6">
        <v>0</v>
      </c>
      <c r="C12334" s="6">
        <v>0</v>
      </c>
      <c r="D12334" s="6">
        <v>0</v>
      </c>
      <c r="E12334" s="6">
        <v>0</v>
      </c>
      <c r="F12334" s="6">
        <v>0</v>
      </c>
      <c r="G12334" s="6">
        <v>0</v>
      </c>
      <c r="H12334" s="6" t="s">
        <v>34217</v>
      </c>
      <c r="I12334" s="6" t="s">
        <v>44346</v>
      </c>
      <c r="J12334" s="6" t="s">
        <v>34219</v>
      </c>
      <c r="K12334" s="6">
        <v>23</v>
      </c>
    </row>
    <row r="12335" spans="1:11" x14ac:dyDescent="0.25">
      <c r="A12335" s="7" t="s">
        <v>44366</v>
      </c>
      <c r="B12335" s="6">
        <v>0</v>
      </c>
      <c r="C12335" s="6">
        <v>0</v>
      </c>
      <c r="D12335" s="6">
        <v>0</v>
      </c>
      <c r="E12335" s="6">
        <v>0</v>
      </c>
      <c r="F12335" s="6">
        <v>0</v>
      </c>
      <c r="G12335" s="6">
        <v>0</v>
      </c>
      <c r="H12335" s="6" t="s">
        <v>34217</v>
      </c>
      <c r="I12335" s="6" t="s">
        <v>44346</v>
      </c>
      <c r="J12335" s="6" t="s">
        <v>34219</v>
      </c>
      <c r="K12335" s="6">
        <v>24</v>
      </c>
    </row>
    <row r="12336" spans="1:11" x14ac:dyDescent="0.25">
      <c r="A12336" s="7" t="s">
        <v>44367</v>
      </c>
      <c r="B12336" s="6">
        <v>0</v>
      </c>
      <c r="C12336" s="6">
        <v>0</v>
      </c>
      <c r="D12336" s="6">
        <v>0</v>
      </c>
      <c r="E12336" s="6">
        <v>0</v>
      </c>
      <c r="F12336" s="6">
        <v>0</v>
      </c>
      <c r="G12336" s="6">
        <v>0</v>
      </c>
      <c r="H12336" s="6" t="s">
        <v>34217</v>
      </c>
      <c r="I12336" s="6" t="s">
        <v>44346</v>
      </c>
      <c r="J12336" s="6" t="s">
        <v>34219</v>
      </c>
      <c r="K12336" s="6">
        <v>25</v>
      </c>
    </row>
    <row r="12337" spans="1:11" x14ac:dyDescent="0.25">
      <c r="A12337" s="7" t="s">
        <v>34777</v>
      </c>
      <c r="B12337" s="6">
        <v>0</v>
      </c>
      <c r="C12337" s="6">
        <v>0</v>
      </c>
      <c r="D12337" s="6">
        <v>0</v>
      </c>
      <c r="E12337" s="6">
        <v>0</v>
      </c>
      <c r="F12337" s="6">
        <v>0</v>
      </c>
      <c r="G12337" s="6">
        <v>0</v>
      </c>
      <c r="H12337" s="6" t="s">
        <v>34217</v>
      </c>
      <c r="I12337" s="6" t="s">
        <v>44346</v>
      </c>
      <c r="J12337" s="6" t="s">
        <v>34219</v>
      </c>
      <c r="K12337" s="6">
        <v>26</v>
      </c>
    </row>
    <row r="12338" spans="1:11" ht="87.5" x14ac:dyDescent="0.25">
      <c r="A12338" s="7" t="s">
        <v>44368</v>
      </c>
      <c r="B12338" s="6">
        <v>0</v>
      </c>
      <c r="C12338" s="6">
        <v>0</v>
      </c>
      <c r="D12338" s="6">
        <v>0</v>
      </c>
      <c r="E12338" s="6">
        <v>0</v>
      </c>
      <c r="F12338" s="6">
        <v>0</v>
      </c>
      <c r="G12338" s="6">
        <v>0</v>
      </c>
      <c r="H12338" s="6" t="s">
        <v>34217</v>
      </c>
      <c r="I12338" s="6" t="s">
        <v>44346</v>
      </c>
      <c r="J12338" s="6" t="s">
        <v>34219</v>
      </c>
      <c r="K12338" s="6">
        <v>27</v>
      </c>
    </row>
    <row r="12339" spans="1:11" ht="37.5" x14ac:dyDescent="0.25">
      <c r="A12339" s="7" t="s">
        <v>44369</v>
      </c>
      <c r="B12339" s="6">
        <v>0</v>
      </c>
      <c r="C12339" s="6">
        <v>0</v>
      </c>
      <c r="D12339" s="6">
        <v>0</v>
      </c>
      <c r="E12339" s="6">
        <v>0</v>
      </c>
      <c r="F12339" s="6">
        <v>0</v>
      </c>
      <c r="G12339" s="6">
        <v>0</v>
      </c>
      <c r="H12339" s="6" t="s">
        <v>34217</v>
      </c>
      <c r="I12339" s="6" t="s">
        <v>44346</v>
      </c>
      <c r="J12339" s="6" t="s">
        <v>34219</v>
      </c>
      <c r="K12339" s="6">
        <v>28</v>
      </c>
    </row>
    <row r="12340" spans="1:11" x14ac:dyDescent="0.25">
      <c r="A12340" s="7" t="s">
        <v>34780</v>
      </c>
      <c r="B12340" s="6">
        <v>0</v>
      </c>
      <c r="C12340" s="6">
        <v>0</v>
      </c>
      <c r="D12340" s="6">
        <v>0</v>
      </c>
      <c r="E12340" s="6">
        <v>0</v>
      </c>
      <c r="F12340" s="6">
        <v>0</v>
      </c>
      <c r="G12340" s="6">
        <v>0</v>
      </c>
      <c r="H12340" s="6" t="s">
        <v>34217</v>
      </c>
      <c r="I12340" s="6" t="s">
        <v>44346</v>
      </c>
      <c r="J12340" s="6" t="s">
        <v>34219</v>
      </c>
      <c r="K12340" s="6">
        <v>29</v>
      </c>
    </row>
    <row r="12341" spans="1:11" ht="25" x14ac:dyDescent="0.25">
      <c r="A12341" s="7" t="s">
        <v>44370</v>
      </c>
      <c r="B12341" s="6">
        <v>0</v>
      </c>
      <c r="C12341" s="6">
        <v>0</v>
      </c>
      <c r="D12341" s="6">
        <v>0</v>
      </c>
      <c r="E12341" s="6">
        <v>0</v>
      </c>
      <c r="F12341" s="6">
        <v>0</v>
      </c>
      <c r="G12341" s="6">
        <v>0</v>
      </c>
      <c r="H12341" s="6" t="s">
        <v>34217</v>
      </c>
      <c r="I12341" s="6" t="s">
        <v>44346</v>
      </c>
      <c r="J12341" s="6" t="s">
        <v>34219</v>
      </c>
      <c r="K12341" s="6">
        <v>30</v>
      </c>
    </row>
    <row r="12342" spans="1:11" x14ac:dyDescent="0.25">
      <c r="A12342" s="7" t="s">
        <v>36745</v>
      </c>
      <c r="B12342" s="6">
        <v>0</v>
      </c>
      <c r="C12342" s="6">
        <v>0</v>
      </c>
      <c r="D12342" s="6">
        <v>0</v>
      </c>
      <c r="E12342" s="6">
        <v>0</v>
      </c>
      <c r="F12342" s="6">
        <v>0</v>
      </c>
      <c r="G12342" s="6">
        <v>0</v>
      </c>
      <c r="H12342" s="6" t="s">
        <v>34217</v>
      </c>
      <c r="I12342" s="6" t="s">
        <v>44371</v>
      </c>
      <c r="J12342" s="6" t="s">
        <v>34219</v>
      </c>
      <c r="K12342" s="6">
        <v>0</v>
      </c>
    </row>
    <row r="12343" spans="1:11" ht="37.5" x14ac:dyDescent="0.25">
      <c r="A12343" s="7" t="s">
        <v>39278</v>
      </c>
      <c r="B12343" s="6">
        <v>0</v>
      </c>
      <c r="C12343" s="6">
        <v>0</v>
      </c>
      <c r="D12343" s="6">
        <v>0</v>
      </c>
      <c r="E12343" s="6">
        <v>0</v>
      </c>
      <c r="F12343" s="6">
        <v>0</v>
      </c>
      <c r="G12343" s="6">
        <v>1</v>
      </c>
      <c r="H12343" s="6" t="s">
        <v>34211</v>
      </c>
      <c r="I12343" s="6" t="s">
        <v>44371</v>
      </c>
      <c r="J12343" s="6" t="s">
        <v>34219</v>
      </c>
      <c r="K12343" s="6">
        <v>1</v>
      </c>
    </row>
    <row r="12344" spans="1:11" x14ac:dyDescent="0.25">
      <c r="A12344" s="7" t="s">
        <v>39279</v>
      </c>
      <c r="B12344" s="6">
        <v>0</v>
      </c>
      <c r="C12344" s="6">
        <v>0</v>
      </c>
      <c r="D12344" s="6">
        <v>0</v>
      </c>
      <c r="E12344" s="6">
        <v>0</v>
      </c>
      <c r="F12344" s="6">
        <v>0</v>
      </c>
      <c r="G12344" s="6">
        <v>0</v>
      </c>
      <c r="H12344" s="6" t="s">
        <v>34217</v>
      </c>
      <c r="I12344" s="6" t="s">
        <v>44371</v>
      </c>
      <c r="J12344" s="6" t="s">
        <v>34219</v>
      </c>
      <c r="K12344" s="6">
        <v>2</v>
      </c>
    </row>
    <row r="12345" spans="1:11" ht="25" x14ac:dyDescent="0.25">
      <c r="A12345" s="7" t="s">
        <v>44372</v>
      </c>
      <c r="B12345" s="6">
        <v>0</v>
      </c>
      <c r="C12345" s="6">
        <v>0</v>
      </c>
      <c r="D12345" s="6">
        <v>0</v>
      </c>
      <c r="E12345" s="6">
        <v>0</v>
      </c>
      <c r="F12345" s="6">
        <v>1</v>
      </c>
      <c r="G12345" s="6">
        <v>0</v>
      </c>
      <c r="H12345" s="6" t="s">
        <v>34210</v>
      </c>
      <c r="I12345" s="6" t="s">
        <v>44371</v>
      </c>
      <c r="J12345" s="6" t="s">
        <v>34219</v>
      </c>
      <c r="K12345" s="6">
        <v>3</v>
      </c>
    </row>
    <row r="12346" spans="1:11" ht="25" x14ac:dyDescent="0.25">
      <c r="A12346" s="7" t="s">
        <v>39281</v>
      </c>
      <c r="B12346" s="6">
        <v>0</v>
      </c>
      <c r="C12346" s="6">
        <v>0</v>
      </c>
      <c r="D12346" s="6">
        <v>0</v>
      </c>
      <c r="E12346" s="6">
        <v>0</v>
      </c>
      <c r="F12346" s="6">
        <v>0</v>
      </c>
      <c r="G12346" s="6">
        <v>1</v>
      </c>
      <c r="H12346" s="6" t="s">
        <v>34211</v>
      </c>
      <c r="I12346" s="6" t="s">
        <v>44371</v>
      </c>
      <c r="J12346" s="6" t="s">
        <v>34219</v>
      </c>
      <c r="K12346" s="6">
        <v>4</v>
      </c>
    </row>
    <row r="12347" spans="1:11" ht="37.5" x14ac:dyDescent="0.25">
      <c r="A12347" s="7" t="s">
        <v>39282</v>
      </c>
      <c r="B12347" s="6">
        <v>0</v>
      </c>
      <c r="C12347" s="6">
        <v>0</v>
      </c>
      <c r="D12347" s="6">
        <v>0</v>
      </c>
      <c r="E12347" s="6">
        <v>0</v>
      </c>
      <c r="F12347" s="6">
        <v>0</v>
      </c>
      <c r="G12347" s="6">
        <v>1</v>
      </c>
      <c r="H12347" s="6" t="s">
        <v>34211</v>
      </c>
      <c r="I12347" s="6" t="s">
        <v>44371</v>
      </c>
      <c r="J12347" s="6" t="s">
        <v>34219</v>
      </c>
      <c r="K12347" s="6">
        <v>5</v>
      </c>
    </row>
    <row r="12348" spans="1:11" ht="50" x14ac:dyDescent="0.25">
      <c r="A12348" s="7" t="s">
        <v>39283</v>
      </c>
      <c r="B12348" s="6">
        <v>0</v>
      </c>
      <c r="C12348" s="6">
        <v>0</v>
      </c>
      <c r="D12348" s="6">
        <v>0</v>
      </c>
      <c r="E12348" s="6">
        <v>0</v>
      </c>
      <c r="F12348" s="6">
        <v>0</v>
      </c>
      <c r="G12348" s="6">
        <v>1</v>
      </c>
      <c r="H12348" s="6" t="s">
        <v>34211</v>
      </c>
      <c r="I12348" s="6" t="s">
        <v>44371</v>
      </c>
      <c r="J12348" s="6" t="s">
        <v>34219</v>
      </c>
      <c r="K12348" s="6">
        <v>6</v>
      </c>
    </row>
    <row r="12349" spans="1:11" x14ac:dyDescent="0.25">
      <c r="A12349" s="7" t="s">
        <v>39284</v>
      </c>
      <c r="B12349" s="6">
        <v>0</v>
      </c>
      <c r="C12349" s="6">
        <v>0</v>
      </c>
      <c r="D12349" s="6">
        <v>0</v>
      </c>
      <c r="E12349" s="6">
        <v>0</v>
      </c>
      <c r="F12349" s="6">
        <v>0</v>
      </c>
      <c r="G12349" s="6">
        <v>1</v>
      </c>
      <c r="H12349" s="6" t="s">
        <v>34211</v>
      </c>
      <c r="I12349" s="6" t="s">
        <v>44371</v>
      </c>
      <c r="J12349" s="6" t="s">
        <v>34219</v>
      </c>
      <c r="K12349" s="6">
        <v>7</v>
      </c>
    </row>
    <row r="12350" spans="1:11" x14ac:dyDescent="0.25">
      <c r="A12350" s="7" t="s">
        <v>34652</v>
      </c>
      <c r="B12350" s="6">
        <v>0</v>
      </c>
      <c r="C12350" s="6">
        <v>0</v>
      </c>
      <c r="D12350" s="6">
        <v>0</v>
      </c>
      <c r="E12350" s="6">
        <v>0</v>
      </c>
      <c r="F12350" s="6">
        <v>0</v>
      </c>
      <c r="G12350" s="6">
        <v>1</v>
      </c>
      <c r="H12350" s="6" t="s">
        <v>34211</v>
      </c>
      <c r="I12350" s="6" t="s">
        <v>44371</v>
      </c>
      <c r="J12350" s="6" t="s">
        <v>34219</v>
      </c>
      <c r="K12350" s="6">
        <v>8</v>
      </c>
    </row>
    <row r="12351" spans="1:11" x14ac:dyDescent="0.25">
      <c r="A12351" s="7" t="s">
        <v>39288</v>
      </c>
      <c r="B12351" s="6">
        <v>0</v>
      </c>
      <c r="C12351" s="6">
        <v>0</v>
      </c>
      <c r="D12351" s="6">
        <v>0</v>
      </c>
      <c r="E12351" s="6">
        <v>0</v>
      </c>
      <c r="F12351" s="6">
        <v>0</v>
      </c>
      <c r="G12351" s="6">
        <v>1</v>
      </c>
      <c r="H12351" s="6" t="s">
        <v>34211</v>
      </c>
      <c r="I12351" s="6" t="s">
        <v>44371</v>
      </c>
      <c r="J12351" s="6" t="s">
        <v>34219</v>
      </c>
      <c r="K12351" s="6">
        <v>9</v>
      </c>
    </row>
    <row r="12352" spans="1:11" x14ac:dyDescent="0.25">
      <c r="A12352" s="7" t="s">
        <v>39289</v>
      </c>
      <c r="B12352" s="6">
        <v>0</v>
      </c>
      <c r="C12352" s="6">
        <v>0</v>
      </c>
      <c r="D12352" s="6">
        <v>0</v>
      </c>
      <c r="E12352" s="6">
        <v>0</v>
      </c>
      <c r="F12352" s="6">
        <v>0</v>
      </c>
      <c r="G12352" s="6">
        <v>1</v>
      </c>
      <c r="H12352" s="6" t="s">
        <v>34211</v>
      </c>
      <c r="I12352" s="6" t="s">
        <v>44371</v>
      </c>
      <c r="J12352" s="6" t="s">
        <v>34219</v>
      </c>
      <c r="K12352" s="6">
        <v>10</v>
      </c>
    </row>
    <row r="12353" spans="1:11" x14ac:dyDescent="0.25">
      <c r="A12353" s="7" t="s">
        <v>39290</v>
      </c>
      <c r="B12353" s="6">
        <v>0</v>
      </c>
      <c r="C12353" s="6">
        <v>0</v>
      </c>
      <c r="D12353" s="6">
        <v>0</v>
      </c>
      <c r="E12353" s="6">
        <v>0</v>
      </c>
      <c r="F12353" s="6">
        <v>0</v>
      </c>
      <c r="G12353" s="6">
        <v>1</v>
      </c>
      <c r="H12353" s="6" t="s">
        <v>34211</v>
      </c>
      <c r="I12353" s="6" t="s">
        <v>44371</v>
      </c>
      <c r="J12353" s="6" t="s">
        <v>34219</v>
      </c>
      <c r="K12353" s="6">
        <v>11</v>
      </c>
    </row>
    <row r="12354" spans="1:11" x14ac:dyDescent="0.25">
      <c r="A12354" s="7" t="s">
        <v>39291</v>
      </c>
      <c r="B12354" s="6">
        <v>0</v>
      </c>
      <c r="C12354" s="6">
        <v>0</v>
      </c>
      <c r="D12354" s="6">
        <v>0</v>
      </c>
      <c r="E12354" s="6">
        <v>0</v>
      </c>
      <c r="F12354" s="6">
        <v>0</v>
      </c>
      <c r="G12354" s="6">
        <v>1</v>
      </c>
      <c r="H12354" s="6" t="s">
        <v>34211</v>
      </c>
      <c r="I12354" s="6" t="s">
        <v>44371</v>
      </c>
      <c r="J12354" s="6" t="s">
        <v>34219</v>
      </c>
      <c r="K12354" s="6">
        <v>12</v>
      </c>
    </row>
    <row r="12355" spans="1:11" x14ac:dyDescent="0.25">
      <c r="A12355" s="7" t="s">
        <v>39292</v>
      </c>
      <c r="B12355" s="6">
        <v>0</v>
      </c>
      <c r="C12355" s="6">
        <v>0</v>
      </c>
      <c r="D12355" s="6">
        <v>0</v>
      </c>
      <c r="E12355" s="6">
        <v>0</v>
      </c>
      <c r="F12355" s="6">
        <v>0</v>
      </c>
      <c r="G12355" s="6">
        <v>1</v>
      </c>
      <c r="H12355" s="6" t="s">
        <v>34211</v>
      </c>
      <c r="I12355" s="6" t="s">
        <v>44371</v>
      </c>
      <c r="J12355" s="6" t="s">
        <v>34219</v>
      </c>
      <c r="K12355" s="6">
        <v>13</v>
      </c>
    </row>
    <row r="12356" spans="1:11" ht="25" x14ac:dyDescent="0.25">
      <c r="A12356" s="7" t="s">
        <v>39293</v>
      </c>
      <c r="B12356" s="6">
        <v>0</v>
      </c>
      <c r="C12356" s="6">
        <v>0</v>
      </c>
      <c r="D12356" s="6">
        <v>0</v>
      </c>
      <c r="E12356" s="6">
        <v>0</v>
      </c>
      <c r="F12356" s="6">
        <v>0</v>
      </c>
      <c r="G12356" s="6">
        <v>1</v>
      </c>
      <c r="H12356" s="6" t="s">
        <v>34211</v>
      </c>
      <c r="I12356" s="6" t="s">
        <v>44371</v>
      </c>
      <c r="J12356" s="6" t="s">
        <v>34219</v>
      </c>
      <c r="K12356" s="6">
        <v>14</v>
      </c>
    </row>
    <row r="12357" spans="1:11" ht="25" x14ac:dyDescent="0.25">
      <c r="A12357" s="7" t="s">
        <v>44373</v>
      </c>
      <c r="B12357" s="6">
        <v>0</v>
      </c>
      <c r="C12357" s="6">
        <v>0</v>
      </c>
      <c r="D12357" s="6">
        <v>0</v>
      </c>
      <c r="E12357" s="6">
        <v>0</v>
      </c>
      <c r="F12357" s="6">
        <v>0</v>
      </c>
      <c r="G12357" s="6">
        <v>1</v>
      </c>
      <c r="H12357" s="6" t="s">
        <v>34211</v>
      </c>
      <c r="I12357" s="6" t="s">
        <v>44371</v>
      </c>
      <c r="J12357" s="6" t="s">
        <v>34219</v>
      </c>
      <c r="K12357" s="6">
        <v>15</v>
      </c>
    </row>
    <row r="12358" spans="1:11" x14ac:dyDescent="0.25">
      <c r="A12358" s="7" t="s">
        <v>34216</v>
      </c>
      <c r="B12358" s="6">
        <v>0</v>
      </c>
      <c r="C12358" s="6">
        <v>0</v>
      </c>
      <c r="D12358" s="6">
        <v>0</v>
      </c>
      <c r="E12358" s="6">
        <v>0</v>
      </c>
      <c r="F12358" s="6">
        <v>0</v>
      </c>
      <c r="G12358" s="6">
        <v>0</v>
      </c>
      <c r="H12358" s="6" t="s">
        <v>34217</v>
      </c>
      <c r="I12358" s="6" t="s">
        <v>44374</v>
      </c>
      <c r="J12358" s="6" t="s">
        <v>34219</v>
      </c>
      <c r="K12358" s="6">
        <v>0</v>
      </c>
    </row>
    <row r="12359" spans="1:11" ht="25" x14ac:dyDescent="0.25">
      <c r="A12359" s="7" t="s">
        <v>44375</v>
      </c>
      <c r="B12359" s="6">
        <v>0</v>
      </c>
      <c r="C12359" s="6">
        <v>0</v>
      </c>
      <c r="D12359" s="6">
        <v>0</v>
      </c>
      <c r="E12359" s="6">
        <v>0</v>
      </c>
      <c r="F12359" s="6">
        <v>0</v>
      </c>
      <c r="G12359" s="6">
        <v>0</v>
      </c>
      <c r="H12359" s="6" t="s">
        <v>34217</v>
      </c>
      <c r="I12359" s="6" t="s">
        <v>44374</v>
      </c>
      <c r="J12359" s="6" t="s">
        <v>34219</v>
      </c>
      <c r="K12359" s="6">
        <v>1</v>
      </c>
    </row>
    <row r="12360" spans="1:11" x14ac:dyDescent="0.25">
      <c r="A12360" s="7" t="s">
        <v>34344</v>
      </c>
      <c r="B12360" s="6">
        <v>0</v>
      </c>
      <c r="C12360" s="6">
        <v>0</v>
      </c>
      <c r="D12360" s="6">
        <v>1</v>
      </c>
      <c r="E12360" s="6">
        <v>0</v>
      </c>
      <c r="F12360" s="6">
        <v>0</v>
      </c>
      <c r="G12360" s="6">
        <v>0</v>
      </c>
      <c r="H12360" s="6" t="s">
        <v>34208</v>
      </c>
      <c r="I12360" s="6" t="s">
        <v>44374</v>
      </c>
      <c r="J12360" s="6" t="s">
        <v>34219</v>
      </c>
      <c r="K12360" s="6">
        <v>2</v>
      </c>
    </row>
    <row r="12361" spans="1:11" ht="37.5" x14ac:dyDescent="0.25">
      <c r="A12361" s="7" t="s">
        <v>44376</v>
      </c>
      <c r="B12361" s="6">
        <v>0</v>
      </c>
      <c r="C12361" s="6">
        <v>0</v>
      </c>
      <c r="D12361" s="6">
        <v>1</v>
      </c>
      <c r="E12361" s="6">
        <v>0</v>
      </c>
      <c r="F12361" s="6">
        <v>0</v>
      </c>
      <c r="G12361" s="6">
        <v>0</v>
      </c>
      <c r="H12361" s="6" t="s">
        <v>34208</v>
      </c>
      <c r="I12361" s="6" t="s">
        <v>44374</v>
      </c>
      <c r="J12361" s="6" t="s">
        <v>34219</v>
      </c>
      <c r="K12361" s="6">
        <v>3</v>
      </c>
    </row>
    <row r="12362" spans="1:11" x14ac:dyDescent="0.25">
      <c r="A12362" s="7" t="s">
        <v>34885</v>
      </c>
      <c r="B12362" s="6">
        <v>0</v>
      </c>
      <c r="C12362" s="6">
        <v>0</v>
      </c>
      <c r="D12362" s="6">
        <v>0</v>
      </c>
      <c r="E12362" s="6">
        <v>0</v>
      </c>
      <c r="F12362" s="6">
        <v>0</v>
      </c>
      <c r="G12362" s="6">
        <v>0</v>
      </c>
      <c r="H12362" s="6" t="s">
        <v>34217</v>
      </c>
      <c r="I12362" s="6" t="s">
        <v>44374</v>
      </c>
      <c r="J12362" s="6" t="s">
        <v>34219</v>
      </c>
      <c r="K12362" s="6">
        <v>4</v>
      </c>
    </row>
    <row r="12363" spans="1:11" ht="87.5" x14ac:dyDescent="0.25">
      <c r="A12363" s="7" t="s">
        <v>44377</v>
      </c>
      <c r="B12363" s="6">
        <v>0</v>
      </c>
      <c r="C12363" s="6">
        <v>0</v>
      </c>
      <c r="D12363" s="6">
        <v>0</v>
      </c>
      <c r="E12363" s="6">
        <v>0</v>
      </c>
      <c r="F12363" s="6">
        <v>0</v>
      </c>
      <c r="G12363" s="6">
        <v>0</v>
      </c>
      <c r="H12363" s="6" t="s">
        <v>34217</v>
      </c>
      <c r="I12363" s="6" t="s">
        <v>44374</v>
      </c>
      <c r="J12363" s="6" t="s">
        <v>34219</v>
      </c>
      <c r="K12363" s="6">
        <v>5</v>
      </c>
    </row>
    <row r="12364" spans="1:11" ht="75" x14ac:dyDescent="0.25">
      <c r="A12364" s="7" t="s">
        <v>44378</v>
      </c>
      <c r="B12364" s="6">
        <v>1</v>
      </c>
      <c r="C12364" s="6">
        <v>0</v>
      </c>
      <c r="D12364" s="6">
        <v>0</v>
      </c>
      <c r="E12364" s="6">
        <v>0</v>
      </c>
      <c r="F12364" s="6">
        <v>0</v>
      </c>
      <c r="G12364" s="6">
        <v>0</v>
      </c>
      <c r="H12364" s="6" t="s">
        <v>34206</v>
      </c>
      <c r="I12364" s="6" t="s">
        <v>44374</v>
      </c>
      <c r="J12364" s="6" t="s">
        <v>34219</v>
      </c>
      <c r="K12364" s="6">
        <v>6</v>
      </c>
    </row>
    <row r="12365" spans="1:11" ht="50" x14ac:dyDescent="0.25">
      <c r="A12365" s="7" t="s">
        <v>44379</v>
      </c>
      <c r="B12365" s="6">
        <v>0</v>
      </c>
      <c r="C12365" s="6">
        <v>0</v>
      </c>
      <c r="D12365" s="6">
        <v>0</v>
      </c>
      <c r="E12365" s="6">
        <v>0</v>
      </c>
      <c r="F12365" s="6">
        <v>0</v>
      </c>
      <c r="G12365" s="6">
        <v>1</v>
      </c>
      <c r="H12365" s="6" t="s">
        <v>34211</v>
      </c>
      <c r="I12365" s="6" t="s">
        <v>44374</v>
      </c>
      <c r="J12365" s="6" t="s">
        <v>34219</v>
      </c>
      <c r="K12365" s="6">
        <v>7</v>
      </c>
    </row>
    <row r="12366" spans="1:11" x14ac:dyDescent="0.25">
      <c r="A12366" s="7" t="s">
        <v>40143</v>
      </c>
      <c r="B12366" s="6">
        <v>0</v>
      </c>
      <c r="C12366" s="6">
        <v>0</v>
      </c>
      <c r="D12366" s="6">
        <v>0</v>
      </c>
      <c r="E12366" s="6">
        <v>0</v>
      </c>
      <c r="F12366" s="6">
        <v>0</v>
      </c>
      <c r="G12366" s="6">
        <v>0</v>
      </c>
      <c r="H12366" s="6" t="s">
        <v>34217</v>
      </c>
      <c r="I12366" s="6" t="s">
        <v>44374</v>
      </c>
      <c r="J12366" s="6" t="s">
        <v>34219</v>
      </c>
      <c r="K12366" s="6">
        <v>8</v>
      </c>
    </row>
    <row r="12367" spans="1:11" ht="25" x14ac:dyDescent="0.25">
      <c r="A12367" s="7" t="s">
        <v>35274</v>
      </c>
      <c r="B12367" s="6">
        <v>0</v>
      </c>
      <c r="C12367" s="6">
        <v>0</v>
      </c>
      <c r="D12367" s="6">
        <v>0</v>
      </c>
      <c r="E12367" s="6">
        <v>0</v>
      </c>
      <c r="F12367" s="6">
        <v>0</v>
      </c>
      <c r="G12367" s="6">
        <v>0</v>
      </c>
      <c r="H12367" s="6" t="s">
        <v>34217</v>
      </c>
      <c r="I12367" s="6" t="s">
        <v>44374</v>
      </c>
      <c r="J12367" s="6" t="s">
        <v>34219</v>
      </c>
      <c r="K12367" s="6">
        <v>9</v>
      </c>
    </row>
    <row r="12368" spans="1:11" ht="25" x14ac:dyDescent="0.25">
      <c r="A12368" s="7" t="s">
        <v>35275</v>
      </c>
      <c r="B12368" s="6">
        <v>0</v>
      </c>
      <c r="C12368" s="6">
        <v>0</v>
      </c>
      <c r="D12368" s="6">
        <v>0</v>
      </c>
      <c r="E12368" s="6">
        <v>0</v>
      </c>
      <c r="F12368" s="6">
        <v>0</v>
      </c>
      <c r="G12368" s="6">
        <v>0</v>
      </c>
      <c r="H12368" s="6" t="s">
        <v>34217</v>
      </c>
      <c r="I12368" s="6" t="s">
        <v>44374</v>
      </c>
      <c r="J12368" s="6" t="s">
        <v>34219</v>
      </c>
      <c r="K12368" s="6">
        <v>10</v>
      </c>
    </row>
    <row r="12369" spans="1:11" x14ac:dyDescent="0.25">
      <c r="A12369" s="7" t="s">
        <v>44380</v>
      </c>
      <c r="B12369" s="6">
        <v>0</v>
      </c>
      <c r="C12369" s="6">
        <v>0</v>
      </c>
      <c r="D12369" s="6">
        <v>0</v>
      </c>
      <c r="E12369" s="6">
        <v>0</v>
      </c>
      <c r="F12369" s="6">
        <v>0</v>
      </c>
      <c r="G12369" s="6">
        <v>0</v>
      </c>
      <c r="H12369" s="6" t="s">
        <v>34217</v>
      </c>
      <c r="I12369" s="6" t="s">
        <v>44374</v>
      </c>
      <c r="J12369" s="6" t="s">
        <v>34219</v>
      </c>
      <c r="K12369" s="6">
        <v>11</v>
      </c>
    </row>
    <row r="12370" spans="1:11" ht="37.5" x14ac:dyDescent="0.25">
      <c r="A12370" s="7" t="s">
        <v>35277</v>
      </c>
      <c r="B12370" s="6">
        <v>0</v>
      </c>
      <c r="C12370" s="6">
        <v>0</v>
      </c>
      <c r="D12370" s="6">
        <v>0</v>
      </c>
      <c r="E12370" s="6">
        <v>0</v>
      </c>
      <c r="F12370" s="6">
        <v>0</v>
      </c>
      <c r="G12370" s="6">
        <v>0</v>
      </c>
      <c r="H12370" s="6" t="s">
        <v>34217</v>
      </c>
      <c r="I12370" s="6" t="s">
        <v>44374</v>
      </c>
      <c r="J12370" s="6" t="s">
        <v>34219</v>
      </c>
      <c r="K12370" s="6">
        <v>12</v>
      </c>
    </row>
    <row r="12371" spans="1:11" ht="25" x14ac:dyDescent="0.25">
      <c r="A12371" s="7" t="s">
        <v>35278</v>
      </c>
      <c r="B12371" s="6">
        <v>0</v>
      </c>
      <c r="C12371" s="6">
        <v>0</v>
      </c>
      <c r="D12371" s="6">
        <v>0</v>
      </c>
      <c r="E12371" s="6">
        <v>0</v>
      </c>
      <c r="F12371" s="6">
        <v>0</v>
      </c>
      <c r="G12371" s="6">
        <v>0</v>
      </c>
      <c r="H12371" s="6" t="s">
        <v>34217</v>
      </c>
      <c r="I12371" s="6" t="s">
        <v>44374</v>
      </c>
      <c r="J12371" s="6" t="s">
        <v>34219</v>
      </c>
      <c r="K12371" s="6">
        <v>13</v>
      </c>
    </row>
    <row r="12372" spans="1:11" x14ac:dyDescent="0.25">
      <c r="A12372" s="7" t="s">
        <v>44381</v>
      </c>
      <c r="B12372" s="6">
        <v>0</v>
      </c>
      <c r="C12372" s="6">
        <v>0</v>
      </c>
      <c r="D12372" s="6">
        <v>0</v>
      </c>
      <c r="E12372" s="6">
        <v>0</v>
      </c>
      <c r="F12372" s="6">
        <v>0</v>
      </c>
      <c r="G12372" s="6">
        <v>1</v>
      </c>
      <c r="H12372" s="6" t="s">
        <v>34211</v>
      </c>
      <c r="I12372" s="6" t="s">
        <v>44374</v>
      </c>
      <c r="J12372" s="6" t="s">
        <v>34219</v>
      </c>
      <c r="K12372" s="6">
        <v>14</v>
      </c>
    </row>
    <row r="12373" spans="1:11" ht="50" x14ac:dyDescent="0.25">
      <c r="A12373" s="7" t="s">
        <v>44382</v>
      </c>
      <c r="B12373" s="6">
        <v>0</v>
      </c>
      <c r="C12373" s="6">
        <v>0</v>
      </c>
      <c r="D12373" s="6">
        <v>0</v>
      </c>
      <c r="E12373" s="6">
        <v>0</v>
      </c>
      <c r="F12373" s="6">
        <v>0</v>
      </c>
      <c r="G12373" s="6">
        <v>1</v>
      </c>
      <c r="H12373" s="6" t="s">
        <v>34211</v>
      </c>
      <c r="I12373" s="6" t="s">
        <v>44374</v>
      </c>
      <c r="J12373" s="6" t="s">
        <v>34219</v>
      </c>
      <c r="K12373" s="6">
        <v>15</v>
      </c>
    </row>
    <row r="12374" spans="1:11" ht="37.5" x14ac:dyDescent="0.25">
      <c r="A12374" s="7" t="s">
        <v>44383</v>
      </c>
      <c r="B12374" s="6">
        <v>0</v>
      </c>
      <c r="C12374" s="6">
        <v>0</v>
      </c>
      <c r="D12374" s="6">
        <v>0</v>
      </c>
      <c r="E12374" s="6">
        <v>0</v>
      </c>
      <c r="F12374" s="6">
        <v>0</v>
      </c>
      <c r="G12374" s="6">
        <v>1</v>
      </c>
      <c r="H12374" s="6" t="s">
        <v>34211</v>
      </c>
      <c r="I12374" s="6" t="s">
        <v>44374</v>
      </c>
      <c r="J12374" s="6" t="s">
        <v>34219</v>
      </c>
      <c r="K12374" s="6">
        <v>16</v>
      </c>
    </row>
    <row r="12375" spans="1:11" ht="37.5" x14ac:dyDescent="0.25">
      <c r="A12375" s="7" t="s">
        <v>44384</v>
      </c>
      <c r="B12375" s="6">
        <v>0</v>
      </c>
      <c r="C12375" s="6">
        <v>0</v>
      </c>
      <c r="D12375" s="6">
        <v>0</v>
      </c>
      <c r="E12375" s="6">
        <v>0</v>
      </c>
      <c r="F12375" s="6">
        <v>0</v>
      </c>
      <c r="G12375" s="6">
        <v>1</v>
      </c>
      <c r="H12375" s="6" t="s">
        <v>34211</v>
      </c>
      <c r="I12375" s="6" t="s">
        <v>44374</v>
      </c>
      <c r="J12375" s="6" t="s">
        <v>34219</v>
      </c>
      <c r="K12375" s="6">
        <v>17</v>
      </c>
    </row>
    <row r="12376" spans="1:11" x14ac:dyDescent="0.25">
      <c r="A12376" s="7" t="s">
        <v>41632</v>
      </c>
      <c r="B12376" s="6">
        <v>0</v>
      </c>
      <c r="C12376" s="6">
        <v>0</v>
      </c>
      <c r="D12376" s="6">
        <v>0</v>
      </c>
      <c r="E12376" s="6">
        <v>0</v>
      </c>
      <c r="F12376" s="6">
        <v>1</v>
      </c>
      <c r="G12376" s="6">
        <v>0</v>
      </c>
      <c r="H12376" s="6" t="s">
        <v>34210</v>
      </c>
      <c r="I12376" s="6" t="s">
        <v>44374</v>
      </c>
      <c r="J12376" s="6" t="s">
        <v>34219</v>
      </c>
      <c r="K12376" s="6">
        <v>18</v>
      </c>
    </row>
    <row r="12377" spans="1:11" ht="25" x14ac:dyDescent="0.25">
      <c r="A12377" s="7" t="s">
        <v>44385</v>
      </c>
      <c r="B12377" s="6">
        <v>0</v>
      </c>
      <c r="C12377" s="6">
        <v>0</v>
      </c>
      <c r="D12377" s="6">
        <v>0</v>
      </c>
      <c r="E12377" s="6">
        <v>0</v>
      </c>
      <c r="F12377" s="6">
        <v>1</v>
      </c>
      <c r="G12377" s="6">
        <v>0</v>
      </c>
      <c r="H12377" s="6" t="s">
        <v>34210</v>
      </c>
      <c r="I12377" s="6" t="s">
        <v>44374</v>
      </c>
      <c r="J12377" s="6" t="s">
        <v>34219</v>
      </c>
      <c r="K12377" s="6">
        <v>19</v>
      </c>
    </row>
    <row r="12378" spans="1:11" ht="62.5" x14ac:dyDescent="0.25">
      <c r="A12378" s="7" t="s">
        <v>44386</v>
      </c>
      <c r="B12378" s="6">
        <v>0</v>
      </c>
      <c r="C12378" s="6">
        <v>0</v>
      </c>
      <c r="D12378" s="6">
        <v>0</v>
      </c>
      <c r="E12378" s="6">
        <v>0</v>
      </c>
      <c r="F12378" s="6">
        <v>1</v>
      </c>
      <c r="G12378" s="6">
        <v>0</v>
      </c>
      <c r="H12378" s="6" t="s">
        <v>34210</v>
      </c>
      <c r="I12378" s="6" t="s">
        <v>44374</v>
      </c>
      <c r="J12378" s="6" t="s">
        <v>34219</v>
      </c>
      <c r="K12378" s="6">
        <v>20</v>
      </c>
    </row>
    <row r="12379" spans="1:11" ht="25" x14ac:dyDescent="0.25">
      <c r="A12379" s="7" t="s">
        <v>44387</v>
      </c>
      <c r="B12379" s="6">
        <v>0</v>
      </c>
      <c r="C12379" s="6">
        <v>0</v>
      </c>
      <c r="D12379" s="6">
        <v>0</v>
      </c>
      <c r="E12379" s="6">
        <v>0</v>
      </c>
      <c r="F12379" s="6">
        <v>1</v>
      </c>
      <c r="G12379" s="6">
        <v>0</v>
      </c>
      <c r="H12379" s="6" t="s">
        <v>34210</v>
      </c>
      <c r="I12379" s="6" t="s">
        <v>44374</v>
      </c>
      <c r="J12379" s="6" t="s">
        <v>34219</v>
      </c>
      <c r="K12379" s="6">
        <v>21</v>
      </c>
    </row>
    <row r="12380" spans="1:11" ht="37.5" x14ac:dyDescent="0.25">
      <c r="A12380" s="7" t="s">
        <v>44388</v>
      </c>
      <c r="B12380" s="6">
        <v>0</v>
      </c>
      <c r="C12380" s="6">
        <v>0</v>
      </c>
      <c r="D12380" s="6">
        <v>0</v>
      </c>
      <c r="E12380" s="6">
        <v>0</v>
      </c>
      <c r="F12380" s="6">
        <v>1</v>
      </c>
      <c r="G12380" s="6">
        <v>0</v>
      </c>
      <c r="H12380" s="6" t="s">
        <v>34210</v>
      </c>
      <c r="I12380" s="6" t="s">
        <v>44374</v>
      </c>
      <c r="J12380" s="6" t="s">
        <v>34219</v>
      </c>
      <c r="K12380" s="6">
        <v>22</v>
      </c>
    </row>
    <row r="12381" spans="1:11" ht="25" x14ac:dyDescent="0.25">
      <c r="A12381" s="7" t="s">
        <v>44389</v>
      </c>
      <c r="B12381" s="6">
        <v>0</v>
      </c>
      <c r="C12381" s="6">
        <v>0</v>
      </c>
      <c r="D12381" s="6">
        <v>0</v>
      </c>
      <c r="E12381" s="6">
        <v>0</v>
      </c>
      <c r="F12381" s="6">
        <v>1</v>
      </c>
      <c r="G12381" s="6">
        <v>0</v>
      </c>
      <c r="H12381" s="6" t="s">
        <v>34210</v>
      </c>
      <c r="I12381" s="6" t="s">
        <v>44374</v>
      </c>
      <c r="J12381" s="6" t="s">
        <v>34219</v>
      </c>
      <c r="K12381" s="6">
        <v>23</v>
      </c>
    </row>
    <row r="12382" spans="1:11" x14ac:dyDescent="0.25">
      <c r="A12382" s="7" t="s">
        <v>34216</v>
      </c>
      <c r="B12382" s="6">
        <v>0</v>
      </c>
      <c r="C12382" s="6">
        <v>0</v>
      </c>
      <c r="D12382" s="6">
        <v>0</v>
      </c>
      <c r="E12382" s="6">
        <v>0</v>
      </c>
      <c r="F12382" s="6">
        <v>0</v>
      </c>
      <c r="G12382" s="6">
        <v>0</v>
      </c>
      <c r="H12382" s="6" t="s">
        <v>34217</v>
      </c>
      <c r="I12382" s="6" t="s">
        <v>44390</v>
      </c>
      <c r="J12382" s="6" t="s">
        <v>34219</v>
      </c>
      <c r="K12382" s="6">
        <v>0</v>
      </c>
    </row>
    <row r="12383" spans="1:11" ht="25" x14ac:dyDescent="0.25">
      <c r="A12383" s="7" t="s">
        <v>44391</v>
      </c>
      <c r="B12383" s="6">
        <v>0</v>
      </c>
      <c r="C12383" s="6">
        <v>0</v>
      </c>
      <c r="D12383" s="6">
        <v>0</v>
      </c>
      <c r="E12383" s="6">
        <v>0</v>
      </c>
      <c r="F12383" s="6">
        <v>0</v>
      </c>
      <c r="G12383" s="6">
        <v>1</v>
      </c>
      <c r="H12383" s="6" t="s">
        <v>34211</v>
      </c>
      <c r="I12383" s="6" t="s">
        <v>44390</v>
      </c>
      <c r="J12383" s="6" t="s">
        <v>34219</v>
      </c>
      <c r="K12383" s="6">
        <v>1</v>
      </c>
    </row>
    <row r="12384" spans="1:11" x14ac:dyDescent="0.25">
      <c r="A12384" s="7" t="s">
        <v>34662</v>
      </c>
      <c r="B12384" s="6">
        <v>0</v>
      </c>
      <c r="C12384" s="6">
        <v>0</v>
      </c>
      <c r="D12384" s="6">
        <v>0</v>
      </c>
      <c r="E12384" s="6">
        <v>0</v>
      </c>
      <c r="F12384" s="6">
        <v>0</v>
      </c>
      <c r="G12384" s="6">
        <v>0</v>
      </c>
      <c r="H12384" s="6" t="s">
        <v>34217</v>
      </c>
      <c r="I12384" s="6" t="s">
        <v>44390</v>
      </c>
      <c r="J12384" s="6" t="s">
        <v>34219</v>
      </c>
      <c r="K12384" s="6">
        <v>2</v>
      </c>
    </row>
    <row r="12385" spans="1:11" ht="25" x14ac:dyDescent="0.25">
      <c r="A12385" s="7" t="s">
        <v>44392</v>
      </c>
      <c r="B12385" s="6">
        <v>0</v>
      </c>
      <c r="C12385" s="6">
        <v>0</v>
      </c>
      <c r="D12385" s="6">
        <v>0</v>
      </c>
      <c r="E12385" s="6">
        <v>0</v>
      </c>
      <c r="F12385" s="6">
        <v>1</v>
      </c>
      <c r="G12385" s="6">
        <v>0</v>
      </c>
      <c r="H12385" s="6" t="s">
        <v>34210</v>
      </c>
      <c r="I12385" s="6" t="s">
        <v>44390</v>
      </c>
      <c r="J12385" s="6" t="s">
        <v>34219</v>
      </c>
      <c r="K12385" s="6">
        <v>3</v>
      </c>
    </row>
    <row r="12386" spans="1:11" ht="25" x14ac:dyDescent="0.25">
      <c r="A12386" s="7" t="s">
        <v>44393</v>
      </c>
      <c r="B12386" s="6">
        <v>0</v>
      </c>
      <c r="C12386" s="6">
        <v>0</v>
      </c>
      <c r="D12386" s="6">
        <v>0</v>
      </c>
      <c r="E12386" s="6">
        <v>0</v>
      </c>
      <c r="F12386" s="6">
        <v>0</v>
      </c>
      <c r="G12386" s="6">
        <v>1</v>
      </c>
      <c r="H12386" s="6" t="s">
        <v>34211</v>
      </c>
      <c r="I12386" s="6" t="s">
        <v>44390</v>
      </c>
      <c r="J12386" s="6" t="s">
        <v>34219</v>
      </c>
      <c r="K12386" s="6">
        <v>4</v>
      </c>
    </row>
    <row r="12387" spans="1:11" ht="37.5" x14ac:dyDescent="0.25">
      <c r="A12387" s="7" t="s">
        <v>44394</v>
      </c>
      <c r="B12387" s="6">
        <v>0</v>
      </c>
      <c r="C12387" s="6">
        <v>0</v>
      </c>
      <c r="D12387" s="6">
        <v>0</v>
      </c>
      <c r="E12387" s="6">
        <v>0</v>
      </c>
      <c r="F12387" s="6">
        <v>0</v>
      </c>
      <c r="G12387" s="6">
        <v>1</v>
      </c>
      <c r="H12387" s="6" t="s">
        <v>34211</v>
      </c>
      <c r="I12387" s="6" t="s">
        <v>44390</v>
      </c>
      <c r="J12387" s="6" t="s">
        <v>34219</v>
      </c>
      <c r="K12387" s="6">
        <v>5</v>
      </c>
    </row>
    <row r="12388" spans="1:11" ht="25" x14ac:dyDescent="0.25">
      <c r="A12388" s="7" t="s">
        <v>44395</v>
      </c>
      <c r="B12388" s="6">
        <v>0</v>
      </c>
      <c r="C12388" s="6">
        <v>0</v>
      </c>
      <c r="D12388" s="6">
        <v>0</v>
      </c>
      <c r="E12388" s="6">
        <v>0</v>
      </c>
      <c r="F12388" s="6">
        <v>0</v>
      </c>
      <c r="G12388" s="6">
        <v>1</v>
      </c>
      <c r="H12388" s="6" t="s">
        <v>34211</v>
      </c>
      <c r="I12388" s="6" t="s">
        <v>44390</v>
      </c>
      <c r="J12388" s="6" t="s">
        <v>34219</v>
      </c>
      <c r="K12388" s="6">
        <v>6</v>
      </c>
    </row>
    <row r="12389" spans="1:11" ht="25" x14ac:dyDescent="0.25">
      <c r="A12389" s="7" t="s">
        <v>44396</v>
      </c>
      <c r="B12389" s="6">
        <v>0</v>
      </c>
      <c r="C12389" s="6">
        <v>0</v>
      </c>
      <c r="D12389" s="6">
        <v>0</v>
      </c>
      <c r="E12389" s="6">
        <v>0</v>
      </c>
      <c r="F12389" s="6">
        <v>0</v>
      </c>
      <c r="G12389" s="6">
        <v>1</v>
      </c>
      <c r="H12389" s="6" t="s">
        <v>34211</v>
      </c>
      <c r="I12389" s="6" t="s">
        <v>44390</v>
      </c>
      <c r="J12389" s="6" t="s">
        <v>34219</v>
      </c>
      <c r="K12389" s="6">
        <v>7</v>
      </c>
    </row>
    <row r="12390" spans="1:11" ht="25" x14ac:dyDescent="0.25">
      <c r="A12390" s="7" t="s">
        <v>44397</v>
      </c>
      <c r="B12390" s="6">
        <v>0</v>
      </c>
      <c r="C12390" s="6">
        <v>0</v>
      </c>
      <c r="D12390" s="6">
        <v>0</v>
      </c>
      <c r="E12390" s="6">
        <v>0</v>
      </c>
      <c r="F12390" s="6">
        <v>0</v>
      </c>
      <c r="G12390" s="6">
        <v>1</v>
      </c>
      <c r="H12390" s="6" t="s">
        <v>34211</v>
      </c>
      <c r="I12390" s="6" t="s">
        <v>44390</v>
      </c>
      <c r="J12390" s="6" t="s">
        <v>34219</v>
      </c>
      <c r="K12390" s="6">
        <v>8</v>
      </c>
    </row>
    <row r="12391" spans="1:11" ht="50" x14ac:dyDescent="0.25">
      <c r="A12391" s="7" t="s">
        <v>44398</v>
      </c>
      <c r="B12391" s="6">
        <v>0</v>
      </c>
      <c r="C12391" s="6">
        <v>0</v>
      </c>
      <c r="D12391" s="6">
        <v>0</v>
      </c>
      <c r="E12391" s="6">
        <v>0</v>
      </c>
      <c r="F12391" s="6">
        <v>0</v>
      </c>
      <c r="G12391" s="6">
        <v>1</v>
      </c>
      <c r="H12391" s="6" t="s">
        <v>34211</v>
      </c>
      <c r="I12391" s="6" t="s">
        <v>44390</v>
      </c>
      <c r="J12391" s="6" t="s">
        <v>34219</v>
      </c>
      <c r="K12391" s="6">
        <v>9</v>
      </c>
    </row>
    <row r="12392" spans="1:11" x14ac:dyDescent="0.25">
      <c r="A12392" s="7" t="s">
        <v>34652</v>
      </c>
      <c r="B12392" s="6">
        <v>0</v>
      </c>
      <c r="C12392" s="6">
        <v>0</v>
      </c>
      <c r="D12392" s="6">
        <v>0</v>
      </c>
      <c r="E12392" s="6">
        <v>0</v>
      </c>
      <c r="F12392" s="6">
        <v>0</v>
      </c>
      <c r="G12392" s="6">
        <v>1</v>
      </c>
      <c r="H12392" s="6" t="s">
        <v>34211</v>
      </c>
      <c r="I12392" s="6" t="s">
        <v>44390</v>
      </c>
      <c r="J12392" s="6" t="s">
        <v>34219</v>
      </c>
      <c r="K12392" s="6">
        <v>10</v>
      </c>
    </row>
    <row r="12393" spans="1:11" x14ac:dyDescent="0.25">
      <c r="A12393" s="7" t="s">
        <v>44399</v>
      </c>
      <c r="B12393" s="6">
        <v>0</v>
      </c>
      <c r="C12393" s="6">
        <v>0</v>
      </c>
      <c r="D12393" s="6">
        <v>0</v>
      </c>
      <c r="E12393" s="6">
        <v>0</v>
      </c>
      <c r="F12393" s="6">
        <v>0</v>
      </c>
      <c r="G12393" s="6">
        <v>1</v>
      </c>
      <c r="H12393" s="6" t="s">
        <v>34211</v>
      </c>
      <c r="I12393" s="6" t="s">
        <v>44390</v>
      </c>
      <c r="J12393" s="6" t="s">
        <v>34219</v>
      </c>
      <c r="K12393" s="6">
        <v>11</v>
      </c>
    </row>
    <row r="12394" spans="1:11" x14ac:dyDescent="0.25">
      <c r="A12394" s="7" t="s">
        <v>34671</v>
      </c>
      <c r="B12394" s="6">
        <v>0</v>
      </c>
      <c r="C12394" s="6">
        <v>0</v>
      </c>
      <c r="D12394" s="6">
        <v>0</v>
      </c>
      <c r="E12394" s="6">
        <v>0</v>
      </c>
      <c r="F12394" s="6">
        <v>0</v>
      </c>
      <c r="G12394" s="6">
        <v>0</v>
      </c>
      <c r="H12394" s="6" t="s">
        <v>34217</v>
      </c>
      <c r="I12394" s="6" t="s">
        <v>44390</v>
      </c>
      <c r="J12394" s="6" t="s">
        <v>34219</v>
      </c>
      <c r="K12394" s="6">
        <v>12</v>
      </c>
    </row>
    <row r="12395" spans="1:11" x14ac:dyDescent="0.25">
      <c r="A12395" s="7" t="s">
        <v>44400</v>
      </c>
      <c r="B12395" s="6">
        <v>0</v>
      </c>
      <c r="C12395" s="6">
        <v>0</v>
      </c>
      <c r="D12395" s="6">
        <v>0</v>
      </c>
      <c r="E12395" s="6">
        <v>0</v>
      </c>
      <c r="F12395" s="6">
        <v>0</v>
      </c>
      <c r="G12395" s="6">
        <v>0</v>
      </c>
      <c r="H12395" s="6" t="s">
        <v>34217</v>
      </c>
      <c r="I12395" s="6" t="s">
        <v>44401</v>
      </c>
      <c r="J12395" s="6" t="s">
        <v>34219</v>
      </c>
      <c r="K12395" s="6">
        <v>0</v>
      </c>
    </row>
    <row r="12396" spans="1:11" ht="37.5" x14ac:dyDescent="0.25">
      <c r="A12396" s="7" t="s">
        <v>44402</v>
      </c>
      <c r="B12396" s="6">
        <v>0</v>
      </c>
      <c r="C12396" s="6">
        <v>0</v>
      </c>
      <c r="D12396" s="6">
        <v>0</v>
      </c>
      <c r="E12396" s="6">
        <v>0</v>
      </c>
      <c r="F12396" s="6">
        <v>0</v>
      </c>
      <c r="G12396" s="6">
        <v>0</v>
      </c>
      <c r="H12396" s="6" t="s">
        <v>34217</v>
      </c>
      <c r="I12396" s="6" t="s">
        <v>44401</v>
      </c>
      <c r="J12396" s="6" t="s">
        <v>34219</v>
      </c>
      <c r="K12396" s="6">
        <v>1</v>
      </c>
    </row>
    <row r="12397" spans="1:11" ht="75" x14ac:dyDescent="0.25">
      <c r="A12397" s="7" t="s">
        <v>44403</v>
      </c>
      <c r="B12397" s="6">
        <v>0</v>
      </c>
      <c r="C12397" s="6">
        <v>0</v>
      </c>
      <c r="D12397" s="6">
        <v>0</v>
      </c>
      <c r="E12397" s="6">
        <v>0</v>
      </c>
      <c r="F12397" s="6">
        <v>0</v>
      </c>
      <c r="G12397" s="6">
        <v>0</v>
      </c>
      <c r="H12397" s="6" t="s">
        <v>34217</v>
      </c>
      <c r="I12397" s="6" t="s">
        <v>44401</v>
      </c>
      <c r="J12397" s="6" t="s">
        <v>34219</v>
      </c>
      <c r="K12397" s="6">
        <v>2</v>
      </c>
    </row>
    <row r="12398" spans="1:11" ht="87.5" x14ac:dyDescent="0.25">
      <c r="A12398" s="7" t="s">
        <v>44404</v>
      </c>
      <c r="B12398" s="6">
        <v>0</v>
      </c>
      <c r="C12398" s="6">
        <v>0</v>
      </c>
      <c r="D12398" s="6">
        <v>0</v>
      </c>
      <c r="E12398" s="6">
        <v>0</v>
      </c>
      <c r="F12398" s="6">
        <v>0</v>
      </c>
      <c r="G12398" s="6">
        <v>0</v>
      </c>
      <c r="H12398" s="6" t="s">
        <v>34217</v>
      </c>
      <c r="I12398" s="6" t="s">
        <v>44401</v>
      </c>
      <c r="J12398" s="6" t="s">
        <v>34219</v>
      </c>
      <c r="K12398" s="6">
        <v>3</v>
      </c>
    </row>
    <row r="12399" spans="1:11" x14ac:dyDescent="0.25">
      <c r="A12399" s="7" t="s">
        <v>43092</v>
      </c>
      <c r="B12399" s="6">
        <v>0</v>
      </c>
      <c r="C12399" s="6">
        <v>0</v>
      </c>
      <c r="D12399" s="6">
        <v>0</v>
      </c>
      <c r="E12399" s="6">
        <v>0</v>
      </c>
      <c r="F12399" s="6">
        <v>0</v>
      </c>
      <c r="G12399" s="6">
        <v>0</v>
      </c>
      <c r="H12399" s="6" t="s">
        <v>34217</v>
      </c>
      <c r="I12399" s="6" t="s">
        <v>44401</v>
      </c>
      <c r="J12399" s="6" t="s">
        <v>34219</v>
      </c>
      <c r="K12399" s="6">
        <v>4</v>
      </c>
    </row>
    <row r="12400" spans="1:11" ht="50" x14ac:dyDescent="0.25">
      <c r="A12400" s="7" t="s">
        <v>44405</v>
      </c>
      <c r="B12400" s="6">
        <v>0</v>
      </c>
      <c r="C12400" s="6">
        <v>0</v>
      </c>
      <c r="D12400" s="6">
        <v>1</v>
      </c>
      <c r="E12400" s="6">
        <v>0</v>
      </c>
      <c r="F12400" s="6">
        <v>0</v>
      </c>
      <c r="G12400" s="6">
        <v>0</v>
      </c>
      <c r="H12400" s="6" t="s">
        <v>34208</v>
      </c>
      <c r="I12400" s="6" t="s">
        <v>44401</v>
      </c>
      <c r="J12400" s="6" t="s">
        <v>34219</v>
      </c>
      <c r="K12400" s="6">
        <v>5</v>
      </c>
    </row>
    <row r="12401" spans="1:11" ht="50" x14ac:dyDescent="0.25">
      <c r="A12401" s="7" t="s">
        <v>44406</v>
      </c>
      <c r="B12401" s="6">
        <v>0</v>
      </c>
      <c r="C12401" s="6">
        <v>0</v>
      </c>
      <c r="D12401" s="6">
        <v>1</v>
      </c>
      <c r="E12401" s="6">
        <v>0</v>
      </c>
      <c r="F12401" s="6">
        <v>0</v>
      </c>
      <c r="G12401" s="6">
        <v>0</v>
      </c>
      <c r="H12401" s="6" t="s">
        <v>34208</v>
      </c>
      <c r="I12401" s="6" t="s">
        <v>44401</v>
      </c>
      <c r="J12401" s="6" t="s">
        <v>34219</v>
      </c>
      <c r="K12401" s="6">
        <v>6</v>
      </c>
    </row>
    <row r="12402" spans="1:11" x14ac:dyDescent="0.25">
      <c r="A12402" s="7" t="s">
        <v>44407</v>
      </c>
      <c r="B12402" s="6">
        <v>0</v>
      </c>
      <c r="C12402" s="6">
        <v>0</v>
      </c>
      <c r="D12402" s="6">
        <v>0</v>
      </c>
      <c r="E12402" s="6">
        <v>0</v>
      </c>
      <c r="F12402" s="6">
        <v>0</v>
      </c>
      <c r="G12402" s="6">
        <v>0</v>
      </c>
      <c r="H12402" s="6" t="s">
        <v>34217</v>
      </c>
      <c r="I12402" s="6" t="s">
        <v>44401</v>
      </c>
      <c r="J12402" s="6" t="s">
        <v>34219</v>
      </c>
      <c r="K12402" s="6">
        <v>7</v>
      </c>
    </row>
    <row r="12403" spans="1:11" ht="37.5" x14ac:dyDescent="0.25">
      <c r="A12403" s="7" t="s">
        <v>35582</v>
      </c>
      <c r="B12403" s="6">
        <v>1</v>
      </c>
      <c r="C12403" s="6">
        <v>0</v>
      </c>
      <c r="D12403" s="6">
        <v>0</v>
      </c>
      <c r="E12403" s="6">
        <v>0</v>
      </c>
      <c r="F12403" s="6">
        <v>0</v>
      </c>
      <c r="G12403" s="6">
        <v>0</v>
      </c>
      <c r="H12403" s="6" t="s">
        <v>34206</v>
      </c>
      <c r="I12403" s="6" t="s">
        <v>44401</v>
      </c>
      <c r="J12403" s="6" t="s">
        <v>34219</v>
      </c>
      <c r="K12403" s="6">
        <v>8</v>
      </c>
    </row>
    <row r="12404" spans="1:11" ht="25" x14ac:dyDescent="0.25">
      <c r="A12404" s="7" t="s">
        <v>44408</v>
      </c>
      <c r="B12404" s="6">
        <v>0</v>
      </c>
      <c r="C12404" s="6">
        <v>0</v>
      </c>
      <c r="D12404" s="6">
        <v>1</v>
      </c>
      <c r="E12404" s="6">
        <v>0</v>
      </c>
      <c r="F12404" s="6">
        <v>0</v>
      </c>
      <c r="G12404" s="6">
        <v>0</v>
      </c>
      <c r="H12404" s="6" t="s">
        <v>34208</v>
      </c>
      <c r="I12404" s="6" t="s">
        <v>44401</v>
      </c>
      <c r="J12404" s="6" t="s">
        <v>34219</v>
      </c>
      <c r="K12404" s="6">
        <v>9</v>
      </c>
    </row>
    <row r="12405" spans="1:11" ht="75" x14ac:dyDescent="0.25">
      <c r="A12405" s="7" t="s">
        <v>44409</v>
      </c>
      <c r="B12405" s="6">
        <v>0</v>
      </c>
      <c r="C12405" s="6">
        <v>0</v>
      </c>
      <c r="D12405" s="6">
        <v>0</v>
      </c>
      <c r="E12405" s="6">
        <v>0</v>
      </c>
      <c r="F12405" s="6">
        <v>0</v>
      </c>
      <c r="G12405" s="6">
        <v>1</v>
      </c>
      <c r="H12405" s="6" t="s">
        <v>34211</v>
      </c>
      <c r="I12405" s="6" t="s">
        <v>44401</v>
      </c>
      <c r="J12405" s="6" t="s">
        <v>34219</v>
      </c>
      <c r="K12405" s="6">
        <v>10</v>
      </c>
    </row>
    <row r="12406" spans="1:11" x14ac:dyDescent="0.25">
      <c r="A12406" s="7" t="s">
        <v>44410</v>
      </c>
      <c r="B12406" s="6">
        <v>0</v>
      </c>
      <c r="C12406" s="6">
        <v>0</v>
      </c>
      <c r="D12406" s="6">
        <v>0</v>
      </c>
      <c r="E12406" s="6">
        <v>0</v>
      </c>
      <c r="F12406" s="6">
        <v>0</v>
      </c>
      <c r="G12406" s="6">
        <v>0</v>
      </c>
      <c r="H12406" s="6" t="s">
        <v>34217</v>
      </c>
      <c r="I12406" s="6" t="s">
        <v>44401</v>
      </c>
      <c r="J12406" s="6" t="s">
        <v>34219</v>
      </c>
      <c r="K12406" s="6">
        <v>11</v>
      </c>
    </row>
    <row r="12407" spans="1:11" ht="50" x14ac:dyDescent="0.25">
      <c r="A12407" s="7" t="s">
        <v>44411</v>
      </c>
      <c r="B12407" s="6">
        <v>0</v>
      </c>
      <c r="C12407" s="6">
        <v>0</v>
      </c>
      <c r="D12407" s="6">
        <v>0</v>
      </c>
      <c r="E12407" s="6">
        <v>0</v>
      </c>
      <c r="F12407" s="6">
        <v>0</v>
      </c>
      <c r="G12407" s="6">
        <v>0</v>
      </c>
      <c r="H12407" s="6" t="s">
        <v>34217</v>
      </c>
      <c r="I12407" s="6" t="s">
        <v>44401</v>
      </c>
      <c r="J12407" s="6" t="s">
        <v>34219</v>
      </c>
      <c r="K12407" s="6">
        <v>12</v>
      </c>
    </row>
    <row r="12408" spans="1:11" x14ac:dyDescent="0.25">
      <c r="A12408" s="7" t="s">
        <v>44412</v>
      </c>
      <c r="B12408" s="6">
        <v>0</v>
      </c>
      <c r="C12408" s="6">
        <v>0</v>
      </c>
      <c r="D12408" s="6">
        <v>0</v>
      </c>
      <c r="E12408" s="6">
        <v>0</v>
      </c>
      <c r="F12408" s="6">
        <v>0</v>
      </c>
      <c r="G12408" s="6">
        <v>0</v>
      </c>
      <c r="H12408" s="6" t="s">
        <v>34217</v>
      </c>
      <c r="I12408" s="6" t="s">
        <v>44401</v>
      </c>
      <c r="J12408" s="6" t="s">
        <v>34219</v>
      </c>
      <c r="K12408" s="6">
        <v>13</v>
      </c>
    </row>
    <row r="12409" spans="1:11" x14ac:dyDescent="0.25">
      <c r="A12409" s="7" t="s">
        <v>44413</v>
      </c>
      <c r="B12409" s="6">
        <v>0</v>
      </c>
      <c r="C12409" s="6">
        <v>0</v>
      </c>
      <c r="D12409" s="6">
        <v>0</v>
      </c>
      <c r="E12409" s="6">
        <v>0</v>
      </c>
      <c r="F12409" s="6">
        <v>0</v>
      </c>
      <c r="G12409" s="6">
        <v>0</v>
      </c>
      <c r="H12409" s="6" t="s">
        <v>34217</v>
      </c>
      <c r="I12409" s="6" t="s">
        <v>44401</v>
      </c>
      <c r="J12409" s="6" t="s">
        <v>34219</v>
      </c>
      <c r="K12409" s="6">
        <v>14</v>
      </c>
    </row>
    <row r="12410" spans="1:11" ht="25" x14ac:dyDescent="0.25">
      <c r="A12410" s="7" t="s">
        <v>44414</v>
      </c>
      <c r="B12410" s="6">
        <v>0</v>
      </c>
      <c r="C12410" s="6">
        <v>0</v>
      </c>
      <c r="D12410" s="6">
        <v>0</v>
      </c>
      <c r="E12410" s="6">
        <v>0</v>
      </c>
      <c r="F12410" s="6">
        <v>0</v>
      </c>
      <c r="G12410" s="6">
        <v>0</v>
      </c>
      <c r="H12410" s="6" t="s">
        <v>34217</v>
      </c>
      <c r="I12410" s="6" t="s">
        <v>44401</v>
      </c>
      <c r="J12410" s="6" t="s">
        <v>34219</v>
      </c>
      <c r="K12410" s="6">
        <v>15</v>
      </c>
    </row>
    <row r="12411" spans="1:11" x14ac:dyDescent="0.25">
      <c r="A12411" s="7" t="s">
        <v>44415</v>
      </c>
      <c r="B12411" s="6">
        <v>0</v>
      </c>
      <c r="C12411" s="6">
        <v>0</v>
      </c>
      <c r="D12411" s="6">
        <v>0</v>
      </c>
      <c r="E12411" s="6">
        <v>0</v>
      </c>
      <c r="F12411" s="6">
        <v>0</v>
      </c>
      <c r="G12411" s="6">
        <v>0</v>
      </c>
      <c r="H12411" s="6" t="s">
        <v>34217</v>
      </c>
      <c r="I12411" s="6" t="s">
        <v>44401</v>
      </c>
      <c r="J12411" s="6" t="s">
        <v>34219</v>
      </c>
      <c r="K12411" s="6">
        <v>16</v>
      </c>
    </row>
    <row r="12412" spans="1:11" ht="25" x14ac:dyDescent="0.25">
      <c r="A12412" s="7" t="s">
        <v>44416</v>
      </c>
      <c r="B12412" s="6">
        <v>0</v>
      </c>
      <c r="C12412" s="6">
        <v>0</v>
      </c>
      <c r="D12412" s="6">
        <v>0</v>
      </c>
      <c r="E12412" s="6">
        <v>0</v>
      </c>
      <c r="F12412" s="6">
        <v>0</v>
      </c>
      <c r="G12412" s="6">
        <v>0</v>
      </c>
      <c r="H12412" s="6" t="s">
        <v>34217</v>
      </c>
      <c r="I12412" s="6" t="s">
        <v>44401</v>
      </c>
      <c r="J12412" s="6" t="s">
        <v>34219</v>
      </c>
      <c r="K12412" s="6">
        <v>17</v>
      </c>
    </row>
    <row r="12413" spans="1:11" x14ac:dyDescent="0.25">
      <c r="A12413" s="7" t="s">
        <v>44417</v>
      </c>
      <c r="B12413" s="6">
        <v>0</v>
      </c>
      <c r="C12413" s="6">
        <v>0</v>
      </c>
      <c r="D12413" s="6">
        <v>0</v>
      </c>
      <c r="E12413" s="6">
        <v>0</v>
      </c>
      <c r="F12413" s="6">
        <v>0</v>
      </c>
      <c r="G12413" s="6">
        <v>0</v>
      </c>
      <c r="H12413" s="6" t="s">
        <v>34217</v>
      </c>
      <c r="I12413" s="6" t="s">
        <v>44401</v>
      </c>
      <c r="J12413" s="6" t="s">
        <v>34219</v>
      </c>
      <c r="K12413" s="6">
        <v>18</v>
      </c>
    </row>
    <row r="12414" spans="1:11" x14ac:dyDescent="0.25">
      <c r="A12414" s="7" t="s">
        <v>44418</v>
      </c>
      <c r="B12414" s="6">
        <v>0</v>
      </c>
      <c r="C12414" s="6">
        <v>1</v>
      </c>
      <c r="D12414" s="6">
        <v>0</v>
      </c>
      <c r="E12414" s="6">
        <v>0</v>
      </c>
      <c r="F12414" s="6">
        <v>0</v>
      </c>
      <c r="G12414" s="6">
        <v>0</v>
      </c>
      <c r="H12414" s="6" t="s">
        <v>34207</v>
      </c>
      <c r="I12414" s="6" t="s">
        <v>44401</v>
      </c>
      <c r="J12414" s="6" t="s">
        <v>34219</v>
      </c>
      <c r="K12414" s="6">
        <v>19</v>
      </c>
    </row>
    <row r="12415" spans="1:11" ht="37.5" x14ac:dyDescent="0.25">
      <c r="A12415" s="7" t="s">
        <v>44419</v>
      </c>
      <c r="B12415" s="6">
        <v>0</v>
      </c>
      <c r="C12415" s="6">
        <v>0</v>
      </c>
      <c r="D12415" s="6">
        <v>0</v>
      </c>
      <c r="E12415" s="6">
        <v>0</v>
      </c>
      <c r="F12415" s="6">
        <v>0</v>
      </c>
      <c r="G12415" s="6">
        <v>0</v>
      </c>
      <c r="H12415" s="6" t="s">
        <v>34217</v>
      </c>
      <c r="I12415" s="6" t="s">
        <v>44401</v>
      </c>
      <c r="J12415" s="6" t="s">
        <v>34219</v>
      </c>
      <c r="K12415" s="6">
        <v>20</v>
      </c>
    </row>
    <row r="12416" spans="1:11" x14ac:dyDescent="0.25">
      <c r="A12416" s="7" t="s">
        <v>37937</v>
      </c>
      <c r="B12416" s="6">
        <v>0</v>
      </c>
      <c r="C12416" s="6">
        <v>0</v>
      </c>
      <c r="D12416" s="6">
        <v>0</v>
      </c>
      <c r="E12416" s="6">
        <v>0</v>
      </c>
      <c r="F12416" s="6">
        <v>0</v>
      </c>
      <c r="G12416" s="6">
        <v>0</v>
      </c>
      <c r="H12416" s="6" t="s">
        <v>34217</v>
      </c>
      <c r="I12416" s="6" t="s">
        <v>44401</v>
      </c>
      <c r="J12416" s="6" t="s">
        <v>34219</v>
      </c>
      <c r="K12416" s="6">
        <v>21</v>
      </c>
    </row>
    <row r="12417" spans="1:11" x14ac:dyDescent="0.25">
      <c r="A12417" s="7" t="s">
        <v>44420</v>
      </c>
      <c r="B12417" s="6">
        <v>0</v>
      </c>
      <c r="C12417" s="6">
        <v>0</v>
      </c>
      <c r="D12417" s="6">
        <v>0</v>
      </c>
      <c r="E12417" s="6">
        <v>0</v>
      </c>
      <c r="F12417" s="6">
        <v>0</v>
      </c>
      <c r="G12417" s="6">
        <v>0</v>
      </c>
      <c r="H12417" s="6" t="s">
        <v>34217</v>
      </c>
      <c r="I12417" s="6" t="s">
        <v>44401</v>
      </c>
      <c r="J12417" s="6" t="s">
        <v>34219</v>
      </c>
      <c r="K12417" s="6">
        <v>22</v>
      </c>
    </row>
    <row r="12418" spans="1:11" x14ac:dyDescent="0.25">
      <c r="A12418" s="7" t="s">
        <v>44421</v>
      </c>
      <c r="B12418" s="6">
        <v>0</v>
      </c>
      <c r="C12418" s="6">
        <v>0</v>
      </c>
      <c r="D12418" s="6">
        <v>0</v>
      </c>
      <c r="E12418" s="6">
        <v>0</v>
      </c>
      <c r="F12418" s="6">
        <v>0</v>
      </c>
      <c r="G12418" s="6">
        <v>0</v>
      </c>
      <c r="H12418" s="6" t="s">
        <v>34217</v>
      </c>
      <c r="I12418" s="6" t="s">
        <v>44401</v>
      </c>
      <c r="J12418" s="6" t="s">
        <v>34219</v>
      </c>
      <c r="K12418" s="6">
        <v>23</v>
      </c>
    </row>
    <row r="12419" spans="1:11" x14ac:dyDescent="0.25">
      <c r="A12419" s="7" t="s">
        <v>44422</v>
      </c>
      <c r="B12419" s="6">
        <v>0</v>
      </c>
      <c r="C12419" s="6">
        <v>0</v>
      </c>
      <c r="D12419" s="6">
        <v>0</v>
      </c>
      <c r="E12419" s="6">
        <v>0</v>
      </c>
      <c r="F12419" s="6">
        <v>0</v>
      </c>
      <c r="G12419" s="6">
        <v>0</v>
      </c>
      <c r="H12419" s="6" t="s">
        <v>34217</v>
      </c>
      <c r="I12419" s="6" t="s">
        <v>44401</v>
      </c>
      <c r="J12419" s="6" t="s">
        <v>34219</v>
      </c>
      <c r="K12419" s="6">
        <v>24</v>
      </c>
    </row>
    <row r="12420" spans="1:11" ht="25" x14ac:dyDescent="0.25">
      <c r="A12420" s="7" t="s">
        <v>44423</v>
      </c>
      <c r="B12420" s="6">
        <v>0</v>
      </c>
      <c r="C12420" s="6">
        <v>0</v>
      </c>
      <c r="D12420" s="6">
        <v>0</v>
      </c>
      <c r="E12420" s="6">
        <v>0</v>
      </c>
      <c r="F12420" s="6">
        <v>0</v>
      </c>
      <c r="G12420" s="6">
        <v>0</v>
      </c>
      <c r="H12420" s="6" t="s">
        <v>34217</v>
      </c>
      <c r="I12420" s="6" t="s">
        <v>44401</v>
      </c>
      <c r="J12420" s="6" t="s">
        <v>34219</v>
      </c>
      <c r="K12420" s="6">
        <v>25</v>
      </c>
    </row>
    <row r="12421" spans="1:11" ht="25" x14ac:dyDescent="0.25">
      <c r="A12421" s="7" t="s">
        <v>44424</v>
      </c>
      <c r="B12421" s="6">
        <v>0</v>
      </c>
      <c r="C12421" s="6">
        <v>0</v>
      </c>
      <c r="D12421" s="6">
        <v>0</v>
      </c>
      <c r="E12421" s="6">
        <v>0</v>
      </c>
      <c r="F12421" s="6">
        <v>0</v>
      </c>
      <c r="G12421" s="6">
        <v>0</v>
      </c>
      <c r="H12421" s="6" t="s">
        <v>34217</v>
      </c>
      <c r="I12421" s="6" t="s">
        <v>44401</v>
      </c>
      <c r="J12421" s="6" t="s">
        <v>34219</v>
      </c>
      <c r="K12421" s="6">
        <v>26</v>
      </c>
    </row>
    <row r="12422" spans="1:11" x14ac:dyDescent="0.25">
      <c r="A12422" s="7" t="s">
        <v>44425</v>
      </c>
      <c r="B12422" s="6">
        <v>0</v>
      </c>
      <c r="C12422" s="6">
        <v>1</v>
      </c>
      <c r="D12422" s="6">
        <v>0</v>
      </c>
      <c r="E12422" s="6">
        <v>0</v>
      </c>
      <c r="F12422" s="6">
        <v>0</v>
      </c>
      <c r="G12422" s="6">
        <v>0</v>
      </c>
      <c r="H12422" s="6" t="s">
        <v>34207</v>
      </c>
      <c r="I12422" s="6" t="s">
        <v>44401</v>
      </c>
      <c r="J12422" s="6" t="s">
        <v>34219</v>
      </c>
      <c r="K12422" s="6">
        <v>27</v>
      </c>
    </row>
    <row r="12423" spans="1:11" ht="37.5" x14ac:dyDescent="0.25">
      <c r="A12423" s="7" t="s">
        <v>44426</v>
      </c>
      <c r="B12423" s="6">
        <v>0</v>
      </c>
      <c r="C12423" s="6">
        <v>1</v>
      </c>
      <c r="D12423" s="6">
        <v>0</v>
      </c>
      <c r="E12423" s="6">
        <v>0</v>
      </c>
      <c r="F12423" s="6">
        <v>0</v>
      </c>
      <c r="G12423" s="6">
        <v>0</v>
      </c>
      <c r="H12423" s="6" t="s">
        <v>34207</v>
      </c>
      <c r="I12423" s="6" t="s">
        <v>44401</v>
      </c>
      <c r="J12423" s="6" t="s">
        <v>34219</v>
      </c>
      <c r="K12423" s="6">
        <v>28</v>
      </c>
    </row>
    <row r="12424" spans="1:11" ht="62.5" x14ac:dyDescent="0.25">
      <c r="A12424" s="7" t="s">
        <v>44427</v>
      </c>
      <c r="B12424" s="6">
        <v>1</v>
      </c>
      <c r="C12424" s="6">
        <v>0</v>
      </c>
      <c r="D12424" s="6">
        <v>0</v>
      </c>
      <c r="E12424" s="6">
        <v>0</v>
      </c>
      <c r="F12424" s="6">
        <v>0</v>
      </c>
      <c r="G12424" s="6">
        <v>0</v>
      </c>
      <c r="H12424" s="6" t="s">
        <v>34206</v>
      </c>
      <c r="I12424" s="6" t="s">
        <v>44401</v>
      </c>
      <c r="J12424" s="6" t="s">
        <v>34219</v>
      </c>
      <c r="K12424" s="6">
        <v>29</v>
      </c>
    </row>
    <row r="12425" spans="1:11" ht="25" x14ac:dyDescent="0.25">
      <c r="A12425" s="7" t="s">
        <v>44428</v>
      </c>
      <c r="B12425" s="6">
        <v>1</v>
      </c>
      <c r="C12425" s="6">
        <v>0</v>
      </c>
      <c r="D12425" s="6">
        <v>0</v>
      </c>
      <c r="E12425" s="6">
        <v>0</v>
      </c>
      <c r="F12425" s="6">
        <v>0</v>
      </c>
      <c r="G12425" s="6">
        <v>0</v>
      </c>
      <c r="H12425" s="6" t="s">
        <v>34206</v>
      </c>
      <c r="I12425" s="6" t="s">
        <v>44401</v>
      </c>
      <c r="J12425" s="6" t="s">
        <v>34219</v>
      </c>
      <c r="K12425" s="6">
        <v>30</v>
      </c>
    </row>
    <row r="12426" spans="1:11" ht="25" x14ac:dyDescent="0.25">
      <c r="A12426" s="7" t="s">
        <v>44429</v>
      </c>
      <c r="B12426" s="6">
        <v>0</v>
      </c>
      <c r="C12426" s="6">
        <v>0</v>
      </c>
      <c r="D12426" s="6">
        <v>0</v>
      </c>
      <c r="E12426" s="6">
        <v>1</v>
      </c>
      <c r="F12426" s="6">
        <v>0</v>
      </c>
      <c r="G12426" s="6">
        <v>0</v>
      </c>
      <c r="H12426" s="6" t="s">
        <v>34209</v>
      </c>
      <c r="I12426" s="6" t="s">
        <v>44401</v>
      </c>
      <c r="J12426" s="6" t="s">
        <v>34219</v>
      </c>
      <c r="K12426" s="6">
        <v>31</v>
      </c>
    </row>
    <row r="12427" spans="1:11" ht="50" x14ac:dyDescent="0.25">
      <c r="A12427" s="7" t="s">
        <v>44430</v>
      </c>
      <c r="B12427" s="6">
        <v>1</v>
      </c>
      <c r="C12427" s="6">
        <v>0</v>
      </c>
      <c r="D12427" s="6">
        <v>0</v>
      </c>
      <c r="E12427" s="6">
        <v>0</v>
      </c>
      <c r="F12427" s="6">
        <v>0</v>
      </c>
      <c r="G12427" s="6">
        <v>0</v>
      </c>
      <c r="H12427" s="6" t="s">
        <v>34206</v>
      </c>
      <c r="I12427" s="6" t="s">
        <v>44401</v>
      </c>
      <c r="J12427" s="6" t="s">
        <v>34219</v>
      </c>
      <c r="K12427" s="6">
        <v>32</v>
      </c>
    </row>
    <row r="12428" spans="1:11" x14ac:dyDescent="0.25">
      <c r="A12428" s="7" t="s">
        <v>34748</v>
      </c>
      <c r="B12428" s="6">
        <v>0</v>
      </c>
      <c r="C12428" s="6">
        <v>0</v>
      </c>
      <c r="D12428" s="6">
        <v>0</v>
      </c>
      <c r="E12428" s="6">
        <v>0</v>
      </c>
      <c r="F12428" s="6">
        <v>0</v>
      </c>
      <c r="G12428" s="6">
        <v>0</v>
      </c>
      <c r="H12428" s="6" t="s">
        <v>34217</v>
      </c>
      <c r="I12428" s="6" t="s">
        <v>44401</v>
      </c>
      <c r="J12428" s="6" t="s">
        <v>34219</v>
      </c>
      <c r="K12428" s="6">
        <v>33</v>
      </c>
    </row>
    <row r="12429" spans="1:11" ht="62.5" x14ac:dyDescent="0.25">
      <c r="A12429" s="7" t="s">
        <v>44431</v>
      </c>
      <c r="B12429" s="6">
        <v>0</v>
      </c>
      <c r="C12429" s="6">
        <v>0</v>
      </c>
      <c r="D12429" s="6">
        <v>0</v>
      </c>
      <c r="E12429" s="6">
        <v>0</v>
      </c>
      <c r="F12429" s="6">
        <v>0</v>
      </c>
      <c r="G12429" s="6">
        <v>1</v>
      </c>
      <c r="H12429" s="6" t="s">
        <v>34211</v>
      </c>
      <c r="I12429" s="6" t="s">
        <v>44401</v>
      </c>
      <c r="J12429" s="6" t="s">
        <v>34219</v>
      </c>
      <c r="K12429" s="6">
        <v>34</v>
      </c>
    </row>
    <row r="12430" spans="1:11" x14ac:dyDescent="0.25">
      <c r="A12430" s="7" t="s">
        <v>44432</v>
      </c>
      <c r="B12430" s="6">
        <v>0</v>
      </c>
      <c r="C12430" s="6">
        <v>0</v>
      </c>
      <c r="D12430" s="6">
        <v>0</v>
      </c>
      <c r="E12430" s="6">
        <v>0</v>
      </c>
      <c r="F12430" s="6">
        <v>0</v>
      </c>
      <c r="G12430" s="6">
        <v>0</v>
      </c>
      <c r="H12430" s="6" t="s">
        <v>34217</v>
      </c>
      <c r="I12430" s="6" t="s">
        <v>44401</v>
      </c>
      <c r="J12430" s="6" t="s">
        <v>34219</v>
      </c>
      <c r="K12430" s="6">
        <v>35</v>
      </c>
    </row>
    <row r="12431" spans="1:11" ht="25" x14ac:dyDescent="0.25">
      <c r="A12431" s="7" t="s">
        <v>44433</v>
      </c>
      <c r="B12431" s="6">
        <v>0</v>
      </c>
      <c r="C12431" s="6">
        <v>0</v>
      </c>
      <c r="D12431" s="6">
        <v>0</v>
      </c>
      <c r="E12431" s="6">
        <v>0</v>
      </c>
      <c r="F12431" s="6">
        <v>0</v>
      </c>
      <c r="G12431" s="6">
        <v>1</v>
      </c>
      <c r="H12431" s="6" t="s">
        <v>34211</v>
      </c>
      <c r="I12431" s="6" t="s">
        <v>44401</v>
      </c>
      <c r="J12431" s="6" t="s">
        <v>34219</v>
      </c>
      <c r="K12431" s="6">
        <v>36</v>
      </c>
    </row>
    <row r="12432" spans="1:11" ht="75" x14ac:dyDescent="0.25">
      <c r="A12432" s="7" t="s">
        <v>44434</v>
      </c>
      <c r="B12432" s="6">
        <v>0</v>
      </c>
      <c r="C12432" s="6">
        <v>0</v>
      </c>
      <c r="D12432" s="6">
        <v>0</v>
      </c>
      <c r="E12432" s="6">
        <v>1</v>
      </c>
      <c r="F12432" s="6">
        <v>0</v>
      </c>
      <c r="G12432" s="6">
        <v>0</v>
      </c>
      <c r="H12432" s="6" t="s">
        <v>34209</v>
      </c>
      <c r="I12432" s="6" t="s">
        <v>44401</v>
      </c>
      <c r="J12432" s="6" t="s">
        <v>34219</v>
      </c>
      <c r="K12432" s="6">
        <v>37</v>
      </c>
    </row>
    <row r="12433" spans="1:11" x14ac:dyDescent="0.25">
      <c r="A12433" s="7" t="s">
        <v>44435</v>
      </c>
      <c r="B12433" s="6">
        <v>0</v>
      </c>
      <c r="C12433" s="6">
        <v>0</v>
      </c>
      <c r="D12433" s="6">
        <v>0</v>
      </c>
      <c r="E12433" s="6">
        <v>1</v>
      </c>
      <c r="F12433" s="6">
        <v>0</v>
      </c>
      <c r="G12433" s="6">
        <v>0</v>
      </c>
      <c r="H12433" s="6" t="s">
        <v>34209</v>
      </c>
      <c r="I12433" s="6" t="s">
        <v>44401</v>
      </c>
      <c r="J12433" s="6" t="s">
        <v>34219</v>
      </c>
      <c r="K12433" s="6">
        <v>38</v>
      </c>
    </row>
    <row r="12434" spans="1:11" ht="75" x14ac:dyDescent="0.25">
      <c r="A12434" s="7" t="s">
        <v>44436</v>
      </c>
      <c r="B12434" s="6">
        <v>0</v>
      </c>
      <c r="C12434" s="6">
        <v>0</v>
      </c>
      <c r="D12434" s="6">
        <v>0</v>
      </c>
      <c r="E12434" s="6">
        <v>1</v>
      </c>
      <c r="F12434" s="6">
        <v>0</v>
      </c>
      <c r="G12434" s="6">
        <v>0</v>
      </c>
      <c r="H12434" s="6" t="s">
        <v>34209</v>
      </c>
      <c r="I12434" s="6" t="s">
        <v>44401</v>
      </c>
      <c r="J12434" s="6" t="s">
        <v>34219</v>
      </c>
      <c r="K12434" s="6">
        <v>39</v>
      </c>
    </row>
    <row r="12435" spans="1:11" x14ac:dyDescent="0.25">
      <c r="A12435" s="7" t="s">
        <v>44437</v>
      </c>
      <c r="B12435" s="6">
        <v>0</v>
      </c>
      <c r="C12435" s="6">
        <v>0</v>
      </c>
      <c r="D12435" s="6">
        <v>0</v>
      </c>
      <c r="E12435" s="6">
        <v>0</v>
      </c>
      <c r="F12435" s="6">
        <v>0</v>
      </c>
      <c r="G12435" s="6">
        <v>0</v>
      </c>
      <c r="H12435" s="6" t="s">
        <v>34217</v>
      </c>
      <c r="I12435" s="6" t="s">
        <v>44401</v>
      </c>
      <c r="J12435" s="6" t="s">
        <v>34219</v>
      </c>
      <c r="K12435" s="6">
        <v>40</v>
      </c>
    </row>
    <row r="12436" spans="1:11" x14ac:dyDescent="0.25">
      <c r="A12436" s="7" t="s">
        <v>44438</v>
      </c>
      <c r="B12436" s="6">
        <v>0</v>
      </c>
      <c r="C12436" s="6">
        <v>0</v>
      </c>
      <c r="D12436" s="6">
        <v>0</v>
      </c>
      <c r="E12436" s="6">
        <v>0</v>
      </c>
      <c r="F12436" s="6">
        <v>0</v>
      </c>
      <c r="G12436" s="6">
        <v>0</v>
      </c>
      <c r="H12436" s="6" t="s">
        <v>34217</v>
      </c>
      <c r="I12436" s="6" t="s">
        <v>44401</v>
      </c>
      <c r="J12436" s="6" t="s">
        <v>34219</v>
      </c>
      <c r="K12436" s="6">
        <v>41</v>
      </c>
    </row>
    <row r="12437" spans="1:11" x14ac:dyDescent="0.25">
      <c r="A12437" s="7" t="s">
        <v>44439</v>
      </c>
      <c r="B12437" s="6">
        <v>0</v>
      </c>
      <c r="C12437" s="6">
        <v>0</v>
      </c>
      <c r="D12437" s="6">
        <v>0</v>
      </c>
      <c r="E12437" s="6">
        <v>0</v>
      </c>
      <c r="F12437" s="6">
        <v>0</v>
      </c>
      <c r="G12437" s="6">
        <v>1</v>
      </c>
      <c r="H12437" s="6" t="s">
        <v>34211</v>
      </c>
      <c r="I12437" s="6" t="s">
        <v>44401</v>
      </c>
      <c r="J12437" s="6" t="s">
        <v>34219</v>
      </c>
      <c r="K12437" s="6">
        <v>42</v>
      </c>
    </row>
    <row r="12438" spans="1:11" x14ac:dyDescent="0.25">
      <c r="A12438" s="7" t="s">
        <v>35509</v>
      </c>
      <c r="B12438" s="6">
        <v>0</v>
      </c>
      <c r="C12438" s="6">
        <v>0</v>
      </c>
      <c r="D12438" s="6">
        <v>0</v>
      </c>
      <c r="E12438" s="6">
        <v>0</v>
      </c>
      <c r="F12438" s="6">
        <v>0</v>
      </c>
      <c r="G12438" s="6">
        <v>1</v>
      </c>
      <c r="H12438" s="6" t="s">
        <v>34211</v>
      </c>
      <c r="I12438" s="6" t="s">
        <v>44401</v>
      </c>
      <c r="J12438" s="6" t="s">
        <v>34219</v>
      </c>
      <c r="K12438" s="6">
        <v>43</v>
      </c>
    </row>
    <row r="12439" spans="1:11" x14ac:dyDescent="0.25">
      <c r="A12439" s="7" t="s">
        <v>44440</v>
      </c>
      <c r="B12439" s="6">
        <v>0</v>
      </c>
      <c r="C12439" s="6">
        <v>0</v>
      </c>
      <c r="D12439" s="6">
        <v>0</v>
      </c>
      <c r="E12439" s="6">
        <v>0</v>
      </c>
      <c r="F12439" s="6">
        <v>1</v>
      </c>
      <c r="G12439" s="6">
        <v>0</v>
      </c>
      <c r="H12439" s="6" t="s">
        <v>34210</v>
      </c>
      <c r="I12439" s="6" t="s">
        <v>44401</v>
      </c>
      <c r="J12439" s="6" t="s">
        <v>34219</v>
      </c>
      <c r="K12439" s="6">
        <v>44</v>
      </c>
    </row>
    <row r="12440" spans="1:11" x14ac:dyDescent="0.25">
      <c r="A12440" s="7" t="s">
        <v>44441</v>
      </c>
      <c r="B12440" s="6">
        <v>0</v>
      </c>
      <c r="C12440" s="6">
        <v>0</v>
      </c>
      <c r="D12440" s="6">
        <v>0</v>
      </c>
      <c r="E12440" s="6">
        <v>0</v>
      </c>
      <c r="F12440" s="6">
        <v>1</v>
      </c>
      <c r="G12440" s="6">
        <v>0</v>
      </c>
      <c r="H12440" s="6" t="s">
        <v>34210</v>
      </c>
      <c r="I12440" s="6" t="s">
        <v>44401</v>
      </c>
      <c r="J12440" s="6" t="s">
        <v>34219</v>
      </c>
      <c r="K12440" s="6">
        <v>45</v>
      </c>
    </row>
    <row r="12441" spans="1:11" x14ac:dyDescent="0.25">
      <c r="A12441" s="7" t="s">
        <v>44232</v>
      </c>
      <c r="B12441" s="6">
        <v>0</v>
      </c>
      <c r="C12441" s="6">
        <v>0</v>
      </c>
      <c r="D12441" s="6">
        <v>0</v>
      </c>
      <c r="E12441" s="6">
        <v>0</v>
      </c>
      <c r="F12441" s="6">
        <v>1</v>
      </c>
      <c r="G12441" s="6">
        <v>0</v>
      </c>
      <c r="H12441" s="6" t="s">
        <v>34210</v>
      </c>
      <c r="I12441" s="6" t="s">
        <v>44401</v>
      </c>
      <c r="J12441" s="6" t="s">
        <v>34219</v>
      </c>
      <c r="K12441" s="6">
        <v>46</v>
      </c>
    </row>
    <row r="12442" spans="1:11" ht="37.5" x14ac:dyDescent="0.25">
      <c r="A12442" s="7" t="s">
        <v>44442</v>
      </c>
      <c r="B12442" s="6">
        <v>0</v>
      </c>
      <c r="C12442" s="6">
        <v>0</v>
      </c>
      <c r="D12442" s="6">
        <v>0</v>
      </c>
      <c r="E12442" s="6">
        <v>0</v>
      </c>
      <c r="F12442" s="6">
        <v>0</v>
      </c>
      <c r="G12442" s="6">
        <v>1</v>
      </c>
      <c r="H12442" s="6" t="s">
        <v>34211</v>
      </c>
      <c r="I12442" s="6" t="s">
        <v>44401</v>
      </c>
      <c r="J12442" s="6" t="s">
        <v>34219</v>
      </c>
      <c r="K12442" s="6">
        <v>47</v>
      </c>
    </row>
    <row r="12443" spans="1:11" x14ac:dyDescent="0.25">
      <c r="A12443" s="7" t="s">
        <v>44443</v>
      </c>
      <c r="B12443" s="6">
        <v>0</v>
      </c>
      <c r="C12443" s="6">
        <v>0</v>
      </c>
      <c r="D12443" s="6">
        <v>0</v>
      </c>
      <c r="E12443" s="6">
        <v>0</v>
      </c>
      <c r="F12443" s="6">
        <v>0</v>
      </c>
      <c r="G12443" s="6">
        <v>0</v>
      </c>
      <c r="H12443" s="6" t="s">
        <v>34217</v>
      </c>
      <c r="I12443" s="6" t="s">
        <v>44401</v>
      </c>
      <c r="J12443" s="6" t="s">
        <v>34219</v>
      </c>
      <c r="K12443" s="6">
        <v>48</v>
      </c>
    </row>
    <row r="12444" spans="1:11" ht="25" x14ac:dyDescent="0.25">
      <c r="A12444" s="7" t="s">
        <v>44444</v>
      </c>
      <c r="B12444" s="6">
        <v>0</v>
      </c>
      <c r="C12444" s="6">
        <v>0</v>
      </c>
      <c r="D12444" s="6">
        <v>0</v>
      </c>
      <c r="E12444" s="6">
        <v>0</v>
      </c>
      <c r="F12444" s="6">
        <v>0</v>
      </c>
      <c r="G12444" s="6">
        <v>0</v>
      </c>
      <c r="H12444" s="6" t="s">
        <v>34217</v>
      </c>
      <c r="I12444" s="6" t="s">
        <v>44401</v>
      </c>
      <c r="J12444" s="6" t="s">
        <v>34219</v>
      </c>
      <c r="K12444" s="6">
        <v>49</v>
      </c>
    </row>
    <row r="12445" spans="1:11" x14ac:dyDescent="0.25">
      <c r="A12445" s="7" t="s">
        <v>44445</v>
      </c>
      <c r="B12445" s="6">
        <v>0</v>
      </c>
      <c r="C12445" s="6">
        <v>0</v>
      </c>
      <c r="D12445" s="6">
        <v>0</v>
      </c>
      <c r="E12445" s="6">
        <v>0</v>
      </c>
      <c r="F12445" s="6">
        <v>0</v>
      </c>
      <c r="G12445" s="6">
        <v>0</v>
      </c>
      <c r="H12445" s="6" t="s">
        <v>34217</v>
      </c>
      <c r="I12445" s="6" t="s">
        <v>44401</v>
      </c>
      <c r="J12445" s="6" t="s">
        <v>34219</v>
      </c>
      <c r="K12445" s="6">
        <v>50</v>
      </c>
    </row>
    <row r="12446" spans="1:11" x14ac:dyDescent="0.25">
      <c r="A12446" s="7" t="s">
        <v>44446</v>
      </c>
      <c r="B12446" s="6">
        <v>0</v>
      </c>
      <c r="C12446" s="6">
        <v>0</v>
      </c>
      <c r="D12446" s="6">
        <v>0</v>
      </c>
      <c r="E12446" s="6">
        <v>0</v>
      </c>
      <c r="F12446" s="6">
        <v>0</v>
      </c>
      <c r="G12446" s="6">
        <v>0</v>
      </c>
      <c r="H12446" s="6" t="s">
        <v>34217</v>
      </c>
      <c r="I12446" s="6" t="s">
        <v>44401</v>
      </c>
      <c r="J12446" s="6" t="s">
        <v>34219</v>
      </c>
      <c r="K12446" s="6">
        <v>51</v>
      </c>
    </row>
    <row r="12447" spans="1:11" x14ac:dyDescent="0.25">
      <c r="A12447" s="7" t="s">
        <v>44447</v>
      </c>
      <c r="B12447" s="6">
        <v>0</v>
      </c>
      <c r="C12447" s="6">
        <v>0</v>
      </c>
      <c r="D12447" s="6">
        <v>0</v>
      </c>
      <c r="E12447" s="6">
        <v>0</v>
      </c>
      <c r="F12447" s="6">
        <v>0</v>
      </c>
      <c r="G12447" s="6">
        <v>0</v>
      </c>
      <c r="H12447" s="6" t="s">
        <v>34217</v>
      </c>
      <c r="I12447" s="6" t="s">
        <v>44401</v>
      </c>
      <c r="J12447" s="6" t="s">
        <v>34219</v>
      </c>
      <c r="K12447" s="6">
        <v>52</v>
      </c>
    </row>
    <row r="12448" spans="1:11" x14ac:dyDescent="0.25">
      <c r="A12448" s="7" t="s">
        <v>44448</v>
      </c>
      <c r="B12448" s="6">
        <v>0</v>
      </c>
      <c r="C12448" s="6">
        <v>0</v>
      </c>
      <c r="D12448" s="6">
        <v>0</v>
      </c>
      <c r="E12448" s="6">
        <v>0</v>
      </c>
      <c r="F12448" s="6">
        <v>0</v>
      </c>
      <c r="G12448" s="6">
        <v>0</v>
      </c>
      <c r="H12448" s="6" t="s">
        <v>34217</v>
      </c>
      <c r="I12448" s="6" t="s">
        <v>44401</v>
      </c>
      <c r="J12448" s="6" t="s">
        <v>34219</v>
      </c>
      <c r="K12448" s="6">
        <v>53</v>
      </c>
    </row>
    <row r="12449" spans="1:11" ht="25" x14ac:dyDescent="0.25">
      <c r="A12449" s="7" t="s">
        <v>44449</v>
      </c>
      <c r="B12449" s="6">
        <v>0</v>
      </c>
      <c r="C12449" s="6">
        <v>0</v>
      </c>
      <c r="D12449" s="6">
        <v>0</v>
      </c>
      <c r="E12449" s="6">
        <v>0</v>
      </c>
      <c r="F12449" s="6">
        <v>0</v>
      </c>
      <c r="G12449" s="6">
        <v>0</v>
      </c>
      <c r="H12449" s="6" t="s">
        <v>34217</v>
      </c>
      <c r="I12449" s="6" t="s">
        <v>44401</v>
      </c>
      <c r="J12449" s="6" t="s">
        <v>34219</v>
      </c>
      <c r="K12449" s="6">
        <v>54</v>
      </c>
    </row>
    <row r="12450" spans="1:11" x14ac:dyDescent="0.25">
      <c r="A12450" s="7" t="s">
        <v>44450</v>
      </c>
      <c r="B12450" s="6">
        <v>0</v>
      </c>
      <c r="C12450" s="6">
        <v>0</v>
      </c>
      <c r="D12450" s="6">
        <v>0</v>
      </c>
      <c r="E12450" s="6">
        <v>0</v>
      </c>
      <c r="F12450" s="6">
        <v>0</v>
      </c>
      <c r="G12450" s="6">
        <v>0</v>
      </c>
      <c r="H12450" s="6" t="s">
        <v>34217</v>
      </c>
      <c r="I12450" s="6" t="s">
        <v>44401</v>
      </c>
      <c r="J12450" s="6" t="s">
        <v>34219</v>
      </c>
      <c r="K12450" s="6">
        <v>55</v>
      </c>
    </row>
    <row r="12451" spans="1:11" ht="87.5" x14ac:dyDescent="0.25">
      <c r="A12451" s="7" t="s">
        <v>44451</v>
      </c>
      <c r="B12451" s="6">
        <v>0</v>
      </c>
      <c r="C12451" s="6">
        <v>0</v>
      </c>
      <c r="D12451" s="6">
        <v>0</v>
      </c>
      <c r="E12451" s="6">
        <v>0</v>
      </c>
      <c r="F12451" s="6">
        <v>0</v>
      </c>
      <c r="G12451" s="6">
        <v>0</v>
      </c>
      <c r="H12451" s="6" t="s">
        <v>34217</v>
      </c>
      <c r="I12451" s="6" t="s">
        <v>44401</v>
      </c>
      <c r="J12451" s="6" t="s">
        <v>34219</v>
      </c>
      <c r="K12451" s="6">
        <v>56</v>
      </c>
    </row>
    <row r="12452" spans="1:11" ht="37.5" x14ac:dyDescent="0.25">
      <c r="A12452" s="7" t="s">
        <v>44452</v>
      </c>
      <c r="B12452" s="6">
        <v>0</v>
      </c>
      <c r="C12452" s="6">
        <v>0</v>
      </c>
      <c r="D12452" s="6">
        <v>0</v>
      </c>
      <c r="E12452" s="6">
        <v>0</v>
      </c>
      <c r="F12452" s="6">
        <v>0</v>
      </c>
      <c r="G12452" s="6">
        <v>0</v>
      </c>
      <c r="H12452" s="6" t="s">
        <v>34217</v>
      </c>
      <c r="I12452" s="6" t="s">
        <v>44401</v>
      </c>
      <c r="J12452" s="6" t="s">
        <v>34219</v>
      </c>
      <c r="K12452" s="6">
        <v>57</v>
      </c>
    </row>
    <row r="12453" spans="1:11" x14ac:dyDescent="0.25">
      <c r="A12453" s="7" t="s">
        <v>44453</v>
      </c>
      <c r="B12453" s="6">
        <v>0</v>
      </c>
      <c r="C12453" s="6">
        <v>0</v>
      </c>
      <c r="D12453" s="6">
        <v>0</v>
      </c>
      <c r="E12453" s="6">
        <v>0</v>
      </c>
      <c r="F12453" s="6">
        <v>0</v>
      </c>
      <c r="G12453" s="6">
        <v>1</v>
      </c>
      <c r="H12453" s="6" t="s">
        <v>34211</v>
      </c>
      <c r="I12453" s="6" t="s">
        <v>44401</v>
      </c>
      <c r="J12453" s="6" t="s">
        <v>34219</v>
      </c>
      <c r="K12453" s="6">
        <v>58</v>
      </c>
    </row>
    <row r="12454" spans="1:11" ht="37.5" x14ac:dyDescent="0.25">
      <c r="A12454" s="7" t="s">
        <v>44454</v>
      </c>
      <c r="B12454" s="6">
        <v>0</v>
      </c>
      <c r="C12454" s="6">
        <v>0</v>
      </c>
      <c r="D12454" s="6">
        <v>0</v>
      </c>
      <c r="E12454" s="6">
        <v>0</v>
      </c>
      <c r="F12454" s="6">
        <v>0</v>
      </c>
      <c r="G12454" s="6">
        <v>1</v>
      </c>
      <c r="H12454" s="6" t="s">
        <v>34211</v>
      </c>
      <c r="I12454" s="6" t="s">
        <v>44401</v>
      </c>
      <c r="J12454" s="6" t="s">
        <v>34219</v>
      </c>
      <c r="K12454" s="6">
        <v>59</v>
      </c>
    </row>
    <row r="12455" spans="1:11" x14ac:dyDescent="0.25">
      <c r="A12455" s="7" t="s">
        <v>44455</v>
      </c>
      <c r="B12455" s="6">
        <v>0</v>
      </c>
      <c r="C12455" s="6">
        <v>0</v>
      </c>
      <c r="D12455" s="6">
        <v>0</v>
      </c>
      <c r="E12455" s="6">
        <v>0</v>
      </c>
      <c r="F12455" s="6">
        <v>0</v>
      </c>
      <c r="G12455" s="6">
        <v>1</v>
      </c>
      <c r="H12455" s="6" t="s">
        <v>34211</v>
      </c>
      <c r="I12455" s="6" t="s">
        <v>44401</v>
      </c>
      <c r="J12455" s="6" t="s">
        <v>34219</v>
      </c>
      <c r="K12455" s="6">
        <v>60</v>
      </c>
    </row>
    <row r="12456" spans="1:11" ht="50" x14ac:dyDescent="0.25">
      <c r="A12456" s="7" t="s">
        <v>44456</v>
      </c>
      <c r="B12456" s="6">
        <v>0</v>
      </c>
      <c r="C12456" s="6">
        <v>0</v>
      </c>
      <c r="D12456" s="6">
        <v>0</v>
      </c>
      <c r="E12456" s="6">
        <v>0</v>
      </c>
      <c r="F12456" s="6">
        <v>0</v>
      </c>
      <c r="G12456" s="6">
        <v>1</v>
      </c>
      <c r="H12456" s="6" t="s">
        <v>34211</v>
      </c>
      <c r="I12456" s="6" t="s">
        <v>44401</v>
      </c>
      <c r="J12456" s="6" t="s">
        <v>34219</v>
      </c>
      <c r="K12456" s="6">
        <v>61</v>
      </c>
    </row>
    <row r="12457" spans="1:11" x14ac:dyDescent="0.25">
      <c r="A12457" s="7" t="s">
        <v>44457</v>
      </c>
      <c r="B12457" s="6">
        <v>0</v>
      </c>
      <c r="C12457" s="6">
        <v>0</v>
      </c>
      <c r="D12457" s="6">
        <v>0</v>
      </c>
      <c r="E12457" s="6">
        <v>1</v>
      </c>
      <c r="F12457" s="6">
        <v>0</v>
      </c>
      <c r="G12457" s="6">
        <v>0</v>
      </c>
      <c r="H12457" s="6" t="s">
        <v>34209</v>
      </c>
      <c r="I12457" s="6" t="s">
        <v>44401</v>
      </c>
      <c r="J12457" s="6" t="s">
        <v>34219</v>
      </c>
      <c r="K12457" s="6">
        <v>62</v>
      </c>
    </row>
    <row r="12458" spans="1:11" ht="37.5" x14ac:dyDescent="0.25">
      <c r="A12458" s="7" t="s">
        <v>44458</v>
      </c>
      <c r="B12458" s="6">
        <v>0</v>
      </c>
      <c r="C12458" s="6">
        <v>0</v>
      </c>
      <c r="D12458" s="6">
        <v>0</v>
      </c>
      <c r="E12458" s="6">
        <v>1</v>
      </c>
      <c r="F12458" s="6">
        <v>0</v>
      </c>
      <c r="G12458" s="6">
        <v>0</v>
      </c>
      <c r="H12458" s="6" t="s">
        <v>34209</v>
      </c>
      <c r="I12458" s="6" t="s">
        <v>44401</v>
      </c>
      <c r="J12458" s="6" t="s">
        <v>34219</v>
      </c>
      <c r="K12458" s="6">
        <v>63</v>
      </c>
    </row>
    <row r="12459" spans="1:11" ht="25" x14ac:dyDescent="0.25">
      <c r="A12459" s="7" t="s">
        <v>44459</v>
      </c>
      <c r="B12459" s="6">
        <v>0</v>
      </c>
      <c r="C12459" s="6">
        <v>0</v>
      </c>
      <c r="D12459" s="6">
        <v>0</v>
      </c>
      <c r="E12459" s="6">
        <v>1</v>
      </c>
      <c r="F12459" s="6">
        <v>0</v>
      </c>
      <c r="G12459" s="6">
        <v>0</v>
      </c>
      <c r="H12459" s="6" t="s">
        <v>34209</v>
      </c>
      <c r="I12459" s="6" t="s">
        <v>44401</v>
      </c>
      <c r="J12459" s="6" t="s">
        <v>34219</v>
      </c>
      <c r="K12459" s="6">
        <v>64</v>
      </c>
    </row>
    <row r="12460" spans="1:11" ht="75" x14ac:dyDescent="0.25">
      <c r="A12460" s="7" t="s">
        <v>44460</v>
      </c>
      <c r="B12460" s="6">
        <v>0</v>
      </c>
      <c r="C12460" s="6">
        <v>0</v>
      </c>
      <c r="D12460" s="6">
        <v>0</v>
      </c>
      <c r="E12460" s="6">
        <v>1</v>
      </c>
      <c r="F12460" s="6">
        <v>0</v>
      </c>
      <c r="G12460" s="6">
        <v>0</v>
      </c>
      <c r="H12460" s="6" t="s">
        <v>34209</v>
      </c>
      <c r="I12460" s="6" t="s">
        <v>44401</v>
      </c>
      <c r="J12460" s="6" t="s">
        <v>34219</v>
      </c>
      <c r="K12460" s="6">
        <v>65</v>
      </c>
    </row>
    <row r="12461" spans="1:11" x14ac:dyDescent="0.25">
      <c r="A12461" s="7" t="s">
        <v>44461</v>
      </c>
      <c r="B12461" s="6">
        <v>0</v>
      </c>
      <c r="C12461" s="6">
        <v>0</v>
      </c>
      <c r="D12461" s="6">
        <v>0</v>
      </c>
      <c r="E12461" s="6">
        <v>1</v>
      </c>
      <c r="F12461" s="6">
        <v>0</v>
      </c>
      <c r="G12461" s="6">
        <v>0</v>
      </c>
      <c r="H12461" s="6" t="s">
        <v>34209</v>
      </c>
      <c r="I12461" s="6" t="s">
        <v>44401</v>
      </c>
      <c r="J12461" s="6" t="s">
        <v>34219</v>
      </c>
      <c r="K12461" s="6">
        <v>66</v>
      </c>
    </row>
    <row r="12462" spans="1:11" x14ac:dyDescent="0.25">
      <c r="A12462" s="7" t="s">
        <v>44462</v>
      </c>
      <c r="B12462" s="6">
        <v>0</v>
      </c>
      <c r="C12462" s="6">
        <v>0</v>
      </c>
      <c r="D12462" s="6">
        <v>0</v>
      </c>
      <c r="E12462" s="6">
        <v>1</v>
      </c>
      <c r="F12462" s="6">
        <v>0</v>
      </c>
      <c r="G12462" s="6">
        <v>0</v>
      </c>
      <c r="H12462" s="6" t="s">
        <v>34209</v>
      </c>
      <c r="I12462" s="6" t="s">
        <v>44401</v>
      </c>
      <c r="J12462" s="6" t="s">
        <v>34219</v>
      </c>
      <c r="K12462" s="6">
        <v>67</v>
      </c>
    </row>
    <row r="12463" spans="1:11" ht="50" x14ac:dyDescent="0.25">
      <c r="A12463" s="7" t="s">
        <v>44463</v>
      </c>
      <c r="B12463" s="6">
        <v>0</v>
      </c>
      <c r="C12463" s="6">
        <v>0</v>
      </c>
      <c r="D12463" s="6">
        <v>0</v>
      </c>
      <c r="E12463" s="6">
        <v>1</v>
      </c>
      <c r="F12463" s="6">
        <v>0</v>
      </c>
      <c r="G12463" s="6">
        <v>0</v>
      </c>
      <c r="H12463" s="6" t="s">
        <v>34209</v>
      </c>
      <c r="I12463" s="6" t="s">
        <v>44401</v>
      </c>
      <c r="J12463" s="6" t="s">
        <v>34219</v>
      </c>
      <c r="K12463" s="6">
        <v>68</v>
      </c>
    </row>
    <row r="12464" spans="1:11" ht="25" x14ac:dyDescent="0.25">
      <c r="A12464" s="7" t="s">
        <v>44464</v>
      </c>
      <c r="B12464" s="6">
        <v>0</v>
      </c>
      <c r="C12464" s="6">
        <v>0</v>
      </c>
      <c r="D12464" s="6">
        <v>0</v>
      </c>
      <c r="E12464" s="6">
        <v>1</v>
      </c>
      <c r="F12464" s="6">
        <v>0</v>
      </c>
      <c r="G12464" s="6">
        <v>0</v>
      </c>
      <c r="H12464" s="6" t="s">
        <v>34209</v>
      </c>
      <c r="I12464" s="6" t="s">
        <v>44401</v>
      </c>
      <c r="J12464" s="6" t="s">
        <v>34219</v>
      </c>
      <c r="K12464" s="6">
        <v>69</v>
      </c>
    </row>
    <row r="12465" spans="1:11" ht="25" x14ac:dyDescent="0.25">
      <c r="A12465" s="7" t="s">
        <v>44465</v>
      </c>
      <c r="B12465" s="6">
        <v>0</v>
      </c>
      <c r="C12465" s="6">
        <v>0</v>
      </c>
      <c r="D12465" s="6">
        <v>0</v>
      </c>
      <c r="E12465" s="6">
        <v>1</v>
      </c>
      <c r="F12465" s="6">
        <v>0</v>
      </c>
      <c r="G12465" s="6">
        <v>0</v>
      </c>
      <c r="H12465" s="6" t="s">
        <v>34209</v>
      </c>
      <c r="I12465" s="6" t="s">
        <v>44401</v>
      </c>
      <c r="J12465" s="6" t="s">
        <v>34219</v>
      </c>
      <c r="K12465" s="6">
        <v>70</v>
      </c>
    </row>
    <row r="12466" spans="1:11" ht="25" x14ac:dyDescent="0.25">
      <c r="A12466" s="7" t="s">
        <v>44466</v>
      </c>
      <c r="B12466" s="6">
        <v>0</v>
      </c>
      <c r="C12466" s="6">
        <v>0</v>
      </c>
      <c r="D12466" s="6">
        <v>0</v>
      </c>
      <c r="E12466" s="6">
        <v>1</v>
      </c>
      <c r="F12466" s="6">
        <v>0</v>
      </c>
      <c r="G12466" s="6">
        <v>0</v>
      </c>
      <c r="H12466" s="6" t="s">
        <v>34209</v>
      </c>
      <c r="I12466" s="6" t="s">
        <v>44401</v>
      </c>
      <c r="J12466" s="6" t="s">
        <v>34219</v>
      </c>
      <c r="K12466" s="6">
        <v>71</v>
      </c>
    </row>
    <row r="12467" spans="1:11" ht="25" x14ac:dyDescent="0.25">
      <c r="A12467" s="7" t="s">
        <v>44467</v>
      </c>
      <c r="B12467" s="6">
        <v>0</v>
      </c>
      <c r="C12467" s="6">
        <v>0</v>
      </c>
      <c r="D12467" s="6">
        <v>0</v>
      </c>
      <c r="E12467" s="6">
        <v>1</v>
      </c>
      <c r="F12467" s="6">
        <v>0</v>
      </c>
      <c r="G12467" s="6">
        <v>0</v>
      </c>
      <c r="H12467" s="6" t="s">
        <v>34209</v>
      </c>
      <c r="I12467" s="6" t="s">
        <v>44401</v>
      </c>
      <c r="J12467" s="6" t="s">
        <v>34219</v>
      </c>
      <c r="K12467" s="6">
        <v>72</v>
      </c>
    </row>
    <row r="12468" spans="1:11" ht="25" x14ac:dyDescent="0.25">
      <c r="A12468" s="7" t="s">
        <v>44468</v>
      </c>
      <c r="B12468" s="6">
        <v>0</v>
      </c>
      <c r="C12468" s="6">
        <v>0</v>
      </c>
      <c r="D12468" s="6">
        <v>0</v>
      </c>
      <c r="E12468" s="6">
        <v>1</v>
      </c>
      <c r="F12468" s="6">
        <v>0</v>
      </c>
      <c r="G12468" s="6">
        <v>0</v>
      </c>
      <c r="H12468" s="6" t="s">
        <v>34209</v>
      </c>
      <c r="I12468" s="6" t="s">
        <v>44401</v>
      </c>
      <c r="J12468" s="6" t="s">
        <v>34219</v>
      </c>
      <c r="K12468" s="6">
        <v>73</v>
      </c>
    </row>
    <row r="12469" spans="1:11" x14ac:dyDescent="0.25">
      <c r="A12469" s="7" t="s">
        <v>44469</v>
      </c>
      <c r="B12469" s="6">
        <v>0</v>
      </c>
      <c r="C12469" s="6">
        <v>0</v>
      </c>
      <c r="D12469" s="6">
        <v>0</v>
      </c>
      <c r="E12469" s="6">
        <v>1</v>
      </c>
      <c r="F12469" s="6">
        <v>0</v>
      </c>
      <c r="G12469" s="6">
        <v>0</v>
      </c>
      <c r="H12469" s="6" t="s">
        <v>34209</v>
      </c>
      <c r="I12469" s="6" t="s">
        <v>44401</v>
      </c>
      <c r="J12469" s="6" t="s">
        <v>34219</v>
      </c>
      <c r="K12469" s="6">
        <v>74</v>
      </c>
    </row>
    <row r="12470" spans="1:11" ht="25" x14ac:dyDescent="0.25">
      <c r="A12470" s="7" t="s">
        <v>44470</v>
      </c>
      <c r="B12470" s="6">
        <v>0</v>
      </c>
      <c r="C12470" s="6">
        <v>0</v>
      </c>
      <c r="D12470" s="6">
        <v>0</v>
      </c>
      <c r="E12470" s="6">
        <v>1</v>
      </c>
      <c r="F12470" s="6">
        <v>0</v>
      </c>
      <c r="G12470" s="6">
        <v>0</v>
      </c>
      <c r="H12470" s="6" t="s">
        <v>34209</v>
      </c>
      <c r="I12470" s="6" t="s">
        <v>44401</v>
      </c>
      <c r="J12470" s="6" t="s">
        <v>34219</v>
      </c>
      <c r="K12470" s="6">
        <v>75</v>
      </c>
    </row>
    <row r="12471" spans="1:11" ht="25" x14ac:dyDescent="0.25">
      <c r="A12471" s="7" t="s">
        <v>44471</v>
      </c>
      <c r="B12471" s="6">
        <v>0</v>
      </c>
      <c r="C12471" s="6">
        <v>0</v>
      </c>
      <c r="D12471" s="6">
        <v>0</v>
      </c>
      <c r="E12471" s="6">
        <v>1</v>
      </c>
      <c r="F12471" s="6">
        <v>0</v>
      </c>
      <c r="G12471" s="6">
        <v>0</v>
      </c>
      <c r="H12471" s="6" t="s">
        <v>34209</v>
      </c>
      <c r="I12471" s="6" t="s">
        <v>44401</v>
      </c>
      <c r="J12471" s="6" t="s">
        <v>34219</v>
      </c>
      <c r="K12471" s="6">
        <v>76</v>
      </c>
    </row>
    <row r="12472" spans="1:11" ht="25" x14ac:dyDescent="0.25">
      <c r="A12472" s="7" t="s">
        <v>44472</v>
      </c>
      <c r="B12472" s="6">
        <v>0</v>
      </c>
      <c r="C12472" s="6">
        <v>0</v>
      </c>
      <c r="D12472" s="6">
        <v>0</v>
      </c>
      <c r="E12472" s="6">
        <v>1</v>
      </c>
      <c r="F12472" s="6">
        <v>0</v>
      </c>
      <c r="G12472" s="6">
        <v>0</v>
      </c>
      <c r="H12472" s="6" t="s">
        <v>34209</v>
      </c>
      <c r="I12472" s="6" t="s">
        <v>44401</v>
      </c>
      <c r="J12472" s="6" t="s">
        <v>34219</v>
      </c>
      <c r="K12472" s="6">
        <v>77</v>
      </c>
    </row>
    <row r="12473" spans="1:11" x14ac:dyDescent="0.25">
      <c r="A12473" s="7" t="s">
        <v>44473</v>
      </c>
      <c r="B12473" s="6">
        <v>0</v>
      </c>
      <c r="C12473" s="6">
        <v>0</v>
      </c>
      <c r="D12473" s="6">
        <v>0</v>
      </c>
      <c r="E12473" s="6">
        <v>1</v>
      </c>
      <c r="F12473" s="6">
        <v>0</v>
      </c>
      <c r="G12473" s="6">
        <v>0</v>
      </c>
      <c r="H12473" s="6" t="s">
        <v>34209</v>
      </c>
      <c r="I12473" s="6" t="s">
        <v>44401</v>
      </c>
      <c r="J12473" s="6" t="s">
        <v>34219</v>
      </c>
      <c r="K12473" s="6">
        <v>78</v>
      </c>
    </row>
    <row r="12474" spans="1:11" ht="37.5" x14ac:dyDescent="0.25">
      <c r="A12474" s="7" t="s">
        <v>44474</v>
      </c>
      <c r="B12474" s="6">
        <v>0</v>
      </c>
      <c r="C12474" s="6">
        <v>0</v>
      </c>
      <c r="D12474" s="6">
        <v>0</v>
      </c>
      <c r="E12474" s="6">
        <v>1</v>
      </c>
      <c r="F12474" s="6">
        <v>0</v>
      </c>
      <c r="G12474" s="6">
        <v>0</v>
      </c>
      <c r="H12474" s="6" t="s">
        <v>34209</v>
      </c>
      <c r="I12474" s="6" t="s">
        <v>44401</v>
      </c>
      <c r="J12474" s="6" t="s">
        <v>34219</v>
      </c>
      <c r="K12474" s="6">
        <v>79</v>
      </c>
    </row>
    <row r="12475" spans="1:11" ht="50" x14ac:dyDescent="0.25">
      <c r="A12475" s="7" t="s">
        <v>44475</v>
      </c>
      <c r="B12475" s="6">
        <v>0</v>
      </c>
      <c r="C12475" s="6">
        <v>0</v>
      </c>
      <c r="D12475" s="6">
        <v>0</v>
      </c>
      <c r="E12475" s="6">
        <v>1</v>
      </c>
      <c r="F12475" s="6">
        <v>0</v>
      </c>
      <c r="G12475" s="6">
        <v>0</v>
      </c>
      <c r="H12475" s="6" t="s">
        <v>34209</v>
      </c>
      <c r="I12475" s="6" t="s">
        <v>44401</v>
      </c>
      <c r="J12475" s="6" t="s">
        <v>34219</v>
      </c>
      <c r="K12475" s="6">
        <v>80</v>
      </c>
    </row>
    <row r="12476" spans="1:11" x14ac:dyDescent="0.25">
      <c r="A12476" s="7" t="s">
        <v>44476</v>
      </c>
      <c r="B12476" s="6">
        <v>0</v>
      </c>
      <c r="C12476" s="6">
        <v>0</v>
      </c>
      <c r="D12476" s="6">
        <v>0</v>
      </c>
      <c r="E12476" s="6">
        <v>1</v>
      </c>
      <c r="F12476" s="6">
        <v>0</v>
      </c>
      <c r="G12476" s="6">
        <v>0</v>
      </c>
      <c r="H12476" s="6" t="s">
        <v>34209</v>
      </c>
      <c r="I12476" s="6" t="s">
        <v>44401</v>
      </c>
      <c r="J12476" s="6" t="s">
        <v>34219</v>
      </c>
      <c r="K12476" s="6">
        <v>81</v>
      </c>
    </row>
    <row r="12477" spans="1:11" ht="50" x14ac:dyDescent="0.25">
      <c r="A12477" s="7" t="s">
        <v>44477</v>
      </c>
      <c r="B12477" s="6">
        <v>0</v>
      </c>
      <c r="C12477" s="6">
        <v>0</v>
      </c>
      <c r="D12477" s="6">
        <v>0</v>
      </c>
      <c r="E12477" s="6">
        <v>1</v>
      </c>
      <c r="F12477" s="6">
        <v>0</v>
      </c>
      <c r="G12477" s="6">
        <v>0</v>
      </c>
      <c r="H12477" s="6" t="s">
        <v>34209</v>
      </c>
      <c r="I12477" s="6" t="s">
        <v>44401</v>
      </c>
      <c r="J12477" s="6" t="s">
        <v>34219</v>
      </c>
      <c r="K12477" s="6">
        <v>82</v>
      </c>
    </row>
    <row r="12478" spans="1:11" ht="37.5" x14ac:dyDescent="0.25">
      <c r="A12478" s="7" t="s">
        <v>44478</v>
      </c>
      <c r="B12478" s="6">
        <v>0</v>
      </c>
      <c r="C12478" s="6">
        <v>0</v>
      </c>
      <c r="D12478" s="6">
        <v>0</v>
      </c>
      <c r="E12478" s="6">
        <v>1</v>
      </c>
      <c r="F12478" s="6">
        <v>0</v>
      </c>
      <c r="G12478" s="6">
        <v>0</v>
      </c>
      <c r="H12478" s="6" t="s">
        <v>34209</v>
      </c>
      <c r="I12478" s="6" t="s">
        <v>44401</v>
      </c>
      <c r="J12478" s="6" t="s">
        <v>34219</v>
      </c>
      <c r="K12478" s="6">
        <v>83</v>
      </c>
    </row>
    <row r="12479" spans="1:11" ht="25" x14ac:dyDescent="0.25">
      <c r="A12479" s="7" t="s">
        <v>44479</v>
      </c>
      <c r="B12479" s="6">
        <v>0</v>
      </c>
      <c r="C12479" s="6">
        <v>0</v>
      </c>
      <c r="D12479" s="6">
        <v>0</v>
      </c>
      <c r="E12479" s="6">
        <v>1</v>
      </c>
      <c r="F12479" s="6">
        <v>0</v>
      </c>
      <c r="G12479" s="6">
        <v>0</v>
      </c>
      <c r="H12479" s="6" t="s">
        <v>34209</v>
      </c>
      <c r="I12479" s="6" t="s">
        <v>44401</v>
      </c>
      <c r="J12479" s="6" t="s">
        <v>34219</v>
      </c>
      <c r="K12479" s="6">
        <v>84</v>
      </c>
    </row>
    <row r="12480" spans="1:11" x14ac:dyDescent="0.25">
      <c r="A12480" s="7" t="s">
        <v>36257</v>
      </c>
      <c r="B12480" s="6">
        <v>0</v>
      </c>
      <c r="C12480" s="6">
        <v>0</v>
      </c>
      <c r="D12480" s="6">
        <v>1</v>
      </c>
      <c r="E12480" s="6">
        <v>0</v>
      </c>
      <c r="F12480" s="6">
        <v>0</v>
      </c>
      <c r="G12480" s="6">
        <v>0</v>
      </c>
      <c r="H12480" s="6" t="s">
        <v>34208</v>
      </c>
      <c r="I12480" s="6" t="s">
        <v>44401</v>
      </c>
      <c r="J12480" s="6" t="s">
        <v>34219</v>
      </c>
      <c r="K12480" s="6">
        <v>85</v>
      </c>
    </row>
    <row r="12481" spans="1:11" ht="25" x14ac:dyDescent="0.25">
      <c r="A12481" s="7" t="s">
        <v>44480</v>
      </c>
      <c r="B12481" s="6">
        <v>0</v>
      </c>
      <c r="C12481" s="6">
        <v>0</v>
      </c>
      <c r="D12481" s="6">
        <v>1</v>
      </c>
      <c r="E12481" s="6">
        <v>0</v>
      </c>
      <c r="F12481" s="6">
        <v>0</v>
      </c>
      <c r="G12481" s="6">
        <v>0</v>
      </c>
      <c r="H12481" s="6" t="s">
        <v>34208</v>
      </c>
      <c r="I12481" s="6" t="s">
        <v>44401</v>
      </c>
      <c r="J12481" s="6" t="s">
        <v>34219</v>
      </c>
      <c r="K12481" s="6">
        <v>86</v>
      </c>
    </row>
    <row r="12482" spans="1:11" x14ac:dyDescent="0.25">
      <c r="A12482" s="7" t="s">
        <v>34216</v>
      </c>
      <c r="B12482" s="6">
        <v>0</v>
      </c>
      <c r="C12482" s="6">
        <v>0</v>
      </c>
      <c r="D12482" s="6">
        <v>0</v>
      </c>
      <c r="E12482" s="6">
        <v>0</v>
      </c>
      <c r="F12482" s="6">
        <v>0</v>
      </c>
      <c r="G12482" s="6">
        <v>0</v>
      </c>
      <c r="H12482" s="6" t="s">
        <v>34217</v>
      </c>
      <c r="I12482" s="6" t="s">
        <v>44481</v>
      </c>
      <c r="J12482" s="6" t="s">
        <v>34219</v>
      </c>
      <c r="K12482" s="6">
        <v>0</v>
      </c>
    </row>
    <row r="12483" spans="1:11" x14ac:dyDescent="0.25">
      <c r="A12483" s="7" t="s">
        <v>44482</v>
      </c>
      <c r="B12483" s="6">
        <v>0</v>
      </c>
      <c r="C12483" s="6">
        <v>0</v>
      </c>
      <c r="D12483" s="6">
        <v>0</v>
      </c>
      <c r="E12483" s="6">
        <v>0</v>
      </c>
      <c r="F12483" s="6">
        <v>0</v>
      </c>
      <c r="G12483" s="6">
        <v>0</v>
      </c>
      <c r="H12483" s="6" t="s">
        <v>34217</v>
      </c>
      <c r="I12483" s="6" t="s">
        <v>44481</v>
      </c>
      <c r="J12483" s="6" t="s">
        <v>34219</v>
      </c>
      <c r="K12483" s="6">
        <v>1</v>
      </c>
    </row>
    <row r="12484" spans="1:11" x14ac:dyDescent="0.25">
      <c r="A12484" s="7" t="s">
        <v>34626</v>
      </c>
      <c r="B12484" s="6">
        <v>0</v>
      </c>
      <c r="C12484" s="6">
        <v>0</v>
      </c>
      <c r="D12484" s="6">
        <v>0</v>
      </c>
      <c r="E12484" s="6">
        <v>0</v>
      </c>
      <c r="F12484" s="6">
        <v>0</v>
      </c>
      <c r="G12484" s="6">
        <v>1</v>
      </c>
      <c r="H12484" s="6" t="s">
        <v>34211</v>
      </c>
      <c r="I12484" s="6" t="s">
        <v>44481</v>
      </c>
      <c r="J12484" s="6" t="s">
        <v>34219</v>
      </c>
      <c r="K12484" s="6">
        <v>2</v>
      </c>
    </row>
    <row r="12485" spans="1:11" ht="25" x14ac:dyDescent="0.25">
      <c r="A12485" s="7" t="s">
        <v>44483</v>
      </c>
      <c r="B12485" s="6">
        <v>0</v>
      </c>
      <c r="C12485" s="6">
        <v>0</v>
      </c>
      <c r="D12485" s="6">
        <v>0</v>
      </c>
      <c r="E12485" s="6">
        <v>0</v>
      </c>
      <c r="F12485" s="6">
        <v>0</v>
      </c>
      <c r="G12485" s="6">
        <v>1</v>
      </c>
      <c r="H12485" s="6" t="s">
        <v>34211</v>
      </c>
      <c r="I12485" s="6" t="s">
        <v>44481</v>
      </c>
      <c r="J12485" s="6" t="s">
        <v>34219</v>
      </c>
      <c r="K12485" s="6">
        <v>3</v>
      </c>
    </row>
    <row r="12486" spans="1:11" x14ac:dyDescent="0.25">
      <c r="A12486" s="7" t="s">
        <v>44484</v>
      </c>
      <c r="B12486" s="6">
        <v>0</v>
      </c>
      <c r="C12486" s="6">
        <v>0</v>
      </c>
      <c r="D12486" s="6">
        <v>0</v>
      </c>
      <c r="E12486" s="6">
        <v>0</v>
      </c>
      <c r="F12486" s="6">
        <v>0</v>
      </c>
      <c r="G12486" s="6">
        <v>1</v>
      </c>
      <c r="H12486" s="6" t="s">
        <v>34211</v>
      </c>
      <c r="I12486" s="6" t="s">
        <v>44481</v>
      </c>
      <c r="J12486" s="6" t="s">
        <v>34219</v>
      </c>
      <c r="K12486" s="6">
        <v>4</v>
      </c>
    </row>
    <row r="12487" spans="1:11" ht="25" x14ac:dyDescent="0.25">
      <c r="A12487" s="7" t="s">
        <v>44485</v>
      </c>
      <c r="B12487" s="6">
        <v>0</v>
      </c>
      <c r="C12487" s="6">
        <v>0</v>
      </c>
      <c r="D12487" s="6">
        <v>0</v>
      </c>
      <c r="E12487" s="6">
        <v>0</v>
      </c>
      <c r="F12487" s="6">
        <v>0</v>
      </c>
      <c r="G12487" s="6">
        <v>1</v>
      </c>
      <c r="H12487" s="6" t="s">
        <v>34211</v>
      </c>
      <c r="I12487" s="6" t="s">
        <v>44481</v>
      </c>
      <c r="J12487" s="6" t="s">
        <v>34219</v>
      </c>
      <c r="K12487" s="6">
        <v>5</v>
      </c>
    </row>
    <row r="12488" spans="1:11" x14ac:dyDescent="0.25">
      <c r="A12488" s="7" t="s">
        <v>35540</v>
      </c>
      <c r="B12488" s="6">
        <v>1</v>
      </c>
      <c r="C12488" s="6">
        <v>0</v>
      </c>
      <c r="D12488" s="6">
        <v>0</v>
      </c>
      <c r="E12488" s="6">
        <v>0</v>
      </c>
      <c r="F12488" s="6">
        <v>0</v>
      </c>
      <c r="G12488" s="6">
        <v>0</v>
      </c>
      <c r="H12488" s="6" t="s">
        <v>34206</v>
      </c>
      <c r="I12488" s="6" t="s">
        <v>44481</v>
      </c>
      <c r="J12488" s="6" t="s">
        <v>34219</v>
      </c>
      <c r="K12488" s="6">
        <v>6</v>
      </c>
    </row>
    <row r="12489" spans="1:11" ht="37.5" x14ac:dyDescent="0.25">
      <c r="A12489" s="7" t="s">
        <v>44486</v>
      </c>
      <c r="B12489" s="6">
        <v>1</v>
      </c>
      <c r="C12489" s="6">
        <v>0</v>
      </c>
      <c r="D12489" s="6">
        <v>0</v>
      </c>
      <c r="E12489" s="6">
        <v>0</v>
      </c>
      <c r="F12489" s="6">
        <v>0</v>
      </c>
      <c r="G12489" s="6">
        <v>0</v>
      </c>
      <c r="H12489" s="6" t="s">
        <v>34206</v>
      </c>
      <c r="I12489" s="6" t="s">
        <v>44481</v>
      </c>
      <c r="J12489" s="6" t="s">
        <v>34219</v>
      </c>
      <c r="K12489" s="6">
        <v>7</v>
      </c>
    </row>
    <row r="12490" spans="1:11" ht="25" x14ac:dyDescent="0.25">
      <c r="A12490" s="7" t="s">
        <v>44487</v>
      </c>
      <c r="B12490" s="6">
        <v>1</v>
      </c>
      <c r="C12490" s="6">
        <v>0</v>
      </c>
      <c r="D12490" s="6">
        <v>0</v>
      </c>
      <c r="E12490" s="6">
        <v>0</v>
      </c>
      <c r="F12490" s="6">
        <v>0</v>
      </c>
      <c r="G12490" s="6">
        <v>0</v>
      </c>
      <c r="H12490" s="6" t="s">
        <v>34206</v>
      </c>
      <c r="I12490" s="6" t="s">
        <v>44481</v>
      </c>
      <c r="J12490" s="6" t="s">
        <v>34219</v>
      </c>
      <c r="K12490" s="6">
        <v>8</v>
      </c>
    </row>
    <row r="12491" spans="1:11" x14ac:dyDescent="0.25">
      <c r="A12491" s="7" t="s">
        <v>44488</v>
      </c>
      <c r="B12491" s="6">
        <v>1</v>
      </c>
      <c r="C12491" s="6">
        <v>0</v>
      </c>
      <c r="D12491" s="6">
        <v>0</v>
      </c>
      <c r="E12491" s="6">
        <v>0</v>
      </c>
      <c r="F12491" s="6">
        <v>0</v>
      </c>
      <c r="G12491" s="6">
        <v>0</v>
      </c>
      <c r="H12491" s="6" t="s">
        <v>34206</v>
      </c>
      <c r="I12491" s="6" t="s">
        <v>44481</v>
      </c>
      <c r="J12491" s="6" t="s">
        <v>34219</v>
      </c>
      <c r="K12491" s="6">
        <v>9</v>
      </c>
    </row>
    <row r="12492" spans="1:11" ht="25" x14ac:dyDescent="0.25">
      <c r="A12492" s="7" t="s">
        <v>44489</v>
      </c>
      <c r="B12492" s="6">
        <v>1</v>
      </c>
      <c r="C12492" s="6">
        <v>0</v>
      </c>
      <c r="D12492" s="6">
        <v>0</v>
      </c>
      <c r="E12492" s="6">
        <v>0</v>
      </c>
      <c r="F12492" s="6">
        <v>0</v>
      </c>
      <c r="G12492" s="6">
        <v>0</v>
      </c>
      <c r="H12492" s="6" t="s">
        <v>34206</v>
      </c>
      <c r="I12492" s="6" t="s">
        <v>44481</v>
      </c>
      <c r="J12492" s="6" t="s">
        <v>34219</v>
      </c>
      <c r="K12492" s="6">
        <v>10</v>
      </c>
    </row>
    <row r="12493" spans="1:11" x14ac:dyDescent="0.25">
      <c r="A12493" s="7" t="s">
        <v>44490</v>
      </c>
      <c r="B12493" s="6">
        <v>1</v>
      </c>
      <c r="C12493" s="6">
        <v>0</v>
      </c>
      <c r="D12493" s="6">
        <v>0</v>
      </c>
      <c r="E12493" s="6">
        <v>0</v>
      </c>
      <c r="F12493" s="6">
        <v>0</v>
      </c>
      <c r="G12493" s="6">
        <v>0</v>
      </c>
      <c r="H12493" s="6" t="s">
        <v>34206</v>
      </c>
      <c r="I12493" s="6" t="s">
        <v>44481</v>
      </c>
      <c r="J12493" s="6" t="s">
        <v>34219</v>
      </c>
      <c r="K12493" s="6">
        <v>11</v>
      </c>
    </row>
    <row r="12494" spans="1:11" ht="100" x14ac:dyDescent="0.25">
      <c r="A12494" s="7" t="s">
        <v>44491</v>
      </c>
      <c r="B12494" s="6">
        <v>1</v>
      </c>
      <c r="C12494" s="6">
        <v>0</v>
      </c>
      <c r="D12494" s="6">
        <v>0</v>
      </c>
      <c r="E12494" s="6">
        <v>0</v>
      </c>
      <c r="F12494" s="6">
        <v>0</v>
      </c>
      <c r="G12494" s="6">
        <v>0</v>
      </c>
      <c r="H12494" s="6" t="s">
        <v>34206</v>
      </c>
      <c r="I12494" s="6" t="s">
        <v>44481</v>
      </c>
      <c r="J12494" s="6" t="s">
        <v>34219</v>
      </c>
      <c r="K12494" s="6">
        <v>12</v>
      </c>
    </row>
    <row r="12495" spans="1:11" x14ac:dyDescent="0.25">
      <c r="A12495" s="7" t="s">
        <v>44492</v>
      </c>
      <c r="B12495" s="6">
        <v>1</v>
      </c>
      <c r="C12495" s="6">
        <v>0</v>
      </c>
      <c r="D12495" s="6">
        <v>0</v>
      </c>
      <c r="E12495" s="6">
        <v>0</v>
      </c>
      <c r="F12495" s="6">
        <v>0</v>
      </c>
      <c r="G12495" s="6">
        <v>0</v>
      </c>
      <c r="H12495" s="6" t="s">
        <v>34206</v>
      </c>
      <c r="I12495" s="6" t="s">
        <v>44481</v>
      </c>
      <c r="J12495" s="6" t="s">
        <v>34219</v>
      </c>
      <c r="K12495" s="6">
        <v>13</v>
      </c>
    </row>
    <row r="12496" spans="1:11" x14ac:dyDescent="0.25">
      <c r="A12496" s="7" t="s">
        <v>44493</v>
      </c>
      <c r="B12496" s="6">
        <v>1</v>
      </c>
      <c r="C12496" s="6">
        <v>0</v>
      </c>
      <c r="D12496" s="6">
        <v>0</v>
      </c>
      <c r="E12496" s="6">
        <v>0</v>
      </c>
      <c r="F12496" s="6">
        <v>0</v>
      </c>
      <c r="G12496" s="6">
        <v>0</v>
      </c>
      <c r="H12496" s="6" t="s">
        <v>34206</v>
      </c>
      <c r="I12496" s="6" t="s">
        <v>44481</v>
      </c>
      <c r="J12496" s="6" t="s">
        <v>34219</v>
      </c>
      <c r="K12496" s="6">
        <v>14</v>
      </c>
    </row>
    <row r="12497" spans="1:11" x14ac:dyDescent="0.25">
      <c r="A12497" s="7" t="s">
        <v>44494</v>
      </c>
      <c r="B12497" s="6">
        <v>1</v>
      </c>
      <c r="C12497" s="6">
        <v>0</v>
      </c>
      <c r="D12497" s="6">
        <v>0</v>
      </c>
      <c r="E12497" s="6">
        <v>0</v>
      </c>
      <c r="F12497" s="6">
        <v>0</v>
      </c>
      <c r="G12497" s="6">
        <v>0</v>
      </c>
      <c r="H12497" s="6" t="s">
        <v>34206</v>
      </c>
      <c r="I12497" s="6" t="s">
        <v>44481</v>
      </c>
      <c r="J12497" s="6" t="s">
        <v>34219</v>
      </c>
      <c r="K12497" s="6">
        <v>15</v>
      </c>
    </row>
    <row r="12498" spans="1:11" ht="37.5" x14ac:dyDescent="0.25">
      <c r="A12498" s="7" t="s">
        <v>44495</v>
      </c>
      <c r="B12498" s="6">
        <v>0</v>
      </c>
      <c r="C12498" s="6">
        <v>0</v>
      </c>
      <c r="D12498" s="6">
        <v>0</v>
      </c>
      <c r="E12498" s="6">
        <v>1</v>
      </c>
      <c r="F12498" s="6">
        <v>0</v>
      </c>
      <c r="G12498" s="6">
        <v>0</v>
      </c>
      <c r="H12498" s="6" t="s">
        <v>34209</v>
      </c>
      <c r="I12498" s="6" t="s">
        <v>44481</v>
      </c>
      <c r="J12498" s="6" t="s">
        <v>34219</v>
      </c>
      <c r="K12498" s="6">
        <v>16</v>
      </c>
    </row>
    <row r="12499" spans="1:11" x14ac:dyDescent="0.25">
      <c r="A12499" s="7" t="s">
        <v>44496</v>
      </c>
      <c r="B12499" s="6">
        <v>0</v>
      </c>
      <c r="C12499" s="6">
        <v>0</v>
      </c>
      <c r="D12499" s="6">
        <v>0</v>
      </c>
      <c r="E12499" s="6">
        <v>1</v>
      </c>
      <c r="F12499" s="6">
        <v>0</v>
      </c>
      <c r="G12499" s="6">
        <v>0</v>
      </c>
      <c r="H12499" s="6" t="s">
        <v>34209</v>
      </c>
      <c r="I12499" s="6" t="s">
        <v>44481</v>
      </c>
      <c r="J12499" s="6" t="s">
        <v>34219</v>
      </c>
      <c r="K12499" s="6">
        <v>17</v>
      </c>
    </row>
    <row r="12500" spans="1:11" x14ac:dyDescent="0.25">
      <c r="A12500" s="7" t="s">
        <v>44497</v>
      </c>
      <c r="B12500" s="6">
        <v>0</v>
      </c>
      <c r="C12500" s="6">
        <v>0</v>
      </c>
      <c r="D12500" s="6">
        <v>0</v>
      </c>
      <c r="E12500" s="6">
        <v>1</v>
      </c>
      <c r="F12500" s="6">
        <v>0</v>
      </c>
      <c r="G12500" s="6">
        <v>0</v>
      </c>
      <c r="H12500" s="6" t="s">
        <v>34209</v>
      </c>
      <c r="I12500" s="6" t="s">
        <v>44481</v>
      </c>
      <c r="J12500" s="6" t="s">
        <v>34219</v>
      </c>
      <c r="K12500" s="6">
        <v>18</v>
      </c>
    </row>
    <row r="12501" spans="1:11" x14ac:dyDescent="0.25">
      <c r="A12501" s="7" t="s">
        <v>44498</v>
      </c>
      <c r="B12501" s="6">
        <v>1</v>
      </c>
      <c r="C12501" s="6">
        <v>0</v>
      </c>
      <c r="D12501" s="6">
        <v>0</v>
      </c>
      <c r="E12501" s="6">
        <v>0</v>
      </c>
      <c r="F12501" s="6">
        <v>0</v>
      </c>
      <c r="G12501" s="6">
        <v>0</v>
      </c>
      <c r="H12501" s="6" t="s">
        <v>34206</v>
      </c>
      <c r="I12501" s="6" t="s">
        <v>44481</v>
      </c>
      <c r="J12501" s="6" t="s">
        <v>34219</v>
      </c>
      <c r="K12501" s="6">
        <v>19</v>
      </c>
    </row>
    <row r="12502" spans="1:11" ht="25" x14ac:dyDescent="0.25">
      <c r="A12502" s="7" t="s">
        <v>44499</v>
      </c>
      <c r="B12502" s="6">
        <v>0</v>
      </c>
      <c r="C12502" s="6">
        <v>0</v>
      </c>
      <c r="D12502" s="6">
        <v>0</v>
      </c>
      <c r="E12502" s="6">
        <v>0</v>
      </c>
      <c r="F12502" s="6">
        <v>0</v>
      </c>
      <c r="G12502" s="6">
        <v>1</v>
      </c>
      <c r="H12502" s="6" t="s">
        <v>34211</v>
      </c>
      <c r="I12502" s="6" t="s">
        <v>44481</v>
      </c>
      <c r="J12502" s="6" t="s">
        <v>34219</v>
      </c>
      <c r="K12502" s="6">
        <v>20</v>
      </c>
    </row>
    <row r="12503" spans="1:11" x14ac:dyDescent="0.25">
      <c r="A12503" s="7" t="s">
        <v>44500</v>
      </c>
      <c r="B12503" s="6">
        <v>1</v>
      </c>
      <c r="C12503" s="6">
        <v>0</v>
      </c>
      <c r="D12503" s="6">
        <v>0</v>
      </c>
      <c r="E12503" s="6">
        <v>0</v>
      </c>
      <c r="F12503" s="6">
        <v>0</v>
      </c>
      <c r="G12503" s="6">
        <v>0</v>
      </c>
      <c r="H12503" s="6" t="s">
        <v>34206</v>
      </c>
      <c r="I12503" s="6" t="s">
        <v>44481</v>
      </c>
      <c r="J12503" s="6" t="s">
        <v>34219</v>
      </c>
      <c r="K12503" s="6">
        <v>21</v>
      </c>
    </row>
    <row r="12504" spans="1:11" ht="37.5" x14ac:dyDescent="0.25">
      <c r="A12504" s="7" t="s">
        <v>44501</v>
      </c>
      <c r="B12504" s="6">
        <v>0</v>
      </c>
      <c r="C12504" s="6">
        <v>0</v>
      </c>
      <c r="D12504" s="6">
        <v>0</v>
      </c>
      <c r="E12504" s="6">
        <v>0</v>
      </c>
      <c r="F12504" s="6">
        <v>0</v>
      </c>
      <c r="G12504" s="6">
        <v>1</v>
      </c>
      <c r="H12504" s="6" t="s">
        <v>34211</v>
      </c>
      <c r="I12504" s="6" t="s">
        <v>44481</v>
      </c>
      <c r="J12504" s="6" t="s">
        <v>34219</v>
      </c>
      <c r="K12504" s="6">
        <v>22</v>
      </c>
    </row>
    <row r="12505" spans="1:11" x14ac:dyDescent="0.25">
      <c r="A12505" s="7" t="s">
        <v>44502</v>
      </c>
      <c r="B12505" s="6">
        <v>0</v>
      </c>
      <c r="C12505" s="6">
        <v>0</v>
      </c>
      <c r="D12505" s="6">
        <v>0</v>
      </c>
      <c r="E12505" s="6">
        <v>0</v>
      </c>
      <c r="F12505" s="6">
        <v>0</v>
      </c>
      <c r="G12505" s="6">
        <v>1</v>
      </c>
      <c r="H12505" s="6" t="s">
        <v>34211</v>
      </c>
      <c r="I12505" s="6" t="s">
        <v>44481</v>
      </c>
      <c r="J12505" s="6" t="s">
        <v>34219</v>
      </c>
      <c r="K12505" s="6">
        <v>23</v>
      </c>
    </row>
    <row r="12506" spans="1:11" ht="25" x14ac:dyDescent="0.25">
      <c r="A12506" s="7" t="s">
        <v>44503</v>
      </c>
      <c r="B12506" s="6">
        <v>0</v>
      </c>
      <c r="C12506" s="6">
        <v>0</v>
      </c>
      <c r="D12506" s="6">
        <v>0</v>
      </c>
      <c r="E12506" s="6">
        <v>0</v>
      </c>
      <c r="F12506" s="6">
        <v>0</v>
      </c>
      <c r="G12506" s="6">
        <v>1</v>
      </c>
      <c r="H12506" s="6" t="s">
        <v>34211</v>
      </c>
      <c r="I12506" s="6" t="s">
        <v>44481</v>
      </c>
      <c r="J12506" s="6" t="s">
        <v>34219</v>
      </c>
      <c r="K12506" s="6">
        <v>24</v>
      </c>
    </row>
    <row r="12507" spans="1:11" ht="25" x14ac:dyDescent="0.25">
      <c r="A12507" s="7" t="s">
        <v>44504</v>
      </c>
      <c r="B12507" s="6">
        <v>0</v>
      </c>
      <c r="C12507" s="6">
        <v>0</v>
      </c>
      <c r="D12507" s="6">
        <v>0</v>
      </c>
      <c r="E12507" s="6">
        <v>0</v>
      </c>
      <c r="F12507" s="6">
        <v>0</v>
      </c>
      <c r="G12507" s="6">
        <v>1</v>
      </c>
      <c r="H12507" s="6" t="s">
        <v>34211</v>
      </c>
      <c r="I12507" s="6" t="s">
        <v>44481</v>
      </c>
      <c r="J12507" s="6" t="s">
        <v>34219</v>
      </c>
      <c r="K12507" s="6">
        <v>25</v>
      </c>
    </row>
    <row r="12508" spans="1:11" x14ac:dyDescent="0.25">
      <c r="A12508" s="7" t="s">
        <v>44505</v>
      </c>
      <c r="B12508" s="6">
        <v>1</v>
      </c>
      <c r="C12508" s="6">
        <v>0</v>
      </c>
      <c r="D12508" s="6">
        <v>0</v>
      </c>
      <c r="E12508" s="6">
        <v>0</v>
      </c>
      <c r="F12508" s="6">
        <v>0</v>
      </c>
      <c r="G12508" s="6">
        <v>0</v>
      </c>
      <c r="H12508" s="6" t="s">
        <v>34206</v>
      </c>
      <c r="I12508" s="6" t="s">
        <v>44481</v>
      </c>
      <c r="J12508" s="6" t="s">
        <v>34219</v>
      </c>
      <c r="K12508" s="6">
        <v>26</v>
      </c>
    </row>
    <row r="12509" spans="1:11" ht="25" x14ac:dyDescent="0.25">
      <c r="A12509" s="7" t="s">
        <v>44506</v>
      </c>
      <c r="B12509" s="6">
        <v>0</v>
      </c>
      <c r="C12509" s="6">
        <v>0</v>
      </c>
      <c r="D12509" s="6">
        <v>0</v>
      </c>
      <c r="E12509" s="6">
        <v>0</v>
      </c>
      <c r="F12509" s="6">
        <v>0</v>
      </c>
      <c r="G12509" s="6">
        <v>1</v>
      </c>
      <c r="H12509" s="6" t="s">
        <v>34211</v>
      </c>
      <c r="I12509" s="6" t="s">
        <v>44481</v>
      </c>
      <c r="J12509" s="6" t="s">
        <v>34219</v>
      </c>
      <c r="K12509" s="6">
        <v>27</v>
      </c>
    </row>
    <row r="12510" spans="1:11" ht="25" x14ac:dyDescent="0.25">
      <c r="A12510" s="7" t="s">
        <v>44507</v>
      </c>
      <c r="B12510" s="6">
        <v>0</v>
      </c>
      <c r="C12510" s="6">
        <v>0</v>
      </c>
      <c r="D12510" s="6">
        <v>0</v>
      </c>
      <c r="E12510" s="6">
        <v>0</v>
      </c>
      <c r="F12510" s="6">
        <v>0</v>
      </c>
      <c r="G12510" s="6">
        <v>1</v>
      </c>
      <c r="H12510" s="6" t="s">
        <v>34211</v>
      </c>
      <c r="I12510" s="6" t="s">
        <v>44481</v>
      </c>
      <c r="J12510" s="6" t="s">
        <v>34219</v>
      </c>
      <c r="K12510" s="6">
        <v>28</v>
      </c>
    </row>
    <row r="12511" spans="1:11" ht="25" x14ac:dyDescent="0.25">
      <c r="A12511" s="7" t="s">
        <v>44508</v>
      </c>
      <c r="B12511" s="6">
        <v>0</v>
      </c>
      <c r="C12511" s="6">
        <v>0</v>
      </c>
      <c r="D12511" s="6">
        <v>0</v>
      </c>
      <c r="E12511" s="6">
        <v>0</v>
      </c>
      <c r="F12511" s="6">
        <v>0</v>
      </c>
      <c r="G12511" s="6">
        <v>1</v>
      </c>
      <c r="H12511" s="6" t="s">
        <v>34211</v>
      </c>
      <c r="I12511" s="6" t="s">
        <v>44481</v>
      </c>
      <c r="J12511" s="6" t="s">
        <v>34219</v>
      </c>
      <c r="K12511" s="6">
        <v>29</v>
      </c>
    </row>
    <row r="12512" spans="1:11" x14ac:dyDescent="0.25">
      <c r="A12512" s="7" t="s">
        <v>44509</v>
      </c>
      <c r="B12512" s="6">
        <v>1</v>
      </c>
      <c r="C12512" s="6">
        <v>0</v>
      </c>
      <c r="D12512" s="6">
        <v>0</v>
      </c>
      <c r="E12512" s="6">
        <v>0</v>
      </c>
      <c r="F12512" s="6">
        <v>0</v>
      </c>
      <c r="G12512" s="6">
        <v>0</v>
      </c>
      <c r="H12512" s="6" t="s">
        <v>34206</v>
      </c>
      <c r="I12512" s="6" t="s">
        <v>44481</v>
      </c>
      <c r="J12512" s="6" t="s">
        <v>34219</v>
      </c>
      <c r="K12512" s="6">
        <v>30</v>
      </c>
    </row>
    <row r="12513" spans="1:11" ht="25" x14ac:dyDescent="0.25">
      <c r="A12513" s="7" t="s">
        <v>44510</v>
      </c>
      <c r="B12513" s="6">
        <v>0</v>
      </c>
      <c r="C12513" s="6">
        <v>0</v>
      </c>
      <c r="D12513" s="6">
        <v>0</v>
      </c>
      <c r="E12513" s="6">
        <v>0</v>
      </c>
      <c r="F12513" s="6">
        <v>0</v>
      </c>
      <c r="G12513" s="6">
        <v>1</v>
      </c>
      <c r="H12513" s="6" t="s">
        <v>34211</v>
      </c>
      <c r="I12513" s="6" t="s">
        <v>44481</v>
      </c>
      <c r="J12513" s="6" t="s">
        <v>34219</v>
      </c>
      <c r="K12513" s="6">
        <v>31</v>
      </c>
    </row>
    <row r="12514" spans="1:11" x14ac:dyDescent="0.25">
      <c r="A12514" s="7" t="s">
        <v>44511</v>
      </c>
      <c r="B12514" s="6">
        <v>1</v>
      </c>
      <c r="C12514" s="6">
        <v>0</v>
      </c>
      <c r="D12514" s="6">
        <v>0</v>
      </c>
      <c r="E12514" s="6">
        <v>0</v>
      </c>
      <c r="F12514" s="6">
        <v>0</v>
      </c>
      <c r="G12514" s="6">
        <v>0</v>
      </c>
      <c r="H12514" s="6" t="s">
        <v>34206</v>
      </c>
      <c r="I12514" s="6" t="s">
        <v>44481</v>
      </c>
      <c r="J12514" s="6" t="s">
        <v>34219</v>
      </c>
      <c r="K12514" s="6">
        <v>32</v>
      </c>
    </row>
    <row r="12515" spans="1:11" ht="37.5" x14ac:dyDescent="0.25">
      <c r="A12515" s="7" t="s">
        <v>44512</v>
      </c>
      <c r="B12515" s="6">
        <v>0</v>
      </c>
      <c r="C12515" s="6">
        <v>0</v>
      </c>
      <c r="D12515" s="6">
        <v>0</v>
      </c>
      <c r="E12515" s="6">
        <v>0</v>
      </c>
      <c r="F12515" s="6">
        <v>0</v>
      </c>
      <c r="G12515" s="6">
        <v>1</v>
      </c>
      <c r="H12515" s="6" t="s">
        <v>34211</v>
      </c>
      <c r="I12515" s="6" t="s">
        <v>44481</v>
      </c>
      <c r="J12515" s="6" t="s">
        <v>34219</v>
      </c>
      <c r="K12515" s="6">
        <v>33</v>
      </c>
    </row>
    <row r="12516" spans="1:11" ht="37.5" x14ac:dyDescent="0.25">
      <c r="A12516" s="7" t="s">
        <v>44513</v>
      </c>
      <c r="B12516" s="6">
        <v>0</v>
      </c>
      <c r="C12516" s="6">
        <v>0</v>
      </c>
      <c r="D12516" s="6">
        <v>0</v>
      </c>
      <c r="E12516" s="6">
        <v>0</v>
      </c>
      <c r="F12516" s="6">
        <v>0</v>
      </c>
      <c r="G12516" s="6">
        <v>1</v>
      </c>
      <c r="H12516" s="6" t="s">
        <v>34211</v>
      </c>
      <c r="I12516" s="6" t="s">
        <v>44481</v>
      </c>
      <c r="J12516" s="6" t="s">
        <v>34219</v>
      </c>
      <c r="K12516" s="6">
        <v>34</v>
      </c>
    </row>
    <row r="12517" spans="1:11" x14ac:dyDescent="0.25">
      <c r="A12517" s="7" t="s">
        <v>44514</v>
      </c>
      <c r="B12517" s="6">
        <v>0</v>
      </c>
      <c r="C12517" s="6">
        <v>0</v>
      </c>
      <c r="D12517" s="6">
        <v>0</v>
      </c>
      <c r="E12517" s="6">
        <v>0</v>
      </c>
      <c r="F12517" s="6">
        <v>0</v>
      </c>
      <c r="G12517" s="6">
        <v>0</v>
      </c>
      <c r="H12517" s="6" t="s">
        <v>34217</v>
      </c>
      <c r="I12517" s="6" t="s">
        <v>44515</v>
      </c>
      <c r="J12517" s="6" t="s">
        <v>34219</v>
      </c>
      <c r="K12517" s="6">
        <v>0</v>
      </c>
    </row>
    <row r="12518" spans="1:11" x14ac:dyDescent="0.25">
      <c r="A12518" s="7" t="s">
        <v>44516</v>
      </c>
      <c r="B12518" s="6">
        <v>0</v>
      </c>
      <c r="C12518" s="6">
        <v>0</v>
      </c>
      <c r="D12518" s="6">
        <v>1</v>
      </c>
      <c r="E12518" s="6">
        <v>0</v>
      </c>
      <c r="F12518" s="6">
        <v>0</v>
      </c>
      <c r="G12518" s="6">
        <v>0</v>
      </c>
      <c r="H12518" s="6" t="s">
        <v>34208</v>
      </c>
      <c r="I12518" s="6" t="s">
        <v>44515</v>
      </c>
      <c r="J12518" s="6" t="s">
        <v>34219</v>
      </c>
      <c r="K12518" s="6">
        <v>1</v>
      </c>
    </row>
    <row r="12519" spans="1:11" ht="25" x14ac:dyDescent="0.25">
      <c r="A12519" s="7" t="s">
        <v>44517</v>
      </c>
      <c r="B12519" s="6">
        <v>0</v>
      </c>
      <c r="C12519" s="6">
        <v>0</v>
      </c>
      <c r="D12519" s="6">
        <v>1</v>
      </c>
      <c r="E12519" s="6">
        <v>0</v>
      </c>
      <c r="F12519" s="6">
        <v>0</v>
      </c>
      <c r="G12519" s="6">
        <v>0</v>
      </c>
      <c r="H12519" s="6" t="s">
        <v>34208</v>
      </c>
      <c r="I12519" s="6" t="s">
        <v>44515</v>
      </c>
      <c r="J12519" s="6" t="s">
        <v>34219</v>
      </c>
      <c r="K12519" s="6">
        <v>2</v>
      </c>
    </row>
    <row r="12520" spans="1:11" x14ac:dyDescent="0.25">
      <c r="A12520" s="7" t="s">
        <v>35587</v>
      </c>
      <c r="B12520" s="6">
        <v>0</v>
      </c>
      <c r="C12520" s="6">
        <v>0</v>
      </c>
      <c r="D12520" s="6">
        <v>1</v>
      </c>
      <c r="E12520" s="6">
        <v>0</v>
      </c>
      <c r="F12520" s="6">
        <v>0</v>
      </c>
      <c r="G12520" s="6">
        <v>0</v>
      </c>
      <c r="H12520" s="6" t="s">
        <v>34208</v>
      </c>
      <c r="I12520" s="6" t="s">
        <v>44515</v>
      </c>
      <c r="J12520" s="6" t="s">
        <v>34219</v>
      </c>
      <c r="K12520" s="6">
        <v>3</v>
      </c>
    </row>
    <row r="12521" spans="1:11" ht="25" x14ac:dyDescent="0.25">
      <c r="A12521" s="7" t="s">
        <v>44518</v>
      </c>
      <c r="B12521" s="6">
        <v>0</v>
      </c>
      <c r="C12521" s="6">
        <v>0</v>
      </c>
      <c r="D12521" s="6">
        <v>1</v>
      </c>
      <c r="E12521" s="6">
        <v>0</v>
      </c>
      <c r="F12521" s="6">
        <v>0</v>
      </c>
      <c r="G12521" s="6">
        <v>0</v>
      </c>
      <c r="H12521" s="6" t="s">
        <v>34208</v>
      </c>
      <c r="I12521" s="6" t="s">
        <v>44515</v>
      </c>
      <c r="J12521" s="6" t="s">
        <v>34219</v>
      </c>
      <c r="K12521" s="6">
        <v>4</v>
      </c>
    </row>
    <row r="12522" spans="1:11" x14ac:dyDescent="0.25">
      <c r="A12522" s="7" t="s">
        <v>44519</v>
      </c>
      <c r="B12522" s="6">
        <v>0</v>
      </c>
      <c r="C12522" s="6">
        <v>0</v>
      </c>
      <c r="D12522" s="6">
        <v>0</v>
      </c>
      <c r="E12522" s="6">
        <v>0</v>
      </c>
      <c r="F12522" s="6">
        <v>1</v>
      </c>
      <c r="G12522" s="6">
        <v>0</v>
      </c>
      <c r="H12522" s="6" t="s">
        <v>34210</v>
      </c>
      <c r="I12522" s="6" t="s">
        <v>44515</v>
      </c>
      <c r="J12522" s="6" t="s">
        <v>34219</v>
      </c>
      <c r="K12522" s="6">
        <v>5</v>
      </c>
    </row>
    <row r="12523" spans="1:11" ht="37.5" x14ac:dyDescent="0.25">
      <c r="A12523" s="7" t="s">
        <v>44520</v>
      </c>
      <c r="B12523" s="6">
        <v>0</v>
      </c>
      <c r="C12523" s="6">
        <v>0</v>
      </c>
      <c r="D12523" s="6">
        <v>0</v>
      </c>
      <c r="E12523" s="6">
        <v>0</v>
      </c>
      <c r="F12523" s="6">
        <v>1</v>
      </c>
      <c r="G12523" s="6">
        <v>0</v>
      </c>
      <c r="H12523" s="6" t="s">
        <v>34210</v>
      </c>
      <c r="I12523" s="6" t="s">
        <v>44515</v>
      </c>
      <c r="J12523" s="6" t="s">
        <v>34219</v>
      </c>
      <c r="K12523" s="6">
        <v>6</v>
      </c>
    </row>
    <row r="12524" spans="1:11" ht="25" x14ac:dyDescent="0.25">
      <c r="A12524" s="7" t="s">
        <v>44521</v>
      </c>
      <c r="B12524" s="6">
        <v>0</v>
      </c>
      <c r="C12524" s="6">
        <v>0</v>
      </c>
      <c r="D12524" s="6">
        <v>1</v>
      </c>
      <c r="E12524" s="6">
        <v>0</v>
      </c>
      <c r="F12524" s="6">
        <v>0</v>
      </c>
      <c r="G12524" s="6">
        <v>0</v>
      </c>
      <c r="H12524" s="6" t="s">
        <v>34208</v>
      </c>
      <c r="I12524" s="6" t="s">
        <v>44515</v>
      </c>
      <c r="J12524" s="6" t="s">
        <v>34219</v>
      </c>
      <c r="K12524" s="6">
        <v>7</v>
      </c>
    </row>
    <row r="12525" spans="1:11" x14ac:dyDescent="0.25">
      <c r="A12525" s="7" t="s">
        <v>44522</v>
      </c>
      <c r="B12525" s="6">
        <v>0</v>
      </c>
      <c r="C12525" s="6">
        <v>0</v>
      </c>
      <c r="D12525" s="6">
        <v>0</v>
      </c>
      <c r="E12525" s="6">
        <v>0</v>
      </c>
      <c r="F12525" s="6">
        <v>0</v>
      </c>
      <c r="G12525" s="6">
        <v>0</v>
      </c>
      <c r="H12525" s="6" t="s">
        <v>34217</v>
      </c>
      <c r="I12525" s="6" t="s">
        <v>44523</v>
      </c>
      <c r="J12525" s="6" t="s">
        <v>34219</v>
      </c>
      <c r="K12525" s="6">
        <v>0</v>
      </c>
    </row>
    <row r="12526" spans="1:11" x14ac:dyDescent="0.25">
      <c r="A12526" s="7" t="s">
        <v>44524</v>
      </c>
      <c r="B12526" s="6">
        <v>0</v>
      </c>
      <c r="C12526" s="6">
        <v>0</v>
      </c>
      <c r="D12526" s="6">
        <v>0</v>
      </c>
      <c r="E12526" s="6">
        <v>0</v>
      </c>
      <c r="F12526" s="6">
        <v>0</v>
      </c>
      <c r="G12526" s="6">
        <v>0</v>
      </c>
      <c r="H12526" s="6" t="s">
        <v>34217</v>
      </c>
      <c r="I12526" s="6" t="s">
        <v>44523</v>
      </c>
      <c r="J12526" s="6" t="s">
        <v>34219</v>
      </c>
      <c r="K12526" s="6">
        <v>1</v>
      </c>
    </row>
    <row r="12527" spans="1:11" x14ac:dyDescent="0.25">
      <c r="A12527" s="7" t="s">
        <v>37643</v>
      </c>
      <c r="B12527" s="6">
        <v>0</v>
      </c>
      <c r="C12527" s="6">
        <v>0</v>
      </c>
      <c r="D12527" s="6">
        <v>0</v>
      </c>
      <c r="E12527" s="6">
        <v>0</v>
      </c>
      <c r="F12527" s="6">
        <v>0</v>
      </c>
      <c r="G12527" s="6">
        <v>0</v>
      </c>
      <c r="H12527" s="6" t="s">
        <v>34217</v>
      </c>
      <c r="I12527" s="6" t="s">
        <v>44523</v>
      </c>
      <c r="J12527" s="6" t="s">
        <v>34219</v>
      </c>
      <c r="K12527" s="6">
        <v>2</v>
      </c>
    </row>
    <row r="12528" spans="1:11" ht="25" x14ac:dyDescent="0.25">
      <c r="A12528" s="7" t="s">
        <v>44525</v>
      </c>
      <c r="B12528" s="6">
        <v>0</v>
      </c>
      <c r="C12528" s="6">
        <v>0</v>
      </c>
      <c r="D12528" s="6">
        <v>0</v>
      </c>
      <c r="E12528" s="6">
        <v>0</v>
      </c>
      <c r="F12528" s="6">
        <v>0</v>
      </c>
      <c r="G12528" s="6">
        <v>0</v>
      </c>
      <c r="H12528" s="6" t="s">
        <v>34217</v>
      </c>
      <c r="I12528" s="6" t="s">
        <v>44523</v>
      </c>
      <c r="J12528" s="6" t="s">
        <v>34219</v>
      </c>
      <c r="K12528" s="6">
        <v>3</v>
      </c>
    </row>
    <row r="12529" spans="1:11" ht="25" x14ac:dyDescent="0.25">
      <c r="A12529" s="7" t="s">
        <v>44526</v>
      </c>
      <c r="B12529" s="6">
        <v>0</v>
      </c>
      <c r="C12529" s="6">
        <v>0</v>
      </c>
      <c r="D12529" s="6">
        <v>0</v>
      </c>
      <c r="E12529" s="6">
        <v>0</v>
      </c>
      <c r="F12529" s="6">
        <v>0</v>
      </c>
      <c r="G12529" s="6">
        <v>0</v>
      </c>
      <c r="H12529" s="6" t="s">
        <v>34217</v>
      </c>
      <c r="I12529" s="6" t="s">
        <v>44523</v>
      </c>
      <c r="J12529" s="6" t="s">
        <v>34219</v>
      </c>
      <c r="K12529" s="6">
        <v>4</v>
      </c>
    </row>
    <row r="12530" spans="1:11" ht="25" x14ac:dyDescent="0.25">
      <c r="A12530" s="7" t="s">
        <v>44527</v>
      </c>
      <c r="B12530" s="6">
        <v>0</v>
      </c>
      <c r="C12530" s="6">
        <v>0</v>
      </c>
      <c r="D12530" s="6">
        <v>0</v>
      </c>
      <c r="E12530" s="6">
        <v>0</v>
      </c>
      <c r="F12530" s="6">
        <v>0</v>
      </c>
      <c r="G12530" s="6">
        <v>0</v>
      </c>
      <c r="H12530" s="6" t="s">
        <v>34217</v>
      </c>
      <c r="I12530" s="6" t="s">
        <v>44523</v>
      </c>
      <c r="J12530" s="6" t="s">
        <v>34219</v>
      </c>
      <c r="K12530" s="6">
        <v>5</v>
      </c>
    </row>
    <row r="12531" spans="1:11" ht="25" x14ac:dyDescent="0.25">
      <c r="A12531" s="7" t="s">
        <v>44528</v>
      </c>
      <c r="B12531" s="6">
        <v>0</v>
      </c>
      <c r="C12531" s="6">
        <v>0</v>
      </c>
      <c r="D12531" s="6">
        <v>0</v>
      </c>
      <c r="E12531" s="6">
        <v>0</v>
      </c>
      <c r="F12531" s="6">
        <v>0</v>
      </c>
      <c r="G12531" s="6">
        <v>0</v>
      </c>
      <c r="H12531" s="6" t="s">
        <v>34217</v>
      </c>
      <c r="I12531" s="6" t="s">
        <v>44523</v>
      </c>
      <c r="J12531" s="6" t="s">
        <v>34219</v>
      </c>
      <c r="K12531" s="6">
        <v>6</v>
      </c>
    </row>
    <row r="12532" spans="1:11" x14ac:dyDescent="0.25">
      <c r="A12532" s="7" t="s">
        <v>44529</v>
      </c>
      <c r="B12532" s="6">
        <v>1</v>
      </c>
      <c r="C12532" s="6">
        <v>0</v>
      </c>
      <c r="D12532" s="6">
        <v>0</v>
      </c>
      <c r="E12532" s="6">
        <v>0</v>
      </c>
      <c r="F12532" s="6">
        <v>0</v>
      </c>
      <c r="G12532" s="6">
        <v>0</v>
      </c>
      <c r="H12532" s="6" t="s">
        <v>34206</v>
      </c>
      <c r="I12532" s="6" t="s">
        <v>44523</v>
      </c>
      <c r="J12532" s="6" t="s">
        <v>34219</v>
      </c>
      <c r="K12532" s="6">
        <v>7</v>
      </c>
    </row>
    <row r="12533" spans="1:11" ht="25" x14ac:dyDescent="0.25">
      <c r="A12533" s="7" t="s">
        <v>44530</v>
      </c>
      <c r="B12533" s="6">
        <v>1</v>
      </c>
      <c r="C12533" s="6">
        <v>0</v>
      </c>
      <c r="D12533" s="6">
        <v>0</v>
      </c>
      <c r="E12533" s="6">
        <v>0</v>
      </c>
      <c r="F12533" s="6">
        <v>0</v>
      </c>
      <c r="G12533" s="6">
        <v>0</v>
      </c>
      <c r="H12533" s="6" t="s">
        <v>34206</v>
      </c>
      <c r="I12533" s="6" t="s">
        <v>44523</v>
      </c>
      <c r="J12533" s="6" t="s">
        <v>34219</v>
      </c>
      <c r="K12533" s="6">
        <v>8</v>
      </c>
    </row>
    <row r="12534" spans="1:11" x14ac:dyDescent="0.25">
      <c r="A12534" s="7" t="s">
        <v>44531</v>
      </c>
      <c r="B12534" s="6">
        <v>1</v>
      </c>
      <c r="C12534" s="6">
        <v>0</v>
      </c>
      <c r="D12534" s="6">
        <v>0</v>
      </c>
      <c r="E12534" s="6">
        <v>0</v>
      </c>
      <c r="F12534" s="6">
        <v>0</v>
      </c>
      <c r="G12534" s="6">
        <v>0</v>
      </c>
      <c r="H12534" s="6" t="s">
        <v>34206</v>
      </c>
      <c r="I12534" s="6" t="s">
        <v>44523</v>
      </c>
      <c r="J12534" s="6" t="s">
        <v>34219</v>
      </c>
      <c r="K12534" s="6">
        <v>9</v>
      </c>
    </row>
    <row r="12535" spans="1:11" x14ac:dyDescent="0.25">
      <c r="A12535" s="7" t="s">
        <v>35405</v>
      </c>
      <c r="B12535" s="6">
        <v>1</v>
      </c>
      <c r="C12535" s="6">
        <v>0</v>
      </c>
      <c r="D12535" s="6">
        <v>0</v>
      </c>
      <c r="E12535" s="6">
        <v>0</v>
      </c>
      <c r="F12535" s="6">
        <v>0</v>
      </c>
      <c r="G12535" s="6">
        <v>0</v>
      </c>
      <c r="H12535" s="6" t="s">
        <v>34206</v>
      </c>
      <c r="I12535" s="6" t="s">
        <v>44523</v>
      </c>
      <c r="J12535" s="6" t="s">
        <v>34219</v>
      </c>
      <c r="K12535" s="6">
        <v>10</v>
      </c>
    </row>
    <row r="12536" spans="1:11" x14ac:dyDescent="0.25">
      <c r="A12536" s="7" t="s">
        <v>44532</v>
      </c>
      <c r="B12536" s="6">
        <v>1</v>
      </c>
      <c r="C12536" s="6">
        <v>0</v>
      </c>
      <c r="D12536" s="6">
        <v>0</v>
      </c>
      <c r="E12536" s="6">
        <v>0</v>
      </c>
      <c r="F12536" s="6">
        <v>0</v>
      </c>
      <c r="G12536" s="6">
        <v>0</v>
      </c>
      <c r="H12536" s="6" t="s">
        <v>34206</v>
      </c>
      <c r="I12536" s="6" t="s">
        <v>44523</v>
      </c>
      <c r="J12536" s="6" t="s">
        <v>34219</v>
      </c>
      <c r="K12536" s="6">
        <v>11</v>
      </c>
    </row>
    <row r="12537" spans="1:11" ht="25" x14ac:dyDescent="0.25">
      <c r="A12537" s="7" t="s">
        <v>44533</v>
      </c>
      <c r="B12537" s="6">
        <v>1</v>
      </c>
      <c r="C12537" s="6">
        <v>0</v>
      </c>
      <c r="D12537" s="6">
        <v>0</v>
      </c>
      <c r="E12537" s="6">
        <v>0</v>
      </c>
      <c r="F12537" s="6">
        <v>0</v>
      </c>
      <c r="G12537" s="6">
        <v>0</v>
      </c>
      <c r="H12537" s="6" t="s">
        <v>34206</v>
      </c>
      <c r="I12537" s="6" t="s">
        <v>44523</v>
      </c>
      <c r="J12537" s="6" t="s">
        <v>34219</v>
      </c>
      <c r="K12537" s="6">
        <v>12</v>
      </c>
    </row>
    <row r="12538" spans="1:11" x14ac:dyDescent="0.25">
      <c r="A12538" s="7" t="s">
        <v>34525</v>
      </c>
      <c r="B12538" s="6">
        <v>1</v>
      </c>
      <c r="C12538" s="6">
        <v>0</v>
      </c>
      <c r="D12538" s="6">
        <v>0</v>
      </c>
      <c r="E12538" s="6">
        <v>0</v>
      </c>
      <c r="F12538" s="6">
        <v>0</v>
      </c>
      <c r="G12538" s="6">
        <v>0</v>
      </c>
      <c r="H12538" s="6" t="s">
        <v>34206</v>
      </c>
      <c r="I12538" s="6" t="s">
        <v>44523</v>
      </c>
      <c r="J12538" s="6" t="s">
        <v>34219</v>
      </c>
      <c r="K12538" s="6">
        <v>13</v>
      </c>
    </row>
    <row r="12539" spans="1:11" x14ac:dyDescent="0.25">
      <c r="A12539" s="7" t="s">
        <v>44534</v>
      </c>
      <c r="B12539" s="6">
        <v>0</v>
      </c>
      <c r="C12539" s="6">
        <v>0</v>
      </c>
      <c r="D12539" s="6">
        <v>0</v>
      </c>
      <c r="E12539" s="6">
        <v>0</v>
      </c>
      <c r="F12539" s="6">
        <v>0</v>
      </c>
      <c r="G12539" s="6">
        <v>0</v>
      </c>
      <c r="H12539" s="6" t="s">
        <v>34217</v>
      </c>
      <c r="I12539" s="6" t="s">
        <v>44535</v>
      </c>
      <c r="J12539" s="6" t="s">
        <v>34219</v>
      </c>
      <c r="K12539" s="6">
        <v>0</v>
      </c>
    </row>
    <row r="12540" spans="1:11" ht="25" x14ac:dyDescent="0.25">
      <c r="A12540" s="7" t="s">
        <v>44536</v>
      </c>
      <c r="B12540" s="6">
        <v>1</v>
      </c>
      <c r="C12540" s="6">
        <v>0</v>
      </c>
      <c r="D12540" s="6">
        <v>0</v>
      </c>
      <c r="E12540" s="6">
        <v>0</v>
      </c>
      <c r="F12540" s="6">
        <v>0</v>
      </c>
      <c r="G12540" s="6">
        <v>0</v>
      </c>
      <c r="H12540" s="6" t="s">
        <v>34206</v>
      </c>
      <c r="I12540" s="6" t="s">
        <v>44535</v>
      </c>
      <c r="J12540" s="6" t="s">
        <v>34219</v>
      </c>
      <c r="K12540" s="6">
        <v>1</v>
      </c>
    </row>
    <row r="12541" spans="1:11" x14ac:dyDescent="0.25">
      <c r="A12541" s="7" t="s">
        <v>44537</v>
      </c>
      <c r="B12541" s="6">
        <v>1</v>
      </c>
      <c r="C12541" s="6">
        <v>0</v>
      </c>
      <c r="D12541" s="6">
        <v>0</v>
      </c>
      <c r="E12541" s="6">
        <v>0</v>
      </c>
      <c r="F12541" s="6">
        <v>0</v>
      </c>
      <c r="G12541" s="6">
        <v>0</v>
      </c>
      <c r="H12541" s="6" t="s">
        <v>34206</v>
      </c>
      <c r="I12541" s="6" t="s">
        <v>44535</v>
      </c>
      <c r="J12541" s="6" t="s">
        <v>34219</v>
      </c>
      <c r="K12541" s="6">
        <v>2</v>
      </c>
    </row>
    <row r="12542" spans="1:11" ht="62.5" x14ac:dyDescent="0.25">
      <c r="A12542" s="7" t="s">
        <v>44538</v>
      </c>
      <c r="B12542" s="6">
        <v>0</v>
      </c>
      <c r="C12542" s="6">
        <v>0</v>
      </c>
      <c r="D12542" s="6">
        <v>0</v>
      </c>
      <c r="E12542" s="6">
        <v>0</v>
      </c>
      <c r="F12542" s="6">
        <v>0</v>
      </c>
      <c r="G12542" s="6">
        <v>1</v>
      </c>
      <c r="H12542" s="6" t="s">
        <v>34211</v>
      </c>
      <c r="I12542" s="6" t="s">
        <v>44535</v>
      </c>
      <c r="J12542" s="6" t="s">
        <v>34219</v>
      </c>
      <c r="K12542" s="6">
        <v>3</v>
      </c>
    </row>
    <row r="12543" spans="1:11" ht="25" x14ac:dyDescent="0.25">
      <c r="A12543" s="7" t="s">
        <v>44539</v>
      </c>
      <c r="B12543" s="6">
        <v>0</v>
      </c>
      <c r="C12543" s="6">
        <v>0</v>
      </c>
      <c r="D12543" s="6">
        <v>0</v>
      </c>
      <c r="E12543" s="6">
        <v>0</v>
      </c>
      <c r="F12543" s="6">
        <v>0</v>
      </c>
      <c r="G12543" s="6">
        <v>1</v>
      </c>
      <c r="H12543" s="6" t="s">
        <v>34211</v>
      </c>
      <c r="I12543" s="6" t="s">
        <v>44535</v>
      </c>
      <c r="J12543" s="6" t="s">
        <v>34219</v>
      </c>
      <c r="K12543" s="6">
        <v>4</v>
      </c>
    </row>
    <row r="12544" spans="1:11" x14ac:dyDescent="0.25">
      <c r="A12544" s="7" t="s">
        <v>44540</v>
      </c>
      <c r="B12544" s="6">
        <v>0</v>
      </c>
      <c r="C12544" s="6">
        <v>0</v>
      </c>
      <c r="D12544" s="6">
        <v>0</v>
      </c>
      <c r="E12544" s="6">
        <v>0</v>
      </c>
      <c r="F12544" s="6">
        <v>0</v>
      </c>
      <c r="G12544" s="6">
        <v>1</v>
      </c>
      <c r="H12544" s="6" t="s">
        <v>34211</v>
      </c>
      <c r="I12544" s="6" t="s">
        <v>44535</v>
      </c>
      <c r="J12544" s="6" t="s">
        <v>34219</v>
      </c>
      <c r="K12544" s="6">
        <v>5</v>
      </c>
    </row>
    <row r="12545" spans="1:11" x14ac:dyDescent="0.25">
      <c r="A12545" s="7" t="s">
        <v>44541</v>
      </c>
      <c r="B12545" s="6">
        <v>0</v>
      </c>
      <c r="C12545" s="6">
        <v>0</v>
      </c>
      <c r="D12545" s="6">
        <v>0</v>
      </c>
      <c r="E12545" s="6">
        <v>0</v>
      </c>
      <c r="F12545" s="6">
        <v>0</v>
      </c>
      <c r="G12545" s="6">
        <v>0</v>
      </c>
      <c r="H12545" s="6" t="s">
        <v>34217</v>
      </c>
      <c r="I12545" s="6" t="s">
        <v>44535</v>
      </c>
      <c r="J12545" s="6" t="s">
        <v>34219</v>
      </c>
      <c r="K12545" s="6">
        <v>6</v>
      </c>
    </row>
    <row r="12546" spans="1:11" ht="50" x14ac:dyDescent="0.25">
      <c r="A12546" s="7" t="s">
        <v>44542</v>
      </c>
      <c r="B12546" s="6">
        <v>0</v>
      </c>
      <c r="C12546" s="6">
        <v>0</v>
      </c>
      <c r="D12546" s="6">
        <v>0</v>
      </c>
      <c r="E12546" s="6">
        <v>0</v>
      </c>
      <c r="F12546" s="6">
        <v>1</v>
      </c>
      <c r="G12546" s="6">
        <v>0</v>
      </c>
      <c r="H12546" s="6" t="s">
        <v>34210</v>
      </c>
      <c r="I12546" s="6" t="s">
        <v>44535</v>
      </c>
      <c r="J12546" s="6" t="s">
        <v>34219</v>
      </c>
      <c r="K12546" s="6">
        <v>7</v>
      </c>
    </row>
    <row r="12547" spans="1:11" ht="37.5" x14ac:dyDescent="0.25">
      <c r="A12547" s="7" t="s">
        <v>44543</v>
      </c>
      <c r="B12547" s="6">
        <v>0</v>
      </c>
      <c r="C12547" s="6">
        <v>0</v>
      </c>
      <c r="D12547" s="6">
        <v>0</v>
      </c>
      <c r="E12547" s="6">
        <v>0</v>
      </c>
      <c r="F12547" s="6">
        <v>1</v>
      </c>
      <c r="G12547" s="6">
        <v>0</v>
      </c>
      <c r="H12547" s="6" t="s">
        <v>34210</v>
      </c>
      <c r="I12547" s="6" t="s">
        <v>44535</v>
      </c>
      <c r="J12547" s="6" t="s">
        <v>34219</v>
      </c>
      <c r="K12547" s="6">
        <v>8</v>
      </c>
    </row>
    <row r="12548" spans="1:11" x14ac:dyDescent="0.25">
      <c r="A12548" s="7" t="s">
        <v>36811</v>
      </c>
      <c r="B12548" s="6">
        <v>0</v>
      </c>
      <c r="C12548" s="6">
        <v>0</v>
      </c>
      <c r="D12548" s="6">
        <v>0</v>
      </c>
      <c r="E12548" s="6">
        <v>0</v>
      </c>
      <c r="F12548" s="6">
        <v>0</v>
      </c>
      <c r="G12548" s="6">
        <v>0</v>
      </c>
      <c r="H12548" s="6" t="s">
        <v>34217</v>
      </c>
      <c r="I12548" s="6" t="s">
        <v>44544</v>
      </c>
      <c r="J12548" s="6" t="s">
        <v>34219</v>
      </c>
      <c r="K12548" s="6">
        <v>0</v>
      </c>
    </row>
    <row r="12549" spans="1:11" x14ac:dyDescent="0.25">
      <c r="A12549" s="7" t="s">
        <v>35232</v>
      </c>
      <c r="B12549" s="6">
        <v>0</v>
      </c>
      <c r="C12549" s="6">
        <v>0</v>
      </c>
      <c r="D12549" s="6">
        <v>0</v>
      </c>
      <c r="E12549" s="6">
        <v>0</v>
      </c>
      <c r="F12549" s="6">
        <v>0</v>
      </c>
      <c r="G12549" s="6">
        <v>0</v>
      </c>
      <c r="H12549" s="6" t="s">
        <v>34217</v>
      </c>
      <c r="I12549" s="6" t="s">
        <v>44544</v>
      </c>
      <c r="J12549" s="6" t="s">
        <v>34219</v>
      </c>
      <c r="K12549" s="6">
        <v>1</v>
      </c>
    </row>
    <row r="12550" spans="1:11" x14ac:dyDescent="0.25">
      <c r="A12550" s="7" t="s">
        <v>44545</v>
      </c>
      <c r="B12550" s="6">
        <v>0</v>
      </c>
      <c r="C12550" s="6">
        <v>0</v>
      </c>
      <c r="D12550" s="6">
        <v>0</v>
      </c>
      <c r="E12550" s="6">
        <v>0</v>
      </c>
      <c r="F12550" s="6">
        <v>0</v>
      </c>
      <c r="G12550" s="6">
        <v>0</v>
      </c>
      <c r="H12550" s="6" t="s">
        <v>34217</v>
      </c>
      <c r="I12550" s="6" t="s">
        <v>44544</v>
      </c>
      <c r="J12550" s="6" t="s">
        <v>34219</v>
      </c>
      <c r="K12550" s="6">
        <v>2</v>
      </c>
    </row>
    <row r="12551" spans="1:11" x14ac:dyDescent="0.25">
      <c r="A12551" s="7" t="s">
        <v>44546</v>
      </c>
      <c r="B12551" s="6">
        <v>0</v>
      </c>
      <c r="C12551" s="6">
        <v>0</v>
      </c>
      <c r="D12551" s="6">
        <v>0</v>
      </c>
      <c r="E12551" s="6">
        <v>0</v>
      </c>
      <c r="F12551" s="6">
        <v>0</v>
      </c>
      <c r="G12551" s="6">
        <v>0</v>
      </c>
      <c r="H12551" s="6" t="s">
        <v>34217</v>
      </c>
      <c r="I12551" s="6" t="s">
        <v>44544</v>
      </c>
      <c r="J12551" s="6" t="s">
        <v>34219</v>
      </c>
      <c r="K12551" s="6">
        <v>3</v>
      </c>
    </row>
    <row r="12552" spans="1:11" x14ac:dyDescent="0.25">
      <c r="A12552" s="7" t="s">
        <v>42695</v>
      </c>
      <c r="B12552" s="6">
        <v>0</v>
      </c>
      <c r="C12552" s="6">
        <v>0</v>
      </c>
      <c r="D12552" s="6">
        <v>0</v>
      </c>
      <c r="E12552" s="6">
        <v>0</v>
      </c>
      <c r="F12552" s="6">
        <v>0</v>
      </c>
      <c r="G12552" s="6">
        <v>0</v>
      </c>
      <c r="H12552" s="6" t="s">
        <v>34217</v>
      </c>
      <c r="I12552" s="6" t="s">
        <v>44544</v>
      </c>
      <c r="J12552" s="6" t="s">
        <v>34219</v>
      </c>
      <c r="K12552" s="6">
        <v>4</v>
      </c>
    </row>
    <row r="12553" spans="1:11" x14ac:dyDescent="0.25">
      <c r="A12553" s="7" t="s">
        <v>44547</v>
      </c>
      <c r="B12553" s="6">
        <v>0</v>
      </c>
      <c r="C12553" s="6">
        <v>0</v>
      </c>
      <c r="D12553" s="6">
        <v>0</v>
      </c>
      <c r="E12553" s="6">
        <v>0</v>
      </c>
      <c r="F12553" s="6">
        <v>0</v>
      </c>
      <c r="G12553" s="6">
        <v>0</v>
      </c>
      <c r="H12553" s="6" t="s">
        <v>34217</v>
      </c>
      <c r="I12553" s="6" t="s">
        <v>44544</v>
      </c>
      <c r="J12553" s="6" t="s">
        <v>34219</v>
      </c>
      <c r="K12553" s="6">
        <v>5</v>
      </c>
    </row>
    <row r="12554" spans="1:11" x14ac:dyDescent="0.25">
      <c r="A12554" s="7" t="s">
        <v>44548</v>
      </c>
      <c r="B12554" s="6">
        <v>0</v>
      </c>
      <c r="C12554" s="6">
        <v>0</v>
      </c>
      <c r="D12554" s="6">
        <v>0</v>
      </c>
      <c r="E12554" s="6">
        <v>0</v>
      </c>
      <c r="F12554" s="6">
        <v>0</v>
      </c>
      <c r="G12554" s="6">
        <v>0</v>
      </c>
      <c r="H12554" s="6" t="s">
        <v>34217</v>
      </c>
      <c r="I12554" s="6" t="s">
        <v>44544</v>
      </c>
      <c r="J12554" s="6" t="s">
        <v>34219</v>
      </c>
      <c r="K12554" s="6">
        <v>6</v>
      </c>
    </row>
    <row r="12555" spans="1:11" x14ac:dyDescent="0.25">
      <c r="A12555" s="7" t="s">
        <v>44549</v>
      </c>
      <c r="B12555" s="6">
        <v>0</v>
      </c>
      <c r="C12555" s="6">
        <v>0</v>
      </c>
      <c r="D12555" s="6">
        <v>0</v>
      </c>
      <c r="E12555" s="6">
        <v>0</v>
      </c>
      <c r="F12555" s="6">
        <v>0</v>
      </c>
      <c r="G12555" s="6">
        <v>0</v>
      </c>
      <c r="H12555" s="6" t="s">
        <v>34217</v>
      </c>
      <c r="I12555" s="6" t="s">
        <v>44544</v>
      </c>
      <c r="J12555" s="6" t="s">
        <v>34219</v>
      </c>
      <c r="K12555" s="6">
        <v>7</v>
      </c>
    </row>
    <row r="12556" spans="1:11" x14ac:dyDescent="0.25">
      <c r="A12556" s="7" t="s">
        <v>44550</v>
      </c>
      <c r="B12556" s="6">
        <v>0</v>
      </c>
      <c r="C12556" s="6">
        <v>0</v>
      </c>
      <c r="D12556" s="6">
        <v>0</v>
      </c>
      <c r="E12556" s="6">
        <v>0</v>
      </c>
      <c r="F12556" s="6">
        <v>0</v>
      </c>
      <c r="G12556" s="6">
        <v>0</v>
      </c>
      <c r="H12556" s="6" t="s">
        <v>34217</v>
      </c>
      <c r="I12556" s="6" t="s">
        <v>44544</v>
      </c>
      <c r="J12556" s="6" t="s">
        <v>34219</v>
      </c>
      <c r="K12556" s="6">
        <v>8</v>
      </c>
    </row>
    <row r="12557" spans="1:11" x14ac:dyDescent="0.25">
      <c r="A12557" s="7" t="s">
        <v>44551</v>
      </c>
      <c r="B12557" s="6">
        <v>0</v>
      </c>
      <c r="C12557" s="6">
        <v>0</v>
      </c>
      <c r="D12557" s="6">
        <v>0</v>
      </c>
      <c r="E12557" s="6">
        <v>0</v>
      </c>
      <c r="F12557" s="6">
        <v>0</v>
      </c>
      <c r="G12557" s="6">
        <v>0</v>
      </c>
      <c r="H12557" s="6" t="s">
        <v>34217</v>
      </c>
      <c r="I12557" s="6" t="s">
        <v>44544</v>
      </c>
      <c r="J12557" s="6" t="s">
        <v>34219</v>
      </c>
      <c r="K12557" s="6">
        <v>9</v>
      </c>
    </row>
    <row r="12558" spans="1:11" x14ac:dyDescent="0.25">
      <c r="A12558" s="7" t="s">
        <v>44552</v>
      </c>
      <c r="B12558" s="6">
        <v>0</v>
      </c>
      <c r="C12558" s="6">
        <v>0</v>
      </c>
      <c r="D12558" s="6">
        <v>0</v>
      </c>
      <c r="E12558" s="6">
        <v>0</v>
      </c>
      <c r="F12558" s="6">
        <v>0</v>
      </c>
      <c r="G12558" s="6">
        <v>0</v>
      </c>
      <c r="H12558" s="6" t="s">
        <v>34217</v>
      </c>
      <c r="I12558" s="6" t="s">
        <v>44544</v>
      </c>
      <c r="J12558" s="6" t="s">
        <v>34219</v>
      </c>
      <c r="K12558" s="6">
        <v>10</v>
      </c>
    </row>
    <row r="12559" spans="1:11" x14ac:dyDescent="0.25">
      <c r="A12559" s="7" t="s">
        <v>44553</v>
      </c>
      <c r="B12559" s="6">
        <v>0</v>
      </c>
      <c r="C12559" s="6">
        <v>0</v>
      </c>
      <c r="D12559" s="6">
        <v>0</v>
      </c>
      <c r="E12559" s="6">
        <v>0</v>
      </c>
      <c r="F12559" s="6">
        <v>0</v>
      </c>
      <c r="G12559" s="6">
        <v>0</v>
      </c>
      <c r="H12559" s="6" t="s">
        <v>34217</v>
      </c>
      <c r="I12559" s="6" t="s">
        <v>44544</v>
      </c>
      <c r="J12559" s="6" t="s">
        <v>34219</v>
      </c>
      <c r="K12559" s="6">
        <v>11</v>
      </c>
    </row>
    <row r="12560" spans="1:11" x14ac:dyDescent="0.25">
      <c r="A12560" s="7" t="s">
        <v>44554</v>
      </c>
      <c r="B12560" s="6">
        <v>0</v>
      </c>
      <c r="C12560" s="6">
        <v>0</v>
      </c>
      <c r="D12560" s="6">
        <v>0</v>
      </c>
      <c r="E12560" s="6">
        <v>0</v>
      </c>
      <c r="F12560" s="6">
        <v>0</v>
      </c>
      <c r="G12560" s="6">
        <v>0</v>
      </c>
      <c r="H12560" s="6" t="s">
        <v>34217</v>
      </c>
      <c r="I12560" s="6" t="s">
        <v>44544</v>
      </c>
      <c r="J12560" s="6" t="s">
        <v>34219</v>
      </c>
      <c r="K12560" s="6">
        <v>12</v>
      </c>
    </row>
    <row r="12561" spans="1:11" x14ac:dyDescent="0.25">
      <c r="A12561" s="7" t="s">
        <v>44555</v>
      </c>
      <c r="B12561" s="6">
        <v>0</v>
      </c>
      <c r="C12561" s="6">
        <v>0</v>
      </c>
      <c r="D12561" s="6">
        <v>0</v>
      </c>
      <c r="E12561" s="6">
        <v>0</v>
      </c>
      <c r="F12561" s="6">
        <v>0</v>
      </c>
      <c r="G12561" s="6">
        <v>0</v>
      </c>
      <c r="H12561" s="6" t="s">
        <v>34217</v>
      </c>
      <c r="I12561" s="6" t="s">
        <v>44544</v>
      </c>
      <c r="J12561" s="6" t="s">
        <v>34219</v>
      </c>
      <c r="K12561" s="6">
        <v>13</v>
      </c>
    </row>
    <row r="12562" spans="1:11" x14ac:dyDescent="0.25">
      <c r="A12562" s="7" t="s">
        <v>44556</v>
      </c>
      <c r="B12562" s="6">
        <v>0</v>
      </c>
      <c r="C12562" s="6">
        <v>0</v>
      </c>
      <c r="D12562" s="6">
        <v>0</v>
      </c>
      <c r="E12562" s="6">
        <v>0</v>
      </c>
      <c r="F12562" s="6">
        <v>0</v>
      </c>
      <c r="G12562" s="6">
        <v>0</v>
      </c>
      <c r="H12562" s="6" t="s">
        <v>34217</v>
      </c>
      <c r="I12562" s="6" t="s">
        <v>44544</v>
      </c>
      <c r="J12562" s="6" t="s">
        <v>34219</v>
      </c>
      <c r="K12562" s="6">
        <v>14</v>
      </c>
    </row>
    <row r="12563" spans="1:11" x14ac:dyDescent="0.25">
      <c r="A12563" s="7" t="s">
        <v>44418</v>
      </c>
      <c r="B12563" s="6">
        <v>0</v>
      </c>
      <c r="C12563" s="6">
        <v>1</v>
      </c>
      <c r="D12563" s="6">
        <v>0</v>
      </c>
      <c r="E12563" s="6">
        <v>0</v>
      </c>
      <c r="F12563" s="6">
        <v>0</v>
      </c>
      <c r="G12563" s="6">
        <v>0</v>
      </c>
      <c r="H12563" s="6" t="s">
        <v>34207</v>
      </c>
      <c r="I12563" s="6" t="s">
        <v>44544</v>
      </c>
      <c r="J12563" s="6" t="s">
        <v>34219</v>
      </c>
      <c r="K12563" s="6">
        <v>15</v>
      </c>
    </row>
    <row r="12564" spans="1:11" ht="25" x14ac:dyDescent="0.25">
      <c r="A12564" s="7" t="s">
        <v>44557</v>
      </c>
      <c r="B12564" s="6">
        <v>0</v>
      </c>
      <c r="C12564" s="6">
        <v>0</v>
      </c>
      <c r="D12564" s="6">
        <v>0</v>
      </c>
      <c r="E12564" s="6">
        <v>0</v>
      </c>
      <c r="F12564" s="6">
        <v>0</v>
      </c>
      <c r="G12564" s="6">
        <v>0</v>
      </c>
      <c r="H12564" s="6" t="s">
        <v>34217</v>
      </c>
      <c r="I12564" s="6" t="s">
        <v>44544</v>
      </c>
      <c r="J12564" s="6" t="s">
        <v>34219</v>
      </c>
      <c r="K12564" s="6">
        <v>16</v>
      </c>
    </row>
    <row r="12565" spans="1:11" x14ac:dyDescent="0.25">
      <c r="A12565" s="7" t="s">
        <v>44558</v>
      </c>
      <c r="B12565" s="6">
        <v>0</v>
      </c>
      <c r="C12565" s="6">
        <v>0</v>
      </c>
      <c r="D12565" s="6">
        <v>0</v>
      </c>
      <c r="E12565" s="6">
        <v>0</v>
      </c>
      <c r="F12565" s="6">
        <v>0</v>
      </c>
      <c r="G12565" s="6">
        <v>0</v>
      </c>
      <c r="H12565" s="6" t="s">
        <v>34217</v>
      </c>
      <c r="I12565" s="6" t="s">
        <v>44544</v>
      </c>
      <c r="J12565" s="6" t="s">
        <v>34219</v>
      </c>
      <c r="K12565" s="6">
        <v>17</v>
      </c>
    </row>
    <row r="12566" spans="1:11" ht="25" x14ac:dyDescent="0.25">
      <c r="A12566" s="7" t="s">
        <v>44559</v>
      </c>
      <c r="B12566" s="6">
        <v>0</v>
      </c>
      <c r="C12566" s="6">
        <v>0</v>
      </c>
      <c r="D12566" s="6">
        <v>0</v>
      </c>
      <c r="E12566" s="6">
        <v>0</v>
      </c>
      <c r="F12566" s="6">
        <v>0</v>
      </c>
      <c r="G12566" s="6">
        <v>0</v>
      </c>
      <c r="H12566" s="6" t="s">
        <v>34217</v>
      </c>
      <c r="I12566" s="6" t="s">
        <v>44544</v>
      </c>
      <c r="J12566" s="6" t="s">
        <v>34219</v>
      </c>
      <c r="K12566" s="6">
        <v>18</v>
      </c>
    </row>
    <row r="12567" spans="1:11" ht="25" x14ac:dyDescent="0.25">
      <c r="A12567" s="7" t="s">
        <v>44560</v>
      </c>
      <c r="B12567" s="6">
        <v>0</v>
      </c>
      <c r="C12567" s="6">
        <v>0</v>
      </c>
      <c r="D12567" s="6">
        <v>0</v>
      </c>
      <c r="E12567" s="6">
        <v>0</v>
      </c>
      <c r="F12567" s="6">
        <v>0</v>
      </c>
      <c r="G12567" s="6">
        <v>0</v>
      </c>
      <c r="H12567" s="6" t="s">
        <v>34217</v>
      </c>
      <c r="I12567" s="6" t="s">
        <v>44544</v>
      </c>
      <c r="J12567" s="6" t="s">
        <v>34219</v>
      </c>
      <c r="K12567" s="6">
        <v>19</v>
      </c>
    </row>
    <row r="12568" spans="1:11" ht="25" x14ac:dyDescent="0.25">
      <c r="A12568" s="7" t="s">
        <v>44561</v>
      </c>
      <c r="B12568" s="6">
        <v>0</v>
      </c>
      <c r="C12568" s="6">
        <v>0</v>
      </c>
      <c r="D12568" s="6">
        <v>0</v>
      </c>
      <c r="E12568" s="6">
        <v>0</v>
      </c>
      <c r="F12568" s="6">
        <v>0</v>
      </c>
      <c r="G12568" s="6">
        <v>0</v>
      </c>
      <c r="H12568" s="6" t="s">
        <v>34217</v>
      </c>
      <c r="I12568" s="6" t="s">
        <v>44544</v>
      </c>
      <c r="J12568" s="6" t="s">
        <v>34219</v>
      </c>
      <c r="K12568" s="6">
        <v>20</v>
      </c>
    </row>
    <row r="12569" spans="1:11" ht="25" x14ac:dyDescent="0.25">
      <c r="A12569" s="7" t="s">
        <v>44562</v>
      </c>
      <c r="B12569" s="6">
        <v>0</v>
      </c>
      <c r="C12569" s="6">
        <v>0</v>
      </c>
      <c r="D12569" s="6">
        <v>0</v>
      </c>
      <c r="E12569" s="6">
        <v>0</v>
      </c>
      <c r="F12569" s="6">
        <v>0</v>
      </c>
      <c r="G12569" s="6">
        <v>0</v>
      </c>
      <c r="H12569" s="6" t="s">
        <v>34217</v>
      </c>
      <c r="I12569" s="6" t="s">
        <v>44544</v>
      </c>
      <c r="J12569" s="6" t="s">
        <v>34219</v>
      </c>
      <c r="K12569" s="6">
        <v>21</v>
      </c>
    </row>
    <row r="12570" spans="1:11" ht="25" x14ac:dyDescent="0.25">
      <c r="A12570" s="7" t="s">
        <v>44563</v>
      </c>
      <c r="B12570" s="6">
        <v>0</v>
      </c>
      <c r="C12570" s="6">
        <v>0</v>
      </c>
      <c r="D12570" s="6">
        <v>0</v>
      </c>
      <c r="E12570" s="6">
        <v>0</v>
      </c>
      <c r="F12570" s="6">
        <v>0</v>
      </c>
      <c r="G12570" s="6">
        <v>0</v>
      </c>
      <c r="H12570" s="6" t="s">
        <v>34217</v>
      </c>
      <c r="I12570" s="6" t="s">
        <v>44544</v>
      </c>
      <c r="J12570" s="6" t="s">
        <v>34219</v>
      </c>
      <c r="K12570" s="6">
        <v>22</v>
      </c>
    </row>
    <row r="12571" spans="1:11" ht="50" x14ac:dyDescent="0.25">
      <c r="A12571" s="7" t="s">
        <v>44564</v>
      </c>
      <c r="B12571" s="6">
        <v>0</v>
      </c>
      <c r="C12571" s="6">
        <v>0</v>
      </c>
      <c r="D12571" s="6">
        <v>0</v>
      </c>
      <c r="E12571" s="6">
        <v>0</v>
      </c>
      <c r="F12571" s="6">
        <v>0</v>
      </c>
      <c r="G12571" s="6">
        <v>0</v>
      </c>
      <c r="H12571" s="6" t="s">
        <v>34217</v>
      </c>
      <c r="I12571" s="6" t="s">
        <v>44544</v>
      </c>
      <c r="J12571" s="6" t="s">
        <v>34219</v>
      </c>
      <c r="K12571" s="6">
        <v>23</v>
      </c>
    </row>
    <row r="12572" spans="1:11" x14ac:dyDescent="0.25">
      <c r="A12572" s="7" t="s">
        <v>42750</v>
      </c>
      <c r="B12572" s="6">
        <v>0</v>
      </c>
      <c r="C12572" s="6">
        <v>0</v>
      </c>
      <c r="D12572" s="6">
        <v>0</v>
      </c>
      <c r="E12572" s="6">
        <v>0</v>
      </c>
      <c r="F12572" s="6">
        <v>0</v>
      </c>
      <c r="G12572" s="6">
        <v>0</v>
      </c>
      <c r="H12572" s="6" t="s">
        <v>34217</v>
      </c>
      <c r="I12572" s="6" t="s">
        <v>44544</v>
      </c>
      <c r="J12572" s="6" t="s">
        <v>34219</v>
      </c>
      <c r="K12572" s="6">
        <v>24</v>
      </c>
    </row>
    <row r="12573" spans="1:11" ht="25" x14ac:dyDescent="0.25">
      <c r="A12573" s="7" t="s">
        <v>44565</v>
      </c>
      <c r="B12573" s="6">
        <v>0</v>
      </c>
      <c r="C12573" s="6">
        <v>0</v>
      </c>
      <c r="D12573" s="6">
        <v>0</v>
      </c>
      <c r="E12573" s="6">
        <v>0</v>
      </c>
      <c r="F12573" s="6">
        <v>0</v>
      </c>
      <c r="G12573" s="6">
        <v>0</v>
      </c>
      <c r="H12573" s="6" t="s">
        <v>34217</v>
      </c>
      <c r="I12573" s="6" t="s">
        <v>44544</v>
      </c>
      <c r="J12573" s="6" t="s">
        <v>34219</v>
      </c>
      <c r="K12573" s="6">
        <v>25</v>
      </c>
    </row>
    <row r="12574" spans="1:11" ht="25" x14ac:dyDescent="0.25">
      <c r="A12574" s="7" t="s">
        <v>44566</v>
      </c>
      <c r="B12574" s="6">
        <v>0</v>
      </c>
      <c r="C12574" s="6">
        <v>0</v>
      </c>
      <c r="D12574" s="6">
        <v>0</v>
      </c>
      <c r="E12574" s="6">
        <v>0</v>
      </c>
      <c r="F12574" s="6">
        <v>0</v>
      </c>
      <c r="G12574" s="6">
        <v>0</v>
      </c>
      <c r="H12574" s="6" t="s">
        <v>34217</v>
      </c>
      <c r="I12574" s="6" t="s">
        <v>44544</v>
      </c>
      <c r="J12574" s="6" t="s">
        <v>34219</v>
      </c>
      <c r="K12574" s="6">
        <v>26</v>
      </c>
    </row>
    <row r="12575" spans="1:11" ht="50" x14ac:dyDescent="0.25">
      <c r="A12575" s="7" t="s">
        <v>44567</v>
      </c>
      <c r="B12575" s="6">
        <v>0</v>
      </c>
      <c r="C12575" s="6">
        <v>0</v>
      </c>
      <c r="D12575" s="6">
        <v>0</v>
      </c>
      <c r="E12575" s="6">
        <v>0</v>
      </c>
      <c r="F12575" s="6">
        <v>0</v>
      </c>
      <c r="G12575" s="6">
        <v>0</v>
      </c>
      <c r="H12575" s="6" t="s">
        <v>34217</v>
      </c>
      <c r="I12575" s="6" t="s">
        <v>44544</v>
      </c>
      <c r="J12575" s="6" t="s">
        <v>34219</v>
      </c>
      <c r="K12575" s="6">
        <v>27</v>
      </c>
    </row>
    <row r="12576" spans="1:11" ht="25" x14ac:dyDescent="0.25">
      <c r="A12576" s="7" t="s">
        <v>44568</v>
      </c>
      <c r="B12576" s="6">
        <v>0</v>
      </c>
      <c r="C12576" s="6">
        <v>0</v>
      </c>
      <c r="D12576" s="6">
        <v>0</v>
      </c>
      <c r="E12576" s="6">
        <v>0</v>
      </c>
      <c r="F12576" s="6">
        <v>0</v>
      </c>
      <c r="G12576" s="6">
        <v>0</v>
      </c>
      <c r="H12576" s="6" t="s">
        <v>34217</v>
      </c>
      <c r="I12576" s="6" t="s">
        <v>44544</v>
      </c>
      <c r="J12576" s="6" t="s">
        <v>34219</v>
      </c>
      <c r="K12576" s="6">
        <v>28</v>
      </c>
    </row>
    <row r="12577" spans="1:11" x14ac:dyDescent="0.25">
      <c r="A12577" s="7" t="s">
        <v>44569</v>
      </c>
      <c r="B12577" s="6">
        <v>0</v>
      </c>
      <c r="C12577" s="6">
        <v>0</v>
      </c>
      <c r="D12577" s="6">
        <v>0</v>
      </c>
      <c r="E12577" s="6">
        <v>0</v>
      </c>
      <c r="F12577" s="6">
        <v>0</v>
      </c>
      <c r="G12577" s="6">
        <v>0</v>
      </c>
      <c r="H12577" s="6" t="s">
        <v>34217</v>
      </c>
      <c r="I12577" s="6" t="s">
        <v>44544</v>
      </c>
      <c r="J12577" s="6" t="s">
        <v>34219</v>
      </c>
      <c r="K12577" s="6">
        <v>29</v>
      </c>
    </row>
    <row r="12578" spans="1:11" x14ac:dyDescent="0.25">
      <c r="A12578" s="7" t="s">
        <v>44570</v>
      </c>
      <c r="B12578" s="6">
        <v>0</v>
      </c>
      <c r="C12578" s="6">
        <v>0</v>
      </c>
      <c r="D12578" s="6">
        <v>0</v>
      </c>
      <c r="E12578" s="6">
        <v>0</v>
      </c>
      <c r="F12578" s="6">
        <v>0</v>
      </c>
      <c r="G12578" s="6">
        <v>0</v>
      </c>
      <c r="H12578" s="6" t="s">
        <v>34217</v>
      </c>
      <c r="I12578" s="6" t="s">
        <v>44544</v>
      </c>
      <c r="J12578" s="6" t="s">
        <v>34219</v>
      </c>
      <c r="K12578" s="6">
        <v>30</v>
      </c>
    </row>
    <row r="12579" spans="1:11" ht="62.5" x14ac:dyDescent="0.25">
      <c r="A12579" s="7" t="s">
        <v>44571</v>
      </c>
      <c r="B12579" s="6">
        <v>0</v>
      </c>
      <c r="C12579" s="6">
        <v>0</v>
      </c>
      <c r="D12579" s="6">
        <v>0</v>
      </c>
      <c r="E12579" s="6">
        <v>0</v>
      </c>
      <c r="F12579" s="6">
        <v>0</v>
      </c>
      <c r="G12579" s="6">
        <v>0</v>
      </c>
      <c r="H12579" s="6" t="s">
        <v>34217</v>
      </c>
      <c r="I12579" s="6" t="s">
        <v>44544</v>
      </c>
      <c r="J12579" s="6" t="s">
        <v>34219</v>
      </c>
      <c r="K12579" s="6">
        <v>31</v>
      </c>
    </row>
    <row r="12580" spans="1:11" ht="25" x14ac:dyDescent="0.25">
      <c r="A12580" s="7" t="s">
        <v>44572</v>
      </c>
      <c r="B12580" s="6">
        <v>0</v>
      </c>
      <c r="C12580" s="6">
        <v>0</v>
      </c>
      <c r="D12580" s="6">
        <v>0</v>
      </c>
      <c r="E12580" s="6">
        <v>0</v>
      </c>
      <c r="F12580" s="6">
        <v>0</v>
      </c>
      <c r="G12580" s="6">
        <v>0</v>
      </c>
      <c r="H12580" s="6" t="s">
        <v>34217</v>
      </c>
      <c r="I12580" s="6" t="s">
        <v>44544</v>
      </c>
      <c r="J12580" s="6" t="s">
        <v>34219</v>
      </c>
      <c r="K12580" s="6">
        <v>32</v>
      </c>
    </row>
    <row r="12581" spans="1:11" x14ac:dyDescent="0.25">
      <c r="A12581" s="7" t="s">
        <v>44573</v>
      </c>
      <c r="B12581" s="6">
        <v>0</v>
      </c>
      <c r="C12581" s="6">
        <v>0</v>
      </c>
      <c r="D12581" s="6">
        <v>0</v>
      </c>
      <c r="E12581" s="6">
        <v>0</v>
      </c>
      <c r="F12581" s="6">
        <v>0</v>
      </c>
      <c r="G12581" s="6">
        <v>0</v>
      </c>
      <c r="H12581" s="6" t="s">
        <v>34217</v>
      </c>
      <c r="I12581" s="6" t="s">
        <v>44544</v>
      </c>
      <c r="J12581" s="6" t="s">
        <v>34219</v>
      </c>
      <c r="K12581" s="6">
        <v>33</v>
      </c>
    </row>
    <row r="12582" spans="1:11" ht="25" x14ac:dyDescent="0.25">
      <c r="A12582" s="7" t="s">
        <v>44574</v>
      </c>
      <c r="B12582" s="6">
        <v>0</v>
      </c>
      <c r="C12582" s="6">
        <v>0</v>
      </c>
      <c r="D12582" s="6">
        <v>0</v>
      </c>
      <c r="E12582" s="6">
        <v>1</v>
      </c>
      <c r="F12582" s="6">
        <v>0</v>
      </c>
      <c r="G12582" s="6">
        <v>0</v>
      </c>
      <c r="H12582" s="6" t="s">
        <v>34209</v>
      </c>
      <c r="I12582" s="6" t="s">
        <v>44544</v>
      </c>
      <c r="J12582" s="6" t="s">
        <v>34219</v>
      </c>
      <c r="K12582" s="6">
        <v>34</v>
      </c>
    </row>
    <row r="12583" spans="1:11" x14ac:dyDescent="0.25">
      <c r="A12583" s="7" t="s">
        <v>44575</v>
      </c>
      <c r="B12583" s="6">
        <v>0</v>
      </c>
      <c r="C12583" s="6">
        <v>0</v>
      </c>
      <c r="D12583" s="6">
        <v>0</v>
      </c>
      <c r="E12583" s="6">
        <v>1</v>
      </c>
      <c r="F12583" s="6">
        <v>0</v>
      </c>
      <c r="G12583" s="6">
        <v>0</v>
      </c>
      <c r="H12583" s="6" t="s">
        <v>34209</v>
      </c>
      <c r="I12583" s="6" t="s">
        <v>44544</v>
      </c>
      <c r="J12583" s="6" t="s">
        <v>34219</v>
      </c>
      <c r="K12583" s="6">
        <v>35</v>
      </c>
    </row>
    <row r="12584" spans="1:11" ht="25" x14ac:dyDescent="0.25">
      <c r="A12584" s="7" t="s">
        <v>44576</v>
      </c>
      <c r="B12584" s="6">
        <v>0</v>
      </c>
      <c r="C12584" s="6">
        <v>1</v>
      </c>
      <c r="D12584" s="6">
        <v>0</v>
      </c>
      <c r="E12584" s="6">
        <v>0</v>
      </c>
      <c r="F12584" s="6">
        <v>0</v>
      </c>
      <c r="G12584" s="6">
        <v>0</v>
      </c>
      <c r="H12584" s="6" t="s">
        <v>34207</v>
      </c>
      <c r="I12584" s="6" t="s">
        <v>44544</v>
      </c>
      <c r="J12584" s="6" t="s">
        <v>34219</v>
      </c>
      <c r="K12584" s="6">
        <v>36</v>
      </c>
    </row>
    <row r="12585" spans="1:11" ht="25" x14ac:dyDescent="0.25">
      <c r="A12585" s="7" t="s">
        <v>44577</v>
      </c>
      <c r="B12585" s="6">
        <v>0</v>
      </c>
      <c r="C12585" s="6">
        <v>1</v>
      </c>
      <c r="D12585" s="6">
        <v>0</v>
      </c>
      <c r="E12585" s="6">
        <v>0</v>
      </c>
      <c r="F12585" s="6">
        <v>0</v>
      </c>
      <c r="G12585" s="6">
        <v>0</v>
      </c>
      <c r="H12585" s="6" t="s">
        <v>34207</v>
      </c>
      <c r="I12585" s="6" t="s">
        <v>44544</v>
      </c>
      <c r="J12585" s="6" t="s">
        <v>34219</v>
      </c>
      <c r="K12585" s="6">
        <v>37</v>
      </c>
    </row>
    <row r="12586" spans="1:11" ht="25" x14ac:dyDescent="0.25">
      <c r="A12586" s="7" t="s">
        <v>44578</v>
      </c>
      <c r="B12586" s="6">
        <v>0</v>
      </c>
      <c r="C12586" s="6">
        <v>1</v>
      </c>
      <c r="D12586" s="6">
        <v>0</v>
      </c>
      <c r="E12586" s="6">
        <v>0</v>
      </c>
      <c r="F12586" s="6">
        <v>0</v>
      </c>
      <c r="G12586" s="6">
        <v>0</v>
      </c>
      <c r="H12586" s="6" t="s">
        <v>34207</v>
      </c>
      <c r="I12586" s="6" t="s">
        <v>44544</v>
      </c>
      <c r="J12586" s="6" t="s">
        <v>34219</v>
      </c>
      <c r="K12586" s="6">
        <v>38</v>
      </c>
    </row>
    <row r="12587" spans="1:11" x14ac:dyDescent="0.25">
      <c r="A12587" s="7" t="s">
        <v>34237</v>
      </c>
      <c r="B12587" s="6">
        <v>1</v>
      </c>
      <c r="C12587" s="6">
        <v>0</v>
      </c>
      <c r="D12587" s="6">
        <v>0</v>
      </c>
      <c r="E12587" s="6">
        <v>0</v>
      </c>
      <c r="F12587" s="6">
        <v>0</v>
      </c>
      <c r="G12587" s="6">
        <v>0</v>
      </c>
      <c r="H12587" s="6" t="s">
        <v>34206</v>
      </c>
      <c r="I12587" s="6" t="s">
        <v>44544</v>
      </c>
      <c r="J12587" s="6" t="s">
        <v>34219</v>
      </c>
      <c r="K12587" s="6">
        <v>39</v>
      </c>
    </row>
    <row r="12588" spans="1:11" x14ac:dyDescent="0.25">
      <c r="A12588" s="7" t="s">
        <v>44579</v>
      </c>
      <c r="B12588" s="6">
        <v>1</v>
      </c>
      <c r="C12588" s="6">
        <v>0</v>
      </c>
      <c r="D12588" s="6">
        <v>0</v>
      </c>
      <c r="E12588" s="6">
        <v>0</v>
      </c>
      <c r="F12588" s="6">
        <v>0</v>
      </c>
      <c r="G12588" s="6">
        <v>0</v>
      </c>
      <c r="H12588" s="6" t="s">
        <v>34206</v>
      </c>
      <c r="I12588" s="6" t="s">
        <v>44544</v>
      </c>
      <c r="J12588" s="6" t="s">
        <v>34219</v>
      </c>
      <c r="K12588" s="6">
        <v>40</v>
      </c>
    </row>
    <row r="12589" spans="1:11" ht="37.5" x14ac:dyDescent="0.25">
      <c r="A12589" s="7" t="s">
        <v>44580</v>
      </c>
      <c r="B12589" s="6">
        <v>1</v>
      </c>
      <c r="C12589" s="6">
        <v>0</v>
      </c>
      <c r="D12589" s="6">
        <v>0</v>
      </c>
      <c r="E12589" s="6">
        <v>0</v>
      </c>
      <c r="F12589" s="6">
        <v>0</v>
      </c>
      <c r="G12589" s="6">
        <v>0</v>
      </c>
      <c r="H12589" s="6" t="s">
        <v>34206</v>
      </c>
      <c r="I12589" s="6" t="s">
        <v>44544</v>
      </c>
      <c r="J12589" s="6" t="s">
        <v>34219</v>
      </c>
      <c r="K12589" s="6">
        <v>41</v>
      </c>
    </row>
    <row r="12590" spans="1:11" ht="25" x14ac:dyDescent="0.25">
      <c r="A12590" s="7" t="s">
        <v>44581</v>
      </c>
      <c r="B12590" s="6">
        <v>1</v>
      </c>
      <c r="C12590" s="6">
        <v>0</v>
      </c>
      <c r="D12590" s="6">
        <v>0</v>
      </c>
      <c r="E12590" s="6">
        <v>0</v>
      </c>
      <c r="F12590" s="6">
        <v>0</v>
      </c>
      <c r="G12590" s="6">
        <v>0</v>
      </c>
      <c r="H12590" s="6" t="s">
        <v>34206</v>
      </c>
      <c r="I12590" s="6" t="s">
        <v>44544</v>
      </c>
      <c r="J12590" s="6" t="s">
        <v>34219</v>
      </c>
      <c r="K12590" s="6">
        <v>42</v>
      </c>
    </row>
    <row r="12591" spans="1:11" ht="37.5" x14ac:dyDescent="0.25">
      <c r="A12591" s="7" t="s">
        <v>44582</v>
      </c>
      <c r="B12591" s="6">
        <v>0</v>
      </c>
      <c r="C12591" s="6">
        <v>0</v>
      </c>
      <c r="D12591" s="6">
        <v>0</v>
      </c>
      <c r="E12591" s="6">
        <v>0</v>
      </c>
      <c r="F12591" s="6">
        <v>1</v>
      </c>
      <c r="G12591" s="6">
        <v>0</v>
      </c>
      <c r="H12591" s="6" t="s">
        <v>34210</v>
      </c>
      <c r="I12591" s="6" t="s">
        <v>44544</v>
      </c>
      <c r="J12591" s="6" t="s">
        <v>34219</v>
      </c>
      <c r="K12591" s="6">
        <v>43</v>
      </c>
    </row>
    <row r="12592" spans="1:11" ht="25" x14ac:dyDescent="0.25">
      <c r="A12592" s="7" t="s">
        <v>44583</v>
      </c>
      <c r="B12592" s="6">
        <v>0</v>
      </c>
      <c r="C12592" s="6">
        <v>0</v>
      </c>
      <c r="D12592" s="6">
        <v>0</v>
      </c>
      <c r="E12592" s="6">
        <v>0</v>
      </c>
      <c r="F12592" s="6">
        <v>1</v>
      </c>
      <c r="G12592" s="6">
        <v>0</v>
      </c>
      <c r="H12592" s="6" t="s">
        <v>34210</v>
      </c>
      <c r="I12592" s="6" t="s">
        <v>44544</v>
      </c>
      <c r="J12592" s="6" t="s">
        <v>34219</v>
      </c>
      <c r="K12592" s="6">
        <v>44</v>
      </c>
    </row>
    <row r="12593" spans="1:11" ht="25" x14ac:dyDescent="0.25">
      <c r="A12593" s="7" t="s">
        <v>44584</v>
      </c>
      <c r="B12593" s="6">
        <v>1</v>
      </c>
      <c r="C12593" s="6">
        <v>0</v>
      </c>
      <c r="D12593" s="6">
        <v>0</v>
      </c>
      <c r="E12593" s="6">
        <v>0</v>
      </c>
      <c r="F12593" s="6">
        <v>0</v>
      </c>
      <c r="G12593" s="6">
        <v>0</v>
      </c>
      <c r="H12593" s="6" t="s">
        <v>34206</v>
      </c>
      <c r="I12593" s="6" t="s">
        <v>44544</v>
      </c>
      <c r="J12593" s="6" t="s">
        <v>34219</v>
      </c>
      <c r="K12593" s="6">
        <v>45</v>
      </c>
    </row>
    <row r="12594" spans="1:11" x14ac:dyDescent="0.25">
      <c r="A12594" s="7" t="s">
        <v>35618</v>
      </c>
      <c r="B12594" s="6">
        <v>0</v>
      </c>
      <c r="C12594" s="6">
        <v>0</v>
      </c>
      <c r="D12594" s="6">
        <v>0</v>
      </c>
      <c r="E12594" s="6">
        <v>0</v>
      </c>
      <c r="F12594" s="6">
        <v>0</v>
      </c>
      <c r="G12594" s="6">
        <v>0</v>
      </c>
      <c r="H12594" s="6" t="s">
        <v>34217</v>
      </c>
      <c r="I12594" s="6" t="s">
        <v>44544</v>
      </c>
      <c r="J12594" s="6" t="s">
        <v>34219</v>
      </c>
      <c r="K12594" s="6">
        <v>46</v>
      </c>
    </row>
    <row r="12595" spans="1:11" ht="25" x14ac:dyDescent="0.25">
      <c r="A12595" s="7" t="s">
        <v>44585</v>
      </c>
      <c r="B12595" s="6">
        <v>0</v>
      </c>
      <c r="C12595" s="6">
        <v>0</v>
      </c>
      <c r="D12595" s="6">
        <v>0</v>
      </c>
      <c r="E12595" s="6">
        <v>0</v>
      </c>
      <c r="F12595" s="6">
        <v>0</v>
      </c>
      <c r="G12595" s="6">
        <v>0</v>
      </c>
      <c r="H12595" s="6" t="s">
        <v>34217</v>
      </c>
      <c r="I12595" s="6" t="s">
        <v>44544</v>
      </c>
      <c r="J12595" s="6" t="s">
        <v>34219</v>
      </c>
      <c r="K12595" s="6">
        <v>47</v>
      </c>
    </row>
    <row r="12596" spans="1:11" x14ac:dyDescent="0.25">
      <c r="A12596" s="7" t="s">
        <v>44586</v>
      </c>
      <c r="B12596" s="6">
        <v>0</v>
      </c>
      <c r="C12596" s="6">
        <v>0</v>
      </c>
      <c r="D12596" s="6">
        <v>0</v>
      </c>
      <c r="E12596" s="6">
        <v>0</v>
      </c>
      <c r="F12596" s="6">
        <v>1</v>
      </c>
      <c r="G12596" s="6">
        <v>0</v>
      </c>
      <c r="H12596" s="6" t="s">
        <v>34210</v>
      </c>
      <c r="I12596" s="6" t="s">
        <v>44544</v>
      </c>
      <c r="J12596" s="6" t="s">
        <v>34219</v>
      </c>
      <c r="K12596" s="6">
        <v>48</v>
      </c>
    </row>
    <row r="12597" spans="1:11" ht="25" x14ac:dyDescent="0.25">
      <c r="A12597" s="7" t="s">
        <v>44587</v>
      </c>
      <c r="B12597" s="6">
        <v>0</v>
      </c>
      <c r="C12597" s="6">
        <v>0</v>
      </c>
      <c r="D12597" s="6">
        <v>0</v>
      </c>
      <c r="E12597" s="6">
        <v>0</v>
      </c>
      <c r="F12597" s="6">
        <v>1</v>
      </c>
      <c r="G12597" s="6">
        <v>0</v>
      </c>
      <c r="H12597" s="6" t="s">
        <v>34210</v>
      </c>
      <c r="I12597" s="6" t="s">
        <v>44544</v>
      </c>
      <c r="J12597" s="6" t="s">
        <v>34219</v>
      </c>
      <c r="K12597" s="6">
        <v>49</v>
      </c>
    </row>
    <row r="12598" spans="1:11" ht="25" x14ac:dyDescent="0.25">
      <c r="A12598" s="7" t="s">
        <v>44588</v>
      </c>
      <c r="B12598" s="6">
        <v>0</v>
      </c>
      <c r="C12598" s="6">
        <v>0</v>
      </c>
      <c r="D12598" s="6">
        <v>0</v>
      </c>
      <c r="E12598" s="6">
        <v>0</v>
      </c>
      <c r="F12598" s="6">
        <v>1</v>
      </c>
      <c r="G12598" s="6">
        <v>0</v>
      </c>
      <c r="H12598" s="6" t="s">
        <v>34210</v>
      </c>
      <c r="I12598" s="6" t="s">
        <v>44544</v>
      </c>
      <c r="J12598" s="6" t="s">
        <v>34219</v>
      </c>
      <c r="K12598" s="6">
        <v>50</v>
      </c>
    </row>
    <row r="12599" spans="1:11" ht="50" x14ac:dyDescent="0.25">
      <c r="A12599" s="7" t="s">
        <v>44589</v>
      </c>
      <c r="B12599" s="6">
        <v>0</v>
      </c>
      <c r="C12599" s="6">
        <v>0</v>
      </c>
      <c r="D12599" s="6">
        <v>0</v>
      </c>
      <c r="E12599" s="6">
        <v>0</v>
      </c>
      <c r="F12599" s="6">
        <v>0</v>
      </c>
      <c r="G12599" s="6">
        <v>1</v>
      </c>
      <c r="H12599" s="6" t="s">
        <v>34211</v>
      </c>
      <c r="I12599" s="6" t="s">
        <v>44544</v>
      </c>
      <c r="J12599" s="6" t="s">
        <v>34219</v>
      </c>
      <c r="K12599" s="6">
        <v>51</v>
      </c>
    </row>
    <row r="12600" spans="1:11" ht="125" x14ac:dyDescent="0.25">
      <c r="A12600" s="7" t="s">
        <v>44590</v>
      </c>
      <c r="B12600" s="6">
        <v>0</v>
      </c>
      <c r="C12600" s="6">
        <v>0</v>
      </c>
      <c r="D12600" s="6">
        <v>0</v>
      </c>
      <c r="E12600" s="6">
        <v>0</v>
      </c>
      <c r="F12600" s="6">
        <v>0</v>
      </c>
      <c r="G12600" s="6">
        <v>0</v>
      </c>
      <c r="H12600" s="6" t="s">
        <v>34217</v>
      </c>
      <c r="I12600" s="6" t="s">
        <v>44544</v>
      </c>
      <c r="J12600" s="6" t="s">
        <v>34219</v>
      </c>
      <c r="K12600" s="6">
        <v>52</v>
      </c>
    </row>
    <row r="12601" spans="1:11" x14ac:dyDescent="0.25">
      <c r="A12601" s="7" t="s">
        <v>44591</v>
      </c>
      <c r="B12601" s="6">
        <v>0</v>
      </c>
      <c r="C12601" s="6">
        <v>0</v>
      </c>
      <c r="D12601" s="6">
        <v>0</v>
      </c>
      <c r="E12601" s="6">
        <v>0</v>
      </c>
      <c r="F12601" s="6">
        <v>0</v>
      </c>
      <c r="G12601" s="6">
        <v>1</v>
      </c>
      <c r="H12601" s="6" t="s">
        <v>34211</v>
      </c>
      <c r="I12601" s="6" t="s">
        <v>44544</v>
      </c>
      <c r="J12601" s="6" t="s">
        <v>34219</v>
      </c>
      <c r="K12601" s="6">
        <v>53</v>
      </c>
    </row>
    <row r="12602" spans="1:11" ht="25" x14ac:dyDescent="0.25">
      <c r="A12602" s="7" t="s">
        <v>44592</v>
      </c>
      <c r="B12602" s="6">
        <v>0</v>
      </c>
      <c r="C12602" s="6">
        <v>0</v>
      </c>
      <c r="D12602" s="6">
        <v>0</v>
      </c>
      <c r="E12602" s="6">
        <v>0</v>
      </c>
      <c r="F12602" s="6">
        <v>0</v>
      </c>
      <c r="G12602" s="6">
        <v>1</v>
      </c>
      <c r="H12602" s="6" t="s">
        <v>34211</v>
      </c>
      <c r="I12602" s="6" t="s">
        <v>44544</v>
      </c>
      <c r="J12602" s="6" t="s">
        <v>34219</v>
      </c>
      <c r="K12602" s="6">
        <v>54</v>
      </c>
    </row>
    <row r="12603" spans="1:11" ht="25" x14ac:dyDescent="0.25">
      <c r="A12603" s="7" t="s">
        <v>44593</v>
      </c>
      <c r="B12603" s="6">
        <v>0</v>
      </c>
      <c r="C12603" s="6">
        <v>0</v>
      </c>
      <c r="D12603" s="6">
        <v>0</v>
      </c>
      <c r="E12603" s="6">
        <v>0</v>
      </c>
      <c r="F12603" s="6">
        <v>0</v>
      </c>
      <c r="G12603" s="6">
        <v>1</v>
      </c>
      <c r="H12603" s="6" t="s">
        <v>34211</v>
      </c>
      <c r="I12603" s="6" t="s">
        <v>44544</v>
      </c>
      <c r="J12603" s="6" t="s">
        <v>34219</v>
      </c>
      <c r="K12603" s="6">
        <v>55</v>
      </c>
    </row>
    <row r="12604" spans="1:11" ht="62.5" x14ac:dyDescent="0.25">
      <c r="A12604" s="7" t="s">
        <v>44594</v>
      </c>
      <c r="B12604" s="6">
        <v>0</v>
      </c>
      <c r="C12604" s="6">
        <v>0</v>
      </c>
      <c r="D12604" s="6">
        <v>0</v>
      </c>
      <c r="E12604" s="6">
        <v>0</v>
      </c>
      <c r="F12604" s="6">
        <v>0</v>
      </c>
      <c r="G12604" s="6">
        <v>1</v>
      </c>
      <c r="H12604" s="6" t="s">
        <v>34211</v>
      </c>
      <c r="I12604" s="6" t="s">
        <v>44544</v>
      </c>
      <c r="J12604" s="6" t="s">
        <v>34219</v>
      </c>
      <c r="K12604" s="6">
        <v>56</v>
      </c>
    </row>
    <row r="12605" spans="1:11" ht="37.5" x14ac:dyDescent="0.25">
      <c r="A12605" s="7" t="s">
        <v>44595</v>
      </c>
      <c r="B12605" s="6">
        <v>0</v>
      </c>
      <c r="C12605" s="6">
        <v>0</v>
      </c>
      <c r="D12605" s="6">
        <v>0</v>
      </c>
      <c r="E12605" s="6">
        <v>0</v>
      </c>
      <c r="F12605" s="6">
        <v>0</v>
      </c>
      <c r="G12605" s="6">
        <v>1</v>
      </c>
      <c r="H12605" s="6" t="s">
        <v>34211</v>
      </c>
      <c r="I12605" s="6" t="s">
        <v>44544</v>
      </c>
      <c r="J12605" s="6" t="s">
        <v>34219</v>
      </c>
      <c r="K12605" s="6">
        <v>57</v>
      </c>
    </row>
    <row r="12606" spans="1:11" x14ac:dyDescent="0.25">
      <c r="A12606" s="7" t="s">
        <v>44596</v>
      </c>
      <c r="B12606" s="6">
        <v>0</v>
      </c>
      <c r="C12606" s="6">
        <v>0</v>
      </c>
      <c r="D12606" s="6">
        <v>0</v>
      </c>
      <c r="E12606" s="6">
        <v>0</v>
      </c>
      <c r="F12606" s="6">
        <v>0</v>
      </c>
      <c r="G12606" s="6">
        <v>0</v>
      </c>
      <c r="H12606" s="6" t="s">
        <v>34217</v>
      </c>
      <c r="I12606" s="6" t="s">
        <v>44544</v>
      </c>
      <c r="J12606" s="6" t="s">
        <v>34219</v>
      </c>
      <c r="K12606" s="6">
        <v>58</v>
      </c>
    </row>
    <row r="12607" spans="1:11" ht="37.5" x14ac:dyDescent="0.25">
      <c r="A12607" s="7" t="s">
        <v>44597</v>
      </c>
      <c r="B12607" s="6">
        <v>0</v>
      </c>
      <c r="C12607" s="6">
        <v>0</v>
      </c>
      <c r="D12607" s="6">
        <v>0</v>
      </c>
      <c r="E12607" s="6">
        <v>0</v>
      </c>
      <c r="F12607" s="6">
        <v>0</v>
      </c>
      <c r="G12607" s="6">
        <v>0</v>
      </c>
      <c r="H12607" s="6" t="s">
        <v>34217</v>
      </c>
      <c r="I12607" s="6" t="s">
        <v>44544</v>
      </c>
      <c r="J12607" s="6" t="s">
        <v>34219</v>
      </c>
      <c r="K12607" s="6">
        <v>59</v>
      </c>
    </row>
    <row r="12608" spans="1:11" x14ac:dyDescent="0.25">
      <c r="A12608" s="7" t="s">
        <v>44598</v>
      </c>
      <c r="B12608" s="6">
        <v>0</v>
      </c>
      <c r="C12608" s="6">
        <v>0</v>
      </c>
      <c r="D12608" s="6">
        <v>0</v>
      </c>
      <c r="E12608" s="6">
        <v>0</v>
      </c>
      <c r="F12608" s="6">
        <v>0</v>
      </c>
      <c r="G12608" s="6">
        <v>0</v>
      </c>
      <c r="H12608" s="6" t="s">
        <v>34217</v>
      </c>
      <c r="I12608" s="6" t="s">
        <v>44544</v>
      </c>
      <c r="J12608" s="6" t="s">
        <v>34219</v>
      </c>
      <c r="K12608" s="6">
        <v>60</v>
      </c>
    </row>
    <row r="12609" spans="1:11" ht="25" x14ac:dyDescent="0.25">
      <c r="A12609" s="7" t="s">
        <v>44599</v>
      </c>
      <c r="B12609" s="6">
        <v>0</v>
      </c>
      <c r="C12609" s="6">
        <v>0</v>
      </c>
      <c r="D12609" s="6">
        <v>0</v>
      </c>
      <c r="E12609" s="6">
        <v>0</v>
      </c>
      <c r="F12609" s="6">
        <v>0</v>
      </c>
      <c r="G12609" s="6">
        <v>0</v>
      </c>
      <c r="H12609" s="6" t="s">
        <v>34217</v>
      </c>
      <c r="I12609" s="6" t="s">
        <v>44544</v>
      </c>
      <c r="J12609" s="6" t="s">
        <v>34219</v>
      </c>
      <c r="K12609" s="6">
        <v>61</v>
      </c>
    </row>
    <row r="12610" spans="1:11" ht="25" x14ac:dyDescent="0.25">
      <c r="A12610" s="7" t="s">
        <v>44600</v>
      </c>
      <c r="B12610" s="6">
        <v>0</v>
      </c>
      <c r="C12610" s="6">
        <v>0</v>
      </c>
      <c r="D12610" s="6">
        <v>0</v>
      </c>
      <c r="E12610" s="6">
        <v>0</v>
      </c>
      <c r="F12610" s="6">
        <v>0</v>
      </c>
      <c r="G12610" s="6">
        <v>0</v>
      </c>
      <c r="H12610" s="6" t="s">
        <v>34217</v>
      </c>
      <c r="I12610" s="6" t="s">
        <v>44544</v>
      </c>
      <c r="J12610" s="6" t="s">
        <v>34219</v>
      </c>
      <c r="K12610" s="6">
        <v>62</v>
      </c>
    </row>
    <row r="12611" spans="1:11" x14ac:dyDescent="0.25">
      <c r="A12611" s="7" t="s">
        <v>44601</v>
      </c>
      <c r="B12611" s="6">
        <v>0</v>
      </c>
      <c r="C12611" s="6">
        <v>0</v>
      </c>
      <c r="D12611" s="6">
        <v>0</v>
      </c>
      <c r="E12611" s="6">
        <v>1</v>
      </c>
      <c r="F12611" s="6">
        <v>0</v>
      </c>
      <c r="G12611" s="6">
        <v>0</v>
      </c>
      <c r="H12611" s="6" t="s">
        <v>34209</v>
      </c>
      <c r="I12611" s="6" t="s">
        <v>44544</v>
      </c>
      <c r="J12611" s="6" t="s">
        <v>34219</v>
      </c>
      <c r="K12611" s="6">
        <v>63</v>
      </c>
    </row>
    <row r="12612" spans="1:11" ht="37.5" x14ac:dyDescent="0.25">
      <c r="A12612" s="7" t="s">
        <v>44602</v>
      </c>
      <c r="B12612" s="6">
        <v>0</v>
      </c>
      <c r="C12612" s="6">
        <v>0</v>
      </c>
      <c r="D12612" s="6">
        <v>0</v>
      </c>
      <c r="E12612" s="6">
        <v>1</v>
      </c>
      <c r="F12612" s="6">
        <v>0</v>
      </c>
      <c r="G12612" s="6">
        <v>0</v>
      </c>
      <c r="H12612" s="6" t="s">
        <v>34209</v>
      </c>
      <c r="I12612" s="6" t="s">
        <v>44544</v>
      </c>
      <c r="J12612" s="6" t="s">
        <v>34219</v>
      </c>
      <c r="K12612" s="6">
        <v>64</v>
      </c>
    </row>
    <row r="12613" spans="1:11" ht="87.5" x14ac:dyDescent="0.25">
      <c r="A12613" s="7" t="s">
        <v>44603</v>
      </c>
      <c r="B12613" s="6">
        <v>0</v>
      </c>
      <c r="C12613" s="6">
        <v>0</v>
      </c>
      <c r="D12613" s="6">
        <v>0</v>
      </c>
      <c r="E12613" s="6">
        <v>1</v>
      </c>
      <c r="F12613" s="6">
        <v>0</v>
      </c>
      <c r="G12613" s="6">
        <v>0</v>
      </c>
      <c r="H12613" s="6" t="s">
        <v>34209</v>
      </c>
      <c r="I12613" s="6" t="s">
        <v>44544</v>
      </c>
      <c r="J12613" s="6" t="s">
        <v>34219</v>
      </c>
      <c r="K12613" s="6">
        <v>65</v>
      </c>
    </row>
    <row r="12614" spans="1:11" ht="25" x14ac:dyDescent="0.25">
      <c r="A12614" s="7" t="s">
        <v>44604</v>
      </c>
      <c r="B12614" s="6">
        <v>0</v>
      </c>
      <c r="C12614" s="6">
        <v>0</v>
      </c>
      <c r="D12614" s="6">
        <v>0</v>
      </c>
      <c r="E12614" s="6">
        <v>1</v>
      </c>
      <c r="F12614" s="6">
        <v>0</v>
      </c>
      <c r="G12614" s="6">
        <v>0</v>
      </c>
      <c r="H12614" s="6" t="s">
        <v>34209</v>
      </c>
      <c r="I12614" s="6" t="s">
        <v>44544</v>
      </c>
      <c r="J12614" s="6" t="s">
        <v>34219</v>
      </c>
      <c r="K12614" s="6">
        <v>66</v>
      </c>
    </row>
    <row r="12615" spans="1:11" x14ac:dyDescent="0.25">
      <c r="A12615" s="7" t="s">
        <v>34551</v>
      </c>
      <c r="B12615" s="6">
        <v>0</v>
      </c>
      <c r="C12615" s="6">
        <v>0</v>
      </c>
      <c r="D12615" s="6">
        <v>0</v>
      </c>
      <c r="E12615" s="6">
        <v>0</v>
      </c>
      <c r="F12615" s="6">
        <v>0</v>
      </c>
      <c r="G12615" s="6">
        <v>1</v>
      </c>
      <c r="H12615" s="6" t="s">
        <v>34211</v>
      </c>
      <c r="I12615" s="6" t="s">
        <v>44544</v>
      </c>
      <c r="J12615" s="6" t="s">
        <v>34219</v>
      </c>
      <c r="K12615" s="6">
        <v>67</v>
      </c>
    </row>
    <row r="12616" spans="1:11" ht="37.5" x14ac:dyDescent="0.25">
      <c r="A12616" s="7" t="s">
        <v>44605</v>
      </c>
      <c r="B12616" s="6">
        <v>0</v>
      </c>
      <c r="C12616" s="6">
        <v>0</v>
      </c>
      <c r="D12616" s="6">
        <v>0</v>
      </c>
      <c r="E12616" s="6">
        <v>0</v>
      </c>
      <c r="F12616" s="6">
        <v>0</v>
      </c>
      <c r="G12616" s="6">
        <v>1</v>
      </c>
      <c r="H12616" s="6" t="s">
        <v>34211</v>
      </c>
      <c r="I12616" s="6" t="s">
        <v>44544</v>
      </c>
      <c r="J12616" s="6" t="s">
        <v>34219</v>
      </c>
      <c r="K12616" s="6">
        <v>68</v>
      </c>
    </row>
    <row r="12617" spans="1:11" x14ac:dyDescent="0.25">
      <c r="A12617" s="7" t="s">
        <v>44606</v>
      </c>
      <c r="B12617" s="6">
        <v>0</v>
      </c>
      <c r="C12617" s="6">
        <v>0</v>
      </c>
      <c r="D12617" s="6">
        <v>0</v>
      </c>
      <c r="E12617" s="6">
        <v>0</v>
      </c>
      <c r="F12617" s="6">
        <v>0</v>
      </c>
      <c r="G12617" s="6">
        <v>1</v>
      </c>
      <c r="H12617" s="6" t="s">
        <v>34211</v>
      </c>
      <c r="I12617" s="6" t="s">
        <v>44544</v>
      </c>
      <c r="J12617" s="6" t="s">
        <v>34219</v>
      </c>
      <c r="K12617" s="6">
        <v>69</v>
      </c>
    </row>
    <row r="12618" spans="1:11" x14ac:dyDescent="0.25">
      <c r="A12618" s="7" t="s">
        <v>44607</v>
      </c>
      <c r="B12618" s="6">
        <v>0</v>
      </c>
      <c r="C12618" s="6">
        <v>0</v>
      </c>
      <c r="D12618" s="6">
        <v>0</v>
      </c>
      <c r="E12618" s="6">
        <v>0</v>
      </c>
      <c r="F12618" s="6">
        <v>0</v>
      </c>
      <c r="G12618" s="6">
        <v>1</v>
      </c>
      <c r="H12618" s="6" t="s">
        <v>34211</v>
      </c>
      <c r="I12618" s="6" t="s">
        <v>44544</v>
      </c>
      <c r="J12618" s="6" t="s">
        <v>34219</v>
      </c>
      <c r="K12618" s="6">
        <v>70</v>
      </c>
    </row>
    <row r="12619" spans="1:11" x14ac:dyDescent="0.25">
      <c r="A12619" s="7" t="s">
        <v>44608</v>
      </c>
      <c r="B12619" s="6">
        <v>0</v>
      </c>
      <c r="C12619" s="6">
        <v>0</v>
      </c>
      <c r="D12619" s="6">
        <v>0</v>
      </c>
      <c r="E12619" s="6">
        <v>0</v>
      </c>
      <c r="F12619" s="6">
        <v>0</v>
      </c>
      <c r="G12619" s="6">
        <v>1</v>
      </c>
      <c r="H12619" s="6" t="s">
        <v>34211</v>
      </c>
      <c r="I12619" s="6" t="s">
        <v>44544</v>
      </c>
      <c r="J12619" s="6" t="s">
        <v>34219</v>
      </c>
      <c r="K12619" s="6">
        <v>71</v>
      </c>
    </row>
    <row r="12620" spans="1:11" ht="25" x14ac:dyDescent="0.25">
      <c r="A12620" s="7" t="s">
        <v>44609</v>
      </c>
      <c r="B12620" s="6">
        <v>0</v>
      </c>
      <c r="C12620" s="6">
        <v>0</v>
      </c>
      <c r="D12620" s="6">
        <v>0</v>
      </c>
      <c r="E12620" s="6">
        <v>0</v>
      </c>
      <c r="F12620" s="6">
        <v>0</v>
      </c>
      <c r="G12620" s="6">
        <v>1</v>
      </c>
      <c r="H12620" s="6" t="s">
        <v>34211</v>
      </c>
      <c r="I12620" s="6" t="s">
        <v>44544</v>
      </c>
      <c r="J12620" s="6" t="s">
        <v>34219</v>
      </c>
      <c r="K12620" s="6">
        <v>72</v>
      </c>
    </row>
    <row r="12621" spans="1:11" ht="25" x14ac:dyDescent="0.25">
      <c r="A12621" s="7" t="s">
        <v>44610</v>
      </c>
      <c r="B12621" s="6">
        <v>0</v>
      </c>
      <c r="C12621" s="6">
        <v>0</v>
      </c>
      <c r="D12621" s="6">
        <v>0</v>
      </c>
      <c r="E12621" s="6">
        <v>0</v>
      </c>
      <c r="F12621" s="6">
        <v>0</v>
      </c>
      <c r="G12621" s="6">
        <v>1</v>
      </c>
      <c r="H12621" s="6" t="s">
        <v>34211</v>
      </c>
      <c r="I12621" s="6" t="s">
        <v>44544</v>
      </c>
      <c r="J12621" s="6" t="s">
        <v>34219</v>
      </c>
      <c r="K12621" s="6">
        <v>73</v>
      </c>
    </row>
    <row r="12622" spans="1:11" ht="25" x14ac:dyDescent="0.25">
      <c r="A12622" s="7" t="s">
        <v>44611</v>
      </c>
      <c r="B12622" s="6">
        <v>0</v>
      </c>
      <c r="C12622" s="6">
        <v>0</v>
      </c>
      <c r="D12622" s="6">
        <v>0</v>
      </c>
      <c r="E12622" s="6">
        <v>0</v>
      </c>
      <c r="F12622" s="6">
        <v>0</v>
      </c>
      <c r="G12622" s="6">
        <v>1</v>
      </c>
      <c r="H12622" s="6" t="s">
        <v>34211</v>
      </c>
      <c r="I12622" s="6" t="s">
        <v>44544</v>
      </c>
      <c r="J12622" s="6" t="s">
        <v>34219</v>
      </c>
      <c r="K12622" s="6">
        <v>74</v>
      </c>
    </row>
    <row r="12623" spans="1:11" ht="37.5" x14ac:dyDescent="0.25">
      <c r="A12623" s="7" t="s">
        <v>44612</v>
      </c>
      <c r="B12623" s="6">
        <v>0</v>
      </c>
      <c r="C12623" s="6">
        <v>0</v>
      </c>
      <c r="D12623" s="6">
        <v>0</v>
      </c>
      <c r="E12623" s="6">
        <v>0</v>
      </c>
      <c r="F12623" s="6">
        <v>0</v>
      </c>
      <c r="G12623" s="6">
        <v>1</v>
      </c>
      <c r="H12623" s="6" t="s">
        <v>34211</v>
      </c>
      <c r="I12623" s="6" t="s">
        <v>44544</v>
      </c>
      <c r="J12623" s="6" t="s">
        <v>34219</v>
      </c>
      <c r="K12623" s="6">
        <v>75</v>
      </c>
    </row>
    <row r="12624" spans="1:11" x14ac:dyDescent="0.25">
      <c r="A12624" s="7" t="s">
        <v>44613</v>
      </c>
      <c r="B12624" s="6">
        <v>0</v>
      </c>
      <c r="C12624" s="6">
        <v>0</v>
      </c>
      <c r="D12624" s="6">
        <v>0</v>
      </c>
      <c r="E12624" s="6">
        <v>0</v>
      </c>
      <c r="F12624" s="6">
        <v>0</v>
      </c>
      <c r="G12624" s="6">
        <v>1</v>
      </c>
      <c r="H12624" s="6" t="s">
        <v>34211</v>
      </c>
      <c r="I12624" s="6" t="s">
        <v>44544</v>
      </c>
      <c r="J12624" s="6" t="s">
        <v>34219</v>
      </c>
      <c r="K12624" s="6">
        <v>76</v>
      </c>
    </row>
    <row r="12625" spans="1:11" ht="25" x14ac:dyDescent="0.25">
      <c r="A12625" s="7" t="s">
        <v>44614</v>
      </c>
      <c r="B12625" s="6">
        <v>0</v>
      </c>
      <c r="C12625" s="6">
        <v>0</v>
      </c>
      <c r="D12625" s="6">
        <v>0</v>
      </c>
      <c r="E12625" s="6">
        <v>0</v>
      </c>
      <c r="F12625" s="6">
        <v>0</v>
      </c>
      <c r="G12625" s="6">
        <v>1</v>
      </c>
      <c r="H12625" s="6" t="s">
        <v>34211</v>
      </c>
      <c r="I12625" s="6" t="s">
        <v>44544</v>
      </c>
      <c r="J12625" s="6" t="s">
        <v>34219</v>
      </c>
      <c r="K12625" s="6">
        <v>77</v>
      </c>
    </row>
    <row r="12626" spans="1:11" x14ac:dyDescent="0.25">
      <c r="A12626" s="7" t="s">
        <v>44615</v>
      </c>
      <c r="B12626" s="6">
        <v>0</v>
      </c>
      <c r="C12626" s="6">
        <v>0</v>
      </c>
      <c r="D12626" s="6">
        <v>0</v>
      </c>
      <c r="E12626" s="6">
        <v>0</v>
      </c>
      <c r="F12626" s="6">
        <v>0</v>
      </c>
      <c r="G12626" s="6">
        <v>1</v>
      </c>
      <c r="H12626" s="6" t="s">
        <v>34211</v>
      </c>
      <c r="I12626" s="6" t="s">
        <v>44544</v>
      </c>
      <c r="J12626" s="6" t="s">
        <v>34219</v>
      </c>
      <c r="K12626" s="6">
        <v>78</v>
      </c>
    </row>
    <row r="12627" spans="1:11" x14ac:dyDescent="0.25">
      <c r="A12627" s="7" t="s">
        <v>44616</v>
      </c>
      <c r="B12627" s="6">
        <v>0</v>
      </c>
      <c r="C12627" s="6">
        <v>0</v>
      </c>
      <c r="D12627" s="6">
        <v>0</v>
      </c>
      <c r="E12627" s="6">
        <v>0</v>
      </c>
      <c r="F12627" s="6">
        <v>0</v>
      </c>
      <c r="G12627" s="6">
        <v>1</v>
      </c>
      <c r="H12627" s="6" t="s">
        <v>34211</v>
      </c>
      <c r="I12627" s="6" t="s">
        <v>44544</v>
      </c>
      <c r="J12627" s="6" t="s">
        <v>34219</v>
      </c>
      <c r="K12627" s="6">
        <v>79</v>
      </c>
    </row>
    <row r="12628" spans="1:11" x14ac:dyDescent="0.25">
      <c r="A12628" s="7" t="s">
        <v>44617</v>
      </c>
      <c r="B12628" s="6">
        <v>0</v>
      </c>
      <c r="C12628" s="6">
        <v>0</v>
      </c>
      <c r="D12628" s="6">
        <v>0</v>
      </c>
      <c r="E12628" s="6">
        <v>0</v>
      </c>
      <c r="F12628" s="6">
        <v>0</v>
      </c>
      <c r="G12628" s="6">
        <v>1</v>
      </c>
      <c r="H12628" s="6" t="s">
        <v>34211</v>
      </c>
      <c r="I12628" s="6" t="s">
        <v>44544</v>
      </c>
      <c r="J12628" s="6" t="s">
        <v>34219</v>
      </c>
      <c r="K12628" s="6">
        <v>80</v>
      </c>
    </row>
    <row r="12629" spans="1:11" ht="25" x14ac:dyDescent="0.25">
      <c r="A12629" s="7" t="s">
        <v>44618</v>
      </c>
      <c r="B12629" s="6">
        <v>0</v>
      </c>
      <c r="C12629" s="6">
        <v>0</v>
      </c>
      <c r="D12629" s="6">
        <v>0</v>
      </c>
      <c r="E12629" s="6">
        <v>0</v>
      </c>
      <c r="F12629" s="6">
        <v>0</v>
      </c>
      <c r="G12629" s="6">
        <v>1</v>
      </c>
      <c r="H12629" s="6" t="s">
        <v>34211</v>
      </c>
      <c r="I12629" s="6" t="s">
        <v>44544</v>
      </c>
      <c r="J12629" s="6" t="s">
        <v>34219</v>
      </c>
      <c r="K12629" s="6">
        <v>81</v>
      </c>
    </row>
    <row r="12630" spans="1:11" ht="50" x14ac:dyDescent="0.25">
      <c r="A12630" s="7" t="s">
        <v>44619</v>
      </c>
      <c r="B12630" s="6">
        <v>0</v>
      </c>
      <c r="C12630" s="6">
        <v>0</v>
      </c>
      <c r="D12630" s="6">
        <v>0</v>
      </c>
      <c r="E12630" s="6">
        <v>0</v>
      </c>
      <c r="F12630" s="6">
        <v>0</v>
      </c>
      <c r="G12630" s="6">
        <v>1</v>
      </c>
      <c r="H12630" s="6" t="s">
        <v>34211</v>
      </c>
      <c r="I12630" s="6" t="s">
        <v>44544</v>
      </c>
      <c r="J12630" s="6" t="s">
        <v>34219</v>
      </c>
      <c r="K12630" s="6">
        <v>82</v>
      </c>
    </row>
    <row r="12631" spans="1:11" x14ac:dyDescent="0.25">
      <c r="A12631" s="7" t="s">
        <v>44620</v>
      </c>
      <c r="B12631" s="6">
        <v>0</v>
      </c>
      <c r="C12631" s="6">
        <v>0</v>
      </c>
      <c r="D12631" s="6">
        <v>0</v>
      </c>
      <c r="E12631" s="6">
        <v>0</v>
      </c>
      <c r="F12631" s="6">
        <v>0</v>
      </c>
      <c r="G12631" s="6">
        <v>0</v>
      </c>
      <c r="H12631" s="6" t="s">
        <v>34217</v>
      </c>
      <c r="I12631" s="6" t="s">
        <v>44544</v>
      </c>
      <c r="J12631" s="6" t="s">
        <v>34219</v>
      </c>
      <c r="K12631" s="6">
        <v>83</v>
      </c>
    </row>
    <row r="12632" spans="1:11" x14ac:dyDescent="0.25">
      <c r="A12632" s="7" t="s">
        <v>44621</v>
      </c>
      <c r="B12632" s="6">
        <v>0</v>
      </c>
      <c r="C12632" s="6">
        <v>0</v>
      </c>
      <c r="D12632" s="6">
        <v>0</v>
      </c>
      <c r="E12632" s="6">
        <v>0</v>
      </c>
      <c r="F12632" s="6">
        <v>0</v>
      </c>
      <c r="G12632" s="6">
        <v>0</v>
      </c>
      <c r="H12632" s="6" t="s">
        <v>34217</v>
      </c>
      <c r="I12632" s="6" t="s">
        <v>44544</v>
      </c>
      <c r="J12632" s="6" t="s">
        <v>34219</v>
      </c>
      <c r="K12632" s="6">
        <v>84</v>
      </c>
    </row>
    <row r="12633" spans="1:11" ht="25" x14ac:dyDescent="0.25">
      <c r="A12633" s="7" t="s">
        <v>44622</v>
      </c>
      <c r="B12633" s="6">
        <v>0</v>
      </c>
      <c r="C12633" s="6">
        <v>0</v>
      </c>
      <c r="D12633" s="6">
        <v>0</v>
      </c>
      <c r="E12633" s="6">
        <v>0</v>
      </c>
      <c r="F12633" s="6">
        <v>0</v>
      </c>
      <c r="G12633" s="6">
        <v>0</v>
      </c>
      <c r="H12633" s="6" t="s">
        <v>34217</v>
      </c>
      <c r="I12633" s="6" t="s">
        <v>44544</v>
      </c>
      <c r="J12633" s="6" t="s">
        <v>34219</v>
      </c>
      <c r="K12633" s="6">
        <v>85</v>
      </c>
    </row>
    <row r="12634" spans="1:11" ht="25" x14ac:dyDescent="0.25">
      <c r="A12634" s="7" t="s">
        <v>44623</v>
      </c>
      <c r="B12634" s="6">
        <v>0</v>
      </c>
      <c r="C12634" s="6">
        <v>0</v>
      </c>
      <c r="D12634" s="6">
        <v>0</v>
      </c>
      <c r="E12634" s="6">
        <v>0</v>
      </c>
      <c r="F12634" s="6">
        <v>0</v>
      </c>
      <c r="G12634" s="6">
        <v>0</v>
      </c>
      <c r="H12634" s="6" t="s">
        <v>34217</v>
      </c>
      <c r="I12634" s="6" t="s">
        <v>44544</v>
      </c>
      <c r="J12634" s="6" t="s">
        <v>34219</v>
      </c>
      <c r="K12634" s="6">
        <v>86</v>
      </c>
    </row>
    <row r="12635" spans="1:11" x14ac:dyDescent="0.25">
      <c r="A12635" s="7" t="s">
        <v>44624</v>
      </c>
      <c r="B12635" s="6">
        <v>0</v>
      </c>
      <c r="C12635" s="6">
        <v>0</v>
      </c>
      <c r="D12635" s="6">
        <v>0</v>
      </c>
      <c r="E12635" s="6">
        <v>0</v>
      </c>
      <c r="F12635" s="6">
        <v>0</v>
      </c>
      <c r="G12635" s="6">
        <v>0</v>
      </c>
      <c r="H12635" s="6" t="s">
        <v>34217</v>
      </c>
      <c r="I12635" s="6" t="s">
        <v>44544</v>
      </c>
      <c r="J12635" s="6" t="s">
        <v>34219</v>
      </c>
      <c r="K12635" s="6">
        <v>87</v>
      </c>
    </row>
    <row r="12636" spans="1:11" ht="25" x14ac:dyDescent="0.25">
      <c r="A12636" s="7" t="s">
        <v>44625</v>
      </c>
      <c r="B12636" s="6">
        <v>0</v>
      </c>
      <c r="C12636" s="6">
        <v>0</v>
      </c>
      <c r="D12636" s="6">
        <v>0</v>
      </c>
      <c r="E12636" s="6">
        <v>0</v>
      </c>
      <c r="F12636" s="6">
        <v>0</v>
      </c>
      <c r="G12636" s="6">
        <v>0</v>
      </c>
      <c r="H12636" s="6" t="s">
        <v>34217</v>
      </c>
      <c r="I12636" s="6" t="s">
        <v>44544</v>
      </c>
      <c r="J12636" s="6" t="s">
        <v>34219</v>
      </c>
      <c r="K12636" s="6">
        <v>88</v>
      </c>
    </row>
    <row r="12637" spans="1:11" ht="37.5" x14ac:dyDescent="0.25">
      <c r="A12637" s="7" t="s">
        <v>44626</v>
      </c>
      <c r="B12637" s="6">
        <v>0</v>
      </c>
      <c r="C12637" s="6">
        <v>0</v>
      </c>
      <c r="D12637" s="6">
        <v>0</v>
      </c>
      <c r="E12637" s="6">
        <v>0</v>
      </c>
      <c r="F12637" s="6">
        <v>0</v>
      </c>
      <c r="G12637" s="6">
        <v>0</v>
      </c>
      <c r="H12637" s="6" t="s">
        <v>34217</v>
      </c>
      <c r="I12637" s="6" t="s">
        <v>44544</v>
      </c>
      <c r="J12637" s="6" t="s">
        <v>34219</v>
      </c>
      <c r="K12637" s="6">
        <v>89</v>
      </c>
    </row>
    <row r="12638" spans="1:11" ht="37.5" x14ac:dyDescent="0.25">
      <c r="A12638" s="7" t="s">
        <v>44627</v>
      </c>
      <c r="B12638" s="6">
        <v>0</v>
      </c>
      <c r="C12638" s="6">
        <v>0</v>
      </c>
      <c r="D12638" s="6">
        <v>0</v>
      </c>
      <c r="E12638" s="6">
        <v>0</v>
      </c>
      <c r="F12638" s="6">
        <v>0</v>
      </c>
      <c r="G12638" s="6">
        <v>0</v>
      </c>
      <c r="H12638" s="6" t="s">
        <v>34217</v>
      </c>
      <c r="I12638" s="6" t="s">
        <v>44544</v>
      </c>
      <c r="J12638" s="6" t="s">
        <v>34219</v>
      </c>
      <c r="K12638" s="6">
        <v>90</v>
      </c>
    </row>
    <row r="12639" spans="1:11" ht="37.5" x14ac:dyDescent="0.25">
      <c r="A12639" s="7" t="s">
        <v>44628</v>
      </c>
      <c r="B12639" s="6">
        <v>0</v>
      </c>
      <c r="C12639" s="6">
        <v>0</v>
      </c>
      <c r="D12639" s="6">
        <v>0</v>
      </c>
      <c r="E12639" s="6">
        <v>0</v>
      </c>
      <c r="F12639" s="6">
        <v>0</v>
      </c>
      <c r="G12639" s="6">
        <v>0</v>
      </c>
      <c r="H12639" s="6" t="s">
        <v>34217</v>
      </c>
      <c r="I12639" s="6" t="s">
        <v>44544</v>
      </c>
      <c r="J12639" s="6" t="s">
        <v>34219</v>
      </c>
      <c r="K12639" s="6">
        <v>91</v>
      </c>
    </row>
    <row r="12640" spans="1:11" x14ac:dyDescent="0.25">
      <c r="A12640" s="7" t="s">
        <v>44629</v>
      </c>
      <c r="B12640" s="6">
        <v>0</v>
      </c>
      <c r="C12640" s="6">
        <v>0</v>
      </c>
      <c r="D12640" s="6">
        <v>0</v>
      </c>
      <c r="E12640" s="6">
        <v>0</v>
      </c>
      <c r="F12640" s="6">
        <v>0</v>
      </c>
      <c r="G12640" s="6">
        <v>0</v>
      </c>
      <c r="H12640" s="6" t="s">
        <v>34217</v>
      </c>
      <c r="I12640" s="6" t="s">
        <v>44544</v>
      </c>
      <c r="J12640" s="6" t="s">
        <v>34219</v>
      </c>
      <c r="K12640" s="6">
        <v>92</v>
      </c>
    </row>
    <row r="12641" spans="1:11" ht="37.5" x14ac:dyDescent="0.25">
      <c r="A12641" s="7" t="s">
        <v>44630</v>
      </c>
      <c r="B12641" s="6">
        <v>0</v>
      </c>
      <c r="C12641" s="6">
        <v>0</v>
      </c>
      <c r="D12641" s="6">
        <v>0</v>
      </c>
      <c r="E12641" s="6">
        <v>0</v>
      </c>
      <c r="F12641" s="6">
        <v>0</v>
      </c>
      <c r="G12641" s="6">
        <v>0</v>
      </c>
      <c r="H12641" s="6" t="s">
        <v>34217</v>
      </c>
      <c r="I12641" s="6" t="s">
        <v>44544</v>
      </c>
      <c r="J12641" s="6" t="s">
        <v>34219</v>
      </c>
      <c r="K12641" s="6">
        <v>93</v>
      </c>
    </row>
    <row r="12642" spans="1:11" ht="25" x14ac:dyDescent="0.25">
      <c r="A12642" s="7" t="s">
        <v>44631</v>
      </c>
      <c r="B12642" s="6">
        <v>0</v>
      </c>
      <c r="C12642" s="6">
        <v>0</v>
      </c>
      <c r="D12642" s="6">
        <v>0</v>
      </c>
      <c r="E12642" s="6">
        <v>0</v>
      </c>
      <c r="F12642" s="6">
        <v>0</v>
      </c>
      <c r="G12642" s="6">
        <v>0</v>
      </c>
      <c r="H12642" s="6" t="s">
        <v>34217</v>
      </c>
      <c r="I12642" s="6" t="s">
        <v>44544</v>
      </c>
      <c r="J12642" s="6" t="s">
        <v>34219</v>
      </c>
      <c r="K12642" s="6">
        <v>94</v>
      </c>
    </row>
    <row r="12643" spans="1:11" x14ac:dyDescent="0.25">
      <c r="A12643" s="7" t="s">
        <v>44632</v>
      </c>
      <c r="B12643" s="6">
        <v>0</v>
      </c>
      <c r="C12643" s="6">
        <v>0</v>
      </c>
      <c r="D12643" s="6">
        <v>0</v>
      </c>
      <c r="E12643" s="6">
        <v>0</v>
      </c>
      <c r="F12643" s="6">
        <v>0</v>
      </c>
      <c r="G12643" s="6">
        <v>0</v>
      </c>
      <c r="H12643" s="6" t="s">
        <v>34217</v>
      </c>
      <c r="I12643" s="6" t="s">
        <v>44544</v>
      </c>
      <c r="J12643" s="6" t="s">
        <v>34219</v>
      </c>
      <c r="K12643" s="6">
        <v>95</v>
      </c>
    </row>
    <row r="12644" spans="1:11" ht="25" x14ac:dyDescent="0.25">
      <c r="A12644" s="7" t="s">
        <v>44633</v>
      </c>
      <c r="B12644" s="6">
        <v>0</v>
      </c>
      <c r="C12644" s="6">
        <v>0</v>
      </c>
      <c r="D12644" s="6">
        <v>0</v>
      </c>
      <c r="E12644" s="6">
        <v>0</v>
      </c>
      <c r="F12644" s="6">
        <v>0</v>
      </c>
      <c r="G12644" s="6">
        <v>0</v>
      </c>
      <c r="H12644" s="6" t="s">
        <v>34217</v>
      </c>
      <c r="I12644" s="6" t="s">
        <v>44544</v>
      </c>
      <c r="J12644" s="6" t="s">
        <v>34219</v>
      </c>
      <c r="K12644" s="6">
        <v>96</v>
      </c>
    </row>
    <row r="12645" spans="1:11" ht="25" x14ac:dyDescent="0.25">
      <c r="A12645" s="7" t="s">
        <v>44634</v>
      </c>
      <c r="B12645" s="6">
        <v>0</v>
      </c>
      <c r="C12645" s="6">
        <v>0</v>
      </c>
      <c r="D12645" s="6">
        <v>0</v>
      </c>
      <c r="E12645" s="6">
        <v>0</v>
      </c>
      <c r="F12645" s="6">
        <v>0</v>
      </c>
      <c r="G12645" s="6">
        <v>0</v>
      </c>
      <c r="H12645" s="6" t="s">
        <v>34217</v>
      </c>
      <c r="I12645" s="6" t="s">
        <v>44544</v>
      </c>
      <c r="J12645" s="6" t="s">
        <v>34219</v>
      </c>
      <c r="K12645" s="6">
        <v>97</v>
      </c>
    </row>
    <row r="12646" spans="1:11" ht="25" x14ac:dyDescent="0.25">
      <c r="A12646" s="7" t="s">
        <v>44635</v>
      </c>
      <c r="B12646" s="6">
        <v>0</v>
      </c>
      <c r="C12646" s="6">
        <v>0</v>
      </c>
      <c r="D12646" s="6">
        <v>0</v>
      </c>
      <c r="E12646" s="6">
        <v>0</v>
      </c>
      <c r="F12646" s="6">
        <v>0</v>
      </c>
      <c r="G12646" s="6">
        <v>0</v>
      </c>
      <c r="H12646" s="6" t="s">
        <v>34217</v>
      </c>
      <c r="I12646" s="6" t="s">
        <v>44544</v>
      </c>
      <c r="J12646" s="6" t="s">
        <v>34219</v>
      </c>
      <c r="K12646" s="6">
        <v>98</v>
      </c>
    </row>
    <row r="12647" spans="1:11" x14ac:dyDescent="0.25">
      <c r="A12647" s="7" t="s">
        <v>44636</v>
      </c>
      <c r="B12647" s="6">
        <v>0</v>
      </c>
      <c r="C12647" s="6">
        <v>0</v>
      </c>
      <c r="D12647" s="6">
        <v>0</v>
      </c>
      <c r="E12647" s="6">
        <v>0</v>
      </c>
      <c r="F12647" s="6">
        <v>0</v>
      </c>
      <c r="G12647" s="6">
        <v>0</v>
      </c>
      <c r="H12647" s="6" t="s">
        <v>34217</v>
      </c>
      <c r="I12647" s="6" t="s">
        <v>44544</v>
      </c>
      <c r="J12647" s="6" t="s">
        <v>34219</v>
      </c>
      <c r="K12647" s="6">
        <v>99</v>
      </c>
    </row>
    <row r="12648" spans="1:11" ht="25" x14ac:dyDescent="0.25">
      <c r="A12648" s="7" t="s">
        <v>44637</v>
      </c>
      <c r="B12648" s="6">
        <v>0</v>
      </c>
      <c r="C12648" s="6">
        <v>0</v>
      </c>
      <c r="D12648" s="6">
        <v>0</v>
      </c>
      <c r="E12648" s="6">
        <v>0</v>
      </c>
      <c r="F12648" s="6">
        <v>0</v>
      </c>
      <c r="G12648" s="6">
        <v>0</v>
      </c>
      <c r="H12648" s="6" t="s">
        <v>34217</v>
      </c>
      <c r="I12648" s="6" t="s">
        <v>44544</v>
      </c>
      <c r="J12648" s="6" t="s">
        <v>34219</v>
      </c>
      <c r="K12648" s="6">
        <v>100</v>
      </c>
    </row>
    <row r="12649" spans="1:11" x14ac:dyDescent="0.25">
      <c r="A12649" s="7" t="s">
        <v>44638</v>
      </c>
      <c r="B12649" s="6">
        <v>0</v>
      </c>
      <c r="C12649" s="6">
        <v>0</v>
      </c>
      <c r="D12649" s="6">
        <v>0</v>
      </c>
      <c r="E12649" s="6">
        <v>0</v>
      </c>
      <c r="F12649" s="6">
        <v>0</v>
      </c>
      <c r="G12649" s="6">
        <v>0</v>
      </c>
      <c r="H12649" s="6" t="s">
        <v>34217</v>
      </c>
      <c r="I12649" s="6" t="s">
        <v>44544</v>
      </c>
      <c r="J12649" s="6" t="s">
        <v>34219</v>
      </c>
      <c r="K12649" s="6">
        <v>101</v>
      </c>
    </row>
    <row r="12650" spans="1:11" ht="37.5" x14ac:dyDescent="0.25">
      <c r="A12650" s="7" t="s">
        <v>44639</v>
      </c>
      <c r="B12650" s="6">
        <v>0</v>
      </c>
      <c r="C12650" s="6">
        <v>0</v>
      </c>
      <c r="D12650" s="6">
        <v>0</v>
      </c>
      <c r="E12650" s="6">
        <v>0</v>
      </c>
      <c r="F12650" s="6">
        <v>0</v>
      </c>
      <c r="G12650" s="6">
        <v>0</v>
      </c>
      <c r="H12650" s="6" t="s">
        <v>34217</v>
      </c>
      <c r="I12650" s="6" t="s">
        <v>44544</v>
      </c>
      <c r="J12650" s="6" t="s">
        <v>34219</v>
      </c>
      <c r="K12650" s="6">
        <v>102</v>
      </c>
    </row>
    <row r="12651" spans="1:11" ht="25" x14ac:dyDescent="0.25">
      <c r="A12651" s="7" t="s">
        <v>44640</v>
      </c>
      <c r="B12651" s="6">
        <v>0</v>
      </c>
      <c r="C12651" s="6">
        <v>0</v>
      </c>
      <c r="D12651" s="6">
        <v>0</v>
      </c>
      <c r="E12651" s="6">
        <v>0</v>
      </c>
      <c r="F12651" s="6">
        <v>0</v>
      </c>
      <c r="G12651" s="6">
        <v>0</v>
      </c>
      <c r="H12651" s="6" t="s">
        <v>34217</v>
      </c>
      <c r="I12651" s="6" t="s">
        <v>44544</v>
      </c>
      <c r="J12651" s="6" t="s">
        <v>34219</v>
      </c>
      <c r="K12651" s="6">
        <v>103</v>
      </c>
    </row>
    <row r="12652" spans="1:11" ht="62.5" x14ac:dyDescent="0.25">
      <c r="A12652" s="7" t="s">
        <v>44641</v>
      </c>
      <c r="B12652" s="6">
        <v>0</v>
      </c>
      <c r="C12652" s="6">
        <v>0</v>
      </c>
      <c r="D12652" s="6">
        <v>0</v>
      </c>
      <c r="E12652" s="6">
        <v>0</v>
      </c>
      <c r="F12652" s="6">
        <v>0</v>
      </c>
      <c r="G12652" s="6">
        <v>0</v>
      </c>
      <c r="H12652" s="6" t="s">
        <v>34217</v>
      </c>
      <c r="I12652" s="6" t="s">
        <v>44544</v>
      </c>
      <c r="J12652" s="6" t="s">
        <v>34219</v>
      </c>
      <c r="K12652" s="6">
        <v>104</v>
      </c>
    </row>
    <row r="12653" spans="1:11" ht="50" x14ac:dyDescent="0.25">
      <c r="A12653" s="7" t="s">
        <v>44642</v>
      </c>
      <c r="B12653" s="6">
        <v>0</v>
      </c>
      <c r="C12653" s="6">
        <v>0</v>
      </c>
      <c r="D12653" s="6">
        <v>0</v>
      </c>
      <c r="E12653" s="6">
        <v>0</v>
      </c>
      <c r="F12653" s="6">
        <v>0</v>
      </c>
      <c r="G12653" s="6">
        <v>0</v>
      </c>
      <c r="H12653" s="6" t="s">
        <v>34217</v>
      </c>
      <c r="I12653" s="6" t="s">
        <v>44544</v>
      </c>
      <c r="J12653" s="6" t="s">
        <v>34219</v>
      </c>
      <c r="K12653" s="6">
        <v>105</v>
      </c>
    </row>
    <row r="12654" spans="1:11" x14ac:dyDescent="0.25">
      <c r="A12654" s="7" t="s">
        <v>35571</v>
      </c>
      <c r="B12654" s="6">
        <v>0</v>
      </c>
      <c r="C12654" s="6">
        <v>0</v>
      </c>
      <c r="D12654" s="6">
        <v>0</v>
      </c>
      <c r="E12654" s="6">
        <v>0</v>
      </c>
      <c r="F12654" s="6">
        <v>0</v>
      </c>
      <c r="G12654" s="6">
        <v>0</v>
      </c>
      <c r="H12654" s="6" t="s">
        <v>34217</v>
      </c>
      <c r="I12654" s="6" t="s">
        <v>44643</v>
      </c>
      <c r="J12654" s="6" t="s">
        <v>34219</v>
      </c>
      <c r="K12654" s="6">
        <v>0</v>
      </c>
    </row>
    <row r="12655" spans="1:11" x14ac:dyDescent="0.25">
      <c r="A12655" s="7" t="s">
        <v>35573</v>
      </c>
      <c r="B12655" s="6">
        <v>0</v>
      </c>
      <c r="C12655" s="6">
        <v>0</v>
      </c>
      <c r="D12655" s="6">
        <v>0</v>
      </c>
      <c r="E12655" s="6">
        <v>0</v>
      </c>
      <c r="F12655" s="6">
        <v>0</v>
      </c>
      <c r="G12655" s="6">
        <v>0</v>
      </c>
      <c r="H12655" s="6" t="s">
        <v>34217</v>
      </c>
      <c r="I12655" s="6" t="s">
        <v>44643</v>
      </c>
      <c r="J12655" s="6" t="s">
        <v>34219</v>
      </c>
      <c r="K12655" s="6">
        <v>1</v>
      </c>
    </row>
    <row r="12656" spans="1:11" ht="37.5" x14ac:dyDescent="0.25">
      <c r="A12656" s="7" t="s">
        <v>44644</v>
      </c>
      <c r="B12656" s="6">
        <v>0</v>
      </c>
      <c r="C12656" s="6">
        <v>0</v>
      </c>
      <c r="D12656" s="6">
        <v>0</v>
      </c>
      <c r="E12656" s="6">
        <v>0</v>
      </c>
      <c r="F12656" s="6">
        <v>0</v>
      </c>
      <c r="G12656" s="6">
        <v>0</v>
      </c>
      <c r="H12656" s="6" t="s">
        <v>34217</v>
      </c>
      <c r="I12656" s="6" t="s">
        <v>44643</v>
      </c>
      <c r="J12656" s="6" t="s">
        <v>34219</v>
      </c>
      <c r="K12656" s="6">
        <v>2</v>
      </c>
    </row>
    <row r="12657" spans="1:11" ht="25" x14ac:dyDescent="0.25">
      <c r="A12657" s="7" t="s">
        <v>35575</v>
      </c>
      <c r="B12657" s="6">
        <v>0</v>
      </c>
      <c r="C12657" s="6">
        <v>0</v>
      </c>
      <c r="D12657" s="6">
        <v>0</v>
      </c>
      <c r="E12657" s="6">
        <v>0</v>
      </c>
      <c r="F12657" s="6">
        <v>0</v>
      </c>
      <c r="G12657" s="6">
        <v>0</v>
      </c>
      <c r="H12657" s="6" t="s">
        <v>34217</v>
      </c>
      <c r="I12657" s="6" t="s">
        <v>44643</v>
      </c>
      <c r="J12657" s="6" t="s">
        <v>34219</v>
      </c>
      <c r="K12657" s="6">
        <v>3</v>
      </c>
    </row>
    <row r="12658" spans="1:11" ht="25" x14ac:dyDescent="0.25">
      <c r="A12658" s="7" t="s">
        <v>35576</v>
      </c>
      <c r="B12658" s="6">
        <v>0</v>
      </c>
      <c r="C12658" s="6">
        <v>0</v>
      </c>
      <c r="D12658" s="6">
        <v>0</v>
      </c>
      <c r="E12658" s="6">
        <v>0</v>
      </c>
      <c r="F12658" s="6">
        <v>0</v>
      </c>
      <c r="G12658" s="6">
        <v>0</v>
      </c>
      <c r="H12658" s="6" t="s">
        <v>34217</v>
      </c>
      <c r="I12658" s="6" t="s">
        <v>44643</v>
      </c>
      <c r="J12658" s="6" t="s">
        <v>34219</v>
      </c>
      <c r="K12658" s="6">
        <v>4</v>
      </c>
    </row>
    <row r="12659" spans="1:11" x14ac:dyDescent="0.25">
      <c r="A12659" s="7" t="s">
        <v>35577</v>
      </c>
      <c r="B12659" s="6">
        <v>0</v>
      </c>
      <c r="C12659" s="6">
        <v>0</v>
      </c>
      <c r="D12659" s="6">
        <v>0</v>
      </c>
      <c r="E12659" s="6">
        <v>0</v>
      </c>
      <c r="F12659" s="6">
        <v>0</v>
      </c>
      <c r="G12659" s="6">
        <v>0</v>
      </c>
      <c r="H12659" s="6" t="s">
        <v>34217</v>
      </c>
      <c r="I12659" s="6" t="s">
        <v>44643</v>
      </c>
      <c r="J12659" s="6" t="s">
        <v>34219</v>
      </c>
      <c r="K12659" s="6">
        <v>5</v>
      </c>
    </row>
    <row r="12660" spans="1:11" ht="25" x14ac:dyDescent="0.25">
      <c r="A12660" s="7" t="s">
        <v>35578</v>
      </c>
      <c r="B12660" s="6">
        <v>0</v>
      </c>
      <c r="C12660" s="6">
        <v>0</v>
      </c>
      <c r="D12660" s="6">
        <v>0</v>
      </c>
      <c r="E12660" s="6">
        <v>0</v>
      </c>
      <c r="F12660" s="6">
        <v>0</v>
      </c>
      <c r="G12660" s="6">
        <v>0</v>
      </c>
      <c r="H12660" s="6" t="s">
        <v>34217</v>
      </c>
      <c r="I12660" s="6" t="s">
        <v>44643</v>
      </c>
      <c r="J12660" s="6" t="s">
        <v>34219</v>
      </c>
      <c r="K12660" s="6">
        <v>6</v>
      </c>
    </row>
    <row r="12661" spans="1:11" ht="37.5" x14ac:dyDescent="0.25">
      <c r="A12661" s="7" t="s">
        <v>44645</v>
      </c>
      <c r="B12661" s="6">
        <v>0</v>
      </c>
      <c r="C12661" s="6">
        <v>1</v>
      </c>
      <c r="D12661" s="6">
        <v>0</v>
      </c>
      <c r="E12661" s="6">
        <v>0</v>
      </c>
      <c r="F12661" s="6">
        <v>0</v>
      </c>
      <c r="G12661" s="6">
        <v>0</v>
      </c>
      <c r="H12661" s="6" t="s">
        <v>34207</v>
      </c>
      <c r="I12661" s="6" t="s">
        <v>44643</v>
      </c>
      <c r="J12661" s="6" t="s">
        <v>34219</v>
      </c>
      <c r="K12661" s="6">
        <v>7</v>
      </c>
    </row>
    <row r="12662" spans="1:11" ht="25" x14ac:dyDescent="0.25">
      <c r="A12662" s="7" t="s">
        <v>35580</v>
      </c>
      <c r="B12662" s="6">
        <v>0</v>
      </c>
      <c r="C12662" s="6">
        <v>0</v>
      </c>
      <c r="D12662" s="6">
        <v>0</v>
      </c>
      <c r="E12662" s="6">
        <v>0</v>
      </c>
      <c r="F12662" s="6">
        <v>0</v>
      </c>
      <c r="G12662" s="6">
        <v>0</v>
      </c>
      <c r="H12662" s="6" t="s">
        <v>34217</v>
      </c>
      <c r="I12662" s="6" t="s">
        <v>44643</v>
      </c>
      <c r="J12662" s="6" t="s">
        <v>34219</v>
      </c>
      <c r="K12662" s="6">
        <v>8</v>
      </c>
    </row>
    <row r="12663" spans="1:11" x14ac:dyDescent="0.25">
      <c r="A12663" s="7" t="s">
        <v>35581</v>
      </c>
      <c r="B12663" s="6">
        <v>1</v>
      </c>
      <c r="C12663" s="6">
        <v>0</v>
      </c>
      <c r="D12663" s="6">
        <v>0</v>
      </c>
      <c r="E12663" s="6">
        <v>0</v>
      </c>
      <c r="F12663" s="6">
        <v>0</v>
      </c>
      <c r="G12663" s="6">
        <v>0</v>
      </c>
      <c r="H12663" s="6" t="s">
        <v>34206</v>
      </c>
      <c r="I12663" s="6" t="s">
        <v>44643</v>
      </c>
      <c r="J12663" s="6" t="s">
        <v>34219</v>
      </c>
      <c r="K12663" s="6">
        <v>9</v>
      </c>
    </row>
    <row r="12664" spans="1:11" ht="37.5" x14ac:dyDescent="0.25">
      <c r="A12664" s="7" t="s">
        <v>35582</v>
      </c>
      <c r="B12664" s="6">
        <v>1</v>
      </c>
      <c r="C12664" s="6">
        <v>0</v>
      </c>
      <c r="D12664" s="6">
        <v>0</v>
      </c>
      <c r="E12664" s="6">
        <v>0</v>
      </c>
      <c r="F12664" s="6">
        <v>0</v>
      </c>
      <c r="G12664" s="6">
        <v>0</v>
      </c>
      <c r="H12664" s="6" t="s">
        <v>34206</v>
      </c>
      <c r="I12664" s="6" t="s">
        <v>44643</v>
      </c>
      <c r="J12664" s="6" t="s">
        <v>34219</v>
      </c>
      <c r="K12664" s="6">
        <v>10</v>
      </c>
    </row>
    <row r="12665" spans="1:11" x14ac:dyDescent="0.25">
      <c r="A12665" s="7" t="s">
        <v>35583</v>
      </c>
      <c r="B12665" s="6">
        <v>0</v>
      </c>
      <c r="C12665" s="6">
        <v>0</v>
      </c>
      <c r="D12665" s="6">
        <v>0</v>
      </c>
      <c r="E12665" s="6">
        <v>0</v>
      </c>
      <c r="F12665" s="6">
        <v>0</v>
      </c>
      <c r="G12665" s="6">
        <v>1</v>
      </c>
      <c r="H12665" s="6" t="s">
        <v>34211</v>
      </c>
      <c r="I12665" s="6" t="s">
        <v>44643</v>
      </c>
      <c r="J12665" s="6" t="s">
        <v>34219</v>
      </c>
      <c r="K12665" s="6">
        <v>11</v>
      </c>
    </row>
    <row r="12666" spans="1:11" ht="50" x14ac:dyDescent="0.25">
      <c r="A12666" s="7" t="s">
        <v>35584</v>
      </c>
      <c r="B12666" s="6">
        <v>0</v>
      </c>
      <c r="C12666" s="6">
        <v>0</v>
      </c>
      <c r="D12666" s="6">
        <v>0</v>
      </c>
      <c r="E12666" s="6">
        <v>0</v>
      </c>
      <c r="F12666" s="6">
        <v>0</v>
      </c>
      <c r="G12666" s="6">
        <v>1</v>
      </c>
      <c r="H12666" s="6" t="s">
        <v>34211</v>
      </c>
      <c r="I12666" s="6" t="s">
        <v>44643</v>
      </c>
      <c r="J12666" s="6" t="s">
        <v>34219</v>
      </c>
      <c r="K12666" s="6">
        <v>12</v>
      </c>
    </row>
    <row r="12667" spans="1:11" x14ac:dyDescent="0.25">
      <c r="A12667" s="7" t="s">
        <v>35585</v>
      </c>
      <c r="B12667" s="6">
        <v>0</v>
      </c>
      <c r="C12667" s="6">
        <v>0</v>
      </c>
      <c r="D12667" s="6">
        <v>0</v>
      </c>
      <c r="E12667" s="6">
        <v>0</v>
      </c>
      <c r="F12667" s="6">
        <v>0</v>
      </c>
      <c r="G12667" s="6">
        <v>1</v>
      </c>
      <c r="H12667" s="6" t="s">
        <v>34211</v>
      </c>
      <c r="I12667" s="6" t="s">
        <v>44643</v>
      </c>
      <c r="J12667" s="6" t="s">
        <v>34219</v>
      </c>
      <c r="K12667" s="6">
        <v>13</v>
      </c>
    </row>
    <row r="12668" spans="1:11" ht="62.5" x14ac:dyDescent="0.25">
      <c r="A12668" s="7" t="s">
        <v>35586</v>
      </c>
      <c r="B12668" s="6">
        <v>0</v>
      </c>
      <c r="C12668" s="6">
        <v>0</v>
      </c>
      <c r="D12668" s="6">
        <v>0</v>
      </c>
      <c r="E12668" s="6">
        <v>0</v>
      </c>
      <c r="F12668" s="6">
        <v>0</v>
      </c>
      <c r="G12668" s="6">
        <v>1</v>
      </c>
      <c r="H12668" s="6" t="s">
        <v>34211</v>
      </c>
      <c r="I12668" s="6" t="s">
        <v>44643</v>
      </c>
      <c r="J12668" s="6" t="s">
        <v>34219</v>
      </c>
      <c r="K12668" s="6">
        <v>14</v>
      </c>
    </row>
    <row r="12669" spans="1:11" x14ac:dyDescent="0.25">
      <c r="A12669" s="7" t="s">
        <v>34777</v>
      </c>
      <c r="B12669" s="6">
        <v>0</v>
      </c>
      <c r="C12669" s="6">
        <v>0</v>
      </c>
      <c r="D12669" s="6">
        <v>0</v>
      </c>
      <c r="E12669" s="6">
        <v>0</v>
      </c>
      <c r="F12669" s="6">
        <v>0</v>
      </c>
      <c r="G12669" s="6">
        <v>0</v>
      </c>
      <c r="H12669" s="6" t="s">
        <v>34217</v>
      </c>
      <c r="I12669" s="6" t="s">
        <v>44643</v>
      </c>
      <c r="J12669" s="6" t="s">
        <v>34219</v>
      </c>
      <c r="K12669" s="6">
        <v>15</v>
      </c>
    </row>
    <row r="12670" spans="1:11" ht="75" x14ac:dyDescent="0.25">
      <c r="A12670" s="7" t="s">
        <v>34778</v>
      </c>
      <c r="B12670" s="6">
        <v>0</v>
      </c>
      <c r="C12670" s="6">
        <v>0</v>
      </c>
      <c r="D12670" s="6">
        <v>0</v>
      </c>
      <c r="E12670" s="6">
        <v>0</v>
      </c>
      <c r="F12670" s="6">
        <v>0</v>
      </c>
      <c r="G12670" s="6">
        <v>0</v>
      </c>
      <c r="H12670" s="6" t="s">
        <v>34217</v>
      </c>
      <c r="I12670" s="6" t="s">
        <v>44643</v>
      </c>
      <c r="J12670" s="6" t="s">
        <v>34219</v>
      </c>
      <c r="K12670" s="6">
        <v>16</v>
      </c>
    </row>
    <row r="12671" spans="1:11" x14ac:dyDescent="0.25">
      <c r="A12671" s="7" t="s">
        <v>35587</v>
      </c>
      <c r="B12671" s="6">
        <v>0</v>
      </c>
      <c r="C12671" s="6">
        <v>0</v>
      </c>
      <c r="D12671" s="6">
        <v>1</v>
      </c>
      <c r="E12671" s="6">
        <v>0</v>
      </c>
      <c r="F12671" s="6">
        <v>0</v>
      </c>
      <c r="G12671" s="6">
        <v>0</v>
      </c>
      <c r="H12671" s="6" t="s">
        <v>34208</v>
      </c>
      <c r="I12671" s="6" t="s">
        <v>44643</v>
      </c>
      <c r="J12671" s="6" t="s">
        <v>34219</v>
      </c>
      <c r="K12671" s="6">
        <v>17</v>
      </c>
    </row>
    <row r="12672" spans="1:11" ht="62.5" x14ac:dyDescent="0.25">
      <c r="A12672" s="7" t="s">
        <v>44646</v>
      </c>
      <c r="B12672" s="6">
        <v>0</v>
      </c>
      <c r="C12672" s="6">
        <v>0</v>
      </c>
      <c r="D12672" s="6">
        <v>1</v>
      </c>
      <c r="E12672" s="6">
        <v>0</v>
      </c>
      <c r="F12672" s="6">
        <v>0</v>
      </c>
      <c r="G12672" s="6">
        <v>0</v>
      </c>
      <c r="H12672" s="6" t="s">
        <v>34208</v>
      </c>
      <c r="I12672" s="6" t="s">
        <v>44643</v>
      </c>
      <c r="J12672" s="6" t="s">
        <v>34219</v>
      </c>
      <c r="K12672" s="6">
        <v>18</v>
      </c>
    </row>
    <row r="12673" spans="1:11" x14ac:dyDescent="0.25">
      <c r="A12673" s="7" t="s">
        <v>34779</v>
      </c>
      <c r="B12673" s="6">
        <v>0</v>
      </c>
      <c r="C12673" s="6">
        <v>0</v>
      </c>
      <c r="D12673" s="6">
        <v>0</v>
      </c>
      <c r="E12673" s="6">
        <v>0</v>
      </c>
      <c r="F12673" s="6">
        <v>0</v>
      </c>
      <c r="G12673" s="6">
        <v>0</v>
      </c>
      <c r="H12673" s="6" t="s">
        <v>34217</v>
      </c>
      <c r="I12673" s="6" t="s">
        <v>44643</v>
      </c>
      <c r="J12673" s="6" t="s">
        <v>34219</v>
      </c>
      <c r="K12673" s="6">
        <v>19</v>
      </c>
    </row>
    <row r="12674" spans="1:11" x14ac:dyDescent="0.25">
      <c r="A12674" s="7" t="s">
        <v>34780</v>
      </c>
      <c r="B12674" s="6">
        <v>0</v>
      </c>
      <c r="C12674" s="6">
        <v>0</v>
      </c>
      <c r="D12674" s="6">
        <v>0</v>
      </c>
      <c r="E12674" s="6">
        <v>0</v>
      </c>
      <c r="F12674" s="6">
        <v>0</v>
      </c>
      <c r="G12674" s="6">
        <v>0</v>
      </c>
      <c r="H12674" s="6" t="s">
        <v>34217</v>
      </c>
      <c r="I12674" s="6" t="s">
        <v>44643</v>
      </c>
      <c r="J12674" s="6" t="s">
        <v>34219</v>
      </c>
      <c r="K12674" s="6">
        <v>20</v>
      </c>
    </row>
    <row r="12675" spans="1:11" ht="25" x14ac:dyDescent="0.25">
      <c r="A12675" s="7" t="s">
        <v>44647</v>
      </c>
      <c r="B12675" s="6">
        <v>0</v>
      </c>
      <c r="C12675" s="6">
        <v>0</v>
      </c>
      <c r="D12675" s="6">
        <v>0</v>
      </c>
      <c r="E12675" s="6">
        <v>0</v>
      </c>
      <c r="F12675" s="6">
        <v>0</v>
      </c>
      <c r="G12675" s="6">
        <v>0</v>
      </c>
      <c r="H12675" s="6" t="s">
        <v>34217</v>
      </c>
      <c r="I12675" s="6" t="s">
        <v>44643</v>
      </c>
      <c r="J12675" s="6" t="s">
        <v>34219</v>
      </c>
      <c r="K12675" s="6">
        <v>21</v>
      </c>
    </row>
    <row r="12676" spans="1:11" x14ac:dyDescent="0.25">
      <c r="A12676" s="7" t="s">
        <v>34782</v>
      </c>
      <c r="B12676" s="6">
        <v>0</v>
      </c>
      <c r="C12676" s="6">
        <v>0</v>
      </c>
      <c r="D12676" s="6">
        <v>0</v>
      </c>
      <c r="E12676" s="6">
        <v>0</v>
      </c>
      <c r="F12676" s="6">
        <v>0</v>
      </c>
      <c r="G12676" s="6">
        <v>0</v>
      </c>
      <c r="H12676" s="6" t="s">
        <v>34217</v>
      </c>
      <c r="I12676" s="6" t="s">
        <v>44643</v>
      </c>
      <c r="J12676" s="6" t="s">
        <v>34219</v>
      </c>
      <c r="K12676" s="6">
        <v>22</v>
      </c>
    </row>
    <row r="12677" spans="1:11" x14ac:dyDescent="0.25">
      <c r="A12677" s="7" t="s">
        <v>34783</v>
      </c>
      <c r="B12677" s="6">
        <v>0</v>
      </c>
      <c r="C12677" s="6">
        <v>0</v>
      </c>
      <c r="D12677" s="6">
        <v>0</v>
      </c>
      <c r="E12677" s="6">
        <v>0</v>
      </c>
      <c r="F12677" s="6">
        <v>0</v>
      </c>
      <c r="G12677" s="6">
        <v>0</v>
      </c>
      <c r="H12677" s="6" t="s">
        <v>34217</v>
      </c>
      <c r="I12677" s="6" t="s">
        <v>44643</v>
      </c>
      <c r="J12677" s="6" t="s">
        <v>34219</v>
      </c>
      <c r="K12677" s="6">
        <v>23</v>
      </c>
    </row>
    <row r="12678" spans="1:11" x14ac:dyDescent="0.25">
      <c r="A12678" s="7" t="s">
        <v>34784</v>
      </c>
      <c r="B12678" s="6">
        <v>0</v>
      </c>
      <c r="C12678" s="6">
        <v>0</v>
      </c>
      <c r="D12678" s="6">
        <v>0</v>
      </c>
      <c r="E12678" s="6">
        <v>0</v>
      </c>
      <c r="F12678" s="6">
        <v>0</v>
      </c>
      <c r="G12678" s="6">
        <v>0</v>
      </c>
      <c r="H12678" s="6" t="s">
        <v>34217</v>
      </c>
      <c r="I12678" s="6" t="s">
        <v>44643</v>
      </c>
      <c r="J12678" s="6" t="s">
        <v>34219</v>
      </c>
      <c r="K12678" s="6">
        <v>24</v>
      </c>
    </row>
    <row r="12679" spans="1:11" ht="37.5" x14ac:dyDescent="0.25">
      <c r="A12679" s="7" t="s">
        <v>34785</v>
      </c>
      <c r="B12679" s="6">
        <v>0</v>
      </c>
      <c r="C12679" s="6">
        <v>0</v>
      </c>
      <c r="D12679" s="6">
        <v>0</v>
      </c>
      <c r="E12679" s="6">
        <v>0</v>
      </c>
      <c r="F12679" s="6">
        <v>0</v>
      </c>
      <c r="G12679" s="6">
        <v>0</v>
      </c>
      <c r="H12679" s="6" t="s">
        <v>34217</v>
      </c>
      <c r="I12679" s="6" t="s">
        <v>44643</v>
      </c>
      <c r="J12679" s="6" t="s">
        <v>34219</v>
      </c>
      <c r="K12679" s="6">
        <v>25</v>
      </c>
    </row>
    <row r="12680" spans="1:11" x14ac:dyDescent="0.25">
      <c r="A12680" s="7" t="s">
        <v>44648</v>
      </c>
      <c r="B12680" s="6">
        <v>0</v>
      </c>
      <c r="C12680" s="6">
        <v>0</v>
      </c>
      <c r="D12680" s="6">
        <v>0</v>
      </c>
      <c r="E12680" s="6">
        <v>0</v>
      </c>
      <c r="F12680" s="6">
        <v>0</v>
      </c>
      <c r="G12680" s="6">
        <v>0</v>
      </c>
      <c r="H12680" s="6" t="s">
        <v>34217</v>
      </c>
      <c r="I12680" s="6" t="s">
        <v>44649</v>
      </c>
      <c r="J12680" s="6" t="s">
        <v>34219</v>
      </c>
      <c r="K12680" s="6">
        <v>0</v>
      </c>
    </row>
    <row r="12681" spans="1:11" x14ac:dyDescent="0.25">
      <c r="A12681" s="7" t="s">
        <v>44650</v>
      </c>
      <c r="B12681" s="6">
        <v>0</v>
      </c>
      <c r="C12681" s="6">
        <v>0</v>
      </c>
      <c r="D12681" s="6">
        <v>0</v>
      </c>
      <c r="E12681" s="6">
        <v>0</v>
      </c>
      <c r="F12681" s="6">
        <v>0</v>
      </c>
      <c r="G12681" s="6">
        <v>0</v>
      </c>
      <c r="H12681" s="6" t="s">
        <v>34217</v>
      </c>
      <c r="I12681" s="6" t="s">
        <v>44649</v>
      </c>
      <c r="J12681" s="6" t="s">
        <v>34219</v>
      </c>
      <c r="K12681" s="6">
        <v>1</v>
      </c>
    </row>
    <row r="12682" spans="1:11" ht="62.5" x14ac:dyDescent="0.25">
      <c r="A12682" s="7" t="s">
        <v>44651</v>
      </c>
      <c r="B12682" s="6">
        <v>0</v>
      </c>
      <c r="C12682" s="6">
        <v>0</v>
      </c>
      <c r="D12682" s="6">
        <v>0</v>
      </c>
      <c r="E12682" s="6">
        <v>0</v>
      </c>
      <c r="F12682" s="6">
        <v>0</v>
      </c>
      <c r="G12682" s="6">
        <v>0</v>
      </c>
      <c r="H12682" s="6" t="s">
        <v>34217</v>
      </c>
      <c r="I12682" s="6" t="s">
        <v>44649</v>
      </c>
      <c r="J12682" s="6" t="s">
        <v>34219</v>
      </c>
      <c r="K12682" s="6">
        <v>2</v>
      </c>
    </row>
    <row r="12683" spans="1:11" ht="37.5" x14ac:dyDescent="0.25">
      <c r="A12683" s="7" t="s">
        <v>44652</v>
      </c>
      <c r="B12683" s="6">
        <v>0</v>
      </c>
      <c r="C12683" s="6">
        <v>0</v>
      </c>
      <c r="D12683" s="6">
        <v>0</v>
      </c>
      <c r="E12683" s="6">
        <v>0</v>
      </c>
      <c r="F12683" s="6">
        <v>0</v>
      </c>
      <c r="G12683" s="6">
        <v>0</v>
      </c>
      <c r="H12683" s="6" t="s">
        <v>34217</v>
      </c>
      <c r="I12683" s="6" t="s">
        <v>44649</v>
      </c>
      <c r="J12683" s="6" t="s">
        <v>34219</v>
      </c>
      <c r="K12683" s="6">
        <v>3</v>
      </c>
    </row>
    <row r="12684" spans="1:11" ht="50" x14ac:dyDescent="0.25">
      <c r="A12684" s="7" t="s">
        <v>44653</v>
      </c>
      <c r="B12684" s="6">
        <v>0</v>
      </c>
      <c r="C12684" s="6">
        <v>0</v>
      </c>
      <c r="D12684" s="6">
        <v>0</v>
      </c>
      <c r="E12684" s="6">
        <v>0</v>
      </c>
      <c r="F12684" s="6">
        <v>0</v>
      </c>
      <c r="G12684" s="6">
        <v>0</v>
      </c>
      <c r="H12684" s="6" t="s">
        <v>34217</v>
      </c>
      <c r="I12684" s="6" t="s">
        <v>44649</v>
      </c>
      <c r="J12684" s="6" t="s">
        <v>34219</v>
      </c>
      <c r="K12684" s="6">
        <v>4</v>
      </c>
    </row>
    <row r="12685" spans="1:11" x14ac:dyDescent="0.25">
      <c r="A12685" s="7" t="s">
        <v>41292</v>
      </c>
      <c r="B12685" s="6">
        <v>0</v>
      </c>
      <c r="C12685" s="6">
        <v>0</v>
      </c>
      <c r="D12685" s="6">
        <v>0</v>
      </c>
      <c r="E12685" s="6">
        <v>0</v>
      </c>
      <c r="F12685" s="6">
        <v>0</v>
      </c>
      <c r="G12685" s="6">
        <v>0</v>
      </c>
      <c r="H12685" s="6" t="s">
        <v>34217</v>
      </c>
      <c r="I12685" s="6" t="s">
        <v>44649</v>
      </c>
      <c r="J12685" s="6" t="s">
        <v>34219</v>
      </c>
      <c r="K12685" s="6">
        <v>5</v>
      </c>
    </row>
    <row r="12686" spans="1:11" x14ac:dyDescent="0.25">
      <c r="A12686" s="7" t="s">
        <v>44654</v>
      </c>
      <c r="B12686" s="6">
        <v>0</v>
      </c>
      <c r="C12686" s="6">
        <v>0</v>
      </c>
      <c r="D12686" s="6">
        <v>0</v>
      </c>
      <c r="E12686" s="6">
        <v>0</v>
      </c>
      <c r="F12686" s="6">
        <v>0</v>
      </c>
      <c r="G12686" s="6">
        <v>0</v>
      </c>
      <c r="H12686" s="6" t="s">
        <v>34217</v>
      </c>
      <c r="I12686" s="6" t="s">
        <v>44649</v>
      </c>
      <c r="J12686" s="6" t="s">
        <v>34219</v>
      </c>
      <c r="K12686" s="6">
        <v>6</v>
      </c>
    </row>
    <row r="12687" spans="1:11" ht="37.5" x14ac:dyDescent="0.25">
      <c r="A12687" s="7" t="s">
        <v>44655</v>
      </c>
      <c r="B12687" s="6">
        <v>0</v>
      </c>
      <c r="C12687" s="6">
        <v>1</v>
      </c>
      <c r="D12687" s="6">
        <v>0</v>
      </c>
      <c r="E12687" s="6">
        <v>0</v>
      </c>
      <c r="F12687" s="6">
        <v>0</v>
      </c>
      <c r="G12687" s="6">
        <v>0</v>
      </c>
      <c r="H12687" s="6" t="s">
        <v>34207</v>
      </c>
      <c r="I12687" s="6" t="s">
        <v>44649</v>
      </c>
      <c r="J12687" s="6" t="s">
        <v>34219</v>
      </c>
      <c r="K12687" s="6">
        <v>7</v>
      </c>
    </row>
    <row r="12688" spans="1:11" ht="25" x14ac:dyDescent="0.25">
      <c r="A12688" s="7" t="s">
        <v>44656</v>
      </c>
      <c r="B12688" s="6">
        <v>0</v>
      </c>
      <c r="C12688" s="6">
        <v>1</v>
      </c>
      <c r="D12688" s="6">
        <v>0</v>
      </c>
      <c r="E12688" s="6">
        <v>0</v>
      </c>
      <c r="F12688" s="6">
        <v>0</v>
      </c>
      <c r="G12688" s="6">
        <v>0</v>
      </c>
      <c r="H12688" s="6" t="s">
        <v>34207</v>
      </c>
      <c r="I12688" s="6" t="s">
        <v>44649</v>
      </c>
      <c r="J12688" s="6" t="s">
        <v>34219</v>
      </c>
      <c r="K12688" s="6">
        <v>8</v>
      </c>
    </row>
    <row r="12689" spans="1:11" ht="25" x14ac:dyDescent="0.25">
      <c r="A12689" s="7" t="s">
        <v>44657</v>
      </c>
      <c r="B12689" s="6">
        <v>0</v>
      </c>
      <c r="C12689" s="6">
        <v>1</v>
      </c>
      <c r="D12689" s="6">
        <v>0</v>
      </c>
      <c r="E12689" s="6">
        <v>0</v>
      </c>
      <c r="F12689" s="6">
        <v>0</v>
      </c>
      <c r="G12689" s="6">
        <v>0</v>
      </c>
      <c r="H12689" s="6" t="s">
        <v>34207</v>
      </c>
      <c r="I12689" s="6" t="s">
        <v>44649</v>
      </c>
      <c r="J12689" s="6" t="s">
        <v>34219</v>
      </c>
      <c r="K12689" s="6">
        <v>9</v>
      </c>
    </row>
    <row r="12690" spans="1:11" x14ac:dyDescent="0.25">
      <c r="A12690" s="7" t="s">
        <v>44658</v>
      </c>
      <c r="B12690" s="6">
        <v>0</v>
      </c>
      <c r="C12690" s="6">
        <v>1</v>
      </c>
      <c r="D12690" s="6">
        <v>0</v>
      </c>
      <c r="E12690" s="6">
        <v>0</v>
      </c>
      <c r="F12690" s="6">
        <v>0</v>
      </c>
      <c r="G12690" s="6">
        <v>0</v>
      </c>
      <c r="H12690" s="6" t="s">
        <v>34207</v>
      </c>
      <c r="I12690" s="6" t="s">
        <v>44649</v>
      </c>
      <c r="J12690" s="6" t="s">
        <v>34219</v>
      </c>
      <c r="K12690" s="6">
        <v>10</v>
      </c>
    </row>
    <row r="12691" spans="1:11" x14ac:dyDescent="0.25">
      <c r="A12691" s="7" t="s">
        <v>44659</v>
      </c>
      <c r="B12691" s="6">
        <v>1</v>
      </c>
      <c r="C12691" s="6">
        <v>0</v>
      </c>
      <c r="D12691" s="6">
        <v>0</v>
      </c>
      <c r="E12691" s="6">
        <v>0</v>
      </c>
      <c r="F12691" s="6">
        <v>0</v>
      </c>
      <c r="G12691" s="6">
        <v>0</v>
      </c>
      <c r="H12691" s="6" t="s">
        <v>34206</v>
      </c>
      <c r="I12691" s="6" t="s">
        <v>44649</v>
      </c>
      <c r="J12691" s="6" t="s">
        <v>34219</v>
      </c>
      <c r="K12691" s="6">
        <v>11</v>
      </c>
    </row>
    <row r="12692" spans="1:11" x14ac:dyDescent="0.25">
      <c r="A12692" s="7" t="s">
        <v>44660</v>
      </c>
      <c r="B12692" s="6">
        <v>1</v>
      </c>
      <c r="C12692" s="6">
        <v>0</v>
      </c>
      <c r="D12692" s="6">
        <v>0</v>
      </c>
      <c r="E12692" s="6">
        <v>0</v>
      </c>
      <c r="F12692" s="6">
        <v>0</v>
      </c>
      <c r="G12692" s="6">
        <v>0</v>
      </c>
      <c r="H12692" s="6" t="s">
        <v>34206</v>
      </c>
      <c r="I12692" s="6" t="s">
        <v>44649</v>
      </c>
      <c r="J12692" s="6" t="s">
        <v>34219</v>
      </c>
      <c r="K12692" s="6">
        <v>12</v>
      </c>
    </row>
    <row r="12693" spans="1:11" ht="50" x14ac:dyDescent="0.25">
      <c r="A12693" s="7" t="s">
        <v>44661</v>
      </c>
      <c r="B12693" s="6">
        <v>0</v>
      </c>
      <c r="C12693" s="6">
        <v>0</v>
      </c>
      <c r="D12693" s="6">
        <v>0</v>
      </c>
      <c r="E12693" s="6">
        <v>1</v>
      </c>
      <c r="F12693" s="6">
        <v>0</v>
      </c>
      <c r="G12693" s="6">
        <v>0</v>
      </c>
      <c r="H12693" s="6" t="s">
        <v>34209</v>
      </c>
      <c r="I12693" s="6" t="s">
        <v>44649</v>
      </c>
      <c r="J12693" s="6" t="s">
        <v>34219</v>
      </c>
      <c r="K12693" s="6">
        <v>13</v>
      </c>
    </row>
    <row r="12694" spans="1:11" x14ac:dyDescent="0.25">
      <c r="A12694" s="7" t="s">
        <v>44662</v>
      </c>
      <c r="B12694" s="6">
        <v>0</v>
      </c>
      <c r="C12694" s="6">
        <v>0</v>
      </c>
      <c r="D12694" s="6">
        <v>0</v>
      </c>
      <c r="E12694" s="6">
        <v>1</v>
      </c>
      <c r="F12694" s="6">
        <v>0</v>
      </c>
      <c r="G12694" s="6">
        <v>0</v>
      </c>
      <c r="H12694" s="6" t="s">
        <v>34209</v>
      </c>
      <c r="I12694" s="6" t="s">
        <v>44649</v>
      </c>
      <c r="J12694" s="6" t="s">
        <v>34219</v>
      </c>
      <c r="K12694" s="6">
        <v>14</v>
      </c>
    </row>
    <row r="12695" spans="1:11" ht="25" x14ac:dyDescent="0.25">
      <c r="A12695" s="7" t="s">
        <v>44663</v>
      </c>
      <c r="B12695" s="6">
        <v>0</v>
      </c>
      <c r="C12695" s="6">
        <v>0</v>
      </c>
      <c r="D12695" s="6">
        <v>0</v>
      </c>
      <c r="E12695" s="6">
        <v>1</v>
      </c>
      <c r="F12695" s="6">
        <v>0</v>
      </c>
      <c r="G12695" s="6">
        <v>0</v>
      </c>
      <c r="H12695" s="6" t="s">
        <v>34209</v>
      </c>
      <c r="I12695" s="6" t="s">
        <v>44649</v>
      </c>
      <c r="J12695" s="6" t="s">
        <v>34219</v>
      </c>
      <c r="K12695" s="6">
        <v>15</v>
      </c>
    </row>
    <row r="12696" spans="1:11" x14ac:dyDescent="0.25">
      <c r="A12696" s="7" t="s">
        <v>44664</v>
      </c>
      <c r="B12696" s="6">
        <v>0</v>
      </c>
      <c r="C12696" s="6">
        <v>0</v>
      </c>
      <c r="D12696" s="6">
        <v>0</v>
      </c>
      <c r="E12696" s="6">
        <v>1</v>
      </c>
      <c r="F12696" s="6">
        <v>0</v>
      </c>
      <c r="G12696" s="6">
        <v>0</v>
      </c>
      <c r="H12696" s="6" t="s">
        <v>34209</v>
      </c>
      <c r="I12696" s="6" t="s">
        <v>44649</v>
      </c>
      <c r="J12696" s="6" t="s">
        <v>34219</v>
      </c>
      <c r="K12696" s="6">
        <v>16</v>
      </c>
    </row>
    <row r="12697" spans="1:11" x14ac:dyDescent="0.25">
      <c r="A12697" s="7" t="s">
        <v>44665</v>
      </c>
      <c r="B12697" s="6">
        <v>0</v>
      </c>
      <c r="C12697" s="6">
        <v>0</v>
      </c>
      <c r="D12697" s="6">
        <v>0</v>
      </c>
      <c r="E12697" s="6">
        <v>1</v>
      </c>
      <c r="F12697" s="6">
        <v>0</v>
      </c>
      <c r="G12697" s="6">
        <v>0</v>
      </c>
      <c r="H12697" s="6" t="s">
        <v>34209</v>
      </c>
      <c r="I12697" s="6" t="s">
        <v>44649</v>
      </c>
      <c r="J12697" s="6" t="s">
        <v>34219</v>
      </c>
      <c r="K12697" s="6">
        <v>17</v>
      </c>
    </row>
    <row r="12698" spans="1:11" ht="25" x14ac:dyDescent="0.25">
      <c r="A12698" s="7" t="s">
        <v>44666</v>
      </c>
      <c r="B12698" s="6">
        <v>0</v>
      </c>
      <c r="C12698" s="6">
        <v>0</v>
      </c>
      <c r="D12698" s="6">
        <v>0</v>
      </c>
      <c r="E12698" s="6">
        <v>0</v>
      </c>
      <c r="F12698" s="6">
        <v>0</v>
      </c>
      <c r="G12698" s="6">
        <v>1</v>
      </c>
      <c r="H12698" s="6" t="s">
        <v>34211</v>
      </c>
      <c r="I12698" s="6" t="s">
        <v>44649</v>
      </c>
      <c r="J12698" s="6" t="s">
        <v>34219</v>
      </c>
      <c r="K12698" s="6">
        <v>18</v>
      </c>
    </row>
    <row r="12699" spans="1:11" ht="37.5" x14ac:dyDescent="0.25">
      <c r="A12699" s="7" t="s">
        <v>44667</v>
      </c>
      <c r="B12699" s="6">
        <v>0</v>
      </c>
      <c r="C12699" s="6">
        <v>0</v>
      </c>
      <c r="D12699" s="6">
        <v>0</v>
      </c>
      <c r="E12699" s="6">
        <v>0</v>
      </c>
      <c r="F12699" s="6">
        <v>0</v>
      </c>
      <c r="G12699" s="6">
        <v>1</v>
      </c>
      <c r="H12699" s="6" t="s">
        <v>34211</v>
      </c>
      <c r="I12699" s="6" t="s">
        <v>44649</v>
      </c>
      <c r="J12699" s="6" t="s">
        <v>34219</v>
      </c>
      <c r="K12699" s="6">
        <v>19</v>
      </c>
    </row>
    <row r="12700" spans="1:11" ht="37.5" x14ac:dyDescent="0.25">
      <c r="A12700" s="7" t="s">
        <v>44668</v>
      </c>
      <c r="B12700" s="6">
        <v>0</v>
      </c>
      <c r="C12700" s="6">
        <v>0</v>
      </c>
      <c r="D12700" s="6">
        <v>0</v>
      </c>
      <c r="E12700" s="6">
        <v>0</v>
      </c>
      <c r="F12700" s="6">
        <v>0</v>
      </c>
      <c r="G12700" s="6">
        <v>1</v>
      </c>
      <c r="H12700" s="6" t="s">
        <v>34211</v>
      </c>
      <c r="I12700" s="6" t="s">
        <v>44649</v>
      </c>
      <c r="J12700" s="6" t="s">
        <v>34219</v>
      </c>
      <c r="K12700" s="6">
        <v>20</v>
      </c>
    </row>
    <row r="12701" spans="1:11" ht="25" x14ac:dyDescent="0.25">
      <c r="A12701" s="7" t="s">
        <v>44669</v>
      </c>
      <c r="B12701" s="6">
        <v>0</v>
      </c>
      <c r="C12701" s="6">
        <v>0</v>
      </c>
      <c r="D12701" s="6">
        <v>0</v>
      </c>
      <c r="E12701" s="6">
        <v>0</v>
      </c>
      <c r="F12701" s="6">
        <v>0</v>
      </c>
      <c r="G12701" s="6">
        <v>1</v>
      </c>
      <c r="H12701" s="6" t="s">
        <v>34211</v>
      </c>
      <c r="I12701" s="6" t="s">
        <v>44649</v>
      </c>
      <c r="J12701" s="6" t="s">
        <v>34219</v>
      </c>
      <c r="K12701" s="6">
        <v>21</v>
      </c>
    </row>
    <row r="12702" spans="1:11" ht="25" x14ac:dyDescent="0.25">
      <c r="A12702" s="7" t="s">
        <v>44670</v>
      </c>
      <c r="B12702" s="6">
        <v>0</v>
      </c>
      <c r="C12702" s="6">
        <v>0</v>
      </c>
      <c r="D12702" s="6">
        <v>0</v>
      </c>
      <c r="E12702" s="6">
        <v>0</v>
      </c>
      <c r="F12702" s="6">
        <v>0</v>
      </c>
      <c r="G12702" s="6">
        <v>1</v>
      </c>
      <c r="H12702" s="6" t="s">
        <v>34211</v>
      </c>
      <c r="I12702" s="6" t="s">
        <v>44649</v>
      </c>
      <c r="J12702" s="6" t="s">
        <v>34219</v>
      </c>
      <c r="K12702" s="6">
        <v>22</v>
      </c>
    </row>
    <row r="12703" spans="1:11" ht="25" x14ac:dyDescent="0.25">
      <c r="A12703" s="7" t="s">
        <v>44671</v>
      </c>
      <c r="B12703" s="6">
        <v>0</v>
      </c>
      <c r="C12703" s="6">
        <v>0</v>
      </c>
      <c r="D12703" s="6">
        <v>0</v>
      </c>
      <c r="E12703" s="6">
        <v>0</v>
      </c>
      <c r="F12703" s="6">
        <v>0</v>
      </c>
      <c r="G12703" s="6">
        <v>1</v>
      </c>
      <c r="H12703" s="6" t="s">
        <v>34211</v>
      </c>
      <c r="I12703" s="6" t="s">
        <v>44649</v>
      </c>
      <c r="J12703" s="6" t="s">
        <v>34219</v>
      </c>
      <c r="K12703" s="6">
        <v>23</v>
      </c>
    </row>
    <row r="12704" spans="1:11" x14ac:dyDescent="0.25">
      <c r="A12704" s="7" t="s">
        <v>44672</v>
      </c>
      <c r="B12704" s="6">
        <v>0</v>
      </c>
      <c r="C12704" s="6">
        <v>0</v>
      </c>
      <c r="D12704" s="6">
        <v>0</v>
      </c>
      <c r="E12704" s="6">
        <v>0</v>
      </c>
      <c r="F12704" s="6">
        <v>0</v>
      </c>
      <c r="G12704" s="6">
        <v>1</v>
      </c>
      <c r="H12704" s="6" t="s">
        <v>34211</v>
      </c>
      <c r="I12704" s="6" t="s">
        <v>44649</v>
      </c>
      <c r="J12704" s="6" t="s">
        <v>34219</v>
      </c>
      <c r="K12704" s="6">
        <v>24</v>
      </c>
    </row>
    <row r="12705" spans="1:11" ht="25" x14ac:dyDescent="0.25">
      <c r="A12705" s="7" t="s">
        <v>44673</v>
      </c>
      <c r="B12705" s="6">
        <v>0</v>
      </c>
      <c r="C12705" s="6">
        <v>0</v>
      </c>
      <c r="D12705" s="6">
        <v>0</v>
      </c>
      <c r="E12705" s="6">
        <v>0</v>
      </c>
      <c r="F12705" s="6">
        <v>0</v>
      </c>
      <c r="G12705" s="6">
        <v>1</v>
      </c>
      <c r="H12705" s="6" t="s">
        <v>34211</v>
      </c>
      <c r="I12705" s="6" t="s">
        <v>44649</v>
      </c>
      <c r="J12705" s="6" t="s">
        <v>34219</v>
      </c>
      <c r="K12705" s="6">
        <v>25</v>
      </c>
    </row>
    <row r="12706" spans="1:11" ht="25" x14ac:dyDescent="0.25">
      <c r="A12706" s="7" t="s">
        <v>44674</v>
      </c>
      <c r="B12706" s="6">
        <v>0</v>
      </c>
      <c r="C12706" s="6">
        <v>0</v>
      </c>
      <c r="D12706" s="6">
        <v>0</v>
      </c>
      <c r="E12706" s="6">
        <v>0</v>
      </c>
      <c r="F12706" s="6">
        <v>0</v>
      </c>
      <c r="G12706" s="6">
        <v>1</v>
      </c>
      <c r="H12706" s="6" t="s">
        <v>34211</v>
      </c>
      <c r="I12706" s="6" t="s">
        <v>44649</v>
      </c>
      <c r="J12706" s="6" t="s">
        <v>34219</v>
      </c>
      <c r="K12706" s="6">
        <v>26</v>
      </c>
    </row>
    <row r="12707" spans="1:11" ht="37.5" x14ac:dyDescent="0.25">
      <c r="A12707" s="7" t="s">
        <v>44675</v>
      </c>
      <c r="B12707" s="6">
        <v>0</v>
      </c>
      <c r="C12707" s="6">
        <v>0</v>
      </c>
      <c r="D12707" s="6">
        <v>0</v>
      </c>
      <c r="E12707" s="6">
        <v>0</v>
      </c>
      <c r="F12707" s="6">
        <v>0</v>
      </c>
      <c r="G12707" s="6">
        <v>1</v>
      </c>
      <c r="H12707" s="6" t="s">
        <v>34211</v>
      </c>
      <c r="I12707" s="6" t="s">
        <v>44649</v>
      </c>
      <c r="J12707" s="6" t="s">
        <v>34219</v>
      </c>
      <c r="K12707" s="6">
        <v>27</v>
      </c>
    </row>
    <row r="12708" spans="1:11" ht="25" x14ac:dyDescent="0.25">
      <c r="A12708" s="7" t="s">
        <v>44676</v>
      </c>
      <c r="B12708" s="6">
        <v>0</v>
      </c>
      <c r="C12708" s="6">
        <v>0</v>
      </c>
      <c r="D12708" s="6">
        <v>0</v>
      </c>
      <c r="E12708" s="6">
        <v>0</v>
      </c>
      <c r="F12708" s="6">
        <v>0</v>
      </c>
      <c r="G12708" s="6">
        <v>1</v>
      </c>
      <c r="H12708" s="6" t="s">
        <v>34211</v>
      </c>
      <c r="I12708" s="6" t="s">
        <v>44649</v>
      </c>
      <c r="J12708" s="6" t="s">
        <v>34219</v>
      </c>
      <c r="K12708" s="6">
        <v>28</v>
      </c>
    </row>
    <row r="12709" spans="1:11" x14ac:dyDescent="0.25">
      <c r="A12709" s="7" t="s">
        <v>44677</v>
      </c>
      <c r="B12709" s="6">
        <v>0</v>
      </c>
      <c r="C12709" s="6">
        <v>0</v>
      </c>
      <c r="D12709" s="6">
        <v>0</v>
      </c>
      <c r="E12709" s="6">
        <v>0</v>
      </c>
      <c r="F12709" s="6">
        <v>0</v>
      </c>
      <c r="G12709" s="6">
        <v>1</v>
      </c>
      <c r="H12709" s="6" t="s">
        <v>34211</v>
      </c>
      <c r="I12709" s="6" t="s">
        <v>44649</v>
      </c>
      <c r="J12709" s="6" t="s">
        <v>34219</v>
      </c>
      <c r="K12709" s="6">
        <v>29</v>
      </c>
    </row>
    <row r="12710" spans="1:11" x14ac:dyDescent="0.25">
      <c r="A12710" s="7" t="s">
        <v>44678</v>
      </c>
      <c r="B12710" s="6">
        <v>0</v>
      </c>
      <c r="C12710" s="6">
        <v>0</v>
      </c>
      <c r="D12710" s="6">
        <v>0</v>
      </c>
      <c r="E12710" s="6">
        <v>0</v>
      </c>
      <c r="F12710" s="6">
        <v>0</v>
      </c>
      <c r="G12710" s="6">
        <v>1</v>
      </c>
      <c r="H12710" s="6" t="s">
        <v>34211</v>
      </c>
      <c r="I12710" s="6" t="s">
        <v>44649</v>
      </c>
      <c r="J12710" s="6" t="s">
        <v>34219</v>
      </c>
      <c r="K12710" s="6">
        <v>30</v>
      </c>
    </row>
    <row r="12711" spans="1:11" x14ac:dyDescent="0.25">
      <c r="A12711" s="7" t="s">
        <v>44679</v>
      </c>
      <c r="B12711" s="6">
        <v>0</v>
      </c>
      <c r="C12711" s="6">
        <v>0</v>
      </c>
      <c r="D12711" s="6">
        <v>0</v>
      </c>
      <c r="E12711" s="6">
        <v>0</v>
      </c>
      <c r="F12711" s="6">
        <v>0</v>
      </c>
      <c r="G12711" s="6">
        <v>1</v>
      </c>
      <c r="H12711" s="6" t="s">
        <v>34211</v>
      </c>
      <c r="I12711" s="6" t="s">
        <v>44649</v>
      </c>
      <c r="J12711" s="6" t="s">
        <v>34219</v>
      </c>
      <c r="K12711" s="6">
        <v>31</v>
      </c>
    </row>
    <row r="12712" spans="1:11" x14ac:dyDescent="0.25">
      <c r="A12712" s="7" t="s">
        <v>44680</v>
      </c>
      <c r="B12712" s="6">
        <v>0</v>
      </c>
      <c r="C12712" s="6">
        <v>0</v>
      </c>
      <c r="D12712" s="6">
        <v>0</v>
      </c>
      <c r="E12712" s="6">
        <v>0</v>
      </c>
      <c r="F12712" s="6">
        <v>0</v>
      </c>
      <c r="G12712" s="6">
        <v>1</v>
      </c>
      <c r="H12712" s="6" t="s">
        <v>34211</v>
      </c>
      <c r="I12712" s="6" t="s">
        <v>44649</v>
      </c>
      <c r="J12712" s="6" t="s">
        <v>34219</v>
      </c>
      <c r="K12712" s="6">
        <v>32</v>
      </c>
    </row>
    <row r="12713" spans="1:11" x14ac:dyDescent="0.25">
      <c r="A12713" s="7" t="s">
        <v>44681</v>
      </c>
      <c r="B12713" s="6">
        <v>0</v>
      </c>
      <c r="C12713" s="6">
        <v>0</v>
      </c>
      <c r="D12713" s="6">
        <v>0</v>
      </c>
      <c r="E12713" s="6">
        <v>0</v>
      </c>
      <c r="F12713" s="6">
        <v>0</v>
      </c>
      <c r="G12713" s="6">
        <v>1</v>
      </c>
      <c r="H12713" s="6" t="s">
        <v>34211</v>
      </c>
      <c r="I12713" s="6" t="s">
        <v>44649</v>
      </c>
      <c r="J12713" s="6" t="s">
        <v>34219</v>
      </c>
      <c r="K12713" s="6">
        <v>33</v>
      </c>
    </row>
    <row r="12714" spans="1:11" x14ac:dyDescent="0.25">
      <c r="A12714" s="7" t="s">
        <v>44682</v>
      </c>
      <c r="B12714" s="6">
        <v>0</v>
      </c>
      <c r="C12714" s="6">
        <v>0</v>
      </c>
      <c r="D12714" s="6">
        <v>0</v>
      </c>
      <c r="E12714" s="6">
        <v>0</v>
      </c>
      <c r="F12714" s="6">
        <v>0</v>
      </c>
      <c r="G12714" s="6">
        <v>1</v>
      </c>
      <c r="H12714" s="6" t="s">
        <v>34211</v>
      </c>
      <c r="I12714" s="6" t="s">
        <v>44649</v>
      </c>
      <c r="J12714" s="6" t="s">
        <v>34219</v>
      </c>
      <c r="K12714" s="6">
        <v>34</v>
      </c>
    </row>
    <row r="12715" spans="1:11" ht="25" x14ac:dyDescent="0.25">
      <c r="A12715" s="7" t="s">
        <v>44683</v>
      </c>
      <c r="B12715" s="6">
        <v>0</v>
      </c>
      <c r="C12715" s="6">
        <v>0</v>
      </c>
      <c r="D12715" s="6">
        <v>0</v>
      </c>
      <c r="E12715" s="6">
        <v>0</v>
      </c>
      <c r="F12715" s="6">
        <v>0</v>
      </c>
      <c r="G12715" s="6">
        <v>1</v>
      </c>
      <c r="H12715" s="6" t="s">
        <v>34211</v>
      </c>
      <c r="I12715" s="6" t="s">
        <v>44649</v>
      </c>
      <c r="J12715" s="6" t="s">
        <v>34219</v>
      </c>
      <c r="K12715" s="6">
        <v>35</v>
      </c>
    </row>
    <row r="12716" spans="1:11" x14ac:dyDescent="0.25">
      <c r="A12716" s="7" t="s">
        <v>44684</v>
      </c>
      <c r="B12716" s="6">
        <v>0</v>
      </c>
      <c r="C12716" s="6">
        <v>0</v>
      </c>
      <c r="D12716" s="6">
        <v>0</v>
      </c>
      <c r="E12716" s="6">
        <v>0</v>
      </c>
      <c r="F12716" s="6">
        <v>0</v>
      </c>
      <c r="G12716" s="6">
        <v>1</v>
      </c>
      <c r="H12716" s="6" t="s">
        <v>34211</v>
      </c>
      <c r="I12716" s="6" t="s">
        <v>44649</v>
      </c>
      <c r="J12716" s="6" t="s">
        <v>34219</v>
      </c>
      <c r="K12716" s="6">
        <v>36</v>
      </c>
    </row>
    <row r="12717" spans="1:11" x14ac:dyDescent="0.25">
      <c r="A12717" s="7" t="s">
        <v>44685</v>
      </c>
      <c r="B12717" s="6">
        <v>0</v>
      </c>
      <c r="C12717" s="6">
        <v>0</v>
      </c>
      <c r="D12717" s="6">
        <v>0</v>
      </c>
      <c r="E12717" s="6">
        <v>0</v>
      </c>
      <c r="F12717" s="6">
        <v>0</v>
      </c>
      <c r="G12717" s="6">
        <v>1</v>
      </c>
      <c r="H12717" s="6" t="s">
        <v>34211</v>
      </c>
      <c r="I12717" s="6" t="s">
        <v>44649</v>
      </c>
      <c r="J12717" s="6" t="s">
        <v>34219</v>
      </c>
      <c r="K12717" s="6">
        <v>37</v>
      </c>
    </row>
    <row r="12718" spans="1:11" ht="37.5" x14ac:dyDescent="0.25">
      <c r="A12718" s="7" t="s">
        <v>44686</v>
      </c>
      <c r="B12718" s="6">
        <v>0</v>
      </c>
      <c r="C12718" s="6">
        <v>0</v>
      </c>
      <c r="D12718" s="6">
        <v>0</v>
      </c>
      <c r="E12718" s="6">
        <v>0</v>
      </c>
      <c r="F12718" s="6">
        <v>0</v>
      </c>
      <c r="G12718" s="6">
        <v>1</v>
      </c>
      <c r="H12718" s="6" t="s">
        <v>34211</v>
      </c>
      <c r="I12718" s="6" t="s">
        <v>44649</v>
      </c>
      <c r="J12718" s="6" t="s">
        <v>34219</v>
      </c>
      <c r="K12718" s="6">
        <v>38</v>
      </c>
    </row>
    <row r="12719" spans="1:11" ht="25" x14ac:dyDescent="0.25">
      <c r="A12719" s="7" t="s">
        <v>44687</v>
      </c>
      <c r="B12719" s="6">
        <v>0</v>
      </c>
      <c r="C12719" s="6">
        <v>0</v>
      </c>
      <c r="D12719" s="6">
        <v>0</v>
      </c>
      <c r="E12719" s="6">
        <v>0</v>
      </c>
      <c r="F12719" s="6">
        <v>0</v>
      </c>
      <c r="G12719" s="6">
        <v>1</v>
      </c>
      <c r="H12719" s="6" t="s">
        <v>34211</v>
      </c>
      <c r="I12719" s="6" t="s">
        <v>44649</v>
      </c>
      <c r="J12719" s="6" t="s">
        <v>34219</v>
      </c>
      <c r="K12719" s="6">
        <v>39</v>
      </c>
    </row>
    <row r="12720" spans="1:11" x14ac:dyDescent="0.25">
      <c r="A12720" s="7" t="s">
        <v>36952</v>
      </c>
      <c r="B12720" s="6">
        <v>0</v>
      </c>
      <c r="C12720" s="6">
        <v>0</v>
      </c>
      <c r="D12720" s="6">
        <v>0</v>
      </c>
      <c r="E12720" s="6">
        <v>0</v>
      </c>
      <c r="F12720" s="6">
        <v>0</v>
      </c>
      <c r="G12720" s="6">
        <v>0</v>
      </c>
      <c r="H12720" s="6" t="s">
        <v>34217</v>
      </c>
      <c r="I12720" s="6" t="s">
        <v>44649</v>
      </c>
      <c r="J12720" s="6" t="s">
        <v>34219</v>
      </c>
      <c r="K12720" s="6">
        <v>40</v>
      </c>
    </row>
    <row r="12721" spans="1:11" x14ac:dyDescent="0.25">
      <c r="A12721" s="7" t="s">
        <v>44688</v>
      </c>
      <c r="B12721" s="6">
        <v>0</v>
      </c>
      <c r="C12721" s="6">
        <v>0</v>
      </c>
      <c r="D12721" s="6">
        <v>0</v>
      </c>
      <c r="E12721" s="6">
        <v>0</v>
      </c>
      <c r="F12721" s="6">
        <v>0</v>
      </c>
      <c r="G12721" s="6">
        <v>0</v>
      </c>
      <c r="H12721" s="6" t="s">
        <v>34217</v>
      </c>
      <c r="I12721" s="6" t="s">
        <v>44649</v>
      </c>
      <c r="J12721" s="6" t="s">
        <v>34219</v>
      </c>
      <c r="K12721" s="6">
        <v>41</v>
      </c>
    </row>
    <row r="12722" spans="1:11" ht="150" x14ac:dyDescent="0.25">
      <c r="A12722" s="7" t="s">
        <v>44689</v>
      </c>
      <c r="B12722" s="6">
        <v>0</v>
      </c>
      <c r="C12722" s="6">
        <v>0</v>
      </c>
      <c r="D12722" s="6">
        <v>0</v>
      </c>
      <c r="E12722" s="6">
        <v>0</v>
      </c>
      <c r="F12722" s="6">
        <v>0</v>
      </c>
      <c r="G12722" s="6">
        <v>0</v>
      </c>
      <c r="H12722" s="6" t="s">
        <v>34217</v>
      </c>
      <c r="I12722" s="6" t="s">
        <v>44649</v>
      </c>
      <c r="J12722" s="6" t="s">
        <v>34219</v>
      </c>
      <c r="K12722" s="6">
        <v>42</v>
      </c>
    </row>
    <row r="12723" spans="1:11" ht="75" x14ac:dyDescent="0.25">
      <c r="A12723" s="7" t="s">
        <v>44690</v>
      </c>
      <c r="B12723" s="6">
        <v>0</v>
      </c>
      <c r="C12723" s="6">
        <v>0</v>
      </c>
      <c r="D12723" s="6">
        <v>0</v>
      </c>
      <c r="E12723" s="6">
        <v>0</v>
      </c>
      <c r="F12723" s="6">
        <v>0</v>
      </c>
      <c r="G12723" s="6">
        <v>0</v>
      </c>
      <c r="H12723" s="6" t="s">
        <v>34217</v>
      </c>
      <c r="I12723" s="6" t="s">
        <v>44649</v>
      </c>
      <c r="J12723" s="6" t="s">
        <v>34219</v>
      </c>
      <c r="K12723" s="6">
        <v>43</v>
      </c>
    </row>
    <row r="12724" spans="1:11" ht="62.5" x14ac:dyDescent="0.25">
      <c r="A12724" s="7" t="s">
        <v>44691</v>
      </c>
      <c r="B12724" s="6">
        <v>0</v>
      </c>
      <c r="C12724" s="6">
        <v>0</v>
      </c>
      <c r="D12724" s="6">
        <v>0</v>
      </c>
      <c r="E12724" s="6">
        <v>0</v>
      </c>
      <c r="F12724" s="6">
        <v>0</v>
      </c>
      <c r="G12724" s="6">
        <v>0</v>
      </c>
      <c r="H12724" s="6" t="s">
        <v>34217</v>
      </c>
      <c r="I12724" s="6" t="s">
        <v>44649</v>
      </c>
      <c r="J12724" s="6" t="s">
        <v>34219</v>
      </c>
      <c r="K12724" s="6">
        <v>44</v>
      </c>
    </row>
    <row r="12725" spans="1:11" ht="87.5" x14ac:dyDescent="0.25">
      <c r="A12725" s="7" t="s">
        <v>44692</v>
      </c>
      <c r="B12725" s="6">
        <v>0</v>
      </c>
      <c r="C12725" s="6">
        <v>0</v>
      </c>
      <c r="D12725" s="6">
        <v>0</v>
      </c>
      <c r="E12725" s="6">
        <v>0</v>
      </c>
      <c r="F12725" s="6">
        <v>0</v>
      </c>
      <c r="G12725" s="6">
        <v>0</v>
      </c>
      <c r="H12725" s="6" t="s">
        <v>34217</v>
      </c>
      <c r="I12725" s="6" t="s">
        <v>44649</v>
      </c>
      <c r="J12725" s="6" t="s">
        <v>34219</v>
      </c>
      <c r="K12725" s="6">
        <v>45</v>
      </c>
    </row>
    <row r="12726" spans="1:11" ht="75" x14ac:dyDescent="0.25">
      <c r="A12726" s="7" t="s">
        <v>44693</v>
      </c>
      <c r="B12726" s="6">
        <v>0</v>
      </c>
      <c r="C12726" s="6">
        <v>0</v>
      </c>
      <c r="D12726" s="6">
        <v>0</v>
      </c>
      <c r="E12726" s="6">
        <v>0</v>
      </c>
      <c r="F12726" s="6">
        <v>0</v>
      </c>
      <c r="G12726" s="6">
        <v>0</v>
      </c>
      <c r="H12726" s="6" t="s">
        <v>34217</v>
      </c>
      <c r="I12726" s="6" t="s">
        <v>44649</v>
      </c>
      <c r="J12726" s="6" t="s">
        <v>34219</v>
      </c>
      <c r="K12726" s="6">
        <v>46</v>
      </c>
    </row>
    <row r="12727" spans="1:11" ht="100" x14ac:dyDescent="0.25">
      <c r="A12727" s="7" t="s">
        <v>44694</v>
      </c>
      <c r="B12727" s="6">
        <v>0</v>
      </c>
      <c r="C12727" s="6">
        <v>0</v>
      </c>
      <c r="D12727" s="6">
        <v>0</v>
      </c>
      <c r="E12727" s="6">
        <v>0</v>
      </c>
      <c r="F12727" s="6">
        <v>0</v>
      </c>
      <c r="G12727" s="6">
        <v>0</v>
      </c>
      <c r="H12727" s="6" t="s">
        <v>34217</v>
      </c>
      <c r="I12727" s="6" t="s">
        <v>44649</v>
      </c>
      <c r="J12727" s="6" t="s">
        <v>34219</v>
      </c>
      <c r="K12727" s="6">
        <v>47</v>
      </c>
    </row>
    <row r="12728" spans="1:11" x14ac:dyDescent="0.25">
      <c r="A12728" s="7" t="s">
        <v>44695</v>
      </c>
      <c r="B12728" s="6">
        <v>0</v>
      </c>
      <c r="C12728" s="6">
        <v>0</v>
      </c>
      <c r="D12728" s="6">
        <v>0</v>
      </c>
      <c r="E12728" s="6">
        <v>0</v>
      </c>
      <c r="F12728" s="6">
        <v>0</v>
      </c>
      <c r="G12728" s="6">
        <v>0</v>
      </c>
      <c r="H12728" s="6" t="s">
        <v>34217</v>
      </c>
      <c r="I12728" s="6" t="s">
        <v>44649</v>
      </c>
      <c r="J12728" s="6" t="s">
        <v>34219</v>
      </c>
      <c r="K12728" s="6">
        <v>48</v>
      </c>
    </row>
    <row r="12729" spans="1:11" ht="150" x14ac:dyDescent="0.25">
      <c r="A12729" s="7" t="s">
        <v>44696</v>
      </c>
      <c r="B12729" s="6">
        <v>0</v>
      </c>
      <c r="C12729" s="6">
        <v>0</v>
      </c>
      <c r="D12729" s="6">
        <v>0</v>
      </c>
      <c r="E12729" s="6">
        <v>0</v>
      </c>
      <c r="F12729" s="6">
        <v>0</v>
      </c>
      <c r="G12729" s="6">
        <v>0</v>
      </c>
      <c r="H12729" s="6" t="s">
        <v>34217</v>
      </c>
      <c r="I12729" s="6" t="s">
        <v>44649</v>
      </c>
      <c r="J12729" s="6" t="s">
        <v>34219</v>
      </c>
      <c r="K12729" s="6">
        <v>49</v>
      </c>
    </row>
    <row r="12730" spans="1:11" ht="50" x14ac:dyDescent="0.25">
      <c r="A12730" s="7" t="s">
        <v>44697</v>
      </c>
      <c r="B12730" s="6">
        <v>0</v>
      </c>
      <c r="C12730" s="6">
        <v>0</v>
      </c>
      <c r="D12730" s="6">
        <v>0</v>
      </c>
      <c r="E12730" s="6">
        <v>0</v>
      </c>
      <c r="F12730" s="6">
        <v>0</v>
      </c>
      <c r="G12730" s="6">
        <v>0</v>
      </c>
      <c r="H12730" s="6" t="s">
        <v>34217</v>
      </c>
      <c r="I12730" s="6" t="s">
        <v>44649</v>
      </c>
      <c r="J12730" s="6" t="s">
        <v>34219</v>
      </c>
      <c r="K12730" s="6">
        <v>50</v>
      </c>
    </row>
    <row r="12731" spans="1:11" x14ac:dyDescent="0.25">
      <c r="A12731" s="7" t="s">
        <v>44698</v>
      </c>
      <c r="B12731" s="6">
        <v>0</v>
      </c>
      <c r="C12731" s="6">
        <v>0</v>
      </c>
      <c r="D12731" s="6">
        <v>0</v>
      </c>
      <c r="E12731" s="6">
        <v>0</v>
      </c>
      <c r="F12731" s="6">
        <v>0</v>
      </c>
      <c r="G12731" s="6">
        <v>0</v>
      </c>
      <c r="H12731" s="6" t="s">
        <v>34217</v>
      </c>
      <c r="I12731" s="6" t="s">
        <v>44649</v>
      </c>
      <c r="J12731" s="6" t="s">
        <v>34219</v>
      </c>
      <c r="K12731" s="6">
        <v>51</v>
      </c>
    </row>
    <row r="12732" spans="1:11" x14ac:dyDescent="0.25">
      <c r="A12732" s="7" t="s">
        <v>38100</v>
      </c>
      <c r="B12732" s="6">
        <v>0</v>
      </c>
      <c r="C12732" s="6">
        <v>0</v>
      </c>
      <c r="D12732" s="6">
        <v>0</v>
      </c>
      <c r="E12732" s="6">
        <v>0</v>
      </c>
      <c r="F12732" s="6">
        <v>0</v>
      </c>
      <c r="G12732" s="6">
        <v>0</v>
      </c>
      <c r="H12732" s="6" t="s">
        <v>34217</v>
      </c>
      <c r="I12732" s="6" t="s">
        <v>44699</v>
      </c>
      <c r="J12732" s="6" t="s">
        <v>34219</v>
      </c>
      <c r="K12732" s="6">
        <v>0</v>
      </c>
    </row>
    <row r="12733" spans="1:11" x14ac:dyDescent="0.25">
      <c r="A12733" s="7" t="s">
        <v>44700</v>
      </c>
      <c r="B12733" s="6">
        <v>0</v>
      </c>
      <c r="C12733" s="6">
        <v>0</v>
      </c>
      <c r="D12733" s="6">
        <v>0</v>
      </c>
      <c r="E12733" s="6">
        <v>0</v>
      </c>
      <c r="F12733" s="6">
        <v>0</v>
      </c>
      <c r="G12733" s="6">
        <v>0</v>
      </c>
      <c r="H12733" s="6" t="s">
        <v>34217</v>
      </c>
      <c r="I12733" s="6" t="s">
        <v>44699</v>
      </c>
      <c r="J12733" s="6" t="s">
        <v>34219</v>
      </c>
      <c r="K12733" s="6">
        <v>1</v>
      </c>
    </row>
    <row r="12734" spans="1:11" x14ac:dyDescent="0.25">
      <c r="A12734" s="7" t="s">
        <v>44701</v>
      </c>
      <c r="B12734" s="6">
        <v>0</v>
      </c>
      <c r="C12734" s="6">
        <v>0</v>
      </c>
      <c r="D12734" s="6">
        <v>0</v>
      </c>
      <c r="E12734" s="6">
        <v>0</v>
      </c>
      <c r="F12734" s="6">
        <v>0</v>
      </c>
      <c r="G12734" s="6">
        <v>1</v>
      </c>
      <c r="H12734" s="6" t="s">
        <v>34211</v>
      </c>
      <c r="I12734" s="6" t="s">
        <v>44699</v>
      </c>
      <c r="J12734" s="6" t="s">
        <v>34219</v>
      </c>
      <c r="K12734" s="6">
        <v>2</v>
      </c>
    </row>
    <row r="12735" spans="1:11" ht="50" x14ac:dyDescent="0.25">
      <c r="A12735" s="7" t="s">
        <v>44702</v>
      </c>
      <c r="B12735" s="6">
        <v>0</v>
      </c>
      <c r="C12735" s="6">
        <v>0</v>
      </c>
      <c r="D12735" s="6">
        <v>0</v>
      </c>
      <c r="E12735" s="6">
        <v>0</v>
      </c>
      <c r="F12735" s="6">
        <v>0</v>
      </c>
      <c r="G12735" s="6">
        <v>1</v>
      </c>
      <c r="H12735" s="6" t="s">
        <v>34211</v>
      </c>
      <c r="I12735" s="6" t="s">
        <v>44699</v>
      </c>
      <c r="J12735" s="6" t="s">
        <v>34219</v>
      </c>
      <c r="K12735" s="6">
        <v>3</v>
      </c>
    </row>
    <row r="12736" spans="1:11" x14ac:dyDescent="0.25">
      <c r="A12736" s="7" t="s">
        <v>44703</v>
      </c>
      <c r="B12736" s="6">
        <v>0</v>
      </c>
      <c r="C12736" s="6">
        <v>0</v>
      </c>
      <c r="D12736" s="6">
        <v>0</v>
      </c>
      <c r="E12736" s="6">
        <v>0</v>
      </c>
      <c r="F12736" s="6">
        <v>0</v>
      </c>
      <c r="G12736" s="6">
        <v>1</v>
      </c>
      <c r="H12736" s="6" t="s">
        <v>34211</v>
      </c>
      <c r="I12736" s="6" t="s">
        <v>44699</v>
      </c>
      <c r="J12736" s="6" t="s">
        <v>34219</v>
      </c>
      <c r="K12736" s="6">
        <v>4</v>
      </c>
    </row>
    <row r="12737" spans="1:11" ht="100" x14ac:dyDescent="0.25">
      <c r="A12737" s="7" t="s">
        <v>44704</v>
      </c>
      <c r="B12737" s="6">
        <v>0</v>
      </c>
      <c r="C12737" s="6">
        <v>0</v>
      </c>
      <c r="D12737" s="6">
        <v>0</v>
      </c>
      <c r="E12737" s="6">
        <v>0</v>
      </c>
      <c r="F12737" s="6">
        <v>0</v>
      </c>
      <c r="G12737" s="6">
        <v>1</v>
      </c>
      <c r="H12737" s="6" t="s">
        <v>34211</v>
      </c>
      <c r="I12737" s="6" t="s">
        <v>44699</v>
      </c>
      <c r="J12737" s="6" t="s">
        <v>34219</v>
      </c>
      <c r="K12737" s="6">
        <v>5</v>
      </c>
    </row>
    <row r="12738" spans="1:11" x14ac:dyDescent="0.25">
      <c r="A12738" s="7" t="s">
        <v>34748</v>
      </c>
      <c r="B12738" s="6">
        <v>1</v>
      </c>
      <c r="C12738" s="6">
        <v>0</v>
      </c>
      <c r="D12738" s="6">
        <v>0</v>
      </c>
      <c r="E12738" s="6">
        <v>0</v>
      </c>
      <c r="F12738" s="6">
        <v>0</v>
      </c>
      <c r="G12738" s="6">
        <v>0</v>
      </c>
      <c r="H12738" s="6" t="s">
        <v>34206</v>
      </c>
      <c r="I12738" s="6" t="s">
        <v>44699</v>
      </c>
      <c r="J12738" s="6" t="s">
        <v>34219</v>
      </c>
      <c r="K12738" s="6">
        <v>6</v>
      </c>
    </row>
    <row r="12739" spans="1:11" x14ac:dyDescent="0.25">
      <c r="A12739" s="7" t="s">
        <v>44705</v>
      </c>
      <c r="B12739" s="6">
        <v>1</v>
      </c>
      <c r="C12739" s="6">
        <v>0</v>
      </c>
      <c r="D12739" s="6">
        <v>0</v>
      </c>
      <c r="E12739" s="6">
        <v>0</v>
      </c>
      <c r="F12739" s="6">
        <v>0</v>
      </c>
      <c r="G12739" s="6">
        <v>0</v>
      </c>
      <c r="H12739" s="6" t="s">
        <v>34206</v>
      </c>
      <c r="I12739" s="6" t="s">
        <v>44699</v>
      </c>
      <c r="J12739" s="6" t="s">
        <v>34219</v>
      </c>
      <c r="K12739" s="6">
        <v>7</v>
      </c>
    </row>
    <row r="12740" spans="1:11" ht="25" x14ac:dyDescent="0.25">
      <c r="A12740" s="7" t="s">
        <v>44706</v>
      </c>
      <c r="B12740" s="6">
        <v>1</v>
      </c>
      <c r="C12740" s="6">
        <v>0</v>
      </c>
      <c r="D12740" s="6">
        <v>0</v>
      </c>
      <c r="E12740" s="6">
        <v>0</v>
      </c>
      <c r="F12740" s="6">
        <v>0</v>
      </c>
      <c r="G12740" s="6">
        <v>0</v>
      </c>
      <c r="H12740" s="6" t="s">
        <v>34206</v>
      </c>
      <c r="I12740" s="6" t="s">
        <v>44699</v>
      </c>
      <c r="J12740" s="6" t="s">
        <v>34219</v>
      </c>
      <c r="K12740" s="6">
        <v>8</v>
      </c>
    </row>
    <row r="12741" spans="1:11" x14ac:dyDescent="0.25">
      <c r="A12741" s="7" t="s">
        <v>44707</v>
      </c>
      <c r="B12741" s="6">
        <v>1</v>
      </c>
      <c r="C12741" s="6">
        <v>0</v>
      </c>
      <c r="D12741" s="6">
        <v>0</v>
      </c>
      <c r="E12741" s="6">
        <v>0</v>
      </c>
      <c r="F12741" s="6">
        <v>0</v>
      </c>
      <c r="G12741" s="6">
        <v>0</v>
      </c>
      <c r="H12741" s="6" t="s">
        <v>34206</v>
      </c>
      <c r="I12741" s="6" t="s">
        <v>44699</v>
      </c>
      <c r="J12741" s="6" t="s">
        <v>34219</v>
      </c>
      <c r="K12741" s="6">
        <v>9</v>
      </c>
    </row>
    <row r="12742" spans="1:11" ht="25" x14ac:dyDescent="0.25">
      <c r="A12742" s="7" t="s">
        <v>44708</v>
      </c>
      <c r="B12742" s="6">
        <v>1</v>
      </c>
      <c r="C12742" s="6">
        <v>0</v>
      </c>
      <c r="D12742" s="6">
        <v>0</v>
      </c>
      <c r="E12742" s="6">
        <v>0</v>
      </c>
      <c r="F12742" s="6">
        <v>0</v>
      </c>
      <c r="G12742" s="6">
        <v>0</v>
      </c>
      <c r="H12742" s="6" t="s">
        <v>34206</v>
      </c>
      <c r="I12742" s="6" t="s">
        <v>44699</v>
      </c>
      <c r="J12742" s="6" t="s">
        <v>34219</v>
      </c>
      <c r="K12742" s="6">
        <v>10</v>
      </c>
    </row>
    <row r="12743" spans="1:11" ht="25" x14ac:dyDescent="0.25">
      <c r="A12743" s="7" t="s">
        <v>44709</v>
      </c>
      <c r="B12743" s="6">
        <v>1</v>
      </c>
      <c r="C12743" s="6">
        <v>0</v>
      </c>
      <c r="D12743" s="6">
        <v>0</v>
      </c>
      <c r="E12743" s="6">
        <v>0</v>
      </c>
      <c r="F12743" s="6">
        <v>0</v>
      </c>
      <c r="G12743" s="6">
        <v>0</v>
      </c>
      <c r="H12743" s="6" t="s">
        <v>34206</v>
      </c>
      <c r="I12743" s="6" t="s">
        <v>44699</v>
      </c>
      <c r="J12743" s="6" t="s">
        <v>34219</v>
      </c>
      <c r="K12743" s="6">
        <v>11</v>
      </c>
    </row>
    <row r="12744" spans="1:11" x14ac:dyDescent="0.25">
      <c r="A12744" s="7" t="s">
        <v>44710</v>
      </c>
      <c r="B12744" s="6">
        <v>1</v>
      </c>
      <c r="C12744" s="6">
        <v>0</v>
      </c>
      <c r="D12744" s="6">
        <v>0</v>
      </c>
      <c r="E12744" s="6">
        <v>0</v>
      </c>
      <c r="F12744" s="6">
        <v>0</v>
      </c>
      <c r="G12744" s="6">
        <v>0</v>
      </c>
      <c r="H12744" s="6" t="s">
        <v>34206</v>
      </c>
      <c r="I12744" s="6" t="s">
        <v>44699</v>
      </c>
      <c r="J12744" s="6" t="s">
        <v>34219</v>
      </c>
      <c r="K12744" s="6">
        <v>12</v>
      </c>
    </row>
    <row r="12745" spans="1:11" x14ac:dyDescent="0.25">
      <c r="A12745" s="7" t="s">
        <v>44711</v>
      </c>
      <c r="B12745" s="6">
        <v>1</v>
      </c>
      <c r="C12745" s="6">
        <v>0</v>
      </c>
      <c r="D12745" s="6">
        <v>0</v>
      </c>
      <c r="E12745" s="6">
        <v>0</v>
      </c>
      <c r="F12745" s="6">
        <v>0</v>
      </c>
      <c r="G12745" s="6">
        <v>0</v>
      </c>
      <c r="H12745" s="6" t="s">
        <v>34206</v>
      </c>
      <c r="I12745" s="6" t="s">
        <v>44699</v>
      </c>
      <c r="J12745" s="6" t="s">
        <v>34219</v>
      </c>
      <c r="K12745" s="6">
        <v>13</v>
      </c>
    </row>
    <row r="12746" spans="1:11" ht="37.5" x14ac:dyDescent="0.25">
      <c r="A12746" s="7" t="s">
        <v>44712</v>
      </c>
      <c r="B12746" s="6">
        <v>1</v>
      </c>
      <c r="C12746" s="6">
        <v>0</v>
      </c>
      <c r="D12746" s="6">
        <v>0</v>
      </c>
      <c r="E12746" s="6">
        <v>0</v>
      </c>
      <c r="F12746" s="6">
        <v>0</v>
      </c>
      <c r="G12746" s="6">
        <v>0</v>
      </c>
      <c r="H12746" s="6" t="s">
        <v>34206</v>
      </c>
      <c r="I12746" s="6" t="s">
        <v>44699</v>
      </c>
      <c r="J12746" s="6" t="s">
        <v>34219</v>
      </c>
      <c r="K12746" s="6">
        <v>14</v>
      </c>
    </row>
    <row r="12747" spans="1:11" x14ac:dyDescent="0.25">
      <c r="A12747" s="7" t="s">
        <v>44713</v>
      </c>
      <c r="B12747" s="6">
        <v>0</v>
      </c>
      <c r="C12747" s="6">
        <v>0</v>
      </c>
      <c r="D12747" s="6">
        <v>0</v>
      </c>
      <c r="E12747" s="6">
        <v>0</v>
      </c>
      <c r="F12747" s="6">
        <v>0</v>
      </c>
      <c r="G12747" s="6">
        <v>1</v>
      </c>
      <c r="H12747" s="6" t="s">
        <v>34211</v>
      </c>
      <c r="I12747" s="6" t="s">
        <v>44699</v>
      </c>
      <c r="J12747" s="6" t="s">
        <v>34219</v>
      </c>
      <c r="K12747" s="6">
        <v>15</v>
      </c>
    </row>
    <row r="12748" spans="1:11" ht="25" x14ac:dyDescent="0.25">
      <c r="A12748" s="7" t="s">
        <v>44714</v>
      </c>
      <c r="B12748" s="6">
        <v>0</v>
      </c>
      <c r="C12748" s="6">
        <v>0</v>
      </c>
      <c r="D12748" s="6">
        <v>0</v>
      </c>
      <c r="E12748" s="6">
        <v>0</v>
      </c>
      <c r="F12748" s="6">
        <v>0</v>
      </c>
      <c r="G12748" s="6">
        <v>1</v>
      </c>
      <c r="H12748" s="6" t="s">
        <v>34211</v>
      </c>
      <c r="I12748" s="6" t="s">
        <v>44699</v>
      </c>
      <c r="J12748" s="6" t="s">
        <v>34219</v>
      </c>
      <c r="K12748" s="6">
        <v>16</v>
      </c>
    </row>
    <row r="12749" spans="1:11" x14ac:dyDescent="0.25">
      <c r="A12749" s="7" t="s">
        <v>44715</v>
      </c>
      <c r="B12749" s="6">
        <v>0</v>
      </c>
      <c r="C12749" s="6">
        <v>0</v>
      </c>
      <c r="D12749" s="6">
        <v>0</v>
      </c>
      <c r="E12749" s="6">
        <v>0</v>
      </c>
      <c r="F12749" s="6">
        <v>0</v>
      </c>
      <c r="G12749" s="6">
        <v>1</v>
      </c>
      <c r="H12749" s="6" t="s">
        <v>34211</v>
      </c>
      <c r="I12749" s="6" t="s">
        <v>44699</v>
      </c>
      <c r="J12749" s="6" t="s">
        <v>34219</v>
      </c>
      <c r="K12749" s="6">
        <v>17</v>
      </c>
    </row>
    <row r="12750" spans="1:11" ht="50" x14ac:dyDescent="0.25">
      <c r="A12750" s="7" t="s">
        <v>44716</v>
      </c>
      <c r="B12750" s="6">
        <v>0</v>
      </c>
      <c r="C12750" s="6">
        <v>0</v>
      </c>
      <c r="D12750" s="6">
        <v>0</v>
      </c>
      <c r="E12750" s="6">
        <v>0</v>
      </c>
      <c r="F12750" s="6">
        <v>0</v>
      </c>
      <c r="G12750" s="6">
        <v>1</v>
      </c>
      <c r="H12750" s="6" t="s">
        <v>34211</v>
      </c>
      <c r="I12750" s="6" t="s">
        <v>44699</v>
      </c>
      <c r="J12750" s="6" t="s">
        <v>34219</v>
      </c>
      <c r="K12750" s="6">
        <v>18</v>
      </c>
    </row>
    <row r="12751" spans="1:11" x14ac:dyDescent="0.25">
      <c r="A12751" s="7" t="s">
        <v>41553</v>
      </c>
      <c r="B12751" s="6">
        <v>0</v>
      </c>
      <c r="C12751" s="6">
        <v>0</v>
      </c>
      <c r="D12751" s="6">
        <v>0</v>
      </c>
      <c r="E12751" s="6">
        <v>0</v>
      </c>
      <c r="F12751" s="6">
        <v>0</v>
      </c>
      <c r="G12751" s="6">
        <v>1</v>
      </c>
      <c r="H12751" s="6" t="s">
        <v>34211</v>
      </c>
      <c r="I12751" s="6" t="s">
        <v>44699</v>
      </c>
      <c r="J12751" s="6" t="s">
        <v>34219</v>
      </c>
      <c r="K12751" s="6">
        <v>19</v>
      </c>
    </row>
    <row r="12752" spans="1:11" ht="25" x14ac:dyDescent="0.25">
      <c r="A12752" s="7" t="s">
        <v>44717</v>
      </c>
      <c r="B12752" s="6">
        <v>0</v>
      </c>
      <c r="C12752" s="6">
        <v>0</v>
      </c>
      <c r="D12752" s="6">
        <v>0</v>
      </c>
      <c r="E12752" s="6">
        <v>0</v>
      </c>
      <c r="F12752" s="6">
        <v>0</v>
      </c>
      <c r="G12752" s="6">
        <v>1</v>
      </c>
      <c r="H12752" s="6" t="s">
        <v>34211</v>
      </c>
      <c r="I12752" s="6" t="s">
        <v>44699</v>
      </c>
      <c r="J12752" s="6" t="s">
        <v>34219</v>
      </c>
      <c r="K12752" s="6">
        <v>20</v>
      </c>
    </row>
    <row r="12753" spans="1:11" x14ac:dyDescent="0.25">
      <c r="A12753" s="7" t="s">
        <v>44718</v>
      </c>
      <c r="B12753" s="6">
        <v>0</v>
      </c>
      <c r="C12753" s="6">
        <v>0</v>
      </c>
      <c r="D12753" s="6">
        <v>0</v>
      </c>
      <c r="E12753" s="6">
        <v>0</v>
      </c>
      <c r="F12753" s="6">
        <v>0</v>
      </c>
      <c r="G12753" s="6">
        <v>1</v>
      </c>
      <c r="H12753" s="6" t="s">
        <v>34211</v>
      </c>
      <c r="I12753" s="6" t="s">
        <v>44699</v>
      </c>
      <c r="J12753" s="6" t="s">
        <v>34219</v>
      </c>
      <c r="K12753" s="6">
        <v>21</v>
      </c>
    </row>
    <row r="12754" spans="1:11" ht="25" x14ac:dyDescent="0.25">
      <c r="A12754" s="7" t="s">
        <v>44719</v>
      </c>
      <c r="B12754" s="6">
        <v>0</v>
      </c>
      <c r="C12754" s="6">
        <v>0</v>
      </c>
      <c r="D12754" s="6">
        <v>0</v>
      </c>
      <c r="E12754" s="6">
        <v>0</v>
      </c>
      <c r="F12754" s="6">
        <v>0</v>
      </c>
      <c r="G12754" s="6">
        <v>1</v>
      </c>
      <c r="H12754" s="6" t="s">
        <v>34211</v>
      </c>
      <c r="I12754" s="6" t="s">
        <v>44699</v>
      </c>
      <c r="J12754" s="6" t="s">
        <v>34219</v>
      </c>
      <c r="K12754" s="6">
        <v>22</v>
      </c>
    </row>
    <row r="12755" spans="1:11" x14ac:dyDescent="0.25">
      <c r="A12755" s="7" t="s">
        <v>44720</v>
      </c>
      <c r="B12755" s="6">
        <v>0</v>
      </c>
      <c r="C12755" s="6">
        <v>0</v>
      </c>
      <c r="D12755" s="6">
        <v>0</v>
      </c>
      <c r="E12755" s="6">
        <v>0</v>
      </c>
      <c r="F12755" s="6">
        <v>0</v>
      </c>
      <c r="G12755" s="6">
        <v>1</v>
      </c>
      <c r="H12755" s="6" t="s">
        <v>34211</v>
      </c>
      <c r="I12755" s="6" t="s">
        <v>44699</v>
      </c>
      <c r="J12755" s="6" t="s">
        <v>34219</v>
      </c>
      <c r="K12755" s="6">
        <v>23</v>
      </c>
    </row>
    <row r="12756" spans="1:11" ht="37.5" x14ac:dyDescent="0.25">
      <c r="A12756" s="7" t="s">
        <v>44721</v>
      </c>
      <c r="B12756" s="6">
        <v>0</v>
      </c>
      <c r="C12756" s="6">
        <v>0</v>
      </c>
      <c r="D12756" s="6">
        <v>0</v>
      </c>
      <c r="E12756" s="6">
        <v>0</v>
      </c>
      <c r="F12756" s="6">
        <v>0</v>
      </c>
      <c r="G12756" s="6">
        <v>1</v>
      </c>
      <c r="H12756" s="6" t="s">
        <v>34211</v>
      </c>
      <c r="I12756" s="6" t="s">
        <v>44699</v>
      </c>
      <c r="J12756" s="6" t="s">
        <v>34219</v>
      </c>
      <c r="K12756" s="6">
        <v>24</v>
      </c>
    </row>
    <row r="12757" spans="1:11" x14ac:dyDescent="0.25">
      <c r="A12757" s="7" t="s">
        <v>44722</v>
      </c>
      <c r="B12757" s="6">
        <v>0</v>
      </c>
      <c r="C12757" s="6">
        <v>0</v>
      </c>
      <c r="D12757" s="6">
        <v>0</v>
      </c>
      <c r="E12757" s="6">
        <v>0</v>
      </c>
      <c r="F12757" s="6">
        <v>0</v>
      </c>
      <c r="G12757" s="6">
        <v>0</v>
      </c>
      <c r="H12757" s="6" t="s">
        <v>34217</v>
      </c>
      <c r="I12757" s="6" t="s">
        <v>44699</v>
      </c>
      <c r="J12757" s="6" t="s">
        <v>34219</v>
      </c>
      <c r="K12757" s="6">
        <v>25</v>
      </c>
    </row>
    <row r="12758" spans="1:11" x14ac:dyDescent="0.25">
      <c r="A12758" s="7" t="s">
        <v>44723</v>
      </c>
      <c r="B12758" s="6">
        <v>0</v>
      </c>
      <c r="C12758" s="6">
        <v>0</v>
      </c>
      <c r="D12758" s="6">
        <v>0</v>
      </c>
      <c r="E12758" s="6">
        <v>0</v>
      </c>
      <c r="F12758" s="6">
        <v>0</v>
      </c>
      <c r="G12758" s="6">
        <v>0</v>
      </c>
      <c r="H12758" s="6" t="s">
        <v>34217</v>
      </c>
      <c r="I12758" s="6" t="s">
        <v>44699</v>
      </c>
      <c r="J12758" s="6" t="s">
        <v>34219</v>
      </c>
      <c r="K12758" s="6">
        <v>26</v>
      </c>
    </row>
    <row r="12759" spans="1:11" ht="50" x14ac:dyDescent="0.25">
      <c r="A12759" s="7" t="s">
        <v>44724</v>
      </c>
      <c r="B12759" s="6">
        <v>0</v>
      </c>
      <c r="C12759" s="6">
        <v>0</v>
      </c>
      <c r="D12759" s="6">
        <v>0</v>
      </c>
      <c r="E12759" s="6">
        <v>0</v>
      </c>
      <c r="F12759" s="6">
        <v>0</v>
      </c>
      <c r="G12759" s="6">
        <v>0</v>
      </c>
      <c r="H12759" s="6" t="s">
        <v>34217</v>
      </c>
      <c r="I12759" s="6" t="s">
        <v>44699</v>
      </c>
      <c r="J12759" s="6" t="s">
        <v>34219</v>
      </c>
      <c r="K12759" s="6">
        <v>27</v>
      </c>
    </row>
    <row r="12760" spans="1:11" ht="25" x14ac:dyDescent="0.25">
      <c r="A12760" s="7" t="s">
        <v>44725</v>
      </c>
      <c r="B12760" s="6">
        <v>0</v>
      </c>
      <c r="C12760" s="6">
        <v>0</v>
      </c>
      <c r="D12760" s="6">
        <v>0</v>
      </c>
      <c r="E12760" s="6">
        <v>0</v>
      </c>
      <c r="F12760" s="6">
        <v>0</v>
      </c>
      <c r="G12760" s="6">
        <v>0</v>
      </c>
      <c r="H12760" s="6" t="s">
        <v>34217</v>
      </c>
      <c r="I12760" s="6" t="s">
        <v>44699</v>
      </c>
      <c r="J12760" s="6" t="s">
        <v>34219</v>
      </c>
      <c r="K12760" s="6">
        <v>28</v>
      </c>
    </row>
    <row r="12761" spans="1:11" x14ac:dyDescent="0.25">
      <c r="A12761" s="7" t="s">
        <v>44726</v>
      </c>
      <c r="B12761" s="6">
        <v>0</v>
      </c>
      <c r="C12761" s="6">
        <v>0</v>
      </c>
      <c r="D12761" s="6">
        <v>0</v>
      </c>
      <c r="E12761" s="6">
        <v>0</v>
      </c>
      <c r="F12761" s="6">
        <v>0</v>
      </c>
      <c r="G12761" s="6">
        <v>0</v>
      </c>
      <c r="H12761" s="6" t="s">
        <v>34217</v>
      </c>
      <c r="I12761" s="6" t="s">
        <v>44699</v>
      </c>
      <c r="J12761" s="6" t="s">
        <v>34219</v>
      </c>
      <c r="K12761" s="6">
        <v>29</v>
      </c>
    </row>
    <row r="12762" spans="1:11" ht="25" x14ac:dyDescent="0.25">
      <c r="A12762" s="7" t="s">
        <v>44727</v>
      </c>
      <c r="B12762" s="6">
        <v>0</v>
      </c>
      <c r="C12762" s="6">
        <v>0</v>
      </c>
      <c r="D12762" s="6">
        <v>0</v>
      </c>
      <c r="E12762" s="6">
        <v>0</v>
      </c>
      <c r="F12762" s="6">
        <v>0</v>
      </c>
      <c r="G12762" s="6">
        <v>0</v>
      </c>
      <c r="H12762" s="6" t="s">
        <v>34217</v>
      </c>
      <c r="I12762" s="6" t="s">
        <v>44699</v>
      </c>
      <c r="J12762" s="6" t="s">
        <v>34219</v>
      </c>
      <c r="K12762" s="6">
        <v>30</v>
      </c>
    </row>
    <row r="12763" spans="1:11" ht="37.5" x14ac:dyDescent="0.25">
      <c r="A12763" s="7" t="s">
        <v>44728</v>
      </c>
      <c r="B12763" s="6">
        <v>0</v>
      </c>
      <c r="C12763" s="6">
        <v>1</v>
      </c>
      <c r="D12763" s="6">
        <v>0</v>
      </c>
      <c r="E12763" s="6">
        <v>0</v>
      </c>
      <c r="F12763" s="6">
        <v>0</v>
      </c>
      <c r="G12763" s="6">
        <v>0</v>
      </c>
      <c r="H12763" s="6" t="s">
        <v>34207</v>
      </c>
      <c r="I12763" s="6" t="s">
        <v>44699</v>
      </c>
      <c r="J12763" s="6" t="s">
        <v>34219</v>
      </c>
      <c r="K12763" s="6">
        <v>31</v>
      </c>
    </row>
    <row r="12764" spans="1:11" ht="50" x14ac:dyDescent="0.25">
      <c r="A12764" s="7" t="s">
        <v>44729</v>
      </c>
      <c r="B12764" s="6">
        <v>0</v>
      </c>
      <c r="C12764" s="6">
        <v>1</v>
      </c>
      <c r="D12764" s="6">
        <v>0</v>
      </c>
      <c r="E12764" s="6">
        <v>0</v>
      </c>
      <c r="F12764" s="6">
        <v>0</v>
      </c>
      <c r="G12764" s="6">
        <v>0</v>
      </c>
      <c r="H12764" s="6" t="s">
        <v>34207</v>
      </c>
      <c r="I12764" s="6" t="s">
        <v>44699</v>
      </c>
      <c r="J12764" s="6" t="s">
        <v>34219</v>
      </c>
      <c r="K12764" s="6">
        <v>32</v>
      </c>
    </row>
    <row r="12765" spans="1:11" x14ac:dyDescent="0.25">
      <c r="A12765" s="7" t="s">
        <v>44730</v>
      </c>
      <c r="B12765" s="6">
        <v>0</v>
      </c>
      <c r="C12765" s="6">
        <v>0</v>
      </c>
      <c r="D12765" s="6">
        <v>0</v>
      </c>
      <c r="E12765" s="6">
        <v>0</v>
      </c>
      <c r="F12765" s="6">
        <v>0</v>
      </c>
      <c r="G12765" s="6">
        <v>0</v>
      </c>
      <c r="H12765" s="6" t="s">
        <v>34217</v>
      </c>
      <c r="I12765" s="6" t="s">
        <v>44699</v>
      </c>
      <c r="J12765" s="6" t="s">
        <v>34219</v>
      </c>
      <c r="K12765" s="6">
        <v>33</v>
      </c>
    </row>
    <row r="12766" spans="1:11" x14ac:dyDescent="0.25">
      <c r="A12766" s="7" t="s">
        <v>44731</v>
      </c>
      <c r="B12766" s="6">
        <v>0</v>
      </c>
      <c r="C12766" s="6">
        <v>0</v>
      </c>
      <c r="D12766" s="6">
        <v>0</v>
      </c>
      <c r="E12766" s="6">
        <v>0</v>
      </c>
      <c r="F12766" s="6">
        <v>0</v>
      </c>
      <c r="G12766" s="6">
        <v>0</v>
      </c>
      <c r="H12766" s="6" t="s">
        <v>34217</v>
      </c>
      <c r="I12766" s="6" t="s">
        <v>44699</v>
      </c>
      <c r="J12766" s="6" t="s">
        <v>34219</v>
      </c>
      <c r="K12766" s="6">
        <v>34</v>
      </c>
    </row>
    <row r="12767" spans="1:11" ht="25" x14ac:dyDescent="0.25">
      <c r="A12767" s="7" t="s">
        <v>44732</v>
      </c>
      <c r="B12767" s="6">
        <v>0</v>
      </c>
      <c r="C12767" s="6">
        <v>0</v>
      </c>
      <c r="D12767" s="6">
        <v>0</v>
      </c>
      <c r="E12767" s="6">
        <v>0</v>
      </c>
      <c r="F12767" s="6">
        <v>0</v>
      </c>
      <c r="G12767" s="6">
        <v>0</v>
      </c>
      <c r="H12767" s="6" t="s">
        <v>34217</v>
      </c>
      <c r="I12767" s="6" t="s">
        <v>44699</v>
      </c>
      <c r="J12767" s="6" t="s">
        <v>34219</v>
      </c>
      <c r="K12767" s="6">
        <v>35</v>
      </c>
    </row>
    <row r="12768" spans="1:11" ht="25" x14ac:dyDescent="0.25">
      <c r="A12768" s="7" t="s">
        <v>44733</v>
      </c>
      <c r="B12768" s="6">
        <v>0</v>
      </c>
      <c r="C12768" s="6">
        <v>0</v>
      </c>
      <c r="D12768" s="6">
        <v>0</v>
      </c>
      <c r="E12768" s="6">
        <v>0</v>
      </c>
      <c r="F12768" s="6">
        <v>0</v>
      </c>
      <c r="G12768" s="6">
        <v>0</v>
      </c>
      <c r="H12768" s="6" t="s">
        <v>34217</v>
      </c>
      <c r="I12768" s="6" t="s">
        <v>44699</v>
      </c>
      <c r="J12768" s="6" t="s">
        <v>34219</v>
      </c>
      <c r="K12768" s="6">
        <v>36</v>
      </c>
    </row>
    <row r="12769" spans="1:11" x14ac:dyDescent="0.25">
      <c r="A12769" s="7" t="s">
        <v>39272</v>
      </c>
      <c r="B12769" s="6">
        <v>0</v>
      </c>
      <c r="C12769" s="6">
        <v>0</v>
      </c>
      <c r="D12769" s="6">
        <v>0</v>
      </c>
      <c r="E12769" s="6">
        <v>0</v>
      </c>
      <c r="F12769" s="6">
        <v>0</v>
      </c>
      <c r="G12769" s="6">
        <v>0</v>
      </c>
      <c r="H12769" s="6" t="s">
        <v>34217</v>
      </c>
      <c r="I12769" s="6" t="s">
        <v>44699</v>
      </c>
      <c r="J12769" s="6" t="s">
        <v>34219</v>
      </c>
      <c r="K12769" s="6">
        <v>37</v>
      </c>
    </row>
    <row r="12770" spans="1:11" x14ac:dyDescent="0.25">
      <c r="A12770" s="7" t="s">
        <v>44734</v>
      </c>
      <c r="B12770" s="6">
        <v>0</v>
      </c>
      <c r="C12770" s="6">
        <v>0</v>
      </c>
      <c r="D12770" s="6">
        <v>0</v>
      </c>
      <c r="E12770" s="6">
        <v>0</v>
      </c>
      <c r="F12770" s="6">
        <v>0</v>
      </c>
      <c r="G12770" s="6">
        <v>0</v>
      </c>
      <c r="H12770" s="6" t="s">
        <v>34217</v>
      </c>
      <c r="I12770" s="6" t="s">
        <v>44699</v>
      </c>
      <c r="J12770" s="6" t="s">
        <v>34219</v>
      </c>
      <c r="K12770" s="6">
        <v>38</v>
      </c>
    </row>
    <row r="12771" spans="1:11" x14ac:dyDescent="0.25">
      <c r="A12771" s="7" t="s">
        <v>44735</v>
      </c>
      <c r="B12771" s="6">
        <v>0</v>
      </c>
      <c r="C12771" s="6">
        <v>0</v>
      </c>
      <c r="D12771" s="6">
        <v>0</v>
      </c>
      <c r="E12771" s="6">
        <v>0</v>
      </c>
      <c r="F12771" s="6">
        <v>0</v>
      </c>
      <c r="G12771" s="6">
        <v>0</v>
      </c>
      <c r="H12771" s="6" t="s">
        <v>34217</v>
      </c>
      <c r="I12771" s="6" t="s">
        <v>44699</v>
      </c>
      <c r="J12771" s="6" t="s">
        <v>34219</v>
      </c>
      <c r="K12771" s="6">
        <v>39</v>
      </c>
    </row>
    <row r="12772" spans="1:11" x14ac:dyDescent="0.25">
      <c r="A12772" s="7" t="s">
        <v>44736</v>
      </c>
      <c r="B12772" s="6">
        <v>0</v>
      </c>
      <c r="C12772" s="6">
        <v>0</v>
      </c>
      <c r="D12772" s="6">
        <v>0</v>
      </c>
      <c r="E12772" s="6">
        <v>0</v>
      </c>
      <c r="F12772" s="6">
        <v>0</v>
      </c>
      <c r="G12772" s="6">
        <v>0</v>
      </c>
      <c r="H12772" s="6" t="s">
        <v>34217</v>
      </c>
      <c r="I12772" s="6" t="s">
        <v>44699</v>
      </c>
      <c r="J12772" s="6" t="s">
        <v>34219</v>
      </c>
      <c r="K12772" s="6">
        <v>40</v>
      </c>
    </row>
    <row r="12773" spans="1:11" x14ac:dyDescent="0.25">
      <c r="A12773" s="7" t="s">
        <v>44737</v>
      </c>
      <c r="B12773" s="6">
        <v>0</v>
      </c>
      <c r="C12773" s="6">
        <v>0</v>
      </c>
      <c r="D12773" s="6">
        <v>0</v>
      </c>
      <c r="E12773" s="6">
        <v>0</v>
      </c>
      <c r="F12773" s="6">
        <v>0</v>
      </c>
      <c r="G12773" s="6">
        <v>0</v>
      </c>
      <c r="H12773" s="6" t="s">
        <v>34217</v>
      </c>
      <c r="I12773" s="6" t="s">
        <v>44699</v>
      </c>
      <c r="J12773" s="6" t="s">
        <v>34219</v>
      </c>
      <c r="K12773" s="6">
        <v>41</v>
      </c>
    </row>
    <row r="12774" spans="1:11" x14ac:dyDescent="0.25">
      <c r="A12774" s="7" t="s">
        <v>44738</v>
      </c>
      <c r="B12774" s="6">
        <v>0</v>
      </c>
      <c r="C12774" s="6">
        <v>0</v>
      </c>
      <c r="D12774" s="6">
        <v>0</v>
      </c>
      <c r="E12774" s="6">
        <v>0</v>
      </c>
      <c r="F12774" s="6">
        <v>0</v>
      </c>
      <c r="G12774" s="6">
        <v>0</v>
      </c>
      <c r="H12774" s="6" t="s">
        <v>34217</v>
      </c>
      <c r="I12774" s="6" t="s">
        <v>44699</v>
      </c>
      <c r="J12774" s="6" t="s">
        <v>34219</v>
      </c>
      <c r="K12774" s="6">
        <v>42</v>
      </c>
    </row>
    <row r="12775" spans="1:11" x14ac:dyDescent="0.25">
      <c r="A12775" s="7" t="s">
        <v>44739</v>
      </c>
      <c r="B12775" s="6">
        <v>0</v>
      </c>
      <c r="C12775" s="6">
        <v>0</v>
      </c>
      <c r="D12775" s="6">
        <v>0</v>
      </c>
      <c r="E12775" s="6">
        <v>0</v>
      </c>
      <c r="F12775" s="6">
        <v>0</v>
      </c>
      <c r="G12775" s="6">
        <v>0</v>
      </c>
      <c r="H12775" s="6" t="s">
        <v>34217</v>
      </c>
      <c r="I12775" s="6" t="s">
        <v>44699</v>
      </c>
      <c r="J12775" s="6" t="s">
        <v>34219</v>
      </c>
      <c r="K12775" s="6">
        <v>43</v>
      </c>
    </row>
    <row r="12776" spans="1:11" x14ac:dyDescent="0.25">
      <c r="A12776" s="7" t="s">
        <v>44740</v>
      </c>
      <c r="B12776" s="6">
        <v>0</v>
      </c>
      <c r="C12776" s="6">
        <v>0</v>
      </c>
      <c r="D12776" s="6">
        <v>0</v>
      </c>
      <c r="E12776" s="6">
        <v>0</v>
      </c>
      <c r="F12776" s="6">
        <v>0</v>
      </c>
      <c r="G12776" s="6">
        <v>0</v>
      </c>
      <c r="H12776" s="6" t="s">
        <v>34217</v>
      </c>
      <c r="I12776" s="6" t="s">
        <v>44699</v>
      </c>
      <c r="J12776" s="6" t="s">
        <v>34219</v>
      </c>
      <c r="K12776" s="6">
        <v>44</v>
      </c>
    </row>
    <row r="12777" spans="1:11" x14ac:dyDescent="0.25">
      <c r="A12777" s="7" t="s">
        <v>44741</v>
      </c>
      <c r="B12777" s="6">
        <v>0</v>
      </c>
      <c r="C12777" s="6">
        <v>0</v>
      </c>
      <c r="D12777" s="6">
        <v>0</v>
      </c>
      <c r="E12777" s="6">
        <v>0</v>
      </c>
      <c r="F12777" s="6">
        <v>0</v>
      </c>
      <c r="G12777" s="6">
        <v>0</v>
      </c>
      <c r="H12777" s="6" t="s">
        <v>34217</v>
      </c>
      <c r="I12777" s="6" t="s">
        <v>44742</v>
      </c>
      <c r="J12777" s="6" t="s">
        <v>34219</v>
      </c>
      <c r="K12777" s="6">
        <v>0</v>
      </c>
    </row>
    <row r="12778" spans="1:11" ht="37.5" x14ac:dyDescent="0.25">
      <c r="A12778" s="7" t="s">
        <v>44743</v>
      </c>
      <c r="B12778" s="6">
        <v>0</v>
      </c>
      <c r="C12778" s="6">
        <v>0</v>
      </c>
      <c r="D12778" s="6">
        <v>0</v>
      </c>
      <c r="E12778" s="6">
        <v>0</v>
      </c>
      <c r="F12778" s="6">
        <v>0</v>
      </c>
      <c r="G12778" s="6">
        <v>0</v>
      </c>
      <c r="H12778" s="6" t="s">
        <v>34217</v>
      </c>
      <c r="I12778" s="6" t="s">
        <v>44742</v>
      </c>
      <c r="J12778" s="6" t="s">
        <v>34219</v>
      </c>
      <c r="K12778" s="6">
        <v>1</v>
      </c>
    </row>
    <row r="12779" spans="1:11" x14ac:dyDescent="0.25">
      <c r="A12779" s="7" t="s">
        <v>34748</v>
      </c>
      <c r="B12779" s="6">
        <v>1</v>
      </c>
      <c r="C12779" s="6">
        <v>0</v>
      </c>
      <c r="D12779" s="6">
        <v>0</v>
      </c>
      <c r="E12779" s="6">
        <v>0</v>
      </c>
      <c r="F12779" s="6">
        <v>0</v>
      </c>
      <c r="G12779" s="6">
        <v>0</v>
      </c>
      <c r="H12779" s="6" t="s">
        <v>34206</v>
      </c>
      <c r="I12779" s="6" t="s">
        <v>44742</v>
      </c>
      <c r="J12779" s="6" t="s">
        <v>34219</v>
      </c>
      <c r="K12779" s="6">
        <v>2</v>
      </c>
    </row>
    <row r="12780" spans="1:11" x14ac:dyDescent="0.25">
      <c r="A12780" s="7" t="s">
        <v>44744</v>
      </c>
      <c r="B12780" s="6">
        <v>1</v>
      </c>
      <c r="C12780" s="6">
        <v>0</v>
      </c>
      <c r="D12780" s="6">
        <v>0</v>
      </c>
      <c r="E12780" s="6">
        <v>0</v>
      </c>
      <c r="F12780" s="6">
        <v>0</v>
      </c>
      <c r="G12780" s="6">
        <v>0</v>
      </c>
      <c r="H12780" s="6" t="s">
        <v>34206</v>
      </c>
      <c r="I12780" s="6" t="s">
        <v>44742</v>
      </c>
      <c r="J12780" s="6" t="s">
        <v>34219</v>
      </c>
      <c r="K12780" s="6">
        <v>3</v>
      </c>
    </row>
    <row r="12781" spans="1:11" x14ac:dyDescent="0.25">
      <c r="A12781" s="7" t="s">
        <v>44745</v>
      </c>
      <c r="B12781" s="6">
        <v>1</v>
      </c>
      <c r="C12781" s="6">
        <v>0</v>
      </c>
      <c r="D12781" s="6">
        <v>0</v>
      </c>
      <c r="E12781" s="6">
        <v>0</v>
      </c>
      <c r="F12781" s="6">
        <v>0</v>
      </c>
      <c r="G12781" s="6">
        <v>0</v>
      </c>
      <c r="H12781" s="6" t="s">
        <v>34206</v>
      </c>
      <c r="I12781" s="6" t="s">
        <v>44742</v>
      </c>
      <c r="J12781" s="6" t="s">
        <v>34219</v>
      </c>
      <c r="K12781" s="6">
        <v>4</v>
      </c>
    </row>
    <row r="12782" spans="1:11" ht="25" x14ac:dyDescent="0.25">
      <c r="A12782" s="7" t="s">
        <v>44746</v>
      </c>
      <c r="B12782" s="6">
        <v>1</v>
      </c>
      <c r="C12782" s="6">
        <v>0</v>
      </c>
      <c r="D12782" s="6">
        <v>0</v>
      </c>
      <c r="E12782" s="6">
        <v>0</v>
      </c>
      <c r="F12782" s="6">
        <v>0</v>
      </c>
      <c r="G12782" s="6">
        <v>0</v>
      </c>
      <c r="H12782" s="6" t="s">
        <v>34206</v>
      </c>
      <c r="I12782" s="6" t="s">
        <v>44742</v>
      </c>
      <c r="J12782" s="6" t="s">
        <v>34219</v>
      </c>
      <c r="K12782" s="6">
        <v>5</v>
      </c>
    </row>
    <row r="12783" spans="1:11" ht="37.5" x14ac:dyDescent="0.25">
      <c r="A12783" s="7" t="s">
        <v>44747</v>
      </c>
      <c r="B12783" s="6">
        <v>1</v>
      </c>
      <c r="C12783" s="6">
        <v>0</v>
      </c>
      <c r="D12783" s="6">
        <v>0</v>
      </c>
      <c r="E12783" s="6">
        <v>0</v>
      </c>
      <c r="F12783" s="6">
        <v>0</v>
      </c>
      <c r="G12783" s="6">
        <v>0</v>
      </c>
      <c r="H12783" s="6" t="s">
        <v>34206</v>
      </c>
      <c r="I12783" s="6" t="s">
        <v>44742</v>
      </c>
      <c r="J12783" s="6" t="s">
        <v>34219</v>
      </c>
      <c r="K12783" s="6">
        <v>6</v>
      </c>
    </row>
    <row r="12784" spans="1:11" ht="25" x14ac:dyDescent="0.25">
      <c r="A12784" s="7" t="s">
        <v>44748</v>
      </c>
      <c r="B12784" s="6">
        <v>1</v>
      </c>
      <c r="C12784" s="6">
        <v>0</v>
      </c>
      <c r="D12784" s="6">
        <v>0</v>
      </c>
      <c r="E12784" s="6">
        <v>0</v>
      </c>
      <c r="F12784" s="6">
        <v>0</v>
      </c>
      <c r="G12784" s="6">
        <v>0</v>
      </c>
      <c r="H12784" s="6" t="s">
        <v>34206</v>
      </c>
      <c r="I12784" s="6" t="s">
        <v>44742</v>
      </c>
      <c r="J12784" s="6" t="s">
        <v>34219</v>
      </c>
      <c r="K12784" s="6">
        <v>7</v>
      </c>
    </row>
    <row r="12785" spans="1:11" ht="37.5" x14ac:dyDescent="0.25">
      <c r="A12785" s="7" t="s">
        <v>44749</v>
      </c>
      <c r="B12785" s="6">
        <v>1</v>
      </c>
      <c r="C12785" s="6">
        <v>0</v>
      </c>
      <c r="D12785" s="6">
        <v>0</v>
      </c>
      <c r="E12785" s="6">
        <v>0</v>
      </c>
      <c r="F12785" s="6">
        <v>0</v>
      </c>
      <c r="G12785" s="6">
        <v>0</v>
      </c>
      <c r="H12785" s="6" t="s">
        <v>34206</v>
      </c>
      <c r="I12785" s="6" t="s">
        <v>44742</v>
      </c>
      <c r="J12785" s="6" t="s">
        <v>34219</v>
      </c>
      <c r="K12785" s="6">
        <v>8</v>
      </c>
    </row>
    <row r="12786" spans="1:11" ht="25" x14ac:dyDescent="0.25">
      <c r="A12786" s="7" t="s">
        <v>44750</v>
      </c>
      <c r="B12786" s="6">
        <v>1</v>
      </c>
      <c r="C12786" s="6">
        <v>0</v>
      </c>
      <c r="D12786" s="6">
        <v>0</v>
      </c>
      <c r="E12786" s="6">
        <v>0</v>
      </c>
      <c r="F12786" s="6">
        <v>0</v>
      </c>
      <c r="G12786" s="6">
        <v>0</v>
      </c>
      <c r="H12786" s="6" t="s">
        <v>34206</v>
      </c>
      <c r="I12786" s="6" t="s">
        <v>44742</v>
      </c>
      <c r="J12786" s="6" t="s">
        <v>34219</v>
      </c>
      <c r="K12786" s="6">
        <v>9</v>
      </c>
    </row>
    <row r="12787" spans="1:11" ht="25" x14ac:dyDescent="0.25">
      <c r="A12787" s="7" t="s">
        <v>44751</v>
      </c>
      <c r="B12787" s="6">
        <v>1</v>
      </c>
      <c r="C12787" s="6">
        <v>0</v>
      </c>
      <c r="D12787" s="6">
        <v>0</v>
      </c>
      <c r="E12787" s="6">
        <v>0</v>
      </c>
      <c r="F12787" s="6">
        <v>0</v>
      </c>
      <c r="G12787" s="6">
        <v>0</v>
      </c>
      <c r="H12787" s="6" t="s">
        <v>34206</v>
      </c>
      <c r="I12787" s="6" t="s">
        <v>44742</v>
      </c>
      <c r="J12787" s="6" t="s">
        <v>34219</v>
      </c>
      <c r="K12787" s="6">
        <v>10</v>
      </c>
    </row>
    <row r="12788" spans="1:11" x14ac:dyDescent="0.25">
      <c r="A12788" s="7" t="s">
        <v>44752</v>
      </c>
      <c r="B12788" s="6">
        <v>0</v>
      </c>
      <c r="C12788" s="6">
        <v>0</v>
      </c>
      <c r="D12788" s="6">
        <v>0</v>
      </c>
      <c r="E12788" s="6">
        <v>0</v>
      </c>
      <c r="F12788" s="6">
        <v>0</v>
      </c>
      <c r="G12788" s="6">
        <v>0</v>
      </c>
      <c r="H12788" s="6" t="s">
        <v>34217</v>
      </c>
      <c r="I12788" s="6" t="s">
        <v>44742</v>
      </c>
      <c r="J12788" s="6" t="s">
        <v>34219</v>
      </c>
      <c r="K12788" s="6">
        <v>11</v>
      </c>
    </row>
    <row r="12789" spans="1:11" x14ac:dyDescent="0.25">
      <c r="A12789" s="7" t="s">
        <v>44753</v>
      </c>
      <c r="B12789" s="6">
        <v>0</v>
      </c>
      <c r="C12789" s="6">
        <v>0</v>
      </c>
      <c r="D12789" s="6">
        <v>0</v>
      </c>
      <c r="E12789" s="6">
        <v>0</v>
      </c>
      <c r="F12789" s="6">
        <v>0</v>
      </c>
      <c r="G12789" s="6">
        <v>0</v>
      </c>
      <c r="H12789" s="6" t="s">
        <v>34217</v>
      </c>
      <c r="I12789" s="6" t="s">
        <v>44742</v>
      </c>
      <c r="J12789" s="6" t="s">
        <v>34219</v>
      </c>
      <c r="K12789" s="6">
        <v>12</v>
      </c>
    </row>
    <row r="12790" spans="1:11" x14ac:dyDescent="0.25">
      <c r="A12790" s="7" t="s">
        <v>44754</v>
      </c>
      <c r="B12790" s="6">
        <v>0</v>
      </c>
      <c r="C12790" s="6">
        <v>0</v>
      </c>
      <c r="D12790" s="6">
        <v>0</v>
      </c>
      <c r="E12790" s="6">
        <v>0</v>
      </c>
      <c r="F12790" s="6">
        <v>0</v>
      </c>
      <c r="G12790" s="6">
        <v>0</v>
      </c>
      <c r="H12790" s="6" t="s">
        <v>34217</v>
      </c>
      <c r="I12790" s="6" t="s">
        <v>44742</v>
      </c>
      <c r="J12790" s="6" t="s">
        <v>34219</v>
      </c>
      <c r="K12790" s="6">
        <v>13</v>
      </c>
    </row>
    <row r="12791" spans="1:11" x14ac:dyDescent="0.25">
      <c r="A12791" s="7" t="s">
        <v>44755</v>
      </c>
      <c r="B12791" s="6">
        <v>0</v>
      </c>
      <c r="C12791" s="6">
        <v>0</v>
      </c>
      <c r="D12791" s="6">
        <v>0</v>
      </c>
      <c r="E12791" s="6">
        <v>0</v>
      </c>
      <c r="F12791" s="6">
        <v>0</v>
      </c>
      <c r="G12791" s="6">
        <v>0</v>
      </c>
      <c r="H12791" s="6" t="s">
        <v>34217</v>
      </c>
      <c r="I12791" s="6" t="s">
        <v>44742</v>
      </c>
      <c r="J12791" s="6" t="s">
        <v>34219</v>
      </c>
      <c r="K12791" s="6">
        <v>14</v>
      </c>
    </row>
    <row r="12792" spans="1:11" x14ac:dyDescent="0.25">
      <c r="A12792" s="7" t="s">
        <v>41553</v>
      </c>
      <c r="B12792" s="6">
        <v>0</v>
      </c>
      <c r="C12792" s="6">
        <v>0</v>
      </c>
      <c r="D12792" s="6">
        <v>0</v>
      </c>
      <c r="E12792" s="6">
        <v>0</v>
      </c>
      <c r="F12792" s="6">
        <v>0</v>
      </c>
      <c r="G12792" s="6">
        <v>1</v>
      </c>
      <c r="H12792" s="6" t="s">
        <v>34211</v>
      </c>
      <c r="I12792" s="6" t="s">
        <v>44742</v>
      </c>
      <c r="J12792" s="6" t="s">
        <v>34219</v>
      </c>
      <c r="K12792" s="6">
        <v>15</v>
      </c>
    </row>
    <row r="12793" spans="1:11" x14ac:dyDescent="0.25">
      <c r="A12793" s="7" t="s">
        <v>44756</v>
      </c>
      <c r="B12793" s="6">
        <v>0</v>
      </c>
      <c r="C12793" s="6">
        <v>0</v>
      </c>
      <c r="D12793" s="6">
        <v>0</v>
      </c>
      <c r="E12793" s="6">
        <v>0</v>
      </c>
      <c r="F12793" s="6">
        <v>0</v>
      </c>
      <c r="G12793" s="6">
        <v>1</v>
      </c>
      <c r="H12793" s="6" t="s">
        <v>34211</v>
      </c>
      <c r="I12793" s="6" t="s">
        <v>44742</v>
      </c>
      <c r="J12793" s="6" t="s">
        <v>34219</v>
      </c>
      <c r="K12793" s="6">
        <v>16</v>
      </c>
    </row>
    <row r="12794" spans="1:11" x14ac:dyDescent="0.25">
      <c r="A12794" s="7" t="s">
        <v>44757</v>
      </c>
      <c r="B12794" s="6">
        <v>0</v>
      </c>
      <c r="C12794" s="6">
        <v>0</v>
      </c>
      <c r="D12794" s="6">
        <v>0</v>
      </c>
      <c r="E12794" s="6">
        <v>0</v>
      </c>
      <c r="F12794" s="6">
        <v>0</v>
      </c>
      <c r="G12794" s="6">
        <v>1</v>
      </c>
      <c r="H12794" s="6" t="s">
        <v>34211</v>
      </c>
      <c r="I12794" s="6" t="s">
        <v>44742</v>
      </c>
      <c r="J12794" s="6" t="s">
        <v>34219</v>
      </c>
      <c r="K12794" s="6">
        <v>17</v>
      </c>
    </row>
    <row r="12795" spans="1:11" x14ac:dyDescent="0.25">
      <c r="A12795" s="7" t="s">
        <v>44758</v>
      </c>
      <c r="B12795" s="6">
        <v>0</v>
      </c>
      <c r="C12795" s="6">
        <v>0</v>
      </c>
      <c r="D12795" s="6">
        <v>0</v>
      </c>
      <c r="E12795" s="6">
        <v>0</v>
      </c>
      <c r="F12795" s="6">
        <v>0</v>
      </c>
      <c r="G12795" s="6">
        <v>1</v>
      </c>
      <c r="H12795" s="6" t="s">
        <v>34211</v>
      </c>
      <c r="I12795" s="6" t="s">
        <v>44742</v>
      </c>
      <c r="J12795" s="6" t="s">
        <v>34219</v>
      </c>
      <c r="K12795" s="6">
        <v>18</v>
      </c>
    </row>
    <row r="12796" spans="1:11" x14ac:dyDescent="0.25">
      <c r="A12796" s="7" t="s">
        <v>44759</v>
      </c>
      <c r="B12796" s="6">
        <v>0</v>
      </c>
      <c r="C12796" s="6">
        <v>0</v>
      </c>
      <c r="D12796" s="6">
        <v>0</v>
      </c>
      <c r="E12796" s="6">
        <v>0</v>
      </c>
      <c r="F12796" s="6">
        <v>0</v>
      </c>
      <c r="G12796" s="6">
        <v>1</v>
      </c>
      <c r="H12796" s="6" t="s">
        <v>34211</v>
      </c>
      <c r="I12796" s="6" t="s">
        <v>44742</v>
      </c>
      <c r="J12796" s="6" t="s">
        <v>34219</v>
      </c>
      <c r="K12796" s="6">
        <v>19</v>
      </c>
    </row>
    <row r="12797" spans="1:11" x14ac:dyDescent="0.25">
      <c r="A12797" s="7" t="s">
        <v>44760</v>
      </c>
      <c r="B12797" s="6">
        <v>0</v>
      </c>
      <c r="C12797" s="6">
        <v>0</v>
      </c>
      <c r="D12797" s="6">
        <v>0</v>
      </c>
      <c r="E12797" s="6">
        <v>0</v>
      </c>
      <c r="F12797" s="6">
        <v>0</v>
      </c>
      <c r="G12797" s="6">
        <v>1</v>
      </c>
      <c r="H12797" s="6" t="s">
        <v>34211</v>
      </c>
      <c r="I12797" s="6" t="s">
        <v>44742</v>
      </c>
      <c r="J12797" s="6" t="s">
        <v>34219</v>
      </c>
      <c r="K12797" s="6">
        <v>20</v>
      </c>
    </row>
    <row r="12798" spans="1:11" x14ac:dyDescent="0.25">
      <c r="A12798" s="7" t="s">
        <v>44761</v>
      </c>
      <c r="B12798" s="6">
        <v>0</v>
      </c>
      <c r="C12798" s="6">
        <v>0</v>
      </c>
      <c r="D12798" s="6">
        <v>0</v>
      </c>
      <c r="E12798" s="6">
        <v>0</v>
      </c>
      <c r="F12798" s="6">
        <v>0</v>
      </c>
      <c r="G12798" s="6">
        <v>1</v>
      </c>
      <c r="H12798" s="6" t="s">
        <v>34211</v>
      </c>
      <c r="I12798" s="6" t="s">
        <v>44742</v>
      </c>
      <c r="J12798" s="6" t="s">
        <v>34219</v>
      </c>
      <c r="K12798" s="6">
        <v>21</v>
      </c>
    </row>
    <row r="12799" spans="1:11" ht="25" x14ac:dyDescent="0.25">
      <c r="A12799" s="7" t="s">
        <v>44762</v>
      </c>
      <c r="B12799" s="6">
        <v>0</v>
      </c>
      <c r="C12799" s="6">
        <v>0</v>
      </c>
      <c r="D12799" s="6">
        <v>0</v>
      </c>
      <c r="E12799" s="6">
        <v>0</v>
      </c>
      <c r="F12799" s="6">
        <v>0</v>
      </c>
      <c r="G12799" s="6">
        <v>1</v>
      </c>
      <c r="H12799" s="6" t="s">
        <v>34211</v>
      </c>
      <c r="I12799" s="6" t="s">
        <v>44742</v>
      </c>
      <c r="J12799" s="6" t="s">
        <v>34219</v>
      </c>
      <c r="K12799" s="6">
        <v>22</v>
      </c>
    </row>
    <row r="12800" spans="1:11" ht="25" x14ac:dyDescent="0.25">
      <c r="A12800" s="7" t="s">
        <v>44763</v>
      </c>
      <c r="B12800" s="6">
        <v>0</v>
      </c>
      <c r="C12800" s="6">
        <v>0</v>
      </c>
      <c r="D12800" s="6">
        <v>0</v>
      </c>
      <c r="E12800" s="6">
        <v>0</v>
      </c>
      <c r="F12800" s="6">
        <v>0</v>
      </c>
      <c r="G12800" s="6">
        <v>1</v>
      </c>
      <c r="H12800" s="6" t="s">
        <v>34211</v>
      </c>
      <c r="I12800" s="6" t="s">
        <v>44742</v>
      </c>
      <c r="J12800" s="6" t="s">
        <v>34219</v>
      </c>
      <c r="K12800" s="6">
        <v>23</v>
      </c>
    </row>
    <row r="12801" spans="1:11" ht="50" x14ac:dyDescent="0.25">
      <c r="A12801" s="7" t="s">
        <v>44764</v>
      </c>
      <c r="B12801" s="6">
        <v>0</v>
      </c>
      <c r="C12801" s="6">
        <v>0</v>
      </c>
      <c r="D12801" s="6">
        <v>0</v>
      </c>
      <c r="E12801" s="6">
        <v>0</v>
      </c>
      <c r="F12801" s="6">
        <v>0</v>
      </c>
      <c r="G12801" s="6">
        <v>1</v>
      </c>
      <c r="H12801" s="6" t="s">
        <v>34211</v>
      </c>
      <c r="I12801" s="6" t="s">
        <v>44742</v>
      </c>
      <c r="J12801" s="6" t="s">
        <v>34219</v>
      </c>
      <c r="K12801" s="6">
        <v>24</v>
      </c>
    </row>
    <row r="12802" spans="1:11" x14ac:dyDescent="0.25">
      <c r="A12802" s="7" t="s">
        <v>44765</v>
      </c>
      <c r="B12802" s="6">
        <v>0</v>
      </c>
      <c r="C12802" s="6">
        <v>0</v>
      </c>
      <c r="D12802" s="6">
        <v>0</v>
      </c>
      <c r="E12802" s="6">
        <v>0</v>
      </c>
      <c r="F12802" s="6">
        <v>0</v>
      </c>
      <c r="G12802" s="6">
        <v>1</v>
      </c>
      <c r="H12802" s="6" t="s">
        <v>34211</v>
      </c>
      <c r="I12802" s="6" t="s">
        <v>44742</v>
      </c>
      <c r="J12802" s="6" t="s">
        <v>34219</v>
      </c>
      <c r="K12802" s="6">
        <v>25</v>
      </c>
    </row>
    <row r="12803" spans="1:11" ht="50" x14ac:dyDescent="0.25">
      <c r="A12803" s="7" t="s">
        <v>44766</v>
      </c>
      <c r="B12803" s="6">
        <v>0</v>
      </c>
      <c r="C12803" s="6">
        <v>0</v>
      </c>
      <c r="D12803" s="6">
        <v>0</v>
      </c>
      <c r="E12803" s="6">
        <v>0</v>
      </c>
      <c r="F12803" s="6">
        <v>1</v>
      </c>
      <c r="G12803" s="6">
        <v>0</v>
      </c>
      <c r="H12803" s="6" t="s">
        <v>34210</v>
      </c>
      <c r="I12803" s="6" t="s">
        <v>44742</v>
      </c>
      <c r="J12803" s="6" t="s">
        <v>34219</v>
      </c>
      <c r="K12803" s="6">
        <v>26</v>
      </c>
    </row>
    <row r="12804" spans="1:11" ht="37.5" x14ac:dyDescent="0.25">
      <c r="A12804" s="7" t="s">
        <v>44767</v>
      </c>
      <c r="B12804" s="6">
        <v>0</v>
      </c>
      <c r="C12804" s="6">
        <v>0</v>
      </c>
      <c r="D12804" s="6">
        <v>0</v>
      </c>
      <c r="E12804" s="6">
        <v>0</v>
      </c>
      <c r="F12804" s="6">
        <v>1</v>
      </c>
      <c r="G12804" s="6">
        <v>0</v>
      </c>
      <c r="H12804" s="6" t="s">
        <v>34210</v>
      </c>
      <c r="I12804" s="6" t="s">
        <v>44742</v>
      </c>
      <c r="J12804" s="6" t="s">
        <v>34219</v>
      </c>
      <c r="K12804" s="6">
        <v>27</v>
      </c>
    </row>
    <row r="12805" spans="1:11" ht="37.5" x14ac:dyDescent="0.25">
      <c r="A12805" s="7" t="s">
        <v>44768</v>
      </c>
      <c r="B12805" s="6">
        <v>0</v>
      </c>
      <c r="C12805" s="6">
        <v>0</v>
      </c>
      <c r="D12805" s="6">
        <v>0</v>
      </c>
      <c r="E12805" s="6">
        <v>0</v>
      </c>
      <c r="F12805" s="6">
        <v>1</v>
      </c>
      <c r="G12805" s="6">
        <v>0</v>
      </c>
      <c r="H12805" s="6" t="s">
        <v>34210</v>
      </c>
      <c r="I12805" s="6" t="s">
        <v>44742</v>
      </c>
      <c r="J12805" s="6" t="s">
        <v>34219</v>
      </c>
      <c r="K12805" s="6">
        <v>28</v>
      </c>
    </row>
    <row r="12806" spans="1:11" ht="37.5" x14ac:dyDescent="0.25">
      <c r="A12806" s="7" t="s">
        <v>44769</v>
      </c>
      <c r="B12806" s="6">
        <v>0</v>
      </c>
      <c r="C12806" s="6">
        <v>0</v>
      </c>
      <c r="D12806" s="6">
        <v>0</v>
      </c>
      <c r="E12806" s="6">
        <v>0</v>
      </c>
      <c r="F12806" s="6">
        <v>1</v>
      </c>
      <c r="G12806" s="6">
        <v>0</v>
      </c>
      <c r="H12806" s="6" t="s">
        <v>34210</v>
      </c>
      <c r="I12806" s="6" t="s">
        <v>44742</v>
      </c>
      <c r="J12806" s="6" t="s">
        <v>34219</v>
      </c>
      <c r="K12806" s="6">
        <v>29</v>
      </c>
    </row>
    <row r="12807" spans="1:11" ht="25" x14ac:dyDescent="0.25">
      <c r="A12807" s="7" t="s">
        <v>44770</v>
      </c>
      <c r="B12807" s="6">
        <v>0</v>
      </c>
      <c r="C12807" s="6">
        <v>0</v>
      </c>
      <c r="D12807" s="6">
        <v>0</v>
      </c>
      <c r="E12807" s="6">
        <v>0</v>
      </c>
      <c r="F12807" s="6">
        <v>0</v>
      </c>
      <c r="G12807" s="6">
        <v>1</v>
      </c>
      <c r="H12807" s="6" t="s">
        <v>34211</v>
      </c>
      <c r="I12807" s="6" t="s">
        <v>44742</v>
      </c>
      <c r="J12807" s="6" t="s">
        <v>34219</v>
      </c>
      <c r="K12807" s="6">
        <v>30</v>
      </c>
    </row>
    <row r="12808" spans="1:11" x14ac:dyDescent="0.25">
      <c r="A12808" s="7" t="s">
        <v>44771</v>
      </c>
      <c r="B12808" s="6">
        <v>0</v>
      </c>
      <c r="C12808" s="6">
        <v>0</v>
      </c>
      <c r="D12808" s="6">
        <v>0</v>
      </c>
      <c r="E12808" s="6">
        <v>0</v>
      </c>
      <c r="F12808" s="6">
        <v>0</v>
      </c>
      <c r="G12808" s="6">
        <v>1</v>
      </c>
      <c r="H12808" s="6" t="s">
        <v>34211</v>
      </c>
      <c r="I12808" s="6" t="s">
        <v>44742</v>
      </c>
      <c r="J12808" s="6" t="s">
        <v>34219</v>
      </c>
      <c r="K12808" s="6">
        <v>31</v>
      </c>
    </row>
    <row r="12809" spans="1:11" x14ac:dyDescent="0.25">
      <c r="A12809" s="7" t="s">
        <v>44772</v>
      </c>
      <c r="B12809" s="6">
        <v>0</v>
      </c>
      <c r="C12809" s="6">
        <v>0</v>
      </c>
      <c r="D12809" s="6">
        <v>0</v>
      </c>
      <c r="E12809" s="6">
        <v>0</v>
      </c>
      <c r="F12809" s="6">
        <v>0</v>
      </c>
      <c r="G12809" s="6">
        <v>1</v>
      </c>
      <c r="H12809" s="6" t="s">
        <v>34211</v>
      </c>
      <c r="I12809" s="6" t="s">
        <v>44742</v>
      </c>
      <c r="J12809" s="6" t="s">
        <v>34219</v>
      </c>
      <c r="K12809" s="6">
        <v>32</v>
      </c>
    </row>
    <row r="12810" spans="1:11" x14ac:dyDescent="0.25">
      <c r="A12810" s="7" t="s">
        <v>44773</v>
      </c>
      <c r="B12810" s="6">
        <v>0</v>
      </c>
      <c r="C12810" s="6">
        <v>0</v>
      </c>
      <c r="D12810" s="6">
        <v>0</v>
      </c>
      <c r="E12810" s="6">
        <v>0</v>
      </c>
      <c r="F12810" s="6">
        <v>0</v>
      </c>
      <c r="G12810" s="6">
        <v>1</v>
      </c>
      <c r="H12810" s="6" t="s">
        <v>34211</v>
      </c>
      <c r="I12810" s="6" t="s">
        <v>44742</v>
      </c>
      <c r="J12810" s="6" t="s">
        <v>34219</v>
      </c>
      <c r="K12810" s="6">
        <v>33</v>
      </c>
    </row>
    <row r="12811" spans="1:11" x14ac:dyDescent="0.25">
      <c r="A12811" s="7" t="s">
        <v>44774</v>
      </c>
      <c r="B12811" s="6">
        <v>0</v>
      </c>
      <c r="C12811" s="6">
        <v>0</v>
      </c>
      <c r="D12811" s="6">
        <v>0</v>
      </c>
      <c r="E12811" s="6">
        <v>0</v>
      </c>
      <c r="F12811" s="6">
        <v>0</v>
      </c>
      <c r="G12811" s="6">
        <v>1</v>
      </c>
      <c r="H12811" s="6" t="s">
        <v>34211</v>
      </c>
      <c r="I12811" s="6" t="s">
        <v>44742</v>
      </c>
      <c r="J12811" s="6" t="s">
        <v>34219</v>
      </c>
      <c r="K12811" s="6">
        <v>34</v>
      </c>
    </row>
    <row r="12812" spans="1:11" x14ac:dyDescent="0.25">
      <c r="A12812" s="7" t="s">
        <v>44775</v>
      </c>
      <c r="B12812" s="6">
        <v>0</v>
      </c>
      <c r="C12812" s="6">
        <v>0</v>
      </c>
      <c r="D12812" s="6">
        <v>0</v>
      </c>
      <c r="E12812" s="6">
        <v>0</v>
      </c>
      <c r="F12812" s="6">
        <v>0</v>
      </c>
      <c r="G12812" s="6">
        <v>1</v>
      </c>
      <c r="H12812" s="6" t="s">
        <v>34211</v>
      </c>
      <c r="I12812" s="6" t="s">
        <v>44742</v>
      </c>
      <c r="J12812" s="6" t="s">
        <v>34219</v>
      </c>
      <c r="K12812" s="6">
        <v>35</v>
      </c>
    </row>
    <row r="12813" spans="1:11" x14ac:dyDescent="0.25">
      <c r="A12813" s="7" t="s">
        <v>44776</v>
      </c>
      <c r="B12813" s="6">
        <v>0</v>
      </c>
      <c r="C12813" s="6">
        <v>0</v>
      </c>
      <c r="D12813" s="6">
        <v>0</v>
      </c>
      <c r="E12813" s="6">
        <v>0</v>
      </c>
      <c r="F12813" s="6">
        <v>0</v>
      </c>
      <c r="G12813" s="6">
        <v>1</v>
      </c>
      <c r="H12813" s="6" t="s">
        <v>34211</v>
      </c>
      <c r="I12813" s="6" t="s">
        <v>44742</v>
      </c>
      <c r="J12813" s="6" t="s">
        <v>34219</v>
      </c>
      <c r="K12813" s="6">
        <v>36</v>
      </c>
    </row>
    <row r="12814" spans="1:11" ht="25" x14ac:dyDescent="0.25">
      <c r="A12814" s="7" t="s">
        <v>44777</v>
      </c>
      <c r="B12814" s="6">
        <v>0</v>
      </c>
      <c r="C12814" s="6">
        <v>0</v>
      </c>
      <c r="D12814" s="6">
        <v>1</v>
      </c>
      <c r="E12814" s="6">
        <v>0</v>
      </c>
      <c r="F12814" s="6">
        <v>0</v>
      </c>
      <c r="G12814" s="6">
        <v>0</v>
      </c>
      <c r="H12814" s="6" t="s">
        <v>34208</v>
      </c>
      <c r="I12814" s="6" t="s">
        <v>44742</v>
      </c>
      <c r="J12814" s="6" t="s">
        <v>34219</v>
      </c>
      <c r="K12814" s="6">
        <v>37</v>
      </c>
    </row>
    <row r="12815" spans="1:11" x14ac:dyDescent="0.25">
      <c r="A12815" s="7" t="s">
        <v>44778</v>
      </c>
      <c r="B12815" s="6">
        <v>0</v>
      </c>
      <c r="C12815" s="6">
        <v>0</v>
      </c>
      <c r="D12815" s="6">
        <v>0</v>
      </c>
      <c r="E12815" s="6">
        <v>0</v>
      </c>
      <c r="F12815" s="6">
        <v>0</v>
      </c>
      <c r="G12815" s="6">
        <v>1</v>
      </c>
      <c r="H12815" s="6" t="s">
        <v>34211</v>
      </c>
      <c r="I12815" s="6" t="s">
        <v>44742</v>
      </c>
      <c r="J12815" s="6" t="s">
        <v>34219</v>
      </c>
      <c r="K12815" s="6">
        <v>38</v>
      </c>
    </row>
    <row r="12816" spans="1:11" ht="87.5" x14ac:dyDescent="0.25">
      <c r="A12816" s="7" t="s">
        <v>44779</v>
      </c>
      <c r="B12816" s="6">
        <v>0</v>
      </c>
      <c r="C12816" s="6">
        <v>0</v>
      </c>
      <c r="D12816" s="6">
        <v>0</v>
      </c>
      <c r="E12816" s="6">
        <v>0</v>
      </c>
      <c r="F12816" s="6">
        <v>0</v>
      </c>
      <c r="G12816" s="6">
        <v>1</v>
      </c>
      <c r="H12816" s="6" t="s">
        <v>34211</v>
      </c>
      <c r="I12816" s="6" t="s">
        <v>44742</v>
      </c>
      <c r="J12816" s="6" t="s">
        <v>34219</v>
      </c>
      <c r="K12816" s="6">
        <v>39</v>
      </c>
    </row>
    <row r="12817" spans="1:11" x14ac:dyDescent="0.25">
      <c r="A12817" s="7" t="s">
        <v>44780</v>
      </c>
      <c r="B12817" s="6">
        <v>0</v>
      </c>
      <c r="C12817" s="6">
        <v>0</v>
      </c>
      <c r="D12817" s="6">
        <v>0</v>
      </c>
      <c r="E12817" s="6">
        <v>0</v>
      </c>
      <c r="F12817" s="6">
        <v>0</v>
      </c>
      <c r="G12817" s="6">
        <v>1</v>
      </c>
      <c r="H12817" s="6" t="s">
        <v>34211</v>
      </c>
      <c r="I12817" s="6" t="s">
        <v>44742</v>
      </c>
      <c r="J12817" s="6" t="s">
        <v>34219</v>
      </c>
      <c r="K12817" s="6">
        <v>40</v>
      </c>
    </row>
    <row r="12818" spans="1:11" x14ac:dyDescent="0.25">
      <c r="A12818" s="7" t="s">
        <v>36327</v>
      </c>
      <c r="B12818" s="6">
        <v>0</v>
      </c>
      <c r="C12818" s="6">
        <v>0</v>
      </c>
      <c r="D12818" s="6">
        <v>0</v>
      </c>
      <c r="E12818" s="6">
        <v>0</v>
      </c>
      <c r="F12818" s="6">
        <v>0</v>
      </c>
      <c r="G12818" s="6">
        <v>1</v>
      </c>
      <c r="H12818" s="6" t="s">
        <v>34211</v>
      </c>
      <c r="I12818" s="6" t="s">
        <v>44742</v>
      </c>
      <c r="J12818" s="6" t="s">
        <v>34219</v>
      </c>
      <c r="K12818" s="6">
        <v>41</v>
      </c>
    </row>
    <row r="12819" spans="1:11" x14ac:dyDescent="0.25">
      <c r="A12819" s="7" t="s">
        <v>44781</v>
      </c>
      <c r="B12819" s="6">
        <v>0</v>
      </c>
      <c r="C12819" s="6">
        <v>0</v>
      </c>
      <c r="D12819" s="6">
        <v>1</v>
      </c>
      <c r="E12819" s="6">
        <v>0</v>
      </c>
      <c r="F12819" s="6">
        <v>0</v>
      </c>
      <c r="G12819" s="6">
        <v>0</v>
      </c>
      <c r="H12819" s="6" t="s">
        <v>34208</v>
      </c>
      <c r="I12819" s="6" t="s">
        <v>44742</v>
      </c>
      <c r="J12819" s="6" t="s">
        <v>34219</v>
      </c>
      <c r="K12819" s="6">
        <v>42</v>
      </c>
    </row>
    <row r="12820" spans="1:11" ht="37.5" x14ac:dyDescent="0.25">
      <c r="A12820" s="7" t="s">
        <v>34826</v>
      </c>
      <c r="B12820" s="6">
        <v>0</v>
      </c>
      <c r="C12820" s="6">
        <v>0</v>
      </c>
      <c r="D12820" s="6">
        <v>1</v>
      </c>
      <c r="E12820" s="6">
        <v>0</v>
      </c>
      <c r="F12820" s="6">
        <v>0</v>
      </c>
      <c r="G12820" s="6">
        <v>0</v>
      </c>
      <c r="H12820" s="6" t="s">
        <v>34208</v>
      </c>
      <c r="I12820" s="6" t="s">
        <v>44742</v>
      </c>
      <c r="J12820" s="6" t="s">
        <v>34219</v>
      </c>
      <c r="K12820" s="6">
        <v>43</v>
      </c>
    </row>
    <row r="12821" spans="1:11" x14ac:dyDescent="0.25">
      <c r="A12821" s="7" t="s">
        <v>44782</v>
      </c>
      <c r="B12821" s="6">
        <v>0</v>
      </c>
      <c r="C12821" s="6">
        <v>0</v>
      </c>
      <c r="D12821" s="6">
        <v>0</v>
      </c>
      <c r="E12821" s="6">
        <v>0</v>
      </c>
      <c r="F12821" s="6">
        <v>0</v>
      </c>
      <c r="G12821" s="6">
        <v>0</v>
      </c>
      <c r="H12821" s="6" t="s">
        <v>34217</v>
      </c>
      <c r="I12821" s="6" t="s">
        <v>44742</v>
      </c>
      <c r="J12821" s="6" t="s">
        <v>34219</v>
      </c>
      <c r="K12821" s="6">
        <v>44</v>
      </c>
    </row>
    <row r="12822" spans="1:11" x14ac:dyDescent="0.25">
      <c r="A12822" s="7" t="s">
        <v>34216</v>
      </c>
      <c r="B12822" s="6">
        <v>0</v>
      </c>
      <c r="C12822" s="6">
        <v>0</v>
      </c>
      <c r="D12822" s="6">
        <v>0</v>
      </c>
      <c r="E12822" s="6">
        <v>0</v>
      </c>
      <c r="F12822" s="6">
        <v>0</v>
      </c>
      <c r="G12822" s="6">
        <v>0</v>
      </c>
      <c r="H12822" s="6" t="s">
        <v>34217</v>
      </c>
      <c r="I12822" s="6" t="s">
        <v>44783</v>
      </c>
      <c r="J12822" s="6" t="s">
        <v>34219</v>
      </c>
      <c r="K12822" s="6">
        <v>0</v>
      </c>
    </row>
    <row r="12823" spans="1:11" x14ac:dyDescent="0.25">
      <c r="A12823" s="7" t="s">
        <v>44784</v>
      </c>
      <c r="B12823" s="6">
        <v>0</v>
      </c>
      <c r="C12823" s="6">
        <v>0</v>
      </c>
      <c r="D12823" s="6">
        <v>0</v>
      </c>
      <c r="E12823" s="6">
        <v>0</v>
      </c>
      <c r="F12823" s="6">
        <v>0</v>
      </c>
      <c r="G12823" s="6">
        <v>0</v>
      </c>
      <c r="H12823" s="6" t="s">
        <v>34217</v>
      </c>
      <c r="I12823" s="6" t="s">
        <v>44783</v>
      </c>
      <c r="J12823" s="6" t="s">
        <v>34219</v>
      </c>
      <c r="K12823" s="6">
        <v>1</v>
      </c>
    </row>
    <row r="12824" spans="1:11" x14ac:dyDescent="0.25">
      <c r="A12824" s="7" t="s">
        <v>36112</v>
      </c>
      <c r="B12824" s="6">
        <v>0</v>
      </c>
      <c r="C12824" s="6">
        <v>0</v>
      </c>
      <c r="D12824" s="6">
        <v>0</v>
      </c>
      <c r="E12824" s="6">
        <v>0</v>
      </c>
      <c r="F12824" s="6">
        <v>0</v>
      </c>
      <c r="G12824" s="6">
        <v>0</v>
      </c>
      <c r="H12824" s="6" t="s">
        <v>34217</v>
      </c>
      <c r="I12824" s="6" t="s">
        <v>44783</v>
      </c>
      <c r="J12824" s="6" t="s">
        <v>34219</v>
      </c>
      <c r="K12824" s="6">
        <v>2</v>
      </c>
    </row>
    <row r="12825" spans="1:11" x14ac:dyDescent="0.25">
      <c r="A12825" s="7" t="s">
        <v>44785</v>
      </c>
      <c r="B12825" s="6">
        <v>0</v>
      </c>
      <c r="C12825" s="6">
        <v>0</v>
      </c>
      <c r="D12825" s="6">
        <v>0</v>
      </c>
      <c r="E12825" s="6">
        <v>0</v>
      </c>
      <c r="F12825" s="6">
        <v>0</v>
      </c>
      <c r="G12825" s="6">
        <v>1</v>
      </c>
      <c r="H12825" s="6" t="s">
        <v>34211</v>
      </c>
      <c r="I12825" s="6" t="s">
        <v>44783</v>
      </c>
      <c r="J12825" s="6" t="s">
        <v>34219</v>
      </c>
      <c r="K12825" s="6">
        <v>3</v>
      </c>
    </row>
    <row r="12826" spans="1:11" x14ac:dyDescent="0.25">
      <c r="A12826" s="7" t="s">
        <v>44786</v>
      </c>
      <c r="B12826" s="6">
        <v>0</v>
      </c>
      <c r="C12826" s="6">
        <v>0</v>
      </c>
      <c r="D12826" s="6">
        <v>0</v>
      </c>
      <c r="E12826" s="6">
        <v>0</v>
      </c>
      <c r="F12826" s="6">
        <v>0</v>
      </c>
      <c r="G12826" s="6">
        <v>1</v>
      </c>
      <c r="H12826" s="6" t="s">
        <v>34211</v>
      </c>
      <c r="I12826" s="6" t="s">
        <v>44783</v>
      </c>
      <c r="J12826" s="6" t="s">
        <v>34219</v>
      </c>
      <c r="K12826" s="6">
        <v>4</v>
      </c>
    </row>
    <row r="12827" spans="1:11" x14ac:dyDescent="0.25">
      <c r="A12827" s="7" t="s">
        <v>44787</v>
      </c>
      <c r="B12827" s="6">
        <v>0</v>
      </c>
      <c r="C12827" s="6">
        <v>0</v>
      </c>
      <c r="D12827" s="6">
        <v>0</v>
      </c>
      <c r="E12827" s="6">
        <v>0</v>
      </c>
      <c r="F12827" s="6">
        <v>0</v>
      </c>
      <c r="G12827" s="6">
        <v>1</v>
      </c>
      <c r="H12827" s="6" t="s">
        <v>34211</v>
      </c>
      <c r="I12827" s="6" t="s">
        <v>44783</v>
      </c>
      <c r="J12827" s="6" t="s">
        <v>34219</v>
      </c>
      <c r="K12827" s="6">
        <v>5</v>
      </c>
    </row>
    <row r="12828" spans="1:11" x14ac:dyDescent="0.25">
      <c r="A12828" s="7" t="s">
        <v>44788</v>
      </c>
      <c r="B12828" s="6">
        <v>0</v>
      </c>
      <c r="C12828" s="6">
        <v>0</v>
      </c>
      <c r="D12828" s="6">
        <v>0</v>
      </c>
      <c r="E12828" s="6">
        <v>0</v>
      </c>
      <c r="F12828" s="6">
        <v>0</v>
      </c>
      <c r="G12828" s="6">
        <v>1</v>
      </c>
      <c r="H12828" s="6" t="s">
        <v>34211</v>
      </c>
      <c r="I12828" s="6" t="s">
        <v>44783</v>
      </c>
      <c r="J12828" s="6" t="s">
        <v>34219</v>
      </c>
      <c r="K12828" s="6">
        <v>6</v>
      </c>
    </row>
    <row r="12829" spans="1:11" x14ac:dyDescent="0.25">
      <c r="A12829" s="7" t="s">
        <v>44789</v>
      </c>
      <c r="B12829" s="6">
        <v>0</v>
      </c>
      <c r="C12829" s="6">
        <v>0</v>
      </c>
      <c r="D12829" s="6">
        <v>0</v>
      </c>
      <c r="E12829" s="6">
        <v>0</v>
      </c>
      <c r="F12829" s="6">
        <v>0</v>
      </c>
      <c r="G12829" s="6">
        <v>1</v>
      </c>
      <c r="H12829" s="6" t="s">
        <v>34211</v>
      </c>
      <c r="I12829" s="6" t="s">
        <v>44783</v>
      </c>
      <c r="J12829" s="6" t="s">
        <v>34219</v>
      </c>
      <c r="K12829" s="6">
        <v>7</v>
      </c>
    </row>
    <row r="12830" spans="1:11" ht="25" x14ac:dyDescent="0.25">
      <c r="A12830" s="7" t="s">
        <v>44790</v>
      </c>
      <c r="B12830" s="6">
        <v>0</v>
      </c>
      <c r="C12830" s="6">
        <v>0</v>
      </c>
      <c r="D12830" s="6">
        <v>0</v>
      </c>
      <c r="E12830" s="6">
        <v>0</v>
      </c>
      <c r="F12830" s="6">
        <v>0</v>
      </c>
      <c r="G12830" s="6">
        <v>1</v>
      </c>
      <c r="H12830" s="6" t="s">
        <v>34211</v>
      </c>
      <c r="I12830" s="6" t="s">
        <v>44783</v>
      </c>
      <c r="J12830" s="6" t="s">
        <v>34219</v>
      </c>
      <c r="K12830" s="6">
        <v>8</v>
      </c>
    </row>
    <row r="12831" spans="1:11" x14ac:dyDescent="0.25">
      <c r="A12831" s="7" t="s">
        <v>44791</v>
      </c>
      <c r="B12831" s="6">
        <v>0</v>
      </c>
      <c r="C12831" s="6">
        <v>0</v>
      </c>
      <c r="D12831" s="6">
        <v>0</v>
      </c>
      <c r="E12831" s="6">
        <v>0</v>
      </c>
      <c r="F12831" s="6">
        <v>0</v>
      </c>
      <c r="G12831" s="6">
        <v>1</v>
      </c>
      <c r="H12831" s="6" t="s">
        <v>34211</v>
      </c>
      <c r="I12831" s="6" t="s">
        <v>44783</v>
      </c>
      <c r="J12831" s="6" t="s">
        <v>34219</v>
      </c>
      <c r="K12831" s="6">
        <v>9</v>
      </c>
    </row>
    <row r="12832" spans="1:11" x14ac:dyDescent="0.25">
      <c r="A12832" s="7" t="s">
        <v>44792</v>
      </c>
      <c r="B12832" s="6">
        <v>0</v>
      </c>
      <c r="C12832" s="6">
        <v>0</v>
      </c>
      <c r="D12832" s="6">
        <v>0</v>
      </c>
      <c r="E12832" s="6">
        <v>0</v>
      </c>
      <c r="F12832" s="6">
        <v>0</v>
      </c>
      <c r="G12832" s="6">
        <v>1</v>
      </c>
      <c r="H12832" s="6" t="s">
        <v>34211</v>
      </c>
      <c r="I12832" s="6" t="s">
        <v>44783</v>
      </c>
      <c r="J12832" s="6" t="s">
        <v>34219</v>
      </c>
      <c r="K12832" s="6">
        <v>10</v>
      </c>
    </row>
    <row r="12833" spans="1:11" x14ac:dyDescent="0.25">
      <c r="A12833" s="7" t="s">
        <v>44793</v>
      </c>
      <c r="B12833" s="6">
        <v>0</v>
      </c>
      <c r="C12833" s="6">
        <v>0</v>
      </c>
      <c r="D12833" s="6">
        <v>0</v>
      </c>
      <c r="E12833" s="6">
        <v>0</v>
      </c>
      <c r="F12833" s="6">
        <v>0</v>
      </c>
      <c r="G12833" s="6">
        <v>1</v>
      </c>
      <c r="H12833" s="6" t="s">
        <v>34211</v>
      </c>
      <c r="I12833" s="6" t="s">
        <v>44783</v>
      </c>
      <c r="J12833" s="6" t="s">
        <v>34219</v>
      </c>
      <c r="K12833" s="6">
        <v>11</v>
      </c>
    </row>
    <row r="12834" spans="1:11" ht="62.5" x14ac:dyDescent="0.25">
      <c r="A12834" s="7" t="s">
        <v>44794</v>
      </c>
      <c r="B12834" s="6">
        <v>0</v>
      </c>
      <c r="C12834" s="6">
        <v>0</v>
      </c>
      <c r="D12834" s="6">
        <v>0</v>
      </c>
      <c r="E12834" s="6">
        <v>0</v>
      </c>
      <c r="F12834" s="6">
        <v>0</v>
      </c>
      <c r="G12834" s="6">
        <v>1</v>
      </c>
      <c r="H12834" s="6" t="s">
        <v>34211</v>
      </c>
      <c r="I12834" s="6" t="s">
        <v>44783</v>
      </c>
      <c r="J12834" s="6" t="s">
        <v>34219</v>
      </c>
      <c r="K12834" s="6">
        <v>12</v>
      </c>
    </row>
    <row r="12835" spans="1:11" ht="25" x14ac:dyDescent="0.25">
      <c r="A12835" s="7" t="s">
        <v>44795</v>
      </c>
      <c r="B12835" s="6">
        <v>0</v>
      </c>
      <c r="C12835" s="6">
        <v>0</v>
      </c>
      <c r="D12835" s="6">
        <v>0</v>
      </c>
      <c r="E12835" s="6">
        <v>0</v>
      </c>
      <c r="F12835" s="6">
        <v>0</v>
      </c>
      <c r="G12835" s="6">
        <v>1</v>
      </c>
      <c r="H12835" s="6" t="s">
        <v>34211</v>
      </c>
      <c r="I12835" s="6" t="s">
        <v>44783</v>
      </c>
      <c r="J12835" s="6" t="s">
        <v>34219</v>
      </c>
      <c r="K12835" s="6">
        <v>13</v>
      </c>
    </row>
    <row r="12836" spans="1:11" x14ac:dyDescent="0.25">
      <c r="A12836" s="7" t="s">
        <v>34638</v>
      </c>
      <c r="B12836" s="6">
        <v>0</v>
      </c>
      <c r="C12836" s="6">
        <v>0</v>
      </c>
      <c r="D12836" s="6">
        <v>0</v>
      </c>
      <c r="E12836" s="6">
        <v>0</v>
      </c>
      <c r="F12836" s="6">
        <v>1</v>
      </c>
      <c r="G12836" s="6">
        <v>0</v>
      </c>
      <c r="H12836" s="6" t="s">
        <v>34210</v>
      </c>
      <c r="I12836" s="6" t="s">
        <v>44783</v>
      </c>
      <c r="J12836" s="6" t="s">
        <v>34219</v>
      </c>
      <c r="K12836" s="6">
        <v>14</v>
      </c>
    </row>
    <row r="12837" spans="1:11" ht="62.5" x14ac:dyDescent="0.25">
      <c r="A12837" s="7" t="s">
        <v>44796</v>
      </c>
      <c r="B12837" s="6">
        <v>0</v>
      </c>
      <c r="C12837" s="6">
        <v>0</v>
      </c>
      <c r="D12837" s="6">
        <v>0</v>
      </c>
      <c r="E12837" s="6">
        <v>0</v>
      </c>
      <c r="F12837" s="6">
        <v>1</v>
      </c>
      <c r="G12837" s="6">
        <v>0</v>
      </c>
      <c r="H12837" s="6" t="s">
        <v>34210</v>
      </c>
      <c r="I12837" s="6" t="s">
        <v>44783</v>
      </c>
      <c r="J12837" s="6" t="s">
        <v>34219</v>
      </c>
      <c r="K12837" s="6">
        <v>15</v>
      </c>
    </row>
    <row r="12838" spans="1:11" x14ac:dyDescent="0.25">
      <c r="A12838" s="7" t="s">
        <v>44797</v>
      </c>
      <c r="B12838" s="6">
        <v>0</v>
      </c>
      <c r="C12838" s="6">
        <v>0</v>
      </c>
      <c r="D12838" s="6">
        <v>0</v>
      </c>
      <c r="E12838" s="6">
        <v>0</v>
      </c>
      <c r="F12838" s="6">
        <v>0</v>
      </c>
      <c r="G12838" s="6">
        <v>1</v>
      </c>
      <c r="H12838" s="6" t="s">
        <v>34211</v>
      </c>
      <c r="I12838" s="6" t="s">
        <v>44783</v>
      </c>
      <c r="J12838" s="6" t="s">
        <v>34219</v>
      </c>
      <c r="K12838" s="6">
        <v>16</v>
      </c>
    </row>
    <row r="12839" spans="1:11" ht="50" x14ac:dyDescent="0.25">
      <c r="A12839" s="7" t="s">
        <v>44798</v>
      </c>
      <c r="B12839" s="6">
        <v>0</v>
      </c>
      <c r="C12839" s="6">
        <v>0</v>
      </c>
      <c r="D12839" s="6">
        <v>0</v>
      </c>
      <c r="E12839" s="6">
        <v>0</v>
      </c>
      <c r="F12839" s="6">
        <v>0</v>
      </c>
      <c r="G12839" s="6">
        <v>1</v>
      </c>
      <c r="H12839" s="6" t="s">
        <v>34211</v>
      </c>
      <c r="I12839" s="6" t="s">
        <v>44783</v>
      </c>
      <c r="J12839" s="6" t="s">
        <v>34219</v>
      </c>
      <c r="K12839" s="6">
        <v>17</v>
      </c>
    </row>
    <row r="12840" spans="1:11" x14ac:dyDescent="0.25">
      <c r="A12840" s="7" t="s">
        <v>44799</v>
      </c>
      <c r="B12840" s="6">
        <v>0</v>
      </c>
      <c r="C12840" s="6">
        <v>0</v>
      </c>
      <c r="D12840" s="6">
        <v>0</v>
      </c>
      <c r="E12840" s="6">
        <v>0</v>
      </c>
      <c r="F12840" s="6">
        <v>0</v>
      </c>
      <c r="G12840" s="6">
        <v>0</v>
      </c>
      <c r="H12840" s="6" t="s">
        <v>34217</v>
      </c>
      <c r="I12840" s="6" t="s">
        <v>44800</v>
      </c>
      <c r="J12840" s="6" t="s">
        <v>34219</v>
      </c>
      <c r="K12840" s="6">
        <v>0</v>
      </c>
    </row>
    <row r="12841" spans="1:11" ht="37.5" x14ac:dyDescent="0.25">
      <c r="A12841" s="7" t="s">
        <v>44801</v>
      </c>
      <c r="B12841" s="6">
        <v>0</v>
      </c>
      <c r="C12841" s="6">
        <v>0</v>
      </c>
      <c r="D12841" s="6">
        <v>0</v>
      </c>
      <c r="E12841" s="6">
        <v>0</v>
      </c>
      <c r="F12841" s="6">
        <v>0</v>
      </c>
      <c r="G12841" s="6">
        <v>0</v>
      </c>
      <c r="H12841" s="6" t="s">
        <v>34217</v>
      </c>
      <c r="I12841" s="6" t="s">
        <v>44800</v>
      </c>
      <c r="J12841" s="6" t="s">
        <v>34219</v>
      </c>
      <c r="K12841" s="6">
        <v>1</v>
      </c>
    </row>
    <row r="12842" spans="1:11" x14ac:dyDescent="0.25">
      <c r="A12842" s="7" t="s">
        <v>35674</v>
      </c>
      <c r="B12842" s="6">
        <v>0</v>
      </c>
      <c r="C12842" s="6">
        <v>0</v>
      </c>
      <c r="D12842" s="6">
        <v>0</v>
      </c>
      <c r="E12842" s="6">
        <v>0</v>
      </c>
      <c r="F12842" s="6">
        <v>0</v>
      </c>
      <c r="G12842" s="6">
        <v>0</v>
      </c>
      <c r="H12842" s="6" t="s">
        <v>34217</v>
      </c>
      <c r="I12842" s="6" t="s">
        <v>44800</v>
      </c>
      <c r="J12842" s="6" t="s">
        <v>34219</v>
      </c>
      <c r="K12842" s="6">
        <v>2</v>
      </c>
    </row>
    <row r="12843" spans="1:11" x14ac:dyDescent="0.25">
      <c r="A12843" s="7" t="s">
        <v>35675</v>
      </c>
      <c r="B12843" s="6">
        <v>0</v>
      </c>
      <c r="C12843" s="6">
        <v>0</v>
      </c>
      <c r="D12843" s="6">
        <v>0</v>
      </c>
      <c r="E12843" s="6">
        <v>0</v>
      </c>
      <c r="F12843" s="6">
        <v>0</v>
      </c>
      <c r="G12843" s="6">
        <v>0</v>
      </c>
      <c r="H12843" s="6" t="s">
        <v>34217</v>
      </c>
      <c r="I12843" s="6" t="s">
        <v>44800</v>
      </c>
      <c r="J12843" s="6" t="s">
        <v>34219</v>
      </c>
      <c r="K12843" s="6">
        <v>3</v>
      </c>
    </row>
    <row r="12844" spans="1:11" x14ac:dyDescent="0.25">
      <c r="A12844" s="7" t="s">
        <v>44802</v>
      </c>
      <c r="B12844" s="6">
        <v>0</v>
      </c>
      <c r="C12844" s="6">
        <v>0</v>
      </c>
      <c r="D12844" s="6">
        <v>0</v>
      </c>
      <c r="E12844" s="6">
        <v>0</v>
      </c>
      <c r="F12844" s="6">
        <v>0</v>
      </c>
      <c r="G12844" s="6">
        <v>0</v>
      </c>
      <c r="H12844" s="6" t="s">
        <v>34217</v>
      </c>
      <c r="I12844" s="6" t="s">
        <v>44800</v>
      </c>
      <c r="J12844" s="6" t="s">
        <v>34219</v>
      </c>
      <c r="K12844" s="6">
        <v>4</v>
      </c>
    </row>
    <row r="12845" spans="1:11" x14ac:dyDescent="0.25">
      <c r="A12845" s="7" t="s">
        <v>35676</v>
      </c>
      <c r="B12845" s="6">
        <v>0</v>
      </c>
      <c r="C12845" s="6">
        <v>0</v>
      </c>
      <c r="D12845" s="6">
        <v>0</v>
      </c>
      <c r="E12845" s="6">
        <v>0</v>
      </c>
      <c r="F12845" s="6">
        <v>0</v>
      </c>
      <c r="G12845" s="6">
        <v>0</v>
      </c>
      <c r="H12845" s="6" t="s">
        <v>34217</v>
      </c>
      <c r="I12845" s="6" t="s">
        <v>44800</v>
      </c>
      <c r="J12845" s="6" t="s">
        <v>34219</v>
      </c>
      <c r="K12845" s="6">
        <v>5</v>
      </c>
    </row>
    <row r="12846" spans="1:11" x14ac:dyDescent="0.25">
      <c r="A12846" s="7" t="s">
        <v>40079</v>
      </c>
      <c r="B12846" s="6">
        <v>0</v>
      </c>
      <c r="C12846" s="6">
        <v>0</v>
      </c>
      <c r="D12846" s="6">
        <v>0</v>
      </c>
      <c r="E12846" s="6">
        <v>0</v>
      </c>
      <c r="F12846" s="6">
        <v>0</v>
      </c>
      <c r="G12846" s="6">
        <v>0</v>
      </c>
      <c r="H12846" s="6" t="s">
        <v>34217</v>
      </c>
      <c r="I12846" s="6" t="s">
        <v>44800</v>
      </c>
      <c r="J12846" s="6" t="s">
        <v>34219</v>
      </c>
      <c r="K12846" s="6">
        <v>6</v>
      </c>
    </row>
    <row r="12847" spans="1:11" x14ac:dyDescent="0.25">
      <c r="A12847" s="7" t="s">
        <v>35678</v>
      </c>
      <c r="B12847" s="6">
        <v>0</v>
      </c>
      <c r="C12847" s="6">
        <v>0</v>
      </c>
      <c r="D12847" s="6">
        <v>0</v>
      </c>
      <c r="E12847" s="6">
        <v>0</v>
      </c>
      <c r="F12847" s="6">
        <v>0</v>
      </c>
      <c r="G12847" s="6">
        <v>0</v>
      </c>
      <c r="H12847" s="6" t="s">
        <v>34217</v>
      </c>
      <c r="I12847" s="6" t="s">
        <v>44800</v>
      </c>
      <c r="J12847" s="6" t="s">
        <v>34219</v>
      </c>
      <c r="K12847" s="6">
        <v>7</v>
      </c>
    </row>
    <row r="12848" spans="1:11" x14ac:dyDescent="0.25">
      <c r="A12848" s="7" t="s">
        <v>44803</v>
      </c>
      <c r="B12848" s="6">
        <v>0</v>
      </c>
      <c r="C12848" s="6">
        <v>0</v>
      </c>
      <c r="D12848" s="6">
        <v>0</v>
      </c>
      <c r="E12848" s="6">
        <v>0</v>
      </c>
      <c r="F12848" s="6">
        <v>0</v>
      </c>
      <c r="G12848" s="6">
        <v>0</v>
      </c>
      <c r="H12848" s="6" t="s">
        <v>34217</v>
      </c>
      <c r="I12848" s="6" t="s">
        <v>44800</v>
      </c>
      <c r="J12848" s="6" t="s">
        <v>34219</v>
      </c>
      <c r="K12848" s="6">
        <v>8</v>
      </c>
    </row>
    <row r="12849" spans="1:11" x14ac:dyDescent="0.25">
      <c r="A12849" s="7" t="s">
        <v>35681</v>
      </c>
      <c r="B12849" s="6">
        <v>0</v>
      </c>
      <c r="C12849" s="6">
        <v>0</v>
      </c>
      <c r="D12849" s="6">
        <v>1</v>
      </c>
      <c r="E12849" s="6">
        <v>0</v>
      </c>
      <c r="F12849" s="6">
        <v>0</v>
      </c>
      <c r="G12849" s="6">
        <v>0</v>
      </c>
      <c r="H12849" s="6" t="s">
        <v>34208</v>
      </c>
      <c r="I12849" s="6" t="s">
        <v>44800</v>
      </c>
      <c r="J12849" s="6" t="s">
        <v>34219</v>
      </c>
      <c r="K12849" s="6">
        <v>9</v>
      </c>
    </row>
    <row r="12850" spans="1:11" ht="62.5" x14ac:dyDescent="0.25">
      <c r="A12850" s="7" t="s">
        <v>44804</v>
      </c>
      <c r="B12850" s="6">
        <v>0</v>
      </c>
      <c r="C12850" s="6">
        <v>0</v>
      </c>
      <c r="D12850" s="6">
        <v>1</v>
      </c>
      <c r="E12850" s="6">
        <v>0</v>
      </c>
      <c r="F12850" s="6">
        <v>0</v>
      </c>
      <c r="G12850" s="6">
        <v>0</v>
      </c>
      <c r="H12850" s="6" t="s">
        <v>34208</v>
      </c>
      <c r="I12850" s="6" t="s">
        <v>44800</v>
      </c>
      <c r="J12850" s="6" t="s">
        <v>34219</v>
      </c>
      <c r="K12850" s="6">
        <v>10</v>
      </c>
    </row>
    <row r="12851" spans="1:11" x14ac:dyDescent="0.25">
      <c r="A12851" s="7" t="s">
        <v>35688</v>
      </c>
      <c r="B12851" s="6">
        <v>0</v>
      </c>
      <c r="C12851" s="6">
        <v>0</v>
      </c>
      <c r="D12851" s="6">
        <v>0</v>
      </c>
      <c r="E12851" s="6">
        <v>0</v>
      </c>
      <c r="F12851" s="6">
        <v>0</v>
      </c>
      <c r="G12851" s="6">
        <v>0</v>
      </c>
      <c r="H12851" s="6" t="s">
        <v>34217</v>
      </c>
      <c r="I12851" s="6" t="s">
        <v>44800</v>
      </c>
      <c r="J12851" s="6" t="s">
        <v>34219</v>
      </c>
      <c r="K12851" s="6">
        <v>11</v>
      </c>
    </row>
    <row r="12852" spans="1:11" ht="37.5" x14ac:dyDescent="0.25">
      <c r="A12852" s="7" t="s">
        <v>44805</v>
      </c>
      <c r="B12852" s="6">
        <v>0</v>
      </c>
      <c r="C12852" s="6">
        <v>0</v>
      </c>
      <c r="D12852" s="6">
        <v>0</v>
      </c>
      <c r="E12852" s="6">
        <v>0</v>
      </c>
      <c r="F12852" s="6">
        <v>0</v>
      </c>
      <c r="G12852" s="6">
        <v>0</v>
      </c>
      <c r="H12852" s="6" t="s">
        <v>34217</v>
      </c>
      <c r="I12852" s="6" t="s">
        <v>44800</v>
      </c>
      <c r="J12852" s="6" t="s">
        <v>34219</v>
      </c>
      <c r="K12852" s="6">
        <v>12</v>
      </c>
    </row>
    <row r="12853" spans="1:11" x14ac:dyDescent="0.25">
      <c r="A12853" s="7" t="s">
        <v>44806</v>
      </c>
      <c r="B12853" s="6">
        <v>0</v>
      </c>
      <c r="C12853" s="6">
        <v>0</v>
      </c>
      <c r="D12853" s="6">
        <v>0</v>
      </c>
      <c r="E12853" s="6">
        <v>0</v>
      </c>
      <c r="F12853" s="6">
        <v>0</v>
      </c>
      <c r="G12853" s="6">
        <v>0</v>
      </c>
      <c r="H12853" s="6" t="s">
        <v>34217</v>
      </c>
      <c r="I12853" s="6" t="s">
        <v>44800</v>
      </c>
      <c r="J12853" s="6" t="s">
        <v>34219</v>
      </c>
      <c r="K12853" s="6">
        <v>13</v>
      </c>
    </row>
    <row r="12854" spans="1:11" ht="62.5" x14ac:dyDescent="0.25">
      <c r="A12854" s="7" t="s">
        <v>44807</v>
      </c>
      <c r="B12854" s="6">
        <v>0</v>
      </c>
      <c r="C12854" s="6">
        <v>0</v>
      </c>
      <c r="D12854" s="6">
        <v>0</v>
      </c>
      <c r="E12854" s="6">
        <v>0</v>
      </c>
      <c r="F12854" s="6">
        <v>0</v>
      </c>
      <c r="G12854" s="6">
        <v>0</v>
      </c>
      <c r="H12854" s="6" t="s">
        <v>34217</v>
      </c>
      <c r="I12854" s="6" t="s">
        <v>44800</v>
      </c>
      <c r="J12854" s="6" t="s">
        <v>34219</v>
      </c>
      <c r="K12854" s="6">
        <v>14</v>
      </c>
    </row>
    <row r="12855" spans="1:11" x14ac:dyDescent="0.25">
      <c r="A12855" s="7" t="s">
        <v>44808</v>
      </c>
      <c r="B12855" s="6">
        <v>0</v>
      </c>
      <c r="C12855" s="6">
        <v>0</v>
      </c>
      <c r="D12855" s="6">
        <v>0</v>
      </c>
      <c r="E12855" s="6">
        <v>0</v>
      </c>
      <c r="F12855" s="6">
        <v>0</v>
      </c>
      <c r="G12855" s="6">
        <v>0</v>
      </c>
      <c r="H12855" s="6" t="s">
        <v>34217</v>
      </c>
      <c r="I12855" s="6" t="s">
        <v>44800</v>
      </c>
      <c r="J12855" s="6" t="s">
        <v>34219</v>
      </c>
      <c r="K12855" s="6">
        <v>15</v>
      </c>
    </row>
    <row r="12856" spans="1:11" ht="37.5" x14ac:dyDescent="0.25">
      <c r="A12856" s="7" t="s">
        <v>44809</v>
      </c>
      <c r="B12856" s="6">
        <v>0</v>
      </c>
      <c r="C12856" s="6">
        <v>0</v>
      </c>
      <c r="D12856" s="6">
        <v>0</v>
      </c>
      <c r="E12856" s="6">
        <v>0</v>
      </c>
      <c r="F12856" s="6">
        <v>0</v>
      </c>
      <c r="G12856" s="6">
        <v>0</v>
      </c>
      <c r="H12856" s="6" t="s">
        <v>34217</v>
      </c>
      <c r="I12856" s="6" t="s">
        <v>44800</v>
      </c>
      <c r="J12856" s="6" t="s">
        <v>34219</v>
      </c>
      <c r="K12856" s="6">
        <v>16</v>
      </c>
    </row>
    <row r="12857" spans="1:11" ht="100" x14ac:dyDescent="0.25">
      <c r="A12857" s="7" t="s">
        <v>44810</v>
      </c>
      <c r="B12857" s="6">
        <v>0</v>
      </c>
      <c r="C12857" s="6">
        <v>0</v>
      </c>
      <c r="D12857" s="6">
        <v>0</v>
      </c>
      <c r="E12857" s="6">
        <v>0</v>
      </c>
      <c r="F12857" s="6">
        <v>0</v>
      </c>
      <c r="G12857" s="6">
        <v>0</v>
      </c>
      <c r="H12857" s="6" t="s">
        <v>34217</v>
      </c>
      <c r="I12857" s="6" t="s">
        <v>44800</v>
      </c>
      <c r="J12857" s="6" t="s">
        <v>34219</v>
      </c>
      <c r="K12857" s="6">
        <v>17</v>
      </c>
    </row>
    <row r="12858" spans="1:11" ht="100" x14ac:dyDescent="0.25">
      <c r="A12858" s="7" t="s">
        <v>44811</v>
      </c>
      <c r="B12858" s="6">
        <v>0</v>
      </c>
      <c r="C12858" s="6">
        <v>0</v>
      </c>
      <c r="D12858" s="6">
        <v>0</v>
      </c>
      <c r="E12858" s="6">
        <v>0</v>
      </c>
      <c r="F12858" s="6">
        <v>0</v>
      </c>
      <c r="G12858" s="6">
        <v>0</v>
      </c>
      <c r="H12858" s="6" t="s">
        <v>34217</v>
      </c>
      <c r="I12858" s="6" t="s">
        <v>44800</v>
      </c>
      <c r="J12858" s="6" t="s">
        <v>34219</v>
      </c>
      <c r="K12858" s="6">
        <v>18</v>
      </c>
    </row>
    <row r="12859" spans="1:11" ht="50" x14ac:dyDescent="0.25">
      <c r="A12859" s="7" t="s">
        <v>44812</v>
      </c>
      <c r="B12859" s="6">
        <v>0</v>
      </c>
      <c r="C12859" s="6">
        <v>0</v>
      </c>
      <c r="D12859" s="6">
        <v>0</v>
      </c>
      <c r="E12859" s="6">
        <v>0</v>
      </c>
      <c r="F12859" s="6">
        <v>0</v>
      </c>
      <c r="G12859" s="6">
        <v>0</v>
      </c>
      <c r="H12859" s="6" t="s">
        <v>34217</v>
      </c>
      <c r="I12859" s="6" t="s">
        <v>44800</v>
      </c>
      <c r="J12859" s="6" t="s">
        <v>34219</v>
      </c>
      <c r="K12859" s="6">
        <v>19</v>
      </c>
    </row>
    <row r="12860" spans="1:11" x14ac:dyDescent="0.25">
      <c r="A12860" s="7" t="s">
        <v>35697</v>
      </c>
      <c r="B12860" s="6">
        <v>0</v>
      </c>
      <c r="C12860" s="6">
        <v>0</v>
      </c>
      <c r="D12860" s="6">
        <v>0</v>
      </c>
      <c r="E12860" s="6">
        <v>0</v>
      </c>
      <c r="F12860" s="6">
        <v>0</v>
      </c>
      <c r="G12860" s="6">
        <v>0</v>
      </c>
      <c r="H12860" s="6" t="s">
        <v>34217</v>
      </c>
      <c r="I12860" s="6" t="s">
        <v>44800</v>
      </c>
      <c r="J12860" s="6" t="s">
        <v>34219</v>
      </c>
      <c r="K12860" s="6">
        <v>20</v>
      </c>
    </row>
    <row r="12861" spans="1:11" ht="37.5" x14ac:dyDescent="0.25">
      <c r="A12861" s="7" t="s">
        <v>44813</v>
      </c>
      <c r="B12861" s="6">
        <v>0</v>
      </c>
      <c r="C12861" s="6">
        <v>0</v>
      </c>
      <c r="D12861" s="6">
        <v>0</v>
      </c>
      <c r="E12861" s="6">
        <v>0</v>
      </c>
      <c r="F12861" s="6">
        <v>0</v>
      </c>
      <c r="G12861" s="6">
        <v>0</v>
      </c>
      <c r="H12861" s="6" t="s">
        <v>34217</v>
      </c>
      <c r="I12861" s="6" t="s">
        <v>44800</v>
      </c>
      <c r="J12861" s="6" t="s">
        <v>34219</v>
      </c>
      <c r="K12861" s="6">
        <v>21</v>
      </c>
    </row>
    <row r="12862" spans="1:11" x14ac:dyDescent="0.25">
      <c r="A12862" s="7" t="s">
        <v>37243</v>
      </c>
      <c r="B12862" s="6">
        <v>0</v>
      </c>
      <c r="C12862" s="6">
        <v>0</v>
      </c>
      <c r="D12862" s="6">
        <v>0</v>
      </c>
      <c r="E12862" s="6">
        <v>0</v>
      </c>
      <c r="F12862" s="6">
        <v>0</v>
      </c>
      <c r="G12862" s="6">
        <v>0</v>
      </c>
      <c r="H12862" s="6" t="s">
        <v>34217</v>
      </c>
      <c r="I12862" s="6" t="s">
        <v>44800</v>
      </c>
      <c r="J12862" s="6" t="s">
        <v>34219</v>
      </c>
      <c r="K12862" s="6">
        <v>22</v>
      </c>
    </row>
    <row r="12863" spans="1:11" ht="25" x14ac:dyDescent="0.25">
      <c r="A12863" s="7" t="s">
        <v>44814</v>
      </c>
      <c r="B12863" s="6">
        <v>0</v>
      </c>
      <c r="C12863" s="6">
        <v>0</v>
      </c>
      <c r="D12863" s="6">
        <v>0</v>
      </c>
      <c r="E12863" s="6">
        <v>0</v>
      </c>
      <c r="F12863" s="6">
        <v>0</v>
      </c>
      <c r="G12863" s="6">
        <v>0</v>
      </c>
      <c r="H12863" s="6" t="s">
        <v>34217</v>
      </c>
      <c r="I12863" s="6" t="s">
        <v>44800</v>
      </c>
      <c r="J12863" s="6" t="s">
        <v>34219</v>
      </c>
      <c r="K12863" s="6">
        <v>23</v>
      </c>
    </row>
    <row r="12864" spans="1:11" x14ac:dyDescent="0.25">
      <c r="A12864" s="7" t="s">
        <v>43169</v>
      </c>
      <c r="B12864" s="6">
        <v>0</v>
      </c>
      <c r="C12864" s="6">
        <v>0</v>
      </c>
      <c r="D12864" s="6">
        <v>0</v>
      </c>
      <c r="E12864" s="6">
        <v>0</v>
      </c>
      <c r="F12864" s="6">
        <v>0</v>
      </c>
      <c r="G12864" s="6">
        <v>1</v>
      </c>
      <c r="H12864" s="6" t="s">
        <v>34211</v>
      </c>
      <c r="I12864" s="6" t="s">
        <v>44800</v>
      </c>
      <c r="J12864" s="6" t="s">
        <v>34219</v>
      </c>
      <c r="K12864" s="6">
        <v>24</v>
      </c>
    </row>
    <row r="12865" spans="1:11" ht="62.5" x14ac:dyDescent="0.25">
      <c r="A12865" s="7" t="s">
        <v>44815</v>
      </c>
      <c r="B12865" s="6">
        <v>0</v>
      </c>
      <c r="C12865" s="6">
        <v>0</v>
      </c>
      <c r="D12865" s="6">
        <v>0</v>
      </c>
      <c r="E12865" s="6">
        <v>0</v>
      </c>
      <c r="F12865" s="6">
        <v>0</v>
      </c>
      <c r="G12865" s="6">
        <v>1</v>
      </c>
      <c r="H12865" s="6" t="s">
        <v>34211</v>
      </c>
      <c r="I12865" s="6" t="s">
        <v>44800</v>
      </c>
      <c r="J12865" s="6" t="s">
        <v>34219</v>
      </c>
      <c r="K12865" s="6">
        <v>25</v>
      </c>
    </row>
    <row r="12866" spans="1:11" ht="37.5" x14ac:dyDescent="0.25">
      <c r="A12866" s="7" t="s">
        <v>44816</v>
      </c>
      <c r="B12866" s="6">
        <v>0</v>
      </c>
      <c r="C12866" s="6">
        <v>0</v>
      </c>
      <c r="D12866" s="6">
        <v>0</v>
      </c>
      <c r="E12866" s="6">
        <v>0</v>
      </c>
      <c r="F12866" s="6">
        <v>0</v>
      </c>
      <c r="G12866" s="6">
        <v>1</v>
      </c>
      <c r="H12866" s="6" t="s">
        <v>34211</v>
      </c>
      <c r="I12866" s="6" t="s">
        <v>44800</v>
      </c>
      <c r="J12866" s="6" t="s">
        <v>34219</v>
      </c>
      <c r="K12866" s="6">
        <v>26</v>
      </c>
    </row>
    <row r="12867" spans="1:11" ht="25" x14ac:dyDescent="0.25">
      <c r="A12867" s="7" t="s">
        <v>44817</v>
      </c>
      <c r="B12867" s="6">
        <v>0</v>
      </c>
      <c r="C12867" s="6">
        <v>0</v>
      </c>
      <c r="D12867" s="6">
        <v>0</v>
      </c>
      <c r="E12867" s="6">
        <v>0</v>
      </c>
      <c r="F12867" s="6">
        <v>0</v>
      </c>
      <c r="G12867" s="6">
        <v>1</v>
      </c>
      <c r="H12867" s="6" t="s">
        <v>34211</v>
      </c>
      <c r="I12867" s="6" t="s">
        <v>44800</v>
      </c>
      <c r="J12867" s="6" t="s">
        <v>34219</v>
      </c>
      <c r="K12867" s="6">
        <v>27</v>
      </c>
    </row>
    <row r="12868" spans="1:11" x14ac:dyDescent="0.25">
      <c r="A12868" s="7" t="s">
        <v>44818</v>
      </c>
      <c r="B12868" s="6">
        <v>0</v>
      </c>
      <c r="C12868" s="6">
        <v>0</v>
      </c>
      <c r="D12868" s="6">
        <v>0</v>
      </c>
      <c r="E12868" s="6">
        <v>0</v>
      </c>
      <c r="F12868" s="6">
        <v>1</v>
      </c>
      <c r="G12868" s="6">
        <v>0</v>
      </c>
      <c r="H12868" s="6" t="s">
        <v>34210</v>
      </c>
      <c r="I12868" s="6" t="s">
        <v>44800</v>
      </c>
      <c r="J12868" s="6" t="s">
        <v>34219</v>
      </c>
      <c r="K12868" s="6">
        <v>28</v>
      </c>
    </row>
    <row r="12869" spans="1:11" ht="25" x14ac:dyDescent="0.25">
      <c r="A12869" s="7" t="s">
        <v>44819</v>
      </c>
      <c r="B12869" s="6">
        <v>0</v>
      </c>
      <c r="C12869" s="6">
        <v>0</v>
      </c>
      <c r="D12869" s="6">
        <v>0</v>
      </c>
      <c r="E12869" s="6">
        <v>0</v>
      </c>
      <c r="F12869" s="6">
        <v>1</v>
      </c>
      <c r="G12869" s="6">
        <v>0</v>
      </c>
      <c r="H12869" s="6" t="s">
        <v>34210</v>
      </c>
      <c r="I12869" s="6" t="s">
        <v>44800</v>
      </c>
      <c r="J12869" s="6" t="s">
        <v>34219</v>
      </c>
      <c r="K12869" s="6">
        <v>29</v>
      </c>
    </row>
    <row r="12870" spans="1:11" ht="37.5" x14ac:dyDescent="0.25">
      <c r="A12870" s="7" t="s">
        <v>44820</v>
      </c>
      <c r="B12870" s="6">
        <v>0</v>
      </c>
      <c r="C12870" s="6">
        <v>0</v>
      </c>
      <c r="D12870" s="6">
        <v>0</v>
      </c>
      <c r="E12870" s="6">
        <v>0</v>
      </c>
      <c r="F12870" s="6">
        <v>0</v>
      </c>
      <c r="G12870" s="6">
        <v>1</v>
      </c>
      <c r="H12870" s="6" t="s">
        <v>34211</v>
      </c>
      <c r="I12870" s="6" t="s">
        <v>44800</v>
      </c>
      <c r="J12870" s="6" t="s">
        <v>34219</v>
      </c>
      <c r="K12870" s="6">
        <v>30</v>
      </c>
    </row>
    <row r="12871" spans="1:11" x14ac:dyDescent="0.25">
      <c r="A12871" s="7" t="s">
        <v>44821</v>
      </c>
      <c r="B12871" s="6">
        <v>0</v>
      </c>
      <c r="C12871" s="6">
        <v>0</v>
      </c>
      <c r="D12871" s="6">
        <v>0</v>
      </c>
      <c r="E12871" s="6">
        <v>0</v>
      </c>
      <c r="F12871" s="6">
        <v>0</v>
      </c>
      <c r="G12871" s="6">
        <v>1</v>
      </c>
      <c r="H12871" s="6" t="s">
        <v>34211</v>
      </c>
      <c r="I12871" s="6" t="s">
        <v>44800</v>
      </c>
      <c r="J12871" s="6" t="s">
        <v>34219</v>
      </c>
      <c r="K12871" s="6">
        <v>31</v>
      </c>
    </row>
    <row r="12872" spans="1:11" x14ac:dyDescent="0.25">
      <c r="A12872" s="7" t="s">
        <v>44822</v>
      </c>
      <c r="B12872" s="6">
        <v>0</v>
      </c>
      <c r="C12872" s="6">
        <v>0</v>
      </c>
      <c r="D12872" s="6">
        <v>0</v>
      </c>
      <c r="E12872" s="6">
        <v>0</v>
      </c>
      <c r="F12872" s="6">
        <v>0</v>
      </c>
      <c r="G12872" s="6">
        <v>1</v>
      </c>
      <c r="H12872" s="6" t="s">
        <v>34211</v>
      </c>
      <c r="I12872" s="6" t="s">
        <v>44800</v>
      </c>
      <c r="J12872" s="6" t="s">
        <v>34219</v>
      </c>
      <c r="K12872" s="6">
        <v>32</v>
      </c>
    </row>
    <row r="12873" spans="1:11" ht="25" x14ac:dyDescent="0.25">
      <c r="A12873" s="7" t="s">
        <v>44823</v>
      </c>
      <c r="B12873" s="6">
        <v>0</v>
      </c>
      <c r="C12873" s="6">
        <v>0</v>
      </c>
      <c r="D12873" s="6">
        <v>0</v>
      </c>
      <c r="E12873" s="6">
        <v>0</v>
      </c>
      <c r="F12873" s="6">
        <v>1</v>
      </c>
      <c r="G12873" s="6">
        <v>0</v>
      </c>
      <c r="H12873" s="6" t="s">
        <v>34210</v>
      </c>
      <c r="I12873" s="6" t="s">
        <v>44800</v>
      </c>
      <c r="J12873" s="6" t="s">
        <v>34219</v>
      </c>
      <c r="K12873" s="6">
        <v>33</v>
      </c>
    </row>
    <row r="12874" spans="1:11" ht="25" x14ac:dyDescent="0.25">
      <c r="A12874" s="7" t="s">
        <v>44824</v>
      </c>
      <c r="B12874" s="6">
        <v>0</v>
      </c>
      <c r="C12874" s="6">
        <v>0</v>
      </c>
      <c r="D12874" s="6">
        <v>0</v>
      </c>
      <c r="E12874" s="6">
        <v>0</v>
      </c>
      <c r="F12874" s="6">
        <v>1</v>
      </c>
      <c r="G12874" s="6">
        <v>0</v>
      </c>
      <c r="H12874" s="6" t="s">
        <v>34210</v>
      </c>
      <c r="I12874" s="6" t="s">
        <v>44800</v>
      </c>
      <c r="J12874" s="6" t="s">
        <v>34219</v>
      </c>
      <c r="K12874" s="6">
        <v>34</v>
      </c>
    </row>
    <row r="12875" spans="1:11" x14ac:dyDescent="0.25">
      <c r="A12875" s="7" t="s">
        <v>44825</v>
      </c>
      <c r="B12875" s="6">
        <v>0</v>
      </c>
      <c r="C12875" s="6">
        <v>0</v>
      </c>
      <c r="D12875" s="6">
        <v>0</v>
      </c>
      <c r="E12875" s="6">
        <v>0</v>
      </c>
      <c r="F12875" s="6">
        <v>1</v>
      </c>
      <c r="G12875" s="6">
        <v>0</v>
      </c>
      <c r="H12875" s="6" t="s">
        <v>34210</v>
      </c>
      <c r="I12875" s="6" t="s">
        <v>44800</v>
      </c>
      <c r="J12875" s="6" t="s">
        <v>34219</v>
      </c>
      <c r="K12875" s="6">
        <v>35</v>
      </c>
    </row>
    <row r="12876" spans="1:11" ht="62.5" x14ac:dyDescent="0.25">
      <c r="A12876" s="7" t="s">
        <v>44826</v>
      </c>
      <c r="B12876" s="6">
        <v>0</v>
      </c>
      <c r="C12876" s="6">
        <v>0</v>
      </c>
      <c r="D12876" s="6">
        <v>0</v>
      </c>
      <c r="E12876" s="6">
        <v>0</v>
      </c>
      <c r="F12876" s="6">
        <v>1</v>
      </c>
      <c r="G12876" s="6">
        <v>0</v>
      </c>
      <c r="H12876" s="6" t="s">
        <v>34210</v>
      </c>
      <c r="I12876" s="6" t="s">
        <v>44800</v>
      </c>
      <c r="J12876" s="6" t="s">
        <v>34219</v>
      </c>
      <c r="K12876" s="6">
        <v>36</v>
      </c>
    </row>
    <row r="12877" spans="1:11" x14ac:dyDescent="0.25">
      <c r="A12877" s="7" t="s">
        <v>37532</v>
      </c>
      <c r="B12877" s="6">
        <v>0</v>
      </c>
      <c r="C12877" s="6">
        <v>0</v>
      </c>
      <c r="D12877" s="6">
        <v>0</v>
      </c>
      <c r="E12877" s="6">
        <v>0</v>
      </c>
      <c r="F12877" s="6">
        <v>0</v>
      </c>
      <c r="G12877" s="6">
        <v>0</v>
      </c>
      <c r="H12877" s="6" t="s">
        <v>34217</v>
      </c>
      <c r="I12877" s="6" t="s">
        <v>44800</v>
      </c>
      <c r="J12877" s="6" t="s">
        <v>34219</v>
      </c>
      <c r="K12877" s="6">
        <v>37</v>
      </c>
    </row>
    <row r="12878" spans="1:11" ht="62.5" x14ac:dyDescent="0.25">
      <c r="A12878" s="7" t="s">
        <v>44827</v>
      </c>
      <c r="B12878" s="6">
        <v>0</v>
      </c>
      <c r="C12878" s="6">
        <v>0</v>
      </c>
      <c r="D12878" s="6">
        <v>0</v>
      </c>
      <c r="E12878" s="6">
        <v>0</v>
      </c>
      <c r="F12878" s="6">
        <v>0</v>
      </c>
      <c r="G12878" s="6">
        <v>0</v>
      </c>
      <c r="H12878" s="6" t="s">
        <v>34217</v>
      </c>
      <c r="I12878" s="6" t="s">
        <v>44800</v>
      </c>
      <c r="J12878" s="6" t="s">
        <v>34219</v>
      </c>
      <c r="K12878" s="6">
        <v>38</v>
      </c>
    </row>
    <row r="12879" spans="1:11" x14ac:dyDescent="0.25">
      <c r="A12879" s="7" t="s">
        <v>44828</v>
      </c>
      <c r="B12879" s="6">
        <v>0</v>
      </c>
      <c r="C12879" s="6">
        <v>0</v>
      </c>
      <c r="D12879" s="6">
        <v>0</v>
      </c>
      <c r="E12879" s="6">
        <v>0</v>
      </c>
      <c r="F12879" s="6">
        <v>0</v>
      </c>
      <c r="G12879" s="6">
        <v>0</v>
      </c>
      <c r="H12879" s="6" t="s">
        <v>34217</v>
      </c>
      <c r="I12879" s="6" t="s">
        <v>44829</v>
      </c>
      <c r="J12879" s="6" t="s">
        <v>34219</v>
      </c>
      <c r="K12879" s="6">
        <v>0</v>
      </c>
    </row>
    <row r="12880" spans="1:11" x14ac:dyDescent="0.25">
      <c r="A12880" s="7" t="s">
        <v>35942</v>
      </c>
      <c r="B12880" s="6">
        <v>0</v>
      </c>
      <c r="C12880" s="6">
        <v>0</v>
      </c>
      <c r="D12880" s="6">
        <v>0</v>
      </c>
      <c r="E12880" s="6">
        <v>0</v>
      </c>
      <c r="F12880" s="6">
        <v>0</v>
      </c>
      <c r="G12880" s="6">
        <v>0</v>
      </c>
      <c r="H12880" s="6" t="s">
        <v>34217</v>
      </c>
      <c r="I12880" s="6" t="s">
        <v>44829</v>
      </c>
      <c r="J12880" s="6" t="s">
        <v>34219</v>
      </c>
      <c r="K12880" s="6">
        <v>1</v>
      </c>
    </row>
    <row r="12881" spans="1:11" ht="25" x14ac:dyDescent="0.25">
      <c r="A12881" s="7" t="s">
        <v>44830</v>
      </c>
      <c r="B12881" s="6">
        <v>0</v>
      </c>
      <c r="C12881" s="6">
        <v>0</v>
      </c>
      <c r="D12881" s="6">
        <v>0</v>
      </c>
      <c r="E12881" s="6">
        <v>0</v>
      </c>
      <c r="F12881" s="6">
        <v>0</v>
      </c>
      <c r="G12881" s="6">
        <v>0</v>
      </c>
      <c r="H12881" s="6" t="s">
        <v>34217</v>
      </c>
      <c r="I12881" s="6" t="s">
        <v>44829</v>
      </c>
      <c r="J12881" s="6" t="s">
        <v>34219</v>
      </c>
      <c r="K12881" s="6">
        <v>2</v>
      </c>
    </row>
    <row r="12882" spans="1:11" ht="75" x14ac:dyDescent="0.25">
      <c r="A12882" s="7" t="s">
        <v>44831</v>
      </c>
      <c r="B12882" s="6">
        <v>0</v>
      </c>
      <c r="C12882" s="6">
        <v>0</v>
      </c>
      <c r="D12882" s="6">
        <v>0</v>
      </c>
      <c r="E12882" s="6">
        <v>0</v>
      </c>
      <c r="F12882" s="6">
        <v>0</v>
      </c>
      <c r="G12882" s="6">
        <v>0</v>
      </c>
      <c r="H12882" s="6" t="s">
        <v>34217</v>
      </c>
      <c r="I12882" s="6" t="s">
        <v>44829</v>
      </c>
      <c r="J12882" s="6" t="s">
        <v>34219</v>
      </c>
      <c r="K12882" s="6">
        <v>3</v>
      </c>
    </row>
    <row r="12883" spans="1:11" ht="50" x14ac:dyDescent="0.25">
      <c r="A12883" s="7" t="s">
        <v>44832</v>
      </c>
      <c r="B12883" s="6">
        <v>0</v>
      </c>
      <c r="C12883" s="6">
        <v>0</v>
      </c>
      <c r="D12883" s="6">
        <v>0</v>
      </c>
      <c r="E12883" s="6">
        <v>0</v>
      </c>
      <c r="F12883" s="6">
        <v>0</v>
      </c>
      <c r="G12883" s="6">
        <v>0</v>
      </c>
      <c r="H12883" s="6" t="s">
        <v>34217</v>
      </c>
      <c r="I12883" s="6" t="s">
        <v>44829</v>
      </c>
      <c r="J12883" s="6" t="s">
        <v>34219</v>
      </c>
      <c r="K12883" s="6">
        <v>4</v>
      </c>
    </row>
    <row r="12884" spans="1:11" x14ac:dyDescent="0.25">
      <c r="A12884" s="7" t="s">
        <v>44833</v>
      </c>
      <c r="B12884" s="6">
        <v>0</v>
      </c>
      <c r="C12884" s="6">
        <v>0</v>
      </c>
      <c r="D12884" s="6">
        <v>0</v>
      </c>
      <c r="E12884" s="6">
        <v>0</v>
      </c>
      <c r="F12884" s="6">
        <v>0</v>
      </c>
      <c r="G12884" s="6">
        <v>0</v>
      </c>
      <c r="H12884" s="6" t="s">
        <v>34217</v>
      </c>
      <c r="I12884" s="6" t="s">
        <v>44829</v>
      </c>
      <c r="J12884" s="6" t="s">
        <v>34219</v>
      </c>
      <c r="K12884" s="6">
        <v>5</v>
      </c>
    </row>
    <row r="12885" spans="1:11" x14ac:dyDescent="0.25">
      <c r="A12885" s="7" t="s">
        <v>44834</v>
      </c>
      <c r="B12885" s="6">
        <v>1</v>
      </c>
      <c r="C12885" s="6">
        <v>0</v>
      </c>
      <c r="D12885" s="6">
        <v>0</v>
      </c>
      <c r="E12885" s="6">
        <v>0</v>
      </c>
      <c r="F12885" s="6">
        <v>0</v>
      </c>
      <c r="G12885" s="6">
        <v>0</v>
      </c>
      <c r="H12885" s="6" t="s">
        <v>34206</v>
      </c>
      <c r="I12885" s="6" t="s">
        <v>44829</v>
      </c>
      <c r="J12885" s="6" t="s">
        <v>34219</v>
      </c>
      <c r="K12885" s="6">
        <v>6</v>
      </c>
    </row>
    <row r="12886" spans="1:11" x14ac:dyDescent="0.25">
      <c r="A12886" s="7" t="s">
        <v>44835</v>
      </c>
      <c r="B12886" s="6">
        <v>1</v>
      </c>
      <c r="C12886" s="6">
        <v>0</v>
      </c>
      <c r="D12886" s="6">
        <v>0</v>
      </c>
      <c r="E12886" s="6">
        <v>0</v>
      </c>
      <c r="F12886" s="6">
        <v>0</v>
      </c>
      <c r="G12886" s="6">
        <v>0</v>
      </c>
      <c r="H12886" s="6" t="s">
        <v>34206</v>
      </c>
      <c r="I12886" s="6" t="s">
        <v>44829</v>
      </c>
      <c r="J12886" s="6" t="s">
        <v>34219</v>
      </c>
      <c r="K12886" s="6">
        <v>7</v>
      </c>
    </row>
    <row r="12887" spans="1:11" ht="25" x14ac:dyDescent="0.25">
      <c r="A12887" s="7" t="s">
        <v>44836</v>
      </c>
      <c r="B12887" s="6">
        <v>1</v>
      </c>
      <c r="C12887" s="6">
        <v>0</v>
      </c>
      <c r="D12887" s="6">
        <v>0</v>
      </c>
      <c r="E12887" s="6">
        <v>0</v>
      </c>
      <c r="F12887" s="6">
        <v>0</v>
      </c>
      <c r="G12887" s="6">
        <v>0</v>
      </c>
      <c r="H12887" s="6" t="s">
        <v>34206</v>
      </c>
      <c r="I12887" s="6" t="s">
        <v>44829</v>
      </c>
      <c r="J12887" s="6" t="s">
        <v>34219</v>
      </c>
      <c r="K12887" s="6">
        <v>8</v>
      </c>
    </row>
    <row r="12888" spans="1:11" x14ac:dyDescent="0.25">
      <c r="A12888" s="7" t="s">
        <v>44837</v>
      </c>
      <c r="B12888" s="6">
        <v>1</v>
      </c>
      <c r="C12888" s="6">
        <v>0</v>
      </c>
      <c r="D12888" s="6">
        <v>0</v>
      </c>
      <c r="E12888" s="6">
        <v>0</v>
      </c>
      <c r="F12888" s="6">
        <v>0</v>
      </c>
      <c r="G12888" s="6">
        <v>0</v>
      </c>
      <c r="H12888" s="6" t="s">
        <v>34206</v>
      </c>
      <c r="I12888" s="6" t="s">
        <v>44829</v>
      </c>
      <c r="J12888" s="6" t="s">
        <v>34219</v>
      </c>
      <c r="K12888" s="6">
        <v>9</v>
      </c>
    </row>
    <row r="12889" spans="1:11" x14ac:dyDescent="0.25">
      <c r="A12889" s="7" t="s">
        <v>44838</v>
      </c>
      <c r="B12889" s="6">
        <v>0</v>
      </c>
      <c r="C12889" s="6">
        <v>0</v>
      </c>
      <c r="D12889" s="6">
        <v>0</v>
      </c>
      <c r="E12889" s="6">
        <v>0</v>
      </c>
      <c r="F12889" s="6">
        <v>0</v>
      </c>
      <c r="G12889" s="6">
        <v>0</v>
      </c>
      <c r="H12889" s="6" t="s">
        <v>34217</v>
      </c>
      <c r="I12889" s="6" t="s">
        <v>44829</v>
      </c>
      <c r="J12889" s="6" t="s">
        <v>34219</v>
      </c>
      <c r="K12889" s="6">
        <v>10</v>
      </c>
    </row>
    <row r="12890" spans="1:11" x14ac:dyDescent="0.25">
      <c r="A12890" s="7" t="s">
        <v>44839</v>
      </c>
      <c r="B12890" s="6">
        <v>0</v>
      </c>
      <c r="C12890" s="6">
        <v>0</v>
      </c>
      <c r="D12890" s="6">
        <v>0</v>
      </c>
      <c r="E12890" s="6">
        <v>0</v>
      </c>
      <c r="F12890" s="6">
        <v>0</v>
      </c>
      <c r="G12890" s="6">
        <v>0</v>
      </c>
      <c r="H12890" s="6" t="s">
        <v>34217</v>
      </c>
      <c r="I12890" s="6" t="s">
        <v>44829</v>
      </c>
      <c r="J12890" s="6" t="s">
        <v>34219</v>
      </c>
      <c r="K12890" s="6">
        <v>11</v>
      </c>
    </row>
    <row r="12891" spans="1:11" ht="50" x14ac:dyDescent="0.25">
      <c r="A12891" s="7" t="s">
        <v>44840</v>
      </c>
      <c r="B12891" s="6">
        <v>0</v>
      </c>
      <c r="C12891" s="6">
        <v>0</v>
      </c>
      <c r="D12891" s="6">
        <v>0</v>
      </c>
      <c r="E12891" s="6">
        <v>0</v>
      </c>
      <c r="F12891" s="6">
        <v>0</v>
      </c>
      <c r="G12891" s="6">
        <v>0</v>
      </c>
      <c r="H12891" s="6" t="s">
        <v>34217</v>
      </c>
      <c r="I12891" s="6" t="s">
        <v>44829</v>
      </c>
      <c r="J12891" s="6" t="s">
        <v>34219</v>
      </c>
      <c r="K12891" s="6">
        <v>12</v>
      </c>
    </row>
    <row r="12892" spans="1:11" ht="50" x14ac:dyDescent="0.25">
      <c r="A12892" s="7" t="s">
        <v>44841</v>
      </c>
      <c r="B12892" s="6">
        <v>0</v>
      </c>
      <c r="C12892" s="6">
        <v>0</v>
      </c>
      <c r="D12892" s="6">
        <v>0</v>
      </c>
      <c r="E12892" s="6">
        <v>0</v>
      </c>
      <c r="F12892" s="6">
        <v>0</v>
      </c>
      <c r="G12892" s="6">
        <v>0</v>
      </c>
      <c r="H12892" s="6" t="s">
        <v>34217</v>
      </c>
      <c r="I12892" s="6" t="s">
        <v>44829</v>
      </c>
      <c r="J12892" s="6" t="s">
        <v>34219</v>
      </c>
      <c r="K12892" s="6">
        <v>13</v>
      </c>
    </row>
    <row r="12893" spans="1:11" ht="37.5" x14ac:dyDescent="0.25">
      <c r="A12893" s="7" t="s">
        <v>44842</v>
      </c>
      <c r="B12893" s="6">
        <v>0</v>
      </c>
      <c r="C12893" s="6">
        <v>0</v>
      </c>
      <c r="D12893" s="6">
        <v>0</v>
      </c>
      <c r="E12893" s="6">
        <v>0</v>
      </c>
      <c r="F12893" s="6">
        <v>0</v>
      </c>
      <c r="G12893" s="6">
        <v>0</v>
      </c>
      <c r="H12893" s="6" t="s">
        <v>34217</v>
      </c>
      <c r="I12893" s="6" t="s">
        <v>44829</v>
      </c>
      <c r="J12893" s="6" t="s">
        <v>34219</v>
      </c>
      <c r="K12893" s="6">
        <v>14</v>
      </c>
    </row>
    <row r="12894" spans="1:11" ht="62.5" x14ac:dyDescent="0.25">
      <c r="A12894" s="7" t="s">
        <v>44843</v>
      </c>
      <c r="B12894" s="6">
        <v>0</v>
      </c>
      <c r="C12894" s="6">
        <v>0</v>
      </c>
      <c r="D12894" s="6">
        <v>0</v>
      </c>
      <c r="E12894" s="6">
        <v>0</v>
      </c>
      <c r="F12894" s="6">
        <v>0</v>
      </c>
      <c r="G12894" s="6">
        <v>0</v>
      </c>
      <c r="H12894" s="6" t="s">
        <v>34217</v>
      </c>
      <c r="I12894" s="6" t="s">
        <v>44829</v>
      </c>
      <c r="J12894" s="6" t="s">
        <v>34219</v>
      </c>
      <c r="K12894" s="6">
        <v>15</v>
      </c>
    </row>
    <row r="12895" spans="1:11" ht="25" x14ac:dyDescent="0.25">
      <c r="A12895" s="7" t="s">
        <v>44844</v>
      </c>
      <c r="B12895" s="6">
        <v>0</v>
      </c>
      <c r="C12895" s="6">
        <v>0</v>
      </c>
      <c r="D12895" s="6">
        <v>0</v>
      </c>
      <c r="E12895" s="6">
        <v>0</v>
      </c>
      <c r="F12895" s="6">
        <v>0</v>
      </c>
      <c r="G12895" s="6">
        <v>0</v>
      </c>
      <c r="H12895" s="6" t="s">
        <v>34217</v>
      </c>
      <c r="I12895" s="6" t="s">
        <v>44829</v>
      </c>
      <c r="J12895" s="6" t="s">
        <v>34219</v>
      </c>
      <c r="K12895" s="6">
        <v>16</v>
      </c>
    </row>
    <row r="12896" spans="1:11" x14ac:dyDescent="0.25">
      <c r="A12896" s="7" t="s">
        <v>44845</v>
      </c>
      <c r="B12896" s="6">
        <v>0</v>
      </c>
      <c r="C12896" s="6">
        <v>0</v>
      </c>
      <c r="D12896" s="6">
        <v>0</v>
      </c>
      <c r="E12896" s="6">
        <v>0</v>
      </c>
      <c r="F12896" s="6">
        <v>0</v>
      </c>
      <c r="G12896" s="6">
        <v>0</v>
      </c>
      <c r="H12896" s="6" t="s">
        <v>34217</v>
      </c>
      <c r="I12896" s="6" t="s">
        <v>44829</v>
      </c>
      <c r="J12896" s="6" t="s">
        <v>34219</v>
      </c>
      <c r="K12896" s="6">
        <v>17</v>
      </c>
    </row>
    <row r="12897" spans="1:11" x14ac:dyDescent="0.25">
      <c r="A12897" s="7" t="s">
        <v>44846</v>
      </c>
      <c r="B12897" s="6">
        <v>0</v>
      </c>
      <c r="C12897" s="6">
        <v>0</v>
      </c>
      <c r="D12897" s="6">
        <v>0</v>
      </c>
      <c r="E12897" s="6">
        <v>0</v>
      </c>
      <c r="F12897" s="6">
        <v>0</v>
      </c>
      <c r="G12897" s="6">
        <v>0</v>
      </c>
      <c r="H12897" s="6" t="s">
        <v>34217</v>
      </c>
      <c r="I12897" s="6" t="s">
        <v>44829</v>
      </c>
      <c r="J12897" s="6" t="s">
        <v>34219</v>
      </c>
      <c r="K12897" s="6">
        <v>18</v>
      </c>
    </row>
    <row r="12898" spans="1:11" x14ac:dyDescent="0.25">
      <c r="A12898" s="7" t="s">
        <v>44847</v>
      </c>
      <c r="B12898" s="6">
        <v>0</v>
      </c>
      <c r="C12898" s="6">
        <v>0</v>
      </c>
      <c r="D12898" s="6">
        <v>0</v>
      </c>
      <c r="E12898" s="6">
        <v>0</v>
      </c>
      <c r="F12898" s="6">
        <v>0</v>
      </c>
      <c r="G12898" s="6">
        <v>0</v>
      </c>
      <c r="H12898" s="6" t="s">
        <v>34217</v>
      </c>
      <c r="I12898" s="6" t="s">
        <v>44829</v>
      </c>
      <c r="J12898" s="6" t="s">
        <v>34219</v>
      </c>
      <c r="K12898" s="6">
        <v>19</v>
      </c>
    </row>
    <row r="12899" spans="1:11" x14ac:dyDescent="0.25">
      <c r="A12899" s="7" t="s">
        <v>44848</v>
      </c>
      <c r="B12899" s="6">
        <v>0</v>
      </c>
      <c r="C12899" s="6">
        <v>0</v>
      </c>
      <c r="D12899" s="6">
        <v>0</v>
      </c>
      <c r="E12899" s="6">
        <v>0</v>
      </c>
      <c r="F12899" s="6">
        <v>0</v>
      </c>
      <c r="G12899" s="6">
        <v>0</v>
      </c>
      <c r="H12899" s="6" t="s">
        <v>34217</v>
      </c>
      <c r="I12899" s="6" t="s">
        <v>44829</v>
      </c>
      <c r="J12899" s="6" t="s">
        <v>34219</v>
      </c>
      <c r="K12899" s="6">
        <v>20</v>
      </c>
    </row>
    <row r="12900" spans="1:11" x14ac:dyDescent="0.25">
      <c r="A12900" s="7" t="s">
        <v>44849</v>
      </c>
      <c r="B12900" s="6">
        <v>0</v>
      </c>
      <c r="C12900" s="6">
        <v>0</v>
      </c>
      <c r="D12900" s="6">
        <v>0</v>
      </c>
      <c r="E12900" s="6">
        <v>0</v>
      </c>
      <c r="F12900" s="6">
        <v>1</v>
      </c>
      <c r="G12900" s="6">
        <v>0</v>
      </c>
      <c r="H12900" s="6" t="s">
        <v>34210</v>
      </c>
      <c r="I12900" s="6" t="s">
        <v>44829</v>
      </c>
      <c r="J12900" s="6" t="s">
        <v>34219</v>
      </c>
      <c r="K12900" s="6">
        <v>21</v>
      </c>
    </row>
    <row r="12901" spans="1:11" x14ac:dyDescent="0.25">
      <c r="A12901" s="7" t="s">
        <v>44850</v>
      </c>
      <c r="B12901" s="6">
        <v>0</v>
      </c>
      <c r="C12901" s="6">
        <v>0</v>
      </c>
      <c r="D12901" s="6">
        <v>0</v>
      </c>
      <c r="E12901" s="6">
        <v>0</v>
      </c>
      <c r="F12901" s="6">
        <v>1</v>
      </c>
      <c r="G12901" s="6">
        <v>0</v>
      </c>
      <c r="H12901" s="6" t="s">
        <v>34210</v>
      </c>
      <c r="I12901" s="6" t="s">
        <v>44829</v>
      </c>
      <c r="J12901" s="6" t="s">
        <v>34219</v>
      </c>
      <c r="K12901" s="6">
        <v>22</v>
      </c>
    </row>
    <row r="12902" spans="1:11" x14ac:dyDescent="0.25">
      <c r="A12902" s="7" t="s">
        <v>44851</v>
      </c>
      <c r="B12902" s="6">
        <v>0</v>
      </c>
      <c r="C12902" s="6">
        <v>0</v>
      </c>
      <c r="D12902" s="6">
        <v>0</v>
      </c>
      <c r="E12902" s="6">
        <v>0</v>
      </c>
      <c r="F12902" s="6">
        <v>1</v>
      </c>
      <c r="G12902" s="6">
        <v>0</v>
      </c>
      <c r="H12902" s="6" t="s">
        <v>34210</v>
      </c>
      <c r="I12902" s="6" t="s">
        <v>44829</v>
      </c>
      <c r="J12902" s="6" t="s">
        <v>34219</v>
      </c>
      <c r="K12902" s="6">
        <v>23</v>
      </c>
    </row>
    <row r="12903" spans="1:11" x14ac:dyDescent="0.25">
      <c r="A12903" s="7" t="s">
        <v>44852</v>
      </c>
      <c r="B12903" s="6">
        <v>0</v>
      </c>
      <c r="C12903" s="6">
        <v>0</v>
      </c>
      <c r="D12903" s="6">
        <v>0</v>
      </c>
      <c r="E12903" s="6">
        <v>1</v>
      </c>
      <c r="F12903" s="6">
        <v>0</v>
      </c>
      <c r="G12903" s="6">
        <v>0</v>
      </c>
      <c r="H12903" s="6" t="s">
        <v>34209</v>
      </c>
      <c r="I12903" s="6" t="s">
        <v>44829</v>
      </c>
      <c r="J12903" s="6" t="s">
        <v>34219</v>
      </c>
      <c r="K12903" s="6">
        <v>24</v>
      </c>
    </row>
    <row r="12904" spans="1:11" ht="62.5" x14ac:dyDescent="0.25">
      <c r="A12904" s="7" t="s">
        <v>44853</v>
      </c>
      <c r="B12904" s="6">
        <v>0</v>
      </c>
      <c r="C12904" s="6">
        <v>0</v>
      </c>
      <c r="D12904" s="6">
        <v>0</v>
      </c>
      <c r="E12904" s="6">
        <v>1</v>
      </c>
      <c r="F12904" s="6">
        <v>0</v>
      </c>
      <c r="G12904" s="6">
        <v>0</v>
      </c>
      <c r="H12904" s="6" t="s">
        <v>34209</v>
      </c>
      <c r="I12904" s="6" t="s">
        <v>44829</v>
      </c>
      <c r="J12904" s="6" t="s">
        <v>34219</v>
      </c>
      <c r="K12904" s="6">
        <v>25</v>
      </c>
    </row>
    <row r="12905" spans="1:11" x14ac:dyDescent="0.25">
      <c r="A12905" s="7" t="s">
        <v>44854</v>
      </c>
      <c r="B12905" s="6">
        <v>0</v>
      </c>
      <c r="C12905" s="6">
        <v>0</v>
      </c>
      <c r="D12905" s="6">
        <v>0</v>
      </c>
      <c r="E12905" s="6">
        <v>1</v>
      </c>
      <c r="F12905" s="6">
        <v>0</v>
      </c>
      <c r="G12905" s="6">
        <v>0</v>
      </c>
      <c r="H12905" s="6" t="s">
        <v>34209</v>
      </c>
      <c r="I12905" s="6" t="s">
        <v>44829</v>
      </c>
      <c r="J12905" s="6" t="s">
        <v>34219</v>
      </c>
      <c r="K12905" s="6">
        <v>26</v>
      </c>
    </row>
    <row r="12906" spans="1:11" ht="25" x14ac:dyDescent="0.25">
      <c r="A12906" s="7" t="s">
        <v>44855</v>
      </c>
      <c r="B12906" s="6">
        <v>0</v>
      </c>
      <c r="C12906" s="6">
        <v>0</v>
      </c>
      <c r="D12906" s="6">
        <v>0</v>
      </c>
      <c r="E12906" s="6">
        <v>1</v>
      </c>
      <c r="F12906" s="6">
        <v>0</v>
      </c>
      <c r="G12906" s="6">
        <v>0</v>
      </c>
      <c r="H12906" s="6" t="s">
        <v>34209</v>
      </c>
      <c r="I12906" s="6" t="s">
        <v>44829</v>
      </c>
      <c r="J12906" s="6" t="s">
        <v>34219</v>
      </c>
      <c r="K12906" s="6">
        <v>27</v>
      </c>
    </row>
    <row r="12907" spans="1:11" ht="37.5" x14ac:dyDescent="0.25">
      <c r="A12907" s="7" t="s">
        <v>44856</v>
      </c>
      <c r="B12907" s="6">
        <v>0</v>
      </c>
      <c r="C12907" s="6">
        <v>0</v>
      </c>
      <c r="D12907" s="6">
        <v>0</v>
      </c>
      <c r="E12907" s="6">
        <v>1</v>
      </c>
      <c r="F12907" s="6">
        <v>0</v>
      </c>
      <c r="G12907" s="6">
        <v>0</v>
      </c>
      <c r="H12907" s="6" t="s">
        <v>34209</v>
      </c>
      <c r="I12907" s="6" t="s">
        <v>44829</v>
      </c>
      <c r="J12907" s="6" t="s">
        <v>34219</v>
      </c>
      <c r="K12907" s="6">
        <v>28</v>
      </c>
    </row>
    <row r="12908" spans="1:11" ht="25" x14ac:dyDescent="0.25">
      <c r="A12908" s="7" t="s">
        <v>44857</v>
      </c>
      <c r="B12908" s="6">
        <v>0</v>
      </c>
      <c r="C12908" s="6">
        <v>0</v>
      </c>
      <c r="D12908" s="6">
        <v>0</v>
      </c>
      <c r="E12908" s="6">
        <v>1</v>
      </c>
      <c r="F12908" s="6">
        <v>0</v>
      </c>
      <c r="G12908" s="6">
        <v>0</v>
      </c>
      <c r="H12908" s="6" t="s">
        <v>34209</v>
      </c>
      <c r="I12908" s="6" t="s">
        <v>44829</v>
      </c>
      <c r="J12908" s="6" t="s">
        <v>34219</v>
      </c>
      <c r="K12908" s="6">
        <v>29</v>
      </c>
    </row>
    <row r="12909" spans="1:11" x14ac:dyDescent="0.25">
      <c r="A12909" s="7" t="s">
        <v>44858</v>
      </c>
      <c r="B12909" s="6">
        <v>0</v>
      </c>
      <c r="C12909" s="6">
        <v>0</v>
      </c>
      <c r="D12909" s="6">
        <v>0</v>
      </c>
      <c r="E12909" s="6">
        <v>1</v>
      </c>
      <c r="F12909" s="6">
        <v>0</v>
      </c>
      <c r="G12909" s="6">
        <v>0</v>
      </c>
      <c r="H12909" s="6" t="s">
        <v>34209</v>
      </c>
      <c r="I12909" s="6" t="s">
        <v>44829</v>
      </c>
      <c r="J12909" s="6" t="s">
        <v>34219</v>
      </c>
      <c r="K12909" s="6">
        <v>30</v>
      </c>
    </row>
    <row r="12910" spans="1:11" ht="25" x14ac:dyDescent="0.25">
      <c r="A12910" s="7" t="s">
        <v>44859</v>
      </c>
      <c r="B12910" s="6">
        <v>0</v>
      </c>
      <c r="C12910" s="6">
        <v>0</v>
      </c>
      <c r="D12910" s="6">
        <v>0</v>
      </c>
      <c r="E12910" s="6">
        <v>1</v>
      </c>
      <c r="F12910" s="6">
        <v>0</v>
      </c>
      <c r="G12910" s="6">
        <v>0</v>
      </c>
      <c r="H12910" s="6" t="s">
        <v>34209</v>
      </c>
      <c r="I12910" s="6" t="s">
        <v>44829</v>
      </c>
      <c r="J12910" s="6" t="s">
        <v>34219</v>
      </c>
      <c r="K12910" s="6">
        <v>31</v>
      </c>
    </row>
    <row r="12911" spans="1:11" x14ac:dyDescent="0.25">
      <c r="A12911" s="7" t="s">
        <v>34216</v>
      </c>
      <c r="B12911" s="6">
        <v>0</v>
      </c>
      <c r="C12911" s="6">
        <v>0</v>
      </c>
      <c r="D12911" s="6">
        <v>0</v>
      </c>
      <c r="E12911" s="6">
        <v>0</v>
      </c>
      <c r="F12911" s="6">
        <v>0</v>
      </c>
      <c r="G12911" s="6">
        <v>0</v>
      </c>
      <c r="H12911" s="6" t="s">
        <v>34217</v>
      </c>
      <c r="I12911" s="6" t="s">
        <v>44860</v>
      </c>
      <c r="J12911" s="6" t="s">
        <v>34219</v>
      </c>
      <c r="K12911" s="6">
        <v>0</v>
      </c>
    </row>
    <row r="12912" spans="1:11" ht="50" x14ac:dyDescent="0.25">
      <c r="A12912" s="7" t="s">
        <v>44861</v>
      </c>
      <c r="B12912" s="6">
        <v>0</v>
      </c>
      <c r="C12912" s="6">
        <v>0</v>
      </c>
      <c r="D12912" s="6">
        <v>0</v>
      </c>
      <c r="E12912" s="6">
        <v>0</v>
      </c>
      <c r="F12912" s="6">
        <v>0</v>
      </c>
      <c r="G12912" s="6">
        <v>0</v>
      </c>
      <c r="H12912" s="6" t="s">
        <v>34217</v>
      </c>
      <c r="I12912" s="6" t="s">
        <v>44860</v>
      </c>
      <c r="J12912" s="6" t="s">
        <v>34219</v>
      </c>
      <c r="K12912" s="6">
        <v>1</v>
      </c>
    </row>
    <row r="12913" spans="1:11" x14ac:dyDescent="0.25">
      <c r="A12913" s="7" t="s">
        <v>44862</v>
      </c>
      <c r="B12913" s="6">
        <v>0</v>
      </c>
      <c r="C12913" s="6">
        <v>0</v>
      </c>
      <c r="D12913" s="6">
        <v>1</v>
      </c>
      <c r="E12913" s="6">
        <v>0</v>
      </c>
      <c r="F12913" s="6">
        <v>0</v>
      </c>
      <c r="G12913" s="6">
        <v>0</v>
      </c>
      <c r="H12913" s="6" t="s">
        <v>34208</v>
      </c>
      <c r="I12913" s="6" t="s">
        <v>44860</v>
      </c>
      <c r="J12913" s="6" t="s">
        <v>34219</v>
      </c>
      <c r="K12913" s="6">
        <v>2</v>
      </c>
    </row>
    <row r="12914" spans="1:11" ht="25" x14ac:dyDescent="0.25">
      <c r="A12914" s="7" t="s">
        <v>44863</v>
      </c>
      <c r="B12914" s="6">
        <v>0</v>
      </c>
      <c r="C12914" s="6">
        <v>0</v>
      </c>
      <c r="D12914" s="6">
        <v>1</v>
      </c>
      <c r="E12914" s="6">
        <v>0</v>
      </c>
      <c r="F12914" s="6">
        <v>0</v>
      </c>
      <c r="G12914" s="6">
        <v>0</v>
      </c>
      <c r="H12914" s="6" t="s">
        <v>34208</v>
      </c>
      <c r="I12914" s="6" t="s">
        <v>44860</v>
      </c>
      <c r="J12914" s="6" t="s">
        <v>34219</v>
      </c>
      <c r="K12914" s="6">
        <v>3</v>
      </c>
    </row>
    <row r="12915" spans="1:11" x14ac:dyDescent="0.25">
      <c r="A12915" s="7" t="s">
        <v>40434</v>
      </c>
      <c r="B12915" s="6">
        <v>0</v>
      </c>
      <c r="C12915" s="6">
        <v>0</v>
      </c>
      <c r="D12915" s="6">
        <v>0</v>
      </c>
      <c r="E12915" s="6">
        <v>0</v>
      </c>
      <c r="F12915" s="6">
        <v>0</v>
      </c>
      <c r="G12915" s="6">
        <v>0</v>
      </c>
      <c r="H12915" s="6" t="s">
        <v>34217</v>
      </c>
      <c r="I12915" s="6" t="s">
        <v>44860</v>
      </c>
      <c r="J12915" s="6" t="s">
        <v>34219</v>
      </c>
      <c r="K12915" s="6">
        <v>4</v>
      </c>
    </row>
    <row r="12916" spans="1:11" ht="62.5" x14ac:dyDescent="0.25">
      <c r="A12916" s="7" t="s">
        <v>44864</v>
      </c>
      <c r="B12916" s="6">
        <v>0</v>
      </c>
      <c r="C12916" s="6">
        <v>0</v>
      </c>
      <c r="D12916" s="6">
        <v>0</v>
      </c>
      <c r="E12916" s="6">
        <v>0</v>
      </c>
      <c r="F12916" s="6">
        <v>0</v>
      </c>
      <c r="G12916" s="6">
        <v>0</v>
      </c>
      <c r="H12916" s="6" t="s">
        <v>34217</v>
      </c>
      <c r="I12916" s="6" t="s">
        <v>44860</v>
      </c>
      <c r="J12916" s="6" t="s">
        <v>34219</v>
      </c>
      <c r="K12916" s="6">
        <v>5</v>
      </c>
    </row>
    <row r="12917" spans="1:11" ht="62.5" x14ac:dyDescent="0.25">
      <c r="A12917" s="7" t="s">
        <v>44865</v>
      </c>
      <c r="B12917" s="6">
        <v>0</v>
      </c>
      <c r="C12917" s="6">
        <v>0</v>
      </c>
      <c r="D12917" s="6">
        <v>0</v>
      </c>
      <c r="E12917" s="6">
        <v>0</v>
      </c>
      <c r="F12917" s="6">
        <v>0</v>
      </c>
      <c r="G12917" s="6">
        <v>0</v>
      </c>
      <c r="H12917" s="6" t="s">
        <v>34217</v>
      </c>
      <c r="I12917" s="6" t="s">
        <v>44860</v>
      </c>
      <c r="J12917" s="6" t="s">
        <v>34219</v>
      </c>
      <c r="K12917" s="6">
        <v>6</v>
      </c>
    </row>
    <row r="12918" spans="1:11" x14ac:dyDescent="0.25">
      <c r="A12918" s="7" t="s">
        <v>40620</v>
      </c>
      <c r="B12918" s="6">
        <v>0</v>
      </c>
      <c r="C12918" s="6">
        <v>0</v>
      </c>
      <c r="D12918" s="6">
        <v>0</v>
      </c>
      <c r="E12918" s="6">
        <v>0</v>
      </c>
      <c r="F12918" s="6">
        <v>0</v>
      </c>
      <c r="G12918" s="6">
        <v>0</v>
      </c>
      <c r="H12918" s="6" t="s">
        <v>34217</v>
      </c>
      <c r="I12918" s="6" t="s">
        <v>44860</v>
      </c>
      <c r="J12918" s="6" t="s">
        <v>34219</v>
      </c>
      <c r="K12918" s="6">
        <v>7</v>
      </c>
    </row>
    <row r="12919" spans="1:11" ht="162.5" x14ac:dyDescent="0.25">
      <c r="A12919" s="7" t="s">
        <v>44866</v>
      </c>
      <c r="B12919" s="6">
        <v>1</v>
      </c>
      <c r="C12919" s="6">
        <v>0</v>
      </c>
      <c r="D12919" s="6">
        <v>0</v>
      </c>
      <c r="E12919" s="6">
        <v>0</v>
      </c>
      <c r="F12919" s="6">
        <v>0</v>
      </c>
      <c r="G12919" s="6">
        <v>0</v>
      </c>
      <c r="H12919" s="6" t="s">
        <v>34206</v>
      </c>
      <c r="I12919" s="6" t="s">
        <v>44860</v>
      </c>
      <c r="J12919" s="6" t="s">
        <v>34219</v>
      </c>
      <c r="K12919" s="6">
        <v>8</v>
      </c>
    </row>
    <row r="12920" spans="1:11" x14ac:dyDescent="0.25">
      <c r="A12920" s="7" t="s">
        <v>44867</v>
      </c>
      <c r="B12920" s="6">
        <v>0</v>
      </c>
      <c r="C12920" s="6">
        <v>0</v>
      </c>
      <c r="D12920" s="6">
        <v>0</v>
      </c>
      <c r="E12920" s="6">
        <v>0</v>
      </c>
      <c r="F12920" s="6">
        <v>0</v>
      </c>
      <c r="G12920" s="6">
        <v>0</v>
      </c>
      <c r="H12920" s="6" t="s">
        <v>34217</v>
      </c>
      <c r="I12920" s="6" t="s">
        <v>44860</v>
      </c>
      <c r="J12920" s="6" t="s">
        <v>34219</v>
      </c>
      <c r="K12920" s="6">
        <v>9</v>
      </c>
    </row>
    <row r="12921" spans="1:11" ht="25" x14ac:dyDescent="0.25">
      <c r="A12921" s="7" t="s">
        <v>44868</v>
      </c>
      <c r="B12921" s="6">
        <v>0</v>
      </c>
      <c r="C12921" s="6">
        <v>0</v>
      </c>
      <c r="D12921" s="6">
        <v>0</v>
      </c>
      <c r="E12921" s="6">
        <v>0</v>
      </c>
      <c r="F12921" s="6">
        <v>0</v>
      </c>
      <c r="G12921" s="6">
        <v>0</v>
      </c>
      <c r="H12921" s="6" t="s">
        <v>34217</v>
      </c>
      <c r="I12921" s="6" t="s">
        <v>44860</v>
      </c>
      <c r="J12921" s="6" t="s">
        <v>34219</v>
      </c>
      <c r="K12921" s="6">
        <v>10</v>
      </c>
    </row>
    <row r="12922" spans="1:11" x14ac:dyDescent="0.25">
      <c r="A12922" s="7" t="s">
        <v>44869</v>
      </c>
      <c r="B12922" s="6">
        <v>0</v>
      </c>
      <c r="C12922" s="6">
        <v>0</v>
      </c>
      <c r="D12922" s="6">
        <v>0</v>
      </c>
      <c r="E12922" s="6">
        <v>0</v>
      </c>
      <c r="F12922" s="6">
        <v>0</v>
      </c>
      <c r="G12922" s="6">
        <v>0</v>
      </c>
      <c r="H12922" s="6" t="s">
        <v>34217</v>
      </c>
      <c r="I12922" s="6" t="s">
        <v>44860</v>
      </c>
      <c r="J12922" s="6" t="s">
        <v>34219</v>
      </c>
      <c r="K12922" s="6">
        <v>11</v>
      </c>
    </row>
    <row r="12923" spans="1:11" x14ac:dyDescent="0.25">
      <c r="A12923" s="7" t="s">
        <v>44870</v>
      </c>
      <c r="B12923" s="6">
        <v>0</v>
      </c>
      <c r="C12923" s="6">
        <v>0</v>
      </c>
      <c r="D12923" s="6">
        <v>0</v>
      </c>
      <c r="E12923" s="6">
        <v>0</v>
      </c>
      <c r="F12923" s="6">
        <v>0</v>
      </c>
      <c r="G12923" s="6">
        <v>0</v>
      </c>
      <c r="H12923" s="6" t="s">
        <v>34217</v>
      </c>
      <c r="I12923" s="6" t="s">
        <v>44860</v>
      </c>
      <c r="J12923" s="6" t="s">
        <v>34219</v>
      </c>
      <c r="K12923" s="6">
        <v>12</v>
      </c>
    </row>
    <row r="12924" spans="1:11" ht="25" x14ac:dyDescent="0.25">
      <c r="A12924" s="7" t="s">
        <v>44871</v>
      </c>
      <c r="B12924" s="6">
        <v>0</v>
      </c>
      <c r="C12924" s="6">
        <v>0</v>
      </c>
      <c r="D12924" s="6">
        <v>0</v>
      </c>
      <c r="E12924" s="6">
        <v>0</v>
      </c>
      <c r="F12924" s="6">
        <v>0</v>
      </c>
      <c r="G12924" s="6">
        <v>0</v>
      </c>
      <c r="H12924" s="6" t="s">
        <v>34217</v>
      </c>
      <c r="I12924" s="6" t="s">
        <v>44860</v>
      </c>
      <c r="J12924" s="6" t="s">
        <v>34219</v>
      </c>
      <c r="K12924" s="6">
        <v>13</v>
      </c>
    </row>
    <row r="12925" spans="1:11" ht="25" x14ac:dyDescent="0.25">
      <c r="A12925" s="7" t="s">
        <v>44872</v>
      </c>
      <c r="B12925" s="6">
        <v>0</v>
      </c>
      <c r="C12925" s="6">
        <v>0</v>
      </c>
      <c r="D12925" s="6">
        <v>0</v>
      </c>
      <c r="E12925" s="6">
        <v>0</v>
      </c>
      <c r="F12925" s="6">
        <v>0</v>
      </c>
      <c r="G12925" s="6">
        <v>0</v>
      </c>
      <c r="H12925" s="6" t="s">
        <v>34217</v>
      </c>
      <c r="I12925" s="6" t="s">
        <v>44860</v>
      </c>
      <c r="J12925" s="6" t="s">
        <v>34219</v>
      </c>
      <c r="K12925" s="6">
        <v>14</v>
      </c>
    </row>
    <row r="12926" spans="1:11" ht="25" x14ac:dyDescent="0.25">
      <c r="A12926" s="7" t="s">
        <v>44873</v>
      </c>
      <c r="B12926" s="6">
        <v>0</v>
      </c>
      <c r="C12926" s="6">
        <v>0</v>
      </c>
      <c r="D12926" s="6">
        <v>0</v>
      </c>
      <c r="E12926" s="6">
        <v>0</v>
      </c>
      <c r="F12926" s="6">
        <v>0</v>
      </c>
      <c r="G12926" s="6">
        <v>0</v>
      </c>
      <c r="H12926" s="6" t="s">
        <v>34217</v>
      </c>
      <c r="I12926" s="6" t="s">
        <v>44860</v>
      </c>
      <c r="J12926" s="6" t="s">
        <v>34219</v>
      </c>
      <c r="K12926" s="6">
        <v>15</v>
      </c>
    </row>
    <row r="12927" spans="1:11" ht="37.5" x14ac:dyDescent="0.25">
      <c r="A12927" s="7" t="s">
        <v>44874</v>
      </c>
      <c r="B12927" s="6">
        <v>0</v>
      </c>
      <c r="C12927" s="6">
        <v>0</v>
      </c>
      <c r="D12927" s="6">
        <v>0</v>
      </c>
      <c r="E12927" s="6">
        <v>0</v>
      </c>
      <c r="F12927" s="6">
        <v>0</v>
      </c>
      <c r="G12927" s="6">
        <v>0</v>
      </c>
      <c r="H12927" s="6" t="s">
        <v>34217</v>
      </c>
      <c r="I12927" s="6" t="s">
        <v>44860</v>
      </c>
      <c r="J12927" s="6" t="s">
        <v>34219</v>
      </c>
      <c r="K12927" s="6">
        <v>16</v>
      </c>
    </row>
    <row r="12928" spans="1:11" ht="25" x14ac:dyDescent="0.25">
      <c r="A12928" s="7" t="s">
        <v>44875</v>
      </c>
      <c r="B12928" s="6">
        <v>0</v>
      </c>
      <c r="C12928" s="6">
        <v>0</v>
      </c>
      <c r="D12928" s="6">
        <v>0</v>
      </c>
      <c r="E12928" s="6">
        <v>0</v>
      </c>
      <c r="F12928" s="6">
        <v>0</v>
      </c>
      <c r="G12928" s="6">
        <v>0</v>
      </c>
      <c r="H12928" s="6" t="s">
        <v>34217</v>
      </c>
      <c r="I12928" s="6" t="s">
        <v>44860</v>
      </c>
      <c r="J12928" s="6" t="s">
        <v>34219</v>
      </c>
      <c r="K12928" s="6">
        <v>17</v>
      </c>
    </row>
    <row r="12929" spans="1:11" ht="25" x14ac:dyDescent="0.25">
      <c r="A12929" s="7" t="s">
        <v>44876</v>
      </c>
      <c r="B12929" s="6">
        <v>0</v>
      </c>
      <c r="C12929" s="6">
        <v>0</v>
      </c>
      <c r="D12929" s="6">
        <v>0</v>
      </c>
      <c r="E12929" s="6">
        <v>0</v>
      </c>
      <c r="F12929" s="6">
        <v>0</v>
      </c>
      <c r="G12929" s="6">
        <v>0</v>
      </c>
      <c r="H12929" s="6" t="s">
        <v>34217</v>
      </c>
      <c r="I12929" s="6" t="s">
        <v>44860</v>
      </c>
      <c r="J12929" s="6" t="s">
        <v>34219</v>
      </c>
      <c r="K12929" s="6">
        <v>18</v>
      </c>
    </row>
    <row r="12930" spans="1:11" ht="25" x14ac:dyDescent="0.25">
      <c r="A12930" s="7" t="s">
        <v>44877</v>
      </c>
      <c r="B12930" s="6">
        <v>0</v>
      </c>
      <c r="C12930" s="6">
        <v>0</v>
      </c>
      <c r="D12930" s="6">
        <v>0</v>
      </c>
      <c r="E12930" s="6">
        <v>0</v>
      </c>
      <c r="F12930" s="6">
        <v>0</v>
      </c>
      <c r="G12930" s="6">
        <v>0</v>
      </c>
      <c r="H12930" s="6" t="s">
        <v>34217</v>
      </c>
      <c r="I12930" s="6" t="s">
        <v>44860</v>
      </c>
      <c r="J12930" s="6" t="s">
        <v>34219</v>
      </c>
      <c r="K12930" s="6">
        <v>19</v>
      </c>
    </row>
    <row r="12931" spans="1:11" ht="25" x14ac:dyDescent="0.25">
      <c r="A12931" s="7" t="s">
        <v>44878</v>
      </c>
      <c r="B12931" s="6">
        <v>0</v>
      </c>
      <c r="C12931" s="6">
        <v>0</v>
      </c>
      <c r="D12931" s="6">
        <v>0</v>
      </c>
      <c r="E12931" s="6">
        <v>0</v>
      </c>
      <c r="F12931" s="6">
        <v>0</v>
      </c>
      <c r="G12931" s="6">
        <v>0</v>
      </c>
      <c r="H12931" s="6" t="s">
        <v>34217</v>
      </c>
      <c r="I12931" s="6" t="s">
        <v>44860</v>
      </c>
      <c r="J12931" s="6" t="s">
        <v>34219</v>
      </c>
      <c r="K12931" s="6">
        <v>20</v>
      </c>
    </row>
    <row r="12932" spans="1:11" ht="25" x14ac:dyDescent="0.25">
      <c r="A12932" s="7" t="s">
        <v>44879</v>
      </c>
      <c r="B12932" s="6">
        <v>0</v>
      </c>
      <c r="C12932" s="6">
        <v>0</v>
      </c>
      <c r="D12932" s="6">
        <v>0</v>
      </c>
      <c r="E12932" s="6">
        <v>0</v>
      </c>
      <c r="F12932" s="6">
        <v>0</v>
      </c>
      <c r="G12932" s="6">
        <v>0</v>
      </c>
      <c r="H12932" s="6" t="s">
        <v>34217</v>
      </c>
      <c r="I12932" s="6" t="s">
        <v>44860</v>
      </c>
      <c r="J12932" s="6" t="s">
        <v>34219</v>
      </c>
      <c r="K12932" s="6">
        <v>21</v>
      </c>
    </row>
    <row r="12933" spans="1:11" ht="37.5" x14ac:dyDescent="0.25">
      <c r="A12933" s="7" t="s">
        <v>44880</v>
      </c>
      <c r="B12933" s="6">
        <v>0</v>
      </c>
      <c r="C12933" s="6">
        <v>0</v>
      </c>
      <c r="D12933" s="6">
        <v>0</v>
      </c>
      <c r="E12933" s="6">
        <v>0</v>
      </c>
      <c r="F12933" s="6">
        <v>0</v>
      </c>
      <c r="G12933" s="6">
        <v>0</v>
      </c>
      <c r="H12933" s="6" t="s">
        <v>34217</v>
      </c>
      <c r="I12933" s="6" t="s">
        <v>44860</v>
      </c>
      <c r="J12933" s="6" t="s">
        <v>34219</v>
      </c>
      <c r="K12933" s="6">
        <v>22</v>
      </c>
    </row>
    <row r="12934" spans="1:11" x14ac:dyDescent="0.25">
      <c r="A12934" s="7" t="s">
        <v>36097</v>
      </c>
      <c r="B12934" s="6">
        <v>1</v>
      </c>
      <c r="C12934" s="6">
        <v>0</v>
      </c>
      <c r="D12934" s="6">
        <v>0</v>
      </c>
      <c r="E12934" s="6">
        <v>0</v>
      </c>
      <c r="F12934" s="6">
        <v>0</v>
      </c>
      <c r="G12934" s="6">
        <v>0</v>
      </c>
      <c r="H12934" s="6" t="s">
        <v>34206</v>
      </c>
      <c r="I12934" s="6" t="s">
        <v>44881</v>
      </c>
      <c r="J12934" s="6" t="s">
        <v>34219</v>
      </c>
      <c r="K12934" s="6">
        <v>0</v>
      </c>
    </row>
    <row r="12935" spans="1:11" ht="25" x14ac:dyDescent="0.25">
      <c r="A12935" s="7" t="s">
        <v>44882</v>
      </c>
      <c r="B12935" s="6">
        <v>0</v>
      </c>
      <c r="C12935" s="6">
        <v>1</v>
      </c>
      <c r="D12935" s="6">
        <v>0</v>
      </c>
      <c r="E12935" s="6">
        <v>0</v>
      </c>
      <c r="F12935" s="6">
        <v>0</v>
      </c>
      <c r="G12935" s="6">
        <v>0</v>
      </c>
      <c r="H12935" s="6" t="s">
        <v>34207</v>
      </c>
      <c r="I12935" s="6" t="s">
        <v>44881</v>
      </c>
      <c r="J12935" s="6" t="s">
        <v>34219</v>
      </c>
      <c r="K12935" s="6">
        <v>1</v>
      </c>
    </row>
    <row r="12936" spans="1:11" x14ac:dyDescent="0.25">
      <c r="A12936" s="7" t="s">
        <v>44883</v>
      </c>
      <c r="B12936" s="6">
        <v>1</v>
      </c>
      <c r="C12936" s="6">
        <v>0</v>
      </c>
      <c r="D12936" s="6">
        <v>0</v>
      </c>
      <c r="E12936" s="6">
        <v>0</v>
      </c>
      <c r="F12936" s="6">
        <v>0</v>
      </c>
      <c r="G12936" s="6">
        <v>0</v>
      </c>
      <c r="H12936" s="6" t="s">
        <v>34206</v>
      </c>
      <c r="I12936" s="6" t="s">
        <v>44881</v>
      </c>
      <c r="J12936" s="6" t="s">
        <v>34219</v>
      </c>
      <c r="K12936" s="6">
        <v>2</v>
      </c>
    </row>
    <row r="12937" spans="1:11" ht="25" x14ac:dyDescent="0.25">
      <c r="A12937" s="7" t="s">
        <v>44884</v>
      </c>
      <c r="B12937" s="6">
        <v>0</v>
      </c>
      <c r="C12937" s="6">
        <v>0</v>
      </c>
      <c r="D12937" s="6">
        <v>0</v>
      </c>
      <c r="E12937" s="6">
        <v>0</v>
      </c>
      <c r="F12937" s="6">
        <v>0</v>
      </c>
      <c r="G12937" s="6">
        <v>1</v>
      </c>
      <c r="H12937" s="6" t="s">
        <v>34211</v>
      </c>
      <c r="I12937" s="6" t="s">
        <v>44881</v>
      </c>
      <c r="J12937" s="6" t="s">
        <v>34219</v>
      </c>
      <c r="K12937" s="6">
        <v>3</v>
      </c>
    </row>
    <row r="12938" spans="1:11" x14ac:dyDescent="0.25">
      <c r="A12938" s="7" t="s">
        <v>44885</v>
      </c>
      <c r="B12938" s="6">
        <v>0</v>
      </c>
      <c r="C12938" s="6">
        <v>0</v>
      </c>
      <c r="D12938" s="6">
        <v>0</v>
      </c>
      <c r="E12938" s="6">
        <v>0</v>
      </c>
      <c r="F12938" s="6">
        <v>0</v>
      </c>
      <c r="G12938" s="6">
        <v>1</v>
      </c>
      <c r="H12938" s="6" t="s">
        <v>34211</v>
      </c>
      <c r="I12938" s="6" t="s">
        <v>44881</v>
      </c>
      <c r="J12938" s="6" t="s">
        <v>34219</v>
      </c>
      <c r="K12938" s="6">
        <v>4</v>
      </c>
    </row>
    <row r="12939" spans="1:11" ht="25" x14ac:dyDescent="0.25">
      <c r="A12939" s="7" t="s">
        <v>44886</v>
      </c>
      <c r="B12939" s="6">
        <v>0</v>
      </c>
      <c r="C12939" s="6">
        <v>0</v>
      </c>
      <c r="D12939" s="6">
        <v>0</v>
      </c>
      <c r="E12939" s="6">
        <v>0</v>
      </c>
      <c r="F12939" s="6">
        <v>0</v>
      </c>
      <c r="G12939" s="6">
        <v>1</v>
      </c>
      <c r="H12939" s="6" t="s">
        <v>34211</v>
      </c>
      <c r="I12939" s="6" t="s">
        <v>44881</v>
      </c>
      <c r="J12939" s="6" t="s">
        <v>34219</v>
      </c>
      <c r="K12939" s="6">
        <v>5</v>
      </c>
    </row>
    <row r="12940" spans="1:11" ht="25" x14ac:dyDescent="0.25">
      <c r="A12940" s="7" t="s">
        <v>44887</v>
      </c>
      <c r="B12940" s="6">
        <v>1</v>
      </c>
      <c r="C12940" s="6">
        <v>0</v>
      </c>
      <c r="D12940" s="6">
        <v>0</v>
      </c>
      <c r="E12940" s="6">
        <v>0</v>
      </c>
      <c r="F12940" s="6">
        <v>0</v>
      </c>
      <c r="G12940" s="6">
        <v>0</v>
      </c>
      <c r="H12940" s="6" t="s">
        <v>34206</v>
      </c>
      <c r="I12940" s="6" t="s">
        <v>44881</v>
      </c>
      <c r="J12940" s="6" t="s">
        <v>34219</v>
      </c>
      <c r="K12940" s="6">
        <v>6</v>
      </c>
    </row>
    <row r="12941" spans="1:11" x14ac:dyDescent="0.25">
      <c r="A12941" s="7" t="s">
        <v>44888</v>
      </c>
      <c r="B12941" s="6">
        <v>0</v>
      </c>
      <c r="C12941" s="6">
        <v>0</v>
      </c>
      <c r="D12941" s="6">
        <v>0</v>
      </c>
      <c r="E12941" s="6">
        <v>0</v>
      </c>
      <c r="F12941" s="6">
        <v>0</v>
      </c>
      <c r="G12941" s="6">
        <v>1</v>
      </c>
      <c r="H12941" s="6" t="s">
        <v>34211</v>
      </c>
      <c r="I12941" s="6" t="s">
        <v>44881</v>
      </c>
      <c r="J12941" s="6" t="s">
        <v>34219</v>
      </c>
      <c r="K12941" s="6">
        <v>7</v>
      </c>
    </row>
    <row r="12942" spans="1:11" x14ac:dyDescent="0.25">
      <c r="A12942" s="7" t="s">
        <v>44889</v>
      </c>
      <c r="B12942" s="6">
        <v>1</v>
      </c>
      <c r="C12942" s="6">
        <v>0</v>
      </c>
      <c r="D12942" s="6">
        <v>0</v>
      </c>
      <c r="E12942" s="6">
        <v>0</v>
      </c>
      <c r="F12942" s="6">
        <v>0</v>
      </c>
      <c r="G12942" s="6">
        <v>0</v>
      </c>
      <c r="H12942" s="6" t="s">
        <v>34206</v>
      </c>
      <c r="I12942" s="6" t="s">
        <v>44881</v>
      </c>
      <c r="J12942" s="6" t="s">
        <v>34219</v>
      </c>
      <c r="K12942" s="6">
        <v>8</v>
      </c>
    </row>
    <row r="12943" spans="1:11" x14ac:dyDescent="0.25">
      <c r="A12943" s="7" t="s">
        <v>44890</v>
      </c>
      <c r="B12943" s="6">
        <v>1</v>
      </c>
      <c r="C12943" s="6">
        <v>0</v>
      </c>
      <c r="D12943" s="6">
        <v>0</v>
      </c>
      <c r="E12943" s="6">
        <v>0</v>
      </c>
      <c r="F12943" s="6">
        <v>0</v>
      </c>
      <c r="G12943" s="6">
        <v>0</v>
      </c>
      <c r="H12943" s="6" t="s">
        <v>34206</v>
      </c>
      <c r="I12943" s="6" t="s">
        <v>44881</v>
      </c>
      <c r="J12943" s="6" t="s">
        <v>34219</v>
      </c>
      <c r="K12943" s="6">
        <v>9</v>
      </c>
    </row>
    <row r="12944" spans="1:11" ht="25" x14ac:dyDescent="0.25">
      <c r="A12944" s="7" t="s">
        <v>44891</v>
      </c>
      <c r="B12944" s="6">
        <v>1</v>
      </c>
      <c r="C12944" s="6">
        <v>0</v>
      </c>
      <c r="D12944" s="6">
        <v>0</v>
      </c>
      <c r="E12944" s="6">
        <v>0</v>
      </c>
      <c r="F12944" s="6">
        <v>0</v>
      </c>
      <c r="G12944" s="6">
        <v>0</v>
      </c>
      <c r="H12944" s="6" t="s">
        <v>34206</v>
      </c>
      <c r="I12944" s="6" t="s">
        <v>44881</v>
      </c>
      <c r="J12944" s="6" t="s">
        <v>34219</v>
      </c>
      <c r="K12944" s="6">
        <v>10</v>
      </c>
    </row>
    <row r="12945" spans="1:11" x14ac:dyDescent="0.25">
      <c r="A12945" s="7" t="s">
        <v>44892</v>
      </c>
      <c r="B12945" s="6">
        <v>0</v>
      </c>
      <c r="C12945" s="6">
        <v>0</v>
      </c>
      <c r="D12945" s="6">
        <v>0</v>
      </c>
      <c r="E12945" s="6">
        <v>0</v>
      </c>
      <c r="F12945" s="6">
        <v>0</v>
      </c>
      <c r="G12945" s="6">
        <v>1</v>
      </c>
      <c r="H12945" s="6" t="s">
        <v>34211</v>
      </c>
      <c r="I12945" s="6" t="s">
        <v>44881</v>
      </c>
      <c r="J12945" s="6" t="s">
        <v>34219</v>
      </c>
      <c r="K12945" s="6">
        <v>11</v>
      </c>
    </row>
    <row r="12946" spans="1:11" x14ac:dyDescent="0.25">
      <c r="A12946" s="7" t="s">
        <v>44893</v>
      </c>
      <c r="B12946" s="6">
        <v>0</v>
      </c>
      <c r="C12946" s="6">
        <v>0</v>
      </c>
      <c r="D12946" s="6">
        <v>0</v>
      </c>
      <c r="E12946" s="6">
        <v>0</v>
      </c>
      <c r="F12946" s="6">
        <v>1</v>
      </c>
      <c r="G12946" s="6">
        <v>0</v>
      </c>
      <c r="H12946" s="6" t="s">
        <v>34210</v>
      </c>
      <c r="I12946" s="6" t="s">
        <v>44881</v>
      </c>
      <c r="J12946" s="6" t="s">
        <v>34219</v>
      </c>
      <c r="K12946" s="6">
        <v>12</v>
      </c>
    </row>
    <row r="12947" spans="1:11" x14ac:dyDescent="0.25">
      <c r="A12947" s="7" t="s">
        <v>34794</v>
      </c>
      <c r="B12947" s="6">
        <v>0</v>
      </c>
      <c r="C12947" s="6">
        <v>0</v>
      </c>
      <c r="D12947" s="6">
        <v>0</v>
      </c>
      <c r="E12947" s="6">
        <v>0</v>
      </c>
      <c r="F12947" s="6">
        <v>0</v>
      </c>
      <c r="G12947" s="6">
        <v>1</v>
      </c>
      <c r="H12947" s="6" t="s">
        <v>34211</v>
      </c>
      <c r="I12947" s="6" t="s">
        <v>44881</v>
      </c>
      <c r="J12947" s="6" t="s">
        <v>34219</v>
      </c>
      <c r="K12947" s="6">
        <v>13</v>
      </c>
    </row>
    <row r="12948" spans="1:11" ht="25" x14ac:dyDescent="0.25">
      <c r="A12948" s="7" t="s">
        <v>44894</v>
      </c>
      <c r="B12948" s="6">
        <v>0</v>
      </c>
      <c r="C12948" s="6">
        <v>0</v>
      </c>
      <c r="D12948" s="6">
        <v>0</v>
      </c>
      <c r="E12948" s="6">
        <v>0</v>
      </c>
      <c r="F12948" s="6">
        <v>0</v>
      </c>
      <c r="G12948" s="6">
        <v>1</v>
      </c>
      <c r="H12948" s="6" t="s">
        <v>34211</v>
      </c>
      <c r="I12948" s="6" t="s">
        <v>44881</v>
      </c>
      <c r="J12948" s="6" t="s">
        <v>34219</v>
      </c>
      <c r="K12948" s="6">
        <v>14</v>
      </c>
    </row>
    <row r="12949" spans="1:11" x14ac:dyDescent="0.25">
      <c r="A12949" s="7" t="s">
        <v>44895</v>
      </c>
      <c r="B12949" s="6">
        <v>0</v>
      </c>
      <c r="C12949" s="6">
        <v>0</v>
      </c>
      <c r="D12949" s="6">
        <v>0</v>
      </c>
      <c r="E12949" s="6">
        <v>0</v>
      </c>
      <c r="F12949" s="6">
        <v>0</v>
      </c>
      <c r="G12949" s="6">
        <v>1</v>
      </c>
      <c r="H12949" s="6" t="s">
        <v>34211</v>
      </c>
      <c r="I12949" s="6" t="s">
        <v>44881</v>
      </c>
      <c r="J12949" s="6" t="s">
        <v>34219</v>
      </c>
      <c r="K12949" s="6">
        <v>15</v>
      </c>
    </row>
    <row r="12950" spans="1:11" x14ac:dyDescent="0.25">
      <c r="A12950" s="7" t="s">
        <v>44896</v>
      </c>
      <c r="B12950" s="6">
        <v>0</v>
      </c>
      <c r="C12950" s="6">
        <v>0</v>
      </c>
      <c r="D12950" s="6">
        <v>0</v>
      </c>
      <c r="E12950" s="6">
        <v>0</v>
      </c>
      <c r="F12950" s="6">
        <v>0</v>
      </c>
      <c r="G12950" s="6">
        <v>1</v>
      </c>
      <c r="H12950" s="6" t="s">
        <v>34211</v>
      </c>
      <c r="I12950" s="6" t="s">
        <v>44881</v>
      </c>
      <c r="J12950" s="6" t="s">
        <v>34219</v>
      </c>
      <c r="K12950" s="6">
        <v>16</v>
      </c>
    </row>
    <row r="12951" spans="1:11" x14ac:dyDescent="0.25">
      <c r="A12951" s="7" t="s">
        <v>44897</v>
      </c>
      <c r="B12951" s="6">
        <v>0</v>
      </c>
      <c r="C12951" s="6">
        <v>0</v>
      </c>
      <c r="D12951" s="6">
        <v>0</v>
      </c>
      <c r="E12951" s="6">
        <v>0</v>
      </c>
      <c r="F12951" s="6">
        <v>0</v>
      </c>
      <c r="G12951" s="6">
        <v>1</v>
      </c>
      <c r="H12951" s="6" t="s">
        <v>34211</v>
      </c>
      <c r="I12951" s="6" t="s">
        <v>44881</v>
      </c>
      <c r="J12951" s="6" t="s">
        <v>34219</v>
      </c>
      <c r="K12951" s="6">
        <v>17</v>
      </c>
    </row>
    <row r="12952" spans="1:11" ht="25" x14ac:dyDescent="0.25">
      <c r="A12952" s="7" t="s">
        <v>44898</v>
      </c>
      <c r="B12952" s="6">
        <v>0</v>
      </c>
      <c r="C12952" s="6">
        <v>0</v>
      </c>
      <c r="D12952" s="6">
        <v>0</v>
      </c>
      <c r="E12952" s="6">
        <v>0</v>
      </c>
      <c r="F12952" s="6">
        <v>0</v>
      </c>
      <c r="G12952" s="6">
        <v>1</v>
      </c>
      <c r="H12952" s="6" t="s">
        <v>34211</v>
      </c>
      <c r="I12952" s="6" t="s">
        <v>44881</v>
      </c>
      <c r="J12952" s="6" t="s">
        <v>34219</v>
      </c>
      <c r="K12952" s="6">
        <v>18</v>
      </c>
    </row>
    <row r="12953" spans="1:11" ht="25" x14ac:dyDescent="0.25">
      <c r="A12953" s="7" t="s">
        <v>44899</v>
      </c>
      <c r="B12953" s="6">
        <v>0</v>
      </c>
      <c r="C12953" s="6">
        <v>0</v>
      </c>
      <c r="D12953" s="6">
        <v>0</v>
      </c>
      <c r="E12953" s="6">
        <v>0</v>
      </c>
      <c r="F12953" s="6">
        <v>0</v>
      </c>
      <c r="G12953" s="6">
        <v>1</v>
      </c>
      <c r="H12953" s="6" t="s">
        <v>34211</v>
      </c>
      <c r="I12953" s="6" t="s">
        <v>44881</v>
      </c>
      <c r="J12953" s="6" t="s">
        <v>34219</v>
      </c>
      <c r="K12953" s="6">
        <v>19</v>
      </c>
    </row>
    <row r="12954" spans="1:11" ht="25" x14ac:dyDescent="0.25">
      <c r="A12954" s="7" t="s">
        <v>44900</v>
      </c>
      <c r="B12954" s="6">
        <v>0</v>
      </c>
      <c r="C12954" s="6">
        <v>0</v>
      </c>
      <c r="D12954" s="6">
        <v>0</v>
      </c>
      <c r="E12954" s="6">
        <v>0</v>
      </c>
      <c r="F12954" s="6">
        <v>0</v>
      </c>
      <c r="G12954" s="6">
        <v>1</v>
      </c>
      <c r="H12954" s="6" t="s">
        <v>34211</v>
      </c>
      <c r="I12954" s="6" t="s">
        <v>44881</v>
      </c>
      <c r="J12954" s="6" t="s">
        <v>34219</v>
      </c>
      <c r="K12954" s="6">
        <v>20</v>
      </c>
    </row>
    <row r="12955" spans="1:11" x14ac:dyDescent="0.25">
      <c r="A12955" s="7" t="s">
        <v>37042</v>
      </c>
      <c r="B12955" s="6">
        <v>0</v>
      </c>
      <c r="C12955" s="6">
        <v>0</v>
      </c>
      <c r="D12955" s="6">
        <v>0</v>
      </c>
      <c r="E12955" s="6">
        <v>0</v>
      </c>
      <c r="F12955" s="6">
        <v>0</v>
      </c>
      <c r="G12955" s="6">
        <v>0</v>
      </c>
      <c r="H12955" s="6" t="s">
        <v>34217</v>
      </c>
      <c r="I12955" s="6" t="s">
        <v>44881</v>
      </c>
      <c r="J12955" s="6" t="s">
        <v>34219</v>
      </c>
      <c r="K12955" s="6">
        <v>21</v>
      </c>
    </row>
    <row r="12956" spans="1:11" ht="25" x14ac:dyDescent="0.25">
      <c r="A12956" s="7" t="s">
        <v>44901</v>
      </c>
      <c r="B12956" s="6">
        <v>0</v>
      </c>
      <c r="C12956" s="6">
        <v>0</v>
      </c>
      <c r="D12956" s="6">
        <v>0</v>
      </c>
      <c r="E12956" s="6">
        <v>0</v>
      </c>
      <c r="F12956" s="6">
        <v>0</v>
      </c>
      <c r="G12956" s="6">
        <v>0</v>
      </c>
      <c r="H12956" s="6" t="s">
        <v>34217</v>
      </c>
      <c r="I12956" s="6" t="s">
        <v>44881</v>
      </c>
      <c r="J12956" s="6" t="s">
        <v>34219</v>
      </c>
      <c r="K12956" s="6">
        <v>22</v>
      </c>
    </row>
    <row r="12957" spans="1:11" ht="50" x14ac:dyDescent="0.25">
      <c r="A12957" s="7" t="s">
        <v>44902</v>
      </c>
      <c r="B12957" s="6">
        <v>0</v>
      </c>
      <c r="C12957" s="6">
        <v>0</v>
      </c>
      <c r="D12957" s="6">
        <v>0</v>
      </c>
      <c r="E12957" s="6">
        <v>0</v>
      </c>
      <c r="F12957" s="6">
        <v>0</v>
      </c>
      <c r="G12957" s="6">
        <v>0</v>
      </c>
      <c r="H12957" s="6" t="s">
        <v>34217</v>
      </c>
      <c r="I12957" s="6" t="s">
        <v>44881</v>
      </c>
      <c r="J12957" s="6" t="s">
        <v>34219</v>
      </c>
      <c r="K12957" s="6">
        <v>23</v>
      </c>
    </row>
    <row r="12958" spans="1:11" ht="37.5" x14ac:dyDescent="0.25">
      <c r="A12958" s="7" t="s">
        <v>44903</v>
      </c>
      <c r="B12958" s="6">
        <v>0</v>
      </c>
      <c r="C12958" s="6">
        <v>0</v>
      </c>
      <c r="D12958" s="6">
        <v>0</v>
      </c>
      <c r="E12958" s="6">
        <v>0</v>
      </c>
      <c r="F12958" s="6">
        <v>0</v>
      </c>
      <c r="G12958" s="6">
        <v>0</v>
      </c>
      <c r="H12958" s="6" t="s">
        <v>34217</v>
      </c>
      <c r="I12958" s="6" t="s">
        <v>44881</v>
      </c>
      <c r="J12958" s="6" t="s">
        <v>34219</v>
      </c>
      <c r="K12958" s="6">
        <v>24</v>
      </c>
    </row>
    <row r="12959" spans="1:11" x14ac:dyDescent="0.25">
      <c r="A12959" s="7" t="s">
        <v>44904</v>
      </c>
      <c r="B12959" s="6">
        <v>0</v>
      </c>
      <c r="C12959" s="6">
        <v>0</v>
      </c>
      <c r="D12959" s="6">
        <v>0</v>
      </c>
      <c r="E12959" s="6">
        <v>0</v>
      </c>
      <c r="F12959" s="6">
        <v>0</v>
      </c>
      <c r="G12959" s="6">
        <v>0</v>
      </c>
      <c r="H12959" s="6" t="s">
        <v>34217</v>
      </c>
      <c r="I12959" s="6" t="s">
        <v>44881</v>
      </c>
      <c r="J12959" s="6" t="s">
        <v>34219</v>
      </c>
      <c r="K12959" s="6">
        <v>25</v>
      </c>
    </row>
    <row r="12960" spans="1:11" ht="25" x14ac:dyDescent="0.25">
      <c r="A12960" s="7" t="s">
        <v>44905</v>
      </c>
      <c r="B12960" s="6">
        <v>0</v>
      </c>
      <c r="C12960" s="6">
        <v>0</v>
      </c>
      <c r="D12960" s="6">
        <v>0</v>
      </c>
      <c r="E12960" s="6">
        <v>0</v>
      </c>
      <c r="F12960" s="6">
        <v>0</v>
      </c>
      <c r="G12960" s="6">
        <v>0</v>
      </c>
      <c r="H12960" s="6" t="s">
        <v>34217</v>
      </c>
      <c r="I12960" s="6" t="s">
        <v>44881</v>
      </c>
      <c r="J12960" s="6" t="s">
        <v>34219</v>
      </c>
      <c r="K12960" s="6">
        <v>26</v>
      </c>
    </row>
    <row r="12961" spans="1:11" x14ac:dyDescent="0.25">
      <c r="A12961" s="7" t="s">
        <v>44906</v>
      </c>
      <c r="B12961" s="6">
        <v>0</v>
      </c>
      <c r="C12961" s="6">
        <v>0</v>
      </c>
      <c r="D12961" s="6">
        <v>0</v>
      </c>
      <c r="E12961" s="6">
        <v>0</v>
      </c>
      <c r="F12961" s="6">
        <v>0</v>
      </c>
      <c r="G12961" s="6">
        <v>0</v>
      </c>
      <c r="H12961" s="6" t="s">
        <v>34217</v>
      </c>
      <c r="I12961" s="6" t="s">
        <v>44881</v>
      </c>
      <c r="J12961" s="6" t="s">
        <v>34219</v>
      </c>
      <c r="K12961" s="6">
        <v>27</v>
      </c>
    </row>
    <row r="12962" spans="1:11" x14ac:dyDescent="0.25">
      <c r="A12962" s="7" t="s">
        <v>44907</v>
      </c>
      <c r="B12962" s="6">
        <v>0</v>
      </c>
      <c r="C12962" s="6">
        <v>0</v>
      </c>
      <c r="D12962" s="6">
        <v>0</v>
      </c>
      <c r="E12962" s="6">
        <v>0</v>
      </c>
      <c r="F12962" s="6">
        <v>0</v>
      </c>
      <c r="G12962" s="6">
        <v>0</v>
      </c>
      <c r="H12962" s="6" t="s">
        <v>34217</v>
      </c>
      <c r="I12962" s="6" t="s">
        <v>44881</v>
      </c>
      <c r="J12962" s="6" t="s">
        <v>34219</v>
      </c>
      <c r="K12962" s="6">
        <v>28</v>
      </c>
    </row>
    <row r="12963" spans="1:11" x14ac:dyDescent="0.25">
      <c r="A12963" s="7" t="s">
        <v>44908</v>
      </c>
      <c r="B12963" s="6">
        <v>0</v>
      </c>
      <c r="C12963" s="6">
        <v>0</v>
      </c>
      <c r="D12963" s="6">
        <v>0</v>
      </c>
      <c r="E12963" s="6">
        <v>0</v>
      </c>
      <c r="F12963" s="6">
        <v>0</v>
      </c>
      <c r="G12963" s="6">
        <v>0</v>
      </c>
      <c r="H12963" s="6" t="s">
        <v>34217</v>
      </c>
      <c r="I12963" s="6" t="s">
        <v>44881</v>
      </c>
      <c r="J12963" s="6" t="s">
        <v>34219</v>
      </c>
      <c r="K12963" s="6">
        <v>29</v>
      </c>
    </row>
    <row r="12964" spans="1:11" x14ac:dyDescent="0.25">
      <c r="A12964" s="7" t="s">
        <v>44909</v>
      </c>
      <c r="B12964" s="6">
        <v>0</v>
      </c>
      <c r="C12964" s="6">
        <v>0</v>
      </c>
      <c r="D12964" s="6">
        <v>0</v>
      </c>
      <c r="E12964" s="6">
        <v>0</v>
      </c>
      <c r="F12964" s="6">
        <v>0</v>
      </c>
      <c r="G12964" s="6">
        <v>0</v>
      </c>
      <c r="H12964" s="6" t="s">
        <v>34217</v>
      </c>
      <c r="I12964" s="6" t="s">
        <v>44881</v>
      </c>
      <c r="J12964" s="6" t="s">
        <v>34219</v>
      </c>
      <c r="K12964" s="6">
        <v>30</v>
      </c>
    </row>
    <row r="12965" spans="1:11" ht="25" x14ac:dyDescent="0.25">
      <c r="A12965" s="7" t="s">
        <v>44910</v>
      </c>
      <c r="B12965" s="6">
        <v>0</v>
      </c>
      <c r="C12965" s="6">
        <v>0</v>
      </c>
      <c r="D12965" s="6">
        <v>0</v>
      </c>
      <c r="E12965" s="6">
        <v>0</v>
      </c>
      <c r="F12965" s="6">
        <v>0</v>
      </c>
      <c r="G12965" s="6">
        <v>0</v>
      </c>
      <c r="H12965" s="6" t="s">
        <v>34217</v>
      </c>
      <c r="I12965" s="6" t="s">
        <v>44881</v>
      </c>
      <c r="J12965" s="6" t="s">
        <v>34219</v>
      </c>
      <c r="K12965" s="6">
        <v>31</v>
      </c>
    </row>
    <row r="12966" spans="1:11" ht="25" x14ac:dyDescent="0.25">
      <c r="A12966" s="7" t="s">
        <v>44911</v>
      </c>
      <c r="B12966" s="6">
        <v>0</v>
      </c>
      <c r="C12966" s="6">
        <v>0</v>
      </c>
      <c r="D12966" s="6">
        <v>0</v>
      </c>
      <c r="E12966" s="6">
        <v>0</v>
      </c>
      <c r="F12966" s="6">
        <v>0</v>
      </c>
      <c r="G12966" s="6">
        <v>0</v>
      </c>
      <c r="H12966" s="6" t="s">
        <v>34217</v>
      </c>
      <c r="I12966" s="6" t="s">
        <v>44912</v>
      </c>
      <c r="J12966" s="6" t="s">
        <v>34219</v>
      </c>
      <c r="K12966" s="6">
        <v>0</v>
      </c>
    </row>
    <row r="12967" spans="1:11" x14ac:dyDescent="0.25">
      <c r="A12967" s="7" t="s">
        <v>44913</v>
      </c>
      <c r="B12967" s="6">
        <v>0</v>
      </c>
      <c r="C12967" s="6">
        <v>0</v>
      </c>
      <c r="D12967" s="6">
        <v>0</v>
      </c>
      <c r="E12967" s="6">
        <v>0</v>
      </c>
      <c r="F12967" s="6">
        <v>0</v>
      </c>
      <c r="G12967" s="6">
        <v>0</v>
      </c>
      <c r="H12967" s="6" t="s">
        <v>34217</v>
      </c>
      <c r="I12967" s="6" t="s">
        <v>44912</v>
      </c>
      <c r="J12967" s="6" t="s">
        <v>34219</v>
      </c>
      <c r="K12967" s="6">
        <v>1</v>
      </c>
    </row>
    <row r="12968" spans="1:11" ht="37.5" x14ac:dyDescent="0.25">
      <c r="A12968" s="7" t="s">
        <v>44914</v>
      </c>
      <c r="B12968" s="6">
        <v>0</v>
      </c>
      <c r="C12968" s="6">
        <v>0</v>
      </c>
      <c r="D12968" s="6">
        <v>0</v>
      </c>
      <c r="E12968" s="6">
        <v>0</v>
      </c>
      <c r="F12968" s="6">
        <v>0</v>
      </c>
      <c r="G12968" s="6">
        <v>0</v>
      </c>
      <c r="H12968" s="6" t="s">
        <v>34217</v>
      </c>
      <c r="I12968" s="6" t="s">
        <v>44912</v>
      </c>
      <c r="J12968" s="6" t="s">
        <v>34219</v>
      </c>
      <c r="K12968" s="6">
        <v>2</v>
      </c>
    </row>
    <row r="12969" spans="1:11" ht="62.5" x14ac:dyDescent="0.25">
      <c r="A12969" s="7" t="s">
        <v>44915</v>
      </c>
      <c r="B12969" s="6">
        <v>0</v>
      </c>
      <c r="C12969" s="6">
        <v>0</v>
      </c>
      <c r="D12969" s="6">
        <v>0</v>
      </c>
      <c r="E12969" s="6">
        <v>0</v>
      </c>
      <c r="F12969" s="6">
        <v>0</v>
      </c>
      <c r="G12969" s="6">
        <v>0</v>
      </c>
      <c r="H12969" s="6" t="s">
        <v>34217</v>
      </c>
      <c r="I12969" s="6" t="s">
        <v>44912</v>
      </c>
      <c r="J12969" s="6" t="s">
        <v>34219</v>
      </c>
      <c r="K12969" s="6">
        <v>3</v>
      </c>
    </row>
    <row r="12970" spans="1:11" x14ac:dyDescent="0.25">
      <c r="A12970" s="7" t="s">
        <v>37032</v>
      </c>
      <c r="B12970" s="6">
        <v>0</v>
      </c>
      <c r="C12970" s="6">
        <v>0</v>
      </c>
      <c r="D12970" s="6">
        <v>0</v>
      </c>
      <c r="E12970" s="6">
        <v>0</v>
      </c>
      <c r="F12970" s="6">
        <v>0</v>
      </c>
      <c r="G12970" s="6">
        <v>0</v>
      </c>
      <c r="H12970" s="6" t="s">
        <v>34217</v>
      </c>
      <c r="I12970" s="6" t="s">
        <v>44912</v>
      </c>
      <c r="J12970" s="6" t="s">
        <v>34219</v>
      </c>
      <c r="K12970" s="6">
        <v>4</v>
      </c>
    </row>
    <row r="12971" spans="1:11" ht="25" x14ac:dyDescent="0.25">
      <c r="A12971" s="7" t="s">
        <v>44916</v>
      </c>
      <c r="B12971" s="6">
        <v>0</v>
      </c>
      <c r="C12971" s="6">
        <v>0</v>
      </c>
      <c r="D12971" s="6">
        <v>0</v>
      </c>
      <c r="E12971" s="6">
        <v>0</v>
      </c>
      <c r="F12971" s="6">
        <v>0</v>
      </c>
      <c r="G12971" s="6">
        <v>0</v>
      </c>
      <c r="H12971" s="6" t="s">
        <v>34217</v>
      </c>
      <c r="I12971" s="6" t="s">
        <v>44912</v>
      </c>
      <c r="J12971" s="6" t="s">
        <v>34219</v>
      </c>
      <c r="K12971" s="6">
        <v>5</v>
      </c>
    </row>
    <row r="12972" spans="1:11" ht="25" x14ac:dyDescent="0.25">
      <c r="A12972" s="7" t="s">
        <v>44917</v>
      </c>
      <c r="B12972" s="6">
        <v>0</v>
      </c>
      <c r="C12972" s="6">
        <v>0</v>
      </c>
      <c r="D12972" s="6">
        <v>0</v>
      </c>
      <c r="E12972" s="6">
        <v>0</v>
      </c>
      <c r="F12972" s="6">
        <v>0</v>
      </c>
      <c r="G12972" s="6">
        <v>0</v>
      </c>
      <c r="H12972" s="6" t="s">
        <v>34217</v>
      </c>
      <c r="I12972" s="6" t="s">
        <v>44912</v>
      </c>
      <c r="J12972" s="6" t="s">
        <v>34219</v>
      </c>
      <c r="K12972" s="6">
        <v>6</v>
      </c>
    </row>
    <row r="12973" spans="1:11" ht="25" x14ac:dyDescent="0.25">
      <c r="A12973" s="7" t="s">
        <v>43244</v>
      </c>
      <c r="B12973" s="6">
        <v>0</v>
      </c>
      <c r="C12973" s="6">
        <v>0</v>
      </c>
      <c r="D12973" s="6">
        <v>0</v>
      </c>
      <c r="E12973" s="6">
        <v>0</v>
      </c>
      <c r="F12973" s="6">
        <v>0</v>
      </c>
      <c r="G12973" s="6">
        <v>0</v>
      </c>
      <c r="H12973" s="6" t="s">
        <v>34217</v>
      </c>
      <c r="I12973" s="6" t="s">
        <v>44912</v>
      </c>
      <c r="J12973" s="6" t="s">
        <v>34219</v>
      </c>
      <c r="K12973" s="6">
        <v>7</v>
      </c>
    </row>
    <row r="12974" spans="1:11" x14ac:dyDescent="0.25">
      <c r="A12974" s="7" t="s">
        <v>37036</v>
      </c>
      <c r="B12974" s="6">
        <v>0</v>
      </c>
      <c r="C12974" s="6">
        <v>0</v>
      </c>
      <c r="D12974" s="6">
        <v>0</v>
      </c>
      <c r="E12974" s="6">
        <v>0</v>
      </c>
      <c r="F12974" s="6">
        <v>0</v>
      </c>
      <c r="G12974" s="6">
        <v>0</v>
      </c>
      <c r="H12974" s="6" t="s">
        <v>34217</v>
      </c>
      <c r="I12974" s="6" t="s">
        <v>44912</v>
      </c>
      <c r="J12974" s="6" t="s">
        <v>34219</v>
      </c>
      <c r="K12974" s="6">
        <v>8</v>
      </c>
    </row>
    <row r="12975" spans="1:11" ht="37.5" x14ac:dyDescent="0.25">
      <c r="A12975" s="7" t="s">
        <v>37037</v>
      </c>
      <c r="B12975" s="6">
        <v>0</v>
      </c>
      <c r="C12975" s="6">
        <v>0</v>
      </c>
      <c r="D12975" s="6">
        <v>0</v>
      </c>
      <c r="E12975" s="6">
        <v>0</v>
      </c>
      <c r="F12975" s="6">
        <v>0</v>
      </c>
      <c r="G12975" s="6">
        <v>0</v>
      </c>
      <c r="H12975" s="6" t="s">
        <v>34217</v>
      </c>
      <c r="I12975" s="6" t="s">
        <v>44912</v>
      </c>
      <c r="J12975" s="6" t="s">
        <v>34219</v>
      </c>
      <c r="K12975" s="6">
        <v>9</v>
      </c>
    </row>
    <row r="12976" spans="1:11" x14ac:dyDescent="0.25">
      <c r="A12976" s="7" t="s">
        <v>37038</v>
      </c>
      <c r="B12976" s="6">
        <v>0</v>
      </c>
      <c r="C12976" s="6">
        <v>0</v>
      </c>
      <c r="D12976" s="6">
        <v>0</v>
      </c>
      <c r="E12976" s="6">
        <v>0</v>
      </c>
      <c r="F12976" s="6">
        <v>0</v>
      </c>
      <c r="G12976" s="6">
        <v>0</v>
      </c>
      <c r="H12976" s="6" t="s">
        <v>34217</v>
      </c>
      <c r="I12976" s="6" t="s">
        <v>44912</v>
      </c>
      <c r="J12976" s="6" t="s">
        <v>34219</v>
      </c>
      <c r="K12976" s="6">
        <v>10</v>
      </c>
    </row>
    <row r="12977" spans="1:11" ht="25" x14ac:dyDescent="0.25">
      <c r="A12977" s="7" t="s">
        <v>44918</v>
      </c>
      <c r="B12977" s="6">
        <v>0</v>
      </c>
      <c r="C12977" s="6">
        <v>0</v>
      </c>
      <c r="D12977" s="6">
        <v>0</v>
      </c>
      <c r="E12977" s="6">
        <v>0</v>
      </c>
      <c r="F12977" s="6">
        <v>0</v>
      </c>
      <c r="G12977" s="6">
        <v>0</v>
      </c>
      <c r="H12977" s="6" t="s">
        <v>34217</v>
      </c>
      <c r="I12977" s="6" t="s">
        <v>44912</v>
      </c>
      <c r="J12977" s="6" t="s">
        <v>34219</v>
      </c>
      <c r="K12977" s="6">
        <v>11</v>
      </c>
    </row>
    <row r="12978" spans="1:11" ht="37.5" x14ac:dyDescent="0.25">
      <c r="A12978" s="7" t="s">
        <v>44919</v>
      </c>
      <c r="B12978" s="6">
        <v>0</v>
      </c>
      <c r="C12978" s="6">
        <v>0</v>
      </c>
      <c r="D12978" s="6">
        <v>0</v>
      </c>
      <c r="E12978" s="6">
        <v>0</v>
      </c>
      <c r="F12978" s="6">
        <v>0</v>
      </c>
      <c r="G12978" s="6">
        <v>0</v>
      </c>
      <c r="H12978" s="6" t="s">
        <v>34217</v>
      </c>
      <c r="I12978" s="6" t="s">
        <v>44912</v>
      </c>
      <c r="J12978" s="6" t="s">
        <v>34219</v>
      </c>
      <c r="K12978" s="6">
        <v>12</v>
      </c>
    </row>
    <row r="12979" spans="1:11" ht="25" x14ac:dyDescent="0.25">
      <c r="A12979" s="7" t="s">
        <v>44920</v>
      </c>
      <c r="B12979" s="6">
        <v>0</v>
      </c>
      <c r="C12979" s="6">
        <v>0</v>
      </c>
      <c r="D12979" s="6">
        <v>0</v>
      </c>
      <c r="E12979" s="6">
        <v>0</v>
      </c>
      <c r="F12979" s="6">
        <v>0</v>
      </c>
      <c r="G12979" s="6">
        <v>0</v>
      </c>
      <c r="H12979" s="6" t="s">
        <v>34217</v>
      </c>
      <c r="I12979" s="6" t="s">
        <v>44912</v>
      </c>
      <c r="J12979" s="6" t="s">
        <v>34219</v>
      </c>
      <c r="K12979" s="6">
        <v>13</v>
      </c>
    </row>
    <row r="12980" spans="1:11" ht="100" x14ac:dyDescent="0.25">
      <c r="A12980" s="7" t="s">
        <v>44921</v>
      </c>
      <c r="B12980" s="6">
        <v>0</v>
      </c>
      <c r="C12980" s="6">
        <v>0</v>
      </c>
      <c r="D12980" s="6">
        <v>0</v>
      </c>
      <c r="E12980" s="6">
        <v>0</v>
      </c>
      <c r="F12980" s="6">
        <v>0</v>
      </c>
      <c r="G12980" s="6">
        <v>0</v>
      </c>
      <c r="H12980" s="6" t="s">
        <v>34217</v>
      </c>
      <c r="I12980" s="6" t="s">
        <v>44912</v>
      </c>
      <c r="J12980" s="6" t="s">
        <v>34219</v>
      </c>
      <c r="K12980" s="6">
        <v>14</v>
      </c>
    </row>
    <row r="12981" spans="1:11" x14ac:dyDescent="0.25">
      <c r="A12981" s="7" t="s">
        <v>37042</v>
      </c>
      <c r="B12981" s="6">
        <v>0</v>
      </c>
      <c r="C12981" s="6">
        <v>0</v>
      </c>
      <c r="D12981" s="6">
        <v>0</v>
      </c>
      <c r="E12981" s="6">
        <v>0</v>
      </c>
      <c r="F12981" s="6">
        <v>0</v>
      </c>
      <c r="G12981" s="6">
        <v>0</v>
      </c>
      <c r="H12981" s="6" t="s">
        <v>34217</v>
      </c>
      <c r="I12981" s="6" t="s">
        <v>44912</v>
      </c>
      <c r="J12981" s="6" t="s">
        <v>34219</v>
      </c>
      <c r="K12981" s="6">
        <v>15</v>
      </c>
    </row>
    <row r="12982" spans="1:11" x14ac:dyDescent="0.25">
      <c r="A12982" s="7" t="s">
        <v>37043</v>
      </c>
      <c r="B12982" s="6">
        <v>0</v>
      </c>
      <c r="C12982" s="6">
        <v>0</v>
      </c>
      <c r="D12982" s="6">
        <v>0</v>
      </c>
      <c r="E12982" s="6">
        <v>0</v>
      </c>
      <c r="F12982" s="6">
        <v>0</v>
      </c>
      <c r="G12982" s="6">
        <v>0</v>
      </c>
      <c r="H12982" s="6" t="s">
        <v>34217</v>
      </c>
      <c r="I12982" s="6" t="s">
        <v>44912</v>
      </c>
      <c r="J12982" s="6" t="s">
        <v>34219</v>
      </c>
      <c r="K12982" s="6">
        <v>16</v>
      </c>
    </row>
    <row r="12983" spans="1:11" ht="37.5" x14ac:dyDescent="0.25">
      <c r="A12983" s="7" t="s">
        <v>44922</v>
      </c>
      <c r="B12983" s="6">
        <v>0</v>
      </c>
      <c r="C12983" s="6">
        <v>0</v>
      </c>
      <c r="D12983" s="6">
        <v>0</v>
      </c>
      <c r="E12983" s="6">
        <v>0</v>
      </c>
      <c r="F12983" s="6">
        <v>0</v>
      </c>
      <c r="G12983" s="6">
        <v>0</v>
      </c>
      <c r="H12983" s="6" t="s">
        <v>34217</v>
      </c>
      <c r="I12983" s="6" t="s">
        <v>44912</v>
      </c>
      <c r="J12983" s="6" t="s">
        <v>34219</v>
      </c>
      <c r="K12983" s="6">
        <v>17</v>
      </c>
    </row>
    <row r="12984" spans="1:11" x14ac:dyDescent="0.25">
      <c r="A12984" s="7" t="s">
        <v>37045</v>
      </c>
      <c r="B12984" s="6">
        <v>0</v>
      </c>
      <c r="C12984" s="6">
        <v>0</v>
      </c>
      <c r="D12984" s="6">
        <v>0</v>
      </c>
      <c r="E12984" s="6">
        <v>0</v>
      </c>
      <c r="F12984" s="6">
        <v>0</v>
      </c>
      <c r="G12984" s="6">
        <v>0</v>
      </c>
      <c r="H12984" s="6" t="s">
        <v>34217</v>
      </c>
      <c r="I12984" s="6" t="s">
        <v>44912</v>
      </c>
      <c r="J12984" s="6" t="s">
        <v>34219</v>
      </c>
      <c r="K12984" s="6">
        <v>18</v>
      </c>
    </row>
    <row r="12985" spans="1:11" x14ac:dyDescent="0.25">
      <c r="A12985" s="7" t="s">
        <v>37046</v>
      </c>
      <c r="B12985" s="6">
        <v>0</v>
      </c>
      <c r="C12985" s="6">
        <v>0</v>
      </c>
      <c r="D12985" s="6">
        <v>0</v>
      </c>
      <c r="E12985" s="6">
        <v>0</v>
      </c>
      <c r="F12985" s="6">
        <v>0</v>
      </c>
      <c r="G12985" s="6">
        <v>0</v>
      </c>
      <c r="H12985" s="6" t="s">
        <v>34217</v>
      </c>
      <c r="I12985" s="6" t="s">
        <v>44912</v>
      </c>
      <c r="J12985" s="6" t="s">
        <v>34219</v>
      </c>
      <c r="K12985" s="6">
        <v>19</v>
      </c>
    </row>
    <row r="12986" spans="1:11" x14ac:dyDescent="0.25">
      <c r="A12986" s="7" t="s">
        <v>37047</v>
      </c>
      <c r="B12986" s="6">
        <v>0</v>
      </c>
      <c r="C12986" s="6">
        <v>0</v>
      </c>
      <c r="D12986" s="6">
        <v>0</v>
      </c>
      <c r="E12986" s="6">
        <v>0</v>
      </c>
      <c r="F12986" s="6">
        <v>0</v>
      </c>
      <c r="G12986" s="6">
        <v>0</v>
      </c>
      <c r="H12986" s="6" t="s">
        <v>34217</v>
      </c>
      <c r="I12986" s="6" t="s">
        <v>44912</v>
      </c>
      <c r="J12986" s="6" t="s">
        <v>34219</v>
      </c>
      <c r="K12986" s="6">
        <v>20</v>
      </c>
    </row>
    <row r="12987" spans="1:11" x14ac:dyDescent="0.25">
      <c r="A12987" s="7" t="s">
        <v>37048</v>
      </c>
      <c r="B12987" s="6">
        <v>0</v>
      </c>
      <c r="C12987" s="6">
        <v>0</v>
      </c>
      <c r="D12987" s="6">
        <v>0</v>
      </c>
      <c r="E12987" s="6">
        <v>0</v>
      </c>
      <c r="F12987" s="6">
        <v>0</v>
      </c>
      <c r="G12987" s="6">
        <v>0</v>
      </c>
      <c r="H12987" s="6" t="s">
        <v>34217</v>
      </c>
      <c r="I12987" s="6" t="s">
        <v>44912</v>
      </c>
      <c r="J12987" s="6" t="s">
        <v>34219</v>
      </c>
      <c r="K12987" s="6">
        <v>21</v>
      </c>
    </row>
    <row r="12988" spans="1:11" ht="62.5" x14ac:dyDescent="0.25">
      <c r="A12988" s="7" t="s">
        <v>44923</v>
      </c>
      <c r="B12988" s="6">
        <v>0</v>
      </c>
      <c r="C12988" s="6">
        <v>0</v>
      </c>
      <c r="D12988" s="6">
        <v>0</v>
      </c>
      <c r="E12988" s="6">
        <v>0</v>
      </c>
      <c r="F12988" s="6">
        <v>0</v>
      </c>
      <c r="G12988" s="6">
        <v>0</v>
      </c>
      <c r="H12988" s="6" t="s">
        <v>34217</v>
      </c>
      <c r="I12988" s="6" t="s">
        <v>44912</v>
      </c>
      <c r="J12988" s="6" t="s">
        <v>34219</v>
      </c>
      <c r="K12988" s="6">
        <v>22</v>
      </c>
    </row>
    <row r="12989" spans="1:11" x14ac:dyDescent="0.25">
      <c r="A12989" s="7" t="s">
        <v>37050</v>
      </c>
      <c r="B12989" s="6">
        <v>0</v>
      </c>
      <c r="C12989" s="6">
        <v>0</v>
      </c>
      <c r="D12989" s="6">
        <v>0</v>
      </c>
      <c r="E12989" s="6">
        <v>0</v>
      </c>
      <c r="F12989" s="6">
        <v>0</v>
      </c>
      <c r="G12989" s="6">
        <v>0</v>
      </c>
      <c r="H12989" s="6" t="s">
        <v>34217</v>
      </c>
      <c r="I12989" s="6" t="s">
        <v>44912</v>
      </c>
      <c r="J12989" s="6" t="s">
        <v>34219</v>
      </c>
      <c r="K12989" s="6">
        <v>23</v>
      </c>
    </row>
    <row r="12990" spans="1:11" ht="75" x14ac:dyDescent="0.25">
      <c r="A12990" s="7" t="s">
        <v>44924</v>
      </c>
      <c r="B12990" s="6">
        <v>0</v>
      </c>
      <c r="C12990" s="6">
        <v>0</v>
      </c>
      <c r="D12990" s="6">
        <v>0</v>
      </c>
      <c r="E12990" s="6">
        <v>0</v>
      </c>
      <c r="F12990" s="6">
        <v>0</v>
      </c>
      <c r="G12990" s="6">
        <v>0</v>
      </c>
      <c r="H12990" s="6" t="s">
        <v>34217</v>
      </c>
      <c r="I12990" s="6" t="s">
        <v>44912</v>
      </c>
      <c r="J12990" s="6" t="s">
        <v>34219</v>
      </c>
      <c r="K12990" s="6">
        <v>24</v>
      </c>
    </row>
    <row r="12991" spans="1:11" x14ac:dyDescent="0.25">
      <c r="A12991" s="7" t="s">
        <v>34551</v>
      </c>
      <c r="B12991" s="6">
        <v>0</v>
      </c>
      <c r="C12991" s="6">
        <v>0</v>
      </c>
      <c r="D12991" s="6">
        <v>0</v>
      </c>
      <c r="E12991" s="6">
        <v>0</v>
      </c>
      <c r="F12991" s="6">
        <v>0</v>
      </c>
      <c r="G12991" s="6">
        <v>0</v>
      </c>
      <c r="H12991" s="6" t="s">
        <v>34217</v>
      </c>
      <c r="I12991" s="6" t="s">
        <v>44912</v>
      </c>
      <c r="J12991" s="6" t="s">
        <v>34219</v>
      </c>
      <c r="K12991" s="6">
        <v>25</v>
      </c>
    </row>
    <row r="12992" spans="1:11" ht="50" x14ac:dyDescent="0.25">
      <c r="A12992" s="7" t="s">
        <v>44925</v>
      </c>
      <c r="B12992" s="6">
        <v>0</v>
      </c>
      <c r="C12992" s="6">
        <v>0</v>
      </c>
      <c r="D12992" s="6">
        <v>0</v>
      </c>
      <c r="E12992" s="6">
        <v>0</v>
      </c>
      <c r="F12992" s="6">
        <v>0</v>
      </c>
      <c r="G12992" s="6">
        <v>1</v>
      </c>
      <c r="H12992" s="6" t="s">
        <v>34211</v>
      </c>
      <c r="I12992" s="6" t="s">
        <v>44912</v>
      </c>
      <c r="J12992" s="6" t="s">
        <v>34219</v>
      </c>
      <c r="K12992" s="6">
        <v>26</v>
      </c>
    </row>
    <row r="12993" spans="1:11" ht="75" x14ac:dyDescent="0.25">
      <c r="A12993" s="7" t="s">
        <v>44926</v>
      </c>
      <c r="B12993" s="6">
        <v>1</v>
      </c>
      <c r="C12993" s="6">
        <v>0</v>
      </c>
      <c r="D12993" s="6">
        <v>0</v>
      </c>
      <c r="E12993" s="6">
        <v>0</v>
      </c>
      <c r="F12993" s="6">
        <v>0</v>
      </c>
      <c r="G12993" s="6">
        <v>0</v>
      </c>
      <c r="H12993" s="6" t="s">
        <v>34206</v>
      </c>
      <c r="I12993" s="6" t="s">
        <v>44912</v>
      </c>
      <c r="J12993" s="6" t="s">
        <v>34219</v>
      </c>
      <c r="K12993" s="6">
        <v>27</v>
      </c>
    </row>
    <row r="12994" spans="1:11" ht="37.5" x14ac:dyDescent="0.25">
      <c r="A12994" s="7" t="s">
        <v>44927</v>
      </c>
      <c r="B12994" s="6">
        <v>0</v>
      </c>
      <c r="C12994" s="6">
        <v>0</v>
      </c>
      <c r="D12994" s="6">
        <v>0</v>
      </c>
      <c r="E12994" s="6">
        <v>0</v>
      </c>
      <c r="F12994" s="6">
        <v>1</v>
      </c>
      <c r="G12994" s="6">
        <v>0</v>
      </c>
      <c r="H12994" s="6" t="s">
        <v>34210</v>
      </c>
      <c r="I12994" s="6" t="s">
        <v>44912</v>
      </c>
      <c r="J12994" s="6" t="s">
        <v>34219</v>
      </c>
      <c r="K12994" s="6">
        <v>28</v>
      </c>
    </row>
    <row r="12995" spans="1:11" ht="25" x14ac:dyDescent="0.25">
      <c r="A12995" s="7" t="s">
        <v>44928</v>
      </c>
      <c r="B12995" s="6">
        <v>1</v>
      </c>
      <c r="C12995" s="6">
        <v>0</v>
      </c>
      <c r="D12995" s="6">
        <v>0</v>
      </c>
      <c r="E12995" s="6">
        <v>0</v>
      </c>
      <c r="F12995" s="6">
        <v>0</v>
      </c>
      <c r="G12995" s="6">
        <v>0</v>
      </c>
      <c r="H12995" s="6" t="s">
        <v>34206</v>
      </c>
      <c r="I12995" s="6" t="s">
        <v>44912</v>
      </c>
      <c r="J12995" s="6" t="s">
        <v>34219</v>
      </c>
      <c r="K12995" s="6">
        <v>29</v>
      </c>
    </row>
    <row r="12996" spans="1:11" ht="25" x14ac:dyDescent="0.25">
      <c r="A12996" s="7" t="s">
        <v>44929</v>
      </c>
      <c r="B12996" s="6">
        <v>1</v>
      </c>
      <c r="C12996" s="6">
        <v>0</v>
      </c>
      <c r="D12996" s="6">
        <v>0</v>
      </c>
      <c r="E12996" s="6">
        <v>0</v>
      </c>
      <c r="F12996" s="6">
        <v>0</v>
      </c>
      <c r="G12996" s="6">
        <v>0</v>
      </c>
      <c r="H12996" s="6" t="s">
        <v>34206</v>
      </c>
      <c r="I12996" s="6" t="s">
        <v>44912</v>
      </c>
      <c r="J12996" s="6" t="s">
        <v>34219</v>
      </c>
      <c r="K12996" s="6">
        <v>30</v>
      </c>
    </row>
    <row r="12997" spans="1:11" ht="100" x14ac:dyDescent="0.25">
      <c r="A12997" s="7" t="s">
        <v>44930</v>
      </c>
      <c r="B12997" s="6">
        <v>0</v>
      </c>
      <c r="C12997" s="6">
        <v>0</v>
      </c>
      <c r="D12997" s="6">
        <v>0</v>
      </c>
      <c r="E12997" s="6">
        <v>1</v>
      </c>
      <c r="F12997" s="6">
        <v>0</v>
      </c>
      <c r="G12997" s="6">
        <v>0</v>
      </c>
      <c r="H12997" s="6" t="s">
        <v>34209</v>
      </c>
      <c r="I12997" s="6" t="s">
        <v>44912</v>
      </c>
      <c r="J12997" s="6" t="s">
        <v>34219</v>
      </c>
      <c r="K12997" s="6">
        <v>31</v>
      </c>
    </row>
    <row r="12998" spans="1:11" ht="25" x14ac:dyDescent="0.25">
      <c r="A12998" s="7" t="s">
        <v>37059</v>
      </c>
      <c r="B12998" s="6">
        <v>1</v>
      </c>
      <c r="C12998" s="6">
        <v>0</v>
      </c>
      <c r="D12998" s="6">
        <v>0</v>
      </c>
      <c r="E12998" s="6">
        <v>0</v>
      </c>
      <c r="F12998" s="6">
        <v>0</v>
      </c>
      <c r="G12998" s="6">
        <v>0</v>
      </c>
      <c r="H12998" s="6" t="s">
        <v>34206</v>
      </c>
      <c r="I12998" s="6" t="s">
        <v>44912</v>
      </c>
      <c r="J12998" s="6" t="s">
        <v>34219</v>
      </c>
      <c r="K12998" s="6">
        <v>32</v>
      </c>
    </row>
    <row r="12999" spans="1:11" ht="25" x14ac:dyDescent="0.25">
      <c r="A12999" s="7" t="s">
        <v>37060</v>
      </c>
      <c r="B12999" s="6">
        <v>0</v>
      </c>
      <c r="C12999" s="6">
        <v>0</v>
      </c>
      <c r="D12999" s="6">
        <v>0</v>
      </c>
      <c r="E12999" s="6">
        <v>1</v>
      </c>
      <c r="F12999" s="6">
        <v>0</v>
      </c>
      <c r="G12999" s="6">
        <v>0</v>
      </c>
      <c r="H12999" s="6" t="s">
        <v>34209</v>
      </c>
      <c r="I12999" s="6" t="s">
        <v>44912</v>
      </c>
      <c r="J12999" s="6" t="s">
        <v>34219</v>
      </c>
      <c r="K12999" s="6">
        <v>33</v>
      </c>
    </row>
    <row r="13000" spans="1:11" x14ac:dyDescent="0.25">
      <c r="A13000" s="7" t="s">
        <v>44931</v>
      </c>
      <c r="B13000" s="6">
        <v>1</v>
      </c>
      <c r="C13000" s="6">
        <v>0</v>
      </c>
      <c r="D13000" s="6">
        <v>0</v>
      </c>
      <c r="E13000" s="6">
        <v>0</v>
      </c>
      <c r="F13000" s="6">
        <v>0</v>
      </c>
      <c r="G13000" s="6">
        <v>0</v>
      </c>
      <c r="H13000" s="6" t="s">
        <v>34206</v>
      </c>
      <c r="I13000" s="6" t="s">
        <v>44912</v>
      </c>
      <c r="J13000" s="6" t="s">
        <v>34219</v>
      </c>
      <c r="K13000" s="6">
        <v>34</v>
      </c>
    </row>
    <row r="13001" spans="1:11" x14ac:dyDescent="0.25">
      <c r="A13001" s="7" t="s">
        <v>37676</v>
      </c>
      <c r="B13001" s="6">
        <v>0</v>
      </c>
      <c r="C13001" s="6">
        <v>0</v>
      </c>
      <c r="D13001" s="6">
        <v>0</v>
      </c>
      <c r="E13001" s="6">
        <v>1</v>
      </c>
      <c r="F13001" s="6">
        <v>0</v>
      </c>
      <c r="G13001" s="6">
        <v>0</v>
      </c>
      <c r="H13001" s="6" t="s">
        <v>34209</v>
      </c>
      <c r="I13001" s="6" t="s">
        <v>44912</v>
      </c>
      <c r="J13001" s="6" t="s">
        <v>34219</v>
      </c>
      <c r="K13001" s="6">
        <v>35</v>
      </c>
    </row>
    <row r="13002" spans="1:11" ht="37.5" x14ac:dyDescent="0.25">
      <c r="A13002" s="7" t="s">
        <v>44932</v>
      </c>
      <c r="B13002" s="6">
        <v>1</v>
      </c>
      <c r="C13002" s="6">
        <v>0</v>
      </c>
      <c r="D13002" s="6">
        <v>0</v>
      </c>
      <c r="E13002" s="6">
        <v>0</v>
      </c>
      <c r="F13002" s="6">
        <v>0</v>
      </c>
      <c r="G13002" s="6">
        <v>0</v>
      </c>
      <c r="H13002" s="6" t="s">
        <v>34206</v>
      </c>
      <c r="I13002" s="6" t="s">
        <v>44912</v>
      </c>
      <c r="J13002" s="6" t="s">
        <v>34219</v>
      </c>
      <c r="K13002" s="6">
        <v>36</v>
      </c>
    </row>
    <row r="13003" spans="1:11" x14ac:dyDescent="0.25">
      <c r="A13003" s="7" t="s">
        <v>37062</v>
      </c>
      <c r="B13003" s="6">
        <v>0</v>
      </c>
      <c r="C13003" s="6">
        <v>0</v>
      </c>
      <c r="D13003" s="6">
        <v>0</v>
      </c>
      <c r="E13003" s="6">
        <v>0</v>
      </c>
      <c r="F13003" s="6">
        <v>0</v>
      </c>
      <c r="G13003" s="6">
        <v>1</v>
      </c>
      <c r="H13003" s="6" t="s">
        <v>34211</v>
      </c>
      <c r="I13003" s="6" t="s">
        <v>44912</v>
      </c>
      <c r="J13003" s="6" t="s">
        <v>34219</v>
      </c>
      <c r="K13003" s="6">
        <v>37</v>
      </c>
    </row>
    <row r="13004" spans="1:11" ht="62.5" x14ac:dyDescent="0.25">
      <c r="A13004" s="7" t="s">
        <v>44933</v>
      </c>
      <c r="B13004" s="6">
        <v>1</v>
      </c>
      <c r="C13004" s="6">
        <v>0</v>
      </c>
      <c r="D13004" s="6">
        <v>0</v>
      </c>
      <c r="E13004" s="6">
        <v>0</v>
      </c>
      <c r="F13004" s="6">
        <v>0</v>
      </c>
      <c r="G13004" s="6">
        <v>0</v>
      </c>
      <c r="H13004" s="6" t="s">
        <v>34206</v>
      </c>
      <c r="I13004" s="6" t="s">
        <v>44912</v>
      </c>
      <c r="J13004" s="6" t="s">
        <v>34219</v>
      </c>
      <c r="K13004" s="6">
        <v>38</v>
      </c>
    </row>
    <row r="13005" spans="1:11" ht="25" x14ac:dyDescent="0.25">
      <c r="A13005" s="7" t="s">
        <v>44934</v>
      </c>
      <c r="B13005" s="6">
        <v>1</v>
      </c>
      <c r="C13005" s="6">
        <v>0</v>
      </c>
      <c r="D13005" s="6">
        <v>0</v>
      </c>
      <c r="E13005" s="6">
        <v>0</v>
      </c>
      <c r="F13005" s="6">
        <v>0</v>
      </c>
      <c r="G13005" s="6">
        <v>0</v>
      </c>
      <c r="H13005" s="6" t="s">
        <v>34206</v>
      </c>
      <c r="I13005" s="6" t="s">
        <v>44912</v>
      </c>
      <c r="J13005" s="6" t="s">
        <v>34219</v>
      </c>
      <c r="K13005" s="6">
        <v>39</v>
      </c>
    </row>
    <row r="13006" spans="1:11" x14ac:dyDescent="0.25">
      <c r="A13006" s="7" t="s">
        <v>37065</v>
      </c>
      <c r="B13006" s="6">
        <v>0</v>
      </c>
      <c r="C13006" s="6">
        <v>0</v>
      </c>
      <c r="D13006" s="6">
        <v>0</v>
      </c>
      <c r="E13006" s="6">
        <v>0</v>
      </c>
      <c r="F13006" s="6">
        <v>0</v>
      </c>
      <c r="G13006" s="6">
        <v>1</v>
      </c>
      <c r="H13006" s="6" t="s">
        <v>34211</v>
      </c>
      <c r="I13006" s="6" t="s">
        <v>44912</v>
      </c>
      <c r="J13006" s="6" t="s">
        <v>34219</v>
      </c>
      <c r="K13006" s="6">
        <v>40</v>
      </c>
    </row>
    <row r="13007" spans="1:11" x14ac:dyDescent="0.25">
      <c r="A13007" s="7" t="s">
        <v>37068</v>
      </c>
      <c r="B13007" s="6">
        <v>1</v>
      </c>
      <c r="C13007" s="6">
        <v>0</v>
      </c>
      <c r="D13007" s="6">
        <v>0</v>
      </c>
      <c r="E13007" s="6">
        <v>0</v>
      </c>
      <c r="F13007" s="6">
        <v>0</v>
      </c>
      <c r="G13007" s="6">
        <v>0</v>
      </c>
      <c r="H13007" s="6" t="s">
        <v>34206</v>
      </c>
      <c r="I13007" s="6" t="s">
        <v>44912</v>
      </c>
      <c r="J13007" s="6" t="s">
        <v>34219</v>
      </c>
      <c r="K13007" s="6">
        <v>41</v>
      </c>
    </row>
    <row r="13008" spans="1:11" x14ac:dyDescent="0.25">
      <c r="A13008" s="7" t="s">
        <v>44935</v>
      </c>
      <c r="B13008" s="6">
        <v>0</v>
      </c>
      <c r="C13008" s="6">
        <v>0</v>
      </c>
      <c r="D13008" s="6">
        <v>0</v>
      </c>
      <c r="E13008" s="6">
        <v>0</v>
      </c>
      <c r="F13008" s="6">
        <v>0</v>
      </c>
      <c r="G13008" s="6">
        <v>1</v>
      </c>
      <c r="H13008" s="6" t="s">
        <v>34211</v>
      </c>
      <c r="I13008" s="6" t="s">
        <v>44912</v>
      </c>
      <c r="J13008" s="6" t="s">
        <v>34219</v>
      </c>
      <c r="K13008" s="6">
        <v>42</v>
      </c>
    </row>
    <row r="13009" spans="1:11" ht="25" x14ac:dyDescent="0.25">
      <c r="A13009" s="7" t="s">
        <v>37070</v>
      </c>
      <c r="B13009" s="6">
        <v>1</v>
      </c>
      <c r="C13009" s="6">
        <v>0</v>
      </c>
      <c r="D13009" s="6">
        <v>0</v>
      </c>
      <c r="E13009" s="6">
        <v>0</v>
      </c>
      <c r="F13009" s="6">
        <v>0</v>
      </c>
      <c r="G13009" s="6">
        <v>0</v>
      </c>
      <c r="H13009" s="6" t="s">
        <v>34206</v>
      </c>
      <c r="I13009" s="6" t="s">
        <v>44912</v>
      </c>
      <c r="J13009" s="6" t="s">
        <v>34219</v>
      </c>
      <c r="K13009" s="6">
        <v>43</v>
      </c>
    </row>
    <row r="13010" spans="1:11" ht="37.5" x14ac:dyDescent="0.25">
      <c r="A13010" s="7" t="s">
        <v>44936</v>
      </c>
      <c r="B13010" s="6">
        <v>0</v>
      </c>
      <c r="C13010" s="6">
        <v>0</v>
      </c>
      <c r="D13010" s="6">
        <v>0</v>
      </c>
      <c r="E13010" s="6">
        <v>0</v>
      </c>
      <c r="F13010" s="6">
        <v>0</v>
      </c>
      <c r="G13010" s="6">
        <v>1</v>
      </c>
      <c r="H13010" s="6" t="s">
        <v>34211</v>
      </c>
      <c r="I13010" s="6" t="s">
        <v>44912</v>
      </c>
      <c r="J13010" s="6" t="s">
        <v>34219</v>
      </c>
      <c r="K13010" s="6">
        <v>44</v>
      </c>
    </row>
    <row r="13011" spans="1:11" x14ac:dyDescent="0.25">
      <c r="A13011" s="7" t="s">
        <v>44937</v>
      </c>
      <c r="B13011" s="6">
        <v>0</v>
      </c>
      <c r="C13011" s="6">
        <v>0</v>
      </c>
      <c r="D13011" s="6">
        <v>0</v>
      </c>
      <c r="E13011" s="6">
        <v>1</v>
      </c>
      <c r="F13011" s="6">
        <v>0</v>
      </c>
      <c r="G13011" s="6">
        <v>0</v>
      </c>
      <c r="H13011" s="6" t="s">
        <v>34209</v>
      </c>
      <c r="I13011" s="6" t="s">
        <v>44912</v>
      </c>
      <c r="J13011" s="6" t="s">
        <v>34219</v>
      </c>
      <c r="K13011" s="6">
        <v>45</v>
      </c>
    </row>
    <row r="13012" spans="1:11" x14ac:dyDescent="0.25">
      <c r="A13012" s="7" t="s">
        <v>44938</v>
      </c>
      <c r="B13012" s="6">
        <v>0</v>
      </c>
      <c r="C13012" s="6">
        <v>0</v>
      </c>
      <c r="D13012" s="6">
        <v>0</v>
      </c>
      <c r="E13012" s="6">
        <v>1</v>
      </c>
      <c r="F13012" s="6">
        <v>0</v>
      </c>
      <c r="G13012" s="6">
        <v>0</v>
      </c>
      <c r="H13012" s="6" t="s">
        <v>34209</v>
      </c>
      <c r="I13012" s="6" t="s">
        <v>44912</v>
      </c>
      <c r="J13012" s="6" t="s">
        <v>34219</v>
      </c>
      <c r="K13012" s="6">
        <v>46</v>
      </c>
    </row>
    <row r="13013" spans="1:11" ht="25" x14ac:dyDescent="0.25">
      <c r="A13013" s="7" t="s">
        <v>44939</v>
      </c>
      <c r="B13013" s="6">
        <v>0</v>
      </c>
      <c r="C13013" s="6">
        <v>0</v>
      </c>
      <c r="D13013" s="6">
        <v>0</v>
      </c>
      <c r="E13013" s="6">
        <v>1</v>
      </c>
      <c r="F13013" s="6">
        <v>0</v>
      </c>
      <c r="G13013" s="6">
        <v>0</v>
      </c>
      <c r="H13013" s="6" t="s">
        <v>34209</v>
      </c>
      <c r="I13013" s="6" t="s">
        <v>44912</v>
      </c>
      <c r="J13013" s="6" t="s">
        <v>34219</v>
      </c>
      <c r="K13013" s="6">
        <v>47</v>
      </c>
    </row>
    <row r="13014" spans="1:11" x14ac:dyDescent="0.25">
      <c r="A13014" s="7" t="s">
        <v>44940</v>
      </c>
      <c r="B13014" s="6">
        <v>0</v>
      </c>
      <c r="C13014" s="6">
        <v>0</v>
      </c>
      <c r="D13014" s="6">
        <v>0</v>
      </c>
      <c r="E13014" s="6">
        <v>1</v>
      </c>
      <c r="F13014" s="6">
        <v>0</v>
      </c>
      <c r="G13014" s="6">
        <v>0</v>
      </c>
      <c r="H13014" s="6" t="s">
        <v>34209</v>
      </c>
      <c r="I13014" s="6" t="s">
        <v>44912</v>
      </c>
      <c r="J13014" s="6" t="s">
        <v>34219</v>
      </c>
      <c r="K13014" s="6">
        <v>48</v>
      </c>
    </row>
    <row r="13015" spans="1:11" x14ac:dyDescent="0.25">
      <c r="A13015" s="7" t="s">
        <v>34652</v>
      </c>
      <c r="B13015" s="6">
        <v>0</v>
      </c>
      <c r="C13015" s="6">
        <v>0</v>
      </c>
      <c r="D13015" s="6">
        <v>0</v>
      </c>
      <c r="E13015" s="6">
        <v>0</v>
      </c>
      <c r="F13015" s="6">
        <v>0</v>
      </c>
      <c r="G13015" s="6">
        <v>1</v>
      </c>
      <c r="H13015" s="6" t="s">
        <v>34211</v>
      </c>
      <c r="I13015" s="6" t="s">
        <v>44912</v>
      </c>
      <c r="J13015" s="6" t="s">
        <v>34219</v>
      </c>
      <c r="K13015" s="6">
        <v>49</v>
      </c>
    </row>
    <row r="13016" spans="1:11" ht="37.5" x14ac:dyDescent="0.25">
      <c r="A13016" s="7" t="s">
        <v>44941</v>
      </c>
      <c r="B13016" s="6">
        <v>0</v>
      </c>
      <c r="C13016" s="6">
        <v>0</v>
      </c>
      <c r="D13016" s="6">
        <v>0</v>
      </c>
      <c r="E13016" s="6">
        <v>0</v>
      </c>
      <c r="F13016" s="6">
        <v>0</v>
      </c>
      <c r="G13016" s="6">
        <v>1</v>
      </c>
      <c r="H13016" s="6" t="s">
        <v>34211</v>
      </c>
      <c r="I13016" s="6" t="s">
        <v>44912</v>
      </c>
      <c r="J13016" s="6" t="s">
        <v>34219</v>
      </c>
      <c r="K13016" s="6">
        <v>50</v>
      </c>
    </row>
    <row r="13017" spans="1:11" ht="25" x14ac:dyDescent="0.25">
      <c r="A13017" s="7" t="s">
        <v>44942</v>
      </c>
      <c r="B13017" s="6">
        <v>0</v>
      </c>
      <c r="C13017" s="6">
        <v>0</v>
      </c>
      <c r="D13017" s="6">
        <v>0</v>
      </c>
      <c r="E13017" s="6">
        <v>0</v>
      </c>
      <c r="F13017" s="6">
        <v>0</v>
      </c>
      <c r="G13017" s="6">
        <v>1</v>
      </c>
      <c r="H13017" s="6" t="s">
        <v>34211</v>
      </c>
      <c r="I13017" s="6" t="s">
        <v>44912</v>
      </c>
      <c r="J13017" s="6" t="s">
        <v>34219</v>
      </c>
      <c r="K13017" s="6">
        <v>51</v>
      </c>
    </row>
    <row r="13018" spans="1:11" x14ac:dyDescent="0.25">
      <c r="A13018" s="7" t="s">
        <v>34216</v>
      </c>
      <c r="B13018" s="6">
        <v>0</v>
      </c>
      <c r="C13018" s="6">
        <v>0</v>
      </c>
      <c r="D13018" s="6">
        <v>0</v>
      </c>
      <c r="E13018" s="6">
        <v>0</v>
      </c>
      <c r="F13018" s="6">
        <v>0</v>
      </c>
      <c r="G13018" s="6">
        <v>0</v>
      </c>
      <c r="H13018" s="6" t="s">
        <v>34217</v>
      </c>
      <c r="I13018" s="6" t="s">
        <v>44943</v>
      </c>
      <c r="J13018" s="6" t="s">
        <v>34219</v>
      </c>
      <c r="K13018" s="6">
        <v>0</v>
      </c>
    </row>
    <row r="13019" spans="1:11" ht="37.5" x14ac:dyDescent="0.25">
      <c r="A13019" s="7" t="s">
        <v>44944</v>
      </c>
      <c r="B13019" s="6">
        <v>0</v>
      </c>
      <c r="C13019" s="6">
        <v>0</v>
      </c>
      <c r="D13019" s="6">
        <v>0</v>
      </c>
      <c r="E13019" s="6">
        <v>0</v>
      </c>
      <c r="F13019" s="6">
        <v>0</v>
      </c>
      <c r="G13019" s="6">
        <v>0</v>
      </c>
      <c r="H13019" s="6" t="s">
        <v>34217</v>
      </c>
      <c r="I13019" s="6" t="s">
        <v>44943</v>
      </c>
      <c r="J13019" s="6" t="s">
        <v>34219</v>
      </c>
      <c r="K13019" s="6">
        <v>1</v>
      </c>
    </row>
    <row r="13020" spans="1:11" x14ac:dyDescent="0.25">
      <c r="A13020" s="7" t="s">
        <v>34855</v>
      </c>
      <c r="B13020" s="6">
        <v>0</v>
      </c>
      <c r="C13020" s="6">
        <v>0</v>
      </c>
      <c r="D13020" s="6">
        <v>0</v>
      </c>
      <c r="E13020" s="6">
        <v>0</v>
      </c>
      <c r="F13020" s="6">
        <v>0</v>
      </c>
      <c r="G13020" s="6">
        <v>0</v>
      </c>
      <c r="H13020" s="6" t="s">
        <v>34217</v>
      </c>
      <c r="I13020" s="6" t="s">
        <v>44943</v>
      </c>
      <c r="J13020" s="6" t="s">
        <v>34219</v>
      </c>
      <c r="K13020" s="6">
        <v>2</v>
      </c>
    </row>
    <row r="13021" spans="1:11" ht="25" x14ac:dyDescent="0.25">
      <c r="A13021" s="7" t="s">
        <v>44945</v>
      </c>
      <c r="B13021" s="6">
        <v>0</v>
      </c>
      <c r="C13021" s="6">
        <v>0</v>
      </c>
      <c r="D13021" s="6">
        <v>0</v>
      </c>
      <c r="E13021" s="6">
        <v>0</v>
      </c>
      <c r="F13021" s="6">
        <v>0</v>
      </c>
      <c r="G13021" s="6">
        <v>0</v>
      </c>
      <c r="H13021" s="6" t="s">
        <v>34217</v>
      </c>
      <c r="I13021" s="6" t="s">
        <v>44943</v>
      </c>
      <c r="J13021" s="6" t="s">
        <v>34219</v>
      </c>
      <c r="K13021" s="6">
        <v>3</v>
      </c>
    </row>
    <row r="13022" spans="1:11" ht="87.5" x14ac:dyDescent="0.25">
      <c r="A13022" s="7" t="s">
        <v>44946</v>
      </c>
      <c r="B13022" s="6">
        <v>0</v>
      </c>
      <c r="C13022" s="6">
        <v>0</v>
      </c>
      <c r="D13022" s="6">
        <v>0</v>
      </c>
      <c r="E13022" s="6">
        <v>0</v>
      </c>
      <c r="F13022" s="6">
        <v>0</v>
      </c>
      <c r="G13022" s="6">
        <v>0</v>
      </c>
      <c r="H13022" s="6" t="s">
        <v>34217</v>
      </c>
      <c r="I13022" s="6" t="s">
        <v>44943</v>
      </c>
      <c r="J13022" s="6" t="s">
        <v>34219</v>
      </c>
      <c r="K13022" s="6">
        <v>4</v>
      </c>
    </row>
    <row r="13023" spans="1:11" ht="25" x14ac:dyDescent="0.25">
      <c r="A13023" s="7" t="s">
        <v>44947</v>
      </c>
      <c r="B13023" s="6">
        <v>0</v>
      </c>
      <c r="C13023" s="6">
        <v>0</v>
      </c>
      <c r="D13023" s="6">
        <v>0</v>
      </c>
      <c r="E13023" s="6">
        <v>0</v>
      </c>
      <c r="F13023" s="6">
        <v>0</v>
      </c>
      <c r="G13023" s="6">
        <v>0</v>
      </c>
      <c r="H13023" s="6" t="s">
        <v>34217</v>
      </c>
      <c r="I13023" s="6" t="s">
        <v>44943</v>
      </c>
      <c r="J13023" s="6" t="s">
        <v>34219</v>
      </c>
      <c r="K13023" s="6">
        <v>5</v>
      </c>
    </row>
    <row r="13024" spans="1:11" ht="25" x14ac:dyDescent="0.25">
      <c r="A13024" s="7" t="s">
        <v>44948</v>
      </c>
      <c r="B13024" s="6">
        <v>0</v>
      </c>
      <c r="C13024" s="6">
        <v>0</v>
      </c>
      <c r="D13024" s="6">
        <v>0</v>
      </c>
      <c r="E13024" s="6">
        <v>0</v>
      </c>
      <c r="F13024" s="6">
        <v>0</v>
      </c>
      <c r="G13024" s="6">
        <v>0</v>
      </c>
      <c r="H13024" s="6" t="s">
        <v>34217</v>
      </c>
      <c r="I13024" s="6" t="s">
        <v>44943</v>
      </c>
      <c r="J13024" s="6" t="s">
        <v>34219</v>
      </c>
      <c r="K13024" s="6">
        <v>6</v>
      </c>
    </row>
    <row r="13025" spans="1:11" ht="25" x14ac:dyDescent="0.25">
      <c r="A13025" s="7" t="s">
        <v>44949</v>
      </c>
      <c r="B13025" s="6">
        <v>0</v>
      </c>
      <c r="C13025" s="6">
        <v>0</v>
      </c>
      <c r="D13025" s="6">
        <v>0</v>
      </c>
      <c r="E13025" s="6">
        <v>0</v>
      </c>
      <c r="F13025" s="6">
        <v>0</v>
      </c>
      <c r="G13025" s="6">
        <v>0</v>
      </c>
      <c r="H13025" s="6" t="s">
        <v>34217</v>
      </c>
      <c r="I13025" s="6" t="s">
        <v>44943</v>
      </c>
      <c r="J13025" s="6" t="s">
        <v>34219</v>
      </c>
      <c r="K13025" s="6">
        <v>7</v>
      </c>
    </row>
    <row r="13026" spans="1:11" x14ac:dyDescent="0.25">
      <c r="A13026" s="7" t="s">
        <v>44950</v>
      </c>
      <c r="B13026" s="6">
        <v>0</v>
      </c>
      <c r="C13026" s="6">
        <v>0</v>
      </c>
      <c r="D13026" s="6">
        <v>0</v>
      </c>
      <c r="E13026" s="6">
        <v>0</v>
      </c>
      <c r="F13026" s="6">
        <v>0</v>
      </c>
      <c r="G13026" s="6">
        <v>0</v>
      </c>
      <c r="H13026" s="6" t="s">
        <v>34217</v>
      </c>
      <c r="I13026" s="6" t="s">
        <v>44943</v>
      </c>
      <c r="J13026" s="6" t="s">
        <v>34219</v>
      </c>
      <c r="K13026" s="6">
        <v>8</v>
      </c>
    </row>
    <row r="13027" spans="1:11" x14ac:dyDescent="0.25">
      <c r="A13027" s="7" t="s">
        <v>44951</v>
      </c>
      <c r="B13027" s="6">
        <v>0</v>
      </c>
      <c r="C13027" s="6">
        <v>0</v>
      </c>
      <c r="D13027" s="6">
        <v>0</v>
      </c>
      <c r="E13027" s="6">
        <v>0</v>
      </c>
      <c r="F13027" s="6">
        <v>0</v>
      </c>
      <c r="G13027" s="6">
        <v>0</v>
      </c>
      <c r="H13027" s="6" t="s">
        <v>34217</v>
      </c>
      <c r="I13027" s="6" t="s">
        <v>44943</v>
      </c>
      <c r="J13027" s="6" t="s">
        <v>34219</v>
      </c>
      <c r="K13027" s="6">
        <v>9</v>
      </c>
    </row>
    <row r="13028" spans="1:11" x14ac:dyDescent="0.25">
      <c r="A13028" s="7" t="s">
        <v>44952</v>
      </c>
      <c r="B13028" s="6">
        <v>0</v>
      </c>
      <c r="C13028" s="6">
        <v>0</v>
      </c>
      <c r="D13028" s="6">
        <v>0</v>
      </c>
      <c r="E13028" s="6">
        <v>0</v>
      </c>
      <c r="F13028" s="6">
        <v>0</v>
      </c>
      <c r="G13028" s="6">
        <v>0</v>
      </c>
      <c r="H13028" s="6" t="s">
        <v>34217</v>
      </c>
      <c r="I13028" s="6" t="s">
        <v>44943</v>
      </c>
      <c r="J13028" s="6" t="s">
        <v>34219</v>
      </c>
      <c r="K13028" s="6">
        <v>10</v>
      </c>
    </row>
    <row r="13029" spans="1:11" ht="25" x14ac:dyDescent="0.25">
      <c r="A13029" s="7" t="s">
        <v>44953</v>
      </c>
      <c r="B13029" s="6">
        <v>0</v>
      </c>
      <c r="C13029" s="6">
        <v>0</v>
      </c>
      <c r="D13029" s="6">
        <v>0</v>
      </c>
      <c r="E13029" s="6">
        <v>0</v>
      </c>
      <c r="F13029" s="6">
        <v>0</v>
      </c>
      <c r="G13029" s="6">
        <v>0</v>
      </c>
      <c r="H13029" s="6" t="s">
        <v>34217</v>
      </c>
      <c r="I13029" s="6" t="s">
        <v>44943</v>
      </c>
      <c r="J13029" s="6" t="s">
        <v>34219</v>
      </c>
      <c r="K13029" s="6">
        <v>11</v>
      </c>
    </row>
    <row r="13030" spans="1:11" x14ac:dyDescent="0.25">
      <c r="A13030" s="7" t="s">
        <v>44954</v>
      </c>
      <c r="B13030" s="6">
        <v>0</v>
      </c>
      <c r="C13030" s="6">
        <v>0</v>
      </c>
      <c r="D13030" s="6">
        <v>0</v>
      </c>
      <c r="E13030" s="6">
        <v>0</v>
      </c>
      <c r="F13030" s="6">
        <v>0</v>
      </c>
      <c r="G13030" s="6">
        <v>0</v>
      </c>
      <c r="H13030" s="6" t="s">
        <v>34217</v>
      </c>
      <c r="I13030" s="6" t="s">
        <v>44943</v>
      </c>
      <c r="J13030" s="6" t="s">
        <v>34219</v>
      </c>
      <c r="K13030" s="6">
        <v>12</v>
      </c>
    </row>
    <row r="13031" spans="1:11" ht="37.5" x14ac:dyDescent="0.25">
      <c r="A13031" s="7" t="s">
        <v>44955</v>
      </c>
      <c r="B13031" s="6">
        <v>0</v>
      </c>
      <c r="C13031" s="6">
        <v>0</v>
      </c>
      <c r="D13031" s="6">
        <v>0</v>
      </c>
      <c r="E13031" s="6">
        <v>0</v>
      </c>
      <c r="F13031" s="6">
        <v>0</v>
      </c>
      <c r="G13031" s="6">
        <v>0</v>
      </c>
      <c r="H13031" s="6" t="s">
        <v>34217</v>
      </c>
      <c r="I13031" s="6" t="s">
        <v>44943</v>
      </c>
      <c r="J13031" s="6" t="s">
        <v>34219</v>
      </c>
      <c r="K13031" s="6">
        <v>13</v>
      </c>
    </row>
    <row r="13032" spans="1:11" x14ac:dyDescent="0.25">
      <c r="A13032" s="7" t="s">
        <v>44956</v>
      </c>
      <c r="B13032" s="6">
        <v>0</v>
      </c>
      <c r="C13032" s="6">
        <v>0</v>
      </c>
      <c r="D13032" s="6">
        <v>0</v>
      </c>
      <c r="E13032" s="6">
        <v>0</v>
      </c>
      <c r="F13032" s="6">
        <v>0</v>
      </c>
      <c r="G13032" s="6">
        <v>0</v>
      </c>
      <c r="H13032" s="6" t="s">
        <v>34217</v>
      </c>
      <c r="I13032" s="6" t="s">
        <v>44943</v>
      </c>
      <c r="J13032" s="6" t="s">
        <v>34219</v>
      </c>
      <c r="K13032" s="6">
        <v>14</v>
      </c>
    </row>
    <row r="13033" spans="1:11" x14ac:dyDescent="0.25">
      <c r="A13033" s="7" t="s">
        <v>44957</v>
      </c>
      <c r="B13033" s="6">
        <v>0</v>
      </c>
      <c r="C13033" s="6">
        <v>0</v>
      </c>
      <c r="D13033" s="6">
        <v>0</v>
      </c>
      <c r="E13033" s="6">
        <v>0</v>
      </c>
      <c r="F13033" s="6">
        <v>0</v>
      </c>
      <c r="G13033" s="6">
        <v>0</v>
      </c>
      <c r="H13033" s="6" t="s">
        <v>34217</v>
      </c>
      <c r="I13033" s="6" t="s">
        <v>44943</v>
      </c>
      <c r="J13033" s="6" t="s">
        <v>34219</v>
      </c>
      <c r="K13033" s="6">
        <v>15</v>
      </c>
    </row>
    <row r="13034" spans="1:11" x14ac:dyDescent="0.25">
      <c r="A13034" s="7" t="s">
        <v>44958</v>
      </c>
      <c r="B13034" s="6">
        <v>0</v>
      </c>
      <c r="C13034" s="6">
        <v>0</v>
      </c>
      <c r="D13034" s="6">
        <v>0</v>
      </c>
      <c r="E13034" s="6">
        <v>0</v>
      </c>
      <c r="F13034" s="6">
        <v>0</v>
      </c>
      <c r="G13034" s="6">
        <v>0</v>
      </c>
      <c r="H13034" s="6" t="s">
        <v>34217</v>
      </c>
      <c r="I13034" s="6" t="s">
        <v>44943</v>
      </c>
      <c r="J13034" s="6" t="s">
        <v>34219</v>
      </c>
      <c r="K13034" s="6">
        <v>16</v>
      </c>
    </row>
    <row r="13035" spans="1:11" ht="25" x14ac:dyDescent="0.25">
      <c r="A13035" s="7" t="s">
        <v>44959</v>
      </c>
      <c r="B13035" s="6">
        <v>0</v>
      </c>
      <c r="C13035" s="6">
        <v>0</v>
      </c>
      <c r="D13035" s="6">
        <v>0</v>
      </c>
      <c r="E13035" s="6">
        <v>0</v>
      </c>
      <c r="F13035" s="6">
        <v>0</v>
      </c>
      <c r="G13035" s="6">
        <v>0</v>
      </c>
      <c r="H13035" s="6" t="s">
        <v>34217</v>
      </c>
      <c r="I13035" s="6" t="s">
        <v>44943</v>
      </c>
      <c r="J13035" s="6" t="s">
        <v>34219</v>
      </c>
      <c r="K13035" s="6">
        <v>17</v>
      </c>
    </row>
    <row r="13036" spans="1:11" ht="25" x14ac:dyDescent="0.25">
      <c r="A13036" s="7" t="s">
        <v>44960</v>
      </c>
      <c r="B13036" s="6">
        <v>0</v>
      </c>
      <c r="C13036" s="6">
        <v>0</v>
      </c>
      <c r="D13036" s="6">
        <v>0</v>
      </c>
      <c r="E13036" s="6">
        <v>0</v>
      </c>
      <c r="F13036" s="6">
        <v>0</v>
      </c>
      <c r="G13036" s="6">
        <v>0</v>
      </c>
      <c r="H13036" s="6" t="s">
        <v>34217</v>
      </c>
      <c r="I13036" s="6" t="s">
        <v>44943</v>
      </c>
      <c r="J13036" s="6" t="s">
        <v>34219</v>
      </c>
      <c r="K13036" s="6">
        <v>18</v>
      </c>
    </row>
    <row r="13037" spans="1:11" ht="25" x14ac:dyDescent="0.25">
      <c r="A13037" s="7" t="s">
        <v>44961</v>
      </c>
      <c r="B13037" s="6">
        <v>0</v>
      </c>
      <c r="C13037" s="6">
        <v>0</v>
      </c>
      <c r="D13037" s="6">
        <v>0</v>
      </c>
      <c r="E13037" s="6">
        <v>0</v>
      </c>
      <c r="F13037" s="6">
        <v>0</v>
      </c>
      <c r="G13037" s="6">
        <v>0</v>
      </c>
      <c r="H13037" s="6" t="s">
        <v>34217</v>
      </c>
      <c r="I13037" s="6" t="s">
        <v>44943</v>
      </c>
      <c r="J13037" s="6" t="s">
        <v>34219</v>
      </c>
      <c r="K13037" s="6">
        <v>19</v>
      </c>
    </row>
    <row r="13038" spans="1:11" ht="50" x14ac:dyDescent="0.25">
      <c r="A13038" s="7" t="s">
        <v>44962</v>
      </c>
      <c r="B13038" s="6">
        <v>0</v>
      </c>
      <c r="C13038" s="6">
        <v>0</v>
      </c>
      <c r="D13038" s="6">
        <v>0</v>
      </c>
      <c r="E13038" s="6">
        <v>0</v>
      </c>
      <c r="F13038" s="6">
        <v>0</v>
      </c>
      <c r="G13038" s="6">
        <v>0</v>
      </c>
      <c r="H13038" s="6" t="s">
        <v>34217</v>
      </c>
      <c r="I13038" s="6" t="s">
        <v>44943</v>
      </c>
      <c r="J13038" s="6" t="s">
        <v>34219</v>
      </c>
      <c r="K13038" s="6">
        <v>20</v>
      </c>
    </row>
    <row r="13039" spans="1:11" ht="75" x14ac:dyDescent="0.25">
      <c r="A13039" s="7" t="s">
        <v>44963</v>
      </c>
      <c r="B13039" s="6">
        <v>0</v>
      </c>
      <c r="C13039" s="6">
        <v>0</v>
      </c>
      <c r="D13039" s="6">
        <v>0</v>
      </c>
      <c r="E13039" s="6">
        <v>0</v>
      </c>
      <c r="F13039" s="6">
        <v>0</v>
      </c>
      <c r="G13039" s="6">
        <v>0</v>
      </c>
      <c r="H13039" s="6" t="s">
        <v>34217</v>
      </c>
      <c r="I13039" s="6" t="s">
        <v>44943</v>
      </c>
      <c r="J13039" s="6" t="s">
        <v>34219</v>
      </c>
      <c r="K13039" s="6">
        <v>21</v>
      </c>
    </row>
    <row r="13040" spans="1:11" ht="100" x14ac:dyDescent="0.25">
      <c r="A13040" s="7" t="s">
        <v>44964</v>
      </c>
      <c r="B13040" s="6">
        <v>0</v>
      </c>
      <c r="C13040" s="6">
        <v>0</v>
      </c>
      <c r="D13040" s="6">
        <v>0</v>
      </c>
      <c r="E13040" s="6">
        <v>0</v>
      </c>
      <c r="F13040" s="6">
        <v>0</v>
      </c>
      <c r="G13040" s="6">
        <v>0</v>
      </c>
      <c r="H13040" s="6" t="s">
        <v>34217</v>
      </c>
      <c r="I13040" s="6" t="s">
        <v>44943</v>
      </c>
      <c r="J13040" s="6" t="s">
        <v>34219</v>
      </c>
      <c r="K13040" s="6">
        <v>22</v>
      </c>
    </row>
    <row r="13041" spans="1:11" ht="25" x14ac:dyDescent="0.25">
      <c r="A13041" s="7" t="s">
        <v>44965</v>
      </c>
      <c r="B13041" s="6">
        <v>0</v>
      </c>
      <c r="C13041" s="6">
        <v>0</v>
      </c>
      <c r="D13041" s="6">
        <v>0</v>
      </c>
      <c r="E13041" s="6">
        <v>0</v>
      </c>
      <c r="F13041" s="6">
        <v>0</v>
      </c>
      <c r="G13041" s="6">
        <v>0</v>
      </c>
      <c r="H13041" s="6" t="s">
        <v>34217</v>
      </c>
      <c r="I13041" s="6" t="s">
        <v>44943</v>
      </c>
      <c r="J13041" s="6" t="s">
        <v>34219</v>
      </c>
      <c r="K13041" s="6">
        <v>23</v>
      </c>
    </row>
    <row r="13042" spans="1:11" x14ac:dyDescent="0.25">
      <c r="A13042" s="7" t="s">
        <v>44966</v>
      </c>
      <c r="B13042" s="6">
        <v>0</v>
      </c>
      <c r="C13042" s="6">
        <v>0</v>
      </c>
      <c r="D13042" s="6">
        <v>0</v>
      </c>
      <c r="E13042" s="6">
        <v>0</v>
      </c>
      <c r="F13042" s="6">
        <v>0</v>
      </c>
      <c r="G13042" s="6">
        <v>0</v>
      </c>
      <c r="H13042" s="6" t="s">
        <v>34217</v>
      </c>
      <c r="I13042" s="6" t="s">
        <v>44943</v>
      </c>
      <c r="J13042" s="6" t="s">
        <v>34219</v>
      </c>
      <c r="K13042" s="6">
        <v>24</v>
      </c>
    </row>
    <row r="13043" spans="1:11" ht="75" x14ac:dyDescent="0.25">
      <c r="A13043" s="7" t="s">
        <v>44967</v>
      </c>
      <c r="B13043" s="6">
        <v>0</v>
      </c>
      <c r="C13043" s="6">
        <v>0</v>
      </c>
      <c r="D13043" s="6">
        <v>0</v>
      </c>
      <c r="E13043" s="6">
        <v>0</v>
      </c>
      <c r="F13043" s="6">
        <v>0</v>
      </c>
      <c r="G13043" s="6">
        <v>0</v>
      </c>
      <c r="H13043" s="6" t="s">
        <v>34217</v>
      </c>
      <c r="I13043" s="6" t="s">
        <v>44943</v>
      </c>
      <c r="J13043" s="6" t="s">
        <v>34219</v>
      </c>
      <c r="K13043" s="6">
        <v>25</v>
      </c>
    </row>
    <row r="13044" spans="1:11" x14ac:dyDescent="0.25">
      <c r="A13044" s="7" t="s">
        <v>44968</v>
      </c>
      <c r="B13044" s="6">
        <v>0</v>
      </c>
      <c r="C13044" s="6">
        <v>0</v>
      </c>
      <c r="D13044" s="6">
        <v>0</v>
      </c>
      <c r="E13044" s="6">
        <v>0</v>
      </c>
      <c r="F13044" s="6">
        <v>0</v>
      </c>
      <c r="G13044" s="6">
        <v>0</v>
      </c>
      <c r="H13044" s="6" t="s">
        <v>34217</v>
      </c>
      <c r="I13044" s="6" t="s">
        <v>44943</v>
      </c>
      <c r="J13044" s="6" t="s">
        <v>34219</v>
      </c>
      <c r="K13044" s="6">
        <v>26</v>
      </c>
    </row>
    <row r="13045" spans="1:11" x14ac:dyDescent="0.25">
      <c r="A13045" s="7" t="s">
        <v>44969</v>
      </c>
      <c r="B13045" s="6">
        <v>0</v>
      </c>
      <c r="C13045" s="6">
        <v>0</v>
      </c>
      <c r="D13045" s="6">
        <v>0</v>
      </c>
      <c r="E13045" s="6">
        <v>0</v>
      </c>
      <c r="F13045" s="6">
        <v>0</v>
      </c>
      <c r="G13045" s="6">
        <v>0</v>
      </c>
      <c r="H13045" s="6" t="s">
        <v>34217</v>
      </c>
      <c r="I13045" s="6" t="s">
        <v>44943</v>
      </c>
      <c r="J13045" s="6" t="s">
        <v>34219</v>
      </c>
      <c r="K13045" s="6">
        <v>27</v>
      </c>
    </row>
    <row r="13046" spans="1:11" ht="25" x14ac:dyDescent="0.25">
      <c r="A13046" s="7" t="s">
        <v>44970</v>
      </c>
      <c r="B13046" s="6">
        <v>0</v>
      </c>
      <c r="C13046" s="6">
        <v>0</v>
      </c>
      <c r="D13046" s="6">
        <v>0</v>
      </c>
      <c r="E13046" s="6">
        <v>0</v>
      </c>
      <c r="F13046" s="6">
        <v>0</v>
      </c>
      <c r="G13046" s="6">
        <v>0</v>
      </c>
      <c r="H13046" s="6" t="s">
        <v>34217</v>
      </c>
      <c r="I13046" s="6" t="s">
        <v>44943</v>
      </c>
      <c r="J13046" s="6" t="s">
        <v>34219</v>
      </c>
      <c r="K13046" s="6">
        <v>28</v>
      </c>
    </row>
    <row r="13047" spans="1:11" x14ac:dyDescent="0.25">
      <c r="A13047" s="7" t="s">
        <v>44971</v>
      </c>
      <c r="B13047" s="6">
        <v>0</v>
      </c>
      <c r="C13047" s="6">
        <v>0</v>
      </c>
      <c r="D13047" s="6">
        <v>0</v>
      </c>
      <c r="E13047" s="6">
        <v>0</v>
      </c>
      <c r="F13047" s="6">
        <v>0</v>
      </c>
      <c r="G13047" s="6">
        <v>0</v>
      </c>
      <c r="H13047" s="6" t="s">
        <v>34217</v>
      </c>
      <c r="I13047" s="6" t="s">
        <v>44943</v>
      </c>
      <c r="J13047" s="6" t="s">
        <v>34219</v>
      </c>
      <c r="K13047" s="6">
        <v>29</v>
      </c>
    </row>
    <row r="13048" spans="1:11" x14ac:dyDescent="0.25">
      <c r="A13048" s="7" t="s">
        <v>44972</v>
      </c>
      <c r="B13048" s="6">
        <v>0</v>
      </c>
      <c r="C13048" s="6">
        <v>0</v>
      </c>
      <c r="D13048" s="6">
        <v>0</v>
      </c>
      <c r="E13048" s="6">
        <v>0</v>
      </c>
      <c r="F13048" s="6">
        <v>0</v>
      </c>
      <c r="G13048" s="6">
        <v>0</v>
      </c>
      <c r="H13048" s="6" t="s">
        <v>34217</v>
      </c>
      <c r="I13048" s="6" t="s">
        <v>44943</v>
      </c>
      <c r="J13048" s="6" t="s">
        <v>34219</v>
      </c>
      <c r="K13048" s="6">
        <v>30</v>
      </c>
    </row>
    <row r="13049" spans="1:11" ht="75" x14ac:dyDescent="0.25">
      <c r="A13049" s="7" t="s">
        <v>44973</v>
      </c>
      <c r="B13049" s="6">
        <v>0</v>
      </c>
      <c r="C13049" s="6">
        <v>0</v>
      </c>
      <c r="D13049" s="6">
        <v>0</v>
      </c>
      <c r="E13049" s="6">
        <v>0</v>
      </c>
      <c r="F13049" s="6">
        <v>0</v>
      </c>
      <c r="G13049" s="6">
        <v>0</v>
      </c>
      <c r="H13049" s="6" t="s">
        <v>34217</v>
      </c>
      <c r="I13049" s="6" t="s">
        <v>44943</v>
      </c>
      <c r="J13049" s="6" t="s">
        <v>34219</v>
      </c>
      <c r="K13049" s="6">
        <v>31</v>
      </c>
    </row>
    <row r="13050" spans="1:11" ht="62.5" x14ac:dyDescent="0.25">
      <c r="A13050" s="7" t="s">
        <v>44974</v>
      </c>
      <c r="B13050" s="6">
        <v>0</v>
      </c>
      <c r="C13050" s="6">
        <v>0</v>
      </c>
      <c r="D13050" s="6">
        <v>0</v>
      </c>
      <c r="E13050" s="6">
        <v>0</v>
      </c>
      <c r="F13050" s="6">
        <v>0</v>
      </c>
      <c r="G13050" s="6">
        <v>0</v>
      </c>
      <c r="H13050" s="6" t="s">
        <v>34217</v>
      </c>
      <c r="I13050" s="6" t="s">
        <v>44943</v>
      </c>
      <c r="J13050" s="6" t="s">
        <v>34219</v>
      </c>
      <c r="K13050" s="6">
        <v>32</v>
      </c>
    </row>
    <row r="13051" spans="1:11" ht="37.5" x14ac:dyDescent="0.25">
      <c r="A13051" s="7" t="s">
        <v>44975</v>
      </c>
      <c r="B13051" s="6">
        <v>0</v>
      </c>
      <c r="C13051" s="6">
        <v>0</v>
      </c>
      <c r="D13051" s="6">
        <v>0</v>
      </c>
      <c r="E13051" s="6">
        <v>0</v>
      </c>
      <c r="F13051" s="6">
        <v>0</v>
      </c>
      <c r="G13051" s="6">
        <v>0</v>
      </c>
      <c r="H13051" s="6" t="s">
        <v>34217</v>
      </c>
      <c r="I13051" s="6" t="s">
        <v>44943</v>
      </c>
      <c r="J13051" s="6" t="s">
        <v>34219</v>
      </c>
      <c r="K13051" s="6">
        <v>33</v>
      </c>
    </row>
    <row r="13052" spans="1:11" x14ac:dyDescent="0.25">
      <c r="A13052" s="7" t="s">
        <v>34662</v>
      </c>
      <c r="B13052" s="6">
        <v>0</v>
      </c>
      <c r="C13052" s="6">
        <v>0</v>
      </c>
      <c r="D13052" s="6">
        <v>0</v>
      </c>
      <c r="E13052" s="6">
        <v>0</v>
      </c>
      <c r="F13052" s="6">
        <v>0</v>
      </c>
      <c r="G13052" s="6">
        <v>0</v>
      </c>
      <c r="H13052" s="6" t="s">
        <v>34217</v>
      </c>
      <c r="I13052" s="6" t="s">
        <v>44943</v>
      </c>
      <c r="J13052" s="6" t="s">
        <v>34219</v>
      </c>
      <c r="K13052" s="6">
        <v>34</v>
      </c>
    </row>
    <row r="13053" spans="1:11" x14ac:dyDescent="0.25">
      <c r="A13053" s="7" t="s">
        <v>44976</v>
      </c>
      <c r="B13053" s="6">
        <v>0</v>
      </c>
      <c r="C13053" s="6">
        <v>0</v>
      </c>
      <c r="D13053" s="6">
        <v>0</v>
      </c>
      <c r="E13053" s="6">
        <v>0</v>
      </c>
      <c r="F13053" s="6">
        <v>0</v>
      </c>
      <c r="G13053" s="6">
        <v>0</v>
      </c>
      <c r="H13053" s="6" t="s">
        <v>34217</v>
      </c>
      <c r="I13053" s="6" t="s">
        <v>44943</v>
      </c>
      <c r="J13053" s="6" t="s">
        <v>34219</v>
      </c>
      <c r="K13053" s="6">
        <v>35</v>
      </c>
    </row>
    <row r="13054" spans="1:11" x14ac:dyDescent="0.25">
      <c r="A13054" s="7" t="s">
        <v>44977</v>
      </c>
      <c r="B13054" s="6">
        <v>1</v>
      </c>
      <c r="C13054" s="6">
        <v>0</v>
      </c>
      <c r="D13054" s="6">
        <v>0</v>
      </c>
      <c r="E13054" s="6">
        <v>0</v>
      </c>
      <c r="F13054" s="6">
        <v>0</v>
      </c>
      <c r="G13054" s="6">
        <v>0</v>
      </c>
      <c r="H13054" s="6" t="s">
        <v>34206</v>
      </c>
      <c r="I13054" s="6" t="s">
        <v>44943</v>
      </c>
      <c r="J13054" s="6" t="s">
        <v>34219</v>
      </c>
      <c r="K13054" s="6">
        <v>36</v>
      </c>
    </row>
    <row r="13055" spans="1:11" ht="25" x14ac:dyDescent="0.25">
      <c r="A13055" s="7" t="s">
        <v>44978</v>
      </c>
      <c r="B13055" s="6">
        <v>0</v>
      </c>
      <c r="C13055" s="6">
        <v>0</v>
      </c>
      <c r="D13055" s="6">
        <v>0</v>
      </c>
      <c r="E13055" s="6">
        <v>0</v>
      </c>
      <c r="F13055" s="6">
        <v>0</v>
      </c>
      <c r="G13055" s="6">
        <v>1</v>
      </c>
      <c r="H13055" s="6" t="s">
        <v>34211</v>
      </c>
      <c r="I13055" s="6" t="s">
        <v>44943</v>
      </c>
      <c r="J13055" s="6" t="s">
        <v>34219</v>
      </c>
      <c r="K13055" s="6">
        <v>37</v>
      </c>
    </row>
    <row r="13056" spans="1:11" ht="50" x14ac:dyDescent="0.25">
      <c r="A13056" s="7" t="s">
        <v>44979</v>
      </c>
      <c r="B13056" s="6">
        <v>0</v>
      </c>
      <c r="C13056" s="6">
        <v>0</v>
      </c>
      <c r="D13056" s="6">
        <v>0</v>
      </c>
      <c r="E13056" s="6">
        <v>0</v>
      </c>
      <c r="F13056" s="6">
        <v>0</v>
      </c>
      <c r="G13056" s="6">
        <v>1</v>
      </c>
      <c r="H13056" s="6" t="s">
        <v>34211</v>
      </c>
      <c r="I13056" s="6" t="s">
        <v>44943</v>
      </c>
      <c r="J13056" s="6" t="s">
        <v>34219</v>
      </c>
      <c r="K13056" s="6">
        <v>38</v>
      </c>
    </row>
    <row r="13057" spans="1:11" ht="37.5" x14ac:dyDescent="0.25">
      <c r="A13057" s="7" t="s">
        <v>44980</v>
      </c>
      <c r="B13057" s="6">
        <v>0</v>
      </c>
      <c r="C13057" s="6">
        <v>0</v>
      </c>
      <c r="D13057" s="6">
        <v>0</v>
      </c>
      <c r="E13057" s="6">
        <v>0</v>
      </c>
      <c r="F13057" s="6">
        <v>0</v>
      </c>
      <c r="G13057" s="6">
        <v>1</v>
      </c>
      <c r="H13057" s="6" t="s">
        <v>34211</v>
      </c>
      <c r="I13057" s="6" t="s">
        <v>44943</v>
      </c>
      <c r="J13057" s="6" t="s">
        <v>34219</v>
      </c>
      <c r="K13057" s="6">
        <v>39</v>
      </c>
    </row>
    <row r="13058" spans="1:11" ht="50" x14ac:dyDescent="0.25">
      <c r="A13058" s="7" t="s">
        <v>44981</v>
      </c>
      <c r="B13058" s="6">
        <v>0</v>
      </c>
      <c r="C13058" s="6">
        <v>0</v>
      </c>
      <c r="D13058" s="6">
        <v>0</v>
      </c>
      <c r="E13058" s="6">
        <v>0</v>
      </c>
      <c r="F13058" s="6">
        <v>0</v>
      </c>
      <c r="G13058" s="6">
        <v>1</v>
      </c>
      <c r="H13058" s="6" t="s">
        <v>34211</v>
      </c>
      <c r="I13058" s="6" t="s">
        <v>44943</v>
      </c>
      <c r="J13058" s="6" t="s">
        <v>34219</v>
      </c>
      <c r="K13058" s="6">
        <v>40</v>
      </c>
    </row>
    <row r="13059" spans="1:11" ht="37.5" x14ac:dyDescent="0.25">
      <c r="A13059" s="7" t="s">
        <v>44982</v>
      </c>
      <c r="B13059" s="6">
        <v>0</v>
      </c>
      <c r="C13059" s="6">
        <v>0</v>
      </c>
      <c r="D13059" s="6">
        <v>0</v>
      </c>
      <c r="E13059" s="6">
        <v>0</v>
      </c>
      <c r="F13059" s="6">
        <v>0</v>
      </c>
      <c r="G13059" s="6">
        <v>1</v>
      </c>
      <c r="H13059" s="6" t="s">
        <v>34211</v>
      </c>
      <c r="I13059" s="6" t="s">
        <v>44943</v>
      </c>
      <c r="J13059" s="6" t="s">
        <v>34219</v>
      </c>
      <c r="K13059" s="6">
        <v>41</v>
      </c>
    </row>
    <row r="13060" spans="1:11" x14ac:dyDescent="0.25">
      <c r="A13060" s="7" t="s">
        <v>34216</v>
      </c>
      <c r="B13060" s="6">
        <v>0</v>
      </c>
      <c r="C13060" s="6">
        <v>0</v>
      </c>
      <c r="D13060" s="6">
        <v>0</v>
      </c>
      <c r="E13060" s="6">
        <v>0</v>
      </c>
      <c r="F13060" s="6">
        <v>0</v>
      </c>
      <c r="G13060" s="6">
        <v>0</v>
      </c>
      <c r="H13060" s="6" t="s">
        <v>34217</v>
      </c>
      <c r="I13060" s="6" t="s">
        <v>44983</v>
      </c>
      <c r="J13060" s="6" t="s">
        <v>34219</v>
      </c>
      <c r="K13060" s="6">
        <v>0</v>
      </c>
    </row>
    <row r="13061" spans="1:11" ht="50" x14ac:dyDescent="0.25">
      <c r="A13061" s="7" t="s">
        <v>44984</v>
      </c>
      <c r="B13061" s="6">
        <v>0</v>
      </c>
      <c r="C13061" s="6">
        <v>0</v>
      </c>
      <c r="D13061" s="6">
        <v>1</v>
      </c>
      <c r="E13061" s="6">
        <v>0</v>
      </c>
      <c r="F13061" s="6">
        <v>0</v>
      </c>
      <c r="G13061" s="6">
        <v>0</v>
      </c>
      <c r="H13061" s="6" t="s">
        <v>34208</v>
      </c>
      <c r="I13061" s="6" t="s">
        <v>44983</v>
      </c>
      <c r="J13061" s="6" t="s">
        <v>34219</v>
      </c>
      <c r="K13061" s="6">
        <v>1</v>
      </c>
    </row>
    <row r="13062" spans="1:11" x14ac:dyDescent="0.25">
      <c r="A13062" s="7" t="s">
        <v>44985</v>
      </c>
      <c r="B13062" s="6">
        <v>0</v>
      </c>
      <c r="C13062" s="6">
        <v>0</v>
      </c>
      <c r="D13062" s="6">
        <v>0</v>
      </c>
      <c r="E13062" s="6">
        <v>0</v>
      </c>
      <c r="F13062" s="6">
        <v>0</v>
      </c>
      <c r="G13062" s="6">
        <v>0</v>
      </c>
      <c r="H13062" s="6" t="s">
        <v>34217</v>
      </c>
      <c r="I13062" s="6" t="s">
        <v>44983</v>
      </c>
      <c r="J13062" s="6" t="s">
        <v>34219</v>
      </c>
      <c r="K13062" s="6">
        <v>2</v>
      </c>
    </row>
    <row r="13063" spans="1:11" ht="100" x14ac:dyDescent="0.25">
      <c r="A13063" s="7" t="s">
        <v>44986</v>
      </c>
      <c r="B13063" s="6">
        <v>0</v>
      </c>
      <c r="C13063" s="6">
        <v>0</v>
      </c>
      <c r="D13063" s="6">
        <v>0</v>
      </c>
      <c r="E13063" s="6">
        <v>0</v>
      </c>
      <c r="F13063" s="6">
        <v>0</v>
      </c>
      <c r="G13063" s="6">
        <v>0</v>
      </c>
      <c r="H13063" s="6" t="s">
        <v>34217</v>
      </c>
      <c r="I13063" s="6" t="s">
        <v>44983</v>
      </c>
      <c r="J13063" s="6" t="s">
        <v>34219</v>
      </c>
      <c r="K13063" s="6">
        <v>3</v>
      </c>
    </row>
    <row r="13064" spans="1:11" ht="37.5" x14ac:dyDescent="0.25">
      <c r="A13064" s="7" t="s">
        <v>44987</v>
      </c>
      <c r="B13064" s="6">
        <v>0</v>
      </c>
      <c r="C13064" s="6">
        <v>1</v>
      </c>
      <c r="D13064" s="6">
        <v>0</v>
      </c>
      <c r="E13064" s="6">
        <v>0</v>
      </c>
      <c r="F13064" s="6">
        <v>0</v>
      </c>
      <c r="G13064" s="6">
        <v>0</v>
      </c>
      <c r="H13064" s="6" t="s">
        <v>34207</v>
      </c>
      <c r="I13064" s="6" t="s">
        <v>44983</v>
      </c>
      <c r="J13064" s="6" t="s">
        <v>34219</v>
      </c>
      <c r="K13064" s="6">
        <v>4</v>
      </c>
    </row>
    <row r="13065" spans="1:11" x14ac:dyDescent="0.25">
      <c r="A13065" s="7" t="s">
        <v>39325</v>
      </c>
      <c r="B13065" s="6">
        <v>0</v>
      </c>
      <c r="C13065" s="6">
        <v>0</v>
      </c>
      <c r="D13065" s="6">
        <v>0</v>
      </c>
      <c r="E13065" s="6">
        <v>0</v>
      </c>
      <c r="F13065" s="6">
        <v>0</v>
      </c>
      <c r="G13065" s="6">
        <v>0</v>
      </c>
      <c r="H13065" s="6" t="s">
        <v>34217</v>
      </c>
      <c r="I13065" s="6" t="s">
        <v>44988</v>
      </c>
      <c r="J13065" s="6" t="s">
        <v>34219</v>
      </c>
      <c r="K13065" s="6">
        <v>0</v>
      </c>
    </row>
    <row r="13066" spans="1:11" x14ac:dyDescent="0.25">
      <c r="A13066" s="7" t="s">
        <v>44989</v>
      </c>
      <c r="B13066" s="6">
        <v>0</v>
      </c>
      <c r="C13066" s="6">
        <v>0</v>
      </c>
      <c r="D13066" s="6">
        <v>0</v>
      </c>
      <c r="E13066" s="6">
        <v>0</v>
      </c>
      <c r="F13066" s="6">
        <v>0</v>
      </c>
      <c r="G13066" s="6">
        <v>0</v>
      </c>
      <c r="H13066" s="6" t="s">
        <v>34217</v>
      </c>
      <c r="I13066" s="6" t="s">
        <v>44988</v>
      </c>
      <c r="J13066" s="6" t="s">
        <v>34219</v>
      </c>
      <c r="K13066" s="6">
        <v>1</v>
      </c>
    </row>
    <row r="13067" spans="1:11" x14ac:dyDescent="0.25">
      <c r="A13067" s="7" t="s">
        <v>44990</v>
      </c>
      <c r="B13067" s="6">
        <v>0</v>
      </c>
      <c r="C13067" s="6">
        <v>0</v>
      </c>
      <c r="D13067" s="6">
        <v>0</v>
      </c>
      <c r="E13067" s="6">
        <v>0</v>
      </c>
      <c r="F13067" s="6">
        <v>0</v>
      </c>
      <c r="G13067" s="6">
        <v>0</v>
      </c>
      <c r="H13067" s="6" t="s">
        <v>34217</v>
      </c>
      <c r="I13067" s="6" t="s">
        <v>44988</v>
      </c>
      <c r="J13067" s="6" t="s">
        <v>34219</v>
      </c>
      <c r="K13067" s="6">
        <v>2</v>
      </c>
    </row>
    <row r="13068" spans="1:11" x14ac:dyDescent="0.25">
      <c r="A13068" s="7" t="s">
        <v>44991</v>
      </c>
      <c r="B13068" s="6">
        <v>0</v>
      </c>
      <c r="C13068" s="6">
        <v>0</v>
      </c>
      <c r="D13068" s="6">
        <v>0</v>
      </c>
      <c r="E13068" s="6">
        <v>0</v>
      </c>
      <c r="F13068" s="6">
        <v>0</v>
      </c>
      <c r="G13068" s="6">
        <v>0</v>
      </c>
      <c r="H13068" s="6" t="s">
        <v>34217</v>
      </c>
      <c r="I13068" s="6" t="s">
        <v>44988</v>
      </c>
      <c r="J13068" s="6" t="s">
        <v>34219</v>
      </c>
      <c r="K13068" s="6">
        <v>3</v>
      </c>
    </row>
    <row r="13069" spans="1:11" x14ac:dyDescent="0.25">
      <c r="A13069" s="7" t="s">
        <v>39747</v>
      </c>
      <c r="B13069" s="6">
        <v>0</v>
      </c>
      <c r="C13069" s="6">
        <v>0</v>
      </c>
      <c r="D13069" s="6">
        <v>0</v>
      </c>
      <c r="E13069" s="6">
        <v>0</v>
      </c>
      <c r="F13069" s="6">
        <v>0</v>
      </c>
      <c r="G13069" s="6">
        <v>1</v>
      </c>
      <c r="H13069" s="6" t="s">
        <v>34211</v>
      </c>
      <c r="I13069" s="6" t="s">
        <v>44988</v>
      </c>
      <c r="J13069" s="6" t="s">
        <v>34219</v>
      </c>
      <c r="K13069" s="6">
        <v>4</v>
      </c>
    </row>
    <row r="13070" spans="1:11" x14ac:dyDescent="0.25">
      <c r="A13070" s="7" t="s">
        <v>44992</v>
      </c>
      <c r="B13070" s="6">
        <v>0</v>
      </c>
      <c r="C13070" s="6">
        <v>0</v>
      </c>
      <c r="D13070" s="6">
        <v>0</v>
      </c>
      <c r="E13070" s="6">
        <v>0</v>
      </c>
      <c r="F13070" s="6">
        <v>0</v>
      </c>
      <c r="G13070" s="6">
        <v>1</v>
      </c>
      <c r="H13070" s="6" t="s">
        <v>34211</v>
      </c>
      <c r="I13070" s="6" t="s">
        <v>44988</v>
      </c>
      <c r="J13070" s="6" t="s">
        <v>34219</v>
      </c>
      <c r="K13070" s="6">
        <v>5</v>
      </c>
    </row>
    <row r="13071" spans="1:11" x14ac:dyDescent="0.25">
      <c r="A13071" s="7" t="s">
        <v>36952</v>
      </c>
      <c r="B13071" s="6">
        <v>0</v>
      </c>
      <c r="C13071" s="6">
        <v>0</v>
      </c>
      <c r="D13071" s="6">
        <v>0</v>
      </c>
      <c r="E13071" s="6">
        <v>0</v>
      </c>
      <c r="F13071" s="6">
        <v>0</v>
      </c>
      <c r="G13071" s="6">
        <v>0</v>
      </c>
      <c r="H13071" s="6" t="s">
        <v>34217</v>
      </c>
      <c r="I13071" s="6" t="s">
        <v>44988</v>
      </c>
      <c r="J13071" s="6" t="s">
        <v>34219</v>
      </c>
      <c r="K13071" s="6">
        <v>6</v>
      </c>
    </row>
    <row r="13072" spans="1:11" ht="25" x14ac:dyDescent="0.25">
      <c r="A13072" s="7" t="s">
        <v>44993</v>
      </c>
      <c r="B13072" s="6">
        <v>0</v>
      </c>
      <c r="C13072" s="6">
        <v>0</v>
      </c>
      <c r="D13072" s="6">
        <v>0</v>
      </c>
      <c r="E13072" s="6">
        <v>0</v>
      </c>
      <c r="F13072" s="6">
        <v>0</v>
      </c>
      <c r="G13072" s="6">
        <v>0</v>
      </c>
      <c r="H13072" s="6" t="s">
        <v>34217</v>
      </c>
      <c r="I13072" s="6" t="s">
        <v>44988</v>
      </c>
      <c r="J13072" s="6" t="s">
        <v>34219</v>
      </c>
      <c r="K13072" s="6">
        <v>7</v>
      </c>
    </row>
    <row r="13073" spans="1:11" x14ac:dyDescent="0.25">
      <c r="A13073" s="7" t="s">
        <v>44994</v>
      </c>
      <c r="B13073" s="6">
        <v>0</v>
      </c>
      <c r="C13073" s="6">
        <v>0</v>
      </c>
      <c r="D13073" s="6">
        <v>0</v>
      </c>
      <c r="E13073" s="6">
        <v>0</v>
      </c>
      <c r="F13073" s="6">
        <v>0</v>
      </c>
      <c r="G13073" s="6">
        <v>0</v>
      </c>
      <c r="H13073" s="6" t="s">
        <v>34217</v>
      </c>
      <c r="I13073" s="6" t="s">
        <v>44988</v>
      </c>
      <c r="J13073" s="6" t="s">
        <v>34219</v>
      </c>
      <c r="K13073" s="6">
        <v>8</v>
      </c>
    </row>
    <row r="13074" spans="1:11" ht="112.5" x14ac:dyDescent="0.25">
      <c r="A13074" s="7" t="s">
        <v>44995</v>
      </c>
      <c r="B13074" s="6">
        <v>0</v>
      </c>
      <c r="C13074" s="6">
        <v>0</v>
      </c>
      <c r="D13074" s="6">
        <v>0</v>
      </c>
      <c r="E13074" s="6">
        <v>0</v>
      </c>
      <c r="F13074" s="6">
        <v>0</v>
      </c>
      <c r="G13074" s="6">
        <v>0</v>
      </c>
      <c r="H13074" s="6" t="s">
        <v>34217</v>
      </c>
      <c r="I13074" s="6" t="s">
        <v>44988</v>
      </c>
      <c r="J13074" s="6" t="s">
        <v>34219</v>
      </c>
      <c r="K13074" s="6">
        <v>9</v>
      </c>
    </row>
    <row r="13075" spans="1:11" x14ac:dyDescent="0.25">
      <c r="A13075" s="7" t="s">
        <v>39507</v>
      </c>
      <c r="B13075" s="6">
        <v>0</v>
      </c>
      <c r="C13075" s="6">
        <v>0</v>
      </c>
      <c r="D13075" s="6">
        <v>0</v>
      </c>
      <c r="E13075" s="6">
        <v>0</v>
      </c>
      <c r="F13075" s="6">
        <v>1</v>
      </c>
      <c r="G13075" s="6">
        <v>0</v>
      </c>
      <c r="H13075" s="6" t="s">
        <v>34210</v>
      </c>
      <c r="I13075" s="6" t="s">
        <v>44988</v>
      </c>
      <c r="J13075" s="6" t="s">
        <v>34219</v>
      </c>
      <c r="K13075" s="6">
        <v>10</v>
      </c>
    </row>
    <row r="13076" spans="1:11" x14ac:dyDescent="0.25">
      <c r="A13076" s="7" t="s">
        <v>44996</v>
      </c>
      <c r="B13076" s="6">
        <v>0</v>
      </c>
      <c r="C13076" s="6">
        <v>0</v>
      </c>
      <c r="D13076" s="6">
        <v>0</v>
      </c>
      <c r="E13076" s="6">
        <v>0</v>
      </c>
      <c r="F13076" s="6">
        <v>1</v>
      </c>
      <c r="G13076" s="6">
        <v>0</v>
      </c>
      <c r="H13076" s="6" t="s">
        <v>34210</v>
      </c>
      <c r="I13076" s="6" t="s">
        <v>44988</v>
      </c>
      <c r="J13076" s="6" t="s">
        <v>34219</v>
      </c>
      <c r="K13076" s="6">
        <v>11</v>
      </c>
    </row>
    <row r="13077" spans="1:11" ht="25" x14ac:dyDescent="0.25">
      <c r="A13077" s="7" t="s">
        <v>44997</v>
      </c>
      <c r="B13077" s="6">
        <v>0</v>
      </c>
      <c r="C13077" s="6">
        <v>0</v>
      </c>
      <c r="D13077" s="6">
        <v>0</v>
      </c>
      <c r="E13077" s="6">
        <v>0</v>
      </c>
      <c r="F13077" s="6">
        <v>1</v>
      </c>
      <c r="G13077" s="6">
        <v>0</v>
      </c>
      <c r="H13077" s="6" t="s">
        <v>34210</v>
      </c>
      <c r="I13077" s="6" t="s">
        <v>44988</v>
      </c>
      <c r="J13077" s="6" t="s">
        <v>34219</v>
      </c>
      <c r="K13077" s="6">
        <v>12</v>
      </c>
    </row>
    <row r="13078" spans="1:11" x14ac:dyDescent="0.25">
      <c r="A13078" s="7" t="s">
        <v>44998</v>
      </c>
      <c r="B13078" s="6">
        <v>0</v>
      </c>
      <c r="C13078" s="6">
        <v>0</v>
      </c>
      <c r="D13078" s="6">
        <v>0</v>
      </c>
      <c r="E13078" s="6">
        <v>0</v>
      </c>
      <c r="F13078" s="6">
        <v>1</v>
      </c>
      <c r="G13078" s="6">
        <v>0</v>
      </c>
      <c r="H13078" s="6" t="s">
        <v>34210</v>
      </c>
      <c r="I13078" s="6" t="s">
        <v>44988</v>
      </c>
      <c r="J13078" s="6" t="s">
        <v>34219</v>
      </c>
      <c r="K13078" s="6">
        <v>13</v>
      </c>
    </row>
    <row r="13079" spans="1:11" ht="25" x14ac:dyDescent="0.25">
      <c r="A13079" s="7" t="s">
        <v>44999</v>
      </c>
      <c r="B13079" s="6">
        <v>0</v>
      </c>
      <c r="C13079" s="6">
        <v>0</v>
      </c>
      <c r="D13079" s="6">
        <v>0</v>
      </c>
      <c r="E13079" s="6">
        <v>0</v>
      </c>
      <c r="F13079" s="6">
        <v>1</v>
      </c>
      <c r="G13079" s="6">
        <v>0</v>
      </c>
      <c r="H13079" s="6" t="s">
        <v>34210</v>
      </c>
      <c r="I13079" s="6" t="s">
        <v>44988</v>
      </c>
      <c r="J13079" s="6" t="s">
        <v>34219</v>
      </c>
      <c r="K13079" s="6">
        <v>14</v>
      </c>
    </row>
    <row r="13080" spans="1:11" ht="25" x14ac:dyDescent="0.25">
      <c r="A13080" s="7" t="s">
        <v>45000</v>
      </c>
      <c r="B13080" s="6">
        <v>0</v>
      </c>
      <c r="C13080" s="6">
        <v>0</v>
      </c>
      <c r="D13080" s="6">
        <v>0</v>
      </c>
      <c r="E13080" s="6">
        <v>0</v>
      </c>
      <c r="F13080" s="6">
        <v>1</v>
      </c>
      <c r="G13080" s="6">
        <v>0</v>
      </c>
      <c r="H13080" s="6" t="s">
        <v>34210</v>
      </c>
      <c r="I13080" s="6" t="s">
        <v>44988</v>
      </c>
      <c r="J13080" s="6" t="s">
        <v>34219</v>
      </c>
      <c r="K13080" s="6">
        <v>15</v>
      </c>
    </row>
    <row r="13081" spans="1:11" x14ac:dyDescent="0.25">
      <c r="A13081" s="7" t="s">
        <v>45001</v>
      </c>
      <c r="B13081" s="6">
        <v>0</v>
      </c>
      <c r="C13081" s="6">
        <v>0</v>
      </c>
      <c r="D13081" s="6">
        <v>0</v>
      </c>
      <c r="E13081" s="6">
        <v>0</v>
      </c>
      <c r="F13081" s="6">
        <v>1</v>
      </c>
      <c r="G13081" s="6">
        <v>0</v>
      </c>
      <c r="H13081" s="6" t="s">
        <v>34210</v>
      </c>
      <c r="I13081" s="6" t="s">
        <v>44988</v>
      </c>
      <c r="J13081" s="6" t="s">
        <v>34219</v>
      </c>
      <c r="K13081" s="6">
        <v>16</v>
      </c>
    </row>
    <row r="13082" spans="1:11" x14ac:dyDescent="0.25">
      <c r="A13082" s="7" t="s">
        <v>45002</v>
      </c>
      <c r="B13082" s="6">
        <v>0</v>
      </c>
      <c r="C13082" s="6">
        <v>0</v>
      </c>
      <c r="D13082" s="6">
        <v>0</v>
      </c>
      <c r="E13082" s="6">
        <v>0</v>
      </c>
      <c r="F13082" s="6">
        <v>0</v>
      </c>
      <c r="G13082" s="6">
        <v>0</v>
      </c>
      <c r="H13082" s="6" t="s">
        <v>34217</v>
      </c>
      <c r="I13082" s="6" t="s">
        <v>44988</v>
      </c>
      <c r="J13082" s="6" t="s">
        <v>34219</v>
      </c>
      <c r="K13082" s="6">
        <v>17</v>
      </c>
    </row>
    <row r="13083" spans="1:11" ht="62.5" x14ac:dyDescent="0.25">
      <c r="A13083" s="7" t="s">
        <v>45003</v>
      </c>
      <c r="B13083" s="6">
        <v>0</v>
      </c>
      <c r="C13083" s="6">
        <v>0</v>
      </c>
      <c r="D13083" s="6">
        <v>0</v>
      </c>
      <c r="E13083" s="6">
        <v>0</v>
      </c>
      <c r="F13083" s="6">
        <v>0</v>
      </c>
      <c r="G13083" s="6">
        <v>0</v>
      </c>
      <c r="H13083" s="6" t="s">
        <v>34217</v>
      </c>
      <c r="I13083" s="6" t="s">
        <v>44988</v>
      </c>
      <c r="J13083" s="6" t="s">
        <v>34219</v>
      </c>
      <c r="K13083" s="6">
        <v>18</v>
      </c>
    </row>
    <row r="13084" spans="1:11" ht="50" x14ac:dyDescent="0.25">
      <c r="A13084" s="7" t="s">
        <v>45004</v>
      </c>
      <c r="B13084" s="6">
        <v>0</v>
      </c>
      <c r="C13084" s="6">
        <v>0</v>
      </c>
      <c r="D13084" s="6">
        <v>0</v>
      </c>
      <c r="E13084" s="6">
        <v>0</v>
      </c>
      <c r="F13084" s="6">
        <v>0</v>
      </c>
      <c r="G13084" s="6">
        <v>0</v>
      </c>
      <c r="H13084" s="6" t="s">
        <v>34217</v>
      </c>
      <c r="I13084" s="6" t="s">
        <v>44988</v>
      </c>
      <c r="J13084" s="6" t="s">
        <v>34219</v>
      </c>
      <c r="K13084" s="6">
        <v>19</v>
      </c>
    </row>
    <row r="13085" spans="1:11" ht="62.5" x14ac:dyDescent="0.25">
      <c r="A13085" s="7" t="s">
        <v>45005</v>
      </c>
      <c r="B13085" s="6">
        <v>0</v>
      </c>
      <c r="C13085" s="6">
        <v>0</v>
      </c>
      <c r="D13085" s="6">
        <v>0</v>
      </c>
      <c r="E13085" s="6">
        <v>0</v>
      </c>
      <c r="F13085" s="6">
        <v>0</v>
      </c>
      <c r="G13085" s="6">
        <v>0</v>
      </c>
      <c r="H13085" s="6" t="s">
        <v>34217</v>
      </c>
      <c r="I13085" s="6" t="s">
        <v>44988</v>
      </c>
      <c r="J13085" s="6" t="s">
        <v>34219</v>
      </c>
      <c r="K13085" s="6">
        <v>20</v>
      </c>
    </row>
    <row r="13086" spans="1:11" ht="62.5" x14ac:dyDescent="0.25">
      <c r="A13086" s="7" t="s">
        <v>45006</v>
      </c>
      <c r="B13086" s="6">
        <v>0</v>
      </c>
      <c r="C13086" s="6">
        <v>0</v>
      </c>
      <c r="D13086" s="6">
        <v>0</v>
      </c>
      <c r="E13086" s="6">
        <v>0</v>
      </c>
      <c r="F13086" s="6">
        <v>0</v>
      </c>
      <c r="G13086" s="6">
        <v>0</v>
      </c>
      <c r="H13086" s="6" t="s">
        <v>34217</v>
      </c>
      <c r="I13086" s="6" t="s">
        <v>44988</v>
      </c>
      <c r="J13086" s="6" t="s">
        <v>34219</v>
      </c>
      <c r="K13086" s="6">
        <v>21</v>
      </c>
    </row>
    <row r="13087" spans="1:11" x14ac:dyDescent="0.25">
      <c r="A13087" s="7" t="s">
        <v>39407</v>
      </c>
      <c r="B13087" s="6">
        <v>0</v>
      </c>
      <c r="C13087" s="6">
        <v>0</v>
      </c>
      <c r="D13087" s="6">
        <v>0</v>
      </c>
      <c r="E13087" s="6">
        <v>0</v>
      </c>
      <c r="F13087" s="6">
        <v>1</v>
      </c>
      <c r="G13087" s="6">
        <v>0</v>
      </c>
      <c r="H13087" s="6" t="s">
        <v>34210</v>
      </c>
      <c r="I13087" s="6" t="s">
        <v>44988</v>
      </c>
      <c r="J13087" s="6" t="s">
        <v>34219</v>
      </c>
      <c r="K13087" s="6">
        <v>22</v>
      </c>
    </row>
    <row r="13088" spans="1:11" x14ac:dyDescent="0.25">
      <c r="A13088" s="7" t="s">
        <v>45007</v>
      </c>
      <c r="B13088" s="6">
        <v>0</v>
      </c>
      <c r="C13088" s="6">
        <v>0</v>
      </c>
      <c r="D13088" s="6">
        <v>0</v>
      </c>
      <c r="E13088" s="6">
        <v>0</v>
      </c>
      <c r="F13088" s="6">
        <v>1</v>
      </c>
      <c r="G13088" s="6">
        <v>0</v>
      </c>
      <c r="H13088" s="6" t="s">
        <v>34210</v>
      </c>
      <c r="I13088" s="6" t="s">
        <v>44988</v>
      </c>
      <c r="J13088" s="6" t="s">
        <v>34219</v>
      </c>
      <c r="K13088" s="6">
        <v>23</v>
      </c>
    </row>
    <row r="13089" spans="1:11" ht="25" x14ac:dyDescent="0.25">
      <c r="A13089" s="7" t="s">
        <v>45008</v>
      </c>
      <c r="B13089" s="6">
        <v>0</v>
      </c>
      <c r="C13089" s="6">
        <v>0</v>
      </c>
      <c r="D13089" s="6">
        <v>0</v>
      </c>
      <c r="E13089" s="6">
        <v>0</v>
      </c>
      <c r="F13089" s="6">
        <v>1</v>
      </c>
      <c r="G13089" s="6">
        <v>0</v>
      </c>
      <c r="H13089" s="6" t="s">
        <v>34210</v>
      </c>
      <c r="I13089" s="6" t="s">
        <v>44988</v>
      </c>
      <c r="J13089" s="6" t="s">
        <v>34219</v>
      </c>
      <c r="K13089" s="6">
        <v>24</v>
      </c>
    </row>
    <row r="13090" spans="1:11" ht="25" x14ac:dyDescent="0.25">
      <c r="A13090" s="7" t="s">
        <v>45009</v>
      </c>
      <c r="B13090" s="6">
        <v>0</v>
      </c>
      <c r="C13090" s="6">
        <v>0</v>
      </c>
      <c r="D13090" s="6">
        <v>0</v>
      </c>
      <c r="E13090" s="6">
        <v>0</v>
      </c>
      <c r="F13090" s="6">
        <v>1</v>
      </c>
      <c r="G13090" s="6">
        <v>0</v>
      </c>
      <c r="H13090" s="6" t="s">
        <v>34210</v>
      </c>
      <c r="I13090" s="6" t="s">
        <v>44988</v>
      </c>
      <c r="J13090" s="6" t="s">
        <v>34219</v>
      </c>
      <c r="K13090" s="6">
        <v>25</v>
      </c>
    </row>
    <row r="13091" spans="1:11" ht="62.5" x14ac:dyDescent="0.25">
      <c r="A13091" s="7" t="s">
        <v>45010</v>
      </c>
      <c r="B13091" s="6">
        <v>0</v>
      </c>
      <c r="C13091" s="6">
        <v>0</v>
      </c>
      <c r="D13091" s="6">
        <v>0</v>
      </c>
      <c r="E13091" s="6">
        <v>0</v>
      </c>
      <c r="F13091" s="6">
        <v>0</v>
      </c>
      <c r="G13091" s="6">
        <v>0</v>
      </c>
      <c r="H13091" s="6" t="s">
        <v>34217</v>
      </c>
      <c r="I13091" s="6" t="s">
        <v>44988</v>
      </c>
      <c r="J13091" s="6" t="s">
        <v>34219</v>
      </c>
      <c r="K13091" s="6">
        <v>26</v>
      </c>
    </row>
    <row r="13092" spans="1:11" x14ac:dyDescent="0.25">
      <c r="A13092" s="7" t="s">
        <v>35160</v>
      </c>
      <c r="B13092" s="6">
        <v>0</v>
      </c>
      <c r="C13092" s="6">
        <v>0</v>
      </c>
      <c r="D13092" s="6">
        <v>0</v>
      </c>
      <c r="E13092" s="6">
        <v>0</v>
      </c>
      <c r="F13092" s="6">
        <v>1</v>
      </c>
      <c r="G13092" s="6">
        <v>0</v>
      </c>
      <c r="H13092" s="6" t="s">
        <v>34210</v>
      </c>
      <c r="I13092" s="6" t="s">
        <v>44988</v>
      </c>
      <c r="J13092" s="6" t="s">
        <v>34219</v>
      </c>
      <c r="K13092" s="6">
        <v>27</v>
      </c>
    </row>
    <row r="13093" spans="1:11" ht="37.5" x14ac:dyDescent="0.25">
      <c r="A13093" s="7" t="s">
        <v>45011</v>
      </c>
      <c r="B13093" s="6">
        <v>0</v>
      </c>
      <c r="C13093" s="6">
        <v>0</v>
      </c>
      <c r="D13093" s="6">
        <v>0</v>
      </c>
      <c r="E13093" s="6">
        <v>0</v>
      </c>
      <c r="F13093" s="6">
        <v>1</v>
      </c>
      <c r="G13093" s="6">
        <v>0</v>
      </c>
      <c r="H13093" s="6" t="s">
        <v>34210</v>
      </c>
      <c r="I13093" s="6" t="s">
        <v>44988</v>
      </c>
      <c r="J13093" s="6" t="s">
        <v>34219</v>
      </c>
      <c r="K13093" s="6">
        <v>28</v>
      </c>
    </row>
    <row r="13094" spans="1:11" ht="25" x14ac:dyDescent="0.25">
      <c r="A13094" s="7" t="s">
        <v>45012</v>
      </c>
      <c r="B13094" s="6">
        <v>0</v>
      </c>
      <c r="C13094" s="6">
        <v>0</v>
      </c>
      <c r="D13094" s="6">
        <v>0</v>
      </c>
      <c r="E13094" s="6">
        <v>0</v>
      </c>
      <c r="F13094" s="6">
        <v>1</v>
      </c>
      <c r="G13094" s="6">
        <v>0</v>
      </c>
      <c r="H13094" s="6" t="s">
        <v>34210</v>
      </c>
      <c r="I13094" s="6" t="s">
        <v>44988</v>
      </c>
      <c r="J13094" s="6" t="s">
        <v>34219</v>
      </c>
      <c r="K13094" s="6">
        <v>29</v>
      </c>
    </row>
    <row r="13095" spans="1:11" x14ac:dyDescent="0.25">
      <c r="A13095" s="7" t="s">
        <v>45013</v>
      </c>
      <c r="B13095" s="6">
        <v>0</v>
      </c>
      <c r="C13095" s="6">
        <v>0</v>
      </c>
      <c r="D13095" s="6">
        <v>0</v>
      </c>
      <c r="E13095" s="6">
        <v>0</v>
      </c>
      <c r="F13095" s="6">
        <v>1</v>
      </c>
      <c r="G13095" s="6">
        <v>0</v>
      </c>
      <c r="H13095" s="6" t="s">
        <v>34210</v>
      </c>
      <c r="I13095" s="6" t="s">
        <v>44988</v>
      </c>
      <c r="J13095" s="6" t="s">
        <v>34219</v>
      </c>
      <c r="K13095" s="6">
        <v>30</v>
      </c>
    </row>
    <row r="13096" spans="1:11" x14ac:dyDescent="0.25">
      <c r="A13096" s="7" t="s">
        <v>45014</v>
      </c>
      <c r="B13096" s="6">
        <v>0</v>
      </c>
      <c r="C13096" s="6">
        <v>0</v>
      </c>
      <c r="D13096" s="6">
        <v>0</v>
      </c>
      <c r="E13096" s="6">
        <v>0</v>
      </c>
      <c r="F13096" s="6">
        <v>1</v>
      </c>
      <c r="G13096" s="6">
        <v>0</v>
      </c>
      <c r="H13096" s="6" t="s">
        <v>34210</v>
      </c>
      <c r="I13096" s="6" t="s">
        <v>44988</v>
      </c>
      <c r="J13096" s="6" t="s">
        <v>34219</v>
      </c>
      <c r="K13096" s="6">
        <v>31</v>
      </c>
    </row>
    <row r="13097" spans="1:11" x14ac:dyDescent="0.25">
      <c r="A13097" s="7" t="s">
        <v>45015</v>
      </c>
      <c r="B13097" s="6">
        <v>0</v>
      </c>
      <c r="C13097" s="6">
        <v>0</v>
      </c>
      <c r="D13097" s="6">
        <v>0</v>
      </c>
      <c r="E13097" s="6">
        <v>0</v>
      </c>
      <c r="F13097" s="6">
        <v>1</v>
      </c>
      <c r="G13097" s="6">
        <v>0</v>
      </c>
      <c r="H13097" s="6" t="s">
        <v>34210</v>
      </c>
      <c r="I13097" s="6" t="s">
        <v>44988</v>
      </c>
      <c r="J13097" s="6" t="s">
        <v>34219</v>
      </c>
      <c r="K13097" s="6">
        <v>32</v>
      </c>
    </row>
    <row r="13098" spans="1:11" x14ac:dyDescent="0.25">
      <c r="A13098" s="7" t="s">
        <v>45016</v>
      </c>
      <c r="B13098" s="6">
        <v>0</v>
      </c>
      <c r="C13098" s="6">
        <v>0</v>
      </c>
      <c r="D13098" s="6">
        <v>0</v>
      </c>
      <c r="E13098" s="6">
        <v>0</v>
      </c>
      <c r="F13098" s="6">
        <v>1</v>
      </c>
      <c r="G13098" s="6">
        <v>0</v>
      </c>
      <c r="H13098" s="6" t="s">
        <v>34210</v>
      </c>
      <c r="I13098" s="6" t="s">
        <v>44988</v>
      </c>
      <c r="J13098" s="6" t="s">
        <v>34219</v>
      </c>
      <c r="K13098" s="6">
        <v>33</v>
      </c>
    </row>
    <row r="13099" spans="1:11" x14ac:dyDescent="0.25">
      <c r="A13099" s="7" t="s">
        <v>45017</v>
      </c>
      <c r="B13099" s="6">
        <v>0</v>
      </c>
      <c r="C13099" s="6">
        <v>0</v>
      </c>
      <c r="D13099" s="6">
        <v>0</v>
      </c>
      <c r="E13099" s="6">
        <v>0</v>
      </c>
      <c r="F13099" s="6">
        <v>1</v>
      </c>
      <c r="G13099" s="6">
        <v>0</v>
      </c>
      <c r="H13099" s="6" t="s">
        <v>34210</v>
      </c>
      <c r="I13099" s="6" t="s">
        <v>44988</v>
      </c>
      <c r="J13099" s="6" t="s">
        <v>34219</v>
      </c>
      <c r="K13099" s="6">
        <v>34</v>
      </c>
    </row>
    <row r="13100" spans="1:11" x14ac:dyDescent="0.25">
      <c r="A13100" s="7" t="s">
        <v>45018</v>
      </c>
      <c r="B13100" s="6">
        <v>0</v>
      </c>
      <c r="C13100" s="6">
        <v>0</v>
      </c>
      <c r="D13100" s="6">
        <v>0</v>
      </c>
      <c r="E13100" s="6">
        <v>0</v>
      </c>
      <c r="F13100" s="6">
        <v>1</v>
      </c>
      <c r="G13100" s="6">
        <v>0</v>
      </c>
      <c r="H13100" s="6" t="s">
        <v>34210</v>
      </c>
      <c r="I13100" s="6" t="s">
        <v>44988</v>
      </c>
      <c r="J13100" s="6" t="s">
        <v>34219</v>
      </c>
      <c r="K13100" s="6">
        <v>35</v>
      </c>
    </row>
    <row r="13101" spans="1:11" ht="37.5" x14ac:dyDescent="0.25">
      <c r="A13101" s="7" t="s">
        <v>45019</v>
      </c>
      <c r="B13101" s="6">
        <v>0</v>
      </c>
      <c r="C13101" s="6">
        <v>0</v>
      </c>
      <c r="D13101" s="6">
        <v>0</v>
      </c>
      <c r="E13101" s="6">
        <v>0</v>
      </c>
      <c r="F13101" s="6">
        <v>1</v>
      </c>
      <c r="G13101" s="6">
        <v>0</v>
      </c>
      <c r="H13101" s="6" t="s">
        <v>34210</v>
      </c>
      <c r="I13101" s="6" t="s">
        <v>44988</v>
      </c>
      <c r="J13101" s="6" t="s">
        <v>34219</v>
      </c>
      <c r="K13101" s="6">
        <v>36</v>
      </c>
    </row>
    <row r="13102" spans="1:11" ht="25" x14ac:dyDescent="0.25">
      <c r="A13102" s="7" t="s">
        <v>45020</v>
      </c>
      <c r="B13102" s="6">
        <v>0</v>
      </c>
      <c r="C13102" s="6">
        <v>0</v>
      </c>
      <c r="D13102" s="6">
        <v>0</v>
      </c>
      <c r="E13102" s="6">
        <v>0</v>
      </c>
      <c r="F13102" s="6">
        <v>1</v>
      </c>
      <c r="G13102" s="6">
        <v>0</v>
      </c>
      <c r="H13102" s="6" t="s">
        <v>34210</v>
      </c>
      <c r="I13102" s="6" t="s">
        <v>44988</v>
      </c>
      <c r="J13102" s="6" t="s">
        <v>34219</v>
      </c>
      <c r="K13102" s="6">
        <v>37</v>
      </c>
    </row>
    <row r="13103" spans="1:11" ht="25" x14ac:dyDescent="0.25">
      <c r="A13103" s="7" t="s">
        <v>45021</v>
      </c>
      <c r="B13103" s="6">
        <v>0</v>
      </c>
      <c r="C13103" s="6">
        <v>0</v>
      </c>
      <c r="D13103" s="6">
        <v>0</v>
      </c>
      <c r="E13103" s="6">
        <v>0</v>
      </c>
      <c r="F13103" s="6">
        <v>1</v>
      </c>
      <c r="G13103" s="6">
        <v>0</v>
      </c>
      <c r="H13103" s="6" t="s">
        <v>34210</v>
      </c>
      <c r="I13103" s="6" t="s">
        <v>44988</v>
      </c>
      <c r="J13103" s="6" t="s">
        <v>34219</v>
      </c>
      <c r="K13103" s="6">
        <v>38</v>
      </c>
    </row>
    <row r="13104" spans="1:11" x14ac:dyDescent="0.25">
      <c r="A13104" s="7" t="s">
        <v>39700</v>
      </c>
      <c r="B13104" s="6">
        <v>0</v>
      </c>
      <c r="C13104" s="6">
        <v>0</v>
      </c>
      <c r="D13104" s="6">
        <v>0</v>
      </c>
      <c r="E13104" s="6">
        <v>0</v>
      </c>
      <c r="F13104" s="6">
        <v>1</v>
      </c>
      <c r="G13104" s="6">
        <v>0</v>
      </c>
      <c r="H13104" s="6" t="s">
        <v>34210</v>
      </c>
      <c r="I13104" s="6" t="s">
        <v>44988</v>
      </c>
      <c r="J13104" s="6" t="s">
        <v>34219</v>
      </c>
      <c r="K13104" s="6">
        <v>39</v>
      </c>
    </row>
    <row r="13105" spans="1:11" x14ac:dyDescent="0.25">
      <c r="A13105" s="7" t="s">
        <v>45022</v>
      </c>
      <c r="B13105" s="6">
        <v>0</v>
      </c>
      <c r="C13105" s="6">
        <v>0</v>
      </c>
      <c r="D13105" s="6">
        <v>0</v>
      </c>
      <c r="E13105" s="6">
        <v>0</v>
      </c>
      <c r="F13105" s="6">
        <v>1</v>
      </c>
      <c r="G13105" s="6">
        <v>0</v>
      </c>
      <c r="H13105" s="6" t="s">
        <v>34210</v>
      </c>
      <c r="I13105" s="6" t="s">
        <v>44988</v>
      </c>
      <c r="J13105" s="6" t="s">
        <v>34219</v>
      </c>
      <c r="K13105" s="6">
        <v>40</v>
      </c>
    </row>
    <row r="13106" spans="1:11" x14ac:dyDescent="0.25">
      <c r="A13106" s="7" t="s">
        <v>45023</v>
      </c>
      <c r="B13106" s="6">
        <v>0</v>
      </c>
      <c r="C13106" s="6">
        <v>0</v>
      </c>
      <c r="D13106" s="6">
        <v>0</v>
      </c>
      <c r="E13106" s="6">
        <v>0</v>
      </c>
      <c r="F13106" s="6">
        <v>1</v>
      </c>
      <c r="G13106" s="6">
        <v>0</v>
      </c>
      <c r="H13106" s="6" t="s">
        <v>34210</v>
      </c>
      <c r="I13106" s="6" t="s">
        <v>44988</v>
      </c>
      <c r="J13106" s="6" t="s">
        <v>34219</v>
      </c>
      <c r="K13106" s="6">
        <v>41</v>
      </c>
    </row>
    <row r="13107" spans="1:11" x14ac:dyDescent="0.25">
      <c r="A13107" s="7" t="s">
        <v>45024</v>
      </c>
      <c r="B13107" s="6">
        <v>0</v>
      </c>
      <c r="C13107" s="6">
        <v>0</v>
      </c>
      <c r="D13107" s="6">
        <v>0</v>
      </c>
      <c r="E13107" s="6">
        <v>0</v>
      </c>
      <c r="F13107" s="6">
        <v>1</v>
      </c>
      <c r="G13107" s="6">
        <v>0</v>
      </c>
      <c r="H13107" s="6" t="s">
        <v>34210</v>
      </c>
      <c r="I13107" s="6" t="s">
        <v>44988</v>
      </c>
      <c r="J13107" s="6" t="s">
        <v>34219</v>
      </c>
      <c r="K13107" s="6">
        <v>42</v>
      </c>
    </row>
    <row r="13108" spans="1:11" ht="25" x14ac:dyDescent="0.25">
      <c r="A13108" s="7" t="s">
        <v>45025</v>
      </c>
      <c r="B13108" s="6">
        <v>0</v>
      </c>
      <c r="C13108" s="6">
        <v>0</v>
      </c>
      <c r="D13108" s="6">
        <v>0</v>
      </c>
      <c r="E13108" s="6">
        <v>0</v>
      </c>
      <c r="F13108" s="6">
        <v>1</v>
      </c>
      <c r="G13108" s="6">
        <v>0</v>
      </c>
      <c r="H13108" s="6" t="s">
        <v>34210</v>
      </c>
      <c r="I13108" s="6" t="s">
        <v>44988</v>
      </c>
      <c r="J13108" s="6" t="s">
        <v>34219</v>
      </c>
      <c r="K13108" s="6">
        <v>43</v>
      </c>
    </row>
    <row r="13109" spans="1:11" x14ac:dyDescent="0.25">
      <c r="A13109" s="7" t="s">
        <v>34802</v>
      </c>
      <c r="B13109" s="6">
        <v>0</v>
      </c>
      <c r="C13109" s="6">
        <v>0</v>
      </c>
      <c r="D13109" s="6">
        <v>0</v>
      </c>
      <c r="E13109" s="6">
        <v>0</v>
      </c>
      <c r="F13109" s="6">
        <v>1</v>
      </c>
      <c r="G13109" s="6">
        <v>0</v>
      </c>
      <c r="H13109" s="6" t="s">
        <v>34210</v>
      </c>
      <c r="I13109" s="6" t="s">
        <v>44988</v>
      </c>
      <c r="J13109" s="6" t="s">
        <v>34219</v>
      </c>
      <c r="K13109" s="6">
        <v>44</v>
      </c>
    </row>
    <row r="13110" spans="1:11" x14ac:dyDescent="0.25">
      <c r="A13110" s="7" t="s">
        <v>45026</v>
      </c>
      <c r="B13110" s="6">
        <v>0</v>
      </c>
      <c r="C13110" s="6">
        <v>0</v>
      </c>
      <c r="D13110" s="6">
        <v>0</v>
      </c>
      <c r="E13110" s="6">
        <v>0</v>
      </c>
      <c r="F13110" s="6">
        <v>1</v>
      </c>
      <c r="G13110" s="6">
        <v>0</v>
      </c>
      <c r="H13110" s="6" t="s">
        <v>34210</v>
      </c>
      <c r="I13110" s="6" t="s">
        <v>44988</v>
      </c>
      <c r="J13110" s="6" t="s">
        <v>34219</v>
      </c>
      <c r="K13110" s="6">
        <v>45</v>
      </c>
    </row>
    <row r="13111" spans="1:11" ht="25" x14ac:dyDescent="0.25">
      <c r="A13111" s="7" t="s">
        <v>45027</v>
      </c>
      <c r="B13111" s="6">
        <v>0</v>
      </c>
      <c r="C13111" s="6">
        <v>0</v>
      </c>
      <c r="D13111" s="6">
        <v>0</v>
      </c>
      <c r="E13111" s="6">
        <v>0</v>
      </c>
      <c r="F13111" s="6">
        <v>1</v>
      </c>
      <c r="G13111" s="6">
        <v>0</v>
      </c>
      <c r="H13111" s="6" t="s">
        <v>34210</v>
      </c>
      <c r="I13111" s="6" t="s">
        <v>44988</v>
      </c>
      <c r="J13111" s="6" t="s">
        <v>34219</v>
      </c>
      <c r="K13111" s="6">
        <v>46</v>
      </c>
    </row>
    <row r="13112" spans="1:11" x14ac:dyDescent="0.25">
      <c r="A13112" s="7" t="s">
        <v>45028</v>
      </c>
      <c r="B13112" s="6">
        <v>0</v>
      </c>
      <c r="C13112" s="6">
        <v>0</v>
      </c>
      <c r="D13112" s="6">
        <v>0</v>
      </c>
      <c r="E13112" s="6">
        <v>0</v>
      </c>
      <c r="F13112" s="6">
        <v>1</v>
      </c>
      <c r="G13112" s="6">
        <v>0</v>
      </c>
      <c r="H13112" s="6" t="s">
        <v>34210</v>
      </c>
      <c r="I13112" s="6" t="s">
        <v>44988</v>
      </c>
      <c r="J13112" s="6" t="s">
        <v>34219</v>
      </c>
      <c r="K13112" s="6">
        <v>47</v>
      </c>
    </row>
    <row r="13113" spans="1:11" x14ac:dyDescent="0.25">
      <c r="A13113" s="7" t="s">
        <v>45029</v>
      </c>
      <c r="B13113" s="6">
        <v>0</v>
      </c>
      <c r="C13113" s="6">
        <v>0</v>
      </c>
      <c r="D13113" s="6">
        <v>0</v>
      </c>
      <c r="E13113" s="6">
        <v>0</v>
      </c>
      <c r="F13113" s="6">
        <v>1</v>
      </c>
      <c r="G13113" s="6">
        <v>0</v>
      </c>
      <c r="H13113" s="6" t="s">
        <v>34210</v>
      </c>
      <c r="I13113" s="6" t="s">
        <v>44988</v>
      </c>
      <c r="J13113" s="6" t="s">
        <v>34219</v>
      </c>
      <c r="K13113" s="6">
        <v>48</v>
      </c>
    </row>
    <row r="13114" spans="1:11" x14ac:dyDescent="0.25">
      <c r="A13114" s="7" t="s">
        <v>45030</v>
      </c>
      <c r="B13114" s="6">
        <v>0</v>
      </c>
      <c r="C13114" s="6">
        <v>0</v>
      </c>
      <c r="D13114" s="6">
        <v>0</v>
      </c>
      <c r="E13114" s="6">
        <v>0</v>
      </c>
      <c r="F13114" s="6">
        <v>1</v>
      </c>
      <c r="G13114" s="6">
        <v>0</v>
      </c>
      <c r="H13114" s="6" t="s">
        <v>34210</v>
      </c>
      <c r="I13114" s="6" t="s">
        <v>44988</v>
      </c>
      <c r="J13114" s="6" t="s">
        <v>34219</v>
      </c>
      <c r="K13114" s="6">
        <v>49</v>
      </c>
    </row>
    <row r="13115" spans="1:11" x14ac:dyDescent="0.25">
      <c r="A13115" s="7" t="s">
        <v>45031</v>
      </c>
      <c r="B13115" s="6">
        <v>0</v>
      </c>
      <c r="C13115" s="6">
        <v>0</v>
      </c>
      <c r="D13115" s="6">
        <v>0</v>
      </c>
      <c r="E13115" s="6">
        <v>0</v>
      </c>
      <c r="F13115" s="6">
        <v>1</v>
      </c>
      <c r="G13115" s="6">
        <v>0</v>
      </c>
      <c r="H13115" s="6" t="s">
        <v>34210</v>
      </c>
      <c r="I13115" s="6" t="s">
        <v>44988</v>
      </c>
      <c r="J13115" s="6" t="s">
        <v>34219</v>
      </c>
      <c r="K13115" s="6">
        <v>50</v>
      </c>
    </row>
    <row r="13116" spans="1:11" x14ac:dyDescent="0.25">
      <c r="A13116" s="7" t="s">
        <v>45032</v>
      </c>
      <c r="B13116" s="6">
        <v>0</v>
      </c>
      <c r="C13116" s="6">
        <v>0</v>
      </c>
      <c r="D13116" s="6">
        <v>0</v>
      </c>
      <c r="E13116" s="6">
        <v>0</v>
      </c>
      <c r="F13116" s="6">
        <v>1</v>
      </c>
      <c r="G13116" s="6">
        <v>0</v>
      </c>
      <c r="H13116" s="6" t="s">
        <v>34210</v>
      </c>
      <c r="I13116" s="6" t="s">
        <v>44988</v>
      </c>
      <c r="J13116" s="6" t="s">
        <v>34219</v>
      </c>
      <c r="K13116" s="6">
        <v>51</v>
      </c>
    </row>
    <row r="13117" spans="1:11" ht="25" x14ac:dyDescent="0.25">
      <c r="A13117" s="7" t="s">
        <v>45033</v>
      </c>
      <c r="B13117" s="6">
        <v>0</v>
      </c>
      <c r="C13117" s="6">
        <v>0</v>
      </c>
      <c r="D13117" s="6">
        <v>0</v>
      </c>
      <c r="E13117" s="6">
        <v>0</v>
      </c>
      <c r="F13117" s="6">
        <v>1</v>
      </c>
      <c r="G13117" s="6">
        <v>0</v>
      </c>
      <c r="H13117" s="6" t="s">
        <v>34210</v>
      </c>
      <c r="I13117" s="6" t="s">
        <v>44988</v>
      </c>
      <c r="J13117" s="6" t="s">
        <v>34219</v>
      </c>
      <c r="K13117" s="6">
        <v>52</v>
      </c>
    </row>
    <row r="13118" spans="1:11" x14ac:dyDescent="0.25">
      <c r="A13118" s="7" t="s">
        <v>45034</v>
      </c>
      <c r="B13118" s="6">
        <v>0</v>
      </c>
      <c r="C13118" s="6">
        <v>0</v>
      </c>
      <c r="D13118" s="6">
        <v>0</v>
      </c>
      <c r="E13118" s="6">
        <v>0</v>
      </c>
      <c r="F13118" s="6">
        <v>1</v>
      </c>
      <c r="G13118" s="6">
        <v>0</v>
      </c>
      <c r="H13118" s="6" t="s">
        <v>34210</v>
      </c>
      <c r="I13118" s="6" t="s">
        <v>44988</v>
      </c>
      <c r="J13118" s="6" t="s">
        <v>34219</v>
      </c>
      <c r="K13118" s="6">
        <v>53</v>
      </c>
    </row>
    <row r="13119" spans="1:11" ht="37.5" x14ac:dyDescent="0.25">
      <c r="A13119" s="7" t="s">
        <v>45035</v>
      </c>
      <c r="B13119" s="6">
        <v>0</v>
      </c>
      <c r="C13119" s="6">
        <v>0</v>
      </c>
      <c r="D13119" s="6">
        <v>0</v>
      </c>
      <c r="E13119" s="6">
        <v>0</v>
      </c>
      <c r="F13119" s="6">
        <v>1</v>
      </c>
      <c r="G13119" s="6">
        <v>0</v>
      </c>
      <c r="H13119" s="6" t="s">
        <v>34210</v>
      </c>
      <c r="I13119" s="6" t="s">
        <v>44988</v>
      </c>
      <c r="J13119" s="6" t="s">
        <v>34219</v>
      </c>
      <c r="K13119" s="6">
        <v>54</v>
      </c>
    </row>
    <row r="13120" spans="1:11" x14ac:dyDescent="0.25">
      <c r="A13120" s="7" t="s">
        <v>45036</v>
      </c>
      <c r="B13120" s="6">
        <v>0</v>
      </c>
      <c r="C13120" s="6">
        <v>0</v>
      </c>
      <c r="D13120" s="6">
        <v>0</v>
      </c>
      <c r="E13120" s="6">
        <v>0</v>
      </c>
      <c r="F13120" s="6">
        <v>1</v>
      </c>
      <c r="G13120" s="6">
        <v>0</v>
      </c>
      <c r="H13120" s="6" t="s">
        <v>34210</v>
      </c>
      <c r="I13120" s="6" t="s">
        <v>44988</v>
      </c>
      <c r="J13120" s="6" t="s">
        <v>34219</v>
      </c>
      <c r="K13120" s="6">
        <v>55</v>
      </c>
    </row>
    <row r="13121" spans="1:11" ht="25" x14ac:dyDescent="0.25">
      <c r="A13121" s="7" t="s">
        <v>45037</v>
      </c>
      <c r="B13121" s="6">
        <v>0</v>
      </c>
      <c r="C13121" s="6">
        <v>0</v>
      </c>
      <c r="D13121" s="6">
        <v>0</v>
      </c>
      <c r="E13121" s="6">
        <v>0</v>
      </c>
      <c r="F13121" s="6">
        <v>1</v>
      </c>
      <c r="G13121" s="6">
        <v>0</v>
      </c>
      <c r="H13121" s="6" t="s">
        <v>34210</v>
      </c>
      <c r="I13121" s="6" t="s">
        <v>44988</v>
      </c>
      <c r="J13121" s="6" t="s">
        <v>34219</v>
      </c>
      <c r="K13121" s="6">
        <v>56</v>
      </c>
    </row>
    <row r="13122" spans="1:11" x14ac:dyDescent="0.25">
      <c r="A13122" s="7" t="s">
        <v>45038</v>
      </c>
      <c r="B13122" s="6">
        <v>0</v>
      </c>
      <c r="C13122" s="6">
        <v>0</v>
      </c>
      <c r="D13122" s="6">
        <v>0</v>
      </c>
      <c r="E13122" s="6">
        <v>0</v>
      </c>
      <c r="F13122" s="6">
        <v>1</v>
      </c>
      <c r="G13122" s="6">
        <v>0</v>
      </c>
      <c r="H13122" s="6" t="s">
        <v>34210</v>
      </c>
      <c r="I13122" s="6" t="s">
        <v>44988</v>
      </c>
      <c r="J13122" s="6" t="s">
        <v>34219</v>
      </c>
      <c r="K13122" s="6">
        <v>57</v>
      </c>
    </row>
    <row r="13123" spans="1:11" ht="25" x14ac:dyDescent="0.25">
      <c r="A13123" s="7" t="s">
        <v>45039</v>
      </c>
      <c r="B13123" s="6">
        <v>0</v>
      </c>
      <c r="C13123" s="6">
        <v>0</v>
      </c>
      <c r="D13123" s="6">
        <v>0</v>
      </c>
      <c r="E13123" s="6">
        <v>0</v>
      </c>
      <c r="F13123" s="6">
        <v>1</v>
      </c>
      <c r="G13123" s="6">
        <v>0</v>
      </c>
      <c r="H13123" s="6" t="s">
        <v>34210</v>
      </c>
      <c r="I13123" s="6" t="s">
        <v>44988</v>
      </c>
      <c r="J13123" s="6" t="s">
        <v>34219</v>
      </c>
      <c r="K13123" s="6">
        <v>58</v>
      </c>
    </row>
    <row r="13124" spans="1:11" ht="25" x14ac:dyDescent="0.25">
      <c r="A13124" s="7" t="s">
        <v>45040</v>
      </c>
      <c r="B13124" s="6">
        <v>0</v>
      </c>
      <c r="C13124" s="6">
        <v>0</v>
      </c>
      <c r="D13124" s="6">
        <v>0</v>
      </c>
      <c r="E13124" s="6">
        <v>0</v>
      </c>
      <c r="F13124" s="6">
        <v>1</v>
      </c>
      <c r="G13124" s="6">
        <v>0</v>
      </c>
      <c r="H13124" s="6" t="s">
        <v>34210</v>
      </c>
      <c r="I13124" s="6" t="s">
        <v>44988</v>
      </c>
      <c r="J13124" s="6" t="s">
        <v>34219</v>
      </c>
      <c r="K13124" s="6">
        <v>59</v>
      </c>
    </row>
    <row r="13125" spans="1:11" x14ac:dyDescent="0.25">
      <c r="A13125" s="7" t="s">
        <v>45041</v>
      </c>
      <c r="B13125" s="6">
        <v>0</v>
      </c>
      <c r="C13125" s="6">
        <v>0</v>
      </c>
      <c r="D13125" s="6">
        <v>0</v>
      </c>
      <c r="E13125" s="6">
        <v>0</v>
      </c>
      <c r="F13125" s="6">
        <v>0</v>
      </c>
      <c r="G13125" s="6">
        <v>0</v>
      </c>
      <c r="H13125" s="6" t="s">
        <v>34217</v>
      </c>
      <c r="I13125" s="6" t="s">
        <v>44988</v>
      </c>
      <c r="J13125" s="6" t="s">
        <v>34219</v>
      </c>
      <c r="K13125" s="6">
        <v>60</v>
      </c>
    </row>
    <row r="13126" spans="1:11" ht="375" x14ac:dyDescent="0.25">
      <c r="A13126" s="7" t="s">
        <v>45042</v>
      </c>
      <c r="B13126" s="6">
        <v>0</v>
      </c>
      <c r="C13126" s="6">
        <v>0</v>
      </c>
      <c r="D13126" s="6">
        <v>0</v>
      </c>
      <c r="E13126" s="6">
        <v>0</v>
      </c>
      <c r="F13126" s="6">
        <v>0</v>
      </c>
      <c r="G13126" s="6">
        <v>0</v>
      </c>
      <c r="H13126" s="6" t="s">
        <v>34217</v>
      </c>
      <c r="I13126" s="6" t="s">
        <v>44988</v>
      </c>
      <c r="J13126" s="6" t="s">
        <v>34219</v>
      </c>
      <c r="K13126" s="6">
        <v>61</v>
      </c>
    </row>
    <row r="13127" spans="1:11" ht="275" x14ac:dyDescent="0.25">
      <c r="A13127" s="7" t="s">
        <v>45043</v>
      </c>
      <c r="B13127" s="6">
        <v>0</v>
      </c>
      <c r="C13127" s="6">
        <v>0</v>
      </c>
      <c r="D13127" s="6">
        <v>0</v>
      </c>
      <c r="E13127" s="6">
        <v>0</v>
      </c>
      <c r="F13127" s="6">
        <v>0</v>
      </c>
      <c r="G13127" s="6">
        <v>0</v>
      </c>
      <c r="H13127" s="6" t="s">
        <v>34217</v>
      </c>
      <c r="I13127" s="6" t="s">
        <v>44988</v>
      </c>
      <c r="J13127" s="6" t="s">
        <v>34219</v>
      </c>
      <c r="K13127" s="6">
        <v>62</v>
      </c>
    </row>
    <row r="13128" spans="1:11" x14ac:dyDescent="0.25">
      <c r="A13128" s="7" t="s">
        <v>45044</v>
      </c>
      <c r="B13128" s="6">
        <v>0</v>
      </c>
      <c r="C13128" s="6">
        <v>0</v>
      </c>
      <c r="D13128" s="6">
        <v>0</v>
      </c>
      <c r="E13128" s="6">
        <v>0</v>
      </c>
      <c r="F13128" s="6">
        <v>1</v>
      </c>
      <c r="G13128" s="6">
        <v>0</v>
      </c>
      <c r="H13128" s="6" t="s">
        <v>34210</v>
      </c>
      <c r="I13128" s="6" t="s">
        <v>44988</v>
      </c>
      <c r="J13128" s="6" t="s">
        <v>34219</v>
      </c>
      <c r="K13128" s="6">
        <v>63</v>
      </c>
    </row>
    <row r="13129" spans="1:11" x14ac:dyDescent="0.25">
      <c r="A13129" s="7" t="s">
        <v>45045</v>
      </c>
      <c r="B13129" s="6">
        <v>0</v>
      </c>
      <c r="C13129" s="6">
        <v>0</v>
      </c>
      <c r="D13129" s="6">
        <v>0</v>
      </c>
      <c r="E13129" s="6">
        <v>0</v>
      </c>
      <c r="F13129" s="6">
        <v>1</v>
      </c>
      <c r="G13129" s="6">
        <v>0</v>
      </c>
      <c r="H13129" s="6" t="s">
        <v>34210</v>
      </c>
      <c r="I13129" s="6" t="s">
        <v>44988</v>
      </c>
      <c r="J13129" s="6" t="s">
        <v>34219</v>
      </c>
      <c r="K13129" s="6">
        <v>64</v>
      </c>
    </row>
    <row r="13130" spans="1:11" x14ac:dyDescent="0.25">
      <c r="A13130" s="7" t="s">
        <v>45046</v>
      </c>
      <c r="B13130" s="6">
        <v>0</v>
      </c>
      <c r="C13130" s="6">
        <v>0</v>
      </c>
      <c r="D13130" s="6">
        <v>0</v>
      </c>
      <c r="E13130" s="6">
        <v>0</v>
      </c>
      <c r="F13130" s="6">
        <v>1</v>
      </c>
      <c r="G13130" s="6">
        <v>0</v>
      </c>
      <c r="H13130" s="6" t="s">
        <v>34210</v>
      </c>
      <c r="I13130" s="6" t="s">
        <v>44988</v>
      </c>
      <c r="J13130" s="6" t="s">
        <v>34219</v>
      </c>
      <c r="K13130" s="6">
        <v>65</v>
      </c>
    </row>
    <row r="13131" spans="1:11" x14ac:dyDescent="0.25">
      <c r="A13131" s="7" t="s">
        <v>45047</v>
      </c>
      <c r="B13131" s="6">
        <v>0</v>
      </c>
      <c r="C13131" s="6">
        <v>0</v>
      </c>
      <c r="D13131" s="6">
        <v>0</v>
      </c>
      <c r="E13131" s="6">
        <v>0</v>
      </c>
      <c r="F13131" s="6">
        <v>1</v>
      </c>
      <c r="G13131" s="6">
        <v>0</v>
      </c>
      <c r="H13131" s="6" t="s">
        <v>34210</v>
      </c>
      <c r="I13131" s="6" t="s">
        <v>44988</v>
      </c>
      <c r="J13131" s="6" t="s">
        <v>34219</v>
      </c>
      <c r="K13131" s="6">
        <v>66</v>
      </c>
    </row>
    <row r="13132" spans="1:11" x14ac:dyDescent="0.25">
      <c r="A13132" s="7" t="s">
        <v>45048</v>
      </c>
      <c r="B13132" s="6">
        <v>0</v>
      </c>
      <c r="C13132" s="6">
        <v>0</v>
      </c>
      <c r="D13132" s="6">
        <v>0</v>
      </c>
      <c r="E13132" s="6">
        <v>0</v>
      </c>
      <c r="F13132" s="6">
        <v>1</v>
      </c>
      <c r="G13132" s="6">
        <v>0</v>
      </c>
      <c r="H13132" s="6" t="s">
        <v>34210</v>
      </c>
      <c r="I13132" s="6" t="s">
        <v>44988</v>
      </c>
      <c r="J13132" s="6" t="s">
        <v>34219</v>
      </c>
      <c r="K13132" s="6">
        <v>67</v>
      </c>
    </row>
    <row r="13133" spans="1:11" ht="25" x14ac:dyDescent="0.25">
      <c r="A13133" s="7" t="s">
        <v>45049</v>
      </c>
      <c r="B13133" s="6">
        <v>0</v>
      </c>
      <c r="C13133" s="6">
        <v>0</v>
      </c>
      <c r="D13133" s="6">
        <v>0</v>
      </c>
      <c r="E13133" s="6">
        <v>0</v>
      </c>
      <c r="F13133" s="6">
        <v>1</v>
      </c>
      <c r="G13133" s="6">
        <v>0</v>
      </c>
      <c r="H13133" s="6" t="s">
        <v>34210</v>
      </c>
      <c r="I13133" s="6" t="s">
        <v>44988</v>
      </c>
      <c r="J13133" s="6" t="s">
        <v>34219</v>
      </c>
      <c r="K13133" s="6">
        <v>68</v>
      </c>
    </row>
    <row r="13134" spans="1:11" x14ac:dyDescent="0.25">
      <c r="A13134" s="7" t="s">
        <v>45050</v>
      </c>
      <c r="B13134" s="6">
        <v>0</v>
      </c>
      <c r="C13134" s="6">
        <v>0</v>
      </c>
      <c r="D13134" s="6">
        <v>0</v>
      </c>
      <c r="E13134" s="6">
        <v>0</v>
      </c>
      <c r="F13134" s="6">
        <v>1</v>
      </c>
      <c r="G13134" s="6">
        <v>0</v>
      </c>
      <c r="H13134" s="6" t="s">
        <v>34210</v>
      </c>
      <c r="I13134" s="6" t="s">
        <v>44988</v>
      </c>
      <c r="J13134" s="6" t="s">
        <v>34219</v>
      </c>
      <c r="K13134" s="6">
        <v>69</v>
      </c>
    </row>
    <row r="13135" spans="1:11" x14ac:dyDescent="0.25">
      <c r="A13135" s="7" t="s">
        <v>45051</v>
      </c>
      <c r="B13135" s="6">
        <v>0</v>
      </c>
      <c r="C13135" s="6">
        <v>0</v>
      </c>
      <c r="D13135" s="6">
        <v>0</v>
      </c>
      <c r="E13135" s="6">
        <v>0</v>
      </c>
      <c r="F13135" s="6">
        <v>1</v>
      </c>
      <c r="G13135" s="6">
        <v>0</v>
      </c>
      <c r="H13135" s="6" t="s">
        <v>34210</v>
      </c>
      <c r="I13135" s="6" t="s">
        <v>44988</v>
      </c>
      <c r="J13135" s="6" t="s">
        <v>34219</v>
      </c>
      <c r="K13135" s="6">
        <v>70</v>
      </c>
    </row>
    <row r="13136" spans="1:11" x14ac:dyDescent="0.25">
      <c r="A13136" s="7" t="s">
        <v>45052</v>
      </c>
      <c r="B13136" s="6">
        <v>0</v>
      </c>
      <c r="C13136" s="6">
        <v>0</v>
      </c>
      <c r="D13136" s="6">
        <v>0</v>
      </c>
      <c r="E13136" s="6">
        <v>0</v>
      </c>
      <c r="F13136" s="6">
        <v>0</v>
      </c>
      <c r="G13136" s="6">
        <v>0</v>
      </c>
      <c r="H13136" s="6" t="s">
        <v>34217</v>
      </c>
      <c r="I13136" s="6" t="s">
        <v>44988</v>
      </c>
      <c r="J13136" s="6" t="s">
        <v>34219</v>
      </c>
      <c r="K13136" s="6">
        <v>71</v>
      </c>
    </row>
    <row r="13137" spans="1:11" x14ac:dyDescent="0.25">
      <c r="A13137" s="7" t="s">
        <v>45053</v>
      </c>
      <c r="B13137" s="6">
        <v>0</v>
      </c>
      <c r="C13137" s="6">
        <v>0</v>
      </c>
      <c r="D13137" s="6">
        <v>0</v>
      </c>
      <c r="E13137" s="6">
        <v>0</v>
      </c>
      <c r="F13137" s="6">
        <v>0</v>
      </c>
      <c r="G13137" s="6">
        <v>0</v>
      </c>
      <c r="H13137" s="6" t="s">
        <v>34217</v>
      </c>
      <c r="I13137" s="6" t="s">
        <v>44988</v>
      </c>
      <c r="J13137" s="6" t="s">
        <v>34219</v>
      </c>
      <c r="K13137" s="6">
        <v>72</v>
      </c>
    </row>
    <row r="13138" spans="1:11" x14ac:dyDescent="0.25">
      <c r="A13138" s="7" t="s">
        <v>45054</v>
      </c>
      <c r="B13138" s="6">
        <v>0</v>
      </c>
      <c r="C13138" s="6">
        <v>0</v>
      </c>
      <c r="D13138" s="6">
        <v>0</v>
      </c>
      <c r="E13138" s="6">
        <v>0</v>
      </c>
      <c r="F13138" s="6">
        <v>0</v>
      </c>
      <c r="G13138" s="6">
        <v>0</v>
      </c>
      <c r="H13138" s="6" t="s">
        <v>34217</v>
      </c>
      <c r="I13138" s="6" t="s">
        <v>44988</v>
      </c>
      <c r="J13138" s="6" t="s">
        <v>34219</v>
      </c>
      <c r="K13138" s="6">
        <v>73</v>
      </c>
    </row>
    <row r="13139" spans="1:11" ht="25" x14ac:dyDescent="0.25">
      <c r="A13139" s="7" t="s">
        <v>45055</v>
      </c>
      <c r="B13139" s="6">
        <v>0</v>
      </c>
      <c r="C13139" s="6">
        <v>0</v>
      </c>
      <c r="D13139" s="6">
        <v>0</v>
      </c>
      <c r="E13139" s="6">
        <v>0</v>
      </c>
      <c r="F13139" s="6">
        <v>0</v>
      </c>
      <c r="G13139" s="6">
        <v>0</v>
      </c>
      <c r="H13139" s="6" t="s">
        <v>34217</v>
      </c>
      <c r="I13139" s="6" t="s">
        <v>44988</v>
      </c>
      <c r="J13139" s="6" t="s">
        <v>34219</v>
      </c>
      <c r="K13139" s="6">
        <v>74</v>
      </c>
    </row>
    <row r="13140" spans="1:11" ht="50" x14ac:dyDescent="0.25">
      <c r="A13140" s="7" t="s">
        <v>45056</v>
      </c>
      <c r="B13140" s="6">
        <v>0</v>
      </c>
      <c r="C13140" s="6">
        <v>0</v>
      </c>
      <c r="D13140" s="6">
        <v>0</v>
      </c>
      <c r="E13140" s="6">
        <v>0</v>
      </c>
      <c r="F13140" s="6">
        <v>0</v>
      </c>
      <c r="G13140" s="6">
        <v>0</v>
      </c>
      <c r="H13140" s="6" t="s">
        <v>34217</v>
      </c>
      <c r="I13140" s="6" t="s">
        <v>44988</v>
      </c>
      <c r="J13140" s="6" t="s">
        <v>34219</v>
      </c>
      <c r="K13140" s="6">
        <v>75</v>
      </c>
    </row>
    <row r="13141" spans="1:11" x14ac:dyDescent="0.25">
      <c r="A13141" s="7" t="s">
        <v>45057</v>
      </c>
      <c r="B13141" s="6">
        <v>0</v>
      </c>
      <c r="C13141" s="6">
        <v>0</v>
      </c>
      <c r="D13141" s="6">
        <v>0</v>
      </c>
      <c r="E13141" s="6">
        <v>0</v>
      </c>
      <c r="F13141" s="6">
        <v>0</v>
      </c>
      <c r="G13141" s="6">
        <v>0</v>
      </c>
      <c r="H13141" s="6" t="s">
        <v>34217</v>
      </c>
      <c r="I13141" s="6" t="s">
        <v>44988</v>
      </c>
      <c r="J13141" s="6" t="s">
        <v>34219</v>
      </c>
      <c r="K13141" s="6">
        <v>76</v>
      </c>
    </row>
    <row r="13142" spans="1:11" x14ac:dyDescent="0.25">
      <c r="A13142" s="7" t="s">
        <v>45058</v>
      </c>
      <c r="B13142" s="6">
        <v>0</v>
      </c>
      <c r="C13142" s="6">
        <v>0</v>
      </c>
      <c r="D13142" s="6">
        <v>0</v>
      </c>
      <c r="E13142" s="6">
        <v>0</v>
      </c>
      <c r="F13142" s="6">
        <v>0</v>
      </c>
      <c r="G13142" s="6">
        <v>0</v>
      </c>
      <c r="H13142" s="6" t="s">
        <v>34217</v>
      </c>
      <c r="I13142" s="6" t="s">
        <v>44988</v>
      </c>
      <c r="J13142" s="6" t="s">
        <v>34219</v>
      </c>
      <c r="K13142" s="6">
        <v>77</v>
      </c>
    </row>
    <row r="13143" spans="1:11" ht="25" x14ac:dyDescent="0.25">
      <c r="A13143" s="7" t="s">
        <v>45059</v>
      </c>
      <c r="B13143" s="6">
        <v>0</v>
      </c>
      <c r="C13143" s="6">
        <v>0</v>
      </c>
      <c r="D13143" s="6">
        <v>0</v>
      </c>
      <c r="E13143" s="6">
        <v>0</v>
      </c>
      <c r="F13143" s="6">
        <v>0</v>
      </c>
      <c r="G13143" s="6">
        <v>0</v>
      </c>
      <c r="H13143" s="6" t="s">
        <v>34217</v>
      </c>
      <c r="I13143" s="6" t="s">
        <v>44988</v>
      </c>
      <c r="J13143" s="6" t="s">
        <v>34219</v>
      </c>
      <c r="K13143" s="6">
        <v>78</v>
      </c>
    </row>
    <row r="13144" spans="1:11" ht="25" x14ac:dyDescent="0.25">
      <c r="A13144" s="7" t="s">
        <v>45060</v>
      </c>
      <c r="B13144" s="6">
        <v>0</v>
      </c>
      <c r="C13144" s="6">
        <v>0</v>
      </c>
      <c r="D13144" s="6">
        <v>0</v>
      </c>
      <c r="E13144" s="6">
        <v>0</v>
      </c>
      <c r="F13144" s="6">
        <v>0</v>
      </c>
      <c r="G13144" s="6">
        <v>0</v>
      </c>
      <c r="H13144" s="6" t="s">
        <v>34217</v>
      </c>
      <c r="I13144" s="6" t="s">
        <v>44988</v>
      </c>
      <c r="J13144" s="6" t="s">
        <v>34219</v>
      </c>
      <c r="K13144" s="6">
        <v>79</v>
      </c>
    </row>
    <row r="13145" spans="1:11" ht="25" x14ac:dyDescent="0.25">
      <c r="A13145" s="7" t="s">
        <v>45061</v>
      </c>
      <c r="B13145" s="6">
        <v>0</v>
      </c>
      <c r="C13145" s="6">
        <v>0</v>
      </c>
      <c r="D13145" s="6">
        <v>0</v>
      </c>
      <c r="E13145" s="6">
        <v>0</v>
      </c>
      <c r="F13145" s="6">
        <v>0</v>
      </c>
      <c r="G13145" s="6">
        <v>0</v>
      </c>
      <c r="H13145" s="6" t="s">
        <v>34217</v>
      </c>
      <c r="I13145" s="6" t="s">
        <v>44988</v>
      </c>
      <c r="J13145" s="6" t="s">
        <v>34219</v>
      </c>
      <c r="K13145" s="6">
        <v>80</v>
      </c>
    </row>
    <row r="13146" spans="1:11" ht="25" x14ac:dyDescent="0.25">
      <c r="A13146" s="7" t="s">
        <v>45062</v>
      </c>
      <c r="B13146" s="6">
        <v>0</v>
      </c>
      <c r="C13146" s="6">
        <v>0</v>
      </c>
      <c r="D13146" s="6">
        <v>0</v>
      </c>
      <c r="E13146" s="6">
        <v>0</v>
      </c>
      <c r="F13146" s="6">
        <v>0</v>
      </c>
      <c r="G13146" s="6">
        <v>0</v>
      </c>
      <c r="H13146" s="6" t="s">
        <v>34217</v>
      </c>
      <c r="I13146" s="6" t="s">
        <v>44988</v>
      </c>
      <c r="J13146" s="6" t="s">
        <v>34219</v>
      </c>
      <c r="K13146" s="6">
        <v>81</v>
      </c>
    </row>
    <row r="13147" spans="1:11" x14ac:dyDescent="0.25">
      <c r="A13147" s="7" t="s">
        <v>45063</v>
      </c>
      <c r="B13147" s="6">
        <v>0</v>
      </c>
      <c r="C13147" s="6">
        <v>0</v>
      </c>
      <c r="D13147" s="6">
        <v>0</v>
      </c>
      <c r="E13147" s="6">
        <v>0</v>
      </c>
      <c r="F13147" s="6">
        <v>0</v>
      </c>
      <c r="G13147" s="6">
        <v>0</v>
      </c>
      <c r="H13147" s="6" t="s">
        <v>34217</v>
      </c>
      <c r="I13147" s="6" t="s">
        <v>44988</v>
      </c>
      <c r="J13147" s="6" t="s">
        <v>34219</v>
      </c>
      <c r="K13147" s="6">
        <v>82</v>
      </c>
    </row>
    <row r="13148" spans="1:11" x14ac:dyDescent="0.25">
      <c r="A13148" s="7" t="s">
        <v>45064</v>
      </c>
      <c r="B13148" s="6">
        <v>0</v>
      </c>
      <c r="C13148" s="6">
        <v>0</v>
      </c>
      <c r="D13148" s="6">
        <v>0</v>
      </c>
      <c r="E13148" s="6">
        <v>0</v>
      </c>
      <c r="F13148" s="6">
        <v>0</v>
      </c>
      <c r="G13148" s="6">
        <v>0</v>
      </c>
      <c r="H13148" s="6" t="s">
        <v>34217</v>
      </c>
      <c r="I13148" s="6" t="s">
        <v>44988</v>
      </c>
      <c r="J13148" s="6" t="s">
        <v>34219</v>
      </c>
      <c r="K13148" s="6">
        <v>83</v>
      </c>
    </row>
    <row r="13149" spans="1:11" ht="25" x14ac:dyDescent="0.25">
      <c r="A13149" s="7" t="s">
        <v>45065</v>
      </c>
      <c r="B13149" s="6">
        <v>0</v>
      </c>
      <c r="C13149" s="6">
        <v>0</v>
      </c>
      <c r="D13149" s="6">
        <v>0</v>
      </c>
      <c r="E13149" s="6">
        <v>0</v>
      </c>
      <c r="F13149" s="6">
        <v>0</v>
      </c>
      <c r="G13149" s="6">
        <v>0</v>
      </c>
      <c r="H13149" s="6" t="s">
        <v>34217</v>
      </c>
      <c r="I13149" s="6" t="s">
        <v>44988</v>
      </c>
      <c r="J13149" s="6" t="s">
        <v>34219</v>
      </c>
      <c r="K13149" s="6">
        <v>84</v>
      </c>
    </row>
    <row r="13150" spans="1:11" ht="25" x14ac:dyDescent="0.25">
      <c r="A13150" s="7" t="s">
        <v>45066</v>
      </c>
      <c r="B13150" s="6">
        <v>0</v>
      </c>
      <c r="C13150" s="6">
        <v>0</v>
      </c>
      <c r="D13150" s="6">
        <v>0</v>
      </c>
      <c r="E13150" s="6">
        <v>0</v>
      </c>
      <c r="F13150" s="6">
        <v>0</v>
      </c>
      <c r="G13150" s="6">
        <v>0</v>
      </c>
      <c r="H13150" s="6" t="s">
        <v>34217</v>
      </c>
      <c r="I13150" s="6" t="s">
        <v>44988</v>
      </c>
      <c r="J13150" s="6" t="s">
        <v>34219</v>
      </c>
      <c r="K13150" s="6">
        <v>85</v>
      </c>
    </row>
    <row r="13151" spans="1:11" ht="25" x14ac:dyDescent="0.25">
      <c r="A13151" s="7" t="s">
        <v>45067</v>
      </c>
      <c r="B13151" s="6">
        <v>0</v>
      </c>
      <c r="C13151" s="6">
        <v>0</v>
      </c>
      <c r="D13151" s="6">
        <v>0</v>
      </c>
      <c r="E13151" s="6">
        <v>0</v>
      </c>
      <c r="F13151" s="6">
        <v>0</v>
      </c>
      <c r="G13151" s="6">
        <v>0</v>
      </c>
      <c r="H13151" s="6" t="s">
        <v>34217</v>
      </c>
      <c r="I13151" s="6" t="s">
        <v>44988</v>
      </c>
      <c r="J13151" s="6" t="s">
        <v>34219</v>
      </c>
      <c r="K13151" s="6">
        <v>86</v>
      </c>
    </row>
    <row r="13152" spans="1:11" x14ac:dyDescent="0.25">
      <c r="A13152" s="7" t="s">
        <v>45068</v>
      </c>
      <c r="B13152" s="6">
        <v>0</v>
      </c>
      <c r="C13152" s="6">
        <v>0</v>
      </c>
      <c r="D13152" s="6">
        <v>0</v>
      </c>
      <c r="E13152" s="6">
        <v>0</v>
      </c>
      <c r="F13152" s="6">
        <v>0</v>
      </c>
      <c r="G13152" s="6">
        <v>0</v>
      </c>
      <c r="H13152" s="6" t="s">
        <v>34217</v>
      </c>
      <c r="I13152" s="6" t="s">
        <v>45069</v>
      </c>
      <c r="J13152" s="6" t="s">
        <v>34219</v>
      </c>
      <c r="K13152" s="6">
        <v>0</v>
      </c>
    </row>
    <row r="13153" spans="1:11" ht="87.5" x14ac:dyDescent="0.25">
      <c r="A13153" s="7" t="s">
        <v>45070</v>
      </c>
      <c r="B13153" s="6">
        <v>0</v>
      </c>
      <c r="C13153" s="6">
        <v>0</v>
      </c>
      <c r="D13153" s="6">
        <v>0</v>
      </c>
      <c r="E13153" s="6">
        <v>0</v>
      </c>
      <c r="F13153" s="6">
        <v>0</v>
      </c>
      <c r="G13153" s="6">
        <v>0</v>
      </c>
      <c r="H13153" s="6" t="s">
        <v>34217</v>
      </c>
      <c r="I13153" s="6" t="s">
        <v>45069</v>
      </c>
      <c r="J13153" s="6" t="s">
        <v>34219</v>
      </c>
      <c r="K13153" s="6">
        <v>1</v>
      </c>
    </row>
    <row r="13154" spans="1:11" x14ac:dyDescent="0.25">
      <c r="A13154" s="7" t="s">
        <v>34394</v>
      </c>
      <c r="B13154" s="6">
        <v>0</v>
      </c>
      <c r="C13154" s="6">
        <v>0</v>
      </c>
      <c r="D13154" s="6">
        <v>0</v>
      </c>
      <c r="E13154" s="6">
        <v>0</v>
      </c>
      <c r="F13154" s="6">
        <v>0</v>
      </c>
      <c r="G13154" s="6">
        <v>0</v>
      </c>
      <c r="H13154" s="6" t="s">
        <v>34217</v>
      </c>
      <c r="I13154" s="6" t="s">
        <v>45069</v>
      </c>
      <c r="J13154" s="6" t="s">
        <v>34219</v>
      </c>
      <c r="K13154" s="6">
        <v>2</v>
      </c>
    </row>
    <row r="13155" spans="1:11" x14ac:dyDescent="0.25">
      <c r="A13155" s="7" t="s">
        <v>45071</v>
      </c>
      <c r="B13155" s="6">
        <v>0</v>
      </c>
      <c r="C13155" s="6">
        <v>0</v>
      </c>
      <c r="D13155" s="6">
        <v>0</v>
      </c>
      <c r="E13155" s="6">
        <v>0</v>
      </c>
      <c r="F13155" s="6">
        <v>0</v>
      </c>
      <c r="G13155" s="6">
        <v>0</v>
      </c>
      <c r="H13155" s="6" t="s">
        <v>34217</v>
      </c>
      <c r="I13155" s="6" t="s">
        <v>45069</v>
      </c>
      <c r="J13155" s="6" t="s">
        <v>34219</v>
      </c>
      <c r="K13155" s="6">
        <v>3</v>
      </c>
    </row>
    <row r="13156" spans="1:11" x14ac:dyDescent="0.25">
      <c r="A13156" s="7" t="s">
        <v>43753</v>
      </c>
      <c r="B13156" s="6">
        <v>0</v>
      </c>
      <c r="C13156" s="6">
        <v>0</v>
      </c>
      <c r="D13156" s="6">
        <v>0</v>
      </c>
      <c r="E13156" s="6">
        <v>0</v>
      </c>
      <c r="F13156" s="6">
        <v>0</v>
      </c>
      <c r="G13156" s="6">
        <v>0</v>
      </c>
      <c r="H13156" s="6" t="s">
        <v>34217</v>
      </c>
      <c r="I13156" s="6" t="s">
        <v>45069</v>
      </c>
      <c r="J13156" s="6" t="s">
        <v>34219</v>
      </c>
      <c r="K13156" s="6">
        <v>4</v>
      </c>
    </row>
    <row r="13157" spans="1:11" x14ac:dyDescent="0.25">
      <c r="A13157" s="7" t="s">
        <v>43754</v>
      </c>
      <c r="B13157" s="6">
        <v>0</v>
      </c>
      <c r="C13157" s="6">
        <v>0</v>
      </c>
      <c r="D13157" s="6">
        <v>0</v>
      </c>
      <c r="E13157" s="6">
        <v>0</v>
      </c>
      <c r="F13157" s="6">
        <v>0</v>
      </c>
      <c r="G13157" s="6">
        <v>0</v>
      </c>
      <c r="H13157" s="6" t="s">
        <v>34217</v>
      </c>
      <c r="I13157" s="6" t="s">
        <v>45069</v>
      </c>
      <c r="J13157" s="6" t="s">
        <v>34219</v>
      </c>
      <c r="K13157" s="6">
        <v>5</v>
      </c>
    </row>
    <row r="13158" spans="1:11" x14ac:dyDescent="0.25">
      <c r="A13158" s="7" t="s">
        <v>34684</v>
      </c>
      <c r="B13158" s="6">
        <v>0</v>
      </c>
      <c r="C13158" s="6">
        <v>0</v>
      </c>
      <c r="D13158" s="6">
        <v>0</v>
      </c>
      <c r="E13158" s="6">
        <v>0</v>
      </c>
      <c r="F13158" s="6">
        <v>0</v>
      </c>
      <c r="G13158" s="6">
        <v>1</v>
      </c>
      <c r="H13158" s="6" t="s">
        <v>34211</v>
      </c>
      <c r="I13158" s="6" t="s">
        <v>45069</v>
      </c>
      <c r="J13158" s="6" t="s">
        <v>34219</v>
      </c>
      <c r="K13158" s="6">
        <v>6</v>
      </c>
    </row>
    <row r="13159" spans="1:11" ht="87.5" x14ac:dyDescent="0.25">
      <c r="A13159" s="7" t="s">
        <v>45072</v>
      </c>
      <c r="B13159" s="6">
        <v>0</v>
      </c>
      <c r="C13159" s="6">
        <v>0</v>
      </c>
      <c r="D13159" s="6">
        <v>0</v>
      </c>
      <c r="E13159" s="6">
        <v>0</v>
      </c>
      <c r="F13159" s="6">
        <v>0</v>
      </c>
      <c r="G13159" s="6">
        <v>1</v>
      </c>
      <c r="H13159" s="6" t="s">
        <v>34211</v>
      </c>
      <c r="I13159" s="6" t="s">
        <v>45069</v>
      </c>
      <c r="J13159" s="6" t="s">
        <v>34219</v>
      </c>
      <c r="K13159" s="6">
        <v>7</v>
      </c>
    </row>
    <row r="13160" spans="1:11" x14ac:dyDescent="0.25">
      <c r="A13160" s="7" t="s">
        <v>45073</v>
      </c>
      <c r="B13160" s="6">
        <v>1</v>
      </c>
      <c r="C13160" s="6">
        <v>0</v>
      </c>
      <c r="D13160" s="6">
        <v>0</v>
      </c>
      <c r="E13160" s="6">
        <v>0</v>
      </c>
      <c r="F13160" s="6">
        <v>0</v>
      </c>
      <c r="G13160" s="6">
        <v>0</v>
      </c>
      <c r="H13160" s="6" t="s">
        <v>34206</v>
      </c>
      <c r="I13160" s="6" t="s">
        <v>45069</v>
      </c>
      <c r="J13160" s="6" t="s">
        <v>34219</v>
      </c>
      <c r="K13160" s="6">
        <v>8</v>
      </c>
    </row>
    <row r="13161" spans="1:11" ht="50" x14ac:dyDescent="0.25">
      <c r="A13161" s="7" t="s">
        <v>45074</v>
      </c>
      <c r="B13161" s="6">
        <v>1</v>
      </c>
      <c r="C13161" s="6">
        <v>0</v>
      </c>
      <c r="D13161" s="6">
        <v>0</v>
      </c>
      <c r="E13161" s="6">
        <v>0</v>
      </c>
      <c r="F13161" s="6">
        <v>0</v>
      </c>
      <c r="G13161" s="6">
        <v>0</v>
      </c>
      <c r="H13161" s="6" t="s">
        <v>34206</v>
      </c>
      <c r="I13161" s="6" t="s">
        <v>45069</v>
      </c>
      <c r="J13161" s="6" t="s">
        <v>34219</v>
      </c>
      <c r="K13161" s="6">
        <v>9</v>
      </c>
    </row>
    <row r="13162" spans="1:11" ht="25" x14ac:dyDescent="0.25">
      <c r="A13162" s="7" t="s">
        <v>45075</v>
      </c>
      <c r="B13162" s="6">
        <v>0</v>
      </c>
      <c r="C13162" s="6">
        <v>0</v>
      </c>
      <c r="D13162" s="6">
        <v>0</v>
      </c>
      <c r="E13162" s="6">
        <v>0</v>
      </c>
      <c r="F13162" s="6">
        <v>0</v>
      </c>
      <c r="G13162" s="6">
        <v>1</v>
      </c>
      <c r="H13162" s="6" t="s">
        <v>34211</v>
      </c>
      <c r="I13162" s="6" t="s">
        <v>45069</v>
      </c>
      <c r="J13162" s="6" t="s">
        <v>34219</v>
      </c>
      <c r="K13162" s="6">
        <v>10</v>
      </c>
    </row>
    <row r="13163" spans="1:11" ht="25" x14ac:dyDescent="0.25">
      <c r="A13163" s="7" t="s">
        <v>45076</v>
      </c>
      <c r="B13163" s="6">
        <v>0</v>
      </c>
      <c r="C13163" s="6">
        <v>0</v>
      </c>
      <c r="D13163" s="6">
        <v>0</v>
      </c>
      <c r="E13163" s="6">
        <v>0</v>
      </c>
      <c r="F13163" s="6">
        <v>1</v>
      </c>
      <c r="G13163" s="6">
        <v>0</v>
      </c>
      <c r="H13163" s="6" t="s">
        <v>34210</v>
      </c>
      <c r="I13163" s="6" t="s">
        <v>45069</v>
      </c>
      <c r="J13163" s="6" t="s">
        <v>34219</v>
      </c>
      <c r="K13163" s="6">
        <v>11</v>
      </c>
    </row>
    <row r="13164" spans="1:11" ht="25" x14ac:dyDescent="0.25">
      <c r="A13164" s="7" t="s">
        <v>45077</v>
      </c>
      <c r="B13164" s="6">
        <v>0</v>
      </c>
      <c r="C13164" s="6">
        <v>0</v>
      </c>
      <c r="D13164" s="6">
        <v>0</v>
      </c>
      <c r="E13164" s="6">
        <v>0</v>
      </c>
      <c r="F13164" s="6">
        <v>1</v>
      </c>
      <c r="G13164" s="6">
        <v>0</v>
      </c>
      <c r="H13164" s="6" t="s">
        <v>34210</v>
      </c>
      <c r="I13164" s="6" t="s">
        <v>45069</v>
      </c>
      <c r="J13164" s="6" t="s">
        <v>34219</v>
      </c>
      <c r="K13164" s="6">
        <v>12</v>
      </c>
    </row>
    <row r="13165" spans="1:11" ht="25" x14ac:dyDescent="0.25">
      <c r="A13165" s="7" t="s">
        <v>45078</v>
      </c>
      <c r="B13165" s="6">
        <v>0</v>
      </c>
      <c r="C13165" s="6">
        <v>0</v>
      </c>
      <c r="D13165" s="6">
        <v>0</v>
      </c>
      <c r="E13165" s="6">
        <v>0</v>
      </c>
      <c r="F13165" s="6">
        <v>1</v>
      </c>
      <c r="G13165" s="6">
        <v>0</v>
      </c>
      <c r="H13165" s="6" t="s">
        <v>34210</v>
      </c>
      <c r="I13165" s="6" t="s">
        <v>45069</v>
      </c>
      <c r="J13165" s="6" t="s">
        <v>34219</v>
      </c>
      <c r="K13165" s="6">
        <v>13</v>
      </c>
    </row>
    <row r="13166" spans="1:11" x14ac:dyDescent="0.25">
      <c r="A13166" s="7" t="s">
        <v>45079</v>
      </c>
      <c r="B13166" s="6">
        <v>0</v>
      </c>
      <c r="C13166" s="6">
        <v>0</v>
      </c>
      <c r="D13166" s="6">
        <v>0</v>
      </c>
      <c r="E13166" s="6">
        <v>0</v>
      </c>
      <c r="F13166" s="6">
        <v>1</v>
      </c>
      <c r="G13166" s="6">
        <v>0</v>
      </c>
      <c r="H13166" s="6" t="s">
        <v>34210</v>
      </c>
      <c r="I13166" s="6" t="s">
        <v>45069</v>
      </c>
      <c r="J13166" s="6" t="s">
        <v>34219</v>
      </c>
      <c r="K13166" s="6">
        <v>14</v>
      </c>
    </row>
    <row r="13167" spans="1:11" x14ac:dyDescent="0.25">
      <c r="A13167" s="7" t="s">
        <v>34638</v>
      </c>
      <c r="B13167" s="6">
        <v>0</v>
      </c>
      <c r="C13167" s="6">
        <v>0</v>
      </c>
      <c r="D13167" s="6">
        <v>0</v>
      </c>
      <c r="E13167" s="6">
        <v>0</v>
      </c>
      <c r="F13167" s="6">
        <v>1</v>
      </c>
      <c r="G13167" s="6">
        <v>0</v>
      </c>
      <c r="H13167" s="6" t="s">
        <v>34210</v>
      </c>
      <c r="I13167" s="6" t="s">
        <v>45069</v>
      </c>
      <c r="J13167" s="6" t="s">
        <v>34219</v>
      </c>
      <c r="K13167" s="6">
        <v>15</v>
      </c>
    </row>
    <row r="13168" spans="1:11" ht="50" x14ac:dyDescent="0.25">
      <c r="A13168" s="7" t="s">
        <v>45080</v>
      </c>
      <c r="B13168" s="6">
        <v>0</v>
      </c>
      <c r="C13168" s="6">
        <v>0</v>
      </c>
      <c r="D13168" s="6">
        <v>0</v>
      </c>
      <c r="E13168" s="6">
        <v>0</v>
      </c>
      <c r="F13168" s="6">
        <v>1</v>
      </c>
      <c r="G13168" s="6">
        <v>0</v>
      </c>
      <c r="H13168" s="6" t="s">
        <v>34210</v>
      </c>
      <c r="I13168" s="6" t="s">
        <v>45069</v>
      </c>
      <c r="J13168" s="6" t="s">
        <v>34219</v>
      </c>
      <c r="K13168" s="6">
        <v>16</v>
      </c>
    </row>
    <row r="13169" spans="1:11" x14ac:dyDescent="0.25">
      <c r="A13169" s="7" t="s">
        <v>45081</v>
      </c>
      <c r="B13169" s="6">
        <v>0</v>
      </c>
      <c r="C13169" s="6">
        <v>0</v>
      </c>
      <c r="D13169" s="6">
        <v>0</v>
      </c>
      <c r="E13169" s="6">
        <v>0</v>
      </c>
      <c r="F13169" s="6">
        <v>0</v>
      </c>
      <c r="G13169" s="6">
        <v>0</v>
      </c>
      <c r="H13169" s="6" t="s">
        <v>34217</v>
      </c>
      <c r="I13169" s="6" t="s">
        <v>45069</v>
      </c>
      <c r="J13169" s="6" t="s">
        <v>34219</v>
      </c>
      <c r="K13169" s="6">
        <v>17</v>
      </c>
    </row>
    <row r="13170" spans="1:11" ht="25" x14ac:dyDescent="0.25">
      <c r="A13170" s="7" t="s">
        <v>45082</v>
      </c>
      <c r="B13170" s="6">
        <v>0</v>
      </c>
      <c r="C13170" s="6">
        <v>0</v>
      </c>
      <c r="D13170" s="6">
        <v>0</v>
      </c>
      <c r="E13170" s="6">
        <v>0</v>
      </c>
      <c r="F13170" s="6">
        <v>0</v>
      </c>
      <c r="G13170" s="6">
        <v>0</v>
      </c>
      <c r="H13170" s="6" t="s">
        <v>34217</v>
      </c>
      <c r="I13170" s="6" t="s">
        <v>45069</v>
      </c>
      <c r="J13170" s="6" t="s">
        <v>34219</v>
      </c>
      <c r="K13170" s="6">
        <v>18</v>
      </c>
    </row>
    <row r="13171" spans="1:11" x14ac:dyDescent="0.25">
      <c r="A13171" s="7" t="s">
        <v>34344</v>
      </c>
      <c r="B13171" s="6">
        <v>0</v>
      </c>
      <c r="C13171" s="6">
        <v>0</v>
      </c>
      <c r="D13171" s="6">
        <v>1</v>
      </c>
      <c r="E13171" s="6">
        <v>0</v>
      </c>
      <c r="F13171" s="6">
        <v>0</v>
      </c>
      <c r="G13171" s="6">
        <v>0</v>
      </c>
      <c r="H13171" s="6" t="s">
        <v>34208</v>
      </c>
      <c r="I13171" s="6" t="s">
        <v>45069</v>
      </c>
      <c r="J13171" s="6" t="s">
        <v>34219</v>
      </c>
      <c r="K13171" s="6">
        <v>19</v>
      </c>
    </row>
    <row r="13172" spans="1:11" ht="37.5" x14ac:dyDescent="0.25">
      <c r="A13172" s="7" t="s">
        <v>45083</v>
      </c>
      <c r="B13172" s="6">
        <v>0</v>
      </c>
      <c r="C13172" s="6">
        <v>0</v>
      </c>
      <c r="D13172" s="6">
        <v>1</v>
      </c>
      <c r="E13172" s="6">
        <v>0</v>
      </c>
      <c r="F13172" s="6">
        <v>0</v>
      </c>
      <c r="G13172" s="6">
        <v>0</v>
      </c>
      <c r="H13172" s="6" t="s">
        <v>34208</v>
      </c>
      <c r="I13172" s="6" t="s">
        <v>45069</v>
      </c>
      <c r="J13172" s="6" t="s">
        <v>34219</v>
      </c>
      <c r="K13172" s="6">
        <v>20</v>
      </c>
    </row>
    <row r="13173" spans="1:11" x14ac:dyDescent="0.25">
      <c r="A13173" s="7" t="s">
        <v>34852</v>
      </c>
      <c r="B13173" s="6">
        <v>0</v>
      </c>
      <c r="C13173" s="6">
        <v>0</v>
      </c>
      <c r="D13173" s="6">
        <v>0</v>
      </c>
      <c r="E13173" s="6">
        <v>0</v>
      </c>
      <c r="F13173" s="6">
        <v>0</v>
      </c>
      <c r="G13173" s="6">
        <v>0</v>
      </c>
      <c r="H13173" s="6" t="s">
        <v>34217</v>
      </c>
      <c r="I13173" s="6" t="s">
        <v>45084</v>
      </c>
      <c r="J13173" s="6" t="s">
        <v>34219</v>
      </c>
      <c r="K13173" s="6">
        <v>0</v>
      </c>
    </row>
    <row r="13174" spans="1:11" ht="25" x14ac:dyDescent="0.25">
      <c r="A13174" s="7" t="s">
        <v>45085</v>
      </c>
      <c r="B13174" s="6">
        <v>0</v>
      </c>
      <c r="C13174" s="6">
        <v>0</v>
      </c>
      <c r="D13174" s="6">
        <v>0</v>
      </c>
      <c r="E13174" s="6">
        <v>0</v>
      </c>
      <c r="F13174" s="6">
        <v>0</v>
      </c>
      <c r="G13174" s="6">
        <v>0</v>
      </c>
      <c r="H13174" s="6" t="s">
        <v>34217</v>
      </c>
      <c r="I13174" s="6" t="s">
        <v>45084</v>
      </c>
      <c r="J13174" s="6" t="s">
        <v>34219</v>
      </c>
      <c r="K13174" s="6">
        <v>1</v>
      </c>
    </row>
    <row r="13175" spans="1:11" ht="37.5" x14ac:dyDescent="0.25">
      <c r="A13175" s="7" t="s">
        <v>45086</v>
      </c>
      <c r="B13175" s="6">
        <v>0</v>
      </c>
      <c r="C13175" s="6">
        <v>0</v>
      </c>
      <c r="D13175" s="6">
        <v>0</v>
      </c>
      <c r="E13175" s="6">
        <v>0</v>
      </c>
      <c r="F13175" s="6">
        <v>0</v>
      </c>
      <c r="G13175" s="6">
        <v>0</v>
      </c>
      <c r="H13175" s="6" t="s">
        <v>34217</v>
      </c>
      <c r="I13175" s="6" t="s">
        <v>45084</v>
      </c>
      <c r="J13175" s="6" t="s">
        <v>34219</v>
      </c>
      <c r="K13175" s="6">
        <v>2</v>
      </c>
    </row>
    <row r="13176" spans="1:11" x14ac:dyDescent="0.25">
      <c r="A13176" s="7" t="s">
        <v>45087</v>
      </c>
      <c r="B13176" s="6">
        <v>0</v>
      </c>
      <c r="C13176" s="6">
        <v>0</v>
      </c>
      <c r="D13176" s="6">
        <v>0</v>
      </c>
      <c r="E13176" s="6">
        <v>0</v>
      </c>
      <c r="F13176" s="6">
        <v>0</v>
      </c>
      <c r="G13176" s="6">
        <v>0</v>
      </c>
      <c r="H13176" s="6" t="s">
        <v>34217</v>
      </c>
      <c r="I13176" s="6" t="s">
        <v>45084</v>
      </c>
      <c r="J13176" s="6" t="s">
        <v>34219</v>
      </c>
      <c r="K13176" s="6">
        <v>3</v>
      </c>
    </row>
    <row r="13177" spans="1:11" x14ac:dyDescent="0.25">
      <c r="A13177" s="7" t="s">
        <v>45088</v>
      </c>
      <c r="B13177" s="6">
        <v>0</v>
      </c>
      <c r="C13177" s="6">
        <v>0</v>
      </c>
      <c r="D13177" s="6">
        <v>0</v>
      </c>
      <c r="E13177" s="6">
        <v>0</v>
      </c>
      <c r="F13177" s="6">
        <v>0</v>
      </c>
      <c r="G13177" s="6">
        <v>0</v>
      </c>
      <c r="H13177" s="6" t="s">
        <v>34217</v>
      </c>
      <c r="I13177" s="6" t="s">
        <v>45084</v>
      </c>
      <c r="J13177" s="6" t="s">
        <v>34219</v>
      </c>
      <c r="K13177" s="6">
        <v>4</v>
      </c>
    </row>
    <row r="13178" spans="1:11" ht="25" x14ac:dyDescent="0.25">
      <c r="A13178" s="7" t="s">
        <v>45089</v>
      </c>
      <c r="B13178" s="6">
        <v>0</v>
      </c>
      <c r="C13178" s="6">
        <v>0</v>
      </c>
      <c r="D13178" s="6">
        <v>0</v>
      </c>
      <c r="E13178" s="6">
        <v>0</v>
      </c>
      <c r="F13178" s="6">
        <v>0</v>
      </c>
      <c r="G13178" s="6">
        <v>0</v>
      </c>
      <c r="H13178" s="6" t="s">
        <v>34217</v>
      </c>
      <c r="I13178" s="6" t="s">
        <v>45084</v>
      </c>
      <c r="J13178" s="6" t="s">
        <v>34219</v>
      </c>
      <c r="K13178" s="6">
        <v>5</v>
      </c>
    </row>
    <row r="13179" spans="1:11" x14ac:dyDescent="0.25">
      <c r="A13179" s="7" t="s">
        <v>45090</v>
      </c>
      <c r="B13179" s="6">
        <v>0</v>
      </c>
      <c r="C13179" s="6">
        <v>0</v>
      </c>
      <c r="D13179" s="6">
        <v>0</v>
      </c>
      <c r="E13179" s="6">
        <v>0</v>
      </c>
      <c r="F13179" s="6">
        <v>0</v>
      </c>
      <c r="G13179" s="6">
        <v>0</v>
      </c>
      <c r="H13179" s="6" t="s">
        <v>34217</v>
      </c>
      <c r="I13179" s="6" t="s">
        <v>45084</v>
      </c>
      <c r="J13179" s="6" t="s">
        <v>34219</v>
      </c>
      <c r="K13179" s="6">
        <v>6</v>
      </c>
    </row>
    <row r="13180" spans="1:11" x14ac:dyDescent="0.25">
      <c r="A13180" s="7" t="s">
        <v>45091</v>
      </c>
      <c r="B13180" s="6">
        <v>0</v>
      </c>
      <c r="C13180" s="6">
        <v>0</v>
      </c>
      <c r="D13180" s="6">
        <v>0</v>
      </c>
      <c r="E13180" s="6">
        <v>0</v>
      </c>
      <c r="F13180" s="6">
        <v>0</v>
      </c>
      <c r="G13180" s="6">
        <v>0</v>
      </c>
      <c r="H13180" s="6" t="s">
        <v>34217</v>
      </c>
      <c r="I13180" s="6" t="s">
        <v>45084</v>
      </c>
      <c r="J13180" s="6" t="s">
        <v>34219</v>
      </c>
      <c r="K13180" s="6">
        <v>7</v>
      </c>
    </row>
    <row r="13181" spans="1:11" x14ac:dyDescent="0.25">
      <c r="A13181" s="7" t="s">
        <v>45092</v>
      </c>
      <c r="B13181" s="6">
        <v>0</v>
      </c>
      <c r="C13181" s="6">
        <v>0</v>
      </c>
      <c r="D13181" s="6">
        <v>0</v>
      </c>
      <c r="E13181" s="6">
        <v>0</v>
      </c>
      <c r="F13181" s="6">
        <v>0</v>
      </c>
      <c r="G13181" s="6">
        <v>0</v>
      </c>
      <c r="H13181" s="6" t="s">
        <v>34217</v>
      </c>
      <c r="I13181" s="6" t="s">
        <v>45084</v>
      </c>
      <c r="J13181" s="6" t="s">
        <v>34219</v>
      </c>
      <c r="K13181" s="6">
        <v>8</v>
      </c>
    </row>
    <row r="13182" spans="1:11" x14ac:dyDescent="0.25">
      <c r="A13182" s="7" t="s">
        <v>45093</v>
      </c>
      <c r="B13182" s="6">
        <v>0</v>
      </c>
      <c r="C13182" s="6">
        <v>0</v>
      </c>
      <c r="D13182" s="6">
        <v>0</v>
      </c>
      <c r="E13182" s="6">
        <v>0</v>
      </c>
      <c r="F13182" s="6">
        <v>0</v>
      </c>
      <c r="G13182" s="6">
        <v>0</v>
      </c>
      <c r="H13182" s="6" t="s">
        <v>34217</v>
      </c>
      <c r="I13182" s="6" t="s">
        <v>45084</v>
      </c>
      <c r="J13182" s="6" t="s">
        <v>34219</v>
      </c>
      <c r="K13182" s="6">
        <v>9</v>
      </c>
    </row>
    <row r="13183" spans="1:11" x14ac:dyDescent="0.25">
      <c r="A13183" s="7" t="s">
        <v>45094</v>
      </c>
      <c r="B13183" s="6">
        <v>0</v>
      </c>
      <c r="C13183" s="6">
        <v>0</v>
      </c>
      <c r="D13183" s="6">
        <v>0</v>
      </c>
      <c r="E13183" s="6">
        <v>0</v>
      </c>
      <c r="F13183" s="6">
        <v>0</v>
      </c>
      <c r="G13183" s="6">
        <v>0</v>
      </c>
      <c r="H13183" s="6" t="s">
        <v>34217</v>
      </c>
      <c r="I13183" s="6" t="s">
        <v>45084</v>
      </c>
      <c r="J13183" s="6" t="s">
        <v>34219</v>
      </c>
      <c r="K13183" s="6">
        <v>10</v>
      </c>
    </row>
    <row r="13184" spans="1:11" ht="37.5" x14ac:dyDescent="0.25">
      <c r="A13184" s="7" t="s">
        <v>45095</v>
      </c>
      <c r="B13184" s="6">
        <v>0</v>
      </c>
      <c r="C13184" s="6">
        <v>0</v>
      </c>
      <c r="D13184" s="6">
        <v>0</v>
      </c>
      <c r="E13184" s="6">
        <v>0</v>
      </c>
      <c r="F13184" s="6">
        <v>0</v>
      </c>
      <c r="G13184" s="6">
        <v>0</v>
      </c>
      <c r="H13184" s="6" t="s">
        <v>34217</v>
      </c>
      <c r="I13184" s="6" t="s">
        <v>45084</v>
      </c>
      <c r="J13184" s="6" t="s">
        <v>34219</v>
      </c>
      <c r="K13184" s="6">
        <v>11</v>
      </c>
    </row>
    <row r="13185" spans="1:11" x14ac:dyDescent="0.25">
      <c r="A13185" s="7" t="s">
        <v>42868</v>
      </c>
      <c r="B13185" s="6">
        <v>1</v>
      </c>
      <c r="C13185" s="6">
        <v>0</v>
      </c>
      <c r="D13185" s="6">
        <v>0</v>
      </c>
      <c r="E13185" s="6">
        <v>0</v>
      </c>
      <c r="F13185" s="6">
        <v>0</v>
      </c>
      <c r="G13185" s="6">
        <v>0</v>
      </c>
      <c r="H13185" s="6" t="s">
        <v>34206</v>
      </c>
      <c r="I13185" s="6" t="s">
        <v>45084</v>
      </c>
      <c r="J13185" s="6" t="s">
        <v>34219</v>
      </c>
      <c r="K13185" s="6">
        <v>12</v>
      </c>
    </row>
    <row r="13186" spans="1:11" ht="50" x14ac:dyDescent="0.25">
      <c r="A13186" s="7" t="s">
        <v>45096</v>
      </c>
      <c r="B13186" s="6">
        <v>1</v>
      </c>
      <c r="C13186" s="6">
        <v>0</v>
      </c>
      <c r="D13186" s="6">
        <v>0</v>
      </c>
      <c r="E13186" s="6">
        <v>0</v>
      </c>
      <c r="F13186" s="6">
        <v>0</v>
      </c>
      <c r="G13186" s="6">
        <v>0</v>
      </c>
      <c r="H13186" s="6" t="s">
        <v>34206</v>
      </c>
      <c r="I13186" s="6" t="s">
        <v>45084</v>
      </c>
      <c r="J13186" s="6" t="s">
        <v>34219</v>
      </c>
      <c r="K13186" s="6">
        <v>13</v>
      </c>
    </row>
    <row r="13187" spans="1:11" x14ac:dyDescent="0.25">
      <c r="A13187" s="7" t="s">
        <v>45097</v>
      </c>
      <c r="B13187" s="6">
        <v>1</v>
      </c>
      <c r="C13187" s="6">
        <v>0</v>
      </c>
      <c r="D13187" s="6">
        <v>0</v>
      </c>
      <c r="E13187" s="6">
        <v>0</v>
      </c>
      <c r="F13187" s="6">
        <v>0</v>
      </c>
      <c r="G13187" s="6">
        <v>0</v>
      </c>
      <c r="H13187" s="6" t="s">
        <v>34206</v>
      </c>
      <c r="I13187" s="6" t="s">
        <v>45084</v>
      </c>
      <c r="J13187" s="6" t="s">
        <v>34219</v>
      </c>
      <c r="K13187" s="6">
        <v>14</v>
      </c>
    </row>
    <row r="13188" spans="1:11" x14ac:dyDescent="0.25">
      <c r="A13188" s="7" t="s">
        <v>45098</v>
      </c>
      <c r="B13188" s="6">
        <v>1</v>
      </c>
      <c r="C13188" s="6">
        <v>0</v>
      </c>
      <c r="D13188" s="6">
        <v>0</v>
      </c>
      <c r="E13188" s="6">
        <v>0</v>
      </c>
      <c r="F13188" s="6">
        <v>0</v>
      </c>
      <c r="G13188" s="6">
        <v>0</v>
      </c>
      <c r="H13188" s="6" t="s">
        <v>34206</v>
      </c>
      <c r="I13188" s="6" t="s">
        <v>45084</v>
      </c>
      <c r="J13188" s="6" t="s">
        <v>34219</v>
      </c>
      <c r="K13188" s="6">
        <v>15</v>
      </c>
    </row>
    <row r="13189" spans="1:11" x14ac:dyDescent="0.25">
      <c r="A13189" s="7" t="s">
        <v>45099</v>
      </c>
      <c r="B13189" s="6">
        <v>1</v>
      </c>
      <c r="C13189" s="6">
        <v>0</v>
      </c>
      <c r="D13189" s="6">
        <v>0</v>
      </c>
      <c r="E13189" s="6">
        <v>0</v>
      </c>
      <c r="F13189" s="6">
        <v>0</v>
      </c>
      <c r="G13189" s="6">
        <v>0</v>
      </c>
      <c r="H13189" s="6" t="s">
        <v>34206</v>
      </c>
      <c r="I13189" s="6" t="s">
        <v>45084</v>
      </c>
      <c r="J13189" s="6" t="s">
        <v>34219</v>
      </c>
      <c r="K13189" s="6">
        <v>16</v>
      </c>
    </row>
    <row r="13190" spans="1:11" x14ac:dyDescent="0.25">
      <c r="A13190" s="7" t="s">
        <v>45100</v>
      </c>
      <c r="B13190" s="6">
        <v>1</v>
      </c>
      <c r="C13190" s="6">
        <v>0</v>
      </c>
      <c r="D13190" s="6">
        <v>0</v>
      </c>
      <c r="E13190" s="6">
        <v>0</v>
      </c>
      <c r="F13190" s="6">
        <v>0</v>
      </c>
      <c r="G13190" s="6">
        <v>0</v>
      </c>
      <c r="H13190" s="6" t="s">
        <v>34206</v>
      </c>
      <c r="I13190" s="6" t="s">
        <v>45084</v>
      </c>
      <c r="J13190" s="6" t="s">
        <v>34219</v>
      </c>
      <c r="K13190" s="6">
        <v>17</v>
      </c>
    </row>
    <row r="13191" spans="1:11" x14ac:dyDescent="0.25">
      <c r="A13191" s="7" t="s">
        <v>45101</v>
      </c>
      <c r="B13191" s="6">
        <v>1</v>
      </c>
      <c r="C13191" s="6">
        <v>0</v>
      </c>
      <c r="D13191" s="6">
        <v>0</v>
      </c>
      <c r="E13191" s="6">
        <v>0</v>
      </c>
      <c r="F13191" s="6">
        <v>0</v>
      </c>
      <c r="G13191" s="6">
        <v>0</v>
      </c>
      <c r="H13191" s="6" t="s">
        <v>34206</v>
      </c>
      <c r="I13191" s="6" t="s">
        <v>45084</v>
      </c>
      <c r="J13191" s="6" t="s">
        <v>34219</v>
      </c>
      <c r="K13191" s="6">
        <v>18</v>
      </c>
    </row>
    <row r="13192" spans="1:11" x14ac:dyDescent="0.25">
      <c r="A13192" s="7" t="s">
        <v>45102</v>
      </c>
      <c r="B13192" s="6">
        <v>1</v>
      </c>
      <c r="C13192" s="6">
        <v>0</v>
      </c>
      <c r="D13192" s="6">
        <v>0</v>
      </c>
      <c r="E13192" s="6">
        <v>0</v>
      </c>
      <c r="F13192" s="6">
        <v>0</v>
      </c>
      <c r="G13192" s="6">
        <v>0</v>
      </c>
      <c r="H13192" s="6" t="s">
        <v>34206</v>
      </c>
      <c r="I13192" s="6" t="s">
        <v>45084</v>
      </c>
      <c r="J13192" s="6" t="s">
        <v>34219</v>
      </c>
      <c r="K13192" s="6">
        <v>19</v>
      </c>
    </row>
    <row r="13193" spans="1:11" ht="37.5" x14ac:dyDescent="0.25">
      <c r="A13193" s="7" t="s">
        <v>45103</v>
      </c>
      <c r="B13193" s="6">
        <v>1</v>
      </c>
      <c r="C13193" s="6">
        <v>0</v>
      </c>
      <c r="D13193" s="6">
        <v>0</v>
      </c>
      <c r="E13193" s="6">
        <v>0</v>
      </c>
      <c r="F13193" s="6">
        <v>0</v>
      </c>
      <c r="G13193" s="6">
        <v>0</v>
      </c>
      <c r="H13193" s="6" t="s">
        <v>34206</v>
      </c>
      <c r="I13193" s="6" t="s">
        <v>45084</v>
      </c>
      <c r="J13193" s="6" t="s">
        <v>34219</v>
      </c>
      <c r="K13193" s="6">
        <v>20</v>
      </c>
    </row>
    <row r="13194" spans="1:11" ht="37.5" x14ac:dyDescent="0.25">
      <c r="A13194" s="7" t="s">
        <v>45104</v>
      </c>
      <c r="B13194" s="6">
        <v>1</v>
      </c>
      <c r="C13194" s="6">
        <v>0</v>
      </c>
      <c r="D13194" s="6">
        <v>0</v>
      </c>
      <c r="E13194" s="6">
        <v>0</v>
      </c>
      <c r="F13194" s="6">
        <v>0</v>
      </c>
      <c r="G13194" s="6">
        <v>0</v>
      </c>
      <c r="H13194" s="6" t="s">
        <v>34206</v>
      </c>
      <c r="I13194" s="6" t="s">
        <v>45084</v>
      </c>
      <c r="J13194" s="6" t="s">
        <v>34219</v>
      </c>
      <c r="K13194" s="6">
        <v>21</v>
      </c>
    </row>
    <row r="13195" spans="1:11" x14ac:dyDescent="0.25">
      <c r="A13195" s="7" t="s">
        <v>34980</v>
      </c>
      <c r="B13195" s="6">
        <v>0</v>
      </c>
      <c r="C13195" s="6">
        <v>0</v>
      </c>
      <c r="D13195" s="6">
        <v>0</v>
      </c>
      <c r="E13195" s="6">
        <v>0</v>
      </c>
      <c r="F13195" s="6">
        <v>0</v>
      </c>
      <c r="G13195" s="6">
        <v>0</v>
      </c>
      <c r="H13195" s="6" t="s">
        <v>34217</v>
      </c>
      <c r="I13195" s="6" t="s">
        <v>45105</v>
      </c>
      <c r="J13195" s="6" t="s">
        <v>34219</v>
      </c>
      <c r="K13195" s="6">
        <v>0</v>
      </c>
    </row>
    <row r="13196" spans="1:11" ht="25" x14ac:dyDescent="0.25">
      <c r="A13196" s="7" t="s">
        <v>45106</v>
      </c>
      <c r="B13196" s="6">
        <v>0</v>
      </c>
      <c r="C13196" s="6">
        <v>0</v>
      </c>
      <c r="D13196" s="6">
        <v>0</v>
      </c>
      <c r="E13196" s="6">
        <v>0</v>
      </c>
      <c r="F13196" s="6">
        <v>0</v>
      </c>
      <c r="G13196" s="6">
        <v>0</v>
      </c>
      <c r="H13196" s="6" t="s">
        <v>34217</v>
      </c>
      <c r="I13196" s="6" t="s">
        <v>45105</v>
      </c>
      <c r="J13196" s="6" t="s">
        <v>34219</v>
      </c>
      <c r="K13196" s="6">
        <v>1</v>
      </c>
    </row>
    <row r="13197" spans="1:11" x14ac:dyDescent="0.25">
      <c r="A13197" s="7" t="s">
        <v>45107</v>
      </c>
      <c r="B13197" s="6">
        <v>0</v>
      </c>
      <c r="C13197" s="6">
        <v>0</v>
      </c>
      <c r="D13197" s="6">
        <v>0</v>
      </c>
      <c r="E13197" s="6">
        <v>0</v>
      </c>
      <c r="F13197" s="6">
        <v>0</v>
      </c>
      <c r="G13197" s="6">
        <v>0</v>
      </c>
      <c r="H13197" s="6" t="s">
        <v>34217</v>
      </c>
      <c r="I13197" s="6" t="s">
        <v>45105</v>
      </c>
      <c r="J13197" s="6" t="s">
        <v>34219</v>
      </c>
      <c r="K13197" s="6">
        <v>2</v>
      </c>
    </row>
    <row r="13198" spans="1:11" x14ac:dyDescent="0.25">
      <c r="A13198" s="7" t="s">
        <v>45108</v>
      </c>
      <c r="B13198" s="6">
        <v>0</v>
      </c>
      <c r="C13198" s="6">
        <v>0</v>
      </c>
      <c r="D13198" s="6">
        <v>0</v>
      </c>
      <c r="E13198" s="6">
        <v>0</v>
      </c>
      <c r="F13198" s="6">
        <v>0</v>
      </c>
      <c r="G13198" s="6">
        <v>0</v>
      </c>
      <c r="H13198" s="6" t="s">
        <v>34217</v>
      </c>
      <c r="I13198" s="6" t="s">
        <v>45105</v>
      </c>
      <c r="J13198" s="6" t="s">
        <v>34219</v>
      </c>
      <c r="K13198" s="6">
        <v>3</v>
      </c>
    </row>
    <row r="13199" spans="1:11" x14ac:dyDescent="0.25">
      <c r="A13199" s="7" t="s">
        <v>45109</v>
      </c>
      <c r="B13199" s="6">
        <v>0</v>
      </c>
      <c r="C13199" s="6">
        <v>0</v>
      </c>
      <c r="D13199" s="6">
        <v>0</v>
      </c>
      <c r="E13199" s="6">
        <v>0</v>
      </c>
      <c r="F13199" s="6">
        <v>0</v>
      </c>
      <c r="G13199" s="6">
        <v>0</v>
      </c>
      <c r="H13199" s="6" t="s">
        <v>34217</v>
      </c>
      <c r="I13199" s="6" t="s">
        <v>45105</v>
      </c>
      <c r="J13199" s="6" t="s">
        <v>34219</v>
      </c>
      <c r="K13199" s="6">
        <v>4</v>
      </c>
    </row>
    <row r="13200" spans="1:11" ht="25" x14ac:dyDescent="0.25">
      <c r="A13200" s="7" t="s">
        <v>45110</v>
      </c>
      <c r="B13200" s="6">
        <v>0</v>
      </c>
      <c r="C13200" s="6">
        <v>0</v>
      </c>
      <c r="D13200" s="6">
        <v>0</v>
      </c>
      <c r="E13200" s="6">
        <v>0</v>
      </c>
      <c r="F13200" s="6">
        <v>0</v>
      </c>
      <c r="G13200" s="6">
        <v>0</v>
      </c>
      <c r="H13200" s="6" t="s">
        <v>34217</v>
      </c>
      <c r="I13200" s="6" t="s">
        <v>45105</v>
      </c>
      <c r="J13200" s="6" t="s">
        <v>34219</v>
      </c>
      <c r="K13200" s="6">
        <v>5</v>
      </c>
    </row>
    <row r="13201" spans="1:11" ht="25" x14ac:dyDescent="0.25">
      <c r="A13201" s="7" t="s">
        <v>45111</v>
      </c>
      <c r="B13201" s="6">
        <v>0</v>
      </c>
      <c r="C13201" s="6">
        <v>0</v>
      </c>
      <c r="D13201" s="6">
        <v>0</v>
      </c>
      <c r="E13201" s="6">
        <v>0</v>
      </c>
      <c r="F13201" s="6">
        <v>0</v>
      </c>
      <c r="G13201" s="6">
        <v>0</v>
      </c>
      <c r="H13201" s="6" t="s">
        <v>34217</v>
      </c>
      <c r="I13201" s="6" t="s">
        <v>45105</v>
      </c>
      <c r="J13201" s="6" t="s">
        <v>34219</v>
      </c>
      <c r="K13201" s="6">
        <v>6</v>
      </c>
    </row>
    <row r="13202" spans="1:11" x14ac:dyDescent="0.25">
      <c r="A13202" s="7" t="s">
        <v>37674</v>
      </c>
      <c r="B13202" s="6">
        <v>0</v>
      </c>
      <c r="C13202" s="6">
        <v>0</v>
      </c>
      <c r="D13202" s="6">
        <v>0</v>
      </c>
      <c r="E13202" s="6">
        <v>1</v>
      </c>
      <c r="F13202" s="6">
        <v>0</v>
      </c>
      <c r="G13202" s="6">
        <v>0</v>
      </c>
      <c r="H13202" s="6" t="s">
        <v>34209</v>
      </c>
      <c r="I13202" s="6" t="s">
        <v>45105</v>
      </c>
      <c r="J13202" s="6" t="s">
        <v>34219</v>
      </c>
      <c r="K13202" s="6">
        <v>7</v>
      </c>
    </row>
    <row r="13203" spans="1:11" x14ac:dyDescent="0.25">
      <c r="A13203" s="7" t="s">
        <v>45112</v>
      </c>
      <c r="B13203" s="6">
        <v>0</v>
      </c>
      <c r="C13203" s="6">
        <v>0</v>
      </c>
      <c r="D13203" s="6">
        <v>0</v>
      </c>
      <c r="E13203" s="6">
        <v>1</v>
      </c>
      <c r="F13203" s="6">
        <v>0</v>
      </c>
      <c r="G13203" s="6">
        <v>0</v>
      </c>
      <c r="H13203" s="6" t="s">
        <v>34209</v>
      </c>
      <c r="I13203" s="6" t="s">
        <v>45105</v>
      </c>
      <c r="J13203" s="6" t="s">
        <v>34219</v>
      </c>
      <c r="K13203" s="6">
        <v>8</v>
      </c>
    </row>
    <row r="13204" spans="1:11" ht="25" x14ac:dyDescent="0.25">
      <c r="A13204" s="7" t="s">
        <v>45113</v>
      </c>
      <c r="B13204" s="6">
        <v>0</v>
      </c>
      <c r="C13204" s="6">
        <v>0</v>
      </c>
      <c r="D13204" s="6">
        <v>0</v>
      </c>
      <c r="E13204" s="6">
        <v>1</v>
      </c>
      <c r="F13204" s="6">
        <v>0</v>
      </c>
      <c r="G13204" s="6">
        <v>0</v>
      </c>
      <c r="H13204" s="6" t="s">
        <v>34209</v>
      </c>
      <c r="I13204" s="6" t="s">
        <v>45105</v>
      </c>
      <c r="J13204" s="6" t="s">
        <v>34219</v>
      </c>
      <c r="K13204" s="6">
        <v>9</v>
      </c>
    </row>
    <row r="13205" spans="1:11" ht="50" x14ac:dyDescent="0.25">
      <c r="A13205" s="7" t="s">
        <v>45114</v>
      </c>
      <c r="B13205" s="6">
        <v>0</v>
      </c>
      <c r="C13205" s="6">
        <v>0</v>
      </c>
      <c r="D13205" s="6">
        <v>0</v>
      </c>
      <c r="E13205" s="6">
        <v>1</v>
      </c>
      <c r="F13205" s="6">
        <v>0</v>
      </c>
      <c r="G13205" s="6">
        <v>0</v>
      </c>
      <c r="H13205" s="6" t="s">
        <v>34209</v>
      </c>
      <c r="I13205" s="6" t="s">
        <v>45105</v>
      </c>
      <c r="J13205" s="6" t="s">
        <v>34219</v>
      </c>
      <c r="K13205" s="6">
        <v>10</v>
      </c>
    </row>
    <row r="13206" spans="1:11" ht="25" x14ac:dyDescent="0.25">
      <c r="A13206" s="7" t="s">
        <v>45115</v>
      </c>
      <c r="B13206" s="6">
        <v>0</v>
      </c>
      <c r="C13206" s="6">
        <v>0</v>
      </c>
      <c r="D13206" s="6">
        <v>0</v>
      </c>
      <c r="E13206" s="6">
        <v>1</v>
      </c>
      <c r="F13206" s="6">
        <v>0</v>
      </c>
      <c r="G13206" s="6">
        <v>0</v>
      </c>
      <c r="H13206" s="6" t="s">
        <v>34209</v>
      </c>
      <c r="I13206" s="6" t="s">
        <v>45105</v>
      </c>
      <c r="J13206" s="6" t="s">
        <v>34219</v>
      </c>
      <c r="K13206" s="6">
        <v>11</v>
      </c>
    </row>
    <row r="13207" spans="1:11" ht="62.5" x14ac:dyDescent="0.25">
      <c r="A13207" s="7" t="s">
        <v>45116</v>
      </c>
      <c r="B13207" s="6">
        <v>0</v>
      </c>
      <c r="C13207" s="6">
        <v>0</v>
      </c>
      <c r="D13207" s="6">
        <v>0</v>
      </c>
      <c r="E13207" s="6">
        <v>1</v>
      </c>
      <c r="F13207" s="6">
        <v>0</v>
      </c>
      <c r="G13207" s="6">
        <v>0</v>
      </c>
      <c r="H13207" s="6" t="s">
        <v>34209</v>
      </c>
      <c r="I13207" s="6" t="s">
        <v>45105</v>
      </c>
      <c r="J13207" s="6" t="s">
        <v>34219</v>
      </c>
      <c r="K13207" s="6">
        <v>12</v>
      </c>
    </row>
    <row r="13208" spans="1:11" x14ac:dyDescent="0.25">
      <c r="A13208" s="7" t="s">
        <v>45117</v>
      </c>
      <c r="B13208" s="6">
        <v>0</v>
      </c>
      <c r="C13208" s="6">
        <v>0</v>
      </c>
      <c r="D13208" s="6">
        <v>0</v>
      </c>
      <c r="E13208" s="6">
        <v>1</v>
      </c>
      <c r="F13208" s="6">
        <v>0</v>
      </c>
      <c r="G13208" s="6">
        <v>0</v>
      </c>
      <c r="H13208" s="6" t="s">
        <v>34209</v>
      </c>
      <c r="I13208" s="6" t="s">
        <v>45105</v>
      </c>
      <c r="J13208" s="6" t="s">
        <v>34219</v>
      </c>
      <c r="K13208" s="6">
        <v>13</v>
      </c>
    </row>
    <row r="13209" spans="1:11" x14ac:dyDescent="0.25">
      <c r="A13209" s="7" t="s">
        <v>43375</v>
      </c>
      <c r="B13209" s="6">
        <v>0</v>
      </c>
      <c r="C13209" s="6">
        <v>0</v>
      </c>
      <c r="D13209" s="6">
        <v>0</v>
      </c>
      <c r="E13209" s="6">
        <v>1</v>
      </c>
      <c r="F13209" s="6">
        <v>0</v>
      </c>
      <c r="G13209" s="6">
        <v>0</v>
      </c>
      <c r="H13209" s="6" t="s">
        <v>34209</v>
      </c>
      <c r="I13209" s="6" t="s">
        <v>45105</v>
      </c>
      <c r="J13209" s="6" t="s">
        <v>34219</v>
      </c>
      <c r="K13209" s="6">
        <v>14</v>
      </c>
    </row>
    <row r="13210" spans="1:11" x14ac:dyDescent="0.25">
      <c r="A13210" s="7" t="s">
        <v>45118</v>
      </c>
      <c r="B13210" s="6">
        <v>0</v>
      </c>
      <c r="C13210" s="6">
        <v>0</v>
      </c>
      <c r="D13210" s="6">
        <v>0</v>
      </c>
      <c r="E13210" s="6">
        <v>0</v>
      </c>
      <c r="F13210" s="6">
        <v>0</v>
      </c>
      <c r="G13210" s="6">
        <v>1</v>
      </c>
      <c r="H13210" s="6" t="s">
        <v>34211</v>
      </c>
      <c r="I13210" s="6" t="s">
        <v>45105</v>
      </c>
      <c r="J13210" s="6" t="s">
        <v>34219</v>
      </c>
      <c r="K13210" s="6">
        <v>15</v>
      </c>
    </row>
    <row r="13211" spans="1:11" x14ac:dyDescent="0.25">
      <c r="A13211" s="7" t="s">
        <v>45119</v>
      </c>
      <c r="B13211" s="6">
        <v>0</v>
      </c>
      <c r="C13211" s="6">
        <v>0</v>
      </c>
      <c r="D13211" s="6">
        <v>0</v>
      </c>
      <c r="E13211" s="6">
        <v>0</v>
      </c>
      <c r="F13211" s="6">
        <v>0</v>
      </c>
      <c r="G13211" s="6">
        <v>1</v>
      </c>
      <c r="H13211" s="6" t="s">
        <v>34211</v>
      </c>
      <c r="I13211" s="6" t="s">
        <v>45105</v>
      </c>
      <c r="J13211" s="6" t="s">
        <v>34219</v>
      </c>
      <c r="K13211" s="6">
        <v>16</v>
      </c>
    </row>
    <row r="13212" spans="1:11" ht="25" x14ac:dyDescent="0.25">
      <c r="A13212" s="7" t="s">
        <v>45120</v>
      </c>
      <c r="B13212" s="6">
        <v>0</v>
      </c>
      <c r="C13212" s="6">
        <v>0</v>
      </c>
      <c r="D13212" s="6">
        <v>0</v>
      </c>
      <c r="E13212" s="6">
        <v>0</v>
      </c>
      <c r="F13212" s="6">
        <v>0</v>
      </c>
      <c r="G13212" s="6">
        <v>1</v>
      </c>
      <c r="H13212" s="6" t="s">
        <v>34211</v>
      </c>
      <c r="I13212" s="6" t="s">
        <v>45105</v>
      </c>
      <c r="J13212" s="6" t="s">
        <v>34219</v>
      </c>
      <c r="K13212" s="6">
        <v>17</v>
      </c>
    </row>
    <row r="13213" spans="1:11" x14ac:dyDescent="0.25">
      <c r="A13213" s="7" t="s">
        <v>36541</v>
      </c>
      <c r="B13213" s="6">
        <v>0</v>
      </c>
      <c r="C13213" s="6">
        <v>0</v>
      </c>
      <c r="D13213" s="6">
        <v>0</v>
      </c>
      <c r="E13213" s="6">
        <v>0</v>
      </c>
      <c r="F13213" s="6">
        <v>0</v>
      </c>
      <c r="G13213" s="6">
        <v>1</v>
      </c>
      <c r="H13213" s="6" t="s">
        <v>34211</v>
      </c>
      <c r="I13213" s="6" t="s">
        <v>45105</v>
      </c>
      <c r="J13213" s="6" t="s">
        <v>34219</v>
      </c>
      <c r="K13213" s="6">
        <v>18</v>
      </c>
    </row>
    <row r="13214" spans="1:11" x14ac:dyDescent="0.25">
      <c r="A13214" s="7" t="s">
        <v>35509</v>
      </c>
      <c r="B13214" s="6">
        <v>0</v>
      </c>
      <c r="C13214" s="6">
        <v>0</v>
      </c>
      <c r="D13214" s="6">
        <v>0</v>
      </c>
      <c r="E13214" s="6">
        <v>0</v>
      </c>
      <c r="F13214" s="6">
        <v>0</v>
      </c>
      <c r="G13214" s="6">
        <v>1</v>
      </c>
      <c r="H13214" s="6" t="s">
        <v>34211</v>
      </c>
      <c r="I13214" s="6" t="s">
        <v>45105</v>
      </c>
      <c r="J13214" s="6" t="s">
        <v>34219</v>
      </c>
      <c r="K13214" s="6">
        <v>19</v>
      </c>
    </row>
    <row r="13215" spans="1:11" ht="25" x14ac:dyDescent="0.25">
      <c r="A13215" s="7" t="s">
        <v>45121</v>
      </c>
      <c r="B13215" s="6">
        <v>0</v>
      </c>
      <c r="C13215" s="6">
        <v>0</v>
      </c>
      <c r="D13215" s="6">
        <v>0</v>
      </c>
      <c r="E13215" s="6">
        <v>0</v>
      </c>
      <c r="F13215" s="6">
        <v>0</v>
      </c>
      <c r="G13215" s="6">
        <v>1</v>
      </c>
      <c r="H13215" s="6" t="s">
        <v>34211</v>
      </c>
      <c r="I13215" s="6" t="s">
        <v>45105</v>
      </c>
      <c r="J13215" s="6" t="s">
        <v>34219</v>
      </c>
      <c r="K13215" s="6">
        <v>20</v>
      </c>
    </row>
    <row r="13216" spans="1:11" ht="37.5" x14ac:dyDescent="0.25">
      <c r="A13216" s="7" t="s">
        <v>45122</v>
      </c>
      <c r="B13216" s="6">
        <v>0</v>
      </c>
      <c r="C13216" s="6">
        <v>0</v>
      </c>
      <c r="D13216" s="6">
        <v>0</v>
      </c>
      <c r="E13216" s="6">
        <v>1</v>
      </c>
      <c r="F13216" s="6">
        <v>0</v>
      </c>
      <c r="G13216" s="6">
        <v>0</v>
      </c>
      <c r="H13216" s="6" t="s">
        <v>34209</v>
      </c>
      <c r="I13216" s="6" t="s">
        <v>45105</v>
      </c>
      <c r="J13216" s="6" t="s">
        <v>34219</v>
      </c>
      <c r="K13216" s="6">
        <v>21</v>
      </c>
    </row>
    <row r="13217" spans="1:11" x14ac:dyDescent="0.25">
      <c r="A13217" s="7" t="s">
        <v>45123</v>
      </c>
      <c r="B13217" s="6">
        <v>0</v>
      </c>
      <c r="C13217" s="6">
        <v>0</v>
      </c>
      <c r="D13217" s="6">
        <v>0</v>
      </c>
      <c r="E13217" s="6">
        <v>1</v>
      </c>
      <c r="F13217" s="6">
        <v>0</v>
      </c>
      <c r="G13217" s="6">
        <v>0</v>
      </c>
      <c r="H13217" s="6" t="s">
        <v>34209</v>
      </c>
      <c r="I13217" s="6" t="s">
        <v>45105</v>
      </c>
      <c r="J13217" s="6" t="s">
        <v>34219</v>
      </c>
      <c r="K13217" s="6">
        <v>22</v>
      </c>
    </row>
    <row r="13218" spans="1:11" ht="25" x14ac:dyDescent="0.25">
      <c r="A13218" s="7" t="s">
        <v>45124</v>
      </c>
      <c r="B13218" s="6">
        <v>0</v>
      </c>
      <c r="C13218" s="6">
        <v>0</v>
      </c>
      <c r="D13218" s="6">
        <v>0</v>
      </c>
      <c r="E13218" s="6">
        <v>1</v>
      </c>
      <c r="F13218" s="6">
        <v>0</v>
      </c>
      <c r="G13218" s="6">
        <v>0</v>
      </c>
      <c r="H13218" s="6" t="s">
        <v>34209</v>
      </c>
      <c r="I13218" s="6" t="s">
        <v>45105</v>
      </c>
      <c r="J13218" s="6" t="s">
        <v>34219</v>
      </c>
      <c r="K13218" s="6">
        <v>23</v>
      </c>
    </row>
    <row r="13219" spans="1:11" ht="37.5" x14ac:dyDescent="0.25">
      <c r="A13219" s="7" t="s">
        <v>45125</v>
      </c>
      <c r="B13219" s="6">
        <v>0</v>
      </c>
      <c r="C13219" s="6">
        <v>0</v>
      </c>
      <c r="D13219" s="6">
        <v>0</v>
      </c>
      <c r="E13219" s="6">
        <v>1</v>
      </c>
      <c r="F13219" s="6">
        <v>0</v>
      </c>
      <c r="G13219" s="6">
        <v>0</v>
      </c>
      <c r="H13219" s="6" t="s">
        <v>34209</v>
      </c>
      <c r="I13219" s="6" t="s">
        <v>45105</v>
      </c>
      <c r="J13219" s="6" t="s">
        <v>34219</v>
      </c>
      <c r="K13219" s="6">
        <v>24</v>
      </c>
    </row>
    <row r="13220" spans="1:11" x14ac:dyDescent="0.25">
      <c r="A13220" s="7" t="s">
        <v>43338</v>
      </c>
      <c r="B13220" s="6">
        <v>0</v>
      </c>
      <c r="C13220" s="6">
        <v>0</v>
      </c>
      <c r="D13220" s="6">
        <v>0</v>
      </c>
      <c r="E13220" s="6">
        <v>1</v>
      </c>
      <c r="F13220" s="6">
        <v>0</v>
      </c>
      <c r="G13220" s="6">
        <v>0</v>
      </c>
      <c r="H13220" s="6" t="s">
        <v>34209</v>
      </c>
      <c r="I13220" s="6" t="s">
        <v>45105</v>
      </c>
      <c r="J13220" s="6" t="s">
        <v>34219</v>
      </c>
      <c r="K13220" s="6">
        <v>25</v>
      </c>
    </row>
    <row r="13221" spans="1:11" x14ac:dyDescent="0.25">
      <c r="A13221" s="7" t="s">
        <v>45126</v>
      </c>
      <c r="B13221" s="6">
        <v>0</v>
      </c>
      <c r="C13221" s="6">
        <v>0</v>
      </c>
      <c r="D13221" s="6">
        <v>0</v>
      </c>
      <c r="E13221" s="6">
        <v>1</v>
      </c>
      <c r="F13221" s="6">
        <v>0</v>
      </c>
      <c r="G13221" s="6">
        <v>0</v>
      </c>
      <c r="H13221" s="6" t="s">
        <v>34209</v>
      </c>
      <c r="I13221" s="6" t="s">
        <v>45105</v>
      </c>
      <c r="J13221" s="6" t="s">
        <v>34219</v>
      </c>
      <c r="K13221" s="6">
        <v>26</v>
      </c>
    </row>
    <row r="13222" spans="1:11" x14ac:dyDescent="0.25">
      <c r="A13222" s="7" t="s">
        <v>45127</v>
      </c>
      <c r="B13222" s="6">
        <v>0</v>
      </c>
      <c r="C13222" s="6">
        <v>0</v>
      </c>
      <c r="D13222" s="6">
        <v>0</v>
      </c>
      <c r="E13222" s="6">
        <v>1</v>
      </c>
      <c r="F13222" s="6">
        <v>0</v>
      </c>
      <c r="G13222" s="6">
        <v>0</v>
      </c>
      <c r="H13222" s="6" t="s">
        <v>34209</v>
      </c>
      <c r="I13222" s="6" t="s">
        <v>45105</v>
      </c>
      <c r="J13222" s="6" t="s">
        <v>34219</v>
      </c>
      <c r="K13222" s="6">
        <v>27</v>
      </c>
    </row>
    <row r="13223" spans="1:11" x14ac:dyDescent="0.25">
      <c r="A13223" s="7" t="s">
        <v>45128</v>
      </c>
      <c r="B13223" s="6">
        <v>0</v>
      </c>
      <c r="C13223" s="6">
        <v>0</v>
      </c>
      <c r="D13223" s="6">
        <v>0</v>
      </c>
      <c r="E13223" s="6">
        <v>1</v>
      </c>
      <c r="F13223" s="6">
        <v>0</v>
      </c>
      <c r="G13223" s="6">
        <v>0</v>
      </c>
      <c r="H13223" s="6" t="s">
        <v>34209</v>
      </c>
      <c r="I13223" s="6" t="s">
        <v>45105</v>
      </c>
      <c r="J13223" s="6" t="s">
        <v>34219</v>
      </c>
      <c r="K13223" s="6">
        <v>28</v>
      </c>
    </row>
    <row r="13224" spans="1:11" x14ac:dyDescent="0.25">
      <c r="A13224" s="7" t="s">
        <v>45129</v>
      </c>
      <c r="B13224" s="6">
        <v>0</v>
      </c>
      <c r="C13224" s="6">
        <v>0</v>
      </c>
      <c r="D13224" s="6">
        <v>0</v>
      </c>
      <c r="E13224" s="6">
        <v>1</v>
      </c>
      <c r="F13224" s="6">
        <v>0</v>
      </c>
      <c r="G13224" s="6">
        <v>0</v>
      </c>
      <c r="H13224" s="6" t="s">
        <v>34209</v>
      </c>
      <c r="I13224" s="6" t="s">
        <v>45105</v>
      </c>
      <c r="J13224" s="6" t="s">
        <v>34219</v>
      </c>
      <c r="K13224" s="6">
        <v>29</v>
      </c>
    </row>
    <row r="13225" spans="1:11" x14ac:dyDescent="0.25">
      <c r="A13225" s="7" t="s">
        <v>45130</v>
      </c>
      <c r="B13225" s="6">
        <v>0</v>
      </c>
      <c r="C13225" s="6">
        <v>0</v>
      </c>
      <c r="D13225" s="6">
        <v>0</v>
      </c>
      <c r="E13225" s="6">
        <v>1</v>
      </c>
      <c r="F13225" s="6">
        <v>0</v>
      </c>
      <c r="G13225" s="6">
        <v>0</v>
      </c>
      <c r="H13225" s="6" t="s">
        <v>34209</v>
      </c>
      <c r="I13225" s="6" t="s">
        <v>45105</v>
      </c>
      <c r="J13225" s="6" t="s">
        <v>34219</v>
      </c>
      <c r="K13225" s="6">
        <v>30</v>
      </c>
    </row>
    <row r="13226" spans="1:11" x14ac:dyDescent="0.25">
      <c r="A13226" s="7" t="s">
        <v>45131</v>
      </c>
      <c r="B13226" s="6">
        <v>0</v>
      </c>
      <c r="C13226" s="6">
        <v>0</v>
      </c>
      <c r="D13226" s="6">
        <v>0</v>
      </c>
      <c r="E13226" s="6">
        <v>0</v>
      </c>
      <c r="F13226" s="6">
        <v>0</v>
      </c>
      <c r="G13226" s="6">
        <v>1</v>
      </c>
      <c r="H13226" s="6" t="s">
        <v>34211</v>
      </c>
      <c r="I13226" s="6" t="s">
        <v>45105</v>
      </c>
      <c r="J13226" s="6" t="s">
        <v>34219</v>
      </c>
      <c r="K13226" s="6">
        <v>31</v>
      </c>
    </row>
    <row r="13227" spans="1:11" ht="37.5" x14ac:dyDescent="0.25">
      <c r="A13227" s="7" t="s">
        <v>45132</v>
      </c>
      <c r="B13227" s="6">
        <v>0</v>
      </c>
      <c r="C13227" s="6">
        <v>0</v>
      </c>
      <c r="D13227" s="6">
        <v>0</v>
      </c>
      <c r="E13227" s="6">
        <v>0</v>
      </c>
      <c r="F13227" s="6">
        <v>0</v>
      </c>
      <c r="G13227" s="6">
        <v>1</v>
      </c>
      <c r="H13227" s="6" t="s">
        <v>34211</v>
      </c>
      <c r="I13227" s="6" t="s">
        <v>45105</v>
      </c>
      <c r="J13227" s="6" t="s">
        <v>34219</v>
      </c>
      <c r="K13227" s="6">
        <v>32</v>
      </c>
    </row>
    <row r="13228" spans="1:11" x14ac:dyDescent="0.25">
      <c r="A13228" s="7" t="s">
        <v>34451</v>
      </c>
      <c r="B13228" s="6">
        <v>0</v>
      </c>
      <c r="C13228" s="6">
        <v>0</v>
      </c>
      <c r="D13228" s="6">
        <v>0</v>
      </c>
      <c r="E13228" s="6">
        <v>0</v>
      </c>
      <c r="F13228" s="6">
        <v>0</v>
      </c>
      <c r="G13228" s="6">
        <v>0</v>
      </c>
      <c r="H13228" s="6" t="s">
        <v>34217</v>
      </c>
      <c r="I13228" s="6" t="s">
        <v>45133</v>
      </c>
      <c r="J13228" s="6" t="s">
        <v>34219</v>
      </c>
      <c r="K13228" s="6">
        <v>0</v>
      </c>
    </row>
    <row r="13229" spans="1:11" x14ac:dyDescent="0.25">
      <c r="A13229" s="7" t="s">
        <v>45134</v>
      </c>
      <c r="B13229" s="6">
        <v>0</v>
      </c>
      <c r="C13229" s="6">
        <v>0</v>
      </c>
      <c r="D13229" s="6">
        <v>0</v>
      </c>
      <c r="E13229" s="6">
        <v>0</v>
      </c>
      <c r="F13229" s="6">
        <v>0</v>
      </c>
      <c r="G13229" s="6">
        <v>0</v>
      </c>
      <c r="H13229" s="6" t="s">
        <v>34217</v>
      </c>
      <c r="I13229" s="6" t="s">
        <v>45133</v>
      </c>
      <c r="J13229" s="6" t="s">
        <v>34219</v>
      </c>
      <c r="K13229" s="6">
        <v>1</v>
      </c>
    </row>
    <row r="13230" spans="1:11" x14ac:dyDescent="0.25">
      <c r="A13230" s="7" t="s">
        <v>45135</v>
      </c>
      <c r="B13230" s="6">
        <v>0</v>
      </c>
      <c r="C13230" s="6">
        <v>0</v>
      </c>
      <c r="D13230" s="6">
        <v>0</v>
      </c>
      <c r="E13230" s="6">
        <v>0</v>
      </c>
      <c r="F13230" s="6">
        <v>0</v>
      </c>
      <c r="G13230" s="6">
        <v>0</v>
      </c>
      <c r="H13230" s="6" t="s">
        <v>34217</v>
      </c>
      <c r="I13230" s="6" t="s">
        <v>45133</v>
      </c>
      <c r="J13230" s="6" t="s">
        <v>34219</v>
      </c>
      <c r="K13230" s="6">
        <v>2</v>
      </c>
    </row>
    <row r="13231" spans="1:11" x14ac:dyDescent="0.25">
      <c r="A13231" s="7" t="s">
        <v>45136</v>
      </c>
      <c r="B13231" s="6">
        <v>0</v>
      </c>
      <c r="C13231" s="6">
        <v>0</v>
      </c>
      <c r="D13231" s="6">
        <v>0</v>
      </c>
      <c r="E13231" s="6">
        <v>0</v>
      </c>
      <c r="F13231" s="6">
        <v>0</v>
      </c>
      <c r="G13231" s="6">
        <v>0</v>
      </c>
      <c r="H13231" s="6" t="s">
        <v>34217</v>
      </c>
      <c r="I13231" s="6" t="s">
        <v>45133</v>
      </c>
      <c r="J13231" s="6" t="s">
        <v>34219</v>
      </c>
      <c r="K13231" s="6">
        <v>3</v>
      </c>
    </row>
    <row r="13232" spans="1:11" x14ac:dyDescent="0.25">
      <c r="A13232" s="7" t="s">
        <v>45137</v>
      </c>
      <c r="B13232" s="6">
        <v>0</v>
      </c>
      <c r="C13232" s="6">
        <v>0</v>
      </c>
      <c r="D13232" s="6">
        <v>0</v>
      </c>
      <c r="E13232" s="6">
        <v>0</v>
      </c>
      <c r="F13232" s="6">
        <v>0</v>
      </c>
      <c r="G13232" s="6">
        <v>0</v>
      </c>
      <c r="H13232" s="6" t="s">
        <v>34217</v>
      </c>
      <c r="I13232" s="6" t="s">
        <v>45133</v>
      </c>
      <c r="J13232" s="6" t="s">
        <v>34219</v>
      </c>
      <c r="K13232" s="6">
        <v>4</v>
      </c>
    </row>
    <row r="13233" spans="1:11" x14ac:dyDescent="0.25">
      <c r="A13233" s="7" t="s">
        <v>45138</v>
      </c>
      <c r="B13233" s="6">
        <v>0</v>
      </c>
      <c r="C13233" s="6">
        <v>0</v>
      </c>
      <c r="D13233" s="6">
        <v>0</v>
      </c>
      <c r="E13233" s="6">
        <v>0</v>
      </c>
      <c r="F13233" s="6">
        <v>0</v>
      </c>
      <c r="G13233" s="6">
        <v>0</v>
      </c>
      <c r="H13233" s="6" t="s">
        <v>34217</v>
      </c>
      <c r="I13233" s="6" t="s">
        <v>45133</v>
      </c>
      <c r="J13233" s="6" t="s">
        <v>34219</v>
      </c>
      <c r="K13233" s="6">
        <v>5</v>
      </c>
    </row>
    <row r="13234" spans="1:11" x14ac:dyDescent="0.25">
      <c r="A13234" s="7" t="s">
        <v>45139</v>
      </c>
      <c r="B13234" s="6">
        <v>0</v>
      </c>
      <c r="C13234" s="6">
        <v>0</v>
      </c>
      <c r="D13234" s="6">
        <v>0</v>
      </c>
      <c r="E13234" s="6">
        <v>0</v>
      </c>
      <c r="F13234" s="6">
        <v>0</v>
      </c>
      <c r="G13234" s="6">
        <v>0</v>
      </c>
      <c r="H13234" s="6" t="s">
        <v>34217</v>
      </c>
      <c r="I13234" s="6" t="s">
        <v>45133</v>
      </c>
      <c r="J13234" s="6" t="s">
        <v>34219</v>
      </c>
      <c r="K13234" s="6">
        <v>6</v>
      </c>
    </row>
    <row r="13235" spans="1:11" x14ac:dyDescent="0.25">
      <c r="A13235" s="7" t="s">
        <v>45140</v>
      </c>
      <c r="B13235" s="6">
        <v>0</v>
      </c>
      <c r="C13235" s="6">
        <v>0</v>
      </c>
      <c r="D13235" s="6">
        <v>0</v>
      </c>
      <c r="E13235" s="6">
        <v>0</v>
      </c>
      <c r="F13235" s="6">
        <v>0</v>
      </c>
      <c r="G13235" s="6">
        <v>0</v>
      </c>
      <c r="H13235" s="6" t="s">
        <v>34217</v>
      </c>
      <c r="I13235" s="6" t="s">
        <v>45133</v>
      </c>
      <c r="J13235" s="6" t="s">
        <v>34219</v>
      </c>
      <c r="K13235" s="6">
        <v>7</v>
      </c>
    </row>
    <row r="13236" spans="1:11" x14ac:dyDescent="0.25">
      <c r="A13236" s="7" t="s">
        <v>45141</v>
      </c>
      <c r="B13236" s="6">
        <v>0</v>
      </c>
      <c r="C13236" s="6">
        <v>0</v>
      </c>
      <c r="D13236" s="6">
        <v>0</v>
      </c>
      <c r="E13236" s="6">
        <v>0</v>
      </c>
      <c r="F13236" s="6">
        <v>0</v>
      </c>
      <c r="G13236" s="6">
        <v>0</v>
      </c>
      <c r="H13236" s="6" t="s">
        <v>34217</v>
      </c>
      <c r="I13236" s="6" t="s">
        <v>45133</v>
      </c>
      <c r="J13236" s="6" t="s">
        <v>34219</v>
      </c>
      <c r="K13236" s="6">
        <v>8</v>
      </c>
    </row>
    <row r="13237" spans="1:11" x14ac:dyDescent="0.25">
      <c r="A13237" s="7" t="s">
        <v>45142</v>
      </c>
      <c r="B13237" s="6">
        <v>0</v>
      </c>
      <c r="C13237" s="6">
        <v>0</v>
      </c>
      <c r="D13237" s="6">
        <v>0</v>
      </c>
      <c r="E13237" s="6">
        <v>0</v>
      </c>
      <c r="F13237" s="6">
        <v>0</v>
      </c>
      <c r="G13237" s="6">
        <v>0</v>
      </c>
      <c r="H13237" s="6" t="s">
        <v>34217</v>
      </c>
      <c r="I13237" s="6" t="s">
        <v>45133</v>
      </c>
      <c r="J13237" s="6" t="s">
        <v>34219</v>
      </c>
      <c r="K13237" s="6">
        <v>9</v>
      </c>
    </row>
    <row r="13238" spans="1:11" x14ac:dyDescent="0.25">
      <c r="A13238" s="7" t="s">
        <v>45143</v>
      </c>
      <c r="B13238" s="6">
        <v>0</v>
      </c>
      <c r="C13238" s="6">
        <v>0</v>
      </c>
      <c r="D13238" s="6">
        <v>0</v>
      </c>
      <c r="E13238" s="6">
        <v>0</v>
      </c>
      <c r="F13238" s="6">
        <v>0</v>
      </c>
      <c r="G13238" s="6">
        <v>0</v>
      </c>
      <c r="H13238" s="6" t="s">
        <v>34217</v>
      </c>
      <c r="I13238" s="6" t="s">
        <v>45133</v>
      </c>
      <c r="J13238" s="6" t="s">
        <v>34219</v>
      </c>
      <c r="K13238" s="6">
        <v>10</v>
      </c>
    </row>
    <row r="13239" spans="1:11" x14ac:dyDescent="0.25">
      <c r="A13239" s="7" t="s">
        <v>45144</v>
      </c>
      <c r="B13239" s="6">
        <v>0</v>
      </c>
      <c r="C13239" s="6">
        <v>0</v>
      </c>
      <c r="D13239" s="6">
        <v>0</v>
      </c>
      <c r="E13239" s="6">
        <v>0</v>
      </c>
      <c r="F13239" s="6">
        <v>0</v>
      </c>
      <c r="G13239" s="6">
        <v>0</v>
      </c>
      <c r="H13239" s="6" t="s">
        <v>34217</v>
      </c>
      <c r="I13239" s="6" t="s">
        <v>45133</v>
      </c>
      <c r="J13239" s="6" t="s">
        <v>34219</v>
      </c>
      <c r="K13239" s="6">
        <v>11</v>
      </c>
    </row>
    <row r="13240" spans="1:11" x14ac:dyDescent="0.25">
      <c r="A13240" s="7" t="s">
        <v>45145</v>
      </c>
      <c r="B13240" s="6">
        <v>0</v>
      </c>
      <c r="C13240" s="6">
        <v>0</v>
      </c>
      <c r="D13240" s="6">
        <v>0</v>
      </c>
      <c r="E13240" s="6">
        <v>0</v>
      </c>
      <c r="F13240" s="6">
        <v>0</v>
      </c>
      <c r="G13240" s="6">
        <v>0</v>
      </c>
      <c r="H13240" s="6" t="s">
        <v>34217</v>
      </c>
      <c r="I13240" s="6" t="s">
        <v>45133</v>
      </c>
      <c r="J13240" s="6" t="s">
        <v>34219</v>
      </c>
      <c r="K13240" s="6">
        <v>12</v>
      </c>
    </row>
    <row r="13241" spans="1:11" x14ac:dyDescent="0.25">
      <c r="A13241" s="7" t="s">
        <v>45146</v>
      </c>
      <c r="B13241" s="6">
        <v>0</v>
      </c>
      <c r="C13241" s="6">
        <v>0</v>
      </c>
      <c r="D13241" s="6">
        <v>0</v>
      </c>
      <c r="E13241" s="6">
        <v>0</v>
      </c>
      <c r="F13241" s="6">
        <v>0</v>
      </c>
      <c r="G13241" s="6">
        <v>0</v>
      </c>
      <c r="H13241" s="6" t="s">
        <v>34217</v>
      </c>
      <c r="I13241" s="6" t="s">
        <v>45133</v>
      </c>
      <c r="J13241" s="6" t="s">
        <v>34219</v>
      </c>
      <c r="K13241" s="6">
        <v>13</v>
      </c>
    </row>
    <row r="13242" spans="1:11" x14ac:dyDescent="0.25">
      <c r="A13242" s="7" t="s">
        <v>45147</v>
      </c>
      <c r="B13242" s="6">
        <v>0</v>
      </c>
      <c r="C13242" s="6">
        <v>0</v>
      </c>
      <c r="D13242" s="6">
        <v>0</v>
      </c>
      <c r="E13242" s="6">
        <v>0</v>
      </c>
      <c r="F13242" s="6">
        <v>0</v>
      </c>
      <c r="G13242" s="6">
        <v>0</v>
      </c>
      <c r="H13242" s="6" t="s">
        <v>34217</v>
      </c>
      <c r="I13242" s="6" t="s">
        <v>45133</v>
      </c>
      <c r="J13242" s="6" t="s">
        <v>34219</v>
      </c>
      <c r="K13242" s="6">
        <v>14</v>
      </c>
    </row>
    <row r="13243" spans="1:11" x14ac:dyDescent="0.25">
      <c r="A13243" s="7" t="s">
        <v>42382</v>
      </c>
      <c r="B13243" s="6">
        <v>0</v>
      </c>
      <c r="C13243" s="6">
        <v>0</v>
      </c>
      <c r="D13243" s="6">
        <v>0</v>
      </c>
      <c r="E13243" s="6">
        <v>0</v>
      </c>
      <c r="F13243" s="6">
        <v>0</v>
      </c>
      <c r="G13243" s="6">
        <v>0</v>
      </c>
      <c r="H13243" s="6" t="s">
        <v>34217</v>
      </c>
      <c r="I13243" s="6" t="s">
        <v>45133</v>
      </c>
      <c r="J13243" s="6" t="s">
        <v>34219</v>
      </c>
      <c r="K13243" s="6">
        <v>15</v>
      </c>
    </row>
    <row r="13244" spans="1:11" x14ac:dyDescent="0.25">
      <c r="A13244" s="7" t="s">
        <v>45148</v>
      </c>
      <c r="B13244" s="6">
        <v>0</v>
      </c>
      <c r="C13244" s="6">
        <v>0</v>
      </c>
      <c r="D13244" s="6">
        <v>0</v>
      </c>
      <c r="E13244" s="6">
        <v>0</v>
      </c>
      <c r="F13244" s="6">
        <v>0</v>
      </c>
      <c r="G13244" s="6">
        <v>1</v>
      </c>
      <c r="H13244" s="6" t="s">
        <v>34211</v>
      </c>
      <c r="I13244" s="6" t="s">
        <v>45133</v>
      </c>
      <c r="J13244" s="6" t="s">
        <v>34219</v>
      </c>
      <c r="K13244" s="6">
        <v>16</v>
      </c>
    </row>
    <row r="13245" spans="1:11" x14ac:dyDescent="0.25">
      <c r="A13245" s="7" t="s">
        <v>45149</v>
      </c>
      <c r="B13245" s="6">
        <v>0</v>
      </c>
      <c r="C13245" s="6">
        <v>0</v>
      </c>
      <c r="D13245" s="6">
        <v>0</v>
      </c>
      <c r="E13245" s="6">
        <v>0</v>
      </c>
      <c r="F13245" s="6">
        <v>0</v>
      </c>
      <c r="G13245" s="6">
        <v>1</v>
      </c>
      <c r="H13245" s="6" t="s">
        <v>34211</v>
      </c>
      <c r="I13245" s="6" t="s">
        <v>45133</v>
      </c>
      <c r="J13245" s="6" t="s">
        <v>34219</v>
      </c>
      <c r="K13245" s="6">
        <v>17</v>
      </c>
    </row>
    <row r="13246" spans="1:11" ht="37.5" x14ac:dyDescent="0.25">
      <c r="A13246" s="7" t="s">
        <v>45150</v>
      </c>
      <c r="B13246" s="6">
        <v>0</v>
      </c>
      <c r="C13246" s="6">
        <v>0</v>
      </c>
      <c r="D13246" s="6">
        <v>0</v>
      </c>
      <c r="E13246" s="6">
        <v>0</v>
      </c>
      <c r="F13246" s="6">
        <v>0</v>
      </c>
      <c r="G13246" s="6">
        <v>1</v>
      </c>
      <c r="H13246" s="6" t="s">
        <v>34211</v>
      </c>
      <c r="I13246" s="6" t="s">
        <v>45133</v>
      </c>
      <c r="J13246" s="6" t="s">
        <v>34219</v>
      </c>
      <c r="K13246" s="6">
        <v>18</v>
      </c>
    </row>
    <row r="13247" spans="1:11" ht="25" x14ac:dyDescent="0.25">
      <c r="A13247" s="7" t="s">
        <v>45151</v>
      </c>
      <c r="B13247" s="6">
        <v>0</v>
      </c>
      <c r="C13247" s="6">
        <v>0</v>
      </c>
      <c r="D13247" s="6">
        <v>0</v>
      </c>
      <c r="E13247" s="6">
        <v>0</v>
      </c>
      <c r="F13247" s="6">
        <v>0</v>
      </c>
      <c r="G13247" s="6">
        <v>1</v>
      </c>
      <c r="H13247" s="6" t="s">
        <v>34211</v>
      </c>
      <c r="I13247" s="6" t="s">
        <v>45133</v>
      </c>
      <c r="J13247" s="6" t="s">
        <v>34219</v>
      </c>
      <c r="K13247" s="6">
        <v>19</v>
      </c>
    </row>
    <row r="13248" spans="1:11" x14ac:dyDescent="0.25">
      <c r="A13248" s="7" t="s">
        <v>45152</v>
      </c>
      <c r="B13248" s="6">
        <v>0</v>
      </c>
      <c r="C13248" s="6">
        <v>0</v>
      </c>
      <c r="D13248" s="6">
        <v>1</v>
      </c>
      <c r="E13248" s="6">
        <v>0</v>
      </c>
      <c r="F13248" s="6">
        <v>0</v>
      </c>
      <c r="G13248" s="6">
        <v>0</v>
      </c>
      <c r="H13248" s="6" t="s">
        <v>34208</v>
      </c>
      <c r="I13248" s="6" t="s">
        <v>45133</v>
      </c>
      <c r="J13248" s="6" t="s">
        <v>34219</v>
      </c>
      <c r="K13248" s="6">
        <v>20</v>
      </c>
    </row>
    <row r="13249" spans="1:11" x14ac:dyDescent="0.25">
      <c r="A13249" s="7" t="s">
        <v>45153</v>
      </c>
      <c r="B13249" s="6">
        <v>0</v>
      </c>
      <c r="C13249" s="6">
        <v>0</v>
      </c>
      <c r="D13249" s="6">
        <v>0</v>
      </c>
      <c r="E13249" s="6">
        <v>0</v>
      </c>
      <c r="F13249" s="6">
        <v>0</v>
      </c>
      <c r="G13249" s="6">
        <v>0</v>
      </c>
      <c r="H13249" s="6" t="s">
        <v>34217</v>
      </c>
      <c r="I13249" s="6" t="s">
        <v>45133</v>
      </c>
      <c r="J13249" s="6" t="s">
        <v>34219</v>
      </c>
      <c r="K13249" s="6">
        <v>21</v>
      </c>
    </row>
    <row r="13250" spans="1:11" ht="62.5" x14ac:dyDescent="0.25">
      <c r="A13250" s="7" t="s">
        <v>45154</v>
      </c>
      <c r="B13250" s="6">
        <v>0</v>
      </c>
      <c r="C13250" s="6">
        <v>0</v>
      </c>
      <c r="D13250" s="6">
        <v>0</v>
      </c>
      <c r="E13250" s="6">
        <v>0</v>
      </c>
      <c r="F13250" s="6">
        <v>0</v>
      </c>
      <c r="G13250" s="6">
        <v>0</v>
      </c>
      <c r="H13250" s="6" t="s">
        <v>34217</v>
      </c>
      <c r="I13250" s="6" t="s">
        <v>45133</v>
      </c>
      <c r="J13250" s="6" t="s">
        <v>34219</v>
      </c>
      <c r="K13250" s="6">
        <v>22</v>
      </c>
    </row>
    <row r="13251" spans="1:11" x14ac:dyDescent="0.25">
      <c r="A13251" s="7" t="s">
        <v>45155</v>
      </c>
      <c r="B13251" s="6">
        <v>0</v>
      </c>
      <c r="C13251" s="6">
        <v>1</v>
      </c>
      <c r="D13251" s="6">
        <v>0</v>
      </c>
      <c r="E13251" s="6">
        <v>0</v>
      </c>
      <c r="F13251" s="6">
        <v>0</v>
      </c>
      <c r="G13251" s="6">
        <v>0</v>
      </c>
      <c r="H13251" s="6" t="s">
        <v>34207</v>
      </c>
      <c r="I13251" s="6" t="s">
        <v>45133</v>
      </c>
      <c r="J13251" s="6" t="s">
        <v>34219</v>
      </c>
      <c r="K13251" s="6">
        <v>23</v>
      </c>
    </row>
    <row r="13252" spans="1:11" x14ac:dyDescent="0.25">
      <c r="A13252" s="7" t="s">
        <v>45156</v>
      </c>
      <c r="B13252" s="6">
        <v>0</v>
      </c>
      <c r="C13252" s="6">
        <v>1</v>
      </c>
      <c r="D13252" s="6">
        <v>0</v>
      </c>
      <c r="E13252" s="6">
        <v>0</v>
      </c>
      <c r="F13252" s="6">
        <v>0</v>
      </c>
      <c r="G13252" s="6">
        <v>0</v>
      </c>
      <c r="H13252" s="6" t="s">
        <v>34207</v>
      </c>
      <c r="I13252" s="6" t="s">
        <v>45133</v>
      </c>
      <c r="J13252" s="6" t="s">
        <v>34219</v>
      </c>
      <c r="K13252" s="6">
        <v>24</v>
      </c>
    </row>
    <row r="13253" spans="1:11" x14ac:dyDescent="0.25">
      <c r="A13253" s="7" t="s">
        <v>45157</v>
      </c>
      <c r="B13253" s="6">
        <v>0</v>
      </c>
      <c r="C13253" s="6">
        <v>1</v>
      </c>
      <c r="D13253" s="6">
        <v>0</v>
      </c>
      <c r="E13253" s="6">
        <v>0</v>
      </c>
      <c r="F13253" s="6">
        <v>0</v>
      </c>
      <c r="G13253" s="6">
        <v>0</v>
      </c>
      <c r="H13253" s="6" t="s">
        <v>34207</v>
      </c>
      <c r="I13253" s="6" t="s">
        <v>45133</v>
      </c>
      <c r="J13253" s="6" t="s">
        <v>34219</v>
      </c>
      <c r="K13253" s="6">
        <v>25</v>
      </c>
    </row>
    <row r="13254" spans="1:11" ht="25" x14ac:dyDescent="0.25">
      <c r="A13254" s="7" t="s">
        <v>45158</v>
      </c>
      <c r="B13254" s="6">
        <v>0</v>
      </c>
      <c r="C13254" s="6">
        <v>1</v>
      </c>
      <c r="D13254" s="6">
        <v>0</v>
      </c>
      <c r="E13254" s="6">
        <v>0</v>
      </c>
      <c r="F13254" s="6">
        <v>0</v>
      </c>
      <c r="G13254" s="6">
        <v>0</v>
      </c>
      <c r="H13254" s="6" t="s">
        <v>34207</v>
      </c>
      <c r="I13254" s="6" t="s">
        <v>45133</v>
      </c>
      <c r="J13254" s="6" t="s">
        <v>34219</v>
      </c>
      <c r="K13254" s="6">
        <v>26</v>
      </c>
    </row>
    <row r="13255" spans="1:11" x14ac:dyDescent="0.25">
      <c r="A13255" s="7" t="s">
        <v>45159</v>
      </c>
      <c r="B13255" s="6">
        <v>0</v>
      </c>
      <c r="C13255" s="6">
        <v>1</v>
      </c>
      <c r="D13255" s="6">
        <v>0</v>
      </c>
      <c r="E13255" s="6">
        <v>0</v>
      </c>
      <c r="F13255" s="6">
        <v>0</v>
      </c>
      <c r="G13255" s="6">
        <v>0</v>
      </c>
      <c r="H13255" s="6" t="s">
        <v>34207</v>
      </c>
      <c r="I13255" s="6" t="s">
        <v>45133</v>
      </c>
      <c r="J13255" s="6" t="s">
        <v>34219</v>
      </c>
      <c r="K13255" s="6">
        <v>27</v>
      </c>
    </row>
    <row r="13256" spans="1:11" ht="75" x14ac:dyDescent="0.25">
      <c r="A13256" s="7" t="s">
        <v>45160</v>
      </c>
      <c r="B13256" s="6">
        <v>0</v>
      </c>
      <c r="C13256" s="6">
        <v>1</v>
      </c>
      <c r="D13256" s="6">
        <v>0</v>
      </c>
      <c r="E13256" s="6">
        <v>0</v>
      </c>
      <c r="F13256" s="6">
        <v>0</v>
      </c>
      <c r="G13256" s="6">
        <v>0</v>
      </c>
      <c r="H13256" s="6" t="s">
        <v>34207</v>
      </c>
      <c r="I13256" s="6" t="s">
        <v>45133</v>
      </c>
      <c r="J13256" s="6" t="s">
        <v>34219</v>
      </c>
      <c r="K13256" s="6">
        <v>28</v>
      </c>
    </row>
    <row r="13257" spans="1:11" x14ac:dyDescent="0.25">
      <c r="A13257" s="7" t="s">
        <v>39761</v>
      </c>
      <c r="B13257" s="6">
        <v>0</v>
      </c>
      <c r="C13257" s="6">
        <v>0</v>
      </c>
      <c r="D13257" s="6">
        <v>0</v>
      </c>
      <c r="E13257" s="6">
        <v>0</v>
      </c>
      <c r="F13257" s="6">
        <v>0</v>
      </c>
      <c r="G13257" s="6">
        <v>0</v>
      </c>
      <c r="H13257" s="6" t="s">
        <v>34217</v>
      </c>
      <c r="I13257" s="6" t="s">
        <v>45133</v>
      </c>
      <c r="J13257" s="6" t="s">
        <v>34219</v>
      </c>
      <c r="K13257" s="6">
        <v>29</v>
      </c>
    </row>
    <row r="13258" spans="1:11" x14ac:dyDescent="0.25">
      <c r="A13258" s="7" t="s">
        <v>34447</v>
      </c>
      <c r="B13258" s="6">
        <v>0</v>
      </c>
      <c r="C13258" s="6">
        <v>0</v>
      </c>
      <c r="D13258" s="6">
        <v>0</v>
      </c>
      <c r="E13258" s="6">
        <v>0</v>
      </c>
      <c r="F13258" s="6">
        <v>1</v>
      </c>
      <c r="G13258" s="6">
        <v>0</v>
      </c>
      <c r="H13258" s="6" t="s">
        <v>34210</v>
      </c>
      <c r="I13258" s="6" t="s">
        <v>45133</v>
      </c>
      <c r="J13258" s="6" t="s">
        <v>34219</v>
      </c>
      <c r="K13258" s="6">
        <v>30</v>
      </c>
    </row>
    <row r="13259" spans="1:11" ht="25" x14ac:dyDescent="0.25">
      <c r="A13259" s="7" t="s">
        <v>45161</v>
      </c>
      <c r="B13259" s="6">
        <v>0</v>
      </c>
      <c r="C13259" s="6">
        <v>0</v>
      </c>
      <c r="D13259" s="6">
        <v>0</v>
      </c>
      <c r="E13259" s="6">
        <v>0</v>
      </c>
      <c r="F13259" s="6">
        <v>1</v>
      </c>
      <c r="G13259" s="6">
        <v>0</v>
      </c>
      <c r="H13259" s="6" t="s">
        <v>34210</v>
      </c>
      <c r="I13259" s="6" t="s">
        <v>45133</v>
      </c>
      <c r="J13259" s="6" t="s">
        <v>34219</v>
      </c>
      <c r="K13259" s="6">
        <v>31</v>
      </c>
    </row>
    <row r="13260" spans="1:11" x14ac:dyDescent="0.25">
      <c r="A13260" s="7" t="s">
        <v>13866</v>
      </c>
      <c r="B13260" s="6">
        <v>0</v>
      </c>
      <c r="C13260" s="6">
        <v>0</v>
      </c>
      <c r="D13260" s="6">
        <v>0</v>
      </c>
      <c r="E13260" s="6">
        <v>0</v>
      </c>
      <c r="F13260" s="6">
        <v>1</v>
      </c>
      <c r="G13260" s="6">
        <v>0</v>
      </c>
      <c r="H13260" s="6" t="s">
        <v>34210</v>
      </c>
      <c r="I13260" s="6" t="s">
        <v>45133</v>
      </c>
      <c r="J13260" s="6" t="s">
        <v>34219</v>
      </c>
      <c r="K13260" s="6">
        <v>32</v>
      </c>
    </row>
    <row r="13261" spans="1:11" ht="25" x14ac:dyDescent="0.25">
      <c r="A13261" s="7" t="s">
        <v>45162</v>
      </c>
      <c r="B13261" s="6">
        <v>0</v>
      </c>
      <c r="C13261" s="6">
        <v>0</v>
      </c>
      <c r="D13261" s="6">
        <v>0</v>
      </c>
      <c r="E13261" s="6">
        <v>0</v>
      </c>
      <c r="F13261" s="6">
        <v>1</v>
      </c>
      <c r="G13261" s="6">
        <v>0</v>
      </c>
      <c r="H13261" s="6" t="s">
        <v>34210</v>
      </c>
      <c r="I13261" s="6" t="s">
        <v>45133</v>
      </c>
      <c r="J13261" s="6" t="s">
        <v>34219</v>
      </c>
      <c r="K13261" s="6">
        <v>33</v>
      </c>
    </row>
    <row r="13262" spans="1:11" ht="75" x14ac:dyDescent="0.25">
      <c r="A13262" s="7" t="s">
        <v>45163</v>
      </c>
      <c r="B13262" s="6">
        <v>0</v>
      </c>
      <c r="C13262" s="6">
        <v>0</v>
      </c>
      <c r="D13262" s="6">
        <v>0</v>
      </c>
      <c r="E13262" s="6">
        <v>0</v>
      </c>
      <c r="F13262" s="6">
        <v>1</v>
      </c>
      <c r="G13262" s="6">
        <v>0</v>
      </c>
      <c r="H13262" s="6" t="s">
        <v>34210</v>
      </c>
      <c r="I13262" s="6" t="s">
        <v>45133</v>
      </c>
      <c r="J13262" s="6" t="s">
        <v>34219</v>
      </c>
      <c r="K13262" s="6">
        <v>34</v>
      </c>
    </row>
    <row r="13263" spans="1:11" x14ac:dyDescent="0.25">
      <c r="A13263" s="7" t="s">
        <v>35061</v>
      </c>
      <c r="B13263" s="6">
        <v>0</v>
      </c>
      <c r="C13263" s="6">
        <v>0</v>
      </c>
      <c r="D13263" s="6">
        <v>0</v>
      </c>
      <c r="E13263" s="6">
        <v>0</v>
      </c>
      <c r="F13263" s="6">
        <v>0</v>
      </c>
      <c r="G13263" s="6">
        <v>1</v>
      </c>
      <c r="H13263" s="6" t="s">
        <v>34211</v>
      </c>
      <c r="I13263" s="6" t="s">
        <v>45133</v>
      </c>
      <c r="J13263" s="6" t="s">
        <v>34219</v>
      </c>
      <c r="K13263" s="6">
        <v>35</v>
      </c>
    </row>
    <row r="13264" spans="1:11" ht="37.5" x14ac:dyDescent="0.25">
      <c r="A13264" s="7" t="s">
        <v>45164</v>
      </c>
      <c r="B13264" s="6">
        <v>0</v>
      </c>
      <c r="C13264" s="6">
        <v>0</v>
      </c>
      <c r="D13264" s="6">
        <v>0</v>
      </c>
      <c r="E13264" s="6">
        <v>0</v>
      </c>
      <c r="F13264" s="6">
        <v>0</v>
      </c>
      <c r="G13264" s="6">
        <v>1</v>
      </c>
      <c r="H13264" s="6" t="s">
        <v>34211</v>
      </c>
      <c r="I13264" s="6" t="s">
        <v>45133</v>
      </c>
      <c r="J13264" s="6" t="s">
        <v>34219</v>
      </c>
      <c r="K13264" s="6">
        <v>36</v>
      </c>
    </row>
    <row r="13265" spans="1:11" x14ac:dyDescent="0.25">
      <c r="A13265" s="7" t="s">
        <v>45165</v>
      </c>
      <c r="B13265" s="6">
        <v>1</v>
      </c>
      <c r="C13265" s="6">
        <v>0</v>
      </c>
      <c r="D13265" s="6">
        <v>0</v>
      </c>
      <c r="E13265" s="6">
        <v>0</v>
      </c>
      <c r="F13265" s="6">
        <v>0</v>
      </c>
      <c r="G13265" s="6">
        <v>0</v>
      </c>
      <c r="H13265" s="6" t="s">
        <v>34206</v>
      </c>
      <c r="I13265" s="6" t="s">
        <v>45133</v>
      </c>
      <c r="J13265" s="6" t="s">
        <v>34219</v>
      </c>
      <c r="K13265" s="6">
        <v>37</v>
      </c>
    </row>
    <row r="13266" spans="1:11" x14ac:dyDescent="0.25">
      <c r="A13266" s="7" t="s">
        <v>45166</v>
      </c>
      <c r="B13266" s="6">
        <v>1</v>
      </c>
      <c r="C13266" s="6">
        <v>0</v>
      </c>
      <c r="D13266" s="6">
        <v>0</v>
      </c>
      <c r="E13266" s="6">
        <v>0</v>
      </c>
      <c r="F13266" s="6">
        <v>0</v>
      </c>
      <c r="G13266" s="6">
        <v>0</v>
      </c>
      <c r="H13266" s="6" t="s">
        <v>34206</v>
      </c>
      <c r="I13266" s="6" t="s">
        <v>45133</v>
      </c>
      <c r="J13266" s="6" t="s">
        <v>34219</v>
      </c>
      <c r="K13266" s="6">
        <v>38</v>
      </c>
    </row>
    <row r="13267" spans="1:11" ht="37.5" x14ac:dyDescent="0.25">
      <c r="A13267" s="7" t="s">
        <v>45167</v>
      </c>
      <c r="B13267" s="6">
        <v>0</v>
      </c>
      <c r="C13267" s="6">
        <v>0</v>
      </c>
      <c r="D13267" s="6">
        <v>1</v>
      </c>
      <c r="E13267" s="6">
        <v>0</v>
      </c>
      <c r="F13267" s="6">
        <v>0</v>
      </c>
      <c r="G13267" s="6">
        <v>0</v>
      </c>
      <c r="H13267" s="6" t="s">
        <v>34208</v>
      </c>
      <c r="I13267" s="6" t="s">
        <v>45133</v>
      </c>
      <c r="J13267" s="6" t="s">
        <v>34219</v>
      </c>
      <c r="K13267" s="6">
        <v>39</v>
      </c>
    </row>
    <row r="13268" spans="1:11" ht="37.5" x14ac:dyDescent="0.25">
      <c r="A13268" s="7" t="s">
        <v>45168</v>
      </c>
      <c r="B13268" s="6">
        <v>1</v>
      </c>
      <c r="C13268" s="6">
        <v>0</v>
      </c>
      <c r="D13268" s="6">
        <v>0</v>
      </c>
      <c r="E13268" s="6">
        <v>0</v>
      </c>
      <c r="F13268" s="6">
        <v>0</v>
      </c>
      <c r="G13268" s="6">
        <v>0</v>
      </c>
      <c r="H13268" s="6" t="s">
        <v>34206</v>
      </c>
      <c r="I13268" s="6" t="s">
        <v>45133</v>
      </c>
      <c r="J13268" s="6" t="s">
        <v>34219</v>
      </c>
      <c r="K13268" s="6">
        <v>40</v>
      </c>
    </row>
    <row r="13269" spans="1:11" ht="25" x14ac:dyDescent="0.25">
      <c r="A13269" s="7" t="s">
        <v>45169</v>
      </c>
      <c r="B13269" s="6">
        <v>1</v>
      </c>
      <c r="C13269" s="6">
        <v>0</v>
      </c>
      <c r="D13269" s="6">
        <v>0</v>
      </c>
      <c r="E13269" s="6">
        <v>0</v>
      </c>
      <c r="F13269" s="6">
        <v>0</v>
      </c>
      <c r="G13269" s="6">
        <v>0</v>
      </c>
      <c r="H13269" s="6" t="s">
        <v>34206</v>
      </c>
      <c r="I13269" s="6" t="s">
        <v>45133</v>
      </c>
      <c r="J13269" s="6" t="s">
        <v>34219</v>
      </c>
      <c r="K13269" s="6">
        <v>41</v>
      </c>
    </row>
    <row r="13270" spans="1:11" ht="62.5" x14ac:dyDescent="0.25">
      <c r="A13270" s="7" t="s">
        <v>45170</v>
      </c>
      <c r="B13270" s="6">
        <v>1</v>
      </c>
      <c r="C13270" s="6">
        <v>0</v>
      </c>
      <c r="D13270" s="6">
        <v>0</v>
      </c>
      <c r="E13270" s="6">
        <v>0</v>
      </c>
      <c r="F13270" s="6">
        <v>0</v>
      </c>
      <c r="G13270" s="6">
        <v>0</v>
      </c>
      <c r="H13270" s="6" t="s">
        <v>34206</v>
      </c>
      <c r="I13270" s="6" t="s">
        <v>45133</v>
      </c>
      <c r="J13270" s="6" t="s">
        <v>34219</v>
      </c>
      <c r="K13270" s="6">
        <v>42</v>
      </c>
    </row>
    <row r="13271" spans="1:11" x14ac:dyDescent="0.25">
      <c r="A13271" s="7" t="s">
        <v>45171</v>
      </c>
      <c r="B13271" s="6">
        <v>0</v>
      </c>
      <c r="C13271" s="6">
        <v>0</v>
      </c>
      <c r="D13271" s="6">
        <v>0</v>
      </c>
      <c r="E13271" s="6">
        <v>1</v>
      </c>
      <c r="F13271" s="6">
        <v>0</v>
      </c>
      <c r="G13271" s="6">
        <v>0</v>
      </c>
      <c r="H13271" s="6" t="s">
        <v>34209</v>
      </c>
      <c r="I13271" s="6" t="s">
        <v>45133</v>
      </c>
      <c r="J13271" s="6" t="s">
        <v>34219</v>
      </c>
      <c r="K13271" s="6">
        <v>43</v>
      </c>
    </row>
    <row r="13272" spans="1:11" ht="25" x14ac:dyDescent="0.25">
      <c r="A13272" s="7" t="s">
        <v>45172</v>
      </c>
      <c r="B13272" s="6">
        <v>0</v>
      </c>
      <c r="C13272" s="6">
        <v>0</v>
      </c>
      <c r="D13272" s="6">
        <v>0</v>
      </c>
      <c r="E13272" s="6">
        <v>1</v>
      </c>
      <c r="F13272" s="6">
        <v>0</v>
      </c>
      <c r="G13272" s="6">
        <v>0</v>
      </c>
      <c r="H13272" s="6" t="s">
        <v>34209</v>
      </c>
      <c r="I13272" s="6" t="s">
        <v>45133</v>
      </c>
      <c r="J13272" s="6" t="s">
        <v>34219</v>
      </c>
      <c r="K13272" s="6">
        <v>44</v>
      </c>
    </row>
    <row r="13273" spans="1:11" ht="25" x14ac:dyDescent="0.25">
      <c r="A13273" s="7" t="s">
        <v>45173</v>
      </c>
      <c r="B13273" s="6">
        <v>0</v>
      </c>
      <c r="C13273" s="6">
        <v>0</v>
      </c>
      <c r="D13273" s="6">
        <v>0</v>
      </c>
      <c r="E13273" s="6">
        <v>0</v>
      </c>
      <c r="F13273" s="6">
        <v>0</v>
      </c>
      <c r="G13273" s="6">
        <v>1</v>
      </c>
      <c r="H13273" s="6" t="s">
        <v>34211</v>
      </c>
      <c r="I13273" s="6" t="s">
        <v>45133</v>
      </c>
      <c r="J13273" s="6" t="s">
        <v>34219</v>
      </c>
      <c r="K13273" s="6">
        <v>45</v>
      </c>
    </row>
    <row r="13274" spans="1:11" x14ac:dyDescent="0.25">
      <c r="A13274" s="7" t="s">
        <v>45174</v>
      </c>
      <c r="B13274" s="6">
        <v>0</v>
      </c>
      <c r="C13274" s="6">
        <v>0</v>
      </c>
      <c r="D13274" s="6">
        <v>0</v>
      </c>
      <c r="E13274" s="6">
        <v>0</v>
      </c>
      <c r="F13274" s="6">
        <v>0</v>
      </c>
      <c r="G13274" s="6">
        <v>1</v>
      </c>
      <c r="H13274" s="6" t="s">
        <v>34211</v>
      </c>
      <c r="I13274" s="6" t="s">
        <v>45133</v>
      </c>
      <c r="J13274" s="6" t="s">
        <v>34219</v>
      </c>
      <c r="K13274" s="6">
        <v>46</v>
      </c>
    </row>
    <row r="13275" spans="1:11" x14ac:dyDescent="0.25">
      <c r="A13275" s="7" t="s">
        <v>45175</v>
      </c>
      <c r="B13275" s="6">
        <v>0</v>
      </c>
      <c r="C13275" s="6">
        <v>0</v>
      </c>
      <c r="D13275" s="6">
        <v>0</v>
      </c>
      <c r="E13275" s="6">
        <v>0</v>
      </c>
      <c r="F13275" s="6">
        <v>0</v>
      </c>
      <c r="G13275" s="6">
        <v>1</v>
      </c>
      <c r="H13275" s="6" t="s">
        <v>34211</v>
      </c>
      <c r="I13275" s="6" t="s">
        <v>45133</v>
      </c>
      <c r="J13275" s="6" t="s">
        <v>34219</v>
      </c>
      <c r="K13275" s="6">
        <v>47</v>
      </c>
    </row>
    <row r="13276" spans="1:11" x14ac:dyDescent="0.25">
      <c r="A13276" s="7" t="s">
        <v>45176</v>
      </c>
      <c r="B13276" s="6">
        <v>0</v>
      </c>
      <c r="C13276" s="6">
        <v>0</v>
      </c>
      <c r="D13276" s="6">
        <v>0</v>
      </c>
      <c r="E13276" s="6">
        <v>0</v>
      </c>
      <c r="F13276" s="6">
        <v>0</v>
      </c>
      <c r="G13276" s="6">
        <v>1</v>
      </c>
      <c r="H13276" s="6" t="s">
        <v>34211</v>
      </c>
      <c r="I13276" s="6" t="s">
        <v>45133</v>
      </c>
      <c r="J13276" s="6" t="s">
        <v>34219</v>
      </c>
      <c r="K13276" s="6">
        <v>48</v>
      </c>
    </row>
    <row r="13277" spans="1:11" x14ac:dyDescent="0.25">
      <c r="A13277" s="7" t="s">
        <v>45177</v>
      </c>
      <c r="B13277" s="6">
        <v>0</v>
      </c>
      <c r="C13277" s="6">
        <v>0</v>
      </c>
      <c r="D13277" s="6">
        <v>0</v>
      </c>
      <c r="E13277" s="6">
        <v>0</v>
      </c>
      <c r="F13277" s="6">
        <v>0</v>
      </c>
      <c r="G13277" s="6">
        <v>1</v>
      </c>
      <c r="H13277" s="6" t="s">
        <v>34211</v>
      </c>
      <c r="I13277" s="6" t="s">
        <v>45133</v>
      </c>
      <c r="J13277" s="6" t="s">
        <v>34219</v>
      </c>
      <c r="K13277" s="6">
        <v>49</v>
      </c>
    </row>
    <row r="13278" spans="1:11" x14ac:dyDescent="0.25">
      <c r="A13278" s="7" t="s">
        <v>45178</v>
      </c>
      <c r="B13278" s="6">
        <v>0</v>
      </c>
      <c r="C13278" s="6">
        <v>0</v>
      </c>
      <c r="D13278" s="6">
        <v>0</v>
      </c>
      <c r="E13278" s="6">
        <v>0</v>
      </c>
      <c r="F13278" s="6">
        <v>0</v>
      </c>
      <c r="G13278" s="6">
        <v>1</v>
      </c>
      <c r="H13278" s="6" t="s">
        <v>34211</v>
      </c>
      <c r="I13278" s="6" t="s">
        <v>45133</v>
      </c>
      <c r="J13278" s="6" t="s">
        <v>34219</v>
      </c>
      <c r="K13278" s="6">
        <v>50</v>
      </c>
    </row>
    <row r="13279" spans="1:11" ht="75" x14ac:dyDescent="0.25">
      <c r="A13279" s="7" t="s">
        <v>45179</v>
      </c>
      <c r="B13279" s="6">
        <v>0</v>
      </c>
      <c r="C13279" s="6">
        <v>0</v>
      </c>
      <c r="D13279" s="6">
        <v>0</v>
      </c>
      <c r="E13279" s="6">
        <v>0</v>
      </c>
      <c r="F13279" s="6">
        <v>0</v>
      </c>
      <c r="G13279" s="6">
        <v>1</v>
      </c>
      <c r="H13279" s="6" t="s">
        <v>34211</v>
      </c>
      <c r="I13279" s="6" t="s">
        <v>45133</v>
      </c>
      <c r="J13279" s="6" t="s">
        <v>34219</v>
      </c>
      <c r="K13279" s="6">
        <v>51</v>
      </c>
    </row>
    <row r="13280" spans="1:11" ht="37.5" x14ac:dyDescent="0.25">
      <c r="A13280" s="7" t="s">
        <v>45180</v>
      </c>
      <c r="B13280" s="6">
        <v>0</v>
      </c>
      <c r="C13280" s="6">
        <v>0</v>
      </c>
      <c r="D13280" s="6">
        <v>0</v>
      </c>
      <c r="E13280" s="6">
        <v>0</v>
      </c>
      <c r="F13280" s="6">
        <v>0</v>
      </c>
      <c r="G13280" s="6">
        <v>1</v>
      </c>
      <c r="H13280" s="6" t="s">
        <v>34211</v>
      </c>
      <c r="I13280" s="6" t="s">
        <v>45133</v>
      </c>
      <c r="J13280" s="6" t="s">
        <v>34219</v>
      </c>
      <c r="K13280" s="6">
        <v>52</v>
      </c>
    </row>
    <row r="13281" spans="1:11" x14ac:dyDescent="0.25">
      <c r="A13281" s="7" t="s">
        <v>45181</v>
      </c>
      <c r="B13281" s="6">
        <v>0</v>
      </c>
      <c r="C13281" s="6">
        <v>0</v>
      </c>
      <c r="D13281" s="6">
        <v>0</v>
      </c>
      <c r="E13281" s="6">
        <v>0</v>
      </c>
      <c r="F13281" s="6">
        <v>0</v>
      </c>
      <c r="G13281" s="6">
        <v>1</v>
      </c>
      <c r="H13281" s="6" t="s">
        <v>34211</v>
      </c>
      <c r="I13281" s="6" t="s">
        <v>45133</v>
      </c>
      <c r="J13281" s="6" t="s">
        <v>34219</v>
      </c>
      <c r="K13281" s="6">
        <v>53</v>
      </c>
    </row>
    <row r="13282" spans="1:11" ht="25" x14ac:dyDescent="0.25">
      <c r="A13282" s="7" t="s">
        <v>45182</v>
      </c>
      <c r="B13282" s="6">
        <v>0</v>
      </c>
      <c r="C13282" s="6">
        <v>0</v>
      </c>
      <c r="D13282" s="6">
        <v>0</v>
      </c>
      <c r="E13282" s="6">
        <v>0</v>
      </c>
      <c r="F13282" s="6">
        <v>0</v>
      </c>
      <c r="G13282" s="6">
        <v>1</v>
      </c>
      <c r="H13282" s="6" t="s">
        <v>34211</v>
      </c>
      <c r="I13282" s="6" t="s">
        <v>45133</v>
      </c>
      <c r="J13282" s="6" t="s">
        <v>34219</v>
      </c>
      <c r="K13282" s="6">
        <v>54</v>
      </c>
    </row>
    <row r="13283" spans="1:11" x14ac:dyDescent="0.25">
      <c r="A13283" s="7" t="s">
        <v>45183</v>
      </c>
      <c r="B13283" s="6">
        <v>0</v>
      </c>
      <c r="C13283" s="6">
        <v>0</v>
      </c>
      <c r="D13283" s="6">
        <v>0</v>
      </c>
      <c r="E13283" s="6">
        <v>0</v>
      </c>
      <c r="F13283" s="6">
        <v>0</v>
      </c>
      <c r="G13283" s="6">
        <v>1</v>
      </c>
      <c r="H13283" s="6" t="s">
        <v>34211</v>
      </c>
      <c r="I13283" s="6" t="s">
        <v>45133</v>
      </c>
      <c r="J13283" s="6" t="s">
        <v>34219</v>
      </c>
      <c r="K13283" s="6">
        <v>55</v>
      </c>
    </row>
    <row r="13284" spans="1:11" x14ac:dyDescent="0.25">
      <c r="A13284" s="7" t="s">
        <v>45184</v>
      </c>
      <c r="B13284" s="6">
        <v>0</v>
      </c>
      <c r="C13284" s="6">
        <v>0</v>
      </c>
      <c r="D13284" s="6">
        <v>0</v>
      </c>
      <c r="E13284" s="6">
        <v>0</v>
      </c>
      <c r="F13284" s="6">
        <v>0</v>
      </c>
      <c r="G13284" s="6">
        <v>1</v>
      </c>
      <c r="H13284" s="6" t="s">
        <v>34211</v>
      </c>
      <c r="I13284" s="6" t="s">
        <v>45133</v>
      </c>
      <c r="J13284" s="6" t="s">
        <v>34219</v>
      </c>
      <c r="K13284" s="6">
        <v>56</v>
      </c>
    </row>
    <row r="13285" spans="1:11" ht="25" x14ac:dyDescent="0.25">
      <c r="A13285" s="7" t="s">
        <v>45185</v>
      </c>
      <c r="B13285" s="6">
        <v>0</v>
      </c>
      <c r="C13285" s="6">
        <v>0</v>
      </c>
      <c r="D13285" s="6">
        <v>0</v>
      </c>
      <c r="E13285" s="6">
        <v>0</v>
      </c>
      <c r="F13285" s="6">
        <v>0</v>
      </c>
      <c r="G13285" s="6">
        <v>1</v>
      </c>
      <c r="H13285" s="6" t="s">
        <v>34211</v>
      </c>
      <c r="I13285" s="6" t="s">
        <v>45133</v>
      </c>
      <c r="J13285" s="6" t="s">
        <v>34219</v>
      </c>
      <c r="K13285" s="6">
        <v>57</v>
      </c>
    </row>
    <row r="13286" spans="1:11" ht="25" x14ac:dyDescent="0.25">
      <c r="A13286" s="7" t="s">
        <v>45186</v>
      </c>
      <c r="B13286" s="6">
        <v>0</v>
      </c>
      <c r="C13286" s="6">
        <v>0</v>
      </c>
      <c r="D13286" s="6">
        <v>0</v>
      </c>
      <c r="E13286" s="6">
        <v>0</v>
      </c>
      <c r="F13286" s="6">
        <v>0</v>
      </c>
      <c r="G13286" s="6">
        <v>1</v>
      </c>
      <c r="H13286" s="6" t="s">
        <v>34211</v>
      </c>
      <c r="I13286" s="6" t="s">
        <v>45133</v>
      </c>
      <c r="J13286" s="6" t="s">
        <v>34219</v>
      </c>
      <c r="K13286" s="6">
        <v>58</v>
      </c>
    </row>
    <row r="13287" spans="1:11" x14ac:dyDescent="0.25">
      <c r="A13287" s="7" t="s">
        <v>45187</v>
      </c>
      <c r="B13287" s="6">
        <v>0</v>
      </c>
      <c r="C13287" s="6">
        <v>0</v>
      </c>
      <c r="D13287" s="6">
        <v>0</v>
      </c>
      <c r="E13287" s="6">
        <v>0</v>
      </c>
      <c r="F13287" s="6">
        <v>0</v>
      </c>
      <c r="G13287" s="6">
        <v>1</v>
      </c>
      <c r="H13287" s="6" t="s">
        <v>34211</v>
      </c>
      <c r="I13287" s="6" t="s">
        <v>45133</v>
      </c>
      <c r="J13287" s="6" t="s">
        <v>34219</v>
      </c>
      <c r="K13287" s="6">
        <v>59</v>
      </c>
    </row>
    <row r="13288" spans="1:11" x14ac:dyDescent="0.25">
      <c r="A13288" s="7" t="s">
        <v>45188</v>
      </c>
      <c r="B13288" s="6">
        <v>0</v>
      </c>
      <c r="C13288" s="6">
        <v>0</v>
      </c>
      <c r="D13288" s="6">
        <v>0</v>
      </c>
      <c r="E13288" s="6">
        <v>0</v>
      </c>
      <c r="F13288" s="6">
        <v>0</v>
      </c>
      <c r="G13288" s="6">
        <v>1</v>
      </c>
      <c r="H13288" s="6" t="s">
        <v>34211</v>
      </c>
      <c r="I13288" s="6" t="s">
        <v>45133</v>
      </c>
      <c r="J13288" s="6" t="s">
        <v>34219</v>
      </c>
      <c r="K13288" s="6">
        <v>60</v>
      </c>
    </row>
    <row r="13289" spans="1:11" x14ac:dyDescent="0.25">
      <c r="A13289" s="7" t="s">
        <v>41449</v>
      </c>
      <c r="B13289" s="6">
        <v>0</v>
      </c>
      <c r="C13289" s="6">
        <v>0</v>
      </c>
      <c r="D13289" s="6">
        <v>0</v>
      </c>
      <c r="E13289" s="6">
        <v>0</v>
      </c>
      <c r="F13289" s="6">
        <v>0</v>
      </c>
      <c r="G13289" s="6">
        <v>1</v>
      </c>
      <c r="H13289" s="6" t="s">
        <v>34211</v>
      </c>
      <c r="I13289" s="6" t="s">
        <v>45133</v>
      </c>
      <c r="J13289" s="6" t="s">
        <v>34219</v>
      </c>
      <c r="K13289" s="6">
        <v>61</v>
      </c>
    </row>
    <row r="13290" spans="1:11" x14ac:dyDescent="0.25">
      <c r="A13290" s="7" t="s">
        <v>45189</v>
      </c>
      <c r="B13290" s="6">
        <v>0</v>
      </c>
      <c r="C13290" s="6">
        <v>0</v>
      </c>
      <c r="D13290" s="6">
        <v>0</v>
      </c>
      <c r="E13290" s="6">
        <v>0</v>
      </c>
      <c r="F13290" s="6">
        <v>0</v>
      </c>
      <c r="G13290" s="6">
        <v>1</v>
      </c>
      <c r="H13290" s="6" t="s">
        <v>34211</v>
      </c>
      <c r="I13290" s="6" t="s">
        <v>45133</v>
      </c>
      <c r="J13290" s="6" t="s">
        <v>34219</v>
      </c>
      <c r="K13290" s="6">
        <v>62</v>
      </c>
    </row>
    <row r="13291" spans="1:11" x14ac:dyDescent="0.25">
      <c r="A13291" s="7" t="s">
        <v>45190</v>
      </c>
      <c r="B13291" s="6">
        <v>0</v>
      </c>
      <c r="C13291" s="6">
        <v>0</v>
      </c>
      <c r="D13291" s="6">
        <v>0</v>
      </c>
      <c r="E13291" s="6">
        <v>0</v>
      </c>
      <c r="F13291" s="6">
        <v>0</v>
      </c>
      <c r="G13291" s="6">
        <v>1</v>
      </c>
      <c r="H13291" s="6" t="s">
        <v>34211</v>
      </c>
      <c r="I13291" s="6" t="s">
        <v>45133</v>
      </c>
      <c r="J13291" s="6" t="s">
        <v>34219</v>
      </c>
      <c r="K13291" s="6">
        <v>63</v>
      </c>
    </row>
    <row r="13292" spans="1:11" x14ac:dyDescent="0.25">
      <c r="A13292" s="7" t="s">
        <v>45191</v>
      </c>
      <c r="B13292" s="6">
        <v>0</v>
      </c>
      <c r="C13292" s="6">
        <v>0</v>
      </c>
      <c r="D13292" s="6">
        <v>0</v>
      </c>
      <c r="E13292" s="6">
        <v>0</v>
      </c>
      <c r="F13292" s="6">
        <v>0</v>
      </c>
      <c r="G13292" s="6">
        <v>1</v>
      </c>
      <c r="H13292" s="6" t="s">
        <v>34211</v>
      </c>
      <c r="I13292" s="6" t="s">
        <v>45133</v>
      </c>
      <c r="J13292" s="6" t="s">
        <v>34219</v>
      </c>
      <c r="K13292" s="6">
        <v>64</v>
      </c>
    </row>
    <row r="13293" spans="1:11" x14ac:dyDescent="0.25">
      <c r="A13293" s="7" t="s">
        <v>45192</v>
      </c>
      <c r="B13293" s="6">
        <v>0</v>
      </c>
      <c r="C13293" s="6">
        <v>0</v>
      </c>
      <c r="D13293" s="6">
        <v>0</v>
      </c>
      <c r="E13293" s="6">
        <v>0</v>
      </c>
      <c r="F13293" s="6">
        <v>0</v>
      </c>
      <c r="G13293" s="6">
        <v>1</v>
      </c>
      <c r="H13293" s="6" t="s">
        <v>34211</v>
      </c>
      <c r="I13293" s="6" t="s">
        <v>45133</v>
      </c>
      <c r="J13293" s="6" t="s">
        <v>34219</v>
      </c>
      <c r="K13293" s="6">
        <v>65</v>
      </c>
    </row>
    <row r="13294" spans="1:11" ht="50" x14ac:dyDescent="0.25">
      <c r="A13294" s="7" t="s">
        <v>45193</v>
      </c>
      <c r="B13294" s="6">
        <v>0</v>
      </c>
      <c r="C13294" s="6">
        <v>0</v>
      </c>
      <c r="D13294" s="6">
        <v>0</v>
      </c>
      <c r="E13294" s="6">
        <v>0</v>
      </c>
      <c r="F13294" s="6">
        <v>0</v>
      </c>
      <c r="G13294" s="6">
        <v>1</v>
      </c>
      <c r="H13294" s="6" t="s">
        <v>34211</v>
      </c>
      <c r="I13294" s="6" t="s">
        <v>45133</v>
      </c>
      <c r="J13294" s="6" t="s">
        <v>34219</v>
      </c>
      <c r="K13294" s="6">
        <v>66</v>
      </c>
    </row>
    <row r="13295" spans="1:11" ht="75" x14ac:dyDescent="0.25">
      <c r="A13295" s="7" t="s">
        <v>45194</v>
      </c>
      <c r="B13295" s="6">
        <v>0</v>
      </c>
      <c r="C13295" s="6">
        <v>0</v>
      </c>
      <c r="D13295" s="6">
        <v>0</v>
      </c>
      <c r="E13295" s="6">
        <v>0</v>
      </c>
      <c r="F13295" s="6">
        <v>0</v>
      </c>
      <c r="G13295" s="6">
        <v>1</v>
      </c>
      <c r="H13295" s="6" t="s">
        <v>34211</v>
      </c>
      <c r="I13295" s="6" t="s">
        <v>45133</v>
      </c>
      <c r="J13295" s="6" t="s">
        <v>34219</v>
      </c>
      <c r="K13295" s="6">
        <v>67</v>
      </c>
    </row>
    <row r="13296" spans="1:11" ht="50" x14ac:dyDescent="0.25">
      <c r="A13296" s="7" t="s">
        <v>45195</v>
      </c>
      <c r="B13296" s="6">
        <v>0</v>
      </c>
      <c r="C13296" s="6">
        <v>0</v>
      </c>
      <c r="D13296" s="6">
        <v>0</v>
      </c>
      <c r="E13296" s="6">
        <v>0</v>
      </c>
      <c r="F13296" s="6">
        <v>0</v>
      </c>
      <c r="G13296" s="6">
        <v>1</v>
      </c>
      <c r="H13296" s="6" t="s">
        <v>34211</v>
      </c>
      <c r="I13296" s="6" t="s">
        <v>45133</v>
      </c>
      <c r="J13296" s="6" t="s">
        <v>34219</v>
      </c>
      <c r="K13296" s="6">
        <v>68</v>
      </c>
    </row>
    <row r="13297" spans="1:11" ht="37.5" x14ac:dyDescent="0.25">
      <c r="A13297" s="7" t="s">
        <v>45196</v>
      </c>
      <c r="B13297" s="6">
        <v>0</v>
      </c>
      <c r="C13297" s="6">
        <v>0</v>
      </c>
      <c r="D13297" s="6">
        <v>0</v>
      </c>
      <c r="E13297" s="6">
        <v>0</v>
      </c>
      <c r="F13297" s="6">
        <v>0</v>
      </c>
      <c r="G13297" s="6">
        <v>1</v>
      </c>
      <c r="H13297" s="6" t="s">
        <v>34211</v>
      </c>
      <c r="I13297" s="6" t="s">
        <v>45133</v>
      </c>
      <c r="J13297" s="6" t="s">
        <v>34219</v>
      </c>
      <c r="K13297" s="6">
        <v>69</v>
      </c>
    </row>
    <row r="13298" spans="1:11" ht="137.5" x14ac:dyDescent="0.25">
      <c r="A13298" s="7" t="s">
        <v>45197</v>
      </c>
      <c r="B13298" s="6">
        <v>0</v>
      </c>
      <c r="C13298" s="6">
        <v>0</v>
      </c>
      <c r="D13298" s="6">
        <v>0</v>
      </c>
      <c r="E13298" s="6">
        <v>0</v>
      </c>
      <c r="F13298" s="6">
        <v>0</v>
      </c>
      <c r="G13298" s="6">
        <v>1</v>
      </c>
      <c r="H13298" s="6" t="s">
        <v>34211</v>
      </c>
      <c r="I13298" s="6" t="s">
        <v>45133</v>
      </c>
      <c r="J13298" s="6" t="s">
        <v>34219</v>
      </c>
      <c r="K13298" s="6">
        <v>70</v>
      </c>
    </row>
    <row r="13299" spans="1:11" x14ac:dyDescent="0.25">
      <c r="A13299" s="7" t="s">
        <v>45198</v>
      </c>
      <c r="B13299" s="6">
        <v>0</v>
      </c>
      <c r="C13299" s="6">
        <v>0</v>
      </c>
      <c r="D13299" s="6">
        <v>0</v>
      </c>
      <c r="E13299" s="6">
        <v>0</v>
      </c>
      <c r="F13299" s="6">
        <v>0</v>
      </c>
      <c r="G13299" s="6">
        <v>1</v>
      </c>
      <c r="H13299" s="6" t="s">
        <v>34211</v>
      </c>
      <c r="I13299" s="6" t="s">
        <v>45133</v>
      </c>
      <c r="J13299" s="6" t="s">
        <v>34219</v>
      </c>
      <c r="K13299" s="6">
        <v>71</v>
      </c>
    </row>
    <row r="13300" spans="1:11" ht="112.5" x14ac:dyDescent="0.25">
      <c r="A13300" s="7" t="s">
        <v>45199</v>
      </c>
      <c r="B13300" s="6">
        <v>0</v>
      </c>
      <c r="C13300" s="6">
        <v>0</v>
      </c>
      <c r="D13300" s="6">
        <v>0</v>
      </c>
      <c r="E13300" s="6">
        <v>0</v>
      </c>
      <c r="F13300" s="6">
        <v>0</v>
      </c>
      <c r="G13300" s="6">
        <v>1</v>
      </c>
      <c r="H13300" s="6" t="s">
        <v>34211</v>
      </c>
      <c r="I13300" s="6" t="s">
        <v>45133</v>
      </c>
      <c r="J13300" s="6" t="s">
        <v>34219</v>
      </c>
      <c r="K13300" s="6">
        <v>72</v>
      </c>
    </row>
    <row r="13301" spans="1:11" ht="112.5" x14ac:dyDescent="0.25">
      <c r="A13301" s="7" t="s">
        <v>45200</v>
      </c>
      <c r="B13301" s="6">
        <v>0</v>
      </c>
      <c r="C13301" s="6">
        <v>0</v>
      </c>
      <c r="D13301" s="6">
        <v>0</v>
      </c>
      <c r="E13301" s="6">
        <v>0</v>
      </c>
      <c r="F13301" s="6">
        <v>0</v>
      </c>
      <c r="G13301" s="6">
        <v>1</v>
      </c>
      <c r="H13301" s="6" t="s">
        <v>34211</v>
      </c>
      <c r="I13301" s="6" t="s">
        <v>45133</v>
      </c>
      <c r="J13301" s="6" t="s">
        <v>34219</v>
      </c>
      <c r="K13301" s="6">
        <v>73</v>
      </c>
    </row>
    <row r="13302" spans="1:11" ht="37.5" x14ac:dyDescent="0.25">
      <c r="A13302" s="7" t="s">
        <v>45201</v>
      </c>
      <c r="B13302" s="6">
        <v>0</v>
      </c>
      <c r="C13302" s="6">
        <v>0</v>
      </c>
      <c r="D13302" s="6">
        <v>0</v>
      </c>
      <c r="E13302" s="6">
        <v>0</v>
      </c>
      <c r="F13302" s="6">
        <v>0</v>
      </c>
      <c r="G13302" s="6">
        <v>1</v>
      </c>
      <c r="H13302" s="6" t="s">
        <v>34211</v>
      </c>
      <c r="I13302" s="6" t="s">
        <v>45133</v>
      </c>
      <c r="J13302" s="6" t="s">
        <v>34219</v>
      </c>
      <c r="K13302" s="6">
        <v>74</v>
      </c>
    </row>
    <row r="13303" spans="1:11" ht="25" x14ac:dyDescent="0.25">
      <c r="A13303" s="7" t="s">
        <v>45202</v>
      </c>
      <c r="B13303" s="6">
        <v>0</v>
      </c>
      <c r="C13303" s="6">
        <v>0</v>
      </c>
      <c r="D13303" s="6">
        <v>0</v>
      </c>
      <c r="E13303" s="6">
        <v>0</v>
      </c>
      <c r="F13303" s="6">
        <v>0</v>
      </c>
      <c r="G13303" s="6">
        <v>1</v>
      </c>
      <c r="H13303" s="6" t="s">
        <v>34211</v>
      </c>
      <c r="I13303" s="6" t="s">
        <v>45133</v>
      </c>
      <c r="J13303" s="6" t="s">
        <v>34219</v>
      </c>
      <c r="K13303" s="6">
        <v>75</v>
      </c>
    </row>
    <row r="13304" spans="1:11" x14ac:dyDescent="0.25">
      <c r="A13304" s="7" t="s">
        <v>45203</v>
      </c>
      <c r="B13304" s="6">
        <v>0</v>
      </c>
      <c r="C13304" s="6">
        <v>0</v>
      </c>
      <c r="D13304" s="6">
        <v>0</v>
      </c>
      <c r="E13304" s="6">
        <v>0</v>
      </c>
      <c r="F13304" s="6">
        <v>0</v>
      </c>
      <c r="G13304" s="6">
        <v>1</v>
      </c>
      <c r="H13304" s="6" t="s">
        <v>34211</v>
      </c>
      <c r="I13304" s="6" t="s">
        <v>45133</v>
      </c>
      <c r="J13304" s="6" t="s">
        <v>34219</v>
      </c>
      <c r="K13304" s="6">
        <v>76</v>
      </c>
    </row>
    <row r="13305" spans="1:11" x14ac:dyDescent="0.25">
      <c r="A13305" s="7" t="s">
        <v>45204</v>
      </c>
      <c r="B13305" s="6">
        <v>0</v>
      </c>
      <c r="C13305" s="6">
        <v>0</v>
      </c>
      <c r="D13305" s="6">
        <v>0</v>
      </c>
      <c r="E13305" s="6">
        <v>0</v>
      </c>
      <c r="F13305" s="6">
        <v>0</v>
      </c>
      <c r="G13305" s="6">
        <v>1</v>
      </c>
      <c r="H13305" s="6" t="s">
        <v>34211</v>
      </c>
      <c r="I13305" s="6" t="s">
        <v>45133</v>
      </c>
      <c r="J13305" s="6" t="s">
        <v>34219</v>
      </c>
      <c r="K13305" s="6">
        <v>77</v>
      </c>
    </row>
    <row r="13306" spans="1:11" x14ac:dyDescent="0.25">
      <c r="A13306" s="7" t="s">
        <v>45205</v>
      </c>
      <c r="B13306" s="6">
        <v>0</v>
      </c>
      <c r="C13306" s="6">
        <v>0</v>
      </c>
      <c r="D13306" s="6">
        <v>0</v>
      </c>
      <c r="E13306" s="6">
        <v>0</v>
      </c>
      <c r="F13306" s="6">
        <v>0</v>
      </c>
      <c r="G13306" s="6">
        <v>1</v>
      </c>
      <c r="H13306" s="6" t="s">
        <v>34211</v>
      </c>
      <c r="I13306" s="6" t="s">
        <v>45133</v>
      </c>
      <c r="J13306" s="6" t="s">
        <v>34219</v>
      </c>
      <c r="K13306" s="6">
        <v>78</v>
      </c>
    </row>
    <row r="13307" spans="1:11" x14ac:dyDescent="0.25">
      <c r="A13307" s="7" t="s">
        <v>45206</v>
      </c>
      <c r="B13307" s="6">
        <v>0</v>
      </c>
      <c r="C13307" s="6">
        <v>0</v>
      </c>
      <c r="D13307" s="6">
        <v>0</v>
      </c>
      <c r="E13307" s="6">
        <v>0</v>
      </c>
      <c r="F13307" s="6">
        <v>0</v>
      </c>
      <c r="G13307" s="6">
        <v>1</v>
      </c>
      <c r="H13307" s="6" t="s">
        <v>34211</v>
      </c>
      <c r="I13307" s="6" t="s">
        <v>45133</v>
      </c>
      <c r="J13307" s="6" t="s">
        <v>34219</v>
      </c>
      <c r="K13307" s="6">
        <v>79</v>
      </c>
    </row>
    <row r="13308" spans="1:11" x14ac:dyDescent="0.25">
      <c r="A13308" s="7" t="s">
        <v>45207</v>
      </c>
      <c r="B13308" s="6">
        <v>0</v>
      </c>
      <c r="C13308" s="6">
        <v>0</v>
      </c>
      <c r="D13308" s="6">
        <v>0</v>
      </c>
      <c r="E13308" s="6">
        <v>0</v>
      </c>
      <c r="F13308" s="6">
        <v>0</v>
      </c>
      <c r="G13308" s="6">
        <v>1</v>
      </c>
      <c r="H13308" s="6" t="s">
        <v>34211</v>
      </c>
      <c r="I13308" s="6" t="s">
        <v>45133</v>
      </c>
      <c r="J13308" s="6" t="s">
        <v>34219</v>
      </c>
      <c r="K13308" s="6">
        <v>80</v>
      </c>
    </row>
    <row r="13309" spans="1:11" ht="75" x14ac:dyDescent="0.25">
      <c r="A13309" s="7" t="s">
        <v>45208</v>
      </c>
      <c r="B13309" s="6">
        <v>0</v>
      </c>
      <c r="C13309" s="6">
        <v>0</v>
      </c>
      <c r="D13309" s="6">
        <v>0</v>
      </c>
      <c r="E13309" s="6">
        <v>0</v>
      </c>
      <c r="F13309" s="6">
        <v>0</v>
      </c>
      <c r="G13309" s="6">
        <v>1</v>
      </c>
      <c r="H13309" s="6" t="s">
        <v>34211</v>
      </c>
      <c r="I13309" s="6" t="s">
        <v>45133</v>
      </c>
      <c r="J13309" s="6" t="s">
        <v>34219</v>
      </c>
      <c r="K13309" s="6">
        <v>81</v>
      </c>
    </row>
    <row r="13310" spans="1:11" ht="25" x14ac:dyDescent="0.25">
      <c r="A13310" s="7" t="s">
        <v>45209</v>
      </c>
      <c r="B13310" s="6">
        <v>0</v>
      </c>
      <c r="C13310" s="6">
        <v>0</v>
      </c>
      <c r="D13310" s="6">
        <v>0</v>
      </c>
      <c r="E13310" s="6">
        <v>0</v>
      </c>
      <c r="F13310" s="6">
        <v>0</v>
      </c>
      <c r="G13310" s="6">
        <v>1</v>
      </c>
      <c r="H13310" s="6" t="s">
        <v>34211</v>
      </c>
      <c r="I13310" s="6" t="s">
        <v>45133</v>
      </c>
      <c r="J13310" s="6" t="s">
        <v>34219</v>
      </c>
      <c r="K13310" s="6">
        <v>82</v>
      </c>
    </row>
    <row r="13311" spans="1:11" ht="25" x14ac:dyDescent="0.25">
      <c r="A13311" s="7" t="s">
        <v>45210</v>
      </c>
      <c r="B13311" s="6">
        <v>0</v>
      </c>
      <c r="C13311" s="6">
        <v>0</v>
      </c>
      <c r="D13311" s="6">
        <v>0</v>
      </c>
      <c r="E13311" s="6">
        <v>0</v>
      </c>
      <c r="F13311" s="6">
        <v>0</v>
      </c>
      <c r="G13311" s="6">
        <v>1</v>
      </c>
      <c r="H13311" s="6" t="s">
        <v>34211</v>
      </c>
      <c r="I13311" s="6" t="s">
        <v>45133</v>
      </c>
      <c r="J13311" s="6" t="s">
        <v>34219</v>
      </c>
      <c r="K13311" s="6">
        <v>83</v>
      </c>
    </row>
    <row r="13312" spans="1:11" ht="50" x14ac:dyDescent="0.25">
      <c r="A13312" s="7" t="s">
        <v>45211</v>
      </c>
      <c r="B13312" s="6">
        <v>0</v>
      </c>
      <c r="C13312" s="6">
        <v>0</v>
      </c>
      <c r="D13312" s="6">
        <v>0</v>
      </c>
      <c r="E13312" s="6">
        <v>0</v>
      </c>
      <c r="F13312" s="6">
        <v>0</v>
      </c>
      <c r="G13312" s="6">
        <v>1</v>
      </c>
      <c r="H13312" s="6" t="s">
        <v>34211</v>
      </c>
      <c r="I13312" s="6" t="s">
        <v>45133</v>
      </c>
      <c r="J13312" s="6" t="s">
        <v>34219</v>
      </c>
      <c r="K13312" s="6">
        <v>84</v>
      </c>
    </row>
    <row r="13313" spans="1:11" x14ac:dyDescent="0.25">
      <c r="A13313" s="7" t="s">
        <v>45212</v>
      </c>
      <c r="B13313" s="6">
        <v>0</v>
      </c>
      <c r="C13313" s="6">
        <v>0</v>
      </c>
      <c r="D13313" s="6">
        <v>0</v>
      </c>
      <c r="E13313" s="6">
        <v>0</v>
      </c>
      <c r="F13313" s="6">
        <v>0</v>
      </c>
      <c r="G13313" s="6">
        <v>0</v>
      </c>
      <c r="H13313" s="6" t="s">
        <v>34217</v>
      </c>
      <c r="I13313" s="6" t="s">
        <v>45133</v>
      </c>
      <c r="J13313" s="6" t="s">
        <v>34219</v>
      </c>
      <c r="K13313" s="6">
        <v>85</v>
      </c>
    </row>
    <row r="13314" spans="1:11" ht="75" x14ac:dyDescent="0.25">
      <c r="A13314" s="7" t="s">
        <v>45213</v>
      </c>
      <c r="B13314" s="6">
        <v>1</v>
      </c>
      <c r="C13314" s="6">
        <v>0</v>
      </c>
      <c r="D13314" s="6">
        <v>0</v>
      </c>
      <c r="E13314" s="6">
        <v>0</v>
      </c>
      <c r="F13314" s="6">
        <v>0</v>
      </c>
      <c r="G13314" s="6">
        <v>0</v>
      </c>
      <c r="H13314" s="6" t="s">
        <v>34206</v>
      </c>
      <c r="I13314" s="6" t="s">
        <v>45133</v>
      </c>
      <c r="J13314" s="6" t="s">
        <v>34219</v>
      </c>
      <c r="K13314" s="6">
        <v>86</v>
      </c>
    </row>
    <row r="13315" spans="1:11" ht="87.5" x14ac:dyDescent="0.25">
      <c r="A13315" s="7" t="s">
        <v>45214</v>
      </c>
      <c r="B13315" s="6">
        <v>1</v>
      </c>
      <c r="C13315" s="6">
        <v>0</v>
      </c>
      <c r="D13315" s="6">
        <v>0</v>
      </c>
      <c r="E13315" s="6">
        <v>0</v>
      </c>
      <c r="F13315" s="6">
        <v>0</v>
      </c>
      <c r="G13315" s="6">
        <v>0</v>
      </c>
      <c r="H13315" s="6" t="s">
        <v>34206</v>
      </c>
      <c r="I13315" s="6" t="s">
        <v>45133</v>
      </c>
      <c r="J13315" s="6" t="s">
        <v>34219</v>
      </c>
      <c r="K13315" s="6">
        <v>87</v>
      </c>
    </row>
    <row r="13316" spans="1:11" x14ac:dyDescent="0.25">
      <c r="A13316" s="7" t="s">
        <v>45215</v>
      </c>
      <c r="B13316" s="6">
        <v>0</v>
      </c>
      <c r="C13316" s="6">
        <v>0</v>
      </c>
      <c r="D13316" s="6">
        <v>0</v>
      </c>
      <c r="E13316" s="6">
        <v>0</v>
      </c>
      <c r="F13316" s="6">
        <v>0</v>
      </c>
      <c r="G13316" s="6">
        <v>0</v>
      </c>
      <c r="H13316" s="6" t="s">
        <v>34217</v>
      </c>
      <c r="I13316" s="6" t="s">
        <v>45133</v>
      </c>
      <c r="J13316" s="6" t="s">
        <v>34219</v>
      </c>
      <c r="K13316" s="6">
        <v>88</v>
      </c>
    </row>
    <row r="13317" spans="1:11" ht="50" x14ac:dyDescent="0.25">
      <c r="A13317" s="7" t="s">
        <v>45216</v>
      </c>
      <c r="B13317" s="6">
        <v>0</v>
      </c>
      <c r="C13317" s="6">
        <v>0</v>
      </c>
      <c r="D13317" s="6">
        <v>0</v>
      </c>
      <c r="E13317" s="6">
        <v>0</v>
      </c>
      <c r="F13317" s="6">
        <v>0</v>
      </c>
      <c r="G13317" s="6">
        <v>0</v>
      </c>
      <c r="H13317" s="6" t="s">
        <v>34217</v>
      </c>
      <c r="I13317" s="6" t="s">
        <v>45133</v>
      </c>
      <c r="J13317" s="6" t="s">
        <v>34219</v>
      </c>
      <c r="K13317" s="6">
        <v>89</v>
      </c>
    </row>
    <row r="13318" spans="1:11" x14ac:dyDescent="0.25">
      <c r="A13318" s="7" t="s">
        <v>35540</v>
      </c>
      <c r="B13318" s="6">
        <v>0</v>
      </c>
      <c r="C13318" s="6">
        <v>0</v>
      </c>
      <c r="D13318" s="6">
        <v>0</v>
      </c>
      <c r="E13318" s="6">
        <v>0</v>
      </c>
      <c r="F13318" s="6">
        <v>0</v>
      </c>
      <c r="G13318" s="6">
        <v>0</v>
      </c>
      <c r="H13318" s="6" t="s">
        <v>34217</v>
      </c>
      <c r="I13318" s="6" t="s">
        <v>45217</v>
      </c>
      <c r="J13318" s="6" t="s">
        <v>34219</v>
      </c>
      <c r="K13318" s="6">
        <v>0</v>
      </c>
    </row>
    <row r="13319" spans="1:11" ht="25" x14ac:dyDescent="0.25">
      <c r="A13319" s="7" t="s">
        <v>45218</v>
      </c>
      <c r="B13319" s="6">
        <v>0</v>
      </c>
      <c r="C13319" s="6">
        <v>1</v>
      </c>
      <c r="D13319" s="6">
        <v>0</v>
      </c>
      <c r="E13319" s="6">
        <v>0</v>
      </c>
      <c r="F13319" s="6">
        <v>0</v>
      </c>
      <c r="G13319" s="6">
        <v>0</v>
      </c>
      <c r="H13319" s="6" t="s">
        <v>34207</v>
      </c>
      <c r="I13319" s="6" t="s">
        <v>45217</v>
      </c>
      <c r="J13319" s="6" t="s">
        <v>34219</v>
      </c>
      <c r="K13319" s="6">
        <v>1</v>
      </c>
    </row>
    <row r="13320" spans="1:11" x14ac:dyDescent="0.25">
      <c r="A13320" s="7" t="s">
        <v>45219</v>
      </c>
      <c r="B13320" s="6">
        <v>0</v>
      </c>
      <c r="C13320" s="6">
        <v>1</v>
      </c>
      <c r="D13320" s="6">
        <v>0</v>
      </c>
      <c r="E13320" s="6">
        <v>0</v>
      </c>
      <c r="F13320" s="6">
        <v>0</v>
      </c>
      <c r="G13320" s="6">
        <v>0</v>
      </c>
      <c r="H13320" s="6" t="s">
        <v>34207</v>
      </c>
      <c r="I13320" s="6" t="s">
        <v>45217</v>
      </c>
      <c r="J13320" s="6" t="s">
        <v>34219</v>
      </c>
      <c r="K13320" s="6">
        <v>2</v>
      </c>
    </row>
    <row r="13321" spans="1:11" x14ac:dyDescent="0.25">
      <c r="A13321" s="7" t="s">
        <v>45220</v>
      </c>
      <c r="B13321" s="6">
        <v>0</v>
      </c>
      <c r="C13321" s="6">
        <v>1</v>
      </c>
      <c r="D13321" s="6">
        <v>0</v>
      </c>
      <c r="E13321" s="6">
        <v>0</v>
      </c>
      <c r="F13321" s="6">
        <v>0</v>
      </c>
      <c r="G13321" s="6">
        <v>0</v>
      </c>
      <c r="H13321" s="6" t="s">
        <v>34207</v>
      </c>
      <c r="I13321" s="6" t="s">
        <v>45217</v>
      </c>
      <c r="J13321" s="6" t="s">
        <v>34219</v>
      </c>
      <c r="K13321" s="6">
        <v>3</v>
      </c>
    </row>
    <row r="13322" spans="1:11" ht="25" x14ac:dyDescent="0.25">
      <c r="A13322" s="7" t="s">
        <v>45221</v>
      </c>
      <c r="B13322" s="6">
        <v>0</v>
      </c>
      <c r="C13322" s="6">
        <v>1</v>
      </c>
      <c r="D13322" s="6">
        <v>0</v>
      </c>
      <c r="E13322" s="6">
        <v>0</v>
      </c>
      <c r="F13322" s="6">
        <v>0</v>
      </c>
      <c r="G13322" s="6">
        <v>0</v>
      </c>
      <c r="H13322" s="6" t="s">
        <v>34207</v>
      </c>
      <c r="I13322" s="6" t="s">
        <v>45217</v>
      </c>
      <c r="J13322" s="6" t="s">
        <v>34219</v>
      </c>
      <c r="K13322" s="6">
        <v>4</v>
      </c>
    </row>
    <row r="13323" spans="1:11" x14ac:dyDescent="0.25">
      <c r="A13323" s="7" t="s">
        <v>45222</v>
      </c>
      <c r="B13323" s="6">
        <v>0</v>
      </c>
      <c r="C13323" s="6">
        <v>1</v>
      </c>
      <c r="D13323" s="6">
        <v>0</v>
      </c>
      <c r="E13323" s="6">
        <v>0</v>
      </c>
      <c r="F13323" s="6">
        <v>0</v>
      </c>
      <c r="G13323" s="6">
        <v>0</v>
      </c>
      <c r="H13323" s="6" t="s">
        <v>34207</v>
      </c>
      <c r="I13323" s="6" t="s">
        <v>45217</v>
      </c>
      <c r="J13323" s="6" t="s">
        <v>34219</v>
      </c>
      <c r="K13323" s="6">
        <v>5</v>
      </c>
    </row>
    <row r="13324" spans="1:11" ht="37.5" x14ac:dyDescent="0.25">
      <c r="A13324" s="7" t="s">
        <v>45223</v>
      </c>
      <c r="B13324" s="6">
        <v>0</v>
      </c>
      <c r="C13324" s="6">
        <v>0</v>
      </c>
      <c r="D13324" s="6">
        <v>0</v>
      </c>
      <c r="E13324" s="6">
        <v>0</v>
      </c>
      <c r="F13324" s="6">
        <v>0</v>
      </c>
      <c r="G13324" s="6">
        <v>0</v>
      </c>
      <c r="H13324" s="6" t="s">
        <v>34217</v>
      </c>
      <c r="I13324" s="6" t="s">
        <v>45217</v>
      </c>
      <c r="J13324" s="6" t="s">
        <v>34219</v>
      </c>
      <c r="K13324" s="6">
        <v>6</v>
      </c>
    </row>
    <row r="13325" spans="1:11" x14ac:dyDescent="0.25">
      <c r="A13325" s="7" t="s">
        <v>34344</v>
      </c>
      <c r="B13325" s="6">
        <v>0</v>
      </c>
      <c r="C13325" s="6">
        <v>0</v>
      </c>
      <c r="D13325" s="6">
        <v>1</v>
      </c>
      <c r="E13325" s="6">
        <v>0</v>
      </c>
      <c r="F13325" s="6">
        <v>0</v>
      </c>
      <c r="G13325" s="6">
        <v>0</v>
      </c>
      <c r="H13325" s="6" t="s">
        <v>34208</v>
      </c>
      <c r="I13325" s="6" t="s">
        <v>45217</v>
      </c>
      <c r="J13325" s="6" t="s">
        <v>34219</v>
      </c>
      <c r="K13325" s="6">
        <v>7</v>
      </c>
    </row>
    <row r="13326" spans="1:11" ht="25" x14ac:dyDescent="0.25">
      <c r="A13326" s="7" t="s">
        <v>45224</v>
      </c>
      <c r="B13326" s="6">
        <v>0</v>
      </c>
      <c r="C13326" s="6">
        <v>0</v>
      </c>
      <c r="D13326" s="6">
        <v>1</v>
      </c>
      <c r="E13326" s="6">
        <v>0</v>
      </c>
      <c r="F13326" s="6">
        <v>0</v>
      </c>
      <c r="G13326" s="6">
        <v>0</v>
      </c>
      <c r="H13326" s="6" t="s">
        <v>34208</v>
      </c>
      <c r="I13326" s="6" t="s">
        <v>45217</v>
      </c>
      <c r="J13326" s="6" t="s">
        <v>34219</v>
      </c>
      <c r="K13326" s="6">
        <v>8</v>
      </c>
    </row>
    <row r="13327" spans="1:11" x14ac:dyDescent="0.25">
      <c r="A13327" s="7" t="s">
        <v>34748</v>
      </c>
      <c r="B13327" s="6">
        <v>1</v>
      </c>
      <c r="C13327" s="6">
        <v>0</v>
      </c>
      <c r="D13327" s="6">
        <v>0</v>
      </c>
      <c r="E13327" s="6">
        <v>0</v>
      </c>
      <c r="F13327" s="6">
        <v>0</v>
      </c>
      <c r="G13327" s="6">
        <v>0</v>
      </c>
      <c r="H13327" s="6" t="s">
        <v>34206</v>
      </c>
      <c r="I13327" s="6" t="s">
        <v>45217</v>
      </c>
      <c r="J13327" s="6" t="s">
        <v>34219</v>
      </c>
      <c r="K13327" s="6">
        <v>9</v>
      </c>
    </row>
    <row r="13328" spans="1:11" x14ac:dyDescent="0.25">
      <c r="A13328" s="7" t="s">
        <v>44579</v>
      </c>
      <c r="B13328" s="6">
        <v>1</v>
      </c>
      <c r="C13328" s="6">
        <v>0</v>
      </c>
      <c r="D13328" s="6">
        <v>0</v>
      </c>
      <c r="E13328" s="6">
        <v>0</v>
      </c>
      <c r="F13328" s="6">
        <v>0</v>
      </c>
      <c r="G13328" s="6">
        <v>0</v>
      </c>
      <c r="H13328" s="6" t="s">
        <v>34206</v>
      </c>
      <c r="I13328" s="6" t="s">
        <v>45217</v>
      </c>
      <c r="J13328" s="6" t="s">
        <v>34219</v>
      </c>
      <c r="K13328" s="6">
        <v>10</v>
      </c>
    </row>
    <row r="13329" spans="1:11" x14ac:dyDescent="0.25">
      <c r="A13329" s="7" t="s">
        <v>45225</v>
      </c>
      <c r="B13329" s="6">
        <v>1</v>
      </c>
      <c r="C13329" s="6">
        <v>0</v>
      </c>
      <c r="D13329" s="6">
        <v>0</v>
      </c>
      <c r="E13329" s="6">
        <v>0</v>
      </c>
      <c r="F13329" s="6">
        <v>0</v>
      </c>
      <c r="G13329" s="6">
        <v>0</v>
      </c>
      <c r="H13329" s="6" t="s">
        <v>34206</v>
      </c>
      <c r="I13329" s="6" t="s">
        <v>45217</v>
      </c>
      <c r="J13329" s="6" t="s">
        <v>34219</v>
      </c>
      <c r="K13329" s="6">
        <v>11</v>
      </c>
    </row>
    <row r="13330" spans="1:11" ht="25" x14ac:dyDescent="0.25">
      <c r="A13330" s="7" t="s">
        <v>45226</v>
      </c>
      <c r="B13330" s="6">
        <v>1</v>
      </c>
      <c r="C13330" s="6">
        <v>0</v>
      </c>
      <c r="D13330" s="6">
        <v>0</v>
      </c>
      <c r="E13330" s="6">
        <v>0</v>
      </c>
      <c r="F13330" s="6">
        <v>0</v>
      </c>
      <c r="G13330" s="6">
        <v>0</v>
      </c>
      <c r="H13330" s="6" t="s">
        <v>34206</v>
      </c>
      <c r="I13330" s="6" t="s">
        <v>45217</v>
      </c>
      <c r="J13330" s="6" t="s">
        <v>34219</v>
      </c>
      <c r="K13330" s="6">
        <v>12</v>
      </c>
    </row>
    <row r="13331" spans="1:11" ht="25" x14ac:dyDescent="0.25">
      <c r="A13331" s="7" t="s">
        <v>45227</v>
      </c>
      <c r="B13331" s="6">
        <v>1</v>
      </c>
      <c r="C13331" s="6">
        <v>0</v>
      </c>
      <c r="D13331" s="6">
        <v>0</v>
      </c>
      <c r="E13331" s="6">
        <v>0</v>
      </c>
      <c r="F13331" s="6">
        <v>0</v>
      </c>
      <c r="G13331" s="6">
        <v>0</v>
      </c>
      <c r="H13331" s="6" t="s">
        <v>34206</v>
      </c>
      <c r="I13331" s="6" t="s">
        <v>45217</v>
      </c>
      <c r="J13331" s="6" t="s">
        <v>34219</v>
      </c>
      <c r="K13331" s="6">
        <v>13</v>
      </c>
    </row>
    <row r="13332" spans="1:11" x14ac:dyDescent="0.25">
      <c r="A13332" s="7" t="s">
        <v>45228</v>
      </c>
      <c r="B13332" s="6">
        <v>1</v>
      </c>
      <c r="C13332" s="6">
        <v>0</v>
      </c>
      <c r="D13332" s="6">
        <v>0</v>
      </c>
      <c r="E13332" s="6">
        <v>0</v>
      </c>
      <c r="F13332" s="6">
        <v>0</v>
      </c>
      <c r="G13332" s="6">
        <v>0</v>
      </c>
      <c r="H13332" s="6" t="s">
        <v>34206</v>
      </c>
      <c r="I13332" s="6" t="s">
        <v>45217</v>
      </c>
      <c r="J13332" s="6" t="s">
        <v>34219</v>
      </c>
      <c r="K13332" s="6">
        <v>14</v>
      </c>
    </row>
    <row r="13333" spans="1:11" x14ac:dyDescent="0.25">
      <c r="A13333" s="7" t="s">
        <v>44744</v>
      </c>
      <c r="B13333" s="6">
        <v>0</v>
      </c>
      <c r="C13333" s="6">
        <v>0</v>
      </c>
      <c r="D13333" s="6">
        <v>0</v>
      </c>
      <c r="E13333" s="6">
        <v>0</v>
      </c>
      <c r="F13333" s="6">
        <v>0</v>
      </c>
      <c r="G13333" s="6">
        <v>1</v>
      </c>
      <c r="H13333" s="6" t="s">
        <v>34211</v>
      </c>
      <c r="I13333" s="6" t="s">
        <v>45217</v>
      </c>
      <c r="J13333" s="6" t="s">
        <v>34219</v>
      </c>
      <c r="K13333" s="6">
        <v>15</v>
      </c>
    </row>
    <row r="13334" spans="1:11" ht="25" x14ac:dyDescent="0.25">
      <c r="A13334" s="7" t="s">
        <v>45229</v>
      </c>
      <c r="B13334" s="6">
        <v>0</v>
      </c>
      <c r="C13334" s="6">
        <v>0</v>
      </c>
      <c r="D13334" s="6">
        <v>0</v>
      </c>
      <c r="E13334" s="6">
        <v>0</v>
      </c>
      <c r="F13334" s="6">
        <v>0</v>
      </c>
      <c r="G13334" s="6">
        <v>1</v>
      </c>
      <c r="H13334" s="6" t="s">
        <v>34211</v>
      </c>
      <c r="I13334" s="6" t="s">
        <v>45217</v>
      </c>
      <c r="J13334" s="6" t="s">
        <v>34219</v>
      </c>
      <c r="K13334" s="6">
        <v>16</v>
      </c>
    </row>
    <row r="13335" spans="1:11" x14ac:dyDescent="0.25">
      <c r="A13335" s="7" t="s">
        <v>45230</v>
      </c>
      <c r="B13335" s="6">
        <v>0</v>
      </c>
      <c r="C13335" s="6">
        <v>0</v>
      </c>
      <c r="D13335" s="6">
        <v>0</v>
      </c>
      <c r="E13335" s="6">
        <v>0</v>
      </c>
      <c r="F13335" s="6">
        <v>0</v>
      </c>
      <c r="G13335" s="6">
        <v>1</v>
      </c>
      <c r="H13335" s="6" t="s">
        <v>34211</v>
      </c>
      <c r="I13335" s="6" t="s">
        <v>45217</v>
      </c>
      <c r="J13335" s="6" t="s">
        <v>34219</v>
      </c>
      <c r="K13335" s="6">
        <v>17</v>
      </c>
    </row>
    <row r="13336" spans="1:11" ht="37.5" x14ac:dyDescent="0.25">
      <c r="A13336" s="7" t="s">
        <v>45231</v>
      </c>
      <c r="B13336" s="6">
        <v>0</v>
      </c>
      <c r="C13336" s="6">
        <v>0</v>
      </c>
      <c r="D13336" s="6">
        <v>0</v>
      </c>
      <c r="E13336" s="6">
        <v>0</v>
      </c>
      <c r="F13336" s="6">
        <v>0</v>
      </c>
      <c r="G13336" s="6">
        <v>1</v>
      </c>
      <c r="H13336" s="6" t="s">
        <v>34211</v>
      </c>
      <c r="I13336" s="6" t="s">
        <v>45217</v>
      </c>
      <c r="J13336" s="6" t="s">
        <v>34219</v>
      </c>
      <c r="K13336" s="6">
        <v>18</v>
      </c>
    </row>
    <row r="13337" spans="1:11" ht="75" x14ac:dyDescent="0.25">
      <c r="A13337" s="7" t="s">
        <v>45232</v>
      </c>
      <c r="B13337" s="6">
        <v>0</v>
      </c>
      <c r="C13337" s="6">
        <v>0</v>
      </c>
      <c r="D13337" s="6">
        <v>0</v>
      </c>
      <c r="E13337" s="6">
        <v>0</v>
      </c>
      <c r="F13337" s="6">
        <v>0</v>
      </c>
      <c r="G13337" s="6">
        <v>1</v>
      </c>
      <c r="H13337" s="6" t="s">
        <v>34211</v>
      </c>
      <c r="I13337" s="6" t="s">
        <v>45217</v>
      </c>
      <c r="J13337" s="6" t="s">
        <v>34219</v>
      </c>
      <c r="K13337" s="6">
        <v>19</v>
      </c>
    </row>
    <row r="13338" spans="1:11" x14ac:dyDescent="0.25">
      <c r="A13338" s="7" t="s">
        <v>45233</v>
      </c>
      <c r="B13338" s="6">
        <v>0</v>
      </c>
      <c r="C13338" s="6">
        <v>0</v>
      </c>
      <c r="D13338" s="6">
        <v>0</v>
      </c>
      <c r="E13338" s="6">
        <v>0</v>
      </c>
      <c r="F13338" s="6">
        <v>0</v>
      </c>
      <c r="G13338" s="6">
        <v>1</v>
      </c>
      <c r="H13338" s="6" t="s">
        <v>34211</v>
      </c>
      <c r="I13338" s="6" t="s">
        <v>45217</v>
      </c>
      <c r="J13338" s="6" t="s">
        <v>34219</v>
      </c>
      <c r="K13338" s="6">
        <v>20</v>
      </c>
    </row>
    <row r="13339" spans="1:11" ht="25" x14ac:dyDescent="0.25">
      <c r="A13339" s="7" t="s">
        <v>42839</v>
      </c>
      <c r="B13339" s="6">
        <v>0</v>
      </c>
      <c r="C13339" s="6">
        <v>0</v>
      </c>
      <c r="D13339" s="6">
        <v>0</v>
      </c>
      <c r="E13339" s="6">
        <v>0</v>
      </c>
      <c r="F13339" s="6">
        <v>0</v>
      </c>
      <c r="G13339" s="6">
        <v>1</v>
      </c>
      <c r="H13339" s="6" t="s">
        <v>34211</v>
      </c>
      <c r="I13339" s="6" t="s">
        <v>45217</v>
      </c>
      <c r="J13339" s="6" t="s">
        <v>34219</v>
      </c>
      <c r="K13339" s="6">
        <v>21</v>
      </c>
    </row>
    <row r="13340" spans="1:11" ht="25" x14ac:dyDescent="0.25">
      <c r="A13340" s="7" t="s">
        <v>45234</v>
      </c>
      <c r="B13340" s="6">
        <v>0</v>
      </c>
      <c r="C13340" s="6">
        <v>0</v>
      </c>
      <c r="D13340" s="6">
        <v>0</v>
      </c>
      <c r="E13340" s="6">
        <v>0</v>
      </c>
      <c r="F13340" s="6">
        <v>0</v>
      </c>
      <c r="G13340" s="6">
        <v>1</v>
      </c>
      <c r="H13340" s="6" t="s">
        <v>34211</v>
      </c>
      <c r="I13340" s="6" t="s">
        <v>45217</v>
      </c>
      <c r="J13340" s="6" t="s">
        <v>34219</v>
      </c>
      <c r="K13340" s="6">
        <v>22</v>
      </c>
    </row>
    <row r="13341" spans="1:11" ht="50" x14ac:dyDescent="0.25">
      <c r="A13341" s="7" t="s">
        <v>45235</v>
      </c>
      <c r="B13341" s="6">
        <v>0</v>
      </c>
      <c r="C13341" s="6">
        <v>0</v>
      </c>
      <c r="D13341" s="6">
        <v>0</v>
      </c>
      <c r="E13341" s="6">
        <v>0</v>
      </c>
      <c r="F13341" s="6">
        <v>0</v>
      </c>
      <c r="G13341" s="6">
        <v>1</v>
      </c>
      <c r="H13341" s="6" t="s">
        <v>34211</v>
      </c>
      <c r="I13341" s="6" t="s">
        <v>45217</v>
      </c>
      <c r="J13341" s="6" t="s">
        <v>34219</v>
      </c>
      <c r="K13341" s="6">
        <v>23</v>
      </c>
    </row>
    <row r="13342" spans="1:11" x14ac:dyDescent="0.25">
      <c r="A13342" s="7" t="s">
        <v>45236</v>
      </c>
      <c r="B13342" s="6">
        <v>0</v>
      </c>
      <c r="C13342" s="6">
        <v>0</v>
      </c>
      <c r="D13342" s="6">
        <v>0</v>
      </c>
      <c r="E13342" s="6">
        <v>0</v>
      </c>
      <c r="F13342" s="6">
        <v>1</v>
      </c>
      <c r="G13342" s="6">
        <v>0</v>
      </c>
      <c r="H13342" s="6" t="s">
        <v>34210</v>
      </c>
      <c r="I13342" s="6" t="s">
        <v>45217</v>
      </c>
      <c r="J13342" s="6" t="s">
        <v>34219</v>
      </c>
      <c r="K13342" s="6">
        <v>24</v>
      </c>
    </row>
    <row r="13343" spans="1:11" x14ac:dyDescent="0.25">
      <c r="A13343" s="7" t="s">
        <v>45237</v>
      </c>
      <c r="B13343" s="6">
        <v>0</v>
      </c>
      <c r="C13343" s="6">
        <v>0</v>
      </c>
      <c r="D13343" s="6">
        <v>0</v>
      </c>
      <c r="E13343" s="6">
        <v>0</v>
      </c>
      <c r="F13343" s="6">
        <v>0</v>
      </c>
      <c r="G13343" s="6">
        <v>1</v>
      </c>
      <c r="H13343" s="6" t="s">
        <v>34211</v>
      </c>
      <c r="I13343" s="6" t="s">
        <v>45217</v>
      </c>
      <c r="J13343" s="6" t="s">
        <v>34219</v>
      </c>
      <c r="K13343" s="6">
        <v>25</v>
      </c>
    </row>
    <row r="13344" spans="1:11" x14ac:dyDescent="0.25">
      <c r="A13344" s="7" t="s">
        <v>45238</v>
      </c>
      <c r="B13344" s="6">
        <v>0</v>
      </c>
      <c r="C13344" s="6">
        <v>0</v>
      </c>
      <c r="D13344" s="6">
        <v>0</v>
      </c>
      <c r="E13344" s="6">
        <v>0</v>
      </c>
      <c r="F13344" s="6">
        <v>0</v>
      </c>
      <c r="G13344" s="6">
        <v>1</v>
      </c>
      <c r="H13344" s="6" t="s">
        <v>34211</v>
      </c>
      <c r="I13344" s="6" t="s">
        <v>45217</v>
      </c>
      <c r="J13344" s="6" t="s">
        <v>34219</v>
      </c>
      <c r="K13344" s="6">
        <v>26</v>
      </c>
    </row>
    <row r="13345" spans="1:11" ht="50" x14ac:dyDescent="0.25">
      <c r="A13345" s="7" t="s">
        <v>45239</v>
      </c>
      <c r="B13345" s="6">
        <v>0</v>
      </c>
      <c r="C13345" s="6">
        <v>0</v>
      </c>
      <c r="D13345" s="6">
        <v>0</v>
      </c>
      <c r="E13345" s="6">
        <v>0</v>
      </c>
      <c r="F13345" s="6">
        <v>0</v>
      </c>
      <c r="G13345" s="6">
        <v>1</v>
      </c>
      <c r="H13345" s="6" t="s">
        <v>34211</v>
      </c>
      <c r="I13345" s="6" t="s">
        <v>45217</v>
      </c>
      <c r="J13345" s="6" t="s">
        <v>34219</v>
      </c>
      <c r="K13345" s="6">
        <v>27</v>
      </c>
    </row>
    <row r="13346" spans="1:11" ht="50" x14ac:dyDescent="0.25">
      <c r="A13346" s="7" t="s">
        <v>45240</v>
      </c>
      <c r="B13346" s="6">
        <v>0</v>
      </c>
      <c r="C13346" s="6">
        <v>0</v>
      </c>
      <c r="D13346" s="6">
        <v>0</v>
      </c>
      <c r="E13346" s="6">
        <v>0</v>
      </c>
      <c r="F13346" s="6">
        <v>0</v>
      </c>
      <c r="G13346" s="6">
        <v>1</v>
      </c>
      <c r="H13346" s="6" t="s">
        <v>34211</v>
      </c>
      <c r="I13346" s="6" t="s">
        <v>45217</v>
      </c>
      <c r="J13346" s="6" t="s">
        <v>34219</v>
      </c>
      <c r="K13346" s="6">
        <v>28</v>
      </c>
    </row>
    <row r="13347" spans="1:11" x14ac:dyDescent="0.25">
      <c r="A13347" s="7" t="s">
        <v>41553</v>
      </c>
      <c r="B13347" s="6">
        <v>0</v>
      </c>
      <c r="C13347" s="6">
        <v>0</v>
      </c>
      <c r="D13347" s="6">
        <v>0</v>
      </c>
      <c r="E13347" s="6">
        <v>0</v>
      </c>
      <c r="F13347" s="6">
        <v>0</v>
      </c>
      <c r="G13347" s="6">
        <v>1</v>
      </c>
      <c r="H13347" s="6" t="s">
        <v>34211</v>
      </c>
      <c r="I13347" s="6" t="s">
        <v>45217</v>
      </c>
      <c r="J13347" s="6" t="s">
        <v>34219</v>
      </c>
      <c r="K13347" s="6">
        <v>29</v>
      </c>
    </row>
    <row r="13348" spans="1:11" ht="25" x14ac:dyDescent="0.25">
      <c r="A13348" s="7" t="s">
        <v>45241</v>
      </c>
      <c r="B13348" s="6">
        <v>0</v>
      </c>
      <c r="C13348" s="6">
        <v>0</v>
      </c>
      <c r="D13348" s="6">
        <v>0</v>
      </c>
      <c r="E13348" s="6">
        <v>0</v>
      </c>
      <c r="F13348" s="6">
        <v>0</v>
      </c>
      <c r="G13348" s="6">
        <v>1</v>
      </c>
      <c r="H13348" s="6" t="s">
        <v>34211</v>
      </c>
      <c r="I13348" s="6" t="s">
        <v>45217</v>
      </c>
      <c r="J13348" s="6" t="s">
        <v>34219</v>
      </c>
      <c r="K13348" s="6">
        <v>30</v>
      </c>
    </row>
    <row r="13349" spans="1:11" ht="37.5" x14ac:dyDescent="0.25">
      <c r="A13349" s="7" t="s">
        <v>45242</v>
      </c>
      <c r="B13349" s="6">
        <v>0</v>
      </c>
      <c r="C13349" s="6">
        <v>0</v>
      </c>
      <c r="D13349" s="6">
        <v>0</v>
      </c>
      <c r="E13349" s="6">
        <v>0</v>
      </c>
      <c r="F13349" s="6">
        <v>0</v>
      </c>
      <c r="G13349" s="6">
        <v>1</v>
      </c>
      <c r="H13349" s="6" t="s">
        <v>34211</v>
      </c>
      <c r="I13349" s="6" t="s">
        <v>45217</v>
      </c>
      <c r="J13349" s="6" t="s">
        <v>34219</v>
      </c>
      <c r="K13349" s="6">
        <v>31</v>
      </c>
    </row>
    <row r="13350" spans="1:11" x14ac:dyDescent="0.25">
      <c r="A13350" s="7" t="s">
        <v>45243</v>
      </c>
      <c r="B13350" s="6">
        <v>0</v>
      </c>
      <c r="C13350" s="6">
        <v>0</v>
      </c>
      <c r="D13350" s="6">
        <v>0</v>
      </c>
      <c r="E13350" s="6">
        <v>0</v>
      </c>
      <c r="F13350" s="6">
        <v>0</v>
      </c>
      <c r="G13350" s="6">
        <v>1</v>
      </c>
      <c r="H13350" s="6" t="s">
        <v>34211</v>
      </c>
      <c r="I13350" s="6" t="s">
        <v>45217</v>
      </c>
      <c r="J13350" s="6" t="s">
        <v>34219</v>
      </c>
      <c r="K13350" s="6">
        <v>32</v>
      </c>
    </row>
    <row r="13351" spans="1:11" ht="25" x14ac:dyDescent="0.25">
      <c r="A13351" s="7" t="s">
        <v>45244</v>
      </c>
      <c r="B13351" s="6">
        <v>0</v>
      </c>
      <c r="C13351" s="6">
        <v>0</v>
      </c>
      <c r="D13351" s="6">
        <v>0</v>
      </c>
      <c r="E13351" s="6">
        <v>0</v>
      </c>
      <c r="F13351" s="6">
        <v>0</v>
      </c>
      <c r="G13351" s="6">
        <v>1</v>
      </c>
      <c r="H13351" s="6" t="s">
        <v>34211</v>
      </c>
      <c r="I13351" s="6" t="s">
        <v>45217</v>
      </c>
      <c r="J13351" s="6" t="s">
        <v>34219</v>
      </c>
      <c r="K13351" s="6">
        <v>33</v>
      </c>
    </row>
    <row r="13352" spans="1:11" x14ac:dyDescent="0.25">
      <c r="A13352" s="7" t="s">
        <v>45245</v>
      </c>
      <c r="B13352" s="6">
        <v>0</v>
      </c>
      <c r="C13352" s="6">
        <v>0</v>
      </c>
      <c r="D13352" s="6">
        <v>0</v>
      </c>
      <c r="E13352" s="6">
        <v>0</v>
      </c>
      <c r="F13352" s="6">
        <v>0</v>
      </c>
      <c r="G13352" s="6">
        <v>1</v>
      </c>
      <c r="H13352" s="6" t="s">
        <v>34211</v>
      </c>
      <c r="I13352" s="6" t="s">
        <v>45217</v>
      </c>
      <c r="J13352" s="6" t="s">
        <v>34219</v>
      </c>
      <c r="K13352" s="6">
        <v>34</v>
      </c>
    </row>
    <row r="13353" spans="1:11" x14ac:dyDescent="0.25">
      <c r="A13353" s="7" t="s">
        <v>45246</v>
      </c>
      <c r="B13353" s="6">
        <v>0</v>
      </c>
      <c r="C13353" s="6">
        <v>0</v>
      </c>
      <c r="D13353" s="6">
        <v>0</v>
      </c>
      <c r="E13353" s="6">
        <v>0</v>
      </c>
      <c r="F13353" s="6">
        <v>0</v>
      </c>
      <c r="G13353" s="6">
        <v>1</v>
      </c>
      <c r="H13353" s="6" t="s">
        <v>34211</v>
      </c>
      <c r="I13353" s="6" t="s">
        <v>45217</v>
      </c>
      <c r="J13353" s="6" t="s">
        <v>34219</v>
      </c>
      <c r="K13353" s="6">
        <v>35</v>
      </c>
    </row>
    <row r="13354" spans="1:11" x14ac:dyDescent="0.25">
      <c r="A13354" s="7" t="s">
        <v>45247</v>
      </c>
      <c r="B13354" s="6">
        <v>0</v>
      </c>
      <c r="C13354" s="6">
        <v>0</v>
      </c>
      <c r="D13354" s="6">
        <v>0</v>
      </c>
      <c r="E13354" s="6">
        <v>0</v>
      </c>
      <c r="F13354" s="6">
        <v>0</v>
      </c>
      <c r="G13354" s="6">
        <v>1</v>
      </c>
      <c r="H13354" s="6" t="s">
        <v>34211</v>
      </c>
      <c r="I13354" s="6" t="s">
        <v>45217</v>
      </c>
      <c r="J13354" s="6" t="s">
        <v>34219</v>
      </c>
      <c r="K13354" s="6">
        <v>36</v>
      </c>
    </row>
    <row r="13355" spans="1:11" ht="50" x14ac:dyDescent="0.25">
      <c r="A13355" s="7" t="s">
        <v>45248</v>
      </c>
      <c r="B13355" s="6">
        <v>0</v>
      </c>
      <c r="C13355" s="6">
        <v>0</v>
      </c>
      <c r="D13355" s="6">
        <v>0</v>
      </c>
      <c r="E13355" s="6">
        <v>0</v>
      </c>
      <c r="F13355" s="6">
        <v>0</v>
      </c>
      <c r="G13355" s="6">
        <v>1</v>
      </c>
      <c r="H13355" s="6" t="s">
        <v>34211</v>
      </c>
      <c r="I13355" s="6" t="s">
        <v>45217</v>
      </c>
      <c r="J13355" s="6" t="s">
        <v>34219</v>
      </c>
      <c r="K13355" s="6">
        <v>37</v>
      </c>
    </row>
    <row r="13356" spans="1:11" ht="37.5" x14ac:dyDescent="0.25">
      <c r="A13356" s="7" t="s">
        <v>45249</v>
      </c>
      <c r="B13356" s="6">
        <v>0</v>
      </c>
      <c r="C13356" s="6">
        <v>0</v>
      </c>
      <c r="D13356" s="6">
        <v>0</v>
      </c>
      <c r="E13356" s="6">
        <v>0</v>
      </c>
      <c r="F13356" s="6">
        <v>0</v>
      </c>
      <c r="G13356" s="6">
        <v>1</v>
      </c>
      <c r="H13356" s="6" t="s">
        <v>34211</v>
      </c>
      <c r="I13356" s="6" t="s">
        <v>45217</v>
      </c>
      <c r="J13356" s="6" t="s">
        <v>34219</v>
      </c>
      <c r="K13356" s="6">
        <v>38</v>
      </c>
    </row>
    <row r="13357" spans="1:11" x14ac:dyDescent="0.25">
      <c r="A13357" s="7" t="s">
        <v>45250</v>
      </c>
      <c r="B13357" s="6">
        <v>0</v>
      </c>
      <c r="C13357" s="6">
        <v>0</v>
      </c>
      <c r="D13357" s="6">
        <v>0</v>
      </c>
      <c r="E13357" s="6">
        <v>0</v>
      </c>
      <c r="F13357" s="6">
        <v>0</v>
      </c>
      <c r="G13357" s="6">
        <v>1</v>
      </c>
      <c r="H13357" s="6" t="s">
        <v>34211</v>
      </c>
      <c r="I13357" s="6" t="s">
        <v>45217</v>
      </c>
      <c r="J13357" s="6" t="s">
        <v>34219</v>
      </c>
      <c r="K13357" s="6">
        <v>39</v>
      </c>
    </row>
    <row r="13358" spans="1:11" ht="37.5" x14ac:dyDescent="0.25">
      <c r="A13358" s="7" t="s">
        <v>45251</v>
      </c>
      <c r="B13358" s="6">
        <v>0</v>
      </c>
      <c r="C13358" s="6">
        <v>0</v>
      </c>
      <c r="D13358" s="6">
        <v>0</v>
      </c>
      <c r="E13358" s="6">
        <v>0</v>
      </c>
      <c r="F13358" s="6">
        <v>0</v>
      </c>
      <c r="G13358" s="6">
        <v>1</v>
      </c>
      <c r="H13358" s="6" t="s">
        <v>34211</v>
      </c>
      <c r="I13358" s="6" t="s">
        <v>45217</v>
      </c>
      <c r="J13358" s="6" t="s">
        <v>34219</v>
      </c>
      <c r="K13358" s="6">
        <v>40</v>
      </c>
    </row>
    <row r="13359" spans="1:11" ht="50" x14ac:dyDescent="0.25">
      <c r="A13359" s="7" t="s">
        <v>45252</v>
      </c>
      <c r="B13359" s="6">
        <v>0</v>
      </c>
      <c r="C13359" s="6">
        <v>0</v>
      </c>
      <c r="D13359" s="6">
        <v>0</v>
      </c>
      <c r="E13359" s="6">
        <v>0</v>
      </c>
      <c r="F13359" s="6">
        <v>0</v>
      </c>
      <c r="G13359" s="6">
        <v>1</v>
      </c>
      <c r="H13359" s="6" t="s">
        <v>34211</v>
      </c>
      <c r="I13359" s="6" t="s">
        <v>45217</v>
      </c>
      <c r="J13359" s="6" t="s">
        <v>34219</v>
      </c>
      <c r="K13359" s="6">
        <v>41</v>
      </c>
    </row>
    <row r="13360" spans="1:11" x14ac:dyDescent="0.25">
      <c r="A13360" s="7" t="s">
        <v>45253</v>
      </c>
      <c r="B13360" s="6">
        <v>0</v>
      </c>
      <c r="C13360" s="6">
        <v>0</v>
      </c>
      <c r="D13360" s="6">
        <v>0</v>
      </c>
      <c r="E13360" s="6">
        <v>0</v>
      </c>
      <c r="F13360" s="6">
        <v>0</v>
      </c>
      <c r="G13360" s="6">
        <v>0</v>
      </c>
      <c r="H13360" s="6" t="s">
        <v>34217</v>
      </c>
      <c r="I13360" s="6" t="s">
        <v>45217</v>
      </c>
      <c r="J13360" s="6" t="s">
        <v>34219</v>
      </c>
      <c r="K13360" s="6">
        <v>42</v>
      </c>
    </row>
    <row r="13361" spans="1:11" ht="62.5" x14ac:dyDescent="0.25">
      <c r="A13361" s="7" t="s">
        <v>45254</v>
      </c>
      <c r="B13361" s="6">
        <v>0</v>
      </c>
      <c r="C13361" s="6">
        <v>0</v>
      </c>
      <c r="D13361" s="6">
        <v>0</v>
      </c>
      <c r="E13361" s="6">
        <v>0</v>
      </c>
      <c r="F13361" s="6">
        <v>0</v>
      </c>
      <c r="G13361" s="6">
        <v>0</v>
      </c>
      <c r="H13361" s="6" t="s">
        <v>34217</v>
      </c>
      <c r="I13361" s="6" t="s">
        <v>45217</v>
      </c>
      <c r="J13361" s="6" t="s">
        <v>34219</v>
      </c>
      <c r="K13361" s="6">
        <v>43</v>
      </c>
    </row>
    <row r="13362" spans="1:11" x14ac:dyDescent="0.25">
      <c r="A13362" s="7" t="s">
        <v>39272</v>
      </c>
      <c r="B13362" s="6">
        <v>0</v>
      </c>
      <c r="C13362" s="6">
        <v>0</v>
      </c>
      <c r="D13362" s="6">
        <v>0</v>
      </c>
      <c r="E13362" s="6">
        <v>0</v>
      </c>
      <c r="F13362" s="6">
        <v>0</v>
      </c>
      <c r="G13362" s="6">
        <v>0</v>
      </c>
      <c r="H13362" s="6" t="s">
        <v>34217</v>
      </c>
      <c r="I13362" s="6" t="s">
        <v>45217</v>
      </c>
      <c r="J13362" s="6" t="s">
        <v>34219</v>
      </c>
      <c r="K13362" s="6">
        <v>44</v>
      </c>
    </row>
    <row r="13363" spans="1:11" x14ac:dyDescent="0.25">
      <c r="A13363" s="7" t="s">
        <v>45255</v>
      </c>
      <c r="B13363" s="6">
        <v>0</v>
      </c>
      <c r="C13363" s="6">
        <v>0</v>
      </c>
      <c r="D13363" s="6">
        <v>0</v>
      </c>
      <c r="E13363" s="6">
        <v>0</v>
      </c>
      <c r="F13363" s="6">
        <v>1</v>
      </c>
      <c r="G13363" s="6">
        <v>0</v>
      </c>
      <c r="H13363" s="6" t="s">
        <v>34210</v>
      </c>
      <c r="I13363" s="6" t="s">
        <v>45217</v>
      </c>
      <c r="J13363" s="6" t="s">
        <v>34219</v>
      </c>
      <c r="K13363" s="6">
        <v>45</v>
      </c>
    </row>
    <row r="13364" spans="1:11" x14ac:dyDescent="0.25">
      <c r="A13364" s="7" t="s">
        <v>45256</v>
      </c>
      <c r="B13364" s="6">
        <v>0</v>
      </c>
      <c r="C13364" s="6">
        <v>0</v>
      </c>
      <c r="D13364" s="6">
        <v>0</v>
      </c>
      <c r="E13364" s="6">
        <v>0</v>
      </c>
      <c r="F13364" s="6">
        <v>0</v>
      </c>
      <c r="G13364" s="6">
        <v>0</v>
      </c>
      <c r="H13364" s="6" t="s">
        <v>34217</v>
      </c>
      <c r="I13364" s="6" t="s">
        <v>45217</v>
      </c>
      <c r="J13364" s="6" t="s">
        <v>34219</v>
      </c>
      <c r="K13364" s="6">
        <v>46</v>
      </c>
    </row>
    <row r="13365" spans="1:11" x14ac:dyDescent="0.25">
      <c r="A13365" s="7" t="s">
        <v>45257</v>
      </c>
      <c r="B13365" s="6">
        <v>1</v>
      </c>
      <c r="C13365" s="6">
        <v>0</v>
      </c>
      <c r="D13365" s="6">
        <v>0</v>
      </c>
      <c r="E13365" s="6">
        <v>0</v>
      </c>
      <c r="F13365" s="6">
        <v>0</v>
      </c>
      <c r="G13365" s="6">
        <v>0</v>
      </c>
      <c r="H13365" s="6" t="s">
        <v>34206</v>
      </c>
      <c r="I13365" s="6" t="s">
        <v>45217</v>
      </c>
      <c r="J13365" s="6" t="s">
        <v>34219</v>
      </c>
      <c r="K13365" s="6">
        <v>47</v>
      </c>
    </row>
    <row r="13366" spans="1:11" x14ac:dyDescent="0.25">
      <c r="A13366" s="7" t="s">
        <v>39275</v>
      </c>
      <c r="B13366" s="6">
        <v>1</v>
      </c>
      <c r="C13366" s="6">
        <v>0</v>
      </c>
      <c r="D13366" s="6">
        <v>0</v>
      </c>
      <c r="E13366" s="6">
        <v>0</v>
      </c>
      <c r="F13366" s="6">
        <v>0</v>
      </c>
      <c r="G13366" s="6">
        <v>0</v>
      </c>
      <c r="H13366" s="6" t="s">
        <v>34206</v>
      </c>
      <c r="I13366" s="6" t="s">
        <v>45217</v>
      </c>
      <c r="J13366" s="6" t="s">
        <v>34219</v>
      </c>
      <c r="K13366" s="6">
        <v>48</v>
      </c>
    </row>
    <row r="13367" spans="1:11" x14ac:dyDescent="0.25">
      <c r="A13367" s="7" t="s">
        <v>39276</v>
      </c>
      <c r="B13367" s="6">
        <v>1</v>
      </c>
      <c r="C13367" s="6">
        <v>0</v>
      </c>
      <c r="D13367" s="6">
        <v>0</v>
      </c>
      <c r="E13367" s="6">
        <v>0</v>
      </c>
      <c r="F13367" s="6">
        <v>0</v>
      </c>
      <c r="G13367" s="6">
        <v>0</v>
      </c>
      <c r="H13367" s="6" t="s">
        <v>34206</v>
      </c>
      <c r="I13367" s="6" t="s">
        <v>45217</v>
      </c>
      <c r="J13367" s="6" t="s">
        <v>34219</v>
      </c>
      <c r="K13367" s="6">
        <v>49</v>
      </c>
    </row>
    <row r="13368" spans="1:11" x14ac:dyDescent="0.25">
      <c r="A13368" s="7" t="s">
        <v>45258</v>
      </c>
      <c r="B13368" s="6">
        <v>0</v>
      </c>
      <c r="C13368" s="6">
        <v>0</v>
      </c>
      <c r="D13368" s="6">
        <v>1</v>
      </c>
      <c r="E13368" s="6">
        <v>0</v>
      </c>
      <c r="F13368" s="6">
        <v>0</v>
      </c>
      <c r="G13368" s="6">
        <v>0</v>
      </c>
      <c r="H13368" s="6" t="s">
        <v>34208</v>
      </c>
      <c r="I13368" s="6" t="s">
        <v>45217</v>
      </c>
      <c r="J13368" s="6" t="s">
        <v>34219</v>
      </c>
      <c r="K13368" s="6">
        <v>50</v>
      </c>
    </row>
    <row r="13369" spans="1:11" x14ac:dyDescent="0.25">
      <c r="A13369" s="7" t="s">
        <v>45259</v>
      </c>
      <c r="B13369" s="6">
        <v>0</v>
      </c>
      <c r="C13369" s="6">
        <v>0</v>
      </c>
      <c r="D13369" s="6">
        <v>0</v>
      </c>
      <c r="E13369" s="6">
        <v>0</v>
      </c>
      <c r="F13369" s="6">
        <v>0</v>
      </c>
      <c r="G13369" s="6">
        <v>0</v>
      </c>
      <c r="H13369" s="6" t="s">
        <v>34217</v>
      </c>
      <c r="I13369" s="6" t="s">
        <v>45260</v>
      </c>
      <c r="J13369" s="6" t="s">
        <v>34219</v>
      </c>
      <c r="K13369" s="6">
        <v>0</v>
      </c>
    </row>
    <row r="13370" spans="1:11" ht="75" x14ac:dyDescent="0.25">
      <c r="A13370" s="7" t="s">
        <v>45261</v>
      </c>
      <c r="B13370" s="6">
        <v>0</v>
      </c>
      <c r="C13370" s="6">
        <v>0</v>
      </c>
      <c r="D13370" s="6">
        <v>0</v>
      </c>
      <c r="E13370" s="6">
        <v>0</v>
      </c>
      <c r="F13370" s="6">
        <v>0</v>
      </c>
      <c r="G13370" s="6">
        <v>0</v>
      </c>
      <c r="H13370" s="6" t="s">
        <v>34217</v>
      </c>
      <c r="I13370" s="6" t="s">
        <v>45260</v>
      </c>
      <c r="J13370" s="6" t="s">
        <v>34219</v>
      </c>
      <c r="K13370" s="6">
        <v>1</v>
      </c>
    </row>
    <row r="13371" spans="1:11" ht="37.5" x14ac:dyDescent="0.25">
      <c r="A13371" s="7" t="s">
        <v>45262</v>
      </c>
      <c r="B13371" s="6">
        <v>0</v>
      </c>
      <c r="C13371" s="6">
        <v>0</v>
      </c>
      <c r="D13371" s="6">
        <v>0</v>
      </c>
      <c r="E13371" s="6">
        <v>0</v>
      </c>
      <c r="F13371" s="6">
        <v>0</v>
      </c>
      <c r="G13371" s="6">
        <v>0</v>
      </c>
      <c r="H13371" s="6" t="s">
        <v>34217</v>
      </c>
      <c r="I13371" s="6" t="s">
        <v>45260</v>
      </c>
      <c r="J13371" s="6" t="s">
        <v>34219</v>
      </c>
      <c r="K13371" s="6">
        <v>2</v>
      </c>
    </row>
    <row r="13372" spans="1:11" ht="25" x14ac:dyDescent="0.25">
      <c r="A13372" s="7" t="s">
        <v>45263</v>
      </c>
      <c r="B13372" s="6">
        <v>0</v>
      </c>
      <c r="C13372" s="6">
        <v>0</v>
      </c>
      <c r="D13372" s="6">
        <v>0</v>
      </c>
      <c r="E13372" s="6">
        <v>0</v>
      </c>
      <c r="F13372" s="6">
        <v>0</v>
      </c>
      <c r="G13372" s="6">
        <v>0</v>
      </c>
      <c r="H13372" s="6" t="s">
        <v>34217</v>
      </c>
      <c r="I13372" s="6" t="s">
        <v>45260</v>
      </c>
      <c r="J13372" s="6" t="s">
        <v>34219</v>
      </c>
      <c r="K13372" s="6">
        <v>3</v>
      </c>
    </row>
    <row r="13373" spans="1:11" x14ac:dyDescent="0.25">
      <c r="A13373" s="7" t="s">
        <v>45264</v>
      </c>
      <c r="B13373" s="6">
        <v>0</v>
      </c>
      <c r="C13373" s="6">
        <v>0</v>
      </c>
      <c r="D13373" s="6">
        <v>0</v>
      </c>
      <c r="E13373" s="6">
        <v>0</v>
      </c>
      <c r="F13373" s="6">
        <v>0</v>
      </c>
      <c r="G13373" s="6">
        <v>0</v>
      </c>
      <c r="H13373" s="6" t="s">
        <v>34217</v>
      </c>
      <c r="I13373" s="6" t="s">
        <v>45260</v>
      </c>
      <c r="J13373" s="6" t="s">
        <v>34219</v>
      </c>
      <c r="K13373" s="6">
        <v>4</v>
      </c>
    </row>
    <row r="13374" spans="1:11" ht="25" x14ac:dyDescent="0.25">
      <c r="A13374" s="7" t="s">
        <v>45265</v>
      </c>
      <c r="B13374" s="6">
        <v>0</v>
      </c>
      <c r="C13374" s="6">
        <v>0</v>
      </c>
      <c r="D13374" s="6">
        <v>0</v>
      </c>
      <c r="E13374" s="6">
        <v>0</v>
      </c>
      <c r="F13374" s="6">
        <v>0</v>
      </c>
      <c r="G13374" s="6">
        <v>0</v>
      </c>
      <c r="H13374" s="6" t="s">
        <v>34217</v>
      </c>
      <c r="I13374" s="6" t="s">
        <v>45260</v>
      </c>
      <c r="J13374" s="6" t="s">
        <v>34219</v>
      </c>
      <c r="K13374" s="6">
        <v>5</v>
      </c>
    </row>
    <row r="13375" spans="1:11" ht="25" x14ac:dyDescent="0.25">
      <c r="A13375" s="7" t="s">
        <v>45266</v>
      </c>
      <c r="B13375" s="6">
        <v>0</v>
      </c>
      <c r="C13375" s="6">
        <v>0</v>
      </c>
      <c r="D13375" s="6">
        <v>0</v>
      </c>
      <c r="E13375" s="6">
        <v>0</v>
      </c>
      <c r="F13375" s="6">
        <v>0</v>
      </c>
      <c r="G13375" s="6">
        <v>0</v>
      </c>
      <c r="H13375" s="6" t="s">
        <v>34217</v>
      </c>
      <c r="I13375" s="6" t="s">
        <v>45260</v>
      </c>
      <c r="J13375" s="6" t="s">
        <v>34219</v>
      </c>
      <c r="K13375" s="6">
        <v>6</v>
      </c>
    </row>
    <row r="13376" spans="1:11" ht="25" x14ac:dyDescent="0.25">
      <c r="A13376" s="7" t="s">
        <v>45267</v>
      </c>
      <c r="B13376" s="6">
        <v>1</v>
      </c>
      <c r="C13376" s="6">
        <v>0</v>
      </c>
      <c r="D13376" s="6">
        <v>0</v>
      </c>
      <c r="E13376" s="6">
        <v>0</v>
      </c>
      <c r="F13376" s="6">
        <v>0</v>
      </c>
      <c r="G13376" s="6">
        <v>0</v>
      </c>
      <c r="H13376" s="6" t="s">
        <v>34206</v>
      </c>
      <c r="I13376" s="6" t="s">
        <v>45260</v>
      </c>
      <c r="J13376" s="6" t="s">
        <v>34219</v>
      </c>
      <c r="K13376" s="6">
        <v>7</v>
      </c>
    </row>
    <row r="13377" spans="1:11" ht="25" x14ac:dyDescent="0.25">
      <c r="A13377" s="7" t="s">
        <v>45268</v>
      </c>
      <c r="B13377" s="6">
        <v>1</v>
      </c>
      <c r="C13377" s="6">
        <v>0</v>
      </c>
      <c r="D13377" s="6">
        <v>0</v>
      </c>
      <c r="E13377" s="6">
        <v>0</v>
      </c>
      <c r="F13377" s="6">
        <v>0</v>
      </c>
      <c r="G13377" s="6">
        <v>0</v>
      </c>
      <c r="H13377" s="6" t="s">
        <v>34206</v>
      </c>
      <c r="I13377" s="6" t="s">
        <v>45260</v>
      </c>
      <c r="J13377" s="6" t="s">
        <v>34219</v>
      </c>
      <c r="K13377" s="6">
        <v>8</v>
      </c>
    </row>
    <row r="13378" spans="1:11" x14ac:dyDescent="0.25">
      <c r="A13378" s="7" t="s">
        <v>45269</v>
      </c>
      <c r="B13378" s="6">
        <v>1</v>
      </c>
      <c r="C13378" s="6">
        <v>0</v>
      </c>
      <c r="D13378" s="6">
        <v>0</v>
      </c>
      <c r="E13378" s="6">
        <v>0</v>
      </c>
      <c r="F13378" s="6">
        <v>0</v>
      </c>
      <c r="G13378" s="6">
        <v>0</v>
      </c>
      <c r="H13378" s="6" t="s">
        <v>34206</v>
      </c>
      <c r="I13378" s="6" t="s">
        <v>45260</v>
      </c>
      <c r="J13378" s="6" t="s">
        <v>34219</v>
      </c>
      <c r="K13378" s="6">
        <v>9</v>
      </c>
    </row>
    <row r="13379" spans="1:11" ht="25" x14ac:dyDescent="0.25">
      <c r="A13379" s="7" t="s">
        <v>45270</v>
      </c>
      <c r="B13379" s="6">
        <v>1</v>
      </c>
      <c r="C13379" s="6">
        <v>0</v>
      </c>
      <c r="D13379" s="6">
        <v>0</v>
      </c>
      <c r="E13379" s="6">
        <v>0</v>
      </c>
      <c r="F13379" s="6">
        <v>0</v>
      </c>
      <c r="G13379" s="6">
        <v>0</v>
      </c>
      <c r="H13379" s="6" t="s">
        <v>34206</v>
      </c>
      <c r="I13379" s="6" t="s">
        <v>45260</v>
      </c>
      <c r="J13379" s="6" t="s">
        <v>34219</v>
      </c>
      <c r="K13379" s="6">
        <v>10</v>
      </c>
    </row>
    <row r="13380" spans="1:11" x14ac:dyDescent="0.25">
      <c r="A13380" s="7" t="s">
        <v>45271</v>
      </c>
      <c r="B13380" s="6">
        <v>1</v>
      </c>
      <c r="C13380" s="6">
        <v>0</v>
      </c>
      <c r="D13380" s="6">
        <v>0</v>
      </c>
      <c r="E13380" s="6">
        <v>0</v>
      </c>
      <c r="F13380" s="6">
        <v>0</v>
      </c>
      <c r="G13380" s="6">
        <v>0</v>
      </c>
      <c r="H13380" s="6" t="s">
        <v>34206</v>
      </c>
      <c r="I13380" s="6" t="s">
        <v>45260</v>
      </c>
      <c r="J13380" s="6" t="s">
        <v>34219</v>
      </c>
      <c r="K13380" s="6">
        <v>11</v>
      </c>
    </row>
    <row r="13381" spans="1:11" x14ac:dyDescent="0.25">
      <c r="A13381" s="7" t="s">
        <v>45272</v>
      </c>
      <c r="B13381" s="6">
        <v>1</v>
      </c>
      <c r="C13381" s="6">
        <v>0</v>
      </c>
      <c r="D13381" s="6">
        <v>0</v>
      </c>
      <c r="E13381" s="6">
        <v>0</v>
      </c>
      <c r="F13381" s="6">
        <v>0</v>
      </c>
      <c r="G13381" s="6">
        <v>0</v>
      </c>
      <c r="H13381" s="6" t="s">
        <v>34206</v>
      </c>
      <c r="I13381" s="6" t="s">
        <v>45260</v>
      </c>
      <c r="J13381" s="6" t="s">
        <v>34219</v>
      </c>
      <c r="K13381" s="6">
        <v>12</v>
      </c>
    </row>
    <row r="13382" spans="1:11" ht="25" x14ac:dyDescent="0.25">
      <c r="A13382" s="7" t="s">
        <v>45273</v>
      </c>
      <c r="B13382" s="6">
        <v>0</v>
      </c>
      <c r="C13382" s="6">
        <v>0</v>
      </c>
      <c r="D13382" s="6">
        <v>0</v>
      </c>
      <c r="E13382" s="6">
        <v>0</v>
      </c>
      <c r="F13382" s="6">
        <v>0</v>
      </c>
      <c r="G13382" s="6">
        <v>0</v>
      </c>
      <c r="H13382" s="6" t="s">
        <v>34217</v>
      </c>
      <c r="I13382" s="6" t="s">
        <v>45260</v>
      </c>
      <c r="J13382" s="6" t="s">
        <v>34219</v>
      </c>
      <c r="K13382" s="6">
        <v>13</v>
      </c>
    </row>
    <row r="13383" spans="1:11" x14ac:dyDescent="0.25">
      <c r="A13383" s="7" t="s">
        <v>34748</v>
      </c>
      <c r="B13383" s="6">
        <v>1</v>
      </c>
      <c r="C13383" s="6">
        <v>0</v>
      </c>
      <c r="D13383" s="6">
        <v>0</v>
      </c>
      <c r="E13383" s="6">
        <v>0</v>
      </c>
      <c r="F13383" s="6">
        <v>0</v>
      </c>
      <c r="G13383" s="6">
        <v>0</v>
      </c>
      <c r="H13383" s="6" t="s">
        <v>34206</v>
      </c>
      <c r="I13383" s="6" t="s">
        <v>45260</v>
      </c>
      <c r="J13383" s="6" t="s">
        <v>34219</v>
      </c>
      <c r="K13383" s="6">
        <v>14</v>
      </c>
    </row>
    <row r="13384" spans="1:11" x14ac:dyDescent="0.25">
      <c r="A13384" s="7" t="s">
        <v>45274</v>
      </c>
      <c r="B13384" s="6">
        <v>1</v>
      </c>
      <c r="C13384" s="6">
        <v>0</v>
      </c>
      <c r="D13384" s="6">
        <v>0</v>
      </c>
      <c r="E13384" s="6">
        <v>0</v>
      </c>
      <c r="F13384" s="6">
        <v>0</v>
      </c>
      <c r="G13384" s="6">
        <v>0</v>
      </c>
      <c r="H13384" s="6" t="s">
        <v>34206</v>
      </c>
      <c r="I13384" s="6" t="s">
        <v>45260</v>
      </c>
      <c r="J13384" s="6" t="s">
        <v>34219</v>
      </c>
      <c r="K13384" s="6">
        <v>15</v>
      </c>
    </row>
    <row r="13385" spans="1:11" ht="25" x14ac:dyDescent="0.25">
      <c r="A13385" s="7" t="s">
        <v>45275</v>
      </c>
      <c r="B13385" s="6">
        <v>1</v>
      </c>
      <c r="C13385" s="6">
        <v>0</v>
      </c>
      <c r="D13385" s="6">
        <v>0</v>
      </c>
      <c r="E13385" s="6">
        <v>0</v>
      </c>
      <c r="F13385" s="6">
        <v>0</v>
      </c>
      <c r="G13385" s="6">
        <v>0</v>
      </c>
      <c r="H13385" s="6" t="s">
        <v>34206</v>
      </c>
      <c r="I13385" s="6" t="s">
        <v>45260</v>
      </c>
      <c r="J13385" s="6" t="s">
        <v>34219</v>
      </c>
      <c r="K13385" s="6">
        <v>16</v>
      </c>
    </row>
    <row r="13386" spans="1:11" ht="25" x14ac:dyDescent="0.25">
      <c r="A13386" s="7" t="s">
        <v>45276</v>
      </c>
      <c r="B13386" s="6">
        <v>1</v>
      </c>
      <c r="C13386" s="6">
        <v>0</v>
      </c>
      <c r="D13386" s="6">
        <v>0</v>
      </c>
      <c r="E13386" s="6">
        <v>0</v>
      </c>
      <c r="F13386" s="6">
        <v>0</v>
      </c>
      <c r="G13386" s="6">
        <v>0</v>
      </c>
      <c r="H13386" s="6" t="s">
        <v>34206</v>
      </c>
      <c r="I13386" s="6" t="s">
        <v>45260</v>
      </c>
      <c r="J13386" s="6" t="s">
        <v>34219</v>
      </c>
      <c r="K13386" s="6">
        <v>17</v>
      </c>
    </row>
    <row r="13387" spans="1:11" x14ac:dyDescent="0.25">
      <c r="A13387" s="7" t="s">
        <v>45277</v>
      </c>
      <c r="B13387" s="6">
        <v>1</v>
      </c>
      <c r="C13387" s="6">
        <v>0</v>
      </c>
      <c r="D13387" s="6">
        <v>0</v>
      </c>
      <c r="E13387" s="6">
        <v>0</v>
      </c>
      <c r="F13387" s="6">
        <v>0</v>
      </c>
      <c r="G13387" s="6">
        <v>0</v>
      </c>
      <c r="H13387" s="6" t="s">
        <v>34206</v>
      </c>
      <c r="I13387" s="6" t="s">
        <v>45260</v>
      </c>
      <c r="J13387" s="6" t="s">
        <v>34219</v>
      </c>
      <c r="K13387" s="6">
        <v>18</v>
      </c>
    </row>
    <row r="13388" spans="1:11" x14ac:dyDescent="0.25">
      <c r="A13388" s="7" t="s">
        <v>45278</v>
      </c>
      <c r="B13388" s="6">
        <v>0</v>
      </c>
      <c r="C13388" s="6">
        <v>0</v>
      </c>
      <c r="D13388" s="6">
        <v>0</v>
      </c>
      <c r="E13388" s="6">
        <v>0</v>
      </c>
      <c r="F13388" s="6">
        <v>0</v>
      </c>
      <c r="G13388" s="6">
        <v>0</v>
      </c>
      <c r="H13388" s="6" t="s">
        <v>34217</v>
      </c>
      <c r="I13388" s="6" t="s">
        <v>45260</v>
      </c>
      <c r="J13388" s="6" t="s">
        <v>34219</v>
      </c>
      <c r="K13388" s="6">
        <v>19</v>
      </c>
    </row>
    <row r="13389" spans="1:11" ht="25" x14ac:dyDescent="0.25">
      <c r="A13389" s="7" t="s">
        <v>45279</v>
      </c>
      <c r="B13389" s="6">
        <v>1</v>
      </c>
      <c r="C13389" s="6">
        <v>0</v>
      </c>
      <c r="D13389" s="6">
        <v>0</v>
      </c>
      <c r="E13389" s="6">
        <v>0</v>
      </c>
      <c r="F13389" s="6">
        <v>0</v>
      </c>
      <c r="G13389" s="6">
        <v>0</v>
      </c>
      <c r="H13389" s="6" t="s">
        <v>34206</v>
      </c>
      <c r="I13389" s="6" t="s">
        <v>45260</v>
      </c>
      <c r="J13389" s="6" t="s">
        <v>34219</v>
      </c>
      <c r="K13389" s="6">
        <v>20</v>
      </c>
    </row>
    <row r="13390" spans="1:11" x14ac:dyDescent="0.25">
      <c r="A13390" s="7" t="s">
        <v>45280</v>
      </c>
      <c r="B13390" s="6">
        <v>0</v>
      </c>
      <c r="C13390" s="6">
        <v>0</v>
      </c>
      <c r="D13390" s="6">
        <v>0</v>
      </c>
      <c r="E13390" s="6">
        <v>1</v>
      </c>
      <c r="F13390" s="6">
        <v>0</v>
      </c>
      <c r="G13390" s="6">
        <v>0</v>
      </c>
      <c r="H13390" s="6" t="s">
        <v>34209</v>
      </c>
      <c r="I13390" s="6" t="s">
        <v>45260</v>
      </c>
      <c r="J13390" s="6" t="s">
        <v>34219</v>
      </c>
      <c r="K13390" s="6">
        <v>21</v>
      </c>
    </row>
    <row r="13391" spans="1:11" x14ac:dyDescent="0.25">
      <c r="A13391" s="7" t="s">
        <v>45281</v>
      </c>
      <c r="B13391" s="6">
        <v>1</v>
      </c>
      <c r="C13391" s="6">
        <v>0</v>
      </c>
      <c r="D13391" s="6">
        <v>0</v>
      </c>
      <c r="E13391" s="6">
        <v>0</v>
      </c>
      <c r="F13391" s="6">
        <v>0</v>
      </c>
      <c r="G13391" s="6">
        <v>0</v>
      </c>
      <c r="H13391" s="6" t="s">
        <v>34206</v>
      </c>
      <c r="I13391" s="6" t="s">
        <v>45260</v>
      </c>
      <c r="J13391" s="6" t="s">
        <v>34219</v>
      </c>
      <c r="K13391" s="6">
        <v>22</v>
      </c>
    </row>
    <row r="13392" spans="1:11" x14ac:dyDescent="0.25">
      <c r="A13392" s="7" t="s">
        <v>45282</v>
      </c>
      <c r="B13392" s="6">
        <v>0</v>
      </c>
      <c r="C13392" s="6">
        <v>0</v>
      </c>
      <c r="D13392" s="6">
        <v>0</v>
      </c>
      <c r="E13392" s="6">
        <v>1</v>
      </c>
      <c r="F13392" s="6">
        <v>0</v>
      </c>
      <c r="G13392" s="6">
        <v>0</v>
      </c>
      <c r="H13392" s="6" t="s">
        <v>34209</v>
      </c>
      <c r="I13392" s="6" t="s">
        <v>45260</v>
      </c>
      <c r="J13392" s="6" t="s">
        <v>34219</v>
      </c>
      <c r="K13392" s="6">
        <v>23</v>
      </c>
    </row>
    <row r="13393" spans="1:11" ht="37.5" x14ac:dyDescent="0.25">
      <c r="A13393" s="7" t="s">
        <v>45283</v>
      </c>
      <c r="B13393" s="6">
        <v>0</v>
      </c>
      <c r="C13393" s="6">
        <v>0</v>
      </c>
      <c r="D13393" s="6">
        <v>0</v>
      </c>
      <c r="E13393" s="6">
        <v>1</v>
      </c>
      <c r="F13393" s="6">
        <v>0</v>
      </c>
      <c r="G13393" s="6">
        <v>0</v>
      </c>
      <c r="H13393" s="6" t="s">
        <v>34209</v>
      </c>
      <c r="I13393" s="6" t="s">
        <v>45260</v>
      </c>
      <c r="J13393" s="6" t="s">
        <v>34219</v>
      </c>
      <c r="K13393" s="6">
        <v>24</v>
      </c>
    </row>
    <row r="13394" spans="1:11" x14ac:dyDescent="0.25">
      <c r="A13394" s="7" t="s">
        <v>45284</v>
      </c>
      <c r="B13394" s="6">
        <v>0</v>
      </c>
      <c r="C13394" s="6">
        <v>0</v>
      </c>
      <c r="D13394" s="6">
        <v>0</v>
      </c>
      <c r="E13394" s="6">
        <v>0</v>
      </c>
      <c r="F13394" s="6">
        <v>0</v>
      </c>
      <c r="G13394" s="6">
        <v>1</v>
      </c>
      <c r="H13394" s="6" t="s">
        <v>34211</v>
      </c>
      <c r="I13394" s="6" t="s">
        <v>45260</v>
      </c>
      <c r="J13394" s="6" t="s">
        <v>34219</v>
      </c>
      <c r="K13394" s="6">
        <v>25</v>
      </c>
    </row>
    <row r="13395" spans="1:11" x14ac:dyDescent="0.25">
      <c r="A13395" s="7" t="s">
        <v>45285</v>
      </c>
      <c r="B13395" s="6">
        <v>0</v>
      </c>
      <c r="C13395" s="6">
        <v>0</v>
      </c>
      <c r="D13395" s="6">
        <v>0</v>
      </c>
      <c r="E13395" s="6">
        <v>0</v>
      </c>
      <c r="F13395" s="6">
        <v>0</v>
      </c>
      <c r="G13395" s="6">
        <v>1</v>
      </c>
      <c r="H13395" s="6" t="s">
        <v>34211</v>
      </c>
      <c r="I13395" s="6" t="s">
        <v>45260</v>
      </c>
      <c r="J13395" s="6" t="s">
        <v>34219</v>
      </c>
      <c r="K13395" s="6">
        <v>26</v>
      </c>
    </row>
    <row r="13396" spans="1:11" x14ac:dyDescent="0.25">
      <c r="A13396" s="7" t="s">
        <v>45286</v>
      </c>
      <c r="B13396" s="6">
        <v>1</v>
      </c>
      <c r="C13396" s="6">
        <v>0</v>
      </c>
      <c r="D13396" s="6">
        <v>0</v>
      </c>
      <c r="E13396" s="6">
        <v>0</v>
      </c>
      <c r="F13396" s="6">
        <v>0</v>
      </c>
      <c r="G13396" s="6">
        <v>0</v>
      </c>
      <c r="H13396" s="6" t="s">
        <v>34206</v>
      </c>
      <c r="I13396" s="6" t="s">
        <v>45260</v>
      </c>
      <c r="J13396" s="6" t="s">
        <v>34219</v>
      </c>
      <c r="K13396" s="6">
        <v>27</v>
      </c>
    </row>
    <row r="13397" spans="1:11" x14ac:dyDescent="0.25">
      <c r="A13397" s="7" t="s">
        <v>45287</v>
      </c>
      <c r="B13397" s="6">
        <v>1</v>
      </c>
      <c r="C13397" s="6">
        <v>0</v>
      </c>
      <c r="D13397" s="6">
        <v>0</v>
      </c>
      <c r="E13397" s="6">
        <v>0</v>
      </c>
      <c r="F13397" s="6">
        <v>0</v>
      </c>
      <c r="G13397" s="6">
        <v>0</v>
      </c>
      <c r="H13397" s="6" t="s">
        <v>34206</v>
      </c>
      <c r="I13397" s="6" t="s">
        <v>45260</v>
      </c>
      <c r="J13397" s="6" t="s">
        <v>34219</v>
      </c>
      <c r="K13397" s="6">
        <v>28</v>
      </c>
    </row>
    <row r="13398" spans="1:11" x14ac:dyDescent="0.25">
      <c r="A13398" s="7" t="s">
        <v>45288</v>
      </c>
      <c r="B13398" s="6">
        <v>1</v>
      </c>
      <c r="C13398" s="6">
        <v>0</v>
      </c>
      <c r="D13398" s="6">
        <v>0</v>
      </c>
      <c r="E13398" s="6">
        <v>0</v>
      </c>
      <c r="F13398" s="6">
        <v>0</v>
      </c>
      <c r="G13398" s="6">
        <v>0</v>
      </c>
      <c r="H13398" s="6" t="s">
        <v>34206</v>
      </c>
      <c r="I13398" s="6" t="s">
        <v>45260</v>
      </c>
      <c r="J13398" s="6" t="s">
        <v>34219</v>
      </c>
      <c r="K13398" s="6">
        <v>29</v>
      </c>
    </row>
    <row r="13399" spans="1:11" ht="25" x14ac:dyDescent="0.25">
      <c r="A13399" s="7" t="s">
        <v>45289</v>
      </c>
      <c r="B13399" s="6">
        <v>1</v>
      </c>
      <c r="C13399" s="6">
        <v>0</v>
      </c>
      <c r="D13399" s="6">
        <v>0</v>
      </c>
      <c r="E13399" s="6">
        <v>0</v>
      </c>
      <c r="F13399" s="6">
        <v>0</v>
      </c>
      <c r="G13399" s="6">
        <v>0</v>
      </c>
      <c r="H13399" s="6" t="s">
        <v>34206</v>
      </c>
      <c r="I13399" s="6" t="s">
        <v>45260</v>
      </c>
      <c r="J13399" s="6" t="s">
        <v>34219</v>
      </c>
      <c r="K13399" s="6">
        <v>30</v>
      </c>
    </row>
    <row r="13400" spans="1:11" x14ac:dyDescent="0.25">
      <c r="A13400" s="7" t="s">
        <v>45290</v>
      </c>
      <c r="B13400" s="6">
        <v>0</v>
      </c>
      <c r="C13400" s="6">
        <v>0</v>
      </c>
      <c r="D13400" s="6">
        <v>0</v>
      </c>
      <c r="E13400" s="6">
        <v>1</v>
      </c>
      <c r="F13400" s="6">
        <v>0</v>
      </c>
      <c r="G13400" s="6">
        <v>0</v>
      </c>
      <c r="H13400" s="6" t="s">
        <v>34209</v>
      </c>
      <c r="I13400" s="6" t="s">
        <v>45260</v>
      </c>
      <c r="J13400" s="6" t="s">
        <v>34219</v>
      </c>
      <c r="K13400" s="6">
        <v>31</v>
      </c>
    </row>
    <row r="13401" spans="1:11" ht="37.5" x14ac:dyDescent="0.25">
      <c r="A13401" s="7" t="s">
        <v>45291</v>
      </c>
      <c r="B13401" s="6">
        <v>0</v>
      </c>
      <c r="C13401" s="6">
        <v>0</v>
      </c>
      <c r="D13401" s="6">
        <v>0</v>
      </c>
      <c r="E13401" s="6">
        <v>1</v>
      </c>
      <c r="F13401" s="6">
        <v>0</v>
      </c>
      <c r="G13401" s="6">
        <v>0</v>
      </c>
      <c r="H13401" s="6" t="s">
        <v>34209</v>
      </c>
      <c r="I13401" s="6" t="s">
        <v>45260</v>
      </c>
      <c r="J13401" s="6" t="s">
        <v>34219</v>
      </c>
      <c r="K13401" s="6">
        <v>32</v>
      </c>
    </row>
    <row r="13402" spans="1:11" ht="25" x14ac:dyDescent="0.25">
      <c r="A13402" s="7" t="s">
        <v>45292</v>
      </c>
      <c r="B13402" s="6">
        <v>0</v>
      </c>
      <c r="C13402" s="6">
        <v>0</v>
      </c>
      <c r="D13402" s="6">
        <v>0</v>
      </c>
      <c r="E13402" s="6">
        <v>1</v>
      </c>
      <c r="F13402" s="6">
        <v>0</v>
      </c>
      <c r="G13402" s="6">
        <v>0</v>
      </c>
      <c r="H13402" s="6" t="s">
        <v>34209</v>
      </c>
      <c r="I13402" s="6" t="s">
        <v>45260</v>
      </c>
      <c r="J13402" s="6" t="s">
        <v>34219</v>
      </c>
      <c r="K13402" s="6">
        <v>33</v>
      </c>
    </row>
    <row r="13403" spans="1:11" x14ac:dyDescent="0.25">
      <c r="A13403" s="7" t="s">
        <v>45293</v>
      </c>
      <c r="B13403" s="6">
        <v>0</v>
      </c>
      <c r="C13403" s="6">
        <v>0</v>
      </c>
      <c r="D13403" s="6">
        <v>0</v>
      </c>
      <c r="E13403" s="6">
        <v>1</v>
      </c>
      <c r="F13403" s="6">
        <v>0</v>
      </c>
      <c r="G13403" s="6">
        <v>0</v>
      </c>
      <c r="H13403" s="6" t="s">
        <v>34209</v>
      </c>
      <c r="I13403" s="6" t="s">
        <v>45260</v>
      </c>
      <c r="J13403" s="6" t="s">
        <v>34219</v>
      </c>
      <c r="K13403" s="6">
        <v>34</v>
      </c>
    </row>
    <row r="13404" spans="1:11" x14ac:dyDescent="0.25">
      <c r="A13404" s="7" t="s">
        <v>45294</v>
      </c>
      <c r="B13404" s="6">
        <v>0</v>
      </c>
      <c r="C13404" s="6">
        <v>0</v>
      </c>
      <c r="D13404" s="6">
        <v>0</v>
      </c>
      <c r="E13404" s="6">
        <v>1</v>
      </c>
      <c r="F13404" s="6">
        <v>0</v>
      </c>
      <c r="G13404" s="6">
        <v>0</v>
      </c>
      <c r="H13404" s="6" t="s">
        <v>34209</v>
      </c>
      <c r="I13404" s="6" t="s">
        <v>45260</v>
      </c>
      <c r="J13404" s="6" t="s">
        <v>34219</v>
      </c>
      <c r="K13404" s="6">
        <v>35</v>
      </c>
    </row>
    <row r="13405" spans="1:11" x14ac:dyDescent="0.25">
      <c r="A13405" s="7" t="s">
        <v>44680</v>
      </c>
      <c r="B13405" s="6">
        <v>0</v>
      </c>
      <c r="C13405" s="6">
        <v>0</v>
      </c>
      <c r="D13405" s="6">
        <v>0</v>
      </c>
      <c r="E13405" s="6">
        <v>1</v>
      </c>
      <c r="F13405" s="6">
        <v>0</v>
      </c>
      <c r="G13405" s="6">
        <v>0</v>
      </c>
      <c r="H13405" s="6" t="s">
        <v>34209</v>
      </c>
      <c r="I13405" s="6" t="s">
        <v>45260</v>
      </c>
      <c r="J13405" s="6" t="s">
        <v>34219</v>
      </c>
      <c r="K13405" s="6">
        <v>36</v>
      </c>
    </row>
    <row r="13406" spans="1:11" x14ac:dyDescent="0.25">
      <c r="A13406" s="7" t="s">
        <v>45295</v>
      </c>
      <c r="B13406" s="6">
        <v>0</v>
      </c>
      <c r="C13406" s="6">
        <v>0</v>
      </c>
      <c r="D13406" s="6">
        <v>0</v>
      </c>
      <c r="E13406" s="6">
        <v>0</v>
      </c>
      <c r="F13406" s="6">
        <v>0</v>
      </c>
      <c r="G13406" s="6">
        <v>1</v>
      </c>
      <c r="H13406" s="6" t="s">
        <v>34211</v>
      </c>
      <c r="I13406" s="6" t="s">
        <v>45260</v>
      </c>
      <c r="J13406" s="6" t="s">
        <v>34219</v>
      </c>
      <c r="K13406" s="6">
        <v>37</v>
      </c>
    </row>
    <row r="13407" spans="1:11" x14ac:dyDescent="0.25">
      <c r="A13407" s="7" t="s">
        <v>45247</v>
      </c>
      <c r="B13407" s="6">
        <v>0</v>
      </c>
      <c r="C13407" s="6">
        <v>0</v>
      </c>
      <c r="D13407" s="6">
        <v>0</v>
      </c>
      <c r="E13407" s="6">
        <v>0</v>
      </c>
      <c r="F13407" s="6">
        <v>0</v>
      </c>
      <c r="G13407" s="6">
        <v>1</v>
      </c>
      <c r="H13407" s="6" t="s">
        <v>34211</v>
      </c>
      <c r="I13407" s="6" t="s">
        <v>45260</v>
      </c>
      <c r="J13407" s="6" t="s">
        <v>34219</v>
      </c>
      <c r="K13407" s="6">
        <v>38</v>
      </c>
    </row>
    <row r="13408" spans="1:11" x14ac:dyDescent="0.25">
      <c r="A13408" s="7" t="s">
        <v>34802</v>
      </c>
      <c r="B13408" s="6">
        <v>0</v>
      </c>
      <c r="C13408" s="6">
        <v>0</v>
      </c>
      <c r="D13408" s="6">
        <v>0</v>
      </c>
      <c r="E13408" s="6">
        <v>0</v>
      </c>
      <c r="F13408" s="6">
        <v>1</v>
      </c>
      <c r="G13408" s="6">
        <v>0</v>
      </c>
      <c r="H13408" s="6" t="s">
        <v>34210</v>
      </c>
      <c r="I13408" s="6" t="s">
        <v>45260</v>
      </c>
      <c r="J13408" s="6" t="s">
        <v>34219</v>
      </c>
      <c r="K13408" s="6">
        <v>39</v>
      </c>
    </row>
    <row r="13409" spans="1:11" ht="62.5" x14ac:dyDescent="0.25">
      <c r="A13409" s="7" t="s">
        <v>45296</v>
      </c>
      <c r="B13409" s="6">
        <v>0</v>
      </c>
      <c r="C13409" s="6">
        <v>0</v>
      </c>
      <c r="D13409" s="6">
        <v>0</v>
      </c>
      <c r="E13409" s="6">
        <v>0</v>
      </c>
      <c r="F13409" s="6">
        <v>1</v>
      </c>
      <c r="G13409" s="6">
        <v>0</v>
      </c>
      <c r="H13409" s="6" t="s">
        <v>34210</v>
      </c>
      <c r="I13409" s="6" t="s">
        <v>45260</v>
      </c>
      <c r="J13409" s="6" t="s">
        <v>34219</v>
      </c>
      <c r="K13409" s="6">
        <v>40</v>
      </c>
    </row>
    <row r="13410" spans="1:11" x14ac:dyDescent="0.25">
      <c r="A13410" s="7" t="s">
        <v>34216</v>
      </c>
      <c r="B13410" s="6">
        <v>0</v>
      </c>
      <c r="C13410" s="6">
        <v>0</v>
      </c>
      <c r="D13410" s="6">
        <v>0</v>
      </c>
      <c r="E13410" s="6">
        <v>0</v>
      </c>
      <c r="F13410" s="6">
        <v>0</v>
      </c>
      <c r="G13410" s="6">
        <v>0</v>
      </c>
      <c r="H13410" s="6" t="s">
        <v>34217</v>
      </c>
      <c r="I13410" s="6" t="s">
        <v>45297</v>
      </c>
      <c r="J13410" s="6" t="s">
        <v>34219</v>
      </c>
      <c r="K13410" s="6">
        <v>0</v>
      </c>
    </row>
    <row r="13411" spans="1:11" ht="37.5" x14ac:dyDescent="0.25">
      <c r="A13411" s="7" t="s">
        <v>45298</v>
      </c>
      <c r="B13411" s="6">
        <v>0</v>
      </c>
      <c r="C13411" s="6">
        <v>0</v>
      </c>
      <c r="D13411" s="6">
        <v>0</v>
      </c>
      <c r="E13411" s="6">
        <v>0</v>
      </c>
      <c r="F13411" s="6">
        <v>0</v>
      </c>
      <c r="G13411" s="6">
        <v>0</v>
      </c>
      <c r="H13411" s="6" t="s">
        <v>34217</v>
      </c>
      <c r="I13411" s="6" t="s">
        <v>45297</v>
      </c>
      <c r="J13411" s="6" t="s">
        <v>34219</v>
      </c>
      <c r="K13411" s="6">
        <v>1</v>
      </c>
    </row>
    <row r="13412" spans="1:11" ht="62.5" x14ac:dyDescent="0.25">
      <c r="A13412" s="7" t="s">
        <v>45299</v>
      </c>
      <c r="B13412" s="6">
        <v>0</v>
      </c>
      <c r="C13412" s="6">
        <v>0</v>
      </c>
      <c r="D13412" s="6">
        <v>0</v>
      </c>
      <c r="E13412" s="6">
        <v>0</v>
      </c>
      <c r="F13412" s="6">
        <v>0</v>
      </c>
      <c r="G13412" s="6">
        <v>0</v>
      </c>
      <c r="H13412" s="6" t="s">
        <v>34217</v>
      </c>
      <c r="I13412" s="6" t="s">
        <v>45297</v>
      </c>
      <c r="J13412" s="6" t="s">
        <v>34219</v>
      </c>
      <c r="K13412" s="6">
        <v>2</v>
      </c>
    </row>
    <row r="13413" spans="1:11" x14ac:dyDescent="0.25">
      <c r="A13413" s="7" t="s">
        <v>45300</v>
      </c>
      <c r="B13413" s="6">
        <v>0</v>
      </c>
      <c r="C13413" s="6">
        <v>0</v>
      </c>
      <c r="D13413" s="6">
        <v>1</v>
      </c>
      <c r="E13413" s="6">
        <v>0</v>
      </c>
      <c r="F13413" s="6">
        <v>0</v>
      </c>
      <c r="G13413" s="6">
        <v>0</v>
      </c>
      <c r="H13413" s="6" t="s">
        <v>34208</v>
      </c>
      <c r="I13413" s="6" t="s">
        <v>45297</v>
      </c>
      <c r="J13413" s="6" t="s">
        <v>34219</v>
      </c>
      <c r="K13413" s="6">
        <v>3</v>
      </c>
    </row>
    <row r="13414" spans="1:11" ht="87.5" x14ac:dyDescent="0.25">
      <c r="A13414" s="7" t="s">
        <v>45301</v>
      </c>
      <c r="B13414" s="6">
        <v>0</v>
      </c>
      <c r="C13414" s="6">
        <v>0</v>
      </c>
      <c r="D13414" s="6">
        <v>1</v>
      </c>
      <c r="E13414" s="6">
        <v>0</v>
      </c>
      <c r="F13414" s="6">
        <v>0</v>
      </c>
      <c r="G13414" s="6">
        <v>0</v>
      </c>
      <c r="H13414" s="6" t="s">
        <v>34208</v>
      </c>
      <c r="I13414" s="6" t="s">
        <v>45297</v>
      </c>
      <c r="J13414" s="6" t="s">
        <v>34219</v>
      </c>
      <c r="K13414" s="6">
        <v>4</v>
      </c>
    </row>
    <row r="13415" spans="1:11" x14ac:dyDescent="0.25">
      <c r="A13415" s="7" t="s">
        <v>42036</v>
      </c>
      <c r="B13415" s="6">
        <v>0</v>
      </c>
      <c r="C13415" s="6">
        <v>0</v>
      </c>
      <c r="D13415" s="6">
        <v>0</v>
      </c>
      <c r="E13415" s="6">
        <v>0</v>
      </c>
      <c r="F13415" s="6">
        <v>0</v>
      </c>
      <c r="G13415" s="6">
        <v>1</v>
      </c>
      <c r="H13415" s="6" t="s">
        <v>34211</v>
      </c>
      <c r="I13415" s="6" t="s">
        <v>45297</v>
      </c>
      <c r="J13415" s="6" t="s">
        <v>34219</v>
      </c>
      <c r="K13415" s="6">
        <v>5</v>
      </c>
    </row>
    <row r="13416" spans="1:11" ht="75" x14ac:dyDescent="0.25">
      <c r="A13416" s="7" t="s">
        <v>45302</v>
      </c>
      <c r="B13416" s="6">
        <v>0</v>
      </c>
      <c r="C13416" s="6">
        <v>0</v>
      </c>
      <c r="D13416" s="6">
        <v>0</v>
      </c>
      <c r="E13416" s="6">
        <v>0</v>
      </c>
      <c r="F13416" s="6">
        <v>0</v>
      </c>
      <c r="G13416" s="6">
        <v>1</v>
      </c>
      <c r="H13416" s="6" t="s">
        <v>34211</v>
      </c>
      <c r="I13416" s="6" t="s">
        <v>45297</v>
      </c>
      <c r="J13416" s="6" t="s">
        <v>34219</v>
      </c>
      <c r="K13416" s="6">
        <v>6</v>
      </c>
    </row>
    <row r="13417" spans="1:11" ht="37.5" x14ac:dyDescent="0.25">
      <c r="A13417" s="7" t="s">
        <v>45303</v>
      </c>
      <c r="B13417" s="6">
        <v>0</v>
      </c>
      <c r="C13417" s="6">
        <v>0</v>
      </c>
      <c r="D13417" s="6">
        <v>0</v>
      </c>
      <c r="E13417" s="6">
        <v>0</v>
      </c>
      <c r="F13417" s="6">
        <v>0</v>
      </c>
      <c r="G13417" s="6">
        <v>1</v>
      </c>
      <c r="H13417" s="6" t="s">
        <v>34211</v>
      </c>
      <c r="I13417" s="6" t="s">
        <v>45297</v>
      </c>
      <c r="J13417" s="6" t="s">
        <v>34219</v>
      </c>
      <c r="K13417" s="6">
        <v>7</v>
      </c>
    </row>
    <row r="13418" spans="1:11" x14ac:dyDescent="0.25">
      <c r="A13418" s="7" t="s">
        <v>41582</v>
      </c>
      <c r="B13418" s="6">
        <v>0</v>
      </c>
      <c r="C13418" s="6">
        <v>0</v>
      </c>
      <c r="D13418" s="6">
        <v>0</v>
      </c>
      <c r="E13418" s="6">
        <v>0</v>
      </c>
      <c r="F13418" s="6">
        <v>0</v>
      </c>
      <c r="G13418" s="6">
        <v>1</v>
      </c>
      <c r="H13418" s="6" t="s">
        <v>34211</v>
      </c>
      <c r="I13418" s="6" t="s">
        <v>45297</v>
      </c>
      <c r="J13418" s="6" t="s">
        <v>34219</v>
      </c>
      <c r="K13418" s="6">
        <v>8</v>
      </c>
    </row>
    <row r="13419" spans="1:11" ht="62.5" x14ac:dyDescent="0.25">
      <c r="A13419" s="7" t="s">
        <v>45304</v>
      </c>
      <c r="B13419" s="6">
        <v>0</v>
      </c>
      <c r="C13419" s="6">
        <v>0</v>
      </c>
      <c r="D13419" s="6">
        <v>0</v>
      </c>
      <c r="E13419" s="6">
        <v>0</v>
      </c>
      <c r="F13419" s="6">
        <v>0</v>
      </c>
      <c r="G13419" s="6">
        <v>1</v>
      </c>
      <c r="H13419" s="6" t="s">
        <v>34211</v>
      </c>
      <c r="I13419" s="6" t="s">
        <v>45297</v>
      </c>
      <c r="J13419" s="6" t="s">
        <v>34219</v>
      </c>
      <c r="K13419" s="6">
        <v>9</v>
      </c>
    </row>
    <row r="13420" spans="1:11" ht="50" x14ac:dyDescent="0.25">
      <c r="A13420" s="7" t="s">
        <v>45305</v>
      </c>
      <c r="B13420" s="6">
        <v>0</v>
      </c>
      <c r="C13420" s="6">
        <v>0</v>
      </c>
      <c r="D13420" s="6">
        <v>0</v>
      </c>
      <c r="E13420" s="6">
        <v>0</v>
      </c>
      <c r="F13420" s="6">
        <v>0</v>
      </c>
      <c r="G13420" s="6">
        <v>1</v>
      </c>
      <c r="H13420" s="6" t="s">
        <v>34211</v>
      </c>
      <c r="I13420" s="6" t="s">
        <v>45297</v>
      </c>
      <c r="J13420" s="6" t="s">
        <v>34219</v>
      </c>
      <c r="K13420" s="6">
        <v>10</v>
      </c>
    </row>
    <row r="13421" spans="1:11" x14ac:dyDescent="0.25">
      <c r="A13421" s="7" t="s">
        <v>45306</v>
      </c>
      <c r="B13421" s="6">
        <v>0</v>
      </c>
      <c r="C13421" s="6">
        <v>0</v>
      </c>
      <c r="D13421" s="6">
        <v>0</v>
      </c>
      <c r="E13421" s="6">
        <v>0</v>
      </c>
      <c r="F13421" s="6">
        <v>0</v>
      </c>
      <c r="G13421" s="6">
        <v>1</v>
      </c>
      <c r="H13421" s="6" t="s">
        <v>34211</v>
      </c>
      <c r="I13421" s="6" t="s">
        <v>45297</v>
      </c>
      <c r="J13421" s="6" t="s">
        <v>34219</v>
      </c>
      <c r="K13421" s="6">
        <v>11</v>
      </c>
    </row>
    <row r="13422" spans="1:11" ht="25" x14ac:dyDescent="0.25">
      <c r="A13422" s="7" t="s">
        <v>45307</v>
      </c>
      <c r="B13422" s="6">
        <v>0</v>
      </c>
      <c r="C13422" s="6">
        <v>0</v>
      </c>
      <c r="D13422" s="6">
        <v>0</v>
      </c>
      <c r="E13422" s="6">
        <v>0</v>
      </c>
      <c r="F13422" s="6">
        <v>0</v>
      </c>
      <c r="G13422" s="6">
        <v>1</v>
      </c>
      <c r="H13422" s="6" t="s">
        <v>34211</v>
      </c>
      <c r="I13422" s="6" t="s">
        <v>45297</v>
      </c>
      <c r="J13422" s="6" t="s">
        <v>34219</v>
      </c>
      <c r="K13422" s="6">
        <v>12</v>
      </c>
    </row>
    <row r="13423" spans="1:11" x14ac:dyDescent="0.25">
      <c r="A13423" s="7" t="s">
        <v>45308</v>
      </c>
      <c r="B13423" s="6">
        <v>0</v>
      </c>
      <c r="C13423" s="6">
        <v>0</v>
      </c>
      <c r="D13423" s="6">
        <v>0</v>
      </c>
      <c r="E13423" s="6">
        <v>0</v>
      </c>
      <c r="F13423" s="6">
        <v>0</v>
      </c>
      <c r="G13423" s="6">
        <v>1</v>
      </c>
      <c r="H13423" s="6" t="s">
        <v>34211</v>
      </c>
      <c r="I13423" s="6" t="s">
        <v>45297</v>
      </c>
      <c r="J13423" s="6" t="s">
        <v>34219</v>
      </c>
      <c r="K13423" s="6">
        <v>13</v>
      </c>
    </row>
    <row r="13424" spans="1:11" x14ac:dyDescent="0.25">
      <c r="A13424" s="7" t="s">
        <v>45309</v>
      </c>
      <c r="B13424" s="6">
        <v>0</v>
      </c>
      <c r="C13424" s="6">
        <v>0</v>
      </c>
      <c r="D13424" s="6">
        <v>0</v>
      </c>
      <c r="E13424" s="6">
        <v>0</v>
      </c>
      <c r="F13424" s="6">
        <v>0</v>
      </c>
      <c r="G13424" s="6">
        <v>1</v>
      </c>
      <c r="H13424" s="6" t="s">
        <v>34211</v>
      </c>
      <c r="I13424" s="6" t="s">
        <v>45297</v>
      </c>
      <c r="J13424" s="6" t="s">
        <v>34219</v>
      </c>
      <c r="K13424" s="6">
        <v>14</v>
      </c>
    </row>
    <row r="13425" spans="1:11" x14ac:dyDescent="0.25">
      <c r="A13425" s="7" t="s">
        <v>45310</v>
      </c>
      <c r="B13425" s="6">
        <v>0</v>
      </c>
      <c r="C13425" s="6">
        <v>0</v>
      </c>
      <c r="D13425" s="6">
        <v>0</v>
      </c>
      <c r="E13425" s="6">
        <v>0</v>
      </c>
      <c r="F13425" s="6">
        <v>0</v>
      </c>
      <c r="G13425" s="6">
        <v>1</v>
      </c>
      <c r="H13425" s="6" t="s">
        <v>34211</v>
      </c>
      <c r="I13425" s="6" t="s">
        <v>45297</v>
      </c>
      <c r="J13425" s="6" t="s">
        <v>34219</v>
      </c>
      <c r="K13425" s="6">
        <v>15</v>
      </c>
    </row>
    <row r="13426" spans="1:11" ht="37.5" x14ac:dyDescent="0.25">
      <c r="A13426" s="7" t="s">
        <v>45311</v>
      </c>
      <c r="B13426" s="6">
        <v>0</v>
      </c>
      <c r="C13426" s="6">
        <v>0</v>
      </c>
      <c r="D13426" s="6">
        <v>0</v>
      </c>
      <c r="E13426" s="6">
        <v>0</v>
      </c>
      <c r="F13426" s="6">
        <v>0</v>
      </c>
      <c r="G13426" s="6">
        <v>1</v>
      </c>
      <c r="H13426" s="6" t="s">
        <v>34211</v>
      </c>
      <c r="I13426" s="6" t="s">
        <v>45297</v>
      </c>
      <c r="J13426" s="6" t="s">
        <v>34219</v>
      </c>
      <c r="K13426" s="6">
        <v>16</v>
      </c>
    </row>
    <row r="13427" spans="1:11" x14ac:dyDescent="0.25">
      <c r="A13427" s="7" t="s">
        <v>45312</v>
      </c>
      <c r="B13427" s="6">
        <v>0</v>
      </c>
      <c r="C13427" s="6">
        <v>0</v>
      </c>
      <c r="D13427" s="6">
        <v>0</v>
      </c>
      <c r="E13427" s="6">
        <v>0</v>
      </c>
      <c r="F13427" s="6">
        <v>0</v>
      </c>
      <c r="G13427" s="6">
        <v>1</v>
      </c>
      <c r="H13427" s="6" t="s">
        <v>34211</v>
      </c>
      <c r="I13427" s="6" t="s">
        <v>45297</v>
      </c>
      <c r="J13427" s="6" t="s">
        <v>34219</v>
      </c>
      <c r="K13427" s="6">
        <v>17</v>
      </c>
    </row>
    <row r="13428" spans="1:11" x14ac:dyDescent="0.25">
      <c r="A13428" s="7" t="s">
        <v>45313</v>
      </c>
      <c r="B13428" s="6">
        <v>0</v>
      </c>
      <c r="C13428" s="6">
        <v>0</v>
      </c>
      <c r="D13428" s="6">
        <v>0</v>
      </c>
      <c r="E13428" s="6">
        <v>0</v>
      </c>
      <c r="F13428" s="6">
        <v>0</v>
      </c>
      <c r="G13428" s="6">
        <v>0</v>
      </c>
      <c r="H13428" s="6" t="s">
        <v>34217</v>
      </c>
      <c r="I13428" s="6" t="s">
        <v>45314</v>
      </c>
      <c r="J13428" s="6" t="s">
        <v>34219</v>
      </c>
      <c r="K13428" s="6">
        <v>0</v>
      </c>
    </row>
    <row r="13429" spans="1:11" ht="25" x14ac:dyDescent="0.25">
      <c r="A13429" s="7" t="s">
        <v>45315</v>
      </c>
      <c r="B13429" s="6">
        <v>0</v>
      </c>
      <c r="C13429" s="6">
        <v>0</v>
      </c>
      <c r="D13429" s="6">
        <v>0</v>
      </c>
      <c r="E13429" s="6">
        <v>0</v>
      </c>
      <c r="F13429" s="6">
        <v>0</v>
      </c>
      <c r="G13429" s="6">
        <v>0</v>
      </c>
      <c r="H13429" s="6" t="s">
        <v>34217</v>
      </c>
      <c r="I13429" s="6" t="s">
        <v>45314</v>
      </c>
      <c r="J13429" s="6" t="s">
        <v>34219</v>
      </c>
      <c r="K13429" s="6">
        <v>1</v>
      </c>
    </row>
    <row r="13430" spans="1:11" x14ac:dyDescent="0.25">
      <c r="A13430" s="7" t="s">
        <v>45316</v>
      </c>
      <c r="B13430" s="6">
        <v>0</v>
      </c>
      <c r="C13430" s="6">
        <v>0</v>
      </c>
      <c r="D13430" s="6">
        <v>1</v>
      </c>
      <c r="E13430" s="6">
        <v>0</v>
      </c>
      <c r="F13430" s="6">
        <v>0</v>
      </c>
      <c r="G13430" s="6">
        <v>0</v>
      </c>
      <c r="H13430" s="6" t="s">
        <v>34208</v>
      </c>
      <c r="I13430" s="6" t="s">
        <v>45314</v>
      </c>
      <c r="J13430" s="6" t="s">
        <v>34219</v>
      </c>
      <c r="K13430" s="6">
        <v>2</v>
      </c>
    </row>
    <row r="13431" spans="1:11" x14ac:dyDescent="0.25">
      <c r="A13431" s="7" t="s">
        <v>45317</v>
      </c>
      <c r="B13431" s="6">
        <v>0</v>
      </c>
      <c r="C13431" s="6">
        <v>0</v>
      </c>
      <c r="D13431" s="6">
        <v>1</v>
      </c>
      <c r="E13431" s="6">
        <v>0</v>
      </c>
      <c r="F13431" s="6">
        <v>0</v>
      </c>
      <c r="G13431" s="6">
        <v>0</v>
      </c>
      <c r="H13431" s="6" t="s">
        <v>34208</v>
      </c>
      <c r="I13431" s="6" t="s">
        <v>45314</v>
      </c>
      <c r="J13431" s="6" t="s">
        <v>34219</v>
      </c>
      <c r="K13431" s="6">
        <v>3</v>
      </c>
    </row>
    <row r="13432" spans="1:11" x14ac:dyDescent="0.25">
      <c r="A13432" s="7" t="s">
        <v>45318</v>
      </c>
      <c r="B13432" s="6">
        <v>0</v>
      </c>
      <c r="C13432" s="6">
        <v>0</v>
      </c>
      <c r="D13432" s="6">
        <v>1</v>
      </c>
      <c r="E13432" s="6">
        <v>0</v>
      </c>
      <c r="F13432" s="6">
        <v>0</v>
      </c>
      <c r="G13432" s="6">
        <v>0</v>
      </c>
      <c r="H13432" s="6" t="s">
        <v>34208</v>
      </c>
      <c r="I13432" s="6" t="s">
        <v>45314</v>
      </c>
      <c r="J13432" s="6" t="s">
        <v>34219</v>
      </c>
      <c r="K13432" s="6">
        <v>4</v>
      </c>
    </row>
    <row r="13433" spans="1:11" ht="37.5" x14ac:dyDescent="0.25">
      <c r="A13433" s="7" t="s">
        <v>45319</v>
      </c>
      <c r="B13433" s="6">
        <v>0</v>
      </c>
      <c r="C13433" s="6">
        <v>0</v>
      </c>
      <c r="D13433" s="6">
        <v>1</v>
      </c>
      <c r="E13433" s="6">
        <v>0</v>
      </c>
      <c r="F13433" s="6">
        <v>0</v>
      </c>
      <c r="G13433" s="6">
        <v>0</v>
      </c>
      <c r="H13433" s="6" t="s">
        <v>34208</v>
      </c>
      <c r="I13433" s="6" t="s">
        <v>45314</v>
      </c>
      <c r="J13433" s="6" t="s">
        <v>34219</v>
      </c>
      <c r="K13433" s="6">
        <v>5</v>
      </c>
    </row>
    <row r="13434" spans="1:11" ht="25" x14ac:dyDescent="0.25">
      <c r="A13434" s="7" t="s">
        <v>45320</v>
      </c>
      <c r="B13434" s="6">
        <v>0</v>
      </c>
      <c r="C13434" s="6">
        <v>0</v>
      </c>
      <c r="D13434" s="6">
        <v>1</v>
      </c>
      <c r="E13434" s="6">
        <v>0</v>
      </c>
      <c r="F13434" s="6">
        <v>0</v>
      </c>
      <c r="G13434" s="6">
        <v>0</v>
      </c>
      <c r="H13434" s="6" t="s">
        <v>34208</v>
      </c>
      <c r="I13434" s="6" t="s">
        <v>45314</v>
      </c>
      <c r="J13434" s="6" t="s">
        <v>34219</v>
      </c>
      <c r="K13434" s="6">
        <v>6</v>
      </c>
    </row>
    <row r="13435" spans="1:11" ht="37.5" x14ac:dyDescent="0.25">
      <c r="A13435" s="7" t="s">
        <v>45321</v>
      </c>
      <c r="B13435" s="6">
        <v>0</v>
      </c>
      <c r="C13435" s="6">
        <v>0</v>
      </c>
      <c r="D13435" s="6">
        <v>0</v>
      </c>
      <c r="E13435" s="6">
        <v>0</v>
      </c>
      <c r="F13435" s="6">
        <v>0</v>
      </c>
      <c r="G13435" s="6">
        <v>0</v>
      </c>
      <c r="H13435" s="6" t="s">
        <v>34217</v>
      </c>
      <c r="I13435" s="6" t="s">
        <v>45314</v>
      </c>
      <c r="J13435" s="6" t="s">
        <v>34219</v>
      </c>
      <c r="K13435" s="6">
        <v>7</v>
      </c>
    </row>
    <row r="13436" spans="1:11" ht="25" x14ac:dyDescent="0.25">
      <c r="A13436" s="7" t="s">
        <v>45322</v>
      </c>
      <c r="B13436" s="6">
        <v>0</v>
      </c>
      <c r="C13436" s="6">
        <v>0</v>
      </c>
      <c r="D13436" s="6">
        <v>0</v>
      </c>
      <c r="E13436" s="6">
        <v>0</v>
      </c>
      <c r="F13436" s="6">
        <v>0</v>
      </c>
      <c r="G13436" s="6">
        <v>0</v>
      </c>
      <c r="H13436" s="6" t="s">
        <v>34217</v>
      </c>
      <c r="I13436" s="6" t="s">
        <v>45314</v>
      </c>
      <c r="J13436" s="6" t="s">
        <v>34219</v>
      </c>
      <c r="K13436" s="6">
        <v>8</v>
      </c>
    </row>
    <row r="13437" spans="1:11" ht="50" x14ac:dyDescent="0.25">
      <c r="A13437" s="7" t="s">
        <v>45323</v>
      </c>
      <c r="B13437" s="6">
        <v>0</v>
      </c>
      <c r="C13437" s="6">
        <v>0</v>
      </c>
      <c r="D13437" s="6">
        <v>0</v>
      </c>
      <c r="E13437" s="6">
        <v>0</v>
      </c>
      <c r="F13437" s="6">
        <v>0</v>
      </c>
      <c r="G13437" s="6">
        <v>1</v>
      </c>
      <c r="H13437" s="6" t="s">
        <v>34211</v>
      </c>
      <c r="I13437" s="6" t="s">
        <v>45314</v>
      </c>
      <c r="J13437" s="6" t="s">
        <v>34219</v>
      </c>
      <c r="K13437" s="6">
        <v>9</v>
      </c>
    </row>
    <row r="13438" spans="1:11" ht="25" x14ac:dyDescent="0.25">
      <c r="A13438" s="7" t="s">
        <v>45324</v>
      </c>
      <c r="B13438" s="6">
        <v>0</v>
      </c>
      <c r="C13438" s="6">
        <v>0</v>
      </c>
      <c r="D13438" s="6">
        <v>0</v>
      </c>
      <c r="E13438" s="6">
        <v>0</v>
      </c>
      <c r="F13438" s="6">
        <v>0</v>
      </c>
      <c r="G13438" s="6">
        <v>1</v>
      </c>
      <c r="H13438" s="6" t="s">
        <v>34211</v>
      </c>
      <c r="I13438" s="6" t="s">
        <v>45314</v>
      </c>
      <c r="J13438" s="6" t="s">
        <v>34219</v>
      </c>
      <c r="K13438" s="6">
        <v>10</v>
      </c>
    </row>
    <row r="13439" spans="1:11" x14ac:dyDescent="0.25">
      <c r="A13439" s="7" t="s">
        <v>45325</v>
      </c>
      <c r="B13439" s="6">
        <v>0</v>
      </c>
      <c r="C13439" s="6">
        <v>0</v>
      </c>
      <c r="D13439" s="6">
        <v>0</v>
      </c>
      <c r="E13439" s="6">
        <v>0</v>
      </c>
      <c r="F13439" s="6">
        <v>0</v>
      </c>
      <c r="G13439" s="6">
        <v>0</v>
      </c>
      <c r="H13439" s="6" t="s">
        <v>34217</v>
      </c>
      <c r="I13439" s="6" t="s">
        <v>45314</v>
      </c>
      <c r="J13439" s="6" t="s">
        <v>34219</v>
      </c>
      <c r="K13439" s="6">
        <v>11</v>
      </c>
    </row>
    <row r="13440" spans="1:11" ht="50" x14ac:dyDescent="0.25">
      <c r="A13440" s="7" t="s">
        <v>45326</v>
      </c>
      <c r="B13440" s="6">
        <v>0</v>
      </c>
      <c r="C13440" s="6">
        <v>0</v>
      </c>
      <c r="D13440" s="6">
        <v>1</v>
      </c>
      <c r="E13440" s="6">
        <v>0</v>
      </c>
      <c r="F13440" s="6">
        <v>0</v>
      </c>
      <c r="G13440" s="6">
        <v>0</v>
      </c>
      <c r="H13440" s="6" t="s">
        <v>34208</v>
      </c>
      <c r="I13440" s="6" t="s">
        <v>45314</v>
      </c>
      <c r="J13440" s="6" t="s">
        <v>34219</v>
      </c>
      <c r="K13440" s="6">
        <v>12</v>
      </c>
    </row>
    <row r="13441" spans="1:11" x14ac:dyDescent="0.25">
      <c r="A13441" s="7" t="s">
        <v>45327</v>
      </c>
      <c r="B13441" s="6">
        <v>0</v>
      </c>
      <c r="C13441" s="6">
        <v>0</v>
      </c>
      <c r="D13441" s="6">
        <v>1</v>
      </c>
      <c r="E13441" s="6">
        <v>0</v>
      </c>
      <c r="F13441" s="6">
        <v>0</v>
      </c>
      <c r="G13441" s="6">
        <v>0</v>
      </c>
      <c r="H13441" s="6" t="s">
        <v>34208</v>
      </c>
      <c r="I13441" s="6" t="s">
        <v>45314</v>
      </c>
      <c r="J13441" s="6" t="s">
        <v>34219</v>
      </c>
      <c r="K13441" s="6">
        <v>13</v>
      </c>
    </row>
    <row r="13442" spans="1:11" x14ac:dyDescent="0.25">
      <c r="A13442" s="7" t="s">
        <v>45328</v>
      </c>
      <c r="B13442" s="6">
        <v>0</v>
      </c>
      <c r="C13442" s="6">
        <v>0</v>
      </c>
      <c r="D13442" s="6">
        <v>1</v>
      </c>
      <c r="E13442" s="6">
        <v>0</v>
      </c>
      <c r="F13442" s="6">
        <v>0</v>
      </c>
      <c r="G13442" s="6">
        <v>0</v>
      </c>
      <c r="H13442" s="6" t="s">
        <v>34208</v>
      </c>
      <c r="I13442" s="6" t="s">
        <v>45314</v>
      </c>
      <c r="J13442" s="6" t="s">
        <v>34219</v>
      </c>
      <c r="K13442" s="6">
        <v>14</v>
      </c>
    </row>
    <row r="13443" spans="1:11" x14ac:dyDescent="0.25">
      <c r="A13443" s="7" t="s">
        <v>45329</v>
      </c>
      <c r="B13443" s="6">
        <v>0</v>
      </c>
      <c r="C13443" s="6">
        <v>0</v>
      </c>
      <c r="D13443" s="6">
        <v>0</v>
      </c>
      <c r="E13443" s="6">
        <v>0</v>
      </c>
      <c r="F13443" s="6">
        <v>0</v>
      </c>
      <c r="G13443" s="6">
        <v>0</v>
      </c>
      <c r="H13443" s="6" t="s">
        <v>34217</v>
      </c>
      <c r="I13443" s="6" t="s">
        <v>45314</v>
      </c>
      <c r="J13443" s="6" t="s">
        <v>34219</v>
      </c>
      <c r="K13443" s="6">
        <v>15</v>
      </c>
    </row>
    <row r="13444" spans="1:11" ht="37.5" x14ac:dyDescent="0.25">
      <c r="A13444" s="7" t="s">
        <v>45330</v>
      </c>
      <c r="B13444" s="6">
        <v>0</v>
      </c>
      <c r="C13444" s="6">
        <v>0</v>
      </c>
      <c r="D13444" s="6">
        <v>1</v>
      </c>
      <c r="E13444" s="6">
        <v>0</v>
      </c>
      <c r="F13444" s="6">
        <v>0</v>
      </c>
      <c r="G13444" s="6">
        <v>0</v>
      </c>
      <c r="H13444" s="6" t="s">
        <v>34208</v>
      </c>
      <c r="I13444" s="6" t="s">
        <v>45314</v>
      </c>
      <c r="J13444" s="6" t="s">
        <v>34219</v>
      </c>
      <c r="K13444" s="6">
        <v>16</v>
      </c>
    </row>
    <row r="13445" spans="1:11" x14ac:dyDescent="0.25">
      <c r="A13445" s="7" t="s">
        <v>34216</v>
      </c>
      <c r="B13445" s="6">
        <v>0</v>
      </c>
      <c r="C13445" s="6">
        <v>0</v>
      </c>
      <c r="D13445" s="6">
        <v>0</v>
      </c>
      <c r="E13445" s="6">
        <v>0</v>
      </c>
      <c r="F13445" s="6">
        <v>0</v>
      </c>
      <c r="G13445" s="6">
        <v>1</v>
      </c>
      <c r="H13445" s="6" t="s">
        <v>34211</v>
      </c>
      <c r="I13445" s="6" t="s">
        <v>45314</v>
      </c>
      <c r="J13445" s="6" t="s">
        <v>34219</v>
      </c>
      <c r="K13445" s="6">
        <v>17</v>
      </c>
    </row>
    <row r="13446" spans="1:11" x14ac:dyDescent="0.25">
      <c r="A13446" s="7" t="s">
        <v>45331</v>
      </c>
      <c r="B13446" s="6">
        <v>0</v>
      </c>
      <c r="C13446" s="6">
        <v>0</v>
      </c>
      <c r="D13446" s="6">
        <v>0</v>
      </c>
      <c r="E13446" s="6">
        <v>0</v>
      </c>
      <c r="F13446" s="6">
        <v>0</v>
      </c>
      <c r="G13446" s="6">
        <v>1</v>
      </c>
      <c r="H13446" s="6" t="s">
        <v>34211</v>
      </c>
      <c r="I13446" s="6" t="s">
        <v>45314</v>
      </c>
      <c r="J13446" s="6" t="s">
        <v>34219</v>
      </c>
      <c r="K13446" s="6">
        <v>18</v>
      </c>
    </row>
    <row r="13447" spans="1:11" x14ac:dyDescent="0.25">
      <c r="A13447" s="7" t="s">
        <v>45332</v>
      </c>
      <c r="B13447" s="6">
        <v>0</v>
      </c>
      <c r="C13447" s="6">
        <v>0</v>
      </c>
      <c r="D13447" s="6">
        <v>0</v>
      </c>
      <c r="E13447" s="6">
        <v>0</v>
      </c>
      <c r="F13447" s="6">
        <v>0</v>
      </c>
      <c r="G13447" s="6">
        <v>1</v>
      </c>
      <c r="H13447" s="6" t="s">
        <v>34211</v>
      </c>
      <c r="I13447" s="6" t="s">
        <v>45314</v>
      </c>
      <c r="J13447" s="6" t="s">
        <v>34219</v>
      </c>
      <c r="K13447" s="6">
        <v>19</v>
      </c>
    </row>
    <row r="13448" spans="1:11" ht="25" x14ac:dyDescent="0.25">
      <c r="A13448" s="7" t="s">
        <v>45333</v>
      </c>
      <c r="B13448" s="6">
        <v>0</v>
      </c>
      <c r="C13448" s="6">
        <v>0</v>
      </c>
      <c r="D13448" s="6">
        <v>0</v>
      </c>
      <c r="E13448" s="6">
        <v>0</v>
      </c>
      <c r="F13448" s="6">
        <v>0</v>
      </c>
      <c r="G13448" s="6">
        <v>1</v>
      </c>
      <c r="H13448" s="6" t="s">
        <v>34211</v>
      </c>
      <c r="I13448" s="6" t="s">
        <v>45314</v>
      </c>
      <c r="J13448" s="6" t="s">
        <v>34219</v>
      </c>
      <c r="K13448" s="6">
        <v>20</v>
      </c>
    </row>
    <row r="13449" spans="1:11" x14ac:dyDescent="0.25">
      <c r="A13449" s="7" t="s">
        <v>45334</v>
      </c>
      <c r="B13449" s="6">
        <v>0</v>
      </c>
      <c r="C13449" s="6">
        <v>0</v>
      </c>
      <c r="D13449" s="6">
        <v>0</v>
      </c>
      <c r="E13449" s="6">
        <v>0</v>
      </c>
      <c r="F13449" s="6">
        <v>0</v>
      </c>
      <c r="G13449" s="6">
        <v>1</v>
      </c>
      <c r="H13449" s="6" t="s">
        <v>34211</v>
      </c>
      <c r="I13449" s="6" t="s">
        <v>45314</v>
      </c>
      <c r="J13449" s="6" t="s">
        <v>34219</v>
      </c>
      <c r="K13449" s="6">
        <v>21</v>
      </c>
    </row>
    <row r="13450" spans="1:11" ht="25" x14ac:dyDescent="0.25">
      <c r="A13450" s="7" t="s">
        <v>45335</v>
      </c>
      <c r="B13450" s="6">
        <v>0</v>
      </c>
      <c r="C13450" s="6">
        <v>0</v>
      </c>
      <c r="D13450" s="6">
        <v>0</v>
      </c>
      <c r="E13450" s="6">
        <v>0</v>
      </c>
      <c r="F13450" s="6">
        <v>0</v>
      </c>
      <c r="G13450" s="6">
        <v>1</v>
      </c>
      <c r="H13450" s="6" t="s">
        <v>34211</v>
      </c>
      <c r="I13450" s="6" t="s">
        <v>45314</v>
      </c>
      <c r="J13450" s="6" t="s">
        <v>34219</v>
      </c>
      <c r="K13450" s="6">
        <v>22</v>
      </c>
    </row>
    <row r="13451" spans="1:11" x14ac:dyDescent="0.25">
      <c r="A13451" s="7" t="s">
        <v>45336</v>
      </c>
      <c r="B13451" s="6">
        <v>0</v>
      </c>
      <c r="C13451" s="6">
        <v>0</v>
      </c>
      <c r="D13451" s="6">
        <v>0</v>
      </c>
      <c r="E13451" s="6">
        <v>0</v>
      </c>
      <c r="F13451" s="6">
        <v>0</v>
      </c>
      <c r="G13451" s="6">
        <v>1</v>
      </c>
      <c r="H13451" s="6" t="s">
        <v>34211</v>
      </c>
      <c r="I13451" s="6" t="s">
        <v>45314</v>
      </c>
      <c r="J13451" s="6" t="s">
        <v>34219</v>
      </c>
      <c r="K13451" s="6">
        <v>23</v>
      </c>
    </row>
    <row r="13452" spans="1:11" x14ac:dyDescent="0.25">
      <c r="A13452" s="7" t="s">
        <v>45337</v>
      </c>
      <c r="B13452" s="6">
        <v>0</v>
      </c>
      <c r="C13452" s="6">
        <v>0</v>
      </c>
      <c r="D13452" s="6">
        <v>0</v>
      </c>
      <c r="E13452" s="6">
        <v>0</v>
      </c>
      <c r="F13452" s="6">
        <v>0</v>
      </c>
      <c r="G13452" s="6">
        <v>1</v>
      </c>
      <c r="H13452" s="6" t="s">
        <v>34211</v>
      </c>
      <c r="I13452" s="6" t="s">
        <v>45314</v>
      </c>
      <c r="J13452" s="6" t="s">
        <v>34219</v>
      </c>
      <c r="K13452" s="6">
        <v>24</v>
      </c>
    </row>
    <row r="13453" spans="1:11" x14ac:dyDescent="0.25">
      <c r="A13453" s="7" t="s">
        <v>45338</v>
      </c>
      <c r="B13453" s="6">
        <v>0</v>
      </c>
      <c r="C13453" s="6">
        <v>0</v>
      </c>
      <c r="D13453" s="6">
        <v>0</v>
      </c>
      <c r="E13453" s="6">
        <v>0</v>
      </c>
      <c r="F13453" s="6">
        <v>0</v>
      </c>
      <c r="G13453" s="6">
        <v>1</v>
      </c>
      <c r="H13453" s="6" t="s">
        <v>34211</v>
      </c>
      <c r="I13453" s="6" t="s">
        <v>45314</v>
      </c>
      <c r="J13453" s="6" t="s">
        <v>34219</v>
      </c>
      <c r="K13453" s="6">
        <v>25</v>
      </c>
    </row>
    <row r="13454" spans="1:11" x14ac:dyDescent="0.25">
      <c r="A13454" s="7" t="s">
        <v>45339</v>
      </c>
      <c r="B13454" s="6">
        <v>0</v>
      </c>
      <c r="C13454" s="6">
        <v>0</v>
      </c>
      <c r="D13454" s="6">
        <v>0</v>
      </c>
      <c r="E13454" s="6">
        <v>0</v>
      </c>
      <c r="F13454" s="6">
        <v>0</v>
      </c>
      <c r="G13454" s="6">
        <v>1</v>
      </c>
      <c r="H13454" s="6" t="s">
        <v>34211</v>
      </c>
      <c r="I13454" s="6" t="s">
        <v>45314</v>
      </c>
      <c r="J13454" s="6" t="s">
        <v>34219</v>
      </c>
      <c r="K13454" s="6">
        <v>26</v>
      </c>
    </row>
    <row r="13455" spans="1:11" x14ac:dyDescent="0.25">
      <c r="A13455" s="7" t="s">
        <v>45340</v>
      </c>
      <c r="B13455" s="6">
        <v>0</v>
      </c>
      <c r="C13455" s="6">
        <v>0</v>
      </c>
      <c r="D13455" s="6">
        <v>0</v>
      </c>
      <c r="E13455" s="6">
        <v>0</v>
      </c>
      <c r="F13455" s="6">
        <v>0</v>
      </c>
      <c r="G13455" s="6">
        <v>1</v>
      </c>
      <c r="H13455" s="6" t="s">
        <v>34211</v>
      </c>
      <c r="I13455" s="6" t="s">
        <v>45314</v>
      </c>
      <c r="J13455" s="6" t="s">
        <v>34219</v>
      </c>
      <c r="K13455" s="6">
        <v>27</v>
      </c>
    </row>
    <row r="13456" spans="1:11" x14ac:dyDescent="0.25">
      <c r="A13456" s="7" t="s">
        <v>45341</v>
      </c>
      <c r="B13456" s="6">
        <v>0</v>
      </c>
      <c r="C13456" s="6">
        <v>0</v>
      </c>
      <c r="D13456" s="6">
        <v>0</v>
      </c>
      <c r="E13456" s="6">
        <v>0</v>
      </c>
      <c r="F13456" s="6">
        <v>0</v>
      </c>
      <c r="G13456" s="6">
        <v>1</v>
      </c>
      <c r="H13456" s="6" t="s">
        <v>34211</v>
      </c>
      <c r="I13456" s="6" t="s">
        <v>45314</v>
      </c>
      <c r="J13456" s="6" t="s">
        <v>34219</v>
      </c>
      <c r="K13456" s="6">
        <v>28</v>
      </c>
    </row>
    <row r="13457" spans="1:11" x14ac:dyDescent="0.25">
      <c r="A13457" s="7" t="s">
        <v>45342</v>
      </c>
      <c r="B13457" s="6">
        <v>0</v>
      </c>
      <c r="C13457" s="6">
        <v>0</v>
      </c>
      <c r="D13457" s="6">
        <v>0</v>
      </c>
      <c r="E13457" s="6">
        <v>0</v>
      </c>
      <c r="F13457" s="6">
        <v>0</v>
      </c>
      <c r="G13457" s="6">
        <v>1</v>
      </c>
      <c r="H13457" s="6" t="s">
        <v>34211</v>
      </c>
      <c r="I13457" s="6" t="s">
        <v>45314</v>
      </c>
      <c r="J13457" s="6" t="s">
        <v>34219</v>
      </c>
      <c r="K13457" s="6">
        <v>29</v>
      </c>
    </row>
    <row r="13458" spans="1:11" ht="37.5" x14ac:dyDescent="0.25">
      <c r="A13458" s="7" t="s">
        <v>45343</v>
      </c>
      <c r="B13458" s="6">
        <v>0</v>
      </c>
      <c r="C13458" s="6">
        <v>0</v>
      </c>
      <c r="D13458" s="6">
        <v>0</v>
      </c>
      <c r="E13458" s="6">
        <v>0</v>
      </c>
      <c r="F13458" s="6">
        <v>0</v>
      </c>
      <c r="G13458" s="6">
        <v>1</v>
      </c>
      <c r="H13458" s="6" t="s">
        <v>34211</v>
      </c>
      <c r="I13458" s="6" t="s">
        <v>45314</v>
      </c>
      <c r="J13458" s="6" t="s">
        <v>34219</v>
      </c>
      <c r="K13458" s="6">
        <v>30</v>
      </c>
    </row>
    <row r="13459" spans="1:11" ht="50" x14ac:dyDescent="0.25">
      <c r="A13459" s="7" t="s">
        <v>45344</v>
      </c>
      <c r="B13459" s="6">
        <v>0</v>
      </c>
      <c r="C13459" s="6">
        <v>0</v>
      </c>
      <c r="D13459" s="6">
        <v>0</v>
      </c>
      <c r="E13459" s="6">
        <v>0</v>
      </c>
      <c r="F13459" s="6">
        <v>0</v>
      </c>
      <c r="G13459" s="6">
        <v>1</v>
      </c>
      <c r="H13459" s="6" t="s">
        <v>34211</v>
      </c>
      <c r="I13459" s="6" t="s">
        <v>45314</v>
      </c>
      <c r="J13459" s="6" t="s">
        <v>34219</v>
      </c>
      <c r="K13459" s="6">
        <v>31</v>
      </c>
    </row>
    <row r="13460" spans="1:11" ht="25" x14ac:dyDescent="0.25">
      <c r="A13460" s="7" t="s">
        <v>45345</v>
      </c>
      <c r="B13460" s="6">
        <v>0</v>
      </c>
      <c r="C13460" s="6">
        <v>0</v>
      </c>
      <c r="D13460" s="6">
        <v>0</v>
      </c>
      <c r="E13460" s="6">
        <v>0</v>
      </c>
      <c r="F13460" s="6">
        <v>0</v>
      </c>
      <c r="G13460" s="6">
        <v>1</v>
      </c>
      <c r="H13460" s="6" t="s">
        <v>34211</v>
      </c>
      <c r="I13460" s="6" t="s">
        <v>45314</v>
      </c>
      <c r="J13460" s="6" t="s">
        <v>34219</v>
      </c>
      <c r="K13460" s="6">
        <v>32</v>
      </c>
    </row>
    <row r="13461" spans="1:11" x14ac:dyDescent="0.25">
      <c r="A13461" s="7" t="s">
        <v>36213</v>
      </c>
      <c r="B13461" s="6">
        <v>0</v>
      </c>
      <c r="C13461" s="6">
        <v>0</v>
      </c>
      <c r="D13461" s="6">
        <v>0</v>
      </c>
      <c r="E13461" s="6">
        <v>0</v>
      </c>
      <c r="F13461" s="6">
        <v>0</v>
      </c>
      <c r="G13461" s="6">
        <v>0</v>
      </c>
      <c r="H13461" s="6" t="s">
        <v>34217</v>
      </c>
      <c r="I13461" s="6" t="s">
        <v>45346</v>
      </c>
      <c r="J13461" s="6" t="s">
        <v>34219</v>
      </c>
      <c r="K13461" s="6">
        <v>0</v>
      </c>
    </row>
    <row r="13462" spans="1:11" ht="37.5" x14ac:dyDescent="0.25">
      <c r="A13462" s="7" t="s">
        <v>45347</v>
      </c>
      <c r="B13462" s="6">
        <v>0</v>
      </c>
      <c r="C13462" s="6">
        <v>0</v>
      </c>
      <c r="D13462" s="6">
        <v>0</v>
      </c>
      <c r="E13462" s="6">
        <v>0</v>
      </c>
      <c r="F13462" s="6">
        <v>0</v>
      </c>
      <c r="G13462" s="6">
        <v>0</v>
      </c>
      <c r="H13462" s="6" t="s">
        <v>34217</v>
      </c>
      <c r="I13462" s="6" t="s">
        <v>45346</v>
      </c>
      <c r="J13462" s="6" t="s">
        <v>34219</v>
      </c>
      <c r="K13462" s="6">
        <v>1</v>
      </c>
    </row>
    <row r="13463" spans="1:11" x14ac:dyDescent="0.25">
      <c r="A13463" s="7" t="s">
        <v>45348</v>
      </c>
      <c r="B13463" s="6">
        <v>0</v>
      </c>
      <c r="C13463" s="6">
        <v>0</v>
      </c>
      <c r="D13463" s="6">
        <v>0</v>
      </c>
      <c r="E13463" s="6">
        <v>0</v>
      </c>
      <c r="F13463" s="6">
        <v>0</v>
      </c>
      <c r="G13463" s="6">
        <v>0</v>
      </c>
      <c r="H13463" s="6" t="s">
        <v>34217</v>
      </c>
      <c r="I13463" s="6" t="s">
        <v>45346</v>
      </c>
      <c r="J13463" s="6" t="s">
        <v>34219</v>
      </c>
      <c r="K13463" s="6">
        <v>2</v>
      </c>
    </row>
    <row r="13464" spans="1:11" ht="37.5" x14ac:dyDescent="0.25">
      <c r="A13464" s="7" t="s">
        <v>45349</v>
      </c>
      <c r="B13464" s="6">
        <v>0</v>
      </c>
      <c r="C13464" s="6">
        <v>0</v>
      </c>
      <c r="D13464" s="6">
        <v>0</v>
      </c>
      <c r="E13464" s="6">
        <v>0</v>
      </c>
      <c r="F13464" s="6">
        <v>0</v>
      </c>
      <c r="G13464" s="6">
        <v>0</v>
      </c>
      <c r="H13464" s="6" t="s">
        <v>34217</v>
      </c>
      <c r="I13464" s="6" t="s">
        <v>45346</v>
      </c>
      <c r="J13464" s="6" t="s">
        <v>34219</v>
      </c>
      <c r="K13464" s="6">
        <v>3</v>
      </c>
    </row>
    <row r="13465" spans="1:11" ht="37.5" x14ac:dyDescent="0.25">
      <c r="A13465" s="7" t="s">
        <v>45350</v>
      </c>
      <c r="B13465" s="6">
        <v>0</v>
      </c>
      <c r="C13465" s="6">
        <v>0</v>
      </c>
      <c r="D13465" s="6">
        <v>0</v>
      </c>
      <c r="E13465" s="6">
        <v>0</v>
      </c>
      <c r="F13465" s="6">
        <v>0</v>
      </c>
      <c r="G13465" s="6">
        <v>0</v>
      </c>
      <c r="H13465" s="6" t="s">
        <v>34217</v>
      </c>
      <c r="I13465" s="6" t="s">
        <v>45346</v>
      </c>
      <c r="J13465" s="6" t="s">
        <v>34219</v>
      </c>
      <c r="K13465" s="6">
        <v>4</v>
      </c>
    </row>
    <row r="13466" spans="1:11" ht="25" x14ac:dyDescent="0.25">
      <c r="A13466" s="7" t="s">
        <v>45351</v>
      </c>
      <c r="B13466" s="6">
        <v>0</v>
      </c>
      <c r="C13466" s="6">
        <v>0</v>
      </c>
      <c r="D13466" s="6">
        <v>0</v>
      </c>
      <c r="E13466" s="6">
        <v>0</v>
      </c>
      <c r="F13466" s="6">
        <v>0</v>
      </c>
      <c r="G13466" s="6">
        <v>0</v>
      </c>
      <c r="H13466" s="6" t="s">
        <v>34217</v>
      </c>
      <c r="I13466" s="6" t="s">
        <v>45346</v>
      </c>
      <c r="J13466" s="6" t="s">
        <v>34219</v>
      </c>
      <c r="K13466" s="6">
        <v>5</v>
      </c>
    </row>
    <row r="13467" spans="1:11" x14ac:dyDescent="0.25">
      <c r="A13467" s="7" t="s">
        <v>37488</v>
      </c>
      <c r="B13467" s="6">
        <v>0</v>
      </c>
      <c r="C13467" s="6">
        <v>0</v>
      </c>
      <c r="D13467" s="6">
        <v>0</v>
      </c>
      <c r="E13467" s="6">
        <v>0</v>
      </c>
      <c r="F13467" s="6">
        <v>0</v>
      </c>
      <c r="G13467" s="6">
        <v>0</v>
      </c>
      <c r="H13467" s="6" t="s">
        <v>34217</v>
      </c>
      <c r="I13467" s="6" t="s">
        <v>45346</v>
      </c>
      <c r="J13467" s="6" t="s">
        <v>34219</v>
      </c>
      <c r="K13467" s="6">
        <v>6</v>
      </c>
    </row>
    <row r="13468" spans="1:11" ht="100" x14ac:dyDescent="0.25">
      <c r="A13468" s="7" t="s">
        <v>45352</v>
      </c>
      <c r="B13468" s="6">
        <v>0</v>
      </c>
      <c r="C13468" s="6">
        <v>0</v>
      </c>
      <c r="D13468" s="6">
        <v>0</v>
      </c>
      <c r="E13468" s="6">
        <v>0</v>
      </c>
      <c r="F13468" s="6">
        <v>0</v>
      </c>
      <c r="G13468" s="6">
        <v>0</v>
      </c>
      <c r="H13468" s="6" t="s">
        <v>34217</v>
      </c>
      <c r="I13468" s="6" t="s">
        <v>45346</v>
      </c>
      <c r="J13468" s="6" t="s">
        <v>34219</v>
      </c>
      <c r="K13468" s="6">
        <v>7</v>
      </c>
    </row>
    <row r="13469" spans="1:11" ht="62.5" x14ac:dyDescent="0.25">
      <c r="A13469" s="7" t="s">
        <v>45353</v>
      </c>
      <c r="B13469" s="6">
        <v>0</v>
      </c>
      <c r="C13469" s="6">
        <v>0</v>
      </c>
      <c r="D13469" s="6">
        <v>0</v>
      </c>
      <c r="E13469" s="6">
        <v>0</v>
      </c>
      <c r="F13469" s="6">
        <v>0</v>
      </c>
      <c r="G13469" s="6">
        <v>0</v>
      </c>
      <c r="H13469" s="6" t="s">
        <v>34217</v>
      </c>
      <c r="I13469" s="6" t="s">
        <v>45346</v>
      </c>
      <c r="J13469" s="6" t="s">
        <v>34219</v>
      </c>
      <c r="K13469" s="6">
        <v>8</v>
      </c>
    </row>
    <row r="13470" spans="1:11" x14ac:dyDescent="0.25">
      <c r="A13470" s="7" t="s">
        <v>45354</v>
      </c>
      <c r="B13470" s="6">
        <v>0</v>
      </c>
      <c r="C13470" s="6">
        <v>0</v>
      </c>
      <c r="D13470" s="6">
        <v>0</v>
      </c>
      <c r="E13470" s="6">
        <v>0</v>
      </c>
      <c r="F13470" s="6">
        <v>0</v>
      </c>
      <c r="G13470" s="6">
        <v>0</v>
      </c>
      <c r="H13470" s="6" t="s">
        <v>34217</v>
      </c>
      <c r="I13470" s="6" t="s">
        <v>45346</v>
      </c>
      <c r="J13470" s="6" t="s">
        <v>34219</v>
      </c>
      <c r="K13470" s="6">
        <v>9</v>
      </c>
    </row>
    <row r="13471" spans="1:11" ht="37.5" x14ac:dyDescent="0.25">
      <c r="A13471" s="7" t="s">
        <v>45355</v>
      </c>
      <c r="B13471" s="6">
        <v>0</v>
      </c>
      <c r="C13471" s="6">
        <v>0</v>
      </c>
      <c r="D13471" s="6">
        <v>0</v>
      </c>
      <c r="E13471" s="6">
        <v>0</v>
      </c>
      <c r="F13471" s="6">
        <v>0</v>
      </c>
      <c r="G13471" s="6">
        <v>0</v>
      </c>
      <c r="H13471" s="6" t="s">
        <v>34217</v>
      </c>
      <c r="I13471" s="6" t="s">
        <v>45346</v>
      </c>
      <c r="J13471" s="6" t="s">
        <v>34219</v>
      </c>
      <c r="K13471" s="6">
        <v>10</v>
      </c>
    </row>
    <row r="13472" spans="1:11" ht="25" x14ac:dyDescent="0.25">
      <c r="A13472" s="7" t="s">
        <v>45356</v>
      </c>
      <c r="B13472" s="6">
        <v>0</v>
      </c>
      <c r="C13472" s="6">
        <v>0</v>
      </c>
      <c r="D13472" s="6">
        <v>0</v>
      </c>
      <c r="E13472" s="6">
        <v>0</v>
      </c>
      <c r="F13472" s="6">
        <v>0</v>
      </c>
      <c r="G13472" s="6">
        <v>0</v>
      </c>
      <c r="H13472" s="6" t="s">
        <v>34217</v>
      </c>
      <c r="I13472" s="6" t="s">
        <v>45346</v>
      </c>
      <c r="J13472" s="6" t="s">
        <v>34219</v>
      </c>
      <c r="K13472" s="6">
        <v>11</v>
      </c>
    </row>
    <row r="13473" spans="1:11" ht="50" x14ac:dyDescent="0.25">
      <c r="A13473" s="7" t="s">
        <v>45357</v>
      </c>
      <c r="B13473" s="6">
        <v>0</v>
      </c>
      <c r="C13473" s="6">
        <v>0</v>
      </c>
      <c r="D13473" s="6">
        <v>0</v>
      </c>
      <c r="E13473" s="6">
        <v>0</v>
      </c>
      <c r="F13473" s="6">
        <v>0</v>
      </c>
      <c r="G13473" s="6">
        <v>0</v>
      </c>
      <c r="H13473" s="6" t="s">
        <v>34217</v>
      </c>
      <c r="I13473" s="6" t="s">
        <v>45346</v>
      </c>
      <c r="J13473" s="6" t="s">
        <v>34219</v>
      </c>
      <c r="K13473" s="6">
        <v>12</v>
      </c>
    </row>
    <row r="13474" spans="1:11" x14ac:dyDescent="0.25">
      <c r="A13474" s="7" t="s">
        <v>45358</v>
      </c>
      <c r="B13474" s="6">
        <v>0</v>
      </c>
      <c r="C13474" s="6">
        <v>0</v>
      </c>
      <c r="D13474" s="6">
        <v>0</v>
      </c>
      <c r="E13474" s="6">
        <v>0</v>
      </c>
      <c r="F13474" s="6">
        <v>0</v>
      </c>
      <c r="G13474" s="6">
        <v>0</v>
      </c>
      <c r="H13474" s="6" t="s">
        <v>34217</v>
      </c>
      <c r="I13474" s="6" t="s">
        <v>45346</v>
      </c>
      <c r="J13474" s="6" t="s">
        <v>34219</v>
      </c>
      <c r="K13474" s="6">
        <v>13</v>
      </c>
    </row>
    <row r="13475" spans="1:11" ht="25" x14ac:dyDescent="0.25">
      <c r="A13475" s="7" t="s">
        <v>45359</v>
      </c>
      <c r="B13475" s="6">
        <v>0</v>
      </c>
      <c r="C13475" s="6">
        <v>0</v>
      </c>
      <c r="D13475" s="6">
        <v>0</v>
      </c>
      <c r="E13475" s="6">
        <v>0</v>
      </c>
      <c r="F13475" s="6">
        <v>0</v>
      </c>
      <c r="G13475" s="6">
        <v>0</v>
      </c>
      <c r="H13475" s="6" t="s">
        <v>34217</v>
      </c>
      <c r="I13475" s="6" t="s">
        <v>45346</v>
      </c>
      <c r="J13475" s="6" t="s">
        <v>34219</v>
      </c>
      <c r="K13475" s="6">
        <v>14</v>
      </c>
    </row>
    <row r="13476" spans="1:11" x14ac:dyDescent="0.25">
      <c r="A13476" s="7" t="s">
        <v>45360</v>
      </c>
      <c r="B13476" s="6">
        <v>0</v>
      </c>
      <c r="C13476" s="6">
        <v>0</v>
      </c>
      <c r="D13476" s="6">
        <v>0</v>
      </c>
      <c r="E13476" s="6">
        <v>1</v>
      </c>
      <c r="F13476" s="6">
        <v>0</v>
      </c>
      <c r="G13476" s="6">
        <v>0</v>
      </c>
      <c r="H13476" s="6" t="s">
        <v>34209</v>
      </c>
      <c r="I13476" s="6" t="s">
        <v>45346</v>
      </c>
      <c r="J13476" s="6" t="s">
        <v>34219</v>
      </c>
      <c r="K13476" s="6">
        <v>15</v>
      </c>
    </row>
    <row r="13477" spans="1:11" ht="50" x14ac:dyDescent="0.25">
      <c r="A13477" s="7" t="s">
        <v>45361</v>
      </c>
      <c r="B13477" s="6">
        <v>0</v>
      </c>
      <c r="C13477" s="6">
        <v>0</v>
      </c>
      <c r="D13477" s="6">
        <v>0</v>
      </c>
      <c r="E13477" s="6">
        <v>1</v>
      </c>
      <c r="F13477" s="6">
        <v>0</v>
      </c>
      <c r="G13477" s="6">
        <v>0</v>
      </c>
      <c r="H13477" s="6" t="s">
        <v>34209</v>
      </c>
      <c r="I13477" s="6" t="s">
        <v>45346</v>
      </c>
      <c r="J13477" s="6" t="s">
        <v>34219</v>
      </c>
      <c r="K13477" s="6">
        <v>16</v>
      </c>
    </row>
    <row r="13478" spans="1:11" ht="25" x14ac:dyDescent="0.25">
      <c r="A13478" s="7" t="s">
        <v>45362</v>
      </c>
      <c r="B13478" s="6">
        <v>0</v>
      </c>
      <c r="C13478" s="6">
        <v>0</v>
      </c>
      <c r="D13478" s="6">
        <v>0</v>
      </c>
      <c r="E13478" s="6">
        <v>1</v>
      </c>
      <c r="F13478" s="6">
        <v>0</v>
      </c>
      <c r="G13478" s="6">
        <v>0</v>
      </c>
      <c r="H13478" s="6" t="s">
        <v>34209</v>
      </c>
      <c r="I13478" s="6" t="s">
        <v>45346</v>
      </c>
      <c r="J13478" s="6" t="s">
        <v>34219</v>
      </c>
      <c r="K13478" s="6">
        <v>17</v>
      </c>
    </row>
    <row r="13479" spans="1:11" ht="37.5" x14ac:dyDescent="0.25">
      <c r="A13479" s="7" t="s">
        <v>45363</v>
      </c>
      <c r="B13479" s="6">
        <v>0</v>
      </c>
      <c r="C13479" s="6">
        <v>0</v>
      </c>
      <c r="D13479" s="6">
        <v>0</v>
      </c>
      <c r="E13479" s="6">
        <v>1</v>
      </c>
      <c r="F13479" s="6">
        <v>0</v>
      </c>
      <c r="G13479" s="6">
        <v>0</v>
      </c>
      <c r="H13479" s="6" t="s">
        <v>34209</v>
      </c>
      <c r="I13479" s="6" t="s">
        <v>45346</v>
      </c>
      <c r="J13479" s="6" t="s">
        <v>34219</v>
      </c>
      <c r="K13479" s="6">
        <v>18</v>
      </c>
    </row>
    <row r="13480" spans="1:11" ht="25" x14ac:dyDescent="0.25">
      <c r="A13480" s="7" t="s">
        <v>45364</v>
      </c>
      <c r="B13480" s="6">
        <v>0</v>
      </c>
      <c r="C13480" s="6">
        <v>0</v>
      </c>
      <c r="D13480" s="6">
        <v>0</v>
      </c>
      <c r="E13480" s="6">
        <v>1</v>
      </c>
      <c r="F13480" s="6">
        <v>0</v>
      </c>
      <c r="G13480" s="6">
        <v>0</v>
      </c>
      <c r="H13480" s="6" t="s">
        <v>34209</v>
      </c>
      <c r="I13480" s="6" t="s">
        <v>45346</v>
      </c>
      <c r="J13480" s="6" t="s">
        <v>34219</v>
      </c>
      <c r="K13480" s="6">
        <v>19</v>
      </c>
    </row>
    <row r="13481" spans="1:11" ht="25" x14ac:dyDescent="0.25">
      <c r="A13481" s="7" t="s">
        <v>45365</v>
      </c>
      <c r="B13481" s="6">
        <v>0</v>
      </c>
      <c r="C13481" s="6">
        <v>0</v>
      </c>
      <c r="D13481" s="6">
        <v>0</v>
      </c>
      <c r="E13481" s="6">
        <v>0</v>
      </c>
      <c r="F13481" s="6">
        <v>1</v>
      </c>
      <c r="G13481" s="6">
        <v>0</v>
      </c>
      <c r="H13481" s="6" t="s">
        <v>34210</v>
      </c>
      <c r="I13481" s="6" t="s">
        <v>45346</v>
      </c>
      <c r="J13481" s="6" t="s">
        <v>34219</v>
      </c>
      <c r="K13481" s="6">
        <v>20</v>
      </c>
    </row>
    <row r="13482" spans="1:11" x14ac:dyDescent="0.25">
      <c r="A13482" s="7" t="s">
        <v>45366</v>
      </c>
      <c r="B13482" s="6">
        <v>0</v>
      </c>
      <c r="C13482" s="6">
        <v>0</v>
      </c>
      <c r="D13482" s="6">
        <v>0</v>
      </c>
      <c r="E13482" s="6">
        <v>0</v>
      </c>
      <c r="F13482" s="6">
        <v>1</v>
      </c>
      <c r="G13482" s="6">
        <v>0</v>
      </c>
      <c r="H13482" s="6" t="s">
        <v>34210</v>
      </c>
      <c r="I13482" s="6" t="s">
        <v>45346</v>
      </c>
      <c r="J13482" s="6" t="s">
        <v>34219</v>
      </c>
      <c r="K13482" s="6">
        <v>21</v>
      </c>
    </row>
    <row r="13483" spans="1:11" ht="25" x14ac:dyDescent="0.25">
      <c r="A13483" s="7" t="s">
        <v>45367</v>
      </c>
      <c r="B13483" s="6">
        <v>0</v>
      </c>
      <c r="C13483" s="6">
        <v>0</v>
      </c>
      <c r="D13483" s="6">
        <v>0</v>
      </c>
      <c r="E13483" s="6">
        <v>0</v>
      </c>
      <c r="F13483" s="6">
        <v>1</v>
      </c>
      <c r="G13483" s="6">
        <v>0</v>
      </c>
      <c r="H13483" s="6" t="s">
        <v>34210</v>
      </c>
      <c r="I13483" s="6" t="s">
        <v>45346</v>
      </c>
      <c r="J13483" s="6" t="s">
        <v>34219</v>
      </c>
      <c r="K13483" s="6">
        <v>22</v>
      </c>
    </row>
    <row r="13484" spans="1:11" ht="87.5" x14ac:dyDescent="0.25">
      <c r="A13484" s="7" t="s">
        <v>45368</v>
      </c>
      <c r="B13484" s="6">
        <v>0</v>
      </c>
      <c r="C13484" s="6">
        <v>0</v>
      </c>
      <c r="D13484" s="6">
        <v>0</v>
      </c>
      <c r="E13484" s="6">
        <v>0</v>
      </c>
      <c r="F13484" s="6">
        <v>1</v>
      </c>
      <c r="G13484" s="6">
        <v>0</v>
      </c>
      <c r="H13484" s="6" t="s">
        <v>34210</v>
      </c>
      <c r="I13484" s="6" t="s">
        <v>45346</v>
      </c>
      <c r="J13484" s="6" t="s">
        <v>34219</v>
      </c>
      <c r="K13484" s="6">
        <v>23</v>
      </c>
    </row>
    <row r="13485" spans="1:11" ht="75" x14ac:dyDescent="0.25">
      <c r="A13485" s="7" t="s">
        <v>45369</v>
      </c>
      <c r="B13485" s="6">
        <v>0</v>
      </c>
      <c r="C13485" s="6">
        <v>0</v>
      </c>
      <c r="D13485" s="6">
        <v>0</v>
      </c>
      <c r="E13485" s="6">
        <v>0</v>
      </c>
      <c r="F13485" s="6">
        <v>1</v>
      </c>
      <c r="G13485" s="6">
        <v>0</v>
      </c>
      <c r="H13485" s="6" t="s">
        <v>34210</v>
      </c>
      <c r="I13485" s="6" t="s">
        <v>45346</v>
      </c>
      <c r="J13485" s="6" t="s">
        <v>34219</v>
      </c>
      <c r="K13485" s="6">
        <v>24</v>
      </c>
    </row>
    <row r="13486" spans="1:11" x14ac:dyDescent="0.25">
      <c r="A13486" s="7" t="s">
        <v>44744</v>
      </c>
      <c r="B13486" s="6">
        <v>0</v>
      </c>
      <c r="C13486" s="6">
        <v>0</v>
      </c>
      <c r="D13486" s="6">
        <v>0</v>
      </c>
      <c r="E13486" s="6">
        <v>0</v>
      </c>
      <c r="F13486" s="6">
        <v>0</v>
      </c>
      <c r="G13486" s="6">
        <v>1</v>
      </c>
      <c r="H13486" s="6" t="s">
        <v>34211</v>
      </c>
      <c r="I13486" s="6" t="s">
        <v>45346</v>
      </c>
      <c r="J13486" s="6" t="s">
        <v>34219</v>
      </c>
      <c r="K13486" s="6">
        <v>25</v>
      </c>
    </row>
    <row r="13487" spans="1:11" ht="87.5" x14ac:dyDescent="0.25">
      <c r="A13487" s="7" t="s">
        <v>45370</v>
      </c>
      <c r="B13487" s="6">
        <v>0</v>
      </c>
      <c r="C13487" s="6">
        <v>0</v>
      </c>
      <c r="D13487" s="6">
        <v>0</v>
      </c>
      <c r="E13487" s="6">
        <v>0</v>
      </c>
      <c r="F13487" s="6">
        <v>0</v>
      </c>
      <c r="G13487" s="6">
        <v>1</v>
      </c>
      <c r="H13487" s="6" t="s">
        <v>34211</v>
      </c>
      <c r="I13487" s="6" t="s">
        <v>45346</v>
      </c>
      <c r="J13487" s="6" t="s">
        <v>34219</v>
      </c>
      <c r="K13487" s="6">
        <v>26</v>
      </c>
    </row>
    <row r="13488" spans="1:11" ht="50" x14ac:dyDescent="0.25">
      <c r="A13488" s="7" t="s">
        <v>45371</v>
      </c>
      <c r="B13488" s="6">
        <v>0</v>
      </c>
      <c r="C13488" s="6">
        <v>0</v>
      </c>
      <c r="D13488" s="6">
        <v>0</v>
      </c>
      <c r="E13488" s="6">
        <v>0</v>
      </c>
      <c r="F13488" s="6">
        <v>0</v>
      </c>
      <c r="G13488" s="6">
        <v>1</v>
      </c>
      <c r="H13488" s="6" t="s">
        <v>34211</v>
      </c>
      <c r="I13488" s="6" t="s">
        <v>45346</v>
      </c>
      <c r="J13488" s="6" t="s">
        <v>34219</v>
      </c>
      <c r="K13488" s="6">
        <v>27</v>
      </c>
    </row>
    <row r="13489" spans="1:11" x14ac:dyDescent="0.25">
      <c r="A13489" s="7" t="s">
        <v>41553</v>
      </c>
      <c r="B13489" s="6">
        <v>0</v>
      </c>
      <c r="C13489" s="6">
        <v>0</v>
      </c>
      <c r="D13489" s="6">
        <v>0</v>
      </c>
      <c r="E13489" s="6">
        <v>0</v>
      </c>
      <c r="F13489" s="6">
        <v>0</v>
      </c>
      <c r="G13489" s="6">
        <v>1</v>
      </c>
      <c r="H13489" s="6" t="s">
        <v>34211</v>
      </c>
      <c r="I13489" s="6" t="s">
        <v>45346</v>
      </c>
      <c r="J13489" s="6" t="s">
        <v>34219</v>
      </c>
      <c r="K13489" s="6">
        <v>28</v>
      </c>
    </row>
    <row r="13490" spans="1:11" ht="37.5" x14ac:dyDescent="0.25">
      <c r="A13490" s="7" t="s">
        <v>45372</v>
      </c>
      <c r="B13490" s="6">
        <v>0</v>
      </c>
      <c r="C13490" s="6">
        <v>0</v>
      </c>
      <c r="D13490" s="6">
        <v>0</v>
      </c>
      <c r="E13490" s="6">
        <v>0</v>
      </c>
      <c r="F13490" s="6">
        <v>0</v>
      </c>
      <c r="G13490" s="6">
        <v>1</v>
      </c>
      <c r="H13490" s="6" t="s">
        <v>34211</v>
      </c>
      <c r="I13490" s="6" t="s">
        <v>45346</v>
      </c>
      <c r="J13490" s="6" t="s">
        <v>34219</v>
      </c>
      <c r="K13490" s="6">
        <v>29</v>
      </c>
    </row>
    <row r="13491" spans="1:11" x14ac:dyDescent="0.25">
      <c r="A13491" s="7" t="s">
        <v>45373</v>
      </c>
      <c r="B13491" s="6">
        <v>0</v>
      </c>
      <c r="C13491" s="6">
        <v>0</v>
      </c>
      <c r="D13491" s="6">
        <v>0</v>
      </c>
      <c r="E13491" s="6">
        <v>0</v>
      </c>
      <c r="F13491" s="6">
        <v>0</v>
      </c>
      <c r="G13491" s="6">
        <v>1</v>
      </c>
      <c r="H13491" s="6" t="s">
        <v>34211</v>
      </c>
      <c r="I13491" s="6" t="s">
        <v>45346</v>
      </c>
      <c r="J13491" s="6" t="s">
        <v>34219</v>
      </c>
      <c r="K13491" s="6">
        <v>30</v>
      </c>
    </row>
    <row r="13492" spans="1:11" ht="50" x14ac:dyDescent="0.25">
      <c r="A13492" s="7" t="s">
        <v>45374</v>
      </c>
      <c r="B13492" s="6">
        <v>0</v>
      </c>
      <c r="C13492" s="6">
        <v>0</v>
      </c>
      <c r="D13492" s="6">
        <v>0</v>
      </c>
      <c r="E13492" s="6">
        <v>0</v>
      </c>
      <c r="F13492" s="6">
        <v>0</v>
      </c>
      <c r="G13492" s="6">
        <v>1</v>
      </c>
      <c r="H13492" s="6" t="s">
        <v>34211</v>
      </c>
      <c r="I13492" s="6" t="s">
        <v>45346</v>
      </c>
      <c r="J13492" s="6" t="s">
        <v>34219</v>
      </c>
      <c r="K13492" s="6">
        <v>31</v>
      </c>
    </row>
    <row r="13493" spans="1:11" x14ac:dyDescent="0.25">
      <c r="A13493" s="7" t="s">
        <v>45375</v>
      </c>
      <c r="B13493" s="6">
        <v>0</v>
      </c>
      <c r="C13493" s="6">
        <v>0</v>
      </c>
      <c r="D13493" s="6">
        <v>0</v>
      </c>
      <c r="E13493" s="6">
        <v>0</v>
      </c>
      <c r="F13493" s="6">
        <v>0</v>
      </c>
      <c r="G13493" s="6">
        <v>1</v>
      </c>
      <c r="H13493" s="6" t="s">
        <v>34211</v>
      </c>
      <c r="I13493" s="6" t="s">
        <v>45346</v>
      </c>
      <c r="J13493" s="6" t="s">
        <v>34219</v>
      </c>
      <c r="K13493" s="6">
        <v>32</v>
      </c>
    </row>
    <row r="13494" spans="1:11" ht="50" x14ac:dyDescent="0.25">
      <c r="A13494" s="7" t="s">
        <v>45376</v>
      </c>
      <c r="B13494" s="6">
        <v>0</v>
      </c>
      <c r="C13494" s="6">
        <v>0</v>
      </c>
      <c r="D13494" s="6">
        <v>0</v>
      </c>
      <c r="E13494" s="6">
        <v>0</v>
      </c>
      <c r="F13494" s="6">
        <v>0</v>
      </c>
      <c r="G13494" s="6">
        <v>1</v>
      </c>
      <c r="H13494" s="6" t="s">
        <v>34211</v>
      </c>
      <c r="I13494" s="6" t="s">
        <v>45346</v>
      </c>
      <c r="J13494" s="6" t="s">
        <v>34219</v>
      </c>
      <c r="K13494" s="6">
        <v>33</v>
      </c>
    </row>
    <row r="13495" spans="1:11" ht="37.5" x14ac:dyDescent="0.25">
      <c r="A13495" s="7" t="s">
        <v>45377</v>
      </c>
      <c r="B13495" s="6">
        <v>0</v>
      </c>
      <c r="C13495" s="6">
        <v>0</v>
      </c>
      <c r="D13495" s="6">
        <v>0</v>
      </c>
      <c r="E13495" s="6">
        <v>0</v>
      </c>
      <c r="F13495" s="6">
        <v>0</v>
      </c>
      <c r="G13495" s="6">
        <v>1</v>
      </c>
      <c r="H13495" s="6" t="s">
        <v>34211</v>
      </c>
      <c r="I13495" s="6" t="s">
        <v>45346</v>
      </c>
      <c r="J13495" s="6" t="s">
        <v>34219</v>
      </c>
      <c r="K13495" s="6">
        <v>34</v>
      </c>
    </row>
    <row r="13496" spans="1:11" ht="25" x14ac:dyDescent="0.25">
      <c r="A13496" s="7" t="s">
        <v>45378</v>
      </c>
      <c r="B13496" s="6">
        <v>0</v>
      </c>
      <c r="C13496" s="6">
        <v>0</v>
      </c>
      <c r="D13496" s="6">
        <v>0</v>
      </c>
      <c r="E13496" s="6">
        <v>0</v>
      </c>
      <c r="F13496" s="6">
        <v>0</v>
      </c>
      <c r="G13496" s="6">
        <v>1</v>
      </c>
      <c r="H13496" s="6" t="s">
        <v>34211</v>
      </c>
      <c r="I13496" s="6" t="s">
        <v>45346</v>
      </c>
      <c r="J13496" s="6" t="s">
        <v>34219</v>
      </c>
      <c r="K13496" s="6">
        <v>35</v>
      </c>
    </row>
    <row r="13497" spans="1:11" ht="37.5" x14ac:dyDescent="0.25">
      <c r="A13497" s="7" t="s">
        <v>45379</v>
      </c>
      <c r="B13497" s="6">
        <v>0</v>
      </c>
      <c r="C13497" s="6">
        <v>0</v>
      </c>
      <c r="D13497" s="6">
        <v>0</v>
      </c>
      <c r="E13497" s="6">
        <v>0</v>
      </c>
      <c r="F13497" s="6">
        <v>0</v>
      </c>
      <c r="G13497" s="6">
        <v>1</v>
      </c>
      <c r="H13497" s="6" t="s">
        <v>34211</v>
      </c>
      <c r="I13497" s="6" t="s">
        <v>45346</v>
      </c>
      <c r="J13497" s="6" t="s">
        <v>34219</v>
      </c>
      <c r="K13497" s="6">
        <v>36</v>
      </c>
    </row>
    <row r="13498" spans="1:11" ht="25" x14ac:dyDescent="0.25">
      <c r="A13498" s="7" t="s">
        <v>45380</v>
      </c>
      <c r="B13498" s="6">
        <v>0</v>
      </c>
      <c r="C13498" s="6">
        <v>0</v>
      </c>
      <c r="D13498" s="6">
        <v>0</v>
      </c>
      <c r="E13498" s="6">
        <v>0</v>
      </c>
      <c r="F13498" s="6">
        <v>0</v>
      </c>
      <c r="G13498" s="6">
        <v>1</v>
      </c>
      <c r="H13498" s="6" t="s">
        <v>34211</v>
      </c>
      <c r="I13498" s="6" t="s">
        <v>45346</v>
      </c>
      <c r="J13498" s="6" t="s">
        <v>34219</v>
      </c>
      <c r="K13498" s="6">
        <v>37</v>
      </c>
    </row>
    <row r="13499" spans="1:11" ht="37.5" x14ac:dyDescent="0.25">
      <c r="A13499" s="7" t="s">
        <v>45381</v>
      </c>
      <c r="B13499" s="6">
        <v>0</v>
      </c>
      <c r="C13499" s="6">
        <v>0</v>
      </c>
      <c r="D13499" s="6">
        <v>0</v>
      </c>
      <c r="E13499" s="6">
        <v>0</v>
      </c>
      <c r="F13499" s="6">
        <v>1</v>
      </c>
      <c r="G13499" s="6">
        <v>0</v>
      </c>
      <c r="H13499" s="6" t="s">
        <v>34210</v>
      </c>
      <c r="I13499" s="6" t="s">
        <v>45346</v>
      </c>
      <c r="J13499" s="6" t="s">
        <v>34219</v>
      </c>
      <c r="K13499" s="6">
        <v>38</v>
      </c>
    </row>
    <row r="13500" spans="1:11" ht="37.5" x14ac:dyDescent="0.25">
      <c r="A13500" s="7" t="s">
        <v>45382</v>
      </c>
      <c r="B13500" s="6">
        <v>0</v>
      </c>
      <c r="C13500" s="6">
        <v>0</v>
      </c>
      <c r="D13500" s="6">
        <v>0</v>
      </c>
      <c r="E13500" s="6">
        <v>0</v>
      </c>
      <c r="F13500" s="6">
        <v>0</v>
      </c>
      <c r="G13500" s="6">
        <v>1</v>
      </c>
      <c r="H13500" s="6" t="s">
        <v>34211</v>
      </c>
      <c r="I13500" s="6" t="s">
        <v>45346</v>
      </c>
      <c r="J13500" s="6" t="s">
        <v>34219</v>
      </c>
      <c r="K13500" s="6">
        <v>39</v>
      </c>
    </row>
    <row r="13501" spans="1:11" ht="37.5" x14ac:dyDescent="0.25">
      <c r="A13501" s="7" t="s">
        <v>45383</v>
      </c>
      <c r="B13501" s="6">
        <v>0</v>
      </c>
      <c r="C13501" s="6">
        <v>0</v>
      </c>
      <c r="D13501" s="6">
        <v>0</v>
      </c>
      <c r="E13501" s="6">
        <v>0</v>
      </c>
      <c r="F13501" s="6">
        <v>0</v>
      </c>
      <c r="G13501" s="6">
        <v>1</v>
      </c>
      <c r="H13501" s="6" t="s">
        <v>34211</v>
      </c>
      <c r="I13501" s="6" t="s">
        <v>45346</v>
      </c>
      <c r="J13501" s="6" t="s">
        <v>34219</v>
      </c>
      <c r="K13501" s="6">
        <v>40</v>
      </c>
    </row>
    <row r="13502" spans="1:11" x14ac:dyDescent="0.25">
      <c r="A13502" s="7" t="s">
        <v>39272</v>
      </c>
      <c r="B13502" s="6">
        <v>0</v>
      </c>
      <c r="C13502" s="6">
        <v>0</v>
      </c>
      <c r="D13502" s="6">
        <v>0</v>
      </c>
      <c r="E13502" s="6">
        <v>0</v>
      </c>
      <c r="F13502" s="6">
        <v>0</v>
      </c>
      <c r="G13502" s="6">
        <v>0</v>
      </c>
      <c r="H13502" s="6" t="s">
        <v>34217</v>
      </c>
      <c r="I13502" s="6" t="s">
        <v>45346</v>
      </c>
      <c r="J13502" s="6" t="s">
        <v>34219</v>
      </c>
      <c r="K13502" s="6">
        <v>41</v>
      </c>
    </row>
    <row r="13503" spans="1:11" x14ac:dyDescent="0.25">
      <c r="A13503" s="7" t="s">
        <v>45384</v>
      </c>
      <c r="B13503" s="6">
        <v>0</v>
      </c>
      <c r="C13503" s="6">
        <v>0</v>
      </c>
      <c r="D13503" s="6">
        <v>0</v>
      </c>
      <c r="E13503" s="6">
        <v>0</v>
      </c>
      <c r="F13503" s="6">
        <v>1</v>
      </c>
      <c r="G13503" s="6">
        <v>0</v>
      </c>
      <c r="H13503" s="6" t="s">
        <v>34210</v>
      </c>
      <c r="I13503" s="6" t="s">
        <v>45346</v>
      </c>
      <c r="J13503" s="6" t="s">
        <v>34219</v>
      </c>
      <c r="K13503" s="6">
        <v>42</v>
      </c>
    </row>
    <row r="13504" spans="1:11" x14ac:dyDescent="0.25">
      <c r="A13504" s="7" t="s">
        <v>39275</v>
      </c>
      <c r="B13504" s="6">
        <v>0</v>
      </c>
      <c r="C13504" s="6">
        <v>0</v>
      </c>
      <c r="D13504" s="6">
        <v>0</v>
      </c>
      <c r="E13504" s="6">
        <v>0</v>
      </c>
      <c r="F13504" s="6">
        <v>1</v>
      </c>
      <c r="G13504" s="6">
        <v>0</v>
      </c>
      <c r="H13504" s="6" t="s">
        <v>34210</v>
      </c>
      <c r="I13504" s="6" t="s">
        <v>45346</v>
      </c>
      <c r="J13504" s="6" t="s">
        <v>34219</v>
      </c>
      <c r="K13504" s="6">
        <v>43</v>
      </c>
    </row>
    <row r="13505" spans="1:11" x14ac:dyDescent="0.25">
      <c r="A13505" s="7" t="s">
        <v>45385</v>
      </c>
      <c r="B13505" s="6">
        <v>0</v>
      </c>
      <c r="C13505" s="6">
        <v>0</v>
      </c>
      <c r="D13505" s="6">
        <v>1</v>
      </c>
      <c r="E13505" s="6">
        <v>0</v>
      </c>
      <c r="F13505" s="6">
        <v>0</v>
      </c>
      <c r="G13505" s="6">
        <v>0</v>
      </c>
      <c r="H13505" s="6" t="s">
        <v>34208</v>
      </c>
      <c r="I13505" s="6" t="s">
        <v>45346</v>
      </c>
      <c r="J13505" s="6" t="s">
        <v>34219</v>
      </c>
      <c r="K13505" s="6">
        <v>44</v>
      </c>
    </row>
    <row r="13506" spans="1:11" x14ac:dyDescent="0.25">
      <c r="A13506" s="7" t="s">
        <v>45386</v>
      </c>
      <c r="B13506" s="6">
        <v>0</v>
      </c>
      <c r="C13506" s="6">
        <v>0</v>
      </c>
      <c r="D13506" s="6">
        <v>0</v>
      </c>
      <c r="E13506" s="6">
        <v>0</v>
      </c>
      <c r="F13506" s="6">
        <v>0</v>
      </c>
      <c r="G13506" s="6">
        <v>0</v>
      </c>
      <c r="H13506" s="6" t="s">
        <v>34217</v>
      </c>
      <c r="I13506" s="6" t="s">
        <v>45387</v>
      </c>
      <c r="J13506" s="6" t="s">
        <v>34219</v>
      </c>
      <c r="K13506" s="6">
        <v>0</v>
      </c>
    </row>
    <row r="13507" spans="1:11" x14ac:dyDescent="0.25">
      <c r="A13507" s="7" t="s">
        <v>34344</v>
      </c>
      <c r="B13507" s="6">
        <v>0</v>
      </c>
      <c r="C13507" s="6">
        <v>0</v>
      </c>
      <c r="D13507" s="6">
        <v>1</v>
      </c>
      <c r="E13507" s="6">
        <v>0</v>
      </c>
      <c r="F13507" s="6">
        <v>0</v>
      </c>
      <c r="G13507" s="6">
        <v>0</v>
      </c>
      <c r="H13507" s="6" t="s">
        <v>34208</v>
      </c>
      <c r="I13507" s="6" t="s">
        <v>45387</v>
      </c>
      <c r="J13507" s="6" t="s">
        <v>34219</v>
      </c>
      <c r="K13507" s="6">
        <v>1</v>
      </c>
    </row>
    <row r="13508" spans="1:11" ht="37.5" x14ac:dyDescent="0.25">
      <c r="A13508" s="7" t="s">
        <v>45388</v>
      </c>
      <c r="B13508" s="6">
        <v>0</v>
      </c>
      <c r="C13508" s="6">
        <v>0</v>
      </c>
      <c r="D13508" s="6">
        <v>1</v>
      </c>
      <c r="E13508" s="6">
        <v>0</v>
      </c>
      <c r="F13508" s="6">
        <v>0</v>
      </c>
      <c r="G13508" s="6">
        <v>0</v>
      </c>
      <c r="H13508" s="6" t="s">
        <v>34208</v>
      </c>
      <c r="I13508" s="6" t="s">
        <v>45387</v>
      </c>
      <c r="J13508" s="6" t="s">
        <v>34219</v>
      </c>
      <c r="K13508" s="6">
        <v>2</v>
      </c>
    </row>
    <row r="13509" spans="1:11" x14ac:dyDescent="0.25">
      <c r="A13509" s="7" t="s">
        <v>45389</v>
      </c>
      <c r="B13509" s="6">
        <v>1</v>
      </c>
      <c r="C13509" s="6">
        <v>0</v>
      </c>
      <c r="D13509" s="6">
        <v>0</v>
      </c>
      <c r="E13509" s="6">
        <v>0</v>
      </c>
      <c r="F13509" s="6">
        <v>0</v>
      </c>
      <c r="G13509" s="6">
        <v>0</v>
      </c>
      <c r="H13509" s="6" t="s">
        <v>34206</v>
      </c>
      <c r="I13509" s="6" t="s">
        <v>45387</v>
      </c>
      <c r="J13509" s="6" t="s">
        <v>34219</v>
      </c>
      <c r="K13509" s="6">
        <v>3</v>
      </c>
    </row>
    <row r="13510" spans="1:11" ht="25" x14ac:dyDescent="0.25">
      <c r="A13510" s="7" t="s">
        <v>45390</v>
      </c>
      <c r="B13510" s="6">
        <v>1</v>
      </c>
      <c r="C13510" s="6">
        <v>0</v>
      </c>
      <c r="D13510" s="6">
        <v>0</v>
      </c>
      <c r="E13510" s="6">
        <v>0</v>
      </c>
      <c r="F13510" s="6">
        <v>0</v>
      </c>
      <c r="G13510" s="6">
        <v>0</v>
      </c>
      <c r="H13510" s="6" t="s">
        <v>34206</v>
      </c>
      <c r="I13510" s="6" t="s">
        <v>45387</v>
      </c>
      <c r="J13510" s="6" t="s">
        <v>34219</v>
      </c>
      <c r="K13510" s="6">
        <v>4</v>
      </c>
    </row>
    <row r="13511" spans="1:11" x14ac:dyDescent="0.25">
      <c r="A13511" s="7" t="s">
        <v>34296</v>
      </c>
      <c r="B13511" s="6">
        <v>1</v>
      </c>
      <c r="C13511" s="6">
        <v>0</v>
      </c>
      <c r="D13511" s="6">
        <v>0</v>
      </c>
      <c r="E13511" s="6">
        <v>0</v>
      </c>
      <c r="F13511" s="6">
        <v>0</v>
      </c>
      <c r="G13511" s="6">
        <v>0</v>
      </c>
      <c r="H13511" s="6" t="s">
        <v>34206</v>
      </c>
      <c r="I13511" s="6" t="s">
        <v>45387</v>
      </c>
      <c r="J13511" s="6" t="s">
        <v>34219</v>
      </c>
      <c r="K13511" s="6">
        <v>5</v>
      </c>
    </row>
    <row r="13512" spans="1:11" ht="37.5" x14ac:dyDescent="0.25">
      <c r="A13512" s="7" t="s">
        <v>34337</v>
      </c>
      <c r="B13512" s="6">
        <v>1</v>
      </c>
      <c r="C13512" s="6">
        <v>0</v>
      </c>
      <c r="D13512" s="6">
        <v>0</v>
      </c>
      <c r="E13512" s="6">
        <v>0</v>
      </c>
      <c r="F13512" s="6">
        <v>0</v>
      </c>
      <c r="G13512" s="6">
        <v>0</v>
      </c>
      <c r="H13512" s="6" t="s">
        <v>34206</v>
      </c>
      <c r="I13512" s="6" t="s">
        <v>45387</v>
      </c>
      <c r="J13512" s="6" t="s">
        <v>34219</v>
      </c>
      <c r="K13512" s="6">
        <v>6</v>
      </c>
    </row>
    <row r="13513" spans="1:11" ht="25" x14ac:dyDescent="0.25">
      <c r="A13513" s="7" t="s">
        <v>45391</v>
      </c>
      <c r="B13513" s="6">
        <v>1</v>
      </c>
      <c r="C13513" s="6">
        <v>0</v>
      </c>
      <c r="D13513" s="6">
        <v>0</v>
      </c>
      <c r="E13513" s="6">
        <v>0</v>
      </c>
      <c r="F13513" s="6">
        <v>0</v>
      </c>
      <c r="G13513" s="6">
        <v>0</v>
      </c>
      <c r="H13513" s="6" t="s">
        <v>34206</v>
      </c>
      <c r="I13513" s="6" t="s">
        <v>45387</v>
      </c>
      <c r="J13513" s="6" t="s">
        <v>34219</v>
      </c>
      <c r="K13513" s="6">
        <v>7</v>
      </c>
    </row>
    <row r="13514" spans="1:11" ht="25" x14ac:dyDescent="0.25">
      <c r="A13514" s="7" t="s">
        <v>45392</v>
      </c>
      <c r="B13514" s="6">
        <v>1</v>
      </c>
      <c r="C13514" s="6">
        <v>0</v>
      </c>
      <c r="D13514" s="6">
        <v>0</v>
      </c>
      <c r="E13514" s="6">
        <v>0</v>
      </c>
      <c r="F13514" s="6">
        <v>0</v>
      </c>
      <c r="G13514" s="6">
        <v>0</v>
      </c>
      <c r="H13514" s="6" t="s">
        <v>34206</v>
      </c>
      <c r="I13514" s="6" t="s">
        <v>45387</v>
      </c>
      <c r="J13514" s="6" t="s">
        <v>34219</v>
      </c>
      <c r="K13514" s="6">
        <v>8</v>
      </c>
    </row>
    <row r="13515" spans="1:11" ht="25" x14ac:dyDescent="0.25">
      <c r="A13515" s="7" t="s">
        <v>45393</v>
      </c>
      <c r="B13515" s="6">
        <v>1</v>
      </c>
      <c r="C13515" s="6">
        <v>0</v>
      </c>
      <c r="D13515" s="6">
        <v>0</v>
      </c>
      <c r="E13515" s="6">
        <v>0</v>
      </c>
      <c r="F13515" s="6">
        <v>0</v>
      </c>
      <c r="G13515" s="6">
        <v>0</v>
      </c>
      <c r="H13515" s="6" t="s">
        <v>34206</v>
      </c>
      <c r="I13515" s="6" t="s">
        <v>45387</v>
      </c>
      <c r="J13515" s="6" t="s">
        <v>34219</v>
      </c>
      <c r="K13515" s="6">
        <v>9</v>
      </c>
    </row>
    <row r="13516" spans="1:11" ht="25" x14ac:dyDescent="0.25">
      <c r="A13516" s="7" t="s">
        <v>45394</v>
      </c>
      <c r="B13516" s="6">
        <v>1</v>
      </c>
      <c r="C13516" s="6">
        <v>0</v>
      </c>
      <c r="D13516" s="6">
        <v>0</v>
      </c>
      <c r="E13516" s="6">
        <v>0</v>
      </c>
      <c r="F13516" s="6">
        <v>0</v>
      </c>
      <c r="G13516" s="6">
        <v>0</v>
      </c>
      <c r="H13516" s="6" t="s">
        <v>34206</v>
      </c>
      <c r="I13516" s="6" t="s">
        <v>45387</v>
      </c>
      <c r="J13516" s="6" t="s">
        <v>34219</v>
      </c>
      <c r="K13516" s="6">
        <v>10</v>
      </c>
    </row>
    <row r="13517" spans="1:11" x14ac:dyDescent="0.25">
      <c r="A13517" s="7" t="s">
        <v>45395</v>
      </c>
      <c r="B13517" s="6">
        <v>1</v>
      </c>
      <c r="C13517" s="6">
        <v>0</v>
      </c>
      <c r="D13517" s="6">
        <v>0</v>
      </c>
      <c r="E13517" s="6">
        <v>0</v>
      </c>
      <c r="F13517" s="6">
        <v>0</v>
      </c>
      <c r="G13517" s="6">
        <v>0</v>
      </c>
      <c r="H13517" s="6" t="s">
        <v>34206</v>
      </c>
      <c r="I13517" s="6" t="s">
        <v>45387</v>
      </c>
      <c r="J13517" s="6" t="s">
        <v>34219</v>
      </c>
      <c r="K13517" s="6">
        <v>11</v>
      </c>
    </row>
    <row r="13518" spans="1:11" x14ac:dyDescent="0.25">
      <c r="A13518" s="7" t="s">
        <v>45396</v>
      </c>
      <c r="B13518" s="6">
        <v>1</v>
      </c>
      <c r="C13518" s="6">
        <v>0</v>
      </c>
      <c r="D13518" s="6">
        <v>0</v>
      </c>
      <c r="E13518" s="6">
        <v>0</v>
      </c>
      <c r="F13518" s="6">
        <v>0</v>
      </c>
      <c r="G13518" s="6">
        <v>0</v>
      </c>
      <c r="H13518" s="6" t="s">
        <v>34206</v>
      </c>
      <c r="I13518" s="6" t="s">
        <v>45387</v>
      </c>
      <c r="J13518" s="6" t="s">
        <v>34219</v>
      </c>
      <c r="K13518" s="6">
        <v>12</v>
      </c>
    </row>
    <row r="13519" spans="1:11" ht="25" x14ac:dyDescent="0.25">
      <c r="A13519" s="7" t="s">
        <v>45397</v>
      </c>
      <c r="B13519" s="6">
        <v>1</v>
      </c>
      <c r="C13519" s="6">
        <v>0</v>
      </c>
      <c r="D13519" s="6">
        <v>0</v>
      </c>
      <c r="E13519" s="6">
        <v>0</v>
      </c>
      <c r="F13519" s="6">
        <v>0</v>
      </c>
      <c r="G13519" s="6">
        <v>0</v>
      </c>
      <c r="H13519" s="6" t="s">
        <v>34206</v>
      </c>
      <c r="I13519" s="6" t="s">
        <v>45387</v>
      </c>
      <c r="J13519" s="6" t="s">
        <v>34219</v>
      </c>
      <c r="K13519" s="6">
        <v>13</v>
      </c>
    </row>
    <row r="13520" spans="1:11" ht="25" x14ac:dyDescent="0.25">
      <c r="A13520" s="7" t="s">
        <v>45398</v>
      </c>
      <c r="B13520" s="6">
        <v>1</v>
      </c>
      <c r="C13520" s="6">
        <v>0</v>
      </c>
      <c r="D13520" s="6">
        <v>0</v>
      </c>
      <c r="E13520" s="6">
        <v>0</v>
      </c>
      <c r="F13520" s="6">
        <v>0</v>
      </c>
      <c r="G13520" s="6">
        <v>0</v>
      </c>
      <c r="H13520" s="6" t="s">
        <v>34206</v>
      </c>
      <c r="I13520" s="6" t="s">
        <v>45387</v>
      </c>
      <c r="J13520" s="6" t="s">
        <v>34219</v>
      </c>
      <c r="K13520" s="6">
        <v>14</v>
      </c>
    </row>
    <row r="13521" spans="1:11" x14ac:dyDescent="0.25">
      <c r="A13521" s="7" t="s">
        <v>45399</v>
      </c>
      <c r="B13521" s="6">
        <v>0</v>
      </c>
      <c r="C13521" s="6">
        <v>0</v>
      </c>
      <c r="D13521" s="6">
        <v>0</v>
      </c>
      <c r="E13521" s="6">
        <v>0</v>
      </c>
      <c r="F13521" s="6">
        <v>0</v>
      </c>
      <c r="G13521" s="6">
        <v>0</v>
      </c>
      <c r="H13521" s="6" t="s">
        <v>34217</v>
      </c>
      <c r="I13521" s="6" t="s">
        <v>45387</v>
      </c>
      <c r="J13521" s="6" t="s">
        <v>34219</v>
      </c>
      <c r="K13521" s="6">
        <v>15</v>
      </c>
    </row>
    <row r="13522" spans="1:11" ht="50" x14ac:dyDescent="0.25">
      <c r="A13522" s="7" t="s">
        <v>45400</v>
      </c>
      <c r="B13522" s="6">
        <v>0</v>
      </c>
      <c r="C13522" s="6">
        <v>0</v>
      </c>
      <c r="D13522" s="6">
        <v>0</v>
      </c>
      <c r="E13522" s="6">
        <v>1</v>
      </c>
      <c r="F13522" s="6">
        <v>0</v>
      </c>
      <c r="G13522" s="6">
        <v>0</v>
      </c>
      <c r="H13522" s="6" t="s">
        <v>34209</v>
      </c>
      <c r="I13522" s="6" t="s">
        <v>45387</v>
      </c>
      <c r="J13522" s="6" t="s">
        <v>34219</v>
      </c>
      <c r="K13522" s="6">
        <v>16</v>
      </c>
    </row>
    <row r="13523" spans="1:11" x14ac:dyDescent="0.25">
      <c r="A13523" s="7" t="s">
        <v>45401</v>
      </c>
      <c r="B13523" s="6">
        <v>0</v>
      </c>
      <c r="C13523" s="6">
        <v>0</v>
      </c>
      <c r="D13523" s="6">
        <v>0</v>
      </c>
      <c r="E13523" s="6">
        <v>1</v>
      </c>
      <c r="F13523" s="6">
        <v>0</v>
      </c>
      <c r="G13523" s="6">
        <v>0</v>
      </c>
      <c r="H13523" s="6" t="s">
        <v>34209</v>
      </c>
      <c r="I13523" s="6" t="s">
        <v>45387</v>
      </c>
      <c r="J13523" s="6" t="s">
        <v>34219</v>
      </c>
      <c r="K13523" s="6">
        <v>17</v>
      </c>
    </row>
    <row r="13524" spans="1:11" x14ac:dyDescent="0.25">
      <c r="A13524" s="7" t="s">
        <v>34314</v>
      </c>
      <c r="B13524" s="6">
        <v>0</v>
      </c>
      <c r="C13524" s="6">
        <v>0</v>
      </c>
      <c r="D13524" s="6">
        <v>0</v>
      </c>
      <c r="E13524" s="6">
        <v>0</v>
      </c>
      <c r="F13524" s="6">
        <v>0</v>
      </c>
      <c r="G13524" s="6">
        <v>1</v>
      </c>
      <c r="H13524" s="6" t="s">
        <v>34211</v>
      </c>
      <c r="I13524" s="6" t="s">
        <v>45387</v>
      </c>
      <c r="J13524" s="6" t="s">
        <v>34219</v>
      </c>
      <c r="K13524" s="6">
        <v>18</v>
      </c>
    </row>
    <row r="13525" spans="1:11" ht="25" x14ac:dyDescent="0.25">
      <c r="A13525" s="7" t="s">
        <v>34315</v>
      </c>
      <c r="B13525" s="6">
        <v>0</v>
      </c>
      <c r="C13525" s="6">
        <v>0</v>
      </c>
      <c r="D13525" s="6">
        <v>0</v>
      </c>
      <c r="E13525" s="6">
        <v>0</v>
      </c>
      <c r="F13525" s="6">
        <v>0</v>
      </c>
      <c r="G13525" s="6">
        <v>1</v>
      </c>
      <c r="H13525" s="6" t="s">
        <v>34211</v>
      </c>
      <c r="I13525" s="6" t="s">
        <v>45387</v>
      </c>
      <c r="J13525" s="6" t="s">
        <v>34219</v>
      </c>
      <c r="K13525" s="6">
        <v>19</v>
      </c>
    </row>
    <row r="13526" spans="1:11" ht="25" x14ac:dyDescent="0.25">
      <c r="A13526" s="7" t="s">
        <v>45402</v>
      </c>
      <c r="B13526" s="6">
        <v>0</v>
      </c>
      <c r="C13526" s="6">
        <v>0</v>
      </c>
      <c r="D13526" s="6">
        <v>0</v>
      </c>
      <c r="E13526" s="6">
        <v>0</v>
      </c>
      <c r="F13526" s="6">
        <v>0</v>
      </c>
      <c r="G13526" s="6">
        <v>1</v>
      </c>
      <c r="H13526" s="6" t="s">
        <v>34211</v>
      </c>
      <c r="I13526" s="6" t="s">
        <v>45387</v>
      </c>
      <c r="J13526" s="6" t="s">
        <v>34219</v>
      </c>
      <c r="K13526" s="6">
        <v>20</v>
      </c>
    </row>
    <row r="13527" spans="1:11" x14ac:dyDescent="0.25">
      <c r="A13527" s="7" t="s">
        <v>45403</v>
      </c>
      <c r="B13527" s="6">
        <v>0</v>
      </c>
      <c r="C13527" s="6">
        <v>0</v>
      </c>
      <c r="D13527" s="6">
        <v>0</v>
      </c>
      <c r="E13527" s="6">
        <v>0</v>
      </c>
      <c r="F13527" s="6">
        <v>0</v>
      </c>
      <c r="G13527" s="6">
        <v>1</v>
      </c>
      <c r="H13527" s="6" t="s">
        <v>34211</v>
      </c>
      <c r="I13527" s="6" t="s">
        <v>45387</v>
      </c>
      <c r="J13527" s="6" t="s">
        <v>34219</v>
      </c>
      <c r="K13527" s="6">
        <v>21</v>
      </c>
    </row>
    <row r="13528" spans="1:11" ht="25" x14ac:dyDescent="0.25">
      <c r="A13528" s="7" t="s">
        <v>45404</v>
      </c>
      <c r="B13528" s="6">
        <v>0</v>
      </c>
      <c r="C13528" s="6">
        <v>0</v>
      </c>
      <c r="D13528" s="6">
        <v>0</v>
      </c>
      <c r="E13528" s="6">
        <v>0</v>
      </c>
      <c r="F13528" s="6">
        <v>0</v>
      </c>
      <c r="G13528" s="6">
        <v>1</v>
      </c>
      <c r="H13528" s="6" t="s">
        <v>34211</v>
      </c>
      <c r="I13528" s="6" t="s">
        <v>45387</v>
      </c>
      <c r="J13528" s="6" t="s">
        <v>34219</v>
      </c>
      <c r="K13528" s="6">
        <v>22</v>
      </c>
    </row>
    <row r="13529" spans="1:11" ht="25" x14ac:dyDescent="0.25">
      <c r="A13529" s="7" t="s">
        <v>45405</v>
      </c>
      <c r="B13529" s="6">
        <v>0</v>
      </c>
      <c r="C13529" s="6">
        <v>0</v>
      </c>
      <c r="D13529" s="6">
        <v>0</v>
      </c>
      <c r="E13529" s="6">
        <v>0</v>
      </c>
      <c r="F13529" s="6">
        <v>0</v>
      </c>
      <c r="G13529" s="6">
        <v>1</v>
      </c>
      <c r="H13529" s="6" t="s">
        <v>34211</v>
      </c>
      <c r="I13529" s="6" t="s">
        <v>45387</v>
      </c>
      <c r="J13529" s="6" t="s">
        <v>34219</v>
      </c>
      <c r="K13529" s="6">
        <v>23</v>
      </c>
    </row>
    <row r="13530" spans="1:11" x14ac:dyDescent="0.25">
      <c r="A13530" s="7" t="s">
        <v>45406</v>
      </c>
      <c r="B13530" s="6">
        <v>0</v>
      </c>
      <c r="C13530" s="6">
        <v>0</v>
      </c>
      <c r="D13530" s="6">
        <v>0</v>
      </c>
      <c r="E13530" s="6">
        <v>0</v>
      </c>
      <c r="F13530" s="6">
        <v>0</v>
      </c>
      <c r="G13530" s="6">
        <v>1</v>
      </c>
      <c r="H13530" s="6" t="s">
        <v>34211</v>
      </c>
      <c r="I13530" s="6" t="s">
        <v>45387</v>
      </c>
      <c r="J13530" s="6" t="s">
        <v>34219</v>
      </c>
      <c r="K13530" s="6">
        <v>24</v>
      </c>
    </row>
    <row r="13531" spans="1:11" x14ac:dyDescent="0.25">
      <c r="A13531" s="7" t="s">
        <v>45407</v>
      </c>
      <c r="B13531" s="6">
        <v>0</v>
      </c>
      <c r="C13531" s="6">
        <v>0</v>
      </c>
      <c r="D13531" s="6">
        <v>0</v>
      </c>
      <c r="E13531" s="6">
        <v>0</v>
      </c>
      <c r="F13531" s="6">
        <v>0</v>
      </c>
      <c r="G13531" s="6">
        <v>1</v>
      </c>
      <c r="H13531" s="6" t="s">
        <v>34211</v>
      </c>
      <c r="I13531" s="6" t="s">
        <v>45387</v>
      </c>
      <c r="J13531" s="6" t="s">
        <v>34219</v>
      </c>
      <c r="K13531" s="6">
        <v>25</v>
      </c>
    </row>
    <row r="13532" spans="1:11" ht="25" x14ac:dyDescent="0.25">
      <c r="A13532" s="7" t="s">
        <v>45408</v>
      </c>
      <c r="B13532" s="6">
        <v>0</v>
      </c>
      <c r="C13532" s="6">
        <v>0</v>
      </c>
      <c r="D13532" s="6">
        <v>0</v>
      </c>
      <c r="E13532" s="6">
        <v>0</v>
      </c>
      <c r="F13532" s="6">
        <v>0</v>
      </c>
      <c r="G13532" s="6">
        <v>1</v>
      </c>
      <c r="H13532" s="6" t="s">
        <v>34211</v>
      </c>
      <c r="I13532" s="6" t="s">
        <v>45387</v>
      </c>
      <c r="J13532" s="6" t="s">
        <v>34219</v>
      </c>
      <c r="K13532" s="6">
        <v>26</v>
      </c>
    </row>
    <row r="13533" spans="1:11" ht="62.5" x14ac:dyDescent="0.25">
      <c r="A13533" s="7" t="s">
        <v>45409</v>
      </c>
      <c r="B13533" s="6">
        <v>0</v>
      </c>
      <c r="C13533" s="6">
        <v>0</v>
      </c>
      <c r="D13533" s="6">
        <v>0</v>
      </c>
      <c r="E13533" s="6">
        <v>0</v>
      </c>
      <c r="F13533" s="6">
        <v>0</v>
      </c>
      <c r="G13533" s="6">
        <v>1</v>
      </c>
      <c r="H13533" s="6" t="s">
        <v>34211</v>
      </c>
      <c r="I13533" s="6" t="s">
        <v>45387</v>
      </c>
      <c r="J13533" s="6" t="s">
        <v>34219</v>
      </c>
      <c r="K13533" s="6">
        <v>27</v>
      </c>
    </row>
    <row r="13534" spans="1:11" x14ac:dyDescent="0.25">
      <c r="A13534" s="7" t="s">
        <v>34323</v>
      </c>
      <c r="B13534" s="6">
        <v>0</v>
      </c>
      <c r="C13534" s="6">
        <v>0</v>
      </c>
      <c r="D13534" s="6">
        <v>0</v>
      </c>
      <c r="E13534" s="6">
        <v>0</v>
      </c>
      <c r="F13534" s="6">
        <v>1</v>
      </c>
      <c r="G13534" s="6">
        <v>0</v>
      </c>
      <c r="H13534" s="6" t="s">
        <v>34210</v>
      </c>
      <c r="I13534" s="6" t="s">
        <v>45387</v>
      </c>
      <c r="J13534" s="6" t="s">
        <v>34219</v>
      </c>
      <c r="K13534" s="6">
        <v>28</v>
      </c>
    </row>
    <row r="13535" spans="1:11" ht="62.5" x14ac:dyDescent="0.25">
      <c r="A13535" s="7" t="s">
        <v>45410</v>
      </c>
      <c r="B13535" s="6">
        <v>0</v>
      </c>
      <c r="C13535" s="6">
        <v>0</v>
      </c>
      <c r="D13535" s="6">
        <v>0</v>
      </c>
      <c r="E13535" s="6">
        <v>0</v>
      </c>
      <c r="F13535" s="6">
        <v>1</v>
      </c>
      <c r="G13535" s="6">
        <v>0</v>
      </c>
      <c r="H13535" s="6" t="s">
        <v>34210</v>
      </c>
      <c r="I13535" s="6" t="s">
        <v>45387</v>
      </c>
      <c r="J13535" s="6" t="s">
        <v>34219</v>
      </c>
      <c r="K13535" s="6">
        <v>29</v>
      </c>
    </row>
    <row r="13536" spans="1:11" x14ac:dyDescent="0.25">
      <c r="A13536" s="7" t="s">
        <v>45411</v>
      </c>
      <c r="B13536" s="6">
        <v>0</v>
      </c>
      <c r="C13536" s="6">
        <v>0</v>
      </c>
      <c r="D13536" s="6">
        <v>0</v>
      </c>
      <c r="E13536" s="6">
        <v>0</v>
      </c>
      <c r="F13536" s="6">
        <v>1</v>
      </c>
      <c r="G13536" s="6">
        <v>0</v>
      </c>
      <c r="H13536" s="6" t="s">
        <v>34210</v>
      </c>
      <c r="I13536" s="6" t="s">
        <v>45387</v>
      </c>
      <c r="J13536" s="6" t="s">
        <v>34219</v>
      </c>
      <c r="K13536" s="6">
        <v>30</v>
      </c>
    </row>
    <row r="13537" spans="1:11" x14ac:dyDescent="0.25">
      <c r="A13537" s="7" t="s">
        <v>45412</v>
      </c>
      <c r="B13537" s="6">
        <v>0</v>
      </c>
      <c r="C13537" s="6">
        <v>0</v>
      </c>
      <c r="D13537" s="6">
        <v>0</v>
      </c>
      <c r="E13537" s="6">
        <v>0</v>
      </c>
      <c r="F13537" s="6">
        <v>1</v>
      </c>
      <c r="G13537" s="6">
        <v>0</v>
      </c>
      <c r="H13537" s="6" t="s">
        <v>34210</v>
      </c>
      <c r="I13537" s="6" t="s">
        <v>45387</v>
      </c>
      <c r="J13537" s="6" t="s">
        <v>34219</v>
      </c>
      <c r="K13537" s="6">
        <v>31</v>
      </c>
    </row>
    <row r="13538" spans="1:11" x14ac:dyDescent="0.25">
      <c r="A13538" s="7" t="s">
        <v>45413</v>
      </c>
      <c r="B13538" s="6">
        <v>0</v>
      </c>
      <c r="C13538" s="6">
        <v>0</v>
      </c>
      <c r="D13538" s="6">
        <v>0</v>
      </c>
      <c r="E13538" s="6">
        <v>0</v>
      </c>
      <c r="F13538" s="6">
        <v>1</v>
      </c>
      <c r="G13538" s="6">
        <v>0</v>
      </c>
      <c r="H13538" s="6" t="s">
        <v>34210</v>
      </c>
      <c r="I13538" s="6" t="s">
        <v>45387</v>
      </c>
      <c r="J13538" s="6" t="s">
        <v>34219</v>
      </c>
      <c r="K13538" s="6">
        <v>32</v>
      </c>
    </row>
    <row r="13539" spans="1:11" x14ac:dyDescent="0.25">
      <c r="A13539" s="7" t="s">
        <v>45414</v>
      </c>
      <c r="B13539" s="6">
        <v>0</v>
      </c>
      <c r="C13539" s="6">
        <v>0</v>
      </c>
      <c r="D13539" s="6">
        <v>0</v>
      </c>
      <c r="E13539" s="6">
        <v>0</v>
      </c>
      <c r="F13539" s="6">
        <v>0</v>
      </c>
      <c r="G13539" s="6">
        <v>1</v>
      </c>
      <c r="H13539" s="6" t="s">
        <v>34211</v>
      </c>
      <c r="I13539" s="6" t="s">
        <v>45387</v>
      </c>
      <c r="J13539" s="6" t="s">
        <v>34219</v>
      </c>
      <c r="K13539" s="6">
        <v>33</v>
      </c>
    </row>
    <row r="13540" spans="1:11" ht="25" x14ac:dyDescent="0.25">
      <c r="A13540" s="7" t="s">
        <v>45415</v>
      </c>
      <c r="B13540" s="6">
        <v>0</v>
      </c>
      <c r="C13540" s="6">
        <v>0</v>
      </c>
      <c r="D13540" s="6">
        <v>0</v>
      </c>
      <c r="E13540" s="6">
        <v>0</v>
      </c>
      <c r="F13540" s="6">
        <v>0</v>
      </c>
      <c r="G13540" s="6">
        <v>1</v>
      </c>
      <c r="H13540" s="6" t="s">
        <v>34211</v>
      </c>
      <c r="I13540" s="6" t="s">
        <v>45387</v>
      </c>
      <c r="J13540" s="6" t="s">
        <v>34219</v>
      </c>
      <c r="K13540" s="6">
        <v>34</v>
      </c>
    </row>
    <row r="13541" spans="1:11" x14ac:dyDescent="0.25">
      <c r="A13541" s="7" t="s">
        <v>34336</v>
      </c>
      <c r="B13541" s="6">
        <v>0</v>
      </c>
      <c r="C13541" s="6">
        <v>0</v>
      </c>
      <c r="D13541" s="6">
        <v>0</v>
      </c>
      <c r="E13541" s="6">
        <v>0</v>
      </c>
      <c r="F13541" s="6">
        <v>0</v>
      </c>
      <c r="G13541" s="6">
        <v>1</v>
      </c>
      <c r="H13541" s="6" t="s">
        <v>34211</v>
      </c>
      <c r="I13541" s="6" t="s">
        <v>45387</v>
      </c>
      <c r="J13541" s="6" t="s">
        <v>34219</v>
      </c>
      <c r="K13541" s="6">
        <v>35</v>
      </c>
    </row>
    <row r="13542" spans="1:11" x14ac:dyDescent="0.25">
      <c r="A13542" s="7" t="s">
        <v>34338</v>
      </c>
      <c r="B13542" s="6">
        <v>0</v>
      </c>
      <c r="C13542" s="6">
        <v>0</v>
      </c>
      <c r="D13542" s="6">
        <v>0</v>
      </c>
      <c r="E13542" s="6">
        <v>0</v>
      </c>
      <c r="F13542" s="6">
        <v>0</v>
      </c>
      <c r="G13542" s="6">
        <v>1</v>
      </c>
      <c r="H13542" s="6" t="s">
        <v>34211</v>
      </c>
      <c r="I13542" s="6" t="s">
        <v>45387</v>
      </c>
      <c r="J13542" s="6" t="s">
        <v>34219</v>
      </c>
      <c r="K13542" s="6">
        <v>36</v>
      </c>
    </row>
    <row r="13543" spans="1:11" x14ac:dyDescent="0.25">
      <c r="A13543" s="7" t="s">
        <v>34339</v>
      </c>
      <c r="B13543" s="6">
        <v>0</v>
      </c>
      <c r="C13543" s="6">
        <v>0</v>
      </c>
      <c r="D13543" s="6">
        <v>0</v>
      </c>
      <c r="E13543" s="6">
        <v>0</v>
      </c>
      <c r="F13543" s="6">
        <v>0</v>
      </c>
      <c r="G13543" s="6">
        <v>1</v>
      </c>
      <c r="H13543" s="6" t="s">
        <v>34211</v>
      </c>
      <c r="I13543" s="6" t="s">
        <v>45387</v>
      </c>
      <c r="J13543" s="6" t="s">
        <v>34219</v>
      </c>
      <c r="K13543" s="6">
        <v>37</v>
      </c>
    </row>
    <row r="13544" spans="1:11" x14ac:dyDescent="0.25">
      <c r="A13544" s="7" t="s">
        <v>45416</v>
      </c>
      <c r="B13544" s="6">
        <v>0</v>
      </c>
      <c r="C13544" s="6">
        <v>0</v>
      </c>
      <c r="D13544" s="6">
        <v>0</v>
      </c>
      <c r="E13544" s="6">
        <v>0</v>
      </c>
      <c r="F13544" s="6">
        <v>0</v>
      </c>
      <c r="G13544" s="6">
        <v>1</v>
      </c>
      <c r="H13544" s="6" t="s">
        <v>34211</v>
      </c>
      <c r="I13544" s="6" t="s">
        <v>45387</v>
      </c>
      <c r="J13544" s="6" t="s">
        <v>34219</v>
      </c>
      <c r="K13544" s="6">
        <v>38</v>
      </c>
    </row>
    <row r="13545" spans="1:11" x14ac:dyDescent="0.25">
      <c r="A13545" s="7" t="s">
        <v>45417</v>
      </c>
      <c r="B13545" s="6">
        <v>0</v>
      </c>
      <c r="C13545" s="6">
        <v>0</v>
      </c>
      <c r="D13545" s="6">
        <v>0</v>
      </c>
      <c r="E13545" s="6">
        <v>0</v>
      </c>
      <c r="F13545" s="6">
        <v>0</v>
      </c>
      <c r="G13545" s="6">
        <v>1</v>
      </c>
      <c r="H13545" s="6" t="s">
        <v>34211</v>
      </c>
      <c r="I13545" s="6" t="s">
        <v>45387</v>
      </c>
      <c r="J13545" s="6" t="s">
        <v>34219</v>
      </c>
      <c r="K13545" s="6">
        <v>39</v>
      </c>
    </row>
    <row r="13546" spans="1:11" ht="25" x14ac:dyDescent="0.25">
      <c r="A13546" s="7" t="s">
        <v>34342</v>
      </c>
      <c r="B13546" s="6">
        <v>0</v>
      </c>
      <c r="C13546" s="6">
        <v>0</v>
      </c>
      <c r="D13546" s="6">
        <v>0</v>
      </c>
      <c r="E13546" s="6">
        <v>0</v>
      </c>
      <c r="F13546" s="6">
        <v>0</v>
      </c>
      <c r="G13546" s="6">
        <v>1</v>
      </c>
      <c r="H13546" s="6" t="s">
        <v>34211</v>
      </c>
      <c r="I13546" s="6" t="s">
        <v>45387</v>
      </c>
      <c r="J13546" s="6" t="s">
        <v>34219</v>
      </c>
      <c r="K13546" s="6">
        <v>40</v>
      </c>
    </row>
    <row r="13547" spans="1:11" x14ac:dyDescent="0.25">
      <c r="A13547" s="7" t="s">
        <v>45418</v>
      </c>
      <c r="B13547" s="6">
        <v>0</v>
      </c>
      <c r="C13547" s="6">
        <v>0</v>
      </c>
      <c r="D13547" s="6">
        <v>0</v>
      </c>
      <c r="E13547" s="6">
        <v>0</v>
      </c>
      <c r="F13547" s="6">
        <v>0</v>
      </c>
      <c r="G13547" s="6">
        <v>1</v>
      </c>
      <c r="H13547" s="6" t="s">
        <v>34211</v>
      </c>
      <c r="I13547" s="6" t="s">
        <v>45387</v>
      </c>
      <c r="J13547" s="6" t="s">
        <v>34219</v>
      </c>
      <c r="K13547" s="6">
        <v>41</v>
      </c>
    </row>
    <row r="13548" spans="1:11" ht="25" x14ac:dyDescent="0.25">
      <c r="A13548" s="7" t="s">
        <v>45419</v>
      </c>
      <c r="B13548" s="6">
        <v>0</v>
      </c>
      <c r="C13548" s="6">
        <v>0</v>
      </c>
      <c r="D13548" s="6">
        <v>0</v>
      </c>
      <c r="E13548" s="6">
        <v>0</v>
      </c>
      <c r="F13548" s="6">
        <v>0</v>
      </c>
      <c r="G13548" s="6">
        <v>1</v>
      </c>
      <c r="H13548" s="6" t="s">
        <v>34211</v>
      </c>
      <c r="I13548" s="6" t="s">
        <v>45387</v>
      </c>
      <c r="J13548" s="6" t="s">
        <v>34219</v>
      </c>
      <c r="K13548" s="6">
        <v>42</v>
      </c>
    </row>
    <row r="13549" spans="1:11" ht="62.5" x14ac:dyDescent="0.25">
      <c r="A13549" s="7" t="s">
        <v>45420</v>
      </c>
      <c r="B13549" s="6">
        <v>0</v>
      </c>
      <c r="C13549" s="6">
        <v>0</v>
      </c>
      <c r="D13549" s="6">
        <v>0</v>
      </c>
      <c r="E13549" s="6">
        <v>0</v>
      </c>
      <c r="F13549" s="6">
        <v>0</v>
      </c>
      <c r="G13549" s="6">
        <v>1</v>
      </c>
      <c r="H13549" s="6" t="s">
        <v>34211</v>
      </c>
      <c r="I13549" s="6" t="s">
        <v>45387</v>
      </c>
      <c r="J13549" s="6" t="s">
        <v>34219</v>
      </c>
      <c r="K13549" s="6">
        <v>43</v>
      </c>
    </row>
    <row r="13550" spans="1:11" x14ac:dyDescent="0.25">
      <c r="A13550" s="7" t="s">
        <v>45421</v>
      </c>
      <c r="B13550" s="6">
        <v>0</v>
      </c>
      <c r="C13550" s="6">
        <v>0</v>
      </c>
      <c r="D13550" s="6">
        <v>0</v>
      </c>
      <c r="E13550" s="6">
        <v>0</v>
      </c>
      <c r="F13550" s="6">
        <v>0</v>
      </c>
      <c r="G13550" s="6">
        <v>1</v>
      </c>
      <c r="H13550" s="6" t="s">
        <v>34211</v>
      </c>
      <c r="I13550" s="6" t="s">
        <v>45387</v>
      </c>
      <c r="J13550" s="6" t="s">
        <v>34219</v>
      </c>
      <c r="K13550" s="6">
        <v>44</v>
      </c>
    </row>
    <row r="13551" spans="1:11" x14ac:dyDescent="0.25">
      <c r="A13551" s="7" t="s">
        <v>45422</v>
      </c>
      <c r="B13551" s="6">
        <v>0</v>
      </c>
      <c r="C13551" s="6">
        <v>0</v>
      </c>
      <c r="D13551" s="6">
        <v>0</v>
      </c>
      <c r="E13551" s="6">
        <v>0</v>
      </c>
      <c r="F13551" s="6">
        <v>0</v>
      </c>
      <c r="G13551" s="6">
        <v>1</v>
      </c>
      <c r="H13551" s="6" t="s">
        <v>34211</v>
      </c>
      <c r="I13551" s="6" t="s">
        <v>45387</v>
      </c>
      <c r="J13551" s="6" t="s">
        <v>34219</v>
      </c>
      <c r="K13551" s="6">
        <v>45</v>
      </c>
    </row>
    <row r="13552" spans="1:11" x14ac:dyDescent="0.25">
      <c r="A13552" s="7" t="s">
        <v>45423</v>
      </c>
      <c r="B13552" s="6">
        <v>0</v>
      </c>
      <c r="C13552" s="6">
        <v>0</v>
      </c>
      <c r="D13552" s="6">
        <v>0</v>
      </c>
      <c r="E13552" s="6">
        <v>0</v>
      </c>
      <c r="F13552" s="6">
        <v>1</v>
      </c>
      <c r="G13552" s="6">
        <v>0</v>
      </c>
      <c r="H13552" s="6" t="s">
        <v>34210</v>
      </c>
      <c r="I13552" s="6" t="s">
        <v>45387</v>
      </c>
      <c r="J13552" s="6" t="s">
        <v>34219</v>
      </c>
      <c r="K13552" s="6">
        <v>46</v>
      </c>
    </row>
    <row r="13553" spans="1:11" ht="75" x14ac:dyDescent="0.25">
      <c r="A13553" s="7" t="s">
        <v>45424</v>
      </c>
      <c r="B13553" s="6">
        <v>0</v>
      </c>
      <c r="C13553" s="6">
        <v>0</v>
      </c>
      <c r="D13553" s="6">
        <v>0</v>
      </c>
      <c r="E13553" s="6">
        <v>0</v>
      </c>
      <c r="F13553" s="6">
        <v>1</v>
      </c>
      <c r="G13553" s="6">
        <v>0</v>
      </c>
      <c r="H13553" s="6" t="s">
        <v>34210</v>
      </c>
      <c r="I13553" s="6" t="s">
        <v>45387</v>
      </c>
      <c r="J13553" s="6" t="s">
        <v>34219</v>
      </c>
      <c r="K13553" s="6">
        <v>47</v>
      </c>
    </row>
    <row r="13554" spans="1:11" ht="25" x14ac:dyDescent="0.25">
      <c r="A13554" s="7" t="s">
        <v>45425</v>
      </c>
      <c r="B13554" s="6">
        <v>0</v>
      </c>
      <c r="C13554" s="6">
        <v>0</v>
      </c>
      <c r="D13554" s="6">
        <v>0</v>
      </c>
      <c r="E13554" s="6">
        <v>0</v>
      </c>
      <c r="F13554" s="6">
        <v>1</v>
      </c>
      <c r="G13554" s="6">
        <v>0</v>
      </c>
      <c r="H13554" s="6" t="s">
        <v>34210</v>
      </c>
      <c r="I13554" s="6" t="s">
        <v>45387</v>
      </c>
      <c r="J13554" s="6" t="s">
        <v>34219</v>
      </c>
      <c r="K13554" s="6">
        <v>48</v>
      </c>
    </row>
    <row r="13555" spans="1:11" ht="25" x14ac:dyDescent="0.25">
      <c r="A13555" s="7" t="s">
        <v>45426</v>
      </c>
      <c r="B13555" s="6">
        <v>0</v>
      </c>
      <c r="C13555" s="6">
        <v>0</v>
      </c>
      <c r="D13555" s="6">
        <v>0</v>
      </c>
      <c r="E13555" s="6">
        <v>0</v>
      </c>
      <c r="F13555" s="6">
        <v>1</v>
      </c>
      <c r="G13555" s="6">
        <v>0</v>
      </c>
      <c r="H13555" s="6" t="s">
        <v>34210</v>
      </c>
      <c r="I13555" s="6" t="s">
        <v>45387</v>
      </c>
      <c r="J13555" s="6" t="s">
        <v>34219</v>
      </c>
      <c r="K13555" s="6">
        <v>49</v>
      </c>
    </row>
    <row r="13556" spans="1:11" ht="62.5" x14ac:dyDescent="0.25">
      <c r="A13556" s="7" t="s">
        <v>45427</v>
      </c>
      <c r="B13556" s="6">
        <v>0</v>
      </c>
      <c r="C13556" s="6">
        <v>0</v>
      </c>
      <c r="D13556" s="6">
        <v>0</v>
      </c>
      <c r="E13556" s="6">
        <v>0</v>
      </c>
      <c r="F13556" s="6">
        <v>1</v>
      </c>
      <c r="G13556" s="6">
        <v>0</v>
      </c>
      <c r="H13556" s="6" t="s">
        <v>34210</v>
      </c>
      <c r="I13556" s="6" t="s">
        <v>45387</v>
      </c>
      <c r="J13556" s="6" t="s">
        <v>34219</v>
      </c>
      <c r="K13556" s="6">
        <v>50</v>
      </c>
    </row>
    <row r="13557" spans="1:11" x14ac:dyDescent="0.25">
      <c r="A13557" s="7" t="s">
        <v>45428</v>
      </c>
      <c r="B13557" s="6">
        <v>0</v>
      </c>
      <c r="C13557" s="6">
        <v>0</v>
      </c>
      <c r="D13557" s="6">
        <v>0</v>
      </c>
      <c r="E13557" s="6">
        <v>0</v>
      </c>
      <c r="F13557" s="6">
        <v>0</v>
      </c>
      <c r="G13557" s="6">
        <v>1</v>
      </c>
      <c r="H13557" s="6" t="s">
        <v>34211</v>
      </c>
      <c r="I13557" s="6" t="s">
        <v>45387</v>
      </c>
      <c r="J13557" s="6" t="s">
        <v>34219</v>
      </c>
      <c r="K13557" s="6">
        <v>51</v>
      </c>
    </row>
    <row r="13558" spans="1:11" ht="37.5" x14ac:dyDescent="0.25">
      <c r="A13558" s="7" t="s">
        <v>45429</v>
      </c>
      <c r="B13558" s="6">
        <v>0</v>
      </c>
      <c r="C13558" s="6">
        <v>0</v>
      </c>
      <c r="D13558" s="6">
        <v>0</v>
      </c>
      <c r="E13558" s="6">
        <v>0</v>
      </c>
      <c r="F13558" s="6">
        <v>0</v>
      </c>
      <c r="G13558" s="6">
        <v>1</v>
      </c>
      <c r="H13558" s="6" t="s">
        <v>34211</v>
      </c>
      <c r="I13558" s="6" t="s">
        <v>45387</v>
      </c>
      <c r="J13558" s="6" t="s">
        <v>34219</v>
      </c>
      <c r="K13558" s="6">
        <v>52</v>
      </c>
    </row>
    <row r="13559" spans="1:11" x14ac:dyDescent="0.25">
      <c r="A13559" s="7" t="s">
        <v>45430</v>
      </c>
      <c r="B13559" s="6">
        <v>0</v>
      </c>
      <c r="C13559" s="6">
        <v>0</v>
      </c>
      <c r="D13559" s="6">
        <v>0</v>
      </c>
      <c r="E13559" s="6">
        <v>0</v>
      </c>
      <c r="F13559" s="6">
        <v>0</v>
      </c>
      <c r="G13559" s="6">
        <v>1</v>
      </c>
      <c r="H13559" s="6" t="s">
        <v>34211</v>
      </c>
      <c r="I13559" s="6" t="s">
        <v>45387</v>
      </c>
      <c r="J13559" s="6" t="s">
        <v>34219</v>
      </c>
      <c r="K13559" s="6">
        <v>53</v>
      </c>
    </row>
    <row r="13560" spans="1:11" ht="37.5" x14ac:dyDescent="0.25">
      <c r="A13560" s="7" t="s">
        <v>45431</v>
      </c>
      <c r="B13560" s="6">
        <v>0</v>
      </c>
      <c r="C13560" s="6">
        <v>0</v>
      </c>
      <c r="D13560" s="6">
        <v>0</v>
      </c>
      <c r="E13560" s="6">
        <v>0</v>
      </c>
      <c r="F13560" s="6">
        <v>0</v>
      </c>
      <c r="G13560" s="6">
        <v>1</v>
      </c>
      <c r="H13560" s="6" t="s">
        <v>34211</v>
      </c>
      <c r="I13560" s="6" t="s">
        <v>45387</v>
      </c>
      <c r="J13560" s="6" t="s">
        <v>34219</v>
      </c>
      <c r="K13560" s="6">
        <v>54</v>
      </c>
    </row>
    <row r="13561" spans="1:11" x14ac:dyDescent="0.25">
      <c r="A13561" s="7" t="s">
        <v>36869</v>
      </c>
      <c r="B13561" s="6">
        <v>0</v>
      </c>
      <c r="C13561" s="6">
        <v>0</v>
      </c>
      <c r="D13561" s="6">
        <v>0</v>
      </c>
      <c r="E13561" s="6">
        <v>0</v>
      </c>
      <c r="F13561" s="6">
        <v>0</v>
      </c>
      <c r="G13561" s="6">
        <v>0</v>
      </c>
      <c r="H13561" s="6" t="s">
        <v>34217</v>
      </c>
      <c r="I13561" s="6" t="s">
        <v>45387</v>
      </c>
      <c r="J13561" s="6" t="s">
        <v>34219</v>
      </c>
      <c r="K13561" s="6">
        <v>55</v>
      </c>
    </row>
    <row r="13562" spans="1:11" ht="37.5" x14ac:dyDescent="0.25">
      <c r="A13562" s="7" t="s">
        <v>45432</v>
      </c>
      <c r="B13562" s="6">
        <v>0</v>
      </c>
      <c r="C13562" s="6">
        <v>0</v>
      </c>
      <c r="D13562" s="6">
        <v>0</v>
      </c>
      <c r="E13562" s="6">
        <v>0</v>
      </c>
      <c r="F13562" s="6">
        <v>0</v>
      </c>
      <c r="G13562" s="6">
        <v>0</v>
      </c>
      <c r="H13562" s="6" t="s">
        <v>34217</v>
      </c>
      <c r="I13562" s="6" t="s">
        <v>45387</v>
      </c>
      <c r="J13562" s="6" t="s">
        <v>34219</v>
      </c>
      <c r="K13562" s="6">
        <v>56</v>
      </c>
    </row>
    <row r="13563" spans="1:11" x14ac:dyDescent="0.25">
      <c r="A13563" s="7" t="s">
        <v>45433</v>
      </c>
      <c r="B13563" s="6">
        <v>0</v>
      </c>
      <c r="C13563" s="6">
        <v>0</v>
      </c>
      <c r="D13563" s="6">
        <v>1</v>
      </c>
      <c r="E13563" s="6">
        <v>0</v>
      </c>
      <c r="F13563" s="6">
        <v>0</v>
      </c>
      <c r="G13563" s="6">
        <v>0</v>
      </c>
      <c r="H13563" s="6" t="s">
        <v>34208</v>
      </c>
      <c r="I13563" s="6" t="s">
        <v>45387</v>
      </c>
      <c r="J13563" s="6" t="s">
        <v>34219</v>
      </c>
      <c r="K13563" s="6">
        <v>57</v>
      </c>
    </row>
    <row r="13564" spans="1:11" x14ac:dyDescent="0.25">
      <c r="A13564" s="7" t="s">
        <v>45434</v>
      </c>
      <c r="B13564" s="6">
        <v>0</v>
      </c>
      <c r="C13564" s="6">
        <v>0</v>
      </c>
      <c r="D13564" s="6">
        <v>1</v>
      </c>
      <c r="E13564" s="6">
        <v>0</v>
      </c>
      <c r="F13564" s="6">
        <v>0</v>
      </c>
      <c r="G13564" s="6">
        <v>0</v>
      </c>
      <c r="H13564" s="6" t="s">
        <v>34208</v>
      </c>
      <c r="I13564" s="6" t="s">
        <v>45387</v>
      </c>
      <c r="J13564" s="6" t="s">
        <v>34219</v>
      </c>
      <c r="K13564" s="6">
        <v>58</v>
      </c>
    </row>
    <row r="13565" spans="1:11" x14ac:dyDescent="0.25">
      <c r="A13565" s="7" t="s">
        <v>36328</v>
      </c>
      <c r="B13565" s="6">
        <v>0</v>
      </c>
      <c r="C13565" s="6">
        <v>0</v>
      </c>
      <c r="D13565" s="6">
        <v>0</v>
      </c>
      <c r="E13565" s="6">
        <v>0</v>
      </c>
      <c r="F13565" s="6">
        <v>1</v>
      </c>
      <c r="G13565" s="6">
        <v>0</v>
      </c>
      <c r="H13565" s="6" t="s">
        <v>34210</v>
      </c>
      <c r="I13565" s="6" t="s">
        <v>45387</v>
      </c>
      <c r="J13565" s="6" t="s">
        <v>34219</v>
      </c>
      <c r="K13565" s="6">
        <v>59</v>
      </c>
    </row>
    <row r="13566" spans="1:11" ht="25" x14ac:dyDescent="0.25">
      <c r="A13566" s="7" t="s">
        <v>45435</v>
      </c>
      <c r="B13566" s="6">
        <v>0</v>
      </c>
      <c r="C13566" s="6">
        <v>0</v>
      </c>
      <c r="D13566" s="6">
        <v>0</v>
      </c>
      <c r="E13566" s="6">
        <v>0</v>
      </c>
      <c r="F13566" s="6">
        <v>1</v>
      </c>
      <c r="G13566" s="6">
        <v>0</v>
      </c>
      <c r="H13566" s="6" t="s">
        <v>34210</v>
      </c>
      <c r="I13566" s="6" t="s">
        <v>45387</v>
      </c>
      <c r="J13566" s="6" t="s">
        <v>34219</v>
      </c>
      <c r="K13566" s="6">
        <v>60</v>
      </c>
    </row>
    <row r="13567" spans="1:11" x14ac:dyDescent="0.25">
      <c r="A13567" s="7" t="s">
        <v>34311</v>
      </c>
      <c r="B13567" s="6">
        <v>0</v>
      </c>
      <c r="C13567" s="6">
        <v>0</v>
      </c>
      <c r="D13567" s="6">
        <v>0</v>
      </c>
      <c r="E13567" s="6">
        <v>0</v>
      </c>
      <c r="F13567" s="6">
        <v>1</v>
      </c>
      <c r="G13567" s="6">
        <v>0</v>
      </c>
      <c r="H13567" s="6" t="s">
        <v>34210</v>
      </c>
      <c r="I13567" s="6" t="s">
        <v>45387</v>
      </c>
      <c r="J13567" s="6" t="s">
        <v>34219</v>
      </c>
      <c r="K13567" s="6">
        <v>61</v>
      </c>
    </row>
    <row r="13568" spans="1:11" x14ac:dyDescent="0.25">
      <c r="A13568" s="7" t="s">
        <v>34684</v>
      </c>
      <c r="B13568" s="6">
        <v>0</v>
      </c>
      <c r="C13568" s="6">
        <v>0</v>
      </c>
      <c r="D13568" s="6">
        <v>0</v>
      </c>
      <c r="E13568" s="6">
        <v>0</v>
      </c>
      <c r="F13568" s="6">
        <v>0</v>
      </c>
      <c r="G13568" s="6">
        <v>1</v>
      </c>
      <c r="H13568" s="6" t="s">
        <v>34211</v>
      </c>
      <c r="I13568" s="6" t="s">
        <v>45387</v>
      </c>
      <c r="J13568" s="6" t="s">
        <v>34219</v>
      </c>
      <c r="K13568" s="6">
        <v>62</v>
      </c>
    </row>
    <row r="13569" spans="1:11" ht="25" x14ac:dyDescent="0.25">
      <c r="A13569" s="7" t="s">
        <v>45436</v>
      </c>
      <c r="B13569" s="6">
        <v>0</v>
      </c>
      <c r="C13569" s="6">
        <v>0</v>
      </c>
      <c r="D13569" s="6">
        <v>0</v>
      </c>
      <c r="E13569" s="6">
        <v>0</v>
      </c>
      <c r="F13569" s="6">
        <v>0</v>
      </c>
      <c r="G13569" s="6">
        <v>1</v>
      </c>
      <c r="H13569" s="6" t="s">
        <v>34211</v>
      </c>
      <c r="I13569" s="6" t="s">
        <v>45387</v>
      </c>
      <c r="J13569" s="6" t="s">
        <v>34219</v>
      </c>
      <c r="K13569" s="6">
        <v>63</v>
      </c>
    </row>
    <row r="13570" spans="1:11" x14ac:dyDescent="0.25">
      <c r="A13570" s="7" t="s">
        <v>45437</v>
      </c>
      <c r="B13570" s="6">
        <v>0</v>
      </c>
      <c r="C13570" s="6">
        <v>0</v>
      </c>
      <c r="D13570" s="6">
        <v>0</v>
      </c>
      <c r="E13570" s="6">
        <v>0</v>
      </c>
      <c r="F13570" s="6">
        <v>0</v>
      </c>
      <c r="G13570" s="6">
        <v>0</v>
      </c>
      <c r="H13570" s="6" t="s">
        <v>34217</v>
      </c>
      <c r="I13570" s="6" t="s">
        <v>45438</v>
      </c>
      <c r="J13570" s="6" t="s">
        <v>34219</v>
      </c>
      <c r="K13570" s="6">
        <v>0</v>
      </c>
    </row>
    <row r="13571" spans="1:11" x14ac:dyDescent="0.25">
      <c r="A13571" s="7" t="s">
        <v>34344</v>
      </c>
      <c r="B13571" s="6">
        <v>0</v>
      </c>
      <c r="C13571" s="6">
        <v>0</v>
      </c>
      <c r="D13571" s="6">
        <v>1</v>
      </c>
      <c r="E13571" s="6">
        <v>0</v>
      </c>
      <c r="F13571" s="6">
        <v>0</v>
      </c>
      <c r="G13571" s="6">
        <v>0</v>
      </c>
      <c r="H13571" s="6" t="s">
        <v>34208</v>
      </c>
      <c r="I13571" s="6" t="s">
        <v>45438</v>
      </c>
      <c r="J13571" s="6" t="s">
        <v>34219</v>
      </c>
      <c r="K13571" s="6">
        <v>1</v>
      </c>
    </row>
    <row r="13572" spans="1:11" ht="37.5" x14ac:dyDescent="0.25">
      <c r="A13572" s="7" t="s">
        <v>45388</v>
      </c>
      <c r="B13572" s="6">
        <v>0</v>
      </c>
      <c r="C13572" s="6">
        <v>0</v>
      </c>
      <c r="D13572" s="6">
        <v>1</v>
      </c>
      <c r="E13572" s="6">
        <v>0</v>
      </c>
      <c r="F13572" s="6">
        <v>0</v>
      </c>
      <c r="G13572" s="6">
        <v>0</v>
      </c>
      <c r="H13572" s="6" t="s">
        <v>34208</v>
      </c>
      <c r="I13572" s="6" t="s">
        <v>45438</v>
      </c>
      <c r="J13572" s="6" t="s">
        <v>34219</v>
      </c>
      <c r="K13572" s="6">
        <v>2</v>
      </c>
    </row>
    <row r="13573" spans="1:11" x14ac:dyDescent="0.25">
      <c r="A13573" s="7" t="s">
        <v>45389</v>
      </c>
      <c r="B13573" s="6">
        <v>1</v>
      </c>
      <c r="C13573" s="6">
        <v>0</v>
      </c>
      <c r="D13573" s="6">
        <v>0</v>
      </c>
      <c r="E13573" s="6">
        <v>0</v>
      </c>
      <c r="F13573" s="6">
        <v>0</v>
      </c>
      <c r="G13573" s="6">
        <v>0</v>
      </c>
      <c r="H13573" s="6" t="s">
        <v>34206</v>
      </c>
      <c r="I13573" s="6" t="s">
        <v>45438</v>
      </c>
      <c r="J13573" s="6" t="s">
        <v>34219</v>
      </c>
      <c r="K13573" s="6">
        <v>3</v>
      </c>
    </row>
    <row r="13574" spans="1:11" ht="25" x14ac:dyDescent="0.25">
      <c r="A13574" s="7" t="s">
        <v>45390</v>
      </c>
      <c r="B13574" s="6">
        <v>1</v>
      </c>
      <c r="C13574" s="6">
        <v>0</v>
      </c>
      <c r="D13574" s="6">
        <v>0</v>
      </c>
      <c r="E13574" s="6">
        <v>0</v>
      </c>
      <c r="F13574" s="6">
        <v>0</v>
      </c>
      <c r="G13574" s="6">
        <v>0</v>
      </c>
      <c r="H13574" s="6" t="s">
        <v>34206</v>
      </c>
      <c r="I13574" s="6" t="s">
        <v>45438</v>
      </c>
      <c r="J13574" s="6" t="s">
        <v>34219</v>
      </c>
      <c r="K13574" s="6">
        <v>4</v>
      </c>
    </row>
    <row r="13575" spans="1:11" x14ac:dyDescent="0.25">
      <c r="A13575" s="7" t="s">
        <v>34296</v>
      </c>
      <c r="B13575" s="6">
        <v>1</v>
      </c>
      <c r="C13575" s="6">
        <v>0</v>
      </c>
      <c r="D13575" s="6">
        <v>0</v>
      </c>
      <c r="E13575" s="6">
        <v>0</v>
      </c>
      <c r="F13575" s="6">
        <v>0</v>
      </c>
      <c r="G13575" s="6">
        <v>0</v>
      </c>
      <c r="H13575" s="6" t="s">
        <v>34206</v>
      </c>
      <c r="I13575" s="6" t="s">
        <v>45438</v>
      </c>
      <c r="J13575" s="6" t="s">
        <v>34219</v>
      </c>
      <c r="K13575" s="6">
        <v>5</v>
      </c>
    </row>
    <row r="13576" spans="1:11" ht="37.5" x14ac:dyDescent="0.25">
      <c r="A13576" s="7" t="s">
        <v>34337</v>
      </c>
      <c r="B13576" s="6">
        <v>1</v>
      </c>
      <c r="C13576" s="6">
        <v>0</v>
      </c>
      <c r="D13576" s="6">
        <v>0</v>
      </c>
      <c r="E13576" s="6">
        <v>0</v>
      </c>
      <c r="F13576" s="6">
        <v>0</v>
      </c>
      <c r="G13576" s="6">
        <v>0</v>
      </c>
      <c r="H13576" s="6" t="s">
        <v>34206</v>
      </c>
      <c r="I13576" s="6" t="s">
        <v>45438</v>
      </c>
      <c r="J13576" s="6" t="s">
        <v>34219</v>
      </c>
      <c r="K13576" s="6">
        <v>6</v>
      </c>
    </row>
    <row r="13577" spans="1:11" ht="25" x14ac:dyDescent="0.25">
      <c r="A13577" s="7" t="s">
        <v>45391</v>
      </c>
      <c r="B13577" s="6">
        <v>1</v>
      </c>
      <c r="C13577" s="6">
        <v>0</v>
      </c>
      <c r="D13577" s="6">
        <v>0</v>
      </c>
      <c r="E13577" s="6">
        <v>0</v>
      </c>
      <c r="F13577" s="6">
        <v>0</v>
      </c>
      <c r="G13577" s="6">
        <v>0</v>
      </c>
      <c r="H13577" s="6" t="s">
        <v>34206</v>
      </c>
      <c r="I13577" s="6" t="s">
        <v>45438</v>
      </c>
      <c r="J13577" s="6" t="s">
        <v>34219</v>
      </c>
      <c r="K13577" s="6">
        <v>7</v>
      </c>
    </row>
    <row r="13578" spans="1:11" ht="25" x14ac:dyDescent="0.25">
      <c r="A13578" s="7" t="s">
        <v>45439</v>
      </c>
      <c r="B13578" s="6">
        <v>1</v>
      </c>
      <c r="C13578" s="6">
        <v>0</v>
      </c>
      <c r="D13578" s="6">
        <v>0</v>
      </c>
      <c r="E13578" s="6">
        <v>0</v>
      </c>
      <c r="F13578" s="6">
        <v>0</v>
      </c>
      <c r="G13578" s="6">
        <v>0</v>
      </c>
      <c r="H13578" s="6" t="s">
        <v>34206</v>
      </c>
      <c r="I13578" s="6" t="s">
        <v>45438</v>
      </c>
      <c r="J13578" s="6" t="s">
        <v>34219</v>
      </c>
      <c r="K13578" s="6">
        <v>8</v>
      </c>
    </row>
    <row r="13579" spans="1:11" ht="25" x14ac:dyDescent="0.25">
      <c r="A13579" s="7" t="s">
        <v>45440</v>
      </c>
      <c r="B13579" s="6">
        <v>1</v>
      </c>
      <c r="C13579" s="6">
        <v>0</v>
      </c>
      <c r="D13579" s="6">
        <v>0</v>
      </c>
      <c r="E13579" s="6">
        <v>0</v>
      </c>
      <c r="F13579" s="6">
        <v>0</v>
      </c>
      <c r="G13579" s="6">
        <v>0</v>
      </c>
      <c r="H13579" s="6" t="s">
        <v>34206</v>
      </c>
      <c r="I13579" s="6" t="s">
        <v>45438</v>
      </c>
      <c r="J13579" s="6" t="s">
        <v>34219</v>
      </c>
      <c r="K13579" s="6">
        <v>9</v>
      </c>
    </row>
    <row r="13580" spans="1:11" x14ac:dyDescent="0.25">
      <c r="A13580" s="7" t="s">
        <v>34314</v>
      </c>
      <c r="B13580" s="6">
        <v>0</v>
      </c>
      <c r="C13580" s="6">
        <v>0</v>
      </c>
      <c r="D13580" s="6">
        <v>0</v>
      </c>
      <c r="E13580" s="6">
        <v>0</v>
      </c>
      <c r="F13580" s="6">
        <v>0</v>
      </c>
      <c r="G13580" s="6">
        <v>1</v>
      </c>
      <c r="H13580" s="6" t="s">
        <v>34211</v>
      </c>
      <c r="I13580" s="6" t="s">
        <v>45438</v>
      </c>
      <c r="J13580" s="6" t="s">
        <v>34219</v>
      </c>
      <c r="K13580" s="6">
        <v>10</v>
      </c>
    </row>
    <row r="13581" spans="1:11" ht="25" x14ac:dyDescent="0.25">
      <c r="A13581" s="7" t="s">
        <v>34315</v>
      </c>
      <c r="B13581" s="6">
        <v>0</v>
      </c>
      <c r="C13581" s="6">
        <v>0</v>
      </c>
      <c r="D13581" s="6">
        <v>0</v>
      </c>
      <c r="E13581" s="6">
        <v>0</v>
      </c>
      <c r="F13581" s="6">
        <v>0</v>
      </c>
      <c r="G13581" s="6">
        <v>1</v>
      </c>
      <c r="H13581" s="6" t="s">
        <v>34211</v>
      </c>
      <c r="I13581" s="6" t="s">
        <v>45438</v>
      </c>
      <c r="J13581" s="6" t="s">
        <v>34219</v>
      </c>
      <c r="K13581" s="6">
        <v>11</v>
      </c>
    </row>
    <row r="13582" spans="1:11" x14ac:dyDescent="0.25">
      <c r="A13582" s="7" t="s">
        <v>45441</v>
      </c>
      <c r="B13582" s="6">
        <v>0</v>
      </c>
      <c r="C13582" s="6">
        <v>0</v>
      </c>
      <c r="D13582" s="6">
        <v>0</v>
      </c>
      <c r="E13582" s="6">
        <v>0</v>
      </c>
      <c r="F13582" s="6">
        <v>0</v>
      </c>
      <c r="G13582" s="6">
        <v>1</v>
      </c>
      <c r="H13582" s="6" t="s">
        <v>34211</v>
      </c>
      <c r="I13582" s="6" t="s">
        <v>45438</v>
      </c>
      <c r="J13582" s="6" t="s">
        <v>34219</v>
      </c>
      <c r="K13582" s="6">
        <v>12</v>
      </c>
    </row>
    <row r="13583" spans="1:11" x14ac:dyDescent="0.25">
      <c r="A13583" s="7" t="s">
        <v>45442</v>
      </c>
      <c r="B13583" s="6">
        <v>0</v>
      </c>
      <c r="C13583" s="6">
        <v>0</v>
      </c>
      <c r="D13583" s="6">
        <v>0</v>
      </c>
      <c r="E13583" s="6">
        <v>0</v>
      </c>
      <c r="F13583" s="6">
        <v>0</v>
      </c>
      <c r="G13583" s="6">
        <v>1</v>
      </c>
      <c r="H13583" s="6" t="s">
        <v>34211</v>
      </c>
      <c r="I13583" s="6" t="s">
        <v>45438</v>
      </c>
      <c r="J13583" s="6" t="s">
        <v>34219</v>
      </c>
      <c r="K13583" s="6">
        <v>13</v>
      </c>
    </row>
    <row r="13584" spans="1:11" ht="25" x14ac:dyDescent="0.25">
      <c r="A13584" s="7" t="s">
        <v>45443</v>
      </c>
      <c r="B13584" s="6">
        <v>0</v>
      </c>
      <c r="C13584" s="6">
        <v>0</v>
      </c>
      <c r="D13584" s="6">
        <v>0</v>
      </c>
      <c r="E13584" s="6">
        <v>0</v>
      </c>
      <c r="F13584" s="6">
        <v>0</v>
      </c>
      <c r="G13584" s="6">
        <v>1</v>
      </c>
      <c r="H13584" s="6" t="s">
        <v>34211</v>
      </c>
      <c r="I13584" s="6" t="s">
        <v>45438</v>
      </c>
      <c r="J13584" s="6" t="s">
        <v>34219</v>
      </c>
      <c r="K13584" s="6">
        <v>14</v>
      </c>
    </row>
    <row r="13585" spans="1:11" ht="25" x14ac:dyDescent="0.25">
      <c r="A13585" s="7" t="s">
        <v>45444</v>
      </c>
      <c r="B13585" s="6">
        <v>0</v>
      </c>
      <c r="C13585" s="6">
        <v>0</v>
      </c>
      <c r="D13585" s="6">
        <v>0</v>
      </c>
      <c r="E13585" s="6">
        <v>0</v>
      </c>
      <c r="F13585" s="6">
        <v>0</v>
      </c>
      <c r="G13585" s="6">
        <v>1</v>
      </c>
      <c r="H13585" s="6" t="s">
        <v>34211</v>
      </c>
      <c r="I13585" s="6" t="s">
        <v>45438</v>
      </c>
      <c r="J13585" s="6" t="s">
        <v>34219</v>
      </c>
      <c r="K13585" s="6">
        <v>15</v>
      </c>
    </row>
    <row r="13586" spans="1:11" x14ac:dyDescent="0.25">
      <c r="A13586" s="7" t="s">
        <v>45406</v>
      </c>
      <c r="B13586" s="6">
        <v>0</v>
      </c>
      <c r="C13586" s="6">
        <v>0</v>
      </c>
      <c r="D13586" s="6">
        <v>0</v>
      </c>
      <c r="E13586" s="6">
        <v>0</v>
      </c>
      <c r="F13586" s="6">
        <v>0</v>
      </c>
      <c r="G13586" s="6">
        <v>1</v>
      </c>
      <c r="H13586" s="6" t="s">
        <v>34211</v>
      </c>
      <c r="I13586" s="6" t="s">
        <v>45438</v>
      </c>
      <c r="J13586" s="6" t="s">
        <v>34219</v>
      </c>
      <c r="K13586" s="6">
        <v>16</v>
      </c>
    </row>
    <row r="13587" spans="1:11" x14ac:dyDescent="0.25">
      <c r="A13587" s="7" t="s">
        <v>45445</v>
      </c>
      <c r="B13587" s="6">
        <v>0</v>
      </c>
      <c r="C13587" s="6">
        <v>0</v>
      </c>
      <c r="D13587" s="6">
        <v>0</v>
      </c>
      <c r="E13587" s="6">
        <v>0</v>
      </c>
      <c r="F13587" s="6">
        <v>0</v>
      </c>
      <c r="G13587" s="6">
        <v>1</v>
      </c>
      <c r="H13587" s="6" t="s">
        <v>34211</v>
      </c>
      <c r="I13587" s="6" t="s">
        <v>45438</v>
      </c>
      <c r="J13587" s="6" t="s">
        <v>34219</v>
      </c>
      <c r="K13587" s="6">
        <v>17</v>
      </c>
    </row>
    <row r="13588" spans="1:11" ht="25" x14ac:dyDescent="0.25">
      <c r="A13588" s="7" t="s">
        <v>45446</v>
      </c>
      <c r="B13588" s="6">
        <v>0</v>
      </c>
      <c r="C13588" s="6">
        <v>0</v>
      </c>
      <c r="D13588" s="6">
        <v>0</v>
      </c>
      <c r="E13588" s="6">
        <v>0</v>
      </c>
      <c r="F13588" s="6">
        <v>0</v>
      </c>
      <c r="G13588" s="6">
        <v>1</v>
      </c>
      <c r="H13588" s="6" t="s">
        <v>34211</v>
      </c>
      <c r="I13588" s="6" t="s">
        <v>45438</v>
      </c>
      <c r="J13588" s="6" t="s">
        <v>34219</v>
      </c>
      <c r="K13588" s="6">
        <v>18</v>
      </c>
    </row>
    <row r="13589" spans="1:11" ht="25" x14ac:dyDescent="0.25">
      <c r="A13589" s="7" t="s">
        <v>34322</v>
      </c>
      <c r="B13589" s="6">
        <v>0</v>
      </c>
      <c r="C13589" s="6">
        <v>0</v>
      </c>
      <c r="D13589" s="6">
        <v>0</v>
      </c>
      <c r="E13589" s="6">
        <v>0</v>
      </c>
      <c r="F13589" s="6">
        <v>0</v>
      </c>
      <c r="G13589" s="6">
        <v>1</v>
      </c>
      <c r="H13589" s="6" t="s">
        <v>34211</v>
      </c>
      <c r="I13589" s="6" t="s">
        <v>45438</v>
      </c>
      <c r="J13589" s="6" t="s">
        <v>34219</v>
      </c>
      <c r="K13589" s="6">
        <v>19</v>
      </c>
    </row>
    <row r="13590" spans="1:11" x14ac:dyDescent="0.25">
      <c r="A13590" s="7" t="s">
        <v>34323</v>
      </c>
      <c r="B13590" s="6">
        <v>0</v>
      </c>
      <c r="C13590" s="6">
        <v>0</v>
      </c>
      <c r="D13590" s="6">
        <v>0</v>
      </c>
      <c r="E13590" s="6">
        <v>0</v>
      </c>
      <c r="F13590" s="6">
        <v>1</v>
      </c>
      <c r="G13590" s="6">
        <v>0</v>
      </c>
      <c r="H13590" s="6" t="s">
        <v>34210</v>
      </c>
      <c r="I13590" s="6" t="s">
        <v>45438</v>
      </c>
      <c r="J13590" s="6" t="s">
        <v>34219</v>
      </c>
      <c r="K13590" s="6">
        <v>20</v>
      </c>
    </row>
    <row r="13591" spans="1:11" ht="62.5" x14ac:dyDescent="0.25">
      <c r="A13591" s="7" t="s">
        <v>45447</v>
      </c>
      <c r="B13591" s="6">
        <v>0</v>
      </c>
      <c r="C13591" s="6">
        <v>0</v>
      </c>
      <c r="D13591" s="6">
        <v>0</v>
      </c>
      <c r="E13591" s="6">
        <v>0</v>
      </c>
      <c r="F13591" s="6">
        <v>1</v>
      </c>
      <c r="G13591" s="6">
        <v>0</v>
      </c>
      <c r="H13591" s="6" t="s">
        <v>34210</v>
      </c>
      <c r="I13591" s="6" t="s">
        <v>45438</v>
      </c>
      <c r="J13591" s="6" t="s">
        <v>34219</v>
      </c>
      <c r="K13591" s="6">
        <v>21</v>
      </c>
    </row>
    <row r="13592" spans="1:11" x14ac:dyDescent="0.25">
      <c r="A13592" s="7" t="s">
        <v>45448</v>
      </c>
      <c r="B13592" s="6">
        <v>0</v>
      </c>
      <c r="C13592" s="6">
        <v>0</v>
      </c>
      <c r="D13592" s="6">
        <v>0</v>
      </c>
      <c r="E13592" s="6">
        <v>0</v>
      </c>
      <c r="F13592" s="6">
        <v>1</v>
      </c>
      <c r="G13592" s="6">
        <v>0</v>
      </c>
      <c r="H13592" s="6" t="s">
        <v>34210</v>
      </c>
      <c r="I13592" s="6" t="s">
        <v>45438</v>
      </c>
      <c r="J13592" s="6" t="s">
        <v>34219</v>
      </c>
      <c r="K13592" s="6">
        <v>22</v>
      </c>
    </row>
    <row r="13593" spans="1:11" x14ac:dyDescent="0.25">
      <c r="A13593" s="7" t="s">
        <v>45413</v>
      </c>
      <c r="B13593" s="6">
        <v>0</v>
      </c>
      <c r="C13593" s="6">
        <v>0</v>
      </c>
      <c r="D13593" s="6">
        <v>0</v>
      </c>
      <c r="E13593" s="6">
        <v>0</v>
      </c>
      <c r="F13593" s="6">
        <v>1</v>
      </c>
      <c r="G13593" s="6">
        <v>0</v>
      </c>
      <c r="H13593" s="6" t="s">
        <v>34210</v>
      </c>
      <c r="I13593" s="6" t="s">
        <v>45438</v>
      </c>
      <c r="J13593" s="6" t="s">
        <v>34219</v>
      </c>
      <c r="K13593" s="6">
        <v>23</v>
      </c>
    </row>
    <row r="13594" spans="1:11" x14ac:dyDescent="0.25">
      <c r="A13594" s="7" t="s">
        <v>45414</v>
      </c>
      <c r="B13594" s="6">
        <v>0</v>
      </c>
      <c r="C13594" s="6">
        <v>0</v>
      </c>
      <c r="D13594" s="6">
        <v>0</v>
      </c>
      <c r="E13594" s="6">
        <v>0</v>
      </c>
      <c r="F13594" s="6">
        <v>0</v>
      </c>
      <c r="G13594" s="6">
        <v>1</v>
      </c>
      <c r="H13594" s="6" t="s">
        <v>34211</v>
      </c>
      <c r="I13594" s="6" t="s">
        <v>45438</v>
      </c>
      <c r="J13594" s="6" t="s">
        <v>34219</v>
      </c>
      <c r="K13594" s="6">
        <v>24</v>
      </c>
    </row>
    <row r="13595" spans="1:11" x14ac:dyDescent="0.25">
      <c r="A13595" s="7" t="s">
        <v>34336</v>
      </c>
      <c r="B13595" s="6">
        <v>0</v>
      </c>
      <c r="C13595" s="6">
        <v>0</v>
      </c>
      <c r="D13595" s="6">
        <v>0</v>
      </c>
      <c r="E13595" s="6">
        <v>0</v>
      </c>
      <c r="F13595" s="6">
        <v>0</v>
      </c>
      <c r="G13595" s="6">
        <v>1</v>
      </c>
      <c r="H13595" s="6" t="s">
        <v>34211</v>
      </c>
      <c r="I13595" s="6" t="s">
        <v>45438</v>
      </c>
      <c r="J13595" s="6" t="s">
        <v>34219</v>
      </c>
      <c r="K13595" s="6">
        <v>25</v>
      </c>
    </row>
    <row r="13596" spans="1:11" x14ac:dyDescent="0.25">
      <c r="A13596" s="7" t="s">
        <v>34338</v>
      </c>
      <c r="B13596" s="6">
        <v>0</v>
      </c>
      <c r="C13596" s="6">
        <v>0</v>
      </c>
      <c r="D13596" s="6">
        <v>0</v>
      </c>
      <c r="E13596" s="6">
        <v>0</v>
      </c>
      <c r="F13596" s="6">
        <v>0</v>
      </c>
      <c r="G13596" s="6">
        <v>1</v>
      </c>
      <c r="H13596" s="6" t="s">
        <v>34211</v>
      </c>
      <c r="I13596" s="6" t="s">
        <v>45438</v>
      </c>
      <c r="J13596" s="6" t="s">
        <v>34219</v>
      </c>
      <c r="K13596" s="6">
        <v>26</v>
      </c>
    </row>
    <row r="13597" spans="1:11" x14ac:dyDescent="0.25">
      <c r="A13597" s="7" t="s">
        <v>34339</v>
      </c>
      <c r="B13597" s="6">
        <v>0</v>
      </c>
      <c r="C13597" s="6">
        <v>0</v>
      </c>
      <c r="D13597" s="6">
        <v>0</v>
      </c>
      <c r="E13597" s="6">
        <v>0</v>
      </c>
      <c r="F13597" s="6">
        <v>0</v>
      </c>
      <c r="G13597" s="6">
        <v>1</v>
      </c>
      <c r="H13597" s="6" t="s">
        <v>34211</v>
      </c>
      <c r="I13597" s="6" t="s">
        <v>45438</v>
      </c>
      <c r="J13597" s="6" t="s">
        <v>34219</v>
      </c>
      <c r="K13597" s="6">
        <v>27</v>
      </c>
    </row>
    <row r="13598" spans="1:11" x14ac:dyDescent="0.25">
      <c r="A13598" s="7" t="s">
        <v>45449</v>
      </c>
      <c r="B13598" s="6">
        <v>0</v>
      </c>
      <c r="C13598" s="6">
        <v>0</v>
      </c>
      <c r="D13598" s="6">
        <v>0</v>
      </c>
      <c r="E13598" s="6">
        <v>0</v>
      </c>
      <c r="F13598" s="6">
        <v>0</v>
      </c>
      <c r="G13598" s="6">
        <v>1</v>
      </c>
      <c r="H13598" s="6" t="s">
        <v>34211</v>
      </c>
      <c r="I13598" s="6" t="s">
        <v>45438</v>
      </c>
      <c r="J13598" s="6" t="s">
        <v>34219</v>
      </c>
      <c r="K13598" s="6">
        <v>28</v>
      </c>
    </row>
    <row r="13599" spans="1:11" x14ac:dyDescent="0.25">
      <c r="A13599" s="7" t="s">
        <v>45417</v>
      </c>
      <c r="B13599" s="6">
        <v>0</v>
      </c>
      <c r="C13599" s="6">
        <v>0</v>
      </c>
      <c r="D13599" s="6">
        <v>0</v>
      </c>
      <c r="E13599" s="6">
        <v>0</v>
      </c>
      <c r="F13599" s="6">
        <v>0</v>
      </c>
      <c r="G13599" s="6">
        <v>1</v>
      </c>
      <c r="H13599" s="6" t="s">
        <v>34211</v>
      </c>
      <c r="I13599" s="6" t="s">
        <v>45438</v>
      </c>
      <c r="J13599" s="6" t="s">
        <v>34219</v>
      </c>
      <c r="K13599" s="6">
        <v>29</v>
      </c>
    </row>
    <row r="13600" spans="1:11" ht="25" x14ac:dyDescent="0.25">
      <c r="A13600" s="7" t="s">
        <v>34342</v>
      </c>
      <c r="B13600" s="6">
        <v>0</v>
      </c>
      <c r="C13600" s="6">
        <v>0</v>
      </c>
      <c r="D13600" s="6">
        <v>0</v>
      </c>
      <c r="E13600" s="6">
        <v>0</v>
      </c>
      <c r="F13600" s="6">
        <v>0</v>
      </c>
      <c r="G13600" s="6">
        <v>1</v>
      </c>
      <c r="H13600" s="6" t="s">
        <v>34211</v>
      </c>
      <c r="I13600" s="6" t="s">
        <v>45438</v>
      </c>
      <c r="J13600" s="6" t="s">
        <v>34219</v>
      </c>
      <c r="K13600" s="6">
        <v>30</v>
      </c>
    </row>
    <row r="13601" spans="1:11" x14ac:dyDescent="0.25">
      <c r="A13601" s="7" t="s">
        <v>45450</v>
      </c>
      <c r="B13601" s="6">
        <v>0</v>
      </c>
      <c r="C13601" s="6">
        <v>0</v>
      </c>
      <c r="D13601" s="6">
        <v>0</v>
      </c>
      <c r="E13601" s="6">
        <v>0</v>
      </c>
      <c r="F13601" s="6">
        <v>0</v>
      </c>
      <c r="G13601" s="6">
        <v>1</v>
      </c>
      <c r="H13601" s="6" t="s">
        <v>34211</v>
      </c>
      <c r="I13601" s="6" t="s">
        <v>45438</v>
      </c>
      <c r="J13601" s="6" t="s">
        <v>34219</v>
      </c>
      <c r="K13601" s="6">
        <v>31</v>
      </c>
    </row>
    <row r="13602" spans="1:11" ht="25" x14ac:dyDescent="0.25">
      <c r="A13602" s="7" t="s">
        <v>45451</v>
      </c>
      <c r="B13602" s="6">
        <v>0</v>
      </c>
      <c r="C13602" s="6">
        <v>0</v>
      </c>
      <c r="D13602" s="6">
        <v>0</v>
      </c>
      <c r="E13602" s="6">
        <v>0</v>
      </c>
      <c r="F13602" s="6">
        <v>0</v>
      </c>
      <c r="G13602" s="6">
        <v>1</v>
      </c>
      <c r="H13602" s="6" t="s">
        <v>34211</v>
      </c>
      <c r="I13602" s="6" t="s">
        <v>45438</v>
      </c>
      <c r="J13602" s="6" t="s">
        <v>34219</v>
      </c>
      <c r="K13602" s="6">
        <v>32</v>
      </c>
    </row>
    <row r="13603" spans="1:11" ht="25" x14ac:dyDescent="0.25">
      <c r="A13603" s="7" t="s">
        <v>45452</v>
      </c>
      <c r="B13603" s="6">
        <v>0</v>
      </c>
      <c r="C13603" s="6">
        <v>0</v>
      </c>
      <c r="D13603" s="6">
        <v>0</v>
      </c>
      <c r="E13603" s="6">
        <v>0</v>
      </c>
      <c r="F13603" s="6">
        <v>0</v>
      </c>
      <c r="G13603" s="6">
        <v>1</v>
      </c>
      <c r="H13603" s="6" t="s">
        <v>34211</v>
      </c>
      <c r="I13603" s="6" t="s">
        <v>45438</v>
      </c>
      <c r="J13603" s="6" t="s">
        <v>34219</v>
      </c>
      <c r="K13603" s="6">
        <v>33</v>
      </c>
    </row>
    <row r="13604" spans="1:11" ht="25" x14ac:dyDescent="0.25">
      <c r="A13604" s="7" t="s">
        <v>45453</v>
      </c>
      <c r="B13604" s="6">
        <v>0</v>
      </c>
      <c r="C13604" s="6">
        <v>0</v>
      </c>
      <c r="D13604" s="6">
        <v>0</v>
      </c>
      <c r="E13604" s="6">
        <v>0</v>
      </c>
      <c r="F13604" s="6">
        <v>0</v>
      </c>
      <c r="G13604" s="6">
        <v>1</v>
      </c>
      <c r="H13604" s="6" t="s">
        <v>34211</v>
      </c>
      <c r="I13604" s="6" t="s">
        <v>45438</v>
      </c>
      <c r="J13604" s="6" t="s">
        <v>34219</v>
      </c>
      <c r="K13604" s="6">
        <v>34</v>
      </c>
    </row>
    <row r="13605" spans="1:11" ht="25" x14ac:dyDescent="0.25">
      <c r="A13605" s="7" t="s">
        <v>45454</v>
      </c>
      <c r="B13605" s="6">
        <v>0</v>
      </c>
      <c r="C13605" s="6">
        <v>0</v>
      </c>
      <c r="D13605" s="6">
        <v>0</v>
      </c>
      <c r="E13605" s="6">
        <v>0</v>
      </c>
      <c r="F13605" s="6">
        <v>0</v>
      </c>
      <c r="G13605" s="6">
        <v>1</v>
      </c>
      <c r="H13605" s="6" t="s">
        <v>34211</v>
      </c>
      <c r="I13605" s="6" t="s">
        <v>45438</v>
      </c>
      <c r="J13605" s="6" t="s">
        <v>34219</v>
      </c>
      <c r="K13605" s="6">
        <v>35</v>
      </c>
    </row>
    <row r="13606" spans="1:11" x14ac:dyDescent="0.25">
      <c r="A13606" s="7" t="s">
        <v>45455</v>
      </c>
      <c r="B13606" s="6">
        <v>0</v>
      </c>
      <c r="C13606" s="6">
        <v>0</v>
      </c>
      <c r="D13606" s="6">
        <v>0</v>
      </c>
      <c r="E13606" s="6">
        <v>0</v>
      </c>
      <c r="F13606" s="6">
        <v>0</v>
      </c>
      <c r="G13606" s="6">
        <v>0</v>
      </c>
      <c r="H13606" s="6" t="s">
        <v>34217</v>
      </c>
      <c r="I13606" s="6" t="s">
        <v>45438</v>
      </c>
      <c r="J13606" s="6" t="s">
        <v>34219</v>
      </c>
      <c r="K13606" s="6">
        <v>36</v>
      </c>
    </row>
    <row r="13607" spans="1:11" ht="37.5" x14ac:dyDescent="0.25">
      <c r="A13607" s="7" t="s">
        <v>45456</v>
      </c>
      <c r="B13607" s="6">
        <v>0</v>
      </c>
      <c r="C13607" s="6">
        <v>0</v>
      </c>
      <c r="D13607" s="6">
        <v>0</v>
      </c>
      <c r="E13607" s="6">
        <v>0</v>
      </c>
      <c r="F13607" s="6">
        <v>0</v>
      </c>
      <c r="G13607" s="6">
        <v>0</v>
      </c>
      <c r="H13607" s="6" t="s">
        <v>34217</v>
      </c>
      <c r="I13607" s="6" t="s">
        <v>45438</v>
      </c>
      <c r="J13607" s="6" t="s">
        <v>34219</v>
      </c>
      <c r="K13607" s="6">
        <v>37</v>
      </c>
    </row>
    <row r="13608" spans="1:11" ht="37.5" x14ac:dyDescent="0.25">
      <c r="A13608" s="7" t="s">
        <v>45457</v>
      </c>
      <c r="B13608" s="6">
        <v>0</v>
      </c>
      <c r="C13608" s="6">
        <v>0</v>
      </c>
      <c r="D13608" s="6">
        <v>0</v>
      </c>
      <c r="E13608" s="6">
        <v>0</v>
      </c>
      <c r="F13608" s="6">
        <v>0</v>
      </c>
      <c r="G13608" s="6">
        <v>0</v>
      </c>
      <c r="H13608" s="6" t="s">
        <v>34217</v>
      </c>
      <c r="I13608" s="6" t="s">
        <v>45438</v>
      </c>
      <c r="J13608" s="6" t="s">
        <v>34219</v>
      </c>
      <c r="K13608" s="6">
        <v>38</v>
      </c>
    </row>
    <row r="13609" spans="1:11" ht="25" x14ac:dyDescent="0.25">
      <c r="A13609" s="7" t="s">
        <v>45458</v>
      </c>
      <c r="B13609" s="6">
        <v>0</v>
      </c>
      <c r="C13609" s="6">
        <v>0</v>
      </c>
      <c r="D13609" s="6">
        <v>0</v>
      </c>
      <c r="E13609" s="6">
        <v>0</v>
      </c>
      <c r="F13609" s="6">
        <v>0</v>
      </c>
      <c r="G13609" s="6">
        <v>0</v>
      </c>
      <c r="H13609" s="6" t="s">
        <v>34217</v>
      </c>
      <c r="I13609" s="6" t="s">
        <v>45438</v>
      </c>
      <c r="J13609" s="6" t="s">
        <v>34219</v>
      </c>
      <c r="K13609" s="6">
        <v>39</v>
      </c>
    </row>
    <row r="13610" spans="1:11" x14ac:dyDescent="0.25">
      <c r="A13610" s="7" t="s">
        <v>45459</v>
      </c>
      <c r="B13610" s="6">
        <v>0</v>
      </c>
      <c r="C13610" s="6">
        <v>0</v>
      </c>
      <c r="D13610" s="6">
        <v>0</v>
      </c>
      <c r="E13610" s="6">
        <v>0</v>
      </c>
      <c r="F13610" s="6">
        <v>0</v>
      </c>
      <c r="G13610" s="6">
        <v>0</v>
      </c>
      <c r="H13610" s="6" t="s">
        <v>34217</v>
      </c>
      <c r="I13610" s="6" t="s">
        <v>45438</v>
      </c>
      <c r="J13610" s="6" t="s">
        <v>34219</v>
      </c>
      <c r="K13610" s="6">
        <v>40</v>
      </c>
    </row>
    <row r="13611" spans="1:11" ht="62.5" x14ac:dyDescent="0.25">
      <c r="A13611" s="7" t="s">
        <v>45460</v>
      </c>
      <c r="B13611" s="6">
        <v>0</v>
      </c>
      <c r="C13611" s="6">
        <v>0</v>
      </c>
      <c r="D13611" s="6">
        <v>0</v>
      </c>
      <c r="E13611" s="6">
        <v>0</v>
      </c>
      <c r="F13611" s="6">
        <v>0</v>
      </c>
      <c r="G13611" s="6">
        <v>0</v>
      </c>
      <c r="H13611" s="6" t="s">
        <v>34217</v>
      </c>
      <c r="I13611" s="6" t="s">
        <v>45438</v>
      </c>
      <c r="J13611" s="6" t="s">
        <v>34219</v>
      </c>
      <c r="K13611" s="6">
        <v>41</v>
      </c>
    </row>
    <row r="13612" spans="1:11" x14ac:dyDescent="0.25">
      <c r="A13612" s="7" t="s">
        <v>45428</v>
      </c>
      <c r="B13612" s="6">
        <v>0</v>
      </c>
      <c r="C13612" s="6">
        <v>0</v>
      </c>
      <c r="D13612" s="6">
        <v>0</v>
      </c>
      <c r="E13612" s="6">
        <v>0</v>
      </c>
      <c r="F13612" s="6">
        <v>0</v>
      </c>
      <c r="G13612" s="6">
        <v>1</v>
      </c>
      <c r="H13612" s="6" t="s">
        <v>34211</v>
      </c>
      <c r="I13612" s="6" t="s">
        <v>45438</v>
      </c>
      <c r="J13612" s="6" t="s">
        <v>34219</v>
      </c>
      <c r="K13612" s="6">
        <v>42</v>
      </c>
    </row>
    <row r="13613" spans="1:11" ht="37.5" x14ac:dyDescent="0.25">
      <c r="A13613" s="7" t="s">
        <v>45429</v>
      </c>
      <c r="B13613" s="6">
        <v>0</v>
      </c>
      <c r="C13613" s="6">
        <v>0</v>
      </c>
      <c r="D13613" s="6">
        <v>0</v>
      </c>
      <c r="E13613" s="6">
        <v>0</v>
      </c>
      <c r="F13613" s="6">
        <v>0</v>
      </c>
      <c r="G13613" s="6">
        <v>1</v>
      </c>
      <c r="H13613" s="6" t="s">
        <v>34211</v>
      </c>
      <c r="I13613" s="6" t="s">
        <v>45438</v>
      </c>
      <c r="J13613" s="6" t="s">
        <v>34219</v>
      </c>
      <c r="K13613" s="6">
        <v>43</v>
      </c>
    </row>
    <row r="13614" spans="1:11" x14ac:dyDescent="0.25">
      <c r="A13614" s="7" t="s">
        <v>45430</v>
      </c>
      <c r="B13614" s="6">
        <v>0</v>
      </c>
      <c r="C13614" s="6">
        <v>0</v>
      </c>
      <c r="D13614" s="6">
        <v>0</v>
      </c>
      <c r="E13614" s="6">
        <v>0</v>
      </c>
      <c r="F13614" s="6">
        <v>0</v>
      </c>
      <c r="G13614" s="6">
        <v>1</v>
      </c>
      <c r="H13614" s="6" t="s">
        <v>34211</v>
      </c>
      <c r="I13614" s="6" t="s">
        <v>45438</v>
      </c>
      <c r="J13614" s="6" t="s">
        <v>34219</v>
      </c>
      <c r="K13614" s="6">
        <v>44</v>
      </c>
    </row>
    <row r="13615" spans="1:11" ht="37.5" x14ac:dyDescent="0.25">
      <c r="A13615" s="7" t="s">
        <v>45431</v>
      </c>
      <c r="B13615" s="6">
        <v>0</v>
      </c>
      <c r="C13615" s="6">
        <v>0</v>
      </c>
      <c r="D13615" s="6">
        <v>0</v>
      </c>
      <c r="E13615" s="6">
        <v>0</v>
      </c>
      <c r="F13615" s="6">
        <v>0</v>
      </c>
      <c r="G13615" s="6">
        <v>1</v>
      </c>
      <c r="H13615" s="6" t="s">
        <v>34211</v>
      </c>
      <c r="I13615" s="6" t="s">
        <v>45438</v>
      </c>
      <c r="J13615" s="6" t="s">
        <v>34219</v>
      </c>
      <c r="K13615" s="6">
        <v>45</v>
      </c>
    </row>
    <row r="13616" spans="1:11" x14ac:dyDescent="0.25">
      <c r="A13616" s="7" t="s">
        <v>34957</v>
      </c>
      <c r="B13616" s="6">
        <v>0</v>
      </c>
      <c r="C13616" s="6">
        <v>0</v>
      </c>
      <c r="D13616" s="6">
        <v>0</v>
      </c>
      <c r="E13616" s="6">
        <v>0</v>
      </c>
      <c r="F13616" s="6">
        <v>0</v>
      </c>
      <c r="G13616" s="6">
        <v>0</v>
      </c>
      <c r="H13616" s="6" t="s">
        <v>34217</v>
      </c>
      <c r="I13616" s="6" t="s">
        <v>45438</v>
      </c>
      <c r="J13616" s="6" t="s">
        <v>34219</v>
      </c>
      <c r="K13616" s="6">
        <v>46</v>
      </c>
    </row>
    <row r="13617" spans="1:11" ht="25" x14ac:dyDescent="0.25">
      <c r="A13617" s="7" t="s">
        <v>45461</v>
      </c>
      <c r="B13617" s="6">
        <v>0</v>
      </c>
      <c r="C13617" s="6">
        <v>0</v>
      </c>
      <c r="D13617" s="6">
        <v>0</v>
      </c>
      <c r="E13617" s="6">
        <v>0</v>
      </c>
      <c r="F13617" s="6">
        <v>0</v>
      </c>
      <c r="G13617" s="6">
        <v>0</v>
      </c>
      <c r="H13617" s="6" t="s">
        <v>34217</v>
      </c>
      <c r="I13617" s="6" t="s">
        <v>45438</v>
      </c>
      <c r="J13617" s="6" t="s">
        <v>34219</v>
      </c>
      <c r="K13617" s="6">
        <v>47</v>
      </c>
    </row>
    <row r="13618" spans="1:11" x14ac:dyDescent="0.25">
      <c r="A13618" s="7" t="s">
        <v>34684</v>
      </c>
      <c r="B13618" s="6">
        <v>0</v>
      </c>
      <c r="C13618" s="6">
        <v>0</v>
      </c>
      <c r="D13618" s="6">
        <v>0</v>
      </c>
      <c r="E13618" s="6">
        <v>0</v>
      </c>
      <c r="F13618" s="6">
        <v>0</v>
      </c>
      <c r="G13618" s="6">
        <v>1</v>
      </c>
      <c r="H13618" s="6" t="s">
        <v>34211</v>
      </c>
      <c r="I13618" s="6" t="s">
        <v>45438</v>
      </c>
      <c r="J13618" s="6" t="s">
        <v>34219</v>
      </c>
      <c r="K13618" s="6">
        <v>48</v>
      </c>
    </row>
    <row r="13619" spans="1:11" ht="25" x14ac:dyDescent="0.25">
      <c r="A13619" s="7" t="s">
        <v>45462</v>
      </c>
      <c r="B13619" s="6">
        <v>0</v>
      </c>
      <c r="C13619" s="6">
        <v>0</v>
      </c>
      <c r="D13619" s="6">
        <v>0</v>
      </c>
      <c r="E13619" s="6">
        <v>0</v>
      </c>
      <c r="F13619" s="6">
        <v>0</v>
      </c>
      <c r="G13619" s="6">
        <v>1</v>
      </c>
      <c r="H13619" s="6" t="s">
        <v>34211</v>
      </c>
      <c r="I13619" s="6" t="s">
        <v>45438</v>
      </c>
      <c r="J13619" s="6" t="s">
        <v>34219</v>
      </c>
      <c r="K13619" s="6">
        <v>49</v>
      </c>
    </row>
    <row r="13620" spans="1:11" x14ac:dyDescent="0.25">
      <c r="A13620" s="7" t="s">
        <v>34216</v>
      </c>
      <c r="B13620" s="6">
        <v>0</v>
      </c>
      <c r="C13620" s="6">
        <v>0</v>
      </c>
      <c r="D13620" s="6">
        <v>0</v>
      </c>
      <c r="E13620" s="6">
        <v>0</v>
      </c>
      <c r="F13620" s="6">
        <v>0</v>
      </c>
      <c r="G13620" s="6">
        <v>0</v>
      </c>
      <c r="H13620" s="6" t="s">
        <v>34217</v>
      </c>
      <c r="I13620" s="6" t="s">
        <v>45463</v>
      </c>
      <c r="J13620" s="6" t="s">
        <v>34219</v>
      </c>
      <c r="K13620" s="6">
        <v>0</v>
      </c>
    </row>
    <row r="13621" spans="1:11" ht="37.5" x14ac:dyDescent="0.25">
      <c r="A13621" s="7" t="s">
        <v>45464</v>
      </c>
      <c r="B13621" s="6">
        <v>0</v>
      </c>
      <c r="C13621" s="6">
        <v>0</v>
      </c>
      <c r="D13621" s="6">
        <v>1</v>
      </c>
      <c r="E13621" s="6">
        <v>0</v>
      </c>
      <c r="F13621" s="6">
        <v>0</v>
      </c>
      <c r="G13621" s="6">
        <v>0</v>
      </c>
      <c r="H13621" s="6" t="s">
        <v>34208</v>
      </c>
      <c r="I13621" s="6" t="s">
        <v>45463</v>
      </c>
      <c r="J13621" s="6" t="s">
        <v>34219</v>
      </c>
      <c r="K13621" s="6">
        <v>1</v>
      </c>
    </row>
    <row r="13622" spans="1:11" x14ac:dyDescent="0.25">
      <c r="A13622" s="7" t="s">
        <v>45465</v>
      </c>
      <c r="B13622" s="6">
        <v>1</v>
      </c>
      <c r="C13622" s="6">
        <v>0</v>
      </c>
      <c r="D13622" s="6">
        <v>0</v>
      </c>
      <c r="E13622" s="6">
        <v>0</v>
      </c>
      <c r="F13622" s="6">
        <v>0</v>
      </c>
      <c r="G13622" s="6">
        <v>0</v>
      </c>
      <c r="H13622" s="6" t="s">
        <v>34206</v>
      </c>
      <c r="I13622" s="6" t="s">
        <v>45463</v>
      </c>
      <c r="J13622" s="6" t="s">
        <v>34219</v>
      </c>
      <c r="K13622" s="6">
        <v>2</v>
      </c>
    </row>
    <row r="13623" spans="1:11" x14ac:dyDescent="0.25">
      <c r="A13623" s="7" t="s">
        <v>45466</v>
      </c>
      <c r="B13623" s="6">
        <v>0</v>
      </c>
      <c r="C13623" s="6">
        <v>0</v>
      </c>
      <c r="D13623" s="6">
        <v>0</v>
      </c>
      <c r="E13623" s="6">
        <v>1</v>
      </c>
      <c r="F13623" s="6">
        <v>0</v>
      </c>
      <c r="G13623" s="6">
        <v>0</v>
      </c>
      <c r="H13623" s="6" t="s">
        <v>34209</v>
      </c>
      <c r="I13623" s="6" t="s">
        <v>45463</v>
      </c>
      <c r="J13623" s="6" t="s">
        <v>34219</v>
      </c>
      <c r="K13623" s="6">
        <v>3</v>
      </c>
    </row>
    <row r="13624" spans="1:11" ht="25" x14ac:dyDescent="0.25">
      <c r="A13624" s="7" t="s">
        <v>45467</v>
      </c>
      <c r="B13624" s="6">
        <v>1</v>
      </c>
      <c r="C13624" s="6">
        <v>0</v>
      </c>
      <c r="D13624" s="6">
        <v>0</v>
      </c>
      <c r="E13624" s="6">
        <v>0</v>
      </c>
      <c r="F13624" s="6">
        <v>0</v>
      </c>
      <c r="G13624" s="6">
        <v>0</v>
      </c>
      <c r="H13624" s="6" t="s">
        <v>34206</v>
      </c>
      <c r="I13624" s="6" t="s">
        <v>45463</v>
      </c>
      <c r="J13624" s="6" t="s">
        <v>34219</v>
      </c>
      <c r="K13624" s="6">
        <v>4</v>
      </c>
    </row>
    <row r="13625" spans="1:11" x14ac:dyDescent="0.25">
      <c r="A13625" s="7" t="s">
        <v>45468</v>
      </c>
      <c r="B13625" s="6">
        <v>1</v>
      </c>
      <c r="C13625" s="6">
        <v>0</v>
      </c>
      <c r="D13625" s="6">
        <v>0</v>
      </c>
      <c r="E13625" s="6">
        <v>0</v>
      </c>
      <c r="F13625" s="6">
        <v>0</v>
      </c>
      <c r="G13625" s="6">
        <v>0</v>
      </c>
      <c r="H13625" s="6" t="s">
        <v>34206</v>
      </c>
      <c r="I13625" s="6" t="s">
        <v>45463</v>
      </c>
      <c r="J13625" s="6" t="s">
        <v>34219</v>
      </c>
      <c r="K13625" s="6">
        <v>5</v>
      </c>
    </row>
    <row r="13626" spans="1:11" ht="62.5" x14ac:dyDescent="0.25">
      <c r="A13626" s="7" t="s">
        <v>45469</v>
      </c>
      <c r="B13626" s="6">
        <v>0</v>
      </c>
      <c r="C13626" s="6">
        <v>0</v>
      </c>
      <c r="D13626" s="6">
        <v>0</v>
      </c>
      <c r="E13626" s="6">
        <v>0</v>
      </c>
      <c r="F13626" s="6">
        <v>0</v>
      </c>
      <c r="G13626" s="6">
        <v>1</v>
      </c>
      <c r="H13626" s="6" t="s">
        <v>34211</v>
      </c>
      <c r="I13626" s="6" t="s">
        <v>45463</v>
      </c>
      <c r="J13626" s="6" t="s">
        <v>34219</v>
      </c>
      <c r="K13626" s="6">
        <v>6</v>
      </c>
    </row>
    <row r="13627" spans="1:11" ht="25" x14ac:dyDescent="0.25">
      <c r="A13627" s="7" t="s">
        <v>35024</v>
      </c>
      <c r="B13627" s="6">
        <v>0</v>
      </c>
      <c r="C13627" s="6">
        <v>0</v>
      </c>
      <c r="D13627" s="6">
        <v>0</v>
      </c>
      <c r="E13627" s="6">
        <v>0</v>
      </c>
      <c r="F13627" s="6">
        <v>0</v>
      </c>
      <c r="G13627" s="6">
        <v>1</v>
      </c>
      <c r="H13627" s="6" t="s">
        <v>34211</v>
      </c>
      <c r="I13627" s="6" t="s">
        <v>45463</v>
      </c>
      <c r="J13627" s="6" t="s">
        <v>34219</v>
      </c>
      <c r="K13627" s="6">
        <v>7</v>
      </c>
    </row>
    <row r="13628" spans="1:11" x14ac:dyDescent="0.25">
      <c r="A13628" s="7" t="s">
        <v>34836</v>
      </c>
      <c r="B13628" s="6">
        <v>0</v>
      </c>
      <c r="C13628" s="6">
        <v>0</v>
      </c>
      <c r="D13628" s="6">
        <v>0</v>
      </c>
      <c r="E13628" s="6">
        <v>0</v>
      </c>
      <c r="F13628" s="6">
        <v>0</v>
      </c>
      <c r="G13628" s="6">
        <v>1</v>
      </c>
      <c r="H13628" s="6" t="s">
        <v>34211</v>
      </c>
      <c r="I13628" s="6" t="s">
        <v>45463</v>
      </c>
      <c r="J13628" s="6" t="s">
        <v>34219</v>
      </c>
      <c r="K13628" s="6">
        <v>8</v>
      </c>
    </row>
    <row r="13629" spans="1:11" x14ac:dyDescent="0.25">
      <c r="A13629" s="7" t="s">
        <v>45470</v>
      </c>
      <c r="B13629" s="6">
        <v>0</v>
      </c>
      <c r="C13629" s="6">
        <v>0</v>
      </c>
      <c r="D13629" s="6">
        <v>0</v>
      </c>
      <c r="E13629" s="6">
        <v>0</v>
      </c>
      <c r="F13629" s="6">
        <v>1</v>
      </c>
      <c r="G13629" s="6">
        <v>0</v>
      </c>
      <c r="H13629" s="6" t="s">
        <v>34210</v>
      </c>
      <c r="I13629" s="6" t="s">
        <v>45463</v>
      </c>
      <c r="J13629" s="6" t="s">
        <v>34219</v>
      </c>
      <c r="K13629" s="6">
        <v>9</v>
      </c>
    </row>
    <row r="13630" spans="1:11" x14ac:dyDescent="0.25">
      <c r="A13630" s="7" t="s">
        <v>45471</v>
      </c>
      <c r="B13630" s="6">
        <v>0</v>
      </c>
      <c r="C13630" s="6">
        <v>0</v>
      </c>
      <c r="D13630" s="6">
        <v>0</v>
      </c>
      <c r="E13630" s="6">
        <v>0</v>
      </c>
      <c r="F13630" s="6">
        <v>0</v>
      </c>
      <c r="G13630" s="6">
        <v>1</v>
      </c>
      <c r="H13630" s="6" t="s">
        <v>34211</v>
      </c>
      <c r="I13630" s="6" t="s">
        <v>45463</v>
      </c>
      <c r="J13630" s="6" t="s">
        <v>34219</v>
      </c>
      <c r="K13630" s="6">
        <v>10</v>
      </c>
    </row>
    <row r="13631" spans="1:11" ht="50" x14ac:dyDescent="0.25">
      <c r="A13631" s="7" t="s">
        <v>45472</v>
      </c>
      <c r="B13631" s="6">
        <v>0</v>
      </c>
      <c r="C13631" s="6">
        <v>0</v>
      </c>
      <c r="D13631" s="6">
        <v>0</v>
      </c>
      <c r="E13631" s="6">
        <v>0</v>
      </c>
      <c r="F13631" s="6">
        <v>0</v>
      </c>
      <c r="G13631" s="6">
        <v>1</v>
      </c>
      <c r="H13631" s="6" t="s">
        <v>34211</v>
      </c>
      <c r="I13631" s="6" t="s">
        <v>45463</v>
      </c>
      <c r="J13631" s="6" t="s">
        <v>34219</v>
      </c>
      <c r="K13631" s="6">
        <v>11</v>
      </c>
    </row>
    <row r="13632" spans="1:11" x14ac:dyDescent="0.25">
      <c r="A13632" s="7" t="s">
        <v>45473</v>
      </c>
      <c r="B13632" s="6">
        <v>0</v>
      </c>
      <c r="C13632" s="6">
        <v>0</v>
      </c>
      <c r="D13632" s="6">
        <v>0</v>
      </c>
      <c r="E13632" s="6">
        <v>0</v>
      </c>
      <c r="F13632" s="6">
        <v>0</v>
      </c>
      <c r="G13632" s="6">
        <v>0</v>
      </c>
      <c r="H13632" s="6" t="s">
        <v>34217</v>
      </c>
      <c r="I13632" s="6" t="s">
        <v>45474</v>
      </c>
      <c r="J13632" s="6" t="s">
        <v>34219</v>
      </c>
      <c r="K13632" s="6">
        <v>0</v>
      </c>
    </row>
    <row r="13633" spans="1:11" x14ac:dyDescent="0.25">
      <c r="A13633" s="7" t="s">
        <v>39325</v>
      </c>
      <c r="B13633" s="6">
        <v>0</v>
      </c>
      <c r="C13633" s="6">
        <v>0</v>
      </c>
      <c r="D13633" s="6">
        <v>0</v>
      </c>
      <c r="E13633" s="6">
        <v>0</v>
      </c>
      <c r="F13633" s="6">
        <v>0</v>
      </c>
      <c r="G13633" s="6">
        <v>0</v>
      </c>
      <c r="H13633" s="6" t="s">
        <v>34217</v>
      </c>
      <c r="I13633" s="6" t="s">
        <v>45474</v>
      </c>
      <c r="J13633" s="6" t="s">
        <v>34219</v>
      </c>
      <c r="K13633" s="6">
        <v>1</v>
      </c>
    </row>
    <row r="13634" spans="1:11" ht="50" x14ac:dyDescent="0.25">
      <c r="A13634" s="7" t="s">
        <v>45475</v>
      </c>
      <c r="B13634" s="6">
        <v>0</v>
      </c>
      <c r="C13634" s="6">
        <v>0</v>
      </c>
      <c r="D13634" s="6">
        <v>1</v>
      </c>
      <c r="E13634" s="6">
        <v>0</v>
      </c>
      <c r="F13634" s="6">
        <v>0</v>
      </c>
      <c r="G13634" s="6">
        <v>0</v>
      </c>
      <c r="H13634" s="6" t="s">
        <v>34208</v>
      </c>
      <c r="I13634" s="6" t="s">
        <v>45474</v>
      </c>
      <c r="J13634" s="6" t="s">
        <v>34219</v>
      </c>
      <c r="K13634" s="6">
        <v>2</v>
      </c>
    </row>
    <row r="13635" spans="1:11" ht="25" x14ac:dyDescent="0.25">
      <c r="A13635" s="7" t="s">
        <v>45476</v>
      </c>
      <c r="B13635" s="6">
        <v>0</v>
      </c>
      <c r="C13635" s="6">
        <v>0</v>
      </c>
      <c r="D13635" s="6">
        <v>0</v>
      </c>
      <c r="E13635" s="6">
        <v>0</v>
      </c>
      <c r="F13635" s="6">
        <v>0</v>
      </c>
      <c r="G13635" s="6">
        <v>0</v>
      </c>
      <c r="H13635" s="6" t="s">
        <v>34217</v>
      </c>
      <c r="I13635" s="6" t="s">
        <v>45474</v>
      </c>
      <c r="J13635" s="6" t="s">
        <v>34219</v>
      </c>
      <c r="K13635" s="6">
        <v>3</v>
      </c>
    </row>
    <row r="13636" spans="1:11" ht="25" x14ac:dyDescent="0.25">
      <c r="A13636" s="7" t="s">
        <v>45477</v>
      </c>
      <c r="B13636" s="6">
        <v>0</v>
      </c>
      <c r="C13636" s="6">
        <v>0</v>
      </c>
      <c r="D13636" s="6">
        <v>0</v>
      </c>
      <c r="E13636" s="6">
        <v>0</v>
      </c>
      <c r="F13636" s="6">
        <v>0</v>
      </c>
      <c r="G13636" s="6">
        <v>0</v>
      </c>
      <c r="H13636" s="6" t="s">
        <v>34217</v>
      </c>
      <c r="I13636" s="6" t="s">
        <v>45474</v>
      </c>
      <c r="J13636" s="6" t="s">
        <v>34219</v>
      </c>
      <c r="K13636" s="6">
        <v>4</v>
      </c>
    </row>
    <row r="13637" spans="1:11" ht="50" x14ac:dyDescent="0.25">
      <c r="A13637" s="7" t="s">
        <v>45478</v>
      </c>
      <c r="B13637" s="6">
        <v>0</v>
      </c>
      <c r="C13637" s="6">
        <v>0</v>
      </c>
      <c r="D13637" s="6">
        <v>0</v>
      </c>
      <c r="E13637" s="6">
        <v>0</v>
      </c>
      <c r="F13637" s="6">
        <v>0</v>
      </c>
      <c r="G13637" s="6">
        <v>0</v>
      </c>
      <c r="H13637" s="6" t="s">
        <v>34217</v>
      </c>
      <c r="I13637" s="6" t="s">
        <v>45474</v>
      </c>
      <c r="J13637" s="6" t="s">
        <v>34219</v>
      </c>
      <c r="K13637" s="6">
        <v>5</v>
      </c>
    </row>
    <row r="13638" spans="1:11" ht="50" x14ac:dyDescent="0.25">
      <c r="A13638" s="7" t="s">
        <v>45479</v>
      </c>
      <c r="B13638" s="6">
        <v>0</v>
      </c>
      <c r="C13638" s="6">
        <v>0</v>
      </c>
      <c r="D13638" s="6">
        <v>0</v>
      </c>
      <c r="E13638" s="6">
        <v>0</v>
      </c>
      <c r="F13638" s="6">
        <v>0</v>
      </c>
      <c r="G13638" s="6">
        <v>0</v>
      </c>
      <c r="H13638" s="6" t="s">
        <v>34217</v>
      </c>
      <c r="I13638" s="6" t="s">
        <v>45474</v>
      </c>
      <c r="J13638" s="6" t="s">
        <v>34219</v>
      </c>
      <c r="K13638" s="6">
        <v>6</v>
      </c>
    </row>
    <row r="13639" spans="1:11" x14ac:dyDescent="0.25">
      <c r="A13639" s="7" t="s">
        <v>45480</v>
      </c>
      <c r="B13639" s="6">
        <v>1</v>
      </c>
      <c r="C13639" s="6">
        <v>0</v>
      </c>
      <c r="D13639" s="6">
        <v>0</v>
      </c>
      <c r="E13639" s="6">
        <v>0</v>
      </c>
      <c r="F13639" s="6">
        <v>0</v>
      </c>
      <c r="G13639" s="6">
        <v>0</v>
      </c>
      <c r="H13639" s="6" t="s">
        <v>34206</v>
      </c>
      <c r="I13639" s="6" t="s">
        <v>45474</v>
      </c>
      <c r="J13639" s="6" t="s">
        <v>34219</v>
      </c>
      <c r="K13639" s="6">
        <v>7</v>
      </c>
    </row>
    <row r="13640" spans="1:11" ht="50" x14ac:dyDescent="0.25">
      <c r="A13640" s="7" t="s">
        <v>45481</v>
      </c>
      <c r="B13640" s="6">
        <v>1</v>
      </c>
      <c r="C13640" s="6">
        <v>0</v>
      </c>
      <c r="D13640" s="6">
        <v>0</v>
      </c>
      <c r="E13640" s="6">
        <v>0</v>
      </c>
      <c r="F13640" s="6">
        <v>0</v>
      </c>
      <c r="G13640" s="6">
        <v>0</v>
      </c>
      <c r="H13640" s="6" t="s">
        <v>34206</v>
      </c>
      <c r="I13640" s="6" t="s">
        <v>45474</v>
      </c>
      <c r="J13640" s="6" t="s">
        <v>34219</v>
      </c>
      <c r="K13640" s="6">
        <v>8</v>
      </c>
    </row>
    <row r="13641" spans="1:11" ht="25" x14ac:dyDescent="0.25">
      <c r="A13641" s="7" t="s">
        <v>45482</v>
      </c>
      <c r="B13641" s="6">
        <v>0</v>
      </c>
      <c r="C13641" s="6">
        <v>0</v>
      </c>
      <c r="D13641" s="6">
        <v>0</v>
      </c>
      <c r="E13641" s="6">
        <v>0</v>
      </c>
      <c r="F13641" s="6">
        <v>0</v>
      </c>
      <c r="G13641" s="6">
        <v>1</v>
      </c>
      <c r="H13641" s="6" t="s">
        <v>34211</v>
      </c>
      <c r="I13641" s="6" t="s">
        <v>45474</v>
      </c>
      <c r="J13641" s="6" t="s">
        <v>34219</v>
      </c>
      <c r="K13641" s="6">
        <v>9</v>
      </c>
    </row>
    <row r="13642" spans="1:11" ht="25" x14ac:dyDescent="0.25">
      <c r="A13642" s="7" t="s">
        <v>45483</v>
      </c>
      <c r="B13642" s="6">
        <v>0</v>
      </c>
      <c r="C13642" s="6">
        <v>0</v>
      </c>
      <c r="D13642" s="6">
        <v>0</v>
      </c>
      <c r="E13642" s="6">
        <v>0</v>
      </c>
      <c r="F13642" s="6">
        <v>0</v>
      </c>
      <c r="G13642" s="6">
        <v>1</v>
      </c>
      <c r="H13642" s="6" t="s">
        <v>34211</v>
      </c>
      <c r="I13642" s="6" t="s">
        <v>45474</v>
      </c>
      <c r="J13642" s="6" t="s">
        <v>34219</v>
      </c>
      <c r="K13642" s="6">
        <v>10</v>
      </c>
    </row>
    <row r="13643" spans="1:11" x14ac:dyDescent="0.25">
      <c r="A13643" s="7" t="s">
        <v>45484</v>
      </c>
      <c r="B13643" s="6">
        <v>0</v>
      </c>
      <c r="C13643" s="6">
        <v>0</v>
      </c>
      <c r="D13643" s="6">
        <v>0</v>
      </c>
      <c r="E13643" s="6">
        <v>0</v>
      </c>
      <c r="F13643" s="6">
        <v>0</v>
      </c>
      <c r="G13643" s="6">
        <v>0</v>
      </c>
      <c r="H13643" s="6" t="s">
        <v>34217</v>
      </c>
      <c r="I13643" s="6" t="s">
        <v>45474</v>
      </c>
      <c r="J13643" s="6" t="s">
        <v>34219</v>
      </c>
      <c r="K13643" s="6">
        <v>11</v>
      </c>
    </row>
    <row r="13644" spans="1:11" x14ac:dyDescent="0.25">
      <c r="A13644" s="7" t="s">
        <v>45485</v>
      </c>
      <c r="B13644" s="6">
        <v>0</v>
      </c>
      <c r="C13644" s="6">
        <v>0</v>
      </c>
      <c r="D13644" s="6">
        <v>0</v>
      </c>
      <c r="E13644" s="6">
        <v>0</v>
      </c>
      <c r="F13644" s="6">
        <v>0</v>
      </c>
      <c r="G13644" s="6">
        <v>0</v>
      </c>
      <c r="H13644" s="6" t="s">
        <v>34217</v>
      </c>
      <c r="I13644" s="6" t="s">
        <v>45486</v>
      </c>
      <c r="J13644" s="6" t="s">
        <v>34219</v>
      </c>
      <c r="K13644" s="6">
        <v>0</v>
      </c>
    </row>
    <row r="13645" spans="1:11" ht="62.5" x14ac:dyDescent="0.25">
      <c r="A13645" s="7" t="s">
        <v>45487</v>
      </c>
      <c r="B13645" s="6">
        <v>0</v>
      </c>
      <c r="C13645" s="6">
        <v>0</v>
      </c>
      <c r="D13645" s="6">
        <v>0</v>
      </c>
      <c r="E13645" s="6">
        <v>0</v>
      </c>
      <c r="F13645" s="6">
        <v>0</v>
      </c>
      <c r="G13645" s="6">
        <v>0</v>
      </c>
      <c r="H13645" s="6" t="s">
        <v>34217</v>
      </c>
      <c r="I13645" s="6" t="s">
        <v>45486</v>
      </c>
      <c r="J13645" s="6" t="s">
        <v>34219</v>
      </c>
      <c r="K13645" s="6">
        <v>1</v>
      </c>
    </row>
    <row r="13646" spans="1:11" ht="25" x14ac:dyDescent="0.25">
      <c r="A13646" s="7" t="s">
        <v>45488</v>
      </c>
      <c r="B13646" s="6">
        <v>0</v>
      </c>
      <c r="C13646" s="6">
        <v>0</v>
      </c>
      <c r="D13646" s="6">
        <v>0</v>
      </c>
      <c r="E13646" s="6">
        <v>0</v>
      </c>
      <c r="F13646" s="6">
        <v>0</v>
      </c>
      <c r="G13646" s="6">
        <v>0</v>
      </c>
      <c r="H13646" s="6" t="s">
        <v>34217</v>
      </c>
      <c r="I13646" s="6" t="s">
        <v>45486</v>
      </c>
      <c r="J13646" s="6" t="s">
        <v>34219</v>
      </c>
      <c r="K13646" s="6">
        <v>2</v>
      </c>
    </row>
    <row r="13647" spans="1:11" ht="25" x14ac:dyDescent="0.25">
      <c r="A13647" s="7" t="s">
        <v>45489</v>
      </c>
      <c r="B13647" s="6">
        <v>1</v>
      </c>
      <c r="C13647" s="6">
        <v>0</v>
      </c>
      <c r="D13647" s="6">
        <v>0</v>
      </c>
      <c r="E13647" s="6">
        <v>0</v>
      </c>
      <c r="F13647" s="6">
        <v>0</v>
      </c>
      <c r="G13647" s="6">
        <v>0</v>
      </c>
      <c r="H13647" s="6" t="s">
        <v>34206</v>
      </c>
      <c r="I13647" s="6" t="s">
        <v>45486</v>
      </c>
      <c r="J13647" s="6" t="s">
        <v>34219</v>
      </c>
      <c r="K13647" s="6">
        <v>3</v>
      </c>
    </row>
    <row r="13648" spans="1:11" ht="25" x14ac:dyDescent="0.25">
      <c r="A13648" s="7" t="s">
        <v>45490</v>
      </c>
      <c r="B13648" s="6">
        <v>0</v>
      </c>
      <c r="C13648" s="6">
        <v>0</v>
      </c>
      <c r="D13648" s="6">
        <v>0</v>
      </c>
      <c r="E13648" s="6">
        <v>0</v>
      </c>
      <c r="F13648" s="6">
        <v>0</v>
      </c>
      <c r="G13648" s="6">
        <v>0</v>
      </c>
      <c r="H13648" s="6" t="s">
        <v>34217</v>
      </c>
      <c r="I13648" s="6" t="s">
        <v>45491</v>
      </c>
      <c r="J13648" s="6" t="s">
        <v>34219</v>
      </c>
      <c r="K13648" s="6">
        <v>0</v>
      </c>
    </row>
    <row r="13649" spans="1:11" x14ac:dyDescent="0.25">
      <c r="A13649" s="7" t="s">
        <v>45492</v>
      </c>
      <c r="B13649" s="6">
        <v>0</v>
      </c>
      <c r="C13649" s="6">
        <v>0</v>
      </c>
      <c r="D13649" s="6">
        <v>0</v>
      </c>
      <c r="E13649" s="6">
        <v>0</v>
      </c>
      <c r="F13649" s="6">
        <v>0</v>
      </c>
      <c r="G13649" s="6">
        <v>0</v>
      </c>
      <c r="H13649" s="6" t="s">
        <v>34217</v>
      </c>
      <c r="I13649" s="6" t="s">
        <v>45491</v>
      </c>
      <c r="J13649" s="6" t="s">
        <v>34219</v>
      </c>
      <c r="K13649" s="6">
        <v>1</v>
      </c>
    </row>
    <row r="13650" spans="1:11" x14ac:dyDescent="0.25">
      <c r="A13650" s="7" t="s">
        <v>35238</v>
      </c>
      <c r="B13650" s="6">
        <v>0</v>
      </c>
      <c r="C13650" s="6">
        <v>0</v>
      </c>
      <c r="D13650" s="6">
        <v>0</v>
      </c>
      <c r="E13650" s="6">
        <v>0</v>
      </c>
      <c r="F13650" s="6">
        <v>0</v>
      </c>
      <c r="G13650" s="6">
        <v>0</v>
      </c>
      <c r="H13650" s="6" t="s">
        <v>34217</v>
      </c>
      <c r="I13650" s="6" t="s">
        <v>45491</v>
      </c>
      <c r="J13650" s="6" t="s">
        <v>34219</v>
      </c>
      <c r="K13650" s="6">
        <v>2</v>
      </c>
    </row>
    <row r="13651" spans="1:11" x14ac:dyDescent="0.25">
      <c r="A13651" s="7" t="s">
        <v>45493</v>
      </c>
      <c r="B13651" s="6">
        <v>0</v>
      </c>
      <c r="C13651" s="6">
        <v>0</v>
      </c>
      <c r="D13651" s="6">
        <v>0</v>
      </c>
      <c r="E13651" s="6">
        <v>0</v>
      </c>
      <c r="F13651" s="6">
        <v>0</v>
      </c>
      <c r="G13651" s="6">
        <v>0</v>
      </c>
      <c r="H13651" s="6" t="s">
        <v>34217</v>
      </c>
      <c r="I13651" s="6" t="s">
        <v>45491</v>
      </c>
      <c r="J13651" s="6" t="s">
        <v>34219</v>
      </c>
      <c r="K13651" s="6">
        <v>3</v>
      </c>
    </row>
    <row r="13652" spans="1:11" x14ac:dyDescent="0.25">
      <c r="A13652" s="7" t="s">
        <v>45494</v>
      </c>
      <c r="B13652" s="6">
        <v>0</v>
      </c>
      <c r="C13652" s="6">
        <v>0</v>
      </c>
      <c r="D13652" s="6">
        <v>0</v>
      </c>
      <c r="E13652" s="6">
        <v>0</v>
      </c>
      <c r="F13652" s="6">
        <v>0</v>
      </c>
      <c r="G13652" s="6">
        <v>0</v>
      </c>
      <c r="H13652" s="6" t="s">
        <v>34217</v>
      </c>
      <c r="I13652" s="6" t="s">
        <v>45491</v>
      </c>
      <c r="J13652" s="6" t="s">
        <v>34219</v>
      </c>
      <c r="K13652" s="6">
        <v>4</v>
      </c>
    </row>
    <row r="13653" spans="1:11" x14ac:dyDescent="0.25">
      <c r="A13653" s="7" t="s">
        <v>45495</v>
      </c>
      <c r="B13653" s="6">
        <v>0</v>
      </c>
      <c r="C13653" s="6">
        <v>0</v>
      </c>
      <c r="D13653" s="6">
        <v>0</v>
      </c>
      <c r="E13653" s="6">
        <v>0</v>
      </c>
      <c r="F13653" s="6">
        <v>0</v>
      </c>
      <c r="G13653" s="6">
        <v>0</v>
      </c>
      <c r="H13653" s="6" t="s">
        <v>34217</v>
      </c>
      <c r="I13653" s="6" t="s">
        <v>45491</v>
      </c>
      <c r="J13653" s="6" t="s">
        <v>34219</v>
      </c>
      <c r="K13653" s="6">
        <v>5</v>
      </c>
    </row>
    <row r="13654" spans="1:11" ht="75" x14ac:dyDescent="0.25">
      <c r="A13654" s="7" t="s">
        <v>45496</v>
      </c>
      <c r="B13654" s="6">
        <v>0</v>
      </c>
      <c r="C13654" s="6">
        <v>0</v>
      </c>
      <c r="D13654" s="6">
        <v>0</v>
      </c>
      <c r="E13654" s="6">
        <v>0</v>
      </c>
      <c r="F13654" s="6">
        <v>0</v>
      </c>
      <c r="G13654" s="6">
        <v>0</v>
      </c>
      <c r="H13654" s="6" t="s">
        <v>34217</v>
      </c>
      <c r="I13654" s="6" t="s">
        <v>45491</v>
      </c>
      <c r="J13654" s="6" t="s">
        <v>34219</v>
      </c>
      <c r="K13654" s="6">
        <v>6</v>
      </c>
    </row>
    <row r="13655" spans="1:11" ht="37.5" x14ac:dyDescent="0.25">
      <c r="A13655" s="7" t="s">
        <v>45497</v>
      </c>
      <c r="B13655" s="6">
        <v>0</v>
      </c>
      <c r="C13655" s="6">
        <v>0</v>
      </c>
      <c r="D13655" s="6">
        <v>0</v>
      </c>
      <c r="E13655" s="6">
        <v>0</v>
      </c>
      <c r="F13655" s="6">
        <v>0</v>
      </c>
      <c r="G13655" s="6">
        <v>0</v>
      </c>
      <c r="H13655" s="6" t="s">
        <v>34217</v>
      </c>
      <c r="I13655" s="6" t="s">
        <v>45491</v>
      </c>
      <c r="J13655" s="6" t="s">
        <v>34219</v>
      </c>
      <c r="K13655" s="6">
        <v>7</v>
      </c>
    </row>
    <row r="13656" spans="1:11" ht="25" x14ac:dyDescent="0.25">
      <c r="A13656" s="7" t="s">
        <v>45498</v>
      </c>
      <c r="B13656" s="6">
        <v>0</v>
      </c>
      <c r="C13656" s="6">
        <v>0</v>
      </c>
      <c r="D13656" s="6">
        <v>0</v>
      </c>
      <c r="E13656" s="6">
        <v>0</v>
      </c>
      <c r="F13656" s="6">
        <v>0</v>
      </c>
      <c r="G13656" s="6">
        <v>0</v>
      </c>
      <c r="H13656" s="6" t="s">
        <v>34217</v>
      </c>
      <c r="I13656" s="6" t="s">
        <v>45491</v>
      </c>
      <c r="J13656" s="6" t="s">
        <v>34219</v>
      </c>
      <c r="K13656" s="6">
        <v>8</v>
      </c>
    </row>
    <row r="13657" spans="1:11" x14ac:dyDescent="0.25">
      <c r="A13657" s="7" t="s">
        <v>45499</v>
      </c>
      <c r="B13657" s="6">
        <v>0</v>
      </c>
      <c r="C13657" s="6">
        <v>0</v>
      </c>
      <c r="D13657" s="6">
        <v>0</v>
      </c>
      <c r="E13657" s="6">
        <v>0</v>
      </c>
      <c r="F13657" s="6">
        <v>0</v>
      </c>
      <c r="G13657" s="6">
        <v>0</v>
      </c>
      <c r="H13657" s="6" t="s">
        <v>34217</v>
      </c>
      <c r="I13657" s="6" t="s">
        <v>45491</v>
      </c>
      <c r="J13657" s="6" t="s">
        <v>34219</v>
      </c>
      <c r="K13657" s="6">
        <v>9</v>
      </c>
    </row>
    <row r="13658" spans="1:11" ht="25" x14ac:dyDescent="0.25">
      <c r="A13658" s="7" t="s">
        <v>45500</v>
      </c>
      <c r="B13658" s="6">
        <v>0</v>
      </c>
      <c r="C13658" s="6">
        <v>0</v>
      </c>
      <c r="D13658" s="6">
        <v>0</v>
      </c>
      <c r="E13658" s="6">
        <v>0</v>
      </c>
      <c r="F13658" s="6">
        <v>0</v>
      </c>
      <c r="G13658" s="6">
        <v>0</v>
      </c>
      <c r="H13658" s="6" t="s">
        <v>34217</v>
      </c>
      <c r="I13658" s="6" t="s">
        <v>45491</v>
      </c>
      <c r="J13658" s="6" t="s">
        <v>34219</v>
      </c>
      <c r="K13658" s="6">
        <v>10</v>
      </c>
    </row>
    <row r="13659" spans="1:11" x14ac:dyDescent="0.25">
      <c r="A13659" s="7" t="s">
        <v>45501</v>
      </c>
      <c r="B13659" s="6">
        <v>0</v>
      </c>
      <c r="C13659" s="6">
        <v>0</v>
      </c>
      <c r="D13659" s="6">
        <v>0</v>
      </c>
      <c r="E13659" s="6">
        <v>0</v>
      </c>
      <c r="F13659" s="6">
        <v>0</v>
      </c>
      <c r="G13659" s="6">
        <v>0</v>
      </c>
      <c r="H13659" s="6" t="s">
        <v>34217</v>
      </c>
      <c r="I13659" s="6" t="s">
        <v>45491</v>
      </c>
      <c r="J13659" s="6" t="s">
        <v>34219</v>
      </c>
      <c r="K13659" s="6">
        <v>11</v>
      </c>
    </row>
    <row r="13660" spans="1:11" x14ac:dyDescent="0.25">
      <c r="A13660" s="7" t="s">
        <v>45502</v>
      </c>
      <c r="B13660" s="6">
        <v>0</v>
      </c>
      <c r="C13660" s="6">
        <v>0</v>
      </c>
      <c r="D13660" s="6">
        <v>0</v>
      </c>
      <c r="E13660" s="6">
        <v>0</v>
      </c>
      <c r="F13660" s="6">
        <v>0</v>
      </c>
      <c r="G13660" s="6">
        <v>0</v>
      </c>
      <c r="H13660" s="6" t="s">
        <v>34217</v>
      </c>
      <c r="I13660" s="6" t="s">
        <v>45491</v>
      </c>
      <c r="J13660" s="6" t="s">
        <v>34219</v>
      </c>
      <c r="K13660" s="6">
        <v>12</v>
      </c>
    </row>
    <row r="13661" spans="1:11" x14ac:dyDescent="0.25">
      <c r="A13661" s="7" t="s">
        <v>35271</v>
      </c>
      <c r="B13661" s="6">
        <v>0</v>
      </c>
      <c r="C13661" s="6">
        <v>0</v>
      </c>
      <c r="D13661" s="6">
        <v>0</v>
      </c>
      <c r="E13661" s="6">
        <v>0</v>
      </c>
      <c r="F13661" s="6">
        <v>0</v>
      </c>
      <c r="G13661" s="6">
        <v>0</v>
      </c>
      <c r="H13661" s="6" t="s">
        <v>34217</v>
      </c>
      <c r="I13661" s="6" t="s">
        <v>45491</v>
      </c>
      <c r="J13661" s="6" t="s">
        <v>34219</v>
      </c>
      <c r="K13661" s="6">
        <v>13</v>
      </c>
    </row>
    <row r="13662" spans="1:11" ht="25" x14ac:dyDescent="0.25">
      <c r="A13662" s="7" t="s">
        <v>45503</v>
      </c>
      <c r="B13662" s="6">
        <v>0</v>
      </c>
      <c r="C13662" s="6">
        <v>0</v>
      </c>
      <c r="D13662" s="6">
        <v>0</v>
      </c>
      <c r="E13662" s="6">
        <v>0</v>
      </c>
      <c r="F13662" s="6">
        <v>0</v>
      </c>
      <c r="G13662" s="6">
        <v>0</v>
      </c>
      <c r="H13662" s="6" t="s">
        <v>34217</v>
      </c>
      <c r="I13662" s="6" t="s">
        <v>45491</v>
      </c>
      <c r="J13662" s="6" t="s">
        <v>34219</v>
      </c>
      <c r="K13662" s="6">
        <v>14</v>
      </c>
    </row>
    <row r="13663" spans="1:11" x14ac:dyDescent="0.25">
      <c r="A13663" s="7" t="s">
        <v>45504</v>
      </c>
      <c r="B13663" s="6">
        <v>0</v>
      </c>
      <c r="C13663" s="6">
        <v>0</v>
      </c>
      <c r="D13663" s="6">
        <v>0</v>
      </c>
      <c r="E13663" s="6">
        <v>0</v>
      </c>
      <c r="F13663" s="6">
        <v>0</v>
      </c>
      <c r="G13663" s="6">
        <v>0</v>
      </c>
      <c r="H13663" s="6" t="s">
        <v>34217</v>
      </c>
      <c r="I13663" s="6" t="s">
        <v>45491</v>
      </c>
      <c r="J13663" s="6" t="s">
        <v>34219</v>
      </c>
      <c r="K13663" s="6">
        <v>15</v>
      </c>
    </row>
    <row r="13664" spans="1:11" ht="25" x14ac:dyDescent="0.25">
      <c r="A13664" s="7" t="s">
        <v>45505</v>
      </c>
      <c r="B13664" s="6">
        <v>0</v>
      </c>
      <c r="C13664" s="6">
        <v>0</v>
      </c>
      <c r="D13664" s="6">
        <v>0</v>
      </c>
      <c r="E13664" s="6">
        <v>0</v>
      </c>
      <c r="F13664" s="6">
        <v>0</v>
      </c>
      <c r="G13664" s="6">
        <v>0</v>
      </c>
      <c r="H13664" s="6" t="s">
        <v>34217</v>
      </c>
      <c r="I13664" s="6" t="s">
        <v>45491</v>
      </c>
      <c r="J13664" s="6" t="s">
        <v>34219</v>
      </c>
      <c r="K13664" s="6">
        <v>16</v>
      </c>
    </row>
    <row r="13665" spans="1:11" x14ac:dyDescent="0.25">
      <c r="A13665" s="7" t="s">
        <v>45506</v>
      </c>
      <c r="B13665" s="6">
        <v>0</v>
      </c>
      <c r="C13665" s="6">
        <v>0</v>
      </c>
      <c r="D13665" s="6">
        <v>0</v>
      </c>
      <c r="E13665" s="6">
        <v>0</v>
      </c>
      <c r="F13665" s="6">
        <v>0</v>
      </c>
      <c r="G13665" s="6">
        <v>0</v>
      </c>
      <c r="H13665" s="6" t="s">
        <v>34217</v>
      </c>
      <c r="I13665" s="6" t="s">
        <v>45491</v>
      </c>
      <c r="J13665" s="6" t="s">
        <v>34219</v>
      </c>
      <c r="K13665" s="6">
        <v>17</v>
      </c>
    </row>
    <row r="13666" spans="1:11" x14ac:dyDescent="0.25">
      <c r="A13666" s="7" t="s">
        <v>45507</v>
      </c>
      <c r="B13666" s="6">
        <v>0</v>
      </c>
      <c r="C13666" s="6">
        <v>0</v>
      </c>
      <c r="D13666" s="6">
        <v>0</v>
      </c>
      <c r="E13666" s="6">
        <v>0</v>
      </c>
      <c r="F13666" s="6">
        <v>0</v>
      </c>
      <c r="G13666" s="6">
        <v>0</v>
      </c>
      <c r="H13666" s="6" t="s">
        <v>34217</v>
      </c>
      <c r="I13666" s="6" t="s">
        <v>45491</v>
      </c>
      <c r="J13666" s="6" t="s">
        <v>34219</v>
      </c>
      <c r="K13666" s="6">
        <v>18</v>
      </c>
    </row>
    <row r="13667" spans="1:11" ht="25" x14ac:dyDescent="0.25">
      <c r="A13667" s="7" t="s">
        <v>45508</v>
      </c>
      <c r="B13667" s="6">
        <v>0</v>
      </c>
      <c r="C13667" s="6">
        <v>0</v>
      </c>
      <c r="D13667" s="6">
        <v>0</v>
      </c>
      <c r="E13667" s="6">
        <v>0</v>
      </c>
      <c r="F13667" s="6">
        <v>0</v>
      </c>
      <c r="G13667" s="6">
        <v>0</v>
      </c>
      <c r="H13667" s="6" t="s">
        <v>34217</v>
      </c>
      <c r="I13667" s="6" t="s">
        <v>45491</v>
      </c>
      <c r="J13667" s="6" t="s">
        <v>34219</v>
      </c>
      <c r="K13667" s="6">
        <v>19</v>
      </c>
    </row>
    <row r="13668" spans="1:11" x14ac:dyDescent="0.25">
      <c r="A13668" s="7" t="s">
        <v>45509</v>
      </c>
      <c r="B13668" s="6">
        <v>0</v>
      </c>
      <c r="C13668" s="6">
        <v>0</v>
      </c>
      <c r="D13668" s="6">
        <v>0</v>
      </c>
      <c r="E13668" s="6">
        <v>0</v>
      </c>
      <c r="F13668" s="6">
        <v>0</v>
      </c>
      <c r="G13668" s="6">
        <v>0</v>
      </c>
      <c r="H13668" s="6" t="s">
        <v>34217</v>
      </c>
      <c r="I13668" s="6" t="s">
        <v>45491</v>
      </c>
      <c r="J13668" s="6" t="s">
        <v>34219</v>
      </c>
      <c r="K13668" s="6">
        <v>20</v>
      </c>
    </row>
    <row r="13669" spans="1:11" x14ac:dyDescent="0.25">
      <c r="A13669" s="7" t="s">
        <v>45501</v>
      </c>
      <c r="B13669" s="6">
        <v>0</v>
      </c>
      <c r="C13669" s="6">
        <v>0</v>
      </c>
      <c r="D13669" s="6">
        <v>0</v>
      </c>
      <c r="E13669" s="6">
        <v>0</v>
      </c>
      <c r="F13669" s="6">
        <v>0</v>
      </c>
      <c r="G13669" s="6">
        <v>0</v>
      </c>
      <c r="H13669" s="6" t="s">
        <v>34217</v>
      </c>
      <c r="I13669" s="6" t="s">
        <v>45491</v>
      </c>
      <c r="J13669" s="6" t="s">
        <v>34219</v>
      </c>
      <c r="K13669" s="6">
        <v>21</v>
      </c>
    </row>
    <row r="13670" spans="1:11" x14ac:dyDescent="0.25">
      <c r="A13670" s="7" t="s">
        <v>45510</v>
      </c>
      <c r="B13670" s="6">
        <v>0</v>
      </c>
      <c r="C13670" s="6">
        <v>0</v>
      </c>
      <c r="D13670" s="6">
        <v>0</v>
      </c>
      <c r="E13670" s="6">
        <v>0</v>
      </c>
      <c r="F13670" s="6">
        <v>0</v>
      </c>
      <c r="G13670" s="6">
        <v>0</v>
      </c>
      <c r="H13670" s="6" t="s">
        <v>34217</v>
      </c>
      <c r="I13670" s="6" t="s">
        <v>45491</v>
      </c>
      <c r="J13670" s="6" t="s">
        <v>34219</v>
      </c>
      <c r="K13670" s="6">
        <v>22</v>
      </c>
    </row>
    <row r="13671" spans="1:11" x14ac:dyDescent="0.25">
      <c r="A13671" s="7" t="s">
        <v>45511</v>
      </c>
      <c r="B13671" s="6">
        <v>0</v>
      </c>
      <c r="C13671" s="6">
        <v>0</v>
      </c>
      <c r="D13671" s="6">
        <v>0</v>
      </c>
      <c r="E13671" s="6">
        <v>0</v>
      </c>
      <c r="F13671" s="6">
        <v>0</v>
      </c>
      <c r="G13671" s="6">
        <v>0</v>
      </c>
      <c r="H13671" s="6" t="s">
        <v>34217</v>
      </c>
      <c r="I13671" s="6" t="s">
        <v>45491</v>
      </c>
      <c r="J13671" s="6" t="s">
        <v>34219</v>
      </c>
      <c r="K13671" s="6">
        <v>23</v>
      </c>
    </row>
    <row r="13672" spans="1:11" ht="50" x14ac:dyDescent="0.25">
      <c r="A13672" s="7" t="s">
        <v>45512</v>
      </c>
      <c r="B13672" s="6">
        <v>0</v>
      </c>
      <c r="C13672" s="6">
        <v>0</v>
      </c>
      <c r="D13672" s="6">
        <v>0</v>
      </c>
      <c r="E13672" s="6">
        <v>0</v>
      </c>
      <c r="F13672" s="6">
        <v>0</v>
      </c>
      <c r="G13672" s="6">
        <v>0</v>
      </c>
      <c r="H13672" s="6" t="s">
        <v>34217</v>
      </c>
      <c r="I13672" s="6" t="s">
        <v>45491</v>
      </c>
      <c r="J13672" s="6" t="s">
        <v>34219</v>
      </c>
      <c r="K13672" s="6">
        <v>24</v>
      </c>
    </row>
    <row r="13673" spans="1:11" ht="37.5" x14ac:dyDescent="0.25">
      <c r="A13673" s="7" t="s">
        <v>45513</v>
      </c>
      <c r="B13673" s="6">
        <v>0</v>
      </c>
      <c r="C13673" s="6">
        <v>0</v>
      </c>
      <c r="D13673" s="6">
        <v>0</v>
      </c>
      <c r="E13673" s="6">
        <v>0</v>
      </c>
      <c r="F13673" s="6">
        <v>0</v>
      </c>
      <c r="G13673" s="6">
        <v>0</v>
      </c>
      <c r="H13673" s="6" t="s">
        <v>34217</v>
      </c>
      <c r="I13673" s="6" t="s">
        <v>45491</v>
      </c>
      <c r="J13673" s="6" t="s">
        <v>34219</v>
      </c>
      <c r="K13673" s="6">
        <v>25</v>
      </c>
    </row>
    <row r="13674" spans="1:11" x14ac:dyDescent="0.25">
      <c r="A13674" s="7" t="s">
        <v>45514</v>
      </c>
      <c r="B13674" s="6">
        <v>0</v>
      </c>
      <c r="C13674" s="6">
        <v>0</v>
      </c>
      <c r="D13674" s="6">
        <v>0</v>
      </c>
      <c r="E13674" s="6">
        <v>0</v>
      </c>
      <c r="F13674" s="6">
        <v>0</v>
      </c>
      <c r="G13674" s="6">
        <v>0</v>
      </c>
      <c r="H13674" s="6" t="s">
        <v>34217</v>
      </c>
      <c r="I13674" s="6" t="s">
        <v>45491</v>
      </c>
      <c r="J13674" s="6" t="s">
        <v>34219</v>
      </c>
      <c r="K13674" s="6">
        <v>26</v>
      </c>
    </row>
    <row r="13675" spans="1:11" ht="25" x14ac:dyDescent="0.25">
      <c r="A13675" s="7" t="s">
        <v>45515</v>
      </c>
      <c r="B13675" s="6">
        <v>0</v>
      </c>
      <c r="C13675" s="6">
        <v>0</v>
      </c>
      <c r="D13675" s="6">
        <v>0</v>
      </c>
      <c r="E13675" s="6">
        <v>0</v>
      </c>
      <c r="F13675" s="6">
        <v>0</v>
      </c>
      <c r="G13675" s="6">
        <v>0</v>
      </c>
      <c r="H13675" s="6" t="s">
        <v>34217</v>
      </c>
      <c r="I13675" s="6" t="s">
        <v>45491</v>
      </c>
      <c r="J13675" s="6" t="s">
        <v>34219</v>
      </c>
      <c r="K13675" s="6">
        <v>27</v>
      </c>
    </row>
    <row r="13676" spans="1:11" x14ac:dyDescent="0.25">
      <c r="A13676" s="7" t="s">
        <v>45516</v>
      </c>
      <c r="B13676" s="6">
        <v>0</v>
      </c>
      <c r="C13676" s="6">
        <v>0</v>
      </c>
      <c r="D13676" s="6">
        <v>0</v>
      </c>
      <c r="E13676" s="6">
        <v>0</v>
      </c>
      <c r="F13676" s="6">
        <v>0</v>
      </c>
      <c r="G13676" s="6">
        <v>0</v>
      </c>
      <c r="H13676" s="6" t="s">
        <v>34217</v>
      </c>
      <c r="I13676" s="6" t="s">
        <v>45491</v>
      </c>
      <c r="J13676" s="6" t="s">
        <v>34219</v>
      </c>
      <c r="K13676" s="6">
        <v>28</v>
      </c>
    </row>
    <row r="13677" spans="1:11" x14ac:dyDescent="0.25">
      <c r="A13677" s="7" t="s">
        <v>45517</v>
      </c>
      <c r="B13677" s="6">
        <v>0</v>
      </c>
      <c r="C13677" s="6">
        <v>0</v>
      </c>
      <c r="D13677" s="6">
        <v>0</v>
      </c>
      <c r="E13677" s="6">
        <v>0</v>
      </c>
      <c r="F13677" s="6">
        <v>0</v>
      </c>
      <c r="G13677" s="6">
        <v>0</v>
      </c>
      <c r="H13677" s="6" t="s">
        <v>34217</v>
      </c>
      <c r="I13677" s="6" t="s">
        <v>45491</v>
      </c>
      <c r="J13677" s="6" t="s">
        <v>34219</v>
      </c>
      <c r="K13677" s="6">
        <v>29</v>
      </c>
    </row>
    <row r="13678" spans="1:11" x14ac:dyDescent="0.25">
      <c r="A13678" s="7" t="s">
        <v>45518</v>
      </c>
      <c r="B13678" s="6">
        <v>0</v>
      </c>
      <c r="C13678" s="6">
        <v>0</v>
      </c>
      <c r="D13678" s="6">
        <v>0</v>
      </c>
      <c r="E13678" s="6">
        <v>0</v>
      </c>
      <c r="F13678" s="6">
        <v>0</v>
      </c>
      <c r="G13678" s="6">
        <v>0</v>
      </c>
      <c r="H13678" s="6" t="s">
        <v>34217</v>
      </c>
      <c r="I13678" s="6" t="s">
        <v>45491</v>
      </c>
      <c r="J13678" s="6" t="s">
        <v>34219</v>
      </c>
      <c r="K13678" s="6">
        <v>30</v>
      </c>
    </row>
    <row r="13679" spans="1:11" ht="25" x14ac:dyDescent="0.25">
      <c r="A13679" s="7" t="s">
        <v>45519</v>
      </c>
      <c r="B13679" s="6">
        <v>0</v>
      </c>
      <c r="C13679" s="6">
        <v>0</v>
      </c>
      <c r="D13679" s="6">
        <v>0</v>
      </c>
      <c r="E13679" s="6">
        <v>0</v>
      </c>
      <c r="F13679" s="6">
        <v>0</v>
      </c>
      <c r="G13679" s="6">
        <v>0</v>
      </c>
      <c r="H13679" s="6" t="s">
        <v>34217</v>
      </c>
      <c r="I13679" s="6" t="s">
        <v>45491</v>
      </c>
      <c r="J13679" s="6" t="s">
        <v>34219</v>
      </c>
      <c r="K13679" s="6">
        <v>31</v>
      </c>
    </row>
    <row r="13680" spans="1:11" ht="25" x14ac:dyDescent="0.25">
      <c r="A13680" s="7" t="s">
        <v>45520</v>
      </c>
      <c r="B13680" s="6">
        <v>0</v>
      </c>
      <c r="C13680" s="6">
        <v>0</v>
      </c>
      <c r="D13680" s="6">
        <v>0</v>
      </c>
      <c r="E13680" s="6">
        <v>0</v>
      </c>
      <c r="F13680" s="6">
        <v>0</v>
      </c>
      <c r="G13680" s="6">
        <v>0</v>
      </c>
      <c r="H13680" s="6" t="s">
        <v>34217</v>
      </c>
      <c r="I13680" s="6" t="s">
        <v>45491</v>
      </c>
      <c r="J13680" s="6" t="s">
        <v>34219</v>
      </c>
      <c r="K13680" s="6">
        <v>32</v>
      </c>
    </row>
    <row r="13681" spans="1:11" x14ac:dyDescent="0.25">
      <c r="A13681" s="7" t="s">
        <v>45521</v>
      </c>
      <c r="B13681" s="6">
        <v>1</v>
      </c>
      <c r="C13681" s="6">
        <v>0</v>
      </c>
      <c r="D13681" s="6">
        <v>0</v>
      </c>
      <c r="E13681" s="6">
        <v>0</v>
      </c>
      <c r="F13681" s="6">
        <v>0</v>
      </c>
      <c r="G13681" s="6">
        <v>0</v>
      </c>
      <c r="H13681" s="6" t="s">
        <v>34206</v>
      </c>
      <c r="I13681" s="6" t="s">
        <v>45491</v>
      </c>
      <c r="J13681" s="6" t="s">
        <v>34219</v>
      </c>
      <c r="K13681" s="6">
        <v>33</v>
      </c>
    </row>
    <row r="13682" spans="1:11" ht="50" x14ac:dyDescent="0.25">
      <c r="A13682" s="7" t="s">
        <v>45522</v>
      </c>
      <c r="B13682" s="6">
        <v>1</v>
      </c>
      <c r="C13682" s="6">
        <v>0</v>
      </c>
      <c r="D13682" s="6">
        <v>0</v>
      </c>
      <c r="E13682" s="6">
        <v>0</v>
      </c>
      <c r="F13682" s="6">
        <v>0</v>
      </c>
      <c r="G13682" s="6">
        <v>0</v>
      </c>
      <c r="H13682" s="6" t="s">
        <v>34206</v>
      </c>
      <c r="I13682" s="6" t="s">
        <v>45491</v>
      </c>
      <c r="J13682" s="6" t="s">
        <v>34219</v>
      </c>
      <c r="K13682" s="6">
        <v>34</v>
      </c>
    </row>
    <row r="13683" spans="1:11" x14ac:dyDescent="0.25">
      <c r="A13683" s="7" t="s">
        <v>45523</v>
      </c>
      <c r="B13683" s="6">
        <v>0</v>
      </c>
      <c r="C13683" s="6">
        <v>0</v>
      </c>
      <c r="D13683" s="6">
        <v>0</v>
      </c>
      <c r="E13683" s="6">
        <v>0</v>
      </c>
      <c r="F13683" s="6">
        <v>0</v>
      </c>
      <c r="G13683" s="6">
        <v>0</v>
      </c>
      <c r="H13683" s="6" t="s">
        <v>34217</v>
      </c>
      <c r="I13683" s="6" t="s">
        <v>45524</v>
      </c>
      <c r="J13683" s="6" t="s">
        <v>34219</v>
      </c>
      <c r="K13683" s="6">
        <v>0</v>
      </c>
    </row>
    <row r="13684" spans="1:11" ht="25" x14ac:dyDescent="0.25">
      <c r="A13684" s="7" t="s">
        <v>45525</v>
      </c>
      <c r="B13684" s="6">
        <v>0</v>
      </c>
      <c r="C13684" s="6">
        <v>0</v>
      </c>
      <c r="D13684" s="6">
        <v>1</v>
      </c>
      <c r="E13684" s="6">
        <v>0</v>
      </c>
      <c r="F13684" s="6">
        <v>0</v>
      </c>
      <c r="G13684" s="6">
        <v>0</v>
      </c>
      <c r="H13684" s="6" t="s">
        <v>34208</v>
      </c>
      <c r="I13684" s="6" t="s">
        <v>45524</v>
      </c>
      <c r="J13684" s="6" t="s">
        <v>34219</v>
      </c>
      <c r="K13684" s="6">
        <v>1</v>
      </c>
    </row>
    <row r="13685" spans="1:11" x14ac:dyDescent="0.25">
      <c r="A13685" s="7" t="s">
        <v>45526</v>
      </c>
      <c r="B13685" s="6">
        <v>0</v>
      </c>
      <c r="C13685" s="6">
        <v>0</v>
      </c>
      <c r="D13685" s="6">
        <v>0</v>
      </c>
      <c r="E13685" s="6">
        <v>0</v>
      </c>
      <c r="F13685" s="6">
        <v>0</v>
      </c>
      <c r="G13685" s="6">
        <v>1</v>
      </c>
      <c r="H13685" s="6" t="s">
        <v>34211</v>
      </c>
      <c r="I13685" s="6" t="s">
        <v>45524</v>
      </c>
      <c r="J13685" s="6" t="s">
        <v>34219</v>
      </c>
      <c r="K13685" s="6">
        <v>2</v>
      </c>
    </row>
    <row r="13686" spans="1:11" x14ac:dyDescent="0.25">
      <c r="A13686" s="7" t="s">
        <v>45527</v>
      </c>
      <c r="B13686" s="6">
        <v>0</v>
      </c>
      <c r="C13686" s="6">
        <v>0</v>
      </c>
      <c r="D13686" s="6">
        <v>0</v>
      </c>
      <c r="E13686" s="6">
        <v>0</v>
      </c>
      <c r="F13686" s="6">
        <v>0</v>
      </c>
      <c r="G13686" s="6">
        <v>1</v>
      </c>
      <c r="H13686" s="6" t="s">
        <v>34211</v>
      </c>
      <c r="I13686" s="6" t="s">
        <v>45524</v>
      </c>
      <c r="J13686" s="6" t="s">
        <v>34219</v>
      </c>
      <c r="K13686" s="6">
        <v>3</v>
      </c>
    </row>
    <row r="13687" spans="1:11" x14ac:dyDescent="0.25">
      <c r="A13687" s="7" t="s">
        <v>41748</v>
      </c>
      <c r="B13687" s="6">
        <v>0</v>
      </c>
      <c r="C13687" s="6">
        <v>0</v>
      </c>
      <c r="D13687" s="6">
        <v>0</v>
      </c>
      <c r="E13687" s="6">
        <v>0</v>
      </c>
      <c r="F13687" s="6">
        <v>0</v>
      </c>
      <c r="G13687" s="6">
        <v>0</v>
      </c>
      <c r="H13687" s="6" t="s">
        <v>34217</v>
      </c>
      <c r="I13687" s="6" t="s">
        <v>45524</v>
      </c>
      <c r="J13687" s="6" t="s">
        <v>34219</v>
      </c>
      <c r="K13687" s="6">
        <v>4</v>
      </c>
    </row>
    <row r="13688" spans="1:11" ht="50" x14ac:dyDescent="0.25">
      <c r="A13688" s="7" t="s">
        <v>45528</v>
      </c>
      <c r="B13688" s="6">
        <v>0</v>
      </c>
      <c r="C13688" s="6">
        <v>0</v>
      </c>
      <c r="D13688" s="6">
        <v>0</v>
      </c>
      <c r="E13688" s="6">
        <v>0</v>
      </c>
      <c r="F13688" s="6">
        <v>0</v>
      </c>
      <c r="G13688" s="6">
        <v>0</v>
      </c>
      <c r="H13688" s="6" t="s">
        <v>34217</v>
      </c>
      <c r="I13688" s="6" t="s">
        <v>45524</v>
      </c>
      <c r="J13688" s="6" t="s">
        <v>34219</v>
      </c>
      <c r="K13688" s="6">
        <v>5</v>
      </c>
    </row>
    <row r="13689" spans="1:11" ht="37.5" x14ac:dyDescent="0.25">
      <c r="A13689" s="7" t="s">
        <v>45529</v>
      </c>
      <c r="B13689" s="6">
        <v>0</v>
      </c>
      <c r="C13689" s="6">
        <v>0</v>
      </c>
      <c r="D13689" s="6">
        <v>0</v>
      </c>
      <c r="E13689" s="6">
        <v>0</v>
      </c>
      <c r="F13689" s="6">
        <v>0</v>
      </c>
      <c r="G13689" s="6">
        <v>0</v>
      </c>
      <c r="H13689" s="6" t="s">
        <v>34217</v>
      </c>
      <c r="I13689" s="6" t="s">
        <v>45524</v>
      </c>
      <c r="J13689" s="6" t="s">
        <v>34219</v>
      </c>
      <c r="K13689" s="6">
        <v>6</v>
      </c>
    </row>
    <row r="13690" spans="1:11" x14ac:dyDescent="0.25">
      <c r="A13690" s="7" t="s">
        <v>45530</v>
      </c>
      <c r="B13690" s="6">
        <v>0</v>
      </c>
      <c r="C13690" s="6">
        <v>0</v>
      </c>
      <c r="D13690" s="6">
        <v>0</v>
      </c>
      <c r="E13690" s="6">
        <v>0</v>
      </c>
      <c r="F13690" s="6">
        <v>1</v>
      </c>
      <c r="G13690" s="6">
        <v>0</v>
      </c>
      <c r="H13690" s="6" t="s">
        <v>34210</v>
      </c>
      <c r="I13690" s="6" t="s">
        <v>45524</v>
      </c>
      <c r="J13690" s="6" t="s">
        <v>34219</v>
      </c>
      <c r="K13690" s="6">
        <v>7</v>
      </c>
    </row>
    <row r="13691" spans="1:11" ht="87.5" x14ac:dyDescent="0.25">
      <c r="A13691" s="7" t="s">
        <v>45531</v>
      </c>
      <c r="B13691" s="6">
        <v>0</v>
      </c>
      <c r="C13691" s="6">
        <v>0</v>
      </c>
      <c r="D13691" s="6">
        <v>0</v>
      </c>
      <c r="E13691" s="6">
        <v>0</v>
      </c>
      <c r="F13691" s="6">
        <v>1</v>
      </c>
      <c r="G13691" s="6">
        <v>0</v>
      </c>
      <c r="H13691" s="6" t="s">
        <v>34210</v>
      </c>
      <c r="I13691" s="6" t="s">
        <v>45524</v>
      </c>
      <c r="J13691" s="6" t="s">
        <v>34219</v>
      </c>
      <c r="K13691" s="6">
        <v>8</v>
      </c>
    </row>
    <row r="13692" spans="1:11" x14ac:dyDescent="0.25">
      <c r="A13692" s="7" t="s">
        <v>39051</v>
      </c>
      <c r="B13692" s="6">
        <v>0</v>
      </c>
      <c r="C13692" s="6">
        <v>0</v>
      </c>
      <c r="D13692" s="6">
        <v>0</v>
      </c>
      <c r="E13692" s="6">
        <v>0</v>
      </c>
      <c r="F13692" s="6">
        <v>0</v>
      </c>
      <c r="G13692" s="6">
        <v>1</v>
      </c>
      <c r="H13692" s="6" t="s">
        <v>34211</v>
      </c>
      <c r="I13692" s="6" t="s">
        <v>45524</v>
      </c>
      <c r="J13692" s="6" t="s">
        <v>34219</v>
      </c>
      <c r="K13692" s="6">
        <v>9</v>
      </c>
    </row>
    <row r="13693" spans="1:11" ht="112.5" x14ac:dyDescent="0.25">
      <c r="A13693" s="7" t="s">
        <v>45532</v>
      </c>
      <c r="B13693" s="6">
        <v>0</v>
      </c>
      <c r="C13693" s="6">
        <v>0</v>
      </c>
      <c r="D13693" s="6">
        <v>0</v>
      </c>
      <c r="E13693" s="6">
        <v>0</v>
      </c>
      <c r="F13693" s="6">
        <v>0</v>
      </c>
      <c r="G13693" s="6">
        <v>1</v>
      </c>
      <c r="H13693" s="6" t="s">
        <v>34211</v>
      </c>
      <c r="I13693" s="6" t="s">
        <v>45524</v>
      </c>
      <c r="J13693" s="6" t="s">
        <v>34219</v>
      </c>
      <c r="K13693" s="6">
        <v>10</v>
      </c>
    </row>
    <row r="13694" spans="1:11" ht="75" x14ac:dyDescent="0.25">
      <c r="A13694" s="7" t="s">
        <v>45533</v>
      </c>
      <c r="B13694" s="6">
        <v>0</v>
      </c>
      <c r="C13694" s="6">
        <v>0</v>
      </c>
      <c r="D13694" s="6">
        <v>0</v>
      </c>
      <c r="E13694" s="6">
        <v>0</v>
      </c>
      <c r="F13694" s="6">
        <v>0</v>
      </c>
      <c r="G13694" s="6">
        <v>1</v>
      </c>
      <c r="H13694" s="6" t="s">
        <v>34211</v>
      </c>
      <c r="I13694" s="6" t="s">
        <v>45524</v>
      </c>
      <c r="J13694" s="6" t="s">
        <v>34219</v>
      </c>
      <c r="K13694" s="6">
        <v>11</v>
      </c>
    </row>
    <row r="13695" spans="1:11" ht="25" x14ac:dyDescent="0.25">
      <c r="A13695" s="7" t="s">
        <v>45534</v>
      </c>
      <c r="B13695" s="6">
        <v>0</v>
      </c>
      <c r="C13695" s="6">
        <v>0</v>
      </c>
      <c r="D13695" s="6">
        <v>0</v>
      </c>
      <c r="E13695" s="6">
        <v>0</v>
      </c>
      <c r="F13695" s="6">
        <v>0</v>
      </c>
      <c r="G13695" s="6">
        <v>1</v>
      </c>
      <c r="H13695" s="6" t="s">
        <v>34211</v>
      </c>
      <c r="I13695" s="6" t="s">
        <v>45524</v>
      </c>
      <c r="J13695" s="6" t="s">
        <v>34219</v>
      </c>
      <c r="K13695" s="6">
        <v>12</v>
      </c>
    </row>
    <row r="13696" spans="1:11" ht="37.5" x14ac:dyDescent="0.25">
      <c r="A13696" s="7" t="s">
        <v>45535</v>
      </c>
      <c r="B13696" s="6">
        <v>0</v>
      </c>
      <c r="C13696" s="6">
        <v>0</v>
      </c>
      <c r="D13696" s="6">
        <v>0</v>
      </c>
      <c r="E13696" s="6">
        <v>0</v>
      </c>
      <c r="F13696" s="6">
        <v>0</v>
      </c>
      <c r="G13696" s="6">
        <v>1</v>
      </c>
      <c r="H13696" s="6" t="s">
        <v>34211</v>
      </c>
      <c r="I13696" s="6" t="s">
        <v>45524</v>
      </c>
      <c r="J13696" s="6" t="s">
        <v>34219</v>
      </c>
      <c r="K13696" s="6">
        <v>13</v>
      </c>
    </row>
    <row r="13697" spans="1:11" x14ac:dyDescent="0.25">
      <c r="A13697" s="7" t="s">
        <v>39626</v>
      </c>
      <c r="B13697" s="6">
        <v>0</v>
      </c>
      <c r="C13697" s="6">
        <v>0</v>
      </c>
      <c r="D13697" s="6">
        <v>0</v>
      </c>
      <c r="E13697" s="6">
        <v>0</v>
      </c>
      <c r="F13697" s="6">
        <v>1</v>
      </c>
      <c r="G13697" s="6">
        <v>0</v>
      </c>
      <c r="H13697" s="6" t="s">
        <v>34210</v>
      </c>
      <c r="I13697" s="6" t="s">
        <v>45524</v>
      </c>
      <c r="J13697" s="6" t="s">
        <v>34219</v>
      </c>
      <c r="K13697" s="6">
        <v>14</v>
      </c>
    </row>
    <row r="13698" spans="1:11" ht="50" x14ac:dyDescent="0.25">
      <c r="A13698" s="7" t="s">
        <v>45536</v>
      </c>
      <c r="B13698" s="6">
        <v>0</v>
      </c>
      <c r="C13698" s="6">
        <v>0</v>
      </c>
      <c r="D13698" s="6">
        <v>0</v>
      </c>
      <c r="E13698" s="6">
        <v>0</v>
      </c>
      <c r="F13698" s="6">
        <v>1</v>
      </c>
      <c r="G13698" s="6">
        <v>0</v>
      </c>
      <c r="H13698" s="6" t="s">
        <v>34210</v>
      </c>
      <c r="I13698" s="6" t="s">
        <v>45524</v>
      </c>
      <c r="J13698" s="6" t="s">
        <v>34219</v>
      </c>
      <c r="K13698" s="6">
        <v>15</v>
      </c>
    </row>
    <row r="13699" spans="1:11" x14ac:dyDescent="0.25">
      <c r="A13699" s="7" t="s">
        <v>45537</v>
      </c>
      <c r="B13699" s="6">
        <v>0</v>
      </c>
      <c r="C13699" s="6">
        <v>0</v>
      </c>
      <c r="D13699" s="6">
        <v>0</v>
      </c>
      <c r="E13699" s="6">
        <v>0</v>
      </c>
      <c r="F13699" s="6">
        <v>1</v>
      </c>
      <c r="G13699" s="6">
        <v>0</v>
      </c>
      <c r="H13699" s="6" t="s">
        <v>34210</v>
      </c>
      <c r="I13699" s="6" t="s">
        <v>45524</v>
      </c>
      <c r="J13699" s="6" t="s">
        <v>34219</v>
      </c>
      <c r="K13699" s="6">
        <v>16</v>
      </c>
    </row>
    <row r="13700" spans="1:11" x14ac:dyDescent="0.25">
      <c r="A13700" s="7" t="s">
        <v>45538</v>
      </c>
      <c r="B13700" s="6">
        <v>0</v>
      </c>
      <c r="C13700" s="6">
        <v>0</v>
      </c>
      <c r="D13700" s="6">
        <v>0</v>
      </c>
      <c r="E13700" s="6">
        <v>0</v>
      </c>
      <c r="F13700" s="6">
        <v>1</v>
      </c>
      <c r="G13700" s="6">
        <v>0</v>
      </c>
      <c r="H13700" s="6" t="s">
        <v>34210</v>
      </c>
      <c r="I13700" s="6" t="s">
        <v>45524</v>
      </c>
      <c r="J13700" s="6" t="s">
        <v>34219</v>
      </c>
      <c r="K13700" s="6">
        <v>17</v>
      </c>
    </row>
    <row r="13701" spans="1:11" ht="25" x14ac:dyDescent="0.25">
      <c r="A13701" s="7" t="s">
        <v>45539</v>
      </c>
      <c r="B13701" s="6">
        <v>0</v>
      </c>
      <c r="C13701" s="6">
        <v>0</v>
      </c>
      <c r="D13701" s="6">
        <v>0</v>
      </c>
      <c r="E13701" s="6">
        <v>0</v>
      </c>
      <c r="F13701" s="6">
        <v>1</v>
      </c>
      <c r="G13701" s="6">
        <v>0</v>
      </c>
      <c r="H13701" s="6" t="s">
        <v>34210</v>
      </c>
      <c r="I13701" s="6" t="s">
        <v>45524</v>
      </c>
      <c r="J13701" s="6" t="s">
        <v>34219</v>
      </c>
      <c r="K13701" s="6">
        <v>18</v>
      </c>
    </row>
    <row r="13702" spans="1:11" x14ac:dyDescent="0.25">
      <c r="A13702" s="7" t="s">
        <v>40006</v>
      </c>
      <c r="B13702" s="6">
        <v>0</v>
      </c>
      <c r="C13702" s="6">
        <v>0</v>
      </c>
      <c r="D13702" s="6">
        <v>0</v>
      </c>
      <c r="E13702" s="6">
        <v>0</v>
      </c>
      <c r="F13702" s="6">
        <v>0</v>
      </c>
      <c r="G13702" s="6">
        <v>1</v>
      </c>
      <c r="H13702" s="6" t="s">
        <v>34211</v>
      </c>
      <c r="I13702" s="6" t="s">
        <v>45524</v>
      </c>
      <c r="J13702" s="6" t="s">
        <v>34219</v>
      </c>
      <c r="K13702" s="6">
        <v>19</v>
      </c>
    </row>
    <row r="13703" spans="1:11" ht="75" x14ac:dyDescent="0.25">
      <c r="A13703" s="7" t="s">
        <v>45540</v>
      </c>
      <c r="B13703" s="6">
        <v>0</v>
      </c>
      <c r="C13703" s="6">
        <v>0</v>
      </c>
      <c r="D13703" s="6">
        <v>0</v>
      </c>
      <c r="E13703" s="6">
        <v>0</v>
      </c>
      <c r="F13703" s="6">
        <v>0</v>
      </c>
      <c r="G13703" s="6">
        <v>1</v>
      </c>
      <c r="H13703" s="6" t="s">
        <v>34211</v>
      </c>
      <c r="I13703" s="6" t="s">
        <v>45524</v>
      </c>
      <c r="J13703" s="6" t="s">
        <v>34219</v>
      </c>
      <c r="K13703" s="6">
        <v>20</v>
      </c>
    </row>
    <row r="13704" spans="1:11" x14ac:dyDescent="0.25">
      <c r="A13704" s="7" t="s">
        <v>45541</v>
      </c>
      <c r="B13704" s="6">
        <v>1</v>
      </c>
      <c r="C13704" s="6">
        <v>0</v>
      </c>
      <c r="D13704" s="6">
        <v>0</v>
      </c>
      <c r="E13704" s="6">
        <v>0</v>
      </c>
      <c r="F13704" s="6">
        <v>0</v>
      </c>
      <c r="G13704" s="6">
        <v>0</v>
      </c>
      <c r="H13704" s="6" t="s">
        <v>34206</v>
      </c>
      <c r="I13704" s="6" t="s">
        <v>45524</v>
      </c>
      <c r="J13704" s="6" t="s">
        <v>34219</v>
      </c>
      <c r="K13704" s="6">
        <v>21</v>
      </c>
    </row>
    <row r="13705" spans="1:11" ht="112.5" x14ac:dyDescent="0.25">
      <c r="A13705" s="7" t="s">
        <v>45542</v>
      </c>
      <c r="B13705" s="6">
        <v>1</v>
      </c>
      <c r="C13705" s="6">
        <v>0</v>
      </c>
      <c r="D13705" s="6">
        <v>0</v>
      </c>
      <c r="E13705" s="6">
        <v>0</v>
      </c>
      <c r="F13705" s="6">
        <v>0</v>
      </c>
      <c r="G13705" s="6">
        <v>0</v>
      </c>
      <c r="H13705" s="6" t="s">
        <v>34206</v>
      </c>
      <c r="I13705" s="6" t="s">
        <v>45524</v>
      </c>
      <c r="J13705" s="6" t="s">
        <v>34219</v>
      </c>
      <c r="K13705" s="6">
        <v>22</v>
      </c>
    </row>
    <row r="13706" spans="1:11" ht="37.5" x14ac:dyDescent="0.25">
      <c r="A13706" s="7" t="s">
        <v>45543</v>
      </c>
      <c r="B13706" s="6">
        <v>1</v>
      </c>
      <c r="C13706" s="6">
        <v>0</v>
      </c>
      <c r="D13706" s="6">
        <v>0</v>
      </c>
      <c r="E13706" s="6">
        <v>0</v>
      </c>
      <c r="F13706" s="6">
        <v>0</v>
      </c>
      <c r="G13706" s="6">
        <v>0</v>
      </c>
      <c r="H13706" s="6" t="s">
        <v>34206</v>
      </c>
      <c r="I13706" s="6" t="s">
        <v>45524</v>
      </c>
      <c r="J13706" s="6" t="s">
        <v>34219</v>
      </c>
      <c r="K13706" s="6">
        <v>23</v>
      </c>
    </row>
    <row r="13707" spans="1:11" x14ac:dyDescent="0.25">
      <c r="A13707" s="7" t="s">
        <v>45544</v>
      </c>
      <c r="B13707" s="6">
        <v>0</v>
      </c>
      <c r="C13707" s="6">
        <v>0</v>
      </c>
      <c r="D13707" s="6">
        <v>0</v>
      </c>
      <c r="E13707" s="6">
        <v>0</v>
      </c>
      <c r="F13707" s="6">
        <v>0</v>
      </c>
      <c r="G13707" s="6">
        <v>0</v>
      </c>
      <c r="H13707" s="6" t="s">
        <v>34217</v>
      </c>
      <c r="I13707" s="6" t="s">
        <v>45545</v>
      </c>
      <c r="J13707" s="6" t="s">
        <v>34219</v>
      </c>
      <c r="K13707" s="6">
        <v>0</v>
      </c>
    </row>
    <row r="13708" spans="1:11" ht="62.5" x14ac:dyDescent="0.25">
      <c r="A13708" s="7" t="s">
        <v>45546</v>
      </c>
      <c r="B13708" s="6">
        <v>0</v>
      </c>
      <c r="C13708" s="6">
        <v>0</v>
      </c>
      <c r="D13708" s="6">
        <v>1</v>
      </c>
      <c r="E13708" s="6">
        <v>0</v>
      </c>
      <c r="F13708" s="6">
        <v>0</v>
      </c>
      <c r="G13708" s="6">
        <v>0</v>
      </c>
      <c r="H13708" s="6" t="s">
        <v>34208</v>
      </c>
      <c r="I13708" s="6" t="s">
        <v>45545</v>
      </c>
      <c r="J13708" s="6" t="s">
        <v>34219</v>
      </c>
      <c r="K13708" s="6">
        <v>1</v>
      </c>
    </row>
    <row r="13709" spans="1:11" ht="25" x14ac:dyDescent="0.25">
      <c r="A13709" s="7" t="s">
        <v>35960</v>
      </c>
      <c r="B13709" s="6">
        <v>0</v>
      </c>
      <c r="C13709" s="6">
        <v>0</v>
      </c>
      <c r="D13709" s="6">
        <v>1</v>
      </c>
      <c r="E13709" s="6">
        <v>0</v>
      </c>
      <c r="F13709" s="6">
        <v>0</v>
      </c>
      <c r="G13709" s="6">
        <v>0</v>
      </c>
      <c r="H13709" s="6" t="s">
        <v>34208</v>
      </c>
      <c r="I13709" s="6" t="s">
        <v>45545</v>
      </c>
      <c r="J13709" s="6" t="s">
        <v>34219</v>
      </c>
      <c r="K13709" s="6">
        <v>2</v>
      </c>
    </row>
    <row r="13710" spans="1:11" x14ac:dyDescent="0.25">
      <c r="A13710" s="7" t="s">
        <v>45547</v>
      </c>
      <c r="B13710" s="6">
        <v>0</v>
      </c>
      <c r="C13710" s="6">
        <v>0</v>
      </c>
      <c r="D13710" s="6">
        <v>0</v>
      </c>
      <c r="E13710" s="6">
        <v>0</v>
      </c>
      <c r="F13710" s="6">
        <v>0</v>
      </c>
      <c r="G13710" s="6">
        <v>0</v>
      </c>
      <c r="H13710" s="6" t="s">
        <v>34217</v>
      </c>
      <c r="I13710" s="6" t="s">
        <v>45545</v>
      </c>
      <c r="J13710" s="6" t="s">
        <v>34219</v>
      </c>
      <c r="K13710" s="6">
        <v>3</v>
      </c>
    </row>
    <row r="13711" spans="1:11" ht="112.5" x14ac:dyDescent="0.25">
      <c r="A13711" s="7" t="s">
        <v>45548</v>
      </c>
      <c r="B13711" s="6">
        <v>0</v>
      </c>
      <c r="C13711" s="6">
        <v>0</v>
      </c>
      <c r="D13711" s="6">
        <v>0</v>
      </c>
      <c r="E13711" s="6">
        <v>0</v>
      </c>
      <c r="F13711" s="6">
        <v>0</v>
      </c>
      <c r="G13711" s="6">
        <v>0</v>
      </c>
      <c r="H13711" s="6" t="s">
        <v>34217</v>
      </c>
      <c r="I13711" s="6" t="s">
        <v>45545</v>
      </c>
      <c r="J13711" s="6" t="s">
        <v>34219</v>
      </c>
      <c r="K13711" s="6">
        <v>4</v>
      </c>
    </row>
    <row r="13712" spans="1:11" ht="200" x14ac:dyDescent="0.25">
      <c r="A13712" s="7" t="s">
        <v>45549</v>
      </c>
      <c r="B13712" s="6">
        <v>0</v>
      </c>
      <c r="C13712" s="6">
        <v>0</v>
      </c>
      <c r="D13712" s="6">
        <v>0</v>
      </c>
      <c r="E13712" s="6">
        <v>0</v>
      </c>
      <c r="F13712" s="6">
        <v>0</v>
      </c>
      <c r="G13712" s="6">
        <v>0</v>
      </c>
      <c r="H13712" s="6" t="s">
        <v>34217</v>
      </c>
      <c r="I13712" s="6" t="s">
        <v>45545</v>
      </c>
      <c r="J13712" s="6" t="s">
        <v>34219</v>
      </c>
      <c r="K13712" s="6">
        <v>5</v>
      </c>
    </row>
    <row r="13713" spans="1:11" x14ac:dyDescent="0.25">
      <c r="A13713" s="7" t="s">
        <v>35961</v>
      </c>
      <c r="B13713" s="6">
        <v>0</v>
      </c>
      <c r="C13713" s="6">
        <v>0</v>
      </c>
      <c r="D13713" s="6">
        <v>0</v>
      </c>
      <c r="E13713" s="6">
        <v>0</v>
      </c>
      <c r="F13713" s="6">
        <v>0</v>
      </c>
      <c r="G13713" s="6">
        <v>1</v>
      </c>
      <c r="H13713" s="6" t="s">
        <v>34211</v>
      </c>
      <c r="I13713" s="6" t="s">
        <v>45545</v>
      </c>
      <c r="J13713" s="6" t="s">
        <v>34219</v>
      </c>
      <c r="K13713" s="6">
        <v>6</v>
      </c>
    </row>
    <row r="13714" spans="1:11" ht="62.5" x14ac:dyDescent="0.25">
      <c r="A13714" s="7" t="s">
        <v>45550</v>
      </c>
      <c r="B13714" s="6">
        <v>0</v>
      </c>
      <c r="C13714" s="6">
        <v>0</v>
      </c>
      <c r="D13714" s="6">
        <v>0</v>
      </c>
      <c r="E13714" s="6">
        <v>0</v>
      </c>
      <c r="F13714" s="6">
        <v>0</v>
      </c>
      <c r="G13714" s="6">
        <v>1</v>
      </c>
      <c r="H13714" s="6" t="s">
        <v>34211</v>
      </c>
      <c r="I13714" s="6" t="s">
        <v>45545</v>
      </c>
      <c r="J13714" s="6" t="s">
        <v>34219</v>
      </c>
      <c r="K13714" s="6">
        <v>7</v>
      </c>
    </row>
    <row r="13715" spans="1:11" x14ac:dyDescent="0.25">
      <c r="A13715" s="7" t="s">
        <v>45551</v>
      </c>
      <c r="B13715" s="6">
        <v>0</v>
      </c>
      <c r="C13715" s="6">
        <v>0</v>
      </c>
      <c r="D13715" s="6">
        <v>0</v>
      </c>
      <c r="E13715" s="6">
        <v>0</v>
      </c>
      <c r="F13715" s="6">
        <v>0</v>
      </c>
      <c r="G13715" s="6">
        <v>1</v>
      </c>
      <c r="H13715" s="6" t="s">
        <v>34211</v>
      </c>
      <c r="I13715" s="6" t="s">
        <v>45545</v>
      </c>
      <c r="J13715" s="6" t="s">
        <v>34219</v>
      </c>
      <c r="K13715" s="6">
        <v>8</v>
      </c>
    </row>
    <row r="13716" spans="1:11" x14ac:dyDescent="0.25">
      <c r="A13716" s="7" t="s">
        <v>45552</v>
      </c>
      <c r="B13716" s="6">
        <v>0</v>
      </c>
      <c r="C13716" s="6">
        <v>0</v>
      </c>
      <c r="D13716" s="6">
        <v>0</v>
      </c>
      <c r="E13716" s="6">
        <v>0</v>
      </c>
      <c r="F13716" s="6">
        <v>0</v>
      </c>
      <c r="G13716" s="6">
        <v>1</v>
      </c>
      <c r="H13716" s="6" t="s">
        <v>34211</v>
      </c>
      <c r="I13716" s="6" t="s">
        <v>45545</v>
      </c>
      <c r="J13716" s="6" t="s">
        <v>34219</v>
      </c>
      <c r="K13716" s="6">
        <v>9</v>
      </c>
    </row>
    <row r="13717" spans="1:11" ht="37.5" x14ac:dyDescent="0.25">
      <c r="A13717" s="7" t="s">
        <v>45553</v>
      </c>
      <c r="B13717" s="6">
        <v>0</v>
      </c>
      <c r="C13717" s="6">
        <v>0</v>
      </c>
      <c r="D13717" s="6">
        <v>0</v>
      </c>
      <c r="E13717" s="6">
        <v>0</v>
      </c>
      <c r="F13717" s="6">
        <v>0</v>
      </c>
      <c r="G13717" s="6">
        <v>1</v>
      </c>
      <c r="H13717" s="6" t="s">
        <v>34211</v>
      </c>
      <c r="I13717" s="6" t="s">
        <v>45545</v>
      </c>
      <c r="J13717" s="6" t="s">
        <v>34219</v>
      </c>
      <c r="K13717" s="6">
        <v>10</v>
      </c>
    </row>
    <row r="13718" spans="1:11" ht="37.5" x14ac:dyDescent="0.25">
      <c r="A13718" s="7" t="s">
        <v>45554</v>
      </c>
      <c r="B13718" s="6">
        <v>0</v>
      </c>
      <c r="C13718" s="6">
        <v>0</v>
      </c>
      <c r="D13718" s="6">
        <v>0</v>
      </c>
      <c r="E13718" s="6">
        <v>0</v>
      </c>
      <c r="F13718" s="6">
        <v>0</v>
      </c>
      <c r="G13718" s="6">
        <v>1</v>
      </c>
      <c r="H13718" s="6" t="s">
        <v>34211</v>
      </c>
      <c r="I13718" s="6" t="s">
        <v>45545</v>
      </c>
      <c r="J13718" s="6" t="s">
        <v>34219</v>
      </c>
      <c r="K13718" s="6">
        <v>11</v>
      </c>
    </row>
    <row r="13719" spans="1:11" ht="25" x14ac:dyDescent="0.25">
      <c r="A13719" s="7" t="s">
        <v>45555</v>
      </c>
      <c r="B13719" s="6">
        <v>0</v>
      </c>
      <c r="C13719" s="6">
        <v>0</v>
      </c>
      <c r="D13719" s="6">
        <v>0</v>
      </c>
      <c r="E13719" s="6">
        <v>0</v>
      </c>
      <c r="F13719" s="6">
        <v>0</v>
      </c>
      <c r="G13719" s="6">
        <v>1</v>
      </c>
      <c r="H13719" s="6" t="s">
        <v>34211</v>
      </c>
      <c r="I13719" s="6" t="s">
        <v>45545</v>
      </c>
      <c r="J13719" s="6" t="s">
        <v>34219</v>
      </c>
      <c r="K13719" s="6">
        <v>12</v>
      </c>
    </row>
    <row r="13720" spans="1:11" x14ac:dyDescent="0.25">
      <c r="A13720" s="7" t="s">
        <v>45556</v>
      </c>
      <c r="B13720" s="6">
        <v>0</v>
      </c>
      <c r="C13720" s="6">
        <v>0</v>
      </c>
      <c r="D13720" s="6">
        <v>0</v>
      </c>
      <c r="E13720" s="6">
        <v>1</v>
      </c>
      <c r="F13720" s="6">
        <v>0</v>
      </c>
      <c r="G13720" s="6">
        <v>0</v>
      </c>
      <c r="H13720" s="6" t="s">
        <v>34209</v>
      </c>
      <c r="I13720" s="6" t="s">
        <v>45545</v>
      </c>
      <c r="J13720" s="6" t="s">
        <v>34219</v>
      </c>
      <c r="K13720" s="6">
        <v>13</v>
      </c>
    </row>
    <row r="13721" spans="1:11" ht="62.5" x14ac:dyDescent="0.25">
      <c r="A13721" s="7" t="s">
        <v>45557</v>
      </c>
      <c r="B13721" s="6">
        <v>0</v>
      </c>
      <c r="C13721" s="6">
        <v>0</v>
      </c>
      <c r="D13721" s="6">
        <v>0</v>
      </c>
      <c r="E13721" s="6">
        <v>1</v>
      </c>
      <c r="F13721" s="6">
        <v>0</v>
      </c>
      <c r="G13721" s="6">
        <v>0</v>
      </c>
      <c r="H13721" s="6" t="s">
        <v>34209</v>
      </c>
      <c r="I13721" s="6" t="s">
        <v>45545</v>
      </c>
      <c r="J13721" s="6" t="s">
        <v>34219</v>
      </c>
      <c r="K13721" s="6">
        <v>14</v>
      </c>
    </row>
    <row r="13722" spans="1:11" ht="50" x14ac:dyDescent="0.25">
      <c r="A13722" s="7" t="s">
        <v>45558</v>
      </c>
      <c r="B13722" s="6">
        <v>0</v>
      </c>
      <c r="C13722" s="6">
        <v>0</v>
      </c>
      <c r="D13722" s="6">
        <v>0</v>
      </c>
      <c r="E13722" s="6">
        <v>1</v>
      </c>
      <c r="F13722" s="6">
        <v>0</v>
      </c>
      <c r="G13722" s="6">
        <v>0</v>
      </c>
      <c r="H13722" s="6" t="s">
        <v>34209</v>
      </c>
      <c r="I13722" s="6" t="s">
        <v>45545</v>
      </c>
      <c r="J13722" s="6" t="s">
        <v>34219</v>
      </c>
      <c r="K13722" s="6">
        <v>15</v>
      </c>
    </row>
    <row r="13723" spans="1:11" ht="25" x14ac:dyDescent="0.25">
      <c r="A13723" s="7" t="s">
        <v>45559</v>
      </c>
      <c r="B13723" s="6">
        <v>0</v>
      </c>
      <c r="C13723" s="6">
        <v>0</v>
      </c>
      <c r="D13723" s="6">
        <v>0</v>
      </c>
      <c r="E13723" s="6">
        <v>1</v>
      </c>
      <c r="F13723" s="6">
        <v>0</v>
      </c>
      <c r="G13723" s="6">
        <v>0</v>
      </c>
      <c r="H13723" s="6" t="s">
        <v>34209</v>
      </c>
      <c r="I13723" s="6" t="s">
        <v>45545</v>
      </c>
      <c r="J13723" s="6" t="s">
        <v>34219</v>
      </c>
      <c r="K13723" s="6">
        <v>16</v>
      </c>
    </row>
    <row r="13724" spans="1:11" ht="37.5" x14ac:dyDescent="0.25">
      <c r="A13724" s="7" t="s">
        <v>45560</v>
      </c>
      <c r="B13724" s="6">
        <v>0</v>
      </c>
      <c r="C13724" s="6">
        <v>0</v>
      </c>
      <c r="D13724" s="6">
        <v>0</v>
      </c>
      <c r="E13724" s="6">
        <v>1</v>
      </c>
      <c r="F13724" s="6">
        <v>0</v>
      </c>
      <c r="G13724" s="6">
        <v>0</v>
      </c>
      <c r="H13724" s="6" t="s">
        <v>34209</v>
      </c>
      <c r="I13724" s="6" t="s">
        <v>45545</v>
      </c>
      <c r="J13724" s="6" t="s">
        <v>34219</v>
      </c>
      <c r="K13724" s="6">
        <v>17</v>
      </c>
    </row>
    <row r="13725" spans="1:11" ht="25" x14ac:dyDescent="0.25">
      <c r="A13725" s="7" t="s">
        <v>45561</v>
      </c>
      <c r="B13725" s="6">
        <v>0</v>
      </c>
      <c r="C13725" s="6">
        <v>0</v>
      </c>
      <c r="D13725" s="6">
        <v>0</v>
      </c>
      <c r="E13725" s="6">
        <v>1</v>
      </c>
      <c r="F13725" s="6">
        <v>0</v>
      </c>
      <c r="G13725" s="6">
        <v>0</v>
      </c>
      <c r="H13725" s="6" t="s">
        <v>34209</v>
      </c>
      <c r="I13725" s="6" t="s">
        <v>45545</v>
      </c>
      <c r="J13725" s="6" t="s">
        <v>34219</v>
      </c>
      <c r="K13725" s="6">
        <v>18</v>
      </c>
    </row>
    <row r="13726" spans="1:11" x14ac:dyDescent="0.25">
      <c r="A13726" s="7" t="s">
        <v>39009</v>
      </c>
      <c r="B13726" s="6">
        <v>0</v>
      </c>
      <c r="C13726" s="6">
        <v>0</v>
      </c>
      <c r="D13726" s="6">
        <v>0</v>
      </c>
      <c r="E13726" s="6">
        <v>1</v>
      </c>
      <c r="F13726" s="6">
        <v>0</v>
      </c>
      <c r="G13726" s="6">
        <v>0</v>
      </c>
      <c r="H13726" s="6" t="s">
        <v>34209</v>
      </c>
      <c r="I13726" s="6" t="s">
        <v>45545</v>
      </c>
      <c r="J13726" s="6" t="s">
        <v>34219</v>
      </c>
      <c r="K13726" s="6">
        <v>19</v>
      </c>
    </row>
    <row r="13727" spans="1:11" ht="25" x14ac:dyDescent="0.25">
      <c r="A13727" s="7" t="s">
        <v>45562</v>
      </c>
      <c r="B13727" s="6">
        <v>0</v>
      </c>
      <c r="C13727" s="6">
        <v>0</v>
      </c>
      <c r="D13727" s="6">
        <v>0</v>
      </c>
      <c r="E13727" s="6">
        <v>0</v>
      </c>
      <c r="F13727" s="6">
        <v>0</v>
      </c>
      <c r="G13727" s="6">
        <v>0</v>
      </c>
      <c r="H13727" s="6" t="s">
        <v>34217</v>
      </c>
      <c r="I13727" s="6" t="s">
        <v>45545</v>
      </c>
      <c r="J13727" s="6" t="s">
        <v>34219</v>
      </c>
      <c r="K13727" s="6">
        <v>20</v>
      </c>
    </row>
    <row r="13728" spans="1:11" ht="25" x14ac:dyDescent="0.25">
      <c r="A13728" s="7" t="s">
        <v>45563</v>
      </c>
      <c r="B13728" s="6">
        <v>0</v>
      </c>
      <c r="C13728" s="6">
        <v>0</v>
      </c>
      <c r="D13728" s="6">
        <v>0</v>
      </c>
      <c r="E13728" s="6">
        <v>0</v>
      </c>
      <c r="F13728" s="6">
        <v>0</v>
      </c>
      <c r="G13728" s="6">
        <v>0</v>
      </c>
      <c r="H13728" s="6" t="s">
        <v>34217</v>
      </c>
      <c r="I13728" s="6" t="s">
        <v>45545</v>
      </c>
      <c r="J13728" s="6" t="s">
        <v>34219</v>
      </c>
      <c r="K13728" s="6">
        <v>21</v>
      </c>
    </row>
    <row r="13729" spans="1:11" x14ac:dyDescent="0.25">
      <c r="A13729" s="7" t="s">
        <v>45564</v>
      </c>
      <c r="B13729" s="6">
        <v>0</v>
      </c>
      <c r="C13729" s="6">
        <v>0</v>
      </c>
      <c r="D13729" s="6">
        <v>0</v>
      </c>
      <c r="E13729" s="6">
        <v>0</v>
      </c>
      <c r="F13729" s="6">
        <v>0</v>
      </c>
      <c r="G13729" s="6">
        <v>0</v>
      </c>
      <c r="H13729" s="6" t="s">
        <v>34217</v>
      </c>
      <c r="I13729" s="6" t="s">
        <v>45545</v>
      </c>
      <c r="J13729" s="6" t="s">
        <v>34219</v>
      </c>
      <c r="K13729" s="6">
        <v>22</v>
      </c>
    </row>
    <row r="13730" spans="1:11" ht="25" x14ac:dyDescent="0.25">
      <c r="A13730" s="7" t="s">
        <v>45565</v>
      </c>
      <c r="B13730" s="6">
        <v>0</v>
      </c>
      <c r="C13730" s="6">
        <v>0</v>
      </c>
      <c r="D13730" s="6">
        <v>0</v>
      </c>
      <c r="E13730" s="6">
        <v>0</v>
      </c>
      <c r="F13730" s="6">
        <v>0</v>
      </c>
      <c r="G13730" s="6">
        <v>0</v>
      </c>
      <c r="H13730" s="6" t="s">
        <v>34217</v>
      </c>
      <c r="I13730" s="6" t="s">
        <v>45545</v>
      </c>
      <c r="J13730" s="6" t="s">
        <v>34219</v>
      </c>
      <c r="K13730" s="6">
        <v>23</v>
      </c>
    </row>
    <row r="13731" spans="1:11" ht="25" x14ac:dyDescent="0.25">
      <c r="A13731" s="7" t="s">
        <v>45566</v>
      </c>
      <c r="B13731" s="6">
        <v>0</v>
      </c>
      <c r="C13731" s="6">
        <v>0</v>
      </c>
      <c r="D13731" s="6">
        <v>0</v>
      </c>
      <c r="E13731" s="6">
        <v>0</v>
      </c>
      <c r="F13731" s="6">
        <v>0</v>
      </c>
      <c r="G13731" s="6">
        <v>0</v>
      </c>
      <c r="H13731" s="6" t="s">
        <v>34217</v>
      </c>
      <c r="I13731" s="6" t="s">
        <v>45545</v>
      </c>
      <c r="J13731" s="6" t="s">
        <v>34219</v>
      </c>
      <c r="K13731" s="6">
        <v>24</v>
      </c>
    </row>
    <row r="13732" spans="1:11" ht="25" x14ac:dyDescent="0.25">
      <c r="A13732" s="7" t="s">
        <v>45567</v>
      </c>
      <c r="B13732" s="6">
        <v>0</v>
      </c>
      <c r="C13732" s="6">
        <v>0</v>
      </c>
      <c r="D13732" s="6">
        <v>0</v>
      </c>
      <c r="E13732" s="6">
        <v>0</v>
      </c>
      <c r="F13732" s="6">
        <v>0</v>
      </c>
      <c r="G13732" s="6">
        <v>0</v>
      </c>
      <c r="H13732" s="6" t="s">
        <v>34217</v>
      </c>
      <c r="I13732" s="6" t="s">
        <v>45545</v>
      </c>
      <c r="J13732" s="6" t="s">
        <v>34219</v>
      </c>
      <c r="K13732" s="6">
        <v>25</v>
      </c>
    </row>
    <row r="13733" spans="1:11" ht="25" x14ac:dyDescent="0.25">
      <c r="A13733" s="7" t="s">
        <v>45568</v>
      </c>
      <c r="B13733" s="6">
        <v>0</v>
      </c>
      <c r="C13733" s="6">
        <v>0</v>
      </c>
      <c r="D13733" s="6">
        <v>0</v>
      </c>
      <c r="E13733" s="6">
        <v>0</v>
      </c>
      <c r="F13733" s="6">
        <v>0</v>
      </c>
      <c r="G13733" s="6">
        <v>0</v>
      </c>
      <c r="H13733" s="6" t="s">
        <v>34217</v>
      </c>
      <c r="I13733" s="6" t="s">
        <v>45545</v>
      </c>
      <c r="J13733" s="6" t="s">
        <v>34219</v>
      </c>
      <c r="K13733" s="6">
        <v>26</v>
      </c>
    </row>
    <row r="13734" spans="1:11" ht="50" x14ac:dyDescent="0.25">
      <c r="A13734" s="7" t="s">
        <v>45569</v>
      </c>
      <c r="B13734" s="6">
        <v>0</v>
      </c>
      <c r="C13734" s="6">
        <v>0</v>
      </c>
      <c r="D13734" s="6">
        <v>0</v>
      </c>
      <c r="E13734" s="6">
        <v>1</v>
      </c>
      <c r="F13734" s="6">
        <v>0</v>
      </c>
      <c r="G13734" s="6">
        <v>0</v>
      </c>
      <c r="H13734" s="6" t="s">
        <v>34209</v>
      </c>
      <c r="I13734" s="6" t="s">
        <v>45545</v>
      </c>
      <c r="J13734" s="6" t="s">
        <v>34219</v>
      </c>
      <c r="K13734" s="6">
        <v>27</v>
      </c>
    </row>
    <row r="13735" spans="1:11" ht="37.5" x14ac:dyDescent="0.25">
      <c r="A13735" s="7" t="s">
        <v>45570</v>
      </c>
      <c r="B13735" s="6">
        <v>0</v>
      </c>
      <c r="C13735" s="6">
        <v>0</v>
      </c>
      <c r="D13735" s="6">
        <v>0</v>
      </c>
      <c r="E13735" s="6">
        <v>1</v>
      </c>
      <c r="F13735" s="6">
        <v>0</v>
      </c>
      <c r="G13735" s="6">
        <v>0</v>
      </c>
      <c r="H13735" s="6" t="s">
        <v>34209</v>
      </c>
      <c r="I13735" s="6" t="s">
        <v>45545</v>
      </c>
      <c r="J13735" s="6" t="s">
        <v>34219</v>
      </c>
      <c r="K13735" s="6">
        <v>28</v>
      </c>
    </row>
    <row r="13736" spans="1:11" ht="125" x14ac:dyDescent="0.25">
      <c r="A13736" s="7" t="s">
        <v>45571</v>
      </c>
      <c r="B13736" s="6">
        <v>0</v>
      </c>
      <c r="C13736" s="6">
        <v>0</v>
      </c>
      <c r="D13736" s="6">
        <v>0</v>
      </c>
      <c r="E13736" s="6">
        <v>1</v>
      </c>
      <c r="F13736" s="6">
        <v>0</v>
      </c>
      <c r="G13736" s="6">
        <v>0</v>
      </c>
      <c r="H13736" s="6" t="s">
        <v>34209</v>
      </c>
      <c r="I13736" s="6" t="s">
        <v>45545</v>
      </c>
      <c r="J13736" s="6" t="s">
        <v>34219</v>
      </c>
      <c r="K13736" s="6">
        <v>29</v>
      </c>
    </row>
    <row r="13737" spans="1:11" x14ac:dyDescent="0.25">
      <c r="A13737" s="7" t="s">
        <v>45572</v>
      </c>
      <c r="B13737" s="6">
        <v>0</v>
      </c>
      <c r="C13737" s="6">
        <v>0</v>
      </c>
      <c r="D13737" s="6">
        <v>0</v>
      </c>
      <c r="E13737" s="6">
        <v>0</v>
      </c>
      <c r="F13737" s="6">
        <v>0</v>
      </c>
      <c r="G13737" s="6">
        <v>0</v>
      </c>
      <c r="H13737" s="6" t="s">
        <v>34217</v>
      </c>
      <c r="I13737" s="6" t="s">
        <v>45545</v>
      </c>
      <c r="J13737" s="6" t="s">
        <v>34219</v>
      </c>
      <c r="K13737" s="6">
        <v>30</v>
      </c>
    </row>
    <row r="13738" spans="1:11" x14ac:dyDescent="0.25">
      <c r="A13738" s="7" t="s">
        <v>45573</v>
      </c>
      <c r="B13738" s="6">
        <v>0</v>
      </c>
      <c r="C13738" s="6">
        <v>0</v>
      </c>
      <c r="D13738" s="6">
        <v>0</v>
      </c>
      <c r="E13738" s="6">
        <v>0</v>
      </c>
      <c r="F13738" s="6">
        <v>0</v>
      </c>
      <c r="G13738" s="6">
        <v>0</v>
      </c>
      <c r="H13738" s="6" t="s">
        <v>34217</v>
      </c>
      <c r="I13738" s="6" t="s">
        <v>45545</v>
      </c>
      <c r="J13738" s="6" t="s">
        <v>34219</v>
      </c>
      <c r="K13738" s="6">
        <v>31</v>
      </c>
    </row>
    <row r="13739" spans="1:11" x14ac:dyDescent="0.25">
      <c r="A13739" s="7" t="s">
        <v>45574</v>
      </c>
      <c r="B13739" s="6">
        <v>0</v>
      </c>
      <c r="C13739" s="6">
        <v>0</v>
      </c>
      <c r="D13739" s="6">
        <v>0</v>
      </c>
      <c r="E13739" s="6">
        <v>0</v>
      </c>
      <c r="F13739" s="6">
        <v>0</v>
      </c>
      <c r="G13739" s="6">
        <v>0</v>
      </c>
      <c r="H13739" s="6" t="s">
        <v>34217</v>
      </c>
      <c r="I13739" s="6" t="s">
        <v>45545</v>
      </c>
      <c r="J13739" s="6" t="s">
        <v>34219</v>
      </c>
      <c r="K13739" s="6">
        <v>32</v>
      </c>
    </row>
    <row r="13740" spans="1:11" x14ac:dyDescent="0.25">
      <c r="A13740" s="7" t="s">
        <v>45575</v>
      </c>
      <c r="B13740" s="6">
        <v>0</v>
      </c>
      <c r="C13740" s="6">
        <v>0</v>
      </c>
      <c r="D13740" s="6">
        <v>0</v>
      </c>
      <c r="E13740" s="6">
        <v>0</v>
      </c>
      <c r="F13740" s="6">
        <v>0</v>
      </c>
      <c r="G13740" s="6">
        <v>0</v>
      </c>
      <c r="H13740" s="6" t="s">
        <v>34217</v>
      </c>
      <c r="I13740" s="6" t="s">
        <v>45545</v>
      </c>
      <c r="J13740" s="6" t="s">
        <v>34219</v>
      </c>
      <c r="K13740" s="6">
        <v>33</v>
      </c>
    </row>
    <row r="13741" spans="1:11" x14ac:dyDescent="0.25">
      <c r="A13741" s="7" t="s">
        <v>45576</v>
      </c>
      <c r="B13741" s="6">
        <v>0</v>
      </c>
      <c r="C13741" s="6">
        <v>0</v>
      </c>
      <c r="D13741" s="6">
        <v>0</v>
      </c>
      <c r="E13741" s="6">
        <v>0</v>
      </c>
      <c r="F13741" s="6">
        <v>0</v>
      </c>
      <c r="G13741" s="6">
        <v>0</v>
      </c>
      <c r="H13741" s="6" t="s">
        <v>34217</v>
      </c>
      <c r="I13741" s="6" t="s">
        <v>45545</v>
      </c>
      <c r="J13741" s="6" t="s">
        <v>34219</v>
      </c>
      <c r="K13741" s="6">
        <v>34</v>
      </c>
    </row>
    <row r="13742" spans="1:11" ht="62.5" x14ac:dyDescent="0.25">
      <c r="A13742" s="7" t="s">
        <v>45577</v>
      </c>
      <c r="B13742" s="6">
        <v>0</v>
      </c>
      <c r="C13742" s="6">
        <v>0</v>
      </c>
      <c r="D13742" s="6">
        <v>0</v>
      </c>
      <c r="E13742" s="6">
        <v>0</v>
      </c>
      <c r="F13742" s="6">
        <v>0</v>
      </c>
      <c r="G13742" s="6">
        <v>0</v>
      </c>
      <c r="H13742" s="6" t="s">
        <v>34217</v>
      </c>
      <c r="I13742" s="6" t="s">
        <v>45545</v>
      </c>
      <c r="J13742" s="6" t="s">
        <v>34219</v>
      </c>
      <c r="K13742" s="6">
        <v>35</v>
      </c>
    </row>
    <row r="13743" spans="1:11" x14ac:dyDescent="0.25">
      <c r="A13743" s="7" t="s">
        <v>43426</v>
      </c>
      <c r="B13743" s="6">
        <v>0</v>
      </c>
      <c r="C13743" s="6">
        <v>0</v>
      </c>
      <c r="D13743" s="6">
        <v>0</v>
      </c>
      <c r="E13743" s="6">
        <v>0</v>
      </c>
      <c r="F13743" s="6">
        <v>0</v>
      </c>
      <c r="G13743" s="6">
        <v>0</v>
      </c>
      <c r="H13743" s="6" t="s">
        <v>34217</v>
      </c>
      <c r="I13743" s="6" t="s">
        <v>45545</v>
      </c>
      <c r="J13743" s="6" t="s">
        <v>34219</v>
      </c>
      <c r="K13743" s="6">
        <v>36</v>
      </c>
    </row>
    <row r="13744" spans="1:11" ht="50" x14ac:dyDescent="0.25">
      <c r="A13744" s="7" t="s">
        <v>45578</v>
      </c>
      <c r="B13744" s="6">
        <v>0</v>
      </c>
      <c r="C13744" s="6">
        <v>0</v>
      </c>
      <c r="D13744" s="6">
        <v>0</v>
      </c>
      <c r="E13744" s="6">
        <v>0</v>
      </c>
      <c r="F13744" s="6">
        <v>0</v>
      </c>
      <c r="G13744" s="6">
        <v>0</v>
      </c>
      <c r="H13744" s="6" t="s">
        <v>34217</v>
      </c>
      <c r="I13744" s="6" t="s">
        <v>45545</v>
      </c>
      <c r="J13744" s="6" t="s">
        <v>34219</v>
      </c>
      <c r="K13744" s="6">
        <v>37</v>
      </c>
    </row>
    <row r="13745" spans="1:11" x14ac:dyDescent="0.25">
      <c r="A13745" s="7" t="s">
        <v>34344</v>
      </c>
      <c r="B13745" s="6">
        <v>0</v>
      </c>
      <c r="C13745" s="6">
        <v>0</v>
      </c>
      <c r="D13745" s="6">
        <v>1</v>
      </c>
      <c r="E13745" s="6">
        <v>0</v>
      </c>
      <c r="F13745" s="6">
        <v>0</v>
      </c>
      <c r="G13745" s="6">
        <v>0</v>
      </c>
      <c r="H13745" s="6" t="s">
        <v>34208</v>
      </c>
      <c r="I13745" s="6" t="s">
        <v>45545</v>
      </c>
      <c r="J13745" s="6" t="s">
        <v>34219</v>
      </c>
      <c r="K13745" s="6">
        <v>38</v>
      </c>
    </row>
    <row r="13746" spans="1:11" x14ac:dyDescent="0.25">
      <c r="A13746" s="7" t="s">
        <v>34345</v>
      </c>
      <c r="B13746" s="6">
        <v>0</v>
      </c>
      <c r="C13746" s="6">
        <v>0</v>
      </c>
      <c r="D13746" s="6">
        <v>1</v>
      </c>
      <c r="E13746" s="6">
        <v>0</v>
      </c>
      <c r="F13746" s="6">
        <v>0</v>
      </c>
      <c r="G13746" s="6">
        <v>0</v>
      </c>
      <c r="H13746" s="6" t="s">
        <v>34208</v>
      </c>
      <c r="I13746" s="6" t="s">
        <v>45545</v>
      </c>
      <c r="J13746" s="6" t="s">
        <v>34219</v>
      </c>
      <c r="K13746" s="6">
        <v>39</v>
      </c>
    </row>
    <row r="13747" spans="1:11" ht="137.5" x14ac:dyDescent="0.25">
      <c r="A13747" s="7" t="s">
        <v>35041</v>
      </c>
      <c r="B13747" s="6">
        <v>0</v>
      </c>
      <c r="C13747" s="6">
        <v>0</v>
      </c>
      <c r="D13747" s="6">
        <v>1</v>
      </c>
      <c r="E13747" s="6">
        <v>0</v>
      </c>
      <c r="F13747" s="6">
        <v>0</v>
      </c>
      <c r="G13747" s="6">
        <v>0</v>
      </c>
      <c r="H13747" s="6" t="s">
        <v>34208</v>
      </c>
      <c r="I13747" s="6" t="s">
        <v>45545</v>
      </c>
      <c r="J13747" s="6" t="s">
        <v>34219</v>
      </c>
      <c r="K13747" s="6">
        <v>40</v>
      </c>
    </row>
    <row r="13748" spans="1:11" x14ac:dyDescent="0.25">
      <c r="A13748" s="7" t="s">
        <v>34348</v>
      </c>
      <c r="B13748" s="6">
        <v>0</v>
      </c>
      <c r="C13748" s="6">
        <v>0</v>
      </c>
      <c r="D13748" s="6">
        <v>1</v>
      </c>
      <c r="E13748" s="6">
        <v>0</v>
      </c>
      <c r="F13748" s="6">
        <v>0</v>
      </c>
      <c r="G13748" s="6">
        <v>0</v>
      </c>
      <c r="H13748" s="6" t="s">
        <v>34208</v>
      </c>
      <c r="I13748" s="6" t="s">
        <v>45545</v>
      </c>
      <c r="J13748" s="6" t="s">
        <v>34219</v>
      </c>
      <c r="K13748" s="6">
        <v>41</v>
      </c>
    </row>
    <row r="13749" spans="1:11" ht="37.5" x14ac:dyDescent="0.25">
      <c r="A13749" s="7" t="s">
        <v>35042</v>
      </c>
      <c r="B13749" s="6">
        <v>0</v>
      </c>
      <c r="C13749" s="6">
        <v>0</v>
      </c>
      <c r="D13749" s="6">
        <v>1</v>
      </c>
      <c r="E13749" s="6">
        <v>0</v>
      </c>
      <c r="F13749" s="6">
        <v>0</v>
      </c>
      <c r="G13749" s="6">
        <v>0</v>
      </c>
      <c r="H13749" s="6" t="s">
        <v>34208</v>
      </c>
      <c r="I13749" s="6" t="s">
        <v>45545</v>
      </c>
      <c r="J13749" s="6" t="s">
        <v>34219</v>
      </c>
      <c r="K13749" s="6">
        <v>42</v>
      </c>
    </row>
    <row r="13750" spans="1:11" x14ac:dyDescent="0.25">
      <c r="A13750" s="7" t="s">
        <v>35043</v>
      </c>
      <c r="B13750" s="6">
        <v>0</v>
      </c>
      <c r="C13750" s="6">
        <v>0</v>
      </c>
      <c r="D13750" s="6">
        <v>1</v>
      </c>
      <c r="E13750" s="6">
        <v>0</v>
      </c>
      <c r="F13750" s="6">
        <v>0</v>
      </c>
      <c r="G13750" s="6">
        <v>0</v>
      </c>
      <c r="H13750" s="6" t="s">
        <v>34208</v>
      </c>
      <c r="I13750" s="6" t="s">
        <v>45545</v>
      </c>
      <c r="J13750" s="6" t="s">
        <v>34219</v>
      </c>
      <c r="K13750" s="6">
        <v>43</v>
      </c>
    </row>
    <row r="13751" spans="1:11" x14ac:dyDescent="0.25">
      <c r="A13751" s="7" t="s">
        <v>35044</v>
      </c>
      <c r="B13751" s="6">
        <v>0</v>
      </c>
      <c r="C13751" s="6">
        <v>0</v>
      </c>
      <c r="D13751" s="6">
        <v>1</v>
      </c>
      <c r="E13751" s="6">
        <v>0</v>
      </c>
      <c r="F13751" s="6">
        <v>0</v>
      </c>
      <c r="G13751" s="6">
        <v>0</v>
      </c>
      <c r="H13751" s="6" t="s">
        <v>34208</v>
      </c>
      <c r="I13751" s="6" t="s">
        <v>45545</v>
      </c>
      <c r="J13751" s="6" t="s">
        <v>34219</v>
      </c>
      <c r="K13751" s="6">
        <v>44</v>
      </c>
    </row>
    <row r="13752" spans="1:11" x14ac:dyDescent="0.25">
      <c r="A13752" s="7" t="s">
        <v>35045</v>
      </c>
      <c r="B13752" s="6">
        <v>0</v>
      </c>
      <c r="C13752" s="6">
        <v>0</v>
      </c>
      <c r="D13752" s="6">
        <v>1</v>
      </c>
      <c r="E13752" s="6">
        <v>0</v>
      </c>
      <c r="F13752" s="6">
        <v>0</v>
      </c>
      <c r="G13752" s="6">
        <v>0</v>
      </c>
      <c r="H13752" s="6" t="s">
        <v>34208</v>
      </c>
      <c r="I13752" s="6" t="s">
        <v>45545</v>
      </c>
      <c r="J13752" s="6" t="s">
        <v>34219</v>
      </c>
      <c r="K13752" s="6">
        <v>45</v>
      </c>
    </row>
    <row r="13753" spans="1:11" x14ac:dyDescent="0.25">
      <c r="A13753" s="7" t="s">
        <v>35046</v>
      </c>
      <c r="B13753" s="6">
        <v>0</v>
      </c>
      <c r="C13753" s="6">
        <v>0</v>
      </c>
      <c r="D13753" s="6">
        <v>1</v>
      </c>
      <c r="E13753" s="6">
        <v>0</v>
      </c>
      <c r="F13753" s="6">
        <v>0</v>
      </c>
      <c r="G13753" s="6">
        <v>0</v>
      </c>
      <c r="H13753" s="6" t="s">
        <v>34208</v>
      </c>
      <c r="I13753" s="6" t="s">
        <v>45545</v>
      </c>
      <c r="J13753" s="6" t="s">
        <v>34219</v>
      </c>
      <c r="K13753" s="6">
        <v>46</v>
      </c>
    </row>
    <row r="13754" spans="1:11" x14ac:dyDescent="0.25">
      <c r="A13754" s="7" t="s">
        <v>35047</v>
      </c>
      <c r="B13754" s="6">
        <v>0</v>
      </c>
      <c r="C13754" s="6">
        <v>0</v>
      </c>
      <c r="D13754" s="6">
        <v>1</v>
      </c>
      <c r="E13754" s="6">
        <v>0</v>
      </c>
      <c r="F13754" s="6">
        <v>0</v>
      </c>
      <c r="G13754" s="6">
        <v>0</v>
      </c>
      <c r="H13754" s="6" t="s">
        <v>34208</v>
      </c>
      <c r="I13754" s="6" t="s">
        <v>45545</v>
      </c>
      <c r="J13754" s="6" t="s">
        <v>34219</v>
      </c>
      <c r="K13754" s="6">
        <v>47</v>
      </c>
    </row>
    <row r="13755" spans="1:11" x14ac:dyDescent="0.25">
      <c r="A13755" s="7" t="s">
        <v>35048</v>
      </c>
      <c r="B13755" s="6">
        <v>0</v>
      </c>
      <c r="C13755" s="6">
        <v>0</v>
      </c>
      <c r="D13755" s="6">
        <v>1</v>
      </c>
      <c r="E13755" s="6">
        <v>0</v>
      </c>
      <c r="F13755" s="6">
        <v>0</v>
      </c>
      <c r="G13755" s="6">
        <v>0</v>
      </c>
      <c r="H13755" s="6" t="s">
        <v>34208</v>
      </c>
      <c r="I13755" s="6" t="s">
        <v>45545</v>
      </c>
      <c r="J13755" s="6" t="s">
        <v>34219</v>
      </c>
      <c r="K13755" s="6">
        <v>48</v>
      </c>
    </row>
    <row r="13756" spans="1:11" ht="37.5" x14ac:dyDescent="0.25">
      <c r="A13756" s="7" t="s">
        <v>35049</v>
      </c>
      <c r="B13756" s="6">
        <v>0</v>
      </c>
      <c r="C13756" s="6">
        <v>0</v>
      </c>
      <c r="D13756" s="6">
        <v>1</v>
      </c>
      <c r="E13756" s="6">
        <v>0</v>
      </c>
      <c r="F13756" s="6">
        <v>0</v>
      </c>
      <c r="G13756" s="6">
        <v>0</v>
      </c>
      <c r="H13756" s="6" t="s">
        <v>34208</v>
      </c>
      <c r="I13756" s="6" t="s">
        <v>45545</v>
      </c>
      <c r="J13756" s="6" t="s">
        <v>34219</v>
      </c>
      <c r="K13756" s="6">
        <v>49</v>
      </c>
    </row>
    <row r="13757" spans="1:11" ht="25" x14ac:dyDescent="0.25">
      <c r="A13757" s="7" t="s">
        <v>35050</v>
      </c>
      <c r="B13757" s="6">
        <v>0</v>
      </c>
      <c r="C13757" s="6">
        <v>0</v>
      </c>
      <c r="D13757" s="6">
        <v>1</v>
      </c>
      <c r="E13757" s="6">
        <v>0</v>
      </c>
      <c r="F13757" s="6">
        <v>0</v>
      </c>
      <c r="G13757" s="6">
        <v>0</v>
      </c>
      <c r="H13757" s="6" t="s">
        <v>34208</v>
      </c>
      <c r="I13757" s="6" t="s">
        <v>45545</v>
      </c>
      <c r="J13757" s="6" t="s">
        <v>34219</v>
      </c>
      <c r="K13757" s="6">
        <v>50</v>
      </c>
    </row>
    <row r="13758" spans="1:11" x14ac:dyDescent="0.25">
      <c r="A13758" s="7" t="s">
        <v>34358</v>
      </c>
      <c r="B13758" s="6">
        <v>0</v>
      </c>
      <c r="C13758" s="6">
        <v>0</v>
      </c>
      <c r="D13758" s="6">
        <v>1</v>
      </c>
      <c r="E13758" s="6">
        <v>0</v>
      </c>
      <c r="F13758" s="6">
        <v>0</v>
      </c>
      <c r="G13758" s="6">
        <v>0</v>
      </c>
      <c r="H13758" s="6" t="s">
        <v>34208</v>
      </c>
      <c r="I13758" s="6" t="s">
        <v>45545</v>
      </c>
      <c r="J13758" s="6" t="s">
        <v>34219</v>
      </c>
      <c r="K13758" s="6">
        <v>51</v>
      </c>
    </row>
    <row r="13759" spans="1:11" ht="37.5" x14ac:dyDescent="0.25">
      <c r="A13759" s="7" t="s">
        <v>35051</v>
      </c>
      <c r="B13759" s="6">
        <v>0</v>
      </c>
      <c r="C13759" s="6">
        <v>0</v>
      </c>
      <c r="D13759" s="6">
        <v>1</v>
      </c>
      <c r="E13759" s="6">
        <v>0</v>
      </c>
      <c r="F13759" s="6">
        <v>0</v>
      </c>
      <c r="G13759" s="6">
        <v>0</v>
      </c>
      <c r="H13759" s="6" t="s">
        <v>34208</v>
      </c>
      <c r="I13759" s="6" t="s">
        <v>45545</v>
      </c>
      <c r="J13759" s="6" t="s">
        <v>34219</v>
      </c>
      <c r="K13759" s="6">
        <v>52</v>
      </c>
    </row>
    <row r="13760" spans="1:11" ht="37.5" x14ac:dyDescent="0.25">
      <c r="A13760" s="7" t="s">
        <v>34360</v>
      </c>
      <c r="B13760" s="6">
        <v>0</v>
      </c>
      <c r="C13760" s="6">
        <v>0</v>
      </c>
      <c r="D13760" s="6">
        <v>1</v>
      </c>
      <c r="E13760" s="6">
        <v>0</v>
      </c>
      <c r="F13760" s="6">
        <v>0</v>
      </c>
      <c r="G13760" s="6">
        <v>0</v>
      </c>
      <c r="H13760" s="6" t="s">
        <v>34208</v>
      </c>
      <c r="I13760" s="6" t="s">
        <v>45545</v>
      </c>
      <c r="J13760" s="6" t="s">
        <v>34219</v>
      </c>
      <c r="K13760" s="6">
        <v>53</v>
      </c>
    </row>
    <row r="13761" spans="1:11" x14ac:dyDescent="0.25">
      <c r="A13761" s="7" t="s">
        <v>35052</v>
      </c>
      <c r="B13761" s="6">
        <v>0</v>
      </c>
      <c r="C13761" s="6">
        <v>0</v>
      </c>
      <c r="D13761" s="6">
        <v>0</v>
      </c>
      <c r="E13761" s="6">
        <v>0</v>
      </c>
      <c r="F13761" s="6">
        <v>0</v>
      </c>
      <c r="G13761" s="6">
        <v>0</v>
      </c>
      <c r="H13761" s="6" t="s">
        <v>34217</v>
      </c>
      <c r="I13761" s="6" t="s">
        <v>45545</v>
      </c>
      <c r="J13761" s="6" t="s">
        <v>34219</v>
      </c>
      <c r="K13761" s="6">
        <v>54</v>
      </c>
    </row>
    <row r="13762" spans="1:11" ht="62.5" x14ac:dyDescent="0.25">
      <c r="A13762" s="7" t="s">
        <v>35053</v>
      </c>
      <c r="B13762" s="6">
        <v>0</v>
      </c>
      <c r="C13762" s="6">
        <v>0</v>
      </c>
      <c r="D13762" s="6">
        <v>0</v>
      </c>
      <c r="E13762" s="6">
        <v>0</v>
      </c>
      <c r="F13762" s="6">
        <v>0</v>
      </c>
      <c r="G13762" s="6">
        <v>0</v>
      </c>
      <c r="H13762" s="6" t="s">
        <v>34217</v>
      </c>
      <c r="I13762" s="6" t="s">
        <v>45545</v>
      </c>
      <c r="J13762" s="6" t="s">
        <v>34219</v>
      </c>
      <c r="K13762" s="6">
        <v>55</v>
      </c>
    </row>
    <row r="13763" spans="1:11" ht="112.5" x14ac:dyDescent="0.25">
      <c r="A13763" s="7" t="s">
        <v>35054</v>
      </c>
      <c r="B13763" s="6">
        <v>0</v>
      </c>
      <c r="C13763" s="6">
        <v>0</v>
      </c>
      <c r="D13763" s="6">
        <v>0</v>
      </c>
      <c r="E13763" s="6">
        <v>0</v>
      </c>
      <c r="F13763" s="6">
        <v>0</v>
      </c>
      <c r="G13763" s="6">
        <v>0</v>
      </c>
      <c r="H13763" s="6" t="s">
        <v>34217</v>
      </c>
      <c r="I13763" s="6" t="s">
        <v>45545</v>
      </c>
      <c r="J13763" s="6" t="s">
        <v>34219</v>
      </c>
      <c r="K13763" s="6">
        <v>56</v>
      </c>
    </row>
    <row r="13764" spans="1:11" x14ac:dyDescent="0.25">
      <c r="A13764" s="7" t="s">
        <v>34364</v>
      </c>
      <c r="B13764" s="6">
        <v>0</v>
      </c>
      <c r="C13764" s="6">
        <v>0</v>
      </c>
      <c r="D13764" s="6">
        <v>0</v>
      </c>
      <c r="E13764" s="6">
        <v>0</v>
      </c>
      <c r="F13764" s="6">
        <v>0</v>
      </c>
      <c r="G13764" s="6">
        <v>0</v>
      </c>
      <c r="H13764" s="6" t="s">
        <v>34217</v>
      </c>
      <c r="I13764" s="6" t="s">
        <v>45545</v>
      </c>
      <c r="J13764" s="6" t="s">
        <v>34219</v>
      </c>
      <c r="K13764" s="6">
        <v>57</v>
      </c>
    </row>
    <row r="13765" spans="1:11" ht="137.5" x14ac:dyDescent="0.25">
      <c r="A13765" s="7" t="s">
        <v>35055</v>
      </c>
      <c r="B13765" s="6">
        <v>0</v>
      </c>
      <c r="C13765" s="6">
        <v>0</v>
      </c>
      <c r="D13765" s="6">
        <v>0</v>
      </c>
      <c r="E13765" s="6">
        <v>0</v>
      </c>
      <c r="F13765" s="6">
        <v>0</v>
      </c>
      <c r="G13765" s="6">
        <v>0</v>
      </c>
      <c r="H13765" s="6" t="s">
        <v>34217</v>
      </c>
      <c r="I13765" s="6" t="s">
        <v>45545</v>
      </c>
      <c r="J13765" s="6" t="s">
        <v>34219</v>
      </c>
      <c r="K13765" s="6">
        <v>58</v>
      </c>
    </row>
    <row r="13766" spans="1:11" x14ac:dyDescent="0.25">
      <c r="A13766" s="7" t="s">
        <v>34366</v>
      </c>
      <c r="B13766" s="6">
        <v>0</v>
      </c>
      <c r="C13766" s="6">
        <v>0</v>
      </c>
      <c r="D13766" s="6">
        <v>0</v>
      </c>
      <c r="E13766" s="6">
        <v>0</v>
      </c>
      <c r="F13766" s="6">
        <v>0</v>
      </c>
      <c r="G13766" s="6">
        <v>0</v>
      </c>
      <c r="H13766" s="6" t="s">
        <v>34217</v>
      </c>
      <c r="I13766" s="6" t="s">
        <v>45545</v>
      </c>
      <c r="J13766" s="6" t="s">
        <v>34219</v>
      </c>
      <c r="K13766" s="6">
        <v>59</v>
      </c>
    </row>
    <row r="13767" spans="1:11" ht="137.5" x14ac:dyDescent="0.25">
      <c r="A13767" s="7" t="s">
        <v>45579</v>
      </c>
      <c r="B13767" s="6">
        <v>0</v>
      </c>
      <c r="C13767" s="6">
        <v>0</v>
      </c>
      <c r="D13767" s="6">
        <v>0</v>
      </c>
      <c r="E13767" s="6">
        <v>0</v>
      </c>
      <c r="F13767" s="6">
        <v>0</v>
      </c>
      <c r="G13767" s="6">
        <v>0</v>
      </c>
      <c r="H13767" s="6" t="s">
        <v>34217</v>
      </c>
      <c r="I13767" s="6" t="s">
        <v>45545</v>
      </c>
      <c r="J13767" s="6" t="s">
        <v>34219</v>
      </c>
      <c r="K13767" s="6">
        <v>60</v>
      </c>
    </row>
    <row r="13768" spans="1:11" ht="62.5" x14ac:dyDescent="0.25">
      <c r="A13768" s="7" t="s">
        <v>35057</v>
      </c>
      <c r="B13768" s="6">
        <v>0</v>
      </c>
      <c r="C13768" s="6">
        <v>0</v>
      </c>
      <c r="D13768" s="6">
        <v>0</v>
      </c>
      <c r="E13768" s="6">
        <v>0</v>
      </c>
      <c r="F13768" s="6">
        <v>0</v>
      </c>
      <c r="G13768" s="6">
        <v>0</v>
      </c>
      <c r="H13768" s="6" t="s">
        <v>34217</v>
      </c>
      <c r="I13768" s="6" t="s">
        <v>45545</v>
      </c>
      <c r="J13768" s="6" t="s">
        <v>34219</v>
      </c>
      <c r="K13768" s="6">
        <v>61</v>
      </c>
    </row>
    <row r="13769" spans="1:11" x14ac:dyDescent="0.25">
      <c r="A13769" s="7" t="s">
        <v>34383</v>
      </c>
      <c r="B13769" s="6">
        <v>0</v>
      </c>
      <c r="C13769" s="6">
        <v>0</v>
      </c>
      <c r="D13769" s="6">
        <v>0</v>
      </c>
      <c r="E13769" s="6">
        <v>0</v>
      </c>
      <c r="F13769" s="6">
        <v>0</v>
      </c>
      <c r="G13769" s="6">
        <v>0</v>
      </c>
      <c r="H13769" s="6" t="s">
        <v>34217</v>
      </c>
      <c r="I13769" s="6" t="s">
        <v>45545</v>
      </c>
      <c r="J13769" s="6" t="s">
        <v>34219</v>
      </c>
      <c r="K13769" s="6">
        <v>62</v>
      </c>
    </row>
    <row r="13770" spans="1:11" ht="37.5" x14ac:dyDescent="0.25">
      <c r="A13770" s="7" t="s">
        <v>35058</v>
      </c>
      <c r="B13770" s="6">
        <v>0</v>
      </c>
      <c r="C13770" s="6">
        <v>0</v>
      </c>
      <c r="D13770" s="6">
        <v>0</v>
      </c>
      <c r="E13770" s="6">
        <v>0</v>
      </c>
      <c r="F13770" s="6">
        <v>0</v>
      </c>
      <c r="G13770" s="6">
        <v>0</v>
      </c>
      <c r="H13770" s="6" t="s">
        <v>34217</v>
      </c>
      <c r="I13770" s="6" t="s">
        <v>45545</v>
      </c>
      <c r="J13770" s="6" t="s">
        <v>34219</v>
      </c>
      <c r="K13770" s="6">
        <v>63</v>
      </c>
    </row>
    <row r="13771" spans="1:11" x14ac:dyDescent="0.25">
      <c r="A13771" s="7" t="s">
        <v>34216</v>
      </c>
      <c r="B13771" s="6">
        <v>0</v>
      </c>
      <c r="C13771" s="6">
        <v>0</v>
      </c>
      <c r="D13771" s="6">
        <v>0</v>
      </c>
      <c r="E13771" s="6">
        <v>0</v>
      </c>
      <c r="F13771" s="6">
        <v>0</v>
      </c>
      <c r="G13771" s="6">
        <v>0</v>
      </c>
      <c r="H13771" s="6" t="s">
        <v>34217</v>
      </c>
      <c r="I13771" s="6" t="s">
        <v>45580</v>
      </c>
      <c r="J13771" s="6" t="s">
        <v>34219</v>
      </c>
      <c r="K13771" s="6">
        <v>0</v>
      </c>
    </row>
    <row r="13772" spans="1:11" ht="25" x14ac:dyDescent="0.25">
      <c r="A13772" s="7" t="s">
        <v>45581</v>
      </c>
      <c r="B13772" s="6">
        <v>0</v>
      </c>
      <c r="C13772" s="6">
        <v>0</v>
      </c>
      <c r="D13772" s="6">
        <v>0</v>
      </c>
      <c r="E13772" s="6">
        <v>0</v>
      </c>
      <c r="F13772" s="6">
        <v>0</v>
      </c>
      <c r="G13772" s="6">
        <v>0</v>
      </c>
      <c r="H13772" s="6" t="s">
        <v>34217</v>
      </c>
      <c r="I13772" s="6" t="s">
        <v>45580</v>
      </c>
      <c r="J13772" s="6" t="s">
        <v>34219</v>
      </c>
      <c r="K13772" s="6">
        <v>1</v>
      </c>
    </row>
    <row r="13773" spans="1:11" ht="25" x14ac:dyDescent="0.25">
      <c r="A13773" s="7" t="s">
        <v>45582</v>
      </c>
      <c r="B13773" s="6">
        <v>1</v>
      </c>
      <c r="C13773" s="6">
        <v>0</v>
      </c>
      <c r="D13773" s="6">
        <v>0</v>
      </c>
      <c r="E13773" s="6">
        <v>0</v>
      </c>
      <c r="F13773" s="6">
        <v>0</v>
      </c>
      <c r="G13773" s="6">
        <v>0</v>
      </c>
      <c r="H13773" s="6" t="s">
        <v>34206</v>
      </c>
      <c r="I13773" s="6" t="s">
        <v>45580</v>
      </c>
      <c r="J13773" s="6" t="s">
        <v>34219</v>
      </c>
      <c r="K13773" s="6">
        <v>2</v>
      </c>
    </row>
    <row r="13774" spans="1:11" ht="25" x14ac:dyDescent="0.25">
      <c r="A13774" s="7" t="s">
        <v>45583</v>
      </c>
      <c r="B13774" s="6">
        <v>1</v>
      </c>
      <c r="C13774" s="6">
        <v>0</v>
      </c>
      <c r="D13774" s="6">
        <v>0</v>
      </c>
      <c r="E13774" s="6">
        <v>0</v>
      </c>
      <c r="F13774" s="6">
        <v>0</v>
      </c>
      <c r="G13774" s="6">
        <v>0</v>
      </c>
      <c r="H13774" s="6" t="s">
        <v>34206</v>
      </c>
      <c r="I13774" s="6" t="s">
        <v>45580</v>
      </c>
      <c r="J13774" s="6" t="s">
        <v>34219</v>
      </c>
      <c r="K13774" s="6">
        <v>3</v>
      </c>
    </row>
    <row r="13775" spans="1:11" x14ac:dyDescent="0.25">
      <c r="A13775" s="7" t="s">
        <v>45584</v>
      </c>
      <c r="B13775" s="6">
        <v>1</v>
      </c>
      <c r="C13775" s="6">
        <v>0</v>
      </c>
      <c r="D13775" s="6">
        <v>0</v>
      </c>
      <c r="E13775" s="6">
        <v>0</v>
      </c>
      <c r="F13775" s="6">
        <v>0</v>
      </c>
      <c r="G13775" s="6">
        <v>0</v>
      </c>
      <c r="H13775" s="6" t="s">
        <v>34206</v>
      </c>
      <c r="I13775" s="6" t="s">
        <v>45580</v>
      </c>
      <c r="J13775" s="6" t="s">
        <v>34219</v>
      </c>
      <c r="K13775" s="6">
        <v>4</v>
      </c>
    </row>
    <row r="13776" spans="1:11" x14ac:dyDescent="0.25">
      <c r="A13776" s="7" t="s">
        <v>45585</v>
      </c>
      <c r="B13776" s="6">
        <v>1</v>
      </c>
      <c r="C13776" s="6">
        <v>0</v>
      </c>
      <c r="D13776" s="6">
        <v>0</v>
      </c>
      <c r="E13776" s="6">
        <v>0</v>
      </c>
      <c r="F13776" s="6">
        <v>0</v>
      </c>
      <c r="G13776" s="6">
        <v>0</v>
      </c>
      <c r="H13776" s="6" t="s">
        <v>34206</v>
      </c>
      <c r="I13776" s="6" t="s">
        <v>45580</v>
      </c>
      <c r="J13776" s="6" t="s">
        <v>34219</v>
      </c>
      <c r="K13776" s="6">
        <v>5</v>
      </c>
    </row>
    <row r="13777" spans="1:11" x14ac:dyDescent="0.25">
      <c r="A13777" s="7" t="s">
        <v>45586</v>
      </c>
      <c r="B13777" s="6">
        <v>1</v>
      </c>
      <c r="C13777" s="6">
        <v>0</v>
      </c>
      <c r="D13777" s="6">
        <v>0</v>
      </c>
      <c r="E13777" s="6">
        <v>0</v>
      </c>
      <c r="F13777" s="6">
        <v>0</v>
      </c>
      <c r="G13777" s="6">
        <v>0</v>
      </c>
      <c r="H13777" s="6" t="s">
        <v>34206</v>
      </c>
      <c r="I13777" s="6" t="s">
        <v>45580</v>
      </c>
      <c r="J13777" s="6" t="s">
        <v>34219</v>
      </c>
      <c r="K13777" s="6">
        <v>6</v>
      </c>
    </row>
    <row r="13778" spans="1:11" ht="37.5" x14ac:dyDescent="0.25">
      <c r="A13778" s="7" t="s">
        <v>45587</v>
      </c>
      <c r="B13778" s="6">
        <v>1</v>
      </c>
      <c r="C13778" s="6">
        <v>0</v>
      </c>
      <c r="D13778" s="6">
        <v>0</v>
      </c>
      <c r="E13778" s="6">
        <v>0</v>
      </c>
      <c r="F13778" s="6">
        <v>0</v>
      </c>
      <c r="G13778" s="6">
        <v>0</v>
      </c>
      <c r="H13778" s="6" t="s">
        <v>34206</v>
      </c>
      <c r="I13778" s="6" t="s">
        <v>45580</v>
      </c>
      <c r="J13778" s="6" t="s">
        <v>34219</v>
      </c>
      <c r="K13778" s="6">
        <v>7</v>
      </c>
    </row>
    <row r="13779" spans="1:11" x14ac:dyDescent="0.25">
      <c r="A13779" s="7" t="s">
        <v>45588</v>
      </c>
      <c r="B13779" s="6">
        <v>1</v>
      </c>
      <c r="C13779" s="6">
        <v>0</v>
      </c>
      <c r="D13779" s="6">
        <v>0</v>
      </c>
      <c r="E13779" s="6">
        <v>0</v>
      </c>
      <c r="F13779" s="6">
        <v>0</v>
      </c>
      <c r="G13779" s="6">
        <v>0</v>
      </c>
      <c r="H13779" s="6" t="s">
        <v>34206</v>
      </c>
      <c r="I13779" s="6" t="s">
        <v>45580</v>
      </c>
      <c r="J13779" s="6" t="s">
        <v>34219</v>
      </c>
      <c r="K13779" s="6">
        <v>8</v>
      </c>
    </row>
    <row r="13780" spans="1:11" ht="25" x14ac:dyDescent="0.25">
      <c r="A13780" s="7" t="s">
        <v>45589</v>
      </c>
      <c r="B13780" s="6">
        <v>0</v>
      </c>
      <c r="C13780" s="6">
        <v>0</v>
      </c>
      <c r="D13780" s="6">
        <v>0</v>
      </c>
      <c r="E13780" s="6">
        <v>0</v>
      </c>
      <c r="F13780" s="6">
        <v>1</v>
      </c>
      <c r="G13780" s="6">
        <v>0</v>
      </c>
      <c r="H13780" s="6" t="s">
        <v>34210</v>
      </c>
      <c r="I13780" s="6" t="s">
        <v>45580</v>
      </c>
      <c r="J13780" s="6" t="s">
        <v>34219</v>
      </c>
      <c r="K13780" s="6">
        <v>9</v>
      </c>
    </row>
    <row r="13781" spans="1:11" x14ac:dyDescent="0.25">
      <c r="A13781" s="7" t="s">
        <v>45590</v>
      </c>
      <c r="B13781" s="6">
        <v>0</v>
      </c>
      <c r="C13781" s="6">
        <v>0</v>
      </c>
      <c r="D13781" s="6">
        <v>0</v>
      </c>
      <c r="E13781" s="6">
        <v>1</v>
      </c>
      <c r="F13781" s="6">
        <v>0</v>
      </c>
      <c r="G13781" s="6">
        <v>0</v>
      </c>
      <c r="H13781" s="6" t="s">
        <v>34209</v>
      </c>
      <c r="I13781" s="6" t="s">
        <v>45580</v>
      </c>
      <c r="J13781" s="6" t="s">
        <v>34219</v>
      </c>
      <c r="K13781" s="6">
        <v>10</v>
      </c>
    </row>
    <row r="13782" spans="1:11" ht="50" x14ac:dyDescent="0.25">
      <c r="A13782" s="7" t="s">
        <v>45591</v>
      </c>
      <c r="B13782" s="6">
        <v>0</v>
      </c>
      <c r="C13782" s="6">
        <v>0</v>
      </c>
      <c r="D13782" s="6">
        <v>0</v>
      </c>
      <c r="E13782" s="6">
        <v>1</v>
      </c>
      <c r="F13782" s="6">
        <v>0</v>
      </c>
      <c r="G13782" s="6">
        <v>0</v>
      </c>
      <c r="H13782" s="6" t="s">
        <v>34209</v>
      </c>
      <c r="I13782" s="6" t="s">
        <v>45580</v>
      </c>
      <c r="J13782" s="6" t="s">
        <v>34219</v>
      </c>
      <c r="K13782" s="6">
        <v>11</v>
      </c>
    </row>
    <row r="13783" spans="1:11" x14ac:dyDescent="0.25">
      <c r="A13783" s="7" t="s">
        <v>36007</v>
      </c>
      <c r="B13783" s="6">
        <v>0</v>
      </c>
      <c r="C13783" s="6">
        <v>0</v>
      </c>
      <c r="D13783" s="6">
        <v>0</v>
      </c>
      <c r="E13783" s="6">
        <v>0</v>
      </c>
      <c r="F13783" s="6">
        <v>0</v>
      </c>
      <c r="G13783" s="6">
        <v>0</v>
      </c>
      <c r="H13783" s="6" t="s">
        <v>34217</v>
      </c>
      <c r="I13783" s="6" t="s">
        <v>45580</v>
      </c>
      <c r="J13783" s="6" t="s">
        <v>34219</v>
      </c>
      <c r="K13783" s="6">
        <v>12</v>
      </c>
    </row>
    <row r="13784" spans="1:11" x14ac:dyDescent="0.25">
      <c r="A13784" s="7" t="s">
        <v>45592</v>
      </c>
      <c r="B13784" s="6">
        <v>0</v>
      </c>
      <c r="C13784" s="6">
        <v>0</v>
      </c>
      <c r="D13784" s="6">
        <v>0</v>
      </c>
      <c r="E13784" s="6">
        <v>0</v>
      </c>
      <c r="F13784" s="6">
        <v>0</v>
      </c>
      <c r="G13784" s="6">
        <v>0</v>
      </c>
      <c r="H13784" s="6" t="s">
        <v>34217</v>
      </c>
      <c r="I13784" s="6" t="s">
        <v>45580</v>
      </c>
      <c r="J13784" s="6" t="s">
        <v>34219</v>
      </c>
      <c r="K13784" s="6">
        <v>13</v>
      </c>
    </row>
    <row r="13785" spans="1:11" ht="75" x14ac:dyDescent="0.25">
      <c r="A13785" s="7" t="s">
        <v>45593</v>
      </c>
      <c r="B13785" s="6">
        <v>0</v>
      </c>
      <c r="C13785" s="6">
        <v>1</v>
      </c>
      <c r="D13785" s="6">
        <v>0</v>
      </c>
      <c r="E13785" s="6">
        <v>0</v>
      </c>
      <c r="F13785" s="6">
        <v>0</v>
      </c>
      <c r="G13785" s="6">
        <v>0</v>
      </c>
      <c r="H13785" s="6" t="s">
        <v>34207</v>
      </c>
      <c r="I13785" s="6" t="s">
        <v>45580</v>
      </c>
      <c r="J13785" s="6" t="s">
        <v>34219</v>
      </c>
      <c r="K13785" s="6">
        <v>14</v>
      </c>
    </row>
    <row r="13786" spans="1:11" x14ac:dyDescent="0.25">
      <c r="A13786" s="7" t="s">
        <v>45594</v>
      </c>
      <c r="B13786" s="6">
        <v>0</v>
      </c>
      <c r="C13786" s="6">
        <v>0</v>
      </c>
      <c r="D13786" s="6">
        <v>0</v>
      </c>
      <c r="E13786" s="6">
        <v>0</v>
      </c>
      <c r="F13786" s="6">
        <v>0</v>
      </c>
      <c r="G13786" s="6">
        <v>0</v>
      </c>
      <c r="H13786" s="6" t="s">
        <v>34217</v>
      </c>
      <c r="I13786" s="6" t="s">
        <v>45595</v>
      </c>
      <c r="J13786" s="6" t="s">
        <v>34219</v>
      </c>
      <c r="K13786" s="6">
        <v>0</v>
      </c>
    </row>
    <row r="13787" spans="1:11" x14ac:dyDescent="0.25">
      <c r="A13787" s="7" t="s">
        <v>45596</v>
      </c>
      <c r="B13787" s="6">
        <v>0</v>
      </c>
      <c r="C13787" s="6">
        <v>0</v>
      </c>
      <c r="D13787" s="6">
        <v>0</v>
      </c>
      <c r="E13787" s="6">
        <v>0</v>
      </c>
      <c r="F13787" s="6">
        <v>0</v>
      </c>
      <c r="G13787" s="6">
        <v>0</v>
      </c>
      <c r="H13787" s="6" t="s">
        <v>34217</v>
      </c>
      <c r="I13787" s="6" t="s">
        <v>45595</v>
      </c>
      <c r="J13787" s="6" t="s">
        <v>34219</v>
      </c>
      <c r="K13787" s="6">
        <v>1</v>
      </c>
    </row>
    <row r="13788" spans="1:11" x14ac:dyDescent="0.25">
      <c r="A13788" s="7" t="s">
        <v>45597</v>
      </c>
      <c r="B13788" s="6">
        <v>0</v>
      </c>
      <c r="C13788" s="6">
        <v>0</v>
      </c>
      <c r="D13788" s="6">
        <v>0</v>
      </c>
      <c r="E13788" s="6">
        <v>0</v>
      </c>
      <c r="F13788" s="6">
        <v>0</v>
      </c>
      <c r="G13788" s="6">
        <v>0</v>
      </c>
      <c r="H13788" s="6" t="s">
        <v>34217</v>
      </c>
      <c r="I13788" s="6" t="s">
        <v>45595</v>
      </c>
      <c r="J13788" s="6" t="s">
        <v>34219</v>
      </c>
      <c r="K13788" s="6">
        <v>2</v>
      </c>
    </row>
    <row r="13789" spans="1:11" x14ac:dyDescent="0.25">
      <c r="A13789" s="7" t="s">
        <v>45598</v>
      </c>
      <c r="B13789" s="6">
        <v>0</v>
      </c>
      <c r="C13789" s="6">
        <v>0</v>
      </c>
      <c r="D13789" s="6">
        <v>0</v>
      </c>
      <c r="E13789" s="6">
        <v>0</v>
      </c>
      <c r="F13789" s="6">
        <v>0</v>
      </c>
      <c r="G13789" s="6">
        <v>1</v>
      </c>
      <c r="H13789" s="6" t="s">
        <v>34211</v>
      </c>
      <c r="I13789" s="6" t="s">
        <v>45595</v>
      </c>
      <c r="J13789" s="6" t="s">
        <v>34219</v>
      </c>
      <c r="K13789" s="6">
        <v>3</v>
      </c>
    </row>
    <row r="13790" spans="1:11" ht="25" x14ac:dyDescent="0.25">
      <c r="A13790" s="7" t="s">
        <v>45599</v>
      </c>
      <c r="B13790" s="6">
        <v>0</v>
      </c>
      <c r="C13790" s="6">
        <v>0</v>
      </c>
      <c r="D13790" s="6">
        <v>0</v>
      </c>
      <c r="E13790" s="6">
        <v>0</v>
      </c>
      <c r="F13790" s="6">
        <v>0</v>
      </c>
      <c r="G13790" s="6">
        <v>1</v>
      </c>
      <c r="H13790" s="6" t="s">
        <v>34211</v>
      </c>
      <c r="I13790" s="6" t="s">
        <v>45595</v>
      </c>
      <c r="J13790" s="6" t="s">
        <v>34219</v>
      </c>
      <c r="K13790" s="6">
        <v>4</v>
      </c>
    </row>
    <row r="13791" spans="1:11" ht="25" x14ac:dyDescent="0.25">
      <c r="A13791" s="7" t="s">
        <v>45600</v>
      </c>
      <c r="B13791" s="6">
        <v>0</v>
      </c>
      <c r="C13791" s="6">
        <v>0</v>
      </c>
      <c r="D13791" s="6">
        <v>0</v>
      </c>
      <c r="E13791" s="6">
        <v>0</v>
      </c>
      <c r="F13791" s="6">
        <v>0</v>
      </c>
      <c r="G13791" s="6">
        <v>1</v>
      </c>
      <c r="H13791" s="6" t="s">
        <v>34211</v>
      </c>
      <c r="I13791" s="6" t="s">
        <v>45595</v>
      </c>
      <c r="J13791" s="6" t="s">
        <v>34219</v>
      </c>
      <c r="K13791" s="6">
        <v>5</v>
      </c>
    </row>
    <row r="13792" spans="1:11" x14ac:dyDescent="0.25">
      <c r="A13792" s="7" t="s">
        <v>45601</v>
      </c>
      <c r="B13792" s="6">
        <v>0</v>
      </c>
      <c r="C13792" s="6">
        <v>0</v>
      </c>
      <c r="D13792" s="6">
        <v>0</v>
      </c>
      <c r="E13792" s="6">
        <v>0</v>
      </c>
      <c r="F13792" s="6">
        <v>0</v>
      </c>
      <c r="G13792" s="6">
        <v>1</v>
      </c>
      <c r="H13792" s="6" t="s">
        <v>34211</v>
      </c>
      <c r="I13792" s="6" t="s">
        <v>45595</v>
      </c>
      <c r="J13792" s="6" t="s">
        <v>34219</v>
      </c>
      <c r="K13792" s="6">
        <v>6</v>
      </c>
    </row>
    <row r="13793" spans="1:11" x14ac:dyDescent="0.25">
      <c r="A13793" s="7" t="s">
        <v>34753</v>
      </c>
      <c r="B13793" s="6">
        <v>0</v>
      </c>
      <c r="C13793" s="6">
        <v>0</v>
      </c>
      <c r="D13793" s="6">
        <v>0</v>
      </c>
      <c r="E13793" s="6">
        <v>0</v>
      </c>
      <c r="F13793" s="6">
        <v>1</v>
      </c>
      <c r="G13793" s="6">
        <v>0</v>
      </c>
      <c r="H13793" s="6" t="s">
        <v>34210</v>
      </c>
      <c r="I13793" s="6" t="s">
        <v>45595</v>
      </c>
      <c r="J13793" s="6" t="s">
        <v>34219</v>
      </c>
      <c r="K13793" s="6">
        <v>7</v>
      </c>
    </row>
    <row r="13794" spans="1:11" ht="25" x14ac:dyDescent="0.25">
      <c r="A13794" s="7" t="s">
        <v>45602</v>
      </c>
      <c r="B13794" s="6">
        <v>0</v>
      </c>
      <c r="C13794" s="6">
        <v>0</v>
      </c>
      <c r="D13794" s="6">
        <v>0</v>
      </c>
      <c r="E13794" s="6">
        <v>0</v>
      </c>
      <c r="F13794" s="6">
        <v>1</v>
      </c>
      <c r="G13794" s="6">
        <v>0</v>
      </c>
      <c r="H13794" s="6" t="s">
        <v>34210</v>
      </c>
      <c r="I13794" s="6" t="s">
        <v>45595</v>
      </c>
      <c r="J13794" s="6" t="s">
        <v>34219</v>
      </c>
      <c r="K13794" s="6">
        <v>8</v>
      </c>
    </row>
    <row r="13795" spans="1:11" x14ac:dyDescent="0.25">
      <c r="A13795" s="7" t="s">
        <v>45603</v>
      </c>
      <c r="B13795" s="6">
        <v>0</v>
      </c>
      <c r="C13795" s="6">
        <v>0</v>
      </c>
      <c r="D13795" s="6">
        <v>0</v>
      </c>
      <c r="E13795" s="6">
        <v>0</v>
      </c>
      <c r="F13795" s="6">
        <v>1</v>
      </c>
      <c r="G13795" s="6">
        <v>0</v>
      </c>
      <c r="H13795" s="6" t="s">
        <v>34210</v>
      </c>
      <c r="I13795" s="6" t="s">
        <v>45595</v>
      </c>
      <c r="J13795" s="6" t="s">
        <v>34219</v>
      </c>
      <c r="K13795" s="6">
        <v>9</v>
      </c>
    </row>
    <row r="13796" spans="1:11" x14ac:dyDescent="0.25">
      <c r="A13796" s="7" t="s">
        <v>45604</v>
      </c>
      <c r="B13796" s="6">
        <v>0</v>
      </c>
      <c r="C13796" s="6">
        <v>0</v>
      </c>
      <c r="D13796" s="6">
        <v>0</v>
      </c>
      <c r="E13796" s="6">
        <v>0</v>
      </c>
      <c r="F13796" s="6">
        <v>1</v>
      </c>
      <c r="G13796" s="6">
        <v>0</v>
      </c>
      <c r="H13796" s="6" t="s">
        <v>34210</v>
      </c>
      <c r="I13796" s="6" t="s">
        <v>45595</v>
      </c>
      <c r="J13796" s="6" t="s">
        <v>34219</v>
      </c>
      <c r="K13796" s="6">
        <v>10</v>
      </c>
    </row>
    <row r="13797" spans="1:11" x14ac:dyDescent="0.25">
      <c r="A13797" s="7" t="s">
        <v>45605</v>
      </c>
      <c r="B13797" s="6">
        <v>0</v>
      </c>
      <c r="C13797" s="6">
        <v>0</v>
      </c>
      <c r="D13797" s="6">
        <v>0</v>
      </c>
      <c r="E13797" s="6">
        <v>0</v>
      </c>
      <c r="F13797" s="6">
        <v>1</v>
      </c>
      <c r="G13797" s="6">
        <v>0</v>
      </c>
      <c r="H13797" s="6" t="s">
        <v>34210</v>
      </c>
      <c r="I13797" s="6" t="s">
        <v>45595</v>
      </c>
      <c r="J13797" s="6" t="s">
        <v>34219</v>
      </c>
      <c r="K13797" s="6">
        <v>11</v>
      </c>
    </row>
    <row r="13798" spans="1:11" ht="37.5" x14ac:dyDescent="0.25">
      <c r="A13798" s="7" t="s">
        <v>45606</v>
      </c>
      <c r="B13798" s="6">
        <v>0</v>
      </c>
      <c r="C13798" s="6">
        <v>0</v>
      </c>
      <c r="D13798" s="6">
        <v>0</v>
      </c>
      <c r="E13798" s="6">
        <v>1</v>
      </c>
      <c r="F13798" s="6">
        <v>0</v>
      </c>
      <c r="G13798" s="6">
        <v>0</v>
      </c>
      <c r="H13798" s="6" t="s">
        <v>34209</v>
      </c>
      <c r="I13798" s="6" t="s">
        <v>45595</v>
      </c>
      <c r="J13798" s="6" t="s">
        <v>34219</v>
      </c>
      <c r="K13798" s="6">
        <v>12</v>
      </c>
    </row>
    <row r="13799" spans="1:11" x14ac:dyDescent="0.25">
      <c r="A13799" s="7" t="s">
        <v>45607</v>
      </c>
      <c r="B13799" s="6">
        <v>0</v>
      </c>
      <c r="C13799" s="6">
        <v>0</v>
      </c>
      <c r="D13799" s="6">
        <v>0</v>
      </c>
      <c r="E13799" s="6">
        <v>1</v>
      </c>
      <c r="F13799" s="6">
        <v>0</v>
      </c>
      <c r="G13799" s="6">
        <v>0</v>
      </c>
      <c r="H13799" s="6" t="s">
        <v>34209</v>
      </c>
      <c r="I13799" s="6" t="s">
        <v>45595</v>
      </c>
      <c r="J13799" s="6" t="s">
        <v>34219</v>
      </c>
      <c r="K13799" s="6">
        <v>13</v>
      </c>
    </row>
    <row r="13800" spans="1:11" ht="25" x14ac:dyDescent="0.25">
      <c r="A13800" s="7" t="s">
        <v>45608</v>
      </c>
      <c r="B13800" s="6">
        <v>0</v>
      </c>
      <c r="C13800" s="6">
        <v>0</v>
      </c>
      <c r="D13800" s="6">
        <v>0</v>
      </c>
      <c r="E13800" s="6">
        <v>1</v>
      </c>
      <c r="F13800" s="6">
        <v>0</v>
      </c>
      <c r="G13800" s="6">
        <v>0</v>
      </c>
      <c r="H13800" s="6" t="s">
        <v>34209</v>
      </c>
      <c r="I13800" s="6" t="s">
        <v>45595</v>
      </c>
      <c r="J13800" s="6" t="s">
        <v>34219</v>
      </c>
      <c r="K13800" s="6">
        <v>14</v>
      </c>
    </row>
    <row r="13801" spans="1:11" x14ac:dyDescent="0.25">
      <c r="A13801" s="7" t="s">
        <v>45609</v>
      </c>
      <c r="B13801" s="6">
        <v>0</v>
      </c>
      <c r="C13801" s="6">
        <v>0</v>
      </c>
      <c r="D13801" s="6">
        <v>0</v>
      </c>
      <c r="E13801" s="6">
        <v>1</v>
      </c>
      <c r="F13801" s="6">
        <v>0</v>
      </c>
      <c r="G13801" s="6">
        <v>0</v>
      </c>
      <c r="H13801" s="6" t="s">
        <v>34209</v>
      </c>
      <c r="I13801" s="6" t="s">
        <v>45595</v>
      </c>
      <c r="J13801" s="6" t="s">
        <v>34219</v>
      </c>
      <c r="K13801" s="6">
        <v>15</v>
      </c>
    </row>
    <row r="13802" spans="1:11" ht="25" x14ac:dyDescent="0.25">
      <c r="A13802" s="7" t="s">
        <v>45610</v>
      </c>
      <c r="B13802" s="6">
        <v>0</v>
      </c>
      <c r="C13802" s="6">
        <v>0</v>
      </c>
      <c r="D13802" s="6">
        <v>0</v>
      </c>
      <c r="E13802" s="6">
        <v>1</v>
      </c>
      <c r="F13802" s="6">
        <v>0</v>
      </c>
      <c r="G13802" s="6">
        <v>0</v>
      </c>
      <c r="H13802" s="6" t="s">
        <v>34209</v>
      </c>
      <c r="I13802" s="6" t="s">
        <v>45595</v>
      </c>
      <c r="J13802" s="6" t="s">
        <v>34219</v>
      </c>
      <c r="K13802" s="6">
        <v>16</v>
      </c>
    </row>
    <row r="13803" spans="1:11" x14ac:dyDescent="0.25">
      <c r="A13803" s="7" t="s">
        <v>45611</v>
      </c>
      <c r="B13803" s="6">
        <v>0</v>
      </c>
      <c r="C13803" s="6">
        <v>0</v>
      </c>
      <c r="D13803" s="6">
        <v>0</v>
      </c>
      <c r="E13803" s="6">
        <v>1</v>
      </c>
      <c r="F13803" s="6">
        <v>0</v>
      </c>
      <c r="G13803" s="6">
        <v>0</v>
      </c>
      <c r="H13803" s="6" t="s">
        <v>34209</v>
      </c>
      <c r="I13803" s="6" t="s">
        <v>45595</v>
      </c>
      <c r="J13803" s="6" t="s">
        <v>34219</v>
      </c>
      <c r="K13803" s="6">
        <v>17</v>
      </c>
    </row>
    <row r="13804" spans="1:11" x14ac:dyDescent="0.25">
      <c r="A13804" s="7" t="s">
        <v>45612</v>
      </c>
      <c r="B13804" s="6">
        <v>0</v>
      </c>
      <c r="C13804" s="6">
        <v>0</v>
      </c>
      <c r="D13804" s="6">
        <v>0</v>
      </c>
      <c r="E13804" s="6">
        <v>1</v>
      </c>
      <c r="F13804" s="6">
        <v>0</v>
      </c>
      <c r="G13804" s="6">
        <v>0</v>
      </c>
      <c r="H13804" s="6" t="s">
        <v>34209</v>
      </c>
      <c r="I13804" s="6" t="s">
        <v>45595</v>
      </c>
      <c r="J13804" s="6" t="s">
        <v>34219</v>
      </c>
      <c r="K13804" s="6">
        <v>18</v>
      </c>
    </row>
    <row r="13805" spans="1:11" x14ac:dyDescent="0.25">
      <c r="A13805" s="7" t="s">
        <v>45613</v>
      </c>
      <c r="B13805" s="6">
        <v>0</v>
      </c>
      <c r="C13805" s="6">
        <v>0</v>
      </c>
      <c r="D13805" s="6">
        <v>0</v>
      </c>
      <c r="E13805" s="6">
        <v>1</v>
      </c>
      <c r="F13805" s="6">
        <v>0</v>
      </c>
      <c r="G13805" s="6">
        <v>0</v>
      </c>
      <c r="H13805" s="6" t="s">
        <v>34209</v>
      </c>
      <c r="I13805" s="6" t="s">
        <v>45595</v>
      </c>
      <c r="J13805" s="6" t="s">
        <v>34219</v>
      </c>
      <c r="K13805" s="6">
        <v>19</v>
      </c>
    </row>
    <row r="13806" spans="1:11" ht="37.5" x14ac:dyDescent="0.25">
      <c r="A13806" s="7" t="s">
        <v>45614</v>
      </c>
      <c r="B13806" s="6">
        <v>0</v>
      </c>
      <c r="C13806" s="6">
        <v>0</v>
      </c>
      <c r="D13806" s="6">
        <v>0</v>
      </c>
      <c r="E13806" s="6">
        <v>0</v>
      </c>
      <c r="F13806" s="6">
        <v>0</v>
      </c>
      <c r="G13806" s="6">
        <v>1</v>
      </c>
      <c r="H13806" s="6" t="s">
        <v>34211</v>
      </c>
      <c r="I13806" s="6" t="s">
        <v>45595</v>
      </c>
      <c r="J13806" s="6" t="s">
        <v>34219</v>
      </c>
      <c r="K13806" s="6">
        <v>20</v>
      </c>
    </row>
    <row r="13807" spans="1:11" x14ac:dyDescent="0.25">
      <c r="A13807" s="7" t="s">
        <v>45615</v>
      </c>
      <c r="B13807" s="6">
        <v>0</v>
      </c>
      <c r="C13807" s="6">
        <v>0</v>
      </c>
      <c r="D13807" s="6">
        <v>0</v>
      </c>
      <c r="E13807" s="6">
        <v>0</v>
      </c>
      <c r="F13807" s="6">
        <v>0</v>
      </c>
      <c r="G13807" s="6">
        <v>1</v>
      </c>
      <c r="H13807" s="6" t="s">
        <v>34211</v>
      </c>
      <c r="I13807" s="6" t="s">
        <v>45595</v>
      </c>
      <c r="J13807" s="6" t="s">
        <v>34219</v>
      </c>
      <c r="K13807" s="6">
        <v>21</v>
      </c>
    </row>
    <row r="13808" spans="1:11" ht="37.5" x14ac:dyDescent="0.25">
      <c r="A13808" s="7" t="s">
        <v>45616</v>
      </c>
      <c r="B13808" s="6">
        <v>0</v>
      </c>
      <c r="C13808" s="6">
        <v>0</v>
      </c>
      <c r="D13808" s="6">
        <v>0</v>
      </c>
      <c r="E13808" s="6">
        <v>0</v>
      </c>
      <c r="F13808" s="6">
        <v>0</v>
      </c>
      <c r="G13808" s="6">
        <v>1</v>
      </c>
      <c r="H13808" s="6" t="s">
        <v>34211</v>
      </c>
      <c r="I13808" s="6" t="s">
        <v>45595</v>
      </c>
      <c r="J13808" s="6" t="s">
        <v>34219</v>
      </c>
      <c r="K13808" s="6">
        <v>22</v>
      </c>
    </row>
    <row r="13809" spans="1:11" ht="25" x14ac:dyDescent="0.25">
      <c r="A13809" s="7" t="s">
        <v>45617</v>
      </c>
      <c r="B13809" s="6">
        <v>0</v>
      </c>
      <c r="C13809" s="6">
        <v>0</v>
      </c>
      <c r="D13809" s="6">
        <v>0</v>
      </c>
      <c r="E13809" s="6">
        <v>0</v>
      </c>
      <c r="F13809" s="6">
        <v>0</v>
      </c>
      <c r="G13809" s="6">
        <v>1</v>
      </c>
      <c r="H13809" s="6" t="s">
        <v>34211</v>
      </c>
      <c r="I13809" s="6" t="s">
        <v>45595</v>
      </c>
      <c r="J13809" s="6" t="s">
        <v>34219</v>
      </c>
      <c r="K13809" s="6">
        <v>23</v>
      </c>
    </row>
    <row r="13810" spans="1:11" ht="37.5" x14ac:dyDescent="0.25">
      <c r="A13810" s="7" t="s">
        <v>45618</v>
      </c>
      <c r="B13810" s="6">
        <v>0</v>
      </c>
      <c r="C13810" s="6">
        <v>0</v>
      </c>
      <c r="D13810" s="6">
        <v>0</v>
      </c>
      <c r="E13810" s="6">
        <v>1</v>
      </c>
      <c r="F13810" s="6">
        <v>0</v>
      </c>
      <c r="G13810" s="6">
        <v>0</v>
      </c>
      <c r="H13810" s="6" t="s">
        <v>34209</v>
      </c>
      <c r="I13810" s="6" t="s">
        <v>45595</v>
      </c>
      <c r="J13810" s="6" t="s">
        <v>34219</v>
      </c>
      <c r="K13810" s="6">
        <v>24</v>
      </c>
    </row>
    <row r="13811" spans="1:11" x14ac:dyDescent="0.25">
      <c r="A13811" s="7" t="s">
        <v>45619</v>
      </c>
      <c r="B13811" s="6">
        <v>0</v>
      </c>
      <c r="C13811" s="6">
        <v>0</v>
      </c>
      <c r="D13811" s="6">
        <v>0</v>
      </c>
      <c r="E13811" s="6">
        <v>1</v>
      </c>
      <c r="F13811" s="6">
        <v>0</v>
      </c>
      <c r="G13811" s="6">
        <v>0</v>
      </c>
      <c r="H13811" s="6" t="s">
        <v>34209</v>
      </c>
      <c r="I13811" s="6" t="s">
        <v>45595</v>
      </c>
      <c r="J13811" s="6" t="s">
        <v>34219</v>
      </c>
      <c r="K13811" s="6">
        <v>25</v>
      </c>
    </row>
    <row r="13812" spans="1:11" x14ac:dyDescent="0.25">
      <c r="A13812" s="7" t="s">
        <v>45620</v>
      </c>
      <c r="B13812" s="6">
        <v>0</v>
      </c>
      <c r="C13812" s="6">
        <v>0</v>
      </c>
      <c r="D13812" s="6">
        <v>0</v>
      </c>
      <c r="E13812" s="6">
        <v>0</v>
      </c>
      <c r="F13812" s="6">
        <v>0</v>
      </c>
      <c r="G13812" s="6">
        <v>0</v>
      </c>
      <c r="H13812" s="6" t="s">
        <v>34217</v>
      </c>
      <c r="I13812" s="6" t="s">
        <v>45621</v>
      </c>
      <c r="J13812" s="6" t="s">
        <v>34219</v>
      </c>
      <c r="K13812" s="6">
        <v>0</v>
      </c>
    </row>
    <row r="13813" spans="1:11" x14ac:dyDescent="0.25">
      <c r="A13813" s="7" t="s">
        <v>45622</v>
      </c>
      <c r="B13813" s="6">
        <v>0</v>
      </c>
      <c r="C13813" s="6">
        <v>0</v>
      </c>
      <c r="D13813" s="6">
        <v>0</v>
      </c>
      <c r="E13813" s="6">
        <v>0</v>
      </c>
      <c r="F13813" s="6">
        <v>0</v>
      </c>
      <c r="G13813" s="6">
        <v>0</v>
      </c>
      <c r="H13813" s="6" t="s">
        <v>34217</v>
      </c>
      <c r="I13813" s="6" t="s">
        <v>45621</v>
      </c>
      <c r="J13813" s="6" t="s">
        <v>34219</v>
      </c>
      <c r="K13813" s="6">
        <v>1</v>
      </c>
    </row>
    <row r="13814" spans="1:11" ht="25" x14ac:dyDescent="0.25">
      <c r="A13814" s="7" t="s">
        <v>45623</v>
      </c>
      <c r="B13814" s="6">
        <v>0</v>
      </c>
      <c r="C13814" s="6">
        <v>0</v>
      </c>
      <c r="D13814" s="6">
        <v>0</v>
      </c>
      <c r="E13814" s="6">
        <v>0</v>
      </c>
      <c r="F13814" s="6">
        <v>0</v>
      </c>
      <c r="G13814" s="6">
        <v>1</v>
      </c>
      <c r="H13814" s="6" t="s">
        <v>34211</v>
      </c>
      <c r="I13814" s="6" t="s">
        <v>45621</v>
      </c>
      <c r="J13814" s="6" t="s">
        <v>34219</v>
      </c>
      <c r="K13814" s="6">
        <v>2</v>
      </c>
    </row>
    <row r="13815" spans="1:11" ht="25" x14ac:dyDescent="0.25">
      <c r="A13815" s="7" t="s">
        <v>45624</v>
      </c>
      <c r="B13815" s="6">
        <v>0</v>
      </c>
      <c r="C13815" s="6">
        <v>0</v>
      </c>
      <c r="D13815" s="6">
        <v>0</v>
      </c>
      <c r="E13815" s="6">
        <v>1</v>
      </c>
      <c r="F13815" s="6">
        <v>0</v>
      </c>
      <c r="G13815" s="6">
        <v>0</v>
      </c>
      <c r="H13815" s="6" t="s">
        <v>34209</v>
      </c>
      <c r="I13815" s="6" t="s">
        <v>45621</v>
      </c>
      <c r="J13815" s="6" t="s">
        <v>34219</v>
      </c>
      <c r="K13815" s="6">
        <v>3</v>
      </c>
    </row>
    <row r="13816" spans="1:11" ht="25" x14ac:dyDescent="0.25">
      <c r="A13816" s="7" t="s">
        <v>45625</v>
      </c>
      <c r="B13816" s="6">
        <v>0</v>
      </c>
      <c r="C13816" s="6">
        <v>0</v>
      </c>
      <c r="D13816" s="6">
        <v>0</v>
      </c>
      <c r="E13816" s="6">
        <v>1</v>
      </c>
      <c r="F13816" s="6">
        <v>0</v>
      </c>
      <c r="G13816" s="6">
        <v>0</v>
      </c>
      <c r="H13816" s="6" t="s">
        <v>34209</v>
      </c>
      <c r="I13816" s="6" t="s">
        <v>45621</v>
      </c>
      <c r="J13816" s="6" t="s">
        <v>34219</v>
      </c>
      <c r="K13816" s="6">
        <v>4</v>
      </c>
    </row>
    <row r="13817" spans="1:11" x14ac:dyDescent="0.25">
      <c r="A13817" s="7" t="s">
        <v>45626</v>
      </c>
      <c r="B13817" s="6">
        <v>0</v>
      </c>
      <c r="C13817" s="6">
        <v>0</v>
      </c>
      <c r="D13817" s="6">
        <v>0</v>
      </c>
      <c r="E13817" s="6">
        <v>1</v>
      </c>
      <c r="F13817" s="6">
        <v>0</v>
      </c>
      <c r="G13817" s="6">
        <v>0</v>
      </c>
      <c r="H13817" s="6" t="s">
        <v>34209</v>
      </c>
      <c r="I13817" s="6" t="s">
        <v>45621</v>
      </c>
      <c r="J13817" s="6" t="s">
        <v>34219</v>
      </c>
      <c r="K13817" s="6">
        <v>5</v>
      </c>
    </row>
    <row r="13818" spans="1:11" x14ac:dyDescent="0.25">
      <c r="A13818" s="7" t="s">
        <v>45627</v>
      </c>
      <c r="B13818" s="6">
        <v>0</v>
      </c>
      <c r="C13818" s="6">
        <v>0</v>
      </c>
      <c r="D13818" s="6">
        <v>0</v>
      </c>
      <c r="E13818" s="6">
        <v>1</v>
      </c>
      <c r="F13818" s="6">
        <v>0</v>
      </c>
      <c r="G13818" s="6">
        <v>0</v>
      </c>
      <c r="H13818" s="6" t="s">
        <v>34209</v>
      </c>
      <c r="I13818" s="6" t="s">
        <v>45621</v>
      </c>
      <c r="J13818" s="6" t="s">
        <v>34219</v>
      </c>
      <c r="K13818" s="6">
        <v>6</v>
      </c>
    </row>
    <row r="13819" spans="1:11" x14ac:dyDescent="0.25">
      <c r="A13819" s="7" t="s">
        <v>35547</v>
      </c>
      <c r="B13819" s="6">
        <v>0</v>
      </c>
      <c r="C13819" s="6">
        <v>0</v>
      </c>
      <c r="D13819" s="6">
        <v>0</v>
      </c>
      <c r="E13819" s="6">
        <v>1</v>
      </c>
      <c r="F13819" s="6">
        <v>0</v>
      </c>
      <c r="G13819" s="6">
        <v>0</v>
      </c>
      <c r="H13819" s="6" t="s">
        <v>34209</v>
      </c>
      <c r="I13819" s="6" t="s">
        <v>45621</v>
      </c>
      <c r="J13819" s="6" t="s">
        <v>34219</v>
      </c>
      <c r="K13819" s="6">
        <v>7</v>
      </c>
    </row>
    <row r="13820" spans="1:11" x14ac:dyDescent="0.25">
      <c r="A13820" s="7" t="s">
        <v>45628</v>
      </c>
      <c r="B13820" s="6">
        <v>0</v>
      </c>
      <c r="C13820" s="6">
        <v>0</v>
      </c>
      <c r="D13820" s="6">
        <v>0</v>
      </c>
      <c r="E13820" s="6">
        <v>1</v>
      </c>
      <c r="F13820" s="6">
        <v>0</v>
      </c>
      <c r="G13820" s="6">
        <v>0</v>
      </c>
      <c r="H13820" s="6" t="s">
        <v>34209</v>
      </c>
      <c r="I13820" s="6" t="s">
        <v>45621</v>
      </c>
      <c r="J13820" s="6" t="s">
        <v>34219</v>
      </c>
      <c r="K13820" s="6">
        <v>8</v>
      </c>
    </row>
    <row r="13821" spans="1:11" x14ac:dyDescent="0.25">
      <c r="A13821" s="7" t="s">
        <v>45629</v>
      </c>
      <c r="B13821" s="6">
        <v>0</v>
      </c>
      <c r="C13821" s="6">
        <v>0</v>
      </c>
      <c r="D13821" s="6">
        <v>0</v>
      </c>
      <c r="E13821" s="6">
        <v>0</v>
      </c>
      <c r="F13821" s="6">
        <v>0</v>
      </c>
      <c r="G13821" s="6">
        <v>0</v>
      </c>
      <c r="H13821" s="6" t="s">
        <v>34217</v>
      </c>
      <c r="I13821" s="6" t="s">
        <v>45621</v>
      </c>
      <c r="J13821" s="6" t="s">
        <v>34219</v>
      </c>
      <c r="K13821" s="6">
        <v>9</v>
      </c>
    </row>
    <row r="13822" spans="1:11" x14ac:dyDescent="0.25">
      <c r="A13822" s="7" t="s">
        <v>45630</v>
      </c>
      <c r="B13822" s="6">
        <v>0</v>
      </c>
      <c r="C13822" s="6">
        <v>0</v>
      </c>
      <c r="D13822" s="6">
        <v>0</v>
      </c>
      <c r="E13822" s="6">
        <v>0</v>
      </c>
      <c r="F13822" s="6">
        <v>0</v>
      </c>
      <c r="G13822" s="6">
        <v>0</v>
      </c>
      <c r="H13822" s="6" t="s">
        <v>34217</v>
      </c>
      <c r="I13822" s="6" t="s">
        <v>45621</v>
      </c>
      <c r="J13822" s="6" t="s">
        <v>34219</v>
      </c>
      <c r="K13822" s="6">
        <v>10</v>
      </c>
    </row>
    <row r="13823" spans="1:11" x14ac:dyDescent="0.25">
      <c r="A13823" s="7" t="s">
        <v>45631</v>
      </c>
      <c r="B13823" s="6">
        <v>0</v>
      </c>
      <c r="C13823" s="6">
        <v>0</v>
      </c>
      <c r="D13823" s="6">
        <v>0</v>
      </c>
      <c r="E13823" s="6">
        <v>0</v>
      </c>
      <c r="F13823" s="6">
        <v>0</v>
      </c>
      <c r="G13823" s="6">
        <v>0</v>
      </c>
      <c r="H13823" s="6" t="s">
        <v>34217</v>
      </c>
      <c r="I13823" s="6" t="s">
        <v>45621</v>
      </c>
      <c r="J13823" s="6" t="s">
        <v>34219</v>
      </c>
      <c r="K13823" s="6">
        <v>11</v>
      </c>
    </row>
    <row r="13824" spans="1:11" x14ac:dyDescent="0.25">
      <c r="A13824" s="7" t="s">
        <v>45632</v>
      </c>
      <c r="B13824" s="6">
        <v>0</v>
      </c>
      <c r="C13824" s="6">
        <v>0</v>
      </c>
      <c r="D13824" s="6">
        <v>0</v>
      </c>
      <c r="E13824" s="6">
        <v>0</v>
      </c>
      <c r="F13824" s="6">
        <v>0</v>
      </c>
      <c r="G13824" s="6">
        <v>0</v>
      </c>
      <c r="H13824" s="6" t="s">
        <v>34217</v>
      </c>
      <c r="I13824" s="6" t="s">
        <v>45621</v>
      </c>
      <c r="J13824" s="6" t="s">
        <v>34219</v>
      </c>
      <c r="K13824" s="6">
        <v>12</v>
      </c>
    </row>
    <row r="13825" spans="1:11" x14ac:dyDescent="0.25">
      <c r="A13825" s="7" t="s">
        <v>45633</v>
      </c>
      <c r="B13825" s="6">
        <v>0</v>
      </c>
      <c r="C13825" s="6">
        <v>0</v>
      </c>
      <c r="D13825" s="6">
        <v>0</v>
      </c>
      <c r="E13825" s="6">
        <v>0</v>
      </c>
      <c r="F13825" s="6">
        <v>0</v>
      </c>
      <c r="G13825" s="6">
        <v>0</v>
      </c>
      <c r="H13825" s="6" t="s">
        <v>34217</v>
      </c>
      <c r="I13825" s="6" t="s">
        <v>45621</v>
      </c>
      <c r="J13825" s="6" t="s">
        <v>34219</v>
      </c>
      <c r="K13825" s="6">
        <v>13</v>
      </c>
    </row>
    <row r="13826" spans="1:11" x14ac:dyDescent="0.25">
      <c r="A13826" s="7" t="s">
        <v>45634</v>
      </c>
      <c r="B13826" s="6">
        <v>0</v>
      </c>
      <c r="C13826" s="6">
        <v>0</v>
      </c>
      <c r="D13826" s="6">
        <v>0</v>
      </c>
      <c r="E13826" s="6">
        <v>0</v>
      </c>
      <c r="F13826" s="6">
        <v>0</v>
      </c>
      <c r="G13826" s="6">
        <v>0</v>
      </c>
      <c r="H13826" s="6" t="s">
        <v>34217</v>
      </c>
      <c r="I13826" s="6" t="s">
        <v>45621</v>
      </c>
      <c r="J13826" s="6" t="s">
        <v>34219</v>
      </c>
      <c r="K13826" s="6">
        <v>14</v>
      </c>
    </row>
    <row r="13827" spans="1:11" x14ac:dyDescent="0.25">
      <c r="A13827" s="7" t="s">
        <v>45635</v>
      </c>
      <c r="B13827" s="6">
        <v>0</v>
      </c>
      <c r="C13827" s="6">
        <v>0</v>
      </c>
      <c r="D13827" s="6">
        <v>0</v>
      </c>
      <c r="E13827" s="6">
        <v>0</v>
      </c>
      <c r="F13827" s="6">
        <v>0</v>
      </c>
      <c r="G13827" s="6">
        <v>0</v>
      </c>
      <c r="H13827" s="6" t="s">
        <v>34217</v>
      </c>
      <c r="I13827" s="6" t="s">
        <v>45621</v>
      </c>
      <c r="J13827" s="6" t="s">
        <v>34219</v>
      </c>
      <c r="K13827" s="6">
        <v>15</v>
      </c>
    </row>
    <row r="13828" spans="1:11" x14ac:dyDescent="0.25">
      <c r="A13828" s="7" t="s">
        <v>45636</v>
      </c>
      <c r="B13828" s="6">
        <v>0</v>
      </c>
      <c r="C13828" s="6">
        <v>0</v>
      </c>
      <c r="D13828" s="6">
        <v>0</v>
      </c>
      <c r="E13828" s="6">
        <v>0</v>
      </c>
      <c r="F13828" s="6">
        <v>0</v>
      </c>
      <c r="G13828" s="6">
        <v>1</v>
      </c>
      <c r="H13828" s="6" t="s">
        <v>34211</v>
      </c>
      <c r="I13828" s="6" t="s">
        <v>45621</v>
      </c>
      <c r="J13828" s="6" t="s">
        <v>34219</v>
      </c>
      <c r="K13828" s="6">
        <v>16</v>
      </c>
    </row>
    <row r="13829" spans="1:11" x14ac:dyDescent="0.25">
      <c r="A13829" s="7" t="s">
        <v>45637</v>
      </c>
      <c r="B13829" s="6">
        <v>0</v>
      </c>
      <c r="C13829" s="6">
        <v>0</v>
      </c>
      <c r="D13829" s="6">
        <v>0</v>
      </c>
      <c r="E13829" s="6">
        <v>0</v>
      </c>
      <c r="F13829" s="6">
        <v>0</v>
      </c>
      <c r="G13829" s="6">
        <v>1</v>
      </c>
      <c r="H13829" s="6" t="s">
        <v>34211</v>
      </c>
      <c r="I13829" s="6" t="s">
        <v>45621</v>
      </c>
      <c r="J13829" s="6" t="s">
        <v>34219</v>
      </c>
      <c r="K13829" s="6">
        <v>17</v>
      </c>
    </row>
    <row r="13830" spans="1:11" ht="25" x14ac:dyDescent="0.25">
      <c r="A13830" s="7" t="s">
        <v>45638</v>
      </c>
      <c r="B13830" s="6">
        <v>0</v>
      </c>
      <c r="C13830" s="6">
        <v>0</v>
      </c>
      <c r="D13830" s="6">
        <v>0</v>
      </c>
      <c r="E13830" s="6">
        <v>0</v>
      </c>
      <c r="F13830" s="6">
        <v>0</v>
      </c>
      <c r="G13830" s="6">
        <v>1</v>
      </c>
      <c r="H13830" s="6" t="s">
        <v>34211</v>
      </c>
      <c r="I13830" s="6" t="s">
        <v>45621</v>
      </c>
      <c r="J13830" s="6" t="s">
        <v>34219</v>
      </c>
      <c r="K13830" s="6">
        <v>18</v>
      </c>
    </row>
    <row r="13831" spans="1:11" x14ac:dyDescent="0.25">
      <c r="A13831" s="7" t="s">
        <v>45639</v>
      </c>
      <c r="B13831" s="6">
        <v>0</v>
      </c>
      <c r="C13831" s="6">
        <v>0</v>
      </c>
      <c r="D13831" s="6">
        <v>0</v>
      </c>
      <c r="E13831" s="6">
        <v>1</v>
      </c>
      <c r="F13831" s="6">
        <v>0</v>
      </c>
      <c r="G13831" s="6">
        <v>0</v>
      </c>
      <c r="H13831" s="6" t="s">
        <v>34209</v>
      </c>
      <c r="I13831" s="6" t="s">
        <v>45621</v>
      </c>
      <c r="J13831" s="6" t="s">
        <v>34219</v>
      </c>
      <c r="K13831" s="6">
        <v>19</v>
      </c>
    </row>
    <row r="13832" spans="1:11" ht="25" x14ac:dyDescent="0.25">
      <c r="A13832" s="7" t="s">
        <v>45640</v>
      </c>
      <c r="B13832" s="6">
        <v>0</v>
      </c>
      <c r="C13832" s="6">
        <v>0</v>
      </c>
      <c r="D13832" s="6">
        <v>0</v>
      </c>
      <c r="E13832" s="6">
        <v>1</v>
      </c>
      <c r="F13832" s="6">
        <v>0</v>
      </c>
      <c r="G13832" s="6">
        <v>0</v>
      </c>
      <c r="H13832" s="6" t="s">
        <v>34209</v>
      </c>
      <c r="I13832" s="6" t="s">
        <v>45621</v>
      </c>
      <c r="J13832" s="6" t="s">
        <v>34219</v>
      </c>
      <c r="K13832" s="6">
        <v>20</v>
      </c>
    </row>
    <row r="13833" spans="1:11" x14ac:dyDescent="0.25">
      <c r="A13833" s="7" t="s">
        <v>25020</v>
      </c>
      <c r="B13833" s="6">
        <v>0</v>
      </c>
      <c r="C13833" s="6">
        <v>0</v>
      </c>
      <c r="D13833" s="6">
        <v>0</v>
      </c>
      <c r="E13833" s="6">
        <v>1</v>
      </c>
      <c r="F13833" s="6">
        <v>0</v>
      </c>
      <c r="G13833" s="6">
        <v>0</v>
      </c>
      <c r="H13833" s="6" t="s">
        <v>34209</v>
      </c>
      <c r="I13833" s="6" t="s">
        <v>45621</v>
      </c>
      <c r="J13833" s="6" t="s">
        <v>34219</v>
      </c>
      <c r="K13833" s="6">
        <v>21</v>
      </c>
    </row>
    <row r="13834" spans="1:11" x14ac:dyDescent="0.25">
      <c r="A13834" s="7" t="s">
        <v>35356</v>
      </c>
      <c r="B13834" s="6">
        <v>0</v>
      </c>
      <c r="C13834" s="6">
        <v>0</v>
      </c>
      <c r="D13834" s="6">
        <v>0</v>
      </c>
      <c r="E13834" s="6">
        <v>0</v>
      </c>
      <c r="F13834" s="6">
        <v>0</v>
      </c>
      <c r="G13834" s="6">
        <v>0</v>
      </c>
      <c r="H13834" s="6" t="s">
        <v>34217</v>
      </c>
      <c r="I13834" s="6" t="s">
        <v>45641</v>
      </c>
      <c r="J13834" s="6" t="s">
        <v>34219</v>
      </c>
      <c r="K13834" s="6">
        <v>0</v>
      </c>
    </row>
    <row r="13835" spans="1:11" ht="37.5" x14ac:dyDescent="0.25">
      <c r="A13835" s="7" t="s">
        <v>45642</v>
      </c>
      <c r="B13835" s="6">
        <v>0</v>
      </c>
      <c r="C13835" s="6">
        <v>0</v>
      </c>
      <c r="D13835" s="6">
        <v>0</v>
      </c>
      <c r="E13835" s="6">
        <v>0</v>
      </c>
      <c r="F13835" s="6">
        <v>0</v>
      </c>
      <c r="G13835" s="6">
        <v>0</v>
      </c>
      <c r="H13835" s="6" t="s">
        <v>34217</v>
      </c>
      <c r="I13835" s="6" t="s">
        <v>45641</v>
      </c>
      <c r="J13835" s="6" t="s">
        <v>34219</v>
      </c>
      <c r="K13835" s="6">
        <v>1</v>
      </c>
    </row>
    <row r="13836" spans="1:11" ht="25" x14ac:dyDescent="0.25">
      <c r="A13836" s="7" t="s">
        <v>45643</v>
      </c>
      <c r="B13836" s="6">
        <v>0</v>
      </c>
      <c r="C13836" s="6">
        <v>0</v>
      </c>
      <c r="D13836" s="6">
        <v>0</v>
      </c>
      <c r="E13836" s="6">
        <v>0</v>
      </c>
      <c r="F13836" s="6">
        <v>0</v>
      </c>
      <c r="G13836" s="6">
        <v>0</v>
      </c>
      <c r="H13836" s="6" t="s">
        <v>34217</v>
      </c>
      <c r="I13836" s="6" t="s">
        <v>45641</v>
      </c>
      <c r="J13836" s="6" t="s">
        <v>34219</v>
      </c>
      <c r="K13836" s="6">
        <v>2</v>
      </c>
    </row>
    <row r="13837" spans="1:11" x14ac:dyDescent="0.25">
      <c r="A13837" s="7" t="s">
        <v>43383</v>
      </c>
      <c r="B13837" s="6">
        <v>0</v>
      </c>
      <c r="C13837" s="6">
        <v>0</v>
      </c>
      <c r="D13837" s="6">
        <v>0</v>
      </c>
      <c r="E13837" s="6">
        <v>0</v>
      </c>
      <c r="F13837" s="6">
        <v>0</v>
      </c>
      <c r="G13837" s="6">
        <v>0</v>
      </c>
      <c r="H13837" s="6" t="s">
        <v>34217</v>
      </c>
      <c r="I13837" s="6" t="s">
        <v>45641</v>
      </c>
      <c r="J13837" s="6" t="s">
        <v>34219</v>
      </c>
      <c r="K13837" s="6">
        <v>3</v>
      </c>
    </row>
    <row r="13838" spans="1:11" ht="75" x14ac:dyDescent="0.25">
      <c r="A13838" s="7" t="s">
        <v>45644</v>
      </c>
      <c r="B13838" s="6">
        <v>0</v>
      </c>
      <c r="C13838" s="6">
        <v>0</v>
      </c>
      <c r="D13838" s="6">
        <v>0</v>
      </c>
      <c r="E13838" s="6">
        <v>0</v>
      </c>
      <c r="F13838" s="6">
        <v>0</v>
      </c>
      <c r="G13838" s="6">
        <v>0</v>
      </c>
      <c r="H13838" s="6" t="s">
        <v>34217</v>
      </c>
      <c r="I13838" s="6" t="s">
        <v>45641</v>
      </c>
      <c r="J13838" s="6" t="s">
        <v>34219</v>
      </c>
      <c r="K13838" s="6">
        <v>4</v>
      </c>
    </row>
    <row r="13839" spans="1:11" ht="37.5" x14ac:dyDescent="0.25">
      <c r="A13839" s="7" t="s">
        <v>45645</v>
      </c>
      <c r="B13839" s="6">
        <v>0</v>
      </c>
      <c r="C13839" s="6">
        <v>0</v>
      </c>
      <c r="D13839" s="6">
        <v>1</v>
      </c>
      <c r="E13839" s="6">
        <v>0</v>
      </c>
      <c r="F13839" s="6">
        <v>0</v>
      </c>
      <c r="G13839" s="6">
        <v>0</v>
      </c>
      <c r="H13839" s="6" t="s">
        <v>34208</v>
      </c>
      <c r="I13839" s="6" t="s">
        <v>45641</v>
      </c>
      <c r="J13839" s="6" t="s">
        <v>34219</v>
      </c>
      <c r="K13839" s="6">
        <v>5</v>
      </c>
    </row>
    <row r="13840" spans="1:11" ht="62.5" x14ac:dyDescent="0.25">
      <c r="A13840" s="7" t="s">
        <v>45646</v>
      </c>
      <c r="B13840" s="6">
        <v>0</v>
      </c>
      <c r="C13840" s="6">
        <v>0</v>
      </c>
      <c r="D13840" s="6">
        <v>0</v>
      </c>
      <c r="E13840" s="6">
        <v>0</v>
      </c>
      <c r="F13840" s="6">
        <v>0</v>
      </c>
      <c r="G13840" s="6">
        <v>0</v>
      </c>
      <c r="H13840" s="6" t="s">
        <v>34217</v>
      </c>
      <c r="I13840" s="6" t="s">
        <v>45641</v>
      </c>
      <c r="J13840" s="6" t="s">
        <v>34219</v>
      </c>
      <c r="K13840" s="6">
        <v>6</v>
      </c>
    </row>
    <row r="13841" spans="1:11" x14ac:dyDescent="0.25">
      <c r="A13841" s="7" t="s">
        <v>36952</v>
      </c>
      <c r="B13841" s="6">
        <v>0</v>
      </c>
      <c r="C13841" s="6">
        <v>0</v>
      </c>
      <c r="D13841" s="6">
        <v>0</v>
      </c>
      <c r="E13841" s="6">
        <v>0</v>
      </c>
      <c r="F13841" s="6">
        <v>0</v>
      </c>
      <c r="G13841" s="6">
        <v>0</v>
      </c>
      <c r="H13841" s="6" t="s">
        <v>34217</v>
      </c>
      <c r="I13841" s="6" t="s">
        <v>45641</v>
      </c>
      <c r="J13841" s="6" t="s">
        <v>34219</v>
      </c>
      <c r="K13841" s="6">
        <v>7</v>
      </c>
    </row>
    <row r="13842" spans="1:11" ht="25" x14ac:dyDescent="0.25">
      <c r="A13842" s="7" t="s">
        <v>45647</v>
      </c>
      <c r="B13842" s="6">
        <v>0</v>
      </c>
      <c r="C13842" s="6">
        <v>0</v>
      </c>
      <c r="D13842" s="6">
        <v>0</v>
      </c>
      <c r="E13842" s="6">
        <v>0</v>
      </c>
      <c r="F13842" s="6">
        <v>0</v>
      </c>
      <c r="G13842" s="6">
        <v>0</v>
      </c>
      <c r="H13842" s="6" t="s">
        <v>34217</v>
      </c>
      <c r="I13842" s="6" t="s">
        <v>45641</v>
      </c>
      <c r="J13842" s="6" t="s">
        <v>34219</v>
      </c>
      <c r="K13842" s="6">
        <v>8</v>
      </c>
    </row>
    <row r="13843" spans="1:11" x14ac:dyDescent="0.25">
      <c r="A13843" s="7" t="s">
        <v>45648</v>
      </c>
      <c r="B13843" s="6">
        <v>0</v>
      </c>
      <c r="C13843" s="6">
        <v>0</v>
      </c>
      <c r="D13843" s="6">
        <v>0</v>
      </c>
      <c r="E13843" s="6">
        <v>0</v>
      </c>
      <c r="F13843" s="6">
        <v>0</v>
      </c>
      <c r="G13843" s="6">
        <v>0</v>
      </c>
      <c r="H13843" s="6" t="s">
        <v>34217</v>
      </c>
      <c r="I13843" s="6" t="s">
        <v>45641</v>
      </c>
      <c r="J13843" s="6" t="s">
        <v>34219</v>
      </c>
      <c r="K13843" s="6">
        <v>9</v>
      </c>
    </row>
    <row r="13844" spans="1:11" x14ac:dyDescent="0.25">
      <c r="A13844" s="7" t="s">
        <v>45649</v>
      </c>
      <c r="B13844" s="6">
        <v>0</v>
      </c>
      <c r="C13844" s="6">
        <v>0</v>
      </c>
      <c r="D13844" s="6">
        <v>0</v>
      </c>
      <c r="E13844" s="6">
        <v>0</v>
      </c>
      <c r="F13844" s="6">
        <v>0</v>
      </c>
      <c r="G13844" s="6">
        <v>0</v>
      </c>
      <c r="H13844" s="6" t="s">
        <v>34217</v>
      </c>
      <c r="I13844" s="6" t="s">
        <v>45641</v>
      </c>
      <c r="J13844" s="6" t="s">
        <v>34219</v>
      </c>
      <c r="K13844" s="6">
        <v>10</v>
      </c>
    </row>
    <row r="13845" spans="1:11" x14ac:dyDescent="0.25">
      <c r="A13845" s="7" t="s">
        <v>45650</v>
      </c>
      <c r="B13845" s="6">
        <v>0</v>
      </c>
      <c r="C13845" s="6">
        <v>0</v>
      </c>
      <c r="D13845" s="6">
        <v>0</v>
      </c>
      <c r="E13845" s="6">
        <v>0</v>
      </c>
      <c r="F13845" s="6">
        <v>0</v>
      </c>
      <c r="G13845" s="6">
        <v>0</v>
      </c>
      <c r="H13845" s="6" t="s">
        <v>34217</v>
      </c>
      <c r="I13845" s="6" t="s">
        <v>45641</v>
      </c>
      <c r="J13845" s="6" t="s">
        <v>34219</v>
      </c>
      <c r="K13845" s="6">
        <v>11</v>
      </c>
    </row>
    <row r="13846" spans="1:11" ht="25" x14ac:dyDescent="0.25">
      <c r="A13846" s="7" t="s">
        <v>45651</v>
      </c>
      <c r="B13846" s="6">
        <v>0</v>
      </c>
      <c r="C13846" s="6">
        <v>0</v>
      </c>
      <c r="D13846" s="6">
        <v>0</v>
      </c>
      <c r="E13846" s="6">
        <v>0</v>
      </c>
      <c r="F13846" s="6">
        <v>0</v>
      </c>
      <c r="G13846" s="6">
        <v>0</v>
      </c>
      <c r="H13846" s="6" t="s">
        <v>34217</v>
      </c>
      <c r="I13846" s="6" t="s">
        <v>45641</v>
      </c>
      <c r="J13846" s="6" t="s">
        <v>34219</v>
      </c>
      <c r="K13846" s="6">
        <v>12</v>
      </c>
    </row>
    <row r="13847" spans="1:11" ht="25" x14ac:dyDescent="0.25">
      <c r="A13847" s="7" t="s">
        <v>45652</v>
      </c>
      <c r="B13847" s="6">
        <v>0</v>
      </c>
      <c r="C13847" s="6">
        <v>0</v>
      </c>
      <c r="D13847" s="6">
        <v>0</v>
      </c>
      <c r="E13847" s="6">
        <v>0</v>
      </c>
      <c r="F13847" s="6">
        <v>0</v>
      </c>
      <c r="G13847" s="6">
        <v>0</v>
      </c>
      <c r="H13847" s="6" t="s">
        <v>34217</v>
      </c>
      <c r="I13847" s="6" t="s">
        <v>45641</v>
      </c>
      <c r="J13847" s="6" t="s">
        <v>34219</v>
      </c>
      <c r="K13847" s="6">
        <v>13</v>
      </c>
    </row>
    <row r="13848" spans="1:11" x14ac:dyDescent="0.25">
      <c r="A13848" s="7" t="s">
        <v>45653</v>
      </c>
      <c r="B13848" s="6">
        <v>0</v>
      </c>
      <c r="C13848" s="6">
        <v>0</v>
      </c>
      <c r="D13848" s="6">
        <v>0</v>
      </c>
      <c r="E13848" s="6">
        <v>0</v>
      </c>
      <c r="F13848" s="6">
        <v>0</v>
      </c>
      <c r="G13848" s="6">
        <v>0</v>
      </c>
      <c r="H13848" s="6" t="s">
        <v>34217</v>
      </c>
      <c r="I13848" s="6" t="s">
        <v>45641</v>
      </c>
      <c r="J13848" s="6" t="s">
        <v>34219</v>
      </c>
      <c r="K13848" s="6">
        <v>14</v>
      </c>
    </row>
    <row r="13849" spans="1:11" x14ac:dyDescent="0.25">
      <c r="A13849" s="7" t="s">
        <v>39507</v>
      </c>
      <c r="B13849" s="6">
        <v>0</v>
      </c>
      <c r="C13849" s="6">
        <v>0</v>
      </c>
      <c r="D13849" s="6">
        <v>0</v>
      </c>
      <c r="E13849" s="6">
        <v>0</v>
      </c>
      <c r="F13849" s="6">
        <v>1</v>
      </c>
      <c r="G13849" s="6">
        <v>0</v>
      </c>
      <c r="H13849" s="6" t="s">
        <v>34210</v>
      </c>
      <c r="I13849" s="6" t="s">
        <v>45641</v>
      </c>
      <c r="J13849" s="6" t="s">
        <v>34219</v>
      </c>
      <c r="K13849" s="6">
        <v>15</v>
      </c>
    </row>
    <row r="13850" spans="1:11" ht="50" x14ac:dyDescent="0.25">
      <c r="A13850" s="7" t="s">
        <v>45654</v>
      </c>
      <c r="B13850" s="6">
        <v>0</v>
      </c>
      <c r="C13850" s="6">
        <v>0</v>
      </c>
      <c r="D13850" s="6">
        <v>0</v>
      </c>
      <c r="E13850" s="6">
        <v>0</v>
      </c>
      <c r="F13850" s="6">
        <v>1</v>
      </c>
      <c r="G13850" s="6">
        <v>0</v>
      </c>
      <c r="H13850" s="6" t="s">
        <v>34210</v>
      </c>
      <c r="I13850" s="6" t="s">
        <v>45641</v>
      </c>
      <c r="J13850" s="6" t="s">
        <v>34219</v>
      </c>
      <c r="K13850" s="6">
        <v>16</v>
      </c>
    </row>
    <row r="13851" spans="1:11" x14ac:dyDescent="0.25">
      <c r="A13851" s="7" t="s">
        <v>45655</v>
      </c>
      <c r="B13851" s="6">
        <v>0</v>
      </c>
      <c r="C13851" s="6">
        <v>0</v>
      </c>
      <c r="D13851" s="6">
        <v>0</v>
      </c>
      <c r="E13851" s="6">
        <v>0</v>
      </c>
      <c r="F13851" s="6">
        <v>0</v>
      </c>
      <c r="G13851" s="6">
        <v>0</v>
      </c>
      <c r="H13851" s="6" t="s">
        <v>34217</v>
      </c>
      <c r="I13851" s="6" t="s">
        <v>45641</v>
      </c>
      <c r="J13851" s="6" t="s">
        <v>34219</v>
      </c>
      <c r="K13851" s="6">
        <v>17</v>
      </c>
    </row>
    <row r="13852" spans="1:11" ht="37.5" x14ac:dyDescent="0.25">
      <c r="A13852" s="7" t="s">
        <v>45656</v>
      </c>
      <c r="B13852" s="6">
        <v>0</v>
      </c>
      <c r="C13852" s="6">
        <v>0</v>
      </c>
      <c r="D13852" s="6">
        <v>0</v>
      </c>
      <c r="E13852" s="6">
        <v>0</v>
      </c>
      <c r="F13852" s="6">
        <v>0</v>
      </c>
      <c r="G13852" s="6">
        <v>0</v>
      </c>
      <c r="H13852" s="6" t="s">
        <v>34217</v>
      </c>
      <c r="I13852" s="6" t="s">
        <v>45641</v>
      </c>
      <c r="J13852" s="6" t="s">
        <v>34219</v>
      </c>
      <c r="K13852" s="6">
        <v>18</v>
      </c>
    </row>
    <row r="13853" spans="1:11" x14ac:dyDescent="0.25">
      <c r="A13853" s="7" t="s">
        <v>43389</v>
      </c>
      <c r="B13853" s="6">
        <v>0</v>
      </c>
      <c r="C13853" s="6">
        <v>0</v>
      </c>
      <c r="D13853" s="6">
        <v>0</v>
      </c>
      <c r="E13853" s="6">
        <v>0</v>
      </c>
      <c r="F13853" s="6">
        <v>0</v>
      </c>
      <c r="G13853" s="6">
        <v>0</v>
      </c>
      <c r="H13853" s="6" t="s">
        <v>34217</v>
      </c>
      <c r="I13853" s="6" t="s">
        <v>45641</v>
      </c>
      <c r="J13853" s="6" t="s">
        <v>34219</v>
      </c>
      <c r="K13853" s="6">
        <v>19</v>
      </c>
    </row>
    <row r="13854" spans="1:11" x14ac:dyDescent="0.25">
      <c r="A13854" s="7" t="s">
        <v>43390</v>
      </c>
      <c r="B13854" s="6">
        <v>0</v>
      </c>
      <c r="C13854" s="6">
        <v>0</v>
      </c>
      <c r="D13854" s="6">
        <v>0</v>
      </c>
      <c r="E13854" s="6">
        <v>0</v>
      </c>
      <c r="F13854" s="6">
        <v>0</v>
      </c>
      <c r="G13854" s="6">
        <v>0</v>
      </c>
      <c r="H13854" s="6" t="s">
        <v>34217</v>
      </c>
      <c r="I13854" s="6" t="s">
        <v>45641</v>
      </c>
      <c r="J13854" s="6" t="s">
        <v>34219</v>
      </c>
      <c r="K13854" s="6">
        <v>20</v>
      </c>
    </row>
    <row r="13855" spans="1:11" ht="25" x14ac:dyDescent="0.25">
      <c r="A13855" s="7" t="s">
        <v>43391</v>
      </c>
      <c r="B13855" s="6">
        <v>0</v>
      </c>
      <c r="C13855" s="6">
        <v>0</v>
      </c>
      <c r="D13855" s="6">
        <v>0</v>
      </c>
      <c r="E13855" s="6">
        <v>0</v>
      </c>
      <c r="F13855" s="6">
        <v>0</v>
      </c>
      <c r="G13855" s="6">
        <v>0</v>
      </c>
      <c r="H13855" s="6" t="s">
        <v>34217</v>
      </c>
      <c r="I13855" s="6" t="s">
        <v>45641</v>
      </c>
      <c r="J13855" s="6" t="s">
        <v>34219</v>
      </c>
      <c r="K13855" s="6">
        <v>21</v>
      </c>
    </row>
    <row r="13856" spans="1:11" ht="25" x14ac:dyDescent="0.25">
      <c r="A13856" s="7" t="s">
        <v>45657</v>
      </c>
      <c r="B13856" s="6">
        <v>0</v>
      </c>
      <c r="C13856" s="6">
        <v>0</v>
      </c>
      <c r="D13856" s="6">
        <v>0</v>
      </c>
      <c r="E13856" s="6">
        <v>0</v>
      </c>
      <c r="F13856" s="6">
        <v>0</v>
      </c>
      <c r="G13856" s="6">
        <v>0</v>
      </c>
      <c r="H13856" s="6" t="s">
        <v>34217</v>
      </c>
      <c r="I13856" s="6" t="s">
        <v>45641</v>
      </c>
      <c r="J13856" s="6" t="s">
        <v>34219</v>
      </c>
      <c r="K13856" s="6">
        <v>22</v>
      </c>
    </row>
    <row r="13857" spans="1:11" ht="25" x14ac:dyDescent="0.25">
      <c r="A13857" s="7" t="s">
        <v>43393</v>
      </c>
      <c r="B13857" s="6">
        <v>0</v>
      </c>
      <c r="C13857" s="6">
        <v>0</v>
      </c>
      <c r="D13857" s="6">
        <v>0</v>
      </c>
      <c r="E13857" s="6">
        <v>0</v>
      </c>
      <c r="F13857" s="6">
        <v>0</v>
      </c>
      <c r="G13857" s="6">
        <v>0</v>
      </c>
      <c r="H13857" s="6" t="s">
        <v>34217</v>
      </c>
      <c r="I13857" s="6" t="s">
        <v>45641</v>
      </c>
      <c r="J13857" s="6" t="s">
        <v>34219</v>
      </c>
      <c r="K13857" s="6">
        <v>23</v>
      </c>
    </row>
    <row r="13858" spans="1:11" x14ac:dyDescent="0.25">
      <c r="A13858" s="7" t="s">
        <v>45658</v>
      </c>
      <c r="B13858" s="6">
        <v>0</v>
      </c>
      <c r="C13858" s="6">
        <v>0</v>
      </c>
      <c r="D13858" s="6">
        <v>0</v>
      </c>
      <c r="E13858" s="6">
        <v>0</v>
      </c>
      <c r="F13858" s="6">
        <v>0</v>
      </c>
      <c r="G13858" s="6">
        <v>0</v>
      </c>
      <c r="H13858" s="6" t="s">
        <v>34217</v>
      </c>
      <c r="I13858" s="6" t="s">
        <v>45641</v>
      </c>
      <c r="J13858" s="6" t="s">
        <v>34219</v>
      </c>
      <c r="K13858" s="6">
        <v>24</v>
      </c>
    </row>
    <row r="13859" spans="1:11" ht="50" x14ac:dyDescent="0.25">
      <c r="A13859" s="7" t="s">
        <v>45659</v>
      </c>
      <c r="B13859" s="6">
        <v>0</v>
      </c>
      <c r="C13859" s="6">
        <v>0</v>
      </c>
      <c r="D13859" s="6">
        <v>0</v>
      </c>
      <c r="E13859" s="6">
        <v>0</v>
      </c>
      <c r="F13859" s="6">
        <v>0</v>
      </c>
      <c r="G13859" s="6">
        <v>0</v>
      </c>
      <c r="H13859" s="6" t="s">
        <v>34217</v>
      </c>
      <c r="I13859" s="6" t="s">
        <v>45641</v>
      </c>
      <c r="J13859" s="6" t="s">
        <v>34219</v>
      </c>
      <c r="K13859" s="6">
        <v>25</v>
      </c>
    </row>
    <row r="13860" spans="1:11" ht="37.5" x14ac:dyDescent="0.25">
      <c r="A13860" s="7" t="s">
        <v>45660</v>
      </c>
      <c r="B13860" s="6">
        <v>0</v>
      </c>
      <c r="C13860" s="6">
        <v>0</v>
      </c>
      <c r="D13860" s="6">
        <v>0</v>
      </c>
      <c r="E13860" s="6">
        <v>0</v>
      </c>
      <c r="F13860" s="6">
        <v>0</v>
      </c>
      <c r="G13860" s="6">
        <v>0</v>
      </c>
      <c r="H13860" s="6" t="s">
        <v>34217</v>
      </c>
      <c r="I13860" s="6" t="s">
        <v>45641</v>
      </c>
      <c r="J13860" s="6" t="s">
        <v>34219</v>
      </c>
      <c r="K13860" s="6">
        <v>26</v>
      </c>
    </row>
    <row r="13861" spans="1:11" ht="25" x14ac:dyDescent="0.25">
      <c r="A13861" s="7" t="s">
        <v>45661</v>
      </c>
      <c r="B13861" s="6">
        <v>0</v>
      </c>
      <c r="C13861" s="6">
        <v>0</v>
      </c>
      <c r="D13861" s="6">
        <v>0</v>
      </c>
      <c r="E13861" s="6">
        <v>0</v>
      </c>
      <c r="F13861" s="6">
        <v>0</v>
      </c>
      <c r="G13861" s="6">
        <v>0</v>
      </c>
      <c r="H13861" s="6" t="s">
        <v>34217</v>
      </c>
      <c r="I13861" s="6" t="s">
        <v>45641</v>
      </c>
      <c r="J13861" s="6" t="s">
        <v>34219</v>
      </c>
      <c r="K13861" s="6">
        <v>27</v>
      </c>
    </row>
    <row r="13862" spans="1:11" x14ac:dyDescent="0.25">
      <c r="A13862" s="7" t="s">
        <v>45662</v>
      </c>
      <c r="B13862" s="6">
        <v>0</v>
      </c>
      <c r="C13862" s="6">
        <v>0</v>
      </c>
      <c r="D13862" s="6">
        <v>0</v>
      </c>
      <c r="E13862" s="6">
        <v>0</v>
      </c>
      <c r="F13862" s="6">
        <v>0</v>
      </c>
      <c r="G13862" s="6">
        <v>0</v>
      </c>
      <c r="H13862" s="6" t="s">
        <v>34217</v>
      </c>
      <c r="I13862" s="6" t="s">
        <v>45641</v>
      </c>
      <c r="J13862" s="6" t="s">
        <v>34219</v>
      </c>
      <c r="K13862" s="6">
        <v>28</v>
      </c>
    </row>
    <row r="13863" spans="1:11" ht="25" x14ac:dyDescent="0.25">
      <c r="A13863" s="7" t="s">
        <v>45663</v>
      </c>
      <c r="B13863" s="6">
        <v>0</v>
      </c>
      <c r="C13863" s="6">
        <v>0</v>
      </c>
      <c r="D13863" s="6">
        <v>0</v>
      </c>
      <c r="E13863" s="6">
        <v>0</v>
      </c>
      <c r="F13863" s="6">
        <v>0</v>
      </c>
      <c r="G13863" s="6">
        <v>0</v>
      </c>
      <c r="H13863" s="6" t="s">
        <v>34217</v>
      </c>
      <c r="I13863" s="6" t="s">
        <v>45641</v>
      </c>
      <c r="J13863" s="6" t="s">
        <v>34219</v>
      </c>
      <c r="K13863" s="6">
        <v>29</v>
      </c>
    </row>
    <row r="13864" spans="1:11" ht="62.5" x14ac:dyDescent="0.25">
      <c r="A13864" s="7" t="s">
        <v>45664</v>
      </c>
      <c r="B13864" s="6">
        <v>0</v>
      </c>
      <c r="C13864" s="6">
        <v>0</v>
      </c>
      <c r="D13864" s="6">
        <v>0</v>
      </c>
      <c r="E13864" s="6">
        <v>0</v>
      </c>
      <c r="F13864" s="6">
        <v>0</v>
      </c>
      <c r="G13864" s="6">
        <v>0</v>
      </c>
      <c r="H13864" s="6" t="s">
        <v>34217</v>
      </c>
      <c r="I13864" s="6" t="s">
        <v>45641</v>
      </c>
      <c r="J13864" s="6" t="s">
        <v>34219</v>
      </c>
      <c r="K13864" s="6">
        <v>30</v>
      </c>
    </row>
    <row r="13865" spans="1:11" ht="62.5" x14ac:dyDescent="0.25">
      <c r="A13865" s="7" t="s">
        <v>45665</v>
      </c>
      <c r="B13865" s="6">
        <v>1</v>
      </c>
      <c r="C13865" s="6">
        <v>0</v>
      </c>
      <c r="D13865" s="6">
        <v>0</v>
      </c>
      <c r="E13865" s="6">
        <v>0</v>
      </c>
      <c r="F13865" s="6">
        <v>0</v>
      </c>
      <c r="G13865" s="6">
        <v>0</v>
      </c>
      <c r="H13865" s="6" t="s">
        <v>34206</v>
      </c>
      <c r="I13865" s="6" t="s">
        <v>45641</v>
      </c>
      <c r="J13865" s="6" t="s">
        <v>34219</v>
      </c>
      <c r="K13865" s="6">
        <v>31</v>
      </c>
    </row>
    <row r="13866" spans="1:11" x14ac:dyDescent="0.25">
      <c r="A13866" s="7" t="s">
        <v>43389</v>
      </c>
      <c r="B13866" s="6">
        <v>0</v>
      </c>
      <c r="C13866" s="6">
        <v>0</v>
      </c>
      <c r="D13866" s="6">
        <v>0</v>
      </c>
      <c r="E13866" s="6">
        <v>0</v>
      </c>
      <c r="F13866" s="6">
        <v>0</v>
      </c>
      <c r="G13866" s="6">
        <v>0</v>
      </c>
      <c r="H13866" s="6" t="s">
        <v>34217</v>
      </c>
      <c r="I13866" s="6" t="s">
        <v>45641</v>
      </c>
      <c r="J13866" s="6" t="s">
        <v>34219</v>
      </c>
      <c r="K13866" s="6">
        <v>32</v>
      </c>
    </row>
    <row r="13867" spans="1:11" x14ac:dyDescent="0.25">
      <c r="A13867" s="7" t="s">
        <v>45666</v>
      </c>
      <c r="B13867" s="6">
        <v>0</v>
      </c>
      <c r="C13867" s="6">
        <v>0</v>
      </c>
      <c r="D13867" s="6">
        <v>0</v>
      </c>
      <c r="E13867" s="6">
        <v>0</v>
      </c>
      <c r="F13867" s="6">
        <v>0</v>
      </c>
      <c r="G13867" s="6">
        <v>0</v>
      </c>
      <c r="H13867" s="6" t="s">
        <v>34217</v>
      </c>
      <c r="I13867" s="6" t="s">
        <v>45641</v>
      </c>
      <c r="J13867" s="6" t="s">
        <v>34219</v>
      </c>
      <c r="K13867" s="6">
        <v>33</v>
      </c>
    </row>
    <row r="13868" spans="1:11" ht="25" x14ac:dyDescent="0.25">
      <c r="A13868" s="7" t="s">
        <v>43396</v>
      </c>
      <c r="B13868" s="6">
        <v>0</v>
      </c>
      <c r="C13868" s="6">
        <v>0</v>
      </c>
      <c r="D13868" s="6">
        <v>0</v>
      </c>
      <c r="E13868" s="6">
        <v>0</v>
      </c>
      <c r="F13868" s="6">
        <v>0</v>
      </c>
      <c r="G13868" s="6">
        <v>0</v>
      </c>
      <c r="H13868" s="6" t="s">
        <v>34217</v>
      </c>
      <c r="I13868" s="6" t="s">
        <v>45641</v>
      </c>
      <c r="J13868" s="6" t="s">
        <v>34219</v>
      </c>
      <c r="K13868" s="6">
        <v>34</v>
      </c>
    </row>
    <row r="13869" spans="1:11" ht="25" x14ac:dyDescent="0.25">
      <c r="A13869" s="7" t="s">
        <v>45667</v>
      </c>
      <c r="B13869" s="6">
        <v>0</v>
      </c>
      <c r="C13869" s="6">
        <v>0</v>
      </c>
      <c r="D13869" s="6">
        <v>0</v>
      </c>
      <c r="E13869" s="6">
        <v>0</v>
      </c>
      <c r="F13869" s="6">
        <v>0</v>
      </c>
      <c r="G13869" s="6">
        <v>0</v>
      </c>
      <c r="H13869" s="6" t="s">
        <v>34217</v>
      </c>
      <c r="I13869" s="6" t="s">
        <v>45641</v>
      </c>
      <c r="J13869" s="6" t="s">
        <v>34219</v>
      </c>
      <c r="K13869" s="6">
        <v>35</v>
      </c>
    </row>
    <row r="13870" spans="1:11" ht="25" x14ac:dyDescent="0.25">
      <c r="A13870" s="7" t="s">
        <v>43394</v>
      </c>
      <c r="B13870" s="6">
        <v>0</v>
      </c>
      <c r="C13870" s="6">
        <v>0</v>
      </c>
      <c r="D13870" s="6">
        <v>0</v>
      </c>
      <c r="E13870" s="6">
        <v>0</v>
      </c>
      <c r="F13870" s="6">
        <v>0</v>
      </c>
      <c r="G13870" s="6">
        <v>0</v>
      </c>
      <c r="H13870" s="6" t="s">
        <v>34217</v>
      </c>
      <c r="I13870" s="6" t="s">
        <v>45641</v>
      </c>
      <c r="J13870" s="6" t="s">
        <v>34219</v>
      </c>
      <c r="K13870" s="6">
        <v>36</v>
      </c>
    </row>
    <row r="13871" spans="1:11" x14ac:dyDescent="0.25">
      <c r="A13871" s="7" t="s">
        <v>34652</v>
      </c>
      <c r="B13871" s="6">
        <v>0</v>
      </c>
      <c r="C13871" s="6">
        <v>0</v>
      </c>
      <c r="D13871" s="6">
        <v>0</v>
      </c>
      <c r="E13871" s="6">
        <v>0</v>
      </c>
      <c r="F13871" s="6">
        <v>0</v>
      </c>
      <c r="G13871" s="6">
        <v>1</v>
      </c>
      <c r="H13871" s="6" t="s">
        <v>34211</v>
      </c>
      <c r="I13871" s="6" t="s">
        <v>45641</v>
      </c>
      <c r="J13871" s="6" t="s">
        <v>34219</v>
      </c>
      <c r="K13871" s="6">
        <v>37</v>
      </c>
    </row>
    <row r="13872" spans="1:11" x14ac:dyDescent="0.25">
      <c r="A13872" s="7" t="s">
        <v>39288</v>
      </c>
      <c r="B13872" s="6">
        <v>0</v>
      </c>
      <c r="C13872" s="6">
        <v>0</v>
      </c>
      <c r="D13872" s="6">
        <v>0</v>
      </c>
      <c r="E13872" s="6">
        <v>0</v>
      </c>
      <c r="F13872" s="6">
        <v>0</v>
      </c>
      <c r="G13872" s="6">
        <v>1</v>
      </c>
      <c r="H13872" s="6" t="s">
        <v>34211</v>
      </c>
      <c r="I13872" s="6" t="s">
        <v>45641</v>
      </c>
      <c r="J13872" s="6" t="s">
        <v>34219</v>
      </c>
      <c r="K13872" s="6">
        <v>38</v>
      </c>
    </row>
    <row r="13873" spans="1:11" x14ac:dyDescent="0.25">
      <c r="A13873" s="7" t="s">
        <v>39289</v>
      </c>
      <c r="B13873" s="6">
        <v>0</v>
      </c>
      <c r="C13873" s="6">
        <v>0</v>
      </c>
      <c r="D13873" s="6">
        <v>0</v>
      </c>
      <c r="E13873" s="6">
        <v>0</v>
      </c>
      <c r="F13873" s="6">
        <v>0</v>
      </c>
      <c r="G13873" s="6">
        <v>1</v>
      </c>
      <c r="H13873" s="6" t="s">
        <v>34211</v>
      </c>
      <c r="I13873" s="6" t="s">
        <v>45641</v>
      </c>
      <c r="J13873" s="6" t="s">
        <v>34219</v>
      </c>
      <c r="K13873" s="6">
        <v>39</v>
      </c>
    </row>
    <row r="13874" spans="1:11" x14ac:dyDescent="0.25">
      <c r="A13874" s="7" t="s">
        <v>39290</v>
      </c>
      <c r="B13874" s="6">
        <v>0</v>
      </c>
      <c r="C13874" s="6">
        <v>0</v>
      </c>
      <c r="D13874" s="6">
        <v>0</v>
      </c>
      <c r="E13874" s="6">
        <v>0</v>
      </c>
      <c r="F13874" s="6">
        <v>0</v>
      </c>
      <c r="G13874" s="6">
        <v>1</v>
      </c>
      <c r="H13874" s="6" t="s">
        <v>34211</v>
      </c>
      <c r="I13874" s="6" t="s">
        <v>45641</v>
      </c>
      <c r="J13874" s="6" t="s">
        <v>34219</v>
      </c>
      <c r="K13874" s="6">
        <v>40</v>
      </c>
    </row>
    <row r="13875" spans="1:11" x14ac:dyDescent="0.25">
      <c r="A13875" s="7" t="s">
        <v>39291</v>
      </c>
      <c r="B13875" s="6">
        <v>0</v>
      </c>
      <c r="C13875" s="6">
        <v>0</v>
      </c>
      <c r="D13875" s="6">
        <v>0</v>
      </c>
      <c r="E13875" s="6">
        <v>0</v>
      </c>
      <c r="F13875" s="6">
        <v>0</v>
      </c>
      <c r="G13875" s="6">
        <v>1</v>
      </c>
      <c r="H13875" s="6" t="s">
        <v>34211</v>
      </c>
      <c r="I13875" s="6" t="s">
        <v>45641</v>
      </c>
      <c r="J13875" s="6" t="s">
        <v>34219</v>
      </c>
      <c r="K13875" s="6">
        <v>41</v>
      </c>
    </row>
    <row r="13876" spans="1:11" x14ac:dyDescent="0.25">
      <c r="A13876" s="7" t="s">
        <v>39292</v>
      </c>
      <c r="B13876" s="6">
        <v>0</v>
      </c>
      <c r="C13876" s="6">
        <v>0</v>
      </c>
      <c r="D13876" s="6">
        <v>0</v>
      </c>
      <c r="E13876" s="6">
        <v>0</v>
      </c>
      <c r="F13876" s="6">
        <v>0</v>
      </c>
      <c r="G13876" s="6">
        <v>1</v>
      </c>
      <c r="H13876" s="6" t="s">
        <v>34211</v>
      </c>
      <c r="I13876" s="6" t="s">
        <v>45641</v>
      </c>
      <c r="J13876" s="6" t="s">
        <v>34219</v>
      </c>
      <c r="K13876" s="6">
        <v>42</v>
      </c>
    </row>
    <row r="13877" spans="1:11" ht="25" x14ac:dyDescent="0.25">
      <c r="A13877" s="7" t="s">
        <v>39293</v>
      </c>
      <c r="B13877" s="6">
        <v>0</v>
      </c>
      <c r="C13877" s="6">
        <v>0</v>
      </c>
      <c r="D13877" s="6">
        <v>0</v>
      </c>
      <c r="E13877" s="6">
        <v>0</v>
      </c>
      <c r="F13877" s="6">
        <v>0</v>
      </c>
      <c r="G13877" s="6">
        <v>1</v>
      </c>
      <c r="H13877" s="6" t="s">
        <v>34211</v>
      </c>
      <c r="I13877" s="6" t="s">
        <v>45641</v>
      </c>
      <c r="J13877" s="6" t="s">
        <v>34219</v>
      </c>
      <c r="K13877" s="6">
        <v>43</v>
      </c>
    </row>
    <row r="13878" spans="1:11" ht="25" x14ac:dyDescent="0.25">
      <c r="A13878" s="7" t="s">
        <v>45668</v>
      </c>
      <c r="B13878" s="6">
        <v>0</v>
      </c>
      <c r="C13878" s="6">
        <v>0</v>
      </c>
      <c r="D13878" s="6">
        <v>0</v>
      </c>
      <c r="E13878" s="6">
        <v>0</v>
      </c>
      <c r="F13878" s="6">
        <v>0</v>
      </c>
      <c r="G13878" s="6">
        <v>1</v>
      </c>
      <c r="H13878" s="6" t="s">
        <v>34211</v>
      </c>
      <c r="I13878" s="6" t="s">
        <v>45641</v>
      </c>
      <c r="J13878" s="6" t="s">
        <v>34219</v>
      </c>
      <c r="K13878" s="6">
        <v>44</v>
      </c>
    </row>
    <row r="13879" spans="1:11" x14ac:dyDescent="0.25">
      <c r="A13879" s="7" t="s">
        <v>39602</v>
      </c>
      <c r="B13879" s="6">
        <v>0</v>
      </c>
      <c r="C13879" s="6">
        <v>0</v>
      </c>
      <c r="D13879" s="6">
        <v>0</v>
      </c>
      <c r="E13879" s="6">
        <v>0</v>
      </c>
      <c r="F13879" s="6">
        <v>0</v>
      </c>
      <c r="G13879" s="6">
        <v>0</v>
      </c>
      <c r="H13879" s="6" t="s">
        <v>34217</v>
      </c>
      <c r="I13879" s="6" t="s">
        <v>45669</v>
      </c>
      <c r="J13879" s="6" t="s">
        <v>34219</v>
      </c>
      <c r="K13879" s="6">
        <v>0</v>
      </c>
    </row>
    <row r="13880" spans="1:11" x14ac:dyDescent="0.25">
      <c r="A13880" s="7" t="s">
        <v>45670</v>
      </c>
      <c r="B13880" s="6">
        <v>0</v>
      </c>
      <c r="C13880" s="6">
        <v>0</v>
      </c>
      <c r="D13880" s="6">
        <v>0</v>
      </c>
      <c r="E13880" s="6">
        <v>0</v>
      </c>
      <c r="F13880" s="6">
        <v>0</v>
      </c>
      <c r="G13880" s="6">
        <v>0</v>
      </c>
      <c r="H13880" s="6" t="s">
        <v>34217</v>
      </c>
      <c r="I13880" s="6" t="s">
        <v>45669</v>
      </c>
      <c r="J13880" s="6" t="s">
        <v>34219</v>
      </c>
      <c r="K13880" s="6">
        <v>1</v>
      </c>
    </row>
    <row r="13881" spans="1:11" ht="37.5" x14ac:dyDescent="0.25">
      <c r="A13881" s="7" t="s">
        <v>45671</v>
      </c>
      <c r="B13881" s="6">
        <v>0</v>
      </c>
      <c r="C13881" s="6">
        <v>0</v>
      </c>
      <c r="D13881" s="6">
        <v>0</v>
      </c>
      <c r="E13881" s="6">
        <v>0</v>
      </c>
      <c r="F13881" s="6">
        <v>0</v>
      </c>
      <c r="G13881" s="6">
        <v>1</v>
      </c>
      <c r="H13881" s="6" t="s">
        <v>34211</v>
      </c>
      <c r="I13881" s="6" t="s">
        <v>45669</v>
      </c>
      <c r="J13881" s="6" t="s">
        <v>34219</v>
      </c>
      <c r="K13881" s="6">
        <v>2</v>
      </c>
    </row>
    <row r="13882" spans="1:11" ht="150" x14ac:dyDescent="0.25">
      <c r="A13882" s="7" t="s">
        <v>45672</v>
      </c>
      <c r="B13882" s="6">
        <v>0</v>
      </c>
      <c r="C13882" s="6">
        <v>0</v>
      </c>
      <c r="D13882" s="6">
        <v>0</v>
      </c>
      <c r="E13882" s="6">
        <v>0</v>
      </c>
      <c r="F13882" s="6">
        <v>0</v>
      </c>
      <c r="G13882" s="6">
        <v>1</v>
      </c>
      <c r="H13882" s="6" t="s">
        <v>34211</v>
      </c>
      <c r="I13882" s="6" t="s">
        <v>45669</v>
      </c>
      <c r="J13882" s="6" t="s">
        <v>34219</v>
      </c>
      <c r="K13882" s="6">
        <v>3</v>
      </c>
    </row>
    <row r="13883" spans="1:11" x14ac:dyDescent="0.25">
      <c r="A13883" s="7" t="s">
        <v>45673</v>
      </c>
      <c r="B13883" s="6">
        <v>0</v>
      </c>
      <c r="C13883" s="6">
        <v>0</v>
      </c>
      <c r="D13883" s="6">
        <v>0</v>
      </c>
      <c r="E13883" s="6">
        <v>0</v>
      </c>
      <c r="F13883" s="6">
        <v>0</v>
      </c>
      <c r="G13883" s="6">
        <v>1</v>
      </c>
      <c r="H13883" s="6" t="s">
        <v>34211</v>
      </c>
      <c r="I13883" s="6" t="s">
        <v>45669</v>
      </c>
      <c r="J13883" s="6" t="s">
        <v>34219</v>
      </c>
      <c r="K13883" s="6">
        <v>4</v>
      </c>
    </row>
    <row r="13884" spans="1:11" ht="87.5" x14ac:dyDescent="0.25">
      <c r="A13884" s="7" t="s">
        <v>45674</v>
      </c>
      <c r="B13884" s="6">
        <v>0</v>
      </c>
      <c r="C13884" s="6">
        <v>0</v>
      </c>
      <c r="D13884" s="6">
        <v>0</v>
      </c>
      <c r="E13884" s="6">
        <v>0</v>
      </c>
      <c r="F13884" s="6">
        <v>0</v>
      </c>
      <c r="G13884" s="6">
        <v>1</v>
      </c>
      <c r="H13884" s="6" t="s">
        <v>34211</v>
      </c>
      <c r="I13884" s="6" t="s">
        <v>45669</v>
      </c>
      <c r="J13884" s="6" t="s">
        <v>34219</v>
      </c>
      <c r="K13884" s="6">
        <v>5</v>
      </c>
    </row>
    <row r="13885" spans="1:11" x14ac:dyDescent="0.25">
      <c r="A13885" s="7" t="s">
        <v>39603</v>
      </c>
      <c r="B13885" s="6">
        <v>0</v>
      </c>
      <c r="C13885" s="6">
        <v>0</v>
      </c>
      <c r="D13885" s="6">
        <v>0</v>
      </c>
      <c r="E13885" s="6">
        <v>0</v>
      </c>
      <c r="F13885" s="6">
        <v>0</v>
      </c>
      <c r="G13885" s="6">
        <v>1</v>
      </c>
      <c r="H13885" s="6" t="s">
        <v>34211</v>
      </c>
      <c r="I13885" s="6" t="s">
        <v>45669</v>
      </c>
      <c r="J13885" s="6" t="s">
        <v>34219</v>
      </c>
      <c r="K13885" s="6">
        <v>6</v>
      </c>
    </row>
    <row r="13886" spans="1:11" ht="37.5" x14ac:dyDescent="0.25">
      <c r="A13886" s="7" t="s">
        <v>45675</v>
      </c>
      <c r="B13886" s="6">
        <v>0</v>
      </c>
      <c r="C13886" s="6">
        <v>0</v>
      </c>
      <c r="D13886" s="6">
        <v>0</v>
      </c>
      <c r="E13886" s="6">
        <v>0</v>
      </c>
      <c r="F13886" s="6">
        <v>0</v>
      </c>
      <c r="G13886" s="6">
        <v>1</v>
      </c>
      <c r="H13886" s="6" t="s">
        <v>34211</v>
      </c>
      <c r="I13886" s="6" t="s">
        <v>45669</v>
      </c>
      <c r="J13886" s="6" t="s">
        <v>34219</v>
      </c>
      <c r="K13886" s="6">
        <v>7</v>
      </c>
    </row>
    <row r="13887" spans="1:11" x14ac:dyDescent="0.25">
      <c r="A13887" s="7" t="s">
        <v>34216</v>
      </c>
      <c r="B13887" s="6">
        <v>1</v>
      </c>
      <c r="C13887" s="6">
        <v>0</v>
      </c>
      <c r="D13887" s="6">
        <v>0</v>
      </c>
      <c r="E13887" s="6">
        <v>0</v>
      </c>
      <c r="F13887" s="6">
        <v>0</v>
      </c>
      <c r="G13887" s="6">
        <v>0</v>
      </c>
      <c r="H13887" s="6" t="s">
        <v>34206</v>
      </c>
      <c r="I13887" s="6" t="s">
        <v>45676</v>
      </c>
      <c r="J13887" s="6" t="s">
        <v>34219</v>
      </c>
      <c r="K13887" s="6">
        <v>0</v>
      </c>
    </row>
    <row r="13888" spans="1:11" x14ac:dyDescent="0.25">
      <c r="A13888" s="7" t="s">
        <v>45677</v>
      </c>
      <c r="B13888" s="6">
        <v>1</v>
      </c>
      <c r="C13888" s="6">
        <v>0</v>
      </c>
      <c r="D13888" s="6">
        <v>0</v>
      </c>
      <c r="E13888" s="6">
        <v>0</v>
      </c>
      <c r="F13888" s="6">
        <v>0</v>
      </c>
      <c r="G13888" s="6">
        <v>0</v>
      </c>
      <c r="H13888" s="6" t="s">
        <v>34206</v>
      </c>
      <c r="I13888" s="6" t="s">
        <v>45676</v>
      </c>
      <c r="J13888" s="6" t="s">
        <v>34219</v>
      </c>
      <c r="K13888" s="6">
        <v>1</v>
      </c>
    </row>
    <row r="13889" spans="1:11" x14ac:dyDescent="0.25">
      <c r="A13889" s="7" t="s">
        <v>45678</v>
      </c>
      <c r="B13889" s="6">
        <v>0</v>
      </c>
      <c r="C13889" s="6">
        <v>0</v>
      </c>
      <c r="D13889" s="6">
        <v>0</v>
      </c>
      <c r="E13889" s="6">
        <v>1</v>
      </c>
      <c r="F13889" s="6">
        <v>0</v>
      </c>
      <c r="G13889" s="6">
        <v>0</v>
      </c>
      <c r="H13889" s="6" t="s">
        <v>34209</v>
      </c>
      <c r="I13889" s="6" t="s">
        <v>45676</v>
      </c>
      <c r="J13889" s="6" t="s">
        <v>34219</v>
      </c>
      <c r="K13889" s="6">
        <v>2</v>
      </c>
    </row>
    <row r="13890" spans="1:11" x14ac:dyDescent="0.25">
      <c r="A13890" s="7" t="s">
        <v>45679</v>
      </c>
      <c r="B13890" s="6">
        <v>1</v>
      </c>
      <c r="C13890" s="6">
        <v>0</v>
      </c>
      <c r="D13890" s="6">
        <v>0</v>
      </c>
      <c r="E13890" s="6">
        <v>0</v>
      </c>
      <c r="F13890" s="6">
        <v>0</v>
      </c>
      <c r="G13890" s="6">
        <v>0</v>
      </c>
      <c r="H13890" s="6" t="s">
        <v>34206</v>
      </c>
      <c r="I13890" s="6" t="s">
        <v>45676</v>
      </c>
      <c r="J13890" s="6" t="s">
        <v>34219</v>
      </c>
      <c r="K13890" s="6">
        <v>3</v>
      </c>
    </row>
    <row r="13891" spans="1:11" x14ac:dyDescent="0.25">
      <c r="A13891" s="7" t="s">
        <v>36002</v>
      </c>
      <c r="B13891" s="6">
        <v>0</v>
      </c>
      <c r="C13891" s="6">
        <v>0</v>
      </c>
      <c r="D13891" s="6">
        <v>0</v>
      </c>
      <c r="E13891" s="6">
        <v>1</v>
      </c>
      <c r="F13891" s="6">
        <v>0</v>
      </c>
      <c r="G13891" s="6">
        <v>0</v>
      </c>
      <c r="H13891" s="6" t="s">
        <v>34209</v>
      </c>
      <c r="I13891" s="6" t="s">
        <v>45676</v>
      </c>
      <c r="J13891" s="6" t="s">
        <v>34219</v>
      </c>
      <c r="K13891" s="6">
        <v>4</v>
      </c>
    </row>
    <row r="13892" spans="1:11" ht="25" x14ac:dyDescent="0.25">
      <c r="A13892" s="7" t="s">
        <v>45680</v>
      </c>
      <c r="B13892" s="6">
        <v>1</v>
      </c>
      <c r="C13892" s="6">
        <v>0</v>
      </c>
      <c r="D13892" s="6">
        <v>0</v>
      </c>
      <c r="E13892" s="6">
        <v>0</v>
      </c>
      <c r="F13892" s="6">
        <v>0</v>
      </c>
      <c r="G13892" s="6">
        <v>0</v>
      </c>
      <c r="H13892" s="6" t="s">
        <v>34206</v>
      </c>
      <c r="I13892" s="6" t="s">
        <v>45676</v>
      </c>
      <c r="J13892" s="6" t="s">
        <v>34219</v>
      </c>
      <c r="K13892" s="6">
        <v>5</v>
      </c>
    </row>
    <row r="13893" spans="1:11" ht="50" x14ac:dyDescent="0.25">
      <c r="A13893" s="7" t="s">
        <v>45681</v>
      </c>
      <c r="B13893" s="6">
        <v>1</v>
      </c>
      <c r="C13893" s="6">
        <v>0</v>
      </c>
      <c r="D13893" s="6">
        <v>0</v>
      </c>
      <c r="E13893" s="6">
        <v>0</v>
      </c>
      <c r="F13893" s="6">
        <v>0</v>
      </c>
      <c r="G13893" s="6">
        <v>0</v>
      </c>
      <c r="H13893" s="6" t="s">
        <v>34206</v>
      </c>
      <c r="I13893" s="6" t="s">
        <v>45676</v>
      </c>
      <c r="J13893" s="6" t="s">
        <v>34219</v>
      </c>
      <c r="K13893" s="6">
        <v>6</v>
      </c>
    </row>
    <row r="13894" spans="1:11" ht="37.5" x14ac:dyDescent="0.25">
      <c r="A13894" s="7" t="s">
        <v>45682</v>
      </c>
      <c r="B13894" s="6">
        <v>0</v>
      </c>
      <c r="C13894" s="6">
        <v>0</v>
      </c>
      <c r="D13894" s="6">
        <v>0</v>
      </c>
      <c r="E13894" s="6">
        <v>0</v>
      </c>
      <c r="F13894" s="6">
        <v>0</v>
      </c>
      <c r="G13894" s="6">
        <v>1</v>
      </c>
      <c r="H13894" s="6" t="s">
        <v>34211</v>
      </c>
      <c r="I13894" s="6" t="s">
        <v>45676</v>
      </c>
      <c r="J13894" s="6" t="s">
        <v>34219</v>
      </c>
      <c r="K13894" s="6">
        <v>7</v>
      </c>
    </row>
    <row r="13895" spans="1:11" x14ac:dyDescent="0.25">
      <c r="A13895" s="7" t="s">
        <v>45683</v>
      </c>
      <c r="B13895" s="6">
        <v>0</v>
      </c>
      <c r="C13895" s="6">
        <v>0</v>
      </c>
      <c r="D13895" s="6">
        <v>0</v>
      </c>
      <c r="E13895" s="6">
        <v>0</v>
      </c>
      <c r="F13895" s="6">
        <v>0</v>
      </c>
      <c r="G13895" s="6">
        <v>0</v>
      </c>
      <c r="H13895" s="6" t="s">
        <v>34217</v>
      </c>
      <c r="I13895" s="6" t="s">
        <v>45684</v>
      </c>
      <c r="J13895" s="6" t="s">
        <v>34219</v>
      </c>
      <c r="K13895" s="6">
        <v>0</v>
      </c>
    </row>
    <row r="13896" spans="1:11" x14ac:dyDescent="0.25">
      <c r="A13896" s="7" t="s">
        <v>45685</v>
      </c>
      <c r="B13896" s="6">
        <v>0</v>
      </c>
      <c r="C13896" s="6">
        <v>0</v>
      </c>
      <c r="D13896" s="6">
        <v>0</v>
      </c>
      <c r="E13896" s="6">
        <v>0</v>
      </c>
      <c r="F13896" s="6">
        <v>0</v>
      </c>
      <c r="G13896" s="6">
        <v>0</v>
      </c>
      <c r="H13896" s="6" t="s">
        <v>34217</v>
      </c>
      <c r="I13896" s="6" t="s">
        <v>45684</v>
      </c>
      <c r="J13896" s="6" t="s">
        <v>34219</v>
      </c>
      <c r="K13896" s="6">
        <v>1</v>
      </c>
    </row>
    <row r="13897" spans="1:11" ht="37.5" x14ac:dyDescent="0.25">
      <c r="A13897" s="7" t="s">
        <v>45686</v>
      </c>
      <c r="B13897" s="6">
        <v>0</v>
      </c>
      <c r="C13897" s="6">
        <v>0</v>
      </c>
      <c r="D13897" s="6">
        <v>0</v>
      </c>
      <c r="E13897" s="6">
        <v>0</v>
      </c>
      <c r="F13897" s="6">
        <v>0</v>
      </c>
      <c r="G13897" s="6">
        <v>1</v>
      </c>
      <c r="H13897" s="6" t="s">
        <v>34211</v>
      </c>
      <c r="I13897" s="6" t="s">
        <v>45684</v>
      </c>
      <c r="J13897" s="6" t="s">
        <v>34219</v>
      </c>
      <c r="K13897" s="6">
        <v>2</v>
      </c>
    </row>
    <row r="13898" spans="1:11" x14ac:dyDescent="0.25">
      <c r="A13898" s="7" t="s">
        <v>45687</v>
      </c>
      <c r="B13898" s="6">
        <v>0</v>
      </c>
      <c r="C13898" s="6">
        <v>0</v>
      </c>
      <c r="D13898" s="6">
        <v>0</v>
      </c>
      <c r="E13898" s="6">
        <v>0</v>
      </c>
      <c r="F13898" s="6">
        <v>0</v>
      </c>
      <c r="G13898" s="6">
        <v>1</v>
      </c>
      <c r="H13898" s="6" t="s">
        <v>34211</v>
      </c>
      <c r="I13898" s="6" t="s">
        <v>45684</v>
      </c>
      <c r="J13898" s="6" t="s">
        <v>34219</v>
      </c>
      <c r="K13898" s="6">
        <v>3</v>
      </c>
    </row>
    <row r="13899" spans="1:11" x14ac:dyDescent="0.25">
      <c r="A13899" s="7" t="s">
        <v>45688</v>
      </c>
      <c r="B13899" s="6">
        <v>0</v>
      </c>
      <c r="C13899" s="6">
        <v>0</v>
      </c>
      <c r="D13899" s="6">
        <v>0</v>
      </c>
      <c r="E13899" s="6">
        <v>0</v>
      </c>
      <c r="F13899" s="6">
        <v>0</v>
      </c>
      <c r="G13899" s="6">
        <v>1</v>
      </c>
      <c r="H13899" s="6" t="s">
        <v>34211</v>
      </c>
      <c r="I13899" s="6" t="s">
        <v>45684</v>
      </c>
      <c r="J13899" s="6" t="s">
        <v>34219</v>
      </c>
      <c r="K13899" s="6">
        <v>4</v>
      </c>
    </row>
    <row r="13900" spans="1:11" x14ac:dyDescent="0.25">
      <c r="A13900" s="7" t="s">
        <v>45689</v>
      </c>
      <c r="B13900" s="6">
        <v>0</v>
      </c>
      <c r="C13900" s="6">
        <v>0</v>
      </c>
      <c r="D13900" s="6">
        <v>0</v>
      </c>
      <c r="E13900" s="6">
        <v>0</v>
      </c>
      <c r="F13900" s="6">
        <v>0</v>
      </c>
      <c r="G13900" s="6">
        <v>1</v>
      </c>
      <c r="H13900" s="6" t="s">
        <v>34211</v>
      </c>
      <c r="I13900" s="6" t="s">
        <v>45684</v>
      </c>
      <c r="J13900" s="6" t="s">
        <v>34219</v>
      </c>
      <c r="K13900" s="6">
        <v>5</v>
      </c>
    </row>
    <row r="13901" spans="1:11" ht="37.5" x14ac:dyDescent="0.25">
      <c r="A13901" s="7" t="s">
        <v>45690</v>
      </c>
      <c r="B13901" s="6">
        <v>0</v>
      </c>
      <c r="C13901" s="6">
        <v>0</v>
      </c>
      <c r="D13901" s="6">
        <v>0</v>
      </c>
      <c r="E13901" s="6">
        <v>0</v>
      </c>
      <c r="F13901" s="6">
        <v>0</v>
      </c>
      <c r="G13901" s="6">
        <v>1</v>
      </c>
      <c r="H13901" s="6" t="s">
        <v>34211</v>
      </c>
      <c r="I13901" s="6" t="s">
        <v>45684</v>
      </c>
      <c r="J13901" s="6" t="s">
        <v>34219</v>
      </c>
      <c r="K13901" s="6">
        <v>6</v>
      </c>
    </row>
    <row r="13902" spans="1:11" ht="25" x14ac:dyDescent="0.25">
      <c r="A13902" s="7" t="s">
        <v>45691</v>
      </c>
      <c r="B13902" s="6">
        <v>0</v>
      </c>
      <c r="C13902" s="6">
        <v>0</v>
      </c>
      <c r="D13902" s="6">
        <v>0</v>
      </c>
      <c r="E13902" s="6">
        <v>0</v>
      </c>
      <c r="F13902" s="6">
        <v>0</v>
      </c>
      <c r="G13902" s="6">
        <v>1</v>
      </c>
      <c r="H13902" s="6" t="s">
        <v>34211</v>
      </c>
      <c r="I13902" s="6" t="s">
        <v>45684</v>
      </c>
      <c r="J13902" s="6" t="s">
        <v>34219</v>
      </c>
      <c r="K13902" s="6">
        <v>7</v>
      </c>
    </row>
    <row r="13903" spans="1:11" ht="25" x14ac:dyDescent="0.25">
      <c r="A13903" s="7" t="s">
        <v>45692</v>
      </c>
      <c r="B13903" s="6">
        <v>0</v>
      </c>
      <c r="C13903" s="6">
        <v>0</v>
      </c>
      <c r="D13903" s="6">
        <v>0</v>
      </c>
      <c r="E13903" s="6">
        <v>0</v>
      </c>
      <c r="F13903" s="6">
        <v>0</v>
      </c>
      <c r="G13903" s="6">
        <v>1</v>
      </c>
      <c r="H13903" s="6" t="s">
        <v>34211</v>
      </c>
      <c r="I13903" s="6" t="s">
        <v>45684</v>
      </c>
      <c r="J13903" s="6" t="s">
        <v>34219</v>
      </c>
      <c r="K13903" s="6">
        <v>8</v>
      </c>
    </row>
    <row r="13904" spans="1:11" ht="25" x14ac:dyDescent="0.25">
      <c r="A13904" s="7" t="s">
        <v>45693</v>
      </c>
      <c r="B13904" s="6">
        <v>0</v>
      </c>
      <c r="C13904" s="6">
        <v>0</v>
      </c>
      <c r="D13904" s="6">
        <v>0</v>
      </c>
      <c r="E13904" s="6">
        <v>0</v>
      </c>
      <c r="F13904" s="6">
        <v>0</v>
      </c>
      <c r="G13904" s="6">
        <v>1</v>
      </c>
      <c r="H13904" s="6" t="s">
        <v>34211</v>
      </c>
      <c r="I13904" s="6" t="s">
        <v>45684</v>
      </c>
      <c r="J13904" s="6" t="s">
        <v>34219</v>
      </c>
      <c r="K13904" s="6">
        <v>9</v>
      </c>
    </row>
    <row r="13905" spans="1:11" ht="25" x14ac:dyDescent="0.25">
      <c r="A13905" s="7" t="s">
        <v>45694</v>
      </c>
      <c r="B13905" s="6">
        <v>0</v>
      </c>
      <c r="C13905" s="6">
        <v>0</v>
      </c>
      <c r="D13905" s="6">
        <v>0</v>
      </c>
      <c r="E13905" s="6">
        <v>0</v>
      </c>
      <c r="F13905" s="6">
        <v>0</v>
      </c>
      <c r="G13905" s="6">
        <v>1</v>
      </c>
      <c r="H13905" s="6" t="s">
        <v>34211</v>
      </c>
      <c r="I13905" s="6" t="s">
        <v>45684</v>
      </c>
      <c r="J13905" s="6" t="s">
        <v>34219</v>
      </c>
      <c r="K13905" s="6">
        <v>10</v>
      </c>
    </row>
    <row r="13906" spans="1:11" ht="75" x14ac:dyDescent="0.25">
      <c r="A13906" s="7" t="s">
        <v>45695</v>
      </c>
      <c r="B13906" s="6">
        <v>0</v>
      </c>
      <c r="C13906" s="6">
        <v>0</v>
      </c>
      <c r="D13906" s="6">
        <v>0</v>
      </c>
      <c r="E13906" s="6">
        <v>0</v>
      </c>
      <c r="F13906" s="6">
        <v>0</v>
      </c>
      <c r="G13906" s="6">
        <v>1</v>
      </c>
      <c r="H13906" s="6" t="s">
        <v>34211</v>
      </c>
      <c r="I13906" s="6" t="s">
        <v>45684</v>
      </c>
      <c r="J13906" s="6" t="s">
        <v>34219</v>
      </c>
      <c r="K13906" s="6">
        <v>11</v>
      </c>
    </row>
    <row r="13907" spans="1:11" x14ac:dyDescent="0.25">
      <c r="A13907" s="7" t="s">
        <v>45696</v>
      </c>
      <c r="B13907" s="6">
        <v>0</v>
      </c>
      <c r="C13907" s="6">
        <v>0</v>
      </c>
      <c r="D13907" s="6">
        <v>0</v>
      </c>
      <c r="E13907" s="6">
        <v>0</v>
      </c>
      <c r="F13907" s="6">
        <v>0</v>
      </c>
      <c r="G13907" s="6">
        <v>1</v>
      </c>
      <c r="H13907" s="6" t="s">
        <v>34211</v>
      </c>
      <c r="I13907" s="6" t="s">
        <v>45684</v>
      </c>
      <c r="J13907" s="6" t="s">
        <v>34219</v>
      </c>
      <c r="K13907" s="6">
        <v>12</v>
      </c>
    </row>
    <row r="13908" spans="1:11" ht="50" x14ac:dyDescent="0.25">
      <c r="A13908" s="7" t="s">
        <v>45697</v>
      </c>
      <c r="B13908" s="6">
        <v>0</v>
      </c>
      <c r="C13908" s="6">
        <v>0</v>
      </c>
      <c r="D13908" s="6">
        <v>0</v>
      </c>
      <c r="E13908" s="6">
        <v>0</v>
      </c>
      <c r="F13908" s="6">
        <v>0</v>
      </c>
      <c r="G13908" s="6">
        <v>1</v>
      </c>
      <c r="H13908" s="6" t="s">
        <v>34211</v>
      </c>
      <c r="I13908" s="6" t="s">
        <v>45684</v>
      </c>
      <c r="J13908" s="6" t="s">
        <v>34219</v>
      </c>
      <c r="K13908" s="6">
        <v>13</v>
      </c>
    </row>
    <row r="13909" spans="1:11" x14ac:dyDescent="0.25">
      <c r="A13909" s="7" t="s">
        <v>45698</v>
      </c>
      <c r="B13909" s="6">
        <v>0</v>
      </c>
      <c r="C13909" s="6">
        <v>0</v>
      </c>
      <c r="D13909" s="6">
        <v>0</v>
      </c>
      <c r="E13909" s="6">
        <v>0</v>
      </c>
      <c r="F13909" s="6">
        <v>0</v>
      </c>
      <c r="G13909" s="6">
        <v>1</v>
      </c>
      <c r="H13909" s="6" t="s">
        <v>34211</v>
      </c>
      <c r="I13909" s="6" t="s">
        <v>45684</v>
      </c>
      <c r="J13909" s="6" t="s">
        <v>34219</v>
      </c>
      <c r="K13909" s="6">
        <v>14</v>
      </c>
    </row>
    <row r="13910" spans="1:11" x14ac:dyDescent="0.25">
      <c r="A13910" s="7" t="s">
        <v>45699</v>
      </c>
      <c r="B13910" s="6">
        <v>0</v>
      </c>
      <c r="C13910" s="6">
        <v>0</v>
      </c>
      <c r="D13910" s="6">
        <v>0</v>
      </c>
      <c r="E13910" s="6">
        <v>0</v>
      </c>
      <c r="F13910" s="6">
        <v>0</v>
      </c>
      <c r="G13910" s="6">
        <v>1</v>
      </c>
      <c r="H13910" s="6" t="s">
        <v>34211</v>
      </c>
      <c r="I13910" s="6" t="s">
        <v>45684</v>
      </c>
      <c r="J13910" s="6" t="s">
        <v>34219</v>
      </c>
      <c r="K13910" s="6">
        <v>15</v>
      </c>
    </row>
    <row r="13911" spans="1:11" ht="37.5" x14ac:dyDescent="0.25">
      <c r="A13911" s="7" t="s">
        <v>45700</v>
      </c>
      <c r="B13911" s="6">
        <v>0</v>
      </c>
      <c r="C13911" s="6">
        <v>0</v>
      </c>
      <c r="D13911" s="6">
        <v>0</v>
      </c>
      <c r="E13911" s="6">
        <v>0</v>
      </c>
      <c r="F13911" s="6">
        <v>0</v>
      </c>
      <c r="G13911" s="6">
        <v>1</v>
      </c>
      <c r="H13911" s="6" t="s">
        <v>34211</v>
      </c>
      <c r="I13911" s="6" t="s">
        <v>45684</v>
      </c>
      <c r="J13911" s="6" t="s">
        <v>34219</v>
      </c>
      <c r="K13911" s="6">
        <v>16</v>
      </c>
    </row>
    <row r="13912" spans="1:11" x14ac:dyDescent="0.25">
      <c r="A13912" s="7" t="s">
        <v>45701</v>
      </c>
      <c r="B13912" s="6">
        <v>0</v>
      </c>
      <c r="C13912" s="6">
        <v>0</v>
      </c>
      <c r="D13912" s="6">
        <v>0</v>
      </c>
      <c r="E13912" s="6">
        <v>0</v>
      </c>
      <c r="F13912" s="6">
        <v>0</v>
      </c>
      <c r="G13912" s="6">
        <v>1</v>
      </c>
      <c r="H13912" s="6" t="s">
        <v>34211</v>
      </c>
      <c r="I13912" s="6" t="s">
        <v>45684</v>
      </c>
      <c r="J13912" s="6" t="s">
        <v>34219</v>
      </c>
      <c r="K13912" s="6">
        <v>17</v>
      </c>
    </row>
    <row r="13913" spans="1:11" x14ac:dyDescent="0.25">
      <c r="A13913" s="7" t="s">
        <v>45702</v>
      </c>
      <c r="B13913" s="6">
        <v>0</v>
      </c>
      <c r="C13913" s="6">
        <v>0</v>
      </c>
      <c r="D13913" s="6">
        <v>0</v>
      </c>
      <c r="E13913" s="6">
        <v>0</v>
      </c>
      <c r="F13913" s="6">
        <v>0</v>
      </c>
      <c r="G13913" s="6">
        <v>0</v>
      </c>
      <c r="H13913" s="6" t="s">
        <v>34217</v>
      </c>
      <c r="I13913" s="6" t="s">
        <v>45703</v>
      </c>
      <c r="J13913" s="6" t="s">
        <v>34219</v>
      </c>
      <c r="K13913" s="6">
        <v>0</v>
      </c>
    </row>
    <row r="13914" spans="1:11" ht="75" x14ac:dyDescent="0.25">
      <c r="A13914" s="7" t="s">
        <v>45704</v>
      </c>
      <c r="B13914" s="6">
        <v>0</v>
      </c>
      <c r="C13914" s="6">
        <v>0</v>
      </c>
      <c r="D13914" s="6">
        <v>0</v>
      </c>
      <c r="E13914" s="6">
        <v>0</v>
      </c>
      <c r="F13914" s="6">
        <v>0</v>
      </c>
      <c r="G13914" s="6">
        <v>0</v>
      </c>
      <c r="H13914" s="6" t="s">
        <v>34217</v>
      </c>
      <c r="I13914" s="6" t="s">
        <v>45703</v>
      </c>
      <c r="J13914" s="6" t="s">
        <v>34219</v>
      </c>
      <c r="K13914" s="6">
        <v>1</v>
      </c>
    </row>
    <row r="13915" spans="1:11" ht="137.5" x14ac:dyDescent="0.25">
      <c r="A13915" s="7" t="s">
        <v>45705</v>
      </c>
      <c r="B13915" s="6">
        <v>0</v>
      </c>
      <c r="C13915" s="6">
        <v>0</v>
      </c>
      <c r="D13915" s="6">
        <v>1</v>
      </c>
      <c r="E13915" s="6">
        <v>0</v>
      </c>
      <c r="F13915" s="6">
        <v>0</v>
      </c>
      <c r="G13915" s="6">
        <v>0</v>
      </c>
      <c r="H13915" s="6" t="s">
        <v>34208</v>
      </c>
      <c r="I13915" s="6" t="s">
        <v>45703</v>
      </c>
      <c r="J13915" s="6" t="s">
        <v>34219</v>
      </c>
      <c r="K13915" s="6">
        <v>2</v>
      </c>
    </row>
    <row r="13916" spans="1:11" ht="37.5" x14ac:dyDescent="0.25">
      <c r="A13916" s="7" t="s">
        <v>45706</v>
      </c>
      <c r="B13916" s="6">
        <v>0</v>
      </c>
      <c r="C13916" s="6">
        <v>0</v>
      </c>
      <c r="D13916" s="6">
        <v>0</v>
      </c>
      <c r="E13916" s="6">
        <v>0</v>
      </c>
      <c r="F13916" s="6">
        <v>0</v>
      </c>
      <c r="G13916" s="6">
        <v>0</v>
      </c>
      <c r="H13916" s="6" t="s">
        <v>34217</v>
      </c>
      <c r="I13916" s="6" t="s">
        <v>45703</v>
      </c>
      <c r="J13916" s="6" t="s">
        <v>34219</v>
      </c>
      <c r="K13916" s="6">
        <v>3</v>
      </c>
    </row>
    <row r="13917" spans="1:11" x14ac:dyDescent="0.25">
      <c r="A13917" s="7" t="s">
        <v>45707</v>
      </c>
      <c r="B13917" s="6">
        <v>0</v>
      </c>
      <c r="C13917" s="6">
        <v>0</v>
      </c>
      <c r="D13917" s="6">
        <v>0</v>
      </c>
      <c r="E13917" s="6">
        <v>0</v>
      </c>
      <c r="F13917" s="6">
        <v>0</v>
      </c>
      <c r="G13917" s="6">
        <v>0</v>
      </c>
      <c r="H13917" s="6" t="s">
        <v>34217</v>
      </c>
      <c r="I13917" s="6" t="s">
        <v>45703</v>
      </c>
      <c r="J13917" s="6" t="s">
        <v>34219</v>
      </c>
      <c r="K13917" s="6">
        <v>4</v>
      </c>
    </row>
    <row r="13918" spans="1:11" ht="37.5" x14ac:dyDescent="0.25">
      <c r="A13918" s="7" t="s">
        <v>45708</v>
      </c>
      <c r="B13918" s="6">
        <v>0</v>
      </c>
      <c r="C13918" s="6">
        <v>0</v>
      </c>
      <c r="D13918" s="6">
        <v>0</v>
      </c>
      <c r="E13918" s="6">
        <v>0</v>
      </c>
      <c r="F13918" s="6">
        <v>1</v>
      </c>
      <c r="G13918" s="6">
        <v>0</v>
      </c>
      <c r="H13918" s="6" t="s">
        <v>34210</v>
      </c>
      <c r="I13918" s="6" t="s">
        <v>45703</v>
      </c>
      <c r="J13918" s="6" t="s">
        <v>34219</v>
      </c>
      <c r="K13918" s="6">
        <v>5</v>
      </c>
    </row>
    <row r="13919" spans="1:11" ht="87.5" x14ac:dyDescent="0.25">
      <c r="A13919" s="7" t="s">
        <v>45709</v>
      </c>
      <c r="B13919" s="6">
        <v>0</v>
      </c>
      <c r="C13919" s="6">
        <v>0</v>
      </c>
      <c r="D13919" s="6">
        <v>0</v>
      </c>
      <c r="E13919" s="6">
        <v>0</v>
      </c>
      <c r="F13919" s="6">
        <v>0</v>
      </c>
      <c r="G13919" s="6">
        <v>1</v>
      </c>
      <c r="H13919" s="6" t="s">
        <v>34211</v>
      </c>
      <c r="I13919" s="6" t="s">
        <v>45703</v>
      </c>
      <c r="J13919" s="6" t="s">
        <v>34219</v>
      </c>
      <c r="K13919" s="6">
        <v>6</v>
      </c>
    </row>
    <row r="13920" spans="1:11" ht="50" x14ac:dyDescent="0.25">
      <c r="A13920" s="7" t="s">
        <v>45710</v>
      </c>
      <c r="B13920" s="6">
        <v>0</v>
      </c>
      <c r="C13920" s="6">
        <v>0</v>
      </c>
      <c r="D13920" s="6">
        <v>0</v>
      </c>
      <c r="E13920" s="6">
        <v>0</v>
      </c>
      <c r="F13920" s="6">
        <v>0</v>
      </c>
      <c r="G13920" s="6">
        <v>1</v>
      </c>
      <c r="H13920" s="6" t="s">
        <v>34211</v>
      </c>
      <c r="I13920" s="6" t="s">
        <v>45703</v>
      </c>
      <c r="J13920" s="6" t="s">
        <v>34219</v>
      </c>
      <c r="K13920" s="6">
        <v>7</v>
      </c>
    </row>
    <row r="13921" spans="1:11" ht="175" x14ac:dyDescent="0.25">
      <c r="A13921" s="7" t="s">
        <v>45711</v>
      </c>
      <c r="B13921" s="6">
        <v>0</v>
      </c>
      <c r="C13921" s="6">
        <v>0</v>
      </c>
      <c r="D13921" s="6">
        <v>0</v>
      </c>
      <c r="E13921" s="6">
        <v>0</v>
      </c>
      <c r="F13921" s="6">
        <v>0</v>
      </c>
      <c r="G13921" s="6">
        <v>1</v>
      </c>
      <c r="H13921" s="6" t="s">
        <v>34211</v>
      </c>
      <c r="I13921" s="6" t="s">
        <v>45703</v>
      </c>
      <c r="J13921" s="6" t="s">
        <v>34219</v>
      </c>
      <c r="K13921" s="6">
        <v>8</v>
      </c>
    </row>
    <row r="13922" spans="1:11" x14ac:dyDescent="0.25">
      <c r="A13922" s="7" t="s">
        <v>37553</v>
      </c>
      <c r="B13922" s="6">
        <v>0</v>
      </c>
      <c r="C13922" s="6">
        <v>0</v>
      </c>
      <c r="D13922" s="6">
        <v>0</v>
      </c>
      <c r="E13922" s="6">
        <v>0</v>
      </c>
      <c r="F13922" s="6">
        <v>0</v>
      </c>
      <c r="G13922" s="6">
        <v>1</v>
      </c>
      <c r="H13922" s="6" t="s">
        <v>34211</v>
      </c>
      <c r="I13922" s="6" t="s">
        <v>45703</v>
      </c>
      <c r="J13922" s="6" t="s">
        <v>34219</v>
      </c>
      <c r="K13922" s="6">
        <v>9</v>
      </c>
    </row>
    <row r="13923" spans="1:11" x14ac:dyDescent="0.25">
      <c r="A13923" s="7" t="s">
        <v>45712</v>
      </c>
      <c r="B13923" s="6">
        <v>0</v>
      </c>
      <c r="C13923" s="6">
        <v>0</v>
      </c>
      <c r="D13923" s="6">
        <v>0</v>
      </c>
      <c r="E13923" s="6">
        <v>0</v>
      </c>
      <c r="F13923" s="6">
        <v>0</v>
      </c>
      <c r="G13923" s="6">
        <v>1</v>
      </c>
      <c r="H13923" s="6" t="s">
        <v>34211</v>
      </c>
      <c r="I13923" s="6" t="s">
        <v>45703</v>
      </c>
      <c r="J13923" s="6" t="s">
        <v>34219</v>
      </c>
      <c r="K13923" s="6">
        <v>10</v>
      </c>
    </row>
    <row r="13924" spans="1:11" ht="137.5" x14ac:dyDescent="0.25">
      <c r="A13924" s="7" t="s">
        <v>45713</v>
      </c>
      <c r="B13924" s="6">
        <v>0</v>
      </c>
      <c r="C13924" s="6">
        <v>0</v>
      </c>
      <c r="D13924" s="6">
        <v>0</v>
      </c>
      <c r="E13924" s="6">
        <v>0</v>
      </c>
      <c r="F13924" s="6">
        <v>0</v>
      </c>
      <c r="G13924" s="6">
        <v>1</v>
      </c>
      <c r="H13924" s="6" t="s">
        <v>34211</v>
      </c>
      <c r="I13924" s="6" t="s">
        <v>45703</v>
      </c>
      <c r="J13924" s="6" t="s">
        <v>34219</v>
      </c>
      <c r="K13924" s="6">
        <v>11</v>
      </c>
    </row>
    <row r="13925" spans="1:11" ht="137.5" x14ac:dyDescent="0.25">
      <c r="A13925" s="7" t="s">
        <v>45714</v>
      </c>
      <c r="B13925" s="6">
        <v>0</v>
      </c>
      <c r="C13925" s="6">
        <v>0</v>
      </c>
      <c r="D13925" s="6">
        <v>0</v>
      </c>
      <c r="E13925" s="6">
        <v>0</v>
      </c>
      <c r="F13925" s="6">
        <v>0</v>
      </c>
      <c r="G13925" s="6">
        <v>1</v>
      </c>
      <c r="H13925" s="6" t="s">
        <v>34211</v>
      </c>
      <c r="I13925" s="6" t="s">
        <v>45703</v>
      </c>
      <c r="J13925" s="6" t="s">
        <v>34219</v>
      </c>
      <c r="K13925" s="6">
        <v>12</v>
      </c>
    </row>
    <row r="13926" spans="1:11" ht="150" x14ac:dyDescent="0.25">
      <c r="A13926" s="7" t="s">
        <v>45715</v>
      </c>
      <c r="B13926" s="6">
        <v>0</v>
      </c>
      <c r="C13926" s="6">
        <v>0</v>
      </c>
      <c r="D13926" s="6">
        <v>0</v>
      </c>
      <c r="E13926" s="6">
        <v>0</v>
      </c>
      <c r="F13926" s="6">
        <v>0</v>
      </c>
      <c r="G13926" s="6">
        <v>1</v>
      </c>
      <c r="H13926" s="6" t="s">
        <v>34211</v>
      </c>
      <c r="I13926" s="6" t="s">
        <v>45703</v>
      </c>
      <c r="J13926" s="6" t="s">
        <v>34219</v>
      </c>
      <c r="K13926" s="6">
        <v>13</v>
      </c>
    </row>
    <row r="13927" spans="1:11" ht="62.5" x14ac:dyDescent="0.25">
      <c r="A13927" s="7" t="s">
        <v>45716</v>
      </c>
      <c r="B13927" s="6">
        <v>0</v>
      </c>
      <c r="C13927" s="6">
        <v>0</v>
      </c>
      <c r="D13927" s="6">
        <v>0</v>
      </c>
      <c r="E13927" s="6">
        <v>0</v>
      </c>
      <c r="F13927" s="6">
        <v>0</v>
      </c>
      <c r="G13927" s="6">
        <v>1</v>
      </c>
      <c r="H13927" s="6" t="s">
        <v>34211</v>
      </c>
      <c r="I13927" s="6" t="s">
        <v>45703</v>
      </c>
      <c r="J13927" s="6" t="s">
        <v>34219</v>
      </c>
      <c r="K13927" s="6">
        <v>14</v>
      </c>
    </row>
    <row r="13928" spans="1:11" ht="62.5" x14ac:dyDescent="0.25">
      <c r="A13928" s="7" t="s">
        <v>45717</v>
      </c>
      <c r="B13928" s="6">
        <v>0</v>
      </c>
      <c r="C13928" s="6">
        <v>0</v>
      </c>
      <c r="D13928" s="6">
        <v>0</v>
      </c>
      <c r="E13928" s="6">
        <v>0</v>
      </c>
      <c r="F13928" s="6">
        <v>0</v>
      </c>
      <c r="G13928" s="6">
        <v>1</v>
      </c>
      <c r="H13928" s="6" t="s">
        <v>34211</v>
      </c>
      <c r="I13928" s="6" t="s">
        <v>45703</v>
      </c>
      <c r="J13928" s="6" t="s">
        <v>34219</v>
      </c>
      <c r="K13928" s="6">
        <v>15</v>
      </c>
    </row>
    <row r="13929" spans="1:11" ht="37.5" x14ac:dyDescent="0.25">
      <c r="A13929" s="7" t="s">
        <v>45718</v>
      </c>
      <c r="B13929" s="6">
        <v>0</v>
      </c>
      <c r="C13929" s="6">
        <v>0</v>
      </c>
      <c r="D13929" s="6">
        <v>0</v>
      </c>
      <c r="E13929" s="6">
        <v>0</v>
      </c>
      <c r="F13929" s="6">
        <v>0</v>
      </c>
      <c r="G13929" s="6">
        <v>1</v>
      </c>
      <c r="H13929" s="6" t="s">
        <v>34211</v>
      </c>
      <c r="I13929" s="6" t="s">
        <v>45703</v>
      </c>
      <c r="J13929" s="6" t="s">
        <v>34219</v>
      </c>
      <c r="K13929" s="6">
        <v>16</v>
      </c>
    </row>
    <row r="13930" spans="1:11" x14ac:dyDescent="0.25">
      <c r="A13930" s="7" t="s">
        <v>45719</v>
      </c>
      <c r="B13930" s="6">
        <v>0</v>
      </c>
      <c r="C13930" s="6">
        <v>0</v>
      </c>
      <c r="D13930" s="6">
        <v>0</v>
      </c>
      <c r="E13930" s="6">
        <v>0</v>
      </c>
      <c r="F13930" s="6">
        <v>0</v>
      </c>
      <c r="G13930" s="6">
        <v>1</v>
      </c>
      <c r="H13930" s="6" t="s">
        <v>34211</v>
      </c>
      <c r="I13930" s="6" t="s">
        <v>45703</v>
      </c>
      <c r="J13930" s="6" t="s">
        <v>34219</v>
      </c>
      <c r="K13930" s="6">
        <v>17</v>
      </c>
    </row>
    <row r="13931" spans="1:11" ht="25" x14ac:dyDescent="0.25">
      <c r="A13931" s="7" t="s">
        <v>45720</v>
      </c>
      <c r="B13931" s="6">
        <v>0</v>
      </c>
      <c r="C13931" s="6">
        <v>0</v>
      </c>
      <c r="D13931" s="6">
        <v>0</v>
      </c>
      <c r="E13931" s="6">
        <v>0</v>
      </c>
      <c r="F13931" s="6">
        <v>0</v>
      </c>
      <c r="G13931" s="6">
        <v>1</v>
      </c>
      <c r="H13931" s="6" t="s">
        <v>34211</v>
      </c>
      <c r="I13931" s="6" t="s">
        <v>45703</v>
      </c>
      <c r="J13931" s="6" t="s">
        <v>34219</v>
      </c>
      <c r="K13931" s="6">
        <v>18</v>
      </c>
    </row>
    <row r="13932" spans="1:11" x14ac:dyDescent="0.25">
      <c r="A13932" s="7" t="s">
        <v>45721</v>
      </c>
      <c r="B13932" s="6">
        <v>0</v>
      </c>
      <c r="C13932" s="6">
        <v>0</v>
      </c>
      <c r="D13932" s="6">
        <v>0</v>
      </c>
      <c r="E13932" s="6">
        <v>0</v>
      </c>
      <c r="F13932" s="6">
        <v>0</v>
      </c>
      <c r="G13932" s="6">
        <v>1</v>
      </c>
      <c r="H13932" s="6" t="s">
        <v>34211</v>
      </c>
      <c r="I13932" s="6" t="s">
        <v>45703</v>
      </c>
      <c r="J13932" s="6" t="s">
        <v>34219</v>
      </c>
      <c r="K13932" s="6">
        <v>19</v>
      </c>
    </row>
    <row r="13933" spans="1:11" ht="37.5" x14ac:dyDescent="0.25">
      <c r="A13933" s="7" t="s">
        <v>45722</v>
      </c>
      <c r="B13933" s="6">
        <v>0</v>
      </c>
      <c r="C13933" s="6">
        <v>0</v>
      </c>
      <c r="D13933" s="6">
        <v>0</v>
      </c>
      <c r="E13933" s="6">
        <v>0</v>
      </c>
      <c r="F13933" s="6">
        <v>0</v>
      </c>
      <c r="G13933" s="6">
        <v>1</v>
      </c>
      <c r="H13933" s="6" t="s">
        <v>34211</v>
      </c>
      <c r="I13933" s="6" t="s">
        <v>45703</v>
      </c>
      <c r="J13933" s="6" t="s">
        <v>34219</v>
      </c>
      <c r="K13933" s="6">
        <v>20</v>
      </c>
    </row>
    <row r="13934" spans="1:11" x14ac:dyDescent="0.25">
      <c r="A13934" s="7" t="s">
        <v>45723</v>
      </c>
      <c r="B13934" s="6">
        <v>0</v>
      </c>
      <c r="C13934" s="6">
        <v>0</v>
      </c>
      <c r="D13934" s="6">
        <v>0</v>
      </c>
      <c r="E13934" s="6">
        <v>0</v>
      </c>
      <c r="F13934" s="6">
        <v>0</v>
      </c>
      <c r="G13934" s="6">
        <v>1</v>
      </c>
      <c r="H13934" s="6" t="s">
        <v>34211</v>
      </c>
      <c r="I13934" s="6" t="s">
        <v>45703</v>
      </c>
      <c r="J13934" s="6" t="s">
        <v>34219</v>
      </c>
      <c r="K13934" s="6">
        <v>21</v>
      </c>
    </row>
    <row r="13935" spans="1:11" x14ac:dyDescent="0.25">
      <c r="A13935" s="7" t="s">
        <v>45724</v>
      </c>
      <c r="B13935" s="6">
        <v>0</v>
      </c>
      <c r="C13935" s="6">
        <v>0</v>
      </c>
      <c r="D13935" s="6">
        <v>0</v>
      </c>
      <c r="E13935" s="6">
        <v>0</v>
      </c>
      <c r="F13935" s="6">
        <v>0</v>
      </c>
      <c r="G13935" s="6">
        <v>1</v>
      </c>
      <c r="H13935" s="6" t="s">
        <v>34211</v>
      </c>
      <c r="I13935" s="6" t="s">
        <v>45703</v>
      </c>
      <c r="J13935" s="6" t="s">
        <v>34219</v>
      </c>
      <c r="K13935" s="6">
        <v>22</v>
      </c>
    </row>
    <row r="13936" spans="1:11" x14ac:dyDescent="0.25">
      <c r="A13936" s="7" t="s">
        <v>45725</v>
      </c>
      <c r="B13936" s="6">
        <v>0</v>
      </c>
      <c r="C13936" s="6">
        <v>0</v>
      </c>
      <c r="D13936" s="6">
        <v>0</v>
      </c>
      <c r="E13936" s="6">
        <v>0</v>
      </c>
      <c r="F13936" s="6">
        <v>0</v>
      </c>
      <c r="G13936" s="6">
        <v>1</v>
      </c>
      <c r="H13936" s="6" t="s">
        <v>34211</v>
      </c>
      <c r="I13936" s="6" t="s">
        <v>45703</v>
      </c>
      <c r="J13936" s="6" t="s">
        <v>34219</v>
      </c>
      <c r="K13936" s="6">
        <v>23</v>
      </c>
    </row>
    <row r="13937" spans="1:11" ht="25" x14ac:dyDescent="0.25">
      <c r="A13937" s="7" t="s">
        <v>45726</v>
      </c>
      <c r="B13937" s="6">
        <v>0</v>
      </c>
      <c r="C13937" s="6">
        <v>0</v>
      </c>
      <c r="D13937" s="6">
        <v>0</v>
      </c>
      <c r="E13937" s="6">
        <v>0</v>
      </c>
      <c r="F13937" s="6">
        <v>0</v>
      </c>
      <c r="G13937" s="6">
        <v>1</v>
      </c>
      <c r="H13937" s="6" t="s">
        <v>34211</v>
      </c>
      <c r="I13937" s="6" t="s">
        <v>45703</v>
      </c>
      <c r="J13937" s="6" t="s">
        <v>34219</v>
      </c>
      <c r="K13937" s="6">
        <v>24</v>
      </c>
    </row>
    <row r="13938" spans="1:11" x14ac:dyDescent="0.25">
      <c r="A13938" s="7" t="s">
        <v>45727</v>
      </c>
      <c r="B13938" s="6">
        <v>0</v>
      </c>
      <c r="C13938" s="6">
        <v>0</v>
      </c>
      <c r="D13938" s="6">
        <v>0</v>
      </c>
      <c r="E13938" s="6">
        <v>0</v>
      </c>
      <c r="F13938" s="6">
        <v>0</v>
      </c>
      <c r="G13938" s="6">
        <v>0</v>
      </c>
      <c r="H13938" s="6" t="s">
        <v>34217</v>
      </c>
      <c r="I13938" s="6" t="s">
        <v>45703</v>
      </c>
      <c r="J13938" s="6" t="s">
        <v>34219</v>
      </c>
      <c r="K13938" s="6">
        <v>25</v>
      </c>
    </row>
    <row r="13939" spans="1:11" ht="87.5" x14ac:dyDescent="0.25">
      <c r="A13939" s="7" t="s">
        <v>45728</v>
      </c>
      <c r="B13939" s="6">
        <v>0</v>
      </c>
      <c r="C13939" s="6">
        <v>0</v>
      </c>
      <c r="D13939" s="6">
        <v>0</v>
      </c>
      <c r="E13939" s="6">
        <v>0</v>
      </c>
      <c r="F13939" s="6">
        <v>0</v>
      </c>
      <c r="G13939" s="6">
        <v>0</v>
      </c>
      <c r="H13939" s="6" t="s">
        <v>34217</v>
      </c>
      <c r="I13939" s="6" t="s">
        <v>45703</v>
      </c>
      <c r="J13939" s="6" t="s">
        <v>34219</v>
      </c>
      <c r="K13939" s="6">
        <v>26</v>
      </c>
    </row>
    <row r="13940" spans="1:11" x14ac:dyDescent="0.25">
      <c r="A13940" s="7" t="s">
        <v>45729</v>
      </c>
      <c r="B13940" s="6">
        <v>0</v>
      </c>
      <c r="C13940" s="6">
        <v>0</v>
      </c>
      <c r="D13940" s="6">
        <v>0</v>
      </c>
      <c r="E13940" s="6">
        <v>0</v>
      </c>
      <c r="F13940" s="6">
        <v>0</v>
      </c>
      <c r="G13940" s="6">
        <v>0</v>
      </c>
      <c r="H13940" s="6" t="s">
        <v>34217</v>
      </c>
      <c r="I13940" s="6" t="s">
        <v>45703</v>
      </c>
      <c r="J13940" s="6" t="s">
        <v>34219</v>
      </c>
      <c r="K13940" s="6">
        <v>27</v>
      </c>
    </row>
    <row r="13941" spans="1:11" x14ac:dyDescent="0.25">
      <c r="A13941" s="7" t="s">
        <v>45730</v>
      </c>
      <c r="B13941" s="6">
        <v>0</v>
      </c>
      <c r="C13941" s="6">
        <v>0</v>
      </c>
      <c r="D13941" s="6">
        <v>0</v>
      </c>
      <c r="E13941" s="6">
        <v>0</v>
      </c>
      <c r="F13941" s="6">
        <v>0</v>
      </c>
      <c r="G13941" s="6">
        <v>0</v>
      </c>
      <c r="H13941" s="6" t="s">
        <v>34217</v>
      </c>
      <c r="I13941" s="6" t="s">
        <v>45703</v>
      </c>
      <c r="J13941" s="6" t="s">
        <v>34219</v>
      </c>
      <c r="K13941" s="6">
        <v>28</v>
      </c>
    </row>
    <row r="13942" spans="1:11" ht="75" x14ac:dyDescent="0.25">
      <c r="A13942" s="7" t="s">
        <v>45731</v>
      </c>
      <c r="B13942" s="6">
        <v>0</v>
      </c>
      <c r="C13942" s="6">
        <v>0</v>
      </c>
      <c r="D13942" s="6">
        <v>0</v>
      </c>
      <c r="E13942" s="6">
        <v>0</v>
      </c>
      <c r="F13942" s="6">
        <v>0</v>
      </c>
      <c r="G13942" s="6">
        <v>0</v>
      </c>
      <c r="H13942" s="6" t="s">
        <v>34217</v>
      </c>
      <c r="I13942" s="6" t="s">
        <v>45703</v>
      </c>
      <c r="J13942" s="6" t="s">
        <v>34219</v>
      </c>
      <c r="K13942" s="6">
        <v>29</v>
      </c>
    </row>
    <row r="13943" spans="1:11" ht="25" x14ac:dyDescent="0.25">
      <c r="A13943" s="7" t="s">
        <v>45732</v>
      </c>
      <c r="B13943" s="6">
        <v>0</v>
      </c>
      <c r="C13943" s="6">
        <v>0</v>
      </c>
      <c r="D13943" s="6">
        <v>0</v>
      </c>
      <c r="E13943" s="6">
        <v>0</v>
      </c>
      <c r="F13943" s="6">
        <v>0</v>
      </c>
      <c r="G13943" s="6">
        <v>0</v>
      </c>
      <c r="H13943" s="6" t="s">
        <v>34217</v>
      </c>
      <c r="I13943" s="6" t="s">
        <v>45703</v>
      </c>
      <c r="J13943" s="6" t="s">
        <v>34219</v>
      </c>
      <c r="K13943" s="6">
        <v>30</v>
      </c>
    </row>
    <row r="13944" spans="1:11" x14ac:dyDescent="0.25">
      <c r="A13944" s="7" t="s">
        <v>45733</v>
      </c>
      <c r="B13944" s="6">
        <v>0</v>
      </c>
      <c r="C13944" s="6">
        <v>0</v>
      </c>
      <c r="D13944" s="6">
        <v>0</v>
      </c>
      <c r="E13944" s="6">
        <v>0</v>
      </c>
      <c r="F13944" s="6">
        <v>0</v>
      </c>
      <c r="G13944" s="6">
        <v>0</v>
      </c>
      <c r="H13944" s="6" t="s">
        <v>34217</v>
      </c>
      <c r="I13944" s="6" t="s">
        <v>45703</v>
      </c>
      <c r="J13944" s="6" t="s">
        <v>34219</v>
      </c>
      <c r="K13944" s="6">
        <v>31</v>
      </c>
    </row>
    <row r="13945" spans="1:11" x14ac:dyDescent="0.25">
      <c r="A13945" s="7" t="s">
        <v>45734</v>
      </c>
      <c r="B13945" s="6">
        <v>0</v>
      </c>
      <c r="C13945" s="6">
        <v>0</v>
      </c>
      <c r="D13945" s="6">
        <v>0</v>
      </c>
      <c r="E13945" s="6">
        <v>0</v>
      </c>
      <c r="F13945" s="6">
        <v>0</v>
      </c>
      <c r="G13945" s="6">
        <v>0</v>
      </c>
      <c r="H13945" s="6" t="s">
        <v>34217</v>
      </c>
      <c r="I13945" s="6" t="s">
        <v>45703</v>
      </c>
      <c r="J13945" s="6" t="s">
        <v>34219</v>
      </c>
      <c r="K13945" s="6">
        <v>32</v>
      </c>
    </row>
    <row r="13946" spans="1:11" x14ac:dyDescent="0.25">
      <c r="A13946" s="7" t="s">
        <v>45735</v>
      </c>
      <c r="B13946" s="6">
        <v>0</v>
      </c>
      <c r="C13946" s="6">
        <v>0</v>
      </c>
      <c r="D13946" s="6">
        <v>0</v>
      </c>
      <c r="E13946" s="6">
        <v>0</v>
      </c>
      <c r="F13946" s="6">
        <v>0</v>
      </c>
      <c r="G13946" s="6">
        <v>0</v>
      </c>
      <c r="H13946" s="6" t="s">
        <v>34217</v>
      </c>
      <c r="I13946" s="6" t="s">
        <v>45703</v>
      </c>
      <c r="J13946" s="6" t="s">
        <v>34219</v>
      </c>
      <c r="K13946" s="6">
        <v>33</v>
      </c>
    </row>
    <row r="13947" spans="1:11" ht="37.5" x14ac:dyDescent="0.25">
      <c r="A13947" s="7" t="s">
        <v>45736</v>
      </c>
      <c r="B13947" s="6">
        <v>0</v>
      </c>
      <c r="C13947" s="6">
        <v>0</v>
      </c>
      <c r="D13947" s="6">
        <v>0</v>
      </c>
      <c r="E13947" s="6">
        <v>0</v>
      </c>
      <c r="F13947" s="6">
        <v>0</v>
      </c>
      <c r="G13947" s="6">
        <v>0</v>
      </c>
      <c r="H13947" s="6" t="s">
        <v>34217</v>
      </c>
      <c r="I13947" s="6" t="s">
        <v>45703</v>
      </c>
      <c r="J13947" s="6" t="s">
        <v>34219</v>
      </c>
      <c r="K13947" s="6">
        <v>34</v>
      </c>
    </row>
    <row r="13948" spans="1:11" ht="162.5" x14ac:dyDescent="0.25">
      <c r="A13948" s="7" t="s">
        <v>45737</v>
      </c>
      <c r="B13948" s="6">
        <v>0</v>
      </c>
      <c r="C13948" s="6">
        <v>0</v>
      </c>
      <c r="D13948" s="6">
        <v>0</v>
      </c>
      <c r="E13948" s="6">
        <v>0</v>
      </c>
      <c r="F13948" s="6">
        <v>0</v>
      </c>
      <c r="G13948" s="6">
        <v>0</v>
      </c>
      <c r="H13948" s="6" t="s">
        <v>34217</v>
      </c>
      <c r="I13948" s="6" t="s">
        <v>45703</v>
      </c>
      <c r="J13948" s="6" t="s">
        <v>34219</v>
      </c>
      <c r="K13948" s="6">
        <v>35</v>
      </c>
    </row>
    <row r="13949" spans="1:11" ht="25" x14ac:dyDescent="0.25">
      <c r="A13949" s="7" t="s">
        <v>45738</v>
      </c>
      <c r="B13949" s="6">
        <v>0</v>
      </c>
      <c r="C13949" s="6">
        <v>0</v>
      </c>
      <c r="D13949" s="6">
        <v>0</v>
      </c>
      <c r="E13949" s="6">
        <v>0</v>
      </c>
      <c r="F13949" s="6">
        <v>0</v>
      </c>
      <c r="G13949" s="6">
        <v>0</v>
      </c>
      <c r="H13949" s="6" t="s">
        <v>34217</v>
      </c>
      <c r="I13949" s="6" t="s">
        <v>45703</v>
      </c>
      <c r="J13949" s="6" t="s">
        <v>34219</v>
      </c>
      <c r="K13949" s="6">
        <v>36</v>
      </c>
    </row>
    <row r="13950" spans="1:11" ht="25" x14ac:dyDescent="0.25">
      <c r="A13950" s="7" t="s">
        <v>45739</v>
      </c>
      <c r="B13950" s="6">
        <v>0</v>
      </c>
      <c r="C13950" s="6">
        <v>0</v>
      </c>
      <c r="D13950" s="6">
        <v>0</v>
      </c>
      <c r="E13950" s="6">
        <v>0</v>
      </c>
      <c r="F13950" s="6">
        <v>0</v>
      </c>
      <c r="G13950" s="6">
        <v>0</v>
      </c>
      <c r="H13950" s="6" t="s">
        <v>34217</v>
      </c>
      <c r="I13950" s="6" t="s">
        <v>45703</v>
      </c>
      <c r="J13950" s="6" t="s">
        <v>34219</v>
      </c>
      <c r="K13950" s="6">
        <v>37</v>
      </c>
    </row>
    <row r="13951" spans="1:11" ht="37.5" x14ac:dyDescent="0.25">
      <c r="A13951" s="7" t="s">
        <v>45740</v>
      </c>
      <c r="B13951" s="6">
        <v>0</v>
      </c>
      <c r="C13951" s="6">
        <v>0</v>
      </c>
      <c r="D13951" s="6">
        <v>0</v>
      </c>
      <c r="E13951" s="6">
        <v>0</v>
      </c>
      <c r="F13951" s="6">
        <v>0</v>
      </c>
      <c r="G13951" s="6">
        <v>0</v>
      </c>
      <c r="H13951" s="6" t="s">
        <v>34217</v>
      </c>
      <c r="I13951" s="6" t="s">
        <v>45703</v>
      </c>
      <c r="J13951" s="6" t="s">
        <v>34219</v>
      </c>
      <c r="K13951" s="6">
        <v>38</v>
      </c>
    </row>
    <row r="13952" spans="1:11" ht="125" x14ac:dyDescent="0.25">
      <c r="A13952" s="7" t="s">
        <v>45741</v>
      </c>
      <c r="B13952" s="6">
        <v>0</v>
      </c>
      <c r="C13952" s="6">
        <v>0</v>
      </c>
      <c r="D13952" s="6">
        <v>0</v>
      </c>
      <c r="E13952" s="6">
        <v>0</v>
      </c>
      <c r="F13952" s="6">
        <v>0</v>
      </c>
      <c r="G13952" s="6">
        <v>0</v>
      </c>
      <c r="H13952" s="6" t="s">
        <v>34217</v>
      </c>
      <c r="I13952" s="6" t="s">
        <v>45703</v>
      </c>
      <c r="J13952" s="6" t="s">
        <v>34219</v>
      </c>
      <c r="K13952" s="6">
        <v>39</v>
      </c>
    </row>
    <row r="13953" spans="1:11" x14ac:dyDescent="0.25">
      <c r="A13953" s="7" t="s">
        <v>45742</v>
      </c>
      <c r="B13953" s="6">
        <v>0</v>
      </c>
      <c r="C13953" s="6">
        <v>0</v>
      </c>
      <c r="D13953" s="6">
        <v>0</v>
      </c>
      <c r="E13953" s="6">
        <v>0</v>
      </c>
      <c r="F13953" s="6">
        <v>0</v>
      </c>
      <c r="G13953" s="6">
        <v>0</v>
      </c>
      <c r="H13953" s="6" t="s">
        <v>34217</v>
      </c>
      <c r="I13953" s="6" t="s">
        <v>45703</v>
      </c>
      <c r="J13953" s="6" t="s">
        <v>34219</v>
      </c>
      <c r="K13953" s="6">
        <v>40</v>
      </c>
    </row>
    <row r="13954" spans="1:11" x14ac:dyDescent="0.25">
      <c r="A13954" s="7" t="s">
        <v>45743</v>
      </c>
      <c r="B13954" s="6">
        <v>0</v>
      </c>
      <c r="C13954" s="6">
        <v>0</v>
      </c>
      <c r="D13954" s="6">
        <v>0</v>
      </c>
      <c r="E13954" s="6">
        <v>0</v>
      </c>
      <c r="F13954" s="6">
        <v>0</v>
      </c>
      <c r="G13954" s="6">
        <v>0</v>
      </c>
      <c r="H13954" s="6" t="s">
        <v>34217</v>
      </c>
      <c r="I13954" s="6" t="s">
        <v>45703</v>
      </c>
      <c r="J13954" s="6" t="s">
        <v>34219</v>
      </c>
      <c r="K13954" s="6">
        <v>41</v>
      </c>
    </row>
    <row r="13955" spans="1:11" ht="87.5" x14ac:dyDescent="0.25">
      <c r="A13955" s="7" t="s">
        <v>45744</v>
      </c>
      <c r="B13955" s="6">
        <v>0</v>
      </c>
      <c r="C13955" s="6">
        <v>0</v>
      </c>
      <c r="D13955" s="6">
        <v>0</v>
      </c>
      <c r="E13955" s="6">
        <v>0</v>
      </c>
      <c r="F13955" s="6">
        <v>0</v>
      </c>
      <c r="G13955" s="6">
        <v>0</v>
      </c>
      <c r="H13955" s="6" t="s">
        <v>34217</v>
      </c>
      <c r="I13955" s="6" t="s">
        <v>45703</v>
      </c>
      <c r="J13955" s="6" t="s">
        <v>34219</v>
      </c>
      <c r="K13955" s="6">
        <v>42</v>
      </c>
    </row>
    <row r="13956" spans="1:11" ht="75" x14ac:dyDescent="0.25">
      <c r="A13956" s="7" t="s">
        <v>45745</v>
      </c>
      <c r="B13956" s="6">
        <v>0</v>
      </c>
      <c r="C13956" s="6">
        <v>0</v>
      </c>
      <c r="D13956" s="6">
        <v>0</v>
      </c>
      <c r="E13956" s="6">
        <v>0</v>
      </c>
      <c r="F13956" s="6">
        <v>0</v>
      </c>
      <c r="G13956" s="6">
        <v>0</v>
      </c>
      <c r="H13956" s="6" t="s">
        <v>34217</v>
      </c>
      <c r="I13956" s="6" t="s">
        <v>45703</v>
      </c>
      <c r="J13956" s="6" t="s">
        <v>34219</v>
      </c>
      <c r="K13956" s="6">
        <v>43</v>
      </c>
    </row>
    <row r="13957" spans="1:11" ht="50" x14ac:dyDescent="0.25">
      <c r="A13957" s="7" t="s">
        <v>45746</v>
      </c>
      <c r="B13957" s="6">
        <v>0</v>
      </c>
      <c r="C13957" s="6">
        <v>0</v>
      </c>
      <c r="D13957" s="6">
        <v>0</v>
      </c>
      <c r="E13957" s="6">
        <v>0</v>
      </c>
      <c r="F13957" s="6">
        <v>0</v>
      </c>
      <c r="G13957" s="6">
        <v>0</v>
      </c>
      <c r="H13957" s="6" t="s">
        <v>34217</v>
      </c>
      <c r="I13957" s="6" t="s">
        <v>45703</v>
      </c>
      <c r="J13957" s="6" t="s">
        <v>34219</v>
      </c>
      <c r="K13957" s="6">
        <v>44</v>
      </c>
    </row>
    <row r="13958" spans="1:11" ht="62.5" x14ac:dyDescent="0.25">
      <c r="A13958" s="7" t="s">
        <v>45747</v>
      </c>
      <c r="B13958" s="6">
        <v>0</v>
      </c>
      <c r="C13958" s="6">
        <v>0</v>
      </c>
      <c r="D13958" s="6">
        <v>0</v>
      </c>
      <c r="E13958" s="6">
        <v>0</v>
      </c>
      <c r="F13958" s="6">
        <v>0</v>
      </c>
      <c r="G13958" s="6">
        <v>0</v>
      </c>
      <c r="H13958" s="6" t="s">
        <v>34217</v>
      </c>
      <c r="I13958" s="6" t="s">
        <v>45703</v>
      </c>
      <c r="J13958" s="6" t="s">
        <v>34219</v>
      </c>
      <c r="K13958" s="6">
        <v>45</v>
      </c>
    </row>
    <row r="13959" spans="1:11" ht="25" x14ac:dyDescent="0.25">
      <c r="A13959" s="7" t="s">
        <v>45748</v>
      </c>
      <c r="B13959" s="6">
        <v>0</v>
      </c>
      <c r="C13959" s="6">
        <v>0</v>
      </c>
      <c r="D13959" s="6">
        <v>0</v>
      </c>
      <c r="E13959" s="6">
        <v>0</v>
      </c>
      <c r="F13959" s="6">
        <v>0</v>
      </c>
      <c r="G13959" s="6">
        <v>0</v>
      </c>
      <c r="H13959" s="6" t="s">
        <v>34217</v>
      </c>
      <c r="I13959" s="6" t="s">
        <v>45703</v>
      </c>
      <c r="J13959" s="6" t="s">
        <v>34219</v>
      </c>
      <c r="K13959" s="6">
        <v>46</v>
      </c>
    </row>
    <row r="13960" spans="1:11" ht="25" x14ac:dyDescent="0.25">
      <c r="A13960" s="7" t="s">
        <v>45749</v>
      </c>
      <c r="B13960" s="6">
        <v>0</v>
      </c>
      <c r="C13960" s="6">
        <v>0</v>
      </c>
      <c r="D13960" s="6">
        <v>0</v>
      </c>
      <c r="E13960" s="6">
        <v>0</v>
      </c>
      <c r="F13960" s="6">
        <v>0</v>
      </c>
      <c r="G13960" s="6">
        <v>0</v>
      </c>
      <c r="H13960" s="6" t="s">
        <v>34217</v>
      </c>
      <c r="I13960" s="6" t="s">
        <v>45703</v>
      </c>
      <c r="J13960" s="6" t="s">
        <v>34219</v>
      </c>
      <c r="K13960" s="6">
        <v>47</v>
      </c>
    </row>
    <row r="13961" spans="1:11" x14ac:dyDescent="0.25">
      <c r="A13961" s="7" t="s">
        <v>45750</v>
      </c>
      <c r="B13961" s="6">
        <v>0</v>
      </c>
      <c r="C13961" s="6">
        <v>0</v>
      </c>
      <c r="D13961" s="6">
        <v>0</v>
      </c>
      <c r="E13961" s="6">
        <v>0</v>
      </c>
      <c r="F13961" s="6">
        <v>0</v>
      </c>
      <c r="G13961" s="6">
        <v>0</v>
      </c>
      <c r="H13961" s="6" t="s">
        <v>34217</v>
      </c>
      <c r="I13961" s="6" t="s">
        <v>45703</v>
      </c>
      <c r="J13961" s="6" t="s">
        <v>34219</v>
      </c>
      <c r="K13961" s="6">
        <v>48</v>
      </c>
    </row>
    <row r="13962" spans="1:11" x14ac:dyDescent="0.25">
      <c r="A13962" s="7" t="s">
        <v>45751</v>
      </c>
      <c r="B13962" s="6">
        <v>0</v>
      </c>
      <c r="C13962" s="6">
        <v>0</v>
      </c>
      <c r="D13962" s="6">
        <v>0</v>
      </c>
      <c r="E13962" s="6">
        <v>0</v>
      </c>
      <c r="F13962" s="6">
        <v>0</v>
      </c>
      <c r="G13962" s="6">
        <v>0</v>
      </c>
      <c r="H13962" s="6" t="s">
        <v>34217</v>
      </c>
      <c r="I13962" s="6" t="s">
        <v>45703</v>
      </c>
      <c r="J13962" s="6" t="s">
        <v>34219</v>
      </c>
      <c r="K13962" s="6">
        <v>49</v>
      </c>
    </row>
    <row r="13963" spans="1:11" ht="62.5" x14ac:dyDescent="0.25">
      <c r="A13963" s="7" t="s">
        <v>45752</v>
      </c>
      <c r="B13963" s="6">
        <v>0</v>
      </c>
      <c r="C13963" s="6">
        <v>0</v>
      </c>
      <c r="D13963" s="6">
        <v>0</v>
      </c>
      <c r="E13963" s="6">
        <v>0</v>
      </c>
      <c r="F13963" s="6">
        <v>0</v>
      </c>
      <c r="G13963" s="6">
        <v>0</v>
      </c>
      <c r="H13963" s="6" t="s">
        <v>34217</v>
      </c>
      <c r="I13963" s="6" t="s">
        <v>45703</v>
      </c>
      <c r="J13963" s="6" t="s">
        <v>34219</v>
      </c>
      <c r="K13963" s="6">
        <v>50</v>
      </c>
    </row>
    <row r="13964" spans="1:11" x14ac:dyDescent="0.25">
      <c r="A13964" s="7" t="s">
        <v>39407</v>
      </c>
      <c r="B13964" s="6">
        <v>0</v>
      </c>
      <c r="C13964" s="6">
        <v>0</v>
      </c>
      <c r="D13964" s="6">
        <v>0</v>
      </c>
      <c r="E13964" s="6">
        <v>0</v>
      </c>
      <c r="F13964" s="6">
        <v>1</v>
      </c>
      <c r="G13964" s="6">
        <v>0</v>
      </c>
      <c r="H13964" s="6" t="s">
        <v>34210</v>
      </c>
      <c r="I13964" s="6" t="s">
        <v>45703</v>
      </c>
      <c r="J13964" s="6" t="s">
        <v>34219</v>
      </c>
      <c r="K13964" s="6">
        <v>51</v>
      </c>
    </row>
    <row r="13965" spans="1:11" ht="137.5" x14ac:dyDescent="0.25">
      <c r="A13965" s="7" t="s">
        <v>45753</v>
      </c>
      <c r="B13965" s="6">
        <v>0</v>
      </c>
      <c r="C13965" s="6">
        <v>0</v>
      </c>
      <c r="D13965" s="6">
        <v>0</v>
      </c>
      <c r="E13965" s="6">
        <v>0</v>
      </c>
      <c r="F13965" s="6">
        <v>1</v>
      </c>
      <c r="G13965" s="6">
        <v>0</v>
      </c>
      <c r="H13965" s="6" t="s">
        <v>34210</v>
      </c>
      <c r="I13965" s="6" t="s">
        <v>45703</v>
      </c>
      <c r="J13965" s="6" t="s">
        <v>34219</v>
      </c>
      <c r="K13965" s="6">
        <v>52</v>
      </c>
    </row>
    <row r="13966" spans="1:11" x14ac:dyDescent="0.25">
      <c r="A13966" s="7" t="s">
        <v>45754</v>
      </c>
      <c r="B13966" s="6">
        <v>0</v>
      </c>
      <c r="C13966" s="6">
        <v>0</v>
      </c>
      <c r="D13966" s="6">
        <v>0</v>
      </c>
      <c r="E13966" s="6">
        <v>0</v>
      </c>
      <c r="F13966" s="6">
        <v>1</v>
      </c>
      <c r="G13966" s="6">
        <v>0</v>
      </c>
      <c r="H13966" s="6" t="s">
        <v>34210</v>
      </c>
      <c r="I13966" s="6" t="s">
        <v>45703</v>
      </c>
      <c r="J13966" s="6" t="s">
        <v>34219</v>
      </c>
      <c r="K13966" s="6">
        <v>53</v>
      </c>
    </row>
    <row r="13967" spans="1:11" ht="50" x14ac:dyDescent="0.25">
      <c r="A13967" s="7" t="s">
        <v>45755</v>
      </c>
      <c r="B13967" s="6">
        <v>0</v>
      </c>
      <c r="C13967" s="6">
        <v>0</v>
      </c>
      <c r="D13967" s="6">
        <v>0</v>
      </c>
      <c r="E13967" s="6">
        <v>0</v>
      </c>
      <c r="F13967" s="6">
        <v>1</v>
      </c>
      <c r="G13967" s="6">
        <v>0</v>
      </c>
      <c r="H13967" s="6" t="s">
        <v>34210</v>
      </c>
      <c r="I13967" s="6" t="s">
        <v>45703</v>
      </c>
      <c r="J13967" s="6" t="s">
        <v>34219</v>
      </c>
      <c r="K13967" s="6">
        <v>54</v>
      </c>
    </row>
    <row r="13968" spans="1:11" x14ac:dyDescent="0.25">
      <c r="A13968" s="7" t="s">
        <v>45756</v>
      </c>
      <c r="B13968" s="6">
        <v>0</v>
      </c>
      <c r="C13968" s="6">
        <v>0</v>
      </c>
      <c r="D13968" s="6">
        <v>0</v>
      </c>
      <c r="E13968" s="6">
        <v>0</v>
      </c>
      <c r="F13968" s="6">
        <v>1</v>
      </c>
      <c r="G13968" s="6">
        <v>0</v>
      </c>
      <c r="H13968" s="6" t="s">
        <v>34210</v>
      </c>
      <c r="I13968" s="6" t="s">
        <v>45703</v>
      </c>
      <c r="J13968" s="6" t="s">
        <v>34219</v>
      </c>
      <c r="K13968" s="6">
        <v>55</v>
      </c>
    </row>
    <row r="13969" spans="1:11" ht="175" x14ac:dyDescent="0.25">
      <c r="A13969" s="7" t="s">
        <v>45757</v>
      </c>
      <c r="B13969" s="6">
        <v>0</v>
      </c>
      <c r="C13969" s="6">
        <v>0</v>
      </c>
      <c r="D13969" s="6">
        <v>0</v>
      </c>
      <c r="E13969" s="6">
        <v>0</v>
      </c>
      <c r="F13969" s="6">
        <v>1</v>
      </c>
      <c r="G13969" s="6">
        <v>0</v>
      </c>
      <c r="H13969" s="6" t="s">
        <v>34210</v>
      </c>
      <c r="I13969" s="6" t="s">
        <v>45703</v>
      </c>
      <c r="J13969" s="6" t="s">
        <v>34219</v>
      </c>
      <c r="K13969" s="6">
        <v>56</v>
      </c>
    </row>
    <row r="13970" spans="1:11" x14ac:dyDescent="0.25">
      <c r="A13970" s="7" t="s">
        <v>45758</v>
      </c>
      <c r="B13970" s="6">
        <v>0</v>
      </c>
      <c r="C13970" s="6">
        <v>0</v>
      </c>
      <c r="D13970" s="6">
        <v>0</v>
      </c>
      <c r="E13970" s="6">
        <v>0</v>
      </c>
      <c r="F13970" s="6">
        <v>1</v>
      </c>
      <c r="G13970" s="6">
        <v>0</v>
      </c>
      <c r="H13970" s="6" t="s">
        <v>34210</v>
      </c>
      <c r="I13970" s="6" t="s">
        <v>45703</v>
      </c>
      <c r="J13970" s="6" t="s">
        <v>34219</v>
      </c>
      <c r="K13970" s="6">
        <v>57</v>
      </c>
    </row>
    <row r="13971" spans="1:11" ht="87.5" x14ac:dyDescent="0.25">
      <c r="A13971" s="7" t="s">
        <v>45759</v>
      </c>
      <c r="B13971" s="6">
        <v>0</v>
      </c>
      <c r="C13971" s="6">
        <v>0</v>
      </c>
      <c r="D13971" s="6">
        <v>0</v>
      </c>
      <c r="E13971" s="6">
        <v>0</v>
      </c>
      <c r="F13971" s="6">
        <v>1</v>
      </c>
      <c r="G13971" s="6">
        <v>0</v>
      </c>
      <c r="H13971" s="6" t="s">
        <v>34210</v>
      </c>
      <c r="I13971" s="6" t="s">
        <v>45703</v>
      </c>
      <c r="J13971" s="6" t="s">
        <v>34219</v>
      </c>
      <c r="K13971" s="6">
        <v>58</v>
      </c>
    </row>
    <row r="13972" spans="1:11" x14ac:dyDescent="0.25">
      <c r="A13972" s="7" t="s">
        <v>45760</v>
      </c>
      <c r="B13972" s="6">
        <v>0</v>
      </c>
      <c r="C13972" s="6">
        <v>0</v>
      </c>
      <c r="D13972" s="6">
        <v>1</v>
      </c>
      <c r="E13972" s="6">
        <v>0</v>
      </c>
      <c r="F13972" s="6">
        <v>0</v>
      </c>
      <c r="G13972" s="6">
        <v>0</v>
      </c>
      <c r="H13972" s="6" t="s">
        <v>34208</v>
      </c>
      <c r="I13972" s="6" t="s">
        <v>45703</v>
      </c>
      <c r="J13972" s="6" t="s">
        <v>34219</v>
      </c>
      <c r="K13972" s="6">
        <v>59</v>
      </c>
    </row>
    <row r="13973" spans="1:11" ht="25" x14ac:dyDescent="0.25">
      <c r="A13973" s="7" t="s">
        <v>45761</v>
      </c>
      <c r="B13973" s="6">
        <v>0</v>
      </c>
      <c r="C13973" s="6">
        <v>0</v>
      </c>
      <c r="D13973" s="6">
        <v>1</v>
      </c>
      <c r="E13973" s="6">
        <v>0</v>
      </c>
      <c r="F13973" s="6">
        <v>0</v>
      </c>
      <c r="G13973" s="6">
        <v>0</v>
      </c>
      <c r="H13973" s="6" t="s">
        <v>34208</v>
      </c>
      <c r="I13973" s="6" t="s">
        <v>45703</v>
      </c>
      <c r="J13973" s="6" t="s">
        <v>34219</v>
      </c>
      <c r="K13973" s="6">
        <v>60</v>
      </c>
    </row>
    <row r="13974" spans="1:11" ht="37.5" x14ac:dyDescent="0.25">
      <c r="A13974" s="7" t="s">
        <v>45762</v>
      </c>
      <c r="B13974" s="6">
        <v>0</v>
      </c>
      <c r="C13974" s="6">
        <v>0</v>
      </c>
      <c r="D13974" s="6">
        <v>0</v>
      </c>
      <c r="E13974" s="6">
        <v>0</v>
      </c>
      <c r="F13974" s="6">
        <v>0</v>
      </c>
      <c r="G13974" s="6">
        <v>0</v>
      </c>
      <c r="H13974" s="6" t="s">
        <v>34217</v>
      </c>
      <c r="I13974" s="6" t="s">
        <v>45703</v>
      </c>
      <c r="J13974" s="6" t="s">
        <v>34219</v>
      </c>
      <c r="K13974" s="6">
        <v>61</v>
      </c>
    </row>
    <row r="13975" spans="1:11" x14ac:dyDescent="0.25">
      <c r="A13975" s="7" t="s">
        <v>45763</v>
      </c>
      <c r="B13975" s="6">
        <v>0</v>
      </c>
      <c r="C13975" s="6">
        <v>0</v>
      </c>
      <c r="D13975" s="6">
        <v>0</v>
      </c>
      <c r="E13975" s="6">
        <v>0</v>
      </c>
      <c r="F13975" s="6">
        <v>0</v>
      </c>
      <c r="G13975" s="6">
        <v>0</v>
      </c>
      <c r="H13975" s="6" t="s">
        <v>34217</v>
      </c>
      <c r="I13975" s="6" t="s">
        <v>45703</v>
      </c>
      <c r="J13975" s="6" t="s">
        <v>34219</v>
      </c>
      <c r="K13975" s="6">
        <v>62</v>
      </c>
    </row>
    <row r="13976" spans="1:11" x14ac:dyDescent="0.25">
      <c r="A13976" s="7" t="s">
        <v>36213</v>
      </c>
      <c r="B13976" s="6">
        <v>0</v>
      </c>
      <c r="C13976" s="6">
        <v>0</v>
      </c>
      <c r="D13976" s="6">
        <v>0</v>
      </c>
      <c r="E13976" s="6">
        <v>0</v>
      </c>
      <c r="F13976" s="6">
        <v>0</v>
      </c>
      <c r="G13976" s="6">
        <v>0</v>
      </c>
      <c r="H13976" s="6" t="s">
        <v>34217</v>
      </c>
      <c r="I13976" s="6" t="s">
        <v>45764</v>
      </c>
      <c r="J13976" s="6" t="s">
        <v>34219</v>
      </c>
      <c r="K13976" s="6">
        <v>0</v>
      </c>
    </row>
    <row r="13977" spans="1:11" ht="37.5" x14ac:dyDescent="0.25">
      <c r="A13977" s="7" t="s">
        <v>34624</v>
      </c>
      <c r="B13977" s="6">
        <v>0</v>
      </c>
      <c r="C13977" s="6">
        <v>0</v>
      </c>
      <c r="D13977" s="6">
        <v>0</v>
      </c>
      <c r="E13977" s="6">
        <v>0</v>
      </c>
      <c r="F13977" s="6">
        <v>0</v>
      </c>
      <c r="G13977" s="6">
        <v>0</v>
      </c>
      <c r="H13977" s="6" t="s">
        <v>34217</v>
      </c>
      <c r="I13977" s="6" t="s">
        <v>45764</v>
      </c>
      <c r="J13977" s="6" t="s">
        <v>34219</v>
      </c>
      <c r="K13977" s="6">
        <v>1</v>
      </c>
    </row>
    <row r="13978" spans="1:11" x14ac:dyDescent="0.25">
      <c r="A13978" s="7" t="s">
        <v>34626</v>
      </c>
      <c r="B13978" s="6">
        <v>0</v>
      </c>
      <c r="C13978" s="6">
        <v>0</v>
      </c>
      <c r="D13978" s="6">
        <v>0</v>
      </c>
      <c r="E13978" s="6">
        <v>0</v>
      </c>
      <c r="F13978" s="6">
        <v>0</v>
      </c>
      <c r="G13978" s="6">
        <v>1</v>
      </c>
      <c r="H13978" s="6" t="s">
        <v>34211</v>
      </c>
      <c r="I13978" s="6" t="s">
        <v>45764</v>
      </c>
      <c r="J13978" s="6" t="s">
        <v>34219</v>
      </c>
      <c r="K13978" s="6">
        <v>2</v>
      </c>
    </row>
    <row r="13979" spans="1:11" ht="112.5" x14ac:dyDescent="0.25">
      <c r="A13979" s="7" t="s">
        <v>45765</v>
      </c>
      <c r="B13979" s="6">
        <v>0</v>
      </c>
      <c r="C13979" s="6">
        <v>0</v>
      </c>
      <c r="D13979" s="6">
        <v>0</v>
      </c>
      <c r="E13979" s="6">
        <v>0</v>
      </c>
      <c r="F13979" s="6">
        <v>0</v>
      </c>
      <c r="G13979" s="6">
        <v>1</v>
      </c>
      <c r="H13979" s="6" t="s">
        <v>34211</v>
      </c>
      <c r="I13979" s="6" t="s">
        <v>45764</v>
      </c>
      <c r="J13979" s="6" t="s">
        <v>34219</v>
      </c>
      <c r="K13979" s="6">
        <v>3</v>
      </c>
    </row>
    <row r="13980" spans="1:11" ht="62.5" x14ac:dyDescent="0.25">
      <c r="A13980" s="7" t="s">
        <v>34628</v>
      </c>
      <c r="B13980" s="6">
        <v>0</v>
      </c>
      <c r="C13980" s="6">
        <v>0</v>
      </c>
      <c r="D13980" s="6">
        <v>0</v>
      </c>
      <c r="E13980" s="6">
        <v>0</v>
      </c>
      <c r="F13980" s="6">
        <v>0</v>
      </c>
      <c r="G13980" s="6">
        <v>1</v>
      </c>
      <c r="H13980" s="6" t="s">
        <v>34211</v>
      </c>
      <c r="I13980" s="6" t="s">
        <v>45764</v>
      </c>
      <c r="J13980" s="6" t="s">
        <v>34219</v>
      </c>
      <c r="K13980" s="6">
        <v>4</v>
      </c>
    </row>
    <row r="13981" spans="1:11" x14ac:dyDescent="0.25">
      <c r="A13981" s="7" t="s">
        <v>39603</v>
      </c>
      <c r="B13981" s="6">
        <v>0</v>
      </c>
      <c r="C13981" s="6">
        <v>0</v>
      </c>
      <c r="D13981" s="6">
        <v>0</v>
      </c>
      <c r="E13981" s="6">
        <v>0</v>
      </c>
      <c r="F13981" s="6">
        <v>0</v>
      </c>
      <c r="G13981" s="6">
        <v>1</v>
      </c>
      <c r="H13981" s="6" t="s">
        <v>34211</v>
      </c>
      <c r="I13981" s="6" t="s">
        <v>45764</v>
      </c>
      <c r="J13981" s="6" t="s">
        <v>34219</v>
      </c>
      <c r="K13981" s="6">
        <v>5</v>
      </c>
    </row>
    <row r="13982" spans="1:11" ht="62.5" x14ac:dyDescent="0.25">
      <c r="A13982" s="7" t="s">
        <v>45766</v>
      </c>
      <c r="B13982" s="6">
        <v>0</v>
      </c>
      <c r="C13982" s="6">
        <v>0</v>
      </c>
      <c r="D13982" s="6">
        <v>0</v>
      </c>
      <c r="E13982" s="6">
        <v>0</v>
      </c>
      <c r="F13982" s="6">
        <v>0</v>
      </c>
      <c r="G13982" s="6">
        <v>1</v>
      </c>
      <c r="H13982" s="6" t="s">
        <v>34211</v>
      </c>
      <c r="I13982" s="6" t="s">
        <v>45764</v>
      </c>
      <c r="J13982" s="6" t="s">
        <v>34219</v>
      </c>
      <c r="K13982" s="6">
        <v>6</v>
      </c>
    </row>
    <row r="13983" spans="1:11" x14ac:dyDescent="0.25">
      <c r="A13983" s="7" t="s">
        <v>39182</v>
      </c>
      <c r="B13983" s="6">
        <v>0</v>
      </c>
      <c r="C13983" s="6">
        <v>0</v>
      </c>
      <c r="D13983" s="6">
        <v>1</v>
      </c>
      <c r="E13983" s="6">
        <v>0</v>
      </c>
      <c r="F13983" s="6">
        <v>0</v>
      </c>
      <c r="G13983" s="6">
        <v>0</v>
      </c>
      <c r="H13983" s="6" t="s">
        <v>34208</v>
      </c>
      <c r="I13983" s="6" t="s">
        <v>45764</v>
      </c>
      <c r="J13983" s="6" t="s">
        <v>34219</v>
      </c>
      <c r="K13983" s="6">
        <v>7</v>
      </c>
    </row>
    <row r="13984" spans="1:11" ht="25" x14ac:dyDescent="0.25">
      <c r="A13984" s="7" t="s">
        <v>45767</v>
      </c>
      <c r="B13984" s="6">
        <v>0</v>
      </c>
      <c r="C13984" s="6">
        <v>0</v>
      </c>
      <c r="D13984" s="6">
        <v>1</v>
      </c>
      <c r="E13984" s="6">
        <v>0</v>
      </c>
      <c r="F13984" s="6">
        <v>0</v>
      </c>
      <c r="G13984" s="6">
        <v>0</v>
      </c>
      <c r="H13984" s="6" t="s">
        <v>34208</v>
      </c>
      <c r="I13984" s="6" t="s">
        <v>45764</v>
      </c>
      <c r="J13984" s="6" t="s">
        <v>34219</v>
      </c>
      <c r="K13984" s="6">
        <v>8</v>
      </c>
    </row>
    <row r="13985" spans="1:11" x14ac:dyDescent="0.25">
      <c r="A13985" s="7" t="s">
        <v>45768</v>
      </c>
      <c r="B13985" s="6">
        <v>0</v>
      </c>
      <c r="C13985" s="6">
        <v>0</v>
      </c>
      <c r="D13985" s="6">
        <v>0</v>
      </c>
      <c r="E13985" s="6">
        <v>0</v>
      </c>
      <c r="F13985" s="6">
        <v>0</v>
      </c>
      <c r="G13985" s="6">
        <v>0</v>
      </c>
      <c r="H13985" s="6" t="s">
        <v>34217</v>
      </c>
      <c r="I13985" s="6" t="s">
        <v>45769</v>
      </c>
      <c r="J13985" s="6" t="s">
        <v>34219</v>
      </c>
      <c r="K13985" s="6">
        <v>0</v>
      </c>
    </row>
    <row r="13986" spans="1:11" ht="25" x14ac:dyDescent="0.25">
      <c r="A13986" s="7" t="s">
        <v>45770</v>
      </c>
      <c r="B13986" s="6">
        <v>0</v>
      </c>
      <c r="C13986" s="6">
        <v>0</v>
      </c>
      <c r="D13986" s="6">
        <v>0</v>
      </c>
      <c r="E13986" s="6">
        <v>0</v>
      </c>
      <c r="F13986" s="6">
        <v>0</v>
      </c>
      <c r="G13986" s="6">
        <v>0</v>
      </c>
      <c r="H13986" s="6" t="s">
        <v>34217</v>
      </c>
      <c r="I13986" s="6" t="s">
        <v>45769</v>
      </c>
      <c r="J13986" s="6" t="s">
        <v>34219</v>
      </c>
      <c r="K13986" s="6">
        <v>1</v>
      </c>
    </row>
    <row r="13987" spans="1:11" x14ac:dyDescent="0.25">
      <c r="A13987" s="7" t="s">
        <v>35126</v>
      </c>
      <c r="B13987" s="6">
        <v>0</v>
      </c>
      <c r="C13987" s="6">
        <v>0</v>
      </c>
      <c r="D13987" s="6">
        <v>1</v>
      </c>
      <c r="E13987" s="6">
        <v>0</v>
      </c>
      <c r="F13987" s="6">
        <v>0</v>
      </c>
      <c r="G13987" s="6">
        <v>0</v>
      </c>
      <c r="H13987" s="6" t="s">
        <v>34208</v>
      </c>
      <c r="I13987" s="6" t="s">
        <v>45769</v>
      </c>
      <c r="J13987" s="6" t="s">
        <v>34219</v>
      </c>
      <c r="K13987" s="6">
        <v>2</v>
      </c>
    </row>
    <row r="13988" spans="1:11" ht="25" x14ac:dyDescent="0.25">
      <c r="A13988" s="7" t="s">
        <v>45771</v>
      </c>
      <c r="B13988" s="6">
        <v>0</v>
      </c>
      <c r="C13988" s="6">
        <v>0</v>
      </c>
      <c r="D13988" s="6">
        <v>1</v>
      </c>
      <c r="E13988" s="6">
        <v>0</v>
      </c>
      <c r="F13988" s="6">
        <v>0</v>
      </c>
      <c r="G13988" s="6">
        <v>0</v>
      </c>
      <c r="H13988" s="6" t="s">
        <v>34208</v>
      </c>
      <c r="I13988" s="6" t="s">
        <v>45769</v>
      </c>
      <c r="J13988" s="6" t="s">
        <v>34219</v>
      </c>
      <c r="K13988" s="6">
        <v>3</v>
      </c>
    </row>
    <row r="13989" spans="1:11" ht="25" x14ac:dyDescent="0.25">
      <c r="A13989" s="7" t="s">
        <v>45772</v>
      </c>
      <c r="B13989" s="6">
        <v>0</v>
      </c>
      <c r="C13989" s="6">
        <v>0</v>
      </c>
      <c r="D13989" s="6">
        <v>1</v>
      </c>
      <c r="E13989" s="6">
        <v>0</v>
      </c>
      <c r="F13989" s="6">
        <v>0</v>
      </c>
      <c r="G13989" s="6">
        <v>0</v>
      </c>
      <c r="H13989" s="6" t="s">
        <v>34208</v>
      </c>
      <c r="I13989" s="6" t="s">
        <v>45769</v>
      </c>
      <c r="J13989" s="6" t="s">
        <v>34219</v>
      </c>
      <c r="K13989" s="6">
        <v>4</v>
      </c>
    </row>
    <row r="13990" spans="1:11" ht="75" x14ac:dyDescent="0.25">
      <c r="A13990" s="7" t="s">
        <v>45773</v>
      </c>
      <c r="B13990" s="6">
        <v>0</v>
      </c>
      <c r="C13990" s="6">
        <v>0</v>
      </c>
      <c r="D13990" s="6">
        <v>1</v>
      </c>
      <c r="E13990" s="6">
        <v>0</v>
      </c>
      <c r="F13990" s="6">
        <v>0</v>
      </c>
      <c r="G13990" s="6">
        <v>0</v>
      </c>
      <c r="H13990" s="6" t="s">
        <v>34208</v>
      </c>
      <c r="I13990" s="6" t="s">
        <v>45769</v>
      </c>
      <c r="J13990" s="6" t="s">
        <v>34219</v>
      </c>
      <c r="K13990" s="6">
        <v>5</v>
      </c>
    </row>
    <row r="13991" spans="1:11" ht="37.5" x14ac:dyDescent="0.25">
      <c r="A13991" s="7" t="s">
        <v>45774</v>
      </c>
      <c r="B13991" s="6">
        <v>0</v>
      </c>
      <c r="C13991" s="6">
        <v>0</v>
      </c>
      <c r="D13991" s="6">
        <v>0</v>
      </c>
      <c r="E13991" s="6">
        <v>0</v>
      </c>
      <c r="F13991" s="6">
        <v>0</v>
      </c>
      <c r="G13991" s="6">
        <v>0</v>
      </c>
      <c r="H13991" s="6" t="s">
        <v>34217</v>
      </c>
      <c r="I13991" s="6" t="s">
        <v>45769</v>
      </c>
      <c r="J13991" s="6" t="s">
        <v>34219</v>
      </c>
      <c r="K13991" s="6">
        <v>6</v>
      </c>
    </row>
    <row r="13992" spans="1:11" ht="100" x14ac:dyDescent="0.25">
      <c r="A13992" s="7" t="s">
        <v>45775</v>
      </c>
      <c r="B13992" s="6">
        <v>0</v>
      </c>
      <c r="C13992" s="6">
        <v>0</v>
      </c>
      <c r="D13992" s="6">
        <v>0</v>
      </c>
      <c r="E13992" s="6">
        <v>0</v>
      </c>
      <c r="F13992" s="6">
        <v>0</v>
      </c>
      <c r="G13992" s="6">
        <v>0</v>
      </c>
      <c r="H13992" s="6" t="s">
        <v>34217</v>
      </c>
      <c r="I13992" s="6" t="s">
        <v>45769</v>
      </c>
      <c r="J13992" s="6" t="s">
        <v>34219</v>
      </c>
      <c r="K13992" s="6">
        <v>7</v>
      </c>
    </row>
    <row r="13993" spans="1:11" ht="75" x14ac:dyDescent="0.25">
      <c r="A13993" s="7" t="s">
        <v>45776</v>
      </c>
      <c r="B13993" s="6">
        <v>0</v>
      </c>
      <c r="C13993" s="6">
        <v>0</v>
      </c>
      <c r="D13993" s="6">
        <v>0</v>
      </c>
      <c r="E13993" s="6">
        <v>0</v>
      </c>
      <c r="F13993" s="6">
        <v>0</v>
      </c>
      <c r="G13993" s="6">
        <v>1</v>
      </c>
      <c r="H13993" s="6" t="s">
        <v>34211</v>
      </c>
      <c r="I13993" s="6" t="s">
        <v>45769</v>
      </c>
      <c r="J13993" s="6" t="s">
        <v>34219</v>
      </c>
      <c r="K13993" s="6">
        <v>8</v>
      </c>
    </row>
    <row r="13994" spans="1:11" ht="50" x14ac:dyDescent="0.25">
      <c r="A13994" s="7" t="s">
        <v>45777</v>
      </c>
      <c r="B13994" s="6">
        <v>0</v>
      </c>
      <c r="C13994" s="6">
        <v>0</v>
      </c>
      <c r="D13994" s="6">
        <v>0</v>
      </c>
      <c r="E13994" s="6">
        <v>0</v>
      </c>
      <c r="F13994" s="6">
        <v>0</v>
      </c>
      <c r="G13994" s="6">
        <v>0</v>
      </c>
      <c r="H13994" s="6" t="s">
        <v>34217</v>
      </c>
      <c r="I13994" s="6" t="s">
        <v>45769</v>
      </c>
      <c r="J13994" s="6" t="s">
        <v>34219</v>
      </c>
      <c r="K13994" s="6">
        <v>9</v>
      </c>
    </row>
    <row r="13995" spans="1:11" ht="62.5" x14ac:dyDescent="0.25">
      <c r="A13995" s="7" t="s">
        <v>45778</v>
      </c>
      <c r="B13995" s="6">
        <v>0</v>
      </c>
      <c r="C13995" s="6">
        <v>0</v>
      </c>
      <c r="D13995" s="6">
        <v>0</v>
      </c>
      <c r="E13995" s="6">
        <v>0</v>
      </c>
      <c r="F13995" s="6">
        <v>0</v>
      </c>
      <c r="G13995" s="6">
        <v>0</v>
      </c>
      <c r="H13995" s="6" t="s">
        <v>34217</v>
      </c>
      <c r="I13995" s="6" t="s">
        <v>45769</v>
      </c>
      <c r="J13995" s="6" t="s">
        <v>34219</v>
      </c>
      <c r="K13995" s="6">
        <v>10</v>
      </c>
    </row>
    <row r="13996" spans="1:11" x14ac:dyDescent="0.25">
      <c r="A13996" s="7" t="s">
        <v>45779</v>
      </c>
      <c r="B13996" s="6">
        <v>0</v>
      </c>
      <c r="C13996" s="6">
        <v>0</v>
      </c>
      <c r="D13996" s="6">
        <v>0</v>
      </c>
      <c r="E13996" s="6">
        <v>0</v>
      </c>
      <c r="F13996" s="6">
        <v>0</v>
      </c>
      <c r="G13996" s="6">
        <v>0</v>
      </c>
      <c r="H13996" s="6" t="s">
        <v>34217</v>
      </c>
      <c r="I13996" s="6" t="s">
        <v>45769</v>
      </c>
      <c r="J13996" s="6" t="s">
        <v>34219</v>
      </c>
      <c r="K13996" s="6">
        <v>11</v>
      </c>
    </row>
    <row r="13997" spans="1:11" ht="62.5" x14ac:dyDescent="0.25">
      <c r="A13997" s="7" t="s">
        <v>45780</v>
      </c>
      <c r="B13997" s="6">
        <v>0</v>
      </c>
      <c r="C13997" s="6">
        <v>0</v>
      </c>
      <c r="D13997" s="6">
        <v>1</v>
      </c>
      <c r="E13997" s="6">
        <v>0</v>
      </c>
      <c r="F13997" s="6">
        <v>0</v>
      </c>
      <c r="G13997" s="6">
        <v>0</v>
      </c>
      <c r="H13997" s="6" t="s">
        <v>34208</v>
      </c>
      <c r="I13997" s="6" t="s">
        <v>45769</v>
      </c>
      <c r="J13997" s="6" t="s">
        <v>34219</v>
      </c>
      <c r="K13997" s="6">
        <v>12</v>
      </c>
    </row>
    <row r="13998" spans="1:11" ht="50" x14ac:dyDescent="0.25">
      <c r="A13998" s="7" t="s">
        <v>45781</v>
      </c>
      <c r="B13998" s="6">
        <v>0</v>
      </c>
      <c r="C13998" s="6">
        <v>0</v>
      </c>
      <c r="D13998" s="6">
        <v>0</v>
      </c>
      <c r="E13998" s="6">
        <v>0</v>
      </c>
      <c r="F13998" s="6">
        <v>0</v>
      </c>
      <c r="G13998" s="6">
        <v>0</v>
      </c>
      <c r="H13998" s="6" t="s">
        <v>34217</v>
      </c>
      <c r="I13998" s="6" t="s">
        <v>45769</v>
      </c>
      <c r="J13998" s="6" t="s">
        <v>34219</v>
      </c>
      <c r="K13998" s="6">
        <v>13</v>
      </c>
    </row>
    <row r="13999" spans="1:11" x14ac:dyDescent="0.25">
      <c r="A13999" s="7" t="s">
        <v>45782</v>
      </c>
      <c r="B13999" s="6">
        <v>0</v>
      </c>
      <c r="C13999" s="6">
        <v>0</v>
      </c>
      <c r="D13999" s="6">
        <v>0</v>
      </c>
      <c r="E13999" s="6">
        <v>0</v>
      </c>
      <c r="F13999" s="6">
        <v>0</v>
      </c>
      <c r="G13999" s="6">
        <v>0</v>
      </c>
      <c r="H13999" s="6" t="s">
        <v>34217</v>
      </c>
      <c r="I13999" s="6" t="s">
        <v>45769</v>
      </c>
      <c r="J13999" s="6" t="s">
        <v>34219</v>
      </c>
      <c r="K13999" s="6">
        <v>14</v>
      </c>
    </row>
    <row r="14000" spans="1:11" ht="50" x14ac:dyDescent="0.25">
      <c r="A14000" s="7" t="s">
        <v>45783</v>
      </c>
      <c r="B14000" s="6">
        <v>0</v>
      </c>
      <c r="C14000" s="6">
        <v>0</v>
      </c>
      <c r="D14000" s="6">
        <v>0</v>
      </c>
      <c r="E14000" s="6">
        <v>0</v>
      </c>
      <c r="F14000" s="6">
        <v>0</v>
      </c>
      <c r="G14000" s="6">
        <v>0</v>
      </c>
      <c r="H14000" s="6" t="s">
        <v>34217</v>
      </c>
      <c r="I14000" s="6" t="s">
        <v>45769</v>
      </c>
      <c r="J14000" s="6" t="s">
        <v>34219</v>
      </c>
      <c r="K14000" s="6">
        <v>15</v>
      </c>
    </row>
    <row r="14001" spans="1:11" ht="50" x14ac:dyDescent="0.25">
      <c r="A14001" s="7" t="s">
        <v>45784</v>
      </c>
      <c r="B14001" s="6">
        <v>0</v>
      </c>
      <c r="C14001" s="6">
        <v>0</v>
      </c>
      <c r="D14001" s="6">
        <v>0</v>
      </c>
      <c r="E14001" s="6">
        <v>0</v>
      </c>
      <c r="F14001" s="6">
        <v>0</v>
      </c>
      <c r="G14001" s="6">
        <v>0</v>
      </c>
      <c r="H14001" s="6" t="s">
        <v>34217</v>
      </c>
      <c r="I14001" s="6" t="s">
        <v>45769</v>
      </c>
      <c r="J14001" s="6" t="s">
        <v>34219</v>
      </c>
      <c r="K14001" s="6">
        <v>16</v>
      </c>
    </row>
    <row r="14002" spans="1:11" x14ac:dyDescent="0.25">
      <c r="A14002" s="7" t="s">
        <v>45785</v>
      </c>
      <c r="B14002" s="6">
        <v>0</v>
      </c>
      <c r="C14002" s="6">
        <v>0</v>
      </c>
      <c r="D14002" s="6">
        <v>0</v>
      </c>
      <c r="E14002" s="6">
        <v>0</v>
      </c>
      <c r="F14002" s="6">
        <v>0</v>
      </c>
      <c r="G14002" s="6">
        <v>0</v>
      </c>
      <c r="H14002" s="6" t="s">
        <v>34217</v>
      </c>
      <c r="I14002" s="6" t="s">
        <v>45769</v>
      </c>
      <c r="J14002" s="6" t="s">
        <v>34219</v>
      </c>
      <c r="K14002" s="6">
        <v>17</v>
      </c>
    </row>
    <row r="14003" spans="1:11" ht="50" x14ac:dyDescent="0.25">
      <c r="A14003" s="7" t="s">
        <v>45786</v>
      </c>
      <c r="B14003" s="6">
        <v>0</v>
      </c>
      <c r="C14003" s="6">
        <v>0</v>
      </c>
      <c r="D14003" s="6">
        <v>0</v>
      </c>
      <c r="E14003" s="6">
        <v>0</v>
      </c>
      <c r="F14003" s="6">
        <v>0</v>
      </c>
      <c r="G14003" s="6">
        <v>0</v>
      </c>
      <c r="H14003" s="6" t="s">
        <v>34217</v>
      </c>
      <c r="I14003" s="6" t="s">
        <v>45769</v>
      </c>
      <c r="J14003" s="6" t="s">
        <v>34219</v>
      </c>
      <c r="K14003" s="6">
        <v>18</v>
      </c>
    </row>
    <row r="14004" spans="1:11" ht="37.5" x14ac:dyDescent="0.25">
      <c r="A14004" s="7" t="s">
        <v>45787</v>
      </c>
      <c r="B14004" s="6">
        <v>0</v>
      </c>
      <c r="C14004" s="6">
        <v>0</v>
      </c>
      <c r="D14004" s="6">
        <v>0</v>
      </c>
      <c r="E14004" s="6">
        <v>0</v>
      </c>
      <c r="F14004" s="6">
        <v>0</v>
      </c>
      <c r="G14004" s="6">
        <v>0</v>
      </c>
      <c r="H14004" s="6" t="s">
        <v>34217</v>
      </c>
      <c r="I14004" s="6" t="s">
        <v>45769</v>
      </c>
      <c r="J14004" s="6" t="s">
        <v>34219</v>
      </c>
      <c r="K14004" s="6">
        <v>19</v>
      </c>
    </row>
    <row r="14005" spans="1:11" ht="25" x14ac:dyDescent="0.25">
      <c r="A14005" s="7" t="s">
        <v>45788</v>
      </c>
      <c r="B14005" s="6">
        <v>0</v>
      </c>
      <c r="C14005" s="6">
        <v>0</v>
      </c>
      <c r="D14005" s="6">
        <v>0</v>
      </c>
      <c r="E14005" s="6">
        <v>0</v>
      </c>
      <c r="F14005" s="6">
        <v>0</v>
      </c>
      <c r="G14005" s="6">
        <v>0</v>
      </c>
      <c r="H14005" s="6" t="s">
        <v>34217</v>
      </c>
      <c r="I14005" s="6" t="s">
        <v>45769</v>
      </c>
      <c r="J14005" s="6" t="s">
        <v>34219</v>
      </c>
      <c r="K14005" s="6">
        <v>20</v>
      </c>
    </row>
    <row r="14006" spans="1:11" ht="62.5" x14ac:dyDescent="0.25">
      <c r="A14006" s="7" t="s">
        <v>45789</v>
      </c>
      <c r="B14006" s="6">
        <v>0</v>
      </c>
      <c r="C14006" s="6">
        <v>0</v>
      </c>
      <c r="D14006" s="6">
        <v>0</v>
      </c>
      <c r="E14006" s="6">
        <v>0</v>
      </c>
      <c r="F14006" s="6">
        <v>0</v>
      </c>
      <c r="G14006" s="6">
        <v>0</v>
      </c>
      <c r="H14006" s="6" t="s">
        <v>34217</v>
      </c>
      <c r="I14006" s="6" t="s">
        <v>45769</v>
      </c>
      <c r="J14006" s="6" t="s">
        <v>34219</v>
      </c>
      <c r="K14006" s="6">
        <v>21</v>
      </c>
    </row>
    <row r="14007" spans="1:11" x14ac:dyDescent="0.25">
      <c r="A14007" s="7" t="s">
        <v>45790</v>
      </c>
      <c r="B14007" s="6">
        <v>0</v>
      </c>
      <c r="C14007" s="6">
        <v>0</v>
      </c>
      <c r="D14007" s="6">
        <v>0</v>
      </c>
      <c r="E14007" s="6">
        <v>0</v>
      </c>
      <c r="F14007" s="6">
        <v>0</v>
      </c>
      <c r="G14007" s="6">
        <v>0</v>
      </c>
      <c r="H14007" s="6" t="s">
        <v>34217</v>
      </c>
      <c r="I14007" s="6" t="s">
        <v>45769</v>
      </c>
      <c r="J14007" s="6" t="s">
        <v>34219</v>
      </c>
      <c r="K14007" s="6">
        <v>22</v>
      </c>
    </row>
    <row r="14008" spans="1:11" ht="25" x14ac:dyDescent="0.25">
      <c r="A14008" s="7" t="s">
        <v>45791</v>
      </c>
      <c r="B14008" s="6">
        <v>0</v>
      </c>
      <c r="C14008" s="6">
        <v>0</v>
      </c>
      <c r="D14008" s="6">
        <v>0</v>
      </c>
      <c r="E14008" s="6">
        <v>0</v>
      </c>
      <c r="F14008" s="6">
        <v>0</v>
      </c>
      <c r="G14008" s="6">
        <v>0</v>
      </c>
      <c r="H14008" s="6" t="s">
        <v>34217</v>
      </c>
      <c r="I14008" s="6" t="s">
        <v>45769</v>
      </c>
      <c r="J14008" s="6" t="s">
        <v>34219</v>
      </c>
      <c r="K14008" s="6">
        <v>23</v>
      </c>
    </row>
    <row r="14009" spans="1:11" ht="50" x14ac:dyDescent="0.25">
      <c r="A14009" s="7" t="s">
        <v>45792</v>
      </c>
      <c r="B14009" s="6">
        <v>0</v>
      </c>
      <c r="C14009" s="6">
        <v>0</v>
      </c>
      <c r="D14009" s="6">
        <v>0</v>
      </c>
      <c r="E14009" s="6">
        <v>0</v>
      </c>
      <c r="F14009" s="6">
        <v>0</v>
      </c>
      <c r="G14009" s="6">
        <v>0</v>
      </c>
      <c r="H14009" s="6" t="s">
        <v>34217</v>
      </c>
      <c r="I14009" s="6" t="s">
        <v>45769</v>
      </c>
      <c r="J14009" s="6" t="s">
        <v>34219</v>
      </c>
      <c r="K14009" s="6">
        <v>24</v>
      </c>
    </row>
    <row r="14010" spans="1:11" x14ac:dyDescent="0.25">
      <c r="A14010" s="7" t="s">
        <v>45793</v>
      </c>
      <c r="B14010" s="6">
        <v>0</v>
      </c>
      <c r="C14010" s="6">
        <v>0</v>
      </c>
      <c r="D14010" s="6">
        <v>0</v>
      </c>
      <c r="E14010" s="6">
        <v>0</v>
      </c>
      <c r="F14010" s="6">
        <v>0</v>
      </c>
      <c r="G14010" s="6">
        <v>0</v>
      </c>
      <c r="H14010" s="6" t="s">
        <v>34217</v>
      </c>
      <c r="I14010" s="6" t="s">
        <v>45769</v>
      </c>
      <c r="J14010" s="6" t="s">
        <v>34219</v>
      </c>
      <c r="K14010" s="6">
        <v>25</v>
      </c>
    </row>
    <row r="14011" spans="1:11" x14ac:dyDescent="0.25">
      <c r="A14011" s="7" t="s">
        <v>45794</v>
      </c>
      <c r="B14011" s="6">
        <v>0</v>
      </c>
      <c r="C14011" s="6">
        <v>0</v>
      </c>
      <c r="D14011" s="6">
        <v>0</v>
      </c>
      <c r="E14011" s="6">
        <v>0</v>
      </c>
      <c r="F14011" s="6">
        <v>0</v>
      </c>
      <c r="G14011" s="6">
        <v>0</v>
      </c>
      <c r="H14011" s="6" t="s">
        <v>34217</v>
      </c>
      <c r="I14011" s="6" t="s">
        <v>45769</v>
      </c>
      <c r="J14011" s="6" t="s">
        <v>34219</v>
      </c>
      <c r="K14011" s="6">
        <v>26</v>
      </c>
    </row>
    <row r="14012" spans="1:11" x14ac:dyDescent="0.25">
      <c r="A14012" s="7" t="s">
        <v>45795</v>
      </c>
      <c r="B14012" s="6">
        <v>0</v>
      </c>
      <c r="C14012" s="6">
        <v>0</v>
      </c>
      <c r="D14012" s="6">
        <v>0</v>
      </c>
      <c r="E14012" s="6">
        <v>0</v>
      </c>
      <c r="F14012" s="6">
        <v>0</v>
      </c>
      <c r="G14012" s="6">
        <v>0</v>
      </c>
      <c r="H14012" s="6" t="s">
        <v>34217</v>
      </c>
      <c r="I14012" s="6" t="s">
        <v>45769</v>
      </c>
      <c r="J14012" s="6" t="s">
        <v>34219</v>
      </c>
      <c r="K14012" s="6">
        <v>27</v>
      </c>
    </row>
    <row r="14013" spans="1:11" x14ac:dyDescent="0.25">
      <c r="A14013" s="7" t="s">
        <v>45796</v>
      </c>
      <c r="B14013" s="6">
        <v>0</v>
      </c>
      <c r="C14013" s="6">
        <v>0</v>
      </c>
      <c r="D14013" s="6">
        <v>0</v>
      </c>
      <c r="E14013" s="6">
        <v>0</v>
      </c>
      <c r="F14013" s="6">
        <v>0</v>
      </c>
      <c r="G14013" s="6">
        <v>0</v>
      </c>
      <c r="H14013" s="6" t="s">
        <v>34217</v>
      </c>
      <c r="I14013" s="6" t="s">
        <v>45769</v>
      </c>
      <c r="J14013" s="6" t="s">
        <v>34219</v>
      </c>
      <c r="K14013" s="6">
        <v>28</v>
      </c>
    </row>
    <row r="14014" spans="1:11" ht="25" x14ac:dyDescent="0.25">
      <c r="A14014" s="7" t="s">
        <v>45797</v>
      </c>
      <c r="B14014" s="6">
        <v>0</v>
      </c>
      <c r="C14014" s="6">
        <v>0</v>
      </c>
      <c r="D14014" s="6">
        <v>0</v>
      </c>
      <c r="E14014" s="6">
        <v>0</v>
      </c>
      <c r="F14014" s="6">
        <v>0</v>
      </c>
      <c r="G14014" s="6">
        <v>0</v>
      </c>
      <c r="H14014" s="6" t="s">
        <v>34217</v>
      </c>
      <c r="I14014" s="6" t="s">
        <v>45769</v>
      </c>
      <c r="J14014" s="6" t="s">
        <v>34219</v>
      </c>
      <c r="K14014" s="6">
        <v>29</v>
      </c>
    </row>
    <row r="14015" spans="1:11" ht="25" x14ac:dyDescent="0.25">
      <c r="A14015" s="7" t="s">
        <v>45798</v>
      </c>
      <c r="B14015" s="6">
        <v>0</v>
      </c>
      <c r="C14015" s="6">
        <v>0</v>
      </c>
      <c r="D14015" s="6">
        <v>0</v>
      </c>
      <c r="E14015" s="6">
        <v>0</v>
      </c>
      <c r="F14015" s="6">
        <v>0</v>
      </c>
      <c r="G14015" s="6">
        <v>0</v>
      </c>
      <c r="H14015" s="6" t="s">
        <v>34217</v>
      </c>
      <c r="I14015" s="6" t="s">
        <v>45769</v>
      </c>
      <c r="J14015" s="6" t="s">
        <v>34219</v>
      </c>
      <c r="K14015" s="6">
        <v>30</v>
      </c>
    </row>
    <row r="14016" spans="1:11" x14ac:dyDescent="0.25">
      <c r="A14016" s="7" t="s">
        <v>45799</v>
      </c>
      <c r="B14016" s="6">
        <v>0</v>
      </c>
      <c r="C14016" s="6">
        <v>0</v>
      </c>
      <c r="D14016" s="6">
        <v>0</v>
      </c>
      <c r="E14016" s="6">
        <v>0</v>
      </c>
      <c r="F14016" s="6">
        <v>0</v>
      </c>
      <c r="G14016" s="6">
        <v>0</v>
      </c>
      <c r="H14016" s="6" t="s">
        <v>34217</v>
      </c>
      <c r="I14016" s="6" t="s">
        <v>45769</v>
      </c>
      <c r="J14016" s="6" t="s">
        <v>34219</v>
      </c>
      <c r="K14016" s="6">
        <v>31</v>
      </c>
    </row>
    <row r="14017" spans="1:11" x14ac:dyDescent="0.25">
      <c r="A14017" s="7" t="s">
        <v>45800</v>
      </c>
      <c r="B14017" s="6">
        <v>0</v>
      </c>
      <c r="C14017" s="6">
        <v>0</v>
      </c>
      <c r="D14017" s="6">
        <v>0</v>
      </c>
      <c r="E14017" s="6">
        <v>0</v>
      </c>
      <c r="F14017" s="6">
        <v>0</v>
      </c>
      <c r="G14017" s="6">
        <v>0</v>
      </c>
      <c r="H14017" s="6" t="s">
        <v>34217</v>
      </c>
      <c r="I14017" s="6" t="s">
        <v>45769</v>
      </c>
      <c r="J14017" s="6" t="s">
        <v>34219</v>
      </c>
      <c r="K14017" s="6">
        <v>32</v>
      </c>
    </row>
    <row r="14018" spans="1:11" x14ac:dyDescent="0.25">
      <c r="A14018" s="7" t="s">
        <v>45801</v>
      </c>
      <c r="B14018" s="6">
        <v>0</v>
      </c>
      <c r="C14018" s="6">
        <v>0</v>
      </c>
      <c r="D14018" s="6">
        <v>0</v>
      </c>
      <c r="E14018" s="6">
        <v>0</v>
      </c>
      <c r="F14018" s="6">
        <v>0</v>
      </c>
      <c r="G14018" s="6">
        <v>0</v>
      </c>
      <c r="H14018" s="6" t="s">
        <v>34217</v>
      </c>
      <c r="I14018" s="6" t="s">
        <v>45769</v>
      </c>
      <c r="J14018" s="6" t="s">
        <v>34219</v>
      </c>
      <c r="K14018" s="6">
        <v>33</v>
      </c>
    </row>
    <row r="14019" spans="1:11" ht="25" x14ac:dyDescent="0.25">
      <c r="A14019" s="7" t="s">
        <v>45802</v>
      </c>
      <c r="B14019" s="6">
        <v>0</v>
      </c>
      <c r="C14019" s="6">
        <v>0</v>
      </c>
      <c r="D14019" s="6">
        <v>0</v>
      </c>
      <c r="E14019" s="6">
        <v>0</v>
      </c>
      <c r="F14019" s="6">
        <v>0</v>
      </c>
      <c r="G14019" s="6">
        <v>0</v>
      </c>
      <c r="H14019" s="6" t="s">
        <v>34217</v>
      </c>
      <c r="I14019" s="6" t="s">
        <v>45769</v>
      </c>
      <c r="J14019" s="6" t="s">
        <v>34219</v>
      </c>
      <c r="K14019" s="6">
        <v>34</v>
      </c>
    </row>
    <row r="14020" spans="1:11" ht="25" x14ac:dyDescent="0.25">
      <c r="A14020" s="7" t="s">
        <v>45803</v>
      </c>
      <c r="B14020" s="6">
        <v>0</v>
      </c>
      <c r="C14020" s="6">
        <v>0</v>
      </c>
      <c r="D14020" s="6">
        <v>0</v>
      </c>
      <c r="E14020" s="6">
        <v>0</v>
      </c>
      <c r="F14020" s="6">
        <v>0</v>
      </c>
      <c r="G14020" s="6">
        <v>0</v>
      </c>
      <c r="H14020" s="6" t="s">
        <v>34217</v>
      </c>
      <c r="I14020" s="6" t="s">
        <v>45769</v>
      </c>
      <c r="J14020" s="6" t="s">
        <v>34219</v>
      </c>
      <c r="K14020" s="6">
        <v>35</v>
      </c>
    </row>
    <row r="14021" spans="1:11" ht="37.5" x14ac:dyDescent="0.25">
      <c r="A14021" s="7" t="s">
        <v>45804</v>
      </c>
      <c r="B14021" s="6">
        <v>0</v>
      </c>
      <c r="C14021" s="6">
        <v>0</v>
      </c>
      <c r="D14021" s="6">
        <v>0</v>
      </c>
      <c r="E14021" s="6">
        <v>0</v>
      </c>
      <c r="F14021" s="6">
        <v>0</v>
      </c>
      <c r="G14021" s="6">
        <v>0</v>
      </c>
      <c r="H14021" s="6" t="s">
        <v>34217</v>
      </c>
      <c r="I14021" s="6" t="s">
        <v>45769</v>
      </c>
      <c r="J14021" s="6" t="s">
        <v>34219</v>
      </c>
      <c r="K14021" s="6">
        <v>36</v>
      </c>
    </row>
    <row r="14022" spans="1:11" ht="37.5" x14ac:dyDescent="0.25">
      <c r="A14022" s="7" t="s">
        <v>45805</v>
      </c>
      <c r="B14022" s="6">
        <v>0</v>
      </c>
      <c r="C14022" s="6">
        <v>0</v>
      </c>
      <c r="D14022" s="6">
        <v>0</v>
      </c>
      <c r="E14022" s="6">
        <v>0</v>
      </c>
      <c r="F14022" s="6">
        <v>0</v>
      </c>
      <c r="G14022" s="6">
        <v>0</v>
      </c>
      <c r="H14022" s="6" t="s">
        <v>34217</v>
      </c>
      <c r="I14022" s="6" t="s">
        <v>45769</v>
      </c>
      <c r="J14022" s="6" t="s">
        <v>34219</v>
      </c>
      <c r="K14022" s="6">
        <v>37</v>
      </c>
    </row>
    <row r="14023" spans="1:11" ht="25" x14ac:dyDescent="0.25">
      <c r="A14023" s="7" t="s">
        <v>45806</v>
      </c>
      <c r="B14023" s="6">
        <v>0</v>
      </c>
      <c r="C14023" s="6">
        <v>0</v>
      </c>
      <c r="D14023" s="6">
        <v>0</v>
      </c>
      <c r="E14023" s="6">
        <v>0</v>
      </c>
      <c r="F14023" s="6">
        <v>0</v>
      </c>
      <c r="G14023" s="6">
        <v>0</v>
      </c>
      <c r="H14023" s="6" t="s">
        <v>34217</v>
      </c>
      <c r="I14023" s="6" t="s">
        <v>45769</v>
      </c>
      <c r="J14023" s="6" t="s">
        <v>34219</v>
      </c>
      <c r="K14023" s="6">
        <v>38</v>
      </c>
    </row>
    <row r="14024" spans="1:11" x14ac:dyDescent="0.25">
      <c r="A14024" s="7" t="s">
        <v>45807</v>
      </c>
      <c r="B14024" s="6">
        <v>0</v>
      </c>
      <c r="C14024" s="6">
        <v>0</v>
      </c>
      <c r="D14024" s="6">
        <v>0</v>
      </c>
      <c r="E14024" s="6">
        <v>0</v>
      </c>
      <c r="F14024" s="6">
        <v>0</v>
      </c>
      <c r="G14024" s="6">
        <v>0</v>
      </c>
      <c r="H14024" s="6" t="s">
        <v>34217</v>
      </c>
      <c r="I14024" s="6" t="s">
        <v>45769</v>
      </c>
      <c r="J14024" s="6" t="s">
        <v>34219</v>
      </c>
      <c r="K14024" s="6">
        <v>39</v>
      </c>
    </row>
    <row r="14025" spans="1:11" ht="37.5" x14ac:dyDescent="0.25">
      <c r="A14025" s="7" t="s">
        <v>45808</v>
      </c>
      <c r="B14025" s="6">
        <v>0</v>
      </c>
      <c r="C14025" s="6">
        <v>0</v>
      </c>
      <c r="D14025" s="6">
        <v>0</v>
      </c>
      <c r="E14025" s="6">
        <v>0</v>
      </c>
      <c r="F14025" s="6">
        <v>0</v>
      </c>
      <c r="G14025" s="6">
        <v>0</v>
      </c>
      <c r="H14025" s="6" t="s">
        <v>34217</v>
      </c>
      <c r="I14025" s="6" t="s">
        <v>45769</v>
      </c>
      <c r="J14025" s="6" t="s">
        <v>34219</v>
      </c>
      <c r="K14025" s="6">
        <v>40</v>
      </c>
    </row>
    <row r="14026" spans="1:11" ht="25" x14ac:dyDescent="0.25">
      <c r="A14026" s="7" t="s">
        <v>45809</v>
      </c>
      <c r="B14026" s="6">
        <v>0</v>
      </c>
      <c r="C14026" s="6">
        <v>0</v>
      </c>
      <c r="D14026" s="6">
        <v>0</v>
      </c>
      <c r="E14026" s="6">
        <v>0</v>
      </c>
      <c r="F14026" s="6">
        <v>0</v>
      </c>
      <c r="G14026" s="6">
        <v>0</v>
      </c>
      <c r="H14026" s="6" t="s">
        <v>34217</v>
      </c>
      <c r="I14026" s="6" t="s">
        <v>45769</v>
      </c>
      <c r="J14026" s="6" t="s">
        <v>34219</v>
      </c>
      <c r="K14026" s="6">
        <v>41</v>
      </c>
    </row>
    <row r="14027" spans="1:11" ht="37.5" x14ac:dyDescent="0.25">
      <c r="A14027" s="7" t="s">
        <v>45810</v>
      </c>
      <c r="B14027" s="6">
        <v>0</v>
      </c>
      <c r="C14027" s="6">
        <v>0</v>
      </c>
      <c r="D14027" s="6">
        <v>0</v>
      </c>
      <c r="E14027" s="6">
        <v>0</v>
      </c>
      <c r="F14027" s="6">
        <v>0</v>
      </c>
      <c r="G14027" s="6">
        <v>0</v>
      </c>
      <c r="H14027" s="6" t="s">
        <v>34217</v>
      </c>
      <c r="I14027" s="6" t="s">
        <v>45769</v>
      </c>
      <c r="J14027" s="6" t="s">
        <v>34219</v>
      </c>
      <c r="K14027" s="6">
        <v>42</v>
      </c>
    </row>
    <row r="14028" spans="1:11" ht="37.5" x14ac:dyDescent="0.25">
      <c r="A14028" s="7" t="s">
        <v>45811</v>
      </c>
      <c r="B14028" s="6">
        <v>0</v>
      </c>
      <c r="C14028" s="6">
        <v>0</v>
      </c>
      <c r="D14028" s="6">
        <v>0</v>
      </c>
      <c r="E14028" s="6">
        <v>0</v>
      </c>
      <c r="F14028" s="6">
        <v>0</v>
      </c>
      <c r="G14028" s="6">
        <v>0</v>
      </c>
      <c r="H14028" s="6" t="s">
        <v>34217</v>
      </c>
      <c r="I14028" s="6" t="s">
        <v>45769</v>
      </c>
      <c r="J14028" s="6" t="s">
        <v>34219</v>
      </c>
      <c r="K14028" s="6">
        <v>43</v>
      </c>
    </row>
    <row r="14029" spans="1:11" ht="37.5" x14ac:dyDescent="0.25">
      <c r="A14029" s="7" t="s">
        <v>45812</v>
      </c>
      <c r="B14029" s="6">
        <v>0</v>
      </c>
      <c r="C14029" s="6">
        <v>0</v>
      </c>
      <c r="D14029" s="6">
        <v>0</v>
      </c>
      <c r="E14029" s="6">
        <v>0</v>
      </c>
      <c r="F14029" s="6">
        <v>0</v>
      </c>
      <c r="G14029" s="6">
        <v>0</v>
      </c>
      <c r="H14029" s="6" t="s">
        <v>34217</v>
      </c>
      <c r="I14029" s="6" t="s">
        <v>45769</v>
      </c>
      <c r="J14029" s="6" t="s">
        <v>34219</v>
      </c>
      <c r="K14029" s="6">
        <v>44</v>
      </c>
    </row>
    <row r="14030" spans="1:11" ht="37.5" x14ac:dyDescent="0.25">
      <c r="A14030" s="7" t="s">
        <v>45813</v>
      </c>
      <c r="B14030" s="6">
        <v>0</v>
      </c>
      <c r="C14030" s="6">
        <v>0</v>
      </c>
      <c r="D14030" s="6">
        <v>0</v>
      </c>
      <c r="E14030" s="6">
        <v>0</v>
      </c>
      <c r="F14030" s="6">
        <v>0</v>
      </c>
      <c r="G14030" s="6">
        <v>0</v>
      </c>
      <c r="H14030" s="6" t="s">
        <v>34217</v>
      </c>
      <c r="I14030" s="6" t="s">
        <v>45769</v>
      </c>
      <c r="J14030" s="6" t="s">
        <v>34219</v>
      </c>
      <c r="K14030" s="6">
        <v>45</v>
      </c>
    </row>
    <row r="14031" spans="1:11" ht="25" x14ac:dyDescent="0.25">
      <c r="A14031" s="7" t="s">
        <v>45814</v>
      </c>
      <c r="B14031" s="6">
        <v>0</v>
      </c>
      <c r="C14031" s="6">
        <v>0</v>
      </c>
      <c r="D14031" s="6">
        <v>0</v>
      </c>
      <c r="E14031" s="6">
        <v>0</v>
      </c>
      <c r="F14031" s="6">
        <v>0</v>
      </c>
      <c r="G14031" s="6">
        <v>0</v>
      </c>
      <c r="H14031" s="6" t="s">
        <v>34217</v>
      </c>
      <c r="I14031" s="6" t="s">
        <v>45769</v>
      </c>
      <c r="J14031" s="6" t="s">
        <v>34219</v>
      </c>
      <c r="K14031" s="6">
        <v>46</v>
      </c>
    </row>
    <row r="14032" spans="1:11" ht="25" x14ac:dyDescent="0.25">
      <c r="A14032" s="7" t="s">
        <v>45815</v>
      </c>
      <c r="B14032" s="6">
        <v>0</v>
      </c>
      <c r="C14032" s="6">
        <v>0</v>
      </c>
      <c r="D14032" s="6">
        <v>0</v>
      </c>
      <c r="E14032" s="6">
        <v>0</v>
      </c>
      <c r="F14032" s="6">
        <v>0</v>
      </c>
      <c r="G14032" s="6">
        <v>0</v>
      </c>
      <c r="H14032" s="6" t="s">
        <v>34217</v>
      </c>
      <c r="I14032" s="6" t="s">
        <v>45769</v>
      </c>
      <c r="J14032" s="6" t="s">
        <v>34219</v>
      </c>
      <c r="K14032" s="6">
        <v>47</v>
      </c>
    </row>
    <row r="14033" spans="1:11" ht="75" x14ac:dyDescent="0.25">
      <c r="A14033" s="7" t="s">
        <v>45816</v>
      </c>
      <c r="B14033" s="6">
        <v>0</v>
      </c>
      <c r="C14033" s="6">
        <v>0</v>
      </c>
      <c r="D14033" s="6">
        <v>0</v>
      </c>
      <c r="E14033" s="6">
        <v>0</v>
      </c>
      <c r="F14033" s="6">
        <v>0</v>
      </c>
      <c r="G14033" s="6">
        <v>0</v>
      </c>
      <c r="H14033" s="6" t="s">
        <v>34217</v>
      </c>
      <c r="I14033" s="6" t="s">
        <v>45769</v>
      </c>
      <c r="J14033" s="6" t="s">
        <v>34219</v>
      </c>
      <c r="K14033" s="6">
        <v>48</v>
      </c>
    </row>
    <row r="14034" spans="1:11" ht="25" x14ac:dyDescent="0.25">
      <c r="A14034" s="7" t="s">
        <v>45817</v>
      </c>
      <c r="B14034" s="6">
        <v>0</v>
      </c>
      <c r="C14034" s="6">
        <v>0</v>
      </c>
      <c r="D14034" s="6">
        <v>0</v>
      </c>
      <c r="E14034" s="6">
        <v>0</v>
      </c>
      <c r="F14034" s="6">
        <v>0</v>
      </c>
      <c r="G14034" s="6">
        <v>0</v>
      </c>
      <c r="H14034" s="6" t="s">
        <v>34217</v>
      </c>
      <c r="I14034" s="6" t="s">
        <v>45769</v>
      </c>
      <c r="J14034" s="6" t="s">
        <v>34219</v>
      </c>
      <c r="K14034" s="6">
        <v>49</v>
      </c>
    </row>
    <row r="14035" spans="1:11" ht="37.5" x14ac:dyDescent="0.25">
      <c r="A14035" s="7" t="s">
        <v>45818</v>
      </c>
      <c r="B14035" s="6">
        <v>0</v>
      </c>
      <c r="C14035" s="6">
        <v>0</v>
      </c>
      <c r="D14035" s="6">
        <v>0</v>
      </c>
      <c r="E14035" s="6">
        <v>0</v>
      </c>
      <c r="F14035" s="6">
        <v>0</v>
      </c>
      <c r="G14035" s="6">
        <v>0</v>
      </c>
      <c r="H14035" s="6" t="s">
        <v>34217</v>
      </c>
      <c r="I14035" s="6" t="s">
        <v>45769</v>
      </c>
      <c r="J14035" s="6" t="s">
        <v>34219</v>
      </c>
      <c r="K14035" s="6">
        <v>50</v>
      </c>
    </row>
    <row r="14036" spans="1:11" x14ac:dyDescent="0.25">
      <c r="A14036" s="7" t="s">
        <v>45819</v>
      </c>
      <c r="B14036" s="6">
        <v>0</v>
      </c>
      <c r="C14036" s="6">
        <v>0</v>
      </c>
      <c r="D14036" s="6">
        <v>0</v>
      </c>
      <c r="E14036" s="6">
        <v>0</v>
      </c>
      <c r="F14036" s="6">
        <v>0</v>
      </c>
      <c r="G14036" s="6">
        <v>0</v>
      </c>
      <c r="H14036" s="6" t="s">
        <v>34217</v>
      </c>
      <c r="I14036" s="6" t="s">
        <v>45769</v>
      </c>
      <c r="J14036" s="6" t="s">
        <v>34219</v>
      </c>
      <c r="K14036" s="6">
        <v>51</v>
      </c>
    </row>
    <row r="14037" spans="1:11" ht="50" x14ac:dyDescent="0.25">
      <c r="A14037" s="7" t="s">
        <v>45820</v>
      </c>
      <c r="B14037" s="6">
        <v>1</v>
      </c>
      <c r="C14037" s="6">
        <v>0</v>
      </c>
      <c r="D14037" s="6">
        <v>0</v>
      </c>
      <c r="E14037" s="6">
        <v>0</v>
      </c>
      <c r="F14037" s="6">
        <v>0</v>
      </c>
      <c r="G14037" s="6">
        <v>0</v>
      </c>
      <c r="H14037" s="6" t="s">
        <v>34206</v>
      </c>
      <c r="I14037" s="6" t="s">
        <v>45769</v>
      </c>
      <c r="J14037" s="6" t="s">
        <v>34219</v>
      </c>
      <c r="K14037" s="6">
        <v>52</v>
      </c>
    </row>
    <row r="14038" spans="1:11" ht="25" x14ac:dyDescent="0.25">
      <c r="A14038" s="7" t="s">
        <v>45821</v>
      </c>
      <c r="B14038" s="6">
        <v>1</v>
      </c>
      <c r="C14038" s="6">
        <v>0</v>
      </c>
      <c r="D14038" s="6">
        <v>0</v>
      </c>
      <c r="E14038" s="6">
        <v>0</v>
      </c>
      <c r="F14038" s="6">
        <v>0</v>
      </c>
      <c r="G14038" s="6">
        <v>0</v>
      </c>
      <c r="H14038" s="6" t="s">
        <v>34206</v>
      </c>
      <c r="I14038" s="6" t="s">
        <v>45769</v>
      </c>
      <c r="J14038" s="6" t="s">
        <v>34219</v>
      </c>
      <c r="K14038" s="6">
        <v>53</v>
      </c>
    </row>
    <row r="14039" spans="1:11" ht="50" x14ac:dyDescent="0.25">
      <c r="A14039" s="7" t="s">
        <v>45822</v>
      </c>
      <c r="B14039" s="6">
        <v>1</v>
      </c>
      <c r="C14039" s="6">
        <v>0</v>
      </c>
      <c r="D14039" s="6">
        <v>0</v>
      </c>
      <c r="E14039" s="6">
        <v>0</v>
      </c>
      <c r="F14039" s="6">
        <v>0</v>
      </c>
      <c r="G14039" s="6">
        <v>0</v>
      </c>
      <c r="H14039" s="6" t="s">
        <v>34206</v>
      </c>
      <c r="I14039" s="6" t="s">
        <v>45769</v>
      </c>
      <c r="J14039" s="6" t="s">
        <v>34219</v>
      </c>
      <c r="K14039" s="6">
        <v>54</v>
      </c>
    </row>
    <row r="14040" spans="1:11" x14ac:dyDescent="0.25">
      <c r="A14040" s="7" t="s">
        <v>45823</v>
      </c>
      <c r="B14040" s="6">
        <v>1</v>
      </c>
      <c r="C14040" s="6">
        <v>0</v>
      </c>
      <c r="D14040" s="6">
        <v>0</v>
      </c>
      <c r="E14040" s="6">
        <v>0</v>
      </c>
      <c r="F14040" s="6">
        <v>0</v>
      </c>
      <c r="G14040" s="6">
        <v>0</v>
      </c>
      <c r="H14040" s="6" t="s">
        <v>34206</v>
      </c>
      <c r="I14040" s="6" t="s">
        <v>45769</v>
      </c>
      <c r="J14040" s="6" t="s">
        <v>34219</v>
      </c>
      <c r="K14040" s="6">
        <v>55</v>
      </c>
    </row>
    <row r="14041" spans="1:11" x14ac:dyDescent="0.25">
      <c r="A14041" s="7" t="s">
        <v>45824</v>
      </c>
      <c r="B14041" s="6">
        <v>1</v>
      </c>
      <c r="C14041" s="6">
        <v>0</v>
      </c>
      <c r="D14041" s="6">
        <v>0</v>
      </c>
      <c r="E14041" s="6">
        <v>0</v>
      </c>
      <c r="F14041" s="6">
        <v>0</v>
      </c>
      <c r="G14041" s="6">
        <v>0</v>
      </c>
      <c r="H14041" s="6" t="s">
        <v>34206</v>
      </c>
      <c r="I14041" s="6" t="s">
        <v>45769</v>
      </c>
      <c r="J14041" s="6" t="s">
        <v>34219</v>
      </c>
      <c r="K14041" s="6">
        <v>56</v>
      </c>
    </row>
    <row r="14042" spans="1:11" ht="25" x14ac:dyDescent="0.25">
      <c r="A14042" s="7" t="s">
        <v>45825</v>
      </c>
      <c r="B14042" s="6">
        <v>1</v>
      </c>
      <c r="C14042" s="6">
        <v>0</v>
      </c>
      <c r="D14042" s="6">
        <v>0</v>
      </c>
      <c r="E14042" s="6">
        <v>0</v>
      </c>
      <c r="F14042" s="6">
        <v>0</v>
      </c>
      <c r="G14042" s="6">
        <v>0</v>
      </c>
      <c r="H14042" s="6" t="s">
        <v>34206</v>
      </c>
      <c r="I14042" s="6" t="s">
        <v>45769</v>
      </c>
      <c r="J14042" s="6" t="s">
        <v>34219</v>
      </c>
      <c r="K14042" s="6">
        <v>57</v>
      </c>
    </row>
    <row r="14043" spans="1:11" x14ac:dyDescent="0.25">
      <c r="A14043" s="7" t="s">
        <v>45826</v>
      </c>
      <c r="B14043" s="6">
        <v>1</v>
      </c>
      <c r="C14043" s="6">
        <v>0</v>
      </c>
      <c r="D14043" s="6">
        <v>0</v>
      </c>
      <c r="E14043" s="6">
        <v>0</v>
      </c>
      <c r="F14043" s="6">
        <v>0</v>
      </c>
      <c r="G14043" s="6">
        <v>0</v>
      </c>
      <c r="H14043" s="6" t="s">
        <v>34206</v>
      </c>
      <c r="I14043" s="6" t="s">
        <v>45769</v>
      </c>
      <c r="J14043" s="6" t="s">
        <v>34219</v>
      </c>
      <c r="K14043" s="6">
        <v>58</v>
      </c>
    </row>
    <row r="14044" spans="1:11" ht="75" x14ac:dyDescent="0.25">
      <c r="A14044" s="7" t="s">
        <v>45827</v>
      </c>
      <c r="B14044" s="6">
        <v>1</v>
      </c>
      <c r="C14044" s="6">
        <v>0</v>
      </c>
      <c r="D14044" s="6">
        <v>0</v>
      </c>
      <c r="E14044" s="6">
        <v>0</v>
      </c>
      <c r="F14044" s="6">
        <v>0</v>
      </c>
      <c r="G14044" s="6">
        <v>0</v>
      </c>
      <c r="H14044" s="6" t="s">
        <v>34206</v>
      </c>
      <c r="I14044" s="6" t="s">
        <v>45769</v>
      </c>
      <c r="J14044" s="6" t="s">
        <v>34219</v>
      </c>
      <c r="K14044" s="6">
        <v>59</v>
      </c>
    </row>
    <row r="14045" spans="1:11" ht="25" x14ac:dyDescent="0.25">
      <c r="A14045" s="7" t="s">
        <v>45828</v>
      </c>
      <c r="B14045" s="6">
        <v>0</v>
      </c>
      <c r="C14045" s="6">
        <v>0</v>
      </c>
      <c r="D14045" s="6">
        <v>0</v>
      </c>
      <c r="E14045" s="6">
        <v>0</v>
      </c>
      <c r="F14045" s="6">
        <v>0</v>
      </c>
      <c r="G14045" s="6">
        <v>1</v>
      </c>
      <c r="H14045" s="6" t="s">
        <v>34211</v>
      </c>
      <c r="I14045" s="6" t="s">
        <v>45769</v>
      </c>
      <c r="J14045" s="6" t="s">
        <v>34219</v>
      </c>
      <c r="K14045" s="6">
        <v>60</v>
      </c>
    </row>
    <row r="14046" spans="1:11" ht="75" x14ac:dyDescent="0.25">
      <c r="A14046" s="7" t="s">
        <v>45829</v>
      </c>
      <c r="B14046" s="6">
        <v>0</v>
      </c>
      <c r="C14046" s="6">
        <v>0</v>
      </c>
      <c r="D14046" s="6">
        <v>0</v>
      </c>
      <c r="E14046" s="6">
        <v>0</v>
      </c>
      <c r="F14046" s="6">
        <v>0</v>
      </c>
      <c r="G14046" s="6">
        <v>1</v>
      </c>
      <c r="H14046" s="6" t="s">
        <v>34211</v>
      </c>
      <c r="I14046" s="6" t="s">
        <v>45769</v>
      </c>
      <c r="J14046" s="6" t="s">
        <v>34219</v>
      </c>
      <c r="K14046" s="6">
        <v>61</v>
      </c>
    </row>
    <row r="14047" spans="1:11" ht="62.5" x14ac:dyDescent="0.25">
      <c r="A14047" s="7" t="s">
        <v>45830</v>
      </c>
      <c r="B14047" s="6">
        <v>0</v>
      </c>
      <c r="C14047" s="6">
        <v>0</v>
      </c>
      <c r="D14047" s="6">
        <v>0</v>
      </c>
      <c r="E14047" s="6">
        <v>0</v>
      </c>
      <c r="F14047" s="6">
        <v>0</v>
      </c>
      <c r="G14047" s="6">
        <v>1</v>
      </c>
      <c r="H14047" s="6" t="s">
        <v>34211</v>
      </c>
      <c r="I14047" s="6" t="s">
        <v>45769</v>
      </c>
      <c r="J14047" s="6" t="s">
        <v>34219</v>
      </c>
      <c r="K14047" s="6">
        <v>62</v>
      </c>
    </row>
    <row r="14048" spans="1:11" ht="50" x14ac:dyDescent="0.25">
      <c r="A14048" s="7" t="s">
        <v>45831</v>
      </c>
      <c r="B14048" s="6">
        <v>0</v>
      </c>
      <c r="C14048" s="6">
        <v>0</v>
      </c>
      <c r="D14048" s="6">
        <v>0</v>
      </c>
      <c r="E14048" s="6">
        <v>0</v>
      </c>
      <c r="F14048" s="6">
        <v>0</v>
      </c>
      <c r="G14048" s="6">
        <v>1</v>
      </c>
      <c r="H14048" s="6" t="s">
        <v>34211</v>
      </c>
      <c r="I14048" s="6" t="s">
        <v>45769</v>
      </c>
      <c r="J14048" s="6" t="s">
        <v>34219</v>
      </c>
      <c r="K14048" s="6">
        <v>63</v>
      </c>
    </row>
    <row r="14049" spans="1:11" ht="62.5" x14ac:dyDescent="0.25">
      <c r="A14049" s="7" t="s">
        <v>45832</v>
      </c>
      <c r="B14049" s="6">
        <v>0</v>
      </c>
      <c r="C14049" s="6">
        <v>0</v>
      </c>
      <c r="D14049" s="6">
        <v>0</v>
      </c>
      <c r="E14049" s="6">
        <v>0</v>
      </c>
      <c r="F14049" s="6">
        <v>0</v>
      </c>
      <c r="G14049" s="6">
        <v>1</v>
      </c>
      <c r="H14049" s="6" t="s">
        <v>34211</v>
      </c>
      <c r="I14049" s="6" t="s">
        <v>45769</v>
      </c>
      <c r="J14049" s="6" t="s">
        <v>34219</v>
      </c>
      <c r="K14049" s="6">
        <v>64</v>
      </c>
    </row>
    <row r="14050" spans="1:11" ht="37.5" x14ac:dyDescent="0.25">
      <c r="A14050" s="7" t="s">
        <v>45833</v>
      </c>
      <c r="B14050" s="6">
        <v>0</v>
      </c>
      <c r="C14050" s="6">
        <v>0</v>
      </c>
      <c r="D14050" s="6">
        <v>0</v>
      </c>
      <c r="E14050" s="6">
        <v>0</v>
      </c>
      <c r="F14050" s="6">
        <v>0</v>
      </c>
      <c r="G14050" s="6">
        <v>1</v>
      </c>
      <c r="H14050" s="6" t="s">
        <v>34211</v>
      </c>
      <c r="I14050" s="6" t="s">
        <v>45769</v>
      </c>
      <c r="J14050" s="6" t="s">
        <v>34219</v>
      </c>
      <c r="K14050" s="6">
        <v>65</v>
      </c>
    </row>
    <row r="14051" spans="1:11" x14ac:dyDescent="0.25">
      <c r="A14051" s="7" t="s">
        <v>45834</v>
      </c>
      <c r="B14051" s="6">
        <v>0</v>
      </c>
      <c r="C14051" s="6">
        <v>0</v>
      </c>
      <c r="D14051" s="6">
        <v>0</v>
      </c>
      <c r="E14051" s="6">
        <v>0</v>
      </c>
      <c r="F14051" s="6">
        <v>0</v>
      </c>
      <c r="G14051" s="6">
        <v>1</v>
      </c>
      <c r="H14051" s="6" t="s">
        <v>34211</v>
      </c>
      <c r="I14051" s="6" t="s">
        <v>45769</v>
      </c>
      <c r="J14051" s="6" t="s">
        <v>34219</v>
      </c>
      <c r="K14051" s="6">
        <v>66</v>
      </c>
    </row>
    <row r="14052" spans="1:11" ht="162.5" x14ac:dyDescent="0.25">
      <c r="A14052" s="7" t="s">
        <v>45835</v>
      </c>
      <c r="B14052" s="6">
        <v>0</v>
      </c>
      <c r="C14052" s="6">
        <v>0</v>
      </c>
      <c r="D14052" s="6">
        <v>0</v>
      </c>
      <c r="E14052" s="6">
        <v>0</v>
      </c>
      <c r="F14052" s="6">
        <v>0</v>
      </c>
      <c r="G14052" s="6">
        <v>1</v>
      </c>
      <c r="H14052" s="6" t="s">
        <v>34211</v>
      </c>
      <c r="I14052" s="6" t="s">
        <v>45769</v>
      </c>
      <c r="J14052" s="6" t="s">
        <v>34219</v>
      </c>
      <c r="K14052" s="6">
        <v>67</v>
      </c>
    </row>
    <row r="14053" spans="1:11" x14ac:dyDescent="0.25">
      <c r="A14053" s="7" t="s">
        <v>34638</v>
      </c>
      <c r="B14053" s="6">
        <v>0</v>
      </c>
      <c r="C14053" s="6">
        <v>0</v>
      </c>
      <c r="D14053" s="6">
        <v>0</v>
      </c>
      <c r="E14053" s="6">
        <v>0</v>
      </c>
      <c r="F14053" s="6">
        <v>1</v>
      </c>
      <c r="G14053" s="6">
        <v>0</v>
      </c>
      <c r="H14053" s="6" t="s">
        <v>34210</v>
      </c>
      <c r="I14053" s="6" t="s">
        <v>45769</v>
      </c>
      <c r="J14053" s="6" t="s">
        <v>34219</v>
      </c>
      <c r="K14053" s="6">
        <v>68</v>
      </c>
    </row>
    <row r="14054" spans="1:11" ht="25" x14ac:dyDescent="0.25">
      <c r="A14054" s="7" t="s">
        <v>45836</v>
      </c>
      <c r="B14054" s="6">
        <v>0</v>
      </c>
      <c r="C14054" s="6">
        <v>0</v>
      </c>
      <c r="D14054" s="6">
        <v>0</v>
      </c>
      <c r="E14054" s="6">
        <v>0</v>
      </c>
      <c r="F14054" s="6">
        <v>1</v>
      </c>
      <c r="G14054" s="6">
        <v>0</v>
      </c>
      <c r="H14054" s="6" t="s">
        <v>34210</v>
      </c>
      <c r="I14054" s="6" t="s">
        <v>45769</v>
      </c>
      <c r="J14054" s="6" t="s">
        <v>34219</v>
      </c>
      <c r="K14054" s="6">
        <v>69</v>
      </c>
    </row>
    <row r="14055" spans="1:11" ht="25" x14ac:dyDescent="0.25">
      <c r="A14055" s="7" t="s">
        <v>45837</v>
      </c>
      <c r="B14055" s="6">
        <v>0</v>
      </c>
      <c r="C14055" s="6">
        <v>0</v>
      </c>
      <c r="D14055" s="6">
        <v>0</v>
      </c>
      <c r="E14055" s="6">
        <v>0</v>
      </c>
      <c r="F14055" s="6">
        <v>1</v>
      </c>
      <c r="G14055" s="6">
        <v>0</v>
      </c>
      <c r="H14055" s="6" t="s">
        <v>34210</v>
      </c>
      <c r="I14055" s="6" t="s">
        <v>45769</v>
      </c>
      <c r="J14055" s="6" t="s">
        <v>34219</v>
      </c>
      <c r="K14055" s="6">
        <v>70</v>
      </c>
    </row>
    <row r="14056" spans="1:11" ht="37.5" x14ac:dyDescent="0.25">
      <c r="A14056" s="7" t="s">
        <v>45838</v>
      </c>
      <c r="B14056" s="6">
        <v>0</v>
      </c>
      <c r="C14056" s="6">
        <v>0</v>
      </c>
      <c r="D14056" s="6">
        <v>0</v>
      </c>
      <c r="E14056" s="6">
        <v>0</v>
      </c>
      <c r="F14056" s="6">
        <v>1</v>
      </c>
      <c r="G14056" s="6">
        <v>0</v>
      </c>
      <c r="H14056" s="6" t="s">
        <v>34210</v>
      </c>
      <c r="I14056" s="6" t="s">
        <v>45769</v>
      </c>
      <c r="J14056" s="6" t="s">
        <v>34219</v>
      </c>
      <c r="K14056" s="6">
        <v>71</v>
      </c>
    </row>
    <row r="14057" spans="1:11" ht="25" x14ac:dyDescent="0.25">
      <c r="A14057" s="7" t="s">
        <v>45839</v>
      </c>
      <c r="B14057" s="6">
        <v>0</v>
      </c>
      <c r="C14057" s="6">
        <v>0</v>
      </c>
      <c r="D14057" s="6">
        <v>0</v>
      </c>
      <c r="E14057" s="6">
        <v>0</v>
      </c>
      <c r="F14057" s="6">
        <v>1</v>
      </c>
      <c r="G14057" s="6">
        <v>0</v>
      </c>
      <c r="H14057" s="6" t="s">
        <v>34210</v>
      </c>
      <c r="I14057" s="6" t="s">
        <v>45769</v>
      </c>
      <c r="J14057" s="6" t="s">
        <v>34219</v>
      </c>
      <c r="K14057" s="6">
        <v>72</v>
      </c>
    </row>
    <row r="14058" spans="1:11" x14ac:dyDescent="0.25">
      <c r="A14058" s="7" t="s">
        <v>45840</v>
      </c>
      <c r="B14058" s="6">
        <v>0</v>
      </c>
      <c r="C14058" s="6">
        <v>0</v>
      </c>
      <c r="D14058" s="6">
        <v>0</v>
      </c>
      <c r="E14058" s="6">
        <v>0</v>
      </c>
      <c r="F14058" s="6">
        <v>1</v>
      </c>
      <c r="G14058" s="6">
        <v>0</v>
      </c>
      <c r="H14058" s="6" t="s">
        <v>34210</v>
      </c>
      <c r="I14058" s="6" t="s">
        <v>45769</v>
      </c>
      <c r="J14058" s="6" t="s">
        <v>34219</v>
      </c>
      <c r="K14058" s="6">
        <v>73</v>
      </c>
    </row>
    <row r="14059" spans="1:11" ht="37.5" x14ac:dyDescent="0.25">
      <c r="A14059" s="7" t="s">
        <v>45841</v>
      </c>
      <c r="B14059" s="6">
        <v>0</v>
      </c>
      <c r="C14059" s="6">
        <v>0</v>
      </c>
      <c r="D14059" s="6">
        <v>0</v>
      </c>
      <c r="E14059" s="6">
        <v>0</v>
      </c>
      <c r="F14059" s="6">
        <v>1</v>
      </c>
      <c r="G14059" s="6">
        <v>0</v>
      </c>
      <c r="H14059" s="6" t="s">
        <v>34210</v>
      </c>
      <c r="I14059" s="6" t="s">
        <v>45769</v>
      </c>
      <c r="J14059" s="6" t="s">
        <v>34219</v>
      </c>
      <c r="K14059" s="6">
        <v>74</v>
      </c>
    </row>
    <row r="14060" spans="1:11" ht="37.5" x14ac:dyDescent="0.25">
      <c r="A14060" s="7" t="s">
        <v>45842</v>
      </c>
      <c r="B14060" s="6">
        <v>0</v>
      </c>
      <c r="C14060" s="6">
        <v>0</v>
      </c>
      <c r="D14060" s="6">
        <v>0</v>
      </c>
      <c r="E14060" s="6">
        <v>0</v>
      </c>
      <c r="F14060" s="6">
        <v>0</v>
      </c>
      <c r="G14060" s="6">
        <v>0</v>
      </c>
      <c r="H14060" s="6" t="s">
        <v>34217</v>
      </c>
      <c r="I14060" s="6" t="s">
        <v>45769</v>
      </c>
      <c r="J14060" s="6" t="s">
        <v>34219</v>
      </c>
      <c r="K14060" s="6">
        <v>75</v>
      </c>
    </row>
    <row r="14061" spans="1:11" x14ac:dyDescent="0.25">
      <c r="A14061" s="7" t="s">
        <v>35356</v>
      </c>
      <c r="B14061" s="6">
        <v>0</v>
      </c>
      <c r="C14061" s="6">
        <v>0</v>
      </c>
      <c r="D14061" s="6">
        <v>0</v>
      </c>
      <c r="E14061" s="6">
        <v>0</v>
      </c>
      <c r="F14061" s="6">
        <v>0</v>
      </c>
      <c r="G14061" s="6">
        <v>0</v>
      </c>
      <c r="H14061" s="6" t="s">
        <v>34217</v>
      </c>
      <c r="I14061" s="6" t="s">
        <v>45843</v>
      </c>
      <c r="J14061" s="6" t="s">
        <v>34219</v>
      </c>
      <c r="K14061" s="6">
        <v>0</v>
      </c>
    </row>
    <row r="14062" spans="1:11" x14ac:dyDescent="0.25">
      <c r="A14062" s="7" t="s">
        <v>45844</v>
      </c>
      <c r="B14062" s="6">
        <v>0</v>
      </c>
      <c r="C14062" s="6">
        <v>0</v>
      </c>
      <c r="D14062" s="6">
        <v>0</v>
      </c>
      <c r="E14062" s="6">
        <v>0</v>
      </c>
      <c r="F14062" s="6">
        <v>0</v>
      </c>
      <c r="G14062" s="6">
        <v>0</v>
      </c>
      <c r="H14062" s="6" t="s">
        <v>34217</v>
      </c>
      <c r="I14062" s="6" t="s">
        <v>45843</v>
      </c>
      <c r="J14062" s="6" t="s">
        <v>34219</v>
      </c>
      <c r="K14062" s="6">
        <v>1</v>
      </c>
    </row>
    <row r="14063" spans="1:11" x14ac:dyDescent="0.25">
      <c r="A14063" s="7" t="s">
        <v>45845</v>
      </c>
      <c r="B14063" s="6">
        <v>0</v>
      </c>
      <c r="C14063" s="6">
        <v>0</v>
      </c>
      <c r="D14063" s="6">
        <v>0</v>
      </c>
      <c r="E14063" s="6">
        <v>0</v>
      </c>
      <c r="F14063" s="6">
        <v>0</v>
      </c>
      <c r="G14063" s="6">
        <v>0</v>
      </c>
      <c r="H14063" s="6" t="s">
        <v>34217</v>
      </c>
      <c r="I14063" s="6" t="s">
        <v>45843</v>
      </c>
      <c r="J14063" s="6" t="s">
        <v>34219</v>
      </c>
      <c r="K14063" s="6">
        <v>2</v>
      </c>
    </row>
    <row r="14064" spans="1:11" x14ac:dyDescent="0.25">
      <c r="A14064" s="7" t="s">
        <v>38306</v>
      </c>
      <c r="B14064" s="6">
        <v>0</v>
      </c>
      <c r="C14064" s="6">
        <v>0</v>
      </c>
      <c r="D14064" s="6">
        <v>0</v>
      </c>
      <c r="E14064" s="6">
        <v>0</v>
      </c>
      <c r="F14064" s="6">
        <v>0</v>
      </c>
      <c r="G14064" s="6">
        <v>0</v>
      </c>
      <c r="H14064" s="6" t="s">
        <v>34217</v>
      </c>
      <c r="I14064" s="6" t="s">
        <v>45843</v>
      </c>
      <c r="J14064" s="6" t="s">
        <v>34219</v>
      </c>
      <c r="K14064" s="6">
        <v>3</v>
      </c>
    </row>
    <row r="14065" spans="1:11" x14ac:dyDescent="0.25">
      <c r="A14065" s="7" t="s">
        <v>38302</v>
      </c>
      <c r="B14065" s="6">
        <v>0</v>
      </c>
      <c r="C14065" s="6">
        <v>0</v>
      </c>
      <c r="D14065" s="6">
        <v>0</v>
      </c>
      <c r="E14065" s="6">
        <v>0</v>
      </c>
      <c r="F14065" s="6">
        <v>0</v>
      </c>
      <c r="G14065" s="6">
        <v>0</v>
      </c>
      <c r="H14065" s="6" t="s">
        <v>34217</v>
      </c>
      <c r="I14065" s="6" t="s">
        <v>45843</v>
      </c>
      <c r="J14065" s="6" t="s">
        <v>34219</v>
      </c>
      <c r="K14065" s="6">
        <v>4</v>
      </c>
    </row>
    <row r="14066" spans="1:11" x14ac:dyDescent="0.25">
      <c r="A14066" s="7" t="s">
        <v>42699</v>
      </c>
      <c r="B14066" s="6">
        <v>0</v>
      </c>
      <c r="C14066" s="6">
        <v>0</v>
      </c>
      <c r="D14066" s="6">
        <v>0</v>
      </c>
      <c r="E14066" s="6">
        <v>0</v>
      </c>
      <c r="F14066" s="6">
        <v>0</v>
      </c>
      <c r="G14066" s="6">
        <v>0</v>
      </c>
      <c r="H14066" s="6" t="s">
        <v>34217</v>
      </c>
      <c r="I14066" s="6" t="s">
        <v>45843</v>
      </c>
      <c r="J14066" s="6" t="s">
        <v>34219</v>
      </c>
      <c r="K14066" s="6">
        <v>5</v>
      </c>
    </row>
    <row r="14067" spans="1:11" x14ac:dyDescent="0.25">
      <c r="A14067" s="7" t="s">
        <v>40728</v>
      </c>
      <c r="B14067" s="6">
        <v>0</v>
      </c>
      <c r="C14067" s="6">
        <v>0</v>
      </c>
      <c r="D14067" s="6">
        <v>0</v>
      </c>
      <c r="E14067" s="6">
        <v>0</v>
      </c>
      <c r="F14067" s="6">
        <v>0</v>
      </c>
      <c r="G14067" s="6">
        <v>0</v>
      </c>
      <c r="H14067" s="6" t="s">
        <v>34217</v>
      </c>
      <c r="I14067" s="6" t="s">
        <v>45843</v>
      </c>
      <c r="J14067" s="6" t="s">
        <v>34219</v>
      </c>
      <c r="K14067" s="6">
        <v>6</v>
      </c>
    </row>
    <row r="14068" spans="1:11" x14ac:dyDescent="0.25">
      <c r="A14068" s="7" t="s">
        <v>45846</v>
      </c>
      <c r="B14068" s="6">
        <v>0</v>
      </c>
      <c r="C14068" s="6">
        <v>0</v>
      </c>
      <c r="D14068" s="6">
        <v>0</v>
      </c>
      <c r="E14068" s="6">
        <v>0</v>
      </c>
      <c r="F14068" s="6">
        <v>0</v>
      </c>
      <c r="G14068" s="6">
        <v>0</v>
      </c>
      <c r="H14068" s="6" t="s">
        <v>34217</v>
      </c>
      <c r="I14068" s="6" t="s">
        <v>45843</v>
      </c>
      <c r="J14068" s="6" t="s">
        <v>34219</v>
      </c>
      <c r="K14068" s="6">
        <v>7</v>
      </c>
    </row>
    <row r="14069" spans="1:11" x14ac:dyDescent="0.25">
      <c r="A14069" s="7" t="s">
        <v>45847</v>
      </c>
      <c r="B14069" s="6">
        <v>0</v>
      </c>
      <c r="C14069" s="6">
        <v>0</v>
      </c>
      <c r="D14069" s="6">
        <v>0</v>
      </c>
      <c r="E14069" s="6">
        <v>0</v>
      </c>
      <c r="F14069" s="6">
        <v>0</v>
      </c>
      <c r="G14069" s="6">
        <v>0</v>
      </c>
      <c r="H14069" s="6" t="s">
        <v>34217</v>
      </c>
      <c r="I14069" s="6" t="s">
        <v>45843</v>
      </c>
      <c r="J14069" s="6" t="s">
        <v>34219</v>
      </c>
      <c r="K14069" s="6">
        <v>8</v>
      </c>
    </row>
    <row r="14070" spans="1:11" x14ac:dyDescent="0.25">
      <c r="A14070" s="7" t="s">
        <v>45848</v>
      </c>
      <c r="B14070" s="6">
        <v>0</v>
      </c>
      <c r="C14070" s="6">
        <v>0</v>
      </c>
      <c r="D14070" s="6">
        <v>0</v>
      </c>
      <c r="E14070" s="6">
        <v>0</v>
      </c>
      <c r="F14070" s="6">
        <v>0</v>
      </c>
      <c r="G14070" s="6">
        <v>0</v>
      </c>
      <c r="H14070" s="6" t="s">
        <v>34217</v>
      </c>
      <c r="I14070" s="6" t="s">
        <v>45843</v>
      </c>
      <c r="J14070" s="6" t="s">
        <v>34219</v>
      </c>
      <c r="K14070" s="6">
        <v>9</v>
      </c>
    </row>
    <row r="14071" spans="1:11" x14ac:dyDescent="0.25">
      <c r="A14071" s="7" t="s">
        <v>45849</v>
      </c>
      <c r="B14071" s="6">
        <v>0</v>
      </c>
      <c r="C14071" s="6">
        <v>0</v>
      </c>
      <c r="D14071" s="6">
        <v>0</v>
      </c>
      <c r="E14071" s="6">
        <v>0</v>
      </c>
      <c r="F14071" s="6">
        <v>0</v>
      </c>
      <c r="G14071" s="6">
        <v>0</v>
      </c>
      <c r="H14071" s="6" t="s">
        <v>34217</v>
      </c>
      <c r="I14071" s="6" t="s">
        <v>45843</v>
      </c>
      <c r="J14071" s="6" t="s">
        <v>34219</v>
      </c>
      <c r="K14071" s="6">
        <v>10</v>
      </c>
    </row>
    <row r="14072" spans="1:11" x14ac:dyDescent="0.25">
      <c r="A14072" s="7" t="s">
        <v>45850</v>
      </c>
      <c r="B14072" s="6">
        <v>1</v>
      </c>
      <c r="C14072" s="6">
        <v>0</v>
      </c>
      <c r="D14072" s="6">
        <v>0</v>
      </c>
      <c r="E14072" s="6">
        <v>0</v>
      </c>
      <c r="F14072" s="6">
        <v>0</v>
      </c>
      <c r="G14072" s="6">
        <v>0</v>
      </c>
      <c r="H14072" s="6" t="s">
        <v>34206</v>
      </c>
      <c r="I14072" s="6" t="s">
        <v>45843</v>
      </c>
      <c r="J14072" s="6" t="s">
        <v>34219</v>
      </c>
      <c r="K14072" s="6">
        <v>11</v>
      </c>
    </row>
    <row r="14073" spans="1:11" ht="25" x14ac:dyDescent="0.25">
      <c r="A14073" s="7" t="s">
        <v>45851</v>
      </c>
      <c r="B14073" s="6">
        <v>1</v>
      </c>
      <c r="C14073" s="6">
        <v>0</v>
      </c>
      <c r="D14073" s="6">
        <v>0</v>
      </c>
      <c r="E14073" s="6">
        <v>0</v>
      </c>
      <c r="F14073" s="6">
        <v>0</v>
      </c>
      <c r="G14073" s="6">
        <v>0</v>
      </c>
      <c r="H14073" s="6" t="s">
        <v>34206</v>
      </c>
      <c r="I14073" s="6" t="s">
        <v>45843</v>
      </c>
      <c r="J14073" s="6" t="s">
        <v>34219</v>
      </c>
      <c r="K14073" s="6">
        <v>12</v>
      </c>
    </row>
    <row r="14074" spans="1:11" ht="25" x14ac:dyDescent="0.25">
      <c r="A14074" s="7" t="s">
        <v>45852</v>
      </c>
      <c r="B14074" s="6">
        <v>1</v>
      </c>
      <c r="C14074" s="6">
        <v>0</v>
      </c>
      <c r="D14074" s="6">
        <v>0</v>
      </c>
      <c r="E14074" s="6">
        <v>0</v>
      </c>
      <c r="F14074" s="6">
        <v>0</v>
      </c>
      <c r="G14074" s="6">
        <v>0</v>
      </c>
      <c r="H14074" s="6" t="s">
        <v>34206</v>
      </c>
      <c r="I14074" s="6" t="s">
        <v>45843</v>
      </c>
      <c r="J14074" s="6" t="s">
        <v>34219</v>
      </c>
      <c r="K14074" s="6">
        <v>13</v>
      </c>
    </row>
    <row r="14075" spans="1:11" ht="25" x14ac:dyDescent="0.25">
      <c r="A14075" s="7" t="s">
        <v>45853</v>
      </c>
      <c r="B14075" s="6">
        <v>1</v>
      </c>
      <c r="C14075" s="6">
        <v>0</v>
      </c>
      <c r="D14075" s="6">
        <v>0</v>
      </c>
      <c r="E14075" s="6">
        <v>0</v>
      </c>
      <c r="F14075" s="6">
        <v>0</v>
      </c>
      <c r="G14075" s="6">
        <v>0</v>
      </c>
      <c r="H14075" s="6" t="s">
        <v>34206</v>
      </c>
      <c r="I14075" s="6" t="s">
        <v>45843</v>
      </c>
      <c r="J14075" s="6" t="s">
        <v>34219</v>
      </c>
      <c r="K14075" s="6">
        <v>14</v>
      </c>
    </row>
    <row r="14076" spans="1:11" ht="25" x14ac:dyDescent="0.25">
      <c r="A14076" s="7" t="s">
        <v>45854</v>
      </c>
      <c r="B14076" s="6">
        <v>1</v>
      </c>
      <c r="C14076" s="6">
        <v>0</v>
      </c>
      <c r="D14076" s="6">
        <v>0</v>
      </c>
      <c r="E14076" s="6">
        <v>0</v>
      </c>
      <c r="F14076" s="6">
        <v>0</v>
      </c>
      <c r="G14076" s="6">
        <v>0</v>
      </c>
      <c r="H14076" s="6" t="s">
        <v>34206</v>
      </c>
      <c r="I14076" s="6" t="s">
        <v>45843</v>
      </c>
      <c r="J14076" s="6" t="s">
        <v>34219</v>
      </c>
      <c r="K14076" s="6">
        <v>15</v>
      </c>
    </row>
    <row r="14077" spans="1:11" ht="25" x14ac:dyDescent="0.25">
      <c r="A14077" s="7" t="s">
        <v>45855</v>
      </c>
      <c r="B14077" s="6">
        <v>1</v>
      </c>
      <c r="C14077" s="6">
        <v>0</v>
      </c>
      <c r="D14077" s="6">
        <v>0</v>
      </c>
      <c r="E14077" s="6">
        <v>0</v>
      </c>
      <c r="F14077" s="6">
        <v>0</v>
      </c>
      <c r="G14077" s="6">
        <v>0</v>
      </c>
      <c r="H14077" s="6" t="s">
        <v>34206</v>
      </c>
      <c r="I14077" s="6" t="s">
        <v>45843</v>
      </c>
      <c r="J14077" s="6" t="s">
        <v>34219</v>
      </c>
      <c r="K14077" s="6">
        <v>16</v>
      </c>
    </row>
    <row r="14078" spans="1:11" ht="25" x14ac:dyDescent="0.25">
      <c r="A14078" s="7" t="s">
        <v>45856</v>
      </c>
      <c r="B14078" s="6">
        <v>1</v>
      </c>
      <c r="C14078" s="6">
        <v>0</v>
      </c>
      <c r="D14078" s="6">
        <v>0</v>
      </c>
      <c r="E14078" s="6">
        <v>0</v>
      </c>
      <c r="F14078" s="6">
        <v>0</v>
      </c>
      <c r="G14078" s="6">
        <v>0</v>
      </c>
      <c r="H14078" s="6" t="s">
        <v>34206</v>
      </c>
      <c r="I14078" s="6" t="s">
        <v>45843</v>
      </c>
      <c r="J14078" s="6" t="s">
        <v>34219</v>
      </c>
      <c r="K14078" s="6">
        <v>17</v>
      </c>
    </row>
    <row r="14079" spans="1:11" ht="25" x14ac:dyDescent="0.25">
      <c r="A14079" s="7" t="s">
        <v>45857</v>
      </c>
      <c r="B14079" s="6">
        <v>1</v>
      </c>
      <c r="C14079" s="6">
        <v>0</v>
      </c>
      <c r="D14079" s="6">
        <v>0</v>
      </c>
      <c r="E14079" s="6">
        <v>0</v>
      </c>
      <c r="F14079" s="6">
        <v>0</v>
      </c>
      <c r="G14079" s="6">
        <v>0</v>
      </c>
      <c r="H14079" s="6" t="s">
        <v>34206</v>
      </c>
      <c r="I14079" s="6" t="s">
        <v>45843</v>
      </c>
      <c r="J14079" s="6" t="s">
        <v>34219</v>
      </c>
      <c r="K14079" s="6">
        <v>18</v>
      </c>
    </row>
    <row r="14080" spans="1:11" x14ac:dyDescent="0.25">
      <c r="A14080" s="7" t="s">
        <v>45858</v>
      </c>
      <c r="B14080" s="6">
        <v>0</v>
      </c>
      <c r="C14080" s="6">
        <v>0</v>
      </c>
      <c r="D14080" s="6">
        <v>0</v>
      </c>
      <c r="E14080" s="6">
        <v>0</v>
      </c>
      <c r="F14080" s="6">
        <v>0</v>
      </c>
      <c r="G14080" s="6">
        <v>0</v>
      </c>
      <c r="H14080" s="6" t="s">
        <v>34217</v>
      </c>
      <c r="I14080" s="6" t="s">
        <v>45843</v>
      </c>
      <c r="J14080" s="6" t="s">
        <v>34219</v>
      </c>
      <c r="K14080" s="6">
        <v>19</v>
      </c>
    </row>
    <row r="14081" spans="1:11" x14ac:dyDescent="0.25">
      <c r="A14081" s="7" t="s">
        <v>45859</v>
      </c>
      <c r="B14081" s="6">
        <v>0</v>
      </c>
      <c r="C14081" s="6">
        <v>0</v>
      </c>
      <c r="D14081" s="6">
        <v>0</v>
      </c>
      <c r="E14081" s="6">
        <v>0</v>
      </c>
      <c r="F14081" s="6">
        <v>0</v>
      </c>
      <c r="G14081" s="6">
        <v>0</v>
      </c>
      <c r="H14081" s="6" t="s">
        <v>34217</v>
      </c>
      <c r="I14081" s="6" t="s">
        <v>45843</v>
      </c>
      <c r="J14081" s="6" t="s">
        <v>34219</v>
      </c>
      <c r="K14081" s="6">
        <v>20</v>
      </c>
    </row>
    <row r="14082" spans="1:11" ht="25" x14ac:dyDescent="0.25">
      <c r="A14082" s="7" t="s">
        <v>45860</v>
      </c>
      <c r="B14082" s="6">
        <v>0</v>
      </c>
      <c r="C14082" s="6">
        <v>0</v>
      </c>
      <c r="D14082" s="6">
        <v>0</v>
      </c>
      <c r="E14082" s="6">
        <v>0</v>
      </c>
      <c r="F14082" s="6">
        <v>0</v>
      </c>
      <c r="G14082" s="6">
        <v>0</v>
      </c>
      <c r="H14082" s="6" t="s">
        <v>34217</v>
      </c>
      <c r="I14082" s="6" t="s">
        <v>45843</v>
      </c>
      <c r="J14082" s="6" t="s">
        <v>34219</v>
      </c>
      <c r="K14082" s="6">
        <v>21</v>
      </c>
    </row>
    <row r="14083" spans="1:11" ht="25" x14ac:dyDescent="0.25">
      <c r="A14083" s="7" t="s">
        <v>45861</v>
      </c>
      <c r="B14083" s="6">
        <v>0</v>
      </c>
      <c r="C14083" s="6">
        <v>0</v>
      </c>
      <c r="D14083" s="6">
        <v>0</v>
      </c>
      <c r="E14083" s="6">
        <v>0</v>
      </c>
      <c r="F14083" s="6">
        <v>0</v>
      </c>
      <c r="G14083" s="6">
        <v>0</v>
      </c>
      <c r="H14083" s="6" t="s">
        <v>34217</v>
      </c>
      <c r="I14083" s="6" t="s">
        <v>45843</v>
      </c>
      <c r="J14083" s="6" t="s">
        <v>34219</v>
      </c>
      <c r="K14083" s="6">
        <v>22</v>
      </c>
    </row>
    <row r="14084" spans="1:11" ht="25" x14ac:dyDescent="0.25">
      <c r="A14084" s="7" t="s">
        <v>45862</v>
      </c>
      <c r="B14084" s="6">
        <v>0</v>
      </c>
      <c r="C14084" s="6">
        <v>0</v>
      </c>
      <c r="D14084" s="6">
        <v>0</v>
      </c>
      <c r="E14084" s="6">
        <v>0</v>
      </c>
      <c r="F14084" s="6">
        <v>0</v>
      </c>
      <c r="G14084" s="6">
        <v>0</v>
      </c>
      <c r="H14084" s="6" t="s">
        <v>34217</v>
      </c>
      <c r="I14084" s="6" t="s">
        <v>45843</v>
      </c>
      <c r="J14084" s="6" t="s">
        <v>34219</v>
      </c>
      <c r="K14084" s="6">
        <v>23</v>
      </c>
    </row>
    <row r="14085" spans="1:11" ht="25" x14ac:dyDescent="0.25">
      <c r="A14085" s="7" t="s">
        <v>45863</v>
      </c>
      <c r="B14085" s="6">
        <v>0</v>
      </c>
      <c r="C14085" s="6">
        <v>0</v>
      </c>
      <c r="D14085" s="6">
        <v>0</v>
      </c>
      <c r="E14085" s="6">
        <v>0</v>
      </c>
      <c r="F14085" s="6">
        <v>0</v>
      </c>
      <c r="G14085" s="6">
        <v>0</v>
      </c>
      <c r="H14085" s="6" t="s">
        <v>34217</v>
      </c>
      <c r="I14085" s="6" t="s">
        <v>45843</v>
      </c>
      <c r="J14085" s="6" t="s">
        <v>34219</v>
      </c>
      <c r="K14085" s="6">
        <v>24</v>
      </c>
    </row>
    <row r="14086" spans="1:11" x14ac:dyDescent="0.25">
      <c r="A14086" s="7" t="s">
        <v>45864</v>
      </c>
      <c r="B14086" s="6">
        <v>1</v>
      </c>
      <c r="C14086" s="6">
        <v>0</v>
      </c>
      <c r="D14086" s="6">
        <v>0</v>
      </c>
      <c r="E14086" s="6">
        <v>0</v>
      </c>
      <c r="F14086" s="6">
        <v>0</v>
      </c>
      <c r="G14086" s="6">
        <v>0</v>
      </c>
      <c r="H14086" s="6" t="s">
        <v>34206</v>
      </c>
      <c r="I14086" s="6" t="s">
        <v>45843</v>
      </c>
      <c r="J14086" s="6" t="s">
        <v>34219</v>
      </c>
      <c r="K14086" s="6">
        <v>25</v>
      </c>
    </row>
    <row r="14087" spans="1:11" x14ac:dyDescent="0.25">
      <c r="A14087" s="7" t="s">
        <v>45865</v>
      </c>
      <c r="B14087" s="6">
        <v>1</v>
      </c>
      <c r="C14087" s="6">
        <v>0</v>
      </c>
      <c r="D14087" s="6">
        <v>0</v>
      </c>
      <c r="E14087" s="6">
        <v>0</v>
      </c>
      <c r="F14087" s="6">
        <v>0</v>
      </c>
      <c r="G14087" s="6">
        <v>0</v>
      </c>
      <c r="H14087" s="6" t="s">
        <v>34206</v>
      </c>
      <c r="I14087" s="6" t="s">
        <v>45843</v>
      </c>
      <c r="J14087" s="6" t="s">
        <v>34219</v>
      </c>
      <c r="K14087" s="6">
        <v>26</v>
      </c>
    </row>
    <row r="14088" spans="1:11" ht="25" x14ac:dyDescent="0.25">
      <c r="A14088" s="7" t="s">
        <v>45866</v>
      </c>
      <c r="B14088" s="6">
        <v>1</v>
      </c>
      <c r="C14088" s="6">
        <v>0</v>
      </c>
      <c r="D14088" s="6">
        <v>0</v>
      </c>
      <c r="E14088" s="6">
        <v>0</v>
      </c>
      <c r="F14088" s="6">
        <v>0</v>
      </c>
      <c r="G14088" s="6">
        <v>0</v>
      </c>
      <c r="H14088" s="6" t="s">
        <v>34206</v>
      </c>
      <c r="I14088" s="6" t="s">
        <v>45843</v>
      </c>
      <c r="J14088" s="6" t="s">
        <v>34219</v>
      </c>
      <c r="K14088" s="6">
        <v>27</v>
      </c>
    </row>
    <row r="14089" spans="1:11" ht="25" x14ac:dyDescent="0.25">
      <c r="A14089" s="7" t="s">
        <v>45867</v>
      </c>
      <c r="B14089" s="6">
        <v>1</v>
      </c>
      <c r="C14089" s="6">
        <v>0</v>
      </c>
      <c r="D14089" s="6">
        <v>0</v>
      </c>
      <c r="E14089" s="6">
        <v>0</v>
      </c>
      <c r="F14089" s="6">
        <v>0</v>
      </c>
      <c r="G14089" s="6">
        <v>0</v>
      </c>
      <c r="H14089" s="6" t="s">
        <v>34206</v>
      </c>
      <c r="I14089" s="6" t="s">
        <v>45843</v>
      </c>
      <c r="J14089" s="6" t="s">
        <v>34219</v>
      </c>
      <c r="K14089" s="6">
        <v>28</v>
      </c>
    </row>
    <row r="14090" spans="1:11" ht="25" x14ac:dyDescent="0.25">
      <c r="A14090" s="7" t="s">
        <v>45868</v>
      </c>
      <c r="B14090" s="6">
        <v>1</v>
      </c>
      <c r="C14090" s="6">
        <v>0</v>
      </c>
      <c r="D14090" s="6">
        <v>0</v>
      </c>
      <c r="E14090" s="6">
        <v>0</v>
      </c>
      <c r="F14090" s="6">
        <v>0</v>
      </c>
      <c r="G14090" s="6">
        <v>0</v>
      </c>
      <c r="H14090" s="6" t="s">
        <v>34206</v>
      </c>
      <c r="I14090" s="6" t="s">
        <v>45843</v>
      </c>
      <c r="J14090" s="6" t="s">
        <v>34219</v>
      </c>
      <c r="K14090" s="6">
        <v>29</v>
      </c>
    </row>
    <row r="14091" spans="1:11" ht="25" x14ac:dyDescent="0.25">
      <c r="A14091" s="7" t="s">
        <v>45869</v>
      </c>
      <c r="B14091" s="6">
        <v>1</v>
      </c>
      <c r="C14091" s="6">
        <v>0</v>
      </c>
      <c r="D14091" s="6">
        <v>0</v>
      </c>
      <c r="E14091" s="6">
        <v>0</v>
      </c>
      <c r="F14091" s="6">
        <v>0</v>
      </c>
      <c r="G14091" s="6">
        <v>0</v>
      </c>
      <c r="H14091" s="6" t="s">
        <v>34206</v>
      </c>
      <c r="I14091" s="6" t="s">
        <v>45843</v>
      </c>
      <c r="J14091" s="6" t="s">
        <v>34219</v>
      </c>
      <c r="K14091" s="6">
        <v>30</v>
      </c>
    </row>
    <row r="14092" spans="1:11" x14ac:dyDescent="0.25">
      <c r="A14092" s="7" t="s">
        <v>45870</v>
      </c>
      <c r="B14092" s="6">
        <v>0</v>
      </c>
      <c r="C14092" s="6">
        <v>0</v>
      </c>
      <c r="D14092" s="6">
        <v>0</v>
      </c>
      <c r="E14092" s="6">
        <v>0</v>
      </c>
      <c r="F14092" s="6">
        <v>0</v>
      </c>
      <c r="G14092" s="6">
        <v>0</v>
      </c>
      <c r="H14092" s="6" t="s">
        <v>34217</v>
      </c>
      <c r="I14092" s="6" t="s">
        <v>45843</v>
      </c>
      <c r="J14092" s="6" t="s">
        <v>34219</v>
      </c>
      <c r="K14092" s="6">
        <v>31</v>
      </c>
    </row>
    <row r="14093" spans="1:11" x14ac:dyDescent="0.25">
      <c r="A14093" s="7" t="s">
        <v>45871</v>
      </c>
      <c r="B14093" s="6">
        <v>0</v>
      </c>
      <c r="C14093" s="6">
        <v>0</v>
      </c>
      <c r="D14093" s="6">
        <v>0</v>
      </c>
      <c r="E14093" s="6">
        <v>0</v>
      </c>
      <c r="F14093" s="6">
        <v>0</v>
      </c>
      <c r="G14093" s="6">
        <v>0</v>
      </c>
      <c r="H14093" s="6" t="s">
        <v>34217</v>
      </c>
      <c r="I14093" s="6" t="s">
        <v>45843</v>
      </c>
      <c r="J14093" s="6" t="s">
        <v>34219</v>
      </c>
      <c r="K14093" s="6">
        <v>32</v>
      </c>
    </row>
    <row r="14094" spans="1:11" x14ac:dyDescent="0.25">
      <c r="A14094" s="7" t="s">
        <v>45872</v>
      </c>
      <c r="B14094" s="6">
        <v>0</v>
      </c>
      <c r="C14094" s="6">
        <v>0</v>
      </c>
      <c r="D14094" s="6">
        <v>0</v>
      </c>
      <c r="E14094" s="6">
        <v>0</v>
      </c>
      <c r="F14094" s="6">
        <v>0</v>
      </c>
      <c r="G14094" s="6">
        <v>0</v>
      </c>
      <c r="H14094" s="6" t="s">
        <v>34217</v>
      </c>
      <c r="I14094" s="6" t="s">
        <v>45843</v>
      </c>
      <c r="J14094" s="6" t="s">
        <v>34219</v>
      </c>
      <c r="K14094" s="6">
        <v>33</v>
      </c>
    </row>
    <row r="14095" spans="1:11" x14ac:dyDescent="0.25">
      <c r="A14095" s="7" t="s">
        <v>45873</v>
      </c>
      <c r="B14095" s="6">
        <v>0</v>
      </c>
      <c r="C14095" s="6">
        <v>0</v>
      </c>
      <c r="D14095" s="6">
        <v>0</v>
      </c>
      <c r="E14095" s="6">
        <v>0</v>
      </c>
      <c r="F14095" s="6">
        <v>0</v>
      </c>
      <c r="G14095" s="6">
        <v>0</v>
      </c>
      <c r="H14095" s="6" t="s">
        <v>34217</v>
      </c>
      <c r="I14095" s="6" t="s">
        <v>45843</v>
      </c>
      <c r="J14095" s="6" t="s">
        <v>34219</v>
      </c>
      <c r="K14095" s="6">
        <v>34</v>
      </c>
    </row>
    <row r="14096" spans="1:11" x14ac:dyDescent="0.25">
      <c r="A14096" s="7" t="s">
        <v>45874</v>
      </c>
      <c r="B14096" s="6">
        <v>0</v>
      </c>
      <c r="C14096" s="6">
        <v>0</v>
      </c>
      <c r="D14096" s="6">
        <v>0</v>
      </c>
      <c r="E14096" s="6">
        <v>0</v>
      </c>
      <c r="F14096" s="6">
        <v>0</v>
      </c>
      <c r="G14096" s="6">
        <v>0</v>
      </c>
      <c r="H14096" s="6" t="s">
        <v>34217</v>
      </c>
      <c r="I14096" s="6" t="s">
        <v>45843</v>
      </c>
      <c r="J14096" s="6" t="s">
        <v>34219</v>
      </c>
      <c r="K14096" s="6">
        <v>35</v>
      </c>
    </row>
    <row r="14097" spans="1:11" x14ac:dyDescent="0.25">
      <c r="A14097" s="7" t="s">
        <v>45875</v>
      </c>
      <c r="B14097" s="6">
        <v>0</v>
      </c>
      <c r="C14097" s="6">
        <v>0</v>
      </c>
      <c r="D14097" s="6">
        <v>0</v>
      </c>
      <c r="E14097" s="6">
        <v>0</v>
      </c>
      <c r="F14097" s="6">
        <v>0</v>
      </c>
      <c r="G14097" s="6">
        <v>0</v>
      </c>
      <c r="H14097" s="6" t="s">
        <v>34217</v>
      </c>
      <c r="I14097" s="6" t="s">
        <v>45843</v>
      </c>
      <c r="J14097" s="6" t="s">
        <v>34219</v>
      </c>
      <c r="K14097" s="6">
        <v>36</v>
      </c>
    </row>
    <row r="14098" spans="1:11" x14ac:dyDescent="0.25">
      <c r="A14098" s="7" t="s">
        <v>45876</v>
      </c>
      <c r="B14098" s="6">
        <v>0</v>
      </c>
      <c r="C14098" s="6">
        <v>0</v>
      </c>
      <c r="D14098" s="6">
        <v>0</v>
      </c>
      <c r="E14098" s="6">
        <v>0</v>
      </c>
      <c r="F14098" s="6">
        <v>0</v>
      </c>
      <c r="G14098" s="6">
        <v>0</v>
      </c>
      <c r="H14098" s="6" t="s">
        <v>34217</v>
      </c>
      <c r="I14098" s="6" t="s">
        <v>45843</v>
      </c>
      <c r="J14098" s="6" t="s">
        <v>34219</v>
      </c>
      <c r="K14098" s="6">
        <v>37</v>
      </c>
    </row>
    <row r="14099" spans="1:11" x14ac:dyDescent="0.25">
      <c r="A14099" s="7" t="s">
        <v>45877</v>
      </c>
      <c r="B14099" s="6">
        <v>0</v>
      </c>
      <c r="C14099" s="6">
        <v>0</v>
      </c>
      <c r="D14099" s="6">
        <v>0</v>
      </c>
      <c r="E14099" s="6">
        <v>0</v>
      </c>
      <c r="F14099" s="6">
        <v>0</v>
      </c>
      <c r="G14099" s="6">
        <v>0</v>
      </c>
      <c r="H14099" s="6" t="s">
        <v>34217</v>
      </c>
      <c r="I14099" s="6" t="s">
        <v>45843</v>
      </c>
      <c r="J14099" s="6" t="s">
        <v>34219</v>
      </c>
      <c r="K14099" s="6">
        <v>38</v>
      </c>
    </row>
    <row r="14100" spans="1:11" x14ac:dyDescent="0.25">
      <c r="A14100" s="7" t="s">
        <v>45878</v>
      </c>
      <c r="B14100" s="6">
        <v>0</v>
      </c>
      <c r="C14100" s="6">
        <v>0</v>
      </c>
      <c r="D14100" s="6">
        <v>0</v>
      </c>
      <c r="E14100" s="6">
        <v>0</v>
      </c>
      <c r="F14100" s="6">
        <v>0</v>
      </c>
      <c r="G14100" s="6">
        <v>0</v>
      </c>
      <c r="H14100" s="6" t="s">
        <v>34217</v>
      </c>
      <c r="I14100" s="6" t="s">
        <v>45843</v>
      </c>
      <c r="J14100" s="6" t="s">
        <v>34219</v>
      </c>
      <c r="K14100" s="6">
        <v>39</v>
      </c>
    </row>
    <row r="14101" spans="1:11" x14ac:dyDescent="0.25">
      <c r="A14101" s="7" t="s">
        <v>45879</v>
      </c>
      <c r="B14101" s="6">
        <v>0</v>
      </c>
      <c r="C14101" s="6">
        <v>0</v>
      </c>
      <c r="D14101" s="6">
        <v>0</v>
      </c>
      <c r="E14101" s="6">
        <v>0</v>
      </c>
      <c r="F14101" s="6">
        <v>0</v>
      </c>
      <c r="G14101" s="6">
        <v>0</v>
      </c>
      <c r="H14101" s="6" t="s">
        <v>34217</v>
      </c>
      <c r="I14101" s="6" t="s">
        <v>45843</v>
      </c>
      <c r="J14101" s="6" t="s">
        <v>34219</v>
      </c>
      <c r="K14101" s="6">
        <v>40</v>
      </c>
    </row>
    <row r="14102" spans="1:11" x14ac:dyDescent="0.25">
      <c r="A14102" s="7" t="s">
        <v>45880</v>
      </c>
      <c r="B14102" s="6">
        <v>0</v>
      </c>
      <c r="C14102" s="6">
        <v>0</v>
      </c>
      <c r="D14102" s="6">
        <v>0</v>
      </c>
      <c r="E14102" s="6">
        <v>0</v>
      </c>
      <c r="F14102" s="6">
        <v>0</v>
      </c>
      <c r="G14102" s="6">
        <v>0</v>
      </c>
      <c r="H14102" s="6" t="s">
        <v>34217</v>
      </c>
      <c r="I14102" s="6" t="s">
        <v>45843</v>
      </c>
      <c r="J14102" s="6" t="s">
        <v>34219</v>
      </c>
      <c r="K14102" s="6">
        <v>41</v>
      </c>
    </row>
    <row r="14103" spans="1:11" x14ac:dyDescent="0.25">
      <c r="A14103" s="7" t="s">
        <v>45881</v>
      </c>
      <c r="B14103" s="6">
        <v>0</v>
      </c>
      <c r="C14103" s="6">
        <v>0</v>
      </c>
      <c r="D14103" s="6">
        <v>0</v>
      </c>
      <c r="E14103" s="6">
        <v>0</v>
      </c>
      <c r="F14103" s="6">
        <v>0</v>
      </c>
      <c r="G14103" s="6">
        <v>0</v>
      </c>
      <c r="H14103" s="6" t="s">
        <v>34217</v>
      </c>
      <c r="I14103" s="6" t="s">
        <v>45843</v>
      </c>
      <c r="J14103" s="6" t="s">
        <v>34219</v>
      </c>
      <c r="K14103" s="6">
        <v>42</v>
      </c>
    </row>
    <row r="14104" spans="1:11" x14ac:dyDescent="0.25">
      <c r="A14104" s="7" t="s">
        <v>45882</v>
      </c>
      <c r="B14104" s="6">
        <v>0</v>
      </c>
      <c r="C14104" s="6">
        <v>0</v>
      </c>
      <c r="D14104" s="6">
        <v>0</v>
      </c>
      <c r="E14104" s="6">
        <v>0</v>
      </c>
      <c r="F14104" s="6">
        <v>0</v>
      </c>
      <c r="G14104" s="6">
        <v>0</v>
      </c>
      <c r="H14104" s="6" t="s">
        <v>34217</v>
      </c>
      <c r="I14104" s="6" t="s">
        <v>45843</v>
      </c>
      <c r="J14104" s="6" t="s">
        <v>34219</v>
      </c>
      <c r="K14104" s="6">
        <v>43</v>
      </c>
    </row>
    <row r="14105" spans="1:11" ht="25" x14ac:dyDescent="0.25">
      <c r="A14105" s="7" t="s">
        <v>45883</v>
      </c>
      <c r="B14105" s="6">
        <v>0</v>
      </c>
      <c r="C14105" s="6">
        <v>0</v>
      </c>
      <c r="D14105" s="6">
        <v>0</v>
      </c>
      <c r="E14105" s="6">
        <v>0</v>
      </c>
      <c r="F14105" s="6">
        <v>0</v>
      </c>
      <c r="G14105" s="6">
        <v>0</v>
      </c>
      <c r="H14105" s="6" t="s">
        <v>34217</v>
      </c>
      <c r="I14105" s="6" t="s">
        <v>45843</v>
      </c>
      <c r="J14105" s="6" t="s">
        <v>34219</v>
      </c>
      <c r="K14105" s="6">
        <v>44</v>
      </c>
    </row>
    <row r="14106" spans="1:11" ht="25" x14ac:dyDescent="0.25">
      <c r="A14106" s="7" t="s">
        <v>45884</v>
      </c>
      <c r="B14106" s="6">
        <v>0</v>
      </c>
      <c r="C14106" s="6">
        <v>0</v>
      </c>
      <c r="D14106" s="6">
        <v>0</v>
      </c>
      <c r="E14106" s="6">
        <v>0</v>
      </c>
      <c r="F14106" s="6">
        <v>0</v>
      </c>
      <c r="G14106" s="6">
        <v>0</v>
      </c>
      <c r="H14106" s="6" t="s">
        <v>34217</v>
      </c>
      <c r="I14106" s="6" t="s">
        <v>45843</v>
      </c>
      <c r="J14106" s="6" t="s">
        <v>34219</v>
      </c>
      <c r="K14106" s="6">
        <v>45</v>
      </c>
    </row>
    <row r="14107" spans="1:11" ht="25" x14ac:dyDescent="0.25">
      <c r="A14107" s="7" t="s">
        <v>45885</v>
      </c>
      <c r="B14107" s="6">
        <v>0</v>
      </c>
      <c r="C14107" s="6">
        <v>0</v>
      </c>
      <c r="D14107" s="6">
        <v>0</v>
      </c>
      <c r="E14107" s="6">
        <v>0</v>
      </c>
      <c r="F14107" s="6">
        <v>0</v>
      </c>
      <c r="G14107" s="6">
        <v>0</v>
      </c>
      <c r="H14107" s="6" t="s">
        <v>34217</v>
      </c>
      <c r="I14107" s="6" t="s">
        <v>45843</v>
      </c>
      <c r="J14107" s="6" t="s">
        <v>34219</v>
      </c>
      <c r="K14107" s="6">
        <v>46</v>
      </c>
    </row>
    <row r="14108" spans="1:11" ht="25" x14ac:dyDescent="0.25">
      <c r="A14108" s="7" t="s">
        <v>45886</v>
      </c>
      <c r="B14108" s="6">
        <v>0</v>
      </c>
      <c r="C14108" s="6">
        <v>0</v>
      </c>
      <c r="D14108" s="6">
        <v>0</v>
      </c>
      <c r="E14108" s="6">
        <v>0</v>
      </c>
      <c r="F14108" s="6">
        <v>0</v>
      </c>
      <c r="G14108" s="6">
        <v>0</v>
      </c>
      <c r="H14108" s="6" t="s">
        <v>34217</v>
      </c>
      <c r="I14108" s="6" t="s">
        <v>45843</v>
      </c>
      <c r="J14108" s="6" t="s">
        <v>34219</v>
      </c>
      <c r="K14108" s="6">
        <v>47</v>
      </c>
    </row>
    <row r="14109" spans="1:11" ht="25" x14ac:dyDescent="0.25">
      <c r="A14109" s="7" t="s">
        <v>45887</v>
      </c>
      <c r="B14109" s="6">
        <v>0</v>
      </c>
      <c r="C14109" s="6">
        <v>0</v>
      </c>
      <c r="D14109" s="6">
        <v>0</v>
      </c>
      <c r="E14109" s="6">
        <v>0</v>
      </c>
      <c r="F14109" s="6">
        <v>0</v>
      </c>
      <c r="G14109" s="6">
        <v>0</v>
      </c>
      <c r="H14109" s="6" t="s">
        <v>34217</v>
      </c>
      <c r="I14109" s="6" t="s">
        <v>45843</v>
      </c>
      <c r="J14109" s="6" t="s">
        <v>34219</v>
      </c>
      <c r="K14109" s="6">
        <v>48</v>
      </c>
    </row>
    <row r="14110" spans="1:11" ht="25" x14ac:dyDescent="0.25">
      <c r="A14110" s="7" t="s">
        <v>45888</v>
      </c>
      <c r="B14110" s="6">
        <v>0</v>
      </c>
      <c r="C14110" s="6">
        <v>0</v>
      </c>
      <c r="D14110" s="6">
        <v>0</v>
      </c>
      <c r="E14110" s="6">
        <v>0</v>
      </c>
      <c r="F14110" s="6">
        <v>0</v>
      </c>
      <c r="G14110" s="6">
        <v>0</v>
      </c>
      <c r="H14110" s="6" t="s">
        <v>34217</v>
      </c>
      <c r="I14110" s="6" t="s">
        <v>45843</v>
      </c>
      <c r="J14110" s="6" t="s">
        <v>34219</v>
      </c>
      <c r="K14110" s="6">
        <v>49</v>
      </c>
    </row>
    <row r="14111" spans="1:11" ht="25" x14ac:dyDescent="0.25">
      <c r="A14111" s="7" t="s">
        <v>45889</v>
      </c>
      <c r="B14111" s="6">
        <v>0</v>
      </c>
      <c r="C14111" s="6">
        <v>0</v>
      </c>
      <c r="D14111" s="6">
        <v>0</v>
      </c>
      <c r="E14111" s="6">
        <v>0</v>
      </c>
      <c r="F14111" s="6">
        <v>0</v>
      </c>
      <c r="G14111" s="6">
        <v>0</v>
      </c>
      <c r="H14111" s="6" t="s">
        <v>34217</v>
      </c>
      <c r="I14111" s="6" t="s">
        <v>45843</v>
      </c>
      <c r="J14111" s="6" t="s">
        <v>34219</v>
      </c>
      <c r="K14111" s="6">
        <v>50</v>
      </c>
    </row>
    <row r="14112" spans="1:11" x14ac:dyDescent="0.25">
      <c r="A14112" s="7" t="s">
        <v>45890</v>
      </c>
      <c r="B14112" s="6">
        <v>0</v>
      </c>
      <c r="C14112" s="6">
        <v>0</v>
      </c>
      <c r="D14112" s="6">
        <v>0</v>
      </c>
      <c r="E14112" s="6">
        <v>0</v>
      </c>
      <c r="F14112" s="6">
        <v>0</v>
      </c>
      <c r="G14112" s="6">
        <v>0</v>
      </c>
      <c r="H14112" s="6" t="s">
        <v>34217</v>
      </c>
      <c r="I14112" s="6" t="s">
        <v>45843</v>
      </c>
      <c r="J14112" s="6" t="s">
        <v>34219</v>
      </c>
      <c r="K14112" s="6">
        <v>51</v>
      </c>
    </row>
    <row r="14113" spans="1:11" x14ac:dyDescent="0.25">
      <c r="A14113" s="7" t="s">
        <v>45891</v>
      </c>
      <c r="B14113" s="6">
        <v>0</v>
      </c>
      <c r="C14113" s="6">
        <v>0</v>
      </c>
      <c r="D14113" s="6">
        <v>0</v>
      </c>
      <c r="E14113" s="6">
        <v>0</v>
      </c>
      <c r="F14113" s="6">
        <v>0</v>
      </c>
      <c r="G14113" s="6">
        <v>0</v>
      </c>
      <c r="H14113" s="6" t="s">
        <v>34217</v>
      </c>
      <c r="I14113" s="6" t="s">
        <v>45843</v>
      </c>
      <c r="J14113" s="6" t="s">
        <v>34219</v>
      </c>
      <c r="K14113" s="6">
        <v>52</v>
      </c>
    </row>
    <row r="14114" spans="1:11" x14ac:dyDescent="0.25">
      <c r="A14114" s="7" t="s">
        <v>45892</v>
      </c>
      <c r="B14114" s="6">
        <v>0</v>
      </c>
      <c r="C14114" s="6">
        <v>0</v>
      </c>
      <c r="D14114" s="6">
        <v>0</v>
      </c>
      <c r="E14114" s="6">
        <v>0</v>
      </c>
      <c r="F14114" s="6">
        <v>0</v>
      </c>
      <c r="G14114" s="6">
        <v>0</v>
      </c>
      <c r="H14114" s="6" t="s">
        <v>34217</v>
      </c>
      <c r="I14114" s="6" t="s">
        <v>45843</v>
      </c>
      <c r="J14114" s="6" t="s">
        <v>34219</v>
      </c>
      <c r="K14114" s="6">
        <v>53</v>
      </c>
    </row>
    <row r="14115" spans="1:11" ht="25" x14ac:dyDescent="0.25">
      <c r="A14115" s="7" t="s">
        <v>45893</v>
      </c>
      <c r="B14115" s="6">
        <v>0</v>
      </c>
      <c r="C14115" s="6">
        <v>0</v>
      </c>
      <c r="D14115" s="6">
        <v>0</v>
      </c>
      <c r="E14115" s="6">
        <v>0</v>
      </c>
      <c r="F14115" s="6">
        <v>0</v>
      </c>
      <c r="G14115" s="6">
        <v>0</v>
      </c>
      <c r="H14115" s="6" t="s">
        <v>34217</v>
      </c>
      <c r="I14115" s="6" t="s">
        <v>45843</v>
      </c>
      <c r="J14115" s="6" t="s">
        <v>34219</v>
      </c>
      <c r="K14115" s="6">
        <v>54</v>
      </c>
    </row>
    <row r="14116" spans="1:11" ht="25" x14ac:dyDescent="0.25">
      <c r="A14116" s="7" t="s">
        <v>45894</v>
      </c>
      <c r="B14116" s="6">
        <v>0</v>
      </c>
      <c r="C14116" s="6">
        <v>0</v>
      </c>
      <c r="D14116" s="6">
        <v>0</v>
      </c>
      <c r="E14116" s="6">
        <v>0</v>
      </c>
      <c r="F14116" s="6">
        <v>0</v>
      </c>
      <c r="G14116" s="6">
        <v>0</v>
      </c>
      <c r="H14116" s="6" t="s">
        <v>34217</v>
      </c>
      <c r="I14116" s="6" t="s">
        <v>45843</v>
      </c>
      <c r="J14116" s="6" t="s">
        <v>34219</v>
      </c>
      <c r="K14116" s="6">
        <v>55</v>
      </c>
    </row>
    <row r="14117" spans="1:11" ht="25" x14ac:dyDescent="0.25">
      <c r="A14117" s="7" t="s">
        <v>45895</v>
      </c>
      <c r="B14117" s="6">
        <v>0</v>
      </c>
      <c r="C14117" s="6">
        <v>0</v>
      </c>
      <c r="D14117" s="6">
        <v>0</v>
      </c>
      <c r="E14117" s="6">
        <v>0</v>
      </c>
      <c r="F14117" s="6">
        <v>0</v>
      </c>
      <c r="G14117" s="6">
        <v>0</v>
      </c>
      <c r="H14117" s="6" t="s">
        <v>34217</v>
      </c>
      <c r="I14117" s="6" t="s">
        <v>45843</v>
      </c>
      <c r="J14117" s="6" t="s">
        <v>34219</v>
      </c>
      <c r="K14117" s="6">
        <v>56</v>
      </c>
    </row>
    <row r="14118" spans="1:11" ht="25" x14ac:dyDescent="0.25">
      <c r="A14118" s="7" t="s">
        <v>45896</v>
      </c>
      <c r="B14118" s="6">
        <v>0</v>
      </c>
      <c r="C14118" s="6">
        <v>0</v>
      </c>
      <c r="D14118" s="6">
        <v>0</v>
      </c>
      <c r="E14118" s="6">
        <v>0</v>
      </c>
      <c r="F14118" s="6">
        <v>0</v>
      </c>
      <c r="G14118" s="6">
        <v>0</v>
      </c>
      <c r="H14118" s="6" t="s">
        <v>34217</v>
      </c>
      <c r="I14118" s="6" t="s">
        <v>45843</v>
      </c>
      <c r="J14118" s="6" t="s">
        <v>34219</v>
      </c>
      <c r="K14118" s="6">
        <v>57</v>
      </c>
    </row>
    <row r="14119" spans="1:11" x14ac:dyDescent="0.25">
      <c r="A14119" s="7" t="s">
        <v>45897</v>
      </c>
      <c r="B14119" s="6">
        <v>0</v>
      </c>
      <c r="C14119" s="6">
        <v>0</v>
      </c>
      <c r="D14119" s="6">
        <v>0</v>
      </c>
      <c r="E14119" s="6">
        <v>0</v>
      </c>
      <c r="F14119" s="6">
        <v>0</v>
      </c>
      <c r="G14119" s="6">
        <v>0</v>
      </c>
      <c r="H14119" s="6" t="s">
        <v>34217</v>
      </c>
      <c r="I14119" s="6" t="s">
        <v>45843</v>
      </c>
      <c r="J14119" s="6" t="s">
        <v>34219</v>
      </c>
      <c r="K14119" s="6">
        <v>58</v>
      </c>
    </row>
    <row r="14120" spans="1:11" ht="37.5" x14ac:dyDescent="0.25">
      <c r="A14120" s="7" t="s">
        <v>45898</v>
      </c>
      <c r="B14120" s="6">
        <v>0</v>
      </c>
      <c r="C14120" s="6">
        <v>0</v>
      </c>
      <c r="D14120" s="6">
        <v>0</v>
      </c>
      <c r="E14120" s="6">
        <v>0</v>
      </c>
      <c r="F14120" s="6">
        <v>0</v>
      </c>
      <c r="G14120" s="6">
        <v>0</v>
      </c>
      <c r="H14120" s="6" t="s">
        <v>34217</v>
      </c>
      <c r="I14120" s="6" t="s">
        <v>45843</v>
      </c>
      <c r="J14120" s="6" t="s">
        <v>34219</v>
      </c>
      <c r="K14120" s="6">
        <v>59</v>
      </c>
    </row>
    <row r="14121" spans="1:11" ht="25" x14ac:dyDescent="0.25">
      <c r="A14121" s="7" t="s">
        <v>45899</v>
      </c>
      <c r="B14121" s="6">
        <v>0</v>
      </c>
      <c r="C14121" s="6">
        <v>0</v>
      </c>
      <c r="D14121" s="6">
        <v>0</v>
      </c>
      <c r="E14121" s="6">
        <v>0</v>
      </c>
      <c r="F14121" s="6">
        <v>0</v>
      </c>
      <c r="G14121" s="6">
        <v>0</v>
      </c>
      <c r="H14121" s="6" t="s">
        <v>34217</v>
      </c>
      <c r="I14121" s="6" t="s">
        <v>45843</v>
      </c>
      <c r="J14121" s="6" t="s">
        <v>34219</v>
      </c>
      <c r="K14121" s="6">
        <v>60</v>
      </c>
    </row>
    <row r="14122" spans="1:11" x14ac:dyDescent="0.25">
      <c r="A14122" s="7" t="s">
        <v>45900</v>
      </c>
      <c r="B14122" s="6">
        <v>0</v>
      </c>
      <c r="C14122" s="6">
        <v>0</v>
      </c>
      <c r="D14122" s="6">
        <v>0</v>
      </c>
      <c r="E14122" s="6">
        <v>0</v>
      </c>
      <c r="F14122" s="6">
        <v>0</v>
      </c>
      <c r="G14122" s="6">
        <v>0</v>
      </c>
      <c r="H14122" s="6" t="s">
        <v>34217</v>
      </c>
      <c r="I14122" s="6" t="s">
        <v>45843</v>
      </c>
      <c r="J14122" s="6" t="s">
        <v>34219</v>
      </c>
      <c r="K14122" s="6">
        <v>61</v>
      </c>
    </row>
    <row r="14123" spans="1:11" x14ac:dyDescent="0.25">
      <c r="A14123" s="7" t="s">
        <v>45901</v>
      </c>
      <c r="B14123" s="6">
        <v>0</v>
      </c>
      <c r="C14123" s="6">
        <v>0</v>
      </c>
      <c r="D14123" s="6">
        <v>0</v>
      </c>
      <c r="E14123" s="6">
        <v>0</v>
      </c>
      <c r="F14123" s="6">
        <v>0</v>
      </c>
      <c r="G14123" s="6">
        <v>0</v>
      </c>
      <c r="H14123" s="6" t="s">
        <v>34217</v>
      </c>
      <c r="I14123" s="6" t="s">
        <v>45843</v>
      </c>
      <c r="J14123" s="6" t="s">
        <v>34219</v>
      </c>
      <c r="K14123" s="6">
        <v>62</v>
      </c>
    </row>
    <row r="14124" spans="1:11" x14ac:dyDescent="0.25">
      <c r="A14124" s="7" t="s">
        <v>45902</v>
      </c>
      <c r="B14124" s="6">
        <v>0</v>
      </c>
      <c r="C14124" s="6">
        <v>0</v>
      </c>
      <c r="D14124" s="6">
        <v>0</v>
      </c>
      <c r="E14124" s="6">
        <v>0</v>
      </c>
      <c r="F14124" s="6">
        <v>0</v>
      </c>
      <c r="G14124" s="6">
        <v>0</v>
      </c>
      <c r="H14124" s="6" t="s">
        <v>34217</v>
      </c>
      <c r="I14124" s="6" t="s">
        <v>45843</v>
      </c>
      <c r="J14124" s="6" t="s">
        <v>34219</v>
      </c>
      <c r="K14124" s="6">
        <v>63</v>
      </c>
    </row>
    <row r="14125" spans="1:11" x14ac:dyDescent="0.25">
      <c r="A14125" s="7" t="s">
        <v>45903</v>
      </c>
      <c r="B14125" s="6">
        <v>0</v>
      </c>
      <c r="C14125" s="6">
        <v>0</v>
      </c>
      <c r="D14125" s="6">
        <v>0</v>
      </c>
      <c r="E14125" s="6">
        <v>0</v>
      </c>
      <c r="F14125" s="6">
        <v>0</v>
      </c>
      <c r="G14125" s="6">
        <v>0</v>
      </c>
      <c r="H14125" s="6" t="s">
        <v>34217</v>
      </c>
      <c r="I14125" s="6" t="s">
        <v>45843</v>
      </c>
      <c r="J14125" s="6" t="s">
        <v>34219</v>
      </c>
      <c r="K14125" s="6">
        <v>64</v>
      </c>
    </row>
    <row r="14126" spans="1:11" x14ac:dyDescent="0.25">
      <c r="A14126" s="7" t="s">
        <v>45904</v>
      </c>
      <c r="B14126" s="6">
        <v>0</v>
      </c>
      <c r="C14126" s="6">
        <v>0</v>
      </c>
      <c r="D14126" s="6">
        <v>0</v>
      </c>
      <c r="E14126" s="6">
        <v>0</v>
      </c>
      <c r="F14126" s="6">
        <v>0</v>
      </c>
      <c r="G14126" s="6">
        <v>0</v>
      </c>
      <c r="H14126" s="6" t="s">
        <v>34217</v>
      </c>
      <c r="I14126" s="6" t="s">
        <v>45843</v>
      </c>
      <c r="J14126" s="6" t="s">
        <v>34219</v>
      </c>
      <c r="K14126" s="6">
        <v>65</v>
      </c>
    </row>
    <row r="14127" spans="1:11" ht="25" x14ac:dyDescent="0.25">
      <c r="A14127" s="7" t="s">
        <v>45905</v>
      </c>
      <c r="B14127" s="6">
        <v>0</v>
      </c>
      <c r="C14127" s="6">
        <v>0</v>
      </c>
      <c r="D14127" s="6">
        <v>0</v>
      </c>
      <c r="E14127" s="6">
        <v>0</v>
      </c>
      <c r="F14127" s="6">
        <v>0</v>
      </c>
      <c r="G14127" s="6">
        <v>0</v>
      </c>
      <c r="H14127" s="6" t="s">
        <v>34217</v>
      </c>
      <c r="I14127" s="6" t="s">
        <v>45843</v>
      </c>
      <c r="J14127" s="6" t="s">
        <v>34219</v>
      </c>
      <c r="K14127" s="6">
        <v>66</v>
      </c>
    </row>
    <row r="14128" spans="1:11" x14ac:dyDescent="0.25">
      <c r="A14128" s="7" t="s">
        <v>45906</v>
      </c>
      <c r="B14128" s="6">
        <v>0</v>
      </c>
      <c r="C14128" s="6">
        <v>0</v>
      </c>
      <c r="D14128" s="6">
        <v>0</v>
      </c>
      <c r="E14128" s="6">
        <v>0</v>
      </c>
      <c r="F14128" s="6">
        <v>0</v>
      </c>
      <c r="G14128" s="6">
        <v>0</v>
      </c>
      <c r="H14128" s="6" t="s">
        <v>34217</v>
      </c>
      <c r="I14128" s="6" t="s">
        <v>45843</v>
      </c>
      <c r="J14128" s="6" t="s">
        <v>34219</v>
      </c>
      <c r="K14128" s="6">
        <v>67</v>
      </c>
    </row>
    <row r="14129" spans="1:11" ht="137.5" x14ac:dyDescent="0.25">
      <c r="A14129" s="7" t="s">
        <v>45907</v>
      </c>
      <c r="B14129" s="6">
        <v>0</v>
      </c>
      <c r="C14129" s="6">
        <v>0</v>
      </c>
      <c r="D14129" s="6">
        <v>0</v>
      </c>
      <c r="E14129" s="6">
        <v>0</v>
      </c>
      <c r="F14129" s="6">
        <v>0</v>
      </c>
      <c r="G14129" s="6">
        <v>0</v>
      </c>
      <c r="H14129" s="6" t="s">
        <v>34217</v>
      </c>
      <c r="I14129" s="6" t="s">
        <v>45843</v>
      </c>
      <c r="J14129" s="6" t="s">
        <v>34219</v>
      </c>
      <c r="K14129" s="6">
        <v>68</v>
      </c>
    </row>
    <row r="14130" spans="1:11" ht="50" x14ac:dyDescent="0.25">
      <c r="A14130" s="7" t="s">
        <v>45908</v>
      </c>
      <c r="B14130" s="6">
        <v>0</v>
      </c>
      <c r="C14130" s="6">
        <v>0</v>
      </c>
      <c r="D14130" s="6">
        <v>0</v>
      </c>
      <c r="E14130" s="6">
        <v>0</v>
      </c>
      <c r="F14130" s="6">
        <v>0</v>
      </c>
      <c r="G14130" s="6">
        <v>0</v>
      </c>
      <c r="H14130" s="6" t="s">
        <v>34217</v>
      </c>
      <c r="I14130" s="6" t="s">
        <v>45843</v>
      </c>
      <c r="J14130" s="6" t="s">
        <v>34219</v>
      </c>
      <c r="K14130" s="6">
        <v>69</v>
      </c>
    </row>
    <row r="14131" spans="1:11" x14ac:dyDescent="0.25">
      <c r="A14131" s="7" t="s">
        <v>45909</v>
      </c>
      <c r="B14131" s="6">
        <v>0</v>
      </c>
      <c r="C14131" s="6">
        <v>0</v>
      </c>
      <c r="D14131" s="6">
        <v>0</v>
      </c>
      <c r="E14131" s="6">
        <v>0</v>
      </c>
      <c r="F14131" s="6">
        <v>0</v>
      </c>
      <c r="G14131" s="6">
        <v>0</v>
      </c>
      <c r="H14131" s="6" t="s">
        <v>34217</v>
      </c>
      <c r="I14131" s="6" t="s">
        <v>45843</v>
      </c>
      <c r="J14131" s="6" t="s">
        <v>34219</v>
      </c>
      <c r="K14131" s="6">
        <v>70</v>
      </c>
    </row>
    <row r="14132" spans="1:11" x14ac:dyDescent="0.25">
      <c r="A14132" s="7" t="s">
        <v>45910</v>
      </c>
      <c r="B14132" s="6">
        <v>0</v>
      </c>
      <c r="C14132" s="6">
        <v>0</v>
      </c>
      <c r="D14132" s="6">
        <v>0</v>
      </c>
      <c r="E14132" s="6">
        <v>0</v>
      </c>
      <c r="F14132" s="6">
        <v>0</v>
      </c>
      <c r="G14132" s="6">
        <v>0</v>
      </c>
      <c r="H14132" s="6" t="s">
        <v>34217</v>
      </c>
      <c r="I14132" s="6" t="s">
        <v>45843</v>
      </c>
      <c r="J14132" s="6" t="s">
        <v>34219</v>
      </c>
      <c r="K14132" s="6">
        <v>71</v>
      </c>
    </row>
    <row r="14133" spans="1:11" ht="25" x14ac:dyDescent="0.25">
      <c r="A14133" s="7" t="s">
        <v>45911</v>
      </c>
      <c r="B14133" s="6">
        <v>0</v>
      </c>
      <c r="C14133" s="6">
        <v>0</v>
      </c>
      <c r="D14133" s="6">
        <v>0</v>
      </c>
      <c r="E14133" s="6">
        <v>0</v>
      </c>
      <c r="F14133" s="6">
        <v>0</v>
      </c>
      <c r="G14133" s="6">
        <v>0</v>
      </c>
      <c r="H14133" s="6" t="s">
        <v>34217</v>
      </c>
      <c r="I14133" s="6" t="s">
        <v>45843</v>
      </c>
      <c r="J14133" s="6" t="s">
        <v>34219</v>
      </c>
      <c r="K14133" s="6">
        <v>72</v>
      </c>
    </row>
    <row r="14134" spans="1:11" x14ac:dyDescent="0.25">
      <c r="A14134" s="7" t="s">
        <v>45912</v>
      </c>
      <c r="B14134" s="6">
        <v>0</v>
      </c>
      <c r="C14134" s="6">
        <v>0</v>
      </c>
      <c r="D14134" s="6">
        <v>0</v>
      </c>
      <c r="E14134" s="6">
        <v>0</v>
      </c>
      <c r="F14134" s="6">
        <v>0</v>
      </c>
      <c r="G14134" s="6">
        <v>0</v>
      </c>
      <c r="H14134" s="6" t="s">
        <v>34217</v>
      </c>
      <c r="I14134" s="6" t="s">
        <v>45843</v>
      </c>
      <c r="J14134" s="6" t="s">
        <v>34219</v>
      </c>
      <c r="K14134" s="6">
        <v>73</v>
      </c>
    </row>
    <row r="14135" spans="1:11" x14ac:dyDescent="0.25">
      <c r="A14135" s="7" t="s">
        <v>45913</v>
      </c>
      <c r="B14135" s="6">
        <v>0</v>
      </c>
      <c r="C14135" s="6">
        <v>0</v>
      </c>
      <c r="D14135" s="6">
        <v>0</v>
      </c>
      <c r="E14135" s="6">
        <v>0</v>
      </c>
      <c r="F14135" s="6">
        <v>0</v>
      </c>
      <c r="G14135" s="6">
        <v>0</v>
      </c>
      <c r="H14135" s="6" t="s">
        <v>34217</v>
      </c>
      <c r="I14135" s="6" t="s">
        <v>45843</v>
      </c>
      <c r="J14135" s="6" t="s">
        <v>34219</v>
      </c>
      <c r="K14135" s="6">
        <v>74</v>
      </c>
    </row>
    <row r="14136" spans="1:11" x14ac:dyDescent="0.25">
      <c r="A14136" s="7" t="s">
        <v>45914</v>
      </c>
      <c r="B14136" s="6">
        <v>0</v>
      </c>
      <c r="C14136" s="6">
        <v>0</v>
      </c>
      <c r="D14136" s="6">
        <v>0</v>
      </c>
      <c r="E14136" s="6">
        <v>0</v>
      </c>
      <c r="F14136" s="6">
        <v>0</v>
      </c>
      <c r="G14136" s="6">
        <v>0</v>
      </c>
      <c r="H14136" s="6" t="s">
        <v>34217</v>
      </c>
      <c r="I14136" s="6" t="s">
        <v>45843</v>
      </c>
      <c r="J14136" s="6" t="s">
        <v>34219</v>
      </c>
      <c r="K14136" s="6">
        <v>75</v>
      </c>
    </row>
    <row r="14137" spans="1:11" x14ac:dyDescent="0.25">
      <c r="A14137" s="7" t="s">
        <v>45915</v>
      </c>
      <c r="B14137" s="6">
        <v>0</v>
      </c>
      <c r="C14137" s="6">
        <v>0</v>
      </c>
      <c r="D14137" s="6">
        <v>0</v>
      </c>
      <c r="E14137" s="6">
        <v>0</v>
      </c>
      <c r="F14137" s="6">
        <v>0</v>
      </c>
      <c r="G14137" s="6">
        <v>0</v>
      </c>
      <c r="H14137" s="6" t="s">
        <v>34217</v>
      </c>
      <c r="I14137" s="6" t="s">
        <v>45843</v>
      </c>
      <c r="J14137" s="6" t="s">
        <v>34219</v>
      </c>
      <c r="K14137" s="6">
        <v>76</v>
      </c>
    </row>
    <row r="14138" spans="1:11" x14ac:dyDescent="0.25">
      <c r="A14138" s="7" t="s">
        <v>34344</v>
      </c>
      <c r="B14138" s="6">
        <v>0</v>
      </c>
      <c r="C14138" s="6">
        <v>0</v>
      </c>
      <c r="D14138" s="6">
        <v>1</v>
      </c>
      <c r="E14138" s="6">
        <v>0</v>
      </c>
      <c r="F14138" s="6">
        <v>0</v>
      </c>
      <c r="G14138" s="6">
        <v>0</v>
      </c>
      <c r="H14138" s="6" t="s">
        <v>34208</v>
      </c>
      <c r="I14138" s="6" t="s">
        <v>45843</v>
      </c>
      <c r="J14138" s="6" t="s">
        <v>34219</v>
      </c>
      <c r="K14138" s="6">
        <v>77</v>
      </c>
    </row>
    <row r="14139" spans="1:11" x14ac:dyDescent="0.25">
      <c r="A14139" s="7" t="s">
        <v>34345</v>
      </c>
      <c r="B14139" s="6">
        <v>0</v>
      </c>
      <c r="C14139" s="6">
        <v>0</v>
      </c>
      <c r="D14139" s="6">
        <v>0</v>
      </c>
      <c r="E14139" s="6">
        <v>0</v>
      </c>
      <c r="F14139" s="6">
        <v>0</v>
      </c>
      <c r="G14139" s="6">
        <v>0</v>
      </c>
      <c r="H14139" s="6" t="s">
        <v>34217</v>
      </c>
      <c r="I14139" s="6" t="s">
        <v>45843</v>
      </c>
      <c r="J14139" s="6" t="s">
        <v>34219</v>
      </c>
      <c r="K14139" s="6">
        <v>78</v>
      </c>
    </row>
    <row r="14140" spans="1:11" ht="137.5" x14ac:dyDescent="0.25">
      <c r="A14140" s="7" t="s">
        <v>35041</v>
      </c>
      <c r="B14140" s="6">
        <v>0</v>
      </c>
      <c r="C14140" s="6">
        <v>0</v>
      </c>
      <c r="D14140" s="6">
        <v>0</v>
      </c>
      <c r="E14140" s="6">
        <v>0</v>
      </c>
      <c r="F14140" s="6">
        <v>0</v>
      </c>
      <c r="G14140" s="6">
        <v>0</v>
      </c>
      <c r="H14140" s="6" t="s">
        <v>34217</v>
      </c>
      <c r="I14140" s="6" t="s">
        <v>45843</v>
      </c>
      <c r="J14140" s="6" t="s">
        <v>34219</v>
      </c>
      <c r="K14140" s="6">
        <v>79</v>
      </c>
    </row>
    <row r="14141" spans="1:11" x14ac:dyDescent="0.25">
      <c r="A14141" s="7" t="s">
        <v>34348</v>
      </c>
      <c r="B14141" s="6">
        <v>0</v>
      </c>
      <c r="C14141" s="6">
        <v>0</v>
      </c>
      <c r="D14141" s="6">
        <v>0</v>
      </c>
      <c r="E14141" s="6">
        <v>0</v>
      </c>
      <c r="F14141" s="6">
        <v>0</v>
      </c>
      <c r="G14141" s="6">
        <v>0</v>
      </c>
      <c r="H14141" s="6" t="s">
        <v>34217</v>
      </c>
      <c r="I14141" s="6" t="s">
        <v>45843</v>
      </c>
      <c r="J14141" s="6" t="s">
        <v>34219</v>
      </c>
      <c r="K14141" s="6">
        <v>80</v>
      </c>
    </row>
    <row r="14142" spans="1:11" ht="37.5" x14ac:dyDescent="0.25">
      <c r="A14142" s="7" t="s">
        <v>35042</v>
      </c>
      <c r="B14142" s="6">
        <v>0</v>
      </c>
      <c r="C14142" s="6">
        <v>0</v>
      </c>
      <c r="D14142" s="6">
        <v>0</v>
      </c>
      <c r="E14142" s="6">
        <v>0</v>
      </c>
      <c r="F14142" s="6">
        <v>0</v>
      </c>
      <c r="G14142" s="6">
        <v>0</v>
      </c>
      <c r="H14142" s="6" t="s">
        <v>34217</v>
      </c>
      <c r="I14142" s="6" t="s">
        <v>45843</v>
      </c>
      <c r="J14142" s="6" t="s">
        <v>34219</v>
      </c>
      <c r="K14142" s="6">
        <v>81</v>
      </c>
    </row>
    <row r="14143" spans="1:11" x14ac:dyDescent="0.25">
      <c r="A14143" s="7" t="s">
        <v>35043</v>
      </c>
      <c r="B14143" s="6">
        <v>0</v>
      </c>
      <c r="C14143" s="6">
        <v>0</v>
      </c>
      <c r="D14143" s="6">
        <v>0</v>
      </c>
      <c r="E14143" s="6">
        <v>0</v>
      </c>
      <c r="F14143" s="6">
        <v>0</v>
      </c>
      <c r="G14143" s="6">
        <v>0</v>
      </c>
      <c r="H14143" s="6" t="s">
        <v>34217</v>
      </c>
      <c r="I14143" s="6" t="s">
        <v>45843</v>
      </c>
      <c r="J14143" s="6" t="s">
        <v>34219</v>
      </c>
      <c r="K14143" s="6">
        <v>82</v>
      </c>
    </row>
    <row r="14144" spans="1:11" x14ac:dyDescent="0.25">
      <c r="A14144" s="7" t="s">
        <v>35044</v>
      </c>
      <c r="B14144" s="6">
        <v>0</v>
      </c>
      <c r="C14144" s="6">
        <v>0</v>
      </c>
      <c r="D14144" s="6">
        <v>0</v>
      </c>
      <c r="E14144" s="6">
        <v>0</v>
      </c>
      <c r="F14144" s="6">
        <v>0</v>
      </c>
      <c r="G14144" s="6">
        <v>0</v>
      </c>
      <c r="H14144" s="6" t="s">
        <v>34217</v>
      </c>
      <c r="I14144" s="6" t="s">
        <v>45843</v>
      </c>
      <c r="J14144" s="6" t="s">
        <v>34219</v>
      </c>
      <c r="K14144" s="6">
        <v>83</v>
      </c>
    </row>
    <row r="14145" spans="1:11" x14ac:dyDescent="0.25">
      <c r="A14145" s="7" t="s">
        <v>35045</v>
      </c>
      <c r="B14145" s="6">
        <v>0</v>
      </c>
      <c r="C14145" s="6">
        <v>0</v>
      </c>
      <c r="D14145" s="6">
        <v>0</v>
      </c>
      <c r="E14145" s="6">
        <v>0</v>
      </c>
      <c r="F14145" s="6">
        <v>0</v>
      </c>
      <c r="G14145" s="6">
        <v>0</v>
      </c>
      <c r="H14145" s="6" t="s">
        <v>34217</v>
      </c>
      <c r="I14145" s="6" t="s">
        <v>45843</v>
      </c>
      <c r="J14145" s="6" t="s">
        <v>34219</v>
      </c>
      <c r="K14145" s="6">
        <v>84</v>
      </c>
    </row>
    <row r="14146" spans="1:11" x14ac:dyDescent="0.25">
      <c r="A14146" s="7" t="s">
        <v>35046</v>
      </c>
      <c r="B14146" s="6">
        <v>0</v>
      </c>
      <c r="C14146" s="6">
        <v>0</v>
      </c>
      <c r="D14146" s="6">
        <v>0</v>
      </c>
      <c r="E14146" s="6">
        <v>0</v>
      </c>
      <c r="F14146" s="6">
        <v>0</v>
      </c>
      <c r="G14146" s="6">
        <v>0</v>
      </c>
      <c r="H14146" s="6" t="s">
        <v>34217</v>
      </c>
      <c r="I14146" s="6" t="s">
        <v>45843</v>
      </c>
      <c r="J14146" s="6" t="s">
        <v>34219</v>
      </c>
      <c r="K14146" s="6">
        <v>85</v>
      </c>
    </row>
    <row r="14147" spans="1:11" x14ac:dyDescent="0.25">
      <c r="A14147" s="7" t="s">
        <v>35047</v>
      </c>
      <c r="B14147" s="6">
        <v>0</v>
      </c>
      <c r="C14147" s="6">
        <v>0</v>
      </c>
      <c r="D14147" s="6">
        <v>0</v>
      </c>
      <c r="E14147" s="6">
        <v>0</v>
      </c>
      <c r="F14147" s="6">
        <v>0</v>
      </c>
      <c r="G14147" s="6">
        <v>0</v>
      </c>
      <c r="H14147" s="6" t="s">
        <v>34217</v>
      </c>
      <c r="I14147" s="6" t="s">
        <v>45843</v>
      </c>
      <c r="J14147" s="6" t="s">
        <v>34219</v>
      </c>
      <c r="K14147" s="6">
        <v>86</v>
      </c>
    </row>
    <row r="14148" spans="1:11" x14ac:dyDescent="0.25">
      <c r="A14148" s="7" t="s">
        <v>35048</v>
      </c>
      <c r="B14148" s="6">
        <v>0</v>
      </c>
      <c r="C14148" s="6">
        <v>0</v>
      </c>
      <c r="D14148" s="6">
        <v>0</v>
      </c>
      <c r="E14148" s="6">
        <v>0</v>
      </c>
      <c r="F14148" s="6">
        <v>0</v>
      </c>
      <c r="G14148" s="6">
        <v>0</v>
      </c>
      <c r="H14148" s="6" t="s">
        <v>34217</v>
      </c>
      <c r="I14148" s="6" t="s">
        <v>45843</v>
      </c>
      <c r="J14148" s="6" t="s">
        <v>34219</v>
      </c>
      <c r="K14148" s="6">
        <v>87</v>
      </c>
    </row>
    <row r="14149" spans="1:11" ht="37.5" x14ac:dyDescent="0.25">
      <c r="A14149" s="7" t="s">
        <v>35049</v>
      </c>
      <c r="B14149" s="6">
        <v>0</v>
      </c>
      <c r="C14149" s="6">
        <v>0</v>
      </c>
      <c r="D14149" s="6">
        <v>0</v>
      </c>
      <c r="E14149" s="6">
        <v>0</v>
      </c>
      <c r="F14149" s="6">
        <v>0</v>
      </c>
      <c r="G14149" s="6">
        <v>0</v>
      </c>
      <c r="H14149" s="6" t="s">
        <v>34217</v>
      </c>
      <c r="I14149" s="6" t="s">
        <v>45843</v>
      </c>
      <c r="J14149" s="6" t="s">
        <v>34219</v>
      </c>
      <c r="K14149" s="6">
        <v>88</v>
      </c>
    </row>
    <row r="14150" spans="1:11" ht="25" x14ac:dyDescent="0.25">
      <c r="A14150" s="7" t="s">
        <v>35050</v>
      </c>
      <c r="B14150" s="6">
        <v>0</v>
      </c>
      <c r="C14150" s="6">
        <v>0</v>
      </c>
      <c r="D14150" s="6">
        <v>0</v>
      </c>
      <c r="E14150" s="6">
        <v>0</v>
      </c>
      <c r="F14150" s="6">
        <v>0</v>
      </c>
      <c r="G14150" s="6">
        <v>0</v>
      </c>
      <c r="H14150" s="6" t="s">
        <v>34217</v>
      </c>
      <c r="I14150" s="6" t="s">
        <v>45843</v>
      </c>
      <c r="J14150" s="6" t="s">
        <v>34219</v>
      </c>
      <c r="K14150" s="6">
        <v>89</v>
      </c>
    </row>
    <row r="14151" spans="1:11" x14ac:dyDescent="0.25">
      <c r="A14151" s="7" t="s">
        <v>34358</v>
      </c>
      <c r="B14151" s="6">
        <v>0</v>
      </c>
      <c r="C14151" s="6">
        <v>0</v>
      </c>
      <c r="D14151" s="6">
        <v>0</v>
      </c>
      <c r="E14151" s="6">
        <v>0</v>
      </c>
      <c r="F14151" s="6">
        <v>0</v>
      </c>
      <c r="G14151" s="6">
        <v>0</v>
      </c>
      <c r="H14151" s="6" t="s">
        <v>34217</v>
      </c>
      <c r="I14151" s="6" t="s">
        <v>45843</v>
      </c>
      <c r="J14151" s="6" t="s">
        <v>34219</v>
      </c>
      <c r="K14151" s="6">
        <v>90</v>
      </c>
    </row>
    <row r="14152" spans="1:11" ht="37.5" x14ac:dyDescent="0.25">
      <c r="A14152" s="7" t="s">
        <v>35051</v>
      </c>
      <c r="B14152" s="6">
        <v>0</v>
      </c>
      <c r="C14152" s="6">
        <v>0</v>
      </c>
      <c r="D14152" s="6">
        <v>0</v>
      </c>
      <c r="E14152" s="6">
        <v>0</v>
      </c>
      <c r="F14152" s="6">
        <v>0</v>
      </c>
      <c r="G14152" s="6">
        <v>0</v>
      </c>
      <c r="H14152" s="6" t="s">
        <v>34217</v>
      </c>
      <c r="I14152" s="6" t="s">
        <v>45843</v>
      </c>
      <c r="J14152" s="6" t="s">
        <v>34219</v>
      </c>
      <c r="K14152" s="6">
        <v>91</v>
      </c>
    </row>
    <row r="14153" spans="1:11" ht="37.5" x14ac:dyDescent="0.25">
      <c r="A14153" s="7" t="s">
        <v>34360</v>
      </c>
      <c r="B14153" s="6">
        <v>0</v>
      </c>
      <c r="C14153" s="6">
        <v>0</v>
      </c>
      <c r="D14153" s="6">
        <v>0</v>
      </c>
      <c r="E14153" s="6">
        <v>0</v>
      </c>
      <c r="F14153" s="6">
        <v>0</v>
      </c>
      <c r="G14153" s="6">
        <v>0</v>
      </c>
      <c r="H14153" s="6" t="s">
        <v>34217</v>
      </c>
      <c r="I14153" s="6" t="s">
        <v>45843</v>
      </c>
      <c r="J14153" s="6" t="s">
        <v>34219</v>
      </c>
      <c r="K14153" s="6">
        <v>92</v>
      </c>
    </row>
    <row r="14154" spans="1:11" x14ac:dyDescent="0.25">
      <c r="A14154" s="7" t="s">
        <v>35052</v>
      </c>
      <c r="B14154" s="6">
        <v>0</v>
      </c>
      <c r="C14154" s="6">
        <v>0</v>
      </c>
      <c r="D14154" s="6">
        <v>0</v>
      </c>
      <c r="E14154" s="6">
        <v>0</v>
      </c>
      <c r="F14154" s="6">
        <v>0</v>
      </c>
      <c r="G14154" s="6">
        <v>0</v>
      </c>
      <c r="H14154" s="6" t="s">
        <v>34217</v>
      </c>
      <c r="I14154" s="6" t="s">
        <v>45843</v>
      </c>
      <c r="J14154" s="6" t="s">
        <v>34219</v>
      </c>
      <c r="K14154" s="6">
        <v>93</v>
      </c>
    </row>
    <row r="14155" spans="1:11" ht="62.5" x14ac:dyDescent="0.25">
      <c r="A14155" s="7" t="s">
        <v>35053</v>
      </c>
      <c r="B14155" s="6">
        <v>0</v>
      </c>
      <c r="C14155" s="6">
        <v>0</v>
      </c>
      <c r="D14155" s="6">
        <v>0</v>
      </c>
      <c r="E14155" s="6">
        <v>0</v>
      </c>
      <c r="F14155" s="6">
        <v>0</v>
      </c>
      <c r="G14155" s="6">
        <v>0</v>
      </c>
      <c r="H14155" s="6" t="s">
        <v>34217</v>
      </c>
      <c r="I14155" s="6" t="s">
        <v>45843</v>
      </c>
      <c r="J14155" s="6" t="s">
        <v>34219</v>
      </c>
      <c r="K14155" s="6">
        <v>94</v>
      </c>
    </row>
    <row r="14156" spans="1:11" ht="112.5" x14ac:dyDescent="0.25">
      <c r="A14156" s="7" t="s">
        <v>35054</v>
      </c>
      <c r="B14156" s="6">
        <v>0</v>
      </c>
      <c r="C14156" s="6">
        <v>0</v>
      </c>
      <c r="D14156" s="6">
        <v>0</v>
      </c>
      <c r="E14156" s="6">
        <v>0</v>
      </c>
      <c r="F14156" s="6">
        <v>0</v>
      </c>
      <c r="G14156" s="6">
        <v>0</v>
      </c>
      <c r="H14156" s="6" t="s">
        <v>34217</v>
      </c>
      <c r="I14156" s="6" t="s">
        <v>45843</v>
      </c>
      <c r="J14156" s="6" t="s">
        <v>34219</v>
      </c>
      <c r="K14156" s="6">
        <v>95</v>
      </c>
    </row>
    <row r="14157" spans="1:11" x14ac:dyDescent="0.25">
      <c r="A14157" s="7" t="s">
        <v>34364</v>
      </c>
      <c r="B14157" s="6">
        <v>0</v>
      </c>
      <c r="C14157" s="6">
        <v>0</v>
      </c>
      <c r="D14157" s="6">
        <v>0</v>
      </c>
      <c r="E14157" s="6">
        <v>0</v>
      </c>
      <c r="F14157" s="6">
        <v>0</v>
      </c>
      <c r="G14157" s="6">
        <v>0</v>
      </c>
      <c r="H14157" s="6" t="s">
        <v>34217</v>
      </c>
      <c r="I14157" s="6" t="s">
        <v>45843</v>
      </c>
      <c r="J14157" s="6" t="s">
        <v>34219</v>
      </c>
      <c r="K14157" s="6">
        <v>96</v>
      </c>
    </row>
    <row r="14158" spans="1:11" ht="137.5" x14ac:dyDescent="0.25">
      <c r="A14158" s="7" t="s">
        <v>35055</v>
      </c>
      <c r="B14158" s="6">
        <v>0</v>
      </c>
      <c r="C14158" s="6">
        <v>0</v>
      </c>
      <c r="D14158" s="6">
        <v>0</v>
      </c>
      <c r="E14158" s="6">
        <v>0</v>
      </c>
      <c r="F14158" s="6">
        <v>0</v>
      </c>
      <c r="G14158" s="6">
        <v>0</v>
      </c>
      <c r="H14158" s="6" t="s">
        <v>34217</v>
      </c>
      <c r="I14158" s="6" t="s">
        <v>45843</v>
      </c>
      <c r="J14158" s="6" t="s">
        <v>34219</v>
      </c>
      <c r="K14158" s="6">
        <v>97</v>
      </c>
    </row>
    <row r="14159" spans="1:11" x14ac:dyDescent="0.25">
      <c r="A14159" s="7" t="s">
        <v>34366</v>
      </c>
      <c r="B14159" s="6">
        <v>0</v>
      </c>
      <c r="C14159" s="6">
        <v>0</v>
      </c>
      <c r="D14159" s="6">
        <v>0</v>
      </c>
      <c r="E14159" s="6">
        <v>0</v>
      </c>
      <c r="F14159" s="6">
        <v>0</v>
      </c>
      <c r="G14159" s="6">
        <v>0</v>
      </c>
      <c r="H14159" s="6" t="s">
        <v>34217</v>
      </c>
      <c r="I14159" s="6" t="s">
        <v>45843</v>
      </c>
      <c r="J14159" s="6" t="s">
        <v>34219</v>
      </c>
      <c r="K14159" s="6">
        <v>98</v>
      </c>
    </row>
    <row r="14160" spans="1:11" ht="137.5" x14ac:dyDescent="0.25">
      <c r="A14160" s="7" t="s">
        <v>45916</v>
      </c>
      <c r="B14160" s="6">
        <v>0</v>
      </c>
      <c r="C14160" s="6">
        <v>0</v>
      </c>
      <c r="D14160" s="6">
        <v>0</v>
      </c>
      <c r="E14160" s="6">
        <v>0</v>
      </c>
      <c r="F14160" s="6">
        <v>0</v>
      </c>
      <c r="G14160" s="6">
        <v>0</v>
      </c>
      <c r="H14160" s="6" t="s">
        <v>34217</v>
      </c>
      <c r="I14160" s="6" t="s">
        <v>45843</v>
      </c>
      <c r="J14160" s="6" t="s">
        <v>34219</v>
      </c>
      <c r="K14160" s="6">
        <v>99</v>
      </c>
    </row>
    <row r="14161" spans="1:11" ht="62.5" x14ac:dyDescent="0.25">
      <c r="A14161" s="7" t="s">
        <v>35057</v>
      </c>
      <c r="B14161" s="6">
        <v>0</v>
      </c>
      <c r="C14161" s="6">
        <v>0</v>
      </c>
      <c r="D14161" s="6">
        <v>0</v>
      </c>
      <c r="E14161" s="6">
        <v>0</v>
      </c>
      <c r="F14161" s="6">
        <v>0</v>
      </c>
      <c r="G14161" s="6">
        <v>0</v>
      </c>
      <c r="H14161" s="6" t="s">
        <v>34217</v>
      </c>
      <c r="I14161" s="6" t="s">
        <v>45843</v>
      </c>
      <c r="J14161" s="6" t="s">
        <v>34219</v>
      </c>
      <c r="K14161" s="6">
        <v>100</v>
      </c>
    </row>
    <row r="14162" spans="1:11" x14ac:dyDescent="0.25">
      <c r="A14162" s="7" t="s">
        <v>34383</v>
      </c>
      <c r="B14162" s="6">
        <v>0</v>
      </c>
      <c r="C14162" s="6">
        <v>0</v>
      </c>
      <c r="D14162" s="6">
        <v>0</v>
      </c>
      <c r="E14162" s="6">
        <v>0</v>
      </c>
      <c r="F14162" s="6">
        <v>0</v>
      </c>
      <c r="G14162" s="6">
        <v>0</v>
      </c>
      <c r="H14162" s="6" t="s">
        <v>34217</v>
      </c>
      <c r="I14162" s="6" t="s">
        <v>45843</v>
      </c>
      <c r="J14162" s="6" t="s">
        <v>34219</v>
      </c>
      <c r="K14162" s="6">
        <v>101</v>
      </c>
    </row>
    <row r="14163" spans="1:11" ht="25" x14ac:dyDescent="0.25">
      <c r="A14163" s="7" t="s">
        <v>45917</v>
      </c>
      <c r="B14163" s="6">
        <v>0</v>
      </c>
      <c r="C14163" s="6">
        <v>0</v>
      </c>
      <c r="D14163" s="6">
        <v>0</v>
      </c>
      <c r="E14163" s="6">
        <v>0</v>
      </c>
      <c r="F14163" s="6">
        <v>0</v>
      </c>
      <c r="G14163" s="6">
        <v>0</v>
      </c>
      <c r="H14163" s="6" t="s">
        <v>34217</v>
      </c>
      <c r="I14163" s="6" t="s">
        <v>45843</v>
      </c>
      <c r="J14163" s="6" t="s">
        <v>34219</v>
      </c>
      <c r="K14163" s="6">
        <v>102</v>
      </c>
    </row>
    <row r="14164" spans="1:11" x14ac:dyDescent="0.25">
      <c r="A14164" s="7" t="s">
        <v>34451</v>
      </c>
      <c r="B14164" s="6">
        <v>0</v>
      </c>
      <c r="C14164" s="6">
        <v>0</v>
      </c>
      <c r="D14164" s="6">
        <v>0</v>
      </c>
      <c r="E14164" s="6">
        <v>0</v>
      </c>
      <c r="F14164" s="6">
        <v>0</v>
      </c>
      <c r="G14164" s="6">
        <v>0</v>
      </c>
      <c r="H14164" s="6" t="s">
        <v>34217</v>
      </c>
      <c r="I14164" s="6" t="s">
        <v>45918</v>
      </c>
      <c r="J14164" s="6" t="s">
        <v>34219</v>
      </c>
      <c r="K14164" s="6">
        <v>0</v>
      </c>
    </row>
    <row r="14165" spans="1:11" ht="37.5" x14ac:dyDescent="0.25">
      <c r="A14165" s="7" t="s">
        <v>45919</v>
      </c>
      <c r="B14165" s="6">
        <v>0</v>
      </c>
      <c r="C14165" s="6">
        <v>0</v>
      </c>
      <c r="D14165" s="6">
        <v>1</v>
      </c>
      <c r="E14165" s="6">
        <v>0</v>
      </c>
      <c r="F14165" s="6">
        <v>0</v>
      </c>
      <c r="G14165" s="6">
        <v>0</v>
      </c>
      <c r="H14165" s="6" t="s">
        <v>34208</v>
      </c>
      <c r="I14165" s="6" t="s">
        <v>45918</v>
      </c>
      <c r="J14165" s="6" t="s">
        <v>34219</v>
      </c>
      <c r="K14165" s="6">
        <v>1</v>
      </c>
    </row>
    <row r="14166" spans="1:11" ht="25" x14ac:dyDescent="0.25">
      <c r="A14166" s="7" t="s">
        <v>45920</v>
      </c>
      <c r="B14166" s="6">
        <v>0</v>
      </c>
      <c r="C14166" s="6">
        <v>0</v>
      </c>
      <c r="D14166" s="6">
        <v>0</v>
      </c>
      <c r="E14166" s="6">
        <v>0</v>
      </c>
      <c r="F14166" s="6">
        <v>0</v>
      </c>
      <c r="G14166" s="6">
        <v>0</v>
      </c>
      <c r="H14166" s="6" t="s">
        <v>34217</v>
      </c>
      <c r="I14166" s="6" t="s">
        <v>45918</v>
      </c>
      <c r="J14166" s="6" t="s">
        <v>34219</v>
      </c>
      <c r="K14166" s="6">
        <v>2</v>
      </c>
    </row>
    <row r="14167" spans="1:11" ht="25" x14ac:dyDescent="0.25">
      <c r="A14167" s="7" t="s">
        <v>45921</v>
      </c>
      <c r="B14167" s="6">
        <v>0</v>
      </c>
      <c r="C14167" s="6">
        <v>0</v>
      </c>
      <c r="D14167" s="6">
        <v>0</v>
      </c>
      <c r="E14167" s="6">
        <v>0</v>
      </c>
      <c r="F14167" s="6">
        <v>0</v>
      </c>
      <c r="G14167" s="6">
        <v>0</v>
      </c>
      <c r="H14167" s="6" t="s">
        <v>34217</v>
      </c>
      <c r="I14167" s="6" t="s">
        <v>45918</v>
      </c>
      <c r="J14167" s="6" t="s">
        <v>34219</v>
      </c>
      <c r="K14167" s="6">
        <v>3</v>
      </c>
    </row>
    <row r="14168" spans="1:11" ht="25" x14ac:dyDescent="0.25">
      <c r="A14168" s="7" t="s">
        <v>45922</v>
      </c>
      <c r="B14168" s="6">
        <v>0</v>
      </c>
      <c r="C14168" s="6">
        <v>0</v>
      </c>
      <c r="D14168" s="6">
        <v>0</v>
      </c>
      <c r="E14168" s="6">
        <v>0</v>
      </c>
      <c r="F14168" s="6">
        <v>0</v>
      </c>
      <c r="G14168" s="6">
        <v>0</v>
      </c>
      <c r="H14168" s="6" t="s">
        <v>34217</v>
      </c>
      <c r="I14168" s="6" t="s">
        <v>45918</v>
      </c>
      <c r="J14168" s="6" t="s">
        <v>34219</v>
      </c>
      <c r="K14168" s="6">
        <v>4</v>
      </c>
    </row>
    <row r="14169" spans="1:11" ht="25" x14ac:dyDescent="0.25">
      <c r="A14169" s="7" t="s">
        <v>45923</v>
      </c>
      <c r="B14169" s="6">
        <v>0</v>
      </c>
      <c r="C14169" s="6">
        <v>0</v>
      </c>
      <c r="D14169" s="6">
        <v>0</v>
      </c>
      <c r="E14169" s="6">
        <v>0</v>
      </c>
      <c r="F14169" s="6">
        <v>0</v>
      </c>
      <c r="G14169" s="6">
        <v>0</v>
      </c>
      <c r="H14169" s="6" t="s">
        <v>34217</v>
      </c>
      <c r="I14169" s="6" t="s">
        <v>45918</v>
      </c>
      <c r="J14169" s="6" t="s">
        <v>34219</v>
      </c>
      <c r="K14169" s="6">
        <v>5</v>
      </c>
    </row>
    <row r="14170" spans="1:11" ht="25" x14ac:dyDescent="0.25">
      <c r="A14170" s="7" t="s">
        <v>45924</v>
      </c>
      <c r="B14170" s="6">
        <v>0</v>
      </c>
      <c r="C14170" s="6">
        <v>0</v>
      </c>
      <c r="D14170" s="6">
        <v>0</v>
      </c>
      <c r="E14170" s="6">
        <v>0</v>
      </c>
      <c r="F14170" s="6">
        <v>0</v>
      </c>
      <c r="G14170" s="6">
        <v>0</v>
      </c>
      <c r="H14170" s="6" t="s">
        <v>34217</v>
      </c>
      <c r="I14170" s="6" t="s">
        <v>45918</v>
      </c>
      <c r="J14170" s="6" t="s">
        <v>34219</v>
      </c>
      <c r="K14170" s="6">
        <v>6</v>
      </c>
    </row>
    <row r="14171" spans="1:11" ht="25" x14ac:dyDescent="0.25">
      <c r="A14171" s="7" t="s">
        <v>45925</v>
      </c>
      <c r="B14171" s="6">
        <v>0</v>
      </c>
      <c r="C14171" s="6">
        <v>0</v>
      </c>
      <c r="D14171" s="6">
        <v>0</v>
      </c>
      <c r="E14171" s="6">
        <v>0</v>
      </c>
      <c r="F14171" s="6">
        <v>0</v>
      </c>
      <c r="G14171" s="6">
        <v>0</v>
      </c>
      <c r="H14171" s="6" t="s">
        <v>34217</v>
      </c>
      <c r="I14171" s="6" t="s">
        <v>45918</v>
      </c>
      <c r="J14171" s="6" t="s">
        <v>34219</v>
      </c>
      <c r="K14171" s="6">
        <v>7</v>
      </c>
    </row>
    <row r="14172" spans="1:11" x14ac:dyDescent="0.25">
      <c r="A14172" s="7" t="s">
        <v>45926</v>
      </c>
      <c r="B14172" s="6">
        <v>0</v>
      </c>
      <c r="C14172" s="6">
        <v>0</v>
      </c>
      <c r="D14172" s="6">
        <v>0</v>
      </c>
      <c r="E14172" s="6">
        <v>0</v>
      </c>
      <c r="F14172" s="6">
        <v>0</v>
      </c>
      <c r="G14172" s="6">
        <v>0</v>
      </c>
      <c r="H14172" s="6" t="s">
        <v>34217</v>
      </c>
      <c r="I14172" s="6" t="s">
        <v>45918</v>
      </c>
      <c r="J14172" s="6" t="s">
        <v>34219</v>
      </c>
      <c r="K14172" s="6">
        <v>8</v>
      </c>
    </row>
    <row r="14173" spans="1:11" ht="75" x14ac:dyDescent="0.25">
      <c r="A14173" s="7" t="s">
        <v>45927</v>
      </c>
      <c r="B14173" s="6">
        <v>0</v>
      </c>
      <c r="C14173" s="6">
        <v>0</v>
      </c>
      <c r="D14173" s="6">
        <v>0</v>
      </c>
      <c r="E14173" s="6">
        <v>0</v>
      </c>
      <c r="F14173" s="6">
        <v>0</v>
      </c>
      <c r="G14173" s="6">
        <v>0</v>
      </c>
      <c r="H14173" s="6" t="s">
        <v>34217</v>
      </c>
      <c r="I14173" s="6" t="s">
        <v>45918</v>
      </c>
      <c r="J14173" s="6" t="s">
        <v>34219</v>
      </c>
      <c r="K14173" s="6">
        <v>9</v>
      </c>
    </row>
    <row r="14174" spans="1:11" x14ac:dyDescent="0.25">
      <c r="A14174" s="7" t="s">
        <v>45928</v>
      </c>
      <c r="B14174" s="6">
        <v>0</v>
      </c>
      <c r="C14174" s="6">
        <v>0</v>
      </c>
      <c r="D14174" s="6">
        <v>0</v>
      </c>
      <c r="E14174" s="6">
        <v>0</v>
      </c>
      <c r="F14174" s="6">
        <v>0</v>
      </c>
      <c r="G14174" s="6">
        <v>0</v>
      </c>
      <c r="H14174" s="6" t="s">
        <v>34217</v>
      </c>
      <c r="I14174" s="6" t="s">
        <v>45918</v>
      </c>
      <c r="J14174" s="6" t="s">
        <v>34219</v>
      </c>
      <c r="K14174" s="6">
        <v>10</v>
      </c>
    </row>
    <row r="14175" spans="1:11" ht="25" x14ac:dyDescent="0.25">
      <c r="A14175" s="7" t="s">
        <v>45929</v>
      </c>
      <c r="B14175" s="6">
        <v>0</v>
      </c>
      <c r="C14175" s="6">
        <v>0</v>
      </c>
      <c r="D14175" s="6">
        <v>0</v>
      </c>
      <c r="E14175" s="6">
        <v>0</v>
      </c>
      <c r="F14175" s="6">
        <v>0</v>
      </c>
      <c r="G14175" s="6">
        <v>0</v>
      </c>
      <c r="H14175" s="6" t="s">
        <v>34217</v>
      </c>
      <c r="I14175" s="6" t="s">
        <v>45918</v>
      </c>
      <c r="J14175" s="6" t="s">
        <v>34219</v>
      </c>
      <c r="K14175" s="6">
        <v>11</v>
      </c>
    </row>
    <row r="14176" spans="1:11" ht="25" x14ac:dyDescent="0.25">
      <c r="A14176" s="7" t="s">
        <v>45930</v>
      </c>
      <c r="B14176" s="6">
        <v>0</v>
      </c>
      <c r="C14176" s="6">
        <v>0</v>
      </c>
      <c r="D14176" s="6">
        <v>0</v>
      </c>
      <c r="E14176" s="6">
        <v>0</v>
      </c>
      <c r="F14176" s="6">
        <v>0</v>
      </c>
      <c r="G14176" s="6">
        <v>0</v>
      </c>
      <c r="H14176" s="6" t="s">
        <v>34217</v>
      </c>
      <c r="I14176" s="6" t="s">
        <v>45918</v>
      </c>
      <c r="J14176" s="6" t="s">
        <v>34219</v>
      </c>
      <c r="K14176" s="6">
        <v>12</v>
      </c>
    </row>
    <row r="14177" spans="1:11" x14ac:dyDescent="0.25">
      <c r="A14177" s="7" t="s">
        <v>45931</v>
      </c>
      <c r="B14177" s="6">
        <v>0</v>
      </c>
      <c r="C14177" s="6">
        <v>0</v>
      </c>
      <c r="D14177" s="6">
        <v>0</v>
      </c>
      <c r="E14177" s="6">
        <v>0</v>
      </c>
      <c r="F14177" s="6">
        <v>0</v>
      </c>
      <c r="G14177" s="6">
        <v>0</v>
      </c>
      <c r="H14177" s="6" t="s">
        <v>34217</v>
      </c>
      <c r="I14177" s="6" t="s">
        <v>45918</v>
      </c>
      <c r="J14177" s="6" t="s">
        <v>34219</v>
      </c>
      <c r="K14177" s="6">
        <v>13</v>
      </c>
    </row>
    <row r="14178" spans="1:11" x14ac:dyDescent="0.25">
      <c r="A14178" s="7" t="s">
        <v>45932</v>
      </c>
      <c r="B14178" s="6">
        <v>0</v>
      </c>
      <c r="C14178" s="6">
        <v>0</v>
      </c>
      <c r="D14178" s="6">
        <v>0</v>
      </c>
      <c r="E14178" s="6">
        <v>0</v>
      </c>
      <c r="F14178" s="6">
        <v>0</v>
      </c>
      <c r="G14178" s="6">
        <v>0</v>
      </c>
      <c r="H14178" s="6" t="s">
        <v>34217</v>
      </c>
      <c r="I14178" s="6" t="s">
        <v>45918</v>
      </c>
      <c r="J14178" s="6" t="s">
        <v>34219</v>
      </c>
      <c r="K14178" s="6">
        <v>14</v>
      </c>
    </row>
    <row r="14179" spans="1:11" ht="25" x14ac:dyDescent="0.25">
      <c r="A14179" s="7" t="s">
        <v>45933</v>
      </c>
      <c r="B14179" s="6">
        <v>0</v>
      </c>
      <c r="C14179" s="6">
        <v>0</v>
      </c>
      <c r="D14179" s="6">
        <v>0</v>
      </c>
      <c r="E14179" s="6">
        <v>0</v>
      </c>
      <c r="F14179" s="6">
        <v>0</v>
      </c>
      <c r="G14179" s="6">
        <v>0</v>
      </c>
      <c r="H14179" s="6" t="s">
        <v>34217</v>
      </c>
      <c r="I14179" s="6" t="s">
        <v>45918</v>
      </c>
      <c r="J14179" s="6" t="s">
        <v>34219</v>
      </c>
      <c r="K14179" s="6">
        <v>15</v>
      </c>
    </row>
    <row r="14180" spans="1:11" x14ac:dyDescent="0.25">
      <c r="A14180" s="7" t="s">
        <v>45934</v>
      </c>
      <c r="B14180" s="6">
        <v>0</v>
      </c>
      <c r="C14180" s="6">
        <v>0</v>
      </c>
      <c r="D14180" s="6">
        <v>0</v>
      </c>
      <c r="E14180" s="6">
        <v>0</v>
      </c>
      <c r="F14180" s="6">
        <v>0</v>
      </c>
      <c r="G14180" s="6">
        <v>0</v>
      </c>
      <c r="H14180" s="6" t="s">
        <v>34217</v>
      </c>
      <c r="I14180" s="6" t="s">
        <v>45918</v>
      </c>
      <c r="J14180" s="6" t="s">
        <v>34219</v>
      </c>
      <c r="K14180" s="6">
        <v>16</v>
      </c>
    </row>
    <row r="14181" spans="1:11" ht="50" x14ac:dyDescent="0.25">
      <c r="A14181" s="7" t="s">
        <v>45935</v>
      </c>
      <c r="B14181" s="6">
        <v>0</v>
      </c>
      <c r="C14181" s="6">
        <v>0</v>
      </c>
      <c r="D14181" s="6">
        <v>0</v>
      </c>
      <c r="E14181" s="6">
        <v>0</v>
      </c>
      <c r="F14181" s="6">
        <v>0</v>
      </c>
      <c r="G14181" s="6">
        <v>0</v>
      </c>
      <c r="H14181" s="6" t="s">
        <v>34217</v>
      </c>
      <c r="I14181" s="6" t="s">
        <v>45918</v>
      </c>
      <c r="J14181" s="6" t="s">
        <v>34219</v>
      </c>
      <c r="K14181" s="6">
        <v>17</v>
      </c>
    </row>
    <row r="14182" spans="1:11" x14ac:dyDescent="0.25">
      <c r="A14182" s="7" t="s">
        <v>45936</v>
      </c>
      <c r="B14182" s="6">
        <v>0</v>
      </c>
      <c r="C14182" s="6">
        <v>0</v>
      </c>
      <c r="D14182" s="6">
        <v>0</v>
      </c>
      <c r="E14182" s="6">
        <v>0</v>
      </c>
      <c r="F14182" s="6">
        <v>0</v>
      </c>
      <c r="G14182" s="6">
        <v>0</v>
      </c>
      <c r="H14182" s="6" t="s">
        <v>34217</v>
      </c>
      <c r="I14182" s="6" t="s">
        <v>45918</v>
      </c>
      <c r="J14182" s="6" t="s">
        <v>34219</v>
      </c>
      <c r="K14182" s="6">
        <v>18</v>
      </c>
    </row>
    <row r="14183" spans="1:11" ht="50" x14ac:dyDescent="0.25">
      <c r="A14183" s="7" t="s">
        <v>45937</v>
      </c>
      <c r="B14183" s="6">
        <v>0</v>
      </c>
      <c r="C14183" s="6">
        <v>0</v>
      </c>
      <c r="D14183" s="6">
        <v>0</v>
      </c>
      <c r="E14183" s="6">
        <v>0</v>
      </c>
      <c r="F14183" s="6">
        <v>0</v>
      </c>
      <c r="G14183" s="6">
        <v>0</v>
      </c>
      <c r="H14183" s="6" t="s">
        <v>34217</v>
      </c>
      <c r="I14183" s="6" t="s">
        <v>45918</v>
      </c>
      <c r="J14183" s="6" t="s">
        <v>34219</v>
      </c>
      <c r="K14183" s="6">
        <v>19</v>
      </c>
    </row>
    <row r="14184" spans="1:11" x14ac:dyDescent="0.25">
      <c r="A14184" s="7" t="s">
        <v>45938</v>
      </c>
      <c r="B14184" s="6">
        <v>0</v>
      </c>
      <c r="C14184" s="6">
        <v>0</v>
      </c>
      <c r="D14184" s="6">
        <v>0</v>
      </c>
      <c r="E14184" s="6">
        <v>0</v>
      </c>
      <c r="F14184" s="6">
        <v>0</v>
      </c>
      <c r="G14184" s="6">
        <v>0</v>
      </c>
      <c r="H14184" s="6" t="s">
        <v>34217</v>
      </c>
      <c r="I14184" s="6" t="s">
        <v>45918</v>
      </c>
      <c r="J14184" s="6" t="s">
        <v>34219</v>
      </c>
      <c r="K14184" s="6">
        <v>20</v>
      </c>
    </row>
    <row r="14185" spans="1:11" x14ac:dyDescent="0.25">
      <c r="A14185" s="7" t="s">
        <v>45939</v>
      </c>
      <c r="B14185" s="6">
        <v>0</v>
      </c>
      <c r="C14185" s="6">
        <v>0</v>
      </c>
      <c r="D14185" s="6">
        <v>0</v>
      </c>
      <c r="E14185" s="6">
        <v>0</v>
      </c>
      <c r="F14185" s="6">
        <v>0</v>
      </c>
      <c r="G14185" s="6">
        <v>0</v>
      </c>
      <c r="H14185" s="6" t="s">
        <v>34217</v>
      </c>
      <c r="I14185" s="6" t="s">
        <v>45918</v>
      </c>
      <c r="J14185" s="6" t="s">
        <v>34219</v>
      </c>
      <c r="K14185" s="6">
        <v>21</v>
      </c>
    </row>
    <row r="14186" spans="1:11" x14ac:dyDescent="0.25">
      <c r="A14186" s="7" t="s">
        <v>45940</v>
      </c>
      <c r="B14186" s="6">
        <v>0</v>
      </c>
      <c r="C14186" s="6">
        <v>0</v>
      </c>
      <c r="D14186" s="6">
        <v>0</v>
      </c>
      <c r="E14186" s="6">
        <v>0</v>
      </c>
      <c r="F14186" s="6">
        <v>0</v>
      </c>
      <c r="G14186" s="6">
        <v>0</v>
      </c>
      <c r="H14186" s="6" t="s">
        <v>34217</v>
      </c>
      <c r="I14186" s="6" t="s">
        <v>45918</v>
      </c>
      <c r="J14186" s="6" t="s">
        <v>34219</v>
      </c>
      <c r="K14186" s="6">
        <v>22</v>
      </c>
    </row>
    <row r="14187" spans="1:11" ht="25" x14ac:dyDescent="0.25">
      <c r="A14187" s="7" t="s">
        <v>45941</v>
      </c>
      <c r="B14187" s="6">
        <v>0</v>
      </c>
      <c r="C14187" s="6">
        <v>0</v>
      </c>
      <c r="D14187" s="6">
        <v>0</v>
      </c>
      <c r="E14187" s="6">
        <v>0</v>
      </c>
      <c r="F14187" s="6">
        <v>0</v>
      </c>
      <c r="G14187" s="6">
        <v>0</v>
      </c>
      <c r="H14187" s="6" t="s">
        <v>34217</v>
      </c>
      <c r="I14187" s="6" t="s">
        <v>45918</v>
      </c>
      <c r="J14187" s="6" t="s">
        <v>34219</v>
      </c>
      <c r="K14187" s="6">
        <v>23</v>
      </c>
    </row>
    <row r="14188" spans="1:11" ht="25" x14ac:dyDescent="0.25">
      <c r="A14188" s="7" t="s">
        <v>45942</v>
      </c>
      <c r="B14188" s="6">
        <v>0</v>
      </c>
      <c r="C14188" s="6">
        <v>0</v>
      </c>
      <c r="D14188" s="6">
        <v>0</v>
      </c>
      <c r="E14188" s="6">
        <v>0</v>
      </c>
      <c r="F14188" s="6">
        <v>0</v>
      </c>
      <c r="G14188" s="6">
        <v>0</v>
      </c>
      <c r="H14188" s="6" t="s">
        <v>34217</v>
      </c>
      <c r="I14188" s="6" t="s">
        <v>45918</v>
      </c>
      <c r="J14188" s="6" t="s">
        <v>34219</v>
      </c>
      <c r="K14188" s="6">
        <v>24</v>
      </c>
    </row>
    <row r="14189" spans="1:11" x14ac:dyDescent="0.25">
      <c r="A14189" s="7" t="s">
        <v>45943</v>
      </c>
      <c r="B14189" s="6">
        <v>1</v>
      </c>
      <c r="C14189" s="6">
        <v>0</v>
      </c>
      <c r="D14189" s="6">
        <v>0</v>
      </c>
      <c r="E14189" s="6">
        <v>0</v>
      </c>
      <c r="F14189" s="6">
        <v>0</v>
      </c>
      <c r="G14189" s="6">
        <v>0</v>
      </c>
      <c r="H14189" s="6" t="s">
        <v>34206</v>
      </c>
      <c r="I14189" s="6" t="s">
        <v>45944</v>
      </c>
      <c r="J14189" s="6" t="s">
        <v>34219</v>
      </c>
      <c r="K14189" s="6">
        <v>0</v>
      </c>
    </row>
    <row r="14190" spans="1:11" x14ac:dyDescent="0.25">
      <c r="A14190" s="7" t="s">
        <v>45945</v>
      </c>
      <c r="B14190" s="6">
        <v>1</v>
      </c>
      <c r="C14190" s="6">
        <v>0</v>
      </c>
      <c r="D14190" s="6">
        <v>0</v>
      </c>
      <c r="E14190" s="6">
        <v>0</v>
      </c>
      <c r="F14190" s="6">
        <v>0</v>
      </c>
      <c r="G14190" s="6">
        <v>0</v>
      </c>
      <c r="H14190" s="6" t="s">
        <v>34206</v>
      </c>
      <c r="I14190" s="6" t="s">
        <v>45944</v>
      </c>
      <c r="J14190" s="6" t="s">
        <v>34219</v>
      </c>
      <c r="K14190" s="6">
        <v>1</v>
      </c>
    </row>
    <row r="14191" spans="1:11" x14ac:dyDescent="0.25">
      <c r="A14191" s="7" t="s">
        <v>45946</v>
      </c>
      <c r="B14191" s="6">
        <v>1</v>
      </c>
      <c r="C14191" s="6">
        <v>0</v>
      </c>
      <c r="D14191" s="6">
        <v>0</v>
      </c>
      <c r="E14191" s="6">
        <v>0</v>
      </c>
      <c r="F14191" s="6">
        <v>0</v>
      </c>
      <c r="G14191" s="6">
        <v>0</v>
      </c>
      <c r="H14191" s="6" t="s">
        <v>34206</v>
      </c>
      <c r="I14191" s="6" t="s">
        <v>45944</v>
      </c>
      <c r="J14191" s="6" t="s">
        <v>34219</v>
      </c>
      <c r="K14191" s="6">
        <v>2</v>
      </c>
    </row>
    <row r="14192" spans="1:11" x14ac:dyDescent="0.25">
      <c r="A14192" s="7" t="s">
        <v>45947</v>
      </c>
      <c r="B14192" s="6">
        <v>1</v>
      </c>
      <c r="C14192" s="6">
        <v>0</v>
      </c>
      <c r="D14192" s="6">
        <v>0</v>
      </c>
      <c r="E14192" s="6">
        <v>0</v>
      </c>
      <c r="F14192" s="6">
        <v>0</v>
      </c>
      <c r="G14192" s="6">
        <v>0</v>
      </c>
      <c r="H14192" s="6" t="s">
        <v>34206</v>
      </c>
      <c r="I14192" s="6" t="s">
        <v>45944</v>
      </c>
      <c r="J14192" s="6" t="s">
        <v>34219</v>
      </c>
      <c r="K14192" s="6">
        <v>3</v>
      </c>
    </row>
    <row r="14193" spans="1:11" x14ac:dyDescent="0.25">
      <c r="A14193" s="7" t="s">
        <v>45948</v>
      </c>
      <c r="B14193" s="6">
        <v>0</v>
      </c>
      <c r="C14193" s="6">
        <v>0</v>
      </c>
      <c r="D14193" s="6">
        <v>0</v>
      </c>
      <c r="E14193" s="6">
        <v>0</v>
      </c>
      <c r="F14193" s="6">
        <v>1</v>
      </c>
      <c r="G14193" s="6">
        <v>0</v>
      </c>
      <c r="H14193" s="6" t="s">
        <v>34210</v>
      </c>
      <c r="I14193" s="6" t="s">
        <v>45944</v>
      </c>
      <c r="J14193" s="6" t="s">
        <v>34219</v>
      </c>
      <c r="K14193" s="6">
        <v>4</v>
      </c>
    </row>
    <row r="14194" spans="1:11" ht="100" x14ac:dyDescent="0.25">
      <c r="A14194" s="7" t="s">
        <v>45949</v>
      </c>
      <c r="B14194" s="6">
        <v>0</v>
      </c>
      <c r="C14194" s="6">
        <v>0</v>
      </c>
      <c r="D14194" s="6">
        <v>0</v>
      </c>
      <c r="E14194" s="6">
        <v>0</v>
      </c>
      <c r="F14194" s="6">
        <v>1</v>
      </c>
      <c r="G14194" s="6">
        <v>0</v>
      </c>
      <c r="H14194" s="6" t="s">
        <v>34210</v>
      </c>
      <c r="I14194" s="6" t="s">
        <v>45944</v>
      </c>
      <c r="J14194" s="6" t="s">
        <v>34219</v>
      </c>
      <c r="K14194" s="6">
        <v>5</v>
      </c>
    </row>
    <row r="14195" spans="1:11" ht="100" x14ac:dyDescent="0.25">
      <c r="A14195" s="7" t="s">
        <v>45950</v>
      </c>
      <c r="B14195" s="6">
        <v>0</v>
      </c>
      <c r="C14195" s="6">
        <v>0</v>
      </c>
      <c r="D14195" s="6">
        <v>0</v>
      </c>
      <c r="E14195" s="6">
        <v>0</v>
      </c>
      <c r="F14195" s="6">
        <v>1</v>
      </c>
      <c r="G14195" s="6">
        <v>0</v>
      </c>
      <c r="H14195" s="6" t="s">
        <v>34210</v>
      </c>
      <c r="I14195" s="6" t="s">
        <v>45944</v>
      </c>
      <c r="J14195" s="6" t="s">
        <v>34219</v>
      </c>
      <c r="K14195" s="6">
        <v>6</v>
      </c>
    </row>
    <row r="14196" spans="1:11" ht="75" x14ac:dyDescent="0.25">
      <c r="A14196" s="7" t="s">
        <v>45951</v>
      </c>
      <c r="B14196" s="6">
        <v>0</v>
      </c>
      <c r="C14196" s="6">
        <v>0</v>
      </c>
      <c r="D14196" s="6">
        <v>0</v>
      </c>
      <c r="E14196" s="6">
        <v>0</v>
      </c>
      <c r="F14196" s="6">
        <v>1</v>
      </c>
      <c r="G14196" s="6">
        <v>0</v>
      </c>
      <c r="H14196" s="6" t="s">
        <v>34210</v>
      </c>
      <c r="I14196" s="6" t="s">
        <v>45944</v>
      </c>
      <c r="J14196" s="6" t="s">
        <v>34219</v>
      </c>
      <c r="K14196" s="6">
        <v>7</v>
      </c>
    </row>
    <row r="14197" spans="1:11" x14ac:dyDescent="0.25">
      <c r="A14197" s="7" t="s">
        <v>45952</v>
      </c>
      <c r="B14197" s="6">
        <v>0</v>
      </c>
      <c r="C14197" s="6">
        <v>0</v>
      </c>
      <c r="D14197" s="6">
        <v>0</v>
      </c>
      <c r="E14197" s="6">
        <v>0</v>
      </c>
      <c r="F14197" s="6">
        <v>1</v>
      </c>
      <c r="G14197" s="6">
        <v>0</v>
      </c>
      <c r="H14197" s="6" t="s">
        <v>34210</v>
      </c>
      <c r="I14197" s="6" t="s">
        <v>45944</v>
      </c>
      <c r="J14197" s="6" t="s">
        <v>34219</v>
      </c>
      <c r="K14197" s="6">
        <v>8</v>
      </c>
    </row>
    <row r="14198" spans="1:11" ht="200" x14ac:dyDescent="0.25">
      <c r="A14198" s="7" t="s">
        <v>45953</v>
      </c>
      <c r="B14198" s="6">
        <v>0</v>
      </c>
      <c r="C14198" s="6">
        <v>0</v>
      </c>
      <c r="D14198" s="6">
        <v>0</v>
      </c>
      <c r="E14198" s="6">
        <v>0</v>
      </c>
      <c r="F14198" s="6">
        <v>1</v>
      </c>
      <c r="G14198" s="6">
        <v>0</v>
      </c>
      <c r="H14198" s="6" t="s">
        <v>34210</v>
      </c>
      <c r="I14198" s="6" t="s">
        <v>45944</v>
      </c>
      <c r="J14198" s="6" t="s">
        <v>34219</v>
      </c>
      <c r="K14198" s="6">
        <v>9</v>
      </c>
    </row>
    <row r="14199" spans="1:11" x14ac:dyDescent="0.25">
      <c r="A14199" s="7" t="s">
        <v>45954</v>
      </c>
      <c r="B14199" s="6">
        <v>0</v>
      </c>
      <c r="C14199" s="6">
        <v>0</v>
      </c>
      <c r="D14199" s="6">
        <v>0</v>
      </c>
      <c r="E14199" s="6">
        <v>0</v>
      </c>
      <c r="F14199" s="6">
        <v>0</v>
      </c>
      <c r="G14199" s="6">
        <v>0</v>
      </c>
      <c r="H14199" s="6" t="s">
        <v>34217</v>
      </c>
      <c r="I14199" s="6" t="s">
        <v>45944</v>
      </c>
      <c r="J14199" s="6" t="s">
        <v>34219</v>
      </c>
      <c r="K14199" s="6">
        <v>10</v>
      </c>
    </row>
    <row r="14200" spans="1:11" ht="62.5" x14ac:dyDescent="0.25">
      <c r="A14200" s="7" t="s">
        <v>45955</v>
      </c>
      <c r="B14200" s="6">
        <v>0</v>
      </c>
      <c r="C14200" s="6">
        <v>0</v>
      </c>
      <c r="D14200" s="6">
        <v>0</v>
      </c>
      <c r="E14200" s="6">
        <v>0</v>
      </c>
      <c r="F14200" s="6">
        <v>0</v>
      </c>
      <c r="G14200" s="6">
        <v>0</v>
      </c>
      <c r="H14200" s="6" t="s">
        <v>34217</v>
      </c>
      <c r="I14200" s="6" t="s">
        <v>45944</v>
      </c>
      <c r="J14200" s="6" t="s">
        <v>34219</v>
      </c>
      <c r="K14200" s="6">
        <v>11</v>
      </c>
    </row>
    <row r="14201" spans="1:11" ht="275" x14ac:dyDescent="0.25">
      <c r="A14201" s="7" t="s">
        <v>45956</v>
      </c>
      <c r="B14201" s="6">
        <v>0</v>
      </c>
      <c r="C14201" s="6">
        <v>0</v>
      </c>
      <c r="D14201" s="6">
        <v>0</v>
      </c>
      <c r="E14201" s="6">
        <v>0</v>
      </c>
      <c r="F14201" s="6">
        <v>0</v>
      </c>
      <c r="G14201" s="6">
        <v>0</v>
      </c>
      <c r="H14201" s="6" t="s">
        <v>34217</v>
      </c>
      <c r="I14201" s="6" t="s">
        <v>45944</v>
      </c>
      <c r="J14201" s="6" t="s">
        <v>34219</v>
      </c>
      <c r="K14201" s="6">
        <v>12</v>
      </c>
    </row>
    <row r="14202" spans="1:11" x14ac:dyDescent="0.25">
      <c r="A14202" s="7" t="s">
        <v>45957</v>
      </c>
      <c r="B14202" s="6">
        <v>0</v>
      </c>
      <c r="C14202" s="6">
        <v>0</v>
      </c>
      <c r="D14202" s="6">
        <v>0</v>
      </c>
      <c r="E14202" s="6">
        <v>0</v>
      </c>
      <c r="F14202" s="6">
        <v>0</v>
      </c>
      <c r="G14202" s="6">
        <v>0</v>
      </c>
      <c r="H14202" s="6" t="s">
        <v>34217</v>
      </c>
      <c r="I14202" s="6" t="s">
        <v>45944</v>
      </c>
      <c r="J14202" s="6" t="s">
        <v>34219</v>
      </c>
      <c r="K14202" s="6">
        <v>13</v>
      </c>
    </row>
    <row r="14203" spans="1:11" x14ac:dyDescent="0.25">
      <c r="A14203" s="7" t="s">
        <v>45958</v>
      </c>
      <c r="B14203" s="6">
        <v>0</v>
      </c>
      <c r="C14203" s="6">
        <v>0</v>
      </c>
      <c r="D14203" s="6">
        <v>0</v>
      </c>
      <c r="E14203" s="6">
        <v>0</v>
      </c>
      <c r="F14203" s="6">
        <v>0</v>
      </c>
      <c r="G14203" s="6">
        <v>0</v>
      </c>
      <c r="H14203" s="6" t="s">
        <v>34217</v>
      </c>
      <c r="I14203" s="6" t="s">
        <v>45944</v>
      </c>
      <c r="J14203" s="6" t="s">
        <v>34219</v>
      </c>
      <c r="K14203" s="6">
        <v>14</v>
      </c>
    </row>
    <row r="14204" spans="1:11" ht="175" x14ac:dyDescent="0.25">
      <c r="A14204" s="7" t="s">
        <v>45959</v>
      </c>
      <c r="B14204" s="6">
        <v>0</v>
      </c>
      <c r="C14204" s="6">
        <v>0</v>
      </c>
      <c r="D14204" s="6">
        <v>0</v>
      </c>
      <c r="E14204" s="6">
        <v>0</v>
      </c>
      <c r="F14204" s="6">
        <v>0</v>
      </c>
      <c r="G14204" s="6">
        <v>0</v>
      </c>
      <c r="H14204" s="6" t="s">
        <v>34217</v>
      </c>
      <c r="I14204" s="6" t="s">
        <v>45944</v>
      </c>
      <c r="J14204" s="6" t="s">
        <v>34219</v>
      </c>
      <c r="K14204" s="6">
        <v>15</v>
      </c>
    </row>
    <row r="14205" spans="1:11" ht="87.5" x14ac:dyDescent="0.25">
      <c r="A14205" s="7" t="s">
        <v>45960</v>
      </c>
      <c r="B14205" s="6">
        <v>0</v>
      </c>
      <c r="C14205" s="6">
        <v>0</v>
      </c>
      <c r="D14205" s="6">
        <v>0</v>
      </c>
      <c r="E14205" s="6">
        <v>0</v>
      </c>
      <c r="F14205" s="6">
        <v>0</v>
      </c>
      <c r="G14205" s="6">
        <v>0</v>
      </c>
      <c r="H14205" s="6" t="s">
        <v>34217</v>
      </c>
      <c r="I14205" s="6" t="s">
        <v>45944</v>
      </c>
      <c r="J14205" s="6" t="s">
        <v>34219</v>
      </c>
      <c r="K14205" s="6">
        <v>16</v>
      </c>
    </row>
    <row r="14206" spans="1:11" x14ac:dyDescent="0.25">
      <c r="A14206" s="7" t="s">
        <v>45961</v>
      </c>
      <c r="B14206" s="6">
        <v>0</v>
      </c>
      <c r="C14206" s="6">
        <v>0</v>
      </c>
      <c r="D14206" s="6">
        <v>0</v>
      </c>
      <c r="E14206" s="6">
        <v>0</v>
      </c>
      <c r="F14206" s="6">
        <v>0</v>
      </c>
      <c r="G14206" s="6">
        <v>0</v>
      </c>
      <c r="H14206" s="6" t="s">
        <v>34217</v>
      </c>
      <c r="I14206" s="6" t="s">
        <v>45944</v>
      </c>
      <c r="J14206" s="6" t="s">
        <v>34219</v>
      </c>
      <c r="K14206" s="6">
        <v>17</v>
      </c>
    </row>
    <row r="14207" spans="1:11" ht="100" x14ac:dyDescent="0.25">
      <c r="A14207" s="7" t="s">
        <v>45962</v>
      </c>
      <c r="B14207" s="6">
        <v>0</v>
      </c>
      <c r="C14207" s="6">
        <v>0</v>
      </c>
      <c r="D14207" s="6">
        <v>0</v>
      </c>
      <c r="E14207" s="6">
        <v>0</v>
      </c>
      <c r="F14207" s="6">
        <v>0</v>
      </c>
      <c r="G14207" s="6">
        <v>0</v>
      </c>
      <c r="H14207" s="6" t="s">
        <v>34217</v>
      </c>
      <c r="I14207" s="6" t="s">
        <v>45944</v>
      </c>
      <c r="J14207" s="6" t="s">
        <v>34219</v>
      </c>
      <c r="K14207" s="6">
        <v>18</v>
      </c>
    </row>
    <row r="14208" spans="1:11" ht="62.5" x14ac:dyDescent="0.25">
      <c r="A14208" s="7" t="s">
        <v>45963</v>
      </c>
      <c r="B14208" s="6">
        <v>0</v>
      </c>
      <c r="C14208" s="6">
        <v>0</v>
      </c>
      <c r="D14208" s="6">
        <v>0</v>
      </c>
      <c r="E14208" s="6">
        <v>0</v>
      </c>
      <c r="F14208" s="6">
        <v>0</v>
      </c>
      <c r="G14208" s="6">
        <v>0</v>
      </c>
      <c r="H14208" s="6" t="s">
        <v>34217</v>
      </c>
      <c r="I14208" s="6" t="s">
        <v>45944</v>
      </c>
      <c r="J14208" s="6" t="s">
        <v>34219</v>
      </c>
      <c r="K14208" s="6">
        <v>19</v>
      </c>
    </row>
    <row r="14209" spans="1:11" ht="37.5" x14ac:dyDescent="0.25">
      <c r="A14209" s="7" t="s">
        <v>45964</v>
      </c>
      <c r="B14209" s="6">
        <v>0</v>
      </c>
      <c r="C14209" s="6">
        <v>0</v>
      </c>
      <c r="D14209" s="6">
        <v>0</v>
      </c>
      <c r="E14209" s="6">
        <v>0</v>
      </c>
      <c r="F14209" s="6">
        <v>0</v>
      </c>
      <c r="G14209" s="6">
        <v>0</v>
      </c>
      <c r="H14209" s="6" t="s">
        <v>34217</v>
      </c>
      <c r="I14209" s="6" t="s">
        <v>45944</v>
      </c>
      <c r="J14209" s="6" t="s">
        <v>34219</v>
      </c>
      <c r="K14209" s="6">
        <v>20</v>
      </c>
    </row>
    <row r="14210" spans="1:11" x14ac:dyDescent="0.25">
      <c r="A14210" s="7" t="s">
        <v>45965</v>
      </c>
      <c r="B14210" s="6">
        <v>0</v>
      </c>
      <c r="C14210" s="6">
        <v>0</v>
      </c>
      <c r="D14210" s="6">
        <v>0</v>
      </c>
      <c r="E14210" s="6">
        <v>0</v>
      </c>
      <c r="F14210" s="6">
        <v>1</v>
      </c>
      <c r="G14210" s="6">
        <v>0</v>
      </c>
      <c r="H14210" s="6" t="s">
        <v>34210</v>
      </c>
      <c r="I14210" s="6" t="s">
        <v>45944</v>
      </c>
      <c r="J14210" s="6" t="s">
        <v>34219</v>
      </c>
      <c r="K14210" s="6">
        <v>21</v>
      </c>
    </row>
    <row r="14211" spans="1:11" ht="25" x14ac:dyDescent="0.25">
      <c r="A14211" s="7" t="s">
        <v>45966</v>
      </c>
      <c r="B14211" s="6">
        <v>0</v>
      </c>
      <c r="C14211" s="6">
        <v>0</v>
      </c>
      <c r="D14211" s="6">
        <v>0</v>
      </c>
      <c r="E14211" s="6">
        <v>0</v>
      </c>
      <c r="F14211" s="6">
        <v>1</v>
      </c>
      <c r="G14211" s="6">
        <v>0</v>
      </c>
      <c r="H14211" s="6" t="s">
        <v>34210</v>
      </c>
      <c r="I14211" s="6" t="s">
        <v>45944</v>
      </c>
      <c r="J14211" s="6" t="s">
        <v>34219</v>
      </c>
      <c r="K14211" s="6">
        <v>22</v>
      </c>
    </row>
    <row r="14212" spans="1:11" x14ac:dyDescent="0.25">
      <c r="A14212" s="7" t="s">
        <v>45967</v>
      </c>
      <c r="B14212" s="6">
        <v>0</v>
      </c>
      <c r="C14212" s="6">
        <v>0</v>
      </c>
      <c r="D14212" s="6">
        <v>0</v>
      </c>
      <c r="E14212" s="6">
        <v>0</v>
      </c>
      <c r="F14212" s="6">
        <v>1</v>
      </c>
      <c r="G14212" s="6">
        <v>0</v>
      </c>
      <c r="H14212" s="6" t="s">
        <v>34210</v>
      </c>
      <c r="I14212" s="6" t="s">
        <v>45944</v>
      </c>
      <c r="J14212" s="6" t="s">
        <v>34219</v>
      </c>
      <c r="K14212" s="6">
        <v>23</v>
      </c>
    </row>
    <row r="14213" spans="1:11" ht="25" x14ac:dyDescent="0.25">
      <c r="A14213" s="7" t="s">
        <v>45968</v>
      </c>
      <c r="B14213" s="6">
        <v>0</v>
      </c>
      <c r="C14213" s="6">
        <v>0</v>
      </c>
      <c r="D14213" s="6">
        <v>0</v>
      </c>
      <c r="E14213" s="6">
        <v>0</v>
      </c>
      <c r="F14213" s="6">
        <v>1</v>
      </c>
      <c r="G14213" s="6">
        <v>0</v>
      </c>
      <c r="H14213" s="6" t="s">
        <v>34210</v>
      </c>
      <c r="I14213" s="6" t="s">
        <v>45944</v>
      </c>
      <c r="J14213" s="6" t="s">
        <v>34219</v>
      </c>
      <c r="K14213" s="6">
        <v>24</v>
      </c>
    </row>
    <row r="14214" spans="1:11" ht="25" x14ac:dyDescent="0.25">
      <c r="A14214" s="7" t="s">
        <v>45969</v>
      </c>
      <c r="B14214" s="6">
        <v>0</v>
      </c>
      <c r="C14214" s="6">
        <v>0</v>
      </c>
      <c r="D14214" s="6">
        <v>0</v>
      </c>
      <c r="E14214" s="6">
        <v>0</v>
      </c>
      <c r="F14214" s="6">
        <v>1</v>
      </c>
      <c r="G14214" s="6">
        <v>0</v>
      </c>
      <c r="H14214" s="6" t="s">
        <v>34210</v>
      </c>
      <c r="I14214" s="6" t="s">
        <v>45944</v>
      </c>
      <c r="J14214" s="6" t="s">
        <v>34219</v>
      </c>
      <c r="K14214" s="6">
        <v>25</v>
      </c>
    </row>
    <row r="14215" spans="1:11" ht="25" x14ac:dyDescent="0.25">
      <c r="A14215" s="7" t="s">
        <v>45970</v>
      </c>
      <c r="B14215" s="6">
        <v>0</v>
      </c>
      <c r="C14215" s="6">
        <v>0</v>
      </c>
      <c r="D14215" s="6">
        <v>0</v>
      </c>
      <c r="E14215" s="6">
        <v>0</v>
      </c>
      <c r="F14215" s="6">
        <v>1</v>
      </c>
      <c r="G14215" s="6">
        <v>0</v>
      </c>
      <c r="H14215" s="6" t="s">
        <v>34210</v>
      </c>
      <c r="I14215" s="6" t="s">
        <v>45944</v>
      </c>
      <c r="J14215" s="6" t="s">
        <v>34219</v>
      </c>
      <c r="K14215" s="6">
        <v>26</v>
      </c>
    </row>
    <row r="14216" spans="1:11" x14ac:dyDescent="0.25">
      <c r="A14216" s="7" t="s">
        <v>45971</v>
      </c>
      <c r="B14216" s="6">
        <v>0</v>
      </c>
      <c r="C14216" s="6">
        <v>0</v>
      </c>
      <c r="D14216" s="6">
        <v>0</v>
      </c>
      <c r="E14216" s="6">
        <v>0</v>
      </c>
      <c r="F14216" s="6">
        <v>1</v>
      </c>
      <c r="G14216" s="6">
        <v>0</v>
      </c>
      <c r="H14216" s="6" t="s">
        <v>34210</v>
      </c>
      <c r="I14216" s="6" t="s">
        <v>45944</v>
      </c>
      <c r="J14216" s="6" t="s">
        <v>34219</v>
      </c>
      <c r="K14216" s="6">
        <v>27</v>
      </c>
    </row>
    <row r="14217" spans="1:11" ht="25" x14ac:dyDescent="0.25">
      <c r="A14217" s="7" t="s">
        <v>45972</v>
      </c>
      <c r="B14217" s="6">
        <v>0</v>
      </c>
      <c r="C14217" s="6">
        <v>0</v>
      </c>
      <c r="D14217" s="6">
        <v>0</v>
      </c>
      <c r="E14217" s="6">
        <v>0</v>
      </c>
      <c r="F14217" s="6">
        <v>1</v>
      </c>
      <c r="G14217" s="6">
        <v>0</v>
      </c>
      <c r="H14217" s="6" t="s">
        <v>34210</v>
      </c>
      <c r="I14217" s="6" t="s">
        <v>45944</v>
      </c>
      <c r="J14217" s="6" t="s">
        <v>34219</v>
      </c>
      <c r="K14217" s="6">
        <v>28</v>
      </c>
    </row>
    <row r="14218" spans="1:11" x14ac:dyDescent="0.25">
      <c r="A14218" s="7" t="s">
        <v>45973</v>
      </c>
      <c r="B14218" s="6">
        <v>0</v>
      </c>
      <c r="C14218" s="6">
        <v>0</v>
      </c>
      <c r="D14218" s="6">
        <v>0</v>
      </c>
      <c r="E14218" s="6">
        <v>0</v>
      </c>
      <c r="F14218" s="6">
        <v>1</v>
      </c>
      <c r="G14218" s="6">
        <v>0</v>
      </c>
      <c r="H14218" s="6" t="s">
        <v>34210</v>
      </c>
      <c r="I14218" s="6" t="s">
        <v>45944</v>
      </c>
      <c r="J14218" s="6" t="s">
        <v>34219</v>
      </c>
      <c r="K14218" s="6">
        <v>29</v>
      </c>
    </row>
    <row r="14219" spans="1:11" x14ac:dyDescent="0.25">
      <c r="A14219" s="7" t="s">
        <v>45974</v>
      </c>
      <c r="B14219" s="6">
        <v>0</v>
      </c>
      <c r="C14219" s="6">
        <v>0</v>
      </c>
      <c r="D14219" s="6">
        <v>0</v>
      </c>
      <c r="E14219" s="6">
        <v>1</v>
      </c>
      <c r="F14219" s="6">
        <v>0</v>
      </c>
      <c r="G14219" s="6">
        <v>0</v>
      </c>
      <c r="H14219" s="6" t="s">
        <v>34209</v>
      </c>
      <c r="I14219" s="6" t="s">
        <v>45944</v>
      </c>
      <c r="J14219" s="6" t="s">
        <v>34219</v>
      </c>
      <c r="K14219" s="6">
        <v>30</v>
      </c>
    </row>
    <row r="14220" spans="1:11" ht="62.5" x14ac:dyDescent="0.25">
      <c r="A14220" s="7" t="s">
        <v>45975</v>
      </c>
      <c r="B14220" s="6">
        <v>0</v>
      </c>
      <c r="C14220" s="6">
        <v>0</v>
      </c>
      <c r="D14220" s="6">
        <v>0</v>
      </c>
      <c r="E14220" s="6">
        <v>1</v>
      </c>
      <c r="F14220" s="6">
        <v>0</v>
      </c>
      <c r="G14220" s="6">
        <v>0</v>
      </c>
      <c r="H14220" s="6" t="s">
        <v>34209</v>
      </c>
      <c r="I14220" s="6" t="s">
        <v>45944</v>
      </c>
      <c r="J14220" s="6" t="s">
        <v>34219</v>
      </c>
      <c r="K14220" s="6">
        <v>31</v>
      </c>
    </row>
    <row r="14221" spans="1:11" ht="50" x14ac:dyDescent="0.25">
      <c r="A14221" s="7" t="s">
        <v>45976</v>
      </c>
      <c r="B14221" s="6">
        <v>0</v>
      </c>
      <c r="C14221" s="6">
        <v>0</v>
      </c>
      <c r="D14221" s="6">
        <v>0</v>
      </c>
      <c r="E14221" s="6">
        <v>1</v>
      </c>
      <c r="F14221" s="6">
        <v>0</v>
      </c>
      <c r="G14221" s="6">
        <v>0</v>
      </c>
      <c r="H14221" s="6" t="s">
        <v>34209</v>
      </c>
      <c r="I14221" s="6" t="s">
        <v>45944</v>
      </c>
      <c r="J14221" s="6" t="s">
        <v>34219</v>
      </c>
      <c r="K14221" s="6">
        <v>32</v>
      </c>
    </row>
    <row r="14222" spans="1:11" x14ac:dyDescent="0.25">
      <c r="A14222" s="7" t="s">
        <v>45977</v>
      </c>
      <c r="B14222" s="6">
        <v>0</v>
      </c>
      <c r="C14222" s="6">
        <v>0</v>
      </c>
      <c r="D14222" s="6">
        <v>0</v>
      </c>
      <c r="E14222" s="6">
        <v>0</v>
      </c>
      <c r="F14222" s="6">
        <v>0</v>
      </c>
      <c r="G14222" s="6">
        <v>0</v>
      </c>
      <c r="H14222" s="6" t="s">
        <v>34217</v>
      </c>
      <c r="I14222" s="6" t="s">
        <v>45944</v>
      </c>
      <c r="J14222" s="6" t="s">
        <v>34219</v>
      </c>
      <c r="K14222" s="6">
        <v>33</v>
      </c>
    </row>
    <row r="14223" spans="1:11" x14ac:dyDescent="0.25">
      <c r="A14223" s="7" t="s">
        <v>45978</v>
      </c>
      <c r="B14223" s="6">
        <v>0</v>
      </c>
      <c r="C14223" s="6">
        <v>0</v>
      </c>
      <c r="D14223" s="6">
        <v>0</v>
      </c>
      <c r="E14223" s="6">
        <v>0</v>
      </c>
      <c r="F14223" s="6">
        <v>0</v>
      </c>
      <c r="G14223" s="6">
        <v>0</v>
      </c>
      <c r="H14223" s="6" t="s">
        <v>34217</v>
      </c>
      <c r="I14223" s="6" t="s">
        <v>45944</v>
      </c>
      <c r="J14223" s="6" t="s">
        <v>34219</v>
      </c>
      <c r="K14223" s="6">
        <v>34</v>
      </c>
    </row>
    <row r="14224" spans="1:11" ht="225" x14ac:dyDescent="0.25">
      <c r="A14224" s="7" t="s">
        <v>45979</v>
      </c>
      <c r="B14224" s="6">
        <v>0</v>
      </c>
      <c r="C14224" s="6">
        <v>0</v>
      </c>
      <c r="D14224" s="6">
        <v>0</v>
      </c>
      <c r="E14224" s="6">
        <v>0</v>
      </c>
      <c r="F14224" s="6">
        <v>0</v>
      </c>
      <c r="G14224" s="6">
        <v>0</v>
      </c>
      <c r="H14224" s="6" t="s">
        <v>34217</v>
      </c>
      <c r="I14224" s="6" t="s">
        <v>45944</v>
      </c>
      <c r="J14224" s="6" t="s">
        <v>34219</v>
      </c>
      <c r="K14224" s="6">
        <v>35</v>
      </c>
    </row>
    <row r="14225" spans="1:11" ht="150" x14ac:dyDescent="0.25">
      <c r="A14225" s="7" t="s">
        <v>45980</v>
      </c>
      <c r="B14225" s="6">
        <v>0</v>
      </c>
      <c r="C14225" s="6">
        <v>0</v>
      </c>
      <c r="D14225" s="6">
        <v>0</v>
      </c>
      <c r="E14225" s="6">
        <v>0</v>
      </c>
      <c r="F14225" s="6">
        <v>0</v>
      </c>
      <c r="G14225" s="6">
        <v>0</v>
      </c>
      <c r="H14225" s="6" t="s">
        <v>34217</v>
      </c>
      <c r="I14225" s="6" t="s">
        <v>45944</v>
      </c>
      <c r="J14225" s="6" t="s">
        <v>34219</v>
      </c>
      <c r="K14225" s="6">
        <v>36</v>
      </c>
    </row>
    <row r="14226" spans="1:11" x14ac:dyDescent="0.25">
      <c r="A14226" s="7" t="s">
        <v>45981</v>
      </c>
      <c r="B14226" s="6">
        <v>0</v>
      </c>
      <c r="C14226" s="6">
        <v>0</v>
      </c>
      <c r="D14226" s="6">
        <v>0</v>
      </c>
      <c r="E14226" s="6">
        <v>0</v>
      </c>
      <c r="F14226" s="6">
        <v>0</v>
      </c>
      <c r="G14226" s="6">
        <v>0</v>
      </c>
      <c r="H14226" s="6" t="s">
        <v>34217</v>
      </c>
      <c r="I14226" s="6" t="s">
        <v>45944</v>
      </c>
      <c r="J14226" s="6" t="s">
        <v>34219</v>
      </c>
      <c r="K14226" s="6">
        <v>37</v>
      </c>
    </row>
    <row r="14227" spans="1:11" ht="62.5" x14ac:dyDescent="0.25">
      <c r="A14227" s="7" t="s">
        <v>45982</v>
      </c>
      <c r="B14227" s="6">
        <v>0</v>
      </c>
      <c r="C14227" s="6">
        <v>0</v>
      </c>
      <c r="D14227" s="6">
        <v>0</v>
      </c>
      <c r="E14227" s="6">
        <v>0</v>
      </c>
      <c r="F14227" s="6">
        <v>0</v>
      </c>
      <c r="G14227" s="6">
        <v>0</v>
      </c>
      <c r="H14227" s="6" t="s">
        <v>34217</v>
      </c>
      <c r="I14227" s="6" t="s">
        <v>45944</v>
      </c>
      <c r="J14227" s="6" t="s">
        <v>34219</v>
      </c>
      <c r="K14227" s="6">
        <v>38</v>
      </c>
    </row>
    <row r="14228" spans="1:11" ht="25" x14ac:dyDescent="0.25">
      <c r="A14228" s="7" t="s">
        <v>45983</v>
      </c>
      <c r="B14228" s="6">
        <v>0</v>
      </c>
      <c r="C14228" s="6">
        <v>0</v>
      </c>
      <c r="D14228" s="6">
        <v>0</v>
      </c>
      <c r="E14228" s="6">
        <v>0</v>
      </c>
      <c r="F14228" s="6">
        <v>0</v>
      </c>
      <c r="G14228" s="6">
        <v>0</v>
      </c>
      <c r="H14228" s="6" t="s">
        <v>34217</v>
      </c>
      <c r="I14228" s="6" t="s">
        <v>45944</v>
      </c>
      <c r="J14228" s="6" t="s">
        <v>34219</v>
      </c>
      <c r="K14228" s="6">
        <v>39</v>
      </c>
    </row>
    <row r="14229" spans="1:11" ht="25" x14ac:dyDescent="0.25">
      <c r="A14229" s="7" t="s">
        <v>45984</v>
      </c>
      <c r="B14229" s="6">
        <v>0</v>
      </c>
      <c r="C14229" s="6">
        <v>0</v>
      </c>
      <c r="D14229" s="6">
        <v>0</v>
      </c>
      <c r="E14229" s="6">
        <v>0</v>
      </c>
      <c r="F14229" s="6">
        <v>0</v>
      </c>
      <c r="G14229" s="6">
        <v>0</v>
      </c>
      <c r="H14229" s="6" t="s">
        <v>34217</v>
      </c>
      <c r="I14229" s="6" t="s">
        <v>45944</v>
      </c>
      <c r="J14229" s="6" t="s">
        <v>34219</v>
      </c>
      <c r="K14229" s="6">
        <v>40</v>
      </c>
    </row>
    <row r="14230" spans="1:11" ht="50" x14ac:dyDescent="0.25">
      <c r="A14230" s="7" t="s">
        <v>45985</v>
      </c>
      <c r="B14230" s="6">
        <v>0</v>
      </c>
      <c r="C14230" s="6">
        <v>0</v>
      </c>
      <c r="D14230" s="6">
        <v>0</v>
      </c>
      <c r="E14230" s="6">
        <v>0</v>
      </c>
      <c r="F14230" s="6">
        <v>0</v>
      </c>
      <c r="G14230" s="6">
        <v>0</v>
      </c>
      <c r="H14230" s="6" t="s">
        <v>34217</v>
      </c>
      <c r="I14230" s="6" t="s">
        <v>45944</v>
      </c>
      <c r="J14230" s="6" t="s">
        <v>34219</v>
      </c>
      <c r="K14230" s="6">
        <v>41</v>
      </c>
    </row>
    <row r="14231" spans="1:11" ht="50" x14ac:dyDescent="0.25">
      <c r="A14231" s="7" t="s">
        <v>45986</v>
      </c>
      <c r="B14231" s="6">
        <v>0</v>
      </c>
      <c r="C14231" s="6">
        <v>0</v>
      </c>
      <c r="D14231" s="6">
        <v>0</v>
      </c>
      <c r="E14231" s="6">
        <v>0</v>
      </c>
      <c r="F14231" s="6">
        <v>0</v>
      </c>
      <c r="G14231" s="6">
        <v>0</v>
      </c>
      <c r="H14231" s="6" t="s">
        <v>34217</v>
      </c>
      <c r="I14231" s="6" t="s">
        <v>45944</v>
      </c>
      <c r="J14231" s="6" t="s">
        <v>34219</v>
      </c>
      <c r="K14231" s="6">
        <v>42</v>
      </c>
    </row>
    <row r="14232" spans="1:11" x14ac:dyDescent="0.25">
      <c r="A14232" s="7" t="s">
        <v>34398</v>
      </c>
      <c r="B14232" s="6">
        <v>1</v>
      </c>
      <c r="C14232" s="6">
        <v>0</v>
      </c>
      <c r="D14232" s="6">
        <v>0</v>
      </c>
      <c r="E14232" s="6">
        <v>0</v>
      </c>
      <c r="F14232" s="6">
        <v>0</v>
      </c>
      <c r="G14232" s="6">
        <v>0</v>
      </c>
      <c r="H14232" s="6" t="s">
        <v>34206</v>
      </c>
      <c r="I14232" s="6" t="s">
        <v>45944</v>
      </c>
      <c r="J14232" s="6" t="s">
        <v>34219</v>
      </c>
      <c r="K14232" s="6">
        <v>43</v>
      </c>
    </row>
    <row r="14233" spans="1:11" ht="75" x14ac:dyDescent="0.25">
      <c r="A14233" s="7" t="s">
        <v>45987</v>
      </c>
      <c r="B14233" s="6">
        <v>1</v>
      </c>
      <c r="C14233" s="6">
        <v>0</v>
      </c>
      <c r="D14233" s="6">
        <v>0</v>
      </c>
      <c r="E14233" s="6">
        <v>0</v>
      </c>
      <c r="F14233" s="6">
        <v>0</v>
      </c>
      <c r="G14233" s="6">
        <v>0</v>
      </c>
      <c r="H14233" s="6" t="s">
        <v>34206</v>
      </c>
      <c r="I14233" s="6" t="s">
        <v>45944</v>
      </c>
      <c r="J14233" s="6" t="s">
        <v>34219</v>
      </c>
      <c r="K14233" s="6">
        <v>44</v>
      </c>
    </row>
    <row r="14234" spans="1:11" x14ac:dyDescent="0.25">
      <c r="A14234" s="7" t="s">
        <v>45988</v>
      </c>
      <c r="B14234" s="6">
        <v>0</v>
      </c>
      <c r="C14234" s="6">
        <v>0</v>
      </c>
      <c r="D14234" s="6">
        <v>0</v>
      </c>
      <c r="E14234" s="6">
        <v>0</v>
      </c>
      <c r="F14234" s="6">
        <v>0</v>
      </c>
      <c r="G14234" s="6">
        <v>0</v>
      </c>
      <c r="H14234" s="6" t="s">
        <v>34217</v>
      </c>
      <c r="I14234" s="6" t="s">
        <v>45944</v>
      </c>
      <c r="J14234" s="6" t="s">
        <v>34219</v>
      </c>
      <c r="K14234" s="6">
        <v>45</v>
      </c>
    </row>
    <row r="14235" spans="1:11" ht="25" x14ac:dyDescent="0.25">
      <c r="A14235" s="7" t="s">
        <v>45989</v>
      </c>
      <c r="B14235" s="6">
        <v>0</v>
      </c>
      <c r="C14235" s="6">
        <v>0</v>
      </c>
      <c r="D14235" s="6">
        <v>0</v>
      </c>
      <c r="E14235" s="6">
        <v>0</v>
      </c>
      <c r="F14235" s="6">
        <v>1</v>
      </c>
      <c r="G14235" s="6">
        <v>0</v>
      </c>
      <c r="H14235" s="6" t="s">
        <v>34210</v>
      </c>
      <c r="I14235" s="6" t="s">
        <v>45944</v>
      </c>
      <c r="J14235" s="6" t="s">
        <v>34219</v>
      </c>
      <c r="K14235" s="6">
        <v>46</v>
      </c>
    </row>
    <row r="14236" spans="1:11" ht="37.5" x14ac:dyDescent="0.25">
      <c r="A14236" s="7" t="s">
        <v>45990</v>
      </c>
      <c r="B14236" s="6">
        <v>0</v>
      </c>
      <c r="C14236" s="6">
        <v>0</v>
      </c>
      <c r="D14236" s="6">
        <v>0</v>
      </c>
      <c r="E14236" s="6">
        <v>0</v>
      </c>
      <c r="F14236" s="6">
        <v>1</v>
      </c>
      <c r="G14236" s="6">
        <v>0</v>
      </c>
      <c r="H14236" s="6" t="s">
        <v>34210</v>
      </c>
      <c r="I14236" s="6" t="s">
        <v>45944</v>
      </c>
      <c r="J14236" s="6" t="s">
        <v>34219</v>
      </c>
      <c r="K14236" s="6">
        <v>47</v>
      </c>
    </row>
    <row r="14237" spans="1:11" x14ac:dyDescent="0.25">
      <c r="A14237" s="7" t="s">
        <v>45991</v>
      </c>
      <c r="B14237" s="6">
        <v>1</v>
      </c>
      <c r="C14237" s="6">
        <v>0</v>
      </c>
      <c r="D14237" s="6">
        <v>0</v>
      </c>
      <c r="E14237" s="6">
        <v>0</v>
      </c>
      <c r="F14237" s="6">
        <v>0</v>
      </c>
      <c r="G14237" s="6">
        <v>0</v>
      </c>
      <c r="H14237" s="6" t="s">
        <v>34206</v>
      </c>
      <c r="I14237" s="6" t="s">
        <v>45944</v>
      </c>
      <c r="J14237" s="6" t="s">
        <v>34219</v>
      </c>
      <c r="K14237" s="6">
        <v>48</v>
      </c>
    </row>
    <row r="14238" spans="1:11" ht="25" x14ac:dyDescent="0.25">
      <c r="A14238" s="7" t="s">
        <v>45992</v>
      </c>
      <c r="B14238" s="6">
        <v>1</v>
      </c>
      <c r="C14238" s="6">
        <v>0</v>
      </c>
      <c r="D14238" s="6">
        <v>0</v>
      </c>
      <c r="E14238" s="6">
        <v>0</v>
      </c>
      <c r="F14238" s="6">
        <v>0</v>
      </c>
      <c r="G14238" s="6">
        <v>0</v>
      </c>
      <c r="H14238" s="6" t="s">
        <v>34206</v>
      </c>
      <c r="I14238" s="6" t="s">
        <v>45944</v>
      </c>
      <c r="J14238" s="6" t="s">
        <v>34219</v>
      </c>
      <c r="K14238" s="6">
        <v>49</v>
      </c>
    </row>
    <row r="14239" spans="1:11" ht="25" x14ac:dyDescent="0.25">
      <c r="A14239" s="7" t="s">
        <v>45993</v>
      </c>
      <c r="B14239" s="6">
        <v>1</v>
      </c>
      <c r="C14239" s="6">
        <v>0</v>
      </c>
      <c r="D14239" s="6">
        <v>0</v>
      </c>
      <c r="E14239" s="6">
        <v>0</v>
      </c>
      <c r="F14239" s="6">
        <v>0</v>
      </c>
      <c r="G14239" s="6">
        <v>0</v>
      </c>
      <c r="H14239" s="6" t="s">
        <v>34206</v>
      </c>
      <c r="I14239" s="6" t="s">
        <v>45944</v>
      </c>
      <c r="J14239" s="6" t="s">
        <v>34219</v>
      </c>
      <c r="K14239" s="6">
        <v>50</v>
      </c>
    </row>
    <row r="14240" spans="1:11" x14ac:dyDescent="0.25">
      <c r="A14240" s="7" t="s">
        <v>45994</v>
      </c>
      <c r="B14240" s="6">
        <v>1</v>
      </c>
      <c r="C14240" s="6">
        <v>0</v>
      </c>
      <c r="D14240" s="6">
        <v>0</v>
      </c>
      <c r="E14240" s="6">
        <v>0</v>
      </c>
      <c r="F14240" s="6">
        <v>0</v>
      </c>
      <c r="G14240" s="6">
        <v>0</v>
      </c>
      <c r="H14240" s="6" t="s">
        <v>34206</v>
      </c>
      <c r="I14240" s="6" t="s">
        <v>45944</v>
      </c>
      <c r="J14240" s="6" t="s">
        <v>34219</v>
      </c>
      <c r="K14240" s="6">
        <v>51</v>
      </c>
    </row>
    <row r="14241" spans="1:11" ht="25" x14ac:dyDescent="0.25">
      <c r="A14241" s="7" t="s">
        <v>45995</v>
      </c>
      <c r="B14241" s="6">
        <v>1</v>
      </c>
      <c r="C14241" s="6">
        <v>0</v>
      </c>
      <c r="D14241" s="6">
        <v>0</v>
      </c>
      <c r="E14241" s="6">
        <v>0</v>
      </c>
      <c r="F14241" s="6">
        <v>0</v>
      </c>
      <c r="G14241" s="6">
        <v>0</v>
      </c>
      <c r="H14241" s="6" t="s">
        <v>34206</v>
      </c>
      <c r="I14241" s="6" t="s">
        <v>45944</v>
      </c>
      <c r="J14241" s="6" t="s">
        <v>34219</v>
      </c>
      <c r="K14241" s="6">
        <v>52</v>
      </c>
    </row>
    <row r="14242" spans="1:11" x14ac:dyDescent="0.25">
      <c r="A14242" s="7" t="s">
        <v>45996</v>
      </c>
      <c r="B14242" s="6">
        <v>1</v>
      </c>
      <c r="C14242" s="6">
        <v>0</v>
      </c>
      <c r="D14242" s="6">
        <v>0</v>
      </c>
      <c r="E14242" s="6">
        <v>0</v>
      </c>
      <c r="F14242" s="6">
        <v>0</v>
      </c>
      <c r="G14242" s="6">
        <v>0</v>
      </c>
      <c r="H14242" s="6" t="s">
        <v>34206</v>
      </c>
      <c r="I14242" s="6" t="s">
        <v>45944</v>
      </c>
      <c r="J14242" s="6" t="s">
        <v>34219</v>
      </c>
      <c r="K14242" s="6">
        <v>53</v>
      </c>
    </row>
    <row r="14243" spans="1:11" x14ac:dyDescent="0.25">
      <c r="A14243" s="7" t="s">
        <v>45997</v>
      </c>
      <c r="B14243" s="6">
        <v>1</v>
      </c>
      <c r="C14243" s="6">
        <v>0</v>
      </c>
      <c r="D14243" s="6">
        <v>0</v>
      </c>
      <c r="E14243" s="6">
        <v>0</v>
      </c>
      <c r="F14243" s="6">
        <v>0</v>
      </c>
      <c r="G14243" s="6">
        <v>0</v>
      </c>
      <c r="H14243" s="6" t="s">
        <v>34206</v>
      </c>
      <c r="I14243" s="6" t="s">
        <v>45944</v>
      </c>
      <c r="J14243" s="6" t="s">
        <v>34219</v>
      </c>
      <c r="K14243" s="6">
        <v>54</v>
      </c>
    </row>
    <row r="14244" spans="1:11" x14ac:dyDescent="0.25">
      <c r="A14244" s="7" t="s">
        <v>45998</v>
      </c>
      <c r="B14244" s="6">
        <v>1</v>
      </c>
      <c r="C14244" s="6">
        <v>0</v>
      </c>
      <c r="D14244" s="6">
        <v>0</v>
      </c>
      <c r="E14244" s="6">
        <v>0</v>
      </c>
      <c r="F14244" s="6">
        <v>0</v>
      </c>
      <c r="G14244" s="6">
        <v>0</v>
      </c>
      <c r="H14244" s="6" t="s">
        <v>34206</v>
      </c>
      <c r="I14244" s="6" t="s">
        <v>45944</v>
      </c>
      <c r="J14244" s="6" t="s">
        <v>34219</v>
      </c>
      <c r="K14244" s="6">
        <v>55</v>
      </c>
    </row>
    <row r="14245" spans="1:11" x14ac:dyDescent="0.25">
      <c r="A14245" s="7" t="s">
        <v>45999</v>
      </c>
      <c r="B14245" s="6">
        <v>1</v>
      </c>
      <c r="C14245" s="6">
        <v>0</v>
      </c>
      <c r="D14245" s="6">
        <v>0</v>
      </c>
      <c r="E14245" s="6">
        <v>0</v>
      </c>
      <c r="F14245" s="6">
        <v>0</v>
      </c>
      <c r="G14245" s="6">
        <v>0</v>
      </c>
      <c r="H14245" s="6" t="s">
        <v>34206</v>
      </c>
      <c r="I14245" s="6" t="s">
        <v>45944</v>
      </c>
      <c r="J14245" s="6" t="s">
        <v>34219</v>
      </c>
      <c r="K14245" s="6">
        <v>56</v>
      </c>
    </row>
    <row r="14246" spans="1:11" x14ac:dyDescent="0.25">
      <c r="A14246" s="7" t="s">
        <v>46000</v>
      </c>
      <c r="B14246" s="6">
        <v>1</v>
      </c>
      <c r="C14246" s="6">
        <v>0</v>
      </c>
      <c r="D14246" s="6">
        <v>0</v>
      </c>
      <c r="E14246" s="6">
        <v>0</v>
      </c>
      <c r="F14246" s="6">
        <v>0</v>
      </c>
      <c r="G14246" s="6">
        <v>0</v>
      </c>
      <c r="H14246" s="6" t="s">
        <v>34206</v>
      </c>
      <c r="I14246" s="6" t="s">
        <v>45944</v>
      </c>
      <c r="J14246" s="6" t="s">
        <v>34219</v>
      </c>
      <c r="K14246" s="6">
        <v>57</v>
      </c>
    </row>
    <row r="14247" spans="1:11" x14ac:dyDescent="0.25">
      <c r="A14247" s="7" t="s">
        <v>46001</v>
      </c>
      <c r="B14247" s="6">
        <v>1</v>
      </c>
      <c r="C14247" s="6">
        <v>0</v>
      </c>
      <c r="D14247" s="6">
        <v>0</v>
      </c>
      <c r="E14247" s="6">
        <v>0</v>
      </c>
      <c r="F14247" s="6">
        <v>0</v>
      </c>
      <c r="G14247" s="6">
        <v>0</v>
      </c>
      <c r="H14247" s="6" t="s">
        <v>34206</v>
      </c>
      <c r="I14247" s="6" t="s">
        <v>45944</v>
      </c>
      <c r="J14247" s="6" t="s">
        <v>34219</v>
      </c>
      <c r="K14247" s="6">
        <v>58</v>
      </c>
    </row>
    <row r="14248" spans="1:11" ht="25" x14ac:dyDescent="0.25">
      <c r="A14248" s="7" t="s">
        <v>46002</v>
      </c>
      <c r="B14248" s="6">
        <v>1</v>
      </c>
      <c r="C14248" s="6">
        <v>0</v>
      </c>
      <c r="D14248" s="6">
        <v>0</v>
      </c>
      <c r="E14248" s="6">
        <v>0</v>
      </c>
      <c r="F14248" s="6">
        <v>0</v>
      </c>
      <c r="G14248" s="6">
        <v>0</v>
      </c>
      <c r="H14248" s="6" t="s">
        <v>34206</v>
      </c>
      <c r="I14248" s="6" t="s">
        <v>45944</v>
      </c>
      <c r="J14248" s="6" t="s">
        <v>34219</v>
      </c>
      <c r="K14248" s="6">
        <v>59</v>
      </c>
    </row>
    <row r="14249" spans="1:11" ht="37.5" x14ac:dyDescent="0.25">
      <c r="A14249" s="7" t="s">
        <v>46003</v>
      </c>
      <c r="B14249" s="6">
        <v>1</v>
      </c>
      <c r="C14249" s="6">
        <v>0</v>
      </c>
      <c r="D14249" s="6">
        <v>0</v>
      </c>
      <c r="E14249" s="6">
        <v>0</v>
      </c>
      <c r="F14249" s="6">
        <v>0</v>
      </c>
      <c r="G14249" s="6">
        <v>0</v>
      </c>
      <c r="H14249" s="6" t="s">
        <v>34206</v>
      </c>
      <c r="I14249" s="6" t="s">
        <v>45944</v>
      </c>
      <c r="J14249" s="6" t="s">
        <v>34219</v>
      </c>
      <c r="K14249" s="6">
        <v>60</v>
      </c>
    </row>
    <row r="14250" spans="1:11" ht="25" x14ac:dyDescent="0.25">
      <c r="A14250" s="7" t="s">
        <v>46004</v>
      </c>
      <c r="B14250" s="6">
        <v>1</v>
      </c>
      <c r="C14250" s="6">
        <v>0</v>
      </c>
      <c r="D14250" s="6">
        <v>0</v>
      </c>
      <c r="E14250" s="6">
        <v>0</v>
      </c>
      <c r="F14250" s="6">
        <v>0</v>
      </c>
      <c r="G14250" s="6">
        <v>0</v>
      </c>
      <c r="H14250" s="6" t="s">
        <v>34206</v>
      </c>
      <c r="I14250" s="6" t="s">
        <v>45944</v>
      </c>
      <c r="J14250" s="6" t="s">
        <v>34219</v>
      </c>
      <c r="K14250" s="6">
        <v>61</v>
      </c>
    </row>
    <row r="14251" spans="1:11" x14ac:dyDescent="0.25">
      <c r="A14251" s="7" t="s">
        <v>46005</v>
      </c>
      <c r="B14251" s="6">
        <v>1</v>
      </c>
      <c r="C14251" s="6">
        <v>0</v>
      </c>
      <c r="D14251" s="6">
        <v>0</v>
      </c>
      <c r="E14251" s="6">
        <v>0</v>
      </c>
      <c r="F14251" s="6">
        <v>0</v>
      </c>
      <c r="G14251" s="6">
        <v>0</v>
      </c>
      <c r="H14251" s="6" t="s">
        <v>34206</v>
      </c>
      <c r="I14251" s="6" t="s">
        <v>45944</v>
      </c>
      <c r="J14251" s="6" t="s">
        <v>34219</v>
      </c>
      <c r="K14251" s="6">
        <v>62</v>
      </c>
    </row>
    <row r="14252" spans="1:11" x14ac:dyDescent="0.25">
      <c r="A14252" s="7" t="s">
        <v>46006</v>
      </c>
      <c r="B14252" s="6">
        <v>1</v>
      </c>
      <c r="C14252" s="6">
        <v>0</v>
      </c>
      <c r="D14252" s="6">
        <v>0</v>
      </c>
      <c r="E14252" s="6">
        <v>0</v>
      </c>
      <c r="F14252" s="6">
        <v>0</v>
      </c>
      <c r="G14252" s="6">
        <v>0</v>
      </c>
      <c r="H14252" s="6" t="s">
        <v>34206</v>
      </c>
      <c r="I14252" s="6" t="s">
        <v>45944</v>
      </c>
      <c r="J14252" s="6" t="s">
        <v>34219</v>
      </c>
      <c r="K14252" s="6">
        <v>63</v>
      </c>
    </row>
    <row r="14253" spans="1:11" x14ac:dyDescent="0.25">
      <c r="A14253" s="7" t="s">
        <v>46007</v>
      </c>
      <c r="B14253" s="6">
        <v>0</v>
      </c>
      <c r="C14253" s="6">
        <v>0</v>
      </c>
      <c r="D14253" s="6">
        <v>0</v>
      </c>
      <c r="E14253" s="6">
        <v>0</v>
      </c>
      <c r="F14253" s="6">
        <v>0</v>
      </c>
      <c r="G14253" s="6">
        <v>0</v>
      </c>
      <c r="H14253" s="6" t="s">
        <v>34217</v>
      </c>
      <c r="I14253" s="6" t="s">
        <v>45944</v>
      </c>
      <c r="J14253" s="6" t="s">
        <v>34219</v>
      </c>
      <c r="K14253" s="6">
        <v>64</v>
      </c>
    </row>
    <row r="14254" spans="1:11" ht="100" x14ac:dyDescent="0.25">
      <c r="A14254" s="7" t="s">
        <v>46008</v>
      </c>
      <c r="B14254" s="6">
        <v>0</v>
      </c>
      <c r="C14254" s="6">
        <v>0</v>
      </c>
      <c r="D14254" s="6">
        <v>0</v>
      </c>
      <c r="E14254" s="6">
        <v>0</v>
      </c>
      <c r="F14254" s="6">
        <v>0</v>
      </c>
      <c r="G14254" s="6">
        <v>0</v>
      </c>
      <c r="H14254" s="6" t="s">
        <v>34217</v>
      </c>
      <c r="I14254" s="6" t="s">
        <v>45944</v>
      </c>
      <c r="J14254" s="6" t="s">
        <v>34219</v>
      </c>
      <c r="K14254" s="6">
        <v>65</v>
      </c>
    </row>
    <row r="14255" spans="1:11" ht="37.5" x14ac:dyDescent="0.25">
      <c r="A14255" s="7" t="s">
        <v>46009</v>
      </c>
      <c r="B14255" s="6">
        <v>0</v>
      </c>
      <c r="C14255" s="6">
        <v>0</v>
      </c>
      <c r="D14255" s="6">
        <v>0</v>
      </c>
      <c r="E14255" s="6">
        <v>0</v>
      </c>
      <c r="F14255" s="6">
        <v>0</v>
      </c>
      <c r="G14255" s="6">
        <v>0</v>
      </c>
      <c r="H14255" s="6" t="s">
        <v>34217</v>
      </c>
      <c r="I14255" s="6" t="s">
        <v>45944</v>
      </c>
      <c r="J14255" s="6" t="s">
        <v>34219</v>
      </c>
      <c r="K14255" s="6">
        <v>66</v>
      </c>
    </row>
    <row r="14256" spans="1:11" ht="25" x14ac:dyDescent="0.25">
      <c r="A14256" s="7" t="s">
        <v>46010</v>
      </c>
      <c r="B14256" s="6">
        <v>0</v>
      </c>
      <c r="C14256" s="6">
        <v>0</v>
      </c>
      <c r="D14256" s="6">
        <v>0</v>
      </c>
      <c r="E14256" s="6">
        <v>0</v>
      </c>
      <c r="F14256" s="6">
        <v>0</v>
      </c>
      <c r="G14256" s="6">
        <v>0</v>
      </c>
      <c r="H14256" s="6" t="s">
        <v>34217</v>
      </c>
      <c r="I14256" s="6" t="s">
        <v>45944</v>
      </c>
      <c r="J14256" s="6" t="s">
        <v>34219</v>
      </c>
      <c r="K14256" s="6">
        <v>67</v>
      </c>
    </row>
    <row r="14257" spans="1:11" ht="37.5" x14ac:dyDescent="0.25">
      <c r="A14257" s="7" t="s">
        <v>46011</v>
      </c>
      <c r="B14257" s="6">
        <v>0</v>
      </c>
      <c r="C14257" s="6">
        <v>0</v>
      </c>
      <c r="D14257" s="6">
        <v>0</v>
      </c>
      <c r="E14257" s="6">
        <v>0</v>
      </c>
      <c r="F14257" s="6">
        <v>0</v>
      </c>
      <c r="G14257" s="6">
        <v>0</v>
      </c>
      <c r="H14257" s="6" t="s">
        <v>34217</v>
      </c>
      <c r="I14257" s="6" t="s">
        <v>45944</v>
      </c>
      <c r="J14257" s="6" t="s">
        <v>34219</v>
      </c>
      <c r="K14257" s="6">
        <v>68</v>
      </c>
    </row>
    <row r="14258" spans="1:11" ht="25" x14ac:dyDescent="0.25">
      <c r="A14258" s="7" t="s">
        <v>46012</v>
      </c>
      <c r="B14258" s="6">
        <v>1</v>
      </c>
      <c r="C14258" s="6">
        <v>0</v>
      </c>
      <c r="D14258" s="6">
        <v>0</v>
      </c>
      <c r="E14258" s="6">
        <v>0</v>
      </c>
      <c r="F14258" s="6">
        <v>0</v>
      </c>
      <c r="G14258" s="6">
        <v>0</v>
      </c>
      <c r="H14258" s="6" t="s">
        <v>34206</v>
      </c>
      <c r="I14258" s="6" t="s">
        <v>45944</v>
      </c>
      <c r="J14258" s="6" t="s">
        <v>34219</v>
      </c>
      <c r="K14258" s="6">
        <v>69</v>
      </c>
    </row>
    <row r="14259" spans="1:11" x14ac:dyDescent="0.25">
      <c r="A14259" s="7" t="s">
        <v>46013</v>
      </c>
      <c r="B14259" s="6">
        <v>1</v>
      </c>
      <c r="C14259" s="6">
        <v>0</v>
      </c>
      <c r="D14259" s="6">
        <v>0</v>
      </c>
      <c r="E14259" s="6">
        <v>0</v>
      </c>
      <c r="F14259" s="6">
        <v>0</v>
      </c>
      <c r="G14259" s="6">
        <v>0</v>
      </c>
      <c r="H14259" s="6" t="s">
        <v>34206</v>
      </c>
      <c r="I14259" s="6" t="s">
        <v>45944</v>
      </c>
      <c r="J14259" s="6" t="s">
        <v>34219</v>
      </c>
      <c r="K14259" s="6">
        <v>70</v>
      </c>
    </row>
    <row r="14260" spans="1:11" x14ac:dyDescent="0.25">
      <c r="A14260" s="7" t="s">
        <v>46014</v>
      </c>
      <c r="B14260" s="6">
        <v>1</v>
      </c>
      <c r="C14260" s="6">
        <v>0</v>
      </c>
      <c r="D14260" s="6">
        <v>0</v>
      </c>
      <c r="E14260" s="6">
        <v>0</v>
      </c>
      <c r="F14260" s="6">
        <v>0</v>
      </c>
      <c r="G14260" s="6">
        <v>0</v>
      </c>
      <c r="H14260" s="6" t="s">
        <v>34206</v>
      </c>
      <c r="I14260" s="6" t="s">
        <v>45944</v>
      </c>
      <c r="J14260" s="6" t="s">
        <v>34219</v>
      </c>
      <c r="K14260" s="6">
        <v>71</v>
      </c>
    </row>
    <row r="14261" spans="1:11" ht="37.5" x14ac:dyDescent="0.25">
      <c r="A14261" s="7" t="s">
        <v>46015</v>
      </c>
      <c r="B14261" s="6">
        <v>1</v>
      </c>
      <c r="C14261" s="6">
        <v>0</v>
      </c>
      <c r="D14261" s="6">
        <v>0</v>
      </c>
      <c r="E14261" s="6">
        <v>0</v>
      </c>
      <c r="F14261" s="6">
        <v>0</v>
      </c>
      <c r="G14261" s="6">
        <v>0</v>
      </c>
      <c r="H14261" s="6" t="s">
        <v>34206</v>
      </c>
      <c r="I14261" s="6" t="s">
        <v>45944</v>
      </c>
      <c r="J14261" s="6" t="s">
        <v>34219</v>
      </c>
      <c r="K14261" s="6">
        <v>72</v>
      </c>
    </row>
    <row r="14262" spans="1:11" ht="37.5" x14ac:dyDescent="0.25">
      <c r="A14262" s="7" t="s">
        <v>46016</v>
      </c>
      <c r="B14262" s="6">
        <v>1</v>
      </c>
      <c r="C14262" s="6">
        <v>0</v>
      </c>
      <c r="D14262" s="6">
        <v>0</v>
      </c>
      <c r="E14262" s="6">
        <v>0</v>
      </c>
      <c r="F14262" s="6">
        <v>0</v>
      </c>
      <c r="G14262" s="6">
        <v>0</v>
      </c>
      <c r="H14262" s="6" t="s">
        <v>34206</v>
      </c>
      <c r="I14262" s="6" t="s">
        <v>45944</v>
      </c>
      <c r="J14262" s="6" t="s">
        <v>34219</v>
      </c>
      <c r="K14262" s="6">
        <v>73</v>
      </c>
    </row>
    <row r="14263" spans="1:11" ht="25" x14ac:dyDescent="0.25">
      <c r="A14263" s="7" t="s">
        <v>46017</v>
      </c>
      <c r="B14263" s="6">
        <v>1</v>
      </c>
      <c r="C14263" s="6">
        <v>0</v>
      </c>
      <c r="D14263" s="6">
        <v>0</v>
      </c>
      <c r="E14263" s="6">
        <v>0</v>
      </c>
      <c r="F14263" s="6">
        <v>0</v>
      </c>
      <c r="G14263" s="6">
        <v>0</v>
      </c>
      <c r="H14263" s="6" t="s">
        <v>34206</v>
      </c>
      <c r="I14263" s="6" t="s">
        <v>45944</v>
      </c>
      <c r="J14263" s="6" t="s">
        <v>34219</v>
      </c>
      <c r="K14263" s="6">
        <v>74</v>
      </c>
    </row>
    <row r="14264" spans="1:11" ht="25" x14ac:dyDescent="0.25">
      <c r="A14264" s="7" t="s">
        <v>46018</v>
      </c>
      <c r="B14264" s="6">
        <v>1</v>
      </c>
      <c r="C14264" s="6">
        <v>0</v>
      </c>
      <c r="D14264" s="6">
        <v>0</v>
      </c>
      <c r="E14264" s="6">
        <v>0</v>
      </c>
      <c r="F14264" s="6">
        <v>0</v>
      </c>
      <c r="G14264" s="6">
        <v>0</v>
      </c>
      <c r="H14264" s="6" t="s">
        <v>34206</v>
      </c>
      <c r="I14264" s="6" t="s">
        <v>45944</v>
      </c>
      <c r="J14264" s="6" t="s">
        <v>34219</v>
      </c>
      <c r="K14264" s="6">
        <v>75</v>
      </c>
    </row>
    <row r="14265" spans="1:11" x14ac:dyDescent="0.25">
      <c r="A14265" s="7" t="s">
        <v>46019</v>
      </c>
      <c r="B14265" s="6">
        <v>1</v>
      </c>
      <c r="C14265" s="6">
        <v>0</v>
      </c>
      <c r="D14265" s="6">
        <v>0</v>
      </c>
      <c r="E14265" s="6">
        <v>0</v>
      </c>
      <c r="F14265" s="6">
        <v>0</v>
      </c>
      <c r="G14265" s="6">
        <v>0</v>
      </c>
      <c r="H14265" s="6" t="s">
        <v>34206</v>
      </c>
      <c r="I14265" s="6" t="s">
        <v>45944</v>
      </c>
      <c r="J14265" s="6" t="s">
        <v>34219</v>
      </c>
      <c r="K14265" s="6">
        <v>76</v>
      </c>
    </row>
    <row r="14266" spans="1:11" x14ac:dyDescent="0.25">
      <c r="A14266" s="7" t="s">
        <v>46020</v>
      </c>
      <c r="B14266" s="6">
        <v>1</v>
      </c>
      <c r="C14266" s="6">
        <v>0</v>
      </c>
      <c r="D14266" s="6">
        <v>0</v>
      </c>
      <c r="E14266" s="6">
        <v>0</v>
      </c>
      <c r="F14266" s="6">
        <v>0</v>
      </c>
      <c r="G14266" s="6">
        <v>0</v>
      </c>
      <c r="H14266" s="6" t="s">
        <v>34206</v>
      </c>
      <c r="I14266" s="6" t="s">
        <v>45944</v>
      </c>
      <c r="J14266" s="6" t="s">
        <v>34219</v>
      </c>
      <c r="K14266" s="6">
        <v>77</v>
      </c>
    </row>
    <row r="14267" spans="1:11" x14ac:dyDescent="0.25">
      <c r="A14267" s="7" t="s">
        <v>46021</v>
      </c>
      <c r="B14267" s="6">
        <v>1</v>
      </c>
      <c r="C14267" s="6">
        <v>0</v>
      </c>
      <c r="D14267" s="6">
        <v>0</v>
      </c>
      <c r="E14267" s="6">
        <v>0</v>
      </c>
      <c r="F14267" s="6">
        <v>0</v>
      </c>
      <c r="G14267" s="6">
        <v>0</v>
      </c>
      <c r="H14267" s="6" t="s">
        <v>34206</v>
      </c>
      <c r="I14267" s="6" t="s">
        <v>45944</v>
      </c>
      <c r="J14267" s="6" t="s">
        <v>34219</v>
      </c>
      <c r="K14267" s="6">
        <v>78</v>
      </c>
    </row>
    <row r="14268" spans="1:11" x14ac:dyDescent="0.25">
      <c r="A14268" s="7" t="s">
        <v>46022</v>
      </c>
      <c r="B14268" s="6">
        <v>1</v>
      </c>
      <c r="C14268" s="6">
        <v>0</v>
      </c>
      <c r="D14268" s="6">
        <v>0</v>
      </c>
      <c r="E14268" s="6">
        <v>0</v>
      </c>
      <c r="F14268" s="6">
        <v>0</v>
      </c>
      <c r="G14268" s="6">
        <v>0</v>
      </c>
      <c r="H14268" s="6" t="s">
        <v>34206</v>
      </c>
      <c r="I14268" s="6" t="s">
        <v>45944</v>
      </c>
      <c r="J14268" s="6" t="s">
        <v>34219</v>
      </c>
      <c r="K14268" s="6">
        <v>79</v>
      </c>
    </row>
    <row r="14269" spans="1:11" x14ac:dyDescent="0.25">
      <c r="A14269" s="7" t="s">
        <v>46014</v>
      </c>
      <c r="B14269" s="6">
        <v>1</v>
      </c>
      <c r="C14269" s="6">
        <v>0</v>
      </c>
      <c r="D14269" s="6">
        <v>0</v>
      </c>
      <c r="E14269" s="6">
        <v>0</v>
      </c>
      <c r="F14269" s="6">
        <v>0</v>
      </c>
      <c r="G14269" s="6">
        <v>0</v>
      </c>
      <c r="H14269" s="6" t="s">
        <v>34206</v>
      </c>
      <c r="I14269" s="6" t="s">
        <v>45944</v>
      </c>
      <c r="J14269" s="6" t="s">
        <v>34219</v>
      </c>
      <c r="K14269" s="6">
        <v>80</v>
      </c>
    </row>
    <row r="14270" spans="1:11" ht="25" x14ac:dyDescent="0.25">
      <c r="A14270" s="7" t="s">
        <v>46023</v>
      </c>
      <c r="B14270" s="6">
        <v>1</v>
      </c>
      <c r="C14270" s="6">
        <v>0</v>
      </c>
      <c r="D14270" s="6">
        <v>0</v>
      </c>
      <c r="E14270" s="6">
        <v>0</v>
      </c>
      <c r="F14270" s="6">
        <v>0</v>
      </c>
      <c r="G14270" s="6">
        <v>0</v>
      </c>
      <c r="H14270" s="6" t="s">
        <v>34206</v>
      </c>
      <c r="I14270" s="6" t="s">
        <v>45944</v>
      </c>
      <c r="J14270" s="6" t="s">
        <v>34219</v>
      </c>
      <c r="K14270" s="6">
        <v>81</v>
      </c>
    </row>
    <row r="14271" spans="1:11" ht="62.5" x14ac:dyDescent="0.25">
      <c r="A14271" s="7" t="s">
        <v>46024</v>
      </c>
      <c r="B14271" s="6">
        <v>1</v>
      </c>
      <c r="C14271" s="6">
        <v>0</v>
      </c>
      <c r="D14271" s="6">
        <v>0</v>
      </c>
      <c r="E14271" s="6">
        <v>0</v>
      </c>
      <c r="F14271" s="6">
        <v>0</v>
      </c>
      <c r="G14271" s="6">
        <v>0</v>
      </c>
      <c r="H14271" s="6" t="s">
        <v>34206</v>
      </c>
      <c r="I14271" s="6" t="s">
        <v>45944</v>
      </c>
      <c r="J14271" s="6" t="s">
        <v>34219</v>
      </c>
      <c r="K14271" s="6">
        <v>82</v>
      </c>
    </row>
    <row r="14272" spans="1:11" ht="25" x14ac:dyDescent="0.25">
      <c r="A14272" s="7" t="s">
        <v>46025</v>
      </c>
      <c r="B14272" s="6">
        <v>1</v>
      </c>
      <c r="C14272" s="6">
        <v>0</v>
      </c>
      <c r="D14272" s="6">
        <v>0</v>
      </c>
      <c r="E14272" s="6">
        <v>0</v>
      </c>
      <c r="F14272" s="6">
        <v>0</v>
      </c>
      <c r="G14272" s="6">
        <v>0</v>
      </c>
      <c r="H14272" s="6" t="s">
        <v>34206</v>
      </c>
      <c r="I14272" s="6" t="s">
        <v>45944</v>
      </c>
      <c r="J14272" s="6" t="s">
        <v>34219</v>
      </c>
      <c r="K14272" s="6">
        <v>83</v>
      </c>
    </row>
    <row r="14273" spans="1:11" ht="25" x14ac:dyDescent="0.25">
      <c r="A14273" s="7" t="s">
        <v>46026</v>
      </c>
      <c r="B14273" s="6">
        <v>1</v>
      </c>
      <c r="C14273" s="6">
        <v>0</v>
      </c>
      <c r="D14273" s="6">
        <v>0</v>
      </c>
      <c r="E14273" s="6">
        <v>0</v>
      </c>
      <c r="F14273" s="6">
        <v>0</v>
      </c>
      <c r="G14273" s="6">
        <v>0</v>
      </c>
      <c r="H14273" s="6" t="s">
        <v>34206</v>
      </c>
      <c r="I14273" s="6" t="s">
        <v>45944</v>
      </c>
      <c r="J14273" s="6" t="s">
        <v>34219</v>
      </c>
      <c r="K14273" s="6">
        <v>84</v>
      </c>
    </row>
    <row r="14274" spans="1:11" x14ac:dyDescent="0.25">
      <c r="A14274" s="7" t="s">
        <v>46027</v>
      </c>
      <c r="B14274" s="6">
        <v>1</v>
      </c>
      <c r="C14274" s="6">
        <v>0</v>
      </c>
      <c r="D14274" s="6">
        <v>0</v>
      </c>
      <c r="E14274" s="6">
        <v>0</v>
      </c>
      <c r="F14274" s="6">
        <v>0</v>
      </c>
      <c r="G14274" s="6">
        <v>0</v>
      </c>
      <c r="H14274" s="6" t="s">
        <v>34206</v>
      </c>
      <c r="I14274" s="6" t="s">
        <v>45944</v>
      </c>
      <c r="J14274" s="6" t="s">
        <v>34219</v>
      </c>
      <c r="K14274" s="6">
        <v>85</v>
      </c>
    </row>
    <row r="14275" spans="1:11" ht="50" x14ac:dyDescent="0.25">
      <c r="A14275" s="7" t="s">
        <v>46028</v>
      </c>
      <c r="B14275" s="6">
        <v>1</v>
      </c>
      <c r="C14275" s="6">
        <v>0</v>
      </c>
      <c r="D14275" s="6">
        <v>0</v>
      </c>
      <c r="E14275" s="6">
        <v>0</v>
      </c>
      <c r="F14275" s="6">
        <v>0</v>
      </c>
      <c r="G14275" s="6">
        <v>0</v>
      </c>
      <c r="H14275" s="6" t="s">
        <v>34206</v>
      </c>
      <c r="I14275" s="6" t="s">
        <v>45944</v>
      </c>
      <c r="J14275" s="6" t="s">
        <v>34219</v>
      </c>
      <c r="K14275" s="6">
        <v>86</v>
      </c>
    </row>
    <row r="14276" spans="1:11" ht="25" x14ac:dyDescent="0.25">
      <c r="A14276" s="7" t="s">
        <v>46029</v>
      </c>
      <c r="B14276" s="6">
        <v>1</v>
      </c>
      <c r="C14276" s="6">
        <v>0</v>
      </c>
      <c r="D14276" s="6">
        <v>0</v>
      </c>
      <c r="E14276" s="6">
        <v>0</v>
      </c>
      <c r="F14276" s="6">
        <v>0</v>
      </c>
      <c r="G14276" s="6">
        <v>0</v>
      </c>
      <c r="H14276" s="6" t="s">
        <v>34206</v>
      </c>
      <c r="I14276" s="6" t="s">
        <v>45944</v>
      </c>
      <c r="J14276" s="6" t="s">
        <v>34219</v>
      </c>
      <c r="K14276" s="6">
        <v>87</v>
      </c>
    </row>
    <row r="14277" spans="1:11" x14ac:dyDescent="0.25">
      <c r="A14277" s="7" t="s">
        <v>46030</v>
      </c>
      <c r="B14277" s="6">
        <v>1</v>
      </c>
      <c r="C14277" s="6">
        <v>0</v>
      </c>
      <c r="D14277" s="6">
        <v>0</v>
      </c>
      <c r="E14277" s="6">
        <v>0</v>
      </c>
      <c r="F14277" s="6">
        <v>0</v>
      </c>
      <c r="G14277" s="6">
        <v>0</v>
      </c>
      <c r="H14277" s="6" t="s">
        <v>34206</v>
      </c>
      <c r="I14277" s="6" t="s">
        <v>45944</v>
      </c>
      <c r="J14277" s="6" t="s">
        <v>34219</v>
      </c>
      <c r="K14277" s="6">
        <v>88</v>
      </c>
    </row>
    <row r="14278" spans="1:11" x14ac:dyDescent="0.25">
      <c r="A14278" s="7" t="s">
        <v>45997</v>
      </c>
      <c r="B14278" s="6">
        <v>1</v>
      </c>
      <c r="C14278" s="6">
        <v>0</v>
      </c>
      <c r="D14278" s="6">
        <v>0</v>
      </c>
      <c r="E14278" s="6">
        <v>0</v>
      </c>
      <c r="F14278" s="6">
        <v>0</v>
      </c>
      <c r="G14278" s="6">
        <v>0</v>
      </c>
      <c r="H14278" s="6" t="s">
        <v>34206</v>
      </c>
      <c r="I14278" s="6" t="s">
        <v>45944</v>
      </c>
      <c r="J14278" s="6" t="s">
        <v>34219</v>
      </c>
      <c r="K14278" s="6">
        <v>89</v>
      </c>
    </row>
    <row r="14279" spans="1:11" x14ac:dyDescent="0.25">
      <c r="A14279" s="7" t="s">
        <v>42463</v>
      </c>
      <c r="B14279" s="6">
        <v>0</v>
      </c>
      <c r="C14279" s="6">
        <v>0</v>
      </c>
      <c r="D14279" s="6">
        <v>0</v>
      </c>
      <c r="E14279" s="6">
        <v>0</v>
      </c>
      <c r="F14279" s="6">
        <v>0</v>
      </c>
      <c r="G14279" s="6">
        <v>1</v>
      </c>
      <c r="H14279" s="6" t="s">
        <v>34211</v>
      </c>
      <c r="I14279" s="6" t="s">
        <v>45944</v>
      </c>
      <c r="J14279" s="6" t="s">
        <v>34219</v>
      </c>
      <c r="K14279" s="6">
        <v>90</v>
      </c>
    </row>
    <row r="14280" spans="1:11" x14ac:dyDescent="0.25">
      <c r="A14280" s="7" t="s">
        <v>46031</v>
      </c>
      <c r="B14280" s="6">
        <v>0</v>
      </c>
      <c r="C14280" s="6">
        <v>0</v>
      </c>
      <c r="D14280" s="6">
        <v>0</v>
      </c>
      <c r="E14280" s="6">
        <v>0</v>
      </c>
      <c r="F14280" s="6">
        <v>0</v>
      </c>
      <c r="G14280" s="6">
        <v>1</v>
      </c>
      <c r="H14280" s="6" t="s">
        <v>34211</v>
      </c>
      <c r="I14280" s="6" t="s">
        <v>45944</v>
      </c>
      <c r="J14280" s="6" t="s">
        <v>34219</v>
      </c>
      <c r="K14280" s="6">
        <v>91</v>
      </c>
    </row>
    <row r="14281" spans="1:11" ht="25" x14ac:dyDescent="0.25">
      <c r="A14281" s="7" t="s">
        <v>46032</v>
      </c>
      <c r="B14281" s="6">
        <v>0</v>
      </c>
      <c r="C14281" s="6">
        <v>0</v>
      </c>
      <c r="D14281" s="6">
        <v>0</v>
      </c>
      <c r="E14281" s="6">
        <v>0</v>
      </c>
      <c r="F14281" s="6">
        <v>0</v>
      </c>
      <c r="G14281" s="6">
        <v>1</v>
      </c>
      <c r="H14281" s="6" t="s">
        <v>34211</v>
      </c>
      <c r="I14281" s="6" t="s">
        <v>45944</v>
      </c>
      <c r="J14281" s="6" t="s">
        <v>34219</v>
      </c>
      <c r="K14281" s="6">
        <v>92</v>
      </c>
    </row>
    <row r="14282" spans="1:11" ht="25" x14ac:dyDescent="0.25">
      <c r="A14282" s="7" t="s">
        <v>46033</v>
      </c>
      <c r="B14282" s="6">
        <v>0</v>
      </c>
      <c r="C14282" s="6">
        <v>0</v>
      </c>
      <c r="D14282" s="6">
        <v>0</v>
      </c>
      <c r="E14282" s="6">
        <v>0</v>
      </c>
      <c r="F14282" s="6">
        <v>0</v>
      </c>
      <c r="G14282" s="6">
        <v>1</v>
      </c>
      <c r="H14282" s="6" t="s">
        <v>34211</v>
      </c>
      <c r="I14282" s="6" t="s">
        <v>45944</v>
      </c>
      <c r="J14282" s="6" t="s">
        <v>34219</v>
      </c>
      <c r="K14282" s="6">
        <v>93</v>
      </c>
    </row>
    <row r="14283" spans="1:11" ht="25" x14ac:dyDescent="0.25">
      <c r="A14283" s="7" t="s">
        <v>46034</v>
      </c>
      <c r="B14283" s="6">
        <v>0</v>
      </c>
      <c r="C14283" s="6">
        <v>0</v>
      </c>
      <c r="D14283" s="6">
        <v>0</v>
      </c>
      <c r="E14283" s="6">
        <v>0</v>
      </c>
      <c r="F14283" s="6">
        <v>0</v>
      </c>
      <c r="G14283" s="6">
        <v>1</v>
      </c>
      <c r="H14283" s="6" t="s">
        <v>34211</v>
      </c>
      <c r="I14283" s="6" t="s">
        <v>45944</v>
      </c>
      <c r="J14283" s="6" t="s">
        <v>34219</v>
      </c>
      <c r="K14283" s="6">
        <v>94</v>
      </c>
    </row>
    <row r="14284" spans="1:11" x14ac:dyDescent="0.25">
      <c r="A14284" s="7" t="s">
        <v>46035</v>
      </c>
      <c r="B14284" s="6">
        <v>0</v>
      </c>
      <c r="C14284" s="6">
        <v>0</v>
      </c>
      <c r="D14284" s="6">
        <v>0</v>
      </c>
      <c r="E14284" s="6">
        <v>0</v>
      </c>
      <c r="F14284" s="6">
        <v>0</v>
      </c>
      <c r="G14284" s="6">
        <v>1</v>
      </c>
      <c r="H14284" s="6" t="s">
        <v>34211</v>
      </c>
      <c r="I14284" s="6" t="s">
        <v>45944</v>
      </c>
      <c r="J14284" s="6" t="s">
        <v>34219</v>
      </c>
      <c r="K14284" s="6">
        <v>95</v>
      </c>
    </row>
    <row r="14285" spans="1:11" x14ac:dyDescent="0.25">
      <c r="A14285" s="7" t="s">
        <v>46036</v>
      </c>
      <c r="B14285" s="6">
        <v>0</v>
      </c>
      <c r="C14285" s="6">
        <v>0</v>
      </c>
      <c r="D14285" s="6">
        <v>0</v>
      </c>
      <c r="E14285" s="6">
        <v>0</v>
      </c>
      <c r="F14285" s="6">
        <v>0</v>
      </c>
      <c r="G14285" s="6">
        <v>1</v>
      </c>
      <c r="H14285" s="6" t="s">
        <v>34211</v>
      </c>
      <c r="I14285" s="6" t="s">
        <v>45944</v>
      </c>
      <c r="J14285" s="6" t="s">
        <v>34219</v>
      </c>
      <c r="K14285" s="6">
        <v>96</v>
      </c>
    </row>
    <row r="14286" spans="1:11" ht="37.5" x14ac:dyDescent="0.25">
      <c r="A14286" s="7" t="s">
        <v>46037</v>
      </c>
      <c r="B14286" s="6">
        <v>0</v>
      </c>
      <c r="C14286" s="6">
        <v>0</v>
      </c>
      <c r="D14286" s="6">
        <v>0</v>
      </c>
      <c r="E14286" s="6">
        <v>0</v>
      </c>
      <c r="F14286" s="6">
        <v>0</v>
      </c>
      <c r="G14286" s="6">
        <v>1</v>
      </c>
      <c r="H14286" s="6" t="s">
        <v>34211</v>
      </c>
      <c r="I14286" s="6" t="s">
        <v>45944</v>
      </c>
      <c r="J14286" s="6" t="s">
        <v>34219</v>
      </c>
      <c r="K14286" s="6">
        <v>97</v>
      </c>
    </row>
    <row r="14287" spans="1:11" ht="25" x14ac:dyDescent="0.25">
      <c r="A14287" s="7" t="s">
        <v>46038</v>
      </c>
      <c r="B14287" s="6">
        <v>0</v>
      </c>
      <c r="C14287" s="6">
        <v>0</v>
      </c>
      <c r="D14287" s="6">
        <v>0</v>
      </c>
      <c r="E14287" s="6">
        <v>0</v>
      </c>
      <c r="F14287" s="6">
        <v>0</v>
      </c>
      <c r="G14287" s="6">
        <v>0</v>
      </c>
      <c r="H14287" s="6" t="s">
        <v>34217</v>
      </c>
      <c r="I14287" s="6" t="s">
        <v>45944</v>
      </c>
      <c r="J14287" s="6" t="s">
        <v>34219</v>
      </c>
      <c r="K14287" s="6">
        <v>98</v>
      </c>
    </row>
    <row r="14288" spans="1:11" x14ac:dyDescent="0.25">
      <c r="A14288" s="7" t="s">
        <v>46039</v>
      </c>
      <c r="B14288" s="6">
        <v>0</v>
      </c>
      <c r="C14288" s="6">
        <v>0</v>
      </c>
      <c r="D14288" s="6">
        <v>0</v>
      </c>
      <c r="E14288" s="6">
        <v>0</v>
      </c>
      <c r="F14288" s="6">
        <v>0</v>
      </c>
      <c r="G14288" s="6">
        <v>0</v>
      </c>
      <c r="H14288" s="6" t="s">
        <v>34217</v>
      </c>
      <c r="I14288" s="6" t="s">
        <v>45944</v>
      </c>
      <c r="J14288" s="6" t="s">
        <v>34219</v>
      </c>
      <c r="K14288" s="6">
        <v>99</v>
      </c>
    </row>
    <row r="14289" spans="1:11" ht="25" x14ac:dyDescent="0.25">
      <c r="A14289" s="7" t="s">
        <v>46040</v>
      </c>
      <c r="B14289" s="6">
        <v>0</v>
      </c>
      <c r="C14289" s="6">
        <v>0</v>
      </c>
      <c r="D14289" s="6">
        <v>0</v>
      </c>
      <c r="E14289" s="6">
        <v>0</v>
      </c>
      <c r="F14289" s="6">
        <v>0</v>
      </c>
      <c r="G14289" s="6">
        <v>0</v>
      </c>
      <c r="H14289" s="6" t="s">
        <v>34217</v>
      </c>
      <c r="I14289" s="6" t="s">
        <v>45944</v>
      </c>
      <c r="J14289" s="6" t="s">
        <v>34219</v>
      </c>
      <c r="K14289" s="6">
        <v>100</v>
      </c>
    </row>
    <row r="14290" spans="1:11" ht="25" x14ac:dyDescent="0.25">
      <c r="A14290" s="7" t="s">
        <v>46041</v>
      </c>
      <c r="B14290" s="6">
        <v>0</v>
      </c>
      <c r="C14290" s="6">
        <v>0</v>
      </c>
      <c r="D14290" s="6">
        <v>0</v>
      </c>
      <c r="E14290" s="6">
        <v>0</v>
      </c>
      <c r="F14290" s="6">
        <v>0</v>
      </c>
      <c r="G14290" s="6">
        <v>0</v>
      </c>
      <c r="H14290" s="6" t="s">
        <v>34217</v>
      </c>
      <c r="I14290" s="6" t="s">
        <v>45944</v>
      </c>
      <c r="J14290" s="6" t="s">
        <v>34219</v>
      </c>
      <c r="K14290" s="6">
        <v>101</v>
      </c>
    </row>
    <row r="14291" spans="1:11" ht="25" x14ac:dyDescent="0.25">
      <c r="A14291" s="7" t="s">
        <v>46042</v>
      </c>
      <c r="B14291" s="6">
        <v>0</v>
      </c>
      <c r="C14291" s="6">
        <v>0</v>
      </c>
      <c r="D14291" s="6">
        <v>0</v>
      </c>
      <c r="E14291" s="6">
        <v>0</v>
      </c>
      <c r="F14291" s="6">
        <v>0</v>
      </c>
      <c r="G14291" s="6">
        <v>0</v>
      </c>
      <c r="H14291" s="6" t="s">
        <v>34217</v>
      </c>
      <c r="I14291" s="6" t="s">
        <v>45944</v>
      </c>
      <c r="J14291" s="6" t="s">
        <v>34219</v>
      </c>
      <c r="K14291" s="6">
        <v>102</v>
      </c>
    </row>
    <row r="14292" spans="1:11" ht="25" x14ac:dyDescent="0.25">
      <c r="A14292" s="7" t="s">
        <v>46043</v>
      </c>
      <c r="B14292" s="6">
        <v>0</v>
      </c>
      <c r="C14292" s="6">
        <v>0</v>
      </c>
      <c r="D14292" s="6">
        <v>0</v>
      </c>
      <c r="E14292" s="6">
        <v>0</v>
      </c>
      <c r="F14292" s="6">
        <v>0</v>
      </c>
      <c r="G14292" s="6">
        <v>0</v>
      </c>
      <c r="H14292" s="6" t="s">
        <v>34217</v>
      </c>
      <c r="I14292" s="6" t="s">
        <v>45944</v>
      </c>
      <c r="J14292" s="6" t="s">
        <v>34219</v>
      </c>
      <c r="K14292" s="6">
        <v>103</v>
      </c>
    </row>
    <row r="14293" spans="1:11" x14ac:dyDescent="0.25">
      <c r="A14293" s="7" t="s">
        <v>46044</v>
      </c>
      <c r="B14293" s="6">
        <v>0</v>
      </c>
      <c r="C14293" s="6">
        <v>0</v>
      </c>
      <c r="D14293" s="6">
        <v>0</v>
      </c>
      <c r="E14293" s="6">
        <v>0</v>
      </c>
      <c r="F14293" s="6">
        <v>0</v>
      </c>
      <c r="G14293" s="6">
        <v>1</v>
      </c>
      <c r="H14293" s="6" t="s">
        <v>34211</v>
      </c>
      <c r="I14293" s="6" t="s">
        <v>45944</v>
      </c>
      <c r="J14293" s="6" t="s">
        <v>34219</v>
      </c>
      <c r="K14293" s="6">
        <v>104</v>
      </c>
    </row>
    <row r="14294" spans="1:11" x14ac:dyDescent="0.25">
      <c r="A14294" s="7" t="s">
        <v>46045</v>
      </c>
      <c r="B14294" s="6">
        <v>0</v>
      </c>
      <c r="C14294" s="6">
        <v>0</v>
      </c>
      <c r="D14294" s="6">
        <v>0</v>
      </c>
      <c r="E14294" s="6">
        <v>0</v>
      </c>
      <c r="F14294" s="6">
        <v>0</v>
      </c>
      <c r="G14294" s="6">
        <v>0</v>
      </c>
      <c r="H14294" s="6" t="s">
        <v>34217</v>
      </c>
      <c r="I14294" s="6" t="s">
        <v>45944</v>
      </c>
      <c r="J14294" s="6" t="s">
        <v>34219</v>
      </c>
      <c r="K14294" s="6">
        <v>105</v>
      </c>
    </row>
    <row r="14295" spans="1:11" x14ac:dyDescent="0.25">
      <c r="A14295" s="7" t="s">
        <v>46046</v>
      </c>
      <c r="B14295" s="6">
        <v>0</v>
      </c>
      <c r="C14295" s="6">
        <v>0</v>
      </c>
      <c r="D14295" s="6">
        <v>0</v>
      </c>
      <c r="E14295" s="6">
        <v>0</v>
      </c>
      <c r="F14295" s="6">
        <v>0</v>
      </c>
      <c r="G14295" s="6">
        <v>0</v>
      </c>
      <c r="H14295" s="6" t="s">
        <v>34217</v>
      </c>
      <c r="I14295" s="6" t="s">
        <v>45944</v>
      </c>
      <c r="J14295" s="6" t="s">
        <v>34219</v>
      </c>
      <c r="K14295" s="6">
        <v>106</v>
      </c>
    </row>
    <row r="14296" spans="1:11" x14ac:dyDescent="0.25">
      <c r="A14296" s="7" t="s">
        <v>46047</v>
      </c>
      <c r="B14296" s="6">
        <v>0</v>
      </c>
      <c r="C14296" s="6">
        <v>0</v>
      </c>
      <c r="D14296" s="6">
        <v>0</v>
      </c>
      <c r="E14296" s="6">
        <v>0</v>
      </c>
      <c r="F14296" s="6">
        <v>0</v>
      </c>
      <c r="G14296" s="6">
        <v>1</v>
      </c>
      <c r="H14296" s="6" t="s">
        <v>34211</v>
      </c>
      <c r="I14296" s="6" t="s">
        <v>45944</v>
      </c>
      <c r="J14296" s="6" t="s">
        <v>34219</v>
      </c>
      <c r="K14296" s="6">
        <v>107</v>
      </c>
    </row>
    <row r="14297" spans="1:11" ht="37.5" x14ac:dyDescent="0.25">
      <c r="A14297" s="7" t="s">
        <v>46048</v>
      </c>
      <c r="B14297" s="6">
        <v>0</v>
      </c>
      <c r="C14297" s="6">
        <v>0</v>
      </c>
      <c r="D14297" s="6">
        <v>0</v>
      </c>
      <c r="E14297" s="6">
        <v>0</v>
      </c>
      <c r="F14297" s="6">
        <v>0</v>
      </c>
      <c r="G14297" s="6">
        <v>1</v>
      </c>
      <c r="H14297" s="6" t="s">
        <v>34211</v>
      </c>
      <c r="I14297" s="6" t="s">
        <v>45944</v>
      </c>
      <c r="J14297" s="6" t="s">
        <v>34219</v>
      </c>
      <c r="K14297" s="6">
        <v>108</v>
      </c>
    </row>
    <row r="14298" spans="1:11" x14ac:dyDescent="0.25">
      <c r="A14298" s="7" t="s">
        <v>46049</v>
      </c>
      <c r="B14298" s="6">
        <v>0</v>
      </c>
      <c r="C14298" s="6">
        <v>0</v>
      </c>
      <c r="D14298" s="6">
        <v>0</v>
      </c>
      <c r="E14298" s="6">
        <v>0</v>
      </c>
      <c r="F14298" s="6">
        <v>0</v>
      </c>
      <c r="G14298" s="6">
        <v>1</v>
      </c>
      <c r="H14298" s="6" t="s">
        <v>34211</v>
      </c>
      <c r="I14298" s="6" t="s">
        <v>45944</v>
      </c>
      <c r="J14298" s="6" t="s">
        <v>34219</v>
      </c>
      <c r="K14298" s="6">
        <v>109</v>
      </c>
    </row>
    <row r="14299" spans="1:11" x14ac:dyDescent="0.25">
      <c r="A14299" s="7" t="s">
        <v>46050</v>
      </c>
      <c r="B14299" s="6">
        <v>0</v>
      </c>
      <c r="C14299" s="6">
        <v>0</v>
      </c>
      <c r="D14299" s="6">
        <v>0</v>
      </c>
      <c r="E14299" s="6">
        <v>0</v>
      </c>
      <c r="F14299" s="6">
        <v>0</v>
      </c>
      <c r="G14299" s="6">
        <v>1</v>
      </c>
      <c r="H14299" s="6" t="s">
        <v>34211</v>
      </c>
      <c r="I14299" s="6" t="s">
        <v>45944</v>
      </c>
      <c r="J14299" s="6" t="s">
        <v>34219</v>
      </c>
      <c r="K14299" s="6">
        <v>110</v>
      </c>
    </row>
    <row r="14300" spans="1:11" ht="25" x14ac:dyDescent="0.25">
      <c r="A14300" s="7" t="s">
        <v>46051</v>
      </c>
      <c r="B14300" s="6">
        <v>0</v>
      </c>
      <c r="C14300" s="6">
        <v>0</v>
      </c>
      <c r="D14300" s="6">
        <v>0</v>
      </c>
      <c r="E14300" s="6">
        <v>0</v>
      </c>
      <c r="F14300" s="6">
        <v>0</v>
      </c>
      <c r="G14300" s="6">
        <v>1</v>
      </c>
      <c r="H14300" s="6" t="s">
        <v>34211</v>
      </c>
      <c r="I14300" s="6" t="s">
        <v>45944</v>
      </c>
      <c r="J14300" s="6" t="s">
        <v>34219</v>
      </c>
      <c r="K14300" s="6">
        <v>111</v>
      </c>
    </row>
    <row r="14301" spans="1:11" x14ac:dyDescent="0.25">
      <c r="A14301" s="7" t="s">
        <v>46052</v>
      </c>
      <c r="B14301" s="6">
        <v>0</v>
      </c>
      <c r="C14301" s="6">
        <v>0</v>
      </c>
      <c r="D14301" s="6">
        <v>0</v>
      </c>
      <c r="E14301" s="6">
        <v>0</v>
      </c>
      <c r="F14301" s="6">
        <v>0</v>
      </c>
      <c r="G14301" s="6">
        <v>0</v>
      </c>
      <c r="H14301" s="6" t="s">
        <v>34217</v>
      </c>
      <c r="I14301" s="6" t="s">
        <v>46053</v>
      </c>
      <c r="J14301" s="6" t="s">
        <v>34219</v>
      </c>
      <c r="K14301" s="6">
        <v>0</v>
      </c>
    </row>
    <row r="14302" spans="1:11" ht="25" x14ac:dyDescent="0.25">
      <c r="A14302" s="7" t="s">
        <v>46054</v>
      </c>
      <c r="B14302" s="6">
        <v>0</v>
      </c>
      <c r="C14302" s="6">
        <v>0</v>
      </c>
      <c r="D14302" s="6">
        <v>0</v>
      </c>
      <c r="E14302" s="6">
        <v>0</v>
      </c>
      <c r="F14302" s="6">
        <v>0</v>
      </c>
      <c r="G14302" s="6">
        <v>0</v>
      </c>
      <c r="H14302" s="6" t="s">
        <v>34217</v>
      </c>
      <c r="I14302" s="6" t="s">
        <v>46053</v>
      </c>
      <c r="J14302" s="6" t="s">
        <v>34219</v>
      </c>
      <c r="K14302" s="6">
        <v>1</v>
      </c>
    </row>
    <row r="14303" spans="1:11" ht="25" x14ac:dyDescent="0.25">
      <c r="A14303" s="7" t="s">
        <v>46055</v>
      </c>
      <c r="B14303" s="6">
        <v>0</v>
      </c>
      <c r="C14303" s="6">
        <v>0</v>
      </c>
      <c r="D14303" s="6">
        <v>0</v>
      </c>
      <c r="E14303" s="6">
        <v>0</v>
      </c>
      <c r="F14303" s="6">
        <v>0</v>
      </c>
      <c r="G14303" s="6">
        <v>0</v>
      </c>
      <c r="H14303" s="6" t="s">
        <v>34217</v>
      </c>
      <c r="I14303" s="6" t="s">
        <v>46053</v>
      </c>
      <c r="J14303" s="6" t="s">
        <v>34219</v>
      </c>
      <c r="K14303" s="6">
        <v>2</v>
      </c>
    </row>
    <row r="14304" spans="1:11" x14ac:dyDescent="0.25">
      <c r="A14304" s="7" t="s">
        <v>46056</v>
      </c>
      <c r="B14304" s="6">
        <v>0</v>
      </c>
      <c r="C14304" s="6">
        <v>0</v>
      </c>
      <c r="D14304" s="6">
        <v>0</v>
      </c>
      <c r="E14304" s="6">
        <v>0</v>
      </c>
      <c r="F14304" s="6">
        <v>0</v>
      </c>
      <c r="G14304" s="6">
        <v>0</v>
      </c>
      <c r="H14304" s="6" t="s">
        <v>34217</v>
      </c>
      <c r="I14304" s="6" t="s">
        <v>46053</v>
      </c>
      <c r="J14304" s="6" t="s">
        <v>34219</v>
      </c>
      <c r="K14304" s="6">
        <v>3</v>
      </c>
    </row>
    <row r="14305" spans="1:11" x14ac:dyDescent="0.25">
      <c r="A14305" s="7" t="s">
        <v>46057</v>
      </c>
      <c r="B14305" s="6">
        <v>0</v>
      </c>
      <c r="C14305" s="6">
        <v>0</v>
      </c>
      <c r="D14305" s="6">
        <v>0</v>
      </c>
      <c r="E14305" s="6">
        <v>0</v>
      </c>
      <c r="F14305" s="6">
        <v>0</v>
      </c>
      <c r="G14305" s="6">
        <v>0</v>
      </c>
      <c r="H14305" s="6" t="s">
        <v>34217</v>
      </c>
      <c r="I14305" s="6" t="s">
        <v>46053</v>
      </c>
      <c r="J14305" s="6" t="s">
        <v>34219</v>
      </c>
      <c r="K14305" s="6">
        <v>4</v>
      </c>
    </row>
    <row r="14306" spans="1:11" x14ac:dyDescent="0.25">
      <c r="A14306" s="7" t="s">
        <v>46058</v>
      </c>
      <c r="B14306" s="6">
        <v>0</v>
      </c>
      <c r="C14306" s="6">
        <v>0</v>
      </c>
      <c r="D14306" s="6">
        <v>0</v>
      </c>
      <c r="E14306" s="6">
        <v>0</v>
      </c>
      <c r="F14306" s="6">
        <v>0</v>
      </c>
      <c r="G14306" s="6">
        <v>0</v>
      </c>
      <c r="H14306" s="6" t="s">
        <v>34217</v>
      </c>
      <c r="I14306" s="6" t="s">
        <v>46053</v>
      </c>
      <c r="J14306" s="6" t="s">
        <v>34219</v>
      </c>
      <c r="K14306" s="6">
        <v>5</v>
      </c>
    </row>
    <row r="14307" spans="1:11" x14ac:dyDescent="0.25">
      <c r="A14307" s="7" t="s">
        <v>46059</v>
      </c>
      <c r="B14307" s="6">
        <v>0</v>
      </c>
      <c r="C14307" s="6">
        <v>0</v>
      </c>
      <c r="D14307" s="6">
        <v>0</v>
      </c>
      <c r="E14307" s="6">
        <v>0</v>
      </c>
      <c r="F14307" s="6">
        <v>0</v>
      </c>
      <c r="G14307" s="6">
        <v>0</v>
      </c>
      <c r="H14307" s="6" t="s">
        <v>34217</v>
      </c>
      <c r="I14307" s="6" t="s">
        <v>46053</v>
      </c>
      <c r="J14307" s="6" t="s">
        <v>34219</v>
      </c>
      <c r="K14307" s="6">
        <v>6</v>
      </c>
    </row>
    <row r="14308" spans="1:11" x14ac:dyDescent="0.25">
      <c r="A14308" s="7" t="s">
        <v>46060</v>
      </c>
      <c r="B14308" s="6">
        <v>0</v>
      </c>
      <c r="C14308" s="6">
        <v>0</v>
      </c>
      <c r="D14308" s="6">
        <v>0</v>
      </c>
      <c r="E14308" s="6">
        <v>0</v>
      </c>
      <c r="F14308" s="6">
        <v>0</v>
      </c>
      <c r="G14308" s="6">
        <v>0</v>
      </c>
      <c r="H14308" s="6" t="s">
        <v>34217</v>
      </c>
      <c r="I14308" s="6" t="s">
        <v>46053</v>
      </c>
      <c r="J14308" s="6" t="s">
        <v>34219</v>
      </c>
      <c r="K14308" s="6">
        <v>7</v>
      </c>
    </row>
    <row r="14309" spans="1:11" ht="50" x14ac:dyDescent="0.25">
      <c r="A14309" s="7" t="s">
        <v>46061</v>
      </c>
      <c r="B14309" s="6">
        <v>1</v>
      </c>
      <c r="C14309" s="6">
        <v>0</v>
      </c>
      <c r="D14309" s="6">
        <v>0</v>
      </c>
      <c r="E14309" s="6">
        <v>0</v>
      </c>
      <c r="F14309" s="6">
        <v>0</v>
      </c>
      <c r="G14309" s="6">
        <v>0</v>
      </c>
      <c r="H14309" s="6" t="s">
        <v>34206</v>
      </c>
      <c r="I14309" s="6" t="s">
        <v>46053</v>
      </c>
      <c r="J14309" s="6" t="s">
        <v>34219</v>
      </c>
      <c r="K14309" s="6">
        <v>8</v>
      </c>
    </row>
    <row r="14310" spans="1:11" x14ac:dyDescent="0.25">
      <c r="A14310" s="7" t="s">
        <v>46062</v>
      </c>
      <c r="B14310" s="6">
        <v>0</v>
      </c>
      <c r="C14310" s="6">
        <v>1</v>
      </c>
      <c r="D14310" s="6">
        <v>0</v>
      </c>
      <c r="E14310" s="6">
        <v>0</v>
      </c>
      <c r="F14310" s="6">
        <v>0</v>
      </c>
      <c r="G14310" s="6">
        <v>0</v>
      </c>
      <c r="H14310" s="6" t="s">
        <v>34207</v>
      </c>
      <c r="I14310" s="6" t="s">
        <v>46053</v>
      </c>
      <c r="J14310" s="6" t="s">
        <v>34219</v>
      </c>
      <c r="K14310" s="6">
        <v>9</v>
      </c>
    </row>
    <row r="14311" spans="1:11" x14ac:dyDescent="0.25">
      <c r="A14311" s="7" t="s">
        <v>35330</v>
      </c>
      <c r="B14311" s="6">
        <v>0</v>
      </c>
      <c r="C14311" s="6">
        <v>0</v>
      </c>
      <c r="D14311" s="6">
        <v>0</v>
      </c>
      <c r="E14311" s="6">
        <v>0</v>
      </c>
      <c r="F14311" s="6">
        <v>1</v>
      </c>
      <c r="G14311" s="6">
        <v>0</v>
      </c>
      <c r="H14311" s="6" t="s">
        <v>34210</v>
      </c>
      <c r="I14311" s="6" t="s">
        <v>46053</v>
      </c>
      <c r="J14311" s="6" t="s">
        <v>34219</v>
      </c>
      <c r="K14311" s="6">
        <v>10</v>
      </c>
    </row>
    <row r="14312" spans="1:11" x14ac:dyDescent="0.25">
      <c r="A14312" s="7" t="s">
        <v>46063</v>
      </c>
      <c r="B14312" s="6">
        <v>0</v>
      </c>
      <c r="C14312" s="6">
        <v>0</v>
      </c>
      <c r="D14312" s="6">
        <v>0</v>
      </c>
      <c r="E14312" s="6">
        <v>0</v>
      </c>
      <c r="F14312" s="6">
        <v>0</v>
      </c>
      <c r="G14312" s="6">
        <v>1</v>
      </c>
      <c r="H14312" s="6" t="s">
        <v>34211</v>
      </c>
      <c r="I14312" s="6" t="s">
        <v>46053</v>
      </c>
      <c r="J14312" s="6" t="s">
        <v>34219</v>
      </c>
      <c r="K14312" s="6">
        <v>11</v>
      </c>
    </row>
    <row r="14313" spans="1:11" x14ac:dyDescent="0.25">
      <c r="A14313" s="7" t="s">
        <v>46064</v>
      </c>
      <c r="B14313" s="6">
        <v>0</v>
      </c>
      <c r="C14313" s="6">
        <v>0</v>
      </c>
      <c r="D14313" s="6">
        <v>1</v>
      </c>
      <c r="E14313" s="6">
        <v>0</v>
      </c>
      <c r="F14313" s="6">
        <v>0</v>
      </c>
      <c r="G14313" s="6">
        <v>0</v>
      </c>
      <c r="H14313" s="6" t="s">
        <v>34208</v>
      </c>
      <c r="I14313" s="6" t="s">
        <v>46053</v>
      </c>
      <c r="J14313" s="6" t="s">
        <v>34219</v>
      </c>
      <c r="K14313" s="6">
        <v>12</v>
      </c>
    </row>
    <row r="14314" spans="1:11" x14ac:dyDescent="0.25">
      <c r="A14314" s="7" t="s">
        <v>46065</v>
      </c>
      <c r="B14314" s="6">
        <v>0</v>
      </c>
      <c r="C14314" s="6">
        <v>0</v>
      </c>
      <c r="D14314" s="6">
        <v>0</v>
      </c>
      <c r="E14314" s="6">
        <v>0</v>
      </c>
      <c r="F14314" s="6">
        <v>0</v>
      </c>
      <c r="G14314" s="6">
        <v>0</v>
      </c>
      <c r="H14314" s="6" t="s">
        <v>34217</v>
      </c>
      <c r="I14314" s="6" t="s">
        <v>46066</v>
      </c>
      <c r="J14314" s="6" t="s">
        <v>34219</v>
      </c>
      <c r="K14314" s="6">
        <v>0</v>
      </c>
    </row>
    <row r="14315" spans="1:11" ht="62.5" x14ac:dyDescent="0.25">
      <c r="A14315" s="7" t="s">
        <v>46067</v>
      </c>
      <c r="B14315" s="6">
        <v>0</v>
      </c>
      <c r="C14315" s="6">
        <v>0</v>
      </c>
      <c r="D14315" s="6">
        <v>0</v>
      </c>
      <c r="E14315" s="6">
        <v>0</v>
      </c>
      <c r="F14315" s="6">
        <v>0</v>
      </c>
      <c r="G14315" s="6">
        <v>0</v>
      </c>
      <c r="H14315" s="6" t="s">
        <v>34217</v>
      </c>
      <c r="I14315" s="6" t="s">
        <v>46066</v>
      </c>
      <c r="J14315" s="6" t="s">
        <v>34219</v>
      </c>
      <c r="K14315" s="6">
        <v>1</v>
      </c>
    </row>
    <row r="14316" spans="1:11" ht="62.5" x14ac:dyDescent="0.25">
      <c r="A14316" s="7" t="s">
        <v>46068</v>
      </c>
      <c r="B14316" s="6">
        <v>0</v>
      </c>
      <c r="C14316" s="6">
        <v>0</v>
      </c>
      <c r="D14316" s="6">
        <v>0</v>
      </c>
      <c r="E14316" s="6">
        <v>0</v>
      </c>
      <c r="F14316" s="6">
        <v>0</v>
      </c>
      <c r="G14316" s="6">
        <v>0</v>
      </c>
      <c r="H14316" s="6" t="s">
        <v>34217</v>
      </c>
      <c r="I14316" s="6" t="s">
        <v>46066</v>
      </c>
      <c r="J14316" s="6" t="s">
        <v>34219</v>
      </c>
      <c r="K14316" s="6">
        <v>2</v>
      </c>
    </row>
    <row r="14317" spans="1:11" x14ac:dyDescent="0.25">
      <c r="A14317" s="7" t="s">
        <v>35986</v>
      </c>
      <c r="B14317" s="6">
        <v>0</v>
      </c>
      <c r="C14317" s="6">
        <v>0</v>
      </c>
      <c r="D14317" s="6">
        <v>0</v>
      </c>
      <c r="E14317" s="6">
        <v>0</v>
      </c>
      <c r="F14317" s="6">
        <v>0</v>
      </c>
      <c r="G14317" s="6">
        <v>0</v>
      </c>
      <c r="H14317" s="6" t="s">
        <v>34217</v>
      </c>
      <c r="I14317" s="6" t="s">
        <v>46066</v>
      </c>
      <c r="J14317" s="6" t="s">
        <v>34219</v>
      </c>
      <c r="K14317" s="6">
        <v>3</v>
      </c>
    </row>
    <row r="14318" spans="1:11" x14ac:dyDescent="0.25">
      <c r="A14318" s="7" t="s">
        <v>46069</v>
      </c>
      <c r="B14318" s="6">
        <v>0</v>
      </c>
      <c r="C14318" s="6">
        <v>0</v>
      </c>
      <c r="D14318" s="6">
        <v>0</v>
      </c>
      <c r="E14318" s="6">
        <v>0</v>
      </c>
      <c r="F14318" s="6">
        <v>0</v>
      </c>
      <c r="G14318" s="6">
        <v>0</v>
      </c>
      <c r="H14318" s="6" t="s">
        <v>34217</v>
      </c>
      <c r="I14318" s="6" t="s">
        <v>46066</v>
      </c>
      <c r="J14318" s="6" t="s">
        <v>34219</v>
      </c>
      <c r="K14318" s="6">
        <v>4</v>
      </c>
    </row>
    <row r="14319" spans="1:11" x14ac:dyDescent="0.25">
      <c r="A14319" s="7" t="s">
        <v>38264</v>
      </c>
      <c r="B14319" s="6">
        <v>0</v>
      </c>
      <c r="C14319" s="6">
        <v>0</v>
      </c>
      <c r="D14319" s="6">
        <v>0</v>
      </c>
      <c r="E14319" s="6">
        <v>0</v>
      </c>
      <c r="F14319" s="6">
        <v>0</v>
      </c>
      <c r="G14319" s="6">
        <v>0</v>
      </c>
      <c r="H14319" s="6" t="s">
        <v>34217</v>
      </c>
      <c r="I14319" s="6" t="s">
        <v>46066</v>
      </c>
      <c r="J14319" s="6" t="s">
        <v>34219</v>
      </c>
      <c r="K14319" s="6">
        <v>5</v>
      </c>
    </row>
    <row r="14320" spans="1:11" x14ac:dyDescent="0.25">
      <c r="A14320" s="7" t="s">
        <v>41264</v>
      </c>
      <c r="B14320" s="6">
        <v>0</v>
      </c>
      <c r="C14320" s="6">
        <v>0</v>
      </c>
      <c r="D14320" s="6">
        <v>0</v>
      </c>
      <c r="E14320" s="6">
        <v>0</v>
      </c>
      <c r="F14320" s="6">
        <v>0</v>
      </c>
      <c r="G14320" s="6">
        <v>0</v>
      </c>
      <c r="H14320" s="6" t="s">
        <v>34217</v>
      </c>
      <c r="I14320" s="6" t="s">
        <v>46066</v>
      </c>
      <c r="J14320" s="6" t="s">
        <v>34219</v>
      </c>
      <c r="K14320" s="6">
        <v>6</v>
      </c>
    </row>
    <row r="14321" spans="1:11" x14ac:dyDescent="0.25">
      <c r="A14321" s="7" t="s">
        <v>35676</v>
      </c>
      <c r="B14321" s="6">
        <v>0</v>
      </c>
      <c r="C14321" s="6">
        <v>0</v>
      </c>
      <c r="D14321" s="6">
        <v>0</v>
      </c>
      <c r="E14321" s="6">
        <v>0</v>
      </c>
      <c r="F14321" s="6">
        <v>0</v>
      </c>
      <c r="G14321" s="6">
        <v>0</v>
      </c>
      <c r="H14321" s="6" t="s">
        <v>34217</v>
      </c>
      <c r="I14321" s="6" t="s">
        <v>46066</v>
      </c>
      <c r="J14321" s="6" t="s">
        <v>34219</v>
      </c>
      <c r="K14321" s="6">
        <v>7</v>
      </c>
    </row>
    <row r="14322" spans="1:11" x14ac:dyDescent="0.25">
      <c r="A14322" s="7" t="s">
        <v>40079</v>
      </c>
      <c r="B14322" s="6">
        <v>0</v>
      </c>
      <c r="C14322" s="6">
        <v>0</v>
      </c>
      <c r="D14322" s="6">
        <v>0</v>
      </c>
      <c r="E14322" s="6">
        <v>0</v>
      </c>
      <c r="F14322" s="6">
        <v>0</v>
      </c>
      <c r="G14322" s="6">
        <v>0</v>
      </c>
      <c r="H14322" s="6" t="s">
        <v>34217</v>
      </c>
      <c r="I14322" s="6" t="s">
        <v>46066</v>
      </c>
      <c r="J14322" s="6" t="s">
        <v>34219</v>
      </c>
      <c r="K14322" s="6">
        <v>8</v>
      </c>
    </row>
    <row r="14323" spans="1:11" x14ac:dyDescent="0.25">
      <c r="A14323" s="7" t="s">
        <v>46070</v>
      </c>
      <c r="B14323" s="6">
        <v>0</v>
      </c>
      <c r="C14323" s="6">
        <v>0</v>
      </c>
      <c r="D14323" s="6">
        <v>0</v>
      </c>
      <c r="E14323" s="6">
        <v>0</v>
      </c>
      <c r="F14323" s="6">
        <v>0</v>
      </c>
      <c r="G14323" s="6">
        <v>0</v>
      </c>
      <c r="H14323" s="6" t="s">
        <v>34217</v>
      </c>
      <c r="I14323" s="6" t="s">
        <v>46066</v>
      </c>
      <c r="J14323" s="6" t="s">
        <v>34219</v>
      </c>
      <c r="K14323" s="6">
        <v>9</v>
      </c>
    </row>
    <row r="14324" spans="1:11" x14ac:dyDescent="0.25">
      <c r="A14324" s="7" t="s">
        <v>46071</v>
      </c>
      <c r="B14324" s="6">
        <v>0</v>
      </c>
      <c r="C14324" s="6">
        <v>0</v>
      </c>
      <c r="D14324" s="6">
        <v>0</v>
      </c>
      <c r="E14324" s="6">
        <v>0</v>
      </c>
      <c r="F14324" s="6">
        <v>0</v>
      </c>
      <c r="G14324" s="6">
        <v>0</v>
      </c>
      <c r="H14324" s="6" t="s">
        <v>34217</v>
      </c>
      <c r="I14324" s="6" t="s">
        <v>46066</v>
      </c>
      <c r="J14324" s="6" t="s">
        <v>34219</v>
      </c>
      <c r="K14324" s="6">
        <v>10</v>
      </c>
    </row>
    <row r="14325" spans="1:11" x14ac:dyDescent="0.25">
      <c r="A14325" s="7" t="s">
        <v>46072</v>
      </c>
      <c r="B14325" s="6">
        <v>0</v>
      </c>
      <c r="C14325" s="6">
        <v>0</v>
      </c>
      <c r="D14325" s="6">
        <v>0</v>
      </c>
      <c r="E14325" s="6">
        <v>0</v>
      </c>
      <c r="F14325" s="6">
        <v>0</v>
      </c>
      <c r="G14325" s="6">
        <v>0</v>
      </c>
      <c r="H14325" s="6" t="s">
        <v>34217</v>
      </c>
      <c r="I14325" s="6" t="s">
        <v>46066</v>
      </c>
      <c r="J14325" s="6" t="s">
        <v>34219</v>
      </c>
      <c r="K14325" s="6">
        <v>11</v>
      </c>
    </row>
    <row r="14326" spans="1:11" x14ac:dyDescent="0.25">
      <c r="A14326" s="7" t="s">
        <v>46073</v>
      </c>
      <c r="B14326" s="6">
        <v>0</v>
      </c>
      <c r="C14326" s="6">
        <v>0</v>
      </c>
      <c r="D14326" s="6">
        <v>0</v>
      </c>
      <c r="E14326" s="6">
        <v>0</v>
      </c>
      <c r="F14326" s="6">
        <v>0</v>
      </c>
      <c r="G14326" s="6">
        <v>0</v>
      </c>
      <c r="H14326" s="6" t="s">
        <v>34217</v>
      </c>
      <c r="I14326" s="6" t="s">
        <v>46066</v>
      </c>
      <c r="J14326" s="6" t="s">
        <v>34219</v>
      </c>
      <c r="K14326" s="6">
        <v>12</v>
      </c>
    </row>
    <row r="14327" spans="1:11" x14ac:dyDescent="0.25">
      <c r="A14327" s="7" t="s">
        <v>46074</v>
      </c>
      <c r="B14327" s="6">
        <v>0</v>
      </c>
      <c r="C14327" s="6">
        <v>0</v>
      </c>
      <c r="D14327" s="6">
        <v>0</v>
      </c>
      <c r="E14327" s="6">
        <v>0</v>
      </c>
      <c r="F14327" s="6">
        <v>0</v>
      </c>
      <c r="G14327" s="6">
        <v>0</v>
      </c>
      <c r="H14327" s="6" t="s">
        <v>34217</v>
      </c>
      <c r="I14327" s="6" t="s">
        <v>46066</v>
      </c>
      <c r="J14327" s="6" t="s">
        <v>34219</v>
      </c>
      <c r="K14327" s="6">
        <v>13</v>
      </c>
    </row>
    <row r="14328" spans="1:11" ht="25" x14ac:dyDescent="0.25">
      <c r="A14328" s="7" t="s">
        <v>46075</v>
      </c>
      <c r="B14328" s="6">
        <v>0</v>
      </c>
      <c r="C14328" s="6">
        <v>0</v>
      </c>
      <c r="D14328" s="6">
        <v>0</v>
      </c>
      <c r="E14328" s="6">
        <v>0</v>
      </c>
      <c r="F14328" s="6">
        <v>0</v>
      </c>
      <c r="G14328" s="6">
        <v>1</v>
      </c>
      <c r="H14328" s="6" t="s">
        <v>34211</v>
      </c>
      <c r="I14328" s="6" t="s">
        <v>46066</v>
      </c>
      <c r="J14328" s="6" t="s">
        <v>34219</v>
      </c>
      <c r="K14328" s="6">
        <v>14</v>
      </c>
    </row>
    <row r="14329" spans="1:11" ht="50" x14ac:dyDescent="0.25">
      <c r="A14329" s="7" t="s">
        <v>46076</v>
      </c>
      <c r="B14329" s="6">
        <v>0</v>
      </c>
      <c r="C14329" s="6">
        <v>0</v>
      </c>
      <c r="D14329" s="6">
        <v>0</v>
      </c>
      <c r="E14329" s="6">
        <v>0</v>
      </c>
      <c r="F14329" s="6">
        <v>0</v>
      </c>
      <c r="G14329" s="6">
        <v>0</v>
      </c>
      <c r="H14329" s="6" t="s">
        <v>34217</v>
      </c>
      <c r="I14329" s="6" t="s">
        <v>46066</v>
      </c>
      <c r="J14329" s="6" t="s">
        <v>34219</v>
      </c>
      <c r="K14329" s="6">
        <v>15</v>
      </c>
    </row>
    <row r="14330" spans="1:11" x14ac:dyDescent="0.25">
      <c r="A14330" s="7" t="s">
        <v>46077</v>
      </c>
      <c r="B14330" s="6">
        <v>0</v>
      </c>
      <c r="C14330" s="6">
        <v>0</v>
      </c>
      <c r="D14330" s="6">
        <v>0</v>
      </c>
      <c r="E14330" s="6">
        <v>0</v>
      </c>
      <c r="F14330" s="6">
        <v>1</v>
      </c>
      <c r="G14330" s="6">
        <v>0</v>
      </c>
      <c r="H14330" s="6" t="s">
        <v>34210</v>
      </c>
      <c r="I14330" s="6" t="s">
        <v>46066</v>
      </c>
      <c r="J14330" s="6" t="s">
        <v>34219</v>
      </c>
      <c r="K14330" s="6">
        <v>16</v>
      </c>
    </row>
    <row r="14331" spans="1:11" ht="37.5" x14ac:dyDescent="0.25">
      <c r="A14331" s="7" t="s">
        <v>46078</v>
      </c>
      <c r="B14331" s="6">
        <v>0</v>
      </c>
      <c r="C14331" s="6">
        <v>0</v>
      </c>
      <c r="D14331" s="6">
        <v>0</v>
      </c>
      <c r="E14331" s="6">
        <v>0</v>
      </c>
      <c r="F14331" s="6">
        <v>0</v>
      </c>
      <c r="G14331" s="6">
        <v>1</v>
      </c>
      <c r="H14331" s="6" t="s">
        <v>34211</v>
      </c>
      <c r="I14331" s="6" t="s">
        <v>46066</v>
      </c>
      <c r="J14331" s="6" t="s">
        <v>34219</v>
      </c>
      <c r="K14331" s="6">
        <v>17</v>
      </c>
    </row>
    <row r="14332" spans="1:11" ht="25" x14ac:dyDescent="0.25">
      <c r="A14332" s="7" t="s">
        <v>46079</v>
      </c>
      <c r="B14332" s="6">
        <v>0</v>
      </c>
      <c r="C14332" s="6">
        <v>0</v>
      </c>
      <c r="D14332" s="6">
        <v>1</v>
      </c>
      <c r="E14332" s="6">
        <v>0</v>
      </c>
      <c r="F14332" s="6">
        <v>0</v>
      </c>
      <c r="G14332" s="6">
        <v>0</v>
      </c>
      <c r="H14332" s="6" t="s">
        <v>34208</v>
      </c>
      <c r="I14332" s="6" t="s">
        <v>46066</v>
      </c>
      <c r="J14332" s="6" t="s">
        <v>34219</v>
      </c>
      <c r="K14332" s="6">
        <v>18</v>
      </c>
    </row>
    <row r="14333" spans="1:11" ht="37.5" x14ac:dyDescent="0.25">
      <c r="A14333" s="7" t="s">
        <v>46080</v>
      </c>
      <c r="B14333" s="6">
        <v>0</v>
      </c>
      <c r="C14333" s="6">
        <v>0</v>
      </c>
      <c r="D14333" s="6">
        <v>0</v>
      </c>
      <c r="E14333" s="6">
        <v>0</v>
      </c>
      <c r="F14333" s="6">
        <v>0</v>
      </c>
      <c r="G14333" s="6">
        <v>1</v>
      </c>
      <c r="H14333" s="6" t="s">
        <v>34211</v>
      </c>
      <c r="I14333" s="6" t="s">
        <v>46066</v>
      </c>
      <c r="J14333" s="6" t="s">
        <v>34219</v>
      </c>
      <c r="K14333" s="6">
        <v>19</v>
      </c>
    </row>
    <row r="14334" spans="1:11" x14ac:dyDescent="0.25">
      <c r="A14334" s="7" t="s">
        <v>34216</v>
      </c>
      <c r="B14334" s="6">
        <v>0</v>
      </c>
      <c r="C14334" s="6">
        <v>0</v>
      </c>
      <c r="D14334" s="6">
        <v>0</v>
      </c>
      <c r="E14334" s="6">
        <v>0</v>
      </c>
      <c r="F14334" s="6">
        <v>0</v>
      </c>
      <c r="G14334" s="6">
        <v>0</v>
      </c>
      <c r="H14334" s="6" t="s">
        <v>34217</v>
      </c>
      <c r="I14334" s="6" t="s">
        <v>46066</v>
      </c>
      <c r="J14334" s="6" t="s">
        <v>34219</v>
      </c>
      <c r="K14334" s="6">
        <v>20</v>
      </c>
    </row>
    <row r="14335" spans="1:11" ht="37.5" x14ac:dyDescent="0.25">
      <c r="A14335" s="7" t="s">
        <v>46081</v>
      </c>
      <c r="B14335" s="6">
        <v>0</v>
      </c>
      <c r="C14335" s="6">
        <v>0</v>
      </c>
      <c r="D14335" s="6">
        <v>0</v>
      </c>
      <c r="E14335" s="6">
        <v>0</v>
      </c>
      <c r="F14335" s="6">
        <v>0</v>
      </c>
      <c r="G14335" s="6">
        <v>1</v>
      </c>
      <c r="H14335" s="6" t="s">
        <v>34211</v>
      </c>
      <c r="I14335" s="6" t="s">
        <v>46066</v>
      </c>
      <c r="J14335" s="6" t="s">
        <v>34219</v>
      </c>
      <c r="K14335" s="6">
        <v>21</v>
      </c>
    </row>
    <row r="14336" spans="1:11" ht="37.5" x14ac:dyDescent="0.25">
      <c r="A14336" s="7" t="s">
        <v>46082</v>
      </c>
      <c r="B14336" s="6">
        <v>0</v>
      </c>
      <c r="C14336" s="6">
        <v>0</v>
      </c>
      <c r="D14336" s="6">
        <v>1</v>
      </c>
      <c r="E14336" s="6">
        <v>0</v>
      </c>
      <c r="F14336" s="6">
        <v>0</v>
      </c>
      <c r="G14336" s="6">
        <v>0</v>
      </c>
      <c r="H14336" s="6" t="s">
        <v>34208</v>
      </c>
      <c r="I14336" s="6" t="s">
        <v>46066</v>
      </c>
      <c r="J14336" s="6" t="s">
        <v>34219</v>
      </c>
      <c r="K14336" s="6">
        <v>22</v>
      </c>
    </row>
    <row r="14337" spans="1:11" ht="37.5" x14ac:dyDescent="0.25">
      <c r="A14337" s="7" t="s">
        <v>46083</v>
      </c>
      <c r="B14337" s="6">
        <v>0</v>
      </c>
      <c r="C14337" s="6">
        <v>0</v>
      </c>
      <c r="D14337" s="6">
        <v>1</v>
      </c>
      <c r="E14337" s="6">
        <v>0</v>
      </c>
      <c r="F14337" s="6">
        <v>0</v>
      </c>
      <c r="G14337" s="6">
        <v>0</v>
      </c>
      <c r="H14337" s="6" t="s">
        <v>34208</v>
      </c>
      <c r="I14337" s="6" t="s">
        <v>46066</v>
      </c>
      <c r="J14337" s="6" t="s">
        <v>34219</v>
      </c>
      <c r="K14337" s="6">
        <v>23</v>
      </c>
    </row>
    <row r="14338" spans="1:11" x14ac:dyDescent="0.25">
      <c r="A14338" s="7" t="s">
        <v>35214</v>
      </c>
      <c r="B14338" s="6">
        <v>0</v>
      </c>
      <c r="C14338" s="6">
        <v>0</v>
      </c>
      <c r="D14338" s="6">
        <v>0</v>
      </c>
      <c r="E14338" s="6">
        <v>0</v>
      </c>
      <c r="F14338" s="6">
        <v>0</v>
      </c>
      <c r="G14338" s="6">
        <v>0</v>
      </c>
      <c r="H14338" s="6" t="s">
        <v>34217</v>
      </c>
      <c r="I14338" s="6" t="s">
        <v>46066</v>
      </c>
      <c r="J14338" s="6" t="s">
        <v>34219</v>
      </c>
      <c r="K14338" s="6">
        <v>24</v>
      </c>
    </row>
    <row r="14339" spans="1:11" ht="25" x14ac:dyDescent="0.25">
      <c r="A14339" s="7" t="s">
        <v>46084</v>
      </c>
      <c r="B14339" s="6">
        <v>0</v>
      </c>
      <c r="C14339" s="6">
        <v>0</v>
      </c>
      <c r="D14339" s="6">
        <v>0</v>
      </c>
      <c r="E14339" s="6">
        <v>0</v>
      </c>
      <c r="F14339" s="6">
        <v>0</v>
      </c>
      <c r="G14339" s="6">
        <v>0</v>
      </c>
      <c r="H14339" s="6" t="s">
        <v>34217</v>
      </c>
      <c r="I14339" s="6" t="s">
        <v>46066</v>
      </c>
      <c r="J14339" s="6" t="s">
        <v>34219</v>
      </c>
      <c r="K14339" s="6">
        <v>25</v>
      </c>
    </row>
    <row r="14340" spans="1:11" x14ac:dyDescent="0.25">
      <c r="A14340" s="7" t="s">
        <v>37038</v>
      </c>
      <c r="B14340" s="6">
        <v>0</v>
      </c>
      <c r="C14340" s="6">
        <v>0</v>
      </c>
      <c r="D14340" s="6">
        <v>0</v>
      </c>
      <c r="E14340" s="6">
        <v>0</v>
      </c>
      <c r="F14340" s="6">
        <v>0</v>
      </c>
      <c r="G14340" s="6">
        <v>0</v>
      </c>
      <c r="H14340" s="6" t="s">
        <v>34217</v>
      </c>
      <c r="I14340" s="6" t="s">
        <v>46066</v>
      </c>
      <c r="J14340" s="6" t="s">
        <v>34219</v>
      </c>
      <c r="K14340" s="6">
        <v>26</v>
      </c>
    </row>
    <row r="14341" spans="1:11" ht="25" x14ac:dyDescent="0.25">
      <c r="A14341" s="7" t="s">
        <v>44918</v>
      </c>
      <c r="B14341" s="6">
        <v>0</v>
      </c>
      <c r="C14341" s="6">
        <v>0</v>
      </c>
      <c r="D14341" s="6">
        <v>0</v>
      </c>
      <c r="E14341" s="6">
        <v>0</v>
      </c>
      <c r="F14341" s="6">
        <v>0</v>
      </c>
      <c r="G14341" s="6">
        <v>0</v>
      </c>
      <c r="H14341" s="6" t="s">
        <v>34217</v>
      </c>
      <c r="I14341" s="6" t="s">
        <v>46066</v>
      </c>
      <c r="J14341" s="6" t="s">
        <v>34219</v>
      </c>
      <c r="K14341" s="6">
        <v>27</v>
      </c>
    </row>
    <row r="14342" spans="1:11" ht="37.5" x14ac:dyDescent="0.25">
      <c r="A14342" s="7" t="s">
        <v>44919</v>
      </c>
      <c r="B14342" s="6">
        <v>0</v>
      </c>
      <c r="C14342" s="6">
        <v>0</v>
      </c>
      <c r="D14342" s="6">
        <v>0</v>
      </c>
      <c r="E14342" s="6">
        <v>0</v>
      </c>
      <c r="F14342" s="6">
        <v>0</v>
      </c>
      <c r="G14342" s="6">
        <v>0</v>
      </c>
      <c r="H14342" s="6" t="s">
        <v>34217</v>
      </c>
      <c r="I14342" s="6" t="s">
        <v>46066</v>
      </c>
      <c r="J14342" s="6" t="s">
        <v>34219</v>
      </c>
      <c r="K14342" s="6">
        <v>28</v>
      </c>
    </row>
    <row r="14343" spans="1:11" ht="37.5" x14ac:dyDescent="0.25">
      <c r="A14343" s="7" t="s">
        <v>46085</v>
      </c>
      <c r="B14343" s="6">
        <v>0</v>
      </c>
      <c r="C14343" s="6">
        <v>0</v>
      </c>
      <c r="D14343" s="6">
        <v>0</v>
      </c>
      <c r="E14343" s="6">
        <v>0</v>
      </c>
      <c r="F14343" s="6">
        <v>0</v>
      </c>
      <c r="G14343" s="6">
        <v>0</v>
      </c>
      <c r="H14343" s="6" t="s">
        <v>34217</v>
      </c>
      <c r="I14343" s="6" t="s">
        <v>46066</v>
      </c>
      <c r="J14343" s="6" t="s">
        <v>34219</v>
      </c>
      <c r="K14343" s="6">
        <v>29</v>
      </c>
    </row>
    <row r="14344" spans="1:11" ht="87.5" x14ac:dyDescent="0.25">
      <c r="A14344" s="7" t="s">
        <v>46086</v>
      </c>
      <c r="B14344" s="6">
        <v>0</v>
      </c>
      <c r="C14344" s="6">
        <v>0</v>
      </c>
      <c r="D14344" s="6">
        <v>0</v>
      </c>
      <c r="E14344" s="6">
        <v>0</v>
      </c>
      <c r="F14344" s="6">
        <v>0</v>
      </c>
      <c r="G14344" s="6">
        <v>0</v>
      </c>
      <c r="H14344" s="6" t="s">
        <v>34217</v>
      </c>
      <c r="I14344" s="6" t="s">
        <v>46066</v>
      </c>
      <c r="J14344" s="6" t="s">
        <v>34219</v>
      </c>
      <c r="K14344" s="6">
        <v>30</v>
      </c>
    </row>
    <row r="14345" spans="1:11" x14ac:dyDescent="0.25">
      <c r="A14345" s="7" t="s">
        <v>37042</v>
      </c>
      <c r="B14345" s="6">
        <v>0</v>
      </c>
      <c r="C14345" s="6">
        <v>0</v>
      </c>
      <c r="D14345" s="6">
        <v>0</v>
      </c>
      <c r="E14345" s="6">
        <v>0</v>
      </c>
      <c r="F14345" s="6">
        <v>0</v>
      </c>
      <c r="G14345" s="6">
        <v>0</v>
      </c>
      <c r="H14345" s="6" t="s">
        <v>34217</v>
      </c>
      <c r="I14345" s="6" t="s">
        <v>46066</v>
      </c>
      <c r="J14345" s="6" t="s">
        <v>34219</v>
      </c>
      <c r="K14345" s="6">
        <v>31</v>
      </c>
    </row>
    <row r="14346" spans="1:11" x14ac:dyDescent="0.25">
      <c r="A14346" s="7" t="s">
        <v>37043</v>
      </c>
      <c r="B14346" s="6">
        <v>0</v>
      </c>
      <c r="C14346" s="6">
        <v>0</v>
      </c>
      <c r="D14346" s="6">
        <v>0</v>
      </c>
      <c r="E14346" s="6">
        <v>0</v>
      </c>
      <c r="F14346" s="6">
        <v>0</v>
      </c>
      <c r="G14346" s="6">
        <v>0</v>
      </c>
      <c r="H14346" s="6" t="s">
        <v>34217</v>
      </c>
      <c r="I14346" s="6" t="s">
        <v>46066</v>
      </c>
      <c r="J14346" s="6" t="s">
        <v>34219</v>
      </c>
      <c r="K14346" s="6">
        <v>32</v>
      </c>
    </row>
    <row r="14347" spans="1:11" ht="37.5" x14ac:dyDescent="0.25">
      <c r="A14347" s="7" t="s">
        <v>46087</v>
      </c>
      <c r="B14347" s="6">
        <v>0</v>
      </c>
      <c r="C14347" s="6">
        <v>0</v>
      </c>
      <c r="D14347" s="6">
        <v>0</v>
      </c>
      <c r="E14347" s="6">
        <v>0</v>
      </c>
      <c r="F14347" s="6">
        <v>0</v>
      </c>
      <c r="G14347" s="6">
        <v>0</v>
      </c>
      <c r="H14347" s="6" t="s">
        <v>34217</v>
      </c>
      <c r="I14347" s="6" t="s">
        <v>46066</v>
      </c>
      <c r="J14347" s="6" t="s">
        <v>34219</v>
      </c>
      <c r="K14347" s="6">
        <v>33</v>
      </c>
    </row>
    <row r="14348" spans="1:11" x14ac:dyDescent="0.25">
      <c r="A14348" s="7" t="s">
        <v>37045</v>
      </c>
      <c r="B14348" s="6">
        <v>0</v>
      </c>
      <c r="C14348" s="6">
        <v>0</v>
      </c>
      <c r="D14348" s="6">
        <v>0</v>
      </c>
      <c r="E14348" s="6">
        <v>0</v>
      </c>
      <c r="F14348" s="6">
        <v>0</v>
      </c>
      <c r="G14348" s="6">
        <v>0</v>
      </c>
      <c r="H14348" s="6" t="s">
        <v>34217</v>
      </c>
      <c r="I14348" s="6" t="s">
        <v>46066</v>
      </c>
      <c r="J14348" s="6" t="s">
        <v>34219</v>
      </c>
      <c r="K14348" s="6">
        <v>34</v>
      </c>
    </row>
    <row r="14349" spans="1:11" x14ac:dyDescent="0.25">
      <c r="A14349" s="7" t="s">
        <v>37046</v>
      </c>
      <c r="B14349" s="6">
        <v>0</v>
      </c>
      <c r="C14349" s="6">
        <v>0</v>
      </c>
      <c r="D14349" s="6">
        <v>0</v>
      </c>
      <c r="E14349" s="6">
        <v>0</v>
      </c>
      <c r="F14349" s="6">
        <v>0</v>
      </c>
      <c r="G14349" s="6">
        <v>0</v>
      </c>
      <c r="H14349" s="6" t="s">
        <v>34217</v>
      </c>
      <c r="I14349" s="6" t="s">
        <v>46066</v>
      </c>
      <c r="J14349" s="6" t="s">
        <v>34219</v>
      </c>
      <c r="K14349" s="6">
        <v>35</v>
      </c>
    </row>
    <row r="14350" spans="1:11" x14ac:dyDescent="0.25">
      <c r="A14350" s="7" t="s">
        <v>37047</v>
      </c>
      <c r="B14350" s="6">
        <v>0</v>
      </c>
      <c r="C14350" s="6">
        <v>0</v>
      </c>
      <c r="D14350" s="6">
        <v>0</v>
      </c>
      <c r="E14350" s="6">
        <v>0</v>
      </c>
      <c r="F14350" s="6">
        <v>0</v>
      </c>
      <c r="G14350" s="6">
        <v>0</v>
      </c>
      <c r="H14350" s="6" t="s">
        <v>34217</v>
      </c>
      <c r="I14350" s="6" t="s">
        <v>46066</v>
      </c>
      <c r="J14350" s="6" t="s">
        <v>34219</v>
      </c>
      <c r="K14350" s="6">
        <v>36</v>
      </c>
    </row>
    <row r="14351" spans="1:11" x14ac:dyDescent="0.25">
      <c r="A14351" s="7" t="s">
        <v>46088</v>
      </c>
      <c r="B14351" s="6">
        <v>0</v>
      </c>
      <c r="C14351" s="6">
        <v>0</v>
      </c>
      <c r="D14351" s="6">
        <v>0</v>
      </c>
      <c r="E14351" s="6">
        <v>0</v>
      </c>
      <c r="F14351" s="6">
        <v>0</v>
      </c>
      <c r="G14351" s="6">
        <v>0</v>
      </c>
      <c r="H14351" s="6" t="s">
        <v>34217</v>
      </c>
      <c r="I14351" s="6" t="s">
        <v>46066</v>
      </c>
      <c r="J14351" s="6" t="s">
        <v>34219</v>
      </c>
      <c r="K14351" s="6">
        <v>37</v>
      </c>
    </row>
    <row r="14352" spans="1:11" ht="25" x14ac:dyDescent="0.25">
      <c r="A14352" s="7" t="s">
        <v>46089</v>
      </c>
      <c r="B14352" s="6">
        <v>0</v>
      </c>
      <c r="C14352" s="6">
        <v>0</v>
      </c>
      <c r="D14352" s="6">
        <v>0</v>
      </c>
      <c r="E14352" s="6">
        <v>0</v>
      </c>
      <c r="F14352" s="6">
        <v>0</v>
      </c>
      <c r="G14352" s="6">
        <v>0</v>
      </c>
      <c r="H14352" s="6" t="s">
        <v>34217</v>
      </c>
      <c r="I14352" s="6" t="s">
        <v>46066</v>
      </c>
      <c r="J14352" s="6" t="s">
        <v>34219</v>
      </c>
      <c r="K14352" s="6">
        <v>38</v>
      </c>
    </row>
    <row r="14353" spans="1:11" ht="50" x14ac:dyDescent="0.25">
      <c r="A14353" s="7" t="s">
        <v>46090</v>
      </c>
      <c r="B14353" s="6">
        <v>0</v>
      </c>
      <c r="C14353" s="6">
        <v>0</v>
      </c>
      <c r="D14353" s="6">
        <v>0</v>
      </c>
      <c r="E14353" s="6">
        <v>0</v>
      </c>
      <c r="F14353" s="6">
        <v>0</v>
      </c>
      <c r="G14353" s="6">
        <v>0</v>
      </c>
      <c r="H14353" s="6" t="s">
        <v>34217</v>
      </c>
      <c r="I14353" s="6" t="s">
        <v>46066</v>
      </c>
      <c r="J14353" s="6" t="s">
        <v>34219</v>
      </c>
      <c r="K14353" s="6">
        <v>39</v>
      </c>
    </row>
    <row r="14354" spans="1:11" x14ac:dyDescent="0.25">
      <c r="A14354" s="7" t="s">
        <v>35220</v>
      </c>
      <c r="B14354" s="6">
        <v>0</v>
      </c>
      <c r="C14354" s="6">
        <v>0</v>
      </c>
      <c r="D14354" s="6">
        <v>0</v>
      </c>
      <c r="E14354" s="6">
        <v>0</v>
      </c>
      <c r="F14354" s="6">
        <v>0</v>
      </c>
      <c r="G14354" s="6">
        <v>0</v>
      </c>
      <c r="H14354" s="6" t="s">
        <v>34217</v>
      </c>
      <c r="I14354" s="6" t="s">
        <v>46066</v>
      </c>
      <c r="J14354" s="6" t="s">
        <v>34219</v>
      </c>
      <c r="K14354" s="6">
        <v>40</v>
      </c>
    </row>
    <row r="14355" spans="1:11" ht="62.5" x14ac:dyDescent="0.25">
      <c r="A14355" s="7" t="s">
        <v>46091</v>
      </c>
      <c r="B14355" s="6">
        <v>0</v>
      </c>
      <c r="C14355" s="6">
        <v>0</v>
      </c>
      <c r="D14355" s="6">
        <v>0</v>
      </c>
      <c r="E14355" s="6">
        <v>0</v>
      </c>
      <c r="F14355" s="6">
        <v>0</v>
      </c>
      <c r="G14355" s="6">
        <v>0</v>
      </c>
      <c r="H14355" s="6" t="s">
        <v>34217</v>
      </c>
      <c r="I14355" s="6" t="s">
        <v>46066</v>
      </c>
      <c r="J14355" s="6" t="s">
        <v>34219</v>
      </c>
      <c r="K14355" s="6">
        <v>41</v>
      </c>
    </row>
    <row r="14356" spans="1:11" ht="87.5" x14ac:dyDescent="0.25">
      <c r="A14356" s="7" t="s">
        <v>46092</v>
      </c>
      <c r="B14356" s="6">
        <v>0</v>
      </c>
      <c r="C14356" s="6">
        <v>0</v>
      </c>
      <c r="D14356" s="6">
        <v>0</v>
      </c>
      <c r="E14356" s="6">
        <v>0</v>
      </c>
      <c r="F14356" s="6">
        <v>0</v>
      </c>
      <c r="G14356" s="6">
        <v>0</v>
      </c>
      <c r="H14356" s="6" t="s">
        <v>34217</v>
      </c>
      <c r="I14356" s="6" t="s">
        <v>46066</v>
      </c>
      <c r="J14356" s="6" t="s">
        <v>34219</v>
      </c>
      <c r="K14356" s="6">
        <v>42</v>
      </c>
    </row>
    <row r="14357" spans="1:11" x14ac:dyDescent="0.25">
      <c r="A14357" s="7" t="s">
        <v>34662</v>
      </c>
      <c r="B14357" s="6">
        <v>0</v>
      </c>
      <c r="C14357" s="6">
        <v>0</v>
      </c>
      <c r="D14357" s="6">
        <v>0</v>
      </c>
      <c r="E14357" s="6">
        <v>0</v>
      </c>
      <c r="F14357" s="6">
        <v>0</v>
      </c>
      <c r="G14357" s="6">
        <v>0</v>
      </c>
      <c r="H14357" s="6" t="s">
        <v>34217</v>
      </c>
      <c r="I14357" s="6" t="s">
        <v>46066</v>
      </c>
      <c r="J14357" s="6" t="s">
        <v>34219</v>
      </c>
      <c r="K14357" s="6">
        <v>43</v>
      </c>
    </row>
    <row r="14358" spans="1:11" x14ac:dyDescent="0.25">
      <c r="A14358" s="7" t="s">
        <v>46093</v>
      </c>
      <c r="B14358" s="6">
        <v>0</v>
      </c>
      <c r="C14358" s="6">
        <v>1</v>
      </c>
      <c r="D14358" s="6">
        <v>0</v>
      </c>
      <c r="E14358" s="6">
        <v>0</v>
      </c>
      <c r="F14358" s="6">
        <v>0</v>
      </c>
      <c r="G14358" s="6">
        <v>0</v>
      </c>
      <c r="H14358" s="6" t="s">
        <v>34207</v>
      </c>
      <c r="I14358" s="6" t="s">
        <v>46066</v>
      </c>
      <c r="J14358" s="6" t="s">
        <v>34219</v>
      </c>
      <c r="K14358" s="6">
        <v>44</v>
      </c>
    </row>
    <row r="14359" spans="1:11" x14ac:dyDescent="0.25">
      <c r="A14359" s="7" t="s">
        <v>46094</v>
      </c>
      <c r="B14359" s="6">
        <v>0</v>
      </c>
      <c r="C14359" s="6">
        <v>1</v>
      </c>
      <c r="D14359" s="6">
        <v>0</v>
      </c>
      <c r="E14359" s="6">
        <v>0</v>
      </c>
      <c r="F14359" s="6">
        <v>0</v>
      </c>
      <c r="G14359" s="6">
        <v>0</v>
      </c>
      <c r="H14359" s="6" t="s">
        <v>34207</v>
      </c>
      <c r="I14359" s="6" t="s">
        <v>46066</v>
      </c>
      <c r="J14359" s="6" t="s">
        <v>34219</v>
      </c>
      <c r="K14359" s="6">
        <v>45</v>
      </c>
    </row>
    <row r="14360" spans="1:11" x14ac:dyDescent="0.25">
      <c r="A14360" s="7" t="s">
        <v>46095</v>
      </c>
      <c r="B14360" s="6">
        <v>0</v>
      </c>
      <c r="C14360" s="6">
        <v>1</v>
      </c>
      <c r="D14360" s="6">
        <v>0</v>
      </c>
      <c r="E14360" s="6">
        <v>0</v>
      </c>
      <c r="F14360" s="6">
        <v>0</v>
      </c>
      <c r="G14360" s="6">
        <v>0</v>
      </c>
      <c r="H14360" s="6" t="s">
        <v>34207</v>
      </c>
      <c r="I14360" s="6" t="s">
        <v>46066</v>
      </c>
      <c r="J14360" s="6" t="s">
        <v>34219</v>
      </c>
      <c r="K14360" s="6">
        <v>46</v>
      </c>
    </row>
    <row r="14361" spans="1:11" x14ac:dyDescent="0.25">
      <c r="A14361" s="7" t="s">
        <v>46096</v>
      </c>
      <c r="B14361" s="6">
        <v>0</v>
      </c>
      <c r="C14361" s="6">
        <v>1</v>
      </c>
      <c r="D14361" s="6">
        <v>0</v>
      </c>
      <c r="E14361" s="6">
        <v>0</v>
      </c>
      <c r="F14361" s="6">
        <v>0</v>
      </c>
      <c r="G14361" s="6">
        <v>0</v>
      </c>
      <c r="H14361" s="6" t="s">
        <v>34207</v>
      </c>
      <c r="I14361" s="6" t="s">
        <v>46066</v>
      </c>
      <c r="J14361" s="6" t="s">
        <v>34219</v>
      </c>
      <c r="K14361" s="6">
        <v>47</v>
      </c>
    </row>
    <row r="14362" spans="1:11" x14ac:dyDescent="0.25">
      <c r="A14362" s="7" t="s">
        <v>46097</v>
      </c>
      <c r="B14362" s="6">
        <v>0</v>
      </c>
      <c r="C14362" s="6">
        <v>0</v>
      </c>
      <c r="D14362" s="6">
        <v>0</v>
      </c>
      <c r="E14362" s="6">
        <v>0</v>
      </c>
      <c r="F14362" s="6">
        <v>1</v>
      </c>
      <c r="G14362" s="6">
        <v>0</v>
      </c>
      <c r="H14362" s="6" t="s">
        <v>34210</v>
      </c>
      <c r="I14362" s="6" t="s">
        <v>46066</v>
      </c>
      <c r="J14362" s="6" t="s">
        <v>34219</v>
      </c>
      <c r="K14362" s="6">
        <v>48</v>
      </c>
    </row>
    <row r="14363" spans="1:11" ht="37.5" x14ac:dyDescent="0.25">
      <c r="A14363" s="7" t="s">
        <v>46098</v>
      </c>
      <c r="B14363" s="6">
        <v>0</v>
      </c>
      <c r="C14363" s="6">
        <v>0</v>
      </c>
      <c r="D14363" s="6">
        <v>0</v>
      </c>
      <c r="E14363" s="6">
        <v>0</v>
      </c>
      <c r="F14363" s="6">
        <v>0</v>
      </c>
      <c r="G14363" s="6">
        <v>1</v>
      </c>
      <c r="H14363" s="6" t="s">
        <v>34211</v>
      </c>
      <c r="I14363" s="6" t="s">
        <v>46066</v>
      </c>
      <c r="J14363" s="6" t="s">
        <v>34219</v>
      </c>
      <c r="K14363" s="6">
        <v>49</v>
      </c>
    </row>
    <row r="14364" spans="1:11" ht="62.5" x14ac:dyDescent="0.25">
      <c r="A14364" s="7" t="s">
        <v>46099</v>
      </c>
      <c r="B14364" s="6">
        <v>1</v>
      </c>
      <c r="C14364" s="6">
        <v>0</v>
      </c>
      <c r="D14364" s="6">
        <v>0</v>
      </c>
      <c r="E14364" s="6">
        <v>0</v>
      </c>
      <c r="F14364" s="6">
        <v>0</v>
      </c>
      <c r="G14364" s="6">
        <v>0</v>
      </c>
      <c r="H14364" s="6" t="s">
        <v>34206</v>
      </c>
      <c r="I14364" s="6" t="s">
        <v>46066</v>
      </c>
      <c r="J14364" s="6" t="s">
        <v>34219</v>
      </c>
      <c r="K14364" s="6">
        <v>50</v>
      </c>
    </row>
    <row r="14365" spans="1:11" ht="50" x14ac:dyDescent="0.25">
      <c r="A14365" s="7" t="s">
        <v>46100</v>
      </c>
      <c r="B14365" s="6">
        <v>0</v>
      </c>
      <c r="C14365" s="6">
        <v>0</v>
      </c>
      <c r="D14365" s="6">
        <v>0</v>
      </c>
      <c r="E14365" s="6">
        <v>0</v>
      </c>
      <c r="F14365" s="6">
        <v>1</v>
      </c>
      <c r="G14365" s="6">
        <v>0</v>
      </c>
      <c r="H14365" s="6" t="s">
        <v>34210</v>
      </c>
      <c r="I14365" s="6" t="s">
        <v>46066</v>
      </c>
      <c r="J14365" s="6" t="s">
        <v>34219</v>
      </c>
      <c r="K14365" s="6">
        <v>51</v>
      </c>
    </row>
    <row r="14366" spans="1:11" ht="25" x14ac:dyDescent="0.25">
      <c r="A14366" s="7" t="s">
        <v>44928</v>
      </c>
      <c r="B14366" s="6">
        <v>0</v>
      </c>
      <c r="C14366" s="6">
        <v>0</v>
      </c>
      <c r="D14366" s="6">
        <v>0</v>
      </c>
      <c r="E14366" s="6">
        <v>0</v>
      </c>
      <c r="F14366" s="6">
        <v>0</v>
      </c>
      <c r="G14366" s="6">
        <v>1</v>
      </c>
      <c r="H14366" s="6" t="s">
        <v>34211</v>
      </c>
      <c r="I14366" s="6" t="s">
        <v>46066</v>
      </c>
      <c r="J14366" s="6" t="s">
        <v>34219</v>
      </c>
      <c r="K14366" s="6">
        <v>52</v>
      </c>
    </row>
    <row r="14367" spans="1:11" ht="25" x14ac:dyDescent="0.25">
      <c r="A14367" s="7" t="s">
        <v>44929</v>
      </c>
      <c r="B14367" s="6">
        <v>0</v>
      </c>
      <c r="C14367" s="6">
        <v>0</v>
      </c>
      <c r="D14367" s="6">
        <v>0</v>
      </c>
      <c r="E14367" s="6">
        <v>0</v>
      </c>
      <c r="F14367" s="6">
        <v>0</v>
      </c>
      <c r="G14367" s="6">
        <v>1</v>
      </c>
      <c r="H14367" s="6" t="s">
        <v>34211</v>
      </c>
      <c r="I14367" s="6" t="s">
        <v>46066</v>
      </c>
      <c r="J14367" s="6" t="s">
        <v>34219</v>
      </c>
      <c r="K14367" s="6">
        <v>53</v>
      </c>
    </row>
    <row r="14368" spans="1:11" ht="87.5" x14ac:dyDescent="0.25">
      <c r="A14368" s="7" t="s">
        <v>46101</v>
      </c>
      <c r="B14368" s="6">
        <v>0</v>
      </c>
      <c r="C14368" s="6">
        <v>0</v>
      </c>
      <c r="D14368" s="6">
        <v>0</v>
      </c>
      <c r="E14368" s="6">
        <v>0</v>
      </c>
      <c r="F14368" s="6">
        <v>0</v>
      </c>
      <c r="G14368" s="6">
        <v>1</v>
      </c>
      <c r="H14368" s="6" t="s">
        <v>34211</v>
      </c>
      <c r="I14368" s="6" t="s">
        <v>46066</v>
      </c>
      <c r="J14368" s="6" t="s">
        <v>34219</v>
      </c>
      <c r="K14368" s="6">
        <v>54</v>
      </c>
    </row>
    <row r="14369" spans="1:11" ht="25" x14ac:dyDescent="0.25">
      <c r="A14369" s="7" t="s">
        <v>37059</v>
      </c>
      <c r="B14369" s="6">
        <v>0</v>
      </c>
      <c r="C14369" s="6">
        <v>0</v>
      </c>
      <c r="D14369" s="6">
        <v>0</v>
      </c>
      <c r="E14369" s="6">
        <v>0</v>
      </c>
      <c r="F14369" s="6">
        <v>0</v>
      </c>
      <c r="G14369" s="6">
        <v>1</v>
      </c>
      <c r="H14369" s="6" t="s">
        <v>34211</v>
      </c>
      <c r="I14369" s="6" t="s">
        <v>46066</v>
      </c>
      <c r="J14369" s="6" t="s">
        <v>34219</v>
      </c>
      <c r="K14369" s="6">
        <v>55</v>
      </c>
    </row>
    <row r="14370" spans="1:11" ht="25" x14ac:dyDescent="0.25">
      <c r="A14370" s="7" t="s">
        <v>46102</v>
      </c>
      <c r="B14370" s="6">
        <v>0</v>
      </c>
      <c r="C14370" s="6">
        <v>0</v>
      </c>
      <c r="D14370" s="6">
        <v>0</v>
      </c>
      <c r="E14370" s="6">
        <v>0</v>
      </c>
      <c r="F14370" s="6">
        <v>0</v>
      </c>
      <c r="G14370" s="6">
        <v>1</v>
      </c>
      <c r="H14370" s="6" t="s">
        <v>34211</v>
      </c>
      <c r="I14370" s="6" t="s">
        <v>46066</v>
      </c>
      <c r="J14370" s="6" t="s">
        <v>34219</v>
      </c>
      <c r="K14370" s="6">
        <v>56</v>
      </c>
    </row>
    <row r="14371" spans="1:11" ht="25" x14ac:dyDescent="0.25">
      <c r="A14371" s="7" t="s">
        <v>46103</v>
      </c>
      <c r="B14371" s="6">
        <v>0</v>
      </c>
      <c r="C14371" s="6">
        <v>0</v>
      </c>
      <c r="D14371" s="6">
        <v>0</v>
      </c>
      <c r="E14371" s="6">
        <v>0</v>
      </c>
      <c r="F14371" s="6">
        <v>0</v>
      </c>
      <c r="G14371" s="6">
        <v>1</v>
      </c>
      <c r="H14371" s="6" t="s">
        <v>34211</v>
      </c>
      <c r="I14371" s="6" t="s">
        <v>46066</v>
      </c>
      <c r="J14371" s="6" t="s">
        <v>34219</v>
      </c>
      <c r="K14371" s="6">
        <v>57</v>
      </c>
    </row>
    <row r="14372" spans="1:11" x14ac:dyDescent="0.25">
      <c r="A14372" s="7" t="s">
        <v>37062</v>
      </c>
      <c r="B14372" s="6">
        <v>0</v>
      </c>
      <c r="C14372" s="6">
        <v>0</v>
      </c>
      <c r="D14372" s="6">
        <v>0</v>
      </c>
      <c r="E14372" s="6">
        <v>0</v>
      </c>
      <c r="F14372" s="6">
        <v>0</v>
      </c>
      <c r="G14372" s="6">
        <v>1</v>
      </c>
      <c r="H14372" s="6" t="s">
        <v>34211</v>
      </c>
      <c r="I14372" s="6" t="s">
        <v>46066</v>
      </c>
      <c r="J14372" s="6" t="s">
        <v>34219</v>
      </c>
      <c r="K14372" s="6">
        <v>58</v>
      </c>
    </row>
    <row r="14373" spans="1:11" ht="37.5" x14ac:dyDescent="0.25">
      <c r="A14373" s="7" t="s">
        <v>46104</v>
      </c>
      <c r="B14373" s="6">
        <v>0</v>
      </c>
      <c r="C14373" s="6">
        <v>0</v>
      </c>
      <c r="D14373" s="6">
        <v>0</v>
      </c>
      <c r="E14373" s="6">
        <v>0</v>
      </c>
      <c r="F14373" s="6">
        <v>0</v>
      </c>
      <c r="G14373" s="6">
        <v>1</v>
      </c>
      <c r="H14373" s="6" t="s">
        <v>34211</v>
      </c>
      <c r="I14373" s="6" t="s">
        <v>46066</v>
      </c>
      <c r="J14373" s="6" t="s">
        <v>34219</v>
      </c>
      <c r="K14373" s="6">
        <v>59</v>
      </c>
    </row>
    <row r="14374" spans="1:11" ht="37.5" x14ac:dyDescent="0.25">
      <c r="A14374" s="7" t="s">
        <v>46105</v>
      </c>
      <c r="B14374" s="6">
        <v>0</v>
      </c>
      <c r="C14374" s="6">
        <v>0</v>
      </c>
      <c r="D14374" s="6">
        <v>0</v>
      </c>
      <c r="E14374" s="6">
        <v>0</v>
      </c>
      <c r="F14374" s="6">
        <v>0</v>
      </c>
      <c r="G14374" s="6">
        <v>0</v>
      </c>
      <c r="H14374" s="6" t="s">
        <v>34217</v>
      </c>
      <c r="I14374" s="6" t="s">
        <v>46066</v>
      </c>
      <c r="J14374" s="6" t="s">
        <v>34219</v>
      </c>
      <c r="K14374" s="6">
        <v>60</v>
      </c>
    </row>
    <row r="14375" spans="1:11" ht="37.5" x14ac:dyDescent="0.25">
      <c r="A14375" s="7" t="s">
        <v>46106</v>
      </c>
      <c r="B14375" s="6">
        <v>0</v>
      </c>
      <c r="C14375" s="6">
        <v>0</v>
      </c>
      <c r="D14375" s="6">
        <v>0</v>
      </c>
      <c r="E14375" s="6">
        <v>0</v>
      </c>
      <c r="F14375" s="6">
        <v>0</v>
      </c>
      <c r="G14375" s="6">
        <v>1</v>
      </c>
      <c r="H14375" s="6" t="s">
        <v>34211</v>
      </c>
      <c r="I14375" s="6" t="s">
        <v>46066</v>
      </c>
      <c r="J14375" s="6" t="s">
        <v>34219</v>
      </c>
      <c r="K14375" s="6">
        <v>61</v>
      </c>
    </row>
    <row r="14376" spans="1:11" ht="25" x14ac:dyDescent="0.25">
      <c r="A14376" s="7" t="s">
        <v>44934</v>
      </c>
      <c r="B14376" s="6">
        <v>0</v>
      </c>
      <c r="C14376" s="6">
        <v>0</v>
      </c>
      <c r="D14376" s="6">
        <v>0</v>
      </c>
      <c r="E14376" s="6">
        <v>0</v>
      </c>
      <c r="F14376" s="6">
        <v>0</v>
      </c>
      <c r="G14376" s="6">
        <v>1</v>
      </c>
      <c r="H14376" s="6" t="s">
        <v>34211</v>
      </c>
      <c r="I14376" s="6" t="s">
        <v>46066</v>
      </c>
      <c r="J14376" s="6" t="s">
        <v>34219</v>
      </c>
      <c r="K14376" s="6">
        <v>62</v>
      </c>
    </row>
    <row r="14377" spans="1:11" x14ac:dyDescent="0.25">
      <c r="A14377" s="7" t="s">
        <v>46107</v>
      </c>
      <c r="B14377" s="6">
        <v>0</v>
      </c>
      <c r="C14377" s="6">
        <v>0</v>
      </c>
      <c r="D14377" s="6">
        <v>0</v>
      </c>
      <c r="E14377" s="6">
        <v>0</v>
      </c>
      <c r="F14377" s="6">
        <v>0</v>
      </c>
      <c r="G14377" s="6">
        <v>1</v>
      </c>
      <c r="H14377" s="6" t="s">
        <v>34211</v>
      </c>
      <c r="I14377" s="6" t="s">
        <v>46066</v>
      </c>
      <c r="J14377" s="6" t="s">
        <v>34219</v>
      </c>
      <c r="K14377" s="6">
        <v>63</v>
      </c>
    </row>
    <row r="14378" spans="1:11" x14ac:dyDescent="0.25">
      <c r="A14378" s="7" t="s">
        <v>37068</v>
      </c>
      <c r="B14378" s="6">
        <v>0</v>
      </c>
      <c r="C14378" s="6">
        <v>0</v>
      </c>
      <c r="D14378" s="6">
        <v>0</v>
      </c>
      <c r="E14378" s="6">
        <v>0</v>
      </c>
      <c r="F14378" s="6">
        <v>0</v>
      </c>
      <c r="G14378" s="6">
        <v>1</v>
      </c>
      <c r="H14378" s="6" t="s">
        <v>34211</v>
      </c>
      <c r="I14378" s="6" t="s">
        <v>46066</v>
      </c>
      <c r="J14378" s="6" t="s">
        <v>34219</v>
      </c>
      <c r="K14378" s="6">
        <v>64</v>
      </c>
    </row>
    <row r="14379" spans="1:11" x14ac:dyDescent="0.25">
      <c r="A14379" s="7" t="s">
        <v>44935</v>
      </c>
      <c r="B14379" s="6">
        <v>0</v>
      </c>
      <c r="C14379" s="6">
        <v>0</v>
      </c>
      <c r="D14379" s="6">
        <v>0</v>
      </c>
      <c r="E14379" s="6">
        <v>0</v>
      </c>
      <c r="F14379" s="6">
        <v>0</v>
      </c>
      <c r="G14379" s="6">
        <v>1</v>
      </c>
      <c r="H14379" s="6" t="s">
        <v>34211</v>
      </c>
      <c r="I14379" s="6" t="s">
        <v>46066</v>
      </c>
      <c r="J14379" s="6" t="s">
        <v>34219</v>
      </c>
      <c r="K14379" s="6">
        <v>65</v>
      </c>
    </row>
    <row r="14380" spans="1:11" x14ac:dyDescent="0.25">
      <c r="A14380" s="7" t="s">
        <v>46108</v>
      </c>
      <c r="B14380" s="6">
        <v>0</v>
      </c>
      <c r="C14380" s="6">
        <v>0</v>
      </c>
      <c r="D14380" s="6">
        <v>0</v>
      </c>
      <c r="E14380" s="6">
        <v>0</v>
      </c>
      <c r="F14380" s="6">
        <v>0</v>
      </c>
      <c r="G14380" s="6">
        <v>1</v>
      </c>
      <c r="H14380" s="6" t="s">
        <v>34211</v>
      </c>
      <c r="I14380" s="6" t="s">
        <v>46066</v>
      </c>
      <c r="J14380" s="6" t="s">
        <v>34219</v>
      </c>
      <c r="K14380" s="6">
        <v>66</v>
      </c>
    </row>
    <row r="14381" spans="1:11" ht="37.5" x14ac:dyDescent="0.25">
      <c r="A14381" s="7" t="s">
        <v>46109</v>
      </c>
      <c r="B14381" s="6">
        <v>0</v>
      </c>
      <c r="C14381" s="6">
        <v>0</v>
      </c>
      <c r="D14381" s="6">
        <v>0</v>
      </c>
      <c r="E14381" s="6">
        <v>0</v>
      </c>
      <c r="F14381" s="6">
        <v>0</v>
      </c>
      <c r="G14381" s="6">
        <v>1</v>
      </c>
      <c r="H14381" s="6" t="s">
        <v>34211</v>
      </c>
      <c r="I14381" s="6" t="s">
        <v>46066</v>
      </c>
      <c r="J14381" s="6" t="s">
        <v>34219</v>
      </c>
      <c r="K14381" s="6">
        <v>67</v>
      </c>
    </row>
    <row r="14382" spans="1:11" x14ac:dyDescent="0.25">
      <c r="A14382" s="7" t="s">
        <v>41582</v>
      </c>
      <c r="B14382" s="6">
        <v>0</v>
      </c>
      <c r="C14382" s="6">
        <v>0</v>
      </c>
      <c r="D14382" s="6">
        <v>0</v>
      </c>
      <c r="E14382" s="6">
        <v>0</v>
      </c>
      <c r="F14382" s="6">
        <v>0</v>
      </c>
      <c r="G14382" s="6">
        <v>0</v>
      </c>
      <c r="H14382" s="6" t="s">
        <v>34217</v>
      </c>
      <c r="I14382" s="6" t="s">
        <v>46066</v>
      </c>
      <c r="J14382" s="6" t="s">
        <v>34219</v>
      </c>
      <c r="K14382" s="6">
        <v>68</v>
      </c>
    </row>
    <row r="14383" spans="1:11" ht="25" x14ac:dyDescent="0.25">
      <c r="A14383" s="7" t="s">
        <v>46110</v>
      </c>
      <c r="B14383" s="6">
        <v>0</v>
      </c>
      <c r="C14383" s="6">
        <v>0</v>
      </c>
      <c r="D14383" s="6">
        <v>0</v>
      </c>
      <c r="E14383" s="6">
        <v>0</v>
      </c>
      <c r="F14383" s="6">
        <v>0</v>
      </c>
      <c r="G14383" s="6">
        <v>0</v>
      </c>
      <c r="H14383" s="6" t="s">
        <v>34217</v>
      </c>
      <c r="I14383" s="6" t="s">
        <v>46066</v>
      </c>
      <c r="J14383" s="6" t="s">
        <v>34219</v>
      </c>
      <c r="K14383" s="6">
        <v>69</v>
      </c>
    </row>
    <row r="14384" spans="1:11" ht="37.5" x14ac:dyDescent="0.25">
      <c r="A14384" s="7" t="s">
        <v>46111</v>
      </c>
      <c r="B14384" s="6">
        <v>0</v>
      </c>
      <c r="C14384" s="6">
        <v>0</v>
      </c>
      <c r="D14384" s="6">
        <v>0</v>
      </c>
      <c r="E14384" s="6">
        <v>0</v>
      </c>
      <c r="F14384" s="6">
        <v>0</v>
      </c>
      <c r="G14384" s="6">
        <v>0</v>
      </c>
      <c r="H14384" s="6" t="s">
        <v>34217</v>
      </c>
      <c r="I14384" s="6" t="s">
        <v>46066</v>
      </c>
      <c r="J14384" s="6" t="s">
        <v>34219</v>
      </c>
      <c r="K14384" s="6">
        <v>70</v>
      </c>
    </row>
    <row r="14385" spans="1:11" x14ac:dyDescent="0.25">
      <c r="A14385" s="7" t="s">
        <v>46112</v>
      </c>
      <c r="B14385" s="6">
        <v>0</v>
      </c>
      <c r="C14385" s="6">
        <v>0</v>
      </c>
      <c r="D14385" s="6">
        <v>0</v>
      </c>
      <c r="E14385" s="6">
        <v>0</v>
      </c>
      <c r="F14385" s="6">
        <v>0</v>
      </c>
      <c r="G14385" s="6">
        <v>0</v>
      </c>
      <c r="H14385" s="6" t="s">
        <v>34217</v>
      </c>
      <c r="I14385" s="6" t="s">
        <v>46066</v>
      </c>
      <c r="J14385" s="6" t="s">
        <v>34219</v>
      </c>
      <c r="K14385" s="6">
        <v>71</v>
      </c>
    </row>
    <row r="14386" spans="1:11" x14ac:dyDescent="0.25">
      <c r="A14386" s="7" t="s">
        <v>46113</v>
      </c>
      <c r="B14386" s="6">
        <v>0</v>
      </c>
      <c r="C14386" s="6">
        <v>0</v>
      </c>
      <c r="D14386" s="6">
        <v>0</v>
      </c>
      <c r="E14386" s="6">
        <v>0</v>
      </c>
      <c r="F14386" s="6">
        <v>0</v>
      </c>
      <c r="G14386" s="6">
        <v>0</v>
      </c>
      <c r="H14386" s="6" t="s">
        <v>34217</v>
      </c>
      <c r="I14386" s="6" t="s">
        <v>46066</v>
      </c>
      <c r="J14386" s="6" t="s">
        <v>34219</v>
      </c>
      <c r="K14386" s="6">
        <v>72</v>
      </c>
    </row>
    <row r="14387" spans="1:11" x14ac:dyDescent="0.25">
      <c r="A14387" s="7" t="s">
        <v>46114</v>
      </c>
      <c r="B14387" s="6">
        <v>0</v>
      </c>
      <c r="C14387" s="6">
        <v>0</v>
      </c>
      <c r="D14387" s="6">
        <v>0</v>
      </c>
      <c r="E14387" s="6">
        <v>0</v>
      </c>
      <c r="F14387" s="6">
        <v>0</v>
      </c>
      <c r="G14387" s="6">
        <v>0</v>
      </c>
      <c r="H14387" s="6" t="s">
        <v>34217</v>
      </c>
      <c r="I14387" s="6" t="s">
        <v>46066</v>
      </c>
      <c r="J14387" s="6" t="s">
        <v>34219</v>
      </c>
      <c r="K14387" s="6">
        <v>73</v>
      </c>
    </row>
    <row r="14388" spans="1:11" ht="37.5" x14ac:dyDescent="0.25">
      <c r="A14388" s="7" t="s">
        <v>46115</v>
      </c>
      <c r="B14388" s="6">
        <v>0</v>
      </c>
      <c r="C14388" s="6">
        <v>0</v>
      </c>
      <c r="D14388" s="6">
        <v>0</v>
      </c>
      <c r="E14388" s="6">
        <v>0</v>
      </c>
      <c r="F14388" s="6">
        <v>0</v>
      </c>
      <c r="G14388" s="6">
        <v>0</v>
      </c>
      <c r="H14388" s="6" t="s">
        <v>34217</v>
      </c>
      <c r="I14388" s="6" t="s">
        <v>46066</v>
      </c>
      <c r="J14388" s="6" t="s">
        <v>34219</v>
      </c>
      <c r="K14388" s="6">
        <v>74</v>
      </c>
    </row>
    <row r="14389" spans="1:11" x14ac:dyDescent="0.25">
      <c r="A14389" s="7" t="s">
        <v>46116</v>
      </c>
      <c r="B14389" s="6">
        <v>0</v>
      </c>
      <c r="C14389" s="6">
        <v>0</v>
      </c>
      <c r="D14389" s="6">
        <v>0</v>
      </c>
      <c r="E14389" s="6">
        <v>0</v>
      </c>
      <c r="F14389" s="6">
        <v>0</v>
      </c>
      <c r="G14389" s="6">
        <v>0</v>
      </c>
      <c r="H14389" s="6" t="s">
        <v>34217</v>
      </c>
      <c r="I14389" s="6" t="s">
        <v>46066</v>
      </c>
      <c r="J14389" s="6" t="s">
        <v>34219</v>
      </c>
      <c r="K14389" s="6">
        <v>75</v>
      </c>
    </row>
    <row r="14390" spans="1:11" ht="25" x14ac:dyDescent="0.25">
      <c r="A14390" s="7" t="s">
        <v>46117</v>
      </c>
      <c r="B14390" s="6">
        <v>0</v>
      </c>
      <c r="C14390" s="6">
        <v>0</v>
      </c>
      <c r="D14390" s="6">
        <v>0</v>
      </c>
      <c r="E14390" s="6">
        <v>0</v>
      </c>
      <c r="F14390" s="6">
        <v>0</v>
      </c>
      <c r="G14390" s="6">
        <v>0</v>
      </c>
      <c r="H14390" s="6" t="s">
        <v>34217</v>
      </c>
      <c r="I14390" s="6" t="s">
        <v>46066</v>
      </c>
      <c r="J14390" s="6" t="s">
        <v>34219</v>
      </c>
      <c r="K14390" s="6">
        <v>76</v>
      </c>
    </row>
    <row r="14391" spans="1:11" x14ac:dyDescent="0.25">
      <c r="A14391" s="7" t="s">
        <v>46118</v>
      </c>
      <c r="B14391" s="6">
        <v>0</v>
      </c>
      <c r="C14391" s="6">
        <v>0</v>
      </c>
      <c r="D14391" s="6">
        <v>0</v>
      </c>
      <c r="E14391" s="6">
        <v>0</v>
      </c>
      <c r="F14391" s="6">
        <v>0</v>
      </c>
      <c r="G14391" s="6">
        <v>0</v>
      </c>
      <c r="H14391" s="6" t="s">
        <v>34217</v>
      </c>
      <c r="I14391" s="6" t="s">
        <v>46066</v>
      </c>
      <c r="J14391" s="6" t="s">
        <v>34219</v>
      </c>
      <c r="K14391" s="6">
        <v>77</v>
      </c>
    </row>
    <row r="14392" spans="1:11" ht="25" x14ac:dyDescent="0.25">
      <c r="A14392" s="7" t="s">
        <v>46119</v>
      </c>
      <c r="B14392" s="6">
        <v>0</v>
      </c>
      <c r="C14392" s="6">
        <v>0</v>
      </c>
      <c r="D14392" s="6">
        <v>0</v>
      </c>
      <c r="E14392" s="6">
        <v>0</v>
      </c>
      <c r="F14392" s="6">
        <v>0</v>
      </c>
      <c r="G14392" s="6">
        <v>0</v>
      </c>
      <c r="H14392" s="6" t="s">
        <v>34217</v>
      </c>
      <c r="I14392" s="6" t="s">
        <v>46066</v>
      </c>
      <c r="J14392" s="6" t="s">
        <v>34219</v>
      </c>
      <c r="K14392" s="6">
        <v>78</v>
      </c>
    </row>
    <row r="14393" spans="1:11" x14ac:dyDescent="0.25">
      <c r="A14393" s="7" t="s">
        <v>46120</v>
      </c>
      <c r="B14393" s="6">
        <v>0</v>
      </c>
      <c r="C14393" s="6">
        <v>0</v>
      </c>
      <c r="D14393" s="6">
        <v>0</v>
      </c>
      <c r="E14393" s="6">
        <v>0</v>
      </c>
      <c r="F14393" s="6">
        <v>0</v>
      </c>
      <c r="G14393" s="6">
        <v>0</v>
      </c>
      <c r="H14393" s="6" t="s">
        <v>34217</v>
      </c>
      <c r="I14393" s="6" t="s">
        <v>46066</v>
      </c>
      <c r="J14393" s="6" t="s">
        <v>34219</v>
      </c>
      <c r="K14393" s="6">
        <v>79</v>
      </c>
    </row>
    <row r="14394" spans="1:11" ht="25" x14ac:dyDescent="0.25">
      <c r="A14394" s="7" t="s">
        <v>46121</v>
      </c>
      <c r="B14394" s="6">
        <v>0</v>
      </c>
      <c r="C14394" s="6">
        <v>0</v>
      </c>
      <c r="D14394" s="6">
        <v>0</v>
      </c>
      <c r="E14394" s="6">
        <v>0</v>
      </c>
      <c r="F14394" s="6">
        <v>0</v>
      </c>
      <c r="G14394" s="6">
        <v>0</v>
      </c>
      <c r="H14394" s="6" t="s">
        <v>34217</v>
      </c>
      <c r="I14394" s="6" t="s">
        <v>46066</v>
      </c>
      <c r="J14394" s="6" t="s">
        <v>34219</v>
      </c>
      <c r="K14394" s="6">
        <v>80</v>
      </c>
    </row>
    <row r="14395" spans="1:11" ht="25" x14ac:dyDescent="0.25">
      <c r="A14395" s="7" t="s">
        <v>46122</v>
      </c>
      <c r="B14395" s="6">
        <v>0</v>
      </c>
      <c r="C14395" s="6">
        <v>0</v>
      </c>
      <c r="D14395" s="6">
        <v>0</v>
      </c>
      <c r="E14395" s="6">
        <v>0</v>
      </c>
      <c r="F14395" s="6">
        <v>0</v>
      </c>
      <c r="G14395" s="6">
        <v>0</v>
      </c>
      <c r="H14395" s="6" t="s">
        <v>34217</v>
      </c>
      <c r="I14395" s="6" t="s">
        <v>46066</v>
      </c>
      <c r="J14395" s="6" t="s">
        <v>34219</v>
      </c>
      <c r="K14395" s="6">
        <v>81</v>
      </c>
    </row>
    <row r="14396" spans="1:11" ht="25" x14ac:dyDescent="0.25">
      <c r="A14396" s="7" t="s">
        <v>46123</v>
      </c>
      <c r="B14396" s="6">
        <v>0</v>
      </c>
      <c r="C14396" s="6">
        <v>0</v>
      </c>
      <c r="D14396" s="6">
        <v>0</v>
      </c>
      <c r="E14396" s="6">
        <v>0</v>
      </c>
      <c r="F14396" s="6">
        <v>0</v>
      </c>
      <c r="G14396" s="6">
        <v>0</v>
      </c>
      <c r="H14396" s="6" t="s">
        <v>34217</v>
      </c>
      <c r="I14396" s="6" t="s">
        <v>46066</v>
      </c>
      <c r="J14396" s="6" t="s">
        <v>34219</v>
      </c>
      <c r="K14396" s="6">
        <v>82</v>
      </c>
    </row>
    <row r="14397" spans="1:11" ht="25" x14ac:dyDescent="0.25">
      <c r="A14397" s="7" t="s">
        <v>46124</v>
      </c>
      <c r="B14397" s="6">
        <v>0</v>
      </c>
      <c r="C14397" s="6">
        <v>0</v>
      </c>
      <c r="D14397" s="6">
        <v>0</v>
      </c>
      <c r="E14397" s="6">
        <v>0</v>
      </c>
      <c r="F14397" s="6">
        <v>0</v>
      </c>
      <c r="G14397" s="6">
        <v>0</v>
      </c>
      <c r="H14397" s="6" t="s">
        <v>34217</v>
      </c>
      <c r="I14397" s="6" t="s">
        <v>46066</v>
      </c>
      <c r="J14397" s="6" t="s">
        <v>34219</v>
      </c>
      <c r="K14397" s="6">
        <v>83</v>
      </c>
    </row>
    <row r="14398" spans="1:11" ht="25" x14ac:dyDescent="0.25">
      <c r="A14398" s="7" t="s">
        <v>46125</v>
      </c>
      <c r="B14398" s="6">
        <v>0</v>
      </c>
      <c r="C14398" s="6">
        <v>0</v>
      </c>
      <c r="D14398" s="6">
        <v>0</v>
      </c>
      <c r="E14398" s="6">
        <v>0</v>
      </c>
      <c r="F14398" s="6">
        <v>0</v>
      </c>
      <c r="G14398" s="6">
        <v>0</v>
      </c>
      <c r="H14398" s="6" t="s">
        <v>34217</v>
      </c>
      <c r="I14398" s="6" t="s">
        <v>46066</v>
      </c>
      <c r="J14398" s="6" t="s">
        <v>34219</v>
      </c>
      <c r="K14398" s="6">
        <v>84</v>
      </c>
    </row>
    <row r="14399" spans="1:11" x14ac:dyDescent="0.25">
      <c r="A14399" s="7" t="s">
        <v>46126</v>
      </c>
      <c r="B14399" s="6">
        <v>0</v>
      </c>
      <c r="C14399" s="6">
        <v>0</v>
      </c>
      <c r="D14399" s="6">
        <v>0</v>
      </c>
      <c r="E14399" s="6">
        <v>0</v>
      </c>
      <c r="F14399" s="6">
        <v>0</v>
      </c>
      <c r="G14399" s="6">
        <v>0</v>
      </c>
      <c r="H14399" s="6" t="s">
        <v>34217</v>
      </c>
      <c r="I14399" s="6" t="s">
        <v>46066</v>
      </c>
      <c r="J14399" s="6" t="s">
        <v>34219</v>
      </c>
      <c r="K14399" s="6">
        <v>85</v>
      </c>
    </row>
    <row r="14400" spans="1:11" x14ac:dyDescent="0.25">
      <c r="A14400" s="7" t="s">
        <v>40372</v>
      </c>
      <c r="B14400" s="6">
        <v>0</v>
      </c>
      <c r="C14400" s="6">
        <v>0</v>
      </c>
      <c r="D14400" s="6">
        <v>0</v>
      </c>
      <c r="E14400" s="6">
        <v>0</v>
      </c>
      <c r="F14400" s="6">
        <v>0</v>
      </c>
      <c r="G14400" s="6">
        <v>0</v>
      </c>
      <c r="H14400" s="6" t="s">
        <v>34217</v>
      </c>
      <c r="I14400" s="6" t="s">
        <v>46066</v>
      </c>
      <c r="J14400" s="6" t="s">
        <v>34219</v>
      </c>
      <c r="K14400" s="6">
        <v>86</v>
      </c>
    </row>
    <row r="14401" spans="1:11" x14ac:dyDescent="0.25">
      <c r="A14401" s="7" t="s">
        <v>34839</v>
      </c>
      <c r="B14401" s="6">
        <v>0</v>
      </c>
      <c r="C14401" s="6">
        <v>0</v>
      </c>
      <c r="D14401" s="6">
        <v>0</v>
      </c>
      <c r="E14401" s="6">
        <v>0</v>
      </c>
      <c r="F14401" s="6">
        <v>0</v>
      </c>
      <c r="G14401" s="6">
        <v>0</v>
      </c>
      <c r="H14401" s="6" t="s">
        <v>34217</v>
      </c>
      <c r="I14401" s="6" t="s">
        <v>46066</v>
      </c>
      <c r="J14401" s="6" t="s">
        <v>34219</v>
      </c>
      <c r="K14401" s="6">
        <v>87</v>
      </c>
    </row>
    <row r="14402" spans="1:11" ht="25" x14ac:dyDescent="0.25">
      <c r="A14402" s="7" t="s">
        <v>46127</v>
      </c>
      <c r="B14402" s="6">
        <v>0</v>
      </c>
      <c r="C14402" s="6">
        <v>0</v>
      </c>
      <c r="D14402" s="6">
        <v>0</v>
      </c>
      <c r="E14402" s="6">
        <v>0</v>
      </c>
      <c r="F14402" s="6">
        <v>1</v>
      </c>
      <c r="G14402" s="6">
        <v>0</v>
      </c>
      <c r="H14402" s="6" t="s">
        <v>34210</v>
      </c>
      <c r="I14402" s="6" t="s">
        <v>46066</v>
      </c>
      <c r="J14402" s="6" t="s">
        <v>34219</v>
      </c>
      <c r="K14402" s="6">
        <v>88</v>
      </c>
    </row>
    <row r="14403" spans="1:11" x14ac:dyDescent="0.25">
      <c r="A14403" s="7" t="s">
        <v>46128</v>
      </c>
      <c r="B14403" s="6">
        <v>0</v>
      </c>
      <c r="C14403" s="6">
        <v>0</v>
      </c>
      <c r="D14403" s="6">
        <v>0</v>
      </c>
      <c r="E14403" s="6">
        <v>0</v>
      </c>
      <c r="F14403" s="6">
        <v>0</v>
      </c>
      <c r="G14403" s="6">
        <v>0</v>
      </c>
      <c r="H14403" s="6" t="s">
        <v>34217</v>
      </c>
      <c r="I14403" s="6" t="s">
        <v>46066</v>
      </c>
      <c r="J14403" s="6" t="s">
        <v>34219</v>
      </c>
      <c r="K14403" s="6">
        <v>89</v>
      </c>
    </row>
    <row r="14404" spans="1:11" x14ac:dyDescent="0.25">
      <c r="A14404" s="7" t="s">
        <v>46129</v>
      </c>
      <c r="B14404" s="6">
        <v>0</v>
      </c>
      <c r="C14404" s="6">
        <v>0</v>
      </c>
      <c r="D14404" s="6">
        <v>0</v>
      </c>
      <c r="E14404" s="6">
        <v>0</v>
      </c>
      <c r="F14404" s="6">
        <v>0</v>
      </c>
      <c r="G14404" s="6">
        <v>0</v>
      </c>
      <c r="H14404" s="6" t="s">
        <v>34217</v>
      </c>
      <c r="I14404" s="6" t="s">
        <v>46066</v>
      </c>
      <c r="J14404" s="6" t="s">
        <v>34219</v>
      </c>
      <c r="K14404" s="6">
        <v>90</v>
      </c>
    </row>
    <row r="14405" spans="1:11" x14ac:dyDescent="0.25">
      <c r="A14405" s="7" t="s">
        <v>46130</v>
      </c>
      <c r="B14405" s="6">
        <v>0</v>
      </c>
      <c r="C14405" s="6">
        <v>0</v>
      </c>
      <c r="D14405" s="6">
        <v>0</v>
      </c>
      <c r="E14405" s="6">
        <v>0</v>
      </c>
      <c r="F14405" s="6">
        <v>0</v>
      </c>
      <c r="G14405" s="6">
        <v>0</v>
      </c>
      <c r="H14405" s="6" t="s">
        <v>34217</v>
      </c>
      <c r="I14405" s="6" t="s">
        <v>46066</v>
      </c>
      <c r="J14405" s="6" t="s">
        <v>34219</v>
      </c>
      <c r="K14405" s="6">
        <v>91</v>
      </c>
    </row>
    <row r="14406" spans="1:11" x14ac:dyDescent="0.25">
      <c r="A14406" s="7" t="s">
        <v>46131</v>
      </c>
      <c r="B14406" s="6">
        <v>0</v>
      </c>
      <c r="C14406" s="6">
        <v>0</v>
      </c>
      <c r="D14406" s="6">
        <v>0</v>
      </c>
      <c r="E14406" s="6">
        <v>0</v>
      </c>
      <c r="F14406" s="6">
        <v>0</v>
      </c>
      <c r="G14406" s="6">
        <v>0</v>
      </c>
      <c r="H14406" s="6" t="s">
        <v>34217</v>
      </c>
      <c r="I14406" s="6" t="s">
        <v>46066</v>
      </c>
      <c r="J14406" s="6" t="s">
        <v>34219</v>
      </c>
      <c r="K14406" s="6">
        <v>92</v>
      </c>
    </row>
    <row r="14407" spans="1:11" x14ac:dyDescent="0.25">
      <c r="A14407" s="7" t="s">
        <v>46132</v>
      </c>
      <c r="B14407" s="6">
        <v>0</v>
      </c>
      <c r="C14407" s="6">
        <v>0</v>
      </c>
      <c r="D14407" s="6">
        <v>0</v>
      </c>
      <c r="E14407" s="6">
        <v>0</v>
      </c>
      <c r="F14407" s="6">
        <v>1</v>
      </c>
      <c r="G14407" s="6">
        <v>0</v>
      </c>
      <c r="H14407" s="6" t="s">
        <v>34210</v>
      </c>
      <c r="I14407" s="6" t="s">
        <v>46066</v>
      </c>
      <c r="J14407" s="6" t="s">
        <v>34219</v>
      </c>
      <c r="K14407" s="6">
        <v>93</v>
      </c>
    </row>
    <row r="14408" spans="1:11" x14ac:dyDescent="0.25">
      <c r="A14408" s="7" t="s">
        <v>46133</v>
      </c>
      <c r="B14408" s="6">
        <v>0</v>
      </c>
      <c r="C14408" s="6">
        <v>0</v>
      </c>
      <c r="D14408" s="6">
        <v>0</v>
      </c>
      <c r="E14408" s="6">
        <v>0</v>
      </c>
      <c r="F14408" s="6">
        <v>1</v>
      </c>
      <c r="G14408" s="6">
        <v>0</v>
      </c>
      <c r="H14408" s="6" t="s">
        <v>34210</v>
      </c>
      <c r="I14408" s="6" t="s">
        <v>46066</v>
      </c>
      <c r="J14408" s="6" t="s">
        <v>34219</v>
      </c>
      <c r="K14408" s="6">
        <v>94</v>
      </c>
    </row>
    <row r="14409" spans="1:11" ht="25" x14ac:dyDescent="0.25">
      <c r="A14409" s="7" t="s">
        <v>46134</v>
      </c>
      <c r="B14409" s="6">
        <v>0</v>
      </c>
      <c r="C14409" s="6">
        <v>0</v>
      </c>
      <c r="D14409" s="6">
        <v>1</v>
      </c>
      <c r="E14409" s="6">
        <v>0</v>
      </c>
      <c r="F14409" s="6">
        <v>0</v>
      </c>
      <c r="G14409" s="6">
        <v>0</v>
      </c>
      <c r="H14409" s="6" t="s">
        <v>34208</v>
      </c>
      <c r="I14409" s="6" t="s">
        <v>46066</v>
      </c>
      <c r="J14409" s="6" t="s">
        <v>34219</v>
      </c>
      <c r="K14409" s="6">
        <v>95</v>
      </c>
    </row>
    <row r="14410" spans="1:11" x14ac:dyDescent="0.25">
      <c r="A14410" s="7" t="s">
        <v>46135</v>
      </c>
      <c r="B14410" s="6">
        <v>0</v>
      </c>
      <c r="C14410" s="6">
        <v>0</v>
      </c>
      <c r="D14410" s="6">
        <v>1</v>
      </c>
      <c r="E14410" s="6">
        <v>0</v>
      </c>
      <c r="F14410" s="6">
        <v>0</v>
      </c>
      <c r="G14410" s="6">
        <v>0</v>
      </c>
      <c r="H14410" s="6" t="s">
        <v>34208</v>
      </c>
      <c r="I14410" s="6" t="s">
        <v>46066</v>
      </c>
      <c r="J14410" s="6" t="s">
        <v>34219</v>
      </c>
      <c r="K14410" s="6">
        <v>96</v>
      </c>
    </row>
    <row r="14411" spans="1:11" x14ac:dyDescent="0.25">
      <c r="A14411" s="7" t="s">
        <v>46136</v>
      </c>
      <c r="B14411" s="6">
        <v>0</v>
      </c>
      <c r="C14411" s="6">
        <v>0</v>
      </c>
      <c r="D14411" s="6">
        <v>1</v>
      </c>
      <c r="E14411" s="6">
        <v>0</v>
      </c>
      <c r="F14411" s="6">
        <v>0</v>
      </c>
      <c r="G14411" s="6">
        <v>0</v>
      </c>
      <c r="H14411" s="6" t="s">
        <v>34208</v>
      </c>
      <c r="I14411" s="6" t="s">
        <v>46066</v>
      </c>
      <c r="J14411" s="6" t="s">
        <v>34219</v>
      </c>
      <c r="K14411" s="6">
        <v>97</v>
      </c>
    </row>
    <row r="14412" spans="1:11" x14ac:dyDescent="0.25">
      <c r="A14412" s="7" t="s">
        <v>46137</v>
      </c>
      <c r="B14412" s="6">
        <v>0</v>
      </c>
      <c r="C14412" s="6">
        <v>0</v>
      </c>
      <c r="D14412" s="6">
        <v>0</v>
      </c>
      <c r="E14412" s="6">
        <v>0</v>
      </c>
      <c r="F14412" s="6">
        <v>0</v>
      </c>
      <c r="G14412" s="6">
        <v>0</v>
      </c>
      <c r="H14412" s="6" t="s">
        <v>34217</v>
      </c>
      <c r="I14412" s="6" t="s">
        <v>46066</v>
      </c>
      <c r="J14412" s="6" t="s">
        <v>34219</v>
      </c>
      <c r="K14412" s="6">
        <v>98</v>
      </c>
    </row>
    <row r="14413" spans="1:11" ht="37.5" x14ac:dyDescent="0.25">
      <c r="A14413" s="7" t="s">
        <v>46138</v>
      </c>
      <c r="B14413" s="6">
        <v>0</v>
      </c>
      <c r="C14413" s="6">
        <v>0</v>
      </c>
      <c r="D14413" s="6">
        <v>1</v>
      </c>
      <c r="E14413" s="6">
        <v>0</v>
      </c>
      <c r="F14413" s="6">
        <v>0</v>
      </c>
      <c r="G14413" s="6">
        <v>0</v>
      </c>
      <c r="H14413" s="6" t="s">
        <v>34208</v>
      </c>
      <c r="I14413" s="6" t="s">
        <v>46066</v>
      </c>
      <c r="J14413" s="6" t="s">
        <v>34219</v>
      </c>
      <c r="K14413" s="6">
        <v>99</v>
      </c>
    </row>
    <row r="14414" spans="1:11" x14ac:dyDescent="0.25">
      <c r="A14414" s="7" t="s">
        <v>46139</v>
      </c>
      <c r="B14414" s="6">
        <v>0</v>
      </c>
      <c r="C14414" s="6">
        <v>0</v>
      </c>
      <c r="D14414" s="6">
        <v>1</v>
      </c>
      <c r="E14414" s="6">
        <v>0</v>
      </c>
      <c r="F14414" s="6">
        <v>0</v>
      </c>
      <c r="G14414" s="6">
        <v>0</v>
      </c>
      <c r="H14414" s="6" t="s">
        <v>34208</v>
      </c>
      <c r="I14414" s="6" t="s">
        <v>46066</v>
      </c>
      <c r="J14414" s="6" t="s">
        <v>34219</v>
      </c>
      <c r="K14414" s="6">
        <v>100</v>
      </c>
    </row>
    <row r="14415" spans="1:11" x14ac:dyDescent="0.25">
      <c r="A14415" s="7" t="s">
        <v>46140</v>
      </c>
      <c r="B14415" s="6">
        <v>0</v>
      </c>
      <c r="C14415" s="6">
        <v>0</v>
      </c>
      <c r="D14415" s="6">
        <v>1</v>
      </c>
      <c r="E14415" s="6">
        <v>0</v>
      </c>
      <c r="F14415" s="6">
        <v>0</v>
      </c>
      <c r="G14415" s="6">
        <v>0</v>
      </c>
      <c r="H14415" s="6" t="s">
        <v>34208</v>
      </c>
      <c r="I14415" s="6" t="s">
        <v>46066</v>
      </c>
      <c r="J14415" s="6" t="s">
        <v>34219</v>
      </c>
      <c r="K14415" s="6">
        <v>101</v>
      </c>
    </row>
    <row r="14416" spans="1:11" x14ac:dyDescent="0.25">
      <c r="A14416" s="7" t="s">
        <v>46141</v>
      </c>
      <c r="B14416" s="6">
        <v>0</v>
      </c>
      <c r="C14416" s="6">
        <v>0</v>
      </c>
      <c r="D14416" s="6">
        <v>1</v>
      </c>
      <c r="E14416" s="6">
        <v>0</v>
      </c>
      <c r="F14416" s="6">
        <v>0</v>
      </c>
      <c r="G14416" s="6">
        <v>0</v>
      </c>
      <c r="H14416" s="6" t="s">
        <v>34208</v>
      </c>
      <c r="I14416" s="6" t="s">
        <v>46066</v>
      </c>
      <c r="J14416" s="6" t="s">
        <v>34219</v>
      </c>
      <c r="K14416" s="6">
        <v>102</v>
      </c>
    </row>
    <row r="14417" spans="1:11" x14ac:dyDescent="0.25">
      <c r="A14417" s="7" t="s">
        <v>46142</v>
      </c>
      <c r="B14417" s="6">
        <v>0</v>
      </c>
      <c r="C14417" s="6">
        <v>0</v>
      </c>
      <c r="D14417" s="6">
        <v>1</v>
      </c>
      <c r="E14417" s="6">
        <v>0</v>
      </c>
      <c r="F14417" s="6">
        <v>0</v>
      </c>
      <c r="G14417" s="6">
        <v>0</v>
      </c>
      <c r="H14417" s="6" t="s">
        <v>34208</v>
      </c>
      <c r="I14417" s="6" t="s">
        <v>46066</v>
      </c>
      <c r="J14417" s="6" t="s">
        <v>34219</v>
      </c>
      <c r="K14417" s="6">
        <v>103</v>
      </c>
    </row>
    <row r="14418" spans="1:11" x14ac:dyDescent="0.25">
      <c r="A14418" s="7" t="s">
        <v>46143</v>
      </c>
      <c r="B14418" s="6">
        <v>0</v>
      </c>
      <c r="C14418" s="6">
        <v>0</v>
      </c>
      <c r="D14418" s="6">
        <v>1</v>
      </c>
      <c r="E14418" s="6">
        <v>0</v>
      </c>
      <c r="F14418" s="6">
        <v>0</v>
      </c>
      <c r="G14418" s="6">
        <v>0</v>
      </c>
      <c r="H14418" s="6" t="s">
        <v>34208</v>
      </c>
      <c r="I14418" s="6" t="s">
        <v>46066</v>
      </c>
      <c r="J14418" s="6" t="s">
        <v>34219</v>
      </c>
      <c r="K14418" s="6">
        <v>104</v>
      </c>
    </row>
    <row r="14419" spans="1:11" x14ac:dyDescent="0.25">
      <c r="A14419" s="7" t="s">
        <v>46144</v>
      </c>
      <c r="B14419" s="6">
        <v>0</v>
      </c>
      <c r="C14419" s="6">
        <v>0</v>
      </c>
      <c r="D14419" s="6">
        <v>1</v>
      </c>
      <c r="E14419" s="6">
        <v>0</v>
      </c>
      <c r="F14419" s="6">
        <v>0</v>
      </c>
      <c r="G14419" s="6">
        <v>0</v>
      </c>
      <c r="H14419" s="6" t="s">
        <v>34208</v>
      </c>
      <c r="I14419" s="6" t="s">
        <v>46066</v>
      </c>
      <c r="J14419" s="6" t="s">
        <v>34219</v>
      </c>
      <c r="K14419" s="6">
        <v>105</v>
      </c>
    </row>
    <row r="14420" spans="1:11" x14ac:dyDescent="0.25">
      <c r="A14420" s="7" t="s">
        <v>46145</v>
      </c>
      <c r="B14420" s="6">
        <v>0</v>
      </c>
      <c r="C14420" s="6">
        <v>0</v>
      </c>
      <c r="D14420" s="6">
        <v>1</v>
      </c>
      <c r="E14420" s="6">
        <v>0</v>
      </c>
      <c r="F14420" s="6">
        <v>0</v>
      </c>
      <c r="G14420" s="6">
        <v>0</v>
      </c>
      <c r="H14420" s="6" t="s">
        <v>34208</v>
      </c>
      <c r="I14420" s="6" t="s">
        <v>46066</v>
      </c>
      <c r="J14420" s="6" t="s">
        <v>34219</v>
      </c>
      <c r="K14420" s="6">
        <v>106</v>
      </c>
    </row>
    <row r="14421" spans="1:11" x14ac:dyDescent="0.25">
      <c r="A14421" s="7" t="s">
        <v>46146</v>
      </c>
      <c r="B14421" s="6">
        <v>0</v>
      </c>
      <c r="C14421" s="6">
        <v>0</v>
      </c>
      <c r="D14421" s="6">
        <v>1</v>
      </c>
      <c r="E14421" s="6">
        <v>0</v>
      </c>
      <c r="F14421" s="6">
        <v>0</v>
      </c>
      <c r="G14421" s="6">
        <v>0</v>
      </c>
      <c r="H14421" s="6" t="s">
        <v>34208</v>
      </c>
      <c r="I14421" s="6" t="s">
        <v>46066</v>
      </c>
      <c r="J14421" s="6" t="s">
        <v>34219</v>
      </c>
      <c r="K14421" s="6">
        <v>107</v>
      </c>
    </row>
    <row r="14422" spans="1:11" x14ac:dyDescent="0.25">
      <c r="A14422" s="7" t="s">
        <v>46147</v>
      </c>
      <c r="B14422" s="6">
        <v>0</v>
      </c>
      <c r="C14422" s="6">
        <v>0</v>
      </c>
      <c r="D14422" s="6">
        <v>1</v>
      </c>
      <c r="E14422" s="6">
        <v>0</v>
      </c>
      <c r="F14422" s="6">
        <v>0</v>
      </c>
      <c r="G14422" s="6">
        <v>0</v>
      </c>
      <c r="H14422" s="6" t="s">
        <v>34208</v>
      </c>
      <c r="I14422" s="6" t="s">
        <v>46066</v>
      </c>
      <c r="J14422" s="6" t="s">
        <v>34219</v>
      </c>
      <c r="K14422" s="6">
        <v>108</v>
      </c>
    </row>
    <row r="14423" spans="1:11" x14ac:dyDescent="0.25">
      <c r="A14423" s="7" t="s">
        <v>46148</v>
      </c>
      <c r="B14423" s="6">
        <v>0</v>
      </c>
      <c r="C14423" s="6">
        <v>0</v>
      </c>
      <c r="D14423" s="6">
        <v>1</v>
      </c>
      <c r="E14423" s="6">
        <v>0</v>
      </c>
      <c r="F14423" s="6">
        <v>0</v>
      </c>
      <c r="G14423" s="6">
        <v>0</v>
      </c>
      <c r="H14423" s="6" t="s">
        <v>34208</v>
      </c>
      <c r="I14423" s="6" t="s">
        <v>46066</v>
      </c>
      <c r="J14423" s="6" t="s">
        <v>34219</v>
      </c>
      <c r="K14423" s="6">
        <v>109</v>
      </c>
    </row>
    <row r="14424" spans="1:11" x14ac:dyDescent="0.25">
      <c r="A14424" s="7" t="s">
        <v>46149</v>
      </c>
      <c r="B14424" s="6">
        <v>0</v>
      </c>
      <c r="C14424" s="6">
        <v>0</v>
      </c>
      <c r="D14424" s="6">
        <v>1</v>
      </c>
      <c r="E14424" s="6">
        <v>0</v>
      </c>
      <c r="F14424" s="6">
        <v>0</v>
      </c>
      <c r="G14424" s="6">
        <v>0</v>
      </c>
      <c r="H14424" s="6" t="s">
        <v>34208</v>
      </c>
      <c r="I14424" s="6" t="s">
        <v>46066</v>
      </c>
      <c r="J14424" s="6" t="s">
        <v>34219</v>
      </c>
      <c r="K14424" s="6">
        <v>110</v>
      </c>
    </row>
    <row r="14425" spans="1:11" x14ac:dyDescent="0.25">
      <c r="A14425" s="7" t="s">
        <v>46150</v>
      </c>
      <c r="B14425" s="6">
        <v>0</v>
      </c>
      <c r="C14425" s="6">
        <v>0</v>
      </c>
      <c r="D14425" s="6">
        <v>1</v>
      </c>
      <c r="E14425" s="6">
        <v>0</v>
      </c>
      <c r="F14425" s="6">
        <v>0</v>
      </c>
      <c r="G14425" s="6">
        <v>0</v>
      </c>
      <c r="H14425" s="6" t="s">
        <v>34208</v>
      </c>
      <c r="I14425" s="6" t="s">
        <v>46066</v>
      </c>
      <c r="J14425" s="6" t="s">
        <v>34219</v>
      </c>
      <c r="K14425" s="6">
        <v>111</v>
      </c>
    </row>
    <row r="14426" spans="1:11" x14ac:dyDescent="0.25">
      <c r="A14426" s="7" t="s">
        <v>46151</v>
      </c>
      <c r="B14426" s="6">
        <v>0</v>
      </c>
      <c r="C14426" s="6">
        <v>0</v>
      </c>
      <c r="D14426" s="6">
        <v>1</v>
      </c>
      <c r="E14426" s="6">
        <v>0</v>
      </c>
      <c r="F14426" s="6">
        <v>0</v>
      </c>
      <c r="G14426" s="6">
        <v>0</v>
      </c>
      <c r="H14426" s="6" t="s">
        <v>34208</v>
      </c>
      <c r="I14426" s="6" t="s">
        <v>46066</v>
      </c>
      <c r="J14426" s="6" t="s">
        <v>34219</v>
      </c>
      <c r="K14426" s="6">
        <v>112</v>
      </c>
    </row>
    <row r="14427" spans="1:11" x14ac:dyDescent="0.25">
      <c r="A14427" s="7" t="s">
        <v>46152</v>
      </c>
      <c r="B14427" s="6">
        <v>0</v>
      </c>
      <c r="C14427" s="6">
        <v>0</v>
      </c>
      <c r="D14427" s="6">
        <v>1</v>
      </c>
      <c r="E14427" s="6">
        <v>0</v>
      </c>
      <c r="F14427" s="6">
        <v>0</v>
      </c>
      <c r="G14427" s="6">
        <v>0</v>
      </c>
      <c r="H14427" s="6" t="s">
        <v>34208</v>
      </c>
      <c r="I14427" s="6" t="s">
        <v>46066</v>
      </c>
      <c r="J14427" s="6" t="s">
        <v>34219</v>
      </c>
      <c r="K14427" s="6">
        <v>113</v>
      </c>
    </row>
    <row r="14428" spans="1:11" x14ac:dyDescent="0.25">
      <c r="A14428" s="7" t="s">
        <v>46153</v>
      </c>
      <c r="B14428" s="6">
        <v>0</v>
      </c>
      <c r="C14428" s="6">
        <v>0</v>
      </c>
      <c r="D14428" s="6">
        <v>1</v>
      </c>
      <c r="E14428" s="6">
        <v>0</v>
      </c>
      <c r="F14428" s="6">
        <v>0</v>
      </c>
      <c r="G14428" s="6">
        <v>0</v>
      </c>
      <c r="H14428" s="6" t="s">
        <v>34208</v>
      </c>
      <c r="I14428" s="6" t="s">
        <v>46066</v>
      </c>
      <c r="J14428" s="6" t="s">
        <v>34219</v>
      </c>
      <c r="K14428" s="6">
        <v>114</v>
      </c>
    </row>
    <row r="14429" spans="1:11" x14ac:dyDescent="0.25">
      <c r="A14429" s="7" t="s">
        <v>46154</v>
      </c>
      <c r="B14429" s="6">
        <v>0</v>
      </c>
      <c r="C14429" s="6">
        <v>0</v>
      </c>
      <c r="D14429" s="6">
        <v>1</v>
      </c>
      <c r="E14429" s="6">
        <v>0</v>
      </c>
      <c r="F14429" s="6">
        <v>0</v>
      </c>
      <c r="G14429" s="6">
        <v>0</v>
      </c>
      <c r="H14429" s="6" t="s">
        <v>34208</v>
      </c>
      <c r="I14429" s="6" t="s">
        <v>46066</v>
      </c>
      <c r="J14429" s="6" t="s">
        <v>34219</v>
      </c>
      <c r="K14429" s="6">
        <v>115</v>
      </c>
    </row>
    <row r="14430" spans="1:11" x14ac:dyDescent="0.25">
      <c r="A14430" s="7" t="s">
        <v>46155</v>
      </c>
      <c r="B14430" s="6">
        <v>0</v>
      </c>
      <c r="C14430" s="6">
        <v>0</v>
      </c>
      <c r="D14430" s="6">
        <v>0</v>
      </c>
      <c r="E14430" s="6">
        <v>0</v>
      </c>
      <c r="F14430" s="6">
        <v>0</v>
      </c>
      <c r="G14430" s="6">
        <v>0</v>
      </c>
      <c r="H14430" s="6" t="s">
        <v>34217</v>
      </c>
      <c r="I14430" s="6" t="s">
        <v>46156</v>
      </c>
      <c r="J14430" s="6" t="s">
        <v>34219</v>
      </c>
      <c r="K14430" s="6">
        <v>0</v>
      </c>
    </row>
    <row r="14431" spans="1:11" x14ac:dyDescent="0.25">
      <c r="A14431" s="7" t="s">
        <v>35539</v>
      </c>
      <c r="B14431" s="6">
        <v>0</v>
      </c>
      <c r="C14431" s="6">
        <v>0</v>
      </c>
      <c r="D14431" s="6">
        <v>0</v>
      </c>
      <c r="E14431" s="6">
        <v>0</v>
      </c>
      <c r="F14431" s="6">
        <v>0</v>
      </c>
      <c r="G14431" s="6">
        <v>0</v>
      </c>
      <c r="H14431" s="6" t="s">
        <v>34217</v>
      </c>
      <c r="I14431" s="6" t="s">
        <v>46156</v>
      </c>
      <c r="J14431" s="6" t="s">
        <v>34219</v>
      </c>
      <c r="K14431" s="6">
        <v>1</v>
      </c>
    </row>
    <row r="14432" spans="1:11" x14ac:dyDescent="0.25">
      <c r="A14432" s="7" t="s">
        <v>34662</v>
      </c>
      <c r="B14432" s="6">
        <v>0</v>
      </c>
      <c r="C14432" s="6">
        <v>0</v>
      </c>
      <c r="D14432" s="6">
        <v>0</v>
      </c>
      <c r="E14432" s="6">
        <v>0</v>
      </c>
      <c r="F14432" s="6">
        <v>0</v>
      </c>
      <c r="G14432" s="6">
        <v>0</v>
      </c>
      <c r="H14432" s="6" t="s">
        <v>34217</v>
      </c>
      <c r="I14432" s="6" t="s">
        <v>46156</v>
      </c>
      <c r="J14432" s="6" t="s">
        <v>34219</v>
      </c>
      <c r="K14432" s="6">
        <v>2</v>
      </c>
    </row>
    <row r="14433" spans="1:11" x14ac:dyDescent="0.25">
      <c r="A14433" s="7" t="s">
        <v>46157</v>
      </c>
      <c r="B14433" s="6">
        <v>0</v>
      </c>
      <c r="C14433" s="6">
        <v>0</v>
      </c>
      <c r="D14433" s="6">
        <v>0</v>
      </c>
      <c r="E14433" s="6">
        <v>0</v>
      </c>
      <c r="F14433" s="6">
        <v>1</v>
      </c>
      <c r="G14433" s="6">
        <v>0</v>
      </c>
      <c r="H14433" s="6" t="s">
        <v>34210</v>
      </c>
      <c r="I14433" s="6" t="s">
        <v>46156</v>
      </c>
      <c r="J14433" s="6" t="s">
        <v>34219</v>
      </c>
      <c r="K14433" s="6">
        <v>3</v>
      </c>
    </row>
    <row r="14434" spans="1:11" x14ac:dyDescent="0.25">
      <c r="A14434" s="7" t="s">
        <v>46158</v>
      </c>
      <c r="B14434" s="6">
        <v>0</v>
      </c>
      <c r="C14434" s="6">
        <v>0</v>
      </c>
      <c r="D14434" s="6">
        <v>0</v>
      </c>
      <c r="E14434" s="6">
        <v>0</v>
      </c>
      <c r="F14434" s="6">
        <v>1</v>
      </c>
      <c r="G14434" s="6">
        <v>0</v>
      </c>
      <c r="H14434" s="6" t="s">
        <v>34210</v>
      </c>
      <c r="I14434" s="6" t="s">
        <v>46156</v>
      </c>
      <c r="J14434" s="6" t="s">
        <v>34219</v>
      </c>
      <c r="K14434" s="6">
        <v>4</v>
      </c>
    </row>
    <row r="14435" spans="1:11" x14ac:dyDescent="0.25">
      <c r="A14435" s="7" t="s">
        <v>46159</v>
      </c>
      <c r="B14435" s="6">
        <v>0</v>
      </c>
      <c r="C14435" s="6">
        <v>0</v>
      </c>
      <c r="D14435" s="6">
        <v>0</v>
      </c>
      <c r="E14435" s="6">
        <v>0</v>
      </c>
      <c r="F14435" s="6">
        <v>1</v>
      </c>
      <c r="G14435" s="6">
        <v>0</v>
      </c>
      <c r="H14435" s="6" t="s">
        <v>34210</v>
      </c>
      <c r="I14435" s="6" t="s">
        <v>46156</v>
      </c>
      <c r="J14435" s="6" t="s">
        <v>34219</v>
      </c>
      <c r="K14435" s="6">
        <v>5</v>
      </c>
    </row>
    <row r="14436" spans="1:11" x14ac:dyDescent="0.25">
      <c r="A14436" s="7" t="s">
        <v>46160</v>
      </c>
      <c r="B14436" s="6">
        <v>0</v>
      </c>
      <c r="C14436" s="6">
        <v>0</v>
      </c>
      <c r="D14436" s="6">
        <v>0</v>
      </c>
      <c r="E14436" s="6">
        <v>0</v>
      </c>
      <c r="F14436" s="6">
        <v>1</v>
      </c>
      <c r="G14436" s="6">
        <v>0</v>
      </c>
      <c r="H14436" s="6" t="s">
        <v>34210</v>
      </c>
      <c r="I14436" s="6" t="s">
        <v>46156</v>
      </c>
      <c r="J14436" s="6" t="s">
        <v>34219</v>
      </c>
      <c r="K14436" s="6">
        <v>6</v>
      </c>
    </row>
    <row r="14437" spans="1:11" ht="50" x14ac:dyDescent="0.25">
      <c r="A14437" s="7" t="s">
        <v>46161</v>
      </c>
      <c r="B14437" s="6">
        <v>0</v>
      </c>
      <c r="C14437" s="6">
        <v>0</v>
      </c>
      <c r="D14437" s="6">
        <v>0</v>
      </c>
      <c r="E14437" s="6">
        <v>0</v>
      </c>
      <c r="F14437" s="6">
        <v>0</v>
      </c>
      <c r="G14437" s="6">
        <v>1</v>
      </c>
      <c r="H14437" s="6" t="s">
        <v>34211</v>
      </c>
      <c r="I14437" s="6" t="s">
        <v>46156</v>
      </c>
      <c r="J14437" s="6" t="s">
        <v>34219</v>
      </c>
      <c r="K14437" s="6">
        <v>7</v>
      </c>
    </row>
    <row r="14438" spans="1:11" ht="25" x14ac:dyDescent="0.25">
      <c r="A14438" s="7" t="s">
        <v>46162</v>
      </c>
      <c r="B14438" s="6">
        <v>0</v>
      </c>
      <c r="C14438" s="6">
        <v>0</v>
      </c>
      <c r="D14438" s="6">
        <v>0</v>
      </c>
      <c r="E14438" s="6">
        <v>0</v>
      </c>
      <c r="F14438" s="6">
        <v>0</v>
      </c>
      <c r="G14438" s="6">
        <v>1</v>
      </c>
      <c r="H14438" s="6" t="s">
        <v>34211</v>
      </c>
      <c r="I14438" s="6" t="s">
        <v>46156</v>
      </c>
      <c r="J14438" s="6" t="s">
        <v>34219</v>
      </c>
      <c r="K14438" s="6">
        <v>8</v>
      </c>
    </row>
    <row r="14439" spans="1:11" x14ac:dyDescent="0.25">
      <c r="A14439" s="7" t="s">
        <v>34855</v>
      </c>
      <c r="B14439" s="6">
        <v>0</v>
      </c>
      <c r="C14439" s="6">
        <v>0</v>
      </c>
      <c r="D14439" s="6">
        <v>0</v>
      </c>
      <c r="E14439" s="6">
        <v>0</v>
      </c>
      <c r="F14439" s="6">
        <v>0</v>
      </c>
      <c r="G14439" s="6">
        <v>0</v>
      </c>
      <c r="H14439" s="6" t="s">
        <v>34217</v>
      </c>
      <c r="I14439" s="6" t="s">
        <v>46156</v>
      </c>
      <c r="J14439" s="6" t="s">
        <v>34219</v>
      </c>
      <c r="K14439" s="6">
        <v>9</v>
      </c>
    </row>
    <row r="14440" spans="1:11" ht="50" x14ac:dyDescent="0.25">
      <c r="A14440" s="7" t="s">
        <v>46163</v>
      </c>
      <c r="B14440" s="6">
        <v>0</v>
      </c>
      <c r="C14440" s="6">
        <v>0</v>
      </c>
      <c r="D14440" s="6">
        <v>0</v>
      </c>
      <c r="E14440" s="6">
        <v>0</v>
      </c>
      <c r="F14440" s="6">
        <v>0</v>
      </c>
      <c r="G14440" s="6">
        <v>0</v>
      </c>
      <c r="H14440" s="6" t="s">
        <v>34217</v>
      </c>
      <c r="I14440" s="6" t="s">
        <v>46156</v>
      </c>
      <c r="J14440" s="6" t="s">
        <v>34219</v>
      </c>
      <c r="K14440" s="6">
        <v>10</v>
      </c>
    </row>
    <row r="14441" spans="1:11" x14ac:dyDescent="0.25">
      <c r="A14441" s="7" t="s">
        <v>46164</v>
      </c>
      <c r="B14441" s="6">
        <v>0</v>
      </c>
      <c r="C14441" s="6">
        <v>0</v>
      </c>
      <c r="D14441" s="6">
        <v>0</v>
      </c>
      <c r="E14441" s="6">
        <v>0</v>
      </c>
      <c r="F14441" s="6">
        <v>0</v>
      </c>
      <c r="G14441" s="6">
        <v>0</v>
      </c>
      <c r="H14441" s="6" t="s">
        <v>34217</v>
      </c>
      <c r="I14441" s="6" t="s">
        <v>46156</v>
      </c>
      <c r="J14441" s="6" t="s">
        <v>34219</v>
      </c>
      <c r="K14441" s="6">
        <v>11</v>
      </c>
    </row>
    <row r="14442" spans="1:11" ht="37.5" x14ac:dyDescent="0.25">
      <c r="A14442" s="7" t="s">
        <v>46165</v>
      </c>
      <c r="B14442" s="6">
        <v>0</v>
      </c>
      <c r="C14442" s="6">
        <v>0</v>
      </c>
      <c r="D14442" s="6">
        <v>0</v>
      </c>
      <c r="E14442" s="6">
        <v>0</v>
      </c>
      <c r="F14442" s="6">
        <v>0</v>
      </c>
      <c r="G14442" s="6">
        <v>0</v>
      </c>
      <c r="H14442" s="6" t="s">
        <v>34217</v>
      </c>
      <c r="I14442" s="6" t="s">
        <v>46156</v>
      </c>
      <c r="J14442" s="6" t="s">
        <v>34219</v>
      </c>
      <c r="K14442" s="6">
        <v>12</v>
      </c>
    </row>
    <row r="14443" spans="1:11" ht="50" x14ac:dyDescent="0.25">
      <c r="A14443" s="7" t="s">
        <v>46166</v>
      </c>
      <c r="B14443" s="6">
        <v>0</v>
      </c>
      <c r="C14443" s="6">
        <v>0</v>
      </c>
      <c r="D14443" s="6">
        <v>0</v>
      </c>
      <c r="E14443" s="6">
        <v>0</v>
      </c>
      <c r="F14443" s="6">
        <v>0</v>
      </c>
      <c r="G14443" s="6">
        <v>0</v>
      </c>
      <c r="H14443" s="6" t="s">
        <v>34217</v>
      </c>
      <c r="I14443" s="6" t="s">
        <v>46156</v>
      </c>
      <c r="J14443" s="6" t="s">
        <v>34219</v>
      </c>
      <c r="K14443" s="6">
        <v>13</v>
      </c>
    </row>
    <row r="14444" spans="1:11" ht="25" x14ac:dyDescent="0.25">
      <c r="A14444" s="7" t="s">
        <v>46167</v>
      </c>
      <c r="B14444" s="6">
        <v>0</v>
      </c>
      <c r="C14444" s="6">
        <v>0</v>
      </c>
      <c r="D14444" s="6">
        <v>0</v>
      </c>
      <c r="E14444" s="6">
        <v>0</v>
      </c>
      <c r="F14444" s="6">
        <v>0</v>
      </c>
      <c r="G14444" s="6">
        <v>0</v>
      </c>
      <c r="H14444" s="6" t="s">
        <v>34217</v>
      </c>
      <c r="I14444" s="6" t="s">
        <v>46156</v>
      </c>
      <c r="J14444" s="6" t="s">
        <v>34219</v>
      </c>
      <c r="K14444" s="6">
        <v>14</v>
      </c>
    </row>
    <row r="14445" spans="1:11" x14ac:dyDescent="0.25">
      <c r="A14445" s="7" t="s">
        <v>46168</v>
      </c>
      <c r="B14445" s="6">
        <v>0</v>
      </c>
      <c r="C14445" s="6">
        <v>0</v>
      </c>
      <c r="D14445" s="6">
        <v>0</v>
      </c>
      <c r="E14445" s="6">
        <v>0</v>
      </c>
      <c r="F14445" s="6">
        <v>0</v>
      </c>
      <c r="G14445" s="6">
        <v>0</v>
      </c>
      <c r="H14445" s="6" t="s">
        <v>34217</v>
      </c>
      <c r="I14445" s="6" t="s">
        <v>46156</v>
      </c>
      <c r="J14445" s="6" t="s">
        <v>34219</v>
      </c>
      <c r="K14445" s="6">
        <v>15</v>
      </c>
    </row>
    <row r="14446" spans="1:11" ht="37.5" x14ac:dyDescent="0.25">
      <c r="A14446" s="7" t="s">
        <v>46169</v>
      </c>
      <c r="B14446" s="6">
        <v>0</v>
      </c>
      <c r="C14446" s="6">
        <v>0</v>
      </c>
      <c r="D14446" s="6">
        <v>0</v>
      </c>
      <c r="E14446" s="6">
        <v>0</v>
      </c>
      <c r="F14446" s="6">
        <v>0</v>
      </c>
      <c r="G14446" s="6">
        <v>0</v>
      </c>
      <c r="H14446" s="6" t="s">
        <v>34217</v>
      </c>
      <c r="I14446" s="6" t="s">
        <v>46156</v>
      </c>
      <c r="J14446" s="6" t="s">
        <v>34219</v>
      </c>
      <c r="K14446" s="6">
        <v>16</v>
      </c>
    </row>
    <row r="14447" spans="1:11" x14ac:dyDescent="0.25">
      <c r="A14447" s="7" t="s">
        <v>46170</v>
      </c>
      <c r="B14447" s="6">
        <v>0</v>
      </c>
      <c r="C14447" s="6">
        <v>0</v>
      </c>
      <c r="D14447" s="6">
        <v>0</v>
      </c>
      <c r="E14447" s="6">
        <v>0</v>
      </c>
      <c r="F14447" s="6">
        <v>0</v>
      </c>
      <c r="G14447" s="6">
        <v>0</v>
      </c>
      <c r="H14447" s="6" t="s">
        <v>34217</v>
      </c>
      <c r="I14447" s="6" t="s">
        <v>46156</v>
      </c>
      <c r="J14447" s="6" t="s">
        <v>34219</v>
      </c>
      <c r="K14447" s="6">
        <v>17</v>
      </c>
    </row>
    <row r="14448" spans="1:11" ht="25" x14ac:dyDescent="0.25">
      <c r="A14448" s="7" t="s">
        <v>46171</v>
      </c>
      <c r="B14448" s="6">
        <v>0</v>
      </c>
      <c r="C14448" s="6">
        <v>0</v>
      </c>
      <c r="D14448" s="6">
        <v>0</v>
      </c>
      <c r="E14448" s="6">
        <v>0</v>
      </c>
      <c r="F14448" s="6">
        <v>0</v>
      </c>
      <c r="G14448" s="6">
        <v>0</v>
      </c>
      <c r="H14448" s="6" t="s">
        <v>34217</v>
      </c>
      <c r="I14448" s="6" t="s">
        <v>46156</v>
      </c>
      <c r="J14448" s="6" t="s">
        <v>34219</v>
      </c>
      <c r="K14448" s="6">
        <v>18</v>
      </c>
    </row>
    <row r="14449" spans="1:11" ht="25" x14ac:dyDescent="0.25">
      <c r="A14449" s="7" t="s">
        <v>46172</v>
      </c>
      <c r="B14449" s="6">
        <v>0</v>
      </c>
      <c r="C14449" s="6">
        <v>0</v>
      </c>
      <c r="D14449" s="6">
        <v>0</v>
      </c>
      <c r="E14449" s="6">
        <v>0</v>
      </c>
      <c r="F14449" s="6">
        <v>0</v>
      </c>
      <c r="G14449" s="6">
        <v>0</v>
      </c>
      <c r="H14449" s="6" t="s">
        <v>34217</v>
      </c>
      <c r="I14449" s="6" t="s">
        <v>46173</v>
      </c>
      <c r="J14449" s="6" t="s">
        <v>34219</v>
      </c>
      <c r="K14449" s="6">
        <v>0</v>
      </c>
    </row>
    <row r="14450" spans="1:11" ht="62.5" x14ac:dyDescent="0.25">
      <c r="A14450" s="7" t="s">
        <v>46174</v>
      </c>
      <c r="B14450" s="6">
        <v>0</v>
      </c>
      <c r="C14450" s="6">
        <v>0</v>
      </c>
      <c r="D14450" s="6">
        <v>0</v>
      </c>
      <c r="E14450" s="6">
        <v>0</v>
      </c>
      <c r="F14450" s="6">
        <v>0</v>
      </c>
      <c r="G14450" s="6">
        <v>0</v>
      </c>
      <c r="H14450" s="6" t="s">
        <v>34217</v>
      </c>
      <c r="I14450" s="6" t="s">
        <v>46173</v>
      </c>
      <c r="J14450" s="6" t="s">
        <v>34219</v>
      </c>
      <c r="K14450" s="6">
        <v>1</v>
      </c>
    </row>
    <row r="14451" spans="1:11" x14ac:dyDescent="0.25">
      <c r="A14451" s="7" t="s">
        <v>46175</v>
      </c>
      <c r="B14451" s="6">
        <v>0</v>
      </c>
      <c r="C14451" s="6">
        <v>0</v>
      </c>
      <c r="D14451" s="6">
        <v>0</v>
      </c>
      <c r="E14451" s="6">
        <v>0</v>
      </c>
      <c r="F14451" s="6">
        <v>0</v>
      </c>
      <c r="G14451" s="6">
        <v>0</v>
      </c>
      <c r="H14451" s="6" t="s">
        <v>34217</v>
      </c>
      <c r="I14451" s="6" t="s">
        <v>46173</v>
      </c>
      <c r="J14451" s="6" t="s">
        <v>34219</v>
      </c>
      <c r="K14451" s="6">
        <v>2</v>
      </c>
    </row>
    <row r="14452" spans="1:11" x14ac:dyDescent="0.25">
      <c r="A14452" s="7" t="s">
        <v>46176</v>
      </c>
      <c r="B14452" s="6">
        <v>0</v>
      </c>
      <c r="C14452" s="6">
        <v>0</v>
      </c>
      <c r="D14452" s="6">
        <v>0</v>
      </c>
      <c r="E14452" s="6">
        <v>0</v>
      </c>
      <c r="F14452" s="6">
        <v>0</v>
      </c>
      <c r="G14452" s="6">
        <v>0</v>
      </c>
      <c r="H14452" s="6" t="s">
        <v>34217</v>
      </c>
      <c r="I14452" s="6" t="s">
        <v>46173</v>
      </c>
      <c r="J14452" s="6" t="s">
        <v>34219</v>
      </c>
      <c r="K14452" s="6">
        <v>3</v>
      </c>
    </row>
    <row r="14453" spans="1:11" x14ac:dyDescent="0.25">
      <c r="A14453" s="7" t="s">
        <v>46177</v>
      </c>
      <c r="B14453" s="6">
        <v>0</v>
      </c>
      <c r="C14453" s="6">
        <v>0</v>
      </c>
      <c r="D14453" s="6">
        <v>0</v>
      </c>
      <c r="E14453" s="6">
        <v>0</v>
      </c>
      <c r="F14453" s="6">
        <v>0</v>
      </c>
      <c r="G14453" s="6">
        <v>0</v>
      </c>
      <c r="H14453" s="6" t="s">
        <v>34217</v>
      </c>
      <c r="I14453" s="6" t="s">
        <v>46173</v>
      </c>
      <c r="J14453" s="6" t="s">
        <v>34219</v>
      </c>
      <c r="K14453" s="6">
        <v>4</v>
      </c>
    </row>
    <row r="14454" spans="1:11" x14ac:dyDescent="0.25">
      <c r="A14454" s="7" t="s">
        <v>46178</v>
      </c>
      <c r="B14454" s="6">
        <v>0</v>
      </c>
      <c r="C14454" s="6">
        <v>0</v>
      </c>
      <c r="D14454" s="6">
        <v>0</v>
      </c>
      <c r="E14454" s="6">
        <v>0</v>
      </c>
      <c r="F14454" s="6">
        <v>0</v>
      </c>
      <c r="G14454" s="6">
        <v>0</v>
      </c>
      <c r="H14454" s="6" t="s">
        <v>34217</v>
      </c>
      <c r="I14454" s="6" t="s">
        <v>46173</v>
      </c>
      <c r="J14454" s="6" t="s">
        <v>34219</v>
      </c>
      <c r="K14454" s="6">
        <v>5</v>
      </c>
    </row>
    <row r="14455" spans="1:11" x14ac:dyDescent="0.25">
      <c r="A14455" s="7" t="s">
        <v>46179</v>
      </c>
      <c r="B14455" s="6">
        <v>0</v>
      </c>
      <c r="C14455" s="6">
        <v>0</v>
      </c>
      <c r="D14455" s="6">
        <v>0</v>
      </c>
      <c r="E14455" s="6">
        <v>0</v>
      </c>
      <c r="F14455" s="6">
        <v>0</v>
      </c>
      <c r="G14455" s="6">
        <v>0</v>
      </c>
      <c r="H14455" s="6" t="s">
        <v>34217</v>
      </c>
      <c r="I14455" s="6" t="s">
        <v>46173</v>
      </c>
      <c r="J14455" s="6" t="s">
        <v>34219</v>
      </c>
      <c r="K14455" s="6">
        <v>6</v>
      </c>
    </row>
    <row r="14456" spans="1:11" x14ac:dyDescent="0.25">
      <c r="A14456" s="7" t="s">
        <v>38282</v>
      </c>
      <c r="B14456" s="6">
        <v>0</v>
      </c>
      <c r="C14456" s="6">
        <v>0</v>
      </c>
      <c r="D14456" s="6">
        <v>0</v>
      </c>
      <c r="E14456" s="6">
        <v>0</v>
      </c>
      <c r="F14456" s="6">
        <v>0</v>
      </c>
      <c r="G14456" s="6">
        <v>0</v>
      </c>
      <c r="H14456" s="6" t="s">
        <v>34217</v>
      </c>
      <c r="I14456" s="6" t="s">
        <v>46173</v>
      </c>
      <c r="J14456" s="6" t="s">
        <v>34219</v>
      </c>
      <c r="K14456" s="6">
        <v>7</v>
      </c>
    </row>
    <row r="14457" spans="1:11" x14ac:dyDescent="0.25">
      <c r="A14457" s="7" t="s">
        <v>46180</v>
      </c>
      <c r="B14457" s="6">
        <v>0</v>
      </c>
      <c r="C14457" s="6">
        <v>0</v>
      </c>
      <c r="D14457" s="6">
        <v>0</v>
      </c>
      <c r="E14457" s="6">
        <v>0</v>
      </c>
      <c r="F14457" s="6">
        <v>0</v>
      </c>
      <c r="G14457" s="6">
        <v>0</v>
      </c>
      <c r="H14457" s="6" t="s">
        <v>34217</v>
      </c>
      <c r="I14457" s="6" t="s">
        <v>46173</v>
      </c>
      <c r="J14457" s="6" t="s">
        <v>34219</v>
      </c>
      <c r="K14457" s="6">
        <v>8</v>
      </c>
    </row>
    <row r="14458" spans="1:11" x14ac:dyDescent="0.25">
      <c r="A14458" s="7" t="s">
        <v>46181</v>
      </c>
      <c r="B14458" s="6">
        <v>0</v>
      </c>
      <c r="C14458" s="6">
        <v>0</v>
      </c>
      <c r="D14458" s="6">
        <v>0</v>
      </c>
      <c r="E14458" s="6">
        <v>0</v>
      </c>
      <c r="F14458" s="6">
        <v>0</v>
      </c>
      <c r="G14458" s="6">
        <v>0</v>
      </c>
      <c r="H14458" s="6" t="s">
        <v>34217</v>
      </c>
      <c r="I14458" s="6" t="s">
        <v>46173</v>
      </c>
      <c r="J14458" s="6" t="s">
        <v>34219</v>
      </c>
      <c r="K14458" s="6">
        <v>9</v>
      </c>
    </row>
    <row r="14459" spans="1:11" x14ac:dyDescent="0.25">
      <c r="A14459" s="7" t="s">
        <v>46182</v>
      </c>
      <c r="B14459" s="6">
        <v>0</v>
      </c>
      <c r="C14459" s="6">
        <v>0</v>
      </c>
      <c r="D14459" s="6">
        <v>0</v>
      </c>
      <c r="E14459" s="6">
        <v>0</v>
      </c>
      <c r="F14459" s="6">
        <v>0</v>
      </c>
      <c r="G14459" s="6">
        <v>0</v>
      </c>
      <c r="H14459" s="6" t="s">
        <v>34217</v>
      </c>
      <c r="I14459" s="6" t="s">
        <v>46173</v>
      </c>
      <c r="J14459" s="6" t="s">
        <v>34219</v>
      </c>
      <c r="K14459" s="6">
        <v>10</v>
      </c>
    </row>
    <row r="14460" spans="1:11" x14ac:dyDescent="0.25">
      <c r="A14460" s="7" t="s">
        <v>46183</v>
      </c>
      <c r="B14460" s="6">
        <v>0</v>
      </c>
      <c r="C14460" s="6">
        <v>0</v>
      </c>
      <c r="D14460" s="6">
        <v>0</v>
      </c>
      <c r="E14460" s="6">
        <v>0</v>
      </c>
      <c r="F14460" s="6">
        <v>0</v>
      </c>
      <c r="G14460" s="6">
        <v>0</v>
      </c>
      <c r="H14460" s="6" t="s">
        <v>34217</v>
      </c>
      <c r="I14460" s="6" t="s">
        <v>46173</v>
      </c>
      <c r="J14460" s="6" t="s">
        <v>34219</v>
      </c>
      <c r="K14460" s="6">
        <v>11</v>
      </c>
    </row>
    <row r="14461" spans="1:11" x14ac:dyDescent="0.25">
      <c r="A14461" s="7" t="s">
        <v>46184</v>
      </c>
      <c r="B14461" s="6">
        <v>0</v>
      </c>
      <c r="C14461" s="6">
        <v>0</v>
      </c>
      <c r="D14461" s="6">
        <v>0</v>
      </c>
      <c r="E14461" s="6">
        <v>0</v>
      </c>
      <c r="F14461" s="6">
        <v>0</v>
      </c>
      <c r="G14461" s="6">
        <v>0</v>
      </c>
      <c r="H14461" s="6" t="s">
        <v>34217</v>
      </c>
      <c r="I14461" s="6" t="s">
        <v>46173</v>
      </c>
      <c r="J14461" s="6" t="s">
        <v>34219</v>
      </c>
      <c r="K14461" s="6">
        <v>12</v>
      </c>
    </row>
    <row r="14462" spans="1:11" x14ac:dyDescent="0.25">
      <c r="A14462" s="7" t="s">
        <v>46185</v>
      </c>
      <c r="B14462" s="6">
        <v>0</v>
      </c>
      <c r="C14462" s="6">
        <v>0</v>
      </c>
      <c r="D14462" s="6">
        <v>0</v>
      </c>
      <c r="E14462" s="6">
        <v>0</v>
      </c>
      <c r="F14462" s="6">
        <v>0</v>
      </c>
      <c r="G14462" s="6">
        <v>0</v>
      </c>
      <c r="H14462" s="6" t="s">
        <v>34217</v>
      </c>
      <c r="I14462" s="6" t="s">
        <v>46173</v>
      </c>
      <c r="J14462" s="6" t="s">
        <v>34219</v>
      </c>
      <c r="K14462" s="6">
        <v>13</v>
      </c>
    </row>
    <row r="14463" spans="1:11" x14ac:dyDescent="0.25">
      <c r="A14463" s="7" t="s">
        <v>46186</v>
      </c>
      <c r="B14463" s="6">
        <v>0</v>
      </c>
      <c r="C14463" s="6">
        <v>0</v>
      </c>
      <c r="D14463" s="6">
        <v>0</v>
      </c>
      <c r="E14463" s="6">
        <v>0</v>
      </c>
      <c r="F14463" s="6">
        <v>0</v>
      </c>
      <c r="G14463" s="6">
        <v>0</v>
      </c>
      <c r="H14463" s="6" t="s">
        <v>34217</v>
      </c>
      <c r="I14463" s="6" t="s">
        <v>46173</v>
      </c>
      <c r="J14463" s="6" t="s">
        <v>34219</v>
      </c>
      <c r="K14463" s="6">
        <v>14</v>
      </c>
    </row>
    <row r="14464" spans="1:11" x14ac:dyDescent="0.25">
      <c r="A14464" s="7" t="s">
        <v>46187</v>
      </c>
      <c r="B14464" s="6">
        <v>0</v>
      </c>
      <c r="C14464" s="6">
        <v>0</v>
      </c>
      <c r="D14464" s="6">
        <v>0</v>
      </c>
      <c r="E14464" s="6">
        <v>0</v>
      </c>
      <c r="F14464" s="6">
        <v>0</v>
      </c>
      <c r="G14464" s="6">
        <v>0</v>
      </c>
      <c r="H14464" s="6" t="s">
        <v>34217</v>
      </c>
      <c r="I14464" s="6" t="s">
        <v>46173</v>
      </c>
      <c r="J14464" s="6" t="s">
        <v>34219</v>
      </c>
      <c r="K14464" s="6">
        <v>15</v>
      </c>
    </row>
    <row r="14465" spans="1:11" x14ac:dyDescent="0.25">
      <c r="A14465" s="7" t="s">
        <v>46188</v>
      </c>
      <c r="B14465" s="6">
        <v>0</v>
      </c>
      <c r="C14465" s="6">
        <v>0</v>
      </c>
      <c r="D14465" s="6">
        <v>0</v>
      </c>
      <c r="E14465" s="6">
        <v>0</v>
      </c>
      <c r="F14465" s="6">
        <v>0</v>
      </c>
      <c r="G14465" s="6">
        <v>0</v>
      </c>
      <c r="H14465" s="6" t="s">
        <v>34217</v>
      </c>
      <c r="I14465" s="6" t="s">
        <v>46173</v>
      </c>
      <c r="J14465" s="6" t="s">
        <v>34219</v>
      </c>
      <c r="K14465" s="6">
        <v>16</v>
      </c>
    </row>
    <row r="14466" spans="1:11" x14ac:dyDescent="0.25">
      <c r="A14466" s="7" t="s">
        <v>46189</v>
      </c>
      <c r="B14466" s="6">
        <v>0</v>
      </c>
      <c r="C14466" s="6">
        <v>0</v>
      </c>
      <c r="D14466" s="6">
        <v>0</v>
      </c>
      <c r="E14466" s="6">
        <v>0</v>
      </c>
      <c r="F14466" s="6">
        <v>0</v>
      </c>
      <c r="G14466" s="6">
        <v>0</v>
      </c>
      <c r="H14466" s="6" t="s">
        <v>34217</v>
      </c>
      <c r="I14466" s="6" t="s">
        <v>46173</v>
      </c>
      <c r="J14466" s="6" t="s">
        <v>34219</v>
      </c>
      <c r="K14466" s="6">
        <v>17</v>
      </c>
    </row>
    <row r="14467" spans="1:11" x14ac:dyDescent="0.25">
      <c r="A14467" s="7" t="s">
        <v>37674</v>
      </c>
      <c r="B14467" s="6">
        <v>0</v>
      </c>
      <c r="C14467" s="6">
        <v>0</v>
      </c>
      <c r="D14467" s="6">
        <v>0</v>
      </c>
      <c r="E14467" s="6">
        <v>0</v>
      </c>
      <c r="F14467" s="6">
        <v>0</v>
      </c>
      <c r="G14467" s="6">
        <v>0</v>
      </c>
      <c r="H14467" s="6" t="s">
        <v>34217</v>
      </c>
      <c r="I14467" s="6" t="s">
        <v>46173</v>
      </c>
      <c r="J14467" s="6" t="s">
        <v>34219</v>
      </c>
      <c r="K14467" s="6">
        <v>18</v>
      </c>
    </row>
    <row r="14468" spans="1:11" ht="25" x14ac:dyDescent="0.25">
      <c r="A14468" s="7" t="s">
        <v>46190</v>
      </c>
      <c r="B14468" s="6">
        <v>1</v>
      </c>
      <c r="C14468" s="6">
        <v>0</v>
      </c>
      <c r="D14468" s="6">
        <v>0</v>
      </c>
      <c r="E14468" s="6">
        <v>0</v>
      </c>
      <c r="F14468" s="6">
        <v>0</v>
      </c>
      <c r="G14468" s="6">
        <v>0</v>
      </c>
      <c r="H14468" s="6" t="s">
        <v>34206</v>
      </c>
      <c r="I14468" s="6" t="s">
        <v>46173</v>
      </c>
      <c r="J14468" s="6" t="s">
        <v>34219</v>
      </c>
      <c r="K14468" s="6">
        <v>19</v>
      </c>
    </row>
    <row r="14469" spans="1:11" ht="25" x14ac:dyDescent="0.25">
      <c r="A14469" s="7" t="s">
        <v>46191</v>
      </c>
      <c r="B14469" s="6">
        <v>1</v>
      </c>
      <c r="C14469" s="6">
        <v>0</v>
      </c>
      <c r="D14469" s="6">
        <v>0</v>
      </c>
      <c r="E14469" s="6">
        <v>0</v>
      </c>
      <c r="F14469" s="6">
        <v>0</v>
      </c>
      <c r="G14469" s="6">
        <v>0</v>
      </c>
      <c r="H14469" s="6" t="s">
        <v>34206</v>
      </c>
      <c r="I14469" s="6" t="s">
        <v>46173</v>
      </c>
      <c r="J14469" s="6" t="s">
        <v>34219</v>
      </c>
      <c r="K14469" s="6">
        <v>20</v>
      </c>
    </row>
    <row r="14470" spans="1:11" x14ac:dyDescent="0.25">
      <c r="A14470" s="7" t="s">
        <v>46192</v>
      </c>
      <c r="B14470" s="6">
        <v>1</v>
      </c>
      <c r="C14470" s="6">
        <v>0</v>
      </c>
      <c r="D14470" s="6">
        <v>0</v>
      </c>
      <c r="E14470" s="6">
        <v>0</v>
      </c>
      <c r="F14470" s="6">
        <v>0</v>
      </c>
      <c r="G14470" s="6">
        <v>0</v>
      </c>
      <c r="H14470" s="6" t="s">
        <v>34206</v>
      </c>
      <c r="I14470" s="6" t="s">
        <v>46173</v>
      </c>
      <c r="J14470" s="6" t="s">
        <v>34219</v>
      </c>
      <c r="K14470" s="6">
        <v>21</v>
      </c>
    </row>
    <row r="14471" spans="1:11" ht="50" x14ac:dyDescent="0.25">
      <c r="A14471" s="7" t="s">
        <v>46193</v>
      </c>
      <c r="B14471" s="6">
        <v>0</v>
      </c>
      <c r="C14471" s="6">
        <v>0</v>
      </c>
      <c r="D14471" s="6">
        <v>0</v>
      </c>
      <c r="E14471" s="6">
        <v>1</v>
      </c>
      <c r="F14471" s="6">
        <v>0</v>
      </c>
      <c r="G14471" s="6">
        <v>0</v>
      </c>
      <c r="H14471" s="6" t="s">
        <v>34209</v>
      </c>
      <c r="I14471" s="6" t="s">
        <v>46173</v>
      </c>
      <c r="J14471" s="6" t="s">
        <v>34219</v>
      </c>
      <c r="K14471" s="6">
        <v>22</v>
      </c>
    </row>
    <row r="14472" spans="1:11" x14ac:dyDescent="0.25">
      <c r="A14472" s="7" t="s">
        <v>46194</v>
      </c>
      <c r="B14472" s="6">
        <v>0</v>
      </c>
      <c r="C14472" s="6">
        <v>0</v>
      </c>
      <c r="D14472" s="6">
        <v>0</v>
      </c>
      <c r="E14472" s="6">
        <v>1</v>
      </c>
      <c r="F14472" s="6">
        <v>0</v>
      </c>
      <c r="G14472" s="6">
        <v>0</v>
      </c>
      <c r="H14472" s="6" t="s">
        <v>34209</v>
      </c>
      <c r="I14472" s="6" t="s">
        <v>46173</v>
      </c>
      <c r="J14472" s="6" t="s">
        <v>34219</v>
      </c>
      <c r="K14472" s="6">
        <v>23</v>
      </c>
    </row>
    <row r="14473" spans="1:11" ht="62.5" x14ac:dyDescent="0.25">
      <c r="A14473" s="7" t="s">
        <v>46195</v>
      </c>
      <c r="B14473" s="6">
        <v>1</v>
      </c>
      <c r="C14473" s="6">
        <v>0</v>
      </c>
      <c r="D14473" s="6">
        <v>0</v>
      </c>
      <c r="E14473" s="6">
        <v>0</v>
      </c>
      <c r="F14473" s="6">
        <v>0</v>
      </c>
      <c r="G14473" s="6">
        <v>0</v>
      </c>
      <c r="H14473" s="6" t="s">
        <v>34206</v>
      </c>
      <c r="I14473" s="6" t="s">
        <v>46173</v>
      </c>
      <c r="J14473" s="6" t="s">
        <v>34219</v>
      </c>
      <c r="K14473" s="6">
        <v>24</v>
      </c>
    </row>
    <row r="14474" spans="1:11" ht="37.5" x14ac:dyDescent="0.25">
      <c r="A14474" s="7" t="s">
        <v>46196</v>
      </c>
      <c r="B14474" s="6">
        <v>0</v>
      </c>
      <c r="C14474" s="6">
        <v>0</v>
      </c>
      <c r="D14474" s="6">
        <v>1</v>
      </c>
      <c r="E14474" s="6">
        <v>0</v>
      </c>
      <c r="F14474" s="6">
        <v>0</v>
      </c>
      <c r="G14474" s="6">
        <v>0</v>
      </c>
      <c r="H14474" s="6" t="s">
        <v>34208</v>
      </c>
      <c r="I14474" s="6" t="s">
        <v>46173</v>
      </c>
      <c r="J14474" s="6" t="s">
        <v>34219</v>
      </c>
      <c r="K14474" s="6">
        <v>25</v>
      </c>
    </row>
    <row r="14475" spans="1:11" x14ac:dyDescent="0.25">
      <c r="A14475" s="7" t="s">
        <v>34753</v>
      </c>
      <c r="B14475" s="6">
        <v>0</v>
      </c>
      <c r="C14475" s="6">
        <v>0</v>
      </c>
      <c r="D14475" s="6">
        <v>0</v>
      </c>
      <c r="E14475" s="6">
        <v>0</v>
      </c>
      <c r="F14475" s="6">
        <v>1</v>
      </c>
      <c r="G14475" s="6">
        <v>0</v>
      </c>
      <c r="H14475" s="6" t="s">
        <v>34210</v>
      </c>
      <c r="I14475" s="6" t="s">
        <v>46173</v>
      </c>
      <c r="J14475" s="6" t="s">
        <v>34219</v>
      </c>
      <c r="K14475" s="6">
        <v>26</v>
      </c>
    </row>
    <row r="14476" spans="1:11" ht="62.5" x14ac:dyDescent="0.25">
      <c r="A14476" s="7" t="s">
        <v>46197</v>
      </c>
      <c r="B14476" s="6">
        <v>0</v>
      </c>
      <c r="C14476" s="6">
        <v>0</v>
      </c>
      <c r="D14476" s="6">
        <v>0</v>
      </c>
      <c r="E14476" s="6">
        <v>0</v>
      </c>
      <c r="F14476" s="6">
        <v>1</v>
      </c>
      <c r="G14476" s="6">
        <v>0</v>
      </c>
      <c r="H14476" s="6" t="s">
        <v>34210</v>
      </c>
      <c r="I14476" s="6" t="s">
        <v>46173</v>
      </c>
      <c r="J14476" s="6" t="s">
        <v>34219</v>
      </c>
      <c r="K14476" s="6">
        <v>27</v>
      </c>
    </row>
    <row r="14477" spans="1:11" x14ac:dyDescent="0.25">
      <c r="A14477" s="7" t="s">
        <v>46198</v>
      </c>
      <c r="B14477" s="6">
        <v>0</v>
      </c>
      <c r="C14477" s="6">
        <v>0</v>
      </c>
      <c r="D14477" s="6">
        <v>0</v>
      </c>
      <c r="E14477" s="6">
        <v>0</v>
      </c>
      <c r="F14477" s="6">
        <v>1</v>
      </c>
      <c r="G14477" s="6">
        <v>0</v>
      </c>
      <c r="H14477" s="6" t="s">
        <v>34210</v>
      </c>
      <c r="I14477" s="6" t="s">
        <v>46173</v>
      </c>
      <c r="J14477" s="6" t="s">
        <v>34219</v>
      </c>
      <c r="K14477" s="6">
        <v>28</v>
      </c>
    </row>
    <row r="14478" spans="1:11" ht="37.5" x14ac:dyDescent="0.25">
      <c r="A14478" s="7" t="s">
        <v>46199</v>
      </c>
      <c r="B14478" s="6">
        <v>0</v>
      </c>
      <c r="C14478" s="6">
        <v>0</v>
      </c>
      <c r="D14478" s="6">
        <v>0</v>
      </c>
      <c r="E14478" s="6">
        <v>0</v>
      </c>
      <c r="F14478" s="6">
        <v>1</v>
      </c>
      <c r="G14478" s="6">
        <v>0</v>
      </c>
      <c r="H14478" s="6" t="s">
        <v>34210</v>
      </c>
      <c r="I14478" s="6" t="s">
        <v>46173</v>
      </c>
      <c r="J14478" s="6" t="s">
        <v>34219</v>
      </c>
      <c r="K14478" s="6">
        <v>29</v>
      </c>
    </row>
    <row r="14479" spans="1:11" ht="25" x14ac:dyDescent="0.25">
      <c r="A14479" s="7" t="s">
        <v>46200</v>
      </c>
      <c r="B14479" s="6">
        <v>0</v>
      </c>
      <c r="C14479" s="6">
        <v>0</v>
      </c>
      <c r="D14479" s="6">
        <v>0</v>
      </c>
      <c r="E14479" s="6">
        <v>0</v>
      </c>
      <c r="F14479" s="6">
        <v>1</v>
      </c>
      <c r="G14479" s="6">
        <v>0</v>
      </c>
      <c r="H14479" s="6" t="s">
        <v>34210</v>
      </c>
      <c r="I14479" s="6" t="s">
        <v>46173</v>
      </c>
      <c r="J14479" s="6" t="s">
        <v>34219</v>
      </c>
      <c r="K14479" s="6">
        <v>30</v>
      </c>
    </row>
    <row r="14480" spans="1:11" ht="25" x14ac:dyDescent="0.25">
      <c r="A14480" s="7" t="s">
        <v>46201</v>
      </c>
      <c r="B14480" s="6">
        <v>0</v>
      </c>
      <c r="C14480" s="6">
        <v>0</v>
      </c>
      <c r="D14480" s="6">
        <v>0</v>
      </c>
      <c r="E14480" s="6">
        <v>0</v>
      </c>
      <c r="F14480" s="6">
        <v>1</v>
      </c>
      <c r="G14480" s="6">
        <v>0</v>
      </c>
      <c r="H14480" s="6" t="s">
        <v>34210</v>
      </c>
      <c r="I14480" s="6" t="s">
        <v>46173</v>
      </c>
      <c r="J14480" s="6" t="s">
        <v>34219</v>
      </c>
      <c r="K14480" s="6">
        <v>31</v>
      </c>
    </row>
    <row r="14481" spans="1:11" ht="25" x14ac:dyDescent="0.25">
      <c r="A14481" s="7" t="s">
        <v>46202</v>
      </c>
      <c r="B14481" s="6">
        <v>0</v>
      </c>
      <c r="C14481" s="6">
        <v>0</v>
      </c>
      <c r="D14481" s="6">
        <v>0</v>
      </c>
      <c r="E14481" s="6">
        <v>0</v>
      </c>
      <c r="F14481" s="6">
        <v>1</v>
      </c>
      <c r="G14481" s="6">
        <v>0</v>
      </c>
      <c r="H14481" s="6" t="s">
        <v>34210</v>
      </c>
      <c r="I14481" s="6" t="s">
        <v>46173</v>
      </c>
      <c r="J14481" s="6" t="s">
        <v>34219</v>
      </c>
      <c r="K14481" s="6">
        <v>32</v>
      </c>
    </row>
    <row r="14482" spans="1:11" x14ac:dyDescent="0.25">
      <c r="A14482" s="7" t="s">
        <v>46203</v>
      </c>
      <c r="B14482" s="6">
        <v>0</v>
      </c>
      <c r="C14482" s="6">
        <v>0</v>
      </c>
      <c r="D14482" s="6">
        <v>0</v>
      </c>
      <c r="E14482" s="6">
        <v>0</v>
      </c>
      <c r="F14482" s="6">
        <v>1</v>
      </c>
      <c r="G14482" s="6">
        <v>0</v>
      </c>
      <c r="H14482" s="6" t="s">
        <v>34210</v>
      </c>
      <c r="I14482" s="6" t="s">
        <v>46173</v>
      </c>
      <c r="J14482" s="6" t="s">
        <v>34219</v>
      </c>
      <c r="K14482" s="6">
        <v>33</v>
      </c>
    </row>
    <row r="14483" spans="1:11" ht="37.5" x14ac:dyDescent="0.25">
      <c r="A14483" s="7" t="s">
        <v>46204</v>
      </c>
      <c r="B14483" s="6">
        <v>0</v>
      </c>
      <c r="C14483" s="6">
        <v>0</v>
      </c>
      <c r="D14483" s="6">
        <v>0</v>
      </c>
      <c r="E14483" s="6">
        <v>0</v>
      </c>
      <c r="F14483" s="6">
        <v>1</v>
      </c>
      <c r="G14483" s="6">
        <v>0</v>
      </c>
      <c r="H14483" s="6" t="s">
        <v>34210</v>
      </c>
      <c r="I14483" s="6" t="s">
        <v>46173</v>
      </c>
      <c r="J14483" s="6" t="s">
        <v>34219</v>
      </c>
      <c r="K14483" s="6">
        <v>34</v>
      </c>
    </row>
    <row r="14484" spans="1:11" ht="25" x14ac:dyDescent="0.25">
      <c r="A14484" s="7" t="s">
        <v>46205</v>
      </c>
      <c r="B14484" s="6">
        <v>0</v>
      </c>
      <c r="C14484" s="6">
        <v>0</v>
      </c>
      <c r="D14484" s="6">
        <v>0</v>
      </c>
      <c r="E14484" s="6">
        <v>0</v>
      </c>
      <c r="F14484" s="6">
        <v>1</v>
      </c>
      <c r="G14484" s="6">
        <v>0</v>
      </c>
      <c r="H14484" s="6" t="s">
        <v>34210</v>
      </c>
      <c r="I14484" s="6" t="s">
        <v>46173</v>
      </c>
      <c r="J14484" s="6" t="s">
        <v>34219</v>
      </c>
      <c r="K14484" s="6">
        <v>35</v>
      </c>
    </row>
    <row r="14485" spans="1:11" ht="37.5" x14ac:dyDescent="0.25">
      <c r="A14485" s="7" t="s">
        <v>46206</v>
      </c>
      <c r="B14485" s="6">
        <v>0</v>
      </c>
      <c r="C14485" s="6">
        <v>0</v>
      </c>
      <c r="D14485" s="6">
        <v>0</v>
      </c>
      <c r="E14485" s="6">
        <v>0</v>
      </c>
      <c r="F14485" s="6">
        <v>1</v>
      </c>
      <c r="G14485" s="6">
        <v>0</v>
      </c>
      <c r="H14485" s="6" t="s">
        <v>34210</v>
      </c>
      <c r="I14485" s="6" t="s">
        <v>46173</v>
      </c>
      <c r="J14485" s="6" t="s">
        <v>34219</v>
      </c>
      <c r="K14485" s="6">
        <v>36</v>
      </c>
    </row>
    <row r="14486" spans="1:11" x14ac:dyDescent="0.25">
      <c r="A14486" s="7" t="s">
        <v>46207</v>
      </c>
      <c r="B14486" s="6">
        <v>0</v>
      </c>
      <c r="C14486" s="6">
        <v>0</v>
      </c>
      <c r="D14486" s="6">
        <v>0</v>
      </c>
      <c r="E14486" s="6">
        <v>0</v>
      </c>
      <c r="F14486" s="6">
        <v>1</v>
      </c>
      <c r="G14486" s="6">
        <v>0</v>
      </c>
      <c r="H14486" s="6" t="s">
        <v>34210</v>
      </c>
      <c r="I14486" s="6" t="s">
        <v>46173</v>
      </c>
      <c r="J14486" s="6" t="s">
        <v>34219</v>
      </c>
      <c r="K14486" s="6">
        <v>37</v>
      </c>
    </row>
    <row r="14487" spans="1:11" x14ac:dyDescent="0.25">
      <c r="A14487" s="7" t="s">
        <v>46208</v>
      </c>
      <c r="B14487" s="6">
        <v>0</v>
      </c>
      <c r="C14487" s="6">
        <v>0</v>
      </c>
      <c r="D14487" s="6">
        <v>0</v>
      </c>
      <c r="E14487" s="6">
        <v>0</v>
      </c>
      <c r="F14487" s="6">
        <v>1</v>
      </c>
      <c r="G14487" s="6">
        <v>0</v>
      </c>
      <c r="H14487" s="6" t="s">
        <v>34210</v>
      </c>
      <c r="I14487" s="6" t="s">
        <v>46173</v>
      </c>
      <c r="J14487" s="6" t="s">
        <v>34219</v>
      </c>
      <c r="K14487" s="6">
        <v>38</v>
      </c>
    </row>
    <row r="14488" spans="1:11" x14ac:dyDescent="0.25">
      <c r="A14488" s="7" t="s">
        <v>46209</v>
      </c>
      <c r="B14488" s="6">
        <v>0</v>
      </c>
      <c r="C14488" s="6">
        <v>0</v>
      </c>
      <c r="D14488" s="6">
        <v>0</v>
      </c>
      <c r="E14488" s="6">
        <v>0</v>
      </c>
      <c r="F14488" s="6">
        <v>1</v>
      </c>
      <c r="G14488" s="6">
        <v>0</v>
      </c>
      <c r="H14488" s="6" t="s">
        <v>34210</v>
      </c>
      <c r="I14488" s="6" t="s">
        <v>46173</v>
      </c>
      <c r="J14488" s="6" t="s">
        <v>34219</v>
      </c>
      <c r="K14488" s="6">
        <v>39</v>
      </c>
    </row>
    <row r="14489" spans="1:11" x14ac:dyDescent="0.25">
      <c r="A14489" s="7" t="s">
        <v>46210</v>
      </c>
      <c r="B14489" s="6">
        <v>0</v>
      </c>
      <c r="C14489" s="6">
        <v>0</v>
      </c>
      <c r="D14489" s="6">
        <v>0</v>
      </c>
      <c r="E14489" s="6">
        <v>0</v>
      </c>
      <c r="F14489" s="6">
        <v>1</v>
      </c>
      <c r="G14489" s="6">
        <v>0</v>
      </c>
      <c r="H14489" s="6" t="s">
        <v>34210</v>
      </c>
      <c r="I14489" s="6" t="s">
        <v>46173</v>
      </c>
      <c r="J14489" s="6" t="s">
        <v>34219</v>
      </c>
      <c r="K14489" s="6">
        <v>40</v>
      </c>
    </row>
    <row r="14490" spans="1:11" ht="37.5" x14ac:dyDescent="0.25">
      <c r="A14490" s="7" t="s">
        <v>46211</v>
      </c>
      <c r="B14490" s="6">
        <v>0</v>
      </c>
      <c r="C14490" s="6">
        <v>0</v>
      </c>
      <c r="D14490" s="6">
        <v>0</v>
      </c>
      <c r="E14490" s="6">
        <v>0</v>
      </c>
      <c r="F14490" s="6">
        <v>1</v>
      </c>
      <c r="G14490" s="6">
        <v>0</v>
      </c>
      <c r="H14490" s="6" t="s">
        <v>34210</v>
      </c>
      <c r="I14490" s="6" t="s">
        <v>46173</v>
      </c>
      <c r="J14490" s="6" t="s">
        <v>34219</v>
      </c>
      <c r="K14490" s="6">
        <v>41</v>
      </c>
    </row>
    <row r="14491" spans="1:11" x14ac:dyDescent="0.25">
      <c r="A14491" s="7" t="s">
        <v>46212</v>
      </c>
      <c r="B14491" s="6">
        <v>0</v>
      </c>
      <c r="C14491" s="6">
        <v>0</v>
      </c>
      <c r="D14491" s="6">
        <v>0</v>
      </c>
      <c r="E14491" s="6">
        <v>0</v>
      </c>
      <c r="F14491" s="6">
        <v>1</v>
      </c>
      <c r="G14491" s="6">
        <v>0</v>
      </c>
      <c r="H14491" s="6" t="s">
        <v>34210</v>
      </c>
      <c r="I14491" s="6" t="s">
        <v>46173</v>
      </c>
      <c r="J14491" s="6" t="s">
        <v>34219</v>
      </c>
      <c r="K14491" s="6">
        <v>42</v>
      </c>
    </row>
    <row r="14492" spans="1:11" ht="50" x14ac:dyDescent="0.25">
      <c r="A14492" s="7" t="s">
        <v>46213</v>
      </c>
      <c r="B14492" s="6">
        <v>0</v>
      </c>
      <c r="C14492" s="6">
        <v>0</v>
      </c>
      <c r="D14492" s="6">
        <v>0</v>
      </c>
      <c r="E14492" s="6">
        <v>0</v>
      </c>
      <c r="F14492" s="6">
        <v>1</v>
      </c>
      <c r="G14492" s="6">
        <v>0</v>
      </c>
      <c r="H14492" s="6" t="s">
        <v>34210</v>
      </c>
      <c r="I14492" s="6" t="s">
        <v>46173</v>
      </c>
      <c r="J14492" s="6" t="s">
        <v>34219</v>
      </c>
      <c r="K14492" s="6">
        <v>43</v>
      </c>
    </row>
    <row r="14493" spans="1:11" ht="37.5" x14ac:dyDescent="0.25">
      <c r="A14493" s="7" t="s">
        <v>46214</v>
      </c>
      <c r="B14493" s="6">
        <v>0</v>
      </c>
      <c r="C14493" s="6">
        <v>0</v>
      </c>
      <c r="D14493" s="6">
        <v>0</v>
      </c>
      <c r="E14493" s="6">
        <v>0</v>
      </c>
      <c r="F14493" s="6">
        <v>1</v>
      </c>
      <c r="G14493" s="6">
        <v>0</v>
      </c>
      <c r="H14493" s="6" t="s">
        <v>34210</v>
      </c>
      <c r="I14493" s="6" t="s">
        <v>46173</v>
      </c>
      <c r="J14493" s="6" t="s">
        <v>34219</v>
      </c>
      <c r="K14493" s="6">
        <v>44</v>
      </c>
    </row>
    <row r="14494" spans="1:11" x14ac:dyDescent="0.25">
      <c r="A14494" s="7" t="s">
        <v>46215</v>
      </c>
      <c r="B14494" s="6">
        <v>0</v>
      </c>
      <c r="C14494" s="6">
        <v>0</v>
      </c>
      <c r="D14494" s="6">
        <v>0</v>
      </c>
      <c r="E14494" s="6">
        <v>0</v>
      </c>
      <c r="F14494" s="6">
        <v>1</v>
      </c>
      <c r="G14494" s="6">
        <v>0</v>
      </c>
      <c r="H14494" s="6" t="s">
        <v>34210</v>
      </c>
      <c r="I14494" s="6" t="s">
        <v>46173</v>
      </c>
      <c r="J14494" s="6" t="s">
        <v>34219</v>
      </c>
      <c r="K14494" s="6">
        <v>45</v>
      </c>
    </row>
    <row r="14495" spans="1:11" x14ac:dyDescent="0.25">
      <c r="A14495" s="7" t="s">
        <v>46216</v>
      </c>
      <c r="B14495" s="6">
        <v>0</v>
      </c>
      <c r="C14495" s="6">
        <v>0</v>
      </c>
      <c r="D14495" s="6">
        <v>0</v>
      </c>
      <c r="E14495" s="6">
        <v>0</v>
      </c>
      <c r="F14495" s="6">
        <v>1</v>
      </c>
      <c r="G14495" s="6">
        <v>0</v>
      </c>
      <c r="H14495" s="6" t="s">
        <v>34210</v>
      </c>
      <c r="I14495" s="6" t="s">
        <v>46173</v>
      </c>
      <c r="J14495" s="6" t="s">
        <v>34219</v>
      </c>
      <c r="K14495" s="6">
        <v>46</v>
      </c>
    </row>
    <row r="14496" spans="1:11" x14ac:dyDescent="0.25">
      <c r="A14496" s="7" t="s">
        <v>46217</v>
      </c>
      <c r="B14496" s="6">
        <v>0</v>
      </c>
      <c r="C14496" s="6">
        <v>0</v>
      </c>
      <c r="D14496" s="6">
        <v>0</v>
      </c>
      <c r="E14496" s="6">
        <v>0</v>
      </c>
      <c r="F14496" s="6">
        <v>1</v>
      </c>
      <c r="G14496" s="6">
        <v>0</v>
      </c>
      <c r="H14496" s="6" t="s">
        <v>34210</v>
      </c>
      <c r="I14496" s="6" t="s">
        <v>46173</v>
      </c>
      <c r="J14496" s="6" t="s">
        <v>34219</v>
      </c>
      <c r="K14496" s="6">
        <v>47</v>
      </c>
    </row>
    <row r="14497" spans="1:11" ht="50" x14ac:dyDescent="0.25">
      <c r="A14497" s="7" t="s">
        <v>46218</v>
      </c>
      <c r="B14497" s="6">
        <v>0</v>
      </c>
      <c r="C14497" s="6">
        <v>0</v>
      </c>
      <c r="D14497" s="6">
        <v>0</v>
      </c>
      <c r="E14497" s="6">
        <v>0</v>
      </c>
      <c r="F14497" s="6">
        <v>1</v>
      </c>
      <c r="G14497" s="6">
        <v>0</v>
      </c>
      <c r="H14497" s="6" t="s">
        <v>34210</v>
      </c>
      <c r="I14497" s="6" t="s">
        <v>46173</v>
      </c>
      <c r="J14497" s="6" t="s">
        <v>34219</v>
      </c>
      <c r="K14497" s="6">
        <v>48</v>
      </c>
    </row>
    <row r="14498" spans="1:11" ht="25" x14ac:dyDescent="0.25">
      <c r="A14498" s="7" t="s">
        <v>46219</v>
      </c>
      <c r="B14498" s="6">
        <v>0</v>
      </c>
      <c r="C14498" s="6">
        <v>0</v>
      </c>
      <c r="D14498" s="6">
        <v>0</v>
      </c>
      <c r="E14498" s="6">
        <v>1</v>
      </c>
      <c r="F14498" s="6">
        <v>0</v>
      </c>
      <c r="G14498" s="6">
        <v>0</v>
      </c>
      <c r="H14498" s="6" t="s">
        <v>34209</v>
      </c>
      <c r="I14498" s="6" t="s">
        <v>46173</v>
      </c>
      <c r="J14498" s="6" t="s">
        <v>34219</v>
      </c>
      <c r="K14498" s="6">
        <v>49</v>
      </c>
    </row>
    <row r="14499" spans="1:11" ht="37.5" x14ac:dyDescent="0.25">
      <c r="A14499" s="7" t="s">
        <v>46220</v>
      </c>
      <c r="B14499" s="6">
        <v>0</v>
      </c>
      <c r="C14499" s="6">
        <v>0</v>
      </c>
      <c r="D14499" s="6">
        <v>0</v>
      </c>
      <c r="E14499" s="6">
        <v>0</v>
      </c>
      <c r="F14499" s="6">
        <v>0</v>
      </c>
      <c r="G14499" s="6">
        <v>1</v>
      </c>
      <c r="H14499" s="6" t="s">
        <v>34211</v>
      </c>
      <c r="I14499" s="6" t="s">
        <v>46173</v>
      </c>
      <c r="J14499" s="6" t="s">
        <v>34219</v>
      </c>
      <c r="K14499" s="6">
        <v>50</v>
      </c>
    </row>
    <row r="14500" spans="1:11" ht="25" x14ac:dyDescent="0.25">
      <c r="A14500" s="7" t="s">
        <v>46221</v>
      </c>
      <c r="B14500" s="6">
        <v>0</v>
      </c>
      <c r="C14500" s="6">
        <v>0</v>
      </c>
      <c r="D14500" s="6">
        <v>0</v>
      </c>
      <c r="E14500" s="6">
        <v>0</v>
      </c>
      <c r="F14500" s="6">
        <v>1</v>
      </c>
      <c r="G14500" s="6">
        <v>0</v>
      </c>
      <c r="H14500" s="6" t="s">
        <v>34210</v>
      </c>
      <c r="I14500" s="6" t="s">
        <v>46173</v>
      </c>
      <c r="J14500" s="6" t="s">
        <v>34219</v>
      </c>
      <c r="K14500" s="6">
        <v>51</v>
      </c>
    </row>
    <row r="14501" spans="1:11" ht="37.5" x14ac:dyDescent="0.25">
      <c r="A14501" s="7" t="s">
        <v>46222</v>
      </c>
      <c r="B14501" s="6">
        <v>0</v>
      </c>
      <c r="C14501" s="6">
        <v>0</v>
      </c>
      <c r="D14501" s="6">
        <v>0</v>
      </c>
      <c r="E14501" s="6">
        <v>0</v>
      </c>
      <c r="F14501" s="6">
        <v>1</v>
      </c>
      <c r="G14501" s="6">
        <v>0</v>
      </c>
      <c r="H14501" s="6" t="s">
        <v>34210</v>
      </c>
      <c r="I14501" s="6" t="s">
        <v>46173</v>
      </c>
      <c r="J14501" s="6" t="s">
        <v>34219</v>
      </c>
      <c r="K14501" s="6">
        <v>52</v>
      </c>
    </row>
    <row r="14502" spans="1:11" x14ac:dyDescent="0.25">
      <c r="A14502" s="7" t="s">
        <v>34802</v>
      </c>
      <c r="B14502" s="6">
        <v>0</v>
      </c>
      <c r="C14502" s="6">
        <v>0</v>
      </c>
      <c r="D14502" s="6">
        <v>0</v>
      </c>
      <c r="E14502" s="6">
        <v>0</v>
      </c>
      <c r="F14502" s="6">
        <v>0</v>
      </c>
      <c r="G14502" s="6">
        <v>0</v>
      </c>
      <c r="H14502" s="6" t="s">
        <v>34217</v>
      </c>
      <c r="I14502" s="6" t="s">
        <v>46173</v>
      </c>
      <c r="J14502" s="6" t="s">
        <v>34219</v>
      </c>
      <c r="K14502" s="6">
        <v>53</v>
      </c>
    </row>
    <row r="14503" spans="1:11" ht="37.5" x14ac:dyDescent="0.25">
      <c r="A14503" s="7" t="s">
        <v>46223</v>
      </c>
      <c r="B14503" s="6">
        <v>0</v>
      </c>
      <c r="C14503" s="6">
        <v>0</v>
      </c>
      <c r="D14503" s="6">
        <v>0</v>
      </c>
      <c r="E14503" s="6">
        <v>0</v>
      </c>
      <c r="F14503" s="6">
        <v>0</v>
      </c>
      <c r="G14503" s="6">
        <v>0</v>
      </c>
      <c r="H14503" s="6" t="s">
        <v>34217</v>
      </c>
      <c r="I14503" s="6" t="s">
        <v>46173</v>
      </c>
      <c r="J14503" s="6" t="s">
        <v>34219</v>
      </c>
      <c r="K14503" s="6">
        <v>54</v>
      </c>
    </row>
    <row r="14504" spans="1:11" x14ac:dyDescent="0.25">
      <c r="A14504" s="7" t="s">
        <v>38548</v>
      </c>
      <c r="B14504" s="6">
        <v>0</v>
      </c>
      <c r="C14504" s="6">
        <v>0</v>
      </c>
      <c r="D14504" s="6">
        <v>0</v>
      </c>
      <c r="E14504" s="6">
        <v>0</v>
      </c>
      <c r="F14504" s="6">
        <v>0</v>
      </c>
      <c r="G14504" s="6">
        <v>0</v>
      </c>
      <c r="H14504" s="6" t="s">
        <v>34217</v>
      </c>
      <c r="I14504" s="6" t="s">
        <v>46173</v>
      </c>
      <c r="J14504" s="6" t="s">
        <v>34219</v>
      </c>
      <c r="K14504" s="6">
        <v>55</v>
      </c>
    </row>
    <row r="14505" spans="1:11" ht="25" x14ac:dyDescent="0.25">
      <c r="A14505" s="7" t="s">
        <v>46224</v>
      </c>
      <c r="B14505" s="6">
        <v>0</v>
      </c>
      <c r="C14505" s="6">
        <v>0</v>
      </c>
      <c r="D14505" s="6">
        <v>0</v>
      </c>
      <c r="E14505" s="6">
        <v>0</v>
      </c>
      <c r="F14505" s="6">
        <v>0</v>
      </c>
      <c r="G14505" s="6">
        <v>0</v>
      </c>
      <c r="H14505" s="6" t="s">
        <v>34217</v>
      </c>
      <c r="I14505" s="6" t="s">
        <v>46173</v>
      </c>
      <c r="J14505" s="6" t="s">
        <v>34219</v>
      </c>
      <c r="K14505" s="6">
        <v>56</v>
      </c>
    </row>
    <row r="14506" spans="1:11" x14ac:dyDescent="0.25">
      <c r="A14506" s="7" t="s">
        <v>46225</v>
      </c>
      <c r="B14506" s="6">
        <v>0</v>
      </c>
      <c r="C14506" s="6">
        <v>0</v>
      </c>
      <c r="D14506" s="6">
        <v>0</v>
      </c>
      <c r="E14506" s="6">
        <v>0</v>
      </c>
      <c r="F14506" s="6">
        <v>0</v>
      </c>
      <c r="G14506" s="6">
        <v>0</v>
      </c>
      <c r="H14506" s="6" t="s">
        <v>34217</v>
      </c>
      <c r="I14506" s="6" t="s">
        <v>46173</v>
      </c>
      <c r="J14506" s="6" t="s">
        <v>34219</v>
      </c>
      <c r="K14506" s="6">
        <v>57</v>
      </c>
    </row>
    <row r="14507" spans="1:11" ht="50" x14ac:dyDescent="0.25">
      <c r="A14507" s="7" t="s">
        <v>46226</v>
      </c>
      <c r="B14507" s="6">
        <v>0</v>
      </c>
      <c r="C14507" s="6">
        <v>0</v>
      </c>
      <c r="D14507" s="6">
        <v>0</v>
      </c>
      <c r="E14507" s="6">
        <v>0</v>
      </c>
      <c r="F14507" s="6">
        <v>0</v>
      </c>
      <c r="G14507" s="6">
        <v>0</v>
      </c>
      <c r="H14507" s="6" t="s">
        <v>34217</v>
      </c>
      <c r="I14507" s="6" t="s">
        <v>46173</v>
      </c>
      <c r="J14507" s="6" t="s">
        <v>34219</v>
      </c>
      <c r="K14507" s="6">
        <v>58</v>
      </c>
    </row>
    <row r="14508" spans="1:11" x14ac:dyDescent="0.25">
      <c r="A14508" s="7" t="s">
        <v>46227</v>
      </c>
      <c r="B14508" s="6">
        <v>0</v>
      </c>
      <c r="C14508" s="6">
        <v>0</v>
      </c>
      <c r="D14508" s="6">
        <v>0</v>
      </c>
      <c r="E14508" s="6">
        <v>0</v>
      </c>
      <c r="F14508" s="6">
        <v>0</v>
      </c>
      <c r="G14508" s="6">
        <v>0</v>
      </c>
      <c r="H14508" s="6" t="s">
        <v>34217</v>
      </c>
      <c r="I14508" s="6" t="s">
        <v>46173</v>
      </c>
      <c r="J14508" s="6" t="s">
        <v>34219</v>
      </c>
      <c r="K14508" s="6">
        <v>59</v>
      </c>
    </row>
    <row r="14509" spans="1:11" ht="25" x14ac:dyDescent="0.25">
      <c r="A14509" s="7" t="s">
        <v>46228</v>
      </c>
      <c r="B14509" s="6">
        <v>0</v>
      </c>
      <c r="C14509" s="6">
        <v>0</v>
      </c>
      <c r="D14509" s="6">
        <v>0</v>
      </c>
      <c r="E14509" s="6">
        <v>0</v>
      </c>
      <c r="F14509" s="6">
        <v>0</v>
      </c>
      <c r="G14509" s="6">
        <v>0</v>
      </c>
      <c r="H14509" s="6" t="s">
        <v>34217</v>
      </c>
      <c r="I14509" s="6" t="s">
        <v>46173</v>
      </c>
      <c r="J14509" s="6" t="s">
        <v>34219</v>
      </c>
      <c r="K14509" s="6">
        <v>60</v>
      </c>
    </row>
    <row r="14510" spans="1:11" ht="25" x14ac:dyDescent="0.25">
      <c r="A14510" s="7" t="s">
        <v>46229</v>
      </c>
      <c r="B14510" s="6">
        <v>0</v>
      </c>
      <c r="C14510" s="6">
        <v>0</v>
      </c>
      <c r="D14510" s="6">
        <v>0</v>
      </c>
      <c r="E14510" s="6">
        <v>0</v>
      </c>
      <c r="F14510" s="6">
        <v>0</v>
      </c>
      <c r="G14510" s="6">
        <v>0</v>
      </c>
      <c r="H14510" s="6" t="s">
        <v>34217</v>
      </c>
      <c r="I14510" s="6" t="s">
        <v>46173</v>
      </c>
      <c r="J14510" s="6" t="s">
        <v>34219</v>
      </c>
      <c r="K14510" s="6">
        <v>61</v>
      </c>
    </row>
    <row r="14511" spans="1:11" x14ac:dyDescent="0.25">
      <c r="A14511" s="7" t="s">
        <v>46230</v>
      </c>
      <c r="B14511" s="6">
        <v>0</v>
      </c>
      <c r="C14511" s="6">
        <v>0</v>
      </c>
      <c r="D14511" s="6">
        <v>0</v>
      </c>
      <c r="E14511" s="6">
        <v>0</v>
      </c>
      <c r="F14511" s="6">
        <v>0</v>
      </c>
      <c r="G14511" s="6">
        <v>0</v>
      </c>
      <c r="H14511" s="6" t="s">
        <v>34217</v>
      </c>
      <c r="I14511" s="6" t="s">
        <v>46173</v>
      </c>
      <c r="J14511" s="6" t="s">
        <v>34219</v>
      </c>
      <c r="K14511" s="6">
        <v>62</v>
      </c>
    </row>
    <row r="14512" spans="1:11" ht="62.5" x14ac:dyDescent="0.25">
      <c r="A14512" s="7" t="s">
        <v>46231</v>
      </c>
      <c r="B14512" s="6">
        <v>0</v>
      </c>
      <c r="C14512" s="6">
        <v>0</v>
      </c>
      <c r="D14512" s="6">
        <v>0</v>
      </c>
      <c r="E14512" s="6">
        <v>0</v>
      </c>
      <c r="F14512" s="6">
        <v>0</v>
      </c>
      <c r="G14512" s="6">
        <v>0</v>
      </c>
      <c r="H14512" s="6" t="s">
        <v>34217</v>
      </c>
      <c r="I14512" s="6" t="s">
        <v>46173</v>
      </c>
      <c r="J14512" s="6" t="s">
        <v>34219</v>
      </c>
      <c r="K14512" s="6">
        <v>63</v>
      </c>
    </row>
    <row r="14513" spans="1:11" x14ac:dyDescent="0.25">
      <c r="A14513" s="7" t="s">
        <v>46232</v>
      </c>
      <c r="B14513" s="6">
        <v>0</v>
      </c>
      <c r="C14513" s="6">
        <v>0</v>
      </c>
      <c r="D14513" s="6">
        <v>0</v>
      </c>
      <c r="E14513" s="6">
        <v>0</v>
      </c>
      <c r="F14513" s="6">
        <v>0</v>
      </c>
      <c r="G14513" s="6">
        <v>1</v>
      </c>
      <c r="H14513" s="6" t="s">
        <v>34211</v>
      </c>
      <c r="I14513" s="6" t="s">
        <v>46173</v>
      </c>
      <c r="J14513" s="6" t="s">
        <v>34219</v>
      </c>
      <c r="K14513" s="6">
        <v>64</v>
      </c>
    </row>
    <row r="14514" spans="1:11" ht="37.5" x14ac:dyDescent="0.25">
      <c r="A14514" s="7" t="s">
        <v>46233</v>
      </c>
      <c r="B14514" s="6">
        <v>0</v>
      </c>
      <c r="C14514" s="6">
        <v>0</v>
      </c>
      <c r="D14514" s="6">
        <v>0</v>
      </c>
      <c r="E14514" s="6">
        <v>0</v>
      </c>
      <c r="F14514" s="6">
        <v>0</v>
      </c>
      <c r="G14514" s="6">
        <v>1</v>
      </c>
      <c r="H14514" s="6" t="s">
        <v>34211</v>
      </c>
      <c r="I14514" s="6" t="s">
        <v>46173</v>
      </c>
      <c r="J14514" s="6" t="s">
        <v>34219</v>
      </c>
      <c r="K14514" s="6">
        <v>65</v>
      </c>
    </row>
    <row r="14515" spans="1:11" x14ac:dyDescent="0.25">
      <c r="A14515" s="7" t="s">
        <v>46234</v>
      </c>
      <c r="B14515" s="6">
        <v>0</v>
      </c>
      <c r="C14515" s="6">
        <v>0</v>
      </c>
      <c r="D14515" s="6">
        <v>0</v>
      </c>
      <c r="E14515" s="6">
        <v>0</v>
      </c>
      <c r="F14515" s="6">
        <v>0</v>
      </c>
      <c r="G14515" s="6">
        <v>1</v>
      </c>
      <c r="H14515" s="6" t="s">
        <v>34211</v>
      </c>
      <c r="I14515" s="6" t="s">
        <v>46173</v>
      </c>
      <c r="J14515" s="6" t="s">
        <v>34219</v>
      </c>
      <c r="K14515" s="6">
        <v>66</v>
      </c>
    </row>
    <row r="14516" spans="1:11" ht="37.5" x14ac:dyDescent="0.25">
      <c r="A14516" s="7" t="s">
        <v>46235</v>
      </c>
      <c r="B14516" s="6">
        <v>0</v>
      </c>
      <c r="C14516" s="6">
        <v>0</v>
      </c>
      <c r="D14516" s="6">
        <v>0</v>
      </c>
      <c r="E14516" s="6">
        <v>0</v>
      </c>
      <c r="F14516" s="6">
        <v>0</v>
      </c>
      <c r="G14516" s="6">
        <v>1</v>
      </c>
      <c r="H14516" s="6" t="s">
        <v>34211</v>
      </c>
      <c r="I14516" s="6" t="s">
        <v>46173</v>
      </c>
      <c r="J14516" s="6" t="s">
        <v>34219</v>
      </c>
      <c r="K14516" s="6">
        <v>67</v>
      </c>
    </row>
    <row r="14517" spans="1:11" ht="62.5" x14ac:dyDescent="0.25">
      <c r="A14517" s="7" t="s">
        <v>46236</v>
      </c>
      <c r="B14517" s="6">
        <v>0</v>
      </c>
      <c r="C14517" s="6">
        <v>0</v>
      </c>
      <c r="D14517" s="6">
        <v>0</v>
      </c>
      <c r="E14517" s="6">
        <v>0</v>
      </c>
      <c r="F14517" s="6">
        <v>0</v>
      </c>
      <c r="G14517" s="6">
        <v>1</v>
      </c>
      <c r="H14517" s="6" t="s">
        <v>34211</v>
      </c>
      <c r="I14517" s="6" t="s">
        <v>46173</v>
      </c>
      <c r="J14517" s="6" t="s">
        <v>34219</v>
      </c>
      <c r="K14517" s="6">
        <v>68</v>
      </c>
    </row>
    <row r="14518" spans="1:11" ht="37.5" x14ac:dyDescent="0.25">
      <c r="A14518" s="7" t="s">
        <v>46237</v>
      </c>
      <c r="B14518" s="6">
        <v>0</v>
      </c>
      <c r="C14518" s="6">
        <v>0</v>
      </c>
      <c r="D14518" s="6">
        <v>0</v>
      </c>
      <c r="E14518" s="6">
        <v>0</v>
      </c>
      <c r="F14518" s="6">
        <v>0</v>
      </c>
      <c r="G14518" s="6">
        <v>1</v>
      </c>
      <c r="H14518" s="6" t="s">
        <v>34211</v>
      </c>
      <c r="I14518" s="6" t="s">
        <v>46173</v>
      </c>
      <c r="J14518" s="6" t="s">
        <v>34219</v>
      </c>
      <c r="K14518" s="6">
        <v>69</v>
      </c>
    </row>
    <row r="14519" spans="1:11" ht="37.5" x14ac:dyDescent="0.25">
      <c r="A14519" s="7" t="s">
        <v>46238</v>
      </c>
      <c r="B14519" s="6">
        <v>0</v>
      </c>
      <c r="C14519" s="6">
        <v>0</v>
      </c>
      <c r="D14519" s="6">
        <v>0</v>
      </c>
      <c r="E14519" s="6">
        <v>0</v>
      </c>
      <c r="F14519" s="6">
        <v>0</v>
      </c>
      <c r="G14519" s="6">
        <v>1</v>
      </c>
      <c r="H14519" s="6" t="s">
        <v>34211</v>
      </c>
      <c r="I14519" s="6" t="s">
        <v>46173</v>
      </c>
      <c r="J14519" s="6" t="s">
        <v>34219</v>
      </c>
      <c r="K14519" s="6">
        <v>70</v>
      </c>
    </row>
    <row r="14520" spans="1:11" ht="25" x14ac:dyDescent="0.25">
      <c r="A14520" s="7" t="s">
        <v>46239</v>
      </c>
      <c r="B14520" s="6">
        <v>0</v>
      </c>
      <c r="C14520" s="6">
        <v>0</v>
      </c>
      <c r="D14520" s="6">
        <v>0</v>
      </c>
      <c r="E14520" s="6">
        <v>0</v>
      </c>
      <c r="F14520" s="6">
        <v>0</v>
      </c>
      <c r="G14520" s="6">
        <v>1</v>
      </c>
      <c r="H14520" s="6" t="s">
        <v>34211</v>
      </c>
      <c r="I14520" s="6" t="s">
        <v>46173</v>
      </c>
      <c r="J14520" s="6" t="s">
        <v>34219</v>
      </c>
      <c r="K14520" s="6">
        <v>71</v>
      </c>
    </row>
    <row r="14521" spans="1:11" ht="37.5" x14ac:dyDescent="0.25">
      <c r="A14521" s="7" t="s">
        <v>46240</v>
      </c>
      <c r="B14521" s="6">
        <v>0</v>
      </c>
      <c r="C14521" s="6">
        <v>0</v>
      </c>
      <c r="D14521" s="6">
        <v>0</v>
      </c>
      <c r="E14521" s="6">
        <v>0</v>
      </c>
      <c r="F14521" s="6">
        <v>0</v>
      </c>
      <c r="G14521" s="6">
        <v>1</v>
      </c>
      <c r="H14521" s="6" t="s">
        <v>34211</v>
      </c>
      <c r="I14521" s="6" t="s">
        <v>46173</v>
      </c>
      <c r="J14521" s="6" t="s">
        <v>34219</v>
      </c>
      <c r="K14521" s="6">
        <v>72</v>
      </c>
    </row>
    <row r="14522" spans="1:11" ht="37.5" x14ac:dyDescent="0.25">
      <c r="A14522" s="7" t="s">
        <v>46241</v>
      </c>
      <c r="B14522" s="6">
        <v>0</v>
      </c>
      <c r="C14522" s="6">
        <v>0</v>
      </c>
      <c r="D14522" s="6">
        <v>0</v>
      </c>
      <c r="E14522" s="6">
        <v>0</v>
      </c>
      <c r="F14522" s="6">
        <v>0</v>
      </c>
      <c r="G14522" s="6">
        <v>1</v>
      </c>
      <c r="H14522" s="6" t="s">
        <v>34211</v>
      </c>
      <c r="I14522" s="6" t="s">
        <v>46173</v>
      </c>
      <c r="J14522" s="6" t="s">
        <v>34219</v>
      </c>
      <c r="K14522" s="6">
        <v>73</v>
      </c>
    </row>
    <row r="14523" spans="1:11" ht="37.5" x14ac:dyDescent="0.25">
      <c r="A14523" s="7" t="s">
        <v>46242</v>
      </c>
      <c r="B14523" s="6">
        <v>0</v>
      </c>
      <c r="C14523" s="6">
        <v>0</v>
      </c>
      <c r="D14523" s="6">
        <v>0</v>
      </c>
      <c r="E14523" s="6">
        <v>0</v>
      </c>
      <c r="F14523" s="6">
        <v>0</v>
      </c>
      <c r="G14523" s="6">
        <v>1</v>
      </c>
      <c r="H14523" s="6" t="s">
        <v>34211</v>
      </c>
      <c r="I14523" s="6" t="s">
        <v>46173</v>
      </c>
      <c r="J14523" s="6" t="s">
        <v>34219</v>
      </c>
      <c r="K14523" s="6">
        <v>74</v>
      </c>
    </row>
    <row r="14524" spans="1:11" ht="37.5" x14ac:dyDescent="0.25">
      <c r="A14524" s="7" t="s">
        <v>46243</v>
      </c>
      <c r="B14524" s="6">
        <v>0</v>
      </c>
      <c r="C14524" s="6">
        <v>0</v>
      </c>
      <c r="D14524" s="6">
        <v>0</v>
      </c>
      <c r="E14524" s="6">
        <v>0</v>
      </c>
      <c r="F14524" s="6">
        <v>0</v>
      </c>
      <c r="G14524" s="6">
        <v>1</v>
      </c>
      <c r="H14524" s="6" t="s">
        <v>34211</v>
      </c>
      <c r="I14524" s="6" t="s">
        <v>46173</v>
      </c>
      <c r="J14524" s="6" t="s">
        <v>34219</v>
      </c>
      <c r="K14524" s="6">
        <v>75</v>
      </c>
    </row>
    <row r="14525" spans="1:11" ht="37.5" x14ac:dyDescent="0.25">
      <c r="A14525" s="7" t="s">
        <v>46244</v>
      </c>
      <c r="B14525" s="6">
        <v>0</v>
      </c>
      <c r="C14525" s="6">
        <v>0</v>
      </c>
      <c r="D14525" s="6">
        <v>0</v>
      </c>
      <c r="E14525" s="6">
        <v>0</v>
      </c>
      <c r="F14525" s="6">
        <v>0</v>
      </c>
      <c r="G14525" s="6">
        <v>1</v>
      </c>
      <c r="H14525" s="6" t="s">
        <v>34211</v>
      </c>
      <c r="I14525" s="6" t="s">
        <v>46173</v>
      </c>
      <c r="J14525" s="6" t="s">
        <v>34219</v>
      </c>
      <c r="K14525" s="6">
        <v>76</v>
      </c>
    </row>
    <row r="14526" spans="1:11" ht="37.5" x14ac:dyDescent="0.25">
      <c r="A14526" s="7" t="s">
        <v>46245</v>
      </c>
      <c r="B14526" s="6">
        <v>0</v>
      </c>
      <c r="C14526" s="6">
        <v>0</v>
      </c>
      <c r="D14526" s="6">
        <v>0</v>
      </c>
      <c r="E14526" s="6">
        <v>0</v>
      </c>
      <c r="F14526" s="6">
        <v>0</v>
      </c>
      <c r="G14526" s="6">
        <v>1</v>
      </c>
      <c r="H14526" s="6" t="s">
        <v>34211</v>
      </c>
      <c r="I14526" s="6" t="s">
        <v>46173</v>
      </c>
      <c r="J14526" s="6" t="s">
        <v>34219</v>
      </c>
      <c r="K14526" s="6">
        <v>77</v>
      </c>
    </row>
    <row r="14527" spans="1:11" x14ac:dyDescent="0.25">
      <c r="A14527" s="7" t="s">
        <v>46246</v>
      </c>
      <c r="B14527" s="6">
        <v>0</v>
      </c>
      <c r="C14527" s="6">
        <v>0</v>
      </c>
      <c r="D14527" s="6">
        <v>0</v>
      </c>
      <c r="E14527" s="6">
        <v>0</v>
      </c>
      <c r="F14527" s="6">
        <v>0</v>
      </c>
      <c r="G14527" s="6">
        <v>1</v>
      </c>
      <c r="H14527" s="6" t="s">
        <v>34211</v>
      </c>
      <c r="I14527" s="6" t="s">
        <v>46173</v>
      </c>
      <c r="J14527" s="6" t="s">
        <v>34219</v>
      </c>
      <c r="K14527" s="6">
        <v>78</v>
      </c>
    </row>
    <row r="14528" spans="1:11" x14ac:dyDescent="0.25">
      <c r="A14528" s="7" t="s">
        <v>46247</v>
      </c>
      <c r="B14528" s="6">
        <v>0</v>
      </c>
      <c r="C14528" s="6">
        <v>0</v>
      </c>
      <c r="D14528" s="6">
        <v>0</v>
      </c>
      <c r="E14528" s="6">
        <v>0</v>
      </c>
      <c r="F14528" s="6">
        <v>0</v>
      </c>
      <c r="G14528" s="6">
        <v>1</v>
      </c>
      <c r="H14528" s="6" t="s">
        <v>34211</v>
      </c>
      <c r="I14528" s="6" t="s">
        <v>46173</v>
      </c>
      <c r="J14528" s="6" t="s">
        <v>34219</v>
      </c>
      <c r="K14528" s="6">
        <v>79</v>
      </c>
    </row>
    <row r="14529" spans="1:11" ht="50" x14ac:dyDescent="0.25">
      <c r="A14529" s="7" t="s">
        <v>46248</v>
      </c>
      <c r="B14529" s="6">
        <v>0</v>
      </c>
      <c r="C14529" s="6">
        <v>0</v>
      </c>
      <c r="D14529" s="6">
        <v>0</v>
      </c>
      <c r="E14529" s="6">
        <v>0</v>
      </c>
      <c r="F14529" s="6">
        <v>0</v>
      </c>
      <c r="G14529" s="6">
        <v>1</v>
      </c>
      <c r="H14529" s="6" t="s">
        <v>34211</v>
      </c>
      <c r="I14529" s="6" t="s">
        <v>46173</v>
      </c>
      <c r="J14529" s="6" t="s">
        <v>34219</v>
      </c>
      <c r="K14529" s="6">
        <v>80</v>
      </c>
    </row>
    <row r="14530" spans="1:11" ht="25" x14ac:dyDescent="0.25">
      <c r="A14530" s="7" t="s">
        <v>46249</v>
      </c>
      <c r="B14530" s="6">
        <v>0</v>
      </c>
      <c r="C14530" s="6">
        <v>0</v>
      </c>
      <c r="D14530" s="6">
        <v>0</v>
      </c>
      <c r="E14530" s="6">
        <v>0</v>
      </c>
      <c r="F14530" s="6">
        <v>0</v>
      </c>
      <c r="G14530" s="6">
        <v>1</v>
      </c>
      <c r="H14530" s="6" t="s">
        <v>34211</v>
      </c>
      <c r="I14530" s="6" t="s">
        <v>46173</v>
      </c>
      <c r="J14530" s="6" t="s">
        <v>34219</v>
      </c>
      <c r="K14530" s="6">
        <v>81</v>
      </c>
    </row>
    <row r="14531" spans="1:11" x14ac:dyDescent="0.25">
      <c r="A14531" s="7" t="s">
        <v>46250</v>
      </c>
      <c r="B14531" s="6">
        <v>0</v>
      </c>
      <c r="C14531" s="6">
        <v>0</v>
      </c>
      <c r="D14531" s="6">
        <v>0</v>
      </c>
      <c r="E14531" s="6">
        <v>0</v>
      </c>
      <c r="F14531" s="6">
        <v>0</v>
      </c>
      <c r="G14531" s="6">
        <v>1</v>
      </c>
      <c r="H14531" s="6" t="s">
        <v>34211</v>
      </c>
      <c r="I14531" s="6" t="s">
        <v>46173</v>
      </c>
      <c r="J14531" s="6" t="s">
        <v>34219</v>
      </c>
      <c r="K14531" s="6">
        <v>82</v>
      </c>
    </row>
    <row r="14532" spans="1:11" x14ac:dyDescent="0.25">
      <c r="A14532" s="7" t="s">
        <v>39051</v>
      </c>
      <c r="B14532" s="6">
        <v>0</v>
      </c>
      <c r="C14532" s="6">
        <v>0</v>
      </c>
      <c r="D14532" s="6">
        <v>0</v>
      </c>
      <c r="E14532" s="6">
        <v>0</v>
      </c>
      <c r="F14532" s="6">
        <v>0</v>
      </c>
      <c r="G14532" s="6">
        <v>1</v>
      </c>
      <c r="H14532" s="6" t="s">
        <v>34211</v>
      </c>
      <c r="I14532" s="6" t="s">
        <v>46173</v>
      </c>
      <c r="J14532" s="6" t="s">
        <v>34219</v>
      </c>
      <c r="K14532" s="6">
        <v>83</v>
      </c>
    </row>
    <row r="14533" spans="1:11" x14ac:dyDescent="0.25">
      <c r="A14533" s="7" t="s">
        <v>46251</v>
      </c>
      <c r="B14533" s="6">
        <v>0</v>
      </c>
      <c r="C14533" s="6">
        <v>0</v>
      </c>
      <c r="D14533" s="6">
        <v>0</v>
      </c>
      <c r="E14533" s="6">
        <v>0</v>
      </c>
      <c r="F14533" s="6">
        <v>0</v>
      </c>
      <c r="G14533" s="6">
        <v>1</v>
      </c>
      <c r="H14533" s="6" t="s">
        <v>34211</v>
      </c>
      <c r="I14533" s="6" t="s">
        <v>46173</v>
      </c>
      <c r="J14533" s="6" t="s">
        <v>34219</v>
      </c>
      <c r="K14533" s="6">
        <v>84</v>
      </c>
    </row>
    <row r="14534" spans="1:11" x14ac:dyDescent="0.25">
      <c r="A14534" s="7" t="s">
        <v>46252</v>
      </c>
      <c r="B14534" s="6">
        <v>0</v>
      </c>
      <c r="C14534" s="6">
        <v>0</v>
      </c>
      <c r="D14534" s="6">
        <v>0</v>
      </c>
      <c r="E14534" s="6">
        <v>0</v>
      </c>
      <c r="F14534" s="6">
        <v>0</v>
      </c>
      <c r="G14534" s="6">
        <v>1</v>
      </c>
      <c r="H14534" s="6" t="s">
        <v>34211</v>
      </c>
      <c r="I14534" s="6" t="s">
        <v>46173</v>
      </c>
      <c r="J14534" s="6" t="s">
        <v>34219</v>
      </c>
      <c r="K14534" s="6">
        <v>85</v>
      </c>
    </row>
    <row r="14535" spans="1:11" x14ac:dyDescent="0.25">
      <c r="A14535" s="7" t="s">
        <v>46253</v>
      </c>
      <c r="B14535" s="6">
        <v>0</v>
      </c>
      <c r="C14535" s="6">
        <v>0</v>
      </c>
      <c r="D14535" s="6">
        <v>0</v>
      </c>
      <c r="E14535" s="6">
        <v>0</v>
      </c>
      <c r="F14535" s="6">
        <v>0</v>
      </c>
      <c r="G14535" s="6">
        <v>0</v>
      </c>
      <c r="H14535" s="6" t="s">
        <v>34217</v>
      </c>
      <c r="I14535" s="6" t="s">
        <v>46173</v>
      </c>
      <c r="J14535" s="6" t="s">
        <v>34219</v>
      </c>
      <c r="K14535" s="6">
        <v>86</v>
      </c>
    </row>
    <row r="14536" spans="1:11" ht="37.5" x14ac:dyDescent="0.25">
      <c r="A14536" s="7" t="s">
        <v>46254</v>
      </c>
      <c r="B14536" s="6">
        <v>0</v>
      </c>
      <c r="C14536" s="6">
        <v>0</v>
      </c>
      <c r="D14536" s="6">
        <v>0</v>
      </c>
      <c r="E14536" s="6">
        <v>0</v>
      </c>
      <c r="F14536" s="6">
        <v>0</v>
      </c>
      <c r="G14536" s="6">
        <v>0</v>
      </c>
      <c r="H14536" s="6" t="s">
        <v>34217</v>
      </c>
      <c r="I14536" s="6" t="s">
        <v>46173</v>
      </c>
      <c r="J14536" s="6" t="s">
        <v>34219</v>
      </c>
      <c r="K14536" s="6">
        <v>87</v>
      </c>
    </row>
    <row r="14537" spans="1:11" x14ac:dyDescent="0.25">
      <c r="A14537" s="7" t="s">
        <v>46255</v>
      </c>
      <c r="B14537" s="6">
        <v>0</v>
      </c>
      <c r="C14537" s="6">
        <v>0</v>
      </c>
      <c r="D14537" s="6">
        <v>0</v>
      </c>
      <c r="E14537" s="6">
        <v>0</v>
      </c>
      <c r="F14537" s="6">
        <v>0</v>
      </c>
      <c r="G14537" s="6">
        <v>0</v>
      </c>
      <c r="H14537" s="6" t="s">
        <v>34217</v>
      </c>
      <c r="I14537" s="6" t="s">
        <v>46173</v>
      </c>
      <c r="J14537" s="6" t="s">
        <v>34219</v>
      </c>
      <c r="K14537" s="6">
        <v>88</v>
      </c>
    </row>
    <row r="14538" spans="1:11" x14ac:dyDescent="0.25">
      <c r="A14538" s="7" t="s">
        <v>46256</v>
      </c>
      <c r="B14538" s="6">
        <v>0</v>
      </c>
      <c r="C14538" s="6">
        <v>0</v>
      </c>
      <c r="D14538" s="6">
        <v>0</v>
      </c>
      <c r="E14538" s="6">
        <v>0</v>
      </c>
      <c r="F14538" s="6">
        <v>0</v>
      </c>
      <c r="G14538" s="6">
        <v>0</v>
      </c>
      <c r="H14538" s="6" t="s">
        <v>34217</v>
      </c>
      <c r="I14538" s="6" t="s">
        <v>46173</v>
      </c>
      <c r="J14538" s="6" t="s">
        <v>34219</v>
      </c>
      <c r="K14538" s="6">
        <v>89</v>
      </c>
    </row>
    <row r="14539" spans="1:11" x14ac:dyDescent="0.25">
      <c r="A14539" s="7" t="s">
        <v>34684</v>
      </c>
      <c r="B14539" s="6">
        <v>0</v>
      </c>
      <c r="C14539" s="6">
        <v>0</v>
      </c>
      <c r="D14539" s="6">
        <v>0</v>
      </c>
      <c r="E14539" s="6">
        <v>0</v>
      </c>
      <c r="F14539" s="6">
        <v>0</v>
      </c>
      <c r="G14539" s="6">
        <v>1</v>
      </c>
      <c r="H14539" s="6" t="s">
        <v>34211</v>
      </c>
      <c r="I14539" s="6" t="s">
        <v>46173</v>
      </c>
      <c r="J14539" s="6" t="s">
        <v>34219</v>
      </c>
      <c r="K14539" s="6">
        <v>90</v>
      </c>
    </row>
    <row r="14540" spans="1:11" ht="37.5" x14ac:dyDescent="0.25">
      <c r="A14540" s="7" t="s">
        <v>46257</v>
      </c>
      <c r="B14540" s="6">
        <v>0</v>
      </c>
      <c r="C14540" s="6">
        <v>0</v>
      </c>
      <c r="D14540" s="6">
        <v>0</v>
      </c>
      <c r="E14540" s="6">
        <v>0</v>
      </c>
      <c r="F14540" s="6">
        <v>0</v>
      </c>
      <c r="G14540" s="6">
        <v>1</v>
      </c>
      <c r="H14540" s="6" t="s">
        <v>34211</v>
      </c>
      <c r="I14540" s="6" t="s">
        <v>46173</v>
      </c>
      <c r="J14540" s="6" t="s">
        <v>34219</v>
      </c>
      <c r="K14540" s="6">
        <v>91</v>
      </c>
    </row>
    <row r="14541" spans="1:11" x14ac:dyDescent="0.25">
      <c r="A14541" s="7" t="s">
        <v>46258</v>
      </c>
      <c r="B14541" s="6">
        <v>0</v>
      </c>
      <c r="C14541" s="6">
        <v>0</v>
      </c>
      <c r="D14541" s="6">
        <v>0</v>
      </c>
      <c r="E14541" s="6">
        <v>0</v>
      </c>
      <c r="F14541" s="6">
        <v>0</v>
      </c>
      <c r="G14541" s="6">
        <v>1</v>
      </c>
      <c r="H14541" s="6" t="s">
        <v>34211</v>
      </c>
      <c r="I14541" s="6" t="s">
        <v>46259</v>
      </c>
      <c r="J14541" s="6" t="s">
        <v>34219</v>
      </c>
      <c r="K14541" s="6">
        <v>0</v>
      </c>
    </row>
    <row r="14542" spans="1:11" ht="25" x14ac:dyDescent="0.25">
      <c r="A14542" s="7" t="s">
        <v>46260</v>
      </c>
      <c r="B14542" s="6">
        <v>0</v>
      </c>
      <c r="C14542" s="6">
        <v>0</v>
      </c>
      <c r="D14542" s="6">
        <v>0</v>
      </c>
      <c r="E14542" s="6">
        <v>0</v>
      </c>
      <c r="F14542" s="6">
        <v>0</v>
      </c>
      <c r="G14542" s="6">
        <v>1</v>
      </c>
      <c r="H14542" s="6" t="s">
        <v>34211</v>
      </c>
      <c r="I14542" s="6" t="s">
        <v>46259</v>
      </c>
      <c r="J14542" s="6" t="s">
        <v>34219</v>
      </c>
      <c r="K14542" s="6">
        <v>1</v>
      </c>
    </row>
    <row r="14543" spans="1:11" ht="37.5" x14ac:dyDescent="0.25">
      <c r="A14543" s="7" t="s">
        <v>46261</v>
      </c>
      <c r="B14543" s="6">
        <v>0</v>
      </c>
      <c r="C14543" s="6">
        <v>0</v>
      </c>
      <c r="D14543" s="6">
        <v>0</v>
      </c>
      <c r="E14543" s="6">
        <v>0</v>
      </c>
      <c r="F14543" s="6">
        <v>0</v>
      </c>
      <c r="G14543" s="6">
        <v>1</v>
      </c>
      <c r="H14543" s="6" t="s">
        <v>34211</v>
      </c>
      <c r="I14543" s="6" t="s">
        <v>46259</v>
      </c>
      <c r="J14543" s="6" t="s">
        <v>34219</v>
      </c>
      <c r="K14543" s="6">
        <v>2</v>
      </c>
    </row>
    <row r="14544" spans="1:11" ht="25" x14ac:dyDescent="0.25">
      <c r="A14544" s="7" t="s">
        <v>46262</v>
      </c>
      <c r="B14544" s="6">
        <v>0</v>
      </c>
      <c r="C14544" s="6">
        <v>0</v>
      </c>
      <c r="D14544" s="6">
        <v>0</v>
      </c>
      <c r="E14544" s="6">
        <v>0</v>
      </c>
      <c r="F14544" s="6">
        <v>0</v>
      </c>
      <c r="G14544" s="6">
        <v>1</v>
      </c>
      <c r="H14544" s="6" t="s">
        <v>34211</v>
      </c>
      <c r="I14544" s="6" t="s">
        <v>46259</v>
      </c>
      <c r="J14544" s="6" t="s">
        <v>34219</v>
      </c>
      <c r="K14544" s="6">
        <v>3</v>
      </c>
    </row>
    <row r="14545" spans="1:11" ht="25" x14ac:dyDescent="0.25">
      <c r="A14545" s="7" t="s">
        <v>46263</v>
      </c>
      <c r="B14545" s="6">
        <v>0</v>
      </c>
      <c r="C14545" s="6">
        <v>0</v>
      </c>
      <c r="D14545" s="6">
        <v>0</v>
      </c>
      <c r="E14545" s="6">
        <v>0</v>
      </c>
      <c r="F14545" s="6">
        <v>0</v>
      </c>
      <c r="G14545" s="6">
        <v>1</v>
      </c>
      <c r="H14545" s="6" t="s">
        <v>34211</v>
      </c>
      <c r="I14545" s="6" t="s">
        <v>46259</v>
      </c>
      <c r="J14545" s="6" t="s">
        <v>34219</v>
      </c>
      <c r="K14545" s="6">
        <v>4</v>
      </c>
    </row>
    <row r="14546" spans="1:11" ht="25" x14ac:dyDescent="0.25">
      <c r="A14546" s="7" t="s">
        <v>46264</v>
      </c>
      <c r="B14546" s="6">
        <v>0</v>
      </c>
      <c r="C14546" s="6">
        <v>0</v>
      </c>
      <c r="D14546" s="6">
        <v>0</v>
      </c>
      <c r="E14546" s="6">
        <v>0</v>
      </c>
      <c r="F14546" s="6">
        <v>0</v>
      </c>
      <c r="G14546" s="6">
        <v>1</v>
      </c>
      <c r="H14546" s="6" t="s">
        <v>34211</v>
      </c>
      <c r="I14546" s="6" t="s">
        <v>46259</v>
      </c>
      <c r="J14546" s="6" t="s">
        <v>34219</v>
      </c>
      <c r="K14546" s="6">
        <v>5</v>
      </c>
    </row>
    <row r="14547" spans="1:11" ht="25" x14ac:dyDescent="0.25">
      <c r="A14547" s="7" t="s">
        <v>46265</v>
      </c>
      <c r="B14547" s="6">
        <v>0</v>
      </c>
      <c r="C14547" s="6">
        <v>0</v>
      </c>
      <c r="D14547" s="6">
        <v>0</v>
      </c>
      <c r="E14547" s="6">
        <v>0</v>
      </c>
      <c r="F14547" s="6">
        <v>0</v>
      </c>
      <c r="G14547" s="6">
        <v>1</v>
      </c>
      <c r="H14547" s="6" t="s">
        <v>34211</v>
      </c>
      <c r="I14547" s="6" t="s">
        <v>46259</v>
      </c>
      <c r="J14547" s="6" t="s">
        <v>34219</v>
      </c>
      <c r="K14547" s="6">
        <v>6</v>
      </c>
    </row>
    <row r="14548" spans="1:11" x14ac:dyDescent="0.25">
      <c r="A14548" s="7" t="s">
        <v>46266</v>
      </c>
      <c r="B14548" s="6">
        <v>0</v>
      </c>
      <c r="C14548" s="6">
        <v>0</v>
      </c>
      <c r="D14548" s="6">
        <v>0</v>
      </c>
      <c r="E14548" s="6">
        <v>0</v>
      </c>
      <c r="F14548" s="6">
        <v>0</v>
      </c>
      <c r="G14548" s="6">
        <v>1</v>
      </c>
      <c r="H14548" s="6" t="s">
        <v>34211</v>
      </c>
      <c r="I14548" s="6" t="s">
        <v>46259</v>
      </c>
      <c r="J14548" s="6" t="s">
        <v>34219</v>
      </c>
      <c r="K14548" s="6">
        <v>7</v>
      </c>
    </row>
    <row r="14549" spans="1:11" ht="25" x14ac:dyDescent="0.25">
      <c r="A14549" s="7" t="s">
        <v>46267</v>
      </c>
      <c r="B14549" s="6">
        <v>0</v>
      </c>
      <c r="C14549" s="6">
        <v>0</v>
      </c>
      <c r="D14549" s="6">
        <v>0</v>
      </c>
      <c r="E14549" s="6">
        <v>0</v>
      </c>
      <c r="F14549" s="6">
        <v>0</v>
      </c>
      <c r="G14549" s="6">
        <v>1</v>
      </c>
      <c r="H14549" s="6" t="s">
        <v>34211</v>
      </c>
      <c r="I14549" s="6" t="s">
        <v>46259</v>
      </c>
      <c r="J14549" s="6" t="s">
        <v>34219</v>
      </c>
      <c r="K14549" s="6">
        <v>8</v>
      </c>
    </row>
    <row r="14550" spans="1:11" x14ac:dyDescent="0.25">
      <c r="A14550" s="7" t="s">
        <v>46268</v>
      </c>
      <c r="B14550" s="6">
        <v>0</v>
      </c>
      <c r="C14550" s="6">
        <v>0</v>
      </c>
      <c r="D14550" s="6">
        <v>0</v>
      </c>
      <c r="E14550" s="6">
        <v>0</v>
      </c>
      <c r="F14550" s="6">
        <v>0</v>
      </c>
      <c r="G14550" s="6">
        <v>1</v>
      </c>
      <c r="H14550" s="6" t="s">
        <v>34211</v>
      </c>
      <c r="I14550" s="6" t="s">
        <v>46259</v>
      </c>
      <c r="J14550" s="6" t="s">
        <v>34219</v>
      </c>
      <c r="K14550" s="6">
        <v>9</v>
      </c>
    </row>
    <row r="14551" spans="1:11" x14ac:dyDescent="0.25">
      <c r="A14551" s="7" t="s">
        <v>46269</v>
      </c>
      <c r="B14551" s="6">
        <v>0</v>
      </c>
      <c r="C14551" s="6">
        <v>0</v>
      </c>
      <c r="D14551" s="6">
        <v>0</v>
      </c>
      <c r="E14551" s="6">
        <v>0</v>
      </c>
      <c r="F14551" s="6">
        <v>0</v>
      </c>
      <c r="G14551" s="6">
        <v>1</v>
      </c>
      <c r="H14551" s="6" t="s">
        <v>34211</v>
      </c>
      <c r="I14551" s="6" t="s">
        <v>46270</v>
      </c>
      <c r="J14551" s="6" t="s">
        <v>34219</v>
      </c>
      <c r="K14551" s="6">
        <v>0</v>
      </c>
    </row>
    <row r="14552" spans="1:11" ht="112.5" x14ac:dyDescent="0.25">
      <c r="A14552" s="7" t="s">
        <v>46271</v>
      </c>
      <c r="B14552" s="6">
        <v>0</v>
      </c>
      <c r="C14552" s="6">
        <v>0</v>
      </c>
      <c r="D14552" s="6">
        <v>0</v>
      </c>
      <c r="E14552" s="6">
        <v>0</v>
      </c>
      <c r="F14552" s="6">
        <v>0</v>
      </c>
      <c r="G14552" s="6">
        <v>1</v>
      </c>
      <c r="H14552" s="6" t="s">
        <v>34211</v>
      </c>
      <c r="I14552" s="6" t="s">
        <v>46270</v>
      </c>
      <c r="J14552" s="6" t="s">
        <v>34219</v>
      </c>
      <c r="K14552" s="6">
        <v>1</v>
      </c>
    </row>
    <row r="14553" spans="1:11" x14ac:dyDescent="0.25">
      <c r="A14553" s="7" t="s">
        <v>46272</v>
      </c>
      <c r="B14553" s="6">
        <v>0</v>
      </c>
      <c r="C14553" s="6">
        <v>0</v>
      </c>
      <c r="D14553" s="6">
        <v>0</v>
      </c>
      <c r="E14553" s="6">
        <v>0</v>
      </c>
      <c r="F14553" s="6">
        <v>0</v>
      </c>
      <c r="G14553" s="6">
        <v>1</v>
      </c>
      <c r="H14553" s="6" t="s">
        <v>34211</v>
      </c>
      <c r="I14553" s="6" t="s">
        <v>46270</v>
      </c>
      <c r="J14553" s="6" t="s">
        <v>34219</v>
      </c>
      <c r="K14553" s="6">
        <v>2</v>
      </c>
    </row>
    <row r="14554" spans="1:11" ht="37.5" x14ac:dyDescent="0.25">
      <c r="A14554" s="7" t="s">
        <v>46273</v>
      </c>
      <c r="B14554" s="6">
        <v>0</v>
      </c>
      <c r="C14554" s="6">
        <v>0</v>
      </c>
      <c r="D14554" s="6">
        <v>0</v>
      </c>
      <c r="E14554" s="6">
        <v>0</v>
      </c>
      <c r="F14554" s="6">
        <v>0</v>
      </c>
      <c r="G14554" s="6">
        <v>1</v>
      </c>
      <c r="H14554" s="6" t="s">
        <v>34211</v>
      </c>
      <c r="I14554" s="6" t="s">
        <v>46270</v>
      </c>
      <c r="J14554" s="6" t="s">
        <v>34219</v>
      </c>
      <c r="K14554" s="6">
        <v>3</v>
      </c>
    </row>
    <row r="14555" spans="1:11" x14ac:dyDescent="0.25">
      <c r="A14555" s="7" t="s">
        <v>46274</v>
      </c>
      <c r="B14555" s="6">
        <v>0</v>
      </c>
      <c r="C14555" s="6">
        <v>0</v>
      </c>
      <c r="D14555" s="6">
        <v>0</v>
      </c>
      <c r="E14555" s="6">
        <v>0</v>
      </c>
      <c r="F14555" s="6">
        <v>0</v>
      </c>
      <c r="G14555" s="6">
        <v>1</v>
      </c>
      <c r="H14555" s="6" t="s">
        <v>34211</v>
      </c>
      <c r="I14555" s="6" t="s">
        <v>46270</v>
      </c>
      <c r="J14555" s="6" t="s">
        <v>34219</v>
      </c>
      <c r="K14555" s="6">
        <v>4</v>
      </c>
    </row>
    <row r="14556" spans="1:11" ht="87.5" x14ac:dyDescent="0.25">
      <c r="A14556" s="7" t="s">
        <v>46275</v>
      </c>
      <c r="B14556" s="6">
        <v>0</v>
      </c>
      <c r="C14556" s="6">
        <v>0</v>
      </c>
      <c r="D14556" s="6">
        <v>0</v>
      </c>
      <c r="E14556" s="6">
        <v>0</v>
      </c>
      <c r="F14556" s="6">
        <v>0</v>
      </c>
      <c r="G14556" s="6">
        <v>1</v>
      </c>
      <c r="H14556" s="6" t="s">
        <v>34211</v>
      </c>
      <c r="I14556" s="6" t="s">
        <v>46270</v>
      </c>
      <c r="J14556" s="6" t="s">
        <v>34219</v>
      </c>
      <c r="K14556" s="6">
        <v>5</v>
      </c>
    </row>
    <row r="14557" spans="1:11" x14ac:dyDescent="0.25">
      <c r="A14557" s="7" t="s">
        <v>46276</v>
      </c>
      <c r="B14557" s="6">
        <v>0</v>
      </c>
      <c r="C14557" s="6">
        <v>0</v>
      </c>
      <c r="D14557" s="6">
        <v>0</v>
      </c>
      <c r="E14557" s="6">
        <v>0</v>
      </c>
      <c r="F14557" s="6">
        <v>0</v>
      </c>
      <c r="G14557" s="6">
        <v>0</v>
      </c>
      <c r="H14557" s="6" t="s">
        <v>34217</v>
      </c>
      <c r="I14557" s="6" t="s">
        <v>46277</v>
      </c>
      <c r="J14557" s="6" t="s">
        <v>34219</v>
      </c>
      <c r="K14557" s="6">
        <v>0</v>
      </c>
    </row>
    <row r="14558" spans="1:11" ht="37.5" x14ac:dyDescent="0.25">
      <c r="A14558" s="7" t="s">
        <v>46278</v>
      </c>
      <c r="B14558" s="6">
        <v>0</v>
      </c>
      <c r="C14558" s="6">
        <v>0</v>
      </c>
      <c r="D14558" s="6">
        <v>0</v>
      </c>
      <c r="E14558" s="6">
        <v>0</v>
      </c>
      <c r="F14558" s="6">
        <v>0</v>
      </c>
      <c r="G14558" s="6">
        <v>0</v>
      </c>
      <c r="H14558" s="6" t="s">
        <v>34217</v>
      </c>
      <c r="I14558" s="6" t="s">
        <v>46277</v>
      </c>
      <c r="J14558" s="6" t="s">
        <v>34219</v>
      </c>
      <c r="K14558" s="6">
        <v>1</v>
      </c>
    </row>
    <row r="14559" spans="1:11" x14ac:dyDescent="0.25">
      <c r="A14559" s="7" t="s">
        <v>35673</v>
      </c>
      <c r="B14559" s="6">
        <v>0</v>
      </c>
      <c r="C14559" s="6">
        <v>0</v>
      </c>
      <c r="D14559" s="6">
        <v>1</v>
      </c>
      <c r="E14559" s="6">
        <v>0</v>
      </c>
      <c r="F14559" s="6">
        <v>0</v>
      </c>
      <c r="G14559" s="6">
        <v>0</v>
      </c>
      <c r="H14559" s="6" t="s">
        <v>34208</v>
      </c>
      <c r="I14559" s="6" t="s">
        <v>46277</v>
      </c>
      <c r="J14559" s="6" t="s">
        <v>34219</v>
      </c>
      <c r="K14559" s="6">
        <v>2</v>
      </c>
    </row>
    <row r="14560" spans="1:11" x14ac:dyDescent="0.25">
      <c r="A14560" s="7" t="s">
        <v>46279</v>
      </c>
      <c r="B14560" s="6">
        <v>0</v>
      </c>
      <c r="C14560" s="6">
        <v>0</v>
      </c>
      <c r="D14560" s="6">
        <v>0</v>
      </c>
      <c r="E14560" s="6">
        <v>1</v>
      </c>
      <c r="F14560" s="6">
        <v>0</v>
      </c>
      <c r="G14560" s="6">
        <v>0</v>
      </c>
      <c r="H14560" s="6" t="s">
        <v>34209</v>
      </c>
      <c r="I14560" s="6" t="s">
        <v>46277</v>
      </c>
      <c r="J14560" s="6" t="s">
        <v>34219</v>
      </c>
      <c r="K14560" s="6">
        <v>3</v>
      </c>
    </row>
    <row r="14561" spans="1:11" x14ac:dyDescent="0.25">
      <c r="A14561" s="7" t="s">
        <v>46280</v>
      </c>
      <c r="B14561" s="6">
        <v>0</v>
      </c>
      <c r="C14561" s="6">
        <v>0</v>
      </c>
      <c r="D14561" s="6">
        <v>0</v>
      </c>
      <c r="E14561" s="6">
        <v>1</v>
      </c>
      <c r="F14561" s="6">
        <v>0</v>
      </c>
      <c r="G14561" s="6">
        <v>0</v>
      </c>
      <c r="H14561" s="6" t="s">
        <v>34209</v>
      </c>
      <c r="I14561" s="6" t="s">
        <v>46277</v>
      </c>
      <c r="J14561" s="6" t="s">
        <v>34219</v>
      </c>
      <c r="K14561" s="6">
        <v>4</v>
      </c>
    </row>
    <row r="14562" spans="1:11" x14ac:dyDescent="0.25">
      <c r="A14562" s="7" t="s">
        <v>36112</v>
      </c>
      <c r="B14562" s="6">
        <v>0</v>
      </c>
      <c r="C14562" s="6">
        <v>0</v>
      </c>
      <c r="D14562" s="6">
        <v>0</v>
      </c>
      <c r="E14562" s="6">
        <v>0</v>
      </c>
      <c r="F14562" s="6">
        <v>0</v>
      </c>
      <c r="G14562" s="6">
        <v>1</v>
      </c>
      <c r="H14562" s="6" t="s">
        <v>34211</v>
      </c>
      <c r="I14562" s="6" t="s">
        <v>46277</v>
      </c>
      <c r="J14562" s="6" t="s">
        <v>34219</v>
      </c>
      <c r="K14562" s="6">
        <v>5</v>
      </c>
    </row>
    <row r="14563" spans="1:11" ht="25" x14ac:dyDescent="0.25">
      <c r="A14563" s="7" t="s">
        <v>46281</v>
      </c>
      <c r="B14563" s="6">
        <v>0</v>
      </c>
      <c r="C14563" s="6">
        <v>0</v>
      </c>
      <c r="D14563" s="6">
        <v>0</v>
      </c>
      <c r="E14563" s="6">
        <v>0</v>
      </c>
      <c r="F14563" s="6">
        <v>0</v>
      </c>
      <c r="G14563" s="6">
        <v>1</v>
      </c>
      <c r="H14563" s="6" t="s">
        <v>34211</v>
      </c>
      <c r="I14563" s="6" t="s">
        <v>46277</v>
      </c>
      <c r="J14563" s="6" t="s">
        <v>34219</v>
      </c>
      <c r="K14563" s="6">
        <v>6</v>
      </c>
    </row>
    <row r="14564" spans="1:11" ht="25" x14ac:dyDescent="0.25">
      <c r="A14564" s="7" t="s">
        <v>46282</v>
      </c>
      <c r="B14564" s="6">
        <v>0</v>
      </c>
      <c r="C14564" s="6">
        <v>0</v>
      </c>
      <c r="D14564" s="6">
        <v>0</v>
      </c>
      <c r="E14564" s="6">
        <v>0</v>
      </c>
      <c r="F14564" s="6">
        <v>0</v>
      </c>
      <c r="G14564" s="6">
        <v>1</v>
      </c>
      <c r="H14564" s="6" t="s">
        <v>34211</v>
      </c>
      <c r="I14564" s="6" t="s">
        <v>46277</v>
      </c>
      <c r="J14564" s="6" t="s">
        <v>34219</v>
      </c>
      <c r="K14564" s="6">
        <v>7</v>
      </c>
    </row>
    <row r="14565" spans="1:11" x14ac:dyDescent="0.25">
      <c r="A14565" s="7" t="s">
        <v>46283</v>
      </c>
      <c r="B14565" s="6">
        <v>0</v>
      </c>
      <c r="C14565" s="6">
        <v>0</v>
      </c>
      <c r="D14565" s="6">
        <v>0</v>
      </c>
      <c r="E14565" s="6">
        <v>0</v>
      </c>
      <c r="F14565" s="6">
        <v>0</v>
      </c>
      <c r="G14565" s="6">
        <v>1</v>
      </c>
      <c r="H14565" s="6" t="s">
        <v>34211</v>
      </c>
      <c r="I14565" s="6" t="s">
        <v>46277</v>
      </c>
      <c r="J14565" s="6" t="s">
        <v>34219</v>
      </c>
      <c r="K14565" s="6">
        <v>8</v>
      </c>
    </row>
    <row r="14566" spans="1:11" ht="37.5" x14ac:dyDescent="0.25">
      <c r="A14566" s="7" t="s">
        <v>46284</v>
      </c>
      <c r="B14566" s="6">
        <v>0</v>
      </c>
      <c r="C14566" s="6">
        <v>0</v>
      </c>
      <c r="D14566" s="6">
        <v>0</v>
      </c>
      <c r="E14566" s="6">
        <v>0</v>
      </c>
      <c r="F14566" s="6">
        <v>0</v>
      </c>
      <c r="G14566" s="6">
        <v>1</v>
      </c>
      <c r="H14566" s="6" t="s">
        <v>34211</v>
      </c>
      <c r="I14566" s="6" t="s">
        <v>46277</v>
      </c>
      <c r="J14566" s="6" t="s">
        <v>34219</v>
      </c>
      <c r="K14566" s="6">
        <v>9</v>
      </c>
    </row>
    <row r="14567" spans="1:11" x14ac:dyDescent="0.25">
      <c r="A14567" s="7" t="s">
        <v>46285</v>
      </c>
      <c r="B14567" s="6">
        <v>0</v>
      </c>
      <c r="C14567" s="6">
        <v>0</v>
      </c>
      <c r="D14567" s="6">
        <v>0</v>
      </c>
      <c r="E14567" s="6">
        <v>0</v>
      </c>
      <c r="F14567" s="6">
        <v>0</v>
      </c>
      <c r="G14567" s="6">
        <v>1</v>
      </c>
      <c r="H14567" s="6" t="s">
        <v>34211</v>
      </c>
      <c r="I14567" s="6" t="s">
        <v>46277</v>
      </c>
      <c r="J14567" s="6" t="s">
        <v>34219</v>
      </c>
      <c r="K14567" s="6">
        <v>10</v>
      </c>
    </row>
    <row r="14568" spans="1:11" ht="25" x14ac:dyDescent="0.25">
      <c r="A14568" s="7" t="s">
        <v>46286</v>
      </c>
      <c r="B14568" s="6">
        <v>0</v>
      </c>
      <c r="C14568" s="6">
        <v>0</v>
      </c>
      <c r="D14568" s="6">
        <v>0</v>
      </c>
      <c r="E14568" s="6">
        <v>0</v>
      </c>
      <c r="F14568" s="6">
        <v>0</v>
      </c>
      <c r="G14568" s="6">
        <v>1</v>
      </c>
      <c r="H14568" s="6" t="s">
        <v>34211</v>
      </c>
      <c r="I14568" s="6" t="s">
        <v>46277</v>
      </c>
      <c r="J14568" s="6" t="s">
        <v>34219</v>
      </c>
      <c r="K14568" s="6">
        <v>11</v>
      </c>
    </row>
    <row r="14569" spans="1:11" x14ac:dyDescent="0.25">
      <c r="A14569" s="7" t="s">
        <v>36118</v>
      </c>
      <c r="B14569" s="6">
        <v>0</v>
      </c>
      <c r="C14569" s="6">
        <v>0</v>
      </c>
      <c r="D14569" s="6">
        <v>0</v>
      </c>
      <c r="E14569" s="6">
        <v>0</v>
      </c>
      <c r="F14569" s="6">
        <v>0</v>
      </c>
      <c r="G14569" s="6">
        <v>1</v>
      </c>
      <c r="H14569" s="6" t="s">
        <v>34211</v>
      </c>
      <c r="I14569" s="6" t="s">
        <v>46277</v>
      </c>
      <c r="J14569" s="6" t="s">
        <v>34219</v>
      </c>
      <c r="K14569" s="6">
        <v>12</v>
      </c>
    </row>
    <row r="14570" spans="1:11" ht="37.5" x14ac:dyDescent="0.25">
      <c r="A14570" s="7" t="s">
        <v>46287</v>
      </c>
      <c r="B14570" s="6">
        <v>0</v>
      </c>
      <c r="C14570" s="6">
        <v>0</v>
      </c>
      <c r="D14570" s="6">
        <v>0</v>
      </c>
      <c r="E14570" s="6">
        <v>0</v>
      </c>
      <c r="F14570" s="6">
        <v>0</v>
      </c>
      <c r="G14570" s="6">
        <v>1</v>
      </c>
      <c r="H14570" s="6" t="s">
        <v>34211</v>
      </c>
      <c r="I14570" s="6" t="s">
        <v>46277</v>
      </c>
      <c r="J14570" s="6" t="s">
        <v>34219</v>
      </c>
      <c r="K14570" s="6">
        <v>13</v>
      </c>
    </row>
    <row r="14571" spans="1:11" x14ac:dyDescent="0.25">
      <c r="A14571" s="7" t="s">
        <v>46288</v>
      </c>
      <c r="B14571" s="6">
        <v>0</v>
      </c>
      <c r="C14571" s="6">
        <v>0</v>
      </c>
      <c r="D14571" s="6">
        <v>0</v>
      </c>
      <c r="E14571" s="6">
        <v>0</v>
      </c>
      <c r="F14571" s="6">
        <v>0</v>
      </c>
      <c r="G14571" s="6">
        <v>1</v>
      </c>
      <c r="H14571" s="6" t="s">
        <v>34211</v>
      </c>
      <c r="I14571" s="6" t="s">
        <v>46277</v>
      </c>
      <c r="J14571" s="6" t="s">
        <v>34219</v>
      </c>
      <c r="K14571" s="6">
        <v>14</v>
      </c>
    </row>
    <row r="14572" spans="1:11" ht="25" x14ac:dyDescent="0.25">
      <c r="A14572" s="7" t="s">
        <v>46289</v>
      </c>
      <c r="B14572" s="6">
        <v>0</v>
      </c>
      <c r="C14572" s="6">
        <v>0</v>
      </c>
      <c r="D14572" s="6">
        <v>0</v>
      </c>
      <c r="E14572" s="6">
        <v>0</v>
      </c>
      <c r="F14572" s="6">
        <v>0</v>
      </c>
      <c r="G14572" s="6">
        <v>1</v>
      </c>
      <c r="H14572" s="6" t="s">
        <v>34211</v>
      </c>
      <c r="I14572" s="6" t="s">
        <v>46277</v>
      </c>
      <c r="J14572" s="6" t="s">
        <v>34219</v>
      </c>
      <c r="K14572" s="6">
        <v>15</v>
      </c>
    </row>
    <row r="14573" spans="1:11" x14ac:dyDescent="0.25">
      <c r="A14573" s="7" t="s">
        <v>46290</v>
      </c>
      <c r="B14573" s="6">
        <v>0</v>
      </c>
      <c r="C14573" s="6">
        <v>0</v>
      </c>
      <c r="D14573" s="6">
        <v>0</v>
      </c>
      <c r="E14573" s="6">
        <v>0</v>
      </c>
      <c r="F14573" s="6">
        <v>0</v>
      </c>
      <c r="G14573" s="6">
        <v>1</v>
      </c>
      <c r="H14573" s="6" t="s">
        <v>34211</v>
      </c>
      <c r="I14573" s="6" t="s">
        <v>46277</v>
      </c>
      <c r="J14573" s="6" t="s">
        <v>34219</v>
      </c>
      <c r="K14573" s="6">
        <v>16</v>
      </c>
    </row>
    <row r="14574" spans="1:11" x14ac:dyDescent="0.25">
      <c r="A14574" s="7" t="s">
        <v>36123</v>
      </c>
      <c r="B14574" s="6">
        <v>0</v>
      </c>
      <c r="C14574" s="6">
        <v>0</v>
      </c>
      <c r="D14574" s="6">
        <v>0</v>
      </c>
      <c r="E14574" s="6">
        <v>0</v>
      </c>
      <c r="F14574" s="6">
        <v>0</v>
      </c>
      <c r="G14574" s="6">
        <v>1</v>
      </c>
      <c r="H14574" s="6" t="s">
        <v>34211</v>
      </c>
      <c r="I14574" s="6" t="s">
        <v>46277</v>
      </c>
      <c r="J14574" s="6" t="s">
        <v>34219</v>
      </c>
      <c r="K14574" s="6">
        <v>17</v>
      </c>
    </row>
    <row r="14575" spans="1:11" x14ac:dyDescent="0.25">
      <c r="A14575" s="7" t="s">
        <v>34216</v>
      </c>
      <c r="B14575" s="6">
        <v>0</v>
      </c>
      <c r="C14575" s="6">
        <v>0</v>
      </c>
      <c r="D14575" s="6">
        <v>0</v>
      </c>
      <c r="E14575" s="6">
        <v>0</v>
      </c>
      <c r="F14575" s="6">
        <v>0</v>
      </c>
      <c r="G14575" s="6">
        <v>0</v>
      </c>
      <c r="H14575" s="6" t="s">
        <v>34217</v>
      </c>
      <c r="I14575" s="6" t="s">
        <v>46291</v>
      </c>
      <c r="J14575" s="6" t="s">
        <v>34219</v>
      </c>
      <c r="K14575" s="6">
        <v>0</v>
      </c>
    </row>
    <row r="14576" spans="1:11" ht="62.5" x14ac:dyDescent="0.25">
      <c r="A14576" s="7" t="s">
        <v>46292</v>
      </c>
      <c r="B14576" s="6">
        <v>0</v>
      </c>
      <c r="C14576" s="6">
        <v>0</v>
      </c>
      <c r="D14576" s="6">
        <v>0</v>
      </c>
      <c r="E14576" s="6">
        <v>0</v>
      </c>
      <c r="F14576" s="6">
        <v>0</v>
      </c>
      <c r="G14576" s="6">
        <v>0</v>
      </c>
      <c r="H14576" s="6" t="s">
        <v>34217</v>
      </c>
      <c r="I14576" s="6" t="s">
        <v>46291</v>
      </c>
      <c r="J14576" s="6" t="s">
        <v>34219</v>
      </c>
      <c r="K14576" s="6">
        <v>1</v>
      </c>
    </row>
    <row r="14577" spans="1:11" x14ac:dyDescent="0.25">
      <c r="A14577" s="7" t="s">
        <v>46293</v>
      </c>
      <c r="B14577" s="6">
        <v>0</v>
      </c>
      <c r="C14577" s="6">
        <v>0</v>
      </c>
      <c r="D14577" s="6">
        <v>0</v>
      </c>
      <c r="E14577" s="6">
        <v>0</v>
      </c>
      <c r="F14577" s="6">
        <v>0</v>
      </c>
      <c r="G14577" s="6">
        <v>0</v>
      </c>
      <c r="H14577" s="6" t="s">
        <v>34217</v>
      </c>
      <c r="I14577" s="6" t="s">
        <v>46291</v>
      </c>
      <c r="J14577" s="6" t="s">
        <v>34219</v>
      </c>
      <c r="K14577" s="6">
        <v>2</v>
      </c>
    </row>
    <row r="14578" spans="1:11" ht="25" x14ac:dyDescent="0.25">
      <c r="A14578" s="7" t="s">
        <v>46294</v>
      </c>
      <c r="B14578" s="6">
        <v>1</v>
      </c>
      <c r="C14578" s="6">
        <v>0</v>
      </c>
      <c r="D14578" s="6">
        <v>0</v>
      </c>
      <c r="E14578" s="6">
        <v>0</v>
      </c>
      <c r="F14578" s="6">
        <v>0</v>
      </c>
      <c r="G14578" s="6">
        <v>0</v>
      </c>
      <c r="H14578" s="6" t="s">
        <v>34206</v>
      </c>
      <c r="I14578" s="6" t="s">
        <v>46291</v>
      </c>
      <c r="J14578" s="6" t="s">
        <v>34219</v>
      </c>
      <c r="K14578" s="6">
        <v>3</v>
      </c>
    </row>
    <row r="14579" spans="1:11" ht="25" x14ac:dyDescent="0.25">
      <c r="A14579" s="7" t="s">
        <v>46295</v>
      </c>
      <c r="B14579" s="6">
        <v>1</v>
      </c>
      <c r="C14579" s="6">
        <v>0</v>
      </c>
      <c r="D14579" s="6">
        <v>0</v>
      </c>
      <c r="E14579" s="6">
        <v>0</v>
      </c>
      <c r="F14579" s="6">
        <v>0</v>
      </c>
      <c r="G14579" s="6">
        <v>0</v>
      </c>
      <c r="H14579" s="6" t="s">
        <v>34206</v>
      </c>
      <c r="I14579" s="6" t="s">
        <v>46291</v>
      </c>
      <c r="J14579" s="6" t="s">
        <v>34219</v>
      </c>
      <c r="K14579" s="6">
        <v>4</v>
      </c>
    </row>
    <row r="14580" spans="1:11" ht="25" x14ac:dyDescent="0.25">
      <c r="A14580" s="7" t="s">
        <v>46296</v>
      </c>
      <c r="B14580" s="6">
        <v>1</v>
      </c>
      <c r="C14580" s="6">
        <v>0</v>
      </c>
      <c r="D14580" s="6">
        <v>0</v>
      </c>
      <c r="E14580" s="6">
        <v>0</v>
      </c>
      <c r="F14580" s="6">
        <v>0</v>
      </c>
      <c r="G14580" s="6">
        <v>0</v>
      </c>
      <c r="H14580" s="6" t="s">
        <v>34206</v>
      </c>
      <c r="I14580" s="6" t="s">
        <v>46291</v>
      </c>
      <c r="J14580" s="6" t="s">
        <v>34219</v>
      </c>
      <c r="K14580" s="6">
        <v>5</v>
      </c>
    </row>
    <row r="14581" spans="1:11" ht="25" x14ac:dyDescent="0.25">
      <c r="A14581" s="7" t="s">
        <v>46297</v>
      </c>
      <c r="B14581" s="6">
        <v>1</v>
      </c>
      <c r="C14581" s="6">
        <v>0</v>
      </c>
      <c r="D14581" s="6">
        <v>0</v>
      </c>
      <c r="E14581" s="6">
        <v>0</v>
      </c>
      <c r="F14581" s="6">
        <v>0</v>
      </c>
      <c r="G14581" s="6">
        <v>0</v>
      </c>
      <c r="H14581" s="6" t="s">
        <v>34206</v>
      </c>
      <c r="I14581" s="6" t="s">
        <v>46291</v>
      </c>
      <c r="J14581" s="6" t="s">
        <v>34219</v>
      </c>
      <c r="K14581" s="6">
        <v>6</v>
      </c>
    </row>
    <row r="14582" spans="1:11" x14ac:dyDescent="0.25">
      <c r="A14582" s="7" t="s">
        <v>46298</v>
      </c>
      <c r="B14582" s="6">
        <v>1</v>
      </c>
      <c r="C14582" s="6">
        <v>0</v>
      </c>
      <c r="D14582" s="6">
        <v>0</v>
      </c>
      <c r="E14582" s="6">
        <v>0</v>
      </c>
      <c r="F14582" s="6">
        <v>0</v>
      </c>
      <c r="G14582" s="6">
        <v>0</v>
      </c>
      <c r="H14582" s="6" t="s">
        <v>34206</v>
      </c>
      <c r="I14582" s="6" t="s">
        <v>46291</v>
      </c>
      <c r="J14582" s="6" t="s">
        <v>34219</v>
      </c>
      <c r="K14582" s="6">
        <v>7</v>
      </c>
    </row>
    <row r="14583" spans="1:11" x14ac:dyDescent="0.25">
      <c r="A14583" s="7" t="s">
        <v>46299</v>
      </c>
      <c r="B14583" s="6">
        <v>1</v>
      </c>
      <c r="C14583" s="6">
        <v>0</v>
      </c>
      <c r="D14583" s="6">
        <v>0</v>
      </c>
      <c r="E14583" s="6">
        <v>0</v>
      </c>
      <c r="F14583" s="6">
        <v>0</v>
      </c>
      <c r="G14583" s="6">
        <v>0</v>
      </c>
      <c r="H14583" s="6" t="s">
        <v>34206</v>
      </c>
      <c r="I14583" s="6" t="s">
        <v>46291</v>
      </c>
      <c r="J14583" s="6" t="s">
        <v>34219</v>
      </c>
      <c r="K14583" s="6">
        <v>8</v>
      </c>
    </row>
    <row r="14584" spans="1:11" ht="25" x14ac:dyDescent="0.25">
      <c r="A14584" s="7" t="s">
        <v>46300</v>
      </c>
      <c r="B14584" s="6">
        <v>0</v>
      </c>
      <c r="C14584" s="6">
        <v>0</v>
      </c>
      <c r="D14584" s="6">
        <v>0</v>
      </c>
      <c r="E14584" s="6">
        <v>1</v>
      </c>
      <c r="F14584" s="6">
        <v>0</v>
      </c>
      <c r="G14584" s="6">
        <v>0</v>
      </c>
      <c r="H14584" s="6" t="s">
        <v>34209</v>
      </c>
      <c r="I14584" s="6" t="s">
        <v>46291</v>
      </c>
      <c r="J14584" s="6" t="s">
        <v>34219</v>
      </c>
      <c r="K14584" s="6">
        <v>9</v>
      </c>
    </row>
    <row r="14585" spans="1:11" x14ac:dyDescent="0.25">
      <c r="A14585" s="7" t="s">
        <v>46301</v>
      </c>
      <c r="B14585" s="6">
        <v>1</v>
      </c>
      <c r="C14585" s="6">
        <v>0</v>
      </c>
      <c r="D14585" s="6">
        <v>0</v>
      </c>
      <c r="E14585" s="6">
        <v>0</v>
      </c>
      <c r="F14585" s="6">
        <v>0</v>
      </c>
      <c r="G14585" s="6">
        <v>0</v>
      </c>
      <c r="H14585" s="6" t="s">
        <v>34206</v>
      </c>
      <c r="I14585" s="6" t="s">
        <v>46291</v>
      </c>
      <c r="J14585" s="6" t="s">
        <v>34219</v>
      </c>
      <c r="K14585" s="6">
        <v>10</v>
      </c>
    </row>
    <row r="14586" spans="1:11" x14ac:dyDescent="0.25">
      <c r="A14586" s="7" t="s">
        <v>36002</v>
      </c>
      <c r="B14586" s="6">
        <v>0</v>
      </c>
      <c r="C14586" s="6">
        <v>0</v>
      </c>
      <c r="D14586" s="6">
        <v>0</v>
      </c>
      <c r="E14586" s="6">
        <v>1</v>
      </c>
      <c r="F14586" s="6">
        <v>0</v>
      </c>
      <c r="G14586" s="6">
        <v>0</v>
      </c>
      <c r="H14586" s="6" t="s">
        <v>34209</v>
      </c>
      <c r="I14586" s="6" t="s">
        <v>46291</v>
      </c>
      <c r="J14586" s="6" t="s">
        <v>34219</v>
      </c>
      <c r="K14586" s="6">
        <v>11</v>
      </c>
    </row>
    <row r="14587" spans="1:11" x14ac:dyDescent="0.25">
      <c r="A14587" s="7" t="s">
        <v>39603</v>
      </c>
      <c r="B14587" s="6">
        <v>0</v>
      </c>
      <c r="C14587" s="6">
        <v>0</v>
      </c>
      <c r="D14587" s="6">
        <v>0</v>
      </c>
      <c r="E14587" s="6">
        <v>0</v>
      </c>
      <c r="F14587" s="6">
        <v>0</v>
      </c>
      <c r="G14587" s="6">
        <v>1</v>
      </c>
      <c r="H14587" s="6" t="s">
        <v>34211</v>
      </c>
      <c r="I14587" s="6" t="s">
        <v>46291</v>
      </c>
      <c r="J14587" s="6" t="s">
        <v>34219</v>
      </c>
      <c r="K14587" s="6">
        <v>12</v>
      </c>
    </row>
    <row r="14588" spans="1:11" ht="62.5" x14ac:dyDescent="0.25">
      <c r="A14588" s="7" t="s">
        <v>45766</v>
      </c>
      <c r="B14588" s="6">
        <v>0</v>
      </c>
      <c r="C14588" s="6">
        <v>0</v>
      </c>
      <c r="D14588" s="6">
        <v>0</v>
      </c>
      <c r="E14588" s="6">
        <v>0</v>
      </c>
      <c r="F14588" s="6">
        <v>0</v>
      </c>
      <c r="G14588" s="6">
        <v>1</v>
      </c>
      <c r="H14588" s="6" t="s">
        <v>34211</v>
      </c>
      <c r="I14588" s="6" t="s">
        <v>46291</v>
      </c>
      <c r="J14588" s="6" t="s">
        <v>34219</v>
      </c>
      <c r="K14588" s="6">
        <v>13</v>
      </c>
    </row>
    <row r="14589" spans="1:11" ht="37.5" x14ac:dyDescent="0.25">
      <c r="A14589" s="7" t="s">
        <v>46302</v>
      </c>
      <c r="B14589" s="6">
        <v>0</v>
      </c>
      <c r="C14589" s="6">
        <v>0</v>
      </c>
      <c r="D14589" s="6">
        <v>0</v>
      </c>
      <c r="E14589" s="6">
        <v>0</v>
      </c>
      <c r="F14589" s="6">
        <v>0</v>
      </c>
      <c r="G14589" s="6">
        <v>1</v>
      </c>
      <c r="H14589" s="6" t="s">
        <v>34211</v>
      </c>
      <c r="I14589" s="6" t="s">
        <v>46291</v>
      </c>
      <c r="J14589" s="6" t="s">
        <v>34219</v>
      </c>
      <c r="K14589" s="6">
        <v>14</v>
      </c>
    </row>
    <row r="14590" spans="1:11" x14ac:dyDescent="0.25">
      <c r="A14590" s="7" t="s">
        <v>34526</v>
      </c>
      <c r="B14590" s="6">
        <v>0</v>
      </c>
      <c r="C14590" s="6">
        <v>0</v>
      </c>
      <c r="D14590" s="6">
        <v>0</v>
      </c>
      <c r="E14590" s="6">
        <v>0</v>
      </c>
      <c r="F14590" s="6">
        <v>1</v>
      </c>
      <c r="G14590" s="6">
        <v>0</v>
      </c>
      <c r="H14590" s="6" t="s">
        <v>34210</v>
      </c>
      <c r="I14590" s="6" t="s">
        <v>46291</v>
      </c>
      <c r="J14590" s="6" t="s">
        <v>34219</v>
      </c>
      <c r="K14590" s="6">
        <v>15</v>
      </c>
    </row>
    <row r="14591" spans="1:11" x14ac:dyDescent="0.25">
      <c r="A14591" s="7" t="s">
        <v>46303</v>
      </c>
      <c r="B14591" s="6">
        <v>0</v>
      </c>
      <c r="C14591" s="6">
        <v>0</v>
      </c>
      <c r="D14591" s="6">
        <v>0</v>
      </c>
      <c r="E14591" s="6">
        <v>0</v>
      </c>
      <c r="F14591" s="6">
        <v>1</v>
      </c>
      <c r="G14591" s="6">
        <v>0</v>
      </c>
      <c r="H14591" s="6" t="s">
        <v>34210</v>
      </c>
      <c r="I14591" s="6" t="s">
        <v>46291</v>
      </c>
      <c r="J14591" s="6" t="s">
        <v>34219</v>
      </c>
      <c r="K14591" s="6">
        <v>16</v>
      </c>
    </row>
    <row r="14592" spans="1:11" ht="37.5" x14ac:dyDescent="0.25">
      <c r="A14592" s="7" t="s">
        <v>46304</v>
      </c>
      <c r="B14592" s="6">
        <v>0</v>
      </c>
      <c r="C14592" s="6">
        <v>0</v>
      </c>
      <c r="D14592" s="6">
        <v>0</v>
      </c>
      <c r="E14592" s="6">
        <v>0</v>
      </c>
      <c r="F14592" s="6">
        <v>1</v>
      </c>
      <c r="G14592" s="6">
        <v>0</v>
      </c>
      <c r="H14592" s="6" t="s">
        <v>34210</v>
      </c>
      <c r="I14592" s="6" t="s">
        <v>46291</v>
      </c>
      <c r="J14592" s="6" t="s">
        <v>34219</v>
      </c>
      <c r="K14592" s="6">
        <v>17</v>
      </c>
    </row>
    <row r="14593" spans="1:11" x14ac:dyDescent="0.25">
      <c r="A14593" s="7" t="s">
        <v>46305</v>
      </c>
      <c r="B14593" s="6">
        <v>0</v>
      </c>
      <c r="C14593" s="6">
        <v>0</v>
      </c>
      <c r="D14593" s="6">
        <v>0</v>
      </c>
      <c r="E14593" s="6">
        <v>0</v>
      </c>
      <c r="F14593" s="6">
        <v>1</v>
      </c>
      <c r="G14593" s="6">
        <v>0</v>
      </c>
      <c r="H14593" s="6" t="s">
        <v>34210</v>
      </c>
      <c r="I14593" s="6" t="s">
        <v>46291</v>
      </c>
      <c r="J14593" s="6" t="s">
        <v>34219</v>
      </c>
      <c r="K14593" s="6">
        <v>18</v>
      </c>
    </row>
    <row r="14594" spans="1:11" x14ac:dyDescent="0.25">
      <c r="A14594" s="7" t="s">
        <v>44232</v>
      </c>
      <c r="B14594" s="6">
        <v>0</v>
      </c>
      <c r="C14594" s="6">
        <v>0</v>
      </c>
      <c r="D14594" s="6">
        <v>0</v>
      </c>
      <c r="E14594" s="6">
        <v>0</v>
      </c>
      <c r="F14594" s="6">
        <v>1</v>
      </c>
      <c r="G14594" s="6">
        <v>0</v>
      </c>
      <c r="H14594" s="6" t="s">
        <v>34210</v>
      </c>
      <c r="I14594" s="6" t="s">
        <v>46291</v>
      </c>
      <c r="J14594" s="6" t="s">
        <v>34219</v>
      </c>
      <c r="K14594" s="6">
        <v>19</v>
      </c>
    </row>
    <row r="14595" spans="1:11" x14ac:dyDescent="0.25">
      <c r="A14595" s="7" t="s">
        <v>37548</v>
      </c>
      <c r="B14595" s="6">
        <v>0</v>
      </c>
      <c r="C14595" s="6">
        <v>0</v>
      </c>
      <c r="D14595" s="6">
        <v>0</v>
      </c>
      <c r="E14595" s="6">
        <v>0</v>
      </c>
      <c r="F14595" s="6">
        <v>0</v>
      </c>
      <c r="G14595" s="6">
        <v>1</v>
      </c>
      <c r="H14595" s="6" t="s">
        <v>34211</v>
      </c>
      <c r="I14595" s="6" t="s">
        <v>46291</v>
      </c>
      <c r="J14595" s="6" t="s">
        <v>34219</v>
      </c>
      <c r="K14595" s="6">
        <v>20</v>
      </c>
    </row>
    <row r="14596" spans="1:11" ht="25" x14ac:dyDescent="0.25">
      <c r="A14596" s="7" t="s">
        <v>46306</v>
      </c>
      <c r="B14596" s="6">
        <v>0</v>
      </c>
      <c r="C14596" s="6">
        <v>0</v>
      </c>
      <c r="D14596" s="6">
        <v>0</v>
      </c>
      <c r="E14596" s="6">
        <v>0</v>
      </c>
      <c r="F14596" s="6">
        <v>0</v>
      </c>
      <c r="G14596" s="6">
        <v>1</v>
      </c>
      <c r="H14596" s="6" t="s">
        <v>34211</v>
      </c>
      <c r="I14596" s="6" t="s">
        <v>46291</v>
      </c>
      <c r="J14596" s="6" t="s">
        <v>34219</v>
      </c>
      <c r="K14596" s="6">
        <v>21</v>
      </c>
    </row>
    <row r="14597" spans="1:11" x14ac:dyDescent="0.25">
      <c r="A14597" s="7" t="s">
        <v>46307</v>
      </c>
      <c r="B14597" s="6">
        <v>0</v>
      </c>
      <c r="C14597" s="6">
        <v>0</v>
      </c>
      <c r="D14597" s="6">
        <v>0</v>
      </c>
      <c r="E14597" s="6">
        <v>0</v>
      </c>
      <c r="F14597" s="6">
        <v>0</v>
      </c>
      <c r="G14597" s="6">
        <v>1</v>
      </c>
      <c r="H14597" s="6" t="s">
        <v>34211</v>
      </c>
      <c r="I14597" s="6" t="s">
        <v>46291</v>
      </c>
      <c r="J14597" s="6" t="s">
        <v>34219</v>
      </c>
      <c r="K14597" s="6">
        <v>22</v>
      </c>
    </row>
    <row r="14598" spans="1:11" x14ac:dyDescent="0.25">
      <c r="A14598" s="7" t="s">
        <v>0</v>
      </c>
      <c r="B14598" s="6">
        <v>0</v>
      </c>
      <c r="C14598" s="6">
        <v>0</v>
      </c>
      <c r="D14598" s="6">
        <v>0</v>
      </c>
      <c r="E14598" s="6">
        <v>0</v>
      </c>
      <c r="F14598" s="6">
        <v>0</v>
      </c>
      <c r="G14598" s="6">
        <v>1</v>
      </c>
      <c r="H14598" s="6" t="s">
        <v>34211</v>
      </c>
      <c r="I14598" s="6" t="s">
        <v>46291</v>
      </c>
      <c r="J14598" s="6" t="s">
        <v>34219</v>
      </c>
      <c r="K14598" s="6">
        <v>23</v>
      </c>
    </row>
    <row r="14599" spans="1:11" x14ac:dyDescent="0.25">
      <c r="A14599" s="7" t="s">
        <v>46308</v>
      </c>
      <c r="B14599" s="6">
        <v>0</v>
      </c>
      <c r="C14599" s="6">
        <v>0</v>
      </c>
      <c r="D14599" s="6">
        <v>0</v>
      </c>
      <c r="E14599" s="6">
        <v>0</v>
      </c>
      <c r="F14599" s="6">
        <v>0</v>
      </c>
      <c r="G14599" s="6">
        <v>1</v>
      </c>
      <c r="H14599" s="6" t="s">
        <v>34211</v>
      </c>
      <c r="I14599" s="6" t="s">
        <v>46291</v>
      </c>
      <c r="J14599" s="6" t="s">
        <v>34219</v>
      </c>
      <c r="K14599" s="6">
        <v>24</v>
      </c>
    </row>
    <row r="14600" spans="1:11" x14ac:dyDescent="0.25">
      <c r="A14600" s="7" t="s">
        <v>46309</v>
      </c>
      <c r="B14600" s="6">
        <v>0</v>
      </c>
      <c r="C14600" s="6">
        <v>0</v>
      </c>
      <c r="D14600" s="6">
        <v>0</v>
      </c>
      <c r="E14600" s="6">
        <v>0</v>
      </c>
      <c r="F14600" s="6">
        <v>0</v>
      </c>
      <c r="G14600" s="6">
        <v>1</v>
      </c>
      <c r="H14600" s="6" t="s">
        <v>34211</v>
      </c>
      <c r="I14600" s="6" t="s">
        <v>46291</v>
      </c>
      <c r="J14600" s="6" t="s">
        <v>34219</v>
      </c>
      <c r="K14600" s="6">
        <v>25</v>
      </c>
    </row>
    <row r="14601" spans="1:11" x14ac:dyDescent="0.25">
      <c r="A14601" s="7" t="s">
        <v>46310</v>
      </c>
      <c r="B14601" s="6">
        <v>0</v>
      </c>
      <c r="C14601" s="6">
        <v>0</v>
      </c>
      <c r="D14601" s="6">
        <v>0</v>
      </c>
      <c r="E14601" s="6">
        <v>0</v>
      </c>
      <c r="F14601" s="6">
        <v>0</v>
      </c>
      <c r="G14601" s="6">
        <v>1</v>
      </c>
      <c r="H14601" s="6" t="s">
        <v>34211</v>
      </c>
      <c r="I14601" s="6" t="s">
        <v>46291</v>
      </c>
      <c r="J14601" s="6" t="s">
        <v>34219</v>
      </c>
      <c r="K14601" s="6">
        <v>26</v>
      </c>
    </row>
    <row r="14602" spans="1:11" x14ac:dyDescent="0.25">
      <c r="A14602" s="7" t="s">
        <v>46311</v>
      </c>
      <c r="B14602" s="6">
        <v>0</v>
      </c>
      <c r="C14602" s="6">
        <v>0</v>
      </c>
      <c r="D14602" s="6">
        <v>0</v>
      </c>
      <c r="E14602" s="6">
        <v>0</v>
      </c>
      <c r="F14602" s="6">
        <v>0</v>
      </c>
      <c r="G14602" s="6">
        <v>1</v>
      </c>
      <c r="H14602" s="6" t="s">
        <v>34211</v>
      </c>
      <c r="I14602" s="6" t="s">
        <v>46291</v>
      </c>
      <c r="J14602" s="6" t="s">
        <v>34219</v>
      </c>
      <c r="K14602" s="6">
        <v>27</v>
      </c>
    </row>
    <row r="14603" spans="1:11" ht="25" x14ac:dyDescent="0.25">
      <c r="A14603" s="7" t="s">
        <v>46312</v>
      </c>
      <c r="B14603" s="6">
        <v>0</v>
      </c>
      <c r="C14603" s="6">
        <v>0</v>
      </c>
      <c r="D14603" s="6">
        <v>0</v>
      </c>
      <c r="E14603" s="6">
        <v>0</v>
      </c>
      <c r="F14603" s="6">
        <v>0</v>
      </c>
      <c r="G14603" s="6">
        <v>1</v>
      </c>
      <c r="H14603" s="6" t="s">
        <v>34211</v>
      </c>
      <c r="I14603" s="6" t="s">
        <v>46291</v>
      </c>
      <c r="J14603" s="6" t="s">
        <v>34219</v>
      </c>
      <c r="K14603" s="6">
        <v>28</v>
      </c>
    </row>
    <row r="14604" spans="1:11" x14ac:dyDescent="0.25">
      <c r="A14604" s="7" t="s">
        <v>46313</v>
      </c>
      <c r="B14604" s="6">
        <v>0</v>
      </c>
      <c r="C14604" s="6">
        <v>0</v>
      </c>
      <c r="D14604" s="6">
        <v>0</v>
      </c>
      <c r="E14604" s="6">
        <v>0</v>
      </c>
      <c r="F14604" s="6">
        <v>0</v>
      </c>
      <c r="G14604" s="6">
        <v>1</v>
      </c>
      <c r="H14604" s="6" t="s">
        <v>34211</v>
      </c>
      <c r="I14604" s="6" t="s">
        <v>46291</v>
      </c>
      <c r="J14604" s="6" t="s">
        <v>34219</v>
      </c>
      <c r="K14604" s="6">
        <v>29</v>
      </c>
    </row>
    <row r="14605" spans="1:11" ht="25" x14ac:dyDescent="0.25">
      <c r="A14605" s="7" t="s">
        <v>46314</v>
      </c>
      <c r="B14605" s="6">
        <v>0</v>
      </c>
      <c r="C14605" s="6">
        <v>0</v>
      </c>
      <c r="D14605" s="6">
        <v>0</v>
      </c>
      <c r="E14605" s="6">
        <v>0</v>
      </c>
      <c r="F14605" s="6">
        <v>0</v>
      </c>
      <c r="G14605" s="6">
        <v>1</v>
      </c>
      <c r="H14605" s="6" t="s">
        <v>34211</v>
      </c>
      <c r="I14605" s="6" t="s">
        <v>46291</v>
      </c>
      <c r="J14605" s="6" t="s">
        <v>34219</v>
      </c>
      <c r="K14605" s="6">
        <v>30</v>
      </c>
    </row>
    <row r="14606" spans="1:11" ht="25" x14ac:dyDescent="0.25">
      <c r="A14606" s="7" t="s">
        <v>46315</v>
      </c>
      <c r="B14606" s="6">
        <v>0</v>
      </c>
      <c r="C14606" s="6">
        <v>0</v>
      </c>
      <c r="D14606" s="6">
        <v>0</v>
      </c>
      <c r="E14606" s="6">
        <v>0</v>
      </c>
      <c r="F14606" s="6">
        <v>0</v>
      </c>
      <c r="G14606" s="6">
        <v>1</v>
      </c>
      <c r="H14606" s="6" t="s">
        <v>34211</v>
      </c>
      <c r="I14606" s="6" t="s">
        <v>46291</v>
      </c>
      <c r="J14606" s="6" t="s">
        <v>34219</v>
      </c>
      <c r="K14606" s="6">
        <v>31</v>
      </c>
    </row>
    <row r="14607" spans="1:11" ht="25" x14ac:dyDescent="0.25">
      <c r="A14607" s="7" t="s">
        <v>46316</v>
      </c>
      <c r="B14607" s="6">
        <v>0</v>
      </c>
      <c r="C14607" s="6">
        <v>0</v>
      </c>
      <c r="D14607" s="6">
        <v>0</v>
      </c>
      <c r="E14607" s="6">
        <v>0</v>
      </c>
      <c r="F14607" s="6">
        <v>0</v>
      </c>
      <c r="G14607" s="6">
        <v>1</v>
      </c>
      <c r="H14607" s="6" t="s">
        <v>34211</v>
      </c>
      <c r="I14607" s="6" t="s">
        <v>46291</v>
      </c>
      <c r="J14607" s="6" t="s">
        <v>34219</v>
      </c>
      <c r="K14607" s="6">
        <v>32</v>
      </c>
    </row>
    <row r="14608" spans="1:11" x14ac:dyDescent="0.25">
      <c r="A14608" s="7" t="s">
        <v>46317</v>
      </c>
      <c r="B14608" s="6">
        <v>0</v>
      </c>
      <c r="C14608" s="6">
        <v>0</v>
      </c>
      <c r="D14608" s="6">
        <v>0</v>
      </c>
      <c r="E14608" s="6">
        <v>0</v>
      </c>
      <c r="F14608" s="6">
        <v>0</v>
      </c>
      <c r="G14608" s="6">
        <v>1</v>
      </c>
      <c r="H14608" s="6" t="s">
        <v>34211</v>
      </c>
      <c r="I14608" s="6" t="s">
        <v>46291</v>
      </c>
      <c r="J14608" s="6" t="s">
        <v>34219</v>
      </c>
      <c r="K14608" s="6">
        <v>33</v>
      </c>
    </row>
    <row r="14609" spans="1:11" ht="25" x14ac:dyDescent="0.25">
      <c r="A14609" s="7" t="s">
        <v>46318</v>
      </c>
      <c r="B14609" s="6">
        <v>0</v>
      </c>
      <c r="C14609" s="6">
        <v>0</v>
      </c>
      <c r="D14609" s="6">
        <v>0</v>
      </c>
      <c r="E14609" s="6">
        <v>0</v>
      </c>
      <c r="F14609" s="6">
        <v>0</v>
      </c>
      <c r="G14609" s="6">
        <v>1</v>
      </c>
      <c r="H14609" s="6" t="s">
        <v>34211</v>
      </c>
      <c r="I14609" s="6" t="s">
        <v>46291</v>
      </c>
      <c r="J14609" s="6" t="s">
        <v>34219</v>
      </c>
      <c r="K14609" s="6">
        <v>34</v>
      </c>
    </row>
    <row r="14610" spans="1:11" x14ac:dyDescent="0.25">
      <c r="A14610" s="7" t="s">
        <v>37042</v>
      </c>
      <c r="B14610" s="6">
        <v>0</v>
      </c>
      <c r="C14610" s="6">
        <v>0</v>
      </c>
      <c r="D14610" s="6">
        <v>0</v>
      </c>
      <c r="E14610" s="6">
        <v>0</v>
      </c>
      <c r="F14610" s="6">
        <v>0</v>
      </c>
      <c r="G14610" s="6">
        <v>1</v>
      </c>
      <c r="H14610" s="6" t="s">
        <v>34211</v>
      </c>
      <c r="I14610" s="6" t="s">
        <v>46291</v>
      </c>
      <c r="J14610" s="6" t="s">
        <v>34219</v>
      </c>
      <c r="K14610" s="6">
        <v>35</v>
      </c>
    </row>
    <row r="14611" spans="1:11" x14ac:dyDescent="0.25">
      <c r="A14611" s="7" t="s">
        <v>46319</v>
      </c>
      <c r="B14611" s="6">
        <v>0</v>
      </c>
      <c r="C14611" s="6">
        <v>0</v>
      </c>
      <c r="D14611" s="6">
        <v>0</v>
      </c>
      <c r="E14611" s="6">
        <v>0</v>
      </c>
      <c r="F14611" s="6">
        <v>0</v>
      </c>
      <c r="G14611" s="6">
        <v>1</v>
      </c>
      <c r="H14611" s="6" t="s">
        <v>34211</v>
      </c>
      <c r="I14611" s="6" t="s">
        <v>46291</v>
      </c>
      <c r="J14611" s="6" t="s">
        <v>34219</v>
      </c>
      <c r="K14611" s="6">
        <v>36</v>
      </c>
    </row>
    <row r="14612" spans="1:11" x14ac:dyDescent="0.25">
      <c r="A14612" s="7" t="s">
        <v>46320</v>
      </c>
      <c r="B14612" s="6">
        <v>0</v>
      </c>
      <c r="C14612" s="6">
        <v>0</v>
      </c>
      <c r="D14612" s="6">
        <v>0</v>
      </c>
      <c r="E14612" s="6">
        <v>0</v>
      </c>
      <c r="F14612" s="6">
        <v>0</v>
      </c>
      <c r="G14612" s="6">
        <v>1</v>
      </c>
      <c r="H14612" s="6" t="s">
        <v>34211</v>
      </c>
      <c r="I14612" s="6" t="s">
        <v>46291</v>
      </c>
      <c r="J14612" s="6" t="s">
        <v>34219</v>
      </c>
      <c r="K14612" s="6">
        <v>37</v>
      </c>
    </row>
    <row r="14613" spans="1:11" x14ac:dyDescent="0.25">
      <c r="A14613" s="7" t="s">
        <v>46321</v>
      </c>
      <c r="B14613" s="6">
        <v>0</v>
      </c>
      <c r="C14613" s="6">
        <v>0</v>
      </c>
      <c r="D14613" s="6">
        <v>0</v>
      </c>
      <c r="E14613" s="6">
        <v>0</v>
      </c>
      <c r="F14613" s="6">
        <v>0</v>
      </c>
      <c r="G14613" s="6">
        <v>1</v>
      </c>
      <c r="H14613" s="6" t="s">
        <v>34211</v>
      </c>
      <c r="I14613" s="6" t="s">
        <v>46291</v>
      </c>
      <c r="J14613" s="6" t="s">
        <v>34219</v>
      </c>
      <c r="K14613" s="6">
        <v>38</v>
      </c>
    </row>
    <row r="14614" spans="1:11" x14ac:dyDescent="0.25">
      <c r="A14614" s="7" t="s">
        <v>46322</v>
      </c>
      <c r="B14614" s="6">
        <v>0</v>
      </c>
      <c r="C14614" s="6">
        <v>0</v>
      </c>
      <c r="D14614" s="6">
        <v>0</v>
      </c>
      <c r="E14614" s="6">
        <v>0</v>
      </c>
      <c r="F14614" s="6">
        <v>0</v>
      </c>
      <c r="G14614" s="6">
        <v>1</v>
      </c>
      <c r="H14614" s="6" t="s">
        <v>34211</v>
      </c>
      <c r="I14614" s="6" t="s">
        <v>46291</v>
      </c>
      <c r="J14614" s="6" t="s">
        <v>34219</v>
      </c>
      <c r="K14614" s="6">
        <v>39</v>
      </c>
    </row>
    <row r="14615" spans="1:11" x14ac:dyDescent="0.25">
      <c r="A14615" s="7" t="s">
        <v>46323</v>
      </c>
      <c r="B14615" s="6">
        <v>0</v>
      </c>
      <c r="C14615" s="6">
        <v>0</v>
      </c>
      <c r="D14615" s="6">
        <v>0</v>
      </c>
      <c r="E14615" s="6">
        <v>0</v>
      </c>
      <c r="F14615" s="6">
        <v>0</v>
      </c>
      <c r="G14615" s="6">
        <v>1</v>
      </c>
      <c r="H14615" s="6" t="s">
        <v>34211</v>
      </c>
      <c r="I14615" s="6" t="s">
        <v>46291</v>
      </c>
      <c r="J14615" s="6" t="s">
        <v>34219</v>
      </c>
      <c r="K14615" s="6">
        <v>40</v>
      </c>
    </row>
    <row r="14616" spans="1:11" ht="25" x14ac:dyDescent="0.25">
      <c r="A14616" s="7" t="s">
        <v>46324</v>
      </c>
      <c r="B14616" s="6">
        <v>0</v>
      </c>
      <c r="C14616" s="6">
        <v>0</v>
      </c>
      <c r="D14616" s="6">
        <v>0</v>
      </c>
      <c r="E14616" s="6">
        <v>0</v>
      </c>
      <c r="F14616" s="6">
        <v>0</v>
      </c>
      <c r="G14616" s="6">
        <v>1</v>
      </c>
      <c r="H14616" s="6" t="s">
        <v>34211</v>
      </c>
      <c r="I14616" s="6" t="s">
        <v>46291</v>
      </c>
      <c r="J14616" s="6" t="s">
        <v>34219</v>
      </c>
      <c r="K14616" s="6">
        <v>41</v>
      </c>
    </row>
    <row r="14617" spans="1:11" ht="25" x14ac:dyDescent="0.25">
      <c r="A14617" s="7" t="s">
        <v>46325</v>
      </c>
      <c r="B14617" s="6">
        <v>0</v>
      </c>
      <c r="C14617" s="6">
        <v>0</v>
      </c>
      <c r="D14617" s="6">
        <v>0</v>
      </c>
      <c r="E14617" s="6">
        <v>0</v>
      </c>
      <c r="F14617" s="6">
        <v>0</v>
      </c>
      <c r="G14617" s="6">
        <v>1</v>
      </c>
      <c r="H14617" s="6" t="s">
        <v>34211</v>
      </c>
      <c r="I14617" s="6" t="s">
        <v>46291</v>
      </c>
      <c r="J14617" s="6" t="s">
        <v>34219</v>
      </c>
      <c r="K14617" s="6">
        <v>42</v>
      </c>
    </row>
    <row r="14618" spans="1:11" ht="25" x14ac:dyDescent="0.25">
      <c r="A14618" s="7" t="s">
        <v>46326</v>
      </c>
      <c r="B14618" s="6">
        <v>0</v>
      </c>
      <c r="C14618" s="6">
        <v>0</v>
      </c>
      <c r="D14618" s="6">
        <v>0</v>
      </c>
      <c r="E14618" s="6">
        <v>0</v>
      </c>
      <c r="F14618" s="6">
        <v>0</v>
      </c>
      <c r="G14618" s="6">
        <v>1</v>
      </c>
      <c r="H14618" s="6" t="s">
        <v>34211</v>
      </c>
      <c r="I14618" s="6" t="s">
        <v>46291</v>
      </c>
      <c r="J14618" s="6" t="s">
        <v>34219</v>
      </c>
      <c r="K14618" s="6">
        <v>43</v>
      </c>
    </row>
    <row r="14619" spans="1:11" ht="25" x14ac:dyDescent="0.25">
      <c r="A14619" s="7" t="s">
        <v>46327</v>
      </c>
      <c r="B14619" s="6">
        <v>0</v>
      </c>
      <c r="C14619" s="6">
        <v>0</v>
      </c>
      <c r="D14619" s="6">
        <v>0</v>
      </c>
      <c r="E14619" s="6">
        <v>0</v>
      </c>
      <c r="F14619" s="6">
        <v>0</v>
      </c>
      <c r="G14619" s="6">
        <v>1</v>
      </c>
      <c r="H14619" s="6" t="s">
        <v>34211</v>
      </c>
      <c r="I14619" s="6" t="s">
        <v>46291</v>
      </c>
      <c r="J14619" s="6" t="s">
        <v>34219</v>
      </c>
      <c r="K14619" s="6">
        <v>44</v>
      </c>
    </row>
    <row r="14620" spans="1:11" x14ac:dyDescent="0.25">
      <c r="A14620" s="7" t="s">
        <v>46328</v>
      </c>
      <c r="B14620" s="6">
        <v>0</v>
      </c>
      <c r="C14620" s="6">
        <v>0</v>
      </c>
      <c r="D14620" s="6">
        <v>0</v>
      </c>
      <c r="E14620" s="6">
        <v>0</v>
      </c>
      <c r="F14620" s="6">
        <v>0</v>
      </c>
      <c r="G14620" s="6">
        <v>1</v>
      </c>
      <c r="H14620" s="6" t="s">
        <v>34211</v>
      </c>
      <c r="I14620" s="6" t="s">
        <v>46291</v>
      </c>
      <c r="J14620" s="6" t="s">
        <v>34219</v>
      </c>
      <c r="K14620" s="6">
        <v>45</v>
      </c>
    </row>
    <row r="14621" spans="1:11" x14ac:dyDescent="0.25">
      <c r="A14621" s="7" t="s">
        <v>46329</v>
      </c>
      <c r="B14621" s="6">
        <v>0</v>
      </c>
      <c r="C14621" s="6">
        <v>0</v>
      </c>
      <c r="D14621" s="6">
        <v>0</v>
      </c>
      <c r="E14621" s="6">
        <v>0</v>
      </c>
      <c r="F14621" s="6">
        <v>0</v>
      </c>
      <c r="G14621" s="6">
        <v>1</v>
      </c>
      <c r="H14621" s="6" t="s">
        <v>34211</v>
      </c>
      <c r="I14621" s="6" t="s">
        <v>46291</v>
      </c>
      <c r="J14621" s="6" t="s">
        <v>34219</v>
      </c>
      <c r="K14621" s="6">
        <v>46</v>
      </c>
    </row>
    <row r="14622" spans="1:11" ht="25" x14ac:dyDescent="0.25">
      <c r="A14622" s="7" t="s">
        <v>46330</v>
      </c>
      <c r="B14622" s="6">
        <v>0</v>
      </c>
      <c r="C14622" s="6">
        <v>0</v>
      </c>
      <c r="D14622" s="6">
        <v>0</v>
      </c>
      <c r="E14622" s="6">
        <v>0</v>
      </c>
      <c r="F14622" s="6">
        <v>0</v>
      </c>
      <c r="G14622" s="6">
        <v>1</v>
      </c>
      <c r="H14622" s="6" t="s">
        <v>34211</v>
      </c>
      <c r="I14622" s="6" t="s">
        <v>46291</v>
      </c>
      <c r="J14622" s="6" t="s">
        <v>34219</v>
      </c>
      <c r="K14622" s="6">
        <v>47</v>
      </c>
    </row>
    <row r="14623" spans="1:11" ht="25" x14ac:dyDescent="0.25">
      <c r="A14623" s="7" t="s">
        <v>46331</v>
      </c>
      <c r="B14623" s="6">
        <v>0</v>
      </c>
      <c r="C14623" s="6">
        <v>0</v>
      </c>
      <c r="D14623" s="6">
        <v>0</v>
      </c>
      <c r="E14623" s="6">
        <v>0</v>
      </c>
      <c r="F14623" s="6">
        <v>0</v>
      </c>
      <c r="G14623" s="6">
        <v>1</v>
      </c>
      <c r="H14623" s="6" t="s">
        <v>34211</v>
      </c>
      <c r="I14623" s="6" t="s">
        <v>46291</v>
      </c>
      <c r="J14623" s="6" t="s">
        <v>34219</v>
      </c>
      <c r="K14623" s="6">
        <v>48</v>
      </c>
    </row>
    <row r="14624" spans="1:11" ht="25" x14ac:dyDescent="0.25">
      <c r="A14624" s="7" t="s">
        <v>46332</v>
      </c>
      <c r="B14624" s="6">
        <v>0</v>
      </c>
      <c r="C14624" s="6">
        <v>0</v>
      </c>
      <c r="D14624" s="6">
        <v>0</v>
      </c>
      <c r="E14624" s="6">
        <v>0</v>
      </c>
      <c r="F14624" s="6">
        <v>0</v>
      </c>
      <c r="G14624" s="6">
        <v>1</v>
      </c>
      <c r="H14624" s="6" t="s">
        <v>34211</v>
      </c>
      <c r="I14624" s="6" t="s">
        <v>46291</v>
      </c>
      <c r="J14624" s="6" t="s">
        <v>34219</v>
      </c>
      <c r="K14624" s="6">
        <v>49</v>
      </c>
    </row>
    <row r="14625" spans="1:11" x14ac:dyDescent="0.25">
      <c r="A14625" s="7" t="s">
        <v>46333</v>
      </c>
      <c r="B14625" s="6">
        <v>0</v>
      </c>
      <c r="C14625" s="6">
        <v>0</v>
      </c>
      <c r="D14625" s="6">
        <v>0</v>
      </c>
      <c r="E14625" s="6">
        <v>0</v>
      </c>
      <c r="F14625" s="6">
        <v>0</v>
      </c>
      <c r="G14625" s="6">
        <v>1</v>
      </c>
      <c r="H14625" s="6" t="s">
        <v>34211</v>
      </c>
      <c r="I14625" s="6" t="s">
        <v>46291</v>
      </c>
      <c r="J14625" s="6" t="s">
        <v>34219</v>
      </c>
      <c r="K14625" s="6">
        <v>50</v>
      </c>
    </row>
    <row r="14626" spans="1:11" x14ac:dyDescent="0.25">
      <c r="A14626" s="7" t="s">
        <v>35509</v>
      </c>
      <c r="B14626" s="6">
        <v>0</v>
      </c>
      <c r="C14626" s="6">
        <v>0</v>
      </c>
      <c r="D14626" s="6">
        <v>0</v>
      </c>
      <c r="E14626" s="6">
        <v>0</v>
      </c>
      <c r="F14626" s="6">
        <v>0</v>
      </c>
      <c r="G14626" s="6">
        <v>1</v>
      </c>
      <c r="H14626" s="6" t="s">
        <v>34211</v>
      </c>
      <c r="I14626" s="6" t="s">
        <v>46291</v>
      </c>
      <c r="J14626" s="6" t="s">
        <v>34219</v>
      </c>
      <c r="K14626" s="6">
        <v>51</v>
      </c>
    </row>
    <row r="14627" spans="1:11" ht="37.5" x14ac:dyDescent="0.25">
      <c r="A14627" s="7" t="s">
        <v>46334</v>
      </c>
      <c r="B14627" s="6">
        <v>0</v>
      </c>
      <c r="C14627" s="6">
        <v>0</v>
      </c>
      <c r="D14627" s="6">
        <v>0</v>
      </c>
      <c r="E14627" s="6">
        <v>0</v>
      </c>
      <c r="F14627" s="6">
        <v>0</v>
      </c>
      <c r="G14627" s="6">
        <v>0</v>
      </c>
      <c r="H14627" s="6" t="s">
        <v>34217</v>
      </c>
      <c r="I14627" s="6" t="s">
        <v>46335</v>
      </c>
      <c r="J14627" s="6" t="s">
        <v>34219</v>
      </c>
      <c r="K14627" s="6">
        <v>0</v>
      </c>
    </row>
    <row r="14628" spans="1:11" x14ac:dyDescent="0.25">
      <c r="A14628" s="7" t="s">
        <v>46336</v>
      </c>
      <c r="B14628" s="6">
        <v>0</v>
      </c>
      <c r="C14628" s="6">
        <v>0</v>
      </c>
      <c r="D14628" s="6">
        <v>0</v>
      </c>
      <c r="E14628" s="6">
        <v>0</v>
      </c>
      <c r="F14628" s="6">
        <v>0</v>
      </c>
      <c r="G14628" s="6">
        <v>0</v>
      </c>
      <c r="H14628" s="6" t="s">
        <v>34217</v>
      </c>
      <c r="I14628" s="6" t="s">
        <v>46335</v>
      </c>
      <c r="J14628" s="6" t="s">
        <v>34219</v>
      </c>
      <c r="K14628" s="6">
        <v>1</v>
      </c>
    </row>
    <row r="14629" spans="1:11" ht="87.5" x14ac:dyDescent="0.25">
      <c r="A14629" s="7" t="s">
        <v>46337</v>
      </c>
      <c r="B14629" s="6">
        <v>0</v>
      </c>
      <c r="C14629" s="6">
        <v>0</v>
      </c>
      <c r="D14629" s="6">
        <v>0</v>
      </c>
      <c r="E14629" s="6">
        <v>0</v>
      </c>
      <c r="F14629" s="6">
        <v>0</v>
      </c>
      <c r="G14629" s="6">
        <v>0</v>
      </c>
      <c r="H14629" s="6" t="s">
        <v>34217</v>
      </c>
      <c r="I14629" s="6" t="s">
        <v>46335</v>
      </c>
      <c r="J14629" s="6" t="s">
        <v>34219</v>
      </c>
      <c r="K14629" s="6">
        <v>2</v>
      </c>
    </row>
    <row r="14630" spans="1:11" ht="25" x14ac:dyDescent="0.25">
      <c r="A14630" s="7" t="s">
        <v>46338</v>
      </c>
      <c r="B14630" s="6">
        <v>0</v>
      </c>
      <c r="C14630" s="6">
        <v>1</v>
      </c>
      <c r="D14630" s="6">
        <v>0</v>
      </c>
      <c r="E14630" s="6">
        <v>0</v>
      </c>
      <c r="F14630" s="6">
        <v>0</v>
      </c>
      <c r="G14630" s="6">
        <v>0</v>
      </c>
      <c r="H14630" s="6" t="s">
        <v>34207</v>
      </c>
      <c r="I14630" s="6" t="s">
        <v>46335</v>
      </c>
      <c r="J14630" s="6" t="s">
        <v>34219</v>
      </c>
      <c r="K14630" s="6">
        <v>3</v>
      </c>
    </row>
    <row r="14631" spans="1:11" x14ac:dyDescent="0.25">
      <c r="A14631" s="7" t="s">
        <v>46339</v>
      </c>
      <c r="B14631" s="6">
        <v>0</v>
      </c>
      <c r="C14631" s="6">
        <v>0</v>
      </c>
      <c r="D14631" s="6">
        <v>0</v>
      </c>
      <c r="E14631" s="6">
        <v>0</v>
      </c>
      <c r="F14631" s="6">
        <v>0</v>
      </c>
      <c r="G14631" s="6">
        <v>1</v>
      </c>
      <c r="H14631" s="6" t="s">
        <v>34211</v>
      </c>
      <c r="I14631" s="6" t="s">
        <v>46335</v>
      </c>
      <c r="J14631" s="6" t="s">
        <v>34219</v>
      </c>
      <c r="K14631" s="6">
        <v>4</v>
      </c>
    </row>
    <row r="14632" spans="1:11" ht="50" x14ac:dyDescent="0.25">
      <c r="A14632" s="7" t="s">
        <v>46340</v>
      </c>
      <c r="B14632" s="6">
        <v>0</v>
      </c>
      <c r="C14632" s="6">
        <v>0</v>
      </c>
      <c r="D14632" s="6">
        <v>0</v>
      </c>
      <c r="E14632" s="6">
        <v>0</v>
      </c>
      <c r="F14632" s="6">
        <v>0</v>
      </c>
      <c r="G14632" s="6">
        <v>0</v>
      </c>
      <c r="H14632" s="6" t="s">
        <v>34217</v>
      </c>
      <c r="I14632" s="6" t="s">
        <v>46335</v>
      </c>
      <c r="J14632" s="6" t="s">
        <v>34219</v>
      </c>
      <c r="K14632" s="6">
        <v>5</v>
      </c>
    </row>
    <row r="14633" spans="1:11" ht="25" x14ac:dyDescent="0.25">
      <c r="A14633" s="7" t="s">
        <v>46341</v>
      </c>
      <c r="B14633" s="6">
        <v>0</v>
      </c>
      <c r="C14633" s="6">
        <v>0</v>
      </c>
      <c r="D14633" s="6">
        <v>1</v>
      </c>
      <c r="E14633" s="6">
        <v>0</v>
      </c>
      <c r="F14633" s="6">
        <v>0</v>
      </c>
      <c r="G14633" s="6">
        <v>0</v>
      </c>
      <c r="H14633" s="6" t="s">
        <v>34208</v>
      </c>
      <c r="I14633" s="6" t="s">
        <v>46335</v>
      </c>
      <c r="J14633" s="6" t="s">
        <v>34219</v>
      </c>
      <c r="K14633" s="6">
        <v>6</v>
      </c>
    </row>
    <row r="14634" spans="1:11" ht="75" x14ac:dyDescent="0.25">
      <c r="A14634" s="7" t="s">
        <v>46342</v>
      </c>
      <c r="B14634" s="6">
        <v>0</v>
      </c>
      <c r="C14634" s="6">
        <v>0</v>
      </c>
      <c r="D14634" s="6">
        <v>0</v>
      </c>
      <c r="E14634" s="6">
        <v>0</v>
      </c>
      <c r="F14634" s="6">
        <v>0</v>
      </c>
      <c r="G14634" s="6">
        <v>1</v>
      </c>
      <c r="H14634" s="6" t="s">
        <v>34211</v>
      </c>
      <c r="I14634" s="6" t="s">
        <v>46335</v>
      </c>
      <c r="J14634" s="6" t="s">
        <v>34219</v>
      </c>
      <c r="K14634" s="6">
        <v>7</v>
      </c>
    </row>
    <row r="14635" spans="1:11" x14ac:dyDescent="0.25">
      <c r="A14635" s="7" t="s">
        <v>46343</v>
      </c>
      <c r="B14635" s="6">
        <v>0</v>
      </c>
      <c r="C14635" s="6">
        <v>0</v>
      </c>
      <c r="D14635" s="6">
        <v>0</v>
      </c>
      <c r="E14635" s="6">
        <v>0</v>
      </c>
      <c r="F14635" s="6">
        <v>0</v>
      </c>
      <c r="G14635" s="6">
        <v>0</v>
      </c>
      <c r="H14635" s="6" t="s">
        <v>34217</v>
      </c>
      <c r="I14635" s="6" t="s">
        <v>46335</v>
      </c>
      <c r="J14635" s="6" t="s">
        <v>34219</v>
      </c>
      <c r="K14635" s="6">
        <v>8</v>
      </c>
    </row>
    <row r="14636" spans="1:11" ht="25" x14ac:dyDescent="0.25">
      <c r="A14636" s="7" t="s">
        <v>46344</v>
      </c>
      <c r="B14636" s="6">
        <v>0</v>
      </c>
      <c r="C14636" s="6">
        <v>0</v>
      </c>
      <c r="D14636" s="6">
        <v>0</v>
      </c>
      <c r="E14636" s="6">
        <v>0</v>
      </c>
      <c r="F14636" s="6">
        <v>0</v>
      </c>
      <c r="G14636" s="6">
        <v>0</v>
      </c>
      <c r="H14636" s="6" t="s">
        <v>34217</v>
      </c>
      <c r="I14636" s="6" t="s">
        <v>46335</v>
      </c>
      <c r="J14636" s="6" t="s">
        <v>34219</v>
      </c>
      <c r="K14636" s="6">
        <v>9</v>
      </c>
    </row>
    <row r="14637" spans="1:11" x14ac:dyDescent="0.25">
      <c r="A14637" s="7" t="s">
        <v>46345</v>
      </c>
      <c r="B14637" s="6">
        <v>0</v>
      </c>
      <c r="C14637" s="6">
        <v>0</v>
      </c>
      <c r="D14637" s="6">
        <v>0</v>
      </c>
      <c r="E14637" s="6">
        <v>1</v>
      </c>
      <c r="F14637" s="6">
        <v>0</v>
      </c>
      <c r="G14637" s="6">
        <v>0</v>
      </c>
      <c r="H14637" s="6" t="s">
        <v>34209</v>
      </c>
      <c r="I14637" s="6" t="s">
        <v>46335</v>
      </c>
      <c r="J14637" s="6" t="s">
        <v>34219</v>
      </c>
      <c r="K14637" s="6">
        <v>10</v>
      </c>
    </row>
    <row r="14638" spans="1:11" ht="50" x14ac:dyDescent="0.25">
      <c r="A14638" s="7" t="s">
        <v>46346</v>
      </c>
      <c r="B14638" s="6">
        <v>0</v>
      </c>
      <c r="C14638" s="6">
        <v>0</v>
      </c>
      <c r="D14638" s="6">
        <v>0</v>
      </c>
      <c r="E14638" s="6">
        <v>1</v>
      </c>
      <c r="F14638" s="6">
        <v>0</v>
      </c>
      <c r="G14638" s="6">
        <v>0</v>
      </c>
      <c r="H14638" s="6" t="s">
        <v>34209</v>
      </c>
      <c r="I14638" s="6" t="s">
        <v>46335</v>
      </c>
      <c r="J14638" s="6" t="s">
        <v>34219</v>
      </c>
      <c r="K14638" s="6">
        <v>11</v>
      </c>
    </row>
    <row r="14639" spans="1:11" x14ac:dyDescent="0.25">
      <c r="A14639" s="7" t="s">
        <v>46347</v>
      </c>
      <c r="B14639" s="6">
        <v>0</v>
      </c>
      <c r="C14639" s="6">
        <v>0</v>
      </c>
      <c r="D14639" s="6">
        <v>0</v>
      </c>
      <c r="E14639" s="6">
        <v>1</v>
      </c>
      <c r="F14639" s="6">
        <v>0</v>
      </c>
      <c r="G14639" s="6">
        <v>0</v>
      </c>
      <c r="H14639" s="6" t="s">
        <v>34209</v>
      </c>
      <c r="I14639" s="6" t="s">
        <v>46335</v>
      </c>
      <c r="J14639" s="6" t="s">
        <v>34219</v>
      </c>
      <c r="K14639" s="6">
        <v>12</v>
      </c>
    </row>
    <row r="14640" spans="1:11" ht="25" x14ac:dyDescent="0.25">
      <c r="A14640" s="7" t="s">
        <v>46348</v>
      </c>
      <c r="B14640" s="6">
        <v>0</v>
      </c>
      <c r="C14640" s="6">
        <v>0</v>
      </c>
      <c r="D14640" s="6">
        <v>0</v>
      </c>
      <c r="E14640" s="6">
        <v>1</v>
      </c>
      <c r="F14640" s="6">
        <v>0</v>
      </c>
      <c r="G14640" s="6">
        <v>0</v>
      </c>
      <c r="H14640" s="6" t="s">
        <v>34209</v>
      </c>
      <c r="I14640" s="6" t="s">
        <v>46335</v>
      </c>
      <c r="J14640" s="6" t="s">
        <v>34219</v>
      </c>
      <c r="K14640" s="6">
        <v>13</v>
      </c>
    </row>
    <row r="14641" spans="1:11" ht="25" x14ac:dyDescent="0.25">
      <c r="A14641" s="7" t="s">
        <v>46349</v>
      </c>
      <c r="B14641" s="6">
        <v>0</v>
      </c>
      <c r="C14641" s="6">
        <v>0</v>
      </c>
      <c r="D14641" s="6">
        <v>0</v>
      </c>
      <c r="E14641" s="6">
        <v>1</v>
      </c>
      <c r="F14641" s="6">
        <v>0</v>
      </c>
      <c r="G14641" s="6">
        <v>0</v>
      </c>
      <c r="H14641" s="6" t="s">
        <v>34209</v>
      </c>
      <c r="I14641" s="6" t="s">
        <v>46335</v>
      </c>
      <c r="J14641" s="6" t="s">
        <v>34219</v>
      </c>
      <c r="K14641" s="6">
        <v>14</v>
      </c>
    </row>
    <row r="14642" spans="1:11" x14ac:dyDescent="0.25">
      <c r="A14642" s="7" t="s">
        <v>46350</v>
      </c>
      <c r="B14642" s="6">
        <v>0</v>
      </c>
      <c r="C14642" s="6">
        <v>0</v>
      </c>
      <c r="D14642" s="6">
        <v>0</v>
      </c>
      <c r="E14642" s="6">
        <v>1</v>
      </c>
      <c r="F14642" s="6">
        <v>0</v>
      </c>
      <c r="G14642" s="6">
        <v>0</v>
      </c>
      <c r="H14642" s="6" t="s">
        <v>34209</v>
      </c>
      <c r="I14642" s="6" t="s">
        <v>46335</v>
      </c>
      <c r="J14642" s="6" t="s">
        <v>34219</v>
      </c>
      <c r="K14642" s="6">
        <v>15</v>
      </c>
    </row>
    <row r="14643" spans="1:11" ht="37.5" x14ac:dyDescent="0.25">
      <c r="A14643" s="7" t="s">
        <v>46351</v>
      </c>
      <c r="B14643" s="6">
        <v>0</v>
      </c>
      <c r="C14643" s="6">
        <v>0</v>
      </c>
      <c r="D14643" s="6">
        <v>0</v>
      </c>
      <c r="E14643" s="6">
        <v>1</v>
      </c>
      <c r="F14643" s="6">
        <v>0</v>
      </c>
      <c r="G14643" s="6">
        <v>0</v>
      </c>
      <c r="H14643" s="6" t="s">
        <v>34209</v>
      </c>
      <c r="I14643" s="6" t="s">
        <v>46335</v>
      </c>
      <c r="J14643" s="6" t="s">
        <v>34219</v>
      </c>
      <c r="K14643" s="6">
        <v>16</v>
      </c>
    </row>
    <row r="14644" spans="1:11" x14ac:dyDescent="0.25">
      <c r="A14644" s="7" t="s">
        <v>46352</v>
      </c>
      <c r="B14644" s="6">
        <v>0</v>
      </c>
      <c r="C14644" s="6">
        <v>0</v>
      </c>
      <c r="D14644" s="6">
        <v>0</v>
      </c>
      <c r="E14644" s="6">
        <v>1</v>
      </c>
      <c r="F14644" s="6">
        <v>0</v>
      </c>
      <c r="G14644" s="6">
        <v>0</v>
      </c>
      <c r="H14644" s="6" t="s">
        <v>34209</v>
      </c>
      <c r="I14644" s="6" t="s">
        <v>46335</v>
      </c>
      <c r="J14644" s="6" t="s">
        <v>34219</v>
      </c>
      <c r="K14644" s="6">
        <v>17</v>
      </c>
    </row>
    <row r="14645" spans="1:11" ht="25" x14ac:dyDescent="0.25">
      <c r="A14645" s="7" t="s">
        <v>46353</v>
      </c>
      <c r="B14645" s="6">
        <v>0</v>
      </c>
      <c r="C14645" s="6">
        <v>0</v>
      </c>
      <c r="D14645" s="6">
        <v>0</v>
      </c>
      <c r="E14645" s="6">
        <v>1</v>
      </c>
      <c r="F14645" s="6">
        <v>0</v>
      </c>
      <c r="G14645" s="6">
        <v>0</v>
      </c>
      <c r="H14645" s="6" t="s">
        <v>34209</v>
      </c>
      <c r="I14645" s="6" t="s">
        <v>46335</v>
      </c>
      <c r="J14645" s="6" t="s">
        <v>34219</v>
      </c>
      <c r="K14645" s="6">
        <v>18</v>
      </c>
    </row>
    <row r="14646" spans="1:11" x14ac:dyDescent="0.25">
      <c r="A14646" s="7" t="s">
        <v>46354</v>
      </c>
      <c r="B14646" s="6">
        <v>0</v>
      </c>
      <c r="C14646" s="6">
        <v>0</v>
      </c>
      <c r="D14646" s="6">
        <v>0</v>
      </c>
      <c r="E14646" s="6">
        <v>1</v>
      </c>
      <c r="F14646" s="6">
        <v>0</v>
      </c>
      <c r="G14646" s="6">
        <v>0</v>
      </c>
      <c r="H14646" s="6" t="s">
        <v>34209</v>
      </c>
      <c r="I14646" s="6" t="s">
        <v>46335</v>
      </c>
      <c r="J14646" s="6" t="s">
        <v>34219</v>
      </c>
      <c r="K14646" s="6">
        <v>19</v>
      </c>
    </row>
    <row r="14647" spans="1:11" x14ac:dyDescent="0.25">
      <c r="A14647" s="7" t="s">
        <v>46355</v>
      </c>
      <c r="B14647" s="6">
        <v>0</v>
      </c>
      <c r="C14647" s="6">
        <v>0</v>
      </c>
      <c r="D14647" s="6">
        <v>0</v>
      </c>
      <c r="E14647" s="6">
        <v>1</v>
      </c>
      <c r="F14647" s="6">
        <v>0</v>
      </c>
      <c r="G14647" s="6">
        <v>0</v>
      </c>
      <c r="H14647" s="6" t="s">
        <v>34209</v>
      </c>
      <c r="I14647" s="6" t="s">
        <v>46335</v>
      </c>
      <c r="J14647" s="6" t="s">
        <v>34219</v>
      </c>
      <c r="K14647" s="6">
        <v>20</v>
      </c>
    </row>
    <row r="14648" spans="1:11" x14ac:dyDescent="0.25">
      <c r="A14648" s="7" t="s">
        <v>46356</v>
      </c>
      <c r="B14648" s="6">
        <v>0</v>
      </c>
      <c r="C14648" s="6">
        <v>0</v>
      </c>
      <c r="D14648" s="6">
        <v>0</v>
      </c>
      <c r="E14648" s="6">
        <v>1</v>
      </c>
      <c r="F14648" s="6">
        <v>0</v>
      </c>
      <c r="G14648" s="6">
        <v>0</v>
      </c>
      <c r="H14648" s="6" t="s">
        <v>34209</v>
      </c>
      <c r="I14648" s="6" t="s">
        <v>46335</v>
      </c>
      <c r="J14648" s="6" t="s">
        <v>34219</v>
      </c>
      <c r="K14648" s="6">
        <v>21</v>
      </c>
    </row>
    <row r="14649" spans="1:11" x14ac:dyDescent="0.25">
      <c r="A14649" s="7" t="s">
        <v>46357</v>
      </c>
      <c r="B14649" s="6">
        <v>0</v>
      </c>
      <c r="C14649" s="6">
        <v>0</v>
      </c>
      <c r="D14649" s="6">
        <v>0</v>
      </c>
      <c r="E14649" s="6">
        <v>1</v>
      </c>
      <c r="F14649" s="6">
        <v>0</v>
      </c>
      <c r="G14649" s="6">
        <v>0</v>
      </c>
      <c r="H14649" s="6" t="s">
        <v>34209</v>
      </c>
      <c r="I14649" s="6" t="s">
        <v>46335</v>
      </c>
      <c r="J14649" s="6" t="s">
        <v>34219</v>
      </c>
      <c r="K14649" s="6">
        <v>22</v>
      </c>
    </row>
    <row r="14650" spans="1:11" x14ac:dyDescent="0.25">
      <c r="A14650" s="7" t="s">
        <v>46358</v>
      </c>
      <c r="B14650" s="6">
        <v>0</v>
      </c>
      <c r="C14650" s="6">
        <v>0</v>
      </c>
      <c r="D14650" s="6">
        <v>0</v>
      </c>
      <c r="E14650" s="6">
        <v>1</v>
      </c>
      <c r="F14650" s="6">
        <v>0</v>
      </c>
      <c r="G14650" s="6">
        <v>0</v>
      </c>
      <c r="H14650" s="6" t="s">
        <v>34209</v>
      </c>
      <c r="I14650" s="6" t="s">
        <v>46335</v>
      </c>
      <c r="J14650" s="6" t="s">
        <v>34219</v>
      </c>
      <c r="K14650" s="6">
        <v>23</v>
      </c>
    </row>
    <row r="14651" spans="1:11" x14ac:dyDescent="0.25">
      <c r="A14651" s="7" t="s">
        <v>46359</v>
      </c>
      <c r="B14651" s="6">
        <v>0</v>
      </c>
      <c r="C14651" s="6">
        <v>0</v>
      </c>
      <c r="D14651" s="6">
        <v>0</v>
      </c>
      <c r="E14651" s="6">
        <v>1</v>
      </c>
      <c r="F14651" s="6">
        <v>0</v>
      </c>
      <c r="G14651" s="6">
        <v>0</v>
      </c>
      <c r="H14651" s="6" t="s">
        <v>34209</v>
      </c>
      <c r="I14651" s="6" t="s">
        <v>46335</v>
      </c>
      <c r="J14651" s="6" t="s">
        <v>34219</v>
      </c>
      <c r="K14651" s="6">
        <v>24</v>
      </c>
    </row>
    <row r="14652" spans="1:11" ht="25" x14ac:dyDescent="0.25">
      <c r="A14652" s="7" t="s">
        <v>46360</v>
      </c>
      <c r="B14652" s="6">
        <v>0</v>
      </c>
      <c r="C14652" s="6">
        <v>0</v>
      </c>
      <c r="D14652" s="6">
        <v>0</v>
      </c>
      <c r="E14652" s="6">
        <v>0</v>
      </c>
      <c r="F14652" s="6">
        <v>1</v>
      </c>
      <c r="G14652" s="6">
        <v>0</v>
      </c>
      <c r="H14652" s="6" t="s">
        <v>34210</v>
      </c>
      <c r="I14652" s="6" t="s">
        <v>46335</v>
      </c>
      <c r="J14652" s="6" t="s">
        <v>34219</v>
      </c>
      <c r="K14652" s="6">
        <v>25</v>
      </c>
    </row>
    <row r="14653" spans="1:11" x14ac:dyDescent="0.25">
      <c r="A14653" s="7" t="s">
        <v>46361</v>
      </c>
      <c r="B14653" s="6">
        <v>0</v>
      </c>
      <c r="C14653" s="6">
        <v>0</v>
      </c>
      <c r="D14653" s="6">
        <v>0</v>
      </c>
      <c r="E14653" s="6">
        <v>0</v>
      </c>
      <c r="F14653" s="6">
        <v>1</v>
      </c>
      <c r="G14653" s="6">
        <v>0</v>
      </c>
      <c r="H14653" s="6" t="s">
        <v>34210</v>
      </c>
      <c r="I14653" s="6" t="s">
        <v>46335</v>
      </c>
      <c r="J14653" s="6" t="s">
        <v>34219</v>
      </c>
      <c r="K14653" s="6">
        <v>26</v>
      </c>
    </row>
    <row r="14654" spans="1:11" ht="25" x14ac:dyDescent="0.25">
      <c r="A14654" s="7" t="s">
        <v>46362</v>
      </c>
      <c r="B14654" s="6">
        <v>0</v>
      </c>
      <c r="C14654" s="6">
        <v>0</v>
      </c>
      <c r="D14654" s="6">
        <v>0</v>
      </c>
      <c r="E14654" s="6">
        <v>0</v>
      </c>
      <c r="F14654" s="6">
        <v>1</v>
      </c>
      <c r="G14654" s="6">
        <v>0</v>
      </c>
      <c r="H14654" s="6" t="s">
        <v>34210</v>
      </c>
      <c r="I14654" s="6" t="s">
        <v>46335</v>
      </c>
      <c r="J14654" s="6" t="s">
        <v>34219</v>
      </c>
      <c r="K14654" s="6">
        <v>27</v>
      </c>
    </row>
    <row r="14655" spans="1:11" ht="37.5" x14ac:dyDescent="0.25">
      <c r="A14655" s="7" t="s">
        <v>46363</v>
      </c>
      <c r="B14655" s="6">
        <v>0</v>
      </c>
      <c r="C14655" s="6">
        <v>0</v>
      </c>
      <c r="D14655" s="6">
        <v>0</v>
      </c>
      <c r="E14655" s="6">
        <v>0</v>
      </c>
      <c r="F14655" s="6">
        <v>1</v>
      </c>
      <c r="G14655" s="6">
        <v>0</v>
      </c>
      <c r="H14655" s="6" t="s">
        <v>34210</v>
      </c>
      <c r="I14655" s="6" t="s">
        <v>46335</v>
      </c>
      <c r="J14655" s="6" t="s">
        <v>34219</v>
      </c>
      <c r="K14655" s="6">
        <v>28</v>
      </c>
    </row>
    <row r="14656" spans="1:11" x14ac:dyDescent="0.25">
      <c r="A14656" s="7" t="s">
        <v>46364</v>
      </c>
      <c r="B14656" s="6">
        <v>0</v>
      </c>
      <c r="C14656" s="6">
        <v>0</v>
      </c>
      <c r="D14656" s="6">
        <v>0</v>
      </c>
      <c r="E14656" s="6">
        <v>0</v>
      </c>
      <c r="F14656" s="6">
        <v>0</v>
      </c>
      <c r="G14656" s="6">
        <v>1</v>
      </c>
      <c r="H14656" s="6" t="s">
        <v>34211</v>
      </c>
      <c r="I14656" s="6" t="s">
        <v>46335</v>
      </c>
      <c r="J14656" s="6" t="s">
        <v>34219</v>
      </c>
      <c r="K14656" s="6">
        <v>29</v>
      </c>
    </row>
    <row r="14657" spans="1:11" ht="25" x14ac:dyDescent="0.25">
      <c r="A14657" s="7" t="s">
        <v>46365</v>
      </c>
      <c r="B14657" s="6">
        <v>0</v>
      </c>
      <c r="C14657" s="6">
        <v>0</v>
      </c>
      <c r="D14657" s="6">
        <v>0</v>
      </c>
      <c r="E14657" s="6">
        <v>0</v>
      </c>
      <c r="F14657" s="6">
        <v>0</v>
      </c>
      <c r="G14657" s="6">
        <v>1</v>
      </c>
      <c r="H14657" s="6" t="s">
        <v>34211</v>
      </c>
      <c r="I14657" s="6" t="s">
        <v>46335</v>
      </c>
      <c r="J14657" s="6" t="s">
        <v>34219</v>
      </c>
      <c r="K14657" s="6">
        <v>30</v>
      </c>
    </row>
    <row r="14658" spans="1:11" x14ac:dyDescent="0.25">
      <c r="A14658" s="7" t="s">
        <v>46366</v>
      </c>
      <c r="B14658" s="6">
        <v>0</v>
      </c>
      <c r="C14658" s="6">
        <v>0</v>
      </c>
      <c r="D14658" s="6">
        <v>0</v>
      </c>
      <c r="E14658" s="6">
        <v>0</v>
      </c>
      <c r="F14658" s="6">
        <v>0</v>
      </c>
      <c r="G14658" s="6">
        <v>1</v>
      </c>
      <c r="H14658" s="6" t="s">
        <v>34211</v>
      </c>
      <c r="I14658" s="6" t="s">
        <v>46335</v>
      </c>
      <c r="J14658" s="6" t="s">
        <v>34219</v>
      </c>
      <c r="K14658" s="6">
        <v>31</v>
      </c>
    </row>
    <row r="14659" spans="1:11" ht="25" x14ac:dyDescent="0.25">
      <c r="A14659" s="7" t="s">
        <v>46367</v>
      </c>
      <c r="B14659" s="6">
        <v>0</v>
      </c>
      <c r="C14659" s="6">
        <v>0</v>
      </c>
      <c r="D14659" s="6">
        <v>0</v>
      </c>
      <c r="E14659" s="6">
        <v>0</v>
      </c>
      <c r="F14659" s="6">
        <v>0</v>
      </c>
      <c r="G14659" s="6">
        <v>1</v>
      </c>
      <c r="H14659" s="6" t="s">
        <v>34211</v>
      </c>
      <c r="I14659" s="6" t="s">
        <v>46335</v>
      </c>
      <c r="J14659" s="6" t="s">
        <v>34219</v>
      </c>
      <c r="K14659" s="6">
        <v>32</v>
      </c>
    </row>
    <row r="14660" spans="1:11" ht="87.5" x14ac:dyDescent="0.25">
      <c r="A14660" s="7" t="s">
        <v>46368</v>
      </c>
      <c r="B14660" s="6">
        <v>0</v>
      </c>
      <c r="C14660" s="6">
        <v>0</v>
      </c>
      <c r="D14660" s="6">
        <v>0</v>
      </c>
      <c r="E14660" s="6">
        <v>0</v>
      </c>
      <c r="F14660" s="6">
        <v>0</v>
      </c>
      <c r="G14660" s="6">
        <v>1</v>
      </c>
      <c r="H14660" s="6" t="s">
        <v>34211</v>
      </c>
      <c r="I14660" s="6" t="s">
        <v>46335</v>
      </c>
      <c r="J14660" s="6" t="s">
        <v>34219</v>
      </c>
      <c r="K14660" s="6">
        <v>33</v>
      </c>
    </row>
    <row r="14661" spans="1:11" x14ac:dyDescent="0.25">
      <c r="A14661" s="7" t="s">
        <v>46369</v>
      </c>
      <c r="B14661" s="6">
        <v>0</v>
      </c>
      <c r="C14661" s="6">
        <v>0</v>
      </c>
      <c r="D14661" s="6">
        <v>0</v>
      </c>
      <c r="E14661" s="6">
        <v>0</v>
      </c>
      <c r="F14661" s="6">
        <v>0</v>
      </c>
      <c r="G14661" s="6">
        <v>1</v>
      </c>
      <c r="H14661" s="6" t="s">
        <v>34211</v>
      </c>
      <c r="I14661" s="6" t="s">
        <v>46335</v>
      </c>
      <c r="J14661" s="6" t="s">
        <v>34219</v>
      </c>
      <c r="K14661" s="6">
        <v>34</v>
      </c>
    </row>
    <row r="14662" spans="1:11" ht="112.5" x14ac:dyDescent="0.25">
      <c r="A14662" s="7" t="s">
        <v>46370</v>
      </c>
      <c r="B14662" s="6">
        <v>0</v>
      </c>
      <c r="C14662" s="6">
        <v>0</v>
      </c>
      <c r="D14662" s="6">
        <v>0</v>
      </c>
      <c r="E14662" s="6">
        <v>0</v>
      </c>
      <c r="F14662" s="6">
        <v>0</v>
      </c>
      <c r="G14662" s="6">
        <v>1</v>
      </c>
      <c r="H14662" s="6" t="s">
        <v>34211</v>
      </c>
      <c r="I14662" s="6" t="s">
        <v>46335</v>
      </c>
      <c r="J14662" s="6" t="s">
        <v>34219</v>
      </c>
      <c r="K14662" s="6">
        <v>35</v>
      </c>
    </row>
    <row r="14663" spans="1:11" ht="87.5" x14ac:dyDescent="0.25">
      <c r="A14663" s="7" t="s">
        <v>46371</v>
      </c>
      <c r="B14663" s="6">
        <v>0</v>
      </c>
      <c r="C14663" s="6">
        <v>0</v>
      </c>
      <c r="D14663" s="6">
        <v>0</v>
      </c>
      <c r="E14663" s="6">
        <v>0</v>
      </c>
      <c r="F14663" s="6">
        <v>0</v>
      </c>
      <c r="G14663" s="6">
        <v>1</v>
      </c>
      <c r="H14663" s="6" t="s">
        <v>34211</v>
      </c>
      <c r="I14663" s="6" t="s">
        <v>46335</v>
      </c>
      <c r="J14663" s="6" t="s">
        <v>34219</v>
      </c>
      <c r="K14663" s="6">
        <v>36</v>
      </c>
    </row>
    <row r="14664" spans="1:11" ht="62.5" x14ac:dyDescent="0.25">
      <c r="A14664" s="7" t="s">
        <v>46372</v>
      </c>
      <c r="B14664" s="6">
        <v>0</v>
      </c>
      <c r="C14664" s="6">
        <v>0</v>
      </c>
      <c r="D14664" s="6">
        <v>0</v>
      </c>
      <c r="E14664" s="6">
        <v>0</v>
      </c>
      <c r="F14664" s="6">
        <v>0</v>
      </c>
      <c r="G14664" s="6">
        <v>1</v>
      </c>
      <c r="H14664" s="6" t="s">
        <v>34211</v>
      </c>
      <c r="I14664" s="6" t="s">
        <v>46335</v>
      </c>
      <c r="J14664" s="6" t="s">
        <v>34219</v>
      </c>
      <c r="K14664" s="6">
        <v>37</v>
      </c>
    </row>
    <row r="14665" spans="1:11" ht="87.5" x14ac:dyDescent="0.25">
      <c r="A14665" s="7" t="s">
        <v>46373</v>
      </c>
      <c r="B14665" s="6">
        <v>0</v>
      </c>
      <c r="C14665" s="6">
        <v>0</v>
      </c>
      <c r="D14665" s="6">
        <v>0</v>
      </c>
      <c r="E14665" s="6">
        <v>0</v>
      </c>
      <c r="F14665" s="6">
        <v>0</v>
      </c>
      <c r="G14665" s="6">
        <v>1</v>
      </c>
      <c r="H14665" s="6" t="s">
        <v>34211</v>
      </c>
      <c r="I14665" s="6" t="s">
        <v>46335</v>
      </c>
      <c r="J14665" s="6" t="s">
        <v>34219</v>
      </c>
      <c r="K14665" s="6">
        <v>38</v>
      </c>
    </row>
    <row r="14666" spans="1:11" ht="50" x14ac:dyDescent="0.25">
      <c r="A14666" s="7" t="s">
        <v>46374</v>
      </c>
      <c r="B14666" s="6">
        <v>0</v>
      </c>
      <c r="C14666" s="6">
        <v>0</v>
      </c>
      <c r="D14666" s="6">
        <v>0</v>
      </c>
      <c r="E14666" s="6">
        <v>0</v>
      </c>
      <c r="F14666" s="6">
        <v>0</v>
      </c>
      <c r="G14666" s="6">
        <v>1</v>
      </c>
      <c r="H14666" s="6" t="s">
        <v>34211</v>
      </c>
      <c r="I14666" s="6" t="s">
        <v>46335</v>
      </c>
      <c r="J14666" s="6" t="s">
        <v>34219</v>
      </c>
      <c r="K14666" s="6">
        <v>39</v>
      </c>
    </row>
    <row r="14667" spans="1:11" ht="25" x14ac:dyDescent="0.25">
      <c r="A14667" s="7" t="s">
        <v>46375</v>
      </c>
      <c r="B14667" s="6">
        <v>0</v>
      </c>
      <c r="C14667" s="6">
        <v>0</v>
      </c>
      <c r="D14667" s="6">
        <v>0</v>
      </c>
      <c r="E14667" s="6">
        <v>0</v>
      </c>
      <c r="F14667" s="6">
        <v>0</v>
      </c>
      <c r="G14667" s="6">
        <v>0</v>
      </c>
      <c r="H14667" s="6" t="s">
        <v>34217</v>
      </c>
      <c r="I14667" s="6" t="s">
        <v>46335</v>
      </c>
      <c r="J14667" s="6" t="s">
        <v>34219</v>
      </c>
      <c r="K14667" s="6">
        <v>40</v>
      </c>
    </row>
    <row r="14668" spans="1:11" ht="50" x14ac:dyDescent="0.25">
      <c r="A14668" s="7" t="s">
        <v>46376</v>
      </c>
      <c r="B14668" s="6">
        <v>0</v>
      </c>
      <c r="C14668" s="6">
        <v>0</v>
      </c>
      <c r="D14668" s="6">
        <v>0</v>
      </c>
      <c r="E14668" s="6">
        <v>0</v>
      </c>
      <c r="F14668" s="6">
        <v>0</v>
      </c>
      <c r="G14668" s="6">
        <v>1</v>
      </c>
      <c r="H14668" s="6" t="s">
        <v>34211</v>
      </c>
      <c r="I14668" s="6" t="s">
        <v>46335</v>
      </c>
      <c r="J14668" s="6" t="s">
        <v>34219</v>
      </c>
      <c r="K14668" s="6">
        <v>41</v>
      </c>
    </row>
    <row r="14669" spans="1:11" ht="25" x14ac:dyDescent="0.25">
      <c r="A14669" s="7" t="s">
        <v>46377</v>
      </c>
      <c r="B14669" s="6">
        <v>0</v>
      </c>
      <c r="C14669" s="6">
        <v>0</v>
      </c>
      <c r="D14669" s="6">
        <v>0</v>
      </c>
      <c r="E14669" s="6">
        <v>0</v>
      </c>
      <c r="F14669" s="6">
        <v>0</v>
      </c>
      <c r="G14669" s="6">
        <v>1</v>
      </c>
      <c r="H14669" s="6" t="s">
        <v>34211</v>
      </c>
      <c r="I14669" s="6" t="s">
        <v>46335</v>
      </c>
      <c r="J14669" s="6" t="s">
        <v>34219</v>
      </c>
      <c r="K14669" s="6">
        <v>42</v>
      </c>
    </row>
    <row r="14670" spans="1:11" ht="25" x14ac:dyDescent="0.25">
      <c r="A14670" s="7" t="s">
        <v>46378</v>
      </c>
      <c r="B14670" s="6">
        <v>0</v>
      </c>
      <c r="C14670" s="6">
        <v>0</v>
      </c>
      <c r="D14670" s="6">
        <v>0</v>
      </c>
      <c r="E14670" s="6">
        <v>0</v>
      </c>
      <c r="F14670" s="6">
        <v>0</v>
      </c>
      <c r="G14670" s="6">
        <v>1</v>
      </c>
      <c r="H14670" s="6" t="s">
        <v>34211</v>
      </c>
      <c r="I14670" s="6" t="s">
        <v>46335</v>
      </c>
      <c r="J14670" s="6" t="s">
        <v>34219</v>
      </c>
      <c r="K14670" s="6">
        <v>43</v>
      </c>
    </row>
    <row r="14671" spans="1:11" x14ac:dyDescent="0.25">
      <c r="A14671" s="7" t="s">
        <v>46379</v>
      </c>
      <c r="B14671" s="6">
        <v>0</v>
      </c>
      <c r="C14671" s="6">
        <v>0</v>
      </c>
      <c r="D14671" s="6">
        <v>0</v>
      </c>
      <c r="E14671" s="6">
        <v>0</v>
      </c>
      <c r="F14671" s="6">
        <v>0</v>
      </c>
      <c r="G14671" s="6">
        <v>0</v>
      </c>
      <c r="H14671" s="6" t="s">
        <v>34217</v>
      </c>
      <c r="I14671" s="6" t="s">
        <v>46335</v>
      </c>
      <c r="J14671" s="6" t="s">
        <v>34219</v>
      </c>
      <c r="K14671" s="6">
        <v>44</v>
      </c>
    </row>
    <row r="14672" spans="1:11" ht="37.5" x14ac:dyDescent="0.25">
      <c r="A14672" s="7" t="s">
        <v>46380</v>
      </c>
      <c r="B14672" s="6">
        <v>0</v>
      </c>
      <c r="C14672" s="6">
        <v>0</v>
      </c>
      <c r="D14672" s="6">
        <v>0</v>
      </c>
      <c r="E14672" s="6">
        <v>0</v>
      </c>
      <c r="F14672" s="6">
        <v>0</v>
      </c>
      <c r="G14672" s="6">
        <v>1</v>
      </c>
      <c r="H14672" s="6" t="s">
        <v>34211</v>
      </c>
      <c r="I14672" s="6" t="s">
        <v>46335</v>
      </c>
      <c r="J14672" s="6" t="s">
        <v>34219</v>
      </c>
      <c r="K14672" s="6">
        <v>45</v>
      </c>
    </row>
    <row r="14673" spans="1:11" x14ac:dyDescent="0.25">
      <c r="A14673" s="7" t="s">
        <v>46381</v>
      </c>
      <c r="B14673" s="6">
        <v>0</v>
      </c>
      <c r="C14673" s="6">
        <v>0</v>
      </c>
      <c r="D14673" s="6">
        <v>0</v>
      </c>
      <c r="E14673" s="6">
        <v>0</v>
      </c>
      <c r="F14673" s="6">
        <v>0</v>
      </c>
      <c r="G14673" s="6">
        <v>1</v>
      </c>
      <c r="H14673" s="6" t="s">
        <v>34211</v>
      </c>
      <c r="I14673" s="6" t="s">
        <v>46335</v>
      </c>
      <c r="J14673" s="6" t="s">
        <v>34219</v>
      </c>
      <c r="K14673" s="6">
        <v>46</v>
      </c>
    </row>
    <row r="14674" spans="1:11" x14ac:dyDescent="0.25">
      <c r="A14674" s="7" t="s">
        <v>46382</v>
      </c>
      <c r="B14674" s="6">
        <v>0</v>
      </c>
      <c r="C14674" s="6">
        <v>0</v>
      </c>
      <c r="D14674" s="6">
        <v>0</v>
      </c>
      <c r="E14674" s="6">
        <v>0</v>
      </c>
      <c r="F14674" s="6">
        <v>0</v>
      </c>
      <c r="G14674" s="6">
        <v>1</v>
      </c>
      <c r="H14674" s="6" t="s">
        <v>34211</v>
      </c>
      <c r="I14674" s="6" t="s">
        <v>46335</v>
      </c>
      <c r="J14674" s="6" t="s">
        <v>34219</v>
      </c>
      <c r="K14674" s="6">
        <v>47</v>
      </c>
    </row>
    <row r="14675" spans="1:11" ht="100" x14ac:dyDescent="0.25">
      <c r="A14675" s="7" t="s">
        <v>46383</v>
      </c>
      <c r="B14675" s="6">
        <v>0</v>
      </c>
      <c r="C14675" s="6">
        <v>0</v>
      </c>
      <c r="D14675" s="6">
        <v>0</v>
      </c>
      <c r="E14675" s="6">
        <v>0</v>
      </c>
      <c r="F14675" s="6">
        <v>0</v>
      </c>
      <c r="G14675" s="6">
        <v>1</v>
      </c>
      <c r="H14675" s="6" t="s">
        <v>34211</v>
      </c>
      <c r="I14675" s="6" t="s">
        <v>46335</v>
      </c>
      <c r="J14675" s="6" t="s">
        <v>34219</v>
      </c>
      <c r="K14675" s="6">
        <v>48</v>
      </c>
    </row>
    <row r="14676" spans="1:11" ht="62.5" x14ac:dyDescent="0.25">
      <c r="A14676" s="7" t="s">
        <v>46384</v>
      </c>
      <c r="B14676" s="6">
        <v>0</v>
      </c>
      <c r="C14676" s="6">
        <v>0</v>
      </c>
      <c r="D14676" s="6">
        <v>0</v>
      </c>
      <c r="E14676" s="6">
        <v>0</v>
      </c>
      <c r="F14676" s="6">
        <v>0</v>
      </c>
      <c r="G14676" s="6">
        <v>1</v>
      </c>
      <c r="H14676" s="6" t="s">
        <v>34211</v>
      </c>
      <c r="I14676" s="6" t="s">
        <v>46335</v>
      </c>
      <c r="J14676" s="6" t="s">
        <v>34219</v>
      </c>
      <c r="K14676" s="6">
        <v>49</v>
      </c>
    </row>
    <row r="14677" spans="1:11" ht="62.5" x14ac:dyDescent="0.25">
      <c r="A14677" s="7" t="s">
        <v>46385</v>
      </c>
      <c r="B14677" s="6">
        <v>0</v>
      </c>
      <c r="C14677" s="6">
        <v>0</v>
      </c>
      <c r="D14677" s="6">
        <v>0</v>
      </c>
      <c r="E14677" s="6">
        <v>0</v>
      </c>
      <c r="F14677" s="6">
        <v>0</v>
      </c>
      <c r="G14677" s="6">
        <v>1</v>
      </c>
      <c r="H14677" s="6" t="s">
        <v>34211</v>
      </c>
      <c r="I14677" s="6" t="s">
        <v>46335</v>
      </c>
      <c r="J14677" s="6" t="s">
        <v>34219</v>
      </c>
      <c r="K14677" s="6">
        <v>50</v>
      </c>
    </row>
    <row r="14678" spans="1:11" ht="112.5" x14ac:dyDescent="0.25">
      <c r="A14678" s="7" t="s">
        <v>46386</v>
      </c>
      <c r="B14678" s="6">
        <v>0</v>
      </c>
      <c r="C14678" s="6">
        <v>0</v>
      </c>
      <c r="D14678" s="6">
        <v>0</v>
      </c>
      <c r="E14678" s="6">
        <v>0</v>
      </c>
      <c r="F14678" s="6">
        <v>0</v>
      </c>
      <c r="G14678" s="6">
        <v>1</v>
      </c>
      <c r="H14678" s="6" t="s">
        <v>34211</v>
      </c>
      <c r="I14678" s="6" t="s">
        <v>46335</v>
      </c>
      <c r="J14678" s="6" t="s">
        <v>34219</v>
      </c>
      <c r="K14678" s="6">
        <v>51</v>
      </c>
    </row>
    <row r="14679" spans="1:11" x14ac:dyDescent="0.25">
      <c r="A14679" s="7" t="s">
        <v>46387</v>
      </c>
      <c r="B14679" s="6">
        <v>0</v>
      </c>
      <c r="C14679" s="6">
        <v>0</v>
      </c>
      <c r="D14679" s="6">
        <v>0</v>
      </c>
      <c r="E14679" s="6">
        <v>0</v>
      </c>
      <c r="F14679" s="6">
        <v>0</v>
      </c>
      <c r="G14679" s="6">
        <v>1</v>
      </c>
      <c r="H14679" s="6" t="s">
        <v>34211</v>
      </c>
      <c r="I14679" s="6" t="s">
        <v>46335</v>
      </c>
      <c r="J14679" s="6" t="s">
        <v>34219</v>
      </c>
      <c r="K14679" s="6">
        <v>52</v>
      </c>
    </row>
    <row r="14680" spans="1:11" ht="37.5" x14ac:dyDescent="0.25">
      <c r="A14680" s="7" t="s">
        <v>46388</v>
      </c>
      <c r="B14680" s="6">
        <v>0</v>
      </c>
      <c r="C14680" s="6">
        <v>0</v>
      </c>
      <c r="D14680" s="6">
        <v>0</v>
      </c>
      <c r="E14680" s="6">
        <v>0</v>
      </c>
      <c r="F14680" s="6">
        <v>0</v>
      </c>
      <c r="G14680" s="6">
        <v>1</v>
      </c>
      <c r="H14680" s="6" t="s">
        <v>34211</v>
      </c>
      <c r="I14680" s="6" t="s">
        <v>46335</v>
      </c>
      <c r="J14680" s="6" t="s">
        <v>34219</v>
      </c>
      <c r="K14680" s="6">
        <v>53</v>
      </c>
    </row>
    <row r="14681" spans="1:11" ht="87.5" x14ac:dyDescent="0.25">
      <c r="A14681" s="7" t="s">
        <v>46389</v>
      </c>
      <c r="B14681" s="6">
        <v>0</v>
      </c>
      <c r="C14681" s="6">
        <v>0</v>
      </c>
      <c r="D14681" s="6">
        <v>0</v>
      </c>
      <c r="E14681" s="6">
        <v>0</v>
      </c>
      <c r="F14681" s="6">
        <v>0</v>
      </c>
      <c r="G14681" s="6">
        <v>1</v>
      </c>
      <c r="H14681" s="6" t="s">
        <v>34211</v>
      </c>
      <c r="I14681" s="6" t="s">
        <v>46335</v>
      </c>
      <c r="J14681" s="6" t="s">
        <v>34219</v>
      </c>
      <c r="K14681" s="6">
        <v>54</v>
      </c>
    </row>
    <row r="14682" spans="1:11" x14ac:dyDescent="0.25">
      <c r="A14682" s="7" t="s">
        <v>46390</v>
      </c>
      <c r="B14682" s="6">
        <v>0</v>
      </c>
      <c r="C14682" s="6">
        <v>0</v>
      </c>
      <c r="D14682" s="6">
        <v>0</v>
      </c>
      <c r="E14682" s="6">
        <v>0</v>
      </c>
      <c r="F14682" s="6">
        <v>0</v>
      </c>
      <c r="G14682" s="6">
        <v>1</v>
      </c>
      <c r="H14682" s="6" t="s">
        <v>34211</v>
      </c>
      <c r="I14682" s="6" t="s">
        <v>46335</v>
      </c>
      <c r="J14682" s="6" t="s">
        <v>34219</v>
      </c>
      <c r="K14682" s="6">
        <v>55</v>
      </c>
    </row>
    <row r="14683" spans="1:11" x14ac:dyDescent="0.25">
      <c r="A14683" s="7" t="s">
        <v>46391</v>
      </c>
      <c r="B14683" s="6">
        <v>0</v>
      </c>
      <c r="C14683" s="6">
        <v>0</v>
      </c>
      <c r="D14683" s="6">
        <v>0</v>
      </c>
      <c r="E14683" s="6">
        <v>0</v>
      </c>
      <c r="F14683" s="6">
        <v>0</v>
      </c>
      <c r="G14683" s="6">
        <v>0</v>
      </c>
      <c r="H14683" s="6" t="s">
        <v>34217</v>
      </c>
      <c r="I14683" s="6" t="s">
        <v>46335</v>
      </c>
      <c r="J14683" s="6" t="s">
        <v>34219</v>
      </c>
      <c r="K14683" s="6">
        <v>56</v>
      </c>
    </row>
    <row r="14684" spans="1:11" ht="50" x14ac:dyDescent="0.25">
      <c r="A14684" s="7" t="s">
        <v>46392</v>
      </c>
      <c r="B14684" s="6">
        <v>0</v>
      </c>
      <c r="C14684" s="6">
        <v>0</v>
      </c>
      <c r="D14684" s="6">
        <v>0</v>
      </c>
      <c r="E14684" s="6">
        <v>0</v>
      </c>
      <c r="F14684" s="6">
        <v>0</v>
      </c>
      <c r="G14684" s="6">
        <v>0</v>
      </c>
      <c r="H14684" s="6" t="s">
        <v>34217</v>
      </c>
      <c r="I14684" s="6" t="s">
        <v>46335</v>
      </c>
      <c r="J14684" s="6" t="s">
        <v>34219</v>
      </c>
      <c r="K14684" s="6">
        <v>57</v>
      </c>
    </row>
    <row r="14685" spans="1:11" ht="112.5" x14ac:dyDescent="0.25">
      <c r="A14685" s="7" t="s">
        <v>46393</v>
      </c>
      <c r="B14685" s="6">
        <v>0</v>
      </c>
      <c r="C14685" s="6">
        <v>0</v>
      </c>
      <c r="D14685" s="6">
        <v>0</v>
      </c>
      <c r="E14685" s="6">
        <v>0</v>
      </c>
      <c r="F14685" s="6">
        <v>0</v>
      </c>
      <c r="G14685" s="6">
        <v>0</v>
      </c>
      <c r="H14685" s="6" t="s">
        <v>34217</v>
      </c>
      <c r="I14685" s="6" t="s">
        <v>46335</v>
      </c>
      <c r="J14685" s="6" t="s">
        <v>34219</v>
      </c>
      <c r="K14685" s="6">
        <v>58</v>
      </c>
    </row>
    <row r="14686" spans="1:11" ht="50" x14ac:dyDescent="0.25">
      <c r="A14686" s="7" t="s">
        <v>46394</v>
      </c>
      <c r="B14686" s="6">
        <v>0</v>
      </c>
      <c r="C14686" s="6">
        <v>0</v>
      </c>
      <c r="D14686" s="6">
        <v>0</v>
      </c>
      <c r="E14686" s="6">
        <v>0</v>
      </c>
      <c r="F14686" s="6">
        <v>0</v>
      </c>
      <c r="G14686" s="6">
        <v>0</v>
      </c>
      <c r="H14686" s="6" t="s">
        <v>34217</v>
      </c>
      <c r="I14686" s="6" t="s">
        <v>46335</v>
      </c>
      <c r="J14686" s="6" t="s">
        <v>34219</v>
      </c>
      <c r="K14686" s="6">
        <v>59</v>
      </c>
    </row>
    <row r="14687" spans="1:11" ht="87.5" x14ac:dyDescent="0.25">
      <c r="A14687" s="7" t="s">
        <v>46395</v>
      </c>
      <c r="B14687" s="6">
        <v>0</v>
      </c>
      <c r="C14687" s="6">
        <v>0</v>
      </c>
      <c r="D14687" s="6">
        <v>0</v>
      </c>
      <c r="E14687" s="6">
        <v>0</v>
      </c>
      <c r="F14687" s="6">
        <v>0</v>
      </c>
      <c r="G14687" s="6">
        <v>0</v>
      </c>
      <c r="H14687" s="6" t="s">
        <v>34217</v>
      </c>
      <c r="I14687" s="6" t="s">
        <v>46335</v>
      </c>
      <c r="J14687" s="6" t="s">
        <v>34219</v>
      </c>
      <c r="K14687" s="6">
        <v>60</v>
      </c>
    </row>
    <row r="14688" spans="1:11" x14ac:dyDescent="0.25">
      <c r="A14688" s="7" t="s">
        <v>46396</v>
      </c>
      <c r="B14688" s="6">
        <v>0</v>
      </c>
      <c r="C14688" s="6">
        <v>0</v>
      </c>
      <c r="D14688" s="6">
        <v>0</v>
      </c>
      <c r="E14688" s="6">
        <v>0</v>
      </c>
      <c r="F14688" s="6">
        <v>0</v>
      </c>
      <c r="G14688" s="6">
        <v>0</v>
      </c>
      <c r="H14688" s="6" t="s">
        <v>34217</v>
      </c>
      <c r="I14688" s="6" t="s">
        <v>46335</v>
      </c>
      <c r="J14688" s="6" t="s">
        <v>34219</v>
      </c>
      <c r="K14688" s="6">
        <v>61</v>
      </c>
    </row>
    <row r="14689" spans="1:11" ht="25" x14ac:dyDescent="0.25">
      <c r="A14689" s="7" t="s">
        <v>46397</v>
      </c>
      <c r="B14689" s="6">
        <v>0</v>
      </c>
      <c r="C14689" s="6">
        <v>0</v>
      </c>
      <c r="D14689" s="6">
        <v>0</v>
      </c>
      <c r="E14689" s="6">
        <v>0</v>
      </c>
      <c r="F14689" s="6">
        <v>0</v>
      </c>
      <c r="G14689" s="6">
        <v>0</v>
      </c>
      <c r="H14689" s="6" t="s">
        <v>34217</v>
      </c>
      <c r="I14689" s="6" t="s">
        <v>46335</v>
      </c>
      <c r="J14689" s="6" t="s">
        <v>34219</v>
      </c>
      <c r="K14689" s="6">
        <v>62</v>
      </c>
    </row>
    <row r="14690" spans="1:11" ht="37.5" x14ac:dyDescent="0.25">
      <c r="A14690" s="7" t="s">
        <v>46398</v>
      </c>
      <c r="B14690" s="6">
        <v>0</v>
      </c>
      <c r="C14690" s="6">
        <v>0</v>
      </c>
      <c r="D14690" s="6">
        <v>0</v>
      </c>
      <c r="E14690" s="6">
        <v>0</v>
      </c>
      <c r="F14690" s="6">
        <v>0</v>
      </c>
      <c r="G14690" s="6">
        <v>0</v>
      </c>
      <c r="H14690" s="6" t="s">
        <v>34217</v>
      </c>
      <c r="I14690" s="6" t="s">
        <v>46335</v>
      </c>
      <c r="J14690" s="6" t="s">
        <v>34219</v>
      </c>
      <c r="K14690" s="6">
        <v>63</v>
      </c>
    </row>
    <row r="14691" spans="1:11" ht="62.5" x14ac:dyDescent="0.25">
      <c r="A14691" s="7" t="s">
        <v>46399</v>
      </c>
      <c r="B14691" s="6">
        <v>0</v>
      </c>
      <c r="C14691" s="6">
        <v>0</v>
      </c>
      <c r="D14691" s="6">
        <v>0</v>
      </c>
      <c r="E14691" s="6">
        <v>0</v>
      </c>
      <c r="F14691" s="6">
        <v>0</v>
      </c>
      <c r="G14691" s="6">
        <v>0</v>
      </c>
      <c r="H14691" s="6" t="s">
        <v>34217</v>
      </c>
      <c r="I14691" s="6" t="s">
        <v>46335</v>
      </c>
      <c r="J14691" s="6" t="s">
        <v>34219</v>
      </c>
      <c r="K14691" s="6">
        <v>64</v>
      </c>
    </row>
    <row r="14692" spans="1:11" ht="37.5" x14ac:dyDescent="0.25">
      <c r="A14692" s="7" t="s">
        <v>46400</v>
      </c>
      <c r="B14692" s="6">
        <v>0</v>
      </c>
      <c r="C14692" s="6">
        <v>0</v>
      </c>
      <c r="D14692" s="6">
        <v>0</v>
      </c>
      <c r="E14692" s="6">
        <v>0</v>
      </c>
      <c r="F14692" s="6">
        <v>0</v>
      </c>
      <c r="G14692" s="6">
        <v>0</v>
      </c>
      <c r="H14692" s="6" t="s">
        <v>34217</v>
      </c>
      <c r="I14692" s="6" t="s">
        <v>46335</v>
      </c>
      <c r="J14692" s="6" t="s">
        <v>34219</v>
      </c>
      <c r="K14692" s="6">
        <v>65</v>
      </c>
    </row>
    <row r="14693" spans="1:11" ht="25" x14ac:dyDescent="0.25">
      <c r="A14693" s="7" t="s">
        <v>46401</v>
      </c>
      <c r="B14693" s="6">
        <v>0</v>
      </c>
      <c r="C14693" s="6">
        <v>0</v>
      </c>
      <c r="D14693" s="6">
        <v>0</v>
      </c>
      <c r="E14693" s="6">
        <v>0</v>
      </c>
      <c r="F14693" s="6">
        <v>0</v>
      </c>
      <c r="G14693" s="6">
        <v>0</v>
      </c>
      <c r="H14693" s="6" t="s">
        <v>34217</v>
      </c>
      <c r="I14693" s="6" t="s">
        <v>46335</v>
      </c>
      <c r="J14693" s="6" t="s">
        <v>34219</v>
      </c>
      <c r="K14693" s="6">
        <v>66</v>
      </c>
    </row>
    <row r="14694" spans="1:11" ht="25" x14ac:dyDescent="0.25">
      <c r="A14694" s="7" t="s">
        <v>46397</v>
      </c>
      <c r="B14694" s="6">
        <v>0</v>
      </c>
      <c r="C14694" s="6">
        <v>0</v>
      </c>
      <c r="D14694" s="6">
        <v>0</v>
      </c>
      <c r="E14694" s="6">
        <v>0</v>
      </c>
      <c r="F14694" s="6">
        <v>0</v>
      </c>
      <c r="G14694" s="6">
        <v>0</v>
      </c>
      <c r="H14694" s="6" t="s">
        <v>34217</v>
      </c>
      <c r="I14694" s="6" t="s">
        <v>46335</v>
      </c>
      <c r="J14694" s="6" t="s">
        <v>34219</v>
      </c>
      <c r="K14694" s="6">
        <v>67</v>
      </c>
    </row>
    <row r="14695" spans="1:11" ht="25" x14ac:dyDescent="0.25">
      <c r="A14695" s="7" t="s">
        <v>46402</v>
      </c>
      <c r="B14695" s="6">
        <v>0</v>
      </c>
      <c r="C14695" s="6">
        <v>0</v>
      </c>
      <c r="D14695" s="6">
        <v>0</v>
      </c>
      <c r="E14695" s="6">
        <v>0</v>
      </c>
      <c r="F14695" s="6">
        <v>0</v>
      </c>
      <c r="G14695" s="6">
        <v>0</v>
      </c>
      <c r="H14695" s="6" t="s">
        <v>34217</v>
      </c>
      <c r="I14695" s="6" t="s">
        <v>46335</v>
      </c>
      <c r="J14695" s="6" t="s">
        <v>34219</v>
      </c>
      <c r="K14695" s="6">
        <v>68</v>
      </c>
    </row>
    <row r="14696" spans="1:11" x14ac:dyDescent="0.25">
      <c r="A14696" s="7" t="s">
        <v>46403</v>
      </c>
      <c r="B14696" s="6">
        <v>0</v>
      </c>
      <c r="C14696" s="6">
        <v>0</v>
      </c>
      <c r="D14696" s="6">
        <v>0</v>
      </c>
      <c r="E14696" s="6">
        <v>0</v>
      </c>
      <c r="F14696" s="6">
        <v>0</v>
      </c>
      <c r="G14696" s="6">
        <v>1</v>
      </c>
      <c r="H14696" s="6" t="s">
        <v>34211</v>
      </c>
      <c r="I14696" s="6" t="s">
        <v>46335</v>
      </c>
      <c r="J14696" s="6" t="s">
        <v>34219</v>
      </c>
      <c r="K14696" s="6">
        <v>69</v>
      </c>
    </row>
    <row r="14697" spans="1:11" ht="50" x14ac:dyDescent="0.25">
      <c r="A14697" s="7" t="s">
        <v>46404</v>
      </c>
      <c r="B14697" s="6">
        <v>0</v>
      </c>
      <c r="C14697" s="6">
        <v>0</v>
      </c>
      <c r="D14697" s="6">
        <v>0</v>
      </c>
      <c r="E14697" s="6">
        <v>0</v>
      </c>
      <c r="F14697" s="6">
        <v>0</v>
      </c>
      <c r="G14697" s="6">
        <v>1</v>
      </c>
      <c r="H14697" s="6" t="s">
        <v>34211</v>
      </c>
      <c r="I14697" s="6" t="s">
        <v>46335</v>
      </c>
      <c r="J14697" s="6" t="s">
        <v>34219</v>
      </c>
      <c r="K14697" s="6">
        <v>70</v>
      </c>
    </row>
    <row r="14698" spans="1:11" x14ac:dyDescent="0.25">
      <c r="A14698" s="7" t="s">
        <v>34961</v>
      </c>
      <c r="B14698" s="6">
        <v>0</v>
      </c>
      <c r="C14698" s="6">
        <v>0</v>
      </c>
      <c r="D14698" s="6">
        <v>0</v>
      </c>
      <c r="E14698" s="6">
        <v>0</v>
      </c>
      <c r="F14698" s="6">
        <v>0</v>
      </c>
      <c r="G14698" s="6">
        <v>1</v>
      </c>
      <c r="H14698" s="6" t="s">
        <v>34211</v>
      </c>
      <c r="I14698" s="6" t="s">
        <v>46335</v>
      </c>
      <c r="J14698" s="6" t="s">
        <v>34219</v>
      </c>
      <c r="K14698" s="6">
        <v>71</v>
      </c>
    </row>
    <row r="14699" spans="1:11" ht="50" x14ac:dyDescent="0.25">
      <c r="A14699" s="7" t="s">
        <v>46405</v>
      </c>
      <c r="B14699" s="6">
        <v>0</v>
      </c>
      <c r="C14699" s="6">
        <v>0</v>
      </c>
      <c r="D14699" s="6">
        <v>0</v>
      </c>
      <c r="E14699" s="6">
        <v>0</v>
      </c>
      <c r="F14699" s="6">
        <v>0</v>
      </c>
      <c r="G14699" s="6">
        <v>1</v>
      </c>
      <c r="H14699" s="6" t="s">
        <v>34211</v>
      </c>
      <c r="I14699" s="6" t="s">
        <v>46335</v>
      </c>
      <c r="J14699" s="6" t="s">
        <v>34219</v>
      </c>
      <c r="K14699" s="6">
        <v>72</v>
      </c>
    </row>
    <row r="14700" spans="1:11" ht="87.5" x14ac:dyDescent="0.25">
      <c r="A14700" s="7" t="s">
        <v>46406</v>
      </c>
      <c r="B14700" s="6">
        <v>0</v>
      </c>
      <c r="C14700" s="6">
        <v>0</v>
      </c>
      <c r="D14700" s="6">
        <v>0</v>
      </c>
      <c r="E14700" s="6">
        <v>0</v>
      </c>
      <c r="F14700" s="6">
        <v>0</v>
      </c>
      <c r="G14700" s="6">
        <v>1</v>
      </c>
      <c r="H14700" s="6" t="s">
        <v>34211</v>
      </c>
      <c r="I14700" s="6" t="s">
        <v>46335</v>
      </c>
      <c r="J14700" s="6" t="s">
        <v>34219</v>
      </c>
      <c r="K14700" s="6">
        <v>73</v>
      </c>
    </row>
    <row r="14701" spans="1:11" ht="37.5" x14ac:dyDescent="0.25">
      <c r="A14701" s="7" t="s">
        <v>46407</v>
      </c>
      <c r="B14701" s="6">
        <v>0</v>
      </c>
      <c r="C14701" s="6">
        <v>0</v>
      </c>
      <c r="D14701" s="6">
        <v>0</v>
      </c>
      <c r="E14701" s="6">
        <v>0</v>
      </c>
      <c r="F14701" s="6">
        <v>0</v>
      </c>
      <c r="G14701" s="6">
        <v>1</v>
      </c>
      <c r="H14701" s="6" t="s">
        <v>34211</v>
      </c>
      <c r="I14701" s="6" t="s">
        <v>46335</v>
      </c>
      <c r="J14701" s="6" t="s">
        <v>34219</v>
      </c>
      <c r="K14701" s="6">
        <v>74</v>
      </c>
    </row>
    <row r="14702" spans="1:11" ht="87.5" x14ac:dyDescent="0.25">
      <c r="A14702" s="7" t="s">
        <v>46408</v>
      </c>
      <c r="B14702" s="6">
        <v>0</v>
      </c>
      <c r="C14702" s="6">
        <v>0</v>
      </c>
      <c r="D14702" s="6">
        <v>0</v>
      </c>
      <c r="E14702" s="6">
        <v>0</v>
      </c>
      <c r="F14702" s="6">
        <v>0</v>
      </c>
      <c r="G14702" s="6">
        <v>1</v>
      </c>
      <c r="H14702" s="6" t="s">
        <v>34211</v>
      </c>
      <c r="I14702" s="6" t="s">
        <v>46335</v>
      </c>
      <c r="J14702" s="6" t="s">
        <v>34219</v>
      </c>
      <c r="K14702" s="6">
        <v>75</v>
      </c>
    </row>
    <row r="14703" spans="1:11" ht="37.5" x14ac:dyDescent="0.25">
      <c r="A14703" s="7" t="s">
        <v>46409</v>
      </c>
      <c r="B14703" s="6">
        <v>0</v>
      </c>
      <c r="C14703" s="6">
        <v>0</v>
      </c>
      <c r="D14703" s="6">
        <v>0</v>
      </c>
      <c r="E14703" s="6">
        <v>0</v>
      </c>
      <c r="F14703" s="6">
        <v>0</v>
      </c>
      <c r="G14703" s="6">
        <v>1</v>
      </c>
      <c r="H14703" s="6" t="s">
        <v>34211</v>
      </c>
      <c r="I14703" s="6" t="s">
        <v>46335</v>
      </c>
      <c r="J14703" s="6" t="s">
        <v>34219</v>
      </c>
      <c r="K14703" s="6">
        <v>76</v>
      </c>
    </row>
    <row r="14704" spans="1:11" x14ac:dyDescent="0.25">
      <c r="A14704" s="7" t="s">
        <v>46410</v>
      </c>
      <c r="B14704" s="6">
        <v>0</v>
      </c>
      <c r="C14704" s="6">
        <v>0</v>
      </c>
      <c r="D14704" s="6">
        <v>0</v>
      </c>
      <c r="E14704" s="6">
        <v>0</v>
      </c>
      <c r="F14704" s="6">
        <v>0</v>
      </c>
      <c r="G14704" s="6">
        <v>1</v>
      </c>
      <c r="H14704" s="6" t="s">
        <v>34211</v>
      </c>
      <c r="I14704" s="6" t="s">
        <v>46335</v>
      </c>
      <c r="J14704" s="6" t="s">
        <v>34219</v>
      </c>
      <c r="K14704" s="6">
        <v>77</v>
      </c>
    </row>
    <row r="14705" spans="1:11" ht="62.5" x14ac:dyDescent="0.25">
      <c r="A14705" s="7" t="s">
        <v>46411</v>
      </c>
      <c r="B14705" s="6">
        <v>0</v>
      </c>
      <c r="C14705" s="6">
        <v>0</v>
      </c>
      <c r="D14705" s="6">
        <v>0</v>
      </c>
      <c r="E14705" s="6">
        <v>0</v>
      </c>
      <c r="F14705" s="6">
        <v>0</v>
      </c>
      <c r="G14705" s="6">
        <v>1</v>
      </c>
      <c r="H14705" s="6" t="s">
        <v>34211</v>
      </c>
      <c r="I14705" s="6" t="s">
        <v>46335</v>
      </c>
      <c r="J14705" s="6" t="s">
        <v>34219</v>
      </c>
      <c r="K14705" s="6">
        <v>78</v>
      </c>
    </row>
    <row r="14706" spans="1:11" ht="25" x14ac:dyDescent="0.25">
      <c r="A14706" s="7" t="s">
        <v>46412</v>
      </c>
      <c r="B14706" s="6">
        <v>0</v>
      </c>
      <c r="C14706" s="6">
        <v>0</v>
      </c>
      <c r="D14706" s="6">
        <v>0</v>
      </c>
      <c r="E14706" s="6">
        <v>0</v>
      </c>
      <c r="F14706" s="6">
        <v>0</v>
      </c>
      <c r="G14706" s="6">
        <v>0</v>
      </c>
      <c r="H14706" s="6" t="s">
        <v>34217</v>
      </c>
      <c r="I14706" s="6" t="s">
        <v>46335</v>
      </c>
      <c r="J14706" s="6" t="s">
        <v>34219</v>
      </c>
      <c r="K14706" s="6">
        <v>79</v>
      </c>
    </row>
    <row r="14707" spans="1:11" ht="112.5" x14ac:dyDescent="0.25">
      <c r="A14707" s="7" t="s">
        <v>46413</v>
      </c>
      <c r="B14707" s="6">
        <v>0</v>
      </c>
      <c r="C14707" s="6">
        <v>0</v>
      </c>
      <c r="D14707" s="6">
        <v>0</v>
      </c>
      <c r="E14707" s="6">
        <v>0</v>
      </c>
      <c r="F14707" s="6">
        <v>0</v>
      </c>
      <c r="G14707" s="6">
        <v>1</v>
      </c>
      <c r="H14707" s="6" t="s">
        <v>34211</v>
      </c>
      <c r="I14707" s="6" t="s">
        <v>46335</v>
      </c>
      <c r="J14707" s="6" t="s">
        <v>34219</v>
      </c>
      <c r="K14707" s="6">
        <v>80</v>
      </c>
    </row>
    <row r="14708" spans="1:11" x14ac:dyDescent="0.25">
      <c r="A14708" s="7" t="s">
        <v>46414</v>
      </c>
      <c r="B14708" s="6">
        <v>0</v>
      </c>
      <c r="C14708" s="6">
        <v>0</v>
      </c>
      <c r="D14708" s="6">
        <v>0</v>
      </c>
      <c r="E14708" s="6">
        <v>0</v>
      </c>
      <c r="F14708" s="6">
        <v>0</v>
      </c>
      <c r="G14708" s="6">
        <v>1</v>
      </c>
      <c r="H14708" s="6" t="s">
        <v>34211</v>
      </c>
      <c r="I14708" s="6" t="s">
        <v>46335</v>
      </c>
      <c r="J14708" s="6" t="s">
        <v>34219</v>
      </c>
      <c r="K14708" s="6">
        <v>81</v>
      </c>
    </row>
    <row r="14709" spans="1:11" ht="37.5" x14ac:dyDescent="0.25">
      <c r="A14709" s="7" t="s">
        <v>46415</v>
      </c>
      <c r="B14709" s="6">
        <v>0</v>
      </c>
      <c r="C14709" s="6">
        <v>0</v>
      </c>
      <c r="D14709" s="6">
        <v>0</v>
      </c>
      <c r="E14709" s="6">
        <v>0</v>
      </c>
      <c r="F14709" s="6">
        <v>0</v>
      </c>
      <c r="G14709" s="6">
        <v>1</v>
      </c>
      <c r="H14709" s="6" t="s">
        <v>34211</v>
      </c>
      <c r="I14709" s="6" t="s">
        <v>46335</v>
      </c>
      <c r="J14709" s="6" t="s">
        <v>34219</v>
      </c>
      <c r="K14709" s="6">
        <v>82</v>
      </c>
    </row>
    <row r="14710" spans="1:11" x14ac:dyDescent="0.25">
      <c r="A14710" s="7" t="s">
        <v>46416</v>
      </c>
      <c r="B14710" s="6">
        <v>0</v>
      </c>
      <c r="C14710" s="6">
        <v>0</v>
      </c>
      <c r="D14710" s="6">
        <v>0</v>
      </c>
      <c r="E14710" s="6">
        <v>0</v>
      </c>
      <c r="F14710" s="6">
        <v>0</v>
      </c>
      <c r="G14710" s="6">
        <v>1</v>
      </c>
      <c r="H14710" s="6" t="s">
        <v>34211</v>
      </c>
      <c r="I14710" s="6" t="s">
        <v>46335</v>
      </c>
      <c r="J14710" s="6" t="s">
        <v>34219</v>
      </c>
      <c r="K14710" s="6">
        <v>83</v>
      </c>
    </row>
    <row r="14711" spans="1:11" x14ac:dyDescent="0.25">
      <c r="A14711" s="7" t="s">
        <v>46417</v>
      </c>
      <c r="B14711" s="6">
        <v>0</v>
      </c>
      <c r="C14711" s="6">
        <v>0</v>
      </c>
      <c r="D14711" s="6">
        <v>0</v>
      </c>
      <c r="E14711" s="6">
        <v>0</v>
      </c>
      <c r="F14711" s="6">
        <v>0</v>
      </c>
      <c r="G14711" s="6">
        <v>1</v>
      </c>
      <c r="H14711" s="6" t="s">
        <v>34211</v>
      </c>
      <c r="I14711" s="6" t="s">
        <v>46335</v>
      </c>
      <c r="J14711" s="6" t="s">
        <v>34219</v>
      </c>
      <c r="K14711" s="6">
        <v>84</v>
      </c>
    </row>
    <row r="14712" spans="1:11" x14ac:dyDescent="0.25">
      <c r="A14712" s="7" t="s">
        <v>46418</v>
      </c>
      <c r="B14712" s="6">
        <v>0</v>
      </c>
      <c r="C14712" s="6">
        <v>0</v>
      </c>
      <c r="D14712" s="6">
        <v>0</v>
      </c>
      <c r="E14712" s="6">
        <v>0</v>
      </c>
      <c r="F14712" s="6">
        <v>0</v>
      </c>
      <c r="G14712" s="6">
        <v>1</v>
      </c>
      <c r="H14712" s="6" t="s">
        <v>34211</v>
      </c>
      <c r="I14712" s="6" t="s">
        <v>46335</v>
      </c>
      <c r="J14712" s="6" t="s">
        <v>34219</v>
      </c>
      <c r="K14712" s="6">
        <v>85</v>
      </c>
    </row>
    <row r="14713" spans="1:11" ht="87.5" x14ac:dyDescent="0.25">
      <c r="A14713" s="7" t="s">
        <v>46419</v>
      </c>
      <c r="B14713" s="6">
        <v>0</v>
      </c>
      <c r="C14713" s="6">
        <v>0</v>
      </c>
      <c r="D14713" s="6">
        <v>0</v>
      </c>
      <c r="E14713" s="6">
        <v>0</v>
      </c>
      <c r="F14713" s="6">
        <v>0</v>
      </c>
      <c r="G14713" s="6">
        <v>1</v>
      </c>
      <c r="H14713" s="6" t="s">
        <v>34211</v>
      </c>
      <c r="I14713" s="6" t="s">
        <v>46335</v>
      </c>
      <c r="J14713" s="6" t="s">
        <v>34219</v>
      </c>
      <c r="K14713" s="6">
        <v>86</v>
      </c>
    </row>
    <row r="14714" spans="1:11" x14ac:dyDescent="0.25">
      <c r="A14714" s="7" t="s">
        <v>46420</v>
      </c>
      <c r="B14714" s="6">
        <v>0</v>
      </c>
      <c r="C14714" s="6">
        <v>0</v>
      </c>
      <c r="D14714" s="6">
        <v>0</v>
      </c>
      <c r="E14714" s="6">
        <v>0</v>
      </c>
      <c r="F14714" s="6">
        <v>0</v>
      </c>
      <c r="G14714" s="6">
        <v>1</v>
      </c>
      <c r="H14714" s="6" t="s">
        <v>34211</v>
      </c>
      <c r="I14714" s="6" t="s">
        <v>46335</v>
      </c>
      <c r="J14714" s="6" t="s">
        <v>34219</v>
      </c>
      <c r="K14714" s="6">
        <v>87</v>
      </c>
    </row>
    <row r="14715" spans="1:11" x14ac:dyDescent="0.25">
      <c r="A14715" s="7" t="s">
        <v>46421</v>
      </c>
      <c r="B14715" s="6">
        <v>0</v>
      </c>
      <c r="C14715" s="6">
        <v>0</v>
      </c>
      <c r="D14715" s="6">
        <v>0</v>
      </c>
      <c r="E14715" s="6">
        <v>0</v>
      </c>
      <c r="F14715" s="6">
        <v>0</v>
      </c>
      <c r="G14715" s="6">
        <v>1</v>
      </c>
      <c r="H14715" s="6" t="s">
        <v>34211</v>
      </c>
      <c r="I14715" s="6" t="s">
        <v>46335</v>
      </c>
      <c r="J14715" s="6" t="s">
        <v>34219</v>
      </c>
      <c r="K14715" s="6">
        <v>88</v>
      </c>
    </row>
    <row r="14716" spans="1:11" x14ac:dyDescent="0.25">
      <c r="A14716" s="7" t="s">
        <v>46422</v>
      </c>
      <c r="B14716" s="6">
        <v>0</v>
      </c>
      <c r="C14716" s="6">
        <v>0</v>
      </c>
      <c r="D14716" s="6">
        <v>0</v>
      </c>
      <c r="E14716" s="6">
        <v>0</v>
      </c>
      <c r="F14716" s="6">
        <v>0</v>
      </c>
      <c r="G14716" s="6">
        <v>1</v>
      </c>
      <c r="H14716" s="6" t="s">
        <v>34211</v>
      </c>
      <c r="I14716" s="6" t="s">
        <v>46335</v>
      </c>
      <c r="J14716" s="6" t="s">
        <v>34219</v>
      </c>
      <c r="K14716" s="6">
        <v>89</v>
      </c>
    </row>
    <row r="14717" spans="1:11" ht="62.5" x14ac:dyDescent="0.25">
      <c r="A14717" s="7" t="s">
        <v>46423</v>
      </c>
      <c r="B14717" s="6">
        <v>0</v>
      </c>
      <c r="C14717" s="6">
        <v>0</v>
      </c>
      <c r="D14717" s="6">
        <v>0</v>
      </c>
      <c r="E14717" s="6">
        <v>0</v>
      </c>
      <c r="F14717" s="6">
        <v>0</v>
      </c>
      <c r="G14717" s="6">
        <v>1</v>
      </c>
      <c r="H14717" s="6" t="s">
        <v>34211</v>
      </c>
      <c r="I14717" s="6" t="s">
        <v>46335</v>
      </c>
      <c r="J14717" s="6" t="s">
        <v>34219</v>
      </c>
      <c r="K14717" s="6">
        <v>90</v>
      </c>
    </row>
    <row r="14718" spans="1:11" ht="50" x14ac:dyDescent="0.25">
      <c r="A14718" s="7" t="s">
        <v>46424</v>
      </c>
      <c r="B14718" s="6">
        <v>0</v>
      </c>
      <c r="C14718" s="6">
        <v>0</v>
      </c>
      <c r="D14718" s="6">
        <v>0</v>
      </c>
      <c r="E14718" s="6">
        <v>0</v>
      </c>
      <c r="F14718" s="6">
        <v>0</v>
      </c>
      <c r="G14718" s="6">
        <v>1</v>
      </c>
      <c r="H14718" s="6" t="s">
        <v>34211</v>
      </c>
      <c r="I14718" s="6" t="s">
        <v>46335</v>
      </c>
      <c r="J14718" s="6" t="s">
        <v>34219</v>
      </c>
      <c r="K14718" s="6">
        <v>91</v>
      </c>
    </row>
    <row r="14719" spans="1:11" x14ac:dyDescent="0.25">
      <c r="A14719" s="7" t="s">
        <v>46425</v>
      </c>
      <c r="B14719" s="6">
        <v>0</v>
      </c>
      <c r="C14719" s="6">
        <v>0</v>
      </c>
      <c r="D14719" s="6">
        <v>0</v>
      </c>
      <c r="E14719" s="6">
        <v>0</v>
      </c>
      <c r="F14719" s="6">
        <v>0</v>
      </c>
      <c r="G14719" s="6">
        <v>1</v>
      </c>
      <c r="H14719" s="6" t="s">
        <v>34211</v>
      </c>
      <c r="I14719" s="6" t="s">
        <v>46335</v>
      </c>
      <c r="J14719" s="6" t="s">
        <v>34219</v>
      </c>
      <c r="K14719" s="6">
        <v>92</v>
      </c>
    </row>
    <row r="14720" spans="1:11" ht="25" x14ac:dyDescent="0.25">
      <c r="A14720" s="7" t="s">
        <v>46426</v>
      </c>
      <c r="B14720" s="6">
        <v>0</v>
      </c>
      <c r="C14720" s="6">
        <v>0</v>
      </c>
      <c r="D14720" s="6">
        <v>0</v>
      </c>
      <c r="E14720" s="6">
        <v>0</v>
      </c>
      <c r="F14720" s="6">
        <v>0</v>
      </c>
      <c r="G14720" s="6">
        <v>1</v>
      </c>
      <c r="H14720" s="6" t="s">
        <v>34211</v>
      </c>
      <c r="I14720" s="6" t="s">
        <v>46335</v>
      </c>
      <c r="J14720" s="6" t="s">
        <v>34219</v>
      </c>
      <c r="K14720" s="6">
        <v>93</v>
      </c>
    </row>
    <row r="14721" spans="1:11" x14ac:dyDescent="0.25">
      <c r="A14721" s="7" t="s">
        <v>46427</v>
      </c>
      <c r="B14721" s="6">
        <v>0</v>
      </c>
      <c r="C14721" s="6">
        <v>0</v>
      </c>
      <c r="D14721" s="6">
        <v>0</v>
      </c>
      <c r="E14721" s="6">
        <v>0</v>
      </c>
      <c r="F14721" s="6">
        <v>0</v>
      </c>
      <c r="G14721" s="6">
        <v>1</v>
      </c>
      <c r="H14721" s="6" t="s">
        <v>34211</v>
      </c>
      <c r="I14721" s="6" t="s">
        <v>46335</v>
      </c>
      <c r="J14721" s="6" t="s">
        <v>34219</v>
      </c>
      <c r="K14721" s="6">
        <v>94</v>
      </c>
    </row>
    <row r="14722" spans="1:11" ht="125" x14ac:dyDescent="0.25">
      <c r="A14722" s="7" t="s">
        <v>46428</v>
      </c>
      <c r="B14722" s="6">
        <v>0</v>
      </c>
      <c r="C14722" s="6">
        <v>0</v>
      </c>
      <c r="D14722" s="6">
        <v>0</v>
      </c>
      <c r="E14722" s="6">
        <v>0</v>
      </c>
      <c r="F14722" s="6">
        <v>0</v>
      </c>
      <c r="G14722" s="6">
        <v>1</v>
      </c>
      <c r="H14722" s="6" t="s">
        <v>34211</v>
      </c>
      <c r="I14722" s="6" t="s">
        <v>46335</v>
      </c>
      <c r="J14722" s="6" t="s">
        <v>34219</v>
      </c>
      <c r="K14722" s="6">
        <v>95</v>
      </c>
    </row>
    <row r="14723" spans="1:11" x14ac:dyDescent="0.25">
      <c r="A14723" s="7" t="s">
        <v>46429</v>
      </c>
      <c r="B14723" s="6">
        <v>0</v>
      </c>
      <c r="C14723" s="6">
        <v>0</v>
      </c>
      <c r="D14723" s="6">
        <v>0</v>
      </c>
      <c r="E14723" s="6">
        <v>0</v>
      </c>
      <c r="F14723" s="6">
        <v>0</v>
      </c>
      <c r="G14723" s="6">
        <v>1</v>
      </c>
      <c r="H14723" s="6" t="s">
        <v>34211</v>
      </c>
      <c r="I14723" s="6" t="s">
        <v>46335</v>
      </c>
      <c r="J14723" s="6" t="s">
        <v>34219</v>
      </c>
      <c r="K14723" s="6">
        <v>96</v>
      </c>
    </row>
    <row r="14724" spans="1:11" ht="62.5" x14ac:dyDescent="0.25">
      <c r="A14724" s="7" t="s">
        <v>46430</v>
      </c>
      <c r="B14724" s="6">
        <v>0</v>
      </c>
      <c r="C14724" s="6">
        <v>0</v>
      </c>
      <c r="D14724" s="6">
        <v>0</v>
      </c>
      <c r="E14724" s="6">
        <v>0</v>
      </c>
      <c r="F14724" s="6">
        <v>0</v>
      </c>
      <c r="G14724" s="6">
        <v>1</v>
      </c>
      <c r="H14724" s="6" t="s">
        <v>34211</v>
      </c>
      <c r="I14724" s="6" t="s">
        <v>46335</v>
      </c>
      <c r="J14724" s="6" t="s">
        <v>34219</v>
      </c>
      <c r="K14724" s="6">
        <v>97</v>
      </c>
    </row>
    <row r="14725" spans="1:11" ht="25" x14ac:dyDescent="0.25">
      <c r="A14725" s="7" t="s">
        <v>46431</v>
      </c>
      <c r="B14725" s="6">
        <v>0</v>
      </c>
      <c r="C14725" s="6">
        <v>0</v>
      </c>
      <c r="D14725" s="6">
        <v>0</v>
      </c>
      <c r="E14725" s="6">
        <v>0</v>
      </c>
      <c r="F14725" s="6">
        <v>0</v>
      </c>
      <c r="G14725" s="6">
        <v>1</v>
      </c>
      <c r="H14725" s="6" t="s">
        <v>34211</v>
      </c>
      <c r="I14725" s="6" t="s">
        <v>46335</v>
      </c>
      <c r="J14725" s="6" t="s">
        <v>34219</v>
      </c>
      <c r="K14725" s="6">
        <v>98</v>
      </c>
    </row>
    <row r="14726" spans="1:11" ht="37.5" x14ac:dyDescent="0.25">
      <c r="A14726" s="7" t="s">
        <v>46432</v>
      </c>
      <c r="B14726" s="6">
        <v>0</v>
      </c>
      <c r="C14726" s="6">
        <v>0</v>
      </c>
      <c r="D14726" s="6">
        <v>0</v>
      </c>
      <c r="E14726" s="6">
        <v>0</v>
      </c>
      <c r="F14726" s="6">
        <v>0</v>
      </c>
      <c r="G14726" s="6">
        <v>1</v>
      </c>
      <c r="H14726" s="6" t="s">
        <v>34211</v>
      </c>
      <c r="I14726" s="6" t="s">
        <v>46335</v>
      </c>
      <c r="J14726" s="6" t="s">
        <v>34219</v>
      </c>
      <c r="K14726" s="6">
        <v>99</v>
      </c>
    </row>
    <row r="14727" spans="1:11" x14ac:dyDescent="0.25">
      <c r="A14727" s="7" t="s">
        <v>46433</v>
      </c>
      <c r="B14727" s="6">
        <v>0</v>
      </c>
      <c r="C14727" s="6">
        <v>0</v>
      </c>
      <c r="D14727" s="6">
        <v>0</v>
      </c>
      <c r="E14727" s="6">
        <v>0</v>
      </c>
      <c r="F14727" s="6">
        <v>0</v>
      </c>
      <c r="G14727" s="6">
        <v>1</v>
      </c>
      <c r="H14727" s="6" t="s">
        <v>34211</v>
      </c>
      <c r="I14727" s="6" t="s">
        <v>46335</v>
      </c>
      <c r="J14727" s="6" t="s">
        <v>34219</v>
      </c>
      <c r="K14727" s="6">
        <v>100</v>
      </c>
    </row>
    <row r="14728" spans="1:11" ht="62.5" x14ac:dyDescent="0.25">
      <c r="A14728" s="7" t="s">
        <v>46434</v>
      </c>
      <c r="B14728" s="6">
        <v>0</v>
      </c>
      <c r="C14728" s="6">
        <v>0</v>
      </c>
      <c r="D14728" s="6">
        <v>0</v>
      </c>
      <c r="E14728" s="6">
        <v>0</v>
      </c>
      <c r="F14728" s="6">
        <v>0</v>
      </c>
      <c r="G14728" s="6">
        <v>1</v>
      </c>
      <c r="H14728" s="6" t="s">
        <v>34211</v>
      </c>
      <c r="I14728" s="6" t="s">
        <v>46335</v>
      </c>
      <c r="J14728" s="6" t="s">
        <v>34219</v>
      </c>
      <c r="K14728" s="6">
        <v>101</v>
      </c>
    </row>
    <row r="14729" spans="1:11" x14ac:dyDescent="0.25">
      <c r="A14729" s="7" t="s">
        <v>46435</v>
      </c>
      <c r="B14729" s="6">
        <v>0</v>
      </c>
      <c r="C14729" s="6">
        <v>0</v>
      </c>
      <c r="D14729" s="6">
        <v>0</v>
      </c>
      <c r="E14729" s="6">
        <v>0</v>
      </c>
      <c r="F14729" s="6">
        <v>0</v>
      </c>
      <c r="G14729" s="6">
        <v>1</v>
      </c>
      <c r="H14729" s="6" t="s">
        <v>34211</v>
      </c>
      <c r="I14729" s="6" t="s">
        <v>46335</v>
      </c>
      <c r="J14729" s="6" t="s">
        <v>34219</v>
      </c>
      <c r="K14729" s="6">
        <v>102</v>
      </c>
    </row>
    <row r="14730" spans="1:11" x14ac:dyDescent="0.25">
      <c r="A14730" s="7" t="s">
        <v>46436</v>
      </c>
      <c r="B14730" s="6">
        <v>0</v>
      </c>
      <c r="C14730" s="6">
        <v>0</v>
      </c>
      <c r="D14730" s="6">
        <v>0</v>
      </c>
      <c r="E14730" s="6">
        <v>0</v>
      </c>
      <c r="F14730" s="6">
        <v>0</v>
      </c>
      <c r="G14730" s="6">
        <v>1</v>
      </c>
      <c r="H14730" s="6" t="s">
        <v>34211</v>
      </c>
      <c r="I14730" s="6" t="s">
        <v>46335</v>
      </c>
      <c r="J14730" s="6" t="s">
        <v>34219</v>
      </c>
      <c r="K14730" s="6">
        <v>103</v>
      </c>
    </row>
    <row r="14731" spans="1:11" ht="37.5" x14ac:dyDescent="0.25">
      <c r="A14731" s="7" t="s">
        <v>46437</v>
      </c>
      <c r="B14731" s="6">
        <v>0</v>
      </c>
      <c r="C14731" s="6">
        <v>0</v>
      </c>
      <c r="D14731" s="6">
        <v>0</v>
      </c>
      <c r="E14731" s="6">
        <v>0</v>
      </c>
      <c r="F14731" s="6">
        <v>0</v>
      </c>
      <c r="G14731" s="6">
        <v>1</v>
      </c>
      <c r="H14731" s="6" t="s">
        <v>34211</v>
      </c>
      <c r="I14731" s="6" t="s">
        <v>46335</v>
      </c>
      <c r="J14731" s="6" t="s">
        <v>34219</v>
      </c>
      <c r="K14731" s="6">
        <v>104</v>
      </c>
    </row>
    <row r="14732" spans="1:11" ht="37.5" x14ac:dyDescent="0.25">
      <c r="A14732" s="7" t="s">
        <v>46438</v>
      </c>
      <c r="B14732" s="6">
        <v>0</v>
      </c>
      <c r="C14732" s="6">
        <v>0</v>
      </c>
      <c r="D14732" s="6">
        <v>0</v>
      </c>
      <c r="E14732" s="6">
        <v>0</v>
      </c>
      <c r="F14732" s="6">
        <v>0</v>
      </c>
      <c r="G14732" s="6">
        <v>1</v>
      </c>
      <c r="H14732" s="6" t="s">
        <v>34211</v>
      </c>
      <c r="I14732" s="6" t="s">
        <v>46335</v>
      </c>
      <c r="J14732" s="6" t="s">
        <v>34219</v>
      </c>
      <c r="K14732" s="6">
        <v>105</v>
      </c>
    </row>
    <row r="14733" spans="1:11" x14ac:dyDescent="0.25">
      <c r="A14733" s="7" t="s">
        <v>34216</v>
      </c>
      <c r="B14733" s="6">
        <v>0</v>
      </c>
      <c r="C14733" s="6">
        <v>0</v>
      </c>
      <c r="D14733" s="6">
        <v>0</v>
      </c>
      <c r="E14733" s="6">
        <v>0</v>
      </c>
      <c r="F14733" s="6">
        <v>0</v>
      </c>
      <c r="G14733" s="6">
        <v>0</v>
      </c>
      <c r="H14733" s="6" t="s">
        <v>34217</v>
      </c>
      <c r="I14733" s="6" t="s">
        <v>46439</v>
      </c>
      <c r="J14733" s="6" t="s">
        <v>34219</v>
      </c>
      <c r="K14733" s="6">
        <v>0</v>
      </c>
    </row>
    <row r="14734" spans="1:11" x14ac:dyDescent="0.25">
      <c r="A14734" s="7" t="s">
        <v>34957</v>
      </c>
      <c r="B14734" s="6">
        <v>0</v>
      </c>
      <c r="C14734" s="6">
        <v>0</v>
      </c>
      <c r="D14734" s="6">
        <v>0</v>
      </c>
      <c r="E14734" s="6">
        <v>0</v>
      </c>
      <c r="F14734" s="6">
        <v>0</v>
      </c>
      <c r="G14734" s="6">
        <v>0</v>
      </c>
      <c r="H14734" s="6" t="s">
        <v>34217</v>
      </c>
      <c r="I14734" s="6" t="s">
        <v>46439</v>
      </c>
      <c r="J14734" s="6" t="s">
        <v>34219</v>
      </c>
      <c r="K14734" s="6">
        <v>1</v>
      </c>
    </row>
    <row r="14735" spans="1:11" x14ac:dyDescent="0.25">
      <c r="A14735" s="7" t="s">
        <v>46440</v>
      </c>
      <c r="B14735" s="6">
        <v>0</v>
      </c>
      <c r="C14735" s="6">
        <v>0</v>
      </c>
      <c r="D14735" s="6">
        <v>0</v>
      </c>
      <c r="E14735" s="6">
        <v>0</v>
      </c>
      <c r="F14735" s="6">
        <v>0</v>
      </c>
      <c r="G14735" s="6">
        <v>0</v>
      </c>
      <c r="H14735" s="6" t="s">
        <v>34217</v>
      </c>
      <c r="I14735" s="6" t="s">
        <v>46439</v>
      </c>
      <c r="J14735" s="6" t="s">
        <v>34219</v>
      </c>
      <c r="K14735" s="6">
        <v>2</v>
      </c>
    </row>
    <row r="14736" spans="1:11" x14ac:dyDescent="0.25">
      <c r="A14736" s="7" t="s">
        <v>46441</v>
      </c>
      <c r="B14736" s="6">
        <v>0</v>
      </c>
      <c r="C14736" s="6">
        <v>0</v>
      </c>
      <c r="D14736" s="6">
        <v>0</v>
      </c>
      <c r="E14736" s="6">
        <v>0</v>
      </c>
      <c r="F14736" s="6">
        <v>0</v>
      </c>
      <c r="G14736" s="6">
        <v>0</v>
      </c>
      <c r="H14736" s="6" t="s">
        <v>34217</v>
      </c>
      <c r="I14736" s="6" t="s">
        <v>46439</v>
      </c>
      <c r="J14736" s="6" t="s">
        <v>34219</v>
      </c>
      <c r="K14736" s="6">
        <v>3</v>
      </c>
    </row>
    <row r="14737" spans="1:11" ht="25" x14ac:dyDescent="0.25">
      <c r="A14737" s="7" t="s">
        <v>46442</v>
      </c>
      <c r="B14737" s="6">
        <v>0</v>
      </c>
      <c r="C14737" s="6">
        <v>0</v>
      </c>
      <c r="D14737" s="6">
        <v>0</v>
      </c>
      <c r="E14737" s="6">
        <v>0</v>
      </c>
      <c r="F14737" s="6">
        <v>0</v>
      </c>
      <c r="G14737" s="6">
        <v>0</v>
      </c>
      <c r="H14737" s="6" t="s">
        <v>34217</v>
      </c>
      <c r="I14737" s="6" t="s">
        <v>46439</v>
      </c>
      <c r="J14737" s="6" t="s">
        <v>34219</v>
      </c>
      <c r="K14737" s="6">
        <v>4</v>
      </c>
    </row>
    <row r="14738" spans="1:11" ht="37.5" x14ac:dyDescent="0.25">
      <c r="A14738" s="7" t="s">
        <v>46443</v>
      </c>
      <c r="B14738" s="6">
        <v>0</v>
      </c>
      <c r="C14738" s="6">
        <v>0</v>
      </c>
      <c r="D14738" s="6">
        <v>0</v>
      </c>
      <c r="E14738" s="6">
        <v>0</v>
      </c>
      <c r="F14738" s="6">
        <v>0</v>
      </c>
      <c r="G14738" s="6">
        <v>0</v>
      </c>
      <c r="H14738" s="6" t="s">
        <v>34217</v>
      </c>
      <c r="I14738" s="6" t="s">
        <v>46439</v>
      </c>
      <c r="J14738" s="6" t="s">
        <v>34219</v>
      </c>
      <c r="K14738" s="6">
        <v>5</v>
      </c>
    </row>
    <row r="14739" spans="1:11" x14ac:dyDescent="0.25">
      <c r="A14739" s="7" t="s">
        <v>36097</v>
      </c>
      <c r="B14739" s="6">
        <v>1</v>
      </c>
      <c r="C14739" s="6">
        <v>0</v>
      </c>
      <c r="D14739" s="6">
        <v>0</v>
      </c>
      <c r="E14739" s="6">
        <v>0</v>
      </c>
      <c r="F14739" s="6">
        <v>0</v>
      </c>
      <c r="G14739" s="6">
        <v>0</v>
      </c>
      <c r="H14739" s="6" t="s">
        <v>34206</v>
      </c>
      <c r="I14739" s="6" t="s">
        <v>46439</v>
      </c>
      <c r="J14739" s="6" t="s">
        <v>34219</v>
      </c>
      <c r="K14739" s="6">
        <v>6</v>
      </c>
    </row>
    <row r="14740" spans="1:11" ht="25" x14ac:dyDescent="0.25">
      <c r="A14740" s="7" t="s">
        <v>46444</v>
      </c>
      <c r="B14740" s="6">
        <v>0</v>
      </c>
      <c r="C14740" s="6">
        <v>0</v>
      </c>
      <c r="D14740" s="6">
        <v>0</v>
      </c>
      <c r="E14740" s="6">
        <v>0</v>
      </c>
      <c r="F14740" s="6">
        <v>0</v>
      </c>
      <c r="G14740" s="6">
        <v>1</v>
      </c>
      <c r="H14740" s="6" t="s">
        <v>34211</v>
      </c>
      <c r="I14740" s="6" t="s">
        <v>46439</v>
      </c>
      <c r="J14740" s="6" t="s">
        <v>34219</v>
      </c>
      <c r="K14740" s="6">
        <v>7</v>
      </c>
    </row>
    <row r="14741" spans="1:11" x14ac:dyDescent="0.25">
      <c r="A14741" s="7" t="s">
        <v>46445</v>
      </c>
      <c r="B14741" s="6">
        <v>0</v>
      </c>
      <c r="C14741" s="6">
        <v>0</v>
      </c>
      <c r="D14741" s="6">
        <v>0</v>
      </c>
      <c r="E14741" s="6">
        <v>0</v>
      </c>
      <c r="F14741" s="6">
        <v>0</v>
      </c>
      <c r="G14741" s="6">
        <v>1</v>
      </c>
      <c r="H14741" s="6" t="s">
        <v>34211</v>
      </c>
      <c r="I14741" s="6" t="s">
        <v>46439</v>
      </c>
      <c r="J14741" s="6" t="s">
        <v>34219</v>
      </c>
      <c r="K14741" s="6">
        <v>8</v>
      </c>
    </row>
    <row r="14742" spans="1:11" ht="25" x14ac:dyDescent="0.25">
      <c r="A14742" s="7" t="s">
        <v>46446</v>
      </c>
      <c r="B14742" s="6">
        <v>0</v>
      </c>
      <c r="C14742" s="6">
        <v>0</v>
      </c>
      <c r="D14742" s="6">
        <v>0</v>
      </c>
      <c r="E14742" s="6">
        <v>0</v>
      </c>
      <c r="F14742" s="6">
        <v>0</v>
      </c>
      <c r="G14742" s="6">
        <v>1</v>
      </c>
      <c r="H14742" s="6" t="s">
        <v>34211</v>
      </c>
      <c r="I14742" s="6" t="s">
        <v>46439</v>
      </c>
      <c r="J14742" s="6" t="s">
        <v>34219</v>
      </c>
      <c r="K14742" s="6">
        <v>9</v>
      </c>
    </row>
    <row r="14743" spans="1:11" x14ac:dyDescent="0.25">
      <c r="A14743" s="7" t="s">
        <v>46447</v>
      </c>
      <c r="B14743" s="6">
        <v>1</v>
      </c>
      <c r="C14743" s="6">
        <v>0</v>
      </c>
      <c r="D14743" s="6">
        <v>0</v>
      </c>
      <c r="E14743" s="6">
        <v>0</v>
      </c>
      <c r="F14743" s="6">
        <v>0</v>
      </c>
      <c r="G14743" s="6">
        <v>0</v>
      </c>
      <c r="H14743" s="6" t="s">
        <v>34206</v>
      </c>
      <c r="I14743" s="6" t="s">
        <v>46439</v>
      </c>
      <c r="J14743" s="6" t="s">
        <v>34219</v>
      </c>
      <c r="K14743" s="6">
        <v>10</v>
      </c>
    </row>
    <row r="14744" spans="1:11" x14ac:dyDescent="0.25">
      <c r="A14744" s="7" t="s">
        <v>34451</v>
      </c>
      <c r="B14744" s="6">
        <v>1</v>
      </c>
      <c r="C14744" s="6">
        <v>0</v>
      </c>
      <c r="D14744" s="6">
        <v>0</v>
      </c>
      <c r="E14744" s="6">
        <v>0</v>
      </c>
      <c r="F14744" s="6">
        <v>0</v>
      </c>
      <c r="G14744" s="6">
        <v>0</v>
      </c>
      <c r="H14744" s="6" t="s">
        <v>34206</v>
      </c>
      <c r="I14744" s="6" t="s">
        <v>46439</v>
      </c>
      <c r="J14744" s="6" t="s">
        <v>34219</v>
      </c>
      <c r="K14744" s="6">
        <v>11</v>
      </c>
    </row>
    <row r="14745" spans="1:11" ht="25" x14ac:dyDescent="0.25">
      <c r="A14745" s="7" t="s">
        <v>46448</v>
      </c>
      <c r="B14745" s="6">
        <v>0</v>
      </c>
      <c r="C14745" s="6">
        <v>0</v>
      </c>
      <c r="D14745" s="6">
        <v>0</v>
      </c>
      <c r="E14745" s="6">
        <v>1</v>
      </c>
      <c r="F14745" s="6">
        <v>0</v>
      </c>
      <c r="G14745" s="6">
        <v>0</v>
      </c>
      <c r="H14745" s="6" t="s">
        <v>34209</v>
      </c>
      <c r="I14745" s="6" t="s">
        <v>46439</v>
      </c>
      <c r="J14745" s="6" t="s">
        <v>34219</v>
      </c>
      <c r="K14745" s="6">
        <v>12</v>
      </c>
    </row>
    <row r="14746" spans="1:11" x14ac:dyDescent="0.25">
      <c r="A14746" s="7" t="s">
        <v>46449</v>
      </c>
      <c r="B14746" s="6">
        <v>0</v>
      </c>
      <c r="C14746" s="6">
        <v>0</v>
      </c>
      <c r="D14746" s="6">
        <v>0</v>
      </c>
      <c r="E14746" s="6">
        <v>1</v>
      </c>
      <c r="F14746" s="6">
        <v>0</v>
      </c>
      <c r="G14746" s="6">
        <v>0</v>
      </c>
      <c r="H14746" s="6" t="s">
        <v>34209</v>
      </c>
      <c r="I14746" s="6" t="s">
        <v>46439</v>
      </c>
      <c r="J14746" s="6" t="s">
        <v>34219</v>
      </c>
      <c r="K14746" s="6">
        <v>13</v>
      </c>
    </row>
    <row r="14747" spans="1:11" x14ac:dyDescent="0.25">
      <c r="A14747" s="7" t="s">
        <v>46450</v>
      </c>
      <c r="B14747" s="6">
        <v>0</v>
      </c>
      <c r="C14747" s="6">
        <v>0</v>
      </c>
      <c r="D14747" s="6">
        <v>0</v>
      </c>
      <c r="E14747" s="6">
        <v>1</v>
      </c>
      <c r="F14747" s="6">
        <v>0</v>
      </c>
      <c r="G14747" s="6">
        <v>0</v>
      </c>
      <c r="H14747" s="6" t="s">
        <v>34209</v>
      </c>
      <c r="I14747" s="6" t="s">
        <v>46439</v>
      </c>
      <c r="J14747" s="6" t="s">
        <v>34219</v>
      </c>
      <c r="K14747" s="6">
        <v>14</v>
      </c>
    </row>
    <row r="14748" spans="1:11" x14ac:dyDescent="0.25">
      <c r="A14748" s="7" t="s">
        <v>46451</v>
      </c>
      <c r="B14748" s="6">
        <v>0</v>
      </c>
      <c r="C14748" s="6">
        <v>0</v>
      </c>
      <c r="D14748" s="6">
        <v>0</v>
      </c>
      <c r="E14748" s="6">
        <v>1</v>
      </c>
      <c r="F14748" s="6">
        <v>0</v>
      </c>
      <c r="G14748" s="6">
        <v>0</v>
      </c>
      <c r="H14748" s="6" t="s">
        <v>34209</v>
      </c>
      <c r="I14748" s="6" t="s">
        <v>46439</v>
      </c>
      <c r="J14748" s="6" t="s">
        <v>34219</v>
      </c>
      <c r="K14748" s="6">
        <v>15</v>
      </c>
    </row>
    <row r="14749" spans="1:11" x14ac:dyDescent="0.25">
      <c r="A14749" s="7" t="s">
        <v>46452</v>
      </c>
      <c r="B14749" s="6">
        <v>0</v>
      </c>
      <c r="C14749" s="6">
        <v>0</v>
      </c>
      <c r="D14749" s="6">
        <v>0</v>
      </c>
      <c r="E14749" s="6">
        <v>0</v>
      </c>
      <c r="F14749" s="6">
        <v>0</v>
      </c>
      <c r="G14749" s="6">
        <v>0</v>
      </c>
      <c r="H14749" s="6" t="s">
        <v>34217</v>
      </c>
      <c r="I14749" s="6" t="s">
        <v>46453</v>
      </c>
      <c r="J14749" s="6" t="s">
        <v>34219</v>
      </c>
      <c r="K14749" s="6">
        <v>0</v>
      </c>
    </row>
    <row r="14750" spans="1:11" ht="37.5" x14ac:dyDescent="0.25">
      <c r="A14750" s="7" t="s">
        <v>46454</v>
      </c>
      <c r="B14750" s="6">
        <v>1</v>
      </c>
      <c r="C14750" s="6">
        <v>0</v>
      </c>
      <c r="D14750" s="6">
        <v>0</v>
      </c>
      <c r="E14750" s="6">
        <v>0</v>
      </c>
      <c r="F14750" s="6">
        <v>0</v>
      </c>
      <c r="G14750" s="6">
        <v>0</v>
      </c>
      <c r="H14750" s="6" t="s">
        <v>34206</v>
      </c>
      <c r="I14750" s="6" t="s">
        <v>46453</v>
      </c>
      <c r="J14750" s="6" t="s">
        <v>34219</v>
      </c>
      <c r="K14750" s="6">
        <v>1</v>
      </c>
    </row>
    <row r="14751" spans="1:11" ht="37.5" x14ac:dyDescent="0.25">
      <c r="A14751" s="7" t="s">
        <v>46455</v>
      </c>
      <c r="B14751" s="6">
        <v>1</v>
      </c>
      <c r="C14751" s="6">
        <v>0</v>
      </c>
      <c r="D14751" s="6">
        <v>0</v>
      </c>
      <c r="E14751" s="6">
        <v>0</v>
      </c>
      <c r="F14751" s="6">
        <v>0</v>
      </c>
      <c r="G14751" s="6">
        <v>0</v>
      </c>
      <c r="H14751" s="6" t="s">
        <v>34206</v>
      </c>
      <c r="I14751" s="6" t="s">
        <v>46453</v>
      </c>
      <c r="J14751" s="6" t="s">
        <v>34219</v>
      </c>
      <c r="K14751" s="6">
        <v>2</v>
      </c>
    </row>
    <row r="14752" spans="1:11" x14ac:dyDescent="0.25">
      <c r="A14752" s="7" t="s">
        <v>46456</v>
      </c>
      <c r="B14752" s="6">
        <v>1</v>
      </c>
      <c r="C14752" s="6">
        <v>0</v>
      </c>
      <c r="D14752" s="6">
        <v>0</v>
      </c>
      <c r="E14752" s="6">
        <v>0</v>
      </c>
      <c r="F14752" s="6">
        <v>0</v>
      </c>
      <c r="G14752" s="6">
        <v>0</v>
      </c>
      <c r="H14752" s="6" t="s">
        <v>34206</v>
      </c>
      <c r="I14752" s="6" t="s">
        <v>46453</v>
      </c>
      <c r="J14752" s="6" t="s">
        <v>34219</v>
      </c>
      <c r="K14752" s="6">
        <v>3</v>
      </c>
    </row>
    <row r="14753" spans="1:11" x14ac:dyDescent="0.25">
      <c r="A14753" s="7" t="s">
        <v>46457</v>
      </c>
      <c r="B14753" s="6">
        <v>1</v>
      </c>
      <c r="C14753" s="6">
        <v>0</v>
      </c>
      <c r="D14753" s="6">
        <v>0</v>
      </c>
      <c r="E14753" s="6">
        <v>0</v>
      </c>
      <c r="F14753" s="6">
        <v>0</v>
      </c>
      <c r="G14753" s="6">
        <v>0</v>
      </c>
      <c r="H14753" s="6" t="s">
        <v>34206</v>
      </c>
      <c r="I14753" s="6" t="s">
        <v>46453</v>
      </c>
      <c r="J14753" s="6" t="s">
        <v>34219</v>
      </c>
      <c r="K14753" s="6">
        <v>4</v>
      </c>
    </row>
    <row r="14754" spans="1:11" x14ac:dyDescent="0.25">
      <c r="A14754" s="7" t="s">
        <v>46458</v>
      </c>
      <c r="B14754" s="6">
        <v>1</v>
      </c>
      <c r="C14754" s="6">
        <v>0</v>
      </c>
      <c r="D14754" s="6">
        <v>0</v>
      </c>
      <c r="E14754" s="6">
        <v>0</v>
      </c>
      <c r="F14754" s="6">
        <v>0</v>
      </c>
      <c r="G14754" s="6">
        <v>0</v>
      </c>
      <c r="H14754" s="6" t="s">
        <v>34206</v>
      </c>
      <c r="I14754" s="6" t="s">
        <v>46453</v>
      </c>
      <c r="J14754" s="6" t="s">
        <v>34219</v>
      </c>
      <c r="K14754" s="6">
        <v>5</v>
      </c>
    </row>
    <row r="14755" spans="1:11" x14ac:dyDescent="0.25">
      <c r="A14755" s="7" t="s">
        <v>46459</v>
      </c>
      <c r="B14755" s="6">
        <v>1</v>
      </c>
      <c r="C14755" s="6">
        <v>0</v>
      </c>
      <c r="D14755" s="6">
        <v>0</v>
      </c>
      <c r="E14755" s="6">
        <v>0</v>
      </c>
      <c r="F14755" s="6">
        <v>0</v>
      </c>
      <c r="G14755" s="6">
        <v>0</v>
      </c>
      <c r="H14755" s="6" t="s">
        <v>34206</v>
      </c>
      <c r="I14755" s="6" t="s">
        <v>46453</v>
      </c>
      <c r="J14755" s="6" t="s">
        <v>34219</v>
      </c>
      <c r="K14755" s="6">
        <v>6</v>
      </c>
    </row>
    <row r="14756" spans="1:11" ht="37.5" x14ac:dyDescent="0.25">
      <c r="A14756" s="7" t="s">
        <v>46460</v>
      </c>
      <c r="B14756" s="6">
        <v>1</v>
      </c>
      <c r="C14756" s="6">
        <v>0</v>
      </c>
      <c r="D14756" s="6">
        <v>0</v>
      </c>
      <c r="E14756" s="6">
        <v>0</v>
      </c>
      <c r="F14756" s="6">
        <v>0</v>
      </c>
      <c r="G14756" s="6">
        <v>0</v>
      </c>
      <c r="H14756" s="6" t="s">
        <v>34206</v>
      </c>
      <c r="I14756" s="6" t="s">
        <v>46453</v>
      </c>
      <c r="J14756" s="6" t="s">
        <v>34219</v>
      </c>
      <c r="K14756" s="6">
        <v>7</v>
      </c>
    </row>
    <row r="14757" spans="1:11" ht="37.5" x14ac:dyDescent="0.25">
      <c r="A14757" s="7" t="s">
        <v>46461</v>
      </c>
      <c r="B14757" s="6">
        <v>1</v>
      </c>
      <c r="C14757" s="6">
        <v>0</v>
      </c>
      <c r="D14757" s="6">
        <v>0</v>
      </c>
      <c r="E14757" s="6">
        <v>0</v>
      </c>
      <c r="F14757" s="6">
        <v>0</v>
      </c>
      <c r="G14757" s="6">
        <v>0</v>
      </c>
      <c r="H14757" s="6" t="s">
        <v>34206</v>
      </c>
      <c r="I14757" s="6" t="s">
        <v>46453</v>
      </c>
      <c r="J14757" s="6" t="s">
        <v>34219</v>
      </c>
      <c r="K14757" s="6">
        <v>8</v>
      </c>
    </row>
    <row r="14758" spans="1:11" x14ac:dyDescent="0.25">
      <c r="A14758" s="7" t="s">
        <v>34802</v>
      </c>
      <c r="B14758" s="6">
        <v>0</v>
      </c>
      <c r="C14758" s="6">
        <v>0</v>
      </c>
      <c r="D14758" s="6">
        <v>0</v>
      </c>
      <c r="E14758" s="6">
        <v>0</v>
      </c>
      <c r="F14758" s="6">
        <v>0</v>
      </c>
      <c r="G14758" s="6">
        <v>0</v>
      </c>
      <c r="H14758" s="6" t="s">
        <v>34217</v>
      </c>
      <c r="I14758" s="6" t="s">
        <v>46453</v>
      </c>
      <c r="J14758" s="6" t="s">
        <v>34219</v>
      </c>
      <c r="K14758" s="6">
        <v>9</v>
      </c>
    </row>
    <row r="14759" spans="1:11" ht="50" x14ac:dyDescent="0.25">
      <c r="A14759" s="7" t="s">
        <v>46462</v>
      </c>
      <c r="B14759" s="6">
        <v>0</v>
      </c>
      <c r="C14759" s="6">
        <v>0</v>
      </c>
      <c r="D14759" s="6">
        <v>0</v>
      </c>
      <c r="E14759" s="6">
        <v>0</v>
      </c>
      <c r="F14759" s="6">
        <v>0</v>
      </c>
      <c r="G14759" s="6">
        <v>0</v>
      </c>
      <c r="H14759" s="6" t="s">
        <v>34217</v>
      </c>
      <c r="I14759" s="6" t="s">
        <v>46453</v>
      </c>
      <c r="J14759" s="6" t="s">
        <v>34219</v>
      </c>
      <c r="K14759" s="6">
        <v>10</v>
      </c>
    </row>
    <row r="14760" spans="1:11" x14ac:dyDescent="0.25">
      <c r="A14760" s="7" t="s">
        <v>34526</v>
      </c>
      <c r="B14760" s="6">
        <v>0</v>
      </c>
      <c r="C14760" s="6">
        <v>0</v>
      </c>
      <c r="D14760" s="6">
        <v>0</v>
      </c>
      <c r="E14760" s="6">
        <v>0</v>
      </c>
      <c r="F14760" s="6">
        <v>1</v>
      </c>
      <c r="G14760" s="6">
        <v>0</v>
      </c>
      <c r="H14760" s="6" t="s">
        <v>34210</v>
      </c>
      <c r="I14760" s="6" t="s">
        <v>46453</v>
      </c>
      <c r="J14760" s="6" t="s">
        <v>34219</v>
      </c>
      <c r="K14760" s="6">
        <v>11</v>
      </c>
    </row>
    <row r="14761" spans="1:11" ht="25" x14ac:dyDescent="0.25">
      <c r="A14761" s="7" t="s">
        <v>46463</v>
      </c>
      <c r="B14761" s="6">
        <v>0</v>
      </c>
      <c r="C14761" s="6">
        <v>0</v>
      </c>
      <c r="D14761" s="6">
        <v>0</v>
      </c>
      <c r="E14761" s="6">
        <v>0</v>
      </c>
      <c r="F14761" s="6">
        <v>1</v>
      </c>
      <c r="G14761" s="6">
        <v>0</v>
      </c>
      <c r="H14761" s="6" t="s">
        <v>34210</v>
      </c>
      <c r="I14761" s="6" t="s">
        <v>46453</v>
      </c>
      <c r="J14761" s="6" t="s">
        <v>34219</v>
      </c>
      <c r="K14761" s="6">
        <v>12</v>
      </c>
    </row>
    <row r="14762" spans="1:11" ht="25" x14ac:dyDescent="0.25">
      <c r="A14762" s="7" t="s">
        <v>46464</v>
      </c>
      <c r="B14762" s="6">
        <v>0</v>
      </c>
      <c r="C14762" s="6">
        <v>0</v>
      </c>
      <c r="D14762" s="6">
        <v>0</v>
      </c>
      <c r="E14762" s="6">
        <v>0</v>
      </c>
      <c r="F14762" s="6">
        <v>1</v>
      </c>
      <c r="G14762" s="6">
        <v>0</v>
      </c>
      <c r="H14762" s="6" t="s">
        <v>34210</v>
      </c>
      <c r="I14762" s="6" t="s">
        <v>46453</v>
      </c>
      <c r="J14762" s="6" t="s">
        <v>34219</v>
      </c>
      <c r="K14762" s="6">
        <v>13</v>
      </c>
    </row>
    <row r="14763" spans="1:11" ht="62.5" x14ac:dyDescent="0.25">
      <c r="A14763" s="7" t="s">
        <v>46465</v>
      </c>
      <c r="B14763" s="6">
        <v>0</v>
      </c>
      <c r="C14763" s="6">
        <v>0</v>
      </c>
      <c r="D14763" s="6">
        <v>0</v>
      </c>
      <c r="E14763" s="6">
        <v>0</v>
      </c>
      <c r="F14763" s="6">
        <v>1</v>
      </c>
      <c r="G14763" s="6">
        <v>0</v>
      </c>
      <c r="H14763" s="6" t="s">
        <v>34210</v>
      </c>
      <c r="I14763" s="6" t="s">
        <v>46453</v>
      </c>
      <c r="J14763" s="6" t="s">
        <v>34219</v>
      </c>
      <c r="K14763" s="6">
        <v>14</v>
      </c>
    </row>
    <row r="14764" spans="1:11" ht="62.5" x14ac:dyDescent="0.25">
      <c r="A14764" s="7" t="s">
        <v>46466</v>
      </c>
      <c r="B14764" s="6">
        <v>0</v>
      </c>
      <c r="C14764" s="6">
        <v>0</v>
      </c>
      <c r="D14764" s="6">
        <v>0</v>
      </c>
      <c r="E14764" s="6">
        <v>0</v>
      </c>
      <c r="F14764" s="6">
        <v>1</v>
      </c>
      <c r="G14764" s="6">
        <v>0</v>
      </c>
      <c r="H14764" s="6" t="s">
        <v>34210</v>
      </c>
      <c r="I14764" s="6" t="s">
        <v>46453</v>
      </c>
      <c r="J14764" s="6" t="s">
        <v>34219</v>
      </c>
      <c r="K14764" s="6">
        <v>15</v>
      </c>
    </row>
    <row r="14765" spans="1:11" x14ac:dyDescent="0.25">
      <c r="A14765" s="7" t="s">
        <v>46467</v>
      </c>
      <c r="B14765" s="6">
        <v>0</v>
      </c>
      <c r="C14765" s="6">
        <v>0</v>
      </c>
      <c r="D14765" s="6">
        <v>0</v>
      </c>
      <c r="E14765" s="6">
        <v>0</v>
      </c>
      <c r="F14765" s="6">
        <v>1</v>
      </c>
      <c r="G14765" s="6">
        <v>0</v>
      </c>
      <c r="H14765" s="6" t="s">
        <v>34210</v>
      </c>
      <c r="I14765" s="6" t="s">
        <v>46453</v>
      </c>
      <c r="J14765" s="6" t="s">
        <v>34219</v>
      </c>
      <c r="K14765" s="6">
        <v>16</v>
      </c>
    </row>
    <row r="14766" spans="1:11" x14ac:dyDescent="0.25">
      <c r="A14766" s="7" t="s">
        <v>46468</v>
      </c>
      <c r="B14766" s="6">
        <v>0</v>
      </c>
      <c r="C14766" s="6">
        <v>0</v>
      </c>
      <c r="D14766" s="6">
        <v>0</v>
      </c>
      <c r="E14766" s="6">
        <v>0</v>
      </c>
      <c r="F14766" s="6">
        <v>1</v>
      </c>
      <c r="G14766" s="6">
        <v>0</v>
      </c>
      <c r="H14766" s="6" t="s">
        <v>34210</v>
      </c>
      <c r="I14766" s="6" t="s">
        <v>46453</v>
      </c>
      <c r="J14766" s="6" t="s">
        <v>34219</v>
      </c>
      <c r="K14766" s="6">
        <v>17</v>
      </c>
    </row>
    <row r="14767" spans="1:11" ht="25" x14ac:dyDescent="0.25">
      <c r="A14767" s="7" t="s">
        <v>46469</v>
      </c>
      <c r="B14767" s="6">
        <v>0</v>
      </c>
      <c r="C14767" s="6">
        <v>0</v>
      </c>
      <c r="D14767" s="6">
        <v>0</v>
      </c>
      <c r="E14767" s="6">
        <v>0</v>
      </c>
      <c r="F14767" s="6">
        <v>1</v>
      </c>
      <c r="G14767" s="6">
        <v>0</v>
      </c>
      <c r="H14767" s="6" t="s">
        <v>34210</v>
      </c>
      <c r="I14767" s="6" t="s">
        <v>46453</v>
      </c>
      <c r="J14767" s="6" t="s">
        <v>34219</v>
      </c>
      <c r="K14767" s="6">
        <v>18</v>
      </c>
    </row>
    <row r="14768" spans="1:11" x14ac:dyDescent="0.25">
      <c r="A14768" s="7" t="s">
        <v>46470</v>
      </c>
      <c r="B14768" s="6">
        <v>0</v>
      </c>
      <c r="C14768" s="6">
        <v>0</v>
      </c>
      <c r="D14768" s="6">
        <v>0</v>
      </c>
      <c r="E14768" s="6">
        <v>0</v>
      </c>
      <c r="F14768" s="6">
        <v>0</v>
      </c>
      <c r="G14768" s="6">
        <v>0</v>
      </c>
      <c r="H14768" s="6" t="s">
        <v>34217</v>
      </c>
      <c r="I14768" s="6" t="s">
        <v>46471</v>
      </c>
      <c r="J14768" s="6" t="s">
        <v>34219</v>
      </c>
      <c r="K14768" s="6">
        <v>0</v>
      </c>
    </row>
    <row r="14769" spans="1:11" ht="37.5" x14ac:dyDescent="0.25">
      <c r="A14769" s="7" t="s">
        <v>46472</v>
      </c>
      <c r="B14769" s="6">
        <v>0</v>
      </c>
      <c r="C14769" s="6">
        <v>0</v>
      </c>
      <c r="D14769" s="6">
        <v>0</v>
      </c>
      <c r="E14769" s="6">
        <v>0</v>
      </c>
      <c r="F14769" s="6">
        <v>0</v>
      </c>
      <c r="G14769" s="6">
        <v>0</v>
      </c>
      <c r="H14769" s="6" t="s">
        <v>34217</v>
      </c>
      <c r="I14769" s="6" t="s">
        <v>46471</v>
      </c>
      <c r="J14769" s="6" t="s">
        <v>34219</v>
      </c>
      <c r="K14769" s="6">
        <v>1</v>
      </c>
    </row>
    <row r="14770" spans="1:11" x14ac:dyDescent="0.25">
      <c r="A14770" s="7" t="s">
        <v>44211</v>
      </c>
      <c r="B14770" s="6">
        <v>0</v>
      </c>
      <c r="C14770" s="6">
        <v>0</v>
      </c>
      <c r="D14770" s="6">
        <v>0</v>
      </c>
      <c r="E14770" s="6">
        <v>0</v>
      </c>
      <c r="F14770" s="6">
        <v>0</v>
      </c>
      <c r="G14770" s="6">
        <v>0</v>
      </c>
      <c r="H14770" s="6" t="s">
        <v>34217</v>
      </c>
      <c r="I14770" s="6" t="s">
        <v>46471</v>
      </c>
      <c r="J14770" s="6" t="s">
        <v>34219</v>
      </c>
      <c r="K14770" s="6">
        <v>2</v>
      </c>
    </row>
    <row r="14771" spans="1:11" ht="50" x14ac:dyDescent="0.25">
      <c r="A14771" s="7" t="s">
        <v>46473</v>
      </c>
      <c r="B14771" s="6">
        <v>0</v>
      </c>
      <c r="C14771" s="6">
        <v>0</v>
      </c>
      <c r="D14771" s="6">
        <v>0</v>
      </c>
      <c r="E14771" s="6">
        <v>0</v>
      </c>
      <c r="F14771" s="6">
        <v>0</v>
      </c>
      <c r="G14771" s="6">
        <v>0</v>
      </c>
      <c r="H14771" s="6" t="s">
        <v>34217</v>
      </c>
      <c r="I14771" s="6" t="s">
        <v>46471</v>
      </c>
      <c r="J14771" s="6" t="s">
        <v>34219</v>
      </c>
      <c r="K14771" s="6">
        <v>3</v>
      </c>
    </row>
    <row r="14772" spans="1:11" ht="75" x14ac:dyDescent="0.25">
      <c r="A14772" s="7" t="s">
        <v>46474</v>
      </c>
      <c r="B14772" s="6">
        <v>0</v>
      </c>
      <c r="C14772" s="6">
        <v>0</v>
      </c>
      <c r="D14772" s="6">
        <v>0</v>
      </c>
      <c r="E14772" s="6">
        <v>0</v>
      </c>
      <c r="F14772" s="6">
        <v>0</v>
      </c>
      <c r="G14772" s="6">
        <v>0</v>
      </c>
      <c r="H14772" s="6" t="s">
        <v>34217</v>
      </c>
      <c r="I14772" s="6" t="s">
        <v>46471</v>
      </c>
      <c r="J14772" s="6" t="s">
        <v>34219</v>
      </c>
      <c r="K14772" s="6">
        <v>4</v>
      </c>
    </row>
    <row r="14773" spans="1:11" ht="37.5" x14ac:dyDescent="0.25">
      <c r="A14773" s="7" t="s">
        <v>46475</v>
      </c>
      <c r="B14773" s="6">
        <v>0</v>
      </c>
      <c r="C14773" s="6">
        <v>0</v>
      </c>
      <c r="D14773" s="6">
        <v>0</v>
      </c>
      <c r="E14773" s="6">
        <v>0</v>
      </c>
      <c r="F14773" s="6">
        <v>0</v>
      </c>
      <c r="G14773" s="6">
        <v>0</v>
      </c>
      <c r="H14773" s="6" t="s">
        <v>34217</v>
      </c>
      <c r="I14773" s="6" t="s">
        <v>46471</v>
      </c>
      <c r="J14773" s="6" t="s">
        <v>34219</v>
      </c>
      <c r="K14773" s="6">
        <v>5</v>
      </c>
    </row>
    <row r="14774" spans="1:11" ht="50" x14ac:dyDescent="0.25">
      <c r="A14774" s="7" t="s">
        <v>46476</v>
      </c>
      <c r="B14774" s="6">
        <v>0</v>
      </c>
      <c r="C14774" s="6">
        <v>0</v>
      </c>
      <c r="D14774" s="6">
        <v>0</v>
      </c>
      <c r="E14774" s="6">
        <v>0</v>
      </c>
      <c r="F14774" s="6">
        <v>0</v>
      </c>
      <c r="G14774" s="6">
        <v>0</v>
      </c>
      <c r="H14774" s="6" t="s">
        <v>34217</v>
      </c>
      <c r="I14774" s="6" t="s">
        <v>46471</v>
      </c>
      <c r="J14774" s="6" t="s">
        <v>34219</v>
      </c>
      <c r="K14774" s="6">
        <v>6</v>
      </c>
    </row>
    <row r="14775" spans="1:11" x14ac:dyDescent="0.25">
      <c r="A14775" s="7" t="s">
        <v>46477</v>
      </c>
      <c r="B14775" s="6">
        <v>1</v>
      </c>
      <c r="C14775" s="6">
        <v>0</v>
      </c>
      <c r="D14775" s="6">
        <v>0</v>
      </c>
      <c r="E14775" s="6">
        <v>0</v>
      </c>
      <c r="F14775" s="6">
        <v>0</v>
      </c>
      <c r="G14775" s="6">
        <v>0</v>
      </c>
      <c r="H14775" s="6" t="s">
        <v>34206</v>
      </c>
      <c r="I14775" s="6" t="s">
        <v>46471</v>
      </c>
      <c r="J14775" s="6" t="s">
        <v>34219</v>
      </c>
      <c r="K14775" s="6">
        <v>7</v>
      </c>
    </row>
    <row r="14776" spans="1:11" x14ac:dyDescent="0.25">
      <c r="A14776" s="7" t="s">
        <v>46478</v>
      </c>
      <c r="B14776" s="6">
        <v>1</v>
      </c>
      <c r="C14776" s="6">
        <v>0</v>
      </c>
      <c r="D14776" s="6">
        <v>0</v>
      </c>
      <c r="E14776" s="6">
        <v>0</v>
      </c>
      <c r="F14776" s="6">
        <v>0</v>
      </c>
      <c r="G14776" s="6">
        <v>0</v>
      </c>
      <c r="H14776" s="6" t="s">
        <v>34206</v>
      </c>
      <c r="I14776" s="6" t="s">
        <v>46471</v>
      </c>
      <c r="J14776" s="6" t="s">
        <v>34219</v>
      </c>
      <c r="K14776" s="6">
        <v>8</v>
      </c>
    </row>
    <row r="14777" spans="1:11" ht="25" x14ac:dyDescent="0.25">
      <c r="A14777" s="7" t="s">
        <v>46479</v>
      </c>
      <c r="B14777" s="6">
        <v>1</v>
      </c>
      <c r="C14777" s="6">
        <v>0</v>
      </c>
      <c r="D14777" s="6">
        <v>0</v>
      </c>
      <c r="E14777" s="6">
        <v>0</v>
      </c>
      <c r="F14777" s="6">
        <v>0</v>
      </c>
      <c r="G14777" s="6">
        <v>0</v>
      </c>
      <c r="H14777" s="6" t="s">
        <v>34206</v>
      </c>
      <c r="I14777" s="6" t="s">
        <v>46471</v>
      </c>
      <c r="J14777" s="6" t="s">
        <v>34219</v>
      </c>
      <c r="K14777" s="6">
        <v>9</v>
      </c>
    </row>
    <row r="14778" spans="1:11" ht="25" x14ac:dyDescent="0.25">
      <c r="A14778" s="7" t="s">
        <v>46480</v>
      </c>
      <c r="B14778" s="6">
        <v>1</v>
      </c>
      <c r="C14778" s="6">
        <v>0</v>
      </c>
      <c r="D14778" s="6">
        <v>0</v>
      </c>
      <c r="E14778" s="6">
        <v>0</v>
      </c>
      <c r="F14778" s="6">
        <v>0</v>
      </c>
      <c r="G14778" s="6">
        <v>0</v>
      </c>
      <c r="H14778" s="6" t="s">
        <v>34206</v>
      </c>
      <c r="I14778" s="6" t="s">
        <v>46471</v>
      </c>
      <c r="J14778" s="6" t="s">
        <v>34219</v>
      </c>
      <c r="K14778" s="6">
        <v>10</v>
      </c>
    </row>
    <row r="14779" spans="1:11" ht="25" x14ac:dyDescent="0.25">
      <c r="A14779" s="7" t="s">
        <v>46481</v>
      </c>
      <c r="B14779" s="6">
        <v>1</v>
      </c>
      <c r="C14779" s="6">
        <v>0</v>
      </c>
      <c r="D14779" s="6">
        <v>0</v>
      </c>
      <c r="E14779" s="6">
        <v>0</v>
      </c>
      <c r="F14779" s="6">
        <v>0</v>
      </c>
      <c r="G14779" s="6">
        <v>0</v>
      </c>
      <c r="H14779" s="6" t="s">
        <v>34206</v>
      </c>
      <c r="I14779" s="6" t="s">
        <v>46471</v>
      </c>
      <c r="J14779" s="6" t="s">
        <v>34219</v>
      </c>
      <c r="K14779" s="6">
        <v>11</v>
      </c>
    </row>
    <row r="14780" spans="1:11" x14ac:dyDescent="0.25">
      <c r="A14780" s="7" t="s">
        <v>46482</v>
      </c>
      <c r="B14780" s="6">
        <v>0</v>
      </c>
      <c r="C14780" s="6">
        <v>0</v>
      </c>
      <c r="D14780" s="6">
        <v>0</v>
      </c>
      <c r="E14780" s="6">
        <v>0</v>
      </c>
      <c r="F14780" s="6">
        <v>0</v>
      </c>
      <c r="G14780" s="6">
        <v>1</v>
      </c>
      <c r="H14780" s="6" t="s">
        <v>34211</v>
      </c>
      <c r="I14780" s="6" t="s">
        <v>46471</v>
      </c>
      <c r="J14780" s="6" t="s">
        <v>34219</v>
      </c>
      <c r="K14780" s="6">
        <v>12</v>
      </c>
    </row>
    <row r="14781" spans="1:11" ht="50" x14ac:dyDescent="0.25">
      <c r="A14781" s="7" t="s">
        <v>46483</v>
      </c>
      <c r="B14781" s="6">
        <v>0</v>
      </c>
      <c r="C14781" s="6">
        <v>0</v>
      </c>
      <c r="D14781" s="6">
        <v>0</v>
      </c>
      <c r="E14781" s="6">
        <v>0</v>
      </c>
      <c r="F14781" s="6">
        <v>0</v>
      </c>
      <c r="G14781" s="6">
        <v>1</v>
      </c>
      <c r="H14781" s="6" t="s">
        <v>34211</v>
      </c>
      <c r="I14781" s="6" t="s">
        <v>46471</v>
      </c>
      <c r="J14781" s="6" t="s">
        <v>34219</v>
      </c>
      <c r="K14781" s="6">
        <v>13</v>
      </c>
    </row>
    <row r="14782" spans="1:11" ht="50" x14ac:dyDescent="0.25">
      <c r="A14782" s="7" t="s">
        <v>46484</v>
      </c>
      <c r="B14782" s="6">
        <v>0</v>
      </c>
      <c r="C14782" s="6">
        <v>0</v>
      </c>
      <c r="D14782" s="6">
        <v>0</v>
      </c>
      <c r="E14782" s="6">
        <v>0</v>
      </c>
      <c r="F14782" s="6">
        <v>0</v>
      </c>
      <c r="G14782" s="6">
        <v>1</v>
      </c>
      <c r="H14782" s="6" t="s">
        <v>34211</v>
      </c>
      <c r="I14782" s="6" t="s">
        <v>46471</v>
      </c>
      <c r="J14782" s="6" t="s">
        <v>34219</v>
      </c>
      <c r="K14782" s="6">
        <v>14</v>
      </c>
    </row>
    <row r="14783" spans="1:11" ht="37.5" x14ac:dyDescent="0.25">
      <c r="A14783" s="7" t="s">
        <v>46485</v>
      </c>
      <c r="B14783" s="6">
        <v>0</v>
      </c>
      <c r="C14783" s="6">
        <v>0</v>
      </c>
      <c r="D14783" s="6">
        <v>0</v>
      </c>
      <c r="E14783" s="6">
        <v>0</v>
      </c>
      <c r="F14783" s="6">
        <v>0</v>
      </c>
      <c r="G14783" s="6">
        <v>1</v>
      </c>
      <c r="H14783" s="6" t="s">
        <v>34211</v>
      </c>
      <c r="I14783" s="6" t="s">
        <v>46471</v>
      </c>
      <c r="J14783" s="6" t="s">
        <v>34219</v>
      </c>
      <c r="K14783" s="6">
        <v>15</v>
      </c>
    </row>
    <row r="14784" spans="1:11" x14ac:dyDescent="0.25">
      <c r="A14784" s="7" t="s">
        <v>41970</v>
      </c>
      <c r="B14784" s="6">
        <v>0</v>
      </c>
      <c r="C14784" s="6">
        <v>0</v>
      </c>
      <c r="D14784" s="6">
        <v>0</v>
      </c>
      <c r="E14784" s="6">
        <v>0</v>
      </c>
      <c r="F14784" s="6">
        <v>0</v>
      </c>
      <c r="G14784" s="6">
        <v>1</v>
      </c>
      <c r="H14784" s="6" t="s">
        <v>34211</v>
      </c>
      <c r="I14784" s="6" t="s">
        <v>46471</v>
      </c>
      <c r="J14784" s="6" t="s">
        <v>34219</v>
      </c>
      <c r="K14784" s="6">
        <v>16</v>
      </c>
    </row>
    <row r="14785" spans="1:11" ht="25" x14ac:dyDescent="0.25">
      <c r="A14785" s="7" t="s">
        <v>46486</v>
      </c>
      <c r="B14785" s="6">
        <v>0</v>
      </c>
      <c r="C14785" s="6">
        <v>0</v>
      </c>
      <c r="D14785" s="6">
        <v>0</v>
      </c>
      <c r="E14785" s="6">
        <v>0</v>
      </c>
      <c r="F14785" s="6">
        <v>0</v>
      </c>
      <c r="G14785" s="6">
        <v>1</v>
      </c>
      <c r="H14785" s="6" t="s">
        <v>34211</v>
      </c>
      <c r="I14785" s="6" t="s">
        <v>46471</v>
      </c>
      <c r="J14785" s="6" t="s">
        <v>34219</v>
      </c>
      <c r="K14785" s="6">
        <v>17</v>
      </c>
    </row>
    <row r="14786" spans="1:11" ht="50" x14ac:dyDescent="0.25">
      <c r="A14786" s="7" t="s">
        <v>46487</v>
      </c>
      <c r="B14786" s="6">
        <v>0</v>
      </c>
      <c r="C14786" s="6">
        <v>0</v>
      </c>
      <c r="D14786" s="6">
        <v>0</v>
      </c>
      <c r="E14786" s="6">
        <v>0</v>
      </c>
      <c r="F14786" s="6">
        <v>0</v>
      </c>
      <c r="G14786" s="6">
        <v>1</v>
      </c>
      <c r="H14786" s="6" t="s">
        <v>34211</v>
      </c>
      <c r="I14786" s="6" t="s">
        <v>46471</v>
      </c>
      <c r="J14786" s="6" t="s">
        <v>34219</v>
      </c>
      <c r="K14786" s="6">
        <v>18</v>
      </c>
    </row>
    <row r="14787" spans="1:11" ht="37.5" x14ac:dyDescent="0.25">
      <c r="A14787" s="7" t="s">
        <v>46488</v>
      </c>
      <c r="B14787" s="6">
        <v>0</v>
      </c>
      <c r="C14787" s="6">
        <v>0</v>
      </c>
      <c r="D14787" s="6">
        <v>0</v>
      </c>
      <c r="E14787" s="6">
        <v>0</v>
      </c>
      <c r="F14787" s="6">
        <v>0</v>
      </c>
      <c r="G14787" s="6">
        <v>1</v>
      </c>
      <c r="H14787" s="6" t="s">
        <v>34211</v>
      </c>
      <c r="I14787" s="6" t="s">
        <v>46471</v>
      </c>
      <c r="J14787" s="6" t="s">
        <v>34219</v>
      </c>
      <c r="K14787" s="6">
        <v>19</v>
      </c>
    </row>
    <row r="14788" spans="1:11" ht="25" x14ac:dyDescent="0.25">
      <c r="A14788" s="7" t="s">
        <v>46489</v>
      </c>
      <c r="B14788" s="6">
        <v>0</v>
      </c>
      <c r="C14788" s="6">
        <v>0</v>
      </c>
      <c r="D14788" s="6">
        <v>0</v>
      </c>
      <c r="E14788" s="6">
        <v>0</v>
      </c>
      <c r="F14788" s="6">
        <v>0</v>
      </c>
      <c r="G14788" s="6">
        <v>1</v>
      </c>
      <c r="H14788" s="6" t="s">
        <v>34211</v>
      </c>
      <c r="I14788" s="6" t="s">
        <v>46471</v>
      </c>
      <c r="J14788" s="6" t="s">
        <v>34219</v>
      </c>
      <c r="K14788" s="6">
        <v>20</v>
      </c>
    </row>
    <row r="14789" spans="1:11" ht="62.5" x14ac:dyDescent="0.25">
      <c r="A14789" s="7" t="s">
        <v>46490</v>
      </c>
      <c r="B14789" s="6">
        <v>0</v>
      </c>
      <c r="C14789" s="6">
        <v>0</v>
      </c>
      <c r="D14789" s="6">
        <v>0</v>
      </c>
      <c r="E14789" s="6">
        <v>0</v>
      </c>
      <c r="F14789" s="6">
        <v>0</v>
      </c>
      <c r="G14789" s="6">
        <v>1</v>
      </c>
      <c r="H14789" s="6" t="s">
        <v>34211</v>
      </c>
      <c r="I14789" s="6" t="s">
        <v>46471</v>
      </c>
      <c r="J14789" s="6" t="s">
        <v>34219</v>
      </c>
      <c r="K14789" s="6">
        <v>21</v>
      </c>
    </row>
    <row r="14790" spans="1:11" ht="37.5" x14ac:dyDescent="0.25">
      <c r="A14790" s="7" t="s">
        <v>46491</v>
      </c>
      <c r="B14790" s="6">
        <v>0</v>
      </c>
      <c r="C14790" s="6">
        <v>0</v>
      </c>
      <c r="D14790" s="6">
        <v>0</v>
      </c>
      <c r="E14790" s="6">
        <v>0</v>
      </c>
      <c r="F14790" s="6">
        <v>0</v>
      </c>
      <c r="G14790" s="6">
        <v>1</v>
      </c>
      <c r="H14790" s="6" t="s">
        <v>34211</v>
      </c>
      <c r="I14790" s="6" t="s">
        <v>46471</v>
      </c>
      <c r="J14790" s="6" t="s">
        <v>34219</v>
      </c>
      <c r="K14790" s="6">
        <v>22</v>
      </c>
    </row>
    <row r="14791" spans="1:11" x14ac:dyDescent="0.25">
      <c r="A14791" s="7" t="s">
        <v>46492</v>
      </c>
      <c r="B14791" s="6">
        <v>0</v>
      </c>
      <c r="C14791" s="6">
        <v>0</v>
      </c>
      <c r="D14791" s="6">
        <v>0</v>
      </c>
      <c r="E14791" s="6">
        <v>0</v>
      </c>
      <c r="F14791" s="6">
        <v>0</v>
      </c>
      <c r="G14791" s="6">
        <v>1</v>
      </c>
      <c r="H14791" s="6" t="s">
        <v>34211</v>
      </c>
      <c r="I14791" s="6" t="s">
        <v>46471</v>
      </c>
      <c r="J14791" s="6" t="s">
        <v>34219</v>
      </c>
      <c r="K14791" s="6">
        <v>23</v>
      </c>
    </row>
    <row r="14792" spans="1:11" ht="37.5" x14ac:dyDescent="0.25">
      <c r="A14792" s="7" t="s">
        <v>46493</v>
      </c>
      <c r="B14792" s="6">
        <v>0</v>
      </c>
      <c r="C14792" s="6">
        <v>0</v>
      </c>
      <c r="D14792" s="6">
        <v>0</v>
      </c>
      <c r="E14792" s="6">
        <v>0</v>
      </c>
      <c r="F14792" s="6">
        <v>0</v>
      </c>
      <c r="G14792" s="6">
        <v>1</v>
      </c>
      <c r="H14792" s="6" t="s">
        <v>34211</v>
      </c>
      <c r="I14792" s="6" t="s">
        <v>46471</v>
      </c>
      <c r="J14792" s="6" t="s">
        <v>34219</v>
      </c>
      <c r="K14792" s="6">
        <v>24</v>
      </c>
    </row>
    <row r="14793" spans="1:11" ht="37.5" x14ac:dyDescent="0.25">
      <c r="A14793" s="7" t="s">
        <v>46494</v>
      </c>
      <c r="B14793" s="6">
        <v>0</v>
      </c>
      <c r="C14793" s="6">
        <v>0</v>
      </c>
      <c r="D14793" s="6">
        <v>0</v>
      </c>
      <c r="E14793" s="6">
        <v>0</v>
      </c>
      <c r="F14793" s="6">
        <v>0</v>
      </c>
      <c r="G14793" s="6">
        <v>1</v>
      </c>
      <c r="H14793" s="6" t="s">
        <v>34211</v>
      </c>
      <c r="I14793" s="6" t="s">
        <v>46471</v>
      </c>
      <c r="J14793" s="6" t="s">
        <v>34219</v>
      </c>
      <c r="K14793" s="6">
        <v>25</v>
      </c>
    </row>
    <row r="14794" spans="1:11" ht="75" x14ac:dyDescent="0.25">
      <c r="A14794" s="7" t="s">
        <v>46495</v>
      </c>
      <c r="B14794" s="6">
        <v>0</v>
      </c>
      <c r="C14794" s="6">
        <v>0</v>
      </c>
      <c r="D14794" s="6">
        <v>0</v>
      </c>
      <c r="E14794" s="6">
        <v>0</v>
      </c>
      <c r="F14794" s="6">
        <v>0</v>
      </c>
      <c r="G14794" s="6">
        <v>1</v>
      </c>
      <c r="H14794" s="6" t="s">
        <v>34211</v>
      </c>
      <c r="I14794" s="6" t="s">
        <v>46471</v>
      </c>
      <c r="J14794" s="6" t="s">
        <v>34219</v>
      </c>
      <c r="K14794" s="6">
        <v>26</v>
      </c>
    </row>
    <row r="14795" spans="1:11" ht="37.5" x14ac:dyDescent="0.25">
      <c r="A14795" s="7" t="s">
        <v>46496</v>
      </c>
      <c r="B14795" s="6">
        <v>0</v>
      </c>
      <c r="C14795" s="6">
        <v>0</v>
      </c>
      <c r="D14795" s="6">
        <v>0</v>
      </c>
      <c r="E14795" s="6">
        <v>0</v>
      </c>
      <c r="F14795" s="6">
        <v>0</v>
      </c>
      <c r="G14795" s="6">
        <v>1</v>
      </c>
      <c r="H14795" s="6" t="s">
        <v>34211</v>
      </c>
      <c r="I14795" s="6" t="s">
        <v>46471</v>
      </c>
      <c r="J14795" s="6" t="s">
        <v>34219</v>
      </c>
      <c r="K14795" s="6">
        <v>27</v>
      </c>
    </row>
    <row r="14796" spans="1:11" ht="62.5" x14ac:dyDescent="0.25">
      <c r="A14796" s="7" t="s">
        <v>46497</v>
      </c>
      <c r="B14796" s="6">
        <v>0</v>
      </c>
      <c r="C14796" s="6">
        <v>0</v>
      </c>
      <c r="D14796" s="6">
        <v>0</v>
      </c>
      <c r="E14796" s="6">
        <v>0</v>
      </c>
      <c r="F14796" s="6">
        <v>0</v>
      </c>
      <c r="G14796" s="6">
        <v>1</v>
      </c>
      <c r="H14796" s="6" t="s">
        <v>34211</v>
      </c>
      <c r="I14796" s="6" t="s">
        <v>46471</v>
      </c>
      <c r="J14796" s="6" t="s">
        <v>34219</v>
      </c>
      <c r="K14796" s="6">
        <v>28</v>
      </c>
    </row>
    <row r="14797" spans="1:11" x14ac:dyDescent="0.25">
      <c r="A14797" s="7" t="s">
        <v>46390</v>
      </c>
      <c r="B14797" s="6">
        <v>0</v>
      </c>
      <c r="C14797" s="6">
        <v>0</v>
      </c>
      <c r="D14797" s="6">
        <v>0</v>
      </c>
      <c r="E14797" s="6">
        <v>0</v>
      </c>
      <c r="F14797" s="6">
        <v>0</v>
      </c>
      <c r="G14797" s="6">
        <v>0</v>
      </c>
      <c r="H14797" s="6" t="s">
        <v>34217</v>
      </c>
      <c r="I14797" s="6" t="s">
        <v>46471</v>
      </c>
      <c r="J14797" s="6" t="s">
        <v>34219</v>
      </c>
      <c r="K14797" s="6">
        <v>29</v>
      </c>
    </row>
    <row r="14798" spans="1:11" x14ac:dyDescent="0.25">
      <c r="A14798" s="7" t="s">
        <v>46391</v>
      </c>
      <c r="B14798" s="6">
        <v>0</v>
      </c>
      <c r="C14798" s="6">
        <v>0</v>
      </c>
      <c r="D14798" s="6">
        <v>0</v>
      </c>
      <c r="E14798" s="6">
        <v>0</v>
      </c>
      <c r="F14798" s="6">
        <v>0</v>
      </c>
      <c r="G14798" s="6">
        <v>0</v>
      </c>
      <c r="H14798" s="6" t="s">
        <v>34217</v>
      </c>
      <c r="I14798" s="6" t="s">
        <v>46471</v>
      </c>
      <c r="J14798" s="6" t="s">
        <v>34219</v>
      </c>
      <c r="K14798" s="6">
        <v>30</v>
      </c>
    </row>
    <row r="14799" spans="1:11" ht="50" x14ac:dyDescent="0.25">
      <c r="A14799" s="7" t="s">
        <v>46392</v>
      </c>
      <c r="B14799" s="6">
        <v>0</v>
      </c>
      <c r="C14799" s="6">
        <v>0</v>
      </c>
      <c r="D14799" s="6">
        <v>0</v>
      </c>
      <c r="E14799" s="6">
        <v>0</v>
      </c>
      <c r="F14799" s="6">
        <v>0</v>
      </c>
      <c r="G14799" s="6">
        <v>0</v>
      </c>
      <c r="H14799" s="6" t="s">
        <v>34217</v>
      </c>
      <c r="I14799" s="6" t="s">
        <v>46471</v>
      </c>
      <c r="J14799" s="6" t="s">
        <v>34219</v>
      </c>
      <c r="K14799" s="6">
        <v>31</v>
      </c>
    </row>
    <row r="14800" spans="1:11" ht="87.5" x14ac:dyDescent="0.25">
      <c r="A14800" s="7" t="s">
        <v>46498</v>
      </c>
      <c r="B14800" s="6">
        <v>0</v>
      </c>
      <c r="C14800" s="6">
        <v>0</v>
      </c>
      <c r="D14800" s="6">
        <v>0</v>
      </c>
      <c r="E14800" s="6">
        <v>0</v>
      </c>
      <c r="F14800" s="6">
        <v>0</v>
      </c>
      <c r="G14800" s="6">
        <v>0</v>
      </c>
      <c r="H14800" s="6" t="s">
        <v>34217</v>
      </c>
      <c r="I14800" s="6" t="s">
        <v>46471</v>
      </c>
      <c r="J14800" s="6" t="s">
        <v>34219</v>
      </c>
      <c r="K14800" s="6">
        <v>32</v>
      </c>
    </row>
    <row r="14801" spans="1:11" ht="50" x14ac:dyDescent="0.25">
      <c r="A14801" s="7" t="s">
        <v>46394</v>
      </c>
      <c r="B14801" s="6">
        <v>0</v>
      </c>
      <c r="C14801" s="6">
        <v>0</v>
      </c>
      <c r="D14801" s="6">
        <v>0</v>
      </c>
      <c r="E14801" s="6">
        <v>0</v>
      </c>
      <c r="F14801" s="6">
        <v>0</v>
      </c>
      <c r="G14801" s="6">
        <v>0</v>
      </c>
      <c r="H14801" s="6" t="s">
        <v>34217</v>
      </c>
      <c r="I14801" s="6" t="s">
        <v>46471</v>
      </c>
      <c r="J14801" s="6" t="s">
        <v>34219</v>
      </c>
      <c r="K14801" s="6">
        <v>33</v>
      </c>
    </row>
    <row r="14802" spans="1:11" ht="87.5" x14ac:dyDescent="0.25">
      <c r="A14802" s="7" t="s">
        <v>46499</v>
      </c>
      <c r="B14802" s="6">
        <v>0</v>
      </c>
      <c r="C14802" s="6">
        <v>0</v>
      </c>
      <c r="D14802" s="6">
        <v>0</v>
      </c>
      <c r="E14802" s="6">
        <v>0</v>
      </c>
      <c r="F14802" s="6">
        <v>0</v>
      </c>
      <c r="G14802" s="6">
        <v>0</v>
      </c>
      <c r="H14802" s="6" t="s">
        <v>34217</v>
      </c>
      <c r="I14802" s="6" t="s">
        <v>46471</v>
      </c>
      <c r="J14802" s="6" t="s">
        <v>34219</v>
      </c>
      <c r="K14802" s="6">
        <v>34</v>
      </c>
    </row>
    <row r="14803" spans="1:11" ht="25" x14ac:dyDescent="0.25">
      <c r="A14803" s="7" t="s">
        <v>46500</v>
      </c>
      <c r="B14803" s="6">
        <v>0</v>
      </c>
      <c r="C14803" s="6">
        <v>0</v>
      </c>
      <c r="D14803" s="6">
        <v>0</v>
      </c>
      <c r="E14803" s="6">
        <v>0</v>
      </c>
      <c r="F14803" s="6">
        <v>0</v>
      </c>
      <c r="G14803" s="6">
        <v>0</v>
      </c>
      <c r="H14803" s="6" t="s">
        <v>34217</v>
      </c>
      <c r="I14803" s="6" t="s">
        <v>46471</v>
      </c>
      <c r="J14803" s="6" t="s">
        <v>34219</v>
      </c>
      <c r="K14803" s="6">
        <v>35</v>
      </c>
    </row>
    <row r="14804" spans="1:11" x14ac:dyDescent="0.25">
      <c r="A14804" s="7" t="s">
        <v>46501</v>
      </c>
      <c r="B14804" s="6">
        <v>0</v>
      </c>
      <c r="C14804" s="6">
        <v>0</v>
      </c>
      <c r="D14804" s="6">
        <v>0</v>
      </c>
      <c r="E14804" s="6">
        <v>0</v>
      </c>
      <c r="F14804" s="6">
        <v>0</v>
      </c>
      <c r="G14804" s="6">
        <v>0</v>
      </c>
      <c r="H14804" s="6" t="s">
        <v>34217</v>
      </c>
      <c r="I14804" s="6" t="s">
        <v>46471</v>
      </c>
      <c r="J14804" s="6" t="s">
        <v>34219</v>
      </c>
      <c r="K14804" s="6">
        <v>36</v>
      </c>
    </row>
    <row r="14805" spans="1:11" ht="25" x14ac:dyDescent="0.25">
      <c r="A14805" s="7" t="s">
        <v>46502</v>
      </c>
      <c r="B14805" s="6">
        <v>0</v>
      </c>
      <c r="C14805" s="6">
        <v>0</v>
      </c>
      <c r="D14805" s="6">
        <v>0</v>
      </c>
      <c r="E14805" s="6">
        <v>0</v>
      </c>
      <c r="F14805" s="6">
        <v>0</v>
      </c>
      <c r="G14805" s="6">
        <v>0</v>
      </c>
      <c r="H14805" s="6" t="s">
        <v>34217</v>
      </c>
      <c r="I14805" s="6" t="s">
        <v>46471</v>
      </c>
      <c r="J14805" s="6" t="s">
        <v>34219</v>
      </c>
      <c r="K14805" s="6">
        <v>37</v>
      </c>
    </row>
    <row r="14806" spans="1:11" x14ac:dyDescent="0.25">
      <c r="A14806" s="7" t="s">
        <v>46503</v>
      </c>
      <c r="B14806" s="6">
        <v>0</v>
      </c>
      <c r="C14806" s="6">
        <v>0</v>
      </c>
      <c r="D14806" s="6">
        <v>0</v>
      </c>
      <c r="E14806" s="6">
        <v>0</v>
      </c>
      <c r="F14806" s="6">
        <v>0</v>
      </c>
      <c r="G14806" s="6">
        <v>0</v>
      </c>
      <c r="H14806" s="6" t="s">
        <v>34217</v>
      </c>
      <c r="I14806" s="6" t="s">
        <v>46471</v>
      </c>
      <c r="J14806" s="6" t="s">
        <v>34219</v>
      </c>
      <c r="K14806" s="6">
        <v>38</v>
      </c>
    </row>
    <row r="14807" spans="1:11" ht="112.5" x14ac:dyDescent="0.25">
      <c r="A14807" s="7" t="s">
        <v>46504</v>
      </c>
      <c r="B14807" s="6">
        <v>0</v>
      </c>
      <c r="C14807" s="6">
        <v>0</v>
      </c>
      <c r="D14807" s="6">
        <v>0</v>
      </c>
      <c r="E14807" s="6">
        <v>0</v>
      </c>
      <c r="F14807" s="6">
        <v>0</v>
      </c>
      <c r="G14807" s="6">
        <v>0</v>
      </c>
      <c r="H14807" s="6" t="s">
        <v>34217</v>
      </c>
      <c r="I14807" s="6" t="s">
        <v>46471</v>
      </c>
      <c r="J14807" s="6" t="s">
        <v>34219</v>
      </c>
      <c r="K14807" s="6">
        <v>39</v>
      </c>
    </row>
    <row r="14808" spans="1:11" x14ac:dyDescent="0.25">
      <c r="A14808" s="7" t="s">
        <v>46505</v>
      </c>
      <c r="B14808" s="6">
        <v>0</v>
      </c>
      <c r="C14808" s="6">
        <v>0</v>
      </c>
      <c r="D14808" s="6">
        <v>0</v>
      </c>
      <c r="E14808" s="6">
        <v>0</v>
      </c>
      <c r="F14808" s="6">
        <v>0</v>
      </c>
      <c r="G14808" s="6">
        <v>0</v>
      </c>
      <c r="H14808" s="6" t="s">
        <v>34217</v>
      </c>
      <c r="I14808" s="6" t="s">
        <v>46471</v>
      </c>
      <c r="J14808" s="6" t="s">
        <v>34219</v>
      </c>
      <c r="K14808" s="6">
        <v>40</v>
      </c>
    </row>
    <row r="14809" spans="1:11" ht="50" x14ac:dyDescent="0.25">
      <c r="A14809" s="7" t="s">
        <v>46506</v>
      </c>
      <c r="B14809" s="6">
        <v>0</v>
      </c>
      <c r="C14809" s="6">
        <v>0</v>
      </c>
      <c r="D14809" s="6">
        <v>0</v>
      </c>
      <c r="E14809" s="6">
        <v>0</v>
      </c>
      <c r="F14809" s="6">
        <v>0</v>
      </c>
      <c r="G14809" s="6">
        <v>0</v>
      </c>
      <c r="H14809" s="6" t="s">
        <v>34217</v>
      </c>
      <c r="I14809" s="6" t="s">
        <v>46471</v>
      </c>
      <c r="J14809" s="6" t="s">
        <v>34219</v>
      </c>
      <c r="K14809" s="6">
        <v>41</v>
      </c>
    </row>
    <row r="14810" spans="1:11" ht="50" x14ac:dyDescent="0.25">
      <c r="A14810" s="7" t="s">
        <v>46507</v>
      </c>
      <c r="B14810" s="6">
        <v>0</v>
      </c>
      <c r="C14810" s="6">
        <v>0</v>
      </c>
      <c r="D14810" s="6">
        <v>0</v>
      </c>
      <c r="E14810" s="6">
        <v>0</v>
      </c>
      <c r="F14810" s="6">
        <v>0</v>
      </c>
      <c r="G14810" s="6">
        <v>0</v>
      </c>
      <c r="H14810" s="6" t="s">
        <v>34217</v>
      </c>
      <c r="I14810" s="6" t="s">
        <v>46471</v>
      </c>
      <c r="J14810" s="6" t="s">
        <v>34219</v>
      </c>
      <c r="K14810" s="6">
        <v>42</v>
      </c>
    </row>
    <row r="14811" spans="1:11" x14ac:dyDescent="0.25">
      <c r="A14811" s="7" t="s">
        <v>46508</v>
      </c>
      <c r="B14811" s="6">
        <v>0</v>
      </c>
      <c r="C14811" s="6">
        <v>0</v>
      </c>
      <c r="D14811" s="6">
        <v>0</v>
      </c>
      <c r="E14811" s="6">
        <v>0</v>
      </c>
      <c r="F14811" s="6">
        <v>0</v>
      </c>
      <c r="G14811" s="6">
        <v>0</v>
      </c>
      <c r="H14811" s="6" t="s">
        <v>34217</v>
      </c>
      <c r="I14811" s="6" t="s">
        <v>46471</v>
      </c>
      <c r="J14811" s="6" t="s">
        <v>34219</v>
      </c>
      <c r="K14811" s="6">
        <v>43</v>
      </c>
    </row>
    <row r="14812" spans="1:11" x14ac:dyDescent="0.25">
      <c r="A14812" s="7" t="s">
        <v>46509</v>
      </c>
      <c r="B14812" s="6">
        <v>0</v>
      </c>
      <c r="C14812" s="6">
        <v>0</v>
      </c>
      <c r="D14812" s="6">
        <v>0</v>
      </c>
      <c r="E14812" s="6">
        <v>0</v>
      </c>
      <c r="F14812" s="6">
        <v>0</v>
      </c>
      <c r="G14812" s="6">
        <v>0</v>
      </c>
      <c r="H14812" s="6" t="s">
        <v>34217</v>
      </c>
      <c r="I14812" s="6" t="s">
        <v>46471</v>
      </c>
      <c r="J14812" s="6" t="s">
        <v>34219</v>
      </c>
      <c r="K14812" s="6">
        <v>44</v>
      </c>
    </row>
    <row r="14813" spans="1:11" x14ac:dyDescent="0.25">
      <c r="A14813" s="7" t="s">
        <v>46510</v>
      </c>
      <c r="B14813" s="6">
        <v>0</v>
      </c>
      <c r="C14813" s="6">
        <v>0</v>
      </c>
      <c r="D14813" s="6">
        <v>0</v>
      </c>
      <c r="E14813" s="6">
        <v>0</v>
      </c>
      <c r="F14813" s="6">
        <v>0</v>
      </c>
      <c r="G14813" s="6">
        <v>0</v>
      </c>
      <c r="H14813" s="6" t="s">
        <v>34217</v>
      </c>
      <c r="I14813" s="6" t="s">
        <v>46471</v>
      </c>
      <c r="J14813" s="6" t="s">
        <v>34219</v>
      </c>
      <c r="K14813" s="6">
        <v>45</v>
      </c>
    </row>
    <row r="14814" spans="1:11" ht="25" x14ac:dyDescent="0.25">
      <c r="A14814" s="7" t="s">
        <v>46511</v>
      </c>
      <c r="B14814" s="6">
        <v>0</v>
      </c>
      <c r="C14814" s="6">
        <v>0</v>
      </c>
      <c r="D14814" s="6">
        <v>0</v>
      </c>
      <c r="E14814" s="6">
        <v>0</v>
      </c>
      <c r="F14814" s="6">
        <v>0</v>
      </c>
      <c r="G14814" s="6">
        <v>0</v>
      </c>
      <c r="H14814" s="6" t="s">
        <v>34217</v>
      </c>
      <c r="I14814" s="6" t="s">
        <v>46471</v>
      </c>
      <c r="J14814" s="6" t="s">
        <v>34219</v>
      </c>
      <c r="K14814" s="6">
        <v>46</v>
      </c>
    </row>
    <row r="14815" spans="1:11" x14ac:dyDescent="0.25">
      <c r="A14815" s="7" t="s">
        <v>46512</v>
      </c>
      <c r="B14815" s="6">
        <v>0</v>
      </c>
      <c r="C14815" s="6">
        <v>0</v>
      </c>
      <c r="D14815" s="6">
        <v>0</v>
      </c>
      <c r="E14815" s="6">
        <v>0</v>
      </c>
      <c r="F14815" s="6">
        <v>0</v>
      </c>
      <c r="G14815" s="6">
        <v>0</v>
      </c>
      <c r="H14815" s="6" t="s">
        <v>34217</v>
      </c>
      <c r="I14815" s="6" t="s">
        <v>46471</v>
      </c>
      <c r="J14815" s="6" t="s">
        <v>34219</v>
      </c>
      <c r="K14815" s="6">
        <v>47</v>
      </c>
    </row>
    <row r="14816" spans="1:11" ht="25" x14ac:dyDescent="0.25">
      <c r="A14816" s="7" t="s">
        <v>46513</v>
      </c>
      <c r="B14816" s="6">
        <v>0</v>
      </c>
      <c r="C14816" s="6">
        <v>0</v>
      </c>
      <c r="D14816" s="6">
        <v>0</v>
      </c>
      <c r="E14816" s="6">
        <v>0</v>
      </c>
      <c r="F14816" s="6">
        <v>0</v>
      </c>
      <c r="G14816" s="6">
        <v>0</v>
      </c>
      <c r="H14816" s="6" t="s">
        <v>34217</v>
      </c>
      <c r="I14816" s="6" t="s">
        <v>46471</v>
      </c>
      <c r="J14816" s="6" t="s">
        <v>34219</v>
      </c>
      <c r="K14816" s="6">
        <v>48</v>
      </c>
    </row>
    <row r="14817" spans="1:11" ht="25" x14ac:dyDescent="0.25">
      <c r="A14817" s="7" t="s">
        <v>46514</v>
      </c>
      <c r="B14817" s="6">
        <v>0</v>
      </c>
      <c r="C14817" s="6">
        <v>0</v>
      </c>
      <c r="D14817" s="6">
        <v>0</v>
      </c>
      <c r="E14817" s="6">
        <v>0</v>
      </c>
      <c r="F14817" s="6">
        <v>0</v>
      </c>
      <c r="G14817" s="6">
        <v>0</v>
      </c>
      <c r="H14817" s="6" t="s">
        <v>34217</v>
      </c>
      <c r="I14817" s="6" t="s">
        <v>46471</v>
      </c>
      <c r="J14817" s="6" t="s">
        <v>34219</v>
      </c>
      <c r="K14817" s="6">
        <v>49</v>
      </c>
    </row>
    <row r="14818" spans="1:11" ht="25" x14ac:dyDescent="0.25">
      <c r="A14818" s="7" t="s">
        <v>46515</v>
      </c>
      <c r="B14818" s="6">
        <v>0</v>
      </c>
      <c r="C14818" s="6">
        <v>0</v>
      </c>
      <c r="D14818" s="6">
        <v>0</v>
      </c>
      <c r="E14818" s="6">
        <v>0</v>
      </c>
      <c r="F14818" s="6">
        <v>0</v>
      </c>
      <c r="G14818" s="6">
        <v>0</v>
      </c>
      <c r="H14818" s="6" t="s">
        <v>34217</v>
      </c>
      <c r="I14818" s="6" t="s">
        <v>46471</v>
      </c>
      <c r="J14818" s="6" t="s">
        <v>34219</v>
      </c>
      <c r="K14818" s="6">
        <v>50</v>
      </c>
    </row>
    <row r="14819" spans="1:11" ht="50" x14ac:dyDescent="0.25">
      <c r="A14819" s="7" t="s">
        <v>46516</v>
      </c>
      <c r="B14819" s="6">
        <v>0</v>
      </c>
      <c r="C14819" s="6">
        <v>0</v>
      </c>
      <c r="D14819" s="6">
        <v>0</v>
      </c>
      <c r="E14819" s="6">
        <v>0</v>
      </c>
      <c r="F14819" s="6">
        <v>0</v>
      </c>
      <c r="G14819" s="6">
        <v>0</v>
      </c>
      <c r="H14819" s="6" t="s">
        <v>34217</v>
      </c>
      <c r="I14819" s="6" t="s">
        <v>46471</v>
      </c>
      <c r="J14819" s="6" t="s">
        <v>34219</v>
      </c>
      <c r="K14819" s="6">
        <v>51</v>
      </c>
    </row>
    <row r="14820" spans="1:11" x14ac:dyDescent="0.25">
      <c r="A14820" s="7" t="s">
        <v>46517</v>
      </c>
      <c r="B14820" s="6">
        <v>0</v>
      </c>
      <c r="C14820" s="6">
        <v>0</v>
      </c>
      <c r="D14820" s="6">
        <v>0</v>
      </c>
      <c r="E14820" s="6">
        <v>0</v>
      </c>
      <c r="F14820" s="6">
        <v>0</v>
      </c>
      <c r="G14820" s="6">
        <v>0</v>
      </c>
      <c r="H14820" s="6" t="s">
        <v>34217</v>
      </c>
      <c r="I14820" s="6" t="s">
        <v>46471</v>
      </c>
      <c r="J14820" s="6" t="s">
        <v>34219</v>
      </c>
      <c r="K14820" s="6">
        <v>52</v>
      </c>
    </row>
    <row r="14821" spans="1:11" x14ac:dyDescent="0.25">
      <c r="A14821" s="7" t="s">
        <v>46518</v>
      </c>
      <c r="B14821" s="6">
        <v>0</v>
      </c>
      <c r="C14821" s="6">
        <v>0</v>
      </c>
      <c r="D14821" s="6">
        <v>0</v>
      </c>
      <c r="E14821" s="6">
        <v>0</v>
      </c>
      <c r="F14821" s="6">
        <v>0</v>
      </c>
      <c r="G14821" s="6">
        <v>0</v>
      </c>
      <c r="H14821" s="6" t="s">
        <v>34217</v>
      </c>
      <c r="I14821" s="6" t="s">
        <v>46471</v>
      </c>
      <c r="J14821" s="6" t="s">
        <v>34219</v>
      </c>
      <c r="K14821" s="6">
        <v>53</v>
      </c>
    </row>
    <row r="14822" spans="1:11" x14ac:dyDescent="0.25">
      <c r="A14822" s="7" t="s">
        <v>46519</v>
      </c>
      <c r="B14822" s="6">
        <v>0</v>
      </c>
      <c r="C14822" s="6">
        <v>0</v>
      </c>
      <c r="D14822" s="6">
        <v>0</v>
      </c>
      <c r="E14822" s="6">
        <v>0</v>
      </c>
      <c r="F14822" s="6">
        <v>0</v>
      </c>
      <c r="G14822" s="6">
        <v>0</v>
      </c>
      <c r="H14822" s="6" t="s">
        <v>34217</v>
      </c>
      <c r="I14822" s="6" t="s">
        <v>46471</v>
      </c>
      <c r="J14822" s="6" t="s">
        <v>34219</v>
      </c>
      <c r="K14822" s="6">
        <v>54</v>
      </c>
    </row>
    <row r="14823" spans="1:11" x14ac:dyDescent="0.25">
      <c r="A14823" s="7" t="s">
        <v>46520</v>
      </c>
      <c r="B14823" s="6">
        <v>0</v>
      </c>
      <c r="C14823" s="6">
        <v>0</v>
      </c>
      <c r="D14823" s="6">
        <v>0</v>
      </c>
      <c r="E14823" s="6">
        <v>0</v>
      </c>
      <c r="F14823" s="6">
        <v>0</v>
      </c>
      <c r="G14823" s="6">
        <v>0</v>
      </c>
      <c r="H14823" s="6" t="s">
        <v>34217</v>
      </c>
      <c r="I14823" s="6" t="s">
        <v>46471</v>
      </c>
      <c r="J14823" s="6" t="s">
        <v>34219</v>
      </c>
      <c r="K14823" s="6">
        <v>55</v>
      </c>
    </row>
    <row r="14824" spans="1:11" ht="37.5" x14ac:dyDescent="0.25">
      <c r="A14824" s="7" t="s">
        <v>46521</v>
      </c>
      <c r="B14824" s="6">
        <v>0</v>
      </c>
      <c r="C14824" s="6">
        <v>0</v>
      </c>
      <c r="D14824" s="6">
        <v>0</v>
      </c>
      <c r="E14824" s="6">
        <v>0</v>
      </c>
      <c r="F14824" s="6">
        <v>0</v>
      </c>
      <c r="G14824" s="6">
        <v>0</v>
      </c>
      <c r="H14824" s="6" t="s">
        <v>34217</v>
      </c>
      <c r="I14824" s="6" t="s">
        <v>46471</v>
      </c>
      <c r="J14824" s="6" t="s">
        <v>34219</v>
      </c>
      <c r="K14824" s="6">
        <v>56</v>
      </c>
    </row>
    <row r="14825" spans="1:11" ht="50" x14ac:dyDescent="0.25">
      <c r="A14825" s="7" t="s">
        <v>46522</v>
      </c>
      <c r="B14825" s="6">
        <v>0</v>
      </c>
      <c r="C14825" s="6">
        <v>0</v>
      </c>
      <c r="D14825" s="6">
        <v>0</v>
      </c>
      <c r="E14825" s="6">
        <v>0</v>
      </c>
      <c r="F14825" s="6">
        <v>0</v>
      </c>
      <c r="G14825" s="6">
        <v>0</v>
      </c>
      <c r="H14825" s="6" t="s">
        <v>34217</v>
      </c>
      <c r="I14825" s="6" t="s">
        <v>46471</v>
      </c>
      <c r="J14825" s="6" t="s">
        <v>34219</v>
      </c>
      <c r="K14825" s="6">
        <v>57</v>
      </c>
    </row>
    <row r="14826" spans="1:11" ht="37.5" x14ac:dyDescent="0.25">
      <c r="A14826" s="7" t="s">
        <v>46523</v>
      </c>
      <c r="B14826" s="6">
        <v>0</v>
      </c>
      <c r="C14826" s="6">
        <v>0</v>
      </c>
      <c r="D14826" s="6">
        <v>0</v>
      </c>
      <c r="E14826" s="6">
        <v>0</v>
      </c>
      <c r="F14826" s="6">
        <v>0</v>
      </c>
      <c r="G14826" s="6">
        <v>0</v>
      </c>
      <c r="H14826" s="6" t="s">
        <v>34217</v>
      </c>
      <c r="I14826" s="6" t="s">
        <v>46471</v>
      </c>
      <c r="J14826" s="6" t="s">
        <v>34219</v>
      </c>
      <c r="K14826" s="6">
        <v>58</v>
      </c>
    </row>
    <row r="14827" spans="1:11" ht="25" x14ac:dyDescent="0.25">
      <c r="A14827" s="7" t="s">
        <v>46524</v>
      </c>
      <c r="B14827" s="6">
        <v>0</v>
      </c>
      <c r="C14827" s="6">
        <v>0</v>
      </c>
      <c r="D14827" s="6">
        <v>0</v>
      </c>
      <c r="E14827" s="6">
        <v>0</v>
      </c>
      <c r="F14827" s="6">
        <v>0</v>
      </c>
      <c r="G14827" s="6">
        <v>0</v>
      </c>
      <c r="H14827" s="6" t="s">
        <v>34217</v>
      </c>
      <c r="I14827" s="6" t="s">
        <v>46471</v>
      </c>
      <c r="J14827" s="6" t="s">
        <v>34219</v>
      </c>
      <c r="K14827" s="6">
        <v>59</v>
      </c>
    </row>
    <row r="14828" spans="1:11" ht="25" x14ac:dyDescent="0.25">
      <c r="A14828" s="7" t="s">
        <v>46525</v>
      </c>
      <c r="B14828" s="6">
        <v>0</v>
      </c>
      <c r="C14828" s="6">
        <v>0</v>
      </c>
      <c r="D14828" s="6">
        <v>0</v>
      </c>
      <c r="E14828" s="6">
        <v>0</v>
      </c>
      <c r="F14828" s="6">
        <v>0</v>
      </c>
      <c r="G14828" s="6">
        <v>0</v>
      </c>
      <c r="H14828" s="6" t="s">
        <v>34217</v>
      </c>
      <c r="I14828" s="6" t="s">
        <v>46471</v>
      </c>
      <c r="J14828" s="6" t="s">
        <v>34219</v>
      </c>
      <c r="K14828" s="6">
        <v>60</v>
      </c>
    </row>
    <row r="14829" spans="1:11" x14ac:dyDescent="0.25">
      <c r="A14829" s="7" t="s">
        <v>46526</v>
      </c>
      <c r="B14829" s="6">
        <v>0</v>
      </c>
      <c r="C14829" s="6">
        <v>0</v>
      </c>
      <c r="D14829" s="6">
        <v>0</v>
      </c>
      <c r="E14829" s="6">
        <v>0</v>
      </c>
      <c r="F14829" s="6">
        <v>0</v>
      </c>
      <c r="G14829" s="6">
        <v>0</v>
      </c>
      <c r="H14829" s="6" t="s">
        <v>34217</v>
      </c>
      <c r="I14829" s="6" t="s">
        <v>46471</v>
      </c>
      <c r="J14829" s="6" t="s">
        <v>34219</v>
      </c>
      <c r="K14829" s="6">
        <v>61</v>
      </c>
    </row>
    <row r="14830" spans="1:11" ht="125" x14ac:dyDescent="0.25">
      <c r="A14830" s="7" t="s">
        <v>46527</v>
      </c>
      <c r="B14830" s="6">
        <v>0</v>
      </c>
      <c r="C14830" s="6">
        <v>0</v>
      </c>
      <c r="D14830" s="6">
        <v>0</v>
      </c>
      <c r="E14830" s="6">
        <v>0</v>
      </c>
      <c r="F14830" s="6">
        <v>0</v>
      </c>
      <c r="G14830" s="6">
        <v>0</v>
      </c>
      <c r="H14830" s="6" t="s">
        <v>34217</v>
      </c>
      <c r="I14830" s="6" t="s">
        <v>46471</v>
      </c>
      <c r="J14830" s="6" t="s">
        <v>34219</v>
      </c>
      <c r="K14830" s="6">
        <v>62</v>
      </c>
    </row>
    <row r="14831" spans="1:11" ht="37.5" x14ac:dyDescent="0.25">
      <c r="A14831" s="7" t="s">
        <v>46528</v>
      </c>
      <c r="B14831" s="6">
        <v>0</v>
      </c>
      <c r="C14831" s="6">
        <v>0</v>
      </c>
      <c r="D14831" s="6">
        <v>0</v>
      </c>
      <c r="E14831" s="6">
        <v>0</v>
      </c>
      <c r="F14831" s="6">
        <v>0</v>
      </c>
      <c r="G14831" s="6">
        <v>0</v>
      </c>
      <c r="H14831" s="6" t="s">
        <v>34217</v>
      </c>
      <c r="I14831" s="6" t="s">
        <v>46471</v>
      </c>
      <c r="J14831" s="6" t="s">
        <v>34219</v>
      </c>
      <c r="K14831" s="6">
        <v>63</v>
      </c>
    </row>
    <row r="14832" spans="1:11" x14ac:dyDescent="0.25">
      <c r="A14832" s="7" t="s">
        <v>46529</v>
      </c>
      <c r="B14832" s="6">
        <v>0</v>
      </c>
      <c r="C14832" s="6">
        <v>0</v>
      </c>
      <c r="D14832" s="6">
        <v>1</v>
      </c>
      <c r="E14832" s="6">
        <v>0</v>
      </c>
      <c r="F14832" s="6">
        <v>0</v>
      </c>
      <c r="G14832" s="6">
        <v>0</v>
      </c>
      <c r="H14832" s="6" t="s">
        <v>34208</v>
      </c>
      <c r="I14832" s="6" t="s">
        <v>46471</v>
      </c>
      <c r="J14832" s="6" t="s">
        <v>34219</v>
      </c>
      <c r="K14832" s="6">
        <v>64</v>
      </c>
    </row>
    <row r="14833" spans="1:11" ht="50" x14ac:dyDescent="0.25">
      <c r="A14833" s="7" t="s">
        <v>46530</v>
      </c>
      <c r="B14833" s="6">
        <v>0</v>
      </c>
      <c r="C14833" s="6">
        <v>0</v>
      </c>
      <c r="D14833" s="6">
        <v>1</v>
      </c>
      <c r="E14833" s="6">
        <v>0</v>
      </c>
      <c r="F14833" s="6">
        <v>0</v>
      </c>
      <c r="G14833" s="6">
        <v>0</v>
      </c>
      <c r="H14833" s="6" t="s">
        <v>34208</v>
      </c>
      <c r="I14833" s="6" t="s">
        <v>46471</v>
      </c>
      <c r="J14833" s="6" t="s">
        <v>34219</v>
      </c>
      <c r="K14833" s="6">
        <v>65</v>
      </c>
    </row>
    <row r="14834" spans="1:11" x14ac:dyDescent="0.25">
      <c r="A14834" s="7" t="s">
        <v>46531</v>
      </c>
      <c r="B14834" s="6">
        <v>0</v>
      </c>
      <c r="C14834" s="6">
        <v>0</v>
      </c>
      <c r="D14834" s="6">
        <v>1</v>
      </c>
      <c r="E14834" s="6">
        <v>0</v>
      </c>
      <c r="F14834" s="6">
        <v>0</v>
      </c>
      <c r="G14834" s="6">
        <v>0</v>
      </c>
      <c r="H14834" s="6" t="s">
        <v>34208</v>
      </c>
      <c r="I14834" s="6" t="s">
        <v>46471</v>
      </c>
      <c r="J14834" s="6" t="s">
        <v>34219</v>
      </c>
      <c r="K14834" s="6">
        <v>66</v>
      </c>
    </row>
    <row r="14835" spans="1:11" x14ac:dyDescent="0.25">
      <c r="A14835" s="7" t="s">
        <v>46532</v>
      </c>
      <c r="B14835" s="6">
        <v>0</v>
      </c>
      <c r="C14835" s="6">
        <v>0</v>
      </c>
      <c r="D14835" s="6">
        <v>1</v>
      </c>
      <c r="E14835" s="6">
        <v>0</v>
      </c>
      <c r="F14835" s="6">
        <v>0</v>
      </c>
      <c r="G14835" s="6">
        <v>0</v>
      </c>
      <c r="H14835" s="6" t="s">
        <v>34208</v>
      </c>
      <c r="I14835" s="6" t="s">
        <v>46471</v>
      </c>
      <c r="J14835" s="6" t="s">
        <v>34219</v>
      </c>
      <c r="K14835" s="6">
        <v>67</v>
      </c>
    </row>
    <row r="14836" spans="1:11" ht="25" x14ac:dyDescent="0.25">
      <c r="A14836" s="7" t="s">
        <v>46533</v>
      </c>
      <c r="B14836" s="6">
        <v>0</v>
      </c>
      <c r="C14836" s="6">
        <v>0</v>
      </c>
      <c r="D14836" s="6">
        <v>0</v>
      </c>
      <c r="E14836" s="6">
        <v>0</v>
      </c>
      <c r="F14836" s="6">
        <v>0</v>
      </c>
      <c r="G14836" s="6">
        <v>0</v>
      </c>
      <c r="H14836" s="6" t="s">
        <v>34217</v>
      </c>
      <c r="I14836" s="6" t="s">
        <v>46471</v>
      </c>
      <c r="J14836" s="6" t="s">
        <v>34219</v>
      </c>
      <c r="K14836" s="6">
        <v>68</v>
      </c>
    </row>
    <row r="14837" spans="1:11" x14ac:dyDescent="0.25">
      <c r="A14837" s="7" t="s">
        <v>46534</v>
      </c>
      <c r="B14837" s="6">
        <v>0</v>
      </c>
      <c r="C14837" s="6">
        <v>0</v>
      </c>
      <c r="D14837" s="6">
        <v>0</v>
      </c>
      <c r="E14837" s="6">
        <v>0</v>
      </c>
      <c r="F14837" s="6">
        <v>1</v>
      </c>
      <c r="G14837" s="6">
        <v>0</v>
      </c>
      <c r="H14837" s="6" t="s">
        <v>34210</v>
      </c>
      <c r="I14837" s="6" t="s">
        <v>46471</v>
      </c>
      <c r="J14837" s="6" t="s">
        <v>34219</v>
      </c>
      <c r="K14837" s="6">
        <v>69</v>
      </c>
    </row>
    <row r="14838" spans="1:11" x14ac:dyDescent="0.25">
      <c r="A14838" s="7" t="s">
        <v>46535</v>
      </c>
      <c r="B14838" s="6">
        <v>0</v>
      </c>
      <c r="C14838" s="6">
        <v>0</v>
      </c>
      <c r="D14838" s="6">
        <v>0</v>
      </c>
      <c r="E14838" s="6">
        <v>0</v>
      </c>
      <c r="F14838" s="6">
        <v>1</v>
      </c>
      <c r="G14838" s="6">
        <v>0</v>
      </c>
      <c r="H14838" s="6" t="s">
        <v>34210</v>
      </c>
      <c r="I14838" s="6" t="s">
        <v>46471</v>
      </c>
      <c r="J14838" s="6" t="s">
        <v>34219</v>
      </c>
      <c r="K14838" s="6">
        <v>70</v>
      </c>
    </row>
    <row r="14839" spans="1:11" x14ac:dyDescent="0.25">
      <c r="A14839" s="7" t="s">
        <v>46536</v>
      </c>
      <c r="B14839" s="6">
        <v>0</v>
      </c>
      <c r="C14839" s="6">
        <v>0</v>
      </c>
      <c r="D14839" s="6">
        <v>0</v>
      </c>
      <c r="E14839" s="6">
        <v>0</v>
      </c>
      <c r="F14839" s="6">
        <v>0</v>
      </c>
      <c r="G14839" s="6">
        <v>0</v>
      </c>
      <c r="H14839" s="6" t="s">
        <v>34217</v>
      </c>
      <c r="I14839" s="6" t="s">
        <v>46471</v>
      </c>
      <c r="J14839" s="6" t="s">
        <v>34219</v>
      </c>
      <c r="K14839" s="6">
        <v>71</v>
      </c>
    </row>
    <row r="14840" spans="1:11" x14ac:dyDescent="0.25">
      <c r="A14840" s="7" t="s">
        <v>46537</v>
      </c>
      <c r="B14840" s="6">
        <v>0</v>
      </c>
      <c r="C14840" s="6">
        <v>0</v>
      </c>
      <c r="D14840" s="6">
        <v>0</v>
      </c>
      <c r="E14840" s="6">
        <v>0</v>
      </c>
      <c r="F14840" s="6">
        <v>0</v>
      </c>
      <c r="G14840" s="6">
        <v>0</v>
      </c>
      <c r="H14840" s="6" t="s">
        <v>34217</v>
      </c>
      <c r="I14840" s="6" t="s">
        <v>46471</v>
      </c>
      <c r="J14840" s="6" t="s">
        <v>34219</v>
      </c>
      <c r="K14840" s="6">
        <v>72</v>
      </c>
    </row>
    <row r="14841" spans="1:11" x14ac:dyDescent="0.25">
      <c r="A14841" s="7" t="s">
        <v>46538</v>
      </c>
      <c r="B14841" s="6">
        <v>0</v>
      </c>
      <c r="C14841" s="6">
        <v>0</v>
      </c>
      <c r="D14841" s="6">
        <v>0</v>
      </c>
      <c r="E14841" s="6">
        <v>0</v>
      </c>
      <c r="F14841" s="6">
        <v>0</v>
      </c>
      <c r="G14841" s="6">
        <v>0</v>
      </c>
      <c r="H14841" s="6" t="s">
        <v>34217</v>
      </c>
      <c r="I14841" s="6" t="s">
        <v>46539</v>
      </c>
      <c r="J14841" s="6" t="s">
        <v>34219</v>
      </c>
      <c r="K14841" s="6">
        <v>0</v>
      </c>
    </row>
    <row r="14842" spans="1:11" ht="50" x14ac:dyDescent="0.25">
      <c r="A14842" s="7" t="s">
        <v>46540</v>
      </c>
      <c r="B14842" s="6">
        <v>1</v>
      </c>
      <c r="C14842" s="6">
        <v>0</v>
      </c>
      <c r="D14842" s="6">
        <v>0</v>
      </c>
      <c r="E14842" s="6">
        <v>0</v>
      </c>
      <c r="F14842" s="6">
        <v>0</v>
      </c>
      <c r="G14842" s="6">
        <v>0</v>
      </c>
      <c r="H14842" s="6" t="s">
        <v>34206</v>
      </c>
      <c r="I14842" s="6" t="s">
        <v>46539</v>
      </c>
      <c r="J14842" s="6" t="s">
        <v>34219</v>
      </c>
      <c r="K14842" s="6">
        <v>1</v>
      </c>
    </row>
    <row r="14843" spans="1:11" ht="37.5" x14ac:dyDescent="0.25">
      <c r="A14843" s="7" t="s">
        <v>46541</v>
      </c>
      <c r="B14843" s="6">
        <v>0</v>
      </c>
      <c r="C14843" s="6">
        <v>0</v>
      </c>
      <c r="D14843" s="6">
        <v>0</v>
      </c>
      <c r="E14843" s="6">
        <v>0</v>
      </c>
      <c r="F14843" s="6">
        <v>0</v>
      </c>
      <c r="G14843" s="6">
        <v>1</v>
      </c>
      <c r="H14843" s="6" t="s">
        <v>34211</v>
      </c>
      <c r="I14843" s="6" t="s">
        <v>46539</v>
      </c>
      <c r="J14843" s="6" t="s">
        <v>34219</v>
      </c>
      <c r="K14843" s="6">
        <v>2</v>
      </c>
    </row>
    <row r="14844" spans="1:11" x14ac:dyDescent="0.25">
      <c r="A14844" s="7" t="s">
        <v>46542</v>
      </c>
      <c r="B14844" s="6">
        <v>0</v>
      </c>
      <c r="C14844" s="6">
        <v>0</v>
      </c>
      <c r="D14844" s="6">
        <v>0</v>
      </c>
      <c r="E14844" s="6">
        <v>0</v>
      </c>
      <c r="F14844" s="6">
        <v>1</v>
      </c>
      <c r="G14844" s="6">
        <v>0</v>
      </c>
      <c r="H14844" s="6" t="s">
        <v>34210</v>
      </c>
      <c r="I14844" s="6" t="s">
        <v>46539</v>
      </c>
      <c r="J14844" s="6" t="s">
        <v>34219</v>
      </c>
      <c r="K14844" s="6">
        <v>3</v>
      </c>
    </row>
    <row r="14845" spans="1:11" x14ac:dyDescent="0.25">
      <c r="A14845" s="7" t="s">
        <v>38302</v>
      </c>
      <c r="B14845" s="6">
        <v>0</v>
      </c>
      <c r="C14845" s="6">
        <v>0</v>
      </c>
      <c r="D14845" s="6">
        <v>0</v>
      </c>
      <c r="E14845" s="6">
        <v>0</v>
      </c>
      <c r="F14845" s="6">
        <v>0</v>
      </c>
      <c r="G14845" s="6">
        <v>1</v>
      </c>
      <c r="H14845" s="6" t="s">
        <v>34211</v>
      </c>
      <c r="I14845" s="6" t="s">
        <v>46539</v>
      </c>
      <c r="J14845" s="6" t="s">
        <v>34219</v>
      </c>
      <c r="K14845" s="6">
        <v>4</v>
      </c>
    </row>
    <row r="14846" spans="1:11" x14ac:dyDescent="0.25">
      <c r="A14846" s="7" t="s">
        <v>38282</v>
      </c>
      <c r="B14846" s="6">
        <v>0</v>
      </c>
      <c r="C14846" s="6">
        <v>0</v>
      </c>
      <c r="D14846" s="6">
        <v>0</v>
      </c>
      <c r="E14846" s="6">
        <v>0</v>
      </c>
      <c r="F14846" s="6">
        <v>0</v>
      </c>
      <c r="G14846" s="6">
        <v>1</v>
      </c>
      <c r="H14846" s="6" t="s">
        <v>34211</v>
      </c>
      <c r="I14846" s="6" t="s">
        <v>46539</v>
      </c>
      <c r="J14846" s="6" t="s">
        <v>34219</v>
      </c>
      <c r="K14846" s="6">
        <v>5</v>
      </c>
    </row>
    <row r="14847" spans="1:11" ht="25" x14ac:dyDescent="0.25">
      <c r="A14847" s="7" t="s">
        <v>46543</v>
      </c>
      <c r="B14847" s="6">
        <v>0</v>
      </c>
      <c r="C14847" s="6">
        <v>0</v>
      </c>
      <c r="D14847" s="6">
        <v>0</v>
      </c>
      <c r="E14847" s="6">
        <v>0</v>
      </c>
      <c r="F14847" s="6">
        <v>0</v>
      </c>
      <c r="G14847" s="6">
        <v>1</v>
      </c>
      <c r="H14847" s="6" t="s">
        <v>34211</v>
      </c>
      <c r="I14847" s="6" t="s">
        <v>46539</v>
      </c>
      <c r="J14847" s="6" t="s">
        <v>34219</v>
      </c>
      <c r="K14847" s="6">
        <v>6</v>
      </c>
    </row>
    <row r="14848" spans="1:11" ht="87.5" x14ac:dyDescent="0.25">
      <c r="A14848" s="7" t="s">
        <v>46544</v>
      </c>
      <c r="B14848" s="6">
        <v>0</v>
      </c>
      <c r="C14848" s="6">
        <v>0</v>
      </c>
      <c r="D14848" s="6">
        <v>0</v>
      </c>
      <c r="E14848" s="6">
        <v>0</v>
      </c>
      <c r="F14848" s="6">
        <v>0</v>
      </c>
      <c r="G14848" s="6">
        <v>1</v>
      </c>
      <c r="H14848" s="6" t="s">
        <v>34211</v>
      </c>
      <c r="I14848" s="6" t="s">
        <v>46539</v>
      </c>
      <c r="J14848" s="6" t="s">
        <v>34219</v>
      </c>
      <c r="K14848" s="6">
        <v>7</v>
      </c>
    </row>
    <row r="14849" spans="1:11" ht="25" x14ac:dyDescent="0.25">
      <c r="A14849" s="7" t="s">
        <v>46545</v>
      </c>
      <c r="B14849" s="6">
        <v>0</v>
      </c>
      <c r="C14849" s="6">
        <v>1</v>
      </c>
      <c r="D14849" s="6">
        <v>0</v>
      </c>
      <c r="E14849" s="6">
        <v>0</v>
      </c>
      <c r="F14849" s="6">
        <v>0</v>
      </c>
      <c r="G14849" s="6">
        <v>0</v>
      </c>
      <c r="H14849" s="6" t="s">
        <v>34207</v>
      </c>
      <c r="I14849" s="6" t="s">
        <v>46539</v>
      </c>
      <c r="J14849" s="6" t="s">
        <v>34219</v>
      </c>
      <c r="K14849" s="6">
        <v>8</v>
      </c>
    </row>
    <row r="14850" spans="1:11" x14ac:dyDescent="0.25">
      <c r="A14850" s="7" t="s">
        <v>46546</v>
      </c>
      <c r="B14850" s="6">
        <v>0</v>
      </c>
      <c r="C14850" s="6">
        <v>0</v>
      </c>
      <c r="D14850" s="6">
        <v>0</v>
      </c>
      <c r="E14850" s="6">
        <v>0</v>
      </c>
      <c r="F14850" s="6">
        <v>0</v>
      </c>
      <c r="G14850" s="6">
        <v>0</v>
      </c>
      <c r="H14850" s="6" t="s">
        <v>34217</v>
      </c>
      <c r="I14850" s="6" t="s">
        <v>46539</v>
      </c>
      <c r="J14850" s="6" t="s">
        <v>34219</v>
      </c>
      <c r="K14850" s="6">
        <v>9</v>
      </c>
    </row>
    <row r="14851" spans="1:11" ht="25" x14ac:dyDescent="0.25">
      <c r="A14851" s="7" t="s">
        <v>46547</v>
      </c>
      <c r="B14851" s="6">
        <v>0</v>
      </c>
      <c r="C14851" s="6">
        <v>1</v>
      </c>
      <c r="D14851" s="6">
        <v>0</v>
      </c>
      <c r="E14851" s="6">
        <v>0</v>
      </c>
      <c r="F14851" s="6">
        <v>0</v>
      </c>
      <c r="G14851" s="6">
        <v>0</v>
      </c>
      <c r="H14851" s="6" t="s">
        <v>34207</v>
      </c>
      <c r="I14851" s="6" t="s">
        <v>46539</v>
      </c>
      <c r="J14851" s="6" t="s">
        <v>34219</v>
      </c>
      <c r="K14851" s="6">
        <v>10</v>
      </c>
    </row>
    <row r="14852" spans="1:11" ht="37.5" x14ac:dyDescent="0.25">
      <c r="A14852" s="7" t="s">
        <v>46548</v>
      </c>
      <c r="B14852" s="6">
        <v>0</v>
      </c>
      <c r="C14852" s="6">
        <v>1</v>
      </c>
      <c r="D14852" s="6">
        <v>0</v>
      </c>
      <c r="E14852" s="6">
        <v>0</v>
      </c>
      <c r="F14852" s="6">
        <v>0</v>
      </c>
      <c r="G14852" s="6">
        <v>0</v>
      </c>
      <c r="H14852" s="6" t="s">
        <v>34207</v>
      </c>
      <c r="I14852" s="6" t="s">
        <v>46539</v>
      </c>
      <c r="J14852" s="6" t="s">
        <v>34219</v>
      </c>
      <c r="K14852" s="6">
        <v>11</v>
      </c>
    </row>
    <row r="14853" spans="1:11" ht="25" x14ac:dyDescent="0.25">
      <c r="A14853" s="7" t="s">
        <v>46549</v>
      </c>
      <c r="B14853" s="6">
        <v>0</v>
      </c>
      <c r="C14853" s="6">
        <v>1</v>
      </c>
      <c r="D14853" s="6">
        <v>0</v>
      </c>
      <c r="E14853" s="6">
        <v>0</v>
      </c>
      <c r="F14853" s="6">
        <v>0</v>
      </c>
      <c r="G14853" s="6">
        <v>0</v>
      </c>
      <c r="H14853" s="6" t="s">
        <v>34207</v>
      </c>
      <c r="I14853" s="6" t="s">
        <v>46539</v>
      </c>
      <c r="J14853" s="6" t="s">
        <v>34219</v>
      </c>
      <c r="K14853" s="6">
        <v>12</v>
      </c>
    </row>
    <row r="14854" spans="1:11" x14ac:dyDescent="0.25">
      <c r="A14854" s="7" t="s">
        <v>39507</v>
      </c>
      <c r="B14854" s="6">
        <v>0</v>
      </c>
      <c r="C14854" s="6">
        <v>0</v>
      </c>
      <c r="D14854" s="6">
        <v>0</v>
      </c>
      <c r="E14854" s="6">
        <v>0</v>
      </c>
      <c r="F14854" s="6">
        <v>1</v>
      </c>
      <c r="G14854" s="6">
        <v>0</v>
      </c>
      <c r="H14854" s="6" t="s">
        <v>34210</v>
      </c>
      <c r="I14854" s="6" t="s">
        <v>46539</v>
      </c>
      <c r="J14854" s="6" t="s">
        <v>34219</v>
      </c>
      <c r="K14854" s="6">
        <v>13</v>
      </c>
    </row>
    <row r="14855" spans="1:11" ht="25" x14ac:dyDescent="0.25">
      <c r="A14855" s="7" t="s">
        <v>46550</v>
      </c>
      <c r="B14855" s="6">
        <v>0</v>
      </c>
      <c r="C14855" s="6">
        <v>0</v>
      </c>
      <c r="D14855" s="6">
        <v>0</v>
      </c>
      <c r="E14855" s="6">
        <v>0</v>
      </c>
      <c r="F14855" s="6">
        <v>1</v>
      </c>
      <c r="G14855" s="6">
        <v>0</v>
      </c>
      <c r="H14855" s="6" t="s">
        <v>34210</v>
      </c>
      <c r="I14855" s="6" t="s">
        <v>46539</v>
      </c>
      <c r="J14855" s="6" t="s">
        <v>34219</v>
      </c>
      <c r="K14855" s="6">
        <v>14</v>
      </c>
    </row>
    <row r="14856" spans="1:11" x14ac:dyDescent="0.25">
      <c r="A14856" s="7" t="s">
        <v>46551</v>
      </c>
      <c r="B14856" s="6">
        <v>0</v>
      </c>
      <c r="C14856" s="6">
        <v>0</v>
      </c>
      <c r="D14856" s="6">
        <v>0</v>
      </c>
      <c r="E14856" s="6">
        <v>0</v>
      </c>
      <c r="F14856" s="6">
        <v>1</v>
      </c>
      <c r="G14856" s="6">
        <v>0</v>
      </c>
      <c r="H14856" s="6" t="s">
        <v>34210</v>
      </c>
      <c r="I14856" s="6" t="s">
        <v>46539</v>
      </c>
      <c r="J14856" s="6" t="s">
        <v>34219</v>
      </c>
      <c r="K14856" s="6">
        <v>15</v>
      </c>
    </row>
    <row r="14857" spans="1:11" x14ac:dyDescent="0.25">
      <c r="A14857" s="7" t="s">
        <v>46552</v>
      </c>
      <c r="B14857" s="6">
        <v>0</v>
      </c>
      <c r="C14857" s="6">
        <v>0</v>
      </c>
      <c r="D14857" s="6">
        <v>0</v>
      </c>
      <c r="E14857" s="6">
        <v>0</v>
      </c>
      <c r="F14857" s="6">
        <v>1</v>
      </c>
      <c r="G14857" s="6">
        <v>0</v>
      </c>
      <c r="H14857" s="6" t="s">
        <v>34210</v>
      </c>
      <c r="I14857" s="6" t="s">
        <v>46539</v>
      </c>
      <c r="J14857" s="6" t="s">
        <v>34219</v>
      </c>
      <c r="K14857" s="6">
        <v>16</v>
      </c>
    </row>
    <row r="14858" spans="1:11" ht="25" x14ac:dyDescent="0.25">
      <c r="A14858" s="7" t="s">
        <v>46553</v>
      </c>
      <c r="B14858" s="6">
        <v>0</v>
      </c>
      <c r="C14858" s="6">
        <v>0</v>
      </c>
      <c r="D14858" s="6">
        <v>0</v>
      </c>
      <c r="E14858" s="6">
        <v>0</v>
      </c>
      <c r="F14858" s="6">
        <v>1</v>
      </c>
      <c r="G14858" s="6">
        <v>0</v>
      </c>
      <c r="H14858" s="6" t="s">
        <v>34210</v>
      </c>
      <c r="I14858" s="6" t="s">
        <v>46539</v>
      </c>
      <c r="J14858" s="6" t="s">
        <v>34219</v>
      </c>
      <c r="K14858" s="6">
        <v>17</v>
      </c>
    </row>
    <row r="14859" spans="1:11" x14ac:dyDescent="0.25">
      <c r="A14859" s="7" t="s">
        <v>34794</v>
      </c>
      <c r="B14859" s="6">
        <v>0</v>
      </c>
      <c r="C14859" s="6">
        <v>0</v>
      </c>
      <c r="D14859" s="6">
        <v>0</v>
      </c>
      <c r="E14859" s="6">
        <v>0</v>
      </c>
      <c r="F14859" s="6">
        <v>0</v>
      </c>
      <c r="G14859" s="6">
        <v>1</v>
      </c>
      <c r="H14859" s="6" t="s">
        <v>34211</v>
      </c>
      <c r="I14859" s="6" t="s">
        <v>46539</v>
      </c>
      <c r="J14859" s="6" t="s">
        <v>34219</v>
      </c>
      <c r="K14859" s="6">
        <v>18</v>
      </c>
    </row>
    <row r="14860" spans="1:11" ht="62.5" x14ac:dyDescent="0.25">
      <c r="A14860" s="7" t="s">
        <v>46554</v>
      </c>
      <c r="B14860" s="6">
        <v>0</v>
      </c>
      <c r="C14860" s="6">
        <v>0</v>
      </c>
      <c r="D14860" s="6">
        <v>0</v>
      </c>
      <c r="E14860" s="6">
        <v>0</v>
      </c>
      <c r="F14860" s="6">
        <v>0</v>
      </c>
      <c r="G14860" s="6">
        <v>1</v>
      </c>
      <c r="H14860" s="6" t="s">
        <v>34211</v>
      </c>
      <c r="I14860" s="6" t="s">
        <v>46539</v>
      </c>
      <c r="J14860" s="6" t="s">
        <v>34219</v>
      </c>
      <c r="K14860" s="6">
        <v>19</v>
      </c>
    </row>
    <row r="14861" spans="1:11" ht="62.5" x14ac:dyDescent="0.25">
      <c r="A14861" s="7" t="s">
        <v>46555</v>
      </c>
      <c r="B14861" s="6">
        <v>0</v>
      </c>
      <c r="C14861" s="6">
        <v>0</v>
      </c>
      <c r="D14861" s="6">
        <v>0</v>
      </c>
      <c r="E14861" s="6">
        <v>0</v>
      </c>
      <c r="F14861" s="6">
        <v>0</v>
      </c>
      <c r="G14861" s="6">
        <v>1</v>
      </c>
      <c r="H14861" s="6" t="s">
        <v>34211</v>
      </c>
      <c r="I14861" s="6" t="s">
        <v>46539</v>
      </c>
      <c r="J14861" s="6" t="s">
        <v>34219</v>
      </c>
      <c r="K14861" s="6">
        <v>20</v>
      </c>
    </row>
    <row r="14862" spans="1:11" ht="75" x14ac:dyDescent="0.25">
      <c r="A14862" s="7" t="s">
        <v>46556</v>
      </c>
      <c r="B14862" s="6">
        <v>0</v>
      </c>
      <c r="C14862" s="6">
        <v>0</v>
      </c>
      <c r="D14862" s="6">
        <v>0</v>
      </c>
      <c r="E14862" s="6">
        <v>0</v>
      </c>
      <c r="F14862" s="6">
        <v>0</v>
      </c>
      <c r="G14862" s="6">
        <v>1</v>
      </c>
      <c r="H14862" s="6" t="s">
        <v>34211</v>
      </c>
      <c r="I14862" s="6" t="s">
        <v>46539</v>
      </c>
      <c r="J14862" s="6" t="s">
        <v>34219</v>
      </c>
      <c r="K14862" s="6">
        <v>21</v>
      </c>
    </row>
    <row r="14863" spans="1:11" x14ac:dyDescent="0.25">
      <c r="A14863" s="7" t="s">
        <v>34802</v>
      </c>
      <c r="B14863" s="6">
        <v>0</v>
      </c>
      <c r="C14863" s="6">
        <v>0</v>
      </c>
      <c r="D14863" s="6">
        <v>0</v>
      </c>
      <c r="E14863" s="6">
        <v>0</v>
      </c>
      <c r="F14863" s="6">
        <v>0</v>
      </c>
      <c r="G14863" s="6">
        <v>1</v>
      </c>
      <c r="H14863" s="6" t="s">
        <v>34211</v>
      </c>
      <c r="I14863" s="6" t="s">
        <v>46539</v>
      </c>
      <c r="J14863" s="6" t="s">
        <v>34219</v>
      </c>
      <c r="K14863" s="6">
        <v>22</v>
      </c>
    </row>
    <row r="14864" spans="1:11" ht="62.5" x14ac:dyDescent="0.25">
      <c r="A14864" s="7" t="s">
        <v>46557</v>
      </c>
      <c r="B14864" s="6">
        <v>0</v>
      </c>
      <c r="C14864" s="6">
        <v>0</v>
      </c>
      <c r="D14864" s="6">
        <v>0</v>
      </c>
      <c r="E14864" s="6">
        <v>0</v>
      </c>
      <c r="F14864" s="6">
        <v>1</v>
      </c>
      <c r="G14864" s="6">
        <v>0</v>
      </c>
      <c r="H14864" s="6" t="s">
        <v>34210</v>
      </c>
      <c r="I14864" s="6" t="s">
        <v>46539</v>
      </c>
      <c r="J14864" s="6" t="s">
        <v>34219</v>
      </c>
      <c r="K14864" s="6">
        <v>23</v>
      </c>
    </row>
    <row r="14865" spans="1:11" ht="25" x14ac:dyDescent="0.25">
      <c r="A14865" s="7" t="s">
        <v>46558</v>
      </c>
      <c r="B14865" s="6">
        <v>0</v>
      </c>
      <c r="C14865" s="6">
        <v>0</v>
      </c>
      <c r="D14865" s="6">
        <v>0</v>
      </c>
      <c r="E14865" s="6">
        <v>0</v>
      </c>
      <c r="F14865" s="6">
        <v>1</v>
      </c>
      <c r="G14865" s="6">
        <v>0</v>
      </c>
      <c r="H14865" s="6" t="s">
        <v>34210</v>
      </c>
      <c r="I14865" s="6" t="s">
        <v>46539</v>
      </c>
      <c r="J14865" s="6" t="s">
        <v>34219</v>
      </c>
      <c r="K14865" s="6">
        <v>24</v>
      </c>
    </row>
    <row r="14866" spans="1:11" ht="25" x14ac:dyDescent="0.25">
      <c r="A14866" s="7" t="s">
        <v>46559</v>
      </c>
      <c r="B14866" s="6">
        <v>0</v>
      </c>
      <c r="C14866" s="6">
        <v>0</v>
      </c>
      <c r="D14866" s="6">
        <v>0</v>
      </c>
      <c r="E14866" s="6">
        <v>0</v>
      </c>
      <c r="F14866" s="6">
        <v>0</v>
      </c>
      <c r="G14866" s="6">
        <v>0</v>
      </c>
      <c r="H14866" s="6" t="s">
        <v>34217</v>
      </c>
      <c r="I14866" s="6" t="s">
        <v>46539</v>
      </c>
      <c r="J14866" s="6" t="s">
        <v>34219</v>
      </c>
      <c r="K14866" s="6">
        <v>25</v>
      </c>
    </row>
    <row r="14867" spans="1:11" x14ac:dyDescent="0.25">
      <c r="A14867" s="7" t="s">
        <v>35356</v>
      </c>
      <c r="B14867" s="6">
        <v>0</v>
      </c>
      <c r="C14867" s="6">
        <v>0</v>
      </c>
      <c r="D14867" s="6">
        <v>0</v>
      </c>
      <c r="E14867" s="6">
        <v>0</v>
      </c>
      <c r="F14867" s="6">
        <v>0</v>
      </c>
      <c r="G14867" s="6">
        <v>0</v>
      </c>
      <c r="H14867" s="6" t="s">
        <v>34217</v>
      </c>
      <c r="I14867" s="6" t="s">
        <v>46560</v>
      </c>
      <c r="J14867" s="6" t="s">
        <v>34219</v>
      </c>
      <c r="K14867" s="6">
        <v>0</v>
      </c>
    </row>
    <row r="14868" spans="1:11" ht="100" x14ac:dyDescent="0.25">
      <c r="A14868" s="7" t="s">
        <v>46561</v>
      </c>
      <c r="B14868" s="6">
        <v>0</v>
      </c>
      <c r="C14868" s="6">
        <v>0</v>
      </c>
      <c r="D14868" s="6">
        <v>0</v>
      </c>
      <c r="E14868" s="6">
        <v>0</v>
      </c>
      <c r="F14868" s="6">
        <v>0</v>
      </c>
      <c r="G14868" s="6">
        <v>1</v>
      </c>
      <c r="H14868" s="6" t="s">
        <v>34211</v>
      </c>
      <c r="I14868" s="6" t="s">
        <v>46560</v>
      </c>
      <c r="J14868" s="6" t="s">
        <v>34219</v>
      </c>
      <c r="K14868" s="6">
        <v>1</v>
      </c>
    </row>
    <row r="14869" spans="1:11" ht="75" x14ac:dyDescent="0.25">
      <c r="A14869" s="7" t="s">
        <v>46562</v>
      </c>
      <c r="B14869" s="6">
        <v>0</v>
      </c>
      <c r="C14869" s="6">
        <v>0</v>
      </c>
      <c r="D14869" s="6">
        <v>0</v>
      </c>
      <c r="E14869" s="6">
        <v>0</v>
      </c>
      <c r="F14869" s="6">
        <v>0</v>
      </c>
      <c r="G14869" s="6">
        <v>0</v>
      </c>
      <c r="H14869" s="6" t="s">
        <v>34217</v>
      </c>
      <c r="I14869" s="6" t="s">
        <v>46560</v>
      </c>
      <c r="J14869" s="6" t="s">
        <v>34219</v>
      </c>
      <c r="K14869" s="6">
        <v>2</v>
      </c>
    </row>
    <row r="14870" spans="1:11" x14ac:dyDescent="0.25">
      <c r="A14870" s="7" t="s">
        <v>46563</v>
      </c>
      <c r="B14870" s="6">
        <v>0</v>
      </c>
      <c r="C14870" s="6">
        <v>0</v>
      </c>
      <c r="D14870" s="6">
        <v>0</v>
      </c>
      <c r="E14870" s="6">
        <v>1</v>
      </c>
      <c r="F14870" s="6">
        <v>0</v>
      </c>
      <c r="G14870" s="6">
        <v>0</v>
      </c>
      <c r="H14870" s="6" t="s">
        <v>34209</v>
      </c>
      <c r="I14870" s="6" t="s">
        <v>46560</v>
      </c>
      <c r="J14870" s="6" t="s">
        <v>34219</v>
      </c>
      <c r="K14870" s="6">
        <v>3</v>
      </c>
    </row>
    <row r="14871" spans="1:11" ht="25" x14ac:dyDescent="0.25">
      <c r="A14871" s="7" t="s">
        <v>46564</v>
      </c>
      <c r="B14871" s="6">
        <v>0</v>
      </c>
      <c r="C14871" s="6">
        <v>0</v>
      </c>
      <c r="D14871" s="6">
        <v>0</v>
      </c>
      <c r="E14871" s="6">
        <v>1</v>
      </c>
      <c r="F14871" s="6">
        <v>0</v>
      </c>
      <c r="G14871" s="6">
        <v>0</v>
      </c>
      <c r="H14871" s="6" t="s">
        <v>34209</v>
      </c>
      <c r="I14871" s="6" t="s">
        <v>46560</v>
      </c>
      <c r="J14871" s="6" t="s">
        <v>34219</v>
      </c>
      <c r="K14871" s="6">
        <v>4</v>
      </c>
    </row>
    <row r="14872" spans="1:11" x14ac:dyDescent="0.25">
      <c r="A14872" s="7" t="s">
        <v>46565</v>
      </c>
      <c r="B14872" s="6">
        <v>0</v>
      </c>
      <c r="C14872" s="6">
        <v>0</v>
      </c>
      <c r="D14872" s="6">
        <v>0</v>
      </c>
      <c r="E14872" s="6">
        <v>1</v>
      </c>
      <c r="F14872" s="6">
        <v>0</v>
      </c>
      <c r="G14872" s="6">
        <v>0</v>
      </c>
      <c r="H14872" s="6" t="s">
        <v>34209</v>
      </c>
      <c r="I14872" s="6" t="s">
        <v>46560</v>
      </c>
      <c r="J14872" s="6" t="s">
        <v>34219</v>
      </c>
      <c r="K14872" s="6">
        <v>5</v>
      </c>
    </row>
    <row r="14873" spans="1:11" ht="25" x14ac:dyDescent="0.25">
      <c r="A14873" s="7" t="s">
        <v>46566</v>
      </c>
      <c r="B14873" s="6">
        <v>0</v>
      </c>
      <c r="C14873" s="6">
        <v>0</v>
      </c>
      <c r="D14873" s="6">
        <v>0</v>
      </c>
      <c r="E14873" s="6">
        <v>1</v>
      </c>
      <c r="F14873" s="6">
        <v>0</v>
      </c>
      <c r="G14873" s="6">
        <v>0</v>
      </c>
      <c r="H14873" s="6" t="s">
        <v>34209</v>
      </c>
      <c r="I14873" s="6" t="s">
        <v>46560</v>
      </c>
      <c r="J14873" s="6" t="s">
        <v>34219</v>
      </c>
      <c r="K14873" s="6">
        <v>6</v>
      </c>
    </row>
    <row r="14874" spans="1:11" ht="37.5" x14ac:dyDescent="0.25">
      <c r="A14874" s="7" t="s">
        <v>46567</v>
      </c>
      <c r="B14874" s="6">
        <v>0</v>
      </c>
      <c r="C14874" s="6">
        <v>0</v>
      </c>
      <c r="D14874" s="6">
        <v>0</v>
      </c>
      <c r="E14874" s="6">
        <v>1</v>
      </c>
      <c r="F14874" s="6">
        <v>0</v>
      </c>
      <c r="G14874" s="6">
        <v>0</v>
      </c>
      <c r="H14874" s="6" t="s">
        <v>34209</v>
      </c>
      <c r="I14874" s="6" t="s">
        <v>46560</v>
      </c>
      <c r="J14874" s="6" t="s">
        <v>34219</v>
      </c>
      <c r="K14874" s="6">
        <v>7</v>
      </c>
    </row>
    <row r="14875" spans="1:11" x14ac:dyDescent="0.25">
      <c r="A14875" s="7" t="s">
        <v>46568</v>
      </c>
      <c r="B14875" s="6">
        <v>0</v>
      </c>
      <c r="C14875" s="6">
        <v>0</v>
      </c>
      <c r="D14875" s="6">
        <v>0</v>
      </c>
      <c r="E14875" s="6">
        <v>1</v>
      </c>
      <c r="F14875" s="6">
        <v>0</v>
      </c>
      <c r="G14875" s="6">
        <v>0</v>
      </c>
      <c r="H14875" s="6" t="s">
        <v>34209</v>
      </c>
      <c r="I14875" s="6" t="s">
        <v>46560</v>
      </c>
      <c r="J14875" s="6" t="s">
        <v>34219</v>
      </c>
      <c r="K14875" s="6">
        <v>8</v>
      </c>
    </row>
    <row r="14876" spans="1:11" x14ac:dyDescent="0.25">
      <c r="A14876" s="7" t="s">
        <v>46569</v>
      </c>
      <c r="B14876" s="6">
        <v>0</v>
      </c>
      <c r="C14876" s="6">
        <v>0</v>
      </c>
      <c r="D14876" s="6">
        <v>0</v>
      </c>
      <c r="E14876" s="6">
        <v>1</v>
      </c>
      <c r="F14876" s="6">
        <v>0</v>
      </c>
      <c r="G14876" s="6">
        <v>0</v>
      </c>
      <c r="H14876" s="6" t="s">
        <v>34209</v>
      </c>
      <c r="I14876" s="6" t="s">
        <v>46560</v>
      </c>
      <c r="J14876" s="6" t="s">
        <v>34219</v>
      </c>
      <c r="K14876" s="6">
        <v>9</v>
      </c>
    </row>
    <row r="14877" spans="1:11" x14ac:dyDescent="0.25">
      <c r="A14877" s="7" t="s">
        <v>46570</v>
      </c>
      <c r="B14877" s="6">
        <v>0</v>
      </c>
      <c r="C14877" s="6">
        <v>0</v>
      </c>
      <c r="D14877" s="6">
        <v>0</v>
      </c>
      <c r="E14877" s="6">
        <v>1</v>
      </c>
      <c r="F14877" s="6">
        <v>0</v>
      </c>
      <c r="G14877" s="6">
        <v>0</v>
      </c>
      <c r="H14877" s="6" t="s">
        <v>34209</v>
      </c>
      <c r="I14877" s="6" t="s">
        <v>46560</v>
      </c>
      <c r="J14877" s="6" t="s">
        <v>34219</v>
      </c>
      <c r="K14877" s="6">
        <v>10</v>
      </c>
    </row>
    <row r="14878" spans="1:11" ht="37.5" x14ac:dyDescent="0.25">
      <c r="A14878" s="7" t="s">
        <v>46571</v>
      </c>
      <c r="B14878" s="6">
        <v>0</v>
      </c>
      <c r="C14878" s="6">
        <v>0</v>
      </c>
      <c r="D14878" s="6">
        <v>0</v>
      </c>
      <c r="E14878" s="6">
        <v>1</v>
      </c>
      <c r="F14878" s="6">
        <v>0</v>
      </c>
      <c r="G14878" s="6">
        <v>0</v>
      </c>
      <c r="H14878" s="6" t="s">
        <v>34209</v>
      </c>
      <c r="I14878" s="6" t="s">
        <v>46560</v>
      </c>
      <c r="J14878" s="6" t="s">
        <v>34219</v>
      </c>
      <c r="K14878" s="6">
        <v>11</v>
      </c>
    </row>
    <row r="14879" spans="1:11" ht="25" x14ac:dyDescent="0.25">
      <c r="A14879" s="7" t="s">
        <v>46572</v>
      </c>
      <c r="B14879" s="6">
        <v>0</v>
      </c>
      <c r="C14879" s="6">
        <v>0</v>
      </c>
      <c r="D14879" s="6">
        <v>0</v>
      </c>
      <c r="E14879" s="6">
        <v>1</v>
      </c>
      <c r="F14879" s="6">
        <v>0</v>
      </c>
      <c r="G14879" s="6">
        <v>0</v>
      </c>
      <c r="H14879" s="6" t="s">
        <v>34209</v>
      </c>
      <c r="I14879" s="6" t="s">
        <v>46560</v>
      </c>
      <c r="J14879" s="6" t="s">
        <v>34219</v>
      </c>
      <c r="K14879" s="6">
        <v>12</v>
      </c>
    </row>
    <row r="14880" spans="1:11" ht="37.5" x14ac:dyDescent="0.25">
      <c r="A14880" s="7" t="s">
        <v>46573</v>
      </c>
      <c r="B14880" s="6">
        <v>0</v>
      </c>
      <c r="C14880" s="6">
        <v>0</v>
      </c>
      <c r="D14880" s="6">
        <v>0</v>
      </c>
      <c r="E14880" s="6">
        <v>1</v>
      </c>
      <c r="F14880" s="6">
        <v>0</v>
      </c>
      <c r="G14880" s="6">
        <v>0</v>
      </c>
      <c r="H14880" s="6" t="s">
        <v>34209</v>
      </c>
      <c r="I14880" s="6" t="s">
        <v>46560</v>
      </c>
      <c r="J14880" s="6" t="s">
        <v>34219</v>
      </c>
      <c r="K14880" s="6">
        <v>13</v>
      </c>
    </row>
    <row r="14881" spans="1:11" ht="25" x14ac:dyDescent="0.25">
      <c r="A14881" s="7" t="s">
        <v>46574</v>
      </c>
      <c r="B14881" s="6">
        <v>0</v>
      </c>
      <c r="C14881" s="6">
        <v>0</v>
      </c>
      <c r="D14881" s="6">
        <v>0</v>
      </c>
      <c r="E14881" s="6">
        <v>1</v>
      </c>
      <c r="F14881" s="6">
        <v>0</v>
      </c>
      <c r="G14881" s="6">
        <v>0</v>
      </c>
      <c r="H14881" s="6" t="s">
        <v>34209</v>
      </c>
      <c r="I14881" s="6" t="s">
        <v>46560</v>
      </c>
      <c r="J14881" s="6" t="s">
        <v>34219</v>
      </c>
      <c r="K14881" s="6">
        <v>14</v>
      </c>
    </row>
    <row r="14882" spans="1:11" x14ac:dyDescent="0.25">
      <c r="A14882" s="7" t="s">
        <v>46575</v>
      </c>
      <c r="B14882" s="6">
        <v>0</v>
      </c>
      <c r="C14882" s="6">
        <v>0</v>
      </c>
      <c r="D14882" s="6">
        <v>0</v>
      </c>
      <c r="E14882" s="6">
        <v>1</v>
      </c>
      <c r="F14882" s="6">
        <v>0</v>
      </c>
      <c r="G14882" s="6">
        <v>0</v>
      </c>
      <c r="H14882" s="6" t="s">
        <v>34209</v>
      </c>
      <c r="I14882" s="6" t="s">
        <v>46560</v>
      </c>
      <c r="J14882" s="6" t="s">
        <v>34219</v>
      </c>
      <c r="K14882" s="6">
        <v>15</v>
      </c>
    </row>
    <row r="14883" spans="1:11" ht="50" x14ac:dyDescent="0.25">
      <c r="A14883" s="7" t="s">
        <v>46576</v>
      </c>
      <c r="B14883" s="6">
        <v>0</v>
      </c>
      <c r="C14883" s="6">
        <v>0</v>
      </c>
      <c r="D14883" s="6">
        <v>0</v>
      </c>
      <c r="E14883" s="6">
        <v>1</v>
      </c>
      <c r="F14883" s="6">
        <v>0</v>
      </c>
      <c r="G14883" s="6">
        <v>0</v>
      </c>
      <c r="H14883" s="6" t="s">
        <v>34209</v>
      </c>
      <c r="I14883" s="6" t="s">
        <v>46560</v>
      </c>
      <c r="J14883" s="6" t="s">
        <v>34219</v>
      </c>
      <c r="K14883" s="6">
        <v>16</v>
      </c>
    </row>
    <row r="14884" spans="1:11" ht="25" x14ac:dyDescent="0.25">
      <c r="A14884" s="7" t="s">
        <v>46577</v>
      </c>
      <c r="B14884" s="6">
        <v>0</v>
      </c>
      <c r="C14884" s="6">
        <v>0</v>
      </c>
      <c r="D14884" s="6">
        <v>0</v>
      </c>
      <c r="E14884" s="6">
        <v>1</v>
      </c>
      <c r="F14884" s="6">
        <v>0</v>
      </c>
      <c r="G14884" s="6">
        <v>0</v>
      </c>
      <c r="H14884" s="6" t="s">
        <v>34209</v>
      </c>
      <c r="I14884" s="6" t="s">
        <v>46560</v>
      </c>
      <c r="J14884" s="6" t="s">
        <v>34219</v>
      </c>
      <c r="K14884" s="6">
        <v>17</v>
      </c>
    </row>
    <row r="14885" spans="1:11" x14ac:dyDescent="0.25">
      <c r="A14885" s="7" t="s">
        <v>46578</v>
      </c>
      <c r="B14885" s="6">
        <v>0</v>
      </c>
      <c r="C14885" s="6">
        <v>0</v>
      </c>
      <c r="D14885" s="6">
        <v>0</v>
      </c>
      <c r="E14885" s="6">
        <v>1</v>
      </c>
      <c r="F14885" s="6">
        <v>0</v>
      </c>
      <c r="G14885" s="6">
        <v>0</v>
      </c>
      <c r="H14885" s="6" t="s">
        <v>34209</v>
      </c>
      <c r="I14885" s="6" t="s">
        <v>46560</v>
      </c>
      <c r="J14885" s="6" t="s">
        <v>34219</v>
      </c>
      <c r="K14885" s="6">
        <v>18</v>
      </c>
    </row>
    <row r="14886" spans="1:11" x14ac:dyDescent="0.25">
      <c r="A14886" s="7" t="s">
        <v>46579</v>
      </c>
      <c r="B14886" s="6">
        <v>0</v>
      </c>
      <c r="C14886" s="6">
        <v>0</v>
      </c>
      <c r="D14886" s="6">
        <v>0</v>
      </c>
      <c r="E14886" s="6">
        <v>1</v>
      </c>
      <c r="F14886" s="6">
        <v>0</v>
      </c>
      <c r="G14886" s="6">
        <v>0</v>
      </c>
      <c r="H14886" s="6" t="s">
        <v>34209</v>
      </c>
      <c r="I14886" s="6" t="s">
        <v>46560</v>
      </c>
      <c r="J14886" s="6" t="s">
        <v>34219</v>
      </c>
      <c r="K14886" s="6">
        <v>19</v>
      </c>
    </row>
    <row r="14887" spans="1:11" x14ac:dyDescent="0.25">
      <c r="A14887" s="7" t="s">
        <v>46580</v>
      </c>
      <c r="B14887" s="6">
        <v>0</v>
      </c>
      <c r="C14887" s="6">
        <v>0</v>
      </c>
      <c r="D14887" s="6">
        <v>0</v>
      </c>
      <c r="E14887" s="6">
        <v>1</v>
      </c>
      <c r="F14887" s="6">
        <v>0</v>
      </c>
      <c r="G14887" s="6">
        <v>0</v>
      </c>
      <c r="H14887" s="6" t="s">
        <v>34209</v>
      </c>
      <c r="I14887" s="6" t="s">
        <v>46560</v>
      </c>
      <c r="J14887" s="6" t="s">
        <v>34219</v>
      </c>
      <c r="K14887" s="6">
        <v>20</v>
      </c>
    </row>
    <row r="14888" spans="1:11" ht="37.5" x14ac:dyDescent="0.25">
      <c r="A14888" s="7" t="s">
        <v>46581</v>
      </c>
      <c r="B14888" s="6">
        <v>0</v>
      </c>
      <c r="C14888" s="6">
        <v>0</v>
      </c>
      <c r="D14888" s="6">
        <v>0</v>
      </c>
      <c r="E14888" s="6">
        <v>1</v>
      </c>
      <c r="F14888" s="6">
        <v>0</v>
      </c>
      <c r="G14888" s="6">
        <v>0</v>
      </c>
      <c r="H14888" s="6" t="s">
        <v>34209</v>
      </c>
      <c r="I14888" s="6" t="s">
        <v>46560</v>
      </c>
      <c r="J14888" s="6" t="s">
        <v>34219</v>
      </c>
      <c r="K14888" s="6">
        <v>21</v>
      </c>
    </row>
    <row r="14889" spans="1:11" x14ac:dyDescent="0.25">
      <c r="A14889" s="7" t="s">
        <v>46582</v>
      </c>
      <c r="B14889" s="6">
        <v>0</v>
      </c>
      <c r="C14889" s="6">
        <v>0</v>
      </c>
      <c r="D14889" s="6">
        <v>0</v>
      </c>
      <c r="E14889" s="6">
        <v>1</v>
      </c>
      <c r="F14889" s="6">
        <v>0</v>
      </c>
      <c r="G14889" s="6">
        <v>0</v>
      </c>
      <c r="H14889" s="6" t="s">
        <v>34209</v>
      </c>
      <c r="I14889" s="6" t="s">
        <v>46560</v>
      </c>
      <c r="J14889" s="6" t="s">
        <v>34219</v>
      </c>
      <c r="K14889" s="6">
        <v>22</v>
      </c>
    </row>
    <row r="14890" spans="1:11" ht="50" x14ac:dyDescent="0.25">
      <c r="A14890" s="7" t="s">
        <v>46583</v>
      </c>
      <c r="B14890" s="6">
        <v>0</v>
      </c>
      <c r="C14890" s="6">
        <v>0</v>
      </c>
      <c r="D14890" s="6">
        <v>0</v>
      </c>
      <c r="E14890" s="6">
        <v>1</v>
      </c>
      <c r="F14890" s="6">
        <v>0</v>
      </c>
      <c r="G14890" s="6">
        <v>0</v>
      </c>
      <c r="H14890" s="6" t="s">
        <v>34209</v>
      </c>
      <c r="I14890" s="6" t="s">
        <v>46560</v>
      </c>
      <c r="J14890" s="6" t="s">
        <v>34219</v>
      </c>
      <c r="K14890" s="6">
        <v>23</v>
      </c>
    </row>
    <row r="14891" spans="1:11" x14ac:dyDescent="0.25">
      <c r="A14891" s="7" t="s">
        <v>46584</v>
      </c>
      <c r="B14891" s="6">
        <v>0</v>
      </c>
      <c r="C14891" s="6">
        <v>0</v>
      </c>
      <c r="D14891" s="6">
        <v>0</v>
      </c>
      <c r="E14891" s="6">
        <v>1</v>
      </c>
      <c r="F14891" s="6">
        <v>0</v>
      </c>
      <c r="G14891" s="6">
        <v>0</v>
      </c>
      <c r="H14891" s="6" t="s">
        <v>34209</v>
      </c>
      <c r="I14891" s="6" t="s">
        <v>46560</v>
      </c>
      <c r="J14891" s="6" t="s">
        <v>34219</v>
      </c>
      <c r="K14891" s="6">
        <v>24</v>
      </c>
    </row>
    <row r="14892" spans="1:11" x14ac:dyDescent="0.25">
      <c r="A14892" s="7" t="s">
        <v>46585</v>
      </c>
      <c r="B14892" s="6">
        <v>0</v>
      </c>
      <c r="C14892" s="6">
        <v>0</v>
      </c>
      <c r="D14892" s="6">
        <v>0</v>
      </c>
      <c r="E14892" s="6">
        <v>0</v>
      </c>
      <c r="F14892" s="6">
        <v>0</v>
      </c>
      <c r="G14892" s="6">
        <v>0</v>
      </c>
      <c r="H14892" s="6" t="s">
        <v>34217</v>
      </c>
      <c r="I14892" s="6" t="s">
        <v>46560</v>
      </c>
      <c r="J14892" s="6" t="s">
        <v>34219</v>
      </c>
      <c r="K14892" s="6">
        <v>25</v>
      </c>
    </row>
    <row r="14893" spans="1:11" ht="37.5" x14ac:dyDescent="0.25">
      <c r="A14893" s="7" t="s">
        <v>46586</v>
      </c>
      <c r="B14893" s="6">
        <v>1</v>
      </c>
      <c r="C14893" s="6">
        <v>0</v>
      </c>
      <c r="D14893" s="6">
        <v>0</v>
      </c>
      <c r="E14893" s="6">
        <v>0</v>
      </c>
      <c r="F14893" s="6">
        <v>0</v>
      </c>
      <c r="G14893" s="6">
        <v>0</v>
      </c>
      <c r="H14893" s="6" t="s">
        <v>34206</v>
      </c>
      <c r="I14893" s="6" t="s">
        <v>46560</v>
      </c>
      <c r="J14893" s="6" t="s">
        <v>34219</v>
      </c>
      <c r="K14893" s="6">
        <v>26</v>
      </c>
    </row>
    <row r="14894" spans="1:11" x14ac:dyDescent="0.25">
      <c r="A14894" s="7" t="s">
        <v>46587</v>
      </c>
      <c r="B14894" s="6">
        <v>1</v>
      </c>
      <c r="C14894" s="6">
        <v>0</v>
      </c>
      <c r="D14894" s="6">
        <v>0</v>
      </c>
      <c r="E14894" s="6">
        <v>0</v>
      </c>
      <c r="F14894" s="6">
        <v>0</v>
      </c>
      <c r="G14894" s="6">
        <v>0</v>
      </c>
      <c r="H14894" s="6" t="s">
        <v>34206</v>
      </c>
      <c r="I14894" s="6" t="s">
        <v>46560</v>
      </c>
      <c r="J14894" s="6" t="s">
        <v>34219</v>
      </c>
      <c r="K14894" s="6">
        <v>27</v>
      </c>
    </row>
    <row r="14895" spans="1:11" x14ac:dyDescent="0.25">
      <c r="A14895" s="7" t="s">
        <v>46588</v>
      </c>
      <c r="B14895" s="6">
        <v>1</v>
      </c>
      <c r="C14895" s="6">
        <v>0</v>
      </c>
      <c r="D14895" s="6">
        <v>0</v>
      </c>
      <c r="E14895" s="6">
        <v>0</v>
      </c>
      <c r="F14895" s="6">
        <v>0</v>
      </c>
      <c r="G14895" s="6">
        <v>0</v>
      </c>
      <c r="H14895" s="6" t="s">
        <v>34206</v>
      </c>
      <c r="I14895" s="6" t="s">
        <v>46560</v>
      </c>
      <c r="J14895" s="6" t="s">
        <v>34219</v>
      </c>
      <c r="K14895" s="6">
        <v>28</v>
      </c>
    </row>
    <row r="14896" spans="1:11" x14ac:dyDescent="0.25">
      <c r="A14896" s="7" t="s">
        <v>46589</v>
      </c>
      <c r="B14896" s="6">
        <v>1</v>
      </c>
      <c r="C14896" s="6">
        <v>0</v>
      </c>
      <c r="D14896" s="6">
        <v>0</v>
      </c>
      <c r="E14896" s="6">
        <v>0</v>
      </c>
      <c r="F14896" s="6">
        <v>0</v>
      </c>
      <c r="G14896" s="6">
        <v>0</v>
      </c>
      <c r="H14896" s="6" t="s">
        <v>34206</v>
      </c>
      <c r="I14896" s="6" t="s">
        <v>46560</v>
      </c>
      <c r="J14896" s="6" t="s">
        <v>34219</v>
      </c>
      <c r="K14896" s="6">
        <v>29</v>
      </c>
    </row>
    <row r="14897" spans="1:11" x14ac:dyDescent="0.25">
      <c r="A14897" s="7" t="s">
        <v>46590</v>
      </c>
      <c r="B14897" s="6">
        <v>1</v>
      </c>
      <c r="C14897" s="6">
        <v>0</v>
      </c>
      <c r="D14897" s="6">
        <v>0</v>
      </c>
      <c r="E14897" s="6">
        <v>0</v>
      </c>
      <c r="F14897" s="6">
        <v>0</v>
      </c>
      <c r="G14897" s="6">
        <v>0</v>
      </c>
      <c r="H14897" s="6" t="s">
        <v>34206</v>
      </c>
      <c r="I14897" s="6" t="s">
        <v>46560</v>
      </c>
      <c r="J14897" s="6" t="s">
        <v>34219</v>
      </c>
      <c r="K14897" s="6">
        <v>30</v>
      </c>
    </row>
    <row r="14898" spans="1:11" x14ac:dyDescent="0.25">
      <c r="A14898" s="7" t="s">
        <v>46591</v>
      </c>
      <c r="B14898" s="6">
        <v>1</v>
      </c>
      <c r="C14898" s="6">
        <v>0</v>
      </c>
      <c r="D14898" s="6">
        <v>0</v>
      </c>
      <c r="E14898" s="6">
        <v>0</v>
      </c>
      <c r="F14898" s="6">
        <v>0</v>
      </c>
      <c r="G14898" s="6">
        <v>0</v>
      </c>
      <c r="H14898" s="6" t="s">
        <v>34206</v>
      </c>
      <c r="I14898" s="6" t="s">
        <v>46560</v>
      </c>
      <c r="J14898" s="6" t="s">
        <v>34219</v>
      </c>
      <c r="K14898" s="6">
        <v>31</v>
      </c>
    </row>
    <row r="14899" spans="1:11" x14ac:dyDescent="0.25">
      <c r="A14899" s="7" t="s">
        <v>46592</v>
      </c>
      <c r="B14899" s="6">
        <v>1</v>
      </c>
      <c r="C14899" s="6">
        <v>0</v>
      </c>
      <c r="D14899" s="6">
        <v>0</v>
      </c>
      <c r="E14899" s="6">
        <v>0</v>
      </c>
      <c r="F14899" s="6">
        <v>0</v>
      </c>
      <c r="G14899" s="6">
        <v>0</v>
      </c>
      <c r="H14899" s="6" t="s">
        <v>34206</v>
      </c>
      <c r="I14899" s="6" t="s">
        <v>46560</v>
      </c>
      <c r="J14899" s="6" t="s">
        <v>34219</v>
      </c>
      <c r="K14899" s="6">
        <v>32</v>
      </c>
    </row>
    <row r="14900" spans="1:11" x14ac:dyDescent="0.25">
      <c r="A14900" s="7" t="s">
        <v>46593</v>
      </c>
      <c r="B14900" s="6">
        <v>1</v>
      </c>
      <c r="C14900" s="6">
        <v>0</v>
      </c>
      <c r="D14900" s="6">
        <v>0</v>
      </c>
      <c r="E14900" s="6">
        <v>0</v>
      </c>
      <c r="F14900" s="6">
        <v>0</v>
      </c>
      <c r="G14900" s="6">
        <v>0</v>
      </c>
      <c r="H14900" s="6" t="s">
        <v>34206</v>
      </c>
      <c r="I14900" s="6" t="s">
        <v>46560</v>
      </c>
      <c r="J14900" s="6" t="s">
        <v>34219</v>
      </c>
      <c r="K14900" s="6">
        <v>33</v>
      </c>
    </row>
    <row r="14901" spans="1:11" x14ac:dyDescent="0.25">
      <c r="A14901" s="7" t="s">
        <v>46594</v>
      </c>
      <c r="B14901" s="6">
        <v>0</v>
      </c>
      <c r="C14901" s="6">
        <v>0</v>
      </c>
      <c r="D14901" s="6">
        <v>0</v>
      </c>
      <c r="E14901" s="6">
        <v>0</v>
      </c>
      <c r="F14901" s="6">
        <v>0</v>
      </c>
      <c r="G14901" s="6">
        <v>0</v>
      </c>
      <c r="H14901" s="6" t="s">
        <v>34217</v>
      </c>
      <c r="I14901" s="6" t="s">
        <v>46560</v>
      </c>
      <c r="J14901" s="6" t="s">
        <v>34219</v>
      </c>
      <c r="K14901" s="6">
        <v>34</v>
      </c>
    </row>
    <row r="14902" spans="1:11" x14ac:dyDescent="0.25">
      <c r="A14902" s="7" t="s">
        <v>46595</v>
      </c>
      <c r="B14902" s="6">
        <v>0</v>
      </c>
      <c r="C14902" s="6">
        <v>0</v>
      </c>
      <c r="D14902" s="6">
        <v>0</v>
      </c>
      <c r="E14902" s="6">
        <v>0</v>
      </c>
      <c r="F14902" s="6">
        <v>0</v>
      </c>
      <c r="G14902" s="6">
        <v>1</v>
      </c>
      <c r="H14902" s="6" t="s">
        <v>34211</v>
      </c>
      <c r="I14902" s="6" t="s">
        <v>46560</v>
      </c>
      <c r="J14902" s="6" t="s">
        <v>34219</v>
      </c>
      <c r="K14902" s="6">
        <v>35</v>
      </c>
    </row>
    <row r="14903" spans="1:11" ht="50" x14ac:dyDescent="0.25">
      <c r="A14903" s="7" t="s">
        <v>46596</v>
      </c>
      <c r="B14903" s="6">
        <v>0</v>
      </c>
      <c r="C14903" s="6">
        <v>0</v>
      </c>
      <c r="D14903" s="6">
        <v>0</v>
      </c>
      <c r="E14903" s="6">
        <v>0</v>
      </c>
      <c r="F14903" s="6">
        <v>0</v>
      </c>
      <c r="G14903" s="6">
        <v>1</v>
      </c>
      <c r="H14903" s="6" t="s">
        <v>34211</v>
      </c>
      <c r="I14903" s="6" t="s">
        <v>46560</v>
      </c>
      <c r="J14903" s="6" t="s">
        <v>34219</v>
      </c>
      <c r="K14903" s="6">
        <v>36</v>
      </c>
    </row>
    <row r="14904" spans="1:11" x14ac:dyDescent="0.25">
      <c r="A14904" s="7" t="s">
        <v>46597</v>
      </c>
      <c r="B14904" s="6">
        <v>0</v>
      </c>
      <c r="C14904" s="6">
        <v>0</v>
      </c>
      <c r="D14904" s="6">
        <v>0</v>
      </c>
      <c r="E14904" s="6">
        <v>0</v>
      </c>
      <c r="F14904" s="6">
        <v>0</v>
      </c>
      <c r="G14904" s="6">
        <v>1</v>
      </c>
      <c r="H14904" s="6" t="s">
        <v>34211</v>
      </c>
      <c r="I14904" s="6" t="s">
        <v>46560</v>
      </c>
      <c r="J14904" s="6" t="s">
        <v>34219</v>
      </c>
      <c r="K14904" s="6">
        <v>37</v>
      </c>
    </row>
    <row r="14905" spans="1:11" ht="25" x14ac:dyDescent="0.25">
      <c r="A14905" s="7" t="s">
        <v>46598</v>
      </c>
      <c r="B14905" s="6">
        <v>0</v>
      </c>
      <c r="C14905" s="6">
        <v>0</v>
      </c>
      <c r="D14905" s="6">
        <v>0</v>
      </c>
      <c r="E14905" s="6">
        <v>0</v>
      </c>
      <c r="F14905" s="6">
        <v>0</v>
      </c>
      <c r="G14905" s="6">
        <v>1</v>
      </c>
      <c r="H14905" s="6" t="s">
        <v>34211</v>
      </c>
      <c r="I14905" s="6" t="s">
        <v>46560</v>
      </c>
      <c r="J14905" s="6" t="s">
        <v>34219</v>
      </c>
      <c r="K14905" s="6">
        <v>38</v>
      </c>
    </row>
    <row r="14906" spans="1:11" ht="37.5" x14ac:dyDescent="0.25">
      <c r="A14906" s="7" t="s">
        <v>46599</v>
      </c>
      <c r="B14906" s="6">
        <v>0</v>
      </c>
      <c r="C14906" s="6">
        <v>0</v>
      </c>
      <c r="D14906" s="6">
        <v>0</v>
      </c>
      <c r="E14906" s="6">
        <v>0</v>
      </c>
      <c r="F14906" s="6">
        <v>0</v>
      </c>
      <c r="G14906" s="6">
        <v>1</v>
      </c>
      <c r="H14906" s="6" t="s">
        <v>34211</v>
      </c>
      <c r="I14906" s="6" t="s">
        <v>46560</v>
      </c>
      <c r="J14906" s="6" t="s">
        <v>34219</v>
      </c>
      <c r="K14906" s="6">
        <v>39</v>
      </c>
    </row>
    <row r="14907" spans="1:11" x14ac:dyDescent="0.25">
      <c r="A14907" s="7" t="s">
        <v>46600</v>
      </c>
      <c r="B14907" s="6">
        <v>0</v>
      </c>
      <c r="C14907" s="6">
        <v>0</v>
      </c>
      <c r="D14907" s="6">
        <v>0</v>
      </c>
      <c r="E14907" s="6">
        <v>0</v>
      </c>
      <c r="F14907" s="6">
        <v>0</v>
      </c>
      <c r="G14907" s="6">
        <v>1</v>
      </c>
      <c r="H14907" s="6" t="s">
        <v>34211</v>
      </c>
      <c r="I14907" s="6" t="s">
        <v>46560</v>
      </c>
      <c r="J14907" s="6" t="s">
        <v>34219</v>
      </c>
      <c r="K14907" s="6">
        <v>40</v>
      </c>
    </row>
    <row r="14908" spans="1:11" ht="37.5" x14ac:dyDescent="0.25">
      <c r="A14908" s="7" t="s">
        <v>46601</v>
      </c>
      <c r="B14908" s="6">
        <v>0</v>
      </c>
      <c r="C14908" s="6">
        <v>0</v>
      </c>
      <c r="D14908" s="6">
        <v>0</v>
      </c>
      <c r="E14908" s="6">
        <v>0</v>
      </c>
      <c r="F14908" s="6">
        <v>0</v>
      </c>
      <c r="G14908" s="6">
        <v>1</v>
      </c>
      <c r="H14908" s="6" t="s">
        <v>34211</v>
      </c>
      <c r="I14908" s="6" t="s">
        <v>46560</v>
      </c>
      <c r="J14908" s="6" t="s">
        <v>34219</v>
      </c>
      <c r="K14908" s="6">
        <v>41</v>
      </c>
    </row>
    <row r="14909" spans="1:11" ht="25" x14ac:dyDescent="0.25">
      <c r="A14909" s="7" t="s">
        <v>46602</v>
      </c>
      <c r="B14909" s="6">
        <v>0</v>
      </c>
      <c r="C14909" s="6">
        <v>0</v>
      </c>
      <c r="D14909" s="6">
        <v>0</v>
      </c>
      <c r="E14909" s="6">
        <v>0</v>
      </c>
      <c r="F14909" s="6">
        <v>0</v>
      </c>
      <c r="G14909" s="6">
        <v>1</v>
      </c>
      <c r="H14909" s="6" t="s">
        <v>34211</v>
      </c>
      <c r="I14909" s="6" t="s">
        <v>46560</v>
      </c>
      <c r="J14909" s="6" t="s">
        <v>34219</v>
      </c>
      <c r="K14909" s="6">
        <v>42</v>
      </c>
    </row>
    <row r="14910" spans="1:11" ht="25" x14ac:dyDescent="0.25">
      <c r="A14910" s="7" t="s">
        <v>46603</v>
      </c>
      <c r="B14910" s="6">
        <v>0</v>
      </c>
      <c r="C14910" s="6">
        <v>0</v>
      </c>
      <c r="D14910" s="6">
        <v>0</v>
      </c>
      <c r="E14910" s="6">
        <v>0</v>
      </c>
      <c r="F14910" s="6">
        <v>0</v>
      </c>
      <c r="G14910" s="6">
        <v>1</v>
      </c>
      <c r="H14910" s="6" t="s">
        <v>34211</v>
      </c>
      <c r="I14910" s="6" t="s">
        <v>46560</v>
      </c>
      <c r="J14910" s="6" t="s">
        <v>34219</v>
      </c>
      <c r="K14910" s="6">
        <v>43</v>
      </c>
    </row>
    <row r="14911" spans="1:11" x14ac:dyDescent="0.25">
      <c r="A14911" s="7" t="s">
        <v>46604</v>
      </c>
      <c r="B14911" s="6">
        <v>0</v>
      </c>
      <c r="C14911" s="6">
        <v>0</v>
      </c>
      <c r="D14911" s="6">
        <v>0</v>
      </c>
      <c r="E14911" s="6">
        <v>0</v>
      </c>
      <c r="F14911" s="6">
        <v>0</v>
      </c>
      <c r="G14911" s="6">
        <v>1</v>
      </c>
      <c r="H14911" s="6" t="s">
        <v>34211</v>
      </c>
      <c r="I14911" s="6" t="s">
        <v>46560</v>
      </c>
      <c r="J14911" s="6" t="s">
        <v>34219</v>
      </c>
      <c r="K14911" s="6">
        <v>44</v>
      </c>
    </row>
    <row r="14912" spans="1:11" x14ac:dyDescent="0.25">
      <c r="A14912" s="7" t="s">
        <v>46605</v>
      </c>
      <c r="B14912" s="6">
        <v>0</v>
      </c>
      <c r="C14912" s="6">
        <v>0</v>
      </c>
      <c r="D14912" s="6">
        <v>0</v>
      </c>
      <c r="E14912" s="6">
        <v>0</v>
      </c>
      <c r="F14912" s="6">
        <v>0</v>
      </c>
      <c r="G14912" s="6">
        <v>1</v>
      </c>
      <c r="H14912" s="6" t="s">
        <v>34211</v>
      </c>
      <c r="I14912" s="6" t="s">
        <v>46560</v>
      </c>
      <c r="J14912" s="6" t="s">
        <v>34219</v>
      </c>
      <c r="K14912" s="6">
        <v>45</v>
      </c>
    </row>
    <row r="14913" spans="1:11" x14ac:dyDescent="0.25">
      <c r="A14913" s="7" t="s">
        <v>46606</v>
      </c>
      <c r="B14913" s="6">
        <v>0</v>
      </c>
      <c r="C14913" s="6">
        <v>0</v>
      </c>
      <c r="D14913" s="6">
        <v>0</v>
      </c>
      <c r="E14913" s="6">
        <v>0</v>
      </c>
      <c r="F14913" s="6">
        <v>0</v>
      </c>
      <c r="G14913" s="6">
        <v>1</v>
      </c>
      <c r="H14913" s="6" t="s">
        <v>34211</v>
      </c>
      <c r="I14913" s="6" t="s">
        <v>46560</v>
      </c>
      <c r="J14913" s="6" t="s">
        <v>34219</v>
      </c>
      <c r="K14913" s="6">
        <v>46</v>
      </c>
    </row>
    <row r="14914" spans="1:11" ht="50" x14ac:dyDescent="0.25">
      <c r="A14914" s="7" t="s">
        <v>46607</v>
      </c>
      <c r="B14914" s="6">
        <v>0</v>
      </c>
      <c r="C14914" s="6">
        <v>0</v>
      </c>
      <c r="D14914" s="6">
        <v>0</v>
      </c>
      <c r="E14914" s="6">
        <v>0</v>
      </c>
      <c r="F14914" s="6">
        <v>0</v>
      </c>
      <c r="G14914" s="6">
        <v>1</v>
      </c>
      <c r="H14914" s="6" t="s">
        <v>34211</v>
      </c>
      <c r="I14914" s="6" t="s">
        <v>46560</v>
      </c>
      <c r="J14914" s="6" t="s">
        <v>34219</v>
      </c>
      <c r="K14914" s="6">
        <v>47</v>
      </c>
    </row>
    <row r="14915" spans="1:11" x14ac:dyDescent="0.25">
      <c r="A14915" s="7" t="s">
        <v>46608</v>
      </c>
      <c r="B14915" s="6">
        <v>0</v>
      </c>
      <c r="C14915" s="6">
        <v>0</v>
      </c>
      <c r="D14915" s="6">
        <v>0</v>
      </c>
      <c r="E14915" s="6">
        <v>0</v>
      </c>
      <c r="F14915" s="6">
        <v>0</v>
      </c>
      <c r="G14915" s="6">
        <v>1</v>
      </c>
      <c r="H14915" s="6" t="s">
        <v>34211</v>
      </c>
      <c r="I14915" s="6" t="s">
        <v>46560</v>
      </c>
      <c r="J14915" s="6" t="s">
        <v>34219</v>
      </c>
      <c r="K14915" s="6">
        <v>48</v>
      </c>
    </row>
    <row r="14916" spans="1:11" ht="37.5" x14ac:dyDescent="0.25">
      <c r="A14916" s="7" t="s">
        <v>46609</v>
      </c>
      <c r="B14916" s="6">
        <v>0</v>
      </c>
      <c r="C14916" s="6">
        <v>0</v>
      </c>
      <c r="D14916" s="6">
        <v>0</v>
      </c>
      <c r="E14916" s="6">
        <v>0</v>
      </c>
      <c r="F14916" s="6">
        <v>0</v>
      </c>
      <c r="G14916" s="6">
        <v>1</v>
      </c>
      <c r="H14916" s="6" t="s">
        <v>34211</v>
      </c>
      <c r="I14916" s="6" t="s">
        <v>46560</v>
      </c>
      <c r="J14916" s="6" t="s">
        <v>34219</v>
      </c>
      <c r="K14916" s="6">
        <v>49</v>
      </c>
    </row>
    <row r="14917" spans="1:11" ht="25" x14ac:dyDescent="0.25">
      <c r="A14917" s="7" t="s">
        <v>44507</v>
      </c>
      <c r="B14917" s="6">
        <v>0</v>
      </c>
      <c r="C14917" s="6">
        <v>0</v>
      </c>
      <c r="D14917" s="6">
        <v>0</v>
      </c>
      <c r="E14917" s="6">
        <v>0</v>
      </c>
      <c r="F14917" s="6">
        <v>0</v>
      </c>
      <c r="G14917" s="6">
        <v>1</v>
      </c>
      <c r="H14917" s="6" t="s">
        <v>34211</v>
      </c>
      <c r="I14917" s="6" t="s">
        <v>46560</v>
      </c>
      <c r="J14917" s="6" t="s">
        <v>34219</v>
      </c>
      <c r="K14917" s="6">
        <v>50</v>
      </c>
    </row>
    <row r="14918" spans="1:11" x14ac:dyDescent="0.25">
      <c r="A14918" s="7" t="s">
        <v>46610</v>
      </c>
      <c r="B14918" s="6">
        <v>0</v>
      </c>
      <c r="C14918" s="6">
        <v>0</v>
      </c>
      <c r="D14918" s="6">
        <v>0</v>
      </c>
      <c r="E14918" s="6">
        <v>0</v>
      </c>
      <c r="F14918" s="6">
        <v>0</v>
      </c>
      <c r="G14918" s="6">
        <v>1</v>
      </c>
      <c r="H14918" s="6" t="s">
        <v>34211</v>
      </c>
      <c r="I14918" s="6" t="s">
        <v>46560</v>
      </c>
      <c r="J14918" s="6" t="s">
        <v>34219</v>
      </c>
      <c r="K14918" s="6">
        <v>51</v>
      </c>
    </row>
    <row r="14919" spans="1:11" ht="25" x14ac:dyDescent="0.25">
      <c r="A14919" s="7" t="s">
        <v>46611</v>
      </c>
      <c r="B14919" s="6">
        <v>0</v>
      </c>
      <c r="C14919" s="6">
        <v>0</v>
      </c>
      <c r="D14919" s="6">
        <v>0</v>
      </c>
      <c r="E14919" s="6">
        <v>0</v>
      </c>
      <c r="F14919" s="6">
        <v>0</v>
      </c>
      <c r="G14919" s="6">
        <v>1</v>
      </c>
      <c r="H14919" s="6" t="s">
        <v>34211</v>
      </c>
      <c r="I14919" s="6" t="s">
        <v>46560</v>
      </c>
      <c r="J14919" s="6" t="s">
        <v>34219</v>
      </c>
      <c r="K14919" s="6">
        <v>52</v>
      </c>
    </row>
    <row r="14920" spans="1:11" x14ac:dyDescent="0.25">
      <c r="A14920" s="7" t="s">
        <v>46582</v>
      </c>
      <c r="B14920" s="6">
        <v>0</v>
      </c>
      <c r="C14920" s="6">
        <v>0</v>
      </c>
      <c r="D14920" s="6">
        <v>0</v>
      </c>
      <c r="E14920" s="6">
        <v>0</v>
      </c>
      <c r="F14920" s="6">
        <v>0</v>
      </c>
      <c r="G14920" s="6">
        <v>1</v>
      </c>
      <c r="H14920" s="6" t="s">
        <v>34211</v>
      </c>
      <c r="I14920" s="6" t="s">
        <v>46560</v>
      </c>
      <c r="J14920" s="6" t="s">
        <v>34219</v>
      </c>
      <c r="K14920" s="6">
        <v>53</v>
      </c>
    </row>
    <row r="14921" spans="1:11" x14ac:dyDescent="0.25">
      <c r="A14921" s="7" t="s">
        <v>46612</v>
      </c>
      <c r="B14921" s="6">
        <v>0</v>
      </c>
      <c r="C14921" s="6">
        <v>0</v>
      </c>
      <c r="D14921" s="6">
        <v>0</v>
      </c>
      <c r="E14921" s="6">
        <v>0</v>
      </c>
      <c r="F14921" s="6">
        <v>0</v>
      </c>
      <c r="G14921" s="6">
        <v>1</v>
      </c>
      <c r="H14921" s="6" t="s">
        <v>34211</v>
      </c>
      <c r="I14921" s="6" t="s">
        <v>46560</v>
      </c>
      <c r="J14921" s="6" t="s">
        <v>34219</v>
      </c>
      <c r="K14921" s="6">
        <v>54</v>
      </c>
    </row>
    <row r="14922" spans="1:11" x14ac:dyDescent="0.25">
      <c r="A14922" s="7" t="s">
        <v>46613</v>
      </c>
      <c r="B14922" s="6">
        <v>0</v>
      </c>
      <c r="C14922" s="6">
        <v>0</v>
      </c>
      <c r="D14922" s="6">
        <v>0</v>
      </c>
      <c r="E14922" s="6">
        <v>0</v>
      </c>
      <c r="F14922" s="6">
        <v>0</v>
      </c>
      <c r="G14922" s="6">
        <v>1</v>
      </c>
      <c r="H14922" s="6" t="s">
        <v>34211</v>
      </c>
      <c r="I14922" s="6" t="s">
        <v>46560</v>
      </c>
      <c r="J14922" s="6" t="s">
        <v>34219</v>
      </c>
      <c r="K14922" s="6">
        <v>55</v>
      </c>
    </row>
    <row r="14923" spans="1:11" ht="37.5" x14ac:dyDescent="0.25">
      <c r="A14923" s="7" t="s">
        <v>46614</v>
      </c>
      <c r="B14923" s="6">
        <v>0</v>
      </c>
      <c r="C14923" s="6">
        <v>0</v>
      </c>
      <c r="D14923" s="6">
        <v>0</v>
      </c>
      <c r="E14923" s="6">
        <v>0</v>
      </c>
      <c r="F14923" s="6">
        <v>0</v>
      </c>
      <c r="G14923" s="6">
        <v>1</v>
      </c>
      <c r="H14923" s="6" t="s">
        <v>34211</v>
      </c>
      <c r="I14923" s="6" t="s">
        <v>46560</v>
      </c>
      <c r="J14923" s="6" t="s">
        <v>34219</v>
      </c>
      <c r="K14923" s="6">
        <v>56</v>
      </c>
    </row>
    <row r="14924" spans="1:11" x14ac:dyDescent="0.25">
      <c r="A14924" s="7" t="s">
        <v>46615</v>
      </c>
      <c r="B14924" s="6">
        <v>0</v>
      </c>
      <c r="C14924" s="6">
        <v>0</v>
      </c>
      <c r="D14924" s="6">
        <v>0</v>
      </c>
      <c r="E14924" s="6">
        <v>0</v>
      </c>
      <c r="F14924" s="6">
        <v>0</v>
      </c>
      <c r="G14924" s="6">
        <v>1</v>
      </c>
      <c r="H14924" s="6" t="s">
        <v>34211</v>
      </c>
      <c r="I14924" s="6" t="s">
        <v>46560</v>
      </c>
      <c r="J14924" s="6" t="s">
        <v>34219</v>
      </c>
      <c r="K14924" s="6">
        <v>57</v>
      </c>
    </row>
    <row r="14925" spans="1:11" ht="25" x14ac:dyDescent="0.25">
      <c r="A14925" s="7" t="s">
        <v>46616</v>
      </c>
      <c r="B14925" s="6">
        <v>0</v>
      </c>
      <c r="C14925" s="6">
        <v>0</v>
      </c>
      <c r="D14925" s="6">
        <v>0</v>
      </c>
      <c r="E14925" s="6">
        <v>0</v>
      </c>
      <c r="F14925" s="6">
        <v>0</v>
      </c>
      <c r="G14925" s="6">
        <v>1</v>
      </c>
      <c r="H14925" s="6" t="s">
        <v>34211</v>
      </c>
      <c r="I14925" s="6" t="s">
        <v>46560</v>
      </c>
      <c r="J14925" s="6" t="s">
        <v>34219</v>
      </c>
      <c r="K14925" s="6">
        <v>58</v>
      </c>
    </row>
    <row r="14926" spans="1:11" x14ac:dyDescent="0.25">
      <c r="A14926" s="7" t="s">
        <v>46617</v>
      </c>
      <c r="B14926" s="6">
        <v>0</v>
      </c>
      <c r="C14926" s="6">
        <v>0</v>
      </c>
      <c r="D14926" s="6">
        <v>0</v>
      </c>
      <c r="E14926" s="6">
        <v>0</v>
      </c>
      <c r="F14926" s="6">
        <v>0</v>
      </c>
      <c r="G14926" s="6">
        <v>1</v>
      </c>
      <c r="H14926" s="6" t="s">
        <v>34211</v>
      </c>
      <c r="I14926" s="6" t="s">
        <v>46560</v>
      </c>
      <c r="J14926" s="6" t="s">
        <v>34219</v>
      </c>
      <c r="K14926" s="6">
        <v>59</v>
      </c>
    </row>
    <row r="14927" spans="1:11" ht="37.5" x14ac:dyDescent="0.25">
      <c r="A14927" s="7" t="s">
        <v>46618</v>
      </c>
      <c r="B14927" s="6">
        <v>0</v>
      </c>
      <c r="C14927" s="6">
        <v>0</v>
      </c>
      <c r="D14927" s="6">
        <v>0</v>
      </c>
      <c r="E14927" s="6">
        <v>0</v>
      </c>
      <c r="F14927" s="6">
        <v>0</v>
      </c>
      <c r="G14927" s="6">
        <v>1</v>
      </c>
      <c r="H14927" s="6" t="s">
        <v>34211</v>
      </c>
      <c r="I14927" s="6" t="s">
        <v>46560</v>
      </c>
      <c r="J14927" s="6" t="s">
        <v>34219</v>
      </c>
      <c r="K14927" s="6">
        <v>60</v>
      </c>
    </row>
    <row r="14928" spans="1:11" ht="37.5" x14ac:dyDescent="0.25">
      <c r="A14928" s="7" t="s">
        <v>46619</v>
      </c>
      <c r="B14928" s="6">
        <v>0</v>
      </c>
      <c r="C14928" s="6">
        <v>0</v>
      </c>
      <c r="D14928" s="6">
        <v>0</v>
      </c>
      <c r="E14928" s="6">
        <v>0</v>
      </c>
      <c r="F14928" s="6">
        <v>0</v>
      </c>
      <c r="G14928" s="6">
        <v>1</v>
      </c>
      <c r="H14928" s="6" t="s">
        <v>34211</v>
      </c>
      <c r="I14928" s="6" t="s">
        <v>46560</v>
      </c>
      <c r="J14928" s="6" t="s">
        <v>34219</v>
      </c>
      <c r="K14928" s="6">
        <v>61</v>
      </c>
    </row>
    <row r="14929" spans="1:11" ht="25" x14ac:dyDescent="0.25">
      <c r="A14929" s="7" t="s">
        <v>46620</v>
      </c>
      <c r="B14929" s="6">
        <v>0</v>
      </c>
      <c r="C14929" s="6">
        <v>0</v>
      </c>
      <c r="D14929" s="6">
        <v>0</v>
      </c>
      <c r="E14929" s="6">
        <v>0</v>
      </c>
      <c r="F14929" s="6">
        <v>0</v>
      </c>
      <c r="G14929" s="6">
        <v>1</v>
      </c>
      <c r="H14929" s="6" t="s">
        <v>34211</v>
      </c>
      <c r="I14929" s="6" t="s">
        <v>46560</v>
      </c>
      <c r="J14929" s="6" t="s">
        <v>34219</v>
      </c>
      <c r="K14929" s="6">
        <v>62</v>
      </c>
    </row>
    <row r="14930" spans="1:11" ht="25" x14ac:dyDescent="0.25">
      <c r="A14930" s="7" t="s">
        <v>46621</v>
      </c>
      <c r="B14930" s="6">
        <v>0</v>
      </c>
      <c r="C14930" s="6">
        <v>0</v>
      </c>
      <c r="D14930" s="6">
        <v>0</v>
      </c>
      <c r="E14930" s="6">
        <v>0</v>
      </c>
      <c r="F14930" s="6">
        <v>0</v>
      </c>
      <c r="G14930" s="6">
        <v>1</v>
      </c>
      <c r="H14930" s="6" t="s">
        <v>34211</v>
      </c>
      <c r="I14930" s="6" t="s">
        <v>46560</v>
      </c>
      <c r="J14930" s="6" t="s">
        <v>34219</v>
      </c>
      <c r="K14930" s="6">
        <v>63</v>
      </c>
    </row>
    <row r="14931" spans="1:11" x14ac:dyDescent="0.25">
      <c r="A14931" s="7" t="s">
        <v>46622</v>
      </c>
      <c r="B14931" s="6">
        <v>0</v>
      </c>
      <c r="C14931" s="6">
        <v>0</v>
      </c>
      <c r="D14931" s="6">
        <v>0</v>
      </c>
      <c r="E14931" s="6">
        <v>0</v>
      </c>
      <c r="F14931" s="6">
        <v>0</v>
      </c>
      <c r="G14931" s="6">
        <v>1</v>
      </c>
      <c r="H14931" s="6" t="s">
        <v>34211</v>
      </c>
      <c r="I14931" s="6" t="s">
        <v>46560</v>
      </c>
      <c r="J14931" s="6" t="s">
        <v>34219</v>
      </c>
      <c r="K14931" s="6">
        <v>64</v>
      </c>
    </row>
    <row r="14932" spans="1:11" x14ac:dyDescent="0.25">
      <c r="A14932" s="7" t="s">
        <v>46623</v>
      </c>
      <c r="B14932" s="6">
        <v>0</v>
      </c>
      <c r="C14932" s="6">
        <v>0</v>
      </c>
      <c r="D14932" s="6">
        <v>0</v>
      </c>
      <c r="E14932" s="6">
        <v>0</v>
      </c>
      <c r="F14932" s="6">
        <v>0</v>
      </c>
      <c r="G14932" s="6">
        <v>1</v>
      </c>
      <c r="H14932" s="6" t="s">
        <v>34211</v>
      </c>
      <c r="I14932" s="6" t="s">
        <v>46560</v>
      </c>
      <c r="J14932" s="6" t="s">
        <v>34219</v>
      </c>
      <c r="K14932" s="6">
        <v>65</v>
      </c>
    </row>
    <row r="14933" spans="1:11" x14ac:dyDescent="0.25">
      <c r="A14933" s="7" t="s">
        <v>46624</v>
      </c>
      <c r="B14933" s="6">
        <v>0</v>
      </c>
      <c r="C14933" s="6">
        <v>0</v>
      </c>
      <c r="D14933" s="6">
        <v>0</v>
      </c>
      <c r="E14933" s="6">
        <v>0</v>
      </c>
      <c r="F14933" s="6">
        <v>0</v>
      </c>
      <c r="G14933" s="6">
        <v>1</v>
      </c>
      <c r="H14933" s="6" t="s">
        <v>34211</v>
      </c>
      <c r="I14933" s="6" t="s">
        <v>46560</v>
      </c>
      <c r="J14933" s="6" t="s">
        <v>34219</v>
      </c>
      <c r="K14933" s="6">
        <v>66</v>
      </c>
    </row>
    <row r="14934" spans="1:11" ht="25" x14ac:dyDescent="0.25">
      <c r="A14934" s="7" t="s">
        <v>46625</v>
      </c>
      <c r="B14934" s="6">
        <v>0</v>
      </c>
      <c r="C14934" s="6">
        <v>0</v>
      </c>
      <c r="D14934" s="6">
        <v>0</v>
      </c>
      <c r="E14934" s="6">
        <v>0</v>
      </c>
      <c r="F14934" s="6">
        <v>0</v>
      </c>
      <c r="G14934" s="6">
        <v>1</v>
      </c>
      <c r="H14934" s="6" t="s">
        <v>34211</v>
      </c>
      <c r="I14934" s="6" t="s">
        <v>46560</v>
      </c>
      <c r="J14934" s="6" t="s">
        <v>34219</v>
      </c>
      <c r="K14934" s="6">
        <v>67</v>
      </c>
    </row>
    <row r="14935" spans="1:11" x14ac:dyDescent="0.25">
      <c r="A14935" s="7" t="s">
        <v>46626</v>
      </c>
      <c r="B14935" s="6">
        <v>0</v>
      </c>
      <c r="C14935" s="6">
        <v>0</v>
      </c>
      <c r="D14935" s="6">
        <v>0</v>
      </c>
      <c r="E14935" s="6">
        <v>0</v>
      </c>
      <c r="F14935" s="6">
        <v>0</v>
      </c>
      <c r="G14935" s="6">
        <v>1</v>
      </c>
      <c r="H14935" s="6" t="s">
        <v>34211</v>
      </c>
      <c r="I14935" s="6" t="s">
        <v>46560</v>
      </c>
      <c r="J14935" s="6" t="s">
        <v>34219</v>
      </c>
      <c r="K14935" s="6">
        <v>68</v>
      </c>
    </row>
    <row r="14936" spans="1:11" x14ac:dyDescent="0.25">
      <c r="A14936" s="7" t="s">
        <v>46627</v>
      </c>
      <c r="B14936" s="6">
        <v>0</v>
      </c>
      <c r="C14936" s="6">
        <v>0</v>
      </c>
      <c r="D14936" s="6">
        <v>0</v>
      </c>
      <c r="E14936" s="6">
        <v>0</v>
      </c>
      <c r="F14936" s="6">
        <v>0</v>
      </c>
      <c r="G14936" s="6">
        <v>1</v>
      </c>
      <c r="H14936" s="6" t="s">
        <v>34211</v>
      </c>
      <c r="I14936" s="6" t="s">
        <v>46560</v>
      </c>
      <c r="J14936" s="6" t="s">
        <v>34219</v>
      </c>
      <c r="K14936" s="6">
        <v>69</v>
      </c>
    </row>
    <row r="14937" spans="1:11" ht="37.5" x14ac:dyDescent="0.25">
      <c r="A14937" s="7" t="s">
        <v>46628</v>
      </c>
      <c r="B14937" s="6">
        <v>0</v>
      </c>
      <c r="C14937" s="6">
        <v>0</v>
      </c>
      <c r="D14937" s="6">
        <v>0</v>
      </c>
      <c r="E14937" s="6">
        <v>0</v>
      </c>
      <c r="F14937" s="6">
        <v>0</v>
      </c>
      <c r="G14937" s="6">
        <v>1</v>
      </c>
      <c r="H14937" s="6" t="s">
        <v>34211</v>
      </c>
      <c r="I14937" s="6" t="s">
        <v>46560</v>
      </c>
      <c r="J14937" s="6" t="s">
        <v>34219</v>
      </c>
      <c r="K14937" s="6">
        <v>70</v>
      </c>
    </row>
    <row r="14938" spans="1:11" x14ac:dyDescent="0.25">
      <c r="A14938" s="7" t="s">
        <v>46629</v>
      </c>
      <c r="B14938" s="6">
        <v>0</v>
      </c>
      <c r="C14938" s="6">
        <v>0</v>
      </c>
      <c r="D14938" s="6">
        <v>0</v>
      </c>
      <c r="E14938" s="6">
        <v>0</v>
      </c>
      <c r="F14938" s="6">
        <v>0</v>
      </c>
      <c r="G14938" s="6">
        <v>1</v>
      </c>
      <c r="H14938" s="6" t="s">
        <v>34211</v>
      </c>
      <c r="I14938" s="6" t="s">
        <v>46560</v>
      </c>
      <c r="J14938" s="6" t="s">
        <v>34219</v>
      </c>
      <c r="K14938" s="6">
        <v>71</v>
      </c>
    </row>
    <row r="14939" spans="1:11" ht="25" x14ac:dyDescent="0.25">
      <c r="A14939" s="7" t="s">
        <v>46630</v>
      </c>
      <c r="B14939" s="6">
        <v>0</v>
      </c>
      <c r="C14939" s="6">
        <v>0</v>
      </c>
      <c r="D14939" s="6">
        <v>0</v>
      </c>
      <c r="E14939" s="6">
        <v>0</v>
      </c>
      <c r="F14939" s="6">
        <v>0</v>
      </c>
      <c r="G14939" s="6">
        <v>1</v>
      </c>
      <c r="H14939" s="6" t="s">
        <v>34211</v>
      </c>
      <c r="I14939" s="6" t="s">
        <v>46560</v>
      </c>
      <c r="J14939" s="6" t="s">
        <v>34219</v>
      </c>
      <c r="K14939" s="6">
        <v>72</v>
      </c>
    </row>
    <row r="14940" spans="1:11" ht="37.5" x14ac:dyDescent="0.25">
      <c r="A14940" s="7" t="s">
        <v>46631</v>
      </c>
      <c r="B14940" s="6">
        <v>0</v>
      </c>
      <c r="C14940" s="6">
        <v>0</v>
      </c>
      <c r="D14940" s="6">
        <v>0</v>
      </c>
      <c r="E14940" s="6">
        <v>0</v>
      </c>
      <c r="F14940" s="6">
        <v>0</v>
      </c>
      <c r="G14940" s="6">
        <v>1</v>
      </c>
      <c r="H14940" s="6" t="s">
        <v>34211</v>
      </c>
      <c r="I14940" s="6" t="s">
        <v>46560</v>
      </c>
      <c r="J14940" s="6" t="s">
        <v>34219</v>
      </c>
      <c r="K14940" s="6">
        <v>73</v>
      </c>
    </row>
    <row r="14941" spans="1:11" ht="37.5" x14ac:dyDescent="0.25">
      <c r="A14941" s="7" t="s">
        <v>46632</v>
      </c>
      <c r="B14941" s="6">
        <v>0</v>
      </c>
      <c r="C14941" s="6">
        <v>0</v>
      </c>
      <c r="D14941" s="6">
        <v>0</v>
      </c>
      <c r="E14941" s="6">
        <v>0</v>
      </c>
      <c r="F14941" s="6">
        <v>0</v>
      </c>
      <c r="G14941" s="6">
        <v>1</v>
      </c>
      <c r="H14941" s="6" t="s">
        <v>34211</v>
      </c>
      <c r="I14941" s="6" t="s">
        <v>46560</v>
      </c>
      <c r="J14941" s="6" t="s">
        <v>34219</v>
      </c>
      <c r="K14941" s="6">
        <v>74</v>
      </c>
    </row>
    <row r="14942" spans="1:11" ht="25" x14ac:dyDescent="0.25">
      <c r="A14942" s="7" t="s">
        <v>46633</v>
      </c>
      <c r="B14942" s="6">
        <v>0</v>
      </c>
      <c r="C14942" s="6">
        <v>0</v>
      </c>
      <c r="D14942" s="6">
        <v>0</v>
      </c>
      <c r="E14942" s="6">
        <v>0</v>
      </c>
      <c r="F14942" s="6">
        <v>0</v>
      </c>
      <c r="G14942" s="6">
        <v>1</v>
      </c>
      <c r="H14942" s="6" t="s">
        <v>34211</v>
      </c>
      <c r="I14942" s="6" t="s">
        <v>46560</v>
      </c>
      <c r="J14942" s="6" t="s">
        <v>34219</v>
      </c>
      <c r="K14942" s="6">
        <v>75</v>
      </c>
    </row>
    <row r="14943" spans="1:11" x14ac:dyDescent="0.25">
      <c r="A14943" s="7" t="s">
        <v>46634</v>
      </c>
      <c r="B14943" s="6">
        <v>0</v>
      </c>
      <c r="C14943" s="6">
        <v>0</v>
      </c>
      <c r="D14943" s="6">
        <v>0</v>
      </c>
      <c r="E14943" s="6">
        <v>0</v>
      </c>
      <c r="F14943" s="6">
        <v>0</v>
      </c>
      <c r="G14943" s="6">
        <v>1</v>
      </c>
      <c r="H14943" s="6" t="s">
        <v>34211</v>
      </c>
      <c r="I14943" s="6" t="s">
        <v>46560</v>
      </c>
      <c r="J14943" s="6" t="s">
        <v>34219</v>
      </c>
      <c r="K14943" s="6">
        <v>76</v>
      </c>
    </row>
    <row r="14944" spans="1:11" ht="25" x14ac:dyDescent="0.25">
      <c r="A14944" s="7" t="s">
        <v>46635</v>
      </c>
      <c r="B14944" s="6">
        <v>0</v>
      </c>
      <c r="C14944" s="6">
        <v>0</v>
      </c>
      <c r="D14944" s="6">
        <v>0</v>
      </c>
      <c r="E14944" s="6">
        <v>0</v>
      </c>
      <c r="F14944" s="6">
        <v>0</v>
      </c>
      <c r="G14944" s="6">
        <v>1</v>
      </c>
      <c r="H14944" s="6" t="s">
        <v>34211</v>
      </c>
      <c r="I14944" s="6" t="s">
        <v>46560</v>
      </c>
      <c r="J14944" s="6" t="s">
        <v>34219</v>
      </c>
      <c r="K14944" s="6">
        <v>77</v>
      </c>
    </row>
    <row r="14945" spans="1:11" x14ac:dyDescent="0.25">
      <c r="A14945" s="7" t="s">
        <v>39883</v>
      </c>
      <c r="B14945" s="6">
        <v>0</v>
      </c>
      <c r="C14945" s="6">
        <v>0</v>
      </c>
      <c r="D14945" s="6">
        <v>0</v>
      </c>
      <c r="E14945" s="6">
        <v>0</v>
      </c>
      <c r="F14945" s="6">
        <v>0</v>
      </c>
      <c r="G14945" s="6">
        <v>1</v>
      </c>
      <c r="H14945" s="6" t="s">
        <v>34211</v>
      </c>
      <c r="I14945" s="6" t="s">
        <v>46560</v>
      </c>
      <c r="J14945" s="6" t="s">
        <v>34219</v>
      </c>
      <c r="K14945" s="6">
        <v>78</v>
      </c>
    </row>
    <row r="14946" spans="1:11" ht="25" x14ac:dyDescent="0.25">
      <c r="A14946" s="7" t="s">
        <v>46636</v>
      </c>
      <c r="B14946" s="6">
        <v>0</v>
      </c>
      <c r="C14946" s="6">
        <v>0</v>
      </c>
      <c r="D14946" s="6">
        <v>0</v>
      </c>
      <c r="E14946" s="6">
        <v>0</v>
      </c>
      <c r="F14946" s="6">
        <v>0</v>
      </c>
      <c r="G14946" s="6">
        <v>1</v>
      </c>
      <c r="H14946" s="6" t="s">
        <v>34211</v>
      </c>
      <c r="I14946" s="6" t="s">
        <v>46560</v>
      </c>
      <c r="J14946" s="6" t="s">
        <v>34219</v>
      </c>
      <c r="K14946" s="6">
        <v>79</v>
      </c>
    </row>
    <row r="14947" spans="1:11" x14ac:dyDescent="0.25">
      <c r="A14947" s="7" t="s">
        <v>46637</v>
      </c>
      <c r="B14947" s="6">
        <v>0</v>
      </c>
      <c r="C14947" s="6">
        <v>0</v>
      </c>
      <c r="D14947" s="6">
        <v>0</v>
      </c>
      <c r="E14947" s="6">
        <v>0</v>
      </c>
      <c r="F14947" s="6">
        <v>0</v>
      </c>
      <c r="G14947" s="6">
        <v>1</v>
      </c>
      <c r="H14947" s="6" t="s">
        <v>34211</v>
      </c>
      <c r="I14947" s="6" t="s">
        <v>46560</v>
      </c>
      <c r="J14947" s="6" t="s">
        <v>34219</v>
      </c>
      <c r="K14947" s="6">
        <v>80</v>
      </c>
    </row>
    <row r="14948" spans="1:11" x14ac:dyDescent="0.25">
      <c r="A14948" s="7" t="s">
        <v>46638</v>
      </c>
      <c r="B14948" s="6">
        <v>0</v>
      </c>
      <c r="C14948" s="6">
        <v>0</v>
      </c>
      <c r="D14948" s="6">
        <v>0</v>
      </c>
      <c r="E14948" s="6">
        <v>0</v>
      </c>
      <c r="F14948" s="6">
        <v>0</v>
      </c>
      <c r="G14948" s="6">
        <v>1</v>
      </c>
      <c r="H14948" s="6" t="s">
        <v>34211</v>
      </c>
      <c r="I14948" s="6" t="s">
        <v>46560</v>
      </c>
      <c r="J14948" s="6" t="s">
        <v>34219</v>
      </c>
      <c r="K14948" s="6">
        <v>81</v>
      </c>
    </row>
    <row r="14949" spans="1:11" ht="50" x14ac:dyDescent="0.25">
      <c r="A14949" s="7" t="s">
        <v>46639</v>
      </c>
      <c r="B14949" s="6">
        <v>0</v>
      </c>
      <c r="C14949" s="6">
        <v>0</v>
      </c>
      <c r="D14949" s="6">
        <v>0</v>
      </c>
      <c r="E14949" s="6">
        <v>0</v>
      </c>
      <c r="F14949" s="6">
        <v>0</v>
      </c>
      <c r="G14949" s="6">
        <v>1</v>
      </c>
      <c r="H14949" s="6" t="s">
        <v>34211</v>
      </c>
      <c r="I14949" s="6" t="s">
        <v>46560</v>
      </c>
      <c r="J14949" s="6" t="s">
        <v>34219</v>
      </c>
      <c r="K14949" s="6">
        <v>82</v>
      </c>
    </row>
    <row r="14950" spans="1:11" ht="37.5" x14ac:dyDescent="0.25">
      <c r="A14950" s="7" t="s">
        <v>46640</v>
      </c>
      <c r="B14950" s="6">
        <v>0</v>
      </c>
      <c r="C14950" s="6">
        <v>0</v>
      </c>
      <c r="D14950" s="6">
        <v>0</v>
      </c>
      <c r="E14950" s="6">
        <v>0</v>
      </c>
      <c r="F14950" s="6">
        <v>0</v>
      </c>
      <c r="G14950" s="6">
        <v>1</v>
      </c>
      <c r="H14950" s="6" t="s">
        <v>34211</v>
      </c>
      <c r="I14950" s="6" t="s">
        <v>46560</v>
      </c>
      <c r="J14950" s="6" t="s">
        <v>34219</v>
      </c>
      <c r="K14950" s="6">
        <v>83</v>
      </c>
    </row>
    <row r="14951" spans="1:11" ht="75" x14ac:dyDescent="0.25">
      <c r="A14951" s="7" t="s">
        <v>46641</v>
      </c>
      <c r="B14951" s="6">
        <v>0</v>
      </c>
      <c r="C14951" s="6">
        <v>0</v>
      </c>
      <c r="D14951" s="6">
        <v>0</v>
      </c>
      <c r="E14951" s="6">
        <v>0</v>
      </c>
      <c r="F14951" s="6">
        <v>0</v>
      </c>
      <c r="G14951" s="6">
        <v>1</v>
      </c>
      <c r="H14951" s="6" t="s">
        <v>34211</v>
      </c>
      <c r="I14951" s="6" t="s">
        <v>46560</v>
      </c>
      <c r="J14951" s="6" t="s">
        <v>34219</v>
      </c>
      <c r="K14951" s="6">
        <v>84</v>
      </c>
    </row>
    <row r="14952" spans="1:11" x14ac:dyDescent="0.25">
      <c r="A14952" s="7" t="s">
        <v>46642</v>
      </c>
      <c r="B14952" s="6">
        <v>0</v>
      </c>
      <c r="C14952" s="6">
        <v>0</v>
      </c>
      <c r="D14952" s="6">
        <v>0</v>
      </c>
      <c r="E14952" s="6">
        <v>0</v>
      </c>
      <c r="F14952" s="6">
        <v>0</v>
      </c>
      <c r="G14952" s="6">
        <v>1</v>
      </c>
      <c r="H14952" s="6" t="s">
        <v>34211</v>
      </c>
      <c r="I14952" s="6" t="s">
        <v>46560</v>
      </c>
      <c r="J14952" s="6" t="s">
        <v>34219</v>
      </c>
      <c r="K14952" s="6">
        <v>85</v>
      </c>
    </row>
    <row r="14953" spans="1:11" ht="62.5" x14ac:dyDescent="0.25">
      <c r="A14953" s="7" t="s">
        <v>46643</v>
      </c>
      <c r="B14953" s="6">
        <v>0</v>
      </c>
      <c r="C14953" s="6">
        <v>0</v>
      </c>
      <c r="D14953" s="6">
        <v>0</v>
      </c>
      <c r="E14953" s="6">
        <v>0</v>
      </c>
      <c r="F14953" s="6">
        <v>0</v>
      </c>
      <c r="G14953" s="6">
        <v>1</v>
      </c>
      <c r="H14953" s="6" t="s">
        <v>34211</v>
      </c>
      <c r="I14953" s="6" t="s">
        <v>46560</v>
      </c>
      <c r="J14953" s="6" t="s">
        <v>34219</v>
      </c>
      <c r="K14953" s="6">
        <v>86</v>
      </c>
    </row>
    <row r="14954" spans="1:11" ht="25" x14ac:dyDescent="0.25">
      <c r="A14954" s="7" t="s">
        <v>46644</v>
      </c>
      <c r="B14954" s="6">
        <v>0</v>
      </c>
      <c r="C14954" s="6">
        <v>0</v>
      </c>
      <c r="D14954" s="6">
        <v>0</v>
      </c>
      <c r="E14954" s="6">
        <v>0</v>
      </c>
      <c r="F14954" s="6">
        <v>0</v>
      </c>
      <c r="G14954" s="6">
        <v>1</v>
      </c>
      <c r="H14954" s="6" t="s">
        <v>34211</v>
      </c>
      <c r="I14954" s="6" t="s">
        <v>46560</v>
      </c>
      <c r="J14954" s="6" t="s">
        <v>34219</v>
      </c>
      <c r="K14954" s="6">
        <v>87</v>
      </c>
    </row>
    <row r="14955" spans="1:11" ht="37.5" x14ac:dyDescent="0.25">
      <c r="A14955" s="7" t="s">
        <v>46645</v>
      </c>
      <c r="B14955" s="6">
        <v>0</v>
      </c>
      <c r="C14955" s="6">
        <v>0</v>
      </c>
      <c r="D14955" s="6">
        <v>0</v>
      </c>
      <c r="E14955" s="6">
        <v>0</v>
      </c>
      <c r="F14955" s="6">
        <v>0</v>
      </c>
      <c r="G14955" s="6">
        <v>1</v>
      </c>
      <c r="H14955" s="6" t="s">
        <v>34211</v>
      </c>
      <c r="I14955" s="6" t="s">
        <v>46560</v>
      </c>
      <c r="J14955" s="6" t="s">
        <v>34219</v>
      </c>
      <c r="K14955" s="6">
        <v>88</v>
      </c>
    </row>
    <row r="14956" spans="1:11" x14ac:dyDescent="0.25">
      <c r="A14956" s="7" t="s">
        <v>46637</v>
      </c>
      <c r="B14956" s="6">
        <v>0</v>
      </c>
      <c r="C14956" s="6">
        <v>0</v>
      </c>
      <c r="D14956" s="6">
        <v>0</v>
      </c>
      <c r="E14956" s="6">
        <v>0</v>
      </c>
      <c r="F14956" s="6">
        <v>0</v>
      </c>
      <c r="G14956" s="6">
        <v>1</v>
      </c>
      <c r="H14956" s="6" t="s">
        <v>34211</v>
      </c>
      <c r="I14956" s="6" t="s">
        <v>46560</v>
      </c>
      <c r="J14956" s="6" t="s">
        <v>34219</v>
      </c>
      <c r="K14956" s="6">
        <v>89</v>
      </c>
    </row>
    <row r="14957" spans="1:11" x14ac:dyDescent="0.25">
      <c r="A14957" s="7" t="s">
        <v>46646</v>
      </c>
      <c r="B14957" s="6">
        <v>0</v>
      </c>
      <c r="C14957" s="6">
        <v>0</v>
      </c>
      <c r="D14957" s="6">
        <v>0</v>
      </c>
      <c r="E14957" s="6">
        <v>0</v>
      </c>
      <c r="F14957" s="6">
        <v>0</v>
      </c>
      <c r="G14957" s="6">
        <v>0</v>
      </c>
      <c r="H14957" s="6" t="s">
        <v>34217</v>
      </c>
      <c r="I14957" s="6" t="s">
        <v>46647</v>
      </c>
      <c r="J14957" s="6" t="s">
        <v>34219</v>
      </c>
      <c r="K14957" s="6">
        <v>0</v>
      </c>
    </row>
    <row r="14958" spans="1:11" ht="37.5" x14ac:dyDescent="0.25">
      <c r="A14958" s="7" t="s">
        <v>46648</v>
      </c>
      <c r="B14958" s="6">
        <v>0</v>
      </c>
      <c r="C14958" s="6">
        <v>0</v>
      </c>
      <c r="D14958" s="6">
        <v>0</v>
      </c>
      <c r="E14958" s="6">
        <v>0</v>
      </c>
      <c r="F14958" s="6">
        <v>0</v>
      </c>
      <c r="G14958" s="6">
        <v>1</v>
      </c>
      <c r="H14958" s="6" t="s">
        <v>34211</v>
      </c>
      <c r="I14958" s="6" t="s">
        <v>46647</v>
      </c>
      <c r="J14958" s="6" t="s">
        <v>34219</v>
      </c>
      <c r="K14958" s="6">
        <v>1</v>
      </c>
    </row>
    <row r="14959" spans="1:11" ht="25" x14ac:dyDescent="0.25">
      <c r="A14959" s="7" t="s">
        <v>46649</v>
      </c>
      <c r="B14959" s="6">
        <v>0</v>
      </c>
      <c r="C14959" s="6">
        <v>0</v>
      </c>
      <c r="D14959" s="6">
        <v>0</v>
      </c>
      <c r="E14959" s="6">
        <v>0</v>
      </c>
      <c r="F14959" s="6">
        <v>0</v>
      </c>
      <c r="G14959" s="6">
        <v>1</v>
      </c>
      <c r="H14959" s="6" t="s">
        <v>34211</v>
      </c>
      <c r="I14959" s="6" t="s">
        <v>46647</v>
      </c>
      <c r="J14959" s="6" t="s">
        <v>34219</v>
      </c>
      <c r="K14959" s="6">
        <v>2</v>
      </c>
    </row>
    <row r="14960" spans="1:11" ht="25" x14ac:dyDescent="0.25">
      <c r="A14960" s="7" t="s">
        <v>46650</v>
      </c>
      <c r="B14960" s="6">
        <v>0</v>
      </c>
      <c r="C14960" s="6">
        <v>0</v>
      </c>
      <c r="D14960" s="6">
        <v>0</v>
      </c>
      <c r="E14960" s="6">
        <v>0</v>
      </c>
      <c r="F14960" s="6">
        <v>0</v>
      </c>
      <c r="G14960" s="6">
        <v>1</v>
      </c>
      <c r="H14960" s="6" t="s">
        <v>34211</v>
      </c>
      <c r="I14960" s="6" t="s">
        <v>46647</v>
      </c>
      <c r="J14960" s="6" t="s">
        <v>34219</v>
      </c>
      <c r="K14960" s="6">
        <v>3</v>
      </c>
    </row>
    <row r="14961" spans="1:11" ht="62.5" x14ac:dyDescent="0.25">
      <c r="A14961" s="7" t="s">
        <v>46651</v>
      </c>
      <c r="B14961" s="6">
        <v>0</v>
      </c>
      <c r="C14961" s="6">
        <v>0</v>
      </c>
      <c r="D14961" s="6">
        <v>0</v>
      </c>
      <c r="E14961" s="6">
        <v>0</v>
      </c>
      <c r="F14961" s="6">
        <v>0</v>
      </c>
      <c r="G14961" s="6">
        <v>1</v>
      </c>
      <c r="H14961" s="6" t="s">
        <v>34211</v>
      </c>
      <c r="I14961" s="6" t="s">
        <v>46647</v>
      </c>
      <c r="J14961" s="6" t="s">
        <v>34219</v>
      </c>
      <c r="K14961" s="6">
        <v>4</v>
      </c>
    </row>
    <row r="14962" spans="1:11" ht="37.5" x14ac:dyDescent="0.25">
      <c r="A14962" s="7" t="s">
        <v>46652</v>
      </c>
      <c r="B14962" s="6">
        <v>0</v>
      </c>
      <c r="C14962" s="6">
        <v>0</v>
      </c>
      <c r="D14962" s="6">
        <v>0</v>
      </c>
      <c r="E14962" s="6">
        <v>0</v>
      </c>
      <c r="F14962" s="6">
        <v>0</v>
      </c>
      <c r="G14962" s="6">
        <v>1</v>
      </c>
      <c r="H14962" s="6" t="s">
        <v>34211</v>
      </c>
      <c r="I14962" s="6" t="s">
        <v>46647</v>
      </c>
      <c r="J14962" s="6" t="s">
        <v>34219</v>
      </c>
      <c r="K14962" s="6">
        <v>5</v>
      </c>
    </row>
    <row r="14963" spans="1:11" x14ac:dyDescent="0.25">
      <c r="A14963" s="7" t="s">
        <v>46653</v>
      </c>
      <c r="B14963" s="6">
        <v>0</v>
      </c>
      <c r="C14963" s="6">
        <v>0</v>
      </c>
      <c r="D14963" s="6">
        <v>0</v>
      </c>
      <c r="E14963" s="6">
        <v>0</v>
      </c>
      <c r="F14963" s="6">
        <v>0</v>
      </c>
      <c r="G14963" s="6">
        <v>1</v>
      </c>
      <c r="H14963" s="6" t="s">
        <v>34211</v>
      </c>
      <c r="I14963" s="6" t="s">
        <v>46647</v>
      </c>
      <c r="J14963" s="6" t="s">
        <v>34219</v>
      </c>
      <c r="K14963" s="6">
        <v>6</v>
      </c>
    </row>
    <row r="14964" spans="1:11" x14ac:dyDescent="0.25">
      <c r="A14964" s="7" t="s">
        <v>46654</v>
      </c>
      <c r="B14964" s="6">
        <v>0</v>
      </c>
      <c r="C14964" s="6">
        <v>0</v>
      </c>
      <c r="D14964" s="6">
        <v>0</v>
      </c>
      <c r="E14964" s="6">
        <v>0</v>
      </c>
      <c r="F14964" s="6">
        <v>0</v>
      </c>
      <c r="G14964" s="6">
        <v>0</v>
      </c>
      <c r="H14964" s="6" t="s">
        <v>34217</v>
      </c>
      <c r="I14964" s="6" t="s">
        <v>46647</v>
      </c>
      <c r="J14964" s="6" t="s">
        <v>34219</v>
      </c>
      <c r="K14964" s="6">
        <v>7</v>
      </c>
    </row>
    <row r="14965" spans="1:11" ht="37.5" x14ac:dyDescent="0.25">
      <c r="A14965" s="7" t="s">
        <v>46655</v>
      </c>
      <c r="B14965" s="6">
        <v>0</v>
      </c>
      <c r="C14965" s="6">
        <v>0</v>
      </c>
      <c r="D14965" s="6">
        <v>0</v>
      </c>
      <c r="E14965" s="6">
        <v>0</v>
      </c>
      <c r="F14965" s="6">
        <v>0</v>
      </c>
      <c r="G14965" s="6">
        <v>0</v>
      </c>
      <c r="H14965" s="6" t="s">
        <v>34217</v>
      </c>
      <c r="I14965" s="6" t="s">
        <v>46647</v>
      </c>
      <c r="J14965" s="6" t="s">
        <v>34219</v>
      </c>
      <c r="K14965" s="6">
        <v>8</v>
      </c>
    </row>
    <row r="14966" spans="1:11" ht="25" x14ac:dyDescent="0.25">
      <c r="A14966" s="7" t="s">
        <v>46656</v>
      </c>
      <c r="B14966" s="6">
        <v>0</v>
      </c>
      <c r="C14966" s="6">
        <v>0</v>
      </c>
      <c r="D14966" s="6">
        <v>0</v>
      </c>
      <c r="E14966" s="6">
        <v>0</v>
      </c>
      <c r="F14966" s="6">
        <v>0</v>
      </c>
      <c r="G14966" s="6">
        <v>0</v>
      </c>
      <c r="H14966" s="6" t="s">
        <v>34217</v>
      </c>
      <c r="I14966" s="6" t="s">
        <v>46647</v>
      </c>
      <c r="J14966" s="6" t="s">
        <v>34219</v>
      </c>
      <c r="K14966" s="6">
        <v>9</v>
      </c>
    </row>
    <row r="14967" spans="1:11" ht="50" x14ac:dyDescent="0.25">
      <c r="A14967" s="7" t="s">
        <v>46657</v>
      </c>
      <c r="B14967" s="6">
        <v>0</v>
      </c>
      <c r="C14967" s="6">
        <v>0</v>
      </c>
      <c r="D14967" s="6">
        <v>0</v>
      </c>
      <c r="E14967" s="6">
        <v>0</v>
      </c>
      <c r="F14967" s="6">
        <v>0</v>
      </c>
      <c r="G14967" s="6">
        <v>0</v>
      </c>
      <c r="H14967" s="6" t="s">
        <v>34217</v>
      </c>
      <c r="I14967" s="6" t="s">
        <v>46647</v>
      </c>
      <c r="J14967" s="6" t="s">
        <v>34219</v>
      </c>
      <c r="K14967" s="6">
        <v>10</v>
      </c>
    </row>
    <row r="14968" spans="1:11" x14ac:dyDescent="0.25">
      <c r="A14968" s="7" t="s">
        <v>46658</v>
      </c>
      <c r="B14968" s="6">
        <v>0</v>
      </c>
      <c r="C14968" s="6">
        <v>0</v>
      </c>
      <c r="D14968" s="6">
        <v>0</v>
      </c>
      <c r="E14968" s="6">
        <v>0</v>
      </c>
      <c r="F14968" s="6">
        <v>0</v>
      </c>
      <c r="G14968" s="6">
        <v>0</v>
      </c>
      <c r="H14968" s="6" t="s">
        <v>34217</v>
      </c>
      <c r="I14968" s="6" t="s">
        <v>46647</v>
      </c>
      <c r="J14968" s="6" t="s">
        <v>34219</v>
      </c>
      <c r="K14968" s="6">
        <v>11</v>
      </c>
    </row>
    <row r="14969" spans="1:11" ht="37.5" x14ac:dyDescent="0.25">
      <c r="A14969" s="7" t="s">
        <v>46659</v>
      </c>
      <c r="B14969" s="6">
        <v>0</v>
      </c>
      <c r="C14969" s="6">
        <v>0</v>
      </c>
      <c r="D14969" s="6">
        <v>0</v>
      </c>
      <c r="E14969" s="6">
        <v>0</v>
      </c>
      <c r="F14969" s="6">
        <v>0</v>
      </c>
      <c r="G14969" s="6">
        <v>0</v>
      </c>
      <c r="H14969" s="6" t="s">
        <v>34217</v>
      </c>
      <c r="I14969" s="6" t="s">
        <v>46647</v>
      </c>
      <c r="J14969" s="6" t="s">
        <v>34219</v>
      </c>
      <c r="K14969" s="6">
        <v>12</v>
      </c>
    </row>
    <row r="14970" spans="1:11" x14ac:dyDescent="0.25">
      <c r="A14970" s="7" t="s">
        <v>46660</v>
      </c>
      <c r="B14970" s="6">
        <v>0</v>
      </c>
      <c r="C14970" s="6">
        <v>0</v>
      </c>
      <c r="D14970" s="6">
        <v>0</v>
      </c>
      <c r="E14970" s="6">
        <v>0</v>
      </c>
      <c r="F14970" s="6">
        <v>0</v>
      </c>
      <c r="G14970" s="6">
        <v>0</v>
      </c>
      <c r="H14970" s="6" t="s">
        <v>34217</v>
      </c>
      <c r="I14970" s="6" t="s">
        <v>46661</v>
      </c>
      <c r="J14970" s="6" t="s">
        <v>34219</v>
      </c>
      <c r="K14970" s="6">
        <v>0</v>
      </c>
    </row>
    <row r="14971" spans="1:11" x14ac:dyDescent="0.25">
      <c r="A14971" s="7" t="s">
        <v>46662</v>
      </c>
      <c r="B14971" s="6">
        <v>0</v>
      </c>
      <c r="C14971" s="6">
        <v>0</v>
      </c>
      <c r="D14971" s="6">
        <v>0</v>
      </c>
      <c r="E14971" s="6">
        <v>0</v>
      </c>
      <c r="F14971" s="6">
        <v>0</v>
      </c>
      <c r="G14971" s="6">
        <v>0</v>
      </c>
      <c r="H14971" s="6" t="s">
        <v>34217</v>
      </c>
      <c r="I14971" s="6" t="s">
        <v>46661</v>
      </c>
      <c r="J14971" s="6" t="s">
        <v>34219</v>
      </c>
      <c r="K14971" s="6">
        <v>1</v>
      </c>
    </row>
    <row r="14972" spans="1:11" x14ac:dyDescent="0.25">
      <c r="A14972" s="7" t="s">
        <v>46663</v>
      </c>
      <c r="B14972" s="6">
        <v>0</v>
      </c>
      <c r="C14972" s="6">
        <v>0</v>
      </c>
      <c r="D14972" s="6">
        <v>0</v>
      </c>
      <c r="E14972" s="6">
        <v>0</v>
      </c>
      <c r="F14972" s="6">
        <v>0</v>
      </c>
      <c r="G14972" s="6">
        <v>0</v>
      </c>
      <c r="H14972" s="6" t="s">
        <v>34217</v>
      </c>
      <c r="I14972" s="6" t="s">
        <v>46661</v>
      </c>
      <c r="J14972" s="6" t="s">
        <v>34219</v>
      </c>
      <c r="K14972" s="6">
        <v>2</v>
      </c>
    </row>
    <row r="14973" spans="1:11" x14ac:dyDescent="0.25">
      <c r="A14973" s="7" t="s">
        <v>46664</v>
      </c>
      <c r="B14973" s="6">
        <v>0</v>
      </c>
      <c r="C14973" s="6">
        <v>0</v>
      </c>
      <c r="D14973" s="6">
        <v>0</v>
      </c>
      <c r="E14973" s="6">
        <v>0</v>
      </c>
      <c r="F14973" s="6">
        <v>0</v>
      </c>
      <c r="G14973" s="6">
        <v>0</v>
      </c>
      <c r="H14973" s="6" t="s">
        <v>34217</v>
      </c>
      <c r="I14973" s="6" t="s">
        <v>46661</v>
      </c>
      <c r="J14973" s="6" t="s">
        <v>34219</v>
      </c>
      <c r="K14973" s="6">
        <v>3</v>
      </c>
    </row>
    <row r="14974" spans="1:11" x14ac:dyDescent="0.25">
      <c r="A14974" s="7" t="s">
        <v>46665</v>
      </c>
      <c r="B14974" s="6">
        <v>0</v>
      </c>
      <c r="C14974" s="6">
        <v>0</v>
      </c>
      <c r="D14974" s="6">
        <v>0</v>
      </c>
      <c r="E14974" s="6">
        <v>0</v>
      </c>
      <c r="F14974" s="6">
        <v>0</v>
      </c>
      <c r="G14974" s="6">
        <v>0</v>
      </c>
      <c r="H14974" s="6" t="s">
        <v>34217</v>
      </c>
      <c r="I14974" s="6" t="s">
        <v>46661</v>
      </c>
      <c r="J14974" s="6" t="s">
        <v>34219</v>
      </c>
      <c r="K14974" s="6">
        <v>4</v>
      </c>
    </row>
    <row r="14975" spans="1:11" x14ac:dyDescent="0.25">
      <c r="A14975" s="7" t="s">
        <v>46666</v>
      </c>
      <c r="B14975" s="6">
        <v>0</v>
      </c>
      <c r="C14975" s="6">
        <v>0</v>
      </c>
      <c r="D14975" s="6">
        <v>0</v>
      </c>
      <c r="E14975" s="6">
        <v>0</v>
      </c>
      <c r="F14975" s="6">
        <v>0</v>
      </c>
      <c r="G14975" s="6">
        <v>0</v>
      </c>
      <c r="H14975" s="6" t="s">
        <v>34217</v>
      </c>
      <c r="I14975" s="6" t="s">
        <v>46661</v>
      </c>
      <c r="J14975" s="6" t="s">
        <v>34219</v>
      </c>
      <c r="K14975" s="6">
        <v>5</v>
      </c>
    </row>
    <row r="14976" spans="1:11" x14ac:dyDescent="0.25">
      <c r="A14976" s="7" t="s">
        <v>46667</v>
      </c>
      <c r="B14976" s="6">
        <v>0</v>
      </c>
      <c r="C14976" s="6">
        <v>0</v>
      </c>
      <c r="D14976" s="6">
        <v>0</v>
      </c>
      <c r="E14976" s="6">
        <v>0</v>
      </c>
      <c r="F14976" s="6">
        <v>0</v>
      </c>
      <c r="G14976" s="6">
        <v>0</v>
      </c>
      <c r="H14976" s="6" t="s">
        <v>34217</v>
      </c>
      <c r="I14976" s="6" t="s">
        <v>46661</v>
      </c>
      <c r="J14976" s="6" t="s">
        <v>34219</v>
      </c>
      <c r="K14976" s="6">
        <v>6</v>
      </c>
    </row>
    <row r="14977" spans="1:11" x14ac:dyDescent="0.25">
      <c r="A14977" s="7" t="s">
        <v>46668</v>
      </c>
      <c r="B14977" s="6">
        <v>0</v>
      </c>
      <c r="C14977" s="6">
        <v>0</v>
      </c>
      <c r="D14977" s="6">
        <v>0</v>
      </c>
      <c r="E14977" s="6">
        <v>0</v>
      </c>
      <c r="F14977" s="6">
        <v>0</v>
      </c>
      <c r="G14977" s="6">
        <v>0</v>
      </c>
      <c r="H14977" s="6" t="s">
        <v>34217</v>
      </c>
      <c r="I14977" s="6" t="s">
        <v>46661</v>
      </c>
      <c r="J14977" s="6" t="s">
        <v>34219</v>
      </c>
      <c r="K14977" s="6">
        <v>7</v>
      </c>
    </row>
    <row r="14978" spans="1:11" x14ac:dyDescent="0.25">
      <c r="A14978" s="7" t="s">
        <v>45134</v>
      </c>
      <c r="B14978" s="6">
        <v>0</v>
      </c>
      <c r="C14978" s="6">
        <v>0</v>
      </c>
      <c r="D14978" s="6">
        <v>0</v>
      </c>
      <c r="E14978" s="6">
        <v>0</v>
      </c>
      <c r="F14978" s="6">
        <v>0</v>
      </c>
      <c r="G14978" s="6">
        <v>0</v>
      </c>
      <c r="H14978" s="6" t="s">
        <v>34217</v>
      </c>
      <c r="I14978" s="6" t="s">
        <v>46661</v>
      </c>
      <c r="J14978" s="6" t="s">
        <v>34219</v>
      </c>
      <c r="K14978" s="6">
        <v>8</v>
      </c>
    </row>
    <row r="14979" spans="1:11" x14ac:dyDescent="0.25">
      <c r="A14979" s="7" t="s">
        <v>46669</v>
      </c>
      <c r="B14979" s="6">
        <v>0</v>
      </c>
      <c r="C14979" s="6">
        <v>0</v>
      </c>
      <c r="D14979" s="6">
        <v>0</v>
      </c>
      <c r="E14979" s="6">
        <v>0</v>
      </c>
      <c r="F14979" s="6">
        <v>0</v>
      </c>
      <c r="G14979" s="6">
        <v>0</v>
      </c>
      <c r="H14979" s="6" t="s">
        <v>34217</v>
      </c>
      <c r="I14979" s="6" t="s">
        <v>46661</v>
      </c>
      <c r="J14979" s="6" t="s">
        <v>34219</v>
      </c>
      <c r="K14979" s="6">
        <v>9</v>
      </c>
    </row>
    <row r="14980" spans="1:11" x14ac:dyDescent="0.25">
      <c r="A14980" s="7" t="s">
        <v>46670</v>
      </c>
      <c r="B14980" s="6">
        <v>0</v>
      </c>
      <c r="C14980" s="6">
        <v>0</v>
      </c>
      <c r="D14980" s="6">
        <v>0</v>
      </c>
      <c r="E14980" s="6">
        <v>0</v>
      </c>
      <c r="F14980" s="6">
        <v>0</v>
      </c>
      <c r="G14980" s="6">
        <v>0</v>
      </c>
      <c r="H14980" s="6" t="s">
        <v>34217</v>
      </c>
      <c r="I14980" s="6" t="s">
        <v>46661</v>
      </c>
      <c r="J14980" s="6" t="s">
        <v>34219</v>
      </c>
      <c r="K14980" s="6">
        <v>10</v>
      </c>
    </row>
    <row r="14981" spans="1:11" x14ac:dyDescent="0.25">
      <c r="A14981" s="7" t="s">
        <v>46671</v>
      </c>
      <c r="B14981" s="6">
        <v>0</v>
      </c>
      <c r="C14981" s="6">
        <v>0</v>
      </c>
      <c r="D14981" s="6">
        <v>0</v>
      </c>
      <c r="E14981" s="6">
        <v>0</v>
      </c>
      <c r="F14981" s="6">
        <v>0</v>
      </c>
      <c r="G14981" s="6">
        <v>0</v>
      </c>
      <c r="H14981" s="6" t="s">
        <v>34217</v>
      </c>
      <c r="I14981" s="6" t="s">
        <v>46661</v>
      </c>
      <c r="J14981" s="6" t="s">
        <v>34219</v>
      </c>
      <c r="K14981" s="6">
        <v>11</v>
      </c>
    </row>
    <row r="14982" spans="1:11" x14ac:dyDescent="0.25">
      <c r="A14982" s="7" t="s">
        <v>46672</v>
      </c>
      <c r="B14982" s="6">
        <v>0</v>
      </c>
      <c r="C14982" s="6">
        <v>0</v>
      </c>
      <c r="D14982" s="6">
        <v>0</v>
      </c>
      <c r="E14982" s="6">
        <v>0</v>
      </c>
      <c r="F14982" s="6">
        <v>0</v>
      </c>
      <c r="G14982" s="6">
        <v>0</v>
      </c>
      <c r="H14982" s="6" t="s">
        <v>34217</v>
      </c>
      <c r="I14982" s="6" t="s">
        <v>46661</v>
      </c>
      <c r="J14982" s="6" t="s">
        <v>34219</v>
      </c>
      <c r="K14982" s="6">
        <v>12</v>
      </c>
    </row>
    <row r="14983" spans="1:11" x14ac:dyDescent="0.25">
      <c r="A14983" s="7" t="s">
        <v>46673</v>
      </c>
      <c r="B14983" s="6">
        <v>0</v>
      </c>
      <c r="C14983" s="6">
        <v>0</v>
      </c>
      <c r="D14983" s="6">
        <v>0</v>
      </c>
      <c r="E14983" s="6">
        <v>0</v>
      </c>
      <c r="F14983" s="6">
        <v>0</v>
      </c>
      <c r="G14983" s="6">
        <v>0</v>
      </c>
      <c r="H14983" s="6" t="s">
        <v>34217</v>
      </c>
      <c r="I14983" s="6" t="s">
        <v>46661</v>
      </c>
      <c r="J14983" s="6" t="s">
        <v>34219</v>
      </c>
      <c r="K14983" s="6">
        <v>13</v>
      </c>
    </row>
    <row r="14984" spans="1:11" x14ac:dyDescent="0.25">
      <c r="A14984" s="7" t="s">
        <v>45139</v>
      </c>
      <c r="B14984" s="6">
        <v>0</v>
      </c>
      <c r="C14984" s="6">
        <v>0</v>
      </c>
      <c r="D14984" s="6">
        <v>0</v>
      </c>
      <c r="E14984" s="6">
        <v>0</v>
      </c>
      <c r="F14984" s="6">
        <v>0</v>
      </c>
      <c r="G14984" s="6">
        <v>0</v>
      </c>
      <c r="H14984" s="6" t="s">
        <v>34217</v>
      </c>
      <c r="I14984" s="6" t="s">
        <v>46661</v>
      </c>
      <c r="J14984" s="6" t="s">
        <v>34219</v>
      </c>
      <c r="K14984" s="6">
        <v>14</v>
      </c>
    </row>
    <row r="14985" spans="1:11" x14ac:dyDescent="0.25">
      <c r="A14985" s="7" t="s">
        <v>46674</v>
      </c>
      <c r="B14985" s="6">
        <v>0</v>
      </c>
      <c r="C14985" s="6">
        <v>0</v>
      </c>
      <c r="D14985" s="6">
        <v>0</v>
      </c>
      <c r="E14985" s="6">
        <v>0</v>
      </c>
      <c r="F14985" s="6">
        <v>0</v>
      </c>
      <c r="G14985" s="6">
        <v>0</v>
      </c>
      <c r="H14985" s="6" t="s">
        <v>34217</v>
      </c>
      <c r="I14985" s="6" t="s">
        <v>46661</v>
      </c>
      <c r="J14985" s="6" t="s">
        <v>34219</v>
      </c>
      <c r="K14985" s="6">
        <v>15</v>
      </c>
    </row>
    <row r="14986" spans="1:11" x14ac:dyDescent="0.25">
      <c r="A14986" s="7" t="s">
        <v>46675</v>
      </c>
      <c r="B14986" s="6">
        <v>0</v>
      </c>
      <c r="C14986" s="6">
        <v>0</v>
      </c>
      <c r="D14986" s="6">
        <v>0</v>
      </c>
      <c r="E14986" s="6">
        <v>0</v>
      </c>
      <c r="F14986" s="6">
        <v>0</v>
      </c>
      <c r="G14986" s="6">
        <v>0</v>
      </c>
      <c r="H14986" s="6" t="s">
        <v>34217</v>
      </c>
      <c r="I14986" s="6" t="s">
        <v>46661</v>
      </c>
      <c r="J14986" s="6" t="s">
        <v>34219</v>
      </c>
      <c r="K14986" s="6">
        <v>16</v>
      </c>
    </row>
    <row r="14987" spans="1:11" x14ac:dyDescent="0.25">
      <c r="A14987" s="7" t="s">
        <v>46676</v>
      </c>
      <c r="B14987" s="6">
        <v>0</v>
      </c>
      <c r="C14987" s="6">
        <v>0</v>
      </c>
      <c r="D14987" s="6">
        <v>0</v>
      </c>
      <c r="E14987" s="6">
        <v>0</v>
      </c>
      <c r="F14987" s="6">
        <v>0</v>
      </c>
      <c r="G14987" s="6">
        <v>0</v>
      </c>
      <c r="H14987" s="6" t="s">
        <v>34217</v>
      </c>
      <c r="I14987" s="6" t="s">
        <v>46661</v>
      </c>
      <c r="J14987" s="6" t="s">
        <v>34219</v>
      </c>
      <c r="K14987" s="6">
        <v>17</v>
      </c>
    </row>
    <row r="14988" spans="1:11" ht="25" x14ac:dyDescent="0.25">
      <c r="A14988" s="7" t="s">
        <v>46677</v>
      </c>
      <c r="B14988" s="6">
        <v>0</v>
      </c>
      <c r="C14988" s="6">
        <v>0</v>
      </c>
      <c r="D14988" s="6">
        <v>0</v>
      </c>
      <c r="E14988" s="6">
        <v>0</v>
      </c>
      <c r="F14988" s="6">
        <v>0</v>
      </c>
      <c r="G14988" s="6">
        <v>0</v>
      </c>
      <c r="H14988" s="6" t="s">
        <v>34217</v>
      </c>
      <c r="I14988" s="6" t="s">
        <v>46661</v>
      </c>
      <c r="J14988" s="6" t="s">
        <v>34219</v>
      </c>
      <c r="K14988" s="6">
        <v>18</v>
      </c>
    </row>
    <row r="14989" spans="1:11" x14ac:dyDescent="0.25">
      <c r="A14989" s="7" t="s">
        <v>46678</v>
      </c>
      <c r="B14989" s="6">
        <v>0</v>
      </c>
      <c r="C14989" s="6">
        <v>0</v>
      </c>
      <c r="D14989" s="6">
        <v>0</v>
      </c>
      <c r="E14989" s="6">
        <v>0</v>
      </c>
      <c r="F14989" s="6">
        <v>0</v>
      </c>
      <c r="G14989" s="6">
        <v>0</v>
      </c>
      <c r="H14989" s="6" t="s">
        <v>34217</v>
      </c>
      <c r="I14989" s="6" t="s">
        <v>46661</v>
      </c>
      <c r="J14989" s="6" t="s">
        <v>34219</v>
      </c>
      <c r="K14989" s="6">
        <v>19</v>
      </c>
    </row>
    <row r="14990" spans="1:11" ht="100" x14ac:dyDescent="0.25">
      <c r="A14990" s="7" t="s">
        <v>46679</v>
      </c>
      <c r="B14990" s="6">
        <v>0</v>
      </c>
      <c r="C14990" s="6">
        <v>0</v>
      </c>
      <c r="D14990" s="6">
        <v>0</v>
      </c>
      <c r="E14990" s="6">
        <v>0</v>
      </c>
      <c r="F14990" s="6">
        <v>0</v>
      </c>
      <c r="G14990" s="6">
        <v>0</v>
      </c>
      <c r="H14990" s="6" t="s">
        <v>34217</v>
      </c>
      <c r="I14990" s="6" t="s">
        <v>46661</v>
      </c>
      <c r="J14990" s="6" t="s">
        <v>34219</v>
      </c>
      <c r="K14990" s="6">
        <v>20</v>
      </c>
    </row>
    <row r="14991" spans="1:11" x14ac:dyDescent="0.25">
      <c r="A14991" s="7" t="s">
        <v>46680</v>
      </c>
      <c r="B14991" s="6">
        <v>0</v>
      </c>
      <c r="C14991" s="6">
        <v>0</v>
      </c>
      <c r="D14991" s="6">
        <v>0</v>
      </c>
      <c r="E14991" s="6">
        <v>0</v>
      </c>
      <c r="F14991" s="6">
        <v>0</v>
      </c>
      <c r="G14991" s="6">
        <v>0</v>
      </c>
      <c r="H14991" s="6" t="s">
        <v>34217</v>
      </c>
      <c r="I14991" s="6" t="s">
        <v>46661</v>
      </c>
      <c r="J14991" s="6" t="s">
        <v>34219</v>
      </c>
      <c r="K14991" s="6">
        <v>21</v>
      </c>
    </row>
    <row r="14992" spans="1:11" ht="37.5" x14ac:dyDescent="0.25">
      <c r="A14992" s="7" t="s">
        <v>46681</v>
      </c>
      <c r="B14992" s="6">
        <v>0</v>
      </c>
      <c r="C14992" s="6">
        <v>0</v>
      </c>
      <c r="D14992" s="6">
        <v>0</v>
      </c>
      <c r="E14992" s="6">
        <v>0</v>
      </c>
      <c r="F14992" s="6">
        <v>0</v>
      </c>
      <c r="G14992" s="6">
        <v>0</v>
      </c>
      <c r="H14992" s="6" t="s">
        <v>34217</v>
      </c>
      <c r="I14992" s="6" t="s">
        <v>46661</v>
      </c>
      <c r="J14992" s="6" t="s">
        <v>34219</v>
      </c>
      <c r="K14992" s="6">
        <v>22</v>
      </c>
    </row>
    <row r="14993" spans="1:11" ht="87.5" x14ac:dyDescent="0.25">
      <c r="A14993" s="7" t="s">
        <v>46682</v>
      </c>
      <c r="B14993" s="6">
        <v>0</v>
      </c>
      <c r="C14993" s="6">
        <v>0</v>
      </c>
      <c r="D14993" s="6">
        <v>0</v>
      </c>
      <c r="E14993" s="6">
        <v>0</v>
      </c>
      <c r="F14993" s="6">
        <v>0</v>
      </c>
      <c r="G14993" s="6">
        <v>0</v>
      </c>
      <c r="H14993" s="6" t="s">
        <v>34217</v>
      </c>
      <c r="I14993" s="6" t="s">
        <v>46661</v>
      </c>
      <c r="J14993" s="6" t="s">
        <v>34219</v>
      </c>
      <c r="K14993" s="6">
        <v>23</v>
      </c>
    </row>
    <row r="14994" spans="1:11" x14ac:dyDescent="0.25">
      <c r="A14994" s="7" t="s">
        <v>46683</v>
      </c>
      <c r="B14994" s="6">
        <v>0</v>
      </c>
      <c r="C14994" s="6">
        <v>0</v>
      </c>
      <c r="D14994" s="6">
        <v>0</v>
      </c>
      <c r="E14994" s="6">
        <v>0</v>
      </c>
      <c r="F14994" s="6">
        <v>0</v>
      </c>
      <c r="G14994" s="6">
        <v>0</v>
      </c>
      <c r="H14994" s="6" t="s">
        <v>34217</v>
      </c>
      <c r="I14994" s="6" t="s">
        <v>46661</v>
      </c>
      <c r="J14994" s="6" t="s">
        <v>34219</v>
      </c>
      <c r="K14994" s="6">
        <v>24</v>
      </c>
    </row>
    <row r="14995" spans="1:11" x14ac:dyDescent="0.25">
      <c r="A14995" s="7" t="s">
        <v>46684</v>
      </c>
      <c r="B14995" s="6">
        <v>0</v>
      </c>
      <c r="C14995" s="6">
        <v>0</v>
      </c>
      <c r="D14995" s="6">
        <v>0</v>
      </c>
      <c r="E14995" s="6">
        <v>0</v>
      </c>
      <c r="F14995" s="6">
        <v>0</v>
      </c>
      <c r="G14995" s="6">
        <v>0</v>
      </c>
      <c r="H14995" s="6" t="s">
        <v>34217</v>
      </c>
      <c r="I14995" s="6" t="s">
        <v>46661</v>
      </c>
      <c r="J14995" s="6" t="s">
        <v>34219</v>
      </c>
      <c r="K14995" s="6">
        <v>25</v>
      </c>
    </row>
    <row r="14996" spans="1:11" ht="25" x14ac:dyDescent="0.25">
      <c r="A14996" s="7" t="s">
        <v>46685</v>
      </c>
      <c r="B14996" s="6">
        <v>0</v>
      </c>
      <c r="C14996" s="6">
        <v>0</v>
      </c>
      <c r="D14996" s="6">
        <v>0</v>
      </c>
      <c r="E14996" s="6">
        <v>0</v>
      </c>
      <c r="F14996" s="6">
        <v>0</v>
      </c>
      <c r="G14996" s="6">
        <v>0</v>
      </c>
      <c r="H14996" s="6" t="s">
        <v>34217</v>
      </c>
      <c r="I14996" s="6" t="s">
        <v>46661</v>
      </c>
      <c r="J14996" s="6" t="s">
        <v>34219</v>
      </c>
      <c r="K14996" s="6">
        <v>26</v>
      </c>
    </row>
    <row r="14997" spans="1:11" ht="25" x14ac:dyDescent="0.25">
      <c r="A14997" s="7" t="s">
        <v>46686</v>
      </c>
      <c r="B14997" s="6">
        <v>0</v>
      </c>
      <c r="C14997" s="6">
        <v>0</v>
      </c>
      <c r="D14997" s="6">
        <v>0</v>
      </c>
      <c r="E14997" s="6">
        <v>0</v>
      </c>
      <c r="F14997" s="6">
        <v>0</v>
      </c>
      <c r="G14997" s="6">
        <v>0</v>
      </c>
      <c r="H14997" s="6" t="s">
        <v>34217</v>
      </c>
      <c r="I14997" s="6" t="s">
        <v>46661</v>
      </c>
      <c r="J14997" s="6" t="s">
        <v>34219</v>
      </c>
      <c r="K14997" s="6">
        <v>27</v>
      </c>
    </row>
    <row r="14998" spans="1:11" x14ac:dyDescent="0.25">
      <c r="A14998" s="7" t="s">
        <v>46687</v>
      </c>
      <c r="B14998" s="6">
        <v>0</v>
      </c>
      <c r="C14998" s="6">
        <v>0</v>
      </c>
      <c r="D14998" s="6">
        <v>0</v>
      </c>
      <c r="E14998" s="6">
        <v>0</v>
      </c>
      <c r="F14998" s="6">
        <v>0</v>
      </c>
      <c r="G14998" s="6">
        <v>0</v>
      </c>
      <c r="H14998" s="6" t="s">
        <v>34217</v>
      </c>
      <c r="I14998" s="6" t="s">
        <v>46661</v>
      </c>
      <c r="J14998" s="6" t="s">
        <v>34219</v>
      </c>
      <c r="K14998" s="6">
        <v>28</v>
      </c>
    </row>
    <row r="14999" spans="1:11" ht="25" x14ac:dyDescent="0.25">
      <c r="A14999" s="7" t="s">
        <v>46688</v>
      </c>
      <c r="B14999" s="6">
        <v>0</v>
      </c>
      <c r="C14999" s="6">
        <v>0</v>
      </c>
      <c r="D14999" s="6">
        <v>0</v>
      </c>
      <c r="E14999" s="6">
        <v>0</v>
      </c>
      <c r="F14999" s="6">
        <v>0</v>
      </c>
      <c r="G14999" s="6">
        <v>0</v>
      </c>
      <c r="H14999" s="6" t="s">
        <v>34217</v>
      </c>
      <c r="I14999" s="6" t="s">
        <v>46661</v>
      </c>
      <c r="J14999" s="6" t="s">
        <v>34219</v>
      </c>
      <c r="K14999" s="6">
        <v>29</v>
      </c>
    </row>
    <row r="15000" spans="1:11" x14ac:dyDescent="0.25">
      <c r="A15000" s="7" t="s">
        <v>46689</v>
      </c>
      <c r="B15000" s="6">
        <v>0</v>
      </c>
      <c r="C15000" s="6">
        <v>0</v>
      </c>
      <c r="D15000" s="6">
        <v>0</v>
      </c>
      <c r="E15000" s="6">
        <v>0</v>
      </c>
      <c r="F15000" s="6">
        <v>0</v>
      </c>
      <c r="G15000" s="6">
        <v>0</v>
      </c>
      <c r="H15000" s="6" t="s">
        <v>34217</v>
      </c>
      <c r="I15000" s="6" t="s">
        <v>46661</v>
      </c>
      <c r="J15000" s="6" t="s">
        <v>34219</v>
      </c>
      <c r="K15000" s="6">
        <v>30</v>
      </c>
    </row>
    <row r="15001" spans="1:11" ht="37.5" x14ac:dyDescent="0.25">
      <c r="A15001" s="7" t="s">
        <v>46690</v>
      </c>
      <c r="B15001" s="6">
        <v>0</v>
      </c>
      <c r="C15001" s="6">
        <v>0</v>
      </c>
      <c r="D15001" s="6">
        <v>0</v>
      </c>
      <c r="E15001" s="6">
        <v>0</v>
      </c>
      <c r="F15001" s="6">
        <v>0</v>
      </c>
      <c r="G15001" s="6">
        <v>0</v>
      </c>
      <c r="H15001" s="6" t="s">
        <v>34217</v>
      </c>
      <c r="I15001" s="6" t="s">
        <v>46661</v>
      </c>
      <c r="J15001" s="6" t="s">
        <v>34219</v>
      </c>
      <c r="K15001" s="6">
        <v>31</v>
      </c>
    </row>
    <row r="15002" spans="1:11" x14ac:dyDescent="0.25">
      <c r="A15002" s="7" t="s">
        <v>37116</v>
      </c>
      <c r="B15002" s="6">
        <v>0</v>
      </c>
      <c r="C15002" s="6">
        <v>0</v>
      </c>
      <c r="D15002" s="6">
        <v>0</v>
      </c>
      <c r="E15002" s="6">
        <v>0</v>
      </c>
      <c r="F15002" s="6">
        <v>0</v>
      </c>
      <c r="G15002" s="6">
        <v>0</v>
      </c>
      <c r="H15002" s="6" t="s">
        <v>34217</v>
      </c>
      <c r="I15002" s="6" t="s">
        <v>46661</v>
      </c>
      <c r="J15002" s="6" t="s">
        <v>34219</v>
      </c>
      <c r="K15002" s="6">
        <v>32</v>
      </c>
    </row>
    <row r="15003" spans="1:11" ht="37.5" x14ac:dyDescent="0.25">
      <c r="A15003" s="7" t="s">
        <v>46691</v>
      </c>
      <c r="B15003" s="6">
        <v>1</v>
      </c>
      <c r="C15003" s="6">
        <v>0</v>
      </c>
      <c r="D15003" s="6">
        <v>0</v>
      </c>
      <c r="E15003" s="6">
        <v>0</v>
      </c>
      <c r="F15003" s="6">
        <v>0</v>
      </c>
      <c r="G15003" s="6">
        <v>0</v>
      </c>
      <c r="H15003" s="6" t="s">
        <v>34206</v>
      </c>
      <c r="I15003" s="6" t="s">
        <v>46661</v>
      </c>
      <c r="J15003" s="6" t="s">
        <v>34219</v>
      </c>
      <c r="K15003" s="6">
        <v>33</v>
      </c>
    </row>
    <row r="15004" spans="1:11" x14ac:dyDescent="0.25">
      <c r="A15004" s="7" t="s">
        <v>42382</v>
      </c>
      <c r="B15004" s="6">
        <v>0</v>
      </c>
      <c r="C15004" s="6">
        <v>0</v>
      </c>
      <c r="D15004" s="6">
        <v>0</v>
      </c>
      <c r="E15004" s="6">
        <v>1</v>
      </c>
      <c r="F15004" s="6">
        <v>0</v>
      </c>
      <c r="G15004" s="6">
        <v>0</v>
      </c>
      <c r="H15004" s="6" t="s">
        <v>34209</v>
      </c>
      <c r="I15004" s="6" t="s">
        <v>46661</v>
      </c>
      <c r="J15004" s="6" t="s">
        <v>34219</v>
      </c>
      <c r="K15004" s="6">
        <v>34</v>
      </c>
    </row>
    <row r="15005" spans="1:11" ht="25" x14ac:dyDescent="0.25">
      <c r="A15005" s="7" t="s">
        <v>46692</v>
      </c>
      <c r="B15005" s="6">
        <v>0</v>
      </c>
      <c r="C15005" s="6">
        <v>0</v>
      </c>
      <c r="D15005" s="6">
        <v>0</v>
      </c>
      <c r="E15005" s="6">
        <v>1</v>
      </c>
      <c r="F15005" s="6">
        <v>0</v>
      </c>
      <c r="G15005" s="6">
        <v>0</v>
      </c>
      <c r="H15005" s="6" t="s">
        <v>34209</v>
      </c>
      <c r="I15005" s="6" t="s">
        <v>46661</v>
      </c>
      <c r="J15005" s="6" t="s">
        <v>34219</v>
      </c>
      <c r="K15005" s="6">
        <v>35</v>
      </c>
    </row>
    <row r="15006" spans="1:11" ht="37.5" x14ac:dyDescent="0.25">
      <c r="A15006" s="7" t="s">
        <v>46693</v>
      </c>
      <c r="B15006" s="6">
        <v>0</v>
      </c>
      <c r="C15006" s="6">
        <v>0</v>
      </c>
      <c r="D15006" s="6">
        <v>0</v>
      </c>
      <c r="E15006" s="6">
        <v>1</v>
      </c>
      <c r="F15006" s="6">
        <v>0</v>
      </c>
      <c r="G15006" s="6">
        <v>0</v>
      </c>
      <c r="H15006" s="6" t="s">
        <v>34209</v>
      </c>
      <c r="I15006" s="6" t="s">
        <v>46661</v>
      </c>
      <c r="J15006" s="6" t="s">
        <v>34219</v>
      </c>
      <c r="K15006" s="6">
        <v>36</v>
      </c>
    </row>
    <row r="15007" spans="1:11" ht="25" x14ac:dyDescent="0.25">
      <c r="A15007" s="7" t="s">
        <v>46694</v>
      </c>
      <c r="B15007" s="6">
        <v>0</v>
      </c>
      <c r="C15007" s="6">
        <v>0</v>
      </c>
      <c r="D15007" s="6">
        <v>0</v>
      </c>
      <c r="E15007" s="6">
        <v>1</v>
      </c>
      <c r="F15007" s="6">
        <v>0</v>
      </c>
      <c r="G15007" s="6">
        <v>0</v>
      </c>
      <c r="H15007" s="6" t="s">
        <v>34209</v>
      </c>
      <c r="I15007" s="6" t="s">
        <v>46661</v>
      </c>
      <c r="J15007" s="6" t="s">
        <v>34219</v>
      </c>
      <c r="K15007" s="6">
        <v>37</v>
      </c>
    </row>
    <row r="15008" spans="1:11" ht="62.5" x14ac:dyDescent="0.25">
      <c r="A15008" s="7" t="s">
        <v>46695</v>
      </c>
      <c r="B15008" s="6">
        <v>0</v>
      </c>
      <c r="C15008" s="6">
        <v>0</v>
      </c>
      <c r="D15008" s="6">
        <v>0</v>
      </c>
      <c r="E15008" s="6">
        <v>1</v>
      </c>
      <c r="F15008" s="6">
        <v>0</v>
      </c>
      <c r="G15008" s="6">
        <v>0</v>
      </c>
      <c r="H15008" s="6" t="s">
        <v>34209</v>
      </c>
      <c r="I15008" s="6" t="s">
        <v>46661</v>
      </c>
      <c r="J15008" s="6" t="s">
        <v>34219</v>
      </c>
      <c r="K15008" s="6">
        <v>38</v>
      </c>
    </row>
    <row r="15009" spans="1:11" ht="62.5" x14ac:dyDescent="0.25">
      <c r="A15009" s="7" t="s">
        <v>46696</v>
      </c>
      <c r="B15009" s="6">
        <v>0</v>
      </c>
      <c r="C15009" s="6">
        <v>0</v>
      </c>
      <c r="D15009" s="6">
        <v>0</v>
      </c>
      <c r="E15009" s="6">
        <v>1</v>
      </c>
      <c r="F15009" s="6">
        <v>0</v>
      </c>
      <c r="G15009" s="6">
        <v>0</v>
      </c>
      <c r="H15009" s="6" t="s">
        <v>34209</v>
      </c>
      <c r="I15009" s="6" t="s">
        <v>46661</v>
      </c>
      <c r="J15009" s="6" t="s">
        <v>34219</v>
      </c>
      <c r="K15009" s="6">
        <v>39</v>
      </c>
    </row>
    <row r="15010" spans="1:11" ht="37.5" x14ac:dyDescent="0.25">
      <c r="A15010" s="7" t="s">
        <v>46697</v>
      </c>
      <c r="B15010" s="6">
        <v>0</v>
      </c>
      <c r="C15010" s="6">
        <v>0</v>
      </c>
      <c r="D15010" s="6">
        <v>0</v>
      </c>
      <c r="E15010" s="6">
        <v>1</v>
      </c>
      <c r="F15010" s="6">
        <v>0</v>
      </c>
      <c r="G15010" s="6">
        <v>0</v>
      </c>
      <c r="H15010" s="6" t="s">
        <v>34209</v>
      </c>
      <c r="I15010" s="6" t="s">
        <v>46661</v>
      </c>
      <c r="J15010" s="6" t="s">
        <v>34219</v>
      </c>
      <c r="K15010" s="6">
        <v>40</v>
      </c>
    </row>
    <row r="15011" spans="1:11" x14ac:dyDescent="0.25">
      <c r="A15011" s="7" t="s">
        <v>46698</v>
      </c>
      <c r="B15011" s="6">
        <v>0</v>
      </c>
      <c r="C15011" s="6">
        <v>0</v>
      </c>
      <c r="D15011" s="6">
        <v>0</v>
      </c>
      <c r="E15011" s="6">
        <v>1</v>
      </c>
      <c r="F15011" s="6">
        <v>0</v>
      </c>
      <c r="G15011" s="6">
        <v>0</v>
      </c>
      <c r="H15011" s="6" t="s">
        <v>34209</v>
      </c>
      <c r="I15011" s="6" t="s">
        <v>46661</v>
      </c>
      <c r="J15011" s="6" t="s">
        <v>34219</v>
      </c>
      <c r="K15011" s="6">
        <v>41</v>
      </c>
    </row>
    <row r="15012" spans="1:11" ht="100" x14ac:dyDescent="0.25">
      <c r="A15012" s="7" t="s">
        <v>46699</v>
      </c>
      <c r="B15012" s="6">
        <v>0</v>
      </c>
      <c r="C15012" s="6">
        <v>0</v>
      </c>
      <c r="D15012" s="6">
        <v>0</v>
      </c>
      <c r="E15012" s="6">
        <v>1</v>
      </c>
      <c r="F15012" s="6">
        <v>0</v>
      </c>
      <c r="G15012" s="6">
        <v>0</v>
      </c>
      <c r="H15012" s="6" t="s">
        <v>34209</v>
      </c>
      <c r="I15012" s="6" t="s">
        <v>46661</v>
      </c>
      <c r="J15012" s="6" t="s">
        <v>34219</v>
      </c>
      <c r="K15012" s="6">
        <v>42</v>
      </c>
    </row>
    <row r="15013" spans="1:11" ht="37.5" x14ac:dyDescent="0.25">
      <c r="A15013" s="7" t="s">
        <v>46700</v>
      </c>
      <c r="B15013" s="6">
        <v>0</v>
      </c>
      <c r="C15013" s="6">
        <v>0</v>
      </c>
      <c r="D15013" s="6">
        <v>0</v>
      </c>
      <c r="E15013" s="6">
        <v>1</v>
      </c>
      <c r="F15013" s="6">
        <v>0</v>
      </c>
      <c r="G15013" s="6">
        <v>0</v>
      </c>
      <c r="H15013" s="6" t="s">
        <v>34209</v>
      </c>
      <c r="I15013" s="6" t="s">
        <v>46661</v>
      </c>
      <c r="J15013" s="6" t="s">
        <v>34219</v>
      </c>
      <c r="K15013" s="6">
        <v>43</v>
      </c>
    </row>
    <row r="15014" spans="1:11" x14ac:dyDescent="0.25">
      <c r="A15014" s="7" t="s">
        <v>46701</v>
      </c>
      <c r="B15014" s="6">
        <v>0</v>
      </c>
      <c r="C15014" s="6">
        <v>0</v>
      </c>
      <c r="D15014" s="6">
        <v>0</v>
      </c>
      <c r="E15014" s="6">
        <v>1</v>
      </c>
      <c r="F15014" s="6">
        <v>0</v>
      </c>
      <c r="G15014" s="6">
        <v>0</v>
      </c>
      <c r="H15014" s="6" t="s">
        <v>34209</v>
      </c>
      <c r="I15014" s="6" t="s">
        <v>46661</v>
      </c>
      <c r="J15014" s="6" t="s">
        <v>34219</v>
      </c>
      <c r="K15014" s="6">
        <v>44</v>
      </c>
    </row>
    <row r="15015" spans="1:11" ht="50" x14ac:dyDescent="0.25">
      <c r="A15015" s="7" t="s">
        <v>46702</v>
      </c>
      <c r="B15015" s="6">
        <v>0</v>
      </c>
      <c r="C15015" s="6">
        <v>0</v>
      </c>
      <c r="D15015" s="6">
        <v>0</v>
      </c>
      <c r="E15015" s="6">
        <v>1</v>
      </c>
      <c r="F15015" s="6">
        <v>0</v>
      </c>
      <c r="G15015" s="6">
        <v>0</v>
      </c>
      <c r="H15015" s="6" t="s">
        <v>34209</v>
      </c>
      <c r="I15015" s="6" t="s">
        <v>46661</v>
      </c>
      <c r="J15015" s="6" t="s">
        <v>34219</v>
      </c>
      <c r="K15015" s="6">
        <v>45</v>
      </c>
    </row>
    <row r="15016" spans="1:11" ht="25" x14ac:dyDescent="0.25">
      <c r="A15016" s="7" t="s">
        <v>46703</v>
      </c>
      <c r="B15016" s="6">
        <v>0</v>
      </c>
      <c r="C15016" s="6">
        <v>0</v>
      </c>
      <c r="D15016" s="6">
        <v>0</v>
      </c>
      <c r="E15016" s="6">
        <v>1</v>
      </c>
      <c r="F15016" s="6">
        <v>0</v>
      </c>
      <c r="G15016" s="6">
        <v>0</v>
      </c>
      <c r="H15016" s="6" t="s">
        <v>34209</v>
      </c>
      <c r="I15016" s="6" t="s">
        <v>46661</v>
      </c>
      <c r="J15016" s="6" t="s">
        <v>34219</v>
      </c>
      <c r="K15016" s="6">
        <v>46</v>
      </c>
    </row>
    <row r="15017" spans="1:11" x14ac:dyDescent="0.25">
      <c r="A15017" s="7" t="s">
        <v>46704</v>
      </c>
      <c r="B15017" s="6">
        <v>0</v>
      </c>
      <c r="C15017" s="6">
        <v>0</v>
      </c>
      <c r="D15017" s="6">
        <v>0</v>
      </c>
      <c r="E15017" s="6">
        <v>1</v>
      </c>
      <c r="F15017" s="6">
        <v>0</v>
      </c>
      <c r="G15017" s="6">
        <v>0</v>
      </c>
      <c r="H15017" s="6" t="s">
        <v>34209</v>
      </c>
      <c r="I15017" s="6" t="s">
        <v>46661</v>
      </c>
      <c r="J15017" s="6" t="s">
        <v>34219</v>
      </c>
      <c r="K15017" s="6">
        <v>47</v>
      </c>
    </row>
    <row r="15018" spans="1:11" ht="25" x14ac:dyDescent="0.25">
      <c r="A15018" s="7" t="s">
        <v>46705</v>
      </c>
      <c r="B15018" s="6">
        <v>0</v>
      </c>
      <c r="C15018" s="6">
        <v>0</v>
      </c>
      <c r="D15018" s="6">
        <v>0</v>
      </c>
      <c r="E15018" s="6">
        <v>1</v>
      </c>
      <c r="F15018" s="6">
        <v>0</v>
      </c>
      <c r="G15018" s="6">
        <v>0</v>
      </c>
      <c r="H15018" s="6" t="s">
        <v>34209</v>
      </c>
      <c r="I15018" s="6" t="s">
        <v>46661</v>
      </c>
      <c r="J15018" s="6" t="s">
        <v>34219</v>
      </c>
      <c r="K15018" s="6">
        <v>48</v>
      </c>
    </row>
    <row r="15019" spans="1:11" x14ac:dyDescent="0.25">
      <c r="A15019" s="7" t="s">
        <v>36007</v>
      </c>
      <c r="B15019" s="6">
        <v>0</v>
      </c>
      <c r="C15019" s="6">
        <v>0</v>
      </c>
      <c r="D15019" s="6">
        <v>0</v>
      </c>
      <c r="E15019" s="6">
        <v>1</v>
      </c>
      <c r="F15019" s="6">
        <v>0</v>
      </c>
      <c r="G15019" s="6">
        <v>0</v>
      </c>
      <c r="H15019" s="6" t="s">
        <v>34209</v>
      </c>
      <c r="I15019" s="6" t="s">
        <v>46661</v>
      </c>
      <c r="J15019" s="6" t="s">
        <v>34219</v>
      </c>
      <c r="K15019" s="6">
        <v>49</v>
      </c>
    </row>
    <row r="15020" spans="1:11" x14ac:dyDescent="0.25">
      <c r="A15020" s="7" t="s">
        <v>46706</v>
      </c>
      <c r="B15020" s="6">
        <v>0</v>
      </c>
      <c r="C15020" s="6">
        <v>0</v>
      </c>
      <c r="D15020" s="6">
        <v>0</v>
      </c>
      <c r="E15020" s="6">
        <v>0</v>
      </c>
      <c r="F15020" s="6">
        <v>1</v>
      </c>
      <c r="G15020" s="6">
        <v>0</v>
      </c>
      <c r="H15020" s="6" t="s">
        <v>34210</v>
      </c>
      <c r="I15020" s="6" t="s">
        <v>46661</v>
      </c>
      <c r="J15020" s="6" t="s">
        <v>34219</v>
      </c>
      <c r="K15020" s="6">
        <v>50</v>
      </c>
    </row>
    <row r="15021" spans="1:11" ht="25" x14ac:dyDescent="0.25">
      <c r="A15021" s="7" t="s">
        <v>46707</v>
      </c>
      <c r="B15021" s="6">
        <v>0</v>
      </c>
      <c r="C15021" s="6">
        <v>0</v>
      </c>
      <c r="D15021" s="6">
        <v>0</v>
      </c>
      <c r="E15021" s="6">
        <v>0</v>
      </c>
      <c r="F15021" s="6">
        <v>1</v>
      </c>
      <c r="G15021" s="6">
        <v>0</v>
      </c>
      <c r="H15021" s="6" t="s">
        <v>34210</v>
      </c>
      <c r="I15021" s="6" t="s">
        <v>46661</v>
      </c>
      <c r="J15021" s="6" t="s">
        <v>34219</v>
      </c>
      <c r="K15021" s="6">
        <v>51</v>
      </c>
    </row>
    <row r="15022" spans="1:11" x14ac:dyDescent="0.25">
      <c r="A15022" s="7" t="s">
        <v>46708</v>
      </c>
      <c r="B15022" s="6">
        <v>0</v>
      </c>
      <c r="C15022" s="6">
        <v>0</v>
      </c>
      <c r="D15022" s="6">
        <v>0</v>
      </c>
      <c r="E15022" s="6">
        <v>0</v>
      </c>
      <c r="F15022" s="6">
        <v>1</v>
      </c>
      <c r="G15022" s="6">
        <v>0</v>
      </c>
      <c r="H15022" s="6" t="s">
        <v>34210</v>
      </c>
      <c r="I15022" s="6" t="s">
        <v>46661</v>
      </c>
      <c r="J15022" s="6" t="s">
        <v>34219</v>
      </c>
      <c r="K15022" s="6">
        <v>52</v>
      </c>
    </row>
    <row r="15023" spans="1:11" x14ac:dyDescent="0.25">
      <c r="A15023" s="7" t="s">
        <v>46709</v>
      </c>
      <c r="B15023" s="6">
        <v>0</v>
      </c>
      <c r="C15023" s="6">
        <v>0</v>
      </c>
      <c r="D15023" s="6">
        <v>0</v>
      </c>
      <c r="E15023" s="6">
        <v>0</v>
      </c>
      <c r="F15023" s="6">
        <v>1</v>
      </c>
      <c r="G15023" s="6">
        <v>0</v>
      </c>
      <c r="H15023" s="6" t="s">
        <v>34210</v>
      </c>
      <c r="I15023" s="6" t="s">
        <v>46661</v>
      </c>
      <c r="J15023" s="6" t="s">
        <v>34219</v>
      </c>
      <c r="K15023" s="6">
        <v>53</v>
      </c>
    </row>
    <row r="15024" spans="1:11" ht="62.5" x14ac:dyDescent="0.25">
      <c r="A15024" s="7" t="s">
        <v>46710</v>
      </c>
      <c r="B15024" s="6">
        <v>0</v>
      </c>
      <c r="C15024" s="6">
        <v>0</v>
      </c>
      <c r="D15024" s="6">
        <v>0</v>
      </c>
      <c r="E15024" s="6">
        <v>0</v>
      </c>
      <c r="F15024" s="6">
        <v>1</v>
      </c>
      <c r="G15024" s="6">
        <v>0</v>
      </c>
      <c r="H15024" s="6" t="s">
        <v>34210</v>
      </c>
      <c r="I15024" s="6" t="s">
        <v>46661</v>
      </c>
      <c r="J15024" s="6" t="s">
        <v>34219</v>
      </c>
      <c r="K15024" s="6">
        <v>54</v>
      </c>
    </row>
    <row r="15025" spans="1:11" x14ac:dyDescent="0.25">
      <c r="A15025" s="7" t="s">
        <v>46711</v>
      </c>
      <c r="B15025" s="6">
        <v>0</v>
      </c>
      <c r="C15025" s="6">
        <v>0</v>
      </c>
      <c r="D15025" s="6">
        <v>0</v>
      </c>
      <c r="E15025" s="6">
        <v>0</v>
      </c>
      <c r="F15025" s="6">
        <v>1</v>
      </c>
      <c r="G15025" s="6">
        <v>0</v>
      </c>
      <c r="H15025" s="6" t="s">
        <v>34210</v>
      </c>
      <c r="I15025" s="6" t="s">
        <v>46661</v>
      </c>
      <c r="J15025" s="6" t="s">
        <v>34219</v>
      </c>
      <c r="K15025" s="6">
        <v>55</v>
      </c>
    </row>
    <row r="15026" spans="1:11" ht="25" x14ac:dyDescent="0.25">
      <c r="A15026" s="7" t="s">
        <v>46712</v>
      </c>
      <c r="B15026" s="6">
        <v>0</v>
      </c>
      <c r="C15026" s="6">
        <v>0</v>
      </c>
      <c r="D15026" s="6">
        <v>0</v>
      </c>
      <c r="E15026" s="6">
        <v>0</v>
      </c>
      <c r="F15026" s="6">
        <v>1</v>
      </c>
      <c r="G15026" s="6">
        <v>0</v>
      </c>
      <c r="H15026" s="6" t="s">
        <v>34210</v>
      </c>
      <c r="I15026" s="6" t="s">
        <v>46661</v>
      </c>
      <c r="J15026" s="6" t="s">
        <v>34219</v>
      </c>
      <c r="K15026" s="6">
        <v>56</v>
      </c>
    </row>
    <row r="15027" spans="1:11" x14ac:dyDescent="0.25">
      <c r="A15027" s="7" t="s">
        <v>46713</v>
      </c>
      <c r="B15027" s="6">
        <v>0</v>
      </c>
      <c r="C15027" s="6">
        <v>0</v>
      </c>
      <c r="D15027" s="6">
        <v>0</v>
      </c>
      <c r="E15027" s="6">
        <v>0</v>
      </c>
      <c r="F15027" s="6">
        <v>1</v>
      </c>
      <c r="G15027" s="6">
        <v>0</v>
      </c>
      <c r="H15027" s="6" t="s">
        <v>34210</v>
      </c>
      <c r="I15027" s="6" t="s">
        <v>46661</v>
      </c>
      <c r="J15027" s="6" t="s">
        <v>34219</v>
      </c>
      <c r="K15027" s="6">
        <v>57</v>
      </c>
    </row>
    <row r="15028" spans="1:11" x14ac:dyDescent="0.25">
      <c r="A15028" s="7" t="s">
        <v>46714</v>
      </c>
      <c r="B15028" s="6">
        <v>0</v>
      </c>
      <c r="C15028" s="6">
        <v>0</v>
      </c>
      <c r="D15028" s="6">
        <v>0</v>
      </c>
      <c r="E15028" s="6">
        <v>0</v>
      </c>
      <c r="F15028" s="6">
        <v>1</v>
      </c>
      <c r="G15028" s="6">
        <v>0</v>
      </c>
      <c r="H15028" s="6" t="s">
        <v>34210</v>
      </c>
      <c r="I15028" s="6" t="s">
        <v>46661</v>
      </c>
      <c r="J15028" s="6" t="s">
        <v>34219</v>
      </c>
      <c r="K15028" s="6">
        <v>58</v>
      </c>
    </row>
    <row r="15029" spans="1:11" ht="62.5" x14ac:dyDescent="0.25">
      <c r="A15029" s="7" t="s">
        <v>46715</v>
      </c>
      <c r="B15029" s="6">
        <v>0</v>
      </c>
      <c r="C15029" s="6">
        <v>0</v>
      </c>
      <c r="D15029" s="6">
        <v>0</v>
      </c>
      <c r="E15029" s="6">
        <v>0</v>
      </c>
      <c r="F15029" s="6">
        <v>1</v>
      </c>
      <c r="G15029" s="6">
        <v>0</v>
      </c>
      <c r="H15029" s="6" t="s">
        <v>34210</v>
      </c>
      <c r="I15029" s="6" t="s">
        <v>46661</v>
      </c>
      <c r="J15029" s="6" t="s">
        <v>34219</v>
      </c>
      <c r="K15029" s="6">
        <v>59</v>
      </c>
    </row>
    <row r="15030" spans="1:11" x14ac:dyDescent="0.25">
      <c r="A15030" s="7" t="s">
        <v>46716</v>
      </c>
      <c r="B15030" s="6">
        <v>0</v>
      </c>
      <c r="C15030" s="6">
        <v>0</v>
      </c>
      <c r="D15030" s="6">
        <v>0</v>
      </c>
      <c r="E15030" s="6">
        <v>0</v>
      </c>
      <c r="F15030" s="6">
        <v>1</v>
      </c>
      <c r="G15030" s="6">
        <v>0</v>
      </c>
      <c r="H15030" s="6" t="s">
        <v>34210</v>
      </c>
      <c r="I15030" s="6" t="s">
        <v>46661</v>
      </c>
      <c r="J15030" s="6" t="s">
        <v>34219</v>
      </c>
      <c r="K15030" s="6">
        <v>60</v>
      </c>
    </row>
    <row r="15031" spans="1:11" ht="62.5" x14ac:dyDescent="0.25">
      <c r="A15031" s="7" t="s">
        <v>46717</v>
      </c>
      <c r="B15031" s="6">
        <v>0</v>
      </c>
      <c r="C15031" s="6">
        <v>0</v>
      </c>
      <c r="D15031" s="6">
        <v>0</v>
      </c>
      <c r="E15031" s="6">
        <v>0</v>
      </c>
      <c r="F15031" s="6">
        <v>1</v>
      </c>
      <c r="G15031" s="6">
        <v>0</v>
      </c>
      <c r="H15031" s="6" t="s">
        <v>34210</v>
      </c>
      <c r="I15031" s="6" t="s">
        <v>46661</v>
      </c>
      <c r="J15031" s="6" t="s">
        <v>34219</v>
      </c>
      <c r="K15031" s="6">
        <v>61</v>
      </c>
    </row>
    <row r="15032" spans="1:11" x14ac:dyDescent="0.25">
      <c r="A15032" s="7" t="s">
        <v>46718</v>
      </c>
      <c r="B15032" s="6">
        <v>0</v>
      </c>
      <c r="C15032" s="6">
        <v>0</v>
      </c>
      <c r="D15032" s="6">
        <v>0</v>
      </c>
      <c r="E15032" s="6">
        <v>0</v>
      </c>
      <c r="F15032" s="6">
        <v>1</v>
      </c>
      <c r="G15032" s="6">
        <v>0</v>
      </c>
      <c r="H15032" s="6" t="s">
        <v>34210</v>
      </c>
      <c r="I15032" s="6" t="s">
        <v>46661</v>
      </c>
      <c r="J15032" s="6" t="s">
        <v>34219</v>
      </c>
      <c r="K15032" s="6">
        <v>62</v>
      </c>
    </row>
    <row r="15033" spans="1:11" x14ac:dyDescent="0.25">
      <c r="A15033" s="7" t="s">
        <v>46719</v>
      </c>
      <c r="B15033" s="6">
        <v>0</v>
      </c>
      <c r="C15033" s="6">
        <v>0</v>
      </c>
      <c r="D15033" s="6">
        <v>0</v>
      </c>
      <c r="E15033" s="6">
        <v>0</v>
      </c>
      <c r="F15033" s="6">
        <v>0</v>
      </c>
      <c r="G15033" s="6">
        <v>1</v>
      </c>
      <c r="H15033" s="6" t="s">
        <v>34211</v>
      </c>
      <c r="I15033" s="6" t="s">
        <v>46661</v>
      </c>
      <c r="J15033" s="6" t="s">
        <v>34219</v>
      </c>
      <c r="K15033" s="6">
        <v>63</v>
      </c>
    </row>
    <row r="15034" spans="1:11" ht="50" x14ac:dyDescent="0.25">
      <c r="A15034" s="7" t="s">
        <v>46720</v>
      </c>
      <c r="B15034" s="6">
        <v>0</v>
      </c>
      <c r="C15034" s="6">
        <v>0</v>
      </c>
      <c r="D15034" s="6">
        <v>0</v>
      </c>
      <c r="E15034" s="6">
        <v>0</v>
      </c>
      <c r="F15034" s="6">
        <v>0</v>
      </c>
      <c r="G15034" s="6">
        <v>1</v>
      </c>
      <c r="H15034" s="6" t="s">
        <v>34211</v>
      </c>
      <c r="I15034" s="6" t="s">
        <v>46661</v>
      </c>
      <c r="J15034" s="6" t="s">
        <v>34219</v>
      </c>
      <c r="K15034" s="6">
        <v>64</v>
      </c>
    </row>
    <row r="15035" spans="1:11" ht="25" x14ac:dyDescent="0.25">
      <c r="A15035" s="7" t="s">
        <v>46721</v>
      </c>
      <c r="B15035" s="6">
        <v>0</v>
      </c>
      <c r="C15035" s="6">
        <v>0</v>
      </c>
      <c r="D15035" s="6">
        <v>0</v>
      </c>
      <c r="E15035" s="6">
        <v>0</v>
      </c>
      <c r="F15035" s="6">
        <v>0</v>
      </c>
      <c r="G15035" s="6">
        <v>1</v>
      </c>
      <c r="H15035" s="6" t="s">
        <v>34211</v>
      </c>
      <c r="I15035" s="6" t="s">
        <v>46661</v>
      </c>
      <c r="J15035" s="6" t="s">
        <v>34219</v>
      </c>
      <c r="K15035" s="6">
        <v>65</v>
      </c>
    </row>
    <row r="15036" spans="1:11" x14ac:dyDescent="0.25">
      <c r="A15036" s="7" t="s">
        <v>46722</v>
      </c>
      <c r="B15036" s="6">
        <v>0</v>
      </c>
      <c r="C15036" s="6">
        <v>0</v>
      </c>
      <c r="D15036" s="6">
        <v>0</v>
      </c>
      <c r="E15036" s="6">
        <v>0</v>
      </c>
      <c r="F15036" s="6">
        <v>0</v>
      </c>
      <c r="G15036" s="6">
        <v>1</v>
      </c>
      <c r="H15036" s="6" t="s">
        <v>34211</v>
      </c>
      <c r="I15036" s="6" t="s">
        <v>46661</v>
      </c>
      <c r="J15036" s="6" t="s">
        <v>34219</v>
      </c>
      <c r="K15036" s="6">
        <v>66</v>
      </c>
    </row>
    <row r="15037" spans="1:11" ht="25" x14ac:dyDescent="0.25">
      <c r="A15037" s="7" t="s">
        <v>46723</v>
      </c>
      <c r="B15037" s="6">
        <v>0</v>
      </c>
      <c r="C15037" s="6">
        <v>0</v>
      </c>
      <c r="D15037" s="6">
        <v>0</v>
      </c>
      <c r="E15037" s="6">
        <v>0</v>
      </c>
      <c r="F15037" s="6">
        <v>0</v>
      </c>
      <c r="G15037" s="6">
        <v>1</v>
      </c>
      <c r="H15037" s="6" t="s">
        <v>34211</v>
      </c>
      <c r="I15037" s="6" t="s">
        <v>46661</v>
      </c>
      <c r="J15037" s="6" t="s">
        <v>34219</v>
      </c>
      <c r="K15037" s="6">
        <v>67</v>
      </c>
    </row>
    <row r="15038" spans="1:11" x14ac:dyDescent="0.25">
      <c r="A15038" s="7" t="s">
        <v>46724</v>
      </c>
      <c r="B15038" s="6">
        <v>0</v>
      </c>
      <c r="C15038" s="6">
        <v>0</v>
      </c>
      <c r="D15038" s="6">
        <v>0</v>
      </c>
      <c r="E15038" s="6">
        <v>0</v>
      </c>
      <c r="F15038" s="6">
        <v>0</v>
      </c>
      <c r="G15038" s="6">
        <v>1</v>
      </c>
      <c r="H15038" s="6" t="s">
        <v>34211</v>
      </c>
      <c r="I15038" s="6" t="s">
        <v>46661</v>
      </c>
      <c r="J15038" s="6" t="s">
        <v>34219</v>
      </c>
      <c r="K15038" s="6">
        <v>68</v>
      </c>
    </row>
    <row r="15039" spans="1:11" x14ac:dyDescent="0.25">
      <c r="A15039" s="7" t="s">
        <v>46725</v>
      </c>
      <c r="B15039" s="6">
        <v>0</v>
      </c>
      <c r="C15039" s="6">
        <v>0</v>
      </c>
      <c r="D15039" s="6">
        <v>0</v>
      </c>
      <c r="E15039" s="6">
        <v>0</v>
      </c>
      <c r="F15039" s="6">
        <v>0</v>
      </c>
      <c r="G15039" s="6">
        <v>1</v>
      </c>
      <c r="H15039" s="6" t="s">
        <v>34211</v>
      </c>
      <c r="I15039" s="6" t="s">
        <v>46661</v>
      </c>
      <c r="J15039" s="6" t="s">
        <v>34219</v>
      </c>
      <c r="K15039" s="6">
        <v>69</v>
      </c>
    </row>
    <row r="15040" spans="1:11" ht="37.5" x14ac:dyDescent="0.25">
      <c r="A15040" s="7" t="s">
        <v>46726</v>
      </c>
      <c r="B15040" s="6">
        <v>0</v>
      </c>
      <c r="C15040" s="6">
        <v>0</v>
      </c>
      <c r="D15040" s="6">
        <v>0</v>
      </c>
      <c r="E15040" s="6">
        <v>0</v>
      </c>
      <c r="F15040" s="6">
        <v>0</v>
      </c>
      <c r="G15040" s="6">
        <v>1</v>
      </c>
      <c r="H15040" s="6" t="s">
        <v>34211</v>
      </c>
      <c r="I15040" s="6" t="s">
        <v>46661</v>
      </c>
      <c r="J15040" s="6" t="s">
        <v>34219</v>
      </c>
      <c r="K15040" s="6">
        <v>70</v>
      </c>
    </row>
    <row r="15041" spans="1:11" x14ac:dyDescent="0.25">
      <c r="A15041" s="7" t="s">
        <v>46727</v>
      </c>
      <c r="B15041" s="6">
        <v>0</v>
      </c>
      <c r="C15041" s="6">
        <v>0</v>
      </c>
      <c r="D15041" s="6">
        <v>0</v>
      </c>
      <c r="E15041" s="6">
        <v>0</v>
      </c>
      <c r="F15041" s="6">
        <v>0</v>
      </c>
      <c r="G15041" s="6">
        <v>1</v>
      </c>
      <c r="H15041" s="6" t="s">
        <v>34211</v>
      </c>
      <c r="I15041" s="6" t="s">
        <v>46661</v>
      </c>
      <c r="J15041" s="6" t="s">
        <v>34219</v>
      </c>
      <c r="K15041" s="6">
        <v>71</v>
      </c>
    </row>
    <row r="15042" spans="1:11" x14ac:dyDescent="0.25">
      <c r="A15042" s="7" t="s">
        <v>35061</v>
      </c>
      <c r="B15042" s="6">
        <v>0</v>
      </c>
      <c r="C15042" s="6">
        <v>0</v>
      </c>
      <c r="D15042" s="6">
        <v>0</v>
      </c>
      <c r="E15042" s="6">
        <v>0</v>
      </c>
      <c r="F15042" s="6">
        <v>0</v>
      </c>
      <c r="G15042" s="6">
        <v>1</v>
      </c>
      <c r="H15042" s="6" t="s">
        <v>34211</v>
      </c>
      <c r="I15042" s="6" t="s">
        <v>46661</v>
      </c>
      <c r="J15042" s="6" t="s">
        <v>34219</v>
      </c>
      <c r="K15042" s="6">
        <v>72</v>
      </c>
    </row>
    <row r="15043" spans="1:11" ht="25" x14ac:dyDescent="0.25">
      <c r="A15043" s="7" t="s">
        <v>46728</v>
      </c>
      <c r="B15043" s="6">
        <v>0</v>
      </c>
      <c r="C15043" s="6">
        <v>0</v>
      </c>
      <c r="D15043" s="6">
        <v>0</v>
      </c>
      <c r="E15043" s="6">
        <v>0</v>
      </c>
      <c r="F15043" s="6">
        <v>0</v>
      </c>
      <c r="G15043" s="6">
        <v>1</v>
      </c>
      <c r="H15043" s="6" t="s">
        <v>34211</v>
      </c>
      <c r="I15043" s="6" t="s">
        <v>46661</v>
      </c>
      <c r="J15043" s="6" t="s">
        <v>34219</v>
      </c>
      <c r="K15043" s="6">
        <v>73</v>
      </c>
    </row>
    <row r="15044" spans="1:11" ht="25" x14ac:dyDescent="0.25">
      <c r="A15044" s="7" t="s">
        <v>46729</v>
      </c>
      <c r="B15044" s="6">
        <v>0</v>
      </c>
      <c r="C15044" s="6">
        <v>0</v>
      </c>
      <c r="D15044" s="6">
        <v>0</v>
      </c>
      <c r="E15044" s="6">
        <v>0</v>
      </c>
      <c r="F15044" s="6">
        <v>0</v>
      </c>
      <c r="G15044" s="6">
        <v>1</v>
      </c>
      <c r="H15044" s="6" t="s">
        <v>34211</v>
      </c>
      <c r="I15044" s="6" t="s">
        <v>46661</v>
      </c>
      <c r="J15044" s="6" t="s">
        <v>34219</v>
      </c>
      <c r="K15044" s="6">
        <v>74</v>
      </c>
    </row>
    <row r="15045" spans="1:11" ht="37.5" x14ac:dyDescent="0.25">
      <c r="A15045" s="7" t="s">
        <v>46730</v>
      </c>
      <c r="B15045" s="6">
        <v>0</v>
      </c>
      <c r="C15045" s="6">
        <v>0</v>
      </c>
      <c r="D15045" s="6">
        <v>0</v>
      </c>
      <c r="E15045" s="6">
        <v>0</v>
      </c>
      <c r="F15045" s="6">
        <v>0</v>
      </c>
      <c r="G15045" s="6">
        <v>1</v>
      </c>
      <c r="H15045" s="6" t="s">
        <v>34211</v>
      </c>
      <c r="I15045" s="6" t="s">
        <v>46661</v>
      </c>
      <c r="J15045" s="6" t="s">
        <v>34219</v>
      </c>
      <c r="K15045" s="6">
        <v>75</v>
      </c>
    </row>
    <row r="15046" spans="1:11" x14ac:dyDescent="0.25">
      <c r="A15046" s="7" t="s">
        <v>46731</v>
      </c>
      <c r="B15046" s="6">
        <v>0</v>
      </c>
      <c r="C15046" s="6">
        <v>0</v>
      </c>
      <c r="D15046" s="6">
        <v>0</v>
      </c>
      <c r="E15046" s="6">
        <v>0</v>
      </c>
      <c r="F15046" s="6">
        <v>0</v>
      </c>
      <c r="G15046" s="6">
        <v>1</v>
      </c>
      <c r="H15046" s="6" t="s">
        <v>34211</v>
      </c>
      <c r="I15046" s="6" t="s">
        <v>46661</v>
      </c>
      <c r="J15046" s="6" t="s">
        <v>34219</v>
      </c>
      <c r="K15046" s="6">
        <v>76</v>
      </c>
    </row>
    <row r="15047" spans="1:11" ht="25" x14ac:dyDescent="0.25">
      <c r="A15047" s="7" t="s">
        <v>46732</v>
      </c>
      <c r="B15047" s="6">
        <v>0</v>
      </c>
      <c r="C15047" s="6">
        <v>0</v>
      </c>
      <c r="D15047" s="6">
        <v>0</v>
      </c>
      <c r="E15047" s="6">
        <v>0</v>
      </c>
      <c r="F15047" s="6">
        <v>0</v>
      </c>
      <c r="G15047" s="6">
        <v>1</v>
      </c>
      <c r="H15047" s="6" t="s">
        <v>34211</v>
      </c>
      <c r="I15047" s="6" t="s">
        <v>46661</v>
      </c>
      <c r="J15047" s="6" t="s">
        <v>34219</v>
      </c>
      <c r="K15047" s="6">
        <v>77</v>
      </c>
    </row>
    <row r="15048" spans="1:11" x14ac:dyDescent="0.25">
      <c r="A15048" s="7" t="s">
        <v>46733</v>
      </c>
      <c r="B15048" s="6">
        <v>0</v>
      </c>
      <c r="C15048" s="6">
        <v>0</v>
      </c>
      <c r="D15048" s="6">
        <v>0</v>
      </c>
      <c r="E15048" s="6">
        <v>0</v>
      </c>
      <c r="F15048" s="6">
        <v>0</v>
      </c>
      <c r="G15048" s="6">
        <v>1</v>
      </c>
      <c r="H15048" s="6" t="s">
        <v>34211</v>
      </c>
      <c r="I15048" s="6" t="s">
        <v>46661</v>
      </c>
      <c r="J15048" s="6" t="s">
        <v>34219</v>
      </c>
      <c r="K15048" s="6">
        <v>78</v>
      </c>
    </row>
    <row r="15049" spans="1:11" ht="25" x14ac:dyDescent="0.25">
      <c r="A15049" s="7" t="s">
        <v>46734</v>
      </c>
      <c r="B15049" s="6">
        <v>0</v>
      </c>
      <c r="C15049" s="6">
        <v>0</v>
      </c>
      <c r="D15049" s="6">
        <v>0</v>
      </c>
      <c r="E15049" s="6">
        <v>0</v>
      </c>
      <c r="F15049" s="6">
        <v>0</v>
      </c>
      <c r="G15049" s="6">
        <v>1</v>
      </c>
      <c r="H15049" s="6" t="s">
        <v>34211</v>
      </c>
      <c r="I15049" s="6" t="s">
        <v>46661</v>
      </c>
      <c r="J15049" s="6" t="s">
        <v>34219</v>
      </c>
      <c r="K15049" s="6">
        <v>79</v>
      </c>
    </row>
    <row r="15050" spans="1:11" ht="25" x14ac:dyDescent="0.25">
      <c r="A15050" s="7" t="s">
        <v>46735</v>
      </c>
      <c r="B15050" s="6">
        <v>0</v>
      </c>
      <c r="C15050" s="6">
        <v>0</v>
      </c>
      <c r="D15050" s="6">
        <v>0</v>
      </c>
      <c r="E15050" s="6">
        <v>0</v>
      </c>
      <c r="F15050" s="6">
        <v>0</v>
      </c>
      <c r="G15050" s="6">
        <v>1</v>
      </c>
      <c r="H15050" s="6" t="s">
        <v>34211</v>
      </c>
      <c r="I15050" s="6" t="s">
        <v>46661</v>
      </c>
      <c r="J15050" s="6" t="s">
        <v>34219</v>
      </c>
      <c r="K15050" s="6">
        <v>80</v>
      </c>
    </row>
    <row r="15051" spans="1:11" x14ac:dyDescent="0.25">
      <c r="A15051" s="7" t="s">
        <v>46736</v>
      </c>
      <c r="B15051" s="6">
        <v>0</v>
      </c>
      <c r="C15051" s="6">
        <v>0</v>
      </c>
      <c r="D15051" s="6">
        <v>0</v>
      </c>
      <c r="E15051" s="6">
        <v>0</v>
      </c>
      <c r="F15051" s="6">
        <v>0</v>
      </c>
      <c r="G15051" s="6">
        <v>1</v>
      </c>
      <c r="H15051" s="6" t="s">
        <v>34211</v>
      </c>
      <c r="I15051" s="6" t="s">
        <v>46661</v>
      </c>
      <c r="J15051" s="6" t="s">
        <v>34219</v>
      </c>
      <c r="K15051" s="6">
        <v>81</v>
      </c>
    </row>
    <row r="15052" spans="1:11" x14ac:dyDescent="0.25">
      <c r="A15052" s="7" t="s">
        <v>46737</v>
      </c>
      <c r="B15052" s="6">
        <v>0</v>
      </c>
      <c r="C15052" s="6">
        <v>0</v>
      </c>
      <c r="D15052" s="6">
        <v>0</v>
      </c>
      <c r="E15052" s="6">
        <v>0</v>
      </c>
      <c r="F15052" s="6">
        <v>0</v>
      </c>
      <c r="G15052" s="6">
        <v>1</v>
      </c>
      <c r="H15052" s="6" t="s">
        <v>34211</v>
      </c>
      <c r="I15052" s="6" t="s">
        <v>46661</v>
      </c>
      <c r="J15052" s="6" t="s">
        <v>34219</v>
      </c>
      <c r="K15052" s="6">
        <v>82</v>
      </c>
    </row>
    <row r="15053" spans="1:11" x14ac:dyDescent="0.25">
      <c r="A15053" s="7" t="s">
        <v>46738</v>
      </c>
      <c r="B15053" s="6">
        <v>0</v>
      </c>
      <c r="C15053" s="6">
        <v>0</v>
      </c>
      <c r="D15053" s="6">
        <v>0</v>
      </c>
      <c r="E15053" s="6">
        <v>0</v>
      </c>
      <c r="F15053" s="6">
        <v>0</v>
      </c>
      <c r="G15053" s="6">
        <v>1</v>
      </c>
      <c r="H15053" s="6" t="s">
        <v>34211</v>
      </c>
      <c r="I15053" s="6" t="s">
        <v>46661</v>
      </c>
      <c r="J15053" s="6" t="s">
        <v>34219</v>
      </c>
      <c r="K15053" s="6">
        <v>83</v>
      </c>
    </row>
    <row r="15054" spans="1:11" ht="37.5" x14ac:dyDescent="0.25">
      <c r="A15054" s="7" t="s">
        <v>46739</v>
      </c>
      <c r="B15054" s="6">
        <v>0</v>
      </c>
      <c r="C15054" s="6">
        <v>0</v>
      </c>
      <c r="D15054" s="6">
        <v>0</v>
      </c>
      <c r="E15054" s="6">
        <v>0</v>
      </c>
      <c r="F15054" s="6">
        <v>0</v>
      </c>
      <c r="G15054" s="6">
        <v>1</v>
      </c>
      <c r="H15054" s="6" t="s">
        <v>34211</v>
      </c>
      <c r="I15054" s="6" t="s">
        <v>46661</v>
      </c>
      <c r="J15054" s="6" t="s">
        <v>34219</v>
      </c>
      <c r="K15054" s="6">
        <v>84</v>
      </c>
    </row>
    <row r="15055" spans="1:11" x14ac:dyDescent="0.25">
      <c r="A15055" s="7" t="s">
        <v>46740</v>
      </c>
      <c r="B15055" s="6">
        <v>0</v>
      </c>
      <c r="C15055" s="6">
        <v>0</v>
      </c>
      <c r="D15055" s="6">
        <v>0</v>
      </c>
      <c r="E15055" s="6">
        <v>0</v>
      </c>
      <c r="F15055" s="6">
        <v>1</v>
      </c>
      <c r="G15055" s="6">
        <v>0</v>
      </c>
      <c r="H15055" s="6" t="s">
        <v>34210</v>
      </c>
      <c r="I15055" s="6" t="s">
        <v>46661</v>
      </c>
      <c r="J15055" s="6" t="s">
        <v>34219</v>
      </c>
      <c r="K15055" s="6">
        <v>85</v>
      </c>
    </row>
    <row r="15056" spans="1:11" ht="25" x14ac:dyDescent="0.25">
      <c r="A15056" s="7" t="s">
        <v>46741</v>
      </c>
      <c r="B15056" s="6">
        <v>0</v>
      </c>
      <c r="C15056" s="6">
        <v>0</v>
      </c>
      <c r="D15056" s="6">
        <v>0</v>
      </c>
      <c r="E15056" s="6">
        <v>0</v>
      </c>
      <c r="F15056" s="6">
        <v>1</v>
      </c>
      <c r="G15056" s="6">
        <v>0</v>
      </c>
      <c r="H15056" s="6" t="s">
        <v>34210</v>
      </c>
      <c r="I15056" s="6" t="s">
        <v>46661</v>
      </c>
      <c r="J15056" s="6" t="s">
        <v>34219</v>
      </c>
      <c r="K15056" s="6">
        <v>86</v>
      </c>
    </row>
    <row r="15057" spans="1:11" x14ac:dyDescent="0.25">
      <c r="A15057" s="7" t="s">
        <v>34216</v>
      </c>
      <c r="B15057" s="6">
        <v>0</v>
      </c>
      <c r="C15057" s="6">
        <v>0</v>
      </c>
      <c r="D15057" s="6">
        <v>0</v>
      </c>
      <c r="E15057" s="6">
        <v>0</v>
      </c>
      <c r="F15057" s="6">
        <v>0</v>
      </c>
      <c r="G15057" s="6">
        <v>0</v>
      </c>
      <c r="H15057" s="6" t="s">
        <v>34217</v>
      </c>
      <c r="I15057" s="6" t="s">
        <v>46742</v>
      </c>
      <c r="J15057" s="6" t="s">
        <v>34219</v>
      </c>
      <c r="K15057" s="6">
        <v>0</v>
      </c>
    </row>
    <row r="15058" spans="1:11" ht="62.5" x14ac:dyDescent="0.25">
      <c r="A15058" s="7" t="s">
        <v>46743</v>
      </c>
      <c r="B15058" s="6">
        <v>0</v>
      </c>
      <c r="C15058" s="6">
        <v>0</v>
      </c>
      <c r="D15058" s="6">
        <v>0</v>
      </c>
      <c r="E15058" s="6">
        <v>0</v>
      </c>
      <c r="F15058" s="6">
        <v>0</v>
      </c>
      <c r="G15058" s="6">
        <v>0</v>
      </c>
      <c r="H15058" s="6" t="s">
        <v>34217</v>
      </c>
      <c r="I15058" s="6" t="s">
        <v>46742</v>
      </c>
      <c r="J15058" s="6" t="s">
        <v>34219</v>
      </c>
      <c r="K15058" s="6">
        <v>1</v>
      </c>
    </row>
    <row r="15059" spans="1:11" x14ac:dyDescent="0.25">
      <c r="A15059" s="7" t="s">
        <v>46744</v>
      </c>
      <c r="B15059" s="6">
        <v>0</v>
      </c>
      <c r="C15059" s="6">
        <v>0</v>
      </c>
      <c r="D15059" s="6">
        <v>0</v>
      </c>
      <c r="E15059" s="6">
        <v>0</v>
      </c>
      <c r="F15059" s="6">
        <v>0</v>
      </c>
      <c r="G15059" s="6">
        <v>0</v>
      </c>
      <c r="H15059" s="6" t="s">
        <v>34217</v>
      </c>
      <c r="I15059" s="6" t="s">
        <v>46742</v>
      </c>
      <c r="J15059" s="6" t="s">
        <v>34219</v>
      </c>
      <c r="K15059" s="6">
        <v>2</v>
      </c>
    </row>
    <row r="15060" spans="1:11" x14ac:dyDescent="0.25">
      <c r="A15060" s="7" t="s">
        <v>46745</v>
      </c>
      <c r="B15060" s="6">
        <v>0</v>
      </c>
      <c r="C15060" s="6">
        <v>0</v>
      </c>
      <c r="D15060" s="6">
        <v>0</v>
      </c>
      <c r="E15060" s="6">
        <v>0</v>
      </c>
      <c r="F15060" s="6">
        <v>0</v>
      </c>
      <c r="G15060" s="6">
        <v>0</v>
      </c>
      <c r="H15060" s="6" t="s">
        <v>34217</v>
      </c>
      <c r="I15060" s="6" t="s">
        <v>46742</v>
      </c>
      <c r="J15060" s="6" t="s">
        <v>34219</v>
      </c>
      <c r="K15060" s="6">
        <v>3</v>
      </c>
    </row>
    <row r="15061" spans="1:11" x14ac:dyDescent="0.25">
      <c r="A15061" s="7" t="s">
        <v>46746</v>
      </c>
      <c r="B15061" s="6">
        <v>0</v>
      </c>
      <c r="C15061" s="6">
        <v>0</v>
      </c>
      <c r="D15061" s="6">
        <v>0</v>
      </c>
      <c r="E15061" s="6">
        <v>0</v>
      </c>
      <c r="F15061" s="6">
        <v>0</v>
      </c>
      <c r="G15061" s="6">
        <v>0</v>
      </c>
      <c r="H15061" s="6" t="s">
        <v>34217</v>
      </c>
      <c r="I15061" s="6" t="s">
        <v>46742</v>
      </c>
      <c r="J15061" s="6" t="s">
        <v>34219</v>
      </c>
      <c r="K15061" s="6">
        <v>4</v>
      </c>
    </row>
    <row r="15062" spans="1:11" x14ac:dyDescent="0.25">
      <c r="A15062" s="7" t="s">
        <v>46747</v>
      </c>
      <c r="B15062" s="6">
        <v>0</v>
      </c>
      <c r="C15062" s="6">
        <v>0</v>
      </c>
      <c r="D15062" s="6">
        <v>0</v>
      </c>
      <c r="E15062" s="6">
        <v>0</v>
      </c>
      <c r="F15062" s="6">
        <v>0</v>
      </c>
      <c r="G15062" s="6">
        <v>0</v>
      </c>
      <c r="H15062" s="6" t="s">
        <v>34217</v>
      </c>
      <c r="I15062" s="6" t="s">
        <v>46742</v>
      </c>
      <c r="J15062" s="6" t="s">
        <v>34219</v>
      </c>
      <c r="K15062" s="6">
        <v>5</v>
      </c>
    </row>
    <row r="15063" spans="1:11" x14ac:dyDescent="0.25">
      <c r="A15063" s="7" t="s">
        <v>46748</v>
      </c>
      <c r="B15063" s="6">
        <v>0</v>
      </c>
      <c r="C15063" s="6">
        <v>0</v>
      </c>
      <c r="D15063" s="6">
        <v>0</v>
      </c>
      <c r="E15063" s="6">
        <v>0</v>
      </c>
      <c r="F15063" s="6">
        <v>0</v>
      </c>
      <c r="G15063" s="6">
        <v>0</v>
      </c>
      <c r="H15063" s="6" t="s">
        <v>34217</v>
      </c>
      <c r="I15063" s="6" t="s">
        <v>46742</v>
      </c>
      <c r="J15063" s="6" t="s">
        <v>34219</v>
      </c>
      <c r="K15063" s="6">
        <v>6</v>
      </c>
    </row>
    <row r="15064" spans="1:11" x14ac:dyDescent="0.25">
      <c r="A15064" s="7" t="s">
        <v>46749</v>
      </c>
      <c r="B15064" s="6">
        <v>0</v>
      </c>
      <c r="C15064" s="6">
        <v>0</v>
      </c>
      <c r="D15064" s="6">
        <v>0</v>
      </c>
      <c r="E15064" s="6">
        <v>0</v>
      </c>
      <c r="F15064" s="6">
        <v>0</v>
      </c>
      <c r="G15064" s="6">
        <v>0</v>
      </c>
      <c r="H15064" s="6" t="s">
        <v>34217</v>
      </c>
      <c r="I15064" s="6" t="s">
        <v>46742</v>
      </c>
      <c r="J15064" s="6" t="s">
        <v>34219</v>
      </c>
      <c r="K15064" s="6">
        <v>7</v>
      </c>
    </row>
    <row r="15065" spans="1:11" x14ac:dyDescent="0.25">
      <c r="A15065" s="7" t="s">
        <v>46750</v>
      </c>
      <c r="B15065" s="6">
        <v>0</v>
      </c>
      <c r="C15065" s="6">
        <v>0</v>
      </c>
      <c r="D15065" s="6">
        <v>0</v>
      </c>
      <c r="E15065" s="6">
        <v>0</v>
      </c>
      <c r="F15065" s="6">
        <v>0</v>
      </c>
      <c r="G15065" s="6">
        <v>0</v>
      </c>
      <c r="H15065" s="6" t="s">
        <v>34217</v>
      </c>
      <c r="I15065" s="6" t="s">
        <v>46742</v>
      </c>
      <c r="J15065" s="6" t="s">
        <v>34219</v>
      </c>
      <c r="K15065" s="6">
        <v>8</v>
      </c>
    </row>
    <row r="15066" spans="1:11" x14ac:dyDescent="0.25">
      <c r="A15066" s="7" t="s">
        <v>38264</v>
      </c>
      <c r="B15066" s="6">
        <v>0</v>
      </c>
      <c r="C15066" s="6">
        <v>0</v>
      </c>
      <c r="D15066" s="6">
        <v>0</v>
      </c>
      <c r="E15066" s="6">
        <v>0</v>
      </c>
      <c r="F15066" s="6">
        <v>0</v>
      </c>
      <c r="G15066" s="6">
        <v>0</v>
      </c>
      <c r="H15066" s="6" t="s">
        <v>34217</v>
      </c>
      <c r="I15066" s="6" t="s">
        <v>46742</v>
      </c>
      <c r="J15066" s="6" t="s">
        <v>34219</v>
      </c>
      <c r="K15066" s="6">
        <v>9</v>
      </c>
    </row>
    <row r="15067" spans="1:11" x14ac:dyDescent="0.25">
      <c r="A15067" s="7" t="s">
        <v>45134</v>
      </c>
      <c r="B15067" s="6">
        <v>0</v>
      </c>
      <c r="C15067" s="6">
        <v>0</v>
      </c>
      <c r="D15067" s="6">
        <v>0</v>
      </c>
      <c r="E15067" s="6">
        <v>0</v>
      </c>
      <c r="F15067" s="6">
        <v>0</v>
      </c>
      <c r="G15067" s="6">
        <v>0</v>
      </c>
      <c r="H15067" s="6" t="s">
        <v>34217</v>
      </c>
      <c r="I15067" s="6" t="s">
        <v>46742</v>
      </c>
      <c r="J15067" s="6" t="s">
        <v>34219</v>
      </c>
      <c r="K15067" s="6">
        <v>10</v>
      </c>
    </row>
    <row r="15068" spans="1:11" x14ac:dyDescent="0.25">
      <c r="A15068" s="7" t="s">
        <v>46751</v>
      </c>
      <c r="B15068" s="6">
        <v>0</v>
      </c>
      <c r="C15068" s="6">
        <v>0</v>
      </c>
      <c r="D15068" s="6">
        <v>0</v>
      </c>
      <c r="E15068" s="6">
        <v>0</v>
      </c>
      <c r="F15068" s="6">
        <v>0</v>
      </c>
      <c r="G15068" s="6">
        <v>0</v>
      </c>
      <c r="H15068" s="6" t="s">
        <v>34217</v>
      </c>
      <c r="I15068" s="6" t="s">
        <v>46742</v>
      </c>
      <c r="J15068" s="6" t="s">
        <v>34219</v>
      </c>
      <c r="K15068" s="6">
        <v>11</v>
      </c>
    </row>
    <row r="15069" spans="1:11" x14ac:dyDescent="0.25">
      <c r="A15069" s="7" t="s">
        <v>46752</v>
      </c>
      <c r="B15069" s="6">
        <v>0</v>
      </c>
      <c r="C15069" s="6">
        <v>0</v>
      </c>
      <c r="D15069" s="6">
        <v>0</v>
      </c>
      <c r="E15069" s="6">
        <v>0</v>
      </c>
      <c r="F15069" s="6">
        <v>0</v>
      </c>
      <c r="G15069" s="6">
        <v>0</v>
      </c>
      <c r="H15069" s="6" t="s">
        <v>34217</v>
      </c>
      <c r="I15069" s="6" t="s">
        <v>46742</v>
      </c>
      <c r="J15069" s="6" t="s">
        <v>34219</v>
      </c>
      <c r="K15069" s="6">
        <v>12</v>
      </c>
    </row>
    <row r="15070" spans="1:11" x14ac:dyDescent="0.25">
      <c r="A15070" s="7" t="s">
        <v>46753</v>
      </c>
      <c r="B15070" s="6">
        <v>0</v>
      </c>
      <c r="C15070" s="6">
        <v>0</v>
      </c>
      <c r="D15070" s="6">
        <v>0</v>
      </c>
      <c r="E15070" s="6">
        <v>0</v>
      </c>
      <c r="F15070" s="6">
        <v>0</v>
      </c>
      <c r="G15070" s="6">
        <v>0</v>
      </c>
      <c r="H15070" s="6" t="s">
        <v>34217</v>
      </c>
      <c r="I15070" s="6" t="s">
        <v>46742</v>
      </c>
      <c r="J15070" s="6" t="s">
        <v>34219</v>
      </c>
      <c r="K15070" s="6">
        <v>13</v>
      </c>
    </row>
    <row r="15071" spans="1:11" x14ac:dyDescent="0.25">
      <c r="A15071" s="7" t="s">
        <v>46754</v>
      </c>
      <c r="B15071" s="6">
        <v>0</v>
      </c>
      <c r="C15071" s="6">
        <v>0</v>
      </c>
      <c r="D15071" s="6">
        <v>0</v>
      </c>
      <c r="E15071" s="6">
        <v>0</v>
      </c>
      <c r="F15071" s="6">
        <v>0</v>
      </c>
      <c r="G15071" s="6">
        <v>0</v>
      </c>
      <c r="H15071" s="6" t="s">
        <v>34217</v>
      </c>
      <c r="I15071" s="6" t="s">
        <v>46742</v>
      </c>
      <c r="J15071" s="6" t="s">
        <v>34219</v>
      </c>
      <c r="K15071" s="6">
        <v>14</v>
      </c>
    </row>
    <row r="15072" spans="1:11" x14ac:dyDescent="0.25">
      <c r="A15072" s="7" t="s">
        <v>46755</v>
      </c>
      <c r="B15072" s="6">
        <v>0</v>
      </c>
      <c r="C15072" s="6">
        <v>0</v>
      </c>
      <c r="D15072" s="6">
        <v>0</v>
      </c>
      <c r="E15072" s="6">
        <v>0</v>
      </c>
      <c r="F15072" s="6">
        <v>0</v>
      </c>
      <c r="G15072" s="6">
        <v>0</v>
      </c>
      <c r="H15072" s="6" t="s">
        <v>34217</v>
      </c>
      <c r="I15072" s="6" t="s">
        <v>46742</v>
      </c>
      <c r="J15072" s="6" t="s">
        <v>34219</v>
      </c>
      <c r="K15072" s="6">
        <v>15</v>
      </c>
    </row>
    <row r="15073" spans="1:11" x14ac:dyDescent="0.25">
      <c r="A15073" s="7" t="s">
        <v>46756</v>
      </c>
      <c r="B15073" s="6">
        <v>0</v>
      </c>
      <c r="C15073" s="6">
        <v>0</v>
      </c>
      <c r="D15073" s="6">
        <v>0</v>
      </c>
      <c r="E15073" s="6">
        <v>0</v>
      </c>
      <c r="F15073" s="6">
        <v>0</v>
      </c>
      <c r="G15073" s="6">
        <v>0</v>
      </c>
      <c r="H15073" s="6" t="s">
        <v>34217</v>
      </c>
      <c r="I15073" s="6" t="s">
        <v>46742</v>
      </c>
      <c r="J15073" s="6" t="s">
        <v>34219</v>
      </c>
      <c r="K15073" s="6">
        <v>16</v>
      </c>
    </row>
    <row r="15074" spans="1:11" x14ac:dyDescent="0.25">
      <c r="A15074" s="7" t="s">
        <v>46757</v>
      </c>
      <c r="B15074" s="6">
        <v>0</v>
      </c>
      <c r="C15074" s="6">
        <v>0</v>
      </c>
      <c r="D15074" s="6">
        <v>0</v>
      </c>
      <c r="E15074" s="6">
        <v>0</v>
      </c>
      <c r="F15074" s="6">
        <v>0</v>
      </c>
      <c r="G15074" s="6">
        <v>0</v>
      </c>
      <c r="H15074" s="6" t="s">
        <v>34217</v>
      </c>
      <c r="I15074" s="6" t="s">
        <v>46742</v>
      </c>
      <c r="J15074" s="6" t="s">
        <v>34219</v>
      </c>
      <c r="K15074" s="6">
        <v>17</v>
      </c>
    </row>
    <row r="15075" spans="1:11" x14ac:dyDescent="0.25">
      <c r="A15075" s="7" t="s">
        <v>46758</v>
      </c>
      <c r="B15075" s="6">
        <v>0</v>
      </c>
      <c r="C15075" s="6">
        <v>0</v>
      </c>
      <c r="D15075" s="6">
        <v>0</v>
      </c>
      <c r="E15075" s="6">
        <v>0</v>
      </c>
      <c r="F15075" s="6">
        <v>0</v>
      </c>
      <c r="G15075" s="6">
        <v>0</v>
      </c>
      <c r="H15075" s="6" t="s">
        <v>34217</v>
      </c>
      <c r="I15075" s="6" t="s">
        <v>46742</v>
      </c>
      <c r="J15075" s="6" t="s">
        <v>34219</v>
      </c>
      <c r="K15075" s="6">
        <v>18</v>
      </c>
    </row>
    <row r="15076" spans="1:11" x14ac:dyDescent="0.25">
      <c r="A15076" s="7" t="s">
        <v>46759</v>
      </c>
      <c r="B15076" s="6">
        <v>0</v>
      </c>
      <c r="C15076" s="6">
        <v>0</v>
      </c>
      <c r="D15076" s="6">
        <v>0</v>
      </c>
      <c r="E15076" s="6">
        <v>0</v>
      </c>
      <c r="F15076" s="6">
        <v>0</v>
      </c>
      <c r="G15076" s="6">
        <v>0</v>
      </c>
      <c r="H15076" s="6" t="s">
        <v>34217</v>
      </c>
      <c r="I15076" s="6" t="s">
        <v>46742</v>
      </c>
      <c r="J15076" s="6" t="s">
        <v>34219</v>
      </c>
      <c r="K15076" s="6">
        <v>19</v>
      </c>
    </row>
    <row r="15077" spans="1:11" x14ac:dyDescent="0.25">
      <c r="A15077" s="7" t="s">
        <v>46760</v>
      </c>
      <c r="B15077" s="6">
        <v>0</v>
      </c>
      <c r="C15077" s="6">
        <v>0</v>
      </c>
      <c r="D15077" s="6">
        <v>0</v>
      </c>
      <c r="E15077" s="6">
        <v>0</v>
      </c>
      <c r="F15077" s="6">
        <v>0</v>
      </c>
      <c r="G15077" s="6">
        <v>0</v>
      </c>
      <c r="H15077" s="6" t="s">
        <v>34217</v>
      </c>
      <c r="I15077" s="6" t="s">
        <v>46742</v>
      </c>
      <c r="J15077" s="6" t="s">
        <v>34219</v>
      </c>
      <c r="K15077" s="6">
        <v>20</v>
      </c>
    </row>
    <row r="15078" spans="1:11" x14ac:dyDescent="0.25">
      <c r="A15078" s="7" t="s">
        <v>46761</v>
      </c>
      <c r="B15078" s="6">
        <v>0</v>
      </c>
      <c r="C15078" s="6">
        <v>0</v>
      </c>
      <c r="D15078" s="6">
        <v>0</v>
      </c>
      <c r="E15078" s="6">
        <v>0</v>
      </c>
      <c r="F15078" s="6">
        <v>0</v>
      </c>
      <c r="G15078" s="6">
        <v>0</v>
      </c>
      <c r="H15078" s="6" t="s">
        <v>34217</v>
      </c>
      <c r="I15078" s="6" t="s">
        <v>46742</v>
      </c>
      <c r="J15078" s="6" t="s">
        <v>34219</v>
      </c>
      <c r="K15078" s="6">
        <v>21</v>
      </c>
    </row>
    <row r="15079" spans="1:11" x14ac:dyDescent="0.25">
      <c r="A15079" s="7" t="s">
        <v>46762</v>
      </c>
      <c r="B15079" s="6">
        <v>0</v>
      </c>
      <c r="C15079" s="6">
        <v>0</v>
      </c>
      <c r="D15079" s="6">
        <v>0</v>
      </c>
      <c r="E15079" s="6">
        <v>0</v>
      </c>
      <c r="F15079" s="6">
        <v>0</v>
      </c>
      <c r="G15079" s="6">
        <v>0</v>
      </c>
      <c r="H15079" s="6" t="s">
        <v>34217</v>
      </c>
      <c r="I15079" s="6" t="s">
        <v>46742</v>
      </c>
      <c r="J15079" s="6" t="s">
        <v>34219</v>
      </c>
      <c r="K15079" s="6">
        <v>22</v>
      </c>
    </row>
    <row r="15080" spans="1:11" x14ac:dyDescent="0.25">
      <c r="A15080" s="7" t="s">
        <v>46763</v>
      </c>
      <c r="B15080" s="6">
        <v>0</v>
      </c>
      <c r="C15080" s="6">
        <v>0</v>
      </c>
      <c r="D15080" s="6">
        <v>0</v>
      </c>
      <c r="E15080" s="6">
        <v>0</v>
      </c>
      <c r="F15080" s="6">
        <v>0</v>
      </c>
      <c r="G15080" s="6">
        <v>0</v>
      </c>
      <c r="H15080" s="6" t="s">
        <v>34217</v>
      </c>
      <c r="I15080" s="6" t="s">
        <v>46742</v>
      </c>
      <c r="J15080" s="6" t="s">
        <v>34219</v>
      </c>
      <c r="K15080" s="6">
        <v>23</v>
      </c>
    </row>
    <row r="15081" spans="1:11" x14ac:dyDescent="0.25">
      <c r="A15081" s="7" t="s">
        <v>46764</v>
      </c>
      <c r="B15081" s="6">
        <v>0</v>
      </c>
      <c r="C15081" s="6">
        <v>0</v>
      </c>
      <c r="D15081" s="6">
        <v>0</v>
      </c>
      <c r="E15081" s="6">
        <v>0</v>
      </c>
      <c r="F15081" s="6">
        <v>0</v>
      </c>
      <c r="G15081" s="6">
        <v>0</v>
      </c>
      <c r="H15081" s="6" t="s">
        <v>34217</v>
      </c>
      <c r="I15081" s="6" t="s">
        <v>46742</v>
      </c>
      <c r="J15081" s="6" t="s">
        <v>34219</v>
      </c>
      <c r="K15081" s="6">
        <v>24</v>
      </c>
    </row>
    <row r="15082" spans="1:11" x14ac:dyDescent="0.25">
      <c r="A15082" s="7" t="s">
        <v>46765</v>
      </c>
      <c r="B15082" s="6">
        <v>0</v>
      </c>
      <c r="C15082" s="6">
        <v>0</v>
      </c>
      <c r="D15082" s="6">
        <v>0</v>
      </c>
      <c r="E15082" s="6">
        <v>0</v>
      </c>
      <c r="F15082" s="6">
        <v>0</v>
      </c>
      <c r="G15082" s="6">
        <v>0</v>
      </c>
      <c r="H15082" s="6" t="s">
        <v>34217</v>
      </c>
      <c r="I15082" s="6" t="s">
        <v>46742</v>
      </c>
      <c r="J15082" s="6" t="s">
        <v>34219</v>
      </c>
      <c r="K15082" s="6">
        <v>25</v>
      </c>
    </row>
    <row r="15083" spans="1:11" x14ac:dyDescent="0.25">
      <c r="A15083" s="7" t="s">
        <v>46766</v>
      </c>
      <c r="B15083" s="6">
        <v>0</v>
      </c>
      <c r="C15083" s="6">
        <v>0</v>
      </c>
      <c r="D15083" s="6">
        <v>0</v>
      </c>
      <c r="E15083" s="6">
        <v>0</v>
      </c>
      <c r="F15083" s="6">
        <v>0</v>
      </c>
      <c r="G15083" s="6">
        <v>0</v>
      </c>
      <c r="H15083" s="6" t="s">
        <v>34217</v>
      </c>
      <c r="I15083" s="6" t="s">
        <v>46742</v>
      </c>
      <c r="J15083" s="6" t="s">
        <v>34219</v>
      </c>
      <c r="K15083" s="6">
        <v>26</v>
      </c>
    </row>
    <row r="15084" spans="1:11" x14ac:dyDescent="0.25">
      <c r="A15084" s="7" t="s">
        <v>46767</v>
      </c>
      <c r="B15084" s="6">
        <v>0</v>
      </c>
      <c r="C15084" s="6">
        <v>0</v>
      </c>
      <c r="D15084" s="6">
        <v>0</v>
      </c>
      <c r="E15084" s="6">
        <v>0</v>
      </c>
      <c r="F15084" s="6">
        <v>0</v>
      </c>
      <c r="G15084" s="6">
        <v>0</v>
      </c>
      <c r="H15084" s="6" t="s">
        <v>34217</v>
      </c>
      <c r="I15084" s="6" t="s">
        <v>46742</v>
      </c>
      <c r="J15084" s="6" t="s">
        <v>34219</v>
      </c>
      <c r="K15084" s="6">
        <v>27</v>
      </c>
    </row>
    <row r="15085" spans="1:11" ht="100" x14ac:dyDescent="0.25">
      <c r="A15085" s="7" t="s">
        <v>46768</v>
      </c>
      <c r="B15085" s="6">
        <v>0</v>
      </c>
      <c r="C15085" s="6">
        <v>0</v>
      </c>
      <c r="D15085" s="6">
        <v>0</v>
      </c>
      <c r="E15085" s="6">
        <v>0</v>
      </c>
      <c r="F15085" s="6">
        <v>0</v>
      </c>
      <c r="G15085" s="6">
        <v>0</v>
      </c>
      <c r="H15085" s="6" t="s">
        <v>34217</v>
      </c>
      <c r="I15085" s="6" t="s">
        <v>46742</v>
      </c>
      <c r="J15085" s="6" t="s">
        <v>34219</v>
      </c>
      <c r="K15085" s="6">
        <v>28</v>
      </c>
    </row>
    <row r="15086" spans="1:11" ht="37.5" x14ac:dyDescent="0.25">
      <c r="A15086" s="7" t="s">
        <v>46769</v>
      </c>
      <c r="B15086" s="6">
        <v>0</v>
      </c>
      <c r="C15086" s="6">
        <v>0</v>
      </c>
      <c r="D15086" s="6">
        <v>0</v>
      </c>
      <c r="E15086" s="6">
        <v>0</v>
      </c>
      <c r="F15086" s="6">
        <v>0</v>
      </c>
      <c r="G15086" s="6">
        <v>0</v>
      </c>
      <c r="H15086" s="6" t="s">
        <v>34217</v>
      </c>
      <c r="I15086" s="6" t="s">
        <v>46742</v>
      </c>
      <c r="J15086" s="6" t="s">
        <v>34219</v>
      </c>
      <c r="K15086" s="6">
        <v>29</v>
      </c>
    </row>
    <row r="15087" spans="1:11" x14ac:dyDescent="0.25">
      <c r="A15087" s="7" t="s">
        <v>46770</v>
      </c>
      <c r="B15087" s="6">
        <v>0</v>
      </c>
      <c r="C15087" s="6">
        <v>0</v>
      </c>
      <c r="D15087" s="6">
        <v>0</v>
      </c>
      <c r="E15087" s="6">
        <v>0</v>
      </c>
      <c r="F15087" s="6">
        <v>0</v>
      </c>
      <c r="G15087" s="6">
        <v>0</v>
      </c>
      <c r="H15087" s="6" t="s">
        <v>34217</v>
      </c>
      <c r="I15087" s="6" t="s">
        <v>46742</v>
      </c>
      <c r="J15087" s="6" t="s">
        <v>34219</v>
      </c>
      <c r="K15087" s="6">
        <v>30</v>
      </c>
    </row>
    <row r="15088" spans="1:11" x14ac:dyDescent="0.25">
      <c r="A15088" s="7" t="s">
        <v>46771</v>
      </c>
      <c r="B15088" s="6">
        <v>0</v>
      </c>
      <c r="C15088" s="6">
        <v>0</v>
      </c>
      <c r="D15088" s="6">
        <v>0</v>
      </c>
      <c r="E15088" s="6">
        <v>0</v>
      </c>
      <c r="F15088" s="6">
        <v>0</v>
      </c>
      <c r="G15088" s="6">
        <v>0</v>
      </c>
      <c r="H15088" s="6" t="s">
        <v>34217</v>
      </c>
      <c r="I15088" s="6" t="s">
        <v>46742</v>
      </c>
      <c r="J15088" s="6" t="s">
        <v>34219</v>
      </c>
      <c r="K15088" s="6">
        <v>31</v>
      </c>
    </row>
    <row r="15089" spans="1:11" ht="25" x14ac:dyDescent="0.25">
      <c r="A15089" s="7" t="s">
        <v>46772</v>
      </c>
      <c r="B15089" s="6">
        <v>0</v>
      </c>
      <c r="C15089" s="6">
        <v>0</v>
      </c>
      <c r="D15089" s="6">
        <v>0</v>
      </c>
      <c r="E15089" s="6">
        <v>0</v>
      </c>
      <c r="F15089" s="6">
        <v>0</v>
      </c>
      <c r="G15089" s="6">
        <v>0</v>
      </c>
      <c r="H15089" s="6" t="s">
        <v>34217</v>
      </c>
      <c r="I15089" s="6" t="s">
        <v>46742</v>
      </c>
      <c r="J15089" s="6" t="s">
        <v>34219</v>
      </c>
      <c r="K15089" s="6">
        <v>32</v>
      </c>
    </row>
    <row r="15090" spans="1:11" x14ac:dyDescent="0.25">
      <c r="A15090" s="7" t="s">
        <v>46773</v>
      </c>
      <c r="B15090" s="6">
        <v>0</v>
      </c>
      <c r="C15090" s="6">
        <v>0</v>
      </c>
      <c r="D15090" s="6">
        <v>0</v>
      </c>
      <c r="E15090" s="6">
        <v>0</v>
      </c>
      <c r="F15090" s="6">
        <v>0</v>
      </c>
      <c r="G15090" s="6">
        <v>0</v>
      </c>
      <c r="H15090" s="6" t="s">
        <v>34217</v>
      </c>
      <c r="I15090" s="6" t="s">
        <v>46742</v>
      </c>
      <c r="J15090" s="6" t="s">
        <v>34219</v>
      </c>
      <c r="K15090" s="6">
        <v>33</v>
      </c>
    </row>
    <row r="15091" spans="1:11" ht="25" x14ac:dyDescent="0.25">
      <c r="A15091" s="7" t="s">
        <v>46774</v>
      </c>
      <c r="B15091" s="6">
        <v>0</v>
      </c>
      <c r="C15091" s="6">
        <v>0</v>
      </c>
      <c r="D15091" s="6">
        <v>0</v>
      </c>
      <c r="E15091" s="6">
        <v>0</v>
      </c>
      <c r="F15091" s="6">
        <v>0</v>
      </c>
      <c r="G15091" s="6">
        <v>0</v>
      </c>
      <c r="H15091" s="6" t="s">
        <v>34217</v>
      </c>
      <c r="I15091" s="6" t="s">
        <v>46742</v>
      </c>
      <c r="J15091" s="6" t="s">
        <v>34219</v>
      </c>
      <c r="K15091" s="6">
        <v>34</v>
      </c>
    </row>
    <row r="15092" spans="1:11" x14ac:dyDescent="0.25">
      <c r="A15092" s="7" t="s">
        <v>46775</v>
      </c>
      <c r="B15092" s="6">
        <v>0</v>
      </c>
      <c r="C15092" s="6">
        <v>0</v>
      </c>
      <c r="D15092" s="6">
        <v>0</v>
      </c>
      <c r="E15092" s="6">
        <v>0</v>
      </c>
      <c r="F15092" s="6">
        <v>0</v>
      </c>
      <c r="G15092" s="6">
        <v>0</v>
      </c>
      <c r="H15092" s="6" t="s">
        <v>34217</v>
      </c>
      <c r="I15092" s="6" t="s">
        <v>46742</v>
      </c>
      <c r="J15092" s="6" t="s">
        <v>34219</v>
      </c>
      <c r="K15092" s="6">
        <v>35</v>
      </c>
    </row>
    <row r="15093" spans="1:11" ht="25" x14ac:dyDescent="0.25">
      <c r="A15093" s="7" t="s">
        <v>46776</v>
      </c>
      <c r="B15093" s="6">
        <v>0</v>
      </c>
      <c r="C15093" s="6">
        <v>0</v>
      </c>
      <c r="D15093" s="6">
        <v>0</v>
      </c>
      <c r="E15093" s="6">
        <v>0</v>
      </c>
      <c r="F15093" s="6">
        <v>0</v>
      </c>
      <c r="G15093" s="6">
        <v>0</v>
      </c>
      <c r="H15093" s="6" t="s">
        <v>34217</v>
      </c>
      <c r="I15093" s="6" t="s">
        <v>46742</v>
      </c>
      <c r="J15093" s="6" t="s">
        <v>34219</v>
      </c>
      <c r="K15093" s="6">
        <v>36</v>
      </c>
    </row>
    <row r="15094" spans="1:11" x14ac:dyDescent="0.25">
      <c r="A15094" s="7" t="s">
        <v>46777</v>
      </c>
      <c r="B15094" s="6">
        <v>0</v>
      </c>
      <c r="C15094" s="6">
        <v>0</v>
      </c>
      <c r="D15094" s="6">
        <v>0</v>
      </c>
      <c r="E15094" s="6">
        <v>0</v>
      </c>
      <c r="F15094" s="6">
        <v>0</v>
      </c>
      <c r="G15094" s="6">
        <v>0</v>
      </c>
      <c r="H15094" s="6" t="s">
        <v>34217</v>
      </c>
      <c r="I15094" s="6" t="s">
        <v>46742</v>
      </c>
      <c r="J15094" s="6" t="s">
        <v>34219</v>
      </c>
      <c r="K15094" s="6">
        <v>37</v>
      </c>
    </row>
    <row r="15095" spans="1:11" ht="37.5" x14ac:dyDescent="0.25">
      <c r="A15095" s="7" t="s">
        <v>46778</v>
      </c>
      <c r="B15095" s="6">
        <v>0</v>
      </c>
      <c r="C15095" s="6">
        <v>0</v>
      </c>
      <c r="D15095" s="6">
        <v>0</v>
      </c>
      <c r="E15095" s="6">
        <v>0</v>
      </c>
      <c r="F15095" s="6">
        <v>0</v>
      </c>
      <c r="G15095" s="6">
        <v>0</v>
      </c>
      <c r="H15095" s="6" t="s">
        <v>34217</v>
      </c>
      <c r="I15095" s="6" t="s">
        <v>46742</v>
      </c>
      <c r="J15095" s="6" t="s">
        <v>34219</v>
      </c>
      <c r="K15095" s="6">
        <v>38</v>
      </c>
    </row>
    <row r="15096" spans="1:11" x14ac:dyDescent="0.25">
      <c r="A15096" s="7" t="s">
        <v>46779</v>
      </c>
      <c r="B15096" s="6">
        <v>1</v>
      </c>
      <c r="C15096" s="6">
        <v>0</v>
      </c>
      <c r="D15096" s="6">
        <v>0</v>
      </c>
      <c r="E15096" s="6">
        <v>0</v>
      </c>
      <c r="F15096" s="6">
        <v>0</v>
      </c>
      <c r="G15096" s="6">
        <v>0</v>
      </c>
      <c r="H15096" s="6" t="s">
        <v>34206</v>
      </c>
      <c r="I15096" s="6" t="s">
        <v>46742</v>
      </c>
      <c r="J15096" s="6" t="s">
        <v>34219</v>
      </c>
      <c r="K15096" s="6">
        <v>39</v>
      </c>
    </row>
    <row r="15097" spans="1:11" ht="37.5" x14ac:dyDescent="0.25">
      <c r="A15097" s="7" t="s">
        <v>46780</v>
      </c>
      <c r="B15097" s="6">
        <v>1</v>
      </c>
      <c r="C15097" s="6">
        <v>0</v>
      </c>
      <c r="D15097" s="6">
        <v>0</v>
      </c>
      <c r="E15097" s="6">
        <v>0</v>
      </c>
      <c r="F15097" s="6">
        <v>0</v>
      </c>
      <c r="G15097" s="6">
        <v>0</v>
      </c>
      <c r="H15097" s="6" t="s">
        <v>34206</v>
      </c>
      <c r="I15097" s="6" t="s">
        <v>46742</v>
      </c>
      <c r="J15097" s="6" t="s">
        <v>34219</v>
      </c>
      <c r="K15097" s="6">
        <v>40</v>
      </c>
    </row>
    <row r="15098" spans="1:11" x14ac:dyDescent="0.25">
      <c r="A15098" s="7" t="s">
        <v>46781</v>
      </c>
      <c r="B15098" s="6">
        <v>1</v>
      </c>
      <c r="C15098" s="6">
        <v>0</v>
      </c>
      <c r="D15098" s="6">
        <v>0</v>
      </c>
      <c r="E15098" s="6">
        <v>0</v>
      </c>
      <c r="F15098" s="6">
        <v>0</v>
      </c>
      <c r="G15098" s="6">
        <v>0</v>
      </c>
      <c r="H15098" s="6" t="s">
        <v>34206</v>
      </c>
      <c r="I15098" s="6" t="s">
        <v>46742</v>
      </c>
      <c r="J15098" s="6" t="s">
        <v>34219</v>
      </c>
      <c r="K15098" s="6">
        <v>41</v>
      </c>
    </row>
    <row r="15099" spans="1:11" ht="25" x14ac:dyDescent="0.25">
      <c r="A15099" s="7" t="s">
        <v>46782</v>
      </c>
      <c r="B15099" s="6">
        <v>1</v>
      </c>
      <c r="C15099" s="6">
        <v>0</v>
      </c>
      <c r="D15099" s="6">
        <v>0</v>
      </c>
      <c r="E15099" s="6">
        <v>0</v>
      </c>
      <c r="F15099" s="6">
        <v>0</v>
      </c>
      <c r="G15099" s="6">
        <v>0</v>
      </c>
      <c r="H15099" s="6" t="s">
        <v>34206</v>
      </c>
      <c r="I15099" s="6" t="s">
        <v>46742</v>
      </c>
      <c r="J15099" s="6" t="s">
        <v>34219</v>
      </c>
      <c r="K15099" s="6">
        <v>42</v>
      </c>
    </row>
    <row r="15100" spans="1:11" x14ac:dyDescent="0.25">
      <c r="A15100" s="7" t="s">
        <v>34216</v>
      </c>
      <c r="B15100" s="6">
        <v>1</v>
      </c>
      <c r="C15100" s="6">
        <v>0</v>
      </c>
      <c r="D15100" s="6">
        <v>0</v>
      </c>
      <c r="E15100" s="6">
        <v>0</v>
      </c>
      <c r="F15100" s="6">
        <v>0</v>
      </c>
      <c r="G15100" s="6">
        <v>0</v>
      </c>
      <c r="H15100" s="6" t="s">
        <v>34206</v>
      </c>
      <c r="I15100" s="6" t="s">
        <v>46742</v>
      </c>
      <c r="J15100" s="6" t="s">
        <v>34219</v>
      </c>
      <c r="K15100" s="6">
        <v>43</v>
      </c>
    </row>
    <row r="15101" spans="1:11" x14ac:dyDescent="0.25">
      <c r="A15101" s="7" t="s">
        <v>46783</v>
      </c>
      <c r="B15101" s="6">
        <v>1</v>
      </c>
      <c r="C15101" s="6">
        <v>0</v>
      </c>
      <c r="D15101" s="6">
        <v>0</v>
      </c>
      <c r="E15101" s="6">
        <v>0</v>
      </c>
      <c r="F15101" s="6">
        <v>0</v>
      </c>
      <c r="G15101" s="6">
        <v>0</v>
      </c>
      <c r="H15101" s="6" t="s">
        <v>34206</v>
      </c>
      <c r="I15101" s="6" t="s">
        <v>46742</v>
      </c>
      <c r="J15101" s="6" t="s">
        <v>34219</v>
      </c>
      <c r="K15101" s="6">
        <v>44</v>
      </c>
    </row>
    <row r="15102" spans="1:11" x14ac:dyDescent="0.25">
      <c r="A15102" s="7" t="s">
        <v>42382</v>
      </c>
      <c r="B15102" s="6">
        <v>1</v>
      </c>
      <c r="C15102" s="6">
        <v>0</v>
      </c>
      <c r="D15102" s="6">
        <v>0</v>
      </c>
      <c r="E15102" s="6">
        <v>0</v>
      </c>
      <c r="F15102" s="6">
        <v>0</v>
      </c>
      <c r="G15102" s="6">
        <v>0</v>
      </c>
      <c r="H15102" s="6" t="s">
        <v>34206</v>
      </c>
      <c r="I15102" s="6" t="s">
        <v>46742</v>
      </c>
      <c r="J15102" s="6" t="s">
        <v>34219</v>
      </c>
      <c r="K15102" s="6">
        <v>45</v>
      </c>
    </row>
    <row r="15103" spans="1:11" ht="25" x14ac:dyDescent="0.25">
      <c r="A15103" s="7" t="s">
        <v>46784</v>
      </c>
      <c r="B15103" s="6">
        <v>1</v>
      </c>
      <c r="C15103" s="6">
        <v>0</v>
      </c>
      <c r="D15103" s="6">
        <v>0</v>
      </c>
      <c r="E15103" s="6">
        <v>0</v>
      </c>
      <c r="F15103" s="6">
        <v>0</v>
      </c>
      <c r="G15103" s="6">
        <v>0</v>
      </c>
      <c r="H15103" s="6" t="s">
        <v>34206</v>
      </c>
      <c r="I15103" s="6" t="s">
        <v>46742</v>
      </c>
      <c r="J15103" s="6" t="s">
        <v>34219</v>
      </c>
      <c r="K15103" s="6">
        <v>46</v>
      </c>
    </row>
    <row r="15104" spans="1:11" ht="37.5" x14ac:dyDescent="0.25">
      <c r="A15104" s="7" t="s">
        <v>46785</v>
      </c>
      <c r="B15104" s="6">
        <v>0</v>
      </c>
      <c r="C15104" s="6">
        <v>0</v>
      </c>
      <c r="D15104" s="6">
        <v>0</v>
      </c>
      <c r="E15104" s="6">
        <v>0</v>
      </c>
      <c r="F15104" s="6">
        <v>0</v>
      </c>
      <c r="G15104" s="6">
        <v>1</v>
      </c>
      <c r="H15104" s="6" t="s">
        <v>34211</v>
      </c>
      <c r="I15104" s="6" t="s">
        <v>46742</v>
      </c>
      <c r="J15104" s="6" t="s">
        <v>34219</v>
      </c>
      <c r="K15104" s="6">
        <v>47</v>
      </c>
    </row>
    <row r="15105" spans="1:11" x14ac:dyDescent="0.25">
      <c r="A15105" s="7" t="s">
        <v>46786</v>
      </c>
      <c r="B15105" s="6">
        <v>0</v>
      </c>
      <c r="C15105" s="6">
        <v>0</v>
      </c>
      <c r="D15105" s="6">
        <v>0</v>
      </c>
      <c r="E15105" s="6">
        <v>0</v>
      </c>
      <c r="F15105" s="6">
        <v>0</v>
      </c>
      <c r="G15105" s="6">
        <v>1</v>
      </c>
      <c r="H15105" s="6" t="s">
        <v>34211</v>
      </c>
      <c r="I15105" s="6" t="s">
        <v>46742</v>
      </c>
      <c r="J15105" s="6" t="s">
        <v>34219</v>
      </c>
      <c r="K15105" s="6">
        <v>48</v>
      </c>
    </row>
    <row r="15106" spans="1:11" ht="25" x14ac:dyDescent="0.25">
      <c r="A15106" s="7" t="s">
        <v>46787</v>
      </c>
      <c r="B15106" s="6">
        <v>0</v>
      </c>
      <c r="C15106" s="6">
        <v>0</v>
      </c>
      <c r="D15106" s="6">
        <v>0</v>
      </c>
      <c r="E15106" s="6">
        <v>0</v>
      </c>
      <c r="F15106" s="6">
        <v>0</v>
      </c>
      <c r="G15106" s="6">
        <v>1</v>
      </c>
      <c r="H15106" s="6" t="s">
        <v>34211</v>
      </c>
      <c r="I15106" s="6" t="s">
        <v>46742</v>
      </c>
      <c r="J15106" s="6" t="s">
        <v>34219</v>
      </c>
      <c r="K15106" s="6">
        <v>49</v>
      </c>
    </row>
    <row r="15107" spans="1:11" ht="25" x14ac:dyDescent="0.25">
      <c r="A15107" s="7" t="s">
        <v>46788</v>
      </c>
      <c r="B15107" s="6">
        <v>0</v>
      </c>
      <c r="C15107" s="6">
        <v>0</v>
      </c>
      <c r="D15107" s="6">
        <v>0</v>
      </c>
      <c r="E15107" s="6">
        <v>0</v>
      </c>
      <c r="F15107" s="6">
        <v>0</v>
      </c>
      <c r="G15107" s="6">
        <v>1</v>
      </c>
      <c r="H15107" s="6" t="s">
        <v>34211</v>
      </c>
      <c r="I15107" s="6" t="s">
        <v>46742</v>
      </c>
      <c r="J15107" s="6" t="s">
        <v>34219</v>
      </c>
      <c r="K15107" s="6">
        <v>50</v>
      </c>
    </row>
    <row r="15108" spans="1:11" x14ac:dyDescent="0.25">
      <c r="A15108" s="7" t="s">
        <v>46789</v>
      </c>
      <c r="B15108" s="6">
        <v>0</v>
      </c>
      <c r="C15108" s="6">
        <v>0</v>
      </c>
      <c r="D15108" s="6">
        <v>1</v>
      </c>
      <c r="E15108" s="6">
        <v>0</v>
      </c>
      <c r="F15108" s="6">
        <v>0</v>
      </c>
      <c r="G15108" s="6">
        <v>0</v>
      </c>
      <c r="H15108" s="6" t="s">
        <v>34208</v>
      </c>
      <c r="I15108" s="6" t="s">
        <v>46742</v>
      </c>
      <c r="J15108" s="6" t="s">
        <v>34219</v>
      </c>
      <c r="K15108" s="6">
        <v>51</v>
      </c>
    </row>
    <row r="15109" spans="1:11" x14ac:dyDescent="0.25">
      <c r="A15109" s="7" t="s">
        <v>46790</v>
      </c>
      <c r="B15109" s="6">
        <v>0</v>
      </c>
      <c r="C15109" s="6">
        <v>0</v>
      </c>
      <c r="D15109" s="6">
        <v>0</v>
      </c>
      <c r="E15109" s="6">
        <v>0</v>
      </c>
      <c r="F15109" s="6">
        <v>0</v>
      </c>
      <c r="G15109" s="6">
        <v>0</v>
      </c>
      <c r="H15109" s="6" t="s">
        <v>34217</v>
      </c>
      <c r="I15109" s="6" t="s">
        <v>46742</v>
      </c>
      <c r="J15109" s="6" t="s">
        <v>34219</v>
      </c>
      <c r="K15109" s="6">
        <v>52</v>
      </c>
    </row>
    <row r="15110" spans="1:11" ht="100" x14ac:dyDescent="0.25">
      <c r="A15110" s="7" t="s">
        <v>46791</v>
      </c>
      <c r="B15110" s="6">
        <v>0</v>
      </c>
      <c r="C15110" s="6">
        <v>0</v>
      </c>
      <c r="D15110" s="6">
        <v>0</v>
      </c>
      <c r="E15110" s="6">
        <v>0</v>
      </c>
      <c r="F15110" s="6">
        <v>0</v>
      </c>
      <c r="G15110" s="6">
        <v>0</v>
      </c>
      <c r="H15110" s="6" t="s">
        <v>34217</v>
      </c>
      <c r="I15110" s="6" t="s">
        <v>46742</v>
      </c>
      <c r="J15110" s="6" t="s">
        <v>34219</v>
      </c>
      <c r="K15110" s="6">
        <v>53</v>
      </c>
    </row>
    <row r="15111" spans="1:11" x14ac:dyDescent="0.25">
      <c r="A15111" s="7" t="s">
        <v>45155</v>
      </c>
      <c r="B15111" s="6">
        <v>0</v>
      </c>
      <c r="C15111" s="6">
        <v>0</v>
      </c>
      <c r="D15111" s="6">
        <v>0</v>
      </c>
      <c r="E15111" s="6">
        <v>0</v>
      </c>
      <c r="F15111" s="6">
        <v>0</v>
      </c>
      <c r="G15111" s="6">
        <v>0</v>
      </c>
      <c r="H15111" s="6" t="s">
        <v>34217</v>
      </c>
      <c r="I15111" s="6" t="s">
        <v>46742</v>
      </c>
      <c r="J15111" s="6" t="s">
        <v>34219</v>
      </c>
      <c r="K15111" s="6">
        <v>54</v>
      </c>
    </row>
    <row r="15112" spans="1:11" x14ac:dyDescent="0.25">
      <c r="A15112" s="7" t="s">
        <v>46792</v>
      </c>
      <c r="B15112" s="6">
        <v>0</v>
      </c>
      <c r="C15112" s="6">
        <v>0</v>
      </c>
      <c r="D15112" s="6">
        <v>0</v>
      </c>
      <c r="E15112" s="6">
        <v>0</v>
      </c>
      <c r="F15112" s="6">
        <v>0</v>
      </c>
      <c r="G15112" s="6">
        <v>0</v>
      </c>
      <c r="H15112" s="6" t="s">
        <v>34217</v>
      </c>
      <c r="I15112" s="6" t="s">
        <v>46742</v>
      </c>
      <c r="J15112" s="6" t="s">
        <v>34219</v>
      </c>
      <c r="K15112" s="6">
        <v>55</v>
      </c>
    </row>
    <row r="15113" spans="1:11" x14ac:dyDescent="0.25">
      <c r="A15113" s="7" t="s">
        <v>46793</v>
      </c>
      <c r="B15113" s="6">
        <v>0</v>
      </c>
      <c r="C15113" s="6">
        <v>0</v>
      </c>
      <c r="D15113" s="6">
        <v>0</v>
      </c>
      <c r="E15113" s="6">
        <v>0</v>
      </c>
      <c r="F15113" s="6">
        <v>0</v>
      </c>
      <c r="G15113" s="6">
        <v>0</v>
      </c>
      <c r="H15113" s="6" t="s">
        <v>34217</v>
      </c>
      <c r="I15113" s="6" t="s">
        <v>46742</v>
      </c>
      <c r="J15113" s="6" t="s">
        <v>34219</v>
      </c>
      <c r="K15113" s="6">
        <v>56</v>
      </c>
    </row>
    <row r="15114" spans="1:11" ht="25" x14ac:dyDescent="0.25">
      <c r="A15114" s="7" t="s">
        <v>45158</v>
      </c>
      <c r="B15114" s="6">
        <v>0</v>
      </c>
      <c r="C15114" s="6">
        <v>0</v>
      </c>
      <c r="D15114" s="6">
        <v>0</v>
      </c>
      <c r="E15114" s="6">
        <v>0</v>
      </c>
      <c r="F15114" s="6">
        <v>0</v>
      </c>
      <c r="G15114" s="6">
        <v>0</v>
      </c>
      <c r="H15114" s="6" t="s">
        <v>34217</v>
      </c>
      <c r="I15114" s="6" t="s">
        <v>46742</v>
      </c>
      <c r="J15114" s="6" t="s">
        <v>34219</v>
      </c>
      <c r="K15114" s="6">
        <v>57</v>
      </c>
    </row>
    <row r="15115" spans="1:11" x14ac:dyDescent="0.25">
      <c r="A15115" s="7" t="s">
        <v>45159</v>
      </c>
      <c r="B15115" s="6">
        <v>0</v>
      </c>
      <c r="C15115" s="6">
        <v>0</v>
      </c>
      <c r="D15115" s="6">
        <v>0</v>
      </c>
      <c r="E15115" s="6">
        <v>0</v>
      </c>
      <c r="F15115" s="6">
        <v>0</v>
      </c>
      <c r="G15115" s="6">
        <v>0</v>
      </c>
      <c r="H15115" s="6" t="s">
        <v>34217</v>
      </c>
      <c r="I15115" s="6" t="s">
        <v>46742</v>
      </c>
      <c r="J15115" s="6" t="s">
        <v>34219</v>
      </c>
      <c r="K15115" s="6">
        <v>58</v>
      </c>
    </row>
    <row r="15116" spans="1:11" ht="50" x14ac:dyDescent="0.25">
      <c r="A15116" s="7" t="s">
        <v>46794</v>
      </c>
      <c r="B15116" s="6">
        <v>0</v>
      </c>
      <c r="C15116" s="6">
        <v>0</v>
      </c>
      <c r="D15116" s="6">
        <v>0</v>
      </c>
      <c r="E15116" s="6">
        <v>0</v>
      </c>
      <c r="F15116" s="6">
        <v>0</v>
      </c>
      <c r="G15116" s="6">
        <v>0</v>
      </c>
      <c r="H15116" s="6" t="s">
        <v>34217</v>
      </c>
      <c r="I15116" s="6" t="s">
        <v>46742</v>
      </c>
      <c r="J15116" s="6" t="s">
        <v>34219</v>
      </c>
      <c r="K15116" s="6">
        <v>59</v>
      </c>
    </row>
    <row r="15117" spans="1:11" x14ac:dyDescent="0.25">
      <c r="A15117" s="7" t="s">
        <v>46795</v>
      </c>
      <c r="B15117" s="6">
        <v>0</v>
      </c>
      <c r="C15117" s="6">
        <v>0</v>
      </c>
      <c r="D15117" s="6">
        <v>0</v>
      </c>
      <c r="E15117" s="6">
        <v>0</v>
      </c>
      <c r="F15117" s="6">
        <v>0</v>
      </c>
      <c r="G15117" s="6">
        <v>0</v>
      </c>
      <c r="H15117" s="6" t="s">
        <v>34217</v>
      </c>
      <c r="I15117" s="6" t="s">
        <v>46742</v>
      </c>
      <c r="J15117" s="6" t="s">
        <v>34219</v>
      </c>
      <c r="K15117" s="6">
        <v>60</v>
      </c>
    </row>
    <row r="15118" spans="1:11" ht="37.5" x14ac:dyDescent="0.25">
      <c r="A15118" s="7" t="s">
        <v>46796</v>
      </c>
      <c r="B15118" s="6">
        <v>0</v>
      </c>
      <c r="C15118" s="6">
        <v>0</v>
      </c>
      <c r="D15118" s="6">
        <v>0</v>
      </c>
      <c r="E15118" s="6">
        <v>0</v>
      </c>
      <c r="F15118" s="6">
        <v>0</v>
      </c>
      <c r="G15118" s="6">
        <v>0</v>
      </c>
      <c r="H15118" s="6" t="s">
        <v>34217</v>
      </c>
      <c r="I15118" s="6" t="s">
        <v>46742</v>
      </c>
      <c r="J15118" s="6" t="s">
        <v>34219</v>
      </c>
      <c r="K15118" s="6">
        <v>61</v>
      </c>
    </row>
    <row r="15119" spans="1:11" x14ac:dyDescent="0.25">
      <c r="A15119" s="7" t="s">
        <v>46797</v>
      </c>
      <c r="B15119" s="6">
        <v>0</v>
      </c>
      <c r="C15119" s="6">
        <v>0</v>
      </c>
      <c r="D15119" s="6">
        <v>0</v>
      </c>
      <c r="E15119" s="6">
        <v>0</v>
      </c>
      <c r="F15119" s="6">
        <v>0</v>
      </c>
      <c r="G15119" s="6">
        <v>0</v>
      </c>
      <c r="H15119" s="6" t="s">
        <v>34217</v>
      </c>
      <c r="I15119" s="6" t="s">
        <v>46742</v>
      </c>
      <c r="J15119" s="6" t="s">
        <v>34219</v>
      </c>
      <c r="K15119" s="6">
        <v>62</v>
      </c>
    </row>
    <row r="15120" spans="1:11" x14ac:dyDescent="0.25">
      <c r="A15120" s="7" t="s">
        <v>46798</v>
      </c>
      <c r="B15120" s="6">
        <v>0</v>
      </c>
      <c r="C15120" s="6">
        <v>0</v>
      </c>
      <c r="D15120" s="6">
        <v>0</v>
      </c>
      <c r="E15120" s="6">
        <v>0</v>
      </c>
      <c r="F15120" s="6">
        <v>0</v>
      </c>
      <c r="G15120" s="6">
        <v>0</v>
      </c>
      <c r="H15120" s="6" t="s">
        <v>34217</v>
      </c>
      <c r="I15120" s="6" t="s">
        <v>46742</v>
      </c>
      <c r="J15120" s="6" t="s">
        <v>34219</v>
      </c>
      <c r="K15120" s="6">
        <v>63</v>
      </c>
    </row>
    <row r="15121" spans="1:11" ht="25" x14ac:dyDescent="0.25">
      <c r="A15121" s="7" t="s">
        <v>46799</v>
      </c>
      <c r="B15121" s="6">
        <v>0</v>
      </c>
      <c r="C15121" s="6">
        <v>0</v>
      </c>
      <c r="D15121" s="6">
        <v>0</v>
      </c>
      <c r="E15121" s="6">
        <v>0</v>
      </c>
      <c r="F15121" s="6">
        <v>0</v>
      </c>
      <c r="G15121" s="6">
        <v>0</v>
      </c>
      <c r="H15121" s="6" t="s">
        <v>34217</v>
      </c>
      <c r="I15121" s="6" t="s">
        <v>46742</v>
      </c>
      <c r="J15121" s="6" t="s">
        <v>34219</v>
      </c>
      <c r="K15121" s="6">
        <v>64</v>
      </c>
    </row>
    <row r="15122" spans="1:11" ht="87.5" x14ac:dyDescent="0.25">
      <c r="A15122" s="7" t="s">
        <v>46800</v>
      </c>
      <c r="B15122" s="6">
        <v>0</v>
      </c>
      <c r="C15122" s="6">
        <v>0</v>
      </c>
      <c r="D15122" s="6">
        <v>0</v>
      </c>
      <c r="E15122" s="6">
        <v>0</v>
      </c>
      <c r="F15122" s="6">
        <v>0</v>
      </c>
      <c r="G15122" s="6">
        <v>0</v>
      </c>
      <c r="H15122" s="6" t="s">
        <v>34217</v>
      </c>
      <c r="I15122" s="6" t="s">
        <v>46742</v>
      </c>
      <c r="J15122" s="6" t="s">
        <v>34219</v>
      </c>
      <c r="K15122" s="6">
        <v>65</v>
      </c>
    </row>
    <row r="15123" spans="1:11" ht="37.5" x14ac:dyDescent="0.25">
      <c r="A15123" s="7" t="s">
        <v>46801</v>
      </c>
      <c r="B15123" s="6">
        <v>0</v>
      </c>
      <c r="C15123" s="6">
        <v>0</v>
      </c>
      <c r="D15123" s="6">
        <v>0</v>
      </c>
      <c r="E15123" s="6">
        <v>0</v>
      </c>
      <c r="F15123" s="6">
        <v>0</v>
      </c>
      <c r="G15123" s="6">
        <v>0</v>
      </c>
      <c r="H15123" s="6" t="s">
        <v>34217</v>
      </c>
      <c r="I15123" s="6" t="s">
        <v>46742</v>
      </c>
      <c r="J15123" s="6" t="s">
        <v>34219</v>
      </c>
      <c r="K15123" s="6">
        <v>66</v>
      </c>
    </row>
    <row r="15124" spans="1:11" x14ac:dyDescent="0.25">
      <c r="A15124" s="7" t="s">
        <v>46802</v>
      </c>
      <c r="B15124" s="6">
        <v>1</v>
      </c>
      <c r="C15124" s="6">
        <v>0</v>
      </c>
      <c r="D15124" s="6">
        <v>0</v>
      </c>
      <c r="E15124" s="6">
        <v>0</v>
      </c>
      <c r="F15124" s="6">
        <v>0</v>
      </c>
      <c r="G15124" s="6">
        <v>0</v>
      </c>
      <c r="H15124" s="6" t="s">
        <v>34206</v>
      </c>
      <c r="I15124" s="6" t="s">
        <v>46742</v>
      </c>
      <c r="J15124" s="6" t="s">
        <v>34219</v>
      </c>
      <c r="K15124" s="6">
        <v>67</v>
      </c>
    </row>
    <row r="15125" spans="1:11" ht="25" x14ac:dyDescent="0.25">
      <c r="A15125" s="7" t="s">
        <v>46803</v>
      </c>
      <c r="B15125" s="6">
        <v>1</v>
      </c>
      <c r="C15125" s="6">
        <v>0</v>
      </c>
      <c r="D15125" s="6">
        <v>0</v>
      </c>
      <c r="E15125" s="6">
        <v>0</v>
      </c>
      <c r="F15125" s="6">
        <v>0</v>
      </c>
      <c r="G15125" s="6">
        <v>0</v>
      </c>
      <c r="H15125" s="6" t="s">
        <v>34206</v>
      </c>
      <c r="I15125" s="6" t="s">
        <v>46742</v>
      </c>
      <c r="J15125" s="6" t="s">
        <v>34219</v>
      </c>
      <c r="K15125" s="6">
        <v>68</v>
      </c>
    </row>
    <row r="15126" spans="1:11" x14ac:dyDescent="0.25">
      <c r="A15126" s="7" t="s">
        <v>46804</v>
      </c>
      <c r="B15126" s="6">
        <v>1</v>
      </c>
      <c r="C15126" s="6">
        <v>0</v>
      </c>
      <c r="D15126" s="6">
        <v>0</v>
      </c>
      <c r="E15126" s="6">
        <v>0</v>
      </c>
      <c r="F15126" s="6">
        <v>0</v>
      </c>
      <c r="G15126" s="6">
        <v>0</v>
      </c>
      <c r="H15126" s="6" t="s">
        <v>34206</v>
      </c>
      <c r="I15126" s="6" t="s">
        <v>46742</v>
      </c>
      <c r="J15126" s="6" t="s">
        <v>34219</v>
      </c>
      <c r="K15126" s="6">
        <v>69</v>
      </c>
    </row>
    <row r="15127" spans="1:11" ht="37.5" x14ac:dyDescent="0.25">
      <c r="A15127" s="7" t="s">
        <v>46805</v>
      </c>
      <c r="B15127" s="6">
        <v>1</v>
      </c>
      <c r="C15127" s="6">
        <v>0</v>
      </c>
      <c r="D15127" s="6">
        <v>0</v>
      </c>
      <c r="E15127" s="6">
        <v>0</v>
      </c>
      <c r="F15127" s="6">
        <v>0</v>
      </c>
      <c r="G15127" s="6">
        <v>0</v>
      </c>
      <c r="H15127" s="6" t="s">
        <v>34206</v>
      </c>
      <c r="I15127" s="6" t="s">
        <v>46742</v>
      </c>
      <c r="J15127" s="6" t="s">
        <v>34219</v>
      </c>
      <c r="K15127" s="6">
        <v>70</v>
      </c>
    </row>
    <row r="15128" spans="1:11" ht="50" x14ac:dyDescent="0.25">
      <c r="A15128" s="7" t="s">
        <v>46806</v>
      </c>
      <c r="B15128" s="6">
        <v>1</v>
      </c>
      <c r="C15128" s="6">
        <v>0</v>
      </c>
      <c r="D15128" s="6">
        <v>0</v>
      </c>
      <c r="E15128" s="6">
        <v>0</v>
      </c>
      <c r="F15128" s="6">
        <v>0</v>
      </c>
      <c r="G15128" s="6">
        <v>0</v>
      </c>
      <c r="H15128" s="6" t="s">
        <v>34206</v>
      </c>
      <c r="I15128" s="6" t="s">
        <v>46742</v>
      </c>
      <c r="J15128" s="6" t="s">
        <v>34219</v>
      </c>
      <c r="K15128" s="6">
        <v>71</v>
      </c>
    </row>
    <row r="15129" spans="1:11" ht="25" x14ac:dyDescent="0.25">
      <c r="A15129" s="7" t="s">
        <v>46807</v>
      </c>
      <c r="B15129" s="6">
        <v>1</v>
      </c>
      <c r="C15129" s="6">
        <v>0</v>
      </c>
      <c r="D15129" s="6">
        <v>0</v>
      </c>
      <c r="E15129" s="6">
        <v>0</v>
      </c>
      <c r="F15129" s="6">
        <v>0</v>
      </c>
      <c r="G15129" s="6">
        <v>0</v>
      </c>
      <c r="H15129" s="6" t="s">
        <v>34206</v>
      </c>
      <c r="I15129" s="6" t="s">
        <v>46742</v>
      </c>
      <c r="J15129" s="6" t="s">
        <v>34219</v>
      </c>
      <c r="K15129" s="6">
        <v>72</v>
      </c>
    </row>
    <row r="15130" spans="1:11" ht="62.5" x14ac:dyDescent="0.25">
      <c r="A15130" s="7" t="s">
        <v>46808</v>
      </c>
      <c r="B15130" s="6">
        <v>0</v>
      </c>
      <c r="C15130" s="6">
        <v>1</v>
      </c>
      <c r="D15130" s="6">
        <v>0</v>
      </c>
      <c r="E15130" s="6">
        <v>0</v>
      </c>
      <c r="F15130" s="6">
        <v>0</v>
      </c>
      <c r="G15130" s="6">
        <v>0</v>
      </c>
      <c r="H15130" s="6" t="s">
        <v>34207</v>
      </c>
      <c r="I15130" s="6" t="s">
        <v>46742</v>
      </c>
      <c r="J15130" s="6" t="s">
        <v>34219</v>
      </c>
      <c r="K15130" s="6">
        <v>73</v>
      </c>
    </row>
    <row r="15131" spans="1:11" x14ac:dyDescent="0.25">
      <c r="A15131" s="7" t="s">
        <v>46809</v>
      </c>
      <c r="B15131" s="6">
        <v>0</v>
      </c>
      <c r="C15131" s="6">
        <v>0</v>
      </c>
      <c r="D15131" s="6">
        <v>0</v>
      </c>
      <c r="E15131" s="6">
        <v>1</v>
      </c>
      <c r="F15131" s="6">
        <v>0</v>
      </c>
      <c r="G15131" s="6">
        <v>0</v>
      </c>
      <c r="H15131" s="6" t="s">
        <v>34209</v>
      </c>
      <c r="I15131" s="6" t="s">
        <v>46742</v>
      </c>
      <c r="J15131" s="6" t="s">
        <v>34219</v>
      </c>
      <c r="K15131" s="6">
        <v>74</v>
      </c>
    </row>
    <row r="15132" spans="1:11" ht="25" x14ac:dyDescent="0.25">
      <c r="A15132" s="7" t="s">
        <v>46810</v>
      </c>
      <c r="B15132" s="6">
        <v>0</v>
      </c>
      <c r="C15132" s="6">
        <v>0</v>
      </c>
      <c r="D15132" s="6">
        <v>0</v>
      </c>
      <c r="E15132" s="6">
        <v>1</v>
      </c>
      <c r="F15132" s="6">
        <v>0</v>
      </c>
      <c r="G15132" s="6">
        <v>0</v>
      </c>
      <c r="H15132" s="6" t="s">
        <v>34209</v>
      </c>
      <c r="I15132" s="6" t="s">
        <v>46742</v>
      </c>
      <c r="J15132" s="6" t="s">
        <v>34219</v>
      </c>
      <c r="K15132" s="6">
        <v>75</v>
      </c>
    </row>
    <row r="15133" spans="1:11" x14ac:dyDescent="0.25">
      <c r="A15133" s="7" t="s">
        <v>46811</v>
      </c>
      <c r="B15133" s="6">
        <v>0</v>
      </c>
      <c r="C15133" s="6">
        <v>0</v>
      </c>
      <c r="D15133" s="6">
        <v>0</v>
      </c>
      <c r="E15133" s="6">
        <v>1</v>
      </c>
      <c r="F15133" s="6">
        <v>0</v>
      </c>
      <c r="G15133" s="6">
        <v>0</v>
      </c>
      <c r="H15133" s="6" t="s">
        <v>34209</v>
      </c>
      <c r="I15133" s="6" t="s">
        <v>46742</v>
      </c>
      <c r="J15133" s="6" t="s">
        <v>34219</v>
      </c>
      <c r="K15133" s="6">
        <v>76</v>
      </c>
    </row>
    <row r="15134" spans="1:11" ht="25" x14ac:dyDescent="0.25">
      <c r="A15134" s="7" t="s">
        <v>46812</v>
      </c>
      <c r="B15134" s="6">
        <v>0</v>
      </c>
      <c r="C15134" s="6">
        <v>0</v>
      </c>
      <c r="D15134" s="6">
        <v>0</v>
      </c>
      <c r="E15134" s="6">
        <v>1</v>
      </c>
      <c r="F15134" s="6">
        <v>0</v>
      </c>
      <c r="G15134" s="6">
        <v>0</v>
      </c>
      <c r="H15134" s="6" t="s">
        <v>34209</v>
      </c>
      <c r="I15134" s="6" t="s">
        <v>46742</v>
      </c>
      <c r="J15134" s="6" t="s">
        <v>34219</v>
      </c>
      <c r="K15134" s="6">
        <v>77</v>
      </c>
    </row>
    <row r="15135" spans="1:11" x14ac:dyDescent="0.25">
      <c r="A15135" s="7" t="s">
        <v>46813</v>
      </c>
      <c r="B15135" s="6">
        <v>0</v>
      </c>
      <c r="C15135" s="6">
        <v>0</v>
      </c>
      <c r="D15135" s="6">
        <v>0</v>
      </c>
      <c r="E15135" s="6">
        <v>1</v>
      </c>
      <c r="F15135" s="6">
        <v>0</v>
      </c>
      <c r="G15135" s="6">
        <v>0</v>
      </c>
      <c r="H15135" s="6" t="s">
        <v>34209</v>
      </c>
      <c r="I15135" s="6" t="s">
        <v>46742</v>
      </c>
      <c r="J15135" s="6" t="s">
        <v>34219</v>
      </c>
      <c r="K15135" s="6">
        <v>78</v>
      </c>
    </row>
    <row r="15136" spans="1:11" x14ac:dyDescent="0.25">
      <c r="A15136" s="7" t="s">
        <v>46814</v>
      </c>
      <c r="B15136" s="6">
        <v>0</v>
      </c>
      <c r="C15136" s="6">
        <v>0</v>
      </c>
      <c r="D15136" s="6">
        <v>0</v>
      </c>
      <c r="E15136" s="6">
        <v>1</v>
      </c>
      <c r="F15136" s="6">
        <v>0</v>
      </c>
      <c r="G15136" s="6">
        <v>0</v>
      </c>
      <c r="H15136" s="6" t="s">
        <v>34209</v>
      </c>
      <c r="I15136" s="6" t="s">
        <v>46742</v>
      </c>
      <c r="J15136" s="6" t="s">
        <v>34219</v>
      </c>
      <c r="K15136" s="6">
        <v>79</v>
      </c>
    </row>
    <row r="15137" spans="1:11" ht="25" x14ac:dyDescent="0.25">
      <c r="A15137" s="7" t="s">
        <v>46815</v>
      </c>
      <c r="B15137" s="6">
        <v>0</v>
      </c>
      <c r="C15137" s="6">
        <v>0</v>
      </c>
      <c r="D15137" s="6">
        <v>0</v>
      </c>
      <c r="E15137" s="6">
        <v>1</v>
      </c>
      <c r="F15137" s="6">
        <v>0</v>
      </c>
      <c r="G15137" s="6">
        <v>0</v>
      </c>
      <c r="H15137" s="6" t="s">
        <v>34209</v>
      </c>
      <c r="I15137" s="6" t="s">
        <v>46742</v>
      </c>
      <c r="J15137" s="6" t="s">
        <v>34219</v>
      </c>
      <c r="K15137" s="6">
        <v>80</v>
      </c>
    </row>
    <row r="15138" spans="1:11" x14ac:dyDescent="0.25">
      <c r="A15138" s="7" t="s">
        <v>46816</v>
      </c>
      <c r="B15138" s="6">
        <v>0</v>
      </c>
      <c r="C15138" s="6">
        <v>0</v>
      </c>
      <c r="D15138" s="6">
        <v>0</v>
      </c>
      <c r="E15138" s="6">
        <v>1</v>
      </c>
      <c r="F15138" s="6">
        <v>0</v>
      </c>
      <c r="G15138" s="6">
        <v>0</v>
      </c>
      <c r="H15138" s="6" t="s">
        <v>34209</v>
      </c>
      <c r="I15138" s="6" t="s">
        <v>46742</v>
      </c>
      <c r="J15138" s="6" t="s">
        <v>34219</v>
      </c>
      <c r="K15138" s="6">
        <v>81</v>
      </c>
    </row>
    <row r="15139" spans="1:11" ht="25" x14ac:dyDescent="0.25">
      <c r="A15139" s="7" t="s">
        <v>46817</v>
      </c>
      <c r="B15139" s="6">
        <v>0</v>
      </c>
      <c r="C15139" s="6">
        <v>0</v>
      </c>
      <c r="D15139" s="6">
        <v>0</v>
      </c>
      <c r="E15139" s="6">
        <v>1</v>
      </c>
      <c r="F15139" s="6">
        <v>0</v>
      </c>
      <c r="G15139" s="6">
        <v>0</v>
      </c>
      <c r="H15139" s="6" t="s">
        <v>34209</v>
      </c>
      <c r="I15139" s="6" t="s">
        <v>46742</v>
      </c>
      <c r="J15139" s="6" t="s">
        <v>34219</v>
      </c>
      <c r="K15139" s="6">
        <v>82</v>
      </c>
    </row>
    <row r="15140" spans="1:11" ht="25" x14ac:dyDescent="0.25">
      <c r="A15140" s="7" t="s">
        <v>46818</v>
      </c>
      <c r="B15140" s="6">
        <v>0</v>
      </c>
      <c r="C15140" s="6">
        <v>0</v>
      </c>
      <c r="D15140" s="6">
        <v>0</v>
      </c>
      <c r="E15140" s="6">
        <v>1</v>
      </c>
      <c r="F15140" s="6">
        <v>0</v>
      </c>
      <c r="G15140" s="6">
        <v>0</v>
      </c>
      <c r="H15140" s="6" t="s">
        <v>34209</v>
      </c>
      <c r="I15140" s="6" t="s">
        <v>46742</v>
      </c>
      <c r="J15140" s="6" t="s">
        <v>34219</v>
      </c>
      <c r="K15140" s="6">
        <v>83</v>
      </c>
    </row>
    <row r="15141" spans="1:11" x14ac:dyDescent="0.25">
      <c r="A15141" s="7" t="s">
        <v>46819</v>
      </c>
      <c r="B15141" s="6">
        <v>0</v>
      </c>
      <c r="C15141" s="6">
        <v>0</v>
      </c>
      <c r="D15141" s="6">
        <v>0</v>
      </c>
      <c r="E15141" s="6">
        <v>1</v>
      </c>
      <c r="F15141" s="6">
        <v>0</v>
      </c>
      <c r="G15141" s="6">
        <v>0</v>
      </c>
      <c r="H15141" s="6" t="s">
        <v>34209</v>
      </c>
      <c r="I15141" s="6" t="s">
        <v>46742</v>
      </c>
      <c r="J15141" s="6" t="s">
        <v>34219</v>
      </c>
      <c r="K15141" s="6">
        <v>84</v>
      </c>
    </row>
    <row r="15142" spans="1:11" x14ac:dyDescent="0.25">
      <c r="A15142" s="7" t="s">
        <v>46820</v>
      </c>
      <c r="B15142" s="6">
        <v>0</v>
      </c>
      <c r="C15142" s="6">
        <v>0</v>
      </c>
      <c r="D15142" s="6">
        <v>0</v>
      </c>
      <c r="E15142" s="6">
        <v>1</v>
      </c>
      <c r="F15142" s="6">
        <v>0</v>
      </c>
      <c r="G15142" s="6">
        <v>0</v>
      </c>
      <c r="H15142" s="6" t="s">
        <v>34209</v>
      </c>
      <c r="I15142" s="6" t="s">
        <v>46742</v>
      </c>
      <c r="J15142" s="6" t="s">
        <v>34219</v>
      </c>
      <c r="K15142" s="6">
        <v>85</v>
      </c>
    </row>
    <row r="15143" spans="1:11" x14ac:dyDescent="0.25">
      <c r="A15143" s="7" t="s">
        <v>46821</v>
      </c>
      <c r="B15143" s="6">
        <v>0</v>
      </c>
      <c r="C15143" s="6">
        <v>0</v>
      </c>
      <c r="D15143" s="6">
        <v>0</v>
      </c>
      <c r="E15143" s="6">
        <v>1</v>
      </c>
      <c r="F15143" s="6">
        <v>0</v>
      </c>
      <c r="G15143" s="6">
        <v>0</v>
      </c>
      <c r="H15143" s="6" t="s">
        <v>34209</v>
      </c>
      <c r="I15143" s="6" t="s">
        <v>46742</v>
      </c>
      <c r="J15143" s="6" t="s">
        <v>34219</v>
      </c>
      <c r="K15143" s="6">
        <v>86</v>
      </c>
    </row>
    <row r="15144" spans="1:11" x14ac:dyDescent="0.25">
      <c r="A15144" s="7" t="s">
        <v>46822</v>
      </c>
      <c r="B15144" s="6">
        <v>0</v>
      </c>
      <c r="C15144" s="6">
        <v>0</v>
      </c>
      <c r="D15144" s="6">
        <v>0</v>
      </c>
      <c r="E15144" s="6">
        <v>1</v>
      </c>
      <c r="F15144" s="6">
        <v>0</v>
      </c>
      <c r="G15144" s="6">
        <v>0</v>
      </c>
      <c r="H15144" s="6" t="s">
        <v>34209</v>
      </c>
      <c r="I15144" s="6" t="s">
        <v>46742</v>
      </c>
      <c r="J15144" s="6" t="s">
        <v>34219</v>
      </c>
      <c r="K15144" s="6">
        <v>87</v>
      </c>
    </row>
    <row r="15145" spans="1:11" x14ac:dyDescent="0.25">
      <c r="A15145" s="7" t="s">
        <v>46823</v>
      </c>
      <c r="B15145" s="6">
        <v>0</v>
      </c>
      <c r="C15145" s="6">
        <v>0</v>
      </c>
      <c r="D15145" s="6">
        <v>0</v>
      </c>
      <c r="E15145" s="6">
        <v>1</v>
      </c>
      <c r="F15145" s="6">
        <v>0</v>
      </c>
      <c r="G15145" s="6">
        <v>0</v>
      </c>
      <c r="H15145" s="6" t="s">
        <v>34209</v>
      </c>
      <c r="I15145" s="6" t="s">
        <v>46742</v>
      </c>
      <c r="J15145" s="6" t="s">
        <v>34219</v>
      </c>
      <c r="K15145" s="6">
        <v>88</v>
      </c>
    </row>
    <row r="15146" spans="1:11" ht="25" x14ac:dyDescent="0.25">
      <c r="A15146" s="7" t="s">
        <v>46824</v>
      </c>
      <c r="B15146" s="6">
        <v>0</v>
      </c>
      <c r="C15146" s="6">
        <v>0</v>
      </c>
      <c r="D15146" s="6">
        <v>0</v>
      </c>
      <c r="E15146" s="6">
        <v>0</v>
      </c>
      <c r="F15146" s="6">
        <v>0</v>
      </c>
      <c r="G15146" s="6">
        <v>1</v>
      </c>
      <c r="H15146" s="6" t="s">
        <v>34211</v>
      </c>
      <c r="I15146" s="6" t="s">
        <v>46742</v>
      </c>
      <c r="J15146" s="6" t="s">
        <v>34219</v>
      </c>
      <c r="K15146" s="6">
        <v>89</v>
      </c>
    </row>
    <row r="15147" spans="1:11" x14ac:dyDescent="0.25">
      <c r="A15147" s="7" t="s">
        <v>46825</v>
      </c>
      <c r="B15147" s="6">
        <v>0</v>
      </c>
      <c r="C15147" s="6">
        <v>0</v>
      </c>
      <c r="D15147" s="6">
        <v>0</v>
      </c>
      <c r="E15147" s="6">
        <v>0</v>
      </c>
      <c r="F15147" s="6">
        <v>0</v>
      </c>
      <c r="G15147" s="6">
        <v>1</v>
      </c>
      <c r="H15147" s="6" t="s">
        <v>34211</v>
      </c>
      <c r="I15147" s="6" t="s">
        <v>46742</v>
      </c>
      <c r="J15147" s="6" t="s">
        <v>34219</v>
      </c>
      <c r="K15147" s="6">
        <v>90</v>
      </c>
    </row>
    <row r="15148" spans="1:11" x14ac:dyDescent="0.25">
      <c r="A15148" s="7" t="s">
        <v>46826</v>
      </c>
      <c r="B15148" s="6">
        <v>0</v>
      </c>
      <c r="C15148" s="6">
        <v>0</v>
      </c>
      <c r="D15148" s="6">
        <v>0</v>
      </c>
      <c r="E15148" s="6">
        <v>0</v>
      </c>
      <c r="F15148" s="6">
        <v>0</v>
      </c>
      <c r="G15148" s="6">
        <v>1</v>
      </c>
      <c r="H15148" s="6" t="s">
        <v>34211</v>
      </c>
      <c r="I15148" s="6" t="s">
        <v>46742</v>
      </c>
      <c r="J15148" s="6" t="s">
        <v>34219</v>
      </c>
      <c r="K15148" s="6">
        <v>91</v>
      </c>
    </row>
    <row r="15149" spans="1:11" x14ac:dyDescent="0.25">
      <c r="A15149" s="7" t="s">
        <v>46827</v>
      </c>
      <c r="B15149" s="6">
        <v>0</v>
      </c>
      <c r="C15149" s="6">
        <v>0</v>
      </c>
      <c r="D15149" s="6">
        <v>0</v>
      </c>
      <c r="E15149" s="6">
        <v>0</v>
      </c>
      <c r="F15149" s="6">
        <v>0</v>
      </c>
      <c r="G15149" s="6">
        <v>1</v>
      </c>
      <c r="H15149" s="6" t="s">
        <v>34211</v>
      </c>
      <c r="I15149" s="6" t="s">
        <v>46742</v>
      </c>
      <c r="J15149" s="6" t="s">
        <v>34219</v>
      </c>
      <c r="K15149" s="6">
        <v>92</v>
      </c>
    </row>
    <row r="15150" spans="1:11" x14ac:dyDescent="0.25">
      <c r="A15150" s="7" t="s">
        <v>45175</v>
      </c>
      <c r="B15150" s="6">
        <v>0</v>
      </c>
      <c r="C15150" s="6">
        <v>0</v>
      </c>
      <c r="D15150" s="6">
        <v>0</v>
      </c>
      <c r="E15150" s="6">
        <v>0</v>
      </c>
      <c r="F15150" s="6">
        <v>0</v>
      </c>
      <c r="G15150" s="6">
        <v>0</v>
      </c>
      <c r="H15150" s="6" t="s">
        <v>34217</v>
      </c>
      <c r="I15150" s="6" t="s">
        <v>46742</v>
      </c>
      <c r="J15150" s="6" t="s">
        <v>34219</v>
      </c>
      <c r="K15150" s="6">
        <v>93</v>
      </c>
    </row>
    <row r="15151" spans="1:11" ht="25" x14ac:dyDescent="0.25">
      <c r="A15151" s="7" t="s">
        <v>46828</v>
      </c>
      <c r="B15151" s="6">
        <v>0</v>
      </c>
      <c r="C15151" s="6">
        <v>0</v>
      </c>
      <c r="D15151" s="6">
        <v>0</v>
      </c>
      <c r="E15151" s="6">
        <v>0</v>
      </c>
      <c r="F15151" s="6">
        <v>1</v>
      </c>
      <c r="G15151" s="6">
        <v>0</v>
      </c>
      <c r="H15151" s="6" t="s">
        <v>34210</v>
      </c>
      <c r="I15151" s="6" t="s">
        <v>46742</v>
      </c>
      <c r="J15151" s="6" t="s">
        <v>34219</v>
      </c>
      <c r="K15151" s="6">
        <v>94</v>
      </c>
    </row>
    <row r="15152" spans="1:11" x14ac:dyDescent="0.25">
      <c r="A15152" s="7" t="s">
        <v>46829</v>
      </c>
      <c r="B15152" s="6">
        <v>0</v>
      </c>
      <c r="C15152" s="6">
        <v>0</v>
      </c>
      <c r="D15152" s="6">
        <v>0</v>
      </c>
      <c r="E15152" s="6">
        <v>0</v>
      </c>
      <c r="F15152" s="6">
        <v>1</v>
      </c>
      <c r="G15152" s="6">
        <v>0</v>
      </c>
      <c r="H15152" s="6" t="s">
        <v>34210</v>
      </c>
      <c r="I15152" s="6" t="s">
        <v>46742</v>
      </c>
      <c r="J15152" s="6" t="s">
        <v>34219</v>
      </c>
      <c r="K15152" s="6">
        <v>95</v>
      </c>
    </row>
    <row r="15153" spans="1:11" x14ac:dyDescent="0.25">
      <c r="A15153" s="7" t="s">
        <v>45178</v>
      </c>
      <c r="B15153" s="6">
        <v>0</v>
      </c>
      <c r="C15153" s="6">
        <v>0</v>
      </c>
      <c r="D15153" s="6">
        <v>0</v>
      </c>
      <c r="E15153" s="6">
        <v>0</v>
      </c>
      <c r="F15153" s="6">
        <v>0</v>
      </c>
      <c r="G15153" s="6">
        <v>1</v>
      </c>
      <c r="H15153" s="6" t="s">
        <v>34211</v>
      </c>
      <c r="I15153" s="6" t="s">
        <v>46742</v>
      </c>
      <c r="J15153" s="6" t="s">
        <v>34219</v>
      </c>
      <c r="K15153" s="6">
        <v>96</v>
      </c>
    </row>
    <row r="15154" spans="1:11" ht="75" x14ac:dyDescent="0.25">
      <c r="A15154" s="7" t="s">
        <v>46830</v>
      </c>
      <c r="B15154" s="6">
        <v>0</v>
      </c>
      <c r="C15154" s="6">
        <v>0</v>
      </c>
      <c r="D15154" s="6">
        <v>0</v>
      </c>
      <c r="E15154" s="6">
        <v>0</v>
      </c>
      <c r="F15154" s="6">
        <v>0</v>
      </c>
      <c r="G15154" s="6">
        <v>1</v>
      </c>
      <c r="H15154" s="6" t="s">
        <v>34211</v>
      </c>
      <c r="I15154" s="6" t="s">
        <v>46742</v>
      </c>
      <c r="J15154" s="6" t="s">
        <v>34219</v>
      </c>
      <c r="K15154" s="6">
        <v>97</v>
      </c>
    </row>
    <row r="15155" spans="1:11" ht="37.5" x14ac:dyDescent="0.25">
      <c r="A15155" s="7" t="s">
        <v>46831</v>
      </c>
      <c r="B15155" s="6">
        <v>0</v>
      </c>
      <c r="C15155" s="6">
        <v>0</v>
      </c>
      <c r="D15155" s="6">
        <v>0</v>
      </c>
      <c r="E15155" s="6">
        <v>0</v>
      </c>
      <c r="F15155" s="6">
        <v>0</v>
      </c>
      <c r="G15155" s="6">
        <v>1</v>
      </c>
      <c r="H15155" s="6" t="s">
        <v>34211</v>
      </c>
      <c r="I15155" s="6" t="s">
        <v>46742</v>
      </c>
      <c r="J15155" s="6" t="s">
        <v>34219</v>
      </c>
      <c r="K15155" s="6">
        <v>98</v>
      </c>
    </row>
    <row r="15156" spans="1:11" ht="37.5" x14ac:dyDescent="0.25">
      <c r="A15156" s="7" t="s">
        <v>46832</v>
      </c>
      <c r="B15156" s="6">
        <v>0</v>
      </c>
      <c r="C15156" s="6">
        <v>0</v>
      </c>
      <c r="D15156" s="6">
        <v>0</v>
      </c>
      <c r="E15156" s="6">
        <v>0</v>
      </c>
      <c r="F15156" s="6">
        <v>0</v>
      </c>
      <c r="G15156" s="6">
        <v>1</v>
      </c>
      <c r="H15156" s="6" t="s">
        <v>34211</v>
      </c>
      <c r="I15156" s="6" t="s">
        <v>46742</v>
      </c>
      <c r="J15156" s="6" t="s">
        <v>34219</v>
      </c>
      <c r="K15156" s="6">
        <v>99</v>
      </c>
    </row>
    <row r="15157" spans="1:11" x14ac:dyDescent="0.25">
      <c r="A15157" s="7" t="s">
        <v>46833</v>
      </c>
      <c r="B15157" s="6">
        <v>0</v>
      </c>
      <c r="C15157" s="6">
        <v>0</v>
      </c>
      <c r="D15157" s="6">
        <v>0</v>
      </c>
      <c r="E15157" s="6">
        <v>0</v>
      </c>
      <c r="F15157" s="6">
        <v>1</v>
      </c>
      <c r="G15157" s="6">
        <v>0</v>
      </c>
      <c r="H15157" s="6" t="s">
        <v>34210</v>
      </c>
      <c r="I15157" s="6" t="s">
        <v>46742</v>
      </c>
      <c r="J15157" s="6" t="s">
        <v>34219</v>
      </c>
      <c r="K15157" s="6">
        <v>100</v>
      </c>
    </row>
    <row r="15158" spans="1:11" x14ac:dyDescent="0.25">
      <c r="A15158" s="7" t="s">
        <v>46834</v>
      </c>
      <c r="B15158" s="6">
        <v>0</v>
      </c>
      <c r="C15158" s="6">
        <v>0</v>
      </c>
      <c r="D15158" s="6">
        <v>0</v>
      </c>
      <c r="E15158" s="6">
        <v>0</v>
      </c>
      <c r="F15158" s="6">
        <v>1</v>
      </c>
      <c r="G15158" s="6">
        <v>0</v>
      </c>
      <c r="H15158" s="6" t="s">
        <v>34210</v>
      </c>
      <c r="I15158" s="6" t="s">
        <v>46742</v>
      </c>
      <c r="J15158" s="6" t="s">
        <v>34219</v>
      </c>
      <c r="K15158" s="6">
        <v>101</v>
      </c>
    </row>
    <row r="15159" spans="1:11" ht="25" x14ac:dyDescent="0.25">
      <c r="A15159" s="7" t="s">
        <v>46835</v>
      </c>
      <c r="B15159" s="6">
        <v>0</v>
      </c>
      <c r="C15159" s="6">
        <v>0</v>
      </c>
      <c r="D15159" s="6">
        <v>0</v>
      </c>
      <c r="E15159" s="6">
        <v>0</v>
      </c>
      <c r="F15159" s="6">
        <v>1</v>
      </c>
      <c r="G15159" s="6">
        <v>0</v>
      </c>
      <c r="H15159" s="6" t="s">
        <v>34210</v>
      </c>
      <c r="I15159" s="6" t="s">
        <v>46742</v>
      </c>
      <c r="J15159" s="6" t="s">
        <v>34219</v>
      </c>
      <c r="K15159" s="6">
        <v>102</v>
      </c>
    </row>
    <row r="15160" spans="1:11" ht="25" x14ac:dyDescent="0.25">
      <c r="A15160" s="7" t="s">
        <v>46836</v>
      </c>
      <c r="B15160" s="6">
        <v>0</v>
      </c>
      <c r="C15160" s="6">
        <v>0</v>
      </c>
      <c r="D15160" s="6">
        <v>0</v>
      </c>
      <c r="E15160" s="6">
        <v>0</v>
      </c>
      <c r="F15160" s="6">
        <v>1</v>
      </c>
      <c r="G15160" s="6">
        <v>0</v>
      </c>
      <c r="H15160" s="6" t="s">
        <v>34210</v>
      </c>
      <c r="I15160" s="6" t="s">
        <v>46742</v>
      </c>
      <c r="J15160" s="6" t="s">
        <v>34219</v>
      </c>
      <c r="K15160" s="6">
        <v>103</v>
      </c>
    </row>
    <row r="15161" spans="1:11" ht="25" x14ac:dyDescent="0.25">
      <c r="A15161" s="7" t="s">
        <v>46837</v>
      </c>
      <c r="B15161" s="6">
        <v>0</v>
      </c>
      <c r="C15161" s="6">
        <v>0</v>
      </c>
      <c r="D15161" s="6">
        <v>0</v>
      </c>
      <c r="E15161" s="6">
        <v>0</v>
      </c>
      <c r="F15161" s="6">
        <v>1</v>
      </c>
      <c r="G15161" s="6">
        <v>0</v>
      </c>
      <c r="H15161" s="6" t="s">
        <v>34210</v>
      </c>
      <c r="I15161" s="6" t="s">
        <v>46742</v>
      </c>
      <c r="J15161" s="6" t="s">
        <v>34219</v>
      </c>
      <c r="K15161" s="6">
        <v>104</v>
      </c>
    </row>
    <row r="15162" spans="1:11" ht="37.5" x14ac:dyDescent="0.25">
      <c r="A15162" s="7" t="s">
        <v>46838</v>
      </c>
      <c r="B15162" s="6">
        <v>0</v>
      </c>
      <c r="C15162" s="6">
        <v>0</v>
      </c>
      <c r="D15162" s="6">
        <v>0</v>
      </c>
      <c r="E15162" s="6">
        <v>0</v>
      </c>
      <c r="F15162" s="6">
        <v>1</v>
      </c>
      <c r="G15162" s="6">
        <v>0</v>
      </c>
      <c r="H15162" s="6" t="s">
        <v>34210</v>
      </c>
      <c r="I15162" s="6" t="s">
        <v>46742</v>
      </c>
      <c r="J15162" s="6" t="s">
        <v>34219</v>
      </c>
      <c r="K15162" s="6">
        <v>105</v>
      </c>
    </row>
    <row r="15163" spans="1:11" x14ac:dyDescent="0.25">
      <c r="A15163" s="7" t="s">
        <v>46839</v>
      </c>
      <c r="B15163" s="6">
        <v>0</v>
      </c>
      <c r="C15163" s="6">
        <v>0</v>
      </c>
      <c r="D15163" s="6">
        <v>0</v>
      </c>
      <c r="E15163" s="6">
        <v>0</v>
      </c>
      <c r="F15163" s="6">
        <v>1</v>
      </c>
      <c r="G15163" s="6">
        <v>0</v>
      </c>
      <c r="H15163" s="6" t="s">
        <v>34210</v>
      </c>
      <c r="I15163" s="6" t="s">
        <v>46742</v>
      </c>
      <c r="J15163" s="6" t="s">
        <v>34219</v>
      </c>
      <c r="K15163" s="6">
        <v>106</v>
      </c>
    </row>
    <row r="15164" spans="1:11" x14ac:dyDescent="0.25">
      <c r="A15164" s="7" t="s">
        <v>46840</v>
      </c>
      <c r="B15164" s="6">
        <v>0</v>
      </c>
      <c r="C15164" s="6">
        <v>0</v>
      </c>
      <c r="D15164" s="6">
        <v>0</v>
      </c>
      <c r="E15164" s="6">
        <v>0</v>
      </c>
      <c r="F15164" s="6">
        <v>1</v>
      </c>
      <c r="G15164" s="6">
        <v>0</v>
      </c>
      <c r="H15164" s="6" t="s">
        <v>34210</v>
      </c>
      <c r="I15164" s="6" t="s">
        <v>46742</v>
      </c>
      <c r="J15164" s="6" t="s">
        <v>34219</v>
      </c>
      <c r="K15164" s="6">
        <v>107</v>
      </c>
    </row>
    <row r="15165" spans="1:11" ht="50" x14ac:dyDescent="0.25">
      <c r="A15165" s="7" t="s">
        <v>46841</v>
      </c>
      <c r="B15165" s="6">
        <v>0</v>
      </c>
      <c r="C15165" s="6">
        <v>0</v>
      </c>
      <c r="D15165" s="6">
        <v>0</v>
      </c>
      <c r="E15165" s="6">
        <v>0</v>
      </c>
      <c r="F15165" s="6">
        <v>1</v>
      </c>
      <c r="G15165" s="6">
        <v>0</v>
      </c>
      <c r="H15165" s="6" t="s">
        <v>34210</v>
      </c>
      <c r="I15165" s="6" t="s">
        <v>46742</v>
      </c>
      <c r="J15165" s="6" t="s">
        <v>34219</v>
      </c>
      <c r="K15165" s="6">
        <v>108</v>
      </c>
    </row>
    <row r="15166" spans="1:11" x14ac:dyDescent="0.25">
      <c r="A15166" s="7" t="s">
        <v>13196</v>
      </c>
      <c r="B15166" s="6">
        <v>0</v>
      </c>
      <c r="C15166" s="6">
        <v>0</v>
      </c>
      <c r="D15166" s="6">
        <v>0</v>
      </c>
      <c r="E15166" s="6">
        <v>0</v>
      </c>
      <c r="F15166" s="6">
        <v>1</v>
      </c>
      <c r="G15166" s="6">
        <v>0</v>
      </c>
      <c r="H15166" s="6" t="s">
        <v>34210</v>
      </c>
      <c r="I15166" s="6" t="s">
        <v>46742</v>
      </c>
      <c r="J15166" s="6" t="s">
        <v>34219</v>
      </c>
      <c r="K15166" s="6">
        <v>109</v>
      </c>
    </row>
    <row r="15167" spans="1:11" ht="25" x14ac:dyDescent="0.25">
      <c r="A15167" s="7" t="s">
        <v>46842</v>
      </c>
      <c r="B15167" s="6">
        <v>0</v>
      </c>
      <c r="C15167" s="6">
        <v>0</v>
      </c>
      <c r="D15167" s="6">
        <v>0</v>
      </c>
      <c r="E15167" s="6">
        <v>0</v>
      </c>
      <c r="F15167" s="6">
        <v>1</v>
      </c>
      <c r="G15167" s="6">
        <v>0</v>
      </c>
      <c r="H15167" s="6" t="s">
        <v>34210</v>
      </c>
      <c r="I15167" s="6" t="s">
        <v>46742</v>
      </c>
      <c r="J15167" s="6" t="s">
        <v>34219</v>
      </c>
      <c r="K15167" s="6">
        <v>110</v>
      </c>
    </row>
    <row r="15168" spans="1:11" ht="75" x14ac:dyDescent="0.25">
      <c r="A15168" s="7" t="s">
        <v>46843</v>
      </c>
      <c r="B15168" s="6">
        <v>0</v>
      </c>
      <c r="C15168" s="6">
        <v>0</v>
      </c>
      <c r="D15168" s="6">
        <v>0</v>
      </c>
      <c r="E15168" s="6">
        <v>0</v>
      </c>
      <c r="F15168" s="6">
        <v>1</v>
      </c>
      <c r="G15168" s="6">
        <v>0</v>
      </c>
      <c r="H15168" s="6" t="s">
        <v>34210</v>
      </c>
      <c r="I15168" s="6" t="s">
        <v>46742</v>
      </c>
      <c r="J15168" s="6" t="s">
        <v>34219</v>
      </c>
      <c r="K15168" s="6">
        <v>111</v>
      </c>
    </row>
    <row r="15169" spans="1:11" ht="37.5" x14ac:dyDescent="0.25">
      <c r="A15169" s="7" t="s">
        <v>46844</v>
      </c>
      <c r="B15169" s="6">
        <v>0</v>
      </c>
      <c r="C15169" s="6">
        <v>0</v>
      </c>
      <c r="D15169" s="6">
        <v>0</v>
      </c>
      <c r="E15169" s="6">
        <v>0</v>
      </c>
      <c r="F15169" s="6">
        <v>1</v>
      </c>
      <c r="G15169" s="6">
        <v>0</v>
      </c>
      <c r="H15169" s="6" t="s">
        <v>34210</v>
      </c>
      <c r="I15169" s="6" t="s">
        <v>46742</v>
      </c>
      <c r="J15169" s="6" t="s">
        <v>34219</v>
      </c>
      <c r="K15169" s="6">
        <v>112</v>
      </c>
    </row>
    <row r="15170" spans="1:11" ht="75" x14ac:dyDescent="0.25">
      <c r="A15170" s="7" t="s">
        <v>46845</v>
      </c>
      <c r="B15170" s="6">
        <v>0</v>
      </c>
      <c r="C15170" s="6">
        <v>0</v>
      </c>
      <c r="D15170" s="6">
        <v>0</v>
      </c>
      <c r="E15170" s="6">
        <v>0</v>
      </c>
      <c r="F15170" s="6">
        <v>1</v>
      </c>
      <c r="G15170" s="6">
        <v>0</v>
      </c>
      <c r="H15170" s="6" t="s">
        <v>34210</v>
      </c>
      <c r="I15170" s="6" t="s">
        <v>46742</v>
      </c>
      <c r="J15170" s="6" t="s">
        <v>34219</v>
      </c>
      <c r="K15170" s="6">
        <v>113</v>
      </c>
    </row>
    <row r="15171" spans="1:11" ht="25" x14ac:dyDescent="0.25">
      <c r="A15171" s="7" t="s">
        <v>46846</v>
      </c>
      <c r="B15171" s="6">
        <v>0</v>
      </c>
      <c r="C15171" s="6">
        <v>0</v>
      </c>
      <c r="D15171" s="6">
        <v>0</v>
      </c>
      <c r="E15171" s="6">
        <v>0</v>
      </c>
      <c r="F15171" s="6">
        <v>1</v>
      </c>
      <c r="G15171" s="6">
        <v>0</v>
      </c>
      <c r="H15171" s="6" t="s">
        <v>34210</v>
      </c>
      <c r="I15171" s="6" t="s">
        <v>46742</v>
      </c>
      <c r="J15171" s="6" t="s">
        <v>34219</v>
      </c>
      <c r="K15171" s="6">
        <v>114</v>
      </c>
    </row>
    <row r="15172" spans="1:11" ht="37.5" x14ac:dyDescent="0.25">
      <c r="A15172" s="7" t="s">
        <v>46847</v>
      </c>
      <c r="B15172" s="6">
        <v>0</v>
      </c>
      <c r="C15172" s="6">
        <v>0</v>
      </c>
      <c r="D15172" s="6">
        <v>0</v>
      </c>
      <c r="E15172" s="6">
        <v>0</v>
      </c>
      <c r="F15172" s="6">
        <v>1</v>
      </c>
      <c r="G15172" s="6">
        <v>0</v>
      </c>
      <c r="H15172" s="6" t="s">
        <v>34210</v>
      </c>
      <c r="I15172" s="6" t="s">
        <v>46742</v>
      </c>
      <c r="J15172" s="6" t="s">
        <v>34219</v>
      </c>
      <c r="K15172" s="6">
        <v>115</v>
      </c>
    </row>
    <row r="15173" spans="1:11" ht="37.5" x14ac:dyDescent="0.25">
      <c r="A15173" s="7" t="s">
        <v>46848</v>
      </c>
      <c r="B15173" s="6">
        <v>0</v>
      </c>
      <c r="C15173" s="6">
        <v>0</v>
      </c>
      <c r="D15173" s="6">
        <v>0</v>
      </c>
      <c r="E15173" s="6">
        <v>0</v>
      </c>
      <c r="F15173" s="6">
        <v>1</v>
      </c>
      <c r="G15173" s="6">
        <v>0</v>
      </c>
      <c r="H15173" s="6" t="s">
        <v>34210</v>
      </c>
      <c r="I15173" s="6" t="s">
        <v>46742</v>
      </c>
      <c r="J15173" s="6" t="s">
        <v>34219</v>
      </c>
      <c r="K15173" s="6">
        <v>116</v>
      </c>
    </row>
    <row r="15174" spans="1:11" x14ac:dyDescent="0.25">
      <c r="A15174" s="7" t="s">
        <v>46849</v>
      </c>
      <c r="B15174" s="6">
        <v>0</v>
      </c>
      <c r="C15174" s="6">
        <v>0</v>
      </c>
      <c r="D15174" s="6">
        <v>0</v>
      </c>
      <c r="E15174" s="6">
        <v>0</v>
      </c>
      <c r="F15174" s="6">
        <v>0</v>
      </c>
      <c r="G15174" s="6">
        <v>1</v>
      </c>
      <c r="H15174" s="6" t="s">
        <v>34211</v>
      </c>
      <c r="I15174" s="6" t="s">
        <v>46742</v>
      </c>
      <c r="J15174" s="6" t="s">
        <v>34219</v>
      </c>
      <c r="K15174" s="6">
        <v>117</v>
      </c>
    </row>
    <row r="15175" spans="1:11" ht="25" x14ac:dyDescent="0.25">
      <c r="A15175" s="7" t="s">
        <v>46850</v>
      </c>
      <c r="B15175" s="6">
        <v>0</v>
      </c>
      <c r="C15175" s="6">
        <v>0</v>
      </c>
      <c r="D15175" s="6">
        <v>0</v>
      </c>
      <c r="E15175" s="6">
        <v>0</v>
      </c>
      <c r="F15175" s="6">
        <v>0</v>
      </c>
      <c r="G15175" s="6">
        <v>1</v>
      </c>
      <c r="H15175" s="6" t="s">
        <v>34211</v>
      </c>
      <c r="I15175" s="6" t="s">
        <v>46742</v>
      </c>
      <c r="J15175" s="6" t="s">
        <v>34219</v>
      </c>
      <c r="K15175" s="6">
        <v>118</v>
      </c>
    </row>
    <row r="15176" spans="1:11" ht="50" x14ac:dyDescent="0.25">
      <c r="A15176" s="7" t="s">
        <v>46851</v>
      </c>
      <c r="B15176" s="6">
        <v>0</v>
      </c>
      <c r="C15176" s="6">
        <v>0</v>
      </c>
      <c r="D15176" s="6">
        <v>0</v>
      </c>
      <c r="E15176" s="6">
        <v>0</v>
      </c>
      <c r="F15176" s="6">
        <v>0</v>
      </c>
      <c r="G15176" s="6">
        <v>1</v>
      </c>
      <c r="H15176" s="6" t="s">
        <v>34211</v>
      </c>
      <c r="I15176" s="6" t="s">
        <v>46742</v>
      </c>
      <c r="J15176" s="6" t="s">
        <v>34219</v>
      </c>
      <c r="K15176" s="6">
        <v>119</v>
      </c>
    </row>
    <row r="15177" spans="1:11" x14ac:dyDescent="0.25">
      <c r="A15177" s="7" t="s">
        <v>46852</v>
      </c>
      <c r="B15177" s="6">
        <v>0</v>
      </c>
      <c r="C15177" s="6">
        <v>0</v>
      </c>
      <c r="D15177" s="6">
        <v>0</v>
      </c>
      <c r="E15177" s="6">
        <v>0</v>
      </c>
      <c r="F15177" s="6">
        <v>1</v>
      </c>
      <c r="G15177" s="6">
        <v>0</v>
      </c>
      <c r="H15177" s="6" t="s">
        <v>34210</v>
      </c>
      <c r="I15177" s="6" t="s">
        <v>46742</v>
      </c>
      <c r="J15177" s="6" t="s">
        <v>34219</v>
      </c>
      <c r="K15177" s="6">
        <v>120</v>
      </c>
    </row>
    <row r="15178" spans="1:11" x14ac:dyDescent="0.25">
      <c r="A15178" s="7" t="s">
        <v>46853</v>
      </c>
      <c r="B15178" s="6">
        <v>0</v>
      </c>
      <c r="C15178" s="6">
        <v>0</v>
      </c>
      <c r="D15178" s="6">
        <v>0</v>
      </c>
      <c r="E15178" s="6">
        <v>0</v>
      </c>
      <c r="F15178" s="6">
        <v>1</v>
      </c>
      <c r="G15178" s="6">
        <v>0</v>
      </c>
      <c r="H15178" s="6" t="s">
        <v>34210</v>
      </c>
      <c r="I15178" s="6" t="s">
        <v>46742</v>
      </c>
      <c r="J15178" s="6" t="s">
        <v>34219</v>
      </c>
      <c r="K15178" s="6">
        <v>121</v>
      </c>
    </row>
    <row r="15179" spans="1:11" ht="37.5" x14ac:dyDescent="0.25">
      <c r="A15179" s="7" t="s">
        <v>46854</v>
      </c>
      <c r="B15179" s="6">
        <v>0</v>
      </c>
      <c r="C15179" s="6">
        <v>0</v>
      </c>
      <c r="D15179" s="6">
        <v>0</v>
      </c>
      <c r="E15179" s="6">
        <v>0</v>
      </c>
      <c r="F15179" s="6">
        <v>1</v>
      </c>
      <c r="G15179" s="6">
        <v>0</v>
      </c>
      <c r="H15179" s="6" t="s">
        <v>34210</v>
      </c>
      <c r="I15179" s="6" t="s">
        <v>46742</v>
      </c>
      <c r="J15179" s="6" t="s">
        <v>34219</v>
      </c>
      <c r="K15179" s="6">
        <v>122</v>
      </c>
    </row>
    <row r="15180" spans="1:11" x14ac:dyDescent="0.25">
      <c r="A15180" s="7" t="s">
        <v>46855</v>
      </c>
      <c r="B15180" s="6">
        <v>0</v>
      </c>
      <c r="C15180" s="6">
        <v>0</v>
      </c>
      <c r="D15180" s="6">
        <v>0</v>
      </c>
      <c r="E15180" s="6">
        <v>0</v>
      </c>
      <c r="F15180" s="6">
        <v>1</v>
      </c>
      <c r="G15180" s="6">
        <v>0</v>
      </c>
      <c r="H15180" s="6" t="s">
        <v>34210</v>
      </c>
      <c r="I15180" s="6" t="s">
        <v>46742</v>
      </c>
      <c r="J15180" s="6" t="s">
        <v>34219</v>
      </c>
      <c r="K15180" s="6">
        <v>123</v>
      </c>
    </row>
    <row r="15181" spans="1:11" ht="75" x14ac:dyDescent="0.25">
      <c r="A15181" s="7" t="s">
        <v>46856</v>
      </c>
      <c r="B15181" s="6">
        <v>0</v>
      </c>
      <c r="C15181" s="6">
        <v>0</v>
      </c>
      <c r="D15181" s="6">
        <v>0</v>
      </c>
      <c r="E15181" s="6">
        <v>0</v>
      </c>
      <c r="F15181" s="6">
        <v>1</v>
      </c>
      <c r="G15181" s="6">
        <v>0</v>
      </c>
      <c r="H15181" s="6" t="s">
        <v>34210</v>
      </c>
      <c r="I15181" s="6" t="s">
        <v>46742</v>
      </c>
      <c r="J15181" s="6" t="s">
        <v>34219</v>
      </c>
      <c r="K15181" s="6">
        <v>124</v>
      </c>
    </row>
    <row r="15182" spans="1:11" ht="50" x14ac:dyDescent="0.25">
      <c r="A15182" s="7" t="s">
        <v>46857</v>
      </c>
      <c r="B15182" s="6">
        <v>0</v>
      </c>
      <c r="C15182" s="6">
        <v>0</v>
      </c>
      <c r="D15182" s="6">
        <v>0</v>
      </c>
      <c r="E15182" s="6">
        <v>0</v>
      </c>
      <c r="F15182" s="6">
        <v>1</v>
      </c>
      <c r="G15182" s="6">
        <v>0</v>
      </c>
      <c r="H15182" s="6" t="s">
        <v>34210</v>
      </c>
      <c r="I15182" s="6" t="s">
        <v>46742</v>
      </c>
      <c r="J15182" s="6" t="s">
        <v>34219</v>
      </c>
      <c r="K15182" s="6">
        <v>125</v>
      </c>
    </row>
    <row r="15183" spans="1:11" ht="25" x14ac:dyDescent="0.25">
      <c r="A15183" s="7" t="s">
        <v>46858</v>
      </c>
      <c r="B15183" s="6">
        <v>0</v>
      </c>
      <c r="C15183" s="6">
        <v>0</v>
      </c>
      <c r="D15183" s="6">
        <v>0</v>
      </c>
      <c r="E15183" s="6">
        <v>0</v>
      </c>
      <c r="F15183" s="6">
        <v>1</v>
      </c>
      <c r="G15183" s="6">
        <v>0</v>
      </c>
      <c r="H15183" s="6" t="s">
        <v>34210</v>
      </c>
      <c r="I15183" s="6" t="s">
        <v>46742</v>
      </c>
      <c r="J15183" s="6" t="s">
        <v>34219</v>
      </c>
      <c r="K15183" s="6">
        <v>126</v>
      </c>
    </row>
    <row r="15184" spans="1:11" x14ac:dyDescent="0.25">
      <c r="A15184" s="7" t="s">
        <v>46859</v>
      </c>
      <c r="B15184" s="6">
        <v>0</v>
      </c>
      <c r="C15184" s="6">
        <v>0</v>
      </c>
      <c r="D15184" s="6">
        <v>0</v>
      </c>
      <c r="E15184" s="6">
        <v>0</v>
      </c>
      <c r="F15184" s="6">
        <v>0</v>
      </c>
      <c r="G15184" s="6">
        <v>1</v>
      </c>
      <c r="H15184" s="6" t="s">
        <v>34211</v>
      </c>
      <c r="I15184" s="6" t="s">
        <v>46742</v>
      </c>
      <c r="J15184" s="6" t="s">
        <v>34219</v>
      </c>
      <c r="K15184" s="6">
        <v>127</v>
      </c>
    </row>
    <row r="15185" spans="1:11" ht="25" x14ac:dyDescent="0.25">
      <c r="A15185" s="7" t="s">
        <v>46860</v>
      </c>
      <c r="B15185" s="6">
        <v>0</v>
      </c>
      <c r="C15185" s="6">
        <v>0</v>
      </c>
      <c r="D15185" s="6">
        <v>0</v>
      </c>
      <c r="E15185" s="6">
        <v>0</v>
      </c>
      <c r="F15185" s="6">
        <v>0</v>
      </c>
      <c r="G15185" s="6">
        <v>1</v>
      </c>
      <c r="H15185" s="6" t="s">
        <v>34211</v>
      </c>
      <c r="I15185" s="6" t="s">
        <v>46742</v>
      </c>
      <c r="J15185" s="6" t="s">
        <v>34219</v>
      </c>
      <c r="K15185" s="6">
        <v>128</v>
      </c>
    </row>
    <row r="15186" spans="1:11" ht="125" x14ac:dyDescent="0.25">
      <c r="A15186" s="7" t="s">
        <v>46861</v>
      </c>
      <c r="B15186" s="6">
        <v>0</v>
      </c>
      <c r="C15186" s="6">
        <v>0</v>
      </c>
      <c r="D15186" s="6">
        <v>0</v>
      </c>
      <c r="E15186" s="6">
        <v>0</v>
      </c>
      <c r="F15186" s="6">
        <v>0</v>
      </c>
      <c r="G15186" s="6">
        <v>1</v>
      </c>
      <c r="H15186" s="6" t="s">
        <v>34211</v>
      </c>
      <c r="I15186" s="6" t="s">
        <v>46742</v>
      </c>
      <c r="J15186" s="6" t="s">
        <v>34219</v>
      </c>
      <c r="K15186" s="6">
        <v>129</v>
      </c>
    </row>
    <row r="15187" spans="1:11" ht="87.5" x14ac:dyDescent="0.25">
      <c r="A15187" s="7" t="s">
        <v>46862</v>
      </c>
      <c r="B15187" s="6">
        <v>0</v>
      </c>
      <c r="C15187" s="6">
        <v>0</v>
      </c>
      <c r="D15187" s="6">
        <v>0</v>
      </c>
      <c r="E15187" s="6">
        <v>0</v>
      </c>
      <c r="F15187" s="6">
        <v>0</v>
      </c>
      <c r="G15187" s="6">
        <v>1</v>
      </c>
      <c r="H15187" s="6" t="s">
        <v>34211</v>
      </c>
      <c r="I15187" s="6" t="s">
        <v>46742</v>
      </c>
      <c r="J15187" s="6" t="s">
        <v>34219</v>
      </c>
      <c r="K15187" s="6">
        <v>130</v>
      </c>
    </row>
    <row r="15188" spans="1:11" ht="87.5" x14ac:dyDescent="0.25">
      <c r="A15188" s="7" t="s">
        <v>46863</v>
      </c>
      <c r="B15188" s="6">
        <v>0</v>
      </c>
      <c r="C15188" s="6">
        <v>0</v>
      </c>
      <c r="D15188" s="6">
        <v>0</v>
      </c>
      <c r="E15188" s="6">
        <v>0</v>
      </c>
      <c r="F15188" s="6">
        <v>0</v>
      </c>
      <c r="G15188" s="6">
        <v>1</v>
      </c>
      <c r="H15188" s="6" t="s">
        <v>34211</v>
      </c>
      <c r="I15188" s="6" t="s">
        <v>46742</v>
      </c>
      <c r="J15188" s="6" t="s">
        <v>34219</v>
      </c>
      <c r="K15188" s="6">
        <v>131</v>
      </c>
    </row>
    <row r="15189" spans="1:11" ht="50" x14ac:dyDescent="0.25">
      <c r="A15189" s="7" t="s">
        <v>46864</v>
      </c>
      <c r="B15189" s="6">
        <v>0</v>
      </c>
      <c r="C15189" s="6">
        <v>0</v>
      </c>
      <c r="D15189" s="6">
        <v>0</v>
      </c>
      <c r="E15189" s="6">
        <v>0</v>
      </c>
      <c r="F15189" s="6">
        <v>0</v>
      </c>
      <c r="G15189" s="6">
        <v>1</v>
      </c>
      <c r="H15189" s="6" t="s">
        <v>34211</v>
      </c>
      <c r="I15189" s="6" t="s">
        <v>46742</v>
      </c>
      <c r="J15189" s="6" t="s">
        <v>34219</v>
      </c>
      <c r="K15189" s="6">
        <v>132</v>
      </c>
    </row>
    <row r="15190" spans="1:11" x14ac:dyDescent="0.25">
      <c r="A15190" s="7" t="s">
        <v>46865</v>
      </c>
      <c r="B15190" s="6">
        <v>0</v>
      </c>
      <c r="C15190" s="6">
        <v>0</v>
      </c>
      <c r="D15190" s="6">
        <v>0</v>
      </c>
      <c r="E15190" s="6">
        <v>0</v>
      </c>
      <c r="F15190" s="6">
        <v>0</v>
      </c>
      <c r="G15190" s="6">
        <v>1</v>
      </c>
      <c r="H15190" s="6" t="s">
        <v>34211</v>
      </c>
      <c r="I15190" s="6" t="s">
        <v>46742</v>
      </c>
      <c r="J15190" s="6" t="s">
        <v>34219</v>
      </c>
      <c r="K15190" s="6">
        <v>133</v>
      </c>
    </row>
    <row r="15191" spans="1:11" ht="25" x14ac:dyDescent="0.25">
      <c r="A15191" s="7" t="s">
        <v>46866</v>
      </c>
      <c r="B15191" s="6">
        <v>0</v>
      </c>
      <c r="C15191" s="6">
        <v>0</v>
      </c>
      <c r="D15191" s="6">
        <v>0</v>
      </c>
      <c r="E15191" s="6">
        <v>0</v>
      </c>
      <c r="F15191" s="6">
        <v>0</v>
      </c>
      <c r="G15191" s="6">
        <v>1</v>
      </c>
      <c r="H15191" s="6" t="s">
        <v>34211</v>
      </c>
      <c r="I15191" s="6" t="s">
        <v>46742</v>
      </c>
      <c r="J15191" s="6" t="s">
        <v>34219</v>
      </c>
      <c r="K15191" s="6">
        <v>134</v>
      </c>
    </row>
    <row r="15192" spans="1:11" ht="50" x14ac:dyDescent="0.25">
      <c r="A15192" s="7" t="s">
        <v>46867</v>
      </c>
      <c r="B15192" s="6">
        <v>0</v>
      </c>
      <c r="C15192" s="6">
        <v>0</v>
      </c>
      <c r="D15192" s="6">
        <v>0</v>
      </c>
      <c r="E15192" s="6">
        <v>0</v>
      </c>
      <c r="F15192" s="6">
        <v>0</v>
      </c>
      <c r="G15192" s="6">
        <v>1</v>
      </c>
      <c r="H15192" s="6" t="s">
        <v>34211</v>
      </c>
      <c r="I15192" s="6" t="s">
        <v>46742</v>
      </c>
      <c r="J15192" s="6" t="s">
        <v>34219</v>
      </c>
      <c r="K15192" s="6">
        <v>135</v>
      </c>
    </row>
    <row r="15193" spans="1:11" ht="37.5" x14ac:dyDescent="0.25">
      <c r="A15193" s="7" t="s">
        <v>46868</v>
      </c>
      <c r="B15193" s="6">
        <v>0</v>
      </c>
      <c r="C15193" s="6">
        <v>0</v>
      </c>
      <c r="D15193" s="6">
        <v>0</v>
      </c>
      <c r="E15193" s="6">
        <v>0</v>
      </c>
      <c r="F15193" s="6">
        <v>0</v>
      </c>
      <c r="G15193" s="6">
        <v>1</v>
      </c>
      <c r="H15193" s="6" t="s">
        <v>34211</v>
      </c>
      <c r="I15193" s="6" t="s">
        <v>46742</v>
      </c>
      <c r="J15193" s="6" t="s">
        <v>34219</v>
      </c>
      <c r="K15193" s="6">
        <v>136</v>
      </c>
    </row>
    <row r="15194" spans="1:11" x14ac:dyDescent="0.25">
      <c r="A15194" s="7" t="s">
        <v>46869</v>
      </c>
      <c r="B15194" s="6">
        <v>0</v>
      </c>
      <c r="C15194" s="6">
        <v>0</v>
      </c>
      <c r="D15194" s="6">
        <v>0</v>
      </c>
      <c r="E15194" s="6">
        <v>0</v>
      </c>
      <c r="F15194" s="6">
        <v>0</v>
      </c>
      <c r="G15194" s="6">
        <v>0</v>
      </c>
      <c r="H15194" s="6" t="s">
        <v>34217</v>
      </c>
      <c r="I15194" s="6" t="s">
        <v>46742</v>
      </c>
      <c r="J15194" s="6" t="s">
        <v>34219</v>
      </c>
      <c r="K15194" s="6">
        <v>137</v>
      </c>
    </row>
    <row r="15195" spans="1:11" ht="25" x14ac:dyDescent="0.25">
      <c r="A15195" s="7" t="s">
        <v>46870</v>
      </c>
      <c r="B15195" s="6">
        <v>0</v>
      </c>
      <c r="C15195" s="6">
        <v>0</v>
      </c>
      <c r="D15195" s="6">
        <v>0</v>
      </c>
      <c r="E15195" s="6">
        <v>0</v>
      </c>
      <c r="F15195" s="6">
        <v>0</v>
      </c>
      <c r="G15195" s="6">
        <v>0</v>
      </c>
      <c r="H15195" s="6" t="s">
        <v>34217</v>
      </c>
      <c r="I15195" s="6" t="s">
        <v>46742</v>
      </c>
      <c r="J15195" s="6" t="s">
        <v>34219</v>
      </c>
      <c r="K15195" s="6">
        <v>138</v>
      </c>
    </row>
    <row r="15196" spans="1:11" ht="25" x14ac:dyDescent="0.25">
      <c r="A15196" s="7" t="s">
        <v>46871</v>
      </c>
      <c r="B15196" s="6">
        <v>0</v>
      </c>
      <c r="C15196" s="6">
        <v>0</v>
      </c>
      <c r="D15196" s="6">
        <v>0</v>
      </c>
      <c r="E15196" s="6">
        <v>0</v>
      </c>
      <c r="F15196" s="6">
        <v>0</v>
      </c>
      <c r="G15196" s="6">
        <v>0</v>
      </c>
      <c r="H15196" s="6" t="s">
        <v>34217</v>
      </c>
      <c r="I15196" s="6" t="s">
        <v>46742</v>
      </c>
      <c r="J15196" s="6" t="s">
        <v>34219</v>
      </c>
      <c r="K15196" s="6">
        <v>139</v>
      </c>
    </row>
    <row r="15197" spans="1:11" ht="25" x14ac:dyDescent="0.25">
      <c r="A15197" s="7" t="s">
        <v>46872</v>
      </c>
      <c r="B15197" s="6">
        <v>0</v>
      </c>
      <c r="C15197" s="6">
        <v>0</v>
      </c>
      <c r="D15197" s="6">
        <v>0</v>
      </c>
      <c r="E15197" s="6">
        <v>0</v>
      </c>
      <c r="F15197" s="6">
        <v>0</v>
      </c>
      <c r="G15197" s="6">
        <v>0</v>
      </c>
      <c r="H15197" s="6" t="s">
        <v>34217</v>
      </c>
      <c r="I15197" s="6" t="s">
        <v>46742</v>
      </c>
      <c r="J15197" s="6" t="s">
        <v>34219</v>
      </c>
      <c r="K15197" s="6">
        <v>140</v>
      </c>
    </row>
    <row r="15198" spans="1:11" ht="25" x14ac:dyDescent="0.25">
      <c r="A15198" s="7" t="s">
        <v>46873</v>
      </c>
      <c r="B15198" s="6">
        <v>0</v>
      </c>
      <c r="C15198" s="6">
        <v>0</v>
      </c>
      <c r="D15198" s="6">
        <v>0</v>
      </c>
      <c r="E15198" s="6">
        <v>0</v>
      </c>
      <c r="F15198" s="6">
        <v>0</v>
      </c>
      <c r="G15198" s="6">
        <v>0</v>
      </c>
      <c r="H15198" s="6" t="s">
        <v>34217</v>
      </c>
      <c r="I15198" s="6" t="s">
        <v>46742</v>
      </c>
      <c r="J15198" s="6" t="s">
        <v>34219</v>
      </c>
      <c r="K15198" s="6">
        <v>141</v>
      </c>
    </row>
    <row r="15199" spans="1:11" ht="112.5" x14ac:dyDescent="0.25">
      <c r="A15199" s="7" t="s">
        <v>46874</v>
      </c>
      <c r="B15199" s="6">
        <v>0</v>
      </c>
      <c r="C15199" s="6">
        <v>0</v>
      </c>
      <c r="D15199" s="6">
        <v>0</v>
      </c>
      <c r="E15199" s="6">
        <v>0</v>
      </c>
      <c r="F15199" s="6">
        <v>0</v>
      </c>
      <c r="G15199" s="6">
        <v>0</v>
      </c>
      <c r="H15199" s="6" t="s">
        <v>34217</v>
      </c>
      <c r="I15199" s="6" t="s">
        <v>46742</v>
      </c>
      <c r="J15199" s="6" t="s">
        <v>34219</v>
      </c>
      <c r="K15199" s="6">
        <v>142</v>
      </c>
    </row>
    <row r="15200" spans="1:11" ht="25" x14ac:dyDescent="0.25">
      <c r="A15200" s="7" t="s">
        <v>46875</v>
      </c>
      <c r="B15200" s="6">
        <v>0</v>
      </c>
      <c r="C15200" s="6">
        <v>0</v>
      </c>
      <c r="D15200" s="6">
        <v>0</v>
      </c>
      <c r="E15200" s="6">
        <v>0</v>
      </c>
      <c r="F15200" s="6">
        <v>0</v>
      </c>
      <c r="G15200" s="6">
        <v>0</v>
      </c>
      <c r="H15200" s="6" t="s">
        <v>34217</v>
      </c>
      <c r="I15200" s="6" t="s">
        <v>46742</v>
      </c>
      <c r="J15200" s="6" t="s">
        <v>34219</v>
      </c>
      <c r="K15200" s="6">
        <v>143</v>
      </c>
    </row>
    <row r="15201" spans="1:11" ht="25" x14ac:dyDescent="0.25">
      <c r="A15201" s="7" t="s">
        <v>46876</v>
      </c>
      <c r="B15201" s="6">
        <v>0</v>
      </c>
      <c r="C15201" s="6">
        <v>0</v>
      </c>
      <c r="D15201" s="6">
        <v>0</v>
      </c>
      <c r="E15201" s="6">
        <v>0</v>
      </c>
      <c r="F15201" s="6">
        <v>0</v>
      </c>
      <c r="G15201" s="6">
        <v>0</v>
      </c>
      <c r="H15201" s="6" t="s">
        <v>34217</v>
      </c>
      <c r="I15201" s="6" t="s">
        <v>46742</v>
      </c>
      <c r="J15201" s="6" t="s">
        <v>34219</v>
      </c>
      <c r="K15201" s="6">
        <v>144</v>
      </c>
    </row>
    <row r="15202" spans="1:11" ht="25" x14ac:dyDescent="0.25">
      <c r="A15202" s="7" t="s">
        <v>46877</v>
      </c>
      <c r="B15202" s="6">
        <v>0</v>
      </c>
      <c r="C15202" s="6">
        <v>0</v>
      </c>
      <c r="D15202" s="6">
        <v>0</v>
      </c>
      <c r="E15202" s="6">
        <v>0</v>
      </c>
      <c r="F15202" s="6">
        <v>0</v>
      </c>
      <c r="G15202" s="6">
        <v>0</v>
      </c>
      <c r="H15202" s="6" t="s">
        <v>34217</v>
      </c>
      <c r="I15202" s="6" t="s">
        <v>46742</v>
      </c>
      <c r="J15202" s="6" t="s">
        <v>34219</v>
      </c>
      <c r="K15202" s="6">
        <v>145</v>
      </c>
    </row>
    <row r="15203" spans="1:11" ht="62.5" x14ac:dyDescent="0.25">
      <c r="A15203" s="7" t="s">
        <v>46878</v>
      </c>
      <c r="B15203" s="6">
        <v>0</v>
      </c>
      <c r="C15203" s="6">
        <v>0</v>
      </c>
      <c r="D15203" s="6">
        <v>0</v>
      </c>
      <c r="E15203" s="6">
        <v>0</v>
      </c>
      <c r="F15203" s="6">
        <v>0</v>
      </c>
      <c r="G15203" s="6">
        <v>0</v>
      </c>
      <c r="H15203" s="6" t="s">
        <v>34217</v>
      </c>
      <c r="I15203" s="6" t="s">
        <v>46742</v>
      </c>
      <c r="J15203" s="6" t="s">
        <v>34219</v>
      </c>
      <c r="K15203" s="6">
        <v>146</v>
      </c>
    </row>
    <row r="15204" spans="1:11" ht="25" x14ac:dyDescent="0.25">
      <c r="A15204" s="7" t="s">
        <v>46879</v>
      </c>
      <c r="B15204" s="6">
        <v>0</v>
      </c>
      <c r="C15204" s="6">
        <v>0</v>
      </c>
      <c r="D15204" s="6">
        <v>0</v>
      </c>
      <c r="E15204" s="6">
        <v>0</v>
      </c>
      <c r="F15204" s="6">
        <v>0</v>
      </c>
      <c r="G15204" s="6">
        <v>0</v>
      </c>
      <c r="H15204" s="6" t="s">
        <v>34217</v>
      </c>
      <c r="I15204" s="6" t="s">
        <v>46742</v>
      </c>
      <c r="J15204" s="6" t="s">
        <v>34219</v>
      </c>
      <c r="K15204" s="6">
        <v>147</v>
      </c>
    </row>
    <row r="15205" spans="1:11" ht="100" x14ac:dyDescent="0.25">
      <c r="A15205" s="7" t="s">
        <v>46880</v>
      </c>
      <c r="B15205" s="6">
        <v>0</v>
      </c>
      <c r="C15205" s="6">
        <v>0</v>
      </c>
      <c r="D15205" s="6">
        <v>0</v>
      </c>
      <c r="E15205" s="6">
        <v>0</v>
      </c>
      <c r="F15205" s="6">
        <v>0</v>
      </c>
      <c r="G15205" s="6">
        <v>0</v>
      </c>
      <c r="H15205" s="6" t="s">
        <v>34217</v>
      </c>
      <c r="I15205" s="6" t="s">
        <v>46742</v>
      </c>
      <c r="J15205" s="6" t="s">
        <v>34219</v>
      </c>
      <c r="K15205" s="6">
        <v>148</v>
      </c>
    </row>
    <row r="15206" spans="1:11" ht="25" x14ac:dyDescent="0.25">
      <c r="A15206" s="7" t="s">
        <v>46881</v>
      </c>
      <c r="B15206" s="6">
        <v>0</v>
      </c>
      <c r="C15206" s="6">
        <v>0</v>
      </c>
      <c r="D15206" s="6">
        <v>0</v>
      </c>
      <c r="E15206" s="6">
        <v>0</v>
      </c>
      <c r="F15206" s="6">
        <v>0</v>
      </c>
      <c r="G15206" s="6">
        <v>0</v>
      </c>
      <c r="H15206" s="6" t="s">
        <v>34217</v>
      </c>
      <c r="I15206" s="6" t="s">
        <v>46742</v>
      </c>
      <c r="J15206" s="6" t="s">
        <v>34219</v>
      </c>
      <c r="K15206" s="6">
        <v>149</v>
      </c>
    </row>
    <row r="15207" spans="1:11" ht="25" x14ac:dyDescent="0.25">
      <c r="A15207" s="7" t="s">
        <v>46882</v>
      </c>
      <c r="B15207" s="6">
        <v>0</v>
      </c>
      <c r="C15207" s="6">
        <v>0</v>
      </c>
      <c r="D15207" s="6">
        <v>0</v>
      </c>
      <c r="E15207" s="6">
        <v>0</v>
      </c>
      <c r="F15207" s="6">
        <v>0</v>
      </c>
      <c r="G15207" s="6">
        <v>0</v>
      </c>
      <c r="H15207" s="6" t="s">
        <v>34217</v>
      </c>
      <c r="I15207" s="6" t="s">
        <v>46742</v>
      </c>
      <c r="J15207" s="6" t="s">
        <v>34219</v>
      </c>
      <c r="K15207" s="6">
        <v>150</v>
      </c>
    </row>
    <row r="15208" spans="1:11" ht="25" x14ac:dyDescent="0.25">
      <c r="A15208" s="7" t="s">
        <v>46883</v>
      </c>
      <c r="B15208" s="6">
        <v>0</v>
      </c>
      <c r="C15208" s="6">
        <v>0</v>
      </c>
      <c r="D15208" s="6">
        <v>0</v>
      </c>
      <c r="E15208" s="6">
        <v>0</v>
      </c>
      <c r="F15208" s="6">
        <v>0</v>
      </c>
      <c r="G15208" s="6">
        <v>0</v>
      </c>
      <c r="H15208" s="6" t="s">
        <v>34217</v>
      </c>
      <c r="I15208" s="6" t="s">
        <v>46742</v>
      </c>
      <c r="J15208" s="6" t="s">
        <v>34219</v>
      </c>
      <c r="K15208" s="6">
        <v>151</v>
      </c>
    </row>
    <row r="15209" spans="1:11" ht="75" x14ac:dyDescent="0.25">
      <c r="A15209" s="7" t="s">
        <v>46884</v>
      </c>
      <c r="B15209" s="6">
        <v>0</v>
      </c>
      <c r="C15209" s="6">
        <v>0</v>
      </c>
      <c r="D15209" s="6">
        <v>0</v>
      </c>
      <c r="E15209" s="6">
        <v>0</v>
      </c>
      <c r="F15209" s="6">
        <v>0</v>
      </c>
      <c r="G15209" s="6">
        <v>0</v>
      </c>
      <c r="H15209" s="6" t="s">
        <v>34217</v>
      </c>
      <c r="I15209" s="6" t="s">
        <v>46742</v>
      </c>
      <c r="J15209" s="6" t="s">
        <v>34219</v>
      </c>
      <c r="K15209" s="6">
        <v>152</v>
      </c>
    </row>
    <row r="15210" spans="1:11" ht="37.5" x14ac:dyDescent="0.25">
      <c r="A15210" s="7" t="s">
        <v>46885</v>
      </c>
      <c r="B15210" s="6">
        <v>0</v>
      </c>
      <c r="C15210" s="6">
        <v>0</v>
      </c>
      <c r="D15210" s="6">
        <v>0</v>
      </c>
      <c r="E15210" s="6">
        <v>0</v>
      </c>
      <c r="F15210" s="6">
        <v>0</v>
      </c>
      <c r="G15210" s="6">
        <v>0</v>
      </c>
      <c r="H15210" s="6" t="s">
        <v>34217</v>
      </c>
      <c r="I15210" s="6" t="s">
        <v>46742</v>
      </c>
      <c r="J15210" s="6" t="s">
        <v>34219</v>
      </c>
      <c r="K15210" s="6">
        <v>153</v>
      </c>
    </row>
    <row r="15211" spans="1:11" x14ac:dyDescent="0.25">
      <c r="A15211" s="7" t="s">
        <v>46886</v>
      </c>
      <c r="B15211" s="6">
        <v>0</v>
      </c>
      <c r="C15211" s="6">
        <v>0</v>
      </c>
      <c r="D15211" s="6">
        <v>0</v>
      </c>
      <c r="E15211" s="6">
        <v>0</v>
      </c>
      <c r="F15211" s="6">
        <v>0</v>
      </c>
      <c r="G15211" s="6">
        <v>0</v>
      </c>
      <c r="H15211" s="6" t="s">
        <v>34217</v>
      </c>
      <c r="I15211" s="6" t="s">
        <v>46742</v>
      </c>
      <c r="J15211" s="6" t="s">
        <v>34219</v>
      </c>
      <c r="K15211" s="6">
        <v>154</v>
      </c>
    </row>
    <row r="15212" spans="1:11" ht="50" x14ac:dyDescent="0.25">
      <c r="A15212" s="7" t="s">
        <v>46887</v>
      </c>
      <c r="B15212" s="6">
        <v>0</v>
      </c>
      <c r="C15212" s="6">
        <v>0</v>
      </c>
      <c r="D15212" s="6">
        <v>0</v>
      </c>
      <c r="E15212" s="6">
        <v>0</v>
      </c>
      <c r="F15212" s="6">
        <v>0</v>
      </c>
      <c r="G15212" s="6">
        <v>0</v>
      </c>
      <c r="H15212" s="6" t="s">
        <v>34217</v>
      </c>
      <c r="I15212" s="6" t="s">
        <v>46742</v>
      </c>
      <c r="J15212" s="6" t="s">
        <v>34219</v>
      </c>
      <c r="K15212" s="6">
        <v>155</v>
      </c>
    </row>
    <row r="15213" spans="1:11" x14ac:dyDescent="0.25">
      <c r="A15213" s="7" t="s">
        <v>46888</v>
      </c>
      <c r="B15213" s="6">
        <v>0</v>
      </c>
      <c r="C15213" s="6">
        <v>0</v>
      </c>
      <c r="D15213" s="6">
        <v>0</v>
      </c>
      <c r="E15213" s="6">
        <v>0</v>
      </c>
      <c r="F15213" s="6">
        <v>0</v>
      </c>
      <c r="G15213" s="6">
        <v>0</v>
      </c>
      <c r="H15213" s="6" t="s">
        <v>34217</v>
      </c>
      <c r="I15213" s="6" t="s">
        <v>46742</v>
      </c>
      <c r="J15213" s="6" t="s">
        <v>34219</v>
      </c>
      <c r="K15213" s="6">
        <v>156</v>
      </c>
    </row>
    <row r="15214" spans="1:11" ht="62.5" x14ac:dyDescent="0.25">
      <c r="A15214" s="7" t="s">
        <v>46889</v>
      </c>
      <c r="B15214" s="6">
        <v>0</v>
      </c>
      <c r="C15214" s="6">
        <v>0</v>
      </c>
      <c r="D15214" s="6">
        <v>0</v>
      </c>
      <c r="E15214" s="6">
        <v>0</v>
      </c>
      <c r="F15214" s="6">
        <v>0</v>
      </c>
      <c r="G15214" s="6">
        <v>0</v>
      </c>
      <c r="H15214" s="6" t="s">
        <v>34217</v>
      </c>
      <c r="I15214" s="6" t="s">
        <v>46742</v>
      </c>
      <c r="J15214" s="6" t="s">
        <v>34219</v>
      </c>
      <c r="K15214" s="6">
        <v>157</v>
      </c>
    </row>
    <row r="15215" spans="1:11" ht="62.5" x14ac:dyDescent="0.25">
      <c r="A15215" s="7" t="s">
        <v>46890</v>
      </c>
      <c r="B15215" s="6">
        <v>0</v>
      </c>
      <c r="C15215" s="6">
        <v>0</v>
      </c>
      <c r="D15215" s="6">
        <v>0</v>
      </c>
      <c r="E15215" s="6">
        <v>0</v>
      </c>
      <c r="F15215" s="6">
        <v>0</v>
      </c>
      <c r="G15215" s="6">
        <v>0</v>
      </c>
      <c r="H15215" s="6" t="s">
        <v>34217</v>
      </c>
      <c r="I15215" s="6" t="s">
        <v>46742</v>
      </c>
      <c r="J15215" s="6" t="s">
        <v>34219</v>
      </c>
      <c r="K15215" s="6">
        <v>158</v>
      </c>
    </row>
    <row r="15216" spans="1:11" ht="25" x14ac:dyDescent="0.25">
      <c r="A15216" s="7" t="s">
        <v>46891</v>
      </c>
      <c r="B15216" s="6">
        <v>0</v>
      </c>
      <c r="C15216" s="6">
        <v>0</v>
      </c>
      <c r="D15216" s="6">
        <v>0</v>
      </c>
      <c r="E15216" s="6">
        <v>0</v>
      </c>
      <c r="F15216" s="6">
        <v>0</v>
      </c>
      <c r="G15216" s="6">
        <v>0</v>
      </c>
      <c r="H15216" s="6" t="s">
        <v>34217</v>
      </c>
      <c r="I15216" s="6" t="s">
        <v>46742</v>
      </c>
      <c r="J15216" s="6" t="s">
        <v>34219</v>
      </c>
      <c r="K15216" s="6">
        <v>159</v>
      </c>
    </row>
    <row r="15217" spans="1:11" ht="37.5" x14ac:dyDescent="0.25">
      <c r="A15217" s="7" t="s">
        <v>46892</v>
      </c>
      <c r="B15217" s="6">
        <v>0</v>
      </c>
      <c r="C15217" s="6">
        <v>0</v>
      </c>
      <c r="D15217" s="6">
        <v>0</v>
      </c>
      <c r="E15217" s="6">
        <v>0</v>
      </c>
      <c r="F15217" s="6">
        <v>0</v>
      </c>
      <c r="G15217" s="6">
        <v>0</v>
      </c>
      <c r="H15217" s="6" t="s">
        <v>34217</v>
      </c>
      <c r="I15217" s="6" t="s">
        <v>46742</v>
      </c>
      <c r="J15217" s="6" t="s">
        <v>34219</v>
      </c>
      <c r="K15217" s="6">
        <v>160</v>
      </c>
    </row>
    <row r="15218" spans="1:11" ht="62.5" x14ac:dyDescent="0.25">
      <c r="A15218" s="7" t="s">
        <v>46893</v>
      </c>
      <c r="B15218" s="6">
        <v>0</v>
      </c>
      <c r="C15218" s="6">
        <v>0</v>
      </c>
      <c r="D15218" s="6">
        <v>0</v>
      </c>
      <c r="E15218" s="6">
        <v>0</v>
      </c>
      <c r="F15218" s="6">
        <v>0</v>
      </c>
      <c r="G15218" s="6">
        <v>0</v>
      </c>
      <c r="H15218" s="6" t="s">
        <v>34217</v>
      </c>
      <c r="I15218" s="6" t="s">
        <v>46742</v>
      </c>
      <c r="J15218" s="6" t="s">
        <v>34219</v>
      </c>
      <c r="K15218" s="6">
        <v>161</v>
      </c>
    </row>
    <row r="15219" spans="1:11" x14ac:dyDescent="0.25">
      <c r="A15219" s="7" t="s">
        <v>46894</v>
      </c>
      <c r="B15219" s="6">
        <v>0</v>
      </c>
      <c r="C15219" s="6">
        <v>0</v>
      </c>
      <c r="D15219" s="6">
        <v>0</v>
      </c>
      <c r="E15219" s="6">
        <v>0</v>
      </c>
      <c r="F15219" s="6">
        <v>0</v>
      </c>
      <c r="G15219" s="6">
        <v>1</v>
      </c>
      <c r="H15219" s="6" t="s">
        <v>34211</v>
      </c>
      <c r="I15219" s="6" t="s">
        <v>46742</v>
      </c>
      <c r="J15219" s="6" t="s">
        <v>34219</v>
      </c>
      <c r="K15219" s="6">
        <v>162</v>
      </c>
    </row>
    <row r="15220" spans="1:11" ht="25" x14ac:dyDescent="0.25">
      <c r="A15220" s="7" t="s">
        <v>45182</v>
      </c>
      <c r="B15220" s="6">
        <v>0</v>
      </c>
      <c r="C15220" s="6">
        <v>0</v>
      </c>
      <c r="D15220" s="6">
        <v>0</v>
      </c>
      <c r="E15220" s="6">
        <v>0</v>
      </c>
      <c r="F15220" s="6">
        <v>0</v>
      </c>
      <c r="G15220" s="6">
        <v>1</v>
      </c>
      <c r="H15220" s="6" t="s">
        <v>34211</v>
      </c>
      <c r="I15220" s="6" t="s">
        <v>46742</v>
      </c>
      <c r="J15220" s="6" t="s">
        <v>34219</v>
      </c>
      <c r="K15220" s="6">
        <v>163</v>
      </c>
    </row>
    <row r="15221" spans="1:11" x14ac:dyDescent="0.25">
      <c r="A15221" s="7" t="s">
        <v>45183</v>
      </c>
      <c r="B15221" s="6">
        <v>0</v>
      </c>
      <c r="C15221" s="6">
        <v>0</v>
      </c>
      <c r="D15221" s="6">
        <v>0</v>
      </c>
      <c r="E15221" s="6">
        <v>0</v>
      </c>
      <c r="F15221" s="6">
        <v>0</v>
      </c>
      <c r="G15221" s="6">
        <v>1</v>
      </c>
      <c r="H15221" s="6" t="s">
        <v>34211</v>
      </c>
      <c r="I15221" s="6" t="s">
        <v>46742</v>
      </c>
      <c r="J15221" s="6" t="s">
        <v>34219</v>
      </c>
      <c r="K15221" s="6">
        <v>164</v>
      </c>
    </row>
    <row r="15222" spans="1:11" x14ac:dyDescent="0.25">
      <c r="A15222" s="7" t="s">
        <v>45184</v>
      </c>
      <c r="B15222" s="6">
        <v>0</v>
      </c>
      <c r="C15222" s="6">
        <v>0</v>
      </c>
      <c r="D15222" s="6">
        <v>0</v>
      </c>
      <c r="E15222" s="6">
        <v>0</v>
      </c>
      <c r="F15222" s="6">
        <v>0</v>
      </c>
      <c r="G15222" s="6">
        <v>1</v>
      </c>
      <c r="H15222" s="6" t="s">
        <v>34211</v>
      </c>
      <c r="I15222" s="6" t="s">
        <v>46742</v>
      </c>
      <c r="J15222" s="6" t="s">
        <v>34219</v>
      </c>
      <c r="K15222" s="6">
        <v>165</v>
      </c>
    </row>
    <row r="15223" spans="1:11" ht="25" x14ac:dyDescent="0.25">
      <c r="A15223" s="7" t="s">
        <v>45185</v>
      </c>
      <c r="B15223" s="6">
        <v>0</v>
      </c>
      <c r="C15223" s="6">
        <v>0</v>
      </c>
      <c r="D15223" s="6">
        <v>0</v>
      </c>
      <c r="E15223" s="6">
        <v>0</v>
      </c>
      <c r="F15223" s="6">
        <v>0</v>
      </c>
      <c r="G15223" s="6">
        <v>1</v>
      </c>
      <c r="H15223" s="6" t="s">
        <v>34211</v>
      </c>
      <c r="I15223" s="6" t="s">
        <v>46742</v>
      </c>
      <c r="J15223" s="6" t="s">
        <v>34219</v>
      </c>
      <c r="K15223" s="6">
        <v>166</v>
      </c>
    </row>
    <row r="15224" spans="1:11" ht="25" x14ac:dyDescent="0.25">
      <c r="A15224" s="7" t="s">
        <v>45186</v>
      </c>
      <c r="B15224" s="6">
        <v>0</v>
      </c>
      <c r="C15224" s="6">
        <v>0</v>
      </c>
      <c r="D15224" s="6">
        <v>0</v>
      </c>
      <c r="E15224" s="6">
        <v>0</v>
      </c>
      <c r="F15224" s="6">
        <v>0</v>
      </c>
      <c r="G15224" s="6">
        <v>1</v>
      </c>
      <c r="H15224" s="6" t="s">
        <v>34211</v>
      </c>
      <c r="I15224" s="6" t="s">
        <v>46742</v>
      </c>
      <c r="J15224" s="6" t="s">
        <v>34219</v>
      </c>
      <c r="K15224" s="6">
        <v>167</v>
      </c>
    </row>
    <row r="15225" spans="1:11" x14ac:dyDescent="0.25">
      <c r="A15225" s="7" t="s">
        <v>45187</v>
      </c>
      <c r="B15225" s="6">
        <v>0</v>
      </c>
      <c r="C15225" s="6">
        <v>0</v>
      </c>
      <c r="D15225" s="6">
        <v>0</v>
      </c>
      <c r="E15225" s="6">
        <v>0</v>
      </c>
      <c r="F15225" s="6">
        <v>0</v>
      </c>
      <c r="G15225" s="6">
        <v>1</v>
      </c>
      <c r="H15225" s="6" t="s">
        <v>34211</v>
      </c>
      <c r="I15225" s="6" t="s">
        <v>46742</v>
      </c>
      <c r="J15225" s="6" t="s">
        <v>34219</v>
      </c>
      <c r="K15225" s="6">
        <v>168</v>
      </c>
    </row>
    <row r="15226" spans="1:11" ht="25" x14ac:dyDescent="0.25">
      <c r="A15226" s="7" t="s">
        <v>46895</v>
      </c>
      <c r="B15226" s="6">
        <v>0</v>
      </c>
      <c r="C15226" s="6">
        <v>0</v>
      </c>
      <c r="D15226" s="6">
        <v>0</v>
      </c>
      <c r="E15226" s="6">
        <v>0</v>
      </c>
      <c r="F15226" s="6">
        <v>0</v>
      </c>
      <c r="G15226" s="6">
        <v>1</v>
      </c>
      <c r="H15226" s="6" t="s">
        <v>34211</v>
      </c>
      <c r="I15226" s="6" t="s">
        <v>46742</v>
      </c>
      <c r="J15226" s="6" t="s">
        <v>34219</v>
      </c>
      <c r="K15226" s="6">
        <v>169</v>
      </c>
    </row>
    <row r="15227" spans="1:11" ht="62.5" x14ac:dyDescent="0.25">
      <c r="A15227" s="7" t="s">
        <v>46896</v>
      </c>
      <c r="B15227" s="6">
        <v>0</v>
      </c>
      <c r="C15227" s="6">
        <v>0</v>
      </c>
      <c r="D15227" s="6">
        <v>0</v>
      </c>
      <c r="E15227" s="6">
        <v>0</v>
      </c>
      <c r="F15227" s="6">
        <v>0</v>
      </c>
      <c r="G15227" s="6">
        <v>1</v>
      </c>
      <c r="H15227" s="6" t="s">
        <v>34211</v>
      </c>
      <c r="I15227" s="6" t="s">
        <v>46742</v>
      </c>
      <c r="J15227" s="6" t="s">
        <v>34219</v>
      </c>
      <c r="K15227" s="6">
        <v>170</v>
      </c>
    </row>
    <row r="15228" spans="1:11" ht="25" x14ac:dyDescent="0.25">
      <c r="A15228" s="7" t="s">
        <v>46897</v>
      </c>
      <c r="B15228" s="6">
        <v>0</v>
      </c>
      <c r="C15228" s="6">
        <v>0</v>
      </c>
      <c r="D15228" s="6">
        <v>0</v>
      </c>
      <c r="E15228" s="6">
        <v>0</v>
      </c>
      <c r="F15228" s="6">
        <v>0</v>
      </c>
      <c r="G15228" s="6">
        <v>1</v>
      </c>
      <c r="H15228" s="6" t="s">
        <v>34211</v>
      </c>
      <c r="I15228" s="6" t="s">
        <v>46742</v>
      </c>
      <c r="J15228" s="6" t="s">
        <v>34219</v>
      </c>
      <c r="K15228" s="6">
        <v>171</v>
      </c>
    </row>
    <row r="15229" spans="1:11" ht="25" x14ac:dyDescent="0.25">
      <c r="A15229" s="7" t="s">
        <v>46898</v>
      </c>
      <c r="B15229" s="6">
        <v>0</v>
      </c>
      <c r="C15229" s="6">
        <v>0</v>
      </c>
      <c r="D15229" s="6">
        <v>0</v>
      </c>
      <c r="E15229" s="6">
        <v>0</v>
      </c>
      <c r="F15229" s="6">
        <v>0</v>
      </c>
      <c r="G15229" s="6">
        <v>1</v>
      </c>
      <c r="H15229" s="6" t="s">
        <v>34211</v>
      </c>
      <c r="I15229" s="6" t="s">
        <v>46742</v>
      </c>
      <c r="J15229" s="6" t="s">
        <v>34219</v>
      </c>
      <c r="K15229" s="6">
        <v>172</v>
      </c>
    </row>
    <row r="15230" spans="1:11" ht="25" x14ac:dyDescent="0.25">
      <c r="A15230" s="7" t="s">
        <v>46899</v>
      </c>
      <c r="B15230" s="6">
        <v>0</v>
      </c>
      <c r="C15230" s="6">
        <v>0</v>
      </c>
      <c r="D15230" s="6">
        <v>0</v>
      </c>
      <c r="E15230" s="6">
        <v>0</v>
      </c>
      <c r="F15230" s="6">
        <v>0</v>
      </c>
      <c r="G15230" s="6">
        <v>1</v>
      </c>
      <c r="H15230" s="6" t="s">
        <v>34211</v>
      </c>
      <c r="I15230" s="6" t="s">
        <v>46742</v>
      </c>
      <c r="J15230" s="6" t="s">
        <v>34219</v>
      </c>
      <c r="K15230" s="6">
        <v>173</v>
      </c>
    </row>
    <row r="15231" spans="1:11" ht="37.5" x14ac:dyDescent="0.25">
      <c r="A15231" s="7" t="s">
        <v>46900</v>
      </c>
      <c r="B15231" s="6">
        <v>0</v>
      </c>
      <c r="C15231" s="6">
        <v>0</v>
      </c>
      <c r="D15231" s="6">
        <v>0</v>
      </c>
      <c r="E15231" s="6">
        <v>0</v>
      </c>
      <c r="F15231" s="6">
        <v>0</v>
      </c>
      <c r="G15231" s="6">
        <v>1</v>
      </c>
      <c r="H15231" s="6" t="s">
        <v>34211</v>
      </c>
      <c r="I15231" s="6" t="s">
        <v>46742</v>
      </c>
      <c r="J15231" s="6" t="s">
        <v>34219</v>
      </c>
      <c r="K15231" s="6">
        <v>174</v>
      </c>
    </row>
    <row r="15232" spans="1:11" x14ac:dyDescent="0.25">
      <c r="A15232" s="7" t="s">
        <v>46901</v>
      </c>
      <c r="B15232" s="6">
        <v>0</v>
      </c>
      <c r="C15232" s="6">
        <v>0</v>
      </c>
      <c r="D15232" s="6">
        <v>0</v>
      </c>
      <c r="E15232" s="6">
        <v>0</v>
      </c>
      <c r="F15232" s="6">
        <v>0</v>
      </c>
      <c r="G15232" s="6">
        <v>1</v>
      </c>
      <c r="H15232" s="6" t="s">
        <v>34211</v>
      </c>
      <c r="I15232" s="6" t="s">
        <v>46742</v>
      </c>
      <c r="J15232" s="6" t="s">
        <v>34219</v>
      </c>
      <c r="K15232" s="6">
        <v>175</v>
      </c>
    </row>
    <row r="15233" spans="1:11" x14ac:dyDescent="0.25">
      <c r="A15233" s="7" t="s">
        <v>46902</v>
      </c>
      <c r="B15233" s="6">
        <v>0</v>
      </c>
      <c r="C15233" s="6">
        <v>0</v>
      </c>
      <c r="D15233" s="6">
        <v>0</v>
      </c>
      <c r="E15233" s="6">
        <v>0</v>
      </c>
      <c r="F15233" s="6">
        <v>0</v>
      </c>
      <c r="G15233" s="6">
        <v>1</v>
      </c>
      <c r="H15233" s="6" t="s">
        <v>34211</v>
      </c>
      <c r="I15233" s="6" t="s">
        <v>46742</v>
      </c>
      <c r="J15233" s="6" t="s">
        <v>34219</v>
      </c>
      <c r="K15233" s="6">
        <v>176</v>
      </c>
    </row>
    <row r="15234" spans="1:11" ht="25" x14ac:dyDescent="0.25">
      <c r="A15234" s="7" t="s">
        <v>46903</v>
      </c>
      <c r="B15234" s="6">
        <v>0</v>
      </c>
      <c r="C15234" s="6">
        <v>0</v>
      </c>
      <c r="D15234" s="6">
        <v>0</v>
      </c>
      <c r="E15234" s="6">
        <v>0</v>
      </c>
      <c r="F15234" s="6">
        <v>0</v>
      </c>
      <c r="G15234" s="6">
        <v>1</v>
      </c>
      <c r="H15234" s="6" t="s">
        <v>34211</v>
      </c>
      <c r="I15234" s="6" t="s">
        <v>46742</v>
      </c>
      <c r="J15234" s="6" t="s">
        <v>34219</v>
      </c>
      <c r="K15234" s="6">
        <v>177</v>
      </c>
    </row>
    <row r="15235" spans="1:11" x14ac:dyDescent="0.25">
      <c r="A15235" s="7" t="s">
        <v>46904</v>
      </c>
      <c r="B15235" s="6">
        <v>0</v>
      </c>
      <c r="C15235" s="6">
        <v>0</v>
      </c>
      <c r="D15235" s="6">
        <v>0</v>
      </c>
      <c r="E15235" s="6">
        <v>0</v>
      </c>
      <c r="F15235" s="6">
        <v>0</v>
      </c>
      <c r="G15235" s="6">
        <v>1</v>
      </c>
      <c r="H15235" s="6" t="s">
        <v>34211</v>
      </c>
      <c r="I15235" s="6" t="s">
        <v>46742</v>
      </c>
      <c r="J15235" s="6" t="s">
        <v>34219</v>
      </c>
      <c r="K15235" s="6">
        <v>178</v>
      </c>
    </row>
    <row r="15236" spans="1:11" x14ac:dyDescent="0.25">
      <c r="A15236" s="7" t="s">
        <v>46905</v>
      </c>
      <c r="B15236" s="6">
        <v>0</v>
      </c>
      <c r="C15236" s="6">
        <v>0</v>
      </c>
      <c r="D15236" s="6">
        <v>0</v>
      </c>
      <c r="E15236" s="6">
        <v>0</v>
      </c>
      <c r="F15236" s="6">
        <v>0</v>
      </c>
      <c r="G15236" s="6">
        <v>0</v>
      </c>
      <c r="H15236" s="6" t="s">
        <v>34217</v>
      </c>
      <c r="I15236" s="6" t="s">
        <v>46742</v>
      </c>
      <c r="J15236" s="6" t="s">
        <v>34219</v>
      </c>
      <c r="K15236" s="6">
        <v>179</v>
      </c>
    </row>
    <row r="15237" spans="1:11" x14ac:dyDescent="0.25">
      <c r="A15237" s="7" t="s">
        <v>46906</v>
      </c>
      <c r="B15237" s="6">
        <v>0</v>
      </c>
      <c r="C15237" s="6">
        <v>0</v>
      </c>
      <c r="D15237" s="6">
        <v>0</v>
      </c>
      <c r="E15237" s="6">
        <v>0</v>
      </c>
      <c r="F15237" s="6">
        <v>0</v>
      </c>
      <c r="G15237" s="6">
        <v>0</v>
      </c>
      <c r="H15237" s="6" t="s">
        <v>34217</v>
      </c>
      <c r="I15237" s="6" t="s">
        <v>46742</v>
      </c>
      <c r="J15237" s="6" t="s">
        <v>34219</v>
      </c>
      <c r="K15237" s="6">
        <v>180</v>
      </c>
    </row>
    <row r="15238" spans="1:11" ht="25" x14ac:dyDescent="0.25">
      <c r="A15238" s="7" t="s">
        <v>46907</v>
      </c>
      <c r="B15238" s="6">
        <v>0</v>
      </c>
      <c r="C15238" s="6">
        <v>0</v>
      </c>
      <c r="D15238" s="6">
        <v>0</v>
      </c>
      <c r="E15238" s="6">
        <v>0</v>
      </c>
      <c r="F15238" s="6">
        <v>0</v>
      </c>
      <c r="G15238" s="6">
        <v>0</v>
      </c>
      <c r="H15238" s="6" t="s">
        <v>34217</v>
      </c>
      <c r="I15238" s="6" t="s">
        <v>46742</v>
      </c>
      <c r="J15238" s="6" t="s">
        <v>34219</v>
      </c>
      <c r="K15238" s="6">
        <v>181</v>
      </c>
    </row>
    <row r="15239" spans="1:11" ht="25" x14ac:dyDescent="0.25">
      <c r="A15239" s="7" t="s">
        <v>46908</v>
      </c>
      <c r="B15239" s="6">
        <v>0</v>
      </c>
      <c r="C15239" s="6">
        <v>0</v>
      </c>
      <c r="D15239" s="6">
        <v>0</v>
      </c>
      <c r="E15239" s="6">
        <v>0</v>
      </c>
      <c r="F15239" s="6">
        <v>0</v>
      </c>
      <c r="G15239" s="6">
        <v>0</v>
      </c>
      <c r="H15239" s="6" t="s">
        <v>34217</v>
      </c>
      <c r="I15239" s="6" t="s">
        <v>46742</v>
      </c>
      <c r="J15239" s="6" t="s">
        <v>34219</v>
      </c>
      <c r="K15239" s="6">
        <v>182</v>
      </c>
    </row>
    <row r="15240" spans="1:11" ht="25" x14ac:dyDescent="0.25">
      <c r="A15240" s="7" t="s">
        <v>46909</v>
      </c>
      <c r="B15240" s="6">
        <v>0</v>
      </c>
      <c r="C15240" s="6">
        <v>0</v>
      </c>
      <c r="D15240" s="6">
        <v>0</v>
      </c>
      <c r="E15240" s="6">
        <v>0</v>
      </c>
      <c r="F15240" s="6">
        <v>0</v>
      </c>
      <c r="G15240" s="6">
        <v>0</v>
      </c>
      <c r="H15240" s="6" t="s">
        <v>34217</v>
      </c>
      <c r="I15240" s="6" t="s">
        <v>46742</v>
      </c>
      <c r="J15240" s="6" t="s">
        <v>34219</v>
      </c>
      <c r="K15240" s="6">
        <v>183</v>
      </c>
    </row>
    <row r="15241" spans="1:11" x14ac:dyDescent="0.25">
      <c r="A15241" s="7" t="s">
        <v>46910</v>
      </c>
      <c r="B15241" s="6">
        <v>0</v>
      </c>
      <c r="C15241" s="6">
        <v>0</v>
      </c>
      <c r="D15241" s="6">
        <v>0</v>
      </c>
      <c r="E15241" s="6">
        <v>0</v>
      </c>
      <c r="F15241" s="6">
        <v>0</v>
      </c>
      <c r="G15241" s="6">
        <v>0</v>
      </c>
      <c r="H15241" s="6" t="s">
        <v>34217</v>
      </c>
      <c r="I15241" s="6" t="s">
        <v>46742</v>
      </c>
      <c r="J15241" s="6" t="s">
        <v>34219</v>
      </c>
      <c r="K15241" s="6">
        <v>184</v>
      </c>
    </row>
    <row r="15242" spans="1:11" ht="25" x14ac:dyDescent="0.25">
      <c r="A15242" s="7" t="s">
        <v>46911</v>
      </c>
      <c r="B15242" s="6">
        <v>0</v>
      </c>
      <c r="C15242" s="6">
        <v>0</v>
      </c>
      <c r="D15242" s="6">
        <v>0</v>
      </c>
      <c r="E15242" s="6">
        <v>0</v>
      </c>
      <c r="F15242" s="6">
        <v>0</v>
      </c>
      <c r="G15242" s="6">
        <v>0</v>
      </c>
      <c r="H15242" s="6" t="s">
        <v>34217</v>
      </c>
      <c r="I15242" s="6" t="s">
        <v>46742</v>
      </c>
      <c r="J15242" s="6" t="s">
        <v>34219</v>
      </c>
      <c r="K15242" s="6">
        <v>185</v>
      </c>
    </row>
    <row r="15243" spans="1:11" x14ac:dyDescent="0.25">
      <c r="A15243" s="7" t="s">
        <v>46912</v>
      </c>
      <c r="B15243" s="6">
        <v>0</v>
      </c>
      <c r="C15243" s="6">
        <v>0</v>
      </c>
      <c r="D15243" s="6">
        <v>0</v>
      </c>
      <c r="E15243" s="6">
        <v>0</v>
      </c>
      <c r="F15243" s="6">
        <v>0</v>
      </c>
      <c r="G15243" s="6">
        <v>0</v>
      </c>
      <c r="H15243" s="6" t="s">
        <v>34217</v>
      </c>
      <c r="I15243" s="6" t="s">
        <v>46742</v>
      </c>
      <c r="J15243" s="6" t="s">
        <v>34219</v>
      </c>
      <c r="K15243" s="6">
        <v>186</v>
      </c>
    </row>
    <row r="15244" spans="1:11" x14ac:dyDescent="0.25">
      <c r="A15244" s="7" t="s">
        <v>46913</v>
      </c>
      <c r="B15244" s="6">
        <v>0</v>
      </c>
      <c r="C15244" s="6">
        <v>0</v>
      </c>
      <c r="D15244" s="6">
        <v>0</v>
      </c>
      <c r="E15244" s="6">
        <v>0</v>
      </c>
      <c r="F15244" s="6">
        <v>0</v>
      </c>
      <c r="G15244" s="6">
        <v>1</v>
      </c>
      <c r="H15244" s="6" t="s">
        <v>34211</v>
      </c>
      <c r="I15244" s="6" t="s">
        <v>46742</v>
      </c>
      <c r="J15244" s="6" t="s">
        <v>34219</v>
      </c>
      <c r="K15244" s="6">
        <v>187</v>
      </c>
    </row>
    <row r="15245" spans="1:11" x14ac:dyDescent="0.25">
      <c r="A15245" s="7" t="s">
        <v>41449</v>
      </c>
      <c r="B15245" s="6">
        <v>0</v>
      </c>
      <c r="C15245" s="6">
        <v>0</v>
      </c>
      <c r="D15245" s="6">
        <v>0</v>
      </c>
      <c r="E15245" s="6">
        <v>0</v>
      </c>
      <c r="F15245" s="6">
        <v>0</v>
      </c>
      <c r="G15245" s="6">
        <v>1</v>
      </c>
      <c r="H15245" s="6" t="s">
        <v>34211</v>
      </c>
      <c r="I15245" s="6" t="s">
        <v>46742</v>
      </c>
      <c r="J15245" s="6" t="s">
        <v>34219</v>
      </c>
      <c r="K15245" s="6">
        <v>188</v>
      </c>
    </row>
    <row r="15246" spans="1:11" x14ac:dyDescent="0.25">
      <c r="A15246" s="7" t="s">
        <v>45189</v>
      </c>
      <c r="B15246" s="6">
        <v>0</v>
      </c>
      <c r="C15246" s="6">
        <v>0</v>
      </c>
      <c r="D15246" s="6">
        <v>0</v>
      </c>
      <c r="E15246" s="6">
        <v>0</v>
      </c>
      <c r="F15246" s="6">
        <v>0</v>
      </c>
      <c r="G15246" s="6">
        <v>1</v>
      </c>
      <c r="H15246" s="6" t="s">
        <v>34211</v>
      </c>
      <c r="I15246" s="6" t="s">
        <v>46742</v>
      </c>
      <c r="J15246" s="6" t="s">
        <v>34219</v>
      </c>
      <c r="K15246" s="6">
        <v>189</v>
      </c>
    </row>
    <row r="15247" spans="1:11" x14ac:dyDescent="0.25">
      <c r="A15247" s="7" t="s">
        <v>46914</v>
      </c>
      <c r="B15247" s="6">
        <v>0</v>
      </c>
      <c r="C15247" s="6">
        <v>0</v>
      </c>
      <c r="D15247" s="6">
        <v>0</v>
      </c>
      <c r="E15247" s="6">
        <v>0</v>
      </c>
      <c r="F15247" s="6">
        <v>0</v>
      </c>
      <c r="G15247" s="6">
        <v>1</v>
      </c>
      <c r="H15247" s="6" t="s">
        <v>34211</v>
      </c>
      <c r="I15247" s="6" t="s">
        <v>46742</v>
      </c>
      <c r="J15247" s="6" t="s">
        <v>34219</v>
      </c>
      <c r="K15247" s="6">
        <v>190</v>
      </c>
    </row>
    <row r="15248" spans="1:11" x14ac:dyDescent="0.25">
      <c r="A15248" s="7" t="s">
        <v>45192</v>
      </c>
      <c r="B15248" s="6">
        <v>0</v>
      </c>
      <c r="C15248" s="6">
        <v>0</v>
      </c>
      <c r="D15248" s="6">
        <v>0</v>
      </c>
      <c r="E15248" s="6">
        <v>0</v>
      </c>
      <c r="F15248" s="6">
        <v>0</v>
      </c>
      <c r="G15248" s="6">
        <v>1</v>
      </c>
      <c r="H15248" s="6" t="s">
        <v>34211</v>
      </c>
      <c r="I15248" s="6" t="s">
        <v>46742</v>
      </c>
      <c r="J15248" s="6" t="s">
        <v>34219</v>
      </c>
      <c r="K15248" s="6">
        <v>191</v>
      </c>
    </row>
    <row r="15249" spans="1:11" ht="62.5" x14ac:dyDescent="0.25">
      <c r="A15249" s="7" t="s">
        <v>46915</v>
      </c>
      <c r="B15249" s="6">
        <v>0</v>
      </c>
      <c r="C15249" s="6">
        <v>0</v>
      </c>
      <c r="D15249" s="6">
        <v>0</v>
      </c>
      <c r="E15249" s="6">
        <v>0</v>
      </c>
      <c r="F15249" s="6">
        <v>0</v>
      </c>
      <c r="G15249" s="6">
        <v>1</v>
      </c>
      <c r="H15249" s="6" t="s">
        <v>34211</v>
      </c>
      <c r="I15249" s="6" t="s">
        <v>46742</v>
      </c>
      <c r="J15249" s="6" t="s">
        <v>34219</v>
      </c>
      <c r="K15249" s="6">
        <v>192</v>
      </c>
    </row>
    <row r="15250" spans="1:11" ht="62.5" x14ac:dyDescent="0.25">
      <c r="A15250" s="7" t="s">
        <v>46916</v>
      </c>
      <c r="B15250" s="6">
        <v>0</v>
      </c>
      <c r="C15250" s="6">
        <v>0</v>
      </c>
      <c r="D15250" s="6">
        <v>0</v>
      </c>
      <c r="E15250" s="6">
        <v>0</v>
      </c>
      <c r="F15250" s="6">
        <v>0</v>
      </c>
      <c r="G15250" s="6">
        <v>1</v>
      </c>
      <c r="H15250" s="6" t="s">
        <v>34211</v>
      </c>
      <c r="I15250" s="6" t="s">
        <v>46742</v>
      </c>
      <c r="J15250" s="6" t="s">
        <v>34219</v>
      </c>
      <c r="K15250" s="6">
        <v>193</v>
      </c>
    </row>
    <row r="15251" spans="1:11" ht="50" x14ac:dyDescent="0.25">
      <c r="A15251" s="7" t="s">
        <v>46917</v>
      </c>
      <c r="B15251" s="6">
        <v>0</v>
      </c>
      <c r="C15251" s="6">
        <v>0</v>
      </c>
      <c r="D15251" s="6">
        <v>0</v>
      </c>
      <c r="E15251" s="6">
        <v>0</v>
      </c>
      <c r="F15251" s="6">
        <v>0</v>
      </c>
      <c r="G15251" s="6">
        <v>1</v>
      </c>
      <c r="H15251" s="6" t="s">
        <v>34211</v>
      </c>
      <c r="I15251" s="6" t="s">
        <v>46742</v>
      </c>
      <c r="J15251" s="6" t="s">
        <v>34219</v>
      </c>
      <c r="K15251" s="6">
        <v>194</v>
      </c>
    </row>
    <row r="15252" spans="1:11" ht="25" x14ac:dyDescent="0.25">
      <c r="A15252" s="7" t="s">
        <v>46918</v>
      </c>
      <c r="B15252" s="6">
        <v>0</v>
      </c>
      <c r="C15252" s="6">
        <v>0</v>
      </c>
      <c r="D15252" s="6">
        <v>0</v>
      </c>
      <c r="E15252" s="6">
        <v>0</v>
      </c>
      <c r="F15252" s="6">
        <v>0</v>
      </c>
      <c r="G15252" s="6">
        <v>1</v>
      </c>
      <c r="H15252" s="6" t="s">
        <v>34211</v>
      </c>
      <c r="I15252" s="6" t="s">
        <v>46742</v>
      </c>
      <c r="J15252" s="6" t="s">
        <v>34219</v>
      </c>
      <c r="K15252" s="6">
        <v>195</v>
      </c>
    </row>
    <row r="15253" spans="1:11" ht="112.5" x14ac:dyDescent="0.25">
      <c r="A15253" s="7" t="s">
        <v>46919</v>
      </c>
      <c r="B15253" s="6">
        <v>0</v>
      </c>
      <c r="C15253" s="6">
        <v>0</v>
      </c>
      <c r="D15253" s="6">
        <v>0</v>
      </c>
      <c r="E15253" s="6">
        <v>0</v>
      </c>
      <c r="F15253" s="6">
        <v>0</v>
      </c>
      <c r="G15253" s="6">
        <v>1</v>
      </c>
      <c r="H15253" s="6" t="s">
        <v>34211</v>
      </c>
      <c r="I15253" s="6" t="s">
        <v>46742</v>
      </c>
      <c r="J15253" s="6" t="s">
        <v>34219</v>
      </c>
      <c r="K15253" s="6">
        <v>196</v>
      </c>
    </row>
    <row r="15254" spans="1:11" x14ac:dyDescent="0.25">
      <c r="A15254" s="7" t="s">
        <v>46920</v>
      </c>
      <c r="B15254" s="6">
        <v>0</v>
      </c>
      <c r="C15254" s="6">
        <v>0</v>
      </c>
      <c r="D15254" s="6">
        <v>0</v>
      </c>
      <c r="E15254" s="6">
        <v>0</v>
      </c>
      <c r="F15254" s="6">
        <v>0</v>
      </c>
      <c r="G15254" s="6">
        <v>1</v>
      </c>
      <c r="H15254" s="6" t="s">
        <v>34211</v>
      </c>
      <c r="I15254" s="6" t="s">
        <v>46742</v>
      </c>
      <c r="J15254" s="6" t="s">
        <v>34219</v>
      </c>
      <c r="K15254" s="6">
        <v>197</v>
      </c>
    </row>
    <row r="15255" spans="1:11" ht="100" x14ac:dyDescent="0.25">
      <c r="A15255" s="7" t="s">
        <v>46921</v>
      </c>
      <c r="B15255" s="6">
        <v>0</v>
      </c>
      <c r="C15255" s="6">
        <v>0</v>
      </c>
      <c r="D15255" s="6">
        <v>0</v>
      </c>
      <c r="E15255" s="6">
        <v>0</v>
      </c>
      <c r="F15255" s="6">
        <v>0</v>
      </c>
      <c r="G15255" s="6">
        <v>1</v>
      </c>
      <c r="H15255" s="6" t="s">
        <v>34211</v>
      </c>
      <c r="I15255" s="6" t="s">
        <v>46742</v>
      </c>
      <c r="J15255" s="6" t="s">
        <v>34219</v>
      </c>
      <c r="K15255" s="6">
        <v>198</v>
      </c>
    </row>
    <row r="15256" spans="1:11" ht="100" x14ac:dyDescent="0.25">
      <c r="A15256" s="7" t="s">
        <v>46922</v>
      </c>
      <c r="B15256" s="6">
        <v>0</v>
      </c>
      <c r="C15256" s="6">
        <v>0</v>
      </c>
      <c r="D15256" s="6">
        <v>0</v>
      </c>
      <c r="E15256" s="6">
        <v>0</v>
      </c>
      <c r="F15256" s="6">
        <v>0</v>
      </c>
      <c r="G15256" s="6">
        <v>1</v>
      </c>
      <c r="H15256" s="6" t="s">
        <v>34211</v>
      </c>
      <c r="I15256" s="6" t="s">
        <v>46742</v>
      </c>
      <c r="J15256" s="6" t="s">
        <v>34219</v>
      </c>
      <c r="K15256" s="6">
        <v>199</v>
      </c>
    </row>
    <row r="15257" spans="1:11" ht="37.5" x14ac:dyDescent="0.25">
      <c r="A15257" s="7" t="s">
        <v>46923</v>
      </c>
      <c r="B15257" s="6">
        <v>0</v>
      </c>
      <c r="C15257" s="6">
        <v>0</v>
      </c>
      <c r="D15257" s="6">
        <v>0</v>
      </c>
      <c r="E15257" s="6">
        <v>0</v>
      </c>
      <c r="F15257" s="6">
        <v>0</v>
      </c>
      <c r="G15257" s="6">
        <v>1</v>
      </c>
      <c r="H15257" s="6" t="s">
        <v>34211</v>
      </c>
      <c r="I15257" s="6" t="s">
        <v>46742</v>
      </c>
      <c r="J15257" s="6" t="s">
        <v>34219</v>
      </c>
      <c r="K15257" s="6">
        <v>200</v>
      </c>
    </row>
    <row r="15258" spans="1:11" ht="25" x14ac:dyDescent="0.25">
      <c r="A15258" s="7" t="s">
        <v>46924</v>
      </c>
      <c r="B15258" s="6">
        <v>0</v>
      </c>
      <c r="C15258" s="6">
        <v>0</v>
      </c>
      <c r="D15258" s="6">
        <v>0</v>
      </c>
      <c r="E15258" s="6">
        <v>0</v>
      </c>
      <c r="F15258" s="6">
        <v>0</v>
      </c>
      <c r="G15258" s="6">
        <v>1</v>
      </c>
      <c r="H15258" s="6" t="s">
        <v>34211</v>
      </c>
      <c r="I15258" s="6" t="s">
        <v>46742</v>
      </c>
      <c r="J15258" s="6" t="s">
        <v>34219</v>
      </c>
      <c r="K15258" s="6">
        <v>201</v>
      </c>
    </row>
    <row r="15259" spans="1:11" x14ac:dyDescent="0.25">
      <c r="A15259" s="7" t="s">
        <v>43468</v>
      </c>
      <c r="B15259" s="6">
        <v>0</v>
      </c>
      <c r="C15259" s="6">
        <v>0</v>
      </c>
      <c r="D15259" s="6">
        <v>0</v>
      </c>
      <c r="E15259" s="6">
        <v>0</v>
      </c>
      <c r="F15259" s="6">
        <v>0</v>
      </c>
      <c r="G15259" s="6">
        <v>1</v>
      </c>
      <c r="H15259" s="6" t="s">
        <v>34211</v>
      </c>
      <c r="I15259" s="6" t="s">
        <v>46742</v>
      </c>
      <c r="J15259" s="6" t="s">
        <v>34219</v>
      </c>
      <c r="K15259" s="6">
        <v>202</v>
      </c>
    </row>
    <row r="15260" spans="1:11" x14ac:dyDescent="0.25">
      <c r="A15260" s="7" t="s">
        <v>46925</v>
      </c>
      <c r="B15260" s="6">
        <v>0</v>
      </c>
      <c r="C15260" s="6">
        <v>0</v>
      </c>
      <c r="D15260" s="6">
        <v>0</v>
      </c>
      <c r="E15260" s="6">
        <v>0</v>
      </c>
      <c r="F15260" s="6">
        <v>0</v>
      </c>
      <c r="G15260" s="6">
        <v>1</v>
      </c>
      <c r="H15260" s="6" t="s">
        <v>34211</v>
      </c>
      <c r="I15260" s="6" t="s">
        <v>46742</v>
      </c>
      <c r="J15260" s="6" t="s">
        <v>34219</v>
      </c>
      <c r="K15260" s="6">
        <v>203</v>
      </c>
    </row>
    <row r="15261" spans="1:11" x14ac:dyDescent="0.25">
      <c r="A15261" s="7" t="s">
        <v>45205</v>
      </c>
      <c r="B15261" s="6">
        <v>0</v>
      </c>
      <c r="C15261" s="6">
        <v>0</v>
      </c>
      <c r="D15261" s="6">
        <v>0</v>
      </c>
      <c r="E15261" s="6">
        <v>0</v>
      </c>
      <c r="F15261" s="6">
        <v>0</v>
      </c>
      <c r="G15261" s="6">
        <v>1</v>
      </c>
      <c r="H15261" s="6" t="s">
        <v>34211</v>
      </c>
      <c r="I15261" s="6" t="s">
        <v>46742</v>
      </c>
      <c r="J15261" s="6" t="s">
        <v>34219</v>
      </c>
      <c r="K15261" s="6">
        <v>204</v>
      </c>
    </row>
    <row r="15262" spans="1:11" x14ac:dyDescent="0.25">
      <c r="A15262" s="7" t="s">
        <v>46926</v>
      </c>
      <c r="B15262" s="6">
        <v>0</v>
      </c>
      <c r="C15262" s="6">
        <v>0</v>
      </c>
      <c r="D15262" s="6">
        <v>0</v>
      </c>
      <c r="E15262" s="6">
        <v>0</v>
      </c>
      <c r="F15262" s="6">
        <v>0</v>
      </c>
      <c r="G15262" s="6">
        <v>1</v>
      </c>
      <c r="H15262" s="6" t="s">
        <v>34211</v>
      </c>
      <c r="I15262" s="6" t="s">
        <v>46742</v>
      </c>
      <c r="J15262" s="6" t="s">
        <v>34219</v>
      </c>
      <c r="K15262" s="6">
        <v>205</v>
      </c>
    </row>
    <row r="15263" spans="1:11" x14ac:dyDescent="0.25">
      <c r="A15263" s="7" t="s">
        <v>45207</v>
      </c>
      <c r="B15263" s="6">
        <v>0</v>
      </c>
      <c r="C15263" s="6">
        <v>0</v>
      </c>
      <c r="D15263" s="6">
        <v>0</v>
      </c>
      <c r="E15263" s="6">
        <v>0</v>
      </c>
      <c r="F15263" s="6">
        <v>0</v>
      </c>
      <c r="G15263" s="6">
        <v>1</v>
      </c>
      <c r="H15263" s="6" t="s">
        <v>34211</v>
      </c>
      <c r="I15263" s="6" t="s">
        <v>46742</v>
      </c>
      <c r="J15263" s="6" t="s">
        <v>34219</v>
      </c>
      <c r="K15263" s="6">
        <v>206</v>
      </c>
    </row>
    <row r="15264" spans="1:11" ht="62.5" x14ac:dyDescent="0.25">
      <c r="A15264" s="7" t="s">
        <v>46927</v>
      </c>
      <c r="B15264" s="6">
        <v>0</v>
      </c>
      <c r="C15264" s="6">
        <v>0</v>
      </c>
      <c r="D15264" s="6">
        <v>0</v>
      </c>
      <c r="E15264" s="6">
        <v>0</v>
      </c>
      <c r="F15264" s="6">
        <v>0</v>
      </c>
      <c r="G15264" s="6">
        <v>1</v>
      </c>
      <c r="H15264" s="6" t="s">
        <v>34211</v>
      </c>
      <c r="I15264" s="6" t="s">
        <v>46742</v>
      </c>
      <c r="J15264" s="6" t="s">
        <v>34219</v>
      </c>
      <c r="K15264" s="6">
        <v>207</v>
      </c>
    </row>
    <row r="15265" spans="1:11" ht="25" x14ac:dyDescent="0.25">
      <c r="A15265" s="7" t="s">
        <v>45209</v>
      </c>
      <c r="B15265" s="6">
        <v>0</v>
      </c>
      <c r="C15265" s="6">
        <v>0</v>
      </c>
      <c r="D15265" s="6">
        <v>0</v>
      </c>
      <c r="E15265" s="6">
        <v>0</v>
      </c>
      <c r="F15265" s="6">
        <v>0</v>
      </c>
      <c r="G15265" s="6">
        <v>1</v>
      </c>
      <c r="H15265" s="6" t="s">
        <v>34211</v>
      </c>
      <c r="I15265" s="6" t="s">
        <v>46742</v>
      </c>
      <c r="J15265" s="6" t="s">
        <v>34219</v>
      </c>
      <c r="K15265" s="6">
        <v>208</v>
      </c>
    </row>
    <row r="15266" spans="1:11" ht="25" x14ac:dyDescent="0.25">
      <c r="A15266" s="7" t="s">
        <v>45210</v>
      </c>
      <c r="B15266" s="6">
        <v>0</v>
      </c>
      <c r="C15266" s="6">
        <v>0</v>
      </c>
      <c r="D15266" s="6">
        <v>0</v>
      </c>
      <c r="E15266" s="6">
        <v>0</v>
      </c>
      <c r="F15266" s="6">
        <v>0</v>
      </c>
      <c r="G15266" s="6">
        <v>1</v>
      </c>
      <c r="H15266" s="6" t="s">
        <v>34211</v>
      </c>
      <c r="I15266" s="6" t="s">
        <v>46742</v>
      </c>
      <c r="J15266" s="6" t="s">
        <v>34219</v>
      </c>
      <c r="K15266" s="6">
        <v>209</v>
      </c>
    </row>
    <row r="15267" spans="1:11" ht="50" x14ac:dyDescent="0.25">
      <c r="A15267" s="7" t="s">
        <v>46928</v>
      </c>
      <c r="B15267" s="6">
        <v>0</v>
      </c>
      <c r="C15267" s="6">
        <v>0</v>
      </c>
      <c r="D15267" s="6">
        <v>0</v>
      </c>
      <c r="E15267" s="6">
        <v>0</v>
      </c>
      <c r="F15267" s="6">
        <v>0</v>
      </c>
      <c r="G15267" s="6">
        <v>1</v>
      </c>
      <c r="H15267" s="6" t="s">
        <v>34211</v>
      </c>
      <c r="I15267" s="6" t="s">
        <v>46742</v>
      </c>
      <c r="J15267" s="6" t="s">
        <v>34219</v>
      </c>
      <c r="K15267" s="6">
        <v>210</v>
      </c>
    </row>
    <row r="15268" spans="1:11" x14ac:dyDescent="0.25">
      <c r="A15268" s="7" t="s">
        <v>46929</v>
      </c>
      <c r="B15268" s="6">
        <v>0</v>
      </c>
      <c r="C15268" s="6">
        <v>0</v>
      </c>
      <c r="D15268" s="6">
        <v>0</v>
      </c>
      <c r="E15268" s="6">
        <v>0</v>
      </c>
      <c r="F15268" s="6">
        <v>0</v>
      </c>
      <c r="G15268" s="6">
        <v>0</v>
      </c>
      <c r="H15268" s="6" t="s">
        <v>34217</v>
      </c>
      <c r="I15268" s="6" t="s">
        <v>46742</v>
      </c>
      <c r="J15268" s="6" t="s">
        <v>34219</v>
      </c>
      <c r="K15268" s="6">
        <v>211</v>
      </c>
    </row>
    <row r="15269" spans="1:11" ht="125" x14ac:dyDescent="0.25">
      <c r="A15269" s="7" t="s">
        <v>46930</v>
      </c>
      <c r="B15269" s="6">
        <v>0</v>
      </c>
      <c r="C15269" s="6">
        <v>0</v>
      </c>
      <c r="D15269" s="6">
        <v>0</v>
      </c>
      <c r="E15269" s="6">
        <v>0</v>
      </c>
      <c r="F15269" s="6">
        <v>1</v>
      </c>
      <c r="G15269" s="6">
        <v>0</v>
      </c>
      <c r="H15269" s="6" t="s">
        <v>34210</v>
      </c>
      <c r="I15269" s="6" t="s">
        <v>46742</v>
      </c>
      <c r="J15269" s="6" t="s">
        <v>34219</v>
      </c>
      <c r="K15269" s="6">
        <v>212</v>
      </c>
    </row>
    <row r="15270" spans="1:11" ht="62.5" x14ac:dyDescent="0.25">
      <c r="A15270" s="7" t="s">
        <v>46931</v>
      </c>
      <c r="B15270" s="6">
        <v>0</v>
      </c>
      <c r="C15270" s="6">
        <v>0</v>
      </c>
      <c r="D15270" s="6">
        <v>0</v>
      </c>
      <c r="E15270" s="6">
        <v>0</v>
      </c>
      <c r="F15270" s="6">
        <v>0</v>
      </c>
      <c r="G15270" s="6">
        <v>0</v>
      </c>
      <c r="H15270" s="6" t="s">
        <v>34217</v>
      </c>
      <c r="I15270" s="6" t="s">
        <v>46742</v>
      </c>
      <c r="J15270" s="6" t="s">
        <v>34219</v>
      </c>
      <c r="K15270" s="6">
        <v>213</v>
      </c>
    </row>
    <row r="15271" spans="1:11" ht="62.5" x14ac:dyDescent="0.25">
      <c r="A15271" s="7" t="s">
        <v>46932</v>
      </c>
      <c r="B15271" s="6">
        <v>0</v>
      </c>
      <c r="C15271" s="6">
        <v>0</v>
      </c>
      <c r="D15271" s="6">
        <v>0</v>
      </c>
      <c r="E15271" s="6">
        <v>0</v>
      </c>
      <c r="F15271" s="6">
        <v>0</v>
      </c>
      <c r="G15271" s="6">
        <v>0</v>
      </c>
      <c r="H15271" s="6" t="s">
        <v>34217</v>
      </c>
      <c r="I15271" s="6" t="s">
        <v>46742</v>
      </c>
      <c r="J15271" s="6" t="s">
        <v>34219</v>
      </c>
      <c r="K15271" s="6">
        <v>214</v>
      </c>
    </row>
    <row r="15272" spans="1:11" x14ac:dyDescent="0.25">
      <c r="A15272" s="7" t="s">
        <v>34780</v>
      </c>
      <c r="B15272" s="6">
        <v>0</v>
      </c>
      <c r="C15272" s="6">
        <v>0</v>
      </c>
      <c r="D15272" s="6">
        <v>0</v>
      </c>
      <c r="E15272" s="6">
        <v>0</v>
      </c>
      <c r="F15272" s="6">
        <v>0</v>
      </c>
      <c r="G15272" s="6">
        <v>0</v>
      </c>
      <c r="H15272" s="6" t="s">
        <v>34217</v>
      </c>
      <c r="I15272" s="6" t="s">
        <v>46933</v>
      </c>
      <c r="J15272" s="6" t="s">
        <v>34219</v>
      </c>
      <c r="K15272" s="6">
        <v>0</v>
      </c>
    </row>
    <row r="15273" spans="1:11" ht="25" x14ac:dyDescent="0.25">
      <c r="A15273" s="7" t="s">
        <v>46934</v>
      </c>
      <c r="B15273" s="6">
        <v>0</v>
      </c>
      <c r="C15273" s="6">
        <v>0</v>
      </c>
      <c r="D15273" s="6">
        <v>0</v>
      </c>
      <c r="E15273" s="6">
        <v>0</v>
      </c>
      <c r="F15273" s="6">
        <v>0</v>
      </c>
      <c r="G15273" s="6">
        <v>0</v>
      </c>
      <c r="H15273" s="6" t="s">
        <v>34217</v>
      </c>
      <c r="I15273" s="6" t="s">
        <v>46933</v>
      </c>
      <c r="J15273" s="6" t="s">
        <v>34219</v>
      </c>
      <c r="K15273" s="6">
        <v>1</v>
      </c>
    </row>
    <row r="15274" spans="1:11" x14ac:dyDescent="0.25">
      <c r="A15274" s="7" t="s">
        <v>46783</v>
      </c>
      <c r="B15274" s="6">
        <v>0</v>
      </c>
      <c r="C15274" s="6">
        <v>0</v>
      </c>
      <c r="D15274" s="6">
        <v>0</v>
      </c>
      <c r="E15274" s="6">
        <v>0</v>
      </c>
      <c r="F15274" s="6">
        <v>0</v>
      </c>
      <c r="G15274" s="6">
        <v>0</v>
      </c>
      <c r="H15274" s="6" t="s">
        <v>34217</v>
      </c>
      <c r="I15274" s="6" t="s">
        <v>46933</v>
      </c>
      <c r="J15274" s="6" t="s">
        <v>34219</v>
      </c>
      <c r="K15274" s="6">
        <v>2</v>
      </c>
    </row>
    <row r="15275" spans="1:11" x14ac:dyDescent="0.25">
      <c r="A15275" s="7" t="s">
        <v>42382</v>
      </c>
      <c r="B15275" s="6">
        <v>0</v>
      </c>
      <c r="C15275" s="6">
        <v>0</v>
      </c>
      <c r="D15275" s="6">
        <v>0</v>
      </c>
      <c r="E15275" s="6">
        <v>0</v>
      </c>
      <c r="F15275" s="6">
        <v>0</v>
      </c>
      <c r="G15275" s="6">
        <v>0</v>
      </c>
      <c r="H15275" s="6" t="s">
        <v>34217</v>
      </c>
      <c r="I15275" s="6" t="s">
        <v>46933</v>
      </c>
      <c r="J15275" s="6" t="s">
        <v>34219</v>
      </c>
      <c r="K15275" s="6">
        <v>3</v>
      </c>
    </row>
    <row r="15276" spans="1:11" ht="37.5" x14ac:dyDescent="0.25">
      <c r="A15276" s="7" t="s">
        <v>46785</v>
      </c>
      <c r="B15276" s="6">
        <v>0</v>
      </c>
      <c r="C15276" s="6">
        <v>0</v>
      </c>
      <c r="D15276" s="6">
        <v>0</v>
      </c>
      <c r="E15276" s="6">
        <v>0</v>
      </c>
      <c r="F15276" s="6">
        <v>0</v>
      </c>
      <c r="G15276" s="6">
        <v>1</v>
      </c>
      <c r="H15276" s="6" t="s">
        <v>34211</v>
      </c>
      <c r="I15276" s="6" t="s">
        <v>46933</v>
      </c>
      <c r="J15276" s="6" t="s">
        <v>34219</v>
      </c>
      <c r="K15276" s="6">
        <v>4</v>
      </c>
    </row>
    <row r="15277" spans="1:11" x14ac:dyDescent="0.25">
      <c r="A15277" s="7" t="s">
        <v>46786</v>
      </c>
      <c r="B15277" s="6">
        <v>0</v>
      </c>
      <c r="C15277" s="6">
        <v>0</v>
      </c>
      <c r="D15277" s="6">
        <v>0</v>
      </c>
      <c r="E15277" s="6">
        <v>0</v>
      </c>
      <c r="F15277" s="6">
        <v>0</v>
      </c>
      <c r="G15277" s="6">
        <v>1</v>
      </c>
      <c r="H15277" s="6" t="s">
        <v>34211</v>
      </c>
      <c r="I15277" s="6" t="s">
        <v>46933</v>
      </c>
      <c r="J15277" s="6" t="s">
        <v>34219</v>
      </c>
      <c r="K15277" s="6">
        <v>5</v>
      </c>
    </row>
    <row r="15278" spans="1:11" ht="25" x14ac:dyDescent="0.25">
      <c r="A15278" s="7" t="s">
        <v>46787</v>
      </c>
      <c r="B15278" s="6">
        <v>0</v>
      </c>
      <c r="C15278" s="6">
        <v>0</v>
      </c>
      <c r="D15278" s="6">
        <v>0</v>
      </c>
      <c r="E15278" s="6">
        <v>0</v>
      </c>
      <c r="F15278" s="6">
        <v>0</v>
      </c>
      <c r="G15278" s="6">
        <v>1</v>
      </c>
      <c r="H15278" s="6" t="s">
        <v>34211</v>
      </c>
      <c r="I15278" s="6" t="s">
        <v>46933</v>
      </c>
      <c r="J15278" s="6" t="s">
        <v>34219</v>
      </c>
      <c r="K15278" s="6">
        <v>6</v>
      </c>
    </row>
    <row r="15279" spans="1:11" ht="25" x14ac:dyDescent="0.25">
      <c r="A15279" s="7" t="s">
        <v>46788</v>
      </c>
      <c r="B15279" s="6">
        <v>0</v>
      </c>
      <c r="C15279" s="6">
        <v>0</v>
      </c>
      <c r="D15279" s="6">
        <v>0</v>
      </c>
      <c r="E15279" s="6">
        <v>0</v>
      </c>
      <c r="F15279" s="6">
        <v>0</v>
      </c>
      <c r="G15279" s="6">
        <v>1</v>
      </c>
      <c r="H15279" s="6" t="s">
        <v>34211</v>
      </c>
      <c r="I15279" s="6" t="s">
        <v>46933</v>
      </c>
      <c r="J15279" s="6" t="s">
        <v>34219</v>
      </c>
      <c r="K15279" s="6">
        <v>7</v>
      </c>
    </row>
    <row r="15280" spans="1:11" x14ac:dyDescent="0.25">
      <c r="A15280" s="7" t="s">
        <v>46802</v>
      </c>
      <c r="B15280" s="6">
        <v>1</v>
      </c>
      <c r="C15280" s="6">
        <v>0</v>
      </c>
      <c r="D15280" s="6">
        <v>0</v>
      </c>
      <c r="E15280" s="6">
        <v>0</v>
      </c>
      <c r="F15280" s="6">
        <v>0</v>
      </c>
      <c r="G15280" s="6">
        <v>0</v>
      </c>
      <c r="H15280" s="6" t="s">
        <v>34206</v>
      </c>
      <c r="I15280" s="6" t="s">
        <v>46933</v>
      </c>
      <c r="J15280" s="6" t="s">
        <v>34219</v>
      </c>
      <c r="K15280" s="6">
        <v>8</v>
      </c>
    </row>
    <row r="15281" spans="1:11" x14ac:dyDescent="0.25">
      <c r="A15281" s="7" t="s">
        <v>46804</v>
      </c>
      <c r="B15281" s="6">
        <v>1</v>
      </c>
      <c r="C15281" s="6">
        <v>0</v>
      </c>
      <c r="D15281" s="6">
        <v>0</v>
      </c>
      <c r="E15281" s="6">
        <v>0</v>
      </c>
      <c r="F15281" s="6">
        <v>0</v>
      </c>
      <c r="G15281" s="6">
        <v>0</v>
      </c>
      <c r="H15281" s="6" t="s">
        <v>34206</v>
      </c>
      <c r="I15281" s="6" t="s">
        <v>46933</v>
      </c>
      <c r="J15281" s="6" t="s">
        <v>34219</v>
      </c>
      <c r="K15281" s="6">
        <v>9</v>
      </c>
    </row>
    <row r="15282" spans="1:11" ht="37.5" x14ac:dyDescent="0.25">
      <c r="A15282" s="7" t="s">
        <v>46935</v>
      </c>
      <c r="B15282" s="6">
        <v>1</v>
      </c>
      <c r="C15282" s="6">
        <v>0</v>
      </c>
      <c r="D15282" s="6">
        <v>0</v>
      </c>
      <c r="E15282" s="6">
        <v>0</v>
      </c>
      <c r="F15282" s="6">
        <v>0</v>
      </c>
      <c r="G15282" s="6">
        <v>0</v>
      </c>
      <c r="H15282" s="6" t="s">
        <v>34206</v>
      </c>
      <c r="I15282" s="6" t="s">
        <v>46933</v>
      </c>
      <c r="J15282" s="6" t="s">
        <v>34219</v>
      </c>
      <c r="K15282" s="6">
        <v>10</v>
      </c>
    </row>
    <row r="15283" spans="1:11" ht="37.5" x14ac:dyDescent="0.25">
      <c r="A15283" s="7" t="s">
        <v>46936</v>
      </c>
      <c r="B15283" s="6">
        <v>1</v>
      </c>
      <c r="C15283" s="6">
        <v>0</v>
      </c>
      <c r="D15283" s="6">
        <v>0</v>
      </c>
      <c r="E15283" s="6">
        <v>0</v>
      </c>
      <c r="F15283" s="6">
        <v>0</v>
      </c>
      <c r="G15283" s="6">
        <v>0</v>
      </c>
      <c r="H15283" s="6" t="s">
        <v>34206</v>
      </c>
      <c r="I15283" s="6" t="s">
        <v>46933</v>
      </c>
      <c r="J15283" s="6" t="s">
        <v>34219</v>
      </c>
      <c r="K15283" s="6">
        <v>11</v>
      </c>
    </row>
    <row r="15284" spans="1:11" ht="25" x14ac:dyDescent="0.25">
      <c r="A15284" s="7" t="s">
        <v>46807</v>
      </c>
      <c r="B15284" s="6">
        <v>1</v>
      </c>
      <c r="C15284" s="6">
        <v>0</v>
      </c>
      <c r="D15284" s="6">
        <v>0</v>
      </c>
      <c r="E15284" s="6">
        <v>0</v>
      </c>
      <c r="F15284" s="6">
        <v>0</v>
      </c>
      <c r="G15284" s="6">
        <v>0</v>
      </c>
      <c r="H15284" s="6" t="s">
        <v>34206</v>
      </c>
      <c r="I15284" s="6" t="s">
        <v>46933</v>
      </c>
      <c r="J15284" s="6" t="s">
        <v>34219</v>
      </c>
      <c r="K15284" s="6">
        <v>12</v>
      </c>
    </row>
    <row r="15285" spans="1:11" ht="50" x14ac:dyDescent="0.25">
      <c r="A15285" s="7" t="s">
        <v>46937</v>
      </c>
      <c r="B15285" s="6">
        <v>1</v>
      </c>
      <c r="C15285" s="6">
        <v>0</v>
      </c>
      <c r="D15285" s="6">
        <v>0</v>
      </c>
      <c r="E15285" s="6">
        <v>0</v>
      </c>
      <c r="F15285" s="6">
        <v>0</v>
      </c>
      <c r="G15285" s="6">
        <v>0</v>
      </c>
      <c r="H15285" s="6" t="s">
        <v>34206</v>
      </c>
      <c r="I15285" s="6" t="s">
        <v>46933</v>
      </c>
      <c r="J15285" s="6" t="s">
        <v>34219</v>
      </c>
      <c r="K15285" s="6">
        <v>13</v>
      </c>
    </row>
    <row r="15286" spans="1:11" x14ac:dyDescent="0.25">
      <c r="A15286" s="7" t="s">
        <v>46809</v>
      </c>
      <c r="B15286" s="6">
        <v>0</v>
      </c>
      <c r="C15286" s="6">
        <v>0</v>
      </c>
      <c r="D15286" s="6">
        <v>0</v>
      </c>
      <c r="E15286" s="6">
        <v>1</v>
      </c>
      <c r="F15286" s="6">
        <v>0</v>
      </c>
      <c r="G15286" s="6">
        <v>0</v>
      </c>
      <c r="H15286" s="6" t="s">
        <v>34209</v>
      </c>
      <c r="I15286" s="6" t="s">
        <v>46933</v>
      </c>
      <c r="J15286" s="6" t="s">
        <v>34219</v>
      </c>
      <c r="K15286" s="6">
        <v>14</v>
      </c>
    </row>
    <row r="15287" spans="1:11" ht="25" x14ac:dyDescent="0.25">
      <c r="A15287" s="7" t="s">
        <v>46938</v>
      </c>
      <c r="B15287" s="6">
        <v>0</v>
      </c>
      <c r="C15287" s="6">
        <v>0</v>
      </c>
      <c r="D15287" s="6">
        <v>0</v>
      </c>
      <c r="E15287" s="6">
        <v>1</v>
      </c>
      <c r="F15287" s="6">
        <v>0</v>
      </c>
      <c r="G15287" s="6">
        <v>0</v>
      </c>
      <c r="H15287" s="6" t="s">
        <v>34209</v>
      </c>
      <c r="I15287" s="6" t="s">
        <v>46933</v>
      </c>
      <c r="J15287" s="6" t="s">
        <v>34219</v>
      </c>
      <c r="K15287" s="6">
        <v>15</v>
      </c>
    </row>
    <row r="15288" spans="1:11" ht="25" x14ac:dyDescent="0.25">
      <c r="A15288" s="7" t="s">
        <v>45173</v>
      </c>
      <c r="B15288" s="6">
        <v>0</v>
      </c>
      <c r="C15288" s="6">
        <v>0</v>
      </c>
      <c r="D15288" s="6">
        <v>0</v>
      </c>
      <c r="E15288" s="6">
        <v>0</v>
      </c>
      <c r="F15288" s="6">
        <v>0</v>
      </c>
      <c r="G15288" s="6">
        <v>1</v>
      </c>
      <c r="H15288" s="6" t="s">
        <v>34211</v>
      </c>
      <c r="I15288" s="6" t="s">
        <v>46933</v>
      </c>
      <c r="J15288" s="6" t="s">
        <v>34219</v>
      </c>
      <c r="K15288" s="6">
        <v>16</v>
      </c>
    </row>
    <row r="15289" spans="1:11" x14ac:dyDescent="0.25">
      <c r="A15289" s="7" t="s">
        <v>45174</v>
      </c>
      <c r="B15289" s="6">
        <v>0</v>
      </c>
      <c r="C15289" s="6">
        <v>0</v>
      </c>
      <c r="D15289" s="6">
        <v>0</v>
      </c>
      <c r="E15289" s="6">
        <v>0</v>
      </c>
      <c r="F15289" s="6">
        <v>0</v>
      </c>
      <c r="G15289" s="6">
        <v>1</v>
      </c>
      <c r="H15289" s="6" t="s">
        <v>34211</v>
      </c>
      <c r="I15289" s="6" t="s">
        <v>46933</v>
      </c>
      <c r="J15289" s="6" t="s">
        <v>34219</v>
      </c>
      <c r="K15289" s="6">
        <v>17</v>
      </c>
    </row>
    <row r="15290" spans="1:11" x14ac:dyDescent="0.25">
      <c r="A15290" s="7" t="s">
        <v>45175</v>
      </c>
      <c r="B15290" s="6">
        <v>0</v>
      </c>
      <c r="C15290" s="6">
        <v>0</v>
      </c>
      <c r="D15290" s="6">
        <v>0</v>
      </c>
      <c r="E15290" s="6">
        <v>0</v>
      </c>
      <c r="F15290" s="6">
        <v>1</v>
      </c>
      <c r="G15290" s="6">
        <v>0</v>
      </c>
      <c r="H15290" s="6" t="s">
        <v>34210</v>
      </c>
      <c r="I15290" s="6" t="s">
        <v>46933</v>
      </c>
      <c r="J15290" s="6" t="s">
        <v>34219</v>
      </c>
      <c r="K15290" s="6">
        <v>18</v>
      </c>
    </row>
    <row r="15291" spans="1:11" x14ac:dyDescent="0.25">
      <c r="A15291" s="7" t="s">
        <v>45176</v>
      </c>
      <c r="B15291" s="6">
        <v>0</v>
      </c>
      <c r="C15291" s="6">
        <v>0</v>
      </c>
      <c r="D15291" s="6">
        <v>0</v>
      </c>
      <c r="E15291" s="6">
        <v>0</v>
      </c>
      <c r="F15291" s="6">
        <v>1</v>
      </c>
      <c r="G15291" s="6">
        <v>0</v>
      </c>
      <c r="H15291" s="6" t="s">
        <v>34210</v>
      </c>
      <c r="I15291" s="6" t="s">
        <v>46933</v>
      </c>
      <c r="J15291" s="6" t="s">
        <v>34219</v>
      </c>
      <c r="K15291" s="6">
        <v>19</v>
      </c>
    </row>
    <row r="15292" spans="1:11" x14ac:dyDescent="0.25">
      <c r="A15292" s="7" t="s">
        <v>46939</v>
      </c>
      <c r="B15292" s="6">
        <v>0</v>
      </c>
      <c r="C15292" s="6">
        <v>0</v>
      </c>
      <c r="D15292" s="6">
        <v>0</v>
      </c>
      <c r="E15292" s="6">
        <v>0</v>
      </c>
      <c r="F15292" s="6">
        <v>1</v>
      </c>
      <c r="G15292" s="6">
        <v>0</v>
      </c>
      <c r="H15292" s="6" t="s">
        <v>34210</v>
      </c>
      <c r="I15292" s="6" t="s">
        <v>46933</v>
      </c>
      <c r="J15292" s="6" t="s">
        <v>34219</v>
      </c>
      <c r="K15292" s="6">
        <v>20</v>
      </c>
    </row>
    <row r="15293" spans="1:11" x14ac:dyDescent="0.25">
      <c r="A15293" s="7" t="s">
        <v>45178</v>
      </c>
      <c r="B15293" s="6">
        <v>0</v>
      </c>
      <c r="C15293" s="6">
        <v>0</v>
      </c>
      <c r="D15293" s="6">
        <v>0</v>
      </c>
      <c r="E15293" s="6">
        <v>0</v>
      </c>
      <c r="F15293" s="6">
        <v>0</v>
      </c>
      <c r="G15293" s="6">
        <v>1</v>
      </c>
      <c r="H15293" s="6" t="s">
        <v>34211</v>
      </c>
      <c r="I15293" s="6" t="s">
        <v>46933</v>
      </c>
      <c r="J15293" s="6" t="s">
        <v>34219</v>
      </c>
      <c r="K15293" s="6">
        <v>21</v>
      </c>
    </row>
    <row r="15294" spans="1:11" ht="75" x14ac:dyDescent="0.25">
      <c r="A15294" s="7" t="s">
        <v>46830</v>
      </c>
      <c r="B15294" s="6">
        <v>0</v>
      </c>
      <c r="C15294" s="6">
        <v>0</v>
      </c>
      <c r="D15294" s="6">
        <v>0</v>
      </c>
      <c r="E15294" s="6">
        <v>0</v>
      </c>
      <c r="F15294" s="6">
        <v>0</v>
      </c>
      <c r="G15294" s="6">
        <v>1</v>
      </c>
      <c r="H15294" s="6" t="s">
        <v>34211</v>
      </c>
      <c r="I15294" s="6" t="s">
        <v>46933</v>
      </c>
      <c r="J15294" s="6" t="s">
        <v>34219</v>
      </c>
      <c r="K15294" s="6">
        <v>22</v>
      </c>
    </row>
    <row r="15295" spans="1:11" ht="37.5" x14ac:dyDescent="0.25">
      <c r="A15295" s="7" t="s">
        <v>46832</v>
      </c>
      <c r="B15295" s="6">
        <v>0</v>
      </c>
      <c r="C15295" s="6">
        <v>0</v>
      </c>
      <c r="D15295" s="6">
        <v>0</v>
      </c>
      <c r="E15295" s="6">
        <v>0</v>
      </c>
      <c r="F15295" s="6">
        <v>0</v>
      </c>
      <c r="G15295" s="6">
        <v>1</v>
      </c>
      <c r="H15295" s="6" t="s">
        <v>34211</v>
      </c>
      <c r="I15295" s="6" t="s">
        <v>46933</v>
      </c>
      <c r="J15295" s="6" t="s">
        <v>34219</v>
      </c>
      <c r="K15295" s="6">
        <v>23</v>
      </c>
    </row>
    <row r="15296" spans="1:11" x14ac:dyDescent="0.25">
      <c r="A15296" s="7" t="s">
        <v>46894</v>
      </c>
      <c r="B15296" s="6">
        <v>0</v>
      </c>
      <c r="C15296" s="6">
        <v>0</v>
      </c>
      <c r="D15296" s="6">
        <v>0</v>
      </c>
      <c r="E15296" s="6">
        <v>0</v>
      </c>
      <c r="F15296" s="6">
        <v>0</v>
      </c>
      <c r="G15296" s="6">
        <v>1</v>
      </c>
      <c r="H15296" s="6" t="s">
        <v>34211</v>
      </c>
      <c r="I15296" s="6" t="s">
        <v>46933</v>
      </c>
      <c r="J15296" s="6" t="s">
        <v>34219</v>
      </c>
      <c r="K15296" s="6">
        <v>24</v>
      </c>
    </row>
    <row r="15297" spans="1:11" ht="25" x14ac:dyDescent="0.25">
      <c r="A15297" s="7" t="s">
        <v>45182</v>
      </c>
      <c r="B15297" s="6">
        <v>0</v>
      </c>
      <c r="C15297" s="6">
        <v>0</v>
      </c>
      <c r="D15297" s="6">
        <v>0</v>
      </c>
      <c r="E15297" s="6">
        <v>0</v>
      </c>
      <c r="F15297" s="6">
        <v>0</v>
      </c>
      <c r="G15297" s="6">
        <v>1</v>
      </c>
      <c r="H15297" s="6" t="s">
        <v>34211</v>
      </c>
      <c r="I15297" s="6" t="s">
        <v>46933</v>
      </c>
      <c r="J15297" s="6" t="s">
        <v>34219</v>
      </c>
      <c r="K15297" s="6">
        <v>25</v>
      </c>
    </row>
    <row r="15298" spans="1:11" x14ac:dyDescent="0.25">
      <c r="A15298" s="7" t="s">
        <v>45183</v>
      </c>
      <c r="B15298" s="6">
        <v>0</v>
      </c>
      <c r="C15298" s="6">
        <v>0</v>
      </c>
      <c r="D15298" s="6">
        <v>0</v>
      </c>
      <c r="E15298" s="6">
        <v>0</v>
      </c>
      <c r="F15298" s="6">
        <v>0</v>
      </c>
      <c r="G15298" s="6">
        <v>1</v>
      </c>
      <c r="H15298" s="6" t="s">
        <v>34211</v>
      </c>
      <c r="I15298" s="6" t="s">
        <v>46933</v>
      </c>
      <c r="J15298" s="6" t="s">
        <v>34219</v>
      </c>
      <c r="K15298" s="6">
        <v>26</v>
      </c>
    </row>
    <row r="15299" spans="1:11" x14ac:dyDescent="0.25">
      <c r="A15299" s="7" t="s">
        <v>45184</v>
      </c>
      <c r="B15299" s="6">
        <v>0</v>
      </c>
      <c r="C15299" s="6">
        <v>0</v>
      </c>
      <c r="D15299" s="6">
        <v>0</v>
      </c>
      <c r="E15299" s="6">
        <v>0</v>
      </c>
      <c r="F15299" s="6">
        <v>0</v>
      </c>
      <c r="G15299" s="6">
        <v>1</v>
      </c>
      <c r="H15299" s="6" t="s">
        <v>34211</v>
      </c>
      <c r="I15299" s="6" t="s">
        <v>46933</v>
      </c>
      <c r="J15299" s="6" t="s">
        <v>34219</v>
      </c>
      <c r="K15299" s="6">
        <v>27</v>
      </c>
    </row>
    <row r="15300" spans="1:11" ht="25" x14ac:dyDescent="0.25">
      <c r="A15300" s="7" t="s">
        <v>45185</v>
      </c>
      <c r="B15300" s="6">
        <v>0</v>
      </c>
      <c r="C15300" s="6">
        <v>0</v>
      </c>
      <c r="D15300" s="6">
        <v>0</v>
      </c>
      <c r="E15300" s="6">
        <v>0</v>
      </c>
      <c r="F15300" s="6">
        <v>0</v>
      </c>
      <c r="G15300" s="6">
        <v>1</v>
      </c>
      <c r="H15300" s="6" t="s">
        <v>34211</v>
      </c>
      <c r="I15300" s="6" t="s">
        <v>46933</v>
      </c>
      <c r="J15300" s="6" t="s">
        <v>34219</v>
      </c>
      <c r="K15300" s="6">
        <v>28</v>
      </c>
    </row>
    <row r="15301" spans="1:11" ht="25" x14ac:dyDescent="0.25">
      <c r="A15301" s="7" t="s">
        <v>45186</v>
      </c>
      <c r="B15301" s="6">
        <v>0</v>
      </c>
      <c r="C15301" s="6">
        <v>0</v>
      </c>
      <c r="D15301" s="6">
        <v>0</v>
      </c>
      <c r="E15301" s="6">
        <v>0</v>
      </c>
      <c r="F15301" s="6">
        <v>0</v>
      </c>
      <c r="G15301" s="6">
        <v>1</v>
      </c>
      <c r="H15301" s="6" t="s">
        <v>34211</v>
      </c>
      <c r="I15301" s="6" t="s">
        <v>46933</v>
      </c>
      <c r="J15301" s="6" t="s">
        <v>34219</v>
      </c>
      <c r="K15301" s="6">
        <v>29</v>
      </c>
    </row>
    <row r="15302" spans="1:11" x14ac:dyDescent="0.25">
      <c r="A15302" s="7" t="s">
        <v>45187</v>
      </c>
      <c r="B15302" s="6">
        <v>0</v>
      </c>
      <c r="C15302" s="6">
        <v>0</v>
      </c>
      <c r="D15302" s="6">
        <v>0</v>
      </c>
      <c r="E15302" s="6">
        <v>0</v>
      </c>
      <c r="F15302" s="6">
        <v>0</v>
      </c>
      <c r="G15302" s="6">
        <v>1</v>
      </c>
      <c r="H15302" s="6" t="s">
        <v>34211</v>
      </c>
      <c r="I15302" s="6" t="s">
        <v>46933</v>
      </c>
      <c r="J15302" s="6" t="s">
        <v>34219</v>
      </c>
      <c r="K15302" s="6">
        <v>30</v>
      </c>
    </row>
    <row r="15303" spans="1:11" x14ac:dyDescent="0.25">
      <c r="A15303" s="7" t="s">
        <v>46940</v>
      </c>
      <c r="B15303" s="6">
        <v>0</v>
      </c>
      <c r="C15303" s="6">
        <v>0</v>
      </c>
      <c r="D15303" s="6">
        <v>0</v>
      </c>
      <c r="E15303" s="6">
        <v>0</v>
      </c>
      <c r="F15303" s="6">
        <v>0</v>
      </c>
      <c r="G15303" s="6">
        <v>1</v>
      </c>
      <c r="H15303" s="6" t="s">
        <v>34211</v>
      </c>
      <c r="I15303" s="6" t="s">
        <v>46933</v>
      </c>
      <c r="J15303" s="6" t="s">
        <v>34219</v>
      </c>
      <c r="K15303" s="6">
        <v>31</v>
      </c>
    </row>
    <row r="15304" spans="1:11" ht="62.5" x14ac:dyDescent="0.25">
      <c r="A15304" s="7" t="s">
        <v>46896</v>
      </c>
      <c r="B15304" s="6">
        <v>0</v>
      </c>
      <c r="C15304" s="6">
        <v>0</v>
      </c>
      <c r="D15304" s="6">
        <v>0</v>
      </c>
      <c r="E15304" s="6">
        <v>0</v>
      </c>
      <c r="F15304" s="6">
        <v>0</v>
      </c>
      <c r="G15304" s="6">
        <v>1</v>
      </c>
      <c r="H15304" s="6" t="s">
        <v>34211</v>
      </c>
      <c r="I15304" s="6" t="s">
        <v>46933</v>
      </c>
      <c r="J15304" s="6" t="s">
        <v>34219</v>
      </c>
      <c r="K15304" s="6">
        <v>32</v>
      </c>
    </row>
    <row r="15305" spans="1:11" ht="25" x14ac:dyDescent="0.25">
      <c r="A15305" s="7" t="s">
        <v>46897</v>
      </c>
      <c r="B15305" s="6">
        <v>0</v>
      </c>
      <c r="C15305" s="6">
        <v>0</v>
      </c>
      <c r="D15305" s="6">
        <v>0</v>
      </c>
      <c r="E15305" s="6">
        <v>0</v>
      </c>
      <c r="F15305" s="6">
        <v>0</v>
      </c>
      <c r="G15305" s="6">
        <v>1</v>
      </c>
      <c r="H15305" s="6" t="s">
        <v>34211</v>
      </c>
      <c r="I15305" s="6" t="s">
        <v>46933</v>
      </c>
      <c r="J15305" s="6" t="s">
        <v>34219</v>
      </c>
      <c r="K15305" s="6">
        <v>33</v>
      </c>
    </row>
    <row r="15306" spans="1:11" ht="25" x14ac:dyDescent="0.25">
      <c r="A15306" s="7" t="s">
        <v>46898</v>
      </c>
      <c r="B15306" s="6">
        <v>0</v>
      </c>
      <c r="C15306" s="6">
        <v>0</v>
      </c>
      <c r="D15306" s="6">
        <v>0</v>
      </c>
      <c r="E15306" s="6">
        <v>0</v>
      </c>
      <c r="F15306" s="6">
        <v>0</v>
      </c>
      <c r="G15306" s="6">
        <v>1</v>
      </c>
      <c r="H15306" s="6" t="s">
        <v>34211</v>
      </c>
      <c r="I15306" s="6" t="s">
        <v>46933</v>
      </c>
      <c r="J15306" s="6" t="s">
        <v>34219</v>
      </c>
      <c r="K15306" s="6">
        <v>34</v>
      </c>
    </row>
    <row r="15307" spans="1:11" ht="25" x14ac:dyDescent="0.25">
      <c r="A15307" s="7" t="s">
        <v>46899</v>
      </c>
      <c r="B15307" s="6">
        <v>0</v>
      </c>
      <c r="C15307" s="6">
        <v>0</v>
      </c>
      <c r="D15307" s="6">
        <v>0</v>
      </c>
      <c r="E15307" s="6">
        <v>0</v>
      </c>
      <c r="F15307" s="6">
        <v>0</v>
      </c>
      <c r="G15307" s="6">
        <v>1</v>
      </c>
      <c r="H15307" s="6" t="s">
        <v>34211</v>
      </c>
      <c r="I15307" s="6" t="s">
        <v>46933</v>
      </c>
      <c r="J15307" s="6" t="s">
        <v>34219</v>
      </c>
      <c r="K15307" s="6">
        <v>35</v>
      </c>
    </row>
    <row r="15308" spans="1:11" x14ac:dyDescent="0.25">
      <c r="A15308" s="7" t="s">
        <v>46901</v>
      </c>
      <c r="B15308" s="6">
        <v>0</v>
      </c>
      <c r="C15308" s="6">
        <v>0</v>
      </c>
      <c r="D15308" s="6">
        <v>0</v>
      </c>
      <c r="E15308" s="6">
        <v>0</v>
      </c>
      <c r="F15308" s="6">
        <v>0</v>
      </c>
      <c r="G15308" s="6">
        <v>1</v>
      </c>
      <c r="H15308" s="6" t="s">
        <v>34211</v>
      </c>
      <c r="I15308" s="6" t="s">
        <v>46933</v>
      </c>
      <c r="J15308" s="6" t="s">
        <v>34219</v>
      </c>
      <c r="K15308" s="6">
        <v>36</v>
      </c>
    </row>
    <row r="15309" spans="1:11" x14ac:dyDescent="0.25">
      <c r="A15309" s="7" t="s">
        <v>46941</v>
      </c>
      <c r="B15309" s="6">
        <v>0</v>
      </c>
      <c r="C15309" s="6">
        <v>0</v>
      </c>
      <c r="D15309" s="6">
        <v>0</v>
      </c>
      <c r="E15309" s="6">
        <v>0</v>
      </c>
      <c r="F15309" s="6">
        <v>0</v>
      </c>
      <c r="G15309" s="6">
        <v>1</v>
      </c>
      <c r="H15309" s="6" t="s">
        <v>34211</v>
      </c>
      <c r="I15309" s="6" t="s">
        <v>46933</v>
      </c>
      <c r="J15309" s="6" t="s">
        <v>34219</v>
      </c>
      <c r="K15309" s="6">
        <v>37</v>
      </c>
    </row>
    <row r="15310" spans="1:11" ht="25" x14ac:dyDescent="0.25">
      <c r="A15310" s="7" t="s">
        <v>46903</v>
      </c>
      <c r="B15310" s="6">
        <v>0</v>
      </c>
      <c r="C15310" s="6">
        <v>0</v>
      </c>
      <c r="D15310" s="6">
        <v>0</v>
      </c>
      <c r="E15310" s="6">
        <v>0</v>
      </c>
      <c r="F15310" s="6">
        <v>0</v>
      </c>
      <c r="G15310" s="6">
        <v>1</v>
      </c>
      <c r="H15310" s="6" t="s">
        <v>34211</v>
      </c>
      <c r="I15310" s="6" t="s">
        <v>46933</v>
      </c>
      <c r="J15310" s="6" t="s">
        <v>34219</v>
      </c>
      <c r="K15310" s="6">
        <v>38</v>
      </c>
    </row>
    <row r="15311" spans="1:11" x14ac:dyDescent="0.25">
      <c r="A15311" s="7" t="s">
        <v>46904</v>
      </c>
      <c r="B15311" s="6">
        <v>0</v>
      </c>
      <c r="C15311" s="6">
        <v>0</v>
      </c>
      <c r="D15311" s="6">
        <v>0</v>
      </c>
      <c r="E15311" s="6">
        <v>0</v>
      </c>
      <c r="F15311" s="6">
        <v>0</v>
      </c>
      <c r="G15311" s="6">
        <v>1</v>
      </c>
      <c r="H15311" s="6" t="s">
        <v>34211</v>
      </c>
      <c r="I15311" s="6" t="s">
        <v>46933</v>
      </c>
      <c r="J15311" s="6" t="s">
        <v>34219</v>
      </c>
      <c r="K15311" s="6">
        <v>39</v>
      </c>
    </row>
    <row r="15312" spans="1:11" x14ac:dyDescent="0.25">
      <c r="A15312" s="7" t="s">
        <v>46905</v>
      </c>
      <c r="B15312" s="6">
        <v>0</v>
      </c>
      <c r="C15312" s="6">
        <v>0</v>
      </c>
      <c r="D15312" s="6">
        <v>0</v>
      </c>
      <c r="E15312" s="6">
        <v>0</v>
      </c>
      <c r="F15312" s="6">
        <v>0</v>
      </c>
      <c r="G15312" s="6">
        <v>1</v>
      </c>
      <c r="H15312" s="6" t="s">
        <v>34211</v>
      </c>
      <c r="I15312" s="6" t="s">
        <v>46933</v>
      </c>
      <c r="J15312" s="6" t="s">
        <v>34219</v>
      </c>
      <c r="K15312" s="6">
        <v>40</v>
      </c>
    </row>
    <row r="15313" spans="1:11" x14ac:dyDescent="0.25">
      <c r="A15313" s="7" t="s">
        <v>46906</v>
      </c>
      <c r="B15313" s="6">
        <v>0</v>
      </c>
      <c r="C15313" s="6">
        <v>0</v>
      </c>
      <c r="D15313" s="6">
        <v>0</v>
      </c>
      <c r="E15313" s="6">
        <v>0</v>
      </c>
      <c r="F15313" s="6">
        <v>0</v>
      </c>
      <c r="G15313" s="6">
        <v>0</v>
      </c>
      <c r="H15313" s="6" t="s">
        <v>34217</v>
      </c>
      <c r="I15313" s="6" t="s">
        <v>46933</v>
      </c>
      <c r="J15313" s="6" t="s">
        <v>34219</v>
      </c>
      <c r="K15313" s="6">
        <v>41</v>
      </c>
    </row>
    <row r="15314" spans="1:11" ht="87.5" x14ac:dyDescent="0.25">
      <c r="A15314" s="7" t="s">
        <v>46942</v>
      </c>
      <c r="B15314" s="6">
        <v>0</v>
      </c>
      <c r="C15314" s="6">
        <v>0</v>
      </c>
      <c r="D15314" s="6">
        <v>0</v>
      </c>
      <c r="E15314" s="6">
        <v>0</v>
      </c>
      <c r="F15314" s="6">
        <v>0</v>
      </c>
      <c r="G15314" s="6">
        <v>0</v>
      </c>
      <c r="H15314" s="6" t="s">
        <v>34217</v>
      </c>
      <c r="I15314" s="6" t="s">
        <v>46933</v>
      </c>
      <c r="J15314" s="6" t="s">
        <v>34219</v>
      </c>
      <c r="K15314" s="6">
        <v>42</v>
      </c>
    </row>
    <row r="15315" spans="1:11" ht="37.5" x14ac:dyDescent="0.25">
      <c r="A15315" s="7" t="s">
        <v>46943</v>
      </c>
      <c r="B15315" s="6">
        <v>0</v>
      </c>
      <c r="C15315" s="6">
        <v>0</v>
      </c>
      <c r="D15315" s="6">
        <v>0</v>
      </c>
      <c r="E15315" s="6">
        <v>0</v>
      </c>
      <c r="F15315" s="6">
        <v>0</v>
      </c>
      <c r="G15315" s="6">
        <v>0</v>
      </c>
      <c r="H15315" s="6" t="s">
        <v>34217</v>
      </c>
      <c r="I15315" s="6" t="s">
        <v>46933</v>
      </c>
      <c r="J15315" s="6" t="s">
        <v>34219</v>
      </c>
      <c r="K15315" s="6">
        <v>43</v>
      </c>
    </row>
    <row r="15316" spans="1:11" x14ac:dyDescent="0.25">
      <c r="A15316" s="7" t="s">
        <v>46913</v>
      </c>
      <c r="B15316" s="6">
        <v>0</v>
      </c>
      <c r="C15316" s="6">
        <v>0</v>
      </c>
      <c r="D15316" s="6">
        <v>0</v>
      </c>
      <c r="E15316" s="6">
        <v>0</v>
      </c>
      <c r="F15316" s="6">
        <v>0</v>
      </c>
      <c r="G15316" s="6">
        <v>1</v>
      </c>
      <c r="H15316" s="6" t="s">
        <v>34211</v>
      </c>
      <c r="I15316" s="6" t="s">
        <v>46933</v>
      </c>
      <c r="J15316" s="6" t="s">
        <v>34219</v>
      </c>
      <c r="K15316" s="6">
        <v>44</v>
      </c>
    </row>
    <row r="15317" spans="1:11" x14ac:dyDescent="0.25">
      <c r="A15317" s="7" t="s">
        <v>41449</v>
      </c>
      <c r="B15317" s="6">
        <v>0</v>
      </c>
      <c r="C15317" s="6">
        <v>0</v>
      </c>
      <c r="D15317" s="6">
        <v>0</v>
      </c>
      <c r="E15317" s="6">
        <v>0</v>
      </c>
      <c r="F15317" s="6">
        <v>0</v>
      </c>
      <c r="G15317" s="6">
        <v>1</v>
      </c>
      <c r="H15317" s="6" t="s">
        <v>34211</v>
      </c>
      <c r="I15317" s="6" t="s">
        <v>46933</v>
      </c>
      <c r="J15317" s="6" t="s">
        <v>34219</v>
      </c>
      <c r="K15317" s="6">
        <v>45</v>
      </c>
    </row>
    <row r="15318" spans="1:11" x14ac:dyDescent="0.25">
      <c r="A15318" s="7" t="s">
        <v>45189</v>
      </c>
      <c r="B15318" s="6">
        <v>0</v>
      </c>
      <c r="C15318" s="6">
        <v>0</v>
      </c>
      <c r="D15318" s="6">
        <v>0</v>
      </c>
      <c r="E15318" s="6">
        <v>0</v>
      </c>
      <c r="F15318" s="6">
        <v>0</v>
      </c>
      <c r="G15318" s="6">
        <v>1</v>
      </c>
      <c r="H15318" s="6" t="s">
        <v>34211</v>
      </c>
      <c r="I15318" s="6" t="s">
        <v>46933</v>
      </c>
      <c r="J15318" s="6" t="s">
        <v>34219</v>
      </c>
      <c r="K15318" s="6">
        <v>46</v>
      </c>
    </row>
    <row r="15319" spans="1:11" x14ac:dyDescent="0.25">
      <c r="A15319" s="7" t="s">
        <v>46914</v>
      </c>
      <c r="B15319" s="6">
        <v>0</v>
      </c>
      <c r="C15319" s="6">
        <v>0</v>
      </c>
      <c r="D15319" s="6">
        <v>0</v>
      </c>
      <c r="E15319" s="6">
        <v>0</v>
      </c>
      <c r="F15319" s="6">
        <v>0</v>
      </c>
      <c r="G15319" s="6">
        <v>1</v>
      </c>
      <c r="H15319" s="6" t="s">
        <v>34211</v>
      </c>
      <c r="I15319" s="6" t="s">
        <v>46933</v>
      </c>
      <c r="J15319" s="6" t="s">
        <v>34219</v>
      </c>
      <c r="K15319" s="6">
        <v>47</v>
      </c>
    </row>
    <row r="15320" spans="1:11" x14ac:dyDescent="0.25">
      <c r="A15320" s="7" t="s">
        <v>45192</v>
      </c>
      <c r="B15320" s="6">
        <v>0</v>
      </c>
      <c r="C15320" s="6">
        <v>0</v>
      </c>
      <c r="D15320" s="6">
        <v>0</v>
      </c>
      <c r="E15320" s="6">
        <v>0</v>
      </c>
      <c r="F15320" s="6">
        <v>0</v>
      </c>
      <c r="G15320" s="6">
        <v>1</v>
      </c>
      <c r="H15320" s="6" t="s">
        <v>34211</v>
      </c>
      <c r="I15320" s="6" t="s">
        <v>46933</v>
      </c>
      <c r="J15320" s="6" t="s">
        <v>34219</v>
      </c>
      <c r="K15320" s="6">
        <v>48</v>
      </c>
    </row>
    <row r="15321" spans="1:11" ht="37.5" x14ac:dyDescent="0.25">
      <c r="A15321" s="7" t="s">
        <v>46944</v>
      </c>
      <c r="B15321" s="6">
        <v>0</v>
      </c>
      <c r="C15321" s="6">
        <v>0</v>
      </c>
      <c r="D15321" s="6">
        <v>0</v>
      </c>
      <c r="E15321" s="6">
        <v>0</v>
      </c>
      <c r="F15321" s="6">
        <v>0</v>
      </c>
      <c r="G15321" s="6">
        <v>1</v>
      </c>
      <c r="H15321" s="6" t="s">
        <v>34211</v>
      </c>
      <c r="I15321" s="6" t="s">
        <v>46933</v>
      </c>
      <c r="J15321" s="6" t="s">
        <v>34219</v>
      </c>
      <c r="K15321" s="6">
        <v>49</v>
      </c>
    </row>
    <row r="15322" spans="1:11" ht="50" x14ac:dyDescent="0.25">
      <c r="A15322" s="7" t="s">
        <v>46917</v>
      </c>
      <c r="B15322" s="6">
        <v>0</v>
      </c>
      <c r="C15322" s="6">
        <v>0</v>
      </c>
      <c r="D15322" s="6">
        <v>0</v>
      </c>
      <c r="E15322" s="6">
        <v>0</v>
      </c>
      <c r="F15322" s="6">
        <v>0</v>
      </c>
      <c r="G15322" s="6">
        <v>1</v>
      </c>
      <c r="H15322" s="6" t="s">
        <v>34211</v>
      </c>
      <c r="I15322" s="6" t="s">
        <v>46933</v>
      </c>
      <c r="J15322" s="6" t="s">
        <v>34219</v>
      </c>
      <c r="K15322" s="6">
        <v>50</v>
      </c>
    </row>
    <row r="15323" spans="1:11" ht="25" x14ac:dyDescent="0.25">
      <c r="A15323" s="7" t="s">
        <v>46918</v>
      </c>
      <c r="B15323" s="6">
        <v>0</v>
      </c>
      <c r="C15323" s="6">
        <v>0</v>
      </c>
      <c r="D15323" s="6">
        <v>0</v>
      </c>
      <c r="E15323" s="6">
        <v>0</v>
      </c>
      <c r="F15323" s="6">
        <v>0</v>
      </c>
      <c r="G15323" s="6">
        <v>1</v>
      </c>
      <c r="H15323" s="6" t="s">
        <v>34211</v>
      </c>
      <c r="I15323" s="6" t="s">
        <v>46933</v>
      </c>
      <c r="J15323" s="6" t="s">
        <v>34219</v>
      </c>
      <c r="K15323" s="6">
        <v>51</v>
      </c>
    </row>
    <row r="15324" spans="1:11" ht="112.5" x14ac:dyDescent="0.25">
      <c r="A15324" s="7" t="s">
        <v>46919</v>
      </c>
      <c r="B15324" s="6">
        <v>0</v>
      </c>
      <c r="C15324" s="6">
        <v>0</v>
      </c>
      <c r="D15324" s="6">
        <v>0</v>
      </c>
      <c r="E15324" s="6">
        <v>0</v>
      </c>
      <c r="F15324" s="6">
        <v>0</v>
      </c>
      <c r="G15324" s="6">
        <v>1</v>
      </c>
      <c r="H15324" s="6" t="s">
        <v>34211</v>
      </c>
      <c r="I15324" s="6" t="s">
        <v>46933</v>
      </c>
      <c r="J15324" s="6" t="s">
        <v>34219</v>
      </c>
      <c r="K15324" s="6">
        <v>52</v>
      </c>
    </row>
    <row r="15325" spans="1:11" x14ac:dyDescent="0.25">
      <c r="A15325" s="7" t="s">
        <v>46920</v>
      </c>
      <c r="B15325" s="6">
        <v>0</v>
      </c>
      <c r="C15325" s="6">
        <v>0</v>
      </c>
      <c r="D15325" s="6">
        <v>0</v>
      </c>
      <c r="E15325" s="6">
        <v>0</v>
      </c>
      <c r="F15325" s="6">
        <v>0</v>
      </c>
      <c r="G15325" s="6">
        <v>1</v>
      </c>
      <c r="H15325" s="6" t="s">
        <v>34211</v>
      </c>
      <c r="I15325" s="6" t="s">
        <v>46933</v>
      </c>
      <c r="J15325" s="6" t="s">
        <v>34219</v>
      </c>
      <c r="K15325" s="6">
        <v>53</v>
      </c>
    </row>
    <row r="15326" spans="1:11" ht="100" x14ac:dyDescent="0.25">
      <c r="A15326" s="7" t="s">
        <v>46945</v>
      </c>
      <c r="B15326" s="6">
        <v>0</v>
      </c>
      <c r="C15326" s="6">
        <v>0</v>
      </c>
      <c r="D15326" s="6">
        <v>0</v>
      </c>
      <c r="E15326" s="6">
        <v>0</v>
      </c>
      <c r="F15326" s="6">
        <v>0</v>
      </c>
      <c r="G15326" s="6">
        <v>1</v>
      </c>
      <c r="H15326" s="6" t="s">
        <v>34211</v>
      </c>
      <c r="I15326" s="6" t="s">
        <v>46933</v>
      </c>
      <c r="J15326" s="6" t="s">
        <v>34219</v>
      </c>
      <c r="K15326" s="6">
        <v>54</v>
      </c>
    </row>
    <row r="15327" spans="1:11" ht="100" x14ac:dyDescent="0.25">
      <c r="A15327" s="7" t="s">
        <v>46922</v>
      </c>
      <c r="B15327" s="6">
        <v>0</v>
      </c>
      <c r="C15327" s="6">
        <v>0</v>
      </c>
      <c r="D15327" s="6">
        <v>0</v>
      </c>
      <c r="E15327" s="6">
        <v>0</v>
      </c>
      <c r="F15327" s="6">
        <v>0</v>
      </c>
      <c r="G15327" s="6">
        <v>1</v>
      </c>
      <c r="H15327" s="6" t="s">
        <v>34211</v>
      </c>
      <c r="I15327" s="6" t="s">
        <v>46933</v>
      </c>
      <c r="J15327" s="6" t="s">
        <v>34219</v>
      </c>
      <c r="K15327" s="6">
        <v>55</v>
      </c>
    </row>
    <row r="15328" spans="1:11" ht="37.5" x14ac:dyDescent="0.25">
      <c r="A15328" s="7" t="s">
        <v>46923</v>
      </c>
      <c r="B15328" s="6">
        <v>0</v>
      </c>
      <c r="C15328" s="6">
        <v>0</v>
      </c>
      <c r="D15328" s="6">
        <v>0</v>
      </c>
      <c r="E15328" s="6">
        <v>0</v>
      </c>
      <c r="F15328" s="6">
        <v>0</v>
      </c>
      <c r="G15328" s="6">
        <v>1</v>
      </c>
      <c r="H15328" s="6" t="s">
        <v>34211</v>
      </c>
      <c r="I15328" s="6" t="s">
        <v>46933</v>
      </c>
      <c r="J15328" s="6" t="s">
        <v>34219</v>
      </c>
      <c r="K15328" s="6">
        <v>56</v>
      </c>
    </row>
    <row r="15329" spans="1:11" ht="25" x14ac:dyDescent="0.25">
      <c r="A15329" s="7" t="s">
        <v>46946</v>
      </c>
      <c r="B15329" s="6">
        <v>0</v>
      </c>
      <c r="C15329" s="6">
        <v>0</v>
      </c>
      <c r="D15329" s="6">
        <v>0</v>
      </c>
      <c r="E15329" s="6">
        <v>0</v>
      </c>
      <c r="F15329" s="6">
        <v>0</v>
      </c>
      <c r="G15329" s="6">
        <v>1</v>
      </c>
      <c r="H15329" s="6" t="s">
        <v>34211</v>
      </c>
      <c r="I15329" s="6" t="s">
        <v>46933</v>
      </c>
      <c r="J15329" s="6" t="s">
        <v>34219</v>
      </c>
      <c r="K15329" s="6">
        <v>57</v>
      </c>
    </row>
    <row r="15330" spans="1:11" x14ac:dyDescent="0.25">
      <c r="A15330" s="7" t="s">
        <v>45203</v>
      </c>
      <c r="B15330" s="6">
        <v>0</v>
      </c>
      <c r="C15330" s="6">
        <v>0</v>
      </c>
      <c r="D15330" s="6">
        <v>0</v>
      </c>
      <c r="E15330" s="6">
        <v>0</v>
      </c>
      <c r="F15330" s="6">
        <v>0</v>
      </c>
      <c r="G15330" s="6">
        <v>1</v>
      </c>
      <c r="H15330" s="6" t="s">
        <v>34211</v>
      </c>
      <c r="I15330" s="6" t="s">
        <v>46933</v>
      </c>
      <c r="J15330" s="6" t="s">
        <v>34219</v>
      </c>
      <c r="K15330" s="6">
        <v>58</v>
      </c>
    </row>
    <row r="15331" spans="1:11" x14ac:dyDescent="0.25">
      <c r="A15331" s="7" t="s">
        <v>45204</v>
      </c>
      <c r="B15331" s="6">
        <v>0</v>
      </c>
      <c r="C15331" s="6">
        <v>0</v>
      </c>
      <c r="D15331" s="6">
        <v>0</v>
      </c>
      <c r="E15331" s="6">
        <v>0</v>
      </c>
      <c r="F15331" s="6">
        <v>0</v>
      </c>
      <c r="G15331" s="6">
        <v>1</v>
      </c>
      <c r="H15331" s="6" t="s">
        <v>34211</v>
      </c>
      <c r="I15331" s="6" t="s">
        <v>46933</v>
      </c>
      <c r="J15331" s="6" t="s">
        <v>34219</v>
      </c>
      <c r="K15331" s="6">
        <v>59</v>
      </c>
    </row>
    <row r="15332" spans="1:11" x14ac:dyDescent="0.25">
      <c r="A15332" s="7" t="s">
        <v>45205</v>
      </c>
      <c r="B15332" s="6">
        <v>0</v>
      </c>
      <c r="C15332" s="6">
        <v>0</v>
      </c>
      <c r="D15332" s="6">
        <v>0</v>
      </c>
      <c r="E15332" s="6">
        <v>0</v>
      </c>
      <c r="F15332" s="6">
        <v>0</v>
      </c>
      <c r="G15332" s="6">
        <v>1</v>
      </c>
      <c r="H15332" s="6" t="s">
        <v>34211</v>
      </c>
      <c r="I15332" s="6" t="s">
        <v>46933</v>
      </c>
      <c r="J15332" s="6" t="s">
        <v>34219</v>
      </c>
      <c r="K15332" s="6">
        <v>60</v>
      </c>
    </row>
    <row r="15333" spans="1:11" x14ac:dyDescent="0.25">
      <c r="A15333" s="7" t="s">
        <v>45206</v>
      </c>
      <c r="B15333" s="6">
        <v>0</v>
      </c>
      <c r="C15333" s="6">
        <v>0</v>
      </c>
      <c r="D15333" s="6">
        <v>0</v>
      </c>
      <c r="E15333" s="6">
        <v>0</v>
      </c>
      <c r="F15333" s="6">
        <v>0</v>
      </c>
      <c r="G15333" s="6">
        <v>1</v>
      </c>
      <c r="H15333" s="6" t="s">
        <v>34211</v>
      </c>
      <c r="I15333" s="6" t="s">
        <v>46933</v>
      </c>
      <c r="J15333" s="6" t="s">
        <v>34219</v>
      </c>
      <c r="K15333" s="6">
        <v>61</v>
      </c>
    </row>
    <row r="15334" spans="1:11" x14ac:dyDescent="0.25">
      <c r="A15334" s="7" t="s">
        <v>45207</v>
      </c>
      <c r="B15334" s="6">
        <v>0</v>
      </c>
      <c r="C15334" s="6">
        <v>0</v>
      </c>
      <c r="D15334" s="6">
        <v>0</v>
      </c>
      <c r="E15334" s="6">
        <v>0</v>
      </c>
      <c r="F15334" s="6">
        <v>0</v>
      </c>
      <c r="G15334" s="6">
        <v>1</v>
      </c>
      <c r="H15334" s="6" t="s">
        <v>34211</v>
      </c>
      <c r="I15334" s="6" t="s">
        <v>46933</v>
      </c>
      <c r="J15334" s="6" t="s">
        <v>34219</v>
      </c>
      <c r="K15334" s="6">
        <v>62</v>
      </c>
    </row>
    <row r="15335" spans="1:11" ht="62.5" x14ac:dyDescent="0.25">
      <c r="A15335" s="7" t="s">
        <v>46947</v>
      </c>
      <c r="B15335" s="6">
        <v>0</v>
      </c>
      <c r="C15335" s="6">
        <v>0</v>
      </c>
      <c r="D15335" s="6">
        <v>0</v>
      </c>
      <c r="E15335" s="6">
        <v>0</v>
      </c>
      <c r="F15335" s="6">
        <v>0</v>
      </c>
      <c r="G15335" s="6">
        <v>1</v>
      </c>
      <c r="H15335" s="6" t="s">
        <v>34211</v>
      </c>
      <c r="I15335" s="6" t="s">
        <v>46933</v>
      </c>
      <c r="J15335" s="6" t="s">
        <v>34219</v>
      </c>
      <c r="K15335" s="6">
        <v>63</v>
      </c>
    </row>
    <row r="15336" spans="1:11" ht="25" x14ac:dyDescent="0.25">
      <c r="A15336" s="7" t="s">
        <v>45209</v>
      </c>
      <c r="B15336" s="6">
        <v>0</v>
      </c>
      <c r="C15336" s="6">
        <v>0</v>
      </c>
      <c r="D15336" s="6">
        <v>0</v>
      </c>
      <c r="E15336" s="6">
        <v>0</v>
      </c>
      <c r="F15336" s="6">
        <v>0</v>
      </c>
      <c r="G15336" s="6">
        <v>1</v>
      </c>
      <c r="H15336" s="6" t="s">
        <v>34211</v>
      </c>
      <c r="I15336" s="6" t="s">
        <v>46933</v>
      </c>
      <c r="J15336" s="6" t="s">
        <v>34219</v>
      </c>
      <c r="K15336" s="6">
        <v>64</v>
      </c>
    </row>
    <row r="15337" spans="1:11" ht="25" x14ac:dyDescent="0.25">
      <c r="A15337" s="7" t="s">
        <v>45210</v>
      </c>
      <c r="B15337" s="6">
        <v>0</v>
      </c>
      <c r="C15337" s="6">
        <v>0</v>
      </c>
      <c r="D15337" s="6">
        <v>0</v>
      </c>
      <c r="E15337" s="6">
        <v>0</v>
      </c>
      <c r="F15337" s="6">
        <v>0</v>
      </c>
      <c r="G15337" s="6">
        <v>1</v>
      </c>
      <c r="H15337" s="6" t="s">
        <v>34211</v>
      </c>
      <c r="I15337" s="6" t="s">
        <v>46933</v>
      </c>
      <c r="J15337" s="6" t="s">
        <v>34219</v>
      </c>
      <c r="K15337" s="6">
        <v>65</v>
      </c>
    </row>
    <row r="15338" spans="1:11" ht="50" x14ac:dyDescent="0.25">
      <c r="A15338" s="7" t="s">
        <v>46948</v>
      </c>
      <c r="B15338" s="6">
        <v>0</v>
      </c>
      <c r="C15338" s="6">
        <v>0</v>
      </c>
      <c r="D15338" s="6">
        <v>0</v>
      </c>
      <c r="E15338" s="6">
        <v>0</v>
      </c>
      <c r="F15338" s="6">
        <v>0</v>
      </c>
      <c r="G15338" s="6">
        <v>1</v>
      </c>
      <c r="H15338" s="6" t="s">
        <v>34211</v>
      </c>
      <c r="I15338" s="6" t="s">
        <v>46933</v>
      </c>
      <c r="J15338" s="6" t="s">
        <v>34219</v>
      </c>
      <c r="K15338" s="6">
        <v>66</v>
      </c>
    </row>
    <row r="15339" spans="1:11" x14ac:dyDescent="0.25">
      <c r="A15339" s="7" t="s">
        <v>46929</v>
      </c>
      <c r="B15339" s="6">
        <v>0</v>
      </c>
      <c r="C15339" s="6">
        <v>0</v>
      </c>
      <c r="D15339" s="6">
        <v>0</v>
      </c>
      <c r="E15339" s="6">
        <v>0</v>
      </c>
      <c r="F15339" s="6">
        <v>0</v>
      </c>
      <c r="G15339" s="6">
        <v>0</v>
      </c>
      <c r="H15339" s="6" t="s">
        <v>34217</v>
      </c>
      <c r="I15339" s="6" t="s">
        <v>46933</v>
      </c>
      <c r="J15339" s="6" t="s">
        <v>34219</v>
      </c>
      <c r="K15339" s="6">
        <v>67</v>
      </c>
    </row>
    <row r="15340" spans="1:11" ht="62.5" x14ac:dyDescent="0.25">
      <c r="A15340" s="7" t="s">
        <v>46931</v>
      </c>
      <c r="B15340" s="6">
        <v>0</v>
      </c>
      <c r="C15340" s="6">
        <v>0</v>
      </c>
      <c r="D15340" s="6">
        <v>0</v>
      </c>
      <c r="E15340" s="6">
        <v>0</v>
      </c>
      <c r="F15340" s="6">
        <v>1</v>
      </c>
      <c r="G15340" s="6">
        <v>0</v>
      </c>
      <c r="H15340" s="6" t="s">
        <v>34210</v>
      </c>
      <c r="I15340" s="6" t="s">
        <v>46933</v>
      </c>
      <c r="J15340" s="6" t="s">
        <v>34219</v>
      </c>
      <c r="K15340" s="6">
        <v>68</v>
      </c>
    </row>
    <row r="15341" spans="1:11" ht="62.5" x14ac:dyDescent="0.25">
      <c r="A15341" s="7" t="s">
        <v>46932</v>
      </c>
      <c r="B15341" s="6">
        <v>0</v>
      </c>
      <c r="C15341" s="6">
        <v>0</v>
      </c>
      <c r="D15341" s="6">
        <v>0</v>
      </c>
      <c r="E15341" s="6">
        <v>0</v>
      </c>
      <c r="F15341" s="6">
        <v>0</v>
      </c>
      <c r="G15341" s="6">
        <v>0</v>
      </c>
      <c r="H15341" s="6" t="s">
        <v>34217</v>
      </c>
      <c r="I15341" s="6" t="s">
        <v>46933</v>
      </c>
      <c r="J15341" s="6" t="s">
        <v>34219</v>
      </c>
      <c r="K15341" s="6">
        <v>69</v>
      </c>
    </row>
    <row r="15342" spans="1:11" x14ac:dyDescent="0.25">
      <c r="A15342" s="7" t="s">
        <v>36213</v>
      </c>
      <c r="B15342" s="6">
        <v>0</v>
      </c>
      <c r="C15342" s="6">
        <v>0</v>
      </c>
      <c r="D15342" s="6">
        <v>0</v>
      </c>
      <c r="E15342" s="6">
        <v>0</v>
      </c>
      <c r="F15342" s="6">
        <v>0</v>
      </c>
      <c r="G15342" s="6">
        <v>0</v>
      </c>
      <c r="H15342" s="6" t="s">
        <v>34217</v>
      </c>
      <c r="I15342" s="6" t="s">
        <v>46949</v>
      </c>
      <c r="J15342" s="6" t="s">
        <v>34219</v>
      </c>
      <c r="K15342" s="6">
        <v>0</v>
      </c>
    </row>
    <row r="15343" spans="1:11" ht="25" x14ac:dyDescent="0.25">
      <c r="A15343" s="7" t="s">
        <v>46950</v>
      </c>
      <c r="B15343" s="6">
        <v>0</v>
      </c>
      <c r="C15343" s="6">
        <v>0</v>
      </c>
      <c r="D15343" s="6">
        <v>0</v>
      </c>
      <c r="E15343" s="6">
        <v>0</v>
      </c>
      <c r="F15343" s="6">
        <v>0</v>
      </c>
      <c r="G15343" s="6">
        <v>0</v>
      </c>
      <c r="H15343" s="6" t="s">
        <v>34217</v>
      </c>
      <c r="I15343" s="6" t="s">
        <v>46949</v>
      </c>
      <c r="J15343" s="6" t="s">
        <v>34219</v>
      </c>
      <c r="K15343" s="6">
        <v>1</v>
      </c>
    </row>
    <row r="15344" spans="1:11" x14ac:dyDescent="0.25">
      <c r="A15344" s="7" t="s">
        <v>46951</v>
      </c>
      <c r="B15344" s="6">
        <v>0</v>
      </c>
      <c r="C15344" s="6">
        <v>0</v>
      </c>
      <c r="D15344" s="6">
        <v>0</v>
      </c>
      <c r="E15344" s="6">
        <v>0</v>
      </c>
      <c r="F15344" s="6">
        <v>0</v>
      </c>
      <c r="G15344" s="6">
        <v>0</v>
      </c>
      <c r="H15344" s="6" t="s">
        <v>34217</v>
      </c>
      <c r="I15344" s="6" t="s">
        <v>46949</v>
      </c>
      <c r="J15344" s="6" t="s">
        <v>34219</v>
      </c>
      <c r="K15344" s="6">
        <v>2</v>
      </c>
    </row>
    <row r="15345" spans="1:11" x14ac:dyDescent="0.25">
      <c r="A15345" s="7" t="s">
        <v>46952</v>
      </c>
      <c r="B15345" s="6">
        <v>0</v>
      </c>
      <c r="C15345" s="6">
        <v>0</v>
      </c>
      <c r="D15345" s="6">
        <v>0</v>
      </c>
      <c r="E15345" s="6">
        <v>0</v>
      </c>
      <c r="F15345" s="6">
        <v>0</v>
      </c>
      <c r="G15345" s="6">
        <v>0</v>
      </c>
      <c r="H15345" s="6" t="s">
        <v>34217</v>
      </c>
      <c r="I15345" s="6" t="s">
        <v>46949</v>
      </c>
      <c r="J15345" s="6" t="s">
        <v>34219</v>
      </c>
      <c r="K15345" s="6">
        <v>3</v>
      </c>
    </row>
    <row r="15346" spans="1:11" x14ac:dyDescent="0.25">
      <c r="A15346" s="7" t="s">
        <v>46953</v>
      </c>
      <c r="B15346" s="6">
        <v>0</v>
      </c>
      <c r="C15346" s="6">
        <v>0</v>
      </c>
      <c r="D15346" s="6">
        <v>0</v>
      </c>
      <c r="E15346" s="6">
        <v>0</v>
      </c>
      <c r="F15346" s="6">
        <v>0</v>
      </c>
      <c r="G15346" s="6">
        <v>0</v>
      </c>
      <c r="H15346" s="6" t="s">
        <v>34217</v>
      </c>
      <c r="I15346" s="6" t="s">
        <v>46949</v>
      </c>
      <c r="J15346" s="6" t="s">
        <v>34219</v>
      </c>
      <c r="K15346" s="6">
        <v>4</v>
      </c>
    </row>
    <row r="15347" spans="1:11" x14ac:dyDescent="0.25">
      <c r="A15347" s="7" t="s">
        <v>46954</v>
      </c>
      <c r="B15347" s="6">
        <v>0</v>
      </c>
      <c r="C15347" s="6">
        <v>0</v>
      </c>
      <c r="D15347" s="6">
        <v>0</v>
      </c>
      <c r="E15347" s="6">
        <v>0</v>
      </c>
      <c r="F15347" s="6">
        <v>0</v>
      </c>
      <c r="G15347" s="6">
        <v>0</v>
      </c>
      <c r="H15347" s="6" t="s">
        <v>34217</v>
      </c>
      <c r="I15347" s="6" t="s">
        <v>46949</v>
      </c>
      <c r="J15347" s="6" t="s">
        <v>34219</v>
      </c>
      <c r="K15347" s="6">
        <v>5</v>
      </c>
    </row>
    <row r="15348" spans="1:11" ht="25" x14ac:dyDescent="0.25">
      <c r="A15348" s="7" t="s">
        <v>46955</v>
      </c>
      <c r="B15348" s="6">
        <v>0</v>
      </c>
      <c r="C15348" s="6">
        <v>0</v>
      </c>
      <c r="D15348" s="6">
        <v>0</v>
      </c>
      <c r="E15348" s="6">
        <v>0</v>
      </c>
      <c r="F15348" s="6">
        <v>0</v>
      </c>
      <c r="G15348" s="6">
        <v>0</v>
      </c>
      <c r="H15348" s="6" t="s">
        <v>34217</v>
      </c>
      <c r="I15348" s="6" t="s">
        <v>46949</v>
      </c>
      <c r="J15348" s="6" t="s">
        <v>34219</v>
      </c>
      <c r="K15348" s="6">
        <v>6</v>
      </c>
    </row>
    <row r="15349" spans="1:11" x14ac:dyDescent="0.25">
      <c r="A15349" s="7" t="s">
        <v>46956</v>
      </c>
      <c r="B15349" s="6">
        <v>0</v>
      </c>
      <c r="C15349" s="6">
        <v>0</v>
      </c>
      <c r="D15349" s="6">
        <v>0</v>
      </c>
      <c r="E15349" s="6">
        <v>0</v>
      </c>
      <c r="F15349" s="6">
        <v>0</v>
      </c>
      <c r="G15349" s="6">
        <v>0</v>
      </c>
      <c r="H15349" s="6" t="s">
        <v>34217</v>
      </c>
      <c r="I15349" s="6" t="s">
        <v>46949</v>
      </c>
      <c r="J15349" s="6" t="s">
        <v>34219</v>
      </c>
      <c r="K15349" s="6">
        <v>7</v>
      </c>
    </row>
    <row r="15350" spans="1:11" ht="75" x14ac:dyDescent="0.25">
      <c r="A15350" s="7" t="s">
        <v>46957</v>
      </c>
      <c r="B15350" s="6">
        <v>0</v>
      </c>
      <c r="C15350" s="6">
        <v>0</v>
      </c>
      <c r="D15350" s="6">
        <v>0</v>
      </c>
      <c r="E15350" s="6">
        <v>0</v>
      </c>
      <c r="F15350" s="6">
        <v>0</v>
      </c>
      <c r="G15350" s="6">
        <v>0</v>
      </c>
      <c r="H15350" s="6" t="s">
        <v>34217</v>
      </c>
      <c r="I15350" s="6" t="s">
        <v>46949</v>
      </c>
      <c r="J15350" s="6" t="s">
        <v>34219</v>
      </c>
      <c r="K15350" s="6">
        <v>8</v>
      </c>
    </row>
    <row r="15351" spans="1:11" ht="50" x14ac:dyDescent="0.25">
      <c r="A15351" s="7" t="s">
        <v>46958</v>
      </c>
      <c r="B15351" s="6">
        <v>0</v>
      </c>
      <c r="C15351" s="6">
        <v>0</v>
      </c>
      <c r="D15351" s="6">
        <v>0</v>
      </c>
      <c r="E15351" s="6">
        <v>0</v>
      </c>
      <c r="F15351" s="6">
        <v>0</v>
      </c>
      <c r="G15351" s="6">
        <v>0</v>
      </c>
      <c r="H15351" s="6" t="s">
        <v>34217</v>
      </c>
      <c r="I15351" s="6" t="s">
        <v>46949</v>
      </c>
      <c r="J15351" s="6" t="s">
        <v>34219</v>
      </c>
      <c r="K15351" s="6">
        <v>9</v>
      </c>
    </row>
    <row r="15352" spans="1:11" x14ac:dyDescent="0.25">
      <c r="A15352" s="7" t="s">
        <v>46959</v>
      </c>
      <c r="B15352" s="6">
        <v>0</v>
      </c>
      <c r="C15352" s="6">
        <v>0</v>
      </c>
      <c r="D15352" s="6">
        <v>0</v>
      </c>
      <c r="E15352" s="6">
        <v>0</v>
      </c>
      <c r="F15352" s="6">
        <v>0</v>
      </c>
      <c r="G15352" s="6">
        <v>0</v>
      </c>
      <c r="H15352" s="6" t="s">
        <v>34217</v>
      </c>
      <c r="I15352" s="6" t="s">
        <v>46949</v>
      </c>
      <c r="J15352" s="6" t="s">
        <v>34219</v>
      </c>
      <c r="K15352" s="6">
        <v>10</v>
      </c>
    </row>
    <row r="15353" spans="1:11" ht="50" x14ac:dyDescent="0.25">
      <c r="A15353" s="7" t="s">
        <v>46960</v>
      </c>
      <c r="B15353" s="6">
        <v>0</v>
      </c>
      <c r="C15353" s="6">
        <v>0</v>
      </c>
      <c r="D15353" s="6">
        <v>0</v>
      </c>
      <c r="E15353" s="6">
        <v>0</v>
      </c>
      <c r="F15353" s="6">
        <v>0</v>
      </c>
      <c r="G15353" s="6">
        <v>0</v>
      </c>
      <c r="H15353" s="6" t="s">
        <v>34217</v>
      </c>
      <c r="I15353" s="6" t="s">
        <v>46949</v>
      </c>
      <c r="J15353" s="6" t="s">
        <v>34219</v>
      </c>
      <c r="K15353" s="6">
        <v>11</v>
      </c>
    </row>
    <row r="15354" spans="1:11" ht="25" x14ac:dyDescent="0.25">
      <c r="A15354" s="7" t="s">
        <v>46961</v>
      </c>
      <c r="B15354" s="6">
        <v>0</v>
      </c>
      <c r="C15354" s="6">
        <v>0</v>
      </c>
      <c r="D15354" s="6">
        <v>0</v>
      </c>
      <c r="E15354" s="6">
        <v>0</v>
      </c>
      <c r="F15354" s="6">
        <v>0</v>
      </c>
      <c r="G15354" s="6">
        <v>0</v>
      </c>
      <c r="H15354" s="6" t="s">
        <v>34217</v>
      </c>
      <c r="I15354" s="6" t="s">
        <v>46949</v>
      </c>
      <c r="J15354" s="6" t="s">
        <v>34219</v>
      </c>
      <c r="K15354" s="6">
        <v>12</v>
      </c>
    </row>
    <row r="15355" spans="1:11" x14ac:dyDescent="0.25">
      <c r="A15355" s="7" t="s">
        <v>46962</v>
      </c>
      <c r="B15355" s="6">
        <v>0</v>
      </c>
      <c r="C15355" s="6">
        <v>0</v>
      </c>
      <c r="D15355" s="6">
        <v>0</v>
      </c>
      <c r="E15355" s="6">
        <v>0</v>
      </c>
      <c r="F15355" s="6">
        <v>0</v>
      </c>
      <c r="G15355" s="6">
        <v>0</v>
      </c>
      <c r="H15355" s="6" t="s">
        <v>34217</v>
      </c>
      <c r="I15355" s="6" t="s">
        <v>46949</v>
      </c>
      <c r="J15355" s="6" t="s">
        <v>34219</v>
      </c>
      <c r="K15355" s="6">
        <v>13</v>
      </c>
    </row>
    <row r="15356" spans="1:11" x14ac:dyDescent="0.25">
      <c r="A15356" s="7" t="s">
        <v>46963</v>
      </c>
      <c r="B15356" s="6">
        <v>0</v>
      </c>
      <c r="C15356" s="6">
        <v>0</v>
      </c>
      <c r="D15356" s="6">
        <v>0</v>
      </c>
      <c r="E15356" s="6">
        <v>0</v>
      </c>
      <c r="F15356" s="6">
        <v>0</v>
      </c>
      <c r="G15356" s="6">
        <v>0</v>
      </c>
      <c r="H15356" s="6" t="s">
        <v>34217</v>
      </c>
      <c r="I15356" s="6" t="s">
        <v>46949</v>
      </c>
      <c r="J15356" s="6" t="s">
        <v>34219</v>
      </c>
      <c r="K15356" s="6">
        <v>14</v>
      </c>
    </row>
    <row r="15357" spans="1:11" ht="25" x14ac:dyDescent="0.25">
      <c r="A15357" s="7" t="s">
        <v>46964</v>
      </c>
      <c r="B15357" s="6">
        <v>0</v>
      </c>
      <c r="C15357" s="6">
        <v>0</v>
      </c>
      <c r="D15357" s="6">
        <v>0</v>
      </c>
      <c r="E15357" s="6">
        <v>0</v>
      </c>
      <c r="F15357" s="6">
        <v>0</v>
      </c>
      <c r="G15357" s="6">
        <v>0</v>
      </c>
      <c r="H15357" s="6" t="s">
        <v>34217</v>
      </c>
      <c r="I15357" s="6" t="s">
        <v>46949</v>
      </c>
      <c r="J15357" s="6" t="s">
        <v>34219</v>
      </c>
      <c r="K15357" s="6">
        <v>15</v>
      </c>
    </row>
    <row r="15358" spans="1:11" x14ac:dyDescent="0.25">
      <c r="A15358" s="7" t="s">
        <v>46965</v>
      </c>
      <c r="B15358" s="6">
        <v>0</v>
      </c>
      <c r="C15358" s="6">
        <v>0</v>
      </c>
      <c r="D15358" s="6">
        <v>0</v>
      </c>
      <c r="E15358" s="6">
        <v>0</v>
      </c>
      <c r="F15358" s="6">
        <v>0</v>
      </c>
      <c r="G15358" s="6">
        <v>1</v>
      </c>
      <c r="H15358" s="6" t="s">
        <v>34211</v>
      </c>
      <c r="I15358" s="6" t="s">
        <v>46949</v>
      </c>
      <c r="J15358" s="6" t="s">
        <v>34219</v>
      </c>
      <c r="K15358" s="6">
        <v>16</v>
      </c>
    </row>
    <row r="15359" spans="1:11" x14ac:dyDescent="0.25">
      <c r="A15359" s="7" t="s">
        <v>46966</v>
      </c>
      <c r="B15359" s="6">
        <v>0</v>
      </c>
      <c r="C15359" s="6">
        <v>0</v>
      </c>
      <c r="D15359" s="6">
        <v>0</v>
      </c>
      <c r="E15359" s="6">
        <v>0</v>
      </c>
      <c r="F15359" s="6">
        <v>0</v>
      </c>
      <c r="G15359" s="6">
        <v>1</v>
      </c>
      <c r="H15359" s="6" t="s">
        <v>34211</v>
      </c>
      <c r="I15359" s="6" t="s">
        <v>46949</v>
      </c>
      <c r="J15359" s="6" t="s">
        <v>34219</v>
      </c>
      <c r="K15359" s="6">
        <v>17</v>
      </c>
    </row>
    <row r="15360" spans="1:11" x14ac:dyDescent="0.25">
      <c r="A15360" s="7" t="s">
        <v>46967</v>
      </c>
      <c r="B15360" s="6">
        <v>0</v>
      </c>
      <c r="C15360" s="6">
        <v>0</v>
      </c>
      <c r="D15360" s="6">
        <v>0</v>
      </c>
      <c r="E15360" s="6">
        <v>0</v>
      </c>
      <c r="F15360" s="6">
        <v>0</v>
      </c>
      <c r="G15360" s="6">
        <v>1</v>
      </c>
      <c r="H15360" s="6" t="s">
        <v>34211</v>
      </c>
      <c r="I15360" s="6" t="s">
        <v>46949</v>
      </c>
      <c r="J15360" s="6" t="s">
        <v>34219</v>
      </c>
      <c r="K15360" s="6">
        <v>18</v>
      </c>
    </row>
    <row r="15361" spans="1:11" x14ac:dyDescent="0.25">
      <c r="A15361" s="7" t="s">
        <v>46968</v>
      </c>
      <c r="B15361" s="6">
        <v>0</v>
      </c>
      <c r="C15361" s="6">
        <v>0</v>
      </c>
      <c r="D15361" s="6">
        <v>0</v>
      </c>
      <c r="E15361" s="6">
        <v>0</v>
      </c>
      <c r="F15361" s="6">
        <v>0</v>
      </c>
      <c r="G15361" s="6">
        <v>1</v>
      </c>
      <c r="H15361" s="6" t="s">
        <v>34211</v>
      </c>
      <c r="I15361" s="6" t="s">
        <v>46949</v>
      </c>
      <c r="J15361" s="6" t="s">
        <v>34219</v>
      </c>
      <c r="K15361" s="6">
        <v>19</v>
      </c>
    </row>
    <row r="15362" spans="1:11" ht="25" x14ac:dyDescent="0.25">
      <c r="A15362" s="7" t="s">
        <v>46969</v>
      </c>
      <c r="B15362" s="6">
        <v>0</v>
      </c>
      <c r="C15362" s="6">
        <v>0</v>
      </c>
      <c r="D15362" s="6">
        <v>0</v>
      </c>
      <c r="E15362" s="6">
        <v>0</v>
      </c>
      <c r="F15362" s="6">
        <v>0</v>
      </c>
      <c r="G15362" s="6">
        <v>0</v>
      </c>
      <c r="H15362" s="6" t="s">
        <v>34217</v>
      </c>
      <c r="I15362" s="6" t="s">
        <v>46949</v>
      </c>
      <c r="J15362" s="6" t="s">
        <v>34219</v>
      </c>
      <c r="K15362" s="6">
        <v>20</v>
      </c>
    </row>
    <row r="15363" spans="1:11" ht="37.5" x14ac:dyDescent="0.25">
      <c r="A15363" s="7" t="s">
        <v>46970</v>
      </c>
      <c r="B15363" s="6">
        <v>0</v>
      </c>
      <c r="C15363" s="6">
        <v>0</v>
      </c>
      <c r="D15363" s="6">
        <v>0</v>
      </c>
      <c r="E15363" s="6">
        <v>0</v>
      </c>
      <c r="F15363" s="6">
        <v>0</v>
      </c>
      <c r="G15363" s="6">
        <v>1</v>
      </c>
      <c r="H15363" s="6" t="s">
        <v>34211</v>
      </c>
      <c r="I15363" s="6" t="s">
        <v>46949</v>
      </c>
      <c r="J15363" s="6" t="s">
        <v>34219</v>
      </c>
      <c r="K15363" s="6">
        <v>21</v>
      </c>
    </row>
    <row r="15364" spans="1:11" x14ac:dyDescent="0.25">
      <c r="A15364" s="7" t="s">
        <v>46971</v>
      </c>
      <c r="B15364" s="6">
        <v>0</v>
      </c>
      <c r="C15364" s="6">
        <v>0</v>
      </c>
      <c r="D15364" s="6">
        <v>0</v>
      </c>
      <c r="E15364" s="6">
        <v>0</v>
      </c>
      <c r="F15364" s="6">
        <v>0</v>
      </c>
      <c r="G15364" s="6">
        <v>1</v>
      </c>
      <c r="H15364" s="6" t="s">
        <v>34211</v>
      </c>
      <c r="I15364" s="6" t="s">
        <v>46949</v>
      </c>
      <c r="J15364" s="6" t="s">
        <v>34219</v>
      </c>
      <c r="K15364" s="6">
        <v>22</v>
      </c>
    </row>
    <row r="15365" spans="1:11" ht="25" x14ac:dyDescent="0.25">
      <c r="A15365" s="7" t="s">
        <v>46972</v>
      </c>
      <c r="B15365" s="6">
        <v>0</v>
      </c>
      <c r="C15365" s="6">
        <v>0</v>
      </c>
      <c r="D15365" s="6">
        <v>0</v>
      </c>
      <c r="E15365" s="6">
        <v>0</v>
      </c>
      <c r="F15365" s="6">
        <v>0</v>
      </c>
      <c r="G15365" s="6">
        <v>1</v>
      </c>
      <c r="H15365" s="6" t="s">
        <v>34211</v>
      </c>
      <c r="I15365" s="6" t="s">
        <v>46949</v>
      </c>
      <c r="J15365" s="6" t="s">
        <v>34219</v>
      </c>
      <c r="K15365" s="6">
        <v>23</v>
      </c>
    </row>
    <row r="15366" spans="1:11" x14ac:dyDescent="0.25">
      <c r="A15366" s="7" t="s">
        <v>46973</v>
      </c>
      <c r="B15366" s="6">
        <v>0</v>
      </c>
      <c r="C15366" s="6">
        <v>0</v>
      </c>
      <c r="D15366" s="6">
        <v>0</v>
      </c>
      <c r="E15366" s="6">
        <v>0</v>
      </c>
      <c r="F15366" s="6">
        <v>0</v>
      </c>
      <c r="G15366" s="6">
        <v>1</v>
      </c>
      <c r="H15366" s="6" t="s">
        <v>34211</v>
      </c>
      <c r="I15366" s="6" t="s">
        <v>46949</v>
      </c>
      <c r="J15366" s="6" t="s">
        <v>34219</v>
      </c>
      <c r="K15366" s="6">
        <v>24</v>
      </c>
    </row>
    <row r="15367" spans="1:11" ht="25" x14ac:dyDescent="0.25">
      <c r="A15367" s="7" t="s">
        <v>46974</v>
      </c>
      <c r="B15367" s="6">
        <v>0</v>
      </c>
      <c r="C15367" s="6">
        <v>0</v>
      </c>
      <c r="D15367" s="6">
        <v>0</v>
      </c>
      <c r="E15367" s="6">
        <v>0</v>
      </c>
      <c r="F15367" s="6">
        <v>0</v>
      </c>
      <c r="G15367" s="6">
        <v>1</v>
      </c>
      <c r="H15367" s="6" t="s">
        <v>34211</v>
      </c>
      <c r="I15367" s="6" t="s">
        <v>46949</v>
      </c>
      <c r="J15367" s="6" t="s">
        <v>34219</v>
      </c>
      <c r="K15367" s="6">
        <v>25</v>
      </c>
    </row>
    <row r="15368" spans="1:11" x14ac:dyDescent="0.25">
      <c r="A15368" s="7" t="s">
        <v>46975</v>
      </c>
      <c r="B15368" s="6">
        <v>0</v>
      </c>
      <c r="C15368" s="6">
        <v>0</v>
      </c>
      <c r="D15368" s="6">
        <v>0</v>
      </c>
      <c r="E15368" s="6">
        <v>0</v>
      </c>
      <c r="F15368" s="6">
        <v>0</v>
      </c>
      <c r="G15368" s="6">
        <v>1</v>
      </c>
      <c r="H15368" s="6" t="s">
        <v>34211</v>
      </c>
      <c r="I15368" s="6" t="s">
        <v>46949</v>
      </c>
      <c r="J15368" s="6" t="s">
        <v>34219</v>
      </c>
      <c r="K15368" s="6">
        <v>26</v>
      </c>
    </row>
    <row r="15369" spans="1:11" x14ac:dyDescent="0.25">
      <c r="A15369" s="7" t="s">
        <v>46976</v>
      </c>
      <c r="B15369" s="6">
        <v>0</v>
      </c>
      <c r="C15369" s="6">
        <v>0</v>
      </c>
      <c r="D15369" s="6">
        <v>0</v>
      </c>
      <c r="E15369" s="6">
        <v>0</v>
      </c>
      <c r="F15369" s="6">
        <v>1</v>
      </c>
      <c r="G15369" s="6">
        <v>0</v>
      </c>
      <c r="H15369" s="6" t="s">
        <v>34210</v>
      </c>
      <c r="I15369" s="6" t="s">
        <v>46949</v>
      </c>
      <c r="J15369" s="6" t="s">
        <v>34219</v>
      </c>
      <c r="K15369" s="6">
        <v>27</v>
      </c>
    </row>
    <row r="15370" spans="1:11" ht="62.5" x14ac:dyDescent="0.25">
      <c r="A15370" s="7" t="s">
        <v>46977</v>
      </c>
      <c r="B15370" s="6">
        <v>0</v>
      </c>
      <c r="C15370" s="6">
        <v>0</v>
      </c>
      <c r="D15370" s="6">
        <v>0</v>
      </c>
      <c r="E15370" s="6">
        <v>0</v>
      </c>
      <c r="F15370" s="6">
        <v>1</v>
      </c>
      <c r="G15370" s="6">
        <v>0</v>
      </c>
      <c r="H15370" s="6" t="s">
        <v>34210</v>
      </c>
      <c r="I15370" s="6" t="s">
        <v>46949</v>
      </c>
      <c r="J15370" s="6" t="s">
        <v>34219</v>
      </c>
      <c r="K15370" s="6">
        <v>28</v>
      </c>
    </row>
    <row r="15371" spans="1:11" ht="75" x14ac:dyDescent="0.25">
      <c r="A15371" s="7" t="s">
        <v>46978</v>
      </c>
      <c r="B15371" s="6">
        <v>0</v>
      </c>
      <c r="C15371" s="6">
        <v>0</v>
      </c>
      <c r="D15371" s="6">
        <v>0</v>
      </c>
      <c r="E15371" s="6">
        <v>0</v>
      </c>
      <c r="F15371" s="6">
        <v>1</v>
      </c>
      <c r="G15371" s="6">
        <v>0</v>
      </c>
      <c r="H15371" s="6" t="s">
        <v>34210</v>
      </c>
      <c r="I15371" s="6" t="s">
        <v>46949</v>
      </c>
      <c r="J15371" s="6" t="s">
        <v>34219</v>
      </c>
      <c r="K15371" s="6">
        <v>29</v>
      </c>
    </row>
    <row r="15372" spans="1:11" x14ac:dyDescent="0.25">
      <c r="A15372" s="7" t="s">
        <v>35961</v>
      </c>
      <c r="B15372" s="6">
        <v>0</v>
      </c>
      <c r="C15372" s="6">
        <v>0</v>
      </c>
      <c r="D15372" s="6">
        <v>0</v>
      </c>
      <c r="E15372" s="6">
        <v>0</v>
      </c>
      <c r="F15372" s="6">
        <v>0</v>
      </c>
      <c r="G15372" s="6">
        <v>1</v>
      </c>
      <c r="H15372" s="6" t="s">
        <v>34211</v>
      </c>
      <c r="I15372" s="6" t="s">
        <v>46949</v>
      </c>
      <c r="J15372" s="6" t="s">
        <v>34219</v>
      </c>
      <c r="K15372" s="6">
        <v>30</v>
      </c>
    </row>
    <row r="15373" spans="1:11" ht="25" x14ac:dyDescent="0.25">
      <c r="A15373" s="7" t="s">
        <v>46979</v>
      </c>
      <c r="B15373" s="6">
        <v>0</v>
      </c>
      <c r="C15373" s="6">
        <v>0</v>
      </c>
      <c r="D15373" s="6">
        <v>0</v>
      </c>
      <c r="E15373" s="6">
        <v>0</v>
      </c>
      <c r="F15373" s="6">
        <v>0</v>
      </c>
      <c r="G15373" s="6">
        <v>1</v>
      </c>
      <c r="H15373" s="6" t="s">
        <v>34211</v>
      </c>
      <c r="I15373" s="6" t="s">
        <v>46949</v>
      </c>
      <c r="J15373" s="6" t="s">
        <v>34219</v>
      </c>
      <c r="K15373" s="6">
        <v>31</v>
      </c>
    </row>
    <row r="15374" spans="1:11" x14ac:dyDescent="0.25">
      <c r="A15374" s="7" t="s">
        <v>46980</v>
      </c>
      <c r="B15374" s="6">
        <v>0</v>
      </c>
      <c r="C15374" s="6">
        <v>0</v>
      </c>
      <c r="D15374" s="6">
        <v>0</v>
      </c>
      <c r="E15374" s="6">
        <v>0</v>
      </c>
      <c r="F15374" s="6">
        <v>0</v>
      </c>
      <c r="G15374" s="6">
        <v>1</v>
      </c>
      <c r="H15374" s="6" t="s">
        <v>34211</v>
      </c>
      <c r="I15374" s="6" t="s">
        <v>46949</v>
      </c>
      <c r="J15374" s="6" t="s">
        <v>34219</v>
      </c>
      <c r="K15374" s="6">
        <v>32</v>
      </c>
    </row>
    <row r="15375" spans="1:11" x14ac:dyDescent="0.25">
      <c r="A15375" s="7" t="s">
        <v>46981</v>
      </c>
      <c r="B15375" s="6">
        <v>0</v>
      </c>
      <c r="C15375" s="6">
        <v>0</v>
      </c>
      <c r="D15375" s="6">
        <v>0</v>
      </c>
      <c r="E15375" s="6">
        <v>0</v>
      </c>
      <c r="F15375" s="6">
        <v>0</v>
      </c>
      <c r="G15375" s="6">
        <v>1</v>
      </c>
      <c r="H15375" s="6" t="s">
        <v>34211</v>
      </c>
      <c r="I15375" s="6" t="s">
        <v>46949</v>
      </c>
      <c r="J15375" s="6" t="s">
        <v>34219</v>
      </c>
      <c r="K15375" s="6">
        <v>33</v>
      </c>
    </row>
    <row r="15376" spans="1:11" x14ac:dyDescent="0.25">
      <c r="A15376" s="7" t="s">
        <v>46982</v>
      </c>
      <c r="B15376" s="6">
        <v>0</v>
      </c>
      <c r="C15376" s="6">
        <v>0</v>
      </c>
      <c r="D15376" s="6">
        <v>0</v>
      </c>
      <c r="E15376" s="6">
        <v>0</v>
      </c>
      <c r="F15376" s="6">
        <v>0</v>
      </c>
      <c r="G15376" s="6">
        <v>1</v>
      </c>
      <c r="H15376" s="6" t="s">
        <v>34211</v>
      </c>
      <c r="I15376" s="6" t="s">
        <v>46949</v>
      </c>
      <c r="J15376" s="6" t="s">
        <v>34219</v>
      </c>
      <c r="K15376" s="6">
        <v>34</v>
      </c>
    </row>
    <row r="15377" spans="1:11" x14ac:dyDescent="0.25">
      <c r="A15377" s="7" t="s">
        <v>46983</v>
      </c>
      <c r="B15377" s="6">
        <v>0</v>
      </c>
      <c r="C15377" s="6">
        <v>0</v>
      </c>
      <c r="D15377" s="6">
        <v>0</v>
      </c>
      <c r="E15377" s="6">
        <v>0</v>
      </c>
      <c r="F15377" s="6">
        <v>0</v>
      </c>
      <c r="G15377" s="6">
        <v>1</v>
      </c>
      <c r="H15377" s="6" t="s">
        <v>34211</v>
      </c>
      <c r="I15377" s="6" t="s">
        <v>46949</v>
      </c>
      <c r="J15377" s="6" t="s">
        <v>34219</v>
      </c>
      <c r="K15377" s="6">
        <v>35</v>
      </c>
    </row>
    <row r="15378" spans="1:11" x14ac:dyDescent="0.25">
      <c r="A15378" s="7" t="s">
        <v>46984</v>
      </c>
      <c r="B15378" s="6">
        <v>0</v>
      </c>
      <c r="C15378" s="6">
        <v>0</v>
      </c>
      <c r="D15378" s="6">
        <v>0</v>
      </c>
      <c r="E15378" s="6">
        <v>0</v>
      </c>
      <c r="F15378" s="6">
        <v>0</v>
      </c>
      <c r="G15378" s="6">
        <v>1</v>
      </c>
      <c r="H15378" s="6" t="s">
        <v>34211</v>
      </c>
      <c r="I15378" s="6" t="s">
        <v>46949</v>
      </c>
      <c r="J15378" s="6" t="s">
        <v>34219</v>
      </c>
      <c r="K15378" s="6">
        <v>36</v>
      </c>
    </row>
    <row r="15379" spans="1:11" x14ac:dyDescent="0.25">
      <c r="A15379" s="7" t="s">
        <v>46985</v>
      </c>
      <c r="B15379" s="6">
        <v>0</v>
      </c>
      <c r="C15379" s="6">
        <v>0</v>
      </c>
      <c r="D15379" s="6">
        <v>0</v>
      </c>
      <c r="E15379" s="6">
        <v>0</v>
      </c>
      <c r="F15379" s="6">
        <v>0</v>
      </c>
      <c r="G15379" s="6">
        <v>1</v>
      </c>
      <c r="H15379" s="6" t="s">
        <v>34211</v>
      </c>
      <c r="I15379" s="6" t="s">
        <v>46949</v>
      </c>
      <c r="J15379" s="6" t="s">
        <v>34219</v>
      </c>
      <c r="K15379" s="6">
        <v>37</v>
      </c>
    </row>
    <row r="15380" spans="1:11" x14ac:dyDescent="0.25">
      <c r="A15380" s="7" t="s">
        <v>46986</v>
      </c>
      <c r="B15380" s="6">
        <v>0</v>
      </c>
      <c r="C15380" s="6">
        <v>0</v>
      </c>
      <c r="D15380" s="6">
        <v>0</v>
      </c>
      <c r="E15380" s="6">
        <v>0</v>
      </c>
      <c r="F15380" s="6">
        <v>0</v>
      </c>
      <c r="G15380" s="6">
        <v>1</v>
      </c>
      <c r="H15380" s="6" t="s">
        <v>34211</v>
      </c>
      <c r="I15380" s="6" t="s">
        <v>46949</v>
      </c>
      <c r="J15380" s="6" t="s">
        <v>34219</v>
      </c>
      <c r="K15380" s="6">
        <v>38</v>
      </c>
    </row>
    <row r="15381" spans="1:11" ht="25" x14ac:dyDescent="0.25">
      <c r="A15381" s="7" t="s">
        <v>46987</v>
      </c>
      <c r="B15381" s="6">
        <v>0</v>
      </c>
      <c r="C15381" s="6">
        <v>0</v>
      </c>
      <c r="D15381" s="6">
        <v>0</v>
      </c>
      <c r="E15381" s="6">
        <v>0</v>
      </c>
      <c r="F15381" s="6">
        <v>0</v>
      </c>
      <c r="G15381" s="6">
        <v>1</v>
      </c>
      <c r="H15381" s="6" t="s">
        <v>34211</v>
      </c>
      <c r="I15381" s="6" t="s">
        <v>46949</v>
      </c>
      <c r="J15381" s="6" t="s">
        <v>34219</v>
      </c>
      <c r="K15381" s="6">
        <v>39</v>
      </c>
    </row>
    <row r="15382" spans="1:11" x14ac:dyDescent="0.25">
      <c r="A15382" s="7" t="s">
        <v>46988</v>
      </c>
      <c r="B15382" s="6">
        <v>0</v>
      </c>
      <c r="C15382" s="6">
        <v>0</v>
      </c>
      <c r="D15382" s="6">
        <v>0</v>
      </c>
      <c r="E15382" s="6">
        <v>0</v>
      </c>
      <c r="F15382" s="6">
        <v>0</v>
      </c>
      <c r="G15382" s="6">
        <v>1</v>
      </c>
      <c r="H15382" s="6" t="s">
        <v>34211</v>
      </c>
      <c r="I15382" s="6" t="s">
        <v>46949</v>
      </c>
      <c r="J15382" s="6" t="s">
        <v>34219</v>
      </c>
      <c r="K15382" s="6">
        <v>40</v>
      </c>
    </row>
    <row r="15383" spans="1:11" ht="25" x14ac:dyDescent="0.25">
      <c r="A15383" s="7" t="s">
        <v>46989</v>
      </c>
      <c r="B15383" s="6">
        <v>0</v>
      </c>
      <c r="C15383" s="6">
        <v>0</v>
      </c>
      <c r="D15383" s="6">
        <v>0</v>
      </c>
      <c r="E15383" s="6">
        <v>0</v>
      </c>
      <c r="F15383" s="6">
        <v>0</v>
      </c>
      <c r="G15383" s="6">
        <v>1</v>
      </c>
      <c r="H15383" s="6" t="s">
        <v>34211</v>
      </c>
      <c r="I15383" s="6" t="s">
        <v>46949</v>
      </c>
      <c r="J15383" s="6" t="s">
        <v>34219</v>
      </c>
      <c r="K15383" s="6">
        <v>41</v>
      </c>
    </row>
    <row r="15384" spans="1:11" x14ac:dyDescent="0.25">
      <c r="A15384" s="7" t="s">
        <v>34344</v>
      </c>
      <c r="B15384" s="6">
        <v>0</v>
      </c>
      <c r="C15384" s="6">
        <v>0</v>
      </c>
      <c r="D15384" s="6">
        <v>1</v>
      </c>
      <c r="E15384" s="6">
        <v>0</v>
      </c>
      <c r="F15384" s="6">
        <v>0</v>
      </c>
      <c r="G15384" s="6">
        <v>0</v>
      </c>
      <c r="H15384" s="6" t="s">
        <v>34208</v>
      </c>
      <c r="I15384" s="6" t="s">
        <v>46949</v>
      </c>
      <c r="J15384" s="6" t="s">
        <v>34219</v>
      </c>
      <c r="K15384" s="6">
        <v>42</v>
      </c>
    </row>
    <row r="15385" spans="1:11" x14ac:dyDescent="0.25">
      <c r="A15385" s="7" t="s">
        <v>46990</v>
      </c>
      <c r="B15385" s="6">
        <v>0</v>
      </c>
      <c r="C15385" s="6">
        <v>0</v>
      </c>
      <c r="D15385" s="6">
        <v>1</v>
      </c>
      <c r="E15385" s="6">
        <v>0</v>
      </c>
      <c r="F15385" s="6">
        <v>0</v>
      </c>
      <c r="G15385" s="6">
        <v>0</v>
      </c>
      <c r="H15385" s="6" t="s">
        <v>34208</v>
      </c>
      <c r="I15385" s="6" t="s">
        <v>46949</v>
      </c>
      <c r="J15385" s="6" t="s">
        <v>34219</v>
      </c>
      <c r="K15385" s="6">
        <v>43</v>
      </c>
    </row>
    <row r="15386" spans="1:11" x14ac:dyDescent="0.25">
      <c r="A15386" s="7" t="s">
        <v>46991</v>
      </c>
      <c r="B15386" s="6">
        <v>0</v>
      </c>
      <c r="C15386" s="6">
        <v>0</v>
      </c>
      <c r="D15386" s="6">
        <v>1</v>
      </c>
      <c r="E15386" s="6">
        <v>0</v>
      </c>
      <c r="F15386" s="6">
        <v>0</v>
      </c>
      <c r="G15386" s="6">
        <v>0</v>
      </c>
      <c r="H15386" s="6" t="s">
        <v>34208</v>
      </c>
      <c r="I15386" s="6" t="s">
        <v>46949</v>
      </c>
      <c r="J15386" s="6" t="s">
        <v>34219</v>
      </c>
      <c r="K15386" s="6">
        <v>44</v>
      </c>
    </row>
    <row r="15387" spans="1:11" ht="25" x14ac:dyDescent="0.25">
      <c r="A15387" s="7" t="s">
        <v>46992</v>
      </c>
      <c r="B15387" s="6">
        <v>0</v>
      </c>
      <c r="C15387" s="6">
        <v>0</v>
      </c>
      <c r="D15387" s="6">
        <v>1</v>
      </c>
      <c r="E15387" s="6">
        <v>0</v>
      </c>
      <c r="F15387" s="6">
        <v>0</v>
      </c>
      <c r="G15387" s="6">
        <v>0</v>
      </c>
      <c r="H15387" s="6" t="s">
        <v>34208</v>
      </c>
      <c r="I15387" s="6" t="s">
        <v>46949</v>
      </c>
      <c r="J15387" s="6" t="s">
        <v>34219</v>
      </c>
      <c r="K15387" s="6">
        <v>45</v>
      </c>
    </row>
    <row r="15388" spans="1:11" ht="25" x14ac:dyDescent="0.25">
      <c r="A15388" s="7" t="s">
        <v>46993</v>
      </c>
      <c r="B15388" s="6">
        <v>0</v>
      </c>
      <c r="C15388" s="6">
        <v>0</v>
      </c>
      <c r="D15388" s="6">
        <v>1</v>
      </c>
      <c r="E15388" s="6">
        <v>0</v>
      </c>
      <c r="F15388" s="6">
        <v>0</v>
      </c>
      <c r="G15388" s="6">
        <v>0</v>
      </c>
      <c r="H15388" s="6" t="s">
        <v>34208</v>
      </c>
      <c r="I15388" s="6" t="s">
        <v>46949</v>
      </c>
      <c r="J15388" s="6" t="s">
        <v>34219</v>
      </c>
      <c r="K15388" s="6">
        <v>46</v>
      </c>
    </row>
    <row r="15389" spans="1:11" ht="50" x14ac:dyDescent="0.25">
      <c r="A15389" s="7" t="s">
        <v>46994</v>
      </c>
      <c r="B15389" s="6">
        <v>0</v>
      </c>
      <c r="C15389" s="6">
        <v>0</v>
      </c>
      <c r="D15389" s="6">
        <v>1</v>
      </c>
      <c r="E15389" s="6">
        <v>0</v>
      </c>
      <c r="F15389" s="6">
        <v>0</v>
      </c>
      <c r="G15389" s="6">
        <v>0</v>
      </c>
      <c r="H15389" s="6" t="s">
        <v>34208</v>
      </c>
      <c r="I15389" s="6" t="s">
        <v>46949</v>
      </c>
      <c r="J15389" s="6" t="s">
        <v>34219</v>
      </c>
      <c r="K15389" s="6">
        <v>47</v>
      </c>
    </row>
    <row r="15390" spans="1:11" x14ac:dyDescent="0.25">
      <c r="A15390" s="7" t="s">
        <v>46995</v>
      </c>
      <c r="B15390" s="6">
        <v>0</v>
      </c>
      <c r="C15390" s="6">
        <v>0</v>
      </c>
      <c r="D15390" s="6">
        <v>0</v>
      </c>
      <c r="E15390" s="6">
        <v>0</v>
      </c>
      <c r="F15390" s="6">
        <v>0</v>
      </c>
      <c r="G15390" s="6">
        <v>0</v>
      </c>
      <c r="H15390" s="6" t="s">
        <v>34217</v>
      </c>
      <c r="I15390" s="6" t="s">
        <v>46949</v>
      </c>
      <c r="J15390" s="6" t="s">
        <v>34219</v>
      </c>
      <c r="K15390" s="6">
        <v>48</v>
      </c>
    </row>
    <row r="15391" spans="1:11" x14ac:dyDescent="0.25">
      <c r="A15391" s="7" t="s">
        <v>36811</v>
      </c>
      <c r="B15391" s="6">
        <v>0</v>
      </c>
      <c r="C15391" s="6">
        <v>0</v>
      </c>
      <c r="D15391" s="6">
        <v>0</v>
      </c>
      <c r="E15391" s="6">
        <v>0</v>
      </c>
      <c r="F15391" s="6">
        <v>0</v>
      </c>
      <c r="G15391" s="6">
        <v>0</v>
      </c>
      <c r="H15391" s="6" t="s">
        <v>34217</v>
      </c>
      <c r="I15391" s="6" t="s">
        <v>46996</v>
      </c>
      <c r="J15391" s="6" t="s">
        <v>34219</v>
      </c>
      <c r="K15391" s="6">
        <v>0</v>
      </c>
    </row>
    <row r="15392" spans="1:11" ht="50" x14ac:dyDescent="0.25">
      <c r="A15392" s="7" t="s">
        <v>46997</v>
      </c>
      <c r="B15392" s="6">
        <v>1</v>
      </c>
      <c r="C15392" s="6">
        <v>0</v>
      </c>
      <c r="D15392" s="6">
        <v>0</v>
      </c>
      <c r="E15392" s="6">
        <v>0</v>
      </c>
      <c r="F15392" s="6">
        <v>0</v>
      </c>
      <c r="G15392" s="6">
        <v>0</v>
      </c>
      <c r="H15392" s="6" t="s">
        <v>34206</v>
      </c>
      <c r="I15392" s="6" t="s">
        <v>46996</v>
      </c>
      <c r="J15392" s="6" t="s">
        <v>34219</v>
      </c>
      <c r="K15392" s="6">
        <v>1</v>
      </c>
    </row>
    <row r="15393" spans="1:11" x14ac:dyDescent="0.25">
      <c r="A15393" s="7" t="s">
        <v>45465</v>
      </c>
      <c r="B15393" s="6">
        <v>1</v>
      </c>
      <c r="C15393" s="6">
        <v>0</v>
      </c>
      <c r="D15393" s="6">
        <v>0</v>
      </c>
      <c r="E15393" s="6">
        <v>0</v>
      </c>
      <c r="F15393" s="6">
        <v>0</v>
      </c>
      <c r="G15393" s="6">
        <v>0</v>
      </c>
      <c r="H15393" s="6" t="s">
        <v>34206</v>
      </c>
      <c r="I15393" s="6" t="s">
        <v>46996</v>
      </c>
      <c r="J15393" s="6" t="s">
        <v>34219</v>
      </c>
      <c r="K15393" s="6">
        <v>2</v>
      </c>
    </row>
    <row r="15394" spans="1:11" x14ac:dyDescent="0.25">
      <c r="A15394" s="7" t="s">
        <v>46998</v>
      </c>
      <c r="B15394" s="6">
        <v>0</v>
      </c>
      <c r="C15394" s="6">
        <v>0</v>
      </c>
      <c r="D15394" s="6">
        <v>0</v>
      </c>
      <c r="E15394" s="6">
        <v>1</v>
      </c>
      <c r="F15394" s="6">
        <v>0</v>
      </c>
      <c r="G15394" s="6">
        <v>0</v>
      </c>
      <c r="H15394" s="6" t="s">
        <v>34209</v>
      </c>
      <c r="I15394" s="6" t="s">
        <v>46996</v>
      </c>
      <c r="J15394" s="6" t="s">
        <v>34219</v>
      </c>
      <c r="K15394" s="6">
        <v>3</v>
      </c>
    </row>
    <row r="15395" spans="1:11" x14ac:dyDescent="0.25">
      <c r="A15395" s="7" t="s">
        <v>46999</v>
      </c>
      <c r="B15395" s="6">
        <v>1</v>
      </c>
      <c r="C15395" s="6">
        <v>0</v>
      </c>
      <c r="D15395" s="6">
        <v>0</v>
      </c>
      <c r="E15395" s="6">
        <v>0</v>
      </c>
      <c r="F15395" s="6">
        <v>0</v>
      </c>
      <c r="G15395" s="6">
        <v>0</v>
      </c>
      <c r="H15395" s="6" t="s">
        <v>34206</v>
      </c>
      <c r="I15395" s="6" t="s">
        <v>46996</v>
      </c>
      <c r="J15395" s="6" t="s">
        <v>34219</v>
      </c>
      <c r="K15395" s="6">
        <v>4</v>
      </c>
    </row>
    <row r="15396" spans="1:11" x14ac:dyDescent="0.25">
      <c r="A15396" s="7" t="s">
        <v>142</v>
      </c>
      <c r="B15396" s="6">
        <v>0</v>
      </c>
      <c r="C15396" s="6">
        <v>0</v>
      </c>
      <c r="D15396" s="6">
        <v>0</v>
      </c>
      <c r="E15396" s="6">
        <v>1</v>
      </c>
      <c r="F15396" s="6">
        <v>0</v>
      </c>
      <c r="G15396" s="6">
        <v>0</v>
      </c>
      <c r="H15396" s="6" t="s">
        <v>34209</v>
      </c>
      <c r="I15396" s="6" t="s">
        <v>46996</v>
      </c>
      <c r="J15396" s="6" t="s">
        <v>34219</v>
      </c>
      <c r="K15396" s="6">
        <v>5</v>
      </c>
    </row>
    <row r="15397" spans="1:11" x14ac:dyDescent="0.25">
      <c r="A15397" s="7" t="s">
        <v>45468</v>
      </c>
      <c r="B15397" s="6">
        <v>1</v>
      </c>
      <c r="C15397" s="6">
        <v>0</v>
      </c>
      <c r="D15397" s="6">
        <v>0</v>
      </c>
      <c r="E15397" s="6">
        <v>0</v>
      </c>
      <c r="F15397" s="6">
        <v>0</v>
      </c>
      <c r="G15397" s="6">
        <v>0</v>
      </c>
      <c r="H15397" s="6" t="s">
        <v>34206</v>
      </c>
      <c r="I15397" s="6" t="s">
        <v>46996</v>
      </c>
      <c r="J15397" s="6" t="s">
        <v>34219</v>
      </c>
      <c r="K15397" s="6">
        <v>6</v>
      </c>
    </row>
    <row r="15398" spans="1:11" ht="62.5" x14ac:dyDescent="0.25">
      <c r="A15398" s="7" t="s">
        <v>47000</v>
      </c>
      <c r="B15398" s="6">
        <v>1</v>
      </c>
      <c r="C15398" s="6">
        <v>0</v>
      </c>
      <c r="D15398" s="6">
        <v>0</v>
      </c>
      <c r="E15398" s="6">
        <v>0</v>
      </c>
      <c r="F15398" s="6">
        <v>0</v>
      </c>
      <c r="G15398" s="6">
        <v>0</v>
      </c>
      <c r="H15398" s="6" t="s">
        <v>34206</v>
      </c>
      <c r="I15398" s="6" t="s">
        <v>46996</v>
      </c>
      <c r="J15398" s="6" t="s">
        <v>34219</v>
      </c>
      <c r="K15398" s="6">
        <v>7</v>
      </c>
    </row>
    <row r="15399" spans="1:11" ht="25" x14ac:dyDescent="0.25">
      <c r="A15399" s="7" t="s">
        <v>35024</v>
      </c>
      <c r="B15399" s="6">
        <v>0</v>
      </c>
      <c r="C15399" s="6">
        <v>0</v>
      </c>
      <c r="D15399" s="6">
        <v>0</v>
      </c>
      <c r="E15399" s="6">
        <v>0</v>
      </c>
      <c r="F15399" s="6">
        <v>0</v>
      </c>
      <c r="G15399" s="6">
        <v>1</v>
      </c>
      <c r="H15399" s="6" t="s">
        <v>34211</v>
      </c>
      <c r="I15399" s="6" t="s">
        <v>46996</v>
      </c>
      <c r="J15399" s="6" t="s">
        <v>34219</v>
      </c>
      <c r="K15399" s="6">
        <v>8</v>
      </c>
    </row>
    <row r="15400" spans="1:11" x14ac:dyDescent="0.25">
      <c r="A15400" s="7" t="s">
        <v>43223</v>
      </c>
      <c r="B15400" s="6">
        <v>0</v>
      </c>
      <c r="C15400" s="6">
        <v>0</v>
      </c>
      <c r="D15400" s="6">
        <v>0</v>
      </c>
      <c r="E15400" s="6">
        <v>0</v>
      </c>
      <c r="F15400" s="6">
        <v>0</v>
      </c>
      <c r="G15400" s="6">
        <v>1</v>
      </c>
      <c r="H15400" s="6" t="s">
        <v>34211</v>
      </c>
      <c r="I15400" s="6" t="s">
        <v>46996</v>
      </c>
      <c r="J15400" s="6" t="s">
        <v>34219</v>
      </c>
      <c r="K15400" s="6">
        <v>9</v>
      </c>
    </row>
    <row r="15401" spans="1:11" x14ac:dyDescent="0.25">
      <c r="A15401" s="7" t="s">
        <v>40434</v>
      </c>
      <c r="B15401" s="6">
        <v>0</v>
      </c>
      <c r="C15401" s="6">
        <v>0</v>
      </c>
      <c r="D15401" s="6">
        <v>0</v>
      </c>
      <c r="E15401" s="6">
        <v>0</v>
      </c>
      <c r="F15401" s="6">
        <v>0</v>
      </c>
      <c r="G15401" s="6">
        <v>0</v>
      </c>
      <c r="H15401" s="6" t="s">
        <v>34217</v>
      </c>
      <c r="I15401" s="6" t="s">
        <v>47001</v>
      </c>
      <c r="J15401" s="6" t="s">
        <v>34219</v>
      </c>
      <c r="K15401" s="6">
        <v>0</v>
      </c>
    </row>
    <row r="15402" spans="1:11" x14ac:dyDescent="0.25">
      <c r="A15402" s="7" t="s">
        <v>34764</v>
      </c>
      <c r="B15402" s="6">
        <v>1</v>
      </c>
      <c r="C15402" s="6">
        <v>0</v>
      </c>
      <c r="D15402" s="6">
        <v>0</v>
      </c>
      <c r="E15402" s="6">
        <v>0</v>
      </c>
      <c r="F15402" s="6">
        <v>0</v>
      </c>
      <c r="G15402" s="6">
        <v>0</v>
      </c>
      <c r="H15402" s="6" t="s">
        <v>34206</v>
      </c>
      <c r="I15402" s="6" t="s">
        <v>47001</v>
      </c>
      <c r="J15402" s="6" t="s">
        <v>34219</v>
      </c>
      <c r="K15402" s="6">
        <v>1</v>
      </c>
    </row>
    <row r="15403" spans="1:11" ht="25" x14ac:dyDescent="0.25">
      <c r="A15403" s="7" t="s">
        <v>47002</v>
      </c>
      <c r="B15403" s="6">
        <v>1</v>
      </c>
      <c r="C15403" s="6">
        <v>0</v>
      </c>
      <c r="D15403" s="6">
        <v>0</v>
      </c>
      <c r="E15403" s="6">
        <v>0</v>
      </c>
      <c r="F15403" s="6">
        <v>0</v>
      </c>
      <c r="G15403" s="6">
        <v>0</v>
      </c>
      <c r="H15403" s="6" t="s">
        <v>34206</v>
      </c>
      <c r="I15403" s="6" t="s">
        <v>47001</v>
      </c>
      <c r="J15403" s="6" t="s">
        <v>34219</v>
      </c>
      <c r="K15403" s="6">
        <v>2</v>
      </c>
    </row>
    <row r="15404" spans="1:11" ht="25" x14ac:dyDescent="0.25">
      <c r="A15404" s="7" t="s">
        <v>47003</v>
      </c>
      <c r="B15404" s="6">
        <v>1</v>
      </c>
      <c r="C15404" s="6">
        <v>0</v>
      </c>
      <c r="D15404" s="6">
        <v>0</v>
      </c>
      <c r="E15404" s="6">
        <v>0</v>
      </c>
      <c r="F15404" s="6">
        <v>0</v>
      </c>
      <c r="G15404" s="6">
        <v>0</v>
      </c>
      <c r="H15404" s="6" t="s">
        <v>34206</v>
      </c>
      <c r="I15404" s="6" t="s">
        <v>47001</v>
      </c>
      <c r="J15404" s="6" t="s">
        <v>34219</v>
      </c>
      <c r="K15404" s="6">
        <v>3</v>
      </c>
    </row>
    <row r="15405" spans="1:11" x14ac:dyDescent="0.25">
      <c r="A15405" s="7" t="s">
        <v>34216</v>
      </c>
      <c r="B15405" s="6">
        <v>0</v>
      </c>
      <c r="C15405" s="6">
        <v>0</v>
      </c>
      <c r="D15405" s="6">
        <v>0</v>
      </c>
      <c r="E15405" s="6">
        <v>0</v>
      </c>
      <c r="F15405" s="6">
        <v>0</v>
      </c>
      <c r="G15405" s="6">
        <v>0</v>
      </c>
      <c r="H15405" s="6" t="s">
        <v>34217</v>
      </c>
      <c r="I15405" s="6" t="s">
        <v>47001</v>
      </c>
      <c r="J15405" s="6" t="s">
        <v>34219</v>
      </c>
      <c r="K15405" s="6">
        <v>4</v>
      </c>
    </row>
    <row r="15406" spans="1:11" x14ac:dyDescent="0.25">
      <c r="A15406" s="7" t="s">
        <v>47004</v>
      </c>
      <c r="B15406" s="6">
        <v>0</v>
      </c>
      <c r="C15406" s="6">
        <v>0</v>
      </c>
      <c r="D15406" s="6">
        <v>0</v>
      </c>
      <c r="E15406" s="6">
        <v>0</v>
      </c>
      <c r="F15406" s="6">
        <v>0</v>
      </c>
      <c r="G15406" s="6">
        <v>1</v>
      </c>
      <c r="H15406" s="6" t="s">
        <v>34211</v>
      </c>
      <c r="I15406" s="6" t="s">
        <v>47001</v>
      </c>
      <c r="J15406" s="6" t="s">
        <v>34219</v>
      </c>
      <c r="K15406" s="6">
        <v>5</v>
      </c>
    </row>
    <row r="15407" spans="1:11" ht="37.5" x14ac:dyDescent="0.25">
      <c r="A15407" s="7" t="s">
        <v>47005</v>
      </c>
      <c r="B15407" s="6">
        <v>0</v>
      </c>
      <c r="C15407" s="6">
        <v>0</v>
      </c>
      <c r="D15407" s="6">
        <v>0</v>
      </c>
      <c r="E15407" s="6">
        <v>0</v>
      </c>
      <c r="F15407" s="6">
        <v>0</v>
      </c>
      <c r="G15407" s="6">
        <v>1</v>
      </c>
      <c r="H15407" s="6" t="s">
        <v>34211</v>
      </c>
      <c r="I15407" s="6" t="s">
        <v>47001</v>
      </c>
      <c r="J15407" s="6" t="s">
        <v>34219</v>
      </c>
      <c r="K15407" s="6">
        <v>6</v>
      </c>
    </row>
    <row r="15408" spans="1:11" ht="25" x14ac:dyDescent="0.25">
      <c r="A15408" s="7" t="s">
        <v>47006</v>
      </c>
      <c r="B15408" s="6">
        <v>0</v>
      </c>
      <c r="C15408" s="6">
        <v>0</v>
      </c>
      <c r="D15408" s="6">
        <v>0</v>
      </c>
      <c r="E15408" s="6">
        <v>0</v>
      </c>
      <c r="F15408" s="6">
        <v>0</v>
      </c>
      <c r="G15408" s="6">
        <v>1</v>
      </c>
      <c r="H15408" s="6" t="s">
        <v>34211</v>
      </c>
      <c r="I15408" s="6" t="s">
        <v>47001</v>
      </c>
      <c r="J15408" s="6" t="s">
        <v>34219</v>
      </c>
      <c r="K15408" s="6">
        <v>7</v>
      </c>
    </row>
    <row r="15409" spans="1:11" ht="37.5" x14ac:dyDescent="0.25">
      <c r="A15409" s="7" t="s">
        <v>47007</v>
      </c>
      <c r="B15409" s="6">
        <v>1</v>
      </c>
      <c r="C15409" s="6">
        <v>0</v>
      </c>
      <c r="D15409" s="6">
        <v>0</v>
      </c>
      <c r="E15409" s="6">
        <v>0</v>
      </c>
      <c r="F15409" s="6">
        <v>0</v>
      </c>
      <c r="G15409" s="6">
        <v>0</v>
      </c>
      <c r="H15409" s="6" t="s">
        <v>34206</v>
      </c>
      <c r="I15409" s="6" t="s">
        <v>47001</v>
      </c>
      <c r="J15409" s="6" t="s">
        <v>34219</v>
      </c>
      <c r="K15409" s="6">
        <v>8</v>
      </c>
    </row>
    <row r="15410" spans="1:11" ht="37.5" x14ac:dyDescent="0.25">
      <c r="A15410" s="7" t="s">
        <v>47008</v>
      </c>
      <c r="B15410" s="6">
        <v>0</v>
      </c>
      <c r="C15410" s="6">
        <v>0</v>
      </c>
      <c r="D15410" s="6">
        <v>0</v>
      </c>
      <c r="E15410" s="6">
        <v>0</v>
      </c>
      <c r="F15410" s="6">
        <v>0</v>
      </c>
      <c r="G15410" s="6">
        <v>1</v>
      </c>
      <c r="H15410" s="6" t="s">
        <v>34211</v>
      </c>
      <c r="I15410" s="6" t="s">
        <v>47001</v>
      </c>
      <c r="J15410" s="6" t="s">
        <v>34219</v>
      </c>
      <c r="K15410" s="6">
        <v>9</v>
      </c>
    </row>
    <row r="15411" spans="1:11" x14ac:dyDescent="0.25">
      <c r="A15411" s="7" t="s">
        <v>47009</v>
      </c>
      <c r="B15411" s="6">
        <v>0</v>
      </c>
      <c r="C15411" s="6">
        <v>0</v>
      </c>
      <c r="D15411" s="6">
        <v>0</v>
      </c>
      <c r="E15411" s="6">
        <v>0</v>
      </c>
      <c r="F15411" s="6">
        <v>0</v>
      </c>
      <c r="G15411" s="6">
        <v>1</v>
      </c>
      <c r="H15411" s="6" t="s">
        <v>34211</v>
      </c>
      <c r="I15411" s="6" t="s">
        <v>47001</v>
      </c>
      <c r="J15411" s="6" t="s">
        <v>34219</v>
      </c>
      <c r="K15411" s="6">
        <v>10</v>
      </c>
    </row>
    <row r="15412" spans="1:11" x14ac:dyDescent="0.25">
      <c r="A15412" s="7" t="s">
        <v>47010</v>
      </c>
      <c r="B15412" s="6">
        <v>0</v>
      </c>
      <c r="C15412" s="6">
        <v>0</v>
      </c>
      <c r="D15412" s="6">
        <v>0</v>
      </c>
      <c r="E15412" s="6">
        <v>0</v>
      </c>
      <c r="F15412" s="6">
        <v>0</v>
      </c>
      <c r="G15412" s="6">
        <v>1</v>
      </c>
      <c r="H15412" s="6" t="s">
        <v>34211</v>
      </c>
      <c r="I15412" s="6" t="s">
        <v>47001</v>
      </c>
      <c r="J15412" s="6" t="s">
        <v>34219</v>
      </c>
      <c r="K15412" s="6">
        <v>11</v>
      </c>
    </row>
    <row r="15413" spans="1:11" ht="25" x14ac:dyDescent="0.25">
      <c r="A15413" s="7" t="s">
        <v>47011</v>
      </c>
      <c r="B15413" s="6">
        <v>0</v>
      </c>
      <c r="C15413" s="6">
        <v>0</v>
      </c>
      <c r="D15413" s="6">
        <v>0</v>
      </c>
      <c r="E15413" s="6">
        <v>0</v>
      </c>
      <c r="F15413" s="6">
        <v>0</v>
      </c>
      <c r="G15413" s="6">
        <v>1</v>
      </c>
      <c r="H15413" s="6" t="s">
        <v>34211</v>
      </c>
      <c r="I15413" s="6" t="s">
        <v>47001</v>
      </c>
      <c r="J15413" s="6" t="s">
        <v>34219</v>
      </c>
      <c r="K15413" s="6">
        <v>12</v>
      </c>
    </row>
    <row r="15414" spans="1:11" ht="25" x14ac:dyDescent="0.25">
      <c r="A15414" s="7" t="s">
        <v>47012</v>
      </c>
      <c r="B15414" s="6">
        <v>0</v>
      </c>
      <c r="C15414" s="6">
        <v>0</v>
      </c>
      <c r="D15414" s="6">
        <v>0</v>
      </c>
      <c r="E15414" s="6">
        <v>0</v>
      </c>
      <c r="F15414" s="6">
        <v>0</v>
      </c>
      <c r="G15414" s="6">
        <v>1</v>
      </c>
      <c r="H15414" s="6" t="s">
        <v>34211</v>
      </c>
      <c r="I15414" s="6" t="s">
        <v>47001</v>
      </c>
      <c r="J15414" s="6" t="s">
        <v>34219</v>
      </c>
      <c r="K15414" s="6">
        <v>13</v>
      </c>
    </row>
    <row r="15415" spans="1:11" ht="37.5" x14ac:dyDescent="0.25">
      <c r="A15415" s="7" t="s">
        <v>47013</v>
      </c>
      <c r="B15415" s="6">
        <v>0</v>
      </c>
      <c r="C15415" s="6">
        <v>0</v>
      </c>
      <c r="D15415" s="6">
        <v>0</v>
      </c>
      <c r="E15415" s="6">
        <v>0</v>
      </c>
      <c r="F15415" s="6">
        <v>0</v>
      </c>
      <c r="G15415" s="6">
        <v>1</v>
      </c>
      <c r="H15415" s="6" t="s">
        <v>34211</v>
      </c>
      <c r="I15415" s="6" t="s">
        <v>47001</v>
      </c>
      <c r="J15415" s="6" t="s">
        <v>34219</v>
      </c>
      <c r="K15415" s="6">
        <v>14</v>
      </c>
    </row>
    <row r="15416" spans="1:11" x14ac:dyDescent="0.25">
      <c r="A15416" s="7" t="s">
        <v>47014</v>
      </c>
      <c r="B15416" s="6">
        <v>0</v>
      </c>
      <c r="C15416" s="6">
        <v>0</v>
      </c>
      <c r="D15416" s="6">
        <v>0</v>
      </c>
      <c r="E15416" s="6">
        <v>0</v>
      </c>
      <c r="F15416" s="6">
        <v>1</v>
      </c>
      <c r="G15416" s="6">
        <v>0</v>
      </c>
      <c r="H15416" s="6" t="s">
        <v>34210</v>
      </c>
      <c r="I15416" s="6" t="s">
        <v>47001</v>
      </c>
      <c r="J15416" s="6" t="s">
        <v>34219</v>
      </c>
      <c r="K15416" s="6">
        <v>15</v>
      </c>
    </row>
    <row r="15417" spans="1:11" x14ac:dyDescent="0.25">
      <c r="A15417" s="7" t="s">
        <v>47015</v>
      </c>
      <c r="B15417" s="6">
        <v>0</v>
      </c>
      <c r="C15417" s="6">
        <v>0</v>
      </c>
      <c r="D15417" s="6">
        <v>0</v>
      </c>
      <c r="E15417" s="6">
        <v>0</v>
      </c>
      <c r="F15417" s="6">
        <v>1</v>
      </c>
      <c r="G15417" s="6">
        <v>0</v>
      </c>
      <c r="H15417" s="6" t="s">
        <v>34210</v>
      </c>
      <c r="I15417" s="6" t="s">
        <v>47001</v>
      </c>
      <c r="J15417" s="6" t="s">
        <v>34219</v>
      </c>
      <c r="K15417" s="6">
        <v>16</v>
      </c>
    </row>
    <row r="15418" spans="1:11" x14ac:dyDescent="0.25">
      <c r="A15418" s="7" t="s">
        <v>47016</v>
      </c>
      <c r="B15418" s="6">
        <v>0</v>
      </c>
      <c r="C15418" s="6">
        <v>0</v>
      </c>
      <c r="D15418" s="6">
        <v>0</v>
      </c>
      <c r="E15418" s="6">
        <v>0</v>
      </c>
      <c r="F15418" s="6">
        <v>1</v>
      </c>
      <c r="G15418" s="6">
        <v>0</v>
      </c>
      <c r="H15418" s="6" t="s">
        <v>34210</v>
      </c>
      <c r="I15418" s="6" t="s">
        <v>47001</v>
      </c>
      <c r="J15418" s="6" t="s">
        <v>34219</v>
      </c>
      <c r="K15418" s="6">
        <v>17</v>
      </c>
    </row>
    <row r="15419" spans="1:11" x14ac:dyDescent="0.25">
      <c r="A15419" s="7" t="s">
        <v>47017</v>
      </c>
      <c r="B15419" s="6">
        <v>0</v>
      </c>
      <c r="C15419" s="6">
        <v>0</v>
      </c>
      <c r="D15419" s="6">
        <v>0</v>
      </c>
      <c r="E15419" s="6">
        <v>0</v>
      </c>
      <c r="F15419" s="6">
        <v>1</v>
      </c>
      <c r="G15419" s="6">
        <v>0</v>
      </c>
      <c r="H15419" s="6" t="s">
        <v>34210</v>
      </c>
      <c r="I15419" s="6" t="s">
        <v>47001</v>
      </c>
      <c r="J15419" s="6" t="s">
        <v>34219</v>
      </c>
      <c r="K15419" s="6">
        <v>18</v>
      </c>
    </row>
    <row r="15420" spans="1:11" x14ac:dyDescent="0.25">
      <c r="A15420" s="7" t="s">
        <v>47018</v>
      </c>
      <c r="B15420" s="6">
        <v>0</v>
      </c>
      <c r="C15420" s="6">
        <v>0</v>
      </c>
      <c r="D15420" s="6">
        <v>0</v>
      </c>
      <c r="E15420" s="6">
        <v>0</v>
      </c>
      <c r="F15420" s="6">
        <v>1</v>
      </c>
      <c r="G15420" s="6">
        <v>0</v>
      </c>
      <c r="H15420" s="6" t="s">
        <v>34210</v>
      </c>
      <c r="I15420" s="6" t="s">
        <v>47001</v>
      </c>
      <c r="J15420" s="6" t="s">
        <v>34219</v>
      </c>
      <c r="K15420" s="6">
        <v>19</v>
      </c>
    </row>
    <row r="15421" spans="1:11" ht="25" x14ac:dyDescent="0.25">
      <c r="A15421" s="7" t="s">
        <v>47019</v>
      </c>
      <c r="B15421" s="6">
        <v>0</v>
      </c>
      <c r="C15421" s="6">
        <v>0</v>
      </c>
      <c r="D15421" s="6">
        <v>0</v>
      </c>
      <c r="E15421" s="6">
        <v>0</v>
      </c>
      <c r="F15421" s="6">
        <v>1</v>
      </c>
      <c r="G15421" s="6">
        <v>0</v>
      </c>
      <c r="H15421" s="6" t="s">
        <v>34210</v>
      </c>
      <c r="I15421" s="6" t="s">
        <v>47001</v>
      </c>
      <c r="J15421" s="6" t="s">
        <v>34219</v>
      </c>
      <c r="K15421" s="6">
        <v>20</v>
      </c>
    </row>
    <row r="15422" spans="1:11" x14ac:dyDescent="0.25">
      <c r="A15422" s="7" t="s">
        <v>47020</v>
      </c>
      <c r="B15422" s="6">
        <v>0</v>
      </c>
      <c r="C15422" s="6">
        <v>0</v>
      </c>
      <c r="D15422" s="6">
        <v>0</v>
      </c>
      <c r="E15422" s="6">
        <v>0</v>
      </c>
      <c r="F15422" s="6">
        <v>1</v>
      </c>
      <c r="G15422" s="6">
        <v>0</v>
      </c>
      <c r="H15422" s="6" t="s">
        <v>34210</v>
      </c>
      <c r="I15422" s="6" t="s">
        <v>47001</v>
      </c>
      <c r="J15422" s="6" t="s">
        <v>34219</v>
      </c>
      <c r="K15422" s="6">
        <v>21</v>
      </c>
    </row>
    <row r="15423" spans="1:11" ht="25" x14ac:dyDescent="0.25">
      <c r="A15423" s="7" t="s">
        <v>47021</v>
      </c>
      <c r="B15423" s="6">
        <v>0</v>
      </c>
      <c r="C15423" s="6">
        <v>0</v>
      </c>
      <c r="D15423" s="6">
        <v>0</v>
      </c>
      <c r="E15423" s="6">
        <v>0</v>
      </c>
      <c r="F15423" s="6">
        <v>1</v>
      </c>
      <c r="G15423" s="6">
        <v>0</v>
      </c>
      <c r="H15423" s="6" t="s">
        <v>34210</v>
      </c>
      <c r="I15423" s="6" t="s">
        <v>47001</v>
      </c>
      <c r="J15423" s="6" t="s">
        <v>34219</v>
      </c>
      <c r="K15423" s="6">
        <v>22</v>
      </c>
    </row>
    <row r="15424" spans="1:11" x14ac:dyDescent="0.25">
      <c r="A15424" s="7" t="s">
        <v>34216</v>
      </c>
      <c r="B15424" s="6">
        <v>0</v>
      </c>
      <c r="C15424" s="6">
        <v>0</v>
      </c>
      <c r="D15424" s="6">
        <v>0</v>
      </c>
      <c r="E15424" s="6">
        <v>0</v>
      </c>
      <c r="F15424" s="6">
        <v>0</v>
      </c>
      <c r="G15424" s="6">
        <v>0</v>
      </c>
      <c r="H15424" s="6" t="s">
        <v>34217</v>
      </c>
      <c r="I15424" s="6" t="s">
        <v>47022</v>
      </c>
      <c r="J15424" s="6" t="s">
        <v>34219</v>
      </c>
      <c r="K15424" s="6">
        <v>0</v>
      </c>
    </row>
    <row r="15425" spans="1:11" ht="37.5" x14ac:dyDescent="0.25">
      <c r="A15425" s="7" t="s">
        <v>47023</v>
      </c>
      <c r="B15425" s="6">
        <v>0</v>
      </c>
      <c r="C15425" s="6">
        <v>0</v>
      </c>
      <c r="D15425" s="6">
        <v>0</v>
      </c>
      <c r="E15425" s="6">
        <v>0</v>
      </c>
      <c r="F15425" s="6">
        <v>0</v>
      </c>
      <c r="G15425" s="6">
        <v>0</v>
      </c>
      <c r="H15425" s="6" t="s">
        <v>34217</v>
      </c>
      <c r="I15425" s="6" t="s">
        <v>47022</v>
      </c>
      <c r="J15425" s="6" t="s">
        <v>34219</v>
      </c>
      <c r="K15425" s="6">
        <v>1</v>
      </c>
    </row>
    <row r="15426" spans="1:11" x14ac:dyDescent="0.25">
      <c r="A15426" s="7" t="s">
        <v>36216</v>
      </c>
      <c r="B15426" s="6">
        <v>0</v>
      </c>
      <c r="C15426" s="6">
        <v>0</v>
      </c>
      <c r="D15426" s="6">
        <v>0</v>
      </c>
      <c r="E15426" s="6">
        <v>0</v>
      </c>
      <c r="F15426" s="6">
        <v>0</v>
      </c>
      <c r="G15426" s="6">
        <v>0</v>
      </c>
      <c r="H15426" s="6" t="s">
        <v>34217</v>
      </c>
      <c r="I15426" s="6" t="s">
        <v>47022</v>
      </c>
      <c r="J15426" s="6" t="s">
        <v>34219</v>
      </c>
      <c r="K15426" s="6">
        <v>2</v>
      </c>
    </row>
    <row r="15427" spans="1:11" ht="25" x14ac:dyDescent="0.25">
      <c r="A15427" s="7" t="s">
        <v>47024</v>
      </c>
      <c r="B15427" s="6">
        <v>0</v>
      </c>
      <c r="C15427" s="6">
        <v>0</v>
      </c>
      <c r="D15427" s="6">
        <v>0</v>
      </c>
      <c r="E15427" s="6">
        <v>0</v>
      </c>
      <c r="F15427" s="6">
        <v>0</v>
      </c>
      <c r="G15427" s="6">
        <v>0</v>
      </c>
      <c r="H15427" s="6" t="s">
        <v>34217</v>
      </c>
      <c r="I15427" s="6" t="s">
        <v>47022</v>
      </c>
      <c r="J15427" s="6" t="s">
        <v>34219</v>
      </c>
      <c r="K15427" s="6">
        <v>3</v>
      </c>
    </row>
    <row r="15428" spans="1:11" x14ac:dyDescent="0.25">
      <c r="A15428" s="7" t="s">
        <v>35377</v>
      </c>
      <c r="B15428" s="6">
        <v>0</v>
      </c>
      <c r="C15428" s="6">
        <v>0</v>
      </c>
      <c r="D15428" s="6">
        <v>0</v>
      </c>
      <c r="E15428" s="6">
        <v>0</v>
      </c>
      <c r="F15428" s="6">
        <v>0</v>
      </c>
      <c r="G15428" s="6">
        <v>1</v>
      </c>
      <c r="H15428" s="6" t="s">
        <v>34211</v>
      </c>
      <c r="I15428" s="6" t="s">
        <v>47022</v>
      </c>
      <c r="J15428" s="6" t="s">
        <v>34219</v>
      </c>
      <c r="K15428" s="6">
        <v>4</v>
      </c>
    </row>
    <row r="15429" spans="1:11" x14ac:dyDescent="0.25">
      <c r="A15429" s="7" t="s">
        <v>45465</v>
      </c>
      <c r="B15429" s="6">
        <v>0</v>
      </c>
      <c r="C15429" s="6">
        <v>0</v>
      </c>
      <c r="D15429" s="6">
        <v>0</v>
      </c>
      <c r="E15429" s="6">
        <v>0</v>
      </c>
      <c r="F15429" s="6">
        <v>0</v>
      </c>
      <c r="G15429" s="6">
        <v>1</v>
      </c>
      <c r="H15429" s="6" t="s">
        <v>34211</v>
      </c>
      <c r="I15429" s="6" t="s">
        <v>47022</v>
      </c>
      <c r="J15429" s="6" t="s">
        <v>34219</v>
      </c>
      <c r="K15429" s="6">
        <v>5</v>
      </c>
    </row>
    <row r="15430" spans="1:11" ht="25" x14ac:dyDescent="0.25">
      <c r="A15430" s="7" t="s">
        <v>47025</v>
      </c>
      <c r="B15430" s="6">
        <v>0</v>
      </c>
      <c r="C15430" s="6">
        <v>0</v>
      </c>
      <c r="D15430" s="6">
        <v>0</v>
      </c>
      <c r="E15430" s="6">
        <v>0</v>
      </c>
      <c r="F15430" s="6">
        <v>0</v>
      </c>
      <c r="G15430" s="6">
        <v>1</v>
      </c>
      <c r="H15430" s="6" t="s">
        <v>34211</v>
      </c>
      <c r="I15430" s="6" t="s">
        <v>47022</v>
      </c>
      <c r="J15430" s="6" t="s">
        <v>34219</v>
      </c>
      <c r="K15430" s="6">
        <v>6</v>
      </c>
    </row>
    <row r="15431" spans="1:11" ht="112.5" x14ac:dyDescent="0.25">
      <c r="A15431" s="7" t="s">
        <v>47026</v>
      </c>
      <c r="B15431" s="6">
        <v>0</v>
      </c>
      <c r="C15431" s="6">
        <v>0</v>
      </c>
      <c r="D15431" s="6">
        <v>0</v>
      </c>
      <c r="E15431" s="6">
        <v>0</v>
      </c>
      <c r="F15431" s="6">
        <v>0</v>
      </c>
      <c r="G15431" s="6">
        <v>1</v>
      </c>
      <c r="H15431" s="6" t="s">
        <v>34211</v>
      </c>
      <c r="I15431" s="6" t="s">
        <v>47022</v>
      </c>
      <c r="J15431" s="6" t="s">
        <v>34219</v>
      </c>
      <c r="K15431" s="6">
        <v>7</v>
      </c>
    </row>
    <row r="15432" spans="1:11" x14ac:dyDescent="0.25">
      <c r="A15432" s="7" t="s">
        <v>47027</v>
      </c>
      <c r="B15432" s="6">
        <v>0</v>
      </c>
      <c r="C15432" s="6">
        <v>0</v>
      </c>
      <c r="D15432" s="6">
        <v>0</v>
      </c>
      <c r="E15432" s="6">
        <v>0</v>
      </c>
      <c r="F15432" s="6">
        <v>0</v>
      </c>
      <c r="G15432" s="6">
        <v>1</v>
      </c>
      <c r="H15432" s="6" t="s">
        <v>34211</v>
      </c>
      <c r="I15432" s="6" t="s">
        <v>47022</v>
      </c>
      <c r="J15432" s="6" t="s">
        <v>34219</v>
      </c>
      <c r="K15432" s="6">
        <v>8</v>
      </c>
    </row>
    <row r="15433" spans="1:11" ht="37.5" x14ac:dyDescent="0.25">
      <c r="A15433" s="7" t="s">
        <v>47028</v>
      </c>
      <c r="B15433" s="6">
        <v>0</v>
      </c>
      <c r="C15433" s="6">
        <v>0</v>
      </c>
      <c r="D15433" s="6">
        <v>0</v>
      </c>
      <c r="E15433" s="6">
        <v>0</v>
      </c>
      <c r="F15433" s="6">
        <v>0</v>
      </c>
      <c r="G15433" s="6">
        <v>1</v>
      </c>
      <c r="H15433" s="6" t="s">
        <v>34211</v>
      </c>
      <c r="I15433" s="6" t="s">
        <v>47022</v>
      </c>
      <c r="J15433" s="6" t="s">
        <v>34219</v>
      </c>
      <c r="K15433" s="6">
        <v>9</v>
      </c>
    </row>
    <row r="15434" spans="1:11" ht="25" x14ac:dyDescent="0.25">
      <c r="A15434" s="7" t="s">
        <v>47029</v>
      </c>
      <c r="B15434" s="6">
        <v>0</v>
      </c>
      <c r="C15434" s="6">
        <v>0</v>
      </c>
      <c r="D15434" s="6">
        <v>0</v>
      </c>
      <c r="E15434" s="6">
        <v>0</v>
      </c>
      <c r="F15434" s="6">
        <v>0</v>
      </c>
      <c r="G15434" s="6">
        <v>1</v>
      </c>
      <c r="H15434" s="6" t="s">
        <v>34211</v>
      </c>
      <c r="I15434" s="6" t="s">
        <v>47022</v>
      </c>
      <c r="J15434" s="6" t="s">
        <v>34219</v>
      </c>
      <c r="K15434" s="6">
        <v>10</v>
      </c>
    </row>
    <row r="15435" spans="1:11" x14ac:dyDescent="0.25">
      <c r="A15435" s="7" t="s">
        <v>47030</v>
      </c>
      <c r="B15435" s="6">
        <v>0</v>
      </c>
      <c r="C15435" s="6">
        <v>0</v>
      </c>
      <c r="D15435" s="6">
        <v>0</v>
      </c>
      <c r="E15435" s="6">
        <v>0</v>
      </c>
      <c r="F15435" s="6">
        <v>1</v>
      </c>
      <c r="G15435" s="6">
        <v>0</v>
      </c>
      <c r="H15435" s="6" t="s">
        <v>34210</v>
      </c>
      <c r="I15435" s="6" t="s">
        <v>47022</v>
      </c>
      <c r="J15435" s="6" t="s">
        <v>34219</v>
      </c>
      <c r="K15435" s="6">
        <v>11</v>
      </c>
    </row>
    <row r="15436" spans="1:11" x14ac:dyDescent="0.25">
      <c r="A15436" s="7" t="s">
        <v>47031</v>
      </c>
      <c r="B15436" s="6">
        <v>0</v>
      </c>
      <c r="C15436" s="6">
        <v>0</v>
      </c>
      <c r="D15436" s="6">
        <v>0</v>
      </c>
      <c r="E15436" s="6">
        <v>0</v>
      </c>
      <c r="F15436" s="6">
        <v>0</v>
      </c>
      <c r="G15436" s="6">
        <v>1</v>
      </c>
      <c r="H15436" s="6" t="s">
        <v>34211</v>
      </c>
      <c r="I15436" s="6" t="s">
        <v>47022</v>
      </c>
      <c r="J15436" s="6" t="s">
        <v>34219</v>
      </c>
      <c r="K15436" s="6">
        <v>12</v>
      </c>
    </row>
    <row r="15437" spans="1:11" ht="87.5" x14ac:dyDescent="0.25">
      <c r="A15437" s="7" t="s">
        <v>47032</v>
      </c>
      <c r="B15437" s="6">
        <v>0</v>
      </c>
      <c r="C15437" s="6">
        <v>0</v>
      </c>
      <c r="D15437" s="6">
        <v>0</v>
      </c>
      <c r="E15437" s="6">
        <v>0</v>
      </c>
      <c r="F15437" s="6">
        <v>0</v>
      </c>
      <c r="G15437" s="6">
        <v>1</v>
      </c>
      <c r="H15437" s="6" t="s">
        <v>34211</v>
      </c>
      <c r="I15437" s="6" t="s">
        <v>47022</v>
      </c>
      <c r="J15437" s="6" t="s">
        <v>34219</v>
      </c>
      <c r="K15437" s="6">
        <v>13</v>
      </c>
    </row>
    <row r="15438" spans="1:11" ht="25" x14ac:dyDescent="0.25">
      <c r="A15438" s="7" t="s">
        <v>47033</v>
      </c>
      <c r="B15438" s="6">
        <v>0</v>
      </c>
      <c r="C15438" s="6">
        <v>0</v>
      </c>
      <c r="D15438" s="6">
        <v>0</v>
      </c>
      <c r="E15438" s="6">
        <v>0</v>
      </c>
      <c r="F15438" s="6">
        <v>0</v>
      </c>
      <c r="G15438" s="6">
        <v>1</v>
      </c>
      <c r="H15438" s="6" t="s">
        <v>34211</v>
      </c>
      <c r="I15438" s="6" t="s">
        <v>47022</v>
      </c>
      <c r="J15438" s="6" t="s">
        <v>34219</v>
      </c>
      <c r="K15438" s="6">
        <v>14</v>
      </c>
    </row>
    <row r="15439" spans="1:11" x14ac:dyDescent="0.25">
      <c r="A15439" s="7" t="s">
        <v>37758</v>
      </c>
      <c r="B15439" s="6">
        <v>0</v>
      </c>
      <c r="C15439" s="6">
        <v>0</v>
      </c>
      <c r="D15439" s="6">
        <v>0</v>
      </c>
      <c r="E15439" s="6">
        <v>0</v>
      </c>
      <c r="F15439" s="6">
        <v>1</v>
      </c>
      <c r="G15439" s="6">
        <v>0</v>
      </c>
      <c r="H15439" s="6" t="s">
        <v>34210</v>
      </c>
      <c r="I15439" s="6" t="s">
        <v>47022</v>
      </c>
      <c r="J15439" s="6" t="s">
        <v>34219</v>
      </c>
      <c r="K15439" s="6">
        <v>15</v>
      </c>
    </row>
    <row r="15440" spans="1:11" ht="50" x14ac:dyDescent="0.25">
      <c r="A15440" s="7" t="s">
        <v>47034</v>
      </c>
      <c r="B15440" s="6">
        <v>0</v>
      </c>
      <c r="C15440" s="6">
        <v>0</v>
      </c>
      <c r="D15440" s="6">
        <v>0</v>
      </c>
      <c r="E15440" s="6">
        <v>0</v>
      </c>
      <c r="F15440" s="6">
        <v>1</v>
      </c>
      <c r="G15440" s="6">
        <v>0</v>
      </c>
      <c r="H15440" s="6" t="s">
        <v>34210</v>
      </c>
      <c r="I15440" s="6" t="s">
        <v>47022</v>
      </c>
      <c r="J15440" s="6" t="s">
        <v>34219</v>
      </c>
      <c r="K15440" s="6">
        <v>16</v>
      </c>
    </row>
    <row r="15441" spans="1:11" x14ac:dyDescent="0.25">
      <c r="A15441" s="7" t="s">
        <v>35160</v>
      </c>
      <c r="B15441" s="6">
        <v>0</v>
      </c>
      <c r="C15441" s="6">
        <v>0</v>
      </c>
      <c r="D15441" s="6">
        <v>0</v>
      </c>
      <c r="E15441" s="6">
        <v>0</v>
      </c>
      <c r="F15441" s="6">
        <v>1</v>
      </c>
      <c r="G15441" s="6">
        <v>0</v>
      </c>
      <c r="H15441" s="6" t="s">
        <v>34210</v>
      </c>
      <c r="I15441" s="6" t="s">
        <v>47022</v>
      </c>
      <c r="J15441" s="6" t="s">
        <v>34219</v>
      </c>
      <c r="K15441" s="6">
        <v>17</v>
      </c>
    </row>
    <row r="15442" spans="1:11" ht="25" x14ac:dyDescent="0.25">
      <c r="A15442" s="7" t="s">
        <v>47035</v>
      </c>
      <c r="B15442" s="6">
        <v>0</v>
      </c>
      <c r="C15442" s="6">
        <v>0</v>
      </c>
      <c r="D15442" s="6">
        <v>0</v>
      </c>
      <c r="E15442" s="6">
        <v>0</v>
      </c>
      <c r="F15442" s="6">
        <v>1</v>
      </c>
      <c r="G15442" s="6">
        <v>0</v>
      </c>
      <c r="H15442" s="6" t="s">
        <v>34210</v>
      </c>
      <c r="I15442" s="6" t="s">
        <v>47022</v>
      </c>
      <c r="J15442" s="6" t="s">
        <v>34219</v>
      </c>
      <c r="K15442" s="6">
        <v>18</v>
      </c>
    </row>
    <row r="15443" spans="1:11" x14ac:dyDescent="0.25">
      <c r="A15443" s="7" t="s">
        <v>47036</v>
      </c>
      <c r="B15443" s="6">
        <v>0</v>
      </c>
      <c r="C15443" s="6">
        <v>0</v>
      </c>
      <c r="D15443" s="6">
        <v>0</v>
      </c>
      <c r="E15443" s="6">
        <v>0</v>
      </c>
      <c r="F15443" s="6">
        <v>1</v>
      </c>
      <c r="G15443" s="6">
        <v>0</v>
      </c>
      <c r="H15443" s="6" t="s">
        <v>34210</v>
      </c>
      <c r="I15443" s="6" t="s">
        <v>47022</v>
      </c>
      <c r="J15443" s="6" t="s">
        <v>34219</v>
      </c>
      <c r="K15443" s="6">
        <v>19</v>
      </c>
    </row>
    <row r="15444" spans="1:11" x14ac:dyDescent="0.25">
      <c r="A15444" s="7" t="s">
        <v>47037</v>
      </c>
      <c r="B15444" s="6">
        <v>0</v>
      </c>
      <c r="C15444" s="6">
        <v>0</v>
      </c>
      <c r="D15444" s="6">
        <v>0</v>
      </c>
      <c r="E15444" s="6">
        <v>0</v>
      </c>
      <c r="F15444" s="6">
        <v>1</v>
      </c>
      <c r="G15444" s="6">
        <v>0</v>
      </c>
      <c r="H15444" s="6" t="s">
        <v>34210</v>
      </c>
      <c r="I15444" s="6" t="s">
        <v>47022</v>
      </c>
      <c r="J15444" s="6" t="s">
        <v>34219</v>
      </c>
      <c r="K15444" s="6">
        <v>20</v>
      </c>
    </row>
    <row r="15445" spans="1:11" x14ac:dyDescent="0.25">
      <c r="A15445" s="7" t="s">
        <v>47038</v>
      </c>
      <c r="B15445" s="6">
        <v>0</v>
      </c>
      <c r="C15445" s="6">
        <v>0</v>
      </c>
      <c r="D15445" s="6">
        <v>0</v>
      </c>
      <c r="E15445" s="6">
        <v>0</v>
      </c>
      <c r="F15445" s="6">
        <v>1</v>
      </c>
      <c r="G15445" s="6">
        <v>0</v>
      </c>
      <c r="H15445" s="6" t="s">
        <v>34210</v>
      </c>
      <c r="I15445" s="6" t="s">
        <v>47022</v>
      </c>
      <c r="J15445" s="6" t="s">
        <v>34219</v>
      </c>
      <c r="K15445" s="6">
        <v>21</v>
      </c>
    </row>
    <row r="15446" spans="1:11" x14ac:dyDescent="0.25">
      <c r="A15446" s="7" t="s">
        <v>47039</v>
      </c>
      <c r="B15446" s="6">
        <v>0</v>
      </c>
      <c r="C15446" s="6">
        <v>0</v>
      </c>
      <c r="D15446" s="6">
        <v>0</v>
      </c>
      <c r="E15446" s="6">
        <v>0</v>
      </c>
      <c r="F15446" s="6">
        <v>0</v>
      </c>
      <c r="G15446" s="6">
        <v>0</v>
      </c>
      <c r="H15446" s="6" t="s">
        <v>34217</v>
      </c>
      <c r="I15446" s="6" t="s">
        <v>47022</v>
      </c>
      <c r="J15446" s="6" t="s">
        <v>34219</v>
      </c>
      <c r="K15446" s="6">
        <v>22</v>
      </c>
    </row>
    <row r="15447" spans="1:11" x14ac:dyDescent="0.25">
      <c r="A15447" s="7" t="s">
        <v>47040</v>
      </c>
      <c r="B15447" s="6">
        <v>0</v>
      </c>
      <c r="C15447" s="6">
        <v>0</v>
      </c>
      <c r="D15447" s="6">
        <v>0</v>
      </c>
      <c r="E15447" s="6">
        <v>0</v>
      </c>
      <c r="F15447" s="6">
        <v>1</v>
      </c>
      <c r="G15447" s="6">
        <v>0</v>
      </c>
      <c r="H15447" s="6" t="s">
        <v>34210</v>
      </c>
      <c r="I15447" s="6" t="s">
        <v>47022</v>
      </c>
      <c r="J15447" s="6" t="s">
        <v>34219</v>
      </c>
      <c r="K15447" s="6">
        <v>23</v>
      </c>
    </row>
    <row r="15448" spans="1:11" x14ac:dyDescent="0.25">
      <c r="A15448" s="7" t="s">
        <v>47041</v>
      </c>
      <c r="B15448" s="6">
        <v>0</v>
      </c>
      <c r="C15448" s="6">
        <v>0</v>
      </c>
      <c r="D15448" s="6">
        <v>0</v>
      </c>
      <c r="E15448" s="6">
        <v>0</v>
      </c>
      <c r="F15448" s="6">
        <v>1</v>
      </c>
      <c r="G15448" s="6">
        <v>0</v>
      </c>
      <c r="H15448" s="6" t="s">
        <v>34210</v>
      </c>
      <c r="I15448" s="6" t="s">
        <v>47022</v>
      </c>
      <c r="J15448" s="6" t="s">
        <v>34219</v>
      </c>
      <c r="K15448" s="6">
        <v>24</v>
      </c>
    </row>
    <row r="15449" spans="1:11" x14ac:dyDescent="0.25">
      <c r="A15449" s="7" t="s">
        <v>47042</v>
      </c>
      <c r="B15449" s="6">
        <v>0</v>
      </c>
      <c r="C15449" s="6">
        <v>0</v>
      </c>
      <c r="D15449" s="6">
        <v>0</v>
      </c>
      <c r="E15449" s="6">
        <v>0</v>
      </c>
      <c r="F15449" s="6">
        <v>1</v>
      </c>
      <c r="G15449" s="6">
        <v>0</v>
      </c>
      <c r="H15449" s="6" t="s">
        <v>34210</v>
      </c>
      <c r="I15449" s="6" t="s">
        <v>47022</v>
      </c>
      <c r="J15449" s="6" t="s">
        <v>34219</v>
      </c>
      <c r="K15449" s="6">
        <v>25</v>
      </c>
    </row>
    <row r="15450" spans="1:11" x14ac:dyDescent="0.25">
      <c r="A15450" s="7" t="s">
        <v>47043</v>
      </c>
      <c r="B15450" s="6">
        <v>0</v>
      </c>
      <c r="C15450" s="6">
        <v>0</v>
      </c>
      <c r="D15450" s="6">
        <v>0</v>
      </c>
      <c r="E15450" s="6">
        <v>0</v>
      </c>
      <c r="F15450" s="6">
        <v>1</v>
      </c>
      <c r="G15450" s="6">
        <v>0</v>
      </c>
      <c r="H15450" s="6" t="s">
        <v>34210</v>
      </c>
      <c r="I15450" s="6" t="s">
        <v>47022</v>
      </c>
      <c r="J15450" s="6" t="s">
        <v>34219</v>
      </c>
      <c r="K15450" s="6">
        <v>26</v>
      </c>
    </row>
    <row r="15451" spans="1:11" x14ac:dyDescent="0.25">
      <c r="A15451" s="7" t="s">
        <v>47044</v>
      </c>
      <c r="B15451" s="6">
        <v>0</v>
      </c>
      <c r="C15451" s="6">
        <v>0</v>
      </c>
      <c r="D15451" s="6">
        <v>0</v>
      </c>
      <c r="E15451" s="6">
        <v>0</v>
      </c>
      <c r="F15451" s="6">
        <v>1</v>
      </c>
      <c r="G15451" s="6">
        <v>0</v>
      </c>
      <c r="H15451" s="6" t="s">
        <v>34210</v>
      </c>
      <c r="I15451" s="6" t="s">
        <v>47022</v>
      </c>
      <c r="J15451" s="6" t="s">
        <v>34219</v>
      </c>
      <c r="K15451" s="6">
        <v>27</v>
      </c>
    </row>
    <row r="15452" spans="1:11" x14ac:dyDescent="0.25">
      <c r="A15452" s="7" t="s">
        <v>47045</v>
      </c>
      <c r="B15452" s="6">
        <v>0</v>
      </c>
      <c r="C15452" s="6">
        <v>0</v>
      </c>
      <c r="D15452" s="6">
        <v>0</v>
      </c>
      <c r="E15452" s="6">
        <v>0</v>
      </c>
      <c r="F15452" s="6">
        <v>0</v>
      </c>
      <c r="G15452" s="6">
        <v>0</v>
      </c>
      <c r="H15452" s="6" t="s">
        <v>34217</v>
      </c>
      <c r="I15452" s="6" t="s">
        <v>47022</v>
      </c>
      <c r="J15452" s="6" t="s">
        <v>34219</v>
      </c>
      <c r="K15452" s="6">
        <v>28</v>
      </c>
    </row>
    <row r="15453" spans="1:11" ht="37.5" x14ac:dyDescent="0.25">
      <c r="A15453" s="7" t="s">
        <v>47046</v>
      </c>
      <c r="B15453" s="6">
        <v>0</v>
      </c>
      <c r="C15453" s="6">
        <v>0</v>
      </c>
      <c r="D15453" s="6">
        <v>0</v>
      </c>
      <c r="E15453" s="6">
        <v>0</v>
      </c>
      <c r="F15453" s="6">
        <v>1</v>
      </c>
      <c r="G15453" s="6">
        <v>0</v>
      </c>
      <c r="H15453" s="6" t="s">
        <v>34210</v>
      </c>
      <c r="I15453" s="6" t="s">
        <v>47022</v>
      </c>
      <c r="J15453" s="6" t="s">
        <v>34219</v>
      </c>
      <c r="K15453" s="6">
        <v>29</v>
      </c>
    </row>
    <row r="15454" spans="1:11" ht="62.5" x14ac:dyDescent="0.25">
      <c r="A15454" s="7" t="s">
        <v>47047</v>
      </c>
      <c r="B15454" s="6">
        <v>0</v>
      </c>
      <c r="C15454" s="6">
        <v>0</v>
      </c>
      <c r="D15454" s="6">
        <v>0</v>
      </c>
      <c r="E15454" s="6">
        <v>0</v>
      </c>
      <c r="F15454" s="6">
        <v>1</v>
      </c>
      <c r="G15454" s="6">
        <v>0</v>
      </c>
      <c r="H15454" s="6" t="s">
        <v>34210</v>
      </c>
      <c r="I15454" s="6" t="s">
        <v>47022</v>
      </c>
      <c r="J15454" s="6" t="s">
        <v>34219</v>
      </c>
      <c r="K15454" s="6">
        <v>30</v>
      </c>
    </row>
    <row r="15455" spans="1:11" ht="25" x14ac:dyDescent="0.25">
      <c r="A15455" s="7" t="s">
        <v>47048</v>
      </c>
      <c r="B15455" s="6">
        <v>0</v>
      </c>
      <c r="C15455" s="6">
        <v>0</v>
      </c>
      <c r="D15455" s="6">
        <v>0</v>
      </c>
      <c r="E15455" s="6">
        <v>0</v>
      </c>
      <c r="F15455" s="6">
        <v>1</v>
      </c>
      <c r="G15455" s="6">
        <v>0</v>
      </c>
      <c r="H15455" s="6" t="s">
        <v>34210</v>
      </c>
      <c r="I15455" s="6" t="s">
        <v>47022</v>
      </c>
      <c r="J15455" s="6" t="s">
        <v>34219</v>
      </c>
      <c r="K15455" s="6">
        <v>31</v>
      </c>
    </row>
    <row r="15456" spans="1:11" x14ac:dyDescent="0.25">
      <c r="A15456" s="7" t="s">
        <v>47049</v>
      </c>
      <c r="B15456" s="6">
        <v>0</v>
      </c>
      <c r="C15456" s="6">
        <v>0</v>
      </c>
      <c r="D15456" s="6">
        <v>0</v>
      </c>
      <c r="E15456" s="6">
        <v>0</v>
      </c>
      <c r="F15456" s="6">
        <v>1</v>
      </c>
      <c r="G15456" s="6">
        <v>0</v>
      </c>
      <c r="H15456" s="6" t="s">
        <v>34210</v>
      </c>
      <c r="I15456" s="6" t="s">
        <v>47022</v>
      </c>
      <c r="J15456" s="6" t="s">
        <v>34219</v>
      </c>
      <c r="K15456" s="6">
        <v>32</v>
      </c>
    </row>
    <row r="15457" spans="1:11" ht="25" x14ac:dyDescent="0.25">
      <c r="A15457" s="7" t="s">
        <v>47050</v>
      </c>
      <c r="B15457" s="6">
        <v>0</v>
      </c>
      <c r="C15457" s="6">
        <v>0</v>
      </c>
      <c r="D15457" s="6">
        <v>0</v>
      </c>
      <c r="E15457" s="6">
        <v>0</v>
      </c>
      <c r="F15457" s="6">
        <v>1</v>
      </c>
      <c r="G15457" s="6">
        <v>0</v>
      </c>
      <c r="H15457" s="6" t="s">
        <v>34210</v>
      </c>
      <c r="I15457" s="6" t="s">
        <v>47022</v>
      </c>
      <c r="J15457" s="6" t="s">
        <v>34219</v>
      </c>
      <c r="K15457" s="6">
        <v>33</v>
      </c>
    </row>
    <row r="15458" spans="1:11" ht="25" x14ac:dyDescent="0.25">
      <c r="A15458" s="7" t="s">
        <v>47051</v>
      </c>
      <c r="B15458" s="6">
        <v>0</v>
      </c>
      <c r="C15458" s="6">
        <v>0</v>
      </c>
      <c r="D15458" s="6">
        <v>0</v>
      </c>
      <c r="E15458" s="6">
        <v>0</v>
      </c>
      <c r="F15458" s="6">
        <v>1</v>
      </c>
      <c r="G15458" s="6">
        <v>0</v>
      </c>
      <c r="H15458" s="6" t="s">
        <v>34210</v>
      </c>
      <c r="I15458" s="6" t="s">
        <v>47022</v>
      </c>
      <c r="J15458" s="6" t="s">
        <v>34219</v>
      </c>
      <c r="K15458" s="6">
        <v>34</v>
      </c>
    </row>
    <row r="15459" spans="1:11" ht="25" x14ac:dyDescent="0.25">
      <c r="A15459" s="7" t="s">
        <v>47052</v>
      </c>
      <c r="B15459" s="6">
        <v>0</v>
      </c>
      <c r="C15459" s="6">
        <v>0</v>
      </c>
      <c r="D15459" s="6">
        <v>0</v>
      </c>
      <c r="E15459" s="6">
        <v>0</v>
      </c>
      <c r="F15459" s="6">
        <v>1</v>
      </c>
      <c r="G15459" s="6">
        <v>0</v>
      </c>
      <c r="H15459" s="6" t="s">
        <v>34210</v>
      </c>
      <c r="I15459" s="6" t="s">
        <v>47022</v>
      </c>
      <c r="J15459" s="6" t="s">
        <v>34219</v>
      </c>
      <c r="K15459" s="6">
        <v>35</v>
      </c>
    </row>
    <row r="15460" spans="1:11" ht="50" x14ac:dyDescent="0.25">
      <c r="A15460" s="7" t="s">
        <v>47053</v>
      </c>
      <c r="B15460" s="6">
        <v>0</v>
      </c>
      <c r="C15460" s="6">
        <v>0</v>
      </c>
      <c r="D15460" s="6">
        <v>0</v>
      </c>
      <c r="E15460" s="6">
        <v>0</v>
      </c>
      <c r="F15460" s="6">
        <v>1</v>
      </c>
      <c r="G15460" s="6">
        <v>0</v>
      </c>
      <c r="H15460" s="6" t="s">
        <v>34210</v>
      </c>
      <c r="I15460" s="6" t="s">
        <v>47022</v>
      </c>
      <c r="J15460" s="6" t="s">
        <v>34219</v>
      </c>
      <c r="K15460" s="6">
        <v>36</v>
      </c>
    </row>
    <row r="15461" spans="1:11" x14ac:dyDescent="0.25">
      <c r="A15461" s="7" t="s">
        <v>47054</v>
      </c>
      <c r="B15461" s="6">
        <v>0</v>
      </c>
      <c r="C15461" s="6">
        <v>0</v>
      </c>
      <c r="D15461" s="6">
        <v>0</v>
      </c>
      <c r="E15461" s="6">
        <v>0</v>
      </c>
      <c r="F15461" s="6">
        <v>1</v>
      </c>
      <c r="G15461" s="6">
        <v>0</v>
      </c>
      <c r="H15461" s="6" t="s">
        <v>34210</v>
      </c>
      <c r="I15461" s="6" t="s">
        <v>47022</v>
      </c>
      <c r="J15461" s="6" t="s">
        <v>34219</v>
      </c>
      <c r="K15461" s="6">
        <v>37</v>
      </c>
    </row>
    <row r="15462" spans="1:11" ht="37.5" x14ac:dyDescent="0.25">
      <c r="A15462" s="7" t="s">
        <v>47055</v>
      </c>
      <c r="B15462" s="6">
        <v>0</v>
      </c>
      <c r="C15462" s="6">
        <v>0</v>
      </c>
      <c r="D15462" s="6">
        <v>0</v>
      </c>
      <c r="E15462" s="6">
        <v>0</v>
      </c>
      <c r="F15462" s="6">
        <v>1</v>
      </c>
      <c r="G15462" s="6">
        <v>0</v>
      </c>
      <c r="H15462" s="6" t="s">
        <v>34210</v>
      </c>
      <c r="I15462" s="6" t="s">
        <v>47022</v>
      </c>
      <c r="J15462" s="6" t="s">
        <v>34219</v>
      </c>
      <c r="K15462" s="6">
        <v>38</v>
      </c>
    </row>
    <row r="15463" spans="1:11" ht="50" x14ac:dyDescent="0.25">
      <c r="A15463" s="7" t="s">
        <v>47056</v>
      </c>
      <c r="B15463" s="6">
        <v>0</v>
      </c>
      <c r="C15463" s="6">
        <v>0</v>
      </c>
      <c r="D15463" s="6">
        <v>0</v>
      </c>
      <c r="E15463" s="6">
        <v>0</v>
      </c>
      <c r="F15463" s="6">
        <v>1</v>
      </c>
      <c r="G15463" s="6">
        <v>0</v>
      </c>
      <c r="H15463" s="6" t="s">
        <v>34210</v>
      </c>
      <c r="I15463" s="6" t="s">
        <v>47022</v>
      </c>
      <c r="J15463" s="6" t="s">
        <v>34219</v>
      </c>
      <c r="K15463" s="6">
        <v>39</v>
      </c>
    </row>
    <row r="15464" spans="1:11" ht="50" x14ac:dyDescent="0.25">
      <c r="A15464" s="7" t="s">
        <v>47057</v>
      </c>
      <c r="B15464" s="6">
        <v>0</v>
      </c>
      <c r="C15464" s="6">
        <v>0</v>
      </c>
      <c r="D15464" s="6">
        <v>0</v>
      </c>
      <c r="E15464" s="6">
        <v>0</v>
      </c>
      <c r="F15464" s="6">
        <v>1</v>
      </c>
      <c r="G15464" s="6">
        <v>0</v>
      </c>
      <c r="H15464" s="6" t="s">
        <v>34210</v>
      </c>
      <c r="I15464" s="6" t="s">
        <v>47022</v>
      </c>
      <c r="J15464" s="6" t="s">
        <v>34219</v>
      </c>
      <c r="K15464" s="6">
        <v>40</v>
      </c>
    </row>
    <row r="15465" spans="1:11" x14ac:dyDescent="0.25">
      <c r="A15465" s="7" t="s">
        <v>47058</v>
      </c>
      <c r="B15465" s="6">
        <v>0</v>
      </c>
      <c r="C15465" s="6">
        <v>0</v>
      </c>
      <c r="D15465" s="6">
        <v>0</v>
      </c>
      <c r="E15465" s="6">
        <v>0</v>
      </c>
      <c r="F15465" s="6">
        <v>0</v>
      </c>
      <c r="G15465" s="6">
        <v>0</v>
      </c>
      <c r="H15465" s="6" t="s">
        <v>34217</v>
      </c>
      <c r="I15465" s="6" t="s">
        <v>47022</v>
      </c>
      <c r="J15465" s="6" t="s">
        <v>34219</v>
      </c>
      <c r="K15465" s="6">
        <v>41</v>
      </c>
    </row>
    <row r="15466" spans="1:11" x14ac:dyDescent="0.25">
      <c r="A15466" s="7" t="s">
        <v>35197</v>
      </c>
      <c r="B15466" s="6">
        <v>0</v>
      </c>
      <c r="C15466" s="6">
        <v>0</v>
      </c>
      <c r="D15466" s="6">
        <v>0</v>
      </c>
      <c r="E15466" s="6">
        <v>0</v>
      </c>
      <c r="F15466" s="6">
        <v>1</v>
      </c>
      <c r="G15466" s="6">
        <v>0</v>
      </c>
      <c r="H15466" s="6" t="s">
        <v>34210</v>
      </c>
      <c r="I15466" s="6" t="s">
        <v>47022</v>
      </c>
      <c r="J15466" s="6" t="s">
        <v>34219</v>
      </c>
      <c r="K15466" s="6">
        <v>42</v>
      </c>
    </row>
    <row r="15467" spans="1:11" ht="37.5" x14ac:dyDescent="0.25">
      <c r="A15467" s="7" t="s">
        <v>47059</v>
      </c>
      <c r="B15467" s="6">
        <v>0</v>
      </c>
      <c r="C15467" s="6">
        <v>0</v>
      </c>
      <c r="D15467" s="6">
        <v>0</v>
      </c>
      <c r="E15467" s="6">
        <v>0</v>
      </c>
      <c r="F15467" s="6">
        <v>1</v>
      </c>
      <c r="G15467" s="6">
        <v>0</v>
      </c>
      <c r="H15467" s="6" t="s">
        <v>34210</v>
      </c>
      <c r="I15467" s="6" t="s">
        <v>47022</v>
      </c>
      <c r="J15467" s="6" t="s">
        <v>34219</v>
      </c>
      <c r="K15467" s="6">
        <v>43</v>
      </c>
    </row>
    <row r="15468" spans="1:11" ht="37.5" x14ac:dyDescent="0.25">
      <c r="A15468" s="7" t="s">
        <v>47060</v>
      </c>
      <c r="B15468" s="6">
        <v>0</v>
      </c>
      <c r="C15468" s="6">
        <v>0</v>
      </c>
      <c r="D15468" s="6">
        <v>0</v>
      </c>
      <c r="E15468" s="6">
        <v>0</v>
      </c>
      <c r="F15468" s="6">
        <v>1</v>
      </c>
      <c r="G15468" s="6">
        <v>0</v>
      </c>
      <c r="H15468" s="6" t="s">
        <v>34210</v>
      </c>
      <c r="I15468" s="6" t="s">
        <v>47022</v>
      </c>
      <c r="J15468" s="6" t="s">
        <v>34219</v>
      </c>
      <c r="K15468" s="6">
        <v>44</v>
      </c>
    </row>
    <row r="15469" spans="1:11" ht="50" x14ac:dyDescent="0.25">
      <c r="A15469" s="7" t="s">
        <v>47061</v>
      </c>
      <c r="B15469" s="6">
        <v>0</v>
      </c>
      <c r="C15469" s="6">
        <v>0</v>
      </c>
      <c r="D15469" s="6">
        <v>0</v>
      </c>
      <c r="E15469" s="6">
        <v>0</v>
      </c>
      <c r="F15469" s="6">
        <v>1</v>
      </c>
      <c r="G15469" s="6">
        <v>0</v>
      </c>
      <c r="H15469" s="6" t="s">
        <v>34210</v>
      </c>
      <c r="I15469" s="6" t="s">
        <v>47022</v>
      </c>
      <c r="J15469" s="6" t="s">
        <v>34219</v>
      </c>
      <c r="K15469" s="6">
        <v>45</v>
      </c>
    </row>
    <row r="15470" spans="1:11" ht="25" x14ac:dyDescent="0.25">
      <c r="A15470" s="7" t="s">
        <v>47062</v>
      </c>
      <c r="B15470" s="6">
        <v>0</v>
      </c>
      <c r="C15470" s="6">
        <v>0</v>
      </c>
      <c r="D15470" s="6">
        <v>0</v>
      </c>
      <c r="E15470" s="6">
        <v>0</v>
      </c>
      <c r="F15470" s="6">
        <v>1</v>
      </c>
      <c r="G15470" s="6">
        <v>0</v>
      </c>
      <c r="H15470" s="6" t="s">
        <v>34210</v>
      </c>
      <c r="I15470" s="6" t="s">
        <v>47022</v>
      </c>
      <c r="J15470" s="6" t="s">
        <v>34219</v>
      </c>
      <c r="K15470" s="6">
        <v>46</v>
      </c>
    </row>
    <row r="15471" spans="1:11" x14ac:dyDescent="0.25">
      <c r="A15471" s="7" t="s">
        <v>47063</v>
      </c>
      <c r="B15471" s="6">
        <v>0</v>
      </c>
      <c r="C15471" s="6">
        <v>0</v>
      </c>
      <c r="D15471" s="6">
        <v>0</v>
      </c>
      <c r="E15471" s="6">
        <v>0</v>
      </c>
      <c r="F15471" s="6">
        <v>0</v>
      </c>
      <c r="G15471" s="6">
        <v>0</v>
      </c>
      <c r="H15471" s="6" t="s">
        <v>34217</v>
      </c>
      <c r="I15471" s="6" t="s">
        <v>47022</v>
      </c>
      <c r="J15471" s="6" t="s">
        <v>34219</v>
      </c>
      <c r="K15471" s="6">
        <v>47</v>
      </c>
    </row>
    <row r="15472" spans="1:11" x14ac:dyDescent="0.25">
      <c r="A15472" s="7" t="s">
        <v>47064</v>
      </c>
      <c r="B15472" s="6">
        <v>0</v>
      </c>
      <c r="C15472" s="6">
        <v>0</v>
      </c>
      <c r="D15472" s="6">
        <v>0</v>
      </c>
      <c r="E15472" s="6">
        <v>0</v>
      </c>
      <c r="F15472" s="6">
        <v>0</v>
      </c>
      <c r="G15472" s="6">
        <v>0</v>
      </c>
      <c r="H15472" s="6" t="s">
        <v>34217</v>
      </c>
      <c r="I15472" s="6" t="s">
        <v>47022</v>
      </c>
      <c r="J15472" s="6" t="s">
        <v>34219</v>
      </c>
      <c r="K15472" s="6">
        <v>48</v>
      </c>
    </row>
    <row r="15473" spans="1:11" x14ac:dyDescent="0.25">
      <c r="A15473" s="7" t="s">
        <v>35092</v>
      </c>
      <c r="B15473" s="6">
        <v>0</v>
      </c>
      <c r="C15473" s="6">
        <v>0</v>
      </c>
      <c r="D15473" s="6">
        <v>0</v>
      </c>
      <c r="E15473" s="6">
        <v>0</v>
      </c>
      <c r="F15473" s="6">
        <v>0</v>
      </c>
      <c r="G15473" s="6">
        <v>0</v>
      </c>
      <c r="H15473" s="6" t="s">
        <v>34217</v>
      </c>
      <c r="I15473" s="6" t="s">
        <v>47022</v>
      </c>
      <c r="J15473" s="6" t="s">
        <v>34219</v>
      </c>
      <c r="K15473" s="6">
        <v>49</v>
      </c>
    </row>
    <row r="15474" spans="1:11" x14ac:dyDescent="0.25">
      <c r="A15474" s="7" t="s">
        <v>47065</v>
      </c>
      <c r="B15474" s="6">
        <v>0</v>
      </c>
      <c r="C15474" s="6">
        <v>0</v>
      </c>
      <c r="D15474" s="6">
        <v>0</v>
      </c>
      <c r="E15474" s="6">
        <v>0</v>
      </c>
      <c r="F15474" s="6">
        <v>0</v>
      </c>
      <c r="G15474" s="6">
        <v>0</v>
      </c>
      <c r="H15474" s="6" t="s">
        <v>34217</v>
      </c>
      <c r="I15474" s="6" t="s">
        <v>47022</v>
      </c>
      <c r="J15474" s="6" t="s">
        <v>34219</v>
      </c>
      <c r="K15474" s="6">
        <v>50</v>
      </c>
    </row>
    <row r="15475" spans="1:11" x14ac:dyDescent="0.25">
      <c r="A15475" s="7" t="s">
        <v>47066</v>
      </c>
      <c r="B15475" s="6">
        <v>0</v>
      </c>
      <c r="C15475" s="6">
        <v>0</v>
      </c>
      <c r="D15475" s="6">
        <v>0</v>
      </c>
      <c r="E15475" s="6">
        <v>0</v>
      </c>
      <c r="F15475" s="6">
        <v>0</v>
      </c>
      <c r="G15475" s="6">
        <v>0</v>
      </c>
      <c r="H15475" s="6" t="s">
        <v>34217</v>
      </c>
      <c r="I15475" s="6" t="s">
        <v>47022</v>
      </c>
      <c r="J15475" s="6" t="s">
        <v>34219</v>
      </c>
      <c r="K15475" s="6">
        <v>51</v>
      </c>
    </row>
    <row r="15476" spans="1:11" x14ac:dyDescent="0.25">
      <c r="A15476" s="7" t="s">
        <v>47067</v>
      </c>
      <c r="B15476" s="6">
        <v>0</v>
      </c>
      <c r="C15476" s="6">
        <v>0</v>
      </c>
      <c r="D15476" s="6">
        <v>0</v>
      </c>
      <c r="E15476" s="6">
        <v>0</v>
      </c>
      <c r="F15476" s="6">
        <v>0</v>
      </c>
      <c r="G15476" s="6">
        <v>0</v>
      </c>
      <c r="H15476" s="6" t="s">
        <v>34217</v>
      </c>
      <c r="I15476" s="6" t="s">
        <v>47022</v>
      </c>
      <c r="J15476" s="6" t="s">
        <v>34219</v>
      </c>
      <c r="K15476" s="6">
        <v>52</v>
      </c>
    </row>
    <row r="15477" spans="1:11" ht="100" x14ac:dyDescent="0.25">
      <c r="A15477" s="7" t="s">
        <v>47068</v>
      </c>
      <c r="B15477" s="6">
        <v>0</v>
      </c>
      <c r="C15477" s="6">
        <v>0</v>
      </c>
      <c r="D15477" s="6">
        <v>0</v>
      </c>
      <c r="E15477" s="6">
        <v>0</v>
      </c>
      <c r="F15477" s="6">
        <v>0</v>
      </c>
      <c r="G15477" s="6">
        <v>0</v>
      </c>
      <c r="H15477" s="6" t="s">
        <v>34217</v>
      </c>
      <c r="I15477" s="6" t="s">
        <v>47022</v>
      </c>
      <c r="J15477" s="6" t="s">
        <v>34219</v>
      </c>
      <c r="K15477" s="6">
        <v>53</v>
      </c>
    </row>
    <row r="15478" spans="1:11" ht="25" x14ac:dyDescent="0.25">
      <c r="A15478" s="7" t="s">
        <v>47069</v>
      </c>
      <c r="B15478" s="6">
        <v>0</v>
      </c>
      <c r="C15478" s="6">
        <v>0</v>
      </c>
      <c r="D15478" s="6">
        <v>0</v>
      </c>
      <c r="E15478" s="6">
        <v>0</v>
      </c>
      <c r="F15478" s="6">
        <v>0</v>
      </c>
      <c r="G15478" s="6">
        <v>0</v>
      </c>
      <c r="H15478" s="6" t="s">
        <v>34217</v>
      </c>
      <c r="I15478" s="6" t="s">
        <v>47022</v>
      </c>
      <c r="J15478" s="6" t="s">
        <v>34219</v>
      </c>
      <c r="K15478" s="6">
        <v>54</v>
      </c>
    </row>
    <row r="15479" spans="1:11" ht="62.5" x14ac:dyDescent="0.25">
      <c r="A15479" s="7" t="s">
        <v>47070</v>
      </c>
      <c r="B15479" s="6">
        <v>0</v>
      </c>
      <c r="C15479" s="6">
        <v>0</v>
      </c>
      <c r="D15479" s="6">
        <v>0</v>
      </c>
      <c r="E15479" s="6">
        <v>0</v>
      </c>
      <c r="F15479" s="6">
        <v>0</v>
      </c>
      <c r="G15479" s="6">
        <v>0</v>
      </c>
      <c r="H15479" s="6" t="s">
        <v>34217</v>
      </c>
      <c r="I15479" s="6" t="s">
        <v>47022</v>
      </c>
      <c r="J15479" s="6" t="s">
        <v>34219</v>
      </c>
      <c r="K15479" s="6">
        <v>55</v>
      </c>
    </row>
    <row r="15480" spans="1:11" ht="25" x14ac:dyDescent="0.25">
      <c r="A15480" s="7" t="s">
        <v>47071</v>
      </c>
      <c r="B15480" s="6">
        <v>0</v>
      </c>
      <c r="C15480" s="6">
        <v>0</v>
      </c>
      <c r="D15480" s="6">
        <v>0</v>
      </c>
      <c r="E15480" s="6">
        <v>0</v>
      </c>
      <c r="F15480" s="6">
        <v>0</v>
      </c>
      <c r="G15480" s="6">
        <v>0</v>
      </c>
      <c r="H15480" s="6" t="s">
        <v>34217</v>
      </c>
      <c r="I15480" s="6" t="s">
        <v>47022</v>
      </c>
      <c r="J15480" s="6" t="s">
        <v>34219</v>
      </c>
      <c r="K15480" s="6">
        <v>56</v>
      </c>
    </row>
    <row r="15481" spans="1:11" ht="25" x14ac:dyDescent="0.25">
      <c r="A15481" s="7" t="s">
        <v>47072</v>
      </c>
      <c r="B15481" s="6">
        <v>0</v>
      </c>
      <c r="C15481" s="6">
        <v>0</v>
      </c>
      <c r="D15481" s="6">
        <v>0</v>
      </c>
      <c r="E15481" s="6">
        <v>0</v>
      </c>
      <c r="F15481" s="6">
        <v>0</v>
      </c>
      <c r="G15481" s="6">
        <v>0</v>
      </c>
      <c r="H15481" s="6" t="s">
        <v>34217</v>
      </c>
      <c r="I15481" s="6" t="s">
        <v>47022</v>
      </c>
      <c r="J15481" s="6" t="s">
        <v>34219</v>
      </c>
      <c r="K15481" s="6">
        <v>57</v>
      </c>
    </row>
    <row r="15482" spans="1:11" ht="25" x14ac:dyDescent="0.25">
      <c r="A15482" s="7" t="s">
        <v>47073</v>
      </c>
      <c r="B15482" s="6">
        <v>0</v>
      </c>
      <c r="C15482" s="6">
        <v>0</v>
      </c>
      <c r="D15482" s="6">
        <v>0</v>
      </c>
      <c r="E15482" s="6">
        <v>0</v>
      </c>
      <c r="F15482" s="6">
        <v>0</v>
      </c>
      <c r="G15482" s="6">
        <v>0</v>
      </c>
      <c r="H15482" s="6" t="s">
        <v>34217</v>
      </c>
      <c r="I15482" s="6" t="s">
        <v>47022</v>
      </c>
      <c r="J15482" s="6" t="s">
        <v>34219</v>
      </c>
      <c r="K15482" s="6">
        <v>58</v>
      </c>
    </row>
    <row r="15483" spans="1:11" x14ac:dyDescent="0.25">
      <c r="A15483" s="7" t="s">
        <v>47074</v>
      </c>
      <c r="B15483" s="6">
        <v>0</v>
      </c>
      <c r="C15483" s="6">
        <v>0</v>
      </c>
      <c r="D15483" s="6">
        <v>0</v>
      </c>
      <c r="E15483" s="6">
        <v>0</v>
      </c>
      <c r="F15483" s="6">
        <v>0</v>
      </c>
      <c r="G15483" s="6">
        <v>0</v>
      </c>
      <c r="H15483" s="6" t="s">
        <v>34217</v>
      </c>
      <c r="I15483" s="6" t="s">
        <v>47022</v>
      </c>
      <c r="J15483" s="6" t="s">
        <v>34219</v>
      </c>
      <c r="K15483" s="6">
        <v>59</v>
      </c>
    </row>
    <row r="15484" spans="1:11" x14ac:dyDescent="0.25">
      <c r="A15484" s="7" t="s">
        <v>47075</v>
      </c>
      <c r="B15484" s="6">
        <v>0</v>
      </c>
      <c r="C15484" s="6">
        <v>0</v>
      </c>
      <c r="D15484" s="6">
        <v>0</v>
      </c>
      <c r="E15484" s="6">
        <v>0</v>
      </c>
      <c r="F15484" s="6">
        <v>0</v>
      </c>
      <c r="G15484" s="6">
        <v>0</v>
      </c>
      <c r="H15484" s="6" t="s">
        <v>34217</v>
      </c>
      <c r="I15484" s="6" t="s">
        <v>47022</v>
      </c>
      <c r="J15484" s="6" t="s">
        <v>34219</v>
      </c>
      <c r="K15484" s="6">
        <v>60</v>
      </c>
    </row>
    <row r="15485" spans="1:11" x14ac:dyDescent="0.25">
      <c r="A15485" s="7" t="s">
        <v>47076</v>
      </c>
      <c r="B15485" s="6">
        <v>0</v>
      </c>
      <c r="C15485" s="6">
        <v>0</v>
      </c>
      <c r="D15485" s="6">
        <v>0</v>
      </c>
      <c r="E15485" s="6">
        <v>0</v>
      </c>
      <c r="F15485" s="6">
        <v>0</v>
      </c>
      <c r="G15485" s="6">
        <v>0</v>
      </c>
      <c r="H15485" s="6" t="s">
        <v>34217</v>
      </c>
      <c r="I15485" s="6" t="s">
        <v>47022</v>
      </c>
      <c r="J15485" s="6" t="s">
        <v>34219</v>
      </c>
      <c r="K15485" s="6">
        <v>61</v>
      </c>
    </row>
    <row r="15486" spans="1:11" x14ac:dyDescent="0.25">
      <c r="A15486" s="7" t="s">
        <v>47077</v>
      </c>
      <c r="B15486" s="6">
        <v>0</v>
      </c>
      <c r="C15486" s="6">
        <v>0</v>
      </c>
      <c r="D15486" s="6">
        <v>0</v>
      </c>
      <c r="E15486" s="6">
        <v>0</v>
      </c>
      <c r="F15486" s="6">
        <v>0</v>
      </c>
      <c r="G15486" s="6">
        <v>0</v>
      </c>
      <c r="H15486" s="6" t="s">
        <v>34217</v>
      </c>
      <c r="I15486" s="6" t="s">
        <v>47022</v>
      </c>
      <c r="J15486" s="6" t="s">
        <v>34219</v>
      </c>
      <c r="K15486" s="6">
        <v>62</v>
      </c>
    </row>
    <row r="15487" spans="1:11" x14ac:dyDescent="0.25">
      <c r="A15487" s="7" t="s">
        <v>47067</v>
      </c>
      <c r="B15487" s="6">
        <v>0</v>
      </c>
      <c r="C15487" s="6">
        <v>0</v>
      </c>
      <c r="D15487" s="6">
        <v>0</v>
      </c>
      <c r="E15487" s="6">
        <v>0</v>
      </c>
      <c r="F15487" s="6">
        <v>0</v>
      </c>
      <c r="G15487" s="6">
        <v>0</v>
      </c>
      <c r="H15487" s="6" t="s">
        <v>34217</v>
      </c>
      <c r="I15487" s="6" t="s">
        <v>47022</v>
      </c>
      <c r="J15487" s="6" t="s">
        <v>34219</v>
      </c>
      <c r="K15487" s="6">
        <v>63</v>
      </c>
    </row>
    <row r="15488" spans="1:11" ht="137.5" x14ac:dyDescent="0.25">
      <c r="A15488" s="7" t="s">
        <v>47078</v>
      </c>
      <c r="B15488" s="6">
        <v>0</v>
      </c>
      <c r="C15488" s="6">
        <v>0</v>
      </c>
      <c r="D15488" s="6">
        <v>0</v>
      </c>
      <c r="E15488" s="6">
        <v>0</v>
      </c>
      <c r="F15488" s="6">
        <v>0</v>
      </c>
      <c r="G15488" s="6">
        <v>0</v>
      </c>
      <c r="H15488" s="6" t="s">
        <v>34217</v>
      </c>
      <c r="I15488" s="6" t="s">
        <v>47022</v>
      </c>
      <c r="J15488" s="6" t="s">
        <v>34219</v>
      </c>
      <c r="K15488" s="6">
        <v>64</v>
      </c>
    </row>
    <row r="15489" spans="1:11" ht="87.5" x14ac:dyDescent="0.25">
      <c r="A15489" s="7" t="s">
        <v>47079</v>
      </c>
      <c r="B15489" s="6">
        <v>0</v>
      </c>
      <c r="C15489" s="6">
        <v>0</v>
      </c>
      <c r="D15489" s="6">
        <v>0</v>
      </c>
      <c r="E15489" s="6">
        <v>0</v>
      </c>
      <c r="F15489" s="6">
        <v>0</v>
      </c>
      <c r="G15489" s="6">
        <v>0</v>
      </c>
      <c r="H15489" s="6" t="s">
        <v>34217</v>
      </c>
      <c r="I15489" s="6" t="s">
        <v>47022</v>
      </c>
      <c r="J15489" s="6" t="s">
        <v>34219</v>
      </c>
      <c r="K15489" s="6">
        <v>65</v>
      </c>
    </row>
    <row r="15490" spans="1:11" x14ac:dyDescent="0.25">
      <c r="A15490" s="7" t="s">
        <v>47074</v>
      </c>
      <c r="B15490" s="6">
        <v>0</v>
      </c>
      <c r="C15490" s="6">
        <v>0</v>
      </c>
      <c r="D15490" s="6">
        <v>0</v>
      </c>
      <c r="E15490" s="6">
        <v>0</v>
      </c>
      <c r="F15490" s="6">
        <v>0</v>
      </c>
      <c r="G15490" s="6">
        <v>0</v>
      </c>
      <c r="H15490" s="6" t="s">
        <v>34217</v>
      </c>
      <c r="I15490" s="6" t="s">
        <v>47022</v>
      </c>
      <c r="J15490" s="6" t="s">
        <v>34219</v>
      </c>
      <c r="K15490" s="6">
        <v>66</v>
      </c>
    </row>
    <row r="15491" spans="1:11" x14ac:dyDescent="0.25">
      <c r="A15491" s="7" t="s">
        <v>47080</v>
      </c>
      <c r="B15491" s="6">
        <v>0</v>
      </c>
      <c r="C15491" s="6">
        <v>0</v>
      </c>
      <c r="D15491" s="6">
        <v>0</v>
      </c>
      <c r="E15491" s="6">
        <v>0</v>
      </c>
      <c r="F15491" s="6">
        <v>0</v>
      </c>
      <c r="G15491" s="6">
        <v>0</v>
      </c>
      <c r="H15491" s="6" t="s">
        <v>34217</v>
      </c>
      <c r="I15491" s="6" t="s">
        <v>47022</v>
      </c>
      <c r="J15491" s="6" t="s">
        <v>34219</v>
      </c>
      <c r="K15491" s="6">
        <v>67</v>
      </c>
    </row>
    <row r="15492" spans="1:11" ht="37.5" x14ac:dyDescent="0.25">
      <c r="A15492" s="7" t="s">
        <v>47081</v>
      </c>
      <c r="B15492" s="6">
        <v>0</v>
      </c>
      <c r="C15492" s="6">
        <v>0</v>
      </c>
      <c r="D15492" s="6">
        <v>0</v>
      </c>
      <c r="E15492" s="6">
        <v>0</v>
      </c>
      <c r="F15492" s="6">
        <v>1</v>
      </c>
      <c r="G15492" s="6">
        <v>0</v>
      </c>
      <c r="H15492" s="6" t="s">
        <v>34210</v>
      </c>
      <c r="I15492" s="6" t="s">
        <v>47022</v>
      </c>
      <c r="J15492" s="6" t="s">
        <v>34219</v>
      </c>
      <c r="K15492" s="6">
        <v>68</v>
      </c>
    </row>
    <row r="15493" spans="1:11" x14ac:dyDescent="0.25">
      <c r="A15493" s="7" t="s">
        <v>47082</v>
      </c>
      <c r="B15493" s="6">
        <v>0</v>
      </c>
      <c r="C15493" s="6">
        <v>0</v>
      </c>
      <c r="D15493" s="6">
        <v>0</v>
      </c>
      <c r="E15493" s="6">
        <v>0</v>
      </c>
      <c r="F15493" s="6">
        <v>1</v>
      </c>
      <c r="G15493" s="6">
        <v>0</v>
      </c>
      <c r="H15493" s="6" t="s">
        <v>34210</v>
      </c>
      <c r="I15493" s="6" t="s">
        <v>47022</v>
      </c>
      <c r="J15493" s="6" t="s">
        <v>34219</v>
      </c>
      <c r="K15493" s="6">
        <v>69</v>
      </c>
    </row>
    <row r="15494" spans="1:11" ht="25" x14ac:dyDescent="0.25">
      <c r="A15494" s="7" t="s">
        <v>47083</v>
      </c>
      <c r="B15494" s="6">
        <v>0</v>
      </c>
      <c r="C15494" s="6">
        <v>0</v>
      </c>
      <c r="D15494" s="6">
        <v>0</v>
      </c>
      <c r="E15494" s="6">
        <v>0</v>
      </c>
      <c r="F15494" s="6">
        <v>1</v>
      </c>
      <c r="G15494" s="6">
        <v>0</v>
      </c>
      <c r="H15494" s="6" t="s">
        <v>34210</v>
      </c>
      <c r="I15494" s="6" t="s">
        <v>47022</v>
      </c>
      <c r="J15494" s="6" t="s">
        <v>34219</v>
      </c>
      <c r="K15494" s="6">
        <v>70</v>
      </c>
    </row>
    <row r="15495" spans="1:11" x14ac:dyDescent="0.25">
      <c r="A15495" s="7" t="s">
        <v>47084</v>
      </c>
      <c r="B15495" s="6">
        <v>0</v>
      </c>
      <c r="C15495" s="6">
        <v>0</v>
      </c>
      <c r="D15495" s="6">
        <v>0</v>
      </c>
      <c r="E15495" s="6">
        <v>0</v>
      </c>
      <c r="F15495" s="6">
        <v>1</v>
      </c>
      <c r="G15495" s="6">
        <v>0</v>
      </c>
      <c r="H15495" s="6" t="s">
        <v>34210</v>
      </c>
      <c r="I15495" s="6" t="s">
        <v>47022</v>
      </c>
      <c r="J15495" s="6" t="s">
        <v>34219</v>
      </c>
      <c r="K15495" s="6">
        <v>71</v>
      </c>
    </row>
    <row r="15496" spans="1:11" x14ac:dyDescent="0.25">
      <c r="A15496" s="7" t="s">
        <v>47085</v>
      </c>
      <c r="B15496" s="6">
        <v>0</v>
      </c>
      <c r="C15496" s="6">
        <v>0</v>
      </c>
      <c r="D15496" s="6">
        <v>0</v>
      </c>
      <c r="E15496" s="6">
        <v>0</v>
      </c>
      <c r="F15496" s="6">
        <v>1</v>
      </c>
      <c r="G15496" s="6">
        <v>0</v>
      </c>
      <c r="H15496" s="6" t="s">
        <v>34210</v>
      </c>
      <c r="I15496" s="6" t="s">
        <v>47022</v>
      </c>
      <c r="J15496" s="6" t="s">
        <v>34219</v>
      </c>
      <c r="K15496" s="6">
        <v>72</v>
      </c>
    </row>
    <row r="15497" spans="1:11" x14ac:dyDescent="0.25">
      <c r="A15497" s="7" t="s">
        <v>47086</v>
      </c>
      <c r="B15497" s="6">
        <v>0</v>
      </c>
      <c r="C15497" s="6">
        <v>0</v>
      </c>
      <c r="D15497" s="6">
        <v>0</v>
      </c>
      <c r="E15497" s="6">
        <v>0</v>
      </c>
      <c r="F15497" s="6">
        <v>1</v>
      </c>
      <c r="G15497" s="6">
        <v>0</v>
      </c>
      <c r="H15497" s="6" t="s">
        <v>34210</v>
      </c>
      <c r="I15497" s="6" t="s">
        <v>47022</v>
      </c>
      <c r="J15497" s="6" t="s">
        <v>34219</v>
      </c>
      <c r="K15497" s="6">
        <v>73</v>
      </c>
    </row>
    <row r="15498" spans="1:11" x14ac:dyDescent="0.25">
      <c r="A15498" s="7" t="s">
        <v>47087</v>
      </c>
      <c r="B15498" s="6">
        <v>0</v>
      </c>
      <c r="C15498" s="6">
        <v>0</v>
      </c>
      <c r="D15498" s="6">
        <v>0</v>
      </c>
      <c r="E15498" s="6">
        <v>0</v>
      </c>
      <c r="F15498" s="6">
        <v>1</v>
      </c>
      <c r="G15498" s="6">
        <v>0</v>
      </c>
      <c r="H15498" s="6" t="s">
        <v>34210</v>
      </c>
      <c r="I15498" s="6" t="s">
        <v>47022</v>
      </c>
      <c r="J15498" s="6" t="s">
        <v>34219</v>
      </c>
      <c r="K15498" s="6">
        <v>74</v>
      </c>
    </row>
    <row r="15499" spans="1:11" ht="50" x14ac:dyDescent="0.25">
      <c r="A15499" s="7" t="s">
        <v>47088</v>
      </c>
      <c r="B15499" s="6">
        <v>0</v>
      </c>
      <c r="C15499" s="6">
        <v>0</v>
      </c>
      <c r="D15499" s="6">
        <v>0</v>
      </c>
      <c r="E15499" s="6">
        <v>0</v>
      </c>
      <c r="F15499" s="6">
        <v>1</v>
      </c>
      <c r="G15499" s="6">
        <v>0</v>
      </c>
      <c r="H15499" s="6" t="s">
        <v>34210</v>
      </c>
      <c r="I15499" s="6" t="s">
        <v>47022</v>
      </c>
      <c r="J15499" s="6" t="s">
        <v>34219</v>
      </c>
      <c r="K15499" s="6">
        <v>75</v>
      </c>
    </row>
    <row r="15500" spans="1:11" x14ac:dyDescent="0.25">
      <c r="A15500" s="7" t="s">
        <v>47089</v>
      </c>
      <c r="B15500" s="6">
        <v>0</v>
      </c>
      <c r="C15500" s="6">
        <v>0</v>
      </c>
      <c r="D15500" s="6">
        <v>0</v>
      </c>
      <c r="E15500" s="6">
        <v>0</v>
      </c>
      <c r="F15500" s="6">
        <v>1</v>
      </c>
      <c r="G15500" s="6">
        <v>0</v>
      </c>
      <c r="H15500" s="6" t="s">
        <v>34210</v>
      </c>
      <c r="I15500" s="6" t="s">
        <v>47022</v>
      </c>
      <c r="J15500" s="6" t="s">
        <v>34219</v>
      </c>
      <c r="K15500" s="6">
        <v>76</v>
      </c>
    </row>
    <row r="15501" spans="1:11" ht="112.5" x14ac:dyDescent="0.25">
      <c r="A15501" s="7" t="s">
        <v>47090</v>
      </c>
      <c r="B15501" s="6">
        <v>0</v>
      </c>
      <c r="C15501" s="6">
        <v>0</v>
      </c>
      <c r="D15501" s="6">
        <v>0</v>
      </c>
      <c r="E15501" s="6">
        <v>0</v>
      </c>
      <c r="F15501" s="6">
        <v>1</v>
      </c>
      <c r="G15501" s="6">
        <v>0</v>
      </c>
      <c r="H15501" s="6" t="s">
        <v>34210</v>
      </c>
      <c r="I15501" s="6" t="s">
        <v>47022</v>
      </c>
      <c r="J15501" s="6" t="s">
        <v>34219</v>
      </c>
      <c r="K15501" s="6">
        <v>77</v>
      </c>
    </row>
    <row r="15502" spans="1:11" ht="25" x14ac:dyDescent="0.25">
      <c r="A15502" s="7" t="s">
        <v>47091</v>
      </c>
      <c r="B15502" s="6">
        <v>0</v>
      </c>
      <c r="C15502" s="6">
        <v>0</v>
      </c>
      <c r="D15502" s="6">
        <v>0</v>
      </c>
      <c r="E15502" s="6">
        <v>0</v>
      </c>
      <c r="F15502" s="6">
        <v>1</v>
      </c>
      <c r="G15502" s="6">
        <v>0</v>
      </c>
      <c r="H15502" s="6" t="s">
        <v>34210</v>
      </c>
      <c r="I15502" s="6" t="s">
        <v>47022</v>
      </c>
      <c r="J15502" s="6" t="s">
        <v>34219</v>
      </c>
      <c r="K15502" s="6">
        <v>78</v>
      </c>
    </row>
    <row r="15503" spans="1:11" x14ac:dyDescent="0.25">
      <c r="A15503" s="7" t="s">
        <v>35540</v>
      </c>
      <c r="B15503" s="6">
        <v>0</v>
      </c>
      <c r="C15503" s="6">
        <v>0</v>
      </c>
      <c r="D15503" s="6">
        <v>0</v>
      </c>
      <c r="E15503" s="6">
        <v>0</v>
      </c>
      <c r="F15503" s="6">
        <v>0</v>
      </c>
      <c r="G15503" s="6">
        <v>0</v>
      </c>
      <c r="H15503" s="6" t="s">
        <v>34217</v>
      </c>
      <c r="I15503" s="6" t="s">
        <v>47092</v>
      </c>
      <c r="J15503" s="6" t="s">
        <v>34219</v>
      </c>
      <c r="K15503" s="6">
        <v>0</v>
      </c>
    </row>
    <row r="15504" spans="1:11" ht="37.5" x14ac:dyDescent="0.25">
      <c r="A15504" s="7" t="s">
        <v>47093</v>
      </c>
      <c r="B15504" s="6">
        <v>0</v>
      </c>
      <c r="C15504" s="6">
        <v>0</v>
      </c>
      <c r="D15504" s="6">
        <v>0</v>
      </c>
      <c r="E15504" s="6">
        <v>0</v>
      </c>
      <c r="F15504" s="6">
        <v>0</v>
      </c>
      <c r="G15504" s="6">
        <v>0</v>
      </c>
      <c r="H15504" s="6" t="s">
        <v>34217</v>
      </c>
      <c r="I15504" s="6" t="s">
        <v>47092</v>
      </c>
      <c r="J15504" s="6" t="s">
        <v>34219</v>
      </c>
      <c r="K15504" s="6">
        <v>1</v>
      </c>
    </row>
    <row r="15505" spans="1:11" x14ac:dyDescent="0.25">
      <c r="A15505" s="7" t="s">
        <v>34344</v>
      </c>
      <c r="B15505" s="6">
        <v>0</v>
      </c>
      <c r="C15505" s="6">
        <v>0</v>
      </c>
      <c r="D15505" s="6">
        <v>1</v>
      </c>
      <c r="E15505" s="6">
        <v>0</v>
      </c>
      <c r="F15505" s="6">
        <v>0</v>
      </c>
      <c r="G15505" s="6">
        <v>0</v>
      </c>
      <c r="H15505" s="6" t="s">
        <v>34208</v>
      </c>
      <c r="I15505" s="6" t="s">
        <v>47092</v>
      </c>
      <c r="J15505" s="6" t="s">
        <v>34219</v>
      </c>
      <c r="K15505" s="6">
        <v>2</v>
      </c>
    </row>
    <row r="15506" spans="1:11" x14ac:dyDescent="0.25">
      <c r="A15506" s="7" t="s">
        <v>47094</v>
      </c>
      <c r="B15506" s="6">
        <v>0</v>
      </c>
      <c r="C15506" s="6">
        <v>0</v>
      </c>
      <c r="D15506" s="6">
        <v>1</v>
      </c>
      <c r="E15506" s="6">
        <v>0</v>
      </c>
      <c r="F15506" s="6">
        <v>0</v>
      </c>
      <c r="G15506" s="6">
        <v>0</v>
      </c>
      <c r="H15506" s="6" t="s">
        <v>34208</v>
      </c>
      <c r="I15506" s="6" t="s">
        <v>47092</v>
      </c>
      <c r="J15506" s="6" t="s">
        <v>34219</v>
      </c>
      <c r="K15506" s="6">
        <v>3</v>
      </c>
    </row>
    <row r="15507" spans="1:11" x14ac:dyDescent="0.25">
      <c r="A15507" s="7" t="s">
        <v>37674</v>
      </c>
      <c r="B15507" s="6">
        <v>0</v>
      </c>
      <c r="C15507" s="6">
        <v>0</v>
      </c>
      <c r="D15507" s="6">
        <v>0</v>
      </c>
      <c r="E15507" s="6">
        <v>1</v>
      </c>
      <c r="F15507" s="6">
        <v>0</v>
      </c>
      <c r="G15507" s="6">
        <v>0</v>
      </c>
      <c r="H15507" s="6" t="s">
        <v>34209</v>
      </c>
      <c r="I15507" s="6" t="s">
        <v>47092</v>
      </c>
      <c r="J15507" s="6" t="s">
        <v>34219</v>
      </c>
      <c r="K15507" s="6">
        <v>4</v>
      </c>
    </row>
    <row r="15508" spans="1:11" x14ac:dyDescent="0.25">
      <c r="A15508" s="7" t="s">
        <v>47095</v>
      </c>
      <c r="B15508" s="6">
        <v>0</v>
      </c>
      <c r="C15508" s="6">
        <v>0</v>
      </c>
      <c r="D15508" s="6">
        <v>0</v>
      </c>
      <c r="E15508" s="6">
        <v>1</v>
      </c>
      <c r="F15508" s="6">
        <v>0</v>
      </c>
      <c r="G15508" s="6">
        <v>0</v>
      </c>
      <c r="H15508" s="6" t="s">
        <v>34209</v>
      </c>
      <c r="I15508" s="6" t="s">
        <v>47092</v>
      </c>
      <c r="J15508" s="6" t="s">
        <v>34219</v>
      </c>
      <c r="K15508" s="6">
        <v>5</v>
      </c>
    </row>
    <row r="15509" spans="1:11" x14ac:dyDescent="0.25">
      <c r="A15509" s="7" t="s">
        <v>47096</v>
      </c>
      <c r="B15509" s="6">
        <v>0</v>
      </c>
      <c r="C15509" s="6">
        <v>0</v>
      </c>
      <c r="D15509" s="6">
        <v>0</v>
      </c>
      <c r="E15509" s="6">
        <v>1</v>
      </c>
      <c r="F15509" s="6">
        <v>0</v>
      </c>
      <c r="G15509" s="6">
        <v>0</v>
      </c>
      <c r="H15509" s="6" t="s">
        <v>34209</v>
      </c>
      <c r="I15509" s="6" t="s">
        <v>47092</v>
      </c>
      <c r="J15509" s="6" t="s">
        <v>34219</v>
      </c>
      <c r="K15509" s="6">
        <v>6</v>
      </c>
    </row>
    <row r="15510" spans="1:11" x14ac:dyDescent="0.25">
      <c r="A15510" s="7" t="s">
        <v>47097</v>
      </c>
      <c r="B15510" s="6">
        <v>0</v>
      </c>
      <c r="C15510" s="6">
        <v>0</v>
      </c>
      <c r="D15510" s="6">
        <v>0</v>
      </c>
      <c r="E15510" s="6">
        <v>1</v>
      </c>
      <c r="F15510" s="6">
        <v>0</v>
      </c>
      <c r="G15510" s="6">
        <v>0</v>
      </c>
      <c r="H15510" s="6" t="s">
        <v>34209</v>
      </c>
      <c r="I15510" s="6" t="s">
        <v>47092</v>
      </c>
      <c r="J15510" s="6" t="s">
        <v>34219</v>
      </c>
      <c r="K15510" s="6">
        <v>7</v>
      </c>
    </row>
    <row r="15511" spans="1:11" x14ac:dyDescent="0.25">
      <c r="A15511" s="7" t="s">
        <v>34794</v>
      </c>
      <c r="B15511" s="6">
        <v>0</v>
      </c>
      <c r="C15511" s="6">
        <v>0</v>
      </c>
      <c r="D15511" s="6">
        <v>0</v>
      </c>
      <c r="E15511" s="6">
        <v>0</v>
      </c>
      <c r="F15511" s="6">
        <v>0</v>
      </c>
      <c r="G15511" s="6">
        <v>1</v>
      </c>
      <c r="H15511" s="6" t="s">
        <v>34211</v>
      </c>
      <c r="I15511" s="6" t="s">
        <v>47092</v>
      </c>
      <c r="J15511" s="6" t="s">
        <v>34219</v>
      </c>
      <c r="K15511" s="6">
        <v>8</v>
      </c>
    </row>
    <row r="15512" spans="1:11" x14ac:dyDescent="0.25">
      <c r="A15512" s="7" t="s">
        <v>47095</v>
      </c>
      <c r="B15512" s="6">
        <v>0</v>
      </c>
      <c r="C15512" s="6">
        <v>0</v>
      </c>
      <c r="D15512" s="6">
        <v>0</v>
      </c>
      <c r="E15512" s="6">
        <v>0</v>
      </c>
      <c r="F15512" s="6">
        <v>0</v>
      </c>
      <c r="G15512" s="6">
        <v>1</v>
      </c>
      <c r="H15512" s="6" t="s">
        <v>34211</v>
      </c>
      <c r="I15512" s="6" t="s">
        <v>47092</v>
      </c>
      <c r="J15512" s="6" t="s">
        <v>34219</v>
      </c>
      <c r="K15512" s="6">
        <v>9</v>
      </c>
    </row>
    <row r="15513" spans="1:11" x14ac:dyDescent="0.25">
      <c r="A15513" s="7" t="s">
        <v>47096</v>
      </c>
      <c r="B15513" s="6">
        <v>0</v>
      </c>
      <c r="C15513" s="6">
        <v>0</v>
      </c>
      <c r="D15513" s="6">
        <v>0</v>
      </c>
      <c r="E15513" s="6">
        <v>0</v>
      </c>
      <c r="F15513" s="6">
        <v>0</v>
      </c>
      <c r="G15513" s="6">
        <v>1</v>
      </c>
      <c r="H15513" s="6" t="s">
        <v>34211</v>
      </c>
      <c r="I15513" s="6" t="s">
        <v>47092</v>
      </c>
      <c r="J15513" s="6" t="s">
        <v>34219</v>
      </c>
      <c r="K15513" s="6">
        <v>10</v>
      </c>
    </row>
    <row r="15514" spans="1:11" ht="25" x14ac:dyDescent="0.25">
      <c r="A15514" s="7" t="s">
        <v>47098</v>
      </c>
      <c r="B15514" s="6">
        <v>0</v>
      </c>
      <c r="C15514" s="6">
        <v>0</v>
      </c>
      <c r="D15514" s="6">
        <v>0</v>
      </c>
      <c r="E15514" s="6">
        <v>0</v>
      </c>
      <c r="F15514" s="6">
        <v>0</v>
      </c>
      <c r="G15514" s="6">
        <v>1</v>
      </c>
      <c r="H15514" s="6" t="s">
        <v>34211</v>
      </c>
      <c r="I15514" s="6" t="s">
        <v>47092</v>
      </c>
      <c r="J15514" s="6" t="s">
        <v>34219</v>
      </c>
      <c r="K15514" s="6">
        <v>11</v>
      </c>
    </row>
    <row r="15515" spans="1:11" x14ac:dyDescent="0.25">
      <c r="A15515" s="7" t="s">
        <v>36477</v>
      </c>
      <c r="B15515" s="6">
        <v>0</v>
      </c>
      <c r="C15515" s="6">
        <v>0</v>
      </c>
      <c r="D15515" s="6">
        <v>0</v>
      </c>
      <c r="E15515" s="6">
        <v>0</v>
      </c>
      <c r="F15515" s="6">
        <v>0</v>
      </c>
      <c r="G15515" s="6">
        <v>1</v>
      </c>
      <c r="H15515" s="6" t="s">
        <v>34211</v>
      </c>
      <c r="I15515" s="6" t="s">
        <v>47092</v>
      </c>
      <c r="J15515" s="6" t="s">
        <v>34219</v>
      </c>
      <c r="K15515" s="6">
        <v>12</v>
      </c>
    </row>
    <row r="15516" spans="1:11" x14ac:dyDescent="0.25">
      <c r="A15516" s="7" t="s">
        <v>47099</v>
      </c>
      <c r="B15516" s="6">
        <v>0</v>
      </c>
      <c r="C15516" s="6">
        <v>0</v>
      </c>
      <c r="D15516" s="6">
        <v>0</v>
      </c>
      <c r="E15516" s="6">
        <v>0</v>
      </c>
      <c r="F15516" s="6">
        <v>0</v>
      </c>
      <c r="G15516" s="6">
        <v>1</v>
      </c>
      <c r="H15516" s="6" t="s">
        <v>34211</v>
      </c>
      <c r="I15516" s="6" t="s">
        <v>47092</v>
      </c>
      <c r="J15516" s="6" t="s">
        <v>34219</v>
      </c>
      <c r="K15516" s="6">
        <v>13</v>
      </c>
    </row>
    <row r="15517" spans="1:11" ht="50" x14ac:dyDescent="0.25">
      <c r="A15517" s="7" t="s">
        <v>47100</v>
      </c>
      <c r="B15517" s="6">
        <v>0</v>
      </c>
      <c r="C15517" s="6">
        <v>0</v>
      </c>
      <c r="D15517" s="6">
        <v>0</v>
      </c>
      <c r="E15517" s="6">
        <v>0</v>
      </c>
      <c r="F15517" s="6">
        <v>0</v>
      </c>
      <c r="G15517" s="6">
        <v>1</v>
      </c>
      <c r="H15517" s="6" t="s">
        <v>34211</v>
      </c>
      <c r="I15517" s="6" t="s">
        <v>47092</v>
      </c>
      <c r="J15517" s="6" t="s">
        <v>34219</v>
      </c>
      <c r="K15517" s="6">
        <v>14</v>
      </c>
    </row>
    <row r="15518" spans="1:11" x14ac:dyDescent="0.25">
      <c r="A15518" s="7" t="s">
        <v>46654</v>
      </c>
      <c r="B15518" s="6">
        <v>0</v>
      </c>
      <c r="C15518" s="6">
        <v>0</v>
      </c>
      <c r="D15518" s="6">
        <v>0</v>
      </c>
      <c r="E15518" s="6">
        <v>0</v>
      </c>
      <c r="F15518" s="6">
        <v>0</v>
      </c>
      <c r="G15518" s="6">
        <v>0</v>
      </c>
      <c r="H15518" s="6" t="s">
        <v>34217</v>
      </c>
      <c r="I15518" s="6" t="s">
        <v>47092</v>
      </c>
      <c r="J15518" s="6" t="s">
        <v>34219</v>
      </c>
      <c r="K15518" s="6">
        <v>15</v>
      </c>
    </row>
    <row r="15519" spans="1:11" ht="37.5" x14ac:dyDescent="0.25">
      <c r="A15519" s="7" t="s">
        <v>47101</v>
      </c>
      <c r="B15519" s="6">
        <v>0</v>
      </c>
      <c r="C15519" s="6">
        <v>0</v>
      </c>
      <c r="D15519" s="6">
        <v>0</v>
      </c>
      <c r="E15519" s="6">
        <v>0</v>
      </c>
      <c r="F15519" s="6">
        <v>0</v>
      </c>
      <c r="G15519" s="6">
        <v>0</v>
      </c>
      <c r="H15519" s="6" t="s">
        <v>34217</v>
      </c>
      <c r="I15519" s="6" t="s">
        <v>47092</v>
      </c>
      <c r="J15519" s="6" t="s">
        <v>34219</v>
      </c>
      <c r="K15519" s="6">
        <v>16</v>
      </c>
    </row>
    <row r="15520" spans="1:11" x14ac:dyDescent="0.25">
      <c r="A15520" s="7" t="s">
        <v>43169</v>
      </c>
      <c r="B15520" s="6">
        <v>0</v>
      </c>
      <c r="C15520" s="6">
        <v>0</v>
      </c>
      <c r="D15520" s="6">
        <v>0</v>
      </c>
      <c r="E15520" s="6">
        <v>0</v>
      </c>
      <c r="F15520" s="6">
        <v>0</v>
      </c>
      <c r="G15520" s="6">
        <v>1</v>
      </c>
      <c r="H15520" s="6" t="s">
        <v>34211</v>
      </c>
      <c r="I15520" s="6" t="s">
        <v>47092</v>
      </c>
      <c r="J15520" s="6" t="s">
        <v>34219</v>
      </c>
      <c r="K15520" s="6">
        <v>17</v>
      </c>
    </row>
    <row r="15521" spans="1:11" x14ac:dyDescent="0.25">
      <c r="A15521" s="7" t="s">
        <v>47102</v>
      </c>
      <c r="B15521" s="6">
        <v>0</v>
      </c>
      <c r="C15521" s="6">
        <v>0</v>
      </c>
      <c r="D15521" s="6">
        <v>0</v>
      </c>
      <c r="E15521" s="6">
        <v>0</v>
      </c>
      <c r="F15521" s="6">
        <v>0</v>
      </c>
      <c r="G15521" s="6">
        <v>1</v>
      </c>
      <c r="H15521" s="6" t="s">
        <v>34211</v>
      </c>
      <c r="I15521" s="6" t="s">
        <v>47092</v>
      </c>
      <c r="J15521" s="6" t="s">
        <v>34219</v>
      </c>
      <c r="K15521" s="6">
        <v>18</v>
      </c>
    </row>
    <row r="15522" spans="1:11" ht="25" x14ac:dyDescent="0.25">
      <c r="A15522" s="7" t="s">
        <v>47103</v>
      </c>
      <c r="B15522" s="6">
        <v>0</v>
      </c>
      <c r="C15522" s="6">
        <v>0</v>
      </c>
      <c r="D15522" s="6">
        <v>0</v>
      </c>
      <c r="E15522" s="6">
        <v>0</v>
      </c>
      <c r="F15522" s="6">
        <v>0</v>
      </c>
      <c r="G15522" s="6">
        <v>1</v>
      </c>
      <c r="H15522" s="6" t="s">
        <v>34211</v>
      </c>
      <c r="I15522" s="6" t="s">
        <v>47092</v>
      </c>
      <c r="J15522" s="6" t="s">
        <v>34219</v>
      </c>
      <c r="K15522" s="6">
        <v>19</v>
      </c>
    </row>
    <row r="15523" spans="1:11" ht="25" x14ac:dyDescent="0.25">
      <c r="A15523" s="7" t="s">
        <v>47104</v>
      </c>
      <c r="B15523" s="6">
        <v>0</v>
      </c>
      <c r="C15523" s="6">
        <v>0</v>
      </c>
      <c r="D15523" s="6">
        <v>0</v>
      </c>
      <c r="E15523" s="6">
        <v>0</v>
      </c>
      <c r="F15523" s="6">
        <v>0</v>
      </c>
      <c r="G15523" s="6">
        <v>1</v>
      </c>
      <c r="H15523" s="6" t="s">
        <v>34211</v>
      </c>
      <c r="I15523" s="6" t="s">
        <v>47092</v>
      </c>
      <c r="J15523" s="6" t="s">
        <v>34219</v>
      </c>
      <c r="K15523" s="6">
        <v>20</v>
      </c>
    </row>
    <row r="15524" spans="1:11" x14ac:dyDescent="0.25">
      <c r="A15524" s="7" t="s">
        <v>47105</v>
      </c>
      <c r="B15524" s="6">
        <v>0</v>
      </c>
      <c r="C15524" s="6">
        <v>0</v>
      </c>
      <c r="D15524" s="6">
        <v>0</v>
      </c>
      <c r="E15524" s="6">
        <v>0</v>
      </c>
      <c r="F15524" s="6">
        <v>0</v>
      </c>
      <c r="G15524" s="6">
        <v>1</v>
      </c>
      <c r="H15524" s="6" t="s">
        <v>34211</v>
      </c>
      <c r="I15524" s="6" t="s">
        <v>47092</v>
      </c>
      <c r="J15524" s="6" t="s">
        <v>34219</v>
      </c>
      <c r="K15524" s="6">
        <v>21</v>
      </c>
    </row>
    <row r="15525" spans="1:11" x14ac:dyDescent="0.25">
      <c r="A15525" s="7" t="s">
        <v>47106</v>
      </c>
      <c r="B15525" s="6">
        <v>0</v>
      </c>
      <c r="C15525" s="6">
        <v>0</v>
      </c>
      <c r="D15525" s="6">
        <v>0</v>
      </c>
      <c r="E15525" s="6">
        <v>0</v>
      </c>
      <c r="F15525" s="6">
        <v>1</v>
      </c>
      <c r="G15525" s="6">
        <v>0</v>
      </c>
      <c r="H15525" s="6" t="s">
        <v>34210</v>
      </c>
      <c r="I15525" s="6" t="s">
        <v>47092</v>
      </c>
      <c r="J15525" s="6" t="s">
        <v>34219</v>
      </c>
      <c r="K15525" s="6">
        <v>22</v>
      </c>
    </row>
    <row r="15526" spans="1:11" x14ac:dyDescent="0.25">
      <c r="A15526" s="7" t="s">
        <v>35738</v>
      </c>
      <c r="B15526" s="6">
        <v>0</v>
      </c>
      <c r="C15526" s="6">
        <v>0</v>
      </c>
      <c r="D15526" s="6">
        <v>0</v>
      </c>
      <c r="E15526" s="6">
        <v>0</v>
      </c>
      <c r="F15526" s="6">
        <v>0</v>
      </c>
      <c r="G15526" s="6">
        <v>1</v>
      </c>
      <c r="H15526" s="6" t="s">
        <v>34211</v>
      </c>
      <c r="I15526" s="6" t="s">
        <v>47092</v>
      </c>
      <c r="J15526" s="6" t="s">
        <v>34219</v>
      </c>
      <c r="K15526" s="6">
        <v>23</v>
      </c>
    </row>
    <row r="15527" spans="1:11" ht="75" x14ac:dyDescent="0.25">
      <c r="A15527" s="7" t="s">
        <v>47107</v>
      </c>
      <c r="B15527" s="6">
        <v>0</v>
      </c>
      <c r="C15527" s="6">
        <v>0</v>
      </c>
      <c r="D15527" s="6">
        <v>0</v>
      </c>
      <c r="E15527" s="6">
        <v>0</v>
      </c>
      <c r="F15527" s="6">
        <v>0</v>
      </c>
      <c r="G15527" s="6">
        <v>1</v>
      </c>
      <c r="H15527" s="6" t="s">
        <v>34211</v>
      </c>
      <c r="I15527" s="6" t="s">
        <v>47092</v>
      </c>
      <c r="J15527" s="6" t="s">
        <v>34219</v>
      </c>
      <c r="K15527" s="6">
        <v>24</v>
      </c>
    </row>
    <row r="15528" spans="1:11" x14ac:dyDescent="0.25">
      <c r="A15528" s="7" t="s">
        <v>35740</v>
      </c>
      <c r="B15528" s="6">
        <v>0</v>
      </c>
      <c r="C15528" s="6">
        <v>0</v>
      </c>
      <c r="D15528" s="6">
        <v>0</v>
      </c>
      <c r="E15528" s="6">
        <v>0</v>
      </c>
      <c r="F15528" s="6">
        <v>0</v>
      </c>
      <c r="G15528" s="6">
        <v>1</v>
      </c>
      <c r="H15528" s="6" t="s">
        <v>34211</v>
      </c>
      <c r="I15528" s="6" t="s">
        <v>47092</v>
      </c>
      <c r="J15528" s="6" t="s">
        <v>34219</v>
      </c>
      <c r="K15528" s="6">
        <v>25</v>
      </c>
    </row>
    <row r="15529" spans="1:11" ht="37.5" x14ac:dyDescent="0.25">
      <c r="A15529" s="7" t="s">
        <v>47108</v>
      </c>
      <c r="B15529" s="6">
        <v>0</v>
      </c>
      <c r="C15529" s="6">
        <v>0</v>
      </c>
      <c r="D15529" s="6">
        <v>0</v>
      </c>
      <c r="E15529" s="6">
        <v>0</v>
      </c>
      <c r="F15529" s="6">
        <v>0</v>
      </c>
      <c r="G15529" s="6">
        <v>1</v>
      </c>
      <c r="H15529" s="6" t="s">
        <v>34211</v>
      </c>
      <c r="I15529" s="6" t="s">
        <v>47092</v>
      </c>
      <c r="J15529" s="6" t="s">
        <v>34219</v>
      </c>
      <c r="K15529" s="6">
        <v>26</v>
      </c>
    </row>
    <row r="15530" spans="1:11" ht="62.5" x14ac:dyDescent="0.25">
      <c r="A15530" s="7" t="s">
        <v>35742</v>
      </c>
      <c r="B15530" s="6">
        <v>0</v>
      </c>
      <c r="C15530" s="6">
        <v>0</v>
      </c>
      <c r="D15530" s="6">
        <v>0</v>
      </c>
      <c r="E15530" s="6">
        <v>0</v>
      </c>
      <c r="F15530" s="6">
        <v>0</v>
      </c>
      <c r="G15530" s="6">
        <v>0</v>
      </c>
      <c r="H15530" s="6" t="s">
        <v>34217</v>
      </c>
      <c r="I15530" s="6" t="s">
        <v>47092</v>
      </c>
      <c r="J15530" s="6" t="s">
        <v>34219</v>
      </c>
      <c r="K15530" s="6">
        <v>27</v>
      </c>
    </row>
    <row r="15531" spans="1:11" ht="25" x14ac:dyDescent="0.25">
      <c r="A15531" s="7" t="s">
        <v>35743</v>
      </c>
      <c r="B15531" s="6">
        <v>0</v>
      </c>
      <c r="C15531" s="6">
        <v>0</v>
      </c>
      <c r="D15531" s="6">
        <v>0</v>
      </c>
      <c r="E15531" s="6">
        <v>0</v>
      </c>
      <c r="F15531" s="6">
        <v>0</v>
      </c>
      <c r="G15531" s="6">
        <v>1</v>
      </c>
      <c r="H15531" s="6" t="s">
        <v>34211</v>
      </c>
      <c r="I15531" s="6" t="s">
        <v>47092</v>
      </c>
      <c r="J15531" s="6" t="s">
        <v>34219</v>
      </c>
      <c r="K15531" s="6">
        <v>28</v>
      </c>
    </row>
    <row r="15532" spans="1:11" ht="37.5" x14ac:dyDescent="0.25">
      <c r="A15532" s="7" t="s">
        <v>35744</v>
      </c>
      <c r="B15532" s="6">
        <v>0</v>
      </c>
      <c r="C15532" s="6">
        <v>0</v>
      </c>
      <c r="D15532" s="6">
        <v>0</v>
      </c>
      <c r="E15532" s="6">
        <v>0</v>
      </c>
      <c r="F15532" s="6">
        <v>0</v>
      </c>
      <c r="G15532" s="6">
        <v>1</v>
      </c>
      <c r="H15532" s="6" t="s">
        <v>34211</v>
      </c>
      <c r="I15532" s="6" t="s">
        <v>47092</v>
      </c>
      <c r="J15532" s="6" t="s">
        <v>34219</v>
      </c>
      <c r="K15532" s="6">
        <v>29</v>
      </c>
    </row>
    <row r="15533" spans="1:11" ht="25" x14ac:dyDescent="0.25">
      <c r="A15533" s="7" t="s">
        <v>36497</v>
      </c>
      <c r="B15533" s="6">
        <v>0</v>
      </c>
      <c r="C15533" s="6">
        <v>0</v>
      </c>
      <c r="D15533" s="6">
        <v>0</v>
      </c>
      <c r="E15533" s="6">
        <v>0</v>
      </c>
      <c r="F15533" s="6">
        <v>0</v>
      </c>
      <c r="G15533" s="6">
        <v>1</v>
      </c>
      <c r="H15533" s="6" t="s">
        <v>34211</v>
      </c>
      <c r="I15533" s="6" t="s">
        <v>47092</v>
      </c>
      <c r="J15533" s="6" t="s">
        <v>34219</v>
      </c>
      <c r="K15533" s="6">
        <v>30</v>
      </c>
    </row>
    <row r="15534" spans="1:11" x14ac:dyDescent="0.25">
      <c r="A15534" s="7" t="s">
        <v>47109</v>
      </c>
      <c r="B15534" s="6">
        <v>0</v>
      </c>
      <c r="C15534" s="6">
        <v>0</v>
      </c>
      <c r="D15534" s="6">
        <v>0</v>
      </c>
      <c r="E15534" s="6">
        <v>0</v>
      </c>
      <c r="F15534" s="6">
        <v>0</v>
      </c>
      <c r="G15534" s="6">
        <v>1</v>
      </c>
      <c r="H15534" s="6" t="s">
        <v>34211</v>
      </c>
      <c r="I15534" s="6" t="s">
        <v>47092</v>
      </c>
      <c r="J15534" s="6" t="s">
        <v>34219</v>
      </c>
      <c r="K15534" s="6">
        <v>31</v>
      </c>
    </row>
    <row r="15535" spans="1:11" x14ac:dyDescent="0.25">
      <c r="A15535" s="7" t="s">
        <v>36498</v>
      </c>
      <c r="B15535" s="6">
        <v>0</v>
      </c>
      <c r="C15535" s="6">
        <v>0</v>
      </c>
      <c r="D15535" s="6">
        <v>0</v>
      </c>
      <c r="E15535" s="6">
        <v>0</v>
      </c>
      <c r="F15535" s="6">
        <v>0</v>
      </c>
      <c r="G15535" s="6">
        <v>1</v>
      </c>
      <c r="H15535" s="6" t="s">
        <v>34211</v>
      </c>
      <c r="I15535" s="6" t="s">
        <v>47092</v>
      </c>
      <c r="J15535" s="6" t="s">
        <v>34219</v>
      </c>
      <c r="K15535" s="6">
        <v>32</v>
      </c>
    </row>
    <row r="15536" spans="1:11" x14ac:dyDescent="0.25">
      <c r="A15536" s="7" t="s">
        <v>36499</v>
      </c>
      <c r="B15536" s="6">
        <v>0</v>
      </c>
      <c r="C15536" s="6">
        <v>0</v>
      </c>
      <c r="D15536" s="6">
        <v>0</v>
      </c>
      <c r="E15536" s="6">
        <v>0</v>
      </c>
      <c r="F15536" s="6">
        <v>0</v>
      </c>
      <c r="G15536" s="6">
        <v>1</v>
      </c>
      <c r="H15536" s="6" t="s">
        <v>34211</v>
      </c>
      <c r="I15536" s="6" t="s">
        <v>47092</v>
      </c>
      <c r="J15536" s="6" t="s">
        <v>34219</v>
      </c>
      <c r="K15536" s="6">
        <v>33</v>
      </c>
    </row>
    <row r="15537" spans="1:11" ht="25" x14ac:dyDescent="0.25">
      <c r="A15537" s="7" t="s">
        <v>36500</v>
      </c>
      <c r="B15537" s="6">
        <v>0</v>
      </c>
      <c r="C15537" s="6">
        <v>0</v>
      </c>
      <c r="D15537" s="6">
        <v>0</v>
      </c>
      <c r="E15537" s="6">
        <v>0</v>
      </c>
      <c r="F15537" s="6">
        <v>0</v>
      </c>
      <c r="G15537" s="6">
        <v>1</v>
      </c>
      <c r="H15537" s="6" t="s">
        <v>34211</v>
      </c>
      <c r="I15537" s="6" t="s">
        <v>47092</v>
      </c>
      <c r="J15537" s="6" t="s">
        <v>34219</v>
      </c>
      <c r="K15537" s="6">
        <v>34</v>
      </c>
    </row>
    <row r="15538" spans="1:11" x14ac:dyDescent="0.25">
      <c r="A15538" s="7" t="s">
        <v>35745</v>
      </c>
      <c r="B15538" s="6">
        <v>0</v>
      </c>
      <c r="C15538" s="6">
        <v>0</v>
      </c>
      <c r="D15538" s="6">
        <v>0</v>
      </c>
      <c r="E15538" s="6">
        <v>0</v>
      </c>
      <c r="F15538" s="6">
        <v>0</v>
      </c>
      <c r="G15538" s="6">
        <v>1</v>
      </c>
      <c r="H15538" s="6" t="s">
        <v>34211</v>
      </c>
      <c r="I15538" s="6" t="s">
        <v>47092</v>
      </c>
      <c r="J15538" s="6" t="s">
        <v>34219</v>
      </c>
      <c r="K15538" s="6">
        <v>35</v>
      </c>
    </row>
    <row r="15539" spans="1:11" ht="50" x14ac:dyDescent="0.25">
      <c r="A15539" s="7" t="s">
        <v>47110</v>
      </c>
      <c r="B15539" s="6">
        <v>0</v>
      </c>
      <c r="C15539" s="6">
        <v>0</v>
      </c>
      <c r="D15539" s="6">
        <v>0</v>
      </c>
      <c r="E15539" s="6">
        <v>0</v>
      </c>
      <c r="F15539" s="6">
        <v>0</v>
      </c>
      <c r="G15539" s="6">
        <v>1</v>
      </c>
      <c r="H15539" s="6" t="s">
        <v>34211</v>
      </c>
      <c r="I15539" s="6" t="s">
        <v>47092</v>
      </c>
      <c r="J15539" s="6" t="s">
        <v>34219</v>
      </c>
      <c r="K15539" s="6">
        <v>36</v>
      </c>
    </row>
    <row r="15540" spans="1:11" x14ac:dyDescent="0.25">
      <c r="A15540" s="7" t="s">
        <v>35747</v>
      </c>
      <c r="B15540" s="6">
        <v>0</v>
      </c>
      <c r="C15540" s="6">
        <v>0</v>
      </c>
      <c r="D15540" s="6">
        <v>0</v>
      </c>
      <c r="E15540" s="6">
        <v>0</v>
      </c>
      <c r="F15540" s="6">
        <v>0</v>
      </c>
      <c r="G15540" s="6">
        <v>1</v>
      </c>
      <c r="H15540" s="6" t="s">
        <v>34211</v>
      </c>
      <c r="I15540" s="6" t="s">
        <v>47092</v>
      </c>
      <c r="J15540" s="6" t="s">
        <v>34219</v>
      </c>
      <c r="K15540" s="6">
        <v>37</v>
      </c>
    </row>
    <row r="15541" spans="1:11" x14ac:dyDescent="0.25">
      <c r="A15541" s="7" t="s">
        <v>35748</v>
      </c>
      <c r="B15541" s="6">
        <v>0</v>
      </c>
      <c r="C15541" s="6">
        <v>0</v>
      </c>
      <c r="D15541" s="6">
        <v>0</v>
      </c>
      <c r="E15541" s="6">
        <v>0</v>
      </c>
      <c r="F15541" s="6">
        <v>0</v>
      </c>
      <c r="G15541" s="6">
        <v>1</v>
      </c>
      <c r="H15541" s="6" t="s">
        <v>34211</v>
      </c>
      <c r="I15541" s="6" t="s">
        <v>47092</v>
      </c>
      <c r="J15541" s="6" t="s">
        <v>34219</v>
      </c>
      <c r="K15541" s="6">
        <v>38</v>
      </c>
    </row>
    <row r="15542" spans="1:11" ht="25" x14ac:dyDescent="0.25">
      <c r="A15542" s="7" t="s">
        <v>37327</v>
      </c>
      <c r="B15542" s="6">
        <v>0</v>
      </c>
      <c r="C15542" s="6">
        <v>0</v>
      </c>
      <c r="D15542" s="6">
        <v>0</v>
      </c>
      <c r="E15542" s="6">
        <v>0</v>
      </c>
      <c r="F15542" s="6">
        <v>0</v>
      </c>
      <c r="G15542" s="6">
        <v>1</v>
      </c>
      <c r="H15542" s="6" t="s">
        <v>34211</v>
      </c>
      <c r="I15542" s="6" t="s">
        <v>47092</v>
      </c>
      <c r="J15542" s="6" t="s">
        <v>34219</v>
      </c>
      <c r="K15542" s="6">
        <v>39</v>
      </c>
    </row>
    <row r="15543" spans="1:11" ht="25" x14ac:dyDescent="0.25">
      <c r="A15543" s="7" t="s">
        <v>47111</v>
      </c>
      <c r="B15543" s="6">
        <v>0</v>
      </c>
      <c r="C15543" s="6">
        <v>0</v>
      </c>
      <c r="D15543" s="6">
        <v>0</v>
      </c>
      <c r="E15543" s="6">
        <v>0</v>
      </c>
      <c r="F15543" s="6">
        <v>0</v>
      </c>
      <c r="G15543" s="6">
        <v>1</v>
      </c>
      <c r="H15543" s="6" t="s">
        <v>34211</v>
      </c>
      <c r="I15543" s="6" t="s">
        <v>47092</v>
      </c>
      <c r="J15543" s="6" t="s">
        <v>34219</v>
      </c>
      <c r="K15543" s="6">
        <v>40</v>
      </c>
    </row>
    <row r="15544" spans="1:11" x14ac:dyDescent="0.25">
      <c r="A15544" s="7" t="s">
        <v>35751</v>
      </c>
      <c r="B15544" s="6">
        <v>0</v>
      </c>
      <c r="C15544" s="6">
        <v>0</v>
      </c>
      <c r="D15544" s="6">
        <v>0</v>
      </c>
      <c r="E15544" s="6">
        <v>0</v>
      </c>
      <c r="F15544" s="6">
        <v>0</v>
      </c>
      <c r="G15544" s="6">
        <v>1</v>
      </c>
      <c r="H15544" s="6" t="s">
        <v>34211</v>
      </c>
      <c r="I15544" s="6" t="s">
        <v>47092</v>
      </c>
      <c r="J15544" s="6" t="s">
        <v>34219</v>
      </c>
      <c r="K15544" s="6">
        <v>41</v>
      </c>
    </row>
    <row r="15545" spans="1:11" x14ac:dyDescent="0.25">
      <c r="A15545" s="7" t="s">
        <v>35749</v>
      </c>
      <c r="B15545" s="6">
        <v>0</v>
      </c>
      <c r="C15545" s="6">
        <v>0</v>
      </c>
      <c r="D15545" s="6">
        <v>0</v>
      </c>
      <c r="E15545" s="6">
        <v>0</v>
      </c>
      <c r="F15545" s="6">
        <v>0</v>
      </c>
      <c r="G15545" s="6">
        <v>1</v>
      </c>
      <c r="H15545" s="6" t="s">
        <v>34211</v>
      </c>
      <c r="I15545" s="6" t="s">
        <v>47092</v>
      </c>
      <c r="J15545" s="6" t="s">
        <v>34219</v>
      </c>
      <c r="K15545" s="6">
        <v>42</v>
      </c>
    </row>
    <row r="15546" spans="1:11" x14ac:dyDescent="0.25">
      <c r="A15546" s="7" t="s">
        <v>35750</v>
      </c>
      <c r="B15546" s="6">
        <v>0</v>
      </c>
      <c r="C15546" s="6">
        <v>0</v>
      </c>
      <c r="D15546" s="6">
        <v>0</v>
      </c>
      <c r="E15546" s="6">
        <v>0</v>
      </c>
      <c r="F15546" s="6">
        <v>0</v>
      </c>
      <c r="G15546" s="6">
        <v>1</v>
      </c>
      <c r="H15546" s="6" t="s">
        <v>34211</v>
      </c>
      <c r="I15546" s="6" t="s">
        <v>47092</v>
      </c>
      <c r="J15546" s="6" t="s">
        <v>34219</v>
      </c>
      <c r="K15546" s="6">
        <v>43</v>
      </c>
    </row>
    <row r="15547" spans="1:11" x14ac:dyDescent="0.25">
      <c r="A15547" s="7" t="s">
        <v>35754</v>
      </c>
      <c r="B15547" s="6">
        <v>0</v>
      </c>
      <c r="C15547" s="6">
        <v>0</v>
      </c>
      <c r="D15547" s="6">
        <v>0</v>
      </c>
      <c r="E15547" s="6">
        <v>0</v>
      </c>
      <c r="F15547" s="6">
        <v>0</v>
      </c>
      <c r="G15547" s="6">
        <v>1</v>
      </c>
      <c r="H15547" s="6" t="s">
        <v>34211</v>
      </c>
      <c r="I15547" s="6" t="s">
        <v>47092</v>
      </c>
      <c r="J15547" s="6" t="s">
        <v>34219</v>
      </c>
      <c r="K15547" s="6">
        <v>44</v>
      </c>
    </row>
    <row r="15548" spans="1:11" ht="25" x14ac:dyDescent="0.25">
      <c r="A15548" s="7" t="s">
        <v>35753</v>
      </c>
      <c r="B15548" s="6">
        <v>0</v>
      </c>
      <c r="C15548" s="6">
        <v>0</v>
      </c>
      <c r="D15548" s="6">
        <v>0</v>
      </c>
      <c r="E15548" s="6">
        <v>0</v>
      </c>
      <c r="F15548" s="6">
        <v>0</v>
      </c>
      <c r="G15548" s="6">
        <v>1</v>
      </c>
      <c r="H15548" s="6" t="s">
        <v>34211</v>
      </c>
      <c r="I15548" s="6" t="s">
        <v>47092</v>
      </c>
      <c r="J15548" s="6" t="s">
        <v>34219</v>
      </c>
      <c r="K15548" s="6">
        <v>45</v>
      </c>
    </row>
    <row r="15549" spans="1:11" ht="25" x14ac:dyDescent="0.25">
      <c r="A15549" s="7" t="s">
        <v>37329</v>
      </c>
      <c r="B15549" s="6">
        <v>0</v>
      </c>
      <c r="C15549" s="6">
        <v>0</v>
      </c>
      <c r="D15549" s="6">
        <v>0</v>
      </c>
      <c r="E15549" s="6">
        <v>0</v>
      </c>
      <c r="F15549" s="6">
        <v>0</v>
      </c>
      <c r="G15549" s="6">
        <v>1</v>
      </c>
      <c r="H15549" s="6" t="s">
        <v>34211</v>
      </c>
      <c r="I15549" s="6" t="s">
        <v>47092</v>
      </c>
      <c r="J15549" s="6" t="s">
        <v>34219</v>
      </c>
      <c r="K15549" s="6">
        <v>46</v>
      </c>
    </row>
    <row r="15550" spans="1:11" x14ac:dyDescent="0.25">
      <c r="A15550" s="7" t="s">
        <v>35755</v>
      </c>
      <c r="B15550" s="6">
        <v>0</v>
      </c>
      <c r="C15550" s="6">
        <v>0</v>
      </c>
      <c r="D15550" s="6">
        <v>0</v>
      </c>
      <c r="E15550" s="6">
        <v>0</v>
      </c>
      <c r="F15550" s="6">
        <v>0</v>
      </c>
      <c r="G15550" s="6">
        <v>1</v>
      </c>
      <c r="H15550" s="6" t="s">
        <v>34211</v>
      </c>
      <c r="I15550" s="6" t="s">
        <v>47092</v>
      </c>
      <c r="J15550" s="6" t="s">
        <v>34219</v>
      </c>
      <c r="K15550" s="6">
        <v>47</v>
      </c>
    </row>
    <row r="15551" spans="1:11" x14ac:dyDescent="0.25">
      <c r="A15551" s="7" t="s">
        <v>34364</v>
      </c>
      <c r="B15551" s="6">
        <v>0</v>
      </c>
      <c r="C15551" s="6">
        <v>0</v>
      </c>
      <c r="D15551" s="6">
        <v>0</v>
      </c>
      <c r="E15551" s="6">
        <v>0</v>
      </c>
      <c r="F15551" s="6">
        <v>0</v>
      </c>
      <c r="G15551" s="6">
        <v>1</v>
      </c>
      <c r="H15551" s="6" t="s">
        <v>34211</v>
      </c>
      <c r="I15551" s="6" t="s">
        <v>47092</v>
      </c>
      <c r="J15551" s="6" t="s">
        <v>34219</v>
      </c>
      <c r="K15551" s="6">
        <v>48</v>
      </c>
    </row>
    <row r="15552" spans="1:11" ht="37.5" x14ac:dyDescent="0.25">
      <c r="A15552" s="7" t="s">
        <v>37330</v>
      </c>
      <c r="B15552" s="6">
        <v>0</v>
      </c>
      <c r="C15552" s="6">
        <v>0</v>
      </c>
      <c r="D15552" s="6">
        <v>0</v>
      </c>
      <c r="E15552" s="6">
        <v>0</v>
      </c>
      <c r="F15552" s="6">
        <v>0</v>
      </c>
      <c r="G15552" s="6">
        <v>1</v>
      </c>
      <c r="H15552" s="6" t="s">
        <v>34211</v>
      </c>
      <c r="I15552" s="6" t="s">
        <v>47092</v>
      </c>
      <c r="J15552" s="6" t="s">
        <v>34219</v>
      </c>
      <c r="K15552" s="6">
        <v>49</v>
      </c>
    </row>
    <row r="15553" spans="1:11" x14ac:dyDescent="0.25">
      <c r="A15553" s="7" t="s">
        <v>37171</v>
      </c>
      <c r="B15553" s="6">
        <v>0</v>
      </c>
      <c r="C15553" s="6">
        <v>0</v>
      </c>
      <c r="D15553" s="6">
        <v>0</v>
      </c>
      <c r="E15553" s="6">
        <v>0</v>
      </c>
      <c r="F15553" s="6">
        <v>0</v>
      </c>
      <c r="G15553" s="6">
        <v>1</v>
      </c>
      <c r="H15553" s="6" t="s">
        <v>34211</v>
      </c>
      <c r="I15553" s="6" t="s">
        <v>47092</v>
      </c>
      <c r="J15553" s="6" t="s">
        <v>34219</v>
      </c>
      <c r="K15553" s="6">
        <v>50</v>
      </c>
    </row>
    <row r="15554" spans="1:11" x14ac:dyDescent="0.25">
      <c r="A15554" s="7" t="s">
        <v>47112</v>
      </c>
      <c r="B15554" s="6">
        <v>0</v>
      </c>
      <c r="C15554" s="6">
        <v>0</v>
      </c>
      <c r="D15554" s="6">
        <v>0</v>
      </c>
      <c r="E15554" s="6">
        <v>0</v>
      </c>
      <c r="F15554" s="6">
        <v>0</v>
      </c>
      <c r="G15554" s="6">
        <v>1</v>
      </c>
      <c r="H15554" s="6" t="s">
        <v>34211</v>
      </c>
      <c r="I15554" s="6" t="s">
        <v>47092</v>
      </c>
      <c r="J15554" s="6" t="s">
        <v>34219</v>
      </c>
      <c r="K15554" s="6">
        <v>51</v>
      </c>
    </row>
    <row r="15555" spans="1:11" x14ac:dyDescent="0.25">
      <c r="A15555" s="7" t="s">
        <v>47113</v>
      </c>
      <c r="B15555" s="6">
        <v>0</v>
      </c>
      <c r="C15555" s="6">
        <v>0</v>
      </c>
      <c r="D15555" s="6">
        <v>0</v>
      </c>
      <c r="E15555" s="6">
        <v>0</v>
      </c>
      <c r="F15555" s="6">
        <v>0</v>
      </c>
      <c r="G15555" s="6">
        <v>1</v>
      </c>
      <c r="H15555" s="6" t="s">
        <v>34211</v>
      </c>
      <c r="I15555" s="6" t="s">
        <v>47092</v>
      </c>
      <c r="J15555" s="6" t="s">
        <v>34219</v>
      </c>
      <c r="K15555" s="6">
        <v>52</v>
      </c>
    </row>
    <row r="15556" spans="1:11" x14ac:dyDescent="0.25">
      <c r="A15556" s="7" t="s">
        <v>47114</v>
      </c>
      <c r="B15556" s="6">
        <v>0</v>
      </c>
      <c r="C15556" s="6">
        <v>0</v>
      </c>
      <c r="D15556" s="6">
        <v>0</v>
      </c>
      <c r="E15556" s="6">
        <v>0</v>
      </c>
      <c r="F15556" s="6">
        <v>0</v>
      </c>
      <c r="G15556" s="6">
        <v>1</v>
      </c>
      <c r="H15556" s="6" t="s">
        <v>34211</v>
      </c>
      <c r="I15556" s="6" t="s">
        <v>47092</v>
      </c>
      <c r="J15556" s="6" t="s">
        <v>34219</v>
      </c>
      <c r="K15556" s="6">
        <v>53</v>
      </c>
    </row>
    <row r="15557" spans="1:11" x14ac:dyDescent="0.25">
      <c r="A15557" s="7" t="s">
        <v>47115</v>
      </c>
      <c r="B15557" s="6">
        <v>0</v>
      </c>
      <c r="C15557" s="6">
        <v>0</v>
      </c>
      <c r="D15557" s="6">
        <v>0</v>
      </c>
      <c r="E15557" s="6">
        <v>0</v>
      </c>
      <c r="F15557" s="6">
        <v>0</v>
      </c>
      <c r="G15557" s="6">
        <v>1</v>
      </c>
      <c r="H15557" s="6" t="s">
        <v>34211</v>
      </c>
      <c r="I15557" s="6" t="s">
        <v>47092</v>
      </c>
      <c r="J15557" s="6" t="s">
        <v>34219</v>
      </c>
      <c r="K15557" s="6">
        <v>54</v>
      </c>
    </row>
    <row r="15558" spans="1:11" x14ac:dyDescent="0.25">
      <c r="A15558" s="7" t="s">
        <v>35760</v>
      </c>
      <c r="B15558" s="6">
        <v>0</v>
      </c>
      <c r="C15558" s="6">
        <v>0</v>
      </c>
      <c r="D15558" s="6">
        <v>0</v>
      </c>
      <c r="E15558" s="6">
        <v>0</v>
      </c>
      <c r="F15558" s="6">
        <v>0</v>
      </c>
      <c r="G15558" s="6">
        <v>1</v>
      </c>
      <c r="H15558" s="6" t="s">
        <v>34211</v>
      </c>
      <c r="I15558" s="6" t="s">
        <v>47092</v>
      </c>
      <c r="J15558" s="6" t="s">
        <v>34219</v>
      </c>
      <c r="K15558" s="6">
        <v>55</v>
      </c>
    </row>
    <row r="15559" spans="1:11" x14ac:dyDescent="0.25">
      <c r="A15559" s="7" t="s">
        <v>35817</v>
      </c>
      <c r="B15559" s="6">
        <v>0</v>
      </c>
      <c r="C15559" s="6">
        <v>0</v>
      </c>
      <c r="D15559" s="6">
        <v>0</v>
      </c>
      <c r="E15559" s="6">
        <v>0</v>
      </c>
      <c r="F15559" s="6">
        <v>0</v>
      </c>
      <c r="G15559" s="6">
        <v>1</v>
      </c>
      <c r="H15559" s="6" t="s">
        <v>34211</v>
      </c>
      <c r="I15559" s="6" t="s">
        <v>47092</v>
      </c>
      <c r="J15559" s="6" t="s">
        <v>34219</v>
      </c>
      <c r="K15559" s="6">
        <v>56</v>
      </c>
    </row>
    <row r="15560" spans="1:11" ht="25" x14ac:dyDescent="0.25">
      <c r="A15560" s="7" t="s">
        <v>35762</v>
      </c>
      <c r="B15560" s="6">
        <v>0</v>
      </c>
      <c r="C15560" s="6">
        <v>0</v>
      </c>
      <c r="D15560" s="6">
        <v>0</v>
      </c>
      <c r="E15560" s="6">
        <v>0</v>
      </c>
      <c r="F15560" s="6">
        <v>0</v>
      </c>
      <c r="G15560" s="6">
        <v>1</v>
      </c>
      <c r="H15560" s="6" t="s">
        <v>34211</v>
      </c>
      <c r="I15560" s="6" t="s">
        <v>47092</v>
      </c>
      <c r="J15560" s="6" t="s">
        <v>34219</v>
      </c>
      <c r="K15560" s="6">
        <v>57</v>
      </c>
    </row>
    <row r="15561" spans="1:11" x14ac:dyDescent="0.25">
      <c r="A15561" s="7" t="s">
        <v>35818</v>
      </c>
      <c r="B15561" s="6">
        <v>0</v>
      </c>
      <c r="C15561" s="6">
        <v>0</v>
      </c>
      <c r="D15561" s="6">
        <v>0</v>
      </c>
      <c r="E15561" s="6">
        <v>0</v>
      </c>
      <c r="F15561" s="6">
        <v>0</v>
      </c>
      <c r="G15561" s="6">
        <v>1</v>
      </c>
      <c r="H15561" s="6" t="s">
        <v>34211</v>
      </c>
      <c r="I15561" s="6" t="s">
        <v>47092</v>
      </c>
      <c r="J15561" s="6" t="s">
        <v>34219</v>
      </c>
      <c r="K15561" s="6">
        <v>58</v>
      </c>
    </row>
    <row r="15562" spans="1:11" x14ac:dyDescent="0.25">
      <c r="A15562" s="7" t="s">
        <v>35764</v>
      </c>
      <c r="B15562" s="6">
        <v>0</v>
      </c>
      <c r="C15562" s="6">
        <v>0</v>
      </c>
      <c r="D15562" s="6">
        <v>0</v>
      </c>
      <c r="E15562" s="6">
        <v>0</v>
      </c>
      <c r="F15562" s="6">
        <v>0</v>
      </c>
      <c r="G15562" s="6">
        <v>1</v>
      </c>
      <c r="H15562" s="6" t="s">
        <v>34211</v>
      </c>
      <c r="I15562" s="6" t="s">
        <v>47092</v>
      </c>
      <c r="J15562" s="6" t="s">
        <v>34219</v>
      </c>
      <c r="K15562" s="6">
        <v>59</v>
      </c>
    </row>
    <row r="15563" spans="1:11" x14ac:dyDescent="0.25">
      <c r="A15563" s="7" t="s">
        <v>35765</v>
      </c>
      <c r="B15563" s="6">
        <v>0</v>
      </c>
      <c r="C15563" s="6">
        <v>0</v>
      </c>
      <c r="D15563" s="6">
        <v>0</v>
      </c>
      <c r="E15563" s="6">
        <v>0</v>
      </c>
      <c r="F15563" s="6">
        <v>0</v>
      </c>
      <c r="G15563" s="6">
        <v>1</v>
      </c>
      <c r="H15563" s="6" t="s">
        <v>34211</v>
      </c>
      <c r="I15563" s="6" t="s">
        <v>47092</v>
      </c>
      <c r="J15563" s="6" t="s">
        <v>34219</v>
      </c>
      <c r="K15563" s="6">
        <v>60</v>
      </c>
    </row>
    <row r="15564" spans="1:11" ht="50" x14ac:dyDescent="0.25">
      <c r="A15564" s="7" t="s">
        <v>36511</v>
      </c>
      <c r="B15564" s="6">
        <v>0</v>
      </c>
      <c r="C15564" s="6">
        <v>0</v>
      </c>
      <c r="D15564" s="6">
        <v>0</v>
      </c>
      <c r="E15564" s="6">
        <v>0</v>
      </c>
      <c r="F15564" s="6">
        <v>0</v>
      </c>
      <c r="G15564" s="6">
        <v>1</v>
      </c>
      <c r="H15564" s="6" t="s">
        <v>34211</v>
      </c>
      <c r="I15564" s="6" t="s">
        <v>47092</v>
      </c>
      <c r="J15564" s="6" t="s">
        <v>34219</v>
      </c>
      <c r="K15564" s="6">
        <v>61</v>
      </c>
    </row>
    <row r="15565" spans="1:11" x14ac:dyDescent="0.25">
      <c r="A15565" s="7" t="s">
        <v>35767</v>
      </c>
      <c r="B15565" s="6">
        <v>0</v>
      </c>
      <c r="C15565" s="6">
        <v>0</v>
      </c>
      <c r="D15565" s="6">
        <v>0</v>
      </c>
      <c r="E15565" s="6">
        <v>0</v>
      </c>
      <c r="F15565" s="6">
        <v>0</v>
      </c>
      <c r="G15565" s="6">
        <v>1</v>
      </c>
      <c r="H15565" s="6" t="s">
        <v>34211</v>
      </c>
      <c r="I15565" s="6" t="s">
        <v>47092</v>
      </c>
      <c r="J15565" s="6" t="s">
        <v>34219</v>
      </c>
      <c r="K15565" s="6">
        <v>62</v>
      </c>
    </row>
    <row r="15566" spans="1:11" ht="37.5" x14ac:dyDescent="0.25">
      <c r="A15566" s="7" t="s">
        <v>37077</v>
      </c>
      <c r="B15566" s="6">
        <v>0</v>
      </c>
      <c r="C15566" s="6">
        <v>0</v>
      </c>
      <c r="D15566" s="6">
        <v>0</v>
      </c>
      <c r="E15566" s="6">
        <v>0</v>
      </c>
      <c r="F15566" s="6">
        <v>0</v>
      </c>
      <c r="G15566" s="6">
        <v>1</v>
      </c>
      <c r="H15566" s="6" t="s">
        <v>34211</v>
      </c>
      <c r="I15566" s="6" t="s">
        <v>47092</v>
      </c>
      <c r="J15566" s="6" t="s">
        <v>34219</v>
      </c>
      <c r="K15566" s="6">
        <v>63</v>
      </c>
    </row>
    <row r="15567" spans="1:11" ht="37.5" x14ac:dyDescent="0.25">
      <c r="A15567" s="7" t="s">
        <v>37078</v>
      </c>
      <c r="B15567" s="6">
        <v>0</v>
      </c>
      <c r="C15567" s="6">
        <v>0</v>
      </c>
      <c r="D15567" s="6">
        <v>0</v>
      </c>
      <c r="E15567" s="6">
        <v>0</v>
      </c>
      <c r="F15567" s="6">
        <v>0</v>
      </c>
      <c r="G15567" s="6">
        <v>1</v>
      </c>
      <c r="H15567" s="6" t="s">
        <v>34211</v>
      </c>
      <c r="I15567" s="6" t="s">
        <v>47092</v>
      </c>
      <c r="J15567" s="6" t="s">
        <v>34219</v>
      </c>
      <c r="K15567" s="6">
        <v>64</v>
      </c>
    </row>
    <row r="15568" spans="1:11" x14ac:dyDescent="0.25">
      <c r="A15568" s="7" t="s">
        <v>37042</v>
      </c>
      <c r="B15568" s="6">
        <v>0</v>
      </c>
      <c r="C15568" s="6">
        <v>0</v>
      </c>
      <c r="D15568" s="6">
        <v>0</v>
      </c>
      <c r="E15568" s="6">
        <v>0</v>
      </c>
      <c r="F15568" s="6">
        <v>0</v>
      </c>
      <c r="G15568" s="6">
        <v>0</v>
      </c>
      <c r="H15568" s="6" t="s">
        <v>34217</v>
      </c>
      <c r="I15568" s="6" t="s">
        <v>47092</v>
      </c>
      <c r="J15568" s="6" t="s">
        <v>34219</v>
      </c>
      <c r="K15568" s="6">
        <v>65</v>
      </c>
    </row>
    <row r="15569" spans="1:11" x14ac:dyDescent="0.25">
      <c r="A15569" s="7" t="s">
        <v>47116</v>
      </c>
      <c r="B15569" s="6">
        <v>0</v>
      </c>
      <c r="C15569" s="6">
        <v>0</v>
      </c>
      <c r="D15569" s="6">
        <v>0</v>
      </c>
      <c r="E15569" s="6">
        <v>0</v>
      </c>
      <c r="F15569" s="6">
        <v>0</v>
      </c>
      <c r="G15569" s="6">
        <v>0</v>
      </c>
      <c r="H15569" s="6" t="s">
        <v>34217</v>
      </c>
      <c r="I15569" s="6" t="s">
        <v>47092</v>
      </c>
      <c r="J15569" s="6" t="s">
        <v>34219</v>
      </c>
      <c r="K15569" s="6">
        <v>66</v>
      </c>
    </row>
    <row r="15570" spans="1:11" x14ac:dyDescent="0.25">
      <c r="A15570" s="7" t="s">
        <v>47117</v>
      </c>
      <c r="B15570" s="6">
        <v>0</v>
      </c>
      <c r="C15570" s="6">
        <v>0</v>
      </c>
      <c r="D15570" s="6">
        <v>0</v>
      </c>
      <c r="E15570" s="6">
        <v>0</v>
      </c>
      <c r="F15570" s="6">
        <v>0</v>
      </c>
      <c r="G15570" s="6">
        <v>0</v>
      </c>
      <c r="H15570" s="6" t="s">
        <v>34217</v>
      </c>
      <c r="I15570" s="6" t="s">
        <v>47092</v>
      </c>
      <c r="J15570" s="6" t="s">
        <v>34219</v>
      </c>
      <c r="K15570" s="6">
        <v>67</v>
      </c>
    </row>
    <row r="15571" spans="1:11" x14ac:dyDescent="0.25">
      <c r="A15571" s="7" t="s">
        <v>47118</v>
      </c>
      <c r="B15571" s="6">
        <v>0</v>
      </c>
      <c r="C15571" s="6">
        <v>0</v>
      </c>
      <c r="D15571" s="6">
        <v>0</v>
      </c>
      <c r="E15571" s="6">
        <v>0</v>
      </c>
      <c r="F15571" s="6">
        <v>0</v>
      </c>
      <c r="G15571" s="6">
        <v>0</v>
      </c>
      <c r="H15571" s="6" t="s">
        <v>34217</v>
      </c>
      <c r="I15571" s="6" t="s">
        <v>47092</v>
      </c>
      <c r="J15571" s="6" t="s">
        <v>34219</v>
      </c>
      <c r="K15571" s="6">
        <v>68</v>
      </c>
    </row>
    <row r="15572" spans="1:11" x14ac:dyDescent="0.25">
      <c r="A15572" s="7" t="s">
        <v>47119</v>
      </c>
      <c r="B15572" s="6">
        <v>0</v>
      </c>
      <c r="C15572" s="6">
        <v>0</v>
      </c>
      <c r="D15572" s="6">
        <v>0</v>
      </c>
      <c r="E15572" s="6">
        <v>0</v>
      </c>
      <c r="F15572" s="6">
        <v>0</v>
      </c>
      <c r="G15572" s="6">
        <v>0</v>
      </c>
      <c r="H15572" s="6" t="s">
        <v>34217</v>
      </c>
      <c r="I15572" s="6" t="s">
        <v>47092</v>
      </c>
      <c r="J15572" s="6" t="s">
        <v>34219</v>
      </c>
      <c r="K15572" s="6">
        <v>69</v>
      </c>
    </row>
    <row r="15573" spans="1:11" x14ac:dyDescent="0.25">
      <c r="A15573" s="7" t="s">
        <v>47120</v>
      </c>
      <c r="B15573" s="6">
        <v>0</v>
      </c>
      <c r="C15573" s="6">
        <v>0</v>
      </c>
      <c r="D15573" s="6">
        <v>0</v>
      </c>
      <c r="E15573" s="6">
        <v>0</v>
      </c>
      <c r="F15573" s="6">
        <v>0</v>
      </c>
      <c r="G15573" s="6">
        <v>0</v>
      </c>
      <c r="H15573" s="6" t="s">
        <v>34217</v>
      </c>
      <c r="I15573" s="6" t="s">
        <v>47092</v>
      </c>
      <c r="J15573" s="6" t="s">
        <v>34219</v>
      </c>
      <c r="K15573" s="6">
        <v>70</v>
      </c>
    </row>
    <row r="15574" spans="1:11" x14ac:dyDescent="0.25">
      <c r="A15574" s="7" t="s">
        <v>47121</v>
      </c>
      <c r="B15574" s="6">
        <v>0</v>
      </c>
      <c r="C15574" s="6">
        <v>0</v>
      </c>
      <c r="D15574" s="6">
        <v>0</v>
      </c>
      <c r="E15574" s="6">
        <v>0</v>
      </c>
      <c r="F15574" s="6">
        <v>0</v>
      </c>
      <c r="G15574" s="6">
        <v>0</v>
      </c>
      <c r="H15574" s="6" t="s">
        <v>34217</v>
      </c>
      <c r="I15574" s="6" t="s">
        <v>47092</v>
      </c>
      <c r="J15574" s="6" t="s">
        <v>34219</v>
      </c>
      <c r="K15574" s="6">
        <v>71</v>
      </c>
    </row>
    <row r="15575" spans="1:11" x14ac:dyDescent="0.25">
      <c r="A15575" s="7" t="s">
        <v>47122</v>
      </c>
      <c r="B15575" s="6">
        <v>0</v>
      </c>
      <c r="C15575" s="6">
        <v>0</v>
      </c>
      <c r="D15575" s="6">
        <v>0</v>
      </c>
      <c r="E15575" s="6">
        <v>0</v>
      </c>
      <c r="F15575" s="6">
        <v>0</v>
      </c>
      <c r="G15575" s="6">
        <v>0</v>
      </c>
      <c r="H15575" s="6" t="s">
        <v>34217</v>
      </c>
      <c r="I15575" s="6" t="s">
        <v>47092</v>
      </c>
      <c r="J15575" s="6" t="s">
        <v>34219</v>
      </c>
      <c r="K15575" s="6">
        <v>72</v>
      </c>
    </row>
    <row r="15576" spans="1:11" x14ac:dyDescent="0.25">
      <c r="A15576" s="7" t="s">
        <v>34852</v>
      </c>
      <c r="B15576" s="6">
        <v>0</v>
      </c>
      <c r="C15576" s="6">
        <v>0</v>
      </c>
      <c r="D15576" s="6">
        <v>0</v>
      </c>
      <c r="E15576" s="6">
        <v>0</v>
      </c>
      <c r="F15576" s="6">
        <v>0</v>
      </c>
      <c r="G15576" s="6">
        <v>0</v>
      </c>
      <c r="H15576" s="6" t="s">
        <v>34217</v>
      </c>
      <c r="I15576" s="6" t="s">
        <v>47123</v>
      </c>
      <c r="J15576" s="6" t="s">
        <v>34219</v>
      </c>
      <c r="K15576" s="6">
        <v>0</v>
      </c>
    </row>
    <row r="15577" spans="1:11" x14ac:dyDescent="0.25">
      <c r="A15577" s="7" t="s">
        <v>47124</v>
      </c>
      <c r="B15577" s="6">
        <v>0</v>
      </c>
      <c r="C15577" s="6">
        <v>0</v>
      </c>
      <c r="D15577" s="6">
        <v>0</v>
      </c>
      <c r="E15577" s="6">
        <v>0</v>
      </c>
      <c r="F15577" s="6">
        <v>0</v>
      </c>
      <c r="G15577" s="6">
        <v>0</v>
      </c>
      <c r="H15577" s="6" t="s">
        <v>34217</v>
      </c>
      <c r="I15577" s="6" t="s">
        <v>47123</v>
      </c>
      <c r="J15577" s="6" t="s">
        <v>34219</v>
      </c>
      <c r="K15577" s="6">
        <v>1</v>
      </c>
    </row>
    <row r="15578" spans="1:11" x14ac:dyDescent="0.25">
      <c r="A15578" s="7" t="s">
        <v>47125</v>
      </c>
      <c r="B15578" s="6">
        <v>0</v>
      </c>
      <c r="C15578" s="6">
        <v>0</v>
      </c>
      <c r="D15578" s="6">
        <v>0</v>
      </c>
      <c r="E15578" s="6">
        <v>1</v>
      </c>
      <c r="F15578" s="6">
        <v>0</v>
      </c>
      <c r="G15578" s="6">
        <v>0</v>
      </c>
      <c r="H15578" s="6" t="s">
        <v>34209</v>
      </c>
      <c r="I15578" s="6" t="s">
        <v>47123</v>
      </c>
      <c r="J15578" s="6" t="s">
        <v>34219</v>
      </c>
      <c r="K15578" s="6">
        <v>2</v>
      </c>
    </row>
    <row r="15579" spans="1:11" ht="25" x14ac:dyDescent="0.25">
      <c r="A15579" s="7" t="s">
        <v>47126</v>
      </c>
      <c r="B15579" s="6">
        <v>0</v>
      </c>
      <c r="C15579" s="6">
        <v>0</v>
      </c>
      <c r="D15579" s="6">
        <v>0</v>
      </c>
      <c r="E15579" s="6">
        <v>1</v>
      </c>
      <c r="F15579" s="6">
        <v>0</v>
      </c>
      <c r="G15579" s="6">
        <v>0</v>
      </c>
      <c r="H15579" s="6" t="s">
        <v>34209</v>
      </c>
      <c r="I15579" s="6" t="s">
        <v>47123</v>
      </c>
      <c r="J15579" s="6" t="s">
        <v>34219</v>
      </c>
      <c r="K15579" s="6">
        <v>3</v>
      </c>
    </row>
    <row r="15580" spans="1:11" x14ac:dyDescent="0.25">
      <c r="A15580" s="7" t="s">
        <v>45081</v>
      </c>
      <c r="B15580" s="6">
        <v>0</v>
      </c>
      <c r="C15580" s="6">
        <v>0</v>
      </c>
      <c r="D15580" s="6">
        <v>0</v>
      </c>
      <c r="E15580" s="6">
        <v>0</v>
      </c>
      <c r="F15580" s="6">
        <v>0</v>
      </c>
      <c r="G15580" s="6">
        <v>0</v>
      </c>
      <c r="H15580" s="6" t="s">
        <v>34217</v>
      </c>
      <c r="I15580" s="6" t="s">
        <v>47123</v>
      </c>
      <c r="J15580" s="6" t="s">
        <v>34219</v>
      </c>
      <c r="K15580" s="6">
        <v>4</v>
      </c>
    </row>
    <row r="15581" spans="1:11" x14ac:dyDescent="0.25">
      <c r="A15581" s="7" t="s">
        <v>47127</v>
      </c>
      <c r="B15581" s="6">
        <v>0</v>
      </c>
      <c r="C15581" s="6">
        <v>0</v>
      </c>
      <c r="D15581" s="6">
        <v>0</v>
      </c>
      <c r="E15581" s="6">
        <v>0</v>
      </c>
      <c r="F15581" s="6">
        <v>0</v>
      </c>
      <c r="G15581" s="6">
        <v>0</v>
      </c>
      <c r="H15581" s="6" t="s">
        <v>34217</v>
      </c>
      <c r="I15581" s="6" t="s">
        <v>47123</v>
      </c>
      <c r="J15581" s="6" t="s">
        <v>34219</v>
      </c>
      <c r="K15581" s="6">
        <v>5</v>
      </c>
    </row>
    <row r="15582" spans="1:11" x14ac:dyDescent="0.25">
      <c r="A15582" s="7" t="s">
        <v>47128</v>
      </c>
      <c r="B15582" s="6">
        <v>1</v>
      </c>
      <c r="C15582" s="6">
        <v>0</v>
      </c>
      <c r="D15582" s="6">
        <v>0</v>
      </c>
      <c r="E15582" s="6">
        <v>0</v>
      </c>
      <c r="F15582" s="6">
        <v>0</v>
      </c>
      <c r="G15582" s="6">
        <v>0</v>
      </c>
      <c r="H15582" s="6" t="s">
        <v>34206</v>
      </c>
      <c r="I15582" s="6" t="s">
        <v>47123</v>
      </c>
      <c r="J15582" s="6" t="s">
        <v>34219</v>
      </c>
      <c r="K15582" s="6">
        <v>6</v>
      </c>
    </row>
    <row r="15583" spans="1:11" ht="25" x14ac:dyDescent="0.25">
      <c r="A15583" s="7" t="s">
        <v>47129</v>
      </c>
      <c r="B15583" s="6">
        <v>1</v>
      </c>
      <c r="C15583" s="6">
        <v>0</v>
      </c>
      <c r="D15583" s="6">
        <v>0</v>
      </c>
      <c r="E15583" s="6">
        <v>0</v>
      </c>
      <c r="F15583" s="6">
        <v>0</v>
      </c>
      <c r="G15583" s="6">
        <v>0</v>
      </c>
      <c r="H15583" s="6" t="s">
        <v>34206</v>
      </c>
      <c r="I15583" s="6" t="s">
        <v>47123</v>
      </c>
      <c r="J15583" s="6" t="s">
        <v>34219</v>
      </c>
      <c r="K15583" s="6">
        <v>7</v>
      </c>
    </row>
    <row r="15584" spans="1:11" x14ac:dyDescent="0.25">
      <c r="A15584" s="7" t="s">
        <v>47130</v>
      </c>
      <c r="B15584" s="6">
        <v>0</v>
      </c>
      <c r="C15584" s="6">
        <v>0</v>
      </c>
      <c r="D15584" s="6">
        <v>0</v>
      </c>
      <c r="E15584" s="6">
        <v>0</v>
      </c>
      <c r="F15584" s="6">
        <v>0</v>
      </c>
      <c r="G15584" s="6">
        <v>0</v>
      </c>
      <c r="H15584" s="6" t="s">
        <v>34217</v>
      </c>
      <c r="I15584" s="6" t="s">
        <v>47123</v>
      </c>
      <c r="J15584" s="6" t="s">
        <v>34219</v>
      </c>
      <c r="K15584" s="6">
        <v>8</v>
      </c>
    </row>
    <row r="15585" spans="1:11" x14ac:dyDescent="0.25">
      <c r="A15585" s="7" t="s">
        <v>47131</v>
      </c>
      <c r="B15585" s="6">
        <v>0</v>
      </c>
      <c r="C15585" s="6">
        <v>0</v>
      </c>
      <c r="D15585" s="6">
        <v>0</v>
      </c>
      <c r="E15585" s="6">
        <v>0</v>
      </c>
      <c r="F15585" s="6">
        <v>0</v>
      </c>
      <c r="G15585" s="6">
        <v>0</v>
      </c>
      <c r="H15585" s="6" t="s">
        <v>34217</v>
      </c>
      <c r="I15585" s="6" t="s">
        <v>47123</v>
      </c>
      <c r="J15585" s="6" t="s">
        <v>34219</v>
      </c>
      <c r="K15585" s="6">
        <v>9</v>
      </c>
    </row>
    <row r="15586" spans="1:11" x14ac:dyDescent="0.25">
      <c r="A15586" s="7" t="s">
        <v>47132</v>
      </c>
      <c r="B15586" s="6">
        <v>0</v>
      </c>
      <c r="C15586" s="6">
        <v>0</v>
      </c>
      <c r="D15586" s="6">
        <v>0</v>
      </c>
      <c r="E15586" s="6">
        <v>0</v>
      </c>
      <c r="F15586" s="6">
        <v>0</v>
      </c>
      <c r="G15586" s="6">
        <v>1</v>
      </c>
      <c r="H15586" s="6" t="s">
        <v>34211</v>
      </c>
      <c r="I15586" s="6" t="s">
        <v>47123</v>
      </c>
      <c r="J15586" s="6" t="s">
        <v>34219</v>
      </c>
      <c r="K15586" s="6">
        <v>10</v>
      </c>
    </row>
    <row r="15587" spans="1:11" ht="25" x14ac:dyDescent="0.25">
      <c r="A15587" s="7" t="s">
        <v>47133</v>
      </c>
      <c r="B15587" s="6">
        <v>0</v>
      </c>
      <c r="C15587" s="6">
        <v>0</v>
      </c>
      <c r="D15587" s="6">
        <v>0</v>
      </c>
      <c r="E15587" s="6">
        <v>0</v>
      </c>
      <c r="F15587" s="6">
        <v>0</v>
      </c>
      <c r="G15587" s="6">
        <v>1</v>
      </c>
      <c r="H15587" s="6" t="s">
        <v>34211</v>
      </c>
      <c r="I15587" s="6" t="s">
        <v>47123</v>
      </c>
      <c r="J15587" s="6" t="s">
        <v>34219</v>
      </c>
      <c r="K15587" s="6">
        <v>11</v>
      </c>
    </row>
    <row r="15588" spans="1:11" ht="25" x14ac:dyDescent="0.25">
      <c r="A15588" s="7" t="s">
        <v>47134</v>
      </c>
      <c r="B15588" s="6">
        <v>0</v>
      </c>
      <c r="C15588" s="6">
        <v>0</v>
      </c>
      <c r="D15588" s="6">
        <v>0</v>
      </c>
      <c r="E15588" s="6">
        <v>0</v>
      </c>
      <c r="F15588" s="6">
        <v>0</v>
      </c>
      <c r="G15588" s="6">
        <v>1</v>
      </c>
      <c r="H15588" s="6" t="s">
        <v>34211</v>
      </c>
      <c r="I15588" s="6" t="s">
        <v>47123</v>
      </c>
      <c r="J15588" s="6" t="s">
        <v>34219</v>
      </c>
      <c r="K15588" s="6">
        <v>12</v>
      </c>
    </row>
    <row r="15589" spans="1:11" ht="25" x14ac:dyDescent="0.25">
      <c r="A15589" s="7" t="s">
        <v>47135</v>
      </c>
      <c r="B15589" s="6">
        <v>0</v>
      </c>
      <c r="C15589" s="6">
        <v>0</v>
      </c>
      <c r="D15589" s="6">
        <v>0</v>
      </c>
      <c r="E15589" s="6">
        <v>0</v>
      </c>
      <c r="F15589" s="6">
        <v>0</v>
      </c>
      <c r="G15589" s="6">
        <v>1</v>
      </c>
      <c r="H15589" s="6" t="s">
        <v>34211</v>
      </c>
      <c r="I15589" s="6" t="s">
        <v>47123</v>
      </c>
      <c r="J15589" s="6" t="s">
        <v>34219</v>
      </c>
      <c r="K15589" s="6">
        <v>13</v>
      </c>
    </row>
    <row r="15590" spans="1:11" ht="25" x14ac:dyDescent="0.25">
      <c r="A15590" s="7" t="s">
        <v>47136</v>
      </c>
      <c r="B15590" s="6">
        <v>0</v>
      </c>
      <c r="C15590" s="6">
        <v>0</v>
      </c>
      <c r="D15590" s="6">
        <v>0</v>
      </c>
      <c r="E15590" s="6">
        <v>0</v>
      </c>
      <c r="F15590" s="6">
        <v>0</v>
      </c>
      <c r="G15590" s="6">
        <v>1</v>
      </c>
      <c r="H15590" s="6" t="s">
        <v>34211</v>
      </c>
      <c r="I15590" s="6" t="s">
        <v>47123</v>
      </c>
      <c r="J15590" s="6" t="s">
        <v>34219</v>
      </c>
      <c r="K15590" s="6">
        <v>14</v>
      </c>
    </row>
    <row r="15591" spans="1:11" x14ac:dyDescent="0.25">
      <c r="A15591" s="7" t="s">
        <v>43413</v>
      </c>
      <c r="B15591" s="6">
        <v>0</v>
      </c>
      <c r="C15591" s="6">
        <v>0</v>
      </c>
      <c r="D15591" s="6">
        <v>0</v>
      </c>
      <c r="E15591" s="6">
        <v>0</v>
      </c>
      <c r="F15591" s="6">
        <v>1</v>
      </c>
      <c r="G15591" s="6">
        <v>0</v>
      </c>
      <c r="H15591" s="6" t="s">
        <v>34210</v>
      </c>
      <c r="I15591" s="6" t="s">
        <v>47123</v>
      </c>
      <c r="J15591" s="6" t="s">
        <v>34219</v>
      </c>
      <c r="K15591" s="6">
        <v>15</v>
      </c>
    </row>
    <row r="15592" spans="1:11" x14ac:dyDescent="0.25">
      <c r="A15592" s="7" t="s">
        <v>35126</v>
      </c>
      <c r="B15592" s="6">
        <v>0</v>
      </c>
      <c r="C15592" s="6">
        <v>0</v>
      </c>
      <c r="D15592" s="6">
        <v>0</v>
      </c>
      <c r="E15592" s="6">
        <v>0</v>
      </c>
      <c r="F15592" s="6">
        <v>1</v>
      </c>
      <c r="G15592" s="6">
        <v>0</v>
      </c>
      <c r="H15592" s="6" t="s">
        <v>34210</v>
      </c>
      <c r="I15592" s="6" t="s">
        <v>47123</v>
      </c>
      <c r="J15592" s="6" t="s">
        <v>34219</v>
      </c>
      <c r="K15592" s="6">
        <v>16</v>
      </c>
    </row>
    <row r="15593" spans="1:11" x14ac:dyDescent="0.25">
      <c r="A15593" s="7" t="s">
        <v>47137</v>
      </c>
      <c r="B15593" s="6">
        <v>0</v>
      </c>
      <c r="C15593" s="6">
        <v>0</v>
      </c>
      <c r="D15593" s="6">
        <v>0</v>
      </c>
      <c r="E15593" s="6">
        <v>0</v>
      </c>
      <c r="F15593" s="6">
        <v>1</v>
      </c>
      <c r="G15593" s="6">
        <v>0</v>
      </c>
      <c r="H15593" s="6" t="s">
        <v>34210</v>
      </c>
      <c r="I15593" s="6" t="s">
        <v>47123</v>
      </c>
      <c r="J15593" s="6" t="s">
        <v>34219</v>
      </c>
      <c r="K15593" s="6">
        <v>17</v>
      </c>
    </row>
    <row r="15594" spans="1:11" x14ac:dyDescent="0.25">
      <c r="A15594" s="7" t="s">
        <v>35197</v>
      </c>
      <c r="B15594" s="6">
        <v>0</v>
      </c>
      <c r="C15594" s="6">
        <v>0</v>
      </c>
      <c r="D15594" s="6">
        <v>0</v>
      </c>
      <c r="E15594" s="6">
        <v>0</v>
      </c>
      <c r="F15594" s="6">
        <v>1</v>
      </c>
      <c r="G15594" s="6">
        <v>0</v>
      </c>
      <c r="H15594" s="6" t="s">
        <v>34210</v>
      </c>
      <c r="I15594" s="6" t="s">
        <v>47123</v>
      </c>
      <c r="J15594" s="6" t="s">
        <v>34219</v>
      </c>
      <c r="K15594" s="6">
        <v>18</v>
      </c>
    </row>
    <row r="15595" spans="1:11" ht="37.5" x14ac:dyDescent="0.25">
      <c r="A15595" s="7" t="s">
        <v>47138</v>
      </c>
      <c r="B15595" s="6">
        <v>0</v>
      </c>
      <c r="C15595" s="6">
        <v>0</v>
      </c>
      <c r="D15595" s="6">
        <v>0</v>
      </c>
      <c r="E15595" s="6">
        <v>0</v>
      </c>
      <c r="F15595" s="6">
        <v>1</v>
      </c>
      <c r="G15595" s="6">
        <v>0</v>
      </c>
      <c r="H15595" s="6" t="s">
        <v>34210</v>
      </c>
      <c r="I15595" s="6" t="s">
        <v>47123</v>
      </c>
      <c r="J15595" s="6" t="s">
        <v>34219</v>
      </c>
      <c r="K15595" s="6">
        <v>19</v>
      </c>
    </row>
    <row r="15596" spans="1:11" x14ac:dyDescent="0.25">
      <c r="A15596" s="7" t="s">
        <v>47139</v>
      </c>
      <c r="B15596" s="6">
        <v>0</v>
      </c>
      <c r="C15596" s="6">
        <v>0</v>
      </c>
      <c r="D15596" s="6">
        <v>0</v>
      </c>
      <c r="E15596" s="6">
        <v>0</v>
      </c>
      <c r="F15596" s="6">
        <v>1</v>
      </c>
      <c r="G15596" s="6">
        <v>0</v>
      </c>
      <c r="H15596" s="6" t="s">
        <v>34210</v>
      </c>
      <c r="I15596" s="6" t="s">
        <v>47123</v>
      </c>
      <c r="J15596" s="6" t="s">
        <v>34219</v>
      </c>
      <c r="K15596" s="6">
        <v>20</v>
      </c>
    </row>
    <row r="15597" spans="1:11" ht="25" x14ac:dyDescent="0.25">
      <c r="A15597" s="7" t="s">
        <v>47140</v>
      </c>
      <c r="B15597" s="6">
        <v>0</v>
      </c>
      <c r="C15597" s="6">
        <v>0</v>
      </c>
      <c r="D15597" s="6">
        <v>0</v>
      </c>
      <c r="E15597" s="6">
        <v>0</v>
      </c>
      <c r="F15597" s="6">
        <v>1</v>
      </c>
      <c r="G15597" s="6">
        <v>0</v>
      </c>
      <c r="H15597" s="6" t="s">
        <v>34210</v>
      </c>
      <c r="I15597" s="6" t="s">
        <v>47123</v>
      </c>
      <c r="J15597" s="6" t="s">
        <v>34219</v>
      </c>
      <c r="K15597" s="6">
        <v>21</v>
      </c>
    </row>
    <row r="15598" spans="1:11" x14ac:dyDescent="0.25">
      <c r="A15598" s="7" t="s">
        <v>47141</v>
      </c>
      <c r="B15598" s="6">
        <v>0</v>
      </c>
      <c r="C15598" s="6">
        <v>0</v>
      </c>
      <c r="D15598" s="6">
        <v>0</v>
      </c>
      <c r="E15598" s="6">
        <v>0</v>
      </c>
      <c r="F15598" s="6">
        <v>1</v>
      </c>
      <c r="G15598" s="6">
        <v>0</v>
      </c>
      <c r="H15598" s="6" t="s">
        <v>34210</v>
      </c>
      <c r="I15598" s="6" t="s">
        <v>47123</v>
      </c>
      <c r="J15598" s="6" t="s">
        <v>34219</v>
      </c>
      <c r="K15598" s="6">
        <v>22</v>
      </c>
    </row>
    <row r="15599" spans="1:11" ht="25" x14ac:dyDescent="0.25">
      <c r="A15599" s="7" t="s">
        <v>47142</v>
      </c>
      <c r="B15599" s="6">
        <v>0</v>
      </c>
      <c r="C15599" s="6">
        <v>0</v>
      </c>
      <c r="D15599" s="6">
        <v>0</v>
      </c>
      <c r="E15599" s="6">
        <v>0</v>
      </c>
      <c r="F15599" s="6">
        <v>1</v>
      </c>
      <c r="G15599" s="6">
        <v>0</v>
      </c>
      <c r="H15599" s="6" t="s">
        <v>34210</v>
      </c>
      <c r="I15599" s="6" t="s">
        <v>47123</v>
      </c>
      <c r="J15599" s="6" t="s">
        <v>34219</v>
      </c>
      <c r="K15599" s="6">
        <v>23</v>
      </c>
    </row>
    <row r="15600" spans="1:11" x14ac:dyDescent="0.25">
      <c r="A15600" s="7" t="s">
        <v>34662</v>
      </c>
      <c r="B15600" s="6">
        <v>0</v>
      </c>
      <c r="C15600" s="6">
        <v>0</v>
      </c>
      <c r="D15600" s="6">
        <v>0</v>
      </c>
      <c r="E15600" s="6">
        <v>0</v>
      </c>
      <c r="F15600" s="6">
        <v>0</v>
      </c>
      <c r="G15600" s="6">
        <v>1</v>
      </c>
      <c r="H15600" s="6" t="s">
        <v>34211</v>
      </c>
      <c r="I15600" s="6" t="s">
        <v>47123</v>
      </c>
      <c r="J15600" s="6" t="s">
        <v>34219</v>
      </c>
      <c r="K15600" s="6">
        <v>24</v>
      </c>
    </row>
    <row r="15601" spans="1:11" ht="50" x14ac:dyDescent="0.25">
      <c r="A15601" s="7" t="s">
        <v>47143</v>
      </c>
      <c r="B15601" s="6">
        <v>0</v>
      </c>
      <c r="C15601" s="6">
        <v>0</v>
      </c>
      <c r="D15601" s="6">
        <v>0</v>
      </c>
      <c r="E15601" s="6">
        <v>0</v>
      </c>
      <c r="F15601" s="6">
        <v>0</v>
      </c>
      <c r="G15601" s="6">
        <v>1</v>
      </c>
      <c r="H15601" s="6" t="s">
        <v>34211</v>
      </c>
      <c r="I15601" s="6" t="s">
        <v>47123</v>
      </c>
      <c r="J15601" s="6" t="s">
        <v>34219</v>
      </c>
      <c r="K15601" s="6">
        <v>25</v>
      </c>
    </row>
    <row r="15602" spans="1:11" ht="25" x14ac:dyDescent="0.25">
      <c r="A15602" s="7" t="s">
        <v>47144</v>
      </c>
      <c r="B15602" s="6">
        <v>0</v>
      </c>
      <c r="C15602" s="6">
        <v>0</v>
      </c>
      <c r="D15602" s="6">
        <v>0</v>
      </c>
      <c r="E15602" s="6">
        <v>0</v>
      </c>
      <c r="F15602" s="6">
        <v>0</v>
      </c>
      <c r="G15602" s="6">
        <v>1</v>
      </c>
      <c r="H15602" s="6" t="s">
        <v>34211</v>
      </c>
      <c r="I15602" s="6" t="s">
        <v>47123</v>
      </c>
      <c r="J15602" s="6" t="s">
        <v>34219</v>
      </c>
      <c r="K15602" s="6">
        <v>26</v>
      </c>
    </row>
    <row r="15603" spans="1:11" ht="37.5" x14ac:dyDescent="0.25">
      <c r="A15603" s="7" t="s">
        <v>47145</v>
      </c>
      <c r="B15603" s="6">
        <v>0</v>
      </c>
      <c r="C15603" s="6">
        <v>0</v>
      </c>
      <c r="D15603" s="6">
        <v>0</v>
      </c>
      <c r="E15603" s="6">
        <v>0</v>
      </c>
      <c r="F15603" s="6">
        <v>0</v>
      </c>
      <c r="G15603" s="6">
        <v>1</v>
      </c>
      <c r="H15603" s="6" t="s">
        <v>34211</v>
      </c>
      <c r="I15603" s="6" t="s">
        <v>47123</v>
      </c>
      <c r="J15603" s="6" t="s">
        <v>34219</v>
      </c>
      <c r="K15603" s="6">
        <v>27</v>
      </c>
    </row>
    <row r="15604" spans="1:11" ht="37.5" x14ac:dyDescent="0.25">
      <c r="A15604" s="7" t="s">
        <v>47146</v>
      </c>
      <c r="B15604" s="6">
        <v>0</v>
      </c>
      <c r="C15604" s="6">
        <v>0</v>
      </c>
      <c r="D15604" s="6">
        <v>0</v>
      </c>
      <c r="E15604" s="6">
        <v>0</v>
      </c>
      <c r="F15604" s="6">
        <v>0</v>
      </c>
      <c r="G15604" s="6">
        <v>1</v>
      </c>
      <c r="H15604" s="6" t="s">
        <v>34211</v>
      </c>
      <c r="I15604" s="6" t="s">
        <v>47123</v>
      </c>
      <c r="J15604" s="6" t="s">
        <v>34219</v>
      </c>
      <c r="K15604" s="6">
        <v>28</v>
      </c>
    </row>
    <row r="15605" spans="1:11" ht="25" x14ac:dyDescent="0.25">
      <c r="A15605" s="7" t="s">
        <v>47147</v>
      </c>
      <c r="B15605" s="6">
        <v>0</v>
      </c>
      <c r="C15605" s="6">
        <v>0</v>
      </c>
      <c r="D15605" s="6">
        <v>0</v>
      </c>
      <c r="E15605" s="6">
        <v>0</v>
      </c>
      <c r="F15605" s="6">
        <v>0</v>
      </c>
      <c r="G15605" s="6">
        <v>1</v>
      </c>
      <c r="H15605" s="6" t="s">
        <v>34211</v>
      </c>
      <c r="I15605" s="6" t="s">
        <v>47123</v>
      </c>
      <c r="J15605" s="6" t="s">
        <v>34219</v>
      </c>
      <c r="K15605" s="6">
        <v>29</v>
      </c>
    </row>
    <row r="15606" spans="1:11" x14ac:dyDescent="0.25">
      <c r="A15606" s="7" t="s">
        <v>47148</v>
      </c>
      <c r="B15606" s="6">
        <v>0</v>
      </c>
      <c r="C15606" s="6">
        <v>0</v>
      </c>
      <c r="D15606" s="6">
        <v>0</v>
      </c>
      <c r="E15606" s="6">
        <v>0</v>
      </c>
      <c r="F15606" s="6">
        <v>0</v>
      </c>
      <c r="G15606" s="6">
        <v>1</v>
      </c>
      <c r="H15606" s="6" t="s">
        <v>34211</v>
      </c>
      <c r="I15606" s="6" t="s">
        <v>47123</v>
      </c>
      <c r="J15606" s="6" t="s">
        <v>34219</v>
      </c>
      <c r="K15606" s="6">
        <v>30</v>
      </c>
    </row>
    <row r="15607" spans="1:11" ht="25" x14ac:dyDescent="0.25">
      <c r="A15607" s="7" t="s">
        <v>47149</v>
      </c>
      <c r="B15607" s="6">
        <v>0</v>
      </c>
      <c r="C15607" s="6">
        <v>0</v>
      </c>
      <c r="D15607" s="6">
        <v>0</v>
      </c>
      <c r="E15607" s="6">
        <v>0</v>
      </c>
      <c r="F15607" s="6">
        <v>0</v>
      </c>
      <c r="G15607" s="6">
        <v>1</v>
      </c>
      <c r="H15607" s="6" t="s">
        <v>34211</v>
      </c>
      <c r="I15607" s="6" t="s">
        <v>47123</v>
      </c>
      <c r="J15607" s="6" t="s">
        <v>34219</v>
      </c>
      <c r="K15607" s="6">
        <v>31</v>
      </c>
    </row>
    <row r="15608" spans="1:11" x14ac:dyDescent="0.25">
      <c r="A15608" s="7" t="s">
        <v>47150</v>
      </c>
      <c r="B15608" s="6">
        <v>0</v>
      </c>
      <c r="C15608" s="6">
        <v>0</v>
      </c>
      <c r="D15608" s="6">
        <v>0</v>
      </c>
      <c r="E15608" s="6">
        <v>0</v>
      </c>
      <c r="F15608" s="6">
        <v>0</v>
      </c>
      <c r="G15608" s="6">
        <v>1</v>
      </c>
      <c r="H15608" s="6" t="s">
        <v>34211</v>
      </c>
      <c r="I15608" s="6" t="s">
        <v>47123</v>
      </c>
      <c r="J15608" s="6" t="s">
        <v>34219</v>
      </c>
      <c r="K15608" s="6">
        <v>32</v>
      </c>
    </row>
    <row r="15609" spans="1:11" ht="125" x14ac:dyDescent="0.25">
      <c r="A15609" s="7" t="s">
        <v>47151</v>
      </c>
      <c r="B15609" s="6">
        <v>0</v>
      </c>
      <c r="C15609" s="6">
        <v>0</v>
      </c>
      <c r="D15609" s="6">
        <v>0</v>
      </c>
      <c r="E15609" s="6">
        <v>0</v>
      </c>
      <c r="F15609" s="6">
        <v>0</v>
      </c>
      <c r="G15609" s="6">
        <v>1</v>
      </c>
      <c r="H15609" s="6" t="s">
        <v>34211</v>
      </c>
      <c r="I15609" s="6" t="s">
        <v>47123</v>
      </c>
      <c r="J15609" s="6" t="s">
        <v>34219</v>
      </c>
      <c r="K15609" s="6">
        <v>33</v>
      </c>
    </row>
    <row r="15610" spans="1:11" ht="62.5" x14ac:dyDescent="0.25">
      <c r="A15610" s="7" t="s">
        <v>47152</v>
      </c>
      <c r="B15610" s="6">
        <v>0</v>
      </c>
      <c r="C15610" s="6">
        <v>0</v>
      </c>
      <c r="D15610" s="6">
        <v>0</v>
      </c>
      <c r="E15610" s="6">
        <v>0</v>
      </c>
      <c r="F15610" s="6">
        <v>0</v>
      </c>
      <c r="G15610" s="6">
        <v>1</v>
      </c>
      <c r="H15610" s="6" t="s">
        <v>34211</v>
      </c>
      <c r="I15610" s="6" t="s">
        <v>47123</v>
      </c>
      <c r="J15610" s="6" t="s">
        <v>34219</v>
      </c>
      <c r="K15610" s="6">
        <v>34</v>
      </c>
    </row>
    <row r="15611" spans="1:11" x14ac:dyDescent="0.25">
      <c r="A15611" s="7" t="s">
        <v>47153</v>
      </c>
      <c r="B15611" s="6">
        <v>0</v>
      </c>
      <c r="C15611" s="6">
        <v>0</v>
      </c>
      <c r="D15611" s="6">
        <v>0</v>
      </c>
      <c r="E15611" s="6">
        <v>0</v>
      </c>
      <c r="F15611" s="6">
        <v>0</v>
      </c>
      <c r="G15611" s="6">
        <v>0</v>
      </c>
      <c r="H15611" s="6" t="s">
        <v>34217</v>
      </c>
      <c r="I15611" s="6" t="s">
        <v>47154</v>
      </c>
      <c r="J15611" s="6" t="s">
        <v>34219</v>
      </c>
      <c r="K15611" s="6">
        <v>0</v>
      </c>
    </row>
    <row r="15612" spans="1:11" ht="25" x14ac:dyDescent="0.25">
      <c r="A15612" s="7" t="s">
        <v>47155</v>
      </c>
      <c r="B15612" s="6">
        <v>0</v>
      </c>
      <c r="C15612" s="6">
        <v>0</v>
      </c>
      <c r="D15612" s="6">
        <v>0</v>
      </c>
      <c r="E15612" s="6">
        <v>0</v>
      </c>
      <c r="F15612" s="6">
        <v>0</v>
      </c>
      <c r="G15612" s="6">
        <v>0</v>
      </c>
      <c r="H15612" s="6" t="s">
        <v>34217</v>
      </c>
      <c r="I15612" s="6" t="s">
        <v>47154</v>
      </c>
      <c r="J15612" s="6" t="s">
        <v>34219</v>
      </c>
      <c r="K15612" s="6">
        <v>1</v>
      </c>
    </row>
    <row r="15613" spans="1:11" ht="25" x14ac:dyDescent="0.25">
      <c r="A15613" s="7" t="s">
        <v>47156</v>
      </c>
      <c r="B15613" s="6">
        <v>0</v>
      </c>
      <c r="C15613" s="6">
        <v>0</v>
      </c>
      <c r="D15613" s="6">
        <v>0</v>
      </c>
      <c r="E15613" s="6">
        <v>0</v>
      </c>
      <c r="F15613" s="6">
        <v>0</v>
      </c>
      <c r="G15613" s="6">
        <v>0</v>
      </c>
      <c r="H15613" s="6" t="s">
        <v>34217</v>
      </c>
      <c r="I15613" s="6" t="s">
        <v>47154</v>
      </c>
      <c r="J15613" s="6" t="s">
        <v>34219</v>
      </c>
      <c r="K15613" s="6">
        <v>2</v>
      </c>
    </row>
    <row r="15614" spans="1:11" x14ac:dyDescent="0.25">
      <c r="A15614" s="7" t="s">
        <v>47157</v>
      </c>
      <c r="B15614" s="6">
        <v>0</v>
      </c>
      <c r="C15614" s="6">
        <v>0</v>
      </c>
      <c r="D15614" s="6">
        <v>0</v>
      </c>
      <c r="E15614" s="6">
        <v>0</v>
      </c>
      <c r="F15614" s="6">
        <v>0</v>
      </c>
      <c r="G15614" s="6">
        <v>0</v>
      </c>
      <c r="H15614" s="6" t="s">
        <v>34217</v>
      </c>
      <c r="I15614" s="6" t="s">
        <v>47154</v>
      </c>
      <c r="J15614" s="6" t="s">
        <v>34219</v>
      </c>
      <c r="K15614" s="6">
        <v>3</v>
      </c>
    </row>
    <row r="15615" spans="1:11" ht="87.5" x14ac:dyDescent="0.25">
      <c r="A15615" s="7" t="s">
        <v>47158</v>
      </c>
      <c r="B15615" s="6">
        <v>0</v>
      </c>
      <c r="C15615" s="6">
        <v>0</v>
      </c>
      <c r="D15615" s="6">
        <v>0</v>
      </c>
      <c r="E15615" s="6">
        <v>0</v>
      </c>
      <c r="F15615" s="6">
        <v>0</v>
      </c>
      <c r="G15615" s="6">
        <v>1</v>
      </c>
      <c r="H15615" s="6" t="s">
        <v>34211</v>
      </c>
      <c r="I15615" s="6" t="s">
        <v>47154</v>
      </c>
      <c r="J15615" s="6" t="s">
        <v>34219</v>
      </c>
      <c r="K15615" s="6">
        <v>4</v>
      </c>
    </row>
    <row r="15616" spans="1:11" x14ac:dyDescent="0.25">
      <c r="A15616" s="7" t="s">
        <v>47159</v>
      </c>
      <c r="B15616" s="6">
        <v>0</v>
      </c>
      <c r="C15616" s="6">
        <v>0</v>
      </c>
      <c r="D15616" s="6">
        <v>0</v>
      </c>
      <c r="E15616" s="6">
        <v>0</v>
      </c>
      <c r="F15616" s="6">
        <v>0</v>
      </c>
      <c r="G15616" s="6">
        <v>0</v>
      </c>
      <c r="H15616" s="6" t="s">
        <v>34217</v>
      </c>
      <c r="I15616" s="6" t="s">
        <v>47154</v>
      </c>
      <c r="J15616" s="6" t="s">
        <v>34219</v>
      </c>
      <c r="K15616" s="6">
        <v>5</v>
      </c>
    </row>
    <row r="15617" spans="1:11" x14ac:dyDescent="0.25">
      <c r="A15617" s="7" t="s">
        <v>47160</v>
      </c>
      <c r="B15617" s="6">
        <v>0</v>
      </c>
      <c r="C15617" s="6">
        <v>0</v>
      </c>
      <c r="D15617" s="6">
        <v>0</v>
      </c>
      <c r="E15617" s="6">
        <v>1</v>
      </c>
      <c r="F15617" s="6">
        <v>0</v>
      </c>
      <c r="G15617" s="6">
        <v>0</v>
      </c>
      <c r="H15617" s="6" t="s">
        <v>34209</v>
      </c>
      <c r="I15617" s="6" t="s">
        <v>47154</v>
      </c>
      <c r="J15617" s="6" t="s">
        <v>34219</v>
      </c>
      <c r="K15617" s="6">
        <v>6</v>
      </c>
    </row>
    <row r="15618" spans="1:11" x14ac:dyDescent="0.25">
      <c r="A15618" s="7" t="s">
        <v>47161</v>
      </c>
      <c r="B15618" s="6">
        <v>0</v>
      </c>
      <c r="C15618" s="6">
        <v>0</v>
      </c>
      <c r="D15618" s="6">
        <v>0</v>
      </c>
      <c r="E15618" s="6">
        <v>1</v>
      </c>
      <c r="F15618" s="6">
        <v>0</v>
      </c>
      <c r="G15618" s="6">
        <v>0</v>
      </c>
      <c r="H15618" s="6" t="s">
        <v>34209</v>
      </c>
      <c r="I15618" s="6" t="s">
        <v>47154</v>
      </c>
      <c r="J15618" s="6" t="s">
        <v>34219</v>
      </c>
      <c r="K15618" s="6">
        <v>7</v>
      </c>
    </row>
    <row r="15619" spans="1:11" x14ac:dyDescent="0.25">
      <c r="A15619" s="7" t="s">
        <v>47162</v>
      </c>
      <c r="B15619" s="6">
        <v>0</v>
      </c>
      <c r="C15619" s="6">
        <v>0</v>
      </c>
      <c r="D15619" s="6">
        <v>0</v>
      </c>
      <c r="E15619" s="6">
        <v>1</v>
      </c>
      <c r="F15619" s="6">
        <v>0</v>
      </c>
      <c r="G15619" s="6">
        <v>0</v>
      </c>
      <c r="H15619" s="6" t="s">
        <v>34209</v>
      </c>
      <c r="I15619" s="6" t="s">
        <v>47154</v>
      </c>
      <c r="J15619" s="6" t="s">
        <v>34219</v>
      </c>
      <c r="K15619" s="6">
        <v>8</v>
      </c>
    </row>
    <row r="15620" spans="1:11" ht="25" x14ac:dyDescent="0.25">
      <c r="A15620" s="7" t="s">
        <v>47163</v>
      </c>
      <c r="B15620" s="6">
        <v>0</v>
      </c>
      <c r="C15620" s="6">
        <v>0</v>
      </c>
      <c r="D15620" s="6">
        <v>0</v>
      </c>
      <c r="E15620" s="6">
        <v>1</v>
      </c>
      <c r="F15620" s="6">
        <v>0</v>
      </c>
      <c r="G15620" s="6">
        <v>0</v>
      </c>
      <c r="H15620" s="6" t="s">
        <v>34209</v>
      </c>
      <c r="I15620" s="6" t="s">
        <v>47154</v>
      </c>
      <c r="J15620" s="6" t="s">
        <v>34219</v>
      </c>
      <c r="K15620" s="6">
        <v>9</v>
      </c>
    </row>
    <row r="15621" spans="1:11" x14ac:dyDescent="0.25">
      <c r="A15621" s="7" t="s">
        <v>47164</v>
      </c>
      <c r="B15621" s="6">
        <v>0</v>
      </c>
      <c r="C15621" s="6">
        <v>0</v>
      </c>
      <c r="D15621" s="6">
        <v>0</v>
      </c>
      <c r="E15621" s="6">
        <v>1</v>
      </c>
      <c r="F15621" s="6">
        <v>0</v>
      </c>
      <c r="G15621" s="6">
        <v>0</v>
      </c>
      <c r="H15621" s="6" t="s">
        <v>34209</v>
      </c>
      <c r="I15621" s="6" t="s">
        <v>47154</v>
      </c>
      <c r="J15621" s="6" t="s">
        <v>34219</v>
      </c>
      <c r="K15621" s="6">
        <v>10</v>
      </c>
    </row>
    <row r="15622" spans="1:11" x14ac:dyDescent="0.25">
      <c r="A15622" s="7" t="s">
        <v>47165</v>
      </c>
      <c r="B15622" s="6">
        <v>0</v>
      </c>
      <c r="C15622" s="6">
        <v>0</v>
      </c>
      <c r="D15622" s="6">
        <v>0</v>
      </c>
      <c r="E15622" s="6">
        <v>1</v>
      </c>
      <c r="F15622" s="6">
        <v>0</v>
      </c>
      <c r="G15622" s="6">
        <v>0</v>
      </c>
      <c r="H15622" s="6" t="s">
        <v>34209</v>
      </c>
      <c r="I15622" s="6" t="s">
        <v>47154</v>
      </c>
      <c r="J15622" s="6" t="s">
        <v>34219</v>
      </c>
      <c r="K15622" s="6">
        <v>11</v>
      </c>
    </row>
    <row r="15623" spans="1:11" ht="75" x14ac:dyDescent="0.25">
      <c r="A15623" s="7" t="s">
        <v>47166</v>
      </c>
      <c r="B15623" s="6">
        <v>0</v>
      </c>
      <c r="C15623" s="6">
        <v>0</v>
      </c>
      <c r="D15623" s="6">
        <v>0</v>
      </c>
      <c r="E15623" s="6">
        <v>1</v>
      </c>
      <c r="F15623" s="6">
        <v>0</v>
      </c>
      <c r="G15623" s="6">
        <v>0</v>
      </c>
      <c r="H15623" s="6" t="s">
        <v>34209</v>
      </c>
      <c r="I15623" s="6" t="s">
        <v>47154</v>
      </c>
      <c r="J15623" s="6" t="s">
        <v>34219</v>
      </c>
      <c r="K15623" s="6">
        <v>12</v>
      </c>
    </row>
    <row r="15624" spans="1:11" x14ac:dyDescent="0.25">
      <c r="A15624" s="7" t="s">
        <v>47167</v>
      </c>
      <c r="B15624" s="6">
        <v>0</v>
      </c>
      <c r="C15624" s="6">
        <v>0</v>
      </c>
      <c r="D15624" s="6">
        <v>0</v>
      </c>
      <c r="E15624" s="6">
        <v>1</v>
      </c>
      <c r="F15624" s="6">
        <v>0</v>
      </c>
      <c r="G15624" s="6">
        <v>0</v>
      </c>
      <c r="H15624" s="6" t="s">
        <v>34209</v>
      </c>
      <c r="I15624" s="6" t="s">
        <v>47154</v>
      </c>
      <c r="J15624" s="6" t="s">
        <v>34219</v>
      </c>
      <c r="K15624" s="6">
        <v>13</v>
      </c>
    </row>
    <row r="15625" spans="1:11" x14ac:dyDescent="0.25">
      <c r="A15625" s="7" t="s">
        <v>47168</v>
      </c>
      <c r="B15625" s="6">
        <v>0</v>
      </c>
      <c r="C15625" s="6">
        <v>0</v>
      </c>
      <c r="D15625" s="6">
        <v>0</v>
      </c>
      <c r="E15625" s="6">
        <v>1</v>
      </c>
      <c r="F15625" s="6">
        <v>0</v>
      </c>
      <c r="G15625" s="6">
        <v>0</v>
      </c>
      <c r="H15625" s="6" t="s">
        <v>34209</v>
      </c>
      <c r="I15625" s="6" t="s">
        <v>47154</v>
      </c>
      <c r="J15625" s="6" t="s">
        <v>34219</v>
      </c>
      <c r="K15625" s="6">
        <v>14</v>
      </c>
    </row>
    <row r="15626" spans="1:11" ht="87.5" x14ac:dyDescent="0.25">
      <c r="A15626" s="7" t="s">
        <v>47169</v>
      </c>
      <c r="B15626" s="6">
        <v>0</v>
      </c>
      <c r="C15626" s="6">
        <v>0</v>
      </c>
      <c r="D15626" s="6">
        <v>0</v>
      </c>
      <c r="E15626" s="6">
        <v>1</v>
      </c>
      <c r="F15626" s="6">
        <v>0</v>
      </c>
      <c r="G15626" s="6">
        <v>0</v>
      </c>
      <c r="H15626" s="6" t="s">
        <v>34209</v>
      </c>
      <c r="I15626" s="6" t="s">
        <v>47154</v>
      </c>
      <c r="J15626" s="6" t="s">
        <v>34219</v>
      </c>
      <c r="K15626" s="6">
        <v>15</v>
      </c>
    </row>
    <row r="15627" spans="1:11" ht="75" x14ac:dyDescent="0.25">
      <c r="A15627" s="7" t="s">
        <v>47170</v>
      </c>
      <c r="B15627" s="6">
        <v>0</v>
      </c>
      <c r="C15627" s="6">
        <v>0</v>
      </c>
      <c r="D15627" s="6">
        <v>0</v>
      </c>
      <c r="E15627" s="6">
        <v>1</v>
      </c>
      <c r="F15627" s="6">
        <v>0</v>
      </c>
      <c r="G15627" s="6">
        <v>0</v>
      </c>
      <c r="H15627" s="6" t="s">
        <v>34209</v>
      </c>
      <c r="I15627" s="6" t="s">
        <v>47154</v>
      </c>
      <c r="J15627" s="6" t="s">
        <v>34219</v>
      </c>
      <c r="K15627" s="6">
        <v>16</v>
      </c>
    </row>
    <row r="15628" spans="1:11" x14ac:dyDescent="0.25">
      <c r="A15628" s="7" t="s">
        <v>47171</v>
      </c>
      <c r="B15628" s="6">
        <v>0</v>
      </c>
      <c r="C15628" s="6">
        <v>0</v>
      </c>
      <c r="D15628" s="6">
        <v>0</v>
      </c>
      <c r="E15628" s="6">
        <v>1</v>
      </c>
      <c r="F15628" s="6">
        <v>0</v>
      </c>
      <c r="G15628" s="6">
        <v>0</v>
      </c>
      <c r="H15628" s="6" t="s">
        <v>34209</v>
      </c>
      <c r="I15628" s="6" t="s">
        <v>47154</v>
      </c>
      <c r="J15628" s="6" t="s">
        <v>34219</v>
      </c>
      <c r="K15628" s="6">
        <v>17</v>
      </c>
    </row>
    <row r="15629" spans="1:11" ht="87.5" x14ac:dyDescent="0.25">
      <c r="A15629" s="7" t="s">
        <v>47172</v>
      </c>
      <c r="B15629" s="6">
        <v>0</v>
      </c>
      <c r="C15629" s="6">
        <v>0</v>
      </c>
      <c r="D15629" s="6">
        <v>0</v>
      </c>
      <c r="E15629" s="6">
        <v>1</v>
      </c>
      <c r="F15629" s="6">
        <v>0</v>
      </c>
      <c r="G15629" s="6">
        <v>0</v>
      </c>
      <c r="H15629" s="6" t="s">
        <v>34209</v>
      </c>
      <c r="I15629" s="6" t="s">
        <v>47154</v>
      </c>
      <c r="J15629" s="6" t="s">
        <v>34219</v>
      </c>
      <c r="K15629" s="6">
        <v>18</v>
      </c>
    </row>
    <row r="15630" spans="1:11" x14ac:dyDescent="0.25">
      <c r="A15630" s="7" t="s">
        <v>47173</v>
      </c>
      <c r="B15630" s="6">
        <v>0</v>
      </c>
      <c r="C15630" s="6">
        <v>0</v>
      </c>
      <c r="D15630" s="6">
        <v>0</v>
      </c>
      <c r="E15630" s="6">
        <v>1</v>
      </c>
      <c r="F15630" s="6">
        <v>0</v>
      </c>
      <c r="G15630" s="6">
        <v>0</v>
      </c>
      <c r="H15630" s="6" t="s">
        <v>34209</v>
      </c>
      <c r="I15630" s="6" t="s">
        <v>47154</v>
      </c>
      <c r="J15630" s="6" t="s">
        <v>34219</v>
      </c>
      <c r="K15630" s="6">
        <v>19</v>
      </c>
    </row>
    <row r="15631" spans="1:11" x14ac:dyDescent="0.25">
      <c r="A15631" s="7" t="s">
        <v>47174</v>
      </c>
      <c r="B15631" s="6">
        <v>0</v>
      </c>
      <c r="C15631" s="6">
        <v>0</v>
      </c>
      <c r="D15631" s="6">
        <v>0</v>
      </c>
      <c r="E15631" s="6">
        <v>1</v>
      </c>
      <c r="F15631" s="6">
        <v>0</v>
      </c>
      <c r="G15631" s="6">
        <v>0</v>
      </c>
      <c r="H15631" s="6" t="s">
        <v>34209</v>
      </c>
      <c r="I15631" s="6" t="s">
        <v>47154</v>
      </c>
      <c r="J15631" s="6" t="s">
        <v>34219</v>
      </c>
      <c r="K15631" s="6">
        <v>20</v>
      </c>
    </row>
    <row r="15632" spans="1:11" x14ac:dyDescent="0.25">
      <c r="A15632" s="7" t="s">
        <v>47175</v>
      </c>
      <c r="B15632" s="6">
        <v>0</v>
      </c>
      <c r="C15632" s="6">
        <v>0</v>
      </c>
      <c r="D15632" s="6">
        <v>0</v>
      </c>
      <c r="E15632" s="6">
        <v>1</v>
      </c>
      <c r="F15632" s="6">
        <v>0</v>
      </c>
      <c r="G15632" s="6">
        <v>0</v>
      </c>
      <c r="H15632" s="6" t="s">
        <v>34209</v>
      </c>
      <c r="I15632" s="6" t="s">
        <v>47154</v>
      </c>
      <c r="J15632" s="6" t="s">
        <v>34219</v>
      </c>
      <c r="K15632" s="6">
        <v>21</v>
      </c>
    </row>
    <row r="15633" spans="1:11" x14ac:dyDescent="0.25">
      <c r="A15633" s="7" t="s">
        <v>47176</v>
      </c>
      <c r="B15633" s="6">
        <v>0</v>
      </c>
      <c r="C15633" s="6">
        <v>0</v>
      </c>
      <c r="D15633" s="6">
        <v>0</v>
      </c>
      <c r="E15633" s="6">
        <v>1</v>
      </c>
      <c r="F15633" s="6">
        <v>0</v>
      </c>
      <c r="G15633" s="6">
        <v>0</v>
      </c>
      <c r="H15633" s="6" t="s">
        <v>34209</v>
      </c>
      <c r="I15633" s="6" t="s">
        <v>47154</v>
      </c>
      <c r="J15633" s="6" t="s">
        <v>34219</v>
      </c>
      <c r="K15633" s="6">
        <v>22</v>
      </c>
    </row>
    <row r="15634" spans="1:11" x14ac:dyDescent="0.25">
      <c r="A15634" s="7" t="s">
        <v>47177</v>
      </c>
      <c r="B15634" s="6">
        <v>0</v>
      </c>
      <c r="C15634" s="6">
        <v>0</v>
      </c>
      <c r="D15634" s="6">
        <v>0</v>
      </c>
      <c r="E15634" s="6">
        <v>1</v>
      </c>
      <c r="F15634" s="6">
        <v>0</v>
      </c>
      <c r="G15634" s="6">
        <v>0</v>
      </c>
      <c r="H15634" s="6" t="s">
        <v>34209</v>
      </c>
      <c r="I15634" s="6" t="s">
        <v>47154</v>
      </c>
      <c r="J15634" s="6" t="s">
        <v>34219</v>
      </c>
      <c r="K15634" s="6">
        <v>23</v>
      </c>
    </row>
    <row r="15635" spans="1:11" x14ac:dyDescent="0.25">
      <c r="A15635" s="7" t="s">
        <v>47178</v>
      </c>
      <c r="B15635" s="6">
        <v>0</v>
      </c>
      <c r="C15635" s="6">
        <v>0</v>
      </c>
      <c r="D15635" s="6">
        <v>0</v>
      </c>
      <c r="E15635" s="6">
        <v>1</v>
      </c>
      <c r="F15635" s="6">
        <v>0</v>
      </c>
      <c r="G15635" s="6">
        <v>0</v>
      </c>
      <c r="H15635" s="6" t="s">
        <v>34209</v>
      </c>
      <c r="I15635" s="6" t="s">
        <v>47154</v>
      </c>
      <c r="J15635" s="6" t="s">
        <v>34219</v>
      </c>
      <c r="K15635" s="6">
        <v>24</v>
      </c>
    </row>
    <row r="15636" spans="1:11" x14ac:dyDescent="0.25">
      <c r="A15636" s="7" t="s">
        <v>47179</v>
      </c>
      <c r="B15636" s="6">
        <v>0</v>
      </c>
      <c r="C15636" s="6">
        <v>0</v>
      </c>
      <c r="D15636" s="6">
        <v>0</v>
      </c>
      <c r="E15636" s="6">
        <v>1</v>
      </c>
      <c r="F15636" s="6">
        <v>0</v>
      </c>
      <c r="G15636" s="6">
        <v>0</v>
      </c>
      <c r="H15636" s="6" t="s">
        <v>34209</v>
      </c>
      <c r="I15636" s="6" t="s">
        <v>47154</v>
      </c>
      <c r="J15636" s="6" t="s">
        <v>34219</v>
      </c>
      <c r="K15636" s="6">
        <v>25</v>
      </c>
    </row>
    <row r="15637" spans="1:11" ht="25" x14ac:dyDescent="0.25">
      <c r="A15637" s="7" t="s">
        <v>47180</v>
      </c>
      <c r="B15637" s="6">
        <v>0</v>
      </c>
      <c r="C15637" s="6">
        <v>0</v>
      </c>
      <c r="D15637" s="6">
        <v>0</v>
      </c>
      <c r="E15637" s="6">
        <v>1</v>
      </c>
      <c r="F15637" s="6">
        <v>0</v>
      </c>
      <c r="G15637" s="6">
        <v>0</v>
      </c>
      <c r="H15637" s="6" t="s">
        <v>34209</v>
      </c>
      <c r="I15637" s="6" t="s">
        <v>47154</v>
      </c>
      <c r="J15637" s="6" t="s">
        <v>34219</v>
      </c>
      <c r="K15637" s="6">
        <v>26</v>
      </c>
    </row>
    <row r="15638" spans="1:11" x14ac:dyDescent="0.25">
      <c r="A15638" s="7" t="s">
        <v>47181</v>
      </c>
      <c r="B15638" s="6">
        <v>0</v>
      </c>
      <c r="C15638" s="6">
        <v>0</v>
      </c>
      <c r="D15638" s="6">
        <v>0</v>
      </c>
      <c r="E15638" s="6">
        <v>1</v>
      </c>
      <c r="F15638" s="6">
        <v>0</v>
      </c>
      <c r="G15638" s="6">
        <v>0</v>
      </c>
      <c r="H15638" s="6" t="s">
        <v>34209</v>
      </c>
      <c r="I15638" s="6" t="s">
        <v>47154</v>
      </c>
      <c r="J15638" s="6" t="s">
        <v>34219</v>
      </c>
      <c r="K15638" s="6">
        <v>27</v>
      </c>
    </row>
    <row r="15639" spans="1:11" x14ac:dyDescent="0.25">
      <c r="A15639" s="7" t="s">
        <v>47182</v>
      </c>
      <c r="B15639" s="6">
        <v>0</v>
      </c>
      <c r="C15639" s="6">
        <v>0</v>
      </c>
      <c r="D15639" s="6">
        <v>0</v>
      </c>
      <c r="E15639" s="6">
        <v>1</v>
      </c>
      <c r="F15639" s="6">
        <v>0</v>
      </c>
      <c r="G15639" s="6">
        <v>0</v>
      </c>
      <c r="H15639" s="6" t="s">
        <v>34209</v>
      </c>
      <c r="I15639" s="6" t="s">
        <v>47154</v>
      </c>
      <c r="J15639" s="6" t="s">
        <v>34219</v>
      </c>
      <c r="K15639" s="6">
        <v>28</v>
      </c>
    </row>
    <row r="15640" spans="1:11" ht="87.5" x14ac:dyDescent="0.25">
      <c r="A15640" s="7" t="s">
        <v>47183</v>
      </c>
      <c r="B15640" s="6">
        <v>0</v>
      </c>
      <c r="C15640" s="6">
        <v>0</v>
      </c>
      <c r="D15640" s="6">
        <v>0</v>
      </c>
      <c r="E15640" s="6">
        <v>1</v>
      </c>
      <c r="F15640" s="6">
        <v>0</v>
      </c>
      <c r="G15640" s="6">
        <v>0</v>
      </c>
      <c r="H15640" s="6" t="s">
        <v>34209</v>
      </c>
      <c r="I15640" s="6" t="s">
        <v>47154</v>
      </c>
      <c r="J15640" s="6" t="s">
        <v>34219</v>
      </c>
      <c r="K15640" s="6">
        <v>29</v>
      </c>
    </row>
    <row r="15641" spans="1:11" ht="87.5" x14ac:dyDescent="0.25">
      <c r="A15641" s="7" t="s">
        <v>47184</v>
      </c>
      <c r="B15641" s="6">
        <v>0</v>
      </c>
      <c r="C15641" s="6">
        <v>0</v>
      </c>
      <c r="D15641" s="6">
        <v>0</v>
      </c>
      <c r="E15641" s="6">
        <v>1</v>
      </c>
      <c r="F15641" s="6">
        <v>0</v>
      </c>
      <c r="G15641" s="6">
        <v>0</v>
      </c>
      <c r="H15641" s="6" t="s">
        <v>34209</v>
      </c>
      <c r="I15641" s="6" t="s">
        <v>47154</v>
      </c>
      <c r="J15641" s="6" t="s">
        <v>34219</v>
      </c>
      <c r="K15641" s="6">
        <v>30</v>
      </c>
    </row>
    <row r="15642" spans="1:11" x14ac:dyDescent="0.25">
      <c r="A15642" s="7" t="s">
        <v>47185</v>
      </c>
      <c r="B15642" s="6">
        <v>0</v>
      </c>
      <c r="C15642" s="6">
        <v>0</v>
      </c>
      <c r="D15642" s="6">
        <v>0</v>
      </c>
      <c r="E15642" s="6">
        <v>0</v>
      </c>
      <c r="F15642" s="6">
        <v>1</v>
      </c>
      <c r="G15642" s="6">
        <v>0</v>
      </c>
      <c r="H15642" s="6" t="s">
        <v>34210</v>
      </c>
      <c r="I15642" s="6" t="s">
        <v>47154</v>
      </c>
      <c r="J15642" s="6" t="s">
        <v>34219</v>
      </c>
      <c r="K15642" s="6">
        <v>31</v>
      </c>
    </row>
    <row r="15643" spans="1:11" ht="75" x14ac:dyDescent="0.25">
      <c r="A15643" s="7" t="s">
        <v>47186</v>
      </c>
      <c r="B15643" s="6">
        <v>0</v>
      </c>
      <c r="C15643" s="6">
        <v>0</v>
      </c>
      <c r="D15643" s="6">
        <v>0</v>
      </c>
      <c r="E15643" s="6">
        <v>0</v>
      </c>
      <c r="F15643" s="6">
        <v>1</v>
      </c>
      <c r="G15643" s="6">
        <v>0</v>
      </c>
      <c r="H15643" s="6" t="s">
        <v>34210</v>
      </c>
      <c r="I15643" s="6" t="s">
        <v>47154</v>
      </c>
      <c r="J15643" s="6" t="s">
        <v>34219</v>
      </c>
      <c r="K15643" s="6">
        <v>32</v>
      </c>
    </row>
    <row r="15644" spans="1:11" ht="162.5" x14ac:dyDescent="0.25">
      <c r="A15644" s="7" t="s">
        <v>47187</v>
      </c>
      <c r="B15644" s="6">
        <v>0</v>
      </c>
      <c r="C15644" s="6">
        <v>0</v>
      </c>
      <c r="D15644" s="6">
        <v>0</v>
      </c>
      <c r="E15644" s="6">
        <v>0</v>
      </c>
      <c r="F15644" s="6">
        <v>0</v>
      </c>
      <c r="G15644" s="6">
        <v>0</v>
      </c>
      <c r="H15644" s="6" t="s">
        <v>34217</v>
      </c>
      <c r="I15644" s="6" t="s">
        <v>47154</v>
      </c>
      <c r="J15644" s="6" t="s">
        <v>34219</v>
      </c>
      <c r="K15644" s="6">
        <v>33</v>
      </c>
    </row>
    <row r="15645" spans="1:11" ht="37.5" x14ac:dyDescent="0.25">
      <c r="A15645" s="7" t="s">
        <v>47188</v>
      </c>
      <c r="B15645" s="6">
        <v>0</v>
      </c>
      <c r="C15645" s="6">
        <v>0</v>
      </c>
      <c r="D15645" s="6">
        <v>0</v>
      </c>
      <c r="E15645" s="6">
        <v>0</v>
      </c>
      <c r="F15645" s="6">
        <v>0</v>
      </c>
      <c r="G15645" s="6">
        <v>0</v>
      </c>
      <c r="H15645" s="6" t="s">
        <v>34217</v>
      </c>
      <c r="I15645" s="6" t="s">
        <v>47154</v>
      </c>
      <c r="J15645" s="6" t="s">
        <v>34219</v>
      </c>
      <c r="K15645" s="6">
        <v>34</v>
      </c>
    </row>
    <row r="15646" spans="1:11" ht="87.5" x14ac:dyDescent="0.25">
      <c r="A15646" s="7" t="s">
        <v>47189</v>
      </c>
      <c r="B15646" s="6">
        <v>0</v>
      </c>
      <c r="C15646" s="6">
        <v>0</v>
      </c>
      <c r="D15646" s="6">
        <v>0</v>
      </c>
      <c r="E15646" s="6">
        <v>0</v>
      </c>
      <c r="F15646" s="6">
        <v>1</v>
      </c>
      <c r="G15646" s="6">
        <v>0</v>
      </c>
      <c r="H15646" s="6" t="s">
        <v>34210</v>
      </c>
      <c r="I15646" s="6" t="s">
        <v>47154</v>
      </c>
      <c r="J15646" s="6" t="s">
        <v>34219</v>
      </c>
      <c r="K15646" s="6">
        <v>35</v>
      </c>
    </row>
    <row r="15647" spans="1:11" ht="50" x14ac:dyDescent="0.25">
      <c r="A15647" s="7" t="s">
        <v>47190</v>
      </c>
      <c r="B15647" s="6">
        <v>0</v>
      </c>
      <c r="C15647" s="6">
        <v>0</v>
      </c>
      <c r="D15647" s="6">
        <v>0</v>
      </c>
      <c r="E15647" s="6">
        <v>0</v>
      </c>
      <c r="F15647" s="6">
        <v>1</v>
      </c>
      <c r="G15647" s="6">
        <v>0</v>
      </c>
      <c r="H15647" s="6" t="s">
        <v>34210</v>
      </c>
      <c r="I15647" s="6" t="s">
        <v>47154</v>
      </c>
      <c r="J15647" s="6" t="s">
        <v>34219</v>
      </c>
      <c r="K15647" s="6">
        <v>36</v>
      </c>
    </row>
    <row r="15648" spans="1:11" ht="62.5" x14ac:dyDescent="0.25">
      <c r="A15648" s="7" t="s">
        <v>47191</v>
      </c>
      <c r="B15648" s="6">
        <v>0</v>
      </c>
      <c r="C15648" s="6">
        <v>0</v>
      </c>
      <c r="D15648" s="6">
        <v>0</v>
      </c>
      <c r="E15648" s="6">
        <v>0</v>
      </c>
      <c r="F15648" s="6">
        <v>0</v>
      </c>
      <c r="G15648" s="6">
        <v>0</v>
      </c>
      <c r="H15648" s="6" t="s">
        <v>34217</v>
      </c>
      <c r="I15648" s="6" t="s">
        <v>47154</v>
      </c>
      <c r="J15648" s="6" t="s">
        <v>34219</v>
      </c>
      <c r="K15648" s="6">
        <v>37</v>
      </c>
    </row>
    <row r="15649" spans="1:11" x14ac:dyDescent="0.25">
      <c r="A15649" s="7" t="s">
        <v>47192</v>
      </c>
      <c r="B15649" s="6">
        <v>0</v>
      </c>
      <c r="C15649" s="6">
        <v>0</v>
      </c>
      <c r="D15649" s="6">
        <v>0</v>
      </c>
      <c r="E15649" s="6">
        <v>0</v>
      </c>
      <c r="F15649" s="6">
        <v>1</v>
      </c>
      <c r="G15649" s="6">
        <v>0</v>
      </c>
      <c r="H15649" s="6" t="s">
        <v>34210</v>
      </c>
      <c r="I15649" s="6" t="s">
        <v>47154</v>
      </c>
      <c r="J15649" s="6" t="s">
        <v>34219</v>
      </c>
      <c r="K15649" s="6">
        <v>38</v>
      </c>
    </row>
    <row r="15650" spans="1:11" ht="175" x14ac:dyDescent="0.25">
      <c r="A15650" s="7" t="s">
        <v>47193</v>
      </c>
      <c r="B15650" s="6">
        <v>0</v>
      </c>
      <c r="C15650" s="6">
        <v>0</v>
      </c>
      <c r="D15650" s="6">
        <v>0</v>
      </c>
      <c r="E15650" s="6">
        <v>0</v>
      </c>
      <c r="F15650" s="6">
        <v>1</v>
      </c>
      <c r="G15650" s="6">
        <v>0</v>
      </c>
      <c r="H15650" s="6" t="s">
        <v>34210</v>
      </c>
      <c r="I15650" s="6" t="s">
        <v>47154</v>
      </c>
      <c r="J15650" s="6" t="s">
        <v>34219</v>
      </c>
      <c r="K15650" s="6">
        <v>39</v>
      </c>
    </row>
    <row r="15651" spans="1:11" x14ac:dyDescent="0.25">
      <c r="A15651" s="7" t="s">
        <v>47194</v>
      </c>
      <c r="B15651" s="6">
        <v>0</v>
      </c>
      <c r="C15651" s="6">
        <v>0</v>
      </c>
      <c r="D15651" s="6">
        <v>0</v>
      </c>
      <c r="E15651" s="6">
        <v>0</v>
      </c>
      <c r="F15651" s="6">
        <v>1</v>
      </c>
      <c r="G15651" s="6">
        <v>0</v>
      </c>
      <c r="H15651" s="6" t="s">
        <v>34210</v>
      </c>
      <c r="I15651" s="6" t="s">
        <v>47154</v>
      </c>
      <c r="J15651" s="6" t="s">
        <v>34219</v>
      </c>
      <c r="K15651" s="6">
        <v>40</v>
      </c>
    </row>
    <row r="15652" spans="1:11" ht="137.5" x14ac:dyDescent="0.25">
      <c r="A15652" s="7" t="s">
        <v>47195</v>
      </c>
      <c r="B15652" s="6">
        <v>0</v>
      </c>
      <c r="C15652" s="6">
        <v>0</v>
      </c>
      <c r="D15652" s="6">
        <v>0</v>
      </c>
      <c r="E15652" s="6">
        <v>0</v>
      </c>
      <c r="F15652" s="6">
        <v>1</v>
      </c>
      <c r="G15652" s="6">
        <v>0</v>
      </c>
      <c r="H15652" s="6" t="s">
        <v>34210</v>
      </c>
      <c r="I15652" s="6" t="s">
        <v>47154</v>
      </c>
      <c r="J15652" s="6" t="s">
        <v>34219</v>
      </c>
      <c r="K15652" s="6">
        <v>41</v>
      </c>
    </row>
    <row r="15653" spans="1:11" ht="125" x14ac:dyDescent="0.25">
      <c r="A15653" s="7" t="s">
        <v>47196</v>
      </c>
      <c r="B15653" s="6">
        <v>0</v>
      </c>
      <c r="C15653" s="6">
        <v>0</v>
      </c>
      <c r="D15653" s="6">
        <v>0</v>
      </c>
      <c r="E15653" s="6">
        <v>0</v>
      </c>
      <c r="F15653" s="6">
        <v>1</v>
      </c>
      <c r="G15653" s="6">
        <v>0</v>
      </c>
      <c r="H15653" s="6" t="s">
        <v>34210</v>
      </c>
      <c r="I15653" s="6" t="s">
        <v>47154</v>
      </c>
      <c r="J15653" s="6" t="s">
        <v>34219</v>
      </c>
      <c r="K15653" s="6">
        <v>42</v>
      </c>
    </row>
    <row r="15654" spans="1:11" x14ac:dyDescent="0.25">
      <c r="A15654" s="7" t="s">
        <v>47197</v>
      </c>
      <c r="B15654" s="6">
        <v>0</v>
      </c>
      <c r="C15654" s="6">
        <v>0</v>
      </c>
      <c r="D15654" s="6">
        <v>0</v>
      </c>
      <c r="E15654" s="6">
        <v>0</v>
      </c>
      <c r="F15654" s="6">
        <v>1</v>
      </c>
      <c r="G15654" s="6">
        <v>0</v>
      </c>
      <c r="H15654" s="6" t="s">
        <v>34210</v>
      </c>
      <c r="I15654" s="6" t="s">
        <v>47154</v>
      </c>
      <c r="J15654" s="6" t="s">
        <v>34219</v>
      </c>
      <c r="K15654" s="6">
        <v>43</v>
      </c>
    </row>
    <row r="15655" spans="1:11" x14ac:dyDescent="0.25">
      <c r="A15655" s="7" t="s">
        <v>47198</v>
      </c>
      <c r="B15655" s="6">
        <v>0</v>
      </c>
      <c r="C15655" s="6">
        <v>0</v>
      </c>
      <c r="D15655" s="6">
        <v>0</v>
      </c>
      <c r="E15655" s="6">
        <v>0</v>
      </c>
      <c r="F15655" s="6">
        <v>1</v>
      </c>
      <c r="G15655" s="6">
        <v>0</v>
      </c>
      <c r="H15655" s="6" t="s">
        <v>34210</v>
      </c>
      <c r="I15655" s="6" t="s">
        <v>47154</v>
      </c>
      <c r="J15655" s="6" t="s">
        <v>34219</v>
      </c>
      <c r="K15655" s="6">
        <v>44</v>
      </c>
    </row>
    <row r="15656" spans="1:11" ht="25" x14ac:dyDescent="0.25">
      <c r="A15656" s="7" t="s">
        <v>47199</v>
      </c>
      <c r="B15656" s="6">
        <v>0</v>
      </c>
      <c r="C15656" s="6">
        <v>0</v>
      </c>
      <c r="D15656" s="6">
        <v>0</v>
      </c>
      <c r="E15656" s="6">
        <v>0</v>
      </c>
      <c r="F15656" s="6">
        <v>1</v>
      </c>
      <c r="G15656" s="6">
        <v>0</v>
      </c>
      <c r="H15656" s="6" t="s">
        <v>34210</v>
      </c>
      <c r="I15656" s="6" t="s">
        <v>47154</v>
      </c>
      <c r="J15656" s="6" t="s">
        <v>34219</v>
      </c>
      <c r="K15656" s="6">
        <v>45</v>
      </c>
    </row>
    <row r="15657" spans="1:11" x14ac:dyDescent="0.25">
      <c r="A15657" s="7" t="s">
        <v>47200</v>
      </c>
      <c r="B15657" s="6">
        <v>0</v>
      </c>
      <c r="C15657" s="6">
        <v>0</v>
      </c>
      <c r="D15657" s="6">
        <v>0</v>
      </c>
      <c r="E15657" s="6">
        <v>0</v>
      </c>
      <c r="F15657" s="6">
        <v>0</v>
      </c>
      <c r="G15657" s="6">
        <v>0</v>
      </c>
      <c r="H15657" s="6" t="s">
        <v>34217</v>
      </c>
      <c r="I15657" s="6" t="s">
        <v>47201</v>
      </c>
      <c r="J15657" s="6" t="s">
        <v>34219</v>
      </c>
      <c r="K15657" s="6">
        <v>0</v>
      </c>
    </row>
    <row r="15658" spans="1:11" ht="75" x14ac:dyDescent="0.25">
      <c r="A15658" s="7" t="s">
        <v>47202</v>
      </c>
      <c r="B15658" s="6">
        <v>0</v>
      </c>
      <c r="C15658" s="6">
        <v>0</v>
      </c>
      <c r="D15658" s="6">
        <v>0</v>
      </c>
      <c r="E15658" s="6">
        <v>0</v>
      </c>
      <c r="F15658" s="6">
        <v>0</v>
      </c>
      <c r="G15658" s="6">
        <v>0</v>
      </c>
      <c r="H15658" s="6" t="s">
        <v>34217</v>
      </c>
      <c r="I15658" s="6" t="s">
        <v>47201</v>
      </c>
      <c r="J15658" s="6" t="s">
        <v>34219</v>
      </c>
      <c r="K15658" s="6">
        <v>1</v>
      </c>
    </row>
    <row r="15659" spans="1:11" x14ac:dyDescent="0.25">
      <c r="A15659" s="7" t="s">
        <v>47203</v>
      </c>
      <c r="B15659" s="6">
        <v>1</v>
      </c>
      <c r="C15659" s="6">
        <v>0</v>
      </c>
      <c r="D15659" s="6">
        <v>0</v>
      </c>
      <c r="E15659" s="6">
        <v>0</v>
      </c>
      <c r="F15659" s="6">
        <v>0</v>
      </c>
      <c r="G15659" s="6">
        <v>0</v>
      </c>
      <c r="H15659" s="6" t="s">
        <v>34206</v>
      </c>
      <c r="I15659" s="6" t="s">
        <v>47201</v>
      </c>
      <c r="J15659" s="6" t="s">
        <v>34219</v>
      </c>
      <c r="K15659" s="6">
        <v>2</v>
      </c>
    </row>
    <row r="15660" spans="1:11" ht="87.5" x14ac:dyDescent="0.25">
      <c r="A15660" s="7" t="s">
        <v>47204</v>
      </c>
      <c r="B15660" s="6">
        <v>1</v>
      </c>
      <c r="C15660" s="6">
        <v>0</v>
      </c>
      <c r="D15660" s="6">
        <v>0</v>
      </c>
      <c r="E15660" s="6">
        <v>0</v>
      </c>
      <c r="F15660" s="6">
        <v>0</v>
      </c>
      <c r="G15660" s="6">
        <v>0</v>
      </c>
      <c r="H15660" s="6" t="s">
        <v>34206</v>
      </c>
      <c r="I15660" s="6" t="s">
        <v>47201</v>
      </c>
      <c r="J15660" s="6" t="s">
        <v>34219</v>
      </c>
      <c r="K15660" s="6">
        <v>3</v>
      </c>
    </row>
    <row r="15661" spans="1:11" x14ac:dyDescent="0.25">
      <c r="A15661" s="7" t="s">
        <v>35214</v>
      </c>
      <c r="B15661" s="6">
        <v>0</v>
      </c>
      <c r="C15661" s="6">
        <v>0</v>
      </c>
      <c r="D15661" s="6">
        <v>0</v>
      </c>
      <c r="E15661" s="6">
        <v>0</v>
      </c>
      <c r="F15661" s="6">
        <v>0</v>
      </c>
      <c r="G15661" s="6">
        <v>0</v>
      </c>
      <c r="H15661" s="6" t="s">
        <v>34217</v>
      </c>
      <c r="I15661" s="6" t="s">
        <v>47201</v>
      </c>
      <c r="J15661" s="6" t="s">
        <v>34219</v>
      </c>
      <c r="K15661" s="6">
        <v>4</v>
      </c>
    </row>
    <row r="15662" spans="1:11" x14ac:dyDescent="0.25">
      <c r="A15662" s="7" t="s">
        <v>47205</v>
      </c>
      <c r="B15662" s="6">
        <v>0</v>
      </c>
      <c r="C15662" s="6">
        <v>0</v>
      </c>
      <c r="D15662" s="6">
        <v>0</v>
      </c>
      <c r="E15662" s="6">
        <v>0</v>
      </c>
      <c r="F15662" s="6">
        <v>0</v>
      </c>
      <c r="G15662" s="6">
        <v>0</v>
      </c>
      <c r="H15662" s="6" t="s">
        <v>34217</v>
      </c>
      <c r="I15662" s="6" t="s">
        <v>47201</v>
      </c>
      <c r="J15662" s="6" t="s">
        <v>34219</v>
      </c>
      <c r="K15662" s="6">
        <v>5</v>
      </c>
    </row>
    <row r="15663" spans="1:11" x14ac:dyDescent="0.25">
      <c r="A15663" s="7" t="s">
        <v>47206</v>
      </c>
      <c r="B15663" s="6">
        <v>0</v>
      </c>
      <c r="C15663" s="6">
        <v>0</v>
      </c>
      <c r="D15663" s="6">
        <v>0</v>
      </c>
      <c r="E15663" s="6">
        <v>0</v>
      </c>
      <c r="F15663" s="6">
        <v>0</v>
      </c>
      <c r="G15663" s="6">
        <v>0</v>
      </c>
      <c r="H15663" s="6" t="s">
        <v>34217</v>
      </c>
      <c r="I15663" s="6" t="s">
        <v>47201</v>
      </c>
      <c r="J15663" s="6" t="s">
        <v>34219</v>
      </c>
      <c r="K15663" s="6">
        <v>6</v>
      </c>
    </row>
    <row r="15664" spans="1:11" ht="25" x14ac:dyDescent="0.25">
      <c r="A15664" s="7" t="s">
        <v>47207</v>
      </c>
      <c r="B15664" s="6">
        <v>0</v>
      </c>
      <c r="C15664" s="6">
        <v>0</v>
      </c>
      <c r="D15664" s="6">
        <v>0</v>
      </c>
      <c r="E15664" s="6">
        <v>0</v>
      </c>
      <c r="F15664" s="6">
        <v>0</v>
      </c>
      <c r="G15664" s="6">
        <v>0</v>
      </c>
      <c r="H15664" s="6" t="s">
        <v>34217</v>
      </c>
      <c r="I15664" s="6" t="s">
        <v>47201</v>
      </c>
      <c r="J15664" s="6" t="s">
        <v>34219</v>
      </c>
      <c r="K15664" s="6">
        <v>7</v>
      </c>
    </row>
    <row r="15665" spans="1:11" ht="25" x14ac:dyDescent="0.25">
      <c r="A15665" s="7" t="s">
        <v>47208</v>
      </c>
      <c r="B15665" s="6">
        <v>0</v>
      </c>
      <c r="C15665" s="6">
        <v>0</v>
      </c>
      <c r="D15665" s="6">
        <v>0</v>
      </c>
      <c r="E15665" s="6">
        <v>0</v>
      </c>
      <c r="F15665" s="6">
        <v>0</v>
      </c>
      <c r="G15665" s="6">
        <v>0</v>
      </c>
      <c r="H15665" s="6" t="s">
        <v>34217</v>
      </c>
      <c r="I15665" s="6" t="s">
        <v>47201</v>
      </c>
      <c r="J15665" s="6" t="s">
        <v>34219</v>
      </c>
      <c r="K15665" s="6">
        <v>8</v>
      </c>
    </row>
    <row r="15666" spans="1:11" ht="62.5" x14ac:dyDescent="0.25">
      <c r="A15666" s="7" t="s">
        <v>47209</v>
      </c>
      <c r="B15666" s="6">
        <v>0</v>
      </c>
      <c r="C15666" s="6">
        <v>0</v>
      </c>
      <c r="D15666" s="6">
        <v>0</v>
      </c>
      <c r="E15666" s="6">
        <v>0</v>
      </c>
      <c r="F15666" s="6">
        <v>0</v>
      </c>
      <c r="G15666" s="6">
        <v>0</v>
      </c>
      <c r="H15666" s="6" t="s">
        <v>34217</v>
      </c>
      <c r="I15666" s="6" t="s">
        <v>47201</v>
      </c>
      <c r="J15666" s="6" t="s">
        <v>34219</v>
      </c>
      <c r="K15666" s="6">
        <v>9</v>
      </c>
    </row>
    <row r="15667" spans="1:11" x14ac:dyDescent="0.25">
      <c r="A15667" s="7" t="s">
        <v>47210</v>
      </c>
      <c r="B15667" s="6">
        <v>0</v>
      </c>
      <c r="C15667" s="6">
        <v>0</v>
      </c>
      <c r="D15667" s="6">
        <v>0</v>
      </c>
      <c r="E15667" s="6">
        <v>0</v>
      </c>
      <c r="F15667" s="6">
        <v>0</v>
      </c>
      <c r="G15667" s="6">
        <v>0</v>
      </c>
      <c r="H15667" s="6" t="s">
        <v>34217</v>
      </c>
      <c r="I15667" s="6" t="s">
        <v>47201</v>
      </c>
      <c r="J15667" s="6" t="s">
        <v>34219</v>
      </c>
      <c r="K15667" s="6">
        <v>10</v>
      </c>
    </row>
    <row r="15668" spans="1:11" x14ac:dyDescent="0.25">
      <c r="A15668" s="7" t="s">
        <v>47211</v>
      </c>
      <c r="B15668" s="6">
        <v>0</v>
      </c>
      <c r="C15668" s="6">
        <v>0</v>
      </c>
      <c r="D15668" s="6">
        <v>0</v>
      </c>
      <c r="E15668" s="6">
        <v>0</v>
      </c>
      <c r="F15668" s="6">
        <v>0</v>
      </c>
      <c r="G15668" s="6">
        <v>0</v>
      </c>
      <c r="H15668" s="6" t="s">
        <v>34217</v>
      </c>
      <c r="I15668" s="6" t="s">
        <v>47201</v>
      </c>
      <c r="J15668" s="6" t="s">
        <v>34219</v>
      </c>
      <c r="K15668" s="6">
        <v>11</v>
      </c>
    </row>
    <row r="15669" spans="1:11" x14ac:dyDescent="0.25">
      <c r="A15669" s="7" t="s">
        <v>47212</v>
      </c>
      <c r="B15669" s="6">
        <v>0</v>
      </c>
      <c r="C15669" s="6">
        <v>0</v>
      </c>
      <c r="D15669" s="6">
        <v>0</v>
      </c>
      <c r="E15669" s="6">
        <v>0</v>
      </c>
      <c r="F15669" s="6">
        <v>0</v>
      </c>
      <c r="G15669" s="6">
        <v>0</v>
      </c>
      <c r="H15669" s="6" t="s">
        <v>34217</v>
      </c>
      <c r="I15669" s="6" t="s">
        <v>47201</v>
      </c>
      <c r="J15669" s="6" t="s">
        <v>34219</v>
      </c>
      <c r="K15669" s="6">
        <v>12</v>
      </c>
    </row>
    <row r="15670" spans="1:11" x14ac:dyDescent="0.25">
      <c r="A15670" s="7" t="s">
        <v>47213</v>
      </c>
      <c r="B15670" s="6">
        <v>0</v>
      </c>
      <c r="C15670" s="6">
        <v>0</v>
      </c>
      <c r="D15670" s="6">
        <v>0</v>
      </c>
      <c r="E15670" s="6">
        <v>0</v>
      </c>
      <c r="F15670" s="6">
        <v>0</v>
      </c>
      <c r="G15670" s="6">
        <v>0</v>
      </c>
      <c r="H15670" s="6" t="s">
        <v>34217</v>
      </c>
      <c r="I15670" s="6" t="s">
        <v>47201</v>
      </c>
      <c r="J15670" s="6" t="s">
        <v>34219</v>
      </c>
      <c r="K15670" s="6">
        <v>13</v>
      </c>
    </row>
    <row r="15671" spans="1:11" ht="37.5" x14ac:dyDescent="0.25">
      <c r="A15671" s="7" t="s">
        <v>47214</v>
      </c>
      <c r="B15671" s="6">
        <v>0</v>
      </c>
      <c r="C15671" s="6">
        <v>0</v>
      </c>
      <c r="D15671" s="6">
        <v>0</v>
      </c>
      <c r="E15671" s="6">
        <v>0</v>
      </c>
      <c r="F15671" s="6">
        <v>0</v>
      </c>
      <c r="G15671" s="6">
        <v>0</v>
      </c>
      <c r="H15671" s="6" t="s">
        <v>34217</v>
      </c>
      <c r="I15671" s="6" t="s">
        <v>47201</v>
      </c>
      <c r="J15671" s="6" t="s">
        <v>34219</v>
      </c>
      <c r="K15671" s="6">
        <v>14</v>
      </c>
    </row>
    <row r="15672" spans="1:11" x14ac:dyDescent="0.25">
      <c r="A15672" s="7" t="s">
        <v>47215</v>
      </c>
      <c r="B15672" s="6">
        <v>0</v>
      </c>
      <c r="C15672" s="6">
        <v>0</v>
      </c>
      <c r="D15672" s="6">
        <v>0</v>
      </c>
      <c r="E15672" s="6">
        <v>0</v>
      </c>
      <c r="F15672" s="6">
        <v>0</v>
      </c>
      <c r="G15672" s="6">
        <v>0</v>
      </c>
      <c r="H15672" s="6" t="s">
        <v>34217</v>
      </c>
      <c r="I15672" s="6" t="s">
        <v>47201</v>
      </c>
      <c r="J15672" s="6" t="s">
        <v>34219</v>
      </c>
      <c r="K15672" s="6">
        <v>15</v>
      </c>
    </row>
    <row r="15673" spans="1:11" x14ac:dyDescent="0.25">
      <c r="A15673" s="7" t="s">
        <v>47216</v>
      </c>
      <c r="B15673" s="6">
        <v>0</v>
      </c>
      <c r="C15673" s="6">
        <v>0</v>
      </c>
      <c r="D15673" s="6">
        <v>0</v>
      </c>
      <c r="E15673" s="6">
        <v>0</v>
      </c>
      <c r="F15673" s="6">
        <v>0</v>
      </c>
      <c r="G15673" s="6">
        <v>0</v>
      </c>
      <c r="H15673" s="6" t="s">
        <v>34217</v>
      </c>
      <c r="I15673" s="6" t="s">
        <v>47201</v>
      </c>
      <c r="J15673" s="6" t="s">
        <v>34219</v>
      </c>
      <c r="K15673" s="6">
        <v>16</v>
      </c>
    </row>
    <row r="15674" spans="1:11" x14ac:dyDescent="0.25">
      <c r="A15674" s="7" t="s">
        <v>47217</v>
      </c>
      <c r="B15674" s="6">
        <v>0</v>
      </c>
      <c r="C15674" s="6">
        <v>0</v>
      </c>
      <c r="D15674" s="6">
        <v>0</v>
      </c>
      <c r="E15674" s="6">
        <v>0</v>
      </c>
      <c r="F15674" s="6">
        <v>0</v>
      </c>
      <c r="G15674" s="6">
        <v>0</v>
      </c>
      <c r="H15674" s="6" t="s">
        <v>34217</v>
      </c>
      <c r="I15674" s="6" t="s">
        <v>47201</v>
      </c>
      <c r="J15674" s="6" t="s">
        <v>34219</v>
      </c>
      <c r="K15674" s="6">
        <v>17</v>
      </c>
    </row>
    <row r="15675" spans="1:11" x14ac:dyDescent="0.25">
      <c r="A15675" s="7" t="s">
        <v>35220</v>
      </c>
      <c r="B15675" s="6">
        <v>0</v>
      </c>
      <c r="C15675" s="6">
        <v>0</v>
      </c>
      <c r="D15675" s="6">
        <v>0</v>
      </c>
      <c r="E15675" s="6">
        <v>0</v>
      </c>
      <c r="F15675" s="6">
        <v>0</v>
      </c>
      <c r="G15675" s="6">
        <v>0</v>
      </c>
      <c r="H15675" s="6" t="s">
        <v>34217</v>
      </c>
      <c r="I15675" s="6" t="s">
        <v>47201</v>
      </c>
      <c r="J15675" s="6" t="s">
        <v>34219</v>
      </c>
      <c r="K15675" s="6">
        <v>18</v>
      </c>
    </row>
    <row r="15676" spans="1:11" ht="100" x14ac:dyDescent="0.25">
      <c r="A15676" s="7" t="s">
        <v>47218</v>
      </c>
      <c r="B15676" s="6">
        <v>0</v>
      </c>
      <c r="C15676" s="6">
        <v>0</v>
      </c>
      <c r="D15676" s="6">
        <v>0</v>
      </c>
      <c r="E15676" s="6">
        <v>0</v>
      </c>
      <c r="F15676" s="6">
        <v>0</v>
      </c>
      <c r="G15676" s="6">
        <v>0</v>
      </c>
      <c r="H15676" s="6" t="s">
        <v>34217</v>
      </c>
      <c r="I15676" s="6" t="s">
        <v>47201</v>
      </c>
      <c r="J15676" s="6" t="s">
        <v>34219</v>
      </c>
      <c r="K15676" s="6">
        <v>19</v>
      </c>
    </row>
    <row r="15677" spans="1:11" x14ac:dyDescent="0.25">
      <c r="A15677" s="7" t="s">
        <v>34662</v>
      </c>
      <c r="B15677" s="6">
        <v>1</v>
      </c>
      <c r="C15677" s="6">
        <v>0</v>
      </c>
      <c r="D15677" s="6">
        <v>0</v>
      </c>
      <c r="E15677" s="6">
        <v>0</v>
      </c>
      <c r="F15677" s="6">
        <v>0</v>
      </c>
      <c r="G15677" s="6">
        <v>0</v>
      </c>
      <c r="H15677" s="6" t="s">
        <v>34206</v>
      </c>
      <c r="I15677" s="6" t="s">
        <v>47201</v>
      </c>
      <c r="J15677" s="6" t="s">
        <v>34219</v>
      </c>
      <c r="K15677" s="6">
        <v>20</v>
      </c>
    </row>
    <row r="15678" spans="1:11" ht="62.5" x14ac:dyDescent="0.25">
      <c r="A15678" s="7" t="s">
        <v>47219</v>
      </c>
      <c r="B15678" s="6">
        <v>1</v>
      </c>
      <c r="C15678" s="6">
        <v>0</v>
      </c>
      <c r="D15678" s="6">
        <v>0</v>
      </c>
      <c r="E15678" s="6">
        <v>0</v>
      </c>
      <c r="F15678" s="6">
        <v>0</v>
      </c>
      <c r="G15678" s="6">
        <v>0</v>
      </c>
      <c r="H15678" s="6" t="s">
        <v>34206</v>
      </c>
      <c r="I15678" s="6" t="s">
        <v>47201</v>
      </c>
      <c r="J15678" s="6" t="s">
        <v>34219</v>
      </c>
      <c r="K15678" s="6">
        <v>21</v>
      </c>
    </row>
    <row r="15679" spans="1:11" ht="37.5" x14ac:dyDescent="0.25">
      <c r="A15679" s="7" t="s">
        <v>47220</v>
      </c>
      <c r="B15679" s="6">
        <v>0</v>
      </c>
      <c r="C15679" s="6">
        <v>0</v>
      </c>
      <c r="D15679" s="6">
        <v>0</v>
      </c>
      <c r="E15679" s="6">
        <v>0</v>
      </c>
      <c r="F15679" s="6">
        <v>0</v>
      </c>
      <c r="G15679" s="6">
        <v>1</v>
      </c>
      <c r="H15679" s="6" t="s">
        <v>34211</v>
      </c>
      <c r="I15679" s="6" t="s">
        <v>47201</v>
      </c>
      <c r="J15679" s="6" t="s">
        <v>34219</v>
      </c>
      <c r="K15679" s="6">
        <v>22</v>
      </c>
    </row>
    <row r="15680" spans="1:11" x14ac:dyDescent="0.25">
      <c r="A15680" s="7" t="s">
        <v>47221</v>
      </c>
      <c r="B15680" s="6">
        <v>0</v>
      </c>
      <c r="C15680" s="6">
        <v>0</v>
      </c>
      <c r="D15680" s="6">
        <v>0</v>
      </c>
      <c r="E15680" s="6">
        <v>0</v>
      </c>
      <c r="F15680" s="6">
        <v>0</v>
      </c>
      <c r="G15680" s="6">
        <v>1</v>
      </c>
      <c r="H15680" s="6" t="s">
        <v>34211</v>
      </c>
      <c r="I15680" s="6" t="s">
        <v>47201</v>
      </c>
      <c r="J15680" s="6" t="s">
        <v>34219</v>
      </c>
      <c r="K15680" s="6">
        <v>23</v>
      </c>
    </row>
    <row r="15681" spans="1:11" x14ac:dyDescent="0.25">
      <c r="A15681" s="7" t="s">
        <v>47222</v>
      </c>
      <c r="B15681" s="6">
        <v>0</v>
      </c>
      <c r="C15681" s="6">
        <v>0</v>
      </c>
      <c r="D15681" s="6">
        <v>0</v>
      </c>
      <c r="E15681" s="6">
        <v>0</v>
      </c>
      <c r="F15681" s="6">
        <v>0</v>
      </c>
      <c r="G15681" s="6">
        <v>1</v>
      </c>
      <c r="H15681" s="6" t="s">
        <v>34211</v>
      </c>
      <c r="I15681" s="6" t="s">
        <v>47201</v>
      </c>
      <c r="J15681" s="6" t="s">
        <v>34219</v>
      </c>
      <c r="K15681" s="6">
        <v>24</v>
      </c>
    </row>
    <row r="15682" spans="1:11" x14ac:dyDescent="0.25">
      <c r="A15682" s="7" t="s">
        <v>47223</v>
      </c>
      <c r="B15682" s="6">
        <v>0</v>
      </c>
      <c r="C15682" s="6">
        <v>0</v>
      </c>
      <c r="D15682" s="6">
        <v>0</v>
      </c>
      <c r="E15682" s="6">
        <v>0</v>
      </c>
      <c r="F15682" s="6">
        <v>1</v>
      </c>
      <c r="G15682" s="6">
        <v>0</v>
      </c>
      <c r="H15682" s="6" t="s">
        <v>34210</v>
      </c>
      <c r="I15682" s="6" t="s">
        <v>47201</v>
      </c>
      <c r="J15682" s="6" t="s">
        <v>34219</v>
      </c>
      <c r="K15682" s="6">
        <v>25</v>
      </c>
    </row>
    <row r="15683" spans="1:11" x14ac:dyDescent="0.25">
      <c r="A15683" s="7" t="s">
        <v>47224</v>
      </c>
      <c r="B15683" s="6">
        <v>0</v>
      </c>
      <c r="C15683" s="6">
        <v>0</v>
      </c>
      <c r="D15683" s="6">
        <v>0</v>
      </c>
      <c r="E15683" s="6">
        <v>0</v>
      </c>
      <c r="F15683" s="6">
        <v>1</v>
      </c>
      <c r="G15683" s="6">
        <v>0</v>
      </c>
      <c r="H15683" s="6" t="s">
        <v>34210</v>
      </c>
      <c r="I15683" s="6" t="s">
        <v>47201</v>
      </c>
      <c r="J15683" s="6" t="s">
        <v>34219</v>
      </c>
      <c r="K15683" s="6">
        <v>26</v>
      </c>
    </row>
    <row r="15684" spans="1:11" x14ac:dyDescent="0.25">
      <c r="A15684" s="7" t="s">
        <v>47225</v>
      </c>
      <c r="B15684" s="6">
        <v>0</v>
      </c>
      <c r="C15684" s="6">
        <v>0</v>
      </c>
      <c r="D15684" s="6">
        <v>0</v>
      </c>
      <c r="E15684" s="6">
        <v>0</v>
      </c>
      <c r="F15684" s="6">
        <v>1</v>
      </c>
      <c r="G15684" s="6">
        <v>0</v>
      </c>
      <c r="H15684" s="6" t="s">
        <v>34210</v>
      </c>
      <c r="I15684" s="6" t="s">
        <v>47201</v>
      </c>
      <c r="J15684" s="6" t="s">
        <v>34219</v>
      </c>
      <c r="K15684" s="6">
        <v>27</v>
      </c>
    </row>
    <row r="15685" spans="1:11" x14ac:dyDescent="0.25">
      <c r="A15685" s="7" t="s">
        <v>47226</v>
      </c>
      <c r="B15685" s="6">
        <v>0</v>
      </c>
      <c r="C15685" s="6">
        <v>0</v>
      </c>
      <c r="D15685" s="6">
        <v>0</v>
      </c>
      <c r="E15685" s="6">
        <v>0</v>
      </c>
      <c r="F15685" s="6">
        <v>0</v>
      </c>
      <c r="G15685" s="6">
        <v>1</v>
      </c>
      <c r="H15685" s="6" t="s">
        <v>34211</v>
      </c>
      <c r="I15685" s="6" t="s">
        <v>47201</v>
      </c>
      <c r="J15685" s="6" t="s">
        <v>34219</v>
      </c>
      <c r="K15685" s="6">
        <v>28</v>
      </c>
    </row>
    <row r="15686" spans="1:11" ht="37.5" x14ac:dyDescent="0.25">
      <c r="A15686" s="7" t="s">
        <v>47227</v>
      </c>
      <c r="B15686" s="6">
        <v>0</v>
      </c>
      <c r="C15686" s="6">
        <v>0</v>
      </c>
      <c r="D15686" s="6">
        <v>0</v>
      </c>
      <c r="E15686" s="6">
        <v>0</v>
      </c>
      <c r="F15686" s="6">
        <v>0</v>
      </c>
      <c r="G15686" s="6">
        <v>1</v>
      </c>
      <c r="H15686" s="6" t="s">
        <v>34211</v>
      </c>
      <c r="I15686" s="6" t="s">
        <v>47201</v>
      </c>
      <c r="J15686" s="6" t="s">
        <v>34219</v>
      </c>
      <c r="K15686" s="6">
        <v>29</v>
      </c>
    </row>
    <row r="15687" spans="1:11" x14ac:dyDescent="0.25">
      <c r="A15687" s="7" t="s">
        <v>34684</v>
      </c>
      <c r="B15687" s="6">
        <v>0</v>
      </c>
      <c r="C15687" s="6">
        <v>0</v>
      </c>
      <c r="D15687" s="6">
        <v>0</v>
      </c>
      <c r="E15687" s="6">
        <v>0</v>
      </c>
      <c r="F15687" s="6">
        <v>0</v>
      </c>
      <c r="G15687" s="6">
        <v>1</v>
      </c>
      <c r="H15687" s="6" t="s">
        <v>34211</v>
      </c>
      <c r="I15687" s="6" t="s">
        <v>47201</v>
      </c>
      <c r="J15687" s="6" t="s">
        <v>34219</v>
      </c>
      <c r="K15687" s="6">
        <v>30</v>
      </c>
    </row>
    <row r="15688" spans="1:11" ht="150" x14ac:dyDescent="0.25">
      <c r="A15688" s="7" t="s">
        <v>47228</v>
      </c>
      <c r="B15688" s="6">
        <v>0</v>
      </c>
      <c r="C15688" s="6">
        <v>0</v>
      </c>
      <c r="D15688" s="6">
        <v>0</v>
      </c>
      <c r="E15688" s="6">
        <v>0</v>
      </c>
      <c r="F15688" s="6">
        <v>0</v>
      </c>
      <c r="G15688" s="6">
        <v>1</v>
      </c>
      <c r="H15688" s="6" t="s">
        <v>34211</v>
      </c>
      <c r="I15688" s="6" t="s">
        <v>47201</v>
      </c>
      <c r="J15688" s="6" t="s">
        <v>34219</v>
      </c>
      <c r="K15688" s="6">
        <v>31</v>
      </c>
    </row>
    <row r="15689" spans="1:11" ht="62.5" x14ac:dyDescent="0.25">
      <c r="A15689" s="7" t="s">
        <v>47229</v>
      </c>
      <c r="B15689" s="6">
        <v>0</v>
      </c>
      <c r="C15689" s="6">
        <v>0</v>
      </c>
      <c r="D15689" s="6">
        <v>0</v>
      </c>
      <c r="E15689" s="6">
        <v>0</v>
      </c>
      <c r="F15689" s="6">
        <v>0</v>
      </c>
      <c r="G15689" s="6">
        <v>0</v>
      </c>
      <c r="H15689" s="6" t="s">
        <v>34217</v>
      </c>
      <c r="I15689" s="6" t="s">
        <v>47230</v>
      </c>
      <c r="J15689" s="6" t="s">
        <v>34219</v>
      </c>
      <c r="K15689" s="6">
        <v>0</v>
      </c>
    </row>
    <row r="15690" spans="1:11" x14ac:dyDescent="0.25">
      <c r="A15690" s="7" t="s">
        <v>46482</v>
      </c>
      <c r="B15690" s="6">
        <v>0</v>
      </c>
      <c r="C15690" s="6">
        <v>0</v>
      </c>
      <c r="D15690" s="6">
        <v>0</v>
      </c>
      <c r="E15690" s="6">
        <v>0</v>
      </c>
      <c r="F15690" s="6">
        <v>0</v>
      </c>
      <c r="G15690" s="6">
        <v>0</v>
      </c>
      <c r="H15690" s="6" t="s">
        <v>34217</v>
      </c>
      <c r="I15690" s="6" t="s">
        <v>47230</v>
      </c>
      <c r="J15690" s="6" t="s">
        <v>34219</v>
      </c>
      <c r="K15690" s="6">
        <v>1</v>
      </c>
    </row>
    <row r="15691" spans="1:11" ht="37.5" x14ac:dyDescent="0.25">
      <c r="A15691" s="7" t="s">
        <v>47231</v>
      </c>
      <c r="B15691" s="6">
        <v>0</v>
      </c>
      <c r="C15691" s="6">
        <v>0</v>
      </c>
      <c r="D15691" s="6">
        <v>0</v>
      </c>
      <c r="E15691" s="6">
        <v>0</v>
      </c>
      <c r="F15691" s="6">
        <v>0</v>
      </c>
      <c r="G15691" s="6">
        <v>0</v>
      </c>
      <c r="H15691" s="6" t="s">
        <v>34217</v>
      </c>
      <c r="I15691" s="6" t="s">
        <v>47230</v>
      </c>
      <c r="J15691" s="6" t="s">
        <v>34219</v>
      </c>
      <c r="K15691" s="6">
        <v>2</v>
      </c>
    </row>
    <row r="15692" spans="1:11" ht="37.5" x14ac:dyDescent="0.25">
      <c r="A15692" s="7" t="s">
        <v>47232</v>
      </c>
      <c r="B15692" s="6">
        <v>0</v>
      </c>
      <c r="C15692" s="6">
        <v>0</v>
      </c>
      <c r="D15692" s="6">
        <v>0</v>
      </c>
      <c r="E15692" s="6">
        <v>0</v>
      </c>
      <c r="F15692" s="6">
        <v>1</v>
      </c>
      <c r="G15692" s="6">
        <v>0</v>
      </c>
      <c r="H15692" s="6" t="s">
        <v>34210</v>
      </c>
      <c r="I15692" s="6" t="s">
        <v>47230</v>
      </c>
      <c r="J15692" s="6" t="s">
        <v>34219</v>
      </c>
      <c r="K15692" s="6">
        <v>3</v>
      </c>
    </row>
    <row r="15693" spans="1:11" ht="25" x14ac:dyDescent="0.25">
      <c r="A15693" s="7" t="s">
        <v>47233</v>
      </c>
      <c r="B15693" s="6">
        <v>0</v>
      </c>
      <c r="C15693" s="6">
        <v>0</v>
      </c>
      <c r="D15693" s="6">
        <v>0</v>
      </c>
      <c r="E15693" s="6">
        <v>0</v>
      </c>
      <c r="F15693" s="6">
        <v>1</v>
      </c>
      <c r="G15693" s="6">
        <v>0</v>
      </c>
      <c r="H15693" s="6" t="s">
        <v>34210</v>
      </c>
      <c r="I15693" s="6" t="s">
        <v>47230</v>
      </c>
      <c r="J15693" s="6" t="s">
        <v>34219</v>
      </c>
      <c r="K15693" s="6">
        <v>4</v>
      </c>
    </row>
    <row r="15694" spans="1:11" ht="50" x14ac:dyDescent="0.25">
      <c r="A15694" s="7" t="s">
        <v>47234</v>
      </c>
      <c r="B15694" s="6">
        <v>0</v>
      </c>
      <c r="C15694" s="6">
        <v>0</v>
      </c>
      <c r="D15694" s="6">
        <v>0</v>
      </c>
      <c r="E15694" s="6">
        <v>0</v>
      </c>
      <c r="F15694" s="6">
        <v>1</v>
      </c>
      <c r="G15694" s="6">
        <v>0</v>
      </c>
      <c r="H15694" s="6" t="s">
        <v>34210</v>
      </c>
      <c r="I15694" s="6" t="s">
        <v>47230</v>
      </c>
      <c r="J15694" s="6" t="s">
        <v>34219</v>
      </c>
      <c r="K15694" s="6">
        <v>5</v>
      </c>
    </row>
    <row r="15695" spans="1:11" ht="37.5" x14ac:dyDescent="0.25">
      <c r="A15695" s="7" t="s">
        <v>47235</v>
      </c>
      <c r="B15695" s="6">
        <v>0</v>
      </c>
      <c r="C15695" s="6">
        <v>0</v>
      </c>
      <c r="D15695" s="6">
        <v>0</v>
      </c>
      <c r="E15695" s="6">
        <v>0</v>
      </c>
      <c r="F15695" s="6">
        <v>0</v>
      </c>
      <c r="G15695" s="6">
        <v>1</v>
      </c>
      <c r="H15695" s="6" t="s">
        <v>34211</v>
      </c>
      <c r="I15695" s="6" t="s">
        <v>47230</v>
      </c>
      <c r="J15695" s="6" t="s">
        <v>34219</v>
      </c>
      <c r="K15695" s="6">
        <v>6</v>
      </c>
    </row>
    <row r="15696" spans="1:11" x14ac:dyDescent="0.25">
      <c r="A15696" s="7" t="s">
        <v>42868</v>
      </c>
      <c r="B15696" s="6">
        <v>1</v>
      </c>
      <c r="C15696" s="6">
        <v>0</v>
      </c>
      <c r="D15696" s="6">
        <v>0</v>
      </c>
      <c r="E15696" s="6">
        <v>0</v>
      </c>
      <c r="F15696" s="6">
        <v>0</v>
      </c>
      <c r="G15696" s="6">
        <v>0</v>
      </c>
      <c r="H15696" s="6" t="s">
        <v>34206</v>
      </c>
      <c r="I15696" s="6" t="s">
        <v>47230</v>
      </c>
      <c r="J15696" s="6" t="s">
        <v>34219</v>
      </c>
      <c r="K15696" s="6">
        <v>7</v>
      </c>
    </row>
    <row r="15697" spans="1:11" ht="75" x14ac:dyDescent="0.25">
      <c r="A15697" s="7" t="s">
        <v>47236</v>
      </c>
      <c r="B15697" s="6">
        <v>1</v>
      </c>
      <c r="C15697" s="6">
        <v>0</v>
      </c>
      <c r="D15697" s="6">
        <v>0</v>
      </c>
      <c r="E15697" s="6">
        <v>0</v>
      </c>
      <c r="F15697" s="6">
        <v>0</v>
      </c>
      <c r="G15697" s="6">
        <v>0</v>
      </c>
      <c r="H15697" s="6" t="s">
        <v>34206</v>
      </c>
      <c r="I15697" s="6" t="s">
        <v>47230</v>
      </c>
      <c r="J15697" s="6" t="s">
        <v>34219</v>
      </c>
      <c r="K15697" s="6">
        <v>8</v>
      </c>
    </row>
    <row r="15698" spans="1:11" x14ac:dyDescent="0.25">
      <c r="A15698" s="7" t="s">
        <v>34216</v>
      </c>
      <c r="B15698" s="6">
        <v>0</v>
      </c>
      <c r="C15698" s="6">
        <v>0</v>
      </c>
      <c r="D15698" s="6">
        <v>0</v>
      </c>
      <c r="E15698" s="6">
        <v>0</v>
      </c>
      <c r="F15698" s="6">
        <v>0</v>
      </c>
      <c r="G15698" s="6">
        <v>0</v>
      </c>
      <c r="H15698" s="6" t="s">
        <v>34217</v>
      </c>
      <c r="I15698" s="6" t="s">
        <v>47237</v>
      </c>
      <c r="J15698" s="6" t="s">
        <v>34219</v>
      </c>
      <c r="K15698" s="6">
        <v>0</v>
      </c>
    </row>
    <row r="15699" spans="1:11" x14ac:dyDescent="0.25">
      <c r="A15699" s="7" t="s">
        <v>47238</v>
      </c>
      <c r="B15699" s="6">
        <v>0</v>
      </c>
      <c r="C15699" s="6">
        <v>0</v>
      </c>
      <c r="D15699" s="6">
        <v>0</v>
      </c>
      <c r="E15699" s="6">
        <v>0</v>
      </c>
      <c r="F15699" s="6">
        <v>0</v>
      </c>
      <c r="G15699" s="6">
        <v>0</v>
      </c>
      <c r="H15699" s="6" t="s">
        <v>34217</v>
      </c>
      <c r="I15699" s="6" t="s">
        <v>47237</v>
      </c>
      <c r="J15699" s="6" t="s">
        <v>34219</v>
      </c>
      <c r="K15699" s="6">
        <v>1</v>
      </c>
    </row>
    <row r="15700" spans="1:11" x14ac:dyDescent="0.25">
      <c r="A15700" s="7" t="s">
        <v>34662</v>
      </c>
      <c r="B15700" s="6">
        <v>1</v>
      </c>
      <c r="C15700" s="6">
        <v>0</v>
      </c>
      <c r="D15700" s="6">
        <v>0</v>
      </c>
      <c r="E15700" s="6">
        <v>0</v>
      </c>
      <c r="F15700" s="6">
        <v>0</v>
      </c>
      <c r="G15700" s="6">
        <v>0</v>
      </c>
      <c r="H15700" s="6" t="s">
        <v>34206</v>
      </c>
      <c r="I15700" s="6" t="s">
        <v>47237</v>
      </c>
      <c r="J15700" s="6" t="s">
        <v>34219</v>
      </c>
      <c r="K15700" s="6">
        <v>2</v>
      </c>
    </row>
    <row r="15701" spans="1:11" x14ac:dyDescent="0.25">
      <c r="A15701" s="7" t="s">
        <v>44122</v>
      </c>
      <c r="B15701" s="6">
        <v>1</v>
      </c>
      <c r="C15701" s="6">
        <v>0</v>
      </c>
      <c r="D15701" s="6">
        <v>0</v>
      </c>
      <c r="E15701" s="6">
        <v>0</v>
      </c>
      <c r="F15701" s="6">
        <v>0</v>
      </c>
      <c r="G15701" s="6">
        <v>0</v>
      </c>
      <c r="H15701" s="6" t="s">
        <v>34206</v>
      </c>
      <c r="I15701" s="6" t="s">
        <v>47237</v>
      </c>
      <c r="J15701" s="6" t="s">
        <v>34219</v>
      </c>
      <c r="K15701" s="6">
        <v>3</v>
      </c>
    </row>
    <row r="15702" spans="1:11" x14ac:dyDescent="0.25">
      <c r="A15702" s="7" t="s">
        <v>43780</v>
      </c>
      <c r="B15702" s="6">
        <v>1</v>
      </c>
      <c r="C15702" s="6">
        <v>0</v>
      </c>
      <c r="D15702" s="6">
        <v>0</v>
      </c>
      <c r="E15702" s="6">
        <v>0</v>
      </c>
      <c r="F15702" s="6">
        <v>0</v>
      </c>
      <c r="G15702" s="6">
        <v>0</v>
      </c>
      <c r="H15702" s="6" t="s">
        <v>34206</v>
      </c>
      <c r="I15702" s="6" t="s">
        <v>47237</v>
      </c>
      <c r="J15702" s="6" t="s">
        <v>34219</v>
      </c>
      <c r="K15702" s="6">
        <v>4</v>
      </c>
    </row>
    <row r="15703" spans="1:11" ht="25" x14ac:dyDescent="0.25">
      <c r="A15703" s="7" t="s">
        <v>47239</v>
      </c>
      <c r="B15703" s="6">
        <v>1</v>
      </c>
      <c r="C15703" s="6">
        <v>0</v>
      </c>
      <c r="D15703" s="6">
        <v>0</v>
      </c>
      <c r="E15703" s="6">
        <v>0</v>
      </c>
      <c r="F15703" s="6">
        <v>0</v>
      </c>
      <c r="G15703" s="6">
        <v>0</v>
      </c>
      <c r="H15703" s="6" t="s">
        <v>34206</v>
      </c>
      <c r="I15703" s="6" t="s">
        <v>47237</v>
      </c>
      <c r="J15703" s="6" t="s">
        <v>34219</v>
      </c>
      <c r="K15703" s="6">
        <v>5</v>
      </c>
    </row>
    <row r="15704" spans="1:11" x14ac:dyDescent="0.25">
      <c r="A15704" s="7" t="s">
        <v>47240</v>
      </c>
      <c r="B15704" s="6">
        <v>1</v>
      </c>
      <c r="C15704" s="6">
        <v>0</v>
      </c>
      <c r="D15704" s="6">
        <v>0</v>
      </c>
      <c r="E15704" s="6">
        <v>0</v>
      </c>
      <c r="F15704" s="6">
        <v>0</v>
      </c>
      <c r="G15704" s="6">
        <v>0</v>
      </c>
      <c r="H15704" s="6" t="s">
        <v>34206</v>
      </c>
      <c r="I15704" s="6" t="s">
        <v>47237</v>
      </c>
      <c r="J15704" s="6" t="s">
        <v>34219</v>
      </c>
      <c r="K15704" s="6">
        <v>6</v>
      </c>
    </row>
    <row r="15705" spans="1:11" x14ac:dyDescent="0.25">
      <c r="A15705" s="7" t="s">
        <v>34855</v>
      </c>
      <c r="B15705" s="6">
        <v>0</v>
      </c>
      <c r="C15705" s="6">
        <v>0</v>
      </c>
      <c r="D15705" s="6">
        <v>0</v>
      </c>
      <c r="E15705" s="6">
        <v>0</v>
      </c>
      <c r="F15705" s="6">
        <v>0</v>
      </c>
      <c r="G15705" s="6">
        <v>0</v>
      </c>
      <c r="H15705" s="6" t="s">
        <v>34217</v>
      </c>
      <c r="I15705" s="6" t="s">
        <v>47237</v>
      </c>
      <c r="J15705" s="6" t="s">
        <v>34219</v>
      </c>
      <c r="K15705" s="6">
        <v>7</v>
      </c>
    </row>
    <row r="15706" spans="1:11" ht="50" x14ac:dyDescent="0.25">
      <c r="A15706" s="7" t="s">
        <v>47241</v>
      </c>
      <c r="B15706" s="6">
        <v>0</v>
      </c>
      <c r="C15706" s="6">
        <v>0</v>
      </c>
      <c r="D15706" s="6">
        <v>0</v>
      </c>
      <c r="E15706" s="6">
        <v>0</v>
      </c>
      <c r="F15706" s="6">
        <v>0</v>
      </c>
      <c r="G15706" s="6">
        <v>0</v>
      </c>
      <c r="H15706" s="6" t="s">
        <v>34217</v>
      </c>
      <c r="I15706" s="6" t="s">
        <v>47237</v>
      </c>
      <c r="J15706" s="6" t="s">
        <v>34219</v>
      </c>
      <c r="K15706" s="6">
        <v>8</v>
      </c>
    </row>
    <row r="15707" spans="1:11" x14ac:dyDescent="0.25">
      <c r="A15707" s="7" t="s">
        <v>34684</v>
      </c>
      <c r="B15707" s="6">
        <v>0</v>
      </c>
      <c r="C15707" s="6">
        <v>0</v>
      </c>
      <c r="D15707" s="6">
        <v>0</v>
      </c>
      <c r="E15707" s="6">
        <v>0</v>
      </c>
      <c r="F15707" s="6">
        <v>0</v>
      </c>
      <c r="G15707" s="6">
        <v>1</v>
      </c>
      <c r="H15707" s="6" t="s">
        <v>34211</v>
      </c>
      <c r="I15707" s="6" t="s">
        <v>47237</v>
      </c>
      <c r="J15707" s="6" t="s">
        <v>34219</v>
      </c>
      <c r="K15707" s="6">
        <v>9</v>
      </c>
    </row>
    <row r="15708" spans="1:11" ht="37.5" x14ac:dyDescent="0.25">
      <c r="A15708" s="7" t="s">
        <v>47242</v>
      </c>
      <c r="B15708" s="6">
        <v>0</v>
      </c>
      <c r="C15708" s="6">
        <v>0</v>
      </c>
      <c r="D15708" s="6">
        <v>0</v>
      </c>
      <c r="E15708" s="6">
        <v>0</v>
      </c>
      <c r="F15708" s="6">
        <v>0</v>
      </c>
      <c r="G15708" s="6">
        <v>1</v>
      </c>
      <c r="H15708" s="6" t="s">
        <v>34211</v>
      </c>
      <c r="I15708" s="6" t="s">
        <v>47237</v>
      </c>
      <c r="J15708" s="6" t="s">
        <v>34219</v>
      </c>
      <c r="K15708" s="6">
        <v>10</v>
      </c>
    </row>
    <row r="15709" spans="1:11" x14ac:dyDescent="0.25">
      <c r="A15709" s="7" t="s">
        <v>47243</v>
      </c>
      <c r="B15709" s="6">
        <v>0</v>
      </c>
      <c r="C15709" s="6">
        <v>0</v>
      </c>
      <c r="D15709" s="6">
        <v>0</v>
      </c>
      <c r="E15709" s="6">
        <v>0</v>
      </c>
      <c r="F15709" s="6">
        <v>0</v>
      </c>
      <c r="G15709" s="6">
        <v>0</v>
      </c>
      <c r="H15709" s="6" t="s">
        <v>34217</v>
      </c>
      <c r="I15709" s="6" t="s">
        <v>47244</v>
      </c>
      <c r="J15709" s="6" t="s">
        <v>34219</v>
      </c>
      <c r="K15709" s="6">
        <v>0</v>
      </c>
    </row>
    <row r="15710" spans="1:11" ht="75" x14ac:dyDescent="0.25">
      <c r="A15710" s="7" t="s">
        <v>47245</v>
      </c>
      <c r="B15710" s="6">
        <v>0</v>
      </c>
      <c r="C15710" s="6">
        <v>0</v>
      </c>
      <c r="D15710" s="6">
        <v>0</v>
      </c>
      <c r="E15710" s="6">
        <v>0</v>
      </c>
      <c r="F15710" s="6">
        <v>0</v>
      </c>
      <c r="G15710" s="6">
        <v>0</v>
      </c>
      <c r="H15710" s="6" t="s">
        <v>34217</v>
      </c>
      <c r="I15710" s="6" t="s">
        <v>47244</v>
      </c>
      <c r="J15710" s="6" t="s">
        <v>34219</v>
      </c>
      <c r="K15710" s="6">
        <v>1</v>
      </c>
    </row>
    <row r="15711" spans="1:11" ht="75" x14ac:dyDescent="0.25">
      <c r="A15711" s="7" t="s">
        <v>47246</v>
      </c>
      <c r="B15711" s="6">
        <v>0</v>
      </c>
      <c r="C15711" s="6">
        <v>0</v>
      </c>
      <c r="D15711" s="6">
        <v>1</v>
      </c>
      <c r="E15711" s="6">
        <v>0</v>
      </c>
      <c r="F15711" s="6">
        <v>0</v>
      </c>
      <c r="G15711" s="6">
        <v>0</v>
      </c>
      <c r="H15711" s="6" t="s">
        <v>34208</v>
      </c>
      <c r="I15711" s="6" t="s">
        <v>47244</v>
      </c>
      <c r="J15711" s="6" t="s">
        <v>34219</v>
      </c>
      <c r="K15711" s="6">
        <v>2</v>
      </c>
    </row>
    <row r="15712" spans="1:11" ht="37.5" x14ac:dyDescent="0.25">
      <c r="A15712" s="7" t="s">
        <v>47247</v>
      </c>
      <c r="B15712" s="6">
        <v>0</v>
      </c>
      <c r="C15712" s="6">
        <v>0</v>
      </c>
      <c r="D15712" s="6">
        <v>0</v>
      </c>
      <c r="E15712" s="6">
        <v>0</v>
      </c>
      <c r="F15712" s="6">
        <v>0</v>
      </c>
      <c r="G15712" s="6">
        <v>0</v>
      </c>
      <c r="H15712" s="6" t="s">
        <v>34217</v>
      </c>
      <c r="I15712" s="6" t="s">
        <v>47244</v>
      </c>
      <c r="J15712" s="6" t="s">
        <v>34219</v>
      </c>
      <c r="K15712" s="6">
        <v>3</v>
      </c>
    </row>
    <row r="15713" spans="1:11" x14ac:dyDescent="0.25">
      <c r="A15713" s="7" t="s">
        <v>47248</v>
      </c>
      <c r="B15713" s="6">
        <v>0</v>
      </c>
      <c r="C15713" s="6">
        <v>0</v>
      </c>
      <c r="D15713" s="6">
        <v>0</v>
      </c>
      <c r="E15713" s="6">
        <v>0</v>
      </c>
      <c r="F15713" s="6">
        <v>0</v>
      </c>
      <c r="G15713" s="6">
        <v>0</v>
      </c>
      <c r="H15713" s="6" t="s">
        <v>34217</v>
      </c>
      <c r="I15713" s="6" t="s">
        <v>47244</v>
      </c>
      <c r="J15713" s="6" t="s">
        <v>34219</v>
      </c>
      <c r="K15713" s="6">
        <v>4</v>
      </c>
    </row>
    <row r="15714" spans="1:11" ht="75" x14ac:dyDescent="0.25">
      <c r="A15714" s="7" t="s">
        <v>47249</v>
      </c>
      <c r="B15714" s="6">
        <v>0</v>
      </c>
      <c r="C15714" s="6">
        <v>0</v>
      </c>
      <c r="D15714" s="6">
        <v>0</v>
      </c>
      <c r="E15714" s="6">
        <v>0</v>
      </c>
      <c r="F15714" s="6">
        <v>0</v>
      </c>
      <c r="G15714" s="6">
        <v>0</v>
      </c>
      <c r="H15714" s="6" t="s">
        <v>34217</v>
      </c>
      <c r="I15714" s="6" t="s">
        <v>47244</v>
      </c>
      <c r="J15714" s="6" t="s">
        <v>34219</v>
      </c>
      <c r="K15714" s="6">
        <v>5</v>
      </c>
    </row>
    <row r="15715" spans="1:11" x14ac:dyDescent="0.25">
      <c r="A15715" s="7" t="s">
        <v>47250</v>
      </c>
      <c r="B15715" s="6">
        <v>0</v>
      </c>
      <c r="C15715" s="6">
        <v>0</v>
      </c>
      <c r="D15715" s="6">
        <v>0</v>
      </c>
      <c r="E15715" s="6">
        <v>1</v>
      </c>
      <c r="F15715" s="6">
        <v>0</v>
      </c>
      <c r="G15715" s="6">
        <v>0</v>
      </c>
      <c r="H15715" s="6" t="s">
        <v>34209</v>
      </c>
      <c r="I15715" s="6" t="s">
        <v>47244</v>
      </c>
      <c r="J15715" s="6" t="s">
        <v>34219</v>
      </c>
      <c r="K15715" s="6">
        <v>6</v>
      </c>
    </row>
    <row r="15716" spans="1:11" ht="125" x14ac:dyDescent="0.25">
      <c r="A15716" s="7" t="s">
        <v>47251</v>
      </c>
      <c r="B15716" s="6">
        <v>0</v>
      </c>
      <c r="C15716" s="6">
        <v>0</v>
      </c>
      <c r="D15716" s="6">
        <v>0</v>
      </c>
      <c r="E15716" s="6">
        <v>1</v>
      </c>
      <c r="F15716" s="6">
        <v>0</v>
      </c>
      <c r="G15716" s="6">
        <v>0</v>
      </c>
      <c r="H15716" s="6" t="s">
        <v>34209</v>
      </c>
      <c r="I15716" s="6" t="s">
        <v>47244</v>
      </c>
      <c r="J15716" s="6" t="s">
        <v>34219</v>
      </c>
      <c r="K15716" s="6">
        <v>7</v>
      </c>
    </row>
    <row r="15717" spans="1:11" x14ac:dyDescent="0.25">
      <c r="A15717" s="7" t="s">
        <v>34526</v>
      </c>
      <c r="B15717" s="6">
        <v>0</v>
      </c>
      <c r="C15717" s="6">
        <v>0</v>
      </c>
      <c r="D15717" s="6">
        <v>0</v>
      </c>
      <c r="E15717" s="6">
        <v>0</v>
      </c>
      <c r="F15717" s="6">
        <v>1</v>
      </c>
      <c r="G15717" s="6">
        <v>0</v>
      </c>
      <c r="H15717" s="6" t="s">
        <v>34210</v>
      </c>
      <c r="I15717" s="6" t="s">
        <v>47244</v>
      </c>
      <c r="J15717" s="6" t="s">
        <v>34219</v>
      </c>
      <c r="K15717" s="6">
        <v>8</v>
      </c>
    </row>
    <row r="15718" spans="1:11" ht="87.5" x14ac:dyDescent="0.25">
      <c r="A15718" s="7" t="s">
        <v>47252</v>
      </c>
      <c r="B15718" s="6">
        <v>0</v>
      </c>
      <c r="C15718" s="6">
        <v>0</v>
      </c>
      <c r="D15718" s="6">
        <v>0</v>
      </c>
      <c r="E15718" s="6">
        <v>0</v>
      </c>
      <c r="F15718" s="6">
        <v>1</v>
      </c>
      <c r="G15718" s="6">
        <v>0</v>
      </c>
      <c r="H15718" s="6" t="s">
        <v>34210</v>
      </c>
      <c r="I15718" s="6" t="s">
        <v>47244</v>
      </c>
      <c r="J15718" s="6" t="s">
        <v>34219</v>
      </c>
      <c r="K15718" s="6">
        <v>9</v>
      </c>
    </row>
    <row r="15719" spans="1:11" x14ac:dyDescent="0.25">
      <c r="A15719" s="7" t="s">
        <v>47253</v>
      </c>
      <c r="B15719" s="6">
        <v>0</v>
      </c>
      <c r="C15719" s="6">
        <v>0</v>
      </c>
      <c r="D15719" s="6">
        <v>0</v>
      </c>
      <c r="E15719" s="6">
        <v>0</v>
      </c>
      <c r="F15719" s="6">
        <v>0</v>
      </c>
      <c r="G15719" s="6">
        <v>1</v>
      </c>
      <c r="H15719" s="6" t="s">
        <v>34211</v>
      </c>
      <c r="I15719" s="6" t="s">
        <v>47244</v>
      </c>
      <c r="J15719" s="6" t="s">
        <v>34219</v>
      </c>
      <c r="K15719" s="6">
        <v>10</v>
      </c>
    </row>
    <row r="15720" spans="1:11" ht="62.5" x14ac:dyDescent="0.25">
      <c r="A15720" s="7" t="s">
        <v>47254</v>
      </c>
      <c r="B15720" s="6">
        <v>0</v>
      </c>
      <c r="C15720" s="6">
        <v>0</v>
      </c>
      <c r="D15720" s="6">
        <v>0</v>
      </c>
      <c r="E15720" s="6">
        <v>0</v>
      </c>
      <c r="F15720" s="6">
        <v>0</v>
      </c>
      <c r="G15720" s="6">
        <v>1</v>
      </c>
      <c r="H15720" s="6" t="s">
        <v>34211</v>
      </c>
      <c r="I15720" s="6" t="s">
        <v>47244</v>
      </c>
      <c r="J15720" s="6" t="s">
        <v>34219</v>
      </c>
      <c r="K15720" s="6">
        <v>11</v>
      </c>
    </row>
    <row r="15721" spans="1:11" ht="75" x14ac:dyDescent="0.25">
      <c r="A15721" s="7" t="s">
        <v>47255</v>
      </c>
      <c r="B15721" s="6">
        <v>0</v>
      </c>
      <c r="C15721" s="6">
        <v>0</v>
      </c>
      <c r="D15721" s="6">
        <v>0</v>
      </c>
      <c r="E15721" s="6">
        <v>0</v>
      </c>
      <c r="F15721" s="6">
        <v>0</v>
      </c>
      <c r="G15721" s="6">
        <v>1</v>
      </c>
      <c r="H15721" s="6" t="s">
        <v>34211</v>
      </c>
      <c r="I15721" s="6" t="s">
        <v>47244</v>
      </c>
      <c r="J15721" s="6" t="s">
        <v>34219</v>
      </c>
      <c r="K15721" s="6">
        <v>12</v>
      </c>
    </row>
    <row r="15722" spans="1:11" ht="100" x14ac:dyDescent="0.25">
      <c r="A15722" s="7" t="s">
        <v>47256</v>
      </c>
      <c r="B15722" s="6">
        <v>0</v>
      </c>
      <c r="C15722" s="6">
        <v>0</v>
      </c>
      <c r="D15722" s="6">
        <v>0</v>
      </c>
      <c r="E15722" s="6">
        <v>0</v>
      </c>
      <c r="F15722" s="6">
        <v>0</v>
      </c>
      <c r="G15722" s="6">
        <v>1</v>
      </c>
      <c r="H15722" s="6" t="s">
        <v>34211</v>
      </c>
      <c r="I15722" s="6" t="s">
        <v>47244</v>
      </c>
      <c r="J15722" s="6" t="s">
        <v>34219</v>
      </c>
      <c r="K15722" s="6">
        <v>13</v>
      </c>
    </row>
    <row r="15723" spans="1:11" ht="75" x14ac:dyDescent="0.25">
      <c r="A15723" s="7" t="s">
        <v>47257</v>
      </c>
      <c r="B15723" s="6">
        <v>0</v>
      </c>
      <c r="C15723" s="6">
        <v>0</v>
      </c>
      <c r="D15723" s="6">
        <v>0</v>
      </c>
      <c r="E15723" s="6">
        <v>0</v>
      </c>
      <c r="F15723" s="6">
        <v>0</v>
      </c>
      <c r="G15723" s="6">
        <v>1</v>
      </c>
      <c r="H15723" s="6" t="s">
        <v>34211</v>
      </c>
      <c r="I15723" s="6" t="s">
        <v>47244</v>
      </c>
      <c r="J15723" s="6" t="s">
        <v>34219</v>
      </c>
      <c r="K15723" s="6">
        <v>14</v>
      </c>
    </row>
    <row r="15724" spans="1:11" x14ac:dyDescent="0.25">
      <c r="A15724" s="7" t="s">
        <v>34662</v>
      </c>
      <c r="B15724" s="6">
        <v>0</v>
      </c>
      <c r="C15724" s="6">
        <v>0</v>
      </c>
      <c r="D15724" s="6">
        <v>0</v>
      </c>
      <c r="E15724" s="6">
        <v>0</v>
      </c>
      <c r="F15724" s="6">
        <v>0</v>
      </c>
      <c r="G15724" s="6">
        <v>1</v>
      </c>
      <c r="H15724" s="6" t="s">
        <v>34211</v>
      </c>
      <c r="I15724" s="6" t="s">
        <v>47244</v>
      </c>
      <c r="J15724" s="6" t="s">
        <v>34219</v>
      </c>
      <c r="K15724" s="6">
        <v>15</v>
      </c>
    </row>
    <row r="15725" spans="1:11" ht="112.5" x14ac:dyDescent="0.25">
      <c r="A15725" s="7" t="s">
        <v>47258</v>
      </c>
      <c r="B15725" s="6">
        <v>0</v>
      </c>
      <c r="C15725" s="6">
        <v>0</v>
      </c>
      <c r="D15725" s="6">
        <v>0</v>
      </c>
      <c r="E15725" s="6">
        <v>0</v>
      </c>
      <c r="F15725" s="6">
        <v>0</v>
      </c>
      <c r="G15725" s="6">
        <v>1</v>
      </c>
      <c r="H15725" s="6" t="s">
        <v>34211</v>
      </c>
      <c r="I15725" s="6" t="s">
        <v>47244</v>
      </c>
      <c r="J15725" s="6" t="s">
        <v>34219</v>
      </c>
      <c r="K15725" s="6">
        <v>16</v>
      </c>
    </row>
    <row r="15726" spans="1:11" ht="50" x14ac:dyDescent="0.25">
      <c r="A15726" s="7" t="s">
        <v>47259</v>
      </c>
      <c r="B15726" s="6">
        <v>0</v>
      </c>
      <c r="C15726" s="6">
        <v>0</v>
      </c>
      <c r="D15726" s="6">
        <v>0</v>
      </c>
      <c r="E15726" s="6">
        <v>0</v>
      </c>
      <c r="F15726" s="6">
        <v>0</v>
      </c>
      <c r="G15726" s="6">
        <v>1</v>
      </c>
      <c r="H15726" s="6" t="s">
        <v>34211</v>
      </c>
      <c r="I15726" s="6" t="s">
        <v>47244</v>
      </c>
      <c r="J15726" s="6" t="s">
        <v>34219</v>
      </c>
      <c r="K15726" s="6">
        <v>17</v>
      </c>
    </row>
    <row r="15727" spans="1:11" x14ac:dyDescent="0.25">
      <c r="A15727" s="7" t="s">
        <v>47260</v>
      </c>
      <c r="B15727" s="6">
        <v>0</v>
      </c>
      <c r="C15727" s="6">
        <v>0</v>
      </c>
      <c r="D15727" s="6">
        <v>1</v>
      </c>
      <c r="E15727" s="6">
        <v>0</v>
      </c>
      <c r="F15727" s="6">
        <v>0</v>
      </c>
      <c r="G15727" s="6">
        <v>0</v>
      </c>
      <c r="H15727" s="6" t="s">
        <v>34208</v>
      </c>
      <c r="I15727" s="6" t="s">
        <v>47244</v>
      </c>
      <c r="J15727" s="6" t="s">
        <v>34219</v>
      </c>
      <c r="K15727" s="6">
        <v>18</v>
      </c>
    </row>
    <row r="15728" spans="1:11" ht="37.5" x14ac:dyDescent="0.25">
      <c r="A15728" s="7" t="s">
        <v>47261</v>
      </c>
      <c r="B15728" s="6">
        <v>0</v>
      </c>
      <c r="C15728" s="6">
        <v>0</v>
      </c>
      <c r="D15728" s="6">
        <v>1</v>
      </c>
      <c r="E15728" s="6">
        <v>0</v>
      </c>
      <c r="F15728" s="6">
        <v>0</v>
      </c>
      <c r="G15728" s="6">
        <v>0</v>
      </c>
      <c r="H15728" s="6" t="s">
        <v>34208</v>
      </c>
      <c r="I15728" s="6" t="s">
        <v>47244</v>
      </c>
      <c r="J15728" s="6" t="s">
        <v>34219</v>
      </c>
      <c r="K15728" s="6">
        <v>19</v>
      </c>
    </row>
    <row r="15729" spans="1:11" x14ac:dyDescent="0.25">
      <c r="A15729" s="7" t="s">
        <v>47262</v>
      </c>
      <c r="B15729" s="6">
        <v>0</v>
      </c>
      <c r="C15729" s="6">
        <v>0</v>
      </c>
      <c r="D15729" s="6">
        <v>1</v>
      </c>
      <c r="E15729" s="6">
        <v>0</v>
      </c>
      <c r="F15729" s="6">
        <v>0</v>
      </c>
      <c r="G15729" s="6">
        <v>0</v>
      </c>
      <c r="H15729" s="6" t="s">
        <v>34208</v>
      </c>
      <c r="I15729" s="6" t="s">
        <v>47244</v>
      </c>
      <c r="J15729" s="6" t="s">
        <v>34219</v>
      </c>
      <c r="K15729" s="6">
        <v>20</v>
      </c>
    </row>
    <row r="15730" spans="1:11" x14ac:dyDescent="0.25">
      <c r="A15730" s="7" t="s">
        <v>47263</v>
      </c>
      <c r="B15730" s="6">
        <v>0</v>
      </c>
      <c r="C15730" s="6">
        <v>0</v>
      </c>
      <c r="D15730" s="6">
        <v>1</v>
      </c>
      <c r="E15730" s="6">
        <v>0</v>
      </c>
      <c r="F15730" s="6">
        <v>0</v>
      </c>
      <c r="G15730" s="6">
        <v>0</v>
      </c>
      <c r="H15730" s="6" t="s">
        <v>34208</v>
      </c>
      <c r="I15730" s="6" t="s">
        <v>47244</v>
      </c>
      <c r="J15730" s="6" t="s">
        <v>34219</v>
      </c>
      <c r="K15730" s="6">
        <v>21</v>
      </c>
    </row>
    <row r="15731" spans="1:11" x14ac:dyDescent="0.25">
      <c r="A15731" s="7" t="s">
        <v>47264</v>
      </c>
      <c r="B15731" s="6">
        <v>0</v>
      </c>
      <c r="C15731" s="6">
        <v>0</v>
      </c>
      <c r="D15731" s="6">
        <v>1</v>
      </c>
      <c r="E15731" s="6">
        <v>0</v>
      </c>
      <c r="F15731" s="6">
        <v>0</v>
      </c>
      <c r="G15731" s="6">
        <v>0</v>
      </c>
      <c r="H15731" s="6" t="s">
        <v>34208</v>
      </c>
      <c r="I15731" s="6" t="s">
        <v>47244</v>
      </c>
      <c r="J15731" s="6" t="s">
        <v>34219</v>
      </c>
      <c r="K15731" s="6">
        <v>22</v>
      </c>
    </row>
    <row r="15732" spans="1:11" x14ac:dyDescent="0.25">
      <c r="A15732" s="7" t="s">
        <v>44913</v>
      </c>
      <c r="B15732" s="6">
        <v>0</v>
      </c>
      <c r="C15732" s="6">
        <v>0</v>
      </c>
      <c r="D15732" s="6">
        <v>0</v>
      </c>
      <c r="E15732" s="6">
        <v>0</v>
      </c>
      <c r="F15732" s="6">
        <v>0</v>
      </c>
      <c r="G15732" s="6">
        <v>0</v>
      </c>
      <c r="H15732" s="6" t="s">
        <v>34217</v>
      </c>
      <c r="I15732" s="6" t="s">
        <v>47265</v>
      </c>
      <c r="J15732" s="6" t="s">
        <v>34219</v>
      </c>
      <c r="K15732" s="6">
        <v>0</v>
      </c>
    </row>
    <row r="15733" spans="1:11" ht="37.5" x14ac:dyDescent="0.25">
      <c r="A15733" s="7" t="s">
        <v>47266</v>
      </c>
      <c r="B15733" s="6">
        <v>0</v>
      </c>
      <c r="C15733" s="6">
        <v>0</v>
      </c>
      <c r="D15733" s="6">
        <v>0</v>
      </c>
      <c r="E15733" s="6">
        <v>0</v>
      </c>
      <c r="F15733" s="6">
        <v>0</v>
      </c>
      <c r="G15733" s="6">
        <v>0</v>
      </c>
      <c r="H15733" s="6" t="s">
        <v>34217</v>
      </c>
      <c r="I15733" s="6" t="s">
        <v>47265</v>
      </c>
      <c r="J15733" s="6" t="s">
        <v>34219</v>
      </c>
      <c r="K15733" s="6">
        <v>1</v>
      </c>
    </row>
    <row r="15734" spans="1:11" ht="62.5" x14ac:dyDescent="0.25">
      <c r="A15734" s="7" t="s">
        <v>46068</v>
      </c>
      <c r="B15734" s="6">
        <v>0</v>
      </c>
      <c r="C15734" s="6">
        <v>0</v>
      </c>
      <c r="D15734" s="6">
        <v>0</v>
      </c>
      <c r="E15734" s="6">
        <v>0</v>
      </c>
      <c r="F15734" s="6">
        <v>0</v>
      </c>
      <c r="G15734" s="6">
        <v>0</v>
      </c>
      <c r="H15734" s="6" t="s">
        <v>34217</v>
      </c>
      <c r="I15734" s="6" t="s">
        <v>47265</v>
      </c>
      <c r="J15734" s="6" t="s">
        <v>34219</v>
      </c>
      <c r="K15734" s="6">
        <v>2</v>
      </c>
    </row>
    <row r="15735" spans="1:11" x14ac:dyDescent="0.25">
      <c r="A15735" s="7" t="s">
        <v>37032</v>
      </c>
      <c r="B15735" s="6">
        <v>0</v>
      </c>
      <c r="C15735" s="6">
        <v>0</v>
      </c>
      <c r="D15735" s="6">
        <v>0</v>
      </c>
      <c r="E15735" s="6">
        <v>0</v>
      </c>
      <c r="F15735" s="6">
        <v>0</v>
      </c>
      <c r="G15735" s="6">
        <v>0</v>
      </c>
      <c r="H15735" s="6" t="s">
        <v>34217</v>
      </c>
      <c r="I15735" s="6" t="s">
        <v>47265</v>
      </c>
      <c r="J15735" s="6" t="s">
        <v>34219</v>
      </c>
      <c r="K15735" s="6">
        <v>3</v>
      </c>
    </row>
    <row r="15736" spans="1:11" ht="25" x14ac:dyDescent="0.25">
      <c r="A15736" s="7" t="s">
        <v>44916</v>
      </c>
      <c r="B15736" s="6">
        <v>0</v>
      </c>
      <c r="C15736" s="6">
        <v>0</v>
      </c>
      <c r="D15736" s="6">
        <v>0</v>
      </c>
      <c r="E15736" s="6">
        <v>0</v>
      </c>
      <c r="F15736" s="6">
        <v>0</v>
      </c>
      <c r="G15736" s="6">
        <v>0</v>
      </c>
      <c r="H15736" s="6" t="s">
        <v>34217</v>
      </c>
      <c r="I15736" s="6" t="s">
        <v>47265</v>
      </c>
      <c r="J15736" s="6" t="s">
        <v>34219</v>
      </c>
      <c r="K15736" s="6">
        <v>4</v>
      </c>
    </row>
    <row r="15737" spans="1:11" ht="25" x14ac:dyDescent="0.25">
      <c r="A15737" s="7" t="s">
        <v>47267</v>
      </c>
      <c r="B15737" s="6">
        <v>0</v>
      </c>
      <c r="C15737" s="6">
        <v>0</v>
      </c>
      <c r="D15737" s="6">
        <v>0</v>
      </c>
      <c r="E15737" s="6">
        <v>0</v>
      </c>
      <c r="F15737" s="6">
        <v>0</v>
      </c>
      <c r="G15737" s="6">
        <v>0</v>
      </c>
      <c r="H15737" s="6" t="s">
        <v>34217</v>
      </c>
      <c r="I15737" s="6" t="s">
        <v>47265</v>
      </c>
      <c r="J15737" s="6" t="s">
        <v>34219</v>
      </c>
      <c r="K15737" s="6">
        <v>5</v>
      </c>
    </row>
    <row r="15738" spans="1:11" ht="25" x14ac:dyDescent="0.25">
      <c r="A15738" s="7" t="s">
        <v>43244</v>
      </c>
      <c r="B15738" s="6">
        <v>0</v>
      </c>
      <c r="C15738" s="6">
        <v>0</v>
      </c>
      <c r="D15738" s="6">
        <v>0</v>
      </c>
      <c r="E15738" s="6">
        <v>0</v>
      </c>
      <c r="F15738" s="6">
        <v>0</v>
      </c>
      <c r="G15738" s="6">
        <v>0</v>
      </c>
      <c r="H15738" s="6" t="s">
        <v>34217</v>
      </c>
      <c r="I15738" s="6" t="s">
        <v>47265</v>
      </c>
      <c r="J15738" s="6" t="s">
        <v>34219</v>
      </c>
      <c r="K15738" s="6">
        <v>6</v>
      </c>
    </row>
    <row r="15739" spans="1:11" x14ac:dyDescent="0.25">
      <c r="A15739" s="7" t="s">
        <v>37050</v>
      </c>
      <c r="B15739" s="6">
        <v>0</v>
      </c>
      <c r="C15739" s="6">
        <v>0</v>
      </c>
      <c r="D15739" s="6">
        <v>0</v>
      </c>
      <c r="E15739" s="6">
        <v>0</v>
      </c>
      <c r="F15739" s="6">
        <v>0</v>
      </c>
      <c r="G15739" s="6">
        <v>0</v>
      </c>
      <c r="H15739" s="6" t="s">
        <v>34217</v>
      </c>
      <c r="I15739" s="6" t="s">
        <v>47265</v>
      </c>
      <c r="J15739" s="6" t="s">
        <v>34219</v>
      </c>
      <c r="K15739" s="6">
        <v>7</v>
      </c>
    </row>
    <row r="15740" spans="1:11" ht="75" x14ac:dyDescent="0.25">
      <c r="A15740" s="7" t="s">
        <v>44924</v>
      </c>
      <c r="B15740" s="6">
        <v>0</v>
      </c>
      <c r="C15740" s="6">
        <v>0</v>
      </c>
      <c r="D15740" s="6">
        <v>0</v>
      </c>
      <c r="E15740" s="6">
        <v>0</v>
      </c>
      <c r="F15740" s="6">
        <v>0</v>
      </c>
      <c r="G15740" s="6">
        <v>0</v>
      </c>
      <c r="H15740" s="6" t="s">
        <v>34217</v>
      </c>
      <c r="I15740" s="6" t="s">
        <v>47265</v>
      </c>
      <c r="J15740" s="6" t="s">
        <v>34219</v>
      </c>
      <c r="K15740" s="6">
        <v>8</v>
      </c>
    </row>
    <row r="15741" spans="1:11" x14ac:dyDescent="0.25">
      <c r="A15741" s="7" t="s">
        <v>34551</v>
      </c>
      <c r="B15741" s="6">
        <v>0</v>
      </c>
      <c r="C15741" s="6">
        <v>0</v>
      </c>
      <c r="D15741" s="6">
        <v>0</v>
      </c>
      <c r="E15741" s="6">
        <v>0</v>
      </c>
      <c r="F15741" s="6">
        <v>0</v>
      </c>
      <c r="G15741" s="6">
        <v>0</v>
      </c>
      <c r="H15741" s="6" t="s">
        <v>34217</v>
      </c>
      <c r="I15741" s="6" t="s">
        <v>47265</v>
      </c>
      <c r="J15741" s="6" t="s">
        <v>34219</v>
      </c>
      <c r="K15741" s="6">
        <v>9</v>
      </c>
    </row>
    <row r="15742" spans="1:11" ht="50" x14ac:dyDescent="0.25">
      <c r="A15742" s="7" t="s">
        <v>44925</v>
      </c>
      <c r="B15742" s="6">
        <v>0</v>
      </c>
      <c r="C15742" s="6">
        <v>0</v>
      </c>
      <c r="D15742" s="6">
        <v>0</v>
      </c>
      <c r="E15742" s="6">
        <v>0</v>
      </c>
      <c r="F15742" s="6">
        <v>0</v>
      </c>
      <c r="G15742" s="6">
        <v>0</v>
      </c>
      <c r="H15742" s="6" t="s">
        <v>34217</v>
      </c>
      <c r="I15742" s="6" t="s">
        <v>47265</v>
      </c>
      <c r="J15742" s="6" t="s">
        <v>34219</v>
      </c>
      <c r="K15742" s="6">
        <v>10</v>
      </c>
    </row>
    <row r="15743" spans="1:11" ht="75" x14ac:dyDescent="0.25">
      <c r="A15743" s="7" t="s">
        <v>44926</v>
      </c>
      <c r="B15743" s="6">
        <v>1</v>
      </c>
      <c r="C15743" s="6">
        <v>0</v>
      </c>
      <c r="D15743" s="6">
        <v>0</v>
      </c>
      <c r="E15743" s="6">
        <v>0</v>
      </c>
      <c r="F15743" s="6">
        <v>0</v>
      </c>
      <c r="G15743" s="6">
        <v>0</v>
      </c>
      <c r="H15743" s="6" t="s">
        <v>34206</v>
      </c>
      <c r="I15743" s="6" t="s">
        <v>47265</v>
      </c>
      <c r="J15743" s="6" t="s">
        <v>34219</v>
      </c>
      <c r="K15743" s="6">
        <v>11</v>
      </c>
    </row>
    <row r="15744" spans="1:11" ht="25" x14ac:dyDescent="0.25">
      <c r="A15744" s="7" t="s">
        <v>47268</v>
      </c>
      <c r="B15744" s="6">
        <v>0</v>
      </c>
      <c r="C15744" s="6">
        <v>0</v>
      </c>
      <c r="D15744" s="6">
        <v>0</v>
      </c>
      <c r="E15744" s="6">
        <v>0</v>
      </c>
      <c r="F15744" s="6">
        <v>1</v>
      </c>
      <c r="G15744" s="6">
        <v>0</v>
      </c>
      <c r="H15744" s="6" t="s">
        <v>34210</v>
      </c>
      <c r="I15744" s="6" t="s">
        <v>47265</v>
      </c>
      <c r="J15744" s="6" t="s">
        <v>34219</v>
      </c>
      <c r="K15744" s="6">
        <v>12</v>
      </c>
    </row>
    <row r="15745" spans="1:11" x14ac:dyDescent="0.25">
      <c r="A15745" s="7" t="s">
        <v>42382</v>
      </c>
      <c r="B15745" s="6">
        <v>0</v>
      </c>
      <c r="C15745" s="6">
        <v>0</v>
      </c>
      <c r="D15745" s="6">
        <v>0</v>
      </c>
      <c r="E15745" s="6">
        <v>0</v>
      </c>
      <c r="F15745" s="6">
        <v>1</v>
      </c>
      <c r="G15745" s="6">
        <v>0</v>
      </c>
      <c r="H15745" s="6" t="s">
        <v>34210</v>
      </c>
      <c r="I15745" s="6" t="s">
        <v>47265</v>
      </c>
      <c r="J15745" s="6" t="s">
        <v>34219</v>
      </c>
      <c r="K15745" s="6">
        <v>13</v>
      </c>
    </row>
    <row r="15746" spans="1:11" x14ac:dyDescent="0.25">
      <c r="A15746" s="7" t="s">
        <v>47269</v>
      </c>
      <c r="B15746" s="6">
        <v>0</v>
      </c>
      <c r="C15746" s="6">
        <v>0</v>
      </c>
      <c r="D15746" s="6">
        <v>0</v>
      </c>
      <c r="E15746" s="6">
        <v>0</v>
      </c>
      <c r="F15746" s="6">
        <v>1</v>
      </c>
      <c r="G15746" s="6">
        <v>0</v>
      </c>
      <c r="H15746" s="6" t="s">
        <v>34210</v>
      </c>
      <c r="I15746" s="6" t="s">
        <v>47265</v>
      </c>
      <c r="J15746" s="6" t="s">
        <v>34219</v>
      </c>
      <c r="K15746" s="6">
        <v>14</v>
      </c>
    </row>
    <row r="15747" spans="1:11" x14ac:dyDescent="0.25">
      <c r="A15747" s="7" t="s">
        <v>47270</v>
      </c>
      <c r="B15747" s="6">
        <v>0</v>
      </c>
      <c r="C15747" s="6">
        <v>0</v>
      </c>
      <c r="D15747" s="6">
        <v>0</v>
      </c>
      <c r="E15747" s="6">
        <v>1</v>
      </c>
      <c r="F15747" s="6">
        <v>0</v>
      </c>
      <c r="G15747" s="6">
        <v>0</v>
      </c>
      <c r="H15747" s="6" t="s">
        <v>34209</v>
      </c>
      <c r="I15747" s="6" t="s">
        <v>47265</v>
      </c>
      <c r="J15747" s="6" t="s">
        <v>34219</v>
      </c>
      <c r="K15747" s="6">
        <v>15</v>
      </c>
    </row>
    <row r="15748" spans="1:11" ht="25" x14ac:dyDescent="0.25">
      <c r="A15748" s="7" t="s">
        <v>47271</v>
      </c>
      <c r="B15748" s="6">
        <v>0</v>
      </c>
      <c r="C15748" s="6">
        <v>0</v>
      </c>
      <c r="D15748" s="6">
        <v>0</v>
      </c>
      <c r="E15748" s="6">
        <v>1</v>
      </c>
      <c r="F15748" s="6">
        <v>0</v>
      </c>
      <c r="G15748" s="6">
        <v>0</v>
      </c>
      <c r="H15748" s="6" t="s">
        <v>34209</v>
      </c>
      <c r="I15748" s="6" t="s">
        <v>47265</v>
      </c>
      <c r="J15748" s="6" t="s">
        <v>34219</v>
      </c>
      <c r="K15748" s="6">
        <v>16</v>
      </c>
    </row>
    <row r="15749" spans="1:11" x14ac:dyDescent="0.25">
      <c r="A15749" s="7" t="s">
        <v>47272</v>
      </c>
      <c r="B15749" s="6">
        <v>0</v>
      </c>
      <c r="C15749" s="6">
        <v>0</v>
      </c>
      <c r="D15749" s="6">
        <v>0</v>
      </c>
      <c r="E15749" s="6">
        <v>1</v>
      </c>
      <c r="F15749" s="6">
        <v>0</v>
      </c>
      <c r="G15749" s="6">
        <v>0</v>
      </c>
      <c r="H15749" s="6" t="s">
        <v>34209</v>
      </c>
      <c r="I15749" s="6" t="s">
        <v>47265</v>
      </c>
      <c r="J15749" s="6" t="s">
        <v>34219</v>
      </c>
      <c r="K15749" s="6">
        <v>17</v>
      </c>
    </row>
    <row r="15750" spans="1:11" ht="37.5" x14ac:dyDescent="0.25">
      <c r="A15750" s="7" t="s">
        <v>47273</v>
      </c>
      <c r="B15750" s="6">
        <v>0</v>
      </c>
      <c r="C15750" s="6">
        <v>0</v>
      </c>
      <c r="D15750" s="6">
        <v>0</v>
      </c>
      <c r="E15750" s="6">
        <v>1</v>
      </c>
      <c r="F15750" s="6">
        <v>0</v>
      </c>
      <c r="G15750" s="6">
        <v>0</v>
      </c>
      <c r="H15750" s="6" t="s">
        <v>34209</v>
      </c>
      <c r="I15750" s="6" t="s">
        <v>47265</v>
      </c>
      <c r="J15750" s="6" t="s">
        <v>34219</v>
      </c>
      <c r="K15750" s="6">
        <v>18</v>
      </c>
    </row>
    <row r="15751" spans="1:11" x14ac:dyDescent="0.25">
      <c r="A15751" s="7" t="s">
        <v>38483</v>
      </c>
      <c r="B15751" s="6">
        <v>0</v>
      </c>
      <c r="C15751" s="6">
        <v>0</v>
      </c>
      <c r="D15751" s="6">
        <v>0</v>
      </c>
      <c r="E15751" s="6">
        <v>1</v>
      </c>
      <c r="F15751" s="6">
        <v>0</v>
      </c>
      <c r="G15751" s="6">
        <v>0</v>
      </c>
      <c r="H15751" s="6" t="s">
        <v>34209</v>
      </c>
      <c r="I15751" s="6" t="s">
        <v>47265</v>
      </c>
      <c r="J15751" s="6" t="s">
        <v>34219</v>
      </c>
      <c r="K15751" s="6">
        <v>19</v>
      </c>
    </row>
    <row r="15752" spans="1:11" ht="25" x14ac:dyDescent="0.25">
      <c r="A15752" s="7" t="s">
        <v>47274</v>
      </c>
      <c r="B15752" s="6">
        <v>0</v>
      </c>
      <c r="C15752" s="6">
        <v>0</v>
      </c>
      <c r="D15752" s="6">
        <v>0</v>
      </c>
      <c r="E15752" s="6">
        <v>1</v>
      </c>
      <c r="F15752" s="6">
        <v>0</v>
      </c>
      <c r="G15752" s="6">
        <v>0</v>
      </c>
      <c r="H15752" s="6" t="s">
        <v>34209</v>
      </c>
      <c r="I15752" s="6" t="s">
        <v>47265</v>
      </c>
      <c r="J15752" s="6" t="s">
        <v>34219</v>
      </c>
      <c r="K15752" s="6">
        <v>20</v>
      </c>
    </row>
    <row r="15753" spans="1:11" x14ac:dyDescent="0.25">
      <c r="A15753" s="7" t="s">
        <v>47275</v>
      </c>
      <c r="B15753" s="6">
        <v>0</v>
      </c>
      <c r="C15753" s="6">
        <v>0</v>
      </c>
      <c r="D15753" s="6">
        <v>0</v>
      </c>
      <c r="E15753" s="6">
        <v>0</v>
      </c>
      <c r="F15753" s="6">
        <v>0</v>
      </c>
      <c r="G15753" s="6">
        <v>0</v>
      </c>
      <c r="H15753" s="6" t="s">
        <v>34217</v>
      </c>
      <c r="I15753" s="6" t="s">
        <v>47276</v>
      </c>
      <c r="J15753" s="6" t="s">
        <v>34219</v>
      </c>
      <c r="K15753" s="6">
        <v>0</v>
      </c>
    </row>
    <row r="15754" spans="1:11" ht="62.5" x14ac:dyDescent="0.25">
      <c r="A15754" s="7" t="s">
        <v>47277</v>
      </c>
      <c r="B15754" s="6">
        <v>0</v>
      </c>
      <c r="C15754" s="6">
        <v>0</v>
      </c>
      <c r="D15754" s="6">
        <v>1</v>
      </c>
      <c r="E15754" s="6">
        <v>0</v>
      </c>
      <c r="F15754" s="6">
        <v>0</v>
      </c>
      <c r="G15754" s="6">
        <v>0</v>
      </c>
      <c r="H15754" s="6" t="s">
        <v>34208</v>
      </c>
      <c r="I15754" s="6" t="s">
        <v>47276</v>
      </c>
      <c r="J15754" s="6" t="s">
        <v>34219</v>
      </c>
      <c r="K15754" s="6">
        <v>1</v>
      </c>
    </row>
    <row r="15755" spans="1:11" ht="50" x14ac:dyDescent="0.25">
      <c r="A15755" s="7" t="s">
        <v>47278</v>
      </c>
      <c r="B15755" s="6">
        <v>0</v>
      </c>
      <c r="C15755" s="6">
        <v>0</v>
      </c>
      <c r="D15755" s="6">
        <v>0</v>
      </c>
      <c r="E15755" s="6">
        <v>0</v>
      </c>
      <c r="F15755" s="6">
        <v>0</v>
      </c>
      <c r="G15755" s="6">
        <v>0</v>
      </c>
      <c r="H15755" s="6" t="s">
        <v>34217</v>
      </c>
      <c r="I15755" s="6" t="s">
        <v>47276</v>
      </c>
      <c r="J15755" s="6" t="s">
        <v>34219</v>
      </c>
      <c r="K15755" s="6">
        <v>2</v>
      </c>
    </row>
    <row r="15756" spans="1:11" ht="50" x14ac:dyDescent="0.25">
      <c r="A15756" s="7" t="s">
        <v>47279</v>
      </c>
      <c r="B15756" s="6">
        <v>0</v>
      </c>
      <c r="C15756" s="6">
        <v>0</v>
      </c>
      <c r="D15756" s="6">
        <v>0</v>
      </c>
      <c r="E15756" s="6">
        <v>0</v>
      </c>
      <c r="F15756" s="6">
        <v>0</v>
      </c>
      <c r="G15756" s="6">
        <v>0</v>
      </c>
      <c r="H15756" s="6" t="s">
        <v>34217</v>
      </c>
      <c r="I15756" s="6" t="s">
        <v>47276</v>
      </c>
      <c r="J15756" s="6" t="s">
        <v>34219</v>
      </c>
      <c r="K15756" s="6">
        <v>3</v>
      </c>
    </row>
    <row r="15757" spans="1:11" x14ac:dyDescent="0.25">
      <c r="A15757" s="7" t="s">
        <v>47280</v>
      </c>
      <c r="B15757" s="6">
        <v>0</v>
      </c>
      <c r="C15757" s="6">
        <v>0</v>
      </c>
      <c r="D15757" s="6">
        <v>0</v>
      </c>
      <c r="E15757" s="6">
        <v>0</v>
      </c>
      <c r="F15757" s="6">
        <v>0</v>
      </c>
      <c r="G15757" s="6">
        <v>0</v>
      </c>
      <c r="H15757" s="6" t="s">
        <v>34217</v>
      </c>
      <c r="I15757" s="6" t="s">
        <v>47276</v>
      </c>
      <c r="J15757" s="6" t="s">
        <v>34219</v>
      </c>
      <c r="K15757" s="6">
        <v>4</v>
      </c>
    </row>
    <row r="15758" spans="1:11" x14ac:dyDescent="0.25">
      <c r="A15758" s="7" t="s">
        <v>47281</v>
      </c>
      <c r="B15758" s="6">
        <v>1</v>
      </c>
      <c r="C15758" s="6">
        <v>0</v>
      </c>
      <c r="D15758" s="6">
        <v>0</v>
      </c>
      <c r="E15758" s="6">
        <v>0</v>
      </c>
      <c r="F15758" s="6">
        <v>0</v>
      </c>
      <c r="G15758" s="6">
        <v>0</v>
      </c>
      <c r="H15758" s="6" t="s">
        <v>34206</v>
      </c>
      <c r="I15758" s="6" t="s">
        <v>47276</v>
      </c>
      <c r="J15758" s="6" t="s">
        <v>34219</v>
      </c>
      <c r="K15758" s="6">
        <v>5</v>
      </c>
    </row>
    <row r="15759" spans="1:11" x14ac:dyDescent="0.25">
      <c r="A15759" s="7" t="s">
        <v>47282</v>
      </c>
      <c r="B15759" s="6">
        <v>1</v>
      </c>
      <c r="C15759" s="6">
        <v>0</v>
      </c>
      <c r="D15759" s="6">
        <v>0</v>
      </c>
      <c r="E15759" s="6">
        <v>0</v>
      </c>
      <c r="F15759" s="6">
        <v>0</v>
      </c>
      <c r="G15759" s="6">
        <v>0</v>
      </c>
      <c r="H15759" s="6" t="s">
        <v>34206</v>
      </c>
      <c r="I15759" s="6" t="s">
        <v>47276</v>
      </c>
      <c r="J15759" s="6" t="s">
        <v>34219</v>
      </c>
      <c r="K15759" s="6">
        <v>6</v>
      </c>
    </row>
    <row r="15760" spans="1:11" x14ac:dyDescent="0.25">
      <c r="A15760" s="7" t="s">
        <v>47283</v>
      </c>
      <c r="B15760" s="6">
        <v>0</v>
      </c>
      <c r="C15760" s="6">
        <v>0</v>
      </c>
      <c r="D15760" s="6">
        <v>0</v>
      </c>
      <c r="E15760" s="6">
        <v>0</v>
      </c>
      <c r="F15760" s="6">
        <v>0</v>
      </c>
      <c r="G15760" s="6">
        <v>0</v>
      </c>
      <c r="H15760" s="6" t="s">
        <v>34217</v>
      </c>
      <c r="I15760" s="6" t="s">
        <v>47284</v>
      </c>
      <c r="J15760" s="6" t="s">
        <v>34219</v>
      </c>
      <c r="K15760" s="6">
        <v>0</v>
      </c>
    </row>
    <row r="15761" spans="1:11" ht="50" x14ac:dyDescent="0.25">
      <c r="A15761" s="7" t="s">
        <v>47285</v>
      </c>
      <c r="B15761" s="6">
        <v>0</v>
      </c>
      <c r="C15761" s="6">
        <v>0</v>
      </c>
      <c r="D15761" s="6">
        <v>0</v>
      </c>
      <c r="E15761" s="6">
        <v>0</v>
      </c>
      <c r="F15761" s="6">
        <v>0</v>
      </c>
      <c r="G15761" s="6">
        <v>0</v>
      </c>
      <c r="H15761" s="6" t="s">
        <v>34217</v>
      </c>
      <c r="I15761" s="6" t="s">
        <v>47284</v>
      </c>
      <c r="J15761" s="6" t="s">
        <v>34219</v>
      </c>
      <c r="K15761" s="6">
        <v>1</v>
      </c>
    </row>
    <row r="15762" spans="1:11" x14ac:dyDescent="0.25">
      <c r="A15762" s="7" t="s">
        <v>34233</v>
      </c>
      <c r="B15762" s="6">
        <v>0</v>
      </c>
      <c r="C15762" s="6">
        <v>0</v>
      </c>
      <c r="D15762" s="6">
        <v>0</v>
      </c>
      <c r="E15762" s="6">
        <v>0</v>
      </c>
      <c r="F15762" s="6">
        <v>0</v>
      </c>
      <c r="G15762" s="6">
        <v>0</v>
      </c>
      <c r="H15762" s="6" t="s">
        <v>34217</v>
      </c>
      <c r="I15762" s="6" t="s">
        <v>47284</v>
      </c>
      <c r="J15762" s="6" t="s">
        <v>34219</v>
      </c>
      <c r="K15762" s="6">
        <v>2</v>
      </c>
    </row>
    <row r="15763" spans="1:11" x14ac:dyDescent="0.25">
      <c r="A15763" s="7" t="s">
        <v>47286</v>
      </c>
      <c r="B15763" s="6">
        <v>0</v>
      </c>
      <c r="C15763" s="6">
        <v>0</v>
      </c>
      <c r="D15763" s="6">
        <v>0</v>
      </c>
      <c r="E15763" s="6">
        <v>1</v>
      </c>
      <c r="F15763" s="6">
        <v>0</v>
      </c>
      <c r="G15763" s="6">
        <v>0</v>
      </c>
      <c r="H15763" s="6" t="s">
        <v>34209</v>
      </c>
      <c r="I15763" s="6" t="s">
        <v>47284</v>
      </c>
      <c r="J15763" s="6" t="s">
        <v>34219</v>
      </c>
      <c r="K15763" s="6">
        <v>3</v>
      </c>
    </row>
    <row r="15764" spans="1:11" ht="50" x14ac:dyDescent="0.25">
      <c r="A15764" s="7" t="s">
        <v>47287</v>
      </c>
      <c r="B15764" s="6">
        <v>0</v>
      </c>
      <c r="C15764" s="6">
        <v>0</v>
      </c>
      <c r="D15764" s="6">
        <v>0</v>
      </c>
      <c r="E15764" s="6">
        <v>1</v>
      </c>
      <c r="F15764" s="6">
        <v>0</v>
      </c>
      <c r="G15764" s="6">
        <v>0</v>
      </c>
      <c r="H15764" s="6" t="s">
        <v>34209</v>
      </c>
      <c r="I15764" s="6" t="s">
        <v>47284</v>
      </c>
      <c r="J15764" s="6" t="s">
        <v>34219</v>
      </c>
      <c r="K15764" s="6">
        <v>4</v>
      </c>
    </row>
    <row r="15765" spans="1:11" ht="25" x14ac:dyDescent="0.25">
      <c r="A15765" s="7" t="s">
        <v>47288</v>
      </c>
      <c r="B15765" s="6">
        <v>0</v>
      </c>
      <c r="C15765" s="6">
        <v>0</v>
      </c>
      <c r="D15765" s="6">
        <v>0</v>
      </c>
      <c r="E15765" s="6">
        <v>0</v>
      </c>
      <c r="F15765" s="6">
        <v>0</v>
      </c>
      <c r="G15765" s="6">
        <v>0</v>
      </c>
      <c r="H15765" s="6" t="s">
        <v>34217</v>
      </c>
      <c r="I15765" s="6" t="s">
        <v>47284</v>
      </c>
      <c r="J15765" s="6" t="s">
        <v>34219</v>
      </c>
      <c r="K15765" s="6">
        <v>5</v>
      </c>
    </row>
    <row r="15766" spans="1:11" x14ac:dyDescent="0.25">
      <c r="A15766" s="7" t="s">
        <v>47289</v>
      </c>
      <c r="B15766" s="6">
        <v>0</v>
      </c>
      <c r="C15766" s="6">
        <v>0</v>
      </c>
      <c r="D15766" s="6">
        <v>0</v>
      </c>
      <c r="E15766" s="6">
        <v>0</v>
      </c>
      <c r="F15766" s="6">
        <v>0</v>
      </c>
      <c r="G15766" s="6">
        <v>1</v>
      </c>
      <c r="H15766" s="6" t="s">
        <v>34211</v>
      </c>
      <c r="I15766" s="6" t="s">
        <v>47284</v>
      </c>
      <c r="J15766" s="6" t="s">
        <v>34219</v>
      </c>
      <c r="K15766" s="6">
        <v>6</v>
      </c>
    </row>
    <row r="15767" spans="1:11" ht="50" x14ac:dyDescent="0.25">
      <c r="A15767" s="7" t="s">
        <v>47290</v>
      </c>
      <c r="B15767" s="6">
        <v>0</v>
      </c>
      <c r="C15767" s="6">
        <v>0</v>
      </c>
      <c r="D15767" s="6">
        <v>0</v>
      </c>
      <c r="E15767" s="6">
        <v>0</v>
      </c>
      <c r="F15767" s="6">
        <v>0</v>
      </c>
      <c r="G15767" s="6">
        <v>1</v>
      </c>
      <c r="H15767" s="6" t="s">
        <v>34211</v>
      </c>
      <c r="I15767" s="6" t="s">
        <v>47284</v>
      </c>
      <c r="J15767" s="6" t="s">
        <v>34219</v>
      </c>
      <c r="K15767" s="6">
        <v>7</v>
      </c>
    </row>
    <row r="15768" spans="1:11" x14ac:dyDescent="0.25">
      <c r="A15768" s="7" t="s">
        <v>45687</v>
      </c>
      <c r="B15768" s="6">
        <v>0</v>
      </c>
      <c r="C15768" s="6">
        <v>0</v>
      </c>
      <c r="D15768" s="6">
        <v>0</v>
      </c>
      <c r="E15768" s="6">
        <v>0</v>
      </c>
      <c r="F15768" s="6">
        <v>0</v>
      </c>
      <c r="G15768" s="6">
        <v>1</v>
      </c>
      <c r="H15768" s="6" t="s">
        <v>34211</v>
      </c>
      <c r="I15768" s="6" t="s">
        <v>47284</v>
      </c>
      <c r="J15768" s="6" t="s">
        <v>34219</v>
      </c>
      <c r="K15768" s="6">
        <v>8</v>
      </c>
    </row>
    <row r="15769" spans="1:11" x14ac:dyDescent="0.25">
      <c r="A15769" s="7" t="s">
        <v>45688</v>
      </c>
      <c r="B15769" s="6">
        <v>0</v>
      </c>
      <c r="C15769" s="6">
        <v>0</v>
      </c>
      <c r="D15769" s="6">
        <v>0</v>
      </c>
      <c r="E15769" s="6">
        <v>0</v>
      </c>
      <c r="F15769" s="6">
        <v>0</v>
      </c>
      <c r="G15769" s="6">
        <v>1</v>
      </c>
      <c r="H15769" s="6" t="s">
        <v>34211</v>
      </c>
      <c r="I15769" s="6" t="s">
        <v>47284</v>
      </c>
      <c r="J15769" s="6" t="s">
        <v>34219</v>
      </c>
      <c r="K15769" s="6">
        <v>9</v>
      </c>
    </row>
    <row r="15770" spans="1:11" x14ac:dyDescent="0.25">
      <c r="A15770" s="7" t="s">
        <v>45689</v>
      </c>
      <c r="B15770" s="6">
        <v>0</v>
      </c>
      <c r="C15770" s="6">
        <v>0</v>
      </c>
      <c r="D15770" s="6">
        <v>0</v>
      </c>
      <c r="E15770" s="6">
        <v>0</v>
      </c>
      <c r="F15770" s="6">
        <v>0</v>
      </c>
      <c r="G15770" s="6">
        <v>1</v>
      </c>
      <c r="H15770" s="6" t="s">
        <v>34211</v>
      </c>
      <c r="I15770" s="6" t="s">
        <v>47284</v>
      </c>
      <c r="J15770" s="6" t="s">
        <v>34219</v>
      </c>
      <c r="K15770" s="6">
        <v>10</v>
      </c>
    </row>
    <row r="15771" spans="1:11" ht="37.5" x14ac:dyDescent="0.25">
      <c r="A15771" s="7" t="s">
        <v>45690</v>
      </c>
      <c r="B15771" s="6">
        <v>0</v>
      </c>
      <c r="C15771" s="6">
        <v>0</v>
      </c>
      <c r="D15771" s="6">
        <v>0</v>
      </c>
      <c r="E15771" s="6">
        <v>0</v>
      </c>
      <c r="F15771" s="6">
        <v>0</v>
      </c>
      <c r="G15771" s="6">
        <v>1</v>
      </c>
      <c r="H15771" s="6" t="s">
        <v>34211</v>
      </c>
      <c r="I15771" s="6" t="s">
        <v>47284</v>
      </c>
      <c r="J15771" s="6" t="s">
        <v>34219</v>
      </c>
      <c r="K15771" s="6">
        <v>11</v>
      </c>
    </row>
    <row r="15772" spans="1:11" ht="25" x14ac:dyDescent="0.25">
      <c r="A15772" s="7" t="s">
        <v>45691</v>
      </c>
      <c r="B15772" s="6">
        <v>0</v>
      </c>
      <c r="C15772" s="6">
        <v>0</v>
      </c>
      <c r="D15772" s="6">
        <v>0</v>
      </c>
      <c r="E15772" s="6">
        <v>0</v>
      </c>
      <c r="F15772" s="6">
        <v>0</v>
      </c>
      <c r="G15772" s="6">
        <v>1</v>
      </c>
      <c r="H15772" s="6" t="s">
        <v>34211</v>
      </c>
      <c r="I15772" s="6" t="s">
        <v>47284</v>
      </c>
      <c r="J15772" s="6" t="s">
        <v>34219</v>
      </c>
      <c r="K15772" s="6">
        <v>12</v>
      </c>
    </row>
    <row r="15773" spans="1:11" ht="25" x14ac:dyDescent="0.25">
      <c r="A15773" s="7" t="s">
        <v>45692</v>
      </c>
      <c r="B15773" s="6">
        <v>0</v>
      </c>
      <c r="C15773" s="6">
        <v>0</v>
      </c>
      <c r="D15773" s="6">
        <v>0</v>
      </c>
      <c r="E15773" s="6">
        <v>0</v>
      </c>
      <c r="F15773" s="6">
        <v>0</v>
      </c>
      <c r="G15773" s="6">
        <v>1</v>
      </c>
      <c r="H15773" s="6" t="s">
        <v>34211</v>
      </c>
      <c r="I15773" s="6" t="s">
        <v>47284</v>
      </c>
      <c r="J15773" s="6" t="s">
        <v>34219</v>
      </c>
      <c r="K15773" s="6">
        <v>13</v>
      </c>
    </row>
    <row r="15774" spans="1:11" ht="25" x14ac:dyDescent="0.25">
      <c r="A15774" s="7" t="s">
        <v>47291</v>
      </c>
      <c r="B15774" s="6">
        <v>0</v>
      </c>
      <c r="C15774" s="6">
        <v>0</v>
      </c>
      <c r="D15774" s="6">
        <v>0</v>
      </c>
      <c r="E15774" s="6">
        <v>0</v>
      </c>
      <c r="F15774" s="6">
        <v>0</v>
      </c>
      <c r="G15774" s="6">
        <v>1</v>
      </c>
      <c r="H15774" s="6" t="s">
        <v>34211</v>
      </c>
      <c r="I15774" s="6" t="s">
        <v>47284</v>
      </c>
      <c r="J15774" s="6" t="s">
        <v>34219</v>
      </c>
      <c r="K15774" s="6">
        <v>14</v>
      </c>
    </row>
    <row r="15775" spans="1:11" ht="25" x14ac:dyDescent="0.25">
      <c r="A15775" s="7" t="s">
        <v>45694</v>
      </c>
      <c r="B15775" s="6">
        <v>0</v>
      </c>
      <c r="C15775" s="6">
        <v>0</v>
      </c>
      <c r="D15775" s="6">
        <v>0</v>
      </c>
      <c r="E15775" s="6">
        <v>0</v>
      </c>
      <c r="F15775" s="6">
        <v>0</v>
      </c>
      <c r="G15775" s="6">
        <v>1</v>
      </c>
      <c r="H15775" s="6" t="s">
        <v>34211</v>
      </c>
      <c r="I15775" s="6" t="s">
        <v>47284</v>
      </c>
      <c r="J15775" s="6" t="s">
        <v>34219</v>
      </c>
      <c r="K15775" s="6">
        <v>15</v>
      </c>
    </row>
    <row r="15776" spans="1:11" ht="75" x14ac:dyDescent="0.25">
      <c r="A15776" s="7" t="s">
        <v>47292</v>
      </c>
      <c r="B15776" s="6">
        <v>0</v>
      </c>
      <c r="C15776" s="6">
        <v>0</v>
      </c>
      <c r="D15776" s="6">
        <v>0</v>
      </c>
      <c r="E15776" s="6">
        <v>0</v>
      </c>
      <c r="F15776" s="6">
        <v>0</v>
      </c>
      <c r="G15776" s="6">
        <v>1</v>
      </c>
      <c r="H15776" s="6" t="s">
        <v>34211</v>
      </c>
      <c r="I15776" s="6" t="s">
        <v>47284</v>
      </c>
      <c r="J15776" s="6" t="s">
        <v>34219</v>
      </c>
      <c r="K15776" s="6">
        <v>16</v>
      </c>
    </row>
    <row r="15777" spans="1:11" ht="50" x14ac:dyDescent="0.25">
      <c r="A15777" s="7" t="s">
        <v>47293</v>
      </c>
      <c r="B15777" s="6">
        <v>0</v>
      </c>
      <c r="C15777" s="6">
        <v>0</v>
      </c>
      <c r="D15777" s="6">
        <v>0</v>
      </c>
      <c r="E15777" s="6">
        <v>0</v>
      </c>
      <c r="F15777" s="6">
        <v>0</v>
      </c>
      <c r="G15777" s="6">
        <v>1</v>
      </c>
      <c r="H15777" s="6" t="s">
        <v>34211</v>
      </c>
      <c r="I15777" s="6" t="s">
        <v>47284</v>
      </c>
      <c r="J15777" s="6" t="s">
        <v>34219</v>
      </c>
      <c r="K15777" s="6">
        <v>17</v>
      </c>
    </row>
    <row r="15778" spans="1:11" x14ac:dyDescent="0.25">
      <c r="A15778" s="7" t="s">
        <v>45698</v>
      </c>
      <c r="B15778" s="6">
        <v>0</v>
      </c>
      <c r="C15778" s="6">
        <v>0</v>
      </c>
      <c r="D15778" s="6">
        <v>0</v>
      </c>
      <c r="E15778" s="6">
        <v>0</v>
      </c>
      <c r="F15778" s="6">
        <v>0</v>
      </c>
      <c r="G15778" s="6">
        <v>1</v>
      </c>
      <c r="H15778" s="6" t="s">
        <v>34211</v>
      </c>
      <c r="I15778" s="6" t="s">
        <v>47284</v>
      </c>
      <c r="J15778" s="6" t="s">
        <v>34219</v>
      </c>
      <c r="K15778" s="6">
        <v>18</v>
      </c>
    </row>
    <row r="15779" spans="1:11" x14ac:dyDescent="0.25">
      <c r="A15779" s="7" t="s">
        <v>45699</v>
      </c>
      <c r="B15779" s="6">
        <v>0</v>
      </c>
      <c r="C15779" s="6">
        <v>0</v>
      </c>
      <c r="D15779" s="6">
        <v>0</v>
      </c>
      <c r="E15779" s="6">
        <v>0</v>
      </c>
      <c r="F15779" s="6">
        <v>0</v>
      </c>
      <c r="G15779" s="6">
        <v>1</v>
      </c>
      <c r="H15779" s="6" t="s">
        <v>34211</v>
      </c>
      <c r="I15779" s="6" t="s">
        <v>47284</v>
      </c>
      <c r="J15779" s="6" t="s">
        <v>34219</v>
      </c>
      <c r="K15779" s="6">
        <v>19</v>
      </c>
    </row>
    <row r="15780" spans="1:11" ht="50" x14ac:dyDescent="0.25">
      <c r="A15780" s="7" t="s">
        <v>47294</v>
      </c>
      <c r="B15780" s="6">
        <v>0</v>
      </c>
      <c r="C15780" s="6">
        <v>0</v>
      </c>
      <c r="D15780" s="6">
        <v>0</v>
      </c>
      <c r="E15780" s="6">
        <v>0</v>
      </c>
      <c r="F15780" s="6">
        <v>0</v>
      </c>
      <c r="G15780" s="6">
        <v>1</v>
      </c>
      <c r="H15780" s="6" t="s">
        <v>34211</v>
      </c>
      <c r="I15780" s="6" t="s">
        <v>47284</v>
      </c>
      <c r="J15780" s="6" t="s">
        <v>34219</v>
      </c>
      <c r="K15780" s="6">
        <v>20</v>
      </c>
    </row>
    <row r="15781" spans="1:11" x14ac:dyDescent="0.25">
      <c r="A15781" s="7" t="s">
        <v>47295</v>
      </c>
      <c r="B15781" s="6">
        <v>0</v>
      </c>
      <c r="C15781" s="6">
        <v>0</v>
      </c>
      <c r="D15781" s="6">
        <v>0</v>
      </c>
      <c r="E15781" s="6">
        <v>0</v>
      </c>
      <c r="F15781" s="6">
        <v>0</v>
      </c>
      <c r="G15781" s="6">
        <v>1</v>
      </c>
      <c r="H15781" s="6" t="s">
        <v>34211</v>
      </c>
      <c r="I15781" s="6" t="s">
        <v>47284</v>
      </c>
      <c r="J15781" s="6" t="s">
        <v>34219</v>
      </c>
      <c r="K15781" s="6">
        <v>21</v>
      </c>
    </row>
    <row r="15782" spans="1:11" ht="50" x14ac:dyDescent="0.25">
      <c r="A15782" s="7" t="s">
        <v>47296</v>
      </c>
      <c r="B15782" s="6">
        <v>0</v>
      </c>
      <c r="C15782" s="6">
        <v>0</v>
      </c>
      <c r="D15782" s="6">
        <v>0</v>
      </c>
      <c r="E15782" s="6">
        <v>0</v>
      </c>
      <c r="F15782" s="6">
        <v>0</v>
      </c>
      <c r="G15782" s="6">
        <v>1</v>
      </c>
      <c r="H15782" s="6" t="s">
        <v>34211</v>
      </c>
      <c r="I15782" s="6" t="s">
        <v>47284</v>
      </c>
      <c r="J15782" s="6" t="s">
        <v>34219</v>
      </c>
      <c r="K15782" s="6">
        <v>22</v>
      </c>
    </row>
    <row r="15783" spans="1:11" ht="37.5" x14ac:dyDescent="0.25">
      <c r="A15783" s="7" t="s">
        <v>47297</v>
      </c>
      <c r="B15783" s="6">
        <v>0</v>
      </c>
      <c r="C15783" s="6">
        <v>0</v>
      </c>
      <c r="D15783" s="6">
        <v>0</v>
      </c>
      <c r="E15783" s="6">
        <v>0</v>
      </c>
      <c r="F15783" s="6">
        <v>0</v>
      </c>
      <c r="G15783" s="6">
        <v>1</v>
      </c>
      <c r="H15783" s="6" t="s">
        <v>34211</v>
      </c>
      <c r="I15783" s="6" t="s">
        <v>47284</v>
      </c>
      <c r="J15783" s="6" t="s">
        <v>34219</v>
      </c>
      <c r="K15783" s="6">
        <v>23</v>
      </c>
    </row>
    <row r="15784" spans="1:11" ht="25" x14ac:dyDescent="0.25">
      <c r="A15784" s="7" t="s">
        <v>47298</v>
      </c>
      <c r="B15784" s="6">
        <v>0</v>
      </c>
      <c r="C15784" s="6">
        <v>0</v>
      </c>
      <c r="D15784" s="6">
        <v>0</v>
      </c>
      <c r="E15784" s="6">
        <v>0</v>
      </c>
      <c r="F15784" s="6">
        <v>0</v>
      </c>
      <c r="G15784" s="6">
        <v>0</v>
      </c>
      <c r="H15784" s="6" t="s">
        <v>34217</v>
      </c>
      <c r="I15784" s="6" t="s">
        <v>47299</v>
      </c>
      <c r="J15784" s="6" t="s">
        <v>34219</v>
      </c>
      <c r="K15784" s="6">
        <v>0</v>
      </c>
    </row>
    <row r="15785" spans="1:11" ht="25" x14ac:dyDescent="0.25">
      <c r="A15785" s="7" t="s">
        <v>47300</v>
      </c>
      <c r="B15785" s="6">
        <v>0</v>
      </c>
      <c r="C15785" s="6">
        <v>0</v>
      </c>
      <c r="D15785" s="6">
        <v>0</v>
      </c>
      <c r="E15785" s="6">
        <v>0</v>
      </c>
      <c r="F15785" s="6">
        <v>0</v>
      </c>
      <c r="G15785" s="6">
        <v>1</v>
      </c>
      <c r="H15785" s="6" t="s">
        <v>34211</v>
      </c>
      <c r="I15785" s="6" t="s">
        <v>47299</v>
      </c>
      <c r="J15785" s="6" t="s">
        <v>34219</v>
      </c>
      <c r="K15785" s="6">
        <v>1</v>
      </c>
    </row>
    <row r="15786" spans="1:11" x14ac:dyDescent="0.25">
      <c r="A15786" s="7" t="s">
        <v>47301</v>
      </c>
      <c r="B15786" s="6">
        <v>0</v>
      </c>
      <c r="C15786" s="6">
        <v>0</v>
      </c>
      <c r="D15786" s="6">
        <v>0</v>
      </c>
      <c r="E15786" s="6">
        <v>0</v>
      </c>
      <c r="F15786" s="6">
        <v>0</v>
      </c>
      <c r="G15786" s="6">
        <v>0</v>
      </c>
      <c r="H15786" s="6" t="s">
        <v>34217</v>
      </c>
      <c r="I15786" s="6" t="s">
        <v>47299</v>
      </c>
      <c r="J15786" s="6" t="s">
        <v>34219</v>
      </c>
      <c r="K15786" s="6">
        <v>2</v>
      </c>
    </row>
    <row r="15787" spans="1:11" x14ac:dyDescent="0.25">
      <c r="A15787" s="7" t="s">
        <v>47302</v>
      </c>
      <c r="B15787" s="6">
        <v>0</v>
      </c>
      <c r="C15787" s="6">
        <v>0</v>
      </c>
      <c r="D15787" s="6">
        <v>0</v>
      </c>
      <c r="E15787" s="6">
        <v>0</v>
      </c>
      <c r="F15787" s="6">
        <v>0</v>
      </c>
      <c r="G15787" s="6">
        <v>1</v>
      </c>
      <c r="H15787" s="6" t="s">
        <v>34211</v>
      </c>
      <c r="I15787" s="6" t="s">
        <v>47299</v>
      </c>
      <c r="J15787" s="6" t="s">
        <v>34219</v>
      </c>
      <c r="K15787" s="6">
        <v>3</v>
      </c>
    </row>
    <row r="15788" spans="1:11" x14ac:dyDescent="0.25">
      <c r="A15788" s="7" t="s">
        <v>47303</v>
      </c>
      <c r="B15788" s="6">
        <v>0</v>
      </c>
      <c r="C15788" s="6">
        <v>0</v>
      </c>
      <c r="D15788" s="6">
        <v>0</v>
      </c>
      <c r="E15788" s="6">
        <v>0</v>
      </c>
      <c r="F15788" s="6">
        <v>0</v>
      </c>
      <c r="G15788" s="6">
        <v>1</v>
      </c>
      <c r="H15788" s="6" t="s">
        <v>34211</v>
      </c>
      <c r="I15788" s="6" t="s">
        <v>47299</v>
      </c>
      <c r="J15788" s="6" t="s">
        <v>34219</v>
      </c>
      <c r="K15788" s="6">
        <v>4</v>
      </c>
    </row>
    <row r="15789" spans="1:11" ht="25" x14ac:dyDescent="0.25">
      <c r="A15789" s="7" t="s">
        <v>47304</v>
      </c>
      <c r="B15789" s="6">
        <v>0</v>
      </c>
      <c r="C15789" s="6">
        <v>0</v>
      </c>
      <c r="D15789" s="6">
        <v>0</v>
      </c>
      <c r="E15789" s="6">
        <v>0</v>
      </c>
      <c r="F15789" s="6">
        <v>0</v>
      </c>
      <c r="G15789" s="6">
        <v>1</v>
      </c>
      <c r="H15789" s="6" t="s">
        <v>34211</v>
      </c>
      <c r="I15789" s="6" t="s">
        <v>47299</v>
      </c>
      <c r="J15789" s="6" t="s">
        <v>34219</v>
      </c>
      <c r="K15789" s="6">
        <v>5</v>
      </c>
    </row>
    <row r="15790" spans="1:11" ht="25" x14ac:dyDescent="0.25">
      <c r="A15790" s="7" t="s">
        <v>47305</v>
      </c>
      <c r="B15790" s="6">
        <v>0</v>
      </c>
      <c r="C15790" s="6">
        <v>0</v>
      </c>
      <c r="D15790" s="6">
        <v>0</v>
      </c>
      <c r="E15790" s="6">
        <v>0</v>
      </c>
      <c r="F15790" s="6">
        <v>0</v>
      </c>
      <c r="G15790" s="6">
        <v>1</v>
      </c>
      <c r="H15790" s="6" t="s">
        <v>34211</v>
      </c>
      <c r="I15790" s="6" t="s">
        <v>47299</v>
      </c>
      <c r="J15790" s="6" t="s">
        <v>34219</v>
      </c>
      <c r="K15790" s="6">
        <v>6</v>
      </c>
    </row>
    <row r="15791" spans="1:11" x14ac:dyDescent="0.25">
      <c r="A15791" s="7" t="s">
        <v>47306</v>
      </c>
      <c r="B15791" s="6">
        <v>0</v>
      </c>
      <c r="C15791" s="6">
        <v>0</v>
      </c>
      <c r="D15791" s="6">
        <v>0</v>
      </c>
      <c r="E15791" s="6">
        <v>0</v>
      </c>
      <c r="F15791" s="6">
        <v>0</v>
      </c>
      <c r="G15791" s="6">
        <v>1</v>
      </c>
      <c r="H15791" s="6" t="s">
        <v>34211</v>
      </c>
      <c r="I15791" s="6" t="s">
        <v>47299</v>
      </c>
      <c r="J15791" s="6" t="s">
        <v>34219</v>
      </c>
      <c r="K15791" s="6">
        <v>7</v>
      </c>
    </row>
    <row r="15792" spans="1:11" ht="25" x14ac:dyDescent="0.25">
      <c r="A15792" s="7" t="s">
        <v>47307</v>
      </c>
      <c r="B15792" s="6">
        <v>0</v>
      </c>
      <c r="C15792" s="6">
        <v>0</v>
      </c>
      <c r="D15792" s="6">
        <v>0</v>
      </c>
      <c r="E15792" s="6">
        <v>0</v>
      </c>
      <c r="F15792" s="6">
        <v>0</v>
      </c>
      <c r="G15792" s="6">
        <v>1</v>
      </c>
      <c r="H15792" s="6" t="s">
        <v>34211</v>
      </c>
      <c r="I15792" s="6" t="s">
        <v>47299</v>
      </c>
      <c r="J15792" s="6" t="s">
        <v>34219</v>
      </c>
      <c r="K15792" s="6">
        <v>8</v>
      </c>
    </row>
    <row r="15793" spans="1:11" x14ac:dyDescent="0.25">
      <c r="A15793" s="7" t="s">
        <v>47308</v>
      </c>
      <c r="B15793" s="6">
        <v>0</v>
      </c>
      <c r="C15793" s="6">
        <v>0</v>
      </c>
      <c r="D15793" s="6">
        <v>0</v>
      </c>
      <c r="E15793" s="6">
        <v>0</v>
      </c>
      <c r="F15793" s="6">
        <v>0</v>
      </c>
      <c r="G15793" s="6">
        <v>1</v>
      </c>
      <c r="H15793" s="6" t="s">
        <v>34211</v>
      </c>
      <c r="I15793" s="6" t="s">
        <v>47299</v>
      </c>
      <c r="J15793" s="6" t="s">
        <v>34219</v>
      </c>
      <c r="K15793" s="6">
        <v>9</v>
      </c>
    </row>
    <row r="15794" spans="1:11" ht="25" x14ac:dyDescent="0.25">
      <c r="A15794" s="7" t="s">
        <v>47309</v>
      </c>
      <c r="B15794" s="6">
        <v>0</v>
      </c>
      <c r="C15794" s="6">
        <v>0</v>
      </c>
      <c r="D15794" s="6">
        <v>0</v>
      </c>
      <c r="E15794" s="6">
        <v>0</v>
      </c>
      <c r="F15794" s="6">
        <v>0</v>
      </c>
      <c r="G15794" s="6">
        <v>1</v>
      </c>
      <c r="H15794" s="6" t="s">
        <v>34211</v>
      </c>
      <c r="I15794" s="6" t="s">
        <v>47299</v>
      </c>
      <c r="J15794" s="6" t="s">
        <v>34219</v>
      </c>
      <c r="K15794" s="6">
        <v>10</v>
      </c>
    </row>
    <row r="15795" spans="1:11" ht="25" x14ac:dyDescent="0.25">
      <c r="A15795" s="7" t="s">
        <v>47310</v>
      </c>
      <c r="B15795" s="6">
        <v>0</v>
      </c>
      <c r="C15795" s="6">
        <v>0</v>
      </c>
      <c r="D15795" s="6">
        <v>0</v>
      </c>
      <c r="E15795" s="6">
        <v>0</v>
      </c>
      <c r="F15795" s="6">
        <v>0</v>
      </c>
      <c r="G15795" s="6">
        <v>1</v>
      </c>
      <c r="H15795" s="6" t="s">
        <v>34211</v>
      </c>
      <c r="I15795" s="6" t="s">
        <v>47299</v>
      </c>
      <c r="J15795" s="6" t="s">
        <v>34219</v>
      </c>
      <c r="K15795" s="6">
        <v>11</v>
      </c>
    </row>
    <row r="15796" spans="1:11" ht="50" x14ac:dyDescent="0.25">
      <c r="A15796" s="7" t="s">
        <v>47311</v>
      </c>
      <c r="B15796" s="6">
        <v>0</v>
      </c>
      <c r="C15796" s="6">
        <v>0</v>
      </c>
      <c r="D15796" s="6">
        <v>0</v>
      </c>
      <c r="E15796" s="6">
        <v>0</v>
      </c>
      <c r="F15796" s="6">
        <v>1</v>
      </c>
      <c r="G15796" s="6">
        <v>0</v>
      </c>
      <c r="H15796" s="6" t="s">
        <v>34210</v>
      </c>
      <c r="I15796" s="6" t="s">
        <v>47299</v>
      </c>
      <c r="J15796" s="6" t="s">
        <v>34219</v>
      </c>
      <c r="K15796" s="6">
        <v>12</v>
      </c>
    </row>
    <row r="15797" spans="1:11" ht="62.5" x14ac:dyDescent="0.25">
      <c r="A15797" s="7" t="s">
        <v>47312</v>
      </c>
      <c r="B15797" s="6">
        <v>0</v>
      </c>
      <c r="C15797" s="6">
        <v>0</v>
      </c>
      <c r="D15797" s="6">
        <v>0</v>
      </c>
      <c r="E15797" s="6">
        <v>0</v>
      </c>
      <c r="F15797" s="6">
        <v>1</v>
      </c>
      <c r="G15797" s="6">
        <v>0</v>
      </c>
      <c r="H15797" s="6" t="s">
        <v>34210</v>
      </c>
      <c r="I15797" s="6" t="s">
        <v>47299</v>
      </c>
      <c r="J15797" s="6" t="s">
        <v>34219</v>
      </c>
      <c r="K15797" s="6">
        <v>13</v>
      </c>
    </row>
    <row r="15798" spans="1:11" ht="37.5" x14ac:dyDescent="0.25">
      <c r="A15798" s="7" t="s">
        <v>47313</v>
      </c>
      <c r="B15798" s="6">
        <v>0</v>
      </c>
      <c r="C15798" s="6">
        <v>0</v>
      </c>
      <c r="D15798" s="6">
        <v>0</v>
      </c>
      <c r="E15798" s="6">
        <v>0</v>
      </c>
      <c r="F15798" s="6">
        <v>1</v>
      </c>
      <c r="G15798" s="6">
        <v>0</v>
      </c>
      <c r="H15798" s="6" t="s">
        <v>34210</v>
      </c>
      <c r="I15798" s="6" t="s">
        <v>47299</v>
      </c>
      <c r="J15798" s="6" t="s">
        <v>34219</v>
      </c>
      <c r="K15798" s="6">
        <v>14</v>
      </c>
    </row>
    <row r="15799" spans="1:11" x14ac:dyDescent="0.25">
      <c r="A15799" s="7" t="s">
        <v>47314</v>
      </c>
      <c r="B15799" s="6">
        <v>0</v>
      </c>
      <c r="C15799" s="6">
        <v>0</v>
      </c>
      <c r="D15799" s="6">
        <v>0</v>
      </c>
      <c r="E15799" s="6">
        <v>0</v>
      </c>
      <c r="F15799" s="6">
        <v>0</v>
      </c>
      <c r="G15799" s="6">
        <v>1</v>
      </c>
      <c r="H15799" s="6" t="s">
        <v>34211</v>
      </c>
      <c r="I15799" s="6" t="s">
        <v>47299</v>
      </c>
      <c r="J15799" s="6" t="s">
        <v>34219</v>
      </c>
      <c r="K15799" s="6">
        <v>15</v>
      </c>
    </row>
    <row r="15800" spans="1:11" x14ac:dyDescent="0.25">
      <c r="A15800" s="7" t="s">
        <v>47315</v>
      </c>
      <c r="B15800" s="6">
        <v>0</v>
      </c>
      <c r="C15800" s="6">
        <v>0</v>
      </c>
      <c r="D15800" s="6">
        <v>0</v>
      </c>
      <c r="E15800" s="6">
        <v>0</v>
      </c>
      <c r="F15800" s="6">
        <v>0</v>
      </c>
      <c r="G15800" s="6">
        <v>1</v>
      </c>
      <c r="H15800" s="6" t="s">
        <v>34211</v>
      </c>
      <c r="I15800" s="6" t="s">
        <v>47299</v>
      </c>
      <c r="J15800" s="6" t="s">
        <v>34219</v>
      </c>
      <c r="K15800" s="6">
        <v>16</v>
      </c>
    </row>
    <row r="15801" spans="1:11" x14ac:dyDescent="0.25">
      <c r="A15801" s="7" t="s">
        <v>47316</v>
      </c>
      <c r="B15801" s="6">
        <v>0</v>
      </c>
      <c r="C15801" s="6">
        <v>0</v>
      </c>
      <c r="D15801" s="6">
        <v>0</v>
      </c>
      <c r="E15801" s="6">
        <v>0</v>
      </c>
      <c r="F15801" s="6">
        <v>0</v>
      </c>
      <c r="G15801" s="6">
        <v>1</v>
      </c>
      <c r="H15801" s="6" t="s">
        <v>34211</v>
      </c>
      <c r="I15801" s="6" t="s">
        <v>47299</v>
      </c>
      <c r="J15801" s="6" t="s">
        <v>34219</v>
      </c>
      <c r="K15801" s="6">
        <v>17</v>
      </c>
    </row>
    <row r="15802" spans="1:11" ht="25" x14ac:dyDescent="0.25">
      <c r="A15802" s="7" t="s">
        <v>47317</v>
      </c>
      <c r="B15802" s="6">
        <v>0</v>
      </c>
      <c r="C15802" s="6">
        <v>0</v>
      </c>
      <c r="D15802" s="6">
        <v>0</v>
      </c>
      <c r="E15802" s="6">
        <v>0</v>
      </c>
      <c r="F15802" s="6">
        <v>0</v>
      </c>
      <c r="G15802" s="6">
        <v>1</v>
      </c>
      <c r="H15802" s="6" t="s">
        <v>34211</v>
      </c>
      <c r="I15802" s="6" t="s">
        <v>47299</v>
      </c>
      <c r="J15802" s="6" t="s">
        <v>34219</v>
      </c>
      <c r="K15802" s="6">
        <v>18</v>
      </c>
    </row>
    <row r="15803" spans="1:11" ht="37.5" x14ac:dyDescent="0.25">
      <c r="A15803" s="7" t="s">
        <v>47318</v>
      </c>
      <c r="B15803" s="6">
        <v>0</v>
      </c>
      <c r="C15803" s="6">
        <v>0</v>
      </c>
      <c r="D15803" s="6">
        <v>0</v>
      </c>
      <c r="E15803" s="6">
        <v>0</v>
      </c>
      <c r="F15803" s="6">
        <v>0</v>
      </c>
      <c r="G15803" s="6">
        <v>1</v>
      </c>
      <c r="H15803" s="6" t="s">
        <v>34211</v>
      </c>
      <c r="I15803" s="6" t="s">
        <v>47299</v>
      </c>
      <c r="J15803" s="6" t="s">
        <v>34219</v>
      </c>
      <c r="K15803" s="6">
        <v>19</v>
      </c>
    </row>
    <row r="15804" spans="1:11" ht="25" x14ac:dyDescent="0.25">
      <c r="A15804" s="7" t="s">
        <v>47319</v>
      </c>
      <c r="B15804" s="6">
        <v>0</v>
      </c>
      <c r="C15804" s="6">
        <v>0</v>
      </c>
      <c r="D15804" s="6">
        <v>0</v>
      </c>
      <c r="E15804" s="6">
        <v>0</v>
      </c>
      <c r="F15804" s="6">
        <v>0</v>
      </c>
      <c r="G15804" s="6">
        <v>1</v>
      </c>
      <c r="H15804" s="6" t="s">
        <v>34211</v>
      </c>
      <c r="I15804" s="6" t="s">
        <v>47299</v>
      </c>
      <c r="J15804" s="6" t="s">
        <v>34219</v>
      </c>
      <c r="K15804" s="6">
        <v>20</v>
      </c>
    </row>
    <row r="15805" spans="1:11" x14ac:dyDescent="0.25">
      <c r="A15805" s="7" t="s">
        <v>47320</v>
      </c>
      <c r="B15805" s="6">
        <v>0</v>
      </c>
      <c r="C15805" s="6">
        <v>0</v>
      </c>
      <c r="D15805" s="6">
        <v>0</v>
      </c>
      <c r="E15805" s="6">
        <v>0</v>
      </c>
      <c r="F15805" s="6">
        <v>0</v>
      </c>
      <c r="G15805" s="6">
        <v>1</v>
      </c>
      <c r="H15805" s="6" t="s">
        <v>34211</v>
      </c>
      <c r="I15805" s="6" t="s">
        <v>47299</v>
      </c>
      <c r="J15805" s="6" t="s">
        <v>34219</v>
      </c>
      <c r="K15805" s="6">
        <v>21</v>
      </c>
    </row>
    <row r="15806" spans="1:11" x14ac:dyDescent="0.25">
      <c r="A15806" s="7" t="s">
        <v>47321</v>
      </c>
      <c r="B15806" s="6">
        <v>0</v>
      </c>
      <c r="C15806" s="6">
        <v>0</v>
      </c>
      <c r="D15806" s="6">
        <v>0</v>
      </c>
      <c r="E15806" s="6">
        <v>0</v>
      </c>
      <c r="F15806" s="6">
        <v>0</v>
      </c>
      <c r="G15806" s="6">
        <v>1</v>
      </c>
      <c r="H15806" s="6" t="s">
        <v>34211</v>
      </c>
      <c r="I15806" s="6" t="s">
        <v>47299</v>
      </c>
      <c r="J15806" s="6" t="s">
        <v>34219</v>
      </c>
      <c r="K15806" s="6">
        <v>22</v>
      </c>
    </row>
    <row r="15807" spans="1:11" ht="25" x14ac:dyDescent="0.25">
      <c r="A15807" s="7" t="s">
        <v>47322</v>
      </c>
      <c r="B15807" s="6">
        <v>0</v>
      </c>
      <c r="C15807" s="6">
        <v>0</v>
      </c>
      <c r="D15807" s="6">
        <v>0</v>
      </c>
      <c r="E15807" s="6">
        <v>0</v>
      </c>
      <c r="F15807" s="6">
        <v>0</v>
      </c>
      <c r="G15807" s="6">
        <v>1</v>
      </c>
      <c r="H15807" s="6" t="s">
        <v>34211</v>
      </c>
      <c r="I15807" s="6" t="s">
        <v>47299</v>
      </c>
      <c r="J15807" s="6" t="s">
        <v>34219</v>
      </c>
      <c r="K15807" s="6">
        <v>23</v>
      </c>
    </row>
    <row r="15808" spans="1:11" ht="37.5" x14ac:dyDescent="0.25">
      <c r="A15808" s="7" t="s">
        <v>47323</v>
      </c>
      <c r="B15808" s="6">
        <v>0</v>
      </c>
      <c r="C15808" s="6">
        <v>0</v>
      </c>
      <c r="D15808" s="6">
        <v>0</v>
      </c>
      <c r="E15808" s="6">
        <v>0</v>
      </c>
      <c r="F15808" s="6">
        <v>0</v>
      </c>
      <c r="G15808" s="6">
        <v>1</v>
      </c>
      <c r="H15808" s="6" t="s">
        <v>34211</v>
      </c>
      <c r="I15808" s="6" t="s">
        <v>47299</v>
      </c>
      <c r="J15808" s="6" t="s">
        <v>34219</v>
      </c>
      <c r="K15808" s="6">
        <v>24</v>
      </c>
    </row>
    <row r="15809" spans="1:11" x14ac:dyDescent="0.25">
      <c r="A15809" s="7" t="s">
        <v>47324</v>
      </c>
      <c r="B15809" s="6">
        <v>0</v>
      </c>
      <c r="C15809" s="6">
        <v>0</v>
      </c>
      <c r="D15809" s="6">
        <v>0</v>
      </c>
      <c r="E15809" s="6">
        <v>0</v>
      </c>
      <c r="F15809" s="6">
        <v>0</v>
      </c>
      <c r="G15809" s="6">
        <v>1</v>
      </c>
      <c r="H15809" s="6" t="s">
        <v>34211</v>
      </c>
      <c r="I15809" s="6" t="s">
        <v>47299</v>
      </c>
      <c r="J15809" s="6" t="s">
        <v>34219</v>
      </c>
      <c r="K15809" s="6">
        <v>25</v>
      </c>
    </row>
    <row r="15810" spans="1:11" x14ac:dyDescent="0.25">
      <c r="A15810" s="7" t="s">
        <v>47325</v>
      </c>
      <c r="B15810" s="6">
        <v>0</v>
      </c>
      <c r="C15810" s="6">
        <v>0</v>
      </c>
      <c r="D15810" s="6">
        <v>0</v>
      </c>
      <c r="E15810" s="6">
        <v>0</v>
      </c>
      <c r="F15810" s="6">
        <v>0</v>
      </c>
      <c r="G15810" s="6">
        <v>0</v>
      </c>
      <c r="H15810" s="6" t="s">
        <v>34217</v>
      </c>
      <c r="I15810" s="6" t="s">
        <v>47299</v>
      </c>
      <c r="J15810" s="6" t="s">
        <v>34219</v>
      </c>
      <c r="K15810" s="6">
        <v>26</v>
      </c>
    </row>
    <row r="15811" spans="1:11" ht="62.5" x14ac:dyDescent="0.25">
      <c r="A15811" s="7" t="s">
        <v>47326</v>
      </c>
      <c r="B15811" s="6">
        <v>0</v>
      </c>
      <c r="C15811" s="6">
        <v>0</v>
      </c>
      <c r="D15811" s="6">
        <v>0</v>
      </c>
      <c r="E15811" s="6">
        <v>0</v>
      </c>
      <c r="F15811" s="6">
        <v>0</v>
      </c>
      <c r="G15811" s="6">
        <v>0</v>
      </c>
      <c r="H15811" s="6" t="s">
        <v>34217</v>
      </c>
      <c r="I15811" s="6" t="s">
        <v>47299</v>
      </c>
      <c r="J15811" s="6" t="s">
        <v>34219</v>
      </c>
      <c r="K15811" s="6">
        <v>27</v>
      </c>
    </row>
    <row r="15812" spans="1:11" x14ac:dyDescent="0.25">
      <c r="A15812" s="7" t="s">
        <v>47327</v>
      </c>
      <c r="B15812" s="6">
        <v>0</v>
      </c>
      <c r="C15812" s="6">
        <v>0</v>
      </c>
      <c r="D15812" s="6">
        <v>0</v>
      </c>
      <c r="E15812" s="6">
        <v>0</v>
      </c>
      <c r="F15812" s="6">
        <v>0</v>
      </c>
      <c r="G15812" s="6">
        <v>0</v>
      </c>
      <c r="H15812" s="6" t="s">
        <v>34217</v>
      </c>
      <c r="I15812" s="6" t="s">
        <v>47299</v>
      </c>
      <c r="J15812" s="6" t="s">
        <v>34219</v>
      </c>
      <c r="K15812" s="6">
        <v>28</v>
      </c>
    </row>
    <row r="15813" spans="1:11" ht="25" x14ac:dyDescent="0.25">
      <c r="A15813" s="7" t="s">
        <v>47328</v>
      </c>
      <c r="B15813" s="6">
        <v>0</v>
      </c>
      <c r="C15813" s="6">
        <v>0</v>
      </c>
      <c r="D15813" s="6">
        <v>0</v>
      </c>
      <c r="E15813" s="6">
        <v>0</v>
      </c>
      <c r="F15813" s="6">
        <v>0</v>
      </c>
      <c r="G15813" s="6">
        <v>0</v>
      </c>
      <c r="H15813" s="6" t="s">
        <v>34217</v>
      </c>
      <c r="I15813" s="6" t="s">
        <v>47299</v>
      </c>
      <c r="J15813" s="6" t="s">
        <v>34219</v>
      </c>
      <c r="K15813" s="6">
        <v>29</v>
      </c>
    </row>
    <row r="15814" spans="1:11" x14ac:dyDescent="0.25">
      <c r="A15814" s="7" t="s">
        <v>47329</v>
      </c>
      <c r="B15814" s="6">
        <v>0</v>
      </c>
      <c r="C15814" s="6">
        <v>0</v>
      </c>
      <c r="D15814" s="6">
        <v>0</v>
      </c>
      <c r="E15814" s="6">
        <v>0</v>
      </c>
      <c r="F15814" s="6">
        <v>0</v>
      </c>
      <c r="G15814" s="6">
        <v>0</v>
      </c>
      <c r="H15814" s="6" t="s">
        <v>34217</v>
      </c>
      <c r="I15814" s="6" t="s">
        <v>47299</v>
      </c>
      <c r="J15814" s="6" t="s">
        <v>34219</v>
      </c>
      <c r="K15814" s="6">
        <v>30</v>
      </c>
    </row>
    <row r="15815" spans="1:11" ht="25" x14ac:dyDescent="0.25">
      <c r="A15815" s="7" t="s">
        <v>47330</v>
      </c>
      <c r="B15815" s="6">
        <v>0</v>
      </c>
      <c r="C15815" s="6">
        <v>0</v>
      </c>
      <c r="D15815" s="6">
        <v>0</v>
      </c>
      <c r="E15815" s="6">
        <v>0</v>
      </c>
      <c r="F15815" s="6">
        <v>0</v>
      </c>
      <c r="G15815" s="6">
        <v>0</v>
      </c>
      <c r="H15815" s="6" t="s">
        <v>34217</v>
      </c>
      <c r="I15815" s="6" t="s">
        <v>47299</v>
      </c>
      <c r="J15815" s="6" t="s">
        <v>34219</v>
      </c>
      <c r="K15815" s="6">
        <v>31</v>
      </c>
    </row>
    <row r="15816" spans="1:11" x14ac:dyDescent="0.25">
      <c r="A15816" s="7" t="s">
        <v>34982</v>
      </c>
      <c r="B15816" s="6">
        <v>0</v>
      </c>
      <c r="C15816" s="6">
        <v>0</v>
      </c>
      <c r="D15816" s="6">
        <v>0</v>
      </c>
      <c r="E15816" s="6">
        <v>0</v>
      </c>
      <c r="F15816" s="6">
        <v>0</v>
      </c>
      <c r="G15816" s="6">
        <v>0</v>
      </c>
      <c r="H15816" s="6" t="s">
        <v>34217</v>
      </c>
      <c r="I15816" s="6" t="s">
        <v>47299</v>
      </c>
      <c r="J15816" s="6" t="s">
        <v>34219</v>
      </c>
      <c r="K15816" s="6">
        <v>32</v>
      </c>
    </row>
    <row r="15817" spans="1:11" x14ac:dyDescent="0.25">
      <c r="A15817" s="7" t="s">
        <v>47331</v>
      </c>
      <c r="B15817" s="6">
        <v>0</v>
      </c>
      <c r="C15817" s="6">
        <v>0</v>
      </c>
      <c r="D15817" s="6">
        <v>0</v>
      </c>
      <c r="E15817" s="6">
        <v>0</v>
      </c>
      <c r="F15817" s="6">
        <v>0</v>
      </c>
      <c r="G15817" s="6">
        <v>0</v>
      </c>
      <c r="H15817" s="6" t="s">
        <v>34217</v>
      </c>
      <c r="I15817" s="6" t="s">
        <v>47299</v>
      </c>
      <c r="J15817" s="6" t="s">
        <v>34219</v>
      </c>
      <c r="K15817" s="6">
        <v>33</v>
      </c>
    </row>
    <row r="15818" spans="1:11" ht="25" x14ac:dyDescent="0.25">
      <c r="A15818" s="7" t="s">
        <v>47332</v>
      </c>
      <c r="B15818" s="6">
        <v>0</v>
      </c>
      <c r="C15818" s="6">
        <v>0</v>
      </c>
      <c r="D15818" s="6">
        <v>0</v>
      </c>
      <c r="E15818" s="6">
        <v>0</v>
      </c>
      <c r="F15818" s="6">
        <v>0</v>
      </c>
      <c r="G15818" s="6">
        <v>0</v>
      </c>
      <c r="H15818" s="6" t="s">
        <v>34217</v>
      </c>
      <c r="I15818" s="6" t="s">
        <v>47299</v>
      </c>
      <c r="J15818" s="6" t="s">
        <v>34219</v>
      </c>
      <c r="K15818" s="6">
        <v>34</v>
      </c>
    </row>
    <row r="15819" spans="1:11" x14ac:dyDescent="0.25">
      <c r="A15819" s="7" t="s">
        <v>47333</v>
      </c>
      <c r="B15819" s="6">
        <v>0</v>
      </c>
      <c r="C15819" s="6">
        <v>0</v>
      </c>
      <c r="D15819" s="6">
        <v>0</v>
      </c>
      <c r="E15819" s="6">
        <v>0</v>
      </c>
      <c r="F15819" s="6">
        <v>0</v>
      </c>
      <c r="G15819" s="6">
        <v>0</v>
      </c>
      <c r="H15819" s="6" t="s">
        <v>34217</v>
      </c>
      <c r="I15819" s="6" t="s">
        <v>47299</v>
      </c>
      <c r="J15819" s="6" t="s">
        <v>34219</v>
      </c>
      <c r="K15819" s="6">
        <v>35</v>
      </c>
    </row>
    <row r="15820" spans="1:11" x14ac:dyDescent="0.25">
      <c r="A15820" s="7" t="s">
        <v>47334</v>
      </c>
      <c r="B15820" s="6">
        <v>0</v>
      </c>
      <c r="C15820" s="6">
        <v>0</v>
      </c>
      <c r="D15820" s="6">
        <v>0</v>
      </c>
      <c r="E15820" s="6">
        <v>0</v>
      </c>
      <c r="F15820" s="6">
        <v>0</v>
      </c>
      <c r="G15820" s="6">
        <v>0</v>
      </c>
      <c r="H15820" s="6" t="s">
        <v>34217</v>
      </c>
      <c r="I15820" s="6" t="s">
        <v>47299</v>
      </c>
      <c r="J15820" s="6" t="s">
        <v>34219</v>
      </c>
      <c r="K15820" s="6">
        <v>36</v>
      </c>
    </row>
    <row r="15821" spans="1:11" x14ac:dyDescent="0.25">
      <c r="A15821" s="7" t="s">
        <v>47335</v>
      </c>
      <c r="B15821" s="6">
        <v>0</v>
      </c>
      <c r="C15821" s="6">
        <v>0</v>
      </c>
      <c r="D15821" s="6">
        <v>0</v>
      </c>
      <c r="E15821" s="6">
        <v>0</v>
      </c>
      <c r="F15821" s="6">
        <v>0</v>
      </c>
      <c r="G15821" s="6">
        <v>0</v>
      </c>
      <c r="H15821" s="6" t="s">
        <v>34217</v>
      </c>
      <c r="I15821" s="6" t="s">
        <v>47299</v>
      </c>
      <c r="J15821" s="6" t="s">
        <v>34219</v>
      </c>
      <c r="K15821" s="6">
        <v>37</v>
      </c>
    </row>
    <row r="15822" spans="1:11" x14ac:dyDescent="0.25">
      <c r="A15822" s="7" t="s">
        <v>47336</v>
      </c>
      <c r="B15822" s="6">
        <v>0</v>
      </c>
      <c r="C15822" s="6">
        <v>0</v>
      </c>
      <c r="D15822" s="6">
        <v>0</v>
      </c>
      <c r="E15822" s="6">
        <v>0</v>
      </c>
      <c r="F15822" s="6">
        <v>0</v>
      </c>
      <c r="G15822" s="6">
        <v>0</v>
      </c>
      <c r="H15822" s="6" t="s">
        <v>34217</v>
      </c>
      <c r="I15822" s="6" t="s">
        <v>47299</v>
      </c>
      <c r="J15822" s="6" t="s">
        <v>34219</v>
      </c>
      <c r="K15822" s="6">
        <v>38</v>
      </c>
    </row>
    <row r="15823" spans="1:11" x14ac:dyDescent="0.25">
      <c r="A15823" s="7" t="s">
        <v>37030</v>
      </c>
      <c r="B15823" s="6">
        <v>0</v>
      </c>
      <c r="C15823" s="6">
        <v>0</v>
      </c>
      <c r="D15823" s="6">
        <v>0</v>
      </c>
      <c r="E15823" s="6">
        <v>0</v>
      </c>
      <c r="F15823" s="6">
        <v>0</v>
      </c>
      <c r="G15823" s="6">
        <v>0</v>
      </c>
      <c r="H15823" s="6" t="s">
        <v>34217</v>
      </c>
      <c r="I15823" s="6" t="s">
        <v>47337</v>
      </c>
      <c r="J15823" s="6" t="s">
        <v>34219</v>
      </c>
      <c r="K15823" s="6">
        <v>0</v>
      </c>
    </row>
    <row r="15824" spans="1:11" ht="75" x14ac:dyDescent="0.25">
      <c r="A15824" s="7" t="s">
        <v>47338</v>
      </c>
      <c r="B15824" s="6">
        <v>0</v>
      </c>
      <c r="C15824" s="6">
        <v>0</v>
      </c>
      <c r="D15824" s="6">
        <v>0</v>
      </c>
      <c r="E15824" s="6">
        <v>0</v>
      </c>
      <c r="F15824" s="6">
        <v>0</v>
      </c>
      <c r="G15824" s="6">
        <v>0</v>
      </c>
      <c r="H15824" s="6" t="s">
        <v>34217</v>
      </c>
      <c r="I15824" s="6" t="s">
        <v>47337</v>
      </c>
      <c r="J15824" s="6" t="s">
        <v>34219</v>
      </c>
      <c r="K15824" s="6">
        <v>1</v>
      </c>
    </row>
    <row r="15825" spans="1:11" x14ac:dyDescent="0.25">
      <c r="A15825" s="7" t="s">
        <v>47339</v>
      </c>
      <c r="B15825" s="6">
        <v>0</v>
      </c>
      <c r="C15825" s="6">
        <v>0</v>
      </c>
      <c r="D15825" s="6">
        <v>0</v>
      </c>
      <c r="E15825" s="6">
        <v>0</v>
      </c>
      <c r="F15825" s="6">
        <v>0</v>
      </c>
      <c r="G15825" s="6">
        <v>0</v>
      </c>
      <c r="H15825" s="6" t="s">
        <v>34217</v>
      </c>
      <c r="I15825" s="6" t="s">
        <v>47337</v>
      </c>
      <c r="J15825" s="6" t="s">
        <v>34219</v>
      </c>
      <c r="K15825" s="6">
        <v>2</v>
      </c>
    </row>
    <row r="15826" spans="1:11" ht="62.5" x14ac:dyDescent="0.25">
      <c r="A15826" s="7" t="s">
        <v>47340</v>
      </c>
      <c r="B15826" s="6">
        <v>1</v>
      </c>
      <c r="C15826" s="6">
        <v>0</v>
      </c>
      <c r="D15826" s="6">
        <v>0</v>
      </c>
      <c r="E15826" s="6">
        <v>0</v>
      </c>
      <c r="F15826" s="6">
        <v>0</v>
      </c>
      <c r="G15826" s="6">
        <v>0</v>
      </c>
      <c r="H15826" s="6" t="s">
        <v>34206</v>
      </c>
      <c r="I15826" s="6" t="s">
        <v>47337</v>
      </c>
      <c r="J15826" s="6" t="s">
        <v>34219</v>
      </c>
      <c r="K15826" s="6">
        <v>3</v>
      </c>
    </row>
    <row r="15827" spans="1:11" ht="25" x14ac:dyDescent="0.25">
      <c r="A15827" s="7" t="s">
        <v>47341</v>
      </c>
      <c r="B15827" s="6">
        <v>0</v>
      </c>
      <c r="C15827" s="6">
        <v>0</v>
      </c>
      <c r="D15827" s="6">
        <v>0</v>
      </c>
      <c r="E15827" s="6">
        <v>0</v>
      </c>
      <c r="F15827" s="6">
        <v>0</v>
      </c>
      <c r="G15827" s="6">
        <v>1</v>
      </c>
      <c r="H15827" s="6" t="s">
        <v>34211</v>
      </c>
      <c r="I15827" s="6" t="s">
        <v>47337</v>
      </c>
      <c r="J15827" s="6" t="s">
        <v>34219</v>
      </c>
      <c r="K15827" s="6">
        <v>4</v>
      </c>
    </row>
    <row r="15828" spans="1:11" ht="25" x14ac:dyDescent="0.25">
      <c r="A15828" s="7" t="s">
        <v>47342</v>
      </c>
      <c r="B15828" s="6">
        <v>0</v>
      </c>
      <c r="C15828" s="6">
        <v>0</v>
      </c>
      <c r="D15828" s="6">
        <v>0</v>
      </c>
      <c r="E15828" s="6">
        <v>0</v>
      </c>
      <c r="F15828" s="6">
        <v>0</v>
      </c>
      <c r="G15828" s="6">
        <v>1</v>
      </c>
      <c r="H15828" s="6" t="s">
        <v>34211</v>
      </c>
      <c r="I15828" s="6" t="s">
        <v>47337</v>
      </c>
      <c r="J15828" s="6" t="s">
        <v>34219</v>
      </c>
      <c r="K15828" s="6">
        <v>5</v>
      </c>
    </row>
    <row r="15829" spans="1:11" ht="37.5" x14ac:dyDescent="0.25">
      <c r="A15829" s="7" t="s">
        <v>47343</v>
      </c>
      <c r="B15829" s="6">
        <v>0</v>
      </c>
      <c r="C15829" s="6">
        <v>0</v>
      </c>
      <c r="D15829" s="6">
        <v>0</v>
      </c>
      <c r="E15829" s="6">
        <v>0</v>
      </c>
      <c r="F15829" s="6">
        <v>1</v>
      </c>
      <c r="G15829" s="6">
        <v>0</v>
      </c>
      <c r="H15829" s="6" t="s">
        <v>34210</v>
      </c>
      <c r="I15829" s="6" t="s">
        <v>47337</v>
      </c>
      <c r="J15829" s="6" t="s">
        <v>34219</v>
      </c>
      <c r="K15829" s="6">
        <v>6</v>
      </c>
    </row>
    <row r="15830" spans="1:11" ht="25" x14ac:dyDescent="0.25">
      <c r="A15830" s="7" t="s">
        <v>47344</v>
      </c>
      <c r="B15830" s="6">
        <v>0</v>
      </c>
      <c r="C15830" s="6">
        <v>0</v>
      </c>
      <c r="D15830" s="6">
        <v>0</v>
      </c>
      <c r="E15830" s="6">
        <v>0</v>
      </c>
      <c r="F15830" s="6">
        <v>1</v>
      </c>
      <c r="G15830" s="6">
        <v>0</v>
      </c>
      <c r="H15830" s="6" t="s">
        <v>34210</v>
      </c>
      <c r="I15830" s="6" t="s">
        <v>47337</v>
      </c>
      <c r="J15830" s="6" t="s">
        <v>34219</v>
      </c>
      <c r="K15830" s="6">
        <v>7</v>
      </c>
    </row>
    <row r="15831" spans="1:11" ht="37.5" x14ac:dyDescent="0.25">
      <c r="A15831" s="7" t="s">
        <v>47345</v>
      </c>
      <c r="B15831" s="6">
        <v>0</v>
      </c>
      <c r="C15831" s="6">
        <v>0</v>
      </c>
      <c r="D15831" s="6">
        <v>0</v>
      </c>
      <c r="E15831" s="6">
        <v>0</v>
      </c>
      <c r="F15831" s="6">
        <v>1</v>
      </c>
      <c r="G15831" s="6">
        <v>0</v>
      </c>
      <c r="H15831" s="6" t="s">
        <v>34210</v>
      </c>
      <c r="I15831" s="6" t="s">
        <v>47337</v>
      </c>
      <c r="J15831" s="6" t="s">
        <v>34219</v>
      </c>
      <c r="K15831" s="6">
        <v>8</v>
      </c>
    </row>
    <row r="15832" spans="1:11" ht="37.5" x14ac:dyDescent="0.25">
      <c r="A15832" s="7" t="s">
        <v>47346</v>
      </c>
      <c r="B15832" s="6">
        <v>0</v>
      </c>
      <c r="C15832" s="6">
        <v>0</v>
      </c>
      <c r="D15832" s="6">
        <v>0</v>
      </c>
      <c r="E15832" s="6">
        <v>0</v>
      </c>
      <c r="F15832" s="6">
        <v>1</v>
      </c>
      <c r="G15832" s="6">
        <v>0</v>
      </c>
      <c r="H15832" s="6" t="s">
        <v>34210</v>
      </c>
      <c r="I15832" s="6" t="s">
        <v>47337</v>
      </c>
      <c r="J15832" s="6" t="s">
        <v>34219</v>
      </c>
      <c r="K15832" s="6">
        <v>9</v>
      </c>
    </row>
    <row r="15833" spans="1:11" x14ac:dyDescent="0.25">
      <c r="A15833" s="7" t="s">
        <v>47347</v>
      </c>
      <c r="B15833" s="6">
        <v>0</v>
      </c>
      <c r="C15833" s="6">
        <v>0</v>
      </c>
      <c r="D15833" s="6">
        <v>0</v>
      </c>
      <c r="E15833" s="6">
        <v>0</v>
      </c>
      <c r="F15833" s="6">
        <v>0</v>
      </c>
      <c r="G15833" s="6">
        <v>0</v>
      </c>
      <c r="H15833" s="6" t="s">
        <v>34217</v>
      </c>
      <c r="I15833" s="6" t="s">
        <v>47337</v>
      </c>
      <c r="J15833" s="6" t="s">
        <v>34219</v>
      </c>
      <c r="K15833" s="6">
        <v>10</v>
      </c>
    </row>
    <row r="15834" spans="1:11" ht="37.5" x14ac:dyDescent="0.25">
      <c r="A15834" s="7" t="s">
        <v>47348</v>
      </c>
      <c r="B15834" s="6">
        <v>0</v>
      </c>
      <c r="C15834" s="6">
        <v>0</v>
      </c>
      <c r="D15834" s="6">
        <v>0</v>
      </c>
      <c r="E15834" s="6">
        <v>0</v>
      </c>
      <c r="F15834" s="6">
        <v>0</v>
      </c>
      <c r="G15834" s="6">
        <v>0</v>
      </c>
      <c r="H15834" s="6" t="s">
        <v>34217</v>
      </c>
      <c r="I15834" s="6" t="s">
        <v>47337</v>
      </c>
      <c r="J15834" s="6" t="s">
        <v>34219</v>
      </c>
      <c r="K15834" s="6">
        <v>11</v>
      </c>
    </row>
    <row r="15835" spans="1:11" ht="50" x14ac:dyDescent="0.25">
      <c r="A15835" s="7" t="s">
        <v>47349</v>
      </c>
      <c r="B15835" s="6">
        <v>0</v>
      </c>
      <c r="C15835" s="6">
        <v>0</v>
      </c>
      <c r="D15835" s="6">
        <v>0</v>
      </c>
      <c r="E15835" s="6">
        <v>0</v>
      </c>
      <c r="F15835" s="6">
        <v>0</v>
      </c>
      <c r="G15835" s="6">
        <v>0</v>
      </c>
      <c r="H15835" s="6" t="s">
        <v>34217</v>
      </c>
      <c r="I15835" s="6" t="s">
        <v>47337</v>
      </c>
      <c r="J15835" s="6" t="s">
        <v>34219</v>
      </c>
      <c r="K15835" s="6">
        <v>12</v>
      </c>
    </row>
    <row r="15836" spans="1:11" ht="75" x14ac:dyDescent="0.25">
      <c r="A15836" s="7" t="s">
        <v>47350</v>
      </c>
      <c r="B15836" s="6">
        <v>0</v>
      </c>
      <c r="C15836" s="6">
        <v>0</v>
      </c>
      <c r="D15836" s="6">
        <v>0</v>
      </c>
      <c r="E15836" s="6">
        <v>0</v>
      </c>
      <c r="F15836" s="6">
        <v>0</v>
      </c>
      <c r="G15836" s="6">
        <v>0</v>
      </c>
      <c r="H15836" s="6" t="s">
        <v>34217</v>
      </c>
      <c r="I15836" s="6" t="s">
        <v>47337</v>
      </c>
      <c r="J15836" s="6" t="s">
        <v>34219</v>
      </c>
      <c r="K15836" s="6">
        <v>13</v>
      </c>
    </row>
    <row r="15837" spans="1:11" x14ac:dyDescent="0.25">
      <c r="A15837" s="7" t="s">
        <v>47351</v>
      </c>
      <c r="B15837" s="6">
        <v>0</v>
      </c>
      <c r="C15837" s="6">
        <v>0</v>
      </c>
      <c r="D15837" s="6">
        <v>0</v>
      </c>
      <c r="E15837" s="6">
        <v>0</v>
      </c>
      <c r="F15837" s="6">
        <v>0</v>
      </c>
      <c r="G15837" s="6">
        <v>0</v>
      </c>
      <c r="H15837" s="6" t="s">
        <v>34217</v>
      </c>
      <c r="I15837" s="6" t="s">
        <v>47337</v>
      </c>
      <c r="J15837" s="6" t="s">
        <v>34219</v>
      </c>
      <c r="K15837" s="6">
        <v>14</v>
      </c>
    </row>
    <row r="15838" spans="1:11" ht="87.5" x14ac:dyDescent="0.25">
      <c r="A15838" s="7" t="s">
        <v>47352</v>
      </c>
      <c r="B15838" s="6">
        <v>0</v>
      </c>
      <c r="C15838" s="6">
        <v>0</v>
      </c>
      <c r="D15838" s="6">
        <v>0</v>
      </c>
      <c r="E15838" s="6">
        <v>0</v>
      </c>
      <c r="F15838" s="6">
        <v>0</v>
      </c>
      <c r="G15838" s="6">
        <v>0</v>
      </c>
      <c r="H15838" s="6" t="s">
        <v>34217</v>
      </c>
      <c r="I15838" s="6" t="s">
        <v>47337</v>
      </c>
      <c r="J15838" s="6" t="s">
        <v>34219</v>
      </c>
      <c r="K15838" s="6">
        <v>15</v>
      </c>
    </row>
    <row r="15839" spans="1:11" x14ac:dyDescent="0.25">
      <c r="A15839" s="7" t="s">
        <v>47353</v>
      </c>
      <c r="B15839" s="6">
        <v>0</v>
      </c>
      <c r="C15839" s="6">
        <v>0</v>
      </c>
      <c r="D15839" s="6">
        <v>0</v>
      </c>
      <c r="E15839" s="6">
        <v>0</v>
      </c>
      <c r="F15839" s="6">
        <v>0</v>
      </c>
      <c r="G15839" s="6">
        <v>0</v>
      </c>
      <c r="H15839" s="6" t="s">
        <v>34217</v>
      </c>
      <c r="I15839" s="6" t="s">
        <v>47337</v>
      </c>
      <c r="J15839" s="6" t="s">
        <v>34219</v>
      </c>
      <c r="K15839" s="6">
        <v>16</v>
      </c>
    </row>
    <row r="15840" spans="1:11" ht="37.5" x14ac:dyDescent="0.25">
      <c r="A15840" s="7" t="s">
        <v>47354</v>
      </c>
      <c r="B15840" s="6">
        <v>0</v>
      </c>
      <c r="C15840" s="6">
        <v>0</v>
      </c>
      <c r="D15840" s="6">
        <v>0</v>
      </c>
      <c r="E15840" s="6">
        <v>0</v>
      </c>
      <c r="F15840" s="6">
        <v>0</v>
      </c>
      <c r="G15840" s="6">
        <v>0</v>
      </c>
      <c r="H15840" s="6" t="s">
        <v>34217</v>
      </c>
      <c r="I15840" s="6" t="s">
        <v>47337</v>
      </c>
      <c r="J15840" s="6" t="s">
        <v>34219</v>
      </c>
      <c r="K15840" s="6">
        <v>17</v>
      </c>
    </row>
    <row r="15841" spans="1:11" ht="25" x14ac:dyDescent="0.25">
      <c r="A15841" s="7" t="s">
        <v>47355</v>
      </c>
      <c r="B15841" s="6">
        <v>0</v>
      </c>
      <c r="C15841" s="6">
        <v>0</v>
      </c>
      <c r="D15841" s="6">
        <v>0</v>
      </c>
      <c r="E15841" s="6">
        <v>0</v>
      </c>
      <c r="F15841" s="6">
        <v>0</v>
      </c>
      <c r="G15841" s="6">
        <v>0</v>
      </c>
      <c r="H15841" s="6" t="s">
        <v>34217</v>
      </c>
      <c r="I15841" s="6" t="s">
        <v>47337</v>
      </c>
      <c r="J15841" s="6" t="s">
        <v>34219</v>
      </c>
      <c r="K15841" s="6">
        <v>18</v>
      </c>
    </row>
    <row r="15842" spans="1:11" x14ac:dyDescent="0.25">
      <c r="A15842" s="7" t="s">
        <v>47356</v>
      </c>
      <c r="B15842" s="6">
        <v>0</v>
      </c>
      <c r="C15842" s="6">
        <v>0</v>
      </c>
      <c r="D15842" s="6">
        <v>0</v>
      </c>
      <c r="E15842" s="6">
        <v>0</v>
      </c>
      <c r="F15842" s="6">
        <v>0</v>
      </c>
      <c r="G15842" s="6">
        <v>0</v>
      </c>
      <c r="H15842" s="6" t="s">
        <v>34217</v>
      </c>
      <c r="I15842" s="6" t="s">
        <v>47337</v>
      </c>
      <c r="J15842" s="6" t="s">
        <v>34219</v>
      </c>
      <c r="K15842" s="6">
        <v>19</v>
      </c>
    </row>
    <row r="15843" spans="1:11" x14ac:dyDescent="0.25">
      <c r="A15843" s="7" t="s">
        <v>47357</v>
      </c>
      <c r="B15843" s="6">
        <v>0</v>
      </c>
      <c r="C15843" s="6">
        <v>0</v>
      </c>
      <c r="D15843" s="6">
        <v>0</v>
      </c>
      <c r="E15843" s="6">
        <v>0</v>
      </c>
      <c r="F15843" s="6">
        <v>0</v>
      </c>
      <c r="G15843" s="6">
        <v>0</v>
      </c>
      <c r="H15843" s="6" t="s">
        <v>34217</v>
      </c>
      <c r="I15843" s="6" t="s">
        <v>47337</v>
      </c>
      <c r="J15843" s="6" t="s">
        <v>34219</v>
      </c>
      <c r="K15843" s="6">
        <v>20</v>
      </c>
    </row>
    <row r="15844" spans="1:11" ht="25" x14ac:dyDescent="0.25">
      <c r="A15844" s="7" t="s">
        <v>47358</v>
      </c>
      <c r="B15844" s="6">
        <v>0</v>
      </c>
      <c r="C15844" s="6">
        <v>0</v>
      </c>
      <c r="D15844" s="6">
        <v>0</v>
      </c>
      <c r="E15844" s="6">
        <v>0</v>
      </c>
      <c r="F15844" s="6">
        <v>0</v>
      </c>
      <c r="G15844" s="6">
        <v>0</v>
      </c>
      <c r="H15844" s="6" t="s">
        <v>34217</v>
      </c>
      <c r="I15844" s="6" t="s">
        <v>47337</v>
      </c>
      <c r="J15844" s="6" t="s">
        <v>34219</v>
      </c>
      <c r="K15844" s="6">
        <v>21</v>
      </c>
    </row>
    <row r="15845" spans="1:11" ht="25" x14ac:dyDescent="0.25">
      <c r="A15845" s="7" t="s">
        <v>47359</v>
      </c>
      <c r="B15845" s="6">
        <v>0</v>
      </c>
      <c r="C15845" s="6">
        <v>0</v>
      </c>
      <c r="D15845" s="6">
        <v>0</v>
      </c>
      <c r="E15845" s="6">
        <v>0</v>
      </c>
      <c r="F15845" s="6">
        <v>0</v>
      </c>
      <c r="G15845" s="6">
        <v>0</v>
      </c>
      <c r="H15845" s="6" t="s">
        <v>34217</v>
      </c>
      <c r="I15845" s="6" t="s">
        <v>47337</v>
      </c>
      <c r="J15845" s="6" t="s">
        <v>34219</v>
      </c>
      <c r="K15845" s="6">
        <v>22</v>
      </c>
    </row>
    <row r="15846" spans="1:11" ht="50" x14ac:dyDescent="0.25">
      <c r="A15846" s="7" t="s">
        <v>47360</v>
      </c>
      <c r="B15846" s="6">
        <v>0</v>
      </c>
      <c r="C15846" s="6">
        <v>0</v>
      </c>
      <c r="D15846" s="6">
        <v>0</v>
      </c>
      <c r="E15846" s="6">
        <v>0</v>
      </c>
      <c r="F15846" s="6">
        <v>0</v>
      </c>
      <c r="G15846" s="6">
        <v>0</v>
      </c>
      <c r="H15846" s="6" t="s">
        <v>34217</v>
      </c>
      <c r="I15846" s="6" t="s">
        <v>47337</v>
      </c>
      <c r="J15846" s="6" t="s">
        <v>34219</v>
      </c>
      <c r="K15846" s="6">
        <v>23</v>
      </c>
    </row>
    <row r="15847" spans="1:11" ht="75" x14ac:dyDescent="0.25">
      <c r="A15847" s="7" t="s">
        <v>47361</v>
      </c>
      <c r="B15847" s="6">
        <v>0</v>
      </c>
      <c r="C15847" s="6">
        <v>0</v>
      </c>
      <c r="D15847" s="6">
        <v>0</v>
      </c>
      <c r="E15847" s="6">
        <v>0</v>
      </c>
      <c r="F15847" s="6">
        <v>0</v>
      </c>
      <c r="G15847" s="6">
        <v>0</v>
      </c>
      <c r="H15847" s="6" t="s">
        <v>34217</v>
      </c>
      <c r="I15847" s="6" t="s">
        <v>47337</v>
      </c>
      <c r="J15847" s="6" t="s">
        <v>34219</v>
      </c>
      <c r="K15847" s="6">
        <v>24</v>
      </c>
    </row>
    <row r="15848" spans="1:11" ht="37.5" x14ac:dyDescent="0.25">
      <c r="A15848" s="7" t="s">
        <v>47362</v>
      </c>
      <c r="B15848" s="6">
        <v>0</v>
      </c>
      <c r="C15848" s="6">
        <v>0</v>
      </c>
      <c r="D15848" s="6">
        <v>0</v>
      </c>
      <c r="E15848" s="6">
        <v>0</v>
      </c>
      <c r="F15848" s="6">
        <v>0</v>
      </c>
      <c r="G15848" s="6">
        <v>0</v>
      </c>
      <c r="H15848" s="6" t="s">
        <v>34217</v>
      </c>
      <c r="I15848" s="6" t="s">
        <v>47337</v>
      </c>
      <c r="J15848" s="6" t="s">
        <v>34219</v>
      </c>
      <c r="K15848" s="6">
        <v>25</v>
      </c>
    </row>
    <row r="15849" spans="1:11" ht="50" x14ac:dyDescent="0.25">
      <c r="A15849" s="7" t="s">
        <v>47363</v>
      </c>
      <c r="B15849" s="6">
        <v>0</v>
      </c>
      <c r="C15849" s="6">
        <v>0</v>
      </c>
      <c r="D15849" s="6">
        <v>0</v>
      </c>
      <c r="E15849" s="6">
        <v>0</v>
      </c>
      <c r="F15849" s="6">
        <v>0</v>
      </c>
      <c r="G15849" s="6">
        <v>0</v>
      </c>
      <c r="H15849" s="6" t="s">
        <v>34217</v>
      </c>
      <c r="I15849" s="6" t="s">
        <v>47337</v>
      </c>
      <c r="J15849" s="6" t="s">
        <v>34219</v>
      </c>
      <c r="K15849" s="6">
        <v>26</v>
      </c>
    </row>
    <row r="15850" spans="1:11" x14ac:dyDescent="0.25">
      <c r="A15850" s="7" t="s">
        <v>47364</v>
      </c>
      <c r="B15850" s="6">
        <v>0</v>
      </c>
      <c r="C15850" s="6">
        <v>0</v>
      </c>
      <c r="D15850" s="6">
        <v>0</v>
      </c>
      <c r="E15850" s="6">
        <v>0</v>
      </c>
      <c r="F15850" s="6">
        <v>1</v>
      </c>
      <c r="G15850" s="6">
        <v>0</v>
      </c>
      <c r="H15850" s="6" t="s">
        <v>34210</v>
      </c>
      <c r="I15850" s="6" t="s">
        <v>47337</v>
      </c>
      <c r="J15850" s="6" t="s">
        <v>34219</v>
      </c>
      <c r="K15850" s="6">
        <v>27</v>
      </c>
    </row>
    <row r="15851" spans="1:11" ht="50" x14ac:dyDescent="0.25">
      <c r="A15851" s="7" t="s">
        <v>47365</v>
      </c>
      <c r="B15851" s="6">
        <v>0</v>
      </c>
      <c r="C15851" s="6">
        <v>0</v>
      </c>
      <c r="D15851" s="6">
        <v>0</v>
      </c>
      <c r="E15851" s="6">
        <v>0</v>
      </c>
      <c r="F15851" s="6">
        <v>1</v>
      </c>
      <c r="G15851" s="6">
        <v>0</v>
      </c>
      <c r="H15851" s="6" t="s">
        <v>34210</v>
      </c>
      <c r="I15851" s="6" t="s">
        <v>47337</v>
      </c>
      <c r="J15851" s="6" t="s">
        <v>34219</v>
      </c>
      <c r="K15851" s="6">
        <v>28</v>
      </c>
    </row>
    <row r="15852" spans="1:11" ht="25" x14ac:dyDescent="0.25">
      <c r="A15852" s="7" t="s">
        <v>47366</v>
      </c>
      <c r="B15852" s="6">
        <v>0</v>
      </c>
      <c r="C15852" s="6">
        <v>0</v>
      </c>
      <c r="D15852" s="6">
        <v>0</v>
      </c>
      <c r="E15852" s="6">
        <v>0</v>
      </c>
      <c r="F15852" s="6">
        <v>1</v>
      </c>
      <c r="G15852" s="6">
        <v>0</v>
      </c>
      <c r="H15852" s="6" t="s">
        <v>34210</v>
      </c>
      <c r="I15852" s="6" t="s">
        <v>47337</v>
      </c>
      <c r="J15852" s="6" t="s">
        <v>34219</v>
      </c>
      <c r="K15852" s="6">
        <v>29</v>
      </c>
    </row>
    <row r="15853" spans="1:11" ht="37.5" x14ac:dyDescent="0.25">
      <c r="A15853" s="7" t="s">
        <v>47367</v>
      </c>
      <c r="B15853" s="6">
        <v>0</v>
      </c>
      <c r="C15853" s="6">
        <v>0</v>
      </c>
      <c r="D15853" s="6">
        <v>0</v>
      </c>
      <c r="E15853" s="6">
        <v>0</v>
      </c>
      <c r="F15853" s="6">
        <v>1</v>
      </c>
      <c r="G15853" s="6">
        <v>0</v>
      </c>
      <c r="H15853" s="6" t="s">
        <v>34210</v>
      </c>
      <c r="I15853" s="6" t="s">
        <v>47337</v>
      </c>
      <c r="J15853" s="6" t="s">
        <v>34219</v>
      </c>
      <c r="K15853" s="6">
        <v>30</v>
      </c>
    </row>
    <row r="15854" spans="1:11" ht="100" x14ac:dyDescent="0.25">
      <c r="A15854" s="7" t="s">
        <v>47368</v>
      </c>
      <c r="B15854" s="6">
        <v>0</v>
      </c>
      <c r="C15854" s="6">
        <v>0</v>
      </c>
      <c r="D15854" s="6">
        <v>0</v>
      </c>
      <c r="E15854" s="6">
        <v>0</v>
      </c>
      <c r="F15854" s="6">
        <v>1</v>
      </c>
      <c r="G15854" s="6">
        <v>0</v>
      </c>
      <c r="H15854" s="6" t="s">
        <v>34210</v>
      </c>
      <c r="I15854" s="6" t="s">
        <v>47337</v>
      </c>
      <c r="J15854" s="6" t="s">
        <v>34219</v>
      </c>
      <c r="K15854" s="6">
        <v>31</v>
      </c>
    </row>
    <row r="15855" spans="1:11" x14ac:dyDescent="0.25">
      <c r="A15855" s="7" t="s">
        <v>34216</v>
      </c>
      <c r="B15855" s="6">
        <v>0</v>
      </c>
      <c r="C15855" s="6">
        <v>0</v>
      </c>
      <c r="D15855" s="6">
        <v>0</v>
      </c>
      <c r="E15855" s="6">
        <v>0</v>
      </c>
      <c r="F15855" s="6">
        <v>0</v>
      </c>
      <c r="G15855" s="6">
        <v>0</v>
      </c>
      <c r="H15855" s="6" t="s">
        <v>34217</v>
      </c>
      <c r="I15855" s="6" t="s">
        <v>47369</v>
      </c>
      <c r="J15855" s="6" t="s">
        <v>34219</v>
      </c>
      <c r="K15855" s="6">
        <v>0</v>
      </c>
    </row>
    <row r="15856" spans="1:11" ht="25" x14ac:dyDescent="0.25">
      <c r="A15856" s="7" t="s">
        <v>47370</v>
      </c>
      <c r="B15856" s="6">
        <v>1</v>
      </c>
      <c r="C15856" s="6">
        <v>0</v>
      </c>
      <c r="D15856" s="6">
        <v>0</v>
      </c>
      <c r="E15856" s="6">
        <v>0</v>
      </c>
      <c r="F15856" s="6">
        <v>0</v>
      </c>
      <c r="G15856" s="6">
        <v>0</v>
      </c>
      <c r="H15856" s="6" t="s">
        <v>34206</v>
      </c>
      <c r="I15856" s="6" t="s">
        <v>47369</v>
      </c>
      <c r="J15856" s="6" t="s">
        <v>34219</v>
      </c>
      <c r="K15856" s="6">
        <v>1</v>
      </c>
    </row>
    <row r="15857" spans="1:11" x14ac:dyDescent="0.25">
      <c r="A15857" s="7" t="s">
        <v>47371</v>
      </c>
      <c r="B15857" s="6">
        <v>1</v>
      </c>
      <c r="C15857" s="6">
        <v>0</v>
      </c>
      <c r="D15857" s="6">
        <v>0</v>
      </c>
      <c r="E15857" s="6">
        <v>0</v>
      </c>
      <c r="F15857" s="6">
        <v>0</v>
      </c>
      <c r="G15857" s="6">
        <v>0</v>
      </c>
      <c r="H15857" s="6" t="s">
        <v>34206</v>
      </c>
      <c r="I15857" s="6" t="s">
        <v>47369</v>
      </c>
      <c r="J15857" s="6" t="s">
        <v>34219</v>
      </c>
      <c r="K15857" s="6">
        <v>2</v>
      </c>
    </row>
    <row r="15858" spans="1:11" x14ac:dyDescent="0.25">
      <c r="A15858" s="7" t="s">
        <v>47372</v>
      </c>
      <c r="B15858" s="6">
        <v>1</v>
      </c>
      <c r="C15858" s="6">
        <v>0</v>
      </c>
      <c r="D15858" s="6">
        <v>0</v>
      </c>
      <c r="E15858" s="6">
        <v>0</v>
      </c>
      <c r="F15858" s="6">
        <v>0</v>
      </c>
      <c r="G15858" s="6">
        <v>0</v>
      </c>
      <c r="H15858" s="6" t="s">
        <v>34206</v>
      </c>
      <c r="I15858" s="6" t="s">
        <v>47369</v>
      </c>
      <c r="J15858" s="6" t="s">
        <v>34219</v>
      </c>
      <c r="K15858" s="6">
        <v>3</v>
      </c>
    </row>
    <row r="15859" spans="1:11" x14ac:dyDescent="0.25">
      <c r="A15859" s="7" t="s">
        <v>47373</v>
      </c>
      <c r="B15859" s="6">
        <v>0</v>
      </c>
      <c r="C15859" s="6">
        <v>0</v>
      </c>
      <c r="D15859" s="6">
        <v>0</v>
      </c>
      <c r="E15859" s="6">
        <v>1</v>
      </c>
      <c r="F15859" s="6">
        <v>0</v>
      </c>
      <c r="G15859" s="6">
        <v>0</v>
      </c>
      <c r="H15859" s="6" t="s">
        <v>34209</v>
      </c>
      <c r="I15859" s="6" t="s">
        <v>47369</v>
      </c>
      <c r="J15859" s="6" t="s">
        <v>34219</v>
      </c>
      <c r="K15859" s="6">
        <v>4</v>
      </c>
    </row>
    <row r="15860" spans="1:11" x14ac:dyDescent="0.25">
      <c r="A15860" s="7" t="s">
        <v>47374</v>
      </c>
      <c r="B15860" s="6">
        <v>1</v>
      </c>
      <c r="C15860" s="6">
        <v>0</v>
      </c>
      <c r="D15860" s="6">
        <v>0</v>
      </c>
      <c r="E15860" s="6">
        <v>0</v>
      </c>
      <c r="F15860" s="6">
        <v>0</v>
      </c>
      <c r="G15860" s="6">
        <v>0</v>
      </c>
      <c r="H15860" s="6" t="s">
        <v>34206</v>
      </c>
      <c r="I15860" s="6" t="s">
        <v>47369</v>
      </c>
      <c r="J15860" s="6" t="s">
        <v>34219</v>
      </c>
      <c r="K15860" s="6">
        <v>5</v>
      </c>
    </row>
    <row r="15861" spans="1:11" x14ac:dyDescent="0.25">
      <c r="A15861" s="7" t="s">
        <v>47375</v>
      </c>
      <c r="B15861" s="6">
        <v>0</v>
      </c>
      <c r="C15861" s="6">
        <v>0</v>
      </c>
      <c r="D15861" s="6">
        <v>0</v>
      </c>
      <c r="E15861" s="6">
        <v>0</v>
      </c>
      <c r="F15861" s="6">
        <v>0</v>
      </c>
      <c r="G15861" s="6">
        <v>1</v>
      </c>
      <c r="H15861" s="6" t="s">
        <v>34211</v>
      </c>
      <c r="I15861" s="6" t="s">
        <v>47369</v>
      </c>
      <c r="J15861" s="6" t="s">
        <v>34219</v>
      </c>
      <c r="K15861" s="6">
        <v>6</v>
      </c>
    </row>
    <row r="15862" spans="1:11" x14ac:dyDescent="0.25">
      <c r="A15862" s="7" t="s">
        <v>47376</v>
      </c>
      <c r="B15862" s="6">
        <v>1</v>
      </c>
      <c r="C15862" s="6">
        <v>0</v>
      </c>
      <c r="D15862" s="6">
        <v>0</v>
      </c>
      <c r="E15862" s="6">
        <v>0</v>
      </c>
      <c r="F15862" s="6">
        <v>0</v>
      </c>
      <c r="G15862" s="6">
        <v>0</v>
      </c>
      <c r="H15862" s="6" t="s">
        <v>34206</v>
      </c>
      <c r="I15862" s="6" t="s">
        <v>47369</v>
      </c>
      <c r="J15862" s="6" t="s">
        <v>34219</v>
      </c>
      <c r="K15862" s="6">
        <v>7</v>
      </c>
    </row>
    <row r="15863" spans="1:11" x14ac:dyDescent="0.25">
      <c r="A15863" s="7" t="s">
        <v>47377</v>
      </c>
      <c r="B15863" s="6">
        <v>0</v>
      </c>
      <c r="C15863" s="6">
        <v>0</v>
      </c>
      <c r="D15863" s="6">
        <v>0</v>
      </c>
      <c r="E15863" s="6">
        <v>0</v>
      </c>
      <c r="F15863" s="6">
        <v>0</v>
      </c>
      <c r="G15863" s="6">
        <v>1</v>
      </c>
      <c r="H15863" s="6" t="s">
        <v>34211</v>
      </c>
      <c r="I15863" s="6" t="s">
        <v>47369</v>
      </c>
      <c r="J15863" s="6" t="s">
        <v>34219</v>
      </c>
      <c r="K15863" s="6">
        <v>8</v>
      </c>
    </row>
    <row r="15864" spans="1:11" x14ac:dyDescent="0.25">
      <c r="A15864" s="7" t="s">
        <v>47378</v>
      </c>
      <c r="B15864" s="6">
        <v>1</v>
      </c>
      <c r="C15864" s="6">
        <v>0</v>
      </c>
      <c r="D15864" s="6">
        <v>0</v>
      </c>
      <c r="E15864" s="6">
        <v>0</v>
      </c>
      <c r="F15864" s="6">
        <v>0</v>
      </c>
      <c r="G15864" s="6">
        <v>0</v>
      </c>
      <c r="H15864" s="6" t="s">
        <v>34206</v>
      </c>
      <c r="I15864" s="6" t="s">
        <v>47369</v>
      </c>
      <c r="J15864" s="6" t="s">
        <v>34219</v>
      </c>
      <c r="K15864" s="6">
        <v>9</v>
      </c>
    </row>
    <row r="15865" spans="1:11" x14ac:dyDescent="0.25">
      <c r="A15865" s="7" t="s">
        <v>47379</v>
      </c>
      <c r="B15865" s="6">
        <v>0</v>
      </c>
      <c r="C15865" s="6">
        <v>0</v>
      </c>
      <c r="D15865" s="6">
        <v>0</v>
      </c>
      <c r="E15865" s="6">
        <v>0</v>
      </c>
      <c r="F15865" s="6">
        <v>0</v>
      </c>
      <c r="G15865" s="6">
        <v>1</v>
      </c>
      <c r="H15865" s="6" t="s">
        <v>34211</v>
      </c>
      <c r="I15865" s="6" t="s">
        <v>47369</v>
      </c>
      <c r="J15865" s="6" t="s">
        <v>34219</v>
      </c>
      <c r="K15865" s="6">
        <v>10</v>
      </c>
    </row>
    <row r="15866" spans="1:11" x14ac:dyDescent="0.25">
      <c r="A15866" s="7" t="s">
        <v>47380</v>
      </c>
      <c r="B15866" s="6">
        <v>1</v>
      </c>
      <c r="C15866" s="6">
        <v>0</v>
      </c>
      <c r="D15866" s="6">
        <v>0</v>
      </c>
      <c r="E15866" s="6">
        <v>0</v>
      </c>
      <c r="F15866" s="6">
        <v>0</v>
      </c>
      <c r="G15866" s="6">
        <v>0</v>
      </c>
      <c r="H15866" s="6" t="s">
        <v>34206</v>
      </c>
      <c r="I15866" s="6" t="s">
        <v>47369</v>
      </c>
      <c r="J15866" s="6" t="s">
        <v>34219</v>
      </c>
      <c r="K15866" s="6">
        <v>11</v>
      </c>
    </row>
    <row r="15867" spans="1:11" x14ac:dyDescent="0.25">
      <c r="A15867" s="7" t="s">
        <v>47381</v>
      </c>
      <c r="B15867" s="6">
        <v>0</v>
      </c>
      <c r="C15867" s="6">
        <v>0</v>
      </c>
      <c r="D15867" s="6">
        <v>0</v>
      </c>
      <c r="E15867" s="6">
        <v>0</v>
      </c>
      <c r="F15867" s="6">
        <v>0</v>
      </c>
      <c r="G15867" s="6">
        <v>1</v>
      </c>
      <c r="H15867" s="6" t="s">
        <v>34211</v>
      </c>
      <c r="I15867" s="6" t="s">
        <v>47369</v>
      </c>
      <c r="J15867" s="6" t="s">
        <v>34219</v>
      </c>
      <c r="K15867" s="6">
        <v>12</v>
      </c>
    </row>
    <row r="15868" spans="1:11" x14ac:dyDescent="0.25">
      <c r="A15868" s="7" t="s">
        <v>47382</v>
      </c>
      <c r="B15868" s="6">
        <v>1</v>
      </c>
      <c r="C15868" s="6">
        <v>0</v>
      </c>
      <c r="D15868" s="6">
        <v>0</v>
      </c>
      <c r="E15868" s="6">
        <v>0</v>
      </c>
      <c r="F15868" s="6">
        <v>0</v>
      </c>
      <c r="G15868" s="6">
        <v>0</v>
      </c>
      <c r="H15868" s="6" t="s">
        <v>34206</v>
      </c>
      <c r="I15868" s="6" t="s">
        <v>47369</v>
      </c>
      <c r="J15868" s="6" t="s">
        <v>34219</v>
      </c>
      <c r="K15868" s="6">
        <v>13</v>
      </c>
    </row>
    <row r="15869" spans="1:11" x14ac:dyDescent="0.25">
      <c r="A15869" s="7" t="s">
        <v>47383</v>
      </c>
      <c r="B15869" s="6">
        <v>0</v>
      </c>
      <c r="C15869" s="6">
        <v>0</v>
      </c>
      <c r="D15869" s="6">
        <v>0</v>
      </c>
      <c r="E15869" s="6">
        <v>0</v>
      </c>
      <c r="F15869" s="6">
        <v>1</v>
      </c>
      <c r="G15869" s="6">
        <v>0</v>
      </c>
      <c r="H15869" s="6" t="s">
        <v>34210</v>
      </c>
      <c r="I15869" s="6" t="s">
        <v>47384</v>
      </c>
      <c r="J15869" s="6" t="s">
        <v>34219</v>
      </c>
      <c r="K15869" s="6">
        <v>0</v>
      </c>
    </row>
    <row r="15870" spans="1:11" x14ac:dyDescent="0.25">
      <c r="A15870" s="7" t="s">
        <v>35160</v>
      </c>
      <c r="B15870" s="6">
        <v>0</v>
      </c>
      <c r="C15870" s="6">
        <v>0</v>
      </c>
      <c r="D15870" s="6">
        <v>0</v>
      </c>
      <c r="E15870" s="6">
        <v>0</v>
      </c>
      <c r="F15870" s="6">
        <v>1</v>
      </c>
      <c r="G15870" s="6">
        <v>0</v>
      </c>
      <c r="H15870" s="6" t="s">
        <v>34210</v>
      </c>
      <c r="I15870" s="6" t="s">
        <v>47384</v>
      </c>
      <c r="J15870" s="6" t="s">
        <v>34219</v>
      </c>
      <c r="K15870" s="6">
        <v>1</v>
      </c>
    </row>
    <row r="15871" spans="1:11" ht="87.5" x14ac:dyDescent="0.25">
      <c r="A15871" s="7" t="s">
        <v>47385</v>
      </c>
      <c r="B15871" s="6">
        <v>0</v>
      </c>
      <c r="C15871" s="6">
        <v>0</v>
      </c>
      <c r="D15871" s="6">
        <v>0</v>
      </c>
      <c r="E15871" s="6">
        <v>0</v>
      </c>
      <c r="F15871" s="6">
        <v>1</v>
      </c>
      <c r="G15871" s="6">
        <v>0</v>
      </c>
      <c r="H15871" s="6" t="s">
        <v>34210</v>
      </c>
      <c r="I15871" s="6" t="s">
        <v>47384</v>
      </c>
      <c r="J15871" s="6" t="s">
        <v>34219</v>
      </c>
      <c r="K15871" s="6">
        <v>2</v>
      </c>
    </row>
    <row r="15872" spans="1:11" ht="25" x14ac:dyDescent="0.25">
      <c r="A15872" s="7" t="s">
        <v>47386</v>
      </c>
      <c r="B15872" s="6">
        <v>0</v>
      </c>
      <c r="C15872" s="6">
        <v>0</v>
      </c>
      <c r="D15872" s="6">
        <v>0</v>
      </c>
      <c r="E15872" s="6">
        <v>0</v>
      </c>
      <c r="F15872" s="6">
        <v>0</v>
      </c>
      <c r="G15872" s="6">
        <v>0</v>
      </c>
      <c r="H15872" s="6" t="s">
        <v>34217</v>
      </c>
      <c r="I15872" s="6" t="s">
        <v>47384</v>
      </c>
      <c r="J15872" s="6" t="s">
        <v>34219</v>
      </c>
      <c r="K15872" s="6">
        <v>3</v>
      </c>
    </row>
    <row r="15873" spans="1:11" x14ac:dyDescent="0.25">
      <c r="A15873" s="7" t="s">
        <v>47387</v>
      </c>
      <c r="B15873" s="6">
        <v>0</v>
      </c>
      <c r="C15873" s="6">
        <v>0</v>
      </c>
      <c r="D15873" s="6">
        <v>0</v>
      </c>
      <c r="E15873" s="6">
        <v>0</v>
      </c>
      <c r="F15873" s="6">
        <v>1</v>
      </c>
      <c r="G15873" s="6">
        <v>0</v>
      </c>
      <c r="H15873" s="6" t="s">
        <v>34210</v>
      </c>
      <c r="I15873" s="6" t="s">
        <v>47384</v>
      </c>
      <c r="J15873" s="6" t="s">
        <v>34219</v>
      </c>
      <c r="K15873" s="6">
        <v>4</v>
      </c>
    </row>
    <row r="15874" spans="1:11" ht="25" x14ac:dyDescent="0.25">
      <c r="A15874" s="7" t="s">
        <v>47388</v>
      </c>
      <c r="B15874" s="6">
        <v>0</v>
      </c>
      <c r="C15874" s="6">
        <v>0</v>
      </c>
      <c r="D15874" s="6">
        <v>0</v>
      </c>
      <c r="E15874" s="6">
        <v>0</v>
      </c>
      <c r="F15874" s="6">
        <v>1</v>
      </c>
      <c r="G15874" s="6">
        <v>0</v>
      </c>
      <c r="H15874" s="6" t="s">
        <v>34210</v>
      </c>
      <c r="I15874" s="6" t="s">
        <v>47384</v>
      </c>
      <c r="J15874" s="6" t="s">
        <v>34219</v>
      </c>
      <c r="K15874" s="6">
        <v>5</v>
      </c>
    </row>
    <row r="15875" spans="1:11" ht="25" x14ac:dyDescent="0.25">
      <c r="A15875" s="7" t="s">
        <v>47389</v>
      </c>
      <c r="B15875" s="6">
        <v>0</v>
      </c>
      <c r="C15875" s="6">
        <v>0</v>
      </c>
      <c r="D15875" s="6">
        <v>0</v>
      </c>
      <c r="E15875" s="6">
        <v>0</v>
      </c>
      <c r="F15875" s="6">
        <v>1</v>
      </c>
      <c r="G15875" s="6">
        <v>0</v>
      </c>
      <c r="H15875" s="6" t="s">
        <v>34210</v>
      </c>
      <c r="I15875" s="6" t="s">
        <v>47384</v>
      </c>
      <c r="J15875" s="6" t="s">
        <v>34219</v>
      </c>
      <c r="K15875" s="6">
        <v>6</v>
      </c>
    </row>
    <row r="15876" spans="1:11" ht="25" x14ac:dyDescent="0.25">
      <c r="A15876" s="7" t="s">
        <v>47390</v>
      </c>
      <c r="B15876" s="6">
        <v>0</v>
      </c>
      <c r="C15876" s="6">
        <v>0</v>
      </c>
      <c r="D15876" s="6">
        <v>0</v>
      </c>
      <c r="E15876" s="6">
        <v>0</v>
      </c>
      <c r="F15876" s="6">
        <v>1</v>
      </c>
      <c r="G15876" s="6">
        <v>0</v>
      </c>
      <c r="H15876" s="6" t="s">
        <v>34210</v>
      </c>
      <c r="I15876" s="6" t="s">
        <v>47384</v>
      </c>
      <c r="J15876" s="6" t="s">
        <v>34219</v>
      </c>
      <c r="K15876" s="6">
        <v>7</v>
      </c>
    </row>
    <row r="15877" spans="1:11" x14ac:dyDescent="0.25">
      <c r="A15877" s="7" t="s">
        <v>47391</v>
      </c>
      <c r="B15877" s="6">
        <v>0</v>
      </c>
      <c r="C15877" s="6">
        <v>0</v>
      </c>
      <c r="D15877" s="6">
        <v>0</v>
      </c>
      <c r="E15877" s="6">
        <v>0</v>
      </c>
      <c r="F15877" s="6">
        <v>1</v>
      </c>
      <c r="G15877" s="6">
        <v>0</v>
      </c>
      <c r="H15877" s="6" t="s">
        <v>34210</v>
      </c>
      <c r="I15877" s="6" t="s">
        <v>47384</v>
      </c>
      <c r="J15877" s="6" t="s">
        <v>34219</v>
      </c>
      <c r="K15877" s="6">
        <v>8</v>
      </c>
    </row>
    <row r="15878" spans="1:11" x14ac:dyDescent="0.25">
      <c r="A15878" s="7" t="s">
        <v>47392</v>
      </c>
      <c r="B15878" s="6">
        <v>0</v>
      </c>
      <c r="C15878" s="6">
        <v>0</v>
      </c>
      <c r="D15878" s="6">
        <v>0</v>
      </c>
      <c r="E15878" s="6">
        <v>0</v>
      </c>
      <c r="F15878" s="6">
        <v>1</v>
      </c>
      <c r="G15878" s="6">
        <v>0</v>
      </c>
      <c r="H15878" s="6" t="s">
        <v>34210</v>
      </c>
      <c r="I15878" s="6" t="s">
        <v>47384</v>
      </c>
      <c r="J15878" s="6" t="s">
        <v>34219</v>
      </c>
      <c r="K15878" s="6">
        <v>9</v>
      </c>
    </row>
    <row r="15879" spans="1:11" x14ac:dyDescent="0.25">
      <c r="A15879" s="7" t="s">
        <v>47393</v>
      </c>
      <c r="B15879" s="6">
        <v>0</v>
      </c>
      <c r="C15879" s="6">
        <v>0</v>
      </c>
      <c r="D15879" s="6">
        <v>0</v>
      </c>
      <c r="E15879" s="6">
        <v>0</v>
      </c>
      <c r="F15879" s="6">
        <v>1</v>
      </c>
      <c r="G15879" s="6">
        <v>0</v>
      </c>
      <c r="H15879" s="6" t="s">
        <v>34210</v>
      </c>
      <c r="I15879" s="6" t="s">
        <v>47384</v>
      </c>
      <c r="J15879" s="6" t="s">
        <v>34219</v>
      </c>
      <c r="K15879" s="6">
        <v>10</v>
      </c>
    </row>
    <row r="15880" spans="1:11" ht="25" x14ac:dyDescent="0.25">
      <c r="A15880" s="7" t="s">
        <v>47394</v>
      </c>
      <c r="B15880" s="6">
        <v>0</v>
      </c>
      <c r="C15880" s="6">
        <v>0</v>
      </c>
      <c r="D15880" s="6">
        <v>0</v>
      </c>
      <c r="E15880" s="6">
        <v>0</v>
      </c>
      <c r="F15880" s="6">
        <v>1</v>
      </c>
      <c r="G15880" s="6">
        <v>0</v>
      </c>
      <c r="H15880" s="6" t="s">
        <v>34210</v>
      </c>
      <c r="I15880" s="6" t="s">
        <v>47384</v>
      </c>
      <c r="J15880" s="6" t="s">
        <v>34219</v>
      </c>
      <c r="K15880" s="6">
        <v>11</v>
      </c>
    </row>
    <row r="15881" spans="1:11" ht="25" x14ac:dyDescent="0.25">
      <c r="A15881" s="7" t="s">
        <v>47395</v>
      </c>
      <c r="B15881" s="6">
        <v>0</v>
      </c>
      <c r="C15881" s="6">
        <v>0</v>
      </c>
      <c r="D15881" s="6">
        <v>0</v>
      </c>
      <c r="E15881" s="6">
        <v>0</v>
      </c>
      <c r="F15881" s="6">
        <v>1</v>
      </c>
      <c r="G15881" s="6">
        <v>0</v>
      </c>
      <c r="H15881" s="6" t="s">
        <v>34210</v>
      </c>
      <c r="I15881" s="6" t="s">
        <v>47384</v>
      </c>
      <c r="J15881" s="6" t="s">
        <v>34219</v>
      </c>
      <c r="K15881" s="6">
        <v>12</v>
      </c>
    </row>
    <row r="15882" spans="1:11" x14ac:dyDescent="0.25">
      <c r="A15882" s="7" t="s">
        <v>47396</v>
      </c>
      <c r="B15882" s="6">
        <v>0</v>
      </c>
      <c r="C15882" s="6">
        <v>0</v>
      </c>
      <c r="D15882" s="6">
        <v>0</v>
      </c>
      <c r="E15882" s="6">
        <v>0</v>
      </c>
      <c r="F15882" s="6">
        <v>1</v>
      </c>
      <c r="G15882" s="6">
        <v>0</v>
      </c>
      <c r="H15882" s="6" t="s">
        <v>34210</v>
      </c>
      <c r="I15882" s="6" t="s">
        <v>47384</v>
      </c>
      <c r="J15882" s="6" t="s">
        <v>34219</v>
      </c>
      <c r="K15882" s="6">
        <v>13</v>
      </c>
    </row>
    <row r="15883" spans="1:11" x14ac:dyDescent="0.25">
      <c r="A15883" s="7" t="s">
        <v>47392</v>
      </c>
      <c r="B15883" s="6">
        <v>0</v>
      </c>
      <c r="C15883" s="6">
        <v>0</v>
      </c>
      <c r="D15883" s="6">
        <v>0</v>
      </c>
      <c r="E15883" s="6">
        <v>0</v>
      </c>
      <c r="F15883" s="6">
        <v>1</v>
      </c>
      <c r="G15883" s="6">
        <v>0</v>
      </c>
      <c r="H15883" s="6" t="s">
        <v>34210</v>
      </c>
      <c r="I15883" s="6" t="s">
        <v>47384</v>
      </c>
      <c r="J15883" s="6" t="s">
        <v>34219</v>
      </c>
      <c r="K15883" s="6">
        <v>14</v>
      </c>
    </row>
    <row r="15884" spans="1:11" ht="25" x14ac:dyDescent="0.25">
      <c r="A15884" s="7" t="s">
        <v>47397</v>
      </c>
      <c r="B15884" s="6">
        <v>0</v>
      </c>
      <c r="C15884" s="6">
        <v>0</v>
      </c>
      <c r="D15884" s="6">
        <v>0</v>
      </c>
      <c r="E15884" s="6">
        <v>0</v>
      </c>
      <c r="F15884" s="6">
        <v>1</v>
      </c>
      <c r="G15884" s="6">
        <v>0</v>
      </c>
      <c r="H15884" s="6" t="s">
        <v>34210</v>
      </c>
      <c r="I15884" s="6" t="s">
        <v>47384</v>
      </c>
      <c r="J15884" s="6" t="s">
        <v>34219</v>
      </c>
      <c r="K15884" s="6">
        <v>15</v>
      </c>
    </row>
    <row r="15885" spans="1:11" ht="25" x14ac:dyDescent="0.25">
      <c r="A15885" s="7" t="s">
        <v>47398</v>
      </c>
      <c r="B15885" s="6">
        <v>0</v>
      </c>
      <c r="C15885" s="6">
        <v>0</v>
      </c>
      <c r="D15885" s="6">
        <v>0</v>
      </c>
      <c r="E15885" s="6">
        <v>0</v>
      </c>
      <c r="F15885" s="6">
        <v>1</v>
      </c>
      <c r="G15885" s="6">
        <v>0</v>
      </c>
      <c r="H15885" s="6" t="s">
        <v>34210</v>
      </c>
      <c r="I15885" s="6" t="s">
        <v>47384</v>
      </c>
      <c r="J15885" s="6" t="s">
        <v>34219</v>
      </c>
      <c r="K15885" s="6">
        <v>16</v>
      </c>
    </row>
    <row r="15886" spans="1:11" x14ac:dyDescent="0.25">
      <c r="A15886" s="7" t="s">
        <v>47399</v>
      </c>
      <c r="B15886" s="6">
        <v>0</v>
      </c>
      <c r="C15886" s="6">
        <v>0</v>
      </c>
      <c r="D15886" s="6">
        <v>0</v>
      </c>
      <c r="E15886" s="6">
        <v>0</v>
      </c>
      <c r="F15886" s="6">
        <v>1</v>
      </c>
      <c r="G15886" s="6">
        <v>0</v>
      </c>
      <c r="H15886" s="6" t="s">
        <v>34210</v>
      </c>
      <c r="I15886" s="6" t="s">
        <v>47384</v>
      </c>
      <c r="J15886" s="6" t="s">
        <v>34219</v>
      </c>
      <c r="K15886" s="6">
        <v>17</v>
      </c>
    </row>
    <row r="15887" spans="1:11" ht="25" x14ac:dyDescent="0.25">
      <c r="A15887" s="7" t="s">
        <v>47400</v>
      </c>
      <c r="B15887" s="6">
        <v>0</v>
      </c>
      <c r="C15887" s="6">
        <v>0</v>
      </c>
      <c r="D15887" s="6">
        <v>0</v>
      </c>
      <c r="E15887" s="6">
        <v>0</v>
      </c>
      <c r="F15887" s="6">
        <v>1</v>
      </c>
      <c r="G15887" s="6">
        <v>0</v>
      </c>
      <c r="H15887" s="6" t="s">
        <v>34210</v>
      </c>
      <c r="I15887" s="6" t="s">
        <v>47384</v>
      </c>
      <c r="J15887" s="6" t="s">
        <v>34219</v>
      </c>
      <c r="K15887" s="6">
        <v>18</v>
      </c>
    </row>
    <row r="15888" spans="1:11" ht="50" x14ac:dyDescent="0.25">
      <c r="A15888" s="7" t="s">
        <v>47401</v>
      </c>
      <c r="B15888" s="6">
        <v>0</v>
      </c>
      <c r="C15888" s="6">
        <v>0</v>
      </c>
      <c r="D15888" s="6">
        <v>0</v>
      </c>
      <c r="E15888" s="6">
        <v>0</v>
      </c>
      <c r="F15888" s="6">
        <v>1</v>
      </c>
      <c r="G15888" s="6">
        <v>0</v>
      </c>
      <c r="H15888" s="6" t="s">
        <v>34210</v>
      </c>
      <c r="I15888" s="6" t="s">
        <v>47384</v>
      </c>
      <c r="J15888" s="6" t="s">
        <v>34219</v>
      </c>
      <c r="K15888" s="6">
        <v>19</v>
      </c>
    </row>
    <row r="15889" spans="1:11" ht="25" x14ac:dyDescent="0.25">
      <c r="A15889" s="7" t="s">
        <v>47402</v>
      </c>
      <c r="B15889" s="6">
        <v>0</v>
      </c>
      <c r="C15889" s="6">
        <v>0</v>
      </c>
      <c r="D15889" s="6">
        <v>0</v>
      </c>
      <c r="E15889" s="6">
        <v>0</v>
      </c>
      <c r="F15889" s="6">
        <v>0</v>
      </c>
      <c r="G15889" s="6">
        <v>0</v>
      </c>
      <c r="H15889" s="6" t="s">
        <v>34217</v>
      </c>
      <c r="I15889" s="6" t="s">
        <v>47384</v>
      </c>
      <c r="J15889" s="6" t="s">
        <v>34219</v>
      </c>
      <c r="K15889" s="6">
        <v>20</v>
      </c>
    </row>
    <row r="15890" spans="1:11" x14ac:dyDescent="0.25">
      <c r="A15890" s="7" t="s">
        <v>47403</v>
      </c>
      <c r="B15890" s="6">
        <v>0</v>
      </c>
      <c r="C15890" s="6">
        <v>0</v>
      </c>
      <c r="D15890" s="6">
        <v>0</v>
      </c>
      <c r="E15890" s="6">
        <v>0</v>
      </c>
      <c r="F15890" s="6">
        <v>0</v>
      </c>
      <c r="G15890" s="6">
        <v>0</v>
      </c>
      <c r="H15890" s="6" t="s">
        <v>34217</v>
      </c>
      <c r="I15890" s="6" t="s">
        <v>47384</v>
      </c>
      <c r="J15890" s="6" t="s">
        <v>34219</v>
      </c>
      <c r="K15890" s="6">
        <v>21</v>
      </c>
    </row>
    <row r="15891" spans="1:11" ht="25" x14ac:dyDescent="0.25">
      <c r="A15891" s="7" t="s">
        <v>47404</v>
      </c>
      <c r="B15891" s="6">
        <v>0</v>
      </c>
      <c r="C15891" s="6">
        <v>0</v>
      </c>
      <c r="D15891" s="6">
        <v>0</v>
      </c>
      <c r="E15891" s="6">
        <v>0</v>
      </c>
      <c r="F15891" s="6">
        <v>1</v>
      </c>
      <c r="G15891" s="6">
        <v>0</v>
      </c>
      <c r="H15891" s="6" t="s">
        <v>34210</v>
      </c>
      <c r="I15891" s="6" t="s">
        <v>47384</v>
      </c>
      <c r="J15891" s="6" t="s">
        <v>34219</v>
      </c>
      <c r="K15891" s="6">
        <v>22</v>
      </c>
    </row>
    <row r="15892" spans="1:11" ht="25" x14ac:dyDescent="0.25">
      <c r="A15892" s="7" t="s">
        <v>47405</v>
      </c>
      <c r="B15892" s="6">
        <v>0</v>
      </c>
      <c r="C15892" s="6">
        <v>0</v>
      </c>
      <c r="D15892" s="6">
        <v>0</v>
      </c>
      <c r="E15892" s="6">
        <v>0</v>
      </c>
      <c r="F15892" s="6">
        <v>1</v>
      </c>
      <c r="G15892" s="6">
        <v>0</v>
      </c>
      <c r="H15892" s="6" t="s">
        <v>34210</v>
      </c>
      <c r="I15892" s="6" t="s">
        <v>47384</v>
      </c>
      <c r="J15892" s="6" t="s">
        <v>34219</v>
      </c>
      <c r="K15892" s="6">
        <v>23</v>
      </c>
    </row>
    <row r="15893" spans="1:11" ht="25" x14ac:dyDescent="0.25">
      <c r="A15893" s="7" t="s">
        <v>47406</v>
      </c>
      <c r="B15893" s="6">
        <v>0</v>
      </c>
      <c r="C15893" s="6">
        <v>0</v>
      </c>
      <c r="D15893" s="6">
        <v>0</v>
      </c>
      <c r="E15893" s="6">
        <v>0</v>
      </c>
      <c r="F15893" s="6">
        <v>1</v>
      </c>
      <c r="G15893" s="6">
        <v>0</v>
      </c>
      <c r="H15893" s="6" t="s">
        <v>34210</v>
      </c>
      <c r="I15893" s="6" t="s">
        <v>47384</v>
      </c>
      <c r="J15893" s="6" t="s">
        <v>34219</v>
      </c>
      <c r="K15893" s="6">
        <v>24</v>
      </c>
    </row>
    <row r="15894" spans="1:11" x14ac:dyDescent="0.25">
      <c r="A15894" s="7" t="s">
        <v>47407</v>
      </c>
      <c r="B15894" s="6">
        <v>0</v>
      </c>
      <c r="C15894" s="6">
        <v>0</v>
      </c>
      <c r="D15894" s="6">
        <v>0</v>
      </c>
      <c r="E15894" s="6">
        <v>0</v>
      </c>
      <c r="F15894" s="6">
        <v>1</v>
      </c>
      <c r="G15894" s="6">
        <v>0</v>
      </c>
      <c r="H15894" s="6" t="s">
        <v>34210</v>
      </c>
      <c r="I15894" s="6" t="s">
        <v>47384</v>
      </c>
      <c r="J15894" s="6" t="s">
        <v>34219</v>
      </c>
      <c r="K15894" s="6">
        <v>25</v>
      </c>
    </row>
    <row r="15895" spans="1:11" ht="25" x14ac:dyDescent="0.25">
      <c r="A15895" s="7" t="s">
        <v>47408</v>
      </c>
      <c r="B15895" s="6">
        <v>0</v>
      </c>
      <c r="C15895" s="6">
        <v>0</v>
      </c>
      <c r="D15895" s="6">
        <v>0</v>
      </c>
      <c r="E15895" s="6">
        <v>0</v>
      </c>
      <c r="F15895" s="6">
        <v>1</v>
      </c>
      <c r="G15895" s="6">
        <v>0</v>
      </c>
      <c r="H15895" s="6" t="s">
        <v>34210</v>
      </c>
      <c r="I15895" s="6" t="s">
        <v>47384</v>
      </c>
      <c r="J15895" s="6" t="s">
        <v>34219</v>
      </c>
      <c r="K15895" s="6">
        <v>26</v>
      </c>
    </row>
    <row r="15896" spans="1:11" x14ac:dyDescent="0.25">
      <c r="A15896" s="7" t="s">
        <v>37361</v>
      </c>
      <c r="B15896" s="6">
        <v>0</v>
      </c>
      <c r="C15896" s="6">
        <v>0</v>
      </c>
      <c r="D15896" s="6">
        <v>0</v>
      </c>
      <c r="E15896" s="6">
        <v>0</v>
      </c>
      <c r="F15896" s="6">
        <v>0</v>
      </c>
      <c r="G15896" s="6">
        <v>0</v>
      </c>
      <c r="H15896" s="6" t="s">
        <v>34217</v>
      </c>
      <c r="I15896" s="6" t="s">
        <v>47384</v>
      </c>
      <c r="J15896" s="6" t="s">
        <v>34219</v>
      </c>
      <c r="K15896" s="6">
        <v>27</v>
      </c>
    </row>
    <row r="15897" spans="1:11" x14ac:dyDescent="0.25">
      <c r="A15897" s="7" t="s">
        <v>47409</v>
      </c>
      <c r="B15897" s="6">
        <v>0</v>
      </c>
      <c r="C15897" s="6">
        <v>0</v>
      </c>
      <c r="D15897" s="6">
        <v>0</v>
      </c>
      <c r="E15897" s="6">
        <v>0</v>
      </c>
      <c r="F15897" s="6">
        <v>0</v>
      </c>
      <c r="G15897" s="6">
        <v>0</v>
      </c>
      <c r="H15897" s="6" t="s">
        <v>34217</v>
      </c>
      <c r="I15897" s="6" t="s">
        <v>47384</v>
      </c>
      <c r="J15897" s="6" t="s">
        <v>34219</v>
      </c>
      <c r="K15897" s="6">
        <v>28</v>
      </c>
    </row>
    <row r="15898" spans="1:11" ht="150" x14ac:dyDescent="0.25">
      <c r="A15898" s="7" t="s">
        <v>47410</v>
      </c>
      <c r="B15898" s="6">
        <v>0</v>
      </c>
      <c r="C15898" s="6">
        <v>0</v>
      </c>
      <c r="D15898" s="6">
        <v>0</v>
      </c>
      <c r="E15898" s="6">
        <v>0</v>
      </c>
      <c r="F15898" s="6">
        <v>0</v>
      </c>
      <c r="G15898" s="6">
        <v>0</v>
      </c>
      <c r="H15898" s="6" t="s">
        <v>34217</v>
      </c>
      <c r="I15898" s="6" t="s">
        <v>47384</v>
      </c>
      <c r="J15898" s="6" t="s">
        <v>34219</v>
      </c>
      <c r="K15898" s="6">
        <v>29</v>
      </c>
    </row>
    <row r="15899" spans="1:11" x14ac:dyDescent="0.25">
      <c r="A15899" s="7" t="s">
        <v>47411</v>
      </c>
      <c r="B15899" s="6">
        <v>0</v>
      </c>
      <c r="C15899" s="6">
        <v>0</v>
      </c>
      <c r="D15899" s="6">
        <v>0</v>
      </c>
      <c r="E15899" s="6">
        <v>0</v>
      </c>
      <c r="F15899" s="6">
        <v>1</v>
      </c>
      <c r="G15899" s="6">
        <v>0</v>
      </c>
      <c r="H15899" s="6" t="s">
        <v>34210</v>
      </c>
      <c r="I15899" s="6" t="s">
        <v>47384</v>
      </c>
      <c r="J15899" s="6" t="s">
        <v>34219</v>
      </c>
      <c r="K15899" s="6">
        <v>30</v>
      </c>
    </row>
    <row r="15900" spans="1:11" ht="25" x14ac:dyDescent="0.25">
      <c r="A15900" s="7" t="s">
        <v>47412</v>
      </c>
      <c r="B15900" s="6">
        <v>0</v>
      </c>
      <c r="C15900" s="6">
        <v>0</v>
      </c>
      <c r="D15900" s="6">
        <v>0</v>
      </c>
      <c r="E15900" s="6">
        <v>0</v>
      </c>
      <c r="F15900" s="6">
        <v>1</v>
      </c>
      <c r="G15900" s="6">
        <v>0</v>
      </c>
      <c r="H15900" s="6" t="s">
        <v>34210</v>
      </c>
      <c r="I15900" s="6" t="s">
        <v>47384</v>
      </c>
      <c r="J15900" s="6" t="s">
        <v>34219</v>
      </c>
      <c r="K15900" s="6">
        <v>31</v>
      </c>
    </row>
    <row r="15901" spans="1:11" x14ac:dyDescent="0.25">
      <c r="A15901" s="7" t="s">
        <v>47413</v>
      </c>
      <c r="B15901" s="6">
        <v>0</v>
      </c>
      <c r="C15901" s="6">
        <v>0</v>
      </c>
      <c r="D15901" s="6">
        <v>0</v>
      </c>
      <c r="E15901" s="6">
        <v>0</v>
      </c>
      <c r="F15901" s="6">
        <v>0</v>
      </c>
      <c r="G15901" s="6">
        <v>0</v>
      </c>
      <c r="H15901" s="6" t="s">
        <v>34217</v>
      </c>
      <c r="I15901" s="6" t="s">
        <v>47384</v>
      </c>
      <c r="J15901" s="6" t="s">
        <v>34219</v>
      </c>
      <c r="K15901" s="6">
        <v>32</v>
      </c>
    </row>
    <row r="15902" spans="1:11" x14ac:dyDescent="0.25">
      <c r="A15902" s="7" t="s">
        <v>47414</v>
      </c>
      <c r="B15902" s="6">
        <v>0</v>
      </c>
      <c r="C15902" s="6">
        <v>0</v>
      </c>
      <c r="D15902" s="6">
        <v>0</v>
      </c>
      <c r="E15902" s="6">
        <v>0</v>
      </c>
      <c r="F15902" s="6">
        <v>1</v>
      </c>
      <c r="G15902" s="6">
        <v>0</v>
      </c>
      <c r="H15902" s="6" t="s">
        <v>34210</v>
      </c>
      <c r="I15902" s="6" t="s">
        <v>47384</v>
      </c>
      <c r="J15902" s="6" t="s">
        <v>34219</v>
      </c>
      <c r="K15902" s="6">
        <v>33</v>
      </c>
    </row>
    <row r="15903" spans="1:11" ht="37.5" x14ac:dyDescent="0.25">
      <c r="A15903" s="7" t="s">
        <v>47415</v>
      </c>
      <c r="B15903" s="6">
        <v>0</v>
      </c>
      <c r="C15903" s="6">
        <v>0</v>
      </c>
      <c r="D15903" s="6">
        <v>0</v>
      </c>
      <c r="E15903" s="6">
        <v>0</v>
      </c>
      <c r="F15903" s="6">
        <v>1</v>
      </c>
      <c r="G15903" s="6">
        <v>0</v>
      </c>
      <c r="H15903" s="6" t="s">
        <v>34210</v>
      </c>
      <c r="I15903" s="6" t="s">
        <v>47384</v>
      </c>
      <c r="J15903" s="6" t="s">
        <v>34219</v>
      </c>
      <c r="K15903" s="6">
        <v>34</v>
      </c>
    </row>
    <row r="15904" spans="1:11" x14ac:dyDescent="0.25">
      <c r="A15904" s="7" t="s">
        <v>47416</v>
      </c>
      <c r="B15904" s="6">
        <v>0</v>
      </c>
      <c r="C15904" s="6">
        <v>0</v>
      </c>
      <c r="D15904" s="6">
        <v>0</v>
      </c>
      <c r="E15904" s="6">
        <v>0</v>
      </c>
      <c r="F15904" s="6">
        <v>1</v>
      </c>
      <c r="G15904" s="6">
        <v>0</v>
      </c>
      <c r="H15904" s="6" t="s">
        <v>34210</v>
      </c>
      <c r="I15904" s="6" t="s">
        <v>47384</v>
      </c>
      <c r="J15904" s="6" t="s">
        <v>34219</v>
      </c>
      <c r="K15904" s="6">
        <v>35</v>
      </c>
    </row>
    <row r="15905" spans="1:11" ht="337.5" x14ac:dyDescent="0.25">
      <c r="A15905" s="7" t="s">
        <v>47417</v>
      </c>
      <c r="B15905" s="6">
        <v>0</v>
      </c>
      <c r="C15905" s="6">
        <v>0</v>
      </c>
      <c r="D15905" s="6">
        <v>0</v>
      </c>
      <c r="E15905" s="6">
        <v>0</v>
      </c>
      <c r="F15905" s="6">
        <v>0</v>
      </c>
      <c r="G15905" s="6">
        <v>0</v>
      </c>
      <c r="H15905" s="6" t="s">
        <v>34217</v>
      </c>
      <c r="I15905" s="6" t="s">
        <v>47384</v>
      </c>
      <c r="J15905" s="6" t="s">
        <v>34219</v>
      </c>
      <c r="K15905" s="6">
        <v>36</v>
      </c>
    </row>
    <row r="15906" spans="1:11" x14ac:dyDescent="0.25">
      <c r="A15906" s="7" t="s">
        <v>47418</v>
      </c>
      <c r="B15906" s="6">
        <v>0</v>
      </c>
      <c r="C15906" s="6">
        <v>0</v>
      </c>
      <c r="D15906" s="6">
        <v>0</v>
      </c>
      <c r="E15906" s="6">
        <v>0</v>
      </c>
      <c r="F15906" s="6">
        <v>1</v>
      </c>
      <c r="G15906" s="6">
        <v>0</v>
      </c>
      <c r="H15906" s="6" t="s">
        <v>34210</v>
      </c>
      <c r="I15906" s="6" t="s">
        <v>47384</v>
      </c>
      <c r="J15906" s="6" t="s">
        <v>34219</v>
      </c>
      <c r="K15906" s="6">
        <v>37</v>
      </c>
    </row>
    <row r="15907" spans="1:11" ht="337.5" x14ac:dyDescent="0.25">
      <c r="A15907" s="7" t="s">
        <v>47419</v>
      </c>
      <c r="B15907" s="6">
        <v>0</v>
      </c>
      <c r="C15907" s="6">
        <v>0</v>
      </c>
      <c r="D15907" s="6">
        <v>0</v>
      </c>
      <c r="E15907" s="6">
        <v>0</v>
      </c>
      <c r="F15907" s="6">
        <v>0</v>
      </c>
      <c r="G15907" s="6">
        <v>0</v>
      </c>
      <c r="H15907" s="6" t="s">
        <v>34217</v>
      </c>
      <c r="I15907" s="6" t="s">
        <v>47384</v>
      </c>
      <c r="J15907" s="6" t="s">
        <v>34219</v>
      </c>
      <c r="K15907" s="6">
        <v>38</v>
      </c>
    </row>
    <row r="15908" spans="1:11" x14ac:dyDescent="0.25">
      <c r="A15908" s="7" t="s">
        <v>47420</v>
      </c>
      <c r="B15908" s="6">
        <v>0</v>
      </c>
      <c r="C15908" s="6">
        <v>0</v>
      </c>
      <c r="D15908" s="6">
        <v>0</v>
      </c>
      <c r="E15908" s="6">
        <v>0</v>
      </c>
      <c r="F15908" s="6">
        <v>0</v>
      </c>
      <c r="G15908" s="6">
        <v>0</v>
      </c>
      <c r="H15908" s="6" t="s">
        <v>34217</v>
      </c>
      <c r="I15908" s="6" t="s">
        <v>47384</v>
      </c>
      <c r="J15908" s="6" t="s">
        <v>34219</v>
      </c>
      <c r="K15908" s="6">
        <v>39</v>
      </c>
    </row>
    <row r="15909" spans="1:11" x14ac:dyDescent="0.25">
      <c r="A15909" s="7" t="s">
        <v>35573</v>
      </c>
      <c r="B15909" s="6">
        <v>0</v>
      </c>
      <c r="C15909" s="6">
        <v>0</v>
      </c>
      <c r="D15909" s="6">
        <v>0</v>
      </c>
      <c r="E15909" s="6">
        <v>0</v>
      </c>
      <c r="F15909" s="6">
        <v>0</v>
      </c>
      <c r="G15909" s="6">
        <v>0</v>
      </c>
      <c r="H15909" s="6" t="s">
        <v>34217</v>
      </c>
      <c r="I15909" s="6" t="s">
        <v>47384</v>
      </c>
      <c r="J15909" s="6" t="s">
        <v>34219</v>
      </c>
      <c r="K15909" s="6">
        <v>40</v>
      </c>
    </row>
    <row r="15910" spans="1:11" ht="112.5" x14ac:dyDescent="0.25">
      <c r="A15910" s="7" t="s">
        <v>47421</v>
      </c>
      <c r="B15910" s="6">
        <v>0</v>
      </c>
      <c r="C15910" s="6">
        <v>0</v>
      </c>
      <c r="D15910" s="6">
        <v>0</v>
      </c>
      <c r="E15910" s="6">
        <v>0</v>
      </c>
      <c r="F15910" s="6">
        <v>0</v>
      </c>
      <c r="G15910" s="6">
        <v>0</v>
      </c>
      <c r="H15910" s="6" t="s">
        <v>34217</v>
      </c>
      <c r="I15910" s="6" t="s">
        <v>47384</v>
      </c>
      <c r="J15910" s="6" t="s">
        <v>34219</v>
      </c>
      <c r="K15910" s="6">
        <v>41</v>
      </c>
    </row>
    <row r="15911" spans="1:11" x14ac:dyDescent="0.25">
      <c r="A15911" s="7" t="s">
        <v>47422</v>
      </c>
      <c r="B15911" s="6">
        <v>0</v>
      </c>
      <c r="C15911" s="6">
        <v>0</v>
      </c>
      <c r="D15911" s="6">
        <v>0</v>
      </c>
      <c r="E15911" s="6">
        <v>0</v>
      </c>
      <c r="F15911" s="6">
        <v>0</v>
      </c>
      <c r="G15911" s="6">
        <v>0</v>
      </c>
      <c r="H15911" s="6" t="s">
        <v>34217</v>
      </c>
      <c r="I15911" s="6" t="s">
        <v>47384</v>
      </c>
      <c r="J15911" s="6" t="s">
        <v>34219</v>
      </c>
      <c r="K15911" s="6">
        <v>42</v>
      </c>
    </row>
    <row r="15912" spans="1:11" ht="75" x14ac:dyDescent="0.25">
      <c r="A15912" s="7" t="s">
        <v>47423</v>
      </c>
      <c r="B15912" s="6">
        <v>0</v>
      </c>
      <c r="C15912" s="6">
        <v>0</v>
      </c>
      <c r="D15912" s="6">
        <v>0</v>
      </c>
      <c r="E15912" s="6">
        <v>0</v>
      </c>
      <c r="F15912" s="6">
        <v>0</v>
      </c>
      <c r="G15912" s="6">
        <v>0</v>
      </c>
      <c r="H15912" s="6" t="s">
        <v>34217</v>
      </c>
      <c r="I15912" s="6" t="s">
        <v>47384</v>
      </c>
      <c r="J15912" s="6" t="s">
        <v>34219</v>
      </c>
      <c r="K15912" s="6">
        <v>43</v>
      </c>
    </row>
    <row r="15913" spans="1:11" ht="25" x14ac:dyDescent="0.25">
      <c r="A15913" s="7" t="s">
        <v>47424</v>
      </c>
      <c r="B15913" s="6">
        <v>0</v>
      </c>
      <c r="C15913" s="6">
        <v>0</v>
      </c>
      <c r="D15913" s="6">
        <v>0</v>
      </c>
      <c r="E15913" s="6">
        <v>0</v>
      </c>
      <c r="F15913" s="6">
        <v>0</v>
      </c>
      <c r="G15913" s="6">
        <v>0</v>
      </c>
      <c r="H15913" s="6" t="s">
        <v>34217</v>
      </c>
      <c r="I15913" s="6" t="s">
        <v>47384</v>
      </c>
      <c r="J15913" s="6" t="s">
        <v>34219</v>
      </c>
      <c r="K15913" s="6">
        <v>44</v>
      </c>
    </row>
    <row r="15914" spans="1:11" x14ac:dyDescent="0.25">
      <c r="A15914" s="7" t="s">
        <v>47425</v>
      </c>
      <c r="B15914" s="6">
        <v>0</v>
      </c>
      <c r="C15914" s="6">
        <v>0</v>
      </c>
      <c r="D15914" s="6">
        <v>0</v>
      </c>
      <c r="E15914" s="6">
        <v>0</v>
      </c>
      <c r="F15914" s="6">
        <v>0</v>
      </c>
      <c r="G15914" s="6">
        <v>0</v>
      </c>
      <c r="H15914" s="6" t="s">
        <v>34217</v>
      </c>
      <c r="I15914" s="6" t="s">
        <v>47384</v>
      </c>
      <c r="J15914" s="6" t="s">
        <v>34219</v>
      </c>
      <c r="K15914" s="6">
        <v>45</v>
      </c>
    </row>
    <row r="15915" spans="1:11" ht="25" x14ac:dyDescent="0.25">
      <c r="A15915" s="7" t="s">
        <v>47426</v>
      </c>
      <c r="B15915" s="6">
        <v>0</v>
      </c>
      <c r="C15915" s="6">
        <v>0</v>
      </c>
      <c r="D15915" s="6">
        <v>0</v>
      </c>
      <c r="E15915" s="6">
        <v>0</v>
      </c>
      <c r="F15915" s="6">
        <v>0</v>
      </c>
      <c r="G15915" s="6">
        <v>0</v>
      </c>
      <c r="H15915" s="6" t="s">
        <v>34217</v>
      </c>
      <c r="I15915" s="6" t="s">
        <v>47384</v>
      </c>
      <c r="J15915" s="6" t="s">
        <v>34219</v>
      </c>
      <c r="K15915" s="6">
        <v>46</v>
      </c>
    </row>
    <row r="15916" spans="1:11" x14ac:dyDescent="0.25">
      <c r="A15916" s="7" t="s">
        <v>47427</v>
      </c>
      <c r="B15916" s="6">
        <v>0</v>
      </c>
      <c r="C15916" s="6">
        <v>0</v>
      </c>
      <c r="D15916" s="6">
        <v>0</v>
      </c>
      <c r="E15916" s="6">
        <v>0</v>
      </c>
      <c r="F15916" s="6">
        <v>0</v>
      </c>
      <c r="G15916" s="6">
        <v>0</v>
      </c>
      <c r="H15916" s="6" t="s">
        <v>34217</v>
      </c>
      <c r="I15916" s="6" t="s">
        <v>47384</v>
      </c>
      <c r="J15916" s="6" t="s">
        <v>34219</v>
      </c>
      <c r="K15916" s="6">
        <v>47</v>
      </c>
    </row>
    <row r="15917" spans="1:11" x14ac:dyDescent="0.25">
      <c r="A15917" s="7" t="s">
        <v>47428</v>
      </c>
      <c r="B15917" s="6">
        <v>0</v>
      </c>
      <c r="C15917" s="6">
        <v>0</v>
      </c>
      <c r="D15917" s="6">
        <v>0</v>
      </c>
      <c r="E15917" s="6">
        <v>0</v>
      </c>
      <c r="F15917" s="6">
        <v>0</v>
      </c>
      <c r="G15917" s="6">
        <v>0</v>
      </c>
      <c r="H15917" s="6" t="s">
        <v>34217</v>
      </c>
      <c r="I15917" s="6" t="s">
        <v>47384</v>
      </c>
      <c r="J15917" s="6" t="s">
        <v>34219</v>
      </c>
      <c r="K15917" s="6">
        <v>48</v>
      </c>
    </row>
    <row r="15918" spans="1:11" x14ac:dyDescent="0.25">
      <c r="A15918" s="7" t="s">
        <v>47429</v>
      </c>
      <c r="B15918" s="6">
        <v>0</v>
      </c>
      <c r="C15918" s="6">
        <v>0</v>
      </c>
      <c r="D15918" s="6">
        <v>0</v>
      </c>
      <c r="E15918" s="6">
        <v>0</v>
      </c>
      <c r="F15918" s="6">
        <v>0</v>
      </c>
      <c r="G15918" s="6">
        <v>0</v>
      </c>
      <c r="H15918" s="6" t="s">
        <v>34217</v>
      </c>
      <c r="I15918" s="6" t="s">
        <v>47384</v>
      </c>
      <c r="J15918" s="6" t="s">
        <v>34219</v>
      </c>
      <c r="K15918" s="6">
        <v>49</v>
      </c>
    </row>
    <row r="15919" spans="1:11" x14ac:dyDescent="0.25">
      <c r="A15919" s="7" t="s">
        <v>47430</v>
      </c>
      <c r="B15919" s="6">
        <v>0</v>
      </c>
      <c r="C15919" s="6">
        <v>0</v>
      </c>
      <c r="D15919" s="6">
        <v>0</v>
      </c>
      <c r="E15919" s="6">
        <v>0</v>
      </c>
      <c r="F15919" s="6">
        <v>0</v>
      </c>
      <c r="G15919" s="6">
        <v>0</v>
      </c>
      <c r="H15919" s="6" t="s">
        <v>34217</v>
      </c>
      <c r="I15919" s="6" t="s">
        <v>47384</v>
      </c>
      <c r="J15919" s="6" t="s">
        <v>34219</v>
      </c>
      <c r="K15919" s="6">
        <v>50</v>
      </c>
    </row>
    <row r="15920" spans="1:11" x14ac:dyDescent="0.25">
      <c r="A15920" s="7" t="s">
        <v>47431</v>
      </c>
      <c r="B15920" s="6">
        <v>0</v>
      </c>
      <c r="C15920" s="6">
        <v>0</v>
      </c>
      <c r="D15920" s="6">
        <v>0</v>
      </c>
      <c r="E15920" s="6">
        <v>0</v>
      </c>
      <c r="F15920" s="6">
        <v>0</v>
      </c>
      <c r="G15920" s="6">
        <v>0</v>
      </c>
      <c r="H15920" s="6" t="s">
        <v>34217</v>
      </c>
      <c r="I15920" s="6" t="s">
        <v>47384</v>
      </c>
      <c r="J15920" s="6" t="s">
        <v>34219</v>
      </c>
      <c r="K15920" s="6">
        <v>51</v>
      </c>
    </row>
    <row r="15921" spans="1:11" x14ac:dyDescent="0.25">
      <c r="A15921" s="7" t="s">
        <v>47432</v>
      </c>
      <c r="B15921" s="6">
        <v>0</v>
      </c>
      <c r="C15921" s="6">
        <v>0</v>
      </c>
      <c r="D15921" s="6">
        <v>0</v>
      </c>
      <c r="E15921" s="6">
        <v>0</v>
      </c>
      <c r="F15921" s="6">
        <v>0</v>
      </c>
      <c r="G15921" s="6">
        <v>0</v>
      </c>
      <c r="H15921" s="6" t="s">
        <v>34217</v>
      </c>
      <c r="I15921" s="6" t="s">
        <v>47384</v>
      </c>
      <c r="J15921" s="6" t="s">
        <v>34219</v>
      </c>
      <c r="K15921" s="6">
        <v>52</v>
      </c>
    </row>
    <row r="15922" spans="1:11" ht="25" x14ac:dyDescent="0.25">
      <c r="A15922" s="7" t="s">
        <v>47433</v>
      </c>
      <c r="B15922" s="6">
        <v>0</v>
      </c>
      <c r="C15922" s="6">
        <v>0</v>
      </c>
      <c r="D15922" s="6">
        <v>0</v>
      </c>
      <c r="E15922" s="6">
        <v>0</v>
      </c>
      <c r="F15922" s="6">
        <v>0</v>
      </c>
      <c r="G15922" s="6">
        <v>0</v>
      </c>
      <c r="H15922" s="6" t="s">
        <v>34217</v>
      </c>
      <c r="I15922" s="6" t="s">
        <v>47384</v>
      </c>
      <c r="J15922" s="6" t="s">
        <v>34219</v>
      </c>
      <c r="K15922" s="6">
        <v>53</v>
      </c>
    </row>
    <row r="15923" spans="1:11" x14ac:dyDescent="0.25">
      <c r="A15923" s="7" t="s">
        <v>47434</v>
      </c>
      <c r="B15923" s="6">
        <v>0</v>
      </c>
      <c r="C15923" s="6">
        <v>0</v>
      </c>
      <c r="D15923" s="6">
        <v>0</v>
      </c>
      <c r="E15923" s="6">
        <v>0</v>
      </c>
      <c r="F15923" s="6">
        <v>0</v>
      </c>
      <c r="G15923" s="6">
        <v>0</v>
      </c>
      <c r="H15923" s="6" t="s">
        <v>34217</v>
      </c>
      <c r="I15923" s="6" t="s">
        <v>47384</v>
      </c>
      <c r="J15923" s="6" t="s">
        <v>34219</v>
      </c>
      <c r="K15923" s="6">
        <v>54</v>
      </c>
    </row>
    <row r="15924" spans="1:11" x14ac:dyDescent="0.25">
      <c r="A15924" s="7" t="s">
        <v>47435</v>
      </c>
      <c r="B15924" s="6">
        <v>0</v>
      </c>
      <c r="C15924" s="6">
        <v>0</v>
      </c>
      <c r="D15924" s="6">
        <v>0</v>
      </c>
      <c r="E15924" s="6">
        <v>0</v>
      </c>
      <c r="F15924" s="6">
        <v>0</v>
      </c>
      <c r="G15924" s="6">
        <v>0</v>
      </c>
      <c r="H15924" s="6" t="s">
        <v>34217</v>
      </c>
      <c r="I15924" s="6" t="s">
        <v>47384</v>
      </c>
      <c r="J15924" s="6" t="s">
        <v>34219</v>
      </c>
      <c r="K15924" s="6">
        <v>55</v>
      </c>
    </row>
    <row r="15925" spans="1:11" x14ac:dyDescent="0.25">
      <c r="A15925" s="7" t="s">
        <v>47436</v>
      </c>
      <c r="B15925" s="6">
        <v>0</v>
      </c>
      <c r="C15925" s="6">
        <v>0</v>
      </c>
      <c r="D15925" s="6">
        <v>0</v>
      </c>
      <c r="E15925" s="6">
        <v>0</v>
      </c>
      <c r="F15925" s="6">
        <v>0</v>
      </c>
      <c r="G15925" s="6">
        <v>0</v>
      </c>
      <c r="H15925" s="6" t="s">
        <v>34217</v>
      </c>
      <c r="I15925" s="6" t="s">
        <v>47384</v>
      </c>
      <c r="J15925" s="6" t="s">
        <v>34219</v>
      </c>
      <c r="K15925" s="6">
        <v>56</v>
      </c>
    </row>
    <row r="15926" spans="1:11" ht="25" x14ac:dyDescent="0.25">
      <c r="A15926" s="7" t="s">
        <v>47437</v>
      </c>
      <c r="B15926" s="6">
        <v>0</v>
      </c>
      <c r="C15926" s="6">
        <v>0</v>
      </c>
      <c r="D15926" s="6">
        <v>0</v>
      </c>
      <c r="E15926" s="6">
        <v>0</v>
      </c>
      <c r="F15926" s="6">
        <v>0</v>
      </c>
      <c r="G15926" s="6">
        <v>0</v>
      </c>
      <c r="H15926" s="6" t="s">
        <v>34217</v>
      </c>
      <c r="I15926" s="6" t="s">
        <v>47384</v>
      </c>
      <c r="J15926" s="6" t="s">
        <v>34219</v>
      </c>
      <c r="K15926" s="6">
        <v>57</v>
      </c>
    </row>
    <row r="15927" spans="1:11" ht="37.5" x14ac:dyDescent="0.25">
      <c r="A15927" s="7" t="s">
        <v>47438</v>
      </c>
      <c r="B15927" s="6">
        <v>0</v>
      </c>
      <c r="C15927" s="6">
        <v>0</v>
      </c>
      <c r="D15927" s="6">
        <v>0</v>
      </c>
      <c r="E15927" s="6">
        <v>0</v>
      </c>
      <c r="F15927" s="6">
        <v>0</v>
      </c>
      <c r="G15927" s="6">
        <v>0</v>
      </c>
      <c r="H15927" s="6" t="s">
        <v>34217</v>
      </c>
      <c r="I15927" s="6" t="s">
        <v>47384</v>
      </c>
      <c r="J15927" s="6" t="s">
        <v>34219</v>
      </c>
      <c r="K15927" s="6">
        <v>58</v>
      </c>
    </row>
    <row r="15928" spans="1:11" x14ac:dyDescent="0.25">
      <c r="A15928" s="7" t="s">
        <v>47439</v>
      </c>
      <c r="B15928" s="6">
        <v>0</v>
      </c>
      <c r="C15928" s="6">
        <v>0</v>
      </c>
      <c r="D15928" s="6">
        <v>0</v>
      </c>
      <c r="E15928" s="6">
        <v>0</v>
      </c>
      <c r="F15928" s="6">
        <v>0</v>
      </c>
      <c r="G15928" s="6">
        <v>0</v>
      </c>
      <c r="H15928" s="6" t="s">
        <v>34217</v>
      </c>
      <c r="I15928" s="6" t="s">
        <v>47384</v>
      </c>
      <c r="J15928" s="6" t="s">
        <v>34219</v>
      </c>
      <c r="K15928" s="6">
        <v>59</v>
      </c>
    </row>
    <row r="15929" spans="1:11" ht="37.5" x14ac:dyDescent="0.25">
      <c r="A15929" s="7" t="s">
        <v>47440</v>
      </c>
      <c r="B15929" s="6">
        <v>0</v>
      </c>
      <c r="C15929" s="6">
        <v>0</v>
      </c>
      <c r="D15929" s="6">
        <v>0</v>
      </c>
      <c r="E15929" s="6">
        <v>0</v>
      </c>
      <c r="F15929" s="6">
        <v>0</v>
      </c>
      <c r="G15929" s="6">
        <v>0</v>
      </c>
      <c r="H15929" s="6" t="s">
        <v>34217</v>
      </c>
      <c r="I15929" s="6" t="s">
        <v>47384</v>
      </c>
      <c r="J15929" s="6" t="s">
        <v>34219</v>
      </c>
      <c r="K15929" s="6">
        <v>60</v>
      </c>
    </row>
    <row r="15930" spans="1:11" x14ac:dyDescent="0.25">
      <c r="A15930" s="7" t="s">
        <v>47441</v>
      </c>
      <c r="B15930" s="6">
        <v>0</v>
      </c>
      <c r="C15930" s="6">
        <v>0</v>
      </c>
      <c r="D15930" s="6">
        <v>0</v>
      </c>
      <c r="E15930" s="6">
        <v>0</v>
      </c>
      <c r="F15930" s="6">
        <v>0</v>
      </c>
      <c r="G15930" s="6">
        <v>0</v>
      </c>
      <c r="H15930" s="6" t="s">
        <v>34217</v>
      </c>
      <c r="I15930" s="6" t="s">
        <v>47384</v>
      </c>
      <c r="J15930" s="6" t="s">
        <v>34219</v>
      </c>
      <c r="K15930" s="6">
        <v>61</v>
      </c>
    </row>
    <row r="15931" spans="1:11" x14ac:dyDescent="0.25">
      <c r="A15931" s="7" t="s">
        <v>47442</v>
      </c>
      <c r="B15931" s="6">
        <v>0</v>
      </c>
      <c r="C15931" s="6">
        <v>0</v>
      </c>
      <c r="D15931" s="6">
        <v>0</v>
      </c>
      <c r="E15931" s="6">
        <v>0</v>
      </c>
      <c r="F15931" s="6">
        <v>0</v>
      </c>
      <c r="G15931" s="6">
        <v>0</v>
      </c>
      <c r="H15931" s="6" t="s">
        <v>34217</v>
      </c>
      <c r="I15931" s="6" t="s">
        <v>47384</v>
      </c>
      <c r="J15931" s="6" t="s">
        <v>34219</v>
      </c>
      <c r="K15931" s="6">
        <v>62</v>
      </c>
    </row>
    <row r="15932" spans="1:11" ht="37.5" x14ac:dyDescent="0.25">
      <c r="A15932" s="7" t="s">
        <v>47443</v>
      </c>
      <c r="B15932" s="6">
        <v>0</v>
      </c>
      <c r="C15932" s="6">
        <v>0</v>
      </c>
      <c r="D15932" s="6">
        <v>0</v>
      </c>
      <c r="E15932" s="6">
        <v>0</v>
      </c>
      <c r="F15932" s="6">
        <v>0</v>
      </c>
      <c r="G15932" s="6">
        <v>0</v>
      </c>
      <c r="H15932" s="6" t="s">
        <v>34217</v>
      </c>
      <c r="I15932" s="6" t="s">
        <v>47384</v>
      </c>
      <c r="J15932" s="6" t="s">
        <v>34219</v>
      </c>
      <c r="K15932" s="6">
        <v>63</v>
      </c>
    </row>
    <row r="15933" spans="1:11" ht="25" x14ac:dyDescent="0.25">
      <c r="A15933" s="7" t="s">
        <v>47444</v>
      </c>
      <c r="B15933" s="6">
        <v>0</v>
      </c>
      <c r="C15933" s="6">
        <v>0</v>
      </c>
      <c r="D15933" s="6">
        <v>0</v>
      </c>
      <c r="E15933" s="6">
        <v>0</v>
      </c>
      <c r="F15933" s="6">
        <v>0</v>
      </c>
      <c r="G15933" s="6">
        <v>0</v>
      </c>
      <c r="H15933" s="6" t="s">
        <v>34217</v>
      </c>
      <c r="I15933" s="6" t="s">
        <v>47384</v>
      </c>
      <c r="J15933" s="6" t="s">
        <v>34219</v>
      </c>
      <c r="K15933" s="6">
        <v>64</v>
      </c>
    </row>
    <row r="15934" spans="1:11" ht="37.5" x14ac:dyDescent="0.25">
      <c r="A15934" s="7" t="s">
        <v>47445</v>
      </c>
      <c r="B15934" s="6">
        <v>0</v>
      </c>
      <c r="C15934" s="6">
        <v>0</v>
      </c>
      <c r="D15934" s="6">
        <v>0</v>
      </c>
      <c r="E15934" s="6">
        <v>0</v>
      </c>
      <c r="F15934" s="6">
        <v>0</v>
      </c>
      <c r="G15934" s="6">
        <v>0</v>
      </c>
      <c r="H15934" s="6" t="s">
        <v>34217</v>
      </c>
      <c r="I15934" s="6" t="s">
        <v>47384</v>
      </c>
      <c r="J15934" s="6" t="s">
        <v>34219</v>
      </c>
      <c r="K15934" s="6">
        <v>65</v>
      </c>
    </row>
    <row r="15935" spans="1:11" ht="25" x14ac:dyDescent="0.25">
      <c r="A15935" s="7" t="s">
        <v>47446</v>
      </c>
      <c r="B15935" s="6">
        <v>0</v>
      </c>
      <c r="C15935" s="6">
        <v>0</v>
      </c>
      <c r="D15935" s="6">
        <v>0</v>
      </c>
      <c r="E15935" s="6">
        <v>0</v>
      </c>
      <c r="F15935" s="6">
        <v>0</v>
      </c>
      <c r="G15935" s="6">
        <v>0</v>
      </c>
      <c r="H15935" s="6" t="s">
        <v>34217</v>
      </c>
      <c r="I15935" s="6" t="s">
        <v>47384</v>
      </c>
      <c r="J15935" s="6" t="s">
        <v>34219</v>
      </c>
      <c r="K15935" s="6">
        <v>66</v>
      </c>
    </row>
    <row r="15936" spans="1:11" ht="25" x14ac:dyDescent="0.25">
      <c r="A15936" s="7" t="s">
        <v>47447</v>
      </c>
      <c r="B15936" s="6">
        <v>0</v>
      </c>
      <c r="C15936" s="6">
        <v>0</v>
      </c>
      <c r="D15936" s="6">
        <v>0</v>
      </c>
      <c r="E15936" s="6">
        <v>0</v>
      </c>
      <c r="F15936" s="6">
        <v>0</v>
      </c>
      <c r="G15936" s="6">
        <v>0</v>
      </c>
      <c r="H15936" s="6" t="s">
        <v>34217</v>
      </c>
      <c r="I15936" s="6" t="s">
        <v>47384</v>
      </c>
      <c r="J15936" s="6" t="s">
        <v>34219</v>
      </c>
      <c r="K15936" s="6">
        <v>67</v>
      </c>
    </row>
    <row r="15937" spans="1:11" x14ac:dyDescent="0.25">
      <c r="A15937" s="7" t="s">
        <v>47448</v>
      </c>
      <c r="B15937" s="6">
        <v>0</v>
      </c>
      <c r="C15937" s="6">
        <v>0</v>
      </c>
      <c r="D15937" s="6">
        <v>0</v>
      </c>
      <c r="E15937" s="6">
        <v>0</v>
      </c>
      <c r="F15937" s="6">
        <v>0</v>
      </c>
      <c r="G15937" s="6">
        <v>0</v>
      </c>
      <c r="H15937" s="6" t="s">
        <v>34217</v>
      </c>
      <c r="I15937" s="6" t="s">
        <v>47384</v>
      </c>
      <c r="J15937" s="6" t="s">
        <v>34219</v>
      </c>
      <c r="K15937" s="6">
        <v>68</v>
      </c>
    </row>
    <row r="15938" spans="1:11" x14ac:dyDescent="0.25">
      <c r="A15938" s="7" t="s">
        <v>47449</v>
      </c>
      <c r="B15938" s="6">
        <v>0</v>
      </c>
      <c r="C15938" s="6">
        <v>0</v>
      </c>
      <c r="D15938" s="6">
        <v>0</v>
      </c>
      <c r="E15938" s="6">
        <v>0</v>
      </c>
      <c r="F15938" s="6">
        <v>0</v>
      </c>
      <c r="G15938" s="6">
        <v>0</v>
      </c>
      <c r="H15938" s="6" t="s">
        <v>34217</v>
      </c>
      <c r="I15938" s="6" t="s">
        <v>47384</v>
      </c>
      <c r="J15938" s="6" t="s">
        <v>34219</v>
      </c>
      <c r="K15938" s="6">
        <v>69</v>
      </c>
    </row>
    <row r="15939" spans="1:11" x14ac:dyDescent="0.25">
      <c r="A15939" s="7" t="s">
        <v>47450</v>
      </c>
      <c r="B15939" s="6">
        <v>0</v>
      </c>
      <c r="C15939" s="6">
        <v>0</v>
      </c>
      <c r="D15939" s="6">
        <v>0</v>
      </c>
      <c r="E15939" s="6">
        <v>0</v>
      </c>
      <c r="F15939" s="6">
        <v>0</v>
      </c>
      <c r="G15939" s="6">
        <v>0</v>
      </c>
      <c r="H15939" s="6" t="s">
        <v>34217</v>
      </c>
      <c r="I15939" s="6" t="s">
        <v>47384</v>
      </c>
      <c r="J15939" s="6" t="s">
        <v>34219</v>
      </c>
      <c r="K15939" s="6">
        <v>70</v>
      </c>
    </row>
    <row r="15940" spans="1:11" ht="25" x14ac:dyDescent="0.25">
      <c r="A15940" s="7" t="s">
        <v>47451</v>
      </c>
      <c r="B15940" s="6">
        <v>0</v>
      </c>
      <c r="C15940" s="6">
        <v>0</v>
      </c>
      <c r="D15940" s="6">
        <v>0</v>
      </c>
      <c r="E15940" s="6">
        <v>0</v>
      </c>
      <c r="F15940" s="6">
        <v>0</v>
      </c>
      <c r="G15940" s="6">
        <v>0</v>
      </c>
      <c r="H15940" s="6" t="s">
        <v>34217</v>
      </c>
      <c r="I15940" s="6" t="s">
        <v>47384</v>
      </c>
      <c r="J15940" s="6" t="s">
        <v>34219</v>
      </c>
      <c r="K15940" s="6">
        <v>71</v>
      </c>
    </row>
    <row r="15941" spans="1:11" ht="25" x14ac:dyDescent="0.25">
      <c r="A15941" s="7" t="s">
        <v>47452</v>
      </c>
      <c r="B15941" s="6">
        <v>0</v>
      </c>
      <c r="C15941" s="6">
        <v>0</v>
      </c>
      <c r="D15941" s="6">
        <v>0</v>
      </c>
      <c r="E15941" s="6">
        <v>0</v>
      </c>
      <c r="F15941" s="6">
        <v>0</v>
      </c>
      <c r="G15941" s="6">
        <v>0</v>
      </c>
      <c r="H15941" s="6" t="s">
        <v>34217</v>
      </c>
      <c r="I15941" s="6" t="s">
        <v>47384</v>
      </c>
      <c r="J15941" s="6" t="s">
        <v>34219</v>
      </c>
      <c r="K15941" s="6">
        <v>72</v>
      </c>
    </row>
    <row r="15942" spans="1:11" ht="75" x14ac:dyDescent="0.25">
      <c r="A15942" s="7" t="s">
        <v>47453</v>
      </c>
      <c r="B15942" s="6">
        <v>0</v>
      </c>
      <c r="C15942" s="6">
        <v>0</v>
      </c>
      <c r="D15942" s="6">
        <v>0</v>
      </c>
      <c r="E15942" s="6">
        <v>0</v>
      </c>
      <c r="F15942" s="6">
        <v>0</v>
      </c>
      <c r="G15942" s="6">
        <v>0</v>
      </c>
      <c r="H15942" s="6" t="s">
        <v>34217</v>
      </c>
      <c r="I15942" s="6" t="s">
        <v>47384</v>
      </c>
      <c r="J15942" s="6" t="s">
        <v>34219</v>
      </c>
      <c r="K15942" s="6">
        <v>73</v>
      </c>
    </row>
    <row r="15943" spans="1:11" x14ac:dyDescent="0.25">
      <c r="A15943" s="7" t="s">
        <v>47454</v>
      </c>
      <c r="B15943" s="6">
        <v>0</v>
      </c>
      <c r="C15943" s="6">
        <v>0</v>
      </c>
      <c r="D15943" s="6">
        <v>0</v>
      </c>
      <c r="E15943" s="6">
        <v>0</v>
      </c>
      <c r="F15943" s="6">
        <v>0</v>
      </c>
      <c r="G15943" s="6">
        <v>0</v>
      </c>
      <c r="H15943" s="6" t="s">
        <v>34217</v>
      </c>
      <c r="I15943" s="6" t="s">
        <v>47384</v>
      </c>
      <c r="J15943" s="6" t="s">
        <v>34219</v>
      </c>
      <c r="K15943" s="6">
        <v>74</v>
      </c>
    </row>
    <row r="15944" spans="1:11" ht="50" x14ac:dyDescent="0.25">
      <c r="A15944" s="7" t="s">
        <v>47455</v>
      </c>
      <c r="B15944" s="6">
        <v>0</v>
      </c>
      <c r="C15944" s="6">
        <v>0</v>
      </c>
      <c r="D15944" s="6">
        <v>0</v>
      </c>
      <c r="E15944" s="6">
        <v>0</v>
      </c>
      <c r="F15944" s="6">
        <v>0</v>
      </c>
      <c r="G15944" s="6">
        <v>0</v>
      </c>
      <c r="H15944" s="6" t="s">
        <v>34217</v>
      </c>
      <c r="I15944" s="6" t="s">
        <v>47384</v>
      </c>
      <c r="J15944" s="6" t="s">
        <v>34219</v>
      </c>
      <c r="K15944" s="6">
        <v>75</v>
      </c>
    </row>
    <row r="15945" spans="1:11" ht="62.5" x14ac:dyDescent="0.25">
      <c r="A15945" s="7" t="s">
        <v>47456</v>
      </c>
      <c r="B15945" s="6">
        <v>0</v>
      </c>
      <c r="C15945" s="6">
        <v>0</v>
      </c>
      <c r="D15945" s="6">
        <v>0</v>
      </c>
      <c r="E15945" s="6">
        <v>0</v>
      </c>
      <c r="F15945" s="6">
        <v>0</v>
      </c>
      <c r="G15945" s="6">
        <v>0</v>
      </c>
      <c r="H15945" s="6" t="s">
        <v>34217</v>
      </c>
      <c r="I15945" s="6" t="s">
        <v>47384</v>
      </c>
      <c r="J15945" s="6" t="s">
        <v>34219</v>
      </c>
      <c r="K15945" s="6">
        <v>76</v>
      </c>
    </row>
    <row r="15946" spans="1:11" x14ac:dyDescent="0.25">
      <c r="A15946" s="7" t="s">
        <v>47457</v>
      </c>
      <c r="B15946" s="6">
        <v>0</v>
      </c>
      <c r="C15946" s="6">
        <v>0</v>
      </c>
      <c r="D15946" s="6">
        <v>0</v>
      </c>
      <c r="E15946" s="6">
        <v>0</v>
      </c>
      <c r="F15946" s="6">
        <v>0</v>
      </c>
      <c r="G15946" s="6">
        <v>0</v>
      </c>
      <c r="H15946" s="6" t="s">
        <v>34217</v>
      </c>
      <c r="I15946" s="6" t="s">
        <v>47384</v>
      </c>
      <c r="J15946" s="6" t="s">
        <v>34219</v>
      </c>
      <c r="K15946" s="6">
        <v>77</v>
      </c>
    </row>
    <row r="15947" spans="1:11" ht="37.5" x14ac:dyDescent="0.25">
      <c r="A15947" s="7" t="s">
        <v>47458</v>
      </c>
      <c r="B15947" s="6">
        <v>0</v>
      </c>
      <c r="C15947" s="6">
        <v>0</v>
      </c>
      <c r="D15947" s="6">
        <v>0</v>
      </c>
      <c r="E15947" s="6">
        <v>0</v>
      </c>
      <c r="F15947" s="6">
        <v>0</v>
      </c>
      <c r="G15947" s="6">
        <v>0</v>
      </c>
      <c r="H15947" s="6" t="s">
        <v>34217</v>
      </c>
      <c r="I15947" s="6" t="s">
        <v>47384</v>
      </c>
      <c r="J15947" s="6" t="s">
        <v>34219</v>
      </c>
      <c r="K15947" s="6">
        <v>78</v>
      </c>
    </row>
    <row r="15948" spans="1:11" ht="50" x14ac:dyDescent="0.25">
      <c r="A15948" s="7" t="s">
        <v>47459</v>
      </c>
      <c r="B15948" s="6">
        <v>0</v>
      </c>
      <c r="C15948" s="6">
        <v>0</v>
      </c>
      <c r="D15948" s="6">
        <v>0</v>
      </c>
      <c r="E15948" s="6">
        <v>0</v>
      </c>
      <c r="F15948" s="6">
        <v>0</v>
      </c>
      <c r="G15948" s="6">
        <v>0</v>
      </c>
      <c r="H15948" s="6" t="s">
        <v>34217</v>
      </c>
      <c r="I15948" s="6" t="s">
        <v>47384</v>
      </c>
      <c r="J15948" s="6" t="s">
        <v>34219</v>
      </c>
      <c r="K15948" s="6">
        <v>79</v>
      </c>
    </row>
    <row r="15949" spans="1:11" ht="62.5" x14ac:dyDescent="0.25">
      <c r="A15949" s="7" t="s">
        <v>47460</v>
      </c>
      <c r="B15949" s="6">
        <v>0</v>
      </c>
      <c r="C15949" s="6">
        <v>0</v>
      </c>
      <c r="D15949" s="6">
        <v>0</v>
      </c>
      <c r="E15949" s="6">
        <v>0</v>
      </c>
      <c r="F15949" s="6">
        <v>0</v>
      </c>
      <c r="G15949" s="6">
        <v>0</v>
      </c>
      <c r="H15949" s="6" t="s">
        <v>34217</v>
      </c>
      <c r="I15949" s="6" t="s">
        <v>47384</v>
      </c>
      <c r="J15949" s="6" t="s">
        <v>34219</v>
      </c>
      <c r="K15949" s="6">
        <v>80</v>
      </c>
    </row>
    <row r="15950" spans="1:11" x14ac:dyDescent="0.25">
      <c r="A15950" s="7" t="s">
        <v>47461</v>
      </c>
      <c r="B15950" s="6">
        <v>0</v>
      </c>
      <c r="C15950" s="6">
        <v>0</v>
      </c>
      <c r="D15950" s="6">
        <v>0</v>
      </c>
      <c r="E15950" s="6">
        <v>0</v>
      </c>
      <c r="F15950" s="6">
        <v>0</v>
      </c>
      <c r="G15950" s="6">
        <v>0</v>
      </c>
      <c r="H15950" s="6" t="s">
        <v>34217</v>
      </c>
      <c r="I15950" s="6" t="s">
        <v>47384</v>
      </c>
      <c r="J15950" s="6" t="s">
        <v>34219</v>
      </c>
      <c r="K15950" s="6">
        <v>81</v>
      </c>
    </row>
    <row r="15951" spans="1:11" ht="37.5" x14ac:dyDescent="0.25">
      <c r="A15951" s="7" t="s">
        <v>47462</v>
      </c>
      <c r="B15951" s="6">
        <v>0</v>
      </c>
      <c r="C15951" s="6">
        <v>0</v>
      </c>
      <c r="D15951" s="6">
        <v>0</v>
      </c>
      <c r="E15951" s="6">
        <v>0</v>
      </c>
      <c r="F15951" s="6">
        <v>0</v>
      </c>
      <c r="G15951" s="6">
        <v>0</v>
      </c>
      <c r="H15951" s="6" t="s">
        <v>34217</v>
      </c>
      <c r="I15951" s="6" t="s">
        <v>47384</v>
      </c>
      <c r="J15951" s="6" t="s">
        <v>34219</v>
      </c>
      <c r="K15951" s="6">
        <v>82</v>
      </c>
    </row>
    <row r="15952" spans="1:11" x14ac:dyDescent="0.25">
      <c r="A15952" s="7" t="s">
        <v>47463</v>
      </c>
      <c r="B15952" s="6">
        <v>0</v>
      </c>
      <c r="C15952" s="6">
        <v>0</v>
      </c>
      <c r="D15952" s="6">
        <v>0</v>
      </c>
      <c r="E15952" s="6">
        <v>0</v>
      </c>
      <c r="F15952" s="6">
        <v>0</v>
      </c>
      <c r="G15952" s="6">
        <v>0</v>
      </c>
      <c r="H15952" s="6" t="s">
        <v>34217</v>
      </c>
      <c r="I15952" s="6" t="s">
        <v>47464</v>
      </c>
      <c r="J15952" s="6" t="s">
        <v>34219</v>
      </c>
      <c r="K15952" s="6">
        <v>0</v>
      </c>
    </row>
    <row r="15953" spans="1:11" x14ac:dyDescent="0.25">
      <c r="A15953" s="7" t="s">
        <v>47465</v>
      </c>
      <c r="B15953" s="6">
        <v>0</v>
      </c>
      <c r="C15953" s="6">
        <v>0</v>
      </c>
      <c r="D15953" s="6">
        <v>0</v>
      </c>
      <c r="E15953" s="6">
        <v>0</v>
      </c>
      <c r="F15953" s="6">
        <v>0</v>
      </c>
      <c r="G15953" s="6">
        <v>0</v>
      </c>
      <c r="H15953" s="6" t="s">
        <v>34217</v>
      </c>
      <c r="I15953" s="6" t="s">
        <v>47464</v>
      </c>
      <c r="J15953" s="6" t="s">
        <v>34219</v>
      </c>
      <c r="K15953" s="6">
        <v>1</v>
      </c>
    </row>
    <row r="15954" spans="1:11" ht="25" x14ac:dyDescent="0.25">
      <c r="A15954" s="7" t="s">
        <v>47466</v>
      </c>
      <c r="B15954" s="6">
        <v>0</v>
      </c>
      <c r="C15954" s="6">
        <v>0</v>
      </c>
      <c r="D15954" s="6">
        <v>0</v>
      </c>
      <c r="E15954" s="6">
        <v>0</v>
      </c>
      <c r="F15954" s="6">
        <v>0</v>
      </c>
      <c r="G15954" s="6">
        <v>0</v>
      </c>
      <c r="H15954" s="6" t="s">
        <v>34217</v>
      </c>
      <c r="I15954" s="6" t="s">
        <v>47464</v>
      </c>
      <c r="J15954" s="6" t="s">
        <v>34219</v>
      </c>
      <c r="K15954" s="6">
        <v>2</v>
      </c>
    </row>
    <row r="15955" spans="1:11" x14ac:dyDescent="0.25">
      <c r="A15955" s="7" t="s">
        <v>47467</v>
      </c>
      <c r="B15955" s="6">
        <v>0</v>
      </c>
      <c r="C15955" s="6">
        <v>0</v>
      </c>
      <c r="D15955" s="6">
        <v>1</v>
      </c>
      <c r="E15955" s="6">
        <v>0</v>
      </c>
      <c r="F15955" s="6">
        <v>0</v>
      </c>
      <c r="G15955" s="6">
        <v>0</v>
      </c>
      <c r="H15955" s="6" t="s">
        <v>34208</v>
      </c>
      <c r="I15955" s="6" t="s">
        <v>47464</v>
      </c>
      <c r="J15955" s="6" t="s">
        <v>34219</v>
      </c>
      <c r="K15955" s="6">
        <v>3</v>
      </c>
    </row>
    <row r="15956" spans="1:11" x14ac:dyDescent="0.25">
      <c r="A15956" s="7" t="s">
        <v>47468</v>
      </c>
      <c r="B15956" s="6">
        <v>0</v>
      </c>
      <c r="C15956" s="6">
        <v>0</v>
      </c>
      <c r="D15956" s="6">
        <v>0</v>
      </c>
      <c r="E15956" s="6">
        <v>0</v>
      </c>
      <c r="F15956" s="6">
        <v>0</v>
      </c>
      <c r="G15956" s="6">
        <v>0</v>
      </c>
      <c r="H15956" s="6" t="s">
        <v>34217</v>
      </c>
      <c r="I15956" s="6" t="s">
        <v>47464</v>
      </c>
      <c r="J15956" s="6" t="s">
        <v>34219</v>
      </c>
      <c r="K15956" s="6">
        <v>4</v>
      </c>
    </row>
    <row r="15957" spans="1:11" ht="25" x14ac:dyDescent="0.25">
      <c r="A15957" s="7" t="s">
        <v>47469</v>
      </c>
      <c r="B15957" s="6">
        <v>0</v>
      </c>
      <c r="C15957" s="6">
        <v>1</v>
      </c>
      <c r="D15957" s="6">
        <v>0</v>
      </c>
      <c r="E15957" s="6">
        <v>0</v>
      </c>
      <c r="F15957" s="6">
        <v>0</v>
      </c>
      <c r="G15957" s="6">
        <v>0</v>
      </c>
      <c r="H15957" s="6" t="s">
        <v>34207</v>
      </c>
      <c r="I15957" s="6" t="s">
        <v>47464</v>
      </c>
      <c r="J15957" s="6" t="s">
        <v>34219</v>
      </c>
      <c r="K15957" s="6">
        <v>5</v>
      </c>
    </row>
    <row r="15958" spans="1:11" x14ac:dyDescent="0.25">
      <c r="A15958" s="7" t="s">
        <v>47470</v>
      </c>
      <c r="B15958" s="6">
        <v>0</v>
      </c>
      <c r="C15958" s="6">
        <v>1</v>
      </c>
      <c r="D15958" s="6">
        <v>0</v>
      </c>
      <c r="E15958" s="6">
        <v>0</v>
      </c>
      <c r="F15958" s="6">
        <v>0</v>
      </c>
      <c r="G15958" s="6">
        <v>0</v>
      </c>
      <c r="H15958" s="6" t="s">
        <v>34207</v>
      </c>
      <c r="I15958" s="6" t="s">
        <v>47464</v>
      </c>
      <c r="J15958" s="6" t="s">
        <v>34219</v>
      </c>
      <c r="K15958" s="6">
        <v>6</v>
      </c>
    </row>
    <row r="15959" spans="1:11" x14ac:dyDescent="0.25">
      <c r="A15959" s="7" t="s">
        <v>47471</v>
      </c>
      <c r="B15959" s="6">
        <v>0</v>
      </c>
      <c r="C15959" s="6">
        <v>1</v>
      </c>
      <c r="D15959" s="6">
        <v>0</v>
      </c>
      <c r="E15959" s="6">
        <v>0</v>
      </c>
      <c r="F15959" s="6">
        <v>0</v>
      </c>
      <c r="G15959" s="6">
        <v>0</v>
      </c>
      <c r="H15959" s="6" t="s">
        <v>34207</v>
      </c>
      <c r="I15959" s="6" t="s">
        <v>47464</v>
      </c>
      <c r="J15959" s="6" t="s">
        <v>34219</v>
      </c>
      <c r="K15959" s="6">
        <v>7</v>
      </c>
    </row>
    <row r="15960" spans="1:11" x14ac:dyDescent="0.25">
      <c r="A15960" s="7" t="s">
        <v>47472</v>
      </c>
      <c r="B15960" s="6">
        <v>0</v>
      </c>
      <c r="C15960" s="6">
        <v>1</v>
      </c>
      <c r="D15960" s="6">
        <v>0</v>
      </c>
      <c r="E15960" s="6">
        <v>0</v>
      </c>
      <c r="F15960" s="6">
        <v>0</v>
      </c>
      <c r="G15960" s="6">
        <v>0</v>
      </c>
      <c r="H15960" s="6" t="s">
        <v>34207</v>
      </c>
      <c r="I15960" s="6" t="s">
        <v>47464</v>
      </c>
      <c r="J15960" s="6" t="s">
        <v>34219</v>
      </c>
      <c r="K15960" s="6">
        <v>8</v>
      </c>
    </row>
    <row r="15961" spans="1:11" ht="25" x14ac:dyDescent="0.25">
      <c r="A15961" s="7" t="s">
        <v>47473</v>
      </c>
      <c r="B15961" s="6">
        <v>0</v>
      </c>
      <c r="C15961" s="6">
        <v>1</v>
      </c>
      <c r="D15961" s="6">
        <v>0</v>
      </c>
      <c r="E15961" s="6">
        <v>0</v>
      </c>
      <c r="F15961" s="6">
        <v>0</v>
      </c>
      <c r="G15961" s="6">
        <v>0</v>
      </c>
      <c r="H15961" s="6" t="s">
        <v>34207</v>
      </c>
      <c r="I15961" s="6" t="s">
        <v>47464</v>
      </c>
      <c r="J15961" s="6" t="s">
        <v>34219</v>
      </c>
      <c r="K15961" s="6">
        <v>9</v>
      </c>
    </row>
    <row r="15962" spans="1:11" x14ac:dyDescent="0.25">
      <c r="A15962" s="7" t="s">
        <v>47474</v>
      </c>
      <c r="B15962" s="6">
        <v>0</v>
      </c>
      <c r="C15962" s="6">
        <v>0</v>
      </c>
      <c r="D15962" s="6">
        <v>0</v>
      </c>
      <c r="E15962" s="6">
        <v>0</v>
      </c>
      <c r="F15962" s="6">
        <v>0</v>
      </c>
      <c r="G15962" s="6">
        <v>0</v>
      </c>
      <c r="H15962" s="6" t="s">
        <v>34217</v>
      </c>
      <c r="I15962" s="6" t="s">
        <v>47464</v>
      </c>
      <c r="J15962" s="6" t="s">
        <v>34219</v>
      </c>
      <c r="K15962" s="6">
        <v>10</v>
      </c>
    </row>
    <row r="15963" spans="1:11" x14ac:dyDescent="0.25">
      <c r="A15963" s="7" t="s">
        <v>47475</v>
      </c>
      <c r="B15963" s="6">
        <v>0</v>
      </c>
      <c r="C15963" s="6">
        <v>0</v>
      </c>
      <c r="D15963" s="6">
        <v>0</v>
      </c>
      <c r="E15963" s="6">
        <v>0</v>
      </c>
      <c r="F15963" s="6">
        <v>0</v>
      </c>
      <c r="G15963" s="6">
        <v>0</v>
      </c>
      <c r="H15963" s="6" t="s">
        <v>34217</v>
      </c>
      <c r="I15963" s="6" t="s">
        <v>47464</v>
      </c>
      <c r="J15963" s="6" t="s">
        <v>34219</v>
      </c>
      <c r="K15963" s="6">
        <v>11</v>
      </c>
    </row>
    <row r="15964" spans="1:11" x14ac:dyDescent="0.25">
      <c r="A15964" s="7" t="s">
        <v>47476</v>
      </c>
      <c r="B15964" s="6">
        <v>0</v>
      </c>
      <c r="C15964" s="6">
        <v>0</v>
      </c>
      <c r="D15964" s="6">
        <v>0</v>
      </c>
      <c r="E15964" s="6">
        <v>0</v>
      </c>
      <c r="F15964" s="6">
        <v>0</v>
      </c>
      <c r="G15964" s="6">
        <v>0</v>
      </c>
      <c r="H15964" s="6" t="s">
        <v>34217</v>
      </c>
      <c r="I15964" s="6" t="s">
        <v>47464</v>
      </c>
      <c r="J15964" s="6" t="s">
        <v>34219</v>
      </c>
      <c r="K15964" s="6">
        <v>12</v>
      </c>
    </row>
    <row r="15965" spans="1:11" x14ac:dyDescent="0.25">
      <c r="A15965" s="7" t="s">
        <v>47477</v>
      </c>
      <c r="B15965" s="6">
        <v>0</v>
      </c>
      <c r="C15965" s="6">
        <v>0</v>
      </c>
      <c r="D15965" s="6">
        <v>0</v>
      </c>
      <c r="E15965" s="6">
        <v>0</v>
      </c>
      <c r="F15965" s="6">
        <v>0</v>
      </c>
      <c r="G15965" s="6">
        <v>0</v>
      </c>
      <c r="H15965" s="6" t="s">
        <v>34217</v>
      </c>
      <c r="I15965" s="6" t="s">
        <v>47464</v>
      </c>
      <c r="J15965" s="6" t="s">
        <v>34219</v>
      </c>
      <c r="K15965" s="6">
        <v>13</v>
      </c>
    </row>
    <row r="15966" spans="1:11" x14ac:dyDescent="0.25">
      <c r="A15966" s="7" t="s">
        <v>38483</v>
      </c>
      <c r="B15966" s="6">
        <v>0</v>
      </c>
      <c r="C15966" s="6">
        <v>0</v>
      </c>
      <c r="D15966" s="6">
        <v>0</v>
      </c>
      <c r="E15966" s="6">
        <v>1</v>
      </c>
      <c r="F15966" s="6">
        <v>0</v>
      </c>
      <c r="G15966" s="6">
        <v>0</v>
      </c>
      <c r="H15966" s="6" t="s">
        <v>34209</v>
      </c>
      <c r="I15966" s="6" t="s">
        <v>47464</v>
      </c>
      <c r="J15966" s="6" t="s">
        <v>34219</v>
      </c>
      <c r="K15966" s="6">
        <v>14</v>
      </c>
    </row>
    <row r="15967" spans="1:11" x14ac:dyDescent="0.25">
      <c r="A15967" s="7" t="s">
        <v>47478</v>
      </c>
      <c r="B15967" s="6">
        <v>0</v>
      </c>
      <c r="C15967" s="6">
        <v>0</v>
      </c>
      <c r="D15967" s="6">
        <v>0</v>
      </c>
      <c r="E15967" s="6">
        <v>1</v>
      </c>
      <c r="F15967" s="6">
        <v>0</v>
      </c>
      <c r="G15967" s="6">
        <v>0</v>
      </c>
      <c r="H15967" s="6" t="s">
        <v>34209</v>
      </c>
      <c r="I15967" s="6" t="s">
        <v>47464</v>
      </c>
      <c r="J15967" s="6" t="s">
        <v>34219</v>
      </c>
      <c r="K15967" s="6">
        <v>15</v>
      </c>
    </row>
    <row r="15968" spans="1:11" x14ac:dyDescent="0.25">
      <c r="A15968" s="7" t="s">
        <v>47479</v>
      </c>
      <c r="B15968" s="6">
        <v>0</v>
      </c>
      <c r="C15968" s="6">
        <v>0</v>
      </c>
      <c r="D15968" s="6">
        <v>0</v>
      </c>
      <c r="E15968" s="6">
        <v>0</v>
      </c>
      <c r="F15968" s="6">
        <v>0</v>
      </c>
      <c r="G15968" s="6">
        <v>1</v>
      </c>
      <c r="H15968" s="6" t="s">
        <v>34211</v>
      </c>
      <c r="I15968" s="6" t="s">
        <v>47464</v>
      </c>
      <c r="J15968" s="6" t="s">
        <v>34219</v>
      </c>
      <c r="K15968" s="6">
        <v>16</v>
      </c>
    </row>
    <row r="15969" spans="1:11" x14ac:dyDescent="0.25">
      <c r="A15969" s="7" t="s">
        <v>47480</v>
      </c>
      <c r="B15969" s="6">
        <v>0</v>
      </c>
      <c r="C15969" s="6">
        <v>0</v>
      </c>
      <c r="D15969" s="6">
        <v>0</v>
      </c>
      <c r="E15969" s="6">
        <v>0</v>
      </c>
      <c r="F15969" s="6">
        <v>0</v>
      </c>
      <c r="G15969" s="6">
        <v>1</v>
      </c>
      <c r="H15969" s="6" t="s">
        <v>34211</v>
      </c>
      <c r="I15969" s="6" t="s">
        <v>47464</v>
      </c>
      <c r="J15969" s="6" t="s">
        <v>34219</v>
      </c>
      <c r="K15969" s="6">
        <v>17</v>
      </c>
    </row>
    <row r="15970" spans="1:11" ht="37.5" x14ac:dyDescent="0.25">
      <c r="A15970" s="7" t="s">
        <v>47481</v>
      </c>
      <c r="B15970" s="6">
        <v>0</v>
      </c>
      <c r="C15970" s="6">
        <v>0</v>
      </c>
      <c r="D15970" s="6">
        <v>0</v>
      </c>
      <c r="E15970" s="6">
        <v>0</v>
      </c>
      <c r="F15970" s="6">
        <v>0</v>
      </c>
      <c r="G15970" s="6">
        <v>1</v>
      </c>
      <c r="H15970" s="6" t="s">
        <v>34211</v>
      </c>
      <c r="I15970" s="6" t="s">
        <v>47464</v>
      </c>
      <c r="J15970" s="6" t="s">
        <v>34219</v>
      </c>
      <c r="K15970" s="6">
        <v>18</v>
      </c>
    </row>
    <row r="15971" spans="1:11" ht="87.5" x14ac:dyDescent="0.25">
      <c r="A15971" s="7" t="s">
        <v>47482</v>
      </c>
      <c r="B15971" s="6">
        <v>0</v>
      </c>
      <c r="C15971" s="6">
        <v>0</v>
      </c>
      <c r="D15971" s="6">
        <v>0</v>
      </c>
      <c r="E15971" s="6">
        <v>0</v>
      </c>
      <c r="F15971" s="6">
        <v>0</v>
      </c>
      <c r="G15971" s="6">
        <v>1</v>
      </c>
      <c r="H15971" s="6" t="s">
        <v>34211</v>
      </c>
      <c r="I15971" s="6" t="s">
        <v>47464</v>
      </c>
      <c r="J15971" s="6" t="s">
        <v>34219</v>
      </c>
      <c r="K15971" s="6">
        <v>19</v>
      </c>
    </row>
    <row r="15972" spans="1:11" x14ac:dyDescent="0.25">
      <c r="A15972" s="7" t="s">
        <v>34638</v>
      </c>
      <c r="B15972" s="6">
        <v>0</v>
      </c>
      <c r="C15972" s="6">
        <v>0</v>
      </c>
      <c r="D15972" s="6">
        <v>0</v>
      </c>
      <c r="E15972" s="6">
        <v>0</v>
      </c>
      <c r="F15972" s="6">
        <v>1</v>
      </c>
      <c r="G15972" s="6">
        <v>0</v>
      </c>
      <c r="H15972" s="6" t="s">
        <v>34210</v>
      </c>
      <c r="I15972" s="6" t="s">
        <v>47464</v>
      </c>
      <c r="J15972" s="6" t="s">
        <v>34219</v>
      </c>
      <c r="K15972" s="6">
        <v>20</v>
      </c>
    </row>
    <row r="15973" spans="1:11" ht="25" x14ac:dyDescent="0.25">
      <c r="A15973" s="7" t="s">
        <v>47483</v>
      </c>
      <c r="B15973" s="6">
        <v>0</v>
      </c>
      <c r="C15973" s="6">
        <v>0</v>
      </c>
      <c r="D15973" s="6">
        <v>0</v>
      </c>
      <c r="E15973" s="6">
        <v>0</v>
      </c>
      <c r="F15973" s="6">
        <v>1</v>
      </c>
      <c r="G15973" s="6">
        <v>0</v>
      </c>
      <c r="H15973" s="6" t="s">
        <v>34210</v>
      </c>
      <c r="I15973" s="6" t="s">
        <v>47464</v>
      </c>
      <c r="J15973" s="6" t="s">
        <v>34219</v>
      </c>
      <c r="K15973" s="6">
        <v>21</v>
      </c>
    </row>
    <row r="15974" spans="1:11" ht="25" x14ac:dyDescent="0.25">
      <c r="A15974" s="7" t="s">
        <v>47484</v>
      </c>
      <c r="B15974" s="6">
        <v>0</v>
      </c>
      <c r="C15974" s="6">
        <v>0</v>
      </c>
      <c r="D15974" s="6">
        <v>0</v>
      </c>
      <c r="E15974" s="6">
        <v>0</v>
      </c>
      <c r="F15974" s="6">
        <v>1</v>
      </c>
      <c r="G15974" s="6">
        <v>0</v>
      </c>
      <c r="H15974" s="6" t="s">
        <v>34210</v>
      </c>
      <c r="I15974" s="6" t="s">
        <v>47464</v>
      </c>
      <c r="J15974" s="6" t="s">
        <v>34219</v>
      </c>
      <c r="K15974" s="6">
        <v>22</v>
      </c>
    </row>
    <row r="15975" spans="1:11" x14ac:dyDescent="0.25">
      <c r="A15975" s="7" t="s">
        <v>47485</v>
      </c>
      <c r="B15975" s="6">
        <v>0</v>
      </c>
      <c r="C15975" s="6">
        <v>0</v>
      </c>
      <c r="D15975" s="6">
        <v>0</v>
      </c>
      <c r="E15975" s="6">
        <v>0</v>
      </c>
      <c r="F15975" s="6">
        <v>1</v>
      </c>
      <c r="G15975" s="6">
        <v>0</v>
      </c>
      <c r="H15975" s="6" t="s">
        <v>34210</v>
      </c>
      <c r="I15975" s="6" t="s">
        <v>47464</v>
      </c>
      <c r="J15975" s="6" t="s">
        <v>34219</v>
      </c>
      <c r="K15975" s="6">
        <v>23</v>
      </c>
    </row>
    <row r="15976" spans="1:11" x14ac:dyDescent="0.25">
      <c r="A15976" s="7" t="s">
        <v>47486</v>
      </c>
      <c r="B15976" s="6">
        <v>0</v>
      </c>
      <c r="C15976" s="6">
        <v>0</v>
      </c>
      <c r="D15976" s="6">
        <v>0</v>
      </c>
      <c r="E15976" s="6">
        <v>0</v>
      </c>
      <c r="F15976" s="6">
        <v>0</v>
      </c>
      <c r="G15976" s="6">
        <v>1</v>
      </c>
      <c r="H15976" s="6" t="s">
        <v>34211</v>
      </c>
      <c r="I15976" s="6" t="s">
        <v>47464</v>
      </c>
      <c r="J15976" s="6" t="s">
        <v>34219</v>
      </c>
      <c r="K15976" s="6">
        <v>24</v>
      </c>
    </row>
    <row r="15977" spans="1:11" ht="25" x14ac:dyDescent="0.25">
      <c r="A15977" s="7" t="s">
        <v>47487</v>
      </c>
      <c r="B15977" s="6">
        <v>0</v>
      </c>
      <c r="C15977" s="6">
        <v>0</v>
      </c>
      <c r="D15977" s="6">
        <v>0</v>
      </c>
      <c r="E15977" s="6">
        <v>0</v>
      </c>
      <c r="F15977" s="6">
        <v>0</v>
      </c>
      <c r="G15977" s="6">
        <v>1</v>
      </c>
      <c r="H15977" s="6" t="s">
        <v>34211</v>
      </c>
      <c r="I15977" s="6" t="s">
        <v>47464</v>
      </c>
      <c r="J15977" s="6" t="s">
        <v>34219</v>
      </c>
      <c r="K15977" s="6">
        <v>25</v>
      </c>
    </row>
    <row r="15978" spans="1:11" x14ac:dyDescent="0.25">
      <c r="A15978" s="7" t="s">
        <v>47488</v>
      </c>
      <c r="B15978" s="6">
        <v>0</v>
      </c>
      <c r="C15978" s="6">
        <v>0</v>
      </c>
      <c r="D15978" s="6">
        <v>0</v>
      </c>
      <c r="E15978" s="6">
        <v>0</v>
      </c>
      <c r="F15978" s="6">
        <v>0</v>
      </c>
      <c r="G15978" s="6">
        <v>0</v>
      </c>
      <c r="H15978" s="6" t="s">
        <v>34217</v>
      </c>
      <c r="I15978" s="6" t="s">
        <v>47489</v>
      </c>
      <c r="J15978" s="6" t="s">
        <v>34219</v>
      </c>
      <c r="K15978" s="6">
        <v>0</v>
      </c>
    </row>
    <row r="15979" spans="1:11" ht="37.5" x14ac:dyDescent="0.25">
      <c r="A15979" s="7" t="s">
        <v>47490</v>
      </c>
      <c r="B15979" s="6">
        <v>0</v>
      </c>
      <c r="C15979" s="6">
        <v>0</v>
      </c>
      <c r="D15979" s="6">
        <v>0</v>
      </c>
      <c r="E15979" s="6">
        <v>0</v>
      </c>
      <c r="F15979" s="6">
        <v>0</v>
      </c>
      <c r="G15979" s="6">
        <v>1</v>
      </c>
      <c r="H15979" s="6" t="s">
        <v>34211</v>
      </c>
      <c r="I15979" s="6" t="s">
        <v>47489</v>
      </c>
      <c r="J15979" s="6" t="s">
        <v>34219</v>
      </c>
      <c r="K15979" s="6">
        <v>1</v>
      </c>
    </row>
    <row r="15980" spans="1:11" ht="25" x14ac:dyDescent="0.25">
      <c r="A15980" s="7" t="s">
        <v>47491</v>
      </c>
      <c r="B15980" s="6">
        <v>0</v>
      </c>
      <c r="C15980" s="6">
        <v>0</v>
      </c>
      <c r="D15980" s="6">
        <v>0</v>
      </c>
      <c r="E15980" s="6">
        <v>0</v>
      </c>
      <c r="F15980" s="6">
        <v>0</v>
      </c>
      <c r="G15980" s="6">
        <v>0</v>
      </c>
      <c r="H15980" s="6" t="s">
        <v>34217</v>
      </c>
      <c r="I15980" s="6" t="s">
        <v>47489</v>
      </c>
      <c r="J15980" s="6" t="s">
        <v>34219</v>
      </c>
      <c r="K15980" s="6">
        <v>2</v>
      </c>
    </row>
    <row r="15981" spans="1:11" ht="87.5" x14ac:dyDescent="0.25">
      <c r="A15981" s="7" t="s">
        <v>47492</v>
      </c>
      <c r="B15981" s="6">
        <v>0</v>
      </c>
      <c r="C15981" s="6">
        <v>0</v>
      </c>
      <c r="D15981" s="6">
        <v>0</v>
      </c>
      <c r="E15981" s="6">
        <v>0</v>
      </c>
      <c r="F15981" s="6">
        <v>0</v>
      </c>
      <c r="G15981" s="6">
        <v>1</v>
      </c>
      <c r="H15981" s="6" t="s">
        <v>34211</v>
      </c>
      <c r="I15981" s="6" t="s">
        <v>47489</v>
      </c>
      <c r="J15981" s="6" t="s">
        <v>34219</v>
      </c>
      <c r="K15981" s="6">
        <v>3</v>
      </c>
    </row>
    <row r="15982" spans="1:11" ht="25" x14ac:dyDescent="0.25">
      <c r="A15982" s="7" t="s">
        <v>47493</v>
      </c>
      <c r="B15982" s="6">
        <v>1</v>
      </c>
      <c r="C15982" s="6">
        <v>0</v>
      </c>
      <c r="D15982" s="6">
        <v>0</v>
      </c>
      <c r="E15982" s="6">
        <v>0</v>
      </c>
      <c r="F15982" s="6">
        <v>0</v>
      </c>
      <c r="G15982" s="6">
        <v>0</v>
      </c>
      <c r="H15982" s="6" t="s">
        <v>34206</v>
      </c>
      <c r="I15982" s="6" t="s">
        <v>47489</v>
      </c>
      <c r="J15982" s="6" t="s">
        <v>34219</v>
      </c>
      <c r="K15982" s="6">
        <v>4</v>
      </c>
    </row>
    <row r="15983" spans="1:11" x14ac:dyDescent="0.25">
      <c r="A15983" s="7" t="s">
        <v>47494</v>
      </c>
      <c r="B15983" s="6">
        <v>0</v>
      </c>
      <c r="C15983" s="6">
        <v>1</v>
      </c>
      <c r="D15983" s="6">
        <v>0</v>
      </c>
      <c r="E15983" s="6">
        <v>0</v>
      </c>
      <c r="F15983" s="6">
        <v>0</v>
      </c>
      <c r="G15983" s="6">
        <v>0</v>
      </c>
      <c r="H15983" s="6" t="s">
        <v>34207</v>
      </c>
      <c r="I15983" s="6" t="s">
        <v>47489</v>
      </c>
      <c r="J15983" s="6" t="s">
        <v>34219</v>
      </c>
      <c r="K15983" s="6">
        <v>5</v>
      </c>
    </row>
    <row r="15984" spans="1:11" ht="37.5" x14ac:dyDescent="0.25">
      <c r="A15984" s="7" t="s">
        <v>47495</v>
      </c>
      <c r="B15984" s="6">
        <v>0</v>
      </c>
      <c r="C15984" s="6">
        <v>1</v>
      </c>
      <c r="D15984" s="6">
        <v>0</v>
      </c>
      <c r="E15984" s="6">
        <v>0</v>
      </c>
      <c r="F15984" s="6">
        <v>0</v>
      </c>
      <c r="G15984" s="6">
        <v>0</v>
      </c>
      <c r="H15984" s="6" t="s">
        <v>34207</v>
      </c>
      <c r="I15984" s="6" t="s">
        <v>47489</v>
      </c>
      <c r="J15984" s="6" t="s">
        <v>34219</v>
      </c>
      <c r="K15984" s="6">
        <v>6</v>
      </c>
    </row>
    <row r="15985" spans="1:11" x14ac:dyDescent="0.25">
      <c r="A15985" s="7" t="s">
        <v>47496</v>
      </c>
      <c r="B15985" s="6">
        <v>1</v>
      </c>
      <c r="C15985" s="6">
        <v>0</v>
      </c>
      <c r="D15985" s="6">
        <v>0</v>
      </c>
      <c r="E15985" s="6">
        <v>0</v>
      </c>
      <c r="F15985" s="6">
        <v>0</v>
      </c>
      <c r="G15985" s="6">
        <v>0</v>
      </c>
      <c r="H15985" s="6" t="s">
        <v>34206</v>
      </c>
      <c r="I15985" s="6" t="s">
        <v>47489</v>
      </c>
      <c r="J15985" s="6" t="s">
        <v>34219</v>
      </c>
      <c r="K15985" s="6">
        <v>7</v>
      </c>
    </row>
    <row r="15986" spans="1:11" x14ac:dyDescent="0.25">
      <c r="A15986" s="7" t="s">
        <v>47497</v>
      </c>
      <c r="B15986" s="6">
        <v>1</v>
      </c>
      <c r="C15986" s="6">
        <v>0</v>
      </c>
      <c r="D15986" s="6">
        <v>0</v>
      </c>
      <c r="E15986" s="6">
        <v>0</v>
      </c>
      <c r="F15986" s="6">
        <v>0</v>
      </c>
      <c r="G15986" s="6">
        <v>0</v>
      </c>
      <c r="H15986" s="6" t="s">
        <v>34206</v>
      </c>
      <c r="I15986" s="6" t="s">
        <v>47489</v>
      </c>
      <c r="J15986" s="6" t="s">
        <v>34219</v>
      </c>
      <c r="K15986" s="6">
        <v>8</v>
      </c>
    </row>
    <row r="15987" spans="1:11" x14ac:dyDescent="0.25">
      <c r="A15987" s="7" t="s">
        <v>47498</v>
      </c>
      <c r="B15987" s="6">
        <v>1</v>
      </c>
      <c r="C15987" s="6">
        <v>0</v>
      </c>
      <c r="D15987" s="6">
        <v>0</v>
      </c>
      <c r="E15987" s="6">
        <v>0</v>
      </c>
      <c r="F15987" s="6">
        <v>0</v>
      </c>
      <c r="G15987" s="6">
        <v>0</v>
      </c>
      <c r="H15987" s="6" t="s">
        <v>34206</v>
      </c>
      <c r="I15987" s="6" t="s">
        <v>47489</v>
      </c>
      <c r="J15987" s="6" t="s">
        <v>34219</v>
      </c>
      <c r="K15987" s="6">
        <v>9</v>
      </c>
    </row>
    <row r="15988" spans="1:11" x14ac:dyDescent="0.25">
      <c r="A15988" s="7" t="s">
        <v>47499</v>
      </c>
      <c r="B15988" s="6">
        <v>1</v>
      </c>
      <c r="C15988" s="6">
        <v>0</v>
      </c>
      <c r="D15988" s="6">
        <v>0</v>
      </c>
      <c r="E15988" s="6">
        <v>0</v>
      </c>
      <c r="F15988" s="6">
        <v>0</v>
      </c>
      <c r="G15988" s="6">
        <v>0</v>
      </c>
      <c r="H15988" s="6" t="s">
        <v>34206</v>
      </c>
      <c r="I15988" s="6" t="s">
        <v>47489</v>
      </c>
      <c r="J15988" s="6" t="s">
        <v>34219</v>
      </c>
      <c r="K15988" s="6">
        <v>10</v>
      </c>
    </row>
    <row r="15989" spans="1:11" ht="50" x14ac:dyDescent="0.25">
      <c r="A15989" s="7" t="s">
        <v>47500</v>
      </c>
      <c r="B15989" s="6">
        <v>0</v>
      </c>
      <c r="C15989" s="6">
        <v>0</v>
      </c>
      <c r="D15989" s="6">
        <v>0</v>
      </c>
      <c r="E15989" s="6">
        <v>0</v>
      </c>
      <c r="F15989" s="6">
        <v>0</v>
      </c>
      <c r="G15989" s="6">
        <v>1</v>
      </c>
      <c r="H15989" s="6" t="s">
        <v>34211</v>
      </c>
      <c r="I15989" s="6" t="s">
        <v>47489</v>
      </c>
      <c r="J15989" s="6" t="s">
        <v>34219</v>
      </c>
      <c r="K15989" s="6">
        <v>11</v>
      </c>
    </row>
    <row r="15990" spans="1:11" ht="37.5" x14ac:dyDescent="0.25">
      <c r="A15990" s="7" t="s">
        <v>47501</v>
      </c>
      <c r="B15990" s="6">
        <v>1</v>
      </c>
      <c r="C15990" s="6">
        <v>0</v>
      </c>
      <c r="D15990" s="6">
        <v>0</v>
      </c>
      <c r="E15990" s="6">
        <v>0</v>
      </c>
      <c r="F15990" s="6">
        <v>0</v>
      </c>
      <c r="G15990" s="6">
        <v>0</v>
      </c>
      <c r="H15990" s="6" t="s">
        <v>34206</v>
      </c>
      <c r="I15990" s="6" t="s">
        <v>47489</v>
      </c>
      <c r="J15990" s="6" t="s">
        <v>34219</v>
      </c>
      <c r="K15990" s="6">
        <v>12</v>
      </c>
    </row>
    <row r="15991" spans="1:11" ht="25" x14ac:dyDescent="0.25">
      <c r="A15991" s="7" t="s">
        <v>47502</v>
      </c>
      <c r="B15991" s="6">
        <v>0</v>
      </c>
      <c r="C15991" s="6">
        <v>0</v>
      </c>
      <c r="D15991" s="6">
        <v>0</v>
      </c>
      <c r="E15991" s="6">
        <v>0</v>
      </c>
      <c r="F15991" s="6">
        <v>0</v>
      </c>
      <c r="G15991" s="6">
        <v>1</v>
      </c>
      <c r="H15991" s="6" t="s">
        <v>34211</v>
      </c>
      <c r="I15991" s="6" t="s">
        <v>47489</v>
      </c>
      <c r="J15991" s="6" t="s">
        <v>34219</v>
      </c>
      <c r="K15991" s="6">
        <v>13</v>
      </c>
    </row>
    <row r="15992" spans="1:11" ht="37.5" x14ac:dyDescent="0.25">
      <c r="A15992" s="7" t="s">
        <v>47503</v>
      </c>
      <c r="B15992" s="6">
        <v>0</v>
      </c>
      <c r="C15992" s="6">
        <v>0</v>
      </c>
      <c r="D15992" s="6">
        <v>0</v>
      </c>
      <c r="E15992" s="6">
        <v>0</v>
      </c>
      <c r="F15992" s="6">
        <v>0</v>
      </c>
      <c r="G15992" s="6">
        <v>1</v>
      </c>
      <c r="H15992" s="6" t="s">
        <v>34211</v>
      </c>
      <c r="I15992" s="6" t="s">
        <v>47489</v>
      </c>
      <c r="J15992" s="6" t="s">
        <v>34219</v>
      </c>
      <c r="K15992" s="6">
        <v>14</v>
      </c>
    </row>
    <row r="15993" spans="1:11" x14ac:dyDescent="0.25">
      <c r="A15993" s="7" t="s">
        <v>47504</v>
      </c>
      <c r="B15993" s="6">
        <v>1</v>
      </c>
      <c r="C15993" s="6">
        <v>0</v>
      </c>
      <c r="D15993" s="6">
        <v>0</v>
      </c>
      <c r="E15993" s="6">
        <v>0</v>
      </c>
      <c r="F15993" s="6">
        <v>0</v>
      </c>
      <c r="G15993" s="6">
        <v>0</v>
      </c>
      <c r="H15993" s="6" t="s">
        <v>34206</v>
      </c>
      <c r="I15993" s="6" t="s">
        <v>47489</v>
      </c>
      <c r="J15993" s="6" t="s">
        <v>34219</v>
      </c>
      <c r="K15993" s="6">
        <v>15</v>
      </c>
    </row>
    <row r="15994" spans="1:11" ht="25" x14ac:dyDescent="0.25">
      <c r="A15994" s="7" t="s">
        <v>47505</v>
      </c>
      <c r="B15994" s="6">
        <v>0</v>
      </c>
      <c r="C15994" s="6">
        <v>0</v>
      </c>
      <c r="D15994" s="6">
        <v>0</v>
      </c>
      <c r="E15994" s="6">
        <v>0</v>
      </c>
      <c r="F15994" s="6">
        <v>0</v>
      </c>
      <c r="G15994" s="6">
        <v>1</v>
      </c>
      <c r="H15994" s="6" t="s">
        <v>34211</v>
      </c>
      <c r="I15994" s="6" t="s">
        <v>47489</v>
      </c>
      <c r="J15994" s="6" t="s">
        <v>34219</v>
      </c>
      <c r="K15994" s="6">
        <v>16</v>
      </c>
    </row>
    <row r="15995" spans="1:11" x14ac:dyDescent="0.25">
      <c r="A15995" s="7" t="s">
        <v>47506</v>
      </c>
      <c r="B15995" s="6">
        <v>0</v>
      </c>
      <c r="C15995" s="6">
        <v>0</v>
      </c>
      <c r="D15995" s="6">
        <v>0</v>
      </c>
      <c r="E15995" s="6">
        <v>0</v>
      </c>
      <c r="F15995" s="6">
        <v>0</v>
      </c>
      <c r="G15995" s="6">
        <v>1</v>
      </c>
      <c r="H15995" s="6" t="s">
        <v>34211</v>
      </c>
      <c r="I15995" s="6" t="s">
        <v>47489</v>
      </c>
      <c r="J15995" s="6" t="s">
        <v>34219</v>
      </c>
      <c r="K15995" s="6">
        <v>17</v>
      </c>
    </row>
    <row r="15996" spans="1:11" ht="87.5" x14ac:dyDescent="0.25">
      <c r="A15996" s="7" t="s">
        <v>47507</v>
      </c>
      <c r="B15996" s="6">
        <v>0</v>
      </c>
      <c r="C15996" s="6">
        <v>0</v>
      </c>
      <c r="D15996" s="6">
        <v>0</v>
      </c>
      <c r="E15996" s="6">
        <v>0</v>
      </c>
      <c r="F15996" s="6">
        <v>0</v>
      </c>
      <c r="G15996" s="6">
        <v>1</v>
      </c>
      <c r="H15996" s="6" t="s">
        <v>34211</v>
      </c>
      <c r="I15996" s="6" t="s">
        <v>47489</v>
      </c>
      <c r="J15996" s="6" t="s">
        <v>34219</v>
      </c>
      <c r="K15996" s="6">
        <v>18</v>
      </c>
    </row>
    <row r="15997" spans="1:11" ht="62.5" x14ac:dyDescent="0.25">
      <c r="A15997" s="7" t="s">
        <v>47508</v>
      </c>
      <c r="B15997" s="6">
        <v>0</v>
      </c>
      <c r="C15997" s="6">
        <v>0</v>
      </c>
      <c r="D15997" s="6">
        <v>0</v>
      </c>
      <c r="E15997" s="6">
        <v>0</v>
      </c>
      <c r="F15997" s="6">
        <v>0</v>
      </c>
      <c r="G15997" s="6">
        <v>1</v>
      </c>
      <c r="H15997" s="6" t="s">
        <v>34211</v>
      </c>
      <c r="I15997" s="6" t="s">
        <v>47489</v>
      </c>
      <c r="J15997" s="6" t="s">
        <v>34219</v>
      </c>
      <c r="K15997" s="6">
        <v>19</v>
      </c>
    </row>
    <row r="15998" spans="1:11" ht="37.5" x14ac:dyDescent="0.25">
      <c r="A15998" s="7" t="s">
        <v>47509</v>
      </c>
      <c r="B15998" s="6">
        <v>0</v>
      </c>
      <c r="C15998" s="6">
        <v>0</v>
      </c>
      <c r="D15998" s="6">
        <v>0</v>
      </c>
      <c r="E15998" s="6">
        <v>0</v>
      </c>
      <c r="F15998" s="6">
        <v>0</v>
      </c>
      <c r="G15998" s="6">
        <v>1</v>
      </c>
      <c r="H15998" s="6" t="s">
        <v>34211</v>
      </c>
      <c r="I15998" s="6" t="s">
        <v>47489</v>
      </c>
      <c r="J15998" s="6" t="s">
        <v>34219</v>
      </c>
      <c r="K15998" s="6">
        <v>20</v>
      </c>
    </row>
    <row r="15999" spans="1:11" ht="25" x14ac:dyDescent="0.25">
      <c r="A15999" s="7" t="s">
        <v>47510</v>
      </c>
      <c r="B15999" s="6">
        <v>0</v>
      </c>
      <c r="C15999" s="6">
        <v>0</v>
      </c>
      <c r="D15999" s="6">
        <v>0</v>
      </c>
      <c r="E15999" s="6">
        <v>0</v>
      </c>
      <c r="F15999" s="6">
        <v>0</v>
      </c>
      <c r="G15999" s="6">
        <v>1</v>
      </c>
      <c r="H15999" s="6" t="s">
        <v>34211</v>
      </c>
      <c r="I15999" s="6" t="s">
        <v>47489</v>
      </c>
      <c r="J15999" s="6" t="s">
        <v>34219</v>
      </c>
      <c r="K15999" s="6">
        <v>21</v>
      </c>
    </row>
    <row r="16000" spans="1:11" x14ac:dyDescent="0.25">
      <c r="A16000" s="7" t="s">
        <v>47511</v>
      </c>
      <c r="B16000" s="6">
        <v>0</v>
      </c>
      <c r="C16000" s="6">
        <v>0</v>
      </c>
      <c r="D16000" s="6">
        <v>0</v>
      </c>
      <c r="E16000" s="6">
        <v>0</v>
      </c>
      <c r="F16000" s="6">
        <v>0</v>
      </c>
      <c r="G16000" s="6">
        <v>1</v>
      </c>
      <c r="H16000" s="6" t="s">
        <v>34211</v>
      </c>
      <c r="I16000" s="6" t="s">
        <v>47489</v>
      </c>
      <c r="J16000" s="6" t="s">
        <v>34219</v>
      </c>
      <c r="K16000" s="6">
        <v>22</v>
      </c>
    </row>
    <row r="16001" spans="1:11" ht="37.5" x14ac:dyDescent="0.25">
      <c r="A16001" s="7" t="s">
        <v>47512</v>
      </c>
      <c r="B16001" s="6">
        <v>0</v>
      </c>
      <c r="C16001" s="6">
        <v>0</v>
      </c>
      <c r="D16001" s="6">
        <v>0</v>
      </c>
      <c r="E16001" s="6">
        <v>0</v>
      </c>
      <c r="F16001" s="6">
        <v>0</v>
      </c>
      <c r="G16001" s="6">
        <v>1</v>
      </c>
      <c r="H16001" s="6" t="s">
        <v>34211</v>
      </c>
      <c r="I16001" s="6" t="s">
        <v>47489</v>
      </c>
      <c r="J16001" s="6" t="s">
        <v>34219</v>
      </c>
      <c r="K16001" s="6">
        <v>23</v>
      </c>
    </row>
    <row r="16002" spans="1:11" ht="25" x14ac:dyDescent="0.25">
      <c r="A16002" s="7" t="s">
        <v>47513</v>
      </c>
      <c r="B16002" s="6">
        <v>0</v>
      </c>
      <c r="C16002" s="6">
        <v>0</v>
      </c>
      <c r="D16002" s="6">
        <v>0</v>
      </c>
      <c r="E16002" s="6">
        <v>0</v>
      </c>
      <c r="F16002" s="6">
        <v>0</v>
      </c>
      <c r="G16002" s="6">
        <v>1</v>
      </c>
      <c r="H16002" s="6" t="s">
        <v>34211</v>
      </c>
      <c r="I16002" s="6" t="s">
        <v>47489</v>
      </c>
      <c r="J16002" s="6" t="s">
        <v>34219</v>
      </c>
      <c r="K16002" s="6">
        <v>24</v>
      </c>
    </row>
    <row r="16003" spans="1:11" x14ac:dyDescent="0.25">
      <c r="A16003" s="7" t="s">
        <v>47514</v>
      </c>
      <c r="B16003" s="6">
        <v>0</v>
      </c>
      <c r="C16003" s="6">
        <v>0</v>
      </c>
      <c r="D16003" s="6">
        <v>0</v>
      </c>
      <c r="E16003" s="6">
        <v>0</v>
      </c>
      <c r="F16003" s="6">
        <v>0</v>
      </c>
      <c r="G16003" s="6">
        <v>0</v>
      </c>
      <c r="H16003" s="6" t="s">
        <v>34217</v>
      </c>
      <c r="I16003" s="6" t="s">
        <v>47515</v>
      </c>
      <c r="J16003" s="6" t="s">
        <v>34219</v>
      </c>
      <c r="K16003" s="6">
        <v>0</v>
      </c>
    </row>
    <row r="16004" spans="1:11" ht="50" x14ac:dyDescent="0.25">
      <c r="A16004" s="7" t="s">
        <v>47516</v>
      </c>
      <c r="B16004" s="6">
        <v>0</v>
      </c>
      <c r="C16004" s="6">
        <v>0</v>
      </c>
      <c r="D16004" s="6">
        <v>0</v>
      </c>
      <c r="E16004" s="6">
        <v>0</v>
      </c>
      <c r="F16004" s="6">
        <v>0</v>
      </c>
      <c r="G16004" s="6">
        <v>1</v>
      </c>
      <c r="H16004" s="6" t="s">
        <v>34211</v>
      </c>
      <c r="I16004" s="6" t="s">
        <v>47515</v>
      </c>
      <c r="J16004" s="6" t="s">
        <v>34219</v>
      </c>
      <c r="K16004" s="6">
        <v>1</v>
      </c>
    </row>
    <row r="16005" spans="1:11" x14ac:dyDescent="0.25">
      <c r="A16005" s="7" t="s">
        <v>34626</v>
      </c>
      <c r="B16005" s="6">
        <v>0</v>
      </c>
      <c r="C16005" s="6">
        <v>0</v>
      </c>
      <c r="D16005" s="6">
        <v>0</v>
      </c>
      <c r="E16005" s="6">
        <v>0</v>
      </c>
      <c r="F16005" s="6">
        <v>0</v>
      </c>
      <c r="G16005" s="6">
        <v>1</v>
      </c>
      <c r="H16005" s="6" t="s">
        <v>34211</v>
      </c>
      <c r="I16005" s="6" t="s">
        <v>47515</v>
      </c>
      <c r="J16005" s="6" t="s">
        <v>34219</v>
      </c>
      <c r="K16005" s="6">
        <v>2</v>
      </c>
    </row>
    <row r="16006" spans="1:11" ht="25" x14ac:dyDescent="0.25">
      <c r="A16006" s="7" t="s">
        <v>47517</v>
      </c>
      <c r="B16006" s="6">
        <v>0</v>
      </c>
      <c r="C16006" s="6">
        <v>0</v>
      </c>
      <c r="D16006" s="6">
        <v>0</v>
      </c>
      <c r="E16006" s="6">
        <v>0</v>
      </c>
      <c r="F16006" s="6">
        <v>0</v>
      </c>
      <c r="G16006" s="6">
        <v>1</v>
      </c>
      <c r="H16006" s="6" t="s">
        <v>34211</v>
      </c>
      <c r="I16006" s="6" t="s">
        <v>47515</v>
      </c>
      <c r="J16006" s="6" t="s">
        <v>34219</v>
      </c>
      <c r="K16006" s="6">
        <v>3</v>
      </c>
    </row>
    <row r="16007" spans="1:11" ht="37.5" x14ac:dyDescent="0.25">
      <c r="A16007" s="7" t="s">
        <v>47518</v>
      </c>
      <c r="B16007" s="6">
        <v>0</v>
      </c>
      <c r="C16007" s="6">
        <v>0</v>
      </c>
      <c r="D16007" s="6">
        <v>0</v>
      </c>
      <c r="E16007" s="6">
        <v>0</v>
      </c>
      <c r="F16007" s="6">
        <v>0</v>
      </c>
      <c r="G16007" s="6">
        <v>1</v>
      </c>
      <c r="H16007" s="6" t="s">
        <v>34211</v>
      </c>
      <c r="I16007" s="6" t="s">
        <v>47515</v>
      </c>
      <c r="J16007" s="6" t="s">
        <v>34219</v>
      </c>
      <c r="K16007" s="6">
        <v>4</v>
      </c>
    </row>
    <row r="16008" spans="1:11" ht="37.5" x14ac:dyDescent="0.25">
      <c r="A16008" s="7" t="s">
        <v>47519</v>
      </c>
      <c r="B16008" s="6">
        <v>0</v>
      </c>
      <c r="C16008" s="6">
        <v>0</v>
      </c>
      <c r="D16008" s="6">
        <v>0</v>
      </c>
      <c r="E16008" s="6">
        <v>0</v>
      </c>
      <c r="F16008" s="6">
        <v>0</v>
      </c>
      <c r="G16008" s="6">
        <v>1</v>
      </c>
      <c r="H16008" s="6" t="s">
        <v>34211</v>
      </c>
      <c r="I16008" s="6" t="s">
        <v>47515</v>
      </c>
      <c r="J16008" s="6" t="s">
        <v>34219</v>
      </c>
      <c r="K16008" s="6">
        <v>5</v>
      </c>
    </row>
    <row r="16009" spans="1:11" ht="25" x14ac:dyDescent="0.25">
      <c r="A16009" s="7" t="s">
        <v>47520</v>
      </c>
      <c r="B16009" s="6">
        <v>0</v>
      </c>
      <c r="C16009" s="6">
        <v>0</v>
      </c>
      <c r="D16009" s="6">
        <v>0</v>
      </c>
      <c r="E16009" s="6">
        <v>0</v>
      </c>
      <c r="F16009" s="6">
        <v>0</v>
      </c>
      <c r="G16009" s="6">
        <v>1</v>
      </c>
      <c r="H16009" s="6" t="s">
        <v>34211</v>
      </c>
      <c r="I16009" s="6" t="s">
        <v>47515</v>
      </c>
      <c r="J16009" s="6" t="s">
        <v>34219</v>
      </c>
      <c r="K16009" s="6">
        <v>6</v>
      </c>
    </row>
    <row r="16010" spans="1:11" x14ac:dyDescent="0.25">
      <c r="A16010" s="7" t="s">
        <v>47521</v>
      </c>
      <c r="B16010" s="6">
        <v>1</v>
      </c>
      <c r="C16010" s="6">
        <v>0</v>
      </c>
      <c r="D16010" s="6">
        <v>0</v>
      </c>
      <c r="E16010" s="6">
        <v>0</v>
      </c>
      <c r="F16010" s="6">
        <v>0</v>
      </c>
      <c r="G16010" s="6">
        <v>0</v>
      </c>
      <c r="H16010" s="6" t="s">
        <v>34206</v>
      </c>
      <c r="I16010" s="6" t="s">
        <v>47515</v>
      </c>
      <c r="J16010" s="6" t="s">
        <v>34219</v>
      </c>
      <c r="K16010" s="6">
        <v>7</v>
      </c>
    </row>
    <row r="16011" spans="1:11" x14ac:dyDescent="0.25">
      <c r="A16011" s="7" t="s">
        <v>47522</v>
      </c>
      <c r="B16011" s="6">
        <v>0</v>
      </c>
      <c r="C16011" s="6">
        <v>0</v>
      </c>
      <c r="D16011" s="6">
        <v>0</v>
      </c>
      <c r="E16011" s="6">
        <v>1</v>
      </c>
      <c r="F16011" s="6">
        <v>0</v>
      </c>
      <c r="G16011" s="6">
        <v>0</v>
      </c>
      <c r="H16011" s="6" t="s">
        <v>34209</v>
      </c>
      <c r="I16011" s="6" t="s">
        <v>47515</v>
      </c>
      <c r="J16011" s="6" t="s">
        <v>34219</v>
      </c>
      <c r="K16011" s="6">
        <v>8</v>
      </c>
    </row>
    <row r="16012" spans="1:11" x14ac:dyDescent="0.25">
      <c r="A16012" s="7" t="s">
        <v>47523</v>
      </c>
      <c r="B16012" s="6">
        <v>0</v>
      </c>
      <c r="C16012" s="6">
        <v>0</v>
      </c>
      <c r="D16012" s="6">
        <v>0</v>
      </c>
      <c r="E16012" s="6">
        <v>1</v>
      </c>
      <c r="F16012" s="6">
        <v>0</v>
      </c>
      <c r="G16012" s="6">
        <v>0</v>
      </c>
      <c r="H16012" s="6" t="s">
        <v>34209</v>
      </c>
      <c r="I16012" s="6" t="s">
        <v>47515</v>
      </c>
      <c r="J16012" s="6" t="s">
        <v>34219</v>
      </c>
      <c r="K16012" s="6">
        <v>9</v>
      </c>
    </row>
    <row r="16013" spans="1:11" ht="37.5" x14ac:dyDescent="0.25">
      <c r="A16013" s="7" t="s">
        <v>47524</v>
      </c>
      <c r="B16013" s="6">
        <v>0</v>
      </c>
      <c r="C16013" s="6">
        <v>0</v>
      </c>
      <c r="D16013" s="6">
        <v>0</v>
      </c>
      <c r="E16013" s="6">
        <v>1</v>
      </c>
      <c r="F16013" s="6">
        <v>0</v>
      </c>
      <c r="G16013" s="6">
        <v>0</v>
      </c>
      <c r="H16013" s="6" t="s">
        <v>34209</v>
      </c>
      <c r="I16013" s="6" t="s">
        <v>47515</v>
      </c>
      <c r="J16013" s="6" t="s">
        <v>34219</v>
      </c>
      <c r="K16013" s="6">
        <v>10</v>
      </c>
    </row>
    <row r="16014" spans="1:11" x14ac:dyDescent="0.25">
      <c r="A16014" s="7" t="s">
        <v>39620</v>
      </c>
      <c r="B16014" s="6">
        <v>0</v>
      </c>
      <c r="C16014" s="6">
        <v>0</v>
      </c>
      <c r="D16014" s="6">
        <v>0</v>
      </c>
      <c r="E16014" s="6">
        <v>0</v>
      </c>
      <c r="F16014" s="6">
        <v>0</v>
      </c>
      <c r="G16014" s="6">
        <v>1</v>
      </c>
      <c r="H16014" s="6" t="s">
        <v>34211</v>
      </c>
      <c r="I16014" s="6" t="s">
        <v>47515</v>
      </c>
      <c r="J16014" s="6" t="s">
        <v>34219</v>
      </c>
      <c r="K16014" s="6">
        <v>11</v>
      </c>
    </row>
    <row r="16015" spans="1:11" ht="25" x14ac:dyDescent="0.25">
      <c r="A16015" s="7" t="s">
        <v>47525</v>
      </c>
      <c r="B16015" s="6">
        <v>0</v>
      </c>
      <c r="C16015" s="6">
        <v>0</v>
      </c>
      <c r="D16015" s="6">
        <v>0</v>
      </c>
      <c r="E16015" s="6">
        <v>0</v>
      </c>
      <c r="F16015" s="6">
        <v>0</v>
      </c>
      <c r="G16015" s="6">
        <v>1</v>
      </c>
      <c r="H16015" s="6" t="s">
        <v>34211</v>
      </c>
      <c r="I16015" s="6" t="s">
        <v>47515</v>
      </c>
      <c r="J16015" s="6" t="s">
        <v>34219</v>
      </c>
      <c r="K16015" s="6">
        <v>12</v>
      </c>
    </row>
    <row r="16016" spans="1:11" x14ac:dyDescent="0.25">
      <c r="A16016" s="7" t="s">
        <v>39976</v>
      </c>
      <c r="B16016" s="6">
        <v>0</v>
      </c>
      <c r="C16016" s="6">
        <v>0</v>
      </c>
      <c r="D16016" s="6">
        <v>0</v>
      </c>
      <c r="E16016" s="6">
        <v>0</v>
      </c>
      <c r="F16016" s="6">
        <v>0</v>
      </c>
      <c r="G16016" s="6">
        <v>1</v>
      </c>
      <c r="H16016" s="6" t="s">
        <v>34211</v>
      </c>
      <c r="I16016" s="6" t="s">
        <v>47515</v>
      </c>
      <c r="J16016" s="6" t="s">
        <v>34219</v>
      </c>
      <c r="K16016" s="6">
        <v>13</v>
      </c>
    </row>
    <row r="16017" spans="1:11" x14ac:dyDescent="0.25">
      <c r="A16017" s="7" t="s">
        <v>39977</v>
      </c>
      <c r="B16017" s="6">
        <v>0</v>
      </c>
      <c r="C16017" s="6">
        <v>0</v>
      </c>
      <c r="D16017" s="6">
        <v>0</v>
      </c>
      <c r="E16017" s="6">
        <v>0</v>
      </c>
      <c r="F16017" s="6">
        <v>0</v>
      </c>
      <c r="G16017" s="6">
        <v>1</v>
      </c>
      <c r="H16017" s="6" t="s">
        <v>34211</v>
      </c>
      <c r="I16017" s="6" t="s">
        <v>47515</v>
      </c>
      <c r="J16017" s="6" t="s">
        <v>34219</v>
      </c>
      <c r="K16017" s="6">
        <v>14</v>
      </c>
    </row>
    <row r="16018" spans="1:11" x14ac:dyDescent="0.25">
      <c r="A16018" s="7" t="s">
        <v>39978</v>
      </c>
      <c r="B16018" s="6">
        <v>0</v>
      </c>
      <c r="C16018" s="6">
        <v>0</v>
      </c>
      <c r="D16018" s="6">
        <v>0</v>
      </c>
      <c r="E16018" s="6">
        <v>0</v>
      </c>
      <c r="F16018" s="6">
        <v>0</v>
      </c>
      <c r="G16018" s="6">
        <v>1</v>
      </c>
      <c r="H16018" s="6" t="s">
        <v>34211</v>
      </c>
      <c r="I16018" s="6" t="s">
        <v>47515</v>
      </c>
      <c r="J16018" s="6" t="s">
        <v>34219</v>
      </c>
      <c r="K16018" s="6">
        <v>15</v>
      </c>
    </row>
    <row r="16019" spans="1:11" x14ac:dyDescent="0.25">
      <c r="A16019" s="7" t="s">
        <v>39979</v>
      </c>
      <c r="B16019" s="6">
        <v>0</v>
      </c>
      <c r="C16019" s="6">
        <v>0</v>
      </c>
      <c r="D16019" s="6">
        <v>0</v>
      </c>
      <c r="E16019" s="6">
        <v>0</v>
      </c>
      <c r="F16019" s="6">
        <v>0</v>
      </c>
      <c r="G16019" s="6">
        <v>1</v>
      </c>
      <c r="H16019" s="6" t="s">
        <v>34211</v>
      </c>
      <c r="I16019" s="6" t="s">
        <v>47515</v>
      </c>
      <c r="J16019" s="6" t="s">
        <v>34219</v>
      </c>
      <c r="K16019" s="6">
        <v>16</v>
      </c>
    </row>
    <row r="16020" spans="1:11" x14ac:dyDescent="0.25">
      <c r="A16020" s="7" t="s">
        <v>39980</v>
      </c>
      <c r="B16020" s="6">
        <v>0</v>
      </c>
      <c r="C16020" s="6">
        <v>0</v>
      </c>
      <c r="D16020" s="6">
        <v>0</v>
      </c>
      <c r="E16020" s="6">
        <v>0</v>
      </c>
      <c r="F16020" s="6">
        <v>0</v>
      </c>
      <c r="G16020" s="6">
        <v>1</v>
      </c>
      <c r="H16020" s="6" t="s">
        <v>34211</v>
      </c>
      <c r="I16020" s="6" t="s">
        <v>47515</v>
      </c>
      <c r="J16020" s="6" t="s">
        <v>34219</v>
      </c>
      <c r="K16020" s="6">
        <v>17</v>
      </c>
    </row>
    <row r="16021" spans="1:11" x14ac:dyDescent="0.25">
      <c r="A16021" s="7" t="s">
        <v>39981</v>
      </c>
      <c r="B16021" s="6">
        <v>0</v>
      </c>
      <c r="C16021" s="6">
        <v>0</v>
      </c>
      <c r="D16021" s="6">
        <v>0</v>
      </c>
      <c r="E16021" s="6">
        <v>0</v>
      </c>
      <c r="F16021" s="6">
        <v>0</v>
      </c>
      <c r="G16021" s="6">
        <v>1</v>
      </c>
      <c r="H16021" s="6" t="s">
        <v>34211</v>
      </c>
      <c r="I16021" s="6" t="s">
        <v>47515</v>
      </c>
      <c r="J16021" s="6" t="s">
        <v>34219</v>
      </c>
      <c r="K16021" s="6">
        <v>18</v>
      </c>
    </row>
    <row r="16022" spans="1:11" x14ac:dyDescent="0.25">
      <c r="A16022" s="7" t="s">
        <v>39982</v>
      </c>
      <c r="B16022" s="6">
        <v>0</v>
      </c>
      <c r="C16022" s="6">
        <v>0</v>
      </c>
      <c r="D16022" s="6">
        <v>0</v>
      </c>
      <c r="E16022" s="6">
        <v>0</v>
      </c>
      <c r="F16022" s="6">
        <v>0</v>
      </c>
      <c r="G16022" s="6">
        <v>1</v>
      </c>
      <c r="H16022" s="6" t="s">
        <v>34211</v>
      </c>
      <c r="I16022" s="6" t="s">
        <v>47515</v>
      </c>
      <c r="J16022" s="6" t="s">
        <v>34219</v>
      </c>
      <c r="K16022" s="6">
        <v>19</v>
      </c>
    </row>
    <row r="16023" spans="1:11" ht="62.5" x14ac:dyDescent="0.25">
      <c r="A16023" s="7" t="s">
        <v>47526</v>
      </c>
      <c r="B16023" s="6">
        <v>0</v>
      </c>
      <c r="C16023" s="6">
        <v>0</v>
      </c>
      <c r="D16023" s="6">
        <v>0</v>
      </c>
      <c r="E16023" s="6">
        <v>0</v>
      </c>
      <c r="F16023" s="6">
        <v>0</v>
      </c>
      <c r="G16023" s="6">
        <v>1</v>
      </c>
      <c r="H16023" s="6" t="s">
        <v>34211</v>
      </c>
      <c r="I16023" s="6" t="s">
        <v>47515</v>
      </c>
      <c r="J16023" s="6" t="s">
        <v>34219</v>
      </c>
      <c r="K16023" s="6">
        <v>20</v>
      </c>
    </row>
    <row r="16024" spans="1:11" ht="50" x14ac:dyDescent="0.25">
      <c r="A16024" s="7" t="s">
        <v>47527</v>
      </c>
      <c r="B16024" s="6">
        <v>0</v>
      </c>
      <c r="C16024" s="6">
        <v>0</v>
      </c>
      <c r="D16024" s="6">
        <v>0</v>
      </c>
      <c r="E16024" s="6">
        <v>0</v>
      </c>
      <c r="F16024" s="6">
        <v>0</v>
      </c>
      <c r="G16024" s="6">
        <v>1</v>
      </c>
      <c r="H16024" s="6" t="s">
        <v>34211</v>
      </c>
      <c r="I16024" s="6" t="s">
        <v>47515</v>
      </c>
      <c r="J16024" s="6" t="s">
        <v>34219</v>
      </c>
      <c r="K16024" s="6">
        <v>21</v>
      </c>
    </row>
    <row r="16025" spans="1:11" ht="75" x14ac:dyDescent="0.25">
      <c r="A16025" s="7" t="s">
        <v>47528</v>
      </c>
      <c r="B16025" s="6">
        <v>0</v>
      </c>
      <c r="C16025" s="6">
        <v>0</v>
      </c>
      <c r="D16025" s="6">
        <v>0</v>
      </c>
      <c r="E16025" s="6">
        <v>0</v>
      </c>
      <c r="F16025" s="6">
        <v>0</v>
      </c>
      <c r="G16025" s="6">
        <v>1</v>
      </c>
      <c r="H16025" s="6" t="s">
        <v>34211</v>
      </c>
      <c r="I16025" s="6" t="s">
        <v>47515</v>
      </c>
      <c r="J16025" s="6" t="s">
        <v>34219</v>
      </c>
      <c r="K16025" s="6">
        <v>22</v>
      </c>
    </row>
    <row r="16026" spans="1:11" ht="50" x14ac:dyDescent="0.25">
      <c r="A16026" s="7" t="s">
        <v>47529</v>
      </c>
      <c r="B16026" s="6">
        <v>0</v>
      </c>
      <c r="C16026" s="6">
        <v>0</v>
      </c>
      <c r="D16026" s="6">
        <v>0</v>
      </c>
      <c r="E16026" s="6">
        <v>0</v>
      </c>
      <c r="F16026" s="6">
        <v>0</v>
      </c>
      <c r="G16026" s="6">
        <v>1</v>
      </c>
      <c r="H16026" s="6" t="s">
        <v>34211</v>
      </c>
      <c r="I16026" s="6" t="s">
        <v>47515</v>
      </c>
      <c r="J16026" s="6" t="s">
        <v>34219</v>
      </c>
      <c r="K16026" s="6">
        <v>23</v>
      </c>
    </row>
    <row r="16027" spans="1:11" x14ac:dyDescent="0.25">
      <c r="A16027" s="7" t="s">
        <v>34216</v>
      </c>
      <c r="B16027" s="6">
        <v>0</v>
      </c>
      <c r="C16027" s="6">
        <v>0</v>
      </c>
      <c r="D16027" s="6">
        <v>0</v>
      </c>
      <c r="E16027" s="6">
        <v>0</v>
      </c>
      <c r="F16027" s="6">
        <v>0</v>
      </c>
      <c r="G16027" s="6">
        <v>0</v>
      </c>
      <c r="H16027" s="6" t="s">
        <v>34217</v>
      </c>
      <c r="I16027" s="6" t="s">
        <v>47530</v>
      </c>
      <c r="J16027" s="6" t="s">
        <v>34219</v>
      </c>
      <c r="K16027" s="6">
        <v>0</v>
      </c>
    </row>
    <row r="16028" spans="1:11" ht="50" x14ac:dyDescent="0.25">
      <c r="A16028" s="7" t="s">
        <v>47531</v>
      </c>
      <c r="B16028" s="6">
        <v>0</v>
      </c>
      <c r="C16028" s="6">
        <v>1</v>
      </c>
      <c r="D16028" s="6">
        <v>0</v>
      </c>
      <c r="E16028" s="6">
        <v>0</v>
      </c>
      <c r="F16028" s="6">
        <v>0</v>
      </c>
      <c r="G16028" s="6">
        <v>0</v>
      </c>
      <c r="H16028" s="6" t="s">
        <v>34207</v>
      </c>
      <c r="I16028" s="6" t="s">
        <v>47530</v>
      </c>
      <c r="J16028" s="6" t="s">
        <v>34219</v>
      </c>
      <c r="K16028" s="6">
        <v>1</v>
      </c>
    </row>
    <row r="16029" spans="1:11" ht="25" x14ac:dyDescent="0.25">
      <c r="A16029" s="7" t="s">
        <v>35960</v>
      </c>
      <c r="B16029" s="6">
        <v>0</v>
      </c>
      <c r="C16029" s="6">
        <v>0</v>
      </c>
      <c r="D16029" s="6">
        <v>1</v>
      </c>
      <c r="E16029" s="6">
        <v>0</v>
      </c>
      <c r="F16029" s="6">
        <v>0</v>
      </c>
      <c r="G16029" s="6">
        <v>0</v>
      </c>
      <c r="H16029" s="6" t="s">
        <v>34208</v>
      </c>
      <c r="I16029" s="6" t="s">
        <v>47530</v>
      </c>
      <c r="J16029" s="6" t="s">
        <v>34219</v>
      </c>
      <c r="K16029" s="6">
        <v>2</v>
      </c>
    </row>
    <row r="16030" spans="1:11" x14ac:dyDescent="0.25">
      <c r="A16030" s="7" t="s">
        <v>47532</v>
      </c>
      <c r="B16030" s="6">
        <v>0</v>
      </c>
      <c r="C16030" s="6">
        <v>0</v>
      </c>
      <c r="D16030" s="6">
        <v>0</v>
      </c>
      <c r="E16030" s="6">
        <v>0</v>
      </c>
      <c r="F16030" s="6">
        <v>0</v>
      </c>
      <c r="G16030" s="6">
        <v>0</v>
      </c>
      <c r="H16030" s="6" t="s">
        <v>34217</v>
      </c>
      <c r="I16030" s="6" t="s">
        <v>47530</v>
      </c>
      <c r="J16030" s="6" t="s">
        <v>34219</v>
      </c>
      <c r="K16030" s="6">
        <v>3</v>
      </c>
    </row>
    <row r="16031" spans="1:11" ht="25" x14ac:dyDescent="0.25">
      <c r="A16031" s="7" t="s">
        <v>47533</v>
      </c>
      <c r="B16031" s="6">
        <v>0</v>
      </c>
      <c r="C16031" s="6">
        <v>0</v>
      </c>
      <c r="D16031" s="6">
        <v>0</v>
      </c>
      <c r="E16031" s="6">
        <v>0</v>
      </c>
      <c r="F16031" s="6">
        <v>0</v>
      </c>
      <c r="G16031" s="6">
        <v>0</v>
      </c>
      <c r="H16031" s="6" t="s">
        <v>34217</v>
      </c>
      <c r="I16031" s="6" t="s">
        <v>47530</v>
      </c>
      <c r="J16031" s="6" t="s">
        <v>34219</v>
      </c>
      <c r="K16031" s="6">
        <v>4</v>
      </c>
    </row>
    <row r="16032" spans="1:11" x14ac:dyDescent="0.25">
      <c r="A16032" s="7" t="s">
        <v>37101</v>
      </c>
      <c r="B16032" s="6">
        <v>0</v>
      </c>
      <c r="C16032" s="6">
        <v>0</v>
      </c>
      <c r="D16032" s="6">
        <v>0</v>
      </c>
      <c r="E16032" s="6">
        <v>0</v>
      </c>
      <c r="F16032" s="6">
        <v>0</v>
      </c>
      <c r="G16032" s="6">
        <v>0</v>
      </c>
      <c r="H16032" s="6" t="s">
        <v>34217</v>
      </c>
      <c r="I16032" s="6" t="s">
        <v>47530</v>
      </c>
      <c r="J16032" s="6" t="s">
        <v>34219</v>
      </c>
      <c r="K16032" s="6">
        <v>5</v>
      </c>
    </row>
    <row r="16033" spans="1:11" ht="37.5" x14ac:dyDescent="0.25">
      <c r="A16033" s="7" t="s">
        <v>47534</v>
      </c>
      <c r="B16033" s="6">
        <v>0</v>
      </c>
      <c r="C16033" s="6">
        <v>0</v>
      </c>
      <c r="D16033" s="6">
        <v>1</v>
      </c>
      <c r="E16033" s="6">
        <v>0</v>
      </c>
      <c r="F16033" s="6">
        <v>0</v>
      </c>
      <c r="G16033" s="6">
        <v>0</v>
      </c>
      <c r="H16033" s="6" t="s">
        <v>34208</v>
      </c>
      <c r="I16033" s="6" t="s">
        <v>47530</v>
      </c>
      <c r="J16033" s="6" t="s">
        <v>34219</v>
      </c>
      <c r="K16033" s="6">
        <v>6</v>
      </c>
    </row>
    <row r="16034" spans="1:11" ht="25" x14ac:dyDescent="0.25">
      <c r="A16034" s="7" t="s">
        <v>47535</v>
      </c>
      <c r="B16034" s="6">
        <v>1</v>
      </c>
      <c r="C16034" s="6">
        <v>0</v>
      </c>
      <c r="D16034" s="6">
        <v>0</v>
      </c>
      <c r="E16034" s="6">
        <v>0</v>
      </c>
      <c r="F16034" s="6">
        <v>0</v>
      </c>
      <c r="G16034" s="6">
        <v>0</v>
      </c>
      <c r="H16034" s="6" t="s">
        <v>34206</v>
      </c>
      <c r="I16034" s="6" t="s">
        <v>47530</v>
      </c>
      <c r="J16034" s="6" t="s">
        <v>34219</v>
      </c>
      <c r="K16034" s="6">
        <v>7</v>
      </c>
    </row>
    <row r="16035" spans="1:11" x14ac:dyDescent="0.25">
      <c r="A16035" s="7" t="s">
        <v>47536</v>
      </c>
      <c r="B16035" s="6">
        <v>1</v>
      </c>
      <c r="C16035" s="6">
        <v>0</v>
      </c>
      <c r="D16035" s="6">
        <v>0</v>
      </c>
      <c r="E16035" s="6">
        <v>0</v>
      </c>
      <c r="F16035" s="6">
        <v>0</v>
      </c>
      <c r="G16035" s="6">
        <v>0</v>
      </c>
      <c r="H16035" s="6" t="s">
        <v>34206</v>
      </c>
      <c r="I16035" s="6" t="s">
        <v>47530</v>
      </c>
      <c r="J16035" s="6" t="s">
        <v>34219</v>
      </c>
      <c r="K16035" s="6">
        <v>8</v>
      </c>
    </row>
    <row r="16036" spans="1:11" x14ac:dyDescent="0.25">
      <c r="A16036" s="7" t="s">
        <v>47537</v>
      </c>
      <c r="B16036" s="6">
        <v>1</v>
      </c>
      <c r="C16036" s="6">
        <v>0</v>
      </c>
      <c r="D16036" s="6">
        <v>0</v>
      </c>
      <c r="E16036" s="6">
        <v>0</v>
      </c>
      <c r="F16036" s="6">
        <v>0</v>
      </c>
      <c r="G16036" s="6">
        <v>0</v>
      </c>
      <c r="H16036" s="6" t="s">
        <v>34206</v>
      </c>
      <c r="I16036" s="6" t="s">
        <v>47530</v>
      </c>
      <c r="J16036" s="6" t="s">
        <v>34219</v>
      </c>
      <c r="K16036" s="6">
        <v>9</v>
      </c>
    </row>
    <row r="16037" spans="1:11" x14ac:dyDescent="0.25">
      <c r="A16037" s="7" t="s">
        <v>47538</v>
      </c>
      <c r="B16037" s="6">
        <v>1</v>
      </c>
      <c r="C16037" s="6">
        <v>0</v>
      </c>
      <c r="D16037" s="6">
        <v>0</v>
      </c>
      <c r="E16037" s="6">
        <v>0</v>
      </c>
      <c r="F16037" s="6">
        <v>0</v>
      </c>
      <c r="G16037" s="6">
        <v>0</v>
      </c>
      <c r="H16037" s="6" t="s">
        <v>34206</v>
      </c>
      <c r="I16037" s="6" t="s">
        <v>47530</v>
      </c>
      <c r="J16037" s="6" t="s">
        <v>34219</v>
      </c>
      <c r="K16037" s="6">
        <v>10</v>
      </c>
    </row>
    <row r="16038" spans="1:11" x14ac:dyDescent="0.25">
      <c r="A16038" s="7" t="s">
        <v>47539</v>
      </c>
      <c r="B16038" s="6">
        <v>1</v>
      </c>
      <c r="C16038" s="6">
        <v>0</v>
      </c>
      <c r="D16038" s="6">
        <v>0</v>
      </c>
      <c r="E16038" s="6">
        <v>0</v>
      </c>
      <c r="F16038" s="6">
        <v>0</v>
      </c>
      <c r="G16038" s="6">
        <v>0</v>
      </c>
      <c r="H16038" s="6" t="s">
        <v>34206</v>
      </c>
      <c r="I16038" s="6" t="s">
        <v>47530</v>
      </c>
      <c r="J16038" s="6" t="s">
        <v>34219</v>
      </c>
      <c r="K16038" s="6">
        <v>11</v>
      </c>
    </row>
    <row r="16039" spans="1:11" x14ac:dyDescent="0.25">
      <c r="A16039" s="7" t="s">
        <v>47540</v>
      </c>
      <c r="B16039" s="6">
        <v>1</v>
      </c>
      <c r="C16039" s="6">
        <v>0</v>
      </c>
      <c r="D16039" s="6">
        <v>0</v>
      </c>
      <c r="E16039" s="6">
        <v>0</v>
      </c>
      <c r="F16039" s="6">
        <v>0</v>
      </c>
      <c r="G16039" s="6">
        <v>0</v>
      </c>
      <c r="H16039" s="6" t="s">
        <v>34206</v>
      </c>
      <c r="I16039" s="6" t="s">
        <v>47530</v>
      </c>
      <c r="J16039" s="6" t="s">
        <v>34219</v>
      </c>
      <c r="K16039" s="6">
        <v>12</v>
      </c>
    </row>
    <row r="16040" spans="1:11" ht="25" x14ac:dyDescent="0.25">
      <c r="A16040" s="7" t="s">
        <v>47541</v>
      </c>
      <c r="B16040" s="6">
        <v>0</v>
      </c>
      <c r="C16040" s="6">
        <v>0</v>
      </c>
      <c r="D16040" s="6">
        <v>0</v>
      </c>
      <c r="E16040" s="6">
        <v>0</v>
      </c>
      <c r="F16040" s="6">
        <v>0</v>
      </c>
      <c r="G16040" s="6">
        <v>1</v>
      </c>
      <c r="H16040" s="6" t="s">
        <v>34211</v>
      </c>
      <c r="I16040" s="6" t="s">
        <v>47530</v>
      </c>
      <c r="J16040" s="6" t="s">
        <v>34219</v>
      </c>
      <c r="K16040" s="6">
        <v>13</v>
      </c>
    </row>
    <row r="16041" spans="1:11" x14ac:dyDescent="0.25">
      <c r="A16041" s="7" t="s">
        <v>47542</v>
      </c>
      <c r="B16041" s="6">
        <v>0</v>
      </c>
      <c r="C16041" s="6">
        <v>0</v>
      </c>
      <c r="D16041" s="6">
        <v>0</v>
      </c>
      <c r="E16041" s="6">
        <v>0</v>
      </c>
      <c r="F16041" s="6">
        <v>0</v>
      </c>
      <c r="G16041" s="6">
        <v>0</v>
      </c>
      <c r="H16041" s="6" t="s">
        <v>34217</v>
      </c>
      <c r="I16041" s="6" t="s">
        <v>47543</v>
      </c>
      <c r="J16041" s="6" t="s">
        <v>34219</v>
      </c>
      <c r="K16041" s="6">
        <v>0</v>
      </c>
    </row>
    <row r="16042" spans="1:11" ht="25" x14ac:dyDescent="0.25">
      <c r="A16042" s="7" t="s">
        <v>35230</v>
      </c>
      <c r="B16042" s="6">
        <v>0</v>
      </c>
      <c r="C16042" s="6">
        <v>0</v>
      </c>
      <c r="D16042" s="6">
        <v>0</v>
      </c>
      <c r="E16042" s="6">
        <v>0</v>
      </c>
      <c r="F16042" s="6">
        <v>0</v>
      </c>
      <c r="G16042" s="6">
        <v>0</v>
      </c>
      <c r="H16042" s="6" t="s">
        <v>34217</v>
      </c>
      <c r="I16042" s="6" t="s">
        <v>47543</v>
      </c>
      <c r="J16042" s="6" t="s">
        <v>34219</v>
      </c>
      <c r="K16042" s="6">
        <v>1</v>
      </c>
    </row>
    <row r="16043" spans="1:11" ht="112.5" x14ac:dyDescent="0.25">
      <c r="A16043" s="7" t="s">
        <v>47544</v>
      </c>
      <c r="B16043" s="6">
        <v>0</v>
      </c>
      <c r="C16043" s="6">
        <v>0</v>
      </c>
      <c r="D16043" s="6">
        <v>0</v>
      </c>
      <c r="E16043" s="6">
        <v>0</v>
      </c>
      <c r="F16043" s="6">
        <v>0</v>
      </c>
      <c r="G16043" s="6">
        <v>0</v>
      </c>
      <c r="H16043" s="6" t="s">
        <v>34217</v>
      </c>
      <c r="I16043" s="6" t="s">
        <v>47543</v>
      </c>
      <c r="J16043" s="6" t="s">
        <v>34219</v>
      </c>
      <c r="K16043" s="6">
        <v>2</v>
      </c>
    </row>
    <row r="16044" spans="1:11" x14ac:dyDescent="0.25">
      <c r="A16044" s="7" t="s">
        <v>40074</v>
      </c>
      <c r="B16044" s="6">
        <v>0</v>
      </c>
      <c r="C16044" s="6">
        <v>0</v>
      </c>
      <c r="D16044" s="6">
        <v>0</v>
      </c>
      <c r="E16044" s="6">
        <v>0</v>
      </c>
      <c r="F16044" s="6">
        <v>0</v>
      </c>
      <c r="G16044" s="6">
        <v>0</v>
      </c>
      <c r="H16044" s="6" t="s">
        <v>34217</v>
      </c>
      <c r="I16044" s="6" t="s">
        <v>47543</v>
      </c>
      <c r="J16044" s="6" t="s">
        <v>34219</v>
      </c>
      <c r="K16044" s="6">
        <v>3</v>
      </c>
    </row>
    <row r="16045" spans="1:11" x14ac:dyDescent="0.25">
      <c r="A16045" s="7" t="s">
        <v>35234</v>
      </c>
      <c r="B16045" s="6">
        <v>1</v>
      </c>
      <c r="C16045" s="6">
        <v>0</v>
      </c>
      <c r="D16045" s="6">
        <v>0</v>
      </c>
      <c r="E16045" s="6">
        <v>0</v>
      </c>
      <c r="F16045" s="6">
        <v>0</v>
      </c>
      <c r="G16045" s="6">
        <v>0</v>
      </c>
      <c r="H16045" s="6" t="s">
        <v>34206</v>
      </c>
      <c r="I16045" s="6" t="s">
        <v>47543</v>
      </c>
      <c r="J16045" s="6" t="s">
        <v>34219</v>
      </c>
      <c r="K16045" s="6">
        <v>4</v>
      </c>
    </row>
    <row r="16046" spans="1:11" x14ac:dyDescent="0.25">
      <c r="A16046" s="7" t="s">
        <v>35673</v>
      </c>
      <c r="B16046" s="6">
        <v>0</v>
      </c>
      <c r="C16046" s="6">
        <v>0</v>
      </c>
      <c r="D16046" s="6">
        <v>1</v>
      </c>
      <c r="E16046" s="6">
        <v>0</v>
      </c>
      <c r="F16046" s="6">
        <v>0</v>
      </c>
      <c r="G16046" s="6">
        <v>0</v>
      </c>
      <c r="H16046" s="6" t="s">
        <v>34208</v>
      </c>
      <c r="I16046" s="6" t="s">
        <v>47543</v>
      </c>
      <c r="J16046" s="6" t="s">
        <v>34219</v>
      </c>
      <c r="K16046" s="6">
        <v>5</v>
      </c>
    </row>
    <row r="16047" spans="1:11" x14ac:dyDescent="0.25">
      <c r="A16047" s="7" t="s">
        <v>47545</v>
      </c>
      <c r="B16047" s="6">
        <v>0</v>
      </c>
      <c r="C16047" s="6">
        <v>0</v>
      </c>
      <c r="D16047" s="6">
        <v>0</v>
      </c>
      <c r="E16047" s="6">
        <v>0</v>
      </c>
      <c r="F16047" s="6">
        <v>0</v>
      </c>
      <c r="G16047" s="6">
        <v>0</v>
      </c>
      <c r="H16047" s="6" t="s">
        <v>34217</v>
      </c>
      <c r="I16047" s="6" t="s">
        <v>47543</v>
      </c>
      <c r="J16047" s="6" t="s">
        <v>34219</v>
      </c>
      <c r="K16047" s="6">
        <v>6</v>
      </c>
    </row>
    <row r="16048" spans="1:11" x14ac:dyDescent="0.25">
      <c r="A16048" s="7" t="s">
        <v>35234</v>
      </c>
      <c r="B16048" s="6">
        <v>1</v>
      </c>
      <c r="C16048" s="6">
        <v>0</v>
      </c>
      <c r="D16048" s="6">
        <v>0</v>
      </c>
      <c r="E16048" s="6">
        <v>0</v>
      </c>
      <c r="F16048" s="6">
        <v>0</v>
      </c>
      <c r="G16048" s="6">
        <v>0</v>
      </c>
      <c r="H16048" s="6" t="s">
        <v>34206</v>
      </c>
      <c r="I16048" s="6" t="s">
        <v>47543</v>
      </c>
      <c r="J16048" s="6" t="s">
        <v>34219</v>
      </c>
      <c r="K16048" s="6">
        <v>7</v>
      </c>
    </row>
    <row r="16049" spans="1:11" x14ac:dyDescent="0.25">
      <c r="A16049" s="7" t="s">
        <v>34344</v>
      </c>
      <c r="B16049" s="6">
        <v>0</v>
      </c>
      <c r="C16049" s="6">
        <v>0</v>
      </c>
      <c r="D16049" s="6">
        <v>1</v>
      </c>
      <c r="E16049" s="6">
        <v>0</v>
      </c>
      <c r="F16049" s="6">
        <v>0</v>
      </c>
      <c r="G16049" s="6">
        <v>0</v>
      </c>
      <c r="H16049" s="6" t="s">
        <v>34208</v>
      </c>
      <c r="I16049" s="6" t="s">
        <v>47543</v>
      </c>
      <c r="J16049" s="6" t="s">
        <v>34219</v>
      </c>
      <c r="K16049" s="6">
        <v>8</v>
      </c>
    </row>
    <row r="16050" spans="1:11" ht="62.5" x14ac:dyDescent="0.25">
      <c r="A16050" s="7" t="s">
        <v>47546</v>
      </c>
      <c r="B16050" s="6">
        <v>0</v>
      </c>
      <c r="C16050" s="6">
        <v>0</v>
      </c>
      <c r="D16050" s="6">
        <v>1</v>
      </c>
      <c r="E16050" s="6">
        <v>0</v>
      </c>
      <c r="F16050" s="6">
        <v>0</v>
      </c>
      <c r="G16050" s="6">
        <v>0</v>
      </c>
      <c r="H16050" s="6" t="s">
        <v>34208</v>
      </c>
      <c r="I16050" s="6" t="s">
        <v>47543</v>
      </c>
      <c r="J16050" s="6" t="s">
        <v>34219</v>
      </c>
      <c r="K16050" s="6">
        <v>9</v>
      </c>
    </row>
    <row r="16051" spans="1:11" x14ac:dyDescent="0.25">
      <c r="A16051" s="7" t="s">
        <v>47547</v>
      </c>
      <c r="B16051" s="6">
        <v>1</v>
      </c>
      <c r="C16051" s="6">
        <v>0</v>
      </c>
      <c r="D16051" s="6">
        <v>0</v>
      </c>
      <c r="E16051" s="6">
        <v>0</v>
      </c>
      <c r="F16051" s="6">
        <v>0</v>
      </c>
      <c r="G16051" s="6">
        <v>0</v>
      </c>
      <c r="H16051" s="6" t="s">
        <v>34206</v>
      </c>
      <c r="I16051" s="6" t="s">
        <v>47543</v>
      </c>
      <c r="J16051" s="6" t="s">
        <v>34219</v>
      </c>
      <c r="K16051" s="6">
        <v>10</v>
      </c>
    </row>
    <row r="16052" spans="1:11" ht="112.5" x14ac:dyDescent="0.25">
      <c r="A16052" s="7" t="s">
        <v>47548</v>
      </c>
      <c r="B16052" s="6">
        <v>0</v>
      </c>
      <c r="C16052" s="6">
        <v>0</v>
      </c>
      <c r="D16052" s="6">
        <v>0</v>
      </c>
      <c r="E16052" s="6">
        <v>0</v>
      </c>
      <c r="F16052" s="6">
        <v>0</v>
      </c>
      <c r="G16052" s="6">
        <v>1</v>
      </c>
      <c r="H16052" s="6" t="s">
        <v>34211</v>
      </c>
      <c r="I16052" s="6" t="s">
        <v>47543</v>
      </c>
      <c r="J16052" s="6" t="s">
        <v>34219</v>
      </c>
      <c r="K16052" s="6">
        <v>11</v>
      </c>
    </row>
    <row r="16053" spans="1:11" ht="75" x14ac:dyDescent="0.25">
      <c r="A16053" s="7" t="s">
        <v>47549</v>
      </c>
      <c r="B16053" s="6">
        <v>0</v>
      </c>
      <c r="C16053" s="6">
        <v>0</v>
      </c>
      <c r="D16053" s="6">
        <v>0</v>
      </c>
      <c r="E16053" s="6">
        <v>0</v>
      </c>
      <c r="F16053" s="6">
        <v>0</v>
      </c>
      <c r="G16053" s="6">
        <v>1</v>
      </c>
      <c r="H16053" s="6" t="s">
        <v>34211</v>
      </c>
      <c r="I16053" s="6" t="s">
        <v>47543</v>
      </c>
      <c r="J16053" s="6" t="s">
        <v>34219</v>
      </c>
      <c r="K16053" s="6">
        <v>12</v>
      </c>
    </row>
    <row r="16054" spans="1:11" ht="125" x14ac:dyDescent="0.25">
      <c r="A16054" s="7" t="s">
        <v>47550</v>
      </c>
      <c r="B16054" s="6">
        <v>1</v>
      </c>
      <c r="C16054" s="6">
        <v>0</v>
      </c>
      <c r="D16054" s="6">
        <v>0</v>
      </c>
      <c r="E16054" s="6">
        <v>0</v>
      </c>
      <c r="F16054" s="6">
        <v>0</v>
      </c>
      <c r="G16054" s="6">
        <v>0</v>
      </c>
      <c r="H16054" s="6" t="s">
        <v>34206</v>
      </c>
      <c r="I16054" s="6" t="s">
        <v>47543</v>
      </c>
      <c r="J16054" s="6" t="s">
        <v>34219</v>
      </c>
      <c r="K16054" s="6">
        <v>13</v>
      </c>
    </row>
    <row r="16055" spans="1:11" ht="62.5" x14ac:dyDescent="0.25">
      <c r="A16055" s="7" t="s">
        <v>47551</v>
      </c>
      <c r="B16055" s="6">
        <v>0</v>
      </c>
      <c r="C16055" s="6">
        <v>1</v>
      </c>
      <c r="D16055" s="6">
        <v>0</v>
      </c>
      <c r="E16055" s="6">
        <v>0</v>
      </c>
      <c r="F16055" s="6">
        <v>0</v>
      </c>
      <c r="G16055" s="6">
        <v>0</v>
      </c>
      <c r="H16055" s="6" t="s">
        <v>34207</v>
      </c>
      <c r="I16055" s="6" t="s">
        <v>47543</v>
      </c>
      <c r="J16055" s="6" t="s">
        <v>34219</v>
      </c>
      <c r="K16055" s="6">
        <v>14</v>
      </c>
    </row>
    <row r="16056" spans="1:11" ht="75" x14ac:dyDescent="0.25">
      <c r="A16056" s="7" t="s">
        <v>47552</v>
      </c>
      <c r="B16056" s="6">
        <v>0</v>
      </c>
      <c r="C16056" s="6">
        <v>1</v>
      </c>
      <c r="D16056" s="6">
        <v>0</v>
      </c>
      <c r="E16056" s="6">
        <v>0</v>
      </c>
      <c r="F16056" s="6">
        <v>0</v>
      </c>
      <c r="G16056" s="6">
        <v>0</v>
      </c>
      <c r="H16056" s="6" t="s">
        <v>34207</v>
      </c>
      <c r="I16056" s="6" t="s">
        <v>47543</v>
      </c>
      <c r="J16056" s="6" t="s">
        <v>34219</v>
      </c>
      <c r="K16056" s="6">
        <v>15</v>
      </c>
    </row>
    <row r="16057" spans="1:11" x14ac:dyDescent="0.25">
      <c r="A16057" s="7" t="s">
        <v>47553</v>
      </c>
      <c r="B16057" s="6">
        <v>0</v>
      </c>
      <c r="C16057" s="6">
        <v>0</v>
      </c>
      <c r="D16057" s="6">
        <v>0</v>
      </c>
      <c r="E16057" s="6">
        <v>0</v>
      </c>
      <c r="F16057" s="6">
        <v>0</v>
      </c>
      <c r="G16057" s="6">
        <v>0</v>
      </c>
      <c r="H16057" s="6" t="s">
        <v>34217</v>
      </c>
      <c r="I16057" s="6" t="s">
        <v>47554</v>
      </c>
      <c r="J16057" s="6" t="s">
        <v>34219</v>
      </c>
      <c r="K16057" s="6">
        <v>0</v>
      </c>
    </row>
    <row r="16058" spans="1:11" ht="37.5" x14ac:dyDescent="0.25">
      <c r="A16058" s="7" t="s">
        <v>47555</v>
      </c>
      <c r="B16058" s="6">
        <v>0</v>
      </c>
      <c r="C16058" s="6">
        <v>0</v>
      </c>
      <c r="D16058" s="6">
        <v>0</v>
      </c>
      <c r="E16058" s="6">
        <v>0</v>
      </c>
      <c r="F16058" s="6">
        <v>0</v>
      </c>
      <c r="G16058" s="6">
        <v>0</v>
      </c>
      <c r="H16058" s="6" t="s">
        <v>34217</v>
      </c>
      <c r="I16058" s="6" t="s">
        <v>47554</v>
      </c>
      <c r="J16058" s="6" t="s">
        <v>34219</v>
      </c>
      <c r="K16058" s="6">
        <v>1</v>
      </c>
    </row>
    <row r="16059" spans="1:11" ht="25" x14ac:dyDescent="0.25">
      <c r="A16059" s="7" t="s">
        <v>47556</v>
      </c>
      <c r="B16059" s="6">
        <v>0</v>
      </c>
      <c r="C16059" s="6">
        <v>0</v>
      </c>
      <c r="D16059" s="6">
        <v>0</v>
      </c>
      <c r="E16059" s="6">
        <v>0</v>
      </c>
      <c r="F16059" s="6">
        <v>0</v>
      </c>
      <c r="G16059" s="6">
        <v>0</v>
      </c>
      <c r="H16059" s="6" t="s">
        <v>34217</v>
      </c>
      <c r="I16059" s="6" t="s">
        <v>47554</v>
      </c>
      <c r="J16059" s="6" t="s">
        <v>34219</v>
      </c>
      <c r="K16059" s="6">
        <v>2</v>
      </c>
    </row>
    <row r="16060" spans="1:11" ht="50" x14ac:dyDescent="0.25">
      <c r="A16060" s="7" t="s">
        <v>47557</v>
      </c>
      <c r="B16060" s="6">
        <v>0</v>
      </c>
      <c r="C16060" s="6">
        <v>0</v>
      </c>
      <c r="D16060" s="6">
        <v>0</v>
      </c>
      <c r="E16060" s="6">
        <v>0</v>
      </c>
      <c r="F16060" s="6">
        <v>0</v>
      </c>
      <c r="G16060" s="6">
        <v>0</v>
      </c>
      <c r="H16060" s="6" t="s">
        <v>34217</v>
      </c>
      <c r="I16060" s="6" t="s">
        <v>47554</v>
      </c>
      <c r="J16060" s="6" t="s">
        <v>34219</v>
      </c>
      <c r="K16060" s="6">
        <v>3</v>
      </c>
    </row>
    <row r="16061" spans="1:11" x14ac:dyDescent="0.25">
      <c r="A16061" s="7" t="s">
        <v>44522</v>
      </c>
      <c r="B16061" s="6">
        <v>0</v>
      </c>
      <c r="C16061" s="6">
        <v>0</v>
      </c>
      <c r="D16061" s="6">
        <v>0</v>
      </c>
      <c r="E16061" s="6">
        <v>0</v>
      </c>
      <c r="F16061" s="6">
        <v>0</v>
      </c>
      <c r="G16061" s="6">
        <v>0</v>
      </c>
      <c r="H16061" s="6" t="s">
        <v>34217</v>
      </c>
      <c r="I16061" s="6" t="s">
        <v>47554</v>
      </c>
      <c r="J16061" s="6" t="s">
        <v>34219</v>
      </c>
      <c r="K16061" s="6">
        <v>4</v>
      </c>
    </row>
    <row r="16062" spans="1:11" ht="37.5" x14ac:dyDescent="0.25">
      <c r="A16062" s="7" t="s">
        <v>47558</v>
      </c>
      <c r="B16062" s="6">
        <v>0</v>
      </c>
      <c r="C16062" s="6">
        <v>0</v>
      </c>
      <c r="D16062" s="6">
        <v>0</v>
      </c>
      <c r="E16062" s="6">
        <v>0</v>
      </c>
      <c r="F16062" s="6">
        <v>0</v>
      </c>
      <c r="G16062" s="6">
        <v>0</v>
      </c>
      <c r="H16062" s="6" t="s">
        <v>34217</v>
      </c>
      <c r="I16062" s="6" t="s">
        <v>47554</v>
      </c>
      <c r="J16062" s="6" t="s">
        <v>34219</v>
      </c>
      <c r="K16062" s="6">
        <v>5</v>
      </c>
    </row>
    <row r="16063" spans="1:11" ht="25" x14ac:dyDescent="0.25">
      <c r="A16063" s="7" t="s">
        <v>47559</v>
      </c>
      <c r="B16063" s="6">
        <v>0</v>
      </c>
      <c r="C16063" s="6">
        <v>0</v>
      </c>
      <c r="D16063" s="6">
        <v>0</v>
      </c>
      <c r="E16063" s="6">
        <v>0</v>
      </c>
      <c r="F16063" s="6">
        <v>0</v>
      </c>
      <c r="G16063" s="6">
        <v>0</v>
      </c>
      <c r="H16063" s="6" t="s">
        <v>34217</v>
      </c>
      <c r="I16063" s="6" t="s">
        <v>47554</v>
      </c>
      <c r="J16063" s="6" t="s">
        <v>34219</v>
      </c>
      <c r="K16063" s="6">
        <v>6</v>
      </c>
    </row>
    <row r="16064" spans="1:11" x14ac:dyDescent="0.25">
      <c r="A16064" s="7" t="s">
        <v>47560</v>
      </c>
      <c r="B16064" s="6">
        <v>0</v>
      </c>
      <c r="C16064" s="6">
        <v>0</v>
      </c>
      <c r="D16064" s="6">
        <v>0</v>
      </c>
      <c r="E16064" s="6">
        <v>0</v>
      </c>
      <c r="F16064" s="6">
        <v>0</v>
      </c>
      <c r="G16064" s="6">
        <v>0</v>
      </c>
      <c r="H16064" s="6" t="s">
        <v>34217</v>
      </c>
      <c r="I16064" s="6" t="s">
        <v>47554</v>
      </c>
      <c r="J16064" s="6" t="s">
        <v>34219</v>
      </c>
      <c r="K16064" s="6">
        <v>7</v>
      </c>
    </row>
    <row r="16065" spans="1:11" x14ac:dyDescent="0.25">
      <c r="A16065" s="7" t="s">
        <v>37643</v>
      </c>
      <c r="B16065" s="6">
        <v>0</v>
      </c>
      <c r="C16065" s="6">
        <v>0</v>
      </c>
      <c r="D16065" s="6">
        <v>0</v>
      </c>
      <c r="E16065" s="6">
        <v>0</v>
      </c>
      <c r="F16065" s="6">
        <v>0</v>
      </c>
      <c r="G16065" s="6">
        <v>0</v>
      </c>
      <c r="H16065" s="6" t="s">
        <v>34217</v>
      </c>
      <c r="I16065" s="6" t="s">
        <v>47554</v>
      </c>
      <c r="J16065" s="6" t="s">
        <v>34219</v>
      </c>
      <c r="K16065" s="6">
        <v>8</v>
      </c>
    </row>
    <row r="16066" spans="1:11" ht="25" x14ac:dyDescent="0.25">
      <c r="A16066" s="7" t="s">
        <v>47561</v>
      </c>
      <c r="B16066" s="6">
        <v>0</v>
      </c>
      <c r="C16066" s="6">
        <v>0</v>
      </c>
      <c r="D16066" s="6">
        <v>0</v>
      </c>
      <c r="E16066" s="6">
        <v>0</v>
      </c>
      <c r="F16066" s="6">
        <v>0</v>
      </c>
      <c r="G16066" s="6">
        <v>0</v>
      </c>
      <c r="H16066" s="6" t="s">
        <v>34217</v>
      </c>
      <c r="I16066" s="6" t="s">
        <v>47554</v>
      </c>
      <c r="J16066" s="6" t="s">
        <v>34219</v>
      </c>
      <c r="K16066" s="6">
        <v>9</v>
      </c>
    </row>
    <row r="16067" spans="1:11" ht="25" x14ac:dyDescent="0.25">
      <c r="A16067" s="7" t="s">
        <v>47562</v>
      </c>
      <c r="B16067" s="6">
        <v>0</v>
      </c>
      <c r="C16067" s="6">
        <v>0</v>
      </c>
      <c r="D16067" s="6">
        <v>0</v>
      </c>
      <c r="E16067" s="6">
        <v>0</v>
      </c>
      <c r="F16067" s="6">
        <v>0</v>
      </c>
      <c r="G16067" s="6">
        <v>0</v>
      </c>
      <c r="H16067" s="6" t="s">
        <v>34217</v>
      </c>
      <c r="I16067" s="6" t="s">
        <v>47554</v>
      </c>
      <c r="J16067" s="6" t="s">
        <v>34219</v>
      </c>
      <c r="K16067" s="6">
        <v>10</v>
      </c>
    </row>
    <row r="16068" spans="1:11" ht="25" x14ac:dyDescent="0.25">
      <c r="A16068" s="7" t="s">
        <v>47563</v>
      </c>
      <c r="B16068" s="6">
        <v>0</v>
      </c>
      <c r="C16068" s="6">
        <v>0</v>
      </c>
      <c r="D16068" s="6">
        <v>0</v>
      </c>
      <c r="E16068" s="6">
        <v>0</v>
      </c>
      <c r="F16068" s="6">
        <v>0</v>
      </c>
      <c r="G16068" s="6">
        <v>0</v>
      </c>
      <c r="H16068" s="6" t="s">
        <v>34217</v>
      </c>
      <c r="I16068" s="6" t="s">
        <v>47554</v>
      </c>
      <c r="J16068" s="6" t="s">
        <v>34219</v>
      </c>
      <c r="K16068" s="6">
        <v>11</v>
      </c>
    </row>
    <row r="16069" spans="1:11" ht="25" x14ac:dyDescent="0.25">
      <c r="A16069" s="7" t="s">
        <v>44528</v>
      </c>
      <c r="B16069" s="6">
        <v>0</v>
      </c>
      <c r="C16069" s="6">
        <v>0</v>
      </c>
      <c r="D16069" s="6">
        <v>0</v>
      </c>
      <c r="E16069" s="6">
        <v>0</v>
      </c>
      <c r="F16069" s="6">
        <v>0</v>
      </c>
      <c r="G16069" s="6">
        <v>0</v>
      </c>
      <c r="H16069" s="6" t="s">
        <v>34217</v>
      </c>
      <c r="I16069" s="6" t="s">
        <v>47554</v>
      </c>
      <c r="J16069" s="6" t="s">
        <v>34219</v>
      </c>
      <c r="K16069" s="6">
        <v>12</v>
      </c>
    </row>
    <row r="16070" spans="1:11" x14ac:dyDescent="0.25">
      <c r="A16070" s="7" t="s">
        <v>47564</v>
      </c>
      <c r="B16070" s="6">
        <v>0</v>
      </c>
      <c r="C16070" s="6">
        <v>0</v>
      </c>
      <c r="D16070" s="6">
        <v>0</v>
      </c>
      <c r="E16070" s="6">
        <v>0</v>
      </c>
      <c r="F16070" s="6">
        <v>0</v>
      </c>
      <c r="G16070" s="6">
        <v>0</v>
      </c>
      <c r="H16070" s="6" t="s">
        <v>34217</v>
      </c>
      <c r="I16070" s="6" t="s">
        <v>47554</v>
      </c>
      <c r="J16070" s="6" t="s">
        <v>34219</v>
      </c>
      <c r="K16070" s="6">
        <v>13</v>
      </c>
    </row>
    <row r="16071" spans="1:11" ht="25" x14ac:dyDescent="0.25">
      <c r="A16071" s="7" t="s">
        <v>44530</v>
      </c>
      <c r="B16071" s="6">
        <v>1</v>
      </c>
      <c r="C16071" s="6">
        <v>0</v>
      </c>
      <c r="D16071" s="6">
        <v>0</v>
      </c>
      <c r="E16071" s="6">
        <v>0</v>
      </c>
      <c r="F16071" s="6">
        <v>0</v>
      </c>
      <c r="G16071" s="6">
        <v>0</v>
      </c>
      <c r="H16071" s="6" t="s">
        <v>34206</v>
      </c>
      <c r="I16071" s="6" t="s">
        <v>47554</v>
      </c>
      <c r="J16071" s="6" t="s">
        <v>34219</v>
      </c>
      <c r="K16071" s="6">
        <v>14</v>
      </c>
    </row>
    <row r="16072" spans="1:11" x14ac:dyDescent="0.25">
      <c r="A16072" s="7" t="s">
        <v>44531</v>
      </c>
      <c r="B16072" s="6">
        <v>1</v>
      </c>
      <c r="C16072" s="6">
        <v>0</v>
      </c>
      <c r="D16072" s="6">
        <v>0</v>
      </c>
      <c r="E16072" s="6">
        <v>0</v>
      </c>
      <c r="F16072" s="6">
        <v>0</v>
      </c>
      <c r="G16072" s="6">
        <v>0</v>
      </c>
      <c r="H16072" s="6" t="s">
        <v>34206</v>
      </c>
      <c r="I16072" s="6" t="s">
        <v>47554</v>
      </c>
      <c r="J16072" s="6" t="s">
        <v>34219</v>
      </c>
      <c r="K16072" s="6">
        <v>15</v>
      </c>
    </row>
    <row r="16073" spans="1:11" x14ac:dyDescent="0.25">
      <c r="A16073" s="7" t="s">
        <v>35405</v>
      </c>
      <c r="B16073" s="6">
        <v>1</v>
      </c>
      <c r="C16073" s="6">
        <v>0</v>
      </c>
      <c r="D16073" s="6">
        <v>0</v>
      </c>
      <c r="E16073" s="6">
        <v>0</v>
      </c>
      <c r="F16073" s="6">
        <v>0</v>
      </c>
      <c r="G16073" s="6">
        <v>0</v>
      </c>
      <c r="H16073" s="6" t="s">
        <v>34206</v>
      </c>
      <c r="I16073" s="6" t="s">
        <v>47554</v>
      </c>
      <c r="J16073" s="6" t="s">
        <v>34219</v>
      </c>
      <c r="K16073" s="6">
        <v>16</v>
      </c>
    </row>
    <row r="16074" spans="1:11" ht="37.5" x14ac:dyDescent="0.25">
      <c r="A16074" s="7" t="s">
        <v>47565</v>
      </c>
      <c r="B16074" s="6">
        <v>1</v>
      </c>
      <c r="C16074" s="6">
        <v>0</v>
      </c>
      <c r="D16074" s="6">
        <v>0</v>
      </c>
      <c r="E16074" s="6">
        <v>0</v>
      </c>
      <c r="F16074" s="6">
        <v>0</v>
      </c>
      <c r="G16074" s="6">
        <v>1</v>
      </c>
      <c r="H16074" s="6" t="s">
        <v>34211</v>
      </c>
      <c r="I16074" s="6" t="s">
        <v>47554</v>
      </c>
      <c r="J16074" s="6" t="s">
        <v>34219</v>
      </c>
      <c r="K16074" s="6">
        <v>17</v>
      </c>
    </row>
    <row r="16075" spans="1:11" x14ac:dyDescent="0.25">
      <c r="A16075" s="7" t="s">
        <v>47566</v>
      </c>
      <c r="B16075" s="6">
        <v>1</v>
      </c>
      <c r="C16075" s="6">
        <v>0</v>
      </c>
      <c r="D16075" s="6">
        <v>0</v>
      </c>
      <c r="E16075" s="6">
        <v>0</v>
      </c>
      <c r="F16075" s="6">
        <v>0</v>
      </c>
      <c r="G16075" s="6">
        <v>1</v>
      </c>
      <c r="H16075" s="6" t="s">
        <v>34211</v>
      </c>
      <c r="I16075" s="6" t="s">
        <v>47554</v>
      </c>
      <c r="J16075" s="6" t="s">
        <v>34219</v>
      </c>
      <c r="K16075" s="6">
        <v>18</v>
      </c>
    </row>
    <row r="16076" spans="1:11" x14ac:dyDescent="0.25">
      <c r="A16076" s="7" t="s">
        <v>47567</v>
      </c>
      <c r="B16076" s="6">
        <v>1</v>
      </c>
      <c r="C16076" s="6">
        <v>0</v>
      </c>
      <c r="D16076" s="6">
        <v>0</v>
      </c>
      <c r="E16076" s="6">
        <v>0</v>
      </c>
      <c r="F16076" s="6">
        <v>0</v>
      </c>
      <c r="G16076" s="6">
        <v>0</v>
      </c>
      <c r="H16076" s="6" t="s">
        <v>34206</v>
      </c>
      <c r="I16076" s="6" t="s">
        <v>47554</v>
      </c>
      <c r="J16076" s="6" t="s">
        <v>34219</v>
      </c>
      <c r="K16076" s="6">
        <v>19</v>
      </c>
    </row>
    <row r="16077" spans="1:11" x14ac:dyDescent="0.25">
      <c r="A16077" s="7" t="s">
        <v>47568</v>
      </c>
      <c r="B16077" s="6">
        <v>0</v>
      </c>
      <c r="C16077" s="6">
        <v>0</v>
      </c>
      <c r="D16077" s="6">
        <v>0</v>
      </c>
      <c r="E16077" s="6">
        <v>0</v>
      </c>
      <c r="F16077" s="6">
        <v>1</v>
      </c>
      <c r="G16077" s="6">
        <v>0</v>
      </c>
      <c r="H16077" s="6" t="s">
        <v>34210</v>
      </c>
      <c r="I16077" s="6" t="s">
        <v>47554</v>
      </c>
      <c r="J16077" s="6" t="s">
        <v>34219</v>
      </c>
      <c r="K16077" s="6">
        <v>20</v>
      </c>
    </row>
    <row r="16078" spans="1:11" ht="25" x14ac:dyDescent="0.25">
      <c r="A16078" s="7" t="s">
        <v>47569</v>
      </c>
      <c r="B16078" s="6">
        <v>0</v>
      </c>
      <c r="C16078" s="6">
        <v>0</v>
      </c>
      <c r="D16078" s="6">
        <v>0</v>
      </c>
      <c r="E16078" s="6">
        <v>0</v>
      </c>
      <c r="F16078" s="6">
        <v>0</v>
      </c>
      <c r="G16078" s="6">
        <v>1</v>
      </c>
      <c r="H16078" s="6" t="s">
        <v>34211</v>
      </c>
      <c r="I16078" s="6" t="s">
        <v>47554</v>
      </c>
      <c r="J16078" s="6" t="s">
        <v>34219</v>
      </c>
      <c r="K16078" s="6">
        <v>21</v>
      </c>
    </row>
    <row r="16079" spans="1:11" ht="25" x14ac:dyDescent="0.25">
      <c r="A16079" s="7" t="s">
        <v>47570</v>
      </c>
      <c r="B16079" s="6">
        <v>0</v>
      </c>
      <c r="C16079" s="6">
        <v>0</v>
      </c>
      <c r="D16079" s="6">
        <v>0</v>
      </c>
      <c r="E16079" s="6">
        <v>0</v>
      </c>
      <c r="F16079" s="6">
        <v>1</v>
      </c>
      <c r="G16079" s="6">
        <v>0</v>
      </c>
      <c r="H16079" s="6" t="s">
        <v>34210</v>
      </c>
      <c r="I16079" s="6" t="s">
        <v>47554</v>
      </c>
      <c r="J16079" s="6" t="s">
        <v>34219</v>
      </c>
      <c r="K16079" s="6">
        <v>22</v>
      </c>
    </row>
    <row r="16080" spans="1:11" ht="25" x14ac:dyDescent="0.25">
      <c r="A16080" s="7" t="s">
        <v>47571</v>
      </c>
      <c r="B16080" s="6">
        <v>0</v>
      </c>
      <c r="C16080" s="6">
        <v>0</v>
      </c>
      <c r="D16080" s="6">
        <v>0</v>
      </c>
      <c r="E16080" s="6">
        <v>0</v>
      </c>
      <c r="F16080" s="6">
        <v>0</v>
      </c>
      <c r="G16080" s="6">
        <v>1</v>
      </c>
      <c r="H16080" s="6" t="s">
        <v>34211</v>
      </c>
      <c r="I16080" s="6" t="s">
        <v>47554</v>
      </c>
      <c r="J16080" s="6" t="s">
        <v>34219</v>
      </c>
      <c r="K16080" s="6">
        <v>23</v>
      </c>
    </row>
    <row r="16081" spans="1:11" x14ac:dyDescent="0.25">
      <c r="A16081" s="7" t="s">
        <v>47572</v>
      </c>
      <c r="B16081" s="6">
        <v>1</v>
      </c>
      <c r="C16081" s="6">
        <v>0</v>
      </c>
      <c r="D16081" s="6">
        <v>0</v>
      </c>
      <c r="E16081" s="6">
        <v>0</v>
      </c>
      <c r="F16081" s="6">
        <v>0</v>
      </c>
      <c r="G16081" s="6">
        <v>0</v>
      </c>
      <c r="H16081" s="6" t="s">
        <v>34206</v>
      </c>
      <c r="I16081" s="6" t="s">
        <v>47554</v>
      </c>
      <c r="J16081" s="6" t="s">
        <v>34219</v>
      </c>
      <c r="K16081" s="6">
        <v>24</v>
      </c>
    </row>
    <row r="16082" spans="1:11" ht="37.5" x14ac:dyDescent="0.25">
      <c r="A16082" s="7" t="s">
        <v>47573</v>
      </c>
      <c r="B16082" s="6">
        <v>1</v>
      </c>
      <c r="C16082" s="6">
        <v>0</v>
      </c>
      <c r="D16082" s="6">
        <v>0</v>
      </c>
      <c r="E16082" s="6">
        <v>0</v>
      </c>
      <c r="F16082" s="6">
        <v>0</v>
      </c>
      <c r="G16082" s="6">
        <v>0</v>
      </c>
      <c r="H16082" s="6" t="s">
        <v>34206</v>
      </c>
      <c r="I16082" s="6" t="s">
        <v>47554</v>
      </c>
      <c r="J16082" s="6" t="s">
        <v>34219</v>
      </c>
      <c r="K16082" s="6">
        <v>25</v>
      </c>
    </row>
    <row r="16083" spans="1:11" x14ac:dyDescent="0.25">
      <c r="A16083" s="7" t="s">
        <v>47130</v>
      </c>
      <c r="B16083" s="6">
        <v>0</v>
      </c>
      <c r="C16083" s="6">
        <v>0</v>
      </c>
      <c r="D16083" s="6">
        <v>0</v>
      </c>
      <c r="E16083" s="6">
        <v>0</v>
      </c>
      <c r="F16083" s="6">
        <v>0</v>
      </c>
      <c r="G16083" s="6">
        <v>0</v>
      </c>
      <c r="H16083" s="6" t="s">
        <v>34217</v>
      </c>
      <c r="I16083" s="6" t="s">
        <v>47554</v>
      </c>
      <c r="J16083" s="6" t="s">
        <v>34219</v>
      </c>
      <c r="K16083" s="6">
        <v>26</v>
      </c>
    </row>
    <row r="16084" spans="1:11" ht="25" x14ac:dyDescent="0.25">
      <c r="A16084" s="7" t="s">
        <v>47574</v>
      </c>
      <c r="B16084" s="6">
        <v>0</v>
      </c>
      <c r="C16084" s="6">
        <v>0</v>
      </c>
      <c r="D16084" s="6">
        <v>0</v>
      </c>
      <c r="E16084" s="6">
        <v>0</v>
      </c>
      <c r="F16084" s="6">
        <v>0</v>
      </c>
      <c r="G16084" s="6">
        <v>0</v>
      </c>
      <c r="H16084" s="6" t="s">
        <v>34217</v>
      </c>
      <c r="I16084" s="6" t="s">
        <v>47554</v>
      </c>
      <c r="J16084" s="6" t="s">
        <v>34219</v>
      </c>
      <c r="K16084" s="6">
        <v>27</v>
      </c>
    </row>
    <row r="16085" spans="1:11" x14ac:dyDescent="0.25">
      <c r="A16085" s="7" t="s">
        <v>47575</v>
      </c>
      <c r="B16085" s="6">
        <v>0</v>
      </c>
      <c r="C16085" s="6">
        <v>0</v>
      </c>
      <c r="D16085" s="6">
        <v>0</v>
      </c>
      <c r="E16085" s="6">
        <v>0</v>
      </c>
      <c r="F16085" s="6">
        <v>0</v>
      </c>
      <c r="G16085" s="6">
        <v>1</v>
      </c>
      <c r="H16085" s="6" t="s">
        <v>34211</v>
      </c>
      <c r="I16085" s="6" t="s">
        <v>47554</v>
      </c>
      <c r="J16085" s="6" t="s">
        <v>34219</v>
      </c>
      <c r="K16085" s="6">
        <v>28</v>
      </c>
    </row>
    <row r="16086" spans="1:11" ht="25" x14ac:dyDescent="0.25">
      <c r="A16086" s="7" t="s">
        <v>47576</v>
      </c>
      <c r="B16086" s="6">
        <v>0</v>
      </c>
      <c r="C16086" s="6">
        <v>0</v>
      </c>
      <c r="D16086" s="6">
        <v>0</v>
      </c>
      <c r="E16086" s="6">
        <v>0</v>
      </c>
      <c r="F16086" s="6">
        <v>0</v>
      </c>
      <c r="G16086" s="6">
        <v>1</v>
      </c>
      <c r="H16086" s="6" t="s">
        <v>34211</v>
      </c>
      <c r="I16086" s="6" t="s">
        <v>47554</v>
      </c>
      <c r="J16086" s="6" t="s">
        <v>34219</v>
      </c>
      <c r="K16086" s="6">
        <v>29</v>
      </c>
    </row>
    <row r="16087" spans="1:11" ht="62.5" x14ac:dyDescent="0.25">
      <c r="A16087" s="7" t="s">
        <v>47577</v>
      </c>
      <c r="B16087" s="6">
        <v>0</v>
      </c>
      <c r="C16087" s="6">
        <v>0</v>
      </c>
      <c r="D16087" s="6">
        <v>0</v>
      </c>
      <c r="E16087" s="6">
        <v>0</v>
      </c>
      <c r="F16087" s="6">
        <v>0</v>
      </c>
      <c r="G16087" s="6">
        <v>1</v>
      </c>
      <c r="H16087" s="6" t="s">
        <v>34211</v>
      </c>
      <c r="I16087" s="6" t="s">
        <v>47554</v>
      </c>
      <c r="J16087" s="6" t="s">
        <v>34219</v>
      </c>
      <c r="K16087" s="6">
        <v>30</v>
      </c>
    </row>
    <row r="16088" spans="1:11" x14ac:dyDescent="0.25">
      <c r="A16088" s="7" t="s">
        <v>47578</v>
      </c>
      <c r="B16088" s="6">
        <v>0</v>
      </c>
      <c r="C16088" s="6">
        <v>0</v>
      </c>
      <c r="D16088" s="6">
        <v>0</v>
      </c>
      <c r="E16088" s="6">
        <v>0</v>
      </c>
      <c r="F16088" s="6">
        <v>0</v>
      </c>
      <c r="G16088" s="6">
        <v>1</v>
      </c>
      <c r="H16088" s="6" t="s">
        <v>34211</v>
      </c>
      <c r="I16088" s="6" t="s">
        <v>47554</v>
      </c>
      <c r="J16088" s="6" t="s">
        <v>34219</v>
      </c>
      <c r="K16088" s="6">
        <v>31</v>
      </c>
    </row>
    <row r="16089" spans="1:11" ht="37.5" x14ac:dyDescent="0.25">
      <c r="A16089" s="7" t="s">
        <v>47579</v>
      </c>
      <c r="B16089" s="6">
        <v>0</v>
      </c>
      <c r="C16089" s="6">
        <v>0</v>
      </c>
      <c r="D16089" s="6">
        <v>0</v>
      </c>
      <c r="E16089" s="6">
        <v>0</v>
      </c>
      <c r="F16089" s="6">
        <v>0</v>
      </c>
      <c r="G16089" s="6">
        <v>1</v>
      </c>
      <c r="H16089" s="6" t="s">
        <v>34211</v>
      </c>
      <c r="I16089" s="6" t="s">
        <v>47554</v>
      </c>
      <c r="J16089" s="6" t="s">
        <v>34219</v>
      </c>
      <c r="K16089" s="6">
        <v>32</v>
      </c>
    </row>
    <row r="16090" spans="1:11" x14ac:dyDescent="0.25">
      <c r="A16090" s="7" t="s">
        <v>39272</v>
      </c>
      <c r="B16090" s="6">
        <v>0</v>
      </c>
      <c r="C16090" s="6">
        <v>0</v>
      </c>
      <c r="D16090" s="6">
        <v>0</v>
      </c>
      <c r="E16090" s="6">
        <v>0</v>
      </c>
      <c r="F16090" s="6">
        <v>0</v>
      </c>
      <c r="G16090" s="6">
        <v>0</v>
      </c>
      <c r="H16090" s="6" t="s">
        <v>34217</v>
      </c>
      <c r="I16090" s="6" t="s">
        <v>47554</v>
      </c>
      <c r="J16090" s="6" t="s">
        <v>34219</v>
      </c>
      <c r="K16090" s="6">
        <v>33</v>
      </c>
    </row>
    <row r="16091" spans="1:11" x14ac:dyDescent="0.25">
      <c r="A16091" s="7" t="s">
        <v>47580</v>
      </c>
      <c r="B16091" s="6">
        <v>0</v>
      </c>
      <c r="C16091" s="6">
        <v>0</v>
      </c>
      <c r="D16091" s="6">
        <v>0</v>
      </c>
      <c r="E16091" s="6">
        <v>0</v>
      </c>
      <c r="F16091" s="6">
        <v>0</v>
      </c>
      <c r="G16091" s="6">
        <v>0</v>
      </c>
      <c r="H16091" s="6" t="s">
        <v>34217</v>
      </c>
      <c r="I16091" s="6" t="s">
        <v>47554</v>
      </c>
      <c r="J16091" s="6" t="s">
        <v>34219</v>
      </c>
      <c r="K16091" s="6">
        <v>34</v>
      </c>
    </row>
    <row r="16092" spans="1:11" x14ac:dyDescent="0.25">
      <c r="A16092" s="7" t="s">
        <v>47581</v>
      </c>
      <c r="B16092" s="6">
        <v>0</v>
      </c>
      <c r="C16092" s="6">
        <v>0</v>
      </c>
      <c r="D16092" s="6">
        <v>0</v>
      </c>
      <c r="E16092" s="6">
        <v>0</v>
      </c>
      <c r="F16092" s="6">
        <v>0</v>
      </c>
      <c r="G16092" s="6">
        <v>0</v>
      </c>
      <c r="H16092" s="6" t="s">
        <v>34217</v>
      </c>
      <c r="I16092" s="6" t="s">
        <v>47554</v>
      </c>
      <c r="J16092" s="6" t="s">
        <v>34219</v>
      </c>
      <c r="K16092" s="6">
        <v>35</v>
      </c>
    </row>
    <row r="16093" spans="1:11" x14ac:dyDescent="0.25">
      <c r="A16093" s="7" t="s">
        <v>47582</v>
      </c>
      <c r="B16093" s="6">
        <v>0</v>
      </c>
      <c r="C16093" s="6">
        <v>0</v>
      </c>
      <c r="D16093" s="6">
        <v>0</v>
      </c>
      <c r="E16093" s="6">
        <v>0</v>
      </c>
      <c r="F16093" s="6">
        <v>0</v>
      </c>
      <c r="G16093" s="6">
        <v>0</v>
      </c>
      <c r="H16093" s="6" t="s">
        <v>34217</v>
      </c>
      <c r="I16093" s="6" t="s">
        <v>47554</v>
      </c>
      <c r="J16093" s="6" t="s">
        <v>34219</v>
      </c>
      <c r="K16093" s="6">
        <v>36</v>
      </c>
    </row>
    <row r="16094" spans="1:11" x14ac:dyDescent="0.25">
      <c r="A16094" s="7" t="s">
        <v>47583</v>
      </c>
      <c r="B16094" s="6">
        <v>0</v>
      </c>
      <c r="C16094" s="6">
        <v>0</v>
      </c>
      <c r="D16094" s="6">
        <v>0</v>
      </c>
      <c r="E16094" s="6">
        <v>0</v>
      </c>
      <c r="F16094" s="6">
        <v>0</v>
      </c>
      <c r="G16094" s="6">
        <v>0</v>
      </c>
      <c r="H16094" s="6" t="s">
        <v>34217</v>
      </c>
      <c r="I16094" s="6" t="s">
        <v>47554</v>
      </c>
      <c r="J16094" s="6" t="s">
        <v>34219</v>
      </c>
      <c r="K16094" s="6">
        <v>37</v>
      </c>
    </row>
    <row r="16095" spans="1:11" x14ac:dyDescent="0.25">
      <c r="A16095" s="7" t="s">
        <v>47584</v>
      </c>
      <c r="B16095" s="6">
        <v>0</v>
      </c>
      <c r="C16095" s="6">
        <v>0</v>
      </c>
      <c r="D16095" s="6">
        <v>0</v>
      </c>
      <c r="E16095" s="6">
        <v>0</v>
      </c>
      <c r="F16095" s="6">
        <v>0</v>
      </c>
      <c r="G16095" s="6">
        <v>0</v>
      </c>
      <c r="H16095" s="6" t="s">
        <v>34217</v>
      </c>
      <c r="I16095" s="6" t="s">
        <v>47554</v>
      </c>
      <c r="J16095" s="6" t="s">
        <v>34219</v>
      </c>
      <c r="K16095" s="6">
        <v>38</v>
      </c>
    </row>
    <row r="16096" spans="1:11" x14ac:dyDescent="0.25">
      <c r="A16096" s="7" t="s">
        <v>47585</v>
      </c>
      <c r="B16096" s="6">
        <v>0</v>
      </c>
      <c r="C16096" s="6">
        <v>0</v>
      </c>
      <c r="D16096" s="6">
        <v>0</v>
      </c>
      <c r="E16096" s="6">
        <v>0</v>
      </c>
      <c r="F16096" s="6">
        <v>0</v>
      </c>
      <c r="G16096" s="6">
        <v>0</v>
      </c>
      <c r="H16096" s="6" t="s">
        <v>34217</v>
      </c>
      <c r="I16096" s="6" t="s">
        <v>47554</v>
      </c>
      <c r="J16096" s="6" t="s">
        <v>34219</v>
      </c>
      <c r="K16096" s="6">
        <v>39</v>
      </c>
    </row>
    <row r="16097" spans="1:11" x14ac:dyDescent="0.25">
      <c r="A16097" s="7" t="s">
        <v>35540</v>
      </c>
      <c r="B16097" s="6">
        <v>0</v>
      </c>
      <c r="C16097" s="6">
        <v>0</v>
      </c>
      <c r="D16097" s="6">
        <v>0</v>
      </c>
      <c r="E16097" s="6">
        <v>0</v>
      </c>
      <c r="F16097" s="6">
        <v>0</v>
      </c>
      <c r="G16097" s="6">
        <v>0</v>
      </c>
      <c r="H16097" s="6" t="s">
        <v>34217</v>
      </c>
      <c r="I16097" s="6" t="s">
        <v>47586</v>
      </c>
      <c r="J16097" s="6" t="s">
        <v>34219</v>
      </c>
      <c r="K16097" s="6">
        <v>0</v>
      </c>
    </row>
    <row r="16098" spans="1:11" ht="37.5" x14ac:dyDescent="0.25">
      <c r="A16098" s="7" t="s">
        <v>47587</v>
      </c>
      <c r="B16098" s="6">
        <v>0</v>
      </c>
      <c r="C16098" s="6">
        <v>0</v>
      </c>
      <c r="D16098" s="6">
        <v>0</v>
      </c>
      <c r="E16098" s="6">
        <v>0</v>
      </c>
      <c r="F16098" s="6">
        <v>0</v>
      </c>
      <c r="G16098" s="6">
        <v>0</v>
      </c>
      <c r="H16098" s="6" t="s">
        <v>34217</v>
      </c>
      <c r="I16098" s="6" t="s">
        <v>47586</v>
      </c>
      <c r="J16098" s="6" t="s">
        <v>34219</v>
      </c>
      <c r="K16098" s="6">
        <v>1</v>
      </c>
    </row>
    <row r="16099" spans="1:11" ht="25" x14ac:dyDescent="0.25">
      <c r="A16099" s="7" t="s">
        <v>47588</v>
      </c>
      <c r="B16099" s="6">
        <v>0</v>
      </c>
      <c r="C16099" s="6">
        <v>0</v>
      </c>
      <c r="D16099" s="6">
        <v>0</v>
      </c>
      <c r="E16099" s="6">
        <v>0</v>
      </c>
      <c r="F16099" s="6">
        <v>0</v>
      </c>
      <c r="G16099" s="6">
        <v>0</v>
      </c>
      <c r="H16099" s="6" t="s">
        <v>34217</v>
      </c>
      <c r="I16099" s="6" t="s">
        <v>47586</v>
      </c>
      <c r="J16099" s="6" t="s">
        <v>34219</v>
      </c>
      <c r="K16099" s="6">
        <v>2</v>
      </c>
    </row>
    <row r="16100" spans="1:11" x14ac:dyDescent="0.25">
      <c r="A16100" s="7" t="s">
        <v>34748</v>
      </c>
      <c r="B16100" s="6">
        <v>1</v>
      </c>
      <c r="C16100" s="6">
        <v>0</v>
      </c>
      <c r="D16100" s="6">
        <v>0</v>
      </c>
      <c r="E16100" s="6">
        <v>0</v>
      </c>
      <c r="F16100" s="6">
        <v>0</v>
      </c>
      <c r="G16100" s="6">
        <v>0</v>
      </c>
      <c r="H16100" s="6" t="s">
        <v>34206</v>
      </c>
      <c r="I16100" s="6" t="s">
        <v>47586</v>
      </c>
      <c r="J16100" s="6" t="s">
        <v>34219</v>
      </c>
      <c r="K16100" s="6">
        <v>3</v>
      </c>
    </row>
    <row r="16101" spans="1:11" x14ac:dyDescent="0.25">
      <c r="A16101" s="7" t="s">
        <v>47589</v>
      </c>
      <c r="B16101" s="6">
        <v>1</v>
      </c>
      <c r="C16101" s="6">
        <v>0</v>
      </c>
      <c r="D16101" s="6">
        <v>0</v>
      </c>
      <c r="E16101" s="6">
        <v>0</v>
      </c>
      <c r="F16101" s="6">
        <v>0</v>
      </c>
      <c r="G16101" s="6">
        <v>0</v>
      </c>
      <c r="H16101" s="6" t="s">
        <v>34206</v>
      </c>
      <c r="I16101" s="6" t="s">
        <v>47586</v>
      </c>
      <c r="J16101" s="6" t="s">
        <v>34219</v>
      </c>
      <c r="K16101" s="6">
        <v>4</v>
      </c>
    </row>
    <row r="16102" spans="1:11" x14ac:dyDescent="0.25">
      <c r="A16102" s="7" t="s">
        <v>47590</v>
      </c>
      <c r="B16102" s="6">
        <v>1</v>
      </c>
      <c r="C16102" s="6">
        <v>0</v>
      </c>
      <c r="D16102" s="6">
        <v>0</v>
      </c>
      <c r="E16102" s="6">
        <v>0</v>
      </c>
      <c r="F16102" s="6">
        <v>0</v>
      </c>
      <c r="G16102" s="6">
        <v>0</v>
      </c>
      <c r="H16102" s="6" t="s">
        <v>34206</v>
      </c>
      <c r="I16102" s="6" t="s">
        <v>47586</v>
      </c>
      <c r="J16102" s="6" t="s">
        <v>34219</v>
      </c>
      <c r="K16102" s="6">
        <v>5</v>
      </c>
    </row>
    <row r="16103" spans="1:11" x14ac:dyDescent="0.25">
      <c r="A16103" s="7" t="s">
        <v>44744</v>
      </c>
      <c r="B16103" s="6">
        <v>0</v>
      </c>
      <c r="C16103" s="6">
        <v>0</v>
      </c>
      <c r="D16103" s="6">
        <v>0</v>
      </c>
      <c r="E16103" s="6">
        <v>0</v>
      </c>
      <c r="F16103" s="6">
        <v>0</v>
      </c>
      <c r="G16103" s="6">
        <v>1</v>
      </c>
      <c r="H16103" s="6" t="s">
        <v>34211</v>
      </c>
      <c r="I16103" s="6" t="s">
        <v>47586</v>
      </c>
      <c r="J16103" s="6" t="s">
        <v>34219</v>
      </c>
      <c r="K16103" s="6">
        <v>6</v>
      </c>
    </row>
    <row r="16104" spans="1:11" x14ac:dyDescent="0.25">
      <c r="A16104" s="7" t="s">
        <v>47591</v>
      </c>
      <c r="B16104" s="6">
        <v>0</v>
      </c>
      <c r="C16104" s="6">
        <v>0</v>
      </c>
      <c r="D16104" s="6">
        <v>0</v>
      </c>
      <c r="E16104" s="6">
        <v>0</v>
      </c>
      <c r="F16104" s="6">
        <v>0</v>
      </c>
      <c r="G16104" s="6">
        <v>1</v>
      </c>
      <c r="H16104" s="6" t="s">
        <v>34211</v>
      </c>
      <c r="I16104" s="6" t="s">
        <v>47586</v>
      </c>
      <c r="J16104" s="6" t="s">
        <v>34219</v>
      </c>
      <c r="K16104" s="6">
        <v>7</v>
      </c>
    </row>
    <row r="16105" spans="1:11" ht="25" x14ac:dyDescent="0.25">
      <c r="A16105" s="7" t="s">
        <v>42839</v>
      </c>
      <c r="B16105" s="6">
        <v>0</v>
      </c>
      <c r="C16105" s="6">
        <v>0</v>
      </c>
      <c r="D16105" s="6">
        <v>0</v>
      </c>
      <c r="E16105" s="6">
        <v>0</v>
      </c>
      <c r="F16105" s="6">
        <v>0</v>
      </c>
      <c r="G16105" s="6">
        <v>1</v>
      </c>
      <c r="H16105" s="6" t="s">
        <v>34211</v>
      </c>
      <c r="I16105" s="6" t="s">
        <v>47586</v>
      </c>
      <c r="J16105" s="6" t="s">
        <v>34219</v>
      </c>
      <c r="K16105" s="6">
        <v>8</v>
      </c>
    </row>
    <row r="16106" spans="1:11" x14ac:dyDescent="0.25">
      <c r="A16106" s="7" t="s">
        <v>47592</v>
      </c>
      <c r="B16106" s="6">
        <v>0</v>
      </c>
      <c r="C16106" s="6">
        <v>0</v>
      </c>
      <c r="D16106" s="6">
        <v>0</v>
      </c>
      <c r="E16106" s="6">
        <v>0</v>
      </c>
      <c r="F16106" s="6">
        <v>0</v>
      </c>
      <c r="G16106" s="6">
        <v>1</v>
      </c>
      <c r="H16106" s="6" t="s">
        <v>34211</v>
      </c>
      <c r="I16106" s="6" t="s">
        <v>47586</v>
      </c>
      <c r="J16106" s="6" t="s">
        <v>34219</v>
      </c>
      <c r="K16106" s="6">
        <v>9</v>
      </c>
    </row>
    <row r="16107" spans="1:11" ht="25" x14ac:dyDescent="0.25">
      <c r="A16107" s="7" t="s">
        <v>47593</v>
      </c>
      <c r="B16107" s="6">
        <v>0</v>
      </c>
      <c r="C16107" s="6">
        <v>0</v>
      </c>
      <c r="D16107" s="6">
        <v>0</v>
      </c>
      <c r="E16107" s="6">
        <v>0</v>
      </c>
      <c r="F16107" s="6">
        <v>0</v>
      </c>
      <c r="G16107" s="6">
        <v>1</v>
      </c>
      <c r="H16107" s="6" t="s">
        <v>34211</v>
      </c>
      <c r="I16107" s="6" t="s">
        <v>47586</v>
      </c>
      <c r="J16107" s="6" t="s">
        <v>34219</v>
      </c>
      <c r="K16107" s="6">
        <v>10</v>
      </c>
    </row>
    <row r="16108" spans="1:11" ht="50" x14ac:dyDescent="0.25">
      <c r="A16108" s="7" t="s">
        <v>47594</v>
      </c>
      <c r="B16108" s="6">
        <v>0</v>
      </c>
      <c r="C16108" s="6">
        <v>0</v>
      </c>
      <c r="D16108" s="6">
        <v>0</v>
      </c>
      <c r="E16108" s="6">
        <v>0</v>
      </c>
      <c r="F16108" s="6">
        <v>0</v>
      </c>
      <c r="G16108" s="6">
        <v>1</v>
      </c>
      <c r="H16108" s="6" t="s">
        <v>34211</v>
      </c>
      <c r="I16108" s="6" t="s">
        <v>47586</v>
      </c>
      <c r="J16108" s="6" t="s">
        <v>34219</v>
      </c>
      <c r="K16108" s="6">
        <v>11</v>
      </c>
    </row>
    <row r="16109" spans="1:11" ht="37.5" x14ac:dyDescent="0.25">
      <c r="A16109" s="7" t="s">
        <v>47595</v>
      </c>
      <c r="B16109" s="6">
        <v>0</v>
      </c>
      <c r="C16109" s="6">
        <v>0</v>
      </c>
      <c r="D16109" s="6">
        <v>0</v>
      </c>
      <c r="E16109" s="6">
        <v>0</v>
      </c>
      <c r="F16109" s="6">
        <v>0</v>
      </c>
      <c r="G16109" s="6">
        <v>1</v>
      </c>
      <c r="H16109" s="6" t="s">
        <v>34211</v>
      </c>
      <c r="I16109" s="6" t="s">
        <v>47586</v>
      </c>
      <c r="J16109" s="6" t="s">
        <v>34219</v>
      </c>
      <c r="K16109" s="6">
        <v>12</v>
      </c>
    </row>
    <row r="16110" spans="1:11" x14ac:dyDescent="0.25">
      <c r="A16110" s="7" t="s">
        <v>47596</v>
      </c>
      <c r="B16110" s="6">
        <v>0</v>
      </c>
      <c r="C16110" s="6">
        <v>0</v>
      </c>
      <c r="D16110" s="6">
        <v>0</v>
      </c>
      <c r="E16110" s="6">
        <v>0</v>
      </c>
      <c r="F16110" s="6">
        <v>0</v>
      </c>
      <c r="G16110" s="6">
        <v>0</v>
      </c>
      <c r="H16110" s="6" t="s">
        <v>34217</v>
      </c>
      <c r="I16110" s="6" t="s">
        <v>47586</v>
      </c>
      <c r="J16110" s="6" t="s">
        <v>34219</v>
      </c>
      <c r="K16110" s="6">
        <v>13</v>
      </c>
    </row>
    <row r="16111" spans="1:11" x14ac:dyDescent="0.25">
      <c r="A16111" s="7" t="s">
        <v>34802</v>
      </c>
      <c r="B16111" s="6">
        <v>0</v>
      </c>
      <c r="C16111" s="6">
        <v>0</v>
      </c>
      <c r="D16111" s="6">
        <v>0</v>
      </c>
      <c r="E16111" s="6">
        <v>0</v>
      </c>
      <c r="F16111" s="6">
        <v>0</v>
      </c>
      <c r="G16111" s="6">
        <v>0</v>
      </c>
      <c r="H16111" s="6" t="s">
        <v>34217</v>
      </c>
      <c r="I16111" s="6" t="s">
        <v>47586</v>
      </c>
      <c r="J16111" s="6" t="s">
        <v>34219</v>
      </c>
      <c r="K16111" s="6">
        <v>14</v>
      </c>
    </row>
    <row r="16112" spans="1:11" ht="50" x14ac:dyDescent="0.25">
      <c r="A16112" s="7" t="s">
        <v>47597</v>
      </c>
      <c r="B16112" s="6">
        <v>0</v>
      </c>
      <c r="C16112" s="6">
        <v>0</v>
      </c>
      <c r="D16112" s="6">
        <v>0</v>
      </c>
      <c r="E16112" s="6">
        <v>0</v>
      </c>
      <c r="F16112" s="6">
        <v>0</v>
      </c>
      <c r="G16112" s="6">
        <v>0</v>
      </c>
      <c r="H16112" s="6" t="s">
        <v>34217</v>
      </c>
      <c r="I16112" s="6" t="s">
        <v>47586</v>
      </c>
      <c r="J16112" s="6" t="s">
        <v>34219</v>
      </c>
      <c r="K16112" s="6">
        <v>15</v>
      </c>
    </row>
    <row r="16113" spans="1:11" x14ac:dyDescent="0.25">
      <c r="A16113" s="7" t="s">
        <v>41553</v>
      </c>
      <c r="B16113" s="6">
        <v>0</v>
      </c>
      <c r="C16113" s="6">
        <v>0</v>
      </c>
      <c r="D16113" s="6">
        <v>0</v>
      </c>
      <c r="E16113" s="6">
        <v>0</v>
      </c>
      <c r="F16113" s="6">
        <v>0</v>
      </c>
      <c r="G16113" s="6">
        <v>1</v>
      </c>
      <c r="H16113" s="6" t="s">
        <v>34211</v>
      </c>
      <c r="I16113" s="6" t="s">
        <v>47586</v>
      </c>
      <c r="J16113" s="6" t="s">
        <v>34219</v>
      </c>
      <c r="K16113" s="6">
        <v>16</v>
      </c>
    </row>
    <row r="16114" spans="1:11" ht="25" x14ac:dyDescent="0.25">
      <c r="A16114" s="7" t="s">
        <v>47598</v>
      </c>
      <c r="B16114" s="6">
        <v>0</v>
      </c>
      <c r="C16114" s="6">
        <v>0</v>
      </c>
      <c r="D16114" s="6">
        <v>0</v>
      </c>
      <c r="E16114" s="6">
        <v>0</v>
      </c>
      <c r="F16114" s="6">
        <v>0</v>
      </c>
      <c r="G16114" s="6">
        <v>1</v>
      </c>
      <c r="H16114" s="6" t="s">
        <v>34211</v>
      </c>
      <c r="I16114" s="6" t="s">
        <v>47586</v>
      </c>
      <c r="J16114" s="6" t="s">
        <v>34219</v>
      </c>
      <c r="K16114" s="6">
        <v>17</v>
      </c>
    </row>
    <row r="16115" spans="1:11" ht="37.5" x14ac:dyDescent="0.25">
      <c r="A16115" s="7" t="s">
        <v>47599</v>
      </c>
      <c r="B16115" s="6">
        <v>0</v>
      </c>
      <c r="C16115" s="6">
        <v>0</v>
      </c>
      <c r="D16115" s="6">
        <v>0</v>
      </c>
      <c r="E16115" s="6">
        <v>0</v>
      </c>
      <c r="F16115" s="6">
        <v>0</v>
      </c>
      <c r="G16115" s="6">
        <v>1</v>
      </c>
      <c r="H16115" s="6" t="s">
        <v>34211</v>
      </c>
      <c r="I16115" s="6" t="s">
        <v>47586</v>
      </c>
      <c r="J16115" s="6" t="s">
        <v>34219</v>
      </c>
      <c r="K16115" s="6">
        <v>18</v>
      </c>
    </row>
    <row r="16116" spans="1:11" ht="25" x14ac:dyDescent="0.25">
      <c r="A16116" s="7" t="s">
        <v>47600</v>
      </c>
      <c r="B16116" s="6">
        <v>0</v>
      </c>
      <c r="C16116" s="6">
        <v>0</v>
      </c>
      <c r="D16116" s="6">
        <v>0</v>
      </c>
      <c r="E16116" s="6">
        <v>0</v>
      </c>
      <c r="F16116" s="6">
        <v>0</v>
      </c>
      <c r="G16116" s="6">
        <v>1</v>
      </c>
      <c r="H16116" s="6" t="s">
        <v>34211</v>
      </c>
      <c r="I16116" s="6" t="s">
        <v>47586</v>
      </c>
      <c r="J16116" s="6" t="s">
        <v>34219</v>
      </c>
      <c r="K16116" s="6">
        <v>19</v>
      </c>
    </row>
    <row r="16117" spans="1:11" x14ac:dyDescent="0.25">
      <c r="A16117" s="7" t="s">
        <v>39272</v>
      </c>
      <c r="B16117" s="6">
        <v>0</v>
      </c>
      <c r="C16117" s="6">
        <v>0</v>
      </c>
      <c r="D16117" s="6">
        <v>0</v>
      </c>
      <c r="E16117" s="6">
        <v>0</v>
      </c>
      <c r="F16117" s="6">
        <v>0</v>
      </c>
      <c r="G16117" s="6">
        <v>0</v>
      </c>
      <c r="H16117" s="6" t="s">
        <v>34217</v>
      </c>
      <c r="I16117" s="6" t="s">
        <v>47586</v>
      </c>
      <c r="J16117" s="6" t="s">
        <v>34219</v>
      </c>
      <c r="K16117" s="6">
        <v>20</v>
      </c>
    </row>
    <row r="16118" spans="1:11" x14ac:dyDescent="0.25">
      <c r="A16118" s="7" t="s">
        <v>47601</v>
      </c>
      <c r="B16118" s="6">
        <v>0</v>
      </c>
      <c r="C16118" s="6">
        <v>0</v>
      </c>
      <c r="D16118" s="6">
        <v>0</v>
      </c>
      <c r="E16118" s="6">
        <v>0</v>
      </c>
      <c r="F16118" s="6">
        <v>0</v>
      </c>
      <c r="G16118" s="6">
        <v>1</v>
      </c>
      <c r="H16118" s="6" t="s">
        <v>34211</v>
      </c>
      <c r="I16118" s="6" t="s">
        <v>47586</v>
      </c>
      <c r="J16118" s="6" t="s">
        <v>34219</v>
      </c>
      <c r="K16118" s="6">
        <v>21</v>
      </c>
    </row>
    <row r="16119" spans="1:11" x14ac:dyDescent="0.25">
      <c r="A16119" s="7" t="s">
        <v>39275</v>
      </c>
      <c r="B16119" s="6">
        <v>0</v>
      </c>
      <c r="C16119" s="6">
        <v>0</v>
      </c>
      <c r="D16119" s="6">
        <v>0</v>
      </c>
      <c r="E16119" s="6">
        <v>0</v>
      </c>
      <c r="F16119" s="6">
        <v>0</v>
      </c>
      <c r="G16119" s="6">
        <v>0</v>
      </c>
      <c r="H16119" s="6" t="s">
        <v>34217</v>
      </c>
      <c r="I16119" s="6" t="s">
        <v>47586</v>
      </c>
      <c r="J16119" s="6" t="s">
        <v>34219</v>
      </c>
      <c r="K16119" s="6">
        <v>22</v>
      </c>
    </row>
    <row r="16120" spans="1:11" x14ac:dyDescent="0.25">
      <c r="A16120" s="7" t="s">
        <v>39276</v>
      </c>
      <c r="B16120" s="6">
        <v>0</v>
      </c>
      <c r="C16120" s="6">
        <v>0</v>
      </c>
      <c r="D16120" s="6">
        <v>0</v>
      </c>
      <c r="E16120" s="6">
        <v>0</v>
      </c>
      <c r="F16120" s="6">
        <v>0</v>
      </c>
      <c r="G16120" s="6">
        <v>1</v>
      </c>
      <c r="H16120" s="6" t="s">
        <v>34211</v>
      </c>
      <c r="I16120" s="6" t="s">
        <v>47586</v>
      </c>
      <c r="J16120" s="6" t="s">
        <v>34219</v>
      </c>
      <c r="K16120" s="6">
        <v>23</v>
      </c>
    </row>
    <row r="16121" spans="1:11" x14ac:dyDescent="0.25">
      <c r="A16121" s="7" t="s">
        <v>47602</v>
      </c>
      <c r="B16121" s="6">
        <v>0</v>
      </c>
      <c r="C16121" s="6">
        <v>0</v>
      </c>
      <c r="D16121" s="6">
        <v>0</v>
      </c>
      <c r="E16121" s="6">
        <v>0</v>
      </c>
      <c r="F16121" s="6">
        <v>0</v>
      </c>
      <c r="G16121" s="6">
        <v>0</v>
      </c>
      <c r="H16121" s="6" t="s">
        <v>34217</v>
      </c>
      <c r="I16121" s="6" t="s">
        <v>47603</v>
      </c>
      <c r="J16121" s="6" t="s">
        <v>34219</v>
      </c>
      <c r="K16121" s="6">
        <v>0</v>
      </c>
    </row>
    <row r="16122" spans="1:11" x14ac:dyDescent="0.25">
      <c r="A16122" s="7" t="s">
        <v>47604</v>
      </c>
      <c r="B16122" s="6">
        <v>0</v>
      </c>
      <c r="C16122" s="6">
        <v>0</v>
      </c>
      <c r="D16122" s="6">
        <v>0</v>
      </c>
      <c r="E16122" s="6">
        <v>0</v>
      </c>
      <c r="F16122" s="6">
        <v>0</v>
      </c>
      <c r="G16122" s="6">
        <v>0</v>
      </c>
      <c r="H16122" s="6" t="s">
        <v>34217</v>
      </c>
      <c r="I16122" s="6" t="s">
        <v>47603</v>
      </c>
      <c r="J16122" s="6" t="s">
        <v>34219</v>
      </c>
      <c r="K16122" s="6">
        <v>1</v>
      </c>
    </row>
    <row r="16123" spans="1:11" ht="25" x14ac:dyDescent="0.25">
      <c r="A16123" s="7" t="s">
        <v>47605</v>
      </c>
      <c r="B16123" s="6">
        <v>0</v>
      </c>
      <c r="C16123" s="6">
        <v>0</v>
      </c>
      <c r="D16123" s="6">
        <v>0</v>
      </c>
      <c r="E16123" s="6">
        <v>0</v>
      </c>
      <c r="F16123" s="6">
        <v>0</v>
      </c>
      <c r="G16123" s="6">
        <v>0</v>
      </c>
      <c r="H16123" s="6" t="s">
        <v>34217</v>
      </c>
      <c r="I16123" s="6" t="s">
        <v>47603</v>
      </c>
      <c r="J16123" s="6" t="s">
        <v>34219</v>
      </c>
      <c r="K16123" s="6">
        <v>2</v>
      </c>
    </row>
    <row r="16124" spans="1:11" x14ac:dyDescent="0.25">
      <c r="A16124" s="7" t="s">
        <v>47606</v>
      </c>
      <c r="B16124" s="6">
        <v>0</v>
      </c>
      <c r="C16124" s="6">
        <v>0</v>
      </c>
      <c r="D16124" s="6">
        <v>0</v>
      </c>
      <c r="E16124" s="6">
        <v>0</v>
      </c>
      <c r="F16124" s="6">
        <v>0</v>
      </c>
      <c r="G16124" s="6">
        <v>0</v>
      </c>
      <c r="H16124" s="6" t="s">
        <v>34217</v>
      </c>
      <c r="I16124" s="6" t="s">
        <v>47603</v>
      </c>
      <c r="J16124" s="6" t="s">
        <v>34219</v>
      </c>
      <c r="K16124" s="6">
        <v>3</v>
      </c>
    </row>
    <row r="16125" spans="1:11" ht="25" x14ac:dyDescent="0.25">
      <c r="A16125" s="7" t="s">
        <v>47607</v>
      </c>
      <c r="B16125" s="6">
        <v>0</v>
      </c>
      <c r="C16125" s="6">
        <v>0</v>
      </c>
      <c r="D16125" s="6">
        <v>0</v>
      </c>
      <c r="E16125" s="6">
        <v>0</v>
      </c>
      <c r="F16125" s="6">
        <v>0</v>
      </c>
      <c r="G16125" s="6">
        <v>0</v>
      </c>
      <c r="H16125" s="6" t="s">
        <v>34217</v>
      </c>
      <c r="I16125" s="6" t="s">
        <v>47603</v>
      </c>
      <c r="J16125" s="6" t="s">
        <v>34219</v>
      </c>
      <c r="K16125" s="6">
        <v>4</v>
      </c>
    </row>
    <row r="16126" spans="1:11" x14ac:dyDescent="0.25">
      <c r="A16126" s="7" t="s">
        <v>47608</v>
      </c>
      <c r="B16126" s="6">
        <v>0</v>
      </c>
      <c r="C16126" s="6">
        <v>0</v>
      </c>
      <c r="D16126" s="6">
        <v>0</v>
      </c>
      <c r="E16126" s="6">
        <v>0</v>
      </c>
      <c r="F16126" s="6">
        <v>0</v>
      </c>
      <c r="G16126" s="6">
        <v>0</v>
      </c>
      <c r="H16126" s="6" t="s">
        <v>34217</v>
      </c>
      <c r="I16126" s="6" t="s">
        <v>47603</v>
      </c>
      <c r="J16126" s="6" t="s">
        <v>34219</v>
      </c>
      <c r="K16126" s="6">
        <v>5</v>
      </c>
    </row>
    <row r="16127" spans="1:11" ht="25" x14ac:dyDescent="0.25">
      <c r="A16127" s="7" t="s">
        <v>47609</v>
      </c>
      <c r="B16127" s="6">
        <v>0</v>
      </c>
      <c r="C16127" s="6">
        <v>0</v>
      </c>
      <c r="D16127" s="6">
        <v>0</v>
      </c>
      <c r="E16127" s="6">
        <v>0</v>
      </c>
      <c r="F16127" s="6">
        <v>0</v>
      </c>
      <c r="G16127" s="6">
        <v>0</v>
      </c>
      <c r="H16127" s="6" t="s">
        <v>34217</v>
      </c>
      <c r="I16127" s="6" t="s">
        <v>47603</v>
      </c>
      <c r="J16127" s="6" t="s">
        <v>34219</v>
      </c>
      <c r="K16127" s="6">
        <v>6</v>
      </c>
    </row>
    <row r="16128" spans="1:11" ht="25" x14ac:dyDescent="0.25">
      <c r="A16128" s="7" t="s">
        <v>47610</v>
      </c>
      <c r="B16128" s="6">
        <v>0</v>
      </c>
      <c r="C16128" s="6">
        <v>0</v>
      </c>
      <c r="D16128" s="6">
        <v>0</v>
      </c>
      <c r="E16128" s="6">
        <v>0</v>
      </c>
      <c r="F16128" s="6">
        <v>0</v>
      </c>
      <c r="G16128" s="6">
        <v>0</v>
      </c>
      <c r="H16128" s="6" t="s">
        <v>34217</v>
      </c>
      <c r="I16128" s="6" t="s">
        <v>47603</v>
      </c>
      <c r="J16128" s="6" t="s">
        <v>34219</v>
      </c>
      <c r="K16128" s="6">
        <v>7</v>
      </c>
    </row>
    <row r="16129" spans="1:11" ht="25" x14ac:dyDescent="0.25">
      <c r="A16129" s="7" t="s">
        <v>47611</v>
      </c>
      <c r="B16129" s="6">
        <v>0</v>
      </c>
      <c r="C16129" s="6">
        <v>0</v>
      </c>
      <c r="D16129" s="6">
        <v>0</v>
      </c>
      <c r="E16129" s="6">
        <v>0</v>
      </c>
      <c r="F16129" s="6">
        <v>0</v>
      </c>
      <c r="G16129" s="6">
        <v>0</v>
      </c>
      <c r="H16129" s="6" t="s">
        <v>34217</v>
      </c>
      <c r="I16129" s="6" t="s">
        <v>47603</v>
      </c>
      <c r="J16129" s="6" t="s">
        <v>34219</v>
      </c>
      <c r="K16129" s="6">
        <v>8</v>
      </c>
    </row>
    <row r="16130" spans="1:11" ht="25" x14ac:dyDescent="0.25">
      <c r="A16130" s="7" t="s">
        <v>47612</v>
      </c>
      <c r="B16130" s="6">
        <v>0</v>
      </c>
      <c r="C16130" s="6">
        <v>0</v>
      </c>
      <c r="D16130" s="6">
        <v>0</v>
      </c>
      <c r="E16130" s="6">
        <v>0</v>
      </c>
      <c r="F16130" s="6">
        <v>0</v>
      </c>
      <c r="G16130" s="6">
        <v>0</v>
      </c>
      <c r="H16130" s="6" t="s">
        <v>34217</v>
      </c>
      <c r="I16130" s="6" t="s">
        <v>47603</v>
      </c>
      <c r="J16130" s="6" t="s">
        <v>34219</v>
      </c>
      <c r="K16130" s="6">
        <v>9</v>
      </c>
    </row>
    <row r="16131" spans="1:11" x14ac:dyDescent="0.25">
      <c r="A16131" s="7" t="s">
        <v>34753</v>
      </c>
      <c r="B16131" s="6">
        <v>1</v>
      </c>
      <c r="C16131" s="6">
        <v>0</v>
      </c>
      <c r="D16131" s="6">
        <v>0</v>
      </c>
      <c r="E16131" s="6">
        <v>0</v>
      </c>
      <c r="F16131" s="6">
        <v>0</v>
      </c>
      <c r="G16131" s="6">
        <v>0</v>
      </c>
      <c r="H16131" s="6" t="s">
        <v>34206</v>
      </c>
      <c r="I16131" s="6" t="s">
        <v>47603</v>
      </c>
      <c r="J16131" s="6" t="s">
        <v>34219</v>
      </c>
      <c r="K16131" s="6">
        <v>10</v>
      </c>
    </row>
    <row r="16132" spans="1:11" x14ac:dyDescent="0.25">
      <c r="A16132" s="7" t="s">
        <v>47613</v>
      </c>
      <c r="B16132" s="6">
        <v>1</v>
      </c>
      <c r="C16132" s="6">
        <v>0</v>
      </c>
      <c r="D16132" s="6">
        <v>0</v>
      </c>
      <c r="E16132" s="6">
        <v>0</v>
      </c>
      <c r="F16132" s="6">
        <v>0</v>
      </c>
      <c r="G16132" s="6">
        <v>0</v>
      </c>
      <c r="H16132" s="6" t="s">
        <v>34206</v>
      </c>
      <c r="I16132" s="6" t="s">
        <v>47603</v>
      </c>
      <c r="J16132" s="6" t="s">
        <v>34219</v>
      </c>
      <c r="K16132" s="6">
        <v>11</v>
      </c>
    </row>
    <row r="16133" spans="1:11" x14ac:dyDescent="0.25">
      <c r="A16133" s="7" t="s">
        <v>47614</v>
      </c>
      <c r="B16133" s="6">
        <v>1</v>
      </c>
      <c r="C16133" s="6">
        <v>0</v>
      </c>
      <c r="D16133" s="6">
        <v>0</v>
      </c>
      <c r="E16133" s="6">
        <v>0</v>
      </c>
      <c r="F16133" s="6">
        <v>0</v>
      </c>
      <c r="G16133" s="6">
        <v>0</v>
      </c>
      <c r="H16133" s="6" t="s">
        <v>34206</v>
      </c>
      <c r="I16133" s="6" t="s">
        <v>47603</v>
      </c>
      <c r="J16133" s="6" t="s">
        <v>34219</v>
      </c>
      <c r="K16133" s="6">
        <v>12</v>
      </c>
    </row>
    <row r="16134" spans="1:11" ht="25" x14ac:dyDescent="0.25">
      <c r="A16134" s="7" t="s">
        <v>47615</v>
      </c>
      <c r="B16134" s="6">
        <v>0</v>
      </c>
      <c r="C16134" s="6">
        <v>0</v>
      </c>
      <c r="D16134" s="6">
        <v>0</v>
      </c>
      <c r="E16134" s="6">
        <v>0</v>
      </c>
      <c r="F16134" s="6">
        <v>0</v>
      </c>
      <c r="G16134" s="6">
        <v>1</v>
      </c>
      <c r="H16134" s="6" t="s">
        <v>34211</v>
      </c>
      <c r="I16134" s="6" t="s">
        <v>47603</v>
      </c>
      <c r="J16134" s="6" t="s">
        <v>34219</v>
      </c>
      <c r="K16134" s="6">
        <v>13</v>
      </c>
    </row>
    <row r="16135" spans="1:11" x14ac:dyDescent="0.25">
      <c r="A16135" s="7" t="s">
        <v>47616</v>
      </c>
      <c r="B16135" s="6">
        <v>0</v>
      </c>
      <c r="C16135" s="6">
        <v>0</v>
      </c>
      <c r="D16135" s="6">
        <v>0</v>
      </c>
      <c r="E16135" s="6">
        <v>0</v>
      </c>
      <c r="F16135" s="6">
        <v>1</v>
      </c>
      <c r="G16135" s="6">
        <v>0</v>
      </c>
      <c r="H16135" s="6" t="s">
        <v>34210</v>
      </c>
      <c r="I16135" s="6" t="s">
        <v>47603</v>
      </c>
      <c r="J16135" s="6" t="s">
        <v>34219</v>
      </c>
      <c r="K16135" s="6">
        <v>14</v>
      </c>
    </row>
    <row r="16136" spans="1:11" ht="25" x14ac:dyDescent="0.25">
      <c r="A16136" s="7" t="s">
        <v>47617</v>
      </c>
      <c r="B16136" s="6">
        <v>0</v>
      </c>
      <c r="C16136" s="6">
        <v>0</v>
      </c>
      <c r="D16136" s="6">
        <v>0</v>
      </c>
      <c r="E16136" s="6">
        <v>0</v>
      </c>
      <c r="F16136" s="6">
        <v>0</v>
      </c>
      <c r="G16136" s="6">
        <v>1</v>
      </c>
      <c r="H16136" s="6" t="s">
        <v>34211</v>
      </c>
      <c r="I16136" s="6" t="s">
        <v>47603</v>
      </c>
      <c r="J16136" s="6" t="s">
        <v>34219</v>
      </c>
      <c r="K16136" s="6">
        <v>15</v>
      </c>
    </row>
    <row r="16137" spans="1:11" ht="25" x14ac:dyDescent="0.25">
      <c r="A16137" s="7" t="s">
        <v>47618</v>
      </c>
      <c r="B16137" s="6">
        <v>0</v>
      </c>
      <c r="C16137" s="6">
        <v>0</v>
      </c>
      <c r="D16137" s="6">
        <v>0</v>
      </c>
      <c r="E16137" s="6">
        <v>0</v>
      </c>
      <c r="F16137" s="6">
        <v>0</v>
      </c>
      <c r="G16137" s="6">
        <v>1</v>
      </c>
      <c r="H16137" s="6" t="s">
        <v>34211</v>
      </c>
      <c r="I16137" s="6" t="s">
        <v>47603</v>
      </c>
      <c r="J16137" s="6" t="s">
        <v>34219</v>
      </c>
      <c r="K16137" s="6">
        <v>16</v>
      </c>
    </row>
    <row r="16138" spans="1:11" ht="25" x14ac:dyDescent="0.25">
      <c r="A16138" s="7" t="s">
        <v>47619</v>
      </c>
      <c r="B16138" s="6">
        <v>0</v>
      </c>
      <c r="C16138" s="6">
        <v>0</v>
      </c>
      <c r="D16138" s="6">
        <v>0</v>
      </c>
      <c r="E16138" s="6">
        <v>0</v>
      </c>
      <c r="F16138" s="6">
        <v>0</v>
      </c>
      <c r="G16138" s="6">
        <v>1</v>
      </c>
      <c r="H16138" s="6" t="s">
        <v>34211</v>
      </c>
      <c r="I16138" s="6" t="s">
        <v>47603</v>
      </c>
      <c r="J16138" s="6" t="s">
        <v>34219</v>
      </c>
      <c r="K16138" s="6">
        <v>17</v>
      </c>
    </row>
    <row r="16139" spans="1:11" x14ac:dyDescent="0.25">
      <c r="A16139" s="7" t="s">
        <v>47620</v>
      </c>
      <c r="B16139" s="6">
        <v>0</v>
      </c>
      <c r="C16139" s="6">
        <v>0</v>
      </c>
      <c r="D16139" s="6">
        <v>0</v>
      </c>
      <c r="E16139" s="6">
        <v>0</v>
      </c>
      <c r="F16139" s="6">
        <v>0</v>
      </c>
      <c r="G16139" s="6">
        <v>1</v>
      </c>
      <c r="H16139" s="6" t="s">
        <v>34211</v>
      </c>
      <c r="I16139" s="6" t="s">
        <v>47603</v>
      </c>
      <c r="J16139" s="6" t="s">
        <v>34219</v>
      </c>
      <c r="K16139" s="6">
        <v>18</v>
      </c>
    </row>
    <row r="16140" spans="1:11" x14ac:dyDescent="0.25">
      <c r="A16140" s="7" t="s">
        <v>34216</v>
      </c>
      <c r="B16140" s="6">
        <v>0</v>
      </c>
      <c r="C16140" s="6">
        <v>0</v>
      </c>
      <c r="D16140" s="6">
        <v>0</v>
      </c>
      <c r="E16140" s="6">
        <v>0</v>
      </c>
      <c r="F16140" s="6">
        <v>0</v>
      </c>
      <c r="G16140" s="6">
        <v>0</v>
      </c>
      <c r="H16140" s="6" t="s">
        <v>34217</v>
      </c>
      <c r="I16140" s="6" t="s">
        <v>47621</v>
      </c>
      <c r="J16140" s="6" t="s">
        <v>34219</v>
      </c>
      <c r="K16140" s="6">
        <v>0</v>
      </c>
    </row>
    <row r="16141" spans="1:11" x14ac:dyDescent="0.25">
      <c r="A16141" s="7" t="s">
        <v>47622</v>
      </c>
      <c r="B16141" s="6">
        <v>0</v>
      </c>
      <c r="C16141" s="6">
        <v>0</v>
      </c>
      <c r="D16141" s="6">
        <v>0</v>
      </c>
      <c r="E16141" s="6">
        <v>0</v>
      </c>
      <c r="F16141" s="6">
        <v>0</v>
      </c>
      <c r="G16141" s="6">
        <v>0</v>
      </c>
      <c r="H16141" s="6" t="s">
        <v>34217</v>
      </c>
      <c r="I16141" s="6" t="s">
        <v>47621</v>
      </c>
      <c r="J16141" s="6" t="s">
        <v>34219</v>
      </c>
      <c r="K16141" s="6">
        <v>1</v>
      </c>
    </row>
    <row r="16142" spans="1:11" ht="62.5" x14ac:dyDescent="0.25">
      <c r="A16142" s="7" t="s">
        <v>47623</v>
      </c>
      <c r="B16142" s="6">
        <v>1</v>
      </c>
      <c r="C16142" s="6">
        <v>0</v>
      </c>
      <c r="D16142" s="6">
        <v>0</v>
      </c>
      <c r="E16142" s="6">
        <v>0</v>
      </c>
      <c r="F16142" s="6">
        <v>0</v>
      </c>
      <c r="G16142" s="6">
        <v>0</v>
      </c>
      <c r="H16142" s="6" t="s">
        <v>34206</v>
      </c>
      <c r="I16142" s="6" t="s">
        <v>47621</v>
      </c>
      <c r="J16142" s="6" t="s">
        <v>34219</v>
      </c>
      <c r="K16142" s="6">
        <v>2</v>
      </c>
    </row>
    <row r="16143" spans="1:11" x14ac:dyDescent="0.25">
      <c r="A16143" s="7" t="s">
        <v>47624</v>
      </c>
      <c r="B16143" s="6">
        <v>0</v>
      </c>
      <c r="C16143" s="6">
        <v>0</v>
      </c>
      <c r="D16143" s="6">
        <v>1</v>
      </c>
      <c r="E16143" s="6">
        <v>0</v>
      </c>
      <c r="F16143" s="6">
        <v>0</v>
      </c>
      <c r="G16143" s="6">
        <v>0</v>
      </c>
      <c r="H16143" s="6" t="s">
        <v>34208</v>
      </c>
      <c r="I16143" s="6" t="s">
        <v>47621</v>
      </c>
      <c r="J16143" s="6" t="s">
        <v>34219</v>
      </c>
      <c r="K16143" s="6">
        <v>3</v>
      </c>
    </row>
    <row r="16144" spans="1:11" ht="25" x14ac:dyDescent="0.25">
      <c r="A16144" s="7" t="s">
        <v>47625</v>
      </c>
      <c r="B16144" s="6">
        <v>0</v>
      </c>
      <c r="C16144" s="6">
        <v>0</v>
      </c>
      <c r="D16144" s="6">
        <v>1</v>
      </c>
      <c r="E16144" s="6">
        <v>0</v>
      </c>
      <c r="F16144" s="6">
        <v>0</v>
      </c>
      <c r="G16144" s="6">
        <v>0</v>
      </c>
      <c r="H16144" s="6" t="s">
        <v>34208</v>
      </c>
      <c r="I16144" s="6" t="s">
        <v>47621</v>
      </c>
      <c r="J16144" s="6" t="s">
        <v>34219</v>
      </c>
      <c r="K16144" s="6">
        <v>4</v>
      </c>
    </row>
    <row r="16145" spans="1:11" x14ac:dyDescent="0.25">
      <c r="A16145" s="7" t="s">
        <v>47626</v>
      </c>
      <c r="B16145" s="6">
        <v>0</v>
      </c>
      <c r="C16145" s="6">
        <v>0</v>
      </c>
      <c r="D16145" s="6">
        <v>1</v>
      </c>
      <c r="E16145" s="6">
        <v>0</v>
      </c>
      <c r="F16145" s="6">
        <v>0</v>
      </c>
      <c r="G16145" s="6">
        <v>0</v>
      </c>
      <c r="H16145" s="6" t="s">
        <v>34208</v>
      </c>
      <c r="I16145" s="6" t="s">
        <v>47621</v>
      </c>
      <c r="J16145" s="6" t="s">
        <v>34219</v>
      </c>
      <c r="K16145" s="6">
        <v>5</v>
      </c>
    </row>
    <row r="16146" spans="1:11" x14ac:dyDescent="0.25">
      <c r="A16146" s="7" t="s">
        <v>47627</v>
      </c>
      <c r="B16146" s="6">
        <v>0</v>
      </c>
      <c r="C16146" s="6">
        <v>0</v>
      </c>
      <c r="D16146" s="6">
        <v>1</v>
      </c>
      <c r="E16146" s="6">
        <v>0</v>
      </c>
      <c r="F16146" s="6">
        <v>0</v>
      </c>
      <c r="G16146" s="6">
        <v>0</v>
      </c>
      <c r="H16146" s="6" t="s">
        <v>34208</v>
      </c>
      <c r="I16146" s="6" t="s">
        <v>47621</v>
      </c>
      <c r="J16146" s="6" t="s">
        <v>34219</v>
      </c>
      <c r="K16146" s="6">
        <v>6</v>
      </c>
    </row>
    <row r="16147" spans="1:11" ht="37.5" x14ac:dyDescent="0.25">
      <c r="A16147" s="7" t="s">
        <v>47628</v>
      </c>
      <c r="B16147" s="6">
        <v>0</v>
      </c>
      <c r="C16147" s="6">
        <v>0</v>
      </c>
      <c r="D16147" s="6">
        <v>1</v>
      </c>
      <c r="E16147" s="6">
        <v>0</v>
      </c>
      <c r="F16147" s="6">
        <v>0</v>
      </c>
      <c r="G16147" s="6">
        <v>0</v>
      </c>
      <c r="H16147" s="6" t="s">
        <v>34208</v>
      </c>
      <c r="I16147" s="6" t="s">
        <v>47621</v>
      </c>
      <c r="J16147" s="6" t="s">
        <v>34219</v>
      </c>
      <c r="K16147" s="6">
        <v>7</v>
      </c>
    </row>
    <row r="16148" spans="1:11" x14ac:dyDescent="0.25">
      <c r="A16148" s="7" t="s">
        <v>47629</v>
      </c>
      <c r="B16148" s="6">
        <v>0</v>
      </c>
      <c r="C16148" s="6">
        <v>0</v>
      </c>
      <c r="D16148" s="6">
        <v>0</v>
      </c>
      <c r="E16148" s="6">
        <v>0</v>
      </c>
      <c r="F16148" s="6">
        <v>0</v>
      </c>
      <c r="G16148" s="6">
        <v>1</v>
      </c>
      <c r="H16148" s="6" t="s">
        <v>34211</v>
      </c>
      <c r="I16148" s="6" t="s">
        <v>47621</v>
      </c>
      <c r="J16148" s="6" t="s">
        <v>34219</v>
      </c>
      <c r="K16148" s="6">
        <v>8</v>
      </c>
    </row>
    <row r="16149" spans="1:11" ht="62.5" x14ac:dyDescent="0.25">
      <c r="A16149" s="7" t="s">
        <v>47630</v>
      </c>
      <c r="B16149" s="6">
        <v>0</v>
      </c>
      <c r="C16149" s="6">
        <v>0</v>
      </c>
      <c r="D16149" s="6">
        <v>0</v>
      </c>
      <c r="E16149" s="6">
        <v>0</v>
      </c>
      <c r="F16149" s="6">
        <v>0</v>
      </c>
      <c r="G16149" s="6">
        <v>1</v>
      </c>
      <c r="H16149" s="6" t="s">
        <v>34211</v>
      </c>
      <c r="I16149" s="6" t="s">
        <v>47621</v>
      </c>
      <c r="J16149" s="6" t="s">
        <v>34219</v>
      </c>
      <c r="K16149" s="6">
        <v>9</v>
      </c>
    </row>
    <row r="16150" spans="1:11" ht="25" x14ac:dyDescent="0.25">
      <c r="A16150" s="7" t="s">
        <v>47631</v>
      </c>
      <c r="B16150" s="6">
        <v>0</v>
      </c>
      <c r="C16150" s="6">
        <v>0</v>
      </c>
      <c r="D16150" s="6">
        <v>0</v>
      </c>
      <c r="E16150" s="6">
        <v>0</v>
      </c>
      <c r="F16150" s="6">
        <v>0</v>
      </c>
      <c r="G16150" s="6">
        <v>1</v>
      </c>
      <c r="H16150" s="6" t="s">
        <v>34211</v>
      </c>
      <c r="I16150" s="6" t="s">
        <v>47621</v>
      </c>
      <c r="J16150" s="6" t="s">
        <v>34219</v>
      </c>
      <c r="K16150" s="6">
        <v>10</v>
      </c>
    </row>
    <row r="16151" spans="1:11" ht="25" x14ac:dyDescent="0.25">
      <c r="A16151" s="7" t="s">
        <v>47632</v>
      </c>
      <c r="B16151" s="6">
        <v>0</v>
      </c>
      <c r="C16151" s="6">
        <v>0</v>
      </c>
      <c r="D16151" s="6">
        <v>0</v>
      </c>
      <c r="E16151" s="6">
        <v>0</v>
      </c>
      <c r="F16151" s="6">
        <v>0</v>
      </c>
      <c r="G16151" s="6">
        <v>1</v>
      </c>
      <c r="H16151" s="6" t="s">
        <v>34211</v>
      </c>
      <c r="I16151" s="6" t="s">
        <v>47621</v>
      </c>
      <c r="J16151" s="6" t="s">
        <v>34219</v>
      </c>
      <c r="K16151" s="6">
        <v>11</v>
      </c>
    </row>
    <row r="16152" spans="1:11" ht="100" x14ac:dyDescent="0.25">
      <c r="A16152" s="7" t="s">
        <v>47633</v>
      </c>
      <c r="B16152" s="6">
        <v>0</v>
      </c>
      <c r="C16152" s="6">
        <v>0</v>
      </c>
      <c r="D16152" s="6">
        <v>0</v>
      </c>
      <c r="E16152" s="6">
        <v>0</v>
      </c>
      <c r="F16152" s="6">
        <v>0</v>
      </c>
      <c r="G16152" s="6">
        <v>1</v>
      </c>
      <c r="H16152" s="6" t="s">
        <v>34211</v>
      </c>
      <c r="I16152" s="6" t="s">
        <v>47621</v>
      </c>
      <c r="J16152" s="6" t="s">
        <v>34219</v>
      </c>
      <c r="K16152" s="6">
        <v>12</v>
      </c>
    </row>
    <row r="16153" spans="1:11" ht="50" x14ac:dyDescent="0.25">
      <c r="A16153" s="7" t="s">
        <v>47634</v>
      </c>
      <c r="B16153" s="6">
        <v>0</v>
      </c>
      <c r="C16153" s="6">
        <v>0</v>
      </c>
      <c r="D16153" s="6">
        <v>0</v>
      </c>
      <c r="E16153" s="6">
        <v>0</v>
      </c>
      <c r="F16153" s="6">
        <v>0</v>
      </c>
      <c r="G16153" s="6">
        <v>1</v>
      </c>
      <c r="H16153" s="6" t="s">
        <v>34211</v>
      </c>
      <c r="I16153" s="6" t="s">
        <v>47621</v>
      </c>
      <c r="J16153" s="6" t="s">
        <v>34219</v>
      </c>
      <c r="K16153" s="6">
        <v>13</v>
      </c>
    </row>
    <row r="16154" spans="1:11" ht="50" x14ac:dyDescent="0.25">
      <c r="A16154" s="7" t="s">
        <v>47635</v>
      </c>
      <c r="B16154" s="6">
        <v>0</v>
      </c>
      <c r="C16154" s="6">
        <v>0</v>
      </c>
      <c r="D16154" s="6">
        <v>0</v>
      </c>
      <c r="E16154" s="6">
        <v>0</v>
      </c>
      <c r="F16154" s="6">
        <v>0</v>
      </c>
      <c r="G16154" s="6">
        <v>1</v>
      </c>
      <c r="H16154" s="6" t="s">
        <v>34211</v>
      </c>
      <c r="I16154" s="6" t="s">
        <v>47621</v>
      </c>
      <c r="J16154" s="6" t="s">
        <v>34219</v>
      </c>
      <c r="K16154" s="6">
        <v>14</v>
      </c>
    </row>
    <row r="16155" spans="1:11" ht="62.5" x14ac:dyDescent="0.25">
      <c r="A16155" s="7" t="s">
        <v>47636</v>
      </c>
      <c r="B16155" s="6">
        <v>0</v>
      </c>
      <c r="C16155" s="6">
        <v>0</v>
      </c>
      <c r="D16155" s="6">
        <v>0</v>
      </c>
      <c r="E16155" s="6">
        <v>0</v>
      </c>
      <c r="F16155" s="6">
        <v>0</v>
      </c>
      <c r="G16155" s="6">
        <v>1</v>
      </c>
      <c r="H16155" s="6" t="s">
        <v>34211</v>
      </c>
      <c r="I16155" s="6" t="s">
        <v>47621</v>
      </c>
      <c r="J16155" s="6" t="s">
        <v>34219</v>
      </c>
      <c r="K16155" s="6">
        <v>15</v>
      </c>
    </row>
    <row r="16156" spans="1:11" x14ac:dyDescent="0.25">
      <c r="A16156" s="7" t="s">
        <v>34344</v>
      </c>
      <c r="B16156" s="6">
        <v>0</v>
      </c>
      <c r="C16156" s="6">
        <v>0</v>
      </c>
      <c r="D16156" s="6">
        <v>1</v>
      </c>
      <c r="E16156" s="6">
        <v>0</v>
      </c>
      <c r="F16156" s="6">
        <v>0</v>
      </c>
      <c r="G16156" s="6">
        <v>0</v>
      </c>
      <c r="H16156" s="6" t="s">
        <v>34208</v>
      </c>
      <c r="I16156" s="6" t="s">
        <v>47621</v>
      </c>
      <c r="J16156" s="6" t="s">
        <v>34219</v>
      </c>
      <c r="K16156" s="6">
        <v>16</v>
      </c>
    </row>
    <row r="16157" spans="1:11" ht="50" x14ac:dyDescent="0.25">
      <c r="A16157" s="7" t="s">
        <v>47637</v>
      </c>
      <c r="B16157" s="6">
        <v>0</v>
      </c>
      <c r="C16157" s="6">
        <v>0</v>
      </c>
      <c r="D16157" s="6">
        <v>1</v>
      </c>
      <c r="E16157" s="6">
        <v>0</v>
      </c>
      <c r="F16157" s="6">
        <v>0</v>
      </c>
      <c r="G16157" s="6">
        <v>0</v>
      </c>
      <c r="H16157" s="6" t="s">
        <v>34208</v>
      </c>
      <c r="I16157" s="6" t="s">
        <v>47621</v>
      </c>
      <c r="J16157" s="6" t="s">
        <v>34219</v>
      </c>
      <c r="K16157" s="6">
        <v>17</v>
      </c>
    </row>
    <row r="16158" spans="1:11" x14ac:dyDescent="0.25">
      <c r="A16158" s="7" t="s">
        <v>36097</v>
      </c>
      <c r="B16158" s="6">
        <v>0</v>
      </c>
      <c r="C16158" s="6">
        <v>0</v>
      </c>
      <c r="D16158" s="6">
        <v>0</v>
      </c>
      <c r="E16158" s="6">
        <v>0</v>
      </c>
      <c r="F16158" s="6">
        <v>0</v>
      </c>
      <c r="G16158" s="6">
        <v>0</v>
      </c>
      <c r="H16158" s="6" t="s">
        <v>34217</v>
      </c>
      <c r="I16158" s="6" t="s">
        <v>47638</v>
      </c>
      <c r="J16158" s="6" t="s">
        <v>34219</v>
      </c>
      <c r="K16158" s="6">
        <v>0</v>
      </c>
    </row>
    <row r="16159" spans="1:11" ht="37.5" x14ac:dyDescent="0.25">
      <c r="A16159" s="7" t="s">
        <v>47639</v>
      </c>
      <c r="B16159" s="6">
        <v>0</v>
      </c>
      <c r="C16159" s="6">
        <v>0</v>
      </c>
      <c r="D16159" s="6">
        <v>0</v>
      </c>
      <c r="E16159" s="6">
        <v>0</v>
      </c>
      <c r="F16159" s="6">
        <v>0</v>
      </c>
      <c r="G16159" s="6">
        <v>0</v>
      </c>
      <c r="H16159" s="6" t="s">
        <v>34217</v>
      </c>
      <c r="I16159" s="6" t="s">
        <v>47638</v>
      </c>
      <c r="J16159" s="6" t="s">
        <v>34219</v>
      </c>
      <c r="K16159" s="6">
        <v>1</v>
      </c>
    </row>
    <row r="16160" spans="1:11" x14ac:dyDescent="0.25">
      <c r="A16160" s="7" t="s">
        <v>35986</v>
      </c>
      <c r="B16160" s="6">
        <v>0</v>
      </c>
      <c r="C16160" s="6">
        <v>0</v>
      </c>
      <c r="D16160" s="6">
        <v>0</v>
      </c>
      <c r="E16160" s="6">
        <v>0</v>
      </c>
      <c r="F16160" s="6">
        <v>0</v>
      </c>
      <c r="G16160" s="6">
        <v>0</v>
      </c>
      <c r="H16160" s="6" t="s">
        <v>34217</v>
      </c>
      <c r="I16160" s="6" t="s">
        <v>47638</v>
      </c>
      <c r="J16160" s="6" t="s">
        <v>34219</v>
      </c>
      <c r="K16160" s="6">
        <v>2</v>
      </c>
    </row>
    <row r="16161" spans="1:11" x14ac:dyDescent="0.25">
      <c r="A16161" s="7" t="s">
        <v>47640</v>
      </c>
      <c r="B16161" s="6">
        <v>0</v>
      </c>
      <c r="C16161" s="6">
        <v>0</v>
      </c>
      <c r="D16161" s="6">
        <v>0</v>
      </c>
      <c r="E16161" s="6">
        <v>0</v>
      </c>
      <c r="F16161" s="6">
        <v>0</v>
      </c>
      <c r="G16161" s="6">
        <v>0</v>
      </c>
      <c r="H16161" s="6" t="s">
        <v>34217</v>
      </c>
      <c r="I16161" s="6" t="s">
        <v>47638</v>
      </c>
      <c r="J16161" s="6" t="s">
        <v>34219</v>
      </c>
      <c r="K16161" s="6">
        <v>3</v>
      </c>
    </row>
    <row r="16162" spans="1:11" x14ac:dyDescent="0.25">
      <c r="A16162" s="7" t="s">
        <v>46279</v>
      </c>
      <c r="B16162" s="6">
        <v>0</v>
      </c>
      <c r="C16162" s="6">
        <v>0</v>
      </c>
      <c r="D16162" s="6">
        <v>0</v>
      </c>
      <c r="E16162" s="6">
        <v>0</v>
      </c>
      <c r="F16162" s="6">
        <v>0</v>
      </c>
      <c r="G16162" s="6">
        <v>0</v>
      </c>
      <c r="H16162" s="6" t="s">
        <v>34217</v>
      </c>
      <c r="I16162" s="6" t="s">
        <v>47638</v>
      </c>
      <c r="J16162" s="6" t="s">
        <v>34219</v>
      </c>
      <c r="K16162" s="6">
        <v>4</v>
      </c>
    </row>
    <row r="16163" spans="1:11" x14ac:dyDescent="0.25">
      <c r="A16163" s="7" t="s">
        <v>47641</v>
      </c>
      <c r="B16163" s="6">
        <v>0</v>
      </c>
      <c r="C16163" s="6">
        <v>0</v>
      </c>
      <c r="D16163" s="6">
        <v>0</v>
      </c>
      <c r="E16163" s="6">
        <v>0</v>
      </c>
      <c r="F16163" s="6">
        <v>0</v>
      </c>
      <c r="G16163" s="6">
        <v>0</v>
      </c>
      <c r="H16163" s="6" t="s">
        <v>34217</v>
      </c>
      <c r="I16163" s="6" t="s">
        <v>47638</v>
      </c>
      <c r="J16163" s="6" t="s">
        <v>34219</v>
      </c>
      <c r="K16163" s="6">
        <v>5</v>
      </c>
    </row>
    <row r="16164" spans="1:11" x14ac:dyDescent="0.25">
      <c r="A16164" s="7" t="s">
        <v>47642</v>
      </c>
      <c r="B16164" s="6">
        <v>0</v>
      </c>
      <c r="C16164" s="6">
        <v>0</v>
      </c>
      <c r="D16164" s="6">
        <v>0</v>
      </c>
      <c r="E16164" s="6">
        <v>0</v>
      </c>
      <c r="F16164" s="6">
        <v>0</v>
      </c>
      <c r="G16164" s="6">
        <v>0</v>
      </c>
      <c r="H16164" s="6" t="s">
        <v>34217</v>
      </c>
      <c r="I16164" s="6" t="s">
        <v>47638</v>
      </c>
      <c r="J16164" s="6" t="s">
        <v>34219</v>
      </c>
      <c r="K16164" s="6">
        <v>6</v>
      </c>
    </row>
    <row r="16165" spans="1:11" x14ac:dyDescent="0.25">
      <c r="A16165" s="7" t="s">
        <v>47643</v>
      </c>
      <c r="B16165" s="6">
        <v>0</v>
      </c>
      <c r="C16165" s="6">
        <v>0</v>
      </c>
      <c r="D16165" s="6">
        <v>0</v>
      </c>
      <c r="E16165" s="6">
        <v>0</v>
      </c>
      <c r="F16165" s="6">
        <v>0</v>
      </c>
      <c r="G16165" s="6">
        <v>0</v>
      </c>
      <c r="H16165" s="6" t="s">
        <v>34217</v>
      </c>
      <c r="I16165" s="6" t="s">
        <v>47638</v>
      </c>
      <c r="J16165" s="6" t="s">
        <v>34219</v>
      </c>
      <c r="K16165" s="6">
        <v>7</v>
      </c>
    </row>
    <row r="16166" spans="1:11" x14ac:dyDescent="0.25">
      <c r="A16166" s="7" t="s">
        <v>47644</v>
      </c>
      <c r="B16166" s="6">
        <v>0</v>
      </c>
      <c r="C16166" s="6">
        <v>0</v>
      </c>
      <c r="D16166" s="6">
        <v>0</v>
      </c>
      <c r="E16166" s="6">
        <v>0</v>
      </c>
      <c r="F16166" s="6">
        <v>0</v>
      </c>
      <c r="G16166" s="6">
        <v>0</v>
      </c>
      <c r="H16166" s="6" t="s">
        <v>34217</v>
      </c>
      <c r="I16166" s="6" t="s">
        <v>47638</v>
      </c>
      <c r="J16166" s="6" t="s">
        <v>34219</v>
      </c>
      <c r="K16166" s="6">
        <v>8</v>
      </c>
    </row>
    <row r="16167" spans="1:11" x14ac:dyDescent="0.25">
      <c r="A16167" s="7" t="s">
        <v>47645</v>
      </c>
      <c r="B16167" s="6">
        <v>0</v>
      </c>
      <c r="C16167" s="6">
        <v>0</v>
      </c>
      <c r="D16167" s="6">
        <v>0</v>
      </c>
      <c r="E16167" s="6">
        <v>0</v>
      </c>
      <c r="F16167" s="6">
        <v>0</v>
      </c>
      <c r="G16167" s="6">
        <v>0</v>
      </c>
      <c r="H16167" s="6" t="s">
        <v>34217</v>
      </c>
      <c r="I16167" s="6" t="s">
        <v>47638</v>
      </c>
      <c r="J16167" s="6" t="s">
        <v>34219</v>
      </c>
      <c r="K16167" s="6">
        <v>9</v>
      </c>
    </row>
    <row r="16168" spans="1:11" x14ac:dyDescent="0.25">
      <c r="A16168" s="7" t="s">
        <v>45845</v>
      </c>
      <c r="B16168" s="6">
        <v>0</v>
      </c>
      <c r="C16168" s="6">
        <v>0</v>
      </c>
      <c r="D16168" s="6">
        <v>0</v>
      </c>
      <c r="E16168" s="6">
        <v>0</v>
      </c>
      <c r="F16168" s="6">
        <v>0</v>
      </c>
      <c r="G16168" s="6">
        <v>0</v>
      </c>
      <c r="H16168" s="6" t="s">
        <v>34217</v>
      </c>
      <c r="I16168" s="6" t="s">
        <v>47638</v>
      </c>
      <c r="J16168" s="6" t="s">
        <v>34219</v>
      </c>
      <c r="K16168" s="6">
        <v>10</v>
      </c>
    </row>
    <row r="16169" spans="1:11" x14ac:dyDescent="0.25">
      <c r="A16169" s="7" t="s">
        <v>36161</v>
      </c>
      <c r="B16169" s="6">
        <v>0</v>
      </c>
      <c r="C16169" s="6">
        <v>0</v>
      </c>
      <c r="D16169" s="6">
        <v>0</v>
      </c>
      <c r="E16169" s="6">
        <v>0</v>
      </c>
      <c r="F16169" s="6">
        <v>0</v>
      </c>
      <c r="G16169" s="6">
        <v>0</v>
      </c>
      <c r="H16169" s="6" t="s">
        <v>34217</v>
      </c>
      <c r="I16169" s="6" t="s">
        <v>47638</v>
      </c>
      <c r="J16169" s="6" t="s">
        <v>34219</v>
      </c>
      <c r="K16169" s="6">
        <v>11</v>
      </c>
    </row>
    <row r="16170" spans="1:11" ht="25" x14ac:dyDescent="0.25">
      <c r="A16170" s="7" t="s">
        <v>47646</v>
      </c>
      <c r="B16170" s="6">
        <v>0</v>
      </c>
      <c r="C16170" s="6">
        <v>0</v>
      </c>
      <c r="D16170" s="6">
        <v>0</v>
      </c>
      <c r="E16170" s="6">
        <v>1</v>
      </c>
      <c r="F16170" s="6">
        <v>0</v>
      </c>
      <c r="G16170" s="6">
        <v>0</v>
      </c>
      <c r="H16170" s="6" t="s">
        <v>34209</v>
      </c>
      <c r="I16170" s="6" t="s">
        <v>47638</v>
      </c>
      <c r="J16170" s="6" t="s">
        <v>34219</v>
      </c>
      <c r="K16170" s="6">
        <v>12</v>
      </c>
    </row>
    <row r="16171" spans="1:11" ht="25" x14ac:dyDescent="0.25">
      <c r="A16171" s="7" t="s">
        <v>47647</v>
      </c>
      <c r="B16171" s="6">
        <v>0</v>
      </c>
      <c r="C16171" s="6">
        <v>0</v>
      </c>
      <c r="D16171" s="6">
        <v>0</v>
      </c>
      <c r="E16171" s="6">
        <v>1</v>
      </c>
      <c r="F16171" s="6">
        <v>0</v>
      </c>
      <c r="G16171" s="6">
        <v>0</v>
      </c>
      <c r="H16171" s="6" t="s">
        <v>34209</v>
      </c>
      <c r="I16171" s="6" t="s">
        <v>47638</v>
      </c>
      <c r="J16171" s="6" t="s">
        <v>34219</v>
      </c>
      <c r="K16171" s="6">
        <v>13</v>
      </c>
    </row>
    <row r="16172" spans="1:11" ht="25" x14ac:dyDescent="0.25">
      <c r="A16172" s="7" t="s">
        <v>47648</v>
      </c>
      <c r="B16172" s="6">
        <v>0</v>
      </c>
      <c r="C16172" s="6">
        <v>0</v>
      </c>
      <c r="D16172" s="6">
        <v>0</v>
      </c>
      <c r="E16172" s="6">
        <v>1</v>
      </c>
      <c r="F16172" s="6">
        <v>0</v>
      </c>
      <c r="G16172" s="6">
        <v>0</v>
      </c>
      <c r="H16172" s="6" t="s">
        <v>34209</v>
      </c>
      <c r="I16172" s="6" t="s">
        <v>47638</v>
      </c>
      <c r="J16172" s="6" t="s">
        <v>34219</v>
      </c>
      <c r="K16172" s="6">
        <v>14</v>
      </c>
    </row>
    <row r="16173" spans="1:11" x14ac:dyDescent="0.25">
      <c r="A16173" s="7" t="s">
        <v>47649</v>
      </c>
      <c r="B16173" s="6">
        <v>0</v>
      </c>
      <c r="C16173" s="6">
        <v>0</v>
      </c>
      <c r="D16173" s="6">
        <v>0</v>
      </c>
      <c r="E16173" s="6">
        <v>1</v>
      </c>
      <c r="F16173" s="6">
        <v>0</v>
      </c>
      <c r="G16173" s="6">
        <v>0</v>
      </c>
      <c r="H16173" s="6" t="s">
        <v>34209</v>
      </c>
      <c r="I16173" s="6" t="s">
        <v>47638</v>
      </c>
      <c r="J16173" s="6" t="s">
        <v>34219</v>
      </c>
      <c r="K16173" s="6">
        <v>15</v>
      </c>
    </row>
    <row r="16174" spans="1:11" x14ac:dyDescent="0.25">
      <c r="A16174" s="7" t="s">
        <v>47650</v>
      </c>
      <c r="B16174" s="6">
        <v>0</v>
      </c>
      <c r="C16174" s="6">
        <v>0</v>
      </c>
      <c r="D16174" s="6">
        <v>0</v>
      </c>
      <c r="E16174" s="6">
        <v>1</v>
      </c>
      <c r="F16174" s="6">
        <v>0</v>
      </c>
      <c r="G16174" s="6">
        <v>0</v>
      </c>
      <c r="H16174" s="6" t="s">
        <v>34209</v>
      </c>
      <c r="I16174" s="6" t="s">
        <v>47638</v>
      </c>
      <c r="J16174" s="6" t="s">
        <v>34219</v>
      </c>
      <c r="K16174" s="6">
        <v>16</v>
      </c>
    </row>
    <row r="16175" spans="1:11" ht="37.5" x14ac:dyDescent="0.25">
      <c r="A16175" s="7" t="s">
        <v>47651</v>
      </c>
      <c r="B16175" s="6">
        <v>0</v>
      </c>
      <c r="C16175" s="6">
        <v>0</v>
      </c>
      <c r="D16175" s="6">
        <v>0</v>
      </c>
      <c r="E16175" s="6">
        <v>1</v>
      </c>
      <c r="F16175" s="6">
        <v>0</v>
      </c>
      <c r="G16175" s="6">
        <v>0</v>
      </c>
      <c r="H16175" s="6" t="s">
        <v>34209</v>
      </c>
      <c r="I16175" s="6" t="s">
        <v>47638</v>
      </c>
      <c r="J16175" s="6" t="s">
        <v>34219</v>
      </c>
      <c r="K16175" s="6">
        <v>17</v>
      </c>
    </row>
    <row r="16176" spans="1:11" x14ac:dyDescent="0.25">
      <c r="A16176" s="7" t="s">
        <v>47652</v>
      </c>
      <c r="B16176" s="6">
        <v>0</v>
      </c>
      <c r="C16176" s="6">
        <v>0</v>
      </c>
      <c r="D16176" s="6">
        <v>0</v>
      </c>
      <c r="E16176" s="6">
        <v>1</v>
      </c>
      <c r="F16176" s="6">
        <v>0</v>
      </c>
      <c r="G16176" s="6">
        <v>0</v>
      </c>
      <c r="H16176" s="6" t="s">
        <v>34209</v>
      </c>
      <c r="I16176" s="6" t="s">
        <v>47638</v>
      </c>
      <c r="J16176" s="6" t="s">
        <v>34219</v>
      </c>
      <c r="K16176" s="6">
        <v>18</v>
      </c>
    </row>
    <row r="16177" spans="1:11" ht="25" x14ac:dyDescent="0.25">
      <c r="A16177" s="7" t="s">
        <v>47653</v>
      </c>
      <c r="B16177" s="6">
        <v>0</v>
      </c>
      <c r="C16177" s="6">
        <v>0</v>
      </c>
      <c r="D16177" s="6">
        <v>0</v>
      </c>
      <c r="E16177" s="6">
        <v>1</v>
      </c>
      <c r="F16177" s="6">
        <v>0</v>
      </c>
      <c r="G16177" s="6">
        <v>0</v>
      </c>
      <c r="H16177" s="6" t="s">
        <v>34209</v>
      </c>
      <c r="I16177" s="6" t="s">
        <v>47638</v>
      </c>
      <c r="J16177" s="6" t="s">
        <v>34219</v>
      </c>
      <c r="K16177" s="6">
        <v>19</v>
      </c>
    </row>
    <row r="16178" spans="1:11" x14ac:dyDescent="0.25">
      <c r="A16178" s="7" t="s">
        <v>47654</v>
      </c>
      <c r="B16178" s="6">
        <v>0</v>
      </c>
      <c r="C16178" s="6">
        <v>0</v>
      </c>
      <c r="D16178" s="6">
        <v>0</v>
      </c>
      <c r="E16178" s="6">
        <v>1</v>
      </c>
      <c r="F16178" s="6">
        <v>0</v>
      </c>
      <c r="G16178" s="6">
        <v>0</v>
      </c>
      <c r="H16178" s="6" t="s">
        <v>34209</v>
      </c>
      <c r="I16178" s="6" t="s">
        <v>47638</v>
      </c>
      <c r="J16178" s="6" t="s">
        <v>34219</v>
      </c>
      <c r="K16178" s="6">
        <v>20</v>
      </c>
    </row>
    <row r="16179" spans="1:11" x14ac:dyDescent="0.25">
      <c r="A16179" s="7" t="s">
        <v>47655</v>
      </c>
      <c r="B16179" s="6">
        <v>0</v>
      </c>
      <c r="C16179" s="6">
        <v>0</v>
      </c>
      <c r="D16179" s="6">
        <v>0</v>
      </c>
      <c r="E16179" s="6">
        <v>1</v>
      </c>
      <c r="F16179" s="6">
        <v>0</v>
      </c>
      <c r="G16179" s="6">
        <v>0</v>
      </c>
      <c r="H16179" s="6" t="s">
        <v>34209</v>
      </c>
      <c r="I16179" s="6" t="s">
        <v>47638</v>
      </c>
      <c r="J16179" s="6" t="s">
        <v>34219</v>
      </c>
      <c r="K16179" s="6">
        <v>21</v>
      </c>
    </row>
    <row r="16180" spans="1:11" ht="25" x14ac:dyDescent="0.25">
      <c r="A16180" s="7" t="s">
        <v>47656</v>
      </c>
      <c r="B16180" s="6">
        <v>0</v>
      </c>
      <c r="C16180" s="6">
        <v>0</v>
      </c>
      <c r="D16180" s="6">
        <v>0</v>
      </c>
      <c r="E16180" s="6">
        <v>1</v>
      </c>
      <c r="F16180" s="6">
        <v>0</v>
      </c>
      <c r="G16180" s="6">
        <v>0</v>
      </c>
      <c r="H16180" s="6" t="s">
        <v>34209</v>
      </c>
      <c r="I16180" s="6" t="s">
        <v>47638</v>
      </c>
      <c r="J16180" s="6" t="s">
        <v>34219</v>
      </c>
      <c r="K16180" s="6">
        <v>22</v>
      </c>
    </row>
    <row r="16181" spans="1:11" x14ac:dyDescent="0.25">
      <c r="A16181" s="7" t="s">
        <v>47657</v>
      </c>
      <c r="B16181" s="6">
        <v>0</v>
      </c>
      <c r="C16181" s="6">
        <v>0</v>
      </c>
      <c r="D16181" s="6">
        <v>0</v>
      </c>
      <c r="E16181" s="6">
        <v>1</v>
      </c>
      <c r="F16181" s="6">
        <v>0</v>
      </c>
      <c r="G16181" s="6">
        <v>0</v>
      </c>
      <c r="H16181" s="6" t="s">
        <v>34209</v>
      </c>
      <c r="I16181" s="6" t="s">
        <v>47638</v>
      </c>
      <c r="J16181" s="6" t="s">
        <v>34219</v>
      </c>
      <c r="K16181" s="6">
        <v>23</v>
      </c>
    </row>
    <row r="16182" spans="1:11" x14ac:dyDescent="0.25">
      <c r="A16182" s="7" t="s">
        <v>47658</v>
      </c>
      <c r="B16182" s="6">
        <v>0</v>
      </c>
      <c r="C16182" s="6">
        <v>0</v>
      </c>
      <c r="D16182" s="6">
        <v>0</v>
      </c>
      <c r="E16182" s="6">
        <v>1</v>
      </c>
      <c r="F16182" s="6">
        <v>0</v>
      </c>
      <c r="G16182" s="6">
        <v>0</v>
      </c>
      <c r="H16182" s="6" t="s">
        <v>34209</v>
      </c>
      <c r="I16182" s="6" t="s">
        <v>47638</v>
      </c>
      <c r="J16182" s="6" t="s">
        <v>34219</v>
      </c>
      <c r="K16182" s="6">
        <v>24</v>
      </c>
    </row>
    <row r="16183" spans="1:11" x14ac:dyDescent="0.25">
      <c r="A16183" s="7" t="s">
        <v>47659</v>
      </c>
      <c r="B16183" s="6">
        <v>0</v>
      </c>
      <c r="C16183" s="6">
        <v>0</v>
      </c>
      <c r="D16183" s="6">
        <v>0</v>
      </c>
      <c r="E16183" s="6">
        <v>1</v>
      </c>
      <c r="F16183" s="6">
        <v>0</v>
      </c>
      <c r="G16183" s="6">
        <v>0</v>
      </c>
      <c r="H16183" s="6" t="s">
        <v>34209</v>
      </c>
      <c r="I16183" s="6" t="s">
        <v>47638</v>
      </c>
      <c r="J16183" s="6" t="s">
        <v>34219</v>
      </c>
      <c r="K16183" s="6">
        <v>25</v>
      </c>
    </row>
    <row r="16184" spans="1:11" x14ac:dyDescent="0.25">
      <c r="A16184" s="7" t="s">
        <v>47660</v>
      </c>
      <c r="B16184" s="6">
        <v>0</v>
      </c>
      <c r="C16184" s="6">
        <v>0</v>
      </c>
      <c r="D16184" s="6">
        <v>0</v>
      </c>
      <c r="E16184" s="6">
        <v>1</v>
      </c>
      <c r="F16184" s="6">
        <v>0</v>
      </c>
      <c r="G16184" s="6">
        <v>0</v>
      </c>
      <c r="H16184" s="6" t="s">
        <v>34209</v>
      </c>
      <c r="I16184" s="6" t="s">
        <v>47638</v>
      </c>
      <c r="J16184" s="6" t="s">
        <v>34219</v>
      </c>
      <c r="K16184" s="6">
        <v>26</v>
      </c>
    </row>
    <row r="16185" spans="1:11" ht="25" x14ac:dyDescent="0.25">
      <c r="A16185" s="7" t="s">
        <v>47661</v>
      </c>
      <c r="B16185" s="6">
        <v>0</v>
      </c>
      <c r="C16185" s="6">
        <v>0</v>
      </c>
      <c r="D16185" s="6">
        <v>0</v>
      </c>
      <c r="E16185" s="6">
        <v>1</v>
      </c>
      <c r="F16185" s="6">
        <v>0</v>
      </c>
      <c r="G16185" s="6">
        <v>0</v>
      </c>
      <c r="H16185" s="6" t="s">
        <v>34209</v>
      </c>
      <c r="I16185" s="6" t="s">
        <v>47638</v>
      </c>
      <c r="J16185" s="6" t="s">
        <v>34219</v>
      </c>
      <c r="K16185" s="6">
        <v>27</v>
      </c>
    </row>
    <row r="16186" spans="1:11" ht="25" x14ac:dyDescent="0.25">
      <c r="A16186" s="7" t="s">
        <v>47662</v>
      </c>
      <c r="B16186" s="6">
        <v>0</v>
      </c>
      <c r="C16186" s="6">
        <v>0</v>
      </c>
      <c r="D16186" s="6">
        <v>0</v>
      </c>
      <c r="E16186" s="6">
        <v>1</v>
      </c>
      <c r="F16186" s="6">
        <v>0</v>
      </c>
      <c r="G16186" s="6">
        <v>0</v>
      </c>
      <c r="H16186" s="6" t="s">
        <v>34209</v>
      </c>
      <c r="I16186" s="6" t="s">
        <v>47638</v>
      </c>
      <c r="J16186" s="6" t="s">
        <v>34219</v>
      </c>
      <c r="K16186" s="6">
        <v>28</v>
      </c>
    </row>
    <row r="16187" spans="1:11" x14ac:dyDescent="0.25">
      <c r="A16187" s="7" t="s">
        <v>47663</v>
      </c>
      <c r="B16187" s="6">
        <v>0</v>
      </c>
      <c r="C16187" s="6">
        <v>0</v>
      </c>
      <c r="D16187" s="6">
        <v>0</v>
      </c>
      <c r="E16187" s="6">
        <v>1</v>
      </c>
      <c r="F16187" s="6">
        <v>0</v>
      </c>
      <c r="G16187" s="6">
        <v>0</v>
      </c>
      <c r="H16187" s="6" t="s">
        <v>34209</v>
      </c>
      <c r="I16187" s="6" t="s">
        <v>47638</v>
      </c>
      <c r="J16187" s="6" t="s">
        <v>34219</v>
      </c>
      <c r="K16187" s="6">
        <v>29</v>
      </c>
    </row>
    <row r="16188" spans="1:11" ht="25" x14ac:dyDescent="0.25">
      <c r="A16188" s="7" t="s">
        <v>47664</v>
      </c>
      <c r="B16188" s="6">
        <v>0</v>
      </c>
      <c r="C16188" s="6">
        <v>0</v>
      </c>
      <c r="D16188" s="6">
        <v>0</v>
      </c>
      <c r="E16188" s="6">
        <v>1</v>
      </c>
      <c r="F16188" s="6">
        <v>0</v>
      </c>
      <c r="G16188" s="6">
        <v>0</v>
      </c>
      <c r="H16188" s="6" t="s">
        <v>34209</v>
      </c>
      <c r="I16188" s="6" t="s">
        <v>47638</v>
      </c>
      <c r="J16188" s="6" t="s">
        <v>34219</v>
      </c>
      <c r="K16188" s="6">
        <v>30</v>
      </c>
    </row>
    <row r="16189" spans="1:11" x14ac:dyDescent="0.25">
      <c r="A16189" s="7" t="s">
        <v>47665</v>
      </c>
      <c r="B16189" s="6">
        <v>0</v>
      </c>
      <c r="C16189" s="6">
        <v>0</v>
      </c>
      <c r="D16189" s="6">
        <v>0</v>
      </c>
      <c r="E16189" s="6">
        <v>1</v>
      </c>
      <c r="F16189" s="6">
        <v>0</v>
      </c>
      <c r="G16189" s="6">
        <v>0</v>
      </c>
      <c r="H16189" s="6" t="s">
        <v>34209</v>
      </c>
      <c r="I16189" s="6" t="s">
        <v>47638</v>
      </c>
      <c r="J16189" s="6" t="s">
        <v>34219</v>
      </c>
      <c r="K16189" s="6">
        <v>31</v>
      </c>
    </row>
    <row r="16190" spans="1:11" ht="25" x14ac:dyDescent="0.25">
      <c r="A16190" s="7" t="s">
        <v>47666</v>
      </c>
      <c r="B16190" s="6">
        <v>0</v>
      </c>
      <c r="C16190" s="6">
        <v>0</v>
      </c>
      <c r="D16190" s="6">
        <v>0</v>
      </c>
      <c r="E16190" s="6">
        <v>1</v>
      </c>
      <c r="F16190" s="6">
        <v>0</v>
      </c>
      <c r="G16190" s="6">
        <v>0</v>
      </c>
      <c r="H16190" s="6" t="s">
        <v>34209</v>
      </c>
      <c r="I16190" s="6" t="s">
        <v>47638</v>
      </c>
      <c r="J16190" s="6" t="s">
        <v>34219</v>
      </c>
      <c r="K16190" s="6">
        <v>32</v>
      </c>
    </row>
    <row r="16191" spans="1:11" ht="25" x14ac:dyDescent="0.25">
      <c r="A16191" s="7" t="s">
        <v>47667</v>
      </c>
      <c r="B16191" s="6">
        <v>0</v>
      </c>
      <c r="C16191" s="6">
        <v>0</v>
      </c>
      <c r="D16191" s="6">
        <v>0</v>
      </c>
      <c r="E16191" s="6">
        <v>1</v>
      </c>
      <c r="F16191" s="6">
        <v>0</v>
      </c>
      <c r="G16191" s="6">
        <v>0</v>
      </c>
      <c r="H16191" s="6" t="s">
        <v>34209</v>
      </c>
      <c r="I16191" s="6" t="s">
        <v>47638</v>
      </c>
      <c r="J16191" s="6" t="s">
        <v>34219</v>
      </c>
      <c r="K16191" s="6">
        <v>33</v>
      </c>
    </row>
    <row r="16192" spans="1:11" x14ac:dyDescent="0.25">
      <c r="A16192" s="7" t="s">
        <v>47270</v>
      </c>
      <c r="B16192" s="6">
        <v>0</v>
      </c>
      <c r="C16192" s="6">
        <v>0</v>
      </c>
      <c r="D16192" s="6">
        <v>0</v>
      </c>
      <c r="E16192" s="6">
        <v>1</v>
      </c>
      <c r="F16192" s="6">
        <v>0</v>
      </c>
      <c r="G16192" s="6">
        <v>0</v>
      </c>
      <c r="H16192" s="6" t="s">
        <v>34209</v>
      </c>
      <c r="I16192" s="6" t="s">
        <v>47638</v>
      </c>
      <c r="J16192" s="6" t="s">
        <v>34219</v>
      </c>
      <c r="K16192" s="6">
        <v>34</v>
      </c>
    </row>
    <row r="16193" spans="1:11" ht="25" x14ac:dyDescent="0.25">
      <c r="A16193" s="7" t="s">
        <v>47668</v>
      </c>
      <c r="B16193" s="6">
        <v>0</v>
      </c>
      <c r="C16193" s="6">
        <v>0</v>
      </c>
      <c r="D16193" s="6">
        <v>0</v>
      </c>
      <c r="E16193" s="6">
        <v>1</v>
      </c>
      <c r="F16193" s="6">
        <v>0</v>
      </c>
      <c r="G16193" s="6">
        <v>0</v>
      </c>
      <c r="H16193" s="6" t="s">
        <v>34209</v>
      </c>
      <c r="I16193" s="6" t="s">
        <v>47638</v>
      </c>
      <c r="J16193" s="6" t="s">
        <v>34219</v>
      </c>
      <c r="K16193" s="6">
        <v>35</v>
      </c>
    </row>
    <row r="16194" spans="1:11" ht="37.5" x14ac:dyDescent="0.25">
      <c r="A16194" s="7" t="s">
        <v>47669</v>
      </c>
      <c r="B16194" s="6">
        <v>0</v>
      </c>
      <c r="C16194" s="6">
        <v>0</v>
      </c>
      <c r="D16194" s="6">
        <v>0</v>
      </c>
      <c r="E16194" s="6">
        <v>1</v>
      </c>
      <c r="F16194" s="6">
        <v>0</v>
      </c>
      <c r="G16194" s="6">
        <v>0</v>
      </c>
      <c r="H16194" s="6" t="s">
        <v>34209</v>
      </c>
      <c r="I16194" s="6" t="s">
        <v>47638</v>
      </c>
      <c r="J16194" s="6" t="s">
        <v>34219</v>
      </c>
      <c r="K16194" s="6">
        <v>36</v>
      </c>
    </row>
    <row r="16195" spans="1:11" ht="37.5" x14ac:dyDescent="0.25">
      <c r="A16195" s="7" t="s">
        <v>47670</v>
      </c>
      <c r="B16195" s="6">
        <v>0</v>
      </c>
      <c r="C16195" s="6">
        <v>0</v>
      </c>
      <c r="D16195" s="6">
        <v>0</v>
      </c>
      <c r="E16195" s="6">
        <v>1</v>
      </c>
      <c r="F16195" s="6">
        <v>0</v>
      </c>
      <c r="G16195" s="6">
        <v>0</v>
      </c>
      <c r="H16195" s="6" t="s">
        <v>34209</v>
      </c>
      <c r="I16195" s="6" t="s">
        <v>47638</v>
      </c>
      <c r="J16195" s="6" t="s">
        <v>34219</v>
      </c>
      <c r="K16195" s="6">
        <v>37</v>
      </c>
    </row>
    <row r="16196" spans="1:11" ht="25" x14ac:dyDescent="0.25">
      <c r="A16196" s="7" t="s">
        <v>47671</v>
      </c>
      <c r="B16196" s="6">
        <v>0</v>
      </c>
      <c r="C16196" s="6">
        <v>0</v>
      </c>
      <c r="D16196" s="6">
        <v>0</v>
      </c>
      <c r="E16196" s="6">
        <v>1</v>
      </c>
      <c r="F16196" s="6">
        <v>0</v>
      </c>
      <c r="G16196" s="6">
        <v>0</v>
      </c>
      <c r="H16196" s="6" t="s">
        <v>34209</v>
      </c>
      <c r="I16196" s="6" t="s">
        <v>47638</v>
      </c>
      <c r="J16196" s="6" t="s">
        <v>34219</v>
      </c>
      <c r="K16196" s="6">
        <v>38</v>
      </c>
    </row>
    <row r="16197" spans="1:11" ht="50" x14ac:dyDescent="0.25">
      <c r="A16197" s="7" t="s">
        <v>47672</v>
      </c>
      <c r="B16197" s="6">
        <v>0</v>
      </c>
      <c r="C16197" s="6">
        <v>0</v>
      </c>
      <c r="D16197" s="6">
        <v>0</v>
      </c>
      <c r="E16197" s="6">
        <v>1</v>
      </c>
      <c r="F16197" s="6">
        <v>0</v>
      </c>
      <c r="G16197" s="6">
        <v>0</v>
      </c>
      <c r="H16197" s="6" t="s">
        <v>34209</v>
      </c>
      <c r="I16197" s="6" t="s">
        <v>47638</v>
      </c>
      <c r="J16197" s="6" t="s">
        <v>34219</v>
      </c>
      <c r="K16197" s="6">
        <v>39</v>
      </c>
    </row>
    <row r="16198" spans="1:11" ht="25" x14ac:dyDescent="0.25">
      <c r="A16198" s="7" t="s">
        <v>47673</v>
      </c>
      <c r="B16198" s="6">
        <v>0</v>
      </c>
      <c r="C16198" s="6">
        <v>0</v>
      </c>
      <c r="D16198" s="6">
        <v>0</v>
      </c>
      <c r="E16198" s="6">
        <v>1</v>
      </c>
      <c r="F16198" s="6">
        <v>0</v>
      </c>
      <c r="G16198" s="6">
        <v>0</v>
      </c>
      <c r="H16198" s="6" t="s">
        <v>34209</v>
      </c>
      <c r="I16198" s="6" t="s">
        <v>47638</v>
      </c>
      <c r="J16198" s="6" t="s">
        <v>34219</v>
      </c>
      <c r="K16198" s="6">
        <v>40</v>
      </c>
    </row>
    <row r="16199" spans="1:11" x14ac:dyDescent="0.25">
      <c r="A16199" s="7" t="s">
        <v>47674</v>
      </c>
      <c r="B16199" s="6">
        <v>0</v>
      </c>
      <c r="C16199" s="6">
        <v>0</v>
      </c>
      <c r="D16199" s="6">
        <v>0</v>
      </c>
      <c r="E16199" s="6">
        <v>1</v>
      </c>
      <c r="F16199" s="6">
        <v>0</v>
      </c>
      <c r="G16199" s="6">
        <v>0</v>
      </c>
      <c r="H16199" s="6" t="s">
        <v>34209</v>
      </c>
      <c r="I16199" s="6" t="s">
        <v>47638</v>
      </c>
      <c r="J16199" s="6" t="s">
        <v>34219</v>
      </c>
      <c r="K16199" s="6">
        <v>41</v>
      </c>
    </row>
    <row r="16200" spans="1:11" x14ac:dyDescent="0.25">
      <c r="A16200" s="7" t="s">
        <v>47675</v>
      </c>
      <c r="B16200" s="6">
        <v>0</v>
      </c>
      <c r="C16200" s="6">
        <v>0</v>
      </c>
      <c r="D16200" s="6">
        <v>0</v>
      </c>
      <c r="E16200" s="6">
        <v>1</v>
      </c>
      <c r="F16200" s="6">
        <v>0</v>
      </c>
      <c r="G16200" s="6">
        <v>0</v>
      </c>
      <c r="H16200" s="6" t="s">
        <v>34209</v>
      </c>
      <c r="I16200" s="6" t="s">
        <v>47638</v>
      </c>
      <c r="J16200" s="6" t="s">
        <v>34219</v>
      </c>
      <c r="K16200" s="6">
        <v>42</v>
      </c>
    </row>
    <row r="16201" spans="1:11" ht="25" x14ac:dyDescent="0.25">
      <c r="A16201" s="7" t="s">
        <v>47676</v>
      </c>
      <c r="B16201" s="6">
        <v>0</v>
      </c>
      <c r="C16201" s="6">
        <v>0</v>
      </c>
      <c r="D16201" s="6">
        <v>0</v>
      </c>
      <c r="E16201" s="6">
        <v>1</v>
      </c>
      <c r="F16201" s="6">
        <v>0</v>
      </c>
      <c r="G16201" s="6">
        <v>0</v>
      </c>
      <c r="H16201" s="6" t="s">
        <v>34209</v>
      </c>
      <c r="I16201" s="6" t="s">
        <v>47638</v>
      </c>
      <c r="J16201" s="6" t="s">
        <v>34219</v>
      </c>
      <c r="K16201" s="6">
        <v>43</v>
      </c>
    </row>
    <row r="16202" spans="1:11" ht="50" x14ac:dyDescent="0.25">
      <c r="A16202" s="7" t="s">
        <v>47677</v>
      </c>
      <c r="B16202" s="6">
        <v>0</v>
      </c>
      <c r="C16202" s="6">
        <v>0</v>
      </c>
      <c r="D16202" s="6">
        <v>0</v>
      </c>
      <c r="E16202" s="6">
        <v>1</v>
      </c>
      <c r="F16202" s="6">
        <v>0</v>
      </c>
      <c r="G16202" s="6">
        <v>0</v>
      </c>
      <c r="H16202" s="6" t="s">
        <v>34209</v>
      </c>
      <c r="I16202" s="6" t="s">
        <v>47638</v>
      </c>
      <c r="J16202" s="6" t="s">
        <v>34219</v>
      </c>
      <c r="K16202" s="6">
        <v>44</v>
      </c>
    </row>
    <row r="16203" spans="1:11" ht="112.5" x14ac:dyDescent="0.25">
      <c r="A16203" s="7" t="s">
        <v>47678</v>
      </c>
      <c r="B16203" s="6">
        <v>0</v>
      </c>
      <c r="C16203" s="6">
        <v>0</v>
      </c>
      <c r="D16203" s="6">
        <v>0</v>
      </c>
      <c r="E16203" s="6">
        <v>1</v>
      </c>
      <c r="F16203" s="6">
        <v>0</v>
      </c>
      <c r="G16203" s="6">
        <v>0</v>
      </c>
      <c r="H16203" s="6" t="s">
        <v>34209</v>
      </c>
      <c r="I16203" s="6" t="s">
        <v>47638</v>
      </c>
      <c r="J16203" s="6" t="s">
        <v>34219</v>
      </c>
      <c r="K16203" s="6">
        <v>45</v>
      </c>
    </row>
    <row r="16204" spans="1:11" ht="25" x14ac:dyDescent="0.25">
      <c r="A16204" s="7" t="s">
        <v>47679</v>
      </c>
      <c r="B16204" s="6">
        <v>0</v>
      </c>
      <c r="C16204" s="6">
        <v>0</v>
      </c>
      <c r="D16204" s="6">
        <v>0</v>
      </c>
      <c r="E16204" s="6">
        <v>1</v>
      </c>
      <c r="F16204" s="6">
        <v>0</v>
      </c>
      <c r="G16204" s="6">
        <v>0</v>
      </c>
      <c r="H16204" s="6" t="s">
        <v>34209</v>
      </c>
      <c r="I16204" s="6" t="s">
        <v>47638</v>
      </c>
      <c r="J16204" s="6" t="s">
        <v>34219</v>
      </c>
      <c r="K16204" s="6">
        <v>46</v>
      </c>
    </row>
    <row r="16205" spans="1:11" ht="50" x14ac:dyDescent="0.25">
      <c r="A16205" s="7" t="s">
        <v>47680</v>
      </c>
      <c r="B16205" s="6">
        <v>0</v>
      </c>
      <c r="C16205" s="6">
        <v>0</v>
      </c>
      <c r="D16205" s="6">
        <v>0</v>
      </c>
      <c r="E16205" s="6">
        <v>1</v>
      </c>
      <c r="F16205" s="6">
        <v>0</v>
      </c>
      <c r="G16205" s="6">
        <v>0</v>
      </c>
      <c r="H16205" s="6" t="s">
        <v>34209</v>
      </c>
      <c r="I16205" s="6" t="s">
        <v>47638</v>
      </c>
      <c r="J16205" s="6" t="s">
        <v>34219</v>
      </c>
      <c r="K16205" s="6">
        <v>47</v>
      </c>
    </row>
    <row r="16206" spans="1:11" ht="112.5" x14ac:dyDescent="0.25">
      <c r="A16206" s="7" t="s">
        <v>47681</v>
      </c>
      <c r="B16206" s="6">
        <v>0</v>
      </c>
      <c r="C16206" s="6">
        <v>0</v>
      </c>
      <c r="D16206" s="6">
        <v>0</v>
      </c>
      <c r="E16206" s="6">
        <v>1</v>
      </c>
      <c r="F16206" s="6">
        <v>0</v>
      </c>
      <c r="G16206" s="6">
        <v>0</v>
      </c>
      <c r="H16206" s="6" t="s">
        <v>34209</v>
      </c>
      <c r="I16206" s="6" t="s">
        <v>47638</v>
      </c>
      <c r="J16206" s="6" t="s">
        <v>34219</v>
      </c>
      <c r="K16206" s="6">
        <v>48</v>
      </c>
    </row>
    <row r="16207" spans="1:11" ht="25" x14ac:dyDescent="0.25">
      <c r="A16207" s="7" t="s">
        <v>47682</v>
      </c>
      <c r="B16207" s="6">
        <v>0</v>
      </c>
      <c r="C16207" s="6">
        <v>0</v>
      </c>
      <c r="D16207" s="6">
        <v>0</v>
      </c>
      <c r="E16207" s="6">
        <v>1</v>
      </c>
      <c r="F16207" s="6">
        <v>0</v>
      </c>
      <c r="G16207" s="6">
        <v>0</v>
      </c>
      <c r="H16207" s="6" t="s">
        <v>34209</v>
      </c>
      <c r="I16207" s="6" t="s">
        <v>47638</v>
      </c>
      <c r="J16207" s="6" t="s">
        <v>34219</v>
      </c>
      <c r="K16207" s="6">
        <v>49</v>
      </c>
    </row>
    <row r="16208" spans="1:11" x14ac:dyDescent="0.25">
      <c r="A16208" s="7" t="s">
        <v>37101</v>
      </c>
      <c r="B16208" s="6">
        <v>0</v>
      </c>
      <c r="C16208" s="6">
        <v>0</v>
      </c>
      <c r="D16208" s="6">
        <v>0</v>
      </c>
      <c r="E16208" s="6">
        <v>0</v>
      </c>
      <c r="F16208" s="6">
        <v>1</v>
      </c>
      <c r="G16208" s="6">
        <v>0</v>
      </c>
      <c r="H16208" s="6" t="s">
        <v>34210</v>
      </c>
      <c r="I16208" s="6" t="s">
        <v>47638</v>
      </c>
      <c r="J16208" s="6" t="s">
        <v>34219</v>
      </c>
      <c r="K16208" s="6">
        <v>50</v>
      </c>
    </row>
    <row r="16209" spans="1:11" ht="37.5" x14ac:dyDescent="0.25">
      <c r="A16209" s="7" t="s">
        <v>47683</v>
      </c>
      <c r="B16209" s="6">
        <v>0</v>
      </c>
      <c r="C16209" s="6">
        <v>0</v>
      </c>
      <c r="D16209" s="6">
        <v>0</v>
      </c>
      <c r="E16209" s="6">
        <v>0</v>
      </c>
      <c r="F16209" s="6">
        <v>1</v>
      </c>
      <c r="G16209" s="6">
        <v>0</v>
      </c>
      <c r="H16209" s="6" t="s">
        <v>34210</v>
      </c>
      <c r="I16209" s="6" t="s">
        <v>47638</v>
      </c>
      <c r="J16209" s="6" t="s">
        <v>34219</v>
      </c>
      <c r="K16209" s="6">
        <v>51</v>
      </c>
    </row>
    <row r="16210" spans="1:11" ht="25" x14ac:dyDescent="0.25">
      <c r="A16210" s="7" t="s">
        <v>47684</v>
      </c>
      <c r="B16210" s="6">
        <v>0</v>
      </c>
      <c r="C16210" s="6">
        <v>0</v>
      </c>
      <c r="D16210" s="6">
        <v>0</v>
      </c>
      <c r="E16210" s="6">
        <v>0</v>
      </c>
      <c r="F16210" s="6">
        <v>1</v>
      </c>
      <c r="G16210" s="6">
        <v>0</v>
      </c>
      <c r="H16210" s="6" t="s">
        <v>34210</v>
      </c>
      <c r="I16210" s="6" t="s">
        <v>47638</v>
      </c>
      <c r="J16210" s="6" t="s">
        <v>34219</v>
      </c>
      <c r="K16210" s="6">
        <v>52</v>
      </c>
    </row>
    <row r="16211" spans="1:11" ht="37.5" x14ac:dyDescent="0.25">
      <c r="A16211" s="7" t="s">
        <v>47685</v>
      </c>
      <c r="B16211" s="6">
        <v>0</v>
      </c>
      <c r="C16211" s="6">
        <v>0</v>
      </c>
      <c r="D16211" s="6">
        <v>0</v>
      </c>
      <c r="E16211" s="6">
        <v>0</v>
      </c>
      <c r="F16211" s="6">
        <v>1</v>
      </c>
      <c r="G16211" s="6">
        <v>0</v>
      </c>
      <c r="H16211" s="6" t="s">
        <v>34210</v>
      </c>
      <c r="I16211" s="6" t="s">
        <v>47638</v>
      </c>
      <c r="J16211" s="6" t="s">
        <v>34219</v>
      </c>
      <c r="K16211" s="6">
        <v>53</v>
      </c>
    </row>
    <row r="16212" spans="1:11" ht="25" x14ac:dyDescent="0.25">
      <c r="A16212" s="7" t="s">
        <v>47686</v>
      </c>
      <c r="B16212" s="6">
        <v>0</v>
      </c>
      <c r="C16212" s="6">
        <v>0</v>
      </c>
      <c r="D16212" s="6">
        <v>0</v>
      </c>
      <c r="E16212" s="6">
        <v>0</v>
      </c>
      <c r="F16212" s="6">
        <v>0</v>
      </c>
      <c r="G16212" s="6">
        <v>1</v>
      </c>
      <c r="H16212" s="6" t="s">
        <v>34211</v>
      </c>
      <c r="I16212" s="6" t="s">
        <v>47638</v>
      </c>
      <c r="J16212" s="6" t="s">
        <v>34219</v>
      </c>
      <c r="K16212" s="6">
        <v>54</v>
      </c>
    </row>
    <row r="16213" spans="1:11" x14ac:dyDescent="0.25">
      <c r="A16213" s="7" t="s">
        <v>47687</v>
      </c>
      <c r="B16213" s="6">
        <v>0</v>
      </c>
      <c r="C16213" s="6">
        <v>0</v>
      </c>
      <c r="D16213" s="6">
        <v>0</v>
      </c>
      <c r="E16213" s="6">
        <v>0</v>
      </c>
      <c r="F16213" s="6">
        <v>0</v>
      </c>
      <c r="G16213" s="6">
        <v>0</v>
      </c>
      <c r="H16213" s="6" t="s">
        <v>34217</v>
      </c>
      <c r="I16213" s="6" t="s">
        <v>47688</v>
      </c>
      <c r="J16213" s="6" t="s">
        <v>34219</v>
      </c>
      <c r="K16213" s="6">
        <v>0</v>
      </c>
    </row>
    <row r="16214" spans="1:11" ht="25" x14ac:dyDescent="0.25">
      <c r="A16214" s="7" t="s">
        <v>47689</v>
      </c>
      <c r="B16214" s="6">
        <v>0</v>
      </c>
      <c r="C16214" s="6">
        <v>0</v>
      </c>
      <c r="D16214" s="6">
        <v>0</v>
      </c>
      <c r="E16214" s="6">
        <v>0</v>
      </c>
      <c r="F16214" s="6">
        <v>0</v>
      </c>
      <c r="G16214" s="6">
        <v>0</v>
      </c>
      <c r="H16214" s="6" t="s">
        <v>34217</v>
      </c>
      <c r="I16214" s="6" t="s">
        <v>47688</v>
      </c>
      <c r="J16214" s="6" t="s">
        <v>34219</v>
      </c>
      <c r="K16214" s="6">
        <v>1</v>
      </c>
    </row>
    <row r="16215" spans="1:11" ht="25" x14ac:dyDescent="0.25">
      <c r="A16215" s="7" t="s">
        <v>47690</v>
      </c>
      <c r="B16215" s="6">
        <v>0</v>
      </c>
      <c r="C16215" s="6">
        <v>0</v>
      </c>
      <c r="D16215" s="6">
        <v>0</v>
      </c>
      <c r="E16215" s="6">
        <v>0</v>
      </c>
      <c r="F16215" s="6">
        <v>0</v>
      </c>
      <c r="G16215" s="6">
        <v>0</v>
      </c>
      <c r="H16215" s="6" t="s">
        <v>34217</v>
      </c>
      <c r="I16215" s="6" t="s">
        <v>47688</v>
      </c>
      <c r="J16215" s="6" t="s">
        <v>34219</v>
      </c>
      <c r="K16215" s="6">
        <v>2</v>
      </c>
    </row>
    <row r="16216" spans="1:11" ht="75" x14ac:dyDescent="0.25">
      <c r="A16216" s="7" t="s">
        <v>47691</v>
      </c>
      <c r="B16216" s="6">
        <v>0</v>
      </c>
      <c r="C16216" s="6">
        <v>0</v>
      </c>
      <c r="D16216" s="6">
        <v>0</v>
      </c>
      <c r="E16216" s="6">
        <v>0</v>
      </c>
      <c r="F16216" s="6">
        <v>0</v>
      </c>
      <c r="G16216" s="6">
        <v>0</v>
      </c>
      <c r="H16216" s="6" t="s">
        <v>34217</v>
      </c>
      <c r="I16216" s="6" t="s">
        <v>47688</v>
      </c>
      <c r="J16216" s="6" t="s">
        <v>34219</v>
      </c>
      <c r="K16216" s="6">
        <v>3</v>
      </c>
    </row>
    <row r="16217" spans="1:11" ht="50" x14ac:dyDescent="0.25">
      <c r="A16217" s="7" t="s">
        <v>47692</v>
      </c>
      <c r="B16217" s="6">
        <v>0</v>
      </c>
      <c r="C16217" s="6">
        <v>0</v>
      </c>
      <c r="D16217" s="6">
        <v>0</v>
      </c>
      <c r="E16217" s="6">
        <v>0</v>
      </c>
      <c r="F16217" s="6">
        <v>0</v>
      </c>
      <c r="G16217" s="6">
        <v>0</v>
      </c>
      <c r="H16217" s="6" t="s">
        <v>34217</v>
      </c>
      <c r="I16217" s="6" t="s">
        <v>47688</v>
      </c>
      <c r="J16217" s="6" t="s">
        <v>34219</v>
      </c>
      <c r="K16217" s="6">
        <v>4</v>
      </c>
    </row>
    <row r="16218" spans="1:11" ht="25" x14ac:dyDescent="0.25">
      <c r="A16218" s="7" t="s">
        <v>47693</v>
      </c>
      <c r="B16218" s="6">
        <v>0</v>
      </c>
      <c r="C16218" s="6">
        <v>0</v>
      </c>
      <c r="D16218" s="6">
        <v>0</v>
      </c>
      <c r="E16218" s="6">
        <v>0</v>
      </c>
      <c r="F16218" s="6">
        <v>0</v>
      </c>
      <c r="G16218" s="6">
        <v>0</v>
      </c>
      <c r="H16218" s="6" t="s">
        <v>34217</v>
      </c>
      <c r="I16218" s="6" t="s">
        <v>47688</v>
      </c>
      <c r="J16218" s="6" t="s">
        <v>34219</v>
      </c>
      <c r="K16218" s="6">
        <v>5</v>
      </c>
    </row>
    <row r="16219" spans="1:11" ht="50" x14ac:dyDescent="0.25">
      <c r="A16219" s="7" t="s">
        <v>47694</v>
      </c>
      <c r="B16219" s="6">
        <v>0</v>
      </c>
      <c r="C16219" s="6">
        <v>0</v>
      </c>
      <c r="D16219" s="6">
        <v>0</v>
      </c>
      <c r="E16219" s="6">
        <v>0</v>
      </c>
      <c r="F16219" s="6">
        <v>0</v>
      </c>
      <c r="G16219" s="6">
        <v>0</v>
      </c>
      <c r="H16219" s="6" t="s">
        <v>34217</v>
      </c>
      <c r="I16219" s="6" t="s">
        <v>47688</v>
      </c>
      <c r="J16219" s="6" t="s">
        <v>34219</v>
      </c>
      <c r="K16219" s="6">
        <v>6</v>
      </c>
    </row>
    <row r="16220" spans="1:11" x14ac:dyDescent="0.25">
      <c r="A16220" s="7" t="s">
        <v>47695</v>
      </c>
      <c r="B16220" s="6">
        <v>0</v>
      </c>
      <c r="C16220" s="6">
        <v>0</v>
      </c>
      <c r="D16220" s="6">
        <v>0</v>
      </c>
      <c r="E16220" s="6">
        <v>0</v>
      </c>
      <c r="F16220" s="6">
        <v>0</v>
      </c>
      <c r="G16220" s="6">
        <v>0</v>
      </c>
      <c r="H16220" s="6" t="s">
        <v>34217</v>
      </c>
      <c r="I16220" s="6" t="s">
        <v>47688</v>
      </c>
      <c r="J16220" s="6" t="s">
        <v>34219</v>
      </c>
      <c r="K16220" s="6">
        <v>7</v>
      </c>
    </row>
    <row r="16221" spans="1:11" ht="25" x14ac:dyDescent="0.25">
      <c r="A16221" s="7" t="s">
        <v>47696</v>
      </c>
      <c r="B16221" s="6">
        <v>0</v>
      </c>
      <c r="C16221" s="6">
        <v>0</v>
      </c>
      <c r="D16221" s="6">
        <v>0</v>
      </c>
      <c r="E16221" s="6">
        <v>0</v>
      </c>
      <c r="F16221" s="6">
        <v>0</v>
      </c>
      <c r="G16221" s="6">
        <v>0</v>
      </c>
      <c r="H16221" s="6" t="s">
        <v>34217</v>
      </c>
      <c r="I16221" s="6" t="s">
        <v>47688</v>
      </c>
      <c r="J16221" s="6" t="s">
        <v>34219</v>
      </c>
      <c r="K16221" s="6">
        <v>8</v>
      </c>
    </row>
    <row r="16222" spans="1:11" x14ac:dyDescent="0.25">
      <c r="A16222" s="7" t="s">
        <v>35214</v>
      </c>
      <c r="B16222" s="6">
        <v>0</v>
      </c>
      <c r="C16222" s="6">
        <v>0</v>
      </c>
      <c r="D16222" s="6">
        <v>0</v>
      </c>
      <c r="E16222" s="6">
        <v>0</v>
      </c>
      <c r="F16222" s="6">
        <v>0</v>
      </c>
      <c r="G16222" s="6">
        <v>0</v>
      </c>
      <c r="H16222" s="6" t="s">
        <v>34217</v>
      </c>
      <c r="I16222" s="6" t="s">
        <v>47688</v>
      </c>
      <c r="J16222" s="6" t="s">
        <v>34219</v>
      </c>
      <c r="K16222" s="6">
        <v>9</v>
      </c>
    </row>
    <row r="16223" spans="1:11" ht="25" x14ac:dyDescent="0.25">
      <c r="A16223" s="7" t="s">
        <v>47697</v>
      </c>
      <c r="B16223" s="6">
        <v>0</v>
      </c>
      <c r="C16223" s="6">
        <v>0</v>
      </c>
      <c r="D16223" s="6">
        <v>0</v>
      </c>
      <c r="E16223" s="6">
        <v>0</v>
      </c>
      <c r="F16223" s="6">
        <v>0</v>
      </c>
      <c r="G16223" s="6">
        <v>0</v>
      </c>
      <c r="H16223" s="6" t="s">
        <v>34217</v>
      </c>
      <c r="I16223" s="6" t="s">
        <v>47688</v>
      </c>
      <c r="J16223" s="6" t="s">
        <v>34219</v>
      </c>
      <c r="K16223" s="6">
        <v>10</v>
      </c>
    </row>
    <row r="16224" spans="1:11" ht="112.5" x14ac:dyDescent="0.25">
      <c r="A16224" s="7" t="s">
        <v>47698</v>
      </c>
      <c r="B16224" s="6">
        <v>0</v>
      </c>
      <c r="C16224" s="6">
        <v>0</v>
      </c>
      <c r="D16224" s="6">
        <v>0</v>
      </c>
      <c r="E16224" s="6">
        <v>0</v>
      </c>
      <c r="F16224" s="6">
        <v>0</v>
      </c>
      <c r="G16224" s="6">
        <v>0</v>
      </c>
      <c r="H16224" s="6" t="s">
        <v>34217</v>
      </c>
      <c r="I16224" s="6" t="s">
        <v>47688</v>
      </c>
      <c r="J16224" s="6" t="s">
        <v>34219</v>
      </c>
      <c r="K16224" s="6">
        <v>11</v>
      </c>
    </row>
    <row r="16225" spans="1:11" ht="50" x14ac:dyDescent="0.25">
      <c r="A16225" s="7" t="s">
        <v>47699</v>
      </c>
      <c r="B16225" s="6">
        <v>0</v>
      </c>
      <c r="C16225" s="6">
        <v>0</v>
      </c>
      <c r="D16225" s="6">
        <v>0</v>
      </c>
      <c r="E16225" s="6">
        <v>0</v>
      </c>
      <c r="F16225" s="6">
        <v>0</v>
      </c>
      <c r="G16225" s="6">
        <v>0</v>
      </c>
      <c r="H16225" s="6" t="s">
        <v>34217</v>
      </c>
      <c r="I16225" s="6" t="s">
        <v>47688</v>
      </c>
      <c r="J16225" s="6" t="s">
        <v>34219</v>
      </c>
      <c r="K16225" s="6">
        <v>12</v>
      </c>
    </row>
    <row r="16226" spans="1:11" ht="62.5" x14ac:dyDescent="0.25">
      <c r="A16226" s="7" t="s">
        <v>47700</v>
      </c>
      <c r="B16226" s="6">
        <v>0</v>
      </c>
      <c r="C16226" s="6">
        <v>0</v>
      </c>
      <c r="D16226" s="6">
        <v>0</v>
      </c>
      <c r="E16226" s="6">
        <v>0</v>
      </c>
      <c r="F16226" s="6">
        <v>0</v>
      </c>
      <c r="G16226" s="6">
        <v>0</v>
      </c>
      <c r="H16226" s="6" t="s">
        <v>34217</v>
      </c>
      <c r="I16226" s="6" t="s">
        <v>47688</v>
      </c>
      <c r="J16226" s="6" t="s">
        <v>34219</v>
      </c>
      <c r="K16226" s="6">
        <v>13</v>
      </c>
    </row>
    <row r="16227" spans="1:11" ht="37.5" x14ac:dyDescent="0.25">
      <c r="A16227" s="7" t="s">
        <v>47701</v>
      </c>
      <c r="B16227" s="6">
        <v>0</v>
      </c>
      <c r="C16227" s="6">
        <v>0</v>
      </c>
      <c r="D16227" s="6">
        <v>0</v>
      </c>
      <c r="E16227" s="6">
        <v>0</v>
      </c>
      <c r="F16227" s="6">
        <v>0</v>
      </c>
      <c r="G16227" s="6">
        <v>0</v>
      </c>
      <c r="H16227" s="6" t="s">
        <v>34217</v>
      </c>
      <c r="I16227" s="6" t="s">
        <v>47688</v>
      </c>
      <c r="J16227" s="6" t="s">
        <v>34219</v>
      </c>
      <c r="K16227" s="6">
        <v>14</v>
      </c>
    </row>
    <row r="16228" spans="1:11" ht="37.5" x14ac:dyDescent="0.25">
      <c r="A16228" s="7" t="s">
        <v>47702</v>
      </c>
      <c r="B16228" s="6">
        <v>0</v>
      </c>
      <c r="C16228" s="6">
        <v>0</v>
      </c>
      <c r="D16228" s="6">
        <v>0</v>
      </c>
      <c r="E16228" s="6">
        <v>0</v>
      </c>
      <c r="F16228" s="6">
        <v>0</v>
      </c>
      <c r="G16228" s="6">
        <v>0</v>
      </c>
      <c r="H16228" s="6" t="s">
        <v>34217</v>
      </c>
      <c r="I16228" s="6" t="s">
        <v>47688</v>
      </c>
      <c r="J16228" s="6" t="s">
        <v>34219</v>
      </c>
      <c r="K16228" s="6">
        <v>15</v>
      </c>
    </row>
    <row r="16229" spans="1:11" ht="50" x14ac:dyDescent="0.25">
      <c r="A16229" s="7" t="s">
        <v>47703</v>
      </c>
      <c r="B16229" s="6">
        <v>0</v>
      </c>
      <c r="C16229" s="6">
        <v>0</v>
      </c>
      <c r="D16229" s="6">
        <v>0</v>
      </c>
      <c r="E16229" s="6">
        <v>0</v>
      </c>
      <c r="F16229" s="6">
        <v>0</v>
      </c>
      <c r="G16229" s="6">
        <v>0</v>
      </c>
      <c r="H16229" s="6" t="s">
        <v>34217</v>
      </c>
      <c r="I16229" s="6" t="s">
        <v>47688</v>
      </c>
      <c r="J16229" s="6" t="s">
        <v>34219</v>
      </c>
      <c r="K16229" s="6">
        <v>16</v>
      </c>
    </row>
    <row r="16230" spans="1:11" ht="25" x14ac:dyDescent="0.25">
      <c r="A16230" s="7" t="s">
        <v>47704</v>
      </c>
      <c r="B16230" s="6">
        <v>0</v>
      </c>
      <c r="C16230" s="6">
        <v>0</v>
      </c>
      <c r="D16230" s="6">
        <v>0</v>
      </c>
      <c r="E16230" s="6">
        <v>0</v>
      </c>
      <c r="F16230" s="6">
        <v>0</v>
      </c>
      <c r="G16230" s="6">
        <v>0</v>
      </c>
      <c r="H16230" s="6" t="s">
        <v>34217</v>
      </c>
      <c r="I16230" s="6" t="s">
        <v>47688</v>
      </c>
      <c r="J16230" s="6" t="s">
        <v>34219</v>
      </c>
      <c r="K16230" s="6">
        <v>17</v>
      </c>
    </row>
    <row r="16231" spans="1:11" ht="75" x14ac:dyDescent="0.25">
      <c r="A16231" s="7" t="s">
        <v>47705</v>
      </c>
      <c r="B16231" s="6">
        <v>0</v>
      </c>
      <c r="C16231" s="6">
        <v>0</v>
      </c>
      <c r="D16231" s="6">
        <v>0</v>
      </c>
      <c r="E16231" s="6">
        <v>0</v>
      </c>
      <c r="F16231" s="6">
        <v>0</v>
      </c>
      <c r="G16231" s="6">
        <v>0</v>
      </c>
      <c r="H16231" s="6" t="s">
        <v>34217</v>
      </c>
      <c r="I16231" s="6" t="s">
        <v>47688</v>
      </c>
      <c r="J16231" s="6" t="s">
        <v>34219</v>
      </c>
      <c r="K16231" s="6">
        <v>18</v>
      </c>
    </row>
    <row r="16232" spans="1:11" x14ac:dyDescent="0.25">
      <c r="A16232" s="7" t="s">
        <v>35220</v>
      </c>
      <c r="B16232" s="6">
        <v>0</v>
      </c>
      <c r="C16232" s="6">
        <v>0</v>
      </c>
      <c r="D16232" s="6">
        <v>0</v>
      </c>
      <c r="E16232" s="6">
        <v>0</v>
      </c>
      <c r="F16232" s="6">
        <v>0</v>
      </c>
      <c r="G16232" s="6">
        <v>0</v>
      </c>
      <c r="H16232" s="6" t="s">
        <v>34217</v>
      </c>
      <c r="I16232" s="6" t="s">
        <v>47688</v>
      </c>
      <c r="J16232" s="6" t="s">
        <v>34219</v>
      </c>
      <c r="K16232" s="6">
        <v>19</v>
      </c>
    </row>
    <row r="16233" spans="1:11" ht="37.5" x14ac:dyDescent="0.25">
      <c r="A16233" s="7" t="s">
        <v>47706</v>
      </c>
      <c r="B16233" s="6">
        <v>0</v>
      </c>
      <c r="C16233" s="6">
        <v>0</v>
      </c>
      <c r="D16233" s="6">
        <v>0</v>
      </c>
      <c r="E16233" s="6">
        <v>0</v>
      </c>
      <c r="F16233" s="6">
        <v>0</v>
      </c>
      <c r="G16233" s="6">
        <v>0</v>
      </c>
      <c r="H16233" s="6" t="s">
        <v>34217</v>
      </c>
      <c r="I16233" s="6" t="s">
        <v>47688</v>
      </c>
      <c r="J16233" s="6" t="s">
        <v>34219</v>
      </c>
      <c r="K16233" s="6">
        <v>20</v>
      </c>
    </row>
    <row r="16234" spans="1:11" x14ac:dyDescent="0.25">
      <c r="A16234" s="7" t="s">
        <v>47707</v>
      </c>
      <c r="B16234" s="6">
        <v>0</v>
      </c>
      <c r="C16234" s="6">
        <v>0</v>
      </c>
      <c r="D16234" s="6">
        <v>0</v>
      </c>
      <c r="E16234" s="6">
        <v>0</v>
      </c>
      <c r="F16234" s="6">
        <v>0</v>
      </c>
      <c r="G16234" s="6">
        <v>0</v>
      </c>
      <c r="H16234" s="6" t="s">
        <v>34217</v>
      </c>
      <c r="I16234" s="6" t="s">
        <v>47688</v>
      </c>
      <c r="J16234" s="6" t="s">
        <v>34219</v>
      </c>
      <c r="K16234" s="6">
        <v>21</v>
      </c>
    </row>
    <row r="16235" spans="1:11" ht="37.5" x14ac:dyDescent="0.25">
      <c r="A16235" s="7" t="s">
        <v>47708</v>
      </c>
      <c r="B16235" s="6">
        <v>0</v>
      </c>
      <c r="C16235" s="6">
        <v>0</v>
      </c>
      <c r="D16235" s="6">
        <v>0</v>
      </c>
      <c r="E16235" s="6">
        <v>0</v>
      </c>
      <c r="F16235" s="6">
        <v>0</v>
      </c>
      <c r="G16235" s="6">
        <v>0</v>
      </c>
      <c r="H16235" s="6" t="s">
        <v>34217</v>
      </c>
      <c r="I16235" s="6" t="s">
        <v>47688</v>
      </c>
      <c r="J16235" s="6" t="s">
        <v>34219</v>
      </c>
      <c r="K16235" s="6">
        <v>22</v>
      </c>
    </row>
    <row r="16236" spans="1:11" ht="25" x14ac:dyDescent="0.25">
      <c r="A16236" s="7" t="s">
        <v>47709</v>
      </c>
      <c r="B16236" s="6">
        <v>0</v>
      </c>
      <c r="C16236" s="6">
        <v>0</v>
      </c>
      <c r="D16236" s="6">
        <v>0</v>
      </c>
      <c r="E16236" s="6">
        <v>0</v>
      </c>
      <c r="F16236" s="6">
        <v>0</v>
      </c>
      <c r="G16236" s="6">
        <v>0</v>
      </c>
      <c r="H16236" s="6" t="s">
        <v>34217</v>
      </c>
      <c r="I16236" s="6" t="s">
        <v>47688</v>
      </c>
      <c r="J16236" s="6" t="s">
        <v>34219</v>
      </c>
      <c r="K16236" s="6">
        <v>23</v>
      </c>
    </row>
    <row r="16237" spans="1:11" x14ac:dyDescent="0.25">
      <c r="A16237" s="7" t="s">
        <v>34662</v>
      </c>
      <c r="B16237" s="6">
        <v>0</v>
      </c>
      <c r="C16237" s="6">
        <v>0</v>
      </c>
      <c r="D16237" s="6">
        <v>0</v>
      </c>
      <c r="E16237" s="6">
        <v>0</v>
      </c>
      <c r="F16237" s="6">
        <v>0</v>
      </c>
      <c r="G16237" s="6">
        <v>0</v>
      </c>
      <c r="H16237" s="6" t="s">
        <v>34217</v>
      </c>
      <c r="I16237" s="6" t="s">
        <v>47688</v>
      </c>
      <c r="J16237" s="6" t="s">
        <v>34219</v>
      </c>
      <c r="K16237" s="6">
        <v>24</v>
      </c>
    </row>
    <row r="16238" spans="1:11" ht="62.5" x14ac:dyDescent="0.25">
      <c r="A16238" s="7" t="s">
        <v>47710</v>
      </c>
      <c r="B16238" s="6">
        <v>1</v>
      </c>
      <c r="C16238" s="6">
        <v>0</v>
      </c>
      <c r="D16238" s="6">
        <v>0</v>
      </c>
      <c r="E16238" s="6">
        <v>0</v>
      </c>
      <c r="F16238" s="6">
        <v>0</v>
      </c>
      <c r="G16238" s="6">
        <v>0</v>
      </c>
      <c r="H16238" s="6" t="s">
        <v>34206</v>
      </c>
      <c r="I16238" s="6" t="s">
        <v>47688</v>
      </c>
      <c r="J16238" s="6" t="s">
        <v>34219</v>
      </c>
      <c r="K16238" s="6">
        <v>25</v>
      </c>
    </row>
    <row r="16239" spans="1:11" x14ac:dyDescent="0.25">
      <c r="A16239" s="7" t="s">
        <v>47711</v>
      </c>
      <c r="B16239" s="6">
        <v>0</v>
      </c>
      <c r="C16239" s="6">
        <v>0</v>
      </c>
      <c r="D16239" s="6">
        <v>0</v>
      </c>
      <c r="E16239" s="6">
        <v>0</v>
      </c>
      <c r="F16239" s="6">
        <v>0</v>
      </c>
      <c r="G16239" s="6">
        <v>1</v>
      </c>
      <c r="H16239" s="6" t="s">
        <v>34211</v>
      </c>
      <c r="I16239" s="6" t="s">
        <v>47688</v>
      </c>
      <c r="J16239" s="6" t="s">
        <v>34219</v>
      </c>
      <c r="K16239" s="6">
        <v>26</v>
      </c>
    </row>
    <row r="16240" spans="1:11" x14ac:dyDescent="0.25">
      <c r="A16240" s="7" t="s">
        <v>47712</v>
      </c>
      <c r="B16240" s="6">
        <v>0</v>
      </c>
      <c r="C16240" s="6">
        <v>0</v>
      </c>
      <c r="D16240" s="6">
        <v>0</v>
      </c>
      <c r="E16240" s="6">
        <v>0</v>
      </c>
      <c r="F16240" s="6">
        <v>1</v>
      </c>
      <c r="G16240" s="6">
        <v>0</v>
      </c>
      <c r="H16240" s="6" t="s">
        <v>34210</v>
      </c>
      <c r="I16240" s="6" t="s">
        <v>47688</v>
      </c>
      <c r="J16240" s="6" t="s">
        <v>34219</v>
      </c>
      <c r="K16240" s="6">
        <v>27</v>
      </c>
    </row>
    <row r="16241" spans="1:11" x14ac:dyDescent="0.25">
      <c r="A16241" s="7" t="s">
        <v>47713</v>
      </c>
      <c r="B16241" s="6">
        <v>0</v>
      </c>
      <c r="C16241" s="6">
        <v>0</v>
      </c>
      <c r="D16241" s="6">
        <v>0</v>
      </c>
      <c r="E16241" s="6">
        <v>0</v>
      </c>
      <c r="F16241" s="6">
        <v>1</v>
      </c>
      <c r="G16241" s="6">
        <v>0</v>
      </c>
      <c r="H16241" s="6" t="s">
        <v>34210</v>
      </c>
      <c r="I16241" s="6" t="s">
        <v>47688</v>
      </c>
      <c r="J16241" s="6" t="s">
        <v>34219</v>
      </c>
      <c r="K16241" s="6">
        <v>28</v>
      </c>
    </row>
    <row r="16242" spans="1:11" x14ac:dyDescent="0.25">
      <c r="A16242" s="7" t="s">
        <v>47714</v>
      </c>
      <c r="B16242" s="6">
        <v>0</v>
      </c>
      <c r="C16242" s="6">
        <v>0</v>
      </c>
      <c r="D16242" s="6">
        <v>0</v>
      </c>
      <c r="E16242" s="6">
        <v>0</v>
      </c>
      <c r="F16242" s="6">
        <v>1</v>
      </c>
      <c r="G16242" s="6">
        <v>0</v>
      </c>
      <c r="H16242" s="6" t="s">
        <v>34210</v>
      </c>
      <c r="I16242" s="6" t="s">
        <v>47688</v>
      </c>
      <c r="J16242" s="6" t="s">
        <v>34219</v>
      </c>
      <c r="K16242" s="6">
        <v>29</v>
      </c>
    </row>
    <row r="16243" spans="1:11" ht="62.5" x14ac:dyDescent="0.25">
      <c r="A16243" s="7" t="s">
        <v>47715</v>
      </c>
      <c r="B16243" s="6">
        <v>0</v>
      </c>
      <c r="C16243" s="6">
        <v>0</v>
      </c>
      <c r="D16243" s="6">
        <v>0</v>
      </c>
      <c r="E16243" s="6">
        <v>0</v>
      </c>
      <c r="F16243" s="6">
        <v>0</v>
      </c>
      <c r="G16243" s="6">
        <v>1</v>
      </c>
      <c r="H16243" s="6" t="s">
        <v>34211</v>
      </c>
      <c r="I16243" s="6" t="s">
        <v>47688</v>
      </c>
      <c r="J16243" s="6" t="s">
        <v>34219</v>
      </c>
      <c r="K16243" s="6">
        <v>30</v>
      </c>
    </row>
    <row r="16244" spans="1:11" ht="62.5" x14ac:dyDescent="0.25">
      <c r="A16244" s="7" t="s">
        <v>47716</v>
      </c>
      <c r="B16244" s="6">
        <v>0</v>
      </c>
      <c r="C16244" s="6">
        <v>0</v>
      </c>
      <c r="D16244" s="6">
        <v>0</v>
      </c>
      <c r="E16244" s="6">
        <v>0</v>
      </c>
      <c r="F16244" s="6">
        <v>0</v>
      </c>
      <c r="G16244" s="6">
        <v>1</v>
      </c>
      <c r="H16244" s="6" t="s">
        <v>34211</v>
      </c>
      <c r="I16244" s="6" t="s">
        <v>47688</v>
      </c>
      <c r="J16244" s="6" t="s">
        <v>34219</v>
      </c>
      <c r="K16244" s="6">
        <v>31</v>
      </c>
    </row>
    <row r="16245" spans="1:11" ht="25" x14ac:dyDescent="0.25">
      <c r="A16245" s="7" t="s">
        <v>47717</v>
      </c>
      <c r="B16245" s="6">
        <v>0</v>
      </c>
      <c r="C16245" s="6">
        <v>0</v>
      </c>
      <c r="D16245" s="6">
        <v>0</v>
      </c>
      <c r="E16245" s="6">
        <v>0</v>
      </c>
      <c r="F16245" s="6">
        <v>0</v>
      </c>
      <c r="G16245" s="6">
        <v>1</v>
      </c>
      <c r="H16245" s="6" t="s">
        <v>34211</v>
      </c>
      <c r="I16245" s="6" t="s">
        <v>47688</v>
      </c>
      <c r="J16245" s="6" t="s">
        <v>34219</v>
      </c>
      <c r="K16245" s="6">
        <v>32</v>
      </c>
    </row>
    <row r="16246" spans="1:11" ht="37.5" x14ac:dyDescent="0.25">
      <c r="A16246" s="7" t="s">
        <v>47718</v>
      </c>
      <c r="B16246" s="6">
        <v>0</v>
      </c>
      <c r="C16246" s="6">
        <v>0</v>
      </c>
      <c r="D16246" s="6">
        <v>0</v>
      </c>
      <c r="E16246" s="6">
        <v>0</v>
      </c>
      <c r="F16246" s="6">
        <v>1</v>
      </c>
      <c r="G16246" s="6">
        <v>0</v>
      </c>
      <c r="H16246" s="6" t="s">
        <v>34210</v>
      </c>
      <c r="I16246" s="6" t="s">
        <v>47688</v>
      </c>
      <c r="J16246" s="6" t="s">
        <v>34219</v>
      </c>
      <c r="K16246" s="6">
        <v>33</v>
      </c>
    </row>
    <row r="16247" spans="1:11" ht="62.5" x14ac:dyDescent="0.25">
      <c r="A16247" s="7" t="s">
        <v>47719</v>
      </c>
      <c r="B16247" s="6">
        <v>0</v>
      </c>
      <c r="C16247" s="6">
        <v>0</v>
      </c>
      <c r="D16247" s="6">
        <v>0</v>
      </c>
      <c r="E16247" s="6">
        <v>0</v>
      </c>
      <c r="F16247" s="6">
        <v>1</v>
      </c>
      <c r="G16247" s="6">
        <v>0</v>
      </c>
      <c r="H16247" s="6" t="s">
        <v>34210</v>
      </c>
      <c r="I16247" s="6" t="s">
        <v>47688</v>
      </c>
      <c r="J16247" s="6" t="s">
        <v>34219</v>
      </c>
      <c r="K16247" s="6">
        <v>34</v>
      </c>
    </row>
    <row r="16248" spans="1:11" ht="87.5" x14ac:dyDescent="0.25">
      <c r="A16248" s="7" t="s">
        <v>47720</v>
      </c>
      <c r="B16248" s="6">
        <v>0</v>
      </c>
      <c r="C16248" s="6">
        <v>0</v>
      </c>
      <c r="D16248" s="6">
        <v>0</v>
      </c>
      <c r="E16248" s="6">
        <v>0</v>
      </c>
      <c r="F16248" s="6">
        <v>1</v>
      </c>
      <c r="G16248" s="6">
        <v>0</v>
      </c>
      <c r="H16248" s="6" t="s">
        <v>34210</v>
      </c>
      <c r="I16248" s="6" t="s">
        <v>47688</v>
      </c>
      <c r="J16248" s="6" t="s">
        <v>34219</v>
      </c>
      <c r="K16248" s="6">
        <v>35</v>
      </c>
    </row>
    <row r="16249" spans="1:11" ht="50" x14ac:dyDescent="0.25">
      <c r="A16249" s="7" t="s">
        <v>47721</v>
      </c>
      <c r="B16249" s="6">
        <v>0</v>
      </c>
      <c r="C16249" s="6">
        <v>0</v>
      </c>
      <c r="D16249" s="6">
        <v>0</v>
      </c>
      <c r="E16249" s="6">
        <v>0</v>
      </c>
      <c r="F16249" s="6">
        <v>0</v>
      </c>
      <c r="G16249" s="6">
        <v>1</v>
      </c>
      <c r="H16249" s="6" t="s">
        <v>34211</v>
      </c>
      <c r="I16249" s="6" t="s">
        <v>47688</v>
      </c>
      <c r="J16249" s="6" t="s">
        <v>34219</v>
      </c>
      <c r="K16249" s="6">
        <v>36</v>
      </c>
    </row>
    <row r="16250" spans="1:11" x14ac:dyDescent="0.25">
      <c r="A16250" s="7" t="s">
        <v>47722</v>
      </c>
      <c r="B16250" s="6">
        <v>0</v>
      </c>
      <c r="C16250" s="6">
        <v>0</v>
      </c>
      <c r="D16250" s="6">
        <v>0</v>
      </c>
      <c r="E16250" s="6">
        <v>0</v>
      </c>
      <c r="F16250" s="6">
        <v>0</v>
      </c>
      <c r="G16250" s="6">
        <v>0</v>
      </c>
      <c r="H16250" s="6" t="s">
        <v>34217</v>
      </c>
      <c r="I16250" s="6" t="s">
        <v>47688</v>
      </c>
      <c r="J16250" s="6" t="s">
        <v>34219</v>
      </c>
      <c r="K16250" s="6">
        <v>37</v>
      </c>
    </row>
    <row r="16251" spans="1:11" ht="62.5" x14ac:dyDescent="0.25">
      <c r="A16251" s="7" t="s">
        <v>47723</v>
      </c>
      <c r="B16251" s="6">
        <v>0</v>
      </c>
      <c r="C16251" s="6">
        <v>0</v>
      </c>
      <c r="D16251" s="6">
        <v>0</v>
      </c>
      <c r="E16251" s="6">
        <v>0</v>
      </c>
      <c r="F16251" s="6">
        <v>0</v>
      </c>
      <c r="G16251" s="6">
        <v>0</v>
      </c>
      <c r="H16251" s="6" t="s">
        <v>34217</v>
      </c>
      <c r="I16251" s="6" t="s">
        <v>47688</v>
      </c>
      <c r="J16251" s="6" t="s">
        <v>34219</v>
      </c>
      <c r="K16251" s="6">
        <v>38</v>
      </c>
    </row>
    <row r="16252" spans="1:11" x14ac:dyDescent="0.25">
      <c r="A16252" s="7" t="s">
        <v>47724</v>
      </c>
      <c r="B16252" s="6">
        <v>0</v>
      </c>
      <c r="C16252" s="6">
        <v>0</v>
      </c>
      <c r="D16252" s="6">
        <v>0</v>
      </c>
      <c r="E16252" s="6">
        <v>0</v>
      </c>
      <c r="F16252" s="6">
        <v>0</v>
      </c>
      <c r="G16252" s="6">
        <v>0</v>
      </c>
      <c r="H16252" s="6" t="s">
        <v>34217</v>
      </c>
      <c r="I16252" s="6" t="s">
        <v>47725</v>
      </c>
      <c r="J16252" s="6" t="s">
        <v>34219</v>
      </c>
      <c r="K16252" s="6">
        <v>0</v>
      </c>
    </row>
    <row r="16253" spans="1:11" x14ac:dyDescent="0.25">
      <c r="A16253" s="7" t="s">
        <v>47726</v>
      </c>
      <c r="B16253" s="6">
        <v>0</v>
      </c>
      <c r="C16253" s="6">
        <v>0</v>
      </c>
      <c r="D16253" s="6">
        <v>0</v>
      </c>
      <c r="E16253" s="6">
        <v>0</v>
      </c>
      <c r="F16253" s="6">
        <v>0</v>
      </c>
      <c r="G16253" s="6">
        <v>0</v>
      </c>
      <c r="H16253" s="6" t="s">
        <v>34217</v>
      </c>
      <c r="I16253" s="6" t="s">
        <v>47725</v>
      </c>
      <c r="J16253" s="6" t="s">
        <v>34219</v>
      </c>
      <c r="K16253" s="6">
        <v>1</v>
      </c>
    </row>
    <row r="16254" spans="1:11" x14ac:dyDescent="0.25">
      <c r="A16254" s="7" t="s">
        <v>47727</v>
      </c>
      <c r="B16254" s="6">
        <v>0</v>
      </c>
      <c r="C16254" s="6">
        <v>0</v>
      </c>
      <c r="D16254" s="6">
        <v>1</v>
      </c>
      <c r="E16254" s="6">
        <v>0</v>
      </c>
      <c r="F16254" s="6">
        <v>0</v>
      </c>
      <c r="G16254" s="6">
        <v>0</v>
      </c>
      <c r="H16254" s="6" t="s">
        <v>34208</v>
      </c>
      <c r="I16254" s="6" t="s">
        <v>47725</v>
      </c>
      <c r="J16254" s="6" t="s">
        <v>34219</v>
      </c>
      <c r="K16254" s="6">
        <v>2</v>
      </c>
    </row>
    <row r="16255" spans="1:11" x14ac:dyDescent="0.25">
      <c r="A16255" s="7" t="s">
        <v>47728</v>
      </c>
      <c r="B16255" s="6">
        <v>0</v>
      </c>
      <c r="C16255" s="6">
        <v>0</v>
      </c>
      <c r="D16255" s="6">
        <v>1</v>
      </c>
      <c r="E16255" s="6">
        <v>0</v>
      </c>
      <c r="F16255" s="6">
        <v>0</v>
      </c>
      <c r="G16255" s="6">
        <v>0</v>
      </c>
      <c r="H16255" s="6" t="s">
        <v>34208</v>
      </c>
      <c r="I16255" s="6" t="s">
        <v>47725</v>
      </c>
      <c r="J16255" s="6" t="s">
        <v>34219</v>
      </c>
      <c r="K16255" s="6">
        <v>3</v>
      </c>
    </row>
    <row r="16256" spans="1:11" ht="25" x14ac:dyDescent="0.25">
      <c r="A16256" s="7" t="s">
        <v>47729</v>
      </c>
      <c r="B16256" s="6">
        <v>0</v>
      </c>
      <c r="C16256" s="6">
        <v>0</v>
      </c>
      <c r="D16256" s="6">
        <v>1</v>
      </c>
      <c r="E16256" s="6">
        <v>0</v>
      </c>
      <c r="F16256" s="6">
        <v>0</v>
      </c>
      <c r="G16256" s="6">
        <v>0</v>
      </c>
      <c r="H16256" s="6" t="s">
        <v>34208</v>
      </c>
      <c r="I16256" s="6" t="s">
        <v>47725</v>
      </c>
      <c r="J16256" s="6" t="s">
        <v>34219</v>
      </c>
      <c r="K16256" s="6">
        <v>4</v>
      </c>
    </row>
    <row r="16257" spans="1:11" x14ac:dyDescent="0.25">
      <c r="A16257" s="7" t="s">
        <v>47730</v>
      </c>
      <c r="B16257" s="6">
        <v>0</v>
      </c>
      <c r="C16257" s="6">
        <v>0</v>
      </c>
      <c r="D16257" s="6">
        <v>1</v>
      </c>
      <c r="E16257" s="6">
        <v>0</v>
      </c>
      <c r="F16257" s="6">
        <v>0</v>
      </c>
      <c r="G16257" s="6">
        <v>0</v>
      </c>
      <c r="H16257" s="6" t="s">
        <v>34208</v>
      </c>
      <c r="I16257" s="6" t="s">
        <v>47725</v>
      </c>
      <c r="J16257" s="6" t="s">
        <v>34219</v>
      </c>
      <c r="K16257" s="6">
        <v>5</v>
      </c>
    </row>
    <row r="16258" spans="1:11" x14ac:dyDescent="0.25">
      <c r="A16258" s="7" t="s">
        <v>47731</v>
      </c>
      <c r="B16258" s="6">
        <v>0</v>
      </c>
      <c r="C16258" s="6">
        <v>0</v>
      </c>
      <c r="D16258" s="6">
        <v>1</v>
      </c>
      <c r="E16258" s="6">
        <v>0</v>
      </c>
      <c r="F16258" s="6">
        <v>0</v>
      </c>
      <c r="G16258" s="6">
        <v>0</v>
      </c>
      <c r="H16258" s="6" t="s">
        <v>34208</v>
      </c>
      <c r="I16258" s="6" t="s">
        <v>47725</v>
      </c>
      <c r="J16258" s="6" t="s">
        <v>34219</v>
      </c>
      <c r="K16258" s="6">
        <v>6</v>
      </c>
    </row>
    <row r="16259" spans="1:11" x14ac:dyDescent="0.25">
      <c r="A16259" s="7" t="s">
        <v>35271</v>
      </c>
      <c r="B16259" s="6">
        <v>0</v>
      </c>
      <c r="C16259" s="6">
        <v>0</v>
      </c>
      <c r="D16259" s="6">
        <v>0</v>
      </c>
      <c r="E16259" s="6">
        <v>0</v>
      </c>
      <c r="F16259" s="6">
        <v>0</v>
      </c>
      <c r="G16259" s="6">
        <v>0</v>
      </c>
      <c r="H16259" s="6" t="s">
        <v>34217</v>
      </c>
      <c r="I16259" s="6" t="s">
        <v>47725</v>
      </c>
      <c r="J16259" s="6" t="s">
        <v>34219</v>
      </c>
      <c r="K16259" s="6">
        <v>7</v>
      </c>
    </row>
    <row r="16260" spans="1:11" x14ac:dyDescent="0.25">
      <c r="A16260" s="7" t="s">
        <v>47732</v>
      </c>
      <c r="B16260" s="6">
        <v>0</v>
      </c>
      <c r="C16260" s="6">
        <v>0</v>
      </c>
      <c r="D16260" s="6">
        <v>0</v>
      </c>
      <c r="E16260" s="6">
        <v>0</v>
      </c>
      <c r="F16260" s="6">
        <v>0</v>
      </c>
      <c r="G16260" s="6">
        <v>0</v>
      </c>
      <c r="H16260" s="6" t="s">
        <v>34217</v>
      </c>
      <c r="I16260" s="6" t="s">
        <v>47725</v>
      </c>
      <c r="J16260" s="6" t="s">
        <v>34219</v>
      </c>
      <c r="K16260" s="6">
        <v>8</v>
      </c>
    </row>
    <row r="16261" spans="1:11" x14ac:dyDescent="0.25">
      <c r="A16261" s="7" t="s">
        <v>47733</v>
      </c>
      <c r="B16261" s="6">
        <v>0</v>
      </c>
      <c r="C16261" s="6">
        <v>0</v>
      </c>
      <c r="D16261" s="6">
        <v>0</v>
      </c>
      <c r="E16261" s="6">
        <v>0</v>
      </c>
      <c r="F16261" s="6">
        <v>0</v>
      </c>
      <c r="G16261" s="6">
        <v>0</v>
      </c>
      <c r="H16261" s="6" t="s">
        <v>34217</v>
      </c>
      <c r="I16261" s="6" t="s">
        <v>47725</v>
      </c>
      <c r="J16261" s="6" t="s">
        <v>34219</v>
      </c>
      <c r="K16261" s="6">
        <v>9</v>
      </c>
    </row>
    <row r="16262" spans="1:11" x14ac:dyDescent="0.25">
      <c r="A16262" s="7" t="s">
        <v>47734</v>
      </c>
      <c r="B16262" s="6">
        <v>0</v>
      </c>
      <c r="C16262" s="6">
        <v>0</v>
      </c>
      <c r="D16262" s="6">
        <v>0</v>
      </c>
      <c r="E16262" s="6">
        <v>0</v>
      </c>
      <c r="F16262" s="6">
        <v>0</v>
      </c>
      <c r="G16262" s="6">
        <v>0</v>
      </c>
      <c r="H16262" s="6" t="s">
        <v>34217</v>
      </c>
      <c r="I16262" s="6" t="s">
        <v>47725</v>
      </c>
      <c r="J16262" s="6" t="s">
        <v>34219</v>
      </c>
      <c r="K16262" s="6">
        <v>10</v>
      </c>
    </row>
    <row r="16263" spans="1:11" ht="25" x14ac:dyDescent="0.25">
      <c r="A16263" s="7" t="s">
        <v>47735</v>
      </c>
      <c r="B16263" s="6">
        <v>0</v>
      </c>
      <c r="C16263" s="6">
        <v>0</v>
      </c>
      <c r="D16263" s="6">
        <v>0</v>
      </c>
      <c r="E16263" s="6">
        <v>0</v>
      </c>
      <c r="F16263" s="6">
        <v>0</v>
      </c>
      <c r="G16263" s="6">
        <v>0</v>
      </c>
      <c r="H16263" s="6" t="s">
        <v>34217</v>
      </c>
      <c r="I16263" s="6" t="s">
        <v>47725</v>
      </c>
      <c r="J16263" s="6" t="s">
        <v>34219</v>
      </c>
      <c r="K16263" s="6">
        <v>11</v>
      </c>
    </row>
    <row r="16264" spans="1:11" x14ac:dyDescent="0.25">
      <c r="A16264" s="7" t="s">
        <v>47736</v>
      </c>
      <c r="B16264" s="6">
        <v>0</v>
      </c>
      <c r="C16264" s="6">
        <v>0</v>
      </c>
      <c r="D16264" s="6">
        <v>0</v>
      </c>
      <c r="E16264" s="6">
        <v>0</v>
      </c>
      <c r="F16264" s="6">
        <v>0</v>
      </c>
      <c r="G16264" s="6">
        <v>0</v>
      </c>
      <c r="H16264" s="6" t="s">
        <v>34217</v>
      </c>
      <c r="I16264" s="6" t="s">
        <v>47725</v>
      </c>
      <c r="J16264" s="6" t="s">
        <v>34219</v>
      </c>
      <c r="K16264" s="6">
        <v>12</v>
      </c>
    </row>
    <row r="16265" spans="1:11" x14ac:dyDescent="0.25">
      <c r="A16265" s="7" t="s">
        <v>42958</v>
      </c>
      <c r="B16265" s="6">
        <v>0</v>
      </c>
      <c r="C16265" s="6">
        <v>0</v>
      </c>
      <c r="D16265" s="6">
        <v>0</v>
      </c>
      <c r="E16265" s="6">
        <v>0</v>
      </c>
      <c r="F16265" s="6">
        <v>0</v>
      </c>
      <c r="G16265" s="6">
        <v>0</v>
      </c>
      <c r="H16265" s="6" t="s">
        <v>34217</v>
      </c>
      <c r="I16265" s="6" t="s">
        <v>47725</v>
      </c>
      <c r="J16265" s="6" t="s">
        <v>34219</v>
      </c>
      <c r="K16265" s="6">
        <v>13</v>
      </c>
    </row>
    <row r="16266" spans="1:11" x14ac:dyDescent="0.25">
      <c r="A16266" s="7" t="s">
        <v>47737</v>
      </c>
      <c r="B16266" s="6">
        <v>0</v>
      </c>
      <c r="C16266" s="6">
        <v>0</v>
      </c>
      <c r="D16266" s="6">
        <v>0</v>
      </c>
      <c r="E16266" s="6">
        <v>0</v>
      </c>
      <c r="F16266" s="6">
        <v>0</v>
      </c>
      <c r="G16266" s="6">
        <v>0</v>
      </c>
      <c r="H16266" s="6" t="s">
        <v>34217</v>
      </c>
      <c r="I16266" s="6" t="s">
        <v>47725</v>
      </c>
      <c r="J16266" s="6" t="s">
        <v>34219</v>
      </c>
      <c r="K16266" s="6">
        <v>14</v>
      </c>
    </row>
    <row r="16267" spans="1:11" x14ac:dyDescent="0.25">
      <c r="A16267" s="7" t="s">
        <v>47738</v>
      </c>
      <c r="B16267" s="6">
        <v>0</v>
      </c>
      <c r="C16267" s="6">
        <v>0</v>
      </c>
      <c r="D16267" s="6">
        <v>0</v>
      </c>
      <c r="E16267" s="6">
        <v>0</v>
      </c>
      <c r="F16267" s="6">
        <v>0</v>
      </c>
      <c r="G16267" s="6">
        <v>0</v>
      </c>
      <c r="H16267" s="6" t="s">
        <v>34217</v>
      </c>
      <c r="I16267" s="6" t="s">
        <v>47725</v>
      </c>
      <c r="J16267" s="6" t="s">
        <v>34219</v>
      </c>
      <c r="K16267" s="6">
        <v>15</v>
      </c>
    </row>
    <row r="16268" spans="1:11" x14ac:dyDescent="0.25">
      <c r="A16268" s="7" t="s">
        <v>38000</v>
      </c>
      <c r="B16268" s="6">
        <v>0</v>
      </c>
      <c r="C16268" s="6">
        <v>0</v>
      </c>
      <c r="D16268" s="6">
        <v>0</v>
      </c>
      <c r="E16268" s="6">
        <v>0</v>
      </c>
      <c r="F16268" s="6">
        <v>0</v>
      </c>
      <c r="G16268" s="6">
        <v>0</v>
      </c>
      <c r="H16268" s="6" t="s">
        <v>34217</v>
      </c>
      <c r="I16268" s="6" t="s">
        <v>47725</v>
      </c>
      <c r="J16268" s="6" t="s">
        <v>34219</v>
      </c>
      <c r="K16268" s="6">
        <v>16</v>
      </c>
    </row>
    <row r="16269" spans="1:11" x14ac:dyDescent="0.25">
      <c r="A16269" s="7" t="s">
        <v>47739</v>
      </c>
      <c r="B16269" s="6">
        <v>1</v>
      </c>
      <c r="C16269" s="6">
        <v>0</v>
      </c>
      <c r="D16269" s="6">
        <v>0</v>
      </c>
      <c r="E16269" s="6">
        <v>0</v>
      </c>
      <c r="F16269" s="6">
        <v>0</v>
      </c>
      <c r="G16269" s="6">
        <v>0</v>
      </c>
      <c r="H16269" s="6" t="s">
        <v>34206</v>
      </c>
      <c r="I16269" s="6" t="s">
        <v>47725</v>
      </c>
      <c r="J16269" s="6" t="s">
        <v>34219</v>
      </c>
      <c r="K16269" s="6">
        <v>17</v>
      </c>
    </row>
    <row r="16270" spans="1:11" ht="37.5" x14ac:dyDescent="0.25">
      <c r="A16270" s="7" t="s">
        <v>47740</v>
      </c>
      <c r="B16270" s="6">
        <v>1</v>
      </c>
      <c r="C16270" s="6">
        <v>0</v>
      </c>
      <c r="D16270" s="6">
        <v>0</v>
      </c>
      <c r="E16270" s="6">
        <v>0</v>
      </c>
      <c r="F16270" s="6">
        <v>0</v>
      </c>
      <c r="G16270" s="6">
        <v>0</v>
      </c>
      <c r="H16270" s="6" t="s">
        <v>34206</v>
      </c>
      <c r="I16270" s="6" t="s">
        <v>47725</v>
      </c>
      <c r="J16270" s="6" t="s">
        <v>34219</v>
      </c>
      <c r="K16270" s="6">
        <v>18</v>
      </c>
    </row>
    <row r="16271" spans="1:11" x14ac:dyDescent="0.25">
      <c r="A16271" s="7" t="s">
        <v>47741</v>
      </c>
      <c r="B16271" s="6">
        <v>1</v>
      </c>
      <c r="C16271" s="6">
        <v>0</v>
      </c>
      <c r="D16271" s="6">
        <v>0</v>
      </c>
      <c r="E16271" s="6">
        <v>0</v>
      </c>
      <c r="F16271" s="6">
        <v>0</v>
      </c>
      <c r="G16271" s="6">
        <v>0</v>
      </c>
      <c r="H16271" s="6" t="s">
        <v>34206</v>
      </c>
      <c r="I16271" s="6" t="s">
        <v>47725</v>
      </c>
      <c r="J16271" s="6" t="s">
        <v>34219</v>
      </c>
      <c r="K16271" s="6">
        <v>19</v>
      </c>
    </row>
    <row r="16272" spans="1:11" ht="62.5" x14ac:dyDescent="0.25">
      <c r="A16272" s="7" t="s">
        <v>47742</v>
      </c>
      <c r="B16272" s="6">
        <v>0</v>
      </c>
      <c r="C16272" s="6">
        <v>0</v>
      </c>
      <c r="D16272" s="6">
        <v>0</v>
      </c>
      <c r="E16272" s="6">
        <v>1</v>
      </c>
      <c r="F16272" s="6">
        <v>0</v>
      </c>
      <c r="G16272" s="6">
        <v>0</v>
      </c>
      <c r="H16272" s="6" t="s">
        <v>34209</v>
      </c>
      <c r="I16272" s="6" t="s">
        <v>47725</v>
      </c>
      <c r="J16272" s="6" t="s">
        <v>34219</v>
      </c>
      <c r="K16272" s="6">
        <v>20</v>
      </c>
    </row>
    <row r="16273" spans="1:11" x14ac:dyDescent="0.25">
      <c r="A16273" s="7" t="s">
        <v>47743</v>
      </c>
      <c r="B16273" s="6">
        <v>1</v>
      </c>
      <c r="C16273" s="6">
        <v>0</v>
      </c>
      <c r="D16273" s="6">
        <v>0</v>
      </c>
      <c r="E16273" s="6">
        <v>0</v>
      </c>
      <c r="F16273" s="6">
        <v>0</v>
      </c>
      <c r="G16273" s="6">
        <v>0</v>
      </c>
      <c r="H16273" s="6" t="s">
        <v>34206</v>
      </c>
      <c r="I16273" s="6" t="s">
        <v>47725</v>
      </c>
      <c r="J16273" s="6" t="s">
        <v>34219</v>
      </c>
      <c r="K16273" s="6">
        <v>21</v>
      </c>
    </row>
    <row r="16274" spans="1:11" x14ac:dyDescent="0.25">
      <c r="A16274" s="7" t="s">
        <v>47744</v>
      </c>
      <c r="B16274" s="6">
        <v>1</v>
      </c>
      <c r="C16274" s="6">
        <v>0</v>
      </c>
      <c r="D16274" s="6">
        <v>0</v>
      </c>
      <c r="E16274" s="6">
        <v>0</v>
      </c>
      <c r="F16274" s="6">
        <v>0</v>
      </c>
      <c r="G16274" s="6">
        <v>0</v>
      </c>
      <c r="H16274" s="6" t="s">
        <v>34206</v>
      </c>
      <c r="I16274" s="6" t="s">
        <v>47725</v>
      </c>
      <c r="J16274" s="6" t="s">
        <v>34219</v>
      </c>
      <c r="K16274" s="6">
        <v>22</v>
      </c>
    </row>
    <row r="16275" spans="1:11" ht="25" x14ac:dyDescent="0.25">
      <c r="A16275" s="7" t="s">
        <v>47745</v>
      </c>
      <c r="B16275" s="6">
        <v>0</v>
      </c>
      <c r="C16275" s="6">
        <v>0</v>
      </c>
      <c r="D16275" s="6">
        <v>0</v>
      </c>
      <c r="E16275" s="6">
        <v>0</v>
      </c>
      <c r="F16275" s="6">
        <v>0</v>
      </c>
      <c r="G16275" s="6">
        <v>1</v>
      </c>
      <c r="H16275" s="6" t="s">
        <v>34211</v>
      </c>
      <c r="I16275" s="6" t="s">
        <v>47725</v>
      </c>
      <c r="J16275" s="6" t="s">
        <v>34219</v>
      </c>
      <c r="K16275" s="6">
        <v>23</v>
      </c>
    </row>
    <row r="16276" spans="1:11" x14ac:dyDescent="0.25">
      <c r="A16276" s="7" t="s">
        <v>47746</v>
      </c>
      <c r="B16276" s="6">
        <v>1</v>
      </c>
      <c r="C16276" s="6">
        <v>0</v>
      </c>
      <c r="D16276" s="6">
        <v>0</v>
      </c>
      <c r="E16276" s="6">
        <v>0</v>
      </c>
      <c r="F16276" s="6">
        <v>0</v>
      </c>
      <c r="G16276" s="6">
        <v>0</v>
      </c>
      <c r="H16276" s="6" t="s">
        <v>34206</v>
      </c>
      <c r="I16276" s="6" t="s">
        <v>47725</v>
      </c>
      <c r="J16276" s="6" t="s">
        <v>34219</v>
      </c>
      <c r="K16276" s="6">
        <v>24</v>
      </c>
    </row>
    <row r="16277" spans="1:11" x14ac:dyDescent="0.25">
      <c r="A16277" s="7" t="s">
        <v>47747</v>
      </c>
      <c r="B16277" s="6">
        <v>1</v>
      </c>
      <c r="C16277" s="6">
        <v>0</v>
      </c>
      <c r="D16277" s="6">
        <v>0</v>
      </c>
      <c r="E16277" s="6">
        <v>0</v>
      </c>
      <c r="F16277" s="6">
        <v>0</v>
      </c>
      <c r="G16277" s="6">
        <v>0</v>
      </c>
      <c r="H16277" s="6" t="s">
        <v>34206</v>
      </c>
      <c r="I16277" s="6" t="s">
        <v>47725</v>
      </c>
      <c r="J16277" s="6" t="s">
        <v>34219</v>
      </c>
      <c r="K16277" s="6">
        <v>25</v>
      </c>
    </row>
    <row r="16278" spans="1:11" x14ac:dyDescent="0.25">
      <c r="A16278" s="7" t="s">
        <v>47748</v>
      </c>
      <c r="B16278" s="6">
        <v>0</v>
      </c>
      <c r="C16278" s="6">
        <v>0</v>
      </c>
      <c r="D16278" s="6">
        <v>0</v>
      </c>
      <c r="E16278" s="6">
        <v>0</v>
      </c>
      <c r="F16278" s="6">
        <v>0</v>
      </c>
      <c r="G16278" s="6">
        <v>1</v>
      </c>
      <c r="H16278" s="6" t="s">
        <v>34211</v>
      </c>
      <c r="I16278" s="6" t="s">
        <v>47725</v>
      </c>
      <c r="J16278" s="6" t="s">
        <v>34219</v>
      </c>
      <c r="K16278" s="6">
        <v>26</v>
      </c>
    </row>
    <row r="16279" spans="1:11" x14ac:dyDescent="0.25">
      <c r="A16279" s="7" t="s">
        <v>47749</v>
      </c>
      <c r="B16279" s="6">
        <v>0</v>
      </c>
      <c r="C16279" s="6">
        <v>0</v>
      </c>
      <c r="D16279" s="6">
        <v>0</v>
      </c>
      <c r="E16279" s="6">
        <v>0</v>
      </c>
      <c r="F16279" s="6">
        <v>0</v>
      </c>
      <c r="G16279" s="6">
        <v>1</v>
      </c>
      <c r="H16279" s="6" t="s">
        <v>34211</v>
      </c>
      <c r="I16279" s="6" t="s">
        <v>47725</v>
      </c>
      <c r="J16279" s="6" t="s">
        <v>34219</v>
      </c>
      <c r="K16279" s="6">
        <v>27</v>
      </c>
    </row>
    <row r="16280" spans="1:11" x14ac:dyDescent="0.25">
      <c r="A16280" s="7" t="s">
        <v>47750</v>
      </c>
      <c r="B16280" s="6">
        <v>0</v>
      </c>
      <c r="C16280" s="6">
        <v>0</v>
      </c>
      <c r="D16280" s="6">
        <v>0</v>
      </c>
      <c r="E16280" s="6">
        <v>0</v>
      </c>
      <c r="F16280" s="6">
        <v>0</v>
      </c>
      <c r="G16280" s="6">
        <v>0</v>
      </c>
      <c r="H16280" s="6" t="s">
        <v>34217</v>
      </c>
      <c r="I16280" s="6" t="s">
        <v>47725</v>
      </c>
      <c r="J16280" s="6" t="s">
        <v>34219</v>
      </c>
      <c r="K16280" s="6">
        <v>28</v>
      </c>
    </row>
    <row r="16281" spans="1:11" x14ac:dyDescent="0.25">
      <c r="A16281" s="7" t="s">
        <v>47751</v>
      </c>
      <c r="B16281" s="6">
        <v>0</v>
      </c>
      <c r="C16281" s="6">
        <v>0</v>
      </c>
      <c r="D16281" s="6">
        <v>0</v>
      </c>
      <c r="E16281" s="6">
        <v>0</v>
      </c>
      <c r="F16281" s="6">
        <v>0</v>
      </c>
      <c r="G16281" s="6">
        <v>1</v>
      </c>
      <c r="H16281" s="6" t="s">
        <v>34211</v>
      </c>
      <c r="I16281" s="6" t="s">
        <v>47725</v>
      </c>
      <c r="J16281" s="6" t="s">
        <v>34219</v>
      </c>
      <c r="K16281" s="6">
        <v>29</v>
      </c>
    </row>
    <row r="16282" spans="1:11" x14ac:dyDescent="0.25">
      <c r="A16282" s="7" t="s">
        <v>47752</v>
      </c>
      <c r="B16282" s="6">
        <v>0</v>
      </c>
      <c r="C16282" s="6">
        <v>0</v>
      </c>
      <c r="D16282" s="6">
        <v>0</v>
      </c>
      <c r="E16282" s="6">
        <v>0</v>
      </c>
      <c r="F16282" s="6">
        <v>1</v>
      </c>
      <c r="G16282" s="6">
        <v>0</v>
      </c>
      <c r="H16282" s="6" t="s">
        <v>34210</v>
      </c>
      <c r="I16282" s="6" t="s">
        <v>47725</v>
      </c>
      <c r="J16282" s="6" t="s">
        <v>34219</v>
      </c>
      <c r="K16282" s="6">
        <v>30</v>
      </c>
    </row>
    <row r="16283" spans="1:11" x14ac:dyDescent="0.25">
      <c r="A16283" s="7" t="s">
        <v>47753</v>
      </c>
      <c r="B16283" s="6">
        <v>0</v>
      </c>
      <c r="C16283" s="6">
        <v>0</v>
      </c>
      <c r="D16283" s="6">
        <v>0</v>
      </c>
      <c r="E16283" s="6">
        <v>0</v>
      </c>
      <c r="F16283" s="6">
        <v>1</v>
      </c>
      <c r="G16283" s="6">
        <v>0</v>
      </c>
      <c r="H16283" s="6" t="s">
        <v>34210</v>
      </c>
      <c r="I16283" s="6" t="s">
        <v>47725</v>
      </c>
      <c r="J16283" s="6" t="s">
        <v>34219</v>
      </c>
      <c r="K16283" s="6">
        <v>31</v>
      </c>
    </row>
    <row r="16284" spans="1:11" x14ac:dyDescent="0.25">
      <c r="A16284" s="7" t="s">
        <v>47754</v>
      </c>
      <c r="B16284" s="6">
        <v>0</v>
      </c>
      <c r="C16284" s="6">
        <v>0</v>
      </c>
      <c r="D16284" s="6">
        <v>0</v>
      </c>
      <c r="E16284" s="6">
        <v>0</v>
      </c>
      <c r="F16284" s="6">
        <v>0</v>
      </c>
      <c r="G16284" s="6">
        <v>1</v>
      </c>
      <c r="H16284" s="6" t="s">
        <v>34211</v>
      </c>
      <c r="I16284" s="6" t="s">
        <v>47725</v>
      </c>
      <c r="J16284" s="6" t="s">
        <v>34219</v>
      </c>
      <c r="K16284" s="6">
        <v>32</v>
      </c>
    </row>
    <row r="16285" spans="1:11" x14ac:dyDescent="0.25">
      <c r="A16285" s="7" t="s">
        <v>47755</v>
      </c>
      <c r="B16285" s="6">
        <v>0</v>
      </c>
      <c r="C16285" s="6">
        <v>0</v>
      </c>
      <c r="D16285" s="6">
        <v>0</v>
      </c>
      <c r="E16285" s="6">
        <v>0</v>
      </c>
      <c r="F16285" s="6">
        <v>0</v>
      </c>
      <c r="G16285" s="6">
        <v>1</v>
      </c>
      <c r="H16285" s="6" t="s">
        <v>34211</v>
      </c>
      <c r="I16285" s="6" t="s">
        <v>47725</v>
      </c>
      <c r="J16285" s="6" t="s">
        <v>34219</v>
      </c>
      <c r="K16285" s="6">
        <v>33</v>
      </c>
    </row>
    <row r="16286" spans="1:11" x14ac:dyDescent="0.25">
      <c r="A16286" s="7" t="s">
        <v>47756</v>
      </c>
      <c r="B16286" s="6">
        <v>0</v>
      </c>
      <c r="C16286" s="6">
        <v>0</v>
      </c>
      <c r="D16286" s="6">
        <v>0</v>
      </c>
      <c r="E16286" s="6">
        <v>0</v>
      </c>
      <c r="F16286" s="6">
        <v>0</v>
      </c>
      <c r="G16286" s="6">
        <v>1</v>
      </c>
      <c r="H16286" s="6" t="s">
        <v>34211</v>
      </c>
      <c r="I16286" s="6" t="s">
        <v>47725</v>
      </c>
      <c r="J16286" s="6" t="s">
        <v>34219</v>
      </c>
      <c r="K16286" s="6">
        <v>34</v>
      </c>
    </row>
    <row r="16287" spans="1:11" x14ac:dyDescent="0.25">
      <c r="A16287" s="7" t="s">
        <v>47757</v>
      </c>
      <c r="B16287" s="6">
        <v>0</v>
      </c>
      <c r="C16287" s="6">
        <v>0</v>
      </c>
      <c r="D16287" s="6">
        <v>0</v>
      </c>
      <c r="E16287" s="6">
        <v>0</v>
      </c>
      <c r="F16287" s="6">
        <v>0</v>
      </c>
      <c r="G16287" s="6">
        <v>1</v>
      </c>
      <c r="H16287" s="6" t="s">
        <v>34211</v>
      </c>
      <c r="I16287" s="6" t="s">
        <v>47725</v>
      </c>
      <c r="J16287" s="6" t="s">
        <v>34219</v>
      </c>
      <c r="K16287" s="6">
        <v>35</v>
      </c>
    </row>
    <row r="16288" spans="1:11" x14ac:dyDescent="0.25">
      <c r="A16288" s="7" t="s">
        <v>47758</v>
      </c>
      <c r="B16288" s="6">
        <v>0</v>
      </c>
      <c r="C16288" s="6">
        <v>0</v>
      </c>
      <c r="D16288" s="6">
        <v>0</v>
      </c>
      <c r="E16288" s="6">
        <v>0</v>
      </c>
      <c r="F16288" s="6">
        <v>1</v>
      </c>
      <c r="G16288" s="6">
        <v>0</v>
      </c>
      <c r="H16288" s="6" t="s">
        <v>34210</v>
      </c>
      <c r="I16288" s="6" t="s">
        <v>47725</v>
      </c>
      <c r="J16288" s="6" t="s">
        <v>34219</v>
      </c>
      <c r="K16288" s="6">
        <v>36</v>
      </c>
    </row>
    <row r="16289" spans="1:11" x14ac:dyDescent="0.25">
      <c r="A16289" s="7" t="s">
        <v>47759</v>
      </c>
      <c r="B16289" s="6">
        <v>0</v>
      </c>
      <c r="C16289" s="6">
        <v>0</v>
      </c>
      <c r="D16289" s="6">
        <v>0</v>
      </c>
      <c r="E16289" s="6">
        <v>0</v>
      </c>
      <c r="F16289" s="6">
        <v>0</v>
      </c>
      <c r="G16289" s="6">
        <v>1</v>
      </c>
      <c r="H16289" s="6" t="s">
        <v>34211</v>
      </c>
      <c r="I16289" s="6" t="s">
        <v>47725</v>
      </c>
      <c r="J16289" s="6" t="s">
        <v>34219</v>
      </c>
      <c r="K16289" s="6">
        <v>37</v>
      </c>
    </row>
    <row r="16290" spans="1:11" x14ac:dyDescent="0.25">
      <c r="A16290" s="7" t="s">
        <v>47760</v>
      </c>
      <c r="B16290" s="6">
        <v>0</v>
      </c>
      <c r="C16290" s="6">
        <v>0</v>
      </c>
      <c r="D16290" s="6">
        <v>0</v>
      </c>
      <c r="E16290" s="6">
        <v>0</v>
      </c>
      <c r="F16290" s="6">
        <v>0</v>
      </c>
      <c r="G16290" s="6">
        <v>1</v>
      </c>
      <c r="H16290" s="6" t="s">
        <v>34211</v>
      </c>
      <c r="I16290" s="6" t="s">
        <v>47725</v>
      </c>
      <c r="J16290" s="6" t="s">
        <v>34219</v>
      </c>
      <c r="K16290" s="6">
        <v>38</v>
      </c>
    </row>
    <row r="16291" spans="1:11" x14ac:dyDescent="0.25">
      <c r="A16291" s="7" t="s">
        <v>47761</v>
      </c>
      <c r="B16291" s="6">
        <v>0</v>
      </c>
      <c r="C16291" s="6">
        <v>0</v>
      </c>
      <c r="D16291" s="6">
        <v>0</v>
      </c>
      <c r="E16291" s="6">
        <v>0</v>
      </c>
      <c r="F16291" s="6">
        <v>1</v>
      </c>
      <c r="G16291" s="6">
        <v>0</v>
      </c>
      <c r="H16291" s="6" t="s">
        <v>34210</v>
      </c>
      <c r="I16291" s="6" t="s">
        <v>47725</v>
      </c>
      <c r="J16291" s="6" t="s">
        <v>34219</v>
      </c>
      <c r="K16291" s="6">
        <v>39</v>
      </c>
    </row>
    <row r="16292" spans="1:11" x14ac:dyDescent="0.25">
      <c r="A16292" s="7" t="s">
        <v>47762</v>
      </c>
      <c r="B16292" s="6">
        <v>0</v>
      </c>
      <c r="C16292" s="6">
        <v>0</v>
      </c>
      <c r="D16292" s="6">
        <v>0</v>
      </c>
      <c r="E16292" s="6">
        <v>0</v>
      </c>
      <c r="F16292" s="6">
        <v>1</v>
      </c>
      <c r="G16292" s="6">
        <v>0</v>
      </c>
      <c r="H16292" s="6" t="s">
        <v>34210</v>
      </c>
      <c r="I16292" s="6" t="s">
        <v>47725</v>
      </c>
      <c r="J16292" s="6" t="s">
        <v>34219</v>
      </c>
      <c r="K16292" s="6">
        <v>40</v>
      </c>
    </row>
    <row r="16293" spans="1:11" ht="25" x14ac:dyDescent="0.25">
      <c r="A16293" s="7" t="s">
        <v>47763</v>
      </c>
      <c r="B16293" s="6">
        <v>0</v>
      </c>
      <c r="C16293" s="6">
        <v>0</v>
      </c>
      <c r="D16293" s="6">
        <v>0</v>
      </c>
      <c r="E16293" s="6">
        <v>0</v>
      </c>
      <c r="F16293" s="6">
        <v>1</v>
      </c>
      <c r="G16293" s="6">
        <v>0</v>
      </c>
      <c r="H16293" s="6" t="s">
        <v>34210</v>
      </c>
      <c r="I16293" s="6" t="s">
        <v>47725</v>
      </c>
      <c r="J16293" s="6" t="s">
        <v>34219</v>
      </c>
      <c r="K16293" s="6">
        <v>41</v>
      </c>
    </row>
    <row r="16294" spans="1:11" x14ac:dyDescent="0.25">
      <c r="A16294" s="7" t="s">
        <v>47764</v>
      </c>
      <c r="B16294" s="6">
        <v>0</v>
      </c>
      <c r="C16294" s="6">
        <v>0</v>
      </c>
      <c r="D16294" s="6">
        <v>0</v>
      </c>
      <c r="E16294" s="6">
        <v>0</v>
      </c>
      <c r="F16294" s="6">
        <v>1</v>
      </c>
      <c r="G16294" s="6">
        <v>0</v>
      </c>
      <c r="H16294" s="6" t="s">
        <v>34210</v>
      </c>
      <c r="I16294" s="6" t="s">
        <v>47725</v>
      </c>
      <c r="J16294" s="6" t="s">
        <v>34219</v>
      </c>
      <c r="K16294" s="6">
        <v>42</v>
      </c>
    </row>
    <row r="16295" spans="1:11" ht="37.5" x14ac:dyDescent="0.25">
      <c r="A16295" s="7" t="s">
        <v>47765</v>
      </c>
      <c r="B16295" s="6">
        <v>0</v>
      </c>
      <c r="C16295" s="6">
        <v>0</v>
      </c>
      <c r="D16295" s="6">
        <v>0</v>
      </c>
      <c r="E16295" s="6">
        <v>0</v>
      </c>
      <c r="F16295" s="6">
        <v>1</v>
      </c>
      <c r="G16295" s="6">
        <v>0</v>
      </c>
      <c r="H16295" s="6" t="s">
        <v>34210</v>
      </c>
      <c r="I16295" s="6" t="s">
        <v>47725</v>
      </c>
      <c r="J16295" s="6" t="s">
        <v>34219</v>
      </c>
      <c r="K16295" s="6">
        <v>43</v>
      </c>
    </row>
    <row r="16296" spans="1:11" x14ac:dyDescent="0.25">
      <c r="A16296" s="7" t="s">
        <v>47766</v>
      </c>
      <c r="B16296" s="6">
        <v>0</v>
      </c>
      <c r="C16296" s="6">
        <v>0</v>
      </c>
      <c r="D16296" s="6">
        <v>0</v>
      </c>
      <c r="E16296" s="6">
        <v>0</v>
      </c>
      <c r="F16296" s="6">
        <v>1</v>
      </c>
      <c r="G16296" s="6">
        <v>0</v>
      </c>
      <c r="H16296" s="6" t="s">
        <v>34210</v>
      </c>
      <c r="I16296" s="6" t="s">
        <v>47725</v>
      </c>
      <c r="J16296" s="6" t="s">
        <v>34219</v>
      </c>
      <c r="K16296" s="6">
        <v>44</v>
      </c>
    </row>
    <row r="16297" spans="1:11" ht="25" x14ac:dyDescent="0.25">
      <c r="A16297" s="7" t="s">
        <v>47767</v>
      </c>
      <c r="B16297" s="6">
        <v>0</v>
      </c>
      <c r="C16297" s="6">
        <v>0</v>
      </c>
      <c r="D16297" s="6">
        <v>0</v>
      </c>
      <c r="E16297" s="6">
        <v>0</v>
      </c>
      <c r="F16297" s="6">
        <v>1</v>
      </c>
      <c r="G16297" s="6">
        <v>0</v>
      </c>
      <c r="H16297" s="6" t="s">
        <v>34210</v>
      </c>
      <c r="I16297" s="6" t="s">
        <v>47725</v>
      </c>
      <c r="J16297" s="6" t="s">
        <v>34219</v>
      </c>
      <c r="K16297" s="6">
        <v>45</v>
      </c>
    </row>
    <row r="16298" spans="1:11" ht="25" x14ac:dyDescent="0.25">
      <c r="A16298" s="7" t="s">
        <v>47768</v>
      </c>
      <c r="B16298" s="6">
        <v>0</v>
      </c>
      <c r="C16298" s="6">
        <v>0</v>
      </c>
      <c r="D16298" s="6">
        <v>0</v>
      </c>
      <c r="E16298" s="6">
        <v>0</v>
      </c>
      <c r="F16298" s="6">
        <v>0</v>
      </c>
      <c r="G16298" s="6">
        <v>1</v>
      </c>
      <c r="H16298" s="6" t="s">
        <v>34211</v>
      </c>
      <c r="I16298" s="6" t="s">
        <v>47725</v>
      </c>
      <c r="J16298" s="6" t="s">
        <v>34219</v>
      </c>
      <c r="K16298" s="6">
        <v>46</v>
      </c>
    </row>
    <row r="16299" spans="1:11" ht="25" x14ac:dyDescent="0.25">
      <c r="A16299" s="7" t="s">
        <v>47769</v>
      </c>
      <c r="B16299" s="6">
        <v>0</v>
      </c>
      <c r="C16299" s="6">
        <v>0</v>
      </c>
      <c r="D16299" s="6">
        <v>0</v>
      </c>
      <c r="E16299" s="6">
        <v>0</v>
      </c>
      <c r="F16299" s="6">
        <v>0</v>
      </c>
      <c r="G16299" s="6">
        <v>1</v>
      </c>
      <c r="H16299" s="6" t="s">
        <v>34211</v>
      </c>
      <c r="I16299" s="6" t="s">
        <v>47725</v>
      </c>
      <c r="J16299" s="6" t="s">
        <v>34219</v>
      </c>
      <c r="K16299" s="6">
        <v>47</v>
      </c>
    </row>
    <row r="16300" spans="1:11" ht="25" x14ac:dyDescent="0.25">
      <c r="A16300" s="7" t="s">
        <v>47770</v>
      </c>
      <c r="B16300" s="6">
        <v>0</v>
      </c>
      <c r="C16300" s="6">
        <v>0</v>
      </c>
      <c r="D16300" s="6">
        <v>0</v>
      </c>
      <c r="E16300" s="6">
        <v>0</v>
      </c>
      <c r="F16300" s="6">
        <v>0</v>
      </c>
      <c r="G16300" s="6">
        <v>0</v>
      </c>
      <c r="H16300" s="6" t="s">
        <v>34217</v>
      </c>
      <c r="I16300" s="6" t="s">
        <v>47725</v>
      </c>
      <c r="J16300" s="6" t="s">
        <v>34219</v>
      </c>
      <c r="K16300" s="6">
        <v>48</v>
      </c>
    </row>
    <row r="16301" spans="1:11" x14ac:dyDescent="0.25">
      <c r="A16301" s="7" t="s">
        <v>47771</v>
      </c>
      <c r="B16301" s="6">
        <v>0</v>
      </c>
      <c r="C16301" s="6">
        <v>0</v>
      </c>
      <c r="D16301" s="6">
        <v>0</v>
      </c>
      <c r="E16301" s="6">
        <v>0</v>
      </c>
      <c r="F16301" s="6">
        <v>0</v>
      </c>
      <c r="G16301" s="6">
        <v>0</v>
      </c>
      <c r="H16301" s="6" t="s">
        <v>34217</v>
      </c>
      <c r="I16301" s="6" t="s">
        <v>47725</v>
      </c>
      <c r="J16301" s="6" t="s">
        <v>34219</v>
      </c>
      <c r="K16301" s="6">
        <v>49</v>
      </c>
    </row>
    <row r="16302" spans="1:11" ht="25" x14ac:dyDescent="0.25">
      <c r="A16302" s="7" t="s">
        <v>47772</v>
      </c>
      <c r="B16302" s="6">
        <v>0</v>
      </c>
      <c r="C16302" s="6">
        <v>0</v>
      </c>
      <c r="D16302" s="6">
        <v>0</v>
      </c>
      <c r="E16302" s="6">
        <v>0</v>
      </c>
      <c r="F16302" s="6">
        <v>0</v>
      </c>
      <c r="G16302" s="6">
        <v>0</v>
      </c>
      <c r="H16302" s="6" t="s">
        <v>34217</v>
      </c>
      <c r="I16302" s="6" t="s">
        <v>47725</v>
      </c>
      <c r="J16302" s="6" t="s">
        <v>34219</v>
      </c>
      <c r="K16302" s="6">
        <v>50</v>
      </c>
    </row>
    <row r="16303" spans="1:11" x14ac:dyDescent="0.25">
      <c r="A16303" s="7" t="s">
        <v>47773</v>
      </c>
      <c r="B16303" s="6">
        <v>0</v>
      </c>
      <c r="C16303" s="6">
        <v>0</v>
      </c>
      <c r="D16303" s="6">
        <v>0</v>
      </c>
      <c r="E16303" s="6">
        <v>0</v>
      </c>
      <c r="F16303" s="6">
        <v>0</v>
      </c>
      <c r="G16303" s="6">
        <v>0</v>
      </c>
      <c r="H16303" s="6" t="s">
        <v>34217</v>
      </c>
      <c r="I16303" s="6" t="s">
        <v>47725</v>
      </c>
      <c r="J16303" s="6" t="s">
        <v>34219</v>
      </c>
      <c r="K16303" s="6">
        <v>51</v>
      </c>
    </row>
    <row r="16304" spans="1:11" x14ac:dyDescent="0.25">
      <c r="A16304" s="7" t="s">
        <v>35540</v>
      </c>
      <c r="B16304" s="6">
        <v>0</v>
      </c>
      <c r="C16304" s="6">
        <v>0</v>
      </c>
      <c r="D16304" s="6">
        <v>0</v>
      </c>
      <c r="E16304" s="6">
        <v>0</v>
      </c>
      <c r="F16304" s="6">
        <v>0</v>
      </c>
      <c r="G16304" s="6">
        <v>0</v>
      </c>
      <c r="H16304" s="6" t="s">
        <v>34217</v>
      </c>
      <c r="I16304" s="6" t="s">
        <v>47774</v>
      </c>
      <c r="J16304" s="6" t="s">
        <v>34219</v>
      </c>
      <c r="K16304" s="6">
        <v>0</v>
      </c>
    </row>
    <row r="16305" spans="1:11" ht="62.5" x14ac:dyDescent="0.25">
      <c r="A16305" s="7" t="s">
        <v>47775</v>
      </c>
      <c r="B16305" s="6">
        <v>0</v>
      </c>
      <c r="C16305" s="6">
        <v>0</v>
      </c>
      <c r="D16305" s="6">
        <v>0</v>
      </c>
      <c r="E16305" s="6">
        <v>0</v>
      </c>
      <c r="F16305" s="6">
        <v>0</v>
      </c>
      <c r="G16305" s="6">
        <v>0</v>
      </c>
      <c r="H16305" s="6" t="s">
        <v>34217</v>
      </c>
      <c r="I16305" s="6" t="s">
        <v>47774</v>
      </c>
      <c r="J16305" s="6" t="s">
        <v>34219</v>
      </c>
      <c r="K16305" s="6">
        <v>1</v>
      </c>
    </row>
    <row r="16306" spans="1:11" x14ac:dyDescent="0.25">
      <c r="A16306" s="7" t="s">
        <v>34626</v>
      </c>
      <c r="B16306" s="6">
        <v>0</v>
      </c>
      <c r="C16306" s="6">
        <v>0</v>
      </c>
      <c r="D16306" s="6">
        <v>0</v>
      </c>
      <c r="E16306" s="6">
        <v>0</v>
      </c>
      <c r="F16306" s="6">
        <v>0</v>
      </c>
      <c r="G16306" s="6">
        <v>1</v>
      </c>
      <c r="H16306" s="6" t="s">
        <v>34211</v>
      </c>
      <c r="I16306" s="6" t="s">
        <v>47774</v>
      </c>
      <c r="J16306" s="6" t="s">
        <v>34219</v>
      </c>
      <c r="K16306" s="6">
        <v>2</v>
      </c>
    </row>
    <row r="16307" spans="1:11" ht="37.5" x14ac:dyDescent="0.25">
      <c r="A16307" s="7" t="s">
        <v>47776</v>
      </c>
      <c r="B16307" s="6">
        <v>0</v>
      </c>
      <c r="C16307" s="6">
        <v>0</v>
      </c>
      <c r="D16307" s="6">
        <v>0</v>
      </c>
      <c r="E16307" s="6">
        <v>0</v>
      </c>
      <c r="F16307" s="6">
        <v>0</v>
      </c>
      <c r="G16307" s="6">
        <v>1</v>
      </c>
      <c r="H16307" s="6" t="s">
        <v>34211</v>
      </c>
      <c r="I16307" s="6" t="s">
        <v>47774</v>
      </c>
      <c r="J16307" s="6" t="s">
        <v>34219</v>
      </c>
      <c r="K16307" s="6">
        <v>3</v>
      </c>
    </row>
    <row r="16308" spans="1:11" x14ac:dyDescent="0.25">
      <c r="A16308" s="7" t="s">
        <v>47777</v>
      </c>
      <c r="B16308" s="6">
        <v>0</v>
      </c>
      <c r="C16308" s="6">
        <v>0</v>
      </c>
      <c r="D16308" s="6">
        <v>0</v>
      </c>
      <c r="E16308" s="6">
        <v>0</v>
      </c>
      <c r="F16308" s="6">
        <v>0</v>
      </c>
      <c r="G16308" s="6">
        <v>0</v>
      </c>
      <c r="H16308" s="6" t="s">
        <v>34217</v>
      </c>
      <c r="I16308" s="6" t="s">
        <v>47774</v>
      </c>
      <c r="J16308" s="6" t="s">
        <v>34219</v>
      </c>
      <c r="K16308" s="6">
        <v>4</v>
      </c>
    </row>
    <row r="16309" spans="1:11" x14ac:dyDescent="0.25">
      <c r="A16309" s="7" t="s">
        <v>47778</v>
      </c>
      <c r="B16309" s="6">
        <v>1</v>
      </c>
      <c r="C16309" s="6">
        <v>0</v>
      </c>
      <c r="D16309" s="6">
        <v>0</v>
      </c>
      <c r="E16309" s="6">
        <v>0</v>
      </c>
      <c r="F16309" s="6">
        <v>0</v>
      </c>
      <c r="G16309" s="6">
        <v>0</v>
      </c>
      <c r="H16309" s="6" t="s">
        <v>34206</v>
      </c>
      <c r="I16309" s="6" t="s">
        <v>47774</v>
      </c>
      <c r="J16309" s="6" t="s">
        <v>34219</v>
      </c>
      <c r="K16309" s="6">
        <v>5</v>
      </c>
    </row>
    <row r="16310" spans="1:11" x14ac:dyDescent="0.25">
      <c r="A16310" s="7" t="s">
        <v>47779</v>
      </c>
      <c r="B16310" s="6">
        <v>1</v>
      </c>
      <c r="C16310" s="6">
        <v>0</v>
      </c>
      <c r="D16310" s="6">
        <v>0</v>
      </c>
      <c r="E16310" s="6">
        <v>0</v>
      </c>
      <c r="F16310" s="6">
        <v>0</v>
      </c>
      <c r="G16310" s="6">
        <v>0</v>
      </c>
      <c r="H16310" s="6" t="s">
        <v>34206</v>
      </c>
      <c r="I16310" s="6" t="s">
        <v>47774</v>
      </c>
      <c r="J16310" s="6" t="s">
        <v>34219</v>
      </c>
      <c r="K16310" s="6">
        <v>6</v>
      </c>
    </row>
    <row r="16311" spans="1:11" ht="25" x14ac:dyDescent="0.25">
      <c r="A16311" s="7" t="s">
        <v>47780</v>
      </c>
      <c r="B16311" s="6">
        <v>1</v>
      </c>
      <c r="C16311" s="6">
        <v>0</v>
      </c>
      <c r="D16311" s="6">
        <v>0</v>
      </c>
      <c r="E16311" s="6">
        <v>0</v>
      </c>
      <c r="F16311" s="6">
        <v>0</v>
      </c>
      <c r="G16311" s="6">
        <v>0</v>
      </c>
      <c r="H16311" s="6" t="s">
        <v>34206</v>
      </c>
      <c r="I16311" s="6" t="s">
        <v>47774</v>
      </c>
      <c r="J16311" s="6" t="s">
        <v>34219</v>
      </c>
      <c r="K16311" s="6">
        <v>7</v>
      </c>
    </row>
    <row r="16312" spans="1:11" ht="25" x14ac:dyDescent="0.25">
      <c r="A16312" s="7" t="s">
        <v>47781</v>
      </c>
      <c r="B16312" s="6">
        <v>1</v>
      </c>
      <c r="C16312" s="6">
        <v>0</v>
      </c>
      <c r="D16312" s="6">
        <v>0</v>
      </c>
      <c r="E16312" s="6">
        <v>0</v>
      </c>
      <c r="F16312" s="6">
        <v>0</v>
      </c>
      <c r="G16312" s="6">
        <v>0</v>
      </c>
      <c r="H16312" s="6" t="s">
        <v>34206</v>
      </c>
      <c r="I16312" s="6" t="s">
        <v>47774</v>
      </c>
      <c r="J16312" s="6" t="s">
        <v>34219</v>
      </c>
      <c r="K16312" s="6">
        <v>8</v>
      </c>
    </row>
    <row r="16313" spans="1:11" ht="25" x14ac:dyDescent="0.25">
      <c r="A16313" s="7" t="s">
        <v>47782</v>
      </c>
      <c r="B16313" s="6">
        <v>1</v>
      </c>
      <c r="C16313" s="6">
        <v>0</v>
      </c>
      <c r="D16313" s="6">
        <v>0</v>
      </c>
      <c r="E16313" s="6">
        <v>0</v>
      </c>
      <c r="F16313" s="6">
        <v>0</v>
      </c>
      <c r="G16313" s="6">
        <v>0</v>
      </c>
      <c r="H16313" s="6" t="s">
        <v>34206</v>
      </c>
      <c r="I16313" s="6" t="s">
        <v>47774</v>
      </c>
      <c r="J16313" s="6" t="s">
        <v>34219</v>
      </c>
      <c r="K16313" s="6">
        <v>9</v>
      </c>
    </row>
    <row r="16314" spans="1:11" x14ac:dyDescent="0.25">
      <c r="A16314" s="7" t="s">
        <v>47783</v>
      </c>
      <c r="B16314" s="6">
        <v>0</v>
      </c>
      <c r="C16314" s="6">
        <v>0</v>
      </c>
      <c r="D16314" s="6">
        <v>0</v>
      </c>
      <c r="E16314" s="6">
        <v>0</v>
      </c>
      <c r="F16314" s="6">
        <v>0</v>
      </c>
      <c r="G16314" s="6">
        <v>0</v>
      </c>
      <c r="H16314" s="6" t="s">
        <v>34217</v>
      </c>
      <c r="I16314" s="6" t="s">
        <v>47774</v>
      </c>
      <c r="J16314" s="6" t="s">
        <v>34219</v>
      </c>
      <c r="K16314" s="6">
        <v>10</v>
      </c>
    </row>
    <row r="16315" spans="1:11" ht="25" x14ac:dyDescent="0.25">
      <c r="A16315" s="7" t="s">
        <v>47784</v>
      </c>
      <c r="B16315" s="6">
        <v>0</v>
      </c>
      <c r="C16315" s="6">
        <v>0</v>
      </c>
      <c r="D16315" s="6">
        <v>0</v>
      </c>
      <c r="E16315" s="6">
        <v>0</v>
      </c>
      <c r="F16315" s="6">
        <v>0</v>
      </c>
      <c r="G16315" s="6">
        <v>1</v>
      </c>
      <c r="H16315" s="6" t="s">
        <v>34211</v>
      </c>
      <c r="I16315" s="6" t="s">
        <v>47774</v>
      </c>
      <c r="J16315" s="6" t="s">
        <v>34219</v>
      </c>
      <c r="K16315" s="6">
        <v>11</v>
      </c>
    </row>
    <row r="16316" spans="1:11" x14ac:dyDescent="0.25">
      <c r="A16316" s="7" t="s">
        <v>47785</v>
      </c>
      <c r="B16316" s="6">
        <v>0</v>
      </c>
      <c r="C16316" s="6">
        <v>0</v>
      </c>
      <c r="D16316" s="6">
        <v>0</v>
      </c>
      <c r="E16316" s="6">
        <v>0</v>
      </c>
      <c r="F16316" s="6">
        <v>0</v>
      </c>
      <c r="G16316" s="6">
        <v>1</v>
      </c>
      <c r="H16316" s="6" t="s">
        <v>34211</v>
      </c>
      <c r="I16316" s="6" t="s">
        <v>47774</v>
      </c>
      <c r="J16316" s="6" t="s">
        <v>34219</v>
      </c>
      <c r="K16316" s="6">
        <v>12</v>
      </c>
    </row>
    <row r="16317" spans="1:11" ht="50" x14ac:dyDescent="0.25">
      <c r="A16317" s="7" t="s">
        <v>47786</v>
      </c>
      <c r="B16317" s="6">
        <v>0</v>
      </c>
      <c r="C16317" s="6">
        <v>0</v>
      </c>
      <c r="D16317" s="6">
        <v>0</v>
      </c>
      <c r="E16317" s="6">
        <v>0</v>
      </c>
      <c r="F16317" s="6">
        <v>0</v>
      </c>
      <c r="G16317" s="6">
        <v>1</v>
      </c>
      <c r="H16317" s="6" t="s">
        <v>34211</v>
      </c>
      <c r="I16317" s="6" t="s">
        <v>47774</v>
      </c>
      <c r="J16317" s="6" t="s">
        <v>34219</v>
      </c>
      <c r="K16317" s="6">
        <v>13</v>
      </c>
    </row>
    <row r="16318" spans="1:11" ht="25" x14ac:dyDescent="0.25">
      <c r="A16318" s="7" t="s">
        <v>47787</v>
      </c>
      <c r="B16318" s="6">
        <v>0</v>
      </c>
      <c r="C16318" s="6">
        <v>0</v>
      </c>
      <c r="D16318" s="6">
        <v>0</v>
      </c>
      <c r="E16318" s="6">
        <v>0</v>
      </c>
      <c r="F16318" s="6">
        <v>1</v>
      </c>
      <c r="G16318" s="6">
        <v>0</v>
      </c>
      <c r="H16318" s="6" t="s">
        <v>34210</v>
      </c>
      <c r="I16318" s="6" t="s">
        <v>47774</v>
      </c>
      <c r="J16318" s="6" t="s">
        <v>34219</v>
      </c>
      <c r="K16318" s="6">
        <v>14</v>
      </c>
    </row>
    <row r="16319" spans="1:11" x14ac:dyDescent="0.25">
      <c r="A16319" s="7" t="s">
        <v>42838</v>
      </c>
      <c r="B16319" s="6">
        <v>0</v>
      </c>
      <c r="C16319" s="6">
        <v>0</v>
      </c>
      <c r="D16319" s="6">
        <v>0</v>
      </c>
      <c r="E16319" s="6">
        <v>0</v>
      </c>
      <c r="F16319" s="6">
        <v>0</v>
      </c>
      <c r="G16319" s="6">
        <v>1</v>
      </c>
      <c r="H16319" s="6" t="s">
        <v>34211</v>
      </c>
      <c r="I16319" s="6" t="s">
        <v>47774</v>
      </c>
      <c r="J16319" s="6" t="s">
        <v>34219</v>
      </c>
      <c r="K16319" s="6">
        <v>15</v>
      </c>
    </row>
    <row r="16320" spans="1:11" x14ac:dyDescent="0.25">
      <c r="A16320" s="7" t="s">
        <v>47788</v>
      </c>
      <c r="B16320" s="6">
        <v>0</v>
      </c>
      <c r="C16320" s="6">
        <v>0</v>
      </c>
      <c r="D16320" s="6">
        <v>0</v>
      </c>
      <c r="E16320" s="6">
        <v>0</v>
      </c>
      <c r="F16320" s="6">
        <v>1</v>
      </c>
      <c r="G16320" s="6">
        <v>0</v>
      </c>
      <c r="H16320" s="6" t="s">
        <v>34210</v>
      </c>
      <c r="I16320" s="6" t="s">
        <v>47774</v>
      </c>
      <c r="J16320" s="6" t="s">
        <v>34219</v>
      </c>
      <c r="K16320" s="6">
        <v>16</v>
      </c>
    </row>
    <row r="16321" spans="1:11" x14ac:dyDescent="0.25">
      <c r="A16321" s="7" t="s">
        <v>47789</v>
      </c>
      <c r="B16321" s="6">
        <v>0</v>
      </c>
      <c r="C16321" s="6">
        <v>0</v>
      </c>
      <c r="D16321" s="6">
        <v>0</v>
      </c>
      <c r="E16321" s="6">
        <v>0</v>
      </c>
      <c r="F16321" s="6">
        <v>1</v>
      </c>
      <c r="G16321" s="6">
        <v>0</v>
      </c>
      <c r="H16321" s="6" t="s">
        <v>34210</v>
      </c>
      <c r="I16321" s="6" t="s">
        <v>47774</v>
      </c>
      <c r="J16321" s="6" t="s">
        <v>34219</v>
      </c>
      <c r="K16321" s="6">
        <v>17</v>
      </c>
    </row>
    <row r="16322" spans="1:11" ht="25" x14ac:dyDescent="0.25">
      <c r="A16322" s="7" t="s">
        <v>35031</v>
      </c>
      <c r="B16322" s="6">
        <v>0</v>
      </c>
      <c r="C16322" s="6">
        <v>0</v>
      </c>
      <c r="D16322" s="6">
        <v>0</v>
      </c>
      <c r="E16322" s="6">
        <v>0</v>
      </c>
      <c r="F16322" s="6">
        <v>1</v>
      </c>
      <c r="G16322" s="6">
        <v>0</v>
      </c>
      <c r="H16322" s="6" t="s">
        <v>34210</v>
      </c>
      <c r="I16322" s="6" t="s">
        <v>47774</v>
      </c>
      <c r="J16322" s="6" t="s">
        <v>34219</v>
      </c>
      <c r="K16322" s="6">
        <v>18</v>
      </c>
    </row>
    <row r="16323" spans="1:11" x14ac:dyDescent="0.25">
      <c r="A16323" s="7" t="s">
        <v>35034</v>
      </c>
      <c r="B16323" s="6">
        <v>0</v>
      </c>
      <c r="C16323" s="6">
        <v>0</v>
      </c>
      <c r="D16323" s="6">
        <v>0</v>
      </c>
      <c r="E16323" s="6">
        <v>0</v>
      </c>
      <c r="F16323" s="6">
        <v>1</v>
      </c>
      <c r="G16323" s="6">
        <v>0</v>
      </c>
      <c r="H16323" s="6" t="s">
        <v>34210</v>
      </c>
      <c r="I16323" s="6" t="s">
        <v>47774</v>
      </c>
      <c r="J16323" s="6" t="s">
        <v>34219</v>
      </c>
      <c r="K16323" s="6">
        <v>19</v>
      </c>
    </row>
    <row r="16324" spans="1:11" x14ac:dyDescent="0.25">
      <c r="A16324" s="7" t="s">
        <v>47790</v>
      </c>
      <c r="B16324" s="6">
        <v>0</v>
      </c>
      <c r="C16324" s="6">
        <v>0</v>
      </c>
      <c r="D16324" s="6">
        <v>0</v>
      </c>
      <c r="E16324" s="6">
        <v>0</v>
      </c>
      <c r="F16324" s="6">
        <v>1</v>
      </c>
      <c r="G16324" s="6">
        <v>0</v>
      </c>
      <c r="H16324" s="6" t="s">
        <v>34210</v>
      </c>
      <c r="I16324" s="6" t="s">
        <v>47774</v>
      </c>
      <c r="J16324" s="6" t="s">
        <v>34219</v>
      </c>
      <c r="K16324" s="6">
        <v>20</v>
      </c>
    </row>
    <row r="16325" spans="1:11" x14ac:dyDescent="0.25">
      <c r="A16325" s="7" t="s">
        <v>47791</v>
      </c>
      <c r="B16325" s="6">
        <v>0</v>
      </c>
      <c r="C16325" s="6">
        <v>0</v>
      </c>
      <c r="D16325" s="6">
        <v>0</v>
      </c>
      <c r="E16325" s="6">
        <v>0</v>
      </c>
      <c r="F16325" s="6">
        <v>0</v>
      </c>
      <c r="G16325" s="6">
        <v>1</v>
      </c>
      <c r="H16325" s="6" t="s">
        <v>34211</v>
      </c>
      <c r="I16325" s="6" t="s">
        <v>47774</v>
      </c>
      <c r="J16325" s="6" t="s">
        <v>34219</v>
      </c>
      <c r="K16325" s="6">
        <v>21</v>
      </c>
    </row>
    <row r="16326" spans="1:11" ht="25" x14ac:dyDescent="0.25">
      <c r="A16326" s="7" t="s">
        <v>45241</v>
      </c>
      <c r="B16326" s="6">
        <v>0</v>
      </c>
      <c r="C16326" s="6">
        <v>0</v>
      </c>
      <c r="D16326" s="6">
        <v>0</v>
      </c>
      <c r="E16326" s="6">
        <v>0</v>
      </c>
      <c r="F16326" s="6">
        <v>0</v>
      </c>
      <c r="G16326" s="6">
        <v>1</v>
      </c>
      <c r="H16326" s="6" t="s">
        <v>34211</v>
      </c>
      <c r="I16326" s="6" t="s">
        <v>47774</v>
      </c>
      <c r="J16326" s="6" t="s">
        <v>34219</v>
      </c>
      <c r="K16326" s="6">
        <v>22</v>
      </c>
    </row>
    <row r="16327" spans="1:11" ht="25" x14ac:dyDescent="0.25">
      <c r="A16327" s="7" t="s">
        <v>47792</v>
      </c>
      <c r="B16327" s="6">
        <v>0</v>
      </c>
      <c r="C16327" s="6">
        <v>0</v>
      </c>
      <c r="D16327" s="6">
        <v>0</v>
      </c>
      <c r="E16327" s="6">
        <v>0</v>
      </c>
      <c r="F16327" s="6">
        <v>0</v>
      </c>
      <c r="G16327" s="6">
        <v>1</v>
      </c>
      <c r="H16327" s="6" t="s">
        <v>34211</v>
      </c>
      <c r="I16327" s="6" t="s">
        <v>47774</v>
      </c>
      <c r="J16327" s="6" t="s">
        <v>34219</v>
      </c>
      <c r="K16327" s="6">
        <v>23</v>
      </c>
    </row>
    <row r="16328" spans="1:11" ht="37.5" x14ac:dyDescent="0.25">
      <c r="A16328" s="7" t="s">
        <v>47793</v>
      </c>
      <c r="B16328" s="6">
        <v>0</v>
      </c>
      <c r="C16328" s="6">
        <v>0</v>
      </c>
      <c r="D16328" s="6">
        <v>0</v>
      </c>
      <c r="E16328" s="6">
        <v>0</v>
      </c>
      <c r="F16328" s="6">
        <v>0</v>
      </c>
      <c r="G16328" s="6">
        <v>1</v>
      </c>
      <c r="H16328" s="6" t="s">
        <v>34211</v>
      </c>
      <c r="I16328" s="6" t="s">
        <v>47774</v>
      </c>
      <c r="J16328" s="6" t="s">
        <v>34219</v>
      </c>
      <c r="K16328" s="6">
        <v>24</v>
      </c>
    </row>
    <row r="16329" spans="1:11" ht="37.5" x14ac:dyDescent="0.25">
      <c r="A16329" s="7" t="s">
        <v>47794</v>
      </c>
      <c r="B16329" s="6">
        <v>0</v>
      </c>
      <c r="C16329" s="6">
        <v>0</v>
      </c>
      <c r="D16329" s="6">
        <v>0</v>
      </c>
      <c r="E16329" s="6">
        <v>0</v>
      </c>
      <c r="F16329" s="6">
        <v>0</v>
      </c>
      <c r="G16329" s="6">
        <v>1</v>
      </c>
      <c r="H16329" s="6" t="s">
        <v>34211</v>
      </c>
      <c r="I16329" s="6" t="s">
        <v>47774</v>
      </c>
      <c r="J16329" s="6" t="s">
        <v>34219</v>
      </c>
      <c r="K16329" s="6">
        <v>25</v>
      </c>
    </row>
    <row r="16330" spans="1:11" x14ac:dyDescent="0.25">
      <c r="A16330" s="7" t="s">
        <v>39272</v>
      </c>
      <c r="B16330" s="6">
        <v>0</v>
      </c>
      <c r="C16330" s="6">
        <v>0</v>
      </c>
      <c r="D16330" s="6">
        <v>0</v>
      </c>
      <c r="E16330" s="6">
        <v>0</v>
      </c>
      <c r="F16330" s="6">
        <v>0</v>
      </c>
      <c r="G16330" s="6">
        <v>0</v>
      </c>
      <c r="H16330" s="6" t="s">
        <v>34217</v>
      </c>
      <c r="I16330" s="6" t="s">
        <v>47774</v>
      </c>
      <c r="J16330" s="6" t="s">
        <v>34219</v>
      </c>
      <c r="K16330" s="6">
        <v>26</v>
      </c>
    </row>
    <row r="16331" spans="1:11" x14ac:dyDescent="0.25">
      <c r="A16331" s="7" t="s">
        <v>39275</v>
      </c>
      <c r="B16331" s="6">
        <v>0</v>
      </c>
      <c r="C16331" s="6">
        <v>0</v>
      </c>
      <c r="D16331" s="6">
        <v>0</v>
      </c>
      <c r="E16331" s="6">
        <v>0</v>
      </c>
      <c r="F16331" s="6">
        <v>0</v>
      </c>
      <c r="G16331" s="6">
        <v>0</v>
      </c>
      <c r="H16331" s="6" t="s">
        <v>34217</v>
      </c>
      <c r="I16331" s="6" t="s">
        <v>47774</v>
      </c>
      <c r="J16331" s="6" t="s">
        <v>34219</v>
      </c>
      <c r="K16331" s="6">
        <v>27</v>
      </c>
    </row>
    <row r="16332" spans="1:11" x14ac:dyDescent="0.25">
      <c r="A16332" s="7" t="s">
        <v>39276</v>
      </c>
      <c r="B16332" s="6">
        <v>0</v>
      </c>
      <c r="C16332" s="6">
        <v>0</v>
      </c>
      <c r="D16332" s="6">
        <v>0</v>
      </c>
      <c r="E16332" s="6">
        <v>0</v>
      </c>
      <c r="F16332" s="6">
        <v>0</v>
      </c>
      <c r="G16332" s="6">
        <v>0</v>
      </c>
      <c r="H16332" s="6" t="s">
        <v>34217</v>
      </c>
      <c r="I16332" s="6" t="s">
        <v>47774</v>
      </c>
      <c r="J16332" s="6" t="s">
        <v>34219</v>
      </c>
      <c r="K16332" s="6">
        <v>28</v>
      </c>
    </row>
    <row r="16333" spans="1:11" x14ac:dyDescent="0.25">
      <c r="A16333" s="7" t="s">
        <v>34216</v>
      </c>
      <c r="B16333" s="6">
        <v>0</v>
      </c>
      <c r="C16333" s="6">
        <v>0</v>
      </c>
      <c r="D16333" s="6">
        <v>0</v>
      </c>
      <c r="E16333" s="6">
        <v>0</v>
      </c>
      <c r="F16333" s="6">
        <v>0</v>
      </c>
      <c r="G16333" s="6">
        <v>0</v>
      </c>
      <c r="H16333" s="6" t="s">
        <v>34217</v>
      </c>
      <c r="I16333" s="6" t="s">
        <v>47795</v>
      </c>
      <c r="J16333" s="6" t="s">
        <v>34219</v>
      </c>
      <c r="K16333" s="6">
        <v>0</v>
      </c>
    </row>
    <row r="16334" spans="1:11" x14ac:dyDescent="0.25">
      <c r="A16334" s="7" t="s">
        <v>47796</v>
      </c>
      <c r="B16334" s="6">
        <v>0</v>
      </c>
      <c r="C16334" s="6">
        <v>0</v>
      </c>
      <c r="D16334" s="6">
        <v>0</v>
      </c>
      <c r="E16334" s="6">
        <v>0</v>
      </c>
      <c r="F16334" s="6">
        <v>0</v>
      </c>
      <c r="G16334" s="6">
        <v>0</v>
      </c>
      <c r="H16334" s="6" t="s">
        <v>34217</v>
      </c>
      <c r="I16334" s="6" t="s">
        <v>47795</v>
      </c>
      <c r="J16334" s="6" t="s">
        <v>34219</v>
      </c>
      <c r="K16334" s="6">
        <v>1</v>
      </c>
    </row>
    <row r="16335" spans="1:11" ht="25" x14ac:dyDescent="0.25">
      <c r="A16335" s="7" t="s">
        <v>47797</v>
      </c>
      <c r="B16335" s="6">
        <v>1</v>
      </c>
      <c r="C16335" s="6">
        <v>0</v>
      </c>
      <c r="D16335" s="6">
        <v>0</v>
      </c>
      <c r="E16335" s="6">
        <v>0</v>
      </c>
      <c r="F16335" s="6">
        <v>0</v>
      </c>
      <c r="G16335" s="6">
        <v>0</v>
      </c>
      <c r="H16335" s="6" t="s">
        <v>34206</v>
      </c>
      <c r="I16335" s="6" t="s">
        <v>47795</v>
      </c>
      <c r="J16335" s="6" t="s">
        <v>34219</v>
      </c>
      <c r="K16335" s="6">
        <v>2</v>
      </c>
    </row>
    <row r="16336" spans="1:11" ht="87.5" x14ac:dyDescent="0.25">
      <c r="A16336" s="7" t="s">
        <v>37029</v>
      </c>
      <c r="B16336" s="6">
        <v>0</v>
      </c>
      <c r="C16336" s="6">
        <v>0</v>
      </c>
      <c r="D16336" s="6">
        <v>0</v>
      </c>
      <c r="E16336" s="6">
        <v>0</v>
      </c>
      <c r="F16336" s="6">
        <v>0</v>
      </c>
      <c r="G16336" s="6">
        <v>0</v>
      </c>
      <c r="H16336" s="6" t="s">
        <v>34217</v>
      </c>
      <c r="I16336" s="6" t="s">
        <v>47795</v>
      </c>
      <c r="J16336" s="6" t="s">
        <v>34219</v>
      </c>
      <c r="K16336" s="6">
        <v>3</v>
      </c>
    </row>
    <row r="16337" spans="1:11" x14ac:dyDescent="0.25">
      <c r="A16337" s="7" t="s">
        <v>37032</v>
      </c>
      <c r="B16337" s="6">
        <v>0</v>
      </c>
      <c r="C16337" s="6">
        <v>0</v>
      </c>
      <c r="D16337" s="6">
        <v>0</v>
      </c>
      <c r="E16337" s="6">
        <v>0</v>
      </c>
      <c r="F16337" s="6">
        <v>0</v>
      </c>
      <c r="G16337" s="6">
        <v>0</v>
      </c>
      <c r="H16337" s="6" t="s">
        <v>34217</v>
      </c>
      <c r="I16337" s="6" t="s">
        <v>47795</v>
      </c>
      <c r="J16337" s="6" t="s">
        <v>34219</v>
      </c>
      <c r="K16337" s="6">
        <v>4</v>
      </c>
    </row>
    <row r="16338" spans="1:11" ht="50" x14ac:dyDescent="0.25">
      <c r="A16338" s="7" t="s">
        <v>47798</v>
      </c>
      <c r="B16338" s="6">
        <v>0</v>
      </c>
      <c r="C16338" s="6">
        <v>0</v>
      </c>
      <c r="D16338" s="6">
        <v>0</v>
      </c>
      <c r="E16338" s="6">
        <v>0</v>
      </c>
      <c r="F16338" s="6">
        <v>0</v>
      </c>
      <c r="G16338" s="6">
        <v>0</v>
      </c>
      <c r="H16338" s="6" t="s">
        <v>34217</v>
      </c>
      <c r="I16338" s="6" t="s">
        <v>47795</v>
      </c>
      <c r="J16338" s="6" t="s">
        <v>34219</v>
      </c>
      <c r="K16338" s="6">
        <v>5</v>
      </c>
    </row>
    <row r="16339" spans="1:11" ht="37.5" x14ac:dyDescent="0.25">
      <c r="A16339" s="7" t="s">
        <v>47799</v>
      </c>
      <c r="B16339" s="6">
        <v>0</v>
      </c>
      <c r="C16339" s="6">
        <v>0</v>
      </c>
      <c r="D16339" s="6">
        <v>0</v>
      </c>
      <c r="E16339" s="6">
        <v>0</v>
      </c>
      <c r="F16339" s="6">
        <v>0</v>
      </c>
      <c r="G16339" s="6">
        <v>0</v>
      </c>
      <c r="H16339" s="6" t="s">
        <v>34217</v>
      </c>
      <c r="I16339" s="6" t="s">
        <v>47795</v>
      </c>
      <c r="J16339" s="6" t="s">
        <v>34219</v>
      </c>
      <c r="K16339" s="6">
        <v>6</v>
      </c>
    </row>
    <row r="16340" spans="1:11" ht="37.5" x14ac:dyDescent="0.25">
      <c r="A16340" s="7" t="s">
        <v>37035</v>
      </c>
      <c r="B16340" s="6">
        <v>0</v>
      </c>
      <c r="C16340" s="6">
        <v>0</v>
      </c>
      <c r="D16340" s="6">
        <v>0</v>
      </c>
      <c r="E16340" s="6">
        <v>0</v>
      </c>
      <c r="F16340" s="6">
        <v>0</v>
      </c>
      <c r="G16340" s="6">
        <v>0</v>
      </c>
      <c r="H16340" s="6" t="s">
        <v>34217</v>
      </c>
      <c r="I16340" s="6" t="s">
        <v>47795</v>
      </c>
      <c r="J16340" s="6" t="s">
        <v>34219</v>
      </c>
      <c r="K16340" s="6">
        <v>7</v>
      </c>
    </row>
    <row r="16341" spans="1:11" ht="37.5" x14ac:dyDescent="0.25">
      <c r="A16341" s="7" t="s">
        <v>47800</v>
      </c>
      <c r="B16341" s="6">
        <v>0</v>
      </c>
      <c r="C16341" s="6">
        <v>0</v>
      </c>
      <c r="D16341" s="6">
        <v>0</v>
      </c>
      <c r="E16341" s="6">
        <v>0</v>
      </c>
      <c r="F16341" s="6">
        <v>0</v>
      </c>
      <c r="G16341" s="6">
        <v>0</v>
      </c>
      <c r="H16341" s="6" t="s">
        <v>34217</v>
      </c>
      <c r="I16341" s="6" t="s">
        <v>47795</v>
      </c>
      <c r="J16341" s="6" t="s">
        <v>34219</v>
      </c>
      <c r="K16341" s="6">
        <v>8</v>
      </c>
    </row>
    <row r="16342" spans="1:11" x14ac:dyDescent="0.25">
      <c r="A16342" s="7" t="s">
        <v>37036</v>
      </c>
      <c r="B16342" s="6">
        <v>0</v>
      </c>
      <c r="C16342" s="6">
        <v>0</v>
      </c>
      <c r="D16342" s="6">
        <v>0</v>
      </c>
      <c r="E16342" s="6">
        <v>0</v>
      </c>
      <c r="F16342" s="6">
        <v>0</v>
      </c>
      <c r="G16342" s="6">
        <v>0</v>
      </c>
      <c r="H16342" s="6" t="s">
        <v>34217</v>
      </c>
      <c r="I16342" s="6" t="s">
        <v>47795</v>
      </c>
      <c r="J16342" s="6" t="s">
        <v>34219</v>
      </c>
      <c r="K16342" s="6">
        <v>9</v>
      </c>
    </row>
    <row r="16343" spans="1:11" ht="37.5" x14ac:dyDescent="0.25">
      <c r="A16343" s="7" t="s">
        <v>47801</v>
      </c>
      <c r="B16343" s="6">
        <v>0</v>
      </c>
      <c r="C16343" s="6">
        <v>0</v>
      </c>
      <c r="D16343" s="6">
        <v>0</v>
      </c>
      <c r="E16343" s="6">
        <v>0</v>
      </c>
      <c r="F16343" s="6">
        <v>0</v>
      </c>
      <c r="G16343" s="6">
        <v>0</v>
      </c>
      <c r="H16343" s="6" t="s">
        <v>34217</v>
      </c>
      <c r="I16343" s="6" t="s">
        <v>47795</v>
      </c>
      <c r="J16343" s="6" t="s">
        <v>34219</v>
      </c>
      <c r="K16343" s="6">
        <v>10</v>
      </c>
    </row>
    <row r="16344" spans="1:11" x14ac:dyDescent="0.25">
      <c r="A16344" s="7" t="s">
        <v>37038</v>
      </c>
      <c r="B16344" s="6">
        <v>0</v>
      </c>
      <c r="C16344" s="6">
        <v>0</v>
      </c>
      <c r="D16344" s="6">
        <v>0</v>
      </c>
      <c r="E16344" s="6">
        <v>0</v>
      </c>
      <c r="F16344" s="6">
        <v>0</v>
      </c>
      <c r="G16344" s="6">
        <v>0</v>
      </c>
      <c r="H16344" s="6" t="s">
        <v>34217</v>
      </c>
      <c r="I16344" s="6" t="s">
        <v>47795</v>
      </c>
      <c r="J16344" s="6" t="s">
        <v>34219</v>
      </c>
      <c r="K16344" s="6">
        <v>11</v>
      </c>
    </row>
    <row r="16345" spans="1:11" ht="37.5" x14ac:dyDescent="0.25">
      <c r="A16345" s="7" t="s">
        <v>34983</v>
      </c>
      <c r="B16345" s="6">
        <v>0</v>
      </c>
      <c r="C16345" s="6">
        <v>0</v>
      </c>
      <c r="D16345" s="6">
        <v>0</v>
      </c>
      <c r="E16345" s="6">
        <v>0</v>
      </c>
      <c r="F16345" s="6">
        <v>0</v>
      </c>
      <c r="G16345" s="6">
        <v>0</v>
      </c>
      <c r="H16345" s="6" t="s">
        <v>34217</v>
      </c>
      <c r="I16345" s="6" t="s">
        <v>47795</v>
      </c>
      <c r="J16345" s="6" t="s">
        <v>34219</v>
      </c>
      <c r="K16345" s="6">
        <v>12</v>
      </c>
    </row>
    <row r="16346" spans="1:11" ht="37.5" x14ac:dyDescent="0.25">
      <c r="A16346" s="7" t="s">
        <v>37039</v>
      </c>
      <c r="B16346" s="6">
        <v>0</v>
      </c>
      <c r="C16346" s="6">
        <v>0</v>
      </c>
      <c r="D16346" s="6">
        <v>0</v>
      </c>
      <c r="E16346" s="6">
        <v>0</v>
      </c>
      <c r="F16346" s="6">
        <v>0</v>
      </c>
      <c r="G16346" s="6">
        <v>0</v>
      </c>
      <c r="H16346" s="6" t="s">
        <v>34217</v>
      </c>
      <c r="I16346" s="6" t="s">
        <v>47795</v>
      </c>
      <c r="J16346" s="6" t="s">
        <v>34219</v>
      </c>
      <c r="K16346" s="6">
        <v>13</v>
      </c>
    </row>
    <row r="16347" spans="1:11" ht="62.5" x14ac:dyDescent="0.25">
      <c r="A16347" s="7" t="s">
        <v>47802</v>
      </c>
      <c r="B16347" s="6">
        <v>0</v>
      </c>
      <c r="C16347" s="6">
        <v>0</v>
      </c>
      <c r="D16347" s="6">
        <v>0</v>
      </c>
      <c r="E16347" s="6">
        <v>0</v>
      </c>
      <c r="F16347" s="6">
        <v>0</v>
      </c>
      <c r="G16347" s="6">
        <v>0</v>
      </c>
      <c r="H16347" s="6" t="s">
        <v>34217</v>
      </c>
      <c r="I16347" s="6" t="s">
        <v>47795</v>
      </c>
      <c r="J16347" s="6" t="s">
        <v>34219</v>
      </c>
      <c r="K16347" s="6">
        <v>14</v>
      </c>
    </row>
    <row r="16348" spans="1:11" ht="137.5" x14ac:dyDescent="0.25">
      <c r="A16348" s="7" t="s">
        <v>47803</v>
      </c>
      <c r="B16348" s="6">
        <v>0</v>
      </c>
      <c r="C16348" s="6">
        <v>0</v>
      </c>
      <c r="D16348" s="6">
        <v>0</v>
      </c>
      <c r="E16348" s="6">
        <v>0</v>
      </c>
      <c r="F16348" s="6">
        <v>0</v>
      </c>
      <c r="G16348" s="6">
        <v>0</v>
      </c>
      <c r="H16348" s="6" t="s">
        <v>34217</v>
      </c>
      <c r="I16348" s="6" t="s">
        <v>47795</v>
      </c>
      <c r="J16348" s="6" t="s">
        <v>34219</v>
      </c>
      <c r="K16348" s="6">
        <v>15</v>
      </c>
    </row>
    <row r="16349" spans="1:11" x14ac:dyDescent="0.25">
      <c r="A16349" s="7" t="s">
        <v>37042</v>
      </c>
      <c r="B16349" s="6">
        <v>0</v>
      </c>
      <c r="C16349" s="6">
        <v>0</v>
      </c>
      <c r="D16349" s="6">
        <v>0</v>
      </c>
      <c r="E16349" s="6">
        <v>0</v>
      </c>
      <c r="F16349" s="6">
        <v>0</v>
      </c>
      <c r="G16349" s="6">
        <v>0</v>
      </c>
      <c r="H16349" s="6" t="s">
        <v>34217</v>
      </c>
      <c r="I16349" s="6" t="s">
        <v>47795</v>
      </c>
      <c r="J16349" s="6" t="s">
        <v>34219</v>
      </c>
      <c r="K16349" s="6">
        <v>16</v>
      </c>
    </row>
    <row r="16350" spans="1:11" x14ac:dyDescent="0.25">
      <c r="A16350" s="7" t="s">
        <v>37043</v>
      </c>
      <c r="B16350" s="6">
        <v>0</v>
      </c>
      <c r="C16350" s="6">
        <v>0</v>
      </c>
      <c r="D16350" s="6">
        <v>0</v>
      </c>
      <c r="E16350" s="6">
        <v>0</v>
      </c>
      <c r="F16350" s="6">
        <v>0</v>
      </c>
      <c r="G16350" s="6">
        <v>0</v>
      </c>
      <c r="H16350" s="6" t="s">
        <v>34217</v>
      </c>
      <c r="I16350" s="6" t="s">
        <v>47795</v>
      </c>
      <c r="J16350" s="6" t="s">
        <v>34219</v>
      </c>
      <c r="K16350" s="6">
        <v>17</v>
      </c>
    </row>
    <row r="16351" spans="1:11" ht="50" x14ac:dyDescent="0.25">
      <c r="A16351" s="7" t="s">
        <v>47804</v>
      </c>
      <c r="B16351" s="6">
        <v>0</v>
      </c>
      <c r="C16351" s="6">
        <v>0</v>
      </c>
      <c r="D16351" s="6">
        <v>0</v>
      </c>
      <c r="E16351" s="6">
        <v>0</v>
      </c>
      <c r="F16351" s="6">
        <v>0</v>
      </c>
      <c r="G16351" s="6">
        <v>0</v>
      </c>
      <c r="H16351" s="6" t="s">
        <v>34217</v>
      </c>
      <c r="I16351" s="6" t="s">
        <v>47795</v>
      </c>
      <c r="J16351" s="6" t="s">
        <v>34219</v>
      </c>
      <c r="K16351" s="6">
        <v>18</v>
      </c>
    </row>
    <row r="16352" spans="1:11" x14ac:dyDescent="0.25">
      <c r="A16352" s="7" t="s">
        <v>37045</v>
      </c>
      <c r="B16352" s="6">
        <v>0</v>
      </c>
      <c r="C16352" s="6">
        <v>0</v>
      </c>
      <c r="D16352" s="6">
        <v>0</v>
      </c>
      <c r="E16352" s="6">
        <v>0</v>
      </c>
      <c r="F16352" s="6">
        <v>0</v>
      </c>
      <c r="G16352" s="6">
        <v>0</v>
      </c>
      <c r="H16352" s="6" t="s">
        <v>34217</v>
      </c>
      <c r="I16352" s="6" t="s">
        <v>47795</v>
      </c>
      <c r="J16352" s="6" t="s">
        <v>34219</v>
      </c>
      <c r="K16352" s="6">
        <v>19</v>
      </c>
    </row>
    <row r="16353" spans="1:11" x14ac:dyDescent="0.25">
      <c r="A16353" s="7" t="s">
        <v>37046</v>
      </c>
      <c r="B16353" s="6">
        <v>0</v>
      </c>
      <c r="C16353" s="6">
        <v>0</v>
      </c>
      <c r="D16353" s="6">
        <v>0</v>
      </c>
      <c r="E16353" s="6">
        <v>0</v>
      </c>
      <c r="F16353" s="6">
        <v>0</v>
      </c>
      <c r="G16353" s="6">
        <v>0</v>
      </c>
      <c r="H16353" s="6" t="s">
        <v>34217</v>
      </c>
      <c r="I16353" s="6" t="s">
        <v>47795</v>
      </c>
      <c r="J16353" s="6" t="s">
        <v>34219</v>
      </c>
      <c r="K16353" s="6">
        <v>20</v>
      </c>
    </row>
    <row r="16354" spans="1:11" x14ac:dyDescent="0.25">
      <c r="A16354" s="7" t="s">
        <v>37047</v>
      </c>
      <c r="B16354" s="6">
        <v>0</v>
      </c>
      <c r="C16354" s="6">
        <v>0</v>
      </c>
      <c r="D16354" s="6">
        <v>0</v>
      </c>
      <c r="E16354" s="6">
        <v>0</v>
      </c>
      <c r="F16354" s="6">
        <v>0</v>
      </c>
      <c r="G16354" s="6">
        <v>0</v>
      </c>
      <c r="H16354" s="6" t="s">
        <v>34217</v>
      </c>
      <c r="I16354" s="6" t="s">
        <v>47795</v>
      </c>
      <c r="J16354" s="6" t="s">
        <v>34219</v>
      </c>
      <c r="K16354" s="6">
        <v>21</v>
      </c>
    </row>
    <row r="16355" spans="1:11" ht="25" x14ac:dyDescent="0.25">
      <c r="A16355" s="7" t="s">
        <v>47805</v>
      </c>
      <c r="B16355" s="6">
        <v>0</v>
      </c>
      <c r="C16355" s="6">
        <v>0</v>
      </c>
      <c r="D16355" s="6">
        <v>0</v>
      </c>
      <c r="E16355" s="6">
        <v>0</v>
      </c>
      <c r="F16355" s="6">
        <v>0</v>
      </c>
      <c r="G16355" s="6">
        <v>0</v>
      </c>
      <c r="H16355" s="6" t="s">
        <v>34217</v>
      </c>
      <c r="I16355" s="6" t="s">
        <v>47795</v>
      </c>
      <c r="J16355" s="6" t="s">
        <v>34219</v>
      </c>
      <c r="K16355" s="6">
        <v>22</v>
      </c>
    </row>
    <row r="16356" spans="1:11" ht="87.5" x14ac:dyDescent="0.25">
      <c r="A16356" s="7" t="s">
        <v>37049</v>
      </c>
      <c r="B16356" s="6">
        <v>0</v>
      </c>
      <c r="C16356" s="6">
        <v>0</v>
      </c>
      <c r="D16356" s="6">
        <v>0</v>
      </c>
      <c r="E16356" s="6">
        <v>0</v>
      </c>
      <c r="F16356" s="6">
        <v>0</v>
      </c>
      <c r="G16356" s="6">
        <v>0</v>
      </c>
      <c r="H16356" s="6" t="s">
        <v>34217</v>
      </c>
      <c r="I16356" s="6" t="s">
        <v>47795</v>
      </c>
      <c r="J16356" s="6" t="s">
        <v>34219</v>
      </c>
      <c r="K16356" s="6">
        <v>23</v>
      </c>
    </row>
    <row r="16357" spans="1:11" x14ac:dyDescent="0.25">
      <c r="A16357" s="7" t="s">
        <v>37050</v>
      </c>
      <c r="B16357" s="6">
        <v>0</v>
      </c>
      <c r="C16357" s="6">
        <v>0</v>
      </c>
      <c r="D16357" s="6">
        <v>0</v>
      </c>
      <c r="E16357" s="6">
        <v>0</v>
      </c>
      <c r="F16357" s="6">
        <v>0</v>
      </c>
      <c r="G16357" s="6">
        <v>0</v>
      </c>
      <c r="H16357" s="6" t="s">
        <v>34217</v>
      </c>
      <c r="I16357" s="6" t="s">
        <v>47795</v>
      </c>
      <c r="J16357" s="6" t="s">
        <v>34219</v>
      </c>
      <c r="K16357" s="6">
        <v>24</v>
      </c>
    </row>
    <row r="16358" spans="1:11" ht="87.5" x14ac:dyDescent="0.25">
      <c r="A16358" s="7" t="s">
        <v>43665</v>
      </c>
      <c r="B16358" s="6">
        <v>0</v>
      </c>
      <c r="C16358" s="6">
        <v>0</v>
      </c>
      <c r="D16358" s="6">
        <v>0</v>
      </c>
      <c r="E16358" s="6">
        <v>0</v>
      </c>
      <c r="F16358" s="6">
        <v>0</v>
      </c>
      <c r="G16358" s="6">
        <v>0</v>
      </c>
      <c r="H16358" s="6" t="s">
        <v>34217</v>
      </c>
      <c r="I16358" s="6" t="s">
        <v>47795</v>
      </c>
      <c r="J16358" s="6" t="s">
        <v>34219</v>
      </c>
      <c r="K16358" s="6">
        <v>25</v>
      </c>
    </row>
    <row r="16359" spans="1:11" x14ac:dyDescent="0.25">
      <c r="A16359" s="7" t="s">
        <v>34551</v>
      </c>
      <c r="B16359" s="6">
        <v>0</v>
      </c>
      <c r="C16359" s="6">
        <v>0</v>
      </c>
      <c r="D16359" s="6">
        <v>0</v>
      </c>
      <c r="E16359" s="6">
        <v>0</v>
      </c>
      <c r="F16359" s="6">
        <v>0</v>
      </c>
      <c r="G16359" s="6">
        <v>0</v>
      </c>
      <c r="H16359" s="6" t="s">
        <v>34217</v>
      </c>
      <c r="I16359" s="6" t="s">
        <v>47795</v>
      </c>
      <c r="J16359" s="6" t="s">
        <v>34219</v>
      </c>
      <c r="K16359" s="6">
        <v>26</v>
      </c>
    </row>
    <row r="16360" spans="1:11" ht="62.5" x14ac:dyDescent="0.25">
      <c r="A16360" s="7" t="s">
        <v>47806</v>
      </c>
      <c r="B16360" s="6">
        <v>0</v>
      </c>
      <c r="C16360" s="6">
        <v>0</v>
      </c>
      <c r="D16360" s="6">
        <v>0</v>
      </c>
      <c r="E16360" s="6">
        <v>0</v>
      </c>
      <c r="F16360" s="6">
        <v>0</v>
      </c>
      <c r="G16360" s="6">
        <v>0</v>
      </c>
      <c r="H16360" s="6" t="s">
        <v>34217</v>
      </c>
      <c r="I16360" s="6" t="s">
        <v>47795</v>
      </c>
      <c r="J16360" s="6" t="s">
        <v>34219</v>
      </c>
      <c r="K16360" s="6">
        <v>27</v>
      </c>
    </row>
    <row r="16361" spans="1:11" ht="87.5" x14ac:dyDescent="0.25">
      <c r="A16361" s="7" t="s">
        <v>37053</v>
      </c>
      <c r="B16361" s="6">
        <v>0</v>
      </c>
      <c r="C16361" s="6">
        <v>1</v>
      </c>
      <c r="D16361" s="6">
        <v>0</v>
      </c>
      <c r="E16361" s="6">
        <v>0</v>
      </c>
      <c r="F16361" s="6">
        <v>0</v>
      </c>
      <c r="G16361" s="6">
        <v>0</v>
      </c>
      <c r="H16361" s="6" t="s">
        <v>34207</v>
      </c>
      <c r="I16361" s="6" t="s">
        <v>47795</v>
      </c>
      <c r="J16361" s="6" t="s">
        <v>34219</v>
      </c>
      <c r="K16361" s="6">
        <v>28</v>
      </c>
    </row>
    <row r="16362" spans="1:11" ht="50" x14ac:dyDescent="0.25">
      <c r="A16362" s="7" t="s">
        <v>47807</v>
      </c>
      <c r="B16362" s="6">
        <v>0</v>
      </c>
      <c r="C16362" s="6">
        <v>0</v>
      </c>
      <c r="D16362" s="6">
        <v>0</v>
      </c>
      <c r="E16362" s="6">
        <v>0</v>
      </c>
      <c r="F16362" s="6">
        <v>1</v>
      </c>
      <c r="G16362" s="6">
        <v>0</v>
      </c>
      <c r="H16362" s="6" t="s">
        <v>34210</v>
      </c>
      <c r="I16362" s="6" t="s">
        <v>47795</v>
      </c>
      <c r="J16362" s="6" t="s">
        <v>34219</v>
      </c>
      <c r="K16362" s="6">
        <v>29</v>
      </c>
    </row>
    <row r="16363" spans="1:11" ht="37.5" x14ac:dyDescent="0.25">
      <c r="A16363" s="7" t="s">
        <v>47808</v>
      </c>
      <c r="B16363" s="6">
        <v>1</v>
      </c>
      <c r="C16363" s="6">
        <v>0</v>
      </c>
      <c r="D16363" s="6">
        <v>0</v>
      </c>
      <c r="E16363" s="6">
        <v>0</v>
      </c>
      <c r="F16363" s="6">
        <v>0</v>
      </c>
      <c r="G16363" s="6">
        <v>0</v>
      </c>
      <c r="H16363" s="6" t="s">
        <v>34206</v>
      </c>
      <c r="I16363" s="6" t="s">
        <v>47795</v>
      </c>
      <c r="J16363" s="6" t="s">
        <v>34219</v>
      </c>
      <c r="K16363" s="6">
        <v>30</v>
      </c>
    </row>
    <row r="16364" spans="1:11" ht="25" x14ac:dyDescent="0.25">
      <c r="A16364" s="7" t="s">
        <v>37057</v>
      </c>
      <c r="B16364" s="6">
        <v>0</v>
      </c>
      <c r="C16364" s="6">
        <v>0</v>
      </c>
      <c r="D16364" s="6">
        <v>0</v>
      </c>
      <c r="E16364" s="6">
        <v>1</v>
      </c>
      <c r="F16364" s="6">
        <v>0</v>
      </c>
      <c r="G16364" s="6">
        <v>0</v>
      </c>
      <c r="H16364" s="6" t="s">
        <v>34209</v>
      </c>
      <c r="I16364" s="6" t="s">
        <v>47795</v>
      </c>
      <c r="J16364" s="6" t="s">
        <v>34219</v>
      </c>
      <c r="K16364" s="6">
        <v>31</v>
      </c>
    </row>
    <row r="16365" spans="1:11" ht="87.5" x14ac:dyDescent="0.25">
      <c r="A16365" s="7" t="s">
        <v>47809</v>
      </c>
      <c r="B16365" s="6">
        <v>0</v>
      </c>
      <c r="C16365" s="6">
        <v>0</v>
      </c>
      <c r="D16365" s="6">
        <v>0</v>
      </c>
      <c r="E16365" s="6">
        <v>1</v>
      </c>
      <c r="F16365" s="6">
        <v>0</v>
      </c>
      <c r="G16365" s="6">
        <v>0</v>
      </c>
      <c r="H16365" s="6" t="s">
        <v>34209</v>
      </c>
      <c r="I16365" s="6" t="s">
        <v>47795</v>
      </c>
      <c r="J16365" s="6" t="s">
        <v>34219</v>
      </c>
      <c r="K16365" s="6">
        <v>32</v>
      </c>
    </row>
    <row r="16366" spans="1:11" ht="25" x14ac:dyDescent="0.25">
      <c r="A16366" s="7" t="s">
        <v>37059</v>
      </c>
      <c r="B16366" s="6">
        <v>0</v>
      </c>
      <c r="C16366" s="6">
        <v>0</v>
      </c>
      <c r="D16366" s="6">
        <v>0</v>
      </c>
      <c r="E16366" s="6">
        <v>0</v>
      </c>
      <c r="F16366" s="6">
        <v>0</v>
      </c>
      <c r="G16366" s="6">
        <v>1</v>
      </c>
      <c r="H16366" s="6" t="s">
        <v>34211</v>
      </c>
      <c r="I16366" s="6" t="s">
        <v>47795</v>
      </c>
      <c r="J16366" s="6" t="s">
        <v>34219</v>
      </c>
      <c r="K16366" s="6">
        <v>33</v>
      </c>
    </row>
    <row r="16367" spans="1:11" ht="25" x14ac:dyDescent="0.25">
      <c r="A16367" s="7" t="s">
        <v>37060</v>
      </c>
      <c r="B16367" s="6">
        <v>0</v>
      </c>
      <c r="C16367" s="6">
        <v>0</v>
      </c>
      <c r="D16367" s="6">
        <v>0</v>
      </c>
      <c r="E16367" s="6">
        <v>0</v>
      </c>
      <c r="F16367" s="6">
        <v>0</v>
      </c>
      <c r="G16367" s="6">
        <v>1</v>
      </c>
      <c r="H16367" s="6" t="s">
        <v>34211</v>
      </c>
      <c r="I16367" s="6" t="s">
        <v>47795</v>
      </c>
      <c r="J16367" s="6" t="s">
        <v>34219</v>
      </c>
      <c r="K16367" s="6">
        <v>34</v>
      </c>
    </row>
    <row r="16368" spans="1:11" ht="37.5" x14ac:dyDescent="0.25">
      <c r="A16368" s="7" t="s">
        <v>37061</v>
      </c>
      <c r="B16368" s="6">
        <v>0</v>
      </c>
      <c r="C16368" s="6">
        <v>0</v>
      </c>
      <c r="D16368" s="6">
        <v>0</v>
      </c>
      <c r="E16368" s="6">
        <v>0</v>
      </c>
      <c r="F16368" s="6">
        <v>0</v>
      </c>
      <c r="G16368" s="6">
        <v>1</v>
      </c>
      <c r="H16368" s="6" t="s">
        <v>34211</v>
      </c>
      <c r="I16368" s="6" t="s">
        <v>47795</v>
      </c>
      <c r="J16368" s="6" t="s">
        <v>34219</v>
      </c>
      <c r="K16368" s="6">
        <v>35</v>
      </c>
    </row>
    <row r="16369" spans="1:11" x14ac:dyDescent="0.25">
      <c r="A16369" s="7" t="s">
        <v>37062</v>
      </c>
      <c r="B16369" s="6">
        <v>0</v>
      </c>
      <c r="C16369" s="6">
        <v>0</v>
      </c>
      <c r="D16369" s="6">
        <v>0</v>
      </c>
      <c r="E16369" s="6">
        <v>0</v>
      </c>
      <c r="F16369" s="6">
        <v>0</v>
      </c>
      <c r="G16369" s="6">
        <v>1</v>
      </c>
      <c r="H16369" s="6" t="s">
        <v>34211</v>
      </c>
      <c r="I16369" s="6" t="s">
        <v>47795</v>
      </c>
      <c r="J16369" s="6" t="s">
        <v>34219</v>
      </c>
      <c r="K16369" s="6">
        <v>36</v>
      </c>
    </row>
    <row r="16370" spans="1:11" ht="125" x14ac:dyDescent="0.25">
      <c r="A16370" s="7" t="s">
        <v>47810</v>
      </c>
      <c r="B16370" s="6">
        <v>0</v>
      </c>
      <c r="C16370" s="6">
        <v>0</v>
      </c>
      <c r="D16370" s="6">
        <v>0</v>
      </c>
      <c r="E16370" s="6">
        <v>0</v>
      </c>
      <c r="F16370" s="6">
        <v>0</v>
      </c>
      <c r="G16370" s="6">
        <v>1</v>
      </c>
      <c r="H16370" s="6" t="s">
        <v>34211</v>
      </c>
      <c r="I16370" s="6" t="s">
        <v>47795</v>
      </c>
      <c r="J16370" s="6" t="s">
        <v>34219</v>
      </c>
      <c r="K16370" s="6">
        <v>37</v>
      </c>
    </row>
    <row r="16371" spans="1:11" ht="25" x14ac:dyDescent="0.25">
      <c r="A16371" s="7" t="s">
        <v>37064</v>
      </c>
      <c r="B16371" s="6">
        <v>0</v>
      </c>
      <c r="C16371" s="6">
        <v>0</v>
      </c>
      <c r="D16371" s="6">
        <v>0</v>
      </c>
      <c r="E16371" s="6">
        <v>0</v>
      </c>
      <c r="F16371" s="6">
        <v>0</v>
      </c>
      <c r="G16371" s="6">
        <v>1</v>
      </c>
      <c r="H16371" s="6" t="s">
        <v>34211</v>
      </c>
      <c r="I16371" s="6" t="s">
        <v>47795</v>
      </c>
      <c r="J16371" s="6" t="s">
        <v>34219</v>
      </c>
      <c r="K16371" s="6">
        <v>38</v>
      </c>
    </row>
    <row r="16372" spans="1:11" x14ac:dyDescent="0.25">
      <c r="A16372" s="7" t="s">
        <v>37065</v>
      </c>
      <c r="B16372" s="6">
        <v>0</v>
      </c>
      <c r="C16372" s="6">
        <v>0</v>
      </c>
      <c r="D16372" s="6">
        <v>0</v>
      </c>
      <c r="E16372" s="6">
        <v>0</v>
      </c>
      <c r="F16372" s="6">
        <v>0</v>
      </c>
      <c r="G16372" s="6">
        <v>1</v>
      </c>
      <c r="H16372" s="6" t="s">
        <v>34211</v>
      </c>
      <c r="I16372" s="6" t="s">
        <v>47795</v>
      </c>
      <c r="J16372" s="6" t="s">
        <v>34219</v>
      </c>
      <c r="K16372" s="6">
        <v>39</v>
      </c>
    </row>
    <row r="16373" spans="1:11" x14ac:dyDescent="0.25">
      <c r="A16373" s="7" t="s">
        <v>47811</v>
      </c>
      <c r="B16373" s="6">
        <v>0</v>
      </c>
      <c r="C16373" s="6">
        <v>0</v>
      </c>
      <c r="D16373" s="6">
        <v>0</v>
      </c>
      <c r="E16373" s="6">
        <v>0</v>
      </c>
      <c r="F16373" s="6">
        <v>0</v>
      </c>
      <c r="G16373" s="6">
        <v>1</v>
      </c>
      <c r="H16373" s="6" t="s">
        <v>34211</v>
      </c>
      <c r="I16373" s="6" t="s">
        <v>47795</v>
      </c>
      <c r="J16373" s="6" t="s">
        <v>34219</v>
      </c>
      <c r="K16373" s="6">
        <v>40</v>
      </c>
    </row>
    <row r="16374" spans="1:11" x14ac:dyDescent="0.25">
      <c r="A16374" s="7" t="s">
        <v>44935</v>
      </c>
      <c r="B16374" s="6">
        <v>0</v>
      </c>
      <c r="C16374" s="6">
        <v>0</v>
      </c>
      <c r="D16374" s="6">
        <v>0</v>
      </c>
      <c r="E16374" s="6">
        <v>0</v>
      </c>
      <c r="F16374" s="6">
        <v>0</v>
      </c>
      <c r="G16374" s="6">
        <v>1</v>
      </c>
      <c r="H16374" s="6" t="s">
        <v>34211</v>
      </c>
      <c r="I16374" s="6" t="s">
        <v>47795</v>
      </c>
      <c r="J16374" s="6" t="s">
        <v>34219</v>
      </c>
      <c r="K16374" s="6">
        <v>41</v>
      </c>
    </row>
    <row r="16375" spans="1:11" ht="25" x14ac:dyDescent="0.25">
      <c r="A16375" s="7" t="s">
        <v>47812</v>
      </c>
      <c r="B16375" s="6">
        <v>0</v>
      </c>
      <c r="C16375" s="6">
        <v>0</v>
      </c>
      <c r="D16375" s="6">
        <v>0</v>
      </c>
      <c r="E16375" s="6">
        <v>0</v>
      </c>
      <c r="F16375" s="6">
        <v>0</v>
      </c>
      <c r="G16375" s="6">
        <v>1</v>
      </c>
      <c r="H16375" s="6" t="s">
        <v>34211</v>
      </c>
      <c r="I16375" s="6" t="s">
        <v>47795</v>
      </c>
      <c r="J16375" s="6" t="s">
        <v>34219</v>
      </c>
      <c r="K16375" s="6">
        <v>42</v>
      </c>
    </row>
    <row r="16376" spans="1:11" x14ac:dyDescent="0.25">
      <c r="A16376" s="7" t="s">
        <v>35662</v>
      </c>
      <c r="B16376" s="6">
        <v>0</v>
      </c>
      <c r="C16376" s="6">
        <v>0</v>
      </c>
      <c r="D16376" s="6">
        <v>0</v>
      </c>
      <c r="E16376" s="6">
        <v>0</v>
      </c>
      <c r="F16376" s="6">
        <v>1</v>
      </c>
      <c r="G16376" s="6">
        <v>0</v>
      </c>
      <c r="H16376" s="6" t="s">
        <v>34210</v>
      </c>
      <c r="I16376" s="6" t="s">
        <v>47795</v>
      </c>
      <c r="J16376" s="6" t="s">
        <v>34219</v>
      </c>
      <c r="K16376" s="6">
        <v>43</v>
      </c>
    </row>
    <row r="16377" spans="1:11" ht="50" x14ac:dyDescent="0.25">
      <c r="A16377" s="7" t="s">
        <v>47813</v>
      </c>
      <c r="B16377" s="6">
        <v>0</v>
      </c>
      <c r="C16377" s="6">
        <v>0</v>
      </c>
      <c r="D16377" s="6">
        <v>0</v>
      </c>
      <c r="E16377" s="6">
        <v>0</v>
      </c>
      <c r="F16377" s="6">
        <v>1</v>
      </c>
      <c r="G16377" s="6">
        <v>0</v>
      </c>
      <c r="H16377" s="6" t="s">
        <v>34210</v>
      </c>
      <c r="I16377" s="6" t="s">
        <v>47795</v>
      </c>
      <c r="J16377" s="6" t="s">
        <v>34219</v>
      </c>
      <c r="K16377" s="6">
        <v>44</v>
      </c>
    </row>
    <row r="16378" spans="1:11" x14ac:dyDescent="0.25">
      <c r="A16378" s="7" t="s">
        <v>47814</v>
      </c>
      <c r="B16378" s="6">
        <v>0</v>
      </c>
      <c r="C16378" s="6">
        <v>0</v>
      </c>
      <c r="D16378" s="6">
        <v>0</v>
      </c>
      <c r="E16378" s="6">
        <v>0</v>
      </c>
      <c r="F16378" s="6">
        <v>1</v>
      </c>
      <c r="G16378" s="6">
        <v>0</v>
      </c>
      <c r="H16378" s="6" t="s">
        <v>34210</v>
      </c>
      <c r="I16378" s="6" t="s">
        <v>47795</v>
      </c>
      <c r="J16378" s="6" t="s">
        <v>34219</v>
      </c>
      <c r="K16378" s="6">
        <v>45</v>
      </c>
    </row>
    <row r="16379" spans="1:11" x14ac:dyDescent="0.25">
      <c r="A16379" s="7" t="s">
        <v>47815</v>
      </c>
      <c r="B16379" s="6">
        <v>0</v>
      </c>
      <c r="C16379" s="6">
        <v>0</v>
      </c>
      <c r="D16379" s="6">
        <v>0</v>
      </c>
      <c r="E16379" s="6">
        <v>0</v>
      </c>
      <c r="F16379" s="6">
        <v>0</v>
      </c>
      <c r="G16379" s="6">
        <v>0</v>
      </c>
      <c r="H16379" s="6" t="s">
        <v>34217</v>
      </c>
      <c r="I16379" s="6" t="s">
        <v>47816</v>
      </c>
      <c r="J16379" s="6" t="s">
        <v>34219</v>
      </c>
      <c r="K16379" s="6">
        <v>0</v>
      </c>
    </row>
    <row r="16380" spans="1:11" ht="50" x14ac:dyDescent="0.25">
      <c r="A16380" s="7" t="s">
        <v>47817</v>
      </c>
      <c r="B16380" s="6">
        <v>0</v>
      </c>
      <c r="C16380" s="6">
        <v>1</v>
      </c>
      <c r="D16380" s="6">
        <v>0</v>
      </c>
      <c r="E16380" s="6">
        <v>0</v>
      </c>
      <c r="F16380" s="6">
        <v>0</v>
      </c>
      <c r="G16380" s="6">
        <v>0</v>
      </c>
      <c r="H16380" s="6" t="s">
        <v>34207</v>
      </c>
      <c r="I16380" s="6" t="s">
        <v>47816</v>
      </c>
      <c r="J16380" s="6" t="s">
        <v>34219</v>
      </c>
      <c r="K16380" s="6">
        <v>1</v>
      </c>
    </row>
    <row r="16381" spans="1:11" ht="25" x14ac:dyDescent="0.25">
      <c r="A16381" s="7" t="s">
        <v>47818</v>
      </c>
      <c r="B16381" s="6">
        <v>1</v>
      </c>
      <c r="C16381" s="6">
        <v>0</v>
      </c>
      <c r="D16381" s="6">
        <v>0</v>
      </c>
      <c r="E16381" s="6">
        <v>0</v>
      </c>
      <c r="F16381" s="6">
        <v>0</v>
      </c>
      <c r="G16381" s="6">
        <v>0</v>
      </c>
      <c r="H16381" s="6" t="s">
        <v>34206</v>
      </c>
      <c r="I16381" s="6" t="s">
        <v>47816</v>
      </c>
      <c r="J16381" s="6" t="s">
        <v>34219</v>
      </c>
      <c r="K16381" s="6">
        <v>2</v>
      </c>
    </row>
    <row r="16382" spans="1:11" x14ac:dyDescent="0.25">
      <c r="A16382" s="7" t="s">
        <v>34507</v>
      </c>
      <c r="B16382" s="6">
        <v>0</v>
      </c>
      <c r="C16382" s="6">
        <v>0</v>
      </c>
      <c r="D16382" s="6">
        <v>0</v>
      </c>
      <c r="E16382" s="6">
        <v>0</v>
      </c>
      <c r="F16382" s="6">
        <v>1</v>
      </c>
      <c r="G16382" s="6">
        <v>0</v>
      </c>
      <c r="H16382" s="6" t="s">
        <v>34210</v>
      </c>
      <c r="I16382" s="6" t="s">
        <v>47816</v>
      </c>
      <c r="J16382" s="6" t="s">
        <v>34219</v>
      </c>
      <c r="K16382" s="6">
        <v>3</v>
      </c>
    </row>
    <row r="16383" spans="1:11" x14ac:dyDescent="0.25">
      <c r="A16383" s="7" t="s">
        <v>47819</v>
      </c>
      <c r="B16383" s="6">
        <v>0</v>
      </c>
      <c r="C16383" s="6">
        <v>0</v>
      </c>
      <c r="D16383" s="6">
        <v>0</v>
      </c>
      <c r="E16383" s="6">
        <v>0</v>
      </c>
      <c r="F16383" s="6">
        <v>0</v>
      </c>
      <c r="G16383" s="6">
        <v>0</v>
      </c>
      <c r="H16383" s="6" t="s">
        <v>34217</v>
      </c>
      <c r="I16383" s="6" t="s">
        <v>47816</v>
      </c>
      <c r="J16383" s="6" t="s">
        <v>34219</v>
      </c>
      <c r="K16383" s="6">
        <v>4</v>
      </c>
    </row>
    <row r="16384" spans="1:11" ht="25" x14ac:dyDescent="0.25">
      <c r="A16384" s="7" t="s">
        <v>47820</v>
      </c>
      <c r="B16384" s="6">
        <v>0</v>
      </c>
      <c r="C16384" s="6">
        <v>0</v>
      </c>
      <c r="D16384" s="6">
        <v>0</v>
      </c>
      <c r="E16384" s="6">
        <v>0</v>
      </c>
      <c r="F16384" s="6">
        <v>1</v>
      </c>
      <c r="G16384" s="6">
        <v>0</v>
      </c>
      <c r="H16384" s="6" t="s">
        <v>34210</v>
      </c>
      <c r="I16384" s="6" t="s">
        <v>47816</v>
      </c>
      <c r="J16384" s="6" t="s">
        <v>34219</v>
      </c>
      <c r="K16384" s="6">
        <v>5</v>
      </c>
    </row>
    <row r="16385" spans="1:11" ht="62.5" x14ac:dyDescent="0.25">
      <c r="A16385" s="7" t="s">
        <v>47821</v>
      </c>
      <c r="B16385" s="6">
        <v>0</v>
      </c>
      <c r="C16385" s="6">
        <v>0</v>
      </c>
      <c r="D16385" s="6">
        <v>0</v>
      </c>
      <c r="E16385" s="6">
        <v>0</v>
      </c>
      <c r="F16385" s="6">
        <v>1</v>
      </c>
      <c r="G16385" s="6">
        <v>0</v>
      </c>
      <c r="H16385" s="6" t="s">
        <v>34210</v>
      </c>
      <c r="I16385" s="6" t="s">
        <v>47816</v>
      </c>
      <c r="J16385" s="6" t="s">
        <v>34219</v>
      </c>
      <c r="K16385" s="6">
        <v>6</v>
      </c>
    </row>
    <row r="16386" spans="1:11" ht="25" x14ac:dyDescent="0.25">
      <c r="A16386" s="7" t="s">
        <v>47822</v>
      </c>
      <c r="B16386" s="6">
        <v>0</v>
      </c>
      <c r="C16386" s="6">
        <v>0</v>
      </c>
      <c r="D16386" s="6">
        <v>0</v>
      </c>
      <c r="E16386" s="6">
        <v>0</v>
      </c>
      <c r="F16386" s="6">
        <v>1</v>
      </c>
      <c r="G16386" s="6">
        <v>0</v>
      </c>
      <c r="H16386" s="6" t="s">
        <v>34210</v>
      </c>
      <c r="I16386" s="6" t="s">
        <v>47816</v>
      </c>
      <c r="J16386" s="6" t="s">
        <v>34219</v>
      </c>
      <c r="K16386" s="6">
        <v>7</v>
      </c>
    </row>
    <row r="16387" spans="1:11" ht="25" x14ac:dyDescent="0.25">
      <c r="A16387" s="7" t="s">
        <v>47823</v>
      </c>
      <c r="B16387" s="6">
        <v>0</v>
      </c>
      <c r="C16387" s="6">
        <v>0</v>
      </c>
      <c r="D16387" s="6">
        <v>0</v>
      </c>
      <c r="E16387" s="6">
        <v>0</v>
      </c>
      <c r="F16387" s="6">
        <v>1</v>
      </c>
      <c r="G16387" s="6">
        <v>0</v>
      </c>
      <c r="H16387" s="6" t="s">
        <v>34210</v>
      </c>
      <c r="I16387" s="6" t="s">
        <v>47816</v>
      </c>
      <c r="J16387" s="6" t="s">
        <v>34219</v>
      </c>
      <c r="K16387" s="6">
        <v>8</v>
      </c>
    </row>
    <row r="16388" spans="1:11" x14ac:dyDescent="0.25">
      <c r="A16388" s="7" t="s">
        <v>47824</v>
      </c>
      <c r="B16388" s="6">
        <v>0</v>
      </c>
      <c r="C16388" s="6">
        <v>0</v>
      </c>
      <c r="D16388" s="6">
        <v>0</v>
      </c>
      <c r="E16388" s="6">
        <v>0</v>
      </c>
      <c r="F16388" s="6">
        <v>0</v>
      </c>
      <c r="G16388" s="6">
        <v>0</v>
      </c>
      <c r="H16388" s="6" t="s">
        <v>34217</v>
      </c>
      <c r="I16388" s="6" t="s">
        <v>47816</v>
      </c>
      <c r="J16388" s="6" t="s">
        <v>34219</v>
      </c>
      <c r="K16388" s="6">
        <v>9</v>
      </c>
    </row>
    <row r="16389" spans="1:11" x14ac:dyDescent="0.25">
      <c r="A16389" s="7" t="s">
        <v>47825</v>
      </c>
      <c r="B16389" s="6">
        <v>0</v>
      </c>
      <c r="C16389" s="6">
        <v>0</v>
      </c>
      <c r="D16389" s="6">
        <v>0</v>
      </c>
      <c r="E16389" s="6">
        <v>0</v>
      </c>
      <c r="F16389" s="6">
        <v>0</v>
      </c>
      <c r="G16389" s="6">
        <v>0</v>
      </c>
      <c r="H16389" s="6" t="s">
        <v>34217</v>
      </c>
      <c r="I16389" s="6" t="s">
        <v>47816</v>
      </c>
      <c r="J16389" s="6" t="s">
        <v>34219</v>
      </c>
      <c r="K16389" s="6">
        <v>10</v>
      </c>
    </row>
    <row r="16390" spans="1:11" x14ac:dyDescent="0.25">
      <c r="A16390" s="7" t="s">
        <v>35540</v>
      </c>
      <c r="B16390" s="6">
        <v>0</v>
      </c>
      <c r="C16390" s="6">
        <v>0</v>
      </c>
      <c r="D16390" s="6">
        <v>0</v>
      </c>
      <c r="E16390" s="6">
        <v>0</v>
      </c>
      <c r="F16390" s="6">
        <v>0</v>
      </c>
      <c r="G16390" s="6">
        <v>0</v>
      </c>
      <c r="H16390" s="6" t="s">
        <v>34217</v>
      </c>
      <c r="I16390" s="6" t="s">
        <v>47826</v>
      </c>
      <c r="J16390" s="6" t="s">
        <v>34219</v>
      </c>
      <c r="K16390" s="6">
        <v>0</v>
      </c>
    </row>
    <row r="16391" spans="1:11" ht="50" x14ac:dyDescent="0.25">
      <c r="A16391" s="7" t="s">
        <v>47827</v>
      </c>
      <c r="B16391" s="6">
        <v>0</v>
      </c>
      <c r="C16391" s="6">
        <v>0</v>
      </c>
      <c r="D16391" s="6">
        <v>0</v>
      </c>
      <c r="E16391" s="6">
        <v>0</v>
      </c>
      <c r="F16391" s="6">
        <v>0</v>
      </c>
      <c r="G16391" s="6">
        <v>0</v>
      </c>
      <c r="H16391" s="6" t="s">
        <v>34217</v>
      </c>
      <c r="I16391" s="6" t="s">
        <v>47826</v>
      </c>
      <c r="J16391" s="6" t="s">
        <v>34219</v>
      </c>
      <c r="K16391" s="6">
        <v>1</v>
      </c>
    </row>
    <row r="16392" spans="1:11" ht="50" x14ac:dyDescent="0.25">
      <c r="A16392" s="7" t="s">
        <v>47828</v>
      </c>
      <c r="B16392" s="6">
        <v>1</v>
      </c>
      <c r="C16392" s="6">
        <v>0</v>
      </c>
      <c r="D16392" s="6">
        <v>0</v>
      </c>
      <c r="E16392" s="6">
        <v>0</v>
      </c>
      <c r="F16392" s="6">
        <v>0</v>
      </c>
      <c r="G16392" s="6">
        <v>0</v>
      </c>
      <c r="H16392" s="6" t="s">
        <v>34206</v>
      </c>
      <c r="I16392" s="6" t="s">
        <v>47826</v>
      </c>
      <c r="J16392" s="6" t="s">
        <v>34219</v>
      </c>
      <c r="K16392" s="6">
        <v>2</v>
      </c>
    </row>
    <row r="16393" spans="1:11" x14ac:dyDescent="0.25">
      <c r="A16393" s="7" t="s">
        <v>39507</v>
      </c>
      <c r="B16393" s="6">
        <v>0</v>
      </c>
      <c r="C16393" s="6">
        <v>0</v>
      </c>
      <c r="D16393" s="6">
        <v>0</v>
      </c>
      <c r="E16393" s="6">
        <v>0</v>
      </c>
      <c r="F16393" s="6">
        <v>1</v>
      </c>
      <c r="G16393" s="6">
        <v>0</v>
      </c>
      <c r="H16393" s="6" t="s">
        <v>34210</v>
      </c>
      <c r="I16393" s="6" t="s">
        <v>47826</v>
      </c>
      <c r="J16393" s="6" t="s">
        <v>34219</v>
      </c>
      <c r="K16393" s="6">
        <v>3</v>
      </c>
    </row>
    <row r="16394" spans="1:11" x14ac:dyDescent="0.25">
      <c r="A16394" s="7" t="s">
        <v>47829</v>
      </c>
      <c r="B16394" s="6">
        <v>0</v>
      </c>
      <c r="C16394" s="6">
        <v>0</v>
      </c>
      <c r="D16394" s="6">
        <v>0</v>
      </c>
      <c r="E16394" s="6">
        <v>0</v>
      </c>
      <c r="F16394" s="6">
        <v>1</v>
      </c>
      <c r="G16394" s="6">
        <v>0</v>
      </c>
      <c r="H16394" s="6" t="s">
        <v>34210</v>
      </c>
      <c r="I16394" s="6" t="s">
        <v>47826</v>
      </c>
      <c r="J16394" s="6" t="s">
        <v>34219</v>
      </c>
      <c r="K16394" s="6">
        <v>4</v>
      </c>
    </row>
    <row r="16395" spans="1:11" x14ac:dyDescent="0.25">
      <c r="A16395" s="7" t="s">
        <v>39761</v>
      </c>
      <c r="B16395" s="6">
        <v>0</v>
      </c>
      <c r="C16395" s="6">
        <v>0</v>
      </c>
      <c r="D16395" s="6">
        <v>0</v>
      </c>
      <c r="E16395" s="6">
        <v>0</v>
      </c>
      <c r="F16395" s="6">
        <v>0</v>
      </c>
      <c r="G16395" s="6">
        <v>0</v>
      </c>
      <c r="H16395" s="6" t="s">
        <v>34217</v>
      </c>
      <c r="I16395" s="6" t="s">
        <v>47826</v>
      </c>
      <c r="J16395" s="6" t="s">
        <v>34219</v>
      </c>
      <c r="K16395" s="6">
        <v>5</v>
      </c>
    </row>
    <row r="16396" spans="1:11" ht="25" x14ac:dyDescent="0.25">
      <c r="A16396" s="7" t="s">
        <v>47830</v>
      </c>
      <c r="B16396" s="6">
        <v>0</v>
      </c>
      <c r="C16396" s="6">
        <v>0</v>
      </c>
      <c r="D16396" s="6">
        <v>0</v>
      </c>
      <c r="E16396" s="6">
        <v>0</v>
      </c>
      <c r="F16396" s="6">
        <v>0</v>
      </c>
      <c r="G16396" s="6">
        <v>1</v>
      </c>
      <c r="H16396" s="6" t="s">
        <v>34211</v>
      </c>
      <c r="I16396" s="6" t="s">
        <v>47826</v>
      </c>
      <c r="J16396" s="6" t="s">
        <v>34219</v>
      </c>
      <c r="K16396" s="6">
        <v>6</v>
      </c>
    </row>
    <row r="16397" spans="1:11" ht="50" x14ac:dyDescent="0.25">
      <c r="A16397" s="7" t="s">
        <v>47831</v>
      </c>
      <c r="B16397" s="6">
        <v>0</v>
      </c>
      <c r="C16397" s="6">
        <v>0</v>
      </c>
      <c r="D16397" s="6">
        <v>0</v>
      </c>
      <c r="E16397" s="6">
        <v>0</v>
      </c>
      <c r="F16397" s="6">
        <v>0</v>
      </c>
      <c r="G16397" s="6">
        <v>1</v>
      </c>
      <c r="H16397" s="6" t="s">
        <v>34211</v>
      </c>
      <c r="I16397" s="6" t="s">
        <v>47826</v>
      </c>
      <c r="J16397" s="6" t="s">
        <v>34219</v>
      </c>
      <c r="K16397" s="6">
        <v>7</v>
      </c>
    </row>
    <row r="16398" spans="1:11" x14ac:dyDescent="0.25">
      <c r="A16398" s="7" t="s">
        <v>39051</v>
      </c>
      <c r="B16398" s="6">
        <v>0</v>
      </c>
      <c r="C16398" s="6">
        <v>0</v>
      </c>
      <c r="D16398" s="6">
        <v>0</v>
      </c>
      <c r="E16398" s="6">
        <v>0</v>
      </c>
      <c r="F16398" s="6">
        <v>0</v>
      </c>
      <c r="G16398" s="6">
        <v>1</v>
      </c>
      <c r="H16398" s="6" t="s">
        <v>34211</v>
      </c>
      <c r="I16398" s="6" t="s">
        <v>47826</v>
      </c>
      <c r="J16398" s="6" t="s">
        <v>34219</v>
      </c>
      <c r="K16398" s="6">
        <v>8</v>
      </c>
    </row>
    <row r="16399" spans="1:11" ht="62.5" x14ac:dyDescent="0.25">
      <c r="A16399" s="7" t="s">
        <v>47832</v>
      </c>
      <c r="B16399" s="6">
        <v>0</v>
      </c>
      <c r="C16399" s="6">
        <v>0</v>
      </c>
      <c r="D16399" s="6">
        <v>0</v>
      </c>
      <c r="E16399" s="6">
        <v>0</v>
      </c>
      <c r="F16399" s="6">
        <v>0</v>
      </c>
      <c r="G16399" s="6">
        <v>1</v>
      </c>
      <c r="H16399" s="6" t="s">
        <v>34211</v>
      </c>
      <c r="I16399" s="6" t="s">
        <v>47826</v>
      </c>
      <c r="J16399" s="6" t="s">
        <v>34219</v>
      </c>
      <c r="K16399" s="6">
        <v>9</v>
      </c>
    </row>
    <row r="16400" spans="1:11" ht="50" x14ac:dyDescent="0.25">
      <c r="A16400" s="7" t="s">
        <v>47833</v>
      </c>
      <c r="B16400" s="6">
        <v>0</v>
      </c>
      <c r="C16400" s="6">
        <v>0</v>
      </c>
      <c r="D16400" s="6">
        <v>0</v>
      </c>
      <c r="E16400" s="6">
        <v>0</v>
      </c>
      <c r="F16400" s="6">
        <v>0</v>
      </c>
      <c r="G16400" s="6">
        <v>1</v>
      </c>
      <c r="H16400" s="6" t="s">
        <v>34211</v>
      </c>
      <c r="I16400" s="6" t="s">
        <v>47826</v>
      </c>
      <c r="J16400" s="6" t="s">
        <v>34219</v>
      </c>
      <c r="K16400" s="6">
        <v>10</v>
      </c>
    </row>
    <row r="16401" spans="1:11" x14ac:dyDescent="0.25">
      <c r="A16401" s="7" t="s">
        <v>34802</v>
      </c>
      <c r="B16401" s="6">
        <v>0</v>
      </c>
      <c r="C16401" s="6">
        <v>0</v>
      </c>
      <c r="D16401" s="6">
        <v>0</v>
      </c>
      <c r="E16401" s="6">
        <v>0</v>
      </c>
      <c r="F16401" s="6">
        <v>0</v>
      </c>
      <c r="G16401" s="6">
        <v>0</v>
      </c>
      <c r="H16401" s="6" t="s">
        <v>34217</v>
      </c>
      <c r="I16401" s="6" t="s">
        <v>47826</v>
      </c>
      <c r="J16401" s="6" t="s">
        <v>34219</v>
      </c>
      <c r="K16401" s="6">
        <v>11</v>
      </c>
    </row>
    <row r="16402" spans="1:11" x14ac:dyDescent="0.25">
      <c r="A16402" s="7" t="s">
        <v>47834</v>
      </c>
      <c r="B16402" s="6">
        <v>0</v>
      </c>
      <c r="C16402" s="6">
        <v>0</v>
      </c>
      <c r="D16402" s="6">
        <v>0</v>
      </c>
      <c r="E16402" s="6">
        <v>0</v>
      </c>
      <c r="F16402" s="6">
        <v>0</v>
      </c>
      <c r="G16402" s="6">
        <v>0</v>
      </c>
      <c r="H16402" s="6" t="s">
        <v>34217</v>
      </c>
      <c r="I16402" s="6" t="s">
        <v>47826</v>
      </c>
      <c r="J16402" s="6" t="s">
        <v>34219</v>
      </c>
      <c r="K16402" s="6">
        <v>12</v>
      </c>
    </row>
    <row r="16403" spans="1:11" ht="37.5" x14ac:dyDescent="0.25">
      <c r="A16403" s="7" t="s">
        <v>47835</v>
      </c>
      <c r="B16403" s="6">
        <v>0</v>
      </c>
      <c r="C16403" s="6">
        <v>0</v>
      </c>
      <c r="D16403" s="6">
        <v>0</v>
      </c>
      <c r="E16403" s="6">
        <v>0</v>
      </c>
      <c r="F16403" s="6">
        <v>0</v>
      </c>
      <c r="G16403" s="6">
        <v>0</v>
      </c>
      <c r="H16403" s="6" t="s">
        <v>34217</v>
      </c>
      <c r="I16403" s="6" t="s">
        <v>47826</v>
      </c>
      <c r="J16403" s="6" t="s">
        <v>34219</v>
      </c>
      <c r="K16403" s="6">
        <v>13</v>
      </c>
    </row>
    <row r="16404" spans="1:11" x14ac:dyDescent="0.25">
      <c r="A16404" s="7" t="s">
        <v>47836</v>
      </c>
      <c r="B16404" s="6">
        <v>0</v>
      </c>
      <c r="C16404" s="6">
        <v>0</v>
      </c>
      <c r="D16404" s="6">
        <v>0</v>
      </c>
      <c r="E16404" s="6">
        <v>0</v>
      </c>
      <c r="F16404" s="6">
        <v>0</v>
      </c>
      <c r="G16404" s="6">
        <v>0</v>
      </c>
      <c r="H16404" s="6" t="s">
        <v>34217</v>
      </c>
      <c r="I16404" s="6" t="s">
        <v>47826</v>
      </c>
      <c r="J16404" s="6" t="s">
        <v>34219</v>
      </c>
      <c r="K16404" s="6">
        <v>14</v>
      </c>
    </row>
    <row r="16405" spans="1:11" ht="50" x14ac:dyDescent="0.25">
      <c r="A16405" s="7" t="s">
        <v>47837</v>
      </c>
      <c r="B16405" s="6">
        <v>0</v>
      </c>
      <c r="C16405" s="6">
        <v>0</v>
      </c>
      <c r="D16405" s="6">
        <v>0</v>
      </c>
      <c r="E16405" s="6">
        <v>0</v>
      </c>
      <c r="F16405" s="6">
        <v>0</v>
      </c>
      <c r="G16405" s="6">
        <v>0</v>
      </c>
      <c r="H16405" s="6" t="s">
        <v>34217</v>
      </c>
      <c r="I16405" s="6" t="s">
        <v>47826</v>
      </c>
      <c r="J16405" s="6" t="s">
        <v>34219</v>
      </c>
      <c r="K16405" s="6">
        <v>15</v>
      </c>
    </row>
    <row r="16406" spans="1:11" x14ac:dyDescent="0.25">
      <c r="A16406" s="7" t="s">
        <v>47838</v>
      </c>
      <c r="B16406" s="6">
        <v>0</v>
      </c>
      <c r="C16406" s="6">
        <v>0</v>
      </c>
      <c r="D16406" s="6">
        <v>0</v>
      </c>
      <c r="E16406" s="6">
        <v>0</v>
      </c>
      <c r="F16406" s="6">
        <v>0</v>
      </c>
      <c r="G16406" s="6">
        <v>0</v>
      </c>
      <c r="H16406" s="6" t="s">
        <v>34217</v>
      </c>
      <c r="I16406" s="6" t="s">
        <v>47839</v>
      </c>
      <c r="J16406" s="6" t="s">
        <v>34219</v>
      </c>
      <c r="K16406" s="6">
        <v>0</v>
      </c>
    </row>
    <row r="16407" spans="1:11" x14ac:dyDescent="0.25">
      <c r="A16407" s="7" t="s">
        <v>34852</v>
      </c>
      <c r="B16407" s="6">
        <v>0</v>
      </c>
      <c r="C16407" s="6">
        <v>0</v>
      </c>
      <c r="D16407" s="6">
        <v>0</v>
      </c>
      <c r="E16407" s="6">
        <v>0</v>
      </c>
      <c r="F16407" s="6">
        <v>0</v>
      </c>
      <c r="G16407" s="6">
        <v>0</v>
      </c>
      <c r="H16407" s="6" t="s">
        <v>34217</v>
      </c>
      <c r="I16407" s="6" t="s">
        <v>47839</v>
      </c>
      <c r="J16407" s="6" t="s">
        <v>34219</v>
      </c>
      <c r="K16407" s="6">
        <v>1</v>
      </c>
    </row>
    <row r="16408" spans="1:11" ht="87.5" x14ac:dyDescent="0.25">
      <c r="A16408" s="7" t="s">
        <v>47840</v>
      </c>
      <c r="B16408" s="6">
        <v>0</v>
      </c>
      <c r="C16408" s="6">
        <v>0</v>
      </c>
      <c r="D16408" s="6">
        <v>0</v>
      </c>
      <c r="E16408" s="6">
        <v>0</v>
      </c>
      <c r="F16408" s="6">
        <v>1</v>
      </c>
      <c r="G16408" s="6">
        <v>0</v>
      </c>
      <c r="H16408" s="6" t="s">
        <v>34210</v>
      </c>
      <c r="I16408" s="6" t="s">
        <v>47839</v>
      </c>
      <c r="J16408" s="6" t="s">
        <v>34219</v>
      </c>
      <c r="K16408" s="6">
        <v>2</v>
      </c>
    </row>
    <row r="16409" spans="1:11" ht="112.5" x14ac:dyDescent="0.25">
      <c r="A16409" s="7" t="s">
        <v>47841</v>
      </c>
      <c r="B16409" s="6">
        <v>0</v>
      </c>
      <c r="C16409" s="6">
        <v>0</v>
      </c>
      <c r="D16409" s="6">
        <v>0</v>
      </c>
      <c r="E16409" s="6">
        <v>0</v>
      </c>
      <c r="F16409" s="6">
        <v>0</v>
      </c>
      <c r="G16409" s="6">
        <v>1</v>
      </c>
      <c r="H16409" s="6" t="s">
        <v>34211</v>
      </c>
      <c r="I16409" s="6" t="s">
        <v>47839</v>
      </c>
      <c r="J16409" s="6" t="s">
        <v>34219</v>
      </c>
      <c r="K16409" s="6">
        <v>3</v>
      </c>
    </row>
    <row r="16410" spans="1:11" ht="25" x14ac:dyDescent="0.25">
      <c r="A16410" s="7" t="s">
        <v>47842</v>
      </c>
      <c r="B16410" s="6">
        <v>1</v>
      </c>
      <c r="C16410" s="6">
        <v>0</v>
      </c>
      <c r="D16410" s="6">
        <v>0</v>
      </c>
      <c r="E16410" s="6">
        <v>0</v>
      </c>
      <c r="F16410" s="6">
        <v>0</v>
      </c>
      <c r="G16410" s="6">
        <v>0</v>
      </c>
      <c r="H16410" s="6" t="s">
        <v>34206</v>
      </c>
      <c r="I16410" s="6" t="s">
        <v>47839</v>
      </c>
      <c r="J16410" s="6" t="s">
        <v>34219</v>
      </c>
      <c r="K16410" s="6">
        <v>4</v>
      </c>
    </row>
    <row r="16411" spans="1:11" x14ac:dyDescent="0.25">
      <c r="A16411" s="7" t="s">
        <v>34855</v>
      </c>
      <c r="B16411" s="6">
        <v>0</v>
      </c>
      <c r="C16411" s="6">
        <v>0</v>
      </c>
      <c r="D16411" s="6">
        <v>0</v>
      </c>
      <c r="E16411" s="6">
        <v>0</v>
      </c>
      <c r="F16411" s="6">
        <v>0</v>
      </c>
      <c r="G16411" s="6">
        <v>0</v>
      </c>
      <c r="H16411" s="6" t="s">
        <v>34217</v>
      </c>
      <c r="I16411" s="6" t="s">
        <v>47839</v>
      </c>
      <c r="J16411" s="6" t="s">
        <v>34219</v>
      </c>
      <c r="K16411" s="6">
        <v>5</v>
      </c>
    </row>
    <row r="16412" spans="1:11" ht="37.5" x14ac:dyDescent="0.25">
      <c r="A16412" s="7" t="s">
        <v>47843</v>
      </c>
      <c r="B16412" s="6">
        <v>0</v>
      </c>
      <c r="C16412" s="6">
        <v>0</v>
      </c>
      <c r="D16412" s="6">
        <v>0</v>
      </c>
      <c r="E16412" s="6">
        <v>0</v>
      </c>
      <c r="F16412" s="6">
        <v>0</v>
      </c>
      <c r="G16412" s="6">
        <v>0</v>
      </c>
      <c r="H16412" s="6" t="s">
        <v>34217</v>
      </c>
      <c r="I16412" s="6" t="s">
        <v>47839</v>
      </c>
      <c r="J16412" s="6" t="s">
        <v>34219</v>
      </c>
      <c r="K16412" s="6">
        <v>6</v>
      </c>
    </row>
    <row r="16413" spans="1:11" x14ac:dyDescent="0.25">
      <c r="A16413" s="7" t="s">
        <v>42892</v>
      </c>
      <c r="B16413" s="6">
        <v>0</v>
      </c>
      <c r="C16413" s="6">
        <v>0</v>
      </c>
      <c r="D16413" s="6">
        <v>0</v>
      </c>
      <c r="E16413" s="6">
        <v>0</v>
      </c>
      <c r="F16413" s="6">
        <v>0</v>
      </c>
      <c r="G16413" s="6">
        <v>0</v>
      </c>
      <c r="H16413" s="6" t="s">
        <v>34217</v>
      </c>
      <c r="I16413" s="6" t="s">
        <v>47839</v>
      </c>
      <c r="J16413" s="6" t="s">
        <v>34219</v>
      </c>
      <c r="K16413" s="6">
        <v>7</v>
      </c>
    </row>
    <row r="16414" spans="1:11" ht="25" x14ac:dyDescent="0.25">
      <c r="A16414" s="7" t="s">
        <v>47844</v>
      </c>
      <c r="B16414" s="6">
        <v>0</v>
      </c>
      <c r="C16414" s="6">
        <v>0</v>
      </c>
      <c r="D16414" s="6">
        <v>0</v>
      </c>
      <c r="E16414" s="6">
        <v>0</v>
      </c>
      <c r="F16414" s="6">
        <v>0</v>
      </c>
      <c r="G16414" s="6">
        <v>0</v>
      </c>
      <c r="H16414" s="6" t="s">
        <v>34217</v>
      </c>
      <c r="I16414" s="6" t="s">
        <v>47839</v>
      </c>
      <c r="J16414" s="6" t="s">
        <v>34219</v>
      </c>
      <c r="K16414" s="6">
        <v>8</v>
      </c>
    </row>
    <row r="16415" spans="1:11" x14ac:dyDescent="0.25">
      <c r="A16415" s="7" t="s">
        <v>47845</v>
      </c>
      <c r="B16415" s="6">
        <v>0</v>
      </c>
      <c r="C16415" s="6">
        <v>0</v>
      </c>
      <c r="D16415" s="6">
        <v>0</v>
      </c>
      <c r="E16415" s="6">
        <v>0</v>
      </c>
      <c r="F16415" s="6">
        <v>0</v>
      </c>
      <c r="G16415" s="6">
        <v>0</v>
      </c>
      <c r="H16415" s="6" t="s">
        <v>34217</v>
      </c>
      <c r="I16415" s="6" t="s">
        <v>47839</v>
      </c>
      <c r="J16415" s="6" t="s">
        <v>34219</v>
      </c>
      <c r="K16415" s="6">
        <v>9</v>
      </c>
    </row>
    <row r="16416" spans="1:11" ht="62.5" x14ac:dyDescent="0.25">
      <c r="A16416" s="7" t="s">
        <v>47846</v>
      </c>
      <c r="B16416" s="6">
        <v>0</v>
      </c>
      <c r="C16416" s="6">
        <v>0</v>
      </c>
      <c r="D16416" s="6">
        <v>0</v>
      </c>
      <c r="E16416" s="6">
        <v>0</v>
      </c>
      <c r="F16416" s="6">
        <v>0</v>
      </c>
      <c r="G16416" s="6">
        <v>0</v>
      </c>
      <c r="H16416" s="6" t="s">
        <v>34217</v>
      </c>
      <c r="I16416" s="6" t="s">
        <v>47839</v>
      </c>
      <c r="J16416" s="6" t="s">
        <v>34219</v>
      </c>
      <c r="K16416" s="6">
        <v>10</v>
      </c>
    </row>
    <row r="16417" spans="1:11" x14ac:dyDescent="0.25">
      <c r="A16417" s="7" t="s">
        <v>39279</v>
      </c>
      <c r="B16417" s="6">
        <v>0</v>
      </c>
      <c r="C16417" s="6">
        <v>0</v>
      </c>
      <c r="D16417" s="6">
        <v>0</v>
      </c>
      <c r="E16417" s="6">
        <v>0</v>
      </c>
      <c r="F16417" s="6">
        <v>0</v>
      </c>
      <c r="G16417" s="6">
        <v>0</v>
      </c>
      <c r="H16417" s="6" t="s">
        <v>34217</v>
      </c>
      <c r="I16417" s="6" t="s">
        <v>47839</v>
      </c>
      <c r="J16417" s="6" t="s">
        <v>34219</v>
      </c>
      <c r="K16417" s="6">
        <v>11</v>
      </c>
    </row>
    <row r="16418" spans="1:11" ht="75" x14ac:dyDescent="0.25">
      <c r="A16418" s="7" t="s">
        <v>47847</v>
      </c>
      <c r="B16418" s="6">
        <v>0</v>
      </c>
      <c r="C16418" s="6">
        <v>0</v>
      </c>
      <c r="D16418" s="6">
        <v>0</v>
      </c>
      <c r="E16418" s="6">
        <v>0</v>
      </c>
      <c r="F16418" s="6">
        <v>0</v>
      </c>
      <c r="G16418" s="6">
        <v>0</v>
      </c>
      <c r="H16418" s="6" t="s">
        <v>34217</v>
      </c>
      <c r="I16418" s="6" t="s">
        <v>47839</v>
      </c>
      <c r="J16418" s="6" t="s">
        <v>34219</v>
      </c>
      <c r="K16418" s="6">
        <v>12</v>
      </c>
    </row>
    <row r="16419" spans="1:11" x14ac:dyDescent="0.25">
      <c r="A16419" s="7" t="s">
        <v>42897</v>
      </c>
      <c r="B16419" s="6">
        <v>0</v>
      </c>
      <c r="C16419" s="6">
        <v>0</v>
      </c>
      <c r="D16419" s="6">
        <v>0</v>
      </c>
      <c r="E16419" s="6">
        <v>0</v>
      </c>
      <c r="F16419" s="6">
        <v>1</v>
      </c>
      <c r="G16419" s="6">
        <v>0</v>
      </c>
      <c r="H16419" s="6" t="s">
        <v>34210</v>
      </c>
      <c r="I16419" s="6" t="s">
        <v>47839</v>
      </c>
      <c r="J16419" s="6" t="s">
        <v>34219</v>
      </c>
      <c r="K16419" s="6">
        <v>13</v>
      </c>
    </row>
    <row r="16420" spans="1:11" ht="50" x14ac:dyDescent="0.25">
      <c r="A16420" s="7" t="s">
        <v>47848</v>
      </c>
      <c r="B16420" s="6">
        <v>0</v>
      </c>
      <c r="C16420" s="6">
        <v>0</v>
      </c>
      <c r="D16420" s="6">
        <v>0</v>
      </c>
      <c r="E16420" s="6">
        <v>0</v>
      </c>
      <c r="F16420" s="6">
        <v>1</v>
      </c>
      <c r="G16420" s="6">
        <v>0</v>
      </c>
      <c r="H16420" s="6" t="s">
        <v>34210</v>
      </c>
      <c r="I16420" s="6" t="s">
        <v>47839</v>
      </c>
      <c r="J16420" s="6" t="s">
        <v>34219</v>
      </c>
      <c r="K16420" s="6">
        <v>14</v>
      </c>
    </row>
    <row r="16421" spans="1:11" x14ac:dyDescent="0.25">
      <c r="A16421" s="7" t="s">
        <v>34802</v>
      </c>
      <c r="B16421" s="6">
        <v>0</v>
      </c>
      <c r="C16421" s="6">
        <v>0</v>
      </c>
      <c r="D16421" s="6">
        <v>0</v>
      </c>
      <c r="E16421" s="6">
        <v>0</v>
      </c>
      <c r="F16421" s="6">
        <v>0</v>
      </c>
      <c r="G16421" s="6">
        <v>0</v>
      </c>
      <c r="H16421" s="6" t="s">
        <v>34217</v>
      </c>
      <c r="I16421" s="6" t="s">
        <v>47839</v>
      </c>
      <c r="J16421" s="6" t="s">
        <v>34219</v>
      </c>
      <c r="K16421" s="6">
        <v>15</v>
      </c>
    </row>
    <row r="16422" spans="1:11" ht="87.5" x14ac:dyDescent="0.25">
      <c r="A16422" s="7" t="s">
        <v>47849</v>
      </c>
      <c r="B16422" s="6">
        <v>0</v>
      </c>
      <c r="C16422" s="6">
        <v>0</v>
      </c>
      <c r="D16422" s="6">
        <v>0</v>
      </c>
      <c r="E16422" s="6">
        <v>0</v>
      </c>
      <c r="F16422" s="6">
        <v>0</v>
      </c>
      <c r="G16422" s="6">
        <v>0</v>
      </c>
      <c r="H16422" s="6" t="s">
        <v>34217</v>
      </c>
      <c r="I16422" s="6" t="s">
        <v>47839</v>
      </c>
      <c r="J16422" s="6" t="s">
        <v>34219</v>
      </c>
      <c r="K16422" s="6">
        <v>16</v>
      </c>
    </row>
    <row r="16423" spans="1:11" x14ac:dyDescent="0.25">
      <c r="A16423" s="7" t="s">
        <v>36696</v>
      </c>
      <c r="B16423" s="6">
        <v>0</v>
      </c>
      <c r="C16423" s="6">
        <v>0</v>
      </c>
      <c r="D16423" s="6">
        <v>0</v>
      </c>
      <c r="E16423" s="6">
        <v>0</v>
      </c>
      <c r="F16423" s="6">
        <v>0</v>
      </c>
      <c r="G16423" s="6">
        <v>0</v>
      </c>
      <c r="H16423" s="6" t="s">
        <v>34217</v>
      </c>
      <c r="I16423" s="6" t="s">
        <v>47839</v>
      </c>
      <c r="J16423" s="6" t="s">
        <v>34219</v>
      </c>
      <c r="K16423" s="6">
        <v>17</v>
      </c>
    </row>
    <row r="16424" spans="1:11" x14ac:dyDescent="0.25">
      <c r="A16424" s="7" t="s">
        <v>47850</v>
      </c>
      <c r="B16424" s="6">
        <v>0</v>
      </c>
      <c r="C16424" s="6">
        <v>0</v>
      </c>
      <c r="D16424" s="6">
        <v>0</v>
      </c>
      <c r="E16424" s="6">
        <v>0</v>
      </c>
      <c r="F16424" s="6">
        <v>0</v>
      </c>
      <c r="G16424" s="6">
        <v>0</v>
      </c>
      <c r="H16424" s="6" t="s">
        <v>34217</v>
      </c>
      <c r="I16424" s="6" t="s">
        <v>47839</v>
      </c>
      <c r="J16424" s="6" t="s">
        <v>34219</v>
      </c>
      <c r="K16424" s="6">
        <v>18</v>
      </c>
    </row>
    <row r="16425" spans="1:11" x14ac:dyDescent="0.25">
      <c r="A16425" s="7" t="s">
        <v>36823</v>
      </c>
      <c r="B16425" s="6">
        <v>0</v>
      </c>
      <c r="C16425" s="6">
        <v>0</v>
      </c>
      <c r="D16425" s="6">
        <v>0</v>
      </c>
      <c r="E16425" s="6">
        <v>0</v>
      </c>
      <c r="F16425" s="6">
        <v>0</v>
      </c>
      <c r="G16425" s="6">
        <v>0</v>
      </c>
      <c r="H16425" s="6" t="s">
        <v>34217</v>
      </c>
      <c r="I16425" s="6" t="s">
        <v>47839</v>
      </c>
      <c r="J16425" s="6" t="s">
        <v>34219</v>
      </c>
      <c r="K16425" s="6">
        <v>19</v>
      </c>
    </row>
    <row r="16426" spans="1:11" ht="162.5" x14ac:dyDescent="0.25">
      <c r="A16426" s="7" t="s">
        <v>47851</v>
      </c>
      <c r="B16426" s="6">
        <v>0</v>
      </c>
      <c r="C16426" s="6">
        <v>0</v>
      </c>
      <c r="D16426" s="6">
        <v>0</v>
      </c>
      <c r="E16426" s="6">
        <v>0</v>
      </c>
      <c r="F16426" s="6">
        <v>0</v>
      </c>
      <c r="G16426" s="6">
        <v>1</v>
      </c>
      <c r="H16426" s="6" t="s">
        <v>34211</v>
      </c>
      <c r="I16426" s="6" t="s">
        <v>47839</v>
      </c>
      <c r="J16426" s="6" t="s">
        <v>34219</v>
      </c>
      <c r="K16426" s="6">
        <v>20</v>
      </c>
    </row>
    <row r="16427" spans="1:11" ht="112.5" x14ac:dyDescent="0.25">
      <c r="A16427" s="7" t="s">
        <v>47852</v>
      </c>
      <c r="B16427" s="6">
        <v>0</v>
      </c>
      <c r="C16427" s="6">
        <v>0</v>
      </c>
      <c r="D16427" s="6">
        <v>0</v>
      </c>
      <c r="E16427" s="6">
        <v>0</v>
      </c>
      <c r="F16427" s="6">
        <v>0</v>
      </c>
      <c r="G16427" s="6">
        <v>1</v>
      </c>
      <c r="H16427" s="6" t="s">
        <v>34211</v>
      </c>
      <c r="I16427" s="6" t="s">
        <v>47839</v>
      </c>
      <c r="J16427" s="6" t="s">
        <v>34219</v>
      </c>
      <c r="K16427" s="6">
        <v>21</v>
      </c>
    </row>
    <row r="16428" spans="1:11" ht="62.5" x14ac:dyDescent="0.25">
      <c r="A16428" s="7" t="s">
        <v>47853</v>
      </c>
      <c r="B16428" s="6">
        <v>0</v>
      </c>
      <c r="C16428" s="6">
        <v>0</v>
      </c>
      <c r="D16428" s="6">
        <v>0</v>
      </c>
      <c r="E16428" s="6">
        <v>0</v>
      </c>
      <c r="F16428" s="6">
        <v>0</v>
      </c>
      <c r="G16428" s="6">
        <v>1</v>
      </c>
      <c r="H16428" s="6" t="s">
        <v>34211</v>
      </c>
      <c r="I16428" s="6" t="s">
        <v>47839</v>
      </c>
      <c r="J16428" s="6" t="s">
        <v>34219</v>
      </c>
      <c r="K16428" s="6">
        <v>22</v>
      </c>
    </row>
    <row r="16429" spans="1:11" x14ac:dyDescent="0.25">
      <c r="A16429" s="7" t="s">
        <v>42903</v>
      </c>
      <c r="B16429" s="6">
        <v>0</v>
      </c>
      <c r="C16429" s="6">
        <v>0</v>
      </c>
      <c r="D16429" s="6">
        <v>0</v>
      </c>
      <c r="E16429" s="6">
        <v>0</v>
      </c>
      <c r="F16429" s="6">
        <v>0</v>
      </c>
      <c r="G16429" s="6">
        <v>1</v>
      </c>
      <c r="H16429" s="6" t="s">
        <v>34211</v>
      </c>
      <c r="I16429" s="6" t="s">
        <v>47839</v>
      </c>
      <c r="J16429" s="6" t="s">
        <v>34219</v>
      </c>
      <c r="K16429" s="6">
        <v>23</v>
      </c>
    </row>
    <row r="16430" spans="1:11" ht="50" x14ac:dyDescent="0.25">
      <c r="A16430" s="7" t="s">
        <v>47854</v>
      </c>
      <c r="B16430" s="6">
        <v>0</v>
      </c>
      <c r="C16430" s="6">
        <v>0</v>
      </c>
      <c r="D16430" s="6">
        <v>0</v>
      </c>
      <c r="E16430" s="6">
        <v>0</v>
      </c>
      <c r="F16430" s="6">
        <v>0</v>
      </c>
      <c r="G16430" s="6">
        <v>1</v>
      </c>
      <c r="H16430" s="6" t="s">
        <v>34211</v>
      </c>
      <c r="I16430" s="6" t="s">
        <v>47839</v>
      </c>
      <c r="J16430" s="6" t="s">
        <v>34219</v>
      </c>
      <c r="K16430" s="6">
        <v>24</v>
      </c>
    </row>
    <row r="16431" spans="1:11" x14ac:dyDescent="0.25">
      <c r="A16431" s="7" t="s">
        <v>42912</v>
      </c>
      <c r="B16431" s="6">
        <v>0</v>
      </c>
      <c r="C16431" s="6">
        <v>0</v>
      </c>
      <c r="D16431" s="6">
        <v>0</v>
      </c>
      <c r="E16431" s="6">
        <v>0</v>
      </c>
      <c r="F16431" s="6">
        <v>0</v>
      </c>
      <c r="G16431" s="6">
        <v>0</v>
      </c>
      <c r="H16431" s="6" t="s">
        <v>34217</v>
      </c>
      <c r="I16431" s="6" t="s">
        <v>47839</v>
      </c>
      <c r="J16431" s="6" t="s">
        <v>34219</v>
      </c>
      <c r="K16431" s="6">
        <v>25</v>
      </c>
    </row>
    <row r="16432" spans="1:11" ht="75" x14ac:dyDescent="0.25">
      <c r="A16432" s="7" t="s">
        <v>47855</v>
      </c>
      <c r="B16432" s="6">
        <v>1</v>
      </c>
      <c r="C16432" s="6">
        <v>0</v>
      </c>
      <c r="D16432" s="6">
        <v>0</v>
      </c>
      <c r="E16432" s="6">
        <v>0</v>
      </c>
      <c r="F16432" s="6">
        <v>0</v>
      </c>
      <c r="G16432" s="6">
        <v>0</v>
      </c>
      <c r="H16432" s="6" t="s">
        <v>34206</v>
      </c>
      <c r="I16432" s="6" t="s">
        <v>47839</v>
      </c>
      <c r="J16432" s="6" t="s">
        <v>34219</v>
      </c>
      <c r="K16432" s="6">
        <v>26</v>
      </c>
    </row>
    <row r="16433" spans="1:11" x14ac:dyDescent="0.25">
      <c r="A16433" s="7" t="s">
        <v>47856</v>
      </c>
      <c r="B16433" s="6">
        <v>1</v>
      </c>
      <c r="C16433" s="6">
        <v>0</v>
      </c>
      <c r="D16433" s="6">
        <v>0</v>
      </c>
      <c r="E16433" s="6">
        <v>0</v>
      </c>
      <c r="F16433" s="6">
        <v>0</v>
      </c>
      <c r="G16433" s="6">
        <v>0</v>
      </c>
      <c r="H16433" s="6" t="s">
        <v>34206</v>
      </c>
      <c r="I16433" s="6" t="s">
        <v>47839</v>
      </c>
      <c r="J16433" s="6" t="s">
        <v>34219</v>
      </c>
      <c r="K16433" s="6">
        <v>27</v>
      </c>
    </row>
    <row r="16434" spans="1:11" x14ac:dyDescent="0.25">
      <c r="A16434" s="7" t="s">
        <v>47857</v>
      </c>
      <c r="B16434" s="6">
        <v>1</v>
      </c>
      <c r="C16434" s="6">
        <v>0</v>
      </c>
      <c r="D16434" s="6">
        <v>0</v>
      </c>
      <c r="E16434" s="6">
        <v>0</v>
      </c>
      <c r="F16434" s="6">
        <v>0</v>
      </c>
      <c r="G16434" s="6">
        <v>0</v>
      </c>
      <c r="H16434" s="6" t="s">
        <v>34206</v>
      </c>
      <c r="I16434" s="6" t="s">
        <v>47839</v>
      </c>
      <c r="J16434" s="6" t="s">
        <v>34219</v>
      </c>
      <c r="K16434" s="6">
        <v>28</v>
      </c>
    </row>
    <row r="16435" spans="1:11" x14ac:dyDescent="0.25">
      <c r="A16435" s="7" t="s">
        <v>47858</v>
      </c>
      <c r="B16435" s="6">
        <v>1</v>
      </c>
      <c r="C16435" s="6">
        <v>0</v>
      </c>
      <c r="D16435" s="6">
        <v>0</v>
      </c>
      <c r="E16435" s="6">
        <v>0</v>
      </c>
      <c r="F16435" s="6">
        <v>0</v>
      </c>
      <c r="G16435" s="6">
        <v>0</v>
      </c>
      <c r="H16435" s="6" t="s">
        <v>34206</v>
      </c>
      <c r="I16435" s="6" t="s">
        <v>47839</v>
      </c>
      <c r="J16435" s="6" t="s">
        <v>34219</v>
      </c>
      <c r="K16435" s="6">
        <v>29</v>
      </c>
    </row>
    <row r="16436" spans="1:11" ht="25" x14ac:dyDescent="0.25">
      <c r="A16436" s="7" t="s">
        <v>47859</v>
      </c>
      <c r="B16436" s="6">
        <v>1</v>
      </c>
      <c r="C16436" s="6">
        <v>0</v>
      </c>
      <c r="D16436" s="6">
        <v>0</v>
      </c>
      <c r="E16436" s="6">
        <v>0</v>
      </c>
      <c r="F16436" s="6">
        <v>0</v>
      </c>
      <c r="G16436" s="6">
        <v>0</v>
      </c>
      <c r="H16436" s="6" t="s">
        <v>34206</v>
      </c>
      <c r="I16436" s="6" t="s">
        <v>47839</v>
      </c>
      <c r="J16436" s="6" t="s">
        <v>34219</v>
      </c>
      <c r="K16436" s="6">
        <v>30</v>
      </c>
    </row>
    <row r="16437" spans="1:11" ht="25" x14ac:dyDescent="0.25">
      <c r="A16437" s="7" t="s">
        <v>47860</v>
      </c>
      <c r="B16437" s="6">
        <v>1</v>
      </c>
      <c r="C16437" s="6">
        <v>0</v>
      </c>
      <c r="D16437" s="6">
        <v>0</v>
      </c>
      <c r="E16437" s="6">
        <v>0</v>
      </c>
      <c r="F16437" s="6">
        <v>0</v>
      </c>
      <c r="G16437" s="6">
        <v>0</v>
      </c>
      <c r="H16437" s="6" t="s">
        <v>34206</v>
      </c>
      <c r="I16437" s="6" t="s">
        <v>47839</v>
      </c>
      <c r="J16437" s="6" t="s">
        <v>34219</v>
      </c>
      <c r="K16437" s="6">
        <v>31</v>
      </c>
    </row>
    <row r="16438" spans="1:11" ht="25" x14ac:dyDescent="0.25">
      <c r="A16438" s="7" t="s">
        <v>47861</v>
      </c>
      <c r="B16438" s="6">
        <v>1</v>
      </c>
      <c r="C16438" s="6">
        <v>0</v>
      </c>
      <c r="D16438" s="6">
        <v>0</v>
      </c>
      <c r="E16438" s="6">
        <v>0</v>
      </c>
      <c r="F16438" s="6">
        <v>0</v>
      </c>
      <c r="G16438" s="6">
        <v>0</v>
      </c>
      <c r="H16438" s="6" t="s">
        <v>34206</v>
      </c>
      <c r="I16438" s="6" t="s">
        <v>47839</v>
      </c>
      <c r="J16438" s="6" t="s">
        <v>34219</v>
      </c>
      <c r="K16438" s="6">
        <v>32</v>
      </c>
    </row>
    <row r="16439" spans="1:11" x14ac:dyDescent="0.25">
      <c r="A16439" s="7" t="s">
        <v>47862</v>
      </c>
      <c r="B16439" s="6">
        <v>1</v>
      </c>
      <c r="C16439" s="6">
        <v>0</v>
      </c>
      <c r="D16439" s="6">
        <v>0</v>
      </c>
      <c r="E16439" s="6">
        <v>0</v>
      </c>
      <c r="F16439" s="6">
        <v>0</v>
      </c>
      <c r="G16439" s="6">
        <v>0</v>
      </c>
      <c r="H16439" s="6" t="s">
        <v>34206</v>
      </c>
      <c r="I16439" s="6" t="s">
        <v>47839</v>
      </c>
      <c r="J16439" s="6" t="s">
        <v>34219</v>
      </c>
      <c r="K16439" s="6">
        <v>33</v>
      </c>
    </row>
    <row r="16440" spans="1:11" x14ac:dyDescent="0.25">
      <c r="A16440" s="7" t="s">
        <v>47863</v>
      </c>
      <c r="B16440" s="6">
        <v>1</v>
      </c>
      <c r="C16440" s="6">
        <v>0</v>
      </c>
      <c r="D16440" s="6">
        <v>0</v>
      </c>
      <c r="E16440" s="6">
        <v>0</v>
      </c>
      <c r="F16440" s="6">
        <v>0</v>
      </c>
      <c r="G16440" s="6">
        <v>0</v>
      </c>
      <c r="H16440" s="6" t="s">
        <v>34206</v>
      </c>
      <c r="I16440" s="6" t="s">
        <v>47839</v>
      </c>
      <c r="J16440" s="6" t="s">
        <v>34219</v>
      </c>
      <c r="K16440" s="6">
        <v>34</v>
      </c>
    </row>
    <row r="16441" spans="1:11" x14ac:dyDescent="0.25">
      <c r="A16441" s="7" t="s">
        <v>47864</v>
      </c>
      <c r="B16441" s="6">
        <v>1</v>
      </c>
      <c r="C16441" s="6">
        <v>0</v>
      </c>
      <c r="D16441" s="6">
        <v>0</v>
      </c>
      <c r="E16441" s="6">
        <v>0</v>
      </c>
      <c r="F16441" s="6">
        <v>0</v>
      </c>
      <c r="G16441" s="6">
        <v>0</v>
      </c>
      <c r="H16441" s="6" t="s">
        <v>34206</v>
      </c>
      <c r="I16441" s="6" t="s">
        <v>47839</v>
      </c>
      <c r="J16441" s="6" t="s">
        <v>34219</v>
      </c>
      <c r="K16441" s="6">
        <v>35</v>
      </c>
    </row>
    <row r="16442" spans="1:11" ht="50" x14ac:dyDescent="0.25">
      <c r="A16442" s="7" t="s">
        <v>47865</v>
      </c>
      <c r="B16442" s="6">
        <v>0</v>
      </c>
      <c r="C16442" s="6">
        <v>0</v>
      </c>
      <c r="D16442" s="6">
        <v>0</v>
      </c>
      <c r="E16442" s="6">
        <v>0</v>
      </c>
      <c r="F16442" s="6">
        <v>0</v>
      </c>
      <c r="G16442" s="6">
        <v>1</v>
      </c>
      <c r="H16442" s="6" t="s">
        <v>34211</v>
      </c>
      <c r="I16442" s="6" t="s">
        <v>47839</v>
      </c>
      <c r="J16442" s="6" t="s">
        <v>34219</v>
      </c>
      <c r="K16442" s="6">
        <v>36</v>
      </c>
    </row>
    <row r="16443" spans="1:11" ht="50" x14ac:dyDescent="0.25">
      <c r="A16443" s="7" t="s">
        <v>47866</v>
      </c>
      <c r="B16443" s="6">
        <v>0</v>
      </c>
      <c r="C16443" s="6">
        <v>0</v>
      </c>
      <c r="D16443" s="6">
        <v>0</v>
      </c>
      <c r="E16443" s="6">
        <v>0</v>
      </c>
      <c r="F16443" s="6">
        <v>0</v>
      </c>
      <c r="G16443" s="6">
        <v>1</v>
      </c>
      <c r="H16443" s="6" t="s">
        <v>34211</v>
      </c>
      <c r="I16443" s="6" t="s">
        <v>47839</v>
      </c>
      <c r="J16443" s="6" t="s">
        <v>34219</v>
      </c>
      <c r="K16443" s="6">
        <v>37</v>
      </c>
    </row>
    <row r="16444" spans="1:11" x14ac:dyDescent="0.25">
      <c r="A16444" s="7" t="s">
        <v>42927</v>
      </c>
      <c r="B16444" s="6">
        <v>0</v>
      </c>
      <c r="C16444" s="6">
        <v>0</v>
      </c>
      <c r="D16444" s="6">
        <v>0</v>
      </c>
      <c r="E16444" s="6">
        <v>0</v>
      </c>
      <c r="F16444" s="6">
        <v>0</v>
      </c>
      <c r="G16444" s="6">
        <v>0</v>
      </c>
      <c r="H16444" s="6" t="s">
        <v>34217</v>
      </c>
      <c r="I16444" s="6" t="s">
        <v>47839</v>
      </c>
      <c r="J16444" s="6" t="s">
        <v>34219</v>
      </c>
      <c r="K16444" s="6">
        <v>38</v>
      </c>
    </row>
    <row r="16445" spans="1:11" ht="100" x14ac:dyDescent="0.25">
      <c r="A16445" s="7" t="s">
        <v>47867</v>
      </c>
      <c r="B16445" s="6">
        <v>0</v>
      </c>
      <c r="C16445" s="6">
        <v>0</v>
      </c>
      <c r="D16445" s="6">
        <v>0</v>
      </c>
      <c r="E16445" s="6">
        <v>1</v>
      </c>
      <c r="F16445" s="6">
        <v>0</v>
      </c>
      <c r="G16445" s="6">
        <v>0</v>
      </c>
      <c r="H16445" s="6" t="s">
        <v>34209</v>
      </c>
      <c r="I16445" s="6" t="s">
        <v>47839</v>
      </c>
      <c r="J16445" s="6" t="s">
        <v>34219</v>
      </c>
      <c r="K16445" s="6">
        <v>39</v>
      </c>
    </row>
    <row r="16446" spans="1:11" ht="25" x14ac:dyDescent="0.25">
      <c r="A16446" s="7" t="s">
        <v>47868</v>
      </c>
      <c r="B16446" s="6">
        <v>0</v>
      </c>
      <c r="C16446" s="6">
        <v>0</v>
      </c>
      <c r="D16446" s="6">
        <v>0</v>
      </c>
      <c r="E16446" s="6">
        <v>1</v>
      </c>
      <c r="F16446" s="6">
        <v>0</v>
      </c>
      <c r="G16446" s="6">
        <v>0</v>
      </c>
      <c r="H16446" s="6" t="s">
        <v>34209</v>
      </c>
      <c r="I16446" s="6" t="s">
        <v>47839</v>
      </c>
      <c r="J16446" s="6" t="s">
        <v>34219</v>
      </c>
      <c r="K16446" s="6">
        <v>40</v>
      </c>
    </row>
    <row r="16447" spans="1:11" ht="25" x14ac:dyDescent="0.25">
      <c r="A16447" s="7" t="s">
        <v>47869</v>
      </c>
      <c r="B16447" s="6">
        <v>0</v>
      </c>
      <c r="C16447" s="6">
        <v>0</v>
      </c>
      <c r="D16447" s="6">
        <v>0</v>
      </c>
      <c r="E16447" s="6">
        <v>1</v>
      </c>
      <c r="F16447" s="6">
        <v>0</v>
      </c>
      <c r="G16447" s="6">
        <v>0</v>
      </c>
      <c r="H16447" s="6" t="s">
        <v>34209</v>
      </c>
      <c r="I16447" s="6" t="s">
        <v>47839</v>
      </c>
      <c r="J16447" s="6" t="s">
        <v>34219</v>
      </c>
      <c r="K16447" s="6">
        <v>41</v>
      </c>
    </row>
    <row r="16448" spans="1:11" x14ac:dyDescent="0.25">
      <c r="A16448" s="7" t="s">
        <v>42931</v>
      </c>
      <c r="B16448" s="6">
        <v>0</v>
      </c>
      <c r="C16448" s="6">
        <v>0</v>
      </c>
      <c r="D16448" s="6">
        <v>0</v>
      </c>
      <c r="E16448" s="6">
        <v>1</v>
      </c>
      <c r="F16448" s="6">
        <v>0</v>
      </c>
      <c r="G16448" s="6">
        <v>0</v>
      </c>
      <c r="H16448" s="6" t="s">
        <v>34209</v>
      </c>
      <c r="I16448" s="6" t="s">
        <v>47839</v>
      </c>
      <c r="J16448" s="6" t="s">
        <v>34219</v>
      </c>
      <c r="K16448" s="6">
        <v>42</v>
      </c>
    </row>
    <row r="16449" spans="1:11" x14ac:dyDescent="0.25">
      <c r="A16449" s="7" t="s">
        <v>42932</v>
      </c>
      <c r="B16449" s="6">
        <v>0</v>
      </c>
      <c r="C16449" s="6">
        <v>0</v>
      </c>
      <c r="D16449" s="6">
        <v>0</v>
      </c>
      <c r="E16449" s="6">
        <v>1</v>
      </c>
      <c r="F16449" s="6">
        <v>0</v>
      </c>
      <c r="G16449" s="6">
        <v>0</v>
      </c>
      <c r="H16449" s="6" t="s">
        <v>34209</v>
      </c>
      <c r="I16449" s="6" t="s">
        <v>47839</v>
      </c>
      <c r="J16449" s="6" t="s">
        <v>34219</v>
      </c>
      <c r="K16449" s="6">
        <v>43</v>
      </c>
    </row>
    <row r="16450" spans="1:11" ht="25" x14ac:dyDescent="0.25">
      <c r="A16450" s="7" t="s">
        <v>47870</v>
      </c>
      <c r="B16450" s="6">
        <v>0</v>
      </c>
      <c r="C16450" s="6">
        <v>0</v>
      </c>
      <c r="D16450" s="6">
        <v>0</v>
      </c>
      <c r="E16450" s="6">
        <v>1</v>
      </c>
      <c r="F16450" s="6">
        <v>0</v>
      </c>
      <c r="G16450" s="6">
        <v>0</v>
      </c>
      <c r="H16450" s="6" t="s">
        <v>34209</v>
      </c>
      <c r="I16450" s="6" t="s">
        <v>47839</v>
      </c>
      <c r="J16450" s="6" t="s">
        <v>34219</v>
      </c>
      <c r="K16450" s="6">
        <v>44</v>
      </c>
    </row>
    <row r="16451" spans="1:11" x14ac:dyDescent="0.25">
      <c r="A16451" s="7" t="s">
        <v>47871</v>
      </c>
      <c r="B16451" s="6">
        <v>0</v>
      </c>
      <c r="C16451" s="6">
        <v>0</v>
      </c>
      <c r="D16451" s="6">
        <v>0</v>
      </c>
      <c r="E16451" s="6">
        <v>0</v>
      </c>
      <c r="F16451" s="6">
        <v>0</v>
      </c>
      <c r="G16451" s="6">
        <v>0</v>
      </c>
      <c r="H16451" s="6" t="s">
        <v>34217</v>
      </c>
      <c r="I16451" s="6" t="s">
        <v>47839</v>
      </c>
      <c r="J16451" s="6" t="s">
        <v>34219</v>
      </c>
      <c r="K16451" s="6">
        <v>45</v>
      </c>
    </row>
    <row r="16452" spans="1:11" ht="37.5" x14ac:dyDescent="0.25">
      <c r="A16452" s="7" t="s">
        <v>47872</v>
      </c>
      <c r="B16452" s="6">
        <v>0</v>
      </c>
      <c r="C16452" s="6">
        <v>0</v>
      </c>
      <c r="D16452" s="6">
        <v>0</v>
      </c>
      <c r="E16452" s="6">
        <v>0</v>
      </c>
      <c r="F16452" s="6">
        <v>0</v>
      </c>
      <c r="G16452" s="6">
        <v>0</v>
      </c>
      <c r="H16452" s="6" t="s">
        <v>34217</v>
      </c>
      <c r="I16452" s="6" t="s">
        <v>47839</v>
      </c>
      <c r="J16452" s="6" t="s">
        <v>34219</v>
      </c>
      <c r="K16452" s="6">
        <v>46</v>
      </c>
    </row>
    <row r="16453" spans="1:11" x14ac:dyDescent="0.25">
      <c r="A16453" s="7" t="s">
        <v>47873</v>
      </c>
      <c r="B16453" s="6">
        <v>0</v>
      </c>
      <c r="C16453" s="6">
        <v>0</v>
      </c>
      <c r="D16453" s="6">
        <v>0</v>
      </c>
      <c r="E16453" s="6">
        <v>0</v>
      </c>
      <c r="F16453" s="6">
        <v>0</v>
      </c>
      <c r="G16453" s="6">
        <v>0</v>
      </c>
      <c r="H16453" s="6" t="s">
        <v>34217</v>
      </c>
      <c r="I16453" s="6" t="s">
        <v>47839</v>
      </c>
      <c r="J16453" s="6" t="s">
        <v>34219</v>
      </c>
      <c r="K16453" s="6">
        <v>47</v>
      </c>
    </row>
    <row r="16454" spans="1:11" x14ac:dyDescent="0.25">
      <c r="A16454" s="7" t="s">
        <v>35540</v>
      </c>
      <c r="B16454" s="6">
        <v>0</v>
      </c>
      <c r="C16454" s="6">
        <v>0</v>
      </c>
      <c r="D16454" s="6">
        <v>0</v>
      </c>
      <c r="E16454" s="6">
        <v>0</v>
      </c>
      <c r="F16454" s="6">
        <v>0</v>
      </c>
      <c r="G16454" s="6">
        <v>0</v>
      </c>
      <c r="H16454" s="6" t="s">
        <v>34217</v>
      </c>
      <c r="I16454" s="6" t="s">
        <v>47874</v>
      </c>
      <c r="J16454" s="6" t="s">
        <v>34219</v>
      </c>
      <c r="K16454" s="6">
        <v>0</v>
      </c>
    </row>
    <row r="16455" spans="1:11" x14ac:dyDescent="0.25">
      <c r="A16455" s="7" t="s">
        <v>47875</v>
      </c>
      <c r="B16455" s="6">
        <v>0</v>
      </c>
      <c r="C16455" s="6">
        <v>0</v>
      </c>
      <c r="D16455" s="6">
        <v>0</v>
      </c>
      <c r="E16455" s="6">
        <v>0</v>
      </c>
      <c r="F16455" s="6">
        <v>0</v>
      </c>
      <c r="G16455" s="6">
        <v>0</v>
      </c>
      <c r="H16455" s="6" t="s">
        <v>34217</v>
      </c>
      <c r="I16455" s="6" t="s">
        <v>47874</v>
      </c>
      <c r="J16455" s="6" t="s">
        <v>34219</v>
      </c>
      <c r="K16455" s="6">
        <v>1</v>
      </c>
    </row>
    <row r="16456" spans="1:11" x14ac:dyDescent="0.25">
      <c r="A16456" s="7" t="s">
        <v>44420</v>
      </c>
      <c r="B16456" s="6">
        <v>0</v>
      </c>
      <c r="C16456" s="6">
        <v>0</v>
      </c>
      <c r="D16456" s="6">
        <v>0</v>
      </c>
      <c r="E16456" s="6">
        <v>0</v>
      </c>
      <c r="F16456" s="6">
        <v>0</v>
      </c>
      <c r="G16456" s="6">
        <v>0</v>
      </c>
      <c r="H16456" s="6" t="s">
        <v>34217</v>
      </c>
      <c r="I16456" s="6" t="s">
        <v>47874</v>
      </c>
      <c r="J16456" s="6" t="s">
        <v>34219</v>
      </c>
      <c r="K16456" s="6">
        <v>2</v>
      </c>
    </row>
    <row r="16457" spans="1:11" x14ac:dyDescent="0.25">
      <c r="A16457" s="7" t="s">
        <v>47876</v>
      </c>
      <c r="B16457" s="6">
        <v>0</v>
      </c>
      <c r="C16457" s="6">
        <v>0</v>
      </c>
      <c r="D16457" s="6">
        <v>0</v>
      </c>
      <c r="E16457" s="6">
        <v>0</v>
      </c>
      <c r="F16457" s="6">
        <v>0</v>
      </c>
      <c r="G16457" s="6">
        <v>0</v>
      </c>
      <c r="H16457" s="6" t="s">
        <v>34217</v>
      </c>
      <c r="I16457" s="6" t="s">
        <v>47874</v>
      </c>
      <c r="J16457" s="6" t="s">
        <v>34219</v>
      </c>
      <c r="K16457" s="6">
        <v>3</v>
      </c>
    </row>
    <row r="16458" spans="1:11" x14ac:dyDescent="0.25">
      <c r="A16458" s="7" t="s">
        <v>41748</v>
      </c>
      <c r="B16458" s="6">
        <v>0</v>
      </c>
      <c r="C16458" s="6">
        <v>0</v>
      </c>
      <c r="D16458" s="6">
        <v>0</v>
      </c>
      <c r="E16458" s="6">
        <v>0</v>
      </c>
      <c r="F16458" s="6">
        <v>0</v>
      </c>
      <c r="G16458" s="6">
        <v>0</v>
      </c>
      <c r="H16458" s="6" t="s">
        <v>34217</v>
      </c>
      <c r="I16458" s="6" t="s">
        <v>47874</v>
      </c>
      <c r="J16458" s="6" t="s">
        <v>34219</v>
      </c>
      <c r="K16458" s="6">
        <v>4</v>
      </c>
    </row>
    <row r="16459" spans="1:11" ht="37.5" x14ac:dyDescent="0.25">
      <c r="A16459" s="7" t="s">
        <v>47877</v>
      </c>
      <c r="B16459" s="6">
        <v>0</v>
      </c>
      <c r="C16459" s="6">
        <v>0</v>
      </c>
      <c r="D16459" s="6">
        <v>0</v>
      </c>
      <c r="E16459" s="6">
        <v>0</v>
      </c>
      <c r="F16459" s="6">
        <v>0</v>
      </c>
      <c r="G16459" s="6">
        <v>0</v>
      </c>
      <c r="H16459" s="6" t="s">
        <v>34217</v>
      </c>
      <c r="I16459" s="6" t="s">
        <v>47874</v>
      </c>
      <c r="J16459" s="6" t="s">
        <v>34219</v>
      </c>
      <c r="K16459" s="6">
        <v>5</v>
      </c>
    </row>
    <row r="16460" spans="1:11" x14ac:dyDescent="0.25">
      <c r="A16460" s="7" t="s">
        <v>37579</v>
      </c>
      <c r="B16460" s="6">
        <v>0</v>
      </c>
      <c r="C16460" s="6">
        <v>0</v>
      </c>
      <c r="D16460" s="6">
        <v>0</v>
      </c>
      <c r="E16460" s="6">
        <v>0</v>
      </c>
      <c r="F16460" s="6">
        <v>0</v>
      </c>
      <c r="G16460" s="6">
        <v>0</v>
      </c>
      <c r="H16460" s="6" t="s">
        <v>34217</v>
      </c>
      <c r="I16460" s="6" t="s">
        <v>47874</v>
      </c>
      <c r="J16460" s="6" t="s">
        <v>34219</v>
      </c>
      <c r="K16460" s="6">
        <v>6</v>
      </c>
    </row>
    <row r="16461" spans="1:11" ht="37.5" x14ac:dyDescent="0.25">
      <c r="A16461" s="7" t="s">
        <v>47878</v>
      </c>
      <c r="B16461" s="6">
        <v>0</v>
      </c>
      <c r="C16461" s="6">
        <v>0</v>
      </c>
      <c r="D16461" s="6">
        <v>0</v>
      </c>
      <c r="E16461" s="6">
        <v>0</v>
      </c>
      <c r="F16461" s="6">
        <v>0</v>
      </c>
      <c r="G16461" s="6">
        <v>0</v>
      </c>
      <c r="H16461" s="6" t="s">
        <v>34217</v>
      </c>
      <c r="I16461" s="6" t="s">
        <v>47874</v>
      </c>
      <c r="J16461" s="6" t="s">
        <v>34219</v>
      </c>
      <c r="K16461" s="6">
        <v>7</v>
      </c>
    </row>
    <row r="16462" spans="1:11" ht="50" x14ac:dyDescent="0.25">
      <c r="A16462" s="7" t="s">
        <v>47879</v>
      </c>
      <c r="B16462" s="6">
        <v>0</v>
      </c>
      <c r="C16462" s="6">
        <v>0</v>
      </c>
      <c r="D16462" s="6">
        <v>0</v>
      </c>
      <c r="E16462" s="6">
        <v>0</v>
      </c>
      <c r="F16462" s="6">
        <v>0</v>
      </c>
      <c r="G16462" s="6">
        <v>0</v>
      </c>
      <c r="H16462" s="6" t="s">
        <v>34217</v>
      </c>
      <c r="I16462" s="6" t="s">
        <v>47874</v>
      </c>
      <c r="J16462" s="6" t="s">
        <v>34219</v>
      </c>
      <c r="K16462" s="6">
        <v>8</v>
      </c>
    </row>
    <row r="16463" spans="1:11" x14ac:dyDescent="0.25">
      <c r="A16463" s="7" t="s">
        <v>47880</v>
      </c>
      <c r="B16463" s="6">
        <v>0</v>
      </c>
      <c r="C16463" s="6">
        <v>0</v>
      </c>
      <c r="D16463" s="6">
        <v>0</v>
      </c>
      <c r="E16463" s="6">
        <v>0</v>
      </c>
      <c r="F16463" s="6">
        <v>0</v>
      </c>
      <c r="G16463" s="6">
        <v>0</v>
      </c>
      <c r="H16463" s="6" t="s">
        <v>34217</v>
      </c>
      <c r="I16463" s="6" t="s">
        <v>47874</v>
      </c>
      <c r="J16463" s="6" t="s">
        <v>34219</v>
      </c>
      <c r="K16463" s="6">
        <v>9</v>
      </c>
    </row>
    <row r="16464" spans="1:11" ht="62.5" x14ac:dyDescent="0.25">
      <c r="A16464" s="7" t="s">
        <v>47881</v>
      </c>
      <c r="B16464" s="6">
        <v>0</v>
      </c>
      <c r="C16464" s="6">
        <v>0</v>
      </c>
      <c r="D16464" s="6">
        <v>0</v>
      </c>
      <c r="E16464" s="6">
        <v>0</v>
      </c>
      <c r="F16464" s="6">
        <v>0</v>
      </c>
      <c r="G16464" s="6">
        <v>0</v>
      </c>
      <c r="H16464" s="6" t="s">
        <v>34217</v>
      </c>
      <c r="I16464" s="6" t="s">
        <v>47874</v>
      </c>
      <c r="J16464" s="6" t="s">
        <v>34219</v>
      </c>
      <c r="K16464" s="6">
        <v>10</v>
      </c>
    </row>
    <row r="16465" spans="1:11" ht="87.5" x14ac:dyDescent="0.25">
      <c r="A16465" s="7" t="s">
        <v>47882</v>
      </c>
      <c r="B16465" s="6">
        <v>0</v>
      </c>
      <c r="C16465" s="6">
        <v>0</v>
      </c>
      <c r="D16465" s="6">
        <v>0</v>
      </c>
      <c r="E16465" s="6">
        <v>0</v>
      </c>
      <c r="F16465" s="6">
        <v>0</v>
      </c>
      <c r="G16465" s="6">
        <v>0</v>
      </c>
      <c r="H16465" s="6" t="s">
        <v>34217</v>
      </c>
      <c r="I16465" s="6" t="s">
        <v>47874</v>
      </c>
      <c r="J16465" s="6" t="s">
        <v>34219</v>
      </c>
      <c r="K16465" s="6">
        <v>11</v>
      </c>
    </row>
    <row r="16466" spans="1:11" ht="62.5" x14ac:dyDescent="0.25">
      <c r="A16466" s="7" t="s">
        <v>47883</v>
      </c>
      <c r="B16466" s="6">
        <v>0</v>
      </c>
      <c r="C16466" s="6">
        <v>0</v>
      </c>
      <c r="D16466" s="6">
        <v>0</v>
      </c>
      <c r="E16466" s="6">
        <v>0</v>
      </c>
      <c r="F16466" s="6">
        <v>0</v>
      </c>
      <c r="G16466" s="6">
        <v>0</v>
      </c>
      <c r="H16466" s="6" t="s">
        <v>34217</v>
      </c>
      <c r="I16466" s="6" t="s">
        <v>47874</v>
      </c>
      <c r="J16466" s="6" t="s">
        <v>34219</v>
      </c>
      <c r="K16466" s="6">
        <v>12</v>
      </c>
    </row>
    <row r="16467" spans="1:11" ht="87.5" x14ac:dyDescent="0.25">
      <c r="A16467" s="7" t="s">
        <v>47884</v>
      </c>
      <c r="B16467" s="6">
        <v>0</v>
      </c>
      <c r="C16467" s="6">
        <v>0</v>
      </c>
      <c r="D16467" s="6">
        <v>0</v>
      </c>
      <c r="E16467" s="6">
        <v>0</v>
      </c>
      <c r="F16467" s="6">
        <v>0</v>
      </c>
      <c r="G16467" s="6">
        <v>0</v>
      </c>
      <c r="H16467" s="6" t="s">
        <v>34217</v>
      </c>
      <c r="I16467" s="6" t="s">
        <v>47874</v>
      </c>
      <c r="J16467" s="6" t="s">
        <v>34219</v>
      </c>
      <c r="K16467" s="6">
        <v>13</v>
      </c>
    </row>
    <row r="16468" spans="1:11" ht="87.5" x14ac:dyDescent="0.25">
      <c r="A16468" s="7" t="s">
        <v>47885</v>
      </c>
      <c r="B16468" s="6">
        <v>0</v>
      </c>
      <c r="C16468" s="6">
        <v>0</v>
      </c>
      <c r="D16468" s="6">
        <v>0</v>
      </c>
      <c r="E16468" s="6">
        <v>0</v>
      </c>
      <c r="F16468" s="6">
        <v>0</v>
      </c>
      <c r="G16468" s="6">
        <v>0</v>
      </c>
      <c r="H16468" s="6" t="s">
        <v>34217</v>
      </c>
      <c r="I16468" s="6" t="s">
        <v>47874</v>
      </c>
      <c r="J16468" s="6" t="s">
        <v>34219</v>
      </c>
      <c r="K16468" s="6">
        <v>14</v>
      </c>
    </row>
    <row r="16469" spans="1:11" x14ac:dyDescent="0.25">
      <c r="A16469" s="7" t="s">
        <v>40620</v>
      </c>
      <c r="B16469" s="6">
        <v>0</v>
      </c>
      <c r="C16469" s="6">
        <v>0</v>
      </c>
      <c r="D16469" s="6">
        <v>0</v>
      </c>
      <c r="E16469" s="6">
        <v>0</v>
      </c>
      <c r="F16469" s="6">
        <v>0</v>
      </c>
      <c r="G16469" s="6">
        <v>0</v>
      </c>
      <c r="H16469" s="6" t="s">
        <v>34217</v>
      </c>
      <c r="I16469" s="6" t="s">
        <v>47874</v>
      </c>
      <c r="J16469" s="6" t="s">
        <v>34219</v>
      </c>
      <c r="K16469" s="6">
        <v>15</v>
      </c>
    </row>
    <row r="16470" spans="1:11" ht="62.5" x14ac:dyDescent="0.25">
      <c r="A16470" s="7" t="s">
        <v>47886</v>
      </c>
      <c r="B16470" s="6">
        <v>0</v>
      </c>
      <c r="C16470" s="6">
        <v>0</v>
      </c>
      <c r="D16470" s="6">
        <v>0</v>
      </c>
      <c r="E16470" s="6">
        <v>0</v>
      </c>
      <c r="F16470" s="6">
        <v>0</v>
      </c>
      <c r="G16470" s="6">
        <v>0</v>
      </c>
      <c r="H16470" s="6" t="s">
        <v>34217</v>
      </c>
      <c r="I16470" s="6" t="s">
        <v>47874</v>
      </c>
      <c r="J16470" s="6" t="s">
        <v>34219</v>
      </c>
      <c r="K16470" s="6">
        <v>16</v>
      </c>
    </row>
    <row r="16471" spans="1:11" x14ac:dyDescent="0.25">
      <c r="A16471" s="7" t="s">
        <v>47887</v>
      </c>
      <c r="B16471" s="6">
        <v>1</v>
      </c>
      <c r="C16471" s="6">
        <v>0</v>
      </c>
      <c r="D16471" s="6">
        <v>0</v>
      </c>
      <c r="E16471" s="6">
        <v>0</v>
      </c>
      <c r="F16471" s="6">
        <v>0</v>
      </c>
      <c r="G16471" s="6">
        <v>0</v>
      </c>
      <c r="H16471" s="6" t="s">
        <v>34206</v>
      </c>
      <c r="I16471" s="6" t="s">
        <v>47874</v>
      </c>
      <c r="J16471" s="6" t="s">
        <v>34219</v>
      </c>
      <c r="K16471" s="6">
        <v>17</v>
      </c>
    </row>
    <row r="16472" spans="1:11" ht="25" x14ac:dyDescent="0.25">
      <c r="A16472" s="7" t="s">
        <v>47888</v>
      </c>
      <c r="B16472" s="6">
        <v>1</v>
      </c>
      <c r="C16472" s="6">
        <v>0</v>
      </c>
      <c r="D16472" s="6">
        <v>0</v>
      </c>
      <c r="E16472" s="6">
        <v>0</v>
      </c>
      <c r="F16472" s="6">
        <v>0</v>
      </c>
      <c r="G16472" s="6">
        <v>0</v>
      </c>
      <c r="H16472" s="6" t="s">
        <v>34206</v>
      </c>
      <c r="I16472" s="6" t="s">
        <v>47874</v>
      </c>
      <c r="J16472" s="6" t="s">
        <v>34219</v>
      </c>
      <c r="K16472" s="6">
        <v>18</v>
      </c>
    </row>
    <row r="16473" spans="1:11" x14ac:dyDescent="0.25">
      <c r="A16473" s="7" t="s">
        <v>47889</v>
      </c>
      <c r="B16473" s="6">
        <v>1</v>
      </c>
      <c r="C16473" s="6">
        <v>0</v>
      </c>
      <c r="D16473" s="6">
        <v>0</v>
      </c>
      <c r="E16473" s="6">
        <v>0</v>
      </c>
      <c r="F16473" s="6">
        <v>0</v>
      </c>
      <c r="G16473" s="6">
        <v>0</v>
      </c>
      <c r="H16473" s="6" t="s">
        <v>34206</v>
      </c>
      <c r="I16473" s="6" t="s">
        <v>47874</v>
      </c>
      <c r="J16473" s="6" t="s">
        <v>34219</v>
      </c>
      <c r="K16473" s="6">
        <v>19</v>
      </c>
    </row>
    <row r="16474" spans="1:11" ht="100" x14ac:dyDescent="0.25">
      <c r="A16474" s="7" t="s">
        <v>47890</v>
      </c>
      <c r="B16474" s="6">
        <v>0</v>
      </c>
      <c r="C16474" s="6">
        <v>0</v>
      </c>
      <c r="D16474" s="6">
        <v>0</v>
      </c>
      <c r="E16474" s="6">
        <v>0</v>
      </c>
      <c r="F16474" s="6">
        <v>0</v>
      </c>
      <c r="G16474" s="6">
        <v>1</v>
      </c>
      <c r="H16474" s="6" t="s">
        <v>34211</v>
      </c>
      <c r="I16474" s="6" t="s">
        <v>47874</v>
      </c>
      <c r="J16474" s="6" t="s">
        <v>34219</v>
      </c>
      <c r="K16474" s="6">
        <v>20</v>
      </c>
    </row>
    <row r="16475" spans="1:11" ht="25" x14ac:dyDescent="0.25">
      <c r="A16475" s="7" t="s">
        <v>47891</v>
      </c>
      <c r="B16475" s="6">
        <v>0</v>
      </c>
      <c r="C16475" s="6">
        <v>0</v>
      </c>
      <c r="D16475" s="6">
        <v>0</v>
      </c>
      <c r="E16475" s="6">
        <v>0</v>
      </c>
      <c r="F16475" s="6">
        <v>1</v>
      </c>
      <c r="G16475" s="6">
        <v>0</v>
      </c>
      <c r="H16475" s="6" t="s">
        <v>34210</v>
      </c>
      <c r="I16475" s="6" t="s">
        <v>47874</v>
      </c>
      <c r="J16475" s="6" t="s">
        <v>34219</v>
      </c>
      <c r="K16475" s="6">
        <v>21</v>
      </c>
    </row>
    <row r="16476" spans="1:11" ht="37.5" x14ac:dyDescent="0.25">
      <c r="A16476" s="7" t="s">
        <v>47892</v>
      </c>
      <c r="B16476" s="6">
        <v>0</v>
      </c>
      <c r="C16476" s="6">
        <v>0</v>
      </c>
      <c r="D16476" s="6">
        <v>0</v>
      </c>
      <c r="E16476" s="6">
        <v>0</v>
      </c>
      <c r="F16476" s="6">
        <v>0</v>
      </c>
      <c r="G16476" s="6">
        <v>1</v>
      </c>
      <c r="H16476" s="6" t="s">
        <v>34211</v>
      </c>
      <c r="I16476" s="6" t="s">
        <v>47874</v>
      </c>
      <c r="J16476" s="6" t="s">
        <v>34219</v>
      </c>
      <c r="K16476" s="6">
        <v>22</v>
      </c>
    </row>
    <row r="16477" spans="1:11" ht="37.5" x14ac:dyDescent="0.25">
      <c r="A16477" s="7" t="s">
        <v>47893</v>
      </c>
      <c r="B16477" s="6">
        <v>0</v>
      </c>
      <c r="C16477" s="6">
        <v>0</v>
      </c>
      <c r="D16477" s="6">
        <v>0</v>
      </c>
      <c r="E16477" s="6">
        <v>0</v>
      </c>
      <c r="F16477" s="6">
        <v>0</v>
      </c>
      <c r="G16477" s="6">
        <v>1</v>
      </c>
      <c r="H16477" s="6" t="s">
        <v>34211</v>
      </c>
      <c r="I16477" s="6" t="s">
        <v>47874</v>
      </c>
      <c r="J16477" s="6" t="s">
        <v>34219</v>
      </c>
      <c r="K16477" s="6">
        <v>23</v>
      </c>
    </row>
    <row r="16478" spans="1:11" x14ac:dyDescent="0.25">
      <c r="A16478" s="7" t="s">
        <v>47894</v>
      </c>
      <c r="B16478" s="6">
        <v>0</v>
      </c>
      <c r="C16478" s="6">
        <v>0</v>
      </c>
      <c r="D16478" s="6">
        <v>0</v>
      </c>
      <c r="E16478" s="6">
        <v>0</v>
      </c>
      <c r="F16478" s="6">
        <v>0</v>
      </c>
      <c r="G16478" s="6">
        <v>1</v>
      </c>
      <c r="H16478" s="6" t="s">
        <v>34211</v>
      </c>
      <c r="I16478" s="6" t="s">
        <v>47874</v>
      </c>
      <c r="J16478" s="6" t="s">
        <v>34219</v>
      </c>
      <c r="K16478" s="6">
        <v>24</v>
      </c>
    </row>
    <row r="16479" spans="1:11" ht="37.5" x14ac:dyDescent="0.25">
      <c r="A16479" s="7" t="s">
        <v>47895</v>
      </c>
      <c r="B16479" s="6">
        <v>0</v>
      </c>
      <c r="C16479" s="6">
        <v>0</v>
      </c>
      <c r="D16479" s="6">
        <v>0</v>
      </c>
      <c r="E16479" s="6">
        <v>0</v>
      </c>
      <c r="F16479" s="6">
        <v>0</v>
      </c>
      <c r="G16479" s="6">
        <v>1</v>
      </c>
      <c r="H16479" s="6" t="s">
        <v>34211</v>
      </c>
      <c r="I16479" s="6" t="s">
        <v>47874</v>
      </c>
      <c r="J16479" s="6" t="s">
        <v>34219</v>
      </c>
      <c r="K16479" s="6">
        <v>25</v>
      </c>
    </row>
    <row r="16480" spans="1:11" ht="87.5" x14ac:dyDescent="0.25">
      <c r="A16480" s="7" t="s">
        <v>47896</v>
      </c>
      <c r="B16480" s="6">
        <v>0</v>
      </c>
      <c r="C16480" s="6">
        <v>0</v>
      </c>
      <c r="D16480" s="6">
        <v>0</v>
      </c>
      <c r="E16480" s="6">
        <v>0</v>
      </c>
      <c r="F16480" s="6">
        <v>0</v>
      </c>
      <c r="G16480" s="6">
        <v>1</v>
      </c>
      <c r="H16480" s="6" t="s">
        <v>34211</v>
      </c>
      <c r="I16480" s="6" t="s">
        <v>47874</v>
      </c>
      <c r="J16480" s="6" t="s">
        <v>34219</v>
      </c>
      <c r="K16480" s="6">
        <v>26</v>
      </c>
    </row>
    <row r="16481" spans="1:11" x14ac:dyDescent="0.25">
      <c r="A16481" s="7" t="s">
        <v>43420</v>
      </c>
      <c r="B16481" s="6">
        <v>0</v>
      </c>
      <c r="C16481" s="6">
        <v>0</v>
      </c>
      <c r="D16481" s="6">
        <v>0</v>
      </c>
      <c r="E16481" s="6">
        <v>0</v>
      </c>
      <c r="F16481" s="6">
        <v>1</v>
      </c>
      <c r="G16481" s="6">
        <v>0</v>
      </c>
      <c r="H16481" s="6" t="s">
        <v>34210</v>
      </c>
      <c r="I16481" s="6" t="s">
        <v>47874</v>
      </c>
      <c r="J16481" s="6" t="s">
        <v>34219</v>
      </c>
      <c r="K16481" s="6">
        <v>27</v>
      </c>
    </row>
    <row r="16482" spans="1:11" x14ac:dyDescent="0.25">
      <c r="A16482" s="7" t="s">
        <v>47897</v>
      </c>
      <c r="B16482" s="6">
        <v>0</v>
      </c>
      <c r="C16482" s="6">
        <v>0</v>
      </c>
      <c r="D16482" s="6">
        <v>0</v>
      </c>
      <c r="E16482" s="6">
        <v>0</v>
      </c>
      <c r="F16482" s="6">
        <v>1</v>
      </c>
      <c r="G16482" s="6">
        <v>0</v>
      </c>
      <c r="H16482" s="6" t="s">
        <v>34210</v>
      </c>
      <c r="I16482" s="6" t="s">
        <v>47874</v>
      </c>
      <c r="J16482" s="6" t="s">
        <v>34219</v>
      </c>
      <c r="K16482" s="6">
        <v>28</v>
      </c>
    </row>
    <row r="16483" spans="1:11" ht="50" x14ac:dyDescent="0.25">
      <c r="A16483" s="7" t="s">
        <v>47898</v>
      </c>
      <c r="B16483" s="6">
        <v>0</v>
      </c>
      <c r="C16483" s="6">
        <v>0</v>
      </c>
      <c r="D16483" s="6">
        <v>0</v>
      </c>
      <c r="E16483" s="6">
        <v>0</v>
      </c>
      <c r="F16483" s="6">
        <v>1</v>
      </c>
      <c r="G16483" s="6">
        <v>0</v>
      </c>
      <c r="H16483" s="6" t="s">
        <v>34210</v>
      </c>
      <c r="I16483" s="6" t="s">
        <v>47874</v>
      </c>
      <c r="J16483" s="6" t="s">
        <v>34219</v>
      </c>
      <c r="K16483" s="6">
        <v>29</v>
      </c>
    </row>
    <row r="16484" spans="1:11" ht="62.5" x14ac:dyDescent="0.25">
      <c r="A16484" s="7" t="s">
        <v>47899</v>
      </c>
      <c r="B16484" s="6">
        <v>0</v>
      </c>
      <c r="C16484" s="6">
        <v>0</v>
      </c>
      <c r="D16484" s="6">
        <v>0</v>
      </c>
      <c r="E16484" s="6">
        <v>0</v>
      </c>
      <c r="F16484" s="6">
        <v>1</v>
      </c>
      <c r="G16484" s="6">
        <v>0</v>
      </c>
      <c r="H16484" s="6" t="s">
        <v>34210</v>
      </c>
      <c r="I16484" s="6" t="s">
        <v>47874</v>
      </c>
      <c r="J16484" s="6" t="s">
        <v>34219</v>
      </c>
      <c r="K16484" s="6">
        <v>30</v>
      </c>
    </row>
    <row r="16485" spans="1:11" x14ac:dyDescent="0.25">
      <c r="A16485" s="7" t="s">
        <v>34216</v>
      </c>
      <c r="B16485" s="6">
        <v>0</v>
      </c>
      <c r="C16485" s="6">
        <v>0</v>
      </c>
      <c r="D16485" s="6">
        <v>0</v>
      </c>
      <c r="E16485" s="6">
        <v>0</v>
      </c>
      <c r="F16485" s="6">
        <v>0</v>
      </c>
      <c r="G16485" s="6">
        <v>0</v>
      </c>
      <c r="H16485" s="6" t="s">
        <v>34217</v>
      </c>
      <c r="I16485" s="6" t="s">
        <v>47900</v>
      </c>
      <c r="J16485" s="6" t="s">
        <v>34219</v>
      </c>
      <c r="K16485" s="6">
        <v>0</v>
      </c>
    </row>
    <row r="16486" spans="1:11" ht="25" x14ac:dyDescent="0.25">
      <c r="A16486" s="7" t="s">
        <v>47901</v>
      </c>
      <c r="B16486" s="6">
        <v>1</v>
      </c>
      <c r="C16486" s="6">
        <v>0</v>
      </c>
      <c r="D16486" s="6">
        <v>0</v>
      </c>
      <c r="E16486" s="6">
        <v>0</v>
      </c>
      <c r="F16486" s="6">
        <v>0</v>
      </c>
      <c r="G16486" s="6">
        <v>0</v>
      </c>
      <c r="H16486" s="6" t="s">
        <v>34206</v>
      </c>
      <c r="I16486" s="6" t="s">
        <v>47900</v>
      </c>
      <c r="J16486" s="6" t="s">
        <v>34219</v>
      </c>
      <c r="K16486" s="6">
        <v>1</v>
      </c>
    </row>
    <row r="16487" spans="1:11" x14ac:dyDescent="0.25">
      <c r="A16487" s="7" t="s">
        <v>47902</v>
      </c>
      <c r="B16487" s="6">
        <v>1</v>
      </c>
      <c r="C16487" s="6">
        <v>0</v>
      </c>
      <c r="D16487" s="6">
        <v>0</v>
      </c>
      <c r="E16487" s="6">
        <v>0</v>
      </c>
      <c r="F16487" s="6">
        <v>0</v>
      </c>
      <c r="G16487" s="6">
        <v>0</v>
      </c>
      <c r="H16487" s="6" t="s">
        <v>34206</v>
      </c>
      <c r="I16487" s="6" t="s">
        <v>47900</v>
      </c>
      <c r="J16487" s="6" t="s">
        <v>34219</v>
      </c>
      <c r="K16487" s="6">
        <v>2</v>
      </c>
    </row>
    <row r="16488" spans="1:11" ht="25" x14ac:dyDescent="0.25">
      <c r="A16488" s="7" t="s">
        <v>47903</v>
      </c>
      <c r="B16488" s="6">
        <v>1</v>
      </c>
      <c r="C16488" s="6">
        <v>0</v>
      </c>
      <c r="D16488" s="6">
        <v>0</v>
      </c>
      <c r="E16488" s="6">
        <v>0</v>
      </c>
      <c r="F16488" s="6">
        <v>0</v>
      </c>
      <c r="G16488" s="6">
        <v>0</v>
      </c>
      <c r="H16488" s="6" t="s">
        <v>34206</v>
      </c>
      <c r="I16488" s="6" t="s">
        <v>47900</v>
      </c>
      <c r="J16488" s="6" t="s">
        <v>34219</v>
      </c>
      <c r="K16488" s="6">
        <v>3</v>
      </c>
    </row>
    <row r="16489" spans="1:11" x14ac:dyDescent="0.25">
      <c r="A16489" s="7" t="s">
        <v>47904</v>
      </c>
      <c r="B16489" s="6">
        <v>1</v>
      </c>
      <c r="C16489" s="6">
        <v>0</v>
      </c>
      <c r="D16489" s="6">
        <v>0</v>
      </c>
      <c r="E16489" s="6">
        <v>0</v>
      </c>
      <c r="F16489" s="6">
        <v>0</v>
      </c>
      <c r="G16489" s="6">
        <v>0</v>
      </c>
      <c r="H16489" s="6" t="s">
        <v>34206</v>
      </c>
      <c r="I16489" s="6" t="s">
        <v>47900</v>
      </c>
      <c r="J16489" s="6" t="s">
        <v>34219</v>
      </c>
      <c r="K16489" s="6">
        <v>4</v>
      </c>
    </row>
    <row r="16490" spans="1:11" x14ac:dyDescent="0.25">
      <c r="A16490" s="7" t="s">
        <v>47905</v>
      </c>
      <c r="B16490" s="6">
        <v>1</v>
      </c>
      <c r="C16490" s="6">
        <v>0</v>
      </c>
      <c r="D16490" s="6">
        <v>0</v>
      </c>
      <c r="E16490" s="6">
        <v>0</v>
      </c>
      <c r="F16490" s="6">
        <v>0</v>
      </c>
      <c r="G16490" s="6">
        <v>0</v>
      </c>
      <c r="H16490" s="6" t="s">
        <v>34206</v>
      </c>
      <c r="I16490" s="6" t="s">
        <v>47900</v>
      </c>
      <c r="J16490" s="6" t="s">
        <v>34219</v>
      </c>
      <c r="K16490" s="6">
        <v>5</v>
      </c>
    </row>
    <row r="16491" spans="1:11" x14ac:dyDescent="0.25">
      <c r="A16491" s="7" t="s">
        <v>47906</v>
      </c>
      <c r="B16491" s="6">
        <v>1</v>
      </c>
      <c r="C16491" s="6">
        <v>0</v>
      </c>
      <c r="D16491" s="6">
        <v>0</v>
      </c>
      <c r="E16491" s="6">
        <v>0</v>
      </c>
      <c r="F16491" s="6">
        <v>0</v>
      </c>
      <c r="G16491" s="6">
        <v>0</v>
      </c>
      <c r="H16491" s="6" t="s">
        <v>34206</v>
      </c>
      <c r="I16491" s="6" t="s">
        <v>47900</v>
      </c>
      <c r="J16491" s="6" t="s">
        <v>34219</v>
      </c>
      <c r="K16491" s="6">
        <v>6</v>
      </c>
    </row>
    <row r="16492" spans="1:11" x14ac:dyDescent="0.25">
      <c r="A16492" s="7" t="s">
        <v>47907</v>
      </c>
      <c r="B16492" s="6">
        <v>1</v>
      </c>
      <c r="C16492" s="6">
        <v>0</v>
      </c>
      <c r="D16492" s="6">
        <v>0</v>
      </c>
      <c r="E16492" s="6">
        <v>0</v>
      </c>
      <c r="F16492" s="6">
        <v>0</v>
      </c>
      <c r="G16492" s="6">
        <v>0</v>
      </c>
      <c r="H16492" s="6" t="s">
        <v>34206</v>
      </c>
      <c r="I16492" s="6" t="s">
        <v>47900</v>
      </c>
      <c r="J16492" s="6" t="s">
        <v>34219</v>
      </c>
      <c r="K16492" s="6">
        <v>7</v>
      </c>
    </row>
    <row r="16493" spans="1:11" ht="25" x14ac:dyDescent="0.25">
      <c r="A16493" s="7" t="s">
        <v>47908</v>
      </c>
      <c r="B16493" s="6">
        <v>1</v>
      </c>
      <c r="C16493" s="6">
        <v>0</v>
      </c>
      <c r="D16493" s="6">
        <v>0</v>
      </c>
      <c r="E16493" s="6">
        <v>0</v>
      </c>
      <c r="F16493" s="6">
        <v>0</v>
      </c>
      <c r="G16493" s="6">
        <v>0</v>
      </c>
      <c r="H16493" s="6" t="s">
        <v>34206</v>
      </c>
      <c r="I16493" s="6" t="s">
        <v>47900</v>
      </c>
      <c r="J16493" s="6" t="s">
        <v>34219</v>
      </c>
      <c r="K16493" s="6">
        <v>8</v>
      </c>
    </row>
    <row r="16494" spans="1:11" ht="25" x14ac:dyDescent="0.25">
      <c r="A16494" s="7" t="s">
        <v>47909</v>
      </c>
      <c r="B16494" s="6">
        <v>1</v>
      </c>
      <c r="C16494" s="6">
        <v>0</v>
      </c>
      <c r="D16494" s="6">
        <v>0</v>
      </c>
      <c r="E16494" s="6">
        <v>0</v>
      </c>
      <c r="F16494" s="6">
        <v>0</v>
      </c>
      <c r="G16494" s="6">
        <v>0</v>
      </c>
      <c r="H16494" s="6" t="s">
        <v>34206</v>
      </c>
      <c r="I16494" s="6" t="s">
        <v>47900</v>
      </c>
      <c r="J16494" s="6" t="s">
        <v>34219</v>
      </c>
      <c r="K16494" s="6">
        <v>9</v>
      </c>
    </row>
    <row r="16495" spans="1:11" ht="37.5" x14ac:dyDescent="0.25">
      <c r="A16495" s="7" t="s">
        <v>47910</v>
      </c>
      <c r="B16495" s="6">
        <v>1</v>
      </c>
      <c r="C16495" s="6">
        <v>0</v>
      </c>
      <c r="D16495" s="6">
        <v>0</v>
      </c>
      <c r="E16495" s="6">
        <v>0</v>
      </c>
      <c r="F16495" s="6">
        <v>0</v>
      </c>
      <c r="G16495" s="6">
        <v>0</v>
      </c>
      <c r="H16495" s="6" t="s">
        <v>34206</v>
      </c>
      <c r="I16495" s="6" t="s">
        <v>47900</v>
      </c>
      <c r="J16495" s="6" t="s">
        <v>34219</v>
      </c>
      <c r="K16495" s="6">
        <v>10</v>
      </c>
    </row>
    <row r="16496" spans="1:11" x14ac:dyDescent="0.25">
      <c r="A16496" s="7" t="s">
        <v>47911</v>
      </c>
      <c r="B16496" s="6">
        <v>0</v>
      </c>
      <c r="C16496" s="6">
        <v>0</v>
      </c>
      <c r="D16496" s="6">
        <v>0</v>
      </c>
      <c r="E16496" s="6">
        <v>0</v>
      </c>
      <c r="F16496" s="6">
        <v>0</v>
      </c>
      <c r="G16496" s="6">
        <v>0</v>
      </c>
      <c r="H16496" s="6" t="s">
        <v>34217</v>
      </c>
      <c r="I16496" s="6" t="s">
        <v>47900</v>
      </c>
      <c r="J16496" s="6" t="s">
        <v>34219</v>
      </c>
      <c r="K16496" s="6">
        <v>11</v>
      </c>
    </row>
    <row r="16497" spans="1:11" x14ac:dyDescent="0.25">
      <c r="A16497" s="7" t="s">
        <v>47912</v>
      </c>
      <c r="B16497" s="6">
        <v>0</v>
      </c>
      <c r="C16497" s="6">
        <v>0</v>
      </c>
      <c r="D16497" s="6">
        <v>0</v>
      </c>
      <c r="E16497" s="6">
        <v>1</v>
      </c>
      <c r="F16497" s="6">
        <v>0</v>
      </c>
      <c r="G16497" s="6">
        <v>0</v>
      </c>
      <c r="H16497" s="6" t="s">
        <v>34209</v>
      </c>
      <c r="I16497" s="6" t="s">
        <v>47900</v>
      </c>
      <c r="J16497" s="6" t="s">
        <v>34219</v>
      </c>
      <c r="K16497" s="6">
        <v>12</v>
      </c>
    </row>
    <row r="16498" spans="1:11" ht="25" x14ac:dyDescent="0.25">
      <c r="A16498" s="7" t="s">
        <v>47913</v>
      </c>
      <c r="B16498" s="6">
        <v>0</v>
      </c>
      <c r="C16498" s="6">
        <v>0</v>
      </c>
      <c r="D16498" s="6">
        <v>0</v>
      </c>
      <c r="E16498" s="6">
        <v>1</v>
      </c>
      <c r="F16498" s="6">
        <v>0</v>
      </c>
      <c r="G16498" s="6">
        <v>0</v>
      </c>
      <c r="H16498" s="6" t="s">
        <v>34209</v>
      </c>
      <c r="I16498" s="6" t="s">
        <v>47900</v>
      </c>
      <c r="J16498" s="6" t="s">
        <v>34219</v>
      </c>
      <c r="K16498" s="6">
        <v>13</v>
      </c>
    </row>
    <row r="16499" spans="1:11" ht="25" x14ac:dyDescent="0.25">
      <c r="A16499" s="7" t="s">
        <v>47914</v>
      </c>
      <c r="B16499" s="6">
        <v>0</v>
      </c>
      <c r="C16499" s="6">
        <v>0</v>
      </c>
      <c r="D16499" s="6">
        <v>0</v>
      </c>
      <c r="E16499" s="6">
        <v>1</v>
      </c>
      <c r="F16499" s="6">
        <v>0</v>
      </c>
      <c r="G16499" s="6">
        <v>0</v>
      </c>
      <c r="H16499" s="6" t="s">
        <v>34209</v>
      </c>
      <c r="I16499" s="6" t="s">
        <v>47900</v>
      </c>
      <c r="J16499" s="6" t="s">
        <v>34219</v>
      </c>
      <c r="K16499" s="6">
        <v>14</v>
      </c>
    </row>
    <row r="16500" spans="1:11" x14ac:dyDescent="0.25">
      <c r="A16500" s="7" t="s">
        <v>47915</v>
      </c>
      <c r="B16500" s="6">
        <v>0</v>
      </c>
      <c r="C16500" s="6">
        <v>0</v>
      </c>
      <c r="D16500" s="6">
        <v>0</v>
      </c>
      <c r="E16500" s="6">
        <v>0</v>
      </c>
      <c r="F16500" s="6">
        <v>0</v>
      </c>
      <c r="G16500" s="6">
        <v>0</v>
      </c>
      <c r="H16500" s="6" t="s">
        <v>34217</v>
      </c>
      <c r="I16500" s="6" t="s">
        <v>47900</v>
      </c>
      <c r="J16500" s="6" t="s">
        <v>34219</v>
      </c>
      <c r="K16500" s="6">
        <v>15</v>
      </c>
    </row>
    <row r="16501" spans="1:11" x14ac:dyDescent="0.25">
      <c r="A16501" s="7" t="s">
        <v>47916</v>
      </c>
      <c r="B16501" s="6">
        <v>0</v>
      </c>
      <c r="C16501" s="6">
        <v>0</v>
      </c>
      <c r="D16501" s="6">
        <v>0</v>
      </c>
      <c r="E16501" s="6">
        <v>0</v>
      </c>
      <c r="F16501" s="6">
        <v>0</v>
      </c>
      <c r="G16501" s="6">
        <v>0</v>
      </c>
      <c r="H16501" s="6" t="s">
        <v>34217</v>
      </c>
      <c r="I16501" s="6" t="s">
        <v>47900</v>
      </c>
      <c r="J16501" s="6" t="s">
        <v>34219</v>
      </c>
      <c r="K16501" s="6">
        <v>16</v>
      </c>
    </row>
    <row r="16502" spans="1:11" ht="37.5" x14ac:dyDescent="0.25">
      <c r="A16502" s="7" t="s">
        <v>47917</v>
      </c>
      <c r="B16502" s="6">
        <v>0</v>
      </c>
      <c r="C16502" s="6">
        <v>0</v>
      </c>
      <c r="D16502" s="6">
        <v>0</v>
      </c>
      <c r="E16502" s="6">
        <v>0</v>
      </c>
      <c r="F16502" s="6">
        <v>0</v>
      </c>
      <c r="G16502" s="6">
        <v>0</v>
      </c>
      <c r="H16502" s="6" t="s">
        <v>34217</v>
      </c>
      <c r="I16502" s="6" t="s">
        <v>47900</v>
      </c>
      <c r="J16502" s="6" t="s">
        <v>34219</v>
      </c>
      <c r="K16502" s="6">
        <v>17</v>
      </c>
    </row>
    <row r="16503" spans="1:11" ht="50" x14ac:dyDescent="0.25">
      <c r="A16503" s="7" t="s">
        <v>47918</v>
      </c>
      <c r="B16503" s="6">
        <v>0</v>
      </c>
      <c r="C16503" s="6">
        <v>0</v>
      </c>
      <c r="D16503" s="6">
        <v>0</v>
      </c>
      <c r="E16503" s="6">
        <v>0</v>
      </c>
      <c r="F16503" s="6">
        <v>0</v>
      </c>
      <c r="G16503" s="6">
        <v>0</v>
      </c>
      <c r="H16503" s="6" t="s">
        <v>34217</v>
      </c>
      <c r="I16503" s="6" t="s">
        <v>47900</v>
      </c>
      <c r="J16503" s="6" t="s">
        <v>34219</v>
      </c>
      <c r="K16503" s="6">
        <v>18</v>
      </c>
    </row>
    <row r="16504" spans="1:11" ht="25" x14ac:dyDescent="0.25">
      <c r="A16504" s="7" t="s">
        <v>47919</v>
      </c>
      <c r="B16504" s="6">
        <v>0</v>
      </c>
      <c r="C16504" s="6">
        <v>0</v>
      </c>
      <c r="D16504" s="6">
        <v>0</v>
      </c>
      <c r="E16504" s="6">
        <v>0</v>
      </c>
      <c r="F16504" s="6">
        <v>0</v>
      </c>
      <c r="G16504" s="6">
        <v>0</v>
      </c>
      <c r="H16504" s="6" t="s">
        <v>34217</v>
      </c>
      <c r="I16504" s="6" t="s">
        <v>47900</v>
      </c>
      <c r="J16504" s="6" t="s">
        <v>34219</v>
      </c>
      <c r="K16504" s="6">
        <v>19</v>
      </c>
    </row>
    <row r="16505" spans="1:11" ht="25" x14ac:dyDescent="0.25">
      <c r="A16505" s="7" t="s">
        <v>47920</v>
      </c>
      <c r="B16505" s="6">
        <v>0</v>
      </c>
      <c r="C16505" s="6">
        <v>0</v>
      </c>
      <c r="D16505" s="6">
        <v>0</v>
      </c>
      <c r="E16505" s="6">
        <v>0</v>
      </c>
      <c r="F16505" s="6">
        <v>0</v>
      </c>
      <c r="G16505" s="6">
        <v>0</v>
      </c>
      <c r="H16505" s="6" t="s">
        <v>34217</v>
      </c>
      <c r="I16505" s="6" t="s">
        <v>47900</v>
      </c>
      <c r="J16505" s="6" t="s">
        <v>34219</v>
      </c>
      <c r="K16505" s="6">
        <v>20</v>
      </c>
    </row>
    <row r="16506" spans="1:11" ht="37.5" x14ac:dyDescent="0.25">
      <c r="A16506" s="7" t="s">
        <v>47921</v>
      </c>
      <c r="B16506" s="6">
        <v>0</v>
      </c>
      <c r="C16506" s="6">
        <v>0</v>
      </c>
      <c r="D16506" s="6">
        <v>0</v>
      </c>
      <c r="E16506" s="6">
        <v>0</v>
      </c>
      <c r="F16506" s="6">
        <v>0</v>
      </c>
      <c r="G16506" s="6">
        <v>0</v>
      </c>
      <c r="H16506" s="6" t="s">
        <v>34217</v>
      </c>
      <c r="I16506" s="6" t="s">
        <v>47900</v>
      </c>
      <c r="J16506" s="6" t="s">
        <v>34219</v>
      </c>
      <c r="K16506" s="6">
        <v>21</v>
      </c>
    </row>
    <row r="16507" spans="1:11" x14ac:dyDescent="0.25">
      <c r="A16507" s="7" t="s">
        <v>47922</v>
      </c>
      <c r="B16507" s="6">
        <v>0</v>
      </c>
      <c r="C16507" s="6">
        <v>0</v>
      </c>
      <c r="D16507" s="6">
        <v>0</v>
      </c>
      <c r="E16507" s="6">
        <v>0</v>
      </c>
      <c r="F16507" s="6">
        <v>0</v>
      </c>
      <c r="G16507" s="6">
        <v>0</v>
      </c>
      <c r="H16507" s="6" t="s">
        <v>34217</v>
      </c>
      <c r="I16507" s="6" t="s">
        <v>47900</v>
      </c>
      <c r="J16507" s="6" t="s">
        <v>34219</v>
      </c>
      <c r="K16507" s="6">
        <v>22</v>
      </c>
    </row>
    <row r="16508" spans="1:11" ht="25" x14ac:dyDescent="0.25">
      <c r="A16508" s="7" t="s">
        <v>47923</v>
      </c>
      <c r="B16508" s="6">
        <v>0</v>
      </c>
      <c r="C16508" s="6">
        <v>0</v>
      </c>
      <c r="D16508" s="6">
        <v>0</v>
      </c>
      <c r="E16508" s="6">
        <v>0</v>
      </c>
      <c r="F16508" s="6">
        <v>0</v>
      </c>
      <c r="G16508" s="6">
        <v>0</v>
      </c>
      <c r="H16508" s="6" t="s">
        <v>34217</v>
      </c>
      <c r="I16508" s="6" t="s">
        <v>47900</v>
      </c>
      <c r="J16508" s="6" t="s">
        <v>34219</v>
      </c>
      <c r="K16508" s="6">
        <v>23</v>
      </c>
    </row>
    <row r="16509" spans="1:11" x14ac:dyDescent="0.25">
      <c r="A16509" s="7" t="s">
        <v>47924</v>
      </c>
      <c r="B16509" s="6">
        <v>0</v>
      </c>
      <c r="C16509" s="6">
        <v>0</v>
      </c>
      <c r="D16509" s="6">
        <v>0</v>
      </c>
      <c r="E16509" s="6">
        <v>0</v>
      </c>
      <c r="F16509" s="6">
        <v>0</v>
      </c>
      <c r="G16509" s="6">
        <v>0</v>
      </c>
      <c r="H16509" s="6" t="s">
        <v>34217</v>
      </c>
      <c r="I16509" s="6" t="s">
        <v>47900</v>
      </c>
      <c r="J16509" s="6" t="s">
        <v>34219</v>
      </c>
      <c r="K16509" s="6">
        <v>24</v>
      </c>
    </row>
    <row r="16510" spans="1:11" ht="37.5" x14ac:dyDescent="0.25">
      <c r="A16510" s="7" t="s">
        <v>47925</v>
      </c>
      <c r="B16510" s="6">
        <v>0</v>
      </c>
      <c r="C16510" s="6">
        <v>0</v>
      </c>
      <c r="D16510" s="6">
        <v>0</v>
      </c>
      <c r="E16510" s="6">
        <v>0</v>
      </c>
      <c r="F16510" s="6">
        <v>0</v>
      </c>
      <c r="G16510" s="6">
        <v>0</v>
      </c>
      <c r="H16510" s="6" t="s">
        <v>34217</v>
      </c>
      <c r="I16510" s="6" t="s">
        <v>47900</v>
      </c>
      <c r="J16510" s="6" t="s">
        <v>34219</v>
      </c>
      <c r="K16510" s="6">
        <v>25</v>
      </c>
    </row>
    <row r="16511" spans="1:11" x14ac:dyDescent="0.25">
      <c r="A16511" s="7" t="s">
        <v>47926</v>
      </c>
      <c r="B16511" s="6">
        <v>0</v>
      </c>
      <c r="C16511" s="6">
        <v>0</v>
      </c>
      <c r="D16511" s="6">
        <v>0</v>
      </c>
      <c r="E16511" s="6">
        <v>0</v>
      </c>
      <c r="F16511" s="6">
        <v>0</v>
      </c>
      <c r="G16511" s="6">
        <v>0</v>
      </c>
      <c r="H16511" s="6" t="s">
        <v>34217</v>
      </c>
      <c r="I16511" s="6" t="s">
        <v>47900</v>
      </c>
      <c r="J16511" s="6" t="s">
        <v>34219</v>
      </c>
      <c r="K16511" s="6">
        <v>26</v>
      </c>
    </row>
    <row r="16512" spans="1:11" ht="25" x14ac:dyDescent="0.25">
      <c r="A16512" s="7" t="s">
        <v>47927</v>
      </c>
      <c r="B16512" s="6">
        <v>0</v>
      </c>
      <c r="C16512" s="6">
        <v>0</v>
      </c>
      <c r="D16512" s="6">
        <v>0</v>
      </c>
      <c r="E16512" s="6">
        <v>1</v>
      </c>
      <c r="F16512" s="6">
        <v>0</v>
      </c>
      <c r="G16512" s="6">
        <v>0</v>
      </c>
      <c r="H16512" s="6" t="s">
        <v>34209</v>
      </c>
      <c r="I16512" s="6" t="s">
        <v>47900</v>
      </c>
      <c r="J16512" s="6" t="s">
        <v>34219</v>
      </c>
      <c r="K16512" s="6">
        <v>27</v>
      </c>
    </row>
    <row r="16513" spans="1:11" x14ac:dyDescent="0.25">
      <c r="A16513" s="7" t="s">
        <v>47928</v>
      </c>
      <c r="B16513" s="6">
        <v>0</v>
      </c>
      <c r="C16513" s="6">
        <v>0</v>
      </c>
      <c r="D16513" s="6">
        <v>0</v>
      </c>
      <c r="E16513" s="6">
        <v>1</v>
      </c>
      <c r="F16513" s="6">
        <v>0</v>
      </c>
      <c r="G16513" s="6">
        <v>0</v>
      </c>
      <c r="H16513" s="6" t="s">
        <v>34209</v>
      </c>
      <c r="I16513" s="6" t="s">
        <v>47900</v>
      </c>
      <c r="J16513" s="6" t="s">
        <v>34219</v>
      </c>
      <c r="K16513" s="6">
        <v>28</v>
      </c>
    </row>
    <row r="16514" spans="1:11" x14ac:dyDescent="0.25">
      <c r="A16514" s="7" t="s">
        <v>47929</v>
      </c>
      <c r="B16514" s="6">
        <v>0</v>
      </c>
      <c r="C16514" s="6">
        <v>0</v>
      </c>
      <c r="D16514" s="6">
        <v>0</v>
      </c>
      <c r="E16514" s="6">
        <v>1</v>
      </c>
      <c r="F16514" s="6">
        <v>0</v>
      </c>
      <c r="G16514" s="6">
        <v>0</v>
      </c>
      <c r="H16514" s="6" t="s">
        <v>34209</v>
      </c>
      <c r="I16514" s="6" t="s">
        <v>47900</v>
      </c>
      <c r="J16514" s="6" t="s">
        <v>34219</v>
      </c>
      <c r="K16514" s="6">
        <v>29</v>
      </c>
    </row>
    <row r="16515" spans="1:11" x14ac:dyDescent="0.25">
      <c r="A16515" s="7" t="s">
        <v>47930</v>
      </c>
      <c r="B16515" s="6">
        <v>0</v>
      </c>
      <c r="C16515" s="6">
        <v>0</v>
      </c>
      <c r="D16515" s="6">
        <v>0</v>
      </c>
      <c r="E16515" s="6">
        <v>1</v>
      </c>
      <c r="F16515" s="6">
        <v>0</v>
      </c>
      <c r="G16515" s="6">
        <v>0</v>
      </c>
      <c r="H16515" s="6" t="s">
        <v>34209</v>
      </c>
      <c r="I16515" s="6" t="s">
        <v>47900</v>
      </c>
      <c r="J16515" s="6" t="s">
        <v>34219</v>
      </c>
      <c r="K16515" s="6">
        <v>30</v>
      </c>
    </row>
    <row r="16516" spans="1:11" x14ac:dyDescent="0.25">
      <c r="A16516" s="7" t="s">
        <v>47931</v>
      </c>
      <c r="B16516" s="6">
        <v>0</v>
      </c>
      <c r="C16516" s="6">
        <v>0</v>
      </c>
      <c r="D16516" s="6">
        <v>0</v>
      </c>
      <c r="E16516" s="6">
        <v>1</v>
      </c>
      <c r="F16516" s="6">
        <v>0</v>
      </c>
      <c r="G16516" s="6">
        <v>0</v>
      </c>
      <c r="H16516" s="6" t="s">
        <v>34209</v>
      </c>
      <c r="I16516" s="6" t="s">
        <v>47900</v>
      </c>
      <c r="J16516" s="6" t="s">
        <v>34219</v>
      </c>
      <c r="K16516" s="6">
        <v>31</v>
      </c>
    </row>
    <row r="16517" spans="1:11" ht="25" x14ac:dyDescent="0.25">
      <c r="A16517" s="7" t="s">
        <v>47932</v>
      </c>
      <c r="B16517" s="6">
        <v>0</v>
      </c>
      <c r="C16517" s="6">
        <v>0</v>
      </c>
      <c r="D16517" s="6">
        <v>0</v>
      </c>
      <c r="E16517" s="6">
        <v>1</v>
      </c>
      <c r="F16517" s="6">
        <v>0</v>
      </c>
      <c r="G16517" s="6">
        <v>0</v>
      </c>
      <c r="H16517" s="6" t="s">
        <v>34209</v>
      </c>
      <c r="I16517" s="6" t="s">
        <v>47900</v>
      </c>
      <c r="J16517" s="6" t="s">
        <v>34219</v>
      </c>
      <c r="K16517" s="6">
        <v>32</v>
      </c>
    </row>
    <row r="16518" spans="1:11" x14ac:dyDescent="0.25">
      <c r="A16518" s="7" t="s">
        <v>47933</v>
      </c>
      <c r="B16518" s="6">
        <v>0</v>
      </c>
      <c r="C16518" s="6">
        <v>0</v>
      </c>
      <c r="D16518" s="6">
        <v>0</v>
      </c>
      <c r="E16518" s="6">
        <v>1</v>
      </c>
      <c r="F16518" s="6">
        <v>0</v>
      </c>
      <c r="G16518" s="6">
        <v>0</v>
      </c>
      <c r="H16518" s="6" t="s">
        <v>34209</v>
      </c>
      <c r="I16518" s="6" t="s">
        <v>47900</v>
      </c>
      <c r="J16518" s="6" t="s">
        <v>34219</v>
      </c>
      <c r="K16518" s="6">
        <v>33</v>
      </c>
    </row>
    <row r="16519" spans="1:11" ht="62.5" x14ac:dyDescent="0.25">
      <c r="A16519" s="7" t="s">
        <v>47934</v>
      </c>
      <c r="B16519" s="6">
        <v>0</v>
      </c>
      <c r="C16519" s="6">
        <v>0</v>
      </c>
      <c r="D16519" s="6">
        <v>0</v>
      </c>
      <c r="E16519" s="6">
        <v>1</v>
      </c>
      <c r="F16519" s="6">
        <v>0</v>
      </c>
      <c r="G16519" s="6">
        <v>0</v>
      </c>
      <c r="H16519" s="6" t="s">
        <v>34209</v>
      </c>
      <c r="I16519" s="6" t="s">
        <v>47900</v>
      </c>
      <c r="J16519" s="6" t="s">
        <v>34219</v>
      </c>
      <c r="K16519" s="6">
        <v>34</v>
      </c>
    </row>
    <row r="16520" spans="1:11" ht="25" x14ac:dyDescent="0.25">
      <c r="A16520" s="7" t="s">
        <v>47935</v>
      </c>
      <c r="B16520" s="6">
        <v>0</v>
      </c>
      <c r="C16520" s="6">
        <v>0</v>
      </c>
      <c r="D16520" s="6">
        <v>0</v>
      </c>
      <c r="E16520" s="6">
        <v>1</v>
      </c>
      <c r="F16520" s="6">
        <v>0</v>
      </c>
      <c r="G16520" s="6">
        <v>0</v>
      </c>
      <c r="H16520" s="6" t="s">
        <v>34209</v>
      </c>
      <c r="I16520" s="6" t="s">
        <v>47900</v>
      </c>
      <c r="J16520" s="6" t="s">
        <v>34219</v>
      </c>
      <c r="K16520" s="6">
        <v>35</v>
      </c>
    </row>
    <row r="16521" spans="1:11" x14ac:dyDescent="0.25">
      <c r="A16521" s="7" t="s">
        <v>47936</v>
      </c>
      <c r="B16521" s="6">
        <v>0</v>
      </c>
      <c r="C16521" s="6">
        <v>0</v>
      </c>
      <c r="D16521" s="6">
        <v>0</v>
      </c>
      <c r="E16521" s="6">
        <v>1</v>
      </c>
      <c r="F16521" s="6">
        <v>0</v>
      </c>
      <c r="G16521" s="6">
        <v>0</v>
      </c>
      <c r="H16521" s="6" t="s">
        <v>34209</v>
      </c>
      <c r="I16521" s="6" t="s">
        <v>47900</v>
      </c>
      <c r="J16521" s="6" t="s">
        <v>34219</v>
      </c>
      <c r="K16521" s="6">
        <v>36</v>
      </c>
    </row>
    <row r="16522" spans="1:11" ht="25" x14ac:dyDescent="0.25">
      <c r="A16522" s="7" t="s">
        <v>47937</v>
      </c>
      <c r="B16522" s="6">
        <v>0</v>
      </c>
      <c r="C16522" s="6">
        <v>0</v>
      </c>
      <c r="D16522" s="6">
        <v>0</v>
      </c>
      <c r="E16522" s="6">
        <v>1</v>
      </c>
      <c r="F16522" s="6">
        <v>0</v>
      </c>
      <c r="G16522" s="6">
        <v>0</v>
      </c>
      <c r="H16522" s="6" t="s">
        <v>34209</v>
      </c>
      <c r="I16522" s="6" t="s">
        <v>47900</v>
      </c>
      <c r="J16522" s="6" t="s">
        <v>34219</v>
      </c>
      <c r="K16522" s="6">
        <v>37</v>
      </c>
    </row>
    <row r="16523" spans="1:11" ht="25" x14ac:dyDescent="0.25">
      <c r="A16523" s="7" t="s">
        <v>47938</v>
      </c>
      <c r="B16523" s="6">
        <v>0</v>
      </c>
      <c r="C16523" s="6">
        <v>0</v>
      </c>
      <c r="D16523" s="6">
        <v>0</v>
      </c>
      <c r="E16523" s="6">
        <v>1</v>
      </c>
      <c r="F16523" s="6">
        <v>0</v>
      </c>
      <c r="G16523" s="6">
        <v>0</v>
      </c>
      <c r="H16523" s="6" t="s">
        <v>34209</v>
      </c>
      <c r="I16523" s="6" t="s">
        <v>47900</v>
      </c>
      <c r="J16523" s="6" t="s">
        <v>34219</v>
      </c>
      <c r="K16523" s="6">
        <v>38</v>
      </c>
    </row>
    <row r="16524" spans="1:11" ht="25" x14ac:dyDescent="0.25">
      <c r="A16524" s="7" t="s">
        <v>47939</v>
      </c>
      <c r="B16524" s="6">
        <v>0</v>
      </c>
      <c r="C16524" s="6">
        <v>0</v>
      </c>
      <c r="D16524" s="6">
        <v>0</v>
      </c>
      <c r="E16524" s="6">
        <v>1</v>
      </c>
      <c r="F16524" s="6">
        <v>0</v>
      </c>
      <c r="G16524" s="6">
        <v>0</v>
      </c>
      <c r="H16524" s="6" t="s">
        <v>34209</v>
      </c>
      <c r="I16524" s="6" t="s">
        <v>47900</v>
      </c>
      <c r="J16524" s="6" t="s">
        <v>34219</v>
      </c>
      <c r="K16524" s="6">
        <v>39</v>
      </c>
    </row>
    <row r="16525" spans="1:11" x14ac:dyDescent="0.25">
      <c r="A16525" s="7" t="s">
        <v>47940</v>
      </c>
      <c r="B16525" s="6">
        <v>0</v>
      </c>
      <c r="C16525" s="6">
        <v>0</v>
      </c>
      <c r="D16525" s="6">
        <v>0</v>
      </c>
      <c r="E16525" s="6">
        <v>1</v>
      </c>
      <c r="F16525" s="6">
        <v>0</v>
      </c>
      <c r="G16525" s="6">
        <v>0</v>
      </c>
      <c r="H16525" s="6" t="s">
        <v>34209</v>
      </c>
      <c r="I16525" s="6" t="s">
        <v>47900</v>
      </c>
      <c r="J16525" s="6" t="s">
        <v>34219</v>
      </c>
      <c r="K16525" s="6">
        <v>40</v>
      </c>
    </row>
    <row r="16526" spans="1:11" x14ac:dyDescent="0.25">
      <c r="A16526" s="7" t="s">
        <v>47941</v>
      </c>
      <c r="B16526" s="6">
        <v>0</v>
      </c>
      <c r="C16526" s="6">
        <v>0</v>
      </c>
      <c r="D16526" s="6">
        <v>0</v>
      </c>
      <c r="E16526" s="6">
        <v>1</v>
      </c>
      <c r="F16526" s="6">
        <v>0</v>
      </c>
      <c r="G16526" s="6">
        <v>0</v>
      </c>
      <c r="H16526" s="6" t="s">
        <v>34209</v>
      </c>
      <c r="I16526" s="6" t="s">
        <v>47900</v>
      </c>
      <c r="J16526" s="6" t="s">
        <v>34219</v>
      </c>
      <c r="K16526" s="6">
        <v>41</v>
      </c>
    </row>
    <row r="16527" spans="1:11" ht="25" x14ac:dyDescent="0.25">
      <c r="A16527" s="7" t="s">
        <v>47942</v>
      </c>
      <c r="B16527" s="6">
        <v>0</v>
      </c>
      <c r="C16527" s="6">
        <v>0</v>
      </c>
      <c r="D16527" s="6">
        <v>0</v>
      </c>
      <c r="E16527" s="6">
        <v>1</v>
      </c>
      <c r="F16527" s="6">
        <v>0</v>
      </c>
      <c r="G16527" s="6">
        <v>0</v>
      </c>
      <c r="H16527" s="6" t="s">
        <v>34209</v>
      </c>
      <c r="I16527" s="6" t="s">
        <v>47900</v>
      </c>
      <c r="J16527" s="6" t="s">
        <v>34219</v>
      </c>
      <c r="K16527" s="6">
        <v>42</v>
      </c>
    </row>
    <row r="16528" spans="1:11" ht="25" x14ac:dyDescent="0.25">
      <c r="A16528" s="7" t="s">
        <v>47943</v>
      </c>
      <c r="B16528" s="6">
        <v>0</v>
      </c>
      <c r="C16528" s="6">
        <v>0</v>
      </c>
      <c r="D16528" s="6">
        <v>0</v>
      </c>
      <c r="E16528" s="6">
        <v>1</v>
      </c>
      <c r="F16528" s="6">
        <v>0</v>
      </c>
      <c r="G16528" s="6">
        <v>0</v>
      </c>
      <c r="H16528" s="6" t="s">
        <v>34209</v>
      </c>
      <c r="I16528" s="6" t="s">
        <v>47900</v>
      </c>
      <c r="J16528" s="6" t="s">
        <v>34219</v>
      </c>
      <c r="K16528" s="6">
        <v>43</v>
      </c>
    </row>
    <row r="16529" spans="1:11" ht="25" x14ac:dyDescent="0.25">
      <c r="A16529" s="7" t="s">
        <v>47944</v>
      </c>
      <c r="B16529" s="6">
        <v>0</v>
      </c>
      <c r="C16529" s="6">
        <v>0</v>
      </c>
      <c r="D16529" s="6">
        <v>0</v>
      </c>
      <c r="E16529" s="6">
        <v>1</v>
      </c>
      <c r="F16529" s="6">
        <v>0</v>
      </c>
      <c r="G16529" s="6">
        <v>0</v>
      </c>
      <c r="H16529" s="6" t="s">
        <v>34209</v>
      </c>
      <c r="I16529" s="6" t="s">
        <v>47900</v>
      </c>
      <c r="J16529" s="6" t="s">
        <v>34219</v>
      </c>
      <c r="K16529" s="6">
        <v>44</v>
      </c>
    </row>
    <row r="16530" spans="1:11" ht="25" x14ac:dyDescent="0.25">
      <c r="A16530" s="7" t="s">
        <v>47945</v>
      </c>
      <c r="B16530" s="6">
        <v>0</v>
      </c>
      <c r="C16530" s="6">
        <v>0</v>
      </c>
      <c r="D16530" s="6">
        <v>0</v>
      </c>
      <c r="E16530" s="6">
        <v>1</v>
      </c>
      <c r="F16530" s="6">
        <v>0</v>
      </c>
      <c r="G16530" s="6">
        <v>0</v>
      </c>
      <c r="H16530" s="6" t="s">
        <v>34209</v>
      </c>
      <c r="I16530" s="6" t="s">
        <v>47900</v>
      </c>
      <c r="J16530" s="6" t="s">
        <v>34219</v>
      </c>
      <c r="K16530" s="6">
        <v>45</v>
      </c>
    </row>
    <row r="16531" spans="1:11" x14ac:dyDescent="0.25">
      <c r="A16531" s="7" t="s">
        <v>47946</v>
      </c>
      <c r="B16531" s="6">
        <v>0</v>
      </c>
      <c r="C16531" s="6">
        <v>0</v>
      </c>
      <c r="D16531" s="6">
        <v>0</v>
      </c>
      <c r="E16531" s="6">
        <v>1</v>
      </c>
      <c r="F16531" s="6">
        <v>0</v>
      </c>
      <c r="G16531" s="6">
        <v>0</v>
      </c>
      <c r="H16531" s="6" t="s">
        <v>34209</v>
      </c>
      <c r="I16531" s="6" t="s">
        <v>47900</v>
      </c>
      <c r="J16531" s="6" t="s">
        <v>34219</v>
      </c>
      <c r="K16531" s="6">
        <v>46</v>
      </c>
    </row>
    <row r="16532" spans="1:11" ht="25" x14ac:dyDescent="0.25">
      <c r="A16532" s="7" t="s">
        <v>47947</v>
      </c>
      <c r="B16532" s="6">
        <v>0</v>
      </c>
      <c r="C16532" s="6">
        <v>0</v>
      </c>
      <c r="D16532" s="6">
        <v>0</v>
      </c>
      <c r="E16532" s="6">
        <v>1</v>
      </c>
      <c r="F16532" s="6">
        <v>0</v>
      </c>
      <c r="G16532" s="6">
        <v>0</v>
      </c>
      <c r="H16532" s="6" t="s">
        <v>34209</v>
      </c>
      <c r="I16532" s="6" t="s">
        <v>47900</v>
      </c>
      <c r="J16532" s="6" t="s">
        <v>34219</v>
      </c>
      <c r="K16532" s="6">
        <v>47</v>
      </c>
    </row>
    <row r="16533" spans="1:11" ht="25" x14ac:dyDescent="0.25">
      <c r="A16533" s="7" t="s">
        <v>47948</v>
      </c>
      <c r="B16533" s="6">
        <v>0</v>
      </c>
      <c r="C16533" s="6">
        <v>0</v>
      </c>
      <c r="D16533" s="6">
        <v>0</v>
      </c>
      <c r="E16533" s="6">
        <v>1</v>
      </c>
      <c r="F16533" s="6">
        <v>0</v>
      </c>
      <c r="G16533" s="6">
        <v>0</v>
      </c>
      <c r="H16533" s="6" t="s">
        <v>34209</v>
      </c>
      <c r="I16533" s="6" t="s">
        <v>47900</v>
      </c>
      <c r="J16533" s="6" t="s">
        <v>34219</v>
      </c>
      <c r="K16533" s="6">
        <v>48</v>
      </c>
    </row>
    <row r="16534" spans="1:11" ht="37.5" x14ac:dyDescent="0.25">
      <c r="A16534" s="7" t="s">
        <v>47949</v>
      </c>
      <c r="B16534" s="6">
        <v>0</v>
      </c>
      <c r="C16534" s="6">
        <v>0</v>
      </c>
      <c r="D16534" s="6">
        <v>0</v>
      </c>
      <c r="E16534" s="6">
        <v>1</v>
      </c>
      <c r="F16534" s="6">
        <v>0</v>
      </c>
      <c r="G16534" s="6">
        <v>0</v>
      </c>
      <c r="H16534" s="6" t="s">
        <v>34209</v>
      </c>
      <c r="I16534" s="6" t="s">
        <v>47900</v>
      </c>
      <c r="J16534" s="6" t="s">
        <v>34219</v>
      </c>
      <c r="K16534" s="6">
        <v>49</v>
      </c>
    </row>
    <row r="16535" spans="1:11" x14ac:dyDescent="0.25">
      <c r="A16535" s="7" t="s">
        <v>47950</v>
      </c>
      <c r="B16535" s="6">
        <v>0</v>
      </c>
      <c r="C16535" s="6">
        <v>0</v>
      </c>
      <c r="D16535" s="6">
        <v>0</v>
      </c>
      <c r="E16535" s="6">
        <v>1</v>
      </c>
      <c r="F16535" s="6">
        <v>0</v>
      </c>
      <c r="G16535" s="6">
        <v>0</v>
      </c>
      <c r="H16535" s="6" t="s">
        <v>34209</v>
      </c>
      <c r="I16535" s="6" t="s">
        <v>47900</v>
      </c>
      <c r="J16535" s="6" t="s">
        <v>34219</v>
      </c>
      <c r="K16535" s="6">
        <v>50</v>
      </c>
    </row>
    <row r="16536" spans="1:11" ht="37.5" x14ac:dyDescent="0.25">
      <c r="A16536" s="7" t="s">
        <v>47951</v>
      </c>
      <c r="B16536" s="6">
        <v>0</v>
      </c>
      <c r="C16536" s="6">
        <v>0</v>
      </c>
      <c r="D16536" s="6">
        <v>0</v>
      </c>
      <c r="E16536" s="6">
        <v>1</v>
      </c>
      <c r="F16536" s="6">
        <v>0</v>
      </c>
      <c r="G16536" s="6">
        <v>0</v>
      </c>
      <c r="H16536" s="6" t="s">
        <v>34209</v>
      </c>
      <c r="I16536" s="6" t="s">
        <v>47900</v>
      </c>
      <c r="J16536" s="6" t="s">
        <v>34219</v>
      </c>
      <c r="K16536" s="6">
        <v>51</v>
      </c>
    </row>
    <row r="16537" spans="1:11" ht="25" x14ac:dyDescent="0.25">
      <c r="A16537" s="7" t="s">
        <v>47952</v>
      </c>
      <c r="B16537" s="6">
        <v>0</v>
      </c>
      <c r="C16537" s="6">
        <v>0</v>
      </c>
      <c r="D16537" s="6">
        <v>0</v>
      </c>
      <c r="E16537" s="6">
        <v>1</v>
      </c>
      <c r="F16537" s="6">
        <v>0</v>
      </c>
      <c r="G16537" s="6">
        <v>0</v>
      </c>
      <c r="H16537" s="6" t="s">
        <v>34209</v>
      </c>
      <c r="I16537" s="6" t="s">
        <v>47900</v>
      </c>
      <c r="J16537" s="6" t="s">
        <v>34219</v>
      </c>
      <c r="K16537" s="6">
        <v>52</v>
      </c>
    </row>
    <row r="16538" spans="1:11" ht="75" x14ac:dyDescent="0.25">
      <c r="A16538" s="7" t="s">
        <v>47953</v>
      </c>
      <c r="B16538" s="6">
        <v>0</v>
      </c>
      <c r="C16538" s="6">
        <v>0</v>
      </c>
      <c r="D16538" s="6">
        <v>0</v>
      </c>
      <c r="E16538" s="6">
        <v>1</v>
      </c>
      <c r="F16538" s="6">
        <v>0</v>
      </c>
      <c r="G16538" s="6">
        <v>0</v>
      </c>
      <c r="H16538" s="6" t="s">
        <v>34209</v>
      </c>
      <c r="I16538" s="6" t="s">
        <v>47900</v>
      </c>
      <c r="J16538" s="6" t="s">
        <v>34219</v>
      </c>
      <c r="K16538" s="6">
        <v>53</v>
      </c>
    </row>
    <row r="16539" spans="1:11" ht="37.5" x14ac:dyDescent="0.25">
      <c r="A16539" s="7" t="s">
        <v>47954</v>
      </c>
      <c r="B16539" s="6">
        <v>0</v>
      </c>
      <c r="C16539" s="6">
        <v>0</v>
      </c>
      <c r="D16539" s="6">
        <v>0</v>
      </c>
      <c r="E16539" s="6">
        <v>1</v>
      </c>
      <c r="F16539" s="6">
        <v>0</v>
      </c>
      <c r="G16539" s="6">
        <v>0</v>
      </c>
      <c r="H16539" s="6" t="s">
        <v>34209</v>
      </c>
      <c r="I16539" s="6" t="s">
        <v>47900</v>
      </c>
      <c r="J16539" s="6" t="s">
        <v>34219</v>
      </c>
      <c r="K16539" s="6">
        <v>54</v>
      </c>
    </row>
    <row r="16540" spans="1:11" ht="100" x14ac:dyDescent="0.25">
      <c r="A16540" s="7" t="s">
        <v>47955</v>
      </c>
      <c r="B16540" s="6">
        <v>0</v>
      </c>
      <c r="C16540" s="6">
        <v>0</v>
      </c>
      <c r="D16540" s="6">
        <v>0</v>
      </c>
      <c r="E16540" s="6">
        <v>1</v>
      </c>
      <c r="F16540" s="6">
        <v>0</v>
      </c>
      <c r="G16540" s="6">
        <v>0</v>
      </c>
      <c r="H16540" s="6" t="s">
        <v>34209</v>
      </c>
      <c r="I16540" s="6" t="s">
        <v>47900</v>
      </c>
      <c r="J16540" s="6" t="s">
        <v>34219</v>
      </c>
      <c r="K16540" s="6">
        <v>55</v>
      </c>
    </row>
    <row r="16541" spans="1:11" ht="25" x14ac:dyDescent="0.25">
      <c r="A16541" s="7" t="s">
        <v>47956</v>
      </c>
      <c r="B16541" s="6">
        <v>0</v>
      </c>
      <c r="C16541" s="6">
        <v>0</v>
      </c>
      <c r="D16541" s="6">
        <v>0</v>
      </c>
      <c r="E16541" s="6">
        <v>1</v>
      </c>
      <c r="F16541" s="6">
        <v>0</v>
      </c>
      <c r="G16541" s="6">
        <v>0</v>
      </c>
      <c r="H16541" s="6" t="s">
        <v>34209</v>
      </c>
      <c r="I16541" s="6" t="s">
        <v>47900</v>
      </c>
      <c r="J16541" s="6" t="s">
        <v>34219</v>
      </c>
      <c r="K16541" s="6">
        <v>56</v>
      </c>
    </row>
    <row r="16542" spans="1:11" ht="75" x14ac:dyDescent="0.25">
      <c r="A16542" s="7" t="s">
        <v>47957</v>
      </c>
      <c r="B16542" s="6">
        <v>0</v>
      </c>
      <c r="C16542" s="6">
        <v>0</v>
      </c>
      <c r="D16542" s="6">
        <v>0</v>
      </c>
      <c r="E16542" s="6">
        <v>1</v>
      </c>
      <c r="F16542" s="6">
        <v>0</v>
      </c>
      <c r="G16542" s="6">
        <v>0</v>
      </c>
      <c r="H16542" s="6" t="s">
        <v>34209</v>
      </c>
      <c r="I16542" s="6" t="s">
        <v>47900</v>
      </c>
      <c r="J16542" s="6" t="s">
        <v>34219</v>
      </c>
      <c r="K16542" s="6">
        <v>57</v>
      </c>
    </row>
    <row r="16543" spans="1:11" ht="25" x14ac:dyDescent="0.25">
      <c r="A16543" s="7" t="s">
        <v>47958</v>
      </c>
      <c r="B16543" s="6">
        <v>0</v>
      </c>
      <c r="C16543" s="6">
        <v>0</v>
      </c>
      <c r="D16543" s="6">
        <v>0</v>
      </c>
      <c r="E16543" s="6">
        <v>1</v>
      </c>
      <c r="F16543" s="6">
        <v>0</v>
      </c>
      <c r="G16543" s="6">
        <v>0</v>
      </c>
      <c r="H16543" s="6" t="s">
        <v>34209</v>
      </c>
      <c r="I16543" s="6" t="s">
        <v>47900</v>
      </c>
      <c r="J16543" s="6" t="s">
        <v>34219</v>
      </c>
      <c r="K16543" s="6">
        <v>58</v>
      </c>
    </row>
    <row r="16544" spans="1:11" ht="25" x14ac:dyDescent="0.25">
      <c r="A16544" s="7" t="s">
        <v>47959</v>
      </c>
      <c r="B16544" s="6">
        <v>0</v>
      </c>
      <c r="C16544" s="6">
        <v>0</v>
      </c>
      <c r="D16544" s="6">
        <v>0</v>
      </c>
      <c r="E16544" s="6">
        <v>1</v>
      </c>
      <c r="F16544" s="6">
        <v>0</v>
      </c>
      <c r="G16544" s="6">
        <v>0</v>
      </c>
      <c r="H16544" s="6" t="s">
        <v>34209</v>
      </c>
      <c r="I16544" s="6" t="s">
        <v>47900</v>
      </c>
      <c r="J16544" s="6" t="s">
        <v>34219</v>
      </c>
      <c r="K16544" s="6">
        <v>59</v>
      </c>
    </row>
    <row r="16545" spans="1:11" ht="50" x14ac:dyDescent="0.25">
      <c r="A16545" s="7" t="s">
        <v>47960</v>
      </c>
      <c r="B16545" s="6">
        <v>0</v>
      </c>
      <c r="C16545" s="6">
        <v>0</v>
      </c>
      <c r="D16545" s="6">
        <v>0</v>
      </c>
      <c r="E16545" s="6">
        <v>1</v>
      </c>
      <c r="F16545" s="6">
        <v>0</v>
      </c>
      <c r="G16545" s="6">
        <v>0</v>
      </c>
      <c r="H16545" s="6" t="s">
        <v>34209</v>
      </c>
      <c r="I16545" s="6" t="s">
        <v>47900</v>
      </c>
      <c r="J16545" s="6" t="s">
        <v>34219</v>
      </c>
      <c r="K16545" s="6">
        <v>60</v>
      </c>
    </row>
    <row r="16546" spans="1:11" ht="25" x14ac:dyDescent="0.25">
      <c r="A16546" s="7" t="s">
        <v>47961</v>
      </c>
      <c r="B16546" s="6">
        <v>0</v>
      </c>
      <c r="C16546" s="6">
        <v>0</v>
      </c>
      <c r="D16546" s="6">
        <v>0</v>
      </c>
      <c r="E16546" s="6">
        <v>1</v>
      </c>
      <c r="F16546" s="6">
        <v>0</v>
      </c>
      <c r="G16546" s="6">
        <v>0</v>
      </c>
      <c r="H16546" s="6" t="s">
        <v>34209</v>
      </c>
      <c r="I16546" s="6" t="s">
        <v>47900</v>
      </c>
      <c r="J16546" s="6" t="s">
        <v>34219</v>
      </c>
      <c r="K16546" s="6">
        <v>61</v>
      </c>
    </row>
    <row r="16547" spans="1:11" x14ac:dyDescent="0.25">
      <c r="A16547" s="7" t="s">
        <v>47962</v>
      </c>
      <c r="B16547" s="6">
        <v>0</v>
      </c>
      <c r="C16547" s="6">
        <v>0</v>
      </c>
      <c r="D16547" s="6">
        <v>0</v>
      </c>
      <c r="E16547" s="6">
        <v>1</v>
      </c>
      <c r="F16547" s="6">
        <v>0</v>
      </c>
      <c r="G16547" s="6">
        <v>0</v>
      </c>
      <c r="H16547" s="6" t="s">
        <v>34209</v>
      </c>
      <c r="I16547" s="6" t="s">
        <v>47900</v>
      </c>
      <c r="J16547" s="6" t="s">
        <v>34219</v>
      </c>
      <c r="K16547" s="6">
        <v>62</v>
      </c>
    </row>
    <row r="16548" spans="1:11" ht="87.5" x14ac:dyDescent="0.25">
      <c r="A16548" s="7" t="s">
        <v>47963</v>
      </c>
      <c r="B16548" s="6">
        <v>0</v>
      </c>
      <c r="C16548" s="6">
        <v>0</v>
      </c>
      <c r="D16548" s="6">
        <v>0</v>
      </c>
      <c r="E16548" s="6">
        <v>0</v>
      </c>
      <c r="F16548" s="6">
        <v>0</v>
      </c>
      <c r="G16548" s="6">
        <v>0</v>
      </c>
      <c r="H16548" s="6" t="s">
        <v>34217</v>
      </c>
      <c r="I16548" s="6" t="s">
        <v>47900</v>
      </c>
      <c r="J16548" s="6" t="s">
        <v>34219</v>
      </c>
      <c r="K16548" s="6">
        <v>63</v>
      </c>
    </row>
    <row r="16549" spans="1:11" ht="62.5" x14ac:dyDescent="0.25">
      <c r="A16549" s="7" t="s">
        <v>47964</v>
      </c>
      <c r="B16549" s="6">
        <v>0</v>
      </c>
      <c r="C16549" s="6">
        <v>0</v>
      </c>
      <c r="D16549" s="6">
        <v>0</v>
      </c>
      <c r="E16549" s="6">
        <v>1</v>
      </c>
      <c r="F16549" s="6">
        <v>0</v>
      </c>
      <c r="G16549" s="6">
        <v>0</v>
      </c>
      <c r="H16549" s="6" t="s">
        <v>34209</v>
      </c>
      <c r="I16549" s="6" t="s">
        <v>47900</v>
      </c>
      <c r="J16549" s="6" t="s">
        <v>34219</v>
      </c>
      <c r="K16549" s="6">
        <v>64</v>
      </c>
    </row>
    <row r="16550" spans="1:11" ht="112.5" x14ac:dyDescent="0.25">
      <c r="A16550" s="7" t="s">
        <v>47965</v>
      </c>
      <c r="B16550" s="6">
        <v>0</v>
      </c>
      <c r="C16550" s="6">
        <v>0</v>
      </c>
      <c r="D16550" s="6">
        <v>0</v>
      </c>
      <c r="E16550" s="6">
        <v>1</v>
      </c>
      <c r="F16550" s="6">
        <v>0</v>
      </c>
      <c r="G16550" s="6">
        <v>0</v>
      </c>
      <c r="H16550" s="6" t="s">
        <v>34209</v>
      </c>
      <c r="I16550" s="6" t="s">
        <v>47900</v>
      </c>
      <c r="J16550" s="6" t="s">
        <v>34219</v>
      </c>
      <c r="K16550" s="6">
        <v>65</v>
      </c>
    </row>
    <row r="16551" spans="1:11" ht="75" x14ac:dyDescent="0.25">
      <c r="A16551" s="7" t="s">
        <v>47966</v>
      </c>
      <c r="B16551" s="6">
        <v>0</v>
      </c>
      <c r="C16551" s="6">
        <v>0</v>
      </c>
      <c r="D16551" s="6">
        <v>0</v>
      </c>
      <c r="E16551" s="6">
        <v>1</v>
      </c>
      <c r="F16551" s="6">
        <v>0</v>
      </c>
      <c r="G16551" s="6">
        <v>0</v>
      </c>
      <c r="H16551" s="6" t="s">
        <v>34209</v>
      </c>
      <c r="I16551" s="6" t="s">
        <v>47900</v>
      </c>
      <c r="J16551" s="6" t="s">
        <v>34219</v>
      </c>
      <c r="K16551" s="6">
        <v>66</v>
      </c>
    </row>
    <row r="16552" spans="1:11" x14ac:dyDescent="0.25">
      <c r="A16552" s="7" t="s">
        <v>47967</v>
      </c>
      <c r="B16552" s="6">
        <v>0</v>
      </c>
      <c r="C16552" s="6">
        <v>0</v>
      </c>
      <c r="D16552" s="6">
        <v>0</v>
      </c>
      <c r="E16552" s="6">
        <v>1</v>
      </c>
      <c r="F16552" s="6">
        <v>0</v>
      </c>
      <c r="G16552" s="6">
        <v>0</v>
      </c>
      <c r="H16552" s="6" t="s">
        <v>34209</v>
      </c>
      <c r="I16552" s="6" t="s">
        <v>47900</v>
      </c>
      <c r="J16552" s="6" t="s">
        <v>34219</v>
      </c>
      <c r="K16552" s="6">
        <v>67</v>
      </c>
    </row>
    <row r="16553" spans="1:11" ht="25" x14ac:dyDescent="0.25">
      <c r="A16553" s="7" t="s">
        <v>47968</v>
      </c>
      <c r="B16553" s="6">
        <v>0</v>
      </c>
      <c r="C16553" s="6">
        <v>0</v>
      </c>
      <c r="D16553" s="6">
        <v>0</v>
      </c>
      <c r="E16553" s="6">
        <v>1</v>
      </c>
      <c r="F16553" s="6">
        <v>0</v>
      </c>
      <c r="G16553" s="6">
        <v>0</v>
      </c>
      <c r="H16553" s="6" t="s">
        <v>34209</v>
      </c>
      <c r="I16553" s="6" t="s">
        <v>47900</v>
      </c>
      <c r="J16553" s="6" t="s">
        <v>34219</v>
      </c>
      <c r="K16553" s="6">
        <v>68</v>
      </c>
    </row>
    <row r="16554" spans="1:11" ht="25" x14ac:dyDescent="0.25">
      <c r="A16554" s="7" t="s">
        <v>47969</v>
      </c>
      <c r="B16554" s="6">
        <v>0</v>
      </c>
      <c r="C16554" s="6">
        <v>0</v>
      </c>
      <c r="D16554" s="6">
        <v>0</v>
      </c>
      <c r="E16554" s="6">
        <v>1</v>
      </c>
      <c r="F16554" s="6">
        <v>0</v>
      </c>
      <c r="G16554" s="6">
        <v>0</v>
      </c>
      <c r="H16554" s="6" t="s">
        <v>34209</v>
      </c>
      <c r="I16554" s="6" t="s">
        <v>47900</v>
      </c>
      <c r="J16554" s="6" t="s">
        <v>34219</v>
      </c>
      <c r="K16554" s="6">
        <v>69</v>
      </c>
    </row>
    <row r="16555" spans="1:11" ht="25" x14ac:dyDescent="0.25">
      <c r="A16555" s="7" t="s">
        <v>47970</v>
      </c>
      <c r="B16555" s="6">
        <v>0</v>
      </c>
      <c r="C16555" s="6">
        <v>0</v>
      </c>
      <c r="D16555" s="6">
        <v>0</v>
      </c>
      <c r="E16555" s="6">
        <v>1</v>
      </c>
      <c r="F16555" s="6">
        <v>0</v>
      </c>
      <c r="G16555" s="6">
        <v>0</v>
      </c>
      <c r="H16555" s="6" t="s">
        <v>34209</v>
      </c>
      <c r="I16555" s="6" t="s">
        <v>47900</v>
      </c>
      <c r="J16555" s="6" t="s">
        <v>34219</v>
      </c>
      <c r="K16555" s="6">
        <v>70</v>
      </c>
    </row>
    <row r="16556" spans="1:11" x14ac:dyDescent="0.25">
      <c r="A16556" s="7" t="s">
        <v>47971</v>
      </c>
      <c r="B16556" s="6">
        <v>0</v>
      </c>
      <c r="C16556" s="6">
        <v>0</v>
      </c>
      <c r="D16556" s="6">
        <v>0</v>
      </c>
      <c r="E16556" s="6">
        <v>1</v>
      </c>
      <c r="F16556" s="6">
        <v>0</v>
      </c>
      <c r="G16556" s="6">
        <v>0</v>
      </c>
      <c r="H16556" s="6" t="s">
        <v>34209</v>
      </c>
      <c r="I16556" s="6" t="s">
        <v>47900</v>
      </c>
      <c r="J16556" s="6" t="s">
        <v>34219</v>
      </c>
      <c r="K16556" s="6">
        <v>71</v>
      </c>
    </row>
    <row r="16557" spans="1:11" ht="37.5" x14ac:dyDescent="0.25">
      <c r="A16557" s="7" t="s">
        <v>47972</v>
      </c>
      <c r="B16557" s="6">
        <v>0</v>
      </c>
      <c r="C16557" s="6">
        <v>0</v>
      </c>
      <c r="D16557" s="6">
        <v>0</v>
      </c>
      <c r="E16557" s="6">
        <v>1</v>
      </c>
      <c r="F16557" s="6">
        <v>0</v>
      </c>
      <c r="G16557" s="6">
        <v>0</v>
      </c>
      <c r="H16557" s="6" t="s">
        <v>34209</v>
      </c>
      <c r="I16557" s="6" t="s">
        <v>47900</v>
      </c>
      <c r="J16557" s="6" t="s">
        <v>34219</v>
      </c>
      <c r="K16557" s="6">
        <v>72</v>
      </c>
    </row>
    <row r="16558" spans="1:11" ht="25" x14ac:dyDescent="0.25">
      <c r="A16558" s="7" t="s">
        <v>47973</v>
      </c>
      <c r="B16558" s="6">
        <v>0</v>
      </c>
      <c r="C16558" s="6">
        <v>0</v>
      </c>
      <c r="D16558" s="6">
        <v>0</v>
      </c>
      <c r="E16558" s="6">
        <v>1</v>
      </c>
      <c r="F16558" s="6">
        <v>0</v>
      </c>
      <c r="G16558" s="6">
        <v>0</v>
      </c>
      <c r="H16558" s="6" t="s">
        <v>34209</v>
      </c>
      <c r="I16558" s="6" t="s">
        <v>47900</v>
      </c>
      <c r="J16558" s="6" t="s">
        <v>34219</v>
      </c>
      <c r="K16558" s="6">
        <v>73</v>
      </c>
    </row>
    <row r="16559" spans="1:11" x14ac:dyDescent="0.25">
      <c r="A16559" s="7" t="s">
        <v>47974</v>
      </c>
      <c r="B16559" s="6">
        <v>0</v>
      </c>
      <c r="C16559" s="6">
        <v>0</v>
      </c>
      <c r="D16559" s="6">
        <v>0</v>
      </c>
      <c r="E16559" s="6">
        <v>1</v>
      </c>
      <c r="F16559" s="6">
        <v>0</v>
      </c>
      <c r="G16559" s="6">
        <v>0</v>
      </c>
      <c r="H16559" s="6" t="s">
        <v>34209</v>
      </c>
      <c r="I16559" s="6" t="s">
        <v>47900</v>
      </c>
      <c r="J16559" s="6" t="s">
        <v>34219</v>
      </c>
      <c r="K16559" s="6">
        <v>74</v>
      </c>
    </row>
    <row r="16560" spans="1:11" ht="25" x14ac:dyDescent="0.25">
      <c r="A16560" s="7" t="s">
        <v>47975</v>
      </c>
      <c r="B16560" s="6">
        <v>0</v>
      </c>
      <c r="C16560" s="6">
        <v>0</v>
      </c>
      <c r="D16560" s="6">
        <v>0</v>
      </c>
      <c r="E16560" s="6">
        <v>1</v>
      </c>
      <c r="F16560" s="6">
        <v>0</v>
      </c>
      <c r="G16560" s="6">
        <v>0</v>
      </c>
      <c r="H16560" s="6" t="s">
        <v>34209</v>
      </c>
      <c r="I16560" s="6" t="s">
        <v>47900</v>
      </c>
      <c r="J16560" s="6" t="s">
        <v>34219</v>
      </c>
      <c r="K16560" s="6">
        <v>75</v>
      </c>
    </row>
    <row r="16561" spans="1:11" x14ac:dyDescent="0.25">
      <c r="A16561" s="7" t="s">
        <v>47976</v>
      </c>
      <c r="B16561" s="6">
        <v>0</v>
      </c>
      <c r="C16561" s="6">
        <v>0</v>
      </c>
      <c r="D16561" s="6">
        <v>0</v>
      </c>
      <c r="E16561" s="6">
        <v>1</v>
      </c>
      <c r="F16561" s="6">
        <v>0</v>
      </c>
      <c r="G16561" s="6">
        <v>0</v>
      </c>
      <c r="H16561" s="6" t="s">
        <v>34209</v>
      </c>
      <c r="I16561" s="6" t="s">
        <v>47900</v>
      </c>
      <c r="J16561" s="6" t="s">
        <v>34219</v>
      </c>
      <c r="K16561" s="6">
        <v>76</v>
      </c>
    </row>
    <row r="16562" spans="1:11" x14ac:dyDescent="0.25">
      <c r="A16562" s="7" t="s">
        <v>47977</v>
      </c>
      <c r="B16562" s="6">
        <v>0</v>
      </c>
      <c r="C16562" s="6">
        <v>0</v>
      </c>
      <c r="D16562" s="6">
        <v>0</v>
      </c>
      <c r="E16562" s="6">
        <v>0</v>
      </c>
      <c r="F16562" s="6">
        <v>0</v>
      </c>
      <c r="G16562" s="6">
        <v>0</v>
      </c>
      <c r="H16562" s="6" t="s">
        <v>34217</v>
      </c>
      <c r="I16562" s="6" t="s">
        <v>47900</v>
      </c>
      <c r="J16562" s="6" t="s">
        <v>34219</v>
      </c>
      <c r="K16562" s="6">
        <v>77</v>
      </c>
    </row>
    <row r="16563" spans="1:11" ht="50" x14ac:dyDescent="0.25">
      <c r="A16563" s="7" t="s">
        <v>47978</v>
      </c>
      <c r="B16563" s="6">
        <v>0</v>
      </c>
      <c r="C16563" s="6">
        <v>0</v>
      </c>
      <c r="D16563" s="6">
        <v>0</v>
      </c>
      <c r="E16563" s="6">
        <v>0</v>
      </c>
      <c r="F16563" s="6">
        <v>0</v>
      </c>
      <c r="G16563" s="6">
        <v>0</v>
      </c>
      <c r="H16563" s="6" t="s">
        <v>34217</v>
      </c>
      <c r="I16563" s="6" t="s">
        <v>47900</v>
      </c>
      <c r="J16563" s="6" t="s">
        <v>34219</v>
      </c>
      <c r="K16563" s="6">
        <v>78</v>
      </c>
    </row>
    <row r="16564" spans="1:11" x14ac:dyDescent="0.25">
      <c r="A16564" s="7" t="s">
        <v>47979</v>
      </c>
      <c r="B16564" s="6">
        <v>0</v>
      </c>
      <c r="C16564" s="6">
        <v>0</v>
      </c>
      <c r="D16564" s="6">
        <v>0</v>
      </c>
      <c r="E16564" s="6">
        <v>0</v>
      </c>
      <c r="F16564" s="6">
        <v>0</v>
      </c>
      <c r="G16564" s="6">
        <v>0</v>
      </c>
      <c r="H16564" s="6" t="s">
        <v>34217</v>
      </c>
      <c r="I16564" s="6" t="s">
        <v>47900</v>
      </c>
      <c r="J16564" s="6" t="s">
        <v>34219</v>
      </c>
      <c r="K16564" s="6">
        <v>79</v>
      </c>
    </row>
    <row r="16565" spans="1:11" x14ac:dyDescent="0.25">
      <c r="A16565" s="7" t="s">
        <v>47980</v>
      </c>
      <c r="B16565" s="6">
        <v>0</v>
      </c>
      <c r="C16565" s="6">
        <v>0</v>
      </c>
      <c r="D16565" s="6">
        <v>0</v>
      </c>
      <c r="E16565" s="6">
        <v>0</v>
      </c>
      <c r="F16565" s="6">
        <v>1</v>
      </c>
      <c r="G16565" s="6">
        <v>0</v>
      </c>
      <c r="H16565" s="6" t="s">
        <v>34210</v>
      </c>
      <c r="I16565" s="6" t="s">
        <v>47900</v>
      </c>
      <c r="J16565" s="6" t="s">
        <v>34219</v>
      </c>
      <c r="K16565" s="6">
        <v>80</v>
      </c>
    </row>
    <row r="16566" spans="1:11" ht="37.5" x14ac:dyDescent="0.25">
      <c r="A16566" s="7" t="s">
        <v>47981</v>
      </c>
      <c r="B16566" s="6">
        <v>0</v>
      </c>
      <c r="C16566" s="6">
        <v>0</v>
      </c>
      <c r="D16566" s="6">
        <v>0</v>
      </c>
      <c r="E16566" s="6">
        <v>0</v>
      </c>
      <c r="F16566" s="6">
        <v>1</v>
      </c>
      <c r="G16566" s="6">
        <v>0</v>
      </c>
      <c r="H16566" s="6" t="s">
        <v>34210</v>
      </c>
      <c r="I16566" s="6" t="s">
        <v>47900</v>
      </c>
      <c r="J16566" s="6" t="s">
        <v>34219</v>
      </c>
      <c r="K16566" s="6">
        <v>81</v>
      </c>
    </row>
    <row r="16567" spans="1:11" x14ac:dyDescent="0.25">
      <c r="A16567" s="7" t="s">
        <v>47982</v>
      </c>
      <c r="B16567" s="6">
        <v>0</v>
      </c>
      <c r="C16567" s="6">
        <v>0</v>
      </c>
      <c r="D16567" s="6">
        <v>0</v>
      </c>
      <c r="E16567" s="6">
        <v>0</v>
      </c>
      <c r="F16567" s="6">
        <v>1</v>
      </c>
      <c r="G16567" s="6">
        <v>0</v>
      </c>
      <c r="H16567" s="6" t="s">
        <v>34210</v>
      </c>
      <c r="I16567" s="6" t="s">
        <v>47900</v>
      </c>
      <c r="J16567" s="6" t="s">
        <v>34219</v>
      </c>
      <c r="K16567" s="6">
        <v>82</v>
      </c>
    </row>
    <row r="16568" spans="1:11" x14ac:dyDescent="0.25">
      <c r="A16568" s="7" t="s">
        <v>47983</v>
      </c>
      <c r="B16568" s="6">
        <v>0</v>
      </c>
      <c r="C16568" s="6">
        <v>0</v>
      </c>
      <c r="D16568" s="6">
        <v>0</v>
      </c>
      <c r="E16568" s="6">
        <v>0</v>
      </c>
      <c r="F16568" s="6">
        <v>1</v>
      </c>
      <c r="G16568" s="6">
        <v>0</v>
      </c>
      <c r="H16568" s="6" t="s">
        <v>34210</v>
      </c>
      <c r="I16568" s="6" t="s">
        <v>47900</v>
      </c>
      <c r="J16568" s="6" t="s">
        <v>34219</v>
      </c>
      <c r="K16568" s="6">
        <v>83</v>
      </c>
    </row>
    <row r="16569" spans="1:11" ht="37.5" x14ac:dyDescent="0.25">
      <c r="A16569" s="7" t="s">
        <v>47984</v>
      </c>
      <c r="B16569" s="6">
        <v>0</v>
      </c>
      <c r="C16569" s="6">
        <v>0</v>
      </c>
      <c r="D16569" s="6">
        <v>0</v>
      </c>
      <c r="E16569" s="6">
        <v>0</v>
      </c>
      <c r="F16569" s="6">
        <v>1</v>
      </c>
      <c r="G16569" s="6">
        <v>0</v>
      </c>
      <c r="H16569" s="6" t="s">
        <v>34210</v>
      </c>
      <c r="I16569" s="6" t="s">
        <v>47900</v>
      </c>
      <c r="J16569" s="6" t="s">
        <v>34219</v>
      </c>
      <c r="K16569" s="6">
        <v>84</v>
      </c>
    </row>
    <row r="16570" spans="1:11" ht="25" x14ac:dyDescent="0.25">
      <c r="A16570" s="7" t="s">
        <v>47985</v>
      </c>
      <c r="B16570" s="6">
        <v>0</v>
      </c>
      <c r="C16570" s="6">
        <v>0</v>
      </c>
      <c r="D16570" s="6">
        <v>0</v>
      </c>
      <c r="E16570" s="6">
        <v>0</v>
      </c>
      <c r="F16570" s="6">
        <v>1</v>
      </c>
      <c r="G16570" s="6">
        <v>0</v>
      </c>
      <c r="H16570" s="6" t="s">
        <v>34210</v>
      </c>
      <c r="I16570" s="6" t="s">
        <v>47900</v>
      </c>
      <c r="J16570" s="6" t="s">
        <v>34219</v>
      </c>
      <c r="K16570" s="6">
        <v>85</v>
      </c>
    </row>
    <row r="16571" spans="1:11" x14ac:dyDescent="0.25">
      <c r="A16571" s="7" t="s">
        <v>47986</v>
      </c>
      <c r="B16571" s="6">
        <v>0</v>
      </c>
      <c r="C16571" s="6">
        <v>0</v>
      </c>
      <c r="D16571" s="6">
        <v>0</v>
      </c>
      <c r="E16571" s="6">
        <v>0</v>
      </c>
      <c r="F16571" s="6">
        <v>1</v>
      </c>
      <c r="G16571" s="6">
        <v>0</v>
      </c>
      <c r="H16571" s="6" t="s">
        <v>34210</v>
      </c>
      <c r="I16571" s="6" t="s">
        <v>47900</v>
      </c>
      <c r="J16571" s="6" t="s">
        <v>34219</v>
      </c>
      <c r="K16571" s="6">
        <v>86</v>
      </c>
    </row>
    <row r="16572" spans="1:11" x14ac:dyDescent="0.25">
      <c r="A16572" s="7" t="s">
        <v>47987</v>
      </c>
      <c r="B16572" s="6">
        <v>0</v>
      </c>
      <c r="C16572" s="6">
        <v>0</v>
      </c>
      <c r="D16572" s="6">
        <v>0</v>
      </c>
      <c r="E16572" s="6">
        <v>0</v>
      </c>
      <c r="F16572" s="6">
        <v>1</v>
      </c>
      <c r="G16572" s="6">
        <v>0</v>
      </c>
      <c r="H16572" s="6" t="s">
        <v>34210</v>
      </c>
      <c r="I16572" s="6" t="s">
        <v>47900</v>
      </c>
      <c r="J16572" s="6" t="s">
        <v>34219</v>
      </c>
      <c r="K16572" s="6">
        <v>87</v>
      </c>
    </row>
    <row r="16573" spans="1:11" x14ac:dyDescent="0.25">
      <c r="A16573" s="7" t="s">
        <v>47988</v>
      </c>
      <c r="B16573" s="6">
        <v>0</v>
      </c>
      <c r="C16573" s="6">
        <v>0</v>
      </c>
      <c r="D16573" s="6">
        <v>0</v>
      </c>
      <c r="E16573" s="6">
        <v>0</v>
      </c>
      <c r="F16573" s="6">
        <v>0</v>
      </c>
      <c r="G16573" s="6">
        <v>0</v>
      </c>
      <c r="H16573" s="6" t="s">
        <v>34217</v>
      </c>
      <c r="I16573" s="6" t="s">
        <v>47900</v>
      </c>
      <c r="J16573" s="6" t="s">
        <v>34219</v>
      </c>
      <c r="K16573" s="6">
        <v>88</v>
      </c>
    </row>
    <row r="16574" spans="1:11" ht="25" x14ac:dyDescent="0.25">
      <c r="A16574" s="7" t="s">
        <v>47989</v>
      </c>
      <c r="B16574" s="6">
        <v>0</v>
      </c>
      <c r="C16574" s="6">
        <v>0</v>
      </c>
      <c r="D16574" s="6">
        <v>0</v>
      </c>
      <c r="E16574" s="6">
        <v>0</v>
      </c>
      <c r="F16574" s="6">
        <v>0</v>
      </c>
      <c r="G16574" s="6">
        <v>0</v>
      </c>
      <c r="H16574" s="6" t="s">
        <v>34217</v>
      </c>
      <c r="I16574" s="6" t="s">
        <v>47900</v>
      </c>
      <c r="J16574" s="6" t="s">
        <v>34219</v>
      </c>
      <c r="K16574" s="6">
        <v>89</v>
      </c>
    </row>
    <row r="16575" spans="1:11" ht="37.5" x14ac:dyDescent="0.25">
      <c r="A16575" s="7" t="s">
        <v>47990</v>
      </c>
      <c r="B16575" s="6">
        <v>0</v>
      </c>
      <c r="C16575" s="6">
        <v>0</v>
      </c>
      <c r="D16575" s="6">
        <v>0</v>
      </c>
      <c r="E16575" s="6">
        <v>0</v>
      </c>
      <c r="F16575" s="6">
        <v>0</v>
      </c>
      <c r="G16575" s="6">
        <v>0</v>
      </c>
      <c r="H16575" s="6" t="s">
        <v>34217</v>
      </c>
      <c r="I16575" s="6" t="s">
        <v>47900</v>
      </c>
      <c r="J16575" s="6" t="s">
        <v>34219</v>
      </c>
      <c r="K16575" s="6">
        <v>90</v>
      </c>
    </row>
    <row r="16576" spans="1:11" x14ac:dyDescent="0.25">
      <c r="A16576" s="7" t="s">
        <v>47991</v>
      </c>
      <c r="B16576" s="6">
        <v>0</v>
      </c>
      <c r="C16576" s="6">
        <v>0</v>
      </c>
      <c r="D16576" s="6">
        <v>0</v>
      </c>
      <c r="E16576" s="6">
        <v>0</v>
      </c>
      <c r="F16576" s="6">
        <v>0</v>
      </c>
      <c r="G16576" s="6">
        <v>1</v>
      </c>
      <c r="H16576" s="6" t="s">
        <v>34211</v>
      </c>
      <c r="I16576" s="6" t="s">
        <v>47900</v>
      </c>
      <c r="J16576" s="6" t="s">
        <v>34219</v>
      </c>
      <c r="K16576" s="6">
        <v>91</v>
      </c>
    </row>
    <row r="16577" spans="1:11" ht="25" x14ac:dyDescent="0.25">
      <c r="A16577" s="7" t="s">
        <v>47992</v>
      </c>
      <c r="B16577" s="6">
        <v>0</v>
      </c>
      <c r="C16577" s="6">
        <v>0</v>
      </c>
      <c r="D16577" s="6">
        <v>0</v>
      </c>
      <c r="E16577" s="6">
        <v>0</v>
      </c>
      <c r="F16577" s="6">
        <v>0</v>
      </c>
      <c r="G16577" s="6">
        <v>1</v>
      </c>
      <c r="H16577" s="6" t="s">
        <v>34211</v>
      </c>
      <c r="I16577" s="6" t="s">
        <v>47900</v>
      </c>
      <c r="J16577" s="6" t="s">
        <v>34219</v>
      </c>
      <c r="K16577" s="6">
        <v>92</v>
      </c>
    </row>
    <row r="16578" spans="1:11" x14ac:dyDescent="0.25">
      <c r="A16578" s="7" t="s">
        <v>47993</v>
      </c>
      <c r="B16578" s="6">
        <v>0</v>
      </c>
      <c r="C16578" s="6">
        <v>0</v>
      </c>
      <c r="D16578" s="6">
        <v>0</v>
      </c>
      <c r="E16578" s="6">
        <v>0</v>
      </c>
      <c r="F16578" s="6">
        <v>1</v>
      </c>
      <c r="G16578" s="6">
        <v>0</v>
      </c>
      <c r="H16578" s="6" t="s">
        <v>34210</v>
      </c>
      <c r="I16578" s="6" t="s">
        <v>47900</v>
      </c>
      <c r="J16578" s="6" t="s">
        <v>34219</v>
      </c>
      <c r="K16578" s="6">
        <v>93</v>
      </c>
    </row>
    <row r="16579" spans="1:11" ht="25" x14ac:dyDescent="0.25">
      <c r="A16579" s="7" t="s">
        <v>47994</v>
      </c>
      <c r="B16579" s="6">
        <v>0</v>
      </c>
      <c r="C16579" s="6">
        <v>0</v>
      </c>
      <c r="D16579" s="6">
        <v>0</v>
      </c>
      <c r="E16579" s="6">
        <v>0</v>
      </c>
      <c r="F16579" s="6">
        <v>1</v>
      </c>
      <c r="G16579" s="6">
        <v>0</v>
      </c>
      <c r="H16579" s="6" t="s">
        <v>34210</v>
      </c>
      <c r="I16579" s="6" t="s">
        <v>47900</v>
      </c>
      <c r="J16579" s="6" t="s">
        <v>34219</v>
      </c>
      <c r="K16579" s="6">
        <v>94</v>
      </c>
    </row>
    <row r="16580" spans="1:11" ht="25" x14ac:dyDescent="0.25">
      <c r="A16580" s="7" t="s">
        <v>47995</v>
      </c>
      <c r="B16580" s="6">
        <v>0</v>
      </c>
      <c r="C16580" s="6">
        <v>0</v>
      </c>
      <c r="D16580" s="6">
        <v>0</v>
      </c>
      <c r="E16580" s="6">
        <v>0</v>
      </c>
      <c r="F16580" s="6">
        <v>1</v>
      </c>
      <c r="G16580" s="6">
        <v>0</v>
      </c>
      <c r="H16580" s="6" t="s">
        <v>34210</v>
      </c>
      <c r="I16580" s="6" t="s">
        <v>47900</v>
      </c>
      <c r="J16580" s="6" t="s">
        <v>34219</v>
      </c>
      <c r="K16580" s="6">
        <v>95</v>
      </c>
    </row>
    <row r="16581" spans="1:11" x14ac:dyDescent="0.25">
      <c r="A16581" s="7" t="s">
        <v>47996</v>
      </c>
      <c r="B16581" s="6">
        <v>0</v>
      </c>
      <c r="C16581" s="6">
        <v>0</v>
      </c>
      <c r="D16581" s="6">
        <v>0</v>
      </c>
      <c r="E16581" s="6">
        <v>0</v>
      </c>
      <c r="F16581" s="6">
        <v>0</v>
      </c>
      <c r="G16581" s="6">
        <v>0</v>
      </c>
      <c r="H16581" s="6" t="s">
        <v>34217</v>
      </c>
      <c r="I16581" s="6" t="s">
        <v>47997</v>
      </c>
      <c r="J16581" s="6" t="s">
        <v>34219</v>
      </c>
      <c r="K16581" s="6">
        <v>0</v>
      </c>
    </row>
    <row r="16582" spans="1:11" x14ac:dyDescent="0.25">
      <c r="A16582" s="7" t="s">
        <v>35986</v>
      </c>
      <c r="B16582" s="6">
        <v>0</v>
      </c>
      <c r="C16582" s="6">
        <v>0</v>
      </c>
      <c r="D16582" s="6">
        <v>0</v>
      </c>
      <c r="E16582" s="6">
        <v>0</v>
      </c>
      <c r="F16582" s="6">
        <v>0</v>
      </c>
      <c r="G16582" s="6">
        <v>0</v>
      </c>
      <c r="H16582" s="6" t="s">
        <v>34217</v>
      </c>
      <c r="I16582" s="6" t="s">
        <v>47997</v>
      </c>
      <c r="J16582" s="6" t="s">
        <v>34219</v>
      </c>
      <c r="K16582" s="6">
        <v>1</v>
      </c>
    </row>
    <row r="16583" spans="1:11" x14ac:dyDescent="0.25">
      <c r="A16583" s="7" t="s">
        <v>35673</v>
      </c>
      <c r="B16583" s="6">
        <v>0</v>
      </c>
      <c r="C16583" s="6">
        <v>0</v>
      </c>
      <c r="D16583" s="6">
        <v>0</v>
      </c>
      <c r="E16583" s="6">
        <v>0</v>
      </c>
      <c r="F16583" s="6">
        <v>0</v>
      </c>
      <c r="G16583" s="6">
        <v>0</v>
      </c>
      <c r="H16583" s="6" t="s">
        <v>34217</v>
      </c>
      <c r="I16583" s="6" t="s">
        <v>47997</v>
      </c>
      <c r="J16583" s="6" t="s">
        <v>34219</v>
      </c>
      <c r="K16583" s="6">
        <v>2</v>
      </c>
    </row>
    <row r="16584" spans="1:11" x14ac:dyDescent="0.25">
      <c r="A16584" s="7" t="s">
        <v>47998</v>
      </c>
      <c r="B16584" s="6">
        <v>0</v>
      </c>
      <c r="C16584" s="6">
        <v>0</v>
      </c>
      <c r="D16584" s="6">
        <v>0</v>
      </c>
      <c r="E16584" s="6">
        <v>0</v>
      </c>
      <c r="F16584" s="6">
        <v>0</v>
      </c>
      <c r="G16584" s="6">
        <v>0</v>
      </c>
      <c r="H16584" s="6" t="s">
        <v>34217</v>
      </c>
      <c r="I16584" s="6" t="s">
        <v>47997</v>
      </c>
      <c r="J16584" s="6" t="s">
        <v>34219</v>
      </c>
      <c r="K16584" s="6">
        <v>3</v>
      </c>
    </row>
    <row r="16585" spans="1:11" x14ac:dyDescent="0.25">
      <c r="A16585" s="7" t="s">
        <v>47999</v>
      </c>
      <c r="B16585" s="6">
        <v>0</v>
      </c>
      <c r="C16585" s="6">
        <v>0</v>
      </c>
      <c r="D16585" s="6">
        <v>0</v>
      </c>
      <c r="E16585" s="6">
        <v>0</v>
      </c>
      <c r="F16585" s="6">
        <v>0</v>
      </c>
      <c r="G16585" s="6">
        <v>0</v>
      </c>
      <c r="H16585" s="6" t="s">
        <v>34217</v>
      </c>
      <c r="I16585" s="6" t="s">
        <v>47997</v>
      </c>
      <c r="J16585" s="6" t="s">
        <v>34219</v>
      </c>
      <c r="K16585" s="6">
        <v>4</v>
      </c>
    </row>
    <row r="16586" spans="1:11" x14ac:dyDescent="0.25">
      <c r="A16586" s="7" t="s">
        <v>37388</v>
      </c>
      <c r="B16586" s="6">
        <v>0</v>
      </c>
      <c r="C16586" s="6">
        <v>0</v>
      </c>
      <c r="D16586" s="6">
        <v>0</v>
      </c>
      <c r="E16586" s="6">
        <v>0</v>
      </c>
      <c r="F16586" s="6">
        <v>0</v>
      </c>
      <c r="G16586" s="6">
        <v>0</v>
      </c>
      <c r="H16586" s="6" t="s">
        <v>34217</v>
      </c>
      <c r="I16586" s="6" t="s">
        <v>47997</v>
      </c>
      <c r="J16586" s="6" t="s">
        <v>34219</v>
      </c>
      <c r="K16586" s="6">
        <v>5</v>
      </c>
    </row>
    <row r="16587" spans="1:11" x14ac:dyDescent="0.25">
      <c r="A16587" s="7" t="s">
        <v>48000</v>
      </c>
      <c r="B16587" s="6">
        <v>0</v>
      </c>
      <c r="C16587" s="6">
        <v>0</v>
      </c>
      <c r="D16587" s="6">
        <v>0</v>
      </c>
      <c r="E16587" s="6">
        <v>0</v>
      </c>
      <c r="F16587" s="6">
        <v>0</v>
      </c>
      <c r="G16587" s="6">
        <v>0</v>
      </c>
      <c r="H16587" s="6" t="s">
        <v>34217</v>
      </c>
      <c r="I16587" s="6" t="s">
        <v>47997</v>
      </c>
      <c r="J16587" s="6" t="s">
        <v>34219</v>
      </c>
      <c r="K16587" s="6">
        <v>6</v>
      </c>
    </row>
    <row r="16588" spans="1:11" x14ac:dyDescent="0.25">
      <c r="A16588" s="7" t="s">
        <v>34344</v>
      </c>
      <c r="B16588" s="6">
        <v>0</v>
      </c>
      <c r="C16588" s="6">
        <v>0</v>
      </c>
      <c r="D16588" s="6">
        <v>1</v>
      </c>
      <c r="E16588" s="6">
        <v>0</v>
      </c>
      <c r="F16588" s="6">
        <v>0</v>
      </c>
      <c r="G16588" s="6">
        <v>0</v>
      </c>
      <c r="H16588" s="6" t="s">
        <v>34208</v>
      </c>
      <c r="I16588" s="6" t="s">
        <v>47997</v>
      </c>
      <c r="J16588" s="6" t="s">
        <v>34219</v>
      </c>
      <c r="K16588" s="6">
        <v>7</v>
      </c>
    </row>
    <row r="16589" spans="1:11" ht="50" x14ac:dyDescent="0.25">
      <c r="A16589" s="7" t="s">
        <v>48001</v>
      </c>
      <c r="B16589" s="6">
        <v>0</v>
      </c>
      <c r="C16589" s="6">
        <v>0</v>
      </c>
      <c r="D16589" s="6">
        <v>1</v>
      </c>
      <c r="E16589" s="6">
        <v>0</v>
      </c>
      <c r="F16589" s="6">
        <v>0</v>
      </c>
      <c r="G16589" s="6">
        <v>0</v>
      </c>
      <c r="H16589" s="6" t="s">
        <v>34208</v>
      </c>
      <c r="I16589" s="6" t="s">
        <v>47997</v>
      </c>
      <c r="J16589" s="6" t="s">
        <v>34219</v>
      </c>
      <c r="K16589" s="6">
        <v>8</v>
      </c>
    </row>
    <row r="16590" spans="1:11" x14ac:dyDescent="0.25">
      <c r="A16590" s="7" t="s">
        <v>48002</v>
      </c>
      <c r="B16590" s="6">
        <v>0</v>
      </c>
      <c r="C16590" s="6">
        <v>0</v>
      </c>
      <c r="D16590" s="6">
        <v>0</v>
      </c>
      <c r="E16590" s="6">
        <v>0</v>
      </c>
      <c r="F16590" s="6">
        <v>1</v>
      </c>
      <c r="G16590" s="6">
        <v>0</v>
      </c>
      <c r="H16590" s="6" t="s">
        <v>34210</v>
      </c>
      <c r="I16590" s="6" t="s">
        <v>47997</v>
      </c>
      <c r="J16590" s="6" t="s">
        <v>34219</v>
      </c>
      <c r="K16590" s="6">
        <v>9</v>
      </c>
    </row>
    <row r="16591" spans="1:11" ht="37.5" x14ac:dyDescent="0.25">
      <c r="A16591" s="7" t="s">
        <v>48003</v>
      </c>
      <c r="B16591" s="6">
        <v>0</v>
      </c>
      <c r="C16591" s="6">
        <v>0</v>
      </c>
      <c r="D16591" s="6">
        <v>0</v>
      </c>
      <c r="E16591" s="6">
        <v>0</v>
      </c>
      <c r="F16591" s="6">
        <v>1</v>
      </c>
      <c r="G16591" s="6">
        <v>0</v>
      </c>
      <c r="H16591" s="6" t="s">
        <v>34210</v>
      </c>
      <c r="I16591" s="6" t="s">
        <v>47997</v>
      </c>
      <c r="J16591" s="6" t="s">
        <v>34219</v>
      </c>
      <c r="K16591" s="6">
        <v>10</v>
      </c>
    </row>
    <row r="16592" spans="1:11" ht="25" x14ac:dyDescent="0.25">
      <c r="A16592" s="7" t="s">
        <v>48004</v>
      </c>
      <c r="B16592" s="6">
        <v>0</v>
      </c>
      <c r="C16592" s="6">
        <v>0</v>
      </c>
      <c r="D16592" s="6">
        <v>0</v>
      </c>
      <c r="E16592" s="6">
        <v>0</v>
      </c>
      <c r="F16592" s="6">
        <v>1</v>
      </c>
      <c r="G16592" s="6">
        <v>0</v>
      </c>
      <c r="H16592" s="6" t="s">
        <v>34210</v>
      </c>
      <c r="I16592" s="6" t="s">
        <v>47997</v>
      </c>
      <c r="J16592" s="6" t="s">
        <v>34219</v>
      </c>
      <c r="K16592" s="6">
        <v>11</v>
      </c>
    </row>
    <row r="16593" spans="1:11" x14ac:dyDescent="0.25">
      <c r="A16593" s="7" t="s">
        <v>48005</v>
      </c>
      <c r="B16593" s="6">
        <v>0</v>
      </c>
      <c r="C16593" s="6">
        <v>0</v>
      </c>
      <c r="D16593" s="6">
        <v>0</v>
      </c>
      <c r="E16593" s="6">
        <v>0</v>
      </c>
      <c r="F16593" s="6">
        <v>1</v>
      </c>
      <c r="G16593" s="6">
        <v>0</v>
      </c>
      <c r="H16593" s="6" t="s">
        <v>34210</v>
      </c>
      <c r="I16593" s="6" t="s">
        <v>47997</v>
      </c>
      <c r="J16593" s="6" t="s">
        <v>34219</v>
      </c>
      <c r="K16593" s="6">
        <v>12</v>
      </c>
    </row>
    <row r="16594" spans="1:11" ht="25" x14ac:dyDescent="0.25">
      <c r="A16594" s="7" t="s">
        <v>48006</v>
      </c>
      <c r="B16594" s="6">
        <v>0</v>
      </c>
      <c r="C16594" s="6">
        <v>0</v>
      </c>
      <c r="D16594" s="6">
        <v>0</v>
      </c>
      <c r="E16594" s="6">
        <v>0</v>
      </c>
      <c r="F16594" s="6">
        <v>1</v>
      </c>
      <c r="G16594" s="6">
        <v>0</v>
      </c>
      <c r="H16594" s="6" t="s">
        <v>34210</v>
      </c>
      <c r="I16594" s="6" t="s">
        <v>47997</v>
      </c>
      <c r="J16594" s="6" t="s">
        <v>34219</v>
      </c>
      <c r="K16594" s="6">
        <v>13</v>
      </c>
    </row>
    <row r="16595" spans="1:11" ht="37.5" x14ac:dyDescent="0.25">
      <c r="A16595" s="7" t="s">
        <v>48007</v>
      </c>
      <c r="B16595" s="6">
        <v>0</v>
      </c>
      <c r="C16595" s="6">
        <v>0</v>
      </c>
      <c r="D16595" s="6">
        <v>0</v>
      </c>
      <c r="E16595" s="6">
        <v>0</v>
      </c>
      <c r="F16595" s="6">
        <v>1</v>
      </c>
      <c r="G16595" s="6">
        <v>0</v>
      </c>
      <c r="H16595" s="6" t="s">
        <v>34210</v>
      </c>
      <c r="I16595" s="6" t="s">
        <v>47997</v>
      </c>
      <c r="J16595" s="6" t="s">
        <v>34219</v>
      </c>
      <c r="K16595" s="6">
        <v>14</v>
      </c>
    </row>
    <row r="16596" spans="1:11" ht="100" x14ac:dyDescent="0.25">
      <c r="A16596" s="7" t="s">
        <v>48008</v>
      </c>
      <c r="B16596" s="6">
        <v>0</v>
      </c>
      <c r="C16596" s="6">
        <v>0</v>
      </c>
      <c r="D16596" s="6">
        <v>0</v>
      </c>
      <c r="E16596" s="6">
        <v>0</v>
      </c>
      <c r="F16596" s="6">
        <v>1</v>
      </c>
      <c r="G16596" s="6">
        <v>0</v>
      </c>
      <c r="H16596" s="6" t="s">
        <v>34210</v>
      </c>
      <c r="I16596" s="6" t="s">
        <v>47997</v>
      </c>
      <c r="J16596" s="6" t="s">
        <v>34219</v>
      </c>
      <c r="K16596" s="6">
        <v>15</v>
      </c>
    </row>
    <row r="16597" spans="1:11" ht="150" x14ac:dyDescent="0.25">
      <c r="A16597" s="7" t="s">
        <v>48009</v>
      </c>
      <c r="B16597" s="6">
        <v>0</v>
      </c>
      <c r="C16597" s="6">
        <v>0</v>
      </c>
      <c r="D16597" s="6">
        <v>0</v>
      </c>
      <c r="E16597" s="6">
        <v>0</v>
      </c>
      <c r="F16597" s="6">
        <v>1</v>
      </c>
      <c r="G16597" s="6">
        <v>0</v>
      </c>
      <c r="H16597" s="6" t="s">
        <v>34210</v>
      </c>
      <c r="I16597" s="6" t="s">
        <v>47997</v>
      </c>
      <c r="J16597" s="6" t="s">
        <v>34219</v>
      </c>
      <c r="K16597" s="6">
        <v>16</v>
      </c>
    </row>
    <row r="16598" spans="1:11" ht="50" x14ac:dyDescent="0.25">
      <c r="A16598" s="7" t="s">
        <v>48010</v>
      </c>
      <c r="B16598" s="6">
        <v>0</v>
      </c>
      <c r="C16598" s="6">
        <v>0</v>
      </c>
      <c r="D16598" s="6">
        <v>0</v>
      </c>
      <c r="E16598" s="6">
        <v>0</v>
      </c>
      <c r="F16598" s="6">
        <v>0</v>
      </c>
      <c r="G16598" s="6">
        <v>0</v>
      </c>
      <c r="H16598" s="6" t="s">
        <v>34217</v>
      </c>
      <c r="I16598" s="6" t="s">
        <v>47997</v>
      </c>
      <c r="J16598" s="6" t="s">
        <v>34219</v>
      </c>
      <c r="K16598" s="6">
        <v>17</v>
      </c>
    </row>
    <row r="16599" spans="1:11" x14ac:dyDescent="0.25">
      <c r="A16599" s="7" t="s">
        <v>48011</v>
      </c>
      <c r="B16599" s="6">
        <v>0</v>
      </c>
      <c r="C16599" s="6">
        <v>0</v>
      </c>
      <c r="D16599" s="6">
        <v>0</v>
      </c>
      <c r="E16599" s="6">
        <v>1</v>
      </c>
      <c r="F16599" s="6">
        <v>0</v>
      </c>
      <c r="G16599" s="6">
        <v>0</v>
      </c>
      <c r="H16599" s="6" t="s">
        <v>34209</v>
      </c>
      <c r="I16599" s="6" t="s">
        <v>47997</v>
      </c>
      <c r="J16599" s="6" t="s">
        <v>34219</v>
      </c>
      <c r="K16599" s="6">
        <v>18</v>
      </c>
    </row>
    <row r="16600" spans="1:11" x14ac:dyDescent="0.25">
      <c r="A16600" s="7" t="s">
        <v>48012</v>
      </c>
      <c r="B16600" s="6">
        <v>0</v>
      </c>
      <c r="C16600" s="6">
        <v>0</v>
      </c>
      <c r="D16600" s="6">
        <v>0</v>
      </c>
      <c r="E16600" s="6">
        <v>1</v>
      </c>
      <c r="F16600" s="6">
        <v>0</v>
      </c>
      <c r="G16600" s="6">
        <v>0</v>
      </c>
      <c r="H16600" s="6" t="s">
        <v>34209</v>
      </c>
      <c r="I16600" s="6" t="s">
        <v>47997</v>
      </c>
      <c r="J16600" s="6" t="s">
        <v>34219</v>
      </c>
      <c r="K16600" s="6">
        <v>19</v>
      </c>
    </row>
    <row r="16601" spans="1:11" ht="25" x14ac:dyDescent="0.25">
      <c r="A16601" s="7" t="s">
        <v>48013</v>
      </c>
      <c r="B16601" s="6">
        <v>0</v>
      </c>
      <c r="C16601" s="6">
        <v>0</v>
      </c>
      <c r="D16601" s="6">
        <v>0</v>
      </c>
      <c r="E16601" s="6">
        <v>1</v>
      </c>
      <c r="F16601" s="6">
        <v>0</v>
      </c>
      <c r="G16601" s="6">
        <v>0</v>
      </c>
      <c r="H16601" s="6" t="s">
        <v>34209</v>
      </c>
      <c r="I16601" s="6" t="s">
        <v>47997</v>
      </c>
      <c r="J16601" s="6" t="s">
        <v>34219</v>
      </c>
      <c r="K16601" s="6">
        <v>20</v>
      </c>
    </row>
    <row r="16602" spans="1:11" ht="37.5" x14ac:dyDescent="0.25">
      <c r="A16602" s="7" t="s">
        <v>48014</v>
      </c>
      <c r="B16602" s="6">
        <v>0</v>
      </c>
      <c r="C16602" s="6">
        <v>0</v>
      </c>
      <c r="D16602" s="6">
        <v>0</v>
      </c>
      <c r="E16602" s="6">
        <v>1</v>
      </c>
      <c r="F16602" s="6">
        <v>0</v>
      </c>
      <c r="G16602" s="6">
        <v>0</v>
      </c>
      <c r="H16602" s="6" t="s">
        <v>34209</v>
      </c>
      <c r="I16602" s="6" t="s">
        <v>47997</v>
      </c>
      <c r="J16602" s="6" t="s">
        <v>34219</v>
      </c>
      <c r="K16602" s="6">
        <v>21</v>
      </c>
    </row>
    <row r="16603" spans="1:11" ht="25" x14ac:dyDescent="0.25">
      <c r="A16603" s="7" t="s">
        <v>48015</v>
      </c>
      <c r="B16603" s="6">
        <v>0</v>
      </c>
      <c r="C16603" s="6">
        <v>0</v>
      </c>
      <c r="D16603" s="6">
        <v>0</v>
      </c>
      <c r="E16603" s="6">
        <v>1</v>
      </c>
      <c r="F16603" s="6">
        <v>0</v>
      </c>
      <c r="G16603" s="6">
        <v>0</v>
      </c>
      <c r="H16603" s="6" t="s">
        <v>34209</v>
      </c>
      <c r="I16603" s="6" t="s">
        <v>47997</v>
      </c>
      <c r="J16603" s="6" t="s">
        <v>34219</v>
      </c>
      <c r="K16603" s="6">
        <v>22</v>
      </c>
    </row>
    <row r="16604" spans="1:11" x14ac:dyDescent="0.25">
      <c r="A16604" s="7" t="s">
        <v>48016</v>
      </c>
      <c r="B16604" s="6">
        <v>0</v>
      </c>
      <c r="C16604" s="6">
        <v>0</v>
      </c>
      <c r="D16604" s="6">
        <v>0</v>
      </c>
      <c r="E16604" s="6">
        <v>1</v>
      </c>
      <c r="F16604" s="6">
        <v>0</v>
      </c>
      <c r="G16604" s="6">
        <v>0</v>
      </c>
      <c r="H16604" s="6" t="s">
        <v>34209</v>
      </c>
      <c r="I16604" s="6" t="s">
        <v>47997</v>
      </c>
      <c r="J16604" s="6" t="s">
        <v>34219</v>
      </c>
      <c r="K16604" s="6">
        <v>23</v>
      </c>
    </row>
    <row r="16605" spans="1:11" ht="25" x14ac:dyDescent="0.25">
      <c r="A16605" s="7" t="s">
        <v>48017</v>
      </c>
      <c r="B16605" s="6">
        <v>0</v>
      </c>
      <c r="C16605" s="6">
        <v>0</v>
      </c>
      <c r="D16605" s="6">
        <v>0</v>
      </c>
      <c r="E16605" s="6">
        <v>1</v>
      </c>
      <c r="F16605" s="6">
        <v>0</v>
      </c>
      <c r="G16605" s="6">
        <v>0</v>
      </c>
      <c r="H16605" s="6" t="s">
        <v>34209</v>
      </c>
      <c r="I16605" s="6" t="s">
        <v>47997</v>
      </c>
      <c r="J16605" s="6" t="s">
        <v>34219</v>
      </c>
      <c r="K16605" s="6">
        <v>24</v>
      </c>
    </row>
    <row r="16606" spans="1:11" ht="25" x14ac:dyDescent="0.25">
      <c r="A16606" s="7" t="s">
        <v>48018</v>
      </c>
      <c r="B16606" s="6">
        <v>0</v>
      </c>
      <c r="C16606" s="6">
        <v>0</v>
      </c>
      <c r="D16606" s="6">
        <v>0</v>
      </c>
      <c r="E16606" s="6">
        <v>1</v>
      </c>
      <c r="F16606" s="6">
        <v>0</v>
      </c>
      <c r="G16606" s="6">
        <v>0</v>
      </c>
      <c r="H16606" s="6" t="s">
        <v>34209</v>
      </c>
      <c r="I16606" s="6" t="s">
        <v>47997</v>
      </c>
      <c r="J16606" s="6" t="s">
        <v>34219</v>
      </c>
      <c r="K16606" s="6">
        <v>25</v>
      </c>
    </row>
    <row r="16607" spans="1:11" ht="25" x14ac:dyDescent="0.25">
      <c r="A16607" s="7" t="s">
        <v>48019</v>
      </c>
      <c r="B16607" s="6">
        <v>0</v>
      </c>
      <c r="C16607" s="6">
        <v>0</v>
      </c>
      <c r="D16607" s="6">
        <v>0</v>
      </c>
      <c r="E16607" s="6">
        <v>1</v>
      </c>
      <c r="F16607" s="6">
        <v>0</v>
      </c>
      <c r="G16607" s="6">
        <v>0</v>
      </c>
      <c r="H16607" s="6" t="s">
        <v>34209</v>
      </c>
      <c r="I16607" s="6" t="s">
        <v>47997</v>
      </c>
      <c r="J16607" s="6" t="s">
        <v>34219</v>
      </c>
      <c r="K16607" s="6">
        <v>26</v>
      </c>
    </row>
    <row r="16608" spans="1:11" x14ac:dyDescent="0.25">
      <c r="A16608" s="7" t="s">
        <v>48020</v>
      </c>
      <c r="B16608" s="6">
        <v>0</v>
      </c>
      <c r="C16608" s="6">
        <v>0</v>
      </c>
      <c r="D16608" s="6">
        <v>0</v>
      </c>
      <c r="E16608" s="6">
        <v>1</v>
      </c>
      <c r="F16608" s="6">
        <v>0</v>
      </c>
      <c r="G16608" s="6">
        <v>0</v>
      </c>
      <c r="H16608" s="6" t="s">
        <v>34209</v>
      </c>
      <c r="I16608" s="6" t="s">
        <v>47997</v>
      </c>
      <c r="J16608" s="6" t="s">
        <v>34219</v>
      </c>
      <c r="K16608" s="6">
        <v>27</v>
      </c>
    </row>
    <row r="16609" spans="1:11" x14ac:dyDescent="0.25">
      <c r="A16609" s="7" t="s">
        <v>48021</v>
      </c>
      <c r="B16609" s="6">
        <v>0</v>
      </c>
      <c r="C16609" s="6">
        <v>0</v>
      </c>
      <c r="D16609" s="6">
        <v>0</v>
      </c>
      <c r="E16609" s="6">
        <v>1</v>
      </c>
      <c r="F16609" s="6">
        <v>0</v>
      </c>
      <c r="G16609" s="6">
        <v>0</v>
      </c>
      <c r="H16609" s="6" t="s">
        <v>34209</v>
      </c>
      <c r="I16609" s="6" t="s">
        <v>47997</v>
      </c>
      <c r="J16609" s="6" t="s">
        <v>34219</v>
      </c>
      <c r="K16609" s="6">
        <v>28</v>
      </c>
    </row>
    <row r="16610" spans="1:11" ht="50" x14ac:dyDescent="0.25">
      <c r="A16610" s="7" t="s">
        <v>48022</v>
      </c>
      <c r="B16610" s="6">
        <v>0</v>
      </c>
      <c r="C16610" s="6">
        <v>0</v>
      </c>
      <c r="D16610" s="6">
        <v>0</v>
      </c>
      <c r="E16610" s="6">
        <v>1</v>
      </c>
      <c r="F16610" s="6">
        <v>0</v>
      </c>
      <c r="G16610" s="6">
        <v>0</v>
      </c>
      <c r="H16610" s="6" t="s">
        <v>34209</v>
      </c>
      <c r="I16610" s="6" t="s">
        <v>47997</v>
      </c>
      <c r="J16610" s="6" t="s">
        <v>34219</v>
      </c>
      <c r="K16610" s="6">
        <v>29</v>
      </c>
    </row>
    <row r="16611" spans="1:11" ht="37.5" x14ac:dyDescent="0.25">
      <c r="A16611" s="7" t="s">
        <v>48023</v>
      </c>
      <c r="B16611" s="6">
        <v>0</v>
      </c>
      <c r="C16611" s="6">
        <v>0</v>
      </c>
      <c r="D16611" s="6">
        <v>0</v>
      </c>
      <c r="E16611" s="6">
        <v>1</v>
      </c>
      <c r="F16611" s="6">
        <v>0</v>
      </c>
      <c r="G16611" s="6">
        <v>0</v>
      </c>
      <c r="H16611" s="6" t="s">
        <v>34209</v>
      </c>
      <c r="I16611" s="6" t="s">
        <v>47997</v>
      </c>
      <c r="J16611" s="6" t="s">
        <v>34219</v>
      </c>
      <c r="K16611" s="6">
        <v>30</v>
      </c>
    </row>
    <row r="16612" spans="1:11" ht="37.5" x14ac:dyDescent="0.25">
      <c r="A16612" s="7" t="s">
        <v>48024</v>
      </c>
      <c r="B16612" s="6">
        <v>0</v>
      </c>
      <c r="C16612" s="6">
        <v>0</v>
      </c>
      <c r="D16612" s="6">
        <v>0</v>
      </c>
      <c r="E16612" s="6">
        <v>1</v>
      </c>
      <c r="F16612" s="6">
        <v>0</v>
      </c>
      <c r="G16612" s="6">
        <v>0</v>
      </c>
      <c r="H16612" s="6" t="s">
        <v>34209</v>
      </c>
      <c r="I16612" s="6" t="s">
        <v>47997</v>
      </c>
      <c r="J16612" s="6" t="s">
        <v>34219</v>
      </c>
      <c r="K16612" s="6">
        <v>31</v>
      </c>
    </row>
    <row r="16613" spans="1:11" ht="37.5" x14ac:dyDescent="0.25">
      <c r="A16613" s="7" t="s">
        <v>48025</v>
      </c>
      <c r="B16613" s="6">
        <v>0</v>
      </c>
      <c r="C16613" s="6">
        <v>0</v>
      </c>
      <c r="D16613" s="6">
        <v>0</v>
      </c>
      <c r="E16613" s="6">
        <v>0</v>
      </c>
      <c r="F16613" s="6">
        <v>0</v>
      </c>
      <c r="G16613" s="6">
        <v>1</v>
      </c>
      <c r="H16613" s="6" t="s">
        <v>34211</v>
      </c>
      <c r="I16613" s="6" t="s">
        <v>47997</v>
      </c>
      <c r="J16613" s="6" t="s">
        <v>34219</v>
      </c>
      <c r="K16613" s="6">
        <v>32</v>
      </c>
    </row>
    <row r="16614" spans="1:11" ht="50" x14ac:dyDescent="0.25">
      <c r="A16614" s="7" t="s">
        <v>48026</v>
      </c>
      <c r="B16614" s="6">
        <v>0</v>
      </c>
      <c r="C16614" s="6">
        <v>0</v>
      </c>
      <c r="D16614" s="6">
        <v>0</v>
      </c>
      <c r="E16614" s="6">
        <v>0</v>
      </c>
      <c r="F16614" s="6">
        <v>0</v>
      </c>
      <c r="G16614" s="6">
        <v>1</v>
      </c>
      <c r="H16614" s="6" t="s">
        <v>34211</v>
      </c>
      <c r="I16614" s="6" t="s">
        <v>47997</v>
      </c>
      <c r="J16614" s="6" t="s">
        <v>34219</v>
      </c>
      <c r="K16614" s="6">
        <v>33</v>
      </c>
    </row>
    <row r="16615" spans="1:11" ht="125" x14ac:dyDescent="0.25">
      <c r="A16615" s="7" t="s">
        <v>48027</v>
      </c>
      <c r="B16615" s="6">
        <v>0</v>
      </c>
      <c r="C16615" s="6">
        <v>0</v>
      </c>
      <c r="D16615" s="6">
        <v>0</v>
      </c>
      <c r="E16615" s="6">
        <v>0</v>
      </c>
      <c r="F16615" s="6">
        <v>0</v>
      </c>
      <c r="G16615" s="6">
        <v>1</v>
      </c>
      <c r="H16615" s="6" t="s">
        <v>34211</v>
      </c>
      <c r="I16615" s="6" t="s">
        <v>47997</v>
      </c>
      <c r="J16615" s="6" t="s">
        <v>34219</v>
      </c>
      <c r="K16615" s="6">
        <v>34</v>
      </c>
    </row>
    <row r="16616" spans="1:11" ht="100" x14ac:dyDescent="0.25">
      <c r="A16616" s="7" t="s">
        <v>48028</v>
      </c>
      <c r="B16616" s="6">
        <v>0</v>
      </c>
      <c r="C16616" s="6">
        <v>0</v>
      </c>
      <c r="D16616" s="6">
        <v>0</v>
      </c>
      <c r="E16616" s="6">
        <v>1</v>
      </c>
      <c r="F16616" s="6">
        <v>0</v>
      </c>
      <c r="G16616" s="6">
        <v>0</v>
      </c>
      <c r="H16616" s="6" t="s">
        <v>34209</v>
      </c>
      <c r="I16616" s="6" t="s">
        <v>47997</v>
      </c>
      <c r="J16616" s="6" t="s">
        <v>34219</v>
      </c>
      <c r="K16616" s="6">
        <v>35</v>
      </c>
    </row>
    <row r="16617" spans="1:11" x14ac:dyDescent="0.25">
      <c r="A16617" s="7" t="s">
        <v>43169</v>
      </c>
      <c r="B16617" s="6">
        <v>1</v>
      </c>
      <c r="C16617" s="6">
        <v>0</v>
      </c>
      <c r="D16617" s="6">
        <v>0</v>
      </c>
      <c r="E16617" s="6">
        <v>0</v>
      </c>
      <c r="F16617" s="6">
        <v>0</v>
      </c>
      <c r="G16617" s="6">
        <v>0</v>
      </c>
      <c r="H16617" s="6" t="s">
        <v>34206</v>
      </c>
      <c r="I16617" s="6" t="s">
        <v>47997</v>
      </c>
      <c r="J16617" s="6" t="s">
        <v>34219</v>
      </c>
      <c r="K16617" s="6">
        <v>36</v>
      </c>
    </row>
    <row r="16618" spans="1:11" ht="50" x14ac:dyDescent="0.25">
      <c r="A16618" s="7" t="s">
        <v>48029</v>
      </c>
      <c r="B16618" s="6">
        <v>1</v>
      </c>
      <c r="C16618" s="6">
        <v>0</v>
      </c>
      <c r="D16618" s="6">
        <v>0</v>
      </c>
      <c r="E16618" s="6">
        <v>0</v>
      </c>
      <c r="F16618" s="6">
        <v>0</v>
      </c>
      <c r="G16618" s="6">
        <v>0</v>
      </c>
      <c r="H16618" s="6" t="s">
        <v>34206</v>
      </c>
      <c r="I16618" s="6" t="s">
        <v>47997</v>
      </c>
      <c r="J16618" s="6" t="s">
        <v>34219</v>
      </c>
      <c r="K16618" s="6">
        <v>37</v>
      </c>
    </row>
    <row r="16619" spans="1:11" ht="37.5" x14ac:dyDescent="0.25">
      <c r="A16619" s="7" t="s">
        <v>48030</v>
      </c>
      <c r="B16619" s="6">
        <v>0</v>
      </c>
      <c r="C16619" s="6">
        <v>0</v>
      </c>
      <c r="D16619" s="6">
        <v>0</v>
      </c>
      <c r="E16619" s="6">
        <v>0</v>
      </c>
      <c r="F16619" s="6">
        <v>0</v>
      </c>
      <c r="G16619" s="6">
        <v>1</v>
      </c>
      <c r="H16619" s="6" t="s">
        <v>34211</v>
      </c>
      <c r="I16619" s="6" t="s">
        <v>47997</v>
      </c>
      <c r="J16619" s="6" t="s">
        <v>34219</v>
      </c>
      <c r="K16619" s="6">
        <v>38</v>
      </c>
    </row>
    <row r="16620" spans="1:11" ht="25" x14ac:dyDescent="0.25">
      <c r="A16620" s="7" t="s">
        <v>48031</v>
      </c>
      <c r="B16620" s="6">
        <v>0</v>
      </c>
      <c r="C16620" s="6">
        <v>0</v>
      </c>
      <c r="D16620" s="6">
        <v>0</v>
      </c>
      <c r="E16620" s="6">
        <v>0</v>
      </c>
      <c r="F16620" s="6">
        <v>0</v>
      </c>
      <c r="G16620" s="6">
        <v>1</v>
      </c>
      <c r="H16620" s="6" t="s">
        <v>34211</v>
      </c>
      <c r="I16620" s="6" t="s">
        <v>47997</v>
      </c>
      <c r="J16620" s="6" t="s">
        <v>34219</v>
      </c>
      <c r="K16620" s="6">
        <v>39</v>
      </c>
    </row>
    <row r="16621" spans="1:11" ht="37.5" x14ac:dyDescent="0.25">
      <c r="A16621" s="7" t="s">
        <v>48032</v>
      </c>
      <c r="B16621" s="6">
        <v>0</v>
      </c>
      <c r="C16621" s="6">
        <v>0</v>
      </c>
      <c r="D16621" s="6">
        <v>0</v>
      </c>
      <c r="E16621" s="6">
        <v>0</v>
      </c>
      <c r="F16621" s="6">
        <v>1</v>
      </c>
      <c r="G16621" s="6">
        <v>0</v>
      </c>
      <c r="H16621" s="6" t="s">
        <v>34210</v>
      </c>
      <c r="I16621" s="6" t="s">
        <v>47997</v>
      </c>
      <c r="J16621" s="6" t="s">
        <v>34219</v>
      </c>
      <c r="K16621" s="6">
        <v>40</v>
      </c>
    </row>
    <row r="16622" spans="1:11" x14ac:dyDescent="0.25">
      <c r="A16622" s="7" t="s">
        <v>48033</v>
      </c>
      <c r="B16622" s="6">
        <v>0</v>
      </c>
      <c r="C16622" s="6">
        <v>0</v>
      </c>
      <c r="D16622" s="6">
        <v>0</v>
      </c>
      <c r="E16622" s="6">
        <v>0</v>
      </c>
      <c r="F16622" s="6">
        <v>1</v>
      </c>
      <c r="G16622" s="6">
        <v>0</v>
      </c>
      <c r="H16622" s="6" t="s">
        <v>34210</v>
      </c>
      <c r="I16622" s="6" t="s">
        <v>47997</v>
      </c>
      <c r="J16622" s="6" t="s">
        <v>34219</v>
      </c>
      <c r="K16622" s="6">
        <v>41</v>
      </c>
    </row>
    <row r="16623" spans="1:11" x14ac:dyDescent="0.25">
      <c r="A16623" s="7" t="s">
        <v>48034</v>
      </c>
      <c r="B16623" s="6">
        <v>0</v>
      </c>
      <c r="C16623" s="6">
        <v>0</v>
      </c>
      <c r="D16623" s="6">
        <v>0</v>
      </c>
      <c r="E16623" s="6">
        <v>0</v>
      </c>
      <c r="F16623" s="6">
        <v>0</v>
      </c>
      <c r="G16623" s="6">
        <v>1</v>
      </c>
      <c r="H16623" s="6" t="s">
        <v>34211</v>
      </c>
      <c r="I16623" s="6" t="s">
        <v>47997</v>
      </c>
      <c r="J16623" s="6" t="s">
        <v>34219</v>
      </c>
      <c r="K16623" s="6">
        <v>42</v>
      </c>
    </row>
    <row r="16624" spans="1:11" ht="37.5" x14ac:dyDescent="0.25">
      <c r="A16624" s="7" t="s">
        <v>48035</v>
      </c>
      <c r="B16624" s="6">
        <v>0</v>
      </c>
      <c r="C16624" s="6">
        <v>0</v>
      </c>
      <c r="D16624" s="6">
        <v>0</v>
      </c>
      <c r="E16624" s="6">
        <v>0</v>
      </c>
      <c r="F16624" s="6">
        <v>0</v>
      </c>
      <c r="G16624" s="6">
        <v>1</v>
      </c>
      <c r="H16624" s="6" t="s">
        <v>34211</v>
      </c>
      <c r="I16624" s="6" t="s">
        <v>47997</v>
      </c>
      <c r="J16624" s="6" t="s">
        <v>34219</v>
      </c>
      <c r="K16624" s="6">
        <v>43</v>
      </c>
    </row>
    <row r="16625" spans="1:11" ht="37.5" x14ac:dyDescent="0.25">
      <c r="A16625" s="7" t="s">
        <v>48036</v>
      </c>
      <c r="B16625" s="6">
        <v>0</v>
      </c>
      <c r="C16625" s="6">
        <v>0</v>
      </c>
      <c r="D16625" s="6">
        <v>0</v>
      </c>
      <c r="E16625" s="6">
        <v>0</v>
      </c>
      <c r="F16625" s="6">
        <v>0</v>
      </c>
      <c r="G16625" s="6">
        <v>1</v>
      </c>
      <c r="H16625" s="6" t="s">
        <v>34211</v>
      </c>
      <c r="I16625" s="6" t="s">
        <v>47997</v>
      </c>
      <c r="J16625" s="6" t="s">
        <v>34219</v>
      </c>
      <c r="K16625" s="6">
        <v>44</v>
      </c>
    </row>
    <row r="16626" spans="1:11" x14ac:dyDescent="0.25">
      <c r="A16626" s="7" t="s">
        <v>48037</v>
      </c>
      <c r="B16626" s="6">
        <v>0</v>
      </c>
      <c r="C16626" s="6">
        <v>0</v>
      </c>
      <c r="D16626" s="6">
        <v>0</v>
      </c>
      <c r="E16626" s="6">
        <v>0</v>
      </c>
      <c r="F16626" s="6">
        <v>0</v>
      </c>
      <c r="G16626" s="6">
        <v>1</v>
      </c>
      <c r="H16626" s="6" t="s">
        <v>34211</v>
      </c>
      <c r="I16626" s="6" t="s">
        <v>47997</v>
      </c>
      <c r="J16626" s="6" t="s">
        <v>34219</v>
      </c>
      <c r="K16626" s="6">
        <v>45</v>
      </c>
    </row>
    <row r="16627" spans="1:11" ht="25" x14ac:dyDescent="0.25">
      <c r="A16627" s="7" t="s">
        <v>48038</v>
      </c>
      <c r="B16627" s="6">
        <v>0</v>
      </c>
      <c r="C16627" s="6">
        <v>0</v>
      </c>
      <c r="D16627" s="6">
        <v>0</v>
      </c>
      <c r="E16627" s="6">
        <v>0</v>
      </c>
      <c r="F16627" s="6">
        <v>0</v>
      </c>
      <c r="G16627" s="6">
        <v>1</v>
      </c>
      <c r="H16627" s="6" t="s">
        <v>34211</v>
      </c>
      <c r="I16627" s="6" t="s">
        <v>47997</v>
      </c>
      <c r="J16627" s="6" t="s">
        <v>34219</v>
      </c>
      <c r="K16627" s="6">
        <v>46</v>
      </c>
    </row>
    <row r="16628" spans="1:11" x14ac:dyDescent="0.25">
      <c r="A16628" s="7" t="s">
        <v>48039</v>
      </c>
      <c r="B16628" s="6">
        <v>0</v>
      </c>
      <c r="C16628" s="6">
        <v>0</v>
      </c>
      <c r="D16628" s="6">
        <v>0</v>
      </c>
      <c r="E16628" s="6">
        <v>0</v>
      </c>
      <c r="F16628" s="6">
        <v>0</v>
      </c>
      <c r="G16628" s="6">
        <v>0</v>
      </c>
      <c r="H16628" s="6" t="s">
        <v>34217</v>
      </c>
      <c r="I16628" s="6" t="s">
        <v>47997</v>
      </c>
      <c r="J16628" s="6" t="s">
        <v>34219</v>
      </c>
      <c r="K16628" s="6">
        <v>47</v>
      </c>
    </row>
    <row r="16629" spans="1:11" x14ac:dyDescent="0.25">
      <c r="A16629" s="7" t="s">
        <v>48040</v>
      </c>
      <c r="B16629" s="6">
        <v>0</v>
      </c>
      <c r="C16629" s="6">
        <v>0</v>
      </c>
      <c r="D16629" s="6">
        <v>0</v>
      </c>
      <c r="E16629" s="6">
        <v>0</v>
      </c>
      <c r="F16629" s="6">
        <v>0</v>
      </c>
      <c r="G16629" s="6">
        <v>0</v>
      </c>
      <c r="H16629" s="6" t="s">
        <v>34217</v>
      </c>
      <c r="I16629" s="6" t="s">
        <v>48041</v>
      </c>
      <c r="J16629" s="6" t="s">
        <v>34219</v>
      </c>
      <c r="K16629" s="6">
        <v>0</v>
      </c>
    </row>
    <row r="16630" spans="1:11" ht="37.5" x14ac:dyDescent="0.25">
      <c r="A16630" s="7" t="s">
        <v>48042</v>
      </c>
      <c r="B16630" s="6">
        <v>0</v>
      </c>
      <c r="C16630" s="6">
        <v>0</v>
      </c>
      <c r="D16630" s="6">
        <v>0</v>
      </c>
      <c r="E16630" s="6">
        <v>0</v>
      </c>
      <c r="F16630" s="6">
        <v>0</v>
      </c>
      <c r="G16630" s="6">
        <v>0</v>
      </c>
      <c r="H16630" s="6" t="s">
        <v>34217</v>
      </c>
      <c r="I16630" s="6" t="s">
        <v>48041</v>
      </c>
      <c r="J16630" s="6" t="s">
        <v>34219</v>
      </c>
      <c r="K16630" s="6">
        <v>1</v>
      </c>
    </row>
    <row r="16631" spans="1:11" x14ac:dyDescent="0.25">
      <c r="A16631" s="7" t="s">
        <v>45658</v>
      </c>
      <c r="B16631" s="6">
        <v>0</v>
      </c>
      <c r="C16631" s="6">
        <v>0</v>
      </c>
      <c r="D16631" s="6">
        <v>0</v>
      </c>
      <c r="E16631" s="6">
        <v>0</v>
      </c>
      <c r="F16631" s="6">
        <v>0</v>
      </c>
      <c r="G16631" s="6">
        <v>1</v>
      </c>
      <c r="H16631" s="6" t="s">
        <v>34211</v>
      </c>
      <c r="I16631" s="6" t="s">
        <v>48041</v>
      </c>
      <c r="J16631" s="6" t="s">
        <v>34219</v>
      </c>
      <c r="K16631" s="6">
        <v>2</v>
      </c>
    </row>
    <row r="16632" spans="1:11" ht="25" x14ac:dyDescent="0.25">
      <c r="A16632" s="7" t="s">
        <v>48043</v>
      </c>
      <c r="B16632" s="6">
        <v>0</v>
      </c>
      <c r="C16632" s="6">
        <v>0</v>
      </c>
      <c r="D16632" s="6">
        <v>0</v>
      </c>
      <c r="E16632" s="6">
        <v>0</v>
      </c>
      <c r="F16632" s="6">
        <v>0</v>
      </c>
      <c r="G16632" s="6">
        <v>1</v>
      </c>
      <c r="H16632" s="6" t="s">
        <v>34211</v>
      </c>
      <c r="I16632" s="6" t="s">
        <v>48041</v>
      </c>
      <c r="J16632" s="6" t="s">
        <v>34219</v>
      </c>
      <c r="K16632" s="6">
        <v>3</v>
      </c>
    </row>
    <row r="16633" spans="1:11" x14ac:dyDescent="0.25">
      <c r="A16633" s="7" t="s">
        <v>34662</v>
      </c>
      <c r="B16633" s="6">
        <v>0</v>
      </c>
      <c r="C16633" s="6">
        <v>0</v>
      </c>
      <c r="D16633" s="6">
        <v>0</v>
      </c>
      <c r="E16633" s="6">
        <v>0</v>
      </c>
      <c r="F16633" s="6">
        <v>0</v>
      </c>
      <c r="G16633" s="6">
        <v>0</v>
      </c>
      <c r="H16633" s="6" t="s">
        <v>34217</v>
      </c>
      <c r="I16633" s="6" t="s">
        <v>48041</v>
      </c>
      <c r="J16633" s="6" t="s">
        <v>34219</v>
      </c>
      <c r="K16633" s="6">
        <v>4</v>
      </c>
    </row>
    <row r="16634" spans="1:11" ht="112.5" x14ac:dyDescent="0.25">
      <c r="A16634" s="7" t="s">
        <v>48044</v>
      </c>
      <c r="B16634" s="6">
        <v>0</v>
      </c>
      <c r="C16634" s="6">
        <v>0</v>
      </c>
      <c r="D16634" s="6">
        <v>0</v>
      </c>
      <c r="E16634" s="6">
        <v>0</v>
      </c>
      <c r="F16634" s="6">
        <v>0</v>
      </c>
      <c r="G16634" s="6">
        <v>1</v>
      </c>
      <c r="H16634" s="6" t="s">
        <v>34211</v>
      </c>
      <c r="I16634" s="6" t="s">
        <v>48041</v>
      </c>
      <c r="J16634" s="6" t="s">
        <v>34219</v>
      </c>
      <c r="K16634" s="6">
        <v>5</v>
      </c>
    </row>
    <row r="16635" spans="1:11" ht="50" x14ac:dyDescent="0.25">
      <c r="A16635" s="7" t="s">
        <v>48045</v>
      </c>
      <c r="B16635" s="6">
        <v>0</v>
      </c>
      <c r="C16635" s="6">
        <v>0</v>
      </c>
      <c r="D16635" s="6">
        <v>0</v>
      </c>
      <c r="E16635" s="6">
        <v>0</v>
      </c>
      <c r="F16635" s="6">
        <v>0</v>
      </c>
      <c r="G16635" s="6">
        <v>1</v>
      </c>
      <c r="H16635" s="6" t="s">
        <v>34211</v>
      </c>
      <c r="I16635" s="6" t="s">
        <v>48041</v>
      </c>
      <c r="J16635" s="6" t="s">
        <v>34219</v>
      </c>
      <c r="K16635" s="6">
        <v>6</v>
      </c>
    </row>
    <row r="16636" spans="1:11" x14ac:dyDescent="0.25">
      <c r="A16636" s="7" t="s">
        <v>35220</v>
      </c>
      <c r="B16636" s="6">
        <v>0</v>
      </c>
      <c r="C16636" s="6">
        <v>0</v>
      </c>
      <c r="D16636" s="6">
        <v>0</v>
      </c>
      <c r="E16636" s="6">
        <v>0</v>
      </c>
      <c r="F16636" s="6">
        <v>0</v>
      </c>
      <c r="G16636" s="6">
        <v>0</v>
      </c>
      <c r="H16636" s="6" t="s">
        <v>34217</v>
      </c>
      <c r="I16636" s="6" t="s">
        <v>48041</v>
      </c>
      <c r="J16636" s="6" t="s">
        <v>34219</v>
      </c>
      <c r="K16636" s="6">
        <v>7</v>
      </c>
    </row>
    <row r="16637" spans="1:11" ht="50" x14ac:dyDescent="0.25">
      <c r="A16637" s="7" t="s">
        <v>48046</v>
      </c>
      <c r="B16637" s="6">
        <v>0</v>
      </c>
      <c r="C16637" s="6">
        <v>0</v>
      </c>
      <c r="D16637" s="6">
        <v>0</v>
      </c>
      <c r="E16637" s="6">
        <v>0</v>
      </c>
      <c r="F16637" s="6">
        <v>0</v>
      </c>
      <c r="G16637" s="6">
        <v>0</v>
      </c>
      <c r="H16637" s="6" t="s">
        <v>34217</v>
      </c>
      <c r="I16637" s="6" t="s">
        <v>48041</v>
      </c>
      <c r="J16637" s="6" t="s">
        <v>34219</v>
      </c>
      <c r="K16637" s="6">
        <v>8</v>
      </c>
    </row>
    <row r="16638" spans="1:11" x14ac:dyDescent="0.25">
      <c r="A16638" s="7" t="s">
        <v>48047</v>
      </c>
      <c r="B16638" s="6">
        <v>0</v>
      </c>
      <c r="C16638" s="6">
        <v>0</v>
      </c>
      <c r="D16638" s="6">
        <v>0</v>
      </c>
      <c r="E16638" s="6">
        <v>0</v>
      </c>
      <c r="F16638" s="6">
        <v>0</v>
      </c>
      <c r="G16638" s="6">
        <v>0</v>
      </c>
      <c r="H16638" s="6" t="s">
        <v>34217</v>
      </c>
      <c r="I16638" s="6" t="s">
        <v>48041</v>
      </c>
      <c r="J16638" s="6" t="s">
        <v>34219</v>
      </c>
      <c r="K16638" s="6">
        <v>9</v>
      </c>
    </row>
    <row r="16639" spans="1:11" ht="25" x14ac:dyDescent="0.25">
      <c r="A16639" s="7" t="s">
        <v>48048</v>
      </c>
      <c r="B16639" s="6">
        <v>0</v>
      </c>
      <c r="C16639" s="6">
        <v>0</v>
      </c>
      <c r="D16639" s="6">
        <v>0</v>
      </c>
      <c r="E16639" s="6">
        <v>0</v>
      </c>
      <c r="F16639" s="6">
        <v>0</v>
      </c>
      <c r="G16639" s="6">
        <v>0</v>
      </c>
      <c r="H16639" s="6" t="s">
        <v>34217</v>
      </c>
      <c r="I16639" s="6" t="s">
        <v>48041</v>
      </c>
      <c r="J16639" s="6" t="s">
        <v>34219</v>
      </c>
      <c r="K16639" s="6">
        <v>10</v>
      </c>
    </row>
    <row r="16640" spans="1:11" x14ac:dyDescent="0.25">
      <c r="A16640" s="7" t="s">
        <v>48049</v>
      </c>
      <c r="B16640" s="6">
        <v>0</v>
      </c>
      <c r="C16640" s="6">
        <v>0</v>
      </c>
      <c r="D16640" s="6">
        <v>0</v>
      </c>
      <c r="E16640" s="6">
        <v>0</v>
      </c>
      <c r="F16640" s="6">
        <v>0</v>
      </c>
      <c r="G16640" s="6">
        <v>0</v>
      </c>
      <c r="H16640" s="6" t="s">
        <v>34217</v>
      </c>
      <c r="I16640" s="6" t="s">
        <v>48050</v>
      </c>
      <c r="J16640" s="6" t="s">
        <v>34219</v>
      </c>
      <c r="K16640" s="6">
        <v>0</v>
      </c>
    </row>
    <row r="16641" spans="1:11" ht="25" x14ac:dyDescent="0.25">
      <c r="A16641" s="7" t="s">
        <v>48051</v>
      </c>
      <c r="B16641" s="6">
        <v>0</v>
      </c>
      <c r="C16641" s="6">
        <v>0</v>
      </c>
      <c r="D16641" s="6">
        <v>0</v>
      </c>
      <c r="E16641" s="6">
        <v>0</v>
      </c>
      <c r="F16641" s="6">
        <v>0</v>
      </c>
      <c r="G16641" s="6">
        <v>0</v>
      </c>
      <c r="H16641" s="6" t="s">
        <v>34217</v>
      </c>
      <c r="I16641" s="6" t="s">
        <v>48050</v>
      </c>
      <c r="J16641" s="6" t="s">
        <v>34219</v>
      </c>
      <c r="K16641" s="6">
        <v>1</v>
      </c>
    </row>
    <row r="16642" spans="1:11" x14ac:dyDescent="0.25">
      <c r="A16642" s="7" t="s">
        <v>34394</v>
      </c>
      <c r="B16642" s="6">
        <v>0</v>
      </c>
      <c r="C16642" s="6">
        <v>0</v>
      </c>
      <c r="D16642" s="6">
        <v>0</v>
      </c>
      <c r="E16642" s="6">
        <v>0</v>
      </c>
      <c r="F16642" s="6">
        <v>0</v>
      </c>
      <c r="G16642" s="6">
        <v>0</v>
      </c>
      <c r="H16642" s="6" t="s">
        <v>34217</v>
      </c>
      <c r="I16642" s="6" t="s">
        <v>48050</v>
      </c>
      <c r="J16642" s="6" t="s">
        <v>34219</v>
      </c>
      <c r="K16642" s="6">
        <v>2</v>
      </c>
    </row>
    <row r="16643" spans="1:11" x14ac:dyDescent="0.25">
      <c r="A16643" s="7" t="s">
        <v>43752</v>
      </c>
      <c r="B16643" s="6">
        <v>0</v>
      </c>
      <c r="C16643" s="6">
        <v>0</v>
      </c>
      <c r="D16643" s="6">
        <v>0</v>
      </c>
      <c r="E16643" s="6">
        <v>0</v>
      </c>
      <c r="F16643" s="6">
        <v>0</v>
      </c>
      <c r="G16643" s="6">
        <v>0</v>
      </c>
      <c r="H16643" s="6" t="s">
        <v>34217</v>
      </c>
      <c r="I16643" s="6" t="s">
        <v>48050</v>
      </c>
      <c r="J16643" s="6" t="s">
        <v>34219</v>
      </c>
      <c r="K16643" s="6">
        <v>3</v>
      </c>
    </row>
    <row r="16644" spans="1:11" x14ac:dyDescent="0.25">
      <c r="A16644" s="7" t="s">
        <v>43753</v>
      </c>
      <c r="B16644" s="6">
        <v>0</v>
      </c>
      <c r="C16644" s="6">
        <v>0</v>
      </c>
      <c r="D16644" s="6">
        <v>0</v>
      </c>
      <c r="E16644" s="6">
        <v>0</v>
      </c>
      <c r="F16644" s="6">
        <v>0</v>
      </c>
      <c r="G16644" s="6">
        <v>0</v>
      </c>
      <c r="H16644" s="6" t="s">
        <v>34217</v>
      </c>
      <c r="I16644" s="6" t="s">
        <v>48050</v>
      </c>
      <c r="J16644" s="6" t="s">
        <v>34219</v>
      </c>
      <c r="K16644" s="6">
        <v>4</v>
      </c>
    </row>
    <row r="16645" spans="1:11" x14ac:dyDescent="0.25">
      <c r="A16645" s="7" t="s">
        <v>43754</v>
      </c>
      <c r="B16645" s="6">
        <v>0</v>
      </c>
      <c r="C16645" s="6">
        <v>0</v>
      </c>
      <c r="D16645" s="6">
        <v>0</v>
      </c>
      <c r="E16645" s="6">
        <v>0</v>
      </c>
      <c r="F16645" s="6">
        <v>0</v>
      </c>
      <c r="G16645" s="6">
        <v>0</v>
      </c>
      <c r="H16645" s="6" t="s">
        <v>34217</v>
      </c>
      <c r="I16645" s="6" t="s">
        <v>48050</v>
      </c>
      <c r="J16645" s="6" t="s">
        <v>34219</v>
      </c>
      <c r="K16645" s="6">
        <v>5</v>
      </c>
    </row>
    <row r="16646" spans="1:11" x14ac:dyDescent="0.25">
      <c r="A16646" s="7" t="s">
        <v>48052</v>
      </c>
      <c r="B16646" s="6">
        <v>0</v>
      </c>
      <c r="C16646" s="6">
        <v>0</v>
      </c>
      <c r="D16646" s="6">
        <v>0</v>
      </c>
      <c r="E16646" s="6">
        <v>0</v>
      </c>
      <c r="F16646" s="6">
        <v>0</v>
      </c>
      <c r="G16646" s="6">
        <v>0</v>
      </c>
      <c r="H16646" s="6" t="s">
        <v>34217</v>
      </c>
      <c r="I16646" s="6" t="s">
        <v>48050</v>
      </c>
      <c r="J16646" s="6" t="s">
        <v>34219</v>
      </c>
      <c r="K16646" s="6">
        <v>6</v>
      </c>
    </row>
    <row r="16647" spans="1:11" ht="50" x14ac:dyDescent="0.25">
      <c r="A16647" s="7" t="s">
        <v>48053</v>
      </c>
      <c r="B16647" s="6">
        <v>0</v>
      </c>
      <c r="C16647" s="6">
        <v>0</v>
      </c>
      <c r="D16647" s="6">
        <v>0</v>
      </c>
      <c r="E16647" s="6">
        <v>0</v>
      </c>
      <c r="F16647" s="6">
        <v>0</v>
      </c>
      <c r="G16647" s="6">
        <v>1</v>
      </c>
      <c r="H16647" s="6" t="s">
        <v>34211</v>
      </c>
      <c r="I16647" s="6" t="s">
        <v>48050</v>
      </c>
      <c r="J16647" s="6" t="s">
        <v>34219</v>
      </c>
      <c r="K16647" s="6">
        <v>7</v>
      </c>
    </row>
    <row r="16648" spans="1:11" x14ac:dyDescent="0.25">
      <c r="A16648" s="7" t="s">
        <v>48054</v>
      </c>
      <c r="B16648" s="6">
        <v>0</v>
      </c>
      <c r="C16648" s="6">
        <v>0</v>
      </c>
      <c r="D16648" s="6">
        <v>0</v>
      </c>
      <c r="E16648" s="6">
        <v>0</v>
      </c>
      <c r="F16648" s="6">
        <v>0</v>
      </c>
      <c r="G16648" s="6">
        <v>1</v>
      </c>
      <c r="H16648" s="6" t="s">
        <v>34211</v>
      </c>
      <c r="I16648" s="6" t="s">
        <v>48050</v>
      </c>
      <c r="J16648" s="6" t="s">
        <v>34219</v>
      </c>
      <c r="K16648" s="6">
        <v>8</v>
      </c>
    </row>
    <row r="16649" spans="1:11" x14ac:dyDescent="0.25">
      <c r="A16649" s="7" t="s">
        <v>43780</v>
      </c>
      <c r="B16649" s="6">
        <v>0</v>
      </c>
      <c r="C16649" s="6">
        <v>0</v>
      </c>
      <c r="D16649" s="6">
        <v>0</v>
      </c>
      <c r="E16649" s="6">
        <v>0</v>
      </c>
      <c r="F16649" s="6">
        <v>0</v>
      </c>
      <c r="G16649" s="6">
        <v>1</v>
      </c>
      <c r="H16649" s="6" t="s">
        <v>34211</v>
      </c>
      <c r="I16649" s="6" t="s">
        <v>48050</v>
      </c>
      <c r="J16649" s="6" t="s">
        <v>34219</v>
      </c>
      <c r="K16649" s="6">
        <v>9</v>
      </c>
    </row>
    <row r="16650" spans="1:11" x14ac:dyDescent="0.25">
      <c r="A16650" s="7" t="s">
        <v>43781</v>
      </c>
      <c r="B16650" s="6">
        <v>0</v>
      </c>
      <c r="C16650" s="6">
        <v>0</v>
      </c>
      <c r="D16650" s="6">
        <v>0</v>
      </c>
      <c r="E16650" s="6">
        <v>0</v>
      </c>
      <c r="F16650" s="6">
        <v>0</v>
      </c>
      <c r="G16650" s="6">
        <v>1</v>
      </c>
      <c r="H16650" s="6" t="s">
        <v>34211</v>
      </c>
      <c r="I16650" s="6" t="s">
        <v>48050</v>
      </c>
      <c r="J16650" s="6" t="s">
        <v>34219</v>
      </c>
      <c r="K16650" s="6">
        <v>10</v>
      </c>
    </row>
    <row r="16651" spans="1:11" x14ac:dyDescent="0.25">
      <c r="A16651" s="7" t="s">
        <v>43782</v>
      </c>
      <c r="B16651" s="6">
        <v>0</v>
      </c>
      <c r="C16651" s="6">
        <v>0</v>
      </c>
      <c r="D16651" s="6">
        <v>0</v>
      </c>
      <c r="E16651" s="6">
        <v>0</v>
      </c>
      <c r="F16651" s="6">
        <v>0</v>
      </c>
      <c r="G16651" s="6">
        <v>1</v>
      </c>
      <c r="H16651" s="6" t="s">
        <v>34211</v>
      </c>
      <c r="I16651" s="6" t="s">
        <v>48050</v>
      </c>
      <c r="J16651" s="6" t="s">
        <v>34219</v>
      </c>
      <c r="K16651" s="6">
        <v>11</v>
      </c>
    </row>
    <row r="16652" spans="1:11" x14ac:dyDescent="0.25">
      <c r="A16652" s="7" t="s">
        <v>43783</v>
      </c>
      <c r="B16652" s="6">
        <v>0</v>
      </c>
      <c r="C16652" s="6">
        <v>0</v>
      </c>
      <c r="D16652" s="6">
        <v>0</v>
      </c>
      <c r="E16652" s="6">
        <v>0</v>
      </c>
      <c r="F16652" s="6">
        <v>0</v>
      </c>
      <c r="G16652" s="6">
        <v>1</v>
      </c>
      <c r="H16652" s="6" t="s">
        <v>34211</v>
      </c>
      <c r="I16652" s="6" t="s">
        <v>48050</v>
      </c>
      <c r="J16652" s="6" t="s">
        <v>34219</v>
      </c>
      <c r="K16652" s="6">
        <v>12</v>
      </c>
    </row>
    <row r="16653" spans="1:11" ht="25" x14ac:dyDescent="0.25">
      <c r="A16653" s="7" t="s">
        <v>48055</v>
      </c>
      <c r="B16653" s="6">
        <v>0</v>
      </c>
      <c r="C16653" s="6">
        <v>0</v>
      </c>
      <c r="D16653" s="6">
        <v>0</v>
      </c>
      <c r="E16653" s="6">
        <v>0</v>
      </c>
      <c r="F16653" s="6">
        <v>0</v>
      </c>
      <c r="G16653" s="6">
        <v>1</v>
      </c>
      <c r="H16653" s="6" t="s">
        <v>34211</v>
      </c>
      <c r="I16653" s="6" t="s">
        <v>48050</v>
      </c>
      <c r="J16653" s="6" t="s">
        <v>34219</v>
      </c>
      <c r="K16653" s="6">
        <v>13</v>
      </c>
    </row>
    <row r="16654" spans="1:11" x14ac:dyDescent="0.25">
      <c r="A16654" s="7" t="s">
        <v>48056</v>
      </c>
      <c r="B16654" s="6">
        <v>0</v>
      </c>
      <c r="C16654" s="6">
        <v>0</v>
      </c>
      <c r="D16654" s="6">
        <v>0</v>
      </c>
      <c r="E16654" s="6">
        <v>0</v>
      </c>
      <c r="F16654" s="6">
        <v>0</v>
      </c>
      <c r="G16654" s="6">
        <v>0</v>
      </c>
      <c r="H16654" s="6" t="s">
        <v>34217</v>
      </c>
      <c r="I16654" s="6" t="s">
        <v>48050</v>
      </c>
      <c r="J16654" s="6" t="s">
        <v>34219</v>
      </c>
      <c r="K16654" s="6">
        <v>14</v>
      </c>
    </row>
    <row r="16655" spans="1:11" ht="25" x14ac:dyDescent="0.25">
      <c r="A16655" s="7" t="s">
        <v>48057</v>
      </c>
      <c r="B16655" s="6">
        <v>0</v>
      </c>
      <c r="C16655" s="6">
        <v>0</v>
      </c>
      <c r="D16655" s="6">
        <v>0</v>
      </c>
      <c r="E16655" s="6">
        <v>0</v>
      </c>
      <c r="F16655" s="6">
        <v>0</v>
      </c>
      <c r="G16655" s="6">
        <v>0</v>
      </c>
      <c r="H16655" s="6" t="s">
        <v>34217</v>
      </c>
      <c r="I16655" s="6" t="s">
        <v>48050</v>
      </c>
      <c r="J16655" s="6" t="s">
        <v>34219</v>
      </c>
      <c r="K16655" s="6">
        <v>15</v>
      </c>
    </row>
    <row r="16656" spans="1:11" x14ac:dyDescent="0.25">
      <c r="A16656" s="7" t="s">
        <v>48058</v>
      </c>
      <c r="B16656" s="6">
        <v>0</v>
      </c>
      <c r="C16656" s="6">
        <v>0</v>
      </c>
      <c r="D16656" s="6">
        <v>0</v>
      </c>
      <c r="E16656" s="6">
        <v>0</v>
      </c>
      <c r="F16656" s="6">
        <v>0</v>
      </c>
      <c r="G16656" s="6">
        <v>0</v>
      </c>
      <c r="H16656" s="6" t="s">
        <v>34217</v>
      </c>
      <c r="I16656" s="6" t="s">
        <v>48050</v>
      </c>
      <c r="J16656" s="6" t="s">
        <v>34219</v>
      </c>
      <c r="K16656" s="6">
        <v>16</v>
      </c>
    </row>
    <row r="16657" spans="1:11" x14ac:dyDescent="0.25">
      <c r="A16657" s="7" t="s">
        <v>48059</v>
      </c>
      <c r="B16657" s="6">
        <v>0</v>
      </c>
      <c r="C16657" s="6">
        <v>0</v>
      </c>
      <c r="D16657" s="6">
        <v>0</v>
      </c>
      <c r="E16657" s="6">
        <v>0</v>
      </c>
      <c r="F16657" s="6">
        <v>0</v>
      </c>
      <c r="G16657" s="6">
        <v>0</v>
      </c>
      <c r="H16657" s="6" t="s">
        <v>34217</v>
      </c>
      <c r="I16657" s="6" t="s">
        <v>48050</v>
      </c>
      <c r="J16657" s="6" t="s">
        <v>34219</v>
      </c>
      <c r="K16657" s="6">
        <v>17</v>
      </c>
    </row>
    <row r="16658" spans="1:11" x14ac:dyDescent="0.25">
      <c r="A16658" s="7" t="s">
        <v>48060</v>
      </c>
      <c r="B16658" s="6">
        <v>0</v>
      </c>
      <c r="C16658" s="6">
        <v>0</v>
      </c>
      <c r="D16658" s="6">
        <v>0</v>
      </c>
      <c r="E16658" s="6">
        <v>0</v>
      </c>
      <c r="F16658" s="6">
        <v>0</v>
      </c>
      <c r="G16658" s="6">
        <v>0</v>
      </c>
      <c r="H16658" s="6" t="s">
        <v>34217</v>
      </c>
      <c r="I16658" s="6" t="s">
        <v>48050</v>
      </c>
      <c r="J16658" s="6" t="s">
        <v>34219</v>
      </c>
      <c r="K16658" s="6">
        <v>18</v>
      </c>
    </row>
    <row r="16659" spans="1:11" x14ac:dyDescent="0.25">
      <c r="A16659" s="7" t="s">
        <v>43763</v>
      </c>
      <c r="B16659" s="6">
        <v>0</v>
      </c>
      <c r="C16659" s="6">
        <v>0</v>
      </c>
      <c r="D16659" s="6">
        <v>0</v>
      </c>
      <c r="E16659" s="6">
        <v>0</v>
      </c>
      <c r="F16659" s="6">
        <v>0</v>
      </c>
      <c r="G16659" s="6">
        <v>0</v>
      </c>
      <c r="H16659" s="6" t="s">
        <v>34217</v>
      </c>
      <c r="I16659" s="6" t="s">
        <v>48050</v>
      </c>
      <c r="J16659" s="6" t="s">
        <v>34219</v>
      </c>
      <c r="K16659" s="6">
        <v>19</v>
      </c>
    </row>
    <row r="16660" spans="1:11" x14ac:dyDescent="0.25">
      <c r="A16660" s="7" t="s">
        <v>43764</v>
      </c>
      <c r="B16660" s="6">
        <v>0</v>
      </c>
      <c r="C16660" s="6">
        <v>0</v>
      </c>
      <c r="D16660" s="6">
        <v>0</v>
      </c>
      <c r="E16660" s="6">
        <v>0</v>
      </c>
      <c r="F16660" s="6">
        <v>0</v>
      </c>
      <c r="G16660" s="6">
        <v>0</v>
      </c>
      <c r="H16660" s="6" t="s">
        <v>34217</v>
      </c>
      <c r="I16660" s="6" t="s">
        <v>48050</v>
      </c>
      <c r="J16660" s="6" t="s">
        <v>34219</v>
      </c>
      <c r="K16660" s="6">
        <v>20</v>
      </c>
    </row>
    <row r="16661" spans="1:11" ht="25" x14ac:dyDescent="0.25">
      <c r="A16661" s="7" t="s">
        <v>48061</v>
      </c>
      <c r="B16661" s="6">
        <v>0</v>
      </c>
      <c r="C16661" s="6">
        <v>0</v>
      </c>
      <c r="D16661" s="6">
        <v>0</v>
      </c>
      <c r="E16661" s="6">
        <v>0</v>
      </c>
      <c r="F16661" s="6">
        <v>0</v>
      </c>
      <c r="G16661" s="6">
        <v>0</v>
      </c>
      <c r="H16661" s="6" t="s">
        <v>34217</v>
      </c>
      <c r="I16661" s="6" t="s">
        <v>48050</v>
      </c>
      <c r="J16661" s="6" t="s">
        <v>34219</v>
      </c>
      <c r="K16661" s="6">
        <v>21</v>
      </c>
    </row>
    <row r="16662" spans="1:11" x14ac:dyDescent="0.25">
      <c r="A16662" s="7" t="s">
        <v>43767</v>
      </c>
      <c r="B16662" s="6">
        <v>0</v>
      </c>
      <c r="C16662" s="6">
        <v>0</v>
      </c>
      <c r="D16662" s="6">
        <v>0</v>
      </c>
      <c r="E16662" s="6">
        <v>0</v>
      </c>
      <c r="F16662" s="6">
        <v>0</v>
      </c>
      <c r="G16662" s="6">
        <v>0</v>
      </c>
      <c r="H16662" s="6" t="s">
        <v>34217</v>
      </c>
      <c r="I16662" s="6" t="s">
        <v>48050</v>
      </c>
      <c r="J16662" s="6" t="s">
        <v>34219</v>
      </c>
      <c r="K16662" s="6">
        <v>22</v>
      </c>
    </row>
    <row r="16663" spans="1:11" x14ac:dyDescent="0.25">
      <c r="A16663" s="7" t="s">
        <v>43768</v>
      </c>
      <c r="B16663" s="6">
        <v>0</v>
      </c>
      <c r="C16663" s="6">
        <v>0</v>
      </c>
      <c r="D16663" s="6">
        <v>0</v>
      </c>
      <c r="E16663" s="6">
        <v>0</v>
      </c>
      <c r="F16663" s="6">
        <v>0</v>
      </c>
      <c r="G16663" s="6">
        <v>0</v>
      </c>
      <c r="H16663" s="6" t="s">
        <v>34217</v>
      </c>
      <c r="I16663" s="6" t="s">
        <v>48050</v>
      </c>
      <c r="J16663" s="6" t="s">
        <v>34219</v>
      </c>
      <c r="K16663" s="6">
        <v>23</v>
      </c>
    </row>
    <row r="16664" spans="1:11" ht="25" x14ac:dyDescent="0.25">
      <c r="A16664" s="7" t="s">
        <v>43769</v>
      </c>
      <c r="B16664" s="6">
        <v>0</v>
      </c>
      <c r="C16664" s="6">
        <v>0</v>
      </c>
      <c r="D16664" s="6">
        <v>0</v>
      </c>
      <c r="E16664" s="6">
        <v>0</v>
      </c>
      <c r="F16664" s="6">
        <v>0</v>
      </c>
      <c r="G16664" s="6">
        <v>0</v>
      </c>
      <c r="H16664" s="6" t="s">
        <v>34217</v>
      </c>
      <c r="I16664" s="6" t="s">
        <v>48050</v>
      </c>
      <c r="J16664" s="6" t="s">
        <v>34219</v>
      </c>
      <c r="K16664" s="6">
        <v>24</v>
      </c>
    </row>
    <row r="16665" spans="1:11" x14ac:dyDescent="0.25">
      <c r="A16665" s="7" t="s">
        <v>48062</v>
      </c>
      <c r="B16665" s="6">
        <v>0</v>
      </c>
      <c r="C16665" s="6">
        <v>0</v>
      </c>
      <c r="D16665" s="6">
        <v>0</v>
      </c>
      <c r="E16665" s="6">
        <v>0</v>
      </c>
      <c r="F16665" s="6">
        <v>0</v>
      </c>
      <c r="G16665" s="6">
        <v>0</v>
      </c>
      <c r="H16665" s="6" t="s">
        <v>34217</v>
      </c>
      <c r="I16665" s="6" t="s">
        <v>48050</v>
      </c>
      <c r="J16665" s="6" t="s">
        <v>34219</v>
      </c>
      <c r="K16665" s="6">
        <v>25</v>
      </c>
    </row>
    <row r="16666" spans="1:11" x14ac:dyDescent="0.25">
      <c r="A16666" s="7" t="s">
        <v>13866</v>
      </c>
      <c r="B16666" s="6">
        <v>0</v>
      </c>
      <c r="C16666" s="6">
        <v>0</v>
      </c>
      <c r="D16666" s="6">
        <v>0</v>
      </c>
      <c r="E16666" s="6">
        <v>1</v>
      </c>
      <c r="F16666" s="6">
        <v>0</v>
      </c>
      <c r="G16666" s="6">
        <v>0</v>
      </c>
      <c r="H16666" s="6" t="s">
        <v>34209</v>
      </c>
      <c r="I16666" s="6" t="s">
        <v>48050</v>
      </c>
      <c r="J16666" s="6" t="s">
        <v>34219</v>
      </c>
      <c r="K16666" s="6">
        <v>26</v>
      </c>
    </row>
    <row r="16667" spans="1:11" x14ac:dyDescent="0.25">
      <c r="A16667" s="7" t="s">
        <v>48063</v>
      </c>
      <c r="B16667" s="6">
        <v>0</v>
      </c>
      <c r="C16667" s="6">
        <v>0</v>
      </c>
      <c r="D16667" s="6">
        <v>0</v>
      </c>
      <c r="E16667" s="6">
        <v>1</v>
      </c>
      <c r="F16667" s="6">
        <v>0</v>
      </c>
      <c r="G16667" s="6">
        <v>0</v>
      </c>
      <c r="H16667" s="6" t="s">
        <v>34209</v>
      </c>
      <c r="I16667" s="6" t="s">
        <v>48050</v>
      </c>
      <c r="J16667" s="6" t="s">
        <v>34219</v>
      </c>
      <c r="K16667" s="6">
        <v>27</v>
      </c>
    </row>
    <row r="16668" spans="1:11" ht="25" x14ac:dyDescent="0.25">
      <c r="A16668" s="7" t="s">
        <v>48064</v>
      </c>
      <c r="B16668" s="6">
        <v>0</v>
      </c>
      <c r="C16668" s="6">
        <v>0</v>
      </c>
      <c r="D16668" s="6">
        <v>0</v>
      </c>
      <c r="E16668" s="6">
        <v>1</v>
      </c>
      <c r="F16668" s="6">
        <v>0</v>
      </c>
      <c r="G16668" s="6">
        <v>0</v>
      </c>
      <c r="H16668" s="6" t="s">
        <v>34209</v>
      </c>
      <c r="I16668" s="6" t="s">
        <v>48050</v>
      </c>
      <c r="J16668" s="6" t="s">
        <v>34219</v>
      </c>
      <c r="K16668" s="6">
        <v>28</v>
      </c>
    </row>
    <row r="16669" spans="1:11" x14ac:dyDescent="0.25">
      <c r="A16669" s="7" t="s">
        <v>48065</v>
      </c>
      <c r="B16669" s="6">
        <v>0</v>
      </c>
      <c r="C16669" s="6">
        <v>0</v>
      </c>
      <c r="D16669" s="6">
        <v>0</v>
      </c>
      <c r="E16669" s="6">
        <v>1</v>
      </c>
      <c r="F16669" s="6">
        <v>0</v>
      </c>
      <c r="G16669" s="6">
        <v>0</v>
      </c>
      <c r="H16669" s="6" t="s">
        <v>34209</v>
      </c>
      <c r="I16669" s="6" t="s">
        <v>48050</v>
      </c>
      <c r="J16669" s="6" t="s">
        <v>34219</v>
      </c>
      <c r="K16669" s="6">
        <v>29</v>
      </c>
    </row>
    <row r="16670" spans="1:11" x14ac:dyDescent="0.25">
      <c r="A16670" s="7" t="s">
        <v>48066</v>
      </c>
      <c r="B16670" s="6">
        <v>0</v>
      </c>
      <c r="C16670" s="6">
        <v>0</v>
      </c>
      <c r="D16670" s="6">
        <v>0</v>
      </c>
      <c r="E16670" s="6">
        <v>1</v>
      </c>
      <c r="F16670" s="6">
        <v>0</v>
      </c>
      <c r="G16670" s="6">
        <v>0</v>
      </c>
      <c r="H16670" s="6" t="s">
        <v>34209</v>
      </c>
      <c r="I16670" s="6" t="s">
        <v>48050</v>
      </c>
      <c r="J16670" s="6" t="s">
        <v>34219</v>
      </c>
      <c r="K16670" s="6">
        <v>30</v>
      </c>
    </row>
    <row r="16671" spans="1:11" x14ac:dyDescent="0.25">
      <c r="A16671" s="7" t="s">
        <v>26179</v>
      </c>
      <c r="B16671" s="6">
        <v>0</v>
      </c>
      <c r="C16671" s="6">
        <v>0</v>
      </c>
      <c r="D16671" s="6">
        <v>0</v>
      </c>
      <c r="E16671" s="6">
        <v>1</v>
      </c>
      <c r="F16671" s="6">
        <v>0</v>
      </c>
      <c r="G16671" s="6">
        <v>0</v>
      </c>
      <c r="H16671" s="6" t="s">
        <v>34209</v>
      </c>
      <c r="I16671" s="6" t="s">
        <v>48050</v>
      </c>
      <c r="J16671" s="6" t="s">
        <v>34219</v>
      </c>
      <c r="K16671" s="6">
        <v>31</v>
      </c>
    </row>
    <row r="16672" spans="1:11" ht="25" x14ac:dyDescent="0.25">
      <c r="A16672" s="7" t="s">
        <v>48067</v>
      </c>
      <c r="B16672" s="6">
        <v>0</v>
      </c>
      <c r="C16672" s="6">
        <v>0</v>
      </c>
      <c r="D16672" s="6">
        <v>0</v>
      </c>
      <c r="E16672" s="6">
        <v>1</v>
      </c>
      <c r="F16672" s="6">
        <v>0</v>
      </c>
      <c r="G16672" s="6">
        <v>0</v>
      </c>
      <c r="H16672" s="6" t="s">
        <v>34209</v>
      </c>
      <c r="I16672" s="6" t="s">
        <v>48050</v>
      </c>
      <c r="J16672" s="6" t="s">
        <v>34219</v>
      </c>
      <c r="K16672" s="6">
        <v>32</v>
      </c>
    </row>
    <row r="16673" spans="1:11" ht="37.5" x14ac:dyDescent="0.25">
      <c r="A16673" s="7" t="s">
        <v>48068</v>
      </c>
      <c r="B16673" s="6">
        <v>0</v>
      </c>
      <c r="C16673" s="6">
        <v>0</v>
      </c>
      <c r="D16673" s="6">
        <v>0</v>
      </c>
      <c r="E16673" s="6">
        <v>1</v>
      </c>
      <c r="F16673" s="6">
        <v>0</v>
      </c>
      <c r="G16673" s="6">
        <v>0</v>
      </c>
      <c r="H16673" s="6" t="s">
        <v>34209</v>
      </c>
      <c r="I16673" s="6" t="s">
        <v>48050</v>
      </c>
      <c r="J16673" s="6" t="s">
        <v>34219</v>
      </c>
      <c r="K16673" s="6">
        <v>33</v>
      </c>
    </row>
    <row r="16674" spans="1:11" x14ac:dyDescent="0.25">
      <c r="A16674" s="7" t="s">
        <v>48069</v>
      </c>
      <c r="B16674" s="6">
        <v>0</v>
      </c>
      <c r="C16674" s="6">
        <v>0</v>
      </c>
      <c r="D16674" s="6">
        <v>0</v>
      </c>
      <c r="E16674" s="6">
        <v>1</v>
      </c>
      <c r="F16674" s="6">
        <v>0</v>
      </c>
      <c r="G16674" s="6">
        <v>0</v>
      </c>
      <c r="H16674" s="6" t="s">
        <v>34209</v>
      </c>
      <c r="I16674" s="6" t="s">
        <v>48050</v>
      </c>
      <c r="J16674" s="6" t="s">
        <v>34219</v>
      </c>
      <c r="K16674" s="6">
        <v>34</v>
      </c>
    </row>
    <row r="16675" spans="1:11" x14ac:dyDescent="0.25">
      <c r="A16675" s="7" t="s">
        <v>38663</v>
      </c>
      <c r="B16675" s="6">
        <v>0</v>
      </c>
      <c r="C16675" s="6">
        <v>0</v>
      </c>
      <c r="D16675" s="6">
        <v>0</v>
      </c>
      <c r="E16675" s="6">
        <v>1</v>
      </c>
      <c r="F16675" s="6">
        <v>0</v>
      </c>
      <c r="G16675" s="6">
        <v>0</v>
      </c>
      <c r="H16675" s="6" t="s">
        <v>34209</v>
      </c>
      <c r="I16675" s="6" t="s">
        <v>48050</v>
      </c>
      <c r="J16675" s="6" t="s">
        <v>34219</v>
      </c>
      <c r="K16675" s="6">
        <v>35</v>
      </c>
    </row>
    <row r="16676" spans="1:11" ht="25" x14ac:dyDescent="0.25">
      <c r="A16676" s="7" t="s">
        <v>48070</v>
      </c>
      <c r="B16676" s="6">
        <v>0</v>
      </c>
      <c r="C16676" s="6">
        <v>0</v>
      </c>
      <c r="D16676" s="6">
        <v>0</v>
      </c>
      <c r="E16676" s="6">
        <v>1</v>
      </c>
      <c r="F16676" s="6">
        <v>0</v>
      </c>
      <c r="G16676" s="6">
        <v>0</v>
      </c>
      <c r="H16676" s="6" t="s">
        <v>34209</v>
      </c>
      <c r="I16676" s="6" t="s">
        <v>48050</v>
      </c>
      <c r="J16676" s="6" t="s">
        <v>34219</v>
      </c>
      <c r="K16676" s="6">
        <v>36</v>
      </c>
    </row>
    <row r="16677" spans="1:11" x14ac:dyDescent="0.25">
      <c r="A16677" s="7" t="s">
        <v>47655</v>
      </c>
      <c r="B16677" s="6">
        <v>0</v>
      </c>
      <c r="C16677" s="6">
        <v>0</v>
      </c>
      <c r="D16677" s="6">
        <v>0</v>
      </c>
      <c r="E16677" s="6">
        <v>1</v>
      </c>
      <c r="F16677" s="6">
        <v>0</v>
      </c>
      <c r="G16677" s="6">
        <v>0</v>
      </c>
      <c r="H16677" s="6" t="s">
        <v>34209</v>
      </c>
      <c r="I16677" s="6" t="s">
        <v>48050</v>
      </c>
      <c r="J16677" s="6" t="s">
        <v>34219</v>
      </c>
      <c r="K16677" s="6">
        <v>37</v>
      </c>
    </row>
    <row r="16678" spans="1:11" ht="25" x14ac:dyDescent="0.25">
      <c r="A16678" s="7" t="s">
        <v>48071</v>
      </c>
      <c r="B16678" s="6">
        <v>0</v>
      </c>
      <c r="C16678" s="6">
        <v>0</v>
      </c>
      <c r="D16678" s="6">
        <v>0</v>
      </c>
      <c r="E16678" s="6">
        <v>1</v>
      </c>
      <c r="F16678" s="6">
        <v>0</v>
      </c>
      <c r="G16678" s="6">
        <v>0</v>
      </c>
      <c r="H16678" s="6" t="s">
        <v>34209</v>
      </c>
      <c r="I16678" s="6" t="s">
        <v>48050</v>
      </c>
      <c r="J16678" s="6" t="s">
        <v>34219</v>
      </c>
      <c r="K16678" s="6">
        <v>38</v>
      </c>
    </row>
    <row r="16679" spans="1:11" x14ac:dyDescent="0.25">
      <c r="A16679" s="7" t="s">
        <v>48072</v>
      </c>
      <c r="B16679" s="6">
        <v>0</v>
      </c>
      <c r="C16679" s="6">
        <v>0</v>
      </c>
      <c r="D16679" s="6">
        <v>0</v>
      </c>
      <c r="E16679" s="6">
        <v>1</v>
      </c>
      <c r="F16679" s="6">
        <v>0</v>
      </c>
      <c r="G16679" s="6">
        <v>0</v>
      </c>
      <c r="H16679" s="6" t="s">
        <v>34209</v>
      </c>
      <c r="I16679" s="6" t="s">
        <v>48050</v>
      </c>
      <c r="J16679" s="6" t="s">
        <v>34219</v>
      </c>
      <c r="K16679" s="6">
        <v>39</v>
      </c>
    </row>
    <row r="16680" spans="1:11" x14ac:dyDescent="0.25">
      <c r="A16680" s="7" t="s">
        <v>48073</v>
      </c>
      <c r="B16680" s="6">
        <v>0</v>
      </c>
      <c r="C16680" s="6">
        <v>0</v>
      </c>
      <c r="D16680" s="6">
        <v>0</v>
      </c>
      <c r="E16680" s="6">
        <v>1</v>
      </c>
      <c r="F16680" s="6">
        <v>0</v>
      </c>
      <c r="G16680" s="6">
        <v>0</v>
      </c>
      <c r="H16680" s="6" t="s">
        <v>34209</v>
      </c>
      <c r="I16680" s="6" t="s">
        <v>48050</v>
      </c>
      <c r="J16680" s="6" t="s">
        <v>34219</v>
      </c>
      <c r="K16680" s="6">
        <v>40</v>
      </c>
    </row>
    <row r="16681" spans="1:11" ht="25" x14ac:dyDescent="0.25">
      <c r="A16681" s="7" t="s">
        <v>48074</v>
      </c>
      <c r="B16681" s="6">
        <v>0</v>
      </c>
      <c r="C16681" s="6">
        <v>0</v>
      </c>
      <c r="D16681" s="6">
        <v>0</v>
      </c>
      <c r="E16681" s="6">
        <v>1</v>
      </c>
      <c r="F16681" s="6">
        <v>0</v>
      </c>
      <c r="G16681" s="6">
        <v>0</v>
      </c>
      <c r="H16681" s="6" t="s">
        <v>34209</v>
      </c>
      <c r="I16681" s="6" t="s">
        <v>48050</v>
      </c>
      <c r="J16681" s="6" t="s">
        <v>34219</v>
      </c>
      <c r="K16681" s="6">
        <v>41</v>
      </c>
    </row>
    <row r="16682" spans="1:11" x14ac:dyDescent="0.25">
      <c r="A16682" s="7" t="s">
        <v>48075</v>
      </c>
      <c r="B16682" s="6">
        <v>0</v>
      </c>
      <c r="C16682" s="6">
        <v>0</v>
      </c>
      <c r="D16682" s="6">
        <v>0</v>
      </c>
      <c r="E16682" s="6">
        <v>1</v>
      </c>
      <c r="F16682" s="6">
        <v>0</v>
      </c>
      <c r="G16682" s="6">
        <v>0</v>
      </c>
      <c r="H16682" s="6" t="s">
        <v>34209</v>
      </c>
      <c r="I16682" s="6" t="s">
        <v>48050</v>
      </c>
      <c r="J16682" s="6" t="s">
        <v>34219</v>
      </c>
      <c r="K16682" s="6">
        <v>42</v>
      </c>
    </row>
    <row r="16683" spans="1:11" ht="37.5" x14ac:dyDescent="0.25">
      <c r="A16683" s="7" t="s">
        <v>48076</v>
      </c>
      <c r="B16683" s="6">
        <v>0</v>
      </c>
      <c r="C16683" s="6">
        <v>0</v>
      </c>
      <c r="D16683" s="6">
        <v>0</v>
      </c>
      <c r="E16683" s="6">
        <v>1</v>
      </c>
      <c r="F16683" s="6">
        <v>0</v>
      </c>
      <c r="G16683" s="6">
        <v>0</v>
      </c>
      <c r="H16683" s="6" t="s">
        <v>34209</v>
      </c>
      <c r="I16683" s="6" t="s">
        <v>48050</v>
      </c>
      <c r="J16683" s="6" t="s">
        <v>34219</v>
      </c>
      <c r="K16683" s="6">
        <v>43</v>
      </c>
    </row>
    <row r="16684" spans="1:11" x14ac:dyDescent="0.25">
      <c r="A16684" s="7" t="s">
        <v>48077</v>
      </c>
      <c r="B16684" s="6">
        <v>0</v>
      </c>
      <c r="C16684" s="6">
        <v>0</v>
      </c>
      <c r="D16684" s="6">
        <v>0</v>
      </c>
      <c r="E16684" s="6">
        <v>1</v>
      </c>
      <c r="F16684" s="6">
        <v>0</v>
      </c>
      <c r="G16684" s="6">
        <v>0</v>
      </c>
      <c r="H16684" s="6" t="s">
        <v>34209</v>
      </c>
      <c r="I16684" s="6" t="s">
        <v>48050</v>
      </c>
      <c r="J16684" s="6" t="s">
        <v>34219</v>
      </c>
      <c r="K16684" s="6">
        <v>44</v>
      </c>
    </row>
    <row r="16685" spans="1:11" ht="25" x14ac:dyDescent="0.25">
      <c r="A16685" s="7" t="s">
        <v>48078</v>
      </c>
      <c r="B16685" s="6">
        <v>0</v>
      </c>
      <c r="C16685" s="6">
        <v>0</v>
      </c>
      <c r="D16685" s="6">
        <v>0</v>
      </c>
      <c r="E16685" s="6">
        <v>1</v>
      </c>
      <c r="F16685" s="6">
        <v>0</v>
      </c>
      <c r="G16685" s="6">
        <v>0</v>
      </c>
      <c r="H16685" s="6" t="s">
        <v>34209</v>
      </c>
      <c r="I16685" s="6" t="s">
        <v>48050</v>
      </c>
      <c r="J16685" s="6" t="s">
        <v>34219</v>
      </c>
      <c r="K16685" s="6">
        <v>45</v>
      </c>
    </row>
    <row r="16686" spans="1:11" x14ac:dyDescent="0.25">
      <c r="A16686" s="7" t="s">
        <v>48079</v>
      </c>
      <c r="B16686" s="6">
        <v>0</v>
      </c>
      <c r="C16686" s="6">
        <v>0</v>
      </c>
      <c r="D16686" s="6">
        <v>0</v>
      </c>
      <c r="E16686" s="6">
        <v>1</v>
      </c>
      <c r="F16686" s="6">
        <v>0</v>
      </c>
      <c r="G16686" s="6">
        <v>0</v>
      </c>
      <c r="H16686" s="6" t="s">
        <v>34209</v>
      </c>
      <c r="I16686" s="6" t="s">
        <v>48050</v>
      </c>
      <c r="J16686" s="6" t="s">
        <v>34219</v>
      </c>
      <c r="K16686" s="6">
        <v>46</v>
      </c>
    </row>
    <row r="16687" spans="1:11" ht="37.5" x14ac:dyDescent="0.25">
      <c r="A16687" s="7" t="s">
        <v>48080</v>
      </c>
      <c r="B16687" s="6">
        <v>0</v>
      </c>
      <c r="C16687" s="6">
        <v>0</v>
      </c>
      <c r="D16687" s="6">
        <v>0</v>
      </c>
      <c r="E16687" s="6">
        <v>1</v>
      </c>
      <c r="F16687" s="6">
        <v>0</v>
      </c>
      <c r="G16687" s="6">
        <v>0</v>
      </c>
      <c r="H16687" s="6" t="s">
        <v>34209</v>
      </c>
      <c r="I16687" s="6" t="s">
        <v>48050</v>
      </c>
      <c r="J16687" s="6" t="s">
        <v>34219</v>
      </c>
      <c r="K16687" s="6">
        <v>47</v>
      </c>
    </row>
    <row r="16688" spans="1:11" x14ac:dyDescent="0.25">
      <c r="A16688" s="7" t="s">
        <v>48081</v>
      </c>
      <c r="B16688" s="6">
        <v>0</v>
      </c>
      <c r="C16688" s="6">
        <v>0</v>
      </c>
      <c r="D16688" s="6">
        <v>0</v>
      </c>
      <c r="E16688" s="6">
        <v>1</v>
      </c>
      <c r="F16688" s="6">
        <v>0</v>
      </c>
      <c r="G16688" s="6">
        <v>0</v>
      </c>
      <c r="H16688" s="6" t="s">
        <v>34209</v>
      </c>
      <c r="I16688" s="6" t="s">
        <v>48050</v>
      </c>
      <c r="J16688" s="6" t="s">
        <v>34219</v>
      </c>
      <c r="K16688" s="6">
        <v>48</v>
      </c>
    </row>
    <row r="16689" spans="1:11" x14ac:dyDescent="0.25">
      <c r="A16689" s="7" t="s">
        <v>48082</v>
      </c>
      <c r="B16689" s="6">
        <v>0</v>
      </c>
      <c r="C16689" s="6">
        <v>0</v>
      </c>
      <c r="D16689" s="6">
        <v>0</v>
      </c>
      <c r="E16689" s="6">
        <v>1</v>
      </c>
      <c r="F16689" s="6">
        <v>0</v>
      </c>
      <c r="G16689" s="6">
        <v>0</v>
      </c>
      <c r="H16689" s="6" t="s">
        <v>34209</v>
      </c>
      <c r="I16689" s="6" t="s">
        <v>48050</v>
      </c>
      <c r="J16689" s="6" t="s">
        <v>34219</v>
      </c>
      <c r="K16689" s="6">
        <v>49</v>
      </c>
    </row>
    <row r="16690" spans="1:11" ht="62.5" x14ac:dyDescent="0.25">
      <c r="A16690" s="7" t="s">
        <v>48083</v>
      </c>
      <c r="B16690" s="6">
        <v>0</v>
      </c>
      <c r="C16690" s="6">
        <v>0</v>
      </c>
      <c r="D16690" s="6">
        <v>0</v>
      </c>
      <c r="E16690" s="6">
        <v>1</v>
      </c>
      <c r="F16690" s="6">
        <v>0</v>
      </c>
      <c r="G16690" s="6">
        <v>0</v>
      </c>
      <c r="H16690" s="6" t="s">
        <v>34209</v>
      </c>
      <c r="I16690" s="6" t="s">
        <v>48050</v>
      </c>
      <c r="J16690" s="6" t="s">
        <v>34219</v>
      </c>
      <c r="K16690" s="6">
        <v>50</v>
      </c>
    </row>
    <row r="16691" spans="1:11" x14ac:dyDescent="0.25">
      <c r="A16691" s="7" t="s">
        <v>48084</v>
      </c>
      <c r="B16691" s="6">
        <v>0</v>
      </c>
      <c r="C16691" s="6">
        <v>0</v>
      </c>
      <c r="D16691" s="6">
        <v>0</v>
      </c>
      <c r="E16691" s="6">
        <v>1</v>
      </c>
      <c r="F16691" s="6">
        <v>0</v>
      </c>
      <c r="G16691" s="6">
        <v>0</v>
      </c>
      <c r="H16691" s="6" t="s">
        <v>34209</v>
      </c>
      <c r="I16691" s="6" t="s">
        <v>48050</v>
      </c>
      <c r="J16691" s="6" t="s">
        <v>34219</v>
      </c>
      <c r="K16691" s="6">
        <v>51</v>
      </c>
    </row>
    <row r="16692" spans="1:11" x14ac:dyDescent="0.25">
      <c r="A16692" s="7" t="s">
        <v>39051</v>
      </c>
      <c r="B16692" s="6">
        <v>0</v>
      </c>
      <c r="C16692" s="6">
        <v>0</v>
      </c>
      <c r="D16692" s="6">
        <v>0</v>
      </c>
      <c r="E16692" s="6">
        <v>0</v>
      </c>
      <c r="F16692" s="6">
        <v>0</v>
      </c>
      <c r="G16692" s="6">
        <v>1</v>
      </c>
      <c r="H16692" s="6" t="s">
        <v>34211</v>
      </c>
      <c r="I16692" s="6" t="s">
        <v>48050</v>
      </c>
      <c r="J16692" s="6" t="s">
        <v>34219</v>
      </c>
      <c r="K16692" s="6">
        <v>52</v>
      </c>
    </row>
    <row r="16693" spans="1:11" ht="25" x14ac:dyDescent="0.25">
      <c r="A16693" s="7" t="s">
        <v>48085</v>
      </c>
      <c r="B16693" s="6">
        <v>0</v>
      </c>
      <c r="C16693" s="6">
        <v>0</v>
      </c>
      <c r="D16693" s="6">
        <v>0</v>
      </c>
      <c r="E16693" s="6">
        <v>0</v>
      </c>
      <c r="F16693" s="6">
        <v>0</v>
      </c>
      <c r="G16693" s="6">
        <v>1</v>
      </c>
      <c r="H16693" s="6" t="s">
        <v>34211</v>
      </c>
      <c r="I16693" s="6" t="s">
        <v>48050</v>
      </c>
      <c r="J16693" s="6" t="s">
        <v>34219</v>
      </c>
      <c r="K16693" s="6">
        <v>53</v>
      </c>
    </row>
    <row r="16694" spans="1:11" ht="37.5" x14ac:dyDescent="0.25">
      <c r="A16694" s="7" t="s">
        <v>48086</v>
      </c>
      <c r="B16694" s="6">
        <v>0</v>
      </c>
      <c r="C16694" s="6">
        <v>0</v>
      </c>
      <c r="D16694" s="6">
        <v>0</v>
      </c>
      <c r="E16694" s="6">
        <v>0</v>
      </c>
      <c r="F16694" s="6">
        <v>0</v>
      </c>
      <c r="G16694" s="6">
        <v>1</v>
      </c>
      <c r="H16694" s="6" t="s">
        <v>34211</v>
      </c>
      <c r="I16694" s="6" t="s">
        <v>48050</v>
      </c>
      <c r="J16694" s="6" t="s">
        <v>34219</v>
      </c>
      <c r="K16694" s="6">
        <v>54</v>
      </c>
    </row>
    <row r="16695" spans="1:11" ht="75" x14ac:dyDescent="0.25">
      <c r="A16695" s="7" t="s">
        <v>48087</v>
      </c>
      <c r="B16695" s="6">
        <v>0</v>
      </c>
      <c r="C16695" s="6">
        <v>0</v>
      </c>
      <c r="D16695" s="6">
        <v>0</v>
      </c>
      <c r="E16695" s="6">
        <v>0</v>
      </c>
      <c r="F16695" s="6">
        <v>0</v>
      </c>
      <c r="G16695" s="6">
        <v>1</v>
      </c>
      <c r="H16695" s="6" t="s">
        <v>34211</v>
      </c>
      <c r="I16695" s="6" t="s">
        <v>48050</v>
      </c>
      <c r="J16695" s="6" t="s">
        <v>34219</v>
      </c>
      <c r="K16695" s="6">
        <v>55</v>
      </c>
    </row>
    <row r="16696" spans="1:11" x14ac:dyDescent="0.25">
      <c r="A16696" s="7" t="s">
        <v>48088</v>
      </c>
      <c r="B16696" s="6">
        <v>0</v>
      </c>
      <c r="C16696" s="6">
        <v>0</v>
      </c>
      <c r="D16696" s="6">
        <v>0</v>
      </c>
      <c r="E16696" s="6">
        <v>0</v>
      </c>
      <c r="F16696" s="6">
        <v>0</v>
      </c>
      <c r="G16696" s="6">
        <v>1</v>
      </c>
      <c r="H16696" s="6" t="s">
        <v>34211</v>
      </c>
      <c r="I16696" s="6" t="s">
        <v>48050</v>
      </c>
      <c r="J16696" s="6" t="s">
        <v>34219</v>
      </c>
      <c r="K16696" s="6">
        <v>56</v>
      </c>
    </row>
    <row r="16697" spans="1:11" ht="25" x14ac:dyDescent="0.25">
      <c r="A16697" s="7" t="s">
        <v>48089</v>
      </c>
      <c r="B16697" s="6">
        <v>0</v>
      </c>
      <c r="C16697" s="6">
        <v>0</v>
      </c>
      <c r="D16697" s="6">
        <v>0</v>
      </c>
      <c r="E16697" s="6">
        <v>0</v>
      </c>
      <c r="F16697" s="6">
        <v>0</v>
      </c>
      <c r="G16697" s="6">
        <v>1</v>
      </c>
      <c r="H16697" s="6" t="s">
        <v>34211</v>
      </c>
      <c r="I16697" s="6" t="s">
        <v>48050</v>
      </c>
      <c r="J16697" s="6" t="s">
        <v>34219</v>
      </c>
      <c r="K16697" s="6">
        <v>57</v>
      </c>
    </row>
    <row r="16698" spans="1:11" x14ac:dyDescent="0.25">
      <c r="A16698" s="7" t="s">
        <v>48090</v>
      </c>
      <c r="B16698" s="6">
        <v>0</v>
      </c>
      <c r="C16698" s="6">
        <v>0</v>
      </c>
      <c r="D16698" s="6">
        <v>0</v>
      </c>
      <c r="E16698" s="6">
        <v>0</v>
      </c>
      <c r="F16698" s="6">
        <v>0</v>
      </c>
      <c r="G16698" s="6">
        <v>1</v>
      </c>
      <c r="H16698" s="6" t="s">
        <v>34211</v>
      </c>
      <c r="I16698" s="6" t="s">
        <v>48050</v>
      </c>
      <c r="J16698" s="6" t="s">
        <v>34219</v>
      </c>
      <c r="K16698" s="6">
        <v>58</v>
      </c>
    </row>
    <row r="16699" spans="1:11" x14ac:dyDescent="0.25">
      <c r="A16699" s="7" t="s">
        <v>48091</v>
      </c>
      <c r="B16699" s="6">
        <v>0</v>
      </c>
      <c r="C16699" s="6">
        <v>0</v>
      </c>
      <c r="D16699" s="6">
        <v>0</v>
      </c>
      <c r="E16699" s="6">
        <v>0</v>
      </c>
      <c r="F16699" s="6">
        <v>0</v>
      </c>
      <c r="G16699" s="6">
        <v>1</v>
      </c>
      <c r="H16699" s="6" t="s">
        <v>34211</v>
      </c>
      <c r="I16699" s="6" t="s">
        <v>48050</v>
      </c>
      <c r="J16699" s="6" t="s">
        <v>34219</v>
      </c>
      <c r="K16699" s="6">
        <v>59</v>
      </c>
    </row>
    <row r="16700" spans="1:11" x14ac:dyDescent="0.25">
      <c r="A16700" s="7" t="s">
        <v>48092</v>
      </c>
      <c r="B16700" s="6">
        <v>0</v>
      </c>
      <c r="C16700" s="6">
        <v>0</v>
      </c>
      <c r="D16700" s="6">
        <v>0</v>
      </c>
      <c r="E16700" s="6">
        <v>0</v>
      </c>
      <c r="F16700" s="6">
        <v>0</v>
      </c>
      <c r="G16700" s="6">
        <v>1</v>
      </c>
      <c r="H16700" s="6" t="s">
        <v>34211</v>
      </c>
      <c r="I16700" s="6" t="s">
        <v>48050</v>
      </c>
      <c r="J16700" s="6" t="s">
        <v>34219</v>
      </c>
      <c r="K16700" s="6">
        <v>60</v>
      </c>
    </row>
    <row r="16701" spans="1:11" x14ac:dyDescent="0.25">
      <c r="A16701" s="7" t="s">
        <v>48093</v>
      </c>
      <c r="B16701" s="6">
        <v>0</v>
      </c>
      <c r="C16701" s="6">
        <v>0</v>
      </c>
      <c r="D16701" s="6">
        <v>0</v>
      </c>
      <c r="E16701" s="6">
        <v>0</v>
      </c>
      <c r="F16701" s="6">
        <v>0</v>
      </c>
      <c r="G16701" s="6">
        <v>1</v>
      </c>
      <c r="H16701" s="6" t="s">
        <v>34211</v>
      </c>
      <c r="I16701" s="6" t="s">
        <v>48050</v>
      </c>
      <c r="J16701" s="6" t="s">
        <v>34219</v>
      </c>
      <c r="K16701" s="6">
        <v>61</v>
      </c>
    </row>
    <row r="16702" spans="1:11" x14ac:dyDescent="0.25">
      <c r="A16702" s="7" t="s">
        <v>42113</v>
      </c>
      <c r="B16702" s="6">
        <v>0</v>
      </c>
      <c r="C16702" s="6">
        <v>0</v>
      </c>
      <c r="D16702" s="6">
        <v>0</v>
      </c>
      <c r="E16702" s="6">
        <v>0</v>
      </c>
      <c r="F16702" s="6">
        <v>0</v>
      </c>
      <c r="G16702" s="6">
        <v>1</v>
      </c>
      <c r="H16702" s="6" t="s">
        <v>34211</v>
      </c>
      <c r="I16702" s="6" t="s">
        <v>48050</v>
      </c>
      <c r="J16702" s="6" t="s">
        <v>34219</v>
      </c>
      <c r="K16702" s="6">
        <v>62</v>
      </c>
    </row>
    <row r="16703" spans="1:11" ht="37.5" x14ac:dyDescent="0.25">
      <c r="A16703" s="7" t="s">
        <v>48094</v>
      </c>
      <c r="B16703" s="6">
        <v>0</v>
      </c>
      <c r="C16703" s="6">
        <v>0</v>
      </c>
      <c r="D16703" s="6">
        <v>0</v>
      </c>
      <c r="E16703" s="6">
        <v>0</v>
      </c>
      <c r="F16703" s="6">
        <v>0</v>
      </c>
      <c r="G16703" s="6">
        <v>1</v>
      </c>
      <c r="H16703" s="6" t="s">
        <v>34211</v>
      </c>
      <c r="I16703" s="6" t="s">
        <v>48050</v>
      </c>
      <c r="J16703" s="6" t="s">
        <v>34219</v>
      </c>
      <c r="K16703" s="6">
        <v>63</v>
      </c>
    </row>
    <row r="16704" spans="1:11" ht="37.5" x14ac:dyDescent="0.25">
      <c r="A16704" s="7" t="s">
        <v>48095</v>
      </c>
      <c r="B16704" s="6">
        <v>0</v>
      </c>
      <c r="C16704" s="6">
        <v>0</v>
      </c>
      <c r="D16704" s="6">
        <v>0</v>
      </c>
      <c r="E16704" s="6">
        <v>0</v>
      </c>
      <c r="F16704" s="6">
        <v>0</v>
      </c>
      <c r="G16704" s="6">
        <v>0</v>
      </c>
      <c r="H16704" s="6" t="s">
        <v>34217</v>
      </c>
      <c r="I16704" s="6" t="s">
        <v>48050</v>
      </c>
      <c r="J16704" s="6" t="s">
        <v>34219</v>
      </c>
      <c r="K16704" s="6">
        <v>64</v>
      </c>
    </row>
    <row r="16705" spans="1:11" ht="125" x14ac:dyDescent="0.25">
      <c r="A16705" s="7" t="s">
        <v>48096</v>
      </c>
      <c r="B16705" s="6">
        <v>0</v>
      </c>
      <c r="C16705" s="6">
        <v>0</v>
      </c>
      <c r="D16705" s="6">
        <v>0</v>
      </c>
      <c r="E16705" s="6">
        <v>0</v>
      </c>
      <c r="F16705" s="6">
        <v>0</v>
      </c>
      <c r="G16705" s="6">
        <v>1</v>
      </c>
      <c r="H16705" s="6" t="s">
        <v>34211</v>
      </c>
      <c r="I16705" s="6" t="s">
        <v>48050</v>
      </c>
      <c r="J16705" s="6" t="s">
        <v>34219</v>
      </c>
      <c r="K16705" s="6">
        <v>65</v>
      </c>
    </row>
    <row r="16706" spans="1:11" ht="25" x14ac:dyDescent="0.25">
      <c r="A16706" s="7" t="s">
        <v>48097</v>
      </c>
      <c r="B16706" s="6">
        <v>0</v>
      </c>
      <c r="C16706" s="6">
        <v>0</v>
      </c>
      <c r="D16706" s="6">
        <v>0</v>
      </c>
      <c r="E16706" s="6">
        <v>0</v>
      </c>
      <c r="F16706" s="6">
        <v>0</v>
      </c>
      <c r="G16706" s="6">
        <v>1</v>
      </c>
      <c r="H16706" s="6" t="s">
        <v>34211</v>
      </c>
      <c r="I16706" s="6" t="s">
        <v>48050</v>
      </c>
      <c r="J16706" s="6" t="s">
        <v>34219</v>
      </c>
      <c r="K16706" s="6">
        <v>66</v>
      </c>
    </row>
    <row r="16707" spans="1:11" ht="25" x14ac:dyDescent="0.25">
      <c r="A16707" s="7" t="s">
        <v>48098</v>
      </c>
      <c r="B16707" s="6">
        <v>0</v>
      </c>
      <c r="C16707" s="6">
        <v>0</v>
      </c>
      <c r="D16707" s="6">
        <v>0</v>
      </c>
      <c r="E16707" s="6">
        <v>0</v>
      </c>
      <c r="F16707" s="6">
        <v>0</v>
      </c>
      <c r="G16707" s="6">
        <v>1</v>
      </c>
      <c r="H16707" s="6" t="s">
        <v>34211</v>
      </c>
      <c r="I16707" s="6" t="s">
        <v>48050</v>
      </c>
      <c r="J16707" s="6" t="s">
        <v>34219</v>
      </c>
      <c r="K16707" s="6">
        <v>67</v>
      </c>
    </row>
    <row r="16708" spans="1:11" x14ac:dyDescent="0.25">
      <c r="A16708" s="7" t="s">
        <v>48099</v>
      </c>
      <c r="B16708" s="6">
        <v>0</v>
      </c>
      <c r="C16708" s="6">
        <v>0</v>
      </c>
      <c r="D16708" s="6">
        <v>0</v>
      </c>
      <c r="E16708" s="6">
        <v>0</v>
      </c>
      <c r="F16708" s="6">
        <v>0</v>
      </c>
      <c r="G16708" s="6">
        <v>1</v>
      </c>
      <c r="H16708" s="6" t="s">
        <v>34211</v>
      </c>
      <c r="I16708" s="6" t="s">
        <v>48050</v>
      </c>
      <c r="J16708" s="6" t="s">
        <v>34219</v>
      </c>
      <c r="K16708" s="6">
        <v>68</v>
      </c>
    </row>
    <row r="16709" spans="1:11" ht="37.5" x14ac:dyDescent="0.25">
      <c r="A16709" s="7" t="s">
        <v>48100</v>
      </c>
      <c r="B16709" s="6">
        <v>0</v>
      </c>
      <c r="C16709" s="6">
        <v>0</v>
      </c>
      <c r="D16709" s="6">
        <v>0</v>
      </c>
      <c r="E16709" s="6">
        <v>0</v>
      </c>
      <c r="F16709" s="6">
        <v>0</v>
      </c>
      <c r="G16709" s="6">
        <v>1</v>
      </c>
      <c r="H16709" s="6" t="s">
        <v>34211</v>
      </c>
      <c r="I16709" s="6" t="s">
        <v>48050</v>
      </c>
      <c r="J16709" s="6" t="s">
        <v>34219</v>
      </c>
      <c r="K16709" s="6">
        <v>69</v>
      </c>
    </row>
    <row r="16710" spans="1:11" ht="25" x14ac:dyDescent="0.25">
      <c r="A16710" s="7" t="s">
        <v>48098</v>
      </c>
      <c r="B16710" s="6">
        <v>0</v>
      </c>
      <c r="C16710" s="6">
        <v>0</v>
      </c>
      <c r="D16710" s="6">
        <v>0</v>
      </c>
      <c r="E16710" s="6">
        <v>0</v>
      </c>
      <c r="F16710" s="6">
        <v>0</v>
      </c>
      <c r="G16710" s="6">
        <v>1</v>
      </c>
      <c r="H16710" s="6" t="s">
        <v>34211</v>
      </c>
      <c r="I16710" s="6" t="s">
        <v>48050</v>
      </c>
      <c r="J16710" s="6" t="s">
        <v>34219</v>
      </c>
      <c r="K16710" s="6">
        <v>70</v>
      </c>
    </row>
    <row r="16711" spans="1:11" x14ac:dyDescent="0.25">
      <c r="A16711" s="7" t="s">
        <v>40054</v>
      </c>
      <c r="B16711" s="6">
        <v>0</v>
      </c>
      <c r="C16711" s="6">
        <v>0</v>
      </c>
      <c r="D16711" s="6">
        <v>0</v>
      </c>
      <c r="E16711" s="6">
        <v>0</v>
      </c>
      <c r="F16711" s="6">
        <v>0</v>
      </c>
      <c r="G16711" s="6">
        <v>0</v>
      </c>
      <c r="H16711" s="6" t="s">
        <v>34217</v>
      </c>
      <c r="I16711" s="6" t="s">
        <v>48050</v>
      </c>
      <c r="J16711" s="6" t="s">
        <v>34219</v>
      </c>
      <c r="K16711" s="6">
        <v>71</v>
      </c>
    </row>
    <row r="16712" spans="1:11" x14ac:dyDescent="0.25">
      <c r="A16712" s="7" t="s">
        <v>48101</v>
      </c>
      <c r="B16712" s="6">
        <v>0</v>
      </c>
      <c r="C16712" s="6">
        <v>0</v>
      </c>
      <c r="D16712" s="6">
        <v>0</v>
      </c>
      <c r="E16712" s="6">
        <v>0</v>
      </c>
      <c r="F16712" s="6">
        <v>0</v>
      </c>
      <c r="G16712" s="6">
        <v>0</v>
      </c>
      <c r="H16712" s="6" t="s">
        <v>34217</v>
      </c>
      <c r="I16712" s="6" t="s">
        <v>48050</v>
      </c>
      <c r="J16712" s="6" t="s">
        <v>34219</v>
      </c>
      <c r="K16712" s="6">
        <v>72</v>
      </c>
    </row>
    <row r="16713" spans="1:11" ht="25" x14ac:dyDescent="0.25">
      <c r="A16713" s="7" t="s">
        <v>48102</v>
      </c>
      <c r="B16713" s="6">
        <v>0</v>
      </c>
      <c r="C16713" s="6">
        <v>0</v>
      </c>
      <c r="D16713" s="6">
        <v>0</v>
      </c>
      <c r="E16713" s="6">
        <v>0</v>
      </c>
      <c r="F16713" s="6">
        <v>0</v>
      </c>
      <c r="G16713" s="6">
        <v>0</v>
      </c>
      <c r="H16713" s="6" t="s">
        <v>34217</v>
      </c>
      <c r="I16713" s="6" t="s">
        <v>48050</v>
      </c>
      <c r="J16713" s="6" t="s">
        <v>34219</v>
      </c>
      <c r="K16713" s="6">
        <v>73</v>
      </c>
    </row>
    <row r="16714" spans="1:11" ht="50" x14ac:dyDescent="0.25">
      <c r="A16714" s="7" t="s">
        <v>48103</v>
      </c>
      <c r="B16714" s="6">
        <v>0</v>
      </c>
      <c r="C16714" s="6">
        <v>0</v>
      </c>
      <c r="D16714" s="6">
        <v>0</v>
      </c>
      <c r="E16714" s="6">
        <v>0</v>
      </c>
      <c r="F16714" s="6">
        <v>0</v>
      </c>
      <c r="G16714" s="6">
        <v>0</v>
      </c>
      <c r="H16714" s="6" t="s">
        <v>34217</v>
      </c>
      <c r="I16714" s="6" t="s">
        <v>48050</v>
      </c>
      <c r="J16714" s="6" t="s">
        <v>34219</v>
      </c>
      <c r="K16714" s="6">
        <v>74</v>
      </c>
    </row>
    <row r="16715" spans="1:11" ht="25" x14ac:dyDescent="0.25">
      <c r="A16715" s="7" t="s">
        <v>48104</v>
      </c>
      <c r="B16715" s="6">
        <v>0</v>
      </c>
      <c r="C16715" s="6">
        <v>0</v>
      </c>
      <c r="D16715" s="6">
        <v>0</v>
      </c>
      <c r="E16715" s="6">
        <v>0</v>
      </c>
      <c r="F16715" s="6">
        <v>0</v>
      </c>
      <c r="G16715" s="6">
        <v>1</v>
      </c>
      <c r="H16715" s="6" t="s">
        <v>34211</v>
      </c>
      <c r="I16715" s="6" t="s">
        <v>48050</v>
      </c>
      <c r="J16715" s="6" t="s">
        <v>34219</v>
      </c>
      <c r="K16715" s="6">
        <v>75</v>
      </c>
    </row>
    <row r="16716" spans="1:11" ht="75" x14ac:dyDescent="0.25">
      <c r="A16716" s="7" t="s">
        <v>48105</v>
      </c>
      <c r="B16716" s="6">
        <v>0</v>
      </c>
      <c r="C16716" s="6">
        <v>0</v>
      </c>
      <c r="D16716" s="6">
        <v>0</v>
      </c>
      <c r="E16716" s="6">
        <v>0</v>
      </c>
      <c r="F16716" s="6">
        <v>0</v>
      </c>
      <c r="G16716" s="6">
        <v>1</v>
      </c>
      <c r="H16716" s="6" t="s">
        <v>34211</v>
      </c>
      <c r="I16716" s="6" t="s">
        <v>48050</v>
      </c>
      <c r="J16716" s="6" t="s">
        <v>34219</v>
      </c>
      <c r="K16716" s="6">
        <v>76</v>
      </c>
    </row>
    <row r="16717" spans="1:11" x14ac:dyDescent="0.25">
      <c r="A16717" s="7" t="s">
        <v>35540</v>
      </c>
      <c r="B16717" s="6">
        <v>0</v>
      </c>
      <c r="C16717" s="6">
        <v>0</v>
      </c>
      <c r="D16717" s="6">
        <v>0</v>
      </c>
      <c r="E16717" s="6">
        <v>0</v>
      </c>
      <c r="F16717" s="6">
        <v>0</v>
      </c>
      <c r="G16717" s="6">
        <v>0</v>
      </c>
      <c r="H16717" s="6" t="s">
        <v>34217</v>
      </c>
      <c r="I16717" s="6" t="s">
        <v>48106</v>
      </c>
      <c r="J16717" s="6" t="s">
        <v>34219</v>
      </c>
      <c r="K16717" s="6">
        <v>0</v>
      </c>
    </row>
    <row r="16718" spans="1:11" ht="62.5" x14ac:dyDescent="0.25">
      <c r="A16718" s="7" t="s">
        <v>47775</v>
      </c>
      <c r="B16718" s="6">
        <v>0</v>
      </c>
      <c r="C16718" s="6">
        <v>0</v>
      </c>
      <c r="D16718" s="6">
        <v>0</v>
      </c>
      <c r="E16718" s="6">
        <v>0</v>
      </c>
      <c r="F16718" s="6">
        <v>0</v>
      </c>
      <c r="G16718" s="6">
        <v>0</v>
      </c>
      <c r="H16718" s="6" t="s">
        <v>34217</v>
      </c>
      <c r="I16718" s="6" t="s">
        <v>48106</v>
      </c>
      <c r="J16718" s="6" t="s">
        <v>34219</v>
      </c>
      <c r="K16718" s="6">
        <v>1</v>
      </c>
    </row>
    <row r="16719" spans="1:11" x14ac:dyDescent="0.25">
      <c r="A16719" s="7" t="s">
        <v>47777</v>
      </c>
      <c r="B16719" s="6">
        <v>1</v>
      </c>
      <c r="C16719" s="6">
        <v>0</v>
      </c>
      <c r="D16719" s="6">
        <v>0</v>
      </c>
      <c r="E16719" s="6">
        <v>0</v>
      </c>
      <c r="F16719" s="6">
        <v>0</v>
      </c>
      <c r="G16719" s="6">
        <v>0</v>
      </c>
      <c r="H16719" s="6" t="s">
        <v>34206</v>
      </c>
      <c r="I16719" s="6" t="s">
        <v>48106</v>
      </c>
      <c r="J16719" s="6" t="s">
        <v>34219</v>
      </c>
      <c r="K16719" s="6">
        <v>2</v>
      </c>
    </row>
    <row r="16720" spans="1:11" x14ac:dyDescent="0.25">
      <c r="A16720" s="7" t="s">
        <v>47778</v>
      </c>
      <c r="B16720" s="6">
        <v>1</v>
      </c>
      <c r="C16720" s="6">
        <v>0</v>
      </c>
      <c r="D16720" s="6">
        <v>0</v>
      </c>
      <c r="E16720" s="6">
        <v>0</v>
      </c>
      <c r="F16720" s="6">
        <v>0</v>
      </c>
      <c r="G16720" s="6">
        <v>0</v>
      </c>
      <c r="H16720" s="6" t="s">
        <v>34206</v>
      </c>
      <c r="I16720" s="6" t="s">
        <v>48106</v>
      </c>
      <c r="J16720" s="6" t="s">
        <v>34219</v>
      </c>
      <c r="K16720" s="6">
        <v>3</v>
      </c>
    </row>
    <row r="16721" spans="1:11" x14ac:dyDescent="0.25">
      <c r="A16721" s="7" t="s">
        <v>47779</v>
      </c>
      <c r="B16721" s="6">
        <v>1</v>
      </c>
      <c r="C16721" s="6">
        <v>0</v>
      </c>
      <c r="D16721" s="6">
        <v>0</v>
      </c>
      <c r="E16721" s="6">
        <v>0</v>
      </c>
      <c r="F16721" s="6">
        <v>0</v>
      </c>
      <c r="G16721" s="6">
        <v>0</v>
      </c>
      <c r="H16721" s="6" t="s">
        <v>34206</v>
      </c>
      <c r="I16721" s="6" t="s">
        <v>48106</v>
      </c>
      <c r="J16721" s="6" t="s">
        <v>34219</v>
      </c>
      <c r="K16721" s="6">
        <v>4</v>
      </c>
    </row>
    <row r="16722" spans="1:11" ht="25" x14ac:dyDescent="0.25">
      <c r="A16722" s="7" t="s">
        <v>47780</v>
      </c>
      <c r="B16722" s="6">
        <v>1</v>
      </c>
      <c r="C16722" s="6">
        <v>0</v>
      </c>
      <c r="D16722" s="6">
        <v>0</v>
      </c>
      <c r="E16722" s="6">
        <v>0</v>
      </c>
      <c r="F16722" s="6">
        <v>0</v>
      </c>
      <c r="G16722" s="6">
        <v>0</v>
      </c>
      <c r="H16722" s="6" t="s">
        <v>34206</v>
      </c>
      <c r="I16722" s="6" t="s">
        <v>48106</v>
      </c>
      <c r="J16722" s="6" t="s">
        <v>34219</v>
      </c>
      <c r="K16722" s="6">
        <v>5</v>
      </c>
    </row>
    <row r="16723" spans="1:11" ht="25" x14ac:dyDescent="0.25">
      <c r="A16723" s="7" t="s">
        <v>47781</v>
      </c>
      <c r="B16723" s="6">
        <v>1</v>
      </c>
      <c r="C16723" s="6">
        <v>0</v>
      </c>
      <c r="D16723" s="6">
        <v>0</v>
      </c>
      <c r="E16723" s="6">
        <v>0</v>
      </c>
      <c r="F16723" s="6">
        <v>0</v>
      </c>
      <c r="G16723" s="6">
        <v>0</v>
      </c>
      <c r="H16723" s="6" t="s">
        <v>34206</v>
      </c>
      <c r="I16723" s="6" t="s">
        <v>48106</v>
      </c>
      <c r="J16723" s="6" t="s">
        <v>34219</v>
      </c>
      <c r="K16723" s="6">
        <v>6</v>
      </c>
    </row>
    <row r="16724" spans="1:11" ht="25" x14ac:dyDescent="0.25">
      <c r="A16724" s="7" t="s">
        <v>47782</v>
      </c>
      <c r="B16724" s="6">
        <v>1</v>
      </c>
      <c r="C16724" s="6">
        <v>0</v>
      </c>
      <c r="D16724" s="6">
        <v>0</v>
      </c>
      <c r="E16724" s="6">
        <v>0</v>
      </c>
      <c r="F16724" s="6">
        <v>0</v>
      </c>
      <c r="G16724" s="6">
        <v>0</v>
      </c>
      <c r="H16724" s="6" t="s">
        <v>34206</v>
      </c>
      <c r="I16724" s="6" t="s">
        <v>48106</v>
      </c>
      <c r="J16724" s="6" t="s">
        <v>34219</v>
      </c>
      <c r="K16724" s="6">
        <v>7</v>
      </c>
    </row>
    <row r="16725" spans="1:11" x14ac:dyDescent="0.25">
      <c r="A16725" s="7" t="s">
        <v>47783</v>
      </c>
      <c r="B16725" s="6">
        <v>0</v>
      </c>
      <c r="C16725" s="6">
        <v>0</v>
      </c>
      <c r="D16725" s="6">
        <v>0</v>
      </c>
      <c r="E16725" s="6">
        <v>0</v>
      </c>
      <c r="F16725" s="6">
        <v>0</v>
      </c>
      <c r="G16725" s="6">
        <v>1</v>
      </c>
      <c r="H16725" s="6" t="s">
        <v>34211</v>
      </c>
      <c r="I16725" s="6" t="s">
        <v>48106</v>
      </c>
      <c r="J16725" s="6" t="s">
        <v>34219</v>
      </c>
      <c r="K16725" s="6">
        <v>8</v>
      </c>
    </row>
    <row r="16726" spans="1:11" ht="37.5" x14ac:dyDescent="0.25">
      <c r="A16726" s="7" t="s">
        <v>48107</v>
      </c>
      <c r="B16726" s="6">
        <v>0</v>
      </c>
      <c r="C16726" s="6">
        <v>0</v>
      </c>
      <c r="D16726" s="6">
        <v>0</v>
      </c>
      <c r="E16726" s="6">
        <v>0</v>
      </c>
      <c r="F16726" s="6">
        <v>0</v>
      </c>
      <c r="G16726" s="6">
        <v>1</v>
      </c>
      <c r="H16726" s="6" t="s">
        <v>34211</v>
      </c>
      <c r="I16726" s="6" t="s">
        <v>48106</v>
      </c>
      <c r="J16726" s="6" t="s">
        <v>34219</v>
      </c>
      <c r="K16726" s="6">
        <v>9</v>
      </c>
    </row>
    <row r="16727" spans="1:11" x14ac:dyDescent="0.25">
      <c r="A16727" s="7" t="s">
        <v>47785</v>
      </c>
      <c r="B16727" s="6">
        <v>0</v>
      </c>
      <c r="C16727" s="6">
        <v>0</v>
      </c>
      <c r="D16727" s="6">
        <v>0</v>
      </c>
      <c r="E16727" s="6">
        <v>0</v>
      </c>
      <c r="F16727" s="6">
        <v>0</v>
      </c>
      <c r="G16727" s="6">
        <v>1</v>
      </c>
      <c r="H16727" s="6" t="s">
        <v>34211</v>
      </c>
      <c r="I16727" s="6" t="s">
        <v>48106</v>
      </c>
      <c r="J16727" s="6" t="s">
        <v>34219</v>
      </c>
      <c r="K16727" s="6">
        <v>10</v>
      </c>
    </row>
    <row r="16728" spans="1:11" ht="50" x14ac:dyDescent="0.25">
      <c r="A16728" s="7" t="s">
        <v>47786</v>
      </c>
      <c r="B16728" s="6">
        <v>0</v>
      </c>
      <c r="C16728" s="6">
        <v>0</v>
      </c>
      <c r="D16728" s="6">
        <v>0</v>
      </c>
      <c r="E16728" s="6">
        <v>0</v>
      </c>
      <c r="F16728" s="6">
        <v>0</v>
      </c>
      <c r="G16728" s="6">
        <v>1</v>
      </c>
      <c r="H16728" s="6" t="s">
        <v>34211</v>
      </c>
      <c r="I16728" s="6" t="s">
        <v>48106</v>
      </c>
      <c r="J16728" s="6" t="s">
        <v>34219</v>
      </c>
      <c r="K16728" s="6">
        <v>11</v>
      </c>
    </row>
    <row r="16729" spans="1:11" ht="25" x14ac:dyDescent="0.25">
      <c r="A16729" s="7" t="s">
        <v>47787</v>
      </c>
      <c r="B16729" s="6">
        <v>0</v>
      </c>
      <c r="C16729" s="6">
        <v>0</v>
      </c>
      <c r="D16729" s="6">
        <v>0</v>
      </c>
      <c r="E16729" s="6">
        <v>0</v>
      </c>
      <c r="F16729" s="6">
        <v>1</v>
      </c>
      <c r="G16729" s="6">
        <v>0</v>
      </c>
      <c r="H16729" s="6" t="s">
        <v>34210</v>
      </c>
      <c r="I16729" s="6" t="s">
        <v>48106</v>
      </c>
      <c r="J16729" s="6" t="s">
        <v>34219</v>
      </c>
      <c r="K16729" s="6">
        <v>12</v>
      </c>
    </row>
    <row r="16730" spans="1:11" x14ac:dyDescent="0.25">
      <c r="A16730" s="7" t="s">
        <v>42838</v>
      </c>
      <c r="B16730" s="6">
        <v>0</v>
      </c>
      <c r="C16730" s="6">
        <v>0</v>
      </c>
      <c r="D16730" s="6">
        <v>0</v>
      </c>
      <c r="E16730" s="6">
        <v>0</v>
      </c>
      <c r="F16730" s="6">
        <v>0</v>
      </c>
      <c r="G16730" s="6">
        <v>1</v>
      </c>
      <c r="H16730" s="6" t="s">
        <v>34211</v>
      </c>
      <c r="I16730" s="6" t="s">
        <v>48106</v>
      </c>
      <c r="J16730" s="6" t="s">
        <v>34219</v>
      </c>
      <c r="K16730" s="6">
        <v>13</v>
      </c>
    </row>
    <row r="16731" spans="1:11" x14ac:dyDescent="0.25">
      <c r="A16731" s="7" t="s">
        <v>47788</v>
      </c>
      <c r="B16731" s="6">
        <v>0</v>
      </c>
      <c r="C16731" s="6">
        <v>0</v>
      </c>
      <c r="D16731" s="6">
        <v>0</v>
      </c>
      <c r="E16731" s="6">
        <v>0</v>
      </c>
      <c r="F16731" s="6">
        <v>1</v>
      </c>
      <c r="G16731" s="6">
        <v>0</v>
      </c>
      <c r="H16731" s="6" t="s">
        <v>34210</v>
      </c>
      <c r="I16731" s="6" t="s">
        <v>48106</v>
      </c>
      <c r="J16731" s="6" t="s">
        <v>34219</v>
      </c>
      <c r="K16731" s="6">
        <v>14</v>
      </c>
    </row>
    <row r="16732" spans="1:11" x14ac:dyDescent="0.25">
      <c r="A16732" s="7" t="s">
        <v>48108</v>
      </c>
      <c r="B16732" s="6">
        <v>0</v>
      </c>
      <c r="C16732" s="6">
        <v>0</v>
      </c>
      <c r="D16732" s="6">
        <v>0</v>
      </c>
      <c r="E16732" s="6">
        <v>0</v>
      </c>
      <c r="F16732" s="6">
        <v>1</v>
      </c>
      <c r="G16732" s="6">
        <v>0</v>
      </c>
      <c r="H16732" s="6" t="s">
        <v>34210</v>
      </c>
      <c r="I16732" s="6" t="s">
        <v>48106</v>
      </c>
      <c r="J16732" s="6" t="s">
        <v>34219</v>
      </c>
      <c r="K16732" s="6">
        <v>15</v>
      </c>
    </row>
    <row r="16733" spans="1:11" ht="25" x14ac:dyDescent="0.25">
      <c r="A16733" s="7" t="s">
        <v>35031</v>
      </c>
      <c r="B16733" s="6">
        <v>0</v>
      </c>
      <c r="C16733" s="6">
        <v>0</v>
      </c>
      <c r="D16733" s="6">
        <v>0</v>
      </c>
      <c r="E16733" s="6">
        <v>0</v>
      </c>
      <c r="F16733" s="6">
        <v>1</v>
      </c>
      <c r="G16733" s="6">
        <v>0</v>
      </c>
      <c r="H16733" s="6" t="s">
        <v>34210</v>
      </c>
      <c r="I16733" s="6" t="s">
        <v>48106</v>
      </c>
      <c r="J16733" s="6" t="s">
        <v>34219</v>
      </c>
      <c r="K16733" s="6">
        <v>16</v>
      </c>
    </row>
    <row r="16734" spans="1:11" x14ac:dyDescent="0.25">
      <c r="A16734" s="7" t="s">
        <v>35034</v>
      </c>
      <c r="B16734" s="6">
        <v>0</v>
      </c>
      <c r="C16734" s="6">
        <v>0</v>
      </c>
      <c r="D16734" s="6">
        <v>0</v>
      </c>
      <c r="E16734" s="6">
        <v>0</v>
      </c>
      <c r="F16734" s="6">
        <v>1</v>
      </c>
      <c r="G16734" s="6">
        <v>0</v>
      </c>
      <c r="H16734" s="6" t="s">
        <v>34210</v>
      </c>
      <c r="I16734" s="6" t="s">
        <v>48106</v>
      </c>
      <c r="J16734" s="6" t="s">
        <v>34219</v>
      </c>
      <c r="K16734" s="6">
        <v>17</v>
      </c>
    </row>
    <row r="16735" spans="1:11" x14ac:dyDescent="0.25">
      <c r="A16735" s="7" t="s">
        <v>47790</v>
      </c>
      <c r="B16735" s="6">
        <v>0</v>
      </c>
      <c r="C16735" s="6">
        <v>0</v>
      </c>
      <c r="D16735" s="6">
        <v>0</v>
      </c>
      <c r="E16735" s="6">
        <v>0</v>
      </c>
      <c r="F16735" s="6">
        <v>1</v>
      </c>
      <c r="G16735" s="6">
        <v>0</v>
      </c>
      <c r="H16735" s="6" t="s">
        <v>34210</v>
      </c>
      <c r="I16735" s="6" t="s">
        <v>48106</v>
      </c>
      <c r="J16735" s="6" t="s">
        <v>34219</v>
      </c>
      <c r="K16735" s="6">
        <v>18</v>
      </c>
    </row>
    <row r="16736" spans="1:11" x14ac:dyDescent="0.25">
      <c r="A16736" s="7" t="s">
        <v>47791</v>
      </c>
      <c r="B16736" s="6">
        <v>0</v>
      </c>
      <c r="C16736" s="6">
        <v>0</v>
      </c>
      <c r="D16736" s="6">
        <v>0</v>
      </c>
      <c r="E16736" s="6">
        <v>0</v>
      </c>
      <c r="F16736" s="6">
        <v>0</v>
      </c>
      <c r="G16736" s="6">
        <v>1</v>
      </c>
      <c r="H16736" s="6" t="s">
        <v>34211</v>
      </c>
      <c r="I16736" s="6" t="s">
        <v>48106</v>
      </c>
      <c r="J16736" s="6" t="s">
        <v>34219</v>
      </c>
      <c r="K16736" s="6">
        <v>19</v>
      </c>
    </row>
    <row r="16737" spans="1:11" ht="25" x14ac:dyDescent="0.25">
      <c r="A16737" s="7" t="s">
        <v>45241</v>
      </c>
      <c r="B16737" s="6">
        <v>0</v>
      </c>
      <c r="C16737" s="6">
        <v>0</v>
      </c>
      <c r="D16737" s="6">
        <v>0</v>
      </c>
      <c r="E16737" s="6">
        <v>0</v>
      </c>
      <c r="F16737" s="6">
        <v>0</v>
      </c>
      <c r="G16737" s="6">
        <v>1</v>
      </c>
      <c r="H16737" s="6" t="s">
        <v>34211</v>
      </c>
      <c r="I16737" s="6" t="s">
        <v>48106</v>
      </c>
      <c r="J16737" s="6" t="s">
        <v>34219</v>
      </c>
      <c r="K16737" s="6">
        <v>20</v>
      </c>
    </row>
    <row r="16738" spans="1:11" ht="25" x14ac:dyDescent="0.25">
      <c r="A16738" s="7" t="s">
        <v>47792</v>
      </c>
      <c r="B16738" s="6">
        <v>0</v>
      </c>
      <c r="C16738" s="6">
        <v>0</v>
      </c>
      <c r="D16738" s="6">
        <v>0</v>
      </c>
      <c r="E16738" s="6">
        <v>0</v>
      </c>
      <c r="F16738" s="6">
        <v>0</v>
      </c>
      <c r="G16738" s="6">
        <v>1</v>
      </c>
      <c r="H16738" s="6" t="s">
        <v>34211</v>
      </c>
      <c r="I16738" s="6" t="s">
        <v>48106</v>
      </c>
      <c r="J16738" s="6" t="s">
        <v>34219</v>
      </c>
      <c r="K16738" s="6">
        <v>21</v>
      </c>
    </row>
    <row r="16739" spans="1:11" ht="37.5" x14ac:dyDescent="0.25">
      <c r="A16739" s="7" t="s">
        <v>47793</v>
      </c>
      <c r="B16739" s="6">
        <v>0</v>
      </c>
      <c r="C16739" s="6">
        <v>0</v>
      </c>
      <c r="D16739" s="6">
        <v>0</v>
      </c>
      <c r="E16739" s="6">
        <v>0</v>
      </c>
      <c r="F16739" s="6">
        <v>0</v>
      </c>
      <c r="G16739" s="6">
        <v>1</v>
      </c>
      <c r="H16739" s="6" t="s">
        <v>34211</v>
      </c>
      <c r="I16739" s="6" t="s">
        <v>48106</v>
      </c>
      <c r="J16739" s="6" t="s">
        <v>34219</v>
      </c>
      <c r="K16739" s="6">
        <v>22</v>
      </c>
    </row>
    <row r="16740" spans="1:11" ht="37.5" x14ac:dyDescent="0.25">
      <c r="A16740" s="7" t="s">
        <v>47794</v>
      </c>
      <c r="B16740" s="6">
        <v>0</v>
      </c>
      <c r="C16740" s="6">
        <v>0</v>
      </c>
      <c r="D16740" s="6">
        <v>0</v>
      </c>
      <c r="E16740" s="6">
        <v>0</v>
      </c>
      <c r="F16740" s="6">
        <v>0</v>
      </c>
      <c r="G16740" s="6">
        <v>1</v>
      </c>
      <c r="H16740" s="6" t="s">
        <v>34211</v>
      </c>
      <c r="I16740" s="6" t="s">
        <v>48106</v>
      </c>
      <c r="J16740" s="6" t="s">
        <v>34219</v>
      </c>
      <c r="K16740" s="6">
        <v>23</v>
      </c>
    </row>
    <row r="16741" spans="1:11" x14ac:dyDescent="0.25">
      <c r="A16741" s="7" t="s">
        <v>39272</v>
      </c>
      <c r="B16741" s="6">
        <v>0</v>
      </c>
      <c r="C16741" s="6">
        <v>0</v>
      </c>
      <c r="D16741" s="6">
        <v>0</v>
      </c>
      <c r="E16741" s="6">
        <v>0</v>
      </c>
      <c r="F16741" s="6">
        <v>0</v>
      </c>
      <c r="G16741" s="6">
        <v>0</v>
      </c>
      <c r="H16741" s="6" t="s">
        <v>34217</v>
      </c>
      <c r="I16741" s="6" t="s">
        <v>48106</v>
      </c>
      <c r="J16741" s="6" t="s">
        <v>34219</v>
      </c>
      <c r="K16741" s="6">
        <v>24</v>
      </c>
    </row>
    <row r="16742" spans="1:11" x14ac:dyDescent="0.25">
      <c r="A16742" s="7" t="s">
        <v>39275</v>
      </c>
      <c r="B16742" s="6">
        <v>0</v>
      </c>
      <c r="C16742" s="6">
        <v>0</v>
      </c>
      <c r="D16742" s="6">
        <v>0</v>
      </c>
      <c r="E16742" s="6">
        <v>0</v>
      </c>
      <c r="F16742" s="6">
        <v>0</v>
      </c>
      <c r="G16742" s="6">
        <v>0</v>
      </c>
      <c r="H16742" s="6" t="s">
        <v>34217</v>
      </c>
      <c r="I16742" s="6" t="s">
        <v>48106</v>
      </c>
      <c r="J16742" s="6" t="s">
        <v>34219</v>
      </c>
      <c r="K16742" s="6">
        <v>25</v>
      </c>
    </row>
    <row r="16743" spans="1:11" x14ac:dyDescent="0.25">
      <c r="A16743" s="7" t="s">
        <v>39276</v>
      </c>
      <c r="B16743" s="6">
        <v>0</v>
      </c>
      <c r="C16743" s="6">
        <v>0</v>
      </c>
      <c r="D16743" s="6">
        <v>0</v>
      </c>
      <c r="E16743" s="6">
        <v>0</v>
      </c>
      <c r="F16743" s="6">
        <v>0</v>
      </c>
      <c r="G16743" s="6">
        <v>0</v>
      </c>
      <c r="H16743" s="6" t="s">
        <v>34217</v>
      </c>
      <c r="I16743" s="6" t="s">
        <v>48106</v>
      </c>
      <c r="J16743" s="6" t="s">
        <v>34219</v>
      </c>
      <c r="K16743" s="6">
        <v>26</v>
      </c>
    </row>
    <row r="16744" spans="1:11" x14ac:dyDescent="0.25">
      <c r="A16744" s="7" t="s">
        <v>36213</v>
      </c>
      <c r="B16744" s="6">
        <v>0</v>
      </c>
      <c r="C16744" s="6">
        <v>0</v>
      </c>
      <c r="D16744" s="6">
        <v>0</v>
      </c>
      <c r="E16744" s="6">
        <v>0</v>
      </c>
      <c r="F16744" s="6">
        <v>0</v>
      </c>
      <c r="G16744" s="6">
        <v>0</v>
      </c>
      <c r="H16744" s="6" t="s">
        <v>34217</v>
      </c>
      <c r="I16744" s="6" t="s">
        <v>48109</v>
      </c>
      <c r="J16744" s="6" t="s">
        <v>34219</v>
      </c>
      <c r="K16744" s="6">
        <v>0</v>
      </c>
    </row>
    <row r="16745" spans="1:11" ht="37.5" x14ac:dyDescent="0.25">
      <c r="A16745" s="7" t="s">
        <v>48110</v>
      </c>
      <c r="B16745" s="6">
        <v>0</v>
      </c>
      <c r="C16745" s="6">
        <v>0</v>
      </c>
      <c r="D16745" s="6">
        <v>0</v>
      </c>
      <c r="E16745" s="6">
        <v>0</v>
      </c>
      <c r="F16745" s="6">
        <v>0</v>
      </c>
      <c r="G16745" s="6">
        <v>0</v>
      </c>
      <c r="H16745" s="6" t="s">
        <v>34217</v>
      </c>
      <c r="I16745" s="6" t="s">
        <v>48109</v>
      </c>
      <c r="J16745" s="6" t="s">
        <v>34219</v>
      </c>
      <c r="K16745" s="6">
        <v>1</v>
      </c>
    </row>
    <row r="16746" spans="1:11" ht="25" x14ac:dyDescent="0.25">
      <c r="A16746" s="7" t="s">
        <v>48111</v>
      </c>
      <c r="B16746" s="6">
        <v>1</v>
      </c>
      <c r="C16746" s="6">
        <v>0</v>
      </c>
      <c r="D16746" s="6">
        <v>0</v>
      </c>
      <c r="E16746" s="6">
        <v>0</v>
      </c>
      <c r="F16746" s="6">
        <v>0</v>
      </c>
      <c r="G16746" s="6">
        <v>0</v>
      </c>
      <c r="H16746" s="6" t="s">
        <v>34206</v>
      </c>
      <c r="I16746" s="6" t="s">
        <v>48109</v>
      </c>
      <c r="J16746" s="6" t="s">
        <v>34219</v>
      </c>
      <c r="K16746" s="6">
        <v>2</v>
      </c>
    </row>
    <row r="16747" spans="1:11" ht="25" x14ac:dyDescent="0.25">
      <c r="A16747" s="7" t="s">
        <v>48112</v>
      </c>
      <c r="B16747" s="6">
        <v>1</v>
      </c>
      <c r="C16747" s="6">
        <v>0</v>
      </c>
      <c r="D16747" s="6">
        <v>0</v>
      </c>
      <c r="E16747" s="6">
        <v>0</v>
      </c>
      <c r="F16747" s="6">
        <v>0</v>
      </c>
      <c r="G16747" s="6">
        <v>0</v>
      </c>
      <c r="H16747" s="6" t="s">
        <v>34206</v>
      </c>
      <c r="I16747" s="6" t="s">
        <v>48109</v>
      </c>
      <c r="J16747" s="6" t="s">
        <v>34219</v>
      </c>
      <c r="K16747" s="6">
        <v>3</v>
      </c>
    </row>
    <row r="16748" spans="1:11" x14ac:dyDescent="0.25">
      <c r="A16748" s="7" t="s">
        <v>48113</v>
      </c>
      <c r="B16748" s="6">
        <v>1</v>
      </c>
      <c r="C16748" s="6">
        <v>0</v>
      </c>
      <c r="D16748" s="6">
        <v>0</v>
      </c>
      <c r="E16748" s="6">
        <v>0</v>
      </c>
      <c r="F16748" s="6">
        <v>0</v>
      </c>
      <c r="G16748" s="6">
        <v>0</v>
      </c>
      <c r="H16748" s="6" t="s">
        <v>34206</v>
      </c>
      <c r="I16748" s="6" t="s">
        <v>48109</v>
      </c>
      <c r="J16748" s="6" t="s">
        <v>34219</v>
      </c>
      <c r="K16748" s="6">
        <v>4</v>
      </c>
    </row>
    <row r="16749" spans="1:11" ht="50" x14ac:dyDescent="0.25">
      <c r="A16749" s="7" t="s">
        <v>48114</v>
      </c>
      <c r="B16749" s="6">
        <v>0</v>
      </c>
      <c r="C16749" s="6">
        <v>0</v>
      </c>
      <c r="D16749" s="6">
        <v>0</v>
      </c>
      <c r="E16749" s="6">
        <v>0</v>
      </c>
      <c r="F16749" s="6">
        <v>1</v>
      </c>
      <c r="G16749" s="6">
        <v>0</v>
      </c>
      <c r="H16749" s="6" t="s">
        <v>34210</v>
      </c>
      <c r="I16749" s="6" t="s">
        <v>48109</v>
      </c>
      <c r="J16749" s="6" t="s">
        <v>34219</v>
      </c>
      <c r="K16749" s="6">
        <v>5</v>
      </c>
    </row>
    <row r="16750" spans="1:11" ht="25" x14ac:dyDescent="0.25">
      <c r="A16750" s="7" t="s">
        <v>48115</v>
      </c>
      <c r="B16750" s="6">
        <v>0</v>
      </c>
      <c r="C16750" s="6">
        <v>0</v>
      </c>
      <c r="D16750" s="6">
        <v>0</v>
      </c>
      <c r="E16750" s="6">
        <v>0</v>
      </c>
      <c r="F16750" s="6">
        <v>1</v>
      </c>
      <c r="G16750" s="6">
        <v>0</v>
      </c>
      <c r="H16750" s="6" t="s">
        <v>34210</v>
      </c>
      <c r="I16750" s="6" t="s">
        <v>48109</v>
      </c>
      <c r="J16750" s="6" t="s">
        <v>34219</v>
      </c>
      <c r="K16750" s="6">
        <v>6</v>
      </c>
    </row>
    <row r="16751" spans="1:11" ht="25" x14ac:dyDescent="0.25">
      <c r="A16751" s="7" t="s">
        <v>48116</v>
      </c>
      <c r="B16751" s="6">
        <v>0</v>
      </c>
      <c r="C16751" s="6">
        <v>0</v>
      </c>
      <c r="D16751" s="6">
        <v>0</v>
      </c>
      <c r="E16751" s="6">
        <v>0</v>
      </c>
      <c r="F16751" s="6">
        <v>1</v>
      </c>
      <c r="G16751" s="6">
        <v>0</v>
      </c>
      <c r="H16751" s="6" t="s">
        <v>34210</v>
      </c>
      <c r="I16751" s="6" t="s">
        <v>48109</v>
      </c>
      <c r="J16751" s="6" t="s">
        <v>34219</v>
      </c>
      <c r="K16751" s="6">
        <v>7</v>
      </c>
    </row>
    <row r="16752" spans="1:11" x14ac:dyDescent="0.25">
      <c r="A16752" s="7" t="s">
        <v>48117</v>
      </c>
      <c r="B16752" s="6">
        <v>0</v>
      </c>
      <c r="C16752" s="6">
        <v>0</v>
      </c>
      <c r="D16752" s="6">
        <v>0</v>
      </c>
      <c r="E16752" s="6">
        <v>0</v>
      </c>
      <c r="F16752" s="6">
        <v>1</v>
      </c>
      <c r="G16752" s="6">
        <v>0</v>
      </c>
      <c r="H16752" s="6" t="s">
        <v>34210</v>
      </c>
      <c r="I16752" s="6" t="s">
        <v>48109</v>
      </c>
      <c r="J16752" s="6" t="s">
        <v>34219</v>
      </c>
      <c r="K16752" s="6">
        <v>8</v>
      </c>
    </row>
    <row r="16753" spans="1:11" x14ac:dyDescent="0.25">
      <c r="A16753" s="7" t="s">
        <v>48118</v>
      </c>
      <c r="B16753" s="6">
        <v>0</v>
      </c>
      <c r="C16753" s="6">
        <v>0</v>
      </c>
      <c r="D16753" s="6">
        <v>0</v>
      </c>
      <c r="E16753" s="6">
        <v>0</v>
      </c>
      <c r="F16753" s="6">
        <v>1</v>
      </c>
      <c r="G16753" s="6">
        <v>0</v>
      </c>
      <c r="H16753" s="6" t="s">
        <v>34210</v>
      </c>
      <c r="I16753" s="6" t="s">
        <v>48109</v>
      </c>
      <c r="J16753" s="6" t="s">
        <v>34219</v>
      </c>
      <c r="K16753" s="6">
        <v>9</v>
      </c>
    </row>
    <row r="16754" spans="1:11" x14ac:dyDescent="0.25">
      <c r="A16754" s="7" t="s">
        <v>48119</v>
      </c>
      <c r="B16754" s="6">
        <v>0</v>
      </c>
      <c r="C16754" s="6">
        <v>0</v>
      </c>
      <c r="D16754" s="6">
        <v>0</v>
      </c>
      <c r="E16754" s="6">
        <v>0</v>
      </c>
      <c r="F16754" s="6">
        <v>1</v>
      </c>
      <c r="G16754" s="6">
        <v>0</v>
      </c>
      <c r="H16754" s="6" t="s">
        <v>34210</v>
      </c>
      <c r="I16754" s="6" t="s">
        <v>48109</v>
      </c>
      <c r="J16754" s="6" t="s">
        <v>34219</v>
      </c>
      <c r="K16754" s="6">
        <v>10</v>
      </c>
    </row>
    <row r="16755" spans="1:11" ht="25" x14ac:dyDescent="0.25">
      <c r="A16755" s="7" t="s">
        <v>48120</v>
      </c>
      <c r="B16755" s="6">
        <v>0</v>
      </c>
      <c r="C16755" s="6">
        <v>0</v>
      </c>
      <c r="D16755" s="6">
        <v>0</v>
      </c>
      <c r="E16755" s="6">
        <v>0</v>
      </c>
      <c r="F16755" s="6">
        <v>1</v>
      </c>
      <c r="G16755" s="6">
        <v>0</v>
      </c>
      <c r="H16755" s="6" t="s">
        <v>34210</v>
      </c>
      <c r="I16755" s="6" t="s">
        <v>48109</v>
      </c>
      <c r="J16755" s="6" t="s">
        <v>34219</v>
      </c>
      <c r="K16755" s="6">
        <v>11</v>
      </c>
    </row>
    <row r="16756" spans="1:11" ht="25" x14ac:dyDescent="0.25">
      <c r="A16756" s="7" t="s">
        <v>48121</v>
      </c>
      <c r="B16756" s="6">
        <v>0</v>
      </c>
      <c r="C16756" s="6">
        <v>0</v>
      </c>
      <c r="D16756" s="6">
        <v>0</v>
      </c>
      <c r="E16756" s="6">
        <v>0</v>
      </c>
      <c r="F16756" s="6">
        <v>1</v>
      </c>
      <c r="G16756" s="6">
        <v>0</v>
      </c>
      <c r="H16756" s="6" t="s">
        <v>34210</v>
      </c>
      <c r="I16756" s="6" t="s">
        <v>48109</v>
      </c>
      <c r="J16756" s="6" t="s">
        <v>34219</v>
      </c>
      <c r="K16756" s="6">
        <v>12</v>
      </c>
    </row>
    <row r="16757" spans="1:11" x14ac:dyDescent="0.25">
      <c r="A16757" s="7" t="s">
        <v>48122</v>
      </c>
      <c r="B16757" s="6">
        <v>0</v>
      </c>
      <c r="C16757" s="6">
        <v>0</v>
      </c>
      <c r="D16757" s="6">
        <v>0</v>
      </c>
      <c r="E16757" s="6">
        <v>0</v>
      </c>
      <c r="F16757" s="6">
        <v>1</v>
      </c>
      <c r="G16757" s="6">
        <v>0</v>
      </c>
      <c r="H16757" s="6" t="s">
        <v>34210</v>
      </c>
      <c r="I16757" s="6" t="s">
        <v>48109</v>
      </c>
      <c r="J16757" s="6" t="s">
        <v>34219</v>
      </c>
      <c r="K16757" s="6">
        <v>13</v>
      </c>
    </row>
    <row r="16758" spans="1:11" ht="37.5" x14ac:dyDescent="0.25">
      <c r="A16758" s="7" t="s">
        <v>48123</v>
      </c>
      <c r="B16758" s="6">
        <v>0</v>
      </c>
      <c r="C16758" s="6">
        <v>0</v>
      </c>
      <c r="D16758" s="6">
        <v>0</v>
      </c>
      <c r="E16758" s="6">
        <v>0</v>
      </c>
      <c r="F16758" s="6">
        <v>1</v>
      </c>
      <c r="G16758" s="6">
        <v>0</v>
      </c>
      <c r="H16758" s="6" t="s">
        <v>34210</v>
      </c>
      <c r="I16758" s="6" t="s">
        <v>48109</v>
      </c>
      <c r="J16758" s="6" t="s">
        <v>34219</v>
      </c>
      <c r="K16758" s="6">
        <v>14</v>
      </c>
    </row>
    <row r="16759" spans="1:11" ht="25" x14ac:dyDescent="0.25">
      <c r="A16759" s="7" t="s">
        <v>48124</v>
      </c>
      <c r="B16759" s="6">
        <v>0</v>
      </c>
      <c r="C16759" s="6">
        <v>0</v>
      </c>
      <c r="D16759" s="6">
        <v>1</v>
      </c>
      <c r="E16759" s="6">
        <v>0</v>
      </c>
      <c r="F16759" s="6">
        <v>0</v>
      </c>
      <c r="G16759" s="6">
        <v>0</v>
      </c>
      <c r="H16759" s="6" t="s">
        <v>34208</v>
      </c>
      <c r="I16759" s="6" t="s">
        <v>48109</v>
      </c>
      <c r="J16759" s="6" t="s">
        <v>34219</v>
      </c>
      <c r="K16759" s="6">
        <v>15</v>
      </c>
    </row>
    <row r="16760" spans="1:11" x14ac:dyDescent="0.25">
      <c r="A16760" s="7" t="s">
        <v>48125</v>
      </c>
      <c r="B16760" s="6">
        <v>0</v>
      </c>
      <c r="C16760" s="6">
        <v>0</v>
      </c>
      <c r="D16760" s="6">
        <v>0</v>
      </c>
      <c r="E16760" s="6">
        <v>0</v>
      </c>
      <c r="F16760" s="6">
        <v>1</v>
      </c>
      <c r="G16760" s="6">
        <v>0</v>
      </c>
      <c r="H16760" s="6" t="s">
        <v>34210</v>
      </c>
      <c r="I16760" s="6" t="s">
        <v>48109</v>
      </c>
      <c r="J16760" s="6" t="s">
        <v>34219</v>
      </c>
      <c r="K16760" s="6">
        <v>16</v>
      </c>
    </row>
    <row r="16761" spans="1:11" ht="37.5" x14ac:dyDescent="0.25">
      <c r="A16761" s="7" t="s">
        <v>48126</v>
      </c>
      <c r="B16761" s="6">
        <v>0</v>
      </c>
      <c r="C16761" s="6">
        <v>0</v>
      </c>
      <c r="D16761" s="6">
        <v>0</v>
      </c>
      <c r="E16761" s="6">
        <v>0</v>
      </c>
      <c r="F16761" s="6">
        <v>1</v>
      </c>
      <c r="G16761" s="6">
        <v>0</v>
      </c>
      <c r="H16761" s="6" t="s">
        <v>34210</v>
      </c>
      <c r="I16761" s="6" t="s">
        <v>48109</v>
      </c>
      <c r="J16761" s="6" t="s">
        <v>34219</v>
      </c>
      <c r="K16761" s="6">
        <v>17</v>
      </c>
    </row>
    <row r="16762" spans="1:11" x14ac:dyDescent="0.25">
      <c r="A16762" s="7" t="s">
        <v>48127</v>
      </c>
      <c r="B16762" s="6">
        <v>0</v>
      </c>
      <c r="C16762" s="6">
        <v>0</v>
      </c>
      <c r="D16762" s="6">
        <v>0</v>
      </c>
      <c r="E16762" s="6">
        <v>0</v>
      </c>
      <c r="F16762" s="6">
        <v>0</v>
      </c>
      <c r="G16762" s="6">
        <v>0</v>
      </c>
      <c r="H16762" s="6" t="s">
        <v>34217</v>
      </c>
      <c r="I16762" s="6" t="s">
        <v>48109</v>
      </c>
      <c r="J16762" s="6" t="s">
        <v>34219</v>
      </c>
      <c r="K16762" s="6">
        <v>18</v>
      </c>
    </row>
    <row r="16763" spans="1:11" x14ac:dyDescent="0.25">
      <c r="A16763" s="7" t="s">
        <v>48128</v>
      </c>
      <c r="B16763" s="6">
        <v>0</v>
      </c>
      <c r="C16763" s="6">
        <v>0</v>
      </c>
      <c r="D16763" s="6">
        <v>0</v>
      </c>
      <c r="E16763" s="6">
        <v>0</v>
      </c>
      <c r="F16763" s="6">
        <v>0</v>
      </c>
      <c r="G16763" s="6">
        <v>0</v>
      </c>
      <c r="H16763" s="6" t="s">
        <v>34217</v>
      </c>
      <c r="I16763" s="6" t="s">
        <v>48129</v>
      </c>
      <c r="J16763" s="6" t="s">
        <v>34219</v>
      </c>
      <c r="K16763" s="6">
        <v>0</v>
      </c>
    </row>
    <row r="16764" spans="1:11" x14ac:dyDescent="0.25">
      <c r="A16764" s="7" t="s">
        <v>48130</v>
      </c>
      <c r="B16764" s="6">
        <v>0</v>
      </c>
      <c r="C16764" s="6">
        <v>0</v>
      </c>
      <c r="D16764" s="6">
        <v>0</v>
      </c>
      <c r="E16764" s="6">
        <v>0</v>
      </c>
      <c r="F16764" s="6">
        <v>0</v>
      </c>
      <c r="G16764" s="6">
        <v>0</v>
      </c>
      <c r="H16764" s="6" t="s">
        <v>34217</v>
      </c>
      <c r="I16764" s="6" t="s">
        <v>48129</v>
      </c>
      <c r="J16764" s="6" t="s">
        <v>34219</v>
      </c>
      <c r="K16764" s="6">
        <v>1</v>
      </c>
    </row>
    <row r="16765" spans="1:11" x14ac:dyDescent="0.25">
      <c r="A16765" s="7" t="s">
        <v>40662</v>
      </c>
      <c r="B16765" s="6">
        <v>1</v>
      </c>
      <c r="C16765" s="6">
        <v>0</v>
      </c>
      <c r="D16765" s="6">
        <v>0</v>
      </c>
      <c r="E16765" s="6">
        <v>0</v>
      </c>
      <c r="F16765" s="6">
        <v>0</v>
      </c>
      <c r="G16765" s="6">
        <v>0</v>
      </c>
      <c r="H16765" s="6" t="s">
        <v>34206</v>
      </c>
      <c r="I16765" s="6" t="s">
        <v>48129</v>
      </c>
      <c r="J16765" s="6" t="s">
        <v>34219</v>
      </c>
      <c r="K16765" s="6">
        <v>2</v>
      </c>
    </row>
    <row r="16766" spans="1:11" x14ac:dyDescent="0.25">
      <c r="A16766" s="7" t="s">
        <v>48131</v>
      </c>
      <c r="B16766" s="6">
        <v>1</v>
      </c>
      <c r="C16766" s="6">
        <v>0</v>
      </c>
      <c r="D16766" s="6">
        <v>0</v>
      </c>
      <c r="E16766" s="6">
        <v>0</v>
      </c>
      <c r="F16766" s="6">
        <v>0</v>
      </c>
      <c r="G16766" s="6">
        <v>0</v>
      </c>
      <c r="H16766" s="6" t="s">
        <v>34206</v>
      </c>
      <c r="I16766" s="6" t="s">
        <v>48129</v>
      </c>
      <c r="J16766" s="6" t="s">
        <v>34219</v>
      </c>
      <c r="K16766" s="6">
        <v>3</v>
      </c>
    </row>
    <row r="16767" spans="1:11" ht="37.5" x14ac:dyDescent="0.25">
      <c r="A16767" s="7" t="s">
        <v>48132</v>
      </c>
      <c r="B16767" s="6">
        <v>1</v>
      </c>
      <c r="C16767" s="6">
        <v>0</v>
      </c>
      <c r="D16767" s="6">
        <v>0</v>
      </c>
      <c r="E16767" s="6">
        <v>0</v>
      </c>
      <c r="F16767" s="6">
        <v>0</v>
      </c>
      <c r="G16767" s="6">
        <v>0</v>
      </c>
      <c r="H16767" s="6" t="s">
        <v>34206</v>
      </c>
      <c r="I16767" s="6" t="s">
        <v>48129</v>
      </c>
      <c r="J16767" s="6" t="s">
        <v>34219</v>
      </c>
      <c r="K16767" s="6">
        <v>4</v>
      </c>
    </row>
    <row r="16768" spans="1:11" ht="37.5" x14ac:dyDescent="0.25">
      <c r="A16768" s="7" t="s">
        <v>48133</v>
      </c>
      <c r="B16768" s="6">
        <v>1</v>
      </c>
      <c r="C16768" s="6">
        <v>0</v>
      </c>
      <c r="D16768" s="6">
        <v>0</v>
      </c>
      <c r="E16768" s="6">
        <v>0</v>
      </c>
      <c r="F16768" s="6">
        <v>0</v>
      </c>
      <c r="G16768" s="6">
        <v>0</v>
      </c>
      <c r="H16768" s="6" t="s">
        <v>34206</v>
      </c>
      <c r="I16768" s="6" t="s">
        <v>48129</v>
      </c>
      <c r="J16768" s="6" t="s">
        <v>34219</v>
      </c>
      <c r="K16768" s="6">
        <v>5</v>
      </c>
    </row>
    <row r="16769" spans="1:11" x14ac:dyDescent="0.25">
      <c r="A16769" s="7" t="s">
        <v>48134</v>
      </c>
      <c r="B16769" s="6">
        <v>0</v>
      </c>
      <c r="C16769" s="6">
        <v>0</v>
      </c>
      <c r="D16769" s="6">
        <v>0</v>
      </c>
      <c r="E16769" s="6">
        <v>0</v>
      </c>
      <c r="F16769" s="6">
        <v>0</v>
      </c>
      <c r="G16769" s="6">
        <v>0</v>
      </c>
      <c r="H16769" s="6" t="s">
        <v>34217</v>
      </c>
      <c r="I16769" s="6" t="s">
        <v>48129</v>
      </c>
      <c r="J16769" s="6" t="s">
        <v>34219</v>
      </c>
      <c r="K16769" s="6">
        <v>6</v>
      </c>
    </row>
    <row r="16770" spans="1:11" ht="25" x14ac:dyDescent="0.25">
      <c r="A16770" s="7" t="s">
        <v>48135</v>
      </c>
      <c r="B16770" s="6">
        <v>1</v>
      </c>
      <c r="C16770" s="6">
        <v>0</v>
      </c>
      <c r="D16770" s="6">
        <v>0</v>
      </c>
      <c r="E16770" s="6">
        <v>0</v>
      </c>
      <c r="F16770" s="6">
        <v>0</v>
      </c>
      <c r="G16770" s="6">
        <v>0</v>
      </c>
      <c r="H16770" s="6" t="s">
        <v>34206</v>
      </c>
      <c r="I16770" s="6" t="s">
        <v>48129</v>
      </c>
      <c r="J16770" s="6" t="s">
        <v>34219</v>
      </c>
      <c r="K16770" s="6">
        <v>7</v>
      </c>
    </row>
    <row r="16771" spans="1:11" ht="25" x14ac:dyDescent="0.25">
      <c r="A16771" s="7" t="s">
        <v>48136</v>
      </c>
      <c r="B16771" s="6">
        <v>1</v>
      </c>
      <c r="C16771" s="6">
        <v>0</v>
      </c>
      <c r="D16771" s="6">
        <v>0</v>
      </c>
      <c r="E16771" s="6">
        <v>0</v>
      </c>
      <c r="F16771" s="6">
        <v>0</v>
      </c>
      <c r="G16771" s="6">
        <v>0</v>
      </c>
      <c r="H16771" s="6" t="s">
        <v>34206</v>
      </c>
      <c r="I16771" s="6" t="s">
        <v>48129</v>
      </c>
      <c r="J16771" s="6" t="s">
        <v>34219</v>
      </c>
      <c r="K16771" s="6">
        <v>8</v>
      </c>
    </row>
    <row r="16772" spans="1:11" ht="25" x14ac:dyDescent="0.25">
      <c r="A16772" s="7" t="s">
        <v>48137</v>
      </c>
      <c r="B16772" s="6">
        <v>1</v>
      </c>
      <c r="C16772" s="6">
        <v>0</v>
      </c>
      <c r="D16772" s="6">
        <v>0</v>
      </c>
      <c r="E16772" s="6">
        <v>0</v>
      </c>
      <c r="F16772" s="6">
        <v>0</v>
      </c>
      <c r="G16772" s="6">
        <v>0</v>
      </c>
      <c r="H16772" s="6" t="s">
        <v>34206</v>
      </c>
      <c r="I16772" s="6" t="s">
        <v>48129</v>
      </c>
      <c r="J16772" s="6" t="s">
        <v>34219</v>
      </c>
      <c r="K16772" s="6">
        <v>9</v>
      </c>
    </row>
    <row r="16773" spans="1:11" x14ac:dyDescent="0.25">
      <c r="A16773" s="7" t="s">
        <v>48138</v>
      </c>
      <c r="B16773" s="6">
        <v>0</v>
      </c>
      <c r="C16773" s="6">
        <v>0</v>
      </c>
      <c r="D16773" s="6">
        <v>0</v>
      </c>
      <c r="E16773" s="6">
        <v>0</v>
      </c>
      <c r="F16773" s="6">
        <v>1</v>
      </c>
      <c r="G16773" s="6">
        <v>0</v>
      </c>
      <c r="H16773" s="6" t="s">
        <v>34210</v>
      </c>
      <c r="I16773" s="6" t="s">
        <v>48129</v>
      </c>
      <c r="J16773" s="6" t="s">
        <v>34219</v>
      </c>
      <c r="K16773" s="6">
        <v>10</v>
      </c>
    </row>
    <row r="16774" spans="1:11" ht="50" x14ac:dyDescent="0.25">
      <c r="A16774" s="7" t="s">
        <v>48139</v>
      </c>
      <c r="B16774" s="6">
        <v>0</v>
      </c>
      <c r="C16774" s="6">
        <v>0</v>
      </c>
      <c r="D16774" s="6">
        <v>0</v>
      </c>
      <c r="E16774" s="6">
        <v>0</v>
      </c>
      <c r="F16774" s="6">
        <v>1</v>
      </c>
      <c r="G16774" s="6">
        <v>0</v>
      </c>
      <c r="H16774" s="6" t="s">
        <v>34210</v>
      </c>
      <c r="I16774" s="6" t="s">
        <v>48129</v>
      </c>
      <c r="J16774" s="6" t="s">
        <v>34219</v>
      </c>
      <c r="K16774" s="6">
        <v>11</v>
      </c>
    </row>
    <row r="16775" spans="1:11" x14ac:dyDescent="0.25">
      <c r="A16775" s="7" t="s">
        <v>48140</v>
      </c>
      <c r="B16775" s="6">
        <v>0</v>
      </c>
      <c r="C16775" s="6">
        <v>0</v>
      </c>
      <c r="D16775" s="6">
        <v>0</v>
      </c>
      <c r="E16775" s="6">
        <v>0</v>
      </c>
      <c r="F16775" s="6">
        <v>1</v>
      </c>
      <c r="G16775" s="6">
        <v>0</v>
      </c>
      <c r="H16775" s="6" t="s">
        <v>34210</v>
      </c>
      <c r="I16775" s="6" t="s">
        <v>48129</v>
      </c>
      <c r="J16775" s="6" t="s">
        <v>34219</v>
      </c>
      <c r="K16775" s="6">
        <v>12</v>
      </c>
    </row>
    <row r="16776" spans="1:11" x14ac:dyDescent="0.25">
      <c r="A16776" s="7" t="s">
        <v>48141</v>
      </c>
      <c r="B16776" s="6">
        <v>0</v>
      </c>
      <c r="C16776" s="6">
        <v>0</v>
      </c>
      <c r="D16776" s="6">
        <v>0</v>
      </c>
      <c r="E16776" s="6">
        <v>0</v>
      </c>
      <c r="F16776" s="6">
        <v>1</v>
      </c>
      <c r="G16776" s="6">
        <v>0</v>
      </c>
      <c r="H16776" s="6" t="s">
        <v>34210</v>
      </c>
      <c r="I16776" s="6" t="s">
        <v>48129</v>
      </c>
      <c r="J16776" s="6" t="s">
        <v>34219</v>
      </c>
      <c r="K16776" s="6">
        <v>13</v>
      </c>
    </row>
    <row r="16777" spans="1:11" x14ac:dyDescent="0.25">
      <c r="A16777" s="7" t="s">
        <v>48142</v>
      </c>
      <c r="B16777" s="6">
        <v>0</v>
      </c>
      <c r="C16777" s="6">
        <v>0</v>
      </c>
      <c r="D16777" s="6">
        <v>0</v>
      </c>
      <c r="E16777" s="6">
        <v>0</v>
      </c>
      <c r="F16777" s="6">
        <v>0</v>
      </c>
      <c r="G16777" s="6">
        <v>0</v>
      </c>
      <c r="H16777" s="6" t="s">
        <v>34217</v>
      </c>
      <c r="I16777" s="6" t="s">
        <v>48143</v>
      </c>
      <c r="J16777" s="6" t="s">
        <v>34219</v>
      </c>
      <c r="K16777" s="6">
        <v>0</v>
      </c>
    </row>
    <row r="16778" spans="1:11" x14ac:dyDescent="0.25">
      <c r="A16778" s="7" t="s">
        <v>34344</v>
      </c>
      <c r="B16778" s="6">
        <v>0</v>
      </c>
      <c r="C16778" s="6">
        <v>0</v>
      </c>
      <c r="D16778" s="6">
        <v>1</v>
      </c>
      <c r="E16778" s="6">
        <v>0</v>
      </c>
      <c r="F16778" s="6">
        <v>0</v>
      </c>
      <c r="G16778" s="6">
        <v>0</v>
      </c>
      <c r="H16778" s="6" t="s">
        <v>34208</v>
      </c>
      <c r="I16778" s="6" t="s">
        <v>48143</v>
      </c>
      <c r="J16778" s="6" t="s">
        <v>34219</v>
      </c>
      <c r="K16778" s="6">
        <v>1</v>
      </c>
    </row>
    <row r="16779" spans="1:11" ht="62.5" x14ac:dyDescent="0.25">
      <c r="A16779" s="7" t="s">
        <v>48144</v>
      </c>
      <c r="B16779" s="6">
        <v>0</v>
      </c>
      <c r="C16779" s="6">
        <v>0</v>
      </c>
      <c r="D16779" s="6">
        <v>1</v>
      </c>
      <c r="E16779" s="6">
        <v>0</v>
      </c>
      <c r="F16779" s="6">
        <v>0</v>
      </c>
      <c r="G16779" s="6">
        <v>0</v>
      </c>
      <c r="H16779" s="6" t="s">
        <v>34208</v>
      </c>
      <c r="I16779" s="6" t="s">
        <v>48143</v>
      </c>
      <c r="J16779" s="6" t="s">
        <v>34219</v>
      </c>
      <c r="K16779" s="6">
        <v>2</v>
      </c>
    </row>
    <row r="16780" spans="1:11" x14ac:dyDescent="0.25">
      <c r="A16780" s="7" t="s">
        <v>35214</v>
      </c>
      <c r="B16780" s="6">
        <v>0</v>
      </c>
      <c r="C16780" s="6">
        <v>0</v>
      </c>
      <c r="D16780" s="6">
        <v>0</v>
      </c>
      <c r="E16780" s="6">
        <v>0</v>
      </c>
      <c r="F16780" s="6">
        <v>0</v>
      </c>
      <c r="G16780" s="6">
        <v>0</v>
      </c>
      <c r="H16780" s="6" t="s">
        <v>34217</v>
      </c>
      <c r="I16780" s="6" t="s">
        <v>48143</v>
      </c>
      <c r="J16780" s="6" t="s">
        <v>34219</v>
      </c>
      <c r="K16780" s="6">
        <v>3</v>
      </c>
    </row>
    <row r="16781" spans="1:11" ht="25" x14ac:dyDescent="0.25">
      <c r="A16781" s="7" t="s">
        <v>48145</v>
      </c>
      <c r="B16781" s="6">
        <v>0</v>
      </c>
      <c r="C16781" s="6">
        <v>0</v>
      </c>
      <c r="D16781" s="6">
        <v>0</v>
      </c>
      <c r="E16781" s="6">
        <v>0</v>
      </c>
      <c r="F16781" s="6">
        <v>0</v>
      </c>
      <c r="G16781" s="6">
        <v>0</v>
      </c>
      <c r="H16781" s="6" t="s">
        <v>34217</v>
      </c>
      <c r="I16781" s="6" t="s">
        <v>48143</v>
      </c>
      <c r="J16781" s="6" t="s">
        <v>34219</v>
      </c>
      <c r="K16781" s="6">
        <v>4</v>
      </c>
    </row>
    <row r="16782" spans="1:11" x14ac:dyDescent="0.25">
      <c r="A16782" s="7" t="s">
        <v>48146</v>
      </c>
      <c r="B16782" s="6">
        <v>0</v>
      </c>
      <c r="C16782" s="6">
        <v>0</v>
      </c>
      <c r="D16782" s="6">
        <v>0</v>
      </c>
      <c r="E16782" s="6">
        <v>0</v>
      </c>
      <c r="F16782" s="6">
        <v>0</v>
      </c>
      <c r="G16782" s="6">
        <v>0</v>
      </c>
      <c r="H16782" s="6" t="s">
        <v>34217</v>
      </c>
      <c r="I16782" s="6" t="s">
        <v>48143</v>
      </c>
      <c r="J16782" s="6" t="s">
        <v>34219</v>
      </c>
      <c r="K16782" s="6">
        <v>5</v>
      </c>
    </row>
    <row r="16783" spans="1:11" ht="37.5" x14ac:dyDescent="0.25">
      <c r="A16783" s="7" t="s">
        <v>48147</v>
      </c>
      <c r="B16783" s="6">
        <v>0</v>
      </c>
      <c r="C16783" s="6">
        <v>0</v>
      </c>
      <c r="D16783" s="6">
        <v>0</v>
      </c>
      <c r="E16783" s="6">
        <v>0</v>
      </c>
      <c r="F16783" s="6">
        <v>0</v>
      </c>
      <c r="G16783" s="6">
        <v>0</v>
      </c>
      <c r="H16783" s="6" t="s">
        <v>34217</v>
      </c>
      <c r="I16783" s="6" t="s">
        <v>48143</v>
      </c>
      <c r="J16783" s="6" t="s">
        <v>34219</v>
      </c>
      <c r="K16783" s="6">
        <v>6</v>
      </c>
    </row>
    <row r="16784" spans="1:11" x14ac:dyDescent="0.25">
      <c r="A16784" s="7" t="s">
        <v>48148</v>
      </c>
      <c r="B16784" s="6">
        <v>0</v>
      </c>
      <c r="C16784" s="6">
        <v>0</v>
      </c>
      <c r="D16784" s="6">
        <v>0</v>
      </c>
      <c r="E16784" s="6">
        <v>0</v>
      </c>
      <c r="F16784" s="6">
        <v>0</v>
      </c>
      <c r="G16784" s="6">
        <v>0</v>
      </c>
      <c r="H16784" s="6" t="s">
        <v>34217</v>
      </c>
      <c r="I16784" s="6" t="s">
        <v>48143</v>
      </c>
      <c r="J16784" s="6" t="s">
        <v>34219</v>
      </c>
      <c r="K16784" s="6">
        <v>7</v>
      </c>
    </row>
    <row r="16785" spans="1:11" x14ac:dyDescent="0.25">
      <c r="A16785" s="7" t="s">
        <v>35220</v>
      </c>
      <c r="B16785" s="6">
        <v>0</v>
      </c>
      <c r="C16785" s="6">
        <v>0</v>
      </c>
      <c r="D16785" s="6">
        <v>0</v>
      </c>
      <c r="E16785" s="6">
        <v>0</v>
      </c>
      <c r="F16785" s="6">
        <v>0</v>
      </c>
      <c r="G16785" s="6">
        <v>0</v>
      </c>
      <c r="H16785" s="6" t="s">
        <v>34217</v>
      </c>
      <c r="I16785" s="6" t="s">
        <v>48143</v>
      </c>
      <c r="J16785" s="6" t="s">
        <v>34219</v>
      </c>
      <c r="K16785" s="6">
        <v>8</v>
      </c>
    </row>
    <row r="16786" spans="1:11" ht="87.5" x14ac:dyDescent="0.25">
      <c r="A16786" s="7" t="s">
        <v>48149</v>
      </c>
      <c r="B16786" s="6">
        <v>1</v>
      </c>
      <c r="C16786" s="6">
        <v>0</v>
      </c>
      <c r="D16786" s="6">
        <v>0</v>
      </c>
      <c r="E16786" s="6">
        <v>0</v>
      </c>
      <c r="F16786" s="6">
        <v>0</v>
      </c>
      <c r="G16786" s="6">
        <v>0</v>
      </c>
      <c r="H16786" s="6" t="s">
        <v>34206</v>
      </c>
      <c r="I16786" s="6" t="s">
        <v>48143</v>
      </c>
      <c r="J16786" s="6" t="s">
        <v>34219</v>
      </c>
      <c r="K16786" s="6">
        <v>9</v>
      </c>
    </row>
    <row r="16787" spans="1:11" ht="25" x14ac:dyDescent="0.25">
      <c r="A16787" s="7" t="s">
        <v>48150</v>
      </c>
      <c r="B16787" s="6">
        <v>1</v>
      </c>
      <c r="C16787" s="6">
        <v>0</v>
      </c>
      <c r="D16787" s="6">
        <v>0</v>
      </c>
      <c r="E16787" s="6">
        <v>0</v>
      </c>
      <c r="F16787" s="6">
        <v>0</v>
      </c>
      <c r="G16787" s="6">
        <v>0</v>
      </c>
      <c r="H16787" s="6" t="s">
        <v>34206</v>
      </c>
      <c r="I16787" s="6" t="s">
        <v>48143</v>
      </c>
      <c r="J16787" s="6" t="s">
        <v>34219</v>
      </c>
      <c r="K16787" s="6">
        <v>10</v>
      </c>
    </row>
    <row r="16788" spans="1:11" x14ac:dyDescent="0.25">
      <c r="A16788" s="7" t="s">
        <v>34662</v>
      </c>
      <c r="B16788" s="6">
        <v>0</v>
      </c>
      <c r="C16788" s="6">
        <v>0</v>
      </c>
      <c r="D16788" s="6">
        <v>0</v>
      </c>
      <c r="E16788" s="6">
        <v>0</v>
      </c>
      <c r="F16788" s="6">
        <v>0</v>
      </c>
      <c r="G16788" s="6">
        <v>1</v>
      </c>
      <c r="H16788" s="6" t="s">
        <v>34211</v>
      </c>
      <c r="I16788" s="6" t="s">
        <v>48143</v>
      </c>
      <c r="J16788" s="6" t="s">
        <v>34219</v>
      </c>
      <c r="K16788" s="6">
        <v>11</v>
      </c>
    </row>
    <row r="16789" spans="1:11" ht="100" x14ac:dyDescent="0.25">
      <c r="A16789" s="7" t="s">
        <v>48151</v>
      </c>
      <c r="B16789" s="6">
        <v>0</v>
      </c>
      <c r="C16789" s="6">
        <v>0</v>
      </c>
      <c r="D16789" s="6">
        <v>0</v>
      </c>
      <c r="E16789" s="6">
        <v>0</v>
      </c>
      <c r="F16789" s="6">
        <v>0</v>
      </c>
      <c r="G16789" s="6">
        <v>1</v>
      </c>
      <c r="H16789" s="6" t="s">
        <v>34211</v>
      </c>
      <c r="I16789" s="6" t="s">
        <v>48143</v>
      </c>
      <c r="J16789" s="6" t="s">
        <v>34219</v>
      </c>
      <c r="K16789" s="6">
        <v>12</v>
      </c>
    </row>
    <row r="16790" spans="1:11" ht="50" x14ac:dyDescent="0.25">
      <c r="A16790" s="7" t="s">
        <v>48152</v>
      </c>
      <c r="B16790" s="6">
        <v>0</v>
      </c>
      <c r="C16790" s="6">
        <v>0</v>
      </c>
      <c r="D16790" s="6">
        <v>0</v>
      </c>
      <c r="E16790" s="6">
        <v>0</v>
      </c>
      <c r="F16790" s="6">
        <v>0</v>
      </c>
      <c r="G16790" s="6">
        <v>1</v>
      </c>
      <c r="H16790" s="6" t="s">
        <v>34211</v>
      </c>
      <c r="I16790" s="6" t="s">
        <v>48143</v>
      </c>
      <c r="J16790" s="6" t="s">
        <v>34219</v>
      </c>
      <c r="K16790" s="6">
        <v>13</v>
      </c>
    </row>
    <row r="16791" spans="1:11" ht="50" x14ac:dyDescent="0.25">
      <c r="A16791" s="7" t="s">
        <v>48153</v>
      </c>
      <c r="B16791" s="6">
        <v>0</v>
      </c>
      <c r="C16791" s="6">
        <v>0</v>
      </c>
      <c r="D16791" s="6">
        <v>0</v>
      </c>
      <c r="E16791" s="6">
        <v>0</v>
      </c>
      <c r="F16791" s="6">
        <v>0</v>
      </c>
      <c r="G16791" s="6">
        <v>1</v>
      </c>
      <c r="H16791" s="6" t="s">
        <v>34211</v>
      </c>
      <c r="I16791" s="6" t="s">
        <v>48143</v>
      </c>
      <c r="J16791" s="6" t="s">
        <v>34219</v>
      </c>
      <c r="K16791" s="6">
        <v>14</v>
      </c>
    </row>
    <row r="16792" spans="1:11" x14ac:dyDescent="0.25">
      <c r="A16792" s="7" t="s">
        <v>48154</v>
      </c>
      <c r="B16792" s="6">
        <v>0</v>
      </c>
      <c r="C16792" s="6">
        <v>0</v>
      </c>
      <c r="D16792" s="6">
        <v>0</v>
      </c>
      <c r="E16792" s="6">
        <v>0</v>
      </c>
      <c r="F16792" s="6">
        <v>0</v>
      </c>
      <c r="G16792" s="6">
        <v>1</v>
      </c>
      <c r="H16792" s="6" t="s">
        <v>34211</v>
      </c>
      <c r="I16792" s="6" t="s">
        <v>48143</v>
      </c>
      <c r="J16792" s="6" t="s">
        <v>34219</v>
      </c>
      <c r="K16792" s="6">
        <v>15</v>
      </c>
    </row>
    <row r="16793" spans="1:11" x14ac:dyDescent="0.25">
      <c r="A16793" s="7" t="s">
        <v>43363</v>
      </c>
      <c r="B16793" s="6">
        <v>0</v>
      </c>
      <c r="C16793" s="6">
        <v>0</v>
      </c>
      <c r="D16793" s="6">
        <v>0</v>
      </c>
      <c r="E16793" s="6">
        <v>0</v>
      </c>
      <c r="F16793" s="6">
        <v>0</v>
      </c>
      <c r="G16793" s="6">
        <v>0</v>
      </c>
      <c r="H16793" s="6" t="s">
        <v>34217</v>
      </c>
      <c r="I16793" s="6" t="s">
        <v>48143</v>
      </c>
      <c r="J16793" s="6" t="s">
        <v>34219</v>
      </c>
      <c r="K16793" s="6">
        <v>16</v>
      </c>
    </row>
    <row r="16794" spans="1:11" ht="62.5" x14ac:dyDescent="0.25">
      <c r="A16794" s="7" t="s">
        <v>48155</v>
      </c>
      <c r="B16794" s="6">
        <v>0</v>
      </c>
      <c r="C16794" s="6">
        <v>0</v>
      </c>
      <c r="D16794" s="6">
        <v>0</v>
      </c>
      <c r="E16794" s="6">
        <v>0</v>
      </c>
      <c r="F16794" s="6">
        <v>0</v>
      </c>
      <c r="G16794" s="6">
        <v>0</v>
      </c>
      <c r="H16794" s="6" t="s">
        <v>34217</v>
      </c>
      <c r="I16794" s="6" t="s">
        <v>48143</v>
      </c>
      <c r="J16794" s="6" t="s">
        <v>34219</v>
      </c>
      <c r="K16794" s="6">
        <v>17</v>
      </c>
    </row>
    <row r="16795" spans="1:11" x14ac:dyDescent="0.25">
      <c r="A16795" s="7" t="s">
        <v>48156</v>
      </c>
      <c r="B16795" s="6">
        <v>0</v>
      </c>
      <c r="C16795" s="6">
        <v>0</v>
      </c>
      <c r="D16795" s="6">
        <v>0</v>
      </c>
      <c r="E16795" s="6">
        <v>0</v>
      </c>
      <c r="F16795" s="6">
        <v>0</v>
      </c>
      <c r="G16795" s="6">
        <v>0</v>
      </c>
      <c r="H16795" s="6" t="s">
        <v>34217</v>
      </c>
      <c r="I16795" s="6" t="s">
        <v>48143</v>
      </c>
      <c r="J16795" s="6" t="s">
        <v>34219</v>
      </c>
      <c r="K16795" s="6">
        <v>18</v>
      </c>
    </row>
    <row r="16796" spans="1:11" x14ac:dyDescent="0.25">
      <c r="A16796" s="7" t="s">
        <v>48157</v>
      </c>
      <c r="B16796" s="6">
        <v>0</v>
      </c>
      <c r="C16796" s="6">
        <v>0</v>
      </c>
      <c r="D16796" s="6">
        <v>0</v>
      </c>
      <c r="E16796" s="6">
        <v>0</v>
      </c>
      <c r="F16796" s="6">
        <v>0</v>
      </c>
      <c r="G16796" s="6">
        <v>0</v>
      </c>
      <c r="H16796" s="6" t="s">
        <v>34217</v>
      </c>
      <c r="I16796" s="6" t="s">
        <v>48158</v>
      </c>
      <c r="J16796" s="6" t="s">
        <v>34219</v>
      </c>
      <c r="K16796" s="6">
        <v>0</v>
      </c>
    </row>
    <row r="16797" spans="1:11" x14ac:dyDescent="0.25">
      <c r="A16797" s="7" t="s">
        <v>34344</v>
      </c>
      <c r="B16797" s="6">
        <v>0</v>
      </c>
      <c r="C16797" s="6">
        <v>0</v>
      </c>
      <c r="D16797" s="6">
        <v>1</v>
      </c>
      <c r="E16797" s="6">
        <v>0</v>
      </c>
      <c r="F16797" s="6">
        <v>0</v>
      </c>
      <c r="G16797" s="6">
        <v>0</v>
      </c>
      <c r="H16797" s="6" t="s">
        <v>34208</v>
      </c>
      <c r="I16797" s="6" t="s">
        <v>48158</v>
      </c>
      <c r="J16797" s="6" t="s">
        <v>34219</v>
      </c>
      <c r="K16797" s="6">
        <v>1</v>
      </c>
    </row>
    <row r="16798" spans="1:11" ht="62.5" x14ac:dyDescent="0.25">
      <c r="A16798" s="7" t="s">
        <v>48144</v>
      </c>
      <c r="B16798" s="6">
        <v>0</v>
      </c>
      <c r="C16798" s="6">
        <v>0</v>
      </c>
      <c r="D16798" s="6">
        <v>1</v>
      </c>
      <c r="E16798" s="6">
        <v>0</v>
      </c>
      <c r="F16798" s="6">
        <v>0</v>
      </c>
      <c r="G16798" s="6">
        <v>0</v>
      </c>
      <c r="H16798" s="6" t="s">
        <v>34208</v>
      </c>
      <c r="I16798" s="6" t="s">
        <v>48158</v>
      </c>
      <c r="J16798" s="6" t="s">
        <v>34219</v>
      </c>
      <c r="K16798" s="6">
        <v>2</v>
      </c>
    </row>
    <row r="16799" spans="1:11" x14ac:dyDescent="0.25">
      <c r="A16799" s="7" t="s">
        <v>35214</v>
      </c>
      <c r="B16799" s="6">
        <v>0</v>
      </c>
      <c r="C16799" s="6">
        <v>0</v>
      </c>
      <c r="D16799" s="6">
        <v>0</v>
      </c>
      <c r="E16799" s="6">
        <v>0</v>
      </c>
      <c r="F16799" s="6">
        <v>0</v>
      </c>
      <c r="G16799" s="6">
        <v>0</v>
      </c>
      <c r="H16799" s="6" t="s">
        <v>34217</v>
      </c>
      <c r="I16799" s="6" t="s">
        <v>48158</v>
      </c>
      <c r="J16799" s="6" t="s">
        <v>34219</v>
      </c>
      <c r="K16799" s="6">
        <v>3</v>
      </c>
    </row>
    <row r="16800" spans="1:11" ht="25" x14ac:dyDescent="0.25">
      <c r="A16800" s="7" t="s">
        <v>48145</v>
      </c>
      <c r="B16800" s="6">
        <v>0</v>
      </c>
      <c r="C16800" s="6">
        <v>0</v>
      </c>
      <c r="D16800" s="6">
        <v>0</v>
      </c>
      <c r="E16800" s="6">
        <v>0</v>
      </c>
      <c r="F16800" s="6">
        <v>0</v>
      </c>
      <c r="G16800" s="6">
        <v>0</v>
      </c>
      <c r="H16800" s="6" t="s">
        <v>34217</v>
      </c>
      <c r="I16800" s="6" t="s">
        <v>48158</v>
      </c>
      <c r="J16800" s="6" t="s">
        <v>34219</v>
      </c>
      <c r="K16800" s="6">
        <v>4</v>
      </c>
    </row>
    <row r="16801" spans="1:11" x14ac:dyDescent="0.25">
      <c r="A16801" s="7" t="s">
        <v>48146</v>
      </c>
      <c r="B16801" s="6">
        <v>0</v>
      </c>
      <c r="C16801" s="6">
        <v>0</v>
      </c>
      <c r="D16801" s="6">
        <v>0</v>
      </c>
      <c r="E16801" s="6">
        <v>0</v>
      </c>
      <c r="F16801" s="6">
        <v>0</v>
      </c>
      <c r="G16801" s="6">
        <v>0</v>
      </c>
      <c r="H16801" s="6" t="s">
        <v>34217</v>
      </c>
      <c r="I16801" s="6" t="s">
        <v>48158</v>
      </c>
      <c r="J16801" s="6" t="s">
        <v>34219</v>
      </c>
      <c r="K16801" s="6">
        <v>5</v>
      </c>
    </row>
    <row r="16802" spans="1:11" ht="37.5" x14ac:dyDescent="0.25">
      <c r="A16802" s="7" t="s">
        <v>48147</v>
      </c>
      <c r="B16802" s="6">
        <v>0</v>
      </c>
      <c r="C16802" s="6">
        <v>0</v>
      </c>
      <c r="D16802" s="6">
        <v>0</v>
      </c>
      <c r="E16802" s="6">
        <v>0</v>
      </c>
      <c r="F16802" s="6">
        <v>0</v>
      </c>
      <c r="G16802" s="6">
        <v>0</v>
      </c>
      <c r="H16802" s="6" t="s">
        <v>34217</v>
      </c>
      <c r="I16802" s="6" t="s">
        <v>48158</v>
      </c>
      <c r="J16802" s="6" t="s">
        <v>34219</v>
      </c>
      <c r="K16802" s="6">
        <v>6</v>
      </c>
    </row>
    <row r="16803" spans="1:11" x14ac:dyDescent="0.25">
      <c r="A16803" s="7" t="s">
        <v>48148</v>
      </c>
      <c r="B16803" s="6">
        <v>0</v>
      </c>
      <c r="C16803" s="6">
        <v>0</v>
      </c>
      <c r="D16803" s="6">
        <v>0</v>
      </c>
      <c r="E16803" s="6">
        <v>0</v>
      </c>
      <c r="F16803" s="6">
        <v>0</v>
      </c>
      <c r="G16803" s="6">
        <v>0</v>
      </c>
      <c r="H16803" s="6" t="s">
        <v>34217</v>
      </c>
      <c r="I16803" s="6" t="s">
        <v>48158</v>
      </c>
      <c r="J16803" s="6" t="s">
        <v>34219</v>
      </c>
      <c r="K16803" s="6">
        <v>7</v>
      </c>
    </row>
    <row r="16804" spans="1:11" x14ac:dyDescent="0.25">
      <c r="A16804" s="7" t="s">
        <v>35220</v>
      </c>
      <c r="B16804" s="6">
        <v>0</v>
      </c>
      <c r="C16804" s="6">
        <v>0</v>
      </c>
      <c r="D16804" s="6">
        <v>0</v>
      </c>
      <c r="E16804" s="6">
        <v>0</v>
      </c>
      <c r="F16804" s="6">
        <v>0</v>
      </c>
      <c r="G16804" s="6">
        <v>0</v>
      </c>
      <c r="H16804" s="6" t="s">
        <v>34217</v>
      </c>
      <c r="I16804" s="6" t="s">
        <v>48158</v>
      </c>
      <c r="J16804" s="6" t="s">
        <v>34219</v>
      </c>
      <c r="K16804" s="6">
        <v>8</v>
      </c>
    </row>
    <row r="16805" spans="1:11" ht="87.5" x14ac:dyDescent="0.25">
      <c r="A16805" s="7" t="s">
        <v>48149</v>
      </c>
      <c r="B16805" s="6">
        <v>1</v>
      </c>
      <c r="C16805" s="6">
        <v>0</v>
      </c>
      <c r="D16805" s="6">
        <v>0</v>
      </c>
      <c r="E16805" s="6">
        <v>0</v>
      </c>
      <c r="F16805" s="6">
        <v>0</v>
      </c>
      <c r="G16805" s="6">
        <v>0</v>
      </c>
      <c r="H16805" s="6" t="s">
        <v>34206</v>
      </c>
      <c r="I16805" s="6" t="s">
        <v>48158</v>
      </c>
      <c r="J16805" s="6" t="s">
        <v>34219</v>
      </c>
      <c r="K16805" s="6">
        <v>9</v>
      </c>
    </row>
    <row r="16806" spans="1:11" ht="25" x14ac:dyDescent="0.25">
      <c r="A16806" s="7" t="s">
        <v>48150</v>
      </c>
      <c r="B16806" s="6">
        <v>1</v>
      </c>
      <c r="C16806" s="6">
        <v>0</v>
      </c>
      <c r="D16806" s="6">
        <v>0</v>
      </c>
      <c r="E16806" s="6">
        <v>0</v>
      </c>
      <c r="F16806" s="6">
        <v>0</v>
      </c>
      <c r="G16806" s="6">
        <v>0</v>
      </c>
      <c r="H16806" s="6" t="s">
        <v>34206</v>
      </c>
      <c r="I16806" s="6" t="s">
        <v>48158</v>
      </c>
      <c r="J16806" s="6" t="s">
        <v>34219</v>
      </c>
      <c r="K16806" s="6">
        <v>10</v>
      </c>
    </row>
    <row r="16807" spans="1:11" x14ac:dyDescent="0.25">
      <c r="A16807" s="7" t="s">
        <v>34662</v>
      </c>
      <c r="B16807" s="6">
        <v>0</v>
      </c>
      <c r="C16807" s="6">
        <v>0</v>
      </c>
      <c r="D16807" s="6">
        <v>0</v>
      </c>
      <c r="E16807" s="6">
        <v>0</v>
      </c>
      <c r="F16807" s="6">
        <v>0</v>
      </c>
      <c r="G16807" s="6">
        <v>1</v>
      </c>
      <c r="H16807" s="6" t="s">
        <v>34211</v>
      </c>
      <c r="I16807" s="6" t="s">
        <v>48158</v>
      </c>
      <c r="J16807" s="6" t="s">
        <v>34219</v>
      </c>
      <c r="K16807" s="6">
        <v>11</v>
      </c>
    </row>
    <row r="16808" spans="1:11" ht="100" x14ac:dyDescent="0.25">
      <c r="A16808" s="7" t="s">
        <v>48151</v>
      </c>
      <c r="B16808" s="6">
        <v>0</v>
      </c>
      <c r="C16808" s="6">
        <v>0</v>
      </c>
      <c r="D16808" s="6">
        <v>0</v>
      </c>
      <c r="E16808" s="6">
        <v>0</v>
      </c>
      <c r="F16808" s="6">
        <v>0</v>
      </c>
      <c r="G16808" s="6">
        <v>1</v>
      </c>
      <c r="H16808" s="6" t="s">
        <v>34211</v>
      </c>
      <c r="I16808" s="6" t="s">
        <v>48158</v>
      </c>
      <c r="J16808" s="6" t="s">
        <v>34219</v>
      </c>
      <c r="K16808" s="6">
        <v>12</v>
      </c>
    </row>
    <row r="16809" spans="1:11" ht="50" x14ac:dyDescent="0.25">
      <c r="A16809" s="7" t="s">
        <v>48152</v>
      </c>
      <c r="B16809" s="6">
        <v>0</v>
      </c>
      <c r="C16809" s="6">
        <v>0</v>
      </c>
      <c r="D16809" s="6">
        <v>0</v>
      </c>
      <c r="E16809" s="6">
        <v>0</v>
      </c>
      <c r="F16809" s="6">
        <v>0</v>
      </c>
      <c r="G16809" s="6">
        <v>1</v>
      </c>
      <c r="H16809" s="6" t="s">
        <v>34211</v>
      </c>
      <c r="I16809" s="6" t="s">
        <v>48158</v>
      </c>
      <c r="J16809" s="6" t="s">
        <v>34219</v>
      </c>
      <c r="K16809" s="6">
        <v>13</v>
      </c>
    </row>
    <row r="16810" spans="1:11" ht="50" x14ac:dyDescent="0.25">
      <c r="A16810" s="7" t="s">
        <v>48153</v>
      </c>
      <c r="B16810" s="6">
        <v>0</v>
      </c>
      <c r="C16810" s="6">
        <v>0</v>
      </c>
      <c r="D16810" s="6">
        <v>0</v>
      </c>
      <c r="E16810" s="6">
        <v>0</v>
      </c>
      <c r="F16810" s="6">
        <v>0</v>
      </c>
      <c r="G16810" s="6">
        <v>1</v>
      </c>
      <c r="H16810" s="6" t="s">
        <v>34211</v>
      </c>
      <c r="I16810" s="6" t="s">
        <v>48158</v>
      </c>
      <c r="J16810" s="6" t="s">
        <v>34219</v>
      </c>
      <c r="K16810" s="6">
        <v>14</v>
      </c>
    </row>
    <row r="16811" spans="1:11" x14ac:dyDescent="0.25">
      <c r="A16811" s="7" t="s">
        <v>48154</v>
      </c>
      <c r="B16811" s="6">
        <v>0</v>
      </c>
      <c r="C16811" s="6">
        <v>0</v>
      </c>
      <c r="D16811" s="6">
        <v>0</v>
      </c>
      <c r="E16811" s="6">
        <v>0</v>
      </c>
      <c r="F16811" s="6">
        <v>0</v>
      </c>
      <c r="G16811" s="6">
        <v>1</v>
      </c>
      <c r="H16811" s="6" t="s">
        <v>34211</v>
      </c>
      <c r="I16811" s="6" t="s">
        <v>48158</v>
      </c>
      <c r="J16811" s="6" t="s">
        <v>34219</v>
      </c>
      <c r="K16811" s="6">
        <v>15</v>
      </c>
    </row>
    <row r="16812" spans="1:11" x14ac:dyDescent="0.25">
      <c r="A16812" s="7" t="s">
        <v>47649</v>
      </c>
      <c r="B16812" s="6">
        <v>0</v>
      </c>
      <c r="C16812" s="6">
        <v>0</v>
      </c>
      <c r="D16812" s="6">
        <v>0</v>
      </c>
      <c r="E16812" s="6">
        <v>0</v>
      </c>
      <c r="F16812" s="6">
        <v>0</v>
      </c>
      <c r="G16812" s="6">
        <v>0</v>
      </c>
      <c r="H16812" s="6" t="s">
        <v>34217</v>
      </c>
      <c r="I16812" s="6" t="s">
        <v>48158</v>
      </c>
      <c r="J16812" s="6" t="s">
        <v>34219</v>
      </c>
      <c r="K16812" s="6">
        <v>16</v>
      </c>
    </row>
    <row r="16813" spans="1:11" x14ac:dyDescent="0.25">
      <c r="A16813" s="7" t="s">
        <v>37109</v>
      </c>
      <c r="B16813" s="6">
        <v>0</v>
      </c>
      <c r="C16813" s="6">
        <v>0</v>
      </c>
      <c r="D16813" s="6">
        <v>0</v>
      </c>
      <c r="E16813" s="6">
        <v>1</v>
      </c>
      <c r="F16813" s="6">
        <v>0</v>
      </c>
      <c r="G16813" s="6">
        <v>0</v>
      </c>
      <c r="H16813" s="6" t="s">
        <v>34209</v>
      </c>
      <c r="I16813" s="6" t="s">
        <v>48158</v>
      </c>
      <c r="J16813" s="6" t="s">
        <v>34219</v>
      </c>
      <c r="K16813" s="6">
        <v>17</v>
      </c>
    </row>
    <row r="16814" spans="1:11" x14ac:dyDescent="0.25">
      <c r="A16814" s="7" t="s">
        <v>34896</v>
      </c>
      <c r="B16814" s="6">
        <v>0</v>
      </c>
      <c r="C16814" s="6">
        <v>0</v>
      </c>
      <c r="D16814" s="6">
        <v>0</v>
      </c>
      <c r="E16814" s="6">
        <v>1</v>
      </c>
      <c r="F16814" s="6">
        <v>0</v>
      </c>
      <c r="G16814" s="6">
        <v>0</v>
      </c>
      <c r="H16814" s="6" t="s">
        <v>34209</v>
      </c>
      <c r="I16814" s="6" t="s">
        <v>48158</v>
      </c>
      <c r="J16814" s="6" t="s">
        <v>34219</v>
      </c>
      <c r="K16814" s="6">
        <v>18</v>
      </c>
    </row>
    <row r="16815" spans="1:11" x14ac:dyDescent="0.25">
      <c r="A16815" s="7" t="s">
        <v>48159</v>
      </c>
      <c r="B16815" s="6">
        <v>0</v>
      </c>
      <c r="C16815" s="6">
        <v>0</v>
      </c>
      <c r="D16815" s="6">
        <v>0</v>
      </c>
      <c r="E16815" s="6">
        <v>0</v>
      </c>
      <c r="F16815" s="6">
        <v>0</v>
      </c>
      <c r="G16815" s="6">
        <v>1</v>
      </c>
      <c r="H16815" s="6" t="s">
        <v>34211</v>
      </c>
      <c r="I16815" s="6" t="s">
        <v>48158</v>
      </c>
      <c r="J16815" s="6" t="s">
        <v>34219</v>
      </c>
      <c r="K16815" s="6">
        <v>19</v>
      </c>
    </row>
    <row r="16816" spans="1:11" x14ac:dyDescent="0.25">
      <c r="A16816" s="7" t="s">
        <v>48160</v>
      </c>
      <c r="B16816" s="6">
        <v>0</v>
      </c>
      <c r="C16816" s="6">
        <v>0</v>
      </c>
      <c r="D16816" s="6">
        <v>0</v>
      </c>
      <c r="E16816" s="6">
        <v>0</v>
      </c>
      <c r="F16816" s="6">
        <v>0</v>
      </c>
      <c r="G16816" s="6">
        <v>1</v>
      </c>
      <c r="H16816" s="6" t="s">
        <v>34211</v>
      </c>
      <c r="I16816" s="6" t="s">
        <v>48158</v>
      </c>
      <c r="J16816" s="6" t="s">
        <v>34219</v>
      </c>
      <c r="K16816" s="6">
        <v>20</v>
      </c>
    </row>
    <row r="16817" spans="1:11" x14ac:dyDescent="0.25">
      <c r="A16817" s="7" t="s">
        <v>48161</v>
      </c>
      <c r="B16817" s="6">
        <v>0</v>
      </c>
      <c r="C16817" s="6">
        <v>0</v>
      </c>
      <c r="D16817" s="6">
        <v>0</v>
      </c>
      <c r="E16817" s="6">
        <v>0</v>
      </c>
      <c r="F16817" s="6">
        <v>0</v>
      </c>
      <c r="G16817" s="6">
        <v>1</v>
      </c>
      <c r="H16817" s="6" t="s">
        <v>34211</v>
      </c>
      <c r="I16817" s="6" t="s">
        <v>48158</v>
      </c>
      <c r="J16817" s="6" t="s">
        <v>34219</v>
      </c>
      <c r="K16817" s="6">
        <v>21</v>
      </c>
    </row>
    <row r="16818" spans="1:11" x14ac:dyDescent="0.25">
      <c r="A16818" s="7" t="s">
        <v>48162</v>
      </c>
      <c r="B16818" s="6">
        <v>0</v>
      </c>
      <c r="C16818" s="6">
        <v>0</v>
      </c>
      <c r="D16818" s="6">
        <v>0</v>
      </c>
      <c r="E16818" s="6">
        <v>0</v>
      </c>
      <c r="F16818" s="6">
        <v>0</v>
      </c>
      <c r="G16818" s="6">
        <v>1</v>
      </c>
      <c r="H16818" s="6" t="s">
        <v>34211</v>
      </c>
      <c r="I16818" s="6" t="s">
        <v>48158</v>
      </c>
      <c r="J16818" s="6" t="s">
        <v>34219</v>
      </c>
      <c r="K16818" s="6">
        <v>22</v>
      </c>
    </row>
    <row r="16819" spans="1:11" x14ac:dyDescent="0.25">
      <c r="A16819" s="7" t="s">
        <v>43363</v>
      </c>
      <c r="B16819" s="6">
        <v>0</v>
      </c>
      <c r="C16819" s="6">
        <v>0</v>
      </c>
      <c r="D16819" s="6">
        <v>0</v>
      </c>
      <c r="E16819" s="6">
        <v>0</v>
      </c>
      <c r="F16819" s="6">
        <v>0</v>
      </c>
      <c r="G16819" s="6">
        <v>0</v>
      </c>
      <c r="H16819" s="6" t="s">
        <v>34217</v>
      </c>
      <c r="I16819" s="6" t="s">
        <v>48158</v>
      </c>
      <c r="J16819" s="6" t="s">
        <v>34219</v>
      </c>
      <c r="K16819" s="6">
        <v>23</v>
      </c>
    </row>
    <row r="16820" spans="1:11" ht="62.5" x14ac:dyDescent="0.25">
      <c r="A16820" s="7" t="s">
        <v>48155</v>
      </c>
      <c r="B16820" s="6">
        <v>0</v>
      </c>
      <c r="C16820" s="6">
        <v>0</v>
      </c>
      <c r="D16820" s="6">
        <v>0</v>
      </c>
      <c r="E16820" s="6">
        <v>0</v>
      </c>
      <c r="F16820" s="6">
        <v>0</v>
      </c>
      <c r="G16820" s="6">
        <v>0</v>
      </c>
      <c r="H16820" s="6" t="s">
        <v>34217</v>
      </c>
      <c r="I16820" s="6" t="s">
        <v>48158</v>
      </c>
      <c r="J16820" s="6" t="s">
        <v>34219</v>
      </c>
      <c r="K16820" s="6">
        <v>24</v>
      </c>
    </row>
    <row r="16821" spans="1:11" x14ac:dyDescent="0.25">
      <c r="A16821" s="7" t="s">
        <v>48156</v>
      </c>
      <c r="B16821" s="6">
        <v>0</v>
      </c>
      <c r="C16821" s="6">
        <v>0</v>
      </c>
      <c r="D16821" s="6">
        <v>0</v>
      </c>
      <c r="E16821" s="6">
        <v>0</v>
      </c>
      <c r="F16821" s="6">
        <v>0</v>
      </c>
      <c r="G16821" s="6">
        <v>0</v>
      </c>
      <c r="H16821" s="6" t="s">
        <v>34217</v>
      </c>
      <c r="I16821" s="6" t="s">
        <v>48158</v>
      </c>
      <c r="J16821" s="6" t="s">
        <v>34219</v>
      </c>
      <c r="K16821" s="6">
        <v>25</v>
      </c>
    </row>
    <row r="16822" spans="1:11" x14ac:dyDescent="0.25">
      <c r="A16822" s="7" t="s">
        <v>48163</v>
      </c>
      <c r="B16822" s="6">
        <v>0</v>
      </c>
      <c r="C16822" s="6">
        <v>0</v>
      </c>
      <c r="D16822" s="6">
        <v>0</v>
      </c>
      <c r="E16822" s="6">
        <v>0</v>
      </c>
      <c r="F16822" s="6">
        <v>0</v>
      </c>
      <c r="G16822" s="6">
        <v>0</v>
      </c>
      <c r="H16822" s="6" t="s">
        <v>34217</v>
      </c>
      <c r="I16822" s="6" t="s">
        <v>48164</v>
      </c>
      <c r="J16822" s="6" t="s">
        <v>34219</v>
      </c>
      <c r="K16822" s="6">
        <v>0</v>
      </c>
    </row>
    <row r="16823" spans="1:11" x14ac:dyDescent="0.25">
      <c r="A16823" s="7" t="s">
        <v>48165</v>
      </c>
      <c r="B16823" s="6">
        <v>0</v>
      </c>
      <c r="C16823" s="6">
        <v>0</v>
      </c>
      <c r="D16823" s="6">
        <v>0</v>
      </c>
      <c r="E16823" s="6">
        <v>0</v>
      </c>
      <c r="F16823" s="6">
        <v>0</v>
      </c>
      <c r="G16823" s="6">
        <v>0</v>
      </c>
      <c r="H16823" s="6" t="s">
        <v>34217</v>
      </c>
      <c r="I16823" s="6" t="s">
        <v>48164</v>
      </c>
      <c r="J16823" s="6" t="s">
        <v>34219</v>
      </c>
      <c r="K16823" s="6">
        <v>1</v>
      </c>
    </row>
    <row r="16824" spans="1:11" ht="25" x14ac:dyDescent="0.25">
      <c r="A16824" s="7" t="s">
        <v>48166</v>
      </c>
      <c r="B16824" s="6">
        <v>0</v>
      </c>
      <c r="C16824" s="6">
        <v>0</v>
      </c>
      <c r="D16824" s="6">
        <v>0</v>
      </c>
      <c r="E16824" s="6">
        <v>0</v>
      </c>
      <c r="F16824" s="6">
        <v>1</v>
      </c>
      <c r="G16824" s="6">
        <v>0</v>
      </c>
      <c r="H16824" s="6" t="s">
        <v>34210</v>
      </c>
      <c r="I16824" s="6" t="s">
        <v>48164</v>
      </c>
      <c r="J16824" s="6" t="s">
        <v>34219</v>
      </c>
      <c r="K16824" s="6">
        <v>2</v>
      </c>
    </row>
    <row r="16825" spans="1:11" ht="25" x14ac:dyDescent="0.25">
      <c r="A16825" s="7" t="s">
        <v>48167</v>
      </c>
      <c r="B16825" s="6">
        <v>0</v>
      </c>
      <c r="C16825" s="6">
        <v>0</v>
      </c>
      <c r="D16825" s="6">
        <v>0</v>
      </c>
      <c r="E16825" s="6">
        <v>0</v>
      </c>
      <c r="F16825" s="6">
        <v>1</v>
      </c>
      <c r="G16825" s="6">
        <v>0</v>
      </c>
      <c r="H16825" s="6" t="s">
        <v>34210</v>
      </c>
      <c r="I16825" s="6" t="s">
        <v>48164</v>
      </c>
      <c r="J16825" s="6" t="s">
        <v>34219</v>
      </c>
      <c r="K16825" s="6">
        <v>3</v>
      </c>
    </row>
    <row r="16826" spans="1:11" x14ac:dyDescent="0.25">
      <c r="A16826" s="7" t="s">
        <v>48168</v>
      </c>
      <c r="B16826" s="6">
        <v>0</v>
      </c>
      <c r="C16826" s="6">
        <v>0</v>
      </c>
      <c r="D16826" s="6">
        <v>0</v>
      </c>
      <c r="E16826" s="6">
        <v>0</v>
      </c>
      <c r="F16826" s="6">
        <v>0</v>
      </c>
      <c r="G16826" s="6">
        <v>1</v>
      </c>
      <c r="H16826" s="6" t="s">
        <v>34211</v>
      </c>
      <c r="I16826" s="6" t="s">
        <v>48164</v>
      </c>
      <c r="J16826" s="6" t="s">
        <v>34219</v>
      </c>
      <c r="K16826" s="6">
        <v>4</v>
      </c>
    </row>
    <row r="16827" spans="1:11" ht="25" x14ac:dyDescent="0.25">
      <c r="A16827" s="7" t="s">
        <v>48169</v>
      </c>
      <c r="B16827" s="6">
        <v>0</v>
      </c>
      <c r="C16827" s="6">
        <v>0</v>
      </c>
      <c r="D16827" s="6">
        <v>0</v>
      </c>
      <c r="E16827" s="6">
        <v>0</v>
      </c>
      <c r="F16827" s="6">
        <v>0</v>
      </c>
      <c r="G16827" s="6">
        <v>1</v>
      </c>
      <c r="H16827" s="6" t="s">
        <v>34211</v>
      </c>
      <c r="I16827" s="6" t="s">
        <v>48164</v>
      </c>
      <c r="J16827" s="6" t="s">
        <v>34219</v>
      </c>
      <c r="K16827" s="6">
        <v>5</v>
      </c>
    </row>
    <row r="16828" spans="1:11" x14ac:dyDescent="0.25">
      <c r="A16828" s="7" t="s">
        <v>48170</v>
      </c>
      <c r="B16828" s="6">
        <v>0</v>
      </c>
      <c r="C16828" s="6">
        <v>0</v>
      </c>
      <c r="D16828" s="6">
        <v>0</v>
      </c>
      <c r="E16828" s="6">
        <v>0</v>
      </c>
      <c r="F16828" s="6">
        <v>0</v>
      </c>
      <c r="G16828" s="6">
        <v>0</v>
      </c>
      <c r="H16828" s="6" t="s">
        <v>34217</v>
      </c>
      <c r="I16828" s="6" t="s">
        <v>48164</v>
      </c>
      <c r="J16828" s="6" t="s">
        <v>34219</v>
      </c>
      <c r="K16828" s="6">
        <v>6</v>
      </c>
    </row>
    <row r="16829" spans="1:11" ht="25" x14ac:dyDescent="0.25">
      <c r="A16829" s="7" t="s">
        <v>48171</v>
      </c>
      <c r="B16829" s="6">
        <v>0</v>
      </c>
      <c r="C16829" s="6">
        <v>1</v>
      </c>
      <c r="D16829" s="6">
        <v>0</v>
      </c>
      <c r="E16829" s="6">
        <v>0</v>
      </c>
      <c r="F16829" s="6">
        <v>0</v>
      </c>
      <c r="G16829" s="6">
        <v>0</v>
      </c>
      <c r="H16829" s="6" t="s">
        <v>34207</v>
      </c>
      <c r="I16829" s="6" t="s">
        <v>48164</v>
      </c>
      <c r="J16829" s="6" t="s">
        <v>34219</v>
      </c>
      <c r="K16829" s="6">
        <v>7</v>
      </c>
    </row>
    <row r="16830" spans="1:11" x14ac:dyDescent="0.25">
      <c r="A16830" s="7" t="s">
        <v>48172</v>
      </c>
      <c r="B16830" s="6">
        <v>0</v>
      </c>
      <c r="C16830" s="6">
        <v>0</v>
      </c>
      <c r="D16830" s="6">
        <v>0</v>
      </c>
      <c r="E16830" s="6">
        <v>0</v>
      </c>
      <c r="F16830" s="6">
        <v>0</v>
      </c>
      <c r="G16830" s="6">
        <v>0</v>
      </c>
      <c r="H16830" s="6" t="s">
        <v>34217</v>
      </c>
      <c r="I16830" s="6" t="s">
        <v>48164</v>
      </c>
      <c r="J16830" s="6" t="s">
        <v>34219</v>
      </c>
      <c r="K16830" s="6">
        <v>8</v>
      </c>
    </row>
    <row r="16831" spans="1:11" ht="25" x14ac:dyDescent="0.25">
      <c r="A16831" s="7" t="s">
        <v>48173</v>
      </c>
      <c r="B16831" s="6">
        <v>0</v>
      </c>
      <c r="C16831" s="6">
        <v>1</v>
      </c>
      <c r="D16831" s="6">
        <v>0</v>
      </c>
      <c r="E16831" s="6">
        <v>0</v>
      </c>
      <c r="F16831" s="6">
        <v>0</v>
      </c>
      <c r="G16831" s="6">
        <v>0</v>
      </c>
      <c r="H16831" s="6" t="s">
        <v>34207</v>
      </c>
      <c r="I16831" s="6" t="s">
        <v>48164</v>
      </c>
      <c r="J16831" s="6" t="s">
        <v>34219</v>
      </c>
      <c r="K16831" s="6">
        <v>9</v>
      </c>
    </row>
    <row r="16832" spans="1:11" ht="25" x14ac:dyDescent="0.25">
      <c r="A16832" s="7" t="s">
        <v>48174</v>
      </c>
      <c r="B16832" s="6">
        <v>0</v>
      </c>
      <c r="C16832" s="6">
        <v>1</v>
      </c>
      <c r="D16832" s="6">
        <v>0</v>
      </c>
      <c r="E16832" s="6">
        <v>0</v>
      </c>
      <c r="F16832" s="6">
        <v>0</v>
      </c>
      <c r="G16832" s="6">
        <v>0</v>
      </c>
      <c r="H16832" s="6" t="s">
        <v>34207</v>
      </c>
      <c r="I16832" s="6" t="s">
        <v>48164</v>
      </c>
      <c r="J16832" s="6" t="s">
        <v>34219</v>
      </c>
      <c r="K16832" s="6">
        <v>10</v>
      </c>
    </row>
    <row r="16833" spans="1:11" ht="62.5" x14ac:dyDescent="0.25">
      <c r="A16833" s="7" t="s">
        <v>48175</v>
      </c>
      <c r="B16833" s="6">
        <v>0</v>
      </c>
      <c r="C16833" s="6">
        <v>1</v>
      </c>
      <c r="D16833" s="6">
        <v>0</v>
      </c>
      <c r="E16833" s="6">
        <v>0</v>
      </c>
      <c r="F16833" s="6">
        <v>0</v>
      </c>
      <c r="G16833" s="6">
        <v>0</v>
      </c>
      <c r="H16833" s="6" t="s">
        <v>34207</v>
      </c>
      <c r="I16833" s="6" t="s">
        <v>48164</v>
      </c>
      <c r="J16833" s="6" t="s">
        <v>34219</v>
      </c>
      <c r="K16833" s="6">
        <v>11</v>
      </c>
    </row>
    <row r="16834" spans="1:11" x14ac:dyDescent="0.25">
      <c r="A16834" s="7" t="s">
        <v>36811</v>
      </c>
      <c r="B16834" s="6">
        <v>0</v>
      </c>
      <c r="C16834" s="6">
        <v>0</v>
      </c>
      <c r="D16834" s="6">
        <v>0</v>
      </c>
      <c r="E16834" s="6">
        <v>0</v>
      </c>
      <c r="F16834" s="6">
        <v>0</v>
      </c>
      <c r="G16834" s="6">
        <v>0</v>
      </c>
      <c r="H16834" s="6" t="s">
        <v>34217</v>
      </c>
      <c r="I16834" s="6" t="s">
        <v>48176</v>
      </c>
      <c r="J16834" s="6" t="s">
        <v>34219</v>
      </c>
      <c r="K16834" s="6">
        <v>0</v>
      </c>
    </row>
    <row r="16835" spans="1:11" ht="50" x14ac:dyDescent="0.25">
      <c r="A16835" s="7" t="s">
        <v>48177</v>
      </c>
      <c r="B16835" s="6">
        <v>0</v>
      </c>
      <c r="C16835" s="6">
        <v>0</v>
      </c>
      <c r="D16835" s="6">
        <v>0</v>
      </c>
      <c r="E16835" s="6">
        <v>0</v>
      </c>
      <c r="F16835" s="6">
        <v>0</v>
      </c>
      <c r="G16835" s="6">
        <v>0</v>
      </c>
      <c r="H16835" s="6" t="s">
        <v>34217</v>
      </c>
      <c r="I16835" s="6" t="s">
        <v>48176</v>
      </c>
      <c r="J16835" s="6" t="s">
        <v>34219</v>
      </c>
      <c r="K16835" s="6">
        <v>1</v>
      </c>
    </row>
    <row r="16836" spans="1:11" x14ac:dyDescent="0.25">
      <c r="A16836" s="7" t="s">
        <v>37036</v>
      </c>
      <c r="B16836" s="6">
        <v>0</v>
      </c>
      <c r="C16836" s="6">
        <v>0</v>
      </c>
      <c r="D16836" s="6">
        <v>0</v>
      </c>
      <c r="E16836" s="6">
        <v>0</v>
      </c>
      <c r="F16836" s="6">
        <v>0</v>
      </c>
      <c r="G16836" s="6">
        <v>0</v>
      </c>
      <c r="H16836" s="6" t="s">
        <v>34217</v>
      </c>
      <c r="I16836" s="6" t="s">
        <v>48176</v>
      </c>
      <c r="J16836" s="6" t="s">
        <v>34219</v>
      </c>
      <c r="K16836" s="6">
        <v>2</v>
      </c>
    </row>
    <row r="16837" spans="1:11" ht="37.5" x14ac:dyDescent="0.25">
      <c r="A16837" s="7" t="s">
        <v>48178</v>
      </c>
      <c r="B16837" s="6">
        <v>0</v>
      </c>
      <c r="C16837" s="6">
        <v>0</v>
      </c>
      <c r="D16837" s="6">
        <v>0</v>
      </c>
      <c r="E16837" s="6">
        <v>0</v>
      </c>
      <c r="F16837" s="6">
        <v>0</v>
      </c>
      <c r="G16837" s="6">
        <v>0</v>
      </c>
      <c r="H16837" s="6" t="s">
        <v>34217</v>
      </c>
      <c r="I16837" s="6" t="s">
        <v>48176</v>
      </c>
      <c r="J16837" s="6" t="s">
        <v>34219</v>
      </c>
      <c r="K16837" s="6">
        <v>3</v>
      </c>
    </row>
    <row r="16838" spans="1:11" x14ac:dyDescent="0.25">
      <c r="A16838" s="7" t="s">
        <v>48179</v>
      </c>
      <c r="B16838" s="6">
        <v>0</v>
      </c>
      <c r="C16838" s="6">
        <v>0</v>
      </c>
      <c r="D16838" s="6">
        <v>0</v>
      </c>
      <c r="E16838" s="6">
        <v>0</v>
      </c>
      <c r="F16838" s="6">
        <v>0</v>
      </c>
      <c r="G16838" s="6">
        <v>0</v>
      </c>
      <c r="H16838" s="6" t="s">
        <v>34217</v>
      </c>
      <c r="I16838" s="6" t="s">
        <v>48176</v>
      </c>
      <c r="J16838" s="6" t="s">
        <v>34219</v>
      </c>
      <c r="K16838" s="6">
        <v>4</v>
      </c>
    </row>
    <row r="16839" spans="1:11" ht="25" x14ac:dyDescent="0.25">
      <c r="A16839" s="7" t="s">
        <v>48180</v>
      </c>
      <c r="B16839" s="6">
        <v>0</v>
      </c>
      <c r="C16839" s="6">
        <v>0</v>
      </c>
      <c r="D16839" s="6">
        <v>0</v>
      </c>
      <c r="E16839" s="6">
        <v>0</v>
      </c>
      <c r="F16839" s="6">
        <v>0</v>
      </c>
      <c r="G16839" s="6">
        <v>0</v>
      </c>
      <c r="H16839" s="6" t="s">
        <v>34217</v>
      </c>
      <c r="I16839" s="6" t="s">
        <v>48176</v>
      </c>
      <c r="J16839" s="6" t="s">
        <v>34219</v>
      </c>
      <c r="K16839" s="6">
        <v>5</v>
      </c>
    </row>
    <row r="16840" spans="1:11" x14ac:dyDescent="0.25">
      <c r="A16840" s="7" t="s">
        <v>48181</v>
      </c>
      <c r="B16840" s="6">
        <v>0</v>
      </c>
      <c r="C16840" s="6">
        <v>0</v>
      </c>
      <c r="D16840" s="6">
        <v>0</v>
      </c>
      <c r="E16840" s="6">
        <v>0</v>
      </c>
      <c r="F16840" s="6">
        <v>0</v>
      </c>
      <c r="G16840" s="6">
        <v>0</v>
      </c>
      <c r="H16840" s="6" t="s">
        <v>34217</v>
      </c>
      <c r="I16840" s="6" t="s">
        <v>48176</v>
      </c>
      <c r="J16840" s="6" t="s">
        <v>34219</v>
      </c>
      <c r="K16840" s="6">
        <v>6</v>
      </c>
    </row>
    <row r="16841" spans="1:11" x14ac:dyDescent="0.25">
      <c r="A16841" s="7" t="s">
        <v>48182</v>
      </c>
      <c r="B16841" s="6">
        <v>0</v>
      </c>
      <c r="C16841" s="6">
        <v>0</v>
      </c>
      <c r="D16841" s="6">
        <v>0</v>
      </c>
      <c r="E16841" s="6">
        <v>0</v>
      </c>
      <c r="F16841" s="6">
        <v>0</v>
      </c>
      <c r="G16841" s="6">
        <v>0</v>
      </c>
      <c r="H16841" s="6" t="s">
        <v>34217</v>
      </c>
      <c r="I16841" s="6" t="s">
        <v>48176</v>
      </c>
      <c r="J16841" s="6" t="s">
        <v>34219</v>
      </c>
      <c r="K16841" s="6">
        <v>7</v>
      </c>
    </row>
    <row r="16842" spans="1:11" x14ac:dyDescent="0.25">
      <c r="A16842" s="7" t="s">
        <v>48183</v>
      </c>
      <c r="B16842" s="6">
        <v>0</v>
      </c>
      <c r="C16842" s="6">
        <v>0</v>
      </c>
      <c r="D16842" s="6">
        <v>0</v>
      </c>
      <c r="E16842" s="6">
        <v>0</v>
      </c>
      <c r="F16842" s="6">
        <v>0</v>
      </c>
      <c r="G16842" s="6">
        <v>0</v>
      </c>
      <c r="H16842" s="6" t="s">
        <v>34217</v>
      </c>
      <c r="I16842" s="6" t="s">
        <v>48176</v>
      </c>
      <c r="J16842" s="6" t="s">
        <v>34219</v>
      </c>
      <c r="K16842" s="6">
        <v>8</v>
      </c>
    </row>
    <row r="16843" spans="1:11" ht="25" x14ac:dyDescent="0.25">
      <c r="A16843" s="7" t="s">
        <v>48184</v>
      </c>
      <c r="B16843" s="6">
        <v>0</v>
      </c>
      <c r="C16843" s="6">
        <v>0</v>
      </c>
      <c r="D16843" s="6">
        <v>0</v>
      </c>
      <c r="E16843" s="6">
        <v>0</v>
      </c>
      <c r="F16843" s="6">
        <v>0</v>
      </c>
      <c r="G16843" s="6">
        <v>0</v>
      </c>
      <c r="H16843" s="6" t="s">
        <v>34217</v>
      </c>
      <c r="I16843" s="6" t="s">
        <v>48176</v>
      </c>
      <c r="J16843" s="6" t="s">
        <v>34219</v>
      </c>
      <c r="K16843" s="6">
        <v>9</v>
      </c>
    </row>
    <row r="16844" spans="1:11" ht="62.5" x14ac:dyDescent="0.25">
      <c r="A16844" s="7" t="s">
        <v>48185</v>
      </c>
      <c r="B16844" s="6">
        <v>0</v>
      </c>
      <c r="C16844" s="6">
        <v>0</v>
      </c>
      <c r="D16844" s="6">
        <v>0</v>
      </c>
      <c r="E16844" s="6">
        <v>0</v>
      </c>
      <c r="F16844" s="6">
        <v>0</v>
      </c>
      <c r="G16844" s="6">
        <v>0</v>
      </c>
      <c r="H16844" s="6" t="s">
        <v>34217</v>
      </c>
      <c r="I16844" s="6" t="s">
        <v>48176</v>
      </c>
      <c r="J16844" s="6" t="s">
        <v>34219</v>
      </c>
      <c r="K16844" s="6">
        <v>10</v>
      </c>
    </row>
    <row r="16845" spans="1:11" x14ac:dyDescent="0.25">
      <c r="A16845" s="7" t="s">
        <v>43741</v>
      </c>
      <c r="B16845" s="6">
        <v>0</v>
      </c>
      <c r="C16845" s="6">
        <v>0</v>
      </c>
      <c r="D16845" s="6">
        <v>0</v>
      </c>
      <c r="E16845" s="6">
        <v>0</v>
      </c>
      <c r="F16845" s="6">
        <v>0</v>
      </c>
      <c r="G16845" s="6">
        <v>0</v>
      </c>
      <c r="H16845" s="6" t="s">
        <v>34217</v>
      </c>
      <c r="I16845" s="6" t="s">
        <v>48176</v>
      </c>
      <c r="J16845" s="6" t="s">
        <v>34219</v>
      </c>
      <c r="K16845" s="6">
        <v>11</v>
      </c>
    </row>
    <row r="16846" spans="1:11" ht="37.5" x14ac:dyDescent="0.25">
      <c r="A16846" s="7" t="s">
        <v>48186</v>
      </c>
      <c r="B16846" s="6">
        <v>1</v>
      </c>
      <c r="C16846" s="6">
        <v>0</v>
      </c>
      <c r="D16846" s="6">
        <v>0</v>
      </c>
      <c r="E16846" s="6">
        <v>0</v>
      </c>
      <c r="F16846" s="6">
        <v>0</v>
      </c>
      <c r="G16846" s="6">
        <v>0</v>
      </c>
      <c r="H16846" s="6" t="s">
        <v>34206</v>
      </c>
      <c r="I16846" s="6" t="s">
        <v>48176</v>
      </c>
      <c r="J16846" s="6" t="s">
        <v>34219</v>
      </c>
      <c r="K16846" s="6">
        <v>12</v>
      </c>
    </row>
    <row r="16847" spans="1:11" ht="37.5" x14ac:dyDescent="0.25">
      <c r="A16847" s="7" t="s">
        <v>48187</v>
      </c>
      <c r="B16847" s="6">
        <v>0</v>
      </c>
      <c r="C16847" s="6">
        <v>0</v>
      </c>
      <c r="D16847" s="6">
        <v>0</v>
      </c>
      <c r="E16847" s="6">
        <v>0</v>
      </c>
      <c r="F16847" s="6">
        <v>0</v>
      </c>
      <c r="G16847" s="6">
        <v>1</v>
      </c>
      <c r="H16847" s="6" t="s">
        <v>34211</v>
      </c>
      <c r="I16847" s="6" t="s">
        <v>48176</v>
      </c>
      <c r="J16847" s="6" t="s">
        <v>34219</v>
      </c>
      <c r="K16847" s="6">
        <v>13</v>
      </c>
    </row>
    <row r="16848" spans="1:11" ht="100" x14ac:dyDescent="0.25">
      <c r="A16848" s="7" t="s">
        <v>48188</v>
      </c>
      <c r="B16848" s="6">
        <v>0</v>
      </c>
      <c r="C16848" s="6">
        <v>0</v>
      </c>
      <c r="D16848" s="6">
        <v>0</v>
      </c>
      <c r="E16848" s="6">
        <v>0</v>
      </c>
      <c r="F16848" s="6">
        <v>1</v>
      </c>
      <c r="G16848" s="6">
        <v>0</v>
      </c>
      <c r="H16848" s="6" t="s">
        <v>34210</v>
      </c>
      <c r="I16848" s="6" t="s">
        <v>48176</v>
      </c>
      <c r="J16848" s="6" t="s">
        <v>34219</v>
      </c>
      <c r="K16848" s="6">
        <v>14</v>
      </c>
    </row>
    <row r="16849" spans="1:11" ht="62.5" x14ac:dyDescent="0.25">
      <c r="A16849" s="7" t="s">
        <v>48189</v>
      </c>
      <c r="B16849" s="6">
        <v>0</v>
      </c>
      <c r="C16849" s="6">
        <v>0</v>
      </c>
      <c r="D16849" s="6">
        <v>0</v>
      </c>
      <c r="E16849" s="6">
        <v>0</v>
      </c>
      <c r="F16849" s="6">
        <v>1</v>
      </c>
      <c r="G16849" s="6">
        <v>0</v>
      </c>
      <c r="H16849" s="6" t="s">
        <v>34210</v>
      </c>
      <c r="I16849" s="6" t="s">
        <v>48176</v>
      </c>
      <c r="J16849" s="6" t="s">
        <v>34219</v>
      </c>
      <c r="K16849" s="6">
        <v>15</v>
      </c>
    </row>
    <row r="16850" spans="1:11" ht="87.5" x14ac:dyDescent="0.25">
      <c r="A16850" s="7" t="s">
        <v>48190</v>
      </c>
      <c r="B16850" s="6">
        <v>0</v>
      </c>
      <c r="C16850" s="6">
        <v>0</v>
      </c>
      <c r="D16850" s="6">
        <v>0</v>
      </c>
      <c r="E16850" s="6">
        <v>0</v>
      </c>
      <c r="F16850" s="6">
        <v>0</v>
      </c>
      <c r="G16850" s="6">
        <v>1</v>
      </c>
      <c r="H16850" s="6" t="s">
        <v>34211</v>
      </c>
      <c r="I16850" s="6" t="s">
        <v>48176</v>
      </c>
      <c r="J16850" s="6" t="s">
        <v>34219</v>
      </c>
      <c r="K16850" s="6">
        <v>16</v>
      </c>
    </row>
    <row r="16851" spans="1:11" ht="62.5" x14ac:dyDescent="0.25">
      <c r="A16851" s="7" t="s">
        <v>48191</v>
      </c>
      <c r="B16851" s="6">
        <v>0</v>
      </c>
      <c r="C16851" s="6">
        <v>0</v>
      </c>
      <c r="D16851" s="6">
        <v>0</v>
      </c>
      <c r="E16851" s="6">
        <v>0</v>
      </c>
      <c r="F16851" s="6">
        <v>0</v>
      </c>
      <c r="G16851" s="6">
        <v>1</v>
      </c>
      <c r="H16851" s="6" t="s">
        <v>34211</v>
      </c>
      <c r="I16851" s="6" t="s">
        <v>48176</v>
      </c>
      <c r="J16851" s="6" t="s">
        <v>34219</v>
      </c>
      <c r="K16851" s="6">
        <v>17</v>
      </c>
    </row>
    <row r="16852" spans="1:11" ht="112.5" x14ac:dyDescent="0.25">
      <c r="A16852" s="7" t="s">
        <v>48192</v>
      </c>
      <c r="B16852" s="6">
        <v>0</v>
      </c>
      <c r="C16852" s="6">
        <v>0</v>
      </c>
      <c r="D16852" s="6">
        <v>0</v>
      </c>
      <c r="E16852" s="6">
        <v>0</v>
      </c>
      <c r="F16852" s="6">
        <v>1</v>
      </c>
      <c r="G16852" s="6">
        <v>0</v>
      </c>
      <c r="H16852" s="6" t="s">
        <v>34210</v>
      </c>
      <c r="I16852" s="6" t="s">
        <v>48176</v>
      </c>
      <c r="J16852" s="6" t="s">
        <v>34219</v>
      </c>
      <c r="K16852" s="6">
        <v>18</v>
      </c>
    </row>
    <row r="16853" spans="1:11" x14ac:dyDescent="0.25">
      <c r="A16853" s="7" t="s">
        <v>48193</v>
      </c>
      <c r="B16853" s="6">
        <v>0</v>
      </c>
      <c r="C16853" s="6">
        <v>0</v>
      </c>
      <c r="D16853" s="6">
        <v>0</v>
      </c>
      <c r="E16853" s="6">
        <v>0</v>
      </c>
      <c r="F16853" s="6">
        <v>0</v>
      </c>
      <c r="G16853" s="6">
        <v>1</v>
      </c>
      <c r="H16853" s="6" t="s">
        <v>34211</v>
      </c>
      <c r="I16853" s="6" t="s">
        <v>48176</v>
      </c>
      <c r="J16853" s="6" t="s">
        <v>34219</v>
      </c>
      <c r="K16853" s="6">
        <v>19</v>
      </c>
    </row>
    <row r="16854" spans="1:11" ht="112.5" x14ac:dyDescent="0.25">
      <c r="A16854" s="7" t="s">
        <v>48194</v>
      </c>
      <c r="B16854" s="6">
        <v>0</v>
      </c>
      <c r="C16854" s="6">
        <v>0</v>
      </c>
      <c r="D16854" s="6">
        <v>0</v>
      </c>
      <c r="E16854" s="6">
        <v>0</v>
      </c>
      <c r="F16854" s="6">
        <v>0</v>
      </c>
      <c r="G16854" s="6">
        <v>1</v>
      </c>
      <c r="H16854" s="6" t="s">
        <v>34211</v>
      </c>
      <c r="I16854" s="6" t="s">
        <v>48176</v>
      </c>
      <c r="J16854" s="6" t="s">
        <v>34219</v>
      </c>
      <c r="K16854" s="6">
        <v>20</v>
      </c>
    </row>
    <row r="16855" spans="1:11" x14ac:dyDescent="0.25">
      <c r="A16855" s="7" t="s">
        <v>48195</v>
      </c>
      <c r="B16855" s="6">
        <v>0</v>
      </c>
      <c r="C16855" s="6">
        <v>0</v>
      </c>
      <c r="D16855" s="6">
        <v>0</v>
      </c>
      <c r="E16855" s="6">
        <v>0</v>
      </c>
      <c r="F16855" s="6">
        <v>0</v>
      </c>
      <c r="G16855" s="6">
        <v>1</v>
      </c>
      <c r="H16855" s="6" t="s">
        <v>34211</v>
      </c>
      <c r="I16855" s="6" t="s">
        <v>48176</v>
      </c>
      <c r="J16855" s="6" t="s">
        <v>34219</v>
      </c>
      <c r="K16855" s="6">
        <v>21</v>
      </c>
    </row>
    <row r="16856" spans="1:11" ht="25" x14ac:dyDescent="0.25">
      <c r="A16856" s="7" t="s">
        <v>48196</v>
      </c>
      <c r="B16856" s="6">
        <v>0</v>
      </c>
      <c r="C16856" s="6">
        <v>0</v>
      </c>
      <c r="D16856" s="6">
        <v>0</v>
      </c>
      <c r="E16856" s="6">
        <v>0</v>
      </c>
      <c r="F16856" s="6">
        <v>0</v>
      </c>
      <c r="G16856" s="6">
        <v>1</v>
      </c>
      <c r="H16856" s="6" t="s">
        <v>34211</v>
      </c>
      <c r="I16856" s="6" t="s">
        <v>48176</v>
      </c>
      <c r="J16856" s="6" t="s">
        <v>34219</v>
      </c>
      <c r="K16856" s="6">
        <v>22</v>
      </c>
    </row>
    <row r="16857" spans="1:11" ht="137.5" x14ac:dyDescent="0.25">
      <c r="A16857" s="7" t="s">
        <v>48197</v>
      </c>
      <c r="B16857" s="6">
        <v>0</v>
      </c>
      <c r="C16857" s="6">
        <v>0</v>
      </c>
      <c r="D16857" s="6">
        <v>0</v>
      </c>
      <c r="E16857" s="6">
        <v>0</v>
      </c>
      <c r="F16857" s="6">
        <v>0</v>
      </c>
      <c r="G16857" s="6">
        <v>1</v>
      </c>
      <c r="H16857" s="6" t="s">
        <v>34211</v>
      </c>
      <c r="I16857" s="6" t="s">
        <v>48176</v>
      </c>
      <c r="J16857" s="6" t="s">
        <v>34219</v>
      </c>
      <c r="K16857" s="6">
        <v>23</v>
      </c>
    </row>
    <row r="16858" spans="1:11" ht="100" x14ac:dyDescent="0.25">
      <c r="A16858" s="7" t="s">
        <v>48198</v>
      </c>
      <c r="B16858" s="6">
        <v>0</v>
      </c>
      <c r="C16858" s="6">
        <v>0</v>
      </c>
      <c r="D16858" s="6">
        <v>0</v>
      </c>
      <c r="E16858" s="6">
        <v>0</v>
      </c>
      <c r="F16858" s="6">
        <v>0</v>
      </c>
      <c r="G16858" s="6">
        <v>1</v>
      </c>
      <c r="H16858" s="6" t="s">
        <v>34211</v>
      </c>
      <c r="I16858" s="6" t="s">
        <v>48176</v>
      </c>
      <c r="J16858" s="6" t="s">
        <v>34219</v>
      </c>
      <c r="K16858" s="6">
        <v>24</v>
      </c>
    </row>
    <row r="16859" spans="1:11" x14ac:dyDescent="0.25">
      <c r="A16859" s="7" t="s">
        <v>48199</v>
      </c>
      <c r="B16859" s="6">
        <v>0</v>
      </c>
      <c r="C16859" s="6">
        <v>0</v>
      </c>
      <c r="D16859" s="6">
        <v>0</v>
      </c>
      <c r="E16859" s="6">
        <v>0</v>
      </c>
      <c r="F16859" s="6">
        <v>0</v>
      </c>
      <c r="G16859" s="6">
        <v>0</v>
      </c>
      <c r="H16859" s="6" t="s">
        <v>34217</v>
      </c>
      <c r="I16859" s="6" t="s">
        <v>48176</v>
      </c>
      <c r="J16859" s="6" t="s">
        <v>34219</v>
      </c>
      <c r="K16859" s="6">
        <v>25</v>
      </c>
    </row>
    <row r="16860" spans="1:11" x14ac:dyDescent="0.25">
      <c r="A16860" s="7" t="s">
        <v>48200</v>
      </c>
      <c r="B16860" s="6">
        <v>0</v>
      </c>
      <c r="C16860" s="6">
        <v>0</v>
      </c>
      <c r="D16860" s="6">
        <v>1</v>
      </c>
      <c r="E16860" s="6">
        <v>0</v>
      </c>
      <c r="F16860" s="6">
        <v>0</v>
      </c>
      <c r="G16860" s="6">
        <v>0</v>
      </c>
      <c r="H16860" s="6" t="s">
        <v>34208</v>
      </c>
      <c r="I16860" s="6" t="s">
        <v>48176</v>
      </c>
      <c r="J16860" s="6" t="s">
        <v>34219</v>
      </c>
      <c r="K16860" s="6">
        <v>26</v>
      </c>
    </row>
    <row r="16861" spans="1:11" ht="25" x14ac:dyDescent="0.25">
      <c r="A16861" s="7" t="s">
        <v>48201</v>
      </c>
      <c r="B16861" s="6">
        <v>0</v>
      </c>
      <c r="C16861" s="6">
        <v>0</v>
      </c>
      <c r="D16861" s="6">
        <v>1</v>
      </c>
      <c r="E16861" s="6">
        <v>0</v>
      </c>
      <c r="F16861" s="6">
        <v>0</v>
      </c>
      <c r="G16861" s="6">
        <v>0</v>
      </c>
      <c r="H16861" s="6" t="s">
        <v>34208</v>
      </c>
      <c r="I16861" s="6" t="s">
        <v>48176</v>
      </c>
      <c r="J16861" s="6" t="s">
        <v>34219</v>
      </c>
      <c r="K16861" s="6">
        <v>27</v>
      </c>
    </row>
    <row r="16862" spans="1:11" x14ac:dyDescent="0.25">
      <c r="A16862" s="7" t="s">
        <v>48202</v>
      </c>
      <c r="B16862" s="6">
        <v>0</v>
      </c>
      <c r="C16862" s="6">
        <v>0</v>
      </c>
      <c r="D16862" s="6">
        <v>0</v>
      </c>
      <c r="E16862" s="6">
        <v>0</v>
      </c>
      <c r="F16862" s="6">
        <v>0</v>
      </c>
      <c r="G16862" s="6">
        <v>1</v>
      </c>
      <c r="H16862" s="6" t="s">
        <v>34211</v>
      </c>
      <c r="I16862" s="6" t="s">
        <v>48176</v>
      </c>
      <c r="J16862" s="6" t="s">
        <v>34219</v>
      </c>
      <c r="K16862" s="6">
        <v>28</v>
      </c>
    </row>
    <row r="16863" spans="1:11" x14ac:dyDescent="0.25">
      <c r="A16863" s="7" t="s">
        <v>48203</v>
      </c>
      <c r="B16863" s="6">
        <v>0</v>
      </c>
      <c r="C16863" s="6">
        <v>0</v>
      </c>
      <c r="D16863" s="6">
        <v>0</v>
      </c>
      <c r="E16863" s="6">
        <v>0</v>
      </c>
      <c r="F16863" s="6">
        <v>0</v>
      </c>
      <c r="G16863" s="6">
        <v>0</v>
      </c>
      <c r="H16863" s="6" t="s">
        <v>34217</v>
      </c>
      <c r="I16863" s="6" t="s">
        <v>48204</v>
      </c>
      <c r="J16863" s="6" t="s">
        <v>34219</v>
      </c>
      <c r="K16863" s="6">
        <v>0</v>
      </c>
    </row>
    <row r="16864" spans="1:11" x14ac:dyDescent="0.25">
      <c r="A16864" s="7" t="s">
        <v>48205</v>
      </c>
      <c r="B16864" s="6">
        <v>0</v>
      </c>
      <c r="C16864" s="6">
        <v>0</v>
      </c>
      <c r="D16864" s="6">
        <v>0</v>
      </c>
      <c r="E16864" s="6">
        <v>0</v>
      </c>
      <c r="F16864" s="6">
        <v>0</v>
      </c>
      <c r="G16864" s="6">
        <v>0</v>
      </c>
      <c r="H16864" s="6" t="s">
        <v>34217</v>
      </c>
      <c r="I16864" s="6" t="s">
        <v>48204</v>
      </c>
      <c r="J16864" s="6" t="s">
        <v>34219</v>
      </c>
      <c r="K16864" s="6">
        <v>1</v>
      </c>
    </row>
    <row r="16865" spans="1:11" ht="25" x14ac:dyDescent="0.25">
      <c r="A16865" s="7" t="s">
        <v>48206</v>
      </c>
      <c r="B16865" s="6">
        <v>0</v>
      </c>
      <c r="C16865" s="6">
        <v>0</v>
      </c>
      <c r="D16865" s="6">
        <v>0</v>
      </c>
      <c r="E16865" s="6">
        <v>0</v>
      </c>
      <c r="F16865" s="6">
        <v>0</v>
      </c>
      <c r="G16865" s="6">
        <v>0</v>
      </c>
      <c r="H16865" s="6" t="s">
        <v>34217</v>
      </c>
      <c r="I16865" s="6" t="s">
        <v>48204</v>
      </c>
      <c r="J16865" s="6" t="s">
        <v>34219</v>
      </c>
      <c r="K16865" s="6">
        <v>2</v>
      </c>
    </row>
    <row r="16866" spans="1:11" ht="25" x14ac:dyDescent="0.25">
      <c r="A16866" s="7" t="s">
        <v>48207</v>
      </c>
      <c r="B16866" s="6">
        <v>0</v>
      </c>
      <c r="C16866" s="6">
        <v>0</v>
      </c>
      <c r="D16866" s="6">
        <v>0</v>
      </c>
      <c r="E16866" s="6">
        <v>0</v>
      </c>
      <c r="F16866" s="6">
        <v>0</v>
      </c>
      <c r="G16866" s="6">
        <v>0</v>
      </c>
      <c r="H16866" s="6" t="s">
        <v>34217</v>
      </c>
      <c r="I16866" s="6" t="s">
        <v>48204</v>
      </c>
      <c r="J16866" s="6" t="s">
        <v>34219</v>
      </c>
      <c r="K16866" s="6">
        <v>3</v>
      </c>
    </row>
    <row r="16867" spans="1:11" x14ac:dyDescent="0.25">
      <c r="A16867" s="7" t="s">
        <v>48208</v>
      </c>
      <c r="B16867" s="6">
        <v>1</v>
      </c>
      <c r="C16867" s="6">
        <v>0</v>
      </c>
      <c r="D16867" s="6">
        <v>0</v>
      </c>
      <c r="E16867" s="6">
        <v>0</v>
      </c>
      <c r="F16867" s="6">
        <v>0</v>
      </c>
      <c r="G16867" s="6">
        <v>0</v>
      </c>
      <c r="H16867" s="6" t="s">
        <v>34206</v>
      </c>
      <c r="I16867" s="6" t="s">
        <v>48204</v>
      </c>
      <c r="J16867" s="6" t="s">
        <v>34219</v>
      </c>
      <c r="K16867" s="6">
        <v>4</v>
      </c>
    </row>
    <row r="16868" spans="1:11" x14ac:dyDescent="0.25">
      <c r="A16868" s="7" t="s">
        <v>48209</v>
      </c>
      <c r="B16868" s="6">
        <v>1</v>
      </c>
      <c r="C16868" s="6">
        <v>0</v>
      </c>
      <c r="D16868" s="6">
        <v>0</v>
      </c>
      <c r="E16868" s="6">
        <v>0</v>
      </c>
      <c r="F16868" s="6">
        <v>0</v>
      </c>
      <c r="G16868" s="6">
        <v>0</v>
      </c>
      <c r="H16868" s="6" t="s">
        <v>34206</v>
      </c>
      <c r="I16868" s="6" t="s">
        <v>48204</v>
      </c>
      <c r="J16868" s="6" t="s">
        <v>34219</v>
      </c>
      <c r="K16868" s="6">
        <v>5</v>
      </c>
    </row>
    <row r="16869" spans="1:11" x14ac:dyDescent="0.25">
      <c r="A16869" s="7" t="s">
        <v>48210</v>
      </c>
      <c r="B16869" s="6">
        <v>1</v>
      </c>
      <c r="C16869" s="6">
        <v>0</v>
      </c>
      <c r="D16869" s="6">
        <v>0</v>
      </c>
      <c r="E16869" s="6">
        <v>0</v>
      </c>
      <c r="F16869" s="6">
        <v>0</v>
      </c>
      <c r="G16869" s="6">
        <v>0</v>
      </c>
      <c r="H16869" s="6" t="s">
        <v>34206</v>
      </c>
      <c r="I16869" s="6" t="s">
        <v>48204</v>
      </c>
      <c r="J16869" s="6" t="s">
        <v>34219</v>
      </c>
      <c r="K16869" s="6">
        <v>6</v>
      </c>
    </row>
    <row r="16870" spans="1:11" ht="37.5" x14ac:dyDescent="0.25">
      <c r="A16870" s="7" t="s">
        <v>48211</v>
      </c>
      <c r="B16870" s="6">
        <v>1</v>
      </c>
      <c r="C16870" s="6">
        <v>0</v>
      </c>
      <c r="D16870" s="6">
        <v>0</v>
      </c>
      <c r="E16870" s="6">
        <v>0</v>
      </c>
      <c r="F16870" s="6">
        <v>0</v>
      </c>
      <c r="G16870" s="6">
        <v>0</v>
      </c>
      <c r="H16870" s="6" t="s">
        <v>34206</v>
      </c>
      <c r="I16870" s="6" t="s">
        <v>48204</v>
      </c>
      <c r="J16870" s="6" t="s">
        <v>34219</v>
      </c>
      <c r="K16870" s="6">
        <v>7</v>
      </c>
    </row>
    <row r="16871" spans="1:11" x14ac:dyDescent="0.25">
      <c r="A16871" s="7" t="s">
        <v>48212</v>
      </c>
      <c r="B16871" s="6">
        <v>1</v>
      </c>
      <c r="C16871" s="6">
        <v>0</v>
      </c>
      <c r="D16871" s="6">
        <v>0</v>
      </c>
      <c r="E16871" s="6">
        <v>0</v>
      </c>
      <c r="F16871" s="6">
        <v>0</v>
      </c>
      <c r="G16871" s="6">
        <v>0</v>
      </c>
      <c r="H16871" s="6" t="s">
        <v>34206</v>
      </c>
      <c r="I16871" s="6" t="s">
        <v>48204</v>
      </c>
      <c r="J16871" s="6" t="s">
        <v>34219</v>
      </c>
      <c r="K16871" s="6">
        <v>8</v>
      </c>
    </row>
    <row r="16872" spans="1:11" x14ac:dyDescent="0.25">
      <c r="A16872" s="7" t="s">
        <v>43334</v>
      </c>
      <c r="B16872" s="6">
        <v>1</v>
      </c>
      <c r="C16872" s="6">
        <v>0</v>
      </c>
      <c r="D16872" s="6">
        <v>0</v>
      </c>
      <c r="E16872" s="6">
        <v>0</v>
      </c>
      <c r="F16872" s="6">
        <v>0</v>
      </c>
      <c r="G16872" s="6">
        <v>0</v>
      </c>
      <c r="H16872" s="6" t="s">
        <v>34206</v>
      </c>
      <c r="I16872" s="6" t="s">
        <v>48204</v>
      </c>
      <c r="J16872" s="6" t="s">
        <v>34219</v>
      </c>
      <c r="K16872" s="6">
        <v>9</v>
      </c>
    </row>
    <row r="16873" spans="1:11" x14ac:dyDescent="0.25">
      <c r="A16873" s="7" t="s">
        <v>48213</v>
      </c>
      <c r="B16873" s="6">
        <v>0</v>
      </c>
      <c r="C16873" s="6">
        <v>0</v>
      </c>
      <c r="D16873" s="6">
        <v>0</v>
      </c>
      <c r="E16873" s="6">
        <v>0</v>
      </c>
      <c r="F16873" s="6">
        <v>0</v>
      </c>
      <c r="G16873" s="6">
        <v>0</v>
      </c>
      <c r="H16873" s="6" t="s">
        <v>34217</v>
      </c>
      <c r="I16873" s="6" t="s">
        <v>48214</v>
      </c>
      <c r="J16873" s="6" t="s">
        <v>34219</v>
      </c>
      <c r="K16873" s="6">
        <v>0</v>
      </c>
    </row>
    <row r="16874" spans="1:11" ht="37.5" x14ac:dyDescent="0.25">
      <c r="A16874" s="7" t="s">
        <v>48215</v>
      </c>
      <c r="B16874" s="6">
        <v>0</v>
      </c>
      <c r="C16874" s="6">
        <v>0</v>
      </c>
      <c r="D16874" s="6">
        <v>0</v>
      </c>
      <c r="E16874" s="6">
        <v>0</v>
      </c>
      <c r="F16874" s="6">
        <v>0</v>
      </c>
      <c r="G16874" s="6">
        <v>0</v>
      </c>
      <c r="H16874" s="6" t="s">
        <v>34217</v>
      </c>
      <c r="I16874" s="6" t="s">
        <v>48214</v>
      </c>
      <c r="J16874" s="6" t="s">
        <v>34219</v>
      </c>
      <c r="K16874" s="6">
        <v>1</v>
      </c>
    </row>
    <row r="16875" spans="1:11" x14ac:dyDescent="0.25">
      <c r="A16875" s="7" t="s">
        <v>48216</v>
      </c>
      <c r="B16875" s="6">
        <v>0</v>
      </c>
      <c r="C16875" s="6">
        <v>1</v>
      </c>
      <c r="D16875" s="6">
        <v>0</v>
      </c>
      <c r="E16875" s="6">
        <v>0</v>
      </c>
      <c r="F16875" s="6">
        <v>0</v>
      </c>
      <c r="G16875" s="6">
        <v>0</v>
      </c>
      <c r="H16875" s="6" t="s">
        <v>34207</v>
      </c>
      <c r="I16875" s="6" t="s">
        <v>48214</v>
      </c>
      <c r="J16875" s="6" t="s">
        <v>34219</v>
      </c>
      <c r="K16875" s="6">
        <v>2</v>
      </c>
    </row>
    <row r="16876" spans="1:11" x14ac:dyDescent="0.25">
      <c r="A16876" s="7" t="s">
        <v>48217</v>
      </c>
      <c r="B16876" s="6">
        <v>0</v>
      </c>
      <c r="C16876" s="6">
        <v>1</v>
      </c>
      <c r="D16876" s="6">
        <v>0</v>
      </c>
      <c r="E16876" s="6">
        <v>0</v>
      </c>
      <c r="F16876" s="6">
        <v>0</v>
      </c>
      <c r="G16876" s="6">
        <v>0</v>
      </c>
      <c r="H16876" s="6" t="s">
        <v>34207</v>
      </c>
      <c r="I16876" s="6" t="s">
        <v>48214</v>
      </c>
      <c r="J16876" s="6" t="s">
        <v>34219</v>
      </c>
      <c r="K16876" s="6">
        <v>3</v>
      </c>
    </row>
    <row r="16877" spans="1:11" x14ac:dyDescent="0.25">
      <c r="A16877" s="7" t="s">
        <v>48218</v>
      </c>
      <c r="B16877" s="6">
        <v>0</v>
      </c>
      <c r="C16877" s="6">
        <v>1</v>
      </c>
      <c r="D16877" s="6">
        <v>0</v>
      </c>
      <c r="E16877" s="6">
        <v>0</v>
      </c>
      <c r="F16877" s="6">
        <v>0</v>
      </c>
      <c r="G16877" s="6">
        <v>0</v>
      </c>
      <c r="H16877" s="6" t="s">
        <v>34207</v>
      </c>
      <c r="I16877" s="6" t="s">
        <v>48214</v>
      </c>
      <c r="J16877" s="6" t="s">
        <v>34219</v>
      </c>
      <c r="K16877" s="6">
        <v>4</v>
      </c>
    </row>
    <row r="16878" spans="1:11" x14ac:dyDescent="0.25">
      <c r="A16878" s="7" t="s">
        <v>48219</v>
      </c>
      <c r="B16878" s="6">
        <v>0</v>
      </c>
      <c r="C16878" s="6">
        <v>1</v>
      </c>
      <c r="D16878" s="6">
        <v>0</v>
      </c>
      <c r="E16878" s="6">
        <v>0</v>
      </c>
      <c r="F16878" s="6">
        <v>0</v>
      </c>
      <c r="G16878" s="6">
        <v>0</v>
      </c>
      <c r="H16878" s="6" t="s">
        <v>34207</v>
      </c>
      <c r="I16878" s="6" t="s">
        <v>48214</v>
      </c>
      <c r="J16878" s="6" t="s">
        <v>34219</v>
      </c>
      <c r="K16878" s="6">
        <v>5</v>
      </c>
    </row>
    <row r="16879" spans="1:11" x14ac:dyDescent="0.25">
      <c r="A16879" s="7" t="s">
        <v>48220</v>
      </c>
      <c r="B16879" s="6">
        <v>0</v>
      </c>
      <c r="C16879" s="6">
        <v>1</v>
      </c>
      <c r="D16879" s="6">
        <v>0</v>
      </c>
      <c r="E16879" s="6">
        <v>0</v>
      </c>
      <c r="F16879" s="6">
        <v>0</v>
      </c>
      <c r="G16879" s="6">
        <v>0</v>
      </c>
      <c r="H16879" s="6" t="s">
        <v>34207</v>
      </c>
      <c r="I16879" s="6" t="s">
        <v>48214</v>
      </c>
      <c r="J16879" s="6" t="s">
        <v>34219</v>
      </c>
      <c r="K16879" s="6">
        <v>6</v>
      </c>
    </row>
    <row r="16880" spans="1:11" x14ac:dyDescent="0.25">
      <c r="A16880" s="7" t="s">
        <v>48221</v>
      </c>
      <c r="B16880" s="6">
        <v>0</v>
      </c>
      <c r="C16880" s="6">
        <v>1</v>
      </c>
      <c r="D16880" s="6">
        <v>0</v>
      </c>
      <c r="E16880" s="6">
        <v>0</v>
      </c>
      <c r="F16880" s="6">
        <v>0</v>
      </c>
      <c r="G16880" s="6">
        <v>0</v>
      </c>
      <c r="H16880" s="6" t="s">
        <v>34207</v>
      </c>
      <c r="I16880" s="6" t="s">
        <v>48214</v>
      </c>
      <c r="J16880" s="6" t="s">
        <v>34219</v>
      </c>
      <c r="K16880" s="6">
        <v>7</v>
      </c>
    </row>
    <row r="16881" spans="1:11" x14ac:dyDescent="0.25">
      <c r="A16881" s="7" t="s">
        <v>48222</v>
      </c>
      <c r="B16881" s="6">
        <v>0</v>
      </c>
      <c r="C16881" s="6">
        <v>1</v>
      </c>
      <c r="D16881" s="6">
        <v>0</v>
      </c>
      <c r="E16881" s="6">
        <v>0</v>
      </c>
      <c r="F16881" s="6">
        <v>0</v>
      </c>
      <c r="G16881" s="6">
        <v>0</v>
      </c>
      <c r="H16881" s="6" t="s">
        <v>34207</v>
      </c>
      <c r="I16881" s="6" t="s">
        <v>48214</v>
      </c>
      <c r="J16881" s="6" t="s">
        <v>34219</v>
      </c>
      <c r="K16881" s="6">
        <v>8</v>
      </c>
    </row>
    <row r="16882" spans="1:11" x14ac:dyDescent="0.25">
      <c r="A16882" s="7" t="s">
        <v>37885</v>
      </c>
      <c r="B16882" s="6">
        <v>1</v>
      </c>
      <c r="C16882" s="6">
        <v>0</v>
      </c>
      <c r="D16882" s="6">
        <v>0</v>
      </c>
      <c r="E16882" s="6">
        <v>0</v>
      </c>
      <c r="F16882" s="6">
        <v>0</v>
      </c>
      <c r="G16882" s="6">
        <v>0</v>
      </c>
      <c r="H16882" s="6" t="s">
        <v>34206</v>
      </c>
      <c r="I16882" s="6" t="s">
        <v>48214</v>
      </c>
      <c r="J16882" s="6" t="s">
        <v>34219</v>
      </c>
      <c r="K16882" s="6">
        <v>9</v>
      </c>
    </row>
    <row r="16883" spans="1:11" x14ac:dyDescent="0.25">
      <c r="A16883" s="7" t="s">
        <v>48223</v>
      </c>
      <c r="B16883" s="6">
        <v>1</v>
      </c>
      <c r="C16883" s="6">
        <v>0</v>
      </c>
      <c r="D16883" s="6">
        <v>0</v>
      </c>
      <c r="E16883" s="6">
        <v>0</v>
      </c>
      <c r="F16883" s="6">
        <v>0</v>
      </c>
      <c r="G16883" s="6">
        <v>0</v>
      </c>
      <c r="H16883" s="6" t="s">
        <v>34206</v>
      </c>
      <c r="I16883" s="6" t="s">
        <v>48214</v>
      </c>
      <c r="J16883" s="6" t="s">
        <v>34219</v>
      </c>
      <c r="K16883" s="6">
        <v>10</v>
      </c>
    </row>
    <row r="16884" spans="1:11" x14ac:dyDescent="0.25">
      <c r="A16884" s="7" t="s">
        <v>43330</v>
      </c>
      <c r="B16884" s="6">
        <v>1</v>
      </c>
      <c r="C16884" s="6">
        <v>0</v>
      </c>
      <c r="D16884" s="6">
        <v>0</v>
      </c>
      <c r="E16884" s="6">
        <v>0</v>
      </c>
      <c r="F16884" s="6">
        <v>0</v>
      </c>
      <c r="G16884" s="6">
        <v>0</v>
      </c>
      <c r="H16884" s="6" t="s">
        <v>34206</v>
      </c>
      <c r="I16884" s="6" t="s">
        <v>48214</v>
      </c>
      <c r="J16884" s="6" t="s">
        <v>34219</v>
      </c>
      <c r="K16884" s="6">
        <v>11</v>
      </c>
    </row>
    <row r="16885" spans="1:11" x14ac:dyDescent="0.25">
      <c r="A16885" s="7" t="s">
        <v>48224</v>
      </c>
      <c r="B16885" s="6">
        <v>1</v>
      </c>
      <c r="C16885" s="6">
        <v>0</v>
      </c>
      <c r="D16885" s="6">
        <v>0</v>
      </c>
      <c r="E16885" s="6">
        <v>0</v>
      </c>
      <c r="F16885" s="6">
        <v>0</v>
      </c>
      <c r="G16885" s="6">
        <v>0</v>
      </c>
      <c r="H16885" s="6" t="s">
        <v>34206</v>
      </c>
      <c r="I16885" s="6" t="s">
        <v>48214</v>
      </c>
      <c r="J16885" s="6" t="s">
        <v>34219</v>
      </c>
      <c r="K16885" s="6">
        <v>12</v>
      </c>
    </row>
    <row r="16886" spans="1:11" x14ac:dyDescent="0.25">
      <c r="A16886" s="7" t="s">
        <v>48225</v>
      </c>
      <c r="B16886" s="6">
        <v>1</v>
      </c>
      <c r="C16886" s="6">
        <v>0</v>
      </c>
      <c r="D16886" s="6">
        <v>0</v>
      </c>
      <c r="E16886" s="6">
        <v>0</v>
      </c>
      <c r="F16886" s="6">
        <v>0</v>
      </c>
      <c r="G16886" s="6">
        <v>0</v>
      </c>
      <c r="H16886" s="6" t="s">
        <v>34206</v>
      </c>
      <c r="I16886" s="6" t="s">
        <v>48214</v>
      </c>
      <c r="J16886" s="6" t="s">
        <v>34219</v>
      </c>
      <c r="K16886" s="6">
        <v>13</v>
      </c>
    </row>
    <row r="16887" spans="1:11" x14ac:dyDescent="0.25">
      <c r="A16887" s="7" t="s">
        <v>48226</v>
      </c>
      <c r="B16887" s="6">
        <v>1</v>
      </c>
      <c r="C16887" s="6">
        <v>0</v>
      </c>
      <c r="D16887" s="6">
        <v>0</v>
      </c>
      <c r="E16887" s="6">
        <v>0</v>
      </c>
      <c r="F16887" s="6">
        <v>0</v>
      </c>
      <c r="G16887" s="6">
        <v>0</v>
      </c>
      <c r="H16887" s="6" t="s">
        <v>34206</v>
      </c>
      <c r="I16887" s="6" t="s">
        <v>48214</v>
      </c>
      <c r="J16887" s="6" t="s">
        <v>34219</v>
      </c>
      <c r="K16887" s="6">
        <v>14</v>
      </c>
    </row>
    <row r="16888" spans="1:11" x14ac:dyDescent="0.25">
      <c r="A16888" s="7" t="s">
        <v>48227</v>
      </c>
      <c r="B16888" s="6">
        <v>1</v>
      </c>
      <c r="C16888" s="6">
        <v>0</v>
      </c>
      <c r="D16888" s="6">
        <v>0</v>
      </c>
      <c r="E16888" s="6">
        <v>0</v>
      </c>
      <c r="F16888" s="6">
        <v>0</v>
      </c>
      <c r="G16888" s="6">
        <v>0</v>
      </c>
      <c r="H16888" s="6" t="s">
        <v>34206</v>
      </c>
      <c r="I16888" s="6" t="s">
        <v>48214</v>
      </c>
      <c r="J16888" s="6" t="s">
        <v>34219</v>
      </c>
      <c r="K16888" s="6">
        <v>15</v>
      </c>
    </row>
    <row r="16889" spans="1:11" ht="37.5" x14ac:dyDescent="0.25">
      <c r="A16889" s="7" t="s">
        <v>48228</v>
      </c>
      <c r="B16889" s="6">
        <v>0</v>
      </c>
      <c r="C16889" s="6">
        <v>0</v>
      </c>
      <c r="D16889" s="6">
        <v>0</v>
      </c>
      <c r="E16889" s="6">
        <v>0</v>
      </c>
      <c r="F16889" s="6">
        <v>0</v>
      </c>
      <c r="G16889" s="6">
        <v>1</v>
      </c>
      <c r="H16889" s="6" t="s">
        <v>34211</v>
      </c>
      <c r="I16889" s="6" t="s">
        <v>48214</v>
      </c>
      <c r="J16889" s="6" t="s">
        <v>34219</v>
      </c>
      <c r="K16889" s="6">
        <v>16</v>
      </c>
    </row>
    <row r="16890" spans="1:11" x14ac:dyDescent="0.25">
      <c r="A16890" s="7" t="s">
        <v>48229</v>
      </c>
      <c r="B16890" s="6">
        <v>0</v>
      </c>
      <c r="C16890" s="6">
        <v>0</v>
      </c>
      <c r="D16890" s="6">
        <v>0</v>
      </c>
      <c r="E16890" s="6">
        <v>0</v>
      </c>
      <c r="F16890" s="6">
        <v>0</v>
      </c>
      <c r="G16890" s="6">
        <v>1</v>
      </c>
      <c r="H16890" s="6" t="s">
        <v>34211</v>
      </c>
      <c r="I16890" s="6" t="s">
        <v>48214</v>
      </c>
      <c r="J16890" s="6" t="s">
        <v>34219</v>
      </c>
      <c r="K16890" s="6">
        <v>17</v>
      </c>
    </row>
    <row r="16891" spans="1:11" ht="25" x14ac:dyDescent="0.25">
      <c r="A16891" s="7" t="s">
        <v>48230</v>
      </c>
      <c r="B16891" s="6">
        <v>0</v>
      </c>
      <c r="C16891" s="6">
        <v>0</v>
      </c>
      <c r="D16891" s="6">
        <v>0</v>
      </c>
      <c r="E16891" s="6">
        <v>0</v>
      </c>
      <c r="F16891" s="6">
        <v>0</v>
      </c>
      <c r="G16891" s="6">
        <v>1</v>
      </c>
      <c r="H16891" s="6" t="s">
        <v>34211</v>
      </c>
      <c r="I16891" s="6" t="s">
        <v>48214</v>
      </c>
      <c r="J16891" s="6" t="s">
        <v>34219</v>
      </c>
      <c r="K16891" s="6">
        <v>18</v>
      </c>
    </row>
    <row r="16892" spans="1:11" x14ac:dyDescent="0.25">
      <c r="A16892" s="7" t="s">
        <v>35214</v>
      </c>
      <c r="B16892" s="6">
        <v>0</v>
      </c>
      <c r="C16892" s="6">
        <v>0</v>
      </c>
      <c r="D16892" s="6">
        <v>0</v>
      </c>
      <c r="E16892" s="6">
        <v>0</v>
      </c>
      <c r="F16892" s="6">
        <v>0</v>
      </c>
      <c r="G16892" s="6">
        <v>0</v>
      </c>
      <c r="H16892" s="6" t="s">
        <v>34217</v>
      </c>
      <c r="I16892" s="6" t="s">
        <v>48214</v>
      </c>
      <c r="J16892" s="6" t="s">
        <v>34219</v>
      </c>
      <c r="K16892" s="6">
        <v>19</v>
      </c>
    </row>
    <row r="16893" spans="1:11" ht="37.5" x14ac:dyDescent="0.25">
      <c r="A16893" s="7" t="s">
        <v>48231</v>
      </c>
      <c r="B16893" s="6">
        <v>0</v>
      </c>
      <c r="C16893" s="6">
        <v>0</v>
      </c>
      <c r="D16893" s="6">
        <v>0</v>
      </c>
      <c r="E16893" s="6">
        <v>0</v>
      </c>
      <c r="F16893" s="6">
        <v>0</v>
      </c>
      <c r="G16893" s="6">
        <v>0</v>
      </c>
      <c r="H16893" s="6" t="s">
        <v>34217</v>
      </c>
      <c r="I16893" s="6" t="s">
        <v>48214</v>
      </c>
      <c r="J16893" s="6" t="s">
        <v>34219</v>
      </c>
      <c r="K16893" s="6">
        <v>20</v>
      </c>
    </row>
    <row r="16894" spans="1:11" x14ac:dyDescent="0.25">
      <c r="A16894" s="7" t="s">
        <v>48232</v>
      </c>
      <c r="B16894" s="6">
        <v>0</v>
      </c>
      <c r="C16894" s="6">
        <v>0</v>
      </c>
      <c r="D16894" s="6">
        <v>0</v>
      </c>
      <c r="E16894" s="6">
        <v>0</v>
      </c>
      <c r="F16894" s="6">
        <v>0</v>
      </c>
      <c r="G16894" s="6">
        <v>0</v>
      </c>
      <c r="H16894" s="6" t="s">
        <v>34217</v>
      </c>
      <c r="I16894" s="6" t="s">
        <v>48214</v>
      </c>
      <c r="J16894" s="6" t="s">
        <v>34219</v>
      </c>
      <c r="K16894" s="6">
        <v>21</v>
      </c>
    </row>
    <row r="16895" spans="1:11" x14ac:dyDescent="0.25">
      <c r="A16895" s="7" t="s">
        <v>48233</v>
      </c>
      <c r="B16895" s="6">
        <v>0</v>
      </c>
      <c r="C16895" s="6">
        <v>0</v>
      </c>
      <c r="D16895" s="6">
        <v>0</v>
      </c>
      <c r="E16895" s="6">
        <v>0</v>
      </c>
      <c r="F16895" s="6">
        <v>0</v>
      </c>
      <c r="G16895" s="6">
        <v>0</v>
      </c>
      <c r="H16895" s="6" t="s">
        <v>34217</v>
      </c>
      <c r="I16895" s="6" t="s">
        <v>48214</v>
      </c>
      <c r="J16895" s="6" t="s">
        <v>34219</v>
      </c>
      <c r="K16895" s="6">
        <v>22</v>
      </c>
    </row>
    <row r="16896" spans="1:11" x14ac:dyDescent="0.25">
      <c r="A16896" s="7" t="s">
        <v>48234</v>
      </c>
      <c r="B16896" s="6">
        <v>0</v>
      </c>
      <c r="C16896" s="6">
        <v>0</v>
      </c>
      <c r="D16896" s="6">
        <v>0</v>
      </c>
      <c r="E16896" s="6">
        <v>0</v>
      </c>
      <c r="F16896" s="6">
        <v>0</v>
      </c>
      <c r="G16896" s="6">
        <v>0</v>
      </c>
      <c r="H16896" s="6" t="s">
        <v>34217</v>
      </c>
      <c r="I16896" s="6" t="s">
        <v>48214</v>
      </c>
      <c r="J16896" s="6" t="s">
        <v>34219</v>
      </c>
      <c r="K16896" s="6">
        <v>23</v>
      </c>
    </row>
    <row r="16897" spans="1:11" x14ac:dyDescent="0.25">
      <c r="A16897" s="7" t="s">
        <v>48235</v>
      </c>
      <c r="B16897" s="6">
        <v>0</v>
      </c>
      <c r="C16897" s="6">
        <v>0</v>
      </c>
      <c r="D16897" s="6">
        <v>0</v>
      </c>
      <c r="E16897" s="6">
        <v>0</v>
      </c>
      <c r="F16897" s="6">
        <v>0</v>
      </c>
      <c r="G16897" s="6">
        <v>0</v>
      </c>
      <c r="H16897" s="6" t="s">
        <v>34217</v>
      </c>
      <c r="I16897" s="6" t="s">
        <v>48214</v>
      </c>
      <c r="J16897" s="6" t="s">
        <v>34219</v>
      </c>
      <c r="K16897" s="6">
        <v>24</v>
      </c>
    </row>
    <row r="16898" spans="1:11" x14ac:dyDescent="0.25">
      <c r="A16898" s="7" t="s">
        <v>48236</v>
      </c>
      <c r="B16898" s="6">
        <v>0</v>
      </c>
      <c r="C16898" s="6">
        <v>0</v>
      </c>
      <c r="D16898" s="6">
        <v>0</v>
      </c>
      <c r="E16898" s="6">
        <v>0</v>
      </c>
      <c r="F16898" s="6">
        <v>0</v>
      </c>
      <c r="G16898" s="6">
        <v>0</v>
      </c>
      <c r="H16898" s="6" t="s">
        <v>34217</v>
      </c>
      <c r="I16898" s="6" t="s">
        <v>48214</v>
      </c>
      <c r="J16898" s="6" t="s">
        <v>34219</v>
      </c>
      <c r="K16898" s="6">
        <v>25</v>
      </c>
    </row>
    <row r="16899" spans="1:11" x14ac:dyDescent="0.25">
      <c r="A16899" s="7" t="s">
        <v>48237</v>
      </c>
      <c r="B16899" s="6">
        <v>0</v>
      </c>
      <c r="C16899" s="6">
        <v>0</v>
      </c>
      <c r="D16899" s="6">
        <v>0</v>
      </c>
      <c r="E16899" s="6">
        <v>0</v>
      </c>
      <c r="F16899" s="6">
        <v>0</v>
      </c>
      <c r="G16899" s="6">
        <v>0</v>
      </c>
      <c r="H16899" s="6" t="s">
        <v>34217</v>
      </c>
      <c r="I16899" s="6" t="s">
        <v>48214</v>
      </c>
      <c r="J16899" s="6" t="s">
        <v>34219</v>
      </c>
      <c r="K16899" s="6">
        <v>26</v>
      </c>
    </row>
    <row r="16900" spans="1:11" x14ac:dyDescent="0.25">
      <c r="A16900" s="7" t="s">
        <v>48238</v>
      </c>
      <c r="B16900" s="6">
        <v>0</v>
      </c>
      <c r="C16900" s="6">
        <v>0</v>
      </c>
      <c r="D16900" s="6">
        <v>0</v>
      </c>
      <c r="E16900" s="6">
        <v>0</v>
      </c>
      <c r="F16900" s="6">
        <v>0</v>
      </c>
      <c r="G16900" s="6">
        <v>0</v>
      </c>
      <c r="H16900" s="6" t="s">
        <v>34217</v>
      </c>
      <c r="I16900" s="6" t="s">
        <v>48214</v>
      </c>
      <c r="J16900" s="6" t="s">
        <v>34219</v>
      </c>
      <c r="K16900" s="6">
        <v>27</v>
      </c>
    </row>
    <row r="16901" spans="1:11" x14ac:dyDescent="0.25">
      <c r="A16901" s="7" t="s">
        <v>48239</v>
      </c>
      <c r="B16901" s="6">
        <v>0</v>
      </c>
      <c r="C16901" s="6">
        <v>0</v>
      </c>
      <c r="D16901" s="6">
        <v>0</v>
      </c>
      <c r="E16901" s="6">
        <v>0</v>
      </c>
      <c r="F16901" s="6">
        <v>0</v>
      </c>
      <c r="G16901" s="6">
        <v>0</v>
      </c>
      <c r="H16901" s="6" t="s">
        <v>34217</v>
      </c>
      <c r="I16901" s="6" t="s">
        <v>48214</v>
      </c>
      <c r="J16901" s="6" t="s">
        <v>34219</v>
      </c>
      <c r="K16901" s="6">
        <v>28</v>
      </c>
    </row>
    <row r="16902" spans="1:11" x14ac:dyDescent="0.25">
      <c r="A16902" s="7" t="s">
        <v>48240</v>
      </c>
      <c r="B16902" s="6">
        <v>0</v>
      </c>
      <c r="C16902" s="6">
        <v>0</v>
      </c>
      <c r="D16902" s="6">
        <v>0</v>
      </c>
      <c r="E16902" s="6">
        <v>0</v>
      </c>
      <c r="F16902" s="6">
        <v>0</v>
      </c>
      <c r="G16902" s="6">
        <v>0</v>
      </c>
      <c r="H16902" s="6" t="s">
        <v>34217</v>
      </c>
      <c r="I16902" s="6" t="s">
        <v>48214</v>
      </c>
      <c r="J16902" s="6" t="s">
        <v>34219</v>
      </c>
      <c r="K16902" s="6">
        <v>29</v>
      </c>
    </row>
    <row r="16903" spans="1:11" x14ac:dyDescent="0.25">
      <c r="A16903" s="7" t="s">
        <v>48241</v>
      </c>
      <c r="B16903" s="6">
        <v>0</v>
      </c>
      <c r="C16903" s="6">
        <v>0</v>
      </c>
      <c r="D16903" s="6">
        <v>0</v>
      </c>
      <c r="E16903" s="6">
        <v>0</v>
      </c>
      <c r="F16903" s="6">
        <v>0</v>
      </c>
      <c r="G16903" s="6">
        <v>0</v>
      </c>
      <c r="H16903" s="6" t="s">
        <v>34217</v>
      </c>
      <c r="I16903" s="6" t="s">
        <v>48214</v>
      </c>
      <c r="J16903" s="6" t="s">
        <v>34219</v>
      </c>
      <c r="K16903" s="6">
        <v>30</v>
      </c>
    </row>
    <row r="16904" spans="1:11" x14ac:dyDescent="0.25">
      <c r="A16904" s="7" t="s">
        <v>34216</v>
      </c>
      <c r="B16904" s="6">
        <v>0</v>
      </c>
      <c r="C16904" s="6">
        <v>0</v>
      </c>
      <c r="D16904" s="6">
        <v>0</v>
      </c>
      <c r="E16904" s="6">
        <v>0</v>
      </c>
      <c r="F16904" s="6">
        <v>0</v>
      </c>
      <c r="G16904" s="6">
        <v>0</v>
      </c>
      <c r="H16904" s="6" t="s">
        <v>34217</v>
      </c>
      <c r="I16904" s="6" t="s">
        <v>48242</v>
      </c>
      <c r="J16904" s="6" t="s">
        <v>34219</v>
      </c>
      <c r="K16904" s="6">
        <v>0</v>
      </c>
    </row>
    <row r="16905" spans="1:11" ht="50" x14ac:dyDescent="0.25">
      <c r="A16905" s="7" t="s">
        <v>48243</v>
      </c>
      <c r="B16905" s="6">
        <v>0</v>
      </c>
      <c r="C16905" s="6">
        <v>0</v>
      </c>
      <c r="D16905" s="6">
        <v>0</v>
      </c>
      <c r="E16905" s="6">
        <v>0</v>
      </c>
      <c r="F16905" s="6">
        <v>0</v>
      </c>
      <c r="G16905" s="6">
        <v>1</v>
      </c>
      <c r="H16905" s="6" t="s">
        <v>34211</v>
      </c>
      <c r="I16905" s="6" t="s">
        <v>48242</v>
      </c>
      <c r="J16905" s="6" t="s">
        <v>34219</v>
      </c>
      <c r="K16905" s="6">
        <v>1</v>
      </c>
    </row>
    <row r="16906" spans="1:11" x14ac:dyDescent="0.25">
      <c r="A16906" s="7" t="s">
        <v>48244</v>
      </c>
      <c r="B16906" s="6">
        <v>0</v>
      </c>
      <c r="C16906" s="6">
        <v>0</v>
      </c>
      <c r="D16906" s="6">
        <v>0</v>
      </c>
      <c r="E16906" s="6">
        <v>0</v>
      </c>
      <c r="F16906" s="6">
        <v>1</v>
      </c>
      <c r="G16906" s="6">
        <v>0</v>
      </c>
      <c r="H16906" s="6" t="s">
        <v>34210</v>
      </c>
      <c r="I16906" s="6" t="s">
        <v>48242</v>
      </c>
      <c r="J16906" s="6" t="s">
        <v>34219</v>
      </c>
      <c r="K16906" s="6">
        <v>2</v>
      </c>
    </row>
    <row r="16907" spans="1:11" x14ac:dyDescent="0.25">
      <c r="A16907" s="7" t="s">
        <v>48245</v>
      </c>
      <c r="B16907" s="6">
        <v>0</v>
      </c>
      <c r="C16907" s="6">
        <v>0</v>
      </c>
      <c r="D16907" s="6">
        <v>0</v>
      </c>
      <c r="E16907" s="6">
        <v>0</v>
      </c>
      <c r="F16907" s="6">
        <v>1</v>
      </c>
      <c r="G16907" s="6">
        <v>0</v>
      </c>
      <c r="H16907" s="6" t="s">
        <v>34210</v>
      </c>
      <c r="I16907" s="6" t="s">
        <v>48242</v>
      </c>
      <c r="J16907" s="6" t="s">
        <v>34219</v>
      </c>
      <c r="K16907" s="6">
        <v>3</v>
      </c>
    </row>
    <row r="16908" spans="1:11" x14ac:dyDescent="0.25">
      <c r="A16908" s="7" t="s">
        <v>48246</v>
      </c>
      <c r="B16908" s="6">
        <v>0</v>
      </c>
      <c r="C16908" s="6">
        <v>0</v>
      </c>
      <c r="D16908" s="6">
        <v>0</v>
      </c>
      <c r="E16908" s="6">
        <v>0</v>
      </c>
      <c r="F16908" s="6">
        <v>1</v>
      </c>
      <c r="G16908" s="6">
        <v>0</v>
      </c>
      <c r="H16908" s="6" t="s">
        <v>34210</v>
      </c>
      <c r="I16908" s="6" t="s">
        <v>48242</v>
      </c>
      <c r="J16908" s="6" t="s">
        <v>34219</v>
      </c>
      <c r="K16908" s="6">
        <v>4</v>
      </c>
    </row>
    <row r="16909" spans="1:11" ht="75" x14ac:dyDescent="0.25">
      <c r="A16909" s="7" t="s">
        <v>48247</v>
      </c>
      <c r="B16909" s="6">
        <v>0</v>
      </c>
      <c r="C16909" s="6">
        <v>0</v>
      </c>
      <c r="D16909" s="6">
        <v>0</v>
      </c>
      <c r="E16909" s="6">
        <v>0</v>
      </c>
      <c r="F16909" s="6">
        <v>0</v>
      </c>
      <c r="G16909" s="6">
        <v>1</v>
      </c>
      <c r="H16909" s="6" t="s">
        <v>34211</v>
      </c>
      <c r="I16909" s="6" t="s">
        <v>48242</v>
      </c>
      <c r="J16909" s="6" t="s">
        <v>34219</v>
      </c>
      <c r="K16909" s="6">
        <v>5</v>
      </c>
    </row>
    <row r="16910" spans="1:11" x14ac:dyDescent="0.25">
      <c r="A16910" s="7" t="s">
        <v>48248</v>
      </c>
      <c r="B16910" s="6">
        <v>0</v>
      </c>
      <c r="C16910" s="6">
        <v>0</v>
      </c>
      <c r="D16910" s="6">
        <v>0</v>
      </c>
      <c r="E16910" s="6">
        <v>0</v>
      </c>
      <c r="F16910" s="6">
        <v>0</v>
      </c>
      <c r="G16910" s="6">
        <v>0</v>
      </c>
      <c r="H16910" s="6" t="s">
        <v>34217</v>
      </c>
      <c r="I16910" s="6" t="s">
        <v>48249</v>
      </c>
      <c r="J16910" s="6" t="s">
        <v>34219</v>
      </c>
      <c r="K16910" s="6">
        <v>0</v>
      </c>
    </row>
    <row r="16911" spans="1:11" x14ac:dyDescent="0.25">
      <c r="A16911" s="7" t="s">
        <v>48250</v>
      </c>
      <c r="B16911" s="6">
        <v>0</v>
      </c>
      <c r="C16911" s="6">
        <v>0</v>
      </c>
      <c r="D16911" s="6">
        <v>0</v>
      </c>
      <c r="E16911" s="6">
        <v>0</v>
      </c>
      <c r="F16911" s="6">
        <v>0</v>
      </c>
      <c r="G16911" s="6">
        <v>0</v>
      </c>
      <c r="H16911" s="6" t="s">
        <v>34217</v>
      </c>
      <c r="I16911" s="6" t="s">
        <v>48249</v>
      </c>
      <c r="J16911" s="6" t="s">
        <v>34219</v>
      </c>
      <c r="K16911" s="6">
        <v>1</v>
      </c>
    </row>
    <row r="16912" spans="1:11" ht="25" x14ac:dyDescent="0.25">
      <c r="A16912" s="7" t="s">
        <v>48251</v>
      </c>
      <c r="B16912" s="6">
        <v>0</v>
      </c>
      <c r="C16912" s="6">
        <v>0</v>
      </c>
      <c r="D16912" s="6">
        <v>0</v>
      </c>
      <c r="E16912" s="6">
        <v>0</v>
      </c>
      <c r="F16912" s="6">
        <v>0</v>
      </c>
      <c r="G16912" s="6">
        <v>0</v>
      </c>
      <c r="H16912" s="6" t="s">
        <v>34217</v>
      </c>
      <c r="I16912" s="6" t="s">
        <v>48249</v>
      </c>
      <c r="J16912" s="6" t="s">
        <v>34219</v>
      </c>
      <c r="K16912" s="6">
        <v>2</v>
      </c>
    </row>
    <row r="16913" spans="1:11" x14ac:dyDescent="0.25">
      <c r="A16913" s="7" t="s">
        <v>35673</v>
      </c>
      <c r="B16913" s="6">
        <v>0</v>
      </c>
      <c r="C16913" s="6">
        <v>0</v>
      </c>
      <c r="D16913" s="6">
        <v>0</v>
      </c>
      <c r="E16913" s="6">
        <v>0</v>
      </c>
      <c r="F16913" s="6">
        <v>0</v>
      </c>
      <c r="G16913" s="6">
        <v>0</v>
      </c>
      <c r="H16913" s="6" t="s">
        <v>34217</v>
      </c>
      <c r="I16913" s="6" t="s">
        <v>48249</v>
      </c>
      <c r="J16913" s="6" t="s">
        <v>34219</v>
      </c>
      <c r="K16913" s="6">
        <v>3</v>
      </c>
    </row>
    <row r="16914" spans="1:11" x14ac:dyDescent="0.25">
      <c r="A16914" s="7" t="s">
        <v>35674</v>
      </c>
      <c r="B16914" s="6">
        <v>0</v>
      </c>
      <c r="C16914" s="6">
        <v>0</v>
      </c>
      <c r="D16914" s="6">
        <v>0</v>
      </c>
      <c r="E16914" s="6">
        <v>0</v>
      </c>
      <c r="F16914" s="6">
        <v>0</v>
      </c>
      <c r="G16914" s="6">
        <v>0</v>
      </c>
      <c r="H16914" s="6" t="s">
        <v>34217</v>
      </c>
      <c r="I16914" s="6" t="s">
        <v>48249</v>
      </c>
      <c r="J16914" s="6" t="s">
        <v>34219</v>
      </c>
      <c r="K16914" s="6">
        <v>4</v>
      </c>
    </row>
    <row r="16915" spans="1:11" x14ac:dyDescent="0.25">
      <c r="A16915" s="7" t="s">
        <v>35675</v>
      </c>
      <c r="B16915" s="6">
        <v>0</v>
      </c>
      <c r="C16915" s="6">
        <v>0</v>
      </c>
      <c r="D16915" s="6">
        <v>0</v>
      </c>
      <c r="E16915" s="6">
        <v>0</v>
      </c>
      <c r="F16915" s="6">
        <v>0</v>
      </c>
      <c r="G16915" s="6">
        <v>0</v>
      </c>
      <c r="H16915" s="6" t="s">
        <v>34217</v>
      </c>
      <c r="I16915" s="6" t="s">
        <v>48249</v>
      </c>
      <c r="J16915" s="6" t="s">
        <v>34219</v>
      </c>
      <c r="K16915" s="6">
        <v>5</v>
      </c>
    </row>
    <row r="16916" spans="1:11" x14ac:dyDescent="0.25">
      <c r="A16916" s="7" t="s">
        <v>35676</v>
      </c>
      <c r="B16916" s="6">
        <v>0</v>
      </c>
      <c r="C16916" s="6">
        <v>0</v>
      </c>
      <c r="D16916" s="6">
        <v>0</v>
      </c>
      <c r="E16916" s="6">
        <v>0</v>
      </c>
      <c r="F16916" s="6">
        <v>0</v>
      </c>
      <c r="G16916" s="6">
        <v>0</v>
      </c>
      <c r="H16916" s="6" t="s">
        <v>34217</v>
      </c>
      <c r="I16916" s="6" t="s">
        <v>48249</v>
      </c>
      <c r="J16916" s="6" t="s">
        <v>34219</v>
      </c>
      <c r="K16916" s="6">
        <v>6</v>
      </c>
    </row>
    <row r="16917" spans="1:11" x14ac:dyDescent="0.25">
      <c r="A16917" s="7" t="s">
        <v>35677</v>
      </c>
      <c r="B16917" s="6">
        <v>0</v>
      </c>
      <c r="C16917" s="6">
        <v>0</v>
      </c>
      <c r="D16917" s="6">
        <v>0</v>
      </c>
      <c r="E16917" s="6">
        <v>0</v>
      </c>
      <c r="F16917" s="6">
        <v>0</v>
      </c>
      <c r="G16917" s="6">
        <v>0</v>
      </c>
      <c r="H16917" s="6" t="s">
        <v>34217</v>
      </c>
      <c r="I16917" s="6" t="s">
        <v>48249</v>
      </c>
      <c r="J16917" s="6" t="s">
        <v>34219</v>
      </c>
      <c r="K16917" s="6">
        <v>7</v>
      </c>
    </row>
    <row r="16918" spans="1:11" x14ac:dyDescent="0.25">
      <c r="A16918" s="7" t="s">
        <v>35679</v>
      </c>
      <c r="B16918" s="6">
        <v>0</v>
      </c>
      <c r="C16918" s="6">
        <v>0</v>
      </c>
      <c r="D16918" s="6">
        <v>0</v>
      </c>
      <c r="E16918" s="6">
        <v>0</v>
      </c>
      <c r="F16918" s="6">
        <v>0</v>
      </c>
      <c r="G16918" s="6">
        <v>0</v>
      </c>
      <c r="H16918" s="6" t="s">
        <v>34217</v>
      </c>
      <c r="I16918" s="6" t="s">
        <v>48249</v>
      </c>
      <c r="J16918" s="6" t="s">
        <v>34219</v>
      </c>
      <c r="K16918" s="6">
        <v>8</v>
      </c>
    </row>
    <row r="16919" spans="1:11" x14ac:dyDescent="0.25">
      <c r="A16919" s="7" t="s">
        <v>34344</v>
      </c>
      <c r="B16919" s="6">
        <v>0</v>
      </c>
      <c r="C16919" s="6">
        <v>0</v>
      </c>
      <c r="D16919" s="6">
        <v>1</v>
      </c>
      <c r="E16919" s="6">
        <v>0</v>
      </c>
      <c r="F16919" s="6">
        <v>0</v>
      </c>
      <c r="G16919" s="6">
        <v>0</v>
      </c>
      <c r="H16919" s="6" t="s">
        <v>34208</v>
      </c>
      <c r="I16919" s="6" t="s">
        <v>48249</v>
      </c>
      <c r="J16919" s="6" t="s">
        <v>34219</v>
      </c>
      <c r="K16919" s="6">
        <v>9</v>
      </c>
    </row>
    <row r="16920" spans="1:11" ht="25" x14ac:dyDescent="0.25">
      <c r="A16920" s="7" t="s">
        <v>48252</v>
      </c>
      <c r="B16920" s="6">
        <v>0</v>
      </c>
      <c r="C16920" s="6">
        <v>0</v>
      </c>
      <c r="D16920" s="6">
        <v>1</v>
      </c>
      <c r="E16920" s="6">
        <v>0</v>
      </c>
      <c r="F16920" s="6">
        <v>0</v>
      </c>
      <c r="G16920" s="6">
        <v>0</v>
      </c>
      <c r="H16920" s="6" t="s">
        <v>34208</v>
      </c>
      <c r="I16920" s="6" t="s">
        <v>48249</v>
      </c>
      <c r="J16920" s="6" t="s">
        <v>34219</v>
      </c>
      <c r="K16920" s="6">
        <v>10</v>
      </c>
    </row>
    <row r="16921" spans="1:11" x14ac:dyDescent="0.25">
      <c r="A16921" s="7" t="s">
        <v>35681</v>
      </c>
      <c r="B16921" s="6">
        <v>0</v>
      </c>
      <c r="C16921" s="6">
        <v>0</v>
      </c>
      <c r="D16921" s="6">
        <v>1</v>
      </c>
      <c r="E16921" s="6">
        <v>0</v>
      </c>
      <c r="F16921" s="6">
        <v>0</v>
      </c>
      <c r="G16921" s="6">
        <v>0</v>
      </c>
      <c r="H16921" s="6" t="s">
        <v>34208</v>
      </c>
      <c r="I16921" s="6" t="s">
        <v>48249</v>
      </c>
      <c r="J16921" s="6" t="s">
        <v>34219</v>
      </c>
      <c r="K16921" s="6">
        <v>11</v>
      </c>
    </row>
    <row r="16922" spans="1:11" ht="50" x14ac:dyDescent="0.25">
      <c r="A16922" s="7" t="s">
        <v>48253</v>
      </c>
      <c r="B16922" s="6">
        <v>0</v>
      </c>
      <c r="C16922" s="6">
        <v>0</v>
      </c>
      <c r="D16922" s="6">
        <v>1</v>
      </c>
      <c r="E16922" s="6">
        <v>0</v>
      </c>
      <c r="F16922" s="6">
        <v>0</v>
      </c>
      <c r="G16922" s="6">
        <v>0</v>
      </c>
      <c r="H16922" s="6" t="s">
        <v>34208</v>
      </c>
      <c r="I16922" s="6" t="s">
        <v>48249</v>
      </c>
      <c r="J16922" s="6" t="s">
        <v>34219</v>
      </c>
      <c r="K16922" s="6">
        <v>12</v>
      </c>
    </row>
    <row r="16923" spans="1:11" ht="37.5" x14ac:dyDescent="0.25">
      <c r="A16923" s="7" t="s">
        <v>48254</v>
      </c>
      <c r="B16923" s="6">
        <v>0</v>
      </c>
      <c r="C16923" s="6">
        <v>0</v>
      </c>
      <c r="D16923" s="6">
        <v>1</v>
      </c>
      <c r="E16923" s="6">
        <v>0</v>
      </c>
      <c r="F16923" s="6">
        <v>0</v>
      </c>
      <c r="G16923" s="6">
        <v>0</v>
      </c>
      <c r="H16923" s="6" t="s">
        <v>34208</v>
      </c>
      <c r="I16923" s="6" t="s">
        <v>48249</v>
      </c>
      <c r="J16923" s="6" t="s">
        <v>34219</v>
      </c>
      <c r="K16923" s="6">
        <v>13</v>
      </c>
    </row>
    <row r="16924" spans="1:11" x14ac:dyDescent="0.25">
      <c r="A16924" s="7" t="s">
        <v>37290</v>
      </c>
      <c r="B16924" s="6">
        <v>0</v>
      </c>
      <c r="C16924" s="6">
        <v>0</v>
      </c>
      <c r="D16924" s="6">
        <v>0</v>
      </c>
      <c r="E16924" s="6">
        <v>0</v>
      </c>
      <c r="F16924" s="6">
        <v>0</v>
      </c>
      <c r="G16924" s="6">
        <v>0</v>
      </c>
      <c r="H16924" s="6" t="s">
        <v>34217</v>
      </c>
      <c r="I16924" s="6" t="s">
        <v>48249</v>
      </c>
      <c r="J16924" s="6" t="s">
        <v>34219</v>
      </c>
      <c r="K16924" s="6">
        <v>14</v>
      </c>
    </row>
    <row r="16925" spans="1:11" ht="50" x14ac:dyDescent="0.25">
      <c r="A16925" s="7" t="s">
        <v>37397</v>
      </c>
      <c r="B16925" s="6">
        <v>0</v>
      </c>
      <c r="C16925" s="6">
        <v>0</v>
      </c>
      <c r="D16925" s="6">
        <v>0</v>
      </c>
      <c r="E16925" s="6">
        <v>0</v>
      </c>
      <c r="F16925" s="6">
        <v>0</v>
      </c>
      <c r="G16925" s="6">
        <v>0</v>
      </c>
      <c r="H16925" s="6" t="s">
        <v>34217</v>
      </c>
      <c r="I16925" s="6" t="s">
        <v>48249</v>
      </c>
      <c r="J16925" s="6" t="s">
        <v>34219</v>
      </c>
      <c r="K16925" s="6">
        <v>15</v>
      </c>
    </row>
    <row r="16926" spans="1:11" x14ac:dyDescent="0.25">
      <c r="A16926" s="7" t="s">
        <v>37238</v>
      </c>
      <c r="B16926" s="6">
        <v>0</v>
      </c>
      <c r="C16926" s="6">
        <v>0</v>
      </c>
      <c r="D16926" s="6">
        <v>0</v>
      </c>
      <c r="E16926" s="6">
        <v>0</v>
      </c>
      <c r="F16926" s="6">
        <v>0</v>
      </c>
      <c r="G16926" s="6">
        <v>0</v>
      </c>
      <c r="H16926" s="6" t="s">
        <v>34217</v>
      </c>
      <c r="I16926" s="6" t="s">
        <v>48249</v>
      </c>
      <c r="J16926" s="6" t="s">
        <v>34219</v>
      </c>
      <c r="K16926" s="6">
        <v>16</v>
      </c>
    </row>
    <row r="16927" spans="1:11" ht="75" x14ac:dyDescent="0.25">
      <c r="A16927" s="7" t="s">
        <v>35777</v>
      </c>
      <c r="B16927" s="6">
        <v>0</v>
      </c>
      <c r="C16927" s="6">
        <v>0</v>
      </c>
      <c r="D16927" s="6">
        <v>0</v>
      </c>
      <c r="E16927" s="6">
        <v>0</v>
      </c>
      <c r="F16927" s="6">
        <v>0</v>
      </c>
      <c r="G16927" s="6">
        <v>0</v>
      </c>
      <c r="H16927" s="6" t="s">
        <v>34217</v>
      </c>
      <c r="I16927" s="6" t="s">
        <v>48249</v>
      </c>
      <c r="J16927" s="6" t="s">
        <v>34219</v>
      </c>
      <c r="K16927" s="6">
        <v>17</v>
      </c>
    </row>
    <row r="16928" spans="1:11" ht="75" x14ac:dyDescent="0.25">
      <c r="A16928" s="7" t="s">
        <v>35699</v>
      </c>
      <c r="B16928" s="6">
        <v>0</v>
      </c>
      <c r="C16928" s="6">
        <v>0</v>
      </c>
      <c r="D16928" s="6">
        <v>0</v>
      </c>
      <c r="E16928" s="6">
        <v>0</v>
      </c>
      <c r="F16928" s="6">
        <v>0</v>
      </c>
      <c r="G16928" s="6">
        <v>0</v>
      </c>
      <c r="H16928" s="6" t="s">
        <v>34217</v>
      </c>
      <c r="I16928" s="6" t="s">
        <v>48249</v>
      </c>
      <c r="J16928" s="6" t="s">
        <v>34219</v>
      </c>
      <c r="K16928" s="6">
        <v>18</v>
      </c>
    </row>
    <row r="16929" spans="1:11" ht="25" x14ac:dyDescent="0.25">
      <c r="A16929" s="7" t="s">
        <v>35700</v>
      </c>
      <c r="B16929" s="6">
        <v>0</v>
      </c>
      <c r="C16929" s="6">
        <v>0</v>
      </c>
      <c r="D16929" s="6">
        <v>0</v>
      </c>
      <c r="E16929" s="6">
        <v>0</v>
      </c>
      <c r="F16929" s="6">
        <v>0</v>
      </c>
      <c r="G16929" s="6">
        <v>0</v>
      </c>
      <c r="H16929" s="6" t="s">
        <v>34217</v>
      </c>
      <c r="I16929" s="6" t="s">
        <v>48249</v>
      </c>
      <c r="J16929" s="6" t="s">
        <v>34219</v>
      </c>
      <c r="K16929" s="6">
        <v>19</v>
      </c>
    </row>
    <row r="16930" spans="1:11" x14ac:dyDescent="0.25">
      <c r="A16930" s="7" t="s">
        <v>36477</v>
      </c>
      <c r="B16930" s="6">
        <v>0</v>
      </c>
      <c r="C16930" s="6">
        <v>0</v>
      </c>
      <c r="D16930" s="6">
        <v>0</v>
      </c>
      <c r="E16930" s="6">
        <v>0</v>
      </c>
      <c r="F16930" s="6">
        <v>0</v>
      </c>
      <c r="G16930" s="6">
        <v>0</v>
      </c>
      <c r="H16930" s="6" t="s">
        <v>34217</v>
      </c>
      <c r="I16930" s="6" t="s">
        <v>48249</v>
      </c>
      <c r="J16930" s="6" t="s">
        <v>34219</v>
      </c>
      <c r="K16930" s="6">
        <v>20</v>
      </c>
    </row>
    <row r="16931" spans="1:11" x14ac:dyDescent="0.25">
      <c r="A16931" s="7" t="s">
        <v>35778</v>
      </c>
      <c r="B16931" s="6">
        <v>0</v>
      </c>
      <c r="C16931" s="6">
        <v>0</v>
      </c>
      <c r="D16931" s="6">
        <v>0</v>
      </c>
      <c r="E16931" s="6">
        <v>0</v>
      </c>
      <c r="F16931" s="6">
        <v>0</v>
      </c>
      <c r="G16931" s="6">
        <v>0</v>
      </c>
      <c r="H16931" s="6" t="s">
        <v>34217</v>
      </c>
      <c r="I16931" s="6" t="s">
        <v>48249</v>
      </c>
      <c r="J16931" s="6" t="s">
        <v>34219</v>
      </c>
      <c r="K16931" s="6">
        <v>21</v>
      </c>
    </row>
    <row r="16932" spans="1:11" ht="37.5" x14ac:dyDescent="0.25">
      <c r="A16932" s="7" t="s">
        <v>48255</v>
      </c>
      <c r="B16932" s="6">
        <v>0</v>
      </c>
      <c r="C16932" s="6">
        <v>0</v>
      </c>
      <c r="D16932" s="6">
        <v>0</v>
      </c>
      <c r="E16932" s="6">
        <v>0</v>
      </c>
      <c r="F16932" s="6">
        <v>0</v>
      </c>
      <c r="G16932" s="6">
        <v>0</v>
      </c>
      <c r="H16932" s="6" t="s">
        <v>34217</v>
      </c>
      <c r="I16932" s="6" t="s">
        <v>48249</v>
      </c>
      <c r="J16932" s="6" t="s">
        <v>34219</v>
      </c>
      <c r="K16932" s="6">
        <v>22</v>
      </c>
    </row>
    <row r="16933" spans="1:11" ht="87.5" x14ac:dyDescent="0.25">
      <c r="A16933" s="7" t="s">
        <v>48256</v>
      </c>
      <c r="B16933" s="6">
        <v>0</v>
      </c>
      <c r="C16933" s="6">
        <v>0</v>
      </c>
      <c r="D16933" s="6">
        <v>0</v>
      </c>
      <c r="E16933" s="6">
        <v>0</v>
      </c>
      <c r="F16933" s="6">
        <v>0</v>
      </c>
      <c r="G16933" s="6">
        <v>0</v>
      </c>
      <c r="H16933" s="6" t="s">
        <v>34217</v>
      </c>
      <c r="I16933" s="6" t="s">
        <v>48249</v>
      </c>
      <c r="J16933" s="6" t="s">
        <v>34219</v>
      </c>
      <c r="K16933" s="6">
        <v>23</v>
      </c>
    </row>
    <row r="16934" spans="1:11" x14ac:dyDescent="0.25">
      <c r="A16934" s="7" t="s">
        <v>48257</v>
      </c>
      <c r="B16934" s="6">
        <v>0</v>
      </c>
      <c r="C16934" s="6">
        <v>0</v>
      </c>
      <c r="D16934" s="6">
        <v>0</v>
      </c>
      <c r="E16934" s="6">
        <v>0</v>
      </c>
      <c r="F16934" s="6">
        <v>0</v>
      </c>
      <c r="G16934" s="6">
        <v>0</v>
      </c>
      <c r="H16934" s="6" t="s">
        <v>34217</v>
      </c>
      <c r="I16934" s="6" t="s">
        <v>48249</v>
      </c>
      <c r="J16934" s="6" t="s">
        <v>34219</v>
      </c>
      <c r="K16934" s="6">
        <v>24</v>
      </c>
    </row>
    <row r="16935" spans="1:11" x14ac:dyDescent="0.25">
      <c r="A16935" s="7" t="s">
        <v>37141</v>
      </c>
      <c r="B16935" s="6">
        <v>0</v>
      </c>
      <c r="C16935" s="6">
        <v>0</v>
      </c>
      <c r="D16935" s="6">
        <v>0</v>
      </c>
      <c r="E16935" s="6">
        <v>0</v>
      </c>
      <c r="F16935" s="6">
        <v>0</v>
      </c>
      <c r="G16935" s="6">
        <v>0</v>
      </c>
      <c r="H16935" s="6" t="s">
        <v>34217</v>
      </c>
      <c r="I16935" s="6" t="s">
        <v>48249</v>
      </c>
      <c r="J16935" s="6" t="s">
        <v>34219</v>
      </c>
      <c r="K16935" s="6">
        <v>25</v>
      </c>
    </row>
    <row r="16936" spans="1:11" x14ac:dyDescent="0.25">
      <c r="A16936" s="7" t="s">
        <v>37142</v>
      </c>
      <c r="B16936" s="6">
        <v>0</v>
      </c>
      <c r="C16936" s="6">
        <v>0</v>
      </c>
      <c r="D16936" s="6">
        <v>0</v>
      </c>
      <c r="E16936" s="6">
        <v>0</v>
      </c>
      <c r="F16936" s="6">
        <v>0</v>
      </c>
      <c r="G16936" s="6">
        <v>0</v>
      </c>
      <c r="H16936" s="6" t="s">
        <v>34217</v>
      </c>
      <c r="I16936" s="6" t="s">
        <v>48249</v>
      </c>
      <c r="J16936" s="6" t="s">
        <v>34219</v>
      </c>
      <c r="K16936" s="6">
        <v>26</v>
      </c>
    </row>
    <row r="16937" spans="1:11" ht="37.5" x14ac:dyDescent="0.25">
      <c r="A16937" s="7" t="s">
        <v>48258</v>
      </c>
      <c r="B16937" s="6">
        <v>0</v>
      </c>
      <c r="C16937" s="6">
        <v>0</v>
      </c>
      <c r="D16937" s="6">
        <v>0</v>
      </c>
      <c r="E16937" s="6">
        <v>0</v>
      </c>
      <c r="F16937" s="6">
        <v>0</v>
      </c>
      <c r="G16937" s="6">
        <v>0</v>
      </c>
      <c r="H16937" s="6" t="s">
        <v>34217</v>
      </c>
      <c r="I16937" s="6" t="s">
        <v>48249</v>
      </c>
      <c r="J16937" s="6" t="s">
        <v>34219</v>
      </c>
      <c r="K16937" s="6">
        <v>27</v>
      </c>
    </row>
    <row r="16938" spans="1:11" ht="62.5" x14ac:dyDescent="0.25">
      <c r="A16938" s="7" t="s">
        <v>48259</v>
      </c>
      <c r="B16938" s="6">
        <v>0</v>
      </c>
      <c r="C16938" s="6">
        <v>0</v>
      </c>
      <c r="D16938" s="6">
        <v>0</v>
      </c>
      <c r="E16938" s="6">
        <v>0</v>
      </c>
      <c r="F16938" s="6">
        <v>0</v>
      </c>
      <c r="G16938" s="6">
        <v>0</v>
      </c>
      <c r="H16938" s="6" t="s">
        <v>34217</v>
      </c>
      <c r="I16938" s="6" t="s">
        <v>48249</v>
      </c>
      <c r="J16938" s="6" t="s">
        <v>34219</v>
      </c>
      <c r="K16938" s="6">
        <v>28</v>
      </c>
    </row>
    <row r="16939" spans="1:11" ht="50" x14ac:dyDescent="0.25">
      <c r="A16939" s="7" t="s">
        <v>48260</v>
      </c>
      <c r="B16939" s="6">
        <v>0</v>
      </c>
      <c r="C16939" s="6">
        <v>0</v>
      </c>
      <c r="D16939" s="6">
        <v>0</v>
      </c>
      <c r="E16939" s="6">
        <v>0</v>
      </c>
      <c r="F16939" s="6">
        <v>0</v>
      </c>
      <c r="G16939" s="6">
        <v>0</v>
      </c>
      <c r="H16939" s="6" t="s">
        <v>34217</v>
      </c>
      <c r="I16939" s="6" t="s">
        <v>48249</v>
      </c>
      <c r="J16939" s="6" t="s">
        <v>34219</v>
      </c>
      <c r="K16939" s="6">
        <v>29</v>
      </c>
    </row>
    <row r="16940" spans="1:11" x14ac:dyDescent="0.25">
      <c r="A16940" s="7" t="s">
        <v>48261</v>
      </c>
      <c r="B16940" s="6">
        <v>0</v>
      </c>
      <c r="C16940" s="6">
        <v>0</v>
      </c>
      <c r="D16940" s="6">
        <v>0</v>
      </c>
      <c r="E16940" s="6">
        <v>0</v>
      </c>
      <c r="F16940" s="6">
        <v>0</v>
      </c>
      <c r="G16940" s="6">
        <v>0</v>
      </c>
      <c r="H16940" s="6" t="s">
        <v>34217</v>
      </c>
      <c r="I16940" s="6" t="s">
        <v>48249</v>
      </c>
      <c r="J16940" s="6" t="s">
        <v>34219</v>
      </c>
      <c r="K16940" s="6">
        <v>30</v>
      </c>
    </row>
    <row r="16941" spans="1:11" x14ac:dyDescent="0.25">
      <c r="A16941" s="7" t="s">
        <v>35704</v>
      </c>
      <c r="B16941" s="6">
        <v>0</v>
      </c>
      <c r="C16941" s="6">
        <v>0</v>
      </c>
      <c r="D16941" s="6">
        <v>0</v>
      </c>
      <c r="E16941" s="6">
        <v>0</v>
      </c>
      <c r="F16941" s="6">
        <v>0</v>
      </c>
      <c r="G16941" s="6">
        <v>1</v>
      </c>
      <c r="H16941" s="6" t="s">
        <v>34211</v>
      </c>
      <c r="I16941" s="6" t="s">
        <v>48249</v>
      </c>
      <c r="J16941" s="6" t="s">
        <v>34219</v>
      </c>
      <c r="K16941" s="6">
        <v>31</v>
      </c>
    </row>
    <row r="16942" spans="1:11" ht="25" x14ac:dyDescent="0.25">
      <c r="A16942" s="7" t="s">
        <v>35705</v>
      </c>
      <c r="B16942" s="6">
        <v>0</v>
      </c>
      <c r="C16942" s="6">
        <v>0</v>
      </c>
      <c r="D16942" s="6">
        <v>0</v>
      </c>
      <c r="E16942" s="6">
        <v>0</v>
      </c>
      <c r="F16942" s="6">
        <v>0</v>
      </c>
      <c r="G16942" s="6">
        <v>1</v>
      </c>
      <c r="H16942" s="6" t="s">
        <v>34211</v>
      </c>
      <c r="I16942" s="6" t="s">
        <v>48249</v>
      </c>
      <c r="J16942" s="6" t="s">
        <v>34219</v>
      </c>
      <c r="K16942" s="6">
        <v>32</v>
      </c>
    </row>
    <row r="16943" spans="1:11" ht="50" x14ac:dyDescent="0.25">
      <c r="A16943" s="7" t="s">
        <v>48262</v>
      </c>
      <c r="B16943" s="6">
        <v>0</v>
      </c>
      <c r="C16943" s="6">
        <v>0</v>
      </c>
      <c r="D16943" s="6">
        <v>0</v>
      </c>
      <c r="E16943" s="6">
        <v>0</v>
      </c>
      <c r="F16943" s="6">
        <v>0</v>
      </c>
      <c r="G16943" s="6">
        <v>1</v>
      </c>
      <c r="H16943" s="6" t="s">
        <v>34211</v>
      </c>
      <c r="I16943" s="6" t="s">
        <v>48249</v>
      </c>
      <c r="J16943" s="6" t="s">
        <v>34219</v>
      </c>
      <c r="K16943" s="6">
        <v>33</v>
      </c>
    </row>
    <row r="16944" spans="1:11" ht="62.5" x14ac:dyDescent="0.25">
      <c r="A16944" s="7" t="s">
        <v>48263</v>
      </c>
      <c r="B16944" s="6">
        <v>0</v>
      </c>
      <c r="C16944" s="6">
        <v>0</v>
      </c>
      <c r="D16944" s="6">
        <v>0</v>
      </c>
      <c r="E16944" s="6">
        <v>0</v>
      </c>
      <c r="F16944" s="6">
        <v>0</v>
      </c>
      <c r="G16944" s="6">
        <v>1</v>
      </c>
      <c r="H16944" s="6" t="s">
        <v>34211</v>
      </c>
      <c r="I16944" s="6" t="s">
        <v>48249</v>
      </c>
      <c r="J16944" s="6" t="s">
        <v>34219</v>
      </c>
      <c r="K16944" s="6">
        <v>34</v>
      </c>
    </row>
    <row r="16945" spans="1:11" ht="37.5" x14ac:dyDescent="0.25">
      <c r="A16945" s="7" t="s">
        <v>48264</v>
      </c>
      <c r="B16945" s="6">
        <v>0</v>
      </c>
      <c r="C16945" s="6">
        <v>0</v>
      </c>
      <c r="D16945" s="6">
        <v>0</v>
      </c>
      <c r="E16945" s="6">
        <v>0</v>
      </c>
      <c r="F16945" s="6">
        <v>0</v>
      </c>
      <c r="G16945" s="6">
        <v>1</v>
      </c>
      <c r="H16945" s="6" t="s">
        <v>34211</v>
      </c>
      <c r="I16945" s="6" t="s">
        <v>48249</v>
      </c>
      <c r="J16945" s="6" t="s">
        <v>34219</v>
      </c>
      <c r="K16945" s="6">
        <v>35</v>
      </c>
    </row>
    <row r="16946" spans="1:11" x14ac:dyDescent="0.25">
      <c r="A16946" s="7" t="s">
        <v>35707</v>
      </c>
      <c r="B16946" s="6">
        <v>0</v>
      </c>
      <c r="C16946" s="6">
        <v>0</v>
      </c>
      <c r="D16946" s="6">
        <v>0</v>
      </c>
      <c r="E16946" s="6">
        <v>0</v>
      </c>
      <c r="F16946" s="6">
        <v>0</v>
      </c>
      <c r="G16946" s="6">
        <v>1</v>
      </c>
      <c r="H16946" s="6" t="s">
        <v>34211</v>
      </c>
      <c r="I16946" s="6" t="s">
        <v>48249</v>
      </c>
      <c r="J16946" s="6" t="s">
        <v>34219</v>
      </c>
      <c r="K16946" s="6">
        <v>36</v>
      </c>
    </row>
    <row r="16947" spans="1:11" x14ac:dyDescent="0.25">
      <c r="A16947" s="7" t="s">
        <v>35708</v>
      </c>
      <c r="B16947" s="6">
        <v>0</v>
      </c>
      <c r="C16947" s="6">
        <v>0</v>
      </c>
      <c r="D16947" s="6">
        <v>0</v>
      </c>
      <c r="E16947" s="6">
        <v>0</v>
      </c>
      <c r="F16947" s="6">
        <v>0</v>
      </c>
      <c r="G16947" s="6">
        <v>1</v>
      </c>
      <c r="H16947" s="6" t="s">
        <v>34211</v>
      </c>
      <c r="I16947" s="6" t="s">
        <v>48249</v>
      </c>
      <c r="J16947" s="6" t="s">
        <v>34219</v>
      </c>
      <c r="K16947" s="6">
        <v>37</v>
      </c>
    </row>
    <row r="16948" spans="1:11" ht="75" x14ac:dyDescent="0.25">
      <c r="A16948" s="7" t="s">
        <v>35783</v>
      </c>
      <c r="B16948" s="6">
        <v>0</v>
      </c>
      <c r="C16948" s="6">
        <v>0</v>
      </c>
      <c r="D16948" s="6">
        <v>0</v>
      </c>
      <c r="E16948" s="6">
        <v>0</v>
      </c>
      <c r="F16948" s="6">
        <v>0</v>
      </c>
      <c r="G16948" s="6">
        <v>1</v>
      </c>
      <c r="H16948" s="6" t="s">
        <v>34211</v>
      </c>
      <c r="I16948" s="6" t="s">
        <v>48249</v>
      </c>
      <c r="J16948" s="6" t="s">
        <v>34219</v>
      </c>
      <c r="K16948" s="6">
        <v>38</v>
      </c>
    </row>
    <row r="16949" spans="1:11" x14ac:dyDescent="0.25">
      <c r="A16949" s="7" t="s">
        <v>35714</v>
      </c>
      <c r="B16949" s="6">
        <v>0</v>
      </c>
      <c r="C16949" s="6">
        <v>0</v>
      </c>
      <c r="D16949" s="6">
        <v>0</v>
      </c>
      <c r="E16949" s="6">
        <v>0</v>
      </c>
      <c r="F16949" s="6">
        <v>0</v>
      </c>
      <c r="G16949" s="6">
        <v>1</v>
      </c>
      <c r="H16949" s="6" t="s">
        <v>34211</v>
      </c>
      <c r="I16949" s="6" t="s">
        <v>48249</v>
      </c>
      <c r="J16949" s="6" t="s">
        <v>34219</v>
      </c>
      <c r="K16949" s="6">
        <v>39</v>
      </c>
    </row>
    <row r="16950" spans="1:11" ht="25" x14ac:dyDescent="0.25">
      <c r="A16950" s="7" t="s">
        <v>35715</v>
      </c>
      <c r="B16950" s="6">
        <v>0</v>
      </c>
      <c r="C16950" s="6">
        <v>0</v>
      </c>
      <c r="D16950" s="6">
        <v>0</v>
      </c>
      <c r="E16950" s="6">
        <v>0</v>
      </c>
      <c r="F16950" s="6">
        <v>0</v>
      </c>
      <c r="G16950" s="6">
        <v>1</v>
      </c>
      <c r="H16950" s="6" t="s">
        <v>34211</v>
      </c>
      <c r="I16950" s="6" t="s">
        <v>48249</v>
      </c>
      <c r="J16950" s="6" t="s">
        <v>34219</v>
      </c>
      <c r="K16950" s="6">
        <v>40</v>
      </c>
    </row>
    <row r="16951" spans="1:11" x14ac:dyDescent="0.25">
      <c r="A16951" s="7" t="s">
        <v>35716</v>
      </c>
      <c r="B16951" s="6">
        <v>0</v>
      </c>
      <c r="C16951" s="6">
        <v>0</v>
      </c>
      <c r="D16951" s="6">
        <v>0</v>
      </c>
      <c r="E16951" s="6">
        <v>0</v>
      </c>
      <c r="F16951" s="6">
        <v>0</v>
      </c>
      <c r="G16951" s="6">
        <v>1</v>
      </c>
      <c r="H16951" s="6" t="s">
        <v>34211</v>
      </c>
      <c r="I16951" s="6" t="s">
        <v>48249</v>
      </c>
      <c r="J16951" s="6" t="s">
        <v>34219</v>
      </c>
      <c r="K16951" s="6">
        <v>41</v>
      </c>
    </row>
    <row r="16952" spans="1:11" x14ac:dyDescent="0.25">
      <c r="A16952" s="7" t="s">
        <v>36487</v>
      </c>
      <c r="B16952" s="6">
        <v>0</v>
      </c>
      <c r="C16952" s="6">
        <v>0</v>
      </c>
      <c r="D16952" s="6">
        <v>0</v>
      </c>
      <c r="E16952" s="6">
        <v>0</v>
      </c>
      <c r="F16952" s="6">
        <v>0</v>
      </c>
      <c r="G16952" s="6">
        <v>1</v>
      </c>
      <c r="H16952" s="6" t="s">
        <v>34211</v>
      </c>
      <c r="I16952" s="6" t="s">
        <v>48249</v>
      </c>
      <c r="J16952" s="6" t="s">
        <v>34219</v>
      </c>
      <c r="K16952" s="6">
        <v>42</v>
      </c>
    </row>
    <row r="16953" spans="1:11" x14ac:dyDescent="0.25">
      <c r="A16953" s="7" t="s">
        <v>48265</v>
      </c>
      <c r="B16953" s="6">
        <v>0</v>
      </c>
      <c r="C16953" s="6">
        <v>0</v>
      </c>
      <c r="D16953" s="6">
        <v>0</v>
      </c>
      <c r="E16953" s="6">
        <v>0</v>
      </c>
      <c r="F16953" s="6">
        <v>0</v>
      </c>
      <c r="G16953" s="6">
        <v>1</v>
      </c>
      <c r="H16953" s="6" t="s">
        <v>34211</v>
      </c>
      <c r="I16953" s="6" t="s">
        <v>48249</v>
      </c>
      <c r="J16953" s="6" t="s">
        <v>34219</v>
      </c>
      <c r="K16953" s="6">
        <v>43</v>
      </c>
    </row>
    <row r="16954" spans="1:11" x14ac:dyDescent="0.25">
      <c r="A16954" s="7" t="s">
        <v>35719</v>
      </c>
      <c r="B16954" s="6">
        <v>0</v>
      </c>
      <c r="C16954" s="6">
        <v>0</v>
      </c>
      <c r="D16954" s="6">
        <v>0</v>
      </c>
      <c r="E16954" s="6">
        <v>0</v>
      </c>
      <c r="F16954" s="6">
        <v>0</v>
      </c>
      <c r="G16954" s="6">
        <v>1</v>
      </c>
      <c r="H16954" s="6" t="s">
        <v>34211</v>
      </c>
      <c r="I16954" s="6" t="s">
        <v>48249</v>
      </c>
      <c r="J16954" s="6" t="s">
        <v>34219</v>
      </c>
      <c r="K16954" s="6">
        <v>44</v>
      </c>
    </row>
    <row r="16955" spans="1:11" x14ac:dyDescent="0.25">
      <c r="A16955" s="7" t="s">
        <v>35720</v>
      </c>
      <c r="B16955" s="6">
        <v>0</v>
      </c>
      <c r="C16955" s="6">
        <v>0</v>
      </c>
      <c r="D16955" s="6">
        <v>0</v>
      </c>
      <c r="E16955" s="6">
        <v>0</v>
      </c>
      <c r="F16955" s="6">
        <v>0</v>
      </c>
      <c r="G16955" s="6">
        <v>1</v>
      </c>
      <c r="H16955" s="6" t="s">
        <v>34211</v>
      </c>
      <c r="I16955" s="6" t="s">
        <v>48249</v>
      </c>
      <c r="J16955" s="6" t="s">
        <v>34219</v>
      </c>
      <c r="K16955" s="6">
        <v>45</v>
      </c>
    </row>
    <row r="16956" spans="1:11" ht="25" x14ac:dyDescent="0.25">
      <c r="A16956" s="7" t="s">
        <v>48266</v>
      </c>
      <c r="B16956" s="6">
        <v>0</v>
      </c>
      <c r="C16956" s="6">
        <v>0</v>
      </c>
      <c r="D16956" s="6">
        <v>0</v>
      </c>
      <c r="E16956" s="6">
        <v>0</v>
      </c>
      <c r="F16956" s="6">
        <v>0</v>
      </c>
      <c r="G16956" s="6">
        <v>1</v>
      </c>
      <c r="H16956" s="6" t="s">
        <v>34211</v>
      </c>
      <c r="I16956" s="6" t="s">
        <v>48249</v>
      </c>
      <c r="J16956" s="6" t="s">
        <v>34219</v>
      </c>
      <c r="K16956" s="6">
        <v>46</v>
      </c>
    </row>
    <row r="16957" spans="1:11" ht="25" x14ac:dyDescent="0.25">
      <c r="A16957" s="7" t="s">
        <v>35721</v>
      </c>
      <c r="B16957" s="6">
        <v>0</v>
      </c>
      <c r="C16957" s="6">
        <v>0</v>
      </c>
      <c r="D16957" s="6">
        <v>0</v>
      </c>
      <c r="E16957" s="6">
        <v>0</v>
      </c>
      <c r="F16957" s="6">
        <v>0</v>
      </c>
      <c r="G16957" s="6">
        <v>1</v>
      </c>
      <c r="H16957" s="6" t="s">
        <v>34211</v>
      </c>
      <c r="I16957" s="6" t="s">
        <v>48249</v>
      </c>
      <c r="J16957" s="6" t="s">
        <v>34219</v>
      </c>
      <c r="K16957" s="6">
        <v>47</v>
      </c>
    </row>
    <row r="16958" spans="1:11" ht="25" x14ac:dyDescent="0.25">
      <c r="A16958" s="7" t="s">
        <v>35722</v>
      </c>
      <c r="B16958" s="6">
        <v>0</v>
      </c>
      <c r="C16958" s="6">
        <v>0</v>
      </c>
      <c r="D16958" s="6">
        <v>0</v>
      </c>
      <c r="E16958" s="6">
        <v>0</v>
      </c>
      <c r="F16958" s="6">
        <v>0</v>
      </c>
      <c r="G16958" s="6">
        <v>1</v>
      </c>
      <c r="H16958" s="6" t="s">
        <v>34211</v>
      </c>
      <c r="I16958" s="6" t="s">
        <v>48249</v>
      </c>
      <c r="J16958" s="6" t="s">
        <v>34219</v>
      </c>
      <c r="K16958" s="6">
        <v>48</v>
      </c>
    </row>
    <row r="16959" spans="1:11" x14ac:dyDescent="0.25">
      <c r="A16959" s="7" t="s">
        <v>35723</v>
      </c>
      <c r="B16959" s="6">
        <v>0</v>
      </c>
      <c r="C16959" s="6">
        <v>0</v>
      </c>
      <c r="D16959" s="6">
        <v>0</v>
      </c>
      <c r="E16959" s="6">
        <v>0</v>
      </c>
      <c r="F16959" s="6">
        <v>0</v>
      </c>
      <c r="G16959" s="6">
        <v>1</v>
      </c>
      <c r="H16959" s="6" t="s">
        <v>34211</v>
      </c>
      <c r="I16959" s="6" t="s">
        <v>48249</v>
      </c>
      <c r="J16959" s="6" t="s">
        <v>34219</v>
      </c>
      <c r="K16959" s="6">
        <v>49</v>
      </c>
    </row>
    <row r="16960" spans="1:11" x14ac:dyDescent="0.25">
      <c r="A16960" s="7" t="s">
        <v>35724</v>
      </c>
      <c r="B16960" s="6">
        <v>0</v>
      </c>
      <c r="C16960" s="6">
        <v>0</v>
      </c>
      <c r="D16960" s="6">
        <v>0</v>
      </c>
      <c r="E16960" s="6">
        <v>0</v>
      </c>
      <c r="F16960" s="6">
        <v>0</v>
      </c>
      <c r="G16960" s="6">
        <v>1</v>
      </c>
      <c r="H16960" s="6" t="s">
        <v>34211</v>
      </c>
      <c r="I16960" s="6" t="s">
        <v>48249</v>
      </c>
      <c r="J16960" s="6" t="s">
        <v>34219</v>
      </c>
      <c r="K16960" s="6">
        <v>50</v>
      </c>
    </row>
    <row r="16961" spans="1:11" ht="37.5" x14ac:dyDescent="0.25">
      <c r="A16961" s="7" t="s">
        <v>35725</v>
      </c>
      <c r="B16961" s="6">
        <v>0</v>
      </c>
      <c r="C16961" s="6">
        <v>0</v>
      </c>
      <c r="D16961" s="6">
        <v>0</v>
      </c>
      <c r="E16961" s="6">
        <v>0</v>
      </c>
      <c r="F16961" s="6">
        <v>0</v>
      </c>
      <c r="G16961" s="6">
        <v>1</v>
      </c>
      <c r="H16961" s="6" t="s">
        <v>34211</v>
      </c>
      <c r="I16961" s="6" t="s">
        <v>48249</v>
      </c>
      <c r="J16961" s="6" t="s">
        <v>34219</v>
      </c>
      <c r="K16961" s="6">
        <v>51</v>
      </c>
    </row>
    <row r="16962" spans="1:11" ht="25" x14ac:dyDescent="0.25">
      <c r="A16962" s="7" t="s">
        <v>36490</v>
      </c>
      <c r="B16962" s="6">
        <v>0</v>
      </c>
      <c r="C16962" s="6">
        <v>0</v>
      </c>
      <c r="D16962" s="6">
        <v>0</v>
      </c>
      <c r="E16962" s="6">
        <v>0</v>
      </c>
      <c r="F16962" s="6">
        <v>0</v>
      </c>
      <c r="G16962" s="6">
        <v>1</v>
      </c>
      <c r="H16962" s="6" t="s">
        <v>34211</v>
      </c>
      <c r="I16962" s="6" t="s">
        <v>48249</v>
      </c>
      <c r="J16962" s="6" t="s">
        <v>34219</v>
      </c>
      <c r="K16962" s="6">
        <v>52</v>
      </c>
    </row>
    <row r="16963" spans="1:11" x14ac:dyDescent="0.25">
      <c r="A16963" s="7" t="s">
        <v>36491</v>
      </c>
      <c r="B16963" s="6">
        <v>0</v>
      </c>
      <c r="C16963" s="6">
        <v>0</v>
      </c>
      <c r="D16963" s="6">
        <v>0</v>
      </c>
      <c r="E16963" s="6">
        <v>0</v>
      </c>
      <c r="F16963" s="6">
        <v>0</v>
      </c>
      <c r="G16963" s="6">
        <v>1</v>
      </c>
      <c r="H16963" s="6" t="s">
        <v>34211</v>
      </c>
      <c r="I16963" s="6" t="s">
        <v>48249</v>
      </c>
      <c r="J16963" s="6" t="s">
        <v>34219</v>
      </c>
      <c r="K16963" s="6">
        <v>53</v>
      </c>
    </row>
    <row r="16964" spans="1:11" x14ac:dyDescent="0.25">
      <c r="A16964" s="7" t="s">
        <v>35728</v>
      </c>
      <c r="B16964" s="6">
        <v>0</v>
      </c>
      <c r="C16964" s="6">
        <v>0</v>
      </c>
      <c r="D16964" s="6">
        <v>0</v>
      </c>
      <c r="E16964" s="6">
        <v>0</v>
      </c>
      <c r="F16964" s="6">
        <v>0</v>
      </c>
      <c r="G16964" s="6">
        <v>1</v>
      </c>
      <c r="H16964" s="6" t="s">
        <v>34211</v>
      </c>
      <c r="I16964" s="6" t="s">
        <v>48249</v>
      </c>
      <c r="J16964" s="6" t="s">
        <v>34219</v>
      </c>
      <c r="K16964" s="6">
        <v>54</v>
      </c>
    </row>
    <row r="16965" spans="1:11" x14ac:dyDescent="0.25">
      <c r="A16965" s="7" t="s">
        <v>35729</v>
      </c>
      <c r="B16965" s="6">
        <v>0</v>
      </c>
      <c r="C16965" s="6">
        <v>0</v>
      </c>
      <c r="D16965" s="6">
        <v>0</v>
      </c>
      <c r="E16965" s="6">
        <v>0</v>
      </c>
      <c r="F16965" s="6">
        <v>0</v>
      </c>
      <c r="G16965" s="6">
        <v>1</v>
      </c>
      <c r="H16965" s="6" t="s">
        <v>34211</v>
      </c>
      <c r="I16965" s="6" t="s">
        <v>48249</v>
      </c>
      <c r="J16965" s="6" t="s">
        <v>34219</v>
      </c>
      <c r="K16965" s="6">
        <v>55</v>
      </c>
    </row>
    <row r="16966" spans="1:11" x14ac:dyDescent="0.25">
      <c r="A16966" s="7" t="s">
        <v>35730</v>
      </c>
      <c r="B16966" s="6">
        <v>0</v>
      </c>
      <c r="C16966" s="6">
        <v>0</v>
      </c>
      <c r="D16966" s="6">
        <v>0</v>
      </c>
      <c r="E16966" s="6">
        <v>0</v>
      </c>
      <c r="F16966" s="6">
        <v>0</v>
      </c>
      <c r="G16966" s="6">
        <v>1</v>
      </c>
      <c r="H16966" s="6" t="s">
        <v>34211</v>
      </c>
      <c r="I16966" s="6" t="s">
        <v>48249</v>
      </c>
      <c r="J16966" s="6" t="s">
        <v>34219</v>
      </c>
      <c r="K16966" s="6">
        <v>56</v>
      </c>
    </row>
    <row r="16967" spans="1:11" x14ac:dyDescent="0.25">
      <c r="A16967" s="7" t="s">
        <v>35731</v>
      </c>
      <c r="B16967" s="6">
        <v>0</v>
      </c>
      <c r="C16967" s="6">
        <v>0</v>
      </c>
      <c r="D16967" s="6">
        <v>0</v>
      </c>
      <c r="E16967" s="6">
        <v>0</v>
      </c>
      <c r="F16967" s="6">
        <v>0</v>
      </c>
      <c r="G16967" s="6">
        <v>1</v>
      </c>
      <c r="H16967" s="6" t="s">
        <v>34211</v>
      </c>
      <c r="I16967" s="6" t="s">
        <v>48249</v>
      </c>
      <c r="J16967" s="6" t="s">
        <v>34219</v>
      </c>
      <c r="K16967" s="6">
        <v>57</v>
      </c>
    </row>
    <row r="16968" spans="1:11" x14ac:dyDescent="0.25">
      <c r="A16968" s="7" t="s">
        <v>35732</v>
      </c>
      <c r="B16968" s="6">
        <v>0</v>
      </c>
      <c r="C16968" s="6">
        <v>0</v>
      </c>
      <c r="D16968" s="6">
        <v>0</v>
      </c>
      <c r="E16968" s="6">
        <v>0</v>
      </c>
      <c r="F16968" s="6">
        <v>0</v>
      </c>
      <c r="G16968" s="6">
        <v>1</v>
      </c>
      <c r="H16968" s="6" t="s">
        <v>34211</v>
      </c>
      <c r="I16968" s="6" t="s">
        <v>48249</v>
      </c>
      <c r="J16968" s="6" t="s">
        <v>34219</v>
      </c>
      <c r="K16968" s="6">
        <v>58</v>
      </c>
    </row>
    <row r="16969" spans="1:11" x14ac:dyDescent="0.25">
      <c r="A16969" s="7" t="s">
        <v>35733</v>
      </c>
      <c r="B16969" s="6">
        <v>0</v>
      </c>
      <c r="C16969" s="6">
        <v>0</v>
      </c>
      <c r="D16969" s="6">
        <v>0</v>
      </c>
      <c r="E16969" s="6">
        <v>0</v>
      </c>
      <c r="F16969" s="6">
        <v>0</v>
      </c>
      <c r="G16969" s="6">
        <v>1</v>
      </c>
      <c r="H16969" s="6" t="s">
        <v>34211</v>
      </c>
      <c r="I16969" s="6" t="s">
        <v>48249</v>
      </c>
      <c r="J16969" s="6" t="s">
        <v>34219</v>
      </c>
      <c r="K16969" s="6">
        <v>59</v>
      </c>
    </row>
    <row r="16970" spans="1:11" x14ac:dyDescent="0.25">
      <c r="A16970" s="7" t="s">
        <v>35738</v>
      </c>
      <c r="B16970" s="6">
        <v>0</v>
      </c>
      <c r="C16970" s="6">
        <v>0</v>
      </c>
      <c r="D16970" s="6">
        <v>0</v>
      </c>
      <c r="E16970" s="6">
        <v>0</v>
      </c>
      <c r="F16970" s="6">
        <v>0</v>
      </c>
      <c r="G16970" s="6">
        <v>1</v>
      </c>
      <c r="H16970" s="6" t="s">
        <v>34211</v>
      </c>
      <c r="I16970" s="6" t="s">
        <v>48249</v>
      </c>
      <c r="J16970" s="6" t="s">
        <v>34219</v>
      </c>
      <c r="K16970" s="6">
        <v>60</v>
      </c>
    </row>
    <row r="16971" spans="1:11" ht="75" x14ac:dyDescent="0.25">
      <c r="A16971" s="7" t="s">
        <v>48267</v>
      </c>
      <c r="B16971" s="6">
        <v>0</v>
      </c>
      <c r="C16971" s="6">
        <v>0</v>
      </c>
      <c r="D16971" s="6">
        <v>0</v>
      </c>
      <c r="E16971" s="6">
        <v>0</v>
      </c>
      <c r="F16971" s="6">
        <v>0</v>
      </c>
      <c r="G16971" s="6">
        <v>1</v>
      </c>
      <c r="H16971" s="6" t="s">
        <v>34211</v>
      </c>
      <c r="I16971" s="6" t="s">
        <v>48249</v>
      </c>
      <c r="J16971" s="6" t="s">
        <v>34219</v>
      </c>
      <c r="K16971" s="6">
        <v>61</v>
      </c>
    </row>
    <row r="16972" spans="1:11" x14ac:dyDescent="0.25">
      <c r="A16972" s="7" t="s">
        <v>35740</v>
      </c>
      <c r="B16972" s="6">
        <v>0</v>
      </c>
      <c r="C16972" s="6">
        <v>0</v>
      </c>
      <c r="D16972" s="6">
        <v>0</v>
      </c>
      <c r="E16972" s="6">
        <v>0</v>
      </c>
      <c r="F16972" s="6">
        <v>0</v>
      </c>
      <c r="G16972" s="6">
        <v>1</v>
      </c>
      <c r="H16972" s="6" t="s">
        <v>34211</v>
      </c>
      <c r="I16972" s="6" t="s">
        <v>48249</v>
      </c>
      <c r="J16972" s="6" t="s">
        <v>34219</v>
      </c>
      <c r="K16972" s="6">
        <v>62</v>
      </c>
    </row>
    <row r="16973" spans="1:11" ht="37.5" x14ac:dyDescent="0.25">
      <c r="A16973" s="7" t="s">
        <v>35741</v>
      </c>
      <c r="B16973" s="6">
        <v>0</v>
      </c>
      <c r="C16973" s="6">
        <v>0</v>
      </c>
      <c r="D16973" s="6">
        <v>0</v>
      </c>
      <c r="E16973" s="6">
        <v>0</v>
      </c>
      <c r="F16973" s="6">
        <v>0</v>
      </c>
      <c r="G16973" s="6">
        <v>1</v>
      </c>
      <c r="H16973" s="6" t="s">
        <v>34211</v>
      </c>
      <c r="I16973" s="6" t="s">
        <v>48249</v>
      </c>
      <c r="J16973" s="6" t="s">
        <v>34219</v>
      </c>
      <c r="K16973" s="6">
        <v>63</v>
      </c>
    </row>
    <row r="16974" spans="1:11" ht="62.5" x14ac:dyDescent="0.25">
      <c r="A16974" s="7" t="s">
        <v>35742</v>
      </c>
      <c r="B16974" s="6">
        <v>0</v>
      </c>
      <c r="C16974" s="6">
        <v>0</v>
      </c>
      <c r="D16974" s="6">
        <v>0</v>
      </c>
      <c r="E16974" s="6">
        <v>0</v>
      </c>
      <c r="F16974" s="6">
        <v>0</v>
      </c>
      <c r="G16974" s="6">
        <v>1</v>
      </c>
      <c r="H16974" s="6" t="s">
        <v>34211</v>
      </c>
      <c r="I16974" s="6" t="s">
        <v>48249</v>
      </c>
      <c r="J16974" s="6" t="s">
        <v>34219</v>
      </c>
      <c r="K16974" s="6">
        <v>64</v>
      </c>
    </row>
    <row r="16975" spans="1:11" ht="25" x14ac:dyDescent="0.25">
      <c r="A16975" s="7" t="s">
        <v>35743</v>
      </c>
      <c r="B16975" s="6">
        <v>0</v>
      </c>
      <c r="C16975" s="6">
        <v>0</v>
      </c>
      <c r="D16975" s="6">
        <v>0</v>
      </c>
      <c r="E16975" s="6">
        <v>0</v>
      </c>
      <c r="F16975" s="6">
        <v>0</v>
      </c>
      <c r="G16975" s="6">
        <v>1</v>
      </c>
      <c r="H16975" s="6" t="s">
        <v>34211</v>
      </c>
      <c r="I16975" s="6" t="s">
        <v>48249</v>
      </c>
      <c r="J16975" s="6" t="s">
        <v>34219</v>
      </c>
      <c r="K16975" s="6">
        <v>65</v>
      </c>
    </row>
    <row r="16976" spans="1:11" ht="37.5" x14ac:dyDescent="0.25">
      <c r="A16976" s="7" t="s">
        <v>35744</v>
      </c>
      <c r="B16976" s="6">
        <v>0</v>
      </c>
      <c r="C16976" s="6">
        <v>0</v>
      </c>
      <c r="D16976" s="6">
        <v>0</v>
      </c>
      <c r="E16976" s="6">
        <v>0</v>
      </c>
      <c r="F16976" s="6">
        <v>0</v>
      </c>
      <c r="G16976" s="6">
        <v>1</v>
      </c>
      <c r="H16976" s="6" t="s">
        <v>34211</v>
      </c>
      <c r="I16976" s="6" t="s">
        <v>48249</v>
      </c>
      <c r="J16976" s="6" t="s">
        <v>34219</v>
      </c>
      <c r="K16976" s="6">
        <v>66</v>
      </c>
    </row>
    <row r="16977" spans="1:11" x14ac:dyDescent="0.25">
      <c r="A16977" s="7" t="s">
        <v>48268</v>
      </c>
      <c r="B16977" s="6">
        <v>0</v>
      </c>
      <c r="C16977" s="6">
        <v>0</v>
      </c>
      <c r="D16977" s="6">
        <v>0</v>
      </c>
      <c r="E16977" s="6">
        <v>0</v>
      </c>
      <c r="F16977" s="6">
        <v>0</v>
      </c>
      <c r="G16977" s="6">
        <v>1</v>
      </c>
      <c r="H16977" s="6" t="s">
        <v>34211</v>
      </c>
      <c r="I16977" s="6" t="s">
        <v>48249</v>
      </c>
      <c r="J16977" s="6" t="s">
        <v>34219</v>
      </c>
      <c r="K16977" s="6">
        <v>67</v>
      </c>
    </row>
    <row r="16978" spans="1:11" x14ac:dyDescent="0.25">
      <c r="A16978" s="7" t="s">
        <v>48269</v>
      </c>
      <c r="B16978" s="6">
        <v>0</v>
      </c>
      <c r="C16978" s="6">
        <v>0</v>
      </c>
      <c r="D16978" s="6">
        <v>0</v>
      </c>
      <c r="E16978" s="6">
        <v>0</v>
      </c>
      <c r="F16978" s="6">
        <v>0</v>
      </c>
      <c r="G16978" s="6">
        <v>0</v>
      </c>
      <c r="H16978" s="6" t="s">
        <v>34217</v>
      </c>
      <c r="I16978" s="6" t="s">
        <v>48249</v>
      </c>
      <c r="J16978" s="6" t="s">
        <v>34219</v>
      </c>
      <c r="K16978" s="6">
        <v>68</v>
      </c>
    </row>
    <row r="16979" spans="1:11" x14ac:dyDescent="0.25">
      <c r="A16979" s="7" t="s">
        <v>48270</v>
      </c>
      <c r="B16979" s="6">
        <v>0</v>
      </c>
      <c r="C16979" s="6">
        <v>0</v>
      </c>
      <c r="D16979" s="6">
        <v>0</v>
      </c>
      <c r="E16979" s="6">
        <v>0</v>
      </c>
      <c r="F16979" s="6">
        <v>0</v>
      </c>
      <c r="G16979" s="6">
        <v>0</v>
      </c>
      <c r="H16979" s="6" t="s">
        <v>34217</v>
      </c>
      <c r="I16979" s="6" t="s">
        <v>48249</v>
      </c>
      <c r="J16979" s="6" t="s">
        <v>34219</v>
      </c>
      <c r="K16979" s="6">
        <v>69</v>
      </c>
    </row>
    <row r="16980" spans="1:11" x14ac:dyDescent="0.25">
      <c r="A16980" s="7" t="s">
        <v>48271</v>
      </c>
      <c r="B16980" s="6">
        <v>0</v>
      </c>
      <c r="C16980" s="6">
        <v>0</v>
      </c>
      <c r="D16980" s="6">
        <v>0</v>
      </c>
      <c r="E16980" s="6">
        <v>0</v>
      </c>
      <c r="F16980" s="6">
        <v>0</v>
      </c>
      <c r="G16980" s="6">
        <v>0</v>
      </c>
      <c r="H16980" s="6" t="s">
        <v>34217</v>
      </c>
      <c r="I16980" s="6" t="s">
        <v>48249</v>
      </c>
      <c r="J16980" s="6" t="s">
        <v>34219</v>
      </c>
      <c r="K16980" s="6">
        <v>70</v>
      </c>
    </row>
    <row r="16981" spans="1:11" x14ac:dyDescent="0.25">
      <c r="A16981" s="7" t="s">
        <v>36499</v>
      </c>
      <c r="B16981" s="6">
        <v>0</v>
      </c>
      <c r="C16981" s="6">
        <v>0</v>
      </c>
      <c r="D16981" s="6">
        <v>0</v>
      </c>
      <c r="E16981" s="6">
        <v>0</v>
      </c>
      <c r="F16981" s="6">
        <v>0</v>
      </c>
      <c r="G16981" s="6">
        <v>0</v>
      </c>
      <c r="H16981" s="6" t="s">
        <v>34217</v>
      </c>
      <c r="I16981" s="6" t="s">
        <v>48249</v>
      </c>
      <c r="J16981" s="6" t="s">
        <v>34219</v>
      </c>
      <c r="K16981" s="6">
        <v>71</v>
      </c>
    </row>
    <row r="16982" spans="1:11" ht="25" x14ac:dyDescent="0.25">
      <c r="A16982" s="7" t="s">
        <v>36500</v>
      </c>
      <c r="B16982" s="6">
        <v>0</v>
      </c>
      <c r="C16982" s="6">
        <v>0</v>
      </c>
      <c r="D16982" s="6">
        <v>0</v>
      </c>
      <c r="E16982" s="6">
        <v>0</v>
      </c>
      <c r="F16982" s="6">
        <v>0</v>
      </c>
      <c r="G16982" s="6">
        <v>0</v>
      </c>
      <c r="H16982" s="6" t="s">
        <v>34217</v>
      </c>
      <c r="I16982" s="6" t="s">
        <v>48249</v>
      </c>
      <c r="J16982" s="6" t="s">
        <v>34219</v>
      </c>
      <c r="K16982" s="6">
        <v>72</v>
      </c>
    </row>
    <row r="16983" spans="1:11" x14ac:dyDescent="0.25">
      <c r="A16983" s="7" t="s">
        <v>35745</v>
      </c>
      <c r="B16983" s="6">
        <v>0</v>
      </c>
      <c r="C16983" s="6">
        <v>0</v>
      </c>
      <c r="D16983" s="6">
        <v>0</v>
      </c>
      <c r="E16983" s="6">
        <v>0</v>
      </c>
      <c r="F16983" s="6">
        <v>0</v>
      </c>
      <c r="G16983" s="6">
        <v>1</v>
      </c>
      <c r="H16983" s="6" t="s">
        <v>34211</v>
      </c>
      <c r="I16983" s="6" t="s">
        <v>48249</v>
      </c>
      <c r="J16983" s="6" t="s">
        <v>34219</v>
      </c>
      <c r="K16983" s="6">
        <v>73</v>
      </c>
    </row>
    <row r="16984" spans="1:11" ht="50" x14ac:dyDescent="0.25">
      <c r="A16984" s="7" t="s">
        <v>36501</v>
      </c>
      <c r="B16984" s="6">
        <v>0</v>
      </c>
      <c r="C16984" s="6">
        <v>0</v>
      </c>
      <c r="D16984" s="6">
        <v>0</v>
      </c>
      <c r="E16984" s="6">
        <v>0</v>
      </c>
      <c r="F16984" s="6">
        <v>0</v>
      </c>
      <c r="G16984" s="6">
        <v>1</v>
      </c>
      <c r="H16984" s="6" t="s">
        <v>34211</v>
      </c>
      <c r="I16984" s="6" t="s">
        <v>48249</v>
      </c>
      <c r="J16984" s="6" t="s">
        <v>34219</v>
      </c>
      <c r="K16984" s="6">
        <v>74</v>
      </c>
    </row>
    <row r="16985" spans="1:11" x14ac:dyDescent="0.25">
      <c r="A16985" s="7" t="s">
        <v>35747</v>
      </c>
      <c r="B16985" s="6">
        <v>0</v>
      </c>
      <c r="C16985" s="6">
        <v>0</v>
      </c>
      <c r="D16985" s="6">
        <v>0</v>
      </c>
      <c r="E16985" s="6">
        <v>0</v>
      </c>
      <c r="F16985" s="6">
        <v>0</v>
      </c>
      <c r="G16985" s="6">
        <v>1</v>
      </c>
      <c r="H16985" s="6" t="s">
        <v>34211</v>
      </c>
      <c r="I16985" s="6" t="s">
        <v>48249</v>
      </c>
      <c r="J16985" s="6" t="s">
        <v>34219</v>
      </c>
      <c r="K16985" s="6">
        <v>75</v>
      </c>
    </row>
    <row r="16986" spans="1:11" x14ac:dyDescent="0.25">
      <c r="A16986" s="7" t="s">
        <v>35748</v>
      </c>
      <c r="B16986" s="6">
        <v>0</v>
      </c>
      <c r="C16986" s="6">
        <v>0</v>
      </c>
      <c r="D16986" s="6">
        <v>0</v>
      </c>
      <c r="E16986" s="6">
        <v>0</v>
      </c>
      <c r="F16986" s="6">
        <v>0</v>
      </c>
      <c r="G16986" s="6">
        <v>1</v>
      </c>
      <c r="H16986" s="6" t="s">
        <v>34211</v>
      </c>
      <c r="I16986" s="6" t="s">
        <v>48249</v>
      </c>
      <c r="J16986" s="6" t="s">
        <v>34219</v>
      </c>
      <c r="K16986" s="6">
        <v>76</v>
      </c>
    </row>
    <row r="16987" spans="1:11" ht="25" x14ac:dyDescent="0.25">
      <c r="A16987" s="7" t="s">
        <v>48272</v>
      </c>
      <c r="B16987" s="6">
        <v>0</v>
      </c>
      <c r="C16987" s="6">
        <v>0</v>
      </c>
      <c r="D16987" s="6">
        <v>0</v>
      </c>
      <c r="E16987" s="6">
        <v>0</v>
      </c>
      <c r="F16987" s="6">
        <v>0</v>
      </c>
      <c r="G16987" s="6">
        <v>1</v>
      </c>
      <c r="H16987" s="6" t="s">
        <v>34211</v>
      </c>
      <c r="I16987" s="6" t="s">
        <v>48249</v>
      </c>
      <c r="J16987" s="6" t="s">
        <v>34219</v>
      </c>
      <c r="K16987" s="6">
        <v>77</v>
      </c>
    </row>
    <row r="16988" spans="1:11" ht="25" x14ac:dyDescent="0.25">
      <c r="A16988" s="7" t="s">
        <v>47111</v>
      </c>
      <c r="B16988" s="6">
        <v>0</v>
      </c>
      <c r="C16988" s="6">
        <v>0</v>
      </c>
      <c r="D16988" s="6">
        <v>0</v>
      </c>
      <c r="E16988" s="6">
        <v>0</v>
      </c>
      <c r="F16988" s="6">
        <v>0</v>
      </c>
      <c r="G16988" s="6">
        <v>1</v>
      </c>
      <c r="H16988" s="6" t="s">
        <v>34211</v>
      </c>
      <c r="I16988" s="6" t="s">
        <v>48249</v>
      </c>
      <c r="J16988" s="6" t="s">
        <v>34219</v>
      </c>
      <c r="K16988" s="6">
        <v>78</v>
      </c>
    </row>
    <row r="16989" spans="1:11" x14ac:dyDescent="0.25">
      <c r="A16989" s="7" t="s">
        <v>35751</v>
      </c>
      <c r="B16989" s="6">
        <v>0</v>
      </c>
      <c r="C16989" s="6">
        <v>0</v>
      </c>
      <c r="D16989" s="6">
        <v>0</v>
      </c>
      <c r="E16989" s="6">
        <v>0</v>
      </c>
      <c r="F16989" s="6">
        <v>0</v>
      </c>
      <c r="G16989" s="6">
        <v>1</v>
      </c>
      <c r="H16989" s="6" t="s">
        <v>34211</v>
      </c>
      <c r="I16989" s="6" t="s">
        <v>48249</v>
      </c>
      <c r="J16989" s="6" t="s">
        <v>34219</v>
      </c>
      <c r="K16989" s="6">
        <v>79</v>
      </c>
    </row>
    <row r="16990" spans="1:11" x14ac:dyDescent="0.25">
      <c r="A16990" s="7" t="s">
        <v>35749</v>
      </c>
      <c r="B16990" s="6">
        <v>0</v>
      </c>
      <c r="C16990" s="6">
        <v>0</v>
      </c>
      <c r="D16990" s="6">
        <v>0</v>
      </c>
      <c r="E16990" s="6">
        <v>0</v>
      </c>
      <c r="F16990" s="6">
        <v>0</v>
      </c>
      <c r="G16990" s="6">
        <v>1</v>
      </c>
      <c r="H16990" s="6" t="s">
        <v>34211</v>
      </c>
      <c r="I16990" s="6" t="s">
        <v>48249</v>
      </c>
      <c r="J16990" s="6" t="s">
        <v>34219</v>
      </c>
      <c r="K16990" s="6">
        <v>80</v>
      </c>
    </row>
    <row r="16991" spans="1:11" x14ac:dyDescent="0.25">
      <c r="A16991" s="7" t="s">
        <v>35750</v>
      </c>
      <c r="B16991" s="6">
        <v>0</v>
      </c>
      <c r="C16991" s="6">
        <v>0</v>
      </c>
      <c r="D16991" s="6">
        <v>0</v>
      </c>
      <c r="E16991" s="6">
        <v>0</v>
      </c>
      <c r="F16991" s="6">
        <v>0</v>
      </c>
      <c r="G16991" s="6">
        <v>1</v>
      </c>
      <c r="H16991" s="6" t="s">
        <v>34211</v>
      </c>
      <c r="I16991" s="6" t="s">
        <v>48249</v>
      </c>
      <c r="J16991" s="6" t="s">
        <v>34219</v>
      </c>
      <c r="K16991" s="6">
        <v>81</v>
      </c>
    </row>
    <row r="16992" spans="1:11" x14ac:dyDescent="0.25">
      <c r="A16992" s="7" t="s">
        <v>35754</v>
      </c>
      <c r="B16992" s="6">
        <v>0</v>
      </c>
      <c r="C16992" s="6">
        <v>0</v>
      </c>
      <c r="D16992" s="6">
        <v>0</v>
      </c>
      <c r="E16992" s="6">
        <v>0</v>
      </c>
      <c r="F16992" s="6">
        <v>0</v>
      </c>
      <c r="G16992" s="6">
        <v>1</v>
      </c>
      <c r="H16992" s="6" t="s">
        <v>34211</v>
      </c>
      <c r="I16992" s="6" t="s">
        <v>48249</v>
      </c>
      <c r="J16992" s="6" t="s">
        <v>34219</v>
      </c>
      <c r="K16992" s="6">
        <v>82</v>
      </c>
    </row>
    <row r="16993" spans="1:11" ht="25" x14ac:dyDescent="0.25">
      <c r="A16993" s="7" t="s">
        <v>35753</v>
      </c>
      <c r="B16993" s="6">
        <v>0</v>
      </c>
      <c r="C16993" s="6">
        <v>0</v>
      </c>
      <c r="D16993" s="6">
        <v>0</v>
      </c>
      <c r="E16993" s="6">
        <v>0</v>
      </c>
      <c r="F16993" s="6">
        <v>0</v>
      </c>
      <c r="G16993" s="6">
        <v>1</v>
      </c>
      <c r="H16993" s="6" t="s">
        <v>34211</v>
      </c>
      <c r="I16993" s="6" t="s">
        <v>48249</v>
      </c>
      <c r="J16993" s="6" t="s">
        <v>34219</v>
      </c>
      <c r="K16993" s="6">
        <v>83</v>
      </c>
    </row>
    <row r="16994" spans="1:11" ht="25" x14ac:dyDescent="0.25">
      <c r="A16994" s="7" t="s">
        <v>37329</v>
      </c>
      <c r="B16994" s="6">
        <v>0</v>
      </c>
      <c r="C16994" s="6">
        <v>0</v>
      </c>
      <c r="D16994" s="6">
        <v>0</v>
      </c>
      <c r="E16994" s="6">
        <v>0</v>
      </c>
      <c r="F16994" s="6">
        <v>0</v>
      </c>
      <c r="G16994" s="6">
        <v>1</v>
      </c>
      <c r="H16994" s="6" t="s">
        <v>34211</v>
      </c>
      <c r="I16994" s="6" t="s">
        <v>48249</v>
      </c>
      <c r="J16994" s="6" t="s">
        <v>34219</v>
      </c>
      <c r="K16994" s="6">
        <v>84</v>
      </c>
    </row>
    <row r="16995" spans="1:11" x14ac:dyDescent="0.25">
      <c r="A16995" s="7" t="s">
        <v>35755</v>
      </c>
      <c r="B16995" s="6">
        <v>0</v>
      </c>
      <c r="C16995" s="6">
        <v>0</v>
      </c>
      <c r="D16995" s="6">
        <v>0</v>
      </c>
      <c r="E16995" s="6">
        <v>0</v>
      </c>
      <c r="F16995" s="6">
        <v>0</v>
      </c>
      <c r="G16995" s="6">
        <v>1</v>
      </c>
      <c r="H16995" s="6" t="s">
        <v>34211</v>
      </c>
      <c r="I16995" s="6" t="s">
        <v>48249</v>
      </c>
      <c r="J16995" s="6" t="s">
        <v>34219</v>
      </c>
      <c r="K16995" s="6">
        <v>85</v>
      </c>
    </row>
    <row r="16996" spans="1:11" x14ac:dyDescent="0.25">
      <c r="A16996" s="7" t="s">
        <v>34364</v>
      </c>
      <c r="B16996" s="6">
        <v>0</v>
      </c>
      <c r="C16996" s="6">
        <v>0</v>
      </c>
      <c r="D16996" s="6">
        <v>0</v>
      </c>
      <c r="E16996" s="6">
        <v>0</v>
      </c>
      <c r="F16996" s="6">
        <v>0</v>
      </c>
      <c r="G16996" s="6">
        <v>1</v>
      </c>
      <c r="H16996" s="6" t="s">
        <v>34211</v>
      </c>
      <c r="I16996" s="6" t="s">
        <v>48249</v>
      </c>
      <c r="J16996" s="6" t="s">
        <v>34219</v>
      </c>
      <c r="K16996" s="6">
        <v>86</v>
      </c>
    </row>
    <row r="16997" spans="1:11" ht="37.5" x14ac:dyDescent="0.25">
      <c r="A16997" s="7" t="s">
        <v>48273</v>
      </c>
      <c r="B16997" s="6">
        <v>0</v>
      </c>
      <c r="C16997" s="6">
        <v>0</v>
      </c>
      <c r="D16997" s="6">
        <v>0</v>
      </c>
      <c r="E16997" s="6">
        <v>0</v>
      </c>
      <c r="F16997" s="6">
        <v>0</v>
      </c>
      <c r="G16997" s="6">
        <v>1</v>
      </c>
      <c r="H16997" s="6" t="s">
        <v>34211</v>
      </c>
      <c r="I16997" s="6" t="s">
        <v>48249</v>
      </c>
      <c r="J16997" s="6" t="s">
        <v>34219</v>
      </c>
      <c r="K16997" s="6">
        <v>87</v>
      </c>
    </row>
    <row r="16998" spans="1:11" x14ac:dyDescent="0.25">
      <c r="A16998" s="7" t="s">
        <v>37171</v>
      </c>
      <c r="B16998" s="6">
        <v>0</v>
      </c>
      <c r="C16998" s="6">
        <v>0</v>
      </c>
      <c r="D16998" s="6">
        <v>0</v>
      </c>
      <c r="E16998" s="6">
        <v>0</v>
      </c>
      <c r="F16998" s="6">
        <v>0</v>
      </c>
      <c r="G16998" s="6">
        <v>1</v>
      </c>
      <c r="H16998" s="6" t="s">
        <v>34211</v>
      </c>
      <c r="I16998" s="6" t="s">
        <v>48249</v>
      </c>
      <c r="J16998" s="6" t="s">
        <v>34219</v>
      </c>
      <c r="K16998" s="6">
        <v>88</v>
      </c>
    </row>
    <row r="16999" spans="1:11" x14ac:dyDescent="0.25">
      <c r="A16999" s="7" t="s">
        <v>48274</v>
      </c>
      <c r="B16999" s="6">
        <v>0</v>
      </c>
      <c r="C16999" s="6">
        <v>0</v>
      </c>
      <c r="D16999" s="6">
        <v>0</v>
      </c>
      <c r="E16999" s="6">
        <v>0</v>
      </c>
      <c r="F16999" s="6">
        <v>0</v>
      </c>
      <c r="G16999" s="6">
        <v>1</v>
      </c>
      <c r="H16999" s="6" t="s">
        <v>34211</v>
      </c>
      <c r="I16999" s="6" t="s">
        <v>48249</v>
      </c>
      <c r="J16999" s="6" t="s">
        <v>34219</v>
      </c>
      <c r="K16999" s="6">
        <v>89</v>
      </c>
    </row>
    <row r="17000" spans="1:11" x14ac:dyDescent="0.25">
      <c r="A17000" s="7" t="s">
        <v>48275</v>
      </c>
      <c r="B17000" s="6">
        <v>0</v>
      </c>
      <c r="C17000" s="6">
        <v>0</v>
      </c>
      <c r="D17000" s="6">
        <v>0</v>
      </c>
      <c r="E17000" s="6">
        <v>0</v>
      </c>
      <c r="F17000" s="6">
        <v>0</v>
      </c>
      <c r="G17000" s="6">
        <v>1</v>
      </c>
      <c r="H17000" s="6" t="s">
        <v>34211</v>
      </c>
      <c r="I17000" s="6" t="s">
        <v>48249</v>
      </c>
      <c r="J17000" s="6" t="s">
        <v>34219</v>
      </c>
      <c r="K17000" s="6">
        <v>90</v>
      </c>
    </row>
    <row r="17001" spans="1:11" x14ac:dyDescent="0.25">
      <c r="A17001" s="7" t="s">
        <v>48276</v>
      </c>
      <c r="B17001" s="6">
        <v>0</v>
      </c>
      <c r="C17001" s="6">
        <v>0</v>
      </c>
      <c r="D17001" s="6">
        <v>0</v>
      </c>
      <c r="E17001" s="6">
        <v>0</v>
      </c>
      <c r="F17001" s="6">
        <v>0</v>
      </c>
      <c r="G17001" s="6">
        <v>1</v>
      </c>
      <c r="H17001" s="6" t="s">
        <v>34211</v>
      </c>
      <c r="I17001" s="6" t="s">
        <v>48249</v>
      </c>
      <c r="J17001" s="6" t="s">
        <v>34219</v>
      </c>
      <c r="K17001" s="6">
        <v>91</v>
      </c>
    </row>
    <row r="17002" spans="1:11" ht="25" x14ac:dyDescent="0.25">
      <c r="A17002" s="7" t="s">
        <v>37354</v>
      </c>
      <c r="B17002" s="6">
        <v>0</v>
      </c>
      <c r="C17002" s="6">
        <v>0</v>
      </c>
      <c r="D17002" s="6">
        <v>0</v>
      </c>
      <c r="E17002" s="6">
        <v>0</v>
      </c>
      <c r="F17002" s="6">
        <v>0</v>
      </c>
      <c r="G17002" s="6">
        <v>1</v>
      </c>
      <c r="H17002" s="6" t="s">
        <v>34211</v>
      </c>
      <c r="I17002" s="6" t="s">
        <v>48249</v>
      </c>
      <c r="J17002" s="6" t="s">
        <v>34219</v>
      </c>
      <c r="K17002" s="6">
        <v>92</v>
      </c>
    </row>
    <row r="17003" spans="1:11" ht="37.5" x14ac:dyDescent="0.25">
      <c r="A17003" s="7" t="s">
        <v>48277</v>
      </c>
      <c r="B17003" s="6">
        <v>0</v>
      </c>
      <c r="C17003" s="6">
        <v>0</v>
      </c>
      <c r="D17003" s="6">
        <v>0</v>
      </c>
      <c r="E17003" s="6">
        <v>0</v>
      </c>
      <c r="F17003" s="6">
        <v>0</v>
      </c>
      <c r="G17003" s="6">
        <v>1</v>
      </c>
      <c r="H17003" s="6" t="s">
        <v>34211</v>
      </c>
      <c r="I17003" s="6" t="s">
        <v>48249</v>
      </c>
      <c r="J17003" s="6" t="s">
        <v>34219</v>
      </c>
      <c r="K17003" s="6">
        <v>93</v>
      </c>
    </row>
    <row r="17004" spans="1:11" x14ac:dyDescent="0.25">
      <c r="A17004" s="7" t="s">
        <v>35760</v>
      </c>
      <c r="B17004" s="6">
        <v>0</v>
      </c>
      <c r="C17004" s="6">
        <v>0</v>
      </c>
      <c r="D17004" s="6">
        <v>0</v>
      </c>
      <c r="E17004" s="6">
        <v>0</v>
      </c>
      <c r="F17004" s="6">
        <v>0</v>
      </c>
      <c r="G17004" s="6">
        <v>1</v>
      </c>
      <c r="H17004" s="6" t="s">
        <v>34211</v>
      </c>
      <c r="I17004" s="6" t="s">
        <v>48249</v>
      </c>
      <c r="J17004" s="6" t="s">
        <v>34219</v>
      </c>
      <c r="K17004" s="6">
        <v>94</v>
      </c>
    </row>
    <row r="17005" spans="1:11" x14ac:dyDescent="0.25">
      <c r="A17005" s="7" t="s">
        <v>35761</v>
      </c>
      <c r="B17005" s="6">
        <v>0</v>
      </c>
      <c r="C17005" s="6">
        <v>0</v>
      </c>
      <c r="D17005" s="6">
        <v>0</v>
      </c>
      <c r="E17005" s="6">
        <v>0</v>
      </c>
      <c r="F17005" s="6">
        <v>0</v>
      </c>
      <c r="G17005" s="6">
        <v>1</v>
      </c>
      <c r="H17005" s="6" t="s">
        <v>34211</v>
      </c>
      <c r="I17005" s="6" t="s">
        <v>48249</v>
      </c>
      <c r="J17005" s="6" t="s">
        <v>34219</v>
      </c>
      <c r="K17005" s="6">
        <v>95</v>
      </c>
    </row>
    <row r="17006" spans="1:11" ht="25" x14ac:dyDescent="0.25">
      <c r="A17006" s="7" t="s">
        <v>35762</v>
      </c>
      <c r="B17006" s="6">
        <v>0</v>
      </c>
      <c r="C17006" s="6">
        <v>0</v>
      </c>
      <c r="D17006" s="6">
        <v>0</v>
      </c>
      <c r="E17006" s="6">
        <v>0</v>
      </c>
      <c r="F17006" s="6">
        <v>0</v>
      </c>
      <c r="G17006" s="6">
        <v>1</v>
      </c>
      <c r="H17006" s="6" t="s">
        <v>34211</v>
      </c>
      <c r="I17006" s="6" t="s">
        <v>48249</v>
      </c>
      <c r="J17006" s="6" t="s">
        <v>34219</v>
      </c>
      <c r="K17006" s="6">
        <v>96</v>
      </c>
    </row>
    <row r="17007" spans="1:11" x14ac:dyDescent="0.25">
      <c r="A17007" s="7" t="s">
        <v>35763</v>
      </c>
      <c r="B17007" s="6">
        <v>0</v>
      </c>
      <c r="C17007" s="6">
        <v>0</v>
      </c>
      <c r="D17007" s="6">
        <v>0</v>
      </c>
      <c r="E17007" s="6">
        <v>0</v>
      </c>
      <c r="F17007" s="6">
        <v>0</v>
      </c>
      <c r="G17007" s="6">
        <v>1</v>
      </c>
      <c r="H17007" s="6" t="s">
        <v>34211</v>
      </c>
      <c r="I17007" s="6" t="s">
        <v>48249</v>
      </c>
      <c r="J17007" s="6" t="s">
        <v>34219</v>
      </c>
      <c r="K17007" s="6">
        <v>97</v>
      </c>
    </row>
    <row r="17008" spans="1:11" x14ac:dyDescent="0.25">
      <c r="A17008" s="7" t="s">
        <v>35764</v>
      </c>
      <c r="B17008" s="6">
        <v>0</v>
      </c>
      <c r="C17008" s="6">
        <v>0</v>
      </c>
      <c r="D17008" s="6">
        <v>0</v>
      </c>
      <c r="E17008" s="6">
        <v>0</v>
      </c>
      <c r="F17008" s="6">
        <v>0</v>
      </c>
      <c r="G17008" s="6">
        <v>1</v>
      </c>
      <c r="H17008" s="6" t="s">
        <v>34211</v>
      </c>
      <c r="I17008" s="6" t="s">
        <v>48249</v>
      </c>
      <c r="J17008" s="6" t="s">
        <v>34219</v>
      </c>
      <c r="K17008" s="6">
        <v>98</v>
      </c>
    </row>
    <row r="17009" spans="1:11" x14ac:dyDescent="0.25">
      <c r="A17009" s="7" t="s">
        <v>35765</v>
      </c>
      <c r="B17009" s="6">
        <v>0</v>
      </c>
      <c r="C17009" s="6">
        <v>0</v>
      </c>
      <c r="D17009" s="6">
        <v>0</v>
      </c>
      <c r="E17009" s="6">
        <v>0</v>
      </c>
      <c r="F17009" s="6">
        <v>0</v>
      </c>
      <c r="G17009" s="6">
        <v>1</v>
      </c>
      <c r="H17009" s="6" t="s">
        <v>34211</v>
      </c>
      <c r="I17009" s="6" t="s">
        <v>48249</v>
      </c>
      <c r="J17009" s="6" t="s">
        <v>34219</v>
      </c>
      <c r="K17009" s="6">
        <v>99</v>
      </c>
    </row>
    <row r="17010" spans="1:11" ht="50" x14ac:dyDescent="0.25">
      <c r="A17010" s="7" t="s">
        <v>36511</v>
      </c>
      <c r="B17010" s="6">
        <v>0</v>
      </c>
      <c r="C17010" s="6">
        <v>0</v>
      </c>
      <c r="D17010" s="6">
        <v>0</v>
      </c>
      <c r="E17010" s="6">
        <v>0</v>
      </c>
      <c r="F17010" s="6">
        <v>0</v>
      </c>
      <c r="G17010" s="6">
        <v>1</v>
      </c>
      <c r="H17010" s="6" t="s">
        <v>34211</v>
      </c>
      <c r="I17010" s="6" t="s">
        <v>48249</v>
      </c>
      <c r="J17010" s="6" t="s">
        <v>34219</v>
      </c>
      <c r="K17010" s="6">
        <v>100</v>
      </c>
    </row>
    <row r="17011" spans="1:11" x14ac:dyDescent="0.25">
      <c r="A17011" s="7" t="s">
        <v>35767</v>
      </c>
      <c r="B17011" s="6">
        <v>0</v>
      </c>
      <c r="C17011" s="6">
        <v>0</v>
      </c>
      <c r="D17011" s="6">
        <v>0</v>
      </c>
      <c r="E17011" s="6">
        <v>0</v>
      </c>
      <c r="F17011" s="6">
        <v>0</v>
      </c>
      <c r="G17011" s="6">
        <v>1</v>
      </c>
      <c r="H17011" s="6" t="s">
        <v>34211</v>
      </c>
      <c r="I17011" s="6" t="s">
        <v>48249</v>
      </c>
      <c r="J17011" s="6" t="s">
        <v>34219</v>
      </c>
      <c r="K17011" s="6">
        <v>101</v>
      </c>
    </row>
    <row r="17012" spans="1:11" ht="37.5" x14ac:dyDescent="0.25">
      <c r="A17012" s="7" t="s">
        <v>37077</v>
      </c>
      <c r="B17012" s="6">
        <v>0</v>
      </c>
      <c r="C17012" s="6">
        <v>0</v>
      </c>
      <c r="D17012" s="6">
        <v>0</v>
      </c>
      <c r="E17012" s="6">
        <v>0</v>
      </c>
      <c r="F17012" s="6">
        <v>0</v>
      </c>
      <c r="G17012" s="6">
        <v>1</v>
      </c>
      <c r="H17012" s="6" t="s">
        <v>34211</v>
      </c>
      <c r="I17012" s="6" t="s">
        <v>48249</v>
      </c>
      <c r="J17012" s="6" t="s">
        <v>34219</v>
      </c>
      <c r="K17012" s="6">
        <v>102</v>
      </c>
    </row>
    <row r="17013" spans="1:11" ht="37.5" x14ac:dyDescent="0.25">
      <c r="A17013" s="7" t="s">
        <v>37078</v>
      </c>
      <c r="B17013" s="6">
        <v>0</v>
      </c>
      <c r="C17013" s="6">
        <v>0</v>
      </c>
      <c r="D17013" s="6">
        <v>0</v>
      </c>
      <c r="E17013" s="6">
        <v>0</v>
      </c>
      <c r="F17013" s="6">
        <v>0</v>
      </c>
      <c r="G17013" s="6">
        <v>1</v>
      </c>
      <c r="H17013" s="6" t="s">
        <v>34211</v>
      </c>
      <c r="I17013" s="6" t="s">
        <v>48249</v>
      </c>
      <c r="J17013" s="6" t="s">
        <v>34219</v>
      </c>
      <c r="K17013" s="6">
        <v>103</v>
      </c>
    </row>
    <row r="17014" spans="1:11" x14ac:dyDescent="0.25">
      <c r="A17014" s="7" t="s">
        <v>34779</v>
      </c>
      <c r="B17014" s="6">
        <v>0</v>
      </c>
      <c r="C17014" s="6">
        <v>0</v>
      </c>
      <c r="D17014" s="6">
        <v>0</v>
      </c>
      <c r="E17014" s="6">
        <v>0</v>
      </c>
      <c r="F17014" s="6">
        <v>0</v>
      </c>
      <c r="G17014" s="6">
        <v>0</v>
      </c>
      <c r="H17014" s="6" t="s">
        <v>34217</v>
      </c>
      <c r="I17014" s="6" t="s">
        <v>48249</v>
      </c>
      <c r="J17014" s="6" t="s">
        <v>34219</v>
      </c>
      <c r="K17014" s="6">
        <v>104</v>
      </c>
    </row>
    <row r="17015" spans="1:11" ht="25" x14ac:dyDescent="0.25">
      <c r="A17015" s="7" t="s">
        <v>48278</v>
      </c>
      <c r="B17015" s="6">
        <v>0</v>
      </c>
      <c r="C17015" s="6">
        <v>0</v>
      </c>
      <c r="D17015" s="6">
        <v>0</v>
      </c>
      <c r="E17015" s="6">
        <v>0</v>
      </c>
      <c r="F17015" s="6">
        <v>0</v>
      </c>
      <c r="G17015" s="6">
        <v>0</v>
      </c>
      <c r="H17015" s="6" t="s">
        <v>34217</v>
      </c>
      <c r="I17015" s="6" t="s">
        <v>48249</v>
      </c>
      <c r="J17015" s="6" t="s">
        <v>34219</v>
      </c>
      <c r="K17015" s="6">
        <v>105</v>
      </c>
    </row>
    <row r="17016" spans="1:11" x14ac:dyDescent="0.25">
      <c r="A17016" s="7" t="s">
        <v>36216</v>
      </c>
      <c r="B17016" s="6">
        <v>0</v>
      </c>
      <c r="C17016" s="6">
        <v>0</v>
      </c>
      <c r="D17016" s="6">
        <v>0</v>
      </c>
      <c r="E17016" s="6">
        <v>0</v>
      </c>
      <c r="F17016" s="6">
        <v>0</v>
      </c>
      <c r="G17016" s="6">
        <v>0</v>
      </c>
      <c r="H17016" s="6" t="s">
        <v>34217</v>
      </c>
      <c r="I17016" s="6" t="s">
        <v>48279</v>
      </c>
      <c r="J17016" s="6" t="s">
        <v>34219</v>
      </c>
      <c r="K17016" s="6">
        <v>0</v>
      </c>
    </row>
    <row r="17017" spans="1:11" ht="25" x14ac:dyDescent="0.25">
      <c r="A17017" s="7" t="s">
        <v>48280</v>
      </c>
      <c r="B17017" s="6">
        <v>0</v>
      </c>
      <c r="C17017" s="6">
        <v>0</v>
      </c>
      <c r="D17017" s="6">
        <v>0</v>
      </c>
      <c r="E17017" s="6">
        <v>0</v>
      </c>
      <c r="F17017" s="6">
        <v>0</v>
      </c>
      <c r="G17017" s="6">
        <v>0</v>
      </c>
      <c r="H17017" s="6" t="s">
        <v>34217</v>
      </c>
      <c r="I17017" s="6" t="s">
        <v>48279</v>
      </c>
      <c r="J17017" s="6" t="s">
        <v>34219</v>
      </c>
      <c r="K17017" s="6">
        <v>1</v>
      </c>
    </row>
    <row r="17018" spans="1:11" ht="25" x14ac:dyDescent="0.25">
      <c r="A17018" s="7" t="s">
        <v>48281</v>
      </c>
      <c r="B17018" s="6">
        <v>0</v>
      </c>
      <c r="C17018" s="6">
        <v>0</v>
      </c>
      <c r="D17018" s="6">
        <v>0</v>
      </c>
      <c r="E17018" s="6">
        <v>0</v>
      </c>
      <c r="F17018" s="6">
        <v>0</v>
      </c>
      <c r="G17018" s="6">
        <v>0</v>
      </c>
      <c r="H17018" s="6" t="s">
        <v>34217</v>
      </c>
      <c r="I17018" s="6" t="s">
        <v>48279</v>
      </c>
      <c r="J17018" s="6" t="s">
        <v>34219</v>
      </c>
      <c r="K17018" s="6">
        <v>2</v>
      </c>
    </row>
    <row r="17019" spans="1:11" ht="25" x14ac:dyDescent="0.25">
      <c r="A17019" s="7" t="s">
        <v>48282</v>
      </c>
      <c r="B17019" s="6">
        <v>0</v>
      </c>
      <c r="C17019" s="6">
        <v>0</v>
      </c>
      <c r="D17019" s="6">
        <v>0</v>
      </c>
      <c r="E17019" s="6">
        <v>0</v>
      </c>
      <c r="F17019" s="6">
        <v>0</v>
      </c>
      <c r="G17019" s="6">
        <v>0</v>
      </c>
      <c r="H17019" s="6" t="s">
        <v>34217</v>
      </c>
      <c r="I17019" s="6" t="s">
        <v>48279</v>
      </c>
      <c r="J17019" s="6" t="s">
        <v>34219</v>
      </c>
      <c r="K17019" s="6">
        <v>3</v>
      </c>
    </row>
    <row r="17020" spans="1:11" ht="25" x14ac:dyDescent="0.25">
      <c r="A17020" s="7" t="s">
        <v>48283</v>
      </c>
      <c r="B17020" s="6">
        <v>0</v>
      </c>
      <c r="C17020" s="6">
        <v>0</v>
      </c>
      <c r="D17020" s="6">
        <v>0</v>
      </c>
      <c r="E17020" s="6">
        <v>0</v>
      </c>
      <c r="F17020" s="6">
        <v>0</v>
      </c>
      <c r="G17020" s="6">
        <v>0</v>
      </c>
      <c r="H17020" s="6" t="s">
        <v>34217</v>
      </c>
      <c r="I17020" s="6" t="s">
        <v>48279</v>
      </c>
      <c r="J17020" s="6" t="s">
        <v>34219</v>
      </c>
      <c r="K17020" s="6">
        <v>4</v>
      </c>
    </row>
    <row r="17021" spans="1:11" ht="25" x14ac:dyDescent="0.25">
      <c r="A17021" s="7" t="s">
        <v>48284</v>
      </c>
      <c r="B17021" s="6">
        <v>0</v>
      </c>
      <c r="C17021" s="6">
        <v>0</v>
      </c>
      <c r="D17021" s="6">
        <v>0</v>
      </c>
      <c r="E17021" s="6">
        <v>0</v>
      </c>
      <c r="F17021" s="6">
        <v>0</v>
      </c>
      <c r="G17021" s="6">
        <v>0</v>
      </c>
      <c r="H17021" s="6" t="s">
        <v>34217</v>
      </c>
      <c r="I17021" s="6" t="s">
        <v>48279</v>
      </c>
      <c r="J17021" s="6" t="s">
        <v>34219</v>
      </c>
      <c r="K17021" s="6">
        <v>5</v>
      </c>
    </row>
    <row r="17022" spans="1:11" ht="50" x14ac:dyDescent="0.25">
      <c r="A17022" s="7" t="s">
        <v>48285</v>
      </c>
      <c r="B17022" s="6">
        <v>0</v>
      </c>
      <c r="C17022" s="6">
        <v>0</v>
      </c>
      <c r="D17022" s="6">
        <v>0</v>
      </c>
      <c r="E17022" s="6">
        <v>0</v>
      </c>
      <c r="F17022" s="6">
        <v>0</v>
      </c>
      <c r="G17022" s="6">
        <v>0</v>
      </c>
      <c r="H17022" s="6" t="s">
        <v>34217</v>
      </c>
      <c r="I17022" s="6" t="s">
        <v>48279</v>
      </c>
      <c r="J17022" s="6" t="s">
        <v>34219</v>
      </c>
      <c r="K17022" s="6">
        <v>6</v>
      </c>
    </row>
    <row r="17023" spans="1:11" x14ac:dyDescent="0.25">
      <c r="A17023" s="7" t="s">
        <v>48286</v>
      </c>
      <c r="B17023" s="6">
        <v>0</v>
      </c>
      <c r="C17023" s="6">
        <v>0</v>
      </c>
      <c r="D17023" s="6">
        <v>0</v>
      </c>
      <c r="E17023" s="6">
        <v>0</v>
      </c>
      <c r="F17023" s="6">
        <v>0</v>
      </c>
      <c r="G17023" s="6">
        <v>0</v>
      </c>
      <c r="H17023" s="6" t="s">
        <v>34217</v>
      </c>
      <c r="I17023" s="6" t="s">
        <v>48279</v>
      </c>
      <c r="J17023" s="6" t="s">
        <v>34219</v>
      </c>
      <c r="K17023" s="6">
        <v>7</v>
      </c>
    </row>
    <row r="17024" spans="1:11" ht="25" x14ac:dyDescent="0.25">
      <c r="A17024" s="7" t="s">
        <v>48287</v>
      </c>
      <c r="B17024" s="6">
        <v>0</v>
      </c>
      <c r="C17024" s="6">
        <v>0</v>
      </c>
      <c r="D17024" s="6">
        <v>0</v>
      </c>
      <c r="E17024" s="6">
        <v>0</v>
      </c>
      <c r="F17024" s="6">
        <v>0</v>
      </c>
      <c r="G17024" s="6">
        <v>0</v>
      </c>
      <c r="H17024" s="6" t="s">
        <v>34217</v>
      </c>
      <c r="I17024" s="6" t="s">
        <v>48279</v>
      </c>
      <c r="J17024" s="6" t="s">
        <v>34219</v>
      </c>
      <c r="K17024" s="6">
        <v>8</v>
      </c>
    </row>
    <row r="17025" spans="1:11" ht="50" x14ac:dyDescent="0.25">
      <c r="A17025" s="7" t="s">
        <v>48288</v>
      </c>
      <c r="B17025" s="6">
        <v>0</v>
      </c>
      <c r="C17025" s="6">
        <v>0</v>
      </c>
      <c r="D17025" s="6">
        <v>0</v>
      </c>
      <c r="E17025" s="6">
        <v>0</v>
      </c>
      <c r="F17025" s="6">
        <v>0</v>
      </c>
      <c r="G17025" s="6">
        <v>0</v>
      </c>
      <c r="H17025" s="6" t="s">
        <v>34217</v>
      </c>
      <c r="I17025" s="6" t="s">
        <v>48279</v>
      </c>
      <c r="J17025" s="6" t="s">
        <v>34219</v>
      </c>
      <c r="K17025" s="6">
        <v>9</v>
      </c>
    </row>
    <row r="17026" spans="1:11" x14ac:dyDescent="0.25">
      <c r="A17026" s="7" t="s">
        <v>48289</v>
      </c>
      <c r="B17026" s="6">
        <v>0</v>
      </c>
      <c r="C17026" s="6">
        <v>0</v>
      </c>
      <c r="D17026" s="6">
        <v>0</v>
      </c>
      <c r="E17026" s="6">
        <v>0</v>
      </c>
      <c r="F17026" s="6">
        <v>0</v>
      </c>
      <c r="G17026" s="6">
        <v>0</v>
      </c>
      <c r="H17026" s="6" t="s">
        <v>34217</v>
      </c>
      <c r="I17026" s="6" t="s">
        <v>48279</v>
      </c>
      <c r="J17026" s="6" t="s">
        <v>34219</v>
      </c>
      <c r="K17026" s="6">
        <v>10</v>
      </c>
    </row>
    <row r="17027" spans="1:11" ht="25" x14ac:dyDescent="0.25">
      <c r="A17027" s="7" t="s">
        <v>48290</v>
      </c>
      <c r="B17027" s="6">
        <v>0</v>
      </c>
      <c r="C17027" s="6">
        <v>0</v>
      </c>
      <c r="D17027" s="6">
        <v>0</v>
      </c>
      <c r="E17027" s="6">
        <v>0</v>
      </c>
      <c r="F17027" s="6">
        <v>0</v>
      </c>
      <c r="G17027" s="6">
        <v>0</v>
      </c>
      <c r="H17027" s="6" t="s">
        <v>34217</v>
      </c>
      <c r="I17027" s="6" t="s">
        <v>48279</v>
      </c>
      <c r="J17027" s="6" t="s">
        <v>34219</v>
      </c>
      <c r="K17027" s="6">
        <v>11</v>
      </c>
    </row>
    <row r="17028" spans="1:11" ht="25" x14ac:dyDescent="0.25">
      <c r="A17028" s="7" t="s">
        <v>48291</v>
      </c>
      <c r="B17028" s="6">
        <v>0</v>
      </c>
      <c r="C17028" s="6">
        <v>0</v>
      </c>
      <c r="D17028" s="6">
        <v>0</v>
      </c>
      <c r="E17028" s="6">
        <v>0</v>
      </c>
      <c r="F17028" s="6">
        <v>0</v>
      </c>
      <c r="G17028" s="6">
        <v>0</v>
      </c>
      <c r="H17028" s="6" t="s">
        <v>34217</v>
      </c>
      <c r="I17028" s="6" t="s">
        <v>48279</v>
      </c>
      <c r="J17028" s="6" t="s">
        <v>34219</v>
      </c>
      <c r="K17028" s="6">
        <v>12</v>
      </c>
    </row>
    <row r="17029" spans="1:11" ht="37.5" x14ac:dyDescent="0.25">
      <c r="A17029" s="7" t="s">
        <v>48292</v>
      </c>
      <c r="B17029" s="6">
        <v>0</v>
      </c>
      <c r="C17029" s="6">
        <v>0</v>
      </c>
      <c r="D17029" s="6">
        <v>0</v>
      </c>
      <c r="E17029" s="6">
        <v>0</v>
      </c>
      <c r="F17029" s="6">
        <v>0</v>
      </c>
      <c r="G17029" s="6">
        <v>0</v>
      </c>
      <c r="H17029" s="6" t="s">
        <v>34217</v>
      </c>
      <c r="I17029" s="6" t="s">
        <v>48279</v>
      </c>
      <c r="J17029" s="6" t="s">
        <v>34219</v>
      </c>
      <c r="K17029" s="6">
        <v>13</v>
      </c>
    </row>
    <row r="17030" spans="1:11" ht="25" x14ac:dyDescent="0.25">
      <c r="A17030" s="7" t="s">
        <v>48293</v>
      </c>
      <c r="B17030" s="6">
        <v>0</v>
      </c>
      <c r="C17030" s="6">
        <v>0</v>
      </c>
      <c r="D17030" s="6">
        <v>0</v>
      </c>
      <c r="E17030" s="6">
        <v>0</v>
      </c>
      <c r="F17030" s="6">
        <v>0</v>
      </c>
      <c r="G17030" s="6">
        <v>0</v>
      </c>
      <c r="H17030" s="6" t="s">
        <v>34217</v>
      </c>
      <c r="I17030" s="6" t="s">
        <v>48279</v>
      </c>
      <c r="J17030" s="6" t="s">
        <v>34219</v>
      </c>
      <c r="K17030" s="6">
        <v>14</v>
      </c>
    </row>
    <row r="17031" spans="1:11" x14ac:dyDescent="0.25">
      <c r="A17031" s="7" t="s">
        <v>37611</v>
      </c>
      <c r="B17031" s="6">
        <v>0</v>
      </c>
      <c r="C17031" s="6">
        <v>0</v>
      </c>
      <c r="D17031" s="6">
        <v>0</v>
      </c>
      <c r="E17031" s="6">
        <v>0</v>
      </c>
      <c r="F17031" s="6">
        <v>0</v>
      </c>
      <c r="G17031" s="6">
        <v>0</v>
      </c>
      <c r="H17031" s="6" t="s">
        <v>34217</v>
      </c>
      <c r="I17031" s="6" t="s">
        <v>48279</v>
      </c>
      <c r="J17031" s="6" t="s">
        <v>34219</v>
      </c>
      <c r="K17031" s="6">
        <v>15</v>
      </c>
    </row>
    <row r="17032" spans="1:11" x14ac:dyDescent="0.25">
      <c r="A17032" s="7" t="s">
        <v>48294</v>
      </c>
      <c r="B17032" s="6">
        <v>0</v>
      </c>
      <c r="C17032" s="6">
        <v>0</v>
      </c>
      <c r="D17032" s="6">
        <v>0</v>
      </c>
      <c r="E17032" s="6">
        <v>0</v>
      </c>
      <c r="F17032" s="6">
        <v>0</v>
      </c>
      <c r="G17032" s="6">
        <v>0</v>
      </c>
      <c r="H17032" s="6" t="s">
        <v>34217</v>
      </c>
      <c r="I17032" s="6" t="s">
        <v>48279</v>
      </c>
      <c r="J17032" s="6" t="s">
        <v>34219</v>
      </c>
      <c r="K17032" s="6">
        <v>16</v>
      </c>
    </row>
    <row r="17033" spans="1:11" x14ac:dyDescent="0.25">
      <c r="A17033" s="7" t="s">
        <v>48295</v>
      </c>
      <c r="B17033" s="6">
        <v>0</v>
      </c>
      <c r="C17033" s="6">
        <v>0</v>
      </c>
      <c r="D17033" s="6">
        <v>0</v>
      </c>
      <c r="E17033" s="6">
        <v>1</v>
      </c>
      <c r="F17033" s="6">
        <v>0</v>
      </c>
      <c r="G17033" s="6">
        <v>0</v>
      </c>
      <c r="H17033" s="6" t="s">
        <v>34209</v>
      </c>
      <c r="I17033" s="6" t="s">
        <v>48279</v>
      </c>
      <c r="J17033" s="6" t="s">
        <v>34219</v>
      </c>
      <c r="K17033" s="6">
        <v>17</v>
      </c>
    </row>
    <row r="17034" spans="1:11" ht="50" x14ac:dyDescent="0.25">
      <c r="A17034" s="7" t="s">
        <v>48296</v>
      </c>
      <c r="B17034" s="6">
        <v>0</v>
      </c>
      <c r="C17034" s="6">
        <v>0</v>
      </c>
      <c r="D17034" s="6">
        <v>0</v>
      </c>
      <c r="E17034" s="6">
        <v>1</v>
      </c>
      <c r="F17034" s="6">
        <v>0</v>
      </c>
      <c r="G17034" s="6">
        <v>0</v>
      </c>
      <c r="H17034" s="6" t="s">
        <v>34209</v>
      </c>
      <c r="I17034" s="6" t="s">
        <v>48279</v>
      </c>
      <c r="J17034" s="6" t="s">
        <v>34219</v>
      </c>
      <c r="K17034" s="6">
        <v>18</v>
      </c>
    </row>
    <row r="17035" spans="1:11" x14ac:dyDescent="0.25">
      <c r="A17035" s="7" t="s">
        <v>48297</v>
      </c>
      <c r="B17035" s="6">
        <v>1</v>
      </c>
      <c r="C17035" s="6">
        <v>0</v>
      </c>
      <c r="D17035" s="6">
        <v>0</v>
      </c>
      <c r="E17035" s="6">
        <v>0</v>
      </c>
      <c r="F17035" s="6">
        <v>0</v>
      </c>
      <c r="G17035" s="6">
        <v>0</v>
      </c>
      <c r="H17035" s="6" t="s">
        <v>34206</v>
      </c>
      <c r="I17035" s="6" t="s">
        <v>48279</v>
      </c>
      <c r="J17035" s="6" t="s">
        <v>34219</v>
      </c>
      <c r="K17035" s="6">
        <v>19</v>
      </c>
    </row>
    <row r="17036" spans="1:11" x14ac:dyDescent="0.25">
      <c r="A17036" s="7" t="s">
        <v>34399</v>
      </c>
      <c r="B17036" s="6">
        <v>1</v>
      </c>
      <c r="C17036" s="6">
        <v>0</v>
      </c>
      <c r="D17036" s="6">
        <v>0</v>
      </c>
      <c r="E17036" s="6">
        <v>0</v>
      </c>
      <c r="F17036" s="6">
        <v>0</v>
      </c>
      <c r="G17036" s="6">
        <v>0</v>
      </c>
      <c r="H17036" s="6" t="s">
        <v>34206</v>
      </c>
      <c r="I17036" s="6" t="s">
        <v>48279</v>
      </c>
      <c r="J17036" s="6" t="s">
        <v>34219</v>
      </c>
      <c r="K17036" s="6">
        <v>20</v>
      </c>
    </row>
    <row r="17037" spans="1:11" x14ac:dyDescent="0.25">
      <c r="A17037" s="7" t="s">
        <v>34400</v>
      </c>
      <c r="B17037" s="6">
        <v>1</v>
      </c>
      <c r="C17037" s="6">
        <v>0</v>
      </c>
      <c r="D17037" s="6">
        <v>0</v>
      </c>
      <c r="E17037" s="6">
        <v>0</v>
      </c>
      <c r="F17037" s="6">
        <v>0</v>
      </c>
      <c r="G17037" s="6">
        <v>0</v>
      </c>
      <c r="H17037" s="6" t="s">
        <v>34206</v>
      </c>
      <c r="I17037" s="6" t="s">
        <v>48279</v>
      </c>
      <c r="J17037" s="6" t="s">
        <v>34219</v>
      </c>
      <c r="K17037" s="6">
        <v>21</v>
      </c>
    </row>
    <row r="17038" spans="1:11" ht="25" x14ac:dyDescent="0.25">
      <c r="A17038" s="7" t="s">
        <v>48298</v>
      </c>
      <c r="B17038" s="6">
        <v>1</v>
      </c>
      <c r="C17038" s="6">
        <v>0</v>
      </c>
      <c r="D17038" s="6">
        <v>0</v>
      </c>
      <c r="E17038" s="6">
        <v>0</v>
      </c>
      <c r="F17038" s="6">
        <v>0</v>
      </c>
      <c r="G17038" s="6">
        <v>0</v>
      </c>
      <c r="H17038" s="6" t="s">
        <v>34206</v>
      </c>
      <c r="I17038" s="6" t="s">
        <v>48279</v>
      </c>
      <c r="J17038" s="6" t="s">
        <v>34219</v>
      </c>
      <c r="K17038" s="6">
        <v>22</v>
      </c>
    </row>
    <row r="17039" spans="1:11" ht="25" x14ac:dyDescent="0.25">
      <c r="A17039" s="7" t="s">
        <v>48299</v>
      </c>
      <c r="B17039" s="6">
        <v>1</v>
      </c>
      <c r="C17039" s="6">
        <v>0</v>
      </c>
      <c r="D17039" s="6">
        <v>0</v>
      </c>
      <c r="E17039" s="6">
        <v>0</v>
      </c>
      <c r="F17039" s="6">
        <v>0</v>
      </c>
      <c r="G17039" s="6">
        <v>0</v>
      </c>
      <c r="H17039" s="6" t="s">
        <v>34206</v>
      </c>
      <c r="I17039" s="6" t="s">
        <v>48279</v>
      </c>
      <c r="J17039" s="6" t="s">
        <v>34219</v>
      </c>
      <c r="K17039" s="6">
        <v>23</v>
      </c>
    </row>
    <row r="17040" spans="1:11" x14ac:dyDescent="0.25">
      <c r="A17040" s="7" t="s">
        <v>48300</v>
      </c>
      <c r="B17040" s="6">
        <v>1</v>
      </c>
      <c r="C17040" s="6">
        <v>0</v>
      </c>
      <c r="D17040" s="6">
        <v>0</v>
      </c>
      <c r="E17040" s="6">
        <v>0</v>
      </c>
      <c r="F17040" s="6">
        <v>0</v>
      </c>
      <c r="G17040" s="6">
        <v>0</v>
      </c>
      <c r="H17040" s="6" t="s">
        <v>34206</v>
      </c>
      <c r="I17040" s="6" t="s">
        <v>48279</v>
      </c>
      <c r="J17040" s="6" t="s">
        <v>34219</v>
      </c>
      <c r="K17040" s="6">
        <v>24</v>
      </c>
    </row>
    <row r="17041" spans="1:11" x14ac:dyDescent="0.25">
      <c r="A17041" s="7" t="s">
        <v>48301</v>
      </c>
      <c r="B17041" s="6">
        <v>0</v>
      </c>
      <c r="C17041" s="6">
        <v>0</v>
      </c>
      <c r="D17041" s="6">
        <v>0</v>
      </c>
      <c r="E17041" s="6">
        <v>0</v>
      </c>
      <c r="F17041" s="6">
        <v>0</v>
      </c>
      <c r="G17041" s="6">
        <v>1</v>
      </c>
      <c r="H17041" s="6" t="s">
        <v>34211</v>
      </c>
      <c r="I17041" s="6" t="s">
        <v>48279</v>
      </c>
      <c r="J17041" s="6" t="s">
        <v>34219</v>
      </c>
      <c r="K17041" s="6">
        <v>25</v>
      </c>
    </row>
    <row r="17042" spans="1:11" ht="25" x14ac:dyDescent="0.25">
      <c r="A17042" s="7" t="s">
        <v>48302</v>
      </c>
      <c r="B17042" s="6">
        <v>0</v>
      </c>
      <c r="C17042" s="6">
        <v>0</v>
      </c>
      <c r="D17042" s="6">
        <v>0</v>
      </c>
      <c r="E17042" s="6">
        <v>0</v>
      </c>
      <c r="F17042" s="6">
        <v>0</v>
      </c>
      <c r="G17042" s="6">
        <v>1</v>
      </c>
      <c r="H17042" s="6" t="s">
        <v>34211</v>
      </c>
      <c r="I17042" s="6" t="s">
        <v>48279</v>
      </c>
      <c r="J17042" s="6" t="s">
        <v>34219</v>
      </c>
      <c r="K17042" s="6">
        <v>26</v>
      </c>
    </row>
    <row r="17043" spans="1:11" ht="25" x14ac:dyDescent="0.25">
      <c r="A17043" s="7" t="s">
        <v>48303</v>
      </c>
      <c r="B17043" s="6">
        <v>0</v>
      </c>
      <c r="C17043" s="6">
        <v>0</v>
      </c>
      <c r="D17043" s="6">
        <v>0</v>
      </c>
      <c r="E17043" s="6">
        <v>0</v>
      </c>
      <c r="F17043" s="6">
        <v>0</v>
      </c>
      <c r="G17043" s="6">
        <v>1</v>
      </c>
      <c r="H17043" s="6" t="s">
        <v>34211</v>
      </c>
      <c r="I17043" s="6" t="s">
        <v>48279</v>
      </c>
      <c r="J17043" s="6" t="s">
        <v>34219</v>
      </c>
      <c r="K17043" s="6">
        <v>27</v>
      </c>
    </row>
    <row r="17044" spans="1:11" x14ac:dyDescent="0.25">
      <c r="A17044" s="7" t="s">
        <v>48304</v>
      </c>
      <c r="B17044" s="6">
        <v>0</v>
      </c>
      <c r="C17044" s="6">
        <v>0</v>
      </c>
      <c r="D17044" s="6">
        <v>0</v>
      </c>
      <c r="E17044" s="6">
        <v>0</v>
      </c>
      <c r="F17044" s="6">
        <v>0</v>
      </c>
      <c r="G17044" s="6">
        <v>0</v>
      </c>
      <c r="H17044" s="6" t="s">
        <v>34217</v>
      </c>
      <c r="I17044" s="6" t="s">
        <v>48305</v>
      </c>
      <c r="J17044" s="6" t="s">
        <v>34219</v>
      </c>
      <c r="K17044" s="6">
        <v>0</v>
      </c>
    </row>
    <row r="17045" spans="1:11" x14ac:dyDescent="0.25">
      <c r="A17045" s="7" t="s">
        <v>35942</v>
      </c>
      <c r="B17045" s="6">
        <v>0</v>
      </c>
      <c r="C17045" s="6">
        <v>0</v>
      </c>
      <c r="D17045" s="6">
        <v>0</v>
      </c>
      <c r="E17045" s="6">
        <v>0</v>
      </c>
      <c r="F17045" s="6">
        <v>0</v>
      </c>
      <c r="G17045" s="6">
        <v>0</v>
      </c>
      <c r="H17045" s="6" t="s">
        <v>34217</v>
      </c>
      <c r="I17045" s="6" t="s">
        <v>48305</v>
      </c>
      <c r="J17045" s="6" t="s">
        <v>34219</v>
      </c>
      <c r="K17045" s="6">
        <v>1</v>
      </c>
    </row>
    <row r="17046" spans="1:11" ht="37.5" x14ac:dyDescent="0.25">
      <c r="A17046" s="7" t="s">
        <v>48306</v>
      </c>
      <c r="B17046" s="6">
        <v>0</v>
      </c>
      <c r="C17046" s="6">
        <v>0</v>
      </c>
      <c r="D17046" s="6">
        <v>0</v>
      </c>
      <c r="E17046" s="6">
        <v>0</v>
      </c>
      <c r="F17046" s="6">
        <v>0</v>
      </c>
      <c r="G17046" s="6">
        <v>0</v>
      </c>
      <c r="H17046" s="6" t="s">
        <v>34217</v>
      </c>
      <c r="I17046" s="6" t="s">
        <v>48305</v>
      </c>
      <c r="J17046" s="6" t="s">
        <v>34219</v>
      </c>
      <c r="K17046" s="6">
        <v>2</v>
      </c>
    </row>
    <row r="17047" spans="1:11" ht="25" x14ac:dyDescent="0.25">
      <c r="A17047" s="7" t="s">
        <v>35943</v>
      </c>
      <c r="B17047" s="6">
        <v>0</v>
      </c>
      <c r="C17047" s="6">
        <v>0</v>
      </c>
      <c r="D17047" s="6">
        <v>0</v>
      </c>
      <c r="E17047" s="6">
        <v>0</v>
      </c>
      <c r="F17047" s="6">
        <v>0</v>
      </c>
      <c r="G17047" s="6">
        <v>0</v>
      </c>
      <c r="H17047" s="6" t="s">
        <v>34217</v>
      </c>
      <c r="I17047" s="6" t="s">
        <v>48305</v>
      </c>
      <c r="J17047" s="6" t="s">
        <v>34219</v>
      </c>
      <c r="K17047" s="6">
        <v>3</v>
      </c>
    </row>
    <row r="17048" spans="1:11" ht="62.5" x14ac:dyDescent="0.25">
      <c r="A17048" s="7" t="s">
        <v>48307</v>
      </c>
      <c r="B17048" s="6">
        <v>0</v>
      </c>
      <c r="C17048" s="6">
        <v>0</v>
      </c>
      <c r="D17048" s="6">
        <v>0</v>
      </c>
      <c r="E17048" s="6">
        <v>0</v>
      </c>
      <c r="F17048" s="6">
        <v>0</v>
      </c>
      <c r="G17048" s="6">
        <v>0</v>
      </c>
      <c r="H17048" s="6" t="s">
        <v>34217</v>
      </c>
      <c r="I17048" s="6" t="s">
        <v>48305</v>
      </c>
      <c r="J17048" s="6" t="s">
        <v>34219</v>
      </c>
      <c r="K17048" s="6">
        <v>4</v>
      </c>
    </row>
    <row r="17049" spans="1:11" x14ac:dyDescent="0.25">
      <c r="A17049" s="7" t="s">
        <v>35945</v>
      </c>
      <c r="B17049" s="6">
        <v>0</v>
      </c>
      <c r="C17049" s="6">
        <v>0</v>
      </c>
      <c r="D17049" s="6">
        <v>0</v>
      </c>
      <c r="E17049" s="6">
        <v>0</v>
      </c>
      <c r="F17049" s="6">
        <v>0</v>
      </c>
      <c r="G17049" s="6">
        <v>0</v>
      </c>
      <c r="H17049" s="6" t="s">
        <v>34217</v>
      </c>
      <c r="I17049" s="6" t="s">
        <v>48305</v>
      </c>
      <c r="J17049" s="6" t="s">
        <v>34219</v>
      </c>
      <c r="K17049" s="6">
        <v>5</v>
      </c>
    </row>
    <row r="17050" spans="1:11" x14ac:dyDescent="0.25">
      <c r="A17050" s="7" t="s">
        <v>35946</v>
      </c>
      <c r="B17050" s="6">
        <v>0</v>
      </c>
      <c r="C17050" s="6">
        <v>0</v>
      </c>
      <c r="D17050" s="6">
        <v>0</v>
      </c>
      <c r="E17050" s="6">
        <v>0</v>
      </c>
      <c r="F17050" s="6">
        <v>0</v>
      </c>
      <c r="G17050" s="6">
        <v>1</v>
      </c>
      <c r="H17050" s="6" t="s">
        <v>34211</v>
      </c>
      <c r="I17050" s="6" t="s">
        <v>48305</v>
      </c>
      <c r="J17050" s="6" t="s">
        <v>34219</v>
      </c>
      <c r="K17050" s="6">
        <v>6</v>
      </c>
    </row>
    <row r="17051" spans="1:11" ht="25" x14ac:dyDescent="0.25">
      <c r="A17051" s="7" t="s">
        <v>35947</v>
      </c>
      <c r="B17051" s="6">
        <v>0</v>
      </c>
      <c r="C17051" s="6">
        <v>0</v>
      </c>
      <c r="D17051" s="6">
        <v>0</v>
      </c>
      <c r="E17051" s="6">
        <v>0</v>
      </c>
      <c r="F17051" s="6">
        <v>0</v>
      </c>
      <c r="G17051" s="6">
        <v>1</v>
      </c>
      <c r="H17051" s="6" t="s">
        <v>34211</v>
      </c>
      <c r="I17051" s="6" t="s">
        <v>48305</v>
      </c>
      <c r="J17051" s="6" t="s">
        <v>34219</v>
      </c>
      <c r="K17051" s="6">
        <v>7</v>
      </c>
    </row>
    <row r="17052" spans="1:11" ht="25" x14ac:dyDescent="0.25">
      <c r="A17052" s="7" t="s">
        <v>48308</v>
      </c>
      <c r="B17052" s="6">
        <v>0</v>
      </c>
      <c r="C17052" s="6">
        <v>0</v>
      </c>
      <c r="D17052" s="6">
        <v>0</v>
      </c>
      <c r="E17052" s="6">
        <v>0</v>
      </c>
      <c r="F17052" s="6">
        <v>0</v>
      </c>
      <c r="G17052" s="6">
        <v>1</v>
      </c>
      <c r="H17052" s="6" t="s">
        <v>34211</v>
      </c>
      <c r="I17052" s="6" t="s">
        <v>48305</v>
      </c>
      <c r="J17052" s="6" t="s">
        <v>34219</v>
      </c>
      <c r="K17052" s="6">
        <v>8</v>
      </c>
    </row>
    <row r="17053" spans="1:11" ht="25" x14ac:dyDescent="0.25">
      <c r="A17053" s="7" t="s">
        <v>48309</v>
      </c>
      <c r="B17053" s="6">
        <v>0</v>
      </c>
      <c r="C17053" s="6">
        <v>1</v>
      </c>
      <c r="D17053" s="6">
        <v>0</v>
      </c>
      <c r="E17053" s="6">
        <v>0</v>
      </c>
      <c r="F17053" s="6">
        <v>0</v>
      </c>
      <c r="G17053" s="6">
        <v>0</v>
      </c>
      <c r="H17053" s="6" t="s">
        <v>34207</v>
      </c>
      <c r="I17053" s="6" t="s">
        <v>48305</v>
      </c>
      <c r="J17053" s="6" t="s">
        <v>34219</v>
      </c>
      <c r="K17053" s="6">
        <v>9</v>
      </c>
    </row>
    <row r="17054" spans="1:11" ht="37.5" x14ac:dyDescent="0.25">
      <c r="A17054" s="7" t="s">
        <v>48310</v>
      </c>
      <c r="B17054" s="6">
        <v>0</v>
      </c>
      <c r="C17054" s="6">
        <v>1</v>
      </c>
      <c r="D17054" s="6">
        <v>0</v>
      </c>
      <c r="E17054" s="6">
        <v>0</v>
      </c>
      <c r="F17054" s="6">
        <v>0</v>
      </c>
      <c r="G17054" s="6">
        <v>0</v>
      </c>
      <c r="H17054" s="6" t="s">
        <v>34207</v>
      </c>
      <c r="I17054" s="6" t="s">
        <v>48305</v>
      </c>
      <c r="J17054" s="6" t="s">
        <v>34219</v>
      </c>
      <c r="K17054" s="6">
        <v>10</v>
      </c>
    </row>
    <row r="17055" spans="1:11" x14ac:dyDescent="0.25">
      <c r="A17055" s="7" t="s">
        <v>48311</v>
      </c>
      <c r="B17055" s="6">
        <v>0</v>
      </c>
      <c r="C17055" s="6">
        <v>0</v>
      </c>
      <c r="D17055" s="6">
        <v>1</v>
      </c>
      <c r="E17055" s="6">
        <v>0</v>
      </c>
      <c r="F17055" s="6">
        <v>0</v>
      </c>
      <c r="G17055" s="6">
        <v>0</v>
      </c>
      <c r="H17055" s="6" t="s">
        <v>34208</v>
      </c>
      <c r="I17055" s="6" t="s">
        <v>48305</v>
      </c>
      <c r="J17055" s="6" t="s">
        <v>34219</v>
      </c>
      <c r="K17055" s="6">
        <v>11</v>
      </c>
    </row>
    <row r="17056" spans="1:11" ht="25" x14ac:dyDescent="0.25">
      <c r="A17056" s="7" t="s">
        <v>48312</v>
      </c>
      <c r="B17056" s="6">
        <v>0</v>
      </c>
      <c r="C17056" s="6">
        <v>0</v>
      </c>
      <c r="D17056" s="6">
        <v>1</v>
      </c>
      <c r="E17056" s="6">
        <v>0</v>
      </c>
      <c r="F17056" s="6">
        <v>0</v>
      </c>
      <c r="G17056" s="6">
        <v>0</v>
      </c>
      <c r="H17056" s="6" t="s">
        <v>34208</v>
      </c>
      <c r="I17056" s="6" t="s">
        <v>48305</v>
      </c>
      <c r="J17056" s="6" t="s">
        <v>34219</v>
      </c>
      <c r="K17056" s="6">
        <v>12</v>
      </c>
    </row>
    <row r="17057" spans="1:11" x14ac:dyDescent="0.25">
      <c r="A17057" s="7" t="s">
        <v>34216</v>
      </c>
      <c r="B17057" s="6">
        <v>0</v>
      </c>
      <c r="C17057" s="6">
        <v>0</v>
      </c>
      <c r="D17057" s="6">
        <v>0</v>
      </c>
      <c r="E17057" s="6">
        <v>0</v>
      </c>
      <c r="F17057" s="6">
        <v>0</v>
      </c>
      <c r="G17057" s="6">
        <v>0</v>
      </c>
      <c r="H17057" s="6" t="s">
        <v>34217</v>
      </c>
      <c r="I17057" s="6" t="s">
        <v>48313</v>
      </c>
      <c r="J17057" s="6" t="s">
        <v>34219</v>
      </c>
      <c r="K17057" s="6">
        <v>0</v>
      </c>
    </row>
    <row r="17058" spans="1:11" ht="25" x14ac:dyDescent="0.25">
      <c r="A17058" s="7" t="s">
        <v>48314</v>
      </c>
      <c r="B17058" s="6">
        <v>1</v>
      </c>
      <c r="C17058" s="6">
        <v>0</v>
      </c>
      <c r="D17058" s="6">
        <v>0</v>
      </c>
      <c r="E17058" s="6">
        <v>0</v>
      </c>
      <c r="F17058" s="6">
        <v>0</v>
      </c>
      <c r="G17058" s="6">
        <v>0</v>
      </c>
      <c r="H17058" s="6" t="s">
        <v>34206</v>
      </c>
      <c r="I17058" s="6" t="s">
        <v>48313</v>
      </c>
      <c r="J17058" s="6" t="s">
        <v>34219</v>
      </c>
      <c r="K17058" s="6">
        <v>1</v>
      </c>
    </row>
    <row r="17059" spans="1:11" x14ac:dyDescent="0.25">
      <c r="A17059" s="7" t="s">
        <v>48315</v>
      </c>
      <c r="B17059" s="6">
        <v>1</v>
      </c>
      <c r="C17059" s="6">
        <v>0</v>
      </c>
      <c r="D17059" s="6">
        <v>0</v>
      </c>
      <c r="E17059" s="6">
        <v>0</v>
      </c>
      <c r="F17059" s="6">
        <v>0</v>
      </c>
      <c r="G17059" s="6">
        <v>0</v>
      </c>
      <c r="H17059" s="6" t="s">
        <v>34206</v>
      </c>
      <c r="I17059" s="6" t="s">
        <v>48313</v>
      </c>
      <c r="J17059" s="6" t="s">
        <v>34219</v>
      </c>
      <c r="K17059" s="6">
        <v>2</v>
      </c>
    </row>
    <row r="17060" spans="1:11" ht="25" x14ac:dyDescent="0.25">
      <c r="A17060" s="7" t="s">
        <v>44307</v>
      </c>
      <c r="B17060" s="6">
        <v>0</v>
      </c>
      <c r="C17060" s="6">
        <v>0</v>
      </c>
      <c r="D17060" s="6">
        <v>0</v>
      </c>
      <c r="E17060" s="6">
        <v>1</v>
      </c>
      <c r="F17060" s="6">
        <v>0</v>
      </c>
      <c r="G17060" s="6">
        <v>0</v>
      </c>
      <c r="H17060" s="6" t="s">
        <v>34209</v>
      </c>
      <c r="I17060" s="6" t="s">
        <v>48313</v>
      </c>
      <c r="J17060" s="6" t="s">
        <v>34219</v>
      </c>
      <c r="K17060" s="6">
        <v>3</v>
      </c>
    </row>
    <row r="17061" spans="1:11" x14ac:dyDescent="0.25">
      <c r="A17061" s="7" t="s">
        <v>48316</v>
      </c>
      <c r="B17061" s="6">
        <v>1</v>
      </c>
      <c r="C17061" s="6">
        <v>0</v>
      </c>
      <c r="D17061" s="6">
        <v>0</v>
      </c>
      <c r="E17061" s="6">
        <v>0</v>
      </c>
      <c r="F17061" s="6">
        <v>0</v>
      </c>
      <c r="G17061" s="6">
        <v>0</v>
      </c>
      <c r="H17061" s="6" t="s">
        <v>34206</v>
      </c>
      <c r="I17061" s="6" t="s">
        <v>48313</v>
      </c>
      <c r="J17061" s="6" t="s">
        <v>34219</v>
      </c>
      <c r="K17061" s="6">
        <v>4</v>
      </c>
    </row>
    <row r="17062" spans="1:11" x14ac:dyDescent="0.25">
      <c r="A17062" s="7" t="s">
        <v>48317</v>
      </c>
      <c r="B17062" s="6">
        <v>0</v>
      </c>
      <c r="C17062" s="6">
        <v>0</v>
      </c>
      <c r="D17062" s="6">
        <v>0</v>
      </c>
      <c r="E17062" s="6">
        <v>1</v>
      </c>
      <c r="F17062" s="6">
        <v>0</v>
      </c>
      <c r="G17062" s="6">
        <v>0</v>
      </c>
      <c r="H17062" s="6" t="s">
        <v>34209</v>
      </c>
      <c r="I17062" s="6" t="s">
        <v>48313</v>
      </c>
      <c r="J17062" s="6" t="s">
        <v>34219</v>
      </c>
      <c r="K17062" s="6">
        <v>5</v>
      </c>
    </row>
    <row r="17063" spans="1:11" ht="37.5" x14ac:dyDescent="0.25">
      <c r="A17063" s="7" t="s">
        <v>48318</v>
      </c>
      <c r="B17063" s="6">
        <v>0</v>
      </c>
      <c r="C17063" s="6">
        <v>0</v>
      </c>
      <c r="D17063" s="6">
        <v>0</v>
      </c>
      <c r="E17063" s="6">
        <v>1</v>
      </c>
      <c r="F17063" s="6">
        <v>0</v>
      </c>
      <c r="G17063" s="6">
        <v>0</v>
      </c>
      <c r="H17063" s="6" t="s">
        <v>34209</v>
      </c>
      <c r="I17063" s="6" t="s">
        <v>48313</v>
      </c>
      <c r="J17063" s="6" t="s">
        <v>34219</v>
      </c>
      <c r="K17063" s="6">
        <v>6</v>
      </c>
    </row>
    <row r="17064" spans="1:11" ht="25" x14ac:dyDescent="0.25">
      <c r="A17064" s="7" t="s">
        <v>48319</v>
      </c>
      <c r="B17064" s="6">
        <v>0</v>
      </c>
      <c r="C17064" s="6">
        <v>0</v>
      </c>
      <c r="D17064" s="6">
        <v>0</v>
      </c>
      <c r="E17064" s="6">
        <v>1</v>
      </c>
      <c r="F17064" s="6">
        <v>0</v>
      </c>
      <c r="G17064" s="6">
        <v>0</v>
      </c>
      <c r="H17064" s="6" t="s">
        <v>34209</v>
      </c>
      <c r="I17064" s="6" t="s">
        <v>48313</v>
      </c>
      <c r="J17064" s="6" t="s">
        <v>34219</v>
      </c>
      <c r="K17064" s="6">
        <v>7</v>
      </c>
    </row>
    <row r="17065" spans="1:11" ht="37.5" x14ac:dyDescent="0.25">
      <c r="A17065" s="7" t="s">
        <v>48320</v>
      </c>
      <c r="B17065" s="6">
        <v>0</v>
      </c>
      <c r="C17065" s="6">
        <v>0</v>
      </c>
      <c r="D17065" s="6">
        <v>0</v>
      </c>
      <c r="E17065" s="6">
        <v>1</v>
      </c>
      <c r="F17065" s="6">
        <v>0</v>
      </c>
      <c r="G17065" s="6">
        <v>0</v>
      </c>
      <c r="H17065" s="6" t="s">
        <v>34209</v>
      </c>
      <c r="I17065" s="6" t="s">
        <v>48313</v>
      </c>
      <c r="J17065" s="6" t="s">
        <v>34219</v>
      </c>
      <c r="K17065" s="6">
        <v>8</v>
      </c>
    </row>
    <row r="17066" spans="1:11" ht="25" x14ac:dyDescent="0.25">
      <c r="A17066" s="7" t="s">
        <v>48321</v>
      </c>
      <c r="B17066" s="6">
        <v>0</v>
      </c>
      <c r="C17066" s="6">
        <v>0</v>
      </c>
      <c r="D17066" s="6">
        <v>0</v>
      </c>
      <c r="E17066" s="6">
        <v>1</v>
      </c>
      <c r="F17066" s="6">
        <v>0</v>
      </c>
      <c r="G17066" s="6">
        <v>0</v>
      </c>
      <c r="H17066" s="6" t="s">
        <v>34209</v>
      </c>
      <c r="I17066" s="6" t="s">
        <v>48313</v>
      </c>
      <c r="J17066" s="6" t="s">
        <v>34219</v>
      </c>
      <c r="K17066" s="6">
        <v>9</v>
      </c>
    </row>
    <row r="17067" spans="1:11" x14ac:dyDescent="0.25">
      <c r="A17067" s="7" t="s">
        <v>48322</v>
      </c>
      <c r="B17067" s="6">
        <v>1</v>
      </c>
      <c r="C17067" s="6">
        <v>0</v>
      </c>
      <c r="D17067" s="6">
        <v>0</v>
      </c>
      <c r="E17067" s="6">
        <v>0</v>
      </c>
      <c r="F17067" s="6">
        <v>0</v>
      </c>
      <c r="G17067" s="6">
        <v>0</v>
      </c>
      <c r="H17067" s="6" t="s">
        <v>34206</v>
      </c>
      <c r="I17067" s="6" t="s">
        <v>48313</v>
      </c>
      <c r="J17067" s="6" t="s">
        <v>34219</v>
      </c>
      <c r="K17067" s="6">
        <v>10</v>
      </c>
    </row>
    <row r="17068" spans="1:11" ht="25" x14ac:dyDescent="0.25">
      <c r="A17068" s="7" t="s">
        <v>48323</v>
      </c>
      <c r="B17068" s="6">
        <v>0</v>
      </c>
      <c r="C17068" s="6">
        <v>0</v>
      </c>
      <c r="D17068" s="6">
        <v>0</v>
      </c>
      <c r="E17068" s="6">
        <v>0</v>
      </c>
      <c r="F17068" s="6">
        <v>0</v>
      </c>
      <c r="G17068" s="6">
        <v>1</v>
      </c>
      <c r="H17068" s="6" t="s">
        <v>34211</v>
      </c>
      <c r="I17068" s="6" t="s">
        <v>48313</v>
      </c>
      <c r="J17068" s="6" t="s">
        <v>34219</v>
      </c>
      <c r="K17068" s="6">
        <v>11</v>
      </c>
    </row>
    <row r="17069" spans="1:11" ht="25" x14ac:dyDescent="0.25">
      <c r="A17069" s="7" t="s">
        <v>48324</v>
      </c>
      <c r="B17069" s="6">
        <v>0</v>
      </c>
      <c r="C17069" s="6">
        <v>0</v>
      </c>
      <c r="D17069" s="6">
        <v>0</v>
      </c>
      <c r="E17069" s="6">
        <v>0</v>
      </c>
      <c r="F17069" s="6">
        <v>1</v>
      </c>
      <c r="G17069" s="6">
        <v>0</v>
      </c>
      <c r="H17069" s="6" t="s">
        <v>34210</v>
      </c>
      <c r="I17069" s="6" t="s">
        <v>48313</v>
      </c>
      <c r="J17069" s="6" t="s">
        <v>34219</v>
      </c>
      <c r="K17069" s="6">
        <v>12</v>
      </c>
    </row>
    <row r="17070" spans="1:11" x14ac:dyDescent="0.25">
      <c r="A17070" s="7" t="s">
        <v>48325</v>
      </c>
      <c r="B17070" s="6">
        <v>0</v>
      </c>
      <c r="C17070" s="6">
        <v>0</v>
      </c>
      <c r="D17070" s="6">
        <v>0</v>
      </c>
      <c r="E17070" s="6">
        <v>0</v>
      </c>
      <c r="F17070" s="6">
        <v>0</v>
      </c>
      <c r="G17070" s="6">
        <v>1</v>
      </c>
      <c r="H17070" s="6" t="s">
        <v>34211</v>
      </c>
      <c r="I17070" s="6" t="s">
        <v>48313</v>
      </c>
      <c r="J17070" s="6" t="s">
        <v>34219</v>
      </c>
      <c r="K17070" s="6">
        <v>13</v>
      </c>
    </row>
    <row r="17071" spans="1:11" ht="25" x14ac:dyDescent="0.25">
      <c r="A17071" s="7" t="s">
        <v>48326</v>
      </c>
      <c r="B17071" s="6">
        <v>0</v>
      </c>
      <c r="C17071" s="6">
        <v>0</v>
      </c>
      <c r="D17071" s="6">
        <v>0</v>
      </c>
      <c r="E17071" s="6">
        <v>0</v>
      </c>
      <c r="F17071" s="6">
        <v>0</v>
      </c>
      <c r="G17071" s="6">
        <v>1</v>
      </c>
      <c r="H17071" s="6" t="s">
        <v>34211</v>
      </c>
      <c r="I17071" s="6" t="s">
        <v>48313</v>
      </c>
      <c r="J17071" s="6" t="s">
        <v>34219</v>
      </c>
      <c r="K17071" s="6">
        <v>14</v>
      </c>
    </row>
    <row r="17072" spans="1:11" x14ac:dyDescent="0.25">
      <c r="A17072" s="7" t="s">
        <v>48327</v>
      </c>
      <c r="B17072" s="6">
        <v>0</v>
      </c>
      <c r="C17072" s="6">
        <v>0</v>
      </c>
      <c r="D17072" s="6">
        <v>0</v>
      </c>
      <c r="E17072" s="6">
        <v>0</v>
      </c>
      <c r="F17072" s="6">
        <v>0</v>
      </c>
      <c r="G17072" s="6">
        <v>1</v>
      </c>
      <c r="H17072" s="6" t="s">
        <v>34211</v>
      </c>
      <c r="I17072" s="6" t="s">
        <v>48313</v>
      </c>
      <c r="J17072" s="6" t="s">
        <v>34219</v>
      </c>
      <c r="K17072" s="6">
        <v>15</v>
      </c>
    </row>
    <row r="17073" spans="1:11" x14ac:dyDescent="0.25">
      <c r="A17073" s="7" t="s">
        <v>48328</v>
      </c>
      <c r="B17073" s="6">
        <v>1</v>
      </c>
      <c r="C17073" s="6">
        <v>0</v>
      </c>
      <c r="D17073" s="6">
        <v>0</v>
      </c>
      <c r="E17073" s="6">
        <v>0</v>
      </c>
      <c r="F17073" s="6">
        <v>0</v>
      </c>
      <c r="G17073" s="6">
        <v>0</v>
      </c>
      <c r="H17073" s="6" t="s">
        <v>34206</v>
      </c>
      <c r="I17073" s="6" t="s">
        <v>48313</v>
      </c>
      <c r="J17073" s="6" t="s">
        <v>34219</v>
      </c>
      <c r="K17073" s="6">
        <v>16</v>
      </c>
    </row>
    <row r="17074" spans="1:11" ht="25" x14ac:dyDescent="0.25">
      <c r="A17074" s="7" t="s">
        <v>48329</v>
      </c>
      <c r="B17074" s="6">
        <v>0</v>
      </c>
      <c r="C17074" s="6">
        <v>0</v>
      </c>
      <c r="D17074" s="6">
        <v>0</v>
      </c>
      <c r="E17074" s="6">
        <v>0</v>
      </c>
      <c r="F17074" s="6">
        <v>0</v>
      </c>
      <c r="G17074" s="6">
        <v>1</v>
      </c>
      <c r="H17074" s="6" t="s">
        <v>34211</v>
      </c>
      <c r="I17074" s="6" t="s">
        <v>48313</v>
      </c>
      <c r="J17074" s="6" t="s">
        <v>34219</v>
      </c>
      <c r="K17074" s="6">
        <v>17</v>
      </c>
    </row>
    <row r="17075" spans="1:11" ht="25" x14ac:dyDescent="0.25">
      <c r="A17075" s="7" t="s">
        <v>48330</v>
      </c>
      <c r="B17075" s="6">
        <v>0</v>
      </c>
      <c r="C17075" s="6">
        <v>0</v>
      </c>
      <c r="D17075" s="6">
        <v>0</v>
      </c>
      <c r="E17075" s="6">
        <v>0</v>
      </c>
      <c r="F17075" s="6">
        <v>0</v>
      </c>
      <c r="G17075" s="6">
        <v>1</v>
      </c>
      <c r="H17075" s="6" t="s">
        <v>34211</v>
      </c>
      <c r="I17075" s="6" t="s">
        <v>48313</v>
      </c>
      <c r="J17075" s="6" t="s">
        <v>34219</v>
      </c>
      <c r="K17075" s="6">
        <v>18</v>
      </c>
    </row>
    <row r="17076" spans="1:11" x14ac:dyDescent="0.25">
      <c r="A17076" s="7" t="s">
        <v>48331</v>
      </c>
      <c r="B17076" s="6">
        <v>1</v>
      </c>
      <c r="C17076" s="6">
        <v>0</v>
      </c>
      <c r="D17076" s="6">
        <v>0</v>
      </c>
      <c r="E17076" s="6">
        <v>0</v>
      </c>
      <c r="F17076" s="6">
        <v>0</v>
      </c>
      <c r="G17076" s="6">
        <v>0</v>
      </c>
      <c r="H17076" s="6" t="s">
        <v>34206</v>
      </c>
      <c r="I17076" s="6" t="s">
        <v>48313</v>
      </c>
      <c r="J17076" s="6" t="s">
        <v>34219</v>
      </c>
      <c r="K17076" s="6">
        <v>19</v>
      </c>
    </row>
    <row r="17077" spans="1:11" ht="37.5" x14ac:dyDescent="0.25">
      <c r="A17077" s="7" t="s">
        <v>48332</v>
      </c>
      <c r="B17077" s="6">
        <v>0</v>
      </c>
      <c r="C17077" s="6">
        <v>0</v>
      </c>
      <c r="D17077" s="6">
        <v>0</v>
      </c>
      <c r="E17077" s="6">
        <v>0</v>
      </c>
      <c r="F17077" s="6">
        <v>0</v>
      </c>
      <c r="G17077" s="6">
        <v>0</v>
      </c>
      <c r="H17077" s="6" t="s">
        <v>34217</v>
      </c>
      <c r="I17077" s="6" t="s">
        <v>48313</v>
      </c>
      <c r="J17077" s="6" t="s">
        <v>34219</v>
      </c>
      <c r="K17077" s="6">
        <v>20</v>
      </c>
    </row>
    <row r="17078" spans="1:11" x14ac:dyDescent="0.25">
      <c r="A17078" s="7" t="s">
        <v>35540</v>
      </c>
      <c r="B17078" s="6">
        <v>0</v>
      </c>
      <c r="C17078" s="6">
        <v>0</v>
      </c>
      <c r="D17078" s="6">
        <v>0</v>
      </c>
      <c r="E17078" s="6">
        <v>0</v>
      </c>
      <c r="F17078" s="6">
        <v>0</v>
      </c>
      <c r="G17078" s="6">
        <v>0</v>
      </c>
      <c r="H17078" s="6" t="s">
        <v>34217</v>
      </c>
      <c r="I17078" s="6" t="s">
        <v>48333</v>
      </c>
      <c r="J17078" s="6" t="s">
        <v>34219</v>
      </c>
      <c r="K17078" s="6">
        <v>0</v>
      </c>
    </row>
    <row r="17079" spans="1:11" ht="50" x14ac:dyDescent="0.25">
      <c r="A17079" s="7" t="s">
        <v>48334</v>
      </c>
      <c r="B17079" s="6">
        <v>0</v>
      </c>
      <c r="C17079" s="6">
        <v>0</v>
      </c>
      <c r="D17079" s="6">
        <v>0</v>
      </c>
      <c r="E17079" s="6">
        <v>0</v>
      </c>
      <c r="F17079" s="6">
        <v>0</v>
      </c>
      <c r="G17079" s="6">
        <v>0</v>
      </c>
      <c r="H17079" s="6" t="s">
        <v>34217</v>
      </c>
      <c r="I17079" s="6" t="s">
        <v>48333</v>
      </c>
      <c r="J17079" s="6" t="s">
        <v>34219</v>
      </c>
      <c r="K17079" s="6">
        <v>1</v>
      </c>
    </row>
    <row r="17080" spans="1:11" ht="37.5" x14ac:dyDescent="0.25">
      <c r="A17080" s="7" t="s">
        <v>48335</v>
      </c>
      <c r="B17080" s="6">
        <v>0</v>
      </c>
      <c r="C17080" s="6">
        <v>0</v>
      </c>
      <c r="D17080" s="6">
        <v>1</v>
      </c>
      <c r="E17080" s="6">
        <v>0</v>
      </c>
      <c r="F17080" s="6">
        <v>0</v>
      </c>
      <c r="G17080" s="6">
        <v>0</v>
      </c>
      <c r="H17080" s="6" t="s">
        <v>34208</v>
      </c>
      <c r="I17080" s="6" t="s">
        <v>48333</v>
      </c>
      <c r="J17080" s="6" t="s">
        <v>34219</v>
      </c>
      <c r="K17080" s="6">
        <v>2</v>
      </c>
    </row>
    <row r="17081" spans="1:11" x14ac:dyDescent="0.25">
      <c r="A17081" s="7" t="s">
        <v>34748</v>
      </c>
      <c r="B17081" s="6">
        <v>1</v>
      </c>
      <c r="C17081" s="6">
        <v>0</v>
      </c>
      <c r="D17081" s="6">
        <v>0</v>
      </c>
      <c r="E17081" s="6">
        <v>0</v>
      </c>
      <c r="F17081" s="6">
        <v>0</v>
      </c>
      <c r="G17081" s="6">
        <v>0</v>
      </c>
      <c r="H17081" s="6" t="s">
        <v>34206</v>
      </c>
      <c r="I17081" s="6" t="s">
        <v>48333</v>
      </c>
      <c r="J17081" s="6" t="s">
        <v>34219</v>
      </c>
      <c r="K17081" s="6">
        <v>3</v>
      </c>
    </row>
    <row r="17082" spans="1:11" x14ac:dyDescent="0.25">
      <c r="A17082" s="7" t="s">
        <v>48336</v>
      </c>
      <c r="B17082" s="6">
        <v>1</v>
      </c>
      <c r="C17082" s="6">
        <v>0</v>
      </c>
      <c r="D17082" s="6">
        <v>0</v>
      </c>
      <c r="E17082" s="6">
        <v>0</v>
      </c>
      <c r="F17082" s="6">
        <v>0</v>
      </c>
      <c r="G17082" s="6">
        <v>0</v>
      </c>
      <c r="H17082" s="6" t="s">
        <v>34206</v>
      </c>
      <c r="I17082" s="6" t="s">
        <v>48333</v>
      </c>
      <c r="J17082" s="6" t="s">
        <v>34219</v>
      </c>
      <c r="K17082" s="6">
        <v>4</v>
      </c>
    </row>
    <row r="17083" spans="1:11" x14ac:dyDescent="0.25">
      <c r="A17083" s="7" t="s">
        <v>48337</v>
      </c>
      <c r="B17083" s="6">
        <v>1</v>
      </c>
      <c r="C17083" s="6">
        <v>0</v>
      </c>
      <c r="D17083" s="6">
        <v>0</v>
      </c>
      <c r="E17083" s="6">
        <v>0</v>
      </c>
      <c r="F17083" s="6">
        <v>0</v>
      </c>
      <c r="G17083" s="6">
        <v>0</v>
      </c>
      <c r="H17083" s="6" t="s">
        <v>34206</v>
      </c>
      <c r="I17083" s="6" t="s">
        <v>48333</v>
      </c>
      <c r="J17083" s="6" t="s">
        <v>34219</v>
      </c>
      <c r="K17083" s="6">
        <v>5</v>
      </c>
    </row>
    <row r="17084" spans="1:11" x14ac:dyDescent="0.25">
      <c r="A17084" s="7" t="s">
        <v>48338</v>
      </c>
      <c r="B17084" s="6">
        <v>1</v>
      </c>
      <c r="C17084" s="6">
        <v>0</v>
      </c>
      <c r="D17084" s="6">
        <v>0</v>
      </c>
      <c r="E17084" s="6">
        <v>0</v>
      </c>
      <c r="F17084" s="6">
        <v>0</v>
      </c>
      <c r="G17084" s="6">
        <v>0</v>
      </c>
      <c r="H17084" s="6" t="s">
        <v>34206</v>
      </c>
      <c r="I17084" s="6" t="s">
        <v>48333</v>
      </c>
      <c r="J17084" s="6" t="s">
        <v>34219</v>
      </c>
      <c r="K17084" s="6">
        <v>6</v>
      </c>
    </row>
    <row r="17085" spans="1:11" x14ac:dyDescent="0.25">
      <c r="A17085" s="7" t="s">
        <v>34794</v>
      </c>
      <c r="B17085" s="6">
        <v>0</v>
      </c>
      <c r="C17085" s="6">
        <v>0</v>
      </c>
      <c r="D17085" s="6">
        <v>0</v>
      </c>
      <c r="E17085" s="6">
        <v>0</v>
      </c>
      <c r="F17085" s="6">
        <v>0</v>
      </c>
      <c r="G17085" s="6">
        <v>1</v>
      </c>
      <c r="H17085" s="6" t="s">
        <v>34211</v>
      </c>
      <c r="I17085" s="6" t="s">
        <v>48333</v>
      </c>
      <c r="J17085" s="6" t="s">
        <v>34219</v>
      </c>
      <c r="K17085" s="6">
        <v>7</v>
      </c>
    </row>
    <row r="17086" spans="1:11" x14ac:dyDescent="0.25">
      <c r="A17086" s="7" t="s">
        <v>48339</v>
      </c>
      <c r="B17086" s="6">
        <v>0</v>
      </c>
      <c r="C17086" s="6">
        <v>0</v>
      </c>
      <c r="D17086" s="6">
        <v>0</v>
      </c>
      <c r="E17086" s="6">
        <v>0</v>
      </c>
      <c r="F17086" s="6">
        <v>0</v>
      </c>
      <c r="G17086" s="6">
        <v>1</v>
      </c>
      <c r="H17086" s="6" t="s">
        <v>34211</v>
      </c>
      <c r="I17086" s="6" t="s">
        <v>48333</v>
      </c>
      <c r="J17086" s="6" t="s">
        <v>34219</v>
      </c>
      <c r="K17086" s="6">
        <v>8</v>
      </c>
    </row>
    <row r="17087" spans="1:11" ht="37.5" x14ac:dyDescent="0.25">
      <c r="A17087" s="7" t="s">
        <v>48340</v>
      </c>
      <c r="B17087" s="6">
        <v>0</v>
      </c>
      <c r="C17087" s="6">
        <v>0</v>
      </c>
      <c r="D17087" s="6">
        <v>0</v>
      </c>
      <c r="E17087" s="6">
        <v>0</v>
      </c>
      <c r="F17087" s="6">
        <v>0</v>
      </c>
      <c r="G17087" s="6">
        <v>1</v>
      </c>
      <c r="H17087" s="6" t="s">
        <v>34211</v>
      </c>
      <c r="I17087" s="6" t="s">
        <v>48333</v>
      </c>
      <c r="J17087" s="6" t="s">
        <v>34219</v>
      </c>
      <c r="K17087" s="6">
        <v>9</v>
      </c>
    </row>
    <row r="17088" spans="1:11" x14ac:dyDescent="0.25">
      <c r="A17088" s="7" t="s">
        <v>48341</v>
      </c>
      <c r="B17088" s="6">
        <v>0</v>
      </c>
      <c r="C17088" s="6">
        <v>0</v>
      </c>
      <c r="D17088" s="6">
        <v>0</v>
      </c>
      <c r="E17088" s="6">
        <v>0</v>
      </c>
      <c r="F17088" s="6">
        <v>0</v>
      </c>
      <c r="G17088" s="6">
        <v>1</v>
      </c>
      <c r="H17088" s="6" t="s">
        <v>34211</v>
      </c>
      <c r="I17088" s="6" t="s">
        <v>48333</v>
      </c>
      <c r="J17088" s="6" t="s">
        <v>34219</v>
      </c>
      <c r="K17088" s="6">
        <v>10</v>
      </c>
    </row>
    <row r="17089" spans="1:11" ht="50" x14ac:dyDescent="0.25">
      <c r="A17089" s="7" t="s">
        <v>48342</v>
      </c>
      <c r="B17089" s="6">
        <v>0</v>
      </c>
      <c r="C17089" s="6">
        <v>0</v>
      </c>
      <c r="D17089" s="6">
        <v>0</v>
      </c>
      <c r="E17089" s="6">
        <v>0</v>
      </c>
      <c r="F17089" s="6">
        <v>0</v>
      </c>
      <c r="G17089" s="6">
        <v>1</v>
      </c>
      <c r="H17089" s="6" t="s">
        <v>34211</v>
      </c>
      <c r="I17089" s="6" t="s">
        <v>48333</v>
      </c>
      <c r="J17089" s="6" t="s">
        <v>34219</v>
      </c>
      <c r="K17089" s="6">
        <v>11</v>
      </c>
    </row>
    <row r="17090" spans="1:11" x14ac:dyDescent="0.25">
      <c r="A17090" s="7" t="s">
        <v>48343</v>
      </c>
      <c r="B17090" s="6">
        <v>0</v>
      </c>
      <c r="C17090" s="6">
        <v>0</v>
      </c>
      <c r="D17090" s="6">
        <v>0</v>
      </c>
      <c r="E17090" s="6">
        <v>0</v>
      </c>
      <c r="F17090" s="6">
        <v>1</v>
      </c>
      <c r="G17090" s="6">
        <v>0</v>
      </c>
      <c r="H17090" s="6" t="s">
        <v>34210</v>
      </c>
      <c r="I17090" s="6" t="s">
        <v>48333</v>
      </c>
      <c r="J17090" s="6" t="s">
        <v>34219</v>
      </c>
      <c r="K17090" s="6">
        <v>12</v>
      </c>
    </row>
    <row r="17091" spans="1:11" ht="37.5" x14ac:dyDescent="0.25">
      <c r="A17091" s="7" t="s">
        <v>48344</v>
      </c>
      <c r="B17091" s="6">
        <v>0</v>
      </c>
      <c r="C17091" s="6">
        <v>0</v>
      </c>
      <c r="D17091" s="6">
        <v>0</v>
      </c>
      <c r="E17091" s="6">
        <v>0</v>
      </c>
      <c r="F17091" s="6">
        <v>1</v>
      </c>
      <c r="G17091" s="6">
        <v>0</v>
      </c>
      <c r="H17091" s="6" t="s">
        <v>34210</v>
      </c>
      <c r="I17091" s="6" t="s">
        <v>48333</v>
      </c>
      <c r="J17091" s="6" t="s">
        <v>34219</v>
      </c>
      <c r="K17091" s="6">
        <v>13</v>
      </c>
    </row>
    <row r="17092" spans="1:11" x14ac:dyDescent="0.25">
      <c r="A17092" s="7" t="s">
        <v>48345</v>
      </c>
      <c r="B17092" s="6">
        <v>0</v>
      </c>
      <c r="C17092" s="6">
        <v>0</v>
      </c>
      <c r="D17092" s="6">
        <v>0</v>
      </c>
      <c r="E17092" s="6">
        <v>0</v>
      </c>
      <c r="F17092" s="6">
        <v>0</v>
      </c>
      <c r="G17092" s="6">
        <v>0</v>
      </c>
      <c r="H17092" s="6" t="s">
        <v>34217</v>
      </c>
      <c r="I17092" s="6" t="s">
        <v>48333</v>
      </c>
      <c r="J17092" s="6" t="s">
        <v>34219</v>
      </c>
      <c r="K17092" s="6">
        <v>14</v>
      </c>
    </row>
    <row r="17093" spans="1:11" ht="25" x14ac:dyDescent="0.25">
      <c r="A17093" s="7" t="s">
        <v>48346</v>
      </c>
      <c r="B17093" s="6">
        <v>0</v>
      </c>
      <c r="C17093" s="6">
        <v>0</v>
      </c>
      <c r="D17093" s="6">
        <v>0</v>
      </c>
      <c r="E17093" s="6">
        <v>0</v>
      </c>
      <c r="F17093" s="6">
        <v>0</v>
      </c>
      <c r="G17093" s="6">
        <v>0</v>
      </c>
      <c r="H17093" s="6" t="s">
        <v>34217</v>
      </c>
      <c r="I17093" s="6" t="s">
        <v>48333</v>
      </c>
      <c r="J17093" s="6" t="s">
        <v>34219</v>
      </c>
      <c r="K17093" s="6">
        <v>15</v>
      </c>
    </row>
    <row r="17094" spans="1:11" ht="50" x14ac:dyDescent="0.25">
      <c r="A17094" s="7" t="s">
        <v>48347</v>
      </c>
      <c r="B17094" s="6">
        <v>0</v>
      </c>
      <c r="C17094" s="6">
        <v>0</v>
      </c>
      <c r="D17094" s="6">
        <v>0</v>
      </c>
      <c r="E17094" s="6">
        <v>0</v>
      </c>
      <c r="F17094" s="6">
        <v>0</v>
      </c>
      <c r="G17094" s="6">
        <v>0</v>
      </c>
      <c r="H17094" s="6" t="s">
        <v>34217</v>
      </c>
      <c r="I17094" s="6" t="s">
        <v>48333</v>
      </c>
      <c r="J17094" s="6" t="s">
        <v>34219</v>
      </c>
      <c r="K17094" s="6">
        <v>16</v>
      </c>
    </row>
    <row r="17095" spans="1:11" x14ac:dyDescent="0.25">
      <c r="A17095" s="7" t="s">
        <v>34662</v>
      </c>
      <c r="B17095" s="6">
        <v>0</v>
      </c>
      <c r="C17095" s="6">
        <v>0</v>
      </c>
      <c r="D17095" s="6">
        <v>0</v>
      </c>
      <c r="E17095" s="6">
        <v>0</v>
      </c>
      <c r="F17095" s="6">
        <v>0</v>
      </c>
      <c r="G17095" s="6">
        <v>1</v>
      </c>
      <c r="H17095" s="6" t="s">
        <v>34211</v>
      </c>
      <c r="I17095" s="6" t="s">
        <v>48333</v>
      </c>
      <c r="J17095" s="6" t="s">
        <v>34219</v>
      </c>
      <c r="K17095" s="6">
        <v>17</v>
      </c>
    </row>
    <row r="17096" spans="1:11" ht="50" x14ac:dyDescent="0.25">
      <c r="A17096" s="7" t="s">
        <v>48348</v>
      </c>
      <c r="B17096" s="6">
        <v>0</v>
      </c>
      <c r="C17096" s="6">
        <v>0</v>
      </c>
      <c r="D17096" s="6">
        <v>0</v>
      </c>
      <c r="E17096" s="6">
        <v>0</v>
      </c>
      <c r="F17096" s="6">
        <v>0</v>
      </c>
      <c r="G17096" s="6">
        <v>1</v>
      </c>
      <c r="H17096" s="6" t="s">
        <v>34211</v>
      </c>
      <c r="I17096" s="6" t="s">
        <v>48333</v>
      </c>
      <c r="J17096" s="6" t="s">
        <v>34219</v>
      </c>
      <c r="K17096" s="6">
        <v>18</v>
      </c>
    </row>
    <row r="17097" spans="1:11" x14ac:dyDescent="0.25">
      <c r="A17097" s="7" t="s">
        <v>48349</v>
      </c>
      <c r="B17097" s="6">
        <v>0</v>
      </c>
      <c r="C17097" s="6">
        <v>0</v>
      </c>
      <c r="D17097" s="6">
        <v>0</v>
      </c>
      <c r="E17097" s="6">
        <v>0</v>
      </c>
      <c r="F17097" s="6">
        <v>0</v>
      </c>
      <c r="G17097" s="6">
        <v>1</v>
      </c>
      <c r="H17097" s="6" t="s">
        <v>34211</v>
      </c>
      <c r="I17097" s="6" t="s">
        <v>48333</v>
      </c>
      <c r="J17097" s="6" t="s">
        <v>34219</v>
      </c>
      <c r="K17097" s="6">
        <v>19</v>
      </c>
    </row>
    <row r="17098" spans="1:11" x14ac:dyDescent="0.25">
      <c r="A17098" s="7" t="s">
        <v>48350</v>
      </c>
      <c r="B17098" s="6">
        <v>0</v>
      </c>
      <c r="C17098" s="6">
        <v>0</v>
      </c>
      <c r="D17098" s="6">
        <v>0</v>
      </c>
      <c r="E17098" s="6">
        <v>0</v>
      </c>
      <c r="F17098" s="6">
        <v>0</v>
      </c>
      <c r="G17098" s="6">
        <v>1</v>
      </c>
      <c r="H17098" s="6" t="s">
        <v>34211</v>
      </c>
      <c r="I17098" s="6" t="s">
        <v>48333</v>
      </c>
      <c r="J17098" s="6" t="s">
        <v>34219</v>
      </c>
      <c r="K17098" s="6">
        <v>20</v>
      </c>
    </row>
    <row r="17099" spans="1:11" ht="25" x14ac:dyDescent="0.25">
      <c r="A17099" s="7" t="s">
        <v>48351</v>
      </c>
      <c r="B17099" s="6">
        <v>0</v>
      </c>
      <c r="C17099" s="6">
        <v>0</v>
      </c>
      <c r="D17099" s="6">
        <v>0</v>
      </c>
      <c r="E17099" s="6">
        <v>0</v>
      </c>
      <c r="F17099" s="6">
        <v>0</v>
      </c>
      <c r="G17099" s="6">
        <v>1</v>
      </c>
      <c r="H17099" s="6" t="s">
        <v>34211</v>
      </c>
      <c r="I17099" s="6" t="s">
        <v>48333</v>
      </c>
      <c r="J17099" s="6" t="s">
        <v>34219</v>
      </c>
      <c r="K17099" s="6">
        <v>21</v>
      </c>
    </row>
    <row r="17100" spans="1:11" ht="50" x14ac:dyDescent="0.25">
      <c r="A17100" s="7" t="s">
        <v>48352</v>
      </c>
      <c r="B17100" s="6">
        <v>0</v>
      </c>
      <c r="C17100" s="6">
        <v>0</v>
      </c>
      <c r="D17100" s="6">
        <v>0</v>
      </c>
      <c r="E17100" s="6">
        <v>0</v>
      </c>
      <c r="F17100" s="6">
        <v>1</v>
      </c>
      <c r="G17100" s="6">
        <v>0</v>
      </c>
      <c r="H17100" s="6" t="s">
        <v>34210</v>
      </c>
      <c r="I17100" s="6" t="s">
        <v>48333</v>
      </c>
      <c r="J17100" s="6" t="s">
        <v>34219</v>
      </c>
      <c r="K17100" s="6">
        <v>22</v>
      </c>
    </row>
    <row r="17101" spans="1:11" x14ac:dyDescent="0.25">
      <c r="A17101" s="7" t="s">
        <v>48353</v>
      </c>
      <c r="B17101" s="6">
        <v>0</v>
      </c>
      <c r="C17101" s="6">
        <v>0</v>
      </c>
      <c r="D17101" s="6">
        <v>0</v>
      </c>
      <c r="E17101" s="6">
        <v>0</v>
      </c>
      <c r="F17101" s="6">
        <v>0</v>
      </c>
      <c r="G17101" s="6">
        <v>0</v>
      </c>
      <c r="H17101" s="6" t="s">
        <v>34217</v>
      </c>
      <c r="I17101" s="6" t="s">
        <v>48333</v>
      </c>
      <c r="J17101" s="6" t="s">
        <v>34219</v>
      </c>
      <c r="K17101" s="6">
        <v>23</v>
      </c>
    </row>
    <row r="17102" spans="1:11" x14ac:dyDescent="0.25">
      <c r="A17102" s="7" t="s">
        <v>48354</v>
      </c>
      <c r="B17102" s="6">
        <v>0</v>
      </c>
      <c r="C17102" s="6">
        <v>0</v>
      </c>
      <c r="D17102" s="6">
        <v>0</v>
      </c>
      <c r="E17102" s="6">
        <v>0</v>
      </c>
      <c r="F17102" s="6">
        <v>0</v>
      </c>
      <c r="G17102" s="6">
        <v>0</v>
      </c>
      <c r="H17102" s="6" t="s">
        <v>34217</v>
      </c>
      <c r="I17102" s="6" t="s">
        <v>48333</v>
      </c>
      <c r="J17102" s="6" t="s">
        <v>34219</v>
      </c>
      <c r="K17102" s="6">
        <v>24</v>
      </c>
    </row>
    <row r="17103" spans="1:11" x14ac:dyDescent="0.25">
      <c r="A17103" s="7" t="s">
        <v>48355</v>
      </c>
      <c r="B17103" s="6">
        <v>0</v>
      </c>
      <c r="C17103" s="6">
        <v>0</v>
      </c>
      <c r="D17103" s="6">
        <v>0</v>
      </c>
      <c r="E17103" s="6">
        <v>0</v>
      </c>
      <c r="F17103" s="6">
        <v>0</v>
      </c>
      <c r="G17103" s="6">
        <v>0</v>
      </c>
      <c r="H17103" s="6" t="s">
        <v>34217</v>
      </c>
      <c r="I17103" s="6" t="s">
        <v>48333</v>
      </c>
      <c r="J17103" s="6" t="s">
        <v>34219</v>
      </c>
      <c r="K17103" s="6">
        <v>25</v>
      </c>
    </row>
    <row r="17104" spans="1:11" x14ac:dyDescent="0.25">
      <c r="A17104" s="7" t="s">
        <v>48356</v>
      </c>
      <c r="B17104" s="6">
        <v>0</v>
      </c>
      <c r="C17104" s="6">
        <v>0</v>
      </c>
      <c r="D17104" s="6">
        <v>0</v>
      </c>
      <c r="E17104" s="6">
        <v>0</v>
      </c>
      <c r="F17104" s="6">
        <v>0</v>
      </c>
      <c r="G17104" s="6">
        <v>0</v>
      </c>
      <c r="H17104" s="6" t="s">
        <v>34217</v>
      </c>
      <c r="I17104" s="6" t="s">
        <v>48333</v>
      </c>
      <c r="J17104" s="6" t="s">
        <v>34219</v>
      </c>
      <c r="K17104" s="6">
        <v>26</v>
      </c>
    </row>
    <row r="17105" spans="1:11" x14ac:dyDescent="0.25">
      <c r="A17105" s="7" t="s">
        <v>48357</v>
      </c>
      <c r="B17105" s="6">
        <v>0</v>
      </c>
      <c r="C17105" s="6">
        <v>0</v>
      </c>
      <c r="D17105" s="6">
        <v>0</v>
      </c>
      <c r="E17105" s="6">
        <v>0</v>
      </c>
      <c r="F17105" s="6">
        <v>0</v>
      </c>
      <c r="G17105" s="6">
        <v>0</v>
      </c>
      <c r="H17105" s="6" t="s">
        <v>34217</v>
      </c>
      <c r="I17105" s="6" t="s">
        <v>48333</v>
      </c>
      <c r="J17105" s="6" t="s">
        <v>34219</v>
      </c>
      <c r="K17105" s="6">
        <v>27</v>
      </c>
    </row>
    <row r="17106" spans="1:11" x14ac:dyDescent="0.25">
      <c r="A17106" s="7" t="s">
        <v>48358</v>
      </c>
      <c r="B17106" s="6">
        <v>0</v>
      </c>
      <c r="C17106" s="6">
        <v>0</v>
      </c>
      <c r="D17106" s="6">
        <v>0</v>
      </c>
      <c r="E17106" s="6">
        <v>0</v>
      </c>
      <c r="F17106" s="6">
        <v>0</v>
      </c>
      <c r="G17106" s="6">
        <v>0</v>
      </c>
      <c r="H17106" s="6" t="s">
        <v>34217</v>
      </c>
      <c r="I17106" s="6" t="s">
        <v>48333</v>
      </c>
      <c r="J17106" s="6" t="s">
        <v>34219</v>
      </c>
      <c r="K17106" s="6">
        <v>28</v>
      </c>
    </row>
    <row r="17107" spans="1:11" x14ac:dyDescent="0.25">
      <c r="A17107" s="7" t="s">
        <v>48359</v>
      </c>
      <c r="B17107" s="6">
        <v>0</v>
      </c>
      <c r="C17107" s="6">
        <v>0</v>
      </c>
      <c r="D17107" s="6">
        <v>0</v>
      </c>
      <c r="E17107" s="6">
        <v>0</v>
      </c>
      <c r="F17107" s="6">
        <v>0</v>
      </c>
      <c r="G17107" s="6">
        <v>0</v>
      </c>
      <c r="H17107" s="6" t="s">
        <v>34217</v>
      </c>
      <c r="I17107" s="6" t="s">
        <v>48360</v>
      </c>
      <c r="J17107" s="6" t="s">
        <v>34219</v>
      </c>
      <c r="K17107" s="6">
        <v>0</v>
      </c>
    </row>
    <row r="17108" spans="1:11" x14ac:dyDescent="0.25">
      <c r="A17108" s="7" t="s">
        <v>48361</v>
      </c>
      <c r="B17108" s="6">
        <v>0</v>
      </c>
      <c r="C17108" s="6">
        <v>0</v>
      </c>
      <c r="D17108" s="6">
        <v>0</v>
      </c>
      <c r="E17108" s="6">
        <v>0</v>
      </c>
      <c r="F17108" s="6">
        <v>0</v>
      </c>
      <c r="G17108" s="6">
        <v>0</v>
      </c>
      <c r="H17108" s="6" t="s">
        <v>34217</v>
      </c>
      <c r="I17108" s="6" t="s">
        <v>48360</v>
      </c>
      <c r="J17108" s="6" t="s">
        <v>34219</v>
      </c>
      <c r="K17108" s="6">
        <v>1</v>
      </c>
    </row>
    <row r="17109" spans="1:11" ht="25" x14ac:dyDescent="0.25">
      <c r="A17109" s="7" t="s">
        <v>48362</v>
      </c>
      <c r="B17109" s="6">
        <v>0</v>
      </c>
      <c r="C17109" s="6">
        <v>0</v>
      </c>
      <c r="D17109" s="6">
        <v>0</v>
      </c>
      <c r="E17109" s="6">
        <v>0</v>
      </c>
      <c r="F17109" s="6">
        <v>0</v>
      </c>
      <c r="G17109" s="6">
        <v>0</v>
      </c>
      <c r="H17109" s="6" t="s">
        <v>34217</v>
      </c>
      <c r="I17109" s="6" t="s">
        <v>48360</v>
      </c>
      <c r="J17109" s="6" t="s">
        <v>34219</v>
      </c>
      <c r="K17109" s="6">
        <v>2</v>
      </c>
    </row>
    <row r="17110" spans="1:11" x14ac:dyDescent="0.25">
      <c r="A17110" s="7" t="s">
        <v>48363</v>
      </c>
      <c r="B17110" s="6">
        <v>0</v>
      </c>
      <c r="C17110" s="6">
        <v>0</v>
      </c>
      <c r="D17110" s="6">
        <v>0</v>
      </c>
      <c r="E17110" s="6">
        <v>0</v>
      </c>
      <c r="F17110" s="6">
        <v>0</v>
      </c>
      <c r="G17110" s="6">
        <v>1</v>
      </c>
      <c r="H17110" s="6" t="s">
        <v>34211</v>
      </c>
      <c r="I17110" s="6" t="s">
        <v>48360</v>
      </c>
      <c r="J17110" s="6" t="s">
        <v>34219</v>
      </c>
      <c r="K17110" s="6">
        <v>3</v>
      </c>
    </row>
    <row r="17111" spans="1:11" x14ac:dyDescent="0.25">
      <c r="A17111" s="7" t="s">
        <v>48364</v>
      </c>
      <c r="B17111" s="6">
        <v>0</v>
      </c>
      <c r="C17111" s="6">
        <v>0</v>
      </c>
      <c r="D17111" s="6">
        <v>0</v>
      </c>
      <c r="E17111" s="6">
        <v>0</v>
      </c>
      <c r="F17111" s="6">
        <v>1</v>
      </c>
      <c r="G17111" s="6">
        <v>0</v>
      </c>
      <c r="H17111" s="6" t="s">
        <v>34210</v>
      </c>
      <c r="I17111" s="6" t="s">
        <v>48360</v>
      </c>
      <c r="J17111" s="6" t="s">
        <v>34219</v>
      </c>
      <c r="K17111" s="6">
        <v>4</v>
      </c>
    </row>
    <row r="17112" spans="1:11" x14ac:dyDescent="0.25">
      <c r="A17112" s="7" t="s">
        <v>48365</v>
      </c>
      <c r="B17112" s="6">
        <v>0</v>
      </c>
      <c r="C17112" s="6">
        <v>0</v>
      </c>
      <c r="D17112" s="6">
        <v>0</v>
      </c>
      <c r="E17112" s="6">
        <v>0</v>
      </c>
      <c r="F17112" s="6">
        <v>1</v>
      </c>
      <c r="G17112" s="6">
        <v>0</v>
      </c>
      <c r="H17112" s="6" t="s">
        <v>34210</v>
      </c>
      <c r="I17112" s="6" t="s">
        <v>48360</v>
      </c>
      <c r="J17112" s="6" t="s">
        <v>34219</v>
      </c>
      <c r="K17112" s="6">
        <v>5</v>
      </c>
    </row>
    <row r="17113" spans="1:11" x14ac:dyDescent="0.25">
      <c r="A17113" s="7" t="s">
        <v>48366</v>
      </c>
      <c r="B17113" s="6">
        <v>0</v>
      </c>
      <c r="C17113" s="6">
        <v>0</v>
      </c>
      <c r="D17113" s="6">
        <v>0</v>
      </c>
      <c r="E17113" s="6">
        <v>0</v>
      </c>
      <c r="F17113" s="6">
        <v>0</v>
      </c>
      <c r="G17113" s="6">
        <v>1</v>
      </c>
      <c r="H17113" s="6" t="s">
        <v>34211</v>
      </c>
      <c r="I17113" s="6" t="s">
        <v>48360</v>
      </c>
      <c r="J17113" s="6" t="s">
        <v>34219</v>
      </c>
      <c r="K17113" s="6">
        <v>6</v>
      </c>
    </row>
    <row r="17114" spans="1:11" x14ac:dyDescent="0.25">
      <c r="A17114" s="7" t="s">
        <v>48367</v>
      </c>
      <c r="B17114" s="6">
        <v>0</v>
      </c>
      <c r="C17114" s="6">
        <v>0</v>
      </c>
      <c r="D17114" s="6">
        <v>0</v>
      </c>
      <c r="E17114" s="6">
        <v>0</v>
      </c>
      <c r="F17114" s="6">
        <v>0</v>
      </c>
      <c r="G17114" s="6">
        <v>0</v>
      </c>
      <c r="H17114" s="6" t="s">
        <v>34217</v>
      </c>
      <c r="I17114" s="6" t="s">
        <v>48360</v>
      </c>
      <c r="J17114" s="6" t="s">
        <v>34219</v>
      </c>
      <c r="K17114" s="6">
        <v>7</v>
      </c>
    </row>
    <row r="17115" spans="1:11" ht="25" x14ac:dyDescent="0.25">
      <c r="A17115" s="7" t="s">
        <v>48368</v>
      </c>
      <c r="B17115" s="6">
        <v>0</v>
      </c>
      <c r="C17115" s="6">
        <v>0</v>
      </c>
      <c r="D17115" s="6">
        <v>0</v>
      </c>
      <c r="E17115" s="6">
        <v>0</v>
      </c>
      <c r="F17115" s="6">
        <v>0</v>
      </c>
      <c r="G17115" s="6">
        <v>0</v>
      </c>
      <c r="H17115" s="6" t="s">
        <v>34217</v>
      </c>
      <c r="I17115" s="6" t="s">
        <v>48360</v>
      </c>
      <c r="J17115" s="6" t="s">
        <v>34219</v>
      </c>
      <c r="K17115" s="6">
        <v>8</v>
      </c>
    </row>
    <row r="17116" spans="1:11" x14ac:dyDescent="0.25">
      <c r="A17116" s="7" t="s">
        <v>48369</v>
      </c>
      <c r="B17116" s="6">
        <v>0</v>
      </c>
      <c r="C17116" s="6">
        <v>0</v>
      </c>
      <c r="D17116" s="6">
        <v>0</v>
      </c>
      <c r="E17116" s="6">
        <v>0</v>
      </c>
      <c r="F17116" s="6">
        <v>0</v>
      </c>
      <c r="G17116" s="6">
        <v>1</v>
      </c>
      <c r="H17116" s="6" t="s">
        <v>34211</v>
      </c>
      <c r="I17116" s="6" t="s">
        <v>48360</v>
      </c>
      <c r="J17116" s="6" t="s">
        <v>34219</v>
      </c>
      <c r="K17116" s="6">
        <v>9</v>
      </c>
    </row>
    <row r="17117" spans="1:11" ht="25" x14ac:dyDescent="0.25">
      <c r="A17117" s="7" t="s">
        <v>48370</v>
      </c>
      <c r="B17117" s="6">
        <v>0</v>
      </c>
      <c r="C17117" s="6">
        <v>0</v>
      </c>
      <c r="D17117" s="6">
        <v>0</v>
      </c>
      <c r="E17117" s="6">
        <v>0</v>
      </c>
      <c r="F17117" s="6">
        <v>0</v>
      </c>
      <c r="G17117" s="6">
        <v>1</v>
      </c>
      <c r="H17117" s="6" t="s">
        <v>34211</v>
      </c>
      <c r="I17117" s="6" t="s">
        <v>48360</v>
      </c>
      <c r="J17117" s="6" t="s">
        <v>34219</v>
      </c>
      <c r="K17117" s="6">
        <v>10</v>
      </c>
    </row>
    <row r="17118" spans="1:11" ht="25" x14ac:dyDescent="0.25">
      <c r="A17118" s="7" t="s">
        <v>48371</v>
      </c>
      <c r="B17118" s="6">
        <v>0</v>
      </c>
      <c r="C17118" s="6">
        <v>0</v>
      </c>
      <c r="D17118" s="6">
        <v>0</v>
      </c>
      <c r="E17118" s="6">
        <v>0</v>
      </c>
      <c r="F17118" s="6">
        <v>0</v>
      </c>
      <c r="G17118" s="6">
        <v>1</v>
      </c>
      <c r="H17118" s="6" t="s">
        <v>34211</v>
      </c>
      <c r="I17118" s="6" t="s">
        <v>48360</v>
      </c>
      <c r="J17118" s="6" t="s">
        <v>34219</v>
      </c>
      <c r="K17118" s="6">
        <v>11</v>
      </c>
    </row>
    <row r="17119" spans="1:11" x14ac:dyDescent="0.25">
      <c r="A17119" s="7" t="s">
        <v>48372</v>
      </c>
      <c r="B17119" s="6">
        <v>0</v>
      </c>
      <c r="C17119" s="6">
        <v>0</v>
      </c>
      <c r="D17119" s="6">
        <v>0</v>
      </c>
      <c r="E17119" s="6">
        <v>0</v>
      </c>
      <c r="F17119" s="6">
        <v>0</v>
      </c>
      <c r="G17119" s="6">
        <v>1</v>
      </c>
      <c r="H17119" s="6" t="s">
        <v>34211</v>
      </c>
      <c r="I17119" s="6" t="s">
        <v>48360</v>
      </c>
      <c r="J17119" s="6" t="s">
        <v>34219</v>
      </c>
      <c r="K17119" s="6">
        <v>12</v>
      </c>
    </row>
    <row r="17120" spans="1:11" x14ac:dyDescent="0.25">
      <c r="A17120" s="7" t="s">
        <v>42814</v>
      </c>
      <c r="B17120" s="6">
        <v>0</v>
      </c>
      <c r="C17120" s="6">
        <v>0</v>
      </c>
      <c r="D17120" s="6">
        <v>0</v>
      </c>
      <c r="E17120" s="6">
        <v>0</v>
      </c>
      <c r="F17120" s="6">
        <v>0</v>
      </c>
      <c r="G17120" s="6">
        <v>0</v>
      </c>
      <c r="H17120" s="6" t="s">
        <v>34217</v>
      </c>
      <c r="I17120" s="6" t="s">
        <v>48360</v>
      </c>
      <c r="J17120" s="6" t="s">
        <v>34219</v>
      </c>
      <c r="K17120" s="6">
        <v>13</v>
      </c>
    </row>
    <row r="17121" spans="1:11" x14ac:dyDescent="0.25">
      <c r="A17121" s="7" t="s">
        <v>48373</v>
      </c>
      <c r="B17121" s="6">
        <v>0</v>
      </c>
      <c r="C17121" s="6">
        <v>0</v>
      </c>
      <c r="D17121" s="6">
        <v>0</v>
      </c>
      <c r="E17121" s="6">
        <v>0</v>
      </c>
      <c r="F17121" s="6">
        <v>0</v>
      </c>
      <c r="G17121" s="6">
        <v>1</v>
      </c>
      <c r="H17121" s="6" t="s">
        <v>34211</v>
      </c>
      <c r="I17121" s="6" t="s">
        <v>48360</v>
      </c>
      <c r="J17121" s="6" t="s">
        <v>34219</v>
      </c>
      <c r="K17121" s="6">
        <v>14</v>
      </c>
    </row>
    <row r="17122" spans="1:11" ht="162.5" x14ac:dyDescent="0.25">
      <c r="A17122" s="7" t="s">
        <v>48374</v>
      </c>
      <c r="B17122" s="6">
        <v>0</v>
      </c>
      <c r="C17122" s="6">
        <v>0</v>
      </c>
      <c r="D17122" s="6">
        <v>0</v>
      </c>
      <c r="E17122" s="6">
        <v>0</v>
      </c>
      <c r="F17122" s="6">
        <v>0</v>
      </c>
      <c r="G17122" s="6">
        <v>1</v>
      </c>
      <c r="H17122" s="6" t="s">
        <v>34211</v>
      </c>
      <c r="I17122" s="6" t="s">
        <v>48360</v>
      </c>
      <c r="J17122" s="6" t="s">
        <v>34219</v>
      </c>
      <c r="K17122" s="6">
        <v>15</v>
      </c>
    </row>
    <row r="17123" spans="1:11" ht="50" x14ac:dyDescent="0.25">
      <c r="A17123" s="7" t="s">
        <v>48375</v>
      </c>
      <c r="B17123" s="6">
        <v>0</v>
      </c>
      <c r="C17123" s="6">
        <v>0</v>
      </c>
      <c r="D17123" s="6">
        <v>0</v>
      </c>
      <c r="E17123" s="6">
        <v>0</v>
      </c>
      <c r="F17123" s="6">
        <v>0</v>
      </c>
      <c r="G17123" s="6">
        <v>1</v>
      </c>
      <c r="H17123" s="6" t="s">
        <v>34211</v>
      </c>
      <c r="I17123" s="6" t="s">
        <v>48360</v>
      </c>
      <c r="J17123" s="6" t="s">
        <v>34219</v>
      </c>
      <c r="K17123" s="6">
        <v>16</v>
      </c>
    </row>
    <row r="17124" spans="1:11" x14ac:dyDescent="0.25">
      <c r="A17124" s="7" t="s">
        <v>48376</v>
      </c>
      <c r="B17124" s="6">
        <v>0</v>
      </c>
      <c r="C17124" s="6">
        <v>0</v>
      </c>
      <c r="D17124" s="6">
        <v>0</v>
      </c>
      <c r="E17124" s="6">
        <v>0</v>
      </c>
      <c r="F17124" s="6">
        <v>0</v>
      </c>
      <c r="G17124" s="6">
        <v>0</v>
      </c>
      <c r="H17124" s="6" t="s">
        <v>34217</v>
      </c>
      <c r="I17124" s="6" t="s">
        <v>48377</v>
      </c>
      <c r="J17124" s="6" t="s">
        <v>34219</v>
      </c>
      <c r="K17124" s="6">
        <v>0</v>
      </c>
    </row>
    <row r="17125" spans="1:11" ht="37.5" x14ac:dyDescent="0.25">
      <c r="A17125" s="7" t="s">
        <v>48378</v>
      </c>
      <c r="B17125" s="6">
        <v>0</v>
      </c>
      <c r="C17125" s="6">
        <v>0</v>
      </c>
      <c r="D17125" s="6">
        <v>0</v>
      </c>
      <c r="E17125" s="6">
        <v>0</v>
      </c>
      <c r="F17125" s="6">
        <v>0</v>
      </c>
      <c r="G17125" s="6">
        <v>0</v>
      </c>
      <c r="H17125" s="6" t="s">
        <v>34217</v>
      </c>
      <c r="I17125" s="6" t="s">
        <v>48377</v>
      </c>
      <c r="J17125" s="6" t="s">
        <v>34219</v>
      </c>
      <c r="K17125" s="6">
        <v>1</v>
      </c>
    </row>
    <row r="17126" spans="1:11" x14ac:dyDescent="0.25">
      <c r="A17126" s="7" t="s">
        <v>48379</v>
      </c>
      <c r="B17126" s="6">
        <v>0</v>
      </c>
      <c r="C17126" s="6">
        <v>0</v>
      </c>
      <c r="D17126" s="6">
        <v>0</v>
      </c>
      <c r="E17126" s="6">
        <v>0</v>
      </c>
      <c r="F17126" s="6">
        <v>0</v>
      </c>
      <c r="G17126" s="6">
        <v>0</v>
      </c>
      <c r="H17126" s="6" t="s">
        <v>34217</v>
      </c>
      <c r="I17126" s="6" t="s">
        <v>48377</v>
      </c>
      <c r="J17126" s="6" t="s">
        <v>34219</v>
      </c>
      <c r="K17126" s="6">
        <v>2</v>
      </c>
    </row>
    <row r="17127" spans="1:11" x14ac:dyDescent="0.25">
      <c r="A17127" s="7" t="s">
        <v>35675</v>
      </c>
      <c r="B17127" s="6">
        <v>0</v>
      </c>
      <c r="C17127" s="6">
        <v>0</v>
      </c>
      <c r="D17127" s="6">
        <v>0</v>
      </c>
      <c r="E17127" s="6">
        <v>0</v>
      </c>
      <c r="F17127" s="6">
        <v>0</v>
      </c>
      <c r="G17127" s="6">
        <v>0</v>
      </c>
      <c r="H17127" s="6" t="s">
        <v>34217</v>
      </c>
      <c r="I17127" s="6" t="s">
        <v>48377</v>
      </c>
      <c r="J17127" s="6" t="s">
        <v>34219</v>
      </c>
      <c r="K17127" s="6">
        <v>3</v>
      </c>
    </row>
    <row r="17128" spans="1:11" x14ac:dyDescent="0.25">
      <c r="A17128" s="7" t="s">
        <v>35676</v>
      </c>
      <c r="B17128" s="6">
        <v>0</v>
      </c>
      <c r="C17128" s="6">
        <v>0</v>
      </c>
      <c r="D17128" s="6">
        <v>0</v>
      </c>
      <c r="E17128" s="6">
        <v>0</v>
      </c>
      <c r="F17128" s="6">
        <v>0</v>
      </c>
      <c r="G17128" s="6">
        <v>0</v>
      </c>
      <c r="H17128" s="6" t="s">
        <v>34217</v>
      </c>
      <c r="I17128" s="6" t="s">
        <v>48377</v>
      </c>
      <c r="J17128" s="6" t="s">
        <v>34219</v>
      </c>
      <c r="K17128" s="6">
        <v>4</v>
      </c>
    </row>
    <row r="17129" spans="1:11" x14ac:dyDescent="0.25">
      <c r="A17129" s="7" t="s">
        <v>35677</v>
      </c>
      <c r="B17129" s="6">
        <v>0</v>
      </c>
      <c r="C17129" s="6">
        <v>0</v>
      </c>
      <c r="D17129" s="6">
        <v>0</v>
      </c>
      <c r="E17129" s="6">
        <v>0</v>
      </c>
      <c r="F17129" s="6">
        <v>0</v>
      </c>
      <c r="G17129" s="6">
        <v>0</v>
      </c>
      <c r="H17129" s="6" t="s">
        <v>34217</v>
      </c>
      <c r="I17129" s="6" t="s">
        <v>48377</v>
      </c>
      <c r="J17129" s="6" t="s">
        <v>34219</v>
      </c>
      <c r="K17129" s="6">
        <v>5</v>
      </c>
    </row>
    <row r="17130" spans="1:11" x14ac:dyDescent="0.25">
      <c r="A17130" s="7" t="s">
        <v>35678</v>
      </c>
      <c r="B17130" s="6">
        <v>0</v>
      </c>
      <c r="C17130" s="6">
        <v>0</v>
      </c>
      <c r="D17130" s="6">
        <v>0</v>
      </c>
      <c r="E17130" s="6">
        <v>0</v>
      </c>
      <c r="F17130" s="6">
        <v>0</v>
      </c>
      <c r="G17130" s="6">
        <v>0</v>
      </c>
      <c r="H17130" s="6" t="s">
        <v>34217</v>
      </c>
      <c r="I17130" s="6" t="s">
        <v>48377</v>
      </c>
      <c r="J17130" s="6" t="s">
        <v>34219</v>
      </c>
      <c r="K17130" s="6">
        <v>6</v>
      </c>
    </row>
    <row r="17131" spans="1:11" x14ac:dyDescent="0.25">
      <c r="A17131" s="7" t="s">
        <v>35679</v>
      </c>
      <c r="B17131" s="6">
        <v>0</v>
      </c>
      <c r="C17131" s="6">
        <v>0</v>
      </c>
      <c r="D17131" s="6">
        <v>0</v>
      </c>
      <c r="E17131" s="6">
        <v>0</v>
      </c>
      <c r="F17131" s="6">
        <v>0</v>
      </c>
      <c r="G17131" s="6">
        <v>0</v>
      </c>
      <c r="H17131" s="6" t="s">
        <v>34217</v>
      </c>
      <c r="I17131" s="6" t="s">
        <v>48377</v>
      </c>
      <c r="J17131" s="6" t="s">
        <v>34219</v>
      </c>
      <c r="K17131" s="6">
        <v>7</v>
      </c>
    </row>
    <row r="17132" spans="1:11" x14ac:dyDescent="0.25">
      <c r="A17132" s="7" t="s">
        <v>48380</v>
      </c>
      <c r="B17132" s="6">
        <v>0</v>
      </c>
      <c r="C17132" s="6">
        <v>0</v>
      </c>
      <c r="D17132" s="6">
        <v>0</v>
      </c>
      <c r="E17132" s="6">
        <v>0</v>
      </c>
      <c r="F17132" s="6">
        <v>0</v>
      </c>
      <c r="G17132" s="6">
        <v>0</v>
      </c>
      <c r="H17132" s="6" t="s">
        <v>34217</v>
      </c>
      <c r="I17132" s="6" t="s">
        <v>48377</v>
      </c>
      <c r="J17132" s="6" t="s">
        <v>34219</v>
      </c>
      <c r="K17132" s="6">
        <v>8</v>
      </c>
    </row>
    <row r="17133" spans="1:11" ht="25" x14ac:dyDescent="0.25">
      <c r="A17133" s="7" t="s">
        <v>48381</v>
      </c>
      <c r="B17133" s="6">
        <v>0</v>
      </c>
      <c r="C17133" s="6">
        <v>0</v>
      </c>
      <c r="D17133" s="6">
        <v>0</v>
      </c>
      <c r="E17133" s="6">
        <v>0</v>
      </c>
      <c r="F17133" s="6">
        <v>1</v>
      </c>
      <c r="G17133" s="6">
        <v>0</v>
      </c>
      <c r="H17133" s="6" t="s">
        <v>34210</v>
      </c>
      <c r="I17133" s="6" t="s">
        <v>48377</v>
      </c>
      <c r="J17133" s="6" t="s">
        <v>34219</v>
      </c>
      <c r="K17133" s="6">
        <v>9</v>
      </c>
    </row>
    <row r="17134" spans="1:11" x14ac:dyDescent="0.25">
      <c r="A17134" s="7" t="s">
        <v>48382</v>
      </c>
      <c r="B17134" s="6">
        <v>0</v>
      </c>
      <c r="C17134" s="6">
        <v>0</v>
      </c>
      <c r="D17134" s="6">
        <v>0</v>
      </c>
      <c r="E17134" s="6">
        <v>0</v>
      </c>
      <c r="F17134" s="6">
        <v>1</v>
      </c>
      <c r="G17134" s="6">
        <v>0</v>
      </c>
      <c r="H17134" s="6" t="s">
        <v>34210</v>
      </c>
      <c r="I17134" s="6" t="s">
        <v>48377</v>
      </c>
      <c r="J17134" s="6" t="s">
        <v>34219</v>
      </c>
      <c r="K17134" s="6">
        <v>10</v>
      </c>
    </row>
    <row r="17135" spans="1:11" x14ac:dyDescent="0.25">
      <c r="A17135" s="7" t="s">
        <v>48383</v>
      </c>
      <c r="B17135" s="6">
        <v>0</v>
      </c>
      <c r="C17135" s="6">
        <v>0</v>
      </c>
      <c r="D17135" s="6">
        <v>0</v>
      </c>
      <c r="E17135" s="6">
        <v>0</v>
      </c>
      <c r="F17135" s="6">
        <v>1</v>
      </c>
      <c r="G17135" s="6">
        <v>0</v>
      </c>
      <c r="H17135" s="6" t="s">
        <v>34210</v>
      </c>
      <c r="I17135" s="6" t="s">
        <v>48377</v>
      </c>
      <c r="J17135" s="6" t="s">
        <v>34219</v>
      </c>
      <c r="K17135" s="6">
        <v>11</v>
      </c>
    </row>
    <row r="17136" spans="1:11" x14ac:dyDescent="0.25">
      <c r="A17136" s="7" t="s">
        <v>43422</v>
      </c>
      <c r="B17136" s="6">
        <v>0</v>
      </c>
      <c r="C17136" s="6">
        <v>0</v>
      </c>
      <c r="D17136" s="6">
        <v>0</v>
      </c>
      <c r="E17136" s="6">
        <v>0</v>
      </c>
      <c r="F17136" s="6">
        <v>1</v>
      </c>
      <c r="G17136" s="6">
        <v>0</v>
      </c>
      <c r="H17136" s="6" t="s">
        <v>34210</v>
      </c>
      <c r="I17136" s="6" t="s">
        <v>48377</v>
      </c>
      <c r="J17136" s="6" t="s">
        <v>34219</v>
      </c>
      <c r="K17136" s="6">
        <v>12</v>
      </c>
    </row>
    <row r="17137" spans="1:11" ht="25" x14ac:dyDescent="0.25">
      <c r="A17137" s="7" t="s">
        <v>48384</v>
      </c>
      <c r="B17137" s="6">
        <v>0</v>
      </c>
      <c r="C17137" s="6">
        <v>0</v>
      </c>
      <c r="D17137" s="6">
        <v>0</v>
      </c>
      <c r="E17137" s="6">
        <v>0</v>
      </c>
      <c r="F17137" s="6">
        <v>1</v>
      </c>
      <c r="G17137" s="6">
        <v>0</v>
      </c>
      <c r="H17137" s="6" t="s">
        <v>34210</v>
      </c>
      <c r="I17137" s="6" t="s">
        <v>48377</v>
      </c>
      <c r="J17137" s="6" t="s">
        <v>34219</v>
      </c>
      <c r="K17137" s="6">
        <v>13</v>
      </c>
    </row>
    <row r="17138" spans="1:11" ht="62.5" x14ac:dyDescent="0.25">
      <c r="A17138" s="7" t="s">
        <v>48385</v>
      </c>
      <c r="B17138" s="6">
        <v>0</v>
      </c>
      <c r="C17138" s="6">
        <v>0</v>
      </c>
      <c r="D17138" s="6">
        <v>0</v>
      </c>
      <c r="E17138" s="6">
        <v>0</v>
      </c>
      <c r="F17138" s="6">
        <v>1</v>
      </c>
      <c r="G17138" s="6">
        <v>0</v>
      </c>
      <c r="H17138" s="6" t="s">
        <v>34210</v>
      </c>
      <c r="I17138" s="6" t="s">
        <v>48377</v>
      </c>
      <c r="J17138" s="6" t="s">
        <v>34219</v>
      </c>
      <c r="K17138" s="6">
        <v>14</v>
      </c>
    </row>
    <row r="17139" spans="1:11" x14ac:dyDescent="0.25">
      <c r="A17139" s="7" t="s">
        <v>48386</v>
      </c>
      <c r="B17139" s="6">
        <v>0</v>
      </c>
      <c r="C17139" s="6">
        <v>0</v>
      </c>
      <c r="D17139" s="6">
        <v>0</v>
      </c>
      <c r="E17139" s="6">
        <v>0</v>
      </c>
      <c r="F17139" s="6">
        <v>1</v>
      </c>
      <c r="G17139" s="6">
        <v>0</v>
      </c>
      <c r="H17139" s="6" t="s">
        <v>34210</v>
      </c>
      <c r="I17139" s="6" t="s">
        <v>48377</v>
      </c>
      <c r="J17139" s="6" t="s">
        <v>34219</v>
      </c>
      <c r="K17139" s="6">
        <v>15</v>
      </c>
    </row>
    <row r="17140" spans="1:11" ht="25" x14ac:dyDescent="0.25">
      <c r="A17140" s="7" t="s">
        <v>48384</v>
      </c>
      <c r="B17140" s="6">
        <v>0</v>
      </c>
      <c r="C17140" s="6">
        <v>0</v>
      </c>
      <c r="D17140" s="6">
        <v>0</v>
      </c>
      <c r="E17140" s="6">
        <v>0</v>
      </c>
      <c r="F17140" s="6">
        <v>1</v>
      </c>
      <c r="G17140" s="6">
        <v>0</v>
      </c>
      <c r="H17140" s="6" t="s">
        <v>34210</v>
      </c>
      <c r="I17140" s="6" t="s">
        <v>48377</v>
      </c>
      <c r="J17140" s="6" t="s">
        <v>34219</v>
      </c>
      <c r="K17140" s="6">
        <v>16</v>
      </c>
    </row>
    <row r="17141" spans="1:11" ht="62.5" x14ac:dyDescent="0.25">
      <c r="A17141" s="7" t="s">
        <v>48387</v>
      </c>
      <c r="B17141" s="6">
        <v>0</v>
      </c>
      <c r="C17141" s="6">
        <v>0</v>
      </c>
      <c r="D17141" s="6">
        <v>0</v>
      </c>
      <c r="E17141" s="6">
        <v>0</v>
      </c>
      <c r="F17141" s="6">
        <v>1</v>
      </c>
      <c r="G17141" s="6">
        <v>0</v>
      </c>
      <c r="H17141" s="6" t="s">
        <v>34210</v>
      </c>
      <c r="I17141" s="6" t="s">
        <v>48377</v>
      </c>
      <c r="J17141" s="6" t="s">
        <v>34219</v>
      </c>
      <c r="K17141" s="6">
        <v>17</v>
      </c>
    </row>
    <row r="17142" spans="1:11" x14ac:dyDescent="0.25">
      <c r="A17142" s="7" t="s">
        <v>35688</v>
      </c>
      <c r="B17142" s="6">
        <v>0</v>
      </c>
      <c r="C17142" s="6">
        <v>0</v>
      </c>
      <c r="D17142" s="6">
        <v>0</v>
      </c>
      <c r="E17142" s="6">
        <v>0</v>
      </c>
      <c r="F17142" s="6">
        <v>0</v>
      </c>
      <c r="G17142" s="6">
        <v>0</v>
      </c>
      <c r="H17142" s="6" t="s">
        <v>34217</v>
      </c>
      <c r="I17142" s="6" t="s">
        <v>48377</v>
      </c>
      <c r="J17142" s="6" t="s">
        <v>34219</v>
      </c>
      <c r="K17142" s="6">
        <v>18</v>
      </c>
    </row>
    <row r="17143" spans="1:11" ht="50" x14ac:dyDescent="0.25">
      <c r="A17143" s="7" t="s">
        <v>48388</v>
      </c>
      <c r="B17143" s="6">
        <v>0</v>
      </c>
      <c r="C17143" s="6">
        <v>0</v>
      </c>
      <c r="D17143" s="6">
        <v>0</v>
      </c>
      <c r="E17143" s="6">
        <v>0</v>
      </c>
      <c r="F17143" s="6">
        <v>0</v>
      </c>
      <c r="G17143" s="6">
        <v>0</v>
      </c>
      <c r="H17143" s="6" t="s">
        <v>34217</v>
      </c>
      <c r="I17143" s="6" t="s">
        <v>48377</v>
      </c>
      <c r="J17143" s="6" t="s">
        <v>34219</v>
      </c>
      <c r="K17143" s="6">
        <v>19</v>
      </c>
    </row>
    <row r="17144" spans="1:11" x14ac:dyDescent="0.25">
      <c r="A17144" s="7" t="s">
        <v>35697</v>
      </c>
      <c r="B17144" s="6">
        <v>0</v>
      </c>
      <c r="C17144" s="6">
        <v>0</v>
      </c>
      <c r="D17144" s="6">
        <v>0</v>
      </c>
      <c r="E17144" s="6">
        <v>0</v>
      </c>
      <c r="F17144" s="6">
        <v>0</v>
      </c>
      <c r="G17144" s="6">
        <v>0</v>
      </c>
      <c r="H17144" s="6" t="s">
        <v>34217</v>
      </c>
      <c r="I17144" s="6" t="s">
        <v>48377</v>
      </c>
      <c r="J17144" s="6" t="s">
        <v>34219</v>
      </c>
      <c r="K17144" s="6">
        <v>20</v>
      </c>
    </row>
    <row r="17145" spans="1:11" ht="112.5" x14ac:dyDescent="0.25">
      <c r="A17145" s="7" t="s">
        <v>48389</v>
      </c>
      <c r="B17145" s="6">
        <v>0</v>
      </c>
      <c r="C17145" s="6">
        <v>0</v>
      </c>
      <c r="D17145" s="6">
        <v>0</v>
      </c>
      <c r="E17145" s="6">
        <v>0</v>
      </c>
      <c r="F17145" s="6">
        <v>0</v>
      </c>
      <c r="G17145" s="6">
        <v>0</v>
      </c>
      <c r="H17145" s="6" t="s">
        <v>34217</v>
      </c>
      <c r="I17145" s="6" t="s">
        <v>48377</v>
      </c>
      <c r="J17145" s="6" t="s">
        <v>34219</v>
      </c>
      <c r="K17145" s="6">
        <v>21</v>
      </c>
    </row>
    <row r="17146" spans="1:11" x14ac:dyDescent="0.25">
      <c r="A17146" s="7" t="s">
        <v>36477</v>
      </c>
      <c r="B17146" s="6">
        <v>0</v>
      </c>
      <c r="C17146" s="6">
        <v>0</v>
      </c>
      <c r="D17146" s="6">
        <v>0</v>
      </c>
      <c r="E17146" s="6">
        <v>0</v>
      </c>
      <c r="F17146" s="6">
        <v>0</v>
      </c>
      <c r="G17146" s="6">
        <v>0</v>
      </c>
      <c r="H17146" s="6" t="s">
        <v>34217</v>
      </c>
      <c r="I17146" s="6" t="s">
        <v>48377</v>
      </c>
      <c r="J17146" s="6" t="s">
        <v>34219</v>
      </c>
      <c r="K17146" s="6">
        <v>22</v>
      </c>
    </row>
    <row r="17147" spans="1:11" x14ac:dyDescent="0.25">
      <c r="A17147" s="7" t="s">
        <v>35778</v>
      </c>
      <c r="B17147" s="6">
        <v>0</v>
      </c>
      <c r="C17147" s="6">
        <v>0</v>
      </c>
      <c r="D17147" s="6">
        <v>0</v>
      </c>
      <c r="E17147" s="6">
        <v>0</v>
      </c>
      <c r="F17147" s="6">
        <v>0</v>
      </c>
      <c r="G17147" s="6">
        <v>0</v>
      </c>
      <c r="H17147" s="6" t="s">
        <v>34217</v>
      </c>
      <c r="I17147" s="6" t="s">
        <v>48377</v>
      </c>
      <c r="J17147" s="6" t="s">
        <v>34219</v>
      </c>
      <c r="K17147" s="6">
        <v>23</v>
      </c>
    </row>
    <row r="17148" spans="1:11" ht="37.5" x14ac:dyDescent="0.25">
      <c r="A17148" s="7" t="s">
        <v>36478</v>
      </c>
      <c r="B17148" s="6">
        <v>0</v>
      </c>
      <c r="C17148" s="6">
        <v>0</v>
      </c>
      <c r="D17148" s="6">
        <v>0</v>
      </c>
      <c r="E17148" s="6">
        <v>0</v>
      </c>
      <c r="F17148" s="6">
        <v>0</v>
      </c>
      <c r="G17148" s="6">
        <v>0</v>
      </c>
      <c r="H17148" s="6" t="s">
        <v>34217</v>
      </c>
      <c r="I17148" s="6" t="s">
        <v>48377</v>
      </c>
      <c r="J17148" s="6" t="s">
        <v>34219</v>
      </c>
      <c r="K17148" s="6">
        <v>24</v>
      </c>
    </row>
    <row r="17149" spans="1:11" ht="75" x14ac:dyDescent="0.25">
      <c r="A17149" s="7" t="s">
        <v>48390</v>
      </c>
      <c r="B17149" s="6">
        <v>0</v>
      </c>
      <c r="C17149" s="6">
        <v>0</v>
      </c>
      <c r="D17149" s="6">
        <v>0</v>
      </c>
      <c r="E17149" s="6">
        <v>0</v>
      </c>
      <c r="F17149" s="6">
        <v>0</v>
      </c>
      <c r="G17149" s="6">
        <v>0</v>
      </c>
      <c r="H17149" s="6" t="s">
        <v>34217</v>
      </c>
      <c r="I17149" s="6" t="s">
        <v>48377</v>
      </c>
      <c r="J17149" s="6" t="s">
        <v>34219</v>
      </c>
      <c r="K17149" s="6">
        <v>25</v>
      </c>
    </row>
    <row r="17150" spans="1:11" x14ac:dyDescent="0.25">
      <c r="A17150" s="7" t="s">
        <v>48391</v>
      </c>
      <c r="B17150" s="6">
        <v>0</v>
      </c>
      <c r="C17150" s="6">
        <v>0</v>
      </c>
      <c r="D17150" s="6">
        <v>0</v>
      </c>
      <c r="E17150" s="6">
        <v>0</v>
      </c>
      <c r="F17150" s="6">
        <v>0</v>
      </c>
      <c r="G17150" s="6">
        <v>0</v>
      </c>
      <c r="H17150" s="6" t="s">
        <v>34217</v>
      </c>
      <c r="I17150" s="6" t="s">
        <v>48377</v>
      </c>
      <c r="J17150" s="6" t="s">
        <v>34219</v>
      </c>
      <c r="K17150" s="6">
        <v>26</v>
      </c>
    </row>
    <row r="17151" spans="1:11" x14ac:dyDescent="0.25">
      <c r="A17151" s="7" t="s">
        <v>48392</v>
      </c>
      <c r="B17151" s="6">
        <v>0</v>
      </c>
      <c r="C17151" s="6">
        <v>0</v>
      </c>
      <c r="D17151" s="6">
        <v>0</v>
      </c>
      <c r="E17151" s="6">
        <v>0</v>
      </c>
      <c r="F17151" s="6">
        <v>0</v>
      </c>
      <c r="G17151" s="6">
        <v>0</v>
      </c>
      <c r="H17151" s="6" t="s">
        <v>34217</v>
      </c>
      <c r="I17151" s="6" t="s">
        <v>48377</v>
      </c>
      <c r="J17151" s="6" t="s">
        <v>34219</v>
      </c>
      <c r="K17151" s="6">
        <v>27</v>
      </c>
    </row>
    <row r="17152" spans="1:11" x14ac:dyDescent="0.25">
      <c r="A17152" s="7" t="s">
        <v>37142</v>
      </c>
      <c r="B17152" s="6">
        <v>0</v>
      </c>
      <c r="C17152" s="6">
        <v>0</v>
      </c>
      <c r="D17152" s="6">
        <v>0</v>
      </c>
      <c r="E17152" s="6">
        <v>0</v>
      </c>
      <c r="F17152" s="6">
        <v>0</v>
      </c>
      <c r="G17152" s="6">
        <v>0</v>
      </c>
      <c r="H17152" s="6" t="s">
        <v>34217</v>
      </c>
      <c r="I17152" s="6" t="s">
        <v>48377</v>
      </c>
      <c r="J17152" s="6" t="s">
        <v>34219</v>
      </c>
      <c r="K17152" s="6">
        <v>28</v>
      </c>
    </row>
    <row r="17153" spans="1:11" ht="37.5" x14ac:dyDescent="0.25">
      <c r="A17153" s="7" t="s">
        <v>37143</v>
      </c>
      <c r="B17153" s="6">
        <v>0</v>
      </c>
      <c r="C17153" s="6">
        <v>0</v>
      </c>
      <c r="D17153" s="6">
        <v>0</v>
      </c>
      <c r="E17153" s="6">
        <v>0</v>
      </c>
      <c r="F17153" s="6">
        <v>0</v>
      </c>
      <c r="G17153" s="6">
        <v>0</v>
      </c>
      <c r="H17153" s="6" t="s">
        <v>34217</v>
      </c>
      <c r="I17153" s="6" t="s">
        <v>48377</v>
      </c>
      <c r="J17153" s="6" t="s">
        <v>34219</v>
      </c>
      <c r="K17153" s="6">
        <v>29</v>
      </c>
    </row>
    <row r="17154" spans="1:11" ht="87.5" x14ac:dyDescent="0.25">
      <c r="A17154" s="7" t="s">
        <v>37144</v>
      </c>
      <c r="B17154" s="6">
        <v>0</v>
      </c>
      <c r="C17154" s="6">
        <v>0</v>
      </c>
      <c r="D17154" s="6">
        <v>0</v>
      </c>
      <c r="E17154" s="6">
        <v>0</v>
      </c>
      <c r="F17154" s="6">
        <v>0</v>
      </c>
      <c r="G17154" s="6">
        <v>0</v>
      </c>
      <c r="H17154" s="6" t="s">
        <v>34217</v>
      </c>
      <c r="I17154" s="6" t="s">
        <v>48377</v>
      </c>
      <c r="J17154" s="6" t="s">
        <v>34219</v>
      </c>
      <c r="K17154" s="6">
        <v>30</v>
      </c>
    </row>
    <row r="17155" spans="1:11" ht="50" x14ac:dyDescent="0.25">
      <c r="A17155" s="7" t="s">
        <v>37145</v>
      </c>
      <c r="B17155" s="6">
        <v>0</v>
      </c>
      <c r="C17155" s="6">
        <v>0</v>
      </c>
      <c r="D17155" s="6">
        <v>0</v>
      </c>
      <c r="E17155" s="6">
        <v>0</v>
      </c>
      <c r="F17155" s="6">
        <v>0</v>
      </c>
      <c r="G17155" s="6">
        <v>0</v>
      </c>
      <c r="H17155" s="6" t="s">
        <v>34217</v>
      </c>
      <c r="I17155" s="6" t="s">
        <v>48377</v>
      </c>
      <c r="J17155" s="6" t="s">
        <v>34219</v>
      </c>
      <c r="K17155" s="6">
        <v>31</v>
      </c>
    </row>
    <row r="17156" spans="1:11" x14ac:dyDescent="0.25">
      <c r="A17156" s="7" t="s">
        <v>48261</v>
      </c>
      <c r="B17156" s="6">
        <v>0</v>
      </c>
      <c r="C17156" s="6">
        <v>0</v>
      </c>
      <c r="D17156" s="6">
        <v>0</v>
      </c>
      <c r="E17156" s="6">
        <v>0</v>
      </c>
      <c r="F17156" s="6">
        <v>0</v>
      </c>
      <c r="G17156" s="6">
        <v>0</v>
      </c>
      <c r="H17156" s="6" t="s">
        <v>34217</v>
      </c>
      <c r="I17156" s="6" t="s">
        <v>48377</v>
      </c>
      <c r="J17156" s="6" t="s">
        <v>34219</v>
      </c>
      <c r="K17156" s="6">
        <v>32</v>
      </c>
    </row>
    <row r="17157" spans="1:11" x14ac:dyDescent="0.25">
      <c r="A17157" s="7" t="s">
        <v>35704</v>
      </c>
      <c r="B17157" s="6">
        <v>0</v>
      </c>
      <c r="C17157" s="6">
        <v>0</v>
      </c>
      <c r="D17157" s="6">
        <v>0</v>
      </c>
      <c r="E17157" s="6">
        <v>0</v>
      </c>
      <c r="F17157" s="6">
        <v>0</v>
      </c>
      <c r="G17157" s="6">
        <v>0</v>
      </c>
      <c r="H17157" s="6" t="s">
        <v>34217</v>
      </c>
      <c r="I17157" s="6" t="s">
        <v>48377</v>
      </c>
      <c r="J17157" s="6" t="s">
        <v>34219</v>
      </c>
      <c r="K17157" s="6">
        <v>33</v>
      </c>
    </row>
    <row r="17158" spans="1:11" ht="25" x14ac:dyDescent="0.25">
      <c r="A17158" s="7" t="s">
        <v>35705</v>
      </c>
      <c r="B17158" s="6">
        <v>1</v>
      </c>
      <c r="C17158" s="6">
        <v>0</v>
      </c>
      <c r="D17158" s="6">
        <v>0</v>
      </c>
      <c r="E17158" s="6">
        <v>0</v>
      </c>
      <c r="F17158" s="6">
        <v>0</v>
      </c>
      <c r="G17158" s="6">
        <v>0</v>
      </c>
      <c r="H17158" s="6" t="s">
        <v>34206</v>
      </c>
      <c r="I17158" s="6" t="s">
        <v>48377</v>
      </c>
      <c r="J17158" s="6" t="s">
        <v>34219</v>
      </c>
      <c r="K17158" s="6">
        <v>34</v>
      </c>
    </row>
    <row r="17159" spans="1:11" x14ac:dyDescent="0.25">
      <c r="A17159" s="7" t="s">
        <v>48393</v>
      </c>
      <c r="B17159" s="6">
        <v>1</v>
      </c>
      <c r="C17159" s="6">
        <v>0</v>
      </c>
      <c r="D17159" s="6">
        <v>0</v>
      </c>
      <c r="E17159" s="6">
        <v>0</v>
      </c>
      <c r="F17159" s="6">
        <v>0</v>
      </c>
      <c r="G17159" s="6">
        <v>0</v>
      </c>
      <c r="H17159" s="6" t="s">
        <v>34206</v>
      </c>
      <c r="I17159" s="6" t="s">
        <v>48377</v>
      </c>
      <c r="J17159" s="6" t="s">
        <v>34219</v>
      </c>
      <c r="K17159" s="6">
        <v>35</v>
      </c>
    </row>
    <row r="17160" spans="1:11" ht="25" x14ac:dyDescent="0.25">
      <c r="A17160" s="7" t="s">
        <v>48394</v>
      </c>
      <c r="B17160" s="6">
        <v>1</v>
      </c>
      <c r="C17160" s="6">
        <v>0</v>
      </c>
      <c r="D17160" s="6">
        <v>0</v>
      </c>
      <c r="E17160" s="6">
        <v>0</v>
      </c>
      <c r="F17160" s="6">
        <v>0</v>
      </c>
      <c r="G17160" s="6">
        <v>0</v>
      </c>
      <c r="H17160" s="6" t="s">
        <v>34206</v>
      </c>
      <c r="I17160" s="6" t="s">
        <v>48377</v>
      </c>
      <c r="J17160" s="6" t="s">
        <v>34219</v>
      </c>
      <c r="K17160" s="6">
        <v>36</v>
      </c>
    </row>
    <row r="17161" spans="1:11" x14ac:dyDescent="0.25">
      <c r="A17161" s="7" t="s">
        <v>48395</v>
      </c>
      <c r="B17161" s="6">
        <v>0</v>
      </c>
      <c r="C17161" s="6">
        <v>0</v>
      </c>
      <c r="D17161" s="6">
        <v>0</v>
      </c>
      <c r="E17161" s="6">
        <v>0</v>
      </c>
      <c r="F17161" s="6">
        <v>0</v>
      </c>
      <c r="G17161" s="6">
        <v>1</v>
      </c>
      <c r="H17161" s="6" t="s">
        <v>34211</v>
      </c>
      <c r="I17161" s="6" t="s">
        <v>48377</v>
      </c>
      <c r="J17161" s="6" t="s">
        <v>34219</v>
      </c>
      <c r="K17161" s="6">
        <v>37</v>
      </c>
    </row>
    <row r="17162" spans="1:11" x14ac:dyDescent="0.25">
      <c r="A17162" s="7" t="s">
        <v>48396</v>
      </c>
      <c r="B17162" s="6">
        <v>0</v>
      </c>
      <c r="C17162" s="6">
        <v>0</v>
      </c>
      <c r="D17162" s="6">
        <v>0</v>
      </c>
      <c r="E17162" s="6">
        <v>0</v>
      </c>
      <c r="F17162" s="6">
        <v>0</v>
      </c>
      <c r="G17162" s="6">
        <v>1</v>
      </c>
      <c r="H17162" s="6" t="s">
        <v>34211</v>
      </c>
      <c r="I17162" s="6" t="s">
        <v>48377</v>
      </c>
      <c r="J17162" s="6" t="s">
        <v>34219</v>
      </c>
      <c r="K17162" s="6">
        <v>38</v>
      </c>
    </row>
    <row r="17163" spans="1:11" x14ac:dyDescent="0.25">
      <c r="A17163" s="7" t="s">
        <v>35710</v>
      </c>
      <c r="B17163" s="6">
        <v>0</v>
      </c>
      <c r="C17163" s="6">
        <v>0</v>
      </c>
      <c r="D17163" s="6">
        <v>0</v>
      </c>
      <c r="E17163" s="6">
        <v>0</v>
      </c>
      <c r="F17163" s="6">
        <v>0</v>
      </c>
      <c r="G17163" s="6">
        <v>1</v>
      </c>
      <c r="H17163" s="6" t="s">
        <v>34211</v>
      </c>
      <c r="I17163" s="6" t="s">
        <v>48377</v>
      </c>
      <c r="J17163" s="6" t="s">
        <v>34219</v>
      </c>
      <c r="K17163" s="6">
        <v>39</v>
      </c>
    </row>
    <row r="17164" spans="1:11" x14ac:dyDescent="0.25">
      <c r="A17164" s="7" t="s">
        <v>35711</v>
      </c>
      <c r="B17164" s="6">
        <v>0</v>
      </c>
      <c r="C17164" s="6">
        <v>0</v>
      </c>
      <c r="D17164" s="6">
        <v>0</v>
      </c>
      <c r="E17164" s="6">
        <v>0</v>
      </c>
      <c r="F17164" s="6">
        <v>1</v>
      </c>
      <c r="G17164" s="6">
        <v>0</v>
      </c>
      <c r="H17164" s="6" t="s">
        <v>34210</v>
      </c>
      <c r="I17164" s="6" t="s">
        <v>48377</v>
      </c>
      <c r="J17164" s="6" t="s">
        <v>34219</v>
      </c>
      <c r="K17164" s="6">
        <v>40</v>
      </c>
    </row>
    <row r="17165" spans="1:11" x14ac:dyDescent="0.25">
      <c r="A17165" s="7" t="s">
        <v>48397</v>
      </c>
      <c r="B17165" s="6">
        <v>0</v>
      </c>
      <c r="C17165" s="6">
        <v>0</v>
      </c>
      <c r="D17165" s="6">
        <v>0</v>
      </c>
      <c r="E17165" s="6">
        <v>0</v>
      </c>
      <c r="F17165" s="6">
        <v>0</v>
      </c>
      <c r="G17165" s="6">
        <v>1</v>
      </c>
      <c r="H17165" s="6" t="s">
        <v>34211</v>
      </c>
      <c r="I17165" s="6" t="s">
        <v>48377</v>
      </c>
      <c r="J17165" s="6" t="s">
        <v>34219</v>
      </c>
      <c r="K17165" s="6">
        <v>41</v>
      </c>
    </row>
    <row r="17166" spans="1:11" x14ac:dyDescent="0.25">
      <c r="A17166" s="7" t="s">
        <v>48398</v>
      </c>
      <c r="B17166" s="6">
        <v>0</v>
      </c>
      <c r="C17166" s="6">
        <v>0</v>
      </c>
      <c r="D17166" s="6">
        <v>0</v>
      </c>
      <c r="E17166" s="6">
        <v>0</v>
      </c>
      <c r="F17166" s="6">
        <v>0</v>
      </c>
      <c r="G17166" s="6">
        <v>1</v>
      </c>
      <c r="H17166" s="6" t="s">
        <v>34211</v>
      </c>
      <c r="I17166" s="6" t="s">
        <v>48377</v>
      </c>
      <c r="J17166" s="6" t="s">
        <v>34219</v>
      </c>
      <c r="K17166" s="6">
        <v>42</v>
      </c>
    </row>
    <row r="17167" spans="1:11" x14ac:dyDescent="0.25">
      <c r="A17167" s="7" t="s">
        <v>48399</v>
      </c>
      <c r="B17167" s="6">
        <v>0</v>
      </c>
      <c r="C17167" s="6">
        <v>0</v>
      </c>
      <c r="D17167" s="6">
        <v>0</v>
      </c>
      <c r="E17167" s="6">
        <v>0</v>
      </c>
      <c r="F17167" s="6">
        <v>0</v>
      </c>
      <c r="G17167" s="6">
        <v>1</v>
      </c>
      <c r="H17167" s="6" t="s">
        <v>34211</v>
      </c>
      <c r="I17167" s="6" t="s">
        <v>48377</v>
      </c>
      <c r="J17167" s="6" t="s">
        <v>34219</v>
      </c>
      <c r="K17167" s="6">
        <v>43</v>
      </c>
    </row>
    <row r="17168" spans="1:11" x14ac:dyDescent="0.25">
      <c r="A17168" s="7" t="s">
        <v>48400</v>
      </c>
      <c r="B17168" s="6">
        <v>0</v>
      </c>
      <c r="C17168" s="6">
        <v>0</v>
      </c>
      <c r="D17168" s="6">
        <v>0</v>
      </c>
      <c r="E17168" s="6">
        <v>0</v>
      </c>
      <c r="F17168" s="6">
        <v>0</v>
      </c>
      <c r="G17168" s="6">
        <v>1</v>
      </c>
      <c r="H17168" s="6" t="s">
        <v>34211</v>
      </c>
      <c r="I17168" s="6" t="s">
        <v>48377</v>
      </c>
      <c r="J17168" s="6" t="s">
        <v>34219</v>
      </c>
      <c r="K17168" s="6">
        <v>44</v>
      </c>
    </row>
    <row r="17169" spans="1:11" ht="25" x14ac:dyDescent="0.25">
      <c r="A17169" s="7" t="s">
        <v>48401</v>
      </c>
      <c r="B17169" s="6">
        <v>0</v>
      </c>
      <c r="C17169" s="6">
        <v>0</v>
      </c>
      <c r="D17169" s="6">
        <v>0</v>
      </c>
      <c r="E17169" s="6">
        <v>0</v>
      </c>
      <c r="F17169" s="6">
        <v>0</v>
      </c>
      <c r="G17169" s="6">
        <v>1</v>
      </c>
      <c r="H17169" s="6" t="s">
        <v>34211</v>
      </c>
      <c r="I17169" s="6" t="s">
        <v>48377</v>
      </c>
      <c r="J17169" s="6" t="s">
        <v>34219</v>
      </c>
      <c r="K17169" s="6">
        <v>45</v>
      </c>
    </row>
    <row r="17170" spans="1:11" ht="37.5" x14ac:dyDescent="0.25">
      <c r="A17170" s="7" t="s">
        <v>48402</v>
      </c>
      <c r="B17170" s="6">
        <v>0</v>
      </c>
      <c r="C17170" s="6">
        <v>0</v>
      </c>
      <c r="D17170" s="6">
        <v>0</v>
      </c>
      <c r="E17170" s="6">
        <v>0</v>
      </c>
      <c r="F17170" s="6">
        <v>0</v>
      </c>
      <c r="G17170" s="6">
        <v>1</v>
      </c>
      <c r="H17170" s="6" t="s">
        <v>34211</v>
      </c>
      <c r="I17170" s="6" t="s">
        <v>48377</v>
      </c>
      <c r="J17170" s="6" t="s">
        <v>34219</v>
      </c>
      <c r="K17170" s="6">
        <v>46</v>
      </c>
    </row>
    <row r="17171" spans="1:11" x14ac:dyDescent="0.25">
      <c r="A17171" s="7" t="s">
        <v>35714</v>
      </c>
      <c r="B17171" s="6">
        <v>0</v>
      </c>
      <c r="C17171" s="6">
        <v>0</v>
      </c>
      <c r="D17171" s="6">
        <v>0</v>
      </c>
      <c r="E17171" s="6">
        <v>0</v>
      </c>
      <c r="F17171" s="6">
        <v>0</v>
      </c>
      <c r="G17171" s="6">
        <v>1</v>
      </c>
      <c r="H17171" s="6" t="s">
        <v>34211</v>
      </c>
      <c r="I17171" s="6" t="s">
        <v>48377</v>
      </c>
      <c r="J17171" s="6" t="s">
        <v>34219</v>
      </c>
      <c r="K17171" s="6">
        <v>47</v>
      </c>
    </row>
    <row r="17172" spans="1:11" ht="25" x14ac:dyDescent="0.25">
      <c r="A17172" s="7" t="s">
        <v>35715</v>
      </c>
      <c r="B17172" s="6">
        <v>0</v>
      </c>
      <c r="C17172" s="6">
        <v>0</v>
      </c>
      <c r="D17172" s="6">
        <v>0</v>
      </c>
      <c r="E17172" s="6">
        <v>0</v>
      </c>
      <c r="F17172" s="6">
        <v>0</v>
      </c>
      <c r="G17172" s="6">
        <v>1</v>
      </c>
      <c r="H17172" s="6" t="s">
        <v>34211</v>
      </c>
      <c r="I17172" s="6" t="s">
        <v>48377</v>
      </c>
      <c r="J17172" s="6" t="s">
        <v>34219</v>
      </c>
      <c r="K17172" s="6">
        <v>48</v>
      </c>
    </row>
    <row r="17173" spans="1:11" x14ac:dyDescent="0.25">
      <c r="A17173" s="7" t="s">
        <v>35716</v>
      </c>
      <c r="B17173" s="6">
        <v>0</v>
      </c>
      <c r="C17173" s="6">
        <v>0</v>
      </c>
      <c r="D17173" s="6">
        <v>0</v>
      </c>
      <c r="E17173" s="6">
        <v>0</v>
      </c>
      <c r="F17173" s="6">
        <v>0</v>
      </c>
      <c r="G17173" s="6">
        <v>1</v>
      </c>
      <c r="H17173" s="6" t="s">
        <v>34211</v>
      </c>
      <c r="I17173" s="6" t="s">
        <v>48377</v>
      </c>
      <c r="J17173" s="6" t="s">
        <v>34219</v>
      </c>
      <c r="K17173" s="6">
        <v>49</v>
      </c>
    </row>
    <row r="17174" spans="1:11" x14ac:dyDescent="0.25">
      <c r="A17174" s="7" t="s">
        <v>36487</v>
      </c>
      <c r="B17174" s="6">
        <v>0</v>
      </c>
      <c r="C17174" s="6">
        <v>0</v>
      </c>
      <c r="D17174" s="6">
        <v>0</v>
      </c>
      <c r="E17174" s="6">
        <v>0</v>
      </c>
      <c r="F17174" s="6">
        <v>0</v>
      </c>
      <c r="G17174" s="6">
        <v>1</v>
      </c>
      <c r="H17174" s="6" t="s">
        <v>34211</v>
      </c>
      <c r="I17174" s="6" t="s">
        <v>48377</v>
      </c>
      <c r="J17174" s="6" t="s">
        <v>34219</v>
      </c>
      <c r="K17174" s="6">
        <v>50</v>
      </c>
    </row>
    <row r="17175" spans="1:11" ht="25" x14ac:dyDescent="0.25">
      <c r="A17175" s="7" t="s">
        <v>48403</v>
      </c>
      <c r="B17175" s="6">
        <v>0</v>
      </c>
      <c r="C17175" s="6">
        <v>0</v>
      </c>
      <c r="D17175" s="6">
        <v>0</v>
      </c>
      <c r="E17175" s="6">
        <v>0</v>
      </c>
      <c r="F17175" s="6">
        <v>0</v>
      </c>
      <c r="G17175" s="6">
        <v>1</v>
      </c>
      <c r="H17175" s="6" t="s">
        <v>34211</v>
      </c>
      <c r="I17175" s="6" t="s">
        <v>48377</v>
      </c>
      <c r="J17175" s="6" t="s">
        <v>34219</v>
      </c>
      <c r="K17175" s="6">
        <v>51</v>
      </c>
    </row>
    <row r="17176" spans="1:11" x14ac:dyDescent="0.25">
      <c r="A17176" s="7" t="s">
        <v>48404</v>
      </c>
      <c r="B17176" s="6">
        <v>0</v>
      </c>
      <c r="C17176" s="6">
        <v>0</v>
      </c>
      <c r="D17176" s="6">
        <v>0</v>
      </c>
      <c r="E17176" s="6">
        <v>0</v>
      </c>
      <c r="F17176" s="6">
        <v>0</v>
      </c>
      <c r="G17176" s="6">
        <v>1</v>
      </c>
      <c r="H17176" s="6" t="s">
        <v>34211</v>
      </c>
      <c r="I17176" s="6" t="s">
        <v>48377</v>
      </c>
      <c r="J17176" s="6" t="s">
        <v>34219</v>
      </c>
      <c r="K17176" s="6">
        <v>52</v>
      </c>
    </row>
    <row r="17177" spans="1:11" x14ac:dyDescent="0.25">
      <c r="A17177" s="7" t="s">
        <v>35720</v>
      </c>
      <c r="B17177" s="6">
        <v>0</v>
      </c>
      <c r="C17177" s="6">
        <v>0</v>
      </c>
      <c r="D17177" s="6">
        <v>0</v>
      </c>
      <c r="E17177" s="6">
        <v>0</v>
      </c>
      <c r="F17177" s="6">
        <v>0</v>
      </c>
      <c r="G17177" s="6">
        <v>1</v>
      </c>
      <c r="H17177" s="6" t="s">
        <v>34211</v>
      </c>
      <c r="I17177" s="6" t="s">
        <v>48377</v>
      </c>
      <c r="J17177" s="6" t="s">
        <v>34219</v>
      </c>
      <c r="K17177" s="6">
        <v>53</v>
      </c>
    </row>
    <row r="17178" spans="1:11" ht="25" x14ac:dyDescent="0.25">
      <c r="A17178" s="7" t="s">
        <v>48405</v>
      </c>
      <c r="B17178" s="6">
        <v>0</v>
      </c>
      <c r="C17178" s="6">
        <v>0</v>
      </c>
      <c r="D17178" s="6">
        <v>0</v>
      </c>
      <c r="E17178" s="6">
        <v>0</v>
      </c>
      <c r="F17178" s="6">
        <v>0</v>
      </c>
      <c r="G17178" s="6">
        <v>1</v>
      </c>
      <c r="H17178" s="6" t="s">
        <v>34211</v>
      </c>
      <c r="I17178" s="6" t="s">
        <v>48377</v>
      </c>
      <c r="J17178" s="6" t="s">
        <v>34219</v>
      </c>
      <c r="K17178" s="6">
        <v>54</v>
      </c>
    </row>
    <row r="17179" spans="1:11" ht="25" x14ac:dyDescent="0.25">
      <c r="A17179" s="7" t="s">
        <v>35721</v>
      </c>
      <c r="B17179" s="6">
        <v>0</v>
      </c>
      <c r="C17179" s="6">
        <v>0</v>
      </c>
      <c r="D17179" s="6">
        <v>0</v>
      </c>
      <c r="E17179" s="6">
        <v>0</v>
      </c>
      <c r="F17179" s="6">
        <v>0</v>
      </c>
      <c r="G17179" s="6">
        <v>1</v>
      </c>
      <c r="H17179" s="6" t="s">
        <v>34211</v>
      </c>
      <c r="I17179" s="6" t="s">
        <v>48377</v>
      </c>
      <c r="J17179" s="6" t="s">
        <v>34219</v>
      </c>
      <c r="K17179" s="6">
        <v>55</v>
      </c>
    </row>
    <row r="17180" spans="1:11" ht="25" x14ac:dyDescent="0.25">
      <c r="A17180" s="7" t="s">
        <v>35722</v>
      </c>
      <c r="B17180" s="6">
        <v>0</v>
      </c>
      <c r="C17180" s="6">
        <v>0</v>
      </c>
      <c r="D17180" s="6">
        <v>0</v>
      </c>
      <c r="E17180" s="6">
        <v>0</v>
      </c>
      <c r="F17180" s="6">
        <v>0</v>
      </c>
      <c r="G17180" s="6">
        <v>1</v>
      </c>
      <c r="H17180" s="6" t="s">
        <v>34211</v>
      </c>
      <c r="I17180" s="6" t="s">
        <v>48377</v>
      </c>
      <c r="J17180" s="6" t="s">
        <v>34219</v>
      </c>
      <c r="K17180" s="6">
        <v>56</v>
      </c>
    </row>
    <row r="17181" spans="1:11" x14ac:dyDescent="0.25">
      <c r="A17181" s="7" t="s">
        <v>35723</v>
      </c>
      <c r="B17181" s="6">
        <v>0</v>
      </c>
      <c r="C17181" s="6">
        <v>0</v>
      </c>
      <c r="D17181" s="6">
        <v>0</v>
      </c>
      <c r="E17181" s="6">
        <v>0</v>
      </c>
      <c r="F17181" s="6">
        <v>0</v>
      </c>
      <c r="G17181" s="6">
        <v>0</v>
      </c>
      <c r="H17181" s="6" t="s">
        <v>34217</v>
      </c>
      <c r="I17181" s="6" t="s">
        <v>48377</v>
      </c>
      <c r="J17181" s="6" t="s">
        <v>34219</v>
      </c>
      <c r="K17181" s="6">
        <v>57</v>
      </c>
    </row>
    <row r="17182" spans="1:11" x14ac:dyDescent="0.25">
      <c r="A17182" s="7" t="s">
        <v>35724</v>
      </c>
      <c r="B17182" s="6">
        <v>0</v>
      </c>
      <c r="C17182" s="6">
        <v>0</v>
      </c>
      <c r="D17182" s="6">
        <v>0</v>
      </c>
      <c r="E17182" s="6">
        <v>0</v>
      </c>
      <c r="F17182" s="6">
        <v>0</v>
      </c>
      <c r="G17182" s="6">
        <v>1</v>
      </c>
      <c r="H17182" s="6" t="s">
        <v>34211</v>
      </c>
      <c r="I17182" s="6" t="s">
        <v>48377</v>
      </c>
      <c r="J17182" s="6" t="s">
        <v>34219</v>
      </c>
      <c r="K17182" s="6">
        <v>58</v>
      </c>
    </row>
    <row r="17183" spans="1:11" ht="37.5" x14ac:dyDescent="0.25">
      <c r="A17183" s="7" t="s">
        <v>35725</v>
      </c>
      <c r="B17183" s="6">
        <v>0</v>
      </c>
      <c r="C17183" s="6">
        <v>0</v>
      </c>
      <c r="D17183" s="6">
        <v>0</v>
      </c>
      <c r="E17183" s="6">
        <v>0</v>
      </c>
      <c r="F17183" s="6">
        <v>0</v>
      </c>
      <c r="G17183" s="6">
        <v>1</v>
      </c>
      <c r="H17183" s="6" t="s">
        <v>34211</v>
      </c>
      <c r="I17183" s="6" t="s">
        <v>48377</v>
      </c>
      <c r="J17183" s="6" t="s">
        <v>34219</v>
      </c>
      <c r="K17183" s="6">
        <v>59</v>
      </c>
    </row>
    <row r="17184" spans="1:11" ht="25" x14ac:dyDescent="0.25">
      <c r="A17184" s="7" t="s">
        <v>36490</v>
      </c>
      <c r="B17184" s="6">
        <v>0</v>
      </c>
      <c r="C17184" s="6">
        <v>0</v>
      </c>
      <c r="D17184" s="6">
        <v>0</v>
      </c>
      <c r="E17184" s="6">
        <v>0</v>
      </c>
      <c r="F17184" s="6">
        <v>0</v>
      </c>
      <c r="G17184" s="6">
        <v>1</v>
      </c>
      <c r="H17184" s="6" t="s">
        <v>34211</v>
      </c>
      <c r="I17184" s="6" t="s">
        <v>48377</v>
      </c>
      <c r="J17184" s="6" t="s">
        <v>34219</v>
      </c>
      <c r="K17184" s="6">
        <v>60</v>
      </c>
    </row>
    <row r="17185" spans="1:11" x14ac:dyDescent="0.25">
      <c r="A17185" s="7" t="s">
        <v>36491</v>
      </c>
      <c r="B17185" s="6">
        <v>0</v>
      </c>
      <c r="C17185" s="6">
        <v>0</v>
      </c>
      <c r="D17185" s="6">
        <v>0</v>
      </c>
      <c r="E17185" s="6">
        <v>0</v>
      </c>
      <c r="F17185" s="6">
        <v>0</v>
      </c>
      <c r="G17185" s="6">
        <v>1</v>
      </c>
      <c r="H17185" s="6" t="s">
        <v>34211</v>
      </c>
      <c r="I17185" s="6" t="s">
        <v>48377</v>
      </c>
      <c r="J17185" s="6" t="s">
        <v>34219</v>
      </c>
      <c r="K17185" s="6">
        <v>61</v>
      </c>
    </row>
    <row r="17186" spans="1:11" x14ac:dyDescent="0.25">
      <c r="A17186" s="7" t="s">
        <v>48406</v>
      </c>
      <c r="B17186" s="6">
        <v>0</v>
      </c>
      <c r="C17186" s="6">
        <v>0</v>
      </c>
      <c r="D17186" s="6">
        <v>0</v>
      </c>
      <c r="E17186" s="6">
        <v>0</v>
      </c>
      <c r="F17186" s="6">
        <v>0</v>
      </c>
      <c r="G17186" s="6">
        <v>1</v>
      </c>
      <c r="H17186" s="6" t="s">
        <v>34211</v>
      </c>
      <c r="I17186" s="6" t="s">
        <v>48377</v>
      </c>
      <c r="J17186" s="6" t="s">
        <v>34219</v>
      </c>
      <c r="K17186" s="6">
        <v>62</v>
      </c>
    </row>
    <row r="17187" spans="1:11" x14ac:dyDescent="0.25">
      <c r="A17187" s="7" t="s">
        <v>48407</v>
      </c>
      <c r="B17187" s="6">
        <v>0</v>
      </c>
      <c r="C17187" s="6">
        <v>0</v>
      </c>
      <c r="D17187" s="6">
        <v>0</v>
      </c>
      <c r="E17187" s="6">
        <v>0</v>
      </c>
      <c r="F17187" s="6">
        <v>0</v>
      </c>
      <c r="G17187" s="6">
        <v>1</v>
      </c>
      <c r="H17187" s="6" t="s">
        <v>34211</v>
      </c>
      <c r="I17187" s="6" t="s">
        <v>48377</v>
      </c>
      <c r="J17187" s="6" t="s">
        <v>34219</v>
      </c>
      <c r="K17187" s="6">
        <v>63</v>
      </c>
    </row>
    <row r="17188" spans="1:11" x14ac:dyDescent="0.25">
      <c r="A17188" s="7" t="s">
        <v>35730</v>
      </c>
      <c r="B17188" s="6">
        <v>0</v>
      </c>
      <c r="C17188" s="6">
        <v>0</v>
      </c>
      <c r="D17188" s="6">
        <v>0</v>
      </c>
      <c r="E17188" s="6">
        <v>0</v>
      </c>
      <c r="F17188" s="6">
        <v>0</v>
      </c>
      <c r="G17188" s="6">
        <v>1</v>
      </c>
      <c r="H17188" s="6" t="s">
        <v>34211</v>
      </c>
      <c r="I17188" s="6" t="s">
        <v>48377</v>
      </c>
      <c r="J17188" s="6" t="s">
        <v>34219</v>
      </c>
      <c r="K17188" s="6">
        <v>64</v>
      </c>
    </row>
    <row r="17189" spans="1:11" x14ac:dyDescent="0.25">
      <c r="A17189" s="7" t="s">
        <v>35731</v>
      </c>
      <c r="B17189" s="6">
        <v>0</v>
      </c>
      <c r="C17189" s="6">
        <v>0</v>
      </c>
      <c r="D17189" s="6">
        <v>0</v>
      </c>
      <c r="E17189" s="6">
        <v>0</v>
      </c>
      <c r="F17189" s="6">
        <v>0</v>
      </c>
      <c r="G17189" s="6">
        <v>1</v>
      </c>
      <c r="H17189" s="6" t="s">
        <v>34211</v>
      </c>
      <c r="I17189" s="6" t="s">
        <v>48377</v>
      </c>
      <c r="J17189" s="6" t="s">
        <v>34219</v>
      </c>
      <c r="K17189" s="6">
        <v>65</v>
      </c>
    </row>
    <row r="17190" spans="1:11" x14ac:dyDescent="0.25">
      <c r="A17190" s="7" t="s">
        <v>48408</v>
      </c>
      <c r="B17190" s="6">
        <v>0</v>
      </c>
      <c r="C17190" s="6">
        <v>0</v>
      </c>
      <c r="D17190" s="6">
        <v>0</v>
      </c>
      <c r="E17190" s="6">
        <v>0</v>
      </c>
      <c r="F17190" s="6">
        <v>0</v>
      </c>
      <c r="G17190" s="6">
        <v>1</v>
      </c>
      <c r="H17190" s="6" t="s">
        <v>34211</v>
      </c>
      <c r="I17190" s="6" t="s">
        <v>48377</v>
      </c>
      <c r="J17190" s="6" t="s">
        <v>34219</v>
      </c>
      <c r="K17190" s="6">
        <v>66</v>
      </c>
    </row>
    <row r="17191" spans="1:11" x14ac:dyDescent="0.25">
      <c r="A17191" s="7" t="s">
        <v>48409</v>
      </c>
      <c r="B17191" s="6">
        <v>0</v>
      </c>
      <c r="C17191" s="6">
        <v>0</v>
      </c>
      <c r="D17191" s="6">
        <v>0</v>
      </c>
      <c r="E17191" s="6">
        <v>0</v>
      </c>
      <c r="F17191" s="6">
        <v>0</v>
      </c>
      <c r="G17191" s="6">
        <v>1</v>
      </c>
      <c r="H17191" s="6" t="s">
        <v>34211</v>
      </c>
      <c r="I17191" s="6" t="s">
        <v>48377</v>
      </c>
      <c r="J17191" s="6" t="s">
        <v>34219</v>
      </c>
      <c r="K17191" s="6">
        <v>67</v>
      </c>
    </row>
    <row r="17192" spans="1:11" x14ac:dyDescent="0.25">
      <c r="A17192" s="7" t="s">
        <v>48410</v>
      </c>
      <c r="B17192" s="6">
        <v>0</v>
      </c>
      <c r="C17192" s="6">
        <v>0</v>
      </c>
      <c r="D17192" s="6">
        <v>0</v>
      </c>
      <c r="E17192" s="6">
        <v>1</v>
      </c>
      <c r="F17192" s="6">
        <v>0</v>
      </c>
      <c r="G17192" s="6">
        <v>0</v>
      </c>
      <c r="H17192" s="6" t="s">
        <v>34209</v>
      </c>
      <c r="I17192" s="6" t="s">
        <v>48377</v>
      </c>
      <c r="J17192" s="6" t="s">
        <v>34219</v>
      </c>
      <c r="K17192" s="6">
        <v>68</v>
      </c>
    </row>
    <row r="17193" spans="1:11" ht="37.5" x14ac:dyDescent="0.25">
      <c r="A17193" s="7" t="s">
        <v>48411</v>
      </c>
      <c r="B17193" s="6">
        <v>0</v>
      </c>
      <c r="C17193" s="6">
        <v>0</v>
      </c>
      <c r="D17193" s="6">
        <v>0</v>
      </c>
      <c r="E17193" s="6">
        <v>1</v>
      </c>
      <c r="F17193" s="6">
        <v>0</v>
      </c>
      <c r="G17193" s="6">
        <v>0</v>
      </c>
      <c r="H17193" s="6" t="s">
        <v>34209</v>
      </c>
      <c r="I17193" s="6" t="s">
        <v>48377</v>
      </c>
      <c r="J17193" s="6" t="s">
        <v>34219</v>
      </c>
      <c r="K17193" s="6">
        <v>69</v>
      </c>
    </row>
    <row r="17194" spans="1:11" ht="25" x14ac:dyDescent="0.25">
      <c r="A17194" s="7" t="s">
        <v>48412</v>
      </c>
      <c r="B17194" s="6">
        <v>0</v>
      </c>
      <c r="C17194" s="6">
        <v>0</v>
      </c>
      <c r="D17194" s="6">
        <v>0</v>
      </c>
      <c r="E17194" s="6">
        <v>1</v>
      </c>
      <c r="F17194" s="6">
        <v>0</v>
      </c>
      <c r="G17194" s="6">
        <v>0</v>
      </c>
      <c r="H17194" s="6" t="s">
        <v>34209</v>
      </c>
      <c r="I17194" s="6" t="s">
        <v>48377</v>
      </c>
      <c r="J17194" s="6" t="s">
        <v>34219</v>
      </c>
      <c r="K17194" s="6">
        <v>70</v>
      </c>
    </row>
    <row r="17195" spans="1:11" x14ac:dyDescent="0.25">
      <c r="A17195" s="7" t="s">
        <v>48413</v>
      </c>
      <c r="B17195" s="6">
        <v>0</v>
      </c>
      <c r="C17195" s="6">
        <v>0</v>
      </c>
      <c r="D17195" s="6">
        <v>0</v>
      </c>
      <c r="E17195" s="6">
        <v>1</v>
      </c>
      <c r="F17195" s="6">
        <v>0</v>
      </c>
      <c r="G17195" s="6">
        <v>0</v>
      </c>
      <c r="H17195" s="6" t="s">
        <v>34209</v>
      </c>
      <c r="I17195" s="6" t="s">
        <v>48377</v>
      </c>
      <c r="J17195" s="6" t="s">
        <v>34219</v>
      </c>
      <c r="K17195" s="6">
        <v>71</v>
      </c>
    </row>
    <row r="17196" spans="1:11" x14ac:dyDescent="0.25">
      <c r="A17196" s="7" t="s">
        <v>48414</v>
      </c>
      <c r="B17196" s="6">
        <v>0</v>
      </c>
      <c r="C17196" s="6">
        <v>0</v>
      </c>
      <c r="D17196" s="6">
        <v>0</v>
      </c>
      <c r="E17196" s="6">
        <v>1</v>
      </c>
      <c r="F17196" s="6">
        <v>0</v>
      </c>
      <c r="G17196" s="6">
        <v>0</v>
      </c>
      <c r="H17196" s="6" t="s">
        <v>34209</v>
      </c>
      <c r="I17196" s="6" t="s">
        <v>48377</v>
      </c>
      <c r="J17196" s="6" t="s">
        <v>34219</v>
      </c>
      <c r="K17196" s="6">
        <v>72</v>
      </c>
    </row>
    <row r="17197" spans="1:11" ht="37.5" x14ac:dyDescent="0.25">
      <c r="A17197" s="7" t="s">
        <v>48415</v>
      </c>
      <c r="B17197" s="6">
        <v>0</v>
      </c>
      <c r="C17197" s="6">
        <v>0</v>
      </c>
      <c r="D17197" s="6">
        <v>0</v>
      </c>
      <c r="E17197" s="6">
        <v>1</v>
      </c>
      <c r="F17197" s="6">
        <v>0</v>
      </c>
      <c r="G17197" s="6">
        <v>0</v>
      </c>
      <c r="H17197" s="6" t="s">
        <v>34209</v>
      </c>
      <c r="I17197" s="6" t="s">
        <v>48377</v>
      </c>
      <c r="J17197" s="6" t="s">
        <v>34219</v>
      </c>
      <c r="K17197" s="6">
        <v>73</v>
      </c>
    </row>
    <row r="17198" spans="1:11" ht="25" x14ac:dyDescent="0.25">
      <c r="A17198" s="7" t="s">
        <v>48416</v>
      </c>
      <c r="B17198" s="6">
        <v>0</v>
      </c>
      <c r="C17198" s="6">
        <v>0</v>
      </c>
      <c r="D17198" s="6">
        <v>0</v>
      </c>
      <c r="E17198" s="6">
        <v>1</v>
      </c>
      <c r="F17198" s="6">
        <v>0</v>
      </c>
      <c r="G17198" s="6">
        <v>0</v>
      </c>
      <c r="H17198" s="6" t="s">
        <v>34209</v>
      </c>
      <c r="I17198" s="6" t="s">
        <v>48377</v>
      </c>
      <c r="J17198" s="6" t="s">
        <v>34219</v>
      </c>
      <c r="K17198" s="6">
        <v>74</v>
      </c>
    </row>
    <row r="17199" spans="1:11" x14ac:dyDescent="0.25">
      <c r="A17199" s="7" t="s">
        <v>48417</v>
      </c>
      <c r="B17199" s="6">
        <v>0</v>
      </c>
      <c r="C17199" s="6">
        <v>0</v>
      </c>
      <c r="D17199" s="6">
        <v>0</v>
      </c>
      <c r="E17199" s="6">
        <v>1</v>
      </c>
      <c r="F17199" s="6">
        <v>0</v>
      </c>
      <c r="G17199" s="6">
        <v>0</v>
      </c>
      <c r="H17199" s="6" t="s">
        <v>34209</v>
      </c>
      <c r="I17199" s="6" t="s">
        <v>48377</v>
      </c>
      <c r="J17199" s="6" t="s">
        <v>34219</v>
      </c>
      <c r="K17199" s="6">
        <v>75</v>
      </c>
    </row>
    <row r="17200" spans="1:11" x14ac:dyDescent="0.25">
      <c r="A17200" s="7" t="s">
        <v>35734</v>
      </c>
      <c r="B17200" s="6">
        <v>0</v>
      </c>
      <c r="C17200" s="6">
        <v>0</v>
      </c>
      <c r="D17200" s="6">
        <v>0</v>
      </c>
      <c r="E17200" s="6">
        <v>0</v>
      </c>
      <c r="F17200" s="6">
        <v>1</v>
      </c>
      <c r="G17200" s="6">
        <v>0</v>
      </c>
      <c r="H17200" s="6" t="s">
        <v>34210</v>
      </c>
      <c r="I17200" s="6" t="s">
        <v>48377</v>
      </c>
      <c r="J17200" s="6" t="s">
        <v>34219</v>
      </c>
      <c r="K17200" s="6">
        <v>76</v>
      </c>
    </row>
    <row r="17201" spans="1:11" ht="25" x14ac:dyDescent="0.25">
      <c r="A17201" s="7" t="s">
        <v>35735</v>
      </c>
      <c r="B17201" s="6">
        <v>0</v>
      </c>
      <c r="C17201" s="6">
        <v>0</v>
      </c>
      <c r="D17201" s="6">
        <v>0</v>
      </c>
      <c r="E17201" s="6">
        <v>0</v>
      </c>
      <c r="F17201" s="6">
        <v>1</v>
      </c>
      <c r="G17201" s="6">
        <v>0</v>
      </c>
      <c r="H17201" s="6" t="s">
        <v>34210</v>
      </c>
      <c r="I17201" s="6" t="s">
        <v>48377</v>
      </c>
      <c r="J17201" s="6" t="s">
        <v>34219</v>
      </c>
      <c r="K17201" s="6">
        <v>77</v>
      </c>
    </row>
    <row r="17202" spans="1:11" ht="25" x14ac:dyDescent="0.25">
      <c r="A17202" s="7" t="s">
        <v>37156</v>
      </c>
      <c r="B17202" s="6">
        <v>0</v>
      </c>
      <c r="C17202" s="6">
        <v>0</v>
      </c>
      <c r="D17202" s="6">
        <v>0</v>
      </c>
      <c r="E17202" s="6">
        <v>0</v>
      </c>
      <c r="F17202" s="6">
        <v>1</v>
      </c>
      <c r="G17202" s="6">
        <v>0</v>
      </c>
      <c r="H17202" s="6" t="s">
        <v>34210</v>
      </c>
      <c r="I17202" s="6" t="s">
        <v>48377</v>
      </c>
      <c r="J17202" s="6" t="s">
        <v>34219</v>
      </c>
      <c r="K17202" s="6">
        <v>78</v>
      </c>
    </row>
    <row r="17203" spans="1:11" x14ac:dyDescent="0.25">
      <c r="A17203" s="7" t="s">
        <v>37157</v>
      </c>
      <c r="B17203" s="6">
        <v>0</v>
      </c>
      <c r="C17203" s="6">
        <v>0</v>
      </c>
      <c r="D17203" s="6">
        <v>0</v>
      </c>
      <c r="E17203" s="6">
        <v>0</v>
      </c>
      <c r="F17203" s="6">
        <v>1</v>
      </c>
      <c r="G17203" s="6">
        <v>0</v>
      </c>
      <c r="H17203" s="6" t="s">
        <v>34210</v>
      </c>
      <c r="I17203" s="6" t="s">
        <v>48377</v>
      </c>
      <c r="J17203" s="6" t="s">
        <v>34219</v>
      </c>
      <c r="K17203" s="6">
        <v>79</v>
      </c>
    </row>
    <row r="17204" spans="1:11" ht="37.5" x14ac:dyDescent="0.25">
      <c r="A17204" s="7" t="s">
        <v>37158</v>
      </c>
      <c r="B17204" s="6">
        <v>0</v>
      </c>
      <c r="C17204" s="6">
        <v>0</v>
      </c>
      <c r="D17204" s="6">
        <v>0</v>
      </c>
      <c r="E17204" s="6">
        <v>0</v>
      </c>
      <c r="F17204" s="6">
        <v>1</v>
      </c>
      <c r="G17204" s="6">
        <v>0</v>
      </c>
      <c r="H17204" s="6" t="s">
        <v>34210</v>
      </c>
      <c r="I17204" s="6" t="s">
        <v>48377</v>
      </c>
      <c r="J17204" s="6" t="s">
        <v>34219</v>
      </c>
      <c r="K17204" s="6">
        <v>80</v>
      </c>
    </row>
    <row r="17205" spans="1:11" x14ac:dyDescent="0.25">
      <c r="A17205" s="7" t="s">
        <v>35738</v>
      </c>
      <c r="B17205" s="6">
        <v>0</v>
      </c>
      <c r="C17205" s="6">
        <v>0</v>
      </c>
      <c r="D17205" s="6">
        <v>0</v>
      </c>
      <c r="E17205" s="6">
        <v>0</v>
      </c>
      <c r="F17205" s="6">
        <v>0</v>
      </c>
      <c r="G17205" s="6">
        <v>1</v>
      </c>
      <c r="H17205" s="6" t="s">
        <v>34211</v>
      </c>
      <c r="I17205" s="6" t="s">
        <v>48377</v>
      </c>
      <c r="J17205" s="6" t="s">
        <v>34219</v>
      </c>
      <c r="K17205" s="6">
        <v>81</v>
      </c>
    </row>
    <row r="17206" spans="1:11" ht="75" x14ac:dyDescent="0.25">
      <c r="A17206" s="7" t="s">
        <v>48418</v>
      </c>
      <c r="B17206" s="6">
        <v>0</v>
      </c>
      <c r="C17206" s="6">
        <v>0</v>
      </c>
      <c r="D17206" s="6">
        <v>0</v>
      </c>
      <c r="E17206" s="6">
        <v>0</v>
      </c>
      <c r="F17206" s="6">
        <v>0</v>
      </c>
      <c r="G17206" s="6">
        <v>1</v>
      </c>
      <c r="H17206" s="6" t="s">
        <v>34211</v>
      </c>
      <c r="I17206" s="6" t="s">
        <v>48377</v>
      </c>
      <c r="J17206" s="6" t="s">
        <v>34219</v>
      </c>
      <c r="K17206" s="6">
        <v>82</v>
      </c>
    </row>
    <row r="17207" spans="1:11" x14ac:dyDescent="0.25">
      <c r="A17207" s="7" t="s">
        <v>35740</v>
      </c>
      <c r="B17207" s="6">
        <v>0</v>
      </c>
      <c r="C17207" s="6">
        <v>0</v>
      </c>
      <c r="D17207" s="6">
        <v>0</v>
      </c>
      <c r="E17207" s="6">
        <v>0</v>
      </c>
      <c r="F17207" s="6">
        <v>0</v>
      </c>
      <c r="G17207" s="6">
        <v>1</v>
      </c>
      <c r="H17207" s="6" t="s">
        <v>34211</v>
      </c>
      <c r="I17207" s="6" t="s">
        <v>48377</v>
      </c>
      <c r="J17207" s="6" t="s">
        <v>34219</v>
      </c>
      <c r="K17207" s="6">
        <v>83</v>
      </c>
    </row>
    <row r="17208" spans="1:11" ht="37.5" x14ac:dyDescent="0.25">
      <c r="A17208" s="7" t="s">
        <v>35741</v>
      </c>
      <c r="B17208" s="6">
        <v>0</v>
      </c>
      <c r="C17208" s="6">
        <v>0</v>
      </c>
      <c r="D17208" s="6">
        <v>0</v>
      </c>
      <c r="E17208" s="6">
        <v>0</v>
      </c>
      <c r="F17208" s="6">
        <v>0</v>
      </c>
      <c r="G17208" s="6">
        <v>1</v>
      </c>
      <c r="H17208" s="6" t="s">
        <v>34211</v>
      </c>
      <c r="I17208" s="6" t="s">
        <v>48377</v>
      </c>
      <c r="J17208" s="6" t="s">
        <v>34219</v>
      </c>
      <c r="K17208" s="6">
        <v>84</v>
      </c>
    </row>
    <row r="17209" spans="1:11" ht="62.5" x14ac:dyDescent="0.25">
      <c r="A17209" s="7" t="s">
        <v>35742</v>
      </c>
      <c r="B17209" s="6">
        <v>0</v>
      </c>
      <c r="C17209" s="6">
        <v>0</v>
      </c>
      <c r="D17209" s="6">
        <v>0</v>
      </c>
      <c r="E17209" s="6">
        <v>0</v>
      </c>
      <c r="F17209" s="6">
        <v>0</v>
      </c>
      <c r="G17209" s="6">
        <v>1</v>
      </c>
      <c r="H17209" s="6" t="s">
        <v>34211</v>
      </c>
      <c r="I17209" s="6" t="s">
        <v>48377</v>
      </c>
      <c r="J17209" s="6" t="s">
        <v>34219</v>
      </c>
      <c r="K17209" s="6">
        <v>85</v>
      </c>
    </row>
    <row r="17210" spans="1:11" ht="25" x14ac:dyDescent="0.25">
      <c r="A17210" s="7" t="s">
        <v>35743</v>
      </c>
      <c r="B17210" s="6">
        <v>0</v>
      </c>
      <c r="C17210" s="6">
        <v>0</v>
      </c>
      <c r="D17210" s="6">
        <v>0</v>
      </c>
      <c r="E17210" s="6">
        <v>0</v>
      </c>
      <c r="F17210" s="6">
        <v>0</v>
      </c>
      <c r="G17210" s="6">
        <v>1</v>
      </c>
      <c r="H17210" s="6" t="s">
        <v>34211</v>
      </c>
      <c r="I17210" s="6" t="s">
        <v>48377</v>
      </c>
      <c r="J17210" s="6" t="s">
        <v>34219</v>
      </c>
      <c r="K17210" s="6">
        <v>86</v>
      </c>
    </row>
    <row r="17211" spans="1:11" ht="37.5" x14ac:dyDescent="0.25">
      <c r="A17211" s="7" t="s">
        <v>35744</v>
      </c>
      <c r="B17211" s="6">
        <v>0</v>
      </c>
      <c r="C17211" s="6">
        <v>0</v>
      </c>
      <c r="D17211" s="6">
        <v>0</v>
      </c>
      <c r="E17211" s="6">
        <v>0</v>
      </c>
      <c r="F17211" s="6">
        <v>0</v>
      </c>
      <c r="G17211" s="6">
        <v>1</v>
      </c>
      <c r="H17211" s="6" t="s">
        <v>34211</v>
      </c>
      <c r="I17211" s="6" t="s">
        <v>48377</v>
      </c>
      <c r="J17211" s="6" t="s">
        <v>34219</v>
      </c>
      <c r="K17211" s="6">
        <v>87</v>
      </c>
    </row>
    <row r="17212" spans="1:11" x14ac:dyDescent="0.25">
      <c r="A17212" s="7" t="s">
        <v>35745</v>
      </c>
      <c r="B17212" s="6">
        <v>0</v>
      </c>
      <c r="C17212" s="6">
        <v>0</v>
      </c>
      <c r="D17212" s="6">
        <v>0</v>
      </c>
      <c r="E17212" s="6">
        <v>0</v>
      </c>
      <c r="F17212" s="6">
        <v>0</v>
      </c>
      <c r="G17212" s="6">
        <v>1</v>
      </c>
      <c r="H17212" s="6" t="s">
        <v>34211</v>
      </c>
      <c r="I17212" s="6" t="s">
        <v>48377</v>
      </c>
      <c r="J17212" s="6" t="s">
        <v>34219</v>
      </c>
      <c r="K17212" s="6">
        <v>88</v>
      </c>
    </row>
    <row r="17213" spans="1:11" ht="50" x14ac:dyDescent="0.25">
      <c r="A17213" s="7" t="s">
        <v>36501</v>
      </c>
      <c r="B17213" s="6">
        <v>0</v>
      </c>
      <c r="C17213" s="6">
        <v>0</v>
      </c>
      <c r="D17213" s="6">
        <v>0</v>
      </c>
      <c r="E17213" s="6">
        <v>0</v>
      </c>
      <c r="F17213" s="6">
        <v>0</v>
      </c>
      <c r="G17213" s="6">
        <v>1</v>
      </c>
      <c r="H17213" s="6" t="s">
        <v>34211</v>
      </c>
      <c r="I17213" s="6" t="s">
        <v>48377</v>
      </c>
      <c r="J17213" s="6" t="s">
        <v>34219</v>
      </c>
      <c r="K17213" s="6">
        <v>89</v>
      </c>
    </row>
    <row r="17214" spans="1:11" x14ac:dyDescent="0.25">
      <c r="A17214" s="7" t="s">
        <v>35747</v>
      </c>
      <c r="B17214" s="6">
        <v>0</v>
      </c>
      <c r="C17214" s="6">
        <v>0</v>
      </c>
      <c r="D17214" s="6">
        <v>0</v>
      </c>
      <c r="E17214" s="6">
        <v>0</v>
      </c>
      <c r="F17214" s="6">
        <v>0</v>
      </c>
      <c r="G17214" s="6">
        <v>1</v>
      </c>
      <c r="H17214" s="6" t="s">
        <v>34211</v>
      </c>
      <c r="I17214" s="6" t="s">
        <v>48377</v>
      </c>
      <c r="J17214" s="6" t="s">
        <v>34219</v>
      </c>
      <c r="K17214" s="6">
        <v>90</v>
      </c>
    </row>
    <row r="17215" spans="1:11" x14ac:dyDescent="0.25">
      <c r="A17215" s="7" t="s">
        <v>35748</v>
      </c>
      <c r="B17215" s="6">
        <v>0</v>
      </c>
      <c r="C17215" s="6">
        <v>0</v>
      </c>
      <c r="D17215" s="6">
        <v>0</v>
      </c>
      <c r="E17215" s="6">
        <v>0</v>
      </c>
      <c r="F17215" s="6">
        <v>0</v>
      </c>
      <c r="G17215" s="6">
        <v>1</v>
      </c>
      <c r="H17215" s="6" t="s">
        <v>34211</v>
      </c>
      <c r="I17215" s="6" t="s">
        <v>48377</v>
      </c>
      <c r="J17215" s="6" t="s">
        <v>34219</v>
      </c>
      <c r="K17215" s="6">
        <v>91</v>
      </c>
    </row>
    <row r="17216" spans="1:11" ht="25" x14ac:dyDescent="0.25">
      <c r="A17216" s="7" t="s">
        <v>48419</v>
      </c>
      <c r="B17216" s="6">
        <v>0</v>
      </c>
      <c r="C17216" s="6">
        <v>0</v>
      </c>
      <c r="D17216" s="6">
        <v>0</v>
      </c>
      <c r="E17216" s="6">
        <v>0</v>
      </c>
      <c r="F17216" s="6">
        <v>0</v>
      </c>
      <c r="G17216" s="6">
        <v>1</v>
      </c>
      <c r="H17216" s="6" t="s">
        <v>34211</v>
      </c>
      <c r="I17216" s="6" t="s">
        <v>48377</v>
      </c>
      <c r="J17216" s="6" t="s">
        <v>34219</v>
      </c>
      <c r="K17216" s="6">
        <v>92</v>
      </c>
    </row>
    <row r="17217" spans="1:11" x14ac:dyDescent="0.25">
      <c r="A17217" s="7" t="s">
        <v>48420</v>
      </c>
      <c r="B17217" s="6">
        <v>0</v>
      </c>
      <c r="C17217" s="6">
        <v>0</v>
      </c>
      <c r="D17217" s="6">
        <v>0</v>
      </c>
      <c r="E17217" s="6">
        <v>0</v>
      </c>
      <c r="F17217" s="6">
        <v>0</v>
      </c>
      <c r="G17217" s="6">
        <v>1</v>
      </c>
      <c r="H17217" s="6" t="s">
        <v>34211</v>
      </c>
      <c r="I17217" s="6" t="s">
        <v>48377</v>
      </c>
      <c r="J17217" s="6" t="s">
        <v>34219</v>
      </c>
      <c r="K17217" s="6">
        <v>93</v>
      </c>
    </row>
    <row r="17218" spans="1:11" x14ac:dyDescent="0.25">
      <c r="A17218" s="7" t="s">
        <v>35751</v>
      </c>
      <c r="B17218" s="6">
        <v>0</v>
      </c>
      <c r="C17218" s="6">
        <v>0</v>
      </c>
      <c r="D17218" s="6">
        <v>0</v>
      </c>
      <c r="E17218" s="6">
        <v>0</v>
      </c>
      <c r="F17218" s="6">
        <v>0</v>
      </c>
      <c r="G17218" s="6">
        <v>1</v>
      </c>
      <c r="H17218" s="6" t="s">
        <v>34211</v>
      </c>
      <c r="I17218" s="6" t="s">
        <v>48377</v>
      </c>
      <c r="J17218" s="6" t="s">
        <v>34219</v>
      </c>
      <c r="K17218" s="6">
        <v>94</v>
      </c>
    </row>
    <row r="17219" spans="1:11" x14ac:dyDescent="0.25">
      <c r="A17219" s="7" t="s">
        <v>35749</v>
      </c>
      <c r="B17219" s="6">
        <v>0</v>
      </c>
      <c r="C17219" s="6">
        <v>0</v>
      </c>
      <c r="D17219" s="6">
        <v>0</v>
      </c>
      <c r="E17219" s="6">
        <v>0</v>
      </c>
      <c r="F17219" s="6">
        <v>0</v>
      </c>
      <c r="G17219" s="6">
        <v>1</v>
      </c>
      <c r="H17219" s="6" t="s">
        <v>34211</v>
      </c>
      <c r="I17219" s="6" t="s">
        <v>48377</v>
      </c>
      <c r="J17219" s="6" t="s">
        <v>34219</v>
      </c>
      <c r="K17219" s="6">
        <v>95</v>
      </c>
    </row>
    <row r="17220" spans="1:11" x14ac:dyDescent="0.25">
      <c r="A17220" s="7" t="s">
        <v>35750</v>
      </c>
      <c r="B17220" s="6">
        <v>0</v>
      </c>
      <c r="C17220" s="6">
        <v>0</v>
      </c>
      <c r="D17220" s="6">
        <v>0</v>
      </c>
      <c r="E17220" s="6">
        <v>0</v>
      </c>
      <c r="F17220" s="6">
        <v>0</v>
      </c>
      <c r="G17220" s="6">
        <v>1</v>
      </c>
      <c r="H17220" s="6" t="s">
        <v>34211</v>
      </c>
      <c r="I17220" s="6" t="s">
        <v>48377</v>
      </c>
      <c r="J17220" s="6" t="s">
        <v>34219</v>
      </c>
      <c r="K17220" s="6">
        <v>96</v>
      </c>
    </row>
    <row r="17221" spans="1:11" x14ac:dyDescent="0.25">
      <c r="A17221" s="7" t="s">
        <v>35754</v>
      </c>
      <c r="B17221" s="6">
        <v>0</v>
      </c>
      <c r="C17221" s="6">
        <v>0</v>
      </c>
      <c r="D17221" s="6">
        <v>0</v>
      </c>
      <c r="E17221" s="6">
        <v>0</v>
      </c>
      <c r="F17221" s="6">
        <v>0</v>
      </c>
      <c r="G17221" s="6">
        <v>1</v>
      </c>
      <c r="H17221" s="6" t="s">
        <v>34211</v>
      </c>
      <c r="I17221" s="6" t="s">
        <v>48377</v>
      </c>
      <c r="J17221" s="6" t="s">
        <v>34219</v>
      </c>
      <c r="K17221" s="6">
        <v>97</v>
      </c>
    </row>
    <row r="17222" spans="1:11" ht="25" x14ac:dyDescent="0.25">
      <c r="A17222" s="7" t="s">
        <v>35753</v>
      </c>
      <c r="B17222" s="6">
        <v>0</v>
      </c>
      <c r="C17222" s="6">
        <v>0</v>
      </c>
      <c r="D17222" s="6">
        <v>0</v>
      </c>
      <c r="E17222" s="6">
        <v>0</v>
      </c>
      <c r="F17222" s="6">
        <v>0</v>
      </c>
      <c r="G17222" s="6">
        <v>1</v>
      </c>
      <c r="H17222" s="6" t="s">
        <v>34211</v>
      </c>
      <c r="I17222" s="6" t="s">
        <v>48377</v>
      </c>
      <c r="J17222" s="6" t="s">
        <v>34219</v>
      </c>
      <c r="K17222" s="6">
        <v>98</v>
      </c>
    </row>
    <row r="17223" spans="1:11" ht="37.5" x14ac:dyDescent="0.25">
      <c r="A17223" s="7" t="s">
        <v>35752</v>
      </c>
      <c r="B17223" s="6">
        <v>0</v>
      </c>
      <c r="C17223" s="6">
        <v>0</v>
      </c>
      <c r="D17223" s="6">
        <v>0</v>
      </c>
      <c r="E17223" s="6">
        <v>0</v>
      </c>
      <c r="F17223" s="6">
        <v>0</v>
      </c>
      <c r="G17223" s="6">
        <v>1</v>
      </c>
      <c r="H17223" s="6" t="s">
        <v>34211</v>
      </c>
      <c r="I17223" s="6" t="s">
        <v>48377</v>
      </c>
      <c r="J17223" s="6" t="s">
        <v>34219</v>
      </c>
      <c r="K17223" s="6">
        <v>99</v>
      </c>
    </row>
    <row r="17224" spans="1:11" x14ac:dyDescent="0.25">
      <c r="A17224" s="7" t="s">
        <v>35755</v>
      </c>
      <c r="B17224" s="6">
        <v>0</v>
      </c>
      <c r="C17224" s="6">
        <v>0</v>
      </c>
      <c r="D17224" s="6">
        <v>0</v>
      </c>
      <c r="E17224" s="6">
        <v>0</v>
      </c>
      <c r="F17224" s="6">
        <v>0</v>
      </c>
      <c r="G17224" s="6">
        <v>1</v>
      </c>
      <c r="H17224" s="6" t="s">
        <v>34211</v>
      </c>
      <c r="I17224" s="6" t="s">
        <v>48377</v>
      </c>
      <c r="J17224" s="6" t="s">
        <v>34219</v>
      </c>
      <c r="K17224" s="6">
        <v>100</v>
      </c>
    </row>
    <row r="17225" spans="1:11" x14ac:dyDescent="0.25">
      <c r="A17225" s="7" t="s">
        <v>34364</v>
      </c>
      <c r="B17225" s="6">
        <v>0</v>
      </c>
      <c r="C17225" s="6">
        <v>0</v>
      </c>
      <c r="D17225" s="6">
        <v>0</v>
      </c>
      <c r="E17225" s="6">
        <v>0</v>
      </c>
      <c r="F17225" s="6">
        <v>0</v>
      </c>
      <c r="G17225" s="6">
        <v>1</v>
      </c>
      <c r="H17225" s="6" t="s">
        <v>34211</v>
      </c>
      <c r="I17225" s="6" t="s">
        <v>48377</v>
      </c>
      <c r="J17225" s="6" t="s">
        <v>34219</v>
      </c>
      <c r="K17225" s="6">
        <v>101</v>
      </c>
    </row>
    <row r="17226" spans="1:11" ht="37.5" x14ac:dyDescent="0.25">
      <c r="A17226" s="7" t="s">
        <v>37170</v>
      </c>
      <c r="B17226" s="6">
        <v>0</v>
      </c>
      <c r="C17226" s="6">
        <v>0</v>
      </c>
      <c r="D17226" s="6">
        <v>0</v>
      </c>
      <c r="E17226" s="6">
        <v>0</v>
      </c>
      <c r="F17226" s="6">
        <v>0</v>
      </c>
      <c r="G17226" s="6">
        <v>1</v>
      </c>
      <c r="H17226" s="6" t="s">
        <v>34211</v>
      </c>
      <c r="I17226" s="6" t="s">
        <v>48377</v>
      </c>
      <c r="J17226" s="6" t="s">
        <v>34219</v>
      </c>
      <c r="K17226" s="6">
        <v>102</v>
      </c>
    </row>
    <row r="17227" spans="1:11" x14ac:dyDescent="0.25">
      <c r="A17227" s="7" t="s">
        <v>35760</v>
      </c>
      <c r="B17227" s="6">
        <v>0</v>
      </c>
      <c r="C17227" s="6">
        <v>0</v>
      </c>
      <c r="D17227" s="6">
        <v>0</v>
      </c>
      <c r="E17227" s="6">
        <v>0</v>
      </c>
      <c r="F17227" s="6">
        <v>0</v>
      </c>
      <c r="G17227" s="6">
        <v>1</v>
      </c>
      <c r="H17227" s="6" t="s">
        <v>34211</v>
      </c>
      <c r="I17227" s="6" t="s">
        <v>48377</v>
      </c>
      <c r="J17227" s="6" t="s">
        <v>34219</v>
      </c>
      <c r="K17227" s="6">
        <v>103</v>
      </c>
    </row>
    <row r="17228" spans="1:11" x14ac:dyDescent="0.25">
      <c r="A17228" s="7" t="s">
        <v>35761</v>
      </c>
      <c r="B17228" s="6">
        <v>0</v>
      </c>
      <c r="C17228" s="6">
        <v>0</v>
      </c>
      <c r="D17228" s="6">
        <v>0</v>
      </c>
      <c r="E17228" s="6">
        <v>0</v>
      </c>
      <c r="F17228" s="6">
        <v>0</v>
      </c>
      <c r="G17228" s="6">
        <v>1</v>
      </c>
      <c r="H17228" s="6" t="s">
        <v>34211</v>
      </c>
      <c r="I17228" s="6" t="s">
        <v>48377</v>
      </c>
      <c r="J17228" s="6" t="s">
        <v>34219</v>
      </c>
      <c r="K17228" s="6">
        <v>104</v>
      </c>
    </row>
    <row r="17229" spans="1:11" ht="25" x14ac:dyDescent="0.25">
      <c r="A17229" s="7" t="s">
        <v>35762</v>
      </c>
      <c r="B17229" s="6">
        <v>0</v>
      </c>
      <c r="C17229" s="6">
        <v>0</v>
      </c>
      <c r="D17229" s="6">
        <v>0</v>
      </c>
      <c r="E17229" s="6">
        <v>0</v>
      </c>
      <c r="F17229" s="6">
        <v>0</v>
      </c>
      <c r="G17229" s="6">
        <v>1</v>
      </c>
      <c r="H17229" s="6" t="s">
        <v>34211</v>
      </c>
      <c r="I17229" s="6" t="s">
        <v>48377</v>
      </c>
      <c r="J17229" s="6" t="s">
        <v>34219</v>
      </c>
      <c r="K17229" s="6">
        <v>105</v>
      </c>
    </row>
    <row r="17230" spans="1:11" x14ac:dyDescent="0.25">
      <c r="A17230" s="7" t="s">
        <v>35763</v>
      </c>
      <c r="B17230" s="6">
        <v>0</v>
      </c>
      <c r="C17230" s="6">
        <v>0</v>
      </c>
      <c r="D17230" s="6">
        <v>0</v>
      </c>
      <c r="E17230" s="6">
        <v>0</v>
      </c>
      <c r="F17230" s="6">
        <v>0</v>
      </c>
      <c r="G17230" s="6">
        <v>1</v>
      </c>
      <c r="H17230" s="6" t="s">
        <v>34211</v>
      </c>
      <c r="I17230" s="6" t="s">
        <v>48377</v>
      </c>
      <c r="J17230" s="6" t="s">
        <v>34219</v>
      </c>
      <c r="K17230" s="6">
        <v>106</v>
      </c>
    </row>
    <row r="17231" spans="1:11" x14ac:dyDescent="0.25">
      <c r="A17231" s="7" t="s">
        <v>35764</v>
      </c>
      <c r="B17231" s="6">
        <v>0</v>
      </c>
      <c r="C17231" s="6">
        <v>0</v>
      </c>
      <c r="D17231" s="6">
        <v>0</v>
      </c>
      <c r="E17231" s="6">
        <v>0</v>
      </c>
      <c r="F17231" s="6">
        <v>0</v>
      </c>
      <c r="G17231" s="6">
        <v>1</v>
      </c>
      <c r="H17231" s="6" t="s">
        <v>34211</v>
      </c>
      <c r="I17231" s="6" t="s">
        <v>48377</v>
      </c>
      <c r="J17231" s="6" t="s">
        <v>34219</v>
      </c>
      <c r="K17231" s="6">
        <v>107</v>
      </c>
    </row>
    <row r="17232" spans="1:11" x14ac:dyDescent="0.25">
      <c r="A17232" s="7" t="s">
        <v>35765</v>
      </c>
      <c r="B17232" s="6">
        <v>0</v>
      </c>
      <c r="C17232" s="6">
        <v>0</v>
      </c>
      <c r="D17232" s="6">
        <v>0</v>
      </c>
      <c r="E17232" s="6">
        <v>0</v>
      </c>
      <c r="F17232" s="6">
        <v>0</v>
      </c>
      <c r="G17232" s="6">
        <v>1</v>
      </c>
      <c r="H17232" s="6" t="s">
        <v>34211</v>
      </c>
      <c r="I17232" s="6" t="s">
        <v>48377</v>
      </c>
      <c r="J17232" s="6" t="s">
        <v>34219</v>
      </c>
      <c r="K17232" s="6">
        <v>108</v>
      </c>
    </row>
    <row r="17233" spans="1:11" ht="37.5" x14ac:dyDescent="0.25">
      <c r="A17233" s="7" t="s">
        <v>48421</v>
      </c>
      <c r="B17233" s="6">
        <v>0</v>
      </c>
      <c r="C17233" s="6">
        <v>0</v>
      </c>
      <c r="D17233" s="6">
        <v>0</v>
      </c>
      <c r="E17233" s="6">
        <v>0</v>
      </c>
      <c r="F17233" s="6">
        <v>0</v>
      </c>
      <c r="G17233" s="6">
        <v>1</v>
      </c>
      <c r="H17233" s="6" t="s">
        <v>34211</v>
      </c>
      <c r="I17233" s="6" t="s">
        <v>48377</v>
      </c>
      <c r="J17233" s="6" t="s">
        <v>34219</v>
      </c>
      <c r="K17233" s="6">
        <v>109</v>
      </c>
    </row>
    <row r="17234" spans="1:11" ht="50" x14ac:dyDescent="0.25">
      <c r="A17234" s="7" t="s">
        <v>37353</v>
      </c>
      <c r="B17234" s="6">
        <v>0</v>
      </c>
      <c r="C17234" s="6">
        <v>0</v>
      </c>
      <c r="D17234" s="6">
        <v>0</v>
      </c>
      <c r="E17234" s="6">
        <v>0</v>
      </c>
      <c r="F17234" s="6">
        <v>0</v>
      </c>
      <c r="G17234" s="6">
        <v>1</v>
      </c>
      <c r="H17234" s="6" t="s">
        <v>34211</v>
      </c>
      <c r="I17234" s="6" t="s">
        <v>48377</v>
      </c>
      <c r="J17234" s="6" t="s">
        <v>34219</v>
      </c>
      <c r="K17234" s="6">
        <v>110</v>
      </c>
    </row>
    <row r="17235" spans="1:11" ht="25" x14ac:dyDescent="0.25">
      <c r="A17235" s="7" t="s">
        <v>37354</v>
      </c>
      <c r="B17235" s="6">
        <v>0</v>
      </c>
      <c r="C17235" s="6">
        <v>0</v>
      </c>
      <c r="D17235" s="6">
        <v>0</v>
      </c>
      <c r="E17235" s="6">
        <v>0</v>
      </c>
      <c r="F17235" s="6">
        <v>0</v>
      </c>
      <c r="G17235" s="6">
        <v>1</v>
      </c>
      <c r="H17235" s="6" t="s">
        <v>34211</v>
      </c>
      <c r="I17235" s="6" t="s">
        <v>48377</v>
      </c>
      <c r="J17235" s="6" t="s">
        <v>34219</v>
      </c>
      <c r="K17235" s="6">
        <v>111</v>
      </c>
    </row>
    <row r="17236" spans="1:11" ht="37.5" x14ac:dyDescent="0.25">
      <c r="A17236" s="7" t="s">
        <v>48277</v>
      </c>
      <c r="B17236" s="6">
        <v>0</v>
      </c>
      <c r="C17236" s="6">
        <v>0</v>
      </c>
      <c r="D17236" s="6">
        <v>0</v>
      </c>
      <c r="E17236" s="6">
        <v>0</v>
      </c>
      <c r="F17236" s="6">
        <v>0</v>
      </c>
      <c r="G17236" s="6">
        <v>1</v>
      </c>
      <c r="H17236" s="6" t="s">
        <v>34211</v>
      </c>
      <c r="I17236" s="6" t="s">
        <v>48377</v>
      </c>
      <c r="J17236" s="6" t="s">
        <v>34219</v>
      </c>
      <c r="K17236" s="6">
        <v>112</v>
      </c>
    </row>
    <row r="17237" spans="1:11" ht="37.5" x14ac:dyDescent="0.25">
      <c r="A17237" s="7" t="s">
        <v>37078</v>
      </c>
      <c r="B17237" s="6">
        <v>0</v>
      </c>
      <c r="C17237" s="6">
        <v>0</v>
      </c>
      <c r="D17237" s="6">
        <v>0</v>
      </c>
      <c r="E17237" s="6">
        <v>0</v>
      </c>
      <c r="F17237" s="6">
        <v>0</v>
      </c>
      <c r="G17237" s="6">
        <v>1</v>
      </c>
      <c r="H17237" s="6" t="s">
        <v>34211</v>
      </c>
      <c r="I17237" s="6" t="s">
        <v>48377</v>
      </c>
      <c r="J17237" s="6" t="s">
        <v>34219</v>
      </c>
      <c r="K17237" s="6">
        <v>113</v>
      </c>
    </row>
    <row r="17238" spans="1:11" x14ac:dyDescent="0.25">
      <c r="A17238" s="7" t="s">
        <v>37005</v>
      </c>
      <c r="B17238" s="6">
        <v>0</v>
      </c>
      <c r="C17238" s="6">
        <v>0</v>
      </c>
      <c r="D17238" s="6">
        <v>0</v>
      </c>
      <c r="E17238" s="6">
        <v>0</v>
      </c>
      <c r="F17238" s="6">
        <v>0</v>
      </c>
      <c r="G17238" s="6">
        <v>1</v>
      </c>
      <c r="H17238" s="6" t="s">
        <v>34211</v>
      </c>
      <c r="I17238" s="6" t="s">
        <v>48377</v>
      </c>
      <c r="J17238" s="6" t="s">
        <v>34219</v>
      </c>
      <c r="K17238" s="6">
        <v>114</v>
      </c>
    </row>
    <row r="17239" spans="1:11" x14ac:dyDescent="0.25">
      <c r="A17239" s="7" t="s">
        <v>34777</v>
      </c>
      <c r="B17239" s="6">
        <v>0</v>
      </c>
      <c r="C17239" s="6">
        <v>0</v>
      </c>
      <c r="D17239" s="6">
        <v>0</v>
      </c>
      <c r="E17239" s="6">
        <v>0</v>
      </c>
      <c r="F17239" s="6">
        <v>0</v>
      </c>
      <c r="G17239" s="6">
        <v>0</v>
      </c>
      <c r="H17239" s="6" t="s">
        <v>34217</v>
      </c>
      <c r="I17239" s="6" t="s">
        <v>48377</v>
      </c>
      <c r="J17239" s="6" t="s">
        <v>34219</v>
      </c>
      <c r="K17239" s="6">
        <v>115</v>
      </c>
    </row>
    <row r="17240" spans="1:11" ht="75" x14ac:dyDescent="0.25">
      <c r="A17240" s="7" t="s">
        <v>34778</v>
      </c>
      <c r="B17240" s="6">
        <v>0</v>
      </c>
      <c r="C17240" s="6">
        <v>0</v>
      </c>
      <c r="D17240" s="6">
        <v>0</v>
      </c>
      <c r="E17240" s="6">
        <v>0</v>
      </c>
      <c r="F17240" s="6">
        <v>0</v>
      </c>
      <c r="G17240" s="6">
        <v>0</v>
      </c>
      <c r="H17240" s="6" t="s">
        <v>34217</v>
      </c>
      <c r="I17240" s="6" t="s">
        <v>48377</v>
      </c>
      <c r="J17240" s="6" t="s">
        <v>34219</v>
      </c>
      <c r="K17240" s="6">
        <v>116</v>
      </c>
    </row>
    <row r="17241" spans="1:11" x14ac:dyDescent="0.25">
      <c r="A17241" s="7" t="s">
        <v>34779</v>
      </c>
      <c r="B17241" s="6">
        <v>0</v>
      </c>
      <c r="C17241" s="6">
        <v>0</v>
      </c>
      <c r="D17241" s="6">
        <v>0</v>
      </c>
      <c r="E17241" s="6">
        <v>0</v>
      </c>
      <c r="F17241" s="6">
        <v>0</v>
      </c>
      <c r="G17241" s="6">
        <v>0</v>
      </c>
      <c r="H17241" s="6" t="s">
        <v>34217</v>
      </c>
      <c r="I17241" s="6" t="s">
        <v>48377</v>
      </c>
      <c r="J17241" s="6" t="s">
        <v>34219</v>
      </c>
      <c r="K17241" s="6">
        <v>117</v>
      </c>
    </row>
    <row r="17242" spans="1:11" x14ac:dyDescent="0.25">
      <c r="A17242" s="7" t="s">
        <v>34780</v>
      </c>
      <c r="B17242" s="6">
        <v>0</v>
      </c>
      <c r="C17242" s="6">
        <v>0</v>
      </c>
      <c r="D17242" s="6">
        <v>0</v>
      </c>
      <c r="E17242" s="6">
        <v>0</v>
      </c>
      <c r="F17242" s="6">
        <v>0</v>
      </c>
      <c r="G17242" s="6">
        <v>0</v>
      </c>
      <c r="H17242" s="6" t="s">
        <v>34217</v>
      </c>
      <c r="I17242" s="6" t="s">
        <v>48377</v>
      </c>
      <c r="J17242" s="6" t="s">
        <v>34219</v>
      </c>
      <c r="K17242" s="6">
        <v>118</v>
      </c>
    </row>
    <row r="17243" spans="1:11" ht="25" x14ac:dyDescent="0.25">
      <c r="A17243" s="7" t="s">
        <v>48422</v>
      </c>
      <c r="B17243" s="6">
        <v>0</v>
      </c>
      <c r="C17243" s="6">
        <v>0</v>
      </c>
      <c r="D17243" s="6">
        <v>0</v>
      </c>
      <c r="E17243" s="6">
        <v>0</v>
      </c>
      <c r="F17243" s="6">
        <v>0</v>
      </c>
      <c r="G17243" s="6">
        <v>0</v>
      </c>
      <c r="H17243" s="6" t="s">
        <v>34217</v>
      </c>
      <c r="I17243" s="6" t="s">
        <v>48377</v>
      </c>
      <c r="J17243" s="6" t="s">
        <v>34219</v>
      </c>
      <c r="K17243" s="6">
        <v>119</v>
      </c>
    </row>
    <row r="17244" spans="1:11" x14ac:dyDescent="0.25">
      <c r="A17244" s="7" t="s">
        <v>34782</v>
      </c>
      <c r="B17244" s="6">
        <v>0</v>
      </c>
      <c r="C17244" s="6">
        <v>0</v>
      </c>
      <c r="D17244" s="6">
        <v>0</v>
      </c>
      <c r="E17244" s="6">
        <v>0</v>
      </c>
      <c r="F17244" s="6">
        <v>0</v>
      </c>
      <c r="G17244" s="6">
        <v>0</v>
      </c>
      <c r="H17244" s="6" t="s">
        <v>34217</v>
      </c>
      <c r="I17244" s="6" t="s">
        <v>48377</v>
      </c>
      <c r="J17244" s="6" t="s">
        <v>34219</v>
      </c>
      <c r="K17244" s="6">
        <v>120</v>
      </c>
    </row>
    <row r="17245" spans="1:11" x14ac:dyDescent="0.25">
      <c r="A17245" s="7" t="s">
        <v>34783</v>
      </c>
      <c r="B17245" s="6">
        <v>0</v>
      </c>
      <c r="C17245" s="6">
        <v>0</v>
      </c>
      <c r="D17245" s="6">
        <v>0</v>
      </c>
      <c r="E17245" s="6">
        <v>0</v>
      </c>
      <c r="F17245" s="6">
        <v>0</v>
      </c>
      <c r="G17245" s="6">
        <v>0</v>
      </c>
      <c r="H17245" s="6" t="s">
        <v>34217</v>
      </c>
      <c r="I17245" s="6" t="s">
        <v>48377</v>
      </c>
      <c r="J17245" s="6" t="s">
        <v>34219</v>
      </c>
      <c r="K17245" s="6">
        <v>121</v>
      </c>
    </row>
    <row r="17246" spans="1:11" x14ac:dyDescent="0.25">
      <c r="A17246" s="7" t="s">
        <v>34784</v>
      </c>
      <c r="B17246" s="6">
        <v>0</v>
      </c>
      <c r="C17246" s="6">
        <v>0</v>
      </c>
      <c r="D17246" s="6">
        <v>0</v>
      </c>
      <c r="E17246" s="6">
        <v>0</v>
      </c>
      <c r="F17246" s="6">
        <v>0</v>
      </c>
      <c r="G17246" s="6">
        <v>0</v>
      </c>
      <c r="H17246" s="6" t="s">
        <v>34217</v>
      </c>
      <c r="I17246" s="6" t="s">
        <v>48377</v>
      </c>
      <c r="J17246" s="6" t="s">
        <v>34219</v>
      </c>
      <c r="K17246" s="6">
        <v>122</v>
      </c>
    </row>
    <row r="17247" spans="1:11" ht="37.5" x14ac:dyDescent="0.25">
      <c r="A17247" s="7" t="s">
        <v>34785</v>
      </c>
      <c r="B17247" s="6">
        <v>0</v>
      </c>
      <c r="C17247" s="6">
        <v>0</v>
      </c>
      <c r="D17247" s="6">
        <v>0</v>
      </c>
      <c r="E17247" s="6">
        <v>0</v>
      </c>
      <c r="F17247" s="6">
        <v>0</v>
      </c>
      <c r="G17247" s="6">
        <v>0</v>
      </c>
      <c r="H17247" s="6" t="s">
        <v>34217</v>
      </c>
      <c r="I17247" s="6" t="s">
        <v>48377</v>
      </c>
      <c r="J17247" s="6" t="s">
        <v>34219</v>
      </c>
      <c r="K17247" s="6">
        <v>123</v>
      </c>
    </row>
    <row r="17248" spans="1:11" x14ac:dyDescent="0.25">
      <c r="A17248" s="7" t="s">
        <v>48423</v>
      </c>
      <c r="B17248" s="6">
        <v>0</v>
      </c>
      <c r="C17248" s="6">
        <v>0</v>
      </c>
      <c r="D17248" s="6">
        <v>0</v>
      </c>
      <c r="E17248" s="6">
        <v>0</v>
      </c>
      <c r="F17248" s="6">
        <v>0</v>
      </c>
      <c r="G17248" s="6">
        <v>0</v>
      </c>
      <c r="H17248" s="6" t="s">
        <v>34217</v>
      </c>
      <c r="I17248" s="6" t="s">
        <v>48424</v>
      </c>
      <c r="J17248" s="6" t="s">
        <v>34219</v>
      </c>
      <c r="K17248" s="6">
        <v>0</v>
      </c>
    </row>
    <row r="17249" spans="1:11" ht="50" x14ac:dyDescent="0.25">
      <c r="A17249" s="7" t="s">
        <v>48425</v>
      </c>
      <c r="B17249" s="6">
        <v>0</v>
      </c>
      <c r="C17249" s="6">
        <v>0</v>
      </c>
      <c r="D17249" s="6">
        <v>1</v>
      </c>
      <c r="E17249" s="6">
        <v>0</v>
      </c>
      <c r="F17249" s="6">
        <v>0</v>
      </c>
      <c r="G17249" s="6">
        <v>0</v>
      </c>
      <c r="H17249" s="6" t="s">
        <v>34208</v>
      </c>
      <c r="I17249" s="6" t="s">
        <v>48424</v>
      </c>
      <c r="J17249" s="6" t="s">
        <v>34219</v>
      </c>
      <c r="K17249" s="6">
        <v>1</v>
      </c>
    </row>
    <row r="17250" spans="1:11" x14ac:dyDescent="0.25">
      <c r="A17250" s="7" t="s">
        <v>36216</v>
      </c>
      <c r="B17250" s="6">
        <v>0</v>
      </c>
      <c r="C17250" s="6">
        <v>0</v>
      </c>
      <c r="D17250" s="6">
        <v>0</v>
      </c>
      <c r="E17250" s="6">
        <v>0</v>
      </c>
      <c r="F17250" s="6">
        <v>0</v>
      </c>
      <c r="G17250" s="6">
        <v>0</v>
      </c>
      <c r="H17250" s="6" t="s">
        <v>34217</v>
      </c>
      <c r="I17250" s="6" t="s">
        <v>48424</v>
      </c>
      <c r="J17250" s="6" t="s">
        <v>34219</v>
      </c>
      <c r="K17250" s="6">
        <v>2</v>
      </c>
    </row>
    <row r="17251" spans="1:11" ht="87.5" x14ac:dyDescent="0.25">
      <c r="A17251" s="7" t="s">
        <v>48426</v>
      </c>
      <c r="B17251" s="6">
        <v>0</v>
      </c>
      <c r="C17251" s="6">
        <v>0</v>
      </c>
      <c r="D17251" s="6">
        <v>0</v>
      </c>
      <c r="E17251" s="6">
        <v>0</v>
      </c>
      <c r="F17251" s="6">
        <v>0</v>
      </c>
      <c r="G17251" s="6">
        <v>0</v>
      </c>
      <c r="H17251" s="6" t="s">
        <v>34217</v>
      </c>
      <c r="I17251" s="6" t="s">
        <v>48424</v>
      </c>
      <c r="J17251" s="6" t="s">
        <v>34219</v>
      </c>
      <c r="K17251" s="6">
        <v>3</v>
      </c>
    </row>
    <row r="17252" spans="1:11" x14ac:dyDescent="0.25">
      <c r="A17252" s="7" t="s">
        <v>48427</v>
      </c>
      <c r="B17252" s="6">
        <v>1</v>
      </c>
      <c r="C17252" s="6">
        <v>0</v>
      </c>
      <c r="D17252" s="6">
        <v>0</v>
      </c>
      <c r="E17252" s="6">
        <v>0</v>
      </c>
      <c r="F17252" s="6">
        <v>0</v>
      </c>
      <c r="G17252" s="6">
        <v>0</v>
      </c>
      <c r="H17252" s="6" t="s">
        <v>34206</v>
      </c>
      <c r="I17252" s="6" t="s">
        <v>48424</v>
      </c>
      <c r="J17252" s="6" t="s">
        <v>34219</v>
      </c>
      <c r="K17252" s="6">
        <v>4</v>
      </c>
    </row>
    <row r="17253" spans="1:11" ht="25" x14ac:dyDescent="0.25">
      <c r="A17253" s="7" t="s">
        <v>48428</v>
      </c>
      <c r="B17253" s="6">
        <v>1</v>
      </c>
      <c r="C17253" s="6">
        <v>0</v>
      </c>
      <c r="D17253" s="6">
        <v>0</v>
      </c>
      <c r="E17253" s="6">
        <v>0</v>
      </c>
      <c r="F17253" s="6">
        <v>0</v>
      </c>
      <c r="G17253" s="6">
        <v>0</v>
      </c>
      <c r="H17253" s="6" t="s">
        <v>34206</v>
      </c>
      <c r="I17253" s="6" t="s">
        <v>48424</v>
      </c>
      <c r="J17253" s="6" t="s">
        <v>34219</v>
      </c>
      <c r="K17253" s="6">
        <v>5</v>
      </c>
    </row>
    <row r="17254" spans="1:11" ht="37.5" x14ac:dyDescent="0.25">
      <c r="A17254" s="7" t="s">
        <v>48429</v>
      </c>
      <c r="B17254" s="6">
        <v>0</v>
      </c>
      <c r="C17254" s="6">
        <v>0</v>
      </c>
      <c r="D17254" s="6">
        <v>0</v>
      </c>
      <c r="E17254" s="6">
        <v>0</v>
      </c>
      <c r="F17254" s="6">
        <v>1</v>
      </c>
      <c r="G17254" s="6">
        <v>0</v>
      </c>
      <c r="H17254" s="6" t="s">
        <v>34210</v>
      </c>
      <c r="I17254" s="6" t="s">
        <v>48424</v>
      </c>
      <c r="J17254" s="6" t="s">
        <v>34219</v>
      </c>
      <c r="K17254" s="6">
        <v>6</v>
      </c>
    </row>
    <row r="17255" spans="1:11" x14ac:dyDescent="0.25">
      <c r="A17255" s="7" t="s">
        <v>48430</v>
      </c>
      <c r="B17255" s="6">
        <v>0</v>
      </c>
      <c r="C17255" s="6">
        <v>1</v>
      </c>
      <c r="D17255" s="6">
        <v>0</v>
      </c>
      <c r="E17255" s="6">
        <v>0</v>
      </c>
      <c r="F17255" s="6">
        <v>0</v>
      </c>
      <c r="G17255" s="6">
        <v>0</v>
      </c>
      <c r="H17255" s="6" t="s">
        <v>34207</v>
      </c>
      <c r="I17255" s="6" t="s">
        <v>48424</v>
      </c>
      <c r="J17255" s="6" t="s">
        <v>34219</v>
      </c>
      <c r="K17255" s="6">
        <v>7</v>
      </c>
    </row>
    <row r="17256" spans="1:11" x14ac:dyDescent="0.25">
      <c r="A17256" s="7" t="s">
        <v>48431</v>
      </c>
      <c r="B17256" s="6">
        <v>0</v>
      </c>
      <c r="C17256" s="6">
        <v>0</v>
      </c>
      <c r="D17256" s="6">
        <v>0</v>
      </c>
      <c r="E17256" s="6">
        <v>0</v>
      </c>
      <c r="F17256" s="6">
        <v>0</v>
      </c>
      <c r="G17256" s="6">
        <v>0</v>
      </c>
      <c r="H17256" s="6" t="s">
        <v>34217</v>
      </c>
      <c r="I17256" s="6" t="s">
        <v>48432</v>
      </c>
      <c r="J17256" s="6" t="s">
        <v>34219</v>
      </c>
      <c r="K17256" s="6">
        <v>0</v>
      </c>
    </row>
    <row r="17257" spans="1:11" ht="50" x14ac:dyDescent="0.25">
      <c r="A17257" s="7" t="s">
        <v>48433</v>
      </c>
      <c r="B17257" s="6">
        <v>0</v>
      </c>
      <c r="C17257" s="6">
        <v>0</v>
      </c>
      <c r="D17257" s="6">
        <v>1</v>
      </c>
      <c r="E17257" s="6">
        <v>0</v>
      </c>
      <c r="F17257" s="6">
        <v>0</v>
      </c>
      <c r="G17257" s="6">
        <v>0</v>
      </c>
      <c r="H17257" s="6" t="s">
        <v>34208</v>
      </c>
      <c r="I17257" s="6" t="s">
        <v>48432</v>
      </c>
      <c r="J17257" s="6" t="s">
        <v>34219</v>
      </c>
      <c r="K17257" s="6">
        <v>1</v>
      </c>
    </row>
    <row r="17258" spans="1:11" x14ac:dyDescent="0.25">
      <c r="A17258" s="7" t="s">
        <v>36216</v>
      </c>
      <c r="B17258" s="6">
        <v>0</v>
      </c>
      <c r="C17258" s="6">
        <v>0</v>
      </c>
      <c r="D17258" s="6">
        <v>0</v>
      </c>
      <c r="E17258" s="6">
        <v>0</v>
      </c>
      <c r="F17258" s="6">
        <v>0</v>
      </c>
      <c r="G17258" s="6">
        <v>0</v>
      </c>
      <c r="H17258" s="6" t="s">
        <v>34217</v>
      </c>
      <c r="I17258" s="6" t="s">
        <v>48432</v>
      </c>
      <c r="J17258" s="6" t="s">
        <v>34219</v>
      </c>
      <c r="K17258" s="6">
        <v>2</v>
      </c>
    </row>
    <row r="17259" spans="1:11" ht="87.5" x14ac:dyDescent="0.25">
      <c r="A17259" s="7" t="s">
        <v>48426</v>
      </c>
      <c r="B17259" s="6">
        <v>0</v>
      </c>
      <c r="C17259" s="6">
        <v>0</v>
      </c>
      <c r="D17259" s="6">
        <v>0</v>
      </c>
      <c r="E17259" s="6">
        <v>0</v>
      </c>
      <c r="F17259" s="6">
        <v>0</v>
      </c>
      <c r="G17259" s="6">
        <v>0</v>
      </c>
      <c r="H17259" s="6" t="s">
        <v>34217</v>
      </c>
      <c r="I17259" s="6" t="s">
        <v>48432</v>
      </c>
      <c r="J17259" s="6" t="s">
        <v>34219</v>
      </c>
      <c r="K17259" s="6">
        <v>3</v>
      </c>
    </row>
    <row r="17260" spans="1:11" ht="62.5" x14ac:dyDescent="0.25">
      <c r="A17260" s="7" t="s">
        <v>48434</v>
      </c>
      <c r="B17260" s="6">
        <v>0</v>
      </c>
      <c r="C17260" s="6">
        <v>0</v>
      </c>
      <c r="D17260" s="6">
        <v>0</v>
      </c>
      <c r="E17260" s="6">
        <v>0</v>
      </c>
      <c r="F17260" s="6">
        <v>0</v>
      </c>
      <c r="G17260" s="6">
        <v>0</v>
      </c>
      <c r="H17260" s="6" t="s">
        <v>34217</v>
      </c>
      <c r="I17260" s="6" t="s">
        <v>48432</v>
      </c>
      <c r="J17260" s="6" t="s">
        <v>34219</v>
      </c>
      <c r="K17260" s="6">
        <v>4</v>
      </c>
    </row>
    <row r="17261" spans="1:11" ht="62.5" x14ac:dyDescent="0.25">
      <c r="A17261" s="7" t="s">
        <v>48435</v>
      </c>
      <c r="B17261" s="6">
        <v>0</v>
      </c>
      <c r="C17261" s="6">
        <v>0</v>
      </c>
      <c r="D17261" s="6">
        <v>0</v>
      </c>
      <c r="E17261" s="6">
        <v>0</v>
      </c>
      <c r="F17261" s="6">
        <v>0</v>
      </c>
      <c r="G17261" s="6">
        <v>0</v>
      </c>
      <c r="H17261" s="6" t="s">
        <v>34217</v>
      </c>
      <c r="I17261" s="6" t="s">
        <v>48432</v>
      </c>
      <c r="J17261" s="6" t="s">
        <v>34219</v>
      </c>
      <c r="K17261" s="6">
        <v>5</v>
      </c>
    </row>
    <row r="17262" spans="1:11" x14ac:dyDescent="0.25">
      <c r="A17262" s="7" t="s">
        <v>48436</v>
      </c>
      <c r="B17262" s="6">
        <v>0</v>
      </c>
      <c r="C17262" s="6">
        <v>0</v>
      </c>
      <c r="D17262" s="6">
        <v>0</v>
      </c>
      <c r="E17262" s="6">
        <v>0</v>
      </c>
      <c r="F17262" s="6">
        <v>0</v>
      </c>
      <c r="G17262" s="6">
        <v>0</v>
      </c>
      <c r="H17262" s="6" t="s">
        <v>34217</v>
      </c>
      <c r="I17262" s="6" t="s">
        <v>48432</v>
      </c>
      <c r="J17262" s="6" t="s">
        <v>34219</v>
      </c>
      <c r="K17262" s="6">
        <v>6</v>
      </c>
    </row>
    <row r="17263" spans="1:11" ht="50" x14ac:dyDescent="0.25">
      <c r="A17263" s="7" t="s">
        <v>48437</v>
      </c>
      <c r="B17263" s="6">
        <v>0</v>
      </c>
      <c r="C17263" s="6">
        <v>1</v>
      </c>
      <c r="D17263" s="6">
        <v>0</v>
      </c>
      <c r="E17263" s="6">
        <v>0</v>
      </c>
      <c r="F17263" s="6">
        <v>0</v>
      </c>
      <c r="G17263" s="6">
        <v>0</v>
      </c>
      <c r="H17263" s="6" t="s">
        <v>34207</v>
      </c>
      <c r="I17263" s="6" t="s">
        <v>48432</v>
      </c>
      <c r="J17263" s="6" t="s">
        <v>34219</v>
      </c>
      <c r="K17263" s="6">
        <v>7</v>
      </c>
    </row>
    <row r="17264" spans="1:11" x14ac:dyDescent="0.25">
      <c r="A17264" s="7" t="s">
        <v>48438</v>
      </c>
      <c r="B17264" s="6">
        <v>0</v>
      </c>
      <c r="C17264" s="6">
        <v>0</v>
      </c>
      <c r="D17264" s="6">
        <v>0</v>
      </c>
      <c r="E17264" s="6">
        <v>0</v>
      </c>
      <c r="F17264" s="6">
        <v>0</v>
      </c>
      <c r="G17264" s="6">
        <v>0</v>
      </c>
      <c r="H17264" s="6" t="s">
        <v>34217</v>
      </c>
      <c r="I17264" s="6" t="s">
        <v>48432</v>
      </c>
      <c r="J17264" s="6" t="s">
        <v>34219</v>
      </c>
      <c r="K17264" s="6">
        <v>8</v>
      </c>
    </row>
    <row r="17265" spans="1:11" ht="25" x14ac:dyDescent="0.25">
      <c r="A17265" s="7" t="s">
        <v>48439</v>
      </c>
      <c r="B17265" s="6">
        <v>0</v>
      </c>
      <c r="C17265" s="6">
        <v>0</v>
      </c>
      <c r="D17265" s="6">
        <v>0</v>
      </c>
      <c r="E17265" s="6">
        <v>0</v>
      </c>
      <c r="F17265" s="6">
        <v>0</v>
      </c>
      <c r="G17265" s="6">
        <v>0</v>
      </c>
      <c r="H17265" s="6" t="s">
        <v>34217</v>
      </c>
      <c r="I17265" s="6" t="s">
        <v>48432</v>
      </c>
      <c r="J17265" s="6" t="s">
        <v>34219</v>
      </c>
      <c r="K17265" s="6">
        <v>9</v>
      </c>
    </row>
    <row r="17266" spans="1:11" x14ac:dyDescent="0.25">
      <c r="A17266" s="7" t="s">
        <v>48440</v>
      </c>
      <c r="B17266" s="6">
        <v>0</v>
      </c>
      <c r="C17266" s="6">
        <v>0</v>
      </c>
      <c r="D17266" s="6">
        <v>0</v>
      </c>
      <c r="E17266" s="6">
        <v>1</v>
      </c>
      <c r="F17266" s="6">
        <v>0</v>
      </c>
      <c r="G17266" s="6">
        <v>0</v>
      </c>
      <c r="H17266" s="6" t="s">
        <v>34209</v>
      </c>
      <c r="I17266" s="6" t="s">
        <v>48432</v>
      </c>
      <c r="J17266" s="6" t="s">
        <v>34219</v>
      </c>
      <c r="K17266" s="6">
        <v>10</v>
      </c>
    </row>
    <row r="17267" spans="1:11" ht="50" x14ac:dyDescent="0.25">
      <c r="A17267" s="7" t="s">
        <v>48441</v>
      </c>
      <c r="B17267" s="6">
        <v>0</v>
      </c>
      <c r="C17267" s="6">
        <v>0</v>
      </c>
      <c r="D17267" s="6">
        <v>0</v>
      </c>
      <c r="E17267" s="6">
        <v>1</v>
      </c>
      <c r="F17267" s="6">
        <v>0</v>
      </c>
      <c r="G17267" s="6">
        <v>0</v>
      </c>
      <c r="H17267" s="6" t="s">
        <v>34209</v>
      </c>
      <c r="I17267" s="6" t="s">
        <v>48432</v>
      </c>
      <c r="J17267" s="6" t="s">
        <v>34219</v>
      </c>
      <c r="K17267" s="6">
        <v>11</v>
      </c>
    </row>
    <row r="17268" spans="1:11" x14ac:dyDescent="0.25">
      <c r="A17268" s="7" t="s">
        <v>48442</v>
      </c>
      <c r="B17268" s="6">
        <v>0</v>
      </c>
      <c r="C17268" s="6">
        <v>0</v>
      </c>
      <c r="D17268" s="6">
        <v>0</v>
      </c>
      <c r="E17268" s="6">
        <v>1</v>
      </c>
      <c r="F17268" s="6">
        <v>0</v>
      </c>
      <c r="G17268" s="6">
        <v>0</v>
      </c>
      <c r="H17268" s="6" t="s">
        <v>34209</v>
      </c>
      <c r="I17268" s="6" t="s">
        <v>48432</v>
      </c>
      <c r="J17268" s="6" t="s">
        <v>34219</v>
      </c>
      <c r="K17268" s="6">
        <v>12</v>
      </c>
    </row>
    <row r="17269" spans="1:11" x14ac:dyDescent="0.25">
      <c r="A17269" s="7" t="s">
        <v>48443</v>
      </c>
      <c r="B17269" s="6">
        <v>0</v>
      </c>
      <c r="C17269" s="6">
        <v>0</v>
      </c>
      <c r="D17269" s="6">
        <v>0</v>
      </c>
      <c r="E17269" s="6">
        <v>1</v>
      </c>
      <c r="F17269" s="6">
        <v>0</v>
      </c>
      <c r="G17269" s="6">
        <v>0</v>
      </c>
      <c r="H17269" s="6" t="s">
        <v>34209</v>
      </c>
      <c r="I17269" s="6" t="s">
        <v>48432</v>
      </c>
      <c r="J17269" s="6" t="s">
        <v>34219</v>
      </c>
      <c r="K17269" s="6">
        <v>13</v>
      </c>
    </row>
    <row r="17270" spans="1:11" ht="25" x14ac:dyDescent="0.25">
      <c r="A17270" s="7" t="s">
        <v>48444</v>
      </c>
      <c r="B17270" s="6">
        <v>0</v>
      </c>
      <c r="C17270" s="6">
        <v>0</v>
      </c>
      <c r="D17270" s="6">
        <v>0</v>
      </c>
      <c r="E17270" s="6">
        <v>1</v>
      </c>
      <c r="F17270" s="6">
        <v>0</v>
      </c>
      <c r="G17270" s="6">
        <v>0</v>
      </c>
      <c r="H17270" s="6" t="s">
        <v>34209</v>
      </c>
      <c r="I17270" s="6" t="s">
        <v>48432</v>
      </c>
      <c r="J17270" s="6" t="s">
        <v>34219</v>
      </c>
      <c r="K17270" s="6">
        <v>14</v>
      </c>
    </row>
    <row r="17271" spans="1:11" ht="87.5" x14ac:dyDescent="0.25">
      <c r="A17271" s="7" t="s">
        <v>48445</v>
      </c>
      <c r="B17271" s="6">
        <v>0</v>
      </c>
      <c r="C17271" s="6">
        <v>0</v>
      </c>
      <c r="D17271" s="6">
        <v>0</v>
      </c>
      <c r="E17271" s="6">
        <v>1</v>
      </c>
      <c r="F17271" s="6">
        <v>0</v>
      </c>
      <c r="G17271" s="6">
        <v>0</v>
      </c>
      <c r="H17271" s="6" t="s">
        <v>34209</v>
      </c>
      <c r="I17271" s="6" t="s">
        <v>48432</v>
      </c>
      <c r="J17271" s="6" t="s">
        <v>34219</v>
      </c>
      <c r="K17271" s="6">
        <v>15</v>
      </c>
    </row>
    <row r="17272" spans="1:11" x14ac:dyDescent="0.25">
      <c r="A17272" s="7" t="s">
        <v>48446</v>
      </c>
      <c r="B17272" s="6">
        <v>0</v>
      </c>
      <c r="C17272" s="6">
        <v>0</v>
      </c>
      <c r="D17272" s="6">
        <v>0</v>
      </c>
      <c r="E17272" s="6">
        <v>0</v>
      </c>
      <c r="F17272" s="6">
        <v>0</v>
      </c>
      <c r="G17272" s="6">
        <v>0</v>
      </c>
      <c r="H17272" s="6" t="s">
        <v>34217</v>
      </c>
      <c r="I17272" s="6" t="s">
        <v>48432</v>
      </c>
      <c r="J17272" s="6" t="s">
        <v>34219</v>
      </c>
      <c r="K17272" s="6">
        <v>16</v>
      </c>
    </row>
    <row r="17273" spans="1:11" ht="25" x14ac:dyDescent="0.25">
      <c r="A17273" s="7" t="s">
        <v>48428</v>
      </c>
      <c r="B17273" s="6">
        <v>1</v>
      </c>
      <c r="C17273" s="6">
        <v>0</v>
      </c>
      <c r="D17273" s="6">
        <v>0</v>
      </c>
      <c r="E17273" s="6">
        <v>0</v>
      </c>
      <c r="F17273" s="6">
        <v>0</v>
      </c>
      <c r="G17273" s="6">
        <v>0</v>
      </c>
      <c r="H17273" s="6" t="s">
        <v>34206</v>
      </c>
      <c r="I17273" s="6" t="s">
        <v>48432</v>
      </c>
      <c r="J17273" s="6" t="s">
        <v>34219</v>
      </c>
      <c r="K17273" s="6">
        <v>17</v>
      </c>
    </row>
    <row r="17274" spans="1:11" ht="75" x14ac:dyDescent="0.25">
      <c r="A17274" s="7" t="s">
        <v>48447</v>
      </c>
      <c r="B17274" s="6">
        <v>0</v>
      </c>
      <c r="C17274" s="6">
        <v>0</v>
      </c>
      <c r="D17274" s="6">
        <v>0</v>
      </c>
      <c r="E17274" s="6">
        <v>0</v>
      </c>
      <c r="F17274" s="6">
        <v>1</v>
      </c>
      <c r="G17274" s="6">
        <v>0</v>
      </c>
      <c r="H17274" s="6" t="s">
        <v>34210</v>
      </c>
      <c r="I17274" s="6" t="s">
        <v>48432</v>
      </c>
      <c r="J17274" s="6" t="s">
        <v>34219</v>
      </c>
      <c r="K17274" s="6">
        <v>18</v>
      </c>
    </row>
    <row r="17275" spans="1:11" ht="25" x14ac:dyDescent="0.25">
      <c r="A17275" s="7" t="s">
        <v>48448</v>
      </c>
      <c r="B17275" s="6">
        <v>0</v>
      </c>
      <c r="C17275" s="6">
        <v>1</v>
      </c>
      <c r="D17275" s="6">
        <v>0</v>
      </c>
      <c r="E17275" s="6">
        <v>0</v>
      </c>
      <c r="F17275" s="6">
        <v>0</v>
      </c>
      <c r="G17275" s="6">
        <v>0</v>
      </c>
      <c r="H17275" s="6" t="s">
        <v>34207</v>
      </c>
      <c r="I17275" s="6" t="s">
        <v>48432</v>
      </c>
      <c r="J17275" s="6" t="s">
        <v>34219</v>
      </c>
      <c r="K17275" s="6">
        <v>19</v>
      </c>
    </row>
    <row r="17276" spans="1:11" x14ac:dyDescent="0.25">
      <c r="A17276" s="7" t="s">
        <v>34216</v>
      </c>
      <c r="B17276" s="6">
        <v>0</v>
      </c>
      <c r="C17276" s="6">
        <v>0</v>
      </c>
      <c r="D17276" s="6">
        <v>0</v>
      </c>
      <c r="E17276" s="6">
        <v>0</v>
      </c>
      <c r="F17276" s="6">
        <v>0</v>
      </c>
      <c r="G17276" s="6">
        <v>0</v>
      </c>
      <c r="H17276" s="6" t="s">
        <v>34217</v>
      </c>
      <c r="I17276" s="6" t="s">
        <v>48449</v>
      </c>
      <c r="J17276" s="6" t="s">
        <v>34219</v>
      </c>
      <c r="K17276" s="6">
        <v>0</v>
      </c>
    </row>
    <row r="17277" spans="1:11" ht="25" x14ac:dyDescent="0.25">
      <c r="A17277" s="7" t="s">
        <v>48450</v>
      </c>
      <c r="B17277" s="6">
        <v>0</v>
      </c>
      <c r="C17277" s="6">
        <v>1</v>
      </c>
      <c r="D17277" s="6">
        <v>0</v>
      </c>
      <c r="E17277" s="6">
        <v>0</v>
      </c>
      <c r="F17277" s="6">
        <v>0</v>
      </c>
      <c r="G17277" s="6">
        <v>0</v>
      </c>
      <c r="H17277" s="6" t="s">
        <v>34207</v>
      </c>
      <c r="I17277" s="6" t="s">
        <v>48449</v>
      </c>
      <c r="J17277" s="6" t="s">
        <v>34219</v>
      </c>
      <c r="K17277" s="6">
        <v>1</v>
      </c>
    </row>
    <row r="17278" spans="1:11" x14ac:dyDescent="0.25">
      <c r="A17278" s="7" t="s">
        <v>34551</v>
      </c>
      <c r="B17278" s="6">
        <v>0</v>
      </c>
      <c r="C17278" s="6">
        <v>0</v>
      </c>
      <c r="D17278" s="6">
        <v>0</v>
      </c>
      <c r="E17278" s="6">
        <v>0</v>
      </c>
      <c r="F17278" s="6">
        <v>0</v>
      </c>
      <c r="G17278" s="6">
        <v>0</v>
      </c>
      <c r="H17278" s="6" t="s">
        <v>34217</v>
      </c>
      <c r="I17278" s="6" t="s">
        <v>48449</v>
      </c>
      <c r="J17278" s="6" t="s">
        <v>34219</v>
      </c>
      <c r="K17278" s="6">
        <v>2</v>
      </c>
    </row>
    <row r="17279" spans="1:11" x14ac:dyDescent="0.25">
      <c r="A17279" s="7" t="s">
        <v>48451</v>
      </c>
      <c r="B17279" s="6">
        <v>1</v>
      </c>
      <c r="C17279" s="6">
        <v>0</v>
      </c>
      <c r="D17279" s="6">
        <v>0</v>
      </c>
      <c r="E17279" s="6">
        <v>0</v>
      </c>
      <c r="F17279" s="6">
        <v>0</v>
      </c>
      <c r="G17279" s="6">
        <v>0</v>
      </c>
      <c r="H17279" s="6" t="s">
        <v>34206</v>
      </c>
      <c r="I17279" s="6" t="s">
        <v>48449</v>
      </c>
      <c r="J17279" s="6" t="s">
        <v>34219</v>
      </c>
      <c r="K17279" s="6">
        <v>3</v>
      </c>
    </row>
    <row r="17280" spans="1:11" ht="37.5" x14ac:dyDescent="0.25">
      <c r="A17280" s="7" t="s">
        <v>48452</v>
      </c>
      <c r="B17280" s="6">
        <v>1</v>
      </c>
      <c r="C17280" s="6">
        <v>0</v>
      </c>
      <c r="D17280" s="6">
        <v>0</v>
      </c>
      <c r="E17280" s="6">
        <v>0</v>
      </c>
      <c r="F17280" s="6">
        <v>0</v>
      </c>
      <c r="G17280" s="6">
        <v>0</v>
      </c>
      <c r="H17280" s="6" t="s">
        <v>34206</v>
      </c>
      <c r="I17280" s="6" t="s">
        <v>48449</v>
      </c>
      <c r="J17280" s="6" t="s">
        <v>34219</v>
      </c>
      <c r="K17280" s="6">
        <v>4</v>
      </c>
    </row>
    <row r="17281" spans="1:11" x14ac:dyDescent="0.25">
      <c r="A17281" s="7" t="s">
        <v>48453</v>
      </c>
      <c r="B17281" s="6">
        <v>1</v>
      </c>
      <c r="C17281" s="6">
        <v>0</v>
      </c>
      <c r="D17281" s="6">
        <v>0</v>
      </c>
      <c r="E17281" s="6">
        <v>0</v>
      </c>
      <c r="F17281" s="6">
        <v>0</v>
      </c>
      <c r="G17281" s="6">
        <v>0</v>
      </c>
      <c r="H17281" s="6" t="s">
        <v>34206</v>
      </c>
      <c r="I17281" s="6" t="s">
        <v>48449</v>
      </c>
      <c r="J17281" s="6" t="s">
        <v>34219</v>
      </c>
      <c r="K17281" s="6">
        <v>5</v>
      </c>
    </row>
    <row r="17282" spans="1:11" ht="25" x14ac:dyDescent="0.25">
      <c r="A17282" s="7" t="s">
        <v>48454</v>
      </c>
      <c r="B17282" s="6">
        <v>1</v>
      </c>
      <c r="C17282" s="6">
        <v>0</v>
      </c>
      <c r="D17282" s="6">
        <v>0</v>
      </c>
      <c r="E17282" s="6">
        <v>0</v>
      </c>
      <c r="F17282" s="6">
        <v>0</v>
      </c>
      <c r="G17282" s="6">
        <v>0</v>
      </c>
      <c r="H17282" s="6" t="s">
        <v>34206</v>
      </c>
      <c r="I17282" s="6" t="s">
        <v>48449</v>
      </c>
      <c r="J17282" s="6" t="s">
        <v>34219</v>
      </c>
      <c r="K17282" s="6">
        <v>6</v>
      </c>
    </row>
    <row r="17283" spans="1:11" ht="50" x14ac:dyDescent="0.25">
      <c r="A17283" s="7" t="s">
        <v>48455</v>
      </c>
      <c r="B17283" s="6">
        <v>0</v>
      </c>
      <c r="C17283" s="6">
        <v>0</v>
      </c>
      <c r="D17283" s="6">
        <v>0</v>
      </c>
      <c r="E17283" s="6">
        <v>0</v>
      </c>
      <c r="F17283" s="6">
        <v>1</v>
      </c>
      <c r="G17283" s="6">
        <v>0</v>
      </c>
      <c r="H17283" s="6" t="s">
        <v>34210</v>
      </c>
      <c r="I17283" s="6" t="s">
        <v>48449</v>
      </c>
      <c r="J17283" s="6" t="s">
        <v>34219</v>
      </c>
      <c r="K17283" s="6">
        <v>7</v>
      </c>
    </row>
    <row r="17284" spans="1:11" x14ac:dyDescent="0.25">
      <c r="A17284" s="7" t="s">
        <v>48456</v>
      </c>
      <c r="B17284" s="6">
        <v>0</v>
      </c>
      <c r="C17284" s="6">
        <v>0</v>
      </c>
      <c r="D17284" s="6">
        <v>0</v>
      </c>
      <c r="E17284" s="6">
        <v>0</v>
      </c>
      <c r="F17284" s="6">
        <v>0</v>
      </c>
      <c r="G17284" s="6">
        <v>1</v>
      </c>
      <c r="H17284" s="6" t="s">
        <v>34211</v>
      </c>
      <c r="I17284" s="6" t="s">
        <v>48449</v>
      </c>
      <c r="J17284" s="6" t="s">
        <v>34219</v>
      </c>
      <c r="K17284" s="6">
        <v>8</v>
      </c>
    </row>
    <row r="17285" spans="1:11" ht="25" x14ac:dyDescent="0.25">
      <c r="A17285" s="7" t="s">
        <v>48457</v>
      </c>
      <c r="B17285" s="6">
        <v>0</v>
      </c>
      <c r="C17285" s="6">
        <v>0</v>
      </c>
      <c r="D17285" s="6">
        <v>0</v>
      </c>
      <c r="E17285" s="6">
        <v>0</v>
      </c>
      <c r="F17285" s="6">
        <v>0</v>
      </c>
      <c r="G17285" s="6">
        <v>1</v>
      </c>
      <c r="H17285" s="6" t="s">
        <v>34211</v>
      </c>
      <c r="I17285" s="6" t="s">
        <v>48449</v>
      </c>
      <c r="J17285" s="6" t="s">
        <v>34219</v>
      </c>
      <c r="K17285" s="6">
        <v>9</v>
      </c>
    </row>
    <row r="17286" spans="1:11" ht="25" x14ac:dyDescent="0.25">
      <c r="A17286" s="7" t="s">
        <v>48458</v>
      </c>
      <c r="B17286" s="6">
        <v>0</v>
      </c>
      <c r="C17286" s="6">
        <v>0</v>
      </c>
      <c r="D17286" s="6">
        <v>0</v>
      </c>
      <c r="E17286" s="6">
        <v>0</v>
      </c>
      <c r="F17286" s="6">
        <v>0</v>
      </c>
      <c r="G17286" s="6">
        <v>1</v>
      </c>
      <c r="H17286" s="6" t="s">
        <v>34211</v>
      </c>
      <c r="I17286" s="6" t="s">
        <v>48449</v>
      </c>
      <c r="J17286" s="6" t="s">
        <v>34219</v>
      </c>
      <c r="K17286" s="6">
        <v>10</v>
      </c>
    </row>
    <row r="17287" spans="1:11" ht="25" x14ac:dyDescent="0.25">
      <c r="A17287" s="7" t="s">
        <v>48459</v>
      </c>
      <c r="B17287" s="6">
        <v>0</v>
      </c>
      <c r="C17287" s="6">
        <v>0</v>
      </c>
      <c r="D17287" s="6">
        <v>0</v>
      </c>
      <c r="E17287" s="6">
        <v>0</v>
      </c>
      <c r="F17287" s="6">
        <v>0</v>
      </c>
      <c r="G17287" s="6">
        <v>1</v>
      </c>
      <c r="H17287" s="6" t="s">
        <v>34211</v>
      </c>
      <c r="I17287" s="6" t="s">
        <v>48449</v>
      </c>
      <c r="J17287" s="6" t="s">
        <v>34219</v>
      </c>
      <c r="K17287" s="6">
        <v>11</v>
      </c>
    </row>
    <row r="17288" spans="1:11" x14ac:dyDescent="0.25">
      <c r="A17288" s="7" t="s">
        <v>48460</v>
      </c>
      <c r="B17288" s="6">
        <v>0</v>
      </c>
      <c r="C17288" s="6">
        <v>0</v>
      </c>
      <c r="D17288" s="6">
        <v>0</v>
      </c>
      <c r="E17288" s="6">
        <v>0</v>
      </c>
      <c r="F17288" s="6">
        <v>0</v>
      </c>
      <c r="G17288" s="6">
        <v>1</v>
      </c>
      <c r="H17288" s="6" t="s">
        <v>34211</v>
      </c>
      <c r="I17288" s="6" t="s">
        <v>48449</v>
      </c>
      <c r="J17288" s="6" t="s">
        <v>34219</v>
      </c>
      <c r="K17288" s="6">
        <v>12</v>
      </c>
    </row>
    <row r="17289" spans="1:11" x14ac:dyDescent="0.25">
      <c r="A17289" s="7" t="s">
        <v>48461</v>
      </c>
      <c r="B17289" s="6">
        <v>0</v>
      </c>
      <c r="C17289" s="6">
        <v>0</v>
      </c>
      <c r="D17289" s="6">
        <v>0</v>
      </c>
      <c r="E17289" s="6">
        <v>0</v>
      </c>
      <c r="F17289" s="6">
        <v>0</v>
      </c>
      <c r="G17289" s="6">
        <v>0</v>
      </c>
      <c r="H17289" s="6" t="s">
        <v>34217</v>
      </c>
      <c r="I17289" s="6" t="s">
        <v>48462</v>
      </c>
      <c r="J17289" s="6" t="s">
        <v>34219</v>
      </c>
      <c r="K17289" s="6">
        <v>0</v>
      </c>
    </row>
    <row r="17290" spans="1:11" ht="50" x14ac:dyDescent="0.25">
      <c r="A17290" s="7" t="s">
        <v>48425</v>
      </c>
      <c r="B17290" s="6">
        <v>0</v>
      </c>
      <c r="C17290" s="6">
        <v>0</v>
      </c>
      <c r="D17290" s="6">
        <v>1</v>
      </c>
      <c r="E17290" s="6">
        <v>0</v>
      </c>
      <c r="F17290" s="6">
        <v>0</v>
      </c>
      <c r="G17290" s="6">
        <v>0</v>
      </c>
      <c r="H17290" s="6" t="s">
        <v>34208</v>
      </c>
      <c r="I17290" s="6" t="s">
        <v>48462</v>
      </c>
      <c r="J17290" s="6" t="s">
        <v>34219</v>
      </c>
      <c r="K17290" s="6">
        <v>1</v>
      </c>
    </row>
    <row r="17291" spans="1:11" x14ac:dyDescent="0.25">
      <c r="A17291" s="7" t="s">
        <v>36216</v>
      </c>
      <c r="B17291" s="6">
        <v>0</v>
      </c>
      <c r="C17291" s="6">
        <v>0</v>
      </c>
      <c r="D17291" s="6">
        <v>0</v>
      </c>
      <c r="E17291" s="6">
        <v>0</v>
      </c>
      <c r="F17291" s="6">
        <v>0</v>
      </c>
      <c r="G17291" s="6">
        <v>0</v>
      </c>
      <c r="H17291" s="6" t="s">
        <v>34217</v>
      </c>
      <c r="I17291" s="6" t="s">
        <v>48462</v>
      </c>
      <c r="J17291" s="6" t="s">
        <v>34219</v>
      </c>
      <c r="K17291" s="6">
        <v>2</v>
      </c>
    </row>
    <row r="17292" spans="1:11" ht="87.5" x14ac:dyDescent="0.25">
      <c r="A17292" s="7" t="s">
        <v>48426</v>
      </c>
      <c r="B17292" s="6">
        <v>0</v>
      </c>
      <c r="C17292" s="6">
        <v>0</v>
      </c>
      <c r="D17292" s="6">
        <v>0</v>
      </c>
      <c r="E17292" s="6">
        <v>0</v>
      </c>
      <c r="F17292" s="6">
        <v>0</v>
      </c>
      <c r="G17292" s="6">
        <v>0</v>
      </c>
      <c r="H17292" s="6" t="s">
        <v>34217</v>
      </c>
      <c r="I17292" s="6" t="s">
        <v>48462</v>
      </c>
      <c r="J17292" s="6" t="s">
        <v>34219</v>
      </c>
      <c r="K17292" s="6">
        <v>3</v>
      </c>
    </row>
    <row r="17293" spans="1:11" x14ac:dyDescent="0.25">
      <c r="A17293" s="7" t="s">
        <v>48427</v>
      </c>
      <c r="B17293" s="6">
        <v>0</v>
      </c>
      <c r="C17293" s="6">
        <v>0</v>
      </c>
      <c r="D17293" s="6">
        <v>0</v>
      </c>
      <c r="E17293" s="6">
        <v>0</v>
      </c>
      <c r="F17293" s="6">
        <v>0</v>
      </c>
      <c r="G17293" s="6">
        <v>0</v>
      </c>
      <c r="H17293" s="6" t="s">
        <v>34217</v>
      </c>
      <c r="I17293" s="6" t="s">
        <v>48462</v>
      </c>
      <c r="J17293" s="6" t="s">
        <v>34219</v>
      </c>
      <c r="K17293" s="6">
        <v>4</v>
      </c>
    </row>
    <row r="17294" spans="1:11" ht="25" x14ac:dyDescent="0.25">
      <c r="A17294" s="7" t="s">
        <v>48428</v>
      </c>
      <c r="B17294" s="6">
        <v>1</v>
      </c>
      <c r="C17294" s="6">
        <v>0</v>
      </c>
      <c r="D17294" s="6">
        <v>0</v>
      </c>
      <c r="E17294" s="6">
        <v>0</v>
      </c>
      <c r="F17294" s="6">
        <v>0</v>
      </c>
      <c r="G17294" s="6">
        <v>0</v>
      </c>
      <c r="H17294" s="6" t="s">
        <v>34206</v>
      </c>
      <c r="I17294" s="6" t="s">
        <v>48462</v>
      </c>
      <c r="J17294" s="6" t="s">
        <v>34219</v>
      </c>
      <c r="K17294" s="6">
        <v>5</v>
      </c>
    </row>
    <row r="17295" spans="1:11" ht="50" x14ac:dyDescent="0.25">
      <c r="A17295" s="7" t="s">
        <v>48463</v>
      </c>
      <c r="B17295" s="6">
        <v>0</v>
      </c>
      <c r="C17295" s="6">
        <v>0</v>
      </c>
      <c r="D17295" s="6">
        <v>0</v>
      </c>
      <c r="E17295" s="6">
        <v>0</v>
      </c>
      <c r="F17295" s="6">
        <v>1</v>
      </c>
      <c r="G17295" s="6">
        <v>0</v>
      </c>
      <c r="H17295" s="6" t="s">
        <v>34210</v>
      </c>
      <c r="I17295" s="6" t="s">
        <v>48462</v>
      </c>
      <c r="J17295" s="6" t="s">
        <v>34219</v>
      </c>
      <c r="K17295" s="6">
        <v>6</v>
      </c>
    </row>
    <row r="17296" spans="1:11" x14ac:dyDescent="0.25">
      <c r="A17296" s="7" t="s">
        <v>48430</v>
      </c>
      <c r="B17296" s="6">
        <v>0</v>
      </c>
      <c r="C17296" s="6">
        <v>1</v>
      </c>
      <c r="D17296" s="6">
        <v>0</v>
      </c>
      <c r="E17296" s="6">
        <v>0</v>
      </c>
      <c r="F17296" s="6">
        <v>0</v>
      </c>
      <c r="G17296" s="6">
        <v>0</v>
      </c>
      <c r="H17296" s="6" t="s">
        <v>34207</v>
      </c>
      <c r="I17296" s="6" t="s">
        <v>48462</v>
      </c>
      <c r="J17296" s="6" t="s">
        <v>34219</v>
      </c>
      <c r="K17296" s="6">
        <v>7</v>
      </c>
    </row>
    <row r="17297" spans="1:11" x14ac:dyDescent="0.25">
      <c r="A17297" s="7" t="s">
        <v>48464</v>
      </c>
      <c r="B17297" s="6">
        <v>0</v>
      </c>
      <c r="C17297" s="6">
        <v>0</v>
      </c>
      <c r="D17297" s="6">
        <v>0</v>
      </c>
      <c r="E17297" s="6">
        <v>0</v>
      </c>
      <c r="F17297" s="6">
        <v>0</v>
      </c>
      <c r="G17297" s="6">
        <v>0</v>
      </c>
      <c r="H17297" s="6" t="s">
        <v>34217</v>
      </c>
      <c r="I17297" s="6" t="s">
        <v>48465</v>
      </c>
      <c r="J17297" s="6" t="s">
        <v>34219</v>
      </c>
      <c r="K17297" s="6">
        <v>0</v>
      </c>
    </row>
    <row r="17298" spans="1:11" ht="50" x14ac:dyDescent="0.25">
      <c r="A17298" s="7" t="s">
        <v>48425</v>
      </c>
      <c r="B17298" s="6">
        <v>0</v>
      </c>
      <c r="C17298" s="6">
        <v>0</v>
      </c>
      <c r="D17298" s="6">
        <v>1</v>
      </c>
      <c r="E17298" s="6">
        <v>0</v>
      </c>
      <c r="F17298" s="6">
        <v>0</v>
      </c>
      <c r="G17298" s="6">
        <v>0</v>
      </c>
      <c r="H17298" s="6" t="s">
        <v>34208</v>
      </c>
      <c r="I17298" s="6" t="s">
        <v>48465</v>
      </c>
      <c r="J17298" s="6" t="s">
        <v>34219</v>
      </c>
      <c r="K17298" s="6">
        <v>1</v>
      </c>
    </row>
    <row r="17299" spans="1:11" x14ac:dyDescent="0.25">
      <c r="A17299" s="7" t="s">
        <v>36216</v>
      </c>
      <c r="B17299" s="6">
        <v>0</v>
      </c>
      <c r="C17299" s="6">
        <v>0</v>
      </c>
      <c r="D17299" s="6">
        <v>0</v>
      </c>
      <c r="E17299" s="6">
        <v>0</v>
      </c>
      <c r="F17299" s="6">
        <v>0</v>
      </c>
      <c r="G17299" s="6">
        <v>0</v>
      </c>
      <c r="H17299" s="6" t="s">
        <v>34217</v>
      </c>
      <c r="I17299" s="6" t="s">
        <v>48465</v>
      </c>
      <c r="J17299" s="6" t="s">
        <v>34219</v>
      </c>
      <c r="K17299" s="6">
        <v>2</v>
      </c>
    </row>
    <row r="17300" spans="1:11" ht="87.5" x14ac:dyDescent="0.25">
      <c r="A17300" s="7" t="s">
        <v>48426</v>
      </c>
      <c r="B17300" s="6">
        <v>0</v>
      </c>
      <c r="C17300" s="6">
        <v>0</v>
      </c>
      <c r="D17300" s="6">
        <v>0</v>
      </c>
      <c r="E17300" s="6">
        <v>0</v>
      </c>
      <c r="F17300" s="6">
        <v>0</v>
      </c>
      <c r="G17300" s="6">
        <v>0</v>
      </c>
      <c r="H17300" s="6" t="s">
        <v>34217</v>
      </c>
      <c r="I17300" s="6" t="s">
        <v>48465</v>
      </c>
      <c r="J17300" s="6" t="s">
        <v>34219</v>
      </c>
      <c r="K17300" s="6">
        <v>3</v>
      </c>
    </row>
    <row r="17301" spans="1:11" x14ac:dyDescent="0.25">
      <c r="A17301" s="7" t="s">
        <v>48427</v>
      </c>
      <c r="B17301" s="6">
        <v>0</v>
      </c>
      <c r="C17301" s="6">
        <v>0</v>
      </c>
      <c r="D17301" s="6">
        <v>0</v>
      </c>
      <c r="E17301" s="6">
        <v>0</v>
      </c>
      <c r="F17301" s="6">
        <v>0</v>
      </c>
      <c r="G17301" s="6">
        <v>0</v>
      </c>
      <c r="H17301" s="6" t="s">
        <v>34217</v>
      </c>
      <c r="I17301" s="6" t="s">
        <v>48465</v>
      </c>
      <c r="J17301" s="6" t="s">
        <v>34219</v>
      </c>
      <c r="K17301" s="6">
        <v>4</v>
      </c>
    </row>
    <row r="17302" spans="1:11" ht="25" x14ac:dyDescent="0.25">
      <c r="A17302" s="7" t="s">
        <v>48428</v>
      </c>
      <c r="B17302" s="6">
        <v>1</v>
      </c>
      <c r="C17302" s="6">
        <v>0</v>
      </c>
      <c r="D17302" s="6">
        <v>0</v>
      </c>
      <c r="E17302" s="6">
        <v>0</v>
      </c>
      <c r="F17302" s="6">
        <v>0</v>
      </c>
      <c r="G17302" s="6">
        <v>0</v>
      </c>
      <c r="H17302" s="6" t="s">
        <v>34206</v>
      </c>
      <c r="I17302" s="6" t="s">
        <v>48465</v>
      </c>
      <c r="J17302" s="6" t="s">
        <v>34219</v>
      </c>
      <c r="K17302" s="6">
        <v>5</v>
      </c>
    </row>
    <row r="17303" spans="1:11" ht="50" x14ac:dyDescent="0.25">
      <c r="A17303" s="7" t="s">
        <v>48463</v>
      </c>
      <c r="B17303" s="6">
        <v>0</v>
      </c>
      <c r="C17303" s="6">
        <v>0</v>
      </c>
      <c r="D17303" s="6">
        <v>0</v>
      </c>
      <c r="E17303" s="6">
        <v>0</v>
      </c>
      <c r="F17303" s="6">
        <v>1</v>
      </c>
      <c r="G17303" s="6">
        <v>0</v>
      </c>
      <c r="H17303" s="6" t="s">
        <v>34210</v>
      </c>
      <c r="I17303" s="6" t="s">
        <v>48465</v>
      </c>
      <c r="J17303" s="6" t="s">
        <v>34219</v>
      </c>
      <c r="K17303" s="6">
        <v>6</v>
      </c>
    </row>
    <row r="17304" spans="1:11" x14ac:dyDescent="0.25">
      <c r="A17304" s="7" t="s">
        <v>48430</v>
      </c>
      <c r="B17304" s="6">
        <v>0</v>
      </c>
      <c r="C17304" s="6">
        <v>1</v>
      </c>
      <c r="D17304" s="6">
        <v>0</v>
      </c>
      <c r="E17304" s="6">
        <v>0</v>
      </c>
      <c r="F17304" s="6">
        <v>0</v>
      </c>
      <c r="G17304" s="6">
        <v>0</v>
      </c>
      <c r="H17304" s="6" t="s">
        <v>34207</v>
      </c>
      <c r="I17304" s="6" t="s">
        <v>48465</v>
      </c>
      <c r="J17304" s="6" t="s">
        <v>34219</v>
      </c>
      <c r="K17304" s="6">
        <v>7</v>
      </c>
    </row>
    <row r="17305" spans="1:11" x14ac:dyDescent="0.25">
      <c r="A17305" s="7" t="s">
        <v>48466</v>
      </c>
      <c r="B17305" s="6">
        <v>0</v>
      </c>
      <c r="C17305" s="6">
        <v>0</v>
      </c>
      <c r="D17305" s="6">
        <v>0</v>
      </c>
      <c r="E17305" s="6">
        <v>0</v>
      </c>
      <c r="F17305" s="6">
        <v>0</v>
      </c>
      <c r="G17305" s="6">
        <v>0</v>
      </c>
      <c r="H17305" s="6" t="s">
        <v>34217</v>
      </c>
      <c r="I17305" s="6" t="s">
        <v>48467</v>
      </c>
      <c r="J17305" s="6" t="s">
        <v>34219</v>
      </c>
      <c r="K17305" s="6">
        <v>0</v>
      </c>
    </row>
    <row r="17306" spans="1:11" ht="25" x14ac:dyDescent="0.25">
      <c r="A17306" s="7" t="s">
        <v>48468</v>
      </c>
      <c r="B17306" s="6">
        <v>0</v>
      </c>
      <c r="C17306" s="6">
        <v>0</v>
      </c>
      <c r="D17306" s="6">
        <v>0</v>
      </c>
      <c r="E17306" s="6">
        <v>0</v>
      </c>
      <c r="F17306" s="6">
        <v>0</v>
      </c>
      <c r="G17306" s="6">
        <v>0</v>
      </c>
      <c r="H17306" s="6" t="s">
        <v>34217</v>
      </c>
      <c r="I17306" s="6" t="s">
        <v>48467</v>
      </c>
      <c r="J17306" s="6" t="s">
        <v>34219</v>
      </c>
      <c r="K17306" s="6">
        <v>1</v>
      </c>
    </row>
    <row r="17307" spans="1:11" x14ac:dyDescent="0.25">
      <c r="A17307" s="7" t="s">
        <v>36257</v>
      </c>
      <c r="B17307" s="6">
        <v>0</v>
      </c>
      <c r="C17307" s="6">
        <v>0</v>
      </c>
      <c r="D17307" s="6">
        <v>0</v>
      </c>
      <c r="E17307" s="6">
        <v>0</v>
      </c>
      <c r="F17307" s="6">
        <v>0</v>
      </c>
      <c r="G17307" s="6">
        <v>0</v>
      </c>
      <c r="H17307" s="6" t="s">
        <v>34217</v>
      </c>
      <c r="I17307" s="6" t="s">
        <v>48467</v>
      </c>
      <c r="J17307" s="6" t="s">
        <v>34219</v>
      </c>
      <c r="K17307" s="6">
        <v>2</v>
      </c>
    </row>
    <row r="17308" spans="1:11" ht="37.5" x14ac:dyDescent="0.25">
      <c r="A17308" s="7" t="s">
        <v>48469</v>
      </c>
      <c r="B17308" s="6">
        <v>0</v>
      </c>
      <c r="C17308" s="6">
        <v>0</v>
      </c>
      <c r="D17308" s="6">
        <v>0</v>
      </c>
      <c r="E17308" s="6">
        <v>0</v>
      </c>
      <c r="F17308" s="6">
        <v>0</v>
      </c>
      <c r="G17308" s="6">
        <v>1</v>
      </c>
      <c r="H17308" s="6" t="s">
        <v>34211</v>
      </c>
      <c r="I17308" s="6" t="s">
        <v>48467</v>
      </c>
      <c r="J17308" s="6" t="s">
        <v>34219</v>
      </c>
      <c r="K17308" s="6">
        <v>3</v>
      </c>
    </row>
    <row r="17309" spans="1:11" x14ac:dyDescent="0.25">
      <c r="A17309" s="7" t="s">
        <v>48470</v>
      </c>
      <c r="B17309" s="6">
        <v>0</v>
      </c>
      <c r="C17309" s="6">
        <v>0</v>
      </c>
      <c r="D17309" s="6">
        <v>0</v>
      </c>
      <c r="E17309" s="6">
        <v>0</v>
      </c>
      <c r="F17309" s="6">
        <v>0</v>
      </c>
      <c r="G17309" s="6">
        <v>0</v>
      </c>
      <c r="H17309" s="6" t="s">
        <v>34217</v>
      </c>
      <c r="I17309" s="6" t="s">
        <v>48467</v>
      </c>
      <c r="J17309" s="6" t="s">
        <v>34219</v>
      </c>
      <c r="K17309" s="6">
        <v>4</v>
      </c>
    </row>
    <row r="17310" spans="1:11" ht="75" x14ac:dyDescent="0.25">
      <c r="A17310" s="7" t="s">
        <v>48471</v>
      </c>
      <c r="B17310" s="6">
        <v>1</v>
      </c>
      <c r="C17310" s="6">
        <v>0</v>
      </c>
      <c r="D17310" s="6">
        <v>0</v>
      </c>
      <c r="E17310" s="6">
        <v>0</v>
      </c>
      <c r="F17310" s="6">
        <v>0</v>
      </c>
      <c r="G17310" s="6">
        <v>0</v>
      </c>
      <c r="H17310" s="6" t="s">
        <v>34206</v>
      </c>
      <c r="I17310" s="6" t="s">
        <v>48467</v>
      </c>
      <c r="J17310" s="6" t="s">
        <v>34219</v>
      </c>
      <c r="K17310" s="6">
        <v>5</v>
      </c>
    </row>
    <row r="17311" spans="1:11" x14ac:dyDescent="0.25">
      <c r="A17311" s="7" t="s">
        <v>48472</v>
      </c>
      <c r="B17311" s="6">
        <v>1</v>
      </c>
      <c r="C17311" s="6">
        <v>0</v>
      </c>
      <c r="D17311" s="6">
        <v>0</v>
      </c>
      <c r="E17311" s="6">
        <v>0</v>
      </c>
      <c r="F17311" s="6">
        <v>0</v>
      </c>
      <c r="G17311" s="6">
        <v>0</v>
      </c>
      <c r="H17311" s="6" t="s">
        <v>34206</v>
      </c>
      <c r="I17311" s="6" t="s">
        <v>48467</v>
      </c>
      <c r="J17311" s="6" t="s">
        <v>34219</v>
      </c>
      <c r="K17311" s="6">
        <v>6</v>
      </c>
    </row>
    <row r="17312" spans="1:11" ht="50" x14ac:dyDescent="0.25">
      <c r="A17312" s="7" t="s">
        <v>48473</v>
      </c>
      <c r="B17312" s="6">
        <v>1</v>
      </c>
      <c r="C17312" s="6">
        <v>0</v>
      </c>
      <c r="D17312" s="6">
        <v>0</v>
      </c>
      <c r="E17312" s="6">
        <v>0</v>
      </c>
      <c r="F17312" s="6">
        <v>0</v>
      </c>
      <c r="G17312" s="6">
        <v>0</v>
      </c>
      <c r="H17312" s="6" t="s">
        <v>34206</v>
      </c>
      <c r="I17312" s="6" t="s">
        <v>48467</v>
      </c>
      <c r="J17312" s="6" t="s">
        <v>34219</v>
      </c>
      <c r="K17312" s="6">
        <v>7</v>
      </c>
    </row>
    <row r="17313" spans="1:11" ht="50" x14ac:dyDescent="0.25">
      <c r="A17313" s="7" t="s">
        <v>48474</v>
      </c>
      <c r="B17313" s="6">
        <v>1</v>
      </c>
      <c r="C17313" s="6">
        <v>0</v>
      </c>
      <c r="D17313" s="6">
        <v>0</v>
      </c>
      <c r="E17313" s="6">
        <v>0</v>
      </c>
      <c r="F17313" s="6">
        <v>0</v>
      </c>
      <c r="G17313" s="6">
        <v>0</v>
      </c>
      <c r="H17313" s="6" t="s">
        <v>34206</v>
      </c>
      <c r="I17313" s="6" t="s">
        <v>48467</v>
      </c>
      <c r="J17313" s="6" t="s">
        <v>34219</v>
      </c>
      <c r="K17313" s="6">
        <v>8</v>
      </c>
    </row>
    <row r="17314" spans="1:11" ht="37.5" x14ac:dyDescent="0.25">
      <c r="A17314" s="7" t="s">
        <v>48475</v>
      </c>
      <c r="B17314" s="6">
        <v>1</v>
      </c>
      <c r="C17314" s="6">
        <v>0</v>
      </c>
      <c r="D17314" s="6">
        <v>0</v>
      </c>
      <c r="E17314" s="6">
        <v>0</v>
      </c>
      <c r="F17314" s="6">
        <v>0</v>
      </c>
      <c r="G17314" s="6">
        <v>0</v>
      </c>
      <c r="H17314" s="6" t="s">
        <v>34206</v>
      </c>
      <c r="I17314" s="6" t="s">
        <v>48467</v>
      </c>
      <c r="J17314" s="6" t="s">
        <v>34219</v>
      </c>
      <c r="K17314" s="6">
        <v>9</v>
      </c>
    </row>
    <row r="17315" spans="1:11" ht="25" x14ac:dyDescent="0.25">
      <c r="A17315" s="7" t="s">
        <v>48476</v>
      </c>
      <c r="B17315" s="6">
        <v>1</v>
      </c>
      <c r="C17315" s="6">
        <v>0</v>
      </c>
      <c r="D17315" s="6">
        <v>0</v>
      </c>
      <c r="E17315" s="6">
        <v>0</v>
      </c>
      <c r="F17315" s="6">
        <v>0</v>
      </c>
      <c r="G17315" s="6">
        <v>0</v>
      </c>
      <c r="H17315" s="6" t="s">
        <v>34206</v>
      </c>
      <c r="I17315" s="6" t="s">
        <v>48467</v>
      </c>
      <c r="J17315" s="6" t="s">
        <v>34219</v>
      </c>
      <c r="K17315" s="6">
        <v>10</v>
      </c>
    </row>
    <row r="17316" spans="1:11" ht="25" x14ac:dyDescent="0.25">
      <c r="A17316" s="7" t="s">
        <v>48477</v>
      </c>
      <c r="B17316" s="6">
        <v>1</v>
      </c>
      <c r="C17316" s="6">
        <v>0</v>
      </c>
      <c r="D17316" s="6">
        <v>0</v>
      </c>
      <c r="E17316" s="6">
        <v>0</v>
      </c>
      <c r="F17316" s="6">
        <v>0</v>
      </c>
      <c r="G17316" s="6">
        <v>0</v>
      </c>
      <c r="H17316" s="6" t="s">
        <v>34206</v>
      </c>
      <c r="I17316" s="6" t="s">
        <v>48467</v>
      </c>
      <c r="J17316" s="6" t="s">
        <v>34219</v>
      </c>
      <c r="K17316" s="6">
        <v>11</v>
      </c>
    </row>
    <row r="17317" spans="1:11" ht="37.5" x14ac:dyDescent="0.25">
      <c r="A17317" s="7" t="s">
        <v>48478</v>
      </c>
      <c r="B17317" s="6">
        <v>1</v>
      </c>
      <c r="C17317" s="6">
        <v>0</v>
      </c>
      <c r="D17317" s="6">
        <v>0</v>
      </c>
      <c r="E17317" s="6">
        <v>0</v>
      </c>
      <c r="F17317" s="6">
        <v>0</v>
      </c>
      <c r="G17317" s="6">
        <v>0</v>
      </c>
      <c r="H17317" s="6" t="s">
        <v>34206</v>
      </c>
      <c r="I17317" s="6" t="s">
        <v>48467</v>
      </c>
      <c r="J17317" s="6" t="s">
        <v>34219</v>
      </c>
      <c r="K17317" s="6">
        <v>12</v>
      </c>
    </row>
    <row r="17318" spans="1:11" ht="25" x14ac:dyDescent="0.25">
      <c r="A17318" s="7" t="s">
        <v>48479</v>
      </c>
      <c r="B17318" s="6">
        <v>1</v>
      </c>
      <c r="C17318" s="6">
        <v>0</v>
      </c>
      <c r="D17318" s="6">
        <v>0</v>
      </c>
      <c r="E17318" s="6">
        <v>0</v>
      </c>
      <c r="F17318" s="6">
        <v>0</v>
      </c>
      <c r="G17318" s="6">
        <v>0</v>
      </c>
      <c r="H17318" s="6" t="s">
        <v>34206</v>
      </c>
      <c r="I17318" s="6" t="s">
        <v>48467</v>
      </c>
      <c r="J17318" s="6" t="s">
        <v>34219</v>
      </c>
      <c r="K17318" s="6">
        <v>13</v>
      </c>
    </row>
    <row r="17319" spans="1:11" ht="37.5" x14ac:dyDescent="0.25">
      <c r="A17319" s="7" t="s">
        <v>48480</v>
      </c>
      <c r="B17319" s="6">
        <v>1</v>
      </c>
      <c r="C17319" s="6">
        <v>0</v>
      </c>
      <c r="D17319" s="6">
        <v>0</v>
      </c>
      <c r="E17319" s="6">
        <v>0</v>
      </c>
      <c r="F17319" s="6">
        <v>0</v>
      </c>
      <c r="G17319" s="6">
        <v>0</v>
      </c>
      <c r="H17319" s="6" t="s">
        <v>34206</v>
      </c>
      <c r="I17319" s="6" t="s">
        <v>48467</v>
      </c>
      <c r="J17319" s="6" t="s">
        <v>34219</v>
      </c>
      <c r="K17319" s="6">
        <v>14</v>
      </c>
    </row>
    <row r="17320" spans="1:11" ht="62.5" x14ac:dyDescent="0.25">
      <c r="A17320" s="7" t="s">
        <v>48481</v>
      </c>
      <c r="B17320" s="6">
        <v>1</v>
      </c>
      <c r="C17320" s="6">
        <v>0</v>
      </c>
      <c r="D17320" s="6">
        <v>0</v>
      </c>
      <c r="E17320" s="6">
        <v>0</v>
      </c>
      <c r="F17320" s="6">
        <v>0</v>
      </c>
      <c r="G17320" s="6">
        <v>0</v>
      </c>
      <c r="H17320" s="6" t="s">
        <v>34206</v>
      </c>
      <c r="I17320" s="6" t="s">
        <v>48467</v>
      </c>
      <c r="J17320" s="6" t="s">
        <v>34219</v>
      </c>
      <c r="K17320" s="6">
        <v>15</v>
      </c>
    </row>
    <row r="17321" spans="1:11" ht="50" x14ac:dyDescent="0.25">
      <c r="A17321" s="7" t="s">
        <v>48482</v>
      </c>
      <c r="B17321" s="6">
        <v>1</v>
      </c>
      <c r="C17321" s="6">
        <v>0</v>
      </c>
      <c r="D17321" s="6">
        <v>0</v>
      </c>
      <c r="E17321" s="6">
        <v>0</v>
      </c>
      <c r="F17321" s="6">
        <v>0</v>
      </c>
      <c r="G17321" s="6">
        <v>0</v>
      </c>
      <c r="H17321" s="6" t="s">
        <v>34206</v>
      </c>
      <c r="I17321" s="6" t="s">
        <v>48467</v>
      </c>
      <c r="J17321" s="6" t="s">
        <v>34219</v>
      </c>
      <c r="K17321" s="6">
        <v>16</v>
      </c>
    </row>
    <row r="17322" spans="1:11" x14ac:dyDescent="0.25">
      <c r="A17322" s="7" t="s">
        <v>34855</v>
      </c>
      <c r="B17322" s="6">
        <v>0</v>
      </c>
      <c r="C17322" s="6">
        <v>0</v>
      </c>
      <c r="D17322" s="6">
        <v>0</v>
      </c>
      <c r="E17322" s="6">
        <v>0</v>
      </c>
      <c r="F17322" s="6">
        <v>0</v>
      </c>
      <c r="G17322" s="6">
        <v>0</v>
      </c>
      <c r="H17322" s="6" t="s">
        <v>34217</v>
      </c>
      <c r="I17322" s="6" t="s">
        <v>48467</v>
      </c>
      <c r="J17322" s="6" t="s">
        <v>34219</v>
      </c>
      <c r="K17322" s="6">
        <v>17</v>
      </c>
    </row>
    <row r="17323" spans="1:11" ht="25" x14ac:dyDescent="0.25">
      <c r="A17323" s="7" t="s">
        <v>48483</v>
      </c>
      <c r="B17323" s="6">
        <v>0</v>
      </c>
      <c r="C17323" s="6">
        <v>0</v>
      </c>
      <c r="D17323" s="6">
        <v>0</v>
      </c>
      <c r="E17323" s="6">
        <v>0</v>
      </c>
      <c r="F17323" s="6">
        <v>0</v>
      </c>
      <c r="G17323" s="6">
        <v>0</v>
      </c>
      <c r="H17323" s="6" t="s">
        <v>34217</v>
      </c>
      <c r="I17323" s="6" t="s">
        <v>48467</v>
      </c>
      <c r="J17323" s="6" t="s">
        <v>34219</v>
      </c>
      <c r="K17323" s="6">
        <v>18</v>
      </c>
    </row>
    <row r="17324" spans="1:11" ht="25" x14ac:dyDescent="0.25">
      <c r="A17324" s="7" t="s">
        <v>48484</v>
      </c>
      <c r="B17324" s="6">
        <v>0</v>
      </c>
      <c r="C17324" s="6">
        <v>0</v>
      </c>
      <c r="D17324" s="6">
        <v>0</v>
      </c>
      <c r="E17324" s="6">
        <v>0</v>
      </c>
      <c r="F17324" s="6">
        <v>0</v>
      </c>
      <c r="G17324" s="6">
        <v>0</v>
      </c>
      <c r="H17324" s="6" t="s">
        <v>34217</v>
      </c>
      <c r="I17324" s="6" t="s">
        <v>48467</v>
      </c>
      <c r="J17324" s="6" t="s">
        <v>34219</v>
      </c>
      <c r="K17324" s="6">
        <v>19</v>
      </c>
    </row>
    <row r="17325" spans="1:11" ht="37.5" x14ac:dyDescent="0.25">
      <c r="A17325" s="7" t="s">
        <v>48485</v>
      </c>
      <c r="B17325" s="6">
        <v>0</v>
      </c>
      <c r="C17325" s="6">
        <v>0</v>
      </c>
      <c r="D17325" s="6">
        <v>0</v>
      </c>
      <c r="E17325" s="6">
        <v>0</v>
      </c>
      <c r="F17325" s="6">
        <v>0</v>
      </c>
      <c r="G17325" s="6">
        <v>0</v>
      </c>
      <c r="H17325" s="6" t="s">
        <v>34217</v>
      </c>
      <c r="I17325" s="6" t="s">
        <v>48467</v>
      </c>
      <c r="J17325" s="6" t="s">
        <v>34219</v>
      </c>
      <c r="K17325" s="6">
        <v>20</v>
      </c>
    </row>
    <row r="17326" spans="1:11" ht="25" x14ac:dyDescent="0.25">
      <c r="A17326" s="7" t="s">
        <v>48486</v>
      </c>
      <c r="B17326" s="6">
        <v>0</v>
      </c>
      <c r="C17326" s="6">
        <v>0</v>
      </c>
      <c r="D17326" s="6">
        <v>0</v>
      </c>
      <c r="E17326" s="6">
        <v>0</v>
      </c>
      <c r="F17326" s="6">
        <v>0</v>
      </c>
      <c r="G17326" s="6">
        <v>0</v>
      </c>
      <c r="H17326" s="6" t="s">
        <v>34217</v>
      </c>
      <c r="I17326" s="6" t="s">
        <v>48467</v>
      </c>
      <c r="J17326" s="6" t="s">
        <v>34219</v>
      </c>
      <c r="K17326" s="6">
        <v>21</v>
      </c>
    </row>
    <row r="17327" spans="1:11" x14ac:dyDescent="0.25">
      <c r="A17327" s="7" t="s">
        <v>48487</v>
      </c>
      <c r="B17327" s="6">
        <v>0</v>
      </c>
      <c r="C17327" s="6">
        <v>0</v>
      </c>
      <c r="D17327" s="6">
        <v>0</v>
      </c>
      <c r="E17327" s="6">
        <v>0</v>
      </c>
      <c r="F17327" s="6">
        <v>0</v>
      </c>
      <c r="G17327" s="6">
        <v>0</v>
      </c>
      <c r="H17327" s="6" t="s">
        <v>34217</v>
      </c>
      <c r="I17327" s="6" t="s">
        <v>48467</v>
      </c>
      <c r="J17327" s="6" t="s">
        <v>34219</v>
      </c>
      <c r="K17327" s="6">
        <v>22</v>
      </c>
    </row>
    <row r="17328" spans="1:11" ht="25" x14ac:dyDescent="0.25">
      <c r="A17328" s="7" t="s">
        <v>48488</v>
      </c>
      <c r="B17328" s="6">
        <v>0</v>
      </c>
      <c r="C17328" s="6">
        <v>0</v>
      </c>
      <c r="D17328" s="6">
        <v>0</v>
      </c>
      <c r="E17328" s="6">
        <v>0</v>
      </c>
      <c r="F17328" s="6">
        <v>0</v>
      </c>
      <c r="G17328" s="6">
        <v>0</v>
      </c>
      <c r="H17328" s="6" t="s">
        <v>34217</v>
      </c>
      <c r="I17328" s="6" t="s">
        <v>48467</v>
      </c>
      <c r="J17328" s="6" t="s">
        <v>34219</v>
      </c>
      <c r="K17328" s="6">
        <v>23</v>
      </c>
    </row>
    <row r="17329" spans="1:11" ht="25" x14ac:dyDescent="0.25">
      <c r="A17329" s="7" t="s">
        <v>48489</v>
      </c>
      <c r="B17329" s="6">
        <v>0</v>
      </c>
      <c r="C17329" s="6">
        <v>0</v>
      </c>
      <c r="D17329" s="6">
        <v>0</v>
      </c>
      <c r="E17329" s="6">
        <v>0</v>
      </c>
      <c r="F17329" s="6">
        <v>0</v>
      </c>
      <c r="G17329" s="6">
        <v>0</v>
      </c>
      <c r="H17329" s="6" t="s">
        <v>34217</v>
      </c>
      <c r="I17329" s="6" t="s">
        <v>48467</v>
      </c>
      <c r="J17329" s="6" t="s">
        <v>34219</v>
      </c>
      <c r="K17329" s="6">
        <v>24</v>
      </c>
    </row>
    <row r="17330" spans="1:11" x14ac:dyDescent="0.25">
      <c r="A17330" s="7" t="s">
        <v>48490</v>
      </c>
      <c r="B17330" s="6">
        <v>0</v>
      </c>
      <c r="C17330" s="6">
        <v>0</v>
      </c>
      <c r="D17330" s="6">
        <v>0</v>
      </c>
      <c r="E17330" s="6">
        <v>0</v>
      </c>
      <c r="F17330" s="6">
        <v>0</v>
      </c>
      <c r="G17330" s="6">
        <v>0</v>
      </c>
      <c r="H17330" s="6" t="s">
        <v>34217</v>
      </c>
      <c r="I17330" s="6" t="s">
        <v>48467</v>
      </c>
      <c r="J17330" s="6" t="s">
        <v>34219</v>
      </c>
      <c r="K17330" s="6">
        <v>25</v>
      </c>
    </row>
    <row r="17331" spans="1:11" x14ac:dyDescent="0.25">
      <c r="A17331" s="7" t="s">
        <v>48491</v>
      </c>
      <c r="B17331" s="6">
        <v>0</v>
      </c>
      <c r="C17331" s="6">
        <v>0</v>
      </c>
      <c r="D17331" s="6">
        <v>0</v>
      </c>
      <c r="E17331" s="6">
        <v>0</v>
      </c>
      <c r="F17331" s="6">
        <v>0</v>
      </c>
      <c r="G17331" s="6">
        <v>0</v>
      </c>
      <c r="H17331" s="6" t="s">
        <v>34217</v>
      </c>
      <c r="I17331" s="6" t="s">
        <v>48467</v>
      </c>
      <c r="J17331" s="6" t="s">
        <v>34219</v>
      </c>
      <c r="K17331" s="6">
        <v>26</v>
      </c>
    </row>
    <row r="17332" spans="1:11" ht="25" x14ac:dyDescent="0.25">
      <c r="A17332" s="7" t="s">
        <v>48492</v>
      </c>
      <c r="B17332" s="6">
        <v>0</v>
      </c>
      <c r="C17332" s="6">
        <v>0</v>
      </c>
      <c r="D17332" s="6">
        <v>0</v>
      </c>
      <c r="E17332" s="6">
        <v>0</v>
      </c>
      <c r="F17332" s="6">
        <v>0</v>
      </c>
      <c r="G17332" s="6">
        <v>0</v>
      </c>
      <c r="H17332" s="6" t="s">
        <v>34217</v>
      </c>
      <c r="I17332" s="6" t="s">
        <v>48467</v>
      </c>
      <c r="J17332" s="6" t="s">
        <v>34219</v>
      </c>
      <c r="K17332" s="6">
        <v>27</v>
      </c>
    </row>
    <row r="17333" spans="1:11" x14ac:dyDescent="0.25">
      <c r="A17333" s="7" t="s">
        <v>48493</v>
      </c>
      <c r="B17333" s="6">
        <v>0</v>
      </c>
      <c r="C17333" s="6">
        <v>0</v>
      </c>
      <c r="D17333" s="6">
        <v>0</v>
      </c>
      <c r="E17333" s="6">
        <v>0</v>
      </c>
      <c r="F17333" s="6">
        <v>0</v>
      </c>
      <c r="G17333" s="6">
        <v>0</v>
      </c>
      <c r="H17333" s="6" t="s">
        <v>34217</v>
      </c>
      <c r="I17333" s="6" t="s">
        <v>48467</v>
      </c>
      <c r="J17333" s="6" t="s">
        <v>34219</v>
      </c>
      <c r="K17333" s="6">
        <v>28</v>
      </c>
    </row>
    <row r="17334" spans="1:11" x14ac:dyDescent="0.25">
      <c r="A17334" s="7" t="s">
        <v>48494</v>
      </c>
      <c r="B17334" s="6">
        <v>0</v>
      </c>
      <c r="C17334" s="6">
        <v>0</v>
      </c>
      <c r="D17334" s="6">
        <v>0</v>
      </c>
      <c r="E17334" s="6">
        <v>0</v>
      </c>
      <c r="F17334" s="6">
        <v>0</v>
      </c>
      <c r="G17334" s="6">
        <v>0</v>
      </c>
      <c r="H17334" s="6" t="s">
        <v>34217</v>
      </c>
      <c r="I17334" s="6" t="s">
        <v>48467</v>
      </c>
      <c r="J17334" s="6" t="s">
        <v>34219</v>
      </c>
      <c r="K17334" s="6">
        <v>29</v>
      </c>
    </row>
    <row r="17335" spans="1:11" ht="50" x14ac:dyDescent="0.25">
      <c r="A17335" s="7" t="s">
        <v>48495</v>
      </c>
      <c r="B17335" s="6">
        <v>0</v>
      </c>
      <c r="C17335" s="6">
        <v>0</v>
      </c>
      <c r="D17335" s="6">
        <v>0</v>
      </c>
      <c r="E17335" s="6">
        <v>0</v>
      </c>
      <c r="F17335" s="6">
        <v>0</v>
      </c>
      <c r="G17335" s="6">
        <v>0</v>
      </c>
      <c r="H17335" s="6" t="s">
        <v>34217</v>
      </c>
      <c r="I17335" s="6" t="s">
        <v>48467</v>
      </c>
      <c r="J17335" s="6" t="s">
        <v>34219</v>
      </c>
      <c r="K17335" s="6">
        <v>30</v>
      </c>
    </row>
    <row r="17336" spans="1:11" ht="25" x14ac:dyDescent="0.25">
      <c r="A17336" s="7" t="s">
        <v>48496</v>
      </c>
      <c r="B17336" s="6">
        <v>0</v>
      </c>
      <c r="C17336" s="6">
        <v>0</v>
      </c>
      <c r="D17336" s="6">
        <v>0</v>
      </c>
      <c r="E17336" s="6">
        <v>0</v>
      </c>
      <c r="F17336" s="6">
        <v>0</v>
      </c>
      <c r="G17336" s="6">
        <v>0</v>
      </c>
      <c r="H17336" s="6" t="s">
        <v>34217</v>
      </c>
      <c r="I17336" s="6" t="s">
        <v>48467</v>
      </c>
      <c r="J17336" s="6" t="s">
        <v>34219</v>
      </c>
      <c r="K17336" s="6">
        <v>31</v>
      </c>
    </row>
    <row r="17337" spans="1:11" ht="25" x14ac:dyDescent="0.25">
      <c r="A17337" s="7" t="s">
        <v>48497</v>
      </c>
      <c r="B17337" s="6">
        <v>0</v>
      </c>
      <c r="C17337" s="6">
        <v>0</v>
      </c>
      <c r="D17337" s="6">
        <v>0</v>
      </c>
      <c r="E17337" s="6">
        <v>0</v>
      </c>
      <c r="F17337" s="6">
        <v>0</v>
      </c>
      <c r="G17337" s="6">
        <v>0</v>
      </c>
      <c r="H17337" s="6" t="s">
        <v>34217</v>
      </c>
      <c r="I17337" s="6" t="s">
        <v>48467</v>
      </c>
      <c r="J17337" s="6" t="s">
        <v>34219</v>
      </c>
      <c r="K17337" s="6">
        <v>32</v>
      </c>
    </row>
    <row r="17338" spans="1:11" ht="50" x14ac:dyDescent="0.25">
      <c r="A17338" s="7" t="s">
        <v>48498</v>
      </c>
      <c r="B17338" s="6">
        <v>0</v>
      </c>
      <c r="C17338" s="6">
        <v>0</v>
      </c>
      <c r="D17338" s="6">
        <v>0</v>
      </c>
      <c r="E17338" s="6">
        <v>0</v>
      </c>
      <c r="F17338" s="6">
        <v>0</v>
      </c>
      <c r="G17338" s="6">
        <v>0</v>
      </c>
      <c r="H17338" s="6" t="s">
        <v>34217</v>
      </c>
      <c r="I17338" s="6" t="s">
        <v>48467</v>
      </c>
      <c r="J17338" s="6" t="s">
        <v>34219</v>
      </c>
      <c r="K17338" s="6">
        <v>33</v>
      </c>
    </row>
    <row r="17339" spans="1:11" ht="37.5" x14ac:dyDescent="0.25">
      <c r="A17339" s="7" t="s">
        <v>48499</v>
      </c>
      <c r="B17339" s="6">
        <v>0</v>
      </c>
      <c r="C17339" s="6">
        <v>0</v>
      </c>
      <c r="D17339" s="6">
        <v>0</v>
      </c>
      <c r="E17339" s="6">
        <v>0</v>
      </c>
      <c r="F17339" s="6">
        <v>0</v>
      </c>
      <c r="G17339" s="6">
        <v>0</v>
      </c>
      <c r="H17339" s="6" t="s">
        <v>34217</v>
      </c>
      <c r="I17339" s="6" t="s">
        <v>48467</v>
      </c>
      <c r="J17339" s="6" t="s">
        <v>34219</v>
      </c>
      <c r="K17339" s="6">
        <v>34</v>
      </c>
    </row>
    <row r="17340" spans="1:11" x14ac:dyDescent="0.25">
      <c r="A17340" s="7" t="s">
        <v>42725</v>
      </c>
      <c r="B17340" s="6">
        <v>0</v>
      </c>
      <c r="C17340" s="6">
        <v>0</v>
      </c>
      <c r="D17340" s="6">
        <v>1</v>
      </c>
      <c r="E17340" s="6">
        <v>0</v>
      </c>
      <c r="F17340" s="6">
        <v>0</v>
      </c>
      <c r="G17340" s="6">
        <v>0</v>
      </c>
      <c r="H17340" s="6" t="s">
        <v>34208</v>
      </c>
      <c r="I17340" s="6" t="s">
        <v>48467</v>
      </c>
      <c r="J17340" s="6" t="s">
        <v>34219</v>
      </c>
      <c r="K17340" s="6">
        <v>35</v>
      </c>
    </row>
    <row r="17341" spans="1:11" ht="25" x14ac:dyDescent="0.25">
      <c r="A17341" s="7" t="s">
        <v>48500</v>
      </c>
      <c r="B17341" s="6">
        <v>0</v>
      </c>
      <c r="C17341" s="6">
        <v>0</v>
      </c>
      <c r="D17341" s="6">
        <v>1</v>
      </c>
      <c r="E17341" s="6">
        <v>0</v>
      </c>
      <c r="F17341" s="6">
        <v>0</v>
      </c>
      <c r="G17341" s="6">
        <v>0</v>
      </c>
      <c r="H17341" s="6" t="s">
        <v>34208</v>
      </c>
      <c r="I17341" s="6" t="s">
        <v>48467</v>
      </c>
      <c r="J17341" s="6" t="s">
        <v>34219</v>
      </c>
      <c r="K17341" s="6">
        <v>36</v>
      </c>
    </row>
    <row r="17342" spans="1:11" x14ac:dyDescent="0.25">
      <c r="A17342" s="7" t="s">
        <v>48501</v>
      </c>
      <c r="B17342" s="6">
        <v>0</v>
      </c>
      <c r="C17342" s="6">
        <v>0</v>
      </c>
      <c r="D17342" s="6">
        <v>0</v>
      </c>
      <c r="E17342" s="6">
        <v>0</v>
      </c>
      <c r="F17342" s="6">
        <v>0</v>
      </c>
      <c r="G17342" s="6">
        <v>0</v>
      </c>
      <c r="H17342" s="6" t="s">
        <v>34217</v>
      </c>
      <c r="I17342" s="6" t="s">
        <v>48467</v>
      </c>
      <c r="J17342" s="6" t="s">
        <v>34219</v>
      </c>
      <c r="K17342" s="6">
        <v>37</v>
      </c>
    </row>
    <row r="17343" spans="1:11" ht="25" x14ac:dyDescent="0.25">
      <c r="A17343" s="7" t="s">
        <v>48502</v>
      </c>
      <c r="B17343" s="6">
        <v>0</v>
      </c>
      <c r="C17343" s="6">
        <v>0</v>
      </c>
      <c r="D17343" s="6">
        <v>0</v>
      </c>
      <c r="E17343" s="6">
        <v>0</v>
      </c>
      <c r="F17343" s="6">
        <v>0</v>
      </c>
      <c r="G17343" s="6">
        <v>0</v>
      </c>
      <c r="H17343" s="6" t="s">
        <v>34217</v>
      </c>
      <c r="I17343" s="6" t="s">
        <v>48467</v>
      </c>
      <c r="J17343" s="6" t="s">
        <v>34219</v>
      </c>
      <c r="K17343" s="6">
        <v>38</v>
      </c>
    </row>
    <row r="17344" spans="1:11" ht="62.5" x14ac:dyDescent="0.25">
      <c r="A17344" s="7" t="s">
        <v>48503</v>
      </c>
      <c r="B17344" s="6">
        <v>0</v>
      </c>
      <c r="C17344" s="6">
        <v>0</v>
      </c>
      <c r="D17344" s="6">
        <v>0</v>
      </c>
      <c r="E17344" s="6">
        <v>0</v>
      </c>
      <c r="F17344" s="6">
        <v>0</v>
      </c>
      <c r="G17344" s="6">
        <v>0</v>
      </c>
      <c r="H17344" s="6" t="s">
        <v>34217</v>
      </c>
      <c r="I17344" s="6" t="s">
        <v>48467</v>
      </c>
      <c r="J17344" s="6" t="s">
        <v>34219</v>
      </c>
      <c r="K17344" s="6">
        <v>39</v>
      </c>
    </row>
    <row r="17345" spans="1:11" ht="125" x14ac:dyDescent="0.25">
      <c r="A17345" s="7" t="s">
        <v>48504</v>
      </c>
      <c r="B17345" s="6">
        <v>0</v>
      </c>
      <c r="C17345" s="6">
        <v>0</v>
      </c>
      <c r="D17345" s="6">
        <v>0</v>
      </c>
      <c r="E17345" s="6">
        <v>0</v>
      </c>
      <c r="F17345" s="6">
        <v>0</v>
      </c>
      <c r="G17345" s="6">
        <v>0</v>
      </c>
      <c r="H17345" s="6" t="s">
        <v>34217</v>
      </c>
      <c r="I17345" s="6" t="s">
        <v>48467</v>
      </c>
      <c r="J17345" s="6" t="s">
        <v>34219</v>
      </c>
      <c r="K17345" s="6">
        <v>40</v>
      </c>
    </row>
    <row r="17346" spans="1:11" ht="37.5" x14ac:dyDescent="0.25">
      <c r="A17346" s="7" t="s">
        <v>48505</v>
      </c>
      <c r="B17346" s="6">
        <v>0</v>
      </c>
      <c r="C17346" s="6">
        <v>0</v>
      </c>
      <c r="D17346" s="6">
        <v>0</v>
      </c>
      <c r="E17346" s="6">
        <v>0</v>
      </c>
      <c r="F17346" s="6">
        <v>0</v>
      </c>
      <c r="G17346" s="6">
        <v>0</v>
      </c>
      <c r="H17346" s="6" t="s">
        <v>34217</v>
      </c>
      <c r="I17346" s="6" t="s">
        <v>48467</v>
      </c>
      <c r="J17346" s="6" t="s">
        <v>34219</v>
      </c>
      <c r="K17346" s="6">
        <v>41</v>
      </c>
    </row>
    <row r="17347" spans="1:11" ht="50" x14ac:dyDescent="0.25">
      <c r="A17347" s="7" t="s">
        <v>48506</v>
      </c>
      <c r="B17347" s="6">
        <v>0</v>
      </c>
      <c r="C17347" s="6">
        <v>0</v>
      </c>
      <c r="D17347" s="6">
        <v>0</v>
      </c>
      <c r="E17347" s="6">
        <v>0</v>
      </c>
      <c r="F17347" s="6">
        <v>0</v>
      </c>
      <c r="G17347" s="6">
        <v>0</v>
      </c>
      <c r="H17347" s="6" t="s">
        <v>34217</v>
      </c>
      <c r="I17347" s="6" t="s">
        <v>48467</v>
      </c>
      <c r="J17347" s="6" t="s">
        <v>34219</v>
      </c>
      <c r="K17347" s="6">
        <v>42</v>
      </c>
    </row>
    <row r="17348" spans="1:11" x14ac:dyDescent="0.25">
      <c r="A17348" s="7" t="s">
        <v>34447</v>
      </c>
      <c r="B17348" s="6">
        <v>0</v>
      </c>
      <c r="C17348" s="6">
        <v>0</v>
      </c>
      <c r="D17348" s="6">
        <v>0</v>
      </c>
      <c r="E17348" s="6">
        <v>0</v>
      </c>
      <c r="F17348" s="6">
        <v>1</v>
      </c>
      <c r="G17348" s="6">
        <v>0</v>
      </c>
      <c r="H17348" s="6" t="s">
        <v>34210</v>
      </c>
      <c r="I17348" s="6" t="s">
        <v>48467</v>
      </c>
      <c r="J17348" s="6" t="s">
        <v>34219</v>
      </c>
      <c r="K17348" s="6">
        <v>43</v>
      </c>
    </row>
    <row r="17349" spans="1:11" x14ac:dyDescent="0.25">
      <c r="A17349" s="7" t="s">
        <v>48507</v>
      </c>
      <c r="B17349" s="6">
        <v>0</v>
      </c>
      <c r="C17349" s="6">
        <v>0</v>
      </c>
      <c r="D17349" s="6">
        <v>0</v>
      </c>
      <c r="E17349" s="6">
        <v>0</v>
      </c>
      <c r="F17349" s="6">
        <v>1</v>
      </c>
      <c r="G17349" s="6">
        <v>0</v>
      </c>
      <c r="H17349" s="6" t="s">
        <v>34210</v>
      </c>
      <c r="I17349" s="6" t="s">
        <v>48467</v>
      </c>
      <c r="J17349" s="6" t="s">
        <v>34219</v>
      </c>
      <c r="K17349" s="6">
        <v>44</v>
      </c>
    </row>
    <row r="17350" spans="1:11" ht="25" x14ac:dyDescent="0.25">
      <c r="A17350" s="7" t="s">
        <v>48508</v>
      </c>
      <c r="B17350" s="6">
        <v>0</v>
      </c>
      <c r="C17350" s="6">
        <v>0</v>
      </c>
      <c r="D17350" s="6">
        <v>0</v>
      </c>
      <c r="E17350" s="6">
        <v>0</v>
      </c>
      <c r="F17350" s="6">
        <v>1</v>
      </c>
      <c r="G17350" s="6">
        <v>0</v>
      </c>
      <c r="H17350" s="6" t="s">
        <v>34210</v>
      </c>
      <c r="I17350" s="6" t="s">
        <v>48467</v>
      </c>
      <c r="J17350" s="6" t="s">
        <v>34219</v>
      </c>
      <c r="K17350" s="6">
        <v>45</v>
      </c>
    </row>
    <row r="17351" spans="1:11" x14ac:dyDescent="0.25">
      <c r="A17351" s="7" t="s">
        <v>48509</v>
      </c>
      <c r="B17351" s="6">
        <v>0</v>
      </c>
      <c r="C17351" s="6">
        <v>0</v>
      </c>
      <c r="D17351" s="6">
        <v>0</v>
      </c>
      <c r="E17351" s="6">
        <v>0</v>
      </c>
      <c r="F17351" s="6">
        <v>1</v>
      </c>
      <c r="G17351" s="6">
        <v>0</v>
      </c>
      <c r="H17351" s="6" t="s">
        <v>34210</v>
      </c>
      <c r="I17351" s="6" t="s">
        <v>48467</v>
      </c>
      <c r="J17351" s="6" t="s">
        <v>34219</v>
      </c>
      <c r="K17351" s="6">
        <v>46</v>
      </c>
    </row>
    <row r="17352" spans="1:11" x14ac:dyDescent="0.25">
      <c r="A17352" s="7" t="s">
        <v>48510</v>
      </c>
      <c r="B17352" s="6">
        <v>0</v>
      </c>
      <c r="C17352" s="6">
        <v>0</v>
      </c>
      <c r="D17352" s="6">
        <v>0</v>
      </c>
      <c r="E17352" s="6">
        <v>0</v>
      </c>
      <c r="F17352" s="6">
        <v>1</v>
      </c>
      <c r="G17352" s="6">
        <v>0</v>
      </c>
      <c r="H17352" s="6" t="s">
        <v>34210</v>
      </c>
      <c r="I17352" s="6" t="s">
        <v>48467</v>
      </c>
      <c r="J17352" s="6" t="s">
        <v>34219</v>
      </c>
      <c r="K17352" s="6">
        <v>47</v>
      </c>
    </row>
    <row r="17353" spans="1:11" ht="25" x14ac:dyDescent="0.25">
      <c r="A17353" s="7" t="s">
        <v>48511</v>
      </c>
      <c r="B17353" s="6">
        <v>0</v>
      </c>
      <c r="C17353" s="6">
        <v>0</v>
      </c>
      <c r="D17353" s="6">
        <v>0</v>
      </c>
      <c r="E17353" s="6">
        <v>0</v>
      </c>
      <c r="F17353" s="6">
        <v>1</v>
      </c>
      <c r="G17353" s="6">
        <v>0</v>
      </c>
      <c r="H17353" s="6" t="s">
        <v>34210</v>
      </c>
      <c r="I17353" s="6" t="s">
        <v>48467</v>
      </c>
      <c r="J17353" s="6" t="s">
        <v>34219</v>
      </c>
      <c r="K17353" s="6">
        <v>48</v>
      </c>
    </row>
    <row r="17354" spans="1:11" ht="37.5" x14ac:dyDescent="0.25">
      <c r="A17354" s="7" t="s">
        <v>48512</v>
      </c>
      <c r="B17354" s="6">
        <v>0</v>
      </c>
      <c r="C17354" s="6">
        <v>0</v>
      </c>
      <c r="D17354" s="6">
        <v>0</v>
      </c>
      <c r="E17354" s="6">
        <v>0</v>
      </c>
      <c r="F17354" s="6">
        <v>0</v>
      </c>
      <c r="G17354" s="6">
        <v>0</v>
      </c>
      <c r="H17354" s="6" t="s">
        <v>34217</v>
      </c>
      <c r="I17354" s="6" t="s">
        <v>48467</v>
      </c>
      <c r="J17354" s="6" t="s">
        <v>34219</v>
      </c>
      <c r="K17354" s="6">
        <v>49</v>
      </c>
    </row>
    <row r="17355" spans="1:11" ht="25" x14ac:dyDescent="0.25">
      <c r="A17355" s="7" t="s">
        <v>48513</v>
      </c>
      <c r="B17355" s="6">
        <v>0</v>
      </c>
      <c r="C17355" s="6">
        <v>0</v>
      </c>
      <c r="D17355" s="6">
        <v>0</v>
      </c>
      <c r="E17355" s="6">
        <v>0</v>
      </c>
      <c r="F17355" s="6">
        <v>0</v>
      </c>
      <c r="G17355" s="6">
        <v>0</v>
      </c>
      <c r="H17355" s="6" t="s">
        <v>34217</v>
      </c>
      <c r="I17355" s="6" t="s">
        <v>48467</v>
      </c>
      <c r="J17355" s="6" t="s">
        <v>34219</v>
      </c>
      <c r="K17355" s="6">
        <v>50</v>
      </c>
    </row>
    <row r="17356" spans="1:11" ht="37.5" x14ac:dyDescent="0.25">
      <c r="A17356" s="7" t="s">
        <v>48514</v>
      </c>
      <c r="B17356" s="6">
        <v>0</v>
      </c>
      <c r="C17356" s="6">
        <v>0</v>
      </c>
      <c r="D17356" s="6">
        <v>0</v>
      </c>
      <c r="E17356" s="6">
        <v>0</v>
      </c>
      <c r="F17356" s="6">
        <v>0</v>
      </c>
      <c r="G17356" s="6">
        <v>0</v>
      </c>
      <c r="H17356" s="6" t="s">
        <v>34217</v>
      </c>
      <c r="I17356" s="6" t="s">
        <v>48467</v>
      </c>
      <c r="J17356" s="6" t="s">
        <v>34219</v>
      </c>
      <c r="K17356" s="6">
        <v>51</v>
      </c>
    </row>
    <row r="17357" spans="1:11" x14ac:dyDescent="0.25">
      <c r="A17357" s="7" t="s">
        <v>48515</v>
      </c>
      <c r="B17357" s="6">
        <v>0</v>
      </c>
      <c r="C17357" s="6">
        <v>0</v>
      </c>
      <c r="D17357" s="6">
        <v>0</v>
      </c>
      <c r="E17357" s="6">
        <v>0</v>
      </c>
      <c r="F17357" s="6">
        <v>0</v>
      </c>
      <c r="G17357" s="6">
        <v>1</v>
      </c>
      <c r="H17357" s="6" t="s">
        <v>34211</v>
      </c>
      <c r="I17357" s="6" t="s">
        <v>48467</v>
      </c>
      <c r="J17357" s="6" t="s">
        <v>34219</v>
      </c>
      <c r="K17357" s="6">
        <v>52</v>
      </c>
    </row>
    <row r="17358" spans="1:11" x14ac:dyDescent="0.25">
      <c r="A17358" s="7" t="s">
        <v>34216</v>
      </c>
      <c r="B17358" s="6">
        <v>0</v>
      </c>
      <c r="C17358" s="6">
        <v>0</v>
      </c>
      <c r="D17358" s="6">
        <v>0</v>
      </c>
      <c r="E17358" s="6">
        <v>0</v>
      </c>
      <c r="F17358" s="6">
        <v>0</v>
      </c>
      <c r="G17358" s="6">
        <v>0</v>
      </c>
      <c r="H17358" s="6" t="s">
        <v>34217</v>
      </c>
      <c r="I17358" s="6" t="s">
        <v>48516</v>
      </c>
      <c r="J17358" s="6" t="s">
        <v>34219</v>
      </c>
      <c r="K17358" s="6">
        <v>0</v>
      </c>
    </row>
    <row r="17359" spans="1:11" x14ac:dyDescent="0.25">
      <c r="A17359" s="7" t="s">
        <v>48517</v>
      </c>
      <c r="B17359" s="6">
        <v>0</v>
      </c>
      <c r="C17359" s="6">
        <v>0</v>
      </c>
      <c r="D17359" s="6">
        <v>0</v>
      </c>
      <c r="E17359" s="6">
        <v>0</v>
      </c>
      <c r="F17359" s="6">
        <v>0</v>
      </c>
      <c r="G17359" s="6">
        <v>0</v>
      </c>
      <c r="H17359" s="6" t="s">
        <v>34217</v>
      </c>
      <c r="I17359" s="6" t="s">
        <v>48516</v>
      </c>
      <c r="J17359" s="6" t="s">
        <v>34219</v>
      </c>
      <c r="K17359" s="6">
        <v>1</v>
      </c>
    </row>
    <row r="17360" spans="1:11" ht="50" x14ac:dyDescent="0.25">
      <c r="A17360" s="7" t="s">
        <v>48518</v>
      </c>
      <c r="B17360" s="6">
        <v>0</v>
      </c>
      <c r="C17360" s="6">
        <v>0</v>
      </c>
      <c r="D17360" s="6">
        <v>1</v>
      </c>
      <c r="E17360" s="6">
        <v>0</v>
      </c>
      <c r="F17360" s="6">
        <v>0</v>
      </c>
      <c r="G17360" s="6">
        <v>0</v>
      </c>
      <c r="H17360" s="6" t="s">
        <v>34208</v>
      </c>
      <c r="I17360" s="6" t="s">
        <v>48516</v>
      </c>
      <c r="J17360" s="6" t="s">
        <v>34219</v>
      </c>
      <c r="K17360" s="6">
        <v>2</v>
      </c>
    </row>
    <row r="17361" spans="1:11" x14ac:dyDescent="0.25">
      <c r="A17361" s="7" t="s">
        <v>48519</v>
      </c>
      <c r="B17361" s="6">
        <v>0</v>
      </c>
      <c r="C17361" s="6">
        <v>0</v>
      </c>
      <c r="D17361" s="6">
        <v>0</v>
      </c>
      <c r="E17361" s="6">
        <v>0</v>
      </c>
      <c r="F17361" s="6">
        <v>0</v>
      </c>
      <c r="G17361" s="6">
        <v>0</v>
      </c>
      <c r="H17361" s="6" t="s">
        <v>34217</v>
      </c>
      <c r="I17361" s="6" t="s">
        <v>48516</v>
      </c>
      <c r="J17361" s="6" t="s">
        <v>34219</v>
      </c>
      <c r="K17361" s="6">
        <v>3</v>
      </c>
    </row>
    <row r="17362" spans="1:11" x14ac:dyDescent="0.25">
      <c r="A17362" s="7" t="s">
        <v>48520</v>
      </c>
      <c r="B17362" s="6">
        <v>0</v>
      </c>
      <c r="C17362" s="6">
        <v>0</v>
      </c>
      <c r="D17362" s="6">
        <v>0</v>
      </c>
      <c r="E17362" s="6">
        <v>1</v>
      </c>
      <c r="F17362" s="6">
        <v>0</v>
      </c>
      <c r="G17362" s="6">
        <v>0</v>
      </c>
      <c r="H17362" s="6" t="s">
        <v>34209</v>
      </c>
      <c r="I17362" s="6" t="s">
        <v>48516</v>
      </c>
      <c r="J17362" s="6" t="s">
        <v>34219</v>
      </c>
      <c r="K17362" s="6">
        <v>4</v>
      </c>
    </row>
    <row r="17363" spans="1:11" x14ac:dyDescent="0.25">
      <c r="A17363" s="7" t="s">
        <v>48521</v>
      </c>
      <c r="B17363" s="6">
        <v>0</v>
      </c>
      <c r="C17363" s="6">
        <v>0</v>
      </c>
      <c r="D17363" s="6">
        <v>0</v>
      </c>
      <c r="E17363" s="6">
        <v>1</v>
      </c>
      <c r="F17363" s="6">
        <v>0</v>
      </c>
      <c r="G17363" s="6">
        <v>0</v>
      </c>
      <c r="H17363" s="6" t="s">
        <v>34209</v>
      </c>
      <c r="I17363" s="6" t="s">
        <v>48516</v>
      </c>
      <c r="J17363" s="6" t="s">
        <v>34219</v>
      </c>
      <c r="K17363" s="6">
        <v>5</v>
      </c>
    </row>
    <row r="17364" spans="1:11" ht="50" x14ac:dyDescent="0.25">
      <c r="A17364" s="7" t="s">
        <v>48522</v>
      </c>
      <c r="B17364" s="6">
        <v>0</v>
      </c>
      <c r="C17364" s="6">
        <v>0</v>
      </c>
      <c r="D17364" s="6">
        <v>0</v>
      </c>
      <c r="E17364" s="6">
        <v>1</v>
      </c>
      <c r="F17364" s="6">
        <v>0</v>
      </c>
      <c r="G17364" s="6">
        <v>0</v>
      </c>
      <c r="H17364" s="6" t="s">
        <v>34209</v>
      </c>
      <c r="I17364" s="6" t="s">
        <v>48516</v>
      </c>
      <c r="J17364" s="6" t="s">
        <v>34219</v>
      </c>
      <c r="K17364" s="6">
        <v>6</v>
      </c>
    </row>
    <row r="17365" spans="1:11" ht="62.5" x14ac:dyDescent="0.25">
      <c r="A17365" s="7" t="s">
        <v>48523</v>
      </c>
      <c r="B17365" s="6">
        <v>0</v>
      </c>
      <c r="C17365" s="6">
        <v>0</v>
      </c>
      <c r="D17365" s="6">
        <v>0</v>
      </c>
      <c r="E17365" s="6">
        <v>1</v>
      </c>
      <c r="F17365" s="6">
        <v>0</v>
      </c>
      <c r="G17365" s="6">
        <v>0</v>
      </c>
      <c r="H17365" s="6" t="s">
        <v>34209</v>
      </c>
      <c r="I17365" s="6" t="s">
        <v>48516</v>
      </c>
      <c r="J17365" s="6" t="s">
        <v>34219</v>
      </c>
      <c r="K17365" s="6">
        <v>7</v>
      </c>
    </row>
    <row r="17366" spans="1:11" ht="50" x14ac:dyDescent="0.25">
      <c r="A17366" s="7" t="s">
        <v>48524</v>
      </c>
      <c r="B17366" s="6">
        <v>0</v>
      </c>
      <c r="C17366" s="6">
        <v>0</v>
      </c>
      <c r="D17366" s="6">
        <v>0</v>
      </c>
      <c r="E17366" s="6">
        <v>1</v>
      </c>
      <c r="F17366" s="6">
        <v>0</v>
      </c>
      <c r="G17366" s="6">
        <v>0</v>
      </c>
      <c r="H17366" s="6" t="s">
        <v>34209</v>
      </c>
      <c r="I17366" s="6" t="s">
        <v>48516</v>
      </c>
      <c r="J17366" s="6" t="s">
        <v>34219</v>
      </c>
      <c r="K17366" s="6">
        <v>8</v>
      </c>
    </row>
    <row r="17367" spans="1:11" x14ac:dyDescent="0.25">
      <c r="A17367" s="7" t="s">
        <v>48525</v>
      </c>
      <c r="B17367" s="6">
        <v>0</v>
      </c>
      <c r="C17367" s="6">
        <v>0</v>
      </c>
      <c r="D17367" s="6">
        <v>0</v>
      </c>
      <c r="E17367" s="6">
        <v>0</v>
      </c>
      <c r="F17367" s="6">
        <v>0</v>
      </c>
      <c r="G17367" s="6">
        <v>1</v>
      </c>
      <c r="H17367" s="6" t="s">
        <v>34211</v>
      </c>
      <c r="I17367" s="6" t="s">
        <v>48516</v>
      </c>
      <c r="J17367" s="6" t="s">
        <v>34219</v>
      </c>
      <c r="K17367" s="6">
        <v>9</v>
      </c>
    </row>
    <row r="17368" spans="1:11" ht="25" x14ac:dyDescent="0.25">
      <c r="A17368" s="7" t="s">
        <v>48526</v>
      </c>
      <c r="B17368" s="6">
        <v>0</v>
      </c>
      <c r="C17368" s="6">
        <v>0</v>
      </c>
      <c r="D17368" s="6">
        <v>0</v>
      </c>
      <c r="E17368" s="6">
        <v>0</v>
      </c>
      <c r="F17368" s="6">
        <v>0</v>
      </c>
      <c r="G17368" s="6">
        <v>1</v>
      </c>
      <c r="H17368" s="6" t="s">
        <v>34211</v>
      </c>
      <c r="I17368" s="6" t="s">
        <v>48516</v>
      </c>
      <c r="J17368" s="6" t="s">
        <v>34219</v>
      </c>
      <c r="K17368" s="6">
        <v>10</v>
      </c>
    </row>
    <row r="17369" spans="1:11" x14ac:dyDescent="0.25">
      <c r="A17369" s="7" t="s">
        <v>48527</v>
      </c>
      <c r="B17369" s="6">
        <v>0</v>
      </c>
      <c r="C17369" s="6">
        <v>0</v>
      </c>
      <c r="D17369" s="6">
        <v>0</v>
      </c>
      <c r="E17369" s="6">
        <v>0</v>
      </c>
      <c r="F17369" s="6">
        <v>0</v>
      </c>
      <c r="G17369" s="6">
        <v>1</v>
      </c>
      <c r="H17369" s="6" t="s">
        <v>34211</v>
      </c>
      <c r="I17369" s="6" t="s">
        <v>48516</v>
      </c>
      <c r="J17369" s="6" t="s">
        <v>34219</v>
      </c>
      <c r="K17369" s="6">
        <v>11</v>
      </c>
    </row>
    <row r="17370" spans="1:11" x14ac:dyDescent="0.25">
      <c r="A17370" s="7" t="s">
        <v>48528</v>
      </c>
      <c r="B17370" s="6">
        <v>0</v>
      </c>
      <c r="C17370" s="6">
        <v>0</v>
      </c>
      <c r="D17370" s="6">
        <v>0</v>
      </c>
      <c r="E17370" s="6">
        <v>0</v>
      </c>
      <c r="F17370" s="6">
        <v>0</v>
      </c>
      <c r="G17370" s="6">
        <v>1</v>
      </c>
      <c r="H17370" s="6" t="s">
        <v>34211</v>
      </c>
      <c r="I17370" s="6" t="s">
        <v>48516</v>
      </c>
      <c r="J17370" s="6" t="s">
        <v>34219</v>
      </c>
      <c r="K17370" s="6">
        <v>12</v>
      </c>
    </row>
    <row r="17371" spans="1:11" ht="37.5" x14ac:dyDescent="0.25">
      <c r="A17371" s="7" t="s">
        <v>48529</v>
      </c>
      <c r="B17371" s="6">
        <v>0</v>
      </c>
      <c r="C17371" s="6">
        <v>0</v>
      </c>
      <c r="D17371" s="6">
        <v>0</v>
      </c>
      <c r="E17371" s="6">
        <v>0</v>
      </c>
      <c r="F17371" s="6">
        <v>0</v>
      </c>
      <c r="G17371" s="6">
        <v>1</v>
      </c>
      <c r="H17371" s="6" t="s">
        <v>34211</v>
      </c>
      <c r="I17371" s="6" t="s">
        <v>48516</v>
      </c>
      <c r="J17371" s="6" t="s">
        <v>34219</v>
      </c>
      <c r="K17371" s="6">
        <v>13</v>
      </c>
    </row>
    <row r="17372" spans="1:11" x14ac:dyDescent="0.25">
      <c r="A17372" s="7" t="s">
        <v>36213</v>
      </c>
      <c r="B17372" s="6">
        <v>0</v>
      </c>
      <c r="C17372" s="6">
        <v>0</v>
      </c>
      <c r="D17372" s="6">
        <v>0</v>
      </c>
      <c r="E17372" s="6">
        <v>0</v>
      </c>
      <c r="F17372" s="6">
        <v>0</v>
      </c>
      <c r="G17372" s="6">
        <v>0</v>
      </c>
      <c r="H17372" s="6" t="s">
        <v>34217</v>
      </c>
      <c r="I17372" s="6" t="s">
        <v>48516</v>
      </c>
      <c r="J17372" s="6" t="s">
        <v>34219</v>
      </c>
      <c r="K17372" s="6">
        <v>14</v>
      </c>
    </row>
    <row r="17373" spans="1:11" x14ac:dyDescent="0.25">
      <c r="A17373" s="7" t="s">
        <v>48530</v>
      </c>
      <c r="B17373" s="6">
        <v>0</v>
      </c>
      <c r="C17373" s="6">
        <v>0</v>
      </c>
      <c r="D17373" s="6">
        <v>0</v>
      </c>
      <c r="E17373" s="6">
        <v>0</v>
      </c>
      <c r="F17373" s="6">
        <v>0</v>
      </c>
      <c r="G17373" s="6">
        <v>0</v>
      </c>
      <c r="H17373" s="6" t="s">
        <v>34217</v>
      </c>
      <c r="I17373" s="6" t="s">
        <v>48516</v>
      </c>
      <c r="J17373" s="6" t="s">
        <v>34219</v>
      </c>
      <c r="K17373" s="6">
        <v>15</v>
      </c>
    </row>
    <row r="17374" spans="1:11" ht="37.5" x14ac:dyDescent="0.25">
      <c r="A17374" s="7" t="s">
        <v>48531</v>
      </c>
      <c r="B17374" s="6">
        <v>0</v>
      </c>
      <c r="C17374" s="6">
        <v>0</v>
      </c>
      <c r="D17374" s="6">
        <v>0</v>
      </c>
      <c r="E17374" s="6">
        <v>0</v>
      </c>
      <c r="F17374" s="6">
        <v>0</v>
      </c>
      <c r="G17374" s="6">
        <v>0</v>
      </c>
      <c r="H17374" s="6" t="s">
        <v>34217</v>
      </c>
      <c r="I17374" s="6" t="s">
        <v>48516</v>
      </c>
      <c r="J17374" s="6" t="s">
        <v>34219</v>
      </c>
      <c r="K17374" s="6">
        <v>16</v>
      </c>
    </row>
    <row r="17375" spans="1:11" x14ac:dyDescent="0.25">
      <c r="A17375" s="7" t="s">
        <v>48532</v>
      </c>
      <c r="B17375" s="6">
        <v>0</v>
      </c>
      <c r="C17375" s="6">
        <v>0</v>
      </c>
      <c r="D17375" s="6">
        <v>0</v>
      </c>
      <c r="E17375" s="6">
        <v>0</v>
      </c>
      <c r="F17375" s="6">
        <v>0</v>
      </c>
      <c r="G17375" s="6">
        <v>0</v>
      </c>
      <c r="H17375" s="6" t="s">
        <v>34217</v>
      </c>
      <c r="I17375" s="6" t="s">
        <v>48516</v>
      </c>
      <c r="J17375" s="6" t="s">
        <v>34219</v>
      </c>
      <c r="K17375" s="6">
        <v>17</v>
      </c>
    </row>
    <row r="17376" spans="1:11" ht="50" x14ac:dyDescent="0.25">
      <c r="A17376" s="7" t="s">
        <v>48533</v>
      </c>
      <c r="B17376" s="6">
        <v>1</v>
      </c>
      <c r="C17376" s="6">
        <v>0</v>
      </c>
      <c r="D17376" s="6">
        <v>0</v>
      </c>
      <c r="E17376" s="6">
        <v>0</v>
      </c>
      <c r="F17376" s="6">
        <v>0</v>
      </c>
      <c r="G17376" s="6">
        <v>0</v>
      </c>
      <c r="H17376" s="6" t="s">
        <v>34206</v>
      </c>
      <c r="I17376" s="6" t="s">
        <v>48516</v>
      </c>
      <c r="J17376" s="6" t="s">
        <v>34219</v>
      </c>
      <c r="K17376" s="6">
        <v>18</v>
      </c>
    </row>
    <row r="17377" spans="1:11" ht="25" x14ac:dyDescent="0.25">
      <c r="A17377" s="7" t="s">
        <v>48534</v>
      </c>
      <c r="B17377" s="6">
        <v>0</v>
      </c>
      <c r="C17377" s="6">
        <v>0</v>
      </c>
      <c r="D17377" s="6">
        <v>0</v>
      </c>
      <c r="E17377" s="6">
        <v>0</v>
      </c>
      <c r="F17377" s="6">
        <v>0</v>
      </c>
      <c r="G17377" s="6">
        <v>1</v>
      </c>
      <c r="H17377" s="6" t="s">
        <v>34211</v>
      </c>
      <c r="I17377" s="6" t="s">
        <v>48516</v>
      </c>
      <c r="J17377" s="6" t="s">
        <v>34219</v>
      </c>
      <c r="K17377" s="6">
        <v>19</v>
      </c>
    </row>
    <row r="17378" spans="1:11" x14ac:dyDescent="0.25">
      <c r="A17378" s="7" t="s">
        <v>48535</v>
      </c>
      <c r="B17378" s="6">
        <v>0</v>
      </c>
      <c r="C17378" s="6">
        <v>0</v>
      </c>
      <c r="D17378" s="6">
        <v>0</v>
      </c>
      <c r="E17378" s="6">
        <v>0</v>
      </c>
      <c r="F17378" s="6">
        <v>0</v>
      </c>
      <c r="G17378" s="6">
        <v>1</v>
      </c>
      <c r="H17378" s="6" t="s">
        <v>34211</v>
      </c>
      <c r="I17378" s="6" t="s">
        <v>48516</v>
      </c>
      <c r="J17378" s="6" t="s">
        <v>34219</v>
      </c>
      <c r="K17378" s="6">
        <v>20</v>
      </c>
    </row>
    <row r="17379" spans="1:11" ht="25" x14ac:dyDescent="0.25">
      <c r="A17379" s="7" t="s">
        <v>48536</v>
      </c>
      <c r="B17379" s="6">
        <v>0</v>
      </c>
      <c r="C17379" s="6">
        <v>0</v>
      </c>
      <c r="D17379" s="6">
        <v>0</v>
      </c>
      <c r="E17379" s="6">
        <v>0</v>
      </c>
      <c r="F17379" s="6">
        <v>0</v>
      </c>
      <c r="G17379" s="6">
        <v>1</v>
      </c>
      <c r="H17379" s="6" t="s">
        <v>34211</v>
      </c>
      <c r="I17379" s="6" t="s">
        <v>48516</v>
      </c>
      <c r="J17379" s="6" t="s">
        <v>34219</v>
      </c>
      <c r="K17379" s="6">
        <v>21</v>
      </c>
    </row>
    <row r="17380" spans="1:11" ht="25" x14ac:dyDescent="0.25">
      <c r="A17380" s="7" t="s">
        <v>48537</v>
      </c>
      <c r="B17380" s="6">
        <v>0</v>
      </c>
      <c r="C17380" s="6">
        <v>0</v>
      </c>
      <c r="D17380" s="6">
        <v>0</v>
      </c>
      <c r="E17380" s="6">
        <v>0</v>
      </c>
      <c r="F17380" s="6">
        <v>0</v>
      </c>
      <c r="G17380" s="6">
        <v>1</v>
      </c>
      <c r="H17380" s="6" t="s">
        <v>34211</v>
      </c>
      <c r="I17380" s="6" t="s">
        <v>48516</v>
      </c>
      <c r="J17380" s="6" t="s">
        <v>34219</v>
      </c>
      <c r="K17380" s="6">
        <v>22</v>
      </c>
    </row>
    <row r="17381" spans="1:11" ht="25" x14ac:dyDescent="0.25">
      <c r="A17381" s="7" t="s">
        <v>48538</v>
      </c>
      <c r="B17381" s="6">
        <v>0</v>
      </c>
      <c r="C17381" s="6">
        <v>0</v>
      </c>
      <c r="D17381" s="6">
        <v>0</v>
      </c>
      <c r="E17381" s="6">
        <v>0</v>
      </c>
      <c r="F17381" s="6">
        <v>0</v>
      </c>
      <c r="G17381" s="6">
        <v>1</v>
      </c>
      <c r="H17381" s="6" t="s">
        <v>34211</v>
      </c>
      <c r="I17381" s="6" t="s">
        <v>48516</v>
      </c>
      <c r="J17381" s="6" t="s">
        <v>34219</v>
      </c>
      <c r="K17381" s="6">
        <v>23</v>
      </c>
    </row>
    <row r="17382" spans="1:11" ht="25" x14ac:dyDescent="0.25">
      <c r="A17382" s="7" t="s">
        <v>48539</v>
      </c>
      <c r="B17382" s="6">
        <v>0</v>
      </c>
      <c r="C17382" s="6">
        <v>0</v>
      </c>
      <c r="D17382" s="6">
        <v>0</v>
      </c>
      <c r="E17382" s="6">
        <v>0</v>
      </c>
      <c r="F17382" s="6">
        <v>0</v>
      </c>
      <c r="G17382" s="6">
        <v>1</v>
      </c>
      <c r="H17382" s="6" t="s">
        <v>34211</v>
      </c>
      <c r="I17382" s="6" t="s">
        <v>48516</v>
      </c>
      <c r="J17382" s="6" t="s">
        <v>34219</v>
      </c>
      <c r="K17382" s="6">
        <v>24</v>
      </c>
    </row>
    <row r="17383" spans="1:11" ht="25" x14ac:dyDescent="0.25">
      <c r="A17383" s="7" t="s">
        <v>48540</v>
      </c>
      <c r="B17383" s="6">
        <v>0</v>
      </c>
      <c r="C17383" s="6">
        <v>0</v>
      </c>
      <c r="D17383" s="6">
        <v>0</v>
      </c>
      <c r="E17383" s="6">
        <v>0</v>
      </c>
      <c r="F17383" s="6">
        <v>0</v>
      </c>
      <c r="G17383" s="6">
        <v>1</v>
      </c>
      <c r="H17383" s="6" t="s">
        <v>34211</v>
      </c>
      <c r="I17383" s="6" t="s">
        <v>48516</v>
      </c>
      <c r="J17383" s="6" t="s">
        <v>34219</v>
      </c>
      <c r="K17383" s="6">
        <v>25</v>
      </c>
    </row>
    <row r="17384" spans="1:11" ht="37.5" x14ac:dyDescent="0.25">
      <c r="A17384" s="7" t="s">
        <v>48541</v>
      </c>
      <c r="B17384" s="6">
        <v>0</v>
      </c>
      <c r="C17384" s="6">
        <v>0</v>
      </c>
      <c r="D17384" s="6">
        <v>0</v>
      </c>
      <c r="E17384" s="6">
        <v>0</v>
      </c>
      <c r="F17384" s="6">
        <v>0</v>
      </c>
      <c r="G17384" s="6">
        <v>1</v>
      </c>
      <c r="H17384" s="6" t="s">
        <v>34211</v>
      </c>
      <c r="I17384" s="6" t="s">
        <v>48516</v>
      </c>
      <c r="J17384" s="6" t="s">
        <v>34219</v>
      </c>
      <c r="K17384" s="6">
        <v>26</v>
      </c>
    </row>
    <row r="17385" spans="1:11" x14ac:dyDescent="0.25">
      <c r="A17385" s="7" t="s">
        <v>34526</v>
      </c>
      <c r="B17385" s="6">
        <v>0</v>
      </c>
      <c r="C17385" s="6">
        <v>0</v>
      </c>
      <c r="D17385" s="6">
        <v>0</v>
      </c>
      <c r="E17385" s="6">
        <v>0</v>
      </c>
      <c r="F17385" s="6">
        <v>1</v>
      </c>
      <c r="G17385" s="6">
        <v>0</v>
      </c>
      <c r="H17385" s="6" t="s">
        <v>34210</v>
      </c>
      <c r="I17385" s="6" t="s">
        <v>48516</v>
      </c>
      <c r="J17385" s="6" t="s">
        <v>34219</v>
      </c>
      <c r="K17385" s="6">
        <v>27</v>
      </c>
    </row>
    <row r="17386" spans="1:11" ht="37.5" x14ac:dyDescent="0.25">
      <c r="A17386" s="7" t="s">
        <v>48542</v>
      </c>
      <c r="B17386" s="6">
        <v>0</v>
      </c>
      <c r="C17386" s="6">
        <v>0</v>
      </c>
      <c r="D17386" s="6">
        <v>0</v>
      </c>
      <c r="E17386" s="6">
        <v>0</v>
      </c>
      <c r="F17386" s="6">
        <v>1</v>
      </c>
      <c r="G17386" s="6">
        <v>0</v>
      </c>
      <c r="H17386" s="6" t="s">
        <v>34210</v>
      </c>
      <c r="I17386" s="6" t="s">
        <v>48516</v>
      </c>
      <c r="J17386" s="6" t="s">
        <v>34219</v>
      </c>
      <c r="K17386" s="6">
        <v>28</v>
      </c>
    </row>
    <row r="17387" spans="1:11" x14ac:dyDescent="0.25">
      <c r="A17387" s="7" t="s">
        <v>48543</v>
      </c>
      <c r="B17387" s="6">
        <v>0</v>
      </c>
      <c r="C17387" s="6">
        <v>0</v>
      </c>
      <c r="D17387" s="6">
        <v>0</v>
      </c>
      <c r="E17387" s="6">
        <v>0</v>
      </c>
      <c r="F17387" s="6">
        <v>1</v>
      </c>
      <c r="G17387" s="6">
        <v>0</v>
      </c>
      <c r="H17387" s="6" t="s">
        <v>34210</v>
      </c>
      <c r="I17387" s="6" t="s">
        <v>48516</v>
      </c>
      <c r="J17387" s="6" t="s">
        <v>34219</v>
      </c>
      <c r="K17387" s="6">
        <v>29</v>
      </c>
    </row>
    <row r="17388" spans="1:11" x14ac:dyDescent="0.25">
      <c r="A17388" s="7" t="s">
        <v>48544</v>
      </c>
      <c r="B17388" s="6">
        <v>0</v>
      </c>
      <c r="C17388" s="6">
        <v>0</v>
      </c>
      <c r="D17388" s="6">
        <v>0</v>
      </c>
      <c r="E17388" s="6">
        <v>0</v>
      </c>
      <c r="F17388" s="6">
        <v>1</v>
      </c>
      <c r="G17388" s="6">
        <v>0</v>
      </c>
      <c r="H17388" s="6" t="s">
        <v>34210</v>
      </c>
      <c r="I17388" s="6" t="s">
        <v>48516</v>
      </c>
      <c r="J17388" s="6" t="s">
        <v>34219</v>
      </c>
      <c r="K17388" s="6">
        <v>30</v>
      </c>
    </row>
    <row r="17389" spans="1:11" ht="25" x14ac:dyDescent="0.25">
      <c r="A17389" s="7" t="s">
        <v>48545</v>
      </c>
      <c r="B17389" s="6">
        <v>0</v>
      </c>
      <c r="C17389" s="6">
        <v>0</v>
      </c>
      <c r="D17389" s="6">
        <v>0</v>
      </c>
      <c r="E17389" s="6">
        <v>0</v>
      </c>
      <c r="F17389" s="6">
        <v>1</v>
      </c>
      <c r="G17389" s="6">
        <v>0</v>
      </c>
      <c r="H17389" s="6" t="s">
        <v>34210</v>
      </c>
      <c r="I17389" s="6" t="s">
        <v>48516</v>
      </c>
      <c r="J17389" s="6" t="s">
        <v>34219</v>
      </c>
      <c r="K17389" s="6">
        <v>31</v>
      </c>
    </row>
    <row r="17390" spans="1:11" x14ac:dyDescent="0.25">
      <c r="A17390" s="7" t="s">
        <v>48546</v>
      </c>
      <c r="B17390" s="6">
        <v>0</v>
      </c>
      <c r="C17390" s="6">
        <v>0</v>
      </c>
      <c r="D17390" s="6">
        <v>0</v>
      </c>
      <c r="E17390" s="6">
        <v>0</v>
      </c>
      <c r="F17390" s="6">
        <v>1</v>
      </c>
      <c r="G17390" s="6">
        <v>0</v>
      </c>
      <c r="H17390" s="6" t="s">
        <v>34210</v>
      </c>
      <c r="I17390" s="6" t="s">
        <v>48516</v>
      </c>
      <c r="J17390" s="6" t="s">
        <v>34219</v>
      </c>
      <c r="K17390" s="6">
        <v>32</v>
      </c>
    </row>
    <row r="17391" spans="1:11" ht="25" x14ac:dyDescent="0.25">
      <c r="A17391" s="7" t="s">
        <v>48547</v>
      </c>
      <c r="B17391" s="6">
        <v>0</v>
      </c>
      <c r="C17391" s="6">
        <v>0</v>
      </c>
      <c r="D17391" s="6">
        <v>0</v>
      </c>
      <c r="E17391" s="6">
        <v>0</v>
      </c>
      <c r="F17391" s="6">
        <v>1</v>
      </c>
      <c r="G17391" s="6">
        <v>0</v>
      </c>
      <c r="H17391" s="6" t="s">
        <v>34210</v>
      </c>
      <c r="I17391" s="6" t="s">
        <v>48516</v>
      </c>
      <c r="J17391" s="6" t="s">
        <v>34219</v>
      </c>
      <c r="K17391" s="6">
        <v>33</v>
      </c>
    </row>
    <row r="17392" spans="1:11" ht="25" x14ac:dyDescent="0.25">
      <c r="A17392" s="7" t="s">
        <v>48548</v>
      </c>
      <c r="B17392" s="6">
        <v>0</v>
      </c>
      <c r="C17392" s="6">
        <v>0</v>
      </c>
      <c r="D17392" s="6">
        <v>0</v>
      </c>
      <c r="E17392" s="6">
        <v>0</v>
      </c>
      <c r="F17392" s="6">
        <v>1</v>
      </c>
      <c r="G17392" s="6">
        <v>0</v>
      </c>
      <c r="H17392" s="6" t="s">
        <v>34210</v>
      </c>
      <c r="I17392" s="6" t="s">
        <v>48516</v>
      </c>
      <c r="J17392" s="6" t="s">
        <v>34219</v>
      </c>
      <c r="K17392" s="6">
        <v>34</v>
      </c>
    </row>
    <row r="17393" spans="1:11" x14ac:dyDescent="0.25">
      <c r="A17393" s="7" t="s">
        <v>48549</v>
      </c>
      <c r="B17393" s="6">
        <v>0</v>
      </c>
      <c r="C17393" s="6">
        <v>0</v>
      </c>
      <c r="D17393" s="6">
        <v>0</v>
      </c>
      <c r="E17393" s="6">
        <v>0</v>
      </c>
      <c r="F17393" s="6">
        <v>1</v>
      </c>
      <c r="G17393" s="6">
        <v>0</v>
      </c>
      <c r="H17393" s="6" t="s">
        <v>34210</v>
      </c>
      <c r="I17393" s="6" t="s">
        <v>48516</v>
      </c>
      <c r="J17393" s="6" t="s">
        <v>34219</v>
      </c>
      <c r="K17393" s="6">
        <v>35</v>
      </c>
    </row>
    <row r="17394" spans="1:11" ht="75" x14ac:dyDescent="0.25">
      <c r="A17394" s="7" t="s">
        <v>48550</v>
      </c>
      <c r="B17394" s="6">
        <v>0</v>
      </c>
      <c r="C17394" s="6">
        <v>0</v>
      </c>
      <c r="D17394" s="6">
        <v>0</v>
      </c>
      <c r="E17394" s="6">
        <v>0</v>
      </c>
      <c r="F17394" s="6">
        <v>1</v>
      </c>
      <c r="G17394" s="6">
        <v>0</v>
      </c>
      <c r="H17394" s="6" t="s">
        <v>34210</v>
      </c>
      <c r="I17394" s="6" t="s">
        <v>48516</v>
      </c>
      <c r="J17394" s="6" t="s">
        <v>34219</v>
      </c>
      <c r="K17394" s="6">
        <v>36</v>
      </c>
    </row>
    <row r="17395" spans="1:11" x14ac:dyDescent="0.25">
      <c r="A17395" s="7" t="s">
        <v>48551</v>
      </c>
      <c r="B17395" s="6">
        <v>0</v>
      </c>
      <c r="C17395" s="6">
        <v>0</v>
      </c>
      <c r="D17395" s="6">
        <v>0</v>
      </c>
      <c r="E17395" s="6">
        <v>0</v>
      </c>
      <c r="F17395" s="6">
        <v>1</v>
      </c>
      <c r="G17395" s="6">
        <v>0</v>
      </c>
      <c r="H17395" s="6" t="s">
        <v>34210</v>
      </c>
      <c r="I17395" s="6" t="s">
        <v>48516</v>
      </c>
      <c r="J17395" s="6" t="s">
        <v>34219</v>
      </c>
      <c r="K17395" s="6">
        <v>37</v>
      </c>
    </row>
    <row r="17396" spans="1:11" ht="25" x14ac:dyDescent="0.25">
      <c r="A17396" s="7" t="s">
        <v>48552</v>
      </c>
      <c r="B17396" s="6">
        <v>0</v>
      </c>
      <c r="C17396" s="6">
        <v>0</v>
      </c>
      <c r="D17396" s="6">
        <v>0</v>
      </c>
      <c r="E17396" s="6">
        <v>0</v>
      </c>
      <c r="F17396" s="6">
        <v>1</v>
      </c>
      <c r="G17396" s="6">
        <v>0</v>
      </c>
      <c r="H17396" s="6" t="s">
        <v>34210</v>
      </c>
      <c r="I17396" s="6" t="s">
        <v>48516</v>
      </c>
      <c r="J17396" s="6" t="s">
        <v>34219</v>
      </c>
      <c r="K17396" s="6">
        <v>38</v>
      </c>
    </row>
    <row r="17397" spans="1:11" ht="25" x14ac:dyDescent="0.25">
      <c r="A17397" s="7" t="s">
        <v>48553</v>
      </c>
      <c r="B17397" s="6">
        <v>0</v>
      </c>
      <c r="C17397" s="6">
        <v>0</v>
      </c>
      <c r="D17397" s="6">
        <v>0</v>
      </c>
      <c r="E17397" s="6">
        <v>0</v>
      </c>
      <c r="F17397" s="6">
        <v>1</v>
      </c>
      <c r="G17397" s="6">
        <v>0</v>
      </c>
      <c r="H17397" s="6" t="s">
        <v>34210</v>
      </c>
      <c r="I17397" s="6" t="s">
        <v>48516</v>
      </c>
      <c r="J17397" s="6" t="s">
        <v>34219</v>
      </c>
      <c r="K17397" s="6">
        <v>39</v>
      </c>
    </row>
    <row r="17398" spans="1:11" ht="37.5" x14ac:dyDescent="0.25">
      <c r="A17398" s="7" t="s">
        <v>48554</v>
      </c>
      <c r="B17398" s="6">
        <v>0</v>
      </c>
      <c r="C17398" s="6">
        <v>0</v>
      </c>
      <c r="D17398" s="6">
        <v>0</v>
      </c>
      <c r="E17398" s="6">
        <v>0</v>
      </c>
      <c r="F17398" s="6">
        <v>1</v>
      </c>
      <c r="G17398" s="6">
        <v>0</v>
      </c>
      <c r="H17398" s="6" t="s">
        <v>34210</v>
      </c>
      <c r="I17398" s="6" t="s">
        <v>48516</v>
      </c>
      <c r="J17398" s="6" t="s">
        <v>34219</v>
      </c>
      <c r="K17398" s="6">
        <v>40</v>
      </c>
    </row>
    <row r="17399" spans="1:11" x14ac:dyDescent="0.25">
      <c r="A17399" s="7" t="s">
        <v>39620</v>
      </c>
      <c r="B17399" s="6">
        <v>0</v>
      </c>
      <c r="C17399" s="6">
        <v>0</v>
      </c>
      <c r="D17399" s="6">
        <v>0</v>
      </c>
      <c r="E17399" s="6">
        <v>0</v>
      </c>
      <c r="F17399" s="6">
        <v>0</v>
      </c>
      <c r="G17399" s="6">
        <v>1</v>
      </c>
      <c r="H17399" s="6" t="s">
        <v>34211</v>
      </c>
      <c r="I17399" s="6" t="s">
        <v>48516</v>
      </c>
      <c r="J17399" s="6" t="s">
        <v>34219</v>
      </c>
      <c r="K17399" s="6">
        <v>41</v>
      </c>
    </row>
    <row r="17400" spans="1:11" ht="75" x14ac:dyDescent="0.25">
      <c r="A17400" s="7" t="s">
        <v>48555</v>
      </c>
      <c r="B17400" s="6">
        <v>0</v>
      </c>
      <c r="C17400" s="6">
        <v>0</v>
      </c>
      <c r="D17400" s="6">
        <v>0</v>
      </c>
      <c r="E17400" s="6">
        <v>0</v>
      </c>
      <c r="F17400" s="6">
        <v>0</v>
      </c>
      <c r="G17400" s="6">
        <v>1</v>
      </c>
      <c r="H17400" s="6" t="s">
        <v>34211</v>
      </c>
      <c r="I17400" s="6" t="s">
        <v>48516</v>
      </c>
      <c r="J17400" s="6" t="s">
        <v>34219</v>
      </c>
      <c r="K17400" s="6">
        <v>42</v>
      </c>
    </row>
    <row r="17401" spans="1:11" x14ac:dyDescent="0.25">
      <c r="A17401" s="7" t="s">
        <v>46604</v>
      </c>
      <c r="B17401" s="6">
        <v>0</v>
      </c>
      <c r="C17401" s="6">
        <v>0</v>
      </c>
      <c r="D17401" s="6">
        <v>0</v>
      </c>
      <c r="E17401" s="6">
        <v>0</v>
      </c>
      <c r="F17401" s="6">
        <v>0</v>
      </c>
      <c r="G17401" s="6">
        <v>1</v>
      </c>
      <c r="H17401" s="6" t="s">
        <v>34211</v>
      </c>
      <c r="I17401" s="6" t="s">
        <v>48516</v>
      </c>
      <c r="J17401" s="6" t="s">
        <v>34219</v>
      </c>
      <c r="K17401" s="6">
        <v>43</v>
      </c>
    </row>
    <row r="17402" spans="1:11" x14ac:dyDescent="0.25">
      <c r="A17402" s="7" t="s">
        <v>46605</v>
      </c>
      <c r="B17402" s="6">
        <v>0</v>
      </c>
      <c r="C17402" s="6">
        <v>0</v>
      </c>
      <c r="D17402" s="6">
        <v>0</v>
      </c>
      <c r="E17402" s="6">
        <v>0</v>
      </c>
      <c r="F17402" s="6">
        <v>0</v>
      </c>
      <c r="G17402" s="6">
        <v>1</v>
      </c>
      <c r="H17402" s="6" t="s">
        <v>34211</v>
      </c>
      <c r="I17402" s="6" t="s">
        <v>48516</v>
      </c>
      <c r="J17402" s="6" t="s">
        <v>34219</v>
      </c>
      <c r="K17402" s="6">
        <v>44</v>
      </c>
    </row>
    <row r="17403" spans="1:11" x14ac:dyDescent="0.25">
      <c r="A17403" s="7" t="s">
        <v>46606</v>
      </c>
      <c r="B17403" s="6">
        <v>0</v>
      </c>
      <c r="C17403" s="6">
        <v>0</v>
      </c>
      <c r="D17403" s="6">
        <v>0</v>
      </c>
      <c r="E17403" s="6">
        <v>0</v>
      </c>
      <c r="F17403" s="6">
        <v>0</v>
      </c>
      <c r="G17403" s="6">
        <v>1</v>
      </c>
      <c r="H17403" s="6" t="s">
        <v>34211</v>
      </c>
      <c r="I17403" s="6" t="s">
        <v>48516</v>
      </c>
      <c r="J17403" s="6" t="s">
        <v>34219</v>
      </c>
      <c r="K17403" s="6">
        <v>45</v>
      </c>
    </row>
    <row r="17404" spans="1:11" x14ac:dyDescent="0.25">
      <c r="A17404" s="7" t="s">
        <v>48556</v>
      </c>
      <c r="B17404" s="6">
        <v>0</v>
      </c>
      <c r="C17404" s="6">
        <v>0</v>
      </c>
      <c r="D17404" s="6">
        <v>0</v>
      </c>
      <c r="E17404" s="6">
        <v>0</v>
      </c>
      <c r="F17404" s="6">
        <v>0</v>
      </c>
      <c r="G17404" s="6">
        <v>1</v>
      </c>
      <c r="H17404" s="6" t="s">
        <v>34211</v>
      </c>
      <c r="I17404" s="6" t="s">
        <v>48516</v>
      </c>
      <c r="J17404" s="6" t="s">
        <v>34219</v>
      </c>
      <c r="K17404" s="6">
        <v>46</v>
      </c>
    </row>
    <row r="17405" spans="1:11" x14ac:dyDescent="0.25">
      <c r="A17405" s="7" t="s">
        <v>48557</v>
      </c>
      <c r="B17405" s="6">
        <v>0</v>
      </c>
      <c r="C17405" s="6">
        <v>0</v>
      </c>
      <c r="D17405" s="6">
        <v>0</v>
      </c>
      <c r="E17405" s="6">
        <v>0</v>
      </c>
      <c r="F17405" s="6">
        <v>0</v>
      </c>
      <c r="G17405" s="6">
        <v>1</v>
      </c>
      <c r="H17405" s="6" t="s">
        <v>34211</v>
      </c>
      <c r="I17405" s="6" t="s">
        <v>48516</v>
      </c>
      <c r="J17405" s="6" t="s">
        <v>34219</v>
      </c>
      <c r="K17405" s="6">
        <v>47</v>
      </c>
    </row>
    <row r="17406" spans="1:11" x14ac:dyDescent="0.25">
      <c r="A17406" s="7" t="s">
        <v>48558</v>
      </c>
      <c r="B17406" s="6">
        <v>0</v>
      </c>
      <c r="C17406" s="6">
        <v>0</v>
      </c>
      <c r="D17406" s="6">
        <v>0</v>
      </c>
      <c r="E17406" s="6">
        <v>0</v>
      </c>
      <c r="F17406" s="6">
        <v>0</v>
      </c>
      <c r="G17406" s="6">
        <v>1</v>
      </c>
      <c r="H17406" s="6" t="s">
        <v>34211</v>
      </c>
      <c r="I17406" s="6" t="s">
        <v>48516</v>
      </c>
      <c r="J17406" s="6" t="s">
        <v>34219</v>
      </c>
      <c r="K17406" s="6">
        <v>48</v>
      </c>
    </row>
    <row r="17407" spans="1:11" x14ac:dyDescent="0.25">
      <c r="A17407" s="7" t="s">
        <v>48559</v>
      </c>
      <c r="B17407" s="6">
        <v>0</v>
      </c>
      <c r="C17407" s="6">
        <v>0</v>
      </c>
      <c r="D17407" s="6">
        <v>0</v>
      </c>
      <c r="E17407" s="6">
        <v>0</v>
      </c>
      <c r="F17407" s="6">
        <v>0</v>
      </c>
      <c r="G17407" s="6">
        <v>1</v>
      </c>
      <c r="H17407" s="6" t="s">
        <v>34211</v>
      </c>
      <c r="I17407" s="6" t="s">
        <v>48516</v>
      </c>
      <c r="J17407" s="6" t="s">
        <v>34219</v>
      </c>
      <c r="K17407" s="6">
        <v>49</v>
      </c>
    </row>
    <row r="17408" spans="1:11" x14ac:dyDescent="0.25">
      <c r="A17408" s="7" t="s">
        <v>48560</v>
      </c>
      <c r="B17408" s="6">
        <v>0</v>
      </c>
      <c r="C17408" s="6">
        <v>0</v>
      </c>
      <c r="D17408" s="6">
        <v>0</v>
      </c>
      <c r="E17408" s="6">
        <v>0</v>
      </c>
      <c r="F17408" s="6">
        <v>0</v>
      </c>
      <c r="G17408" s="6">
        <v>1</v>
      </c>
      <c r="H17408" s="6" t="s">
        <v>34211</v>
      </c>
      <c r="I17408" s="6" t="s">
        <v>48516</v>
      </c>
      <c r="J17408" s="6" t="s">
        <v>34219</v>
      </c>
      <c r="K17408" s="6">
        <v>50</v>
      </c>
    </row>
    <row r="17409" spans="1:11" x14ac:dyDescent="0.25">
      <c r="A17409" s="7" t="s">
        <v>48561</v>
      </c>
      <c r="B17409" s="6">
        <v>0</v>
      </c>
      <c r="C17409" s="6">
        <v>0</v>
      </c>
      <c r="D17409" s="6">
        <v>0</v>
      </c>
      <c r="E17409" s="6">
        <v>0</v>
      </c>
      <c r="F17409" s="6">
        <v>0</v>
      </c>
      <c r="G17409" s="6">
        <v>1</v>
      </c>
      <c r="H17409" s="6" t="s">
        <v>34211</v>
      </c>
      <c r="I17409" s="6" t="s">
        <v>48516</v>
      </c>
      <c r="J17409" s="6" t="s">
        <v>34219</v>
      </c>
      <c r="K17409" s="6">
        <v>51</v>
      </c>
    </row>
    <row r="17410" spans="1:11" x14ac:dyDescent="0.25">
      <c r="A17410" s="7" t="s">
        <v>48562</v>
      </c>
      <c r="B17410" s="6">
        <v>0</v>
      </c>
      <c r="C17410" s="6">
        <v>0</v>
      </c>
      <c r="D17410" s="6">
        <v>0</v>
      </c>
      <c r="E17410" s="6">
        <v>0</v>
      </c>
      <c r="F17410" s="6">
        <v>0</v>
      </c>
      <c r="G17410" s="6">
        <v>1</v>
      </c>
      <c r="H17410" s="6" t="s">
        <v>34211</v>
      </c>
      <c r="I17410" s="6" t="s">
        <v>48516</v>
      </c>
      <c r="J17410" s="6" t="s">
        <v>34219</v>
      </c>
      <c r="K17410" s="6">
        <v>52</v>
      </c>
    </row>
    <row r="17411" spans="1:11" ht="50" x14ac:dyDescent="0.25">
      <c r="A17411" s="7" t="s">
        <v>48563</v>
      </c>
      <c r="B17411" s="6">
        <v>0</v>
      </c>
      <c r="C17411" s="6">
        <v>0</v>
      </c>
      <c r="D17411" s="6">
        <v>0</v>
      </c>
      <c r="E17411" s="6">
        <v>0</v>
      </c>
      <c r="F17411" s="6">
        <v>0</v>
      </c>
      <c r="G17411" s="6">
        <v>1</v>
      </c>
      <c r="H17411" s="6" t="s">
        <v>34211</v>
      </c>
      <c r="I17411" s="6" t="s">
        <v>48516</v>
      </c>
      <c r="J17411" s="6" t="s">
        <v>34219</v>
      </c>
      <c r="K17411" s="6">
        <v>53</v>
      </c>
    </row>
    <row r="17412" spans="1:11" ht="62.5" x14ac:dyDescent="0.25">
      <c r="A17412" s="7" t="s">
        <v>48564</v>
      </c>
      <c r="B17412" s="6">
        <v>0</v>
      </c>
      <c r="C17412" s="6">
        <v>0</v>
      </c>
      <c r="D17412" s="6">
        <v>0</v>
      </c>
      <c r="E17412" s="6">
        <v>0</v>
      </c>
      <c r="F17412" s="6">
        <v>0</v>
      </c>
      <c r="G17412" s="6">
        <v>1</v>
      </c>
      <c r="H17412" s="6" t="s">
        <v>34211</v>
      </c>
      <c r="I17412" s="6" t="s">
        <v>48516</v>
      </c>
      <c r="J17412" s="6" t="s">
        <v>34219</v>
      </c>
      <c r="K17412" s="6">
        <v>54</v>
      </c>
    </row>
    <row r="17413" spans="1:11" ht="37.5" x14ac:dyDescent="0.25">
      <c r="A17413" s="7" t="s">
        <v>48565</v>
      </c>
      <c r="B17413" s="6">
        <v>0</v>
      </c>
      <c r="C17413" s="6">
        <v>0</v>
      </c>
      <c r="D17413" s="6">
        <v>0</v>
      </c>
      <c r="E17413" s="6">
        <v>0</v>
      </c>
      <c r="F17413" s="6">
        <v>0</v>
      </c>
      <c r="G17413" s="6">
        <v>1</v>
      </c>
      <c r="H17413" s="6" t="s">
        <v>34211</v>
      </c>
      <c r="I17413" s="6" t="s">
        <v>48516</v>
      </c>
      <c r="J17413" s="6" t="s">
        <v>34219</v>
      </c>
      <c r="K17413" s="6">
        <v>55</v>
      </c>
    </row>
    <row r="17414" spans="1:11" x14ac:dyDescent="0.25">
      <c r="A17414" s="7" t="s">
        <v>45541</v>
      </c>
      <c r="B17414" s="6">
        <v>0</v>
      </c>
      <c r="C17414" s="6">
        <v>0</v>
      </c>
      <c r="D17414" s="6">
        <v>0</v>
      </c>
      <c r="E17414" s="6">
        <v>0</v>
      </c>
      <c r="F17414" s="6">
        <v>0</v>
      </c>
      <c r="G17414" s="6">
        <v>0</v>
      </c>
      <c r="H17414" s="6" t="s">
        <v>34217</v>
      </c>
      <c r="I17414" s="6" t="s">
        <v>48516</v>
      </c>
      <c r="J17414" s="6" t="s">
        <v>34219</v>
      </c>
      <c r="K17414" s="6">
        <v>56</v>
      </c>
    </row>
    <row r="17415" spans="1:11" ht="100" x14ac:dyDescent="0.25">
      <c r="A17415" s="7" t="s">
        <v>48566</v>
      </c>
      <c r="B17415" s="6">
        <v>0</v>
      </c>
      <c r="C17415" s="6">
        <v>0</v>
      </c>
      <c r="D17415" s="6">
        <v>0</v>
      </c>
      <c r="E17415" s="6">
        <v>0</v>
      </c>
      <c r="F17415" s="6">
        <v>0</v>
      </c>
      <c r="G17415" s="6">
        <v>1</v>
      </c>
      <c r="H17415" s="6" t="s">
        <v>34211</v>
      </c>
      <c r="I17415" s="6" t="s">
        <v>48516</v>
      </c>
      <c r="J17415" s="6" t="s">
        <v>34219</v>
      </c>
      <c r="K17415" s="6">
        <v>57</v>
      </c>
    </row>
    <row r="17416" spans="1:11" ht="62.5" x14ac:dyDescent="0.25">
      <c r="A17416" s="7" t="s">
        <v>48567</v>
      </c>
      <c r="B17416" s="6">
        <v>0</v>
      </c>
      <c r="C17416" s="6">
        <v>0</v>
      </c>
      <c r="D17416" s="6">
        <v>0</v>
      </c>
      <c r="E17416" s="6">
        <v>0</v>
      </c>
      <c r="F17416" s="6">
        <v>0</v>
      </c>
      <c r="G17416" s="6">
        <v>1</v>
      </c>
      <c r="H17416" s="6" t="s">
        <v>34211</v>
      </c>
      <c r="I17416" s="6" t="s">
        <v>48516</v>
      </c>
      <c r="J17416" s="6" t="s">
        <v>34219</v>
      </c>
      <c r="K17416" s="6">
        <v>58</v>
      </c>
    </row>
    <row r="17417" spans="1:11" ht="25" x14ac:dyDescent="0.25">
      <c r="A17417" s="7" t="s">
        <v>48568</v>
      </c>
      <c r="B17417" s="6">
        <v>0</v>
      </c>
      <c r="C17417" s="6">
        <v>0</v>
      </c>
      <c r="D17417" s="6">
        <v>0</v>
      </c>
      <c r="E17417" s="6">
        <v>0</v>
      </c>
      <c r="F17417" s="6">
        <v>0</v>
      </c>
      <c r="G17417" s="6">
        <v>0</v>
      </c>
      <c r="H17417" s="6" t="s">
        <v>34217</v>
      </c>
      <c r="I17417" s="6" t="s">
        <v>48516</v>
      </c>
      <c r="J17417" s="6" t="s">
        <v>34219</v>
      </c>
      <c r="K17417" s="6">
        <v>59</v>
      </c>
    </row>
    <row r="17418" spans="1:11" ht="75" x14ac:dyDescent="0.25">
      <c r="A17418" s="7" t="s">
        <v>48569</v>
      </c>
      <c r="B17418" s="6">
        <v>0</v>
      </c>
      <c r="C17418" s="6">
        <v>0</v>
      </c>
      <c r="D17418" s="6">
        <v>0</v>
      </c>
      <c r="E17418" s="6">
        <v>0</v>
      </c>
      <c r="F17418" s="6">
        <v>0</v>
      </c>
      <c r="G17418" s="6">
        <v>0</v>
      </c>
      <c r="H17418" s="6" t="s">
        <v>34217</v>
      </c>
      <c r="I17418" s="6" t="s">
        <v>48516</v>
      </c>
      <c r="J17418" s="6" t="s">
        <v>34219</v>
      </c>
      <c r="K17418" s="6">
        <v>60</v>
      </c>
    </row>
    <row r="17419" spans="1:11" ht="75" x14ac:dyDescent="0.25">
      <c r="A17419" s="7" t="s">
        <v>48570</v>
      </c>
      <c r="B17419" s="6">
        <v>0</v>
      </c>
      <c r="C17419" s="6">
        <v>0</v>
      </c>
      <c r="D17419" s="6">
        <v>0</v>
      </c>
      <c r="E17419" s="6">
        <v>0</v>
      </c>
      <c r="F17419" s="6">
        <v>0</v>
      </c>
      <c r="G17419" s="6">
        <v>1</v>
      </c>
      <c r="H17419" s="6" t="s">
        <v>34211</v>
      </c>
      <c r="I17419" s="6" t="s">
        <v>48516</v>
      </c>
      <c r="J17419" s="6" t="s">
        <v>34219</v>
      </c>
      <c r="K17419" s="6">
        <v>61</v>
      </c>
    </row>
    <row r="17420" spans="1:11" ht="50" x14ac:dyDescent="0.25">
      <c r="A17420" s="7" t="s">
        <v>48571</v>
      </c>
      <c r="B17420" s="6">
        <v>0</v>
      </c>
      <c r="C17420" s="6">
        <v>0</v>
      </c>
      <c r="D17420" s="6">
        <v>0</v>
      </c>
      <c r="E17420" s="6">
        <v>0</v>
      </c>
      <c r="F17420" s="6">
        <v>0</v>
      </c>
      <c r="G17420" s="6">
        <v>1</v>
      </c>
      <c r="H17420" s="6" t="s">
        <v>34211</v>
      </c>
      <c r="I17420" s="6" t="s">
        <v>48516</v>
      </c>
      <c r="J17420" s="6" t="s">
        <v>34219</v>
      </c>
      <c r="K17420" s="6">
        <v>62</v>
      </c>
    </row>
    <row r="17421" spans="1:11" x14ac:dyDescent="0.25">
      <c r="A17421" s="7" t="s">
        <v>48572</v>
      </c>
      <c r="B17421" s="6">
        <v>0</v>
      </c>
      <c r="C17421" s="6">
        <v>0</v>
      </c>
      <c r="D17421" s="6">
        <v>0</v>
      </c>
      <c r="E17421" s="6">
        <v>0</v>
      </c>
      <c r="F17421" s="6">
        <v>0</v>
      </c>
      <c r="G17421" s="6">
        <v>0</v>
      </c>
      <c r="H17421" s="6" t="s">
        <v>34217</v>
      </c>
      <c r="I17421" s="6" t="s">
        <v>48516</v>
      </c>
      <c r="J17421" s="6" t="s">
        <v>34219</v>
      </c>
      <c r="K17421" s="6">
        <v>63</v>
      </c>
    </row>
    <row r="17422" spans="1:11" ht="100" x14ac:dyDescent="0.25">
      <c r="A17422" s="7" t="s">
        <v>48573</v>
      </c>
      <c r="B17422" s="6">
        <v>0</v>
      </c>
      <c r="C17422" s="6">
        <v>0</v>
      </c>
      <c r="D17422" s="6">
        <v>0</v>
      </c>
      <c r="E17422" s="6">
        <v>0</v>
      </c>
      <c r="F17422" s="6">
        <v>0</v>
      </c>
      <c r="G17422" s="6">
        <v>1</v>
      </c>
      <c r="H17422" s="6" t="s">
        <v>34211</v>
      </c>
      <c r="I17422" s="6" t="s">
        <v>48516</v>
      </c>
      <c r="J17422" s="6" t="s">
        <v>34219</v>
      </c>
      <c r="K17422" s="6">
        <v>64</v>
      </c>
    </row>
    <row r="17423" spans="1:11" x14ac:dyDescent="0.25">
      <c r="A17423" s="7" t="s">
        <v>38042</v>
      </c>
      <c r="B17423" s="6">
        <v>1</v>
      </c>
      <c r="C17423" s="6">
        <v>0</v>
      </c>
      <c r="D17423" s="6">
        <v>0</v>
      </c>
      <c r="E17423" s="6">
        <v>0</v>
      </c>
      <c r="F17423" s="6">
        <v>0</v>
      </c>
      <c r="G17423" s="6">
        <v>0</v>
      </c>
      <c r="H17423" s="6" t="s">
        <v>34206</v>
      </c>
      <c r="I17423" s="6" t="s">
        <v>48516</v>
      </c>
      <c r="J17423" s="6" t="s">
        <v>34219</v>
      </c>
      <c r="K17423" s="6">
        <v>65</v>
      </c>
    </row>
    <row r="17424" spans="1:11" ht="25" x14ac:dyDescent="0.25">
      <c r="A17424" s="7" t="s">
        <v>48574</v>
      </c>
      <c r="B17424" s="6">
        <v>1</v>
      </c>
      <c r="C17424" s="6">
        <v>0</v>
      </c>
      <c r="D17424" s="6">
        <v>0</v>
      </c>
      <c r="E17424" s="6">
        <v>0</v>
      </c>
      <c r="F17424" s="6">
        <v>0</v>
      </c>
      <c r="G17424" s="6">
        <v>0</v>
      </c>
      <c r="H17424" s="6" t="s">
        <v>34206</v>
      </c>
      <c r="I17424" s="6" t="s">
        <v>48516</v>
      </c>
      <c r="J17424" s="6" t="s">
        <v>34219</v>
      </c>
      <c r="K17424" s="6">
        <v>66</v>
      </c>
    </row>
    <row r="17425" spans="1:11" ht="25" x14ac:dyDescent="0.25">
      <c r="A17425" s="7" t="s">
        <v>48575</v>
      </c>
      <c r="B17425" s="6">
        <v>1</v>
      </c>
      <c r="C17425" s="6">
        <v>0</v>
      </c>
      <c r="D17425" s="6">
        <v>0</v>
      </c>
      <c r="E17425" s="6">
        <v>0</v>
      </c>
      <c r="F17425" s="6">
        <v>0</v>
      </c>
      <c r="G17425" s="6">
        <v>0</v>
      </c>
      <c r="H17425" s="6" t="s">
        <v>34206</v>
      </c>
      <c r="I17425" s="6" t="s">
        <v>48516</v>
      </c>
      <c r="J17425" s="6" t="s">
        <v>34219</v>
      </c>
      <c r="K17425" s="6">
        <v>67</v>
      </c>
    </row>
    <row r="17426" spans="1:11" x14ac:dyDescent="0.25">
      <c r="A17426" s="7" t="s">
        <v>48576</v>
      </c>
      <c r="B17426" s="6">
        <v>0</v>
      </c>
      <c r="C17426" s="6">
        <v>0</v>
      </c>
      <c r="D17426" s="6">
        <v>0</v>
      </c>
      <c r="E17426" s="6">
        <v>1</v>
      </c>
      <c r="F17426" s="6">
        <v>0</v>
      </c>
      <c r="G17426" s="6">
        <v>0</v>
      </c>
      <c r="H17426" s="6" t="s">
        <v>34209</v>
      </c>
      <c r="I17426" s="6" t="s">
        <v>48516</v>
      </c>
      <c r="J17426" s="6" t="s">
        <v>34219</v>
      </c>
      <c r="K17426" s="6">
        <v>68</v>
      </c>
    </row>
    <row r="17427" spans="1:11" x14ac:dyDescent="0.25">
      <c r="A17427" s="7" t="s">
        <v>48577</v>
      </c>
      <c r="B17427" s="6">
        <v>0</v>
      </c>
      <c r="C17427" s="6">
        <v>0</v>
      </c>
      <c r="D17427" s="6">
        <v>0</v>
      </c>
      <c r="E17427" s="6">
        <v>1</v>
      </c>
      <c r="F17427" s="6">
        <v>0</v>
      </c>
      <c r="G17427" s="6">
        <v>0</v>
      </c>
      <c r="H17427" s="6" t="s">
        <v>34209</v>
      </c>
      <c r="I17427" s="6" t="s">
        <v>48516</v>
      </c>
      <c r="J17427" s="6" t="s">
        <v>34219</v>
      </c>
      <c r="K17427" s="6">
        <v>69</v>
      </c>
    </row>
    <row r="17428" spans="1:11" x14ac:dyDescent="0.25">
      <c r="A17428" s="7" t="s">
        <v>48578</v>
      </c>
      <c r="B17428" s="6">
        <v>0</v>
      </c>
      <c r="C17428" s="6">
        <v>0</v>
      </c>
      <c r="D17428" s="6">
        <v>0</v>
      </c>
      <c r="E17428" s="6">
        <v>1</v>
      </c>
      <c r="F17428" s="6">
        <v>0</v>
      </c>
      <c r="G17428" s="6">
        <v>0</v>
      </c>
      <c r="H17428" s="6" t="s">
        <v>34209</v>
      </c>
      <c r="I17428" s="6" t="s">
        <v>48516</v>
      </c>
      <c r="J17428" s="6" t="s">
        <v>34219</v>
      </c>
      <c r="K17428" s="6">
        <v>70</v>
      </c>
    </row>
    <row r="17429" spans="1:11" x14ac:dyDescent="0.25">
      <c r="A17429" s="7" t="s">
        <v>48579</v>
      </c>
      <c r="B17429" s="6">
        <v>0</v>
      </c>
      <c r="C17429" s="6">
        <v>0</v>
      </c>
      <c r="D17429" s="6">
        <v>0</v>
      </c>
      <c r="E17429" s="6">
        <v>1</v>
      </c>
      <c r="F17429" s="6">
        <v>0</v>
      </c>
      <c r="G17429" s="6">
        <v>0</v>
      </c>
      <c r="H17429" s="6" t="s">
        <v>34209</v>
      </c>
      <c r="I17429" s="6" t="s">
        <v>48516</v>
      </c>
      <c r="J17429" s="6" t="s">
        <v>34219</v>
      </c>
      <c r="K17429" s="6">
        <v>71</v>
      </c>
    </row>
    <row r="17430" spans="1:11" x14ac:dyDescent="0.25">
      <c r="A17430" s="7" t="s">
        <v>48580</v>
      </c>
      <c r="B17430" s="6">
        <v>1</v>
      </c>
      <c r="C17430" s="6">
        <v>0</v>
      </c>
      <c r="D17430" s="6">
        <v>0</v>
      </c>
      <c r="E17430" s="6">
        <v>0</v>
      </c>
      <c r="F17430" s="6">
        <v>0</v>
      </c>
      <c r="G17430" s="6">
        <v>0</v>
      </c>
      <c r="H17430" s="6" t="s">
        <v>34206</v>
      </c>
      <c r="I17430" s="6" t="s">
        <v>48516</v>
      </c>
      <c r="J17430" s="6" t="s">
        <v>34219</v>
      </c>
      <c r="K17430" s="6">
        <v>72</v>
      </c>
    </row>
    <row r="17431" spans="1:11" ht="25" x14ac:dyDescent="0.25">
      <c r="A17431" s="7" t="s">
        <v>48581</v>
      </c>
      <c r="B17431" s="6">
        <v>0</v>
      </c>
      <c r="C17431" s="6">
        <v>0</v>
      </c>
      <c r="D17431" s="6">
        <v>0</v>
      </c>
      <c r="E17431" s="6">
        <v>0</v>
      </c>
      <c r="F17431" s="6">
        <v>0</v>
      </c>
      <c r="G17431" s="6">
        <v>1</v>
      </c>
      <c r="H17431" s="6" t="s">
        <v>34211</v>
      </c>
      <c r="I17431" s="6" t="s">
        <v>48516</v>
      </c>
      <c r="J17431" s="6" t="s">
        <v>34219</v>
      </c>
      <c r="K17431" s="6">
        <v>73</v>
      </c>
    </row>
    <row r="17432" spans="1:11" x14ac:dyDescent="0.25">
      <c r="A17432" s="7" t="s">
        <v>48582</v>
      </c>
      <c r="B17432" s="6">
        <v>0</v>
      </c>
      <c r="C17432" s="6">
        <v>0</v>
      </c>
      <c r="D17432" s="6">
        <v>0</v>
      </c>
      <c r="E17432" s="6">
        <v>0</v>
      </c>
      <c r="F17432" s="6">
        <v>0</v>
      </c>
      <c r="G17432" s="6">
        <v>1</v>
      </c>
      <c r="H17432" s="6" t="s">
        <v>34211</v>
      </c>
      <c r="I17432" s="6" t="s">
        <v>48516</v>
      </c>
      <c r="J17432" s="6" t="s">
        <v>34219</v>
      </c>
      <c r="K17432" s="6">
        <v>74</v>
      </c>
    </row>
    <row r="17433" spans="1:11" x14ac:dyDescent="0.25">
      <c r="A17433" s="7" t="s">
        <v>38142</v>
      </c>
      <c r="B17433" s="6">
        <v>0</v>
      </c>
      <c r="C17433" s="6">
        <v>0</v>
      </c>
      <c r="D17433" s="6">
        <v>0</v>
      </c>
      <c r="E17433" s="6">
        <v>0</v>
      </c>
      <c r="F17433" s="6">
        <v>0</v>
      </c>
      <c r="G17433" s="6">
        <v>1</v>
      </c>
      <c r="H17433" s="6" t="s">
        <v>34211</v>
      </c>
      <c r="I17433" s="6" t="s">
        <v>48516</v>
      </c>
      <c r="J17433" s="6" t="s">
        <v>34219</v>
      </c>
      <c r="K17433" s="6">
        <v>75</v>
      </c>
    </row>
    <row r="17434" spans="1:11" x14ac:dyDescent="0.25">
      <c r="A17434" s="7" t="s">
        <v>48583</v>
      </c>
      <c r="B17434" s="6">
        <v>1</v>
      </c>
      <c r="C17434" s="6">
        <v>0</v>
      </c>
      <c r="D17434" s="6">
        <v>0</v>
      </c>
      <c r="E17434" s="6">
        <v>0</v>
      </c>
      <c r="F17434" s="6">
        <v>0</v>
      </c>
      <c r="G17434" s="6">
        <v>0</v>
      </c>
      <c r="H17434" s="6" t="s">
        <v>34206</v>
      </c>
      <c r="I17434" s="6" t="s">
        <v>48516</v>
      </c>
      <c r="J17434" s="6" t="s">
        <v>34219</v>
      </c>
      <c r="K17434" s="6">
        <v>76</v>
      </c>
    </row>
    <row r="17435" spans="1:11" x14ac:dyDescent="0.25">
      <c r="A17435" s="7" t="s">
        <v>38053</v>
      </c>
      <c r="B17435" s="6">
        <v>0</v>
      </c>
      <c r="C17435" s="6">
        <v>0</v>
      </c>
      <c r="D17435" s="6">
        <v>0</v>
      </c>
      <c r="E17435" s="6">
        <v>0</v>
      </c>
      <c r="F17435" s="6">
        <v>0</v>
      </c>
      <c r="G17435" s="6">
        <v>1</v>
      </c>
      <c r="H17435" s="6" t="s">
        <v>34211</v>
      </c>
      <c r="I17435" s="6" t="s">
        <v>48516</v>
      </c>
      <c r="J17435" s="6" t="s">
        <v>34219</v>
      </c>
      <c r="K17435" s="6">
        <v>77</v>
      </c>
    </row>
    <row r="17436" spans="1:11" x14ac:dyDescent="0.25">
      <c r="A17436" s="7" t="s">
        <v>48584</v>
      </c>
      <c r="B17436" s="6">
        <v>1</v>
      </c>
      <c r="C17436" s="6">
        <v>0</v>
      </c>
      <c r="D17436" s="6">
        <v>0</v>
      </c>
      <c r="E17436" s="6">
        <v>0</v>
      </c>
      <c r="F17436" s="6">
        <v>0</v>
      </c>
      <c r="G17436" s="6">
        <v>0</v>
      </c>
      <c r="H17436" s="6" t="s">
        <v>34206</v>
      </c>
      <c r="I17436" s="6" t="s">
        <v>48516</v>
      </c>
      <c r="J17436" s="6" t="s">
        <v>34219</v>
      </c>
      <c r="K17436" s="6">
        <v>78</v>
      </c>
    </row>
    <row r="17437" spans="1:11" x14ac:dyDescent="0.25">
      <c r="A17437" s="7" t="s">
        <v>35714</v>
      </c>
      <c r="B17437" s="6">
        <v>0</v>
      </c>
      <c r="C17437" s="6">
        <v>0</v>
      </c>
      <c r="D17437" s="6">
        <v>0</v>
      </c>
      <c r="E17437" s="6">
        <v>0</v>
      </c>
      <c r="F17437" s="6">
        <v>0</v>
      </c>
      <c r="G17437" s="6">
        <v>1</v>
      </c>
      <c r="H17437" s="6" t="s">
        <v>34211</v>
      </c>
      <c r="I17437" s="6" t="s">
        <v>48516</v>
      </c>
      <c r="J17437" s="6" t="s">
        <v>34219</v>
      </c>
      <c r="K17437" s="6">
        <v>79</v>
      </c>
    </row>
    <row r="17438" spans="1:11" x14ac:dyDescent="0.25">
      <c r="A17438" s="7" t="s">
        <v>48585</v>
      </c>
      <c r="B17438" s="6">
        <v>1</v>
      </c>
      <c r="C17438" s="6">
        <v>0</v>
      </c>
      <c r="D17438" s="6">
        <v>0</v>
      </c>
      <c r="E17438" s="6">
        <v>0</v>
      </c>
      <c r="F17438" s="6">
        <v>0</v>
      </c>
      <c r="G17438" s="6">
        <v>0</v>
      </c>
      <c r="H17438" s="6" t="s">
        <v>34206</v>
      </c>
      <c r="I17438" s="6" t="s">
        <v>48516</v>
      </c>
      <c r="J17438" s="6" t="s">
        <v>34219</v>
      </c>
      <c r="K17438" s="6">
        <v>80</v>
      </c>
    </row>
    <row r="17439" spans="1:11" x14ac:dyDescent="0.25">
      <c r="A17439" s="7" t="s">
        <v>48586</v>
      </c>
      <c r="B17439" s="6">
        <v>0</v>
      </c>
      <c r="C17439" s="6">
        <v>0</v>
      </c>
      <c r="D17439" s="6">
        <v>0</v>
      </c>
      <c r="E17439" s="6">
        <v>0</v>
      </c>
      <c r="F17439" s="6">
        <v>0</v>
      </c>
      <c r="G17439" s="6">
        <v>1</v>
      </c>
      <c r="H17439" s="6" t="s">
        <v>34211</v>
      </c>
      <c r="I17439" s="6" t="s">
        <v>48516</v>
      </c>
      <c r="J17439" s="6" t="s">
        <v>34219</v>
      </c>
      <c r="K17439" s="6">
        <v>81</v>
      </c>
    </row>
    <row r="17440" spans="1:11" ht="25" x14ac:dyDescent="0.25">
      <c r="A17440" s="7" t="s">
        <v>48587</v>
      </c>
      <c r="B17440" s="6">
        <v>1</v>
      </c>
      <c r="C17440" s="6">
        <v>0</v>
      </c>
      <c r="D17440" s="6">
        <v>0</v>
      </c>
      <c r="E17440" s="6">
        <v>0</v>
      </c>
      <c r="F17440" s="6">
        <v>0</v>
      </c>
      <c r="G17440" s="6">
        <v>0</v>
      </c>
      <c r="H17440" s="6" t="s">
        <v>34206</v>
      </c>
      <c r="I17440" s="6" t="s">
        <v>48516</v>
      </c>
      <c r="J17440" s="6" t="s">
        <v>34219</v>
      </c>
      <c r="K17440" s="6">
        <v>82</v>
      </c>
    </row>
    <row r="17441" spans="1:11" x14ac:dyDescent="0.25">
      <c r="A17441" s="7" t="s">
        <v>38057</v>
      </c>
      <c r="B17441" s="6">
        <v>0</v>
      </c>
      <c r="C17441" s="6">
        <v>0</v>
      </c>
      <c r="D17441" s="6">
        <v>0</v>
      </c>
      <c r="E17441" s="6">
        <v>0</v>
      </c>
      <c r="F17441" s="6">
        <v>0</v>
      </c>
      <c r="G17441" s="6">
        <v>1</v>
      </c>
      <c r="H17441" s="6" t="s">
        <v>34211</v>
      </c>
      <c r="I17441" s="6" t="s">
        <v>48516</v>
      </c>
      <c r="J17441" s="6" t="s">
        <v>34219</v>
      </c>
      <c r="K17441" s="6">
        <v>83</v>
      </c>
    </row>
    <row r="17442" spans="1:11" ht="25" x14ac:dyDescent="0.25">
      <c r="A17442" s="7" t="s">
        <v>38058</v>
      </c>
      <c r="B17442" s="6">
        <v>0</v>
      </c>
      <c r="C17442" s="6">
        <v>0</v>
      </c>
      <c r="D17442" s="6">
        <v>0</v>
      </c>
      <c r="E17442" s="6">
        <v>0</v>
      </c>
      <c r="F17442" s="6">
        <v>0</v>
      </c>
      <c r="G17442" s="6">
        <v>1</v>
      </c>
      <c r="H17442" s="6" t="s">
        <v>34211</v>
      </c>
      <c r="I17442" s="6" t="s">
        <v>48516</v>
      </c>
      <c r="J17442" s="6" t="s">
        <v>34219</v>
      </c>
      <c r="K17442" s="6">
        <v>84</v>
      </c>
    </row>
    <row r="17443" spans="1:11" ht="25" x14ac:dyDescent="0.25">
      <c r="A17443" s="7" t="s">
        <v>38059</v>
      </c>
      <c r="B17443" s="6">
        <v>0</v>
      </c>
      <c r="C17443" s="6">
        <v>0</v>
      </c>
      <c r="D17443" s="6">
        <v>0</v>
      </c>
      <c r="E17443" s="6">
        <v>0</v>
      </c>
      <c r="F17443" s="6">
        <v>0</v>
      </c>
      <c r="G17443" s="6">
        <v>1</v>
      </c>
      <c r="H17443" s="6" t="s">
        <v>34211</v>
      </c>
      <c r="I17443" s="6" t="s">
        <v>48516</v>
      </c>
      <c r="J17443" s="6" t="s">
        <v>34219</v>
      </c>
      <c r="K17443" s="6">
        <v>85</v>
      </c>
    </row>
    <row r="17444" spans="1:11" ht="25" x14ac:dyDescent="0.25">
      <c r="A17444" s="7" t="s">
        <v>38060</v>
      </c>
      <c r="B17444" s="6">
        <v>0</v>
      </c>
      <c r="C17444" s="6">
        <v>0</v>
      </c>
      <c r="D17444" s="6">
        <v>0</v>
      </c>
      <c r="E17444" s="6">
        <v>0</v>
      </c>
      <c r="F17444" s="6">
        <v>0</v>
      </c>
      <c r="G17444" s="6">
        <v>1</v>
      </c>
      <c r="H17444" s="6" t="s">
        <v>34211</v>
      </c>
      <c r="I17444" s="6" t="s">
        <v>48516</v>
      </c>
      <c r="J17444" s="6" t="s">
        <v>34219</v>
      </c>
      <c r="K17444" s="6">
        <v>86</v>
      </c>
    </row>
    <row r="17445" spans="1:11" x14ac:dyDescent="0.25">
      <c r="A17445" s="7" t="s">
        <v>48588</v>
      </c>
      <c r="B17445" s="6">
        <v>1</v>
      </c>
      <c r="C17445" s="6">
        <v>0</v>
      </c>
      <c r="D17445" s="6">
        <v>0</v>
      </c>
      <c r="E17445" s="6">
        <v>0</v>
      </c>
      <c r="F17445" s="6">
        <v>0</v>
      </c>
      <c r="G17445" s="6">
        <v>0</v>
      </c>
      <c r="H17445" s="6" t="s">
        <v>34206</v>
      </c>
      <c r="I17445" s="6" t="s">
        <v>48516</v>
      </c>
      <c r="J17445" s="6" t="s">
        <v>34219</v>
      </c>
      <c r="K17445" s="6">
        <v>87</v>
      </c>
    </row>
    <row r="17446" spans="1:11" x14ac:dyDescent="0.25">
      <c r="A17446" s="7" t="s">
        <v>38062</v>
      </c>
      <c r="B17446" s="6">
        <v>0</v>
      </c>
      <c r="C17446" s="6">
        <v>0</v>
      </c>
      <c r="D17446" s="6">
        <v>0</v>
      </c>
      <c r="E17446" s="6">
        <v>0</v>
      </c>
      <c r="F17446" s="6">
        <v>0</v>
      </c>
      <c r="G17446" s="6">
        <v>1</v>
      </c>
      <c r="H17446" s="6" t="s">
        <v>34211</v>
      </c>
      <c r="I17446" s="6" t="s">
        <v>48516</v>
      </c>
      <c r="J17446" s="6" t="s">
        <v>34219</v>
      </c>
      <c r="K17446" s="6">
        <v>88</v>
      </c>
    </row>
    <row r="17447" spans="1:11" x14ac:dyDescent="0.25">
      <c r="A17447" s="7" t="s">
        <v>48589</v>
      </c>
      <c r="B17447" s="6">
        <v>0</v>
      </c>
      <c r="C17447" s="6">
        <v>0</v>
      </c>
      <c r="D17447" s="6">
        <v>0</v>
      </c>
      <c r="E17447" s="6">
        <v>0</v>
      </c>
      <c r="F17447" s="6">
        <v>0</v>
      </c>
      <c r="G17447" s="6">
        <v>1</v>
      </c>
      <c r="H17447" s="6" t="s">
        <v>34211</v>
      </c>
      <c r="I17447" s="6" t="s">
        <v>48516</v>
      </c>
      <c r="J17447" s="6" t="s">
        <v>34219</v>
      </c>
      <c r="K17447" s="6">
        <v>89</v>
      </c>
    </row>
    <row r="17448" spans="1:11" x14ac:dyDescent="0.25">
      <c r="A17448" s="7" t="s">
        <v>48590</v>
      </c>
      <c r="B17448" s="6">
        <v>0</v>
      </c>
      <c r="C17448" s="6">
        <v>0</v>
      </c>
      <c r="D17448" s="6">
        <v>0</v>
      </c>
      <c r="E17448" s="6">
        <v>0</v>
      </c>
      <c r="F17448" s="6">
        <v>0</v>
      </c>
      <c r="G17448" s="6">
        <v>1</v>
      </c>
      <c r="H17448" s="6" t="s">
        <v>34211</v>
      </c>
      <c r="I17448" s="6" t="s">
        <v>48516</v>
      </c>
      <c r="J17448" s="6" t="s">
        <v>34219</v>
      </c>
      <c r="K17448" s="6">
        <v>90</v>
      </c>
    </row>
    <row r="17449" spans="1:11" ht="62.5" x14ac:dyDescent="0.25">
      <c r="A17449" s="7" t="s">
        <v>48591</v>
      </c>
      <c r="B17449" s="6">
        <v>0</v>
      </c>
      <c r="C17449" s="6">
        <v>0</v>
      </c>
      <c r="D17449" s="6">
        <v>0</v>
      </c>
      <c r="E17449" s="6">
        <v>0</v>
      </c>
      <c r="F17449" s="6">
        <v>0</v>
      </c>
      <c r="G17449" s="6">
        <v>1</v>
      </c>
      <c r="H17449" s="6" t="s">
        <v>34211</v>
      </c>
      <c r="I17449" s="6" t="s">
        <v>48516</v>
      </c>
      <c r="J17449" s="6" t="s">
        <v>34219</v>
      </c>
      <c r="K17449" s="6">
        <v>91</v>
      </c>
    </row>
    <row r="17450" spans="1:11" ht="75" x14ac:dyDescent="0.25">
      <c r="A17450" s="7" t="s">
        <v>48592</v>
      </c>
      <c r="B17450" s="6">
        <v>0</v>
      </c>
      <c r="C17450" s="6">
        <v>0</v>
      </c>
      <c r="D17450" s="6">
        <v>0</v>
      </c>
      <c r="E17450" s="6">
        <v>0</v>
      </c>
      <c r="F17450" s="6">
        <v>0</v>
      </c>
      <c r="G17450" s="6">
        <v>1</v>
      </c>
      <c r="H17450" s="6" t="s">
        <v>34211</v>
      </c>
      <c r="I17450" s="6" t="s">
        <v>48516</v>
      </c>
      <c r="J17450" s="6" t="s">
        <v>34219</v>
      </c>
      <c r="K17450" s="6">
        <v>92</v>
      </c>
    </row>
    <row r="17451" spans="1:11" ht="37.5" x14ac:dyDescent="0.25">
      <c r="A17451" s="7" t="s">
        <v>48593</v>
      </c>
      <c r="B17451" s="6">
        <v>0</v>
      </c>
      <c r="C17451" s="6">
        <v>0</v>
      </c>
      <c r="D17451" s="6">
        <v>0</v>
      </c>
      <c r="E17451" s="6">
        <v>0</v>
      </c>
      <c r="F17451" s="6">
        <v>0</v>
      </c>
      <c r="G17451" s="6">
        <v>1</v>
      </c>
      <c r="H17451" s="6" t="s">
        <v>34211</v>
      </c>
      <c r="I17451" s="6" t="s">
        <v>48516</v>
      </c>
      <c r="J17451" s="6" t="s">
        <v>34219</v>
      </c>
      <c r="K17451" s="6">
        <v>93</v>
      </c>
    </row>
    <row r="17452" spans="1:11" x14ac:dyDescent="0.25">
      <c r="A17452" s="7" t="s">
        <v>48594</v>
      </c>
      <c r="B17452" s="6">
        <v>1</v>
      </c>
      <c r="C17452" s="6">
        <v>0</v>
      </c>
      <c r="D17452" s="6">
        <v>0</v>
      </c>
      <c r="E17452" s="6">
        <v>0</v>
      </c>
      <c r="F17452" s="6">
        <v>0</v>
      </c>
      <c r="G17452" s="6">
        <v>0</v>
      </c>
      <c r="H17452" s="6" t="s">
        <v>34206</v>
      </c>
      <c r="I17452" s="6" t="s">
        <v>48516</v>
      </c>
      <c r="J17452" s="6" t="s">
        <v>34219</v>
      </c>
      <c r="K17452" s="6">
        <v>94</v>
      </c>
    </row>
    <row r="17453" spans="1:11" ht="25" x14ac:dyDescent="0.25">
      <c r="A17453" s="7" t="s">
        <v>48595</v>
      </c>
      <c r="B17453" s="6">
        <v>1</v>
      </c>
      <c r="C17453" s="6">
        <v>0</v>
      </c>
      <c r="D17453" s="6">
        <v>0</v>
      </c>
      <c r="E17453" s="6">
        <v>0</v>
      </c>
      <c r="F17453" s="6">
        <v>0</v>
      </c>
      <c r="G17453" s="6">
        <v>0</v>
      </c>
      <c r="H17453" s="6" t="s">
        <v>34206</v>
      </c>
      <c r="I17453" s="6" t="s">
        <v>48516</v>
      </c>
      <c r="J17453" s="6" t="s">
        <v>34219</v>
      </c>
      <c r="K17453" s="6">
        <v>95</v>
      </c>
    </row>
    <row r="17454" spans="1:11" x14ac:dyDescent="0.25">
      <c r="A17454" s="7" t="s">
        <v>48596</v>
      </c>
      <c r="B17454" s="6">
        <v>1</v>
      </c>
      <c r="C17454" s="6">
        <v>0</v>
      </c>
      <c r="D17454" s="6">
        <v>0</v>
      </c>
      <c r="E17454" s="6">
        <v>0</v>
      </c>
      <c r="F17454" s="6">
        <v>0</v>
      </c>
      <c r="G17454" s="6">
        <v>0</v>
      </c>
      <c r="H17454" s="6" t="s">
        <v>34206</v>
      </c>
      <c r="I17454" s="6" t="s">
        <v>48516</v>
      </c>
      <c r="J17454" s="6" t="s">
        <v>34219</v>
      </c>
      <c r="K17454" s="6">
        <v>96</v>
      </c>
    </row>
    <row r="17455" spans="1:11" x14ac:dyDescent="0.25">
      <c r="A17455" s="7" t="s">
        <v>48597</v>
      </c>
      <c r="B17455" s="6">
        <v>0</v>
      </c>
      <c r="C17455" s="6">
        <v>0</v>
      </c>
      <c r="D17455" s="6">
        <v>0</v>
      </c>
      <c r="E17455" s="6">
        <v>0</v>
      </c>
      <c r="F17455" s="6">
        <v>0</v>
      </c>
      <c r="G17455" s="6">
        <v>1</v>
      </c>
      <c r="H17455" s="6" t="s">
        <v>34211</v>
      </c>
      <c r="I17455" s="6" t="s">
        <v>48516</v>
      </c>
      <c r="J17455" s="6" t="s">
        <v>34219</v>
      </c>
      <c r="K17455" s="6">
        <v>97</v>
      </c>
    </row>
    <row r="17456" spans="1:11" ht="37.5" x14ac:dyDescent="0.25">
      <c r="A17456" s="7" t="s">
        <v>48598</v>
      </c>
      <c r="B17456" s="6">
        <v>0</v>
      </c>
      <c r="C17456" s="6">
        <v>0</v>
      </c>
      <c r="D17456" s="6">
        <v>0</v>
      </c>
      <c r="E17456" s="6">
        <v>0</v>
      </c>
      <c r="F17456" s="6">
        <v>0</v>
      </c>
      <c r="G17456" s="6">
        <v>1</v>
      </c>
      <c r="H17456" s="6" t="s">
        <v>34211</v>
      </c>
      <c r="I17456" s="6" t="s">
        <v>48516</v>
      </c>
      <c r="J17456" s="6" t="s">
        <v>34219</v>
      </c>
      <c r="K17456" s="6">
        <v>98</v>
      </c>
    </row>
    <row r="17457" spans="1:11" ht="25" x14ac:dyDescent="0.25">
      <c r="A17457" s="7" t="s">
        <v>48599</v>
      </c>
      <c r="B17457" s="6">
        <v>0</v>
      </c>
      <c r="C17457" s="6">
        <v>0</v>
      </c>
      <c r="D17457" s="6">
        <v>0</v>
      </c>
      <c r="E17457" s="6">
        <v>0</v>
      </c>
      <c r="F17457" s="6">
        <v>0</v>
      </c>
      <c r="G17457" s="6">
        <v>1</v>
      </c>
      <c r="H17457" s="6" t="s">
        <v>34211</v>
      </c>
      <c r="I17457" s="6" t="s">
        <v>48516</v>
      </c>
      <c r="J17457" s="6" t="s">
        <v>34219</v>
      </c>
      <c r="K17457" s="6">
        <v>99</v>
      </c>
    </row>
    <row r="17458" spans="1:11" x14ac:dyDescent="0.25">
      <c r="A17458" s="7" t="s">
        <v>48600</v>
      </c>
      <c r="B17458" s="6">
        <v>0</v>
      </c>
      <c r="C17458" s="6">
        <v>0</v>
      </c>
      <c r="D17458" s="6">
        <v>0</v>
      </c>
      <c r="E17458" s="6">
        <v>0</v>
      </c>
      <c r="F17458" s="6">
        <v>0</v>
      </c>
      <c r="G17458" s="6">
        <v>1</v>
      </c>
      <c r="H17458" s="6" t="s">
        <v>34211</v>
      </c>
      <c r="I17458" s="6" t="s">
        <v>48516</v>
      </c>
      <c r="J17458" s="6" t="s">
        <v>34219</v>
      </c>
      <c r="K17458" s="6">
        <v>100</v>
      </c>
    </row>
    <row r="17459" spans="1:11" x14ac:dyDescent="0.25">
      <c r="A17459" s="7" t="s">
        <v>48601</v>
      </c>
      <c r="B17459" s="6">
        <v>0</v>
      </c>
      <c r="C17459" s="6">
        <v>0</v>
      </c>
      <c r="D17459" s="6">
        <v>0</v>
      </c>
      <c r="E17459" s="6">
        <v>0</v>
      </c>
      <c r="F17459" s="6">
        <v>0</v>
      </c>
      <c r="G17459" s="6">
        <v>0</v>
      </c>
      <c r="H17459" s="6" t="s">
        <v>34217</v>
      </c>
      <c r="I17459" s="6" t="s">
        <v>48602</v>
      </c>
      <c r="J17459" s="6" t="s">
        <v>34219</v>
      </c>
      <c r="K17459" s="6">
        <v>0</v>
      </c>
    </row>
    <row r="17460" spans="1:11" ht="37.5" x14ac:dyDescent="0.25">
      <c r="A17460" s="7" t="s">
        <v>48603</v>
      </c>
      <c r="B17460" s="6">
        <v>0</v>
      </c>
      <c r="C17460" s="6">
        <v>0</v>
      </c>
      <c r="D17460" s="6">
        <v>0</v>
      </c>
      <c r="E17460" s="6">
        <v>0</v>
      </c>
      <c r="F17460" s="6">
        <v>0</v>
      </c>
      <c r="G17460" s="6">
        <v>0</v>
      </c>
      <c r="H17460" s="6" t="s">
        <v>34217</v>
      </c>
      <c r="I17460" s="6" t="s">
        <v>48602</v>
      </c>
      <c r="J17460" s="6" t="s">
        <v>34219</v>
      </c>
      <c r="K17460" s="6">
        <v>1</v>
      </c>
    </row>
    <row r="17461" spans="1:11" x14ac:dyDescent="0.25">
      <c r="A17461" s="7" t="s">
        <v>38742</v>
      </c>
      <c r="B17461" s="6">
        <v>0</v>
      </c>
      <c r="C17461" s="6">
        <v>0</v>
      </c>
      <c r="D17461" s="6">
        <v>0</v>
      </c>
      <c r="E17461" s="6">
        <v>0</v>
      </c>
      <c r="F17461" s="6">
        <v>1</v>
      </c>
      <c r="G17461" s="6">
        <v>0</v>
      </c>
      <c r="H17461" s="6" t="s">
        <v>34210</v>
      </c>
      <c r="I17461" s="6" t="s">
        <v>48602</v>
      </c>
      <c r="J17461" s="6" t="s">
        <v>34219</v>
      </c>
      <c r="K17461" s="6">
        <v>2</v>
      </c>
    </row>
    <row r="17462" spans="1:11" ht="75" x14ac:dyDescent="0.25">
      <c r="A17462" s="7" t="s">
        <v>48604</v>
      </c>
      <c r="B17462" s="6">
        <v>0</v>
      </c>
      <c r="C17462" s="6">
        <v>0</v>
      </c>
      <c r="D17462" s="6">
        <v>0</v>
      </c>
      <c r="E17462" s="6">
        <v>0</v>
      </c>
      <c r="F17462" s="6">
        <v>1</v>
      </c>
      <c r="G17462" s="6">
        <v>0</v>
      </c>
      <c r="H17462" s="6" t="s">
        <v>34210</v>
      </c>
      <c r="I17462" s="6" t="s">
        <v>48602</v>
      </c>
      <c r="J17462" s="6" t="s">
        <v>34219</v>
      </c>
      <c r="K17462" s="6">
        <v>3</v>
      </c>
    </row>
    <row r="17463" spans="1:11" ht="37.5" x14ac:dyDescent="0.25">
      <c r="A17463" s="7" t="s">
        <v>48605</v>
      </c>
      <c r="B17463" s="6">
        <v>0</v>
      </c>
      <c r="C17463" s="6">
        <v>0</v>
      </c>
      <c r="D17463" s="6">
        <v>0</v>
      </c>
      <c r="E17463" s="6">
        <v>0</v>
      </c>
      <c r="F17463" s="6">
        <v>1</v>
      </c>
      <c r="G17463" s="6">
        <v>0</v>
      </c>
      <c r="H17463" s="6" t="s">
        <v>34210</v>
      </c>
      <c r="I17463" s="6" t="s">
        <v>48602</v>
      </c>
      <c r="J17463" s="6" t="s">
        <v>34219</v>
      </c>
      <c r="K17463" s="6">
        <v>4</v>
      </c>
    </row>
    <row r="17464" spans="1:11" x14ac:dyDescent="0.25">
      <c r="A17464" s="7" t="s">
        <v>48606</v>
      </c>
      <c r="B17464" s="6">
        <v>0</v>
      </c>
      <c r="C17464" s="6">
        <v>0</v>
      </c>
      <c r="D17464" s="6">
        <v>0</v>
      </c>
      <c r="E17464" s="6">
        <v>0</v>
      </c>
      <c r="F17464" s="6">
        <v>1</v>
      </c>
      <c r="G17464" s="6">
        <v>0</v>
      </c>
      <c r="H17464" s="6" t="s">
        <v>34210</v>
      </c>
      <c r="I17464" s="6" t="s">
        <v>48602</v>
      </c>
      <c r="J17464" s="6" t="s">
        <v>34219</v>
      </c>
      <c r="K17464" s="6">
        <v>5</v>
      </c>
    </row>
    <row r="17465" spans="1:11" ht="50" x14ac:dyDescent="0.25">
      <c r="A17465" s="7" t="s">
        <v>48607</v>
      </c>
      <c r="B17465" s="6">
        <v>0</v>
      </c>
      <c r="C17465" s="6">
        <v>0</v>
      </c>
      <c r="D17465" s="6">
        <v>0</v>
      </c>
      <c r="E17465" s="6">
        <v>0</v>
      </c>
      <c r="F17465" s="6">
        <v>1</v>
      </c>
      <c r="G17465" s="6">
        <v>0</v>
      </c>
      <c r="H17465" s="6" t="s">
        <v>34210</v>
      </c>
      <c r="I17465" s="6" t="s">
        <v>48602</v>
      </c>
      <c r="J17465" s="6" t="s">
        <v>34219</v>
      </c>
      <c r="K17465" s="6">
        <v>6</v>
      </c>
    </row>
    <row r="17466" spans="1:11" x14ac:dyDescent="0.25">
      <c r="A17466" s="7" t="s">
        <v>39051</v>
      </c>
      <c r="B17466" s="6">
        <v>0</v>
      </c>
      <c r="C17466" s="6">
        <v>0</v>
      </c>
      <c r="D17466" s="6">
        <v>0</v>
      </c>
      <c r="E17466" s="6">
        <v>0</v>
      </c>
      <c r="F17466" s="6">
        <v>0</v>
      </c>
      <c r="G17466" s="6">
        <v>1</v>
      </c>
      <c r="H17466" s="6" t="s">
        <v>34211</v>
      </c>
      <c r="I17466" s="6" t="s">
        <v>48602</v>
      </c>
      <c r="J17466" s="6" t="s">
        <v>34219</v>
      </c>
      <c r="K17466" s="6">
        <v>7</v>
      </c>
    </row>
    <row r="17467" spans="1:11" ht="112.5" x14ac:dyDescent="0.25">
      <c r="A17467" s="7" t="s">
        <v>48608</v>
      </c>
      <c r="B17467" s="6">
        <v>0</v>
      </c>
      <c r="C17467" s="6">
        <v>0</v>
      </c>
      <c r="D17467" s="6">
        <v>0</v>
      </c>
      <c r="E17467" s="6">
        <v>0</v>
      </c>
      <c r="F17467" s="6">
        <v>0</v>
      </c>
      <c r="G17467" s="6">
        <v>1</v>
      </c>
      <c r="H17467" s="6" t="s">
        <v>34211</v>
      </c>
      <c r="I17467" s="6" t="s">
        <v>48602</v>
      </c>
      <c r="J17467" s="6" t="s">
        <v>34219</v>
      </c>
      <c r="K17467" s="6">
        <v>8</v>
      </c>
    </row>
    <row r="17468" spans="1:11" ht="75" x14ac:dyDescent="0.25">
      <c r="A17468" s="7" t="s">
        <v>48609</v>
      </c>
      <c r="B17468" s="6">
        <v>0</v>
      </c>
      <c r="C17468" s="6">
        <v>0</v>
      </c>
      <c r="D17468" s="6">
        <v>0</v>
      </c>
      <c r="E17468" s="6">
        <v>0</v>
      </c>
      <c r="F17468" s="6">
        <v>0</v>
      </c>
      <c r="G17468" s="6">
        <v>1</v>
      </c>
      <c r="H17468" s="6" t="s">
        <v>34211</v>
      </c>
      <c r="I17468" s="6" t="s">
        <v>48602</v>
      </c>
      <c r="J17468" s="6" t="s">
        <v>34219</v>
      </c>
      <c r="K17468" s="6">
        <v>9</v>
      </c>
    </row>
    <row r="17469" spans="1:11" x14ac:dyDescent="0.25">
      <c r="A17469" s="7" t="s">
        <v>48610</v>
      </c>
      <c r="B17469" s="6">
        <v>0</v>
      </c>
      <c r="C17469" s="6">
        <v>0</v>
      </c>
      <c r="D17469" s="6">
        <v>0</v>
      </c>
      <c r="E17469" s="6">
        <v>0</v>
      </c>
      <c r="F17469" s="6">
        <v>0</v>
      </c>
      <c r="G17469" s="6">
        <v>0</v>
      </c>
      <c r="H17469" s="6" t="s">
        <v>34217</v>
      </c>
      <c r="I17469" s="6" t="s">
        <v>48611</v>
      </c>
      <c r="J17469" s="6" t="s">
        <v>34219</v>
      </c>
      <c r="K17469" s="6">
        <v>0</v>
      </c>
    </row>
    <row r="17470" spans="1:11" x14ac:dyDescent="0.25">
      <c r="A17470" s="7" t="s">
        <v>42725</v>
      </c>
      <c r="B17470" s="6">
        <v>0</v>
      </c>
      <c r="C17470" s="6">
        <v>0</v>
      </c>
      <c r="D17470" s="6">
        <v>1</v>
      </c>
      <c r="E17470" s="6">
        <v>0</v>
      </c>
      <c r="F17470" s="6">
        <v>0</v>
      </c>
      <c r="G17470" s="6">
        <v>0</v>
      </c>
      <c r="H17470" s="6" t="s">
        <v>34208</v>
      </c>
      <c r="I17470" s="6" t="s">
        <v>48611</v>
      </c>
      <c r="J17470" s="6" t="s">
        <v>34219</v>
      </c>
      <c r="K17470" s="6">
        <v>1</v>
      </c>
    </row>
    <row r="17471" spans="1:11" ht="37.5" x14ac:dyDescent="0.25">
      <c r="A17471" s="7" t="s">
        <v>48612</v>
      </c>
      <c r="B17471" s="6">
        <v>0</v>
      </c>
      <c r="C17471" s="6">
        <v>0</v>
      </c>
      <c r="D17471" s="6">
        <v>1</v>
      </c>
      <c r="E17471" s="6">
        <v>0</v>
      </c>
      <c r="F17471" s="6">
        <v>0</v>
      </c>
      <c r="G17471" s="6">
        <v>0</v>
      </c>
      <c r="H17471" s="6" t="s">
        <v>34208</v>
      </c>
      <c r="I17471" s="6" t="s">
        <v>48611</v>
      </c>
      <c r="J17471" s="6" t="s">
        <v>34219</v>
      </c>
      <c r="K17471" s="6">
        <v>2</v>
      </c>
    </row>
    <row r="17472" spans="1:11" x14ac:dyDescent="0.25">
      <c r="A17472" s="7" t="s">
        <v>48613</v>
      </c>
      <c r="B17472" s="6">
        <v>0</v>
      </c>
      <c r="C17472" s="6">
        <v>0</v>
      </c>
      <c r="D17472" s="6">
        <v>0</v>
      </c>
      <c r="E17472" s="6">
        <v>0</v>
      </c>
      <c r="F17472" s="6">
        <v>0</v>
      </c>
      <c r="G17472" s="6">
        <v>0</v>
      </c>
      <c r="H17472" s="6" t="s">
        <v>34217</v>
      </c>
      <c r="I17472" s="6" t="s">
        <v>48611</v>
      </c>
      <c r="J17472" s="6" t="s">
        <v>34219</v>
      </c>
      <c r="K17472" s="6">
        <v>3</v>
      </c>
    </row>
    <row r="17473" spans="1:11" ht="25" x14ac:dyDescent="0.25">
      <c r="A17473" s="7" t="s">
        <v>48614</v>
      </c>
      <c r="B17473" s="6">
        <v>0</v>
      </c>
      <c r="C17473" s="6">
        <v>0</v>
      </c>
      <c r="D17473" s="6">
        <v>0</v>
      </c>
      <c r="E17473" s="6">
        <v>0</v>
      </c>
      <c r="F17473" s="6">
        <v>0</v>
      </c>
      <c r="G17473" s="6">
        <v>0</v>
      </c>
      <c r="H17473" s="6" t="s">
        <v>34217</v>
      </c>
      <c r="I17473" s="6" t="s">
        <v>48611</v>
      </c>
      <c r="J17473" s="6" t="s">
        <v>34219</v>
      </c>
      <c r="K17473" s="6">
        <v>4</v>
      </c>
    </row>
    <row r="17474" spans="1:11" x14ac:dyDescent="0.25">
      <c r="A17474" s="7" t="s">
        <v>48615</v>
      </c>
      <c r="B17474" s="6">
        <v>0</v>
      </c>
      <c r="C17474" s="6">
        <v>0</v>
      </c>
      <c r="D17474" s="6">
        <v>0</v>
      </c>
      <c r="E17474" s="6">
        <v>0</v>
      </c>
      <c r="F17474" s="6">
        <v>0</v>
      </c>
      <c r="G17474" s="6">
        <v>0</v>
      </c>
      <c r="H17474" s="6" t="s">
        <v>34217</v>
      </c>
      <c r="I17474" s="6" t="s">
        <v>48611</v>
      </c>
      <c r="J17474" s="6" t="s">
        <v>34219</v>
      </c>
      <c r="K17474" s="6">
        <v>5</v>
      </c>
    </row>
    <row r="17475" spans="1:11" x14ac:dyDescent="0.25">
      <c r="A17475" s="7" t="s">
        <v>48616</v>
      </c>
      <c r="B17475" s="6">
        <v>0</v>
      </c>
      <c r="C17475" s="6">
        <v>0</v>
      </c>
      <c r="D17475" s="6">
        <v>0</v>
      </c>
      <c r="E17475" s="6">
        <v>0</v>
      </c>
      <c r="F17475" s="6">
        <v>0</v>
      </c>
      <c r="G17475" s="6">
        <v>0</v>
      </c>
      <c r="H17475" s="6" t="s">
        <v>34217</v>
      </c>
      <c r="I17475" s="6" t="s">
        <v>48611</v>
      </c>
      <c r="J17475" s="6" t="s">
        <v>34219</v>
      </c>
      <c r="K17475" s="6">
        <v>6</v>
      </c>
    </row>
    <row r="17476" spans="1:11" x14ac:dyDescent="0.25">
      <c r="A17476" s="7" t="s">
        <v>48617</v>
      </c>
      <c r="B17476" s="6">
        <v>0</v>
      </c>
      <c r="C17476" s="6">
        <v>0</v>
      </c>
      <c r="D17476" s="6">
        <v>0</v>
      </c>
      <c r="E17476" s="6">
        <v>0</v>
      </c>
      <c r="F17476" s="6">
        <v>0</v>
      </c>
      <c r="G17476" s="6">
        <v>0</v>
      </c>
      <c r="H17476" s="6" t="s">
        <v>34217</v>
      </c>
      <c r="I17476" s="6" t="s">
        <v>48611</v>
      </c>
      <c r="J17476" s="6" t="s">
        <v>34219</v>
      </c>
      <c r="K17476" s="6">
        <v>7</v>
      </c>
    </row>
    <row r="17477" spans="1:11" x14ac:dyDescent="0.25">
      <c r="A17477" s="7" t="s">
        <v>48618</v>
      </c>
      <c r="B17477" s="6">
        <v>0</v>
      </c>
      <c r="C17477" s="6">
        <v>0</v>
      </c>
      <c r="D17477" s="6">
        <v>0</v>
      </c>
      <c r="E17477" s="6">
        <v>0</v>
      </c>
      <c r="F17477" s="6">
        <v>0</v>
      </c>
      <c r="G17477" s="6">
        <v>0</v>
      </c>
      <c r="H17477" s="6" t="s">
        <v>34217</v>
      </c>
      <c r="I17477" s="6" t="s">
        <v>48611</v>
      </c>
      <c r="J17477" s="6" t="s">
        <v>34219</v>
      </c>
      <c r="K17477" s="6">
        <v>8</v>
      </c>
    </row>
    <row r="17478" spans="1:11" x14ac:dyDescent="0.25">
      <c r="A17478" s="7" t="s">
        <v>48619</v>
      </c>
      <c r="B17478" s="6">
        <v>0</v>
      </c>
      <c r="C17478" s="6">
        <v>0</v>
      </c>
      <c r="D17478" s="6">
        <v>0</v>
      </c>
      <c r="E17478" s="6">
        <v>0</v>
      </c>
      <c r="F17478" s="6">
        <v>0</v>
      </c>
      <c r="G17478" s="6">
        <v>0</v>
      </c>
      <c r="H17478" s="6" t="s">
        <v>34217</v>
      </c>
      <c r="I17478" s="6" t="s">
        <v>48611</v>
      </c>
      <c r="J17478" s="6" t="s">
        <v>34219</v>
      </c>
      <c r="K17478" s="6">
        <v>9</v>
      </c>
    </row>
    <row r="17479" spans="1:11" ht="25" x14ac:dyDescent="0.25">
      <c r="A17479" s="7" t="s">
        <v>48620</v>
      </c>
      <c r="B17479" s="6">
        <v>0</v>
      </c>
      <c r="C17479" s="6">
        <v>0</v>
      </c>
      <c r="D17479" s="6">
        <v>0</v>
      </c>
      <c r="E17479" s="6">
        <v>0</v>
      </c>
      <c r="F17479" s="6">
        <v>0</v>
      </c>
      <c r="G17479" s="6">
        <v>0</v>
      </c>
      <c r="H17479" s="6" t="s">
        <v>34217</v>
      </c>
      <c r="I17479" s="6" t="s">
        <v>48611</v>
      </c>
      <c r="J17479" s="6" t="s">
        <v>34219</v>
      </c>
      <c r="K17479" s="6">
        <v>10</v>
      </c>
    </row>
    <row r="17480" spans="1:11" x14ac:dyDescent="0.25">
      <c r="A17480" s="7" t="s">
        <v>35948</v>
      </c>
      <c r="B17480" s="6">
        <v>0</v>
      </c>
      <c r="C17480" s="6">
        <v>0</v>
      </c>
      <c r="D17480" s="6">
        <v>0</v>
      </c>
      <c r="E17480" s="6">
        <v>0</v>
      </c>
      <c r="F17480" s="6">
        <v>0</v>
      </c>
      <c r="G17480" s="6">
        <v>0</v>
      </c>
      <c r="H17480" s="6" t="s">
        <v>34217</v>
      </c>
      <c r="I17480" s="6" t="s">
        <v>48611</v>
      </c>
      <c r="J17480" s="6" t="s">
        <v>34219</v>
      </c>
      <c r="K17480" s="6">
        <v>11</v>
      </c>
    </row>
    <row r="17481" spans="1:11" x14ac:dyDescent="0.25">
      <c r="A17481" s="7" t="s">
        <v>48621</v>
      </c>
      <c r="B17481" s="6">
        <v>0</v>
      </c>
      <c r="C17481" s="6">
        <v>0</v>
      </c>
      <c r="D17481" s="6">
        <v>0</v>
      </c>
      <c r="E17481" s="6">
        <v>0</v>
      </c>
      <c r="F17481" s="6">
        <v>0</v>
      </c>
      <c r="G17481" s="6">
        <v>0</v>
      </c>
      <c r="H17481" s="6" t="s">
        <v>34217</v>
      </c>
      <c r="I17481" s="6" t="s">
        <v>48611</v>
      </c>
      <c r="J17481" s="6" t="s">
        <v>34219</v>
      </c>
      <c r="K17481" s="6">
        <v>12</v>
      </c>
    </row>
    <row r="17482" spans="1:11" ht="25" x14ac:dyDescent="0.25">
      <c r="A17482" s="7" t="s">
        <v>48622</v>
      </c>
      <c r="B17482" s="6">
        <v>0</v>
      </c>
      <c r="C17482" s="6">
        <v>1</v>
      </c>
      <c r="D17482" s="6">
        <v>0</v>
      </c>
      <c r="E17482" s="6">
        <v>0</v>
      </c>
      <c r="F17482" s="6">
        <v>0</v>
      </c>
      <c r="G17482" s="6">
        <v>0</v>
      </c>
      <c r="H17482" s="6" t="s">
        <v>34207</v>
      </c>
      <c r="I17482" s="6" t="s">
        <v>48611</v>
      </c>
      <c r="J17482" s="6" t="s">
        <v>34219</v>
      </c>
      <c r="K17482" s="6">
        <v>13</v>
      </c>
    </row>
    <row r="17483" spans="1:11" x14ac:dyDescent="0.25">
      <c r="A17483" s="7" t="s">
        <v>48623</v>
      </c>
      <c r="B17483" s="6">
        <v>1</v>
      </c>
      <c r="C17483" s="6">
        <v>0</v>
      </c>
      <c r="D17483" s="6">
        <v>0</v>
      </c>
      <c r="E17483" s="6">
        <v>0</v>
      </c>
      <c r="F17483" s="6">
        <v>0</v>
      </c>
      <c r="G17483" s="6">
        <v>0</v>
      </c>
      <c r="H17483" s="6" t="s">
        <v>34206</v>
      </c>
      <c r="I17483" s="6" t="s">
        <v>48611</v>
      </c>
      <c r="J17483" s="6" t="s">
        <v>34219</v>
      </c>
      <c r="K17483" s="6">
        <v>14</v>
      </c>
    </row>
    <row r="17484" spans="1:11" ht="25" x14ac:dyDescent="0.25">
      <c r="A17484" s="7" t="s">
        <v>48624</v>
      </c>
      <c r="B17484" s="6">
        <v>1</v>
      </c>
      <c r="C17484" s="6">
        <v>0</v>
      </c>
      <c r="D17484" s="6">
        <v>0</v>
      </c>
      <c r="E17484" s="6">
        <v>0</v>
      </c>
      <c r="F17484" s="6">
        <v>0</v>
      </c>
      <c r="G17484" s="6">
        <v>0</v>
      </c>
      <c r="H17484" s="6" t="s">
        <v>34206</v>
      </c>
      <c r="I17484" s="6" t="s">
        <v>48611</v>
      </c>
      <c r="J17484" s="6" t="s">
        <v>34219</v>
      </c>
      <c r="K17484" s="6">
        <v>15</v>
      </c>
    </row>
    <row r="17485" spans="1:11" ht="37.5" x14ac:dyDescent="0.25">
      <c r="A17485" s="7" t="s">
        <v>48625</v>
      </c>
      <c r="B17485" s="6">
        <v>1</v>
      </c>
      <c r="C17485" s="6">
        <v>0</v>
      </c>
      <c r="D17485" s="6">
        <v>0</v>
      </c>
      <c r="E17485" s="6">
        <v>0</v>
      </c>
      <c r="F17485" s="6">
        <v>0</v>
      </c>
      <c r="G17485" s="6">
        <v>0</v>
      </c>
      <c r="H17485" s="6" t="s">
        <v>34206</v>
      </c>
      <c r="I17485" s="6" t="s">
        <v>48611</v>
      </c>
      <c r="J17485" s="6" t="s">
        <v>34219</v>
      </c>
      <c r="K17485" s="6">
        <v>16</v>
      </c>
    </row>
    <row r="17486" spans="1:11" ht="37.5" x14ac:dyDescent="0.25">
      <c r="A17486" s="7" t="s">
        <v>48626</v>
      </c>
      <c r="B17486" s="6">
        <v>1</v>
      </c>
      <c r="C17486" s="6">
        <v>0</v>
      </c>
      <c r="D17486" s="6">
        <v>0</v>
      </c>
      <c r="E17486" s="6">
        <v>0</v>
      </c>
      <c r="F17486" s="6">
        <v>0</v>
      </c>
      <c r="G17486" s="6">
        <v>0</v>
      </c>
      <c r="H17486" s="6" t="s">
        <v>34206</v>
      </c>
      <c r="I17486" s="6" t="s">
        <v>48611</v>
      </c>
      <c r="J17486" s="6" t="s">
        <v>34219</v>
      </c>
      <c r="K17486" s="6">
        <v>17</v>
      </c>
    </row>
    <row r="17487" spans="1:11" x14ac:dyDescent="0.25">
      <c r="A17487" s="7" t="s">
        <v>41632</v>
      </c>
      <c r="B17487" s="6">
        <v>0</v>
      </c>
      <c r="C17487" s="6">
        <v>0</v>
      </c>
      <c r="D17487" s="6">
        <v>0</v>
      </c>
      <c r="E17487" s="6">
        <v>0</v>
      </c>
      <c r="F17487" s="6">
        <v>1</v>
      </c>
      <c r="G17487" s="6">
        <v>0</v>
      </c>
      <c r="H17487" s="6" t="s">
        <v>34210</v>
      </c>
      <c r="I17487" s="6" t="s">
        <v>48611</v>
      </c>
      <c r="J17487" s="6" t="s">
        <v>34219</v>
      </c>
      <c r="K17487" s="6">
        <v>18</v>
      </c>
    </row>
    <row r="17488" spans="1:11" ht="25" x14ac:dyDescent="0.25">
      <c r="A17488" s="7" t="s">
        <v>48627</v>
      </c>
      <c r="B17488" s="6">
        <v>0</v>
      </c>
      <c r="C17488" s="6">
        <v>0</v>
      </c>
      <c r="D17488" s="6">
        <v>0</v>
      </c>
      <c r="E17488" s="6">
        <v>0</v>
      </c>
      <c r="F17488" s="6">
        <v>1</v>
      </c>
      <c r="G17488" s="6">
        <v>0</v>
      </c>
      <c r="H17488" s="6" t="s">
        <v>34210</v>
      </c>
      <c r="I17488" s="6" t="s">
        <v>48611</v>
      </c>
      <c r="J17488" s="6" t="s">
        <v>34219</v>
      </c>
      <c r="K17488" s="6">
        <v>19</v>
      </c>
    </row>
    <row r="17489" spans="1:11" x14ac:dyDescent="0.25">
      <c r="A17489" s="7" t="s">
        <v>48628</v>
      </c>
      <c r="B17489" s="6">
        <v>0</v>
      </c>
      <c r="C17489" s="6">
        <v>0</v>
      </c>
      <c r="D17489" s="6">
        <v>0</v>
      </c>
      <c r="E17489" s="6">
        <v>0</v>
      </c>
      <c r="F17489" s="6">
        <v>1</v>
      </c>
      <c r="G17489" s="6">
        <v>0</v>
      </c>
      <c r="H17489" s="6" t="s">
        <v>34210</v>
      </c>
      <c r="I17489" s="6" t="s">
        <v>48611</v>
      </c>
      <c r="J17489" s="6" t="s">
        <v>34219</v>
      </c>
      <c r="K17489" s="6">
        <v>20</v>
      </c>
    </row>
    <row r="17490" spans="1:11" ht="37.5" x14ac:dyDescent="0.25">
      <c r="A17490" s="7" t="s">
        <v>48629</v>
      </c>
      <c r="B17490" s="6">
        <v>0</v>
      </c>
      <c r="C17490" s="6">
        <v>0</v>
      </c>
      <c r="D17490" s="6">
        <v>0</v>
      </c>
      <c r="E17490" s="6">
        <v>0</v>
      </c>
      <c r="F17490" s="6">
        <v>1</v>
      </c>
      <c r="G17490" s="6">
        <v>0</v>
      </c>
      <c r="H17490" s="6" t="s">
        <v>34210</v>
      </c>
      <c r="I17490" s="6" t="s">
        <v>48611</v>
      </c>
      <c r="J17490" s="6" t="s">
        <v>34219</v>
      </c>
      <c r="K17490" s="6">
        <v>21</v>
      </c>
    </row>
    <row r="17491" spans="1:11" ht="25" x14ac:dyDescent="0.25">
      <c r="A17491" s="7" t="s">
        <v>48630</v>
      </c>
      <c r="B17491" s="6">
        <v>0</v>
      </c>
      <c r="C17491" s="6">
        <v>0</v>
      </c>
      <c r="D17491" s="6">
        <v>0</v>
      </c>
      <c r="E17491" s="6">
        <v>0</v>
      </c>
      <c r="F17491" s="6">
        <v>1</v>
      </c>
      <c r="G17491" s="6">
        <v>0</v>
      </c>
      <c r="H17491" s="6" t="s">
        <v>34210</v>
      </c>
      <c r="I17491" s="6" t="s">
        <v>48611</v>
      </c>
      <c r="J17491" s="6" t="s">
        <v>34219</v>
      </c>
      <c r="K17491" s="6">
        <v>22</v>
      </c>
    </row>
    <row r="17492" spans="1:11" x14ac:dyDescent="0.25">
      <c r="A17492" s="7" t="s">
        <v>48631</v>
      </c>
      <c r="B17492" s="6">
        <v>0</v>
      </c>
      <c r="C17492" s="6">
        <v>0</v>
      </c>
      <c r="D17492" s="6">
        <v>0</v>
      </c>
      <c r="E17492" s="6">
        <v>0</v>
      </c>
      <c r="F17492" s="6">
        <v>0</v>
      </c>
      <c r="G17492" s="6">
        <v>0</v>
      </c>
      <c r="H17492" s="6" t="s">
        <v>34217</v>
      </c>
      <c r="I17492" s="6" t="s">
        <v>48611</v>
      </c>
      <c r="J17492" s="6" t="s">
        <v>34219</v>
      </c>
      <c r="K17492" s="6">
        <v>23</v>
      </c>
    </row>
    <row r="17493" spans="1:11" ht="50" x14ac:dyDescent="0.25">
      <c r="A17493" s="7" t="s">
        <v>48632</v>
      </c>
      <c r="B17493" s="6">
        <v>0</v>
      </c>
      <c r="C17493" s="6">
        <v>0</v>
      </c>
      <c r="D17493" s="6">
        <v>0</v>
      </c>
      <c r="E17493" s="6">
        <v>0</v>
      </c>
      <c r="F17493" s="6">
        <v>0</v>
      </c>
      <c r="G17493" s="6">
        <v>0</v>
      </c>
      <c r="H17493" s="6" t="s">
        <v>34217</v>
      </c>
      <c r="I17493" s="6" t="s">
        <v>48611</v>
      </c>
      <c r="J17493" s="6" t="s">
        <v>34219</v>
      </c>
      <c r="K17493" s="6">
        <v>24</v>
      </c>
    </row>
    <row r="17494" spans="1:11" x14ac:dyDescent="0.25">
      <c r="A17494" s="7" t="s">
        <v>34780</v>
      </c>
      <c r="B17494" s="6">
        <v>0</v>
      </c>
      <c r="C17494" s="6">
        <v>0</v>
      </c>
      <c r="D17494" s="6">
        <v>0</v>
      </c>
      <c r="E17494" s="6">
        <v>0</v>
      </c>
      <c r="F17494" s="6">
        <v>0</v>
      </c>
      <c r="G17494" s="6">
        <v>0</v>
      </c>
      <c r="H17494" s="6" t="s">
        <v>34217</v>
      </c>
      <c r="I17494" s="6" t="s">
        <v>48611</v>
      </c>
      <c r="J17494" s="6" t="s">
        <v>34219</v>
      </c>
      <c r="K17494" s="6">
        <v>25</v>
      </c>
    </row>
    <row r="17495" spans="1:11" x14ac:dyDescent="0.25">
      <c r="A17495" s="7" t="s">
        <v>48633</v>
      </c>
      <c r="B17495" s="6">
        <v>0</v>
      </c>
      <c r="C17495" s="6">
        <v>0</v>
      </c>
      <c r="D17495" s="6">
        <v>0</v>
      </c>
      <c r="E17495" s="6">
        <v>0</v>
      </c>
      <c r="F17495" s="6">
        <v>0</v>
      </c>
      <c r="G17495" s="6">
        <v>0</v>
      </c>
      <c r="H17495" s="6" t="s">
        <v>34217</v>
      </c>
      <c r="I17495" s="6" t="s">
        <v>48611</v>
      </c>
      <c r="J17495" s="6" t="s">
        <v>34219</v>
      </c>
      <c r="K17495" s="6">
        <v>26</v>
      </c>
    </row>
    <row r="17496" spans="1:11" x14ac:dyDescent="0.25">
      <c r="A17496" s="7" t="s">
        <v>48634</v>
      </c>
      <c r="B17496" s="6">
        <v>0</v>
      </c>
      <c r="C17496" s="6">
        <v>0</v>
      </c>
      <c r="D17496" s="6">
        <v>0</v>
      </c>
      <c r="E17496" s="6">
        <v>0</v>
      </c>
      <c r="F17496" s="6">
        <v>0</v>
      </c>
      <c r="G17496" s="6">
        <v>0</v>
      </c>
      <c r="H17496" s="6" t="s">
        <v>34217</v>
      </c>
      <c r="I17496" s="6" t="s">
        <v>48611</v>
      </c>
      <c r="J17496" s="6" t="s">
        <v>34219</v>
      </c>
      <c r="K17496" s="6">
        <v>27</v>
      </c>
    </row>
    <row r="17497" spans="1:11" x14ac:dyDescent="0.25">
      <c r="A17497" s="7" t="s">
        <v>48635</v>
      </c>
      <c r="B17497" s="6">
        <v>0</v>
      </c>
      <c r="C17497" s="6">
        <v>0</v>
      </c>
      <c r="D17497" s="6">
        <v>0</v>
      </c>
      <c r="E17497" s="6">
        <v>0</v>
      </c>
      <c r="F17497" s="6">
        <v>0</v>
      </c>
      <c r="G17497" s="6">
        <v>0</v>
      </c>
      <c r="H17497" s="6" t="s">
        <v>34217</v>
      </c>
      <c r="I17497" s="6" t="s">
        <v>48611</v>
      </c>
      <c r="J17497" s="6" t="s">
        <v>34219</v>
      </c>
      <c r="K17497" s="6">
        <v>28</v>
      </c>
    </row>
    <row r="17498" spans="1:11" x14ac:dyDescent="0.25">
      <c r="A17498" s="7" t="s">
        <v>48636</v>
      </c>
      <c r="B17498" s="6">
        <v>0</v>
      </c>
      <c r="C17498" s="6">
        <v>0</v>
      </c>
      <c r="D17498" s="6">
        <v>0</v>
      </c>
      <c r="E17498" s="6">
        <v>0</v>
      </c>
      <c r="F17498" s="6">
        <v>0</v>
      </c>
      <c r="G17498" s="6">
        <v>0</v>
      </c>
      <c r="H17498" s="6" t="s">
        <v>34217</v>
      </c>
      <c r="I17498" s="6" t="s">
        <v>48611</v>
      </c>
      <c r="J17498" s="6" t="s">
        <v>34219</v>
      </c>
      <c r="K17498" s="6">
        <v>29</v>
      </c>
    </row>
    <row r="17499" spans="1:11" x14ac:dyDescent="0.25">
      <c r="A17499" s="7" t="s">
        <v>48637</v>
      </c>
      <c r="B17499" s="6">
        <v>0</v>
      </c>
      <c r="C17499" s="6">
        <v>0</v>
      </c>
      <c r="D17499" s="6">
        <v>0</v>
      </c>
      <c r="E17499" s="6">
        <v>0</v>
      </c>
      <c r="F17499" s="6">
        <v>0</v>
      </c>
      <c r="G17499" s="6">
        <v>0</v>
      </c>
      <c r="H17499" s="6" t="s">
        <v>34217</v>
      </c>
      <c r="I17499" s="6" t="s">
        <v>48611</v>
      </c>
      <c r="J17499" s="6" t="s">
        <v>34219</v>
      </c>
      <c r="K17499" s="6">
        <v>30</v>
      </c>
    </row>
    <row r="17500" spans="1:11" ht="62.5" x14ac:dyDescent="0.25">
      <c r="A17500" s="7" t="s">
        <v>48638</v>
      </c>
      <c r="B17500" s="6">
        <v>0</v>
      </c>
      <c r="C17500" s="6">
        <v>0</v>
      </c>
      <c r="D17500" s="6">
        <v>0</v>
      </c>
      <c r="E17500" s="6">
        <v>0</v>
      </c>
      <c r="F17500" s="6">
        <v>0</v>
      </c>
      <c r="G17500" s="6">
        <v>0</v>
      </c>
      <c r="H17500" s="6" t="s">
        <v>34217</v>
      </c>
      <c r="I17500" s="6" t="s">
        <v>48611</v>
      </c>
      <c r="J17500" s="6" t="s">
        <v>34219</v>
      </c>
      <c r="K17500" s="6">
        <v>31</v>
      </c>
    </row>
    <row r="17501" spans="1:11" ht="25" x14ac:dyDescent="0.25">
      <c r="A17501" s="7" t="s">
        <v>48639</v>
      </c>
      <c r="B17501" s="6">
        <v>0</v>
      </c>
      <c r="C17501" s="6">
        <v>0</v>
      </c>
      <c r="D17501" s="6">
        <v>0</v>
      </c>
      <c r="E17501" s="6">
        <v>0</v>
      </c>
      <c r="F17501" s="6">
        <v>0</v>
      </c>
      <c r="G17501" s="6">
        <v>0</v>
      </c>
      <c r="H17501" s="6" t="s">
        <v>34217</v>
      </c>
      <c r="I17501" s="6" t="s">
        <v>48611</v>
      </c>
      <c r="J17501" s="6" t="s">
        <v>34219</v>
      </c>
      <c r="K17501" s="6">
        <v>32</v>
      </c>
    </row>
    <row r="17502" spans="1:11" x14ac:dyDescent="0.25">
      <c r="A17502" s="7" t="s">
        <v>48640</v>
      </c>
      <c r="B17502" s="6">
        <v>0</v>
      </c>
      <c r="C17502" s="6">
        <v>0</v>
      </c>
      <c r="D17502" s="6">
        <v>0</v>
      </c>
      <c r="E17502" s="6">
        <v>0</v>
      </c>
      <c r="F17502" s="6">
        <v>0</v>
      </c>
      <c r="G17502" s="6">
        <v>0</v>
      </c>
      <c r="H17502" s="6" t="s">
        <v>34217</v>
      </c>
      <c r="I17502" s="6" t="s">
        <v>48611</v>
      </c>
      <c r="J17502" s="6" t="s">
        <v>34219</v>
      </c>
      <c r="K17502" s="6">
        <v>33</v>
      </c>
    </row>
    <row r="17503" spans="1:11" x14ac:dyDescent="0.25">
      <c r="A17503" s="7" t="s">
        <v>41292</v>
      </c>
      <c r="B17503" s="6">
        <v>0</v>
      </c>
      <c r="C17503" s="6">
        <v>0</v>
      </c>
      <c r="D17503" s="6">
        <v>0</v>
      </c>
      <c r="E17503" s="6">
        <v>0</v>
      </c>
      <c r="F17503" s="6">
        <v>0</v>
      </c>
      <c r="G17503" s="6">
        <v>0</v>
      </c>
      <c r="H17503" s="6" t="s">
        <v>34217</v>
      </c>
      <c r="I17503" s="6" t="s">
        <v>48641</v>
      </c>
      <c r="J17503" s="6" t="s">
        <v>34219</v>
      </c>
      <c r="K17503" s="6">
        <v>0</v>
      </c>
    </row>
    <row r="17504" spans="1:11" ht="112.5" x14ac:dyDescent="0.25">
      <c r="A17504" s="7" t="s">
        <v>48642</v>
      </c>
      <c r="B17504" s="6">
        <v>0</v>
      </c>
      <c r="C17504" s="6">
        <v>0</v>
      </c>
      <c r="D17504" s="6">
        <v>0</v>
      </c>
      <c r="E17504" s="6">
        <v>0</v>
      </c>
      <c r="F17504" s="6">
        <v>0</v>
      </c>
      <c r="G17504" s="6">
        <v>0</v>
      </c>
      <c r="H17504" s="6" t="s">
        <v>34217</v>
      </c>
      <c r="I17504" s="6" t="s">
        <v>48641</v>
      </c>
      <c r="J17504" s="6" t="s">
        <v>34219</v>
      </c>
      <c r="K17504" s="6">
        <v>1</v>
      </c>
    </row>
    <row r="17505" spans="1:11" ht="25" x14ac:dyDescent="0.25">
      <c r="A17505" s="7" t="s">
        <v>48643</v>
      </c>
      <c r="B17505" s="6">
        <v>0</v>
      </c>
      <c r="C17505" s="6">
        <v>0</v>
      </c>
      <c r="D17505" s="6">
        <v>0</v>
      </c>
      <c r="E17505" s="6">
        <v>0</v>
      </c>
      <c r="F17505" s="6">
        <v>0</v>
      </c>
      <c r="G17505" s="6">
        <v>0</v>
      </c>
      <c r="H17505" s="6" t="s">
        <v>34217</v>
      </c>
      <c r="I17505" s="6" t="s">
        <v>48641</v>
      </c>
      <c r="J17505" s="6" t="s">
        <v>34219</v>
      </c>
      <c r="K17505" s="6">
        <v>2</v>
      </c>
    </row>
    <row r="17506" spans="1:11" x14ac:dyDescent="0.25">
      <c r="A17506" s="7" t="s">
        <v>48644</v>
      </c>
      <c r="B17506" s="6">
        <v>0</v>
      </c>
      <c r="C17506" s="6">
        <v>0</v>
      </c>
      <c r="D17506" s="6">
        <v>0</v>
      </c>
      <c r="E17506" s="6">
        <v>0</v>
      </c>
      <c r="F17506" s="6">
        <v>0</v>
      </c>
      <c r="G17506" s="6">
        <v>0</v>
      </c>
      <c r="H17506" s="6" t="s">
        <v>34217</v>
      </c>
      <c r="I17506" s="6" t="s">
        <v>48641</v>
      </c>
      <c r="J17506" s="6" t="s">
        <v>34219</v>
      </c>
      <c r="K17506" s="6">
        <v>3</v>
      </c>
    </row>
    <row r="17507" spans="1:11" ht="62.5" x14ac:dyDescent="0.25">
      <c r="A17507" s="7" t="s">
        <v>48645</v>
      </c>
      <c r="B17507" s="6">
        <v>0</v>
      </c>
      <c r="C17507" s="6">
        <v>0</v>
      </c>
      <c r="D17507" s="6">
        <v>0</v>
      </c>
      <c r="E17507" s="6">
        <v>0</v>
      </c>
      <c r="F17507" s="6">
        <v>0</v>
      </c>
      <c r="G17507" s="6">
        <v>1</v>
      </c>
      <c r="H17507" s="6" t="s">
        <v>34211</v>
      </c>
      <c r="I17507" s="6" t="s">
        <v>48641</v>
      </c>
      <c r="J17507" s="6" t="s">
        <v>34219</v>
      </c>
      <c r="K17507" s="6">
        <v>4</v>
      </c>
    </row>
    <row r="17508" spans="1:11" ht="37.5" x14ac:dyDescent="0.25">
      <c r="A17508" s="7" t="s">
        <v>48646</v>
      </c>
      <c r="B17508" s="6">
        <v>0</v>
      </c>
      <c r="C17508" s="6">
        <v>0</v>
      </c>
      <c r="D17508" s="6">
        <v>0</v>
      </c>
      <c r="E17508" s="6">
        <v>0</v>
      </c>
      <c r="F17508" s="6">
        <v>0</v>
      </c>
      <c r="G17508" s="6">
        <v>1</v>
      </c>
      <c r="H17508" s="6" t="s">
        <v>34211</v>
      </c>
      <c r="I17508" s="6" t="s">
        <v>48641</v>
      </c>
      <c r="J17508" s="6" t="s">
        <v>34219</v>
      </c>
      <c r="K17508" s="6">
        <v>5</v>
      </c>
    </row>
    <row r="17509" spans="1:11" ht="37.5" x14ac:dyDescent="0.25">
      <c r="A17509" s="7" t="s">
        <v>48647</v>
      </c>
      <c r="B17509" s="6">
        <v>0</v>
      </c>
      <c r="C17509" s="6">
        <v>0</v>
      </c>
      <c r="D17509" s="6">
        <v>0</v>
      </c>
      <c r="E17509" s="6">
        <v>0</v>
      </c>
      <c r="F17509" s="6">
        <v>0</v>
      </c>
      <c r="G17509" s="6">
        <v>1</v>
      </c>
      <c r="H17509" s="6" t="s">
        <v>34211</v>
      </c>
      <c r="I17509" s="6" t="s">
        <v>48641</v>
      </c>
      <c r="J17509" s="6" t="s">
        <v>34219</v>
      </c>
      <c r="K17509" s="6">
        <v>6</v>
      </c>
    </row>
    <row r="17510" spans="1:11" ht="62.5" x14ac:dyDescent="0.25">
      <c r="A17510" s="7" t="s">
        <v>48648</v>
      </c>
      <c r="B17510" s="6">
        <v>0</v>
      </c>
      <c r="C17510" s="6">
        <v>0</v>
      </c>
      <c r="D17510" s="6">
        <v>0</v>
      </c>
      <c r="E17510" s="6">
        <v>0</v>
      </c>
      <c r="F17510" s="6">
        <v>1</v>
      </c>
      <c r="G17510" s="6">
        <v>0</v>
      </c>
      <c r="H17510" s="6" t="s">
        <v>34210</v>
      </c>
      <c r="I17510" s="6" t="s">
        <v>48641</v>
      </c>
      <c r="J17510" s="6" t="s">
        <v>34219</v>
      </c>
      <c r="K17510" s="6">
        <v>7</v>
      </c>
    </row>
    <row r="17511" spans="1:11" ht="25" x14ac:dyDescent="0.25">
      <c r="A17511" s="7" t="s">
        <v>48649</v>
      </c>
      <c r="B17511" s="6">
        <v>0</v>
      </c>
      <c r="C17511" s="6">
        <v>0</v>
      </c>
      <c r="D17511" s="6">
        <v>0</v>
      </c>
      <c r="E17511" s="6">
        <v>0</v>
      </c>
      <c r="F17511" s="6">
        <v>0</v>
      </c>
      <c r="G17511" s="6">
        <v>1</v>
      </c>
      <c r="H17511" s="6" t="s">
        <v>34211</v>
      </c>
      <c r="I17511" s="6" t="s">
        <v>48641</v>
      </c>
      <c r="J17511" s="6" t="s">
        <v>34219</v>
      </c>
      <c r="K17511" s="6">
        <v>8</v>
      </c>
    </row>
    <row r="17512" spans="1:11" ht="87.5" x14ac:dyDescent="0.25">
      <c r="A17512" s="7" t="s">
        <v>48650</v>
      </c>
      <c r="B17512" s="6">
        <v>0</v>
      </c>
      <c r="C17512" s="6">
        <v>0</v>
      </c>
      <c r="D17512" s="6">
        <v>0</v>
      </c>
      <c r="E17512" s="6">
        <v>0</v>
      </c>
      <c r="F17512" s="6">
        <v>0</v>
      </c>
      <c r="G17512" s="6">
        <v>1</v>
      </c>
      <c r="H17512" s="6" t="s">
        <v>34211</v>
      </c>
      <c r="I17512" s="6" t="s">
        <v>48641</v>
      </c>
      <c r="J17512" s="6" t="s">
        <v>34219</v>
      </c>
      <c r="K17512" s="6">
        <v>9</v>
      </c>
    </row>
    <row r="17513" spans="1:11" ht="37.5" x14ac:dyDescent="0.25">
      <c r="A17513" s="7" t="s">
        <v>48651</v>
      </c>
      <c r="B17513" s="6">
        <v>0</v>
      </c>
      <c r="C17513" s="6">
        <v>0</v>
      </c>
      <c r="D17513" s="6">
        <v>0</v>
      </c>
      <c r="E17513" s="6">
        <v>0</v>
      </c>
      <c r="F17513" s="6">
        <v>0</v>
      </c>
      <c r="G17513" s="6">
        <v>1</v>
      </c>
      <c r="H17513" s="6" t="s">
        <v>34211</v>
      </c>
      <c r="I17513" s="6" t="s">
        <v>48641</v>
      </c>
      <c r="J17513" s="6" t="s">
        <v>34219</v>
      </c>
      <c r="K17513" s="6">
        <v>10</v>
      </c>
    </row>
    <row r="17514" spans="1:11" ht="87.5" x14ac:dyDescent="0.25">
      <c r="A17514" s="7" t="s">
        <v>48652</v>
      </c>
      <c r="B17514" s="6">
        <v>0</v>
      </c>
      <c r="C17514" s="6">
        <v>0</v>
      </c>
      <c r="D17514" s="6">
        <v>0</v>
      </c>
      <c r="E17514" s="6">
        <v>0</v>
      </c>
      <c r="F17514" s="6">
        <v>0</v>
      </c>
      <c r="G17514" s="6">
        <v>1</v>
      </c>
      <c r="H17514" s="6" t="s">
        <v>34211</v>
      </c>
      <c r="I17514" s="6" t="s">
        <v>48641</v>
      </c>
      <c r="J17514" s="6" t="s">
        <v>34219</v>
      </c>
      <c r="K17514" s="6">
        <v>11</v>
      </c>
    </row>
    <row r="17515" spans="1:11" ht="100" x14ac:dyDescent="0.25">
      <c r="A17515" s="7" t="s">
        <v>48653</v>
      </c>
      <c r="B17515" s="6">
        <v>0</v>
      </c>
      <c r="C17515" s="6">
        <v>0</v>
      </c>
      <c r="D17515" s="6">
        <v>0</v>
      </c>
      <c r="E17515" s="6">
        <v>0</v>
      </c>
      <c r="F17515" s="6">
        <v>0</v>
      </c>
      <c r="G17515" s="6">
        <v>1</v>
      </c>
      <c r="H17515" s="6" t="s">
        <v>34211</v>
      </c>
      <c r="I17515" s="6" t="s">
        <v>48641</v>
      </c>
      <c r="J17515" s="6" t="s">
        <v>34219</v>
      </c>
      <c r="K17515" s="6">
        <v>12</v>
      </c>
    </row>
    <row r="17516" spans="1:11" ht="62.5" x14ac:dyDescent="0.25">
      <c r="A17516" s="7" t="s">
        <v>48654</v>
      </c>
      <c r="B17516" s="6">
        <v>0</v>
      </c>
      <c r="C17516" s="6">
        <v>0</v>
      </c>
      <c r="D17516" s="6">
        <v>0</v>
      </c>
      <c r="E17516" s="6">
        <v>0</v>
      </c>
      <c r="F17516" s="6">
        <v>0</v>
      </c>
      <c r="G17516" s="6">
        <v>1</v>
      </c>
      <c r="H17516" s="6" t="s">
        <v>34211</v>
      </c>
      <c r="I17516" s="6" t="s">
        <v>48641</v>
      </c>
      <c r="J17516" s="6" t="s">
        <v>34219</v>
      </c>
      <c r="K17516" s="6">
        <v>13</v>
      </c>
    </row>
    <row r="17517" spans="1:11" x14ac:dyDescent="0.25">
      <c r="A17517" s="7" t="s">
        <v>48655</v>
      </c>
      <c r="B17517" s="6">
        <v>0</v>
      </c>
      <c r="C17517" s="6">
        <v>0</v>
      </c>
      <c r="D17517" s="6">
        <v>0</v>
      </c>
      <c r="E17517" s="6">
        <v>0</v>
      </c>
      <c r="F17517" s="6">
        <v>0</v>
      </c>
      <c r="G17517" s="6">
        <v>1</v>
      </c>
      <c r="H17517" s="6" t="s">
        <v>34211</v>
      </c>
      <c r="I17517" s="6" t="s">
        <v>48641</v>
      </c>
      <c r="J17517" s="6" t="s">
        <v>34219</v>
      </c>
      <c r="K17517" s="6">
        <v>14</v>
      </c>
    </row>
    <row r="17518" spans="1:11" ht="87.5" x14ac:dyDescent="0.25">
      <c r="A17518" s="7" t="s">
        <v>48656</v>
      </c>
      <c r="B17518" s="6">
        <v>0</v>
      </c>
      <c r="C17518" s="6">
        <v>0</v>
      </c>
      <c r="D17518" s="6">
        <v>0</v>
      </c>
      <c r="E17518" s="6">
        <v>0</v>
      </c>
      <c r="F17518" s="6">
        <v>0</v>
      </c>
      <c r="G17518" s="6">
        <v>1</v>
      </c>
      <c r="H17518" s="6" t="s">
        <v>34211</v>
      </c>
      <c r="I17518" s="6" t="s">
        <v>48641</v>
      </c>
      <c r="J17518" s="6" t="s">
        <v>34219</v>
      </c>
      <c r="K17518" s="6">
        <v>15</v>
      </c>
    </row>
    <row r="17519" spans="1:11" ht="37.5" x14ac:dyDescent="0.25">
      <c r="A17519" s="7" t="s">
        <v>48657</v>
      </c>
      <c r="B17519" s="6">
        <v>0</v>
      </c>
      <c r="C17519" s="6">
        <v>0</v>
      </c>
      <c r="D17519" s="6">
        <v>0</v>
      </c>
      <c r="E17519" s="6">
        <v>0</v>
      </c>
      <c r="F17519" s="6">
        <v>0</v>
      </c>
      <c r="G17519" s="6">
        <v>1</v>
      </c>
      <c r="H17519" s="6" t="s">
        <v>34211</v>
      </c>
      <c r="I17519" s="6" t="s">
        <v>48641</v>
      </c>
      <c r="J17519" s="6" t="s">
        <v>34219</v>
      </c>
      <c r="K17519" s="6">
        <v>16</v>
      </c>
    </row>
    <row r="17520" spans="1:11" ht="62.5" x14ac:dyDescent="0.25">
      <c r="A17520" s="7" t="s">
        <v>48658</v>
      </c>
      <c r="B17520" s="6">
        <v>0</v>
      </c>
      <c r="C17520" s="6">
        <v>0</v>
      </c>
      <c r="D17520" s="6">
        <v>0</v>
      </c>
      <c r="E17520" s="6">
        <v>0</v>
      </c>
      <c r="F17520" s="6">
        <v>0</v>
      </c>
      <c r="G17520" s="6">
        <v>1</v>
      </c>
      <c r="H17520" s="6" t="s">
        <v>34211</v>
      </c>
      <c r="I17520" s="6" t="s">
        <v>48641</v>
      </c>
      <c r="J17520" s="6" t="s">
        <v>34219</v>
      </c>
      <c r="K17520" s="6">
        <v>17</v>
      </c>
    </row>
    <row r="17521" spans="1:11" ht="87.5" x14ac:dyDescent="0.25">
      <c r="A17521" s="7" t="s">
        <v>48659</v>
      </c>
      <c r="B17521" s="6">
        <v>0</v>
      </c>
      <c r="C17521" s="6">
        <v>0</v>
      </c>
      <c r="D17521" s="6">
        <v>0</v>
      </c>
      <c r="E17521" s="6">
        <v>0</v>
      </c>
      <c r="F17521" s="6">
        <v>0</v>
      </c>
      <c r="G17521" s="6">
        <v>1</v>
      </c>
      <c r="H17521" s="6" t="s">
        <v>34211</v>
      </c>
      <c r="I17521" s="6" t="s">
        <v>48641</v>
      </c>
      <c r="J17521" s="6" t="s">
        <v>34219</v>
      </c>
      <c r="K17521" s="6">
        <v>18</v>
      </c>
    </row>
    <row r="17522" spans="1:11" x14ac:dyDescent="0.25">
      <c r="A17522" s="7" t="s">
        <v>48660</v>
      </c>
      <c r="B17522" s="6">
        <v>0</v>
      </c>
      <c r="C17522" s="6">
        <v>0</v>
      </c>
      <c r="D17522" s="6">
        <v>0</v>
      </c>
      <c r="E17522" s="6">
        <v>0</v>
      </c>
      <c r="F17522" s="6">
        <v>1</v>
      </c>
      <c r="G17522" s="6">
        <v>0</v>
      </c>
      <c r="H17522" s="6" t="s">
        <v>34210</v>
      </c>
      <c r="I17522" s="6" t="s">
        <v>48641</v>
      </c>
      <c r="J17522" s="6" t="s">
        <v>34219</v>
      </c>
      <c r="K17522" s="6">
        <v>19</v>
      </c>
    </row>
    <row r="17523" spans="1:11" ht="62.5" x14ac:dyDescent="0.25">
      <c r="A17523" s="7" t="s">
        <v>48661</v>
      </c>
      <c r="B17523" s="6">
        <v>0</v>
      </c>
      <c r="C17523" s="6">
        <v>0</v>
      </c>
      <c r="D17523" s="6">
        <v>0</v>
      </c>
      <c r="E17523" s="6">
        <v>0</v>
      </c>
      <c r="F17523" s="6">
        <v>1</v>
      </c>
      <c r="G17523" s="6">
        <v>0</v>
      </c>
      <c r="H17523" s="6" t="s">
        <v>34210</v>
      </c>
      <c r="I17523" s="6" t="s">
        <v>48641</v>
      </c>
      <c r="J17523" s="6" t="s">
        <v>34219</v>
      </c>
      <c r="K17523" s="6">
        <v>20</v>
      </c>
    </row>
    <row r="17524" spans="1:11" ht="25" x14ac:dyDescent="0.25">
      <c r="A17524" s="7" t="s">
        <v>48662</v>
      </c>
      <c r="B17524" s="6">
        <v>0</v>
      </c>
      <c r="C17524" s="6">
        <v>0</v>
      </c>
      <c r="D17524" s="6">
        <v>0</v>
      </c>
      <c r="E17524" s="6">
        <v>0</v>
      </c>
      <c r="F17524" s="6">
        <v>1</v>
      </c>
      <c r="G17524" s="6">
        <v>0</v>
      </c>
      <c r="H17524" s="6" t="s">
        <v>34210</v>
      </c>
      <c r="I17524" s="6" t="s">
        <v>48641</v>
      </c>
      <c r="J17524" s="6" t="s">
        <v>34219</v>
      </c>
      <c r="K17524" s="6">
        <v>21</v>
      </c>
    </row>
    <row r="17525" spans="1:11" ht="62.5" x14ac:dyDescent="0.25">
      <c r="A17525" s="7" t="s">
        <v>48663</v>
      </c>
      <c r="B17525" s="6">
        <v>0</v>
      </c>
      <c r="C17525" s="6">
        <v>0</v>
      </c>
      <c r="D17525" s="6">
        <v>0</v>
      </c>
      <c r="E17525" s="6">
        <v>0</v>
      </c>
      <c r="F17525" s="6">
        <v>1</v>
      </c>
      <c r="G17525" s="6">
        <v>0</v>
      </c>
      <c r="H17525" s="6" t="s">
        <v>34210</v>
      </c>
      <c r="I17525" s="6" t="s">
        <v>48641</v>
      </c>
      <c r="J17525" s="6" t="s">
        <v>34219</v>
      </c>
      <c r="K17525" s="6">
        <v>22</v>
      </c>
    </row>
    <row r="17526" spans="1:11" ht="87.5" x14ac:dyDescent="0.25">
      <c r="A17526" s="7" t="s">
        <v>48664</v>
      </c>
      <c r="B17526" s="6">
        <v>0</v>
      </c>
      <c r="C17526" s="6">
        <v>0</v>
      </c>
      <c r="D17526" s="6">
        <v>0</v>
      </c>
      <c r="E17526" s="6">
        <v>0</v>
      </c>
      <c r="F17526" s="6">
        <v>1</v>
      </c>
      <c r="G17526" s="6">
        <v>0</v>
      </c>
      <c r="H17526" s="6" t="s">
        <v>34210</v>
      </c>
      <c r="I17526" s="6" t="s">
        <v>48641</v>
      </c>
      <c r="J17526" s="6" t="s">
        <v>34219</v>
      </c>
      <c r="K17526" s="6">
        <v>23</v>
      </c>
    </row>
    <row r="17527" spans="1:11" x14ac:dyDescent="0.25">
      <c r="A17527" s="7" t="s">
        <v>48665</v>
      </c>
      <c r="B17527" s="6">
        <v>0</v>
      </c>
      <c r="C17527" s="6">
        <v>0</v>
      </c>
      <c r="D17527" s="6">
        <v>0</v>
      </c>
      <c r="E17527" s="6">
        <v>0</v>
      </c>
      <c r="F17527" s="6">
        <v>1</v>
      </c>
      <c r="G17527" s="6">
        <v>0</v>
      </c>
      <c r="H17527" s="6" t="s">
        <v>34210</v>
      </c>
      <c r="I17527" s="6" t="s">
        <v>48641</v>
      </c>
      <c r="J17527" s="6" t="s">
        <v>34219</v>
      </c>
      <c r="K17527" s="6">
        <v>24</v>
      </c>
    </row>
    <row r="17528" spans="1:11" ht="50" x14ac:dyDescent="0.25">
      <c r="A17528" s="7" t="s">
        <v>48666</v>
      </c>
      <c r="B17528" s="6">
        <v>0</v>
      </c>
      <c r="C17528" s="6">
        <v>0</v>
      </c>
      <c r="D17528" s="6">
        <v>0</v>
      </c>
      <c r="E17528" s="6">
        <v>0</v>
      </c>
      <c r="F17528" s="6">
        <v>1</v>
      </c>
      <c r="G17528" s="6">
        <v>0</v>
      </c>
      <c r="H17528" s="6" t="s">
        <v>34210</v>
      </c>
      <c r="I17528" s="6" t="s">
        <v>48641</v>
      </c>
      <c r="J17528" s="6" t="s">
        <v>34219</v>
      </c>
      <c r="K17528" s="6">
        <v>25</v>
      </c>
    </row>
    <row r="17529" spans="1:11" ht="37.5" x14ac:dyDescent="0.25">
      <c r="A17529" s="7" t="s">
        <v>48667</v>
      </c>
      <c r="B17529" s="6">
        <v>0</v>
      </c>
      <c r="C17529" s="6">
        <v>0</v>
      </c>
      <c r="D17529" s="6">
        <v>0</v>
      </c>
      <c r="E17529" s="6">
        <v>0</v>
      </c>
      <c r="F17529" s="6">
        <v>1</v>
      </c>
      <c r="G17529" s="6">
        <v>0</v>
      </c>
      <c r="H17529" s="6" t="s">
        <v>34210</v>
      </c>
      <c r="I17529" s="6" t="s">
        <v>48641</v>
      </c>
      <c r="J17529" s="6" t="s">
        <v>34219</v>
      </c>
      <c r="K17529" s="6">
        <v>26</v>
      </c>
    </row>
    <row r="17530" spans="1:11" ht="62.5" x14ac:dyDescent="0.25">
      <c r="A17530" s="7" t="s">
        <v>48668</v>
      </c>
      <c r="B17530" s="6">
        <v>0</v>
      </c>
      <c r="C17530" s="6">
        <v>0</v>
      </c>
      <c r="D17530" s="6">
        <v>0</v>
      </c>
      <c r="E17530" s="6">
        <v>0</v>
      </c>
      <c r="F17530" s="6">
        <v>1</v>
      </c>
      <c r="G17530" s="6">
        <v>0</v>
      </c>
      <c r="H17530" s="6" t="s">
        <v>34210</v>
      </c>
      <c r="I17530" s="6" t="s">
        <v>48641</v>
      </c>
      <c r="J17530" s="6" t="s">
        <v>34219</v>
      </c>
      <c r="K17530" s="6">
        <v>27</v>
      </c>
    </row>
    <row r="17531" spans="1:11" ht="37.5" x14ac:dyDescent="0.25">
      <c r="A17531" s="7" t="s">
        <v>48669</v>
      </c>
      <c r="B17531" s="6">
        <v>0</v>
      </c>
      <c r="C17531" s="6">
        <v>0</v>
      </c>
      <c r="D17531" s="6">
        <v>0</v>
      </c>
      <c r="E17531" s="6">
        <v>0</v>
      </c>
      <c r="F17531" s="6">
        <v>1</v>
      </c>
      <c r="G17531" s="6">
        <v>0</v>
      </c>
      <c r="H17531" s="6" t="s">
        <v>34210</v>
      </c>
      <c r="I17531" s="6" t="s">
        <v>48641</v>
      </c>
      <c r="J17531" s="6" t="s">
        <v>34219</v>
      </c>
      <c r="K17531" s="6">
        <v>28</v>
      </c>
    </row>
    <row r="17532" spans="1:11" x14ac:dyDescent="0.25">
      <c r="A17532" s="7" t="s">
        <v>48670</v>
      </c>
      <c r="B17532" s="6">
        <v>0</v>
      </c>
      <c r="C17532" s="6">
        <v>0</v>
      </c>
      <c r="D17532" s="6">
        <v>0</v>
      </c>
      <c r="E17532" s="6">
        <v>0</v>
      </c>
      <c r="F17532" s="6">
        <v>1</v>
      </c>
      <c r="G17532" s="6">
        <v>0</v>
      </c>
      <c r="H17532" s="6" t="s">
        <v>34210</v>
      </c>
      <c r="I17532" s="6" t="s">
        <v>48641</v>
      </c>
      <c r="J17532" s="6" t="s">
        <v>34219</v>
      </c>
      <c r="K17532" s="6">
        <v>29</v>
      </c>
    </row>
    <row r="17533" spans="1:11" ht="75" x14ac:dyDescent="0.25">
      <c r="A17533" s="7" t="s">
        <v>48671</v>
      </c>
      <c r="B17533" s="6">
        <v>0</v>
      </c>
      <c r="C17533" s="6">
        <v>0</v>
      </c>
      <c r="D17533" s="6">
        <v>0</v>
      </c>
      <c r="E17533" s="6">
        <v>0</v>
      </c>
      <c r="F17533" s="6">
        <v>0</v>
      </c>
      <c r="G17533" s="6">
        <v>0</v>
      </c>
      <c r="H17533" s="6" t="s">
        <v>34217</v>
      </c>
      <c r="I17533" s="6" t="s">
        <v>48641</v>
      </c>
      <c r="J17533" s="6" t="s">
        <v>34219</v>
      </c>
      <c r="K17533" s="6">
        <v>30</v>
      </c>
    </row>
    <row r="17534" spans="1:11" ht="25" x14ac:dyDescent="0.25">
      <c r="A17534" s="7" t="s">
        <v>48672</v>
      </c>
      <c r="B17534" s="6">
        <v>0</v>
      </c>
      <c r="C17534" s="6">
        <v>0</v>
      </c>
      <c r="D17534" s="6">
        <v>0</v>
      </c>
      <c r="E17534" s="6">
        <v>0</v>
      </c>
      <c r="F17534" s="6">
        <v>0</v>
      </c>
      <c r="G17534" s="6">
        <v>0</v>
      </c>
      <c r="H17534" s="6" t="s">
        <v>34217</v>
      </c>
      <c r="I17534" s="6" t="s">
        <v>48641</v>
      </c>
      <c r="J17534" s="6" t="s">
        <v>34219</v>
      </c>
      <c r="K17534" s="6">
        <v>31</v>
      </c>
    </row>
    <row r="17535" spans="1:11" ht="62.5" x14ac:dyDescent="0.25">
      <c r="A17535" s="7" t="s">
        <v>48673</v>
      </c>
      <c r="B17535" s="6">
        <v>0</v>
      </c>
      <c r="C17535" s="6">
        <v>0</v>
      </c>
      <c r="D17535" s="6">
        <v>0</v>
      </c>
      <c r="E17535" s="6">
        <v>0</v>
      </c>
      <c r="F17535" s="6">
        <v>0</v>
      </c>
      <c r="G17535" s="6">
        <v>0</v>
      </c>
      <c r="H17535" s="6" t="s">
        <v>34217</v>
      </c>
      <c r="I17535" s="6" t="s">
        <v>48641</v>
      </c>
      <c r="J17535" s="6" t="s">
        <v>34219</v>
      </c>
      <c r="K17535" s="6">
        <v>32</v>
      </c>
    </row>
    <row r="17536" spans="1:11" x14ac:dyDescent="0.25">
      <c r="A17536" s="7" t="s">
        <v>35160</v>
      </c>
      <c r="B17536" s="6">
        <v>0</v>
      </c>
      <c r="C17536" s="6">
        <v>0</v>
      </c>
      <c r="D17536" s="6">
        <v>0</v>
      </c>
      <c r="E17536" s="6">
        <v>0</v>
      </c>
      <c r="F17536" s="6">
        <v>1</v>
      </c>
      <c r="G17536" s="6">
        <v>0</v>
      </c>
      <c r="H17536" s="6" t="s">
        <v>34210</v>
      </c>
      <c r="I17536" s="6" t="s">
        <v>48641</v>
      </c>
      <c r="J17536" s="6" t="s">
        <v>34219</v>
      </c>
      <c r="K17536" s="6">
        <v>33</v>
      </c>
    </row>
    <row r="17537" spans="1:11" ht="37.5" x14ac:dyDescent="0.25">
      <c r="A17537" s="7" t="s">
        <v>48674</v>
      </c>
      <c r="B17537" s="6">
        <v>0</v>
      </c>
      <c r="C17537" s="6">
        <v>0</v>
      </c>
      <c r="D17537" s="6">
        <v>0</v>
      </c>
      <c r="E17537" s="6">
        <v>0</v>
      </c>
      <c r="F17537" s="6">
        <v>1</v>
      </c>
      <c r="G17537" s="6">
        <v>0</v>
      </c>
      <c r="H17537" s="6" t="s">
        <v>34210</v>
      </c>
      <c r="I17537" s="6" t="s">
        <v>48641</v>
      </c>
      <c r="J17537" s="6" t="s">
        <v>34219</v>
      </c>
      <c r="K17537" s="6">
        <v>34</v>
      </c>
    </row>
    <row r="17538" spans="1:11" ht="37.5" x14ac:dyDescent="0.25">
      <c r="A17538" s="7" t="s">
        <v>48675</v>
      </c>
      <c r="B17538" s="6">
        <v>0</v>
      </c>
      <c r="C17538" s="6">
        <v>0</v>
      </c>
      <c r="D17538" s="6">
        <v>0</v>
      </c>
      <c r="E17538" s="6">
        <v>0</v>
      </c>
      <c r="F17538" s="6">
        <v>1</v>
      </c>
      <c r="G17538" s="6">
        <v>0</v>
      </c>
      <c r="H17538" s="6" t="s">
        <v>34210</v>
      </c>
      <c r="I17538" s="6" t="s">
        <v>48641</v>
      </c>
      <c r="J17538" s="6" t="s">
        <v>34219</v>
      </c>
      <c r="K17538" s="6">
        <v>35</v>
      </c>
    </row>
    <row r="17539" spans="1:11" ht="37.5" x14ac:dyDescent="0.25">
      <c r="A17539" s="7" t="s">
        <v>48676</v>
      </c>
      <c r="B17539" s="6">
        <v>0</v>
      </c>
      <c r="C17539" s="6">
        <v>0</v>
      </c>
      <c r="D17539" s="6">
        <v>0</v>
      </c>
      <c r="E17539" s="6">
        <v>0</v>
      </c>
      <c r="F17539" s="6">
        <v>1</v>
      </c>
      <c r="G17539" s="6">
        <v>0</v>
      </c>
      <c r="H17539" s="6" t="s">
        <v>34210</v>
      </c>
      <c r="I17539" s="6" t="s">
        <v>48641</v>
      </c>
      <c r="J17539" s="6" t="s">
        <v>34219</v>
      </c>
      <c r="K17539" s="6">
        <v>36</v>
      </c>
    </row>
    <row r="17540" spans="1:11" ht="75" x14ac:dyDescent="0.25">
      <c r="A17540" s="7" t="s">
        <v>48677</v>
      </c>
      <c r="B17540" s="6">
        <v>0</v>
      </c>
      <c r="C17540" s="6">
        <v>0</v>
      </c>
      <c r="D17540" s="6">
        <v>0</v>
      </c>
      <c r="E17540" s="6">
        <v>0</v>
      </c>
      <c r="F17540" s="6">
        <v>1</v>
      </c>
      <c r="G17540" s="6">
        <v>0</v>
      </c>
      <c r="H17540" s="6" t="s">
        <v>34210</v>
      </c>
      <c r="I17540" s="6" t="s">
        <v>48641</v>
      </c>
      <c r="J17540" s="6" t="s">
        <v>34219</v>
      </c>
      <c r="K17540" s="6">
        <v>37</v>
      </c>
    </row>
    <row r="17541" spans="1:11" ht="37.5" x14ac:dyDescent="0.25">
      <c r="A17541" s="7" t="s">
        <v>48678</v>
      </c>
      <c r="B17541" s="6">
        <v>0</v>
      </c>
      <c r="C17541" s="6">
        <v>0</v>
      </c>
      <c r="D17541" s="6">
        <v>0</v>
      </c>
      <c r="E17541" s="6">
        <v>0</v>
      </c>
      <c r="F17541" s="6">
        <v>1</v>
      </c>
      <c r="G17541" s="6">
        <v>0</v>
      </c>
      <c r="H17541" s="6" t="s">
        <v>34210</v>
      </c>
      <c r="I17541" s="6" t="s">
        <v>48641</v>
      </c>
      <c r="J17541" s="6" t="s">
        <v>34219</v>
      </c>
      <c r="K17541" s="6">
        <v>38</v>
      </c>
    </row>
    <row r="17542" spans="1:11" ht="37.5" x14ac:dyDescent="0.25">
      <c r="A17542" s="7" t="s">
        <v>48679</v>
      </c>
      <c r="B17542" s="6">
        <v>0</v>
      </c>
      <c r="C17542" s="6">
        <v>0</v>
      </c>
      <c r="D17542" s="6">
        <v>0</v>
      </c>
      <c r="E17542" s="6">
        <v>0</v>
      </c>
      <c r="F17542" s="6">
        <v>1</v>
      </c>
      <c r="G17542" s="6">
        <v>0</v>
      </c>
      <c r="H17542" s="6" t="s">
        <v>34210</v>
      </c>
      <c r="I17542" s="6" t="s">
        <v>48641</v>
      </c>
      <c r="J17542" s="6" t="s">
        <v>34219</v>
      </c>
      <c r="K17542" s="6">
        <v>39</v>
      </c>
    </row>
    <row r="17543" spans="1:11" x14ac:dyDescent="0.25">
      <c r="A17543" s="7" t="s">
        <v>48680</v>
      </c>
      <c r="B17543" s="6">
        <v>0</v>
      </c>
      <c r="C17543" s="6">
        <v>0</v>
      </c>
      <c r="D17543" s="6">
        <v>0</v>
      </c>
      <c r="E17543" s="6">
        <v>0</v>
      </c>
      <c r="F17543" s="6">
        <v>0</v>
      </c>
      <c r="G17543" s="6">
        <v>0</v>
      </c>
      <c r="H17543" s="6" t="s">
        <v>34217</v>
      </c>
      <c r="I17543" s="6" t="s">
        <v>48641</v>
      </c>
      <c r="J17543" s="6" t="s">
        <v>34219</v>
      </c>
      <c r="K17543" s="6">
        <v>40</v>
      </c>
    </row>
    <row r="17544" spans="1:11" ht="50" x14ac:dyDescent="0.25">
      <c r="A17544" s="7" t="s">
        <v>48681</v>
      </c>
      <c r="B17544" s="6">
        <v>0</v>
      </c>
      <c r="C17544" s="6">
        <v>0</v>
      </c>
      <c r="D17544" s="6">
        <v>0</v>
      </c>
      <c r="E17544" s="6">
        <v>0</v>
      </c>
      <c r="F17544" s="6">
        <v>0</v>
      </c>
      <c r="G17544" s="6">
        <v>1</v>
      </c>
      <c r="H17544" s="6" t="s">
        <v>34211</v>
      </c>
      <c r="I17544" s="6" t="s">
        <v>48641</v>
      </c>
      <c r="J17544" s="6" t="s">
        <v>34219</v>
      </c>
      <c r="K17544" s="6">
        <v>41</v>
      </c>
    </row>
    <row r="17545" spans="1:11" ht="62.5" x14ac:dyDescent="0.25">
      <c r="A17545" s="7" t="s">
        <v>48682</v>
      </c>
      <c r="B17545" s="6">
        <v>0</v>
      </c>
      <c r="C17545" s="6">
        <v>0</v>
      </c>
      <c r="D17545" s="6">
        <v>0</v>
      </c>
      <c r="E17545" s="6">
        <v>0</v>
      </c>
      <c r="F17545" s="6">
        <v>0</v>
      </c>
      <c r="G17545" s="6">
        <v>1</v>
      </c>
      <c r="H17545" s="6" t="s">
        <v>34211</v>
      </c>
      <c r="I17545" s="6" t="s">
        <v>48641</v>
      </c>
      <c r="J17545" s="6" t="s">
        <v>34219</v>
      </c>
      <c r="K17545" s="6">
        <v>42</v>
      </c>
    </row>
    <row r="17546" spans="1:11" x14ac:dyDescent="0.25">
      <c r="A17546" s="7" t="s">
        <v>48683</v>
      </c>
      <c r="B17546" s="6">
        <v>0</v>
      </c>
      <c r="C17546" s="6">
        <v>0</v>
      </c>
      <c r="D17546" s="6">
        <v>0</v>
      </c>
      <c r="E17546" s="6">
        <v>0</v>
      </c>
      <c r="F17546" s="6">
        <v>0</v>
      </c>
      <c r="G17546" s="6">
        <v>1</v>
      </c>
      <c r="H17546" s="6" t="s">
        <v>34211</v>
      </c>
      <c r="I17546" s="6" t="s">
        <v>48641</v>
      </c>
      <c r="J17546" s="6" t="s">
        <v>34219</v>
      </c>
      <c r="K17546" s="6">
        <v>43</v>
      </c>
    </row>
    <row r="17547" spans="1:11" ht="25" x14ac:dyDescent="0.25">
      <c r="A17547" s="7" t="s">
        <v>48684</v>
      </c>
      <c r="B17547" s="6">
        <v>0</v>
      </c>
      <c r="C17547" s="6">
        <v>0</v>
      </c>
      <c r="D17547" s="6">
        <v>0</v>
      </c>
      <c r="E17547" s="6">
        <v>0</v>
      </c>
      <c r="F17547" s="6">
        <v>0</v>
      </c>
      <c r="G17547" s="6">
        <v>1</v>
      </c>
      <c r="H17547" s="6" t="s">
        <v>34211</v>
      </c>
      <c r="I17547" s="6" t="s">
        <v>48641</v>
      </c>
      <c r="J17547" s="6" t="s">
        <v>34219</v>
      </c>
      <c r="K17547" s="6">
        <v>44</v>
      </c>
    </row>
    <row r="17548" spans="1:11" ht="25" x14ac:dyDescent="0.25">
      <c r="A17548" s="7" t="s">
        <v>48685</v>
      </c>
      <c r="B17548" s="6">
        <v>0</v>
      </c>
      <c r="C17548" s="6">
        <v>0</v>
      </c>
      <c r="D17548" s="6">
        <v>0</v>
      </c>
      <c r="E17548" s="6">
        <v>0</v>
      </c>
      <c r="F17548" s="6">
        <v>0</v>
      </c>
      <c r="G17548" s="6">
        <v>1</v>
      </c>
      <c r="H17548" s="6" t="s">
        <v>34211</v>
      </c>
      <c r="I17548" s="6" t="s">
        <v>48641</v>
      </c>
      <c r="J17548" s="6" t="s">
        <v>34219</v>
      </c>
      <c r="K17548" s="6">
        <v>45</v>
      </c>
    </row>
    <row r="17549" spans="1:11" x14ac:dyDescent="0.25">
      <c r="A17549" s="7" t="s">
        <v>48686</v>
      </c>
      <c r="B17549" s="6">
        <v>0</v>
      </c>
      <c r="C17549" s="6">
        <v>0</v>
      </c>
      <c r="D17549" s="6">
        <v>0</v>
      </c>
      <c r="E17549" s="6">
        <v>0</v>
      </c>
      <c r="F17549" s="6">
        <v>0</v>
      </c>
      <c r="G17549" s="6">
        <v>1</v>
      </c>
      <c r="H17549" s="6" t="s">
        <v>34211</v>
      </c>
      <c r="I17549" s="6" t="s">
        <v>48641</v>
      </c>
      <c r="J17549" s="6" t="s">
        <v>34219</v>
      </c>
      <c r="K17549" s="6">
        <v>46</v>
      </c>
    </row>
    <row r="17550" spans="1:11" ht="37.5" x14ac:dyDescent="0.25">
      <c r="A17550" s="7" t="s">
        <v>48687</v>
      </c>
      <c r="B17550" s="6">
        <v>0</v>
      </c>
      <c r="C17550" s="6">
        <v>0</v>
      </c>
      <c r="D17550" s="6">
        <v>0</v>
      </c>
      <c r="E17550" s="6">
        <v>0</v>
      </c>
      <c r="F17550" s="6">
        <v>0</v>
      </c>
      <c r="G17550" s="6">
        <v>1</v>
      </c>
      <c r="H17550" s="6" t="s">
        <v>34211</v>
      </c>
      <c r="I17550" s="6" t="s">
        <v>48641</v>
      </c>
      <c r="J17550" s="6" t="s">
        <v>34219</v>
      </c>
      <c r="K17550" s="6">
        <v>47</v>
      </c>
    </row>
    <row r="17551" spans="1:11" ht="25" x14ac:dyDescent="0.25">
      <c r="A17551" s="7" t="s">
        <v>48688</v>
      </c>
      <c r="B17551" s="6">
        <v>0</v>
      </c>
      <c r="C17551" s="6">
        <v>0</v>
      </c>
      <c r="D17551" s="6">
        <v>0</v>
      </c>
      <c r="E17551" s="6">
        <v>0</v>
      </c>
      <c r="F17551" s="6">
        <v>0</v>
      </c>
      <c r="G17551" s="6">
        <v>1</v>
      </c>
      <c r="H17551" s="6" t="s">
        <v>34211</v>
      </c>
      <c r="I17551" s="6" t="s">
        <v>48641</v>
      </c>
      <c r="J17551" s="6" t="s">
        <v>34219</v>
      </c>
      <c r="K17551" s="6">
        <v>48</v>
      </c>
    </row>
    <row r="17552" spans="1:11" ht="25" x14ac:dyDescent="0.25">
      <c r="A17552" s="7" t="s">
        <v>48689</v>
      </c>
      <c r="B17552" s="6">
        <v>0</v>
      </c>
      <c r="C17552" s="6">
        <v>0</v>
      </c>
      <c r="D17552" s="6">
        <v>0</v>
      </c>
      <c r="E17552" s="6">
        <v>0</v>
      </c>
      <c r="F17552" s="6">
        <v>0</v>
      </c>
      <c r="G17552" s="6">
        <v>1</v>
      </c>
      <c r="H17552" s="6" t="s">
        <v>34211</v>
      </c>
      <c r="I17552" s="6" t="s">
        <v>48641</v>
      </c>
      <c r="J17552" s="6" t="s">
        <v>34219</v>
      </c>
      <c r="K17552" s="6">
        <v>49</v>
      </c>
    </row>
    <row r="17553" spans="1:11" x14ac:dyDescent="0.25">
      <c r="A17553" s="7" t="s">
        <v>48690</v>
      </c>
      <c r="B17553" s="6">
        <v>0</v>
      </c>
      <c r="C17553" s="6">
        <v>0</v>
      </c>
      <c r="D17553" s="6">
        <v>0</v>
      </c>
      <c r="E17553" s="6">
        <v>0</v>
      </c>
      <c r="F17553" s="6">
        <v>0</v>
      </c>
      <c r="G17553" s="6">
        <v>1</v>
      </c>
      <c r="H17553" s="6" t="s">
        <v>34211</v>
      </c>
      <c r="I17553" s="6" t="s">
        <v>48641</v>
      </c>
      <c r="J17553" s="6" t="s">
        <v>34219</v>
      </c>
      <c r="K17553" s="6">
        <v>50</v>
      </c>
    </row>
    <row r="17554" spans="1:11" x14ac:dyDescent="0.25">
      <c r="A17554" s="7" t="s">
        <v>48691</v>
      </c>
      <c r="B17554" s="6">
        <v>0</v>
      </c>
      <c r="C17554" s="6">
        <v>0</v>
      </c>
      <c r="D17554" s="6">
        <v>0</v>
      </c>
      <c r="E17554" s="6">
        <v>0</v>
      </c>
      <c r="F17554" s="6">
        <v>0</v>
      </c>
      <c r="G17554" s="6">
        <v>1</v>
      </c>
      <c r="H17554" s="6" t="s">
        <v>34211</v>
      </c>
      <c r="I17554" s="6" t="s">
        <v>48641</v>
      </c>
      <c r="J17554" s="6" t="s">
        <v>34219</v>
      </c>
      <c r="K17554" s="6">
        <v>51</v>
      </c>
    </row>
    <row r="17555" spans="1:11" ht="25" x14ac:dyDescent="0.25">
      <c r="A17555" s="7" t="s">
        <v>48692</v>
      </c>
      <c r="B17555" s="6">
        <v>0</v>
      </c>
      <c r="C17555" s="6">
        <v>0</v>
      </c>
      <c r="D17555" s="6">
        <v>0</v>
      </c>
      <c r="E17555" s="6">
        <v>0</v>
      </c>
      <c r="F17555" s="6">
        <v>0</v>
      </c>
      <c r="G17555" s="6">
        <v>1</v>
      </c>
      <c r="H17555" s="6" t="s">
        <v>34211</v>
      </c>
      <c r="I17555" s="6" t="s">
        <v>48641</v>
      </c>
      <c r="J17555" s="6" t="s">
        <v>34219</v>
      </c>
      <c r="K17555" s="6">
        <v>52</v>
      </c>
    </row>
    <row r="17556" spans="1:11" x14ac:dyDescent="0.25">
      <c r="A17556" s="7" t="s">
        <v>48693</v>
      </c>
      <c r="B17556" s="6">
        <v>0</v>
      </c>
      <c r="C17556" s="6">
        <v>0</v>
      </c>
      <c r="D17556" s="6">
        <v>0</v>
      </c>
      <c r="E17556" s="6">
        <v>0</v>
      </c>
      <c r="F17556" s="6">
        <v>0</v>
      </c>
      <c r="G17556" s="6">
        <v>1</v>
      </c>
      <c r="H17556" s="6" t="s">
        <v>34211</v>
      </c>
      <c r="I17556" s="6" t="s">
        <v>48641</v>
      </c>
      <c r="J17556" s="6" t="s">
        <v>34219</v>
      </c>
      <c r="K17556" s="6">
        <v>53</v>
      </c>
    </row>
    <row r="17557" spans="1:11" ht="25" x14ac:dyDescent="0.25">
      <c r="A17557" s="7" t="s">
        <v>48694</v>
      </c>
      <c r="B17557" s="6">
        <v>0</v>
      </c>
      <c r="C17557" s="6">
        <v>0</v>
      </c>
      <c r="D17557" s="6">
        <v>0</v>
      </c>
      <c r="E17557" s="6">
        <v>0</v>
      </c>
      <c r="F17557" s="6">
        <v>0</v>
      </c>
      <c r="G17557" s="6">
        <v>1</v>
      </c>
      <c r="H17557" s="6" t="s">
        <v>34211</v>
      </c>
      <c r="I17557" s="6" t="s">
        <v>48641</v>
      </c>
      <c r="J17557" s="6" t="s">
        <v>34219</v>
      </c>
      <c r="K17557" s="6">
        <v>54</v>
      </c>
    </row>
    <row r="17558" spans="1:11" x14ac:dyDescent="0.25">
      <c r="A17558" s="7" t="s">
        <v>48695</v>
      </c>
      <c r="B17558" s="6">
        <v>0</v>
      </c>
      <c r="C17558" s="6">
        <v>0</v>
      </c>
      <c r="D17558" s="6">
        <v>0</v>
      </c>
      <c r="E17558" s="6">
        <v>0</v>
      </c>
      <c r="F17558" s="6">
        <v>0</v>
      </c>
      <c r="G17558" s="6">
        <v>1</v>
      </c>
      <c r="H17558" s="6" t="s">
        <v>34211</v>
      </c>
      <c r="I17558" s="6" t="s">
        <v>48641</v>
      </c>
      <c r="J17558" s="6" t="s">
        <v>34219</v>
      </c>
      <c r="K17558" s="6">
        <v>55</v>
      </c>
    </row>
    <row r="17559" spans="1:11" x14ac:dyDescent="0.25">
      <c r="A17559" s="7" t="s">
        <v>48696</v>
      </c>
      <c r="B17559" s="6">
        <v>0</v>
      </c>
      <c r="C17559" s="6">
        <v>0</v>
      </c>
      <c r="D17559" s="6">
        <v>0</v>
      </c>
      <c r="E17559" s="6">
        <v>0</v>
      </c>
      <c r="F17559" s="6">
        <v>0</v>
      </c>
      <c r="G17559" s="6">
        <v>1</v>
      </c>
      <c r="H17559" s="6" t="s">
        <v>34211</v>
      </c>
      <c r="I17559" s="6" t="s">
        <v>48641</v>
      </c>
      <c r="J17559" s="6" t="s">
        <v>34219</v>
      </c>
      <c r="K17559" s="6">
        <v>56</v>
      </c>
    </row>
    <row r="17560" spans="1:11" ht="25" x14ac:dyDescent="0.25">
      <c r="A17560" s="7" t="s">
        <v>48697</v>
      </c>
      <c r="B17560" s="6">
        <v>0</v>
      </c>
      <c r="C17560" s="6">
        <v>0</v>
      </c>
      <c r="D17560" s="6">
        <v>0</v>
      </c>
      <c r="E17560" s="6">
        <v>0</v>
      </c>
      <c r="F17560" s="6">
        <v>0</v>
      </c>
      <c r="G17560" s="6">
        <v>1</v>
      </c>
      <c r="H17560" s="6" t="s">
        <v>34211</v>
      </c>
      <c r="I17560" s="6" t="s">
        <v>48641</v>
      </c>
      <c r="J17560" s="6" t="s">
        <v>34219</v>
      </c>
      <c r="K17560" s="6">
        <v>57</v>
      </c>
    </row>
    <row r="17561" spans="1:11" x14ac:dyDescent="0.25">
      <c r="A17561" s="7" t="s">
        <v>48698</v>
      </c>
      <c r="B17561" s="6">
        <v>0</v>
      </c>
      <c r="C17561" s="6">
        <v>0</v>
      </c>
      <c r="D17561" s="6">
        <v>0</v>
      </c>
      <c r="E17561" s="6">
        <v>0</v>
      </c>
      <c r="F17561" s="6">
        <v>0</v>
      </c>
      <c r="G17561" s="6">
        <v>1</v>
      </c>
      <c r="H17561" s="6" t="s">
        <v>34211</v>
      </c>
      <c r="I17561" s="6" t="s">
        <v>48641</v>
      </c>
      <c r="J17561" s="6" t="s">
        <v>34219</v>
      </c>
      <c r="K17561" s="6">
        <v>58</v>
      </c>
    </row>
    <row r="17562" spans="1:11" ht="25" x14ac:dyDescent="0.25">
      <c r="A17562" s="7" t="s">
        <v>48699</v>
      </c>
      <c r="B17562" s="6">
        <v>0</v>
      </c>
      <c r="C17562" s="6">
        <v>0</v>
      </c>
      <c r="D17562" s="6">
        <v>0</v>
      </c>
      <c r="E17562" s="6">
        <v>0</v>
      </c>
      <c r="F17562" s="6">
        <v>0</v>
      </c>
      <c r="G17562" s="6">
        <v>1</v>
      </c>
      <c r="H17562" s="6" t="s">
        <v>34211</v>
      </c>
      <c r="I17562" s="6" t="s">
        <v>48641</v>
      </c>
      <c r="J17562" s="6" t="s">
        <v>34219</v>
      </c>
      <c r="K17562" s="6">
        <v>59</v>
      </c>
    </row>
    <row r="17563" spans="1:11" x14ac:dyDescent="0.25">
      <c r="A17563" s="7" t="s">
        <v>48700</v>
      </c>
      <c r="B17563" s="6">
        <v>0</v>
      </c>
      <c r="C17563" s="6">
        <v>0</v>
      </c>
      <c r="D17563" s="6">
        <v>0</v>
      </c>
      <c r="E17563" s="6">
        <v>0</v>
      </c>
      <c r="F17563" s="6">
        <v>0</v>
      </c>
      <c r="G17563" s="6">
        <v>1</v>
      </c>
      <c r="H17563" s="6" t="s">
        <v>34211</v>
      </c>
      <c r="I17563" s="6" t="s">
        <v>48641</v>
      </c>
      <c r="J17563" s="6" t="s">
        <v>34219</v>
      </c>
      <c r="K17563" s="6">
        <v>60</v>
      </c>
    </row>
    <row r="17564" spans="1:11" x14ac:dyDescent="0.25">
      <c r="A17564" s="7" t="s">
        <v>48701</v>
      </c>
      <c r="B17564" s="6">
        <v>0</v>
      </c>
      <c r="C17564" s="6">
        <v>0</v>
      </c>
      <c r="D17564" s="6">
        <v>0</v>
      </c>
      <c r="E17564" s="6">
        <v>0</v>
      </c>
      <c r="F17564" s="6">
        <v>0</v>
      </c>
      <c r="G17564" s="6">
        <v>1</v>
      </c>
      <c r="H17564" s="6" t="s">
        <v>34211</v>
      </c>
      <c r="I17564" s="6" t="s">
        <v>48641</v>
      </c>
      <c r="J17564" s="6" t="s">
        <v>34219</v>
      </c>
      <c r="K17564" s="6">
        <v>61</v>
      </c>
    </row>
    <row r="17565" spans="1:11" x14ac:dyDescent="0.25">
      <c r="A17565" s="7" t="s">
        <v>48702</v>
      </c>
      <c r="B17565" s="6">
        <v>0</v>
      </c>
      <c r="C17565" s="6">
        <v>0</v>
      </c>
      <c r="D17565" s="6">
        <v>0</v>
      </c>
      <c r="E17565" s="6">
        <v>0</v>
      </c>
      <c r="F17565" s="6">
        <v>0</v>
      </c>
      <c r="G17565" s="6">
        <v>1</v>
      </c>
      <c r="H17565" s="6" t="s">
        <v>34211</v>
      </c>
      <c r="I17565" s="6" t="s">
        <v>48641</v>
      </c>
      <c r="J17565" s="6" t="s">
        <v>34219</v>
      </c>
      <c r="K17565" s="6">
        <v>62</v>
      </c>
    </row>
    <row r="17566" spans="1:11" x14ac:dyDescent="0.25">
      <c r="A17566" s="7" t="s">
        <v>48703</v>
      </c>
      <c r="B17566" s="6">
        <v>0</v>
      </c>
      <c r="C17566" s="6">
        <v>0</v>
      </c>
      <c r="D17566" s="6">
        <v>0</v>
      </c>
      <c r="E17566" s="6">
        <v>0</v>
      </c>
      <c r="F17566" s="6">
        <v>0</v>
      </c>
      <c r="G17566" s="6">
        <v>1</v>
      </c>
      <c r="H17566" s="6" t="s">
        <v>34211</v>
      </c>
      <c r="I17566" s="6" t="s">
        <v>48641</v>
      </c>
      <c r="J17566" s="6" t="s">
        <v>34219</v>
      </c>
      <c r="K17566" s="6">
        <v>63</v>
      </c>
    </row>
    <row r="17567" spans="1:11" x14ac:dyDescent="0.25">
      <c r="A17567" s="7" t="s">
        <v>48704</v>
      </c>
      <c r="B17567" s="6">
        <v>0</v>
      </c>
      <c r="C17567" s="6">
        <v>0</v>
      </c>
      <c r="D17567" s="6">
        <v>0</v>
      </c>
      <c r="E17567" s="6">
        <v>0</v>
      </c>
      <c r="F17567" s="6">
        <v>0</v>
      </c>
      <c r="G17567" s="6">
        <v>1</v>
      </c>
      <c r="H17567" s="6" t="s">
        <v>34211</v>
      </c>
      <c r="I17567" s="6" t="s">
        <v>48641</v>
      </c>
      <c r="J17567" s="6" t="s">
        <v>34219</v>
      </c>
      <c r="K17567" s="6">
        <v>64</v>
      </c>
    </row>
    <row r="17568" spans="1:11" x14ac:dyDescent="0.25">
      <c r="A17568" s="7" t="s">
        <v>48705</v>
      </c>
      <c r="B17568" s="6">
        <v>0</v>
      </c>
      <c r="C17568" s="6">
        <v>0</v>
      </c>
      <c r="D17568" s="6">
        <v>0</v>
      </c>
      <c r="E17568" s="6">
        <v>0</v>
      </c>
      <c r="F17568" s="6">
        <v>0</v>
      </c>
      <c r="G17568" s="6">
        <v>1</v>
      </c>
      <c r="H17568" s="6" t="s">
        <v>34211</v>
      </c>
      <c r="I17568" s="6" t="s">
        <v>48641</v>
      </c>
      <c r="J17568" s="6" t="s">
        <v>34219</v>
      </c>
      <c r="K17568" s="6">
        <v>65</v>
      </c>
    </row>
    <row r="17569" spans="1:11" ht="62.5" x14ac:dyDescent="0.25">
      <c r="A17569" s="7" t="s">
        <v>48706</v>
      </c>
      <c r="B17569" s="6">
        <v>0</v>
      </c>
      <c r="C17569" s="6">
        <v>0</v>
      </c>
      <c r="D17569" s="6">
        <v>0</v>
      </c>
      <c r="E17569" s="6">
        <v>0</v>
      </c>
      <c r="F17569" s="6">
        <v>0</v>
      </c>
      <c r="G17569" s="6">
        <v>1</v>
      </c>
      <c r="H17569" s="6" t="s">
        <v>34211</v>
      </c>
      <c r="I17569" s="6" t="s">
        <v>48641</v>
      </c>
      <c r="J17569" s="6" t="s">
        <v>34219</v>
      </c>
      <c r="K17569" s="6">
        <v>66</v>
      </c>
    </row>
    <row r="17570" spans="1:11" x14ac:dyDescent="0.25">
      <c r="A17570" s="7" t="s">
        <v>48707</v>
      </c>
      <c r="B17570" s="6">
        <v>0</v>
      </c>
      <c r="C17570" s="6">
        <v>0</v>
      </c>
      <c r="D17570" s="6">
        <v>0</v>
      </c>
      <c r="E17570" s="6">
        <v>0</v>
      </c>
      <c r="F17570" s="6">
        <v>0</v>
      </c>
      <c r="G17570" s="6">
        <v>1</v>
      </c>
      <c r="H17570" s="6" t="s">
        <v>34211</v>
      </c>
      <c r="I17570" s="6" t="s">
        <v>48641</v>
      </c>
      <c r="J17570" s="6" t="s">
        <v>34219</v>
      </c>
      <c r="K17570" s="6">
        <v>67</v>
      </c>
    </row>
    <row r="17571" spans="1:11" ht="50" x14ac:dyDescent="0.25">
      <c r="A17571" s="7" t="s">
        <v>48708</v>
      </c>
      <c r="B17571" s="6">
        <v>0</v>
      </c>
      <c r="C17571" s="6">
        <v>0</v>
      </c>
      <c r="D17571" s="6">
        <v>0</v>
      </c>
      <c r="E17571" s="6">
        <v>0</v>
      </c>
      <c r="F17571" s="6">
        <v>0</v>
      </c>
      <c r="G17571" s="6">
        <v>1</v>
      </c>
      <c r="H17571" s="6" t="s">
        <v>34211</v>
      </c>
      <c r="I17571" s="6" t="s">
        <v>48641</v>
      </c>
      <c r="J17571" s="6" t="s">
        <v>34219</v>
      </c>
      <c r="K17571" s="6">
        <v>68</v>
      </c>
    </row>
    <row r="17572" spans="1:11" x14ac:dyDescent="0.25">
      <c r="A17572" s="7" t="s">
        <v>48709</v>
      </c>
      <c r="B17572" s="6">
        <v>0</v>
      </c>
      <c r="C17572" s="6">
        <v>0</v>
      </c>
      <c r="D17572" s="6">
        <v>0</v>
      </c>
      <c r="E17572" s="6">
        <v>0</v>
      </c>
      <c r="F17572" s="6">
        <v>0</v>
      </c>
      <c r="G17572" s="6">
        <v>1</v>
      </c>
      <c r="H17572" s="6" t="s">
        <v>34211</v>
      </c>
      <c r="I17572" s="6" t="s">
        <v>48641</v>
      </c>
      <c r="J17572" s="6" t="s">
        <v>34219</v>
      </c>
      <c r="K17572" s="6">
        <v>69</v>
      </c>
    </row>
    <row r="17573" spans="1:11" ht="50" x14ac:dyDescent="0.25">
      <c r="A17573" s="7" t="s">
        <v>48710</v>
      </c>
      <c r="B17573" s="6">
        <v>0</v>
      </c>
      <c r="C17573" s="6">
        <v>0</v>
      </c>
      <c r="D17573" s="6">
        <v>0</v>
      </c>
      <c r="E17573" s="6">
        <v>0</v>
      </c>
      <c r="F17573" s="6">
        <v>0</v>
      </c>
      <c r="G17573" s="6">
        <v>1</v>
      </c>
      <c r="H17573" s="6" t="s">
        <v>34211</v>
      </c>
      <c r="I17573" s="6" t="s">
        <v>48641</v>
      </c>
      <c r="J17573" s="6" t="s">
        <v>34219</v>
      </c>
      <c r="K17573" s="6">
        <v>70</v>
      </c>
    </row>
    <row r="17574" spans="1:11" ht="50" x14ac:dyDescent="0.25">
      <c r="A17574" s="7" t="s">
        <v>48711</v>
      </c>
      <c r="B17574" s="6">
        <v>0</v>
      </c>
      <c r="C17574" s="6">
        <v>0</v>
      </c>
      <c r="D17574" s="6">
        <v>0</v>
      </c>
      <c r="E17574" s="6">
        <v>0</v>
      </c>
      <c r="F17574" s="6">
        <v>0</v>
      </c>
      <c r="G17574" s="6">
        <v>1</v>
      </c>
      <c r="H17574" s="6" t="s">
        <v>34211</v>
      </c>
      <c r="I17574" s="6" t="s">
        <v>48641</v>
      </c>
      <c r="J17574" s="6" t="s">
        <v>34219</v>
      </c>
      <c r="K17574" s="6">
        <v>71</v>
      </c>
    </row>
    <row r="17575" spans="1:11" ht="25" x14ac:dyDescent="0.25">
      <c r="A17575" s="7" t="s">
        <v>48712</v>
      </c>
      <c r="B17575" s="6">
        <v>0</v>
      </c>
      <c r="C17575" s="6">
        <v>0</v>
      </c>
      <c r="D17575" s="6">
        <v>0</v>
      </c>
      <c r="E17575" s="6">
        <v>0</v>
      </c>
      <c r="F17575" s="6">
        <v>0</v>
      </c>
      <c r="G17575" s="6">
        <v>1</v>
      </c>
      <c r="H17575" s="6" t="s">
        <v>34211</v>
      </c>
      <c r="I17575" s="6" t="s">
        <v>48641</v>
      </c>
      <c r="J17575" s="6" t="s">
        <v>34219</v>
      </c>
      <c r="K17575" s="6">
        <v>72</v>
      </c>
    </row>
    <row r="17576" spans="1:11" ht="25" x14ac:dyDescent="0.25">
      <c r="A17576" s="7" t="s">
        <v>48713</v>
      </c>
      <c r="B17576" s="6">
        <v>0</v>
      </c>
      <c r="C17576" s="6">
        <v>0</v>
      </c>
      <c r="D17576" s="6">
        <v>0</v>
      </c>
      <c r="E17576" s="6">
        <v>0</v>
      </c>
      <c r="F17576" s="6">
        <v>0</v>
      </c>
      <c r="G17576" s="6">
        <v>1</v>
      </c>
      <c r="H17576" s="6" t="s">
        <v>34211</v>
      </c>
      <c r="I17576" s="6" t="s">
        <v>48641</v>
      </c>
      <c r="J17576" s="6" t="s">
        <v>34219</v>
      </c>
      <c r="K17576" s="6">
        <v>73</v>
      </c>
    </row>
    <row r="17577" spans="1:11" ht="37.5" x14ac:dyDescent="0.25">
      <c r="A17577" s="7" t="s">
        <v>48714</v>
      </c>
      <c r="B17577" s="6">
        <v>0</v>
      </c>
      <c r="C17577" s="6">
        <v>0</v>
      </c>
      <c r="D17577" s="6">
        <v>0</v>
      </c>
      <c r="E17577" s="6">
        <v>0</v>
      </c>
      <c r="F17577" s="6">
        <v>0</v>
      </c>
      <c r="G17577" s="6">
        <v>1</v>
      </c>
      <c r="H17577" s="6" t="s">
        <v>34211</v>
      </c>
      <c r="I17577" s="6" t="s">
        <v>48641</v>
      </c>
      <c r="J17577" s="6" t="s">
        <v>34219</v>
      </c>
      <c r="K17577" s="6">
        <v>74</v>
      </c>
    </row>
    <row r="17578" spans="1:11" ht="37.5" x14ac:dyDescent="0.25">
      <c r="A17578" s="7" t="s">
        <v>48715</v>
      </c>
      <c r="B17578" s="6">
        <v>0</v>
      </c>
      <c r="C17578" s="6">
        <v>0</v>
      </c>
      <c r="D17578" s="6">
        <v>0</v>
      </c>
      <c r="E17578" s="6">
        <v>0</v>
      </c>
      <c r="F17578" s="6">
        <v>0</v>
      </c>
      <c r="G17578" s="6">
        <v>1</v>
      </c>
      <c r="H17578" s="6" t="s">
        <v>34211</v>
      </c>
      <c r="I17578" s="6" t="s">
        <v>48641</v>
      </c>
      <c r="J17578" s="6" t="s">
        <v>34219</v>
      </c>
      <c r="K17578" s="6">
        <v>75</v>
      </c>
    </row>
    <row r="17579" spans="1:11" ht="50" x14ac:dyDescent="0.25">
      <c r="A17579" s="7" t="s">
        <v>48716</v>
      </c>
      <c r="B17579" s="6">
        <v>0</v>
      </c>
      <c r="C17579" s="6">
        <v>0</v>
      </c>
      <c r="D17579" s="6">
        <v>0</v>
      </c>
      <c r="E17579" s="6">
        <v>0</v>
      </c>
      <c r="F17579" s="6">
        <v>0</v>
      </c>
      <c r="G17579" s="6">
        <v>1</v>
      </c>
      <c r="H17579" s="6" t="s">
        <v>34211</v>
      </c>
      <c r="I17579" s="6" t="s">
        <v>48641</v>
      </c>
      <c r="J17579" s="6" t="s">
        <v>34219</v>
      </c>
      <c r="K17579" s="6">
        <v>76</v>
      </c>
    </row>
    <row r="17580" spans="1:11" x14ac:dyDescent="0.25">
      <c r="A17580" s="7" t="s">
        <v>48717</v>
      </c>
      <c r="B17580" s="6">
        <v>0</v>
      </c>
      <c r="C17580" s="6">
        <v>0</v>
      </c>
      <c r="D17580" s="6">
        <v>0</v>
      </c>
      <c r="E17580" s="6">
        <v>0</v>
      </c>
      <c r="F17580" s="6">
        <v>0</v>
      </c>
      <c r="G17580" s="6">
        <v>1</v>
      </c>
      <c r="H17580" s="6" t="s">
        <v>34211</v>
      </c>
      <c r="I17580" s="6" t="s">
        <v>48641</v>
      </c>
      <c r="J17580" s="6" t="s">
        <v>34219</v>
      </c>
      <c r="K17580" s="6">
        <v>77</v>
      </c>
    </row>
    <row r="17581" spans="1:11" ht="87.5" x14ac:dyDescent="0.25">
      <c r="A17581" s="7" t="s">
        <v>48718</v>
      </c>
      <c r="B17581" s="6">
        <v>0</v>
      </c>
      <c r="C17581" s="6">
        <v>0</v>
      </c>
      <c r="D17581" s="6">
        <v>0</v>
      </c>
      <c r="E17581" s="6">
        <v>0</v>
      </c>
      <c r="F17581" s="6">
        <v>0</v>
      </c>
      <c r="G17581" s="6">
        <v>1</v>
      </c>
      <c r="H17581" s="6" t="s">
        <v>34211</v>
      </c>
      <c r="I17581" s="6" t="s">
        <v>48641</v>
      </c>
      <c r="J17581" s="6" t="s">
        <v>34219</v>
      </c>
      <c r="K17581" s="6">
        <v>78</v>
      </c>
    </row>
    <row r="17582" spans="1:11" ht="112.5" x14ac:dyDescent="0.25">
      <c r="A17582" s="7" t="s">
        <v>48719</v>
      </c>
      <c r="B17582" s="6">
        <v>0</v>
      </c>
      <c r="C17582" s="6">
        <v>0</v>
      </c>
      <c r="D17582" s="6">
        <v>0</v>
      </c>
      <c r="E17582" s="6">
        <v>0</v>
      </c>
      <c r="F17582" s="6">
        <v>0</v>
      </c>
      <c r="G17582" s="6">
        <v>1</v>
      </c>
      <c r="H17582" s="6" t="s">
        <v>34211</v>
      </c>
      <c r="I17582" s="6" t="s">
        <v>48641</v>
      </c>
      <c r="J17582" s="6" t="s">
        <v>34219</v>
      </c>
      <c r="K17582" s="6">
        <v>79</v>
      </c>
    </row>
    <row r="17583" spans="1:11" ht="100" x14ac:dyDescent="0.25">
      <c r="A17583" s="7" t="s">
        <v>48720</v>
      </c>
      <c r="B17583" s="6">
        <v>0</v>
      </c>
      <c r="C17583" s="6">
        <v>0</v>
      </c>
      <c r="D17583" s="6">
        <v>0</v>
      </c>
      <c r="E17583" s="6">
        <v>0</v>
      </c>
      <c r="F17583" s="6">
        <v>0</v>
      </c>
      <c r="G17583" s="6">
        <v>1</v>
      </c>
      <c r="H17583" s="6" t="s">
        <v>34211</v>
      </c>
      <c r="I17583" s="6" t="s">
        <v>48641</v>
      </c>
      <c r="J17583" s="6" t="s">
        <v>34219</v>
      </c>
      <c r="K17583" s="6">
        <v>80</v>
      </c>
    </row>
    <row r="17584" spans="1:11" x14ac:dyDescent="0.25">
      <c r="A17584" s="7" t="s">
        <v>48721</v>
      </c>
      <c r="B17584" s="6">
        <v>0</v>
      </c>
      <c r="C17584" s="6">
        <v>0</v>
      </c>
      <c r="D17584" s="6">
        <v>0</v>
      </c>
      <c r="E17584" s="6">
        <v>0</v>
      </c>
      <c r="F17584" s="6">
        <v>0</v>
      </c>
      <c r="G17584" s="6">
        <v>0</v>
      </c>
      <c r="H17584" s="6" t="s">
        <v>34217</v>
      </c>
      <c r="I17584" s="6" t="s">
        <v>48641</v>
      </c>
      <c r="J17584" s="6" t="s">
        <v>34219</v>
      </c>
      <c r="K17584" s="6">
        <v>81</v>
      </c>
    </row>
    <row r="17585" spans="1:11" ht="37.5" x14ac:dyDescent="0.25">
      <c r="A17585" s="7" t="s">
        <v>48722</v>
      </c>
      <c r="B17585" s="6">
        <v>0</v>
      </c>
      <c r="C17585" s="6">
        <v>0</v>
      </c>
      <c r="D17585" s="6">
        <v>0</v>
      </c>
      <c r="E17585" s="6">
        <v>0</v>
      </c>
      <c r="F17585" s="6">
        <v>0</v>
      </c>
      <c r="G17585" s="6">
        <v>0</v>
      </c>
      <c r="H17585" s="6" t="s">
        <v>34217</v>
      </c>
      <c r="I17585" s="6" t="s">
        <v>48641</v>
      </c>
      <c r="J17585" s="6" t="s">
        <v>34219</v>
      </c>
      <c r="K17585" s="6">
        <v>82</v>
      </c>
    </row>
    <row r="17586" spans="1:11" ht="175" x14ac:dyDescent="0.25">
      <c r="A17586" s="7" t="s">
        <v>48723</v>
      </c>
      <c r="B17586" s="6">
        <v>0</v>
      </c>
      <c r="C17586" s="6">
        <v>0</v>
      </c>
      <c r="D17586" s="6">
        <v>0</v>
      </c>
      <c r="E17586" s="6">
        <v>0</v>
      </c>
      <c r="F17586" s="6">
        <v>0</v>
      </c>
      <c r="G17586" s="6">
        <v>0</v>
      </c>
      <c r="H17586" s="6" t="s">
        <v>34217</v>
      </c>
      <c r="I17586" s="6" t="s">
        <v>48641</v>
      </c>
      <c r="J17586" s="6" t="s">
        <v>34219</v>
      </c>
      <c r="K17586" s="6">
        <v>83</v>
      </c>
    </row>
    <row r="17587" spans="1:11" ht="75" x14ac:dyDescent="0.25">
      <c r="A17587" s="7" t="s">
        <v>48724</v>
      </c>
      <c r="B17587" s="6">
        <v>0</v>
      </c>
      <c r="C17587" s="6">
        <v>0</v>
      </c>
      <c r="D17587" s="6">
        <v>0</v>
      </c>
      <c r="E17587" s="6">
        <v>0</v>
      </c>
      <c r="F17587" s="6">
        <v>0</v>
      </c>
      <c r="G17587" s="6">
        <v>0</v>
      </c>
      <c r="H17587" s="6" t="s">
        <v>34217</v>
      </c>
      <c r="I17587" s="6" t="s">
        <v>48641</v>
      </c>
      <c r="J17587" s="6" t="s">
        <v>34219</v>
      </c>
      <c r="K17587" s="6">
        <v>84</v>
      </c>
    </row>
    <row r="17588" spans="1:11" ht="25" x14ac:dyDescent="0.25">
      <c r="A17588" s="7" t="s">
        <v>48725</v>
      </c>
      <c r="B17588" s="6">
        <v>0</v>
      </c>
      <c r="C17588" s="6">
        <v>0</v>
      </c>
      <c r="D17588" s="6">
        <v>0</v>
      </c>
      <c r="E17588" s="6">
        <v>0</v>
      </c>
      <c r="F17588" s="6">
        <v>0</v>
      </c>
      <c r="G17588" s="6">
        <v>0</v>
      </c>
      <c r="H17588" s="6" t="s">
        <v>34217</v>
      </c>
      <c r="I17588" s="6" t="s">
        <v>48641</v>
      </c>
      <c r="J17588" s="6" t="s">
        <v>34219</v>
      </c>
      <c r="K17588" s="6">
        <v>85</v>
      </c>
    </row>
    <row r="17589" spans="1:11" ht="150" x14ac:dyDescent="0.25">
      <c r="A17589" s="7" t="s">
        <v>48726</v>
      </c>
      <c r="B17589" s="6">
        <v>0</v>
      </c>
      <c r="C17589" s="6">
        <v>0</v>
      </c>
      <c r="D17589" s="6">
        <v>0</v>
      </c>
      <c r="E17589" s="6">
        <v>0</v>
      </c>
      <c r="F17589" s="6">
        <v>0</v>
      </c>
      <c r="G17589" s="6">
        <v>0</v>
      </c>
      <c r="H17589" s="6" t="s">
        <v>34217</v>
      </c>
      <c r="I17589" s="6" t="s">
        <v>48641</v>
      </c>
      <c r="J17589" s="6" t="s">
        <v>34219</v>
      </c>
      <c r="K17589" s="6">
        <v>86</v>
      </c>
    </row>
    <row r="17590" spans="1:11" ht="37.5" x14ac:dyDescent="0.25">
      <c r="A17590" s="7" t="s">
        <v>48727</v>
      </c>
      <c r="B17590" s="6">
        <v>0</v>
      </c>
      <c r="C17590" s="6">
        <v>0</v>
      </c>
      <c r="D17590" s="6">
        <v>0</v>
      </c>
      <c r="E17590" s="6">
        <v>0</v>
      </c>
      <c r="F17590" s="6">
        <v>0</v>
      </c>
      <c r="G17590" s="6">
        <v>0</v>
      </c>
      <c r="H17590" s="6" t="s">
        <v>34217</v>
      </c>
      <c r="I17590" s="6" t="s">
        <v>48641</v>
      </c>
      <c r="J17590" s="6" t="s">
        <v>34219</v>
      </c>
      <c r="K17590" s="6">
        <v>87</v>
      </c>
    </row>
    <row r="17591" spans="1:11" ht="62.5" x14ac:dyDescent="0.25">
      <c r="A17591" s="7" t="s">
        <v>48728</v>
      </c>
      <c r="B17591" s="6">
        <v>0</v>
      </c>
      <c r="C17591" s="6">
        <v>0</v>
      </c>
      <c r="D17591" s="6">
        <v>0</v>
      </c>
      <c r="E17591" s="6">
        <v>0</v>
      </c>
      <c r="F17591" s="6">
        <v>0</v>
      </c>
      <c r="G17591" s="6">
        <v>0</v>
      </c>
      <c r="H17591" s="6" t="s">
        <v>34217</v>
      </c>
      <c r="I17591" s="6" t="s">
        <v>48641</v>
      </c>
      <c r="J17591" s="6" t="s">
        <v>34219</v>
      </c>
      <c r="K17591" s="6">
        <v>88</v>
      </c>
    </row>
    <row r="17592" spans="1:11" ht="75" x14ac:dyDescent="0.25">
      <c r="A17592" s="7" t="s">
        <v>48729</v>
      </c>
      <c r="B17592" s="6">
        <v>0</v>
      </c>
      <c r="C17592" s="6">
        <v>0</v>
      </c>
      <c r="D17592" s="6">
        <v>0</v>
      </c>
      <c r="E17592" s="6">
        <v>0</v>
      </c>
      <c r="F17592" s="6">
        <v>0</v>
      </c>
      <c r="G17592" s="6">
        <v>0</v>
      </c>
      <c r="H17592" s="6" t="s">
        <v>34217</v>
      </c>
      <c r="I17592" s="6" t="s">
        <v>48641</v>
      </c>
      <c r="J17592" s="6" t="s">
        <v>34219</v>
      </c>
      <c r="K17592" s="6">
        <v>89</v>
      </c>
    </row>
    <row r="17593" spans="1:11" ht="62.5" x14ac:dyDescent="0.25">
      <c r="A17593" s="7" t="s">
        <v>48730</v>
      </c>
      <c r="B17593" s="6">
        <v>0</v>
      </c>
      <c r="C17593" s="6">
        <v>0</v>
      </c>
      <c r="D17593" s="6">
        <v>0</v>
      </c>
      <c r="E17593" s="6">
        <v>0</v>
      </c>
      <c r="F17593" s="6">
        <v>0</v>
      </c>
      <c r="G17593" s="6">
        <v>0</v>
      </c>
      <c r="H17593" s="6" t="s">
        <v>34217</v>
      </c>
      <c r="I17593" s="6" t="s">
        <v>48641</v>
      </c>
      <c r="J17593" s="6" t="s">
        <v>34219</v>
      </c>
      <c r="K17593" s="6">
        <v>90</v>
      </c>
    </row>
    <row r="17594" spans="1:11" ht="75" x14ac:dyDescent="0.25">
      <c r="A17594" s="7" t="s">
        <v>48731</v>
      </c>
      <c r="B17594" s="6">
        <v>0</v>
      </c>
      <c r="C17594" s="6">
        <v>0</v>
      </c>
      <c r="D17594" s="6">
        <v>0</v>
      </c>
      <c r="E17594" s="6">
        <v>0</v>
      </c>
      <c r="F17594" s="6">
        <v>0</v>
      </c>
      <c r="G17594" s="6">
        <v>0</v>
      </c>
      <c r="H17594" s="6" t="s">
        <v>34217</v>
      </c>
      <c r="I17594" s="6" t="s">
        <v>48641</v>
      </c>
      <c r="J17594" s="6" t="s">
        <v>34219</v>
      </c>
      <c r="K17594" s="6">
        <v>91</v>
      </c>
    </row>
    <row r="17595" spans="1:11" x14ac:dyDescent="0.25">
      <c r="A17595" s="7" t="s">
        <v>48732</v>
      </c>
      <c r="B17595" s="6">
        <v>0</v>
      </c>
      <c r="C17595" s="6">
        <v>0</v>
      </c>
      <c r="D17595" s="6">
        <v>0</v>
      </c>
      <c r="E17595" s="6">
        <v>0</v>
      </c>
      <c r="F17595" s="6">
        <v>0</v>
      </c>
      <c r="G17595" s="6">
        <v>0</v>
      </c>
      <c r="H17595" s="6" t="s">
        <v>34217</v>
      </c>
      <c r="I17595" s="6" t="s">
        <v>48641</v>
      </c>
      <c r="J17595" s="6" t="s">
        <v>34219</v>
      </c>
      <c r="K17595" s="6">
        <v>92</v>
      </c>
    </row>
    <row r="17596" spans="1:11" x14ac:dyDescent="0.25">
      <c r="A17596" s="7" t="s">
        <v>48733</v>
      </c>
      <c r="B17596" s="6">
        <v>0</v>
      </c>
      <c r="C17596" s="6">
        <v>0</v>
      </c>
      <c r="D17596" s="6">
        <v>0</v>
      </c>
      <c r="E17596" s="6">
        <v>0</v>
      </c>
      <c r="F17596" s="6">
        <v>0</v>
      </c>
      <c r="G17596" s="6">
        <v>0</v>
      </c>
      <c r="H17596" s="6" t="s">
        <v>34217</v>
      </c>
      <c r="I17596" s="6" t="s">
        <v>48641</v>
      </c>
      <c r="J17596" s="6" t="s">
        <v>34219</v>
      </c>
      <c r="K17596" s="6">
        <v>93</v>
      </c>
    </row>
    <row r="17597" spans="1:11" ht="25" x14ac:dyDescent="0.25">
      <c r="A17597" s="7" t="s">
        <v>48734</v>
      </c>
      <c r="B17597" s="6">
        <v>0</v>
      </c>
      <c r="C17597" s="6">
        <v>0</v>
      </c>
      <c r="D17597" s="6">
        <v>0</v>
      </c>
      <c r="E17597" s="6">
        <v>0</v>
      </c>
      <c r="F17597" s="6">
        <v>0</v>
      </c>
      <c r="G17597" s="6">
        <v>0</v>
      </c>
      <c r="H17597" s="6" t="s">
        <v>34217</v>
      </c>
      <c r="I17597" s="6" t="s">
        <v>48641</v>
      </c>
      <c r="J17597" s="6" t="s">
        <v>34219</v>
      </c>
      <c r="K17597" s="6">
        <v>94</v>
      </c>
    </row>
    <row r="17598" spans="1:11" x14ac:dyDescent="0.25">
      <c r="A17598" s="7" t="s">
        <v>48735</v>
      </c>
      <c r="B17598" s="6">
        <v>0</v>
      </c>
      <c r="C17598" s="6">
        <v>0</v>
      </c>
      <c r="D17598" s="6">
        <v>0</v>
      </c>
      <c r="E17598" s="6">
        <v>0</v>
      </c>
      <c r="F17598" s="6">
        <v>0</v>
      </c>
      <c r="G17598" s="6">
        <v>0</v>
      </c>
      <c r="H17598" s="6" t="s">
        <v>34217</v>
      </c>
      <c r="I17598" s="6" t="s">
        <v>48641</v>
      </c>
      <c r="J17598" s="6" t="s">
        <v>34219</v>
      </c>
      <c r="K17598" s="6">
        <v>95</v>
      </c>
    </row>
    <row r="17599" spans="1:11" ht="75" x14ac:dyDescent="0.25">
      <c r="A17599" s="7" t="s">
        <v>48736</v>
      </c>
      <c r="B17599" s="6">
        <v>0</v>
      </c>
      <c r="C17599" s="6">
        <v>0</v>
      </c>
      <c r="D17599" s="6">
        <v>0</v>
      </c>
      <c r="E17599" s="6">
        <v>0</v>
      </c>
      <c r="F17599" s="6">
        <v>0</v>
      </c>
      <c r="G17599" s="6">
        <v>0</v>
      </c>
      <c r="H17599" s="6" t="s">
        <v>34217</v>
      </c>
      <c r="I17599" s="6" t="s">
        <v>48641</v>
      </c>
      <c r="J17599" s="6" t="s">
        <v>34219</v>
      </c>
      <c r="K17599" s="6">
        <v>96</v>
      </c>
    </row>
    <row r="17600" spans="1:11" ht="37.5" x14ac:dyDescent="0.25">
      <c r="A17600" s="7" t="s">
        <v>48737</v>
      </c>
      <c r="B17600" s="6">
        <v>0</v>
      </c>
      <c r="C17600" s="6">
        <v>0</v>
      </c>
      <c r="D17600" s="6">
        <v>0</v>
      </c>
      <c r="E17600" s="6">
        <v>0</v>
      </c>
      <c r="F17600" s="6">
        <v>0</v>
      </c>
      <c r="G17600" s="6">
        <v>0</v>
      </c>
      <c r="H17600" s="6" t="s">
        <v>34217</v>
      </c>
      <c r="I17600" s="6" t="s">
        <v>48641</v>
      </c>
      <c r="J17600" s="6" t="s">
        <v>34219</v>
      </c>
      <c r="K17600" s="6">
        <v>97</v>
      </c>
    </row>
    <row r="17601" spans="1:11" ht="137.5" x14ac:dyDescent="0.25">
      <c r="A17601" s="7" t="s">
        <v>48738</v>
      </c>
      <c r="B17601" s="6">
        <v>0</v>
      </c>
      <c r="C17601" s="6">
        <v>0</v>
      </c>
      <c r="D17601" s="6">
        <v>0</v>
      </c>
      <c r="E17601" s="6">
        <v>0</v>
      </c>
      <c r="F17601" s="6">
        <v>0</v>
      </c>
      <c r="G17601" s="6">
        <v>0</v>
      </c>
      <c r="H17601" s="6" t="s">
        <v>34217</v>
      </c>
      <c r="I17601" s="6" t="s">
        <v>48641</v>
      </c>
      <c r="J17601" s="6" t="s">
        <v>34219</v>
      </c>
      <c r="K17601" s="6">
        <v>98</v>
      </c>
    </row>
    <row r="17602" spans="1:11" x14ac:dyDescent="0.25">
      <c r="A17602" s="7" t="s">
        <v>48739</v>
      </c>
      <c r="B17602" s="6">
        <v>0</v>
      </c>
      <c r="C17602" s="6">
        <v>0</v>
      </c>
      <c r="D17602" s="6">
        <v>0</v>
      </c>
      <c r="E17602" s="6">
        <v>0</v>
      </c>
      <c r="F17602" s="6">
        <v>0</v>
      </c>
      <c r="G17602" s="6">
        <v>0</v>
      </c>
      <c r="H17602" s="6" t="s">
        <v>34217</v>
      </c>
      <c r="I17602" s="6" t="s">
        <v>48740</v>
      </c>
      <c r="J17602" s="6" t="s">
        <v>34219</v>
      </c>
      <c r="K17602" s="6">
        <v>0</v>
      </c>
    </row>
    <row r="17603" spans="1:11" x14ac:dyDescent="0.25">
      <c r="A17603" s="7" t="s">
        <v>20742</v>
      </c>
      <c r="B17603" s="6">
        <v>0</v>
      </c>
      <c r="C17603" s="6">
        <v>0</v>
      </c>
      <c r="D17603" s="6">
        <v>0</v>
      </c>
      <c r="E17603" s="6">
        <v>0</v>
      </c>
      <c r="F17603" s="6">
        <v>0</v>
      </c>
      <c r="G17603" s="6">
        <v>0</v>
      </c>
      <c r="H17603" s="6" t="s">
        <v>34217</v>
      </c>
      <c r="I17603" s="6" t="s">
        <v>48740</v>
      </c>
      <c r="J17603" s="6" t="s">
        <v>34219</v>
      </c>
      <c r="K17603" s="6">
        <v>1</v>
      </c>
    </row>
    <row r="17604" spans="1:11" ht="37.5" x14ac:dyDescent="0.25">
      <c r="A17604" s="7" t="s">
        <v>48741</v>
      </c>
      <c r="B17604" s="6">
        <v>0</v>
      </c>
      <c r="C17604" s="6">
        <v>0</v>
      </c>
      <c r="D17604" s="6">
        <v>0</v>
      </c>
      <c r="E17604" s="6">
        <v>0</v>
      </c>
      <c r="F17604" s="6">
        <v>0</v>
      </c>
      <c r="G17604" s="6">
        <v>0</v>
      </c>
      <c r="H17604" s="6" t="s">
        <v>34217</v>
      </c>
      <c r="I17604" s="6" t="s">
        <v>48740</v>
      </c>
      <c r="J17604" s="6" t="s">
        <v>34219</v>
      </c>
      <c r="K17604" s="6">
        <v>2</v>
      </c>
    </row>
    <row r="17605" spans="1:11" x14ac:dyDescent="0.25">
      <c r="A17605" s="7" t="s">
        <v>35688</v>
      </c>
      <c r="B17605" s="6">
        <v>0</v>
      </c>
      <c r="C17605" s="6">
        <v>0</v>
      </c>
      <c r="D17605" s="6">
        <v>0</v>
      </c>
      <c r="E17605" s="6">
        <v>0</v>
      </c>
      <c r="F17605" s="6">
        <v>0</v>
      </c>
      <c r="G17605" s="6">
        <v>0</v>
      </c>
      <c r="H17605" s="6" t="s">
        <v>34217</v>
      </c>
      <c r="I17605" s="6" t="s">
        <v>48740</v>
      </c>
      <c r="J17605" s="6" t="s">
        <v>34219</v>
      </c>
      <c r="K17605" s="6">
        <v>3</v>
      </c>
    </row>
    <row r="17606" spans="1:11" ht="37.5" x14ac:dyDescent="0.25">
      <c r="A17606" s="7" t="s">
        <v>48742</v>
      </c>
      <c r="B17606" s="6">
        <v>0</v>
      </c>
      <c r="C17606" s="6">
        <v>0</v>
      </c>
      <c r="D17606" s="6">
        <v>0</v>
      </c>
      <c r="E17606" s="6">
        <v>0</v>
      </c>
      <c r="F17606" s="6">
        <v>0</v>
      </c>
      <c r="G17606" s="6">
        <v>0</v>
      </c>
      <c r="H17606" s="6" t="s">
        <v>34217</v>
      </c>
      <c r="I17606" s="6" t="s">
        <v>48740</v>
      </c>
      <c r="J17606" s="6" t="s">
        <v>34219</v>
      </c>
      <c r="K17606" s="6">
        <v>4</v>
      </c>
    </row>
    <row r="17607" spans="1:11" x14ac:dyDescent="0.25">
      <c r="A17607" s="7" t="s">
        <v>48743</v>
      </c>
      <c r="B17607" s="6">
        <v>0</v>
      </c>
      <c r="C17607" s="6">
        <v>0</v>
      </c>
      <c r="D17607" s="6">
        <v>0</v>
      </c>
      <c r="E17607" s="6">
        <v>0</v>
      </c>
      <c r="F17607" s="6">
        <v>0</v>
      </c>
      <c r="G17607" s="6">
        <v>0</v>
      </c>
      <c r="H17607" s="6" t="s">
        <v>34217</v>
      </c>
      <c r="I17607" s="6" t="s">
        <v>48740</v>
      </c>
      <c r="J17607" s="6" t="s">
        <v>34219</v>
      </c>
      <c r="K17607" s="6">
        <v>5</v>
      </c>
    </row>
    <row r="17608" spans="1:11" x14ac:dyDescent="0.25">
      <c r="A17608" s="7" t="s">
        <v>48744</v>
      </c>
      <c r="B17608" s="6">
        <v>0</v>
      </c>
      <c r="C17608" s="6">
        <v>0</v>
      </c>
      <c r="D17608" s="6">
        <v>0</v>
      </c>
      <c r="E17608" s="6">
        <v>0</v>
      </c>
      <c r="F17608" s="6">
        <v>0</v>
      </c>
      <c r="G17608" s="6">
        <v>0</v>
      </c>
      <c r="H17608" s="6" t="s">
        <v>34217</v>
      </c>
      <c r="I17608" s="6" t="s">
        <v>48740</v>
      </c>
      <c r="J17608" s="6" t="s">
        <v>34219</v>
      </c>
      <c r="K17608" s="6">
        <v>6</v>
      </c>
    </row>
    <row r="17609" spans="1:11" x14ac:dyDescent="0.25">
      <c r="A17609" s="7" t="s">
        <v>48745</v>
      </c>
      <c r="B17609" s="6">
        <v>0</v>
      </c>
      <c r="C17609" s="6">
        <v>0</v>
      </c>
      <c r="D17609" s="6">
        <v>0</v>
      </c>
      <c r="E17609" s="6">
        <v>0</v>
      </c>
      <c r="F17609" s="6">
        <v>0</v>
      </c>
      <c r="G17609" s="6">
        <v>0</v>
      </c>
      <c r="H17609" s="6" t="s">
        <v>34217</v>
      </c>
      <c r="I17609" s="6" t="s">
        <v>48740</v>
      </c>
      <c r="J17609" s="6" t="s">
        <v>34219</v>
      </c>
      <c r="K17609" s="6">
        <v>7</v>
      </c>
    </row>
    <row r="17610" spans="1:11" x14ac:dyDescent="0.25">
      <c r="A17610" s="7" t="s">
        <v>48746</v>
      </c>
      <c r="B17610" s="6">
        <v>0</v>
      </c>
      <c r="C17610" s="6">
        <v>0</v>
      </c>
      <c r="D17610" s="6">
        <v>0</v>
      </c>
      <c r="E17610" s="6">
        <v>0</v>
      </c>
      <c r="F17610" s="6">
        <v>0</v>
      </c>
      <c r="G17610" s="6">
        <v>0</v>
      </c>
      <c r="H17610" s="6" t="s">
        <v>34217</v>
      </c>
      <c r="I17610" s="6" t="s">
        <v>48740</v>
      </c>
      <c r="J17610" s="6" t="s">
        <v>34219</v>
      </c>
      <c r="K17610" s="6">
        <v>8</v>
      </c>
    </row>
    <row r="17611" spans="1:11" x14ac:dyDescent="0.25">
      <c r="A17611" s="7" t="s">
        <v>48747</v>
      </c>
      <c r="B17611" s="6">
        <v>0</v>
      </c>
      <c r="C17611" s="6">
        <v>0</v>
      </c>
      <c r="D17611" s="6">
        <v>0</v>
      </c>
      <c r="E17611" s="6">
        <v>0</v>
      </c>
      <c r="F17611" s="6">
        <v>0</v>
      </c>
      <c r="G17611" s="6">
        <v>0</v>
      </c>
      <c r="H17611" s="6" t="s">
        <v>34217</v>
      </c>
      <c r="I17611" s="6" t="s">
        <v>48740</v>
      </c>
      <c r="J17611" s="6" t="s">
        <v>34219</v>
      </c>
      <c r="K17611" s="6">
        <v>9</v>
      </c>
    </row>
    <row r="17612" spans="1:11" x14ac:dyDescent="0.25">
      <c r="A17612" s="7" t="s">
        <v>48748</v>
      </c>
      <c r="B17612" s="6">
        <v>0</v>
      </c>
      <c r="C17612" s="6">
        <v>0</v>
      </c>
      <c r="D17612" s="6">
        <v>0</v>
      </c>
      <c r="E17612" s="6">
        <v>0</v>
      </c>
      <c r="F17612" s="6">
        <v>0</v>
      </c>
      <c r="G17612" s="6">
        <v>0</v>
      </c>
      <c r="H17612" s="6" t="s">
        <v>34217</v>
      </c>
      <c r="I17612" s="6" t="s">
        <v>48740</v>
      </c>
      <c r="J17612" s="6" t="s">
        <v>34219</v>
      </c>
      <c r="K17612" s="6">
        <v>10</v>
      </c>
    </row>
    <row r="17613" spans="1:11" ht="25" x14ac:dyDescent="0.25">
      <c r="A17613" s="7" t="s">
        <v>48749</v>
      </c>
      <c r="B17613" s="6">
        <v>0</v>
      </c>
      <c r="C17613" s="6">
        <v>0</v>
      </c>
      <c r="D17613" s="6">
        <v>0</v>
      </c>
      <c r="E17613" s="6">
        <v>0</v>
      </c>
      <c r="F17613" s="6">
        <v>0</v>
      </c>
      <c r="G17613" s="6">
        <v>0</v>
      </c>
      <c r="H17613" s="6" t="s">
        <v>34217</v>
      </c>
      <c r="I17613" s="6" t="s">
        <v>48740</v>
      </c>
      <c r="J17613" s="6" t="s">
        <v>34219</v>
      </c>
      <c r="K17613" s="6">
        <v>11</v>
      </c>
    </row>
    <row r="17614" spans="1:11" x14ac:dyDescent="0.25">
      <c r="A17614" s="7" t="s">
        <v>48750</v>
      </c>
      <c r="B17614" s="6">
        <v>0</v>
      </c>
      <c r="C17614" s="6">
        <v>0</v>
      </c>
      <c r="D17614" s="6">
        <v>0</v>
      </c>
      <c r="E17614" s="6">
        <v>0</v>
      </c>
      <c r="F17614" s="6">
        <v>0</v>
      </c>
      <c r="G17614" s="6">
        <v>0</v>
      </c>
      <c r="H17614" s="6" t="s">
        <v>34217</v>
      </c>
      <c r="I17614" s="6" t="s">
        <v>48740</v>
      </c>
      <c r="J17614" s="6" t="s">
        <v>34219</v>
      </c>
      <c r="K17614" s="6">
        <v>12</v>
      </c>
    </row>
    <row r="17615" spans="1:11" x14ac:dyDescent="0.25">
      <c r="A17615" s="7" t="s">
        <v>48751</v>
      </c>
      <c r="B17615" s="6">
        <v>0</v>
      </c>
      <c r="C17615" s="6">
        <v>0</v>
      </c>
      <c r="D17615" s="6">
        <v>0</v>
      </c>
      <c r="E17615" s="6">
        <v>0</v>
      </c>
      <c r="F17615" s="6">
        <v>0</v>
      </c>
      <c r="G17615" s="6">
        <v>0</v>
      </c>
      <c r="H17615" s="6" t="s">
        <v>34217</v>
      </c>
      <c r="I17615" s="6" t="s">
        <v>48740</v>
      </c>
      <c r="J17615" s="6" t="s">
        <v>34219</v>
      </c>
      <c r="K17615" s="6">
        <v>13</v>
      </c>
    </row>
    <row r="17616" spans="1:11" ht="25" x14ac:dyDescent="0.25">
      <c r="A17616" s="7" t="s">
        <v>48752</v>
      </c>
      <c r="B17616" s="6">
        <v>0</v>
      </c>
      <c r="C17616" s="6">
        <v>0</v>
      </c>
      <c r="D17616" s="6">
        <v>0</v>
      </c>
      <c r="E17616" s="6">
        <v>0</v>
      </c>
      <c r="F17616" s="6">
        <v>0</v>
      </c>
      <c r="G17616" s="6">
        <v>0</v>
      </c>
      <c r="H17616" s="6" t="s">
        <v>34217</v>
      </c>
      <c r="I17616" s="6" t="s">
        <v>48740</v>
      </c>
      <c r="J17616" s="6" t="s">
        <v>34219</v>
      </c>
      <c r="K17616" s="6">
        <v>14</v>
      </c>
    </row>
    <row r="17617" spans="1:11" x14ac:dyDescent="0.25">
      <c r="A17617" s="7" t="s">
        <v>48753</v>
      </c>
      <c r="B17617" s="6">
        <v>0</v>
      </c>
      <c r="C17617" s="6">
        <v>0</v>
      </c>
      <c r="D17617" s="6">
        <v>0</v>
      </c>
      <c r="E17617" s="6">
        <v>0</v>
      </c>
      <c r="F17617" s="6">
        <v>0</v>
      </c>
      <c r="G17617" s="6">
        <v>0</v>
      </c>
      <c r="H17617" s="6" t="s">
        <v>34217</v>
      </c>
      <c r="I17617" s="6" t="s">
        <v>48740</v>
      </c>
      <c r="J17617" s="6" t="s">
        <v>34219</v>
      </c>
      <c r="K17617" s="6">
        <v>15</v>
      </c>
    </row>
    <row r="17618" spans="1:11" x14ac:dyDescent="0.25">
      <c r="A17618" s="7" t="s">
        <v>48754</v>
      </c>
      <c r="B17618" s="6">
        <v>0</v>
      </c>
      <c r="C17618" s="6">
        <v>0</v>
      </c>
      <c r="D17618" s="6">
        <v>0</v>
      </c>
      <c r="E17618" s="6">
        <v>0</v>
      </c>
      <c r="F17618" s="6">
        <v>1</v>
      </c>
      <c r="G17618" s="6">
        <v>0</v>
      </c>
      <c r="H17618" s="6" t="s">
        <v>34210</v>
      </c>
      <c r="I17618" s="6" t="s">
        <v>48740</v>
      </c>
      <c r="J17618" s="6" t="s">
        <v>34219</v>
      </c>
      <c r="K17618" s="6">
        <v>16</v>
      </c>
    </row>
    <row r="17619" spans="1:11" x14ac:dyDescent="0.25">
      <c r="A17619" s="7" t="s">
        <v>48755</v>
      </c>
      <c r="B17619" s="6">
        <v>0</v>
      </c>
      <c r="C17619" s="6">
        <v>0</v>
      </c>
      <c r="D17619" s="6">
        <v>0</v>
      </c>
      <c r="E17619" s="6">
        <v>0</v>
      </c>
      <c r="F17619" s="6">
        <v>0</v>
      </c>
      <c r="G17619" s="6">
        <v>1</v>
      </c>
      <c r="H17619" s="6" t="s">
        <v>34211</v>
      </c>
      <c r="I17619" s="6" t="s">
        <v>48740</v>
      </c>
      <c r="J17619" s="6" t="s">
        <v>34219</v>
      </c>
      <c r="K17619" s="6">
        <v>17</v>
      </c>
    </row>
    <row r="17620" spans="1:11" ht="25" x14ac:dyDescent="0.25">
      <c r="A17620" s="7" t="s">
        <v>48756</v>
      </c>
      <c r="B17620" s="6">
        <v>0</v>
      </c>
      <c r="C17620" s="6">
        <v>0</v>
      </c>
      <c r="D17620" s="6">
        <v>0</v>
      </c>
      <c r="E17620" s="6">
        <v>0</v>
      </c>
      <c r="F17620" s="6">
        <v>0</v>
      </c>
      <c r="G17620" s="6">
        <v>1</v>
      </c>
      <c r="H17620" s="6" t="s">
        <v>34211</v>
      </c>
      <c r="I17620" s="6" t="s">
        <v>48740</v>
      </c>
      <c r="J17620" s="6" t="s">
        <v>34219</v>
      </c>
      <c r="K17620" s="6">
        <v>18</v>
      </c>
    </row>
    <row r="17621" spans="1:11" x14ac:dyDescent="0.25">
      <c r="A17621" s="7" t="s">
        <v>48757</v>
      </c>
      <c r="B17621" s="6">
        <v>0</v>
      </c>
      <c r="C17621" s="6">
        <v>0</v>
      </c>
      <c r="D17621" s="6">
        <v>0</v>
      </c>
      <c r="E17621" s="6">
        <v>0</v>
      </c>
      <c r="F17621" s="6">
        <v>0</v>
      </c>
      <c r="G17621" s="6">
        <v>1</v>
      </c>
      <c r="H17621" s="6" t="s">
        <v>34211</v>
      </c>
      <c r="I17621" s="6" t="s">
        <v>48740</v>
      </c>
      <c r="J17621" s="6" t="s">
        <v>34219</v>
      </c>
      <c r="K17621" s="6">
        <v>19</v>
      </c>
    </row>
    <row r="17622" spans="1:11" x14ac:dyDescent="0.25">
      <c r="A17622" s="7" t="s">
        <v>48758</v>
      </c>
      <c r="B17622" s="6">
        <v>0</v>
      </c>
      <c r="C17622" s="6">
        <v>0</v>
      </c>
      <c r="D17622" s="6">
        <v>0</v>
      </c>
      <c r="E17622" s="6">
        <v>0</v>
      </c>
      <c r="F17622" s="6">
        <v>0</v>
      </c>
      <c r="G17622" s="6">
        <v>1</v>
      </c>
      <c r="H17622" s="6" t="s">
        <v>34211</v>
      </c>
      <c r="I17622" s="6" t="s">
        <v>48740</v>
      </c>
      <c r="J17622" s="6" t="s">
        <v>34219</v>
      </c>
      <c r="K17622" s="6">
        <v>20</v>
      </c>
    </row>
    <row r="17623" spans="1:11" ht="62.5" x14ac:dyDescent="0.25">
      <c r="A17623" s="7" t="s">
        <v>48759</v>
      </c>
      <c r="B17623" s="6">
        <v>0</v>
      </c>
      <c r="C17623" s="6">
        <v>0</v>
      </c>
      <c r="D17623" s="6">
        <v>0</v>
      </c>
      <c r="E17623" s="6">
        <v>0</v>
      </c>
      <c r="F17623" s="6">
        <v>0</v>
      </c>
      <c r="G17623" s="6">
        <v>1</v>
      </c>
      <c r="H17623" s="6" t="s">
        <v>34211</v>
      </c>
      <c r="I17623" s="6" t="s">
        <v>48740</v>
      </c>
      <c r="J17623" s="6" t="s">
        <v>34219</v>
      </c>
      <c r="K17623" s="6">
        <v>21</v>
      </c>
    </row>
    <row r="17624" spans="1:11" x14ac:dyDescent="0.25">
      <c r="A17624" s="7" t="s">
        <v>35734</v>
      </c>
      <c r="B17624" s="6">
        <v>0</v>
      </c>
      <c r="C17624" s="6">
        <v>0</v>
      </c>
      <c r="D17624" s="6">
        <v>0</v>
      </c>
      <c r="E17624" s="6">
        <v>0</v>
      </c>
      <c r="F17624" s="6">
        <v>1</v>
      </c>
      <c r="G17624" s="6">
        <v>0</v>
      </c>
      <c r="H17624" s="6" t="s">
        <v>34210</v>
      </c>
      <c r="I17624" s="6" t="s">
        <v>48740</v>
      </c>
      <c r="J17624" s="6" t="s">
        <v>34219</v>
      </c>
      <c r="K17624" s="6">
        <v>22</v>
      </c>
    </row>
    <row r="17625" spans="1:11" ht="25" x14ac:dyDescent="0.25">
      <c r="A17625" s="7" t="s">
        <v>48760</v>
      </c>
      <c r="B17625" s="6">
        <v>0</v>
      </c>
      <c r="C17625" s="6">
        <v>0</v>
      </c>
      <c r="D17625" s="6">
        <v>0</v>
      </c>
      <c r="E17625" s="6">
        <v>0</v>
      </c>
      <c r="F17625" s="6">
        <v>1</v>
      </c>
      <c r="G17625" s="6">
        <v>0</v>
      </c>
      <c r="H17625" s="6" t="s">
        <v>34210</v>
      </c>
      <c r="I17625" s="6" t="s">
        <v>48740</v>
      </c>
      <c r="J17625" s="6" t="s">
        <v>34219</v>
      </c>
      <c r="K17625" s="6">
        <v>23</v>
      </c>
    </row>
    <row r="17626" spans="1:11" x14ac:dyDescent="0.25">
      <c r="A17626" s="7" t="s">
        <v>43420</v>
      </c>
      <c r="B17626" s="6">
        <v>0</v>
      </c>
      <c r="C17626" s="6">
        <v>0</v>
      </c>
      <c r="D17626" s="6">
        <v>0</v>
      </c>
      <c r="E17626" s="6">
        <v>0</v>
      </c>
      <c r="F17626" s="6">
        <v>1</v>
      </c>
      <c r="G17626" s="6">
        <v>0</v>
      </c>
      <c r="H17626" s="6" t="s">
        <v>34210</v>
      </c>
      <c r="I17626" s="6" t="s">
        <v>48740</v>
      </c>
      <c r="J17626" s="6" t="s">
        <v>34219</v>
      </c>
      <c r="K17626" s="6">
        <v>24</v>
      </c>
    </row>
    <row r="17627" spans="1:11" x14ac:dyDescent="0.25">
      <c r="A17627" s="7" t="s">
        <v>48761</v>
      </c>
      <c r="B17627" s="6">
        <v>0</v>
      </c>
      <c r="C17627" s="6">
        <v>0</v>
      </c>
      <c r="D17627" s="6">
        <v>0</v>
      </c>
      <c r="E17627" s="6">
        <v>0</v>
      </c>
      <c r="F17627" s="6">
        <v>1</v>
      </c>
      <c r="G17627" s="6">
        <v>0</v>
      </c>
      <c r="H17627" s="6" t="s">
        <v>34210</v>
      </c>
      <c r="I17627" s="6" t="s">
        <v>48740</v>
      </c>
      <c r="J17627" s="6" t="s">
        <v>34219</v>
      </c>
      <c r="K17627" s="6">
        <v>25</v>
      </c>
    </row>
    <row r="17628" spans="1:11" ht="25" x14ac:dyDescent="0.25">
      <c r="A17628" s="7" t="s">
        <v>48762</v>
      </c>
      <c r="B17628" s="6">
        <v>0</v>
      </c>
      <c r="C17628" s="6">
        <v>0</v>
      </c>
      <c r="D17628" s="6">
        <v>0</v>
      </c>
      <c r="E17628" s="6">
        <v>0</v>
      </c>
      <c r="F17628" s="6">
        <v>1</v>
      </c>
      <c r="G17628" s="6">
        <v>0</v>
      </c>
      <c r="H17628" s="6" t="s">
        <v>34210</v>
      </c>
      <c r="I17628" s="6" t="s">
        <v>48740</v>
      </c>
      <c r="J17628" s="6" t="s">
        <v>34219</v>
      </c>
      <c r="K17628" s="6">
        <v>26</v>
      </c>
    </row>
    <row r="17629" spans="1:11" x14ac:dyDescent="0.25">
      <c r="A17629" s="7" t="s">
        <v>48763</v>
      </c>
      <c r="B17629" s="6">
        <v>0</v>
      </c>
      <c r="C17629" s="6">
        <v>0</v>
      </c>
      <c r="D17629" s="6">
        <v>0</v>
      </c>
      <c r="E17629" s="6">
        <v>0</v>
      </c>
      <c r="F17629" s="6">
        <v>1</v>
      </c>
      <c r="G17629" s="6">
        <v>0</v>
      </c>
      <c r="H17629" s="6" t="s">
        <v>34210</v>
      </c>
      <c r="I17629" s="6" t="s">
        <v>48740</v>
      </c>
      <c r="J17629" s="6" t="s">
        <v>34219</v>
      </c>
      <c r="K17629" s="6">
        <v>27</v>
      </c>
    </row>
    <row r="17630" spans="1:11" x14ac:dyDescent="0.25">
      <c r="A17630" s="7" t="s">
        <v>48764</v>
      </c>
      <c r="B17630" s="6">
        <v>0</v>
      </c>
      <c r="C17630" s="6">
        <v>0</v>
      </c>
      <c r="D17630" s="6">
        <v>0</v>
      </c>
      <c r="E17630" s="6">
        <v>0</v>
      </c>
      <c r="F17630" s="6">
        <v>0</v>
      </c>
      <c r="G17630" s="6">
        <v>1</v>
      </c>
      <c r="H17630" s="6" t="s">
        <v>34211</v>
      </c>
      <c r="I17630" s="6" t="s">
        <v>48740</v>
      </c>
      <c r="J17630" s="6" t="s">
        <v>34219</v>
      </c>
      <c r="K17630" s="6">
        <v>28</v>
      </c>
    </row>
    <row r="17631" spans="1:11" ht="50" x14ac:dyDescent="0.25">
      <c r="A17631" s="7" t="s">
        <v>48765</v>
      </c>
      <c r="B17631" s="6">
        <v>0</v>
      </c>
      <c r="C17631" s="6">
        <v>0</v>
      </c>
      <c r="D17631" s="6">
        <v>0</v>
      </c>
      <c r="E17631" s="6">
        <v>0</v>
      </c>
      <c r="F17631" s="6">
        <v>0</v>
      </c>
      <c r="G17631" s="6">
        <v>1</v>
      </c>
      <c r="H17631" s="6" t="s">
        <v>34211</v>
      </c>
      <c r="I17631" s="6" t="s">
        <v>48740</v>
      </c>
      <c r="J17631" s="6" t="s">
        <v>34219</v>
      </c>
      <c r="K17631" s="6">
        <v>29</v>
      </c>
    </row>
    <row r="17632" spans="1:11" x14ac:dyDescent="0.25">
      <c r="A17632" s="7" t="s">
        <v>48766</v>
      </c>
      <c r="B17632" s="6">
        <v>0</v>
      </c>
      <c r="C17632" s="6">
        <v>0</v>
      </c>
      <c r="D17632" s="6">
        <v>0</v>
      </c>
      <c r="E17632" s="6">
        <v>0</v>
      </c>
      <c r="F17632" s="6">
        <v>0</v>
      </c>
      <c r="G17632" s="6">
        <v>1</v>
      </c>
      <c r="H17632" s="6" t="s">
        <v>34211</v>
      </c>
      <c r="I17632" s="6" t="s">
        <v>48740</v>
      </c>
      <c r="J17632" s="6" t="s">
        <v>34219</v>
      </c>
      <c r="K17632" s="6">
        <v>30</v>
      </c>
    </row>
    <row r="17633" spans="1:11" x14ac:dyDescent="0.25">
      <c r="A17633" s="7" t="s">
        <v>48767</v>
      </c>
      <c r="B17633" s="6">
        <v>0</v>
      </c>
      <c r="C17633" s="6">
        <v>0</v>
      </c>
      <c r="D17633" s="6">
        <v>0</v>
      </c>
      <c r="E17633" s="6">
        <v>0</v>
      </c>
      <c r="F17633" s="6">
        <v>0</v>
      </c>
      <c r="G17633" s="6">
        <v>1</v>
      </c>
      <c r="H17633" s="6" t="s">
        <v>34211</v>
      </c>
      <c r="I17633" s="6" t="s">
        <v>48740</v>
      </c>
      <c r="J17633" s="6" t="s">
        <v>34219</v>
      </c>
      <c r="K17633" s="6">
        <v>31</v>
      </c>
    </row>
    <row r="17634" spans="1:11" x14ac:dyDescent="0.25">
      <c r="A17634" s="7" t="s">
        <v>48768</v>
      </c>
      <c r="B17634" s="6">
        <v>0</v>
      </c>
      <c r="C17634" s="6">
        <v>0</v>
      </c>
      <c r="D17634" s="6">
        <v>0</v>
      </c>
      <c r="E17634" s="6">
        <v>0</v>
      </c>
      <c r="F17634" s="6">
        <v>0</v>
      </c>
      <c r="G17634" s="6">
        <v>1</v>
      </c>
      <c r="H17634" s="6" t="s">
        <v>34211</v>
      </c>
      <c r="I17634" s="6" t="s">
        <v>48740</v>
      </c>
      <c r="J17634" s="6" t="s">
        <v>34219</v>
      </c>
      <c r="K17634" s="6">
        <v>32</v>
      </c>
    </row>
    <row r="17635" spans="1:11" x14ac:dyDescent="0.25">
      <c r="A17635" s="7" t="s">
        <v>48769</v>
      </c>
      <c r="B17635" s="6">
        <v>0</v>
      </c>
      <c r="C17635" s="6">
        <v>0</v>
      </c>
      <c r="D17635" s="6">
        <v>0</v>
      </c>
      <c r="E17635" s="6">
        <v>0</v>
      </c>
      <c r="F17635" s="6">
        <v>0</v>
      </c>
      <c r="G17635" s="6">
        <v>1</v>
      </c>
      <c r="H17635" s="6" t="s">
        <v>34211</v>
      </c>
      <c r="I17635" s="6" t="s">
        <v>48740</v>
      </c>
      <c r="J17635" s="6" t="s">
        <v>34219</v>
      </c>
      <c r="K17635" s="6">
        <v>33</v>
      </c>
    </row>
    <row r="17636" spans="1:11" x14ac:dyDescent="0.25">
      <c r="A17636" s="7" t="s">
        <v>48770</v>
      </c>
      <c r="B17636" s="6">
        <v>0</v>
      </c>
      <c r="C17636" s="6">
        <v>0</v>
      </c>
      <c r="D17636" s="6">
        <v>0</v>
      </c>
      <c r="E17636" s="6">
        <v>0</v>
      </c>
      <c r="F17636" s="6">
        <v>0</v>
      </c>
      <c r="G17636" s="6">
        <v>1</v>
      </c>
      <c r="H17636" s="6" t="s">
        <v>34211</v>
      </c>
      <c r="I17636" s="6" t="s">
        <v>48740</v>
      </c>
      <c r="J17636" s="6" t="s">
        <v>34219</v>
      </c>
      <c r="K17636" s="6">
        <v>34</v>
      </c>
    </row>
    <row r="17637" spans="1:11" x14ac:dyDescent="0.25">
      <c r="A17637" s="7" t="s">
        <v>48771</v>
      </c>
      <c r="B17637" s="6">
        <v>0</v>
      </c>
      <c r="C17637" s="6">
        <v>0</v>
      </c>
      <c r="D17637" s="6">
        <v>0</v>
      </c>
      <c r="E17637" s="6">
        <v>0</v>
      </c>
      <c r="F17637" s="6">
        <v>0</v>
      </c>
      <c r="G17637" s="6">
        <v>1</v>
      </c>
      <c r="H17637" s="6" t="s">
        <v>34211</v>
      </c>
      <c r="I17637" s="6" t="s">
        <v>48740</v>
      </c>
      <c r="J17637" s="6" t="s">
        <v>34219</v>
      </c>
      <c r="K17637" s="6">
        <v>35</v>
      </c>
    </row>
    <row r="17638" spans="1:11" x14ac:dyDescent="0.25">
      <c r="A17638" s="7" t="s">
        <v>34216</v>
      </c>
      <c r="B17638" s="6">
        <v>0</v>
      </c>
      <c r="C17638" s="6">
        <v>0</v>
      </c>
      <c r="D17638" s="6">
        <v>0</v>
      </c>
      <c r="E17638" s="6">
        <v>0</v>
      </c>
      <c r="F17638" s="6">
        <v>0</v>
      </c>
      <c r="G17638" s="6">
        <v>0</v>
      </c>
      <c r="H17638" s="6" t="s">
        <v>34217</v>
      </c>
      <c r="I17638" s="6" t="s">
        <v>48772</v>
      </c>
      <c r="J17638" s="6" t="s">
        <v>34219</v>
      </c>
      <c r="K17638" s="6">
        <v>0</v>
      </c>
    </row>
    <row r="17639" spans="1:11" ht="37.5" x14ac:dyDescent="0.25">
      <c r="A17639" s="7" t="s">
        <v>48773</v>
      </c>
      <c r="B17639" s="6">
        <v>0</v>
      </c>
      <c r="C17639" s="6">
        <v>0</v>
      </c>
      <c r="D17639" s="6">
        <v>0</v>
      </c>
      <c r="E17639" s="6">
        <v>0</v>
      </c>
      <c r="F17639" s="6">
        <v>0</v>
      </c>
      <c r="G17639" s="6">
        <v>0</v>
      </c>
      <c r="H17639" s="6" t="s">
        <v>34217</v>
      </c>
      <c r="I17639" s="6" t="s">
        <v>48772</v>
      </c>
      <c r="J17639" s="6" t="s">
        <v>34219</v>
      </c>
      <c r="K17639" s="6">
        <v>1</v>
      </c>
    </row>
    <row r="17640" spans="1:11" x14ac:dyDescent="0.25">
      <c r="A17640" s="7" t="s">
        <v>38267</v>
      </c>
      <c r="B17640" s="6">
        <v>0</v>
      </c>
      <c r="C17640" s="6">
        <v>0</v>
      </c>
      <c r="D17640" s="6">
        <v>0</v>
      </c>
      <c r="E17640" s="6">
        <v>0</v>
      </c>
      <c r="F17640" s="6">
        <v>0</v>
      </c>
      <c r="G17640" s="6">
        <v>0</v>
      </c>
      <c r="H17640" s="6" t="s">
        <v>34217</v>
      </c>
      <c r="I17640" s="6" t="s">
        <v>48772</v>
      </c>
      <c r="J17640" s="6" t="s">
        <v>34219</v>
      </c>
      <c r="K17640" s="6">
        <v>2</v>
      </c>
    </row>
    <row r="17641" spans="1:11" x14ac:dyDescent="0.25">
      <c r="A17641" s="7" t="s">
        <v>48774</v>
      </c>
      <c r="B17641" s="6">
        <v>0</v>
      </c>
      <c r="C17641" s="6">
        <v>0</v>
      </c>
      <c r="D17641" s="6">
        <v>0</v>
      </c>
      <c r="E17641" s="6">
        <v>0</v>
      </c>
      <c r="F17641" s="6">
        <v>0</v>
      </c>
      <c r="G17641" s="6">
        <v>0</v>
      </c>
      <c r="H17641" s="6" t="s">
        <v>34217</v>
      </c>
      <c r="I17641" s="6" t="s">
        <v>48772</v>
      </c>
      <c r="J17641" s="6" t="s">
        <v>34219</v>
      </c>
      <c r="K17641" s="6">
        <v>3</v>
      </c>
    </row>
    <row r="17642" spans="1:11" x14ac:dyDescent="0.25">
      <c r="A17642" s="7" t="s">
        <v>48775</v>
      </c>
      <c r="B17642" s="6">
        <v>0</v>
      </c>
      <c r="C17642" s="6">
        <v>0</v>
      </c>
      <c r="D17642" s="6">
        <v>0</v>
      </c>
      <c r="E17642" s="6">
        <v>0</v>
      </c>
      <c r="F17642" s="6">
        <v>0</v>
      </c>
      <c r="G17642" s="6">
        <v>0</v>
      </c>
      <c r="H17642" s="6" t="s">
        <v>34217</v>
      </c>
      <c r="I17642" s="6" t="s">
        <v>48772</v>
      </c>
      <c r="J17642" s="6" t="s">
        <v>34219</v>
      </c>
      <c r="K17642" s="6">
        <v>4</v>
      </c>
    </row>
    <row r="17643" spans="1:11" x14ac:dyDescent="0.25">
      <c r="A17643" s="7" t="s">
        <v>48776</v>
      </c>
      <c r="B17643" s="6">
        <v>0</v>
      </c>
      <c r="C17643" s="6">
        <v>0</v>
      </c>
      <c r="D17643" s="6">
        <v>0</v>
      </c>
      <c r="E17643" s="6">
        <v>0</v>
      </c>
      <c r="F17643" s="6">
        <v>0</v>
      </c>
      <c r="G17643" s="6">
        <v>0</v>
      </c>
      <c r="H17643" s="6" t="s">
        <v>34217</v>
      </c>
      <c r="I17643" s="6" t="s">
        <v>48772</v>
      </c>
      <c r="J17643" s="6" t="s">
        <v>34219</v>
      </c>
      <c r="K17643" s="6">
        <v>5</v>
      </c>
    </row>
    <row r="17644" spans="1:11" x14ac:dyDescent="0.25">
      <c r="A17644" s="7" t="s">
        <v>48777</v>
      </c>
      <c r="B17644" s="6">
        <v>0</v>
      </c>
      <c r="C17644" s="6">
        <v>0</v>
      </c>
      <c r="D17644" s="6">
        <v>0</v>
      </c>
      <c r="E17644" s="6">
        <v>0</v>
      </c>
      <c r="F17644" s="6">
        <v>0</v>
      </c>
      <c r="G17644" s="6">
        <v>0</v>
      </c>
      <c r="H17644" s="6" t="s">
        <v>34217</v>
      </c>
      <c r="I17644" s="6" t="s">
        <v>48772</v>
      </c>
      <c r="J17644" s="6" t="s">
        <v>34219</v>
      </c>
      <c r="K17644" s="6">
        <v>6</v>
      </c>
    </row>
    <row r="17645" spans="1:11" x14ac:dyDescent="0.25">
      <c r="A17645" s="7" t="s">
        <v>34489</v>
      </c>
      <c r="B17645" s="6">
        <v>0</v>
      </c>
      <c r="C17645" s="6">
        <v>0</v>
      </c>
      <c r="D17645" s="6">
        <v>0</v>
      </c>
      <c r="E17645" s="6">
        <v>0</v>
      </c>
      <c r="F17645" s="6">
        <v>0</v>
      </c>
      <c r="G17645" s="6">
        <v>0</v>
      </c>
      <c r="H17645" s="6" t="s">
        <v>34217</v>
      </c>
      <c r="I17645" s="6" t="s">
        <v>48772</v>
      </c>
      <c r="J17645" s="6" t="s">
        <v>34219</v>
      </c>
      <c r="K17645" s="6">
        <v>7</v>
      </c>
    </row>
    <row r="17646" spans="1:11" x14ac:dyDescent="0.25">
      <c r="A17646" s="7" t="s">
        <v>48778</v>
      </c>
      <c r="B17646" s="6">
        <v>0</v>
      </c>
      <c r="C17646" s="6">
        <v>0</v>
      </c>
      <c r="D17646" s="6">
        <v>0</v>
      </c>
      <c r="E17646" s="6">
        <v>0</v>
      </c>
      <c r="F17646" s="6">
        <v>0</v>
      </c>
      <c r="G17646" s="6">
        <v>0</v>
      </c>
      <c r="H17646" s="6" t="s">
        <v>34217</v>
      </c>
      <c r="I17646" s="6" t="s">
        <v>48772</v>
      </c>
      <c r="J17646" s="6" t="s">
        <v>34219</v>
      </c>
      <c r="K17646" s="6">
        <v>8</v>
      </c>
    </row>
    <row r="17647" spans="1:11" x14ac:dyDescent="0.25">
      <c r="A17647" s="7" t="s">
        <v>48779</v>
      </c>
      <c r="B17647" s="6">
        <v>0</v>
      </c>
      <c r="C17647" s="6">
        <v>0</v>
      </c>
      <c r="D17647" s="6">
        <v>0</v>
      </c>
      <c r="E17647" s="6">
        <v>0</v>
      </c>
      <c r="F17647" s="6">
        <v>0</v>
      </c>
      <c r="G17647" s="6">
        <v>0</v>
      </c>
      <c r="H17647" s="6" t="s">
        <v>34217</v>
      </c>
      <c r="I17647" s="6" t="s">
        <v>48772</v>
      </c>
      <c r="J17647" s="6" t="s">
        <v>34219</v>
      </c>
      <c r="K17647" s="6">
        <v>9</v>
      </c>
    </row>
    <row r="17648" spans="1:11" ht="25" x14ac:dyDescent="0.25">
      <c r="A17648" s="7" t="s">
        <v>48780</v>
      </c>
      <c r="B17648" s="6">
        <v>0</v>
      </c>
      <c r="C17648" s="6">
        <v>0</v>
      </c>
      <c r="D17648" s="6">
        <v>0</v>
      </c>
      <c r="E17648" s="6">
        <v>0</v>
      </c>
      <c r="F17648" s="6">
        <v>0</v>
      </c>
      <c r="G17648" s="6">
        <v>0</v>
      </c>
      <c r="H17648" s="6" t="s">
        <v>34217</v>
      </c>
      <c r="I17648" s="6" t="s">
        <v>48772</v>
      </c>
      <c r="J17648" s="6" t="s">
        <v>34219</v>
      </c>
      <c r="K17648" s="6">
        <v>10</v>
      </c>
    </row>
    <row r="17649" spans="1:11" ht="25" x14ac:dyDescent="0.25">
      <c r="A17649" s="7" t="s">
        <v>48781</v>
      </c>
      <c r="B17649" s="6">
        <v>0</v>
      </c>
      <c r="C17649" s="6">
        <v>0</v>
      </c>
      <c r="D17649" s="6">
        <v>0</v>
      </c>
      <c r="E17649" s="6">
        <v>0</v>
      </c>
      <c r="F17649" s="6">
        <v>0</v>
      </c>
      <c r="G17649" s="6">
        <v>0</v>
      </c>
      <c r="H17649" s="6" t="s">
        <v>34217</v>
      </c>
      <c r="I17649" s="6" t="s">
        <v>48772</v>
      </c>
      <c r="J17649" s="6" t="s">
        <v>34219</v>
      </c>
      <c r="K17649" s="6">
        <v>11</v>
      </c>
    </row>
    <row r="17650" spans="1:11" x14ac:dyDescent="0.25">
      <c r="A17650" s="7" t="s">
        <v>44001</v>
      </c>
      <c r="B17650" s="6">
        <v>0</v>
      </c>
      <c r="C17650" s="6">
        <v>0</v>
      </c>
      <c r="D17650" s="6">
        <v>0</v>
      </c>
      <c r="E17650" s="6">
        <v>0</v>
      </c>
      <c r="F17650" s="6">
        <v>0</v>
      </c>
      <c r="G17650" s="6">
        <v>0</v>
      </c>
      <c r="H17650" s="6" t="s">
        <v>34217</v>
      </c>
      <c r="I17650" s="6" t="s">
        <v>48772</v>
      </c>
      <c r="J17650" s="6" t="s">
        <v>34219</v>
      </c>
      <c r="K17650" s="6">
        <v>12</v>
      </c>
    </row>
    <row r="17651" spans="1:11" ht="25" x14ac:dyDescent="0.25">
      <c r="A17651" s="7" t="s">
        <v>48782</v>
      </c>
      <c r="B17651" s="6">
        <v>0</v>
      </c>
      <c r="C17651" s="6">
        <v>0</v>
      </c>
      <c r="D17651" s="6">
        <v>0</v>
      </c>
      <c r="E17651" s="6">
        <v>0</v>
      </c>
      <c r="F17651" s="6">
        <v>0</v>
      </c>
      <c r="G17651" s="6">
        <v>0</v>
      </c>
      <c r="H17651" s="6" t="s">
        <v>34217</v>
      </c>
      <c r="I17651" s="6" t="s">
        <v>48772</v>
      </c>
      <c r="J17651" s="6" t="s">
        <v>34219</v>
      </c>
      <c r="K17651" s="6">
        <v>13</v>
      </c>
    </row>
    <row r="17652" spans="1:11" x14ac:dyDescent="0.25">
      <c r="A17652" s="7" t="s">
        <v>48783</v>
      </c>
      <c r="B17652" s="6">
        <v>0</v>
      </c>
      <c r="C17652" s="6">
        <v>0</v>
      </c>
      <c r="D17652" s="6">
        <v>0</v>
      </c>
      <c r="E17652" s="6">
        <v>0</v>
      </c>
      <c r="F17652" s="6">
        <v>0</v>
      </c>
      <c r="G17652" s="6">
        <v>0</v>
      </c>
      <c r="H17652" s="6" t="s">
        <v>34217</v>
      </c>
      <c r="I17652" s="6" t="s">
        <v>48772</v>
      </c>
      <c r="J17652" s="6" t="s">
        <v>34219</v>
      </c>
      <c r="K17652" s="6">
        <v>14</v>
      </c>
    </row>
    <row r="17653" spans="1:11" x14ac:dyDescent="0.25">
      <c r="A17653" s="7" t="s">
        <v>38338</v>
      </c>
      <c r="B17653" s="6">
        <v>0</v>
      </c>
      <c r="C17653" s="6">
        <v>0</v>
      </c>
      <c r="D17653" s="6">
        <v>0</v>
      </c>
      <c r="E17653" s="6">
        <v>0</v>
      </c>
      <c r="F17653" s="6">
        <v>0</v>
      </c>
      <c r="G17653" s="6">
        <v>0</v>
      </c>
      <c r="H17653" s="6" t="s">
        <v>34217</v>
      </c>
      <c r="I17653" s="6" t="s">
        <v>48772</v>
      </c>
      <c r="J17653" s="6" t="s">
        <v>34219</v>
      </c>
      <c r="K17653" s="6">
        <v>15</v>
      </c>
    </row>
    <row r="17654" spans="1:11" ht="25" x14ac:dyDescent="0.25">
      <c r="A17654" s="7" t="s">
        <v>38341</v>
      </c>
      <c r="B17654" s="6">
        <v>0</v>
      </c>
      <c r="C17654" s="6">
        <v>0</v>
      </c>
      <c r="D17654" s="6">
        <v>0</v>
      </c>
      <c r="E17654" s="6">
        <v>0</v>
      </c>
      <c r="F17654" s="6">
        <v>0</v>
      </c>
      <c r="G17654" s="6">
        <v>0</v>
      </c>
      <c r="H17654" s="6" t="s">
        <v>34217</v>
      </c>
      <c r="I17654" s="6" t="s">
        <v>48772</v>
      </c>
      <c r="J17654" s="6" t="s">
        <v>34219</v>
      </c>
      <c r="K17654" s="6">
        <v>16</v>
      </c>
    </row>
    <row r="17655" spans="1:11" x14ac:dyDescent="0.25">
      <c r="A17655" s="7" t="s">
        <v>48784</v>
      </c>
      <c r="B17655" s="6">
        <v>0</v>
      </c>
      <c r="C17655" s="6">
        <v>0</v>
      </c>
      <c r="D17655" s="6">
        <v>0</v>
      </c>
      <c r="E17655" s="6">
        <v>0</v>
      </c>
      <c r="F17655" s="6">
        <v>0</v>
      </c>
      <c r="G17655" s="6">
        <v>0</v>
      </c>
      <c r="H17655" s="6" t="s">
        <v>34217</v>
      </c>
      <c r="I17655" s="6" t="s">
        <v>48772</v>
      </c>
      <c r="J17655" s="6" t="s">
        <v>34219</v>
      </c>
      <c r="K17655" s="6">
        <v>17</v>
      </c>
    </row>
    <row r="17656" spans="1:11" ht="37.5" x14ac:dyDescent="0.25">
      <c r="A17656" s="7" t="s">
        <v>48785</v>
      </c>
      <c r="B17656" s="6">
        <v>0</v>
      </c>
      <c r="C17656" s="6">
        <v>0</v>
      </c>
      <c r="D17656" s="6">
        <v>0</v>
      </c>
      <c r="E17656" s="6">
        <v>0</v>
      </c>
      <c r="F17656" s="6">
        <v>0</v>
      </c>
      <c r="G17656" s="6">
        <v>0</v>
      </c>
      <c r="H17656" s="6" t="s">
        <v>34217</v>
      </c>
      <c r="I17656" s="6" t="s">
        <v>48772</v>
      </c>
      <c r="J17656" s="6" t="s">
        <v>34219</v>
      </c>
      <c r="K17656" s="6">
        <v>18</v>
      </c>
    </row>
    <row r="17657" spans="1:11" x14ac:dyDescent="0.25">
      <c r="A17657" s="7" t="s">
        <v>38349</v>
      </c>
      <c r="B17657" s="6">
        <v>0</v>
      </c>
      <c r="C17657" s="6">
        <v>1</v>
      </c>
      <c r="D17657" s="6">
        <v>0</v>
      </c>
      <c r="E17657" s="6">
        <v>0</v>
      </c>
      <c r="F17657" s="6">
        <v>0</v>
      </c>
      <c r="G17657" s="6">
        <v>0</v>
      </c>
      <c r="H17657" s="6" t="s">
        <v>34207</v>
      </c>
      <c r="I17657" s="6" t="s">
        <v>48772</v>
      </c>
      <c r="J17657" s="6" t="s">
        <v>34219</v>
      </c>
      <c r="K17657" s="6">
        <v>19</v>
      </c>
    </row>
    <row r="17658" spans="1:11" ht="25" x14ac:dyDescent="0.25">
      <c r="A17658" s="7" t="s">
        <v>48786</v>
      </c>
      <c r="B17658" s="6">
        <v>0</v>
      </c>
      <c r="C17658" s="6">
        <v>1</v>
      </c>
      <c r="D17658" s="6">
        <v>0</v>
      </c>
      <c r="E17658" s="6">
        <v>0</v>
      </c>
      <c r="F17658" s="6">
        <v>0</v>
      </c>
      <c r="G17658" s="6">
        <v>0</v>
      </c>
      <c r="H17658" s="6" t="s">
        <v>34207</v>
      </c>
      <c r="I17658" s="6" t="s">
        <v>48772</v>
      </c>
      <c r="J17658" s="6" t="s">
        <v>34219</v>
      </c>
      <c r="K17658" s="6">
        <v>20</v>
      </c>
    </row>
    <row r="17659" spans="1:11" x14ac:dyDescent="0.25">
      <c r="A17659" s="7" t="s">
        <v>38351</v>
      </c>
      <c r="B17659" s="6">
        <v>0</v>
      </c>
      <c r="C17659" s="6">
        <v>1</v>
      </c>
      <c r="D17659" s="6">
        <v>0</v>
      </c>
      <c r="E17659" s="6">
        <v>0</v>
      </c>
      <c r="F17659" s="6">
        <v>0</v>
      </c>
      <c r="G17659" s="6">
        <v>0</v>
      </c>
      <c r="H17659" s="6" t="s">
        <v>34207</v>
      </c>
      <c r="I17659" s="6" t="s">
        <v>48772</v>
      </c>
      <c r="J17659" s="6" t="s">
        <v>34219</v>
      </c>
      <c r="K17659" s="6">
        <v>21</v>
      </c>
    </row>
    <row r="17660" spans="1:11" ht="37.5" x14ac:dyDescent="0.25">
      <c r="A17660" s="7" t="s">
        <v>48787</v>
      </c>
      <c r="B17660" s="6">
        <v>0</v>
      </c>
      <c r="C17660" s="6">
        <v>1</v>
      </c>
      <c r="D17660" s="6">
        <v>0</v>
      </c>
      <c r="E17660" s="6">
        <v>0</v>
      </c>
      <c r="F17660" s="6">
        <v>0</v>
      </c>
      <c r="G17660" s="6">
        <v>0</v>
      </c>
      <c r="H17660" s="6" t="s">
        <v>34207</v>
      </c>
      <c r="I17660" s="6" t="s">
        <v>48772</v>
      </c>
      <c r="J17660" s="6" t="s">
        <v>34219</v>
      </c>
      <c r="K17660" s="6">
        <v>22</v>
      </c>
    </row>
    <row r="17661" spans="1:11" ht="25" x14ac:dyDescent="0.25">
      <c r="A17661" s="7" t="s">
        <v>48788</v>
      </c>
      <c r="B17661" s="6">
        <v>0</v>
      </c>
      <c r="C17661" s="6">
        <v>0</v>
      </c>
      <c r="D17661" s="6">
        <v>0</v>
      </c>
      <c r="E17661" s="6">
        <v>0</v>
      </c>
      <c r="F17661" s="6">
        <v>0</v>
      </c>
      <c r="G17661" s="6">
        <v>1</v>
      </c>
      <c r="H17661" s="6" t="s">
        <v>34211</v>
      </c>
      <c r="I17661" s="6" t="s">
        <v>48772</v>
      </c>
      <c r="J17661" s="6" t="s">
        <v>34219</v>
      </c>
      <c r="K17661" s="6">
        <v>23</v>
      </c>
    </row>
    <row r="17662" spans="1:11" ht="75" x14ac:dyDescent="0.25">
      <c r="A17662" s="7" t="s">
        <v>48789</v>
      </c>
      <c r="B17662" s="6">
        <v>0</v>
      </c>
      <c r="C17662" s="6">
        <v>1</v>
      </c>
      <c r="D17662" s="6">
        <v>0</v>
      </c>
      <c r="E17662" s="6">
        <v>0</v>
      </c>
      <c r="F17662" s="6">
        <v>0</v>
      </c>
      <c r="G17662" s="6">
        <v>0</v>
      </c>
      <c r="H17662" s="6" t="s">
        <v>34207</v>
      </c>
      <c r="I17662" s="6" t="s">
        <v>48772</v>
      </c>
      <c r="J17662" s="6" t="s">
        <v>34219</v>
      </c>
      <c r="K17662" s="6">
        <v>24</v>
      </c>
    </row>
    <row r="17663" spans="1:11" x14ac:dyDescent="0.25">
      <c r="A17663" s="7" t="s">
        <v>48790</v>
      </c>
      <c r="B17663" s="6">
        <v>0</v>
      </c>
      <c r="C17663" s="6">
        <v>0</v>
      </c>
      <c r="D17663" s="6">
        <v>0</v>
      </c>
      <c r="E17663" s="6">
        <v>0</v>
      </c>
      <c r="F17663" s="6">
        <v>0</v>
      </c>
      <c r="G17663" s="6">
        <v>0</v>
      </c>
      <c r="H17663" s="6" t="s">
        <v>34217</v>
      </c>
      <c r="I17663" s="6" t="s">
        <v>48772</v>
      </c>
      <c r="J17663" s="6" t="s">
        <v>34219</v>
      </c>
      <c r="K17663" s="6">
        <v>25</v>
      </c>
    </row>
    <row r="17664" spans="1:11" ht="50" x14ac:dyDescent="0.25">
      <c r="A17664" s="7" t="s">
        <v>48791</v>
      </c>
      <c r="B17664" s="6">
        <v>0</v>
      </c>
      <c r="C17664" s="6">
        <v>0</v>
      </c>
      <c r="D17664" s="6">
        <v>0</v>
      </c>
      <c r="E17664" s="6">
        <v>0</v>
      </c>
      <c r="F17664" s="6">
        <v>0</v>
      </c>
      <c r="G17664" s="6">
        <v>0</v>
      </c>
      <c r="H17664" s="6" t="s">
        <v>34217</v>
      </c>
      <c r="I17664" s="6" t="s">
        <v>48772</v>
      </c>
      <c r="J17664" s="6" t="s">
        <v>34219</v>
      </c>
      <c r="K17664" s="6">
        <v>26</v>
      </c>
    </row>
    <row r="17665" spans="1:11" ht="25" x14ac:dyDescent="0.25">
      <c r="A17665" s="7" t="s">
        <v>48792</v>
      </c>
      <c r="B17665" s="6">
        <v>0</v>
      </c>
      <c r="C17665" s="6">
        <v>0</v>
      </c>
      <c r="D17665" s="6">
        <v>0</v>
      </c>
      <c r="E17665" s="6">
        <v>0</v>
      </c>
      <c r="F17665" s="6">
        <v>0</v>
      </c>
      <c r="G17665" s="6">
        <v>0</v>
      </c>
      <c r="H17665" s="6" t="s">
        <v>34217</v>
      </c>
      <c r="I17665" s="6" t="s">
        <v>48772</v>
      </c>
      <c r="J17665" s="6" t="s">
        <v>34219</v>
      </c>
      <c r="K17665" s="6">
        <v>27</v>
      </c>
    </row>
    <row r="17666" spans="1:11" ht="25" x14ac:dyDescent="0.25">
      <c r="A17666" s="7" t="s">
        <v>48793</v>
      </c>
      <c r="B17666" s="6">
        <v>0</v>
      </c>
      <c r="C17666" s="6">
        <v>0</v>
      </c>
      <c r="D17666" s="6">
        <v>0</v>
      </c>
      <c r="E17666" s="6">
        <v>0</v>
      </c>
      <c r="F17666" s="6">
        <v>0</v>
      </c>
      <c r="G17666" s="6">
        <v>0</v>
      </c>
      <c r="H17666" s="6" t="s">
        <v>34217</v>
      </c>
      <c r="I17666" s="6" t="s">
        <v>48772</v>
      </c>
      <c r="J17666" s="6" t="s">
        <v>34219</v>
      </c>
      <c r="K17666" s="6">
        <v>28</v>
      </c>
    </row>
    <row r="17667" spans="1:11" ht="37.5" x14ac:dyDescent="0.25">
      <c r="A17667" s="7" t="s">
        <v>48794</v>
      </c>
      <c r="B17667" s="6">
        <v>0</v>
      </c>
      <c r="C17667" s="6">
        <v>0</v>
      </c>
      <c r="D17667" s="6">
        <v>0</v>
      </c>
      <c r="E17667" s="6">
        <v>0</v>
      </c>
      <c r="F17667" s="6">
        <v>0</v>
      </c>
      <c r="G17667" s="6">
        <v>0</v>
      </c>
      <c r="H17667" s="6" t="s">
        <v>34217</v>
      </c>
      <c r="I17667" s="6" t="s">
        <v>48772</v>
      </c>
      <c r="J17667" s="6" t="s">
        <v>34219</v>
      </c>
      <c r="K17667" s="6">
        <v>29</v>
      </c>
    </row>
    <row r="17668" spans="1:11" x14ac:dyDescent="0.25">
      <c r="A17668" s="7" t="s">
        <v>48795</v>
      </c>
      <c r="B17668" s="6">
        <v>0</v>
      </c>
      <c r="C17668" s="6">
        <v>0</v>
      </c>
      <c r="D17668" s="6">
        <v>0</v>
      </c>
      <c r="E17668" s="6">
        <v>0</v>
      </c>
      <c r="F17668" s="6">
        <v>0</v>
      </c>
      <c r="G17668" s="6">
        <v>0</v>
      </c>
      <c r="H17668" s="6" t="s">
        <v>34217</v>
      </c>
      <c r="I17668" s="6" t="s">
        <v>48772</v>
      </c>
      <c r="J17668" s="6" t="s">
        <v>34219</v>
      </c>
      <c r="K17668" s="6">
        <v>30</v>
      </c>
    </row>
    <row r="17669" spans="1:11" ht="25" x14ac:dyDescent="0.25">
      <c r="A17669" s="7" t="s">
        <v>48796</v>
      </c>
      <c r="B17669" s="6">
        <v>0</v>
      </c>
      <c r="C17669" s="6">
        <v>0</v>
      </c>
      <c r="D17669" s="6">
        <v>0</v>
      </c>
      <c r="E17669" s="6">
        <v>0</v>
      </c>
      <c r="F17669" s="6">
        <v>0</v>
      </c>
      <c r="G17669" s="6">
        <v>0</v>
      </c>
      <c r="H17669" s="6" t="s">
        <v>34217</v>
      </c>
      <c r="I17669" s="6" t="s">
        <v>48772</v>
      </c>
      <c r="J17669" s="6" t="s">
        <v>34219</v>
      </c>
      <c r="K17669" s="6">
        <v>31</v>
      </c>
    </row>
    <row r="17670" spans="1:11" x14ac:dyDescent="0.25">
      <c r="A17670" s="7" t="s">
        <v>48797</v>
      </c>
      <c r="B17670" s="6">
        <v>0</v>
      </c>
      <c r="C17670" s="6">
        <v>0</v>
      </c>
      <c r="D17670" s="6">
        <v>0</v>
      </c>
      <c r="E17670" s="6">
        <v>0</v>
      </c>
      <c r="F17670" s="6">
        <v>0</v>
      </c>
      <c r="G17670" s="6">
        <v>0</v>
      </c>
      <c r="H17670" s="6" t="s">
        <v>34217</v>
      </c>
      <c r="I17670" s="6" t="s">
        <v>48772</v>
      </c>
      <c r="J17670" s="6" t="s">
        <v>34219</v>
      </c>
      <c r="K17670" s="6">
        <v>32</v>
      </c>
    </row>
    <row r="17671" spans="1:11" x14ac:dyDescent="0.25">
      <c r="A17671" s="7" t="s">
        <v>38345</v>
      </c>
      <c r="B17671" s="6">
        <v>0</v>
      </c>
      <c r="C17671" s="6">
        <v>0</v>
      </c>
      <c r="D17671" s="6">
        <v>0</v>
      </c>
      <c r="E17671" s="6">
        <v>0</v>
      </c>
      <c r="F17671" s="6">
        <v>0</v>
      </c>
      <c r="G17671" s="6">
        <v>0</v>
      </c>
      <c r="H17671" s="6" t="s">
        <v>34217</v>
      </c>
      <c r="I17671" s="6" t="s">
        <v>48772</v>
      </c>
      <c r="J17671" s="6" t="s">
        <v>34219</v>
      </c>
      <c r="K17671" s="6">
        <v>33</v>
      </c>
    </row>
    <row r="17672" spans="1:11" ht="25" x14ac:dyDescent="0.25">
      <c r="A17672" s="7" t="s">
        <v>38346</v>
      </c>
      <c r="B17672" s="6">
        <v>0</v>
      </c>
      <c r="C17672" s="6">
        <v>0</v>
      </c>
      <c r="D17672" s="6">
        <v>0</v>
      </c>
      <c r="E17672" s="6">
        <v>0</v>
      </c>
      <c r="F17672" s="6">
        <v>0</v>
      </c>
      <c r="G17672" s="6">
        <v>0</v>
      </c>
      <c r="H17672" s="6" t="s">
        <v>34217</v>
      </c>
      <c r="I17672" s="6" t="s">
        <v>48772</v>
      </c>
      <c r="J17672" s="6" t="s">
        <v>34219</v>
      </c>
      <c r="K17672" s="6">
        <v>34</v>
      </c>
    </row>
    <row r="17673" spans="1:11" ht="25" x14ac:dyDescent="0.25">
      <c r="A17673" s="7" t="s">
        <v>38347</v>
      </c>
      <c r="B17673" s="6">
        <v>0</v>
      </c>
      <c r="C17673" s="6">
        <v>0</v>
      </c>
      <c r="D17673" s="6">
        <v>0</v>
      </c>
      <c r="E17673" s="6">
        <v>0</v>
      </c>
      <c r="F17673" s="6">
        <v>0</v>
      </c>
      <c r="G17673" s="6">
        <v>0</v>
      </c>
      <c r="H17673" s="6" t="s">
        <v>34217</v>
      </c>
      <c r="I17673" s="6" t="s">
        <v>48772</v>
      </c>
      <c r="J17673" s="6" t="s">
        <v>34219</v>
      </c>
      <c r="K17673" s="6">
        <v>35</v>
      </c>
    </row>
    <row r="17674" spans="1:11" x14ac:dyDescent="0.25">
      <c r="A17674" s="7" t="s">
        <v>48798</v>
      </c>
      <c r="B17674" s="6">
        <v>0</v>
      </c>
      <c r="C17674" s="6">
        <v>0</v>
      </c>
      <c r="D17674" s="6">
        <v>0</v>
      </c>
      <c r="E17674" s="6">
        <v>1</v>
      </c>
      <c r="F17674" s="6">
        <v>0</v>
      </c>
      <c r="G17674" s="6">
        <v>0</v>
      </c>
      <c r="H17674" s="6" t="s">
        <v>34209</v>
      </c>
      <c r="I17674" s="6" t="s">
        <v>48772</v>
      </c>
      <c r="J17674" s="6" t="s">
        <v>34219</v>
      </c>
      <c r="K17674" s="6">
        <v>36</v>
      </c>
    </row>
    <row r="17675" spans="1:11" x14ac:dyDescent="0.25">
      <c r="A17675" s="7" t="s">
        <v>48799</v>
      </c>
      <c r="B17675" s="6">
        <v>0</v>
      </c>
      <c r="C17675" s="6">
        <v>0</v>
      </c>
      <c r="D17675" s="6">
        <v>0</v>
      </c>
      <c r="E17675" s="6">
        <v>1</v>
      </c>
      <c r="F17675" s="6">
        <v>0</v>
      </c>
      <c r="G17675" s="6">
        <v>0</v>
      </c>
      <c r="H17675" s="6" t="s">
        <v>34209</v>
      </c>
      <c r="I17675" s="6" t="s">
        <v>48772</v>
      </c>
      <c r="J17675" s="6" t="s">
        <v>34219</v>
      </c>
      <c r="K17675" s="6">
        <v>37</v>
      </c>
    </row>
    <row r="17676" spans="1:11" x14ac:dyDescent="0.25">
      <c r="A17676" s="7" t="s">
        <v>48800</v>
      </c>
      <c r="B17676" s="6">
        <v>0</v>
      </c>
      <c r="C17676" s="6">
        <v>0</v>
      </c>
      <c r="D17676" s="6">
        <v>0</v>
      </c>
      <c r="E17676" s="6">
        <v>1</v>
      </c>
      <c r="F17676" s="6">
        <v>0</v>
      </c>
      <c r="G17676" s="6">
        <v>0</v>
      </c>
      <c r="H17676" s="6" t="s">
        <v>34209</v>
      </c>
      <c r="I17676" s="6" t="s">
        <v>48772</v>
      </c>
      <c r="J17676" s="6" t="s">
        <v>34219</v>
      </c>
      <c r="K17676" s="6">
        <v>38</v>
      </c>
    </row>
    <row r="17677" spans="1:11" x14ac:dyDescent="0.25">
      <c r="A17677" s="7" t="s">
        <v>48801</v>
      </c>
      <c r="B17677" s="6">
        <v>0</v>
      </c>
      <c r="C17677" s="6">
        <v>0</v>
      </c>
      <c r="D17677" s="6">
        <v>0</v>
      </c>
      <c r="E17677" s="6">
        <v>1</v>
      </c>
      <c r="F17677" s="6">
        <v>0</v>
      </c>
      <c r="G17677" s="6">
        <v>0</v>
      </c>
      <c r="H17677" s="6" t="s">
        <v>34209</v>
      </c>
      <c r="I17677" s="6" t="s">
        <v>48772</v>
      </c>
      <c r="J17677" s="6" t="s">
        <v>34219</v>
      </c>
      <c r="K17677" s="6">
        <v>39</v>
      </c>
    </row>
    <row r="17678" spans="1:11" x14ac:dyDescent="0.25">
      <c r="A17678" s="7" t="s">
        <v>48802</v>
      </c>
      <c r="B17678" s="6">
        <v>0</v>
      </c>
      <c r="C17678" s="6">
        <v>0</v>
      </c>
      <c r="D17678" s="6">
        <v>0</v>
      </c>
      <c r="E17678" s="6">
        <v>1</v>
      </c>
      <c r="F17678" s="6">
        <v>0</v>
      </c>
      <c r="G17678" s="6">
        <v>0</v>
      </c>
      <c r="H17678" s="6" t="s">
        <v>34209</v>
      </c>
      <c r="I17678" s="6" t="s">
        <v>48772</v>
      </c>
      <c r="J17678" s="6" t="s">
        <v>34219</v>
      </c>
      <c r="K17678" s="6">
        <v>40</v>
      </c>
    </row>
    <row r="17679" spans="1:11" ht="37.5" x14ac:dyDescent="0.25">
      <c r="A17679" s="7" t="s">
        <v>48803</v>
      </c>
      <c r="B17679" s="6">
        <v>0</v>
      </c>
      <c r="C17679" s="6">
        <v>0</v>
      </c>
      <c r="D17679" s="6">
        <v>0</v>
      </c>
      <c r="E17679" s="6">
        <v>1</v>
      </c>
      <c r="F17679" s="6">
        <v>0</v>
      </c>
      <c r="G17679" s="6">
        <v>0</v>
      </c>
      <c r="H17679" s="6" t="s">
        <v>34209</v>
      </c>
      <c r="I17679" s="6" t="s">
        <v>48772</v>
      </c>
      <c r="J17679" s="6" t="s">
        <v>34219</v>
      </c>
      <c r="K17679" s="6">
        <v>41</v>
      </c>
    </row>
    <row r="17680" spans="1:11" ht="37.5" x14ac:dyDescent="0.25">
      <c r="A17680" s="7" t="s">
        <v>48804</v>
      </c>
      <c r="B17680" s="6">
        <v>0</v>
      </c>
      <c r="C17680" s="6">
        <v>0</v>
      </c>
      <c r="D17680" s="6">
        <v>0</v>
      </c>
      <c r="E17680" s="6">
        <v>1</v>
      </c>
      <c r="F17680" s="6">
        <v>0</v>
      </c>
      <c r="G17680" s="6">
        <v>0</v>
      </c>
      <c r="H17680" s="6" t="s">
        <v>34209</v>
      </c>
      <c r="I17680" s="6" t="s">
        <v>48772</v>
      </c>
      <c r="J17680" s="6" t="s">
        <v>34219</v>
      </c>
      <c r="K17680" s="6">
        <v>42</v>
      </c>
    </row>
    <row r="17681" spans="1:11" x14ac:dyDescent="0.25">
      <c r="A17681" s="7" t="s">
        <v>48805</v>
      </c>
      <c r="B17681" s="6">
        <v>0</v>
      </c>
      <c r="C17681" s="6">
        <v>0</v>
      </c>
      <c r="D17681" s="6">
        <v>0</v>
      </c>
      <c r="E17681" s="6">
        <v>1</v>
      </c>
      <c r="F17681" s="6">
        <v>0</v>
      </c>
      <c r="G17681" s="6">
        <v>0</v>
      </c>
      <c r="H17681" s="6" t="s">
        <v>34209</v>
      </c>
      <c r="I17681" s="6" t="s">
        <v>48772</v>
      </c>
      <c r="J17681" s="6" t="s">
        <v>34219</v>
      </c>
      <c r="K17681" s="6">
        <v>43</v>
      </c>
    </row>
    <row r="17682" spans="1:11" x14ac:dyDescent="0.25">
      <c r="A17682" s="7" t="s">
        <v>48806</v>
      </c>
      <c r="B17682" s="6">
        <v>0</v>
      </c>
      <c r="C17682" s="6">
        <v>0</v>
      </c>
      <c r="D17682" s="6">
        <v>0</v>
      </c>
      <c r="E17682" s="6">
        <v>1</v>
      </c>
      <c r="F17682" s="6">
        <v>0</v>
      </c>
      <c r="G17682" s="6">
        <v>0</v>
      </c>
      <c r="H17682" s="6" t="s">
        <v>34209</v>
      </c>
      <c r="I17682" s="6" t="s">
        <v>48772</v>
      </c>
      <c r="J17682" s="6" t="s">
        <v>34219</v>
      </c>
      <c r="K17682" s="6">
        <v>44</v>
      </c>
    </row>
    <row r="17683" spans="1:11" x14ac:dyDescent="0.25">
      <c r="A17683" s="7" t="s">
        <v>48807</v>
      </c>
      <c r="B17683" s="6">
        <v>0</v>
      </c>
      <c r="C17683" s="6">
        <v>0</v>
      </c>
      <c r="D17683" s="6">
        <v>0</v>
      </c>
      <c r="E17683" s="6">
        <v>1</v>
      </c>
      <c r="F17683" s="6">
        <v>0</v>
      </c>
      <c r="G17683" s="6">
        <v>0</v>
      </c>
      <c r="H17683" s="6" t="s">
        <v>34209</v>
      </c>
      <c r="I17683" s="6" t="s">
        <v>48772</v>
      </c>
      <c r="J17683" s="6" t="s">
        <v>34219</v>
      </c>
      <c r="K17683" s="6">
        <v>45</v>
      </c>
    </row>
    <row r="17684" spans="1:11" ht="25" x14ac:dyDescent="0.25">
      <c r="A17684" s="7" t="s">
        <v>48808</v>
      </c>
      <c r="B17684" s="6">
        <v>0</v>
      </c>
      <c r="C17684" s="6">
        <v>0</v>
      </c>
      <c r="D17684" s="6">
        <v>0</v>
      </c>
      <c r="E17684" s="6">
        <v>0</v>
      </c>
      <c r="F17684" s="6">
        <v>0</v>
      </c>
      <c r="G17684" s="6">
        <v>1</v>
      </c>
      <c r="H17684" s="6" t="s">
        <v>34211</v>
      </c>
      <c r="I17684" s="6" t="s">
        <v>48772</v>
      </c>
      <c r="J17684" s="6" t="s">
        <v>34219</v>
      </c>
      <c r="K17684" s="6">
        <v>46</v>
      </c>
    </row>
    <row r="17685" spans="1:11" ht="25" x14ac:dyDescent="0.25">
      <c r="A17685" s="7" t="s">
        <v>48809</v>
      </c>
      <c r="B17685" s="6">
        <v>0</v>
      </c>
      <c r="C17685" s="6">
        <v>0</v>
      </c>
      <c r="D17685" s="6">
        <v>0</v>
      </c>
      <c r="E17685" s="6">
        <v>0</v>
      </c>
      <c r="F17685" s="6">
        <v>0</v>
      </c>
      <c r="G17685" s="6">
        <v>1</v>
      </c>
      <c r="H17685" s="6" t="s">
        <v>34211</v>
      </c>
      <c r="I17685" s="6" t="s">
        <v>48772</v>
      </c>
      <c r="J17685" s="6" t="s">
        <v>34219</v>
      </c>
      <c r="K17685" s="6">
        <v>47</v>
      </c>
    </row>
    <row r="17686" spans="1:11" ht="25" x14ac:dyDescent="0.25">
      <c r="A17686" s="7" t="s">
        <v>48810</v>
      </c>
      <c r="B17686" s="6">
        <v>0</v>
      </c>
      <c r="C17686" s="6">
        <v>0</v>
      </c>
      <c r="D17686" s="6">
        <v>0</v>
      </c>
      <c r="E17686" s="6">
        <v>0</v>
      </c>
      <c r="F17686" s="6">
        <v>1</v>
      </c>
      <c r="G17686" s="6">
        <v>0</v>
      </c>
      <c r="H17686" s="6" t="s">
        <v>34210</v>
      </c>
      <c r="I17686" s="6" t="s">
        <v>48772</v>
      </c>
      <c r="J17686" s="6" t="s">
        <v>34219</v>
      </c>
      <c r="K17686" s="6">
        <v>48</v>
      </c>
    </row>
    <row r="17687" spans="1:11" ht="25" x14ac:dyDescent="0.25">
      <c r="A17687" s="7" t="s">
        <v>48811</v>
      </c>
      <c r="B17687" s="6">
        <v>0</v>
      </c>
      <c r="C17687" s="6">
        <v>0</v>
      </c>
      <c r="D17687" s="6">
        <v>0</v>
      </c>
      <c r="E17687" s="6">
        <v>0</v>
      </c>
      <c r="F17687" s="6">
        <v>1</v>
      </c>
      <c r="G17687" s="6">
        <v>0</v>
      </c>
      <c r="H17687" s="6" t="s">
        <v>34210</v>
      </c>
      <c r="I17687" s="6" t="s">
        <v>48772</v>
      </c>
      <c r="J17687" s="6" t="s">
        <v>34219</v>
      </c>
      <c r="K17687" s="6">
        <v>49</v>
      </c>
    </row>
    <row r="17688" spans="1:11" x14ac:dyDescent="0.25">
      <c r="A17688" s="7" t="s">
        <v>48812</v>
      </c>
      <c r="B17688" s="6">
        <v>0</v>
      </c>
      <c r="C17688" s="6">
        <v>0</v>
      </c>
      <c r="D17688" s="6">
        <v>0</v>
      </c>
      <c r="E17688" s="6">
        <v>0</v>
      </c>
      <c r="F17688" s="6">
        <v>1</v>
      </c>
      <c r="G17688" s="6">
        <v>0</v>
      </c>
      <c r="H17688" s="6" t="s">
        <v>34210</v>
      </c>
      <c r="I17688" s="6" t="s">
        <v>48772</v>
      </c>
      <c r="J17688" s="6" t="s">
        <v>34219</v>
      </c>
      <c r="K17688" s="6">
        <v>50</v>
      </c>
    </row>
    <row r="17689" spans="1:11" ht="50" x14ac:dyDescent="0.25">
      <c r="A17689" s="7" t="s">
        <v>48813</v>
      </c>
      <c r="B17689" s="6">
        <v>0</v>
      </c>
      <c r="C17689" s="6">
        <v>0</v>
      </c>
      <c r="D17689" s="6">
        <v>0</v>
      </c>
      <c r="E17689" s="6">
        <v>0</v>
      </c>
      <c r="F17689" s="6">
        <v>0</v>
      </c>
      <c r="G17689" s="6">
        <v>1</v>
      </c>
      <c r="H17689" s="6" t="s">
        <v>34211</v>
      </c>
      <c r="I17689" s="6" t="s">
        <v>48772</v>
      </c>
      <c r="J17689" s="6" t="s">
        <v>34219</v>
      </c>
      <c r="K17689" s="6">
        <v>51</v>
      </c>
    </row>
    <row r="17690" spans="1:11" x14ac:dyDescent="0.25">
      <c r="A17690" s="7" t="s">
        <v>48814</v>
      </c>
      <c r="B17690" s="6">
        <v>0</v>
      </c>
      <c r="C17690" s="6">
        <v>0</v>
      </c>
      <c r="D17690" s="6">
        <v>0</v>
      </c>
      <c r="E17690" s="6">
        <v>0</v>
      </c>
      <c r="F17690" s="6">
        <v>0</v>
      </c>
      <c r="G17690" s="6">
        <v>1</v>
      </c>
      <c r="H17690" s="6" t="s">
        <v>34211</v>
      </c>
      <c r="I17690" s="6" t="s">
        <v>48772</v>
      </c>
      <c r="J17690" s="6" t="s">
        <v>34219</v>
      </c>
      <c r="K17690" s="6">
        <v>52</v>
      </c>
    </row>
    <row r="17691" spans="1:11" ht="37.5" x14ac:dyDescent="0.25">
      <c r="A17691" s="7" t="s">
        <v>48815</v>
      </c>
      <c r="B17691" s="6">
        <v>0</v>
      </c>
      <c r="C17691" s="6">
        <v>0</v>
      </c>
      <c r="D17691" s="6">
        <v>0</v>
      </c>
      <c r="E17691" s="6">
        <v>0</v>
      </c>
      <c r="F17691" s="6">
        <v>0</v>
      </c>
      <c r="G17691" s="6">
        <v>1</v>
      </c>
      <c r="H17691" s="6" t="s">
        <v>34211</v>
      </c>
      <c r="I17691" s="6" t="s">
        <v>48772</v>
      </c>
      <c r="J17691" s="6" t="s">
        <v>34219</v>
      </c>
      <c r="K17691" s="6">
        <v>53</v>
      </c>
    </row>
    <row r="17692" spans="1:11" x14ac:dyDescent="0.25">
      <c r="A17692" s="7" t="s">
        <v>48816</v>
      </c>
      <c r="B17692" s="6">
        <v>0</v>
      </c>
      <c r="C17692" s="6">
        <v>0</v>
      </c>
      <c r="D17692" s="6">
        <v>0</v>
      </c>
      <c r="E17692" s="6">
        <v>0</v>
      </c>
      <c r="F17692" s="6">
        <v>0</v>
      </c>
      <c r="G17692" s="6">
        <v>1</v>
      </c>
      <c r="H17692" s="6" t="s">
        <v>34211</v>
      </c>
      <c r="I17692" s="6" t="s">
        <v>48772</v>
      </c>
      <c r="J17692" s="6" t="s">
        <v>34219</v>
      </c>
      <c r="K17692" s="6">
        <v>54</v>
      </c>
    </row>
    <row r="17693" spans="1:11" ht="37.5" x14ac:dyDescent="0.25">
      <c r="A17693" s="7" t="s">
        <v>48817</v>
      </c>
      <c r="B17693" s="6">
        <v>0</v>
      </c>
      <c r="C17693" s="6">
        <v>0</v>
      </c>
      <c r="D17693" s="6">
        <v>0</v>
      </c>
      <c r="E17693" s="6">
        <v>0</v>
      </c>
      <c r="F17693" s="6">
        <v>0</v>
      </c>
      <c r="G17693" s="6">
        <v>1</v>
      </c>
      <c r="H17693" s="6" t="s">
        <v>34211</v>
      </c>
      <c r="I17693" s="6" t="s">
        <v>48772</v>
      </c>
      <c r="J17693" s="6" t="s">
        <v>34219</v>
      </c>
      <c r="K17693" s="6">
        <v>55</v>
      </c>
    </row>
    <row r="17694" spans="1:11" x14ac:dyDescent="0.25">
      <c r="A17694" s="7" t="s">
        <v>48818</v>
      </c>
      <c r="B17694" s="6">
        <v>0</v>
      </c>
      <c r="C17694" s="6">
        <v>0</v>
      </c>
      <c r="D17694" s="6">
        <v>0</v>
      </c>
      <c r="E17694" s="6">
        <v>0</v>
      </c>
      <c r="F17694" s="6">
        <v>0</v>
      </c>
      <c r="G17694" s="6">
        <v>1</v>
      </c>
      <c r="H17694" s="6" t="s">
        <v>34211</v>
      </c>
      <c r="I17694" s="6" t="s">
        <v>48772</v>
      </c>
      <c r="J17694" s="6" t="s">
        <v>34219</v>
      </c>
      <c r="K17694" s="6">
        <v>56</v>
      </c>
    </row>
    <row r="17695" spans="1:11" x14ac:dyDescent="0.25">
      <c r="A17695" s="7" t="s">
        <v>48819</v>
      </c>
      <c r="B17695" s="6">
        <v>0</v>
      </c>
      <c r="C17695" s="6">
        <v>0</v>
      </c>
      <c r="D17695" s="6">
        <v>0</v>
      </c>
      <c r="E17695" s="6">
        <v>0</v>
      </c>
      <c r="F17695" s="6">
        <v>0</v>
      </c>
      <c r="G17695" s="6">
        <v>0</v>
      </c>
      <c r="H17695" s="6" t="s">
        <v>34217</v>
      </c>
      <c r="I17695" s="6" t="s">
        <v>48772</v>
      </c>
      <c r="J17695" s="6" t="s">
        <v>34219</v>
      </c>
      <c r="K17695" s="6">
        <v>57</v>
      </c>
    </row>
    <row r="17696" spans="1:11" x14ac:dyDescent="0.25">
      <c r="A17696" s="7" t="s">
        <v>36112</v>
      </c>
      <c r="B17696" s="6">
        <v>0</v>
      </c>
      <c r="C17696" s="6">
        <v>0</v>
      </c>
      <c r="D17696" s="6">
        <v>0</v>
      </c>
      <c r="E17696" s="6">
        <v>0</v>
      </c>
      <c r="F17696" s="6">
        <v>0</v>
      </c>
      <c r="G17696" s="6">
        <v>0</v>
      </c>
      <c r="H17696" s="6" t="s">
        <v>34217</v>
      </c>
      <c r="I17696" s="6" t="s">
        <v>48772</v>
      </c>
      <c r="J17696" s="6" t="s">
        <v>34219</v>
      </c>
      <c r="K17696" s="6">
        <v>58</v>
      </c>
    </row>
    <row r="17697" spans="1:11" ht="25" x14ac:dyDescent="0.25">
      <c r="A17697" s="7" t="s">
        <v>48820</v>
      </c>
      <c r="B17697" s="6">
        <v>0</v>
      </c>
      <c r="C17697" s="6">
        <v>0</v>
      </c>
      <c r="D17697" s="6">
        <v>0</v>
      </c>
      <c r="E17697" s="6">
        <v>0</v>
      </c>
      <c r="F17697" s="6">
        <v>0</v>
      </c>
      <c r="G17697" s="6">
        <v>1</v>
      </c>
      <c r="H17697" s="6" t="s">
        <v>34211</v>
      </c>
      <c r="I17697" s="6" t="s">
        <v>48772</v>
      </c>
      <c r="J17697" s="6" t="s">
        <v>34219</v>
      </c>
      <c r="K17697" s="6">
        <v>59</v>
      </c>
    </row>
    <row r="17698" spans="1:11" x14ac:dyDescent="0.25">
      <c r="A17698" s="7" t="s">
        <v>48821</v>
      </c>
      <c r="B17698" s="6">
        <v>0</v>
      </c>
      <c r="C17698" s="6">
        <v>0</v>
      </c>
      <c r="D17698" s="6">
        <v>0</v>
      </c>
      <c r="E17698" s="6">
        <v>0</v>
      </c>
      <c r="F17698" s="6">
        <v>0</v>
      </c>
      <c r="G17698" s="6">
        <v>1</v>
      </c>
      <c r="H17698" s="6" t="s">
        <v>34211</v>
      </c>
      <c r="I17698" s="6" t="s">
        <v>48772</v>
      </c>
      <c r="J17698" s="6" t="s">
        <v>34219</v>
      </c>
      <c r="K17698" s="6">
        <v>60</v>
      </c>
    </row>
    <row r="17699" spans="1:11" ht="37.5" x14ac:dyDescent="0.25">
      <c r="A17699" s="7" t="s">
        <v>48822</v>
      </c>
      <c r="B17699" s="6">
        <v>0</v>
      </c>
      <c r="C17699" s="6">
        <v>0</v>
      </c>
      <c r="D17699" s="6">
        <v>0</v>
      </c>
      <c r="E17699" s="6">
        <v>0</v>
      </c>
      <c r="F17699" s="6">
        <v>0</v>
      </c>
      <c r="G17699" s="6">
        <v>1</v>
      </c>
      <c r="H17699" s="6" t="s">
        <v>34211</v>
      </c>
      <c r="I17699" s="6" t="s">
        <v>48772</v>
      </c>
      <c r="J17699" s="6" t="s">
        <v>34219</v>
      </c>
      <c r="K17699" s="6">
        <v>61</v>
      </c>
    </row>
    <row r="17700" spans="1:11" ht="25" x14ac:dyDescent="0.25">
      <c r="A17700" s="7" t="s">
        <v>48823</v>
      </c>
      <c r="B17700" s="6">
        <v>0</v>
      </c>
      <c r="C17700" s="6">
        <v>0</v>
      </c>
      <c r="D17700" s="6">
        <v>0</v>
      </c>
      <c r="E17700" s="6">
        <v>0</v>
      </c>
      <c r="F17700" s="6">
        <v>0</v>
      </c>
      <c r="G17700" s="6">
        <v>1</v>
      </c>
      <c r="H17700" s="6" t="s">
        <v>34211</v>
      </c>
      <c r="I17700" s="6" t="s">
        <v>48772</v>
      </c>
      <c r="J17700" s="6" t="s">
        <v>34219</v>
      </c>
      <c r="K17700" s="6">
        <v>62</v>
      </c>
    </row>
    <row r="17701" spans="1:11" ht="25" x14ac:dyDescent="0.25">
      <c r="A17701" s="7" t="s">
        <v>48824</v>
      </c>
      <c r="B17701" s="6">
        <v>0</v>
      </c>
      <c r="C17701" s="6">
        <v>0</v>
      </c>
      <c r="D17701" s="6">
        <v>0</v>
      </c>
      <c r="E17701" s="6">
        <v>0</v>
      </c>
      <c r="F17701" s="6">
        <v>0</v>
      </c>
      <c r="G17701" s="6">
        <v>1</v>
      </c>
      <c r="H17701" s="6" t="s">
        <v>34211</v>
      </c>
      <c r="I17701" s="6" t="s">
        <v>48772</v>
      </c>
      <c r="J17701" s="6" t="s">
        <v>34219</v>
      </c>
      <c r="K17701" s="6">
        <v>63</v>
      </c>
    </row>
    <row r="17702" spans="1:11" x14ac:dyDescent="0.25">
      <c r="A17702" s="7" t="s">
        <v>39507</v>
      </c>
      <c r="B17702" s="6">
        <v>0</v>
      </c>
      <c r="C17702" s="6">
        <v>0</v>
      </c>
      <c r="D17702" s="6">
        <v>0</v>
      </c>
      <c r="E17702" s="6">
        <v>0</v>
      </c>
      <c r="F17702" s="6">
        <v>1</v>
      </c>
      <c r="G17702" s="6">
        <v>0</v>
      </c>
      <c r="H17702" s="6" t="s">
        <v>34210</v>
      </c>
      <c r="I17702" s="6" t="s">
        <v>48772</v>
      </c>
      <c r="J17702" s="6" t="s">
        <v>34219</v>
      </c>
      <c r="K17702" s="6">
        <v>64</v>
      </c>
    </row>
    <row r="17703" spans="1:11" x14ac:dyDescent="0.25">
      <c r="A17703" s="7" t="s">
        <v>48825</v>
      </c>
      <c r="B17703" s="6">
        <v>0</v>
      </c>
      <c r="C17703" s="6">
        <v>0</v>
      </c>
      <c r="D17703" s="6">
        <v>0</v>
      </c>
      <c r="E17703" s="6">
        <v>0</v>
      </c>
      <c r="F17703" s="6">
        <v>1</v>
      </c>
      <c r="G17703" s="6">
        <v>0</v>
      </c>
      <c r="H17703" s="6" t="s">
        <v>34210</v>
      </c>
      <c r="I17703" s="6" t="s">
        <v>48772</v>
      </c>
      <c r="J17703" s="6" t="s">
        <v>34219</v>
      </c>
      <c r="K17703" s="6">
        <v>65</v>
      </c>
    </row>
    <row r="17704" spans="1:11" x14ac:dyDescent="0.25">
      <c r="A17704" s="7" t="s">
        <v>48826</v>
      </c>
      <c r="B17704" s="6">
        <v>0</v>
      </c>
      <c r="C17704" s="6">
        <v>0</v>
      </c>
      <c r="D17704" s="6">
        <v>0</v>
      </c>
      <c r="E17704" s="6">
        <v>0</v>
      </c>
      <c r="F17704" s="6">
        <v>1</v>
      </c>
      <c r="G17704" s="6">
        <v>0</v>
      </c>
      <c r="H17704" s="6" t="s">
        <v>34210</v>
      </c>
      <c r="I17704" s="6" t="s">
        <v>48772</v>
      </c>
      <c r="J17704" s="6" t="s">
        <v>34219</v>
      </c>
      <c r="K17704" s="6">
        <v>66</v>
      </c>
    </row>
    <row r="17705" spans="1:11" x14ac:dyDescent="0.25">
      <c r="A17705" s="7" t="s">
        <v>48827</v>
      </c>
      <c r="B17705" s="6">
        <v>0</v>
      </c>
      <c r="C17705" s="6">
        <v>0</v>
      </c>
      <c r="D17705" s="6">
        <v>0</v>
      </c>
      <c r="E17705" s="6">
        <v>0</v>
      </c>
      <c r="F17705" s="6">
        <v>1</v>
      </c>
      <c r="G17705" s="6">
        <v>0</v>
      </c>
      <c r="H17705" s="6" t="s">
        <v>34210</v>
      </c>
      <c r="I17705" s="6" t="s">
        <v>48772</v>
      </c>
      <c r="J17705" s="6" t="s">
        <v>34219</v>
      </c>
      <c r="K17705" s="6">
        <v>67</v>
      </c>
    </row>
    <row r="17706" spans="1:11" ht="25" x14ac:dyDescent="0.25">
      <c r="A17706" s="7" t="s">
        <v>48828</v>
      </c>
      <c r="B17706" s="6">
        <v>0</v>
      </c>
      <c r="C17706" s="6">
        <v>0</v>
      </c>
      <c r="D17706" s="6">
        <v>0</v>
      </c>
      <c r="E17706" s="6">
        <v>0</v>
      </c>
      <c r="F17706" s="6">
        <v>1</v>
      </c>
      <c r="G17706" s="6">
        <v>0</v>
      </c>
      <c r="H17706" s="6" t="s">
        <v>34210</v>
      </c>
      <c r="I17706" s="6" t="s">
        <v>48772</v>
      </c>
      <c r="J17706" s="6" t="s">
        <v>34219</v>
      </c>
      <c r="K17706" s="6">
        <v>68</v>
      </c>
    </row>
    <row r="17707" spans="1:11" ht="25" x14ac:dyDescent="0.25">
      <c r="A17707" s="7" t="s">
        <v>48829</v>
      </c>
      <c r="B17707" s="6">
        <v>0</v>
      </c>
      <c r="C17707" s="6">
        <v>0</v>
      </c>
      <c r="D17707" s="6">
        <v>0</v>
      </c>
      <c r="E17707" s="6">
        <v>0</v>
      </c>
      <c r="F17707" s="6">
        <v>1</v>
      </c>
      <c r="G17707" s="6">
        <v>0</v>
      </c>
      <c r="H17707" s="6" t="s">
        <v>34210</v>
      </c>
      <c r="I17707" s="6" t="s">
        <v>48772</v>
      </c>
      <c r="J17707" s="6" t="s">
        <v>34219</v>
      </c>
      <c r="K17707" s="6">
        <v>69</v>
      </c>
    </row>
    <row r="17708" spans="1:11" ht="25" x14ac:dyDescent="0.25">
      <c r="A17708" s="7" t="s">
        <v>48830</v>
      </c>
      <c r="B17708" s="6">
        <v>0</v>
      </c>
      <c r="C17708" s="6">
        <v>0</v>
      </c>
      <c r="D17708" s="6">
        <v>0</v>
      </c>
      <c r="E17708" s="6">
        <v>0</v>
      </c>
      <c r="F17708" s="6">
        <v>1</v>
      </c>
      <c r="G17708" s="6">
        <v>0</v>
      </c>
      <c r="H17708" s="6" t="s">
        <v>34210</v>
      </c>
      <c r="I17708" s="6" t="s">
        <v>48772</v>
      </c>
      <c r="J17708" s="6" t="s">
        <v>34219</v>
      </c>
      <c r="K17708" s="6">
        <v>70</v>
      </c>
    </row>
    <row r="17709" spans="1:11" x14ac:dyDescent="0.25">
      <c r="A17709" s="7" t="s">
        <v>48831</v>
      </c>
      <c r="B17709" s="6">
        <v>0</v>
      </c>
      <c r="C17709" s="6">
        <v>0</v>
      </c>
      <c r="D17709" s="6">
        <v>0</v>
      </c>
      <c r="E17709" s="6">
        <v>0</v>
      </c>
      <c r="F17709" s="6">
        <v>0</v>
      </c>
      <c r="G17709" s="6">
        <v>0</v>
      </c>
      <c r="H17709" s="6" t="s">
        <v>34217</v>
      </c>
      <c r="I17709" s="6" t="s">
        <v>48772</v>
      </c>
      <c r="J17709" s="6" t="s">
        <v>34219</v>
      </c>
      <c r="K17709" s="6">
        <v>71</v>
      </c>
    </row>
    <row r="17710" spans="1:11" ht="150" x14ac:dyDescent="0.25">
      <c r="A17710" s="7" t="s">
        <v>48832</v>
      </c>
      <c r="B17710" s="6">
        <v>0</v>
      </c>
      <c r="C17710" s="6">
        <v>0</v>
      </c>
      <c r="D17710" s="6">
        <v>0</v>
      </c>
      <c r="E17710" s="6">
        <v>0</v>
      </c>
      <c r="F17710" s="6">
        <v>0</v>
      </c>
      <c r="G17710" s="6">
        <v>0</v>
      </c>
      <c r="H17710" s="6" t="s">
        <v>34217</v>
      </c>
      <c r="I17710" s="6" t="s">
        <v>48772</v>
      </c>
      <c r="J17710" s="6" t="s">
        <v>34219</v>
      </c>
      <c r="K17710" s="6">
        <v>72</v>
      </c>
    </row>
    <row r="17711" spans="1:11" x14ac:dyDescent="0.25">
      <c r="A17711" s="7" t="s">
        <v>48833</v>
      </c>
      <c r="B17711" s="6">
        <v>0</v>
      </c>
      <c r="C17711" s="6">
        <v>0</v>
      </c>
      <c r="D17711" s="6">
        <v>0</v>
      </c>
      <c r="E17711" s="6">
        <v>0</v>
      </c>
      <c r="F17711" s="6">
        <v>1</v>
      </c>
      <c r="G17711" s="6">
        <v>0</v>
      </c>
      <c r="H17711" s="6" t="s">
        <v>34210</v>
      </c>
      <c r="I17711" s="6" t="s">
        <v>48772</v>
      </c>
      <c r="J17711" s="6" t="s">
        <v>34219</v>
      </c>
      <c r="K17711" s="6">
        <v>73</v>
      </c>
    </row>
    <row r="17712" spans="1:11" x14ac:dyDescent="0.25">
      <c r="A17712" s="7" t="s">
        <v>48834</v>
      </c>
      <c r="B17712" s="6">
        <v>0</v>
      </c>
      <c r="C17712" s="6">
        <v>0</v>
      </c>
      <c r="D17712" s="6">
        <v>0</v>
      </c>
      <c r="E17712" s="6">
        <v>0</v>
      </c>
      <c r="F17712" s="6">
        <v>0</v>
      </c>
      <c r="G17712" s="6">
        <v>1</v>
      </c>
      <c r="H17712" s="6" t="s">
        <v>34211</v>
      </c>
      <c r="I17712" s="6" t="s">
        <v>48772</v>
      </c>
      <c r="J17712" s="6" t="s">
        <v>34219</v>
      </c>
      <c r="K17712" s="6">
        <v>74</v>
      </c>
    </row>
    <row r="17713" spans="1:11" ht="25" x14ac:dyDescent="0.25">
      <c r="A17713" s="7" t="s">
        <v>48835</v>
      </c>
      <c r="B17713" s="6">
        <v>0</v>
      </c>
      <c r="C17713" s="6">
        <v>0</v>
      </c>
      <c r="D17713" s="6">
        <v>0</v>
      </c>
      <c r="E17713" s="6">
        <v>0</v>
      </c>
      <c r="F17713" s="6">
        <v>0</v>
      </c>
      <c r="G17713" s="6">
        <v>1</v>
      </c>
      <c r="H17713" s="6" t="s">
        <v>34211</v>
      </c>
      <c r="I17713" s="6" t="s">
        <v>48772</v>
      </c>
      <c r="J17713" s="6" t="s">
        <v>34219</v>
      </c>
      <c r="K17713" s="6">
        <v>75</v>
      </c>
    </row>
    <row r="17714" spans="1:11" x14ac:dyDescent="0.25">
      <c r="A17714" s="7" t="s">
        <v>48836</v>
      </c>
      <c r="B17714" s="6">
        <v>0</v>
      </c>
      <c r="C17714" s="6">
        <v>0</v>
      </c>
      <c r="D17714" s="6">
        <v>0</v>
      </c>
      <c r="E17714" s="6">
        <v>0</v>
      </c>
      <c r="F17714" s="6">
        <v>0</v>
      </c>
      <c r="G17714" s="6">
        <v>1</v>
      </c>
      <c r="H17714" s="6" t="s">
        <v>34211</v>
      </c>
      <c r="I17714" s="6" t="s">
        <v>48772</v>
      </c>
      <c r="J17714" s="6" t="s">
        <v>34219</v>
      </c>
      <c r="K17714" s="6">
        <v>76</v>
      </c>
    </row>
    <row r="17715" spans="1:11" x14ac:dyDescent="0.25">
      <c r="A17715" s="7" t="s">
        <v>48837</v>
      </c>
      <c r="B17715" s="6">
        <v>0</v>
      </c>
      <c r="C17715" s="6">
        <v>0</v>
      </c>
      <c r="D17715" s="6">
        <v>0</v>
      </c>
      <c r="E17715" s="6">
        <v>0</v>
      </c>
      <c r="F17715" s="6">
        <v>0</v>
      </c>
      <c r="G17715" s="6">
        <v>1</v>
      </c>
      <c r="H17715" s="6" t="s">
        <v>34211</v>
      </c>
      <c r="I17715" s="6" t="s">
        <v>48772</v>
      </c>
      <c r="J17715" s="6" t="s">
        <v>34219</v>
      </c>
      <c r="K17715" s="6">
        <v>77</v>
      </c>
    </row>
    <row r="17716" spans="1:11" x14ac:dyDescent="0.25">
      <c r="A17716" s="7" t="s">
        <v>48838</v>
      </c>
      <c r="B17716" s="6">
        <v>0</v>
      </c>
      <c r="C17716" s="6">
        <v>0</v>
      </c>
      <c r="D17716" s="6">
        <v>0</v>
      </c>
      <c r="E17716" s="6">
        <v>0</v>
      </c>
      <c r="F17716" s="6">
        <v>0</v>
      </c>
      <c r="G17716" s="6">
        <v>1</v>
      </c>
      <c r="H17716" s="6" t="s">
        <v>34211</v>
      </c>
      <c r="I17716" s="6" t="s">
        <v>48772</v>
      </c>
      <c r="J17716" s="6" t="s">
        <v>34219</v>
      </c>
      <c r="K17716" s="6">
        <v>78</v>
      </c>
    </row>
    <row r="17717" spans="1:11" x14ac:dyDescent="0.25">
      <c r="A17717" s="7" t="s">
        <v>48839</v>
      </c>
      <c r="B17717" s="6">
        <v>0</v>
      </c>
      <c r="C17717" s="6">
        <v>0</v>
      </c>
      <c r="D17717" s="6">
        <v>0</v>
      </c>
      <c r="E17717" s="6">
        <v>0</v>
      </c>
      <c r="F17717" s="6">
        <v>0</v>
      </c>
      <c r="G17717" s="6">
        <v>1</v>
      </c>
      <c r="H17717" s="6" t="s">
        <v>34211</v>
      </c>
      <c r="I17717" s="6" t="s">
        <v>48772</v>
      </c>
      <c r="J17717" s="6" t="s">
        <v>34219</v>
      </c>
      <c r="K17717" s="6">
        <v>79</v>
      </c>
    </row>
    <row r="17718" spans="1:11" x14ac:dyDescent="0.25">
      <c r="A17718" s="7" t="s">
        <v>48840</v>
      </c>
      <c r="B17718" s="6">
        <v>0</v>
      </c>
      <c r="C17718" s="6">
        <v>0</v>
      </c>
      <c r="D17718" s="6">
        <v>0</v>
      </c>
      <c r="E17718" s="6">
        <v>0</v>
      </c>
      <c r="F17718" s="6">
        <v>0</v>
      </c>
      <c r="G17718" s="6">
        <v>1</v>
      </c>
      <c r="H17718" s="6" t="s">
        <v>34211</v>
      </c>
      <c r="I17718" s="6" t="s">
        <v>48772</v>
      </c>
      <c r="J17718" s="6" t="s">
        <v>34219</v>
      </c>
      <c r="K17718" s="6">
        <v>80</v>
      </c>
    </row>
    <row r="17719" spans="1:11" ht="25" x14ac:dyDescent="0.25">
      <c r="A17719" s="7" t="s">
        <v>48841</v>
      </c>
      <c r="B17719" s="6">
        <v>0</v>
      </c>
      <c r="C17719" s="6">
        <v>0</v>
      </c>
      <c r="D17719" s="6">
        <v>0</v>
      </c>
      <c r="E17719" s="6">
        <v>0</v>
      </c>
      <c r="F17719" s="6">
        <v>0</v>
      </c>
      <c r="G17719" s="6">
        <v>1</v>
      </c>
      <c r="H17719" s="6" t="s">
        <v>34211</v>
      </c>
      <c r="I17719" s="6" t="s">
        <v>48772</v>
      </c>
      <c r="J17719" s="6" t="s">
        <v>34219</v>
      </c>
      <c r="K17719" s="6">
        <v>81</v>
      </c>
    </row>
    <row r="17720" spans="1:11" x14ac:dyDescent="0.25">
      <c r="A17720" s="7" t="s">
        <v>48842</v>
      </c>
      <c r="B17720" s="6">
        <v>0</v>
      </c>
      <c r="C17720" s="6">
        <v>0</v>
      </c>
      <c r="D17720" s="6">
        <v>0</v>
      </c>
      <c r="E17720" s="6">
        <v>0</v>
      </c>
      <c r="F17720" s="6">
        <v>0</v>
      </c>
      <c r="G17720" s="6">
        <v>1</v>
      </c>
      <c r="H17720" s="6" t="s">
        <v>34211</v>
      </c>
      <c r="I17720" s="6" t="s">
        <v>48772</v>
      </c>
      <c r="J17720" s="6" t="s">
        <v>34219</v>
      </c>
      <c r="K17720" s="6">
        <v>82</v>
      </c>
    </row>
    <row r="17721" spans="1:11" x14ac:dyDescent="0.25">
      <c r="A17721" s="7" t="s">
        <v>48843</v>
      </c>
      <c r="B17721" s="6">
        <v>0</v>
      </c>
      <c r="C17721" s="6">
        <v>0</v>
      </c>
      <c r="D17721" s="6">
        <v>0</v>
      </c>
      <c r="E17721" s="6">
        <v>0</v>
      </c>
      <c r="F17721" s="6">
        <v>0</v>
      </c>
      <c r="G17721" s="6">
        <v>1</v>
      </c>
      <c r="H17721" s="6" t="s">
        <v>34211</v>
      </c>
      <c r="I17721" s="6" t="s">
        <v>48772</v>
      </c>
      <c r="J17721" s="6" t="s">
        <v>34219</v>
      </c>
      <c r="K17721" s="6">
        <v>83</v>
      </c>
    </row>
    <row r="17722" spans="1:11" ht="25" x14ac:dyDescent="0.25">
      <c r="A17722" s="7" t="s">
        <v>48844</v>
      </c>
      <c r="B17722" s="6">
        <v>0</v>
      </c>
      <c r="C17722" s="6">
        <v>0</v>
      </c>
      <c r="D17722" s="6">
        <v>0</v>
      </c>
      <c r="E17722" s="6">
        <v>0</v>
      </c>
      <c r="F17722" s="6">
        <v>0</v>
      </c>
      <c r="G17722" s="6">
        <v>1</v>
      </c>
      <c r="H17722" s="6" t="s">
        <v>34211</v>
      </c>
      <c r="I17722" s="6" t="s">
        <v>48772</v>
      </c>
      <c r="J17722" s="6" t="s">
        <v>34219</v>
      </c>
      <c r="K17722" s="6">
        <v>84</v>
      </c>
    </row>
    <row r="17723" spans="1:11" x14ac:dyDescent="0.25">
      <c r="A17723" s="7" t="s">
        <v>48845</v>
      </c>
      <c r="B17723" s="6">
        <v>0</v>
      </c>
      <c r="C17723" s="6">
        <v>0</v>
      </c>
      <c r="D17723" s="6">
        <v>0</v>
      </c>
      <c r="E17723" s="6">
        <v>0</v>
      </c>
      <c r="F17723" s="6">
        <v>0</v>
      </c>
      <c r="G17723" s="6">
        <v>1</v>
      </c>
      <c r="H17723" s="6" t="s">
        <v>34211</v>
      </c>
      <c r="I17723" s="6" t="s">
        <v>48772</v>
      </c>
      <c r="J17723" s="6" t="s">
        <v>34219</v>
      </c>
      <c r="K17723" s="6">
        <v>85</v>
      </c>
    </row>
    <row r="17724" spans="1:11" ht="37.5" x14ac:dyDescent="0.25">
      <c r="A17724" s="7" t="s">
        <v>48846</v>
      </c>
      <c r="B17724" s="6">
        <v>0</v>
      </c>
      <c r="C17724" s="6">
        <v>0</v>
      </c>
      <c r="D17724" s="6">
        <v>0</v>
      </c>
      <c r="E17724" s="6">
        <v>0</v>
      </c>
      <c r="F17724" s="6">
        <v>0</v>
      </c>
      <c r="G17724" s="6">
        <v>1</v>
      </c>
      <c r="H17724" s="6" t="s">
        <v>34211</v>
      </c>
      <c r="I17724" s="6" t="s">
        <v>48772</v>
      </c>
      <c r="J17724" s="6" t="s">
        <v>34219</v>
      </c>
      <c r="K17724" s="6">
        <v>86</v>
      </c>
    </row>
    <row r="17725" spans="1:11" ht="25" x14ac:dyDescent="0.25">
      <c r="A17725" s="7" t="s">
        <v>48847</v>
      </c>
      <c r="B17725" s="6">
        <v>0</v>
      </c>
      <c r="C17725" s="6">
        <v>0</v>
      </c>
      <c r="D17725" s="6">
        <v>0</v>
      </c>
      <c r="E17725" s="6">
        <v>0</v>
      </c>
      <c r="F17725" s="6">
        <v>0</v>
      </c>
      <c r="G17725" s="6">
        <v>1</v>
      </c>
      <c r="H17725" s="6" t="s">
        <v>34211</v>
      </c>
      <c r="I17725" s="6" t="s">
        <v>48772</v>
      </c>
      <c r="J17725" s="6" t="s">
        <v>34219</v>
      </c>
      <c r="K17725" s="6">
        <v>87</v>
      </c>
    </row>
    <row r="17726" spans="1:11" x14ac:dyDescent="0.25">
      <c r="A17726" s="7" t="s">
        <v>48848</v>
      </c>
      <c r="B17726" s="6">
        <v>0</v>
      </c>
      <c r="C17726" s="6">
        <v>0</v>
      </c>
      <c r="D17726" s="6">
        <v>0</v>
      </c>
      <c r="E17726" s="6">
        <v>0</v>
      </c>
      <c r="F17726" s="6">
        <v>0</v>
      </c>
      <c r="G17726" s="6">
        <v>1</v>
      </c>
      <c r="H17726" s="6" t="s">
        <v>34211</v>
      </c>
      <c r="I17726" s="6" t="s">
        <v>48772</v>
      </c>
      <c r="J17726" s="6" t="s">
        <v>34219</v>
      </c>
      <c r="K17726" s="6">
        <v>88</v>
      </c>
    </row>
    <row r="17727" spans="1:11" ht="25" x14ac:dyDescent="0.25">
      <c r="A17727" s="7" t="s">
        <v>48849</v>
      </c>
      <c r="B17727" s="6">
        <v>0</v>
      </c>
      <c r="C17727" s="6">
        <v>0</v>
      </c>
      <c r="D17727" s="6">
        <v>0</v>
      </c>
      <c r="E17727" s="6">
        <v>0</v>
      </c>
      <c r="F17727" s="6">
        <v>0</v>
      </c>
      <c r="G17727" s="6">
        <v>1</v>
      </c>
      <c r="H17727" s="6" t="s">
        <v>34211</v>
      </c>
      <c r="I17727" s="6" t="s">
        <v>48772</v>
      </c>
      <c r="J17727" s="6" t="s">
        <v>34219</v>
      </c>
      <c r="K17727" s="6">
        <v>89</v>
      </c>
    </row>
    <row r="17728" spans="1:11" x14ac:dyDescent="0.25">
      <c r="A17728" s="7" t="s">
        <v>48850</v>
      </c>
      <c r="B17728" s="6">
        <v>0</v>
      </c>
      <c r="C17728" s="6">
        <v>0</v>
      </c>
      <c r="D17728" s="6">
        <v>0</v>
      </c>
      <c r="E17728" s="6">
        <v>0</v>
      </c>
      <c r="F17728" s="6">
        <v>0</v>
      </c>
      <c r="G17728" s="6">
        <v>0</v>
      </c>
      <c r="H17728" s="6" t="s">
        <v>34217</v>
      </c>
      <c r="I17728" s="6" t="s">
        <v>48772</v>
      </c>
      <c r="J17728" s="6" t="s">
        <v>34219</v>
      </c>
      <c r="K17728" s="6">
        <v>90</v>
      </c>
    </row>
    <row r="17729" spans="1:11" x14ac:dyDescent="0.25">
      <c r="A17729" s="7" t="s">
        <v>48851</v>
      </c>
      <c r="B17729" s="6">
        <v>0</v>
      </c>
      <c r="C17729" s="6">
        <v>0</v>
      </c>
      <c r="D17729" s="6">
        <v>0</v>
      </c>
      <c r="E17729" s="6">
        <v>0</v>
      </c>
      <c r="F17729" s="6">
        <v>0</v>
      </c>
      <c r="G17729" s="6">
        <v>0</v>
      </c>
      <c r="H17729" s="6" t="s">
        <v>34217</v>
      </c>
      <c r="I17729" s="6" t="s">
        <v>48772</v>
      </c>
      <c r="J17729" s="6" t="s">
        <v>34219</v>
      </c>
      <c r="K17729" s="6">
        <v>91</v>
      </c>
    </row>
    <row r="17730" spans="1:11" x14ac:dyDescent="0.25">
      <c r="A17730" s="7" t="s">
        <v>48852</v>
      </c>
      <c r="B17730" s="6">
        <v>0</v>
      </c>
      <c r="C17730" s="6">
        <v>0</v>
      </c>
      <c r="D17730" s="6">
        <v>0</v>
      </c>
      <c r="E17730" s="6">
        <v>0</v>
      </c>
      <c r="F17730" s="6">
        <v>0</v>
      </c>
      <c r="G17730" s="6">
        <v>0</v>
      </c>
      <c r="H17730" s="6" t="s">
        <v>34217</v>
      </c>
      <c r="I17730" s="6" t="s">
        <v>48772</v>
      </c>
      <c r="J17730" s="6" t="s">
        <v>34219</v>
      </c>
      <c r="K17730" s="6">
        <v>92</v>
      </c>
    </row>
    <row r="17731" spans="1:11" x14ac:dyDescent="0.25">
      <c r="A17731" s="7" t="s">
        <v>48853</v>
      </c>
      <c r="B17731" s="6">
        <v>0</v>
      </c>
      <c r="C17731" s="6">
        <v>0</v>
      </c>
      <c r="D17731" s="6">
        <v>0</v>
      </c>
      <c r="E17731" s="6">
        <v>0</v>
      </c>
      <c r="F17731" s="6">
        <v>0</v>
      </c>
      <c r="G17731" s="6">
        <v>0</v>
      </c>
      <c r="H17731" s="6" t="s">
        <v>34217</v>
      </c>
      <c r="I17731" s="6" t="s">
        <v>48772</v>
      </c>
      <c r="J17731" s="6" t="s">
        <v>34219</v>
      </c>
      <c r="K17731" s="6">
        <v>93</v>
      </c>
    </row>
    <row r="17732" spans="1:11" x14ac:dyDescent="0.25">
      <c r="A17732" s="7" t="s">
        <v>48854</v>
      </c>
      <c r="B17732" s="6">
        <v>0</v>
      </c>
      <c r="C17732" s="6">
        <v>0</v>
      </c>
      <c r="D17732" s="6">
        <v>0</v>
      </c>
      <c r="E17732" s="6">
        <v>0</v>
      </c>
      <c r="F17732" s="6">
        <v>0</v>
      </c>
      <c r="G17732" s="6">
        <v>0</v>
      </c>
      <c r="H17732" s="6" t="s">
        <v>34217</v>
      </c>
      <c r="I17732" s="6" t="s">
        <v>48772</v>
      </c>
      <c r="J17732" s="6" t="s">
        <v>34219</v>
      </c>
      <c r="K17732" s="6">
        <v>94</v>
      </c>
    </row>
    <row r="17733" spans="1:11" x14ac:dyDescent="0.25">
      <c r="A17733" s="7" t="s">
        <v>48855</v>
      </c>
      <c r="B17733" s="6">
        <v>0</v>
      </c>
      <c r="C17733" s="6">
        <v>0</v>
      </c>
      <c r="D17733" s="6">
        <v>0</v>
      </c>
      <c r="E17733" s="6">
        <v>0</v>
      </c>
      <c r="F17733" s="6">
        <v>0</v>
      </c>
      <c r="G17733" s="6">
        <v>0</v>
      </c>
      <c r="H17733" s="6" t="s">
        <v>34217</v>
      </c>
      <c r="I17733" s="6" t="s">
        <v>48772</v>
      </c>
      <c r="J17733" s="6" t="s">
        <v>34219</v>
      </c>
      <c r="K17733" s="6">
        <v>95</v>
      </c>
    </row>
    <row r="17734" spans="1:11" ht="25" x14ac:dyDescent="0.25">
      <c r="A17734" s="7" t="s">
        <v>48856</v>
      </c>
      <c r="B17734" s="6">
        <v>0</v>
      </c>
      <c r="C17734" s="6">
        <v>0</v>
      </c>
      <c r="D17734" s="6">
        <v>0</v>
      </c>
      <c r="E17734" s="6">
        <v>0</v>
      </c>
      <c r="F17734" s="6">
        <v>0</v>
      </c>
      <c r="G17734" s="6">
        <v>0</v>
      </c>
      <c r="H17734" s="6" t="s">
        <v>34217</v>
      </c>
      <c r="I17734" s="6" t="s">
        <v>48772</v>
      </c>
      <c r="J17734" s="6" t="s">
        <v>34219</v>
      </c>
      <c r="K17734" s="6">
        <v>96</v>
      </c>
    </row>
    <row r="17735" spans="1:11" x14ac:dyDescent="0.25">
      <c r="A17735" s="7" t="s">
        <v>48857</v>
      </c>
      <c r="B17735" s="6">
        <v>0</v>
      </c>
      <c r="C17735" s="6">
        <v>0</v>
      </c>
      <c r="D17735" s="6">
        <v>0</v>
      </c>
      <c r="E17735" s="6">
        <v>0</v>
      </c>
      <c r="F17735" s="6">
        <v>0</v>
      </c>
      <c r="G17735" s="6">
        <v>0</v>
      </c>
      <c r="H17735" s="6" t="s">
        <v>34217</v>
      </c>
      <c r="I17735" s="6" t="s">
        <v>48772</v>
      </c>
      <c r="J17735" s="6" t="s">
        <v>34219</v>
      </c>
      <c r="K17735" s="6">
        <v>97</v>
      </c>
    </row>
    <row r="17736" spans="1:11" x14ac:dyDescent="0.25">
      <c r="A17736" s="7" t="s">
        <v>48858</v>
      </c>
      <c r="B17736" s="6">
        <v>0</v>
      </c>
      <c r="C17736" s="6">
        <v>0</v>
      </c>
      <c r="D17736" s="6">
        <v>0</v>
      </c>
      <c r="E17736" s="6">
        <v>0</v>
      </c>
      <c r="F17736" s="6">
        <v>0</v>
      </c>
      <c r="G17736" s="6">
        <v>0</v>
      </c>
      <c r="H17736" s="6" t="s">
        <v>34217</v>
      </c>
      <c r="I17736" s="6" t="s">
        <v>48772</v>
      </c>
      <c r="J17736" s="6" t="s">
        <v>34219</v>
      </c>
      <c r="K17736" s="6">
        <v>98</v>
      </c>
    </row>
    <row r="17737" spans="1:11" x14ac:dyDescent="0.25">
      <c r="A17737" s="7" t="s">
        <v>48859</v>
      </c>
      <c r="B17737" s="6">
        <v>0</v>
      </c>
      <c r="C17737" s="6">
        <v>0</v>
      </c>
      <c r="D17737" s="6">
        <v>0</v>
      </c>
      <c r="E17737" s="6">
        <v>0</v>
      </c>
      <c r="F17737" s="6">
        <v>0</v>
      </c>
      <c r="G17737" s="6">
        <v>0</v>
      </c>
      <c r="H17737" s="6" t="s">
        <v>34217</v>
      </c>
      <c r="I17737" s="6" t="s">
        <v>48772</v>
      </c>
      <c r="J17737" s="6" t="s">
        <v>34219</v>
      </c>
      <c r="K17737" s="6">
        <v>99</v>
      </c>
    </row>
    <row r="17738" spans="1:11" ht="25" x14ac:dyDescent="0.25">
      <c r="A17738" s="7" t="s">
        <v>48860</v>
      </c>
      <c r="B17738" s="6">
        <v>0</v>
      </c>
      <c r="C17738" s="6">
        <v>0</v>
      </c>
      <c r="D17738" s="6">
        <v>0</v>
      </c>
      <c r="E17738" s="6">
        <v>0</v>
      </c>
      <c r="F17738" s="6">
        <v>0</v>
      </c>
      <c r="G17738" s="6">
        <v>0</v>
      </c>
      <c r="H17738" s="6" t="s">
        <v>34217</v>
      </c>
      <c r="I17738" s="6" t="s">
        <v>48772</v>
      </c>
      <c r="J17738" s="6" t="s">
        <v>34219</v>
      </c>
      <c r="K17738" s="6">
        <v>100</v>
      </c>
    </row>
    <row r="17739" spans="1:11" ht="25" x14ac:dyDescent="0.25">
      <c r="A17739" s="7" t="s">
        <v>48861</v>
      </c>
      <c r="B17739" s="6">
        <v>0</v>
      </c>
      <c r="C17739" s="6">
        <v>0</v>
      </c>
      <c r="D17739" s="6">
        <v>0</v>
      </c>
      <c r="E17739" s="6">
        <v>0</v>
      </c>
      <c r="F17739" s="6">
        <v>0</v>
      </c>
      <c r="G17739" s="6">
        <v>0</v>
      </c>
      <c r="H17739" s="6" t="s">
        <v>34217</v>
      </c>
      <c r="I17739" s="6" t="s">
        <v>48772</v>
      </c>
      <c r="J17739" s="6" t="s">
        <v>34219</v>
      </c>
      <c r="K17739" s="6">
        <v>101</v>
      </c>
    </row>
    <row r="17740" spans="1:11" x14ac:dyDescent="0.25">
      <c r="A17740" s="7" t="s">
        <v>48862</v>
      </c>
      <c r="B17740" s="6">
        <v>0</v>
      </c>
      <c r="C17740" s="6">
        <v>0</v>
      </c>
      <c r="D17740" s="6">
        <v>0</v>
      </c>
      <c r="E17740" s="6">
        <v>0</v>
      </c>
      <c r="F17740" s="6">
        <v>0</v>
      </c>
      <c r="G17740" s="6">
        <v>0</v>
      </c>
      <c r="H17740" s="6" t="s">
        <v>34217</v>
      </c>
      <c r="I17740" s="6" t="s">
        <v>48772</v>
      </c>
      <c r="J17740" s="6" t="s">
        <v>34219</v>
      </c>
      <c r="K17740" s="6">
        <v>102</v>
      </c>
    </row>
    <row r="17741" spans="1:11" ht="25" x14ac:dyDescent="0.25">
      <c r="A17741" s="7" t="s">
        <v>48863</v>
      </c>
      <c r="B17741" s="6">
        <v>0</v>
      </c>
      <c r="C17741" s="6">
        <v>0</v>
      </c>
      <c r="D17741" s="6">
        <v>0</v>
      </c>
      <c r="E17741" s="6">
        <v>0</v>
      </c>
      <c r="F17741" s="6">
        <v>0</v>
      </c>
      <c r="G17741" s="6">
        <v>0</v>
      </c>
      <c r="H17741" s="6" t="s">
        <v>34217</v>
      </c>
      <c r="I17741" s="6" t="s">
        <v>48772</v>
      </c>
      <c r="J17741" s="6" t="s">
        <v>34219</v>
      </c>
      <c r="K17741" s="6">
        <v>103</v>
      </c>
    </row>
    <row r="17742" spans="1:11" ht="25" x14ac:dyDescent="0.25">
      <c r="A17742" s="7" t="s">
        <v>48864</v>
      </c>
      <c r="B17742" s="6">
        <v>0</v>
      </c>
      <c r="C17742" s="6">
        <v>0</v>
      </c>
      <c r="D17742" s="6">
        <v>0</v>
      </c>
      <c r="E17742" s="6">
        <v>0</v>
      </c>
      <c r="F17742" s="6">
        <v>0</v>
      </c>
      <c r="G17742" s="6">
        <v>0</v>
      </c>
      <c r="H17742" s="6" t="s">
        <v>34217</v>
      </c>
      <c r="I17742" s="6" t="s">
        <v>48772</v>
      </c>
      <c r="J17742" s="6" t="s">
        <v>34219</v>
      </c>
      <c r="K17742" s="6">
        <v>104</v>
      </c>
    </row>
    <row r="17743" spans="1:11" x14ac:dyDescent="0.25">
      <c r="A17743" s="7" t="s">
        <v>48865</v>
      </c>
      <c r="B17743" s="6">
        <v>0</v>
      </c>
      <c r="C17743" s="6">
        <v>0</v>
      </c>
      <c r="D17743" s="6">
        <v>0</v>
      </c>
      <c r="E17743" s="6">
        <v>0</v>
      </c>
      <c r="F17743" s="6">
        <v>0</v>
      </c>
      <c r="G17743" s="6">
        <v>0</v>
      </c>
      <c r="H17743" s="6" t="s">
        <v>34217</v>
      </c>
      <c r="I17743" s="6" t="s">
        <v>48772</v>
      </c>
      <c r="J17743" s="6" t="s">
        <v>34219</v>
      </c>
      <c r="K17743" s="6">
        <v>105</v>
      </c>
    </row>
    <row r="17744" spans="1:11" x14ac:dyDescent="0.25">
      <c r="A17744" s="7" t="s">
        <v>48866</v>
      </c>
      <c r="B17744" s="6">
        <v>0</v>
      </c>
      <c r="C17744" s="6">
        <v>0</v>
      </c>
      <c r="D17744" s="6">
        <v>0</v>
      </c>
      <c r="E17744" s="6">
        <v>0</v>
      </c>
      <c r="F17744" s="6">
        <v>0</v>
      </c>
      <c r="G17744" s="6">
        <v>0</v>
      </c>
      <c r="H17744" s="6" t="s">
        <v>34217</v>
      </c>
      <c r="I17744" s="6" t="s">
        <v>48772</v>
      </c>
      <c r="J17744" s="6" t="s">
        <v>34219</v>
      </c>
      <c r="K17744" s="6">
        <v>106</v>
      </c>
    </row>
    <row r="17745" spans="1:11" ht="25" x14ac:dyDescent="0.25">
      <c r="A17745" s="7" t="s">
        <v>48867</v>
      </c>
      <c r="B17745" s="6">
        <v>0</v>
      </c>
      <c r="C17745" s="6">
        <v>0</v>
      </c>
      <c r="D17745" s="6">
        <v>0</v>
      </c>
      <c r="E17745" s="6">
        <v>0</v>
      </c>
      <c r="F17745" s="6">
        <v>0</v>
      </c>
      <c r="G17745" s="6">
        <v>0</v>
      </c>
      <c r="H17745" s="6" t="s">
        <v>34217</v>
      </c>
      <c r="I17745" s="6" t="s">
        <v>48772</v>
      </c>
      <c r="J17745" s="6" t="s">
        <v>34219</v>
      </c>
      <c r="K17745" s="6">
        <v>107</v>
      </c>
    </row>
    <row r="17746" spans="1:11" x14ac:dyDescent="0.25">
      <c r="A17746" s="7" t="s">
        <v>48868</v>
      </c>
      <c r="B17746" s="6">
        <v>0</v>
      </c>
      <c r="C17746" s="6">
        <v>0</v>
      </c>
      <c r="D17746" s="6">
        <v>0</v>
      </c>
      <c r="E17746" s="6">
        <v>0</v>
      </c>
      <c r="F17746" s="6">
        <v>0</v>
      </c>
      <c r="G17746" s="6">
        <v>0</v>
      </c>
      <c r="H17746" s="6" t="s">
        <v>34217</v>
      </c>
      <c r="I17746" s="6" t="s">
        <v>48772</v>
      </c>
      <c r="J17746" s="6" t="s">
        <v>34219</v>
      </c>
      <c r="K17746" s="6">
        <v>108</v>
      </c>
    </row>
    <row r="17747" spans="1:11" x14ac:dyDescent="0.25">
      <c r="A17747" s="7" t="s">
        <v>48869</v>
      </c>
      <c r="B17747" s="6">
        <v>0</v>
      </c>
      <c r="C17747" s="6">
        <v>0</v>
      </c>
      <c r="D17747" s="6">
        <v>0</v>
      </c>
      <c r="E17747" s="6">
        <v>0</v>
      </c>
      <c r="F17747" s="6">
        <v>0</v>
      </c>
      <c r="G17747" s="6">
        <v>0</v>
      </c>
      <c r="H17747" s="6" t="s">
        <v>34217</v>
      </c>
      <c r="I17747" s="6" t="s">
        <v>48772</v>
      </c>
      <c r="J17747" s="6" t="s">
        <v>34219</v>
      </c>
      <c r="K17747" s="6">
        <v>109</v>
      </c>
    </row>
    <row r="17748" spans="1:11" x14ac:dyDescent="0.25">
      <c r="A17748" s="7" t="s">
        <v>48870</v>
      </c>
      <c r="B17748" s="6">
        <v>0</v>
      </c>
      <c r="C17748" s="6">
        <v>0</v>
      </c>
      <c r="D17748" s="6">
        <v>0</v>
      </c>
      <c r="E17748" s="6">
        <v>0</v>
      </c>
      <c r="F17748" s="6">
        <v>0</v>
      </c>
      <c r="G17748" s="6">
        <v>0</v>
      </c>
      <c r="H17748" s="6" t="s">
        <v>34217</v>
      </c>
      <c r="I17748" s="6" t="s">
        <v>48772</v>
      </c>
      <c r="J17748" s="6" t="s">
        <v>34219</v>
      </c>
      <c r="K17748" s="6">
        <v>110</v>
      </c>
    </row>
    <row r="17749" spans="1:11" x14ac:dyDescent="0.25">
      <c r="A17749" s="7" t="s">
        <v>48871</v>
      </c>
      <c r="B17749" s="6">
        <v>0</v>
      </c>
      <c r="C17749" s="6">
        <v>0</v>
      </c>
      <c r="D17749" s="6">
        <v>0</v>
      </c>
      <c r="E17749" s="6">
        <v>0</v>
      </c>
      <c r="F17749" s="6">
        <v>0</v>
      </c>
      <c r="G17749" s="6">
        <v>0</v>
      </c>
      <c r="H17749" s="6" t="s">
        <v>34217</v>
      </c>
      <c r="I17749" s="6" t="s">
        <v>48772</v>
      </c>
      <c r="J17749" s="6" t="s">
        <v>34219</v>
      </c>
      <c r="K17749" s="6">
        <v>111</v>
      </c>
    </row>
    <row r="17750" spans="1:11" ht="25" x14ac:dyDescent="0.25">
      <c r="A17750" s="7" t="s">
        <v>48872</v>
      </c>
      <c r="B17750" s="6">
        <v>0</v>
      </c>
      <c r="C17750" s="6">
        <v>0</v>
      </c>
      <c r="D17750" s="6">
        <v>0</v>
      </c>
      <c r="E17750" s="6">
        <v>0</v>
      </c>
      <c r="F17750" s="6">
        <v>0</v>
      </c>
      <c r="G17750" s="6">
        <v>0</v>
      </c>
      <c r="H17750" s="6" t="s">
        <v>34217</v>
      </c>
      <c r="I17750" s="6" t="s">
        <v>48772</v>
      </c>
      <c r="J17750" s="6" t="s">
        <v>34219</v>
      </c>
      <c r="K17750" s="6">
        <v>112</v>
      </c>
    </row>
    <row r="17751" spans="1:11" ht="25" x14ac:dyDescent="0.25">
      <c r="A17751" s="7" t="s">
        <v>48873</v>
      </c>
      <c r="B17751" s="6">
        <v>0</v>
      </c>
      <c r="C17751" s="6">
        <v>0</v>
      </c>
      <c r="D17751" s="6">
        <v>0</v>
      </c>
      <c r="E17751" s="6">
        <v>0</v>
      </c>
      <c r="F17751" s="6">
        <v>0</v>
      </c>
      <c r="G17751" s="6">
        <v>0</v>
      </c>
      <c r="H17751" s="6" t="s">
        <v>34217</v>
      </c>
      <c r="I17751" s="6" t="s">
        <v>48772</v>
      </c>
      <c r="J17751" s="6" t="s">
        <v>34219</v>
      </c>
      <c r="K17751" s="6">
        <v>113</v>
      </c>
    </row>
    <row r="17752" spans="1:11" x14ac:dyDescent="0.25">
      <c r="A17752" s="7" t="s">
        <v>48874</v>
      </c>
      <c r="B17752" s="6">
        <v>0</v>
      </c>
      <c r="C17752" s="6">
        <v>0</v>
      </c>
      <c r="D17752" s="6">
        <v>0</v>
      </c>
      <c r="E17752" s="6">
        <v>0</v>
      </c>
      <c r="F17752" s="6">
        <v>0</v>
      </c>
      <c r="G17752" s="6">
        <v>0</v>
      </c>
      <c r="H17752" s="6" t="s">
        <v>34217</v>
      </c>
      <c r="I17752" s="6" t="s">
        <v>48772</v>
      </c>
      <c r="J17752" s="6" t="s">
        <v>34219</v>
      </c>
      <c r="K17752" s="6">
        <v>114</v>
      </c>
    </row>
    <row r="17753" spans="1:11" ht="25" x14ac:dyDescent="0.25">
      <c r="A17753" s="7" t="s">
        <v>48875</v>
      </c>
      <c r="B17753" s="6">
        <v>0</v>
      </c>
      <c r="C17753" s="6">
        <v>0</v>
      </c>
      <c r="D17753" s="6">
        <v>0</v>
      </c>
      <c r="E17753" s="6">
        <v>0</v>
      </c>
      <c r="F17753" s="6">
        <v>0</v>
      </c>
      <c r="G17753" s="6">
        <v>0</v>
      </c>
      <c r="H17753" s="6" t="s">
        <v>34217</v>
      </c>
      <c r="I17753" s="6" t="s">
        <v>48772</v>
      </c>
      <c r="J17753" s="6" t="s">
        <v>34219</v>
      </c>
      <c r="K17753" s="6">
        <v>115</v>
      </c>
    </row>
    <row r="17754" spans="1:11" ht="25" x14ac:dyDescent="0.25">
      <c r="A17754" s="7" t="s">
        <v>48876</v>
      </c>
      <c r="B17754" s="6">
        <v>0</v>
      </c>
      <c r="C17754" s="6">
        <v>0</v>
      </c>
      <c r="D17754" s="6">
        <v>0</v>
      </c>
      <c r="E17754" s="6">
        <v>0</v>
      </c>
      <c r="F17754" s="6">
        <v>0</v>
      </c>
      <c r="G17754" s="6">
        <v>0</v>
      </c>
      <c r="H17754" s="6" t="s">
        <v>34217</v>
      </c>
      <c r="I17754" s="6" t="s">
        <v>48772</v>
      </c>
      <c r="J17754" s="6" t="s">
        <v>34219</v>
      </c>
      <c r="K17754" s="6">
        <v>116</v>
      </c>
    </row>
    <row r="17755" spans="1:11" ht="25" x14ac:dyDescent="0.25">
      <c r="A17755" s="7" t="s">
        <v>48877</v>
      </c>
      <c r="B17755" s="6">
        <v>0</v>
      </c>
      <c r="C17755" s="6">
        <v>0</v>
      </c>
      <c r="D17755" s="6">
        <v>0</v>
      </c>
      <c r="E17755" s="6">
        <v>0</v>
      </c>
      <c r="F17755" s="6">
        <v>0</v>
      </c>
      <c r="G17755" s="6">
        <v>0</v>
      </c>
      <c r="H17755" s="6" t="s">
        <v>34217</v>
      </c>
      <c r="I17755" s="6" t="s">
        <v>48772</v>
      </c>
      <c r="J17755" s="6" t="s">
        <v>34219</v>
      </c>
      <c r="K17755" s="6">
        <v>117</v>
      </c>
    </row>
    <row r="17756" spans="1:11" x14ac:dyDescent="0.25">
      <c r="A17756" s="7" t="s">
        <v>48878</v>
      </c>
      <c r="B17756" s="6">
        <v>0</v>
      </c>
      <c r="C17756" s="6">
        <v>0</v>
      </c>
      <c r="D17756" s="6">
        <v>0</v>
      </c>
      <c r="E17756" s="6">
        <v>0</v>
      </c>
      <c r="F17756" s="6">
        <v>0</v>
      </c>
      <c r="G17756" s="6">
        <v>0</v>
      </c>
      <c r="H17756" s="6" t="s">
        <v>34217</v>
      </c>
      <c r="I17756" s="6" t="s">
        <v>48772</v>
      </c>
      <c r="J17756" s="6" t="s">
        <v>34219</v>
      </c>
      <c r="K17756" s="6">
        <v>118</v>
      </c>
    </row>
    <row r="17757" spans="1:11" ht="25" x14ac:dyDescent="0.25">
      <c r="A17757" s="7" t="s">
        <v>48879</v>
      </c>
      <c r="B17757" s="6">
        <v>0</v>
      </c>
      <c r="C17757" s="6">
        <v>0</v>
      </c>
      <c r="D17757" s="6">
        <v>0</v>
      </c>
      <c r="E17757" s="6">
        <v>0</v>
      </c>
      <c r="F17757" s="6">
        <v>0</v>
      </c>
      <c r="G17757" s="6">
        <v>0</v>
      </c>
      <c r="H17757" s="6" t="s">
        <v>34217</v>
      </c>
      <c r="I17757" s="6" t="s">
        <v>48772</v>
      </c>
      <c r="J17757" s="6" t="s">
        <v>34219</v>
      </c>
      <c r="K17757" s="6">
        <v>119</v>
      </c>
    </row>
    <row r="17758" spans="1:11" x14ac:dyDescent="0.25">
      <c r="A17758" s="7" t="s">
        <v>48880</v>
      </c>
      <c r="B17758" s="6">
        <v>0</v>
      </c>
      <c r="C17758" s="6">
        <v>0</v>
      </c>
      <c r="D17758" s="6">
        <v>0</v>
      </c>
      <c r="E17758" s="6">
        <v>0</v>
      </c>
      <c r="F17758" s="6">
        <v>0</v>
      </c>
      <c r="G17758" s="6">
        <v>0</v>
      </c>
      <c r="H17758" s="6" t="s">
        <v>34217</v>
      </c>
      <c r="I17758" s="6" t="s">
        <v>48772</v>
      </c>
      <c r="J17758" s="6" t="s">
        <v>34219</v>
      </c>
      <c r="K17758" s="6">
        <v>120</v>
      </c>
    </row>
    <row r="17759" spans="1:11" ht="25" x14ac:dyDescent="0.25">
      <c r="A17759" s="7" t="s">
        <v>48881</v>
      </c>
      <c r="B17759" s="6">
        <v>0</v>
      </c>
      <c r="C17759" s="6">
        <v>0</v>
      </c>
      <c r="D17759" s="6">
        <v>0</v>
      </c>
      <c r="E17759" s="6">
        <v>0</v>
      </c>
      <c r="F17759" s="6">
        <v>0</v>
      </c>
      <c r="G17759" s="6">
        <v>0</v>
      </c>
      <c r="H17759" s="6" t="s">
        <v>34217</v>
      </c>
      <c r="I17759" s="6" t="s">
        <v>48772</v>
      </c>
      <c r="J17759" s="6" t="s">
        <v>34219</v>
      </c>
      <c r="K17759" s="6">
        <v>121</v>
      </c>
    </row>
    <row r="17760" spans="1:11" ht="25" x14ac:dyDescent="0.25">
      <c r="A17760" s="7" t="s">
        <v>48882</v>
      </c>
      <c r="B17760" s="6">
        <v>0</v>
      </c>
      <c r="C17760" s="6">
        <v>0</v>
      </c>
      <c r="D17760" s="6">
        <v>0</v>
      </c>
      <c r="E17760" s="6">
        <v>0</v>
      </c>
      <c r="F17760" s="6">
        <v>0</v>
      </c>
      <c r="G17760" s="6">
        <v>0</v>
      </c>
      <c r="H17760" s="6" t="s">
        <v>34217</v>
      </c>
      <c r="I17760" s="6" t="s">
        <v>48772</v>
      </c>
      <c r="J17760" s="6" t="s">
        <v>34219</v>
      </c>
      <c r="K17760" s="6">
        <v>122</v>
      </c>
    </row>
    <row r="17761" spans="1:11" x14ac:dyDescent="0.25">
      <c r="A17761" s="7" t="s">
        <v>48883</v>
      </c>
      <c r="B17761" s="6">
        <v>0</v>
      </c>
      <c r="C17761" s="6">
        <v>0</v>
      </c>
      <c r="D17761" s="6">
        <v>0</v>
      </c>
      <c r="E17761" s="6">
        <v>0</v>
      </c>
      <c r="F17761" s="6">
        <v>0</v>
      </c>
      <c r="G17761" s="6">
        <v>0</v>
      </c>
      <c r="H17761" s="6" t="s">
        <v>34217</v>
      </c>
      <c r="I17761" s="6" t="s">
        <v>48772</v>
      </c>
      <c r="J17761" s="6" t="s">
        <v>34219</v>
      </c>
      <c r="K17761" s="6">
        <v>123</v>
      </c>
    </row>
    <row r="17762" spans="1:11" x14ac:dyDescent="0.25">
      <c r="A17762" s="7" t="s">
        <v>48884</v>
      </c>
      <c r="B17762" s="6">
        <v>0</v>
      </c>
      <c r="C17762" s="6">
        <v>0</v>
      </c>
      <c r="D17762" s="6">
        <v>0</v>
      </c>
      <c r="E17762" s="6">
        <v>0</v>
      </c>
      <c r="F17762" s="6">
        <v>0</v>
      </c>
      <c r="G17762" s="6">
        <v>0</v>
      </c>
      <c r="H17762" s="6" t="s">
        <v>34217</v>
      </c>
      <c r="I17762" s="6" t="s">
        <v>48772</v>
      </c>
      <c r="J17762" s="6" t="s">
        <v>34219</v>
      </c>
      <c r="K17762" s="6">
        <v>124</v>
      </c>
    </row>
    <row r="17763" spans="1:11" ht="25" x14ac:dyDescent="0.25">
      <c r="A17763" s="7" t="s">
        <v>48885</v>
      </c>
      <c r="B17763" s="6">
        <v>0</v>
      </c>
      <c r="C17763" s="6">
        <v>0</v>
      </c>
      <c r="D17763" s="6">
        <v>0</v>
      </c>
      <c r="E17763" s="6">
        <v>0</v>
      </c>
      <c r="F17763" s="6">
        <v>0</v>
      </c>
      <c r="G17763" s="6">
        <v>0</v>
      </c>
      <c r="H17763" s="6" t="s">
        <v>34217</v>
      </c>
      <c r="I17763" s="6" t="s">
        <v>48772</v>
      </c>
      <c r="J17763" s="6" t="s">
        <v>34219</v>
      </c>
      <c r="K17763" s="6">
        <v>125</v>
      </c>
    </row>
    <row r="17764" spans="1:11" ht="25" x14ac:dyDescent="0.25">
      <c r="A17764" s="7" t="s">
        <v>48886</v>
      </c>
      <c r="B17764" s="6">
        <v>0</v>
      </c>
      <c r="C17764" s="6">
        <v>0</v>
      </c>
      <c r="D17764" s="6">
        <v>0</v>
      </c>
      <c r="E17764" s="6">
        <v>0</v>
      </c>
      <c r="F17764" s="6">
        <v>0</v>
      </c>
      <c r="G17764" s="6">
        <v>0</v>
      </c>
      <c r="H17764" s="6" t="s">
        <v>34217</v>
      </c>
      <c r="I17764" s="6" t="s">
        <v>48772</v>
      </c>
      <c r="J17764" s="6" t="s">
        <v>34219</v>
      </c>
      <c r="K17764" s="6">
        <v>126</v>
      </c>
    </row>
    <row r="17765" spans="1:11" x14ac:dyDescent="0.25">
      <c r="A17765" s="7" t="s">
        <v>48887</v>
      </c>
      <c r="B17765" s="6">
        <v>0</v>
      </c>
      <c r="C17765" s="6">
        <v>0</v>
      </c>
      <c r="D17765" s="6">
        <v>0</v>
      </c>
      <c r="E17765" s="6">
        <v>0</v>
      </c>
      <c r="F17765" s="6">
        <v>0</v>
      </c>
      <c r="G17765" s="6">
        <v>0</v>
      </c>
      <c r="H17765" s="6" t="s">
        <v>34217</v>
      </c>
      <c r="I17765" s="6" t="s">
        <v>48772</v>
      </c>
      <c r="J17765" s="6" t="s">
        <v>34219</v>
      </c>
      <c r="K17765" s="6">
        <v>127</v>
      </c>
    </row>
    <row r="17766" spans="1:11" x14ac:dyDescent="0.25">
      <c r="A17766" s="7" t="s">
        <v>48888</v>
      </c>
      <c r="B17766" s="6">
        <v>0</v>
      </c>
      <c r="C17766" s="6">
        <v>0</v>
      </c>
      <c r="D17766" s="6">
        <v>0</v>
      </c>
      <c r="E17766" s="6">
        <v>0</v>
      </c>
      <c r="F17766" s="6">
        <v>0</v>
      </c>
      <c r="G17766" s="6">
        <v>0</v>
      </c>
      <c r="H17766" s="6" t="s">
        <v>34217</v>
      </c>
      <c r="I17766" s="6" t="s">
        <v>48772</v>
      </c>
      <c r="J17766" s="6" t="s">
        <v>34219</v>
      </c>
      <c r="K17766" s="6">
        <v>128</v>
      </c>
    </row>
    <row r="17767" spans="1:11" x14ac:dyDescent="0.25">
      <c r="A17767" s="7" t="s">
        <v>48889</v>
      </c>
      <c r="B17767" s="6">
        <v>0</v>
      </c>
      <c r="C17767" s="6">
        <v>0</v>
      </c>
      <c r="D17767" s="6">
        <v>0</v>
      </c>
      <c r="E17767" s="6">
        <v>0</v>
      </c>
      <c r="F17767" s="6">
        <v>0</v>
      </c>
      <c r="G17767" s="6">
        <v>0</v>
      </c>
      <c r="H17767" s="6" t="s">
        <v>34217</v>
      </c>
      <c r="I17767" s="6" t="s">
        <v>48772</v>
      </c>
      <c r="J17767" s="6" t="s">
        <v>34219</v>
      </c>
      <c r="K17767" s="6">
        <v>129</v>
      </c>
    </row>
    <row r="17768" spans="1:11" ht="25" x14ac:dyDescent="0.25">
      <c r="A17768" s="7" t="s">
        <v>48890</v>
      </c>
      <c r="B17768" s="6">
        <v>0</v>
      </c>
      <c r="C17768" s="6">
        <v>0</v>
      </c>
      <c r="D17768" s="6">
        <v>0</v>
      </c>
      <c r="E17768" s="6">
        <v>0</v>
      </c>
      <c r="F17768" s="6">
        <v>0</v>
      </c>
      <c r="G17768" s="6">
        <v>0</v>
      </c>
      <c r="H17768" s="6" t="s">
        <v>34217</v>
      </c>
      <c r="I17768" s="6" t="s">
        <v>48772</v>
      </c>
      <c r="J17768" s="6" t="s">
        <v>34219</v>
      </c>
      <c r="K17768" s="6">
        <v>130</v>
      </c>
    </row>
    <row r="17769" spans="1:11" x14ac:dyDescent="0.25">
      <c r="A17769" s="7" t="s">
        <v>48891</v>
      </c>
      <c r="B17769" s="6">
        <v>0</v>
      </c>
      <c r="C17769" s="6">
        <v>0</v>
      </c>
      <c r="D17769" s="6">
        <v>0</v>
      </c>
      <c r="E17769" s="6">
        <v>0</v>
      </c>
      <c r="F17769" s="6">
        <v>0</v>
      </c>
      <c r="G17769" s="6">
        <v>0</v>
      </c>
      <c r="H17769" s="6" t="s">
        <v>34217</v>
      </c>
      <c r="I17769" s="6" t="s">
        <v>48772</v>
      </c>
      <c r="J17769" s="6" t="s">
        <v>34219</v>
      </c>
      <c r="K17769" s="6">
        <v>131</v>
      </c>
    </row>
    <row r="17770" spans="1:11" x14ac:dyDescent="0.25">
      <c r="A17770" s="7" t="s">
        <v>48892</v>
      </c>
      <c r="B17770" s="6">
        <v>0</v>
      </c>
      <c r="C17770" s="6">
        <v>0</v>
      </c>
      <c r="D17770" s="6">
        <v>0</v>
      </c>
      <c r="E17770" s="6">
        <v>0</v>
      </c>
      <c r="F17770" s="6">
        <v>0</v>
      </c>
      <c r="G17770" s="6">
        <v>0</v>
      </c>
      <c r="H17770" s="6" t="s">
        <v>34217</v>
      </c>
      <c r="I17770" s="6" t="s">
        <v>48772</v>
      </c>
      <c r="J17770" s="6" t="s">
        <v>34219</v>
      </c>
      <c r="K17770" s="6">
        <v>132</v>
      </c>
    </row>
    <row r="17771" spans="1:11" ht="25" x14ac:dyDescent="0.25">
      <c r="A17771" s="7" t="s">
        <v>48893</v>
      </c>
      <c r="B17771" s="6">
        <v>0</v>
      </c>
      <c r="C17771" s="6">
        <v>0</v>
      </c>
      <c r="D17771" s="6">
        <v>0</v>
      </c>
      <c r="E17771" s="6">
        <v>0</v>
      </c>
      <c r="F17771" s="6">
        <v>0</v>
      </c>
      <c r="G17771" s="6">
        <v>0</v>
      </c>
      <c r="H17771" s="6" t="s">
        <v>34217</v>
      </c>
      <c r="I17771" s="6" t="s">
        <v>48772</v>
      </c>
      <c r="J17771" s="6" t="s">
        <v>34219</v>
      </c>
      <c r="K17771" s="6">
        <v>133</v>
      </c>
    </row>
    <row r="17772" spans="1:11" x14ac:dyDescent="0.25">
      <c r="A17772" s="7" t="s">
        <v>48894</v>
      </c>
      <c r="B17772" s="6">
        <v>0</v>
      </c>
      <c r="C17772" s="6">
        <v>0</v>
      </c>
      <c r="D17772" s="6">
        <v>0</v>
      </c>
      <c r="E17772" s="6">
        <v>0</v>
      </c>
      <c r="F17772" s="6">
        <v>0</v>
      </c>
      <c r="G17772" s="6">
        <v>0</v>
      </c>
      <c r="H17772" s="6" t="s">
        <v>34217</v>
      </c>
      <c r="I17772" s="6" t="s">
        <v>48772</v>
      </c>
      <c r="J17772" s="6" t="s">
        <v>34219</v>
      </c>
      <c r="K17772" s="6">
        <v>134</v>
      </c>
    </row>
    <row r="17773" spans="1:11" x14ac:dyDescent="0.25">
      <c r="A17773" s="7" t="s">
        <v>48895</v>
      </c>
      <c r="B17773" s="6">
        <v>0</v>
      </c>
      <c r="C17773" s="6">
        <v>0</v>
      </c>
      <c r="D17773" s="6">
        <v>0</v>
      </c>
      <c r="E17773" s="6">
        <v>0</v>
      </c>
      <c r="F17773" s="6">
        <v>0</v>
      </c>
      <c r="G17773" s="6">
        <v>0</v>
      </c>
      <c r="H17773" s="6" t="s">
        <v>34217</v>
      </c>
      <c r="I17773" s="6" t="s">
        <v>48772</v>
      </c>
      <c r="J17773" s="6" t="s">
        <v>34219</v>
      </c>
      <c r="K17773" s="6">
        <v>135</v>
      </c>
    </row>
    <row r="17774" spans="1:11" x14ac:dyDescent="0.25">
      <c r="A17774" s="7" t="s">
        <v>48896</v>
      </c>
      <c r="B17774" s="6">
        <v>0</v>
      </c>
      <c r="C17774" s="6">
        <v>0</v>
      </c>
      <c r="D17774" s="6">
        <v>0</v>
      </c>
      <c r="E17774" s="6">
        <v>0</v>
      </c>
      <c r="F17774" s="6">
        <v>0</v>
      </c>
      <c r="G17774" s="6">
        <v>0</v>
      </c>
      <c r="H17774" s="6" t="s">
        <v>34217</v>
      </c>
      <c r="I17774" s="6" t="s">
        <v>48772</v>
      </c>
      <c r="J17774" s="6" t="s">
        <v>34219</v>
      </c>
      <c r="K17774" s="6">
        <v>136</v>
      </c>
    </row>
    <row r="17775" spans="1:11" x14ac:dyDescent="0.25">
      <c r="A17775" s="7" t="s">
        <v>48897</v>
      </c>
      <c r="B17775" s="6">
        <v>0</v>
      </c>
      <c r="C17775" s="6">
        <v>0</v>
      </c>
      <c r="D17775" s="6">
        <v>0</v>
      </c>
      <c r="E17775" s="6">
        <v>0</v>
      </c>
      <c r="F17775" s="6">
        <v>0</v>
      </c>
      <c r="G17775" s="6">
        <v>0</v>
      </c>
      <c r="H17775" s="6" t="s">
        <v>34217</v>
      </c>
      <c r="I17775" s="6" t="s">
        <v>48772</v>
      </c>
      <c r="J17775" s="6" t="s">
        <v>34219</v>
      </c>
      <c r="K17775" s="6">
        <v>137</v>
      </c>
    </row>
    <row r="17776" spans="1:11" x14ac:dyDescent="0.25">
      <c r="A17776" s="7" t="s">
        <v>48898</v>
      </c>
      <c r="B17776" s="6">
        <v>0</v>
      </c>
      <c r="C17776" s="6">
        <v>0</v>
      </c>
      <c r="D17776" s="6">
        <v>0</v>
      </c>
      <c r="E17776" s="6">
        <v>0</v>
      </c>
      <c r="F17776" s="6">
        <v>0</v>
      </c>
      <c r="G17776" s="6">
        <v>0</v>
      </c>
      <c r="H17776" s="6" t="s">
        <v>34217</v>
      </c>
      <c r="I17776" s="6" t="s">
        <v>48772</v>
      </c>
      <c r="J17776" s="6" t="s">
        <v>34219</v>
      </c>
      <c r="K17776" s="6">
        <v>138</v>
      </c>
    </row>
    <row r="17777" spans="1:11" x14ac:dyDescent="0.25">
      <c r="A17777" s="7" t="s">
        <v>48899</v>
      </c>
      <c r="B17777" s="6">
        <v>0</v>
      </c>
      <c r="C17777" s="6">
        <v>0</v>
      </c>
      <c r="D17777" s="6">
        <v>0</v>
      </c>
      <c r="E17777" s="6">
        <v>0</v>
      </c>
      <c r="F17777" s="6">
        <v>0</v>
      </c>
      <c r="G17777" s="6">
        <v>0</v>
      </c>
      <c r="H17777" s="6" t="s">
        <v>34217</v>
      </c>
      <c r="I17777" s="6" t="s">
        <v>48772</v>
      </c>
      <c r="J17777" s="6" t="s">
        <v>34219</v>
      </c>
      <c r="K17777" s="6">
        <v>139</v>
      </c>
    </row>
    <row r="17778" spans="1:11" x14ac:dyDescent="0.25">
      <c r="A17778" s="7" t="s">
        <v>48900</v>
      </c>
      <c r="B17778" s="6">
        <v>0</v>
      </c>
      <c r="C17778" s="6">
        <v>0</v>
      </c>
      <c r="D17778" s="6">
        <v>0</v>
      </c>
      <c r="E17778" s="6">
        <v>0</v>
      </c>
      <c r="F17778" s="6">
        <v>0</v>
      </c>
      <c r="G17778" s="6">
        <v>0</v>
      </c>
      <c r="H17778" s="6" t="s">
        <v>34217</v>
      </c>
      <c r="I17778" s="6" t="s">
        <v>48772</v>
      </c>
      <c r="J17778" s="6" t="s">
        <v>34219</v>
      </c>
      <c r="K17778" s="6">
        <v>140</v>
      </c>
    </row>
    <row r="17779" spans="1:11" x14ac:dyDescent="0.25">
      <c r="A17779" s="7" t="s">
        <v>48901</v>
      </c>
      <c r="B17779" s="6">
        <v>0</v>
      </c>
      <c r="C17779" s="6">
        <v>0</v>
      </c>
      <c r="D17779" s="6">
        <v>0</v>
      </c>
      <c r="E17779" s="6">
        <v>0</v>
      </c>
      <c r="F17779" s="6">
        <v>0</v>
      </c>
      <c r="G17779" s="6">
        <v>0</v>
      </c>
      <c r="H17779" s="6" t="s">
        <v>34217</v>
      </c>
      <c r="I17779" s="6" t="s">
        <v>48772</v>
      </c>
      <c r="J17779" s="6" t="s">
        <v>34219</v>
      </c>
      <c r="K17779" s="6">
        <v>141</v>
      </c>
    </row>
    <row r="17780" spans="1:11" x14ac:dyDescent="0.25">
      <c r="A17780" s="7" t="s">
        <v>48902</v>
      </c>
      <c r="B17780" s="6">
        <v>0</v>
      </c>
      <c r="C17780" s="6">
        <v>0</v>
      </c>
      <c r="D17780" s="6">
        <v>0</v>
      </c>
      <c r="E17780" s="6">
        <v>0</v>
      </c>
      <c r="F17780" s="6">
        <v>0</v>
      </c>
      <c r="G17780" s="6">
        <v>0</v>
      </c>
      <c r="H17780" s="6" t="s">
        <v>34217</v>
      </c>
      <c r="I17780" s="6" t="s">
        <v>48772</v>
      </c>
      <c r="J17780" s="6" t="s">
        <v>34219</v>
      </c>
      <c r="K17780" s="6">
        <v>142</v>
      </c>
    </row>
    <row r="17781" spans="1:11" ht="25" x14ac:dyDescent="0.25">
      <c r="A17781" s="7" t="s">
        <v>48903</v>
      </c>
      <c r="B17781" s="6">
        <v>0</v>
      </c>
      <c r="C17781" s="6">
        <v>0</v>
      </c>
      <c r="D17781" s="6">
        <v>0</v>
      </c>
      <c r="E17781" s="6">
        <v>0</v>
      </c>
      <c r="F17781" s="6">
        <v>0</v>
      </c>
      <c r="G17781" s="6">
        <v>0</v>
      </c>
      <c r="H17781" s="6" t="s">
        <v>34217</v>
      </c>
      <c r="I17781" s="6" t="s">
        <v>48772</v>
      </c>
      <c r="J17781" s="6" t="s">
        <v>34219</v>
      </c>
      <c r="K17781" s="6">
        <v>143</v>
      </c>
    </row>
    <row r="17782" spans="1:11" x14ac:dyDescent="0.25">
      <c r="A17782" s="7" t="s">
        <v>48904</v>
      </c>
      <c r="B17782" s="6">
        <v>0</v>
      </c>
      <c r="C17782" s="6">
        <v>0</v>
      </c>
      <c r="D17782" s="6">
        <v>0</v>
      </c>
      <c r="E17782" s="6">
        <v>0</v>
      </c>
      <c r="F17782" s="6">
        <v>0</v>
      </c>
      <c r="G17782" s="6">
        <v>0</v>
      </c>
      <c r="H17782" s="6" t="s">
        <v>34217</v>
      </c>
      <c r="I17782" s="6" t="s">
        <v>48772</v>
      </c>
      <c r="J17782" s="6" t="s">
        <v>34219</v>
      </c>
      <c r="K17782" s="6">
        <v>144</v>
      </c>
    </row>
    <row r="17783" spans="1:11" x14ac:dyDescent="0.25">
      <c r="A17783" s="7" t="s">
        <v>48905</v>
      </c>
      <c r="B17783" s="6">
        <v>0</v>
      </c>
      <c r="C17783" s="6">
        <v>0</v>
      </c>
      <c r="D17783" s="6">
        <v>0</v>
      </c>
      <c r="E17783" s="6">
        <v>0</v>
      </c>
      <c r="F17783" s="6">
        <v>0</v>
      </c>
      <c r="G17783" s="6">
        <v>0</v>
      </c>
      <c r="H17783" s="6" t="s">
        <v>34217</v>
      </c>
      <c r="I17783" s="6" t="s">
        <v>48772</v>
      </c>
      <c r="J17783" s="6" t="s">
        <v>34219</v>
      </c>
      <c r="K17783" s="6">
        <v>145</v>
      </c>
    </row>
    <row r="17784" spans="1:11" x14ac:dyDescent="0.25">
      <c r="A17784" s="7" t="s">
        <v>48906</v>
      </c>
      <c r="B17784" s="6">
        <v>0</v>
      </c>
      <c r="C17784" s="6">
        <v>0</v>
      </c>
      <c r="D17784" s="6">
        <v>0</v>
      </c>
      <c r="E17784" s="6">
        <v>0</v>
      </c>
      <c r="F17784" s="6">
        <v>0</v>
      </c>
      <c r="G17784" s="6">
        <v>0</v>
      </c>
      <c r="H17784" s="6" t="s">
        <v>34217</v>
      </c>
      <c r="I17784" s="6" t="s">
        <v>48772</v>
      </c>
      <c r="J17784" s="6" t="s">
        <v>34219</v>
      </c>
      <c r="K17784" s="6">
        <v>146</v>
      </c>
    </row>
    <row r="17785" spans="1:11" x14ac:dyDescent="0.25">
      <c r="A17785" s="7" t="s">
        <v>48907</v>
      </c>
      <c r="B17785" s="6">
        <v>0</v>
      </c>
      <c r="C17785" s="6">
        <v>0</v>
      </c>
      <c r="D17785" s="6">
        <v>0</v>
      </c>
      <c r="E17785" s="6">
        <v>0</v>
      </c>
      <c r="F17785" s="6">
        <v>0</v>
      </c>
      <c r="G17785" s="6">
        <v>0</v>
      </c>
      <c r="H17785" s="6" t="s">
        <v>34217</v>
      </c>
      <c r="I17785" s="6" t="s">
        <v>48772</v>
      </c>
      <c r="J17785" s="6" t="s">
        <v>34219</v>
      </c>
      <c r="K17785" s="6">
        <v>147</v>
      </c>
    </row>
    <row r="17786" spans="1:11" x14ac:dyDescent="0.25">
      <c r="A17786" s="7" t="s">
        <v>48908</v>
      </c>
      <c r="B17786" s="6">
        <v>0</v>
      </c>
      <c r="C17786" s="6">
        <v>0</v>
      </c>
      <c r="D17786" s="6">
        <v>0</v>
      </c>
      <c r="E17786" s="6">
        <v>0</v>
      </c>
      <c r="F17786" s="6">
        <v>0</v>
      </c>
      <c r="G17786" s="6">
        <v>0</v>
      </c>
      <c r="H17786" s="6" t="s">
        <v>34217</v>
      </c>
      <c r="I17786" s="6" t="s">
        <v>48772</v>
      </c>
      <c r="J17786" s="6" t="s">
        <v>34219</v>
      </c>
      <c r="K17786" s="6">
        <v>148</v>
      </c>
    </row>
    <row r="17787" spans="1:11" ht="25" x14ac:dyDescent="0.25">
      <c r="A17787" s="7" t="s">
        <v>48909</v>
      </c>
      <c r="B17787" s="6">
        <v>0</v>
      </c>
      <c r="C17787" s="6">
        <v>0</v>
      </c>
      <c r="D17787" s="6">
        <v>0</v>
      </c>
      <c r="E17787" s="6">
        <v>0</v>
      </c>
      <c r="F17787" s="6">
        <v>0</v>
      </c>
      <c r="G17787" s="6">
        <v>0</v>
      </c>
      <c r="H17787" s="6" t="s">
        <v>34217</v>
      </c>
      <c r="I17787" s="6" t="s">
        <v>48772</v>
      </c>
      <c r="J17787" s="6" t="s">
        <v>34219</v>
      </c>
      <c r="K17787" s="6">
        <v>149</v>
      </c>
    </row>
    <row r="17788" spans="1:11" x14ac:dyDescent="0.25">
      <c r="A17788" s="7" t="s">
        <v>48910</v>
      </c>
      <c r="B17788" s="6">
        <v>0</v>
      </c>
      <c r="C17788" s="6">
        <v>0</v>
      </c>
      <c r="D17788" s="6">
        <v>0</v>
      </c>
      <c r="E17788" s="6">
        <v>0</v>
      </c>
      <c r="F17788" s="6">
        <v>0</v>
      </c>
      <c r="G17788" s="6">
        <v>0</v>
      </c>
      <c r="H17788" s="6" t="s">
        <v>34217</v>
      </c>
      <c r="I17788" s="6" t="s">
        <v>48772</v>
      </c>
      <c r="J17788" s="6" t="s">
        <v>34219</v>
      </c>
      <c r="K17788" s="6">
        <v>150</v>
      </c>
    </row>
    <row r="17789" spans="1:11" ht="37.5" x14ac:dyDescent="0.25">
      <c r="A17789" s="7" t="s">
        <v>48911</v>
      </c>
      <c r="B17789" s="6">
        <v>0</v>
      </c>
      <c r="C17789" s="6">
        <v>0</v>
      </c>
      <c r="D17789" s="6">
        <v>0</v>
      </c>
      <c r="E17789" s="6">
        <v>0</v>
      </c>
      <c r="F17789" s="6">
        <v>0</v>
      </c>
      <c r="G17789" s="6">
        <v>0</v>
      </c>
      <c r="H17789" s="6" t="s">
        <v>34217</v>
      </c>
      <c r="I17789" s="6" t="s">
        <v>48772</v>
      </c>
      <c r="J17789" s="6" t="s">
        <v>34219</v>
      </c>
      <c r="K17789" s="6">
        <v>151</v>
      </c>
    </row>
    <row r="17790" spans="1:11" ht="25" x14ac:dyDescent="0.25">
      <c r="A17790" s="7" t="s">
        <v>48912</v>
      </c>
      <c r="B17790" s="6">
        <v>0</v>
      </c>
      <c r="C17790" s="6">
        <v>0</v>
      </c>
      <c r="D17790" s="6">
        <v>0</v>
      </c>
      <c r="E17790" s="6">
        <v>0</v>
      </c>
      <c r="F17790" s="6">
        <v>0</v>
      </c>
      <c r="G17790" s="6">
        <v>0</v>
      </c>
      <c r="H17790" s="6" t="s">
        <v>34217</v>
      </c>
      <c r="I17790" s="6" t="s">
        <v>48772</v>
      </c>
      <c r="J17790" s="6" t="s">
        <v>34219</v>
      </c>
      <c r="K17790" s="6">
        <v>152</v>
      </c>
    </row>
    <row r="17791" spans="1:11" ht="25" x14ac:dyDescent="0.25">
      <c r="A17791" s="7" t="s">
        <v>48913</v>
      </c>
      <c r="B17791" s="6">
        <v>0</v>
      </c>
      <c r="C17791" s="6">
        <v>0</v>
      </c>
      <c r="D17791" s="6">
        <v>0</v>
      </c>
      <c r="E17791" s="6">
        <v>0</v>
      </c>
      <c r="F17791" s="6">
        <v>0</v>
      </c>
      <c r="G17791" s="6">
        <v>0</v>
      </c>
      <c r="H17791" s="6" t="s">
        <v>34217</v>
      </c>
      <c r="I17791" s="6" t="s">
        <v>48772</v>
      </c>
      <c r="J17791" s="6" t="s">
        <v>34219</v>
      </c>
      <c r="K17791" s="6">
        <v>153</v>
      </c>
    </row>
    <row r="17792" spans="1:11" x14ac:dyDescent="0.25">
      <c r="A17792" s="7" t="s">
        <v>48914</v>
      </c>
      <c r="B17792" s="6">
        <v>0</v>
      </c>
      <c r="C17792" s="6">
        <v>0</v>
      </c>
      <c r="D17792" s="6">
        <v>0</v>
      </c>
      <c r="E17792" s="6">
        <v>0</v>
      </c>
      <c r="F17792" s="6">
        <v>0</v>
      </c>
      <c r="G17792" s="6">
        <v>0</v>
      </c>
      <c r="H17792" s="6" t="s">
        <v>34217</v>
      </c>
      <c r="I17792" s="6" t="s">
        <v>48772</v>
      </c>
      <c r="J17792" s="6" t="s">
        <v>34219</v>
      </c>
      <c r="K17792" s="6">
        <v>154</v>
      </c>
    </row>
    <row r="17793" spans="1:11" x14ac:dyDescent="0.25">
      <c r="A17793" s="7" t="s">
        <v>48915</v>
      </c>
      <c r="B17793" s="6">
        <v>0</v>
      </c>
      <c r="C17793" s="6">
        <v>0</v>
      </c>
      <c r="D17793" s="6">
        <v>0</v>
      </c>
      <c r="E17793" s="6">
        <v>0</v>
      </c>
      <c r="F17793" s="6">
        <v>0</v>
      </c>
      <c r="G17793" s="6">
        <v>0</v>
      </c>
      <c r="H17793" s="6" t="s">
        <v>34217</v>
      </c>
      <c r="I17793" s="6" t="s">
        <v>48772</v>
      </c>
      <c r="J17793" s="6" t="s">
        <v>34219</v>
      </c>
      <c r="K17793" s="6">
        <v>155</v>
      </c>
    </row>
    <row r="17794" spans="1:11" ht="25" x14ac:dyDescent="0.25">
      <c r="A17794" s="7" t="s">
        <v>48916</v>
      </c>
      <c r="B17794" s="6">
        <v>0</v>
      </c>
      <c r="C17794" s="6">
        <v>0</v>
      </c>
      <c r="D17794" s="6">
        <v>0</v>
      </c>
      <c r="E17794" s="6">
        <v>0</v>
      </c>
      <c r="F17794" s="6">
        <v>0</v>
      </c>
      <c r="G17794" s="6">
        <v>0</v>
      </c>
      <c r="H17794" s="6" t="s">
        <v>34217</v>
      </c>
      <c r="I17794" s="6" t="s">
        <v>48772</v>
      </c>
      <c r="J17794" s="6" t="s">
        <v>34219</v>
      </c>
      <c r="K17794" s="6">
        <v>156</v>
      </c>
    </row>
    <row r="17795" spans="1:11" x14ac:dyDescent="0.25">
      <c r="A17795" s="7" t="s">
        <v>48917</v>
      </c>
      <c r="B17795" s="6">
        <v>0</v>
      </c>
      <c r="C17795" s="6">
        <v>0</v>
      </c>
      <c r="D17795" s="6">
        <v>0</v>
      </c>
      <c r="E17795" s="6">
        <v>0</v>
      </c>
      <c r="F17795" s="6">
        <v>0</v>
      </c>
      <c r="G17795" s="6">
        <v>0</v>
      </c>
      <c r="H17795" s="6" t="s">
        <v>34217</v>
      </c>
      <c r="I17795" s="6" t="s">
        <v>48772</v>
      </c>
      <c r="J17795" s="6" t="s">
        <v>34219</v>
      </c>
      <c r="K17795" s="6">
        <v>157</v>
      </c>
    </row>
    <row r="17796" spans="1:11" x14ac:dyDescent="0.25">
      <c r="A17796" s="7" t="s">
        <v>48918</v>
      </c>
      <c r="B17796" s="6">
        <v>0</v>
      </c>
      <c r="C17796" s="6">
        <v>0</v>
      </c>
      <c r="D17796" s="6">
        <v>0</v>
      </c>
      <c r="E17796" s="6">
        <v>0</v>
      </c>
      <c r="F17796" s="6">
        <v>0</v>
      </c>
      <c r="G17796" s="6">
        <v>0</v>
      </c>
      <c r="H17796" s="6" t="s">
        <v>34217</v>
      </c>
      <c r="I17796" s="6" t="s">
        <v>48772</v>
      </c>
      <c r="J17796" s="6" t="s">
        <v>34219</v>
      </c>
      <c r="K17796" s="6">
        <v>158</v>
      </c>
    </row>
    <row r="17797" spans="1:11" x14ac:dyDescent="0.25">
      <c r="A17797" s="7" t="s">
        <v>48919</v>
      </c>
      <c r="B17797" s="6">
        <v>0</v>
      </c>
      <c r="C17797" s="6">
        <v>0</v>
      </c>
      <c r="D17797" s="6">
        <v>0</v>
      </c>
      <c r="E17797" s="6">
        <v>0</v>
      </c>
      <c r="F17797" s="6">
        <v>0</v>
      </c>
      <c r="G17797" s="6">
        <v>0</v>
      </c>
      <c r="H17797" s="6" t="s">
        <v>34217</v>
      </c>
      <c r="I17797" s="6" t="s">
        <v>48772</v>
      </c>
      <c r="J17797" s="6" t="s">
        <v>34219</v>
      </c>
      <c r="K17797" s="6">
        <v>159</v>
      </c>
    </row>
    <row r="17798" spans="1:11" ht="25" x14ac:dyDescent="0.25">
      <c r="A17798" s="7" t="s">
        <v>48920</v>
      </c>
      <c r="B17798" s="6">
        <v>0</v>
      </c>
      <c r="C17798" s="6">
        <v>0</v>
      </c>
      <c r="D17798" s="6">
        <v>0</v>
      </c>
      <c r="E17798" s="6">
        <v>0</v>
      </c>
      <c r="F17798" s="6">
        <v>0</v>
      </c>
      <c r="G17798" s="6">
        <v>0</v>
      </c>
      <c r="H17798" s="6" t="s">
        <v>34217</v>
      </c>
      <c r="I17798" s="6" t="s">
        <v>48772</v>
      </c>
      <c r="J17798" s="6" t="s">
        <v>34219</v>
      </c>
      <c r="K17798" s="6">
        <v>160</v>
      </c>
    </row>
    <row r="17799" spans="1:11" x14ac:dyDescent="0.25">
      <c r="A17799" s="7" t="s">
        <v>48921</v>
      </c>
      <c r="B17799" s="6">
        <v>0</v>
      </c>
      <c r="C17799" s="6">
        <v>0</v>
      </c>
      <c r="D17799" s="6">
        <v>0</v>
      </c>
      <c r="E17799" s="6">
        <v>0</v>
      </c>
      <c r="F17799" s="6">
        <v>0</v>
      </c>
      <c r="G17799" s="6">
        <v>0</v>
      </c>
      <c r="H17799" s="6" t="s">
        <v>34217</v>
      </c>
      <c r="I17799" s="6" t="s">
        <v>48772</v>
      </c>
      <c r="J17799" s="6" t="s">
        <v>34219</v>
      </c>
      <c r="K17799" s="6">
        <v>161</v>
      </c>
    </row>
    <row r="17800" spans="1:11" ht="25" x14ac:dyDescent="0.25">
      <c r="A17800" s="7" t="s">
        <v>48922</v>
      </c>
      <c r="B17800" s="6">
        <v>0</v>
      </c>
      <c r="C17800" s="6">
        <v>0</v>
      </c>
      <c r="D17800" s="6">
        <v>0</v>
      </c>
      <c r="E17800" s="6">
        <v>0</v>
      </c>
      <c r="F17800" s="6">
        <v>0</v>
      </c>
      <c r="G17800" s="6">
        <v>0</v>
      </c>
      <c r="H17800" s="6" t="s">
        <v>34217</v>
      </c>
      <c r="I17800" s="6" t="s">
        <v>48772</v>
      </c>
      <c r="J17800" s="6" t="s">
        <v>34219</v>
      </c>
      <c r="K17800" s="6">
        <v>162</v>
      </c>
    </row>
    <row r="17801" spans="1:11" ht="25" x14ac:dyDescent="0.25">
      <c r="A17801" s="7" t="s">
        <v>48923</v>
      </c>
      <c r="B17801" s="6">
        <v>0</v>
      </c>
      <c r="C17801" s="6">
        <v>0</v>
      </c>
      <c r="D17801" s="6">
        <v>0</v>
      </c>
      <c r="E17801" s="6">
        <v>0</v>
      </c>
      <c r="F17801" s="6">
        <v>0</v>
      </c>
      <c r="G17801" s="6">
        <v>0</v>
      </c>
      <c r="H17801" s="6" t="s">
        <v>34217</v>
      </c>
      <c r="I17801" s="6" t="s">
        <v>48772</v>
      </c>
      <c r="J17801" s="6" t="s">
        <v>34219</v>
      </c>
      <c r="K17801" s="6">
        <v>163</v>
      </c>
    </row>
    <row r="17802" spans="1:11" ht="25" x14ac:dyDescent="0.25">
      <c r="A17802" s="7" t="s">
        <v>48924</v>
      </c>
      <c r="B17802" s="6">
        <v>0</v>
      </c>
      <c r="C17802" s="6">
        <v>0</v>
      </c>
      <c r="D17802" s="6">
        <v>0</v>
      </c>
      <c r="E17802" s="6">
        <v>0</v>
      </c>
      <c r="F17802" s="6">
        <v>0</v>
      </c>
      <c r="G17802" s="6">
        <v>0</v>
      </c>
      <c r="H17802" s="6" t="s">
        <v>34217</v>
      </c>
      <c r="I17802" s="6" t="s">
        <v>48772</v>
      </c>
      <c r="J17802" s="6" t="s">
        <v>34219</v>
      </c>
      <c r="K17802" s="6">
        <v>164</v>
      </c>
    </row>
    <row r="17803" spans="1:11" x14ac:dyDescent="0.25">
      <c r="A17803" s="7" t="s">
        <v>48925</v>
      </c>
      <c r="B17803" s="6">
        <v>0</v>
      </c>
      <c r="C17803" s="6">
        <v>0</v>
      </c>
      <c r="D17803" s="6">
        <v>0</v>
      </c>
      <c r="E17803" s="6">
        <v>0</v>
      </c>
      <c r="F17803" s="6">
        <v>0</v>
      </c>
      <c r="G17803" s="6">
        <v>0</v>
      </c>
      <c r="H17803" s="6" t="s">
        <v>34217</v>
      </c>
      <c r="I17803" s="6" t="s">
        <v>48772</v>
      </c>
      <c r="J17803" s="6" t="s">
        <v>34219</v>
      </c>
      <c r="K17803" s="6">
        <v>165</v>
      </c>
    </row>
    <row r="17804" spans="1:11" ht="25" x14ac:dyDescent="0.25">
      <c r="A17804" s="7" t="s">
        <v>48926</v>
      </c>
      <c r="B17804" s="6">
        <v>0</v>
      </c>
      <c r="C17804" s="6">
        <v>0</v>
      </c>
      <c r="D17804" s="6">
        <v>0</v>
      </c>
      <c r="E17804" s="6">
        <v>0</v>
      </c>
      <c r="F17804" s="6">
        <v>0</v>
      </c>
      <c r="G17804" s="6">
        <v>0</v>
      </c>
      <c r="H17804" s="6" t="s">
        <v>34217</v>
      </c>
      <c r="I17804" s="6" t="s">
        <v>48772</v>
      </c>
      <c r="J17804" s="6" t="s">
        <v>34219</v>
      </c>
      <c r="K17804" s="6">
        <v>166</v>
      </c>
    </row>
    <row r="17805" spans="1:11" x14ac:dyDescent="0.25">
      <c r="A17805" s="7" t="s">
        <v>48927</v>
      </c>
      <c r="B17805" s="6">
        <v>0</v>
      </c>
      <c r="C17805" s="6">
        <v>0</v>
      </c>
      <c r="D17805" s="6">
        <v>0</v>
      </c>
      <c r="E17805" s="6">
        <v>0</v>
      </c>
      <c r="F17805" s="6">
        <v>0</v>
      </c>
      <c r="G17805" s="6">
        <v>0</v>
      </c>
      <c r="H17805" s="6" t="s">
        <v>34217</v>
      </c>
      <c r="I17805" s="6" t="s">
        <v>48772</v>
      </c>
      <c r="J17805" s="6" t="s">
        <v>34219</v>
      </c>
      <c r="K17805" s="6">
        <v>167</v>
      </c>
    </row>
    <row r="17806" spans="1:11" ht="25" x14ac:dyDescent="0.25">
      <c r="A17806" s="7" t="s">
        <v>48928</v>
      </c>
      <c r="B17806" s="6">
        <v>0</v>
      </c>
      <c r="C17806" s="6">
        <v>0</v>
      </c>
      <c r="D17806" s="6">
        <v>0</v>
      </c>
      <c r="E17806" s="6">
        <v>0</v>
      </c>
      <c r="F17806" s="6">
        <v>0</v>
      </c>
      <c r="G17806" s="6">
        <v>0</v>
      </c>
      <c r="H17806" s="6" t="s">
        <v>34217</v>
      </c>
      <c r="I17806" s="6" t="s">
        <v>48772</v>
      </c>
      <c r="J17806" s="6" t="s">
        <v>34219</v>
      </c>
      <c r="K17806" s="6">
        <v>168</v>
      </c>
    </row>
    <row r="17807" spans="1:11" x14ac:dyDescent="0.25">
      <c r="A17807" s="7" t="s">
        <v>48929</v>
      </c>
      <c r="B17807" s="6">
        <v>0</v>
      </c>
      <c r="C17807" s="6">
        <v>0</v>
      </c>
      <c r="D17807" s="6">
        <v>0</v>
      </c>
      <c r="E17807" s="6">
        <v>0</v>
      </c>
      <c r="F17807" s="6">
        <v>0</v>
      </c>
      <c r="G17807" s="6">
        <v>0</v>
      </c>
      <c r="H17807" s="6" t="s">
        <v>34217</v>
      </c>
      <c r="I17807" s="6" t="s">
        <v>48772</v>
      </c>
      <c r="J17807" s="6" t="s">
        <v>34219</v>
      </c>
      <c r="K17807" s="6">
        <v>169</v>
      </c>
    </row>
    <row r="17808" spans="1:11" ht="25" x14ac:dyDescent="0.25">
      <c r="A17808" s="7" t="s">
        <v>48930</v>
      </c>
      <c r="B17808" s="6">
        <v>0</v>
      </c>
      <c r="C17808" s="6">
        <v>0</v>
      </c>
      <c r="D17808" s="6">
        <v>0</v>
      </c>
      <c r="E17808" s="6">
        <v>0</v>
      </c>
      <c r="F17808" s="6">
        <v>0</v>
      </c>
      <c r="G17808" s="6">
        <v>0</v>
      </c>
      <c r="H17808" s="6" t="s">
        <v>34217</v>
      </c>
      <c r="I17808" s="6" t="s">
        <v>48772</v>
      </c>
      <c r="J17808" s="6" t="s">
        <v>34219</v>
      </c>
      <c r="K17808" s="6">
        <v>170</v>
      </c>
    </row>
    <row r="17809" spans="1:11" x14ac:dyDescent="0.25">
      <c r="A17809" s="7" t="s">
        <v>42491</v>
      </c>
      <c r="B17809" s="6">
        <v>0</v>
      </c>
      <c r="C17809" s="6">
        <v>0</v>
      </c>
      <c r="D17809" s="6">
        <v>0</v>
      </c>
      <c r="E17809" s="6">
        <v>0</v>
      </c>
      <c r="F17809" s="6">
        <v>0</v>
      </c>
      <c r="G17809" s="6">
        <v>0</v>
      </c>
      <c r="H17809" s="6" t="s">
        <v>34217</v>
      </c>
      <c r="I17809" s="6" t="s">
        <v>48772</v>
      </c>
      <c r="J17809" s="6" t="s">
        <v>34219</v>
      </c>
      <c r="K17809" s="6">
        <v>171</v>
      </c>
    </row>
    <row r="17810" spans="1:11" ht="25" x14ac:dyDescent="0.25">
      <c r="A17810" s="7" t="s">
        <v>48931</v>
      </c>
      <c r="B17810" s="6">
        <v>0</v>
      </c>
      <c r="C17810" s="6">
        <v>0</v>
      </c>
      <c r="D17810" s="6">
        <v>0</v>
      </c>
      <c r="E17810" s="6">
        <v>0</v>
      </c>
      <c r="F17810" s="6">
        <v>0</v>
      </c>
      <c r="G17810" s="6">
        <v>0</v>
      </c>
      <c r="H17810" s="6" t="s">
        <v>34217</v>
      </c>
      <c r="I17810" s="6" t="s">
        <v>48772</v>
      </c>
      <c r="J17810" s="6" t="s">
        <v>34219</v>
      </c>
      <c r="K17810" s="6">
        <v>172</v>
      </c>
    </row>
    <row r="17811" spans="1:11" x14ac:dyDescent="0.25">
      <c r="A17811" s="7" t="s">
        <v>48932</v>
      </c>
      <c r="B17811" s="6">
        <v>0</v>
      </c>
      <c r="C17811" s="6">
        <v>0</v>
      </c>
      <c r="D17811" s="6">
        <v>0</v>
      </c>
      <c r="E17811" s="6">
        <v>0</v>
      </c>
      <c r="F17811" s="6">
        <v>0</v>
      </c>
      <c r="G17811" s="6">
        <v>0</v>
      </c>
      <c r="H17811" s="6" t="s">
        <v>34217</v>
      </c>
      <c r="I17811" s="6" t="s">
        <v>48772</v>
      </c>
      <c r="J17811" s="6" t="s">
        <v>34219</v>
      </c>
      <c r="K17811" s="6">
        <v>173</v>
      </c>
    </row>
    <row r="17812" spans="1:11" x14ac:dyDescent="0.25">
      <c r="A17812" s="7" t="s">
        <v>48933</v>
      </c>
      <c r="B17812" s="6">
        <v>0</v>
      </c>
      <c r="C17812" s="6">
        <v>0</v>
      </c>
      <c r="D17812" s="6">
        <v>0</v>
      </c>
      <c r="E17812" s="6">
        <v>0</v>
      </c>
      <c r="F17812" s="6">
        <v>0</v>
      </c>
      <c r="G17812" s="6">
        <v>0</v>
      </c>
      <c r="H17812" s="6" t="s">
        <v>34217</v>
      </c>
      <c r="I17812" s="6" t="s">
        <v>48772</v>
      </c>
      <c r="J17812" s="6" t="s">
        <v>34219</v>
      </c>
      <c r="K17812" s="6">
        <v>174</v>
      </c>
    </row>
    <row r="17813" spans="1:11" x14ac:dyDescent="0.25">
      <c r="A17813" s="7" t="s">
        <v>48934</v>
      </c>
      <c r="B17813" s="6">
        <v>0</v>
      </c>
      <c r="C17813" s="6">
        <v>0</v>
      </c>
      <c r="D17813" s="6">
        <v>0</v>
      </c>
      <c r="E17813" s="6">
        <v>0</v>
      </c>
      <c r="F17813" s="6">
        <v>0</v>
      </c>
      <c r="G17813" s="6">
        <v>0</v>
      </c>
      <c r="H17813" s="6" t="s">
        <v>34217</v>
      </c>
      <c r="I17813" s="6" t="s">
        <v>48772</v>
      </c>
      <c r="J17813" s="6" t="s">
        <v>34219</v>
      </c>
      <c r="K17813" s="6">
        <v>175</v>
      </c>
    </row>
    <row r="17814" spans="1:11" x14ac:dyDescent="0.25">
      <c r="A17814" s="7" t="s">
        <v>48935</v>
      </c>
      <c r="B17814" s="6">
        <v>0</v>
      </c>
      <c r="C17814" s="6">
        <v>0</v>
      </c>
      <c r="D17814" s="6">
        <v>0</v>
      </c>
      <c r="E17814" s="6">
        <v>0</v>
      </c>
      <c r="F17814" s="6">
        <v>0</v>
      </c>
      <c r="G17814" s="6">
        <v>0</v>
      </c>
      <c r="H17814" s="6" t="s">
        <v>34217</v>
      </c>
      <c r="I17814" s="6" t="s">
        <v>48772</v>
      </c>
      <c r="J17814" s="6" t="s">
        <v>34219</v>
      </c>
      <c r="K17814" s="6">
        <v>176</v>
      </c>
    </row>
    <row r="17815" spans="1:11" x14ac:dyDescent="0.25">
      <c r="A17815" s="7" t="s">
        <v>48936</v>
      </c>
      <c r="B17815" s="6">
        <v>0</v>
      </c>
      <c r="C17815" s="6">
        <v>0</v>
      </c>
      <c r="D17815" s="6">
        <v>0</v>
      </c>
      <c r="E17815" s="6">
        <v>0</v>
      </c>
      <c r="F17815" s="6">
        <v>0</v>
      </c>
      <c r="G17815" s="6">
        <v>0</v>
      </c>
      <c r="H17815" s="6" t="s">
        <v>34217</v>
      </c>
      <c r="I17815" s="6" t="s">
        <v>48772</v>
      </c>
      <c r="J17815" s="6" t="s">
        <v>34219</v>
      </c>
      <c r="K17815" s="6">
        <v>177</v>
      </c>
    </row>
    <row r="17816" spans="1:11" x14ac:dyDescent="0.25">
      <c r="A17816" s="7" t="s">
        <v>48937</v>
      </c>
      <c r="B17816" s="6">
        <v>0</v>
      </c>
      <c r="C17816" s="6">
        <v>0</v>
      </c>
      <c r="D17816" s="6">
        <v>0</v>
      </c>
      <c r="E17816" s="6">
        <v>0</v>
      </c>
      <c r="F17816" s="6">
        <v>0</v>
      </c>
      <c r="G17816" s="6">
        <v>0</v>
      </c>
      <c r="H17816" s="6" t="s">
        <v>34217</v>
      </c>
      <c r="I17816" s="6" t="s">
        <v>48772</v>
      </c>
      <c r="J17816" s="6" t="s">
        <v>34219</v>
      </c>
      <c r="K17816" s="6">
        <v>178</v>
      </c>
    </row>
    <row r="17817" spans="1:11" x14ac:dyDescent="0.25">
      <c r="A17817" s="7" t="s">
        <v>48938</v>
      </c>
      <c r="B17817" s="6">
        <v>0</v>
      </c>
      <c r="C17817" s="6">
        <v>0</v>
      </c>
      <c r="D17817" s="6">
        <v>0</v>
      </c>
      <c r="E17817" s="6">
        <v>0</v>
      </c>
      <c r="F17817" s="6">
        <v>0</v>
      </c>
      <c r="G17817" s="6">
        <v>0</v>
      </c>
      <c r="H17817" s="6" t="s">
        <v>34217</v>
      </c>
      <c r="I17817" s="6" t="s">
        <v>48772</v>
      </c>
      <c r="J17817" s="6" t="s">
        <v>34219</v>
      </c>
      <c r="K17817" s="6">
        <v>179</v>
      </c>
    </row>
    <row r="17818" spans="1:11" ht="37.5" x14ac:dyDescent="0.25">
      <c r="A17818" s="7" t="s">
        <v>48939</v>
      </c>
      <c r="B17818" s="6">
        <v>0</v>
      </c>
      <c r="C17818" s="6">
        <v>0</v>
      </c>
      <c r="D17818" s="6">
        <v>0</v>
      </c>
      <c r="E17818" s="6">
        <v>0</v>
      </c>
      <c r="F17818" s="6">
        <v>0</v>
      </c>
      <c r="G17818" s="6">
        <v>0</v>
      </c>
      <c r="H17818" s="6" t="s">
        <v>34217</v>
      </c>
      <c r="I17818" s="6" t="s">
        <v>48772</v>
      </c>
      <c r="J17818" s="6" t="s">
        <v>34219</v>
      </c>
      <c r="K17818" s="6">
        <v>180</v>
      </c>
    </row>
    <row r="17819" spans="1:11" x14ac:dyDescent="0.25">
      <c r="A17819" s="7" t="s">
        <v>48940</v>
      </c>
      <c r="B17819" s="6">
        <v>0</v>
      </c>
      <c r="C17819" s="6">
        <v>0</v>
      </c>
      <c r="D17819" s="6">
        <v>0</v>
      </c>
      <c r="E17819" s="6">
        <v>0</v>
      </c>
      <c r="F17819" s="6">
        <v>0</v>
      </c>
      <c r="G17819" s="6">
        <v>0</v>
      </c>
      <c r="H17819" s="6" t="s">
        <v>34217</v>
      </c>
      <c r="I17819" s="6" t="s">
        <v>48772</v>
      </c>
      <c r="J17819" s="6" t="s">
        <v>34219</v>
      </c>
      <c r="K17819" s="6">
        <v>181</v>
      </c>
    </row>
    <row r="17820" spans="1:11" ht="25" x14ac:dyDescent="0.25">
      <c r="A17820" s="7" t="s">
        <v>48941</v>
      </c>
      <c r="B17820" s="6">
        <v>0</v>
      </c>
      <c r="C17820" s="6">
        <v>0</v>
      </c>
      <c r="D17820" s="6">
        <v>0</v>
      </c>
      <c r="E17820" s="6">
        <v>0</v>
      </c>
      <c r="F17820" s="6">
        <v>0</v>
      </c>
      <c r="G17820" s="6">
        <v>0</v>
      </c>
      <c r="H17820" s="6" t="s">
        <v>34217</v>
      </c>
      <c r="I17820" s="6" t="s">
        <v>48772</v>
      </c>
      <c r="J17820" s="6" t="s">
        <v>34219</v>
      </c>
      <c r="K17820" s="6">
        <v>182</v>
      </c>
    </row>
    <row r="17821" spans="1:11" ht="25" x14ac:dyDescent="0.25">
      <c r="A17821" s="7" t="s">
        <v>48942</v>
      </c>
      <c r="B17821" s="6">
        <v>0</v>
      </c>
      <c r="C17821" s="6">
        <v>0</v>
      </c>
      <c r="D17821" s="6">
        <v>0</v>
      </c>
      <c r="E17821" s="6">
        <v>0</v>
      </c>
      <c r="F17821" s="6">
        <v>0</v>
      </c>
      <c r="G17821" s="6">
        <v>0</v>
      </c>
      <c r="H17821" s="6" t="s">
        <v>34217</v>
      </c>
      <c r="I17821" s="6" t="s">
        <v>48772</v>
      </c>
      <c r="J17821" s="6" t="s">
        <v>34219</v>
      </c>
      <c r="K17821" s="6">
        <v>183</v>
      </c>
    </row>
    <row r="17822" spans="1:11" ht="37.5" x14ac:dyDescent="0.25">
      <c r="A17822" s="7" t="s">
        <v>48943</v>
      </c>
      <c r="B17822" s="6">
        <v>0</v>
      </c>
      <c r="C17822" s="6">
        <v>0</v>
      </c>
      <c r="D17822" s="6">
        <v>0</v>
      </c>
      <c r="E17822" s="6">
        <v>0</v>
      </c>
      <c r="F17822" s="6">
        <v>0</v>
      </c>
      <c r="G17822" s="6">
        <v>0</v>
      </c>
      <c r="H17822" s="6" t="s">
        <v>34217</v>
      </c>
      <c r="I17822" s="6" t="s">
        <v>48772</v>
      </c>
      <c r="J17822" s="6" t="s">
        <v>34219</v>
      </c>
      <c r="K17822" s="6">
        <v>184</v>
      </c>
    </row>
    <row r="17823" spans="1:11" x14ac:dyDescent="0.25">
      <c r="A17823" s="7" t="s">
        <v>43093</v>
      </c>
      <c r="B17823" s="6">
        <v>0</v>
      </c>
      <c r="C17823" s="6">
        <v>0</v>
      </c>
      <c r="D17823" s="6">
        <v>0</v>
      </c>
      <c r="E17823" s="6">
        <v>0</v>
      </c>
      <c r="F17823" s="6">
        <v>0</v>
      </c>
      <c r="G17823" s="6">
        <v>0</v>
      </c>
      <c r="H17823" s="6" t="s">
        <v>34217</v>
      </c>
      <c r="I17823" s="6" t="s">
        <v>48772</v>
      </c>
      <c r="J17823" s="6" t="s">
        <v>34219</v>
      </c>
      <c r="K17823" s="6">
        <v>185</v>
      </c>
    </row>
    <row r="17824" spans="1:11" ht="25" x14ac:dyDescent="0.25">
      <c r="A17824" s="7" t="s">
        <v>48944</v>
      </c>
      <c r="B17824" s="6">
        <v>0</v>
      </c>
      <c r="C17824" s="6">
        <v>0</v>
      </c>
      <c r="D17824" s="6">
        <v>0</v>
      </c>
      <c r="E17824" s="6">
        <v>0</v>
      </c>
      <c r="F17824" s="6">
        <v>0</v>
      </c>
      <c r="G17824" s="6">
        <v>0</v>
      </c>
      <c r="H17824" s="6" t="s">
        <v>34217</v>
      </c>
      <c r="I17824" s="6" t="s">
        <v>48772</v>
      </c>
      <c r="J17824" s="6" t="s">
        <v>34219</v>
      </c>
      <c r="K17824" s="6">
        <v>186</v>
      </c>
    </row>
    <row r="17825" spans="1:11" ht="37.5" x14ac:dyDescent="0.25">
      <c r="A17825" s="7" t="s">
        <v>48945</v>
      </c>
      <c r="B17825" s="6">
        <v>0</v>
      </c>
      <c r="C17825" s="6">
        <v>0</v>
      </c>
      <c r="D17825" s="6">
        <v>0</v>
      </c>
      <c r="E17825" s="6">
        <v>0</v>
      </c>
      <c r="F17825" s="6">
        <v>0</v>
      </c>
      <c r="G17825" s="6">
        <v>0</v>
      </c>
      <c r="H17825" s="6" t="s">
        <v>34217</v>
      </c>
      <c r="I17825" s="6" t="s">
        <v>48772</v>
      </c>
      <c r="J17825" s="6" t="s">
        <v>34219</v>
      </c>
      <c r="K17825" s="6">
        <v>187</v>
      </c>
    </row>
    <row r="17826" spans="1:11" ht="37.5" x14ac:dyDescent="0.25">
      <c r="A17826" s="7" t="s">
        <v>43097</v>
      </c>
      <c r="B17826" s="6">
        <v>0</v>
      </c>
      <c r="C17826" s="6">
        <v>0</v>
      </c>
      <c r="D17826" s="6">
        <v>0</v>
      </c>
      <c r="E17826" s="6">
        <v>0</v>
      </c>
      <c r="F17826" s="6">
        <v>0</v>
      </c>
      <c r="G17826" s="6">
        <v>0</v>
      </c>
      <c r="H17826" s="6" t="s">
        <v>34217</v>
      </c>
      <c r="I17826" s="6" t="s">
        <v>48772</v>
      </c>
      <c r="J17826" s="6" t="s">
        <v>34219</v>
      </c>
      <c r="K17826" s="6">
        <v>188</v>
      </c>
    </row>
    <row r="17827" spans="1:11" ht="25" x14ac:dyDescent="0.25">
      <c r="A17827" s="7" t="s">
        <v>48946</v>
      </c>
      <c r="B17827" s="6">
        <v>0</v>
      </c>
      <c r="C17827" s="6">
        <v>0</v>
      </c>
      <c r="D17827" s="6">
        <v>0</v>
      </c>
      <c r="E17827" s="6">
        <v>0</v>
      </c>
      <c r="F17827" s="6">
        <v>0</v>
      </c>
      <c r="G17827" s="6">
        <v>0</v>
      </c>
      <c r="H17827" s="6" t="s">
        <v>34217</v>
      </c>
      <c r="I17827" s="6" t="s">
        <v>48772</v>
      </c>
      <c r="J17827" s="6" t="s">
        <v>34219</v>
      </c>
      <c r="K17827" s="6">
        <v>189</v>
      </c>
    </row>
    <row r="17828" spans="1:11" ht="25" x14ac:dyDescent="0.25">
      <c r="A17828" s="7" t="s">
        <v>48947</v>
      </c>
      <c r="B17828" s="6">
        <v>0</v>
      </c>
      <c r="C17828" s="6">
        <v>0</v>
      </c>
      <c r="D17828" s="6">
        <v>0</v>
      </c>
      <c r="E17828" s="6">
        <v>0</v>
      </c>
      <c r="F17828" s="6">
        <v>0</v>
      </c>
      <c r="G17828" s="6">
        <v>0</v>
      </c>
      <c r="H17828" s="6" t="s">
        <v>34217</v>
      </c>
      <c r="I17828" s="6" t="s">
        <v>48772</v>
      </c>
      <c r="J17828" s="6" t="s">
        <v>34219</v>
      </c>
      <c r="K17828" s="6">
        <v>190</v>
      </c>
    </row>
    <row r="17829" spans="1:11" ht="25" x14ac:dyDescent="0.25">
      <c r="A17829" s="7" t="s">
        <v>48948</v>
      </c>
      <c r="B17829" s="6">
        <v>0</v>
      </c>
      <c r="C17829" s="6">
        <v>0</v>
      </c>
      <c r="D17829" s="6">
        <v>0</v>
      </c>
      <c r="E17829" s="6">
        <v>0</v>
      </c>
      <c r="F17829" s="6">
        <v>0</v>
      </c>
      <c r="G17829" s="6">
        <v>0</v>
      </c>
      <c r="H17829" s="6" t="s">
        <v>34217</v>
      </c>
      <c r="I17829" s="6" t="s">
        <v>48772</v>
      </c>
      <c r="J17829" s="6" t="s">
        <v>34219</v>
      </c>
      <c r="K17829" s="6">
        <v>191</v>
      </c>
    </row>
    <row r="17830" spans="1:11" x14ac:dyDescent="0.25">
      <c r="A17830" s="7" t="s">
        <v>48949</v>
      </c>
      <c r="B17830" s="6">
        <v>0</v>
      </c>
      <c r="C17830" s="6">
        <v>0</v>
      </c>
      <c r="D17830" s="6">
        <v>0</v>
      </c>
      <c r="E17830" s="6">
        <v>0</v>
      </c>
      <c r="F17830" s="6">
        <v>0</v>
      </c>
      <c r="G17830" s="6">
        <v>0</v>
      </c>
      <c r="H17830" s="6" t="s">
        <v>34217</v>
      </c>
      <c r="I17830" s="6" t="s">
        <v>48772</v>
      </c>
      <c r="J17830" s="6" t="s">
        <v>34219</v>
      </c>
      <c r="K17830" s="6">
        <v>192</v>
      </c>
    </row>
    <row r="17831" spans="1:11" ht="25" x14ac:dyDescent="0.25">
      <c r="A17831" s="7" t="s">
        <v>48950</v>
      </c>
      <c r="B17831" s="6">
        <v>0</v>
      </c>
      <c r="C17831" s="6">
        <v>0</v>
      </c>
      <c r="D17831" s="6">
        <v>0</v>
      </c>
      <c r="E17831" s="6">
        <v>0</v>
      </c>
      <c r="F17831" s="6">
        <v>0</v>
      </c>
      <c r="G17831" s="6">
        <v>0</v>
      </c>
      <c r="H17831" s="6" t="s">
        <v>34217</v>
      </c>
      <c r="I17831" s="6" t="s">
        <v>48772</v>
      </c>
      <c r="J17831" s="6" t="s">
        <v>34219</v>
      </c>
      <c r="K17831" s="6">
        <v>193</v>
      </c>
    </row>
    <row r="17832" spans="1:11" ht="50" x14ac:dyDescent="0.25">
      <c r="A17832" s="7" t="s">
        <v>48951</v>
      </c>
      <c r="B17832" s="6">
        <v>0</v>
      </c>
      <c r="C17832" s="6">
        <v>0</v>
      </c>
      <c r="D17832" s="6">
        <v>0</v>
      </c>
      <c r="E17832" s="6">
        <v>0</v>
      </c>
      <c r="F17832" s="6">
        <v>0</v>
      </c>
      <c r="G17832" s="6">
        <v>0</v>
      </c>
      <c r="H17832" s="6" t="s">
        <v>34217</v>
      </c>
      <c r="I17832" s="6" t="s">
        <v>48772</v>
      </c>
      <c r="J17832" s="6" t="s">
        <v>34219</v>
      </c>
      <c r="K17832" s="6">
        <v>194</v>
      </c>
    </row>
    <row r="17833" spans="1:11" ht="25" x14ac:dyDescent="0.25">
      <c r="A17833" s="7" t="s">
        <v>48952</v>
      </c>
      <c r="B17833" s="6">
        <v>0</v>
      </c>
      <c r="C17833" s="6">
        <v>0</v>
      </c>
      <c r="D17833" s="6">
        <v>0</v>
      </c>
      <c r="E17833" s="6">
        <v>0</v>
      </c>
      <c r="F17833" s="6">
        <v>0</v>
      </c>
      <c r="G17833" s="6">
        <v>0</v>
      </c>
      <c r="H17833" s="6" t="s">
        <v>34217</v>
      </c>
      <c r="I17833" s="6" t="s">
        <v>48772</v>
      </c>
      <c r="J17833" s="6" t="s">
        <v>34219</v>
      </c>
      <c r="K17833" s="6">
        <v>195</v>
      </c>
    </row>
    <row r="17834" spans="1:11" ht="25" x14ac:dyDescent="0.25">
      <c r="A17834" s="7" t="s">
        <v>48953</v>
      </c>
      <c r="B17834" s="6">
        <v>0</v>
      </c>
      <c r="C17834" s="6">
        <v>0</v>
      </c>
      <c r="D17834" s="6">
        <v>0</v>
      </c>
      <c r="E17834" s="6">
        <v>0</v>
      </c>
      <c r="F17834" s="6">
        <v>0</v>
      </c>
      <c r="G17834" s="6">
        <v>0</v>
      </c>
      <c r="H17834" s="6" t="s">
        <v>34217</v>
      </c>
      <c r="I17834" s="6" t="s">
        <v>48772</v>
      </c>
      <c r="J17834" s="6" t="s">
        <v>34219</v>
      </c>
      <c r="K17834" s="6">
        <v>196</v>
      </c>
    </row>
    <row r="17835" spans="1:11" x14ac:dyDescent="0.25">
      <c r="A17835" s="7" t="s">
        <v>48954</v>
      </c>
      <c r="B17835" s="6">
        <v>0</v>
      </c>
      <c r="C17835" s="6">
        <v>0</v>
      </c>
      <c r="D17835" s="6">
        <v>0</v>
      </c>
      <c r="E17835" s="6">
        <v>0</v>
      </c>
      <c r="F17835" s="6">
        <v>0</v>
      </c>
      <c r="G17835" s="6">
        <v>0</v>
      </c>
      <c r="H17835" s="6" t="s">
        <v>34217</v>
      </c>
      <c r="I17835" s="6" t="s">
        <v>48772</v>
      </c>
      <c r="J17835" s="6" t="s">
        <v>34219</v>
      </c>
      <c r="K17835" s="6">
        <v>197</v>
      </c>
    </row>
    <row r="17836" spans="1:11" x14ac:dyDescent="0.25">
      <c r="A17836" s="7" t="s">
        <v>48955</v>
      </c>
      <c r="B17836" s="6">
        <v>0</v>
      </c>
      <c r="C17836" s="6">
        <v>0</v>
      </c>
      <c r="D17836" s="6">
        <v>0</v>
      </c>
      <c r="E17836" s="6">
        <v>0</v>
      </c>
      <c r="F17836" s="6">
        <v>0</v>
      </c>
      <c r="G17836" s="6">
        <v>0</v>
      </c>
      <c r="H17836" s="6" t="s">
        <v>34217</v>
      </c>
      <c r="I17836" s="6" t="s">
        <v>48956</v>
      </c>
      <c r="J17836" s="6" t="s">
        <v>34219</v>
      </c>
      <c r="K17836" s="6">
        <v>0</v>
      </c>
    </row>
    <row r="17837" spans="1:11" x14ac:dyDescent="0.25">
      <c r="A17837" s="7" t="s">
        <v>48957</v>
      </c>
      <c r="B17837" s="6">
        <v>0</v>
      </c>
      <c r="C17837" s="6">
        <v>0</v>
      </c>
      <c r="D17837" s="6">
        <v>0</v>
      </c>
      <c r="E17837" s="6">
        <v>0</v>
      </c>
      <c r="F17837" s="6">
        <v>0</v>
      </c>
      <c r="G17837" s="6">
        <v>0</v>
      </c>
      <c r="H17837" s="6" t="s">
        <v>34217</v>
      </c>
      <c r="I17837" s="6" t="s">
        <v>48956</v>
      </c>
      <c r="J17837" s="6" t="s">
        <v>34219</v>
      </c>
      <c r="K17837" s="6">
        <v>1</v>
      </c>
    </row>
    <row r="17838" spans="1:11" x14ac:dyDescent="0.25">
      <c r="A17838" s="7" t="s">
        <v>48958</v>
      </c>
      <c r="B17838" s="6">
        <v>0</v>
      </c>
      <c r="C17838" s="6">
        <v>0</v>
      </c>
      <c r="D17838" s="6">
        <v>0</v>
      </c>
      <c r="E17838" s="6">
        <v>1</v>
      </c>
      <c r="F17838" s="6">
        <v>0</v>
      </c>
      <c r="G17838" s="6">
        <v>0</v>
      </c>
      <c r="H17838" s="6" t="s">
        <v>34209</v>
      </c>
      <c r="I17838" s="6" t="s">
        <v>48956</v>
      </c>
      <c r="J17838" s="6" t="s">
        <v>34219</v>
      </c>
      <c r="K17838" s="6">
        <v>2</v>
      </c>
    </row>
    <row r="17839" spans="1:11" ht="62.5" x14ac:dyDescent="0.25">
      <c r="A17839" s="7" t="s">
        <v>48959</v>
      </c>
      <c r="B17839" s="6">
        <v>0</v>
      </c>
      <c r="C17839" s="6">
        <v>0</v>
      </c>
      <c r="D17839" s="6">
        <v>0</v>
      </c>
      <c r="E17839" s="6">
        <v>1</v>
      </c>
      <c r="F17839" s="6">
        <v>0</v>
      </c>
      <c r="G17839" s="6">
        <v>0</v>
      </c>
      <c r="H17839" s="6" t="s">
        <v>34209</v>
      </c>
      <c r="I17839" s="6" t="s">
        <v>48956</v>
      </c>
      <c r="J17839" s="6" t="s">
        <v>34219</v>
      </c>
      <c r="K17839" s="6">
        <v>3</v>
      </c>
    </row>
    <row r="17840" spans="1:11" x14ac:dyDescent="0.25">
      <c r="A17840" s="7" t="s">
        <v>48960</v>
      </c>
      <c r="B17840" s="6">
        <v>0</v>
      </c>
      <c r="C17840" s="6">
        <v>0</v>
      </c>
      <c r="D17840" s="6">
        <v>0</v>
      </c>
      <c r="E17840" s="6">
        <v>0</v>
      </c>
      <c r="F17840" s="6">
        <v>1</v>
      </c>
      <c r="G17840" s="6">
        <v>0</v>
      </c>
      <c r="H17840" s="6" t="s">
        <v>34210</v>
      </c>
      <c r="I17840" s="6" t="s">
        <v>48956</v>
      </c>
      <c r="J17840" s="6" t="s">
        <v>34219</v>
      </c>
      <c r="K17840" s="6">
        <v>4</v>
      </c>
    </row>
    <row r="17841" spans="1:11" ht="75" x14ac:dyDescent="0.25">
      <c r="A17841" s="7" t="s">
        <v>48961</v>
      </c>
      <c r="B17841" s="6">
        <v>0</v>
      </c>
      <c r="C17841" s="6">
        <v>0</v>
      </c>
      <c r="D17841" s="6">
        <v>0</v>
      </c>
      <c r="E17841" s="6">
        <v>0</v>
      </c>
      <c r="F17841" s="6">
        <v>1</v>
      </c>
      <c r="G17841" s="6">
        <v>0</v>
      </c>
      <c r="H17841" s="6" t="s">
        <v>34210</v>
      </c>
      <c r="I17841" s="6" t="s">
        <v>48956</v>
      </c>
      <c r="J17841" s="6" t="s">
        <v>34219</v>
      </c>
      <c r="K17841" s="6">
        <v>5</v>
      </c>
    </row>
    <row r="17842" spans="1:11" x14ac:dyDescent="0.25">
      <c r="A17842" s="7" t="s">
        <v>34800</v>
      </c>
      <c r="B17842" s="6">
        <v>0</v>
      </c>
      <c r="C17842" s="6">
        <v>0</v>
      </c>
      <c r="D17842" s="6">
        <v>0</v>
      </c>
      <c r="E17842" s="6">
        <v>0</v>
      </c>
      <c r="F17842" s="6">
        <v>1</v>
      </c>
      <c r="G17842" s="6">
        <v>0</v>
      </c>
      <c r="H17842" s="6" t="s">
        <v>34210</v>
      </c>
      <c r="I17842" s="6" t="s">
        <v>48956</v>
      </c>
      <c r="J17842" s="6" t="s">
        <v>34219</v>
      </c>
      <c r="K17842" s="6">
        <v>6</v>
      </c>
    </row>
    <row r="17843" spans="1:11" ht="25" x14ac:dyDescent="0.25">
      <c r="A17843" s="7" t="s">
        <v>48962</v>
      </c>
      <c r="B17843" s="6">
        <v>0</v>
      </c>
      <c r="C17843" s="6">
        <v>0</v>
      </c>
      <c r="D17843" s="6">
        <v>0</v>
      </c>
      <c r="E17843" s="6">
        <v>0</v>
      </c>
      <c r="F17843" s="6">
        <v>1</v>
      </c>
      <c r="G17843" s="6">
        <v>0</v>
      </c>
      <c r="H17843" s="6" t="s">
        <v>34210</v>
      </c>
      <c r="I17843" s="6" t="s">
        <v>48956</v>
      </c>
      <c r="J17843" s="6" t="s">
        <v>34219</v>
      </c>
      <c r="K17843" s="6">
        <v>7</v>
      </c>
    </row>
    <row r="17844" spans="1:11" x14ac:dyDescent="0.25">
      <c r="A17844" s="7" t="s">
        <v>44232</v>
      </c>
      <c r="B17844" s="6">
        <v>0</v>
      </c>
      <c r="C17844" s="6">
        <v>0</v>
      </c>
      <c r="D17844" s="6">
        <v>0</v>
      </c>
      <c r="E17844" s="6">
        <v>0</v>
      </c>
      <c r="F17844" s="6">
        <v>1</v>
      </c>
      <c r="G17844" s="6">
        <v>0</v>
      </c>
      <c r="H17844" s="6" t="s">
        <v>34210</v>
      </c>
      <c r="I17844" s="6" t="s">
        <v>48956</v>
      </c>
      <c r="J17844" s="6" t="s">
        <v>34219</v>
      </c>
      <c r="K17844" s="6">
        <v>8</v>
      </c>
    </row>
    <row r="17845" spans="1:11" x14ac:dyDescent="0.25">
      <c r="A17845" s="7" t="s">
        <v>34794</v>
      </c>
      <c r="B17845" s="6">
        <v>0</v>
      </c>
      <c r="C17845" s="6">
        <v>0</v>
      </c>
      <c r="D17845" s="6">
        <v>0</v>
      </c>
      <c r="E17845" s="6">
        <v>0</v>
      </c>
      <c r="F17845" s="6">
        <v>0</v>
      </c>
      <c r="G17845" s="6">
        <v>1</v>
      </c>
      <c r="H17845" s="6" t="s">
        <v>34211</v>
      </c>
      <c r="I17845" s="6" t="s">
        <v>48956</v>
      </c>
      <c r="J17845" s="6" t="s">
        <v>34219</v>
      </c>
      <c r="K17845" s="6">
        <v>9</v>
      </c>
    </row>
    <row r="17846" spans="1:11" ht="37.5" x14ac:dyDescent="0.25">
      <c r="A17846" s="7" t="s">
        <v>48963</v>
      </c>
      <c r="B17846" s="6">
        <v>0</v>
      </c>
      <c r="C17846" s="6">
        <v>0</v>
      </c>
      <c r="D17846" s="6">
        <v>0</v>
      </c>
      <c r="E17846" s="6">
        <v>0</v>
      </c>
      <c r="F17846" s="6">
        <v>0</v>
      </c>
      <c r="G17846" s="6">
        <v>1</v>
      </c>
      <c r="H17846" s="6" t="s">
        <v>34211</v>
      </c>
      <c r="I17846" s="6" t="s">
        <v>48956</v>
      </c>
      <c r="J17846" s="6" t="s">
        <v>34219</v>
      </c>
      <c r="K17846" s="6">
        <v>10</v>
      </c>
    </row>
    <row r="17847" spans="1:11" x14ac:dyDescent="0.25">
      <c r="A17847" s="7" t="s">
        <v>42420</v>
      </c>
      <c r="B17847" s="6">
        <v>0</v>
      </c>
      <c r="C17847" s="6">
        <v>0</v>
      </c>
      <c r="D17847" s="6">
        <v>0</v>
      </c>
      <c r="E17847" s="6">
        <v>0</v>
      </c>
      <c r="F17847" s="6">
        <v>0</v>
      </c>
      <c r="G17847" s="6">
        <v>1</v>
      </c>
      <c r="H17847" s="6" t="s">
        <v>34211</v>
      </c>
      <c r="I17847" s="6" t="s">
        <v>48956</v>
      </c>
      <c r="J17847" s="6" t="s">
        <v>34219</v>
      </c>
      <c r="K17847" s="6">
        <v>11</v>
      </c>
    </row>
    <row r="17848" spans="1:11" x14ac:dyDescent="0.25">
      <c r="A17848" s="7" t="s">
        <v>39948</v>
      </c>
      <c r="B17848" s="6">
        <v>0</v>
      </c>
      <c r="C17848" s="6">
        <v>0</v>
      </c>
      <c r="D17848" s="6">
        <v>0</v>
      </c>
      <c r="E17848" s="6">
        <v>0</v>
      </c>
      <c r="F17848" s="6">
        <v>0</v>
      </c>
      <c r="G17848" s="6">
        <v>0</v>
      </c>
      <c r="H17848" s="6" t="s">
        <v>34217</v>
      </c>
      <c r="I17848" s="6" t="s">
        <v>48964</v>
      </c>
      <c r="J17848" s="6" t="s">
        <v>34219</v>
      </c>
      <c r="K17848" s="6">
        <v>0</v>
      </c>
    </row>
    <row r="17849" spans="1:11" ht="25" x14ac:dyDescent="0.25">
      <c r="A17849" s="7" t="s">
        <v>48965</v>
      </c>
      <c r="B17849" s="6">
        <v>0</v>
      </c>
      <c r="C17849" s="6">
        <v>0</v>
      </c>
      <c r="D17849" s="6">
        <v>0</v>
      </c>
      <c r="E17849" s="6">
        <v>0</v>
      </c>
      <c r="F17849" s="6">
        <v>0</v>
      </c>
      <c r="G17849" s="6">
        <v>0</v>
      </c>
      <c r="H17849" s="6" t="s">
        <v>34217</v>
      </c>
      <c r="I17849" s="6" t="s">
        <v>48964</v>
      </c>
      <c r="J17849" s="6" t="s">
        <v>34219</v>
      </c>
      <c r="K17849" s="6">
        <v>1</v>
      </c>
    </row>
    <row r="17850" spans="1:11" ht="37.5" x14ac:dyDescent="0.25">
      <c r="A17850" s="7" t="s">
        <v>48966</v>
      </c>
      <c r="B17850" s="6">
        <v>0</v>
      </c>
      <c r="C17850" s="6">
        <v>0</v>
      </c>
      <c r="D17850" s="6">
        <v>0</v>
      </c>
      <c r="E17850" s="6">
        <v>0</v>
      </c>
      <c r="F17850" s="6">
        <v>0</v>
      </c>
      <c r="G17850" s="6">
        <v>0</v>
      </c>
      <c r="H17850" s="6" t="s">
        <v>34217</v>
      </c>
      <c r="I17850" s="6" t="s">
        <v>48964</v>
      </c>
      <c r="J17850" s="6" t="s">
        <v>34219</v>
      </c>
      <c r="K17850" s="6">
        <v>2</v>
      </c>
    </row>
    <row r="17851" spans="1:11" ht="25" x14ac:dyDescent="0.25">
      <c r="A17851" s="7" t="s">
        <v>48967</v>
      </c>
      <c r="B17851" s="6">
        <v>0</v>
      </c>
      <c r="C17851" s="6">
        <v>0</v>
      </c>
      <c r="D17851" s="6">
        <v>1</v>
      </c>
      <c r="E17851" s="6">
        <v>0</v>
      </c>
      <c r="F17851" s="6">
        <v>0</v>
      </c>
      <c r="G17851" s="6">
        <v>0</v>
      </c>
      <c r="H17851" s="6" t="s">
        <v>34208</v>
      </c>
      <c r="I17851" s="6" t="s">
        <v>48964</v>
      </c>
      <c r="J17851" s="6" t="s">
        <v>34219</v>
      </c>
      <c r="K17851" s="6">
        <v>3</v>
      </c>
    </row>
    <row r="17852" spans="1:11" x14ac:dyDescent="0.25">
      <c r="A17852" s="7" t="s">
        <v>35986</v>
      </c>
      <c r="B17852" s="6">
        <v>0</v>
      </c>
      <c r="C17852" s="6">
        <v>0</v>
      </c>
      <c r="D17852" s="6">
        <v>0</v>
      </c>
      <c r="E17852" s="6">
        <v>0</v>
      </c>
      <c r="F17852" s="6">
        <v>0</v>
      </c>
      <c r="G17852" s="6">
        <v>0</v>
      </c>
      <c r="H17852" s="6" t="s">
        <v>34217</v>
      </c>
      <c r="I17852" s="6" t="s">
        <v>48964</v>
      </c>
      <c r="J17852" s="6" t="s">
        <v>34219</v>
      </c>
      <c r="K17852" s="6">
        <v>4</v>
      </c>
    </row>
    <row r="17853" spans="1:11" x14ac:dyDescent="0.25">
      <c r="A17853" s="7" t="s">
        <v>48968</v>
      </c>
      <c r="B17853" s="6">
        <v>0</v>
      </c>
      <c r="C17853" s="6">
        <v>0</v>
      </c>
      <c r="D17853" s="6">
        <v>0</v>
      </c>
      <c r="E17853" s="6">
        <v>0</v>
      </c>
      <c r="F17853" s="6">
        <v>0</v>
      </c>
      <c r="G17853" s="6">
        <v>0</v>
      </c>
      <c r="H17853" s="6" t="s">
        <v>34217</v>
      </c>
      <c r="I17853" s="6" t="s">
        <v>48964</v>
      </c>
      <c r="J17853" s="6" t="s">
        <v>34219</v>
      </c>
      <c r="K17853" s="6">
        <v>5</v>
      </c>
    </row>
    <row r="17854" spans="1:11" x14ac:dyDescent="0.25">
      <c r="A17854" s="7" t="s">
        <v>48969</v>
      </c>
      <c r="B17854" s="6">
        <v>0</v>
      </c>
      <c r="C17854" s="6">
        <v>0</v>
      </c>
      <c r="D17854" s="6">
        <v>0</v>
      </c>
      <c r="E17854" s="6">
        <v>0</v>
      </c>
      <c r="F17854" s="6">
        <v>0</v>
      </c>
      <c r="G17854" s="6">
        <v>0</v>
      </c>
      <c r="H17854" s="6" t="s">
        <v>34217</v>
      </c>
      <c r="I17854" s="6" t="s">
        <v>48964</v>
      </c>
      <c r="J17854" s="6" t="s">
        <v>34219</v>
      </c>
      <c r="K17854" s="6">
        <v>6</v>
      </c>
    </row>
    <row r="17855" spans="1:11" x14ac:dyDescent="0.25">
      <c r="A17855" s="7" t="s">
        <v>48970</v>
      </c>
      <c r="B17855" s="6">
        <v>0</v>
      </c>
      <c r="C17855" s="6">
        <v>0</v>
      </c>
      <c r="D17855" s="6">
        <v>0</v>
      </c>
      <c r="E17855" s="6">
        <v>0</v>
      </c>
      <c r="F17855" s="6">
        <v>0</v>
      </c>
      <c r="G17855" s="6">
        <v>0</v>
      </c>
      <c r="H17855" s="6" t="s">
        <v>34217</v>
      </c>
      <c r="I17855" s="6" t="s">
        <v>48964</v>
      </c>
      <c r="J17855" s="6" t="s">
        <v>34219</v>
      </c>
      <c r="K17855" s="6">
        <v>7</v>
      </c>
    </row>
    <row r="17856" spans="1:11" x14ac:dyDescent="0.25">
      <c r="A17856" s="7" t="s">
        <v>48971</v>
      </c>
      <c r="B17856" s="6">
        <v>0</v>
      </c>
      <c r="C17856" s="6">
        <v>0</v>
      </c>
      <c r="D17856" s="6">
        <v>0</v>
      </c>
      <c r="E17856" s="6">
        <v>0</v>
      </c>
      <c r="F17856" s="6">
        <v>0</v>
      </c>
      <c r="G17856" s="6">
        <v>0</v>
      </c>
      <c r="H17856" s="6" t="s">
        <v>34217</v>
      </c>
      <c r="I17856" s="6" t="s">
        <v>48964</v>
      </c>
      <c r="J17856" s="6" t="s">
        <v>34219</v>
      </c>
      <c r="K17856" s="6">
        <v>8</v>
      </c>
    </row>
    <row r="17857" spans="1:11" x14ac:dyDescent="0.25">
      <c r="A17857" s="7" t="s">
        <v>48972</v>
      </c>
      <c r="B17857" s="6">
        <v>0</v>
      </c>
      <c r="C17857" s="6">
        <v>0</v>
      </c>
      <c r="D17857" s="6">
        <v>0</v>
      </c>
      <c r="E17857" s="6">
        <v>0</v>
      </c>
      <c r="F17857" s="6">
        <v>0</v>
      </c>
      <c r="G17857" s="6">
        <v>0</v>
      </c>
      <c r="H17857" s="6" t="s">
        <v>34217</v>
      </c>
      <c r="I17857" s="6" t="s">
        <v>48964</v>
      </c>
      <c r="J17857" s="6" t="s">
        <v>34219</v>
      </c>
      <c r="K17857" s="6">
        <v>9</v>
      </c>
    </row>
    <row r="17858" spans="1:11" x14ac:dyDescent="0.25">
      <c r="A17858" s="7" t="s">
        <v>48973</v>
      </c>
      <c r="B17858" s="6">
        <v>0</v>
      </c>
      <c r="C17858" s="6">
        <v>0</v>
      </c>
      <c r="D17858" s="6">
        <v>0</v>
      </c>
      <c r="E17858" s="6">
        <v>0</v>
      </c>
      <c r="F17858" s="6">
        <v>0</v>
      </c>
      <c r="G17858" s="6">
        <v>0</v>
      </c>
      <c r="H17858" s="6" t="s">
        <v>34217</v>
      </c>
      <c r="I17858" s="6" t="s">
        <v>48964</v>
      </c>
      <c r="J17858" s="6" t="s">
        <v>34219</v>
      </c>
      <c r="K17858" s="6">
        <v>10</v>
      </c>
    </row>
    <row r="17859" spans="1:11" x14ac:dyDescent="0.25">
      <c r="A17859" s="7" t="s">
        <v>48974</v>
      </c>
      <c r="B17859" s="6">
        <v>0</v>
      </c>
      <c r="C17859" s="6">
        <v>0</v>
      </c>
      <c r="D17859" s="6">
        <v>0</v>
      </c>
      <c r="E17859" s="6">
        <v>0</v>
      </c>
      <c r="F17859" s="6">
        <v>0</v>
      </c>
      <c r="G17859" s="6">
        <v>0</v>
      </c>
      <c r="H17859" s="6" t="s">
        <v>34217</v>
      </c>
      <c r="I17859" s="6" t="s">
        <v>48964</v>
      </c>
      <c r="J17859" s="6" t="s">
        <v>34219</v>
      </c>
      <c r="K17859" s="6">
        <v>11</v>
      </c>
    </row>
    <row r="17860" spans="1:11" x14ac:dyDescent="0.25">
      <c r="A17860" s="7" t="s">
        <v>48975</v>
      </c>
      <c r="B17860" s="6">
        <v>0</v>
      </c>
      <c r="C17860" s="6">
        <v>0</v>
      </c>
      <c r="D17860" s="6">
        <v>0</v>
      </c>
      <c r="E17860" s="6">
        <v>0</v>
      </c>
      <c r="F17860" s="6">
        <v>0</v>
      </c>
      <c r="G17860" s="6">
        <v>0</v>
      </c>
      <c r="H17860" s="6" t="s">
        <v>34217</v>
      </c>
      <c r="I17860" s="6" t="s">
        <v>48964</v>
      </c>
      <c r="J17860" s="6" t="s">
        <v>34219</v>
      </c>
      <c r="K17860" s="6">
        <v>12</v>
      </c>
    </row>
    <row r="17861" spans="1:11" x14ac:dyDescent="0.25">
      <c r="A17861" s="7" t="s">
        <v>48976</v>
      </c>
      <c r="B17861" s="6">
        <v>0</v>
      </c>
      <c r="C17861" s="6">
        <v>0</v>
      </c>
      <c r="D17861" s="6">
        <v>0</v>
      </c>
      <c r="E17861" s="6">
        <v>0</v>
      </c>
      <c r="F17861" s="6">
        <v>0</v>
      </c>
      <c r="G17861" s="6">
        <v>0</v>
      </c>
      <c r="H17861" s="6" t="s">
        <v>34217</v>
      </c>
      <c r="I17861" s="6" t="s">
        <v>48964</v>
      </c>
      <c r="J17861" s="6" t="s">
        <v>34219</v>
      </c>
      <c r="K17861" s="6">
        <v>13</v>
      </c>
    </row>
    <row r="17862" spans="1:11" x14ac:dyDescent="0.25">
      <c r="A17862" s="7" t="s">
        <v>48977</v>
      </c>
      <c r="B17862" s="6">
        <v>0</v>
      </c>
      <c r="C17862" s="6">
        <v>0</v>
      </c>
      <c r="D17862" s="6">
        <v>0</v>
      </c>
      <c r="E17862" s="6">
        <v>0</v>
      </c>
      <c r="F17862" s="6">
        <v>0</v>
      </c>
      <c r="G17862" s="6">
        <v>0</v>
      </c>
      <c r="H17862" s="6" t="s">
        <v>34217</v>
      </c>
      <c r="I17862" s="6" t="s">
        <v>48964</v>
      </c>
      <c r="J17862" s="6" t="s">
        <v>34219</v>
      </c>
      <c r="K17862" s="6">
        <v>14</v>
      </c>
    </row>
    <row r="17863" spans="1:11" x14ac:dyDescent="0.25">
      <c r="A17863" s="7" t="s">
        <v>48978</v>
      </c>
      <c r="B17863" s="6">
        <v>0</v>
      </c>
      <c r="C17863" s="6">
        <v>0</v>
      </c>
      <c r="D17863" s="6">
        <v>0</v>
      </c>
      <c r="E17863" s="6">
        <v>0</v>
      </c>
      <c r="F17863" s="6">
        <v>0</v>
      </c>
      <c r="G17863" s="6">
        <v>0</v>
      </c>
      <c r="H17863" s="6" t="s">
        <v>34217</v>
      </c>
      <c r="I17863" s="6" t="s">
        <v>48964</v>
      </c>
      <c r="J17863" s="6" t="s">
        <v>34219</v>
      </c>
      <c r="K17863" s="6">
        <v>15</v>
      </c>
    </row>
    <row r="17864" spans="1:11" x14ac:dyDescent="0.25">
      <c r="A17864" s="7" t="s">
        <v>48979</v>
      </c>
      <c r="B17864" s="6">
        <v>0</v>
      </c>
      <c r="C17864" s="6">
        <v>0</v>
      </c>
      <c r="D17864" s="6">
        <v>0</v>
      </c>
      <c r="E17864" s="6">
        <v>0</v>
      </c>
      <c r="F17864" s="6">
        <v>0</v>
      </c>
      <c r="G17864" s="6">
        <v>0</v>
      </c>
      <c r="H17864" s="6" t="s">
        <v>34217</v>
      </c>
      <c r="I17864" s="6" t="s">
        <v>48964</v>
      </c>
      <c r="J17864" s="6" t="s">
        <v>34219</v>
      </c>
      <c r="K17864" s="6">
        <v>16</v>
      </c>
    </row>
    <row r="17865" spans="1:11" x14ac:dyDescent="0.25">
      <c r="A17865" s="7" t="s">
        <v>38282</v>
      </c>
      <c r="B17865" s="6">
        <v>0</v>
      </c>
      <c r="C17865" s="6">
        <v>0</v>
      </c>
      <c r="D17865" s="6">
        <v>0</v>
      </c>
      <c r="E17865" s="6">
        <v>0</v>
      </c>
      <c r="F17865" s="6">
        <v>0</v>
      </c>
      <c r="G17865" s="6">
        <v>0</v>
      </c>
      <c r="H17865" s="6" t="s">
        <v>34217</v>
      </c>
      <c r="I17865" s="6" t="s">
        <v>48964</v>
      </c>
      <c r="J17865" s="6" t="s">
        <v>34219</v>
      </c>
      <c r="K17865" s="6">
        <v>17</v>
      </c>
    </row>
    <row r="17866" spans="1:11" x14ac:dyDescent="0.25">
      <c r="A17866" s="7" t="s">
        <v>48980</v>
      </c>
      <c r="B17866" s="6">
        <v>0</v>
      </c>
      <c r="C17866" s="6">
        <v>0</v>
      </c>
      <c r="D17866" s="6">
        <v>0</v>
      </c>
      <c r="E17866" s="6">
        <v>0</v>
      </c>
      <c r="F17866" s="6">
        <v>0</v>
      </c>
      <c r="G17866" s="6">
        <v>0</v>
      </c>
      <c r="H17866" s="6" t="s">
        <v>34217</v>
      </c>
      <c r="I17866" s="6" t="s">
        <v>48964</v>
      </c>
      <c r="J17866" s="6" t="s">
        <v>34219</v>
      </c>
      <c r="K17866" s="6">
        <v>18</v>
      </c>
    </row>
    <row r="17867" spans="1:11" x14ac:dyDescent="0.25">
      <c r="A17867" s="7" t="s">
        <v>48981</v>
      </c>
      <c r="B17867" s="6">
        <v>0</v>
      </c>
      <c r="C17867" s="6">
        <v>0</v>
      </c>
      <c r="D17867" s="6">
        <v>0</v>
      </c>
      <c r="E17867" s="6">
        <v>0</v>
      </c>
      <c r="F17867" s="6">
        <v>0</v>
      </c>
      <c r="G17867" s="6">
        <v>0</v>
      </c>
      <c r="H17867" s="6" t="s">
        <v>34217</v>
      </c>
      <c r="I17867" s="6" t="s">
        <v>48964</v>
      </c>
      <c r="J17867" s="6" t="s">
        <v>34219</v>
      </c>
      <c r="K17867" s="6">
        <v>19</v>
      </c>
    </row>
    <row r="17868" spans="1:11" x14ac:dyDescent="0.25">
      <c r="A17868" s="7" t="s">
        <v>48982</v>
      </c>
      <c r="B17868" s="6">
        <v>0</v>
      </c>
      <c r="C17868" s="6">
        <v>0</v>
      </c>
      <c r="D17868" s="6">
        <v>0</v>
      </c>
      <c r="E17868" s="6">
        <v>0</v>
      </c>
      <c r="F17868" s="6">
        <v>0</v>
      </c>
      <c r="G17868" s="6">
        <v>0</v>
      </c>
      <c r="H17868" s="6" t="s">
        <v>34217</v>
      </c>
      <c r="I17868" s="6" t="s">
        <v>48964</v>
      </c>
      <c r="J17868" s="6" t="s">
        <v>34219</v>
      </c>
      <c r="K17868" s="6">
        <v>20</v>
      </c>
    </row>
    <row r="17869" spans="1:11" x14ac:dyDescent="0.25">
      <c r="A17869" s="7" t="s">
        <v>48983</v>
      </c>
      <c r="B17869" s="6">
        <v>0</v>
      </c>
      <c r="C17869" s="6">
        <v>1</v>
      </c>
      <c r="D17869" s="6">
        <v>0</v>
      </c>
      <c r="E17869" s="6">
        <v>0</v>
      </c>
      <c r="F17869" s="6">
        <v>0</v>
      </c>
      <c r="G17869" s="6">
        <v>0</v>
      </c>
      <c r="H17869" s="6" t="s">
        <v>34207</v>
      </c>
      <c r="I17869" s="6" t="s">
        <v>48964</v>
      </c>
      <c r="J17869" s="6" t="s">
        <v>34219</v>
      </c>
      <c r="K17869" s="6">
        <v>21</v>
      </c>
    </row>
    <row r="17870" spans="1:11" x14ac:dyDescent="0.25">
      <c r="A17870" s="7" t="s">
        <v>48969</v>
      </c>
      <c r="B17870" s="6">
        <v>0</v>
      </c>
      <c r="C17870" s="6">
        <v>1</v>
      </c>
      <c r="D17870" s="6">
        <v>0</v>
      </c>
      <c r="E17870" s="6">
        <v>0</v>
      </c>
      <c r="F17870" s="6">
        <v>0</v>
      </c>
      <c r="G17870" s="6">
        <v>0</v>
      </c>
      <c r="H17870" s="6" t="s">
        <v>34207</v>
      </c>
      <c r="I17870" s="6" t="s">
        <v>48964</v>
      </c>
      <c r="J17870" s="6" t="s">
        <v>34219</v>
      </c>
      <c r="K17870" s="6">
        <v>22</v>
      </c>
    </row>
    <row r="17871" spans="1:11" x14ac:dyDescent="0.25">
      <c r="A17871" s="7" t="s">
        <v>48974</v>
      </c>
      <c r="B17871" s="6">
        <v>0</v>
      </c>
      <c r="C17871" s="6">
        <v>1</v>
      </c>
      <c r="D17871" s="6">
        <v>0</v>
      </c>
      <c r="E17871" s="6">
        <v>0</v>
      </c>
      <c r="F17871" s="6">
        <v>0</v>
      </c>
      <c r="G17871" s="6">
        <v>0</v>
      </c>
      <c r="H17871" s="6" t="s">
        <v>34207</v>
      </c>
      <c r="I17871" s="6" t="s">
        <v>48964</v>
      </c>
      <c r="J17871" s="6" t="s">
        <v>34219</v>
      </c>
      <c r="K17871" s="6">
        <v>23</v>
      </c>
    </row>
    <row r="17872" spans="1:11" x14ac:dyDescent="0.25">
      <c r="A17872" s="7" t="s">
        <v>48979</v>
      </c>
      <c r="B17872" s="6">
        <v>0</v>
      </c>
      <c r="C17872" s="6">
        <v>1</v>
      </c>
      <c r="D17872" s="6">
        <v>0</v>
      </c>
      <c r="E17872" s="6">
        <v>0</v>
      </c>
      <c r="F17872" s="6">
        <v>0</v>
      </c>
      <c r="G17872" s="6">
        <v>0</v>
      </c>
      <c r="H17872" s="6" t="s">
        <v>34207</v>
      </c>
      <c r="I17872" s="6" t="s">
        <v>48964</v>
      </c>
      <c r="J17872" s="6" t="s">
        <v>34219</v>
      </c>
      <c r="K17872" s="6">
        <v>24</v>
      </c>
    </row>
    <row r="17873" spans="1:11" x14ac:dyDescent="0.25">
      <c r="A17873" s="7" t="s">
        <v>38282</v>
      </c>
      <c r="B17873" s="6">
        <v>0</v>
      </c>
      <c r="C17873" s="6">
        <v>1</v>
      </c>
      <c r="D17873" s="6">
        <v>0</v>
      </c>
      <c r="E17873" s="6">
        <v>0</v>
      </c>
      <c r="F17873" s="6">
        <v>0</v>
      </c>
      <c r="G17873" s="6">
        <v>0</v>
      </c>
      <c r="H17873" s="6" t="s">
        <v>34207</v>
      </c>
      <c r="I17873" s="6" t="s">
        <v>48964</v>
      </c>
      <c r="J17873" s="6" t="s">
        <v>34219</v>
      </c>
      <c r="K17873" s="6">
        <v>25</v>
      </c>
    </row>
    <row r="17874" spans="1:11" ht="62.5" x14ac:dyDescent="0.25">
      <c r="A17874" s="7" t="s">
        <v>48984</v>
      </c>
      <c r="B17874" s="6">
        <v>0</v>
      </c>
      <c r="C17874" s="6">
        <v>0</v>
      </c>
      <c r="D17874" s="6">
        <v>0</v>
      </c>
      <c r="E17874" s="6">
        <v>0</v>
      </c>
      <c r="F17874" s="6">
        <v>0</v>
      </c>
      <c r="G17874" s="6">
        <v>0</v>
      </c>
      <c r="H17874" s="6" t="s">
        <v>34217</v>
      </c>
      <c r="I17874" s="6" t="s">
        <v>48964</v>
      </c>
      <c r="J17874" s="6" t="s">
        <v>34219</v>
      </c>
      <c r="K17874" s="6">
        <v>26</v>
      </c>
    </row>
    <row r="17875" spans="1:11" ht="37.5" x14ac:dyDescent="0.25">
      <c r="A17875" s="7" t="s">
        <v>48985</v>
      </c>
      <c r="B17875" s="6">
        <v>1</v>
      </c>
      <c r="C17875" s="6">
        <v>0</v>
      </c>
      <c r="D17875" s="6">
        <v>0</v>
      </c>
      <c r="E17875" s="6">
        <v>0</v>
      </c>
      <c r="F17875" s="6">
        <v>0</v>
      </c>
      <c r="G17875" s="6">
        <v>0</v>
      </c>
      <c r="H17875" s="6" t="s">
        <v>34206</v>
      </c>
      <c r="I17875" s="6" t="s">
        <v>48964</v>
      </c>
      <c r="J17875" s="6" t="s">
        <v>34219</v>
      </c>
      <c r="K17875" s="6">
        <v>27</v>
      </c>
    </row>
    <row r="17876" spans="1:11" x14ac:dyDescent="0.25">
      <c r="A17876" s="7" t="s">
        <v>48986</v>
      </c>
      <c r="B17876" s="6">
        <v>1</v>
      </c>
      <c r="C17876" s="6">
        <v>0</v>
      </c>
      <c r="D17876" s="6">
        <v>0</v>
      </c>
      <c r="E17876" s="6">
        <v>0</v>
      </c>
      <c r="F17876" s="6">
        <v>0</v>
      </c>
      <c r="G17876" s="6">
        <v>0</v>
      </c>
      <c r="H17876" s="6" t="s">
        <v>34206</v>
      </c>
      <c r="I17876" s="6" t="s">
        <v>48964</v>
      </c>
      <c r="J17876" s="6" t="s">
        <v>34219</v>
      </c>
      <c r="K17876" s="6">
        <v>28</v>
      </c>
    </row>
    <row r="17877" spans="1:11" ht="87.5" x14ac:dyDescent="0.25">
      <c r="A17877" s="7" t="s">
        <v>48987</v>
      </c>
      <c r="B17877" s="6">
        <v>0</v>
      </c>
      <c r="C17877" s="6">
        <v>1</v>
      </c>
      <c r="D17877" s="6">
        <v>0</v>
      </c>
      <c r="E17877" s="6">
        <v>0</v>
      </c>
      <c r="F17877" s="6">
        <v>0</v>
      </c>
      <c r="G17877" s="6">
        <v>0</v>
      </c>
      <c r="H17877" s="6" t="s">
        <v>34207</v>
      </c>
      <c r="I17877" s="6" t="s">
        <v>48964</v>
      </c>
      <c r="J17877" s="6" t="s">
        <v>34219</v>
      </c>
      <c r="K17877" s="6">
        <v>29</v>
      </c>
    </row>
    <row r="17878" spans="1:11" ht="25" x14ac:dyDescent="0.25">
      <c r="A17878" s="7" t="s">
        <v>48988</v>
      </c>
      <c r="B17878" s="6">
        <v>0</v>
      </c>
      <c r="C17878" s="6">
        <v>1</v>
      </c>
      <c r="D17878" s="6">
        <v>0</v>
      </c>
      <c r="E17878" s="6">
        <v>0</v>
      </c>
      <c r="F17878" s="6">
        <v>0</v>
      </c>
      <c r="G17878" s="6">
        <v>0</v>
      </c>
      <c r="H17878" s="6" t="s">
        <v>34207</v>
      </c>
      <c r="I17878" s="6" t="s">
        <v>48964</v>
      </c>
      <c r="J17878" s="6" t="s">
        <v>34219</v>
      </c>
      <c r="K17878" s="6">
        <v>30</v>
      </c>
    </row>
    <row r="17879" spans="1:11" x14ac:dyDescent="0.25">
      <c r="A17879" s="7" t="s">
        <v>48989</v>
      </c>
      <c r="B17879" s="6">
        <v>0</v>
      </c>
      <c r="C17879" s="6">
        <v>1</v>
      </c>
      <c r="D17879" s="6">
        <v>0</v>
      </c>
      <c r="E17879" s="6">
        <v>0</v>
      </c>
      <c r="F17879" s="6">
        <v>0</v>
      </c>
      <c r="G17879" s="6">
        <v>0</v>
      </c>
      <c r="H17879" s="6" t="s">
        <v>34207</v>
      </c>
      <c r="I17879" s="6" t="s">
        <v>48964</v>
      </c>
      <c r="J17879" s="6" t="s">
        <v>34219</v>
      </c>
      <c r="K17879" s="6">
        <v>31</v>
      </c>
    </row>
    <row r="17880" spans="1:11" ht="37.5" x14ac:dyDescent="0.25">
      <c r="A17880" s="7" t="s">
        <v>48990</v>
      </c>
      <c r="B17880" s="6">
        <v>0</v>
      </c>
      <c r="C17880" s="6">
        <v>0</v>
      </c>
      <c r="D17880" s="6">
        <v>0</v>
      </c>
      <c r="E17880" s="6">
        <v>0</v>
      </c>
      <c r="F17880" s="6">
        <v>0</v>
      </c>
      <c r="G17880" s="6">
        <v>0</v>
      </c>
      <c r="H17880" s="6" t="s">
        <v>34217</v>
      </c>
      <c r="I17880" s="6" t="s">
        <v>48964</v>
      </c>
      <c r="J17880" s="6" t="s">
        <v>34219</v>
      </c>
      <c r="K17880" s="6">
        <v>32</v>
      </c>
    </row>
    <row r="17881" spans="1:11" x14ac:dyDescent="0.25">
      <c r="A17881" s="7" t="s">
        <v>48991</v>
      </c>
      <c r="B17881" s="6">
        <v>0</v>
      </c>
      <c r="C17881" s="6">
        <v>1</v>
      </c>
      <c r="D17881" s="6">
        <v>0</v>
      </c>
      <c r="E17881" s="6">
        <v>0</v>
      </c>
      <c r="F17881" s="6">
        <v>0</v>
      </c>
      <c r="G17881" s="6">
        <v>0</v>
      </c>
      <c r="H17881" s="6" t="s">
        <v>34207</v>
      </c>
      <c r="I17881" s="6" t="s">
        <v>48964</v>
      </c>
      <c r="J17881" s="6" t="s">
        <v>34219</v>
      </c>
      <c r="K17881" s="6">
        <v>33</v>
      </c>
    </row>
    <row r="17882" spans="1:11" ht="62.5" x14ac:dyDescent="0.25">
      <c r="A17882" s="7" t="s">
        <v>48992</v>
      </c>
      <c r="B17882" s="6">
        <v>0</v>
      </c>
      <c r="C17882" s="6">
        <v>1</v>
      </c>
      <c r="D17882" s="6">
        <v>0</v>
      </c>
      <c r="E17882" s="6">
        <v>0</v>
      </c>
      <c r="F17882" s="6">
        <v>0</v>
      </c>
      <c r="G17882" s="6">
        <v>0</v>
      </c>
      <c r="H17882" s="6" t="s">
        <v>34207</v>
      </c>
      <c r="I17882" s="6" t="s">
        <v>48964</v>
      </c>
      <c r="J17882" s="6" t="s">
        <v>34219</v>
      </c>
      <c r="K17882" s="6">
        <v>34</v>
      </c>
    </row>
    <row r="17883" spans="1:11" x14ac:dyDescent="0.25">
      <c r="A17883" s="7" t="s">
        <v>48993</v>
      </c>
      <c r="B17883" s="6">
        <v>0</v>
      </c>
      <c r="C17883" s="6">
        <v>1</v>
      </c>
      <c r="D17883" s="6">
        <v>0</v>
      </c>
      <c r="E17883" s="6">
        <v>0</v>
      </c>
      <c r="F17883" s="6">
        <v>0</v>
      </c>
      <c r="G17883" s="6">
        <v>0</v>
      </c>
      <c r="H17883" s="6" t="s">
        <v>34207</v>
      </c>
      <c r="I17883" s="6" t="s">
        <v>48964</v>
      </c>
      <c r="J17883" s="6" t="s">
        <v>34219</v>
      </c>
      <c r="K17883" s="6">
        <v>35</v>
      </c>
    </row>
    <row r="17884" spans="1:11" ht="62.5" x14ac:dyDescent="0.25">
      <c r="A17884" s="7" t="s">
        <v>48994</v>
      </c>
      <c r="B17884" s="6">
        <v>0</v>
      </c>
      <c r="C17884" s="6">
        <v>1</v>
      </c>
      <c r="D17884" s="6">
        <v>0</v>
      </c>
      <c r="E17884" s="6">
        <v>0</v>
      </c>
      <c r="F17884" s="6">
        <v>0</v>
      </c>
      <c r="G17884" s="6">
        <v>0</v>
      </c>
      <c r="H17884" s="6" t="s">
        <v>34207</v>
      </c>
      <c r="I17884" s="6" t="s">
        <v>48964</v>
      </c>
      <c r="J17884" s="6" t="s">
        <v>34219</v>
      </c>
      <c r="K17884" s="6">
        <v>36</v>
      </c>
    </row>
    <row r="17885" spans="1:11" ht="25" x14ac:dyDescent="0.25">
      <c r="A17885" s="7" t="s">
        <v>48995</v>
      </c>
      <c r="B17885" s="6">
        <v>0</v>
      </c>
      <c r="C17885" s="6">
        <v>1</v>
      </c>
      <c r="D17885" s="6">
        <v>0</v>
      </c>
      <c r="E17885" s="6">
        <v>0</v>
      </c>
      <c r="F17885" s="6">
        <v>0</v>
      </c>
      <c r="G17885" s="6">
        <v>0</v>
      </c>
      <c r="H17885" s="6" t="s">
        <v>34207</v>
      </c>
      <c r="I17885" s="6" t="s">
        <v>48964</v>
      </c>
      <c r="J17885" s="6" t="s">
        <v>34219</v>
      </c>
      <c r="K17885" s="6">
        <v>37</v>
      </c>
    </row>
    <row r="17886" spans="1:11" x14ac:dyDescent="0.25">
      <c r="A17886" s="7" t="s">
        <v>48996</v>
      </c>
      <c r="B17886" s="6">
        <v>0</v>
      </c>
      <c r="C17886" s="6">
        <v>0</v>
      </c>
      <c r="D17886" s="6">
        <v>0</v>
      </c>
      <c r="E17886" s="6">
        <v>0</v>
      </c>
      <c r="F17886" s="6">
        <v>0</v>
      </c>
      <c r="G17886" s="6">
        <v>0</v>
      </c>
      <c r="H17886" s="6" t="s">
        <v>34217</v>
      </c>
      <c r="I17886" s="6" t="s">
        <v>48964</v>
      </c>
      <c r="J17886" s="6" t="s">
        <v>34219</v>
      </c>
      <c r="K17886" s="6">
        <v>38</v>
      </c>
    </row>
    <row r="17887" spans="1:11" ht="25" x14ac:dyDescent="0.25">
      <c r="A17887" s="7" t="s">
        <v>48997</v>
      </c>
      <c r="B17887" s="6">
        <v>0</v>
      </c>
      <c r="C17887" s="6">
        <v>0</v>
      </c>
      <c r="D17887" s="6">
        <v>0</v>
      </c>
      <c r="E17887" s="6">
        <v>0</v>
      </c>
      <c r="F17887" s="6">
        <v>0</v>
      </c>
      <c r="G17887" s="6">
        <v>0</v>
      </c>
      <c r="H17887" s="6" t="s">
        <v>34217</v>
      </c>
      <c r="I17887" s="6" t="s">
        <v>48964</v>
      </c>
      <c r="J17887" s="6" t="s">
        <v>34219</v>
      </c>
      <c r="K17887" s="6">
        <v>39</v>
      </c>
    </row>
    <row r="17888" spans="1:11" ht="50" x14ac:dyDescent="0.25">
      <c r="A17888" s="7" t="s">
        <v>48998</v>
      </c>
      <c r="B17888" s="6">
        <v>0</v>
      </c>
      <c r="C17888" s="6">
        <v>0</v>
      </c>
      <c r="D17888" s="6">
        <v>0</v>
      </c>
      <c r="E17888" s="6">
        <v>0</v>
      </c>
      <c r="F17888" s="6">
        <v>0</v>
      </c>
      <c r="G17888" s="6">
        <v>0</v>
      </c>
      <c r="H17888" s="6" t="s">
        <v>34217</v>
      </c>
      <c r="I17888" s="6" t="s">
        <v>48964</v>
      </c>
      <c r="J17888" s="6" t="s">
        <v>34219</v>
      </c>
      <c r="K17888" s="6">
        <v>40</v>
      </c>
    </row>
    <row r="17889" spans="1:11" ht="62.5" x14ac:dyDescent="0.25">
      <c r="A17889" s="7" t="s">
        <v>48999</v>
      </c>
      <c r="B17889" s="6">
        <v>0</v>
      </c>
      <c r="C17889" s="6">
        <v>0</v>
      </c>
      <c r="D17889" s="6">
        <v>0</v>
      </c>
      <c r="E17889" s="6">
        <v>0</v>
      </c>
      <c r="F17889" s="6">
        <v>0</v>
      </c>
      <c r="G17889" s="6">
        <v>0</v>
      </c>
      <c r="H17889" s="6" t="s">
        <v>34217</v>
      </c>
      <c r="I17889" s="6" t="s">
        <v>48964</v>
      </c>
      <c r="J17889" s="6" t="s">
        <v>34219</v>
      </c>
      <c r="K17889" s="6">
        <v>41</v>
      </c>
    </row>
    <row r="17890" spans="1:11" ht="37.5" x14ac:dyDescent="0.25">
      <c r="A17890" s="7" t="s">
        <v>49000</v>
      </c>
      <c r="B17890" s="6">
        <v>0</v>
      </c>
      <c r="C17890" s="6">
        <v>0</v>
      </c>
      <c r="D17890" s="6">
        <v>0</v>
      </c>
      <c r="E17890" s="6">
        <v>0</v>
      </c>
      <c r="F17890" s="6">
        <v>0</v>
      </c>
      <c r="G17890" s="6">
        <v>0</v>
      </c>
      <c r="H17890" s="6" t="s">
        <v>34217</v>
      </c>
      <c r="I17890" s="6" t="s">
        <v>48964</v>
      </c>
      <c r="J17890" s="6" t="s">
        <v>34219</v>
      </c>
      <c r="K17890" s="6">
        <v>42</v>
      </c>
    </row>
    <row r="17891" spans="1:11" x14ac:dyDescent="0.25">
      <c r="A17891" s="7" t="s">
        <v>49001</v>
      </c>
      <c r="B17891" s="6">
        <v>0</v>
      </c>
      <c r="C17891" s="6">
        <v>0</v>
      </c>
      <c r="D17891" s="6">
        <v>0</v>
      </c>
      <c r="E17891" s="6">
        <v>0</v>
      </c>
      <c r="F17891" s="6">
        <v>0</v>
      </c>
      <c r="G17891" s="6">
        <v>1</v>
      </c>
      <c r="H17891" s="6" t="s">
        <v>34211</v>
      </c>
      <c r="I17891" s="6" t="s">
        <v>48964</v>
      </c>
      <c r="J17891" s="6" t="s">
        <v>34219</v>
      </c>
      <c r="K17891" s="6">
        <v>43</v>
      </c>
    </row>
    <row r="17892" spans="1:11" ht="75" x14ac:dyDescent="0.25">
      <c r="A17892" s="7" t="s">
        <v>49002</v>
      </c>
      <c r="B17892" s="6">
        <v>0</v>
      </c>
      <c r="C17892" s="6">
        <v>0</v>
      </c>
      <c r="D17892" s="6">
        <v>0</v>
      </c>
      <c r="E17892" s="6">
        <v>0</v>
      </c>
      <c r="F17892" s="6">
        <v>0</v>
      </c>
      <c r="G17892" s="6">
        <v>1</v>
      </c>
      <c r="H17892" s="6" t="s">
        <v>34211</v>
      </c>
      <c r="I17892" s="6" t="s">
        <v>48964</v>
      </c>
      <c r="J17892" s="6" t="s">
        <v>34219</v>
      </c>
      <c r="K17892" s="6">
        <v>44</v>
      </c>
    </row>
    <row r="17893" spans="1:11" x14ac:dyDescent="0.25">
      <c r="A17893" s="7" t="s">
        <v>49003</v>
      </c>
      <c r="B17893" s="6">
        <v>0</v>
      </c>
      <c r="C17893" s="6">
        <v>0</v>
      </c>
      <c r="D17893" s="6">
        <v>0</v>
      </c>
      <c r="E17893" s="6">
        <v>0</v>
      </c>
      <c r="F17893" s="6">
        <v>0</v>
      </c>
      <c r="G17893" s="6">
        <v>1</v>
      </c>
      <c r="H17893" s="6" t="s">
        <v>34211</v>
      </c>
      <c r="I17893" s="6" t="s">
        <v>48964</v>
      </c>
      <c r="J17893" s="6" t="s">
        <v>34219</v>
      </c>
      <c r="K17893" s="6">
        <v>45</v>
      </c>
    </row>
    <row r="17894" spans="1:11" ht="62.5" x14ac:dyDescent="0.25">
      <c r="A17894" s="7" t="s">
        <v>49004</v>
      </c>
      <c r="B17894" s="6">
        <v>0</v>
      </c>
      <c r="C17894" s="6">
        <v>0</v>
      </c>
      <c r="D17894" s="6">
        <v>0</v>
      </c>
      <c r="E17894" s="6">
        <v>0</v>
      </c>
      <c r="F17894" s="6">
        <v>0</v>
      </c>
      <c r="G17894" s="6">
        <v>1</v>
      </c>
      <c r="H17894" s="6" t="s">
        <v>34211</v>
      </c>
      <c r="I17894" s="6" t="s">
        <v>48964</v>
      </c>
      <c r="J17894" s="6" t="s">
        <v>34219</v>
      </c>
      <c r="K17894" s="6">
        <v>46</v>
      </c>
    </row>
    <row r="17895" spans="1:11" x14ac:dyDescent="0.25">
      <c r="A17895" s="7" t="s">
        <v>49005</v>
      </c>
      <c r="B17895" s="6">
        <v>0</v>
      </c>
      <c r="C17895" s="6">
        <v>0</v>
      </c>
      <c r="D17895" s="6">
        <v>0</v>
      </c>
      <c r="E17895" s="6">
        <v>0</v>
      </c>
      <c r="F17895" s="6">
        <v>0</v>
      </c>
      <c r="G17895" s="6">
        <v>1</v>
      </c>
      <c r="H17895" s="6" t="s">
        <v>34211</v>
      </c>
      <c r="I17895" s="6" t="s">
        <v>48964</v>
      </c>
      <c r="J17895" s="6" t="s">
        <v>34219</v>
      </c>
      <c r="K17895" s="6">
        <v>47</v>
      </c>
    </row>
    <row r="17896" spans="1:11" x14ac:dyDescent="0.25">
      <c r="A17896" s="7" t="s">
        <v>49006</v>
      </c>
      <c r="B17896" s="6">
        <v>0</v>
      </c>
      <c r="C17896" s="6">
        <v>0</v>
      </c>
      <c r="D17896" s="6">
        <v>0</v>
      </c>
      <c r="E17896" s="6">
        <v>0</v>
      </c>
      <c r="F17896" s="6">
        <v>0</v>
      </c>
      <c r="G17896" s="6">
        <v>1</v>
      </c>
      <c r="H17896" s="6" t="s">
        <v>34211</v>
      </c>
      <c r="I17896" s="6" t="s">
        <v>48964</v>
      </c>
      <c r="J17896" s="6" t="s">
        <v>34219</v>
      </c>
      <c r="K17896" s="6">
        <v>48</v>
      </c>
    </row>
    <row r="17897" spans="1:11" ht="112.5" x14ac:dyDescent="0.25">
      <c r="A17897" s="7" t="s">
        <v>49007</v>
      </c>
      <c r="B17897" s="6">
        <v>0</v>
      </c>
      <c r="C17897" s="6">
        <v>0</v>
      </c>
      <c r="D17897" s="6">
        <v>0</v>
      </c>
      <c r="E17897" s="6">
        <v>0</v>
      </c>
      <c r="F17897" s="6">
        <v>0</v>
      </c>
      <c r="G17897" s="6">
        <v>1</v>
      </c>
      <c r="H17897" s="6" t="s">
        <v>34211</v>
      </c>
      <c r="I17897" s="6" t="s">
        <v>48964</v>
      </c>
      <c r="J17897" s="6" t="s">
        <v>34219</v>
      </c>
      <c r="K17897" s="6">
        <v>49</v>
      </c>
    </row>
    <row r="17898" spans="1:11" x14ac:dyDescent="0.25">
      <c r="A17898" s="7" t="s">
        <v>49008</v>
      </c>
      <c r="B17898" s="6">
        <v>0</v>
      </c>
      <c r="C17898" s="6">
        <v>0</v>
      </c>
      <c r="D17898" s="6">
        <v>0</v>
      </c>
      <c r="E17898" s="6">
        <v>0</v>
      </c>
      <c r="F17898" s="6">
        <v>0</v>
      </c>
      <c r="G17898" s="6">
        <v>1</v>
      </c>
      <c r="H17898" s="6" t="s">
        <v>34211</v>
      </c>
      <c r="I17898" s="6" t="s">
        <v>48964</v>
      </c>
      <c r="J17898" s="6" t="s">
        <v>34219</v>
      </c>
      <c r="K17898" s="6">
        <v>50</v>
      </c>
    </row>
    <row r="17899" spans="1:11" ht="62.5" x14ac:dyDescent="0.25">
      <c r="A17899" s="7" t="s">
        <v>49009</v>
      </c>
      <c r="B17899" s="6">
        <v>0</v>
      </c>
      <c r="C17899" s="6">
        <v>0</v>
      </c>
      <c r="D17899" s="6">
        <v>0</v>
      </c>
      <c r="E17899" s="6">
        <v>0</v>
      </c>
      <c r="F17899" s="6">
        <v>0</v>
      </c>
      <c r="G17899" s="6">
        <v>1</v>
      </c>
      <c r="H17899" s="6" t="s">
        <v>34211</v>
      </c>
      <c r="I17899" s="6" t="s">
        <v>48964</v>
      </c>
      <c r="J17899" s="6" t="s">
        <v>34219</v>
      </c>
      <c r="K17899" s="6">
        <v>51</v>
      </c>
    </row>
    <row r="17900" spans="1:11" x14ac:dyDescent="0.25">
      <c r="A17900" s="7" t="s">
        <v>49010</v>
      </c>
      <c r="B17900" s="6">
        <v>0</v>
      </c>
      <c r="C17900" s="6">
        <v>0</v>
      </c>
      <c r="D17900" s="6">
        <v>0</v>
      </c>
      <c r="E17900" s="6">
        <v>0</v>
      </c>
      <c r="F17900" s="6">
        <v>0</v>
      </c>
      <c r="G17900" s="6">
        <v>1</v>
      </c>
      <c r="H17900" s="6" t="s">
        <v>34211</v>
      </c>
      <c r="I17900" s="6" t="s">
        <v>48964</v>
      </c>
      <c r="J17900" s="6" t="s">
        <v>34219</v>
      </c>
      <c r="K17900" s="6">
        <v>52</v>
      </c>
    </row>
    <row r="17901" spans="1:11" x14ac:dyDescent="0.25">
      <c r="A17901" s="7" t="s">
        <v>49011</v>
      </c>
      <c r="B17901" s="6">
        <v>0</v>
      </c>
      <c r="C17901" s="6">
        <v>0</v>
      </c>
      <c r="D17901" s="6">
        <v>0</v>
      </c>
      <c r="E17901" s="6">
        <v>0</v>
      </c>
      <c r="F17901" s="6">
        <v>0</v>
      </c>
      <c r="G17901" s="6">
        <v>1</v>
      </c>
      <c r="H17901" s="6" t="s">
        <v>34211</v>
      </c>
      <c r="I17901" s="6" t="s">
        <v>48964</v>
      </c>
      <c r="J17901" s="6" t="s">
        <v>34219</v>
      </c>
      <c r="K17901" s="6">
        <v>53</v>
      </c>
    </row>
    <row r="17902" spans="1:11" ht="112.5" x14ac:dyDescent="0.25">
      <c r="A17902" s="7" t="s">
        <v>49012</v>
      </c>
      <c r="B17902" s="6">
        <v>0</v>
      </c>
      <c r="C17902" s="6">
        <v>0</v>
      </c>
      <c r="D17902" s="6">
        <v>0</v>
      </c>
      <c r="E17902" s="6">
        <v>0</v>
      </c>
      <c r="F17902" s="6">
        <v>0</v>
      </c>
      <c r="G17902" s="6">
        <v>1</v>
      </c>
      <c r="H17902" s="6" t="s">
        <v>34211</v>
      </c>
      <c r="I17902" s="6" t="s">
        <v>48964</v>
      </c>
      <c r="J17902" s="6" t="s">
        <v>34219</v>
      </c>
      <c r="K17902" s="6">
        <v>54</v>
      </c>
    </row>
    <row r="17903" spans="1:11" ht="62.5" x14ac:dyDescent="0.25">
      <c r="A17903" s="7" t="s">
        <v>49013</v>
      </c>
      <c r="B17903" s="6">
        <v>0</v>
      </c>
      <c r="C17903" s="6">
        <v>0</v>
      </c>
      <c r="D17903" s="6">
        <v>0</v>
      </c>
      <c r="E17903" s="6">
        <v>0</v>
      </c>
      <c r="F17903" s="6">
        <v>0</v>
      </c>
      <c r="G17903" s="6">
        <v>1</v>
      </c>
      <c r="H17903" s="6" t="s">
        <v>34211</v>
      </c>
      <c r="I17903" s="6" t="s">
        <v>48964</v>
      </c>
      <c r="J17903" s="6" t="s">
        <v>34219</v>
      </c>
      <c r="K17903" s="6">
        <v>55</v>
      </c>
    </row>
    <row r="17904" spans="1:11" x14ac:dyDescent="0.25">
      <c r="A17904" s="7" t="s">
        <v>49014</v>
      </c>
      <c r="B17904" s="6">
        <v>0</v>
      </c>
      <c r="C17904" s="6">
        <v>0</v>
      </c>
      <c r="D17904" s="6">
        <v>0</v>
      </c>
      <c r="E17904" s="6">
        <v>0</v>
      </c>
      <c r="F17904" s="6">
        <v>0</v>
      </c>
      <c r="G17904" s="6">
        <v>1</v>
      </c>
      <c r="H17904" s="6" t="s">
        <v>34211</v>
      </c>
      <c r="I17904" s="6" t="s">
        <v>48964</v>
      </c>
      <c r="J17904" s="6" t="s">
        <v>34219</v>
      </c>
      <c r="K17904" s="6">
        <v>56</v>
      </c>
    </row>
    <row r="17905" spans="1:11" ht="87.5" x14ac:dyDescent="0.25">
      <c r="A17905" s="7" t="s">
        <v>49015</v>
      </c>
      <c r="B17905" s="6">
        <v>0</v>
      </c>
      <c r="C17905" s="6">
        <v>0</v>
      </c>
      <c r="D17905" s="6">
        <v>0</v>
      </c>
      <c r="E17905" s="6">
        <v>0</v>
      </c>
      <c r="F17905" s="6">
        <v>0</v>
      </c>
      <c r="G17905" s="6">
        <v>1</v>
      </c>
      <c r="H17905" s="6" t="s">
        <v>34211</v>
      </c>
      <c r="I17905" s="6" t="s">
        <v>48964</v>
      </c>
      <c r="J17905" s="6" t="s">
        <v>34219</v>
      </c>
      <c r="K17905" s="6">
        <v>57</v>
      </c>
    </row>
    <row r="17906" spans="1:11" ht="62.5" x14ac:dyDescent="0.25">
      <c r="A17906" s="7" t="s">
        <v>49016</v>
      </c>
      <c r="B17906" s="6">
        <v>0</v>
      </c>
      <c r="C17906" s="6">
        <v>0</v>
      </c>
      <c r="D17906" s="6">
        <v>0</v>
      </c>
      <c r="E17906" s="6">
        <v>0</v>
      </c>
      <c r="F17906" s="6">
        <v>0</v>
      </c>
      <c r="G17906" s="6">
        <v>1</v>
      </c>
      <c r="H17906" s="6" t="s">
        <v>34211</v>
      </c>
      <c r="I17906" s="6" t="s">
        <v>48964</v>
      </c>
      <c r="J17906" s="6" t="s">
        <v>34219</v>
      </c>
      <c r="K17906" s="6">
        <v>58</v>
      </c>
    </row>
    <row r="17907" spans="1:11" x14ac:dyDescent="0.25">
      <c r="A17907" s="7" t="s">
        <v>49017</v>
      </c>
      <c r="B17907" s="6">
        <v>0</v>
      </c>
      <c r="C17907" s="6">
        <v>0</v>
      </c>
      <c r="D17907" s="6">
        <v>0</v>
      </c>
      <c r="E17907" s="6">
        <v>0</v>
      </c>
      <c r="F17907" s="6">
        <v>0</v>
      </c>
      <c r="G17907" s="6">
        <v>1</v>
      </c>
      <c r="H17907" s="6" t="s">
        <v>34211</v>
      </c>
      <c r="I17907" s="6" t="s">
        <v>48964</v>
      </c>
      <c r="J17907" s="6" t="s">
        <v>34219</v>
      </c>
      <c r="K17907" s="6">
        <v>59</v>
      </c>
    </row>
    <row r="17908" spans="1:11" ht="50" x14ac:dyDescent="0.25">
      <c r="A17908" s="7" t="s">
        <v>49018</v>
      </c>
      <c r="B17908" s="6">
        <v>0</v>
      </c>
      <c r="C17908" s="6">
        <v>0</v>
      </c>
      <c r="D17908" s="6">
        <v>0</v>
      </c>
      <c r="E17908" s="6">
        <v>0</v>
      </c>
      <c r="F17908" s="6">
        <v>0</v>
      </c>
      <c r="G17908" s="6">
        <v>1</v>
      </c>
      <c r="H17908" s="6" t="s">
        <v>34211</v>
      </c>
      <c r="I17908" s="6" t="s">
        <v>48964</v>
      </c>
      <c r="J17908" s="6" t="s">
        <v>34219</v>
      </c>
      <c r="K17908" s="6">
        <v>60</v>
      </c>
    </row>
    <row r="17909" spans="1:11" ht="37.5" x14ac:dyDescent="0.25">
      <c r="A17909" s="7" t="s">
        <v>49019</v>
      </c>
      <c r="B17909" s="6">
        <v>0</v>
      </c>
      <c r="C17909" s="6">
        <v>0</v>
      </c>
      <c r="D17909" s="6">
        <v>0</v>
      </c>
      <c r="E17909" s="6">
        <v>0</v>
      </c>
      <c r="F17909" s="6">
        <v>0</v>
      </c>
      <c r="G17909" s="6">
        <v>1</v>
      </c>
      <c r="H17909" s="6" t="s">
        <v>34211</v>
      </c>
      <c r="I17909" s="6" t="s">
        <v>48964</v>
      </c>
      <c r="J17909" s="6" t="s">
        <v>34219</v>
      </c>
      <c r="K17909" s="6">
        <v>61</v>
      </c>
    </row>
    <row r="17910" spans="1:11" x14ac:dyDescent="0.25">
      <c r="A17910" s="7" t="s">
        <v>49020</v>
      </c>
      <c r="B17910" s="6">
        <v>0</v>
      </c>
      <c r="C17910" s="6">
        <v>0</v>
      </c>
      <c r="D17910" s="6">
        <v>0</v>
      </c>
      <c r="E17910" s="6">
        <v>0</v>
      </c>
      <c r="F17910" s="6">
        <v>0</v>
      </c>
      <c r="G17910" s="6">
        <v>0</v>
      </c>
      <c r="H17910" s="6" t="s">
        <v>34217</v>
      </c>
      <c r="I17910" s="6" t="s">
        <v>48964</v>
      </c>
      <c r="J17910" s="6" t="s">
        <v>34219</v>
      </c>
      <c r="K17910" s="6">
        <v>62</v>
      </c>
    </row>
    <row r="17911" spans="1:11" ht="62.5" x14ac:dyDescent="0.25">
      <c r="A17911" s="7" t="s">
        <v>49021</v>
      </c>
      <c r="B17911" s="6">
        <v>0</v>
      </c>
      <c r="C17911" s="6">
        <v>0</v>
      </c>
      <c r="D17911" s="6">
        <v>0</v>
      </c>
      <c r="E17911" s="6">
        <v>0</v>
      </c>
      <c r="F17911" s="6">
        <v>0</v>
      </c>
      <c r="G17911" s="6">
        <v>0</v>
      </c>
      <c r="H17911" s="6" t="s">
        <v>34217</v>
      </c>
      <c r="I17911" s="6" t="s">
        <v>48964</v>
      </c>
      <c r="J17911" s="6" t="s">
        <v>34219</v>
      </c>
      <c r="K17911" s="6">
        <v>63</v>
      </c>
    </row>
    <row r="17912" spans="1:11" x14ac:dyDescent="0.25">
      <c r="A17912" s="7" t="s">
        <v>49022</v>
      </c>
      <c r="B17912" s="6">
        <v>0</v>
      </c>
      <c r="C17912" s="6">
        <v>0</v>
      </c>
      <c r="D17912" s="6">
        <v>0</v>
      </c>
      <c r="E17912" s="6">
        <v>0</v>
      </c>
      <c r="F17912" s="6">
        <v>0</v>
      </c>
      <c r="G17912" s="6">
        <v>0</v>
      </c>
      <c r="H17912" s="6" t="s">
        <v>34217</v>
      </c>
      <c r="I17912" s="6" t="s">
        <v>48964</v>
      </c>
      <c r="J17912" s="6" t="s">
        <v>34219</v>
      </c>
      <c r="K17912" s="6">
        <v>64</v>
      </c>
    </row>
    <row r="17913" spans="1:11" ht="37.5" x14ac:dyDescent="0.25">
      <c r="A17913" s="7" t="s">
        <v>49023</v>
      </c>
      <c r="B17913" s="6">
        <v>0</v>
      </c>
      <c r="C17913" s="6">
        <v>0</v>
      </c>
      <c r="D17913" s="6">
        <v>0</v>
      </c>
      <c r="E17913" s="6">
        <v>0</v>
      </c>
      <c r="F17913" s="6">
        <v>0</v>
      </c>
      <c r="G17913" s="6">
        <v>0</v>
      </c>
      <c r="H17913" s="6" t="s">
        <v>34217</v>
      </c>
      <c r="I17913" s="6" t="s">
        <v>48964</v>
      </c>
      <c r="J17913" s="6" t="s">
        <v>34219</v>
      </c>
      <c r="K17913" s="6">
        <v>65</v>
      </c>
    </row>
    <row r="17914" spans="1:11" ht="137.5" x14ac:dyDescent="0.25">
      <c r="A17914" s="7" t="s">
        <v>49024</v>
      </c>
      <c r="B17914" s="6">
        <v>0</v>
      </c>
      <c r="C17914" s="6">
        <v>0</v>
      </c>
      <c r="D17914" s="6">
        <v>0</v>
      </c>
      <c r="E17914" s="6">
        <v>0</v>
      </c>
      <c r="F17914" s="6">
        <v>0</v>
      </c>
      <c r="G17914" s="6">
        <v>0</v>
      </c>
      <c r="H17914" s="6" t="s">
        <v>34217</v>
      </c>
      <c r="I17914" s="6" t="s">
        <v>48964</v>
      </c>
      <c r="J17914" s="6" t="s">
        <v>34219</v>
      </c>
      <c r="K17914" s="6">
        <v>66</v>
      </c>
    </row>
    <row r="17915" spans="1:11" ht="25" x14ac:dyDescent="0.25">
      <c r="A17915" s="7" t="s">
        <v>49025</v>
      </c>
      <c r="B17915" s="6">
        <v>0</v>
      </c>
      <c r="C17915" s="6">
        <v>0</v>
      </c>
      <c r="D17915" s="6">
        <v>0</v>
      </c>
      <c r="E17915" s="6">
        <v>0</v>
      </c>
      <c r="F17915" s="6">
        <v>0</v>
      </c>
      <c r="G17915" s="6">
        <v>0</v>
      </c>
      <c r="H17915" s="6" t="s">
        <v>34217</v>
      </c>
      <c r="I17915" s="6" t="s">
        <v>48964</v>
      </c>
      <c r="J17915" s="6" t="s">
        <v>34219</v>
      </c>
      <c r="K17915" s="6">
        <v>67</v>
      </c>
    </row>
    <row r="17916" spans="1:11" ht="87.5" x14ac:dyDescent="0.25">
      <c r="A17916" s="7" t="s">
        <v>49026</v>
      </c>
      <c r="B17916" s="6">
        <v>0</v>
      </c>
      <c r="C17916" s="6">
        <v>0</v>
      </c>
      <c r="D17916" s="6">
        <v>0</v>
      </c>
      <c r="E17916" s="6">
        <v>0</v>
      </c>
      <c r="F17916" s="6">
        <v>0</v>
      </c>
      <c r="G17916" s="6">
        <v>0</v>
      </c>
      <c r="H17916" s="6" t="s">
        <v>34217</v>
      </c>
      <c r="I17916" s="6" t="s">
        <v>48964</v>
      </c>
      <c r="J17916" s="6" t="s">
        <v>34219</v>
      </c>
      <c r="K17916" s="6">
        <v>68</v>
      </c>
    </row>
    <row r="17917" spans="1:11" ht="87.5" x14ac:dyDescent="0.25">
      <c r="A17917" s="7" t="s">
        <v>49027</v>
      </c>
      <c r="B17917" s="6">
        <v>0</v>
      </c>
      <c r="C17917" s="6">
        <v>0</v>
      </c>
      <c r="D17917" s="6">
        <v>0</v>
      </c>
      <c r="E17917" s="6">
        <v>0</v>
      </c>
      <c r="F17917" s="6">
        <v>0</v>
      </c>
      <c r="G17917" s="6">
        <v>0</v>
      </c>
      <c r="H17917" s="6" t="s">
        <v>34217</v>
      </c>
      <c r="I17917" s="6" t="s">
        <v>48964</v>
      </c>
      <c r="J17917" s="6" t="s">
        <v>34219</v>
      </c>
      <c r="K17917" s="6">
        <v>69</v>
      </c>
    </row>
    <row r="17918" spans="1:11" ht="25" x14ac:dyDescent="0.25">
      <c r="A17918" s="7" t="s">
        <v>49028</v>
      </c>
      <c r="B17918" s="6">
        <v>0</v>
      </c>
      <c r="C17918" s="6">
        <v>0</v>
      </c>
      <c r="D17918" s="6">
        <v>0</v>
      </c>
      <c r="E17918" s="6">
        <v>0</v>
      </c>
      <c r="F17918" s="6">
        <v>0</v>
      </c>
      <c r="G17918" s="6">
        <v>0</v>
      </c>
      <c r="H17918" s="6" t="s">
        <v>34217</v>
      </c>
      <c r="I17918" s="6" t="s">
        <v>48964</v>
      </c>
      <c r="J17918" s="6" t="s">
        <v>34219</v>
      </c>
      <c r="K17918" s="6">
        <v>70</v>
      </c>
    </row>
    <row r="17919" spans="1:11" x14ac:dyDescent="0.25">
      <c r="A17919" s="7" t="s">
        <v>34802</v>
      </c>
      <c r="B17919" s="6">
        <v>0</v>
      </c>
      <c r="C17919" s="6">
        <v>0</v>
      </c>
      <c r="D17919" s="6">
        <v>0</v>
      </c>
      <c r="E17919" s="6">
        <v>0</v>
      </c>
      <c r="F17919" s="6">
        <v>0</v>
      </c>
      <c r="G17919" s="6">
        <v>0</v>
      </c>
      <c r="H17919" s="6" t="s">
        <v>34217</v>
      </c>
      <c r="I17919" s="6" t="s">
        <v>48964</v>
      </c>
      <c r="J17919" s="6" t="s">
        <v>34219</v>
      </c>
      <c r="K17919" s="6">
        <v>71</v>
      </c>
    </row>
    <row r="17920" spans="1:11" ht="62.5" x14ac:dyDescent="0.25">
      <c r="A17920" s="7" t="s">
        <v>49029</v>
      </c>
      <c r="B17920" s="6">
        <v>0</v>
      </c>
      <c r="C17920" s="6">
        <v>0</v>
      </c>
      <c r="D17920" s="6">
        <v>0</v>
      </c>
      <c r="E17920" s="6">
        <v>0</v>
      </c>
      <c r="F17920" s="6">
        <v>0</v>
      </c>
      <c r="G17920" s="6">
        <v>0</v>
      </c>
      <c r="H17920" s="6" t="s">
        <v>34217</v>
      </c>
      <c r="I17920" s="6" t="s">
        <v>48964</v>
      </c>
      <c r="J17920" s="6" t="s">
        <v>34219</v>
      </c>
      <c r="K17920" s="6">
        <v>72</v>
      </c>
    </row>
    <row r="17921" spans="1:11" ht="62.5" x14ac:dyDescent="0.25">
      <c r="A17921" s="7" t="s">
        <v>49030</v>
      </c>
      <c r="B17921" s="6">
        <v>0</v>
      </c>
      <c r="C17921" s="6">
        <v>0</v>
      </c>
      <c r="D17921" s="6">
        <v>0</v>
      </c>
      <c r="E17921" s="6">
        <v>0</v>
      </c>
      <c r="F17921" s="6">
        <v>0</v>
      </c>
      <c r="G17921" s="6">
        <v>0</v>
      </c>
      <c r="H17921" s="6" t="s">
        <v>34217</v>
      </c>
      <c r="I17921" s="6" t="s">
        <v>48964</v>
      </c>
      <c r="J17921" s="6" t="s">
        <v>34219</v>
      </c>
      <c r="K17921" s="6">
        <v>73</v>
      </c>
    </row>
    <row r="17922" spans="1:11" ht="37.5" x14ac:dyDescent="0.25">
      <c r="A17922" s="7" t="s">
        <v>49031</v>
      </c>
      <c r="B17922" s="6">
        <v>0</v>
      </c>
      <c r="C17922" s="6">
        <v>0</v>
      </c>
      <c r="D17922" s="6">
        <v>0</v>
      </c>
      <c r="E17922" s="6">
        <v>0</v>
      </c>
      <c r="F17922" s="6">
        <v>0</v>
      </c>
      <c r="G17922" s="6">
        <v>0</v>
      </c>
      <c r="H17922" s="6" t="s">
        <v>34217</v>
      </c>
      <c r="I17922" s="6" t="s">
        <v>48964</v>
      </c>
      <c r="J17922" s="6" t="s">
        <v>34219</v>
      </c>
      <c r="K17922" s="6">
        <v>74</v>
      </c>
    </row>
    <row r="17923" spans="1:11" ht="25" x14ac:dyDescent="0.25">
      <c r="A17923" s="7" t="s">
        <v>49032</v>
      </c>
      <c r="B17923" s="6">
        <v>0</v>
      </c>
      <c r="C17923" s="6">
        <v>0</v>
      </c>
      <c r="D17923" s="6">
        <v>0</v>
      </c>
      <c r="E17923" s="6">
        <v>0</v>
      </c>
      <c r="F17923" s="6">
        <v>0</v>
      </c>
      <c r="G17923" s="6">
        <v>0</v>
      </c>
      <c r="H17923" s="6" t="s">
        <v>34217</v>
      </c>
      <c r="I17923" s="6" t="s">
        <v>48964</v>
      </c>
      <c r="J17923" s="6" t="s">
        <v>34219</v>
      </c>
      <c r="K17923" s="6">
        <v>75</v>
      </c>
    </row>
    <row r="17924" spans="1:11" x14ac:dyDescent="0.25">
      <c r="A17924" s="7" t="s">
        <v>49033</v>
      </c>
      <c r="B17924" s="6">
        <v>0</v>
      </c>
      <c r="C17924" s="6">
        <v>0</v>
      </c>
      <c r="D17924" s="6">
        <v>0</v>
      </c>
      <c r="E17924" s="6">
        <v>0</v>
      </c>
      <c r="F17924" s="6">
        <v>0</v>
      </c>
      <c r="G17924" s="6">
        <v>0</v>
      </c>
      <c r="H17924" s="6" t="s">
        <v>34217</v>
      </c>
      <c r="I17924" s="6" t="s">
        <v>48964</v>
      </c>
      <c r="J17924" s="6" t="s">
        <v>34219</v>
      </c>
      <c r="K17924" s="6">
        <v>76</v>
      </c>
    </row>
    <row r="17925" spans="1:11" ht="37.5" x14ac:dyDescent="0.25">
      <c r="A17925" s="7" t="s">
        <v>49034</v>
      </c>
      <c r="B17925" s="6">
        <v>0</v>
      </c>
      <c r="C17925" s="6">
        <v>0</v>
      </c>
      <c r="D17925" s="6">
        <v>0</v>
      </c>
      <c r="E17925" s="6">
        <v>0</v>
      </c>
      <c r="F17925" s="6">
        <v>0</v>
      </c>
      <c r="G17925" s="6">
        <v>0</v>
      </c>
      <c r="H17925" s="6" t="s">
        <v>34217</v>
      </c>
      <c r="I17925" s="6" t="s">
        <v>48964</v>
      </c>
      <c r="J17925" s="6" t="s">
        <v>34219</v>
      </c>
      <c r="K17925" s="6">
        <v>77</v>
      </c>
    </row>
    <row r="17926" spans="1:11" ht="25" x14ac:dyDescent="0.25">
      <c r="A17926" s="7" t="s">
        <v>49035</v>
      </c>
      <c r="B17926" s="6">
        <v>0</v>
      </c>
      <c r="C17926" s="6">
        <v>0</v>
      </c>
      <c r="D17926" s="6">
        <v>0</v>
      </c>
      <c r="E17926" s="6">
        <v>0</v>
      </c>
      <c r="F17926" s="6">
        <v>0</v>
      </c>
      <c r="G17926" s="6">
        <v>0</v>
      </c>
      <c r="H17926" s="6" t="s">
        <v>34217</v>
      </c>
      <c r="I17926" s="6" t="s">
        <v>48964</v>
      </c>
      <c r="J17926" s="6" t="s">
        <v>34219</v>
      </c>
      <c r="K17926" s="6">
        <v>78</v>
      </c>
    </row>
    <row r="17927" spans="1:11" x14ac:dyDescent="0.25">
      <c r="A17927" s="7" t="s">
        <v>49036</v>
      </c>
      <c r="B17927" s="6">
        <v>0</v>
      </c>
      <c r="C17927" s="6">
        <v>0</v>
      </c>
      <c r="D17927" s="6">
        <v>0</v>
      </c>
      <c r="E17927" s="6">
        <v>0</v>
      </c>
      <c r="F17927" s="6">
        <v>0</v>
      </c>
      <c r="G17927" s="6">
        <v>0</v>
      </c>
      <c r="H17927" s="6" t="s">
        <v>34217</v>
      </c>
      <c r="I17927" s="6" t="s">
        <v>48964</v>
      </c>
      <c r="J17927" s="6" t="s">
        <v>34219</v>
      </c>
      <c r="K17927" s="6">
        <v>79</v>
      </c>
    </row>
    <row r="17928" spans="1:11" x14ac:dyDescent="0.25">
      <c r="A17928" s="7" t="s">
        <v>49037</v>
      </c>
      <c r="B17928" s="6">
        <v>0</v>
      </c>
      <c r="C17928" s="6">
        <v>0</v>
      </c>
      <c r="D17928" s="6">
        <v>0</v>
      </c>
      <c r="E17928" s="6">
        <v>0</v>
      </c>
      <c r="F17928" s="6">
        <v>0</v>
      </c>
      <c r="G17928" s="6">
        <v>0</v>
      </c>
      <c r="H17928" s="6" t="s">
        <v>34217</v>
      </c>
      <c r="I17928" s="6" t="s">
        <v>48964</v>
      </c>
      <c r="J17928" s="6" t="s">
        <v>34219</v>
      </c>
      <c r="K17928" s="6">
        <v>80</v>
      </c>
    </row>
    <row r="17929" spans="1:11" ht="87.5" x14ac:dyDescent="0.25">
      <c r="A17929" s="7" t="s">
        <v>49038</v>
      </c>
      <c r="B17929" s="6">
        <v>0</v>
      </c>
      <c r="C17929" s="6">
        <v>0</v>
      </c>
      <c r="D17929" s="6">
        <v>0</v>
      </c>
      <c r="E17929" s="6">
        <v>0</v>
      </c>
      <c r="F17929" s="6">
        <v>0</v>
      </c>
      <c r="G17929" s="6">
        <v>0</v>
      </c>
      <c r="H17929" s="6" t="s">
        <v>34217</v>
      </c>
      <c r="I17929" s="6" t="s">
        <v>48964</v>
      </c>
      <c r="J17929" s="6" t="s">
        <v>34219</v>
      </c>
      <c r="K17929" s="6">
        <v>81</v>
      </c>
    </row>
    <row r="17930" spans="1:11" ht="50" x14ac:dyDescent="0.25">
      <c r="A17930" s="7" t="s">
        <v>49039</v>
      </c>
      <c r="B17930" s="6">
        <v>0</v>
      </c>
      <c r="C17930" s="6">
        <v>0</v>
      </c>
      <c r="D17930" s="6">
        <v>0</v>
      </c>
      <c r="E17930" s="6">
        <v>0</v>
      </c>
      <c r="F17930" s="6">
        <v>0</v>
      </c>
      <c r="G17930" s="6">
        <v>0</v>
      </c>
      <c r="H17930" s="6" t="s">
        <v>34217</v>
      </c>
      <c r="I17930" s="6" t="s">
        <v>48964</v>
      </c>
      <c r="J17930" s="6" t="s">
        <v>34219</v>
      </c>
      <c r="K17930" s="6">
        <v>82</v>
      </c>
    </row>
    <row r="17931" spans="1:11" x14ac:dyDescent="0.25">
      <c r="A17931" s="7" t="s">
        <v>47049</v>
      </c>
      <c r="B17931" s="6">
        <v>0</v>
      </c>
      <c r="C17931" s="6">
        <v>0</v>
      </c>
      <c r="D17931" s="6">
        <v>0</v>
      </c>
      <c r="E17931" s="6">
        <v>0</v>
      </c>
      <c r="F17931" s="6">
        <v>0</v>
      </c>
      <c r="G17931" s="6">
        <v>0</v>
      </c>
      <c r="H17931" s="6" t="s">
        <v>34217</v>
      </c>
      <c r="I17931" s="6" t="s">
        <v>48964</v>
      </c>
      <c r="J17931" s="6" t="s">
        <v>34219</v>
      </c>
      <c r="K17931" s="6">
        <v>83</v>
      </c>
    </row>
    <row r="17932" spans="1:11" ht="87.5" x14ac:dyDescent="0.25">
      <c r="A17932" s="7" t="s">
        <v>49040</v>
      </c>
      <c r="B17932" s="6">
        <v>0</v>
      </c>
      <c r="C17932" s="6">
        <v>0</v>
      </c>
      <c r="D17932" s="6">
        <v>0</v>
      </c>
      <c r="E17932" s="6">
        <v>0</v>
      </c>
      <c r="F17932" s="6">
        <v>0</v>
      </c>
      <c r="G17932" s="6">
        <v>0</v>
      </c>
      <c r="H17932" s="6" t="s">
        <v>34217</v>
      </c>
      <c r="I17932" s="6" t="s">
        <v>48964</v>
      </c>
      <c r="J17932" s="6" t="s">
        <v>34219</v>
      </c>
      <c r="K17932" s="6">
        <v>84</v>
      </c>
    </row>
    <row r="17933" spans="1:11" ht="37.5" x14ac:dyDescent="0.25">
      <c r="A17933" s="7" t="s">
        <v>49041</v>
      </c>
      <c r="B17933" s="6">
        <v>0</v>
      </c>
      <c r="C17933" s="6">
        <v>0</v>
      </c>
      <c r="D17933" s="6">
        <v>0</v>
      </c>
      <c r="E17933" s="6">
        <v>0</v>
      </c>
      <c r="F17933" s="6">
        <v>0</v>
      </c>
      <c r="G17933" s="6">
        <v>0</v>
      </c>
      <c r="H17933" s="6" t="s">
        <v>34217</v>
      </c>
      <c r="I17933" s="6" t="s">
        <v>48964</v>
      </c>
      <c r="J17933" s="6" t="s">
        <v>34219</v>
      </c>
      <c r="K17933" s="6">
        <v>85</v>
      </c>
    </row>
    <row r="17934" spans="1:11" ht="112.5" x14ac:dyDescent="0.25">
      <c r="A17934" s="7" t="s">
        <v>49042</v>
      </c>
      <c r="B17934" s="6">
        <v>0</v>
      </c>
      <c r="C17934" s="6">
        <v>0</v>
      </c>
      <c r="D17934" s="6">
        <v>0</v>
      </c>
      <c r="E17934" s="6">
        <v>0</v>
      </c>
      <c r="F17934" s="6">
        <v>0</v>
      </c>
      <c r="G17934" s="6">
        <v>0</v>
      </c>
      <c r="H17934" s="6" t="s">
        <v>34217</v>
      </c>
      <c r="I17934" s="6" t="s">
        <v>48964</v>
      </c>
      <c r="J17934" s="6" t="s">
        <v>34219</v>
      </c>
      <c r="K17934" s="6">
        <v>86</v>
      </c>
    </row>
    <row r="17935" spans="1:11" ht="75" x14ac:dyDescent="0.25">
      <c r="A17935" s="7" t="s">
        <v>49043</v>
      </c>
      <c r="B17935" s="6">
        <v>0</v>
      </c>
      <c r="C17935" s="6">
        <v>0</v>
      </c>
      <c r="D17935" s="6">
        <v>0</v>
      </c>
      <c r="E17935" s="6">
        <v>0</v>
      </c>
      <c r="F17935" s="6">
        <v>0</v>
      </c>
      <c r="G17935" s="6">
        <v>0</v>
      </c>
      <c r="H17935" s="6" t="s">
        <v>34217</v>
      </c>
      <c r="I17935" s="6" t="s">
        <v>48964</v>
      </c>
      <c r="J17935" s="6" t="s">
        <v>34219</v>
      </c>
      <c r="K17935" s="6">
        <v>87</v>
      </c>
    </row>
    <row r="17936" spans="1:11" ht="50" x14ac:dyDescent="0.25">
      <c r="A17936" s="7" t="s">
        <v>49044</v>
      </c>
      <c r="B17936" s="6">
        <v>0</v>
      </c>
      <c r="C17936" s="6">
        <v>0</v>
      </c>
      <c r="D17936" s="6">
        <v>0</v>
      </c>
      <c r="E17936" s="6">
        <v>0</v>
      </c>
      <c r="F17936" s="6">
        <v>0</v>
      </c>
      <c r="G17936" s="6">
        <v>0</v>
      </c>
      <c r="H17936" s="6" t="s">
        <v>34217</v>
      </c>
      <c r="I17936" s="6" t="s">
        <v>48964</v>
      </c>
      <c r="J17936" s="6" t="s">
        <v>34219</v>
      </c>
      <c r="K17936" s="6">
        <v>88</v>
      </c>
    </row>
    <row r="17937" spans="1:11" ht="137.5" x14ac:dyDescent="0.25">
      <c r="A17937" s="7" t="s">
        <v>49045</v>
      </c>
      <c r="B17937" s="6">
        <v>0</v>
      </c>
      <c r="C17937" s="6">
        <v>0</v>
      </c>
      <c r="D17937" s="6">
        <v>0</v>
      </c>
      <c r="E17937" s="6">
        <v>0</v>
      </c>
      <c r="F17937" s="6">
        <v>0</v>
      </c>
      <c r="G17937" s="6">
        <v>0</v>
      </c>
      <c r="H17937" s="6" t="s">
        <v>34217</v>
      </c>
      <c r="I17937" s="6" t="s">
        <v>48964</v>
      </c>
      <c r="J17937" s="6" t="s">
        <v>34219</v>
      </c>
      <c r="K17937" s="6">
        <v>89</v>
      </c>
    </row>
    <row r="17938" spans="1:11" ht="62.5" x14ac:dyDescent="0.25">
      <c r="A17938" s="7" t="s">
        <v>49046</v>
      </c>
      <c r="B17938" s="6">
        <v>0</v>
      </c>
      <c r="C17938" s="6">
        <v>0</v>
      </c>
      <c r="D17938" s="6">
        <v>0</v>
      </c>
      <c r="E17938" s="6">
        <v>0</v>
      </c>
      <c r="F17938" s="6">
        <v>0</v>
      </c>
      <c r="G17938" s="6">
        <v>0</v>
      </c>
      <c r="H17938" s="6" t="s">
        <v>34217</v>
      </c>
      <c r="I17938" s="6" t="s">
        <v>48964</v>
      </c>
      <c r="J17938" s="6" t="s">
        <v>34219</v>
      </c>
      <c r="K17938" s="6">
        <v>90</v>
      </c>
    </row>
    <row r="17939" spans="1:11" ht="62.5" x14ac:dyDescent="0.25">
      <c r="A17939" s="7" t="s">
        <v>49047</v>
      </c>
      <c r="B17939" s="6">
        <v>0</v>
      </c>
      <c r="C17939" s="6">
        <v>0</v>
      </c>
      <c r="D17939" s="6">
        <v>0</v>
      </c>
      <c r="E17939" s="6">
        <v>0</v>
      </c>
      <c r="F17939" s="6">
        <v>0</v>
      </c>
      <c r="G17939" s="6">
        <v>0</v>
      </c>
      <c r="H17939" s="6" t="s">
        <v>34217</v>
      </c>
      <c r="I17939" s="6" t="s">
        <v>48964</v>
      </c>
      <c r="J17939" s="6" t="s">
        <v>34219</v>
      </c>
      <c r="K17939" s="6">
        <v>91</v>
      </c>
    </row>
    <row r="17940" spans="1:11" ht="62.5" x14ac:dyDescent="0.25">
      <c r="A17940" s="7" t="s">
        <v>49048</v>
      </c>
      <c r="B17940" s="6">
        <v>0</v>
      </c>
      <c r="C17940" s="6">
        <v>0</v>
      </c>
      <c r="D17940" s="6">
        <v>0</v>
      </c>
      <c r="E17940" s="6">
        <v>0</v>
      </c>
      <c r="F17940" s="6">
        <v>0</v>
      </c>
      <c r="G17940" s="6">
        <v>0</v>
      </c>
      <c r="H17940" s="6" t="s">
        <v>34217</v>
      </c>
      <c r="I17940" s="6" t="s">
        <v>48964</v>
      </c>
      <c r="J17940" s="6" t="s">
        <v>34219</v>
      </c>
      <c r="K17940" s="6">
        <v>92</v>
      </c>
    </row>
    <row r="17941" spans="1:11" ht="75" x14ac:dyDescent="0.25">
      <c r="A17941" s="7" t="s">
        <v>49049</v>
      </c>
      <c r="B17941" s="6">
        <v>0</v>
      </c>
      <c r="C17941" s="6">
        <v>0</v>
      </c>
      <c r="D17941" s="6">
        <v>0</v>
      </c>
      <c r="E17941" s="6">
        <v>0</v>
      </c>
      <c r="F17941" s="6">
        <v>0</v>
      </c>
      <c r="G17941" s="6">
        <v>0</v>
      </c>
      <c r="H17941" s="6" t="s">
        <v>34217</v>
      </c>
      <c r="I17941" s="6" t="s">
        <v>48964</v>
      </c>
      <c r="J17941" s="6" t="s">
        <v>34219</v>
      </c>
      <c r="K17941" s="6">
        <v>93</v>
      </c>
    </row>
    <row r="17942" spans="1:11" ht="87.5" x14ac:dyDescent="0.25">
      <c r="A17942" s="7" t="s">
        <v>49050</v>
      </c>
      <c r="B17942" s="6">
        <v>0</v>
      </c>
      <c r="C17942" s="6">
        <v>0</v>
      </c>
      <c r="D17942" s="6">
        <v>0</v>
      </c>
      <c r="E17942" s="6">
        <v>0</v>
      </c>
      <c r="F17942" s="6">
        <v>0</v>
      </c>
      <c r="G17942" s="6">
        <v>0</v>
      </c>
      <c r="H17942" s="6" t="s">
        <v>34217</v>
      </c>
      <c r="I17942" s="6" t="s">
        <v>48964</v>
      </c>
      <c r="J17942" s="6" t="s">
        <v>34219</v>
      </c>
      <c r="K17942" s="6">
        <v>94</v>
      </c>
    </row>
    <row r="17943" spans="1:11" ht="87.5" x14ac:dyDescent="0.25">
      <c r="A17943" s="7" t="s">
        <v>49051</v>
      </c>
      <c r="B17943" s="6">
        <v>0</v>
      </c>
      <c r="C17943" s="6">
        <v>0</v>
      </c>
      <c r="D17943" s="6">
        <v>0</v>
      </c>
      <c r="E17943" s="6">
        <v>0</v>
      </c>
      <c r="F17943" s="6">
        <v>0</v>
      </c>
      <c r="G17943" s="6">
        <v>0</v>
      </c>
      <c r="H17943" s="6" t="s">
        <v>34217</v>
      </c>
      <c r="I17943" s="6" t="s">
        <v>48964</v>
      </c>
      <c r="J17943" s="6" t="s">
        <v>34219</v>
      </c>
      <c r="K17943" s="6">
        <v>95</v>
      </c>
    </row>
    <row r="17944" spans="1:11" ht="112.5" x14ac:dyDescent="0.25">
      <c r="A17944" s="7" t="s">
        <v>49052</v>
      </c>
      <c r="B17944" s="6">
        <v>0</v>
      </c>
      <c r="C17944" s="6">
        <v>0</v>
      </c>
      <c r="D17944" s="6">
        <v>0</v>
      </c>
      <c r="E17944" s="6">
        <v>0</v>
      </c>
      <c r="F17944" s="6">
        <v>0</v>
      </c>
      <c r="G17944" s="6">
        <v>0</v>
      </c>
      <c r="H17944" s="6" t="s">
        <v>34217</v>
      </c>
      <c r="I17944" s="6" t="s">
        <v>48964</v>
      </c>
      <c r="J17944" s="6" t="s">
        <v>34219</v>
      </c>
      <c r="K17944" s="6">
        <v>96</v>
      </c>
    </row>
    <row r="17945" spans="1:11" ht="37.5" x14ac:dyDescent="0.25">
      <c r="A17945" s="7" t="s">
        <v>49053</v>
      </c>
      <c r="B17945" s="6">
        <v>0</v>
      </c>
      <c r="C17945" s="6">
        <v>0</v>
      </c>
      <c r="D17945" s="6">
        <v>0</v>
      </c>
      <c r="E17945" s="6">
        <v>0</v>
      </c>
      <c r="F17945" s="6">
        <v>0</v>
      </c>
      <c r="G17945" s="6">
        <v>0</v>
      </c>
      <c r="H17945" s="6" t="s">
        <v>34217</v>
      </c>
      <c r="I17945" s="6" t="s">
        <v>48964</v>
      </c>
      <c r="J17945" s="6" t="s">
        <v>34219</v>
      </c>
      <c r="K17945" s="6">
        <v>97</v>
      </c>
    </row>
    <row r="17946" spans="1:11" x14ac:dyDescent="0.25">
      <c r="A17946" s="7" t="s">
        <v>49054</v>
      </c>
      <c r="B17946" s="6">
        <v>0</v>
      </c>
      <c r="C17946" s="6">
        <v>0</v>
      </c>
      <c r="D17946" s="6">
        <v>0</v>
      </c>
      <c r="E17946" s="6">
        <v>0</v>
      </c>
      <c r="F17946" s="6">
        <v>0</v>
      </c>
      <c r="G17946" s="6">
        <v>0</v>
      </c>
      <c r="H17946" s="6" t="s">
        <v>34217</v>
      </c>
      <c r="I17946" s="6" t="s">
        <v>48964</v>
      </c>
      <c r="J17946" s="6" t="s">
        <v>34219</v>
      </c>
      <c r="K17946" s="6">
        <v>98</v>
      </c>
    </row>
    <row r="17947" spans="1:11" x14ac:dyDescent="0.25">
      <c r="A17947" s="7" t="s">
        <v>49055</v>
      </c>
      <c r="B17947" s="6">
        <v>0</v>
      </c>
      <c r="C17947" s="6">
        <v>0</v>
      </c>
      <c r="D17947" s="6">
        <v>0</v>
      </c>
      <c r="E17947" s="6">
        <v>0</v>
      </c>
      <c r="F17947" s="6">
        <v>0</v>
      </c>
      <c r="G17947" s="6">
        <v>0</v>
      </c>
      <c r="H17947" s="6" t="s">
        <v>34217</v>
      </c>
      <c r="I17947" s="6" t="s">
        <v>48964</v>
      </c>
      <c r="J17947" s="6" t="s">
        <v>34219</v>
      </c>
      <c r="K17947" s="6">
        <v>99</v>
      </c>
    </row>
    <row r="17948" spans="1:11" ht="25" x14ac:dyDescent="0.25">
      <c r="A17948" s="7" t="s">
        <v>49056</v>
      </c>
      <c r="B17948" s="6">
        <v>0</v>
      </c>
      <c r="C17948" s="6">
        <v>0</v>
      </c>
      <c r="D17948" s="6">
        <v>0</v>
      </c>
      <c r="E17948" s="6">
        <v>0</v>
      </c>
      <c r="F17948" s="6">
        <v>0</v>
      </c>
      <c r="G17948" s="6">
        <v>0</v>
      </c>
      <c r="H17948" s="6" t="s">
        <v>34217</v>
      </c>
      <c r="I17948" s="6" t="s">
        <v>48964</v>
      </c>
      <c r="J17948" s="6" t="s">
        <v>34219</v>
      </c>
      <c r="K17948" s="6">
        <v>100</v>
      </c>
    </row>
    <row r="17949" spans="1:11" ht="37.5" x14ac:dyDescent="0.25">
      <c r="A17949" s="7" t="s">
        <v>49057</v>
      </c>
      <c r="B17949" s="6">
        <v>0</v>
      </c>
      <c r="C17949" s="6">
        <v>0</v>
      </c>
      <c r="D17949" s="6">
        <v>0</v>
      </c>
      <c r="E17949" s="6">
        <v>0</v>
      </c>
      <c r="F17949" s="6">
        <v>0</v>
      </c>
      <c r="G17949" s="6">
        <v>0</v>
      </c>
      <c r="H17949" s="6" t="s">
        <v>34217</v>
      </c>
      <c r="I17949" s="6" t="s">
        <v>48964</v>
      </c>
      <c r="J17949" s="6" t="s">
        <v>34219</v>
      </c>
      <c r="K17949" s="6">
        <v>101</v>
      </c>
    </row>
    <row r="17950" spans="1:11" ht="87.5" x14ac:dyDescent="0.25">
      <c r="A17950" s="7" t="s">
        <v>49058</v>
      </c>
      <c r="B17950" s="6">
        <v>0</v>
      </c>
      <c r="C17950" s="6">
        <v>0</v>
      </c>
      <c r="D17950" s="6">
        <v>0</v>
      </c>
      <c r="E17950" s="6">
        <v>0</v>
      </c>
      <c r="F17950" s="6">
        <v>0</v>
      </c>
      <c r="G17950" s="6">
        <v>0</v>
      </c>
      <c r="H17950" s="6" t="s">
        <v>34217</v>
      </c>
      <c r="I17950" s="6" t="s">
        <v>48964</v>
      </c>
      <c r="J17950" s="6" t="s">
        <v>34219</v>
      </c>
      <c r="K17950" s="6">
        <v>102</v>
      </c>
    </row>
    <row r="17951" spans="1:11" ht="25" x14ac:dyDescent="0.25">
      <c r="A17951" s="7" t="s">
        <v>49059</v>
      </c>
      <c r="B17951" s="6">
        <v>0</v>
      </c>
      <c r="C17951" s="6">
        <v>0</v>
      </c>
      <c r="D17951" s="6">
        <v>0</v>
      </c>
      <c r="E17951" s="6">
        <v>0</v>
      </c>
      <c r="F17951" s="6">
        <v>0</v>
      </c>
      <c r="G17951" s="6">
        <v>0</v>
      </c>
      <c r="H17951" s="6" t="s">
        <v>34217</v>
      </c>
      <c r="I17951" s="6" t="s">
        <v>48964</v>
      </c>
      <c r="J17951" s="6" t="s">
        <v>34219</v>
      </c>
      <c r="K17951" s="6">
        <v>103</v>
      </c>
    </row>
    <row r="17952" spans="1:11" x14ac:dyDescent="0.25">
      <c r="A17952" s="7" t="s">
        <v>49060</v>
      </c>
      <c r="B17952" s="6">
        <v>0</v>
      </c>
      <c r="C17952" s="6">
        <v>0</v>
      </c>
      <c r="D17952" s="6">
        <v>0</v>
      </c>
      <c r="E17952" s="6">
        <v>0</v>
      </c>
      <c r="F17952" s="6">
        <v>0</v>
      </c>
      <c r="G17952" s="6">
        <v>0</v>
      </c>
      <c r="H17952" s="6" t="s">
        <v>34217</v>
      </c>
      <c r="I17952" s="6" t="s">
        <v>48964</v>
      </c>
      <c r="J17952" s="6" t="s">
        <v>34219</v>
      </c>
      <c r="K17952" s="6">
        <v>104</v>
      </c>
    </row>
    <row r="17953" spans="1:11" x14ac:dyDescent="0.25">
      <c r="A17953" s="7" t="s">
        <v>49061</v>
      </c>
      <c r="B17953" s="6">
        <v>0</v>
      </c>
      <c r="C17953" s="6">
        <v>0</v>
      </c>
      <c r="D17953" s="6">
        <v>0</v>
      </c>
      <c r="E17953" s="6">
        <v>0</v>
      </c>
      <c r="F17953" s="6">
        <v>0</v>
      </c>
      <c r="G17953" s="6">
        <v>0</v>
      </c>
      <c r="H17953" s="6" t="s">
        <v>34217</v>
      </c>
      <c r="I17953" s="6" t="s">
        <v>48964</v>
      </c>
      <c r="J17953" s="6" t="s">
        <v>34219</v>
      </c>
      <c r="K17953" s="6">
        <v>105</v>
      </c>
    </row>
    <row r="17954" spans="1:11" ht="37.5" x14ac:dyDescent="0.25">
      <c r="A17954" s="7" t="s">
        <v>49062</v>
      </c>
      <c r="B17954" s="6">
        <v>0</v>
      </c>
      <c r="C17954" s="6">
        <v>0</v>
      </c>
      <c r="D17954" s="6">
        <v>0</v>
      </c>
      <c r="E17954" s="6">
        <v>0</v>
      </c>
      <c r="F17954" s="6">
        <v>0</v>
      </c>
      <c r="G17954" s="6">
        <v>0</v>
      </c>
      <c r="H17954" s="6" t="s">
        <v>34217</v>
      </c>
      <c r="I17954" s="6" t="s">
        <v>48964</v>
      </c>
      <c r="J17954" s="6" t="s">
        <v>34219</v>
      </c>
      <c r="K17954" s="6">
        <v>106</v>
      </c>
    </row>
    <row r="17955" spans="1:11" ht="25" x14ac:dyDescent="0.25">
      <c r="A17955" s="7" t="s">
        <v>49063</v>
      </c>
      <c r="B17955" s="6">
        <v>0</v>
      </c>
      <c r="C17955" s="6">
        <v>0</v>
      </c>
      <c r="D17955" s="6">
        <v>0</v>
      </c>
      <c r="E17955" s="6">
        <v>0</v>
      </c>
      <c r="F17955" s="6">
        <v>0</v>
      </c>
      <c r="G17955" s="6">
        <v>0</v>
      </c>
      <c r="H17955" s="6" t="s">
        <v>34217</v>
      </c>
      <c r="I17955" s="6" t="s">
        <v>48964</v>
      </c>
      <c r="J17955" s="6" t="s">
        <v>34219</v>
      </c>
      <c r="K17955" s="6">
        <v>107</v>
      </c>
    </row>
    <row r="17956" spans="1:11" ht="87.5" x14ac:dyDescent="0.25">
      <c r="A17956" s="7" t="s">
        <v>49064</v>
      </c>
      <c r="B17956" s="6">
        <v>0</v>
      </c>
      <c r="C17956" s="6">
        <v>0</v>
      </c>
      <c r="D17956" s="6">
        <v>0</v>
      </c>
      <c r="E17956" s="6">
        <v>0</v>
      </c>
      <c r="F17956" s="6">
        <v>0</v>
      </c>
      <c r="G17956" s="6">
        <v>0</v>
      </c>
      <c r="H17956" s="6" t="s">
        <v>34217</v>
      </c>
      <c r="I17956" s="6" t="s">
        <v>48964</v>
      </c>
      <c r="J17956" s="6" t="s">
        <v>34219</v>
      </c>
      <c r="K17956" s="6">
        <v>108</v>
      </c>
    </row>
    <row r="17957" spans="1:11" ht="37.5" x14ac:dyDescent="0.25">
      <c r="A17957" s="7" t="s">
        <v>49065</v>
      </c>
      <c r="B17957" s="6">
        <v>0</v>
      </c>
      <c r="C17957" s="6">
        <v>0</v>
      </c>
      <c r="D17957" s="6">
        <v>0</v>
      </c>
      <c r="E17957" s="6">
        <v>0</v>
      </c>
      <c r="F17957" s="6">
        <v>0</v>
      </c>
      <c r="G17957" s="6">
        <v>0</v>
      </c>
      <c r="H17957" s="6" t="s">
        <v>34217</v>
      </c>
      <c r="I17957" s="6" t="s">
        <v>48964</v>
      </c>
      <c r="J17957" s="6" t="s">
        <v>34219</v>
      </c>
      <c r="K17957" s="6">
        <v>109</v>
      </c>
    </row>
    <row r="17958" spans="1:11" ht="25" x14ac:dyDescent="0.25">
      <c r="A17958" s="7" t="s">
        <v>49066</v>
      </c>
      <c r="B17958" s="6">
        <v>0</v>
      </c>
      <c r="C17958" s="6">
        <v>0</v>
      </c>
      <c r="D17958" s="6">
        <v>0</v>
      </c>
      <c r="E17958" s="6">
        <v>0</v>
      </c>
      <c r="F17958" s="6">
        <v>0</v>
      </c>
      <c r="G17958" s="6">
        <v>0</v>
      </c>
      <c r="H17958" s="6" t="s">
        <v>34217</v>
      </c>
      <c r="I17958" s="6" t="s">
        <v>48964</v>
      </c>
      <c r="J17958" s="6" t="s">
        <v>34219</v>
      </c>
      <c r="K17958" s="6">
        <v>110</v>
      </c>
    </row>
    <row r="17959" spans="1:11" x14ac:dyDescent="0.25">
      <c r="A17959" s="7" t="s">
        <v>49067</v>
      </c>
      <c r="B17959" s="6">
        <v>0</v>
      </c>
      <c r="C17959" s="6">
        <v>0</v>
      </c>
      <c r="D17959" s="6">
        <v>0</v>
      </c>
      <c r="E17959" s="6">
        <v>0</v>
      </c>
      <c r="F17959" s="6">
        <v>0</v>
      </c>
      <c r="G17959" s="6">
        <v>0</v>
      </c>
      <c r="H17959" s="6" t="s">
        <v>34217</v>
      </c>
      <c r="I17959" s="6" t="s">
        <v>48964</v>
      </c>
      <c r="J17959" s="6" t="s">
        <v>34219</v>
      </c>
      <c r="K17959" s="6">
        <v>111</v>
      </c>
    </row>
    <row r="17960" spans="1:11" x14ac:dyDescent="0.25">
      <c r="A17960" s="7" t="s">
        <v>49068</v>
      </c>
      <c r="B17960" s="6">
        <v>0</v>
      </c>
      <c r="C17960" s="6">
        <v>0</v>
      </c>
      <c r="D17960" s="6">
        <v>0</v>
      </c>
      <c r="E17960" s="6">
        <v>0</v>
      </c>
      <c r="F17960" s="6">
        <v>0</v>
      </c>
      <c r="G17960" s="6">
        <v>0</v>
      </c>
      <c r="H17960" s="6" t="s">
        <v>34217</v>
      </c>
      <c r="I17960" s="6" t="s">
        <v>48964</v>
      </c>
      <c r="J17960" s="6" t="s">
        <v>34219</v>
      </c>
      <c r="K17960" s="6">
        <v>112</v>
      </c>
    </row>
    <row r="17961" spans="1:11" ht="75" x14ac:dyDescent="0.25">
      <c r="A17961" s="7" t="s">
        <v>49069</v>
      </c>
      <c r="B17961" s="6">
        <v>0</v>
      </c>
      <c r="C17961" s="6">
        <v>0</v>
      </c>
      <c r="D17961" s="6">
        <v>0</v>
      </c>
      <c r="E17961" s="6">
        <v>0</v>
      </c>
      <c r="F17961" s="6">
        <v>0</v>
      </c>
      <c r="G17961" s="6">
        <v>0</v>
      </c>
      <c r="H17961" s="6" t="s">
        <v>34217</v>
      </c>
      <c r="I17961" s="6" t="s">
        <v>48964</v>
      </c>
      <c r="J17961" s="6" t="s">
        <v>34219</v>
      </c>
      <c r="K17961" s="6">
        <v>113</v>
      </c>
    </row>
    <row r="17962" spans="1:11" ht="25" x14ac:dyDescent="0.25">
      <c r="A17962" s="7" t="s">
        <v>49070</v>
      </c>
      <c r="B17962" s="6">
        <v>0</v>
      </c>
      <c r="C17962" s="6">
        <v>0</v>
      </c>
      <c r="D17962" s="6">
        <v>0</v>
      </c>
      <c r="E17962" s="6">
        <v>0</v>
      </c>
      <c r="F17962" s="6">
        <v>0</v>
      </c>
      <c r="G17962" s="6">
        <v>0</v>
      </c>
      <c r="H17962" s="6" t="s">
        <v>34217</v>
      </c>
      <c r="I17962" s="6" t="s">
        <v>48964</v>
      </c>
      <c r="J17962" s="6" t="s">
        <v>34219</v>
      </c>
      <c r="K17962" s="6">
        <v>114</v>
      </c>
    </row>
    <row r="17963" spans="1:11" x14ac:dyDescent="0.25">
      <c r="A17963" s="7" t="s">
        <v>49071</v>
      </c>
      <c r="B17963" s="6">
        <v>0</v>
      </c>
      <c r="C17963" s="6">
        <v>0</v>
      </c>
      <c r="D17963" s="6">
        <v>0</v>
      </c>
      <c r="E17963" s="6">
        <v>0</v>
      </c>
      <c r="F17963" s="6">
        <v>0</v>
      </c>
      <c r="G17963" s="6">
        <v>0</v>
      </c>
      <c r="H17963" s="6" t="s">
        <v>34217</v>
      </c>
      <c r="I17963" s="6" t="s">
        <v>48964</v>
      </c>
      <c r="J17963" s="6" t="s">
        <v>34219</v>
      </c>
      <c r="K17963" s="6">
        <v>115</v>
      </c>
    </row>
    <row r="17964" spans="1:11" x14ac:dyDescent="0.25">
      <c r="A17964" s="7" t="s">
        <v>49072</v>
      </c>
      <c r="B17964" s="6">
        <v>0</v>
      </c>
      <c r="C17964" s="6">
        <v>0</v>
      </c>
      <c r="D17964" s="6">
        <v>0</v>
      </c>
      <c r="E17964" s="6">
        <v>0</v>
      </c>
      <c r="F17964" s="6">
        <v>0</v>
      </c>
      <c r="G17964" s="6">
        <v>0</v>
      </c>
      <c r="H17964" s="6" t="s">
        <v>34217</v>
      </c>
      <c r="I17964" s="6" t="s">
        <v>48964</v>
      </c>
      <c r="J17964" s="6" t="s">
        <v>34219</v>
      </c>
      <c r="K17964" s="6">
        <v>116</v>
      </c>
    </row>
    <row r="17965" spans="1:11" ht="50" x14ac:dyDescent="0.25">
      <c r="A17965" s="7" t="s">
        <v>49073</v>
      </c>
      <c r="B17965" s="6">
        <v>0</v>
      </c>
      <c r="C17965" s="6">
        <v>0</v>
      </c>
      <c r="D17965" s="6">
        <v>0</v>
      </c>
      <c r="E17965" s="6">
        <v>0</v>
      </c>
      <c r="F17965" s="6">
        <v>0</v>
      </c>
      <c r="G17965" s="6">
        <v>0</v>
      </c>
      <c r="H17965" s="6" t="s">
        <v>34217</v>
      </c>
      <c r="I17965" s="6" t="s">
        <v>48964</v>
      </c>
      <c r="J17965" s="6" t="s">
        <v>34219</v>
      </c>
      <c r="K17965" s="6">
        <v>117</v>
      </c>
    </row>
    <row r="17966" spans="1:11" ht="25" x14ac:dyDescent="0.25">
      <c r="A17966" s="7" t="s">
        <v>49074</v>
      </c>
      <c r="B17966" s="6">
        <v>0</v>
      </c>
      <c r="C17966" s="6">
        <v>0</v>
      </c>
      <c r="D17966" s="6">
        <v>0</v>
      </c>
      <c r="E17966" s="6">
        <v>0</v>
      </c>
      <c r="F17966" s="6">
        <v>0</v>
      </c>
      <c r="G17966" s="6">
        <v>0</v>
      </c>
      <c r="H17966" s="6" t="s">
        <v>34217</v>
      </c>
      <c r="I17966" s="6" t="s">
        <v>48964</v>
      </c>
      <c r="J17966" s="6" t="s">
        <v>34219</v>
      </c>
      <c r="K17966" s="6">
        <v>118</v>
      </c>
    </row>
    <row r="17967" spans="1:11" ht="125" x14ac:dyDescent="0.25">
      <c r="A17967" s="7" t="s">
        <v>49075</v>
      </c>
      <c r="B17967" s="6">
        <v>0</v>
      </c>
      <c r="C17967" s="6">
        <v>0</v>
      </c>
      <c r="D17967" s="6">
        <v>0</v>
      </c>
      <c r="E17967" s="6">
        <v>0</v>
      </c>
      <c r="F17967" s="6">
        <v>0</v>
      </c>
      <c r="G17967" s="6">
        <v>0</v>
      </c>
      <c r="H17967" s="6" t="s">
        <v>34217</v>
      </c>
      <c r="I17967" s="6" t="s">
        <v>48964</v>
      </c>
      <c r="J17967" s="6" t="s">
        <v>34219</v>
      </c>
      <c r="K17967" s="6">
        <v>119</v>
      </c>
    </row>
    <row r="17968" spans="1:11" ht="100" x14ac:dyDescent="0.25">
      <c r="A17968" s="7" t="s">
        <v>49076</v>
      </c>
      <c r="B17968" s="6">
        <v>0</v>
      </c>
      <c r="C17968" s="6">
        <v>0</v>
      </c>
      <c r="D17968" s="6">
        <v>0</v>
      </c>
      <c r="E17968" s="6">
        <v>0</v>
      </c>
      <c r="F17968" s="6">
        <v>0</v>
      </c>
      <c r="G17968" s="6">
        <v>0</v>
      </c>
      <c r="H17968" s="6" t="s">
        <v>34217</v>
      </c>
      <c r="I17968" s="6" t="s">
        <v>48964</v>
      </c>
      <c r="J17968" s="6" t="s">
        <v>34219</v>
      </c>
      <c r="K17968" s="6">
        <v>120</v>
      </c>
    </row>
    <row r="17969" spans="1:11" ht="50" x14ac:dyDescent="0.25">
      <c r="A17969" s="7" t="s">
        <v>49077</v>
      </c>
      <c r="B17969" s="6">
        <v>0</v>
      </c>
      <c r="C17969" s="6">
        <v>0</v>
      </c>
      <c r="D17969" s="6">
        <v>0</v>
      </c>
      <c r="E17969" s="6">
        <v>0</v>
      </c>
      <c r="F17969" s="6">
        <v>0</v>
      </c>
      <c r="G17969" s="6">
        <v>0</v>
      </c>
      <c r="H17969" s="6" t="s">
        <v>34217</v>
      </c>
      <c r="I17969" s="6" t="s">
        <v>48964</v>
      </c>
      <c r="J17969" s="6" t="s">
        <v>34219</v>
      </c>
      <c r="K17969" s="6">
        <v>121</v>
      </c>
    </row>
    <row r="17970" spans="1:11" ht="62.5" x14ac:dyDescent="0.25">
      <c r="A17970" s="7" t="s">
        <v>49078</v>
      </c>
      <c r="B17970" s="6">
        <v>0</v>
      </c>
      <c r="C17970" s="6">
        <v>0</v>
      </c>
      <c r="D17970" s="6">
        <v>0</v>
      </c>
      <c r="E17970" s="6">
        <v>0</v>
      </c>
      <c r="F17970" s="6">
        <v>0</v>
      </c>
      <c r="G17970" s="6">
        <v>0</v>
      </c>
      <c r="H17970" s="6" t="s">
        <v>34217</v>
      </c>
      <c r="I17970" s="6" t="s">
        <v>48964</v>
      </c>
      <c r="J17970" s="6" t="s">
        <v>34219</v>
      </c>
      <c r="K17970" s="6">
        <v>122</v>
      </c>
    </row>
    <row r="17971" spans="1:11" ht="125" x14ac:dyDescent="0.25">
      <c r="A17971" s="7" t="s">
        <v>49079</v>
      </c>
      <c r="B17971" s="6">
        <v>0</v>
      </c>
      <c r="C17971" s="6">
        <v>0</v>
      </c>
      <c r="D17971" s="6">
        <v>0</v>
      </c>
      <c r="E17971" s="6">
        <v>0</v>
      </c>
      <c r="F17971" s="6">
        <v>0</v>
      </c>
      <c r="G17971" s="6">
        <v>0</v>
      </c>
      <c r="H17971" s="6" t="s">
        <v>34217</v>
      </c>
      <c r="I17971" s="6" t="s">
        <v>48964</v>
      </c>
      <c r="J17971" s="6" t="s">
        <v>34219</v>
      </c>
      <c r="K17971" s="6">
        <v>123</v>
      </c>
    </row>
    <row r="17972" spans="1:11" ht="62.5" x14ac:dyDescent="0.25">
      <c r="A17972" s="7" t="s">
        <v>49078</v>
      </c>
      <c r="B17972" s="6">
        <v>0</v>
      </c>
      <c r="C17972" s="6">
        <v>0</v>
      </c>
      <c r="D17972" s="6">
        <v>0</v>
      </c>
      <c r="E17972" s="6">
        <v>0</v>
      </c>
      <c r="F17972" s="6">
        <v>0</v>
      </c>
      <c r="G17972" s="6">
        <v>0</v>
      </c>
      <c r="H17972" s="6" t="s">
        <v>34217</v>
      </c>
      <c r="I17972" s="6" t="s">
        <v>48964</v>
      </c>
      <c r="J17972" s="6" t="s">
        <v>34219</v>
      </c>
      <c r="K17972" s="6">
        <v>124</v>
      </c>
    </row>
    <row r="17973" spans="1:11" ht="37.5" x14ac:dyDescent="0.25">
      <c r="A17973" s="7" t="s">
        <v>49080</v>
      </c>
      <c r="B17973" s="6">
        <v>0</v>
      </c>
      <c r="C17973" s="6">
        <v>0</v>
      </c>
      <c r="D17973" s="6">
        <v>0</v>
      </c>
      <c r="E17973" s="6">
        <v>0</v>
      </c>
      <c r="F17973" s="6">
        <v>0</v>
      </c>
      <c r="G17973" s="6">
        <v>0</v>
      </c>
      <c r="H17973" s="6" t="s">
        <v>34217</v>
      </c>
      <c r="I17973" s="6" t="s">
        <v>48964</v>
      </c>
      <c r="J17973" s="6" t="s">
        <v>34219</v>
      </c>
      <c r="K17973" s="6">
        <v>125</v>
      </c>
    </row>
    <row r="17974" spans="1:11" x14ac:dyDescent="0.25">
      <c r="A17974" s="7" t="s">
        <v>49081</v>
      </c>
      <c r="B17974" s="6">
        <v>0</v>
      </c>
      <c r="C17974" s="6">
        <v>0</v>
      </c>
      <c r="D17974" s="6">
        <v>0</v>
      </c>
      <c r="E17974" s="6">
        <v>0</v>
      </c>
      <c r="F17974" s="6">
        <v>0</v>
      </c>
      <c r="G17974" s="6">
        <v>0</v>
      </c>
      <c r="H17974" s="6" t="s">
        <v>34217</v>
      </c>
      <c r="I17974" s="6" t="s">
        <v>48964</v>
      </c>
      <c r="J17974" s="6" t="s">
        <v>34219</v>
      </c>
      <c r="K17974" s="6">
        <v>126</v>
      </c>
    </row>
    <row r="17975" spans="1:11" x14ac:dyDescent="0.25">
      <c r="A17975" s="7" t="s">
        <v>49082</v>
      </c>
      <c r="B17975" s="6">
        <v>0</v>
      </c>
      <c r="C17975" s="6">
        <v>0</v>
      </c>
      <c r="D17975" s="6">
        <v>0</v>
      </c>
      <c r="E17975" s="6">
        <v>0</v>
      </c>
      <c r="F17975" s="6">
        <v>0</v>
      </c>
      <c r="G17975" s="6">
        <v>0</v>
      </c>
      <c r="H17975" s="6" t="s">
        <v>34217</v>
      </c>
      <c r="I17975" s="6" t="s">
        <v>48964</v>
      </c>
      <c r="J17975" s="6" t="s">
        <v>34219</v>
      </c>
      <c r="K17975" s="6">
        <v>127</v>
      </c>
    </row>
    <row r="17976" spans="1:11" ht="37.5" x14ac:dyDescent="0.25">
      <c r="A17976" s="7" t="s">
        <v>49083</v>
      </c>
      <c r="B17976" s="6">
        <v>0</v>
      </c>
      <c r="C17976" s="6">
        <v>0</v>
      </c>
      <c r="D17976" s="6">
        <v>0</v>
      </c>
      <c r="E17976" s="6">
        <v>0</v>
      </c>
      <c r="F17976" s="6">
        <v>0</v>
      </c>
      <c r="G17976" s="6">
        <v>0</v>
      </c>
      <c r="H17976" s="6" t="s">
        <v>34217</v>
      </c>
      <c r="I17976" s="6" t="s">
        <v>48964</v>
      </c>
      <c r="J17976" s="6" t="s">
        <v>34219</v>
      </c>
      <c r="K17976" s="6">
        <v>128</v>
      </c>
    </row>
    <row r="17977" spans="1:11" ht="100" x14ac:dyDescent="0.25">
      <c r="A17977" s="7" t="s">
        <v>49084</v>
      </c>
      <c r="B17977" s="6">
        <v>0</v>
      </c>
      <c r="C17977" s="6">
        <v>0</v>
      </c>
      <c r="D17977" s="6">
        <v>0</v>
      </c>
      <c r="E17977" s="6">
        <v>0</v>
      </c>
      <c r="F17977" s="6">
        <v>0</v>
      </c>
      <c r="G17977" s="6">
        <v>0</v>
      </c>
      <c r="H17977" s="6" t="s">
        <v>34217</v>
      </c>
      <c r="I17977" s="6" t="s">
        <v>48964</v>
      </c>
      <c r="J17977" s="6" t="s">
        <v>34219</v>
      </c>
      <c r="K17977" s="6">
        <v>129</v>
      </c>
    </row>
    <row r="17978" spans="1:11" ht="87.5" x14ac:dyDescent="0.25">
      <c r="A17978" s="7" t="s">
        <v>49085</v>
      </c>
      <c r="B17978" s="6">
        <v>0</v>
      </c>
      <c r="C17978" s="6">
        <v>0</v>
      </c>
      <c r="D17978" s="6">
        <v>0</v>
      </c>
      <c r="E17978" s="6">
        <v>0</v>
      </c>
      <c r="F17978" s="6">
        <v>0</v>
      </c>
      <c r="G17978" s="6">
        <v>0</v>
      </c>
      <c r="H17978" s="6" t="s">
        <v>34217</v>
      </c>
      <c r="I17978" s="6" t="s">
        <v>48964</v>
      </c>
      <c r="J17978" s="6" t="s">
        <v>34219</v>
      </c>
      <c r="K17978" s="6">
        <v>130</v>
      </c>
    </row>
    <row r="17979" spans="1:11" ht="62.5" x14ac:dyDescent="0.25">
      <c r="A17979" s="7" t="s">
        <v>49086</v>
      </c>
      <c r="B17979" s="6">
        <v>0</v>
      </c>
      <c r="C17979" s="6">
        <v>0</v>
      </c>
      <c r="D17979" s="6">
        <v>0</v>
      </c>
      <c r="E17979" s="6">
        <v>0</v>
      </c>
      <c r="F17979" s="6">
        <v>0</v>
      </c>
      <c r="G17979" s="6">
        <v>0</v>
      </c>
      <c r="H17979" s="6" t="s">
        <v>34217</v>
      </c>
      <c r="I17979" s="6" t="s">
        <v>48964</v>
      </c>
      <c r="J17979" s="6" t="s">
        <v>34219</v>
      </c>
      <c r="K17979" s="6">
        <v>131</v>
      </c>
    </row>
    <row r="17980" spans="1:11" ht="37.5" x14ac:dyDescent="0.25">
      <c r="A17980" s="7" t="s">
        <v>49087</v>
      </c>
      <c r="B17980" s="6">
        <v>0</v>
      </c>
      <c r="C17980" s="6">
        <v>0</v>
      </c>
      <c r="D17980" s="6">
        <v>0</v>
      </c>
      <c r="E17980" s="6">
        <v>0</v>
      </c>
      <c r="F17980" s="6">
        <v>0</v>
      </c>
      <c r="G17980" s="6">
        <v>0</v>
      </c>
      <c r="H17980" s="6" t="s">
        <v>34217</v>
      </c>
      <c r="I17980" s="6" t="s">
        <v>48964</v>
      </c>
      <c r="J17980" s="6" t="s">
        <v>34219</v>
      </c>
      <c r="K17980" s="6">
        <v>132</v>
      </c>
    </row>
    <row r="17981" spans="1:11" x14ac:dyDescent="0.25">
      <c r="A17981" s="7" t="s">
        <v>49088</v>
      </c>
      <c r="B17981" s="6">
        <v>0</v>
      </c>
      <c r="C17981" s="6">
        <v>0</v>
      </c>
      <c r="D17981" s="6">
        <v>0</v>
      </c>
      <c r="E17981" s="6">
        <v>0</v>
      </c>
      <c r="F17981" s="6">
        <v>0</v>
      </c>
      <c r="G17981" s="6">
        <v>0</v>
      </c>
      <c r="H17981" s="6" t="s">
        <v>34217</v>
      </c>
      <c r="I17981" s="6" t="s">
        <v>48964</v>
      </c>
      <c r="J17981" s="6" t="s">
        <v>34219</v>
      </c>
      <c r="K17981" s="6">
        <v>133</v>
      </c>
    </row>
    <row r="17982" spans="1:11" ht="62.5" x14ac:dyDescent="0.25">
      <c r="A17982" s="7" t="s">
        <v>49089</v>
      </c>
      <c r="B17982" s="6">
        <v>0</v>
      </c>
      <c r="C17982" s="6">
        <v>0</v>
      </c>
      <c r="D17982" s="6">
        <v>0</v>
      </c>
      <c r="E17982" s="6">
        <v>0</v>
      </c>
      <c r="F17982" s="6">
        <v>0</v>
      </c>
      <c r="G17982" s="6">
        <v>0</v>
      </c>
      <c r="H17982" s="6" t="s">
        <v>34217</v>
      </c>
      <c r="I17982" s="6" t="s">
        <v>48964</v>
      </c>
      <c r="J17982" s="6" t="s">
        <v>34219</v>
      </c>
      <c r="K17982" s="6">
        <v>134</v>
      </c>
    </row>
    <row r="17983" spans="1:11" ht="87.5" x14ac:dyDescent="0.25">
      <c r="A17983" s="7" t="s">
        <v>49090</v>
      </c>
      <c r="B17983" s="6">
        <v>0</v>
      </c>
      <c r="C17983" s="6">
        <v>0</v>
      </c>
      <c r="D17983" s="6">
        <v>0</v>
      </c>
      <c r="E17983" s="6">
        <v>0</v>
      </c>
      <c r="F17983" s="6">
        <v>0</v>
      </c>
      <c r="G17983" s="6">
        <v>0</v>
      </c>
      <c r="H17983" s="6" t="s">
        <v>34217</v>
      </c>
      <c r="I17983" s="6" t="s">
        <v>48964</v>
      </c>
      <c r="J17983" s="6" t="s">
        <v>34219</v>
      </c>
      <c r="K17983" s="6">
        <v>135</v>
      </c>
    </row>
    <row r="17984" spans="1:11" ht="25" x14ac:dyDescent="0.25">
      <c r="A17984" s="7" t="s">
        <v>49091</v>
      </c>
      <c r="B17984" s="6">
        <v>0</v>
      </c>
      <c r="C17984" s="6">
        <v>0</v>
      </c>
      <c r="D17984" s="6">
        <v>0</v>
      </c>
      <c r="E17984" s="6">
        <v>0</v>
      </c>
      <c r="F17984" s="6">
        <v>0</v>
      </c>
      <c r="G17984" s="6">
        <v>0</v>
      </c>
      <c r="H17984" s="6" t="s">
        <v>34217</v>
      </c>
      <c r="I17984" s="6" t="s">
        <v>48964</v>
      </c>
      <c r="J17984" s="6" t="s">
        <v>34219</v>
      </c>
      <c r="K17984" s="6">
        <v>136</v>
      </c>
    </row>
    <row r="17985" spans="1:11" ht="162.5" x14ac:dyDescent="0.25">
      <c r="A17985" s="7" t="s">
        <v>49092</v>
      </c>
      <c r="B17985" s="6">
        <v>0</v>
      </c>
      <c r="C17985" s="6">
        <v>0</v>
      </c>
      <c r="D17985" s="6">
        <v>0</v>
      </c>
      <c r="E17985" s="6">
        <v>0</v>
      </c>
      <c r="F17985" s="6">
        <v>0</v>
      </c>
      <c r="G17985" s="6">
        <v>0</v>
      </c>
      <c r="H17985" s="6" t="s">
        <v>34217</v>
      </c>
      <c r="I17985" s="6" t="s">
        <v>48964</v>
      </c>
      <c r="J17985" s="6" t="s">
        <v>34219</v>
      </c>
      <c r="K17985" s="6">
        <v>137</v>
      </c>
    </row>
    <row r="17986" spans="1:11" ht="62.5" x14ac:dyDescent="0.25">
      <c r="A17986" s="7" t="s">
        <v>49093</v>
      </c>
      <c r="B17986" s="6">
        <v>0</v>
      </c>
      <c r="C17986" s="6">
        <v>0</v>
      </c>
      <c r="D17986" s="6">
        <v>0</v>
      </c>
      <c r="E17986" s="6">
        <v>0</v>
      </c>
      <c r="F17986" s="6">
        <v>0</v>
      </c>
      <c r="G17986" s="6">
        <v>0</v>
      </c>
      <c r="H17986" s="6" t="s">
        <v>34217</v>
      </c>
      <c r="I17986" s="6" t="s">
        <v>48964</v>
      </c>
      <c r="J17986" s="6" t="s">
        <v>34219</v>
      </c>
      <c r="K17986" s="6">
        <v>138</v>
      </c>
    </row>
    <row r="17987" spans="1:11" ht="37.5" x14ac:dyDescent="0.25">
      <c r="A17987" s="7" t="s">
        <v>49094</v>
      </c>
      <c r="B17987" s="6">
        <v>0</v>
      </c>
      <c r="C17987" s="6">
        <v>0</v>
      </c>
      <c r="D17987" s="6">
        <v>0</v>
      </c>
      <c r="E17987" s="6">
        <v>0</v>
      </c>
      <c r="F17987" s="6">
        <v>0</v>
      </c>
      <c r="G17987" s="6">
        <v>0</v>
      </c>
      <c r="H17987" s="6" t="s">
        <v>34217</v>
      </c>
      <c r="I17987" s="6" t="s">
        <v>48964</v>
      </c>
      <c r="J17987" s="6" t="s">
        <v>34219</v>
      </c>
      <c r="K17987" s="6">
        <v>139</v>
      </c>
    </row>
    <row r="17988" spans="1:11" ht="175" x14ac:dyDescent="0.25">
      <c r="A17988" s="7" t="s">
        <v>49095</v>
      </c>
      <c r="B17988" s="6">
        <v>0</v>
      </c>
      <c r="C17988" s="6">
        <v>0</v>
      </c>
      <c r="D17988" s="6">
        <v>0</v>
      </c>
      <c r="E17988" s="6">
        <v>0</v>
      </c>
      <c r="F17988" s="6">
        <v>0</v>
      </c>
      <c r="G17988" s="6">
        <v>0</v>
      </c>
      <c r="H17988" s="6" t="s">
        <v>34217</v>
      </c>
      <c r="I17988" s="6" t="s">
        <v>48964</v>
      </c>
      <c r="J17988" s="6" t="s">
        <v>34219</v>
      </c>
      <c r="K17988" s="6">
        <v>140</v>
      </c>
    </row>
    <row r="17989" spans="1:11" ht="50" x14ac:dyDescent="0.25">
      <c r="A17989" s="7" t="s">
        <v>49096</v>
      </c>
      <c r="B17989" s="6">
        <v>0</v>
      </c>
      <c r="C17989" s="6">
        <v>0</v>
      </c>
      <c r="D17989" s="6">
        <v>0</v>
      </c>
      <c r="E17989" s="6">
        <v>0</v>
      </c>
      <c r="F17989" s="6">
        <v>0</v>
      </c>
      <c r="G17989" s="6">
        <v>0</v>
      </c>
      <c r="H17989" s="6" t="s">
        <v>34217</v>
      </c>
      <c r="I17989" s="6" t="s">
        <v>48964</v>
      </c>
      <c r="J17989" s="6" t="s">
        <v>34219</v>
      </c>
      <c r="K17989" s="6">
        <v>141</v>
      </c>
    </row>
    <row r="17990" spans="1:11" ht="37.5" x14ac:dyDescent="0.25">
      <c r="A17990" s="7" t="s">
        <v>49097</v>
      </c>
      <c r="B17990" s="6">
        <v>0</v>
      </c>
      <c r="C17990" s="6">
        <v>0</v>
      </c>
      <c r="D17990" s="6">
        <v>0</v>
      </c>
      <c r="E17990" s="6">
        <v>0</v>
      </c>
      <c r="F17990" s="6">
        <v>0</v>
      </c>
      <c r="G17990" s="6">
        <v>0</v>
      </c>
      <c r="H17990" s="6" t="s">
        <v>34217</v>
      </c>
      <c r="I17990" s="6" t="s">
        <v>48964</v>
      </c>
      <c r="J17990" s="6" t="s">
        <v>34219</v>
      </c>
      <c r="K17990" s="6">
        <v>142</v>
      </c>
    </row>
    <row r="17991" spans="1:11" ht="87.5" x14ac:dyDescent="0.25">
      <c r="A17991" s="7" t="s">
        <v>49098</v>
      </c>
      <c r="B17991" s="6">
        <v>0</v>
      </c>
      <c r="C17991" s="6">
        <v>0</v>
      </c>
      <c r="D17991" s="6">
        <v>0</v>
      </c>
      <c r="E17991" s="6">
        <v>0</v>
      </c>
      <c r="F17991" s="6">
        <v>0</v>
      </c>
      <c r="G17991" s="6">
        <v>0</v>
      </c>
      <c r="H17991" s="6" t="s">
        <v>34217</v>
      </c>
      <c r="I17991" s="6" t="s">
        <v>48964</v>
      </c>
      <c r="J17991" s="6" t="s">
        <v>34219</v>
      </c>
      <c r="K17991" s="6">
        <v>143</v>
      </c>
    </row>
    <row r="17992" spans="1:11" ht="62.5" x14ac:dyDescent="0.25">
      <c r="A17992" s="7" t="s">
        <v>49099</v>
      </c>
      <c r="B17992" s="6">
        <v>0</v>
      </c>
      <c r="C17992" s="6">
        <v>0</v>
      </c>
      <c r="D17992" s="6">
        <v>0</v>
      </c>
      <c r="E17992" s="6">
        <v>0</v>
      </c>
      <c r="F17992" s="6">
        <v>0</v>
      </c>
      <c r="G17992" s="6">
        <v>0</v>
      </c>
      <c r="H17992" s="6" t="s">
        <v>34217</v>
      </c>
      <c r="I17992" s="6" t="s">
        <v>48964</v>
      </c>
      <c r="J17992" s="6" t="s">
        <v>34219</v>
      </c>
      <c r="K17992" s="6">
        <v>144</v>
      </c>
    </row>
    <row r="17993" spans="1:11" ht="37.5" x14ac:dyDescent="0.25">
      <c r="A17993" s="7" t="s">
        <v>49100</v>
      </c>
      <c r="B17993" s="6">
        <v>0</v>
      </c>
      <c r="C17993" s="6">
        <v>0</v>
      </c>
      <c r="D17993" s="6">
        <v>0</v>
      </c>
      <c r="E17993" s="6">
        <v>0</v>
      </c>
      <c r="F17993" s="6">
        <v>0</v>
      </c>
      <c r="G17993" s="6">
        <v>0</v>
      </c>
      <c r="H17993" s="6" t="s">
        <v>34217</v>
      </c>
      <c r="I17993" s="6" t="s">
        <v>48964</v>
      </c>
      <c r="J17993" s="6" t="s">
        <v>34219</v>
      </c>
      <c r="K17993" s="6">
        <v>145</v>
      </c>
    </row>
    <row r="17994" spans="1:11" ht="75" x14ac:dyDescent="0.25">
      <c r="A17994" s="7" t="s">
        <v>49101</v>
      </c>
      <c r="B17994" s="6">
        <v>0</v>
      </c>
      <c r="C17994" s="6">
        <v>0</v>
      </c>
      <c r="D17994" s="6">
        <v>0</v>
      </c>
      <c r="E17994" s="6">
        <v>0</v>
      </c>
      <c r="F17994" s="6">
        <v>0</v>
      </c>
      <c r="G17994" s="6">
        <v>0</v>
      </c>
      <c r="H17994" s="6" t="s">
        <v>34217</v>
      </c>
      <c r="I17994" s="6" t="s">
        <v>48964</v>
      </c>
      <c r="J17994" s="6" t="s">
        <v>34219</v>
      </c>
      <c r="K17994" s="6">
        <v>146</v>
      </c>
    </row>
    <row r="17995" spans="1:11" x14ac:dyDescent="0.25">
      <c r="A17995" s="7" t="s">
        <v>49102</v>
      </c>
      <c r="B17995" s="6">
        <v>0</v>
      </c>
      <c r="C17995" s="6">
        <v>0</v>
      </c>
      <c r="D17995" s="6">
        <v>0</v>
      </c>
      <c r="E17995" s="6">
        <v>0</v>
      </c>
      <c r="F17995" s="6">
        <v>0</v>
      </c>
      <c r="G17995" s="6">
        <v>0</v>
      </c>
      <c r="H17995" s="6" t="s">
        <v>34217</v>
      </c>
      <c r="I17995" s="6" t="s">
        <v>48964</v>
      </c>
      <c r="J17995" s="6" t="s">
        <v>34219</v>
      </c>
      <c r="K17995" s="6">
        <v>147</v>
      </c>
    </row>
    <row r="17996" spans="1:11" ht="37.5" x14ac:dyDescent="0.25">
      <c r="A17996" s="7" t="s">
        <v>49103</v>
      </c>
      <c r="B17996" s="6">
        <v>0</v>
      </c>
      <c r="C17996" s="6">
        <v>0</v>
      </c>
      <c r="D17996" s="6">
        <v>0</v>
      </c>
      <c r="E17996" s="6">
        <v>0</v>
      </c>
      <c r="F17996" s="6">
        <v>0</v>
      </c>
      <c r="G17996" s="6">
        <v>0</v>
      </c>
      <c r="H17996" s="6" t="s">
        <v>34217</v>
      </c>
      <c r="I17996" s="6" t="s">
        <v>48964</v>
      </c>
      <c r="J17996" s="6" t="s">
        <v>34219</v>
      </c>
      <c r="K17996" s="6">
        <v>148</v>
      </c>
    </row>
    <row r="17997" spans="1:11" ht="25" x14ac:dyDescent="0.25">
      <c r="A17997" s="7" t="s">
        <v>49104</v>
      </c>
      <c r="B17997" s="6">
        <v>0</v>
      </c>
      <c r="C17997" s="6">
        <v>0</v>
      </c>
      <c r="D17997" s="6">
        <v>0</v>
      </c>
      <c r="E17997" s="6">
        <v>0</v>
      </c>
      <c r="F17997" s="6">
        <v>0</v>
      </c>
      <c r="G17997" s="6">
        <v>0</v>
      </c>
      <c r="H17997" s="6" t="s">
        <v>34217</v>
      </c>
      <c r="I17997" s="6" t="s">
        <v>48964</v>
      </c>
      <c r="J17997" s="6" t="s">
        <v>34219</v>
      </c>
      <c r="K17997" s="6">
        <v>149</v>
      </c>
    </row>
    <row r="17998" spans="1:11" ht="100" x14ac:dyDescent="0.25">
      <c r="A17998" s="7" t="s">
        <v>49105</v>
      </c>
      <c r="B17998" s="6">
        <v>0</v>
      </c>
      <c r="C17998" s="6">
        <v>0</v>
      </c>
      <c r="D17998" s="6">
        <v>0</v>
      </c>
      <c r="E17998" s="6">
        <v>0</v>
      </c>
      <c r="F17998" s="6">
        <v>0</v>
      </c>
      <c r="G17998" s="6">
        <v>0</v>
      </c>
      <c r="H17998" s="6" t="s">
        <v>34217</v>
      </c>
      <c r="I17998" s="6" t="s">
        <v>48964</v>
      </c>
      <c r="J17998" s="6" t="s">
        <v>34219</v>
      </c>
      <c r="K17998" s="6">
        <v>150</v>
      </c>
    </row>
    <row r="17999" spans="1:11" ht="37.5" x14ac:dyDescent="0.25">
      <c r="A17999" s="7" t="s">
        <v>49106</v>
      </c>
      <c r="B17999" s="6">
        <v>0</v>
      </c>
      <c r="C17999" s="6">
        <v>0</v>
      </c>
      <c r="D17999" s="6">
        <v>0</v>
      </c>
      <c r="E17999" s="6">
        <v>0</v>
      </c>
      <c r="F17999" s="6">
        <v>0</v>
      </c>
      <c r="G17999" s="6">
        <v>0</v>
      </c>
      <c r="H17999" s="6" t="s">
        <v>34217</v>
      </c>
      <c r="I17999" s="6" t="s">
        <v>48964</v>
      </c>
      <c r="J17999" s="6" t="s">
        <v>34219</v>
      </c>
      <c r="K17999" s="6">
        <v>151</v>
      </c>
    </row>
    <row r="18000" spans="1:11" x14ac:dyDescent="0.25">
      <c r="A18000" s="7" t="s">
        <v>49107</v>
      </c>
      <c r="B18000" s="6">
        <v>0</v>
      </c>
      <c r="C18000" s="6">
        <v>0</v>
      </c>
      <c r="D18000" s="6">
        <v>0</v>
      </c>
      <c r="E18000" s="6">
        <v>0</v>
      </c>
      <c r="F18000" s="6">
        <v>0</v>
      </c>
      <c r="G18000" s="6">
        <v>0</v>
      </c>
      <c r="H18000" s="6" t="s">
        <v>34217</v>
      </c>
      <c r="I18000" s="6" t="s">
        <v>48964</v>
      </c>
      <c r="J18000" s="6" t="s">
        <v>34219</v>
      </c>
      <c r="K18000" s="6">
        <v>152</v>
      </c>
    </row>
    <row r="18001" spans="1:11" ht="25" x14ac:dyDescent="0.25">
      <c r="A18001" s="7" t="s">
        <v>49108</v>
      </c>
      <c r="B18001" s="6">
        <v>0</v>
      </c>
      <c r="C18001" s="6">
        <v>0</v>
      </c>
      <c r="D18001" s="6">
        <v>0</v>
      </c>
      <c r="E18001" s="6">
        <v>0</v>
      </c>
      <c r="F18001" s="6">
        <v>0</v>
      </c>
      <c r="G18001" s="6">
        <v>0</v>
      </c>
      <c r="H18001" s="6" t="s">
        <v>34217</v>
      </c>
      <c r="I18001" s="6" t="s">
        <v>48964</v>
      </c>
      <c r="J18001" s="6" t="s">
        <v>34219</v>
      </c>
      <c r="K18001" s="6">
        <v>153</v>
      </c>
    </row>
    <row r="18002" spans="1:11" ht="25" x14ac:dyDescent="0.25">
      <c r="A18002" s="7" t="s">
        <v>49109</v>
      </c>
      <c r="B18002" s="6">
        <v>0</v>
      </c>
      <c r="C18002" s="6">
        <v>0</v>
      </c>
      <c r="D18002" s="6">
        <v>0</v>
      </c>
      <c r="E18002" s="6">
        <v>0</v>
      </c>
      <c r="F18002" s="6">
        <v>0</v>
      </c>
      <c r="G18002" s="6">
        <v>0</v>
      </c>
      <c r="H18002" s="6" t="s">
        <v>34217</v>
      </c>
      <c r="I18002" s="6" t="s">
        <v>48964</v>
      </c>
      <c r="J18002" s="6" t="s">
        <v>34219</v>
      </c>
      <c r="K18002" s="6">
        <v>154</v>
      </c>
    </row>
    <row r="18003" spans="1:11" ht="25" x14ac:dyDescent="0.25">
      <c r="A18003" s="7" t="s">
        <v>49110</v>
      </c>
      <c r="B18003" s="6">
        <v>0</v>
      </c>
      <c r="C18003" s="6">
        <v>0</v>
      </c>
      <c r="D18003" s="6">
        <v>0</v>
      </c>
      <c r="E18003" s="6">
        <v>0</v>
      </c>
      <c r="F18003" s="6">
        <v>0</v>
      </c>
      <c r="G18003" s="6">
        <v>0</v>
      </c>
      <c r="H18003" s="6" t="s">
        <v>34217</v>
      </c>
      <c r="I18003" s="6" t="s">
        <v>48964</v>
      </c>
      <c r="J18003" s="6" t="s">
        <v>34219</v>
      </c>
      <c r="K18003" s="6">
        <v>155</v>
      </c>
    </row>
    <row r="18004" spans="1:11" ht="37.5" x14ac:dyDescent="0.25">
      <c r="A18004" s="7" t="s">
        <v>49111</v>
      </c>
      <c r="B18004" s="6">
        <v>0</v>
      </c>
      <c r="C18004" s="6">
        <v>0</v>
      </c>
      <c r="D18004" s="6">
        <v>0</v>
      </c>
      <c r="E18004" s="6">
        <v>0</v>
      </c>
      <c r="F18004" s="6">
        <v>0</v>
      </c>
      <c r="G18004" s="6">
        <v>0</v>
      </c>
      <c r="H18004" s="6" t="s">
        <v>34217</v>
      </c>
      <c r="I18004" s="6" t="s">
        <v>48964</v>
      </c>
      <c r="J18004" s="6" t="s">
        <v>34219</v>
      </c>
      <c r="K18004" s="6">
        <v>156</v>
      </c>
    </row>
    <row r="18005" spans="1:11" ht="37.5" x14ac:dyDescent="0.25">
      <c r="A18005" s="7" t="s">
        <v>49112</v>
      </c>
      <c r="B18005" s="6">
        <v>0</v>
      </c>
      <c r="C18005" s="6">
        <v>0</v>
      </c>
      <c r="D18005" s="6">
        <v>0</v>
      </c>
      <c r="E18005" s="6">
        <v>0</v>
      </c>
      <c r="F18005" s="6">
        <v>0</v>
      </c>
      <c r="G18005" s="6">
        <v>0</v>
      </c>
      <c r="H18005" s="6" t="s">
        <v>34217</v>
      </c>
      <c r="I18005" s="6" t="s">
        <v>48964</v>
      </c>
      <c r="J18005" s="6" t="s">
        <v>34219</v>
      </c>
      <c r="K18005" s="6">
        <v>157</v>
      </c>
    </row>
    <row r="18006" spans="1:11" x14ac:dyDescent="0.25">
      <c r="A18006" s="7" t="s">
        <v>49113</v>
      </c>
      <c r="B18006" s="6">
        <v>0</v>
      </c>
      <c r="C18006" s="6">
        <v>0</v>
      </c>
      <c r="D18006" s="6">
        <v>0</v>
      </c>
      <c r="E18006" s="6">
        <v>0</v>
      </c>
      <c r="F18006" s="6">
        <v>0</v>
      </c>
      <c r="G18006" s="6">
        <v>0</v>
      </c>
      <c r="H18006" s="6" t="s">
        <v>34217</v>
      </c>
      <c r="I18006" s="6" t="s">
        <v>48964</v>
      </c>
      <c r="J18006" s="6" t="s">
        <v>34219</v>
      </c>
      <c r="K18006" s="6">
        <v>158</v>
      </c>
    </row>
    <row r="18007" spans="1:11" ht="25" x14ac:dyDescent="0.25">
      <c r="A18007" s="7" t="s">
        <v>49114</v>
      </c>
      <c r="B18007" s="6">
        <v>0</v>
      </c>
      <c r="C18007" s="6">
        <v>0</v>
      </c>
      <c r="D18007" s="6">
        <v>0</v>
      </c>
      <c r="E18007" s="6">
        <v>0</v>
      </c>
      <c r="F18007" s="6">
        <v>0</v>
      </c>
      <c r="G18007" s="6">
        <v>0</v>
      </c>
      <c r="H18007" s="6" t="s">
        <v>34217</v>
      </c>
      <c r="I18007" s="6" t="s">
        <v>48964</v>
      </c>
      <c r="J18007" s="6" t="s">
        <v>34219</v>
      </c>
      <c r="K18007" s="6">
        <v>159</v>
      </c>
    </row>
    <row r="18008" spans="1:11" ht="25" x14ac:dyDescent="0.25">
      <c r="A18008" s="7" t="s">
        <v>49115</v>
      </c>
      <c r="B18008" s="6">
        <v>0</v>
      </c>
      <c r="C18008" s="6">
        <v>0</v>
      </c>
      <c r="D18008" s="6">
        <v>0</v>
      </c>
      <c r="E18008" s="6">
        <v>0</v>
      </c>
      <c r="F18008" s="6">
        <v>0</v>
      </c>
      <c r="G18008" s="6">
        <v>0</v>
      </c>
      <c r="H18008" s="6" t="s">
        <v>34217</v>
      </c>
      <c r="I18008" s="6" t="s">
        <v>48964</v>
      </c>
      <c r="J18008" s="6" t="s">
        <v>34219</v>
      </c>
      <c r="K18008" s="6">
        <v>160</v>
      </c>
    </row>
    <row r="18009" spans="1:11" ht="25" x14ac:dyDescent="0.25">
      <c r="A18009" s="7" t="s">
        <v>49116</v>
      </c>
      <c r="B18009" s="6">
        <v>0</v>
      </c>
      <c r="C18009" s="6">
        <v>0</v>
      </c>
      <c r="D18009" s="6">
        <v>0</v>
      </c>
      <c r="E18009" s="6">
        <v>0</v>
      </c>
      <c r="F18009" s="6">
        <v>0</v>
      </c>
      <c r="G18009" s="6">
        <v>0</v>
      </c>
      <c r="H18009" s="6" t="s">
        <v>34217</v>
      </c>
      <c r="I18009" s="6" t="s">
        <v>48964</v>
      </c>
      <c r="J18009" s="6" t="s">
        <v>34219</v>
      </c>
      <c r="K18009" s="6">
        <v>161</v>
      </c>
    </row>
    <row r="18010" spans="1:11" x14ac:dyDescent="0.25">
      <c r="A18010" s="7" t="s">
        <v>49117</v>
      </c>
      <c r="B18010" s="6">
        <v>0</v>
      </c>
      <c r="C18010" s="6">
        <v>0</v>
      </c>
      <c r="D18010" s="6">
        <v>0</v>
      </c>
      <c r="E18010" s="6">
        <v>0</v>
      </c>
      <c r="F18010" s="6">
        <v>0</v>
      </c>
      <c r="G18010" s="6">
        <v>0</v>
      </c>
      <c r="H18010" s="6" t="s">
        <v>34217</v>
      </c>
      <c r="I18010" s="6" t="s">
        <v>48964</v>
      </c>
      <c r="J18010" s="6" t="s">
        <v>34219</v>
      </c>
      <c r="K18010" s="6">
        <v>162</v>
      </c>
    </row>
    <row r="18011" spans="1:11" ht="75" x14ac:dyDescent="0.25">
      <c r="A18011" s="7" t="s">
        <v>49118</v>
      </c>
      <c r="B18011" s="6">
        <v>0</v>
      </c>
      <c r="C18011" s="6">
        <v>0</v>
      </c>
      <c r="D18011" s="6">
        <v>0</v>
      </c>
      <c r="E18011" s="6">
        <v>0</v>
      </c>
      <c r="F18011" s="6">
        <v>0</v>
      </c>
      <c r="G18011" s="6">
        <v>0</v>
      </c>
      <c r="H18011" s="6" t="s">
        <v>34217</v>
      </c>
      <c r="I18011" s="6" t="s">
        <v>48964</v>
      </c>
      <c r="J18011" s="6" t="s">
        <v>34219</v>
      </c>
      <c r="K18011" s="6">
        <v>163</v>
      </c>
    </row>
    <row r="18012" spans="1:11" x14ac:dyDescent="0.25">
      <c r="A18012" s="7" t="s">
        <v>49119</v>
      </c>
      <c r="B18012" s="6">
        <v>0</v>
      </c>
      <c r="C18012" s="6">
        <v>0</v>
      </c>
      <c r="D18012" s="6">
        <v>0</v>
      </c>
      <c r="E18012" s="6">
        <v>0</v>
      </c>
      <c r="F18012" s="6">
        <v>0</v>
      </c>
      <c r="G18012" s="6">
        <v>0</v>
      </c>
      <c r="H18012" s="6" t="s">
        <v>34217</v>
      </c>
      <c r="I18012" s="6" t="s">
        <v>48964</v>
      </c>
      <c r="J18012" s="6" t="s">
        <v>34219</v>
      </c>
      <c r="K18012" s="6">
        <v>164</v>
      </c>
    </row>
    <row r="18013" spans="1:11" x14ac:dyDescent="0.25">
      <c r="A18013" s="7" t="s">
        <v>49120</v>
      </c>
      <c r="B18013" s="6">
        <v>0</v>
      </c>
      <c r="C18013" s="6">
        <v>0</v>
      </c>
      <c r="D18013" s="6">
        <v>0</v>
      </c>
      <c r="E18013" s="6">
        <v>0</v>
      </c>
      <c r="F18013" s="6">
        <v>0</v>
      </c>
      <c r="G18013" s="6">
        <v>0</v>
      </c>
      <c r="H18013" s="6" t="s">
        <v>34217</v>
      </c>
      <c r="I18013" s="6" t="s">
        <v>48964</v>
      </c>
      <c r="J18013" s="6" t="s">
        <v>34219</v>
      </c>
      <c r="K18013" s="6">
        <v>165</v>
      </c>
    </row>
    <row r="18014" spans="1:11" ht="62.5" x14ac:dyDescent="0.25">
      <c r="A18014" s="7" t="s">
        <v>49121</v>
      </c>
      <c r="B18014" s="6">
        <v>0</v>
      </c>
      <c r="C18014" s="6">
        <v>0</v>
      </c>
      <c r="D18014" s="6">
        <v>0</v>
      </c>
      <c r="E18014" s="6">
        <v>0</v>
      </c>
      <c r="F18014" s="6">
        <v>0</v>
      </c>
      <c r="G18014" s="6">
        <v>0</v>
      </c>
      <c r="H18014" s="6" t="s">
        <v>34217</v>
      </c>
      <c r="I18014" s="6" t="s">
        <v>48964</v>
      </c>
      <c r="J18014" s="6" t="s">
        <v>34219</v>
      </c>
      <c r="K18014" s="6">
        <v>166</v>
      </c>
    </row>
    <row r="18015" spans="1:11" x14ac:dyDescent="0.25">
      <c r="A18015" s="7" t="s">
        <v>45932</v>
      </c>
      <c r="B18015" s="6">
        <v>0</v>
      </c>
      <c r="C18015" s="6">
        <v>0</v>
      </c>
      <c r="D18015" s="6">
        <v>0</v>
      </c>
      <c r="E18015" s="6">
        <v>0</v>
      </c>
      <c r="F18015" s="6">
        <v>0</v>
      </c>
      <c r="G18015" s="6">
        <v>0</v>
      </c>
      <c r="H18015" s="6" t="s">
        <v>34217</v>
      </c>
      <c r="I18015" s="6" t="s">
        <v>49122</v>
      </c>
      <c r="J18015" s="6" t="s">
        <v>34219</v>
      </c>
      <c r="K18015" s="6">
        <v>0</v>
      </c>
    </row>
    <row r="18016" spans="1:11" ht="75" x14ac:dyDescent="0.25">
      <c r="A18016" s="7" t="s">
        <v>49123</v>
      </c>
      <c r="B18016" s="6">
        <v>0</v>
      </c>
      <c r="C18016" s="6">
        <v>0</v>
      </c>
      <c r="D18016" s="6">
        <v>0</v>
      </c>
      <c r="E18016" s="6">
        <v>0</v>
      </c>
      <c r="F18016" s="6">
        <v>0</v>
      </c>
      <c r="G18016" s="6">
        <v>0</v>
      </c>
      <c r="H18016" s="6" t="s">
        <v>34217</v>
      </c>
      <c r="I18016" s="6" t="s">
        <v>49122</v>
      </c>
      <c r="J18016" s="6" t="s">
        <v>34219</v>
      </c>
      <c r="K18016" s="6">
        <v>1</v>
      </c>
    </row>
    <row r="18017" spans="1:11" ht="25" x14ac:dyDescent="0.25">
      <c r="A18017" s="7" t="s">
        <v>49124</v>
      </c>
      <c r="B18017" s="6">
        <v>0</v>
      </c>
      <c r="C18017" s="6">
        <v>0</v>
      </c>
      <c r="D18017" s="6">
        <v>0</v>
      </c>
      <c r="E18017" s="6">
        <v>0</v>
      </c>
      <c r="F18017" s="6">
        <v>0</v>
      </c>
      <c r="G18017" s="6">
        <v>0</v>
      </c>
      <c r="H18017" s="6" t="s">
        <v>34217</v>
      </c>
      <c r="I18017" s="6" t="s">
        <v>49122</v>
      </c>
      <c r="J18017" s="6" t="s">
        <v>34219</v>
      </c>
      <c r="K18017" s="6">
        <v>2</v>
      </c>
    </row>
    <row r="18018" spans="1:11" x14ac:dyDescent="0.25">
      <c r="A18018" s="7" t="s">
        <v>49125</v>
      </c>
      <c r="B18018" s="6">
        <v>0</v>
      </c>
      <c r="C18018" s="6">
        <v>0</v>
      </c>
      <c r="D18018" s="6">
        <v>0</v>
      </c>
      <c r="E18018" s="6">
        <v>0</v>
      </c>
      <c r="F18018" s="6">
        <v>0</v>
      </c>
      <c r="G18018" s="6">
        <v>0</v>
      </c>
      <c r="H18018" s="6" t="s">
        <v>34217</v>
      </c>
      <c r="I18018" s="6" t="s">
        <v>49122</v>
      </c>
      <c r="J18018" s="6" t="s">
        <v>34219</v>
      </c>
      <c r="K18018" s="6">
        <v>3</v>
      </c>
    </row>
    <row r="18019" spans="1:11" ht="25" x14ac:dyDescent="0.25">
      <c r="A18019" s="7" t="s">
        <v>49126</v>
      </c>
      <c r="B18019" s="6">
        <v>0</v>
      </c>
      <c r="C18019" s="6">
        <v>0</v>
      </c>
      <c r="D18019" s="6">
        <v>0</v>
      </c>
      <c r="E18019" s="6">
        <v>0</v>
      </c>
      <c r="F18019" s="6">
        <v>0</v>
      </c>
      <c r="G18019" s="6">
        <v>0</v>
      </c>
      <c r="H18019" s="6" t="s">
        <v>34217</v>
      </c>
      <c r="I18019" s="6" t="s">
        <v>49122</v>
      </c>
      <c r="J18019" s="6" t="s">
        <v>34219</v>
      </c>
      <c r="K18019" s="6">
        <v>4</v>
      </c>
    </row>
    <row r="18020" spans="1:11" x14ac:dyDescent="0.25">
      <c r="A18020" s="7" t="s">
        <v>49127</v>
      </c>
      <c r="B18020" s="6">
        <v>0</v>
      </c>
      <c r="C18020" s="6">
        <v>0</v>
      </c>
      <c r="D18020" s="6">
        <v>0</v>
      </c>
      <c r="E18020" s="6">
        <v>0</v>
      </c>
      <c r="F18020" s="6">
        <v>0</v>
      </c>
      <c r="G18020" s="6">
        <v>0</v>
      </c>
      <c r="H18020" s="6" t="s">
        <v>34217</v>
      </c>
      <c r="I18020" s="6" t="s">
        <v>49122</v>
      </c>
      <c r="J18020" s="6" t="s">
        <v>34219</v>
      </c>
      <c r="K18020" s="6">
        <v>5</v>
      </c>
    </row>
    <row r="18021" spans="1:11" x14ac:dyDescent="0.25">
      <c r="A18021" s="7" t="s">
        <v>49128</v>
      </c>
      <c r="B18021" s="6">
        <v>1</v>
      </c>
      <c r="C18021" s="6">
        <v>0</v>
      </c>
      <c r="D18021" s="6">
        <v>0</v>
      </c>
      <c r="E18021" s="6">
        <v>0</v>
      </c>
      <c r="F18021" s="6">
        <v>0</v>
      </c>
      <c r="G18021" s="6">
        <v>0</v>
      </c>
      <c r="H18021" s="6" t="s">
        <v>34206</v>
      </c>
      <c r="I18021" s="6" t="s">
        <v>49122</v>
      </c>
      <c r="J18021" s="6" t="s">
        <v>34219</v>
      </c>
      <c r="K18021" s="6">
        <v>6</v>
      </c>
    </row>
    <row r="18022" spans="1:11" x14ac:dyDescent="0.25">
      <c r="A18022" s="7" t="s">
        <v>34216</v>
      </c>
      <c r="B18022" s="6">
        <v>0</v>
      </c>
      <c r="C18022" s="6">
        <v>0</v>
      </c>
      <c r="D18022" s="6">
        <v>0</v>
      </c>
      <c r="E18022" s="6">
        <v>0</v>
      </c>
      <c r="F18022" s="6">
        <v>0</v>
      </c>
      <c r="G18022" s="6">
        <v>0</v>
      </c>
      <c r="H18022" s="6" t="s">
        <v>34217</v>
      </c>
      <c r="I18022" s="6" t="s">
        <v>49129</v>
      </c>
      <c r="J18022" s="6" t="s">
        <v>34219</v>
      </c>
      <c r="K18022" s="6">
        <v>0</v>
      </c>
    </row>
    <row r="18023" spans="1:11" x14ac:dyDescent="0.25">
      <c r="A18023" s="7" t="s">
        <v>49130</v>
      </c>
      <c r="B18023" s="6">
        <v>0</v>
      </c>
      <c r="C18023" s="6">
        <v>0</v>
      </c>
      <c r="D18023" s="6">
        <v>0</v>
      </c>
      <c r="E18023" s="6">
        <v>0</v>
      </c>
      <c r="F18023" s="6">
        <v>0</v>
      </c>
      <c r="G18023" s="6">
        <v>0</v>
      </c>
      <c r="H18023" s="6" t="s">
        <v>34217</v>
      </c>
      <c r="I18023" s="6" t="s">
        <v>49129</v>
      </c>
      <c r="J18023" s="6" t="s">
        <v>34219</v>
      </c>
      <c r="K18023" s="6">
        <v>1</v>
      </c>
    </row>
    <row r="18024" spans="1:11" ht="25" x14ac:dyDescent="0.25">
      <c r="A18024" s="7" t="s">
        <v>49131</v>
      </c>
      <c r="B18024" s="6">
        <v>0</v>
      </c>
      <c r="C18024" s="6">
        <v>0</v>
      </c>
      <c r="D18024" s="6">
        <v>0</v>
      </c>
      <c r="E18024" s="6">
        <v>0</v>
      </c>
      <c r="F18024" s="6">
        <v>0</v>
      </c>
      <c r="G18024" s="6">
        <v>0</v>
      </c>
      <c r="H18024" s="6" t="s">
        <v>34217</v>
      </c>
      <c r="I18024" s="6" t="s">
        <v>49129</v>
      </c>
      <c r="J18024" s="6" t="s">
        <v>34219</v>
      </c>
      <c r="K18024" s="6">
        <v>2</v>
      </c>
    </row>
    <row r="18025" spans="1:11" x14ac:dyDescent="0.25">
      <c r="A18025" s="7" t="s">
        <v>49132</v>
      </c>
      <c r="B18025" s="6">
        <v>0</v>
      </c>
      <c r="C18025" s="6">
        <v>0</v>
      </c>
      <c r="D18025" s="6">
        <v>0</v>
      </c>
      <c r="E18025" s="6">
        <v>0</v>
      </c>
      <c r="F18025" s="6">
        <v>0</v>
      </c>
      <c r="G18025" s="6">
        <v>0</v>
      </c>
      <c r="H18025" s="6" t="s">
        <v>34217</v>
      </c>
      <c r="I18025" s="6" t="s">
        <v>49129</v>
      </c>
      <c r="J18025" s="6" t="s">
        <v>34219</v>
      </c>
      <c r="K18025" s="6">
        <v>3</v>
      </c>
    </row>
    <row r="18026" spans="1:11" x14ac:dyDescent="0.25">
      <c r="A18026" s="7" t="s">
        <v>49133</v>
      </c>
      <c r="B18026" s="6">
        <v>0</v>
      </c>
      <c r="C18026" s="6">
        <v>0</v>
      </c>
      <c r="D18026" s="6">
        <v>0</v>
      </c>
      <c r="E18026" s="6">
        <v>0</v>
      </c>
      <c r="F18026" s="6">
        <v>0</v>
      </c>
      <c r="G18026" s="6">
        <v>0</v>
      </c>
      <c r="H18026" s="6" t="s">
        <v>34217</v>
      </c>
      <c r="I18026" s="6" t="s">
        <v>49129</v>
      </c>
      <c r="J18026" s="6" t="s">
        <v>34219</v>
      </c>
      <c r="K18026" s="6">
        <v>4</v>
      </c>
    </row>
    <row r="18027" spans="1:11" x14ac:dyDescent="0.25">
      <c r="A18027" s="7" t="s">
        <v>49134</v>
      </c>
      <c r="B18027" s="6">
        <v>0</v>
      </c>
      <c r="C18027" s="6">
        <v>0</v>
      </c>
      <c r="D18027" s="6">
        <v>0</v>
      </c>
      <c r="E18027" s="6">
        <v>0</v>
      </c>
      <c r="F18027" s="6">
        <v>0</v>
      </c>
      <c r="G18027" s="6">
        <v>0</v>
      </c>
      <c r="H18027" s="6" t="s">
        <v>34217</v>
      </c>
      <c r="I18027" s="6" t="s">
        <v>49129</v>
      </c>
      <c r="J18027" s="6" t="s">
        <v>34219</v>
      </c>
      <c r="K18027" s="6">
        <v>5</v>
      </c>
    </row>
    <row r="18028" spans="1:11" x14ac:dyDescent="0.25">
      <c r="A18028" s="7" t="s">
        <v>49135</v>
      </c>
      <c r="B18028" s="6">
        <v>0</v>
      </c>
      <c r="C18028" s="6">
        <v>0</v>
      </c>
      <c r="D18028" s="6">
        <v>0</v>
      </c>
      <c r="E18028" s="6">
        <v>0</v>
      </c>
      <c r="F18028" s="6">
        <v>0</v>
      </c>
      <c r="G18028" s="6">
        <v>0</v>
      </c>
      <c r="H18028" s="6" t="s">
        <v>34217</v>
      </c>
      <c r="I18028" s="6" t="s">
        <v>49129</v>
      </c>
      <c r="J18028" s="6" t="s">
        <v>34219</v>
      </c>
      <c r="K18028" s="6">
        <v>6</v>
      </c>
    </row>
    <row r="18029" spans="1:11" x14ac:dyDescent="0.25">
      <c r="A18029" s="7" t="s">
        <v>49136</v>
      </c>
      <c r="B18029" s="6">
        <v>0</v>
      </c>
      <c r="C18029" s="6">
        <v>0</v>
      </c>
      <c r="D18029" s="6">
        <v>0</v>
      </c>
      <c r="E18029" s="6">
        <v>0</v>
      </c>
      <c r="F18029" s="6">
        <v>0</v>
      </c>
      <c r="G18029" s="6">
        <v>0</v>
      </c>
      <c r="H18029" s="6" t="s">
        <v>34217</v>
      </c>
      <c r="I18029" s="6" t="s">
        <v>49129</v>
      </c>
      <c r="J18029" s="6" t="s">
        <v>34219</v>
      </c>
      <c r="K18029" s="6">
        <v>7</v>
      </c>
    </row>
    <row r="18030" spans="1:11" x14ac:dyDescent="0.25">
      <c r="A18030" s="7" t="s">
        <v>49137</v>
      </c>
      <c r="B18030" s="6">
        <v>0</v>
      </c>
      <c r="C18030" s="6">
        <v>0</v>
      </c>
      <c r="D18030" s="6">
        <v>0</v>
      </c>
      <c r="E18030" s="6">
        <v>0</v>
      </c>
      <c r="F18030" s="6">
        <v>0</v>
      </c>
      <c r="G18030" s="6">
        <v>0</v>
      </c>
      <c r="H18030" s="6" t="s">
        <v>34217</v>
      </c>
      <c r="I18030" s="6" t="s">
        <v>49129</v>
      </c>
      <c r="J18030" s="6" t="s">
        <v>34219</v>
      </c>
      <c r="K18030" s="6">
        <v>8</v>
      </c>
    </row>
    <row r="18031" spans="1:11" x14ac:dyDescent="0.25">
      <c r="A18031" s="7" t="s">
        <v>49138</v>
      </c>
      <c r="B18031" s="6">
        <v>0</v>
      </c>
      <c r="C18031" s="6">
        <v>0</v>
      </c>
      <c r="D18031" s="6">
        <v>0</v>
      </c>
      <c r="E18031" s="6">
        <v>0</v>
      </c>
      <c r="F18031" s="6">
        <v>0</v>
      </c>
      <c r="G18031" s="6">
        <v>0</v>
      </c>
      <c r="H18031" s="6" t="s">
        <v>34217</v>
      </c>
      <c r="I18031" s="6" t="s">
        <v>49129</v>
      </c>
      <c r="J18031" s="6" t="s">
        <v>34219</v>
      </c>
      <c r="K18031" s="6">
        <v>9</v>
      </c>
    </row>
    <row r="18032" spans="1:11" ht="25" x14ac:dyDescent="0.25">
      <c r="A18032" s="7" t="s">
        <v>49139</v>
      </c>
      <c r="B18032" s="6">
        <v>0</v>
      </c>
      <c r="C18032" s="6">
        <v>0</v>
      </c>
      <c r="D18032" s="6">
        <v>0</v>
      </c>
      <c r="E18032" s="6">
        <v>0</v>
      </c>
      <c r="F18032" s="6">
        <v>0</v>
      </c>
      <c r="G18032" s="6">
        <v>0</v>
      </c>
      <c r="H18032" s="6" t="s">
        <v>34217</v>
      </c>
      <c r="I18032" s="6" t="s">
        <v>49129</v>
      </c>
      <c r="J18032" s="6" t="s">
        <v>34219</v>
      </c>
      <c r="K18032" s="6">
        <v>10</v>
      </c>
    </row>
    <row r="18033" spans="1:11" x14ac:dyDescent="0.25">
      <c r="A18033" s="7" t="s">
        <v>49140</v>
      </c>
      <c r="B18033" s="6">
        <v>0</v>
      </c>
      <c r="C18033" s="6">
        <v>0</v>
      </c>
      <c r="D18033" s="6">
        <v>0</v>
      </c>
      <c r="E18033" s="6">
        <v>0</v>
      </c>
      <c r="F18033" s="6">
        <v>0</v>
      </c>
      <c r="G18033" s="6">
        <v>0</v>
      </c>
      <c r="H18033" s="6" t="s">
        <v>34217</v>
      </c>
      <c r="I18033" s="6" t="s">
        <v>49129</v>
      </c>
      <c r="J18033" s="6" t="s">
        <v>34219</v>
      </c>
      <c r="K18033" s="6">
        <v>11</v>
      </c>
    </row>
    <row r="18034" spans="1:11" x14ac:dyDescent="0.25">
      <c r="A18034" s="7" t="s">
        <v>49141</v>
      </c>
      <c r="B18034" s="6">
        <v>0</v>
      </c>
      <c r="C18034" s="6">
        <v>0</v>
      </c>
      <c r="D18034" s="6">
        <v>0</v>
      </c>
      <c r="E18034" s="6">
        <v>0</v>
      </c>
      <c r="F18034" s="6">
        <v>0</v>
      </c>
      <c r="G18034" s="6">
        <v>0</v>
      </c>
      <c r="H18034" s="6" t="s">
        <v>34217</v>
      </c>
      <c r="I18034" s="6" t="s">
        <v>49129</v>
      </c>
      <c r="J18034" s="6" t="s">
        <v>34219</v>
      </c>
      <c r="K18034" s="6">
        <v>12</v>
      </c>
    </row>
    <row r="18035" spans="1:11" ht="100" x14ac:dyDescent="0.25">
      <c r="A18035" s="7" t="s">
        <v>49142</v>
      </c>
      <c r="B18035" s="6">
        <v>0</v>
      </c>
      <c r="C18035" s="6">
        <v>0</v>
      </c>
      <c r="D18035" s="6">
        <v>1</v>
      </c>
      <c r="E18035" s="6">
        <v>0</v>
      </c>
      <c r="F18035" s="6">
        <v>0</v>
      </c>
      <c r="G18035" s="6">
        <v>0</v>
      </c>
      <c r="H18035" s="6" t="s">
        <v>34208</v>
      </c>
      <c r="I18035" s="6" t="s">
        <v>49129</v>
      </c>
      <c r="J18035" s="6" t="s">
        <v>34219</v>
      </c>
      <c r="K18035" s="6">
        <v>13</v>
      </c>
    </row>
    <row r="18036" spans="1:11" ht="25" x14ac:dyDescent="0.25">
      <c r="A18036" s="7" t="s">
        <v>49143</v>
      </c>
      <c r="B18036" s="6">
        <v>0</v>
      </c>
      <c r="C18036" s="6">
        <v>0</v>
      </c>
      <c r="D18036" s="6">
        <v>0</v>
      </c>
      <c r="E18036" s="6">
        <v>0</v>
      </c>
      <c r="F18036" s="6">
        <v>0</v>
      </c>
      <c r="G18036" s="6">
        <v>0</v>
      </c>
      <c r="H18036" s="6" t="s">
        <v>34217</v>
      </c>
      <c r="I18036" s="6" t="s">
        <v>49129</v>
      </c>
      <c r="J18036" s="6" t="s">
        <v>34219</v>
      </c>
      <c r="K18036" s="6">
        <v>14</v>
      </c>
    </row>
    <row r="18037" spans="1:11" ht="25" x14ac:dyDescent="0.25">
      <c r="A18037" s="7" t="s">
        <v>49144</v>
      </c>
      <c r="B18037" s="6">
        <v>0</v>
      </c>
      <c r="C18037" s="6">
        <v>0</v>
      </c>
      <c r="D18037" s="6">
        <v>0</v>
      </c>
      <c r="E18037" s="6">
        <v>0</v>
      </c>
      <c r="F18037" s="6">
        <v>0</v>
      </c>
      <c r="G18037" s="6">
        <v>1</v>
      </c>
      <c r="H18037" s="6" t="s">
        <v>34211</v>
      </c>
      <c r="I18037" s="6" t="s">
        <v>49129</v>
      </c>
      <c r="J18037" s="6" t="s">
        <v>34219</v>
      </c>
      <c r="K18037" s="6">
        <v>15</v>
      </c>
    </row>
    <row r="18038" spans="1:11" x14ac:dyDescent="0.25">
      <c r="A18038" s="7" t="s">
        <v>49145</v>
      </c>
      <c r="B18038" s="6">
        <v>0</v>
      </c>
      <c r="C18038" s="6">
        <v>0</v>
      </c>
      <c r="D18038" s="6">
        <v>0</v>
      </c>
      <c r="E18038" s="6">
        <v>0</v>
      </c>
      <c r="F18038" s="6">
        <v>1</v>
      </c>
      <c r="G18038" s="6">
        <v>0</v>
      </c>
      <c r="H18038" s="6" t="s">
        <v>34210</v>
      </c>
      <c r="I18038" s="6" t="s">
        <v>49129</v>
      </c>
      <c r="J18038" s="6" t="s">
        <v>34219</v>
      </c>
      <c r="K18038" s="6">
        <v>16</v>
      </c>
    </row>
    <row r="18039" spans="1:11" x14ac:dyDescent="0.25">
      <c r="A18039" s="7" t="s">
        <v>49146</v>
      </c>
      <c r="B18039" s="6">
        <v>0</v>
      </c>
      <c r="C18039" s="6">
        <v>0</v>
      </c>
      <c r="D18039" s="6">
        <v>0</v>
      </c>
      <c r="E18039" s="6">
        <v>0</v>
      </c>
      <c r="F18039" s="6">
        <v>1</v>
      </c>
      <c r="G18039" s="6">
        <v>0</v>
      </c>
      <c r="H18039" s="6" t="s">
        <v>34210</v>
      </c>
      <c r="I18039" s="6" t="s">
        <v>49129</v>
      </c>
      <c r="J18039" s="6" t="s">
        <v>34219</v>
      </c>
      <c r="K18039" s="6">
        <v>17</v>
      </c>
    </row>
    <row r="18040" spans="1:11" ht="75" x14ac:dyDescent="0.25">
      <c r="A18040" s="7" t="s">
        <v>49147</v>
      </c>
      <c r="B18040" s="6">
        <v>0</v>
      </c>
      <c r="C18040" s="6">
        <v>0</v>
      </c>
      <c r="D18040" s="6">
        <v>0</v>
      </c>
      <c r="E18040" s="6">
        <v>0</v>
      </c>
      <c r="F18040" s="6">
        <v>0</v>
      </c>
      <c r="G18040" s="6">
        <v>0</v>
      </c>
      <c r="H18040" s="6" t="s">
        <v>34217</v>
      </c>
      <c r="I18040" s="6" t="s">
        <v>49129</v>
      </c>
      <c r="J18040" s="6" t="s">
        <v>34219</v>
      </c>
      <c r="K18040" s="6">
        <v>18</v>
      </c>
    </row>
    <row r="18041" spans="1:11" ht="50" x14ac:dyDescent="0.25">
      <c r="A18041" s="7" t="s">
        <v>49148</v>
      </c>
      <c r="B18041" s="6">
        <v>0</v>
      </c>
      <c r="C18041" s="6">
        <v>0</v>
      </c>
      <c r="D18041" s="6">
        <v>0</v>
      </c>
      <c r="E18041" s="6">
        <v>1</v>
      </c>
      <c r="F18041" s="6">
        <v>0</v>
      </c>
      <c r="G18041" s="6">
        <v>0</v>
      </c>
      <c r="H18041" s="6" t="s">
        <v>34209</v>
      </c>
      <c r="I18041" s="6" t="s">
        <v>49129</v>
      </c>
      <c r="J18041" s="6" t="s">
        <v>34219</v>
      </c>
      <c r="K18041" s="6">
        <v>19</v>
      </c>
    </row>
    <row r="18042" spans="1:11" ht="87.5" x14ac:dyDescent="0.25">
      <c r="A18042" s="7" t="s">
        <v>49149</v>
      </c>
      <c r="B18042" s="6">
        <v>0</v>
      </c>
      <c r="C18042" s="6">
        <v>1</v>
      </c>
      <c r="D18042" s="6">
        <v>0</v>
      </c>
      <c r="E18042" s="6">
        <v>0</v>
      </c>
      <c r="F18042" s="6">
        <v>0</v>
      </c>
      <c r="G18042" s="6">
        <v>0</v>
      </c>
      <c r="H18042" s="6" t="s">
        <v>34207</v>
      </c>
      <c r="I18042" s="6" t="s">
        <v>49129</v>
      </c>
      <c r="J18042" s="6" t="s">
        <v>34219</v>
      </c>
      <c r="K18042" s="6">
        <v>20</v>
      </c>
    </row>
    <row r="18043" spans="1:11" x14ac:dyDescent="0.25">
      <c r="A18043" s="7" t="s">
        <v>49150</v>
      </c>
      <c r="B18043" s="6">
        <v>0</v>
      </c>
      <c r="C18043" s="6">
        <v>0</v>
      </c>
      <c r="D18043" s="6">
        <v>0</v>
      </c>
      <c r="E18043" s="6">
        <v>0</v>
      </c>
      <c r="F18043" s="6">
        <v>0</v>
      </c>
      <c r="G18043" s="6">
        <v>1</v>
      </c>
      <c r="H18043" s="6" t="s">
        <v>34211</v>
      </c>
      <c r="I18043" s="6" t="s">
        <v>49129</v>
      </c>
      <c r="J18043" s="6" t="s">
        <v>34219</v>
      </c>
      <c r="K18043" s="6">
        <v>21</v>
      </c>
    </row>
    <row r="18044" spans="1:11" ht="37.5" x14ac:dyDescent="0.25">
      <c r="A18044" s="7" t="s">
        <v>49151</v>
      </c>
      <c r="B18044" s="6">
        <v>0</v>
      </c>
      <c r="C18044" s="6">
        <v>0</v>
      </c>
      <c r="D18044" s="6">
        <v>0</v>
      </c>
      <c r="E18044" s="6">
        <v>0</v>
      </c>
      <c r="F18044" s="6">
        <v>0</v>
      </c>
      <c r="G18044" s="6">
        <v>1</v>
      </c>
      <c r="H18044" s="6" t="s">
        <v>34211</v>
      </c>
      <c r="I18044" s="6" t="s">
        <v>49129</v>
      </c>
      <c r="J18044" s="6" t="s">
        <v>34219</v>
      </c>
      <c r="K18044" s="6">
        <v>22</v>
      </c>
    </row>
    <row r="18045" spans="1:11" ht="100" x14ac:dyDescent="0.25">
      <c r="A18045" s="7" t="s">
        <v>49152</v>
      </c>
      <c r="B18045" s="6">
        <v>0</v>
      </c>
      <c r="C18045" s="6">
        <v>0</v>
      </c>
      <c r="D18045" s="6">
        <v>0</v>
      </c>
      <c r="E18045" s="6">
        <v>0</v>
      </c>
      <c r="F18045" s="6">
        <v>0</v>
      </c>
      <c r="G18045" s="6">
        <v>1</v>
      </c>
      <c r="H18045" s="6" t="s">
        <v>34211</v>
      </c>
      <c r="I18045" s="6" t="s">
        <v>49129</v>
      </c>
      <c r="J18045" s="6" t="s">
        <v>34219</v>
      </c>
      <c r="K18045" s="6">
        <v>23</v>
      </c>
    </row>
    <row r="18046" spans="1:11" x14ac:dyDescent="0.25">
      <c r="A18046" s="7" t="s">
        <v>49153</v>
      </c>
      <c r="B18046" s="6">
        <v>0</v>
      </c>
      <c r="C18046" s="6">
        <v>0</v>
      </c>
      <c r="D18046" s="6">
        <v>0</v>
      </c>
      <c r="E18046" s="6">
        <v>0</v>
      </c>
      <c r="F18046" s="6">
        <v>0</v>
      </c>
      <c r="G18046" s="6">
        <v>1</v>
      </c>
      <c r="H18046" s="6" t="s">
        <v>34211</v>
      </c>
      <c r="I18046" s="6" t="s">
        <v>49129</v>
      </c>
      <c r="J18046" s="6" t="s">
        <v>34219</v>
      </c>
      <c r="K18046" s="6">
        <v>24</v>
      </c>
    </row>
    <row r="18047" spans="1:11" ht="112.5" x14ac:dyDescent="0.25">
      <c r="A18047" s="7" t="s">
        <v>49154</v>
      </c>
      <c r="B18047" s="6">
        <v>0</v>
      </c>
      <c r="C18047" s="6">
        <v>0</v>
      </c>
      <c r="D18047" s="6">
        <v>0</v>
      </c>
      <c r="E18047" s="6">
        <v>0</v>
      </c>
      <c r="F18047" s="6">
        <v>0</v>
      </c>
      <c r="G18047" s="6">
        <v>1</v>
      </c>
      <c r="H18047" s="6" t="s">
        <v>34211</v>
      </c>
      <c r="I18047" s="6" t="s">
        <v>49129</v>
      </c>
      <c r="J18047" s="6" t="s">
        <v>34219</v>
      </c>
      <c r="K18047" s="6">
        <v>25</v>
      </c>
    </row>
    <row r="18048" spans="1:11" x14ac:dyDescent="0.25">
      <c r="A18048" s="7" t="s">
        <v>49155</v>
      </c>
      <c r="B18048" s="6">
        <v>0</v>
      </c>
      <c r="C18048" s="6">
        <v>0</v>
      </c>
      <c r="D18048" s="6">
        <v>0</v>
      </c>
      <c r="E18048" s="6">
        <v>0</v>
      </c>
      <c r="F18048" s="6">
        <v>0</v>
      </c>
      <c r="G18048" s="6">
        <v>1</v>
      </c>
      <c r="H18048" s="6" t="s">
        <v>34211</v>
      </c>
      <c r="I18048" s="6" t="s">
        <v>49129</v>
      </c>
      <c r="J18048" s="6" t="s">
        <v>34219</v>
      </c>
      <c r="K18048" s="6">
        <v>26</v>
      </c>
    </row>
    <row r="18049" spans="1:11" ht="87.5" x14ac:dyDescent="0.25">
      <c r="A18049" s="7" t="s">
        <v>49156</v>
      </c>
      <c r="B18049" s="6">
        <v>0</v>
      </c>
      <c r="C18049" s="6">
        <v>0</v>
      </c>
      <c r="D18049" s="6">
        <v>0</v>
      </c>
      <c r="E18049" s="6">
        <v>0</v>
      </c>
      <c r="F18049" s="6">
        <v>0</v>
      </c>
      <c r="G18049" s="6">
        <v>1</v>
      </c>
      <c r="H18049" s="6" t="s">
        <v>34211</v>
      </c>
      <c r="I18049" s="6" t="s">
        <v>49129</v>
      </c>
      <c r="J18049" s="6" t="s">
        <v>34219</v>
      </c>
      <c r="K18049" s="6">
        <v>27</v>
      </c>
    </row>
    <row r="18050" spans="1:11" x14ac:dyDescent="0.25">
      <c r="A18050" s="7" t="s">
        <v>49157</v>
      </c>
      <c r="B18050" s="6">
        <v>0</v>
      </c>
      <c r="C18050" s="6">
        <v>0</v>
      </c>
      <c r="D18050" s="6">
        <v>0</v>
      </c>
      <c r="E18050" s="6">
        <v>0</v>
      </c>
      <c r="F18050" s="6">
        <v>0</v>
      </c>
      <c r="G18050" s="6">
        <v>1</v>
      </c>
      <c r="H18050" s="6" t="s">
        <v>34211</v>
      </c>
      <c r="I18050" s="6" t="s">
        <v>49129</v>
      </c>
      <c r="J18050" s="6" t="s">
        <v>34219</v>
      </c>
      <c r="K18050" s="6">
        <v>28</v>
      </c>
    </row>
    <row r="18051" spans="1:11" ht="150" x14ac:dyDescent="0.25">
      <c r="A18051" s="7" t="s">
        <v>49158</v>
      </c>
      <c r="B18051" s="6">
        <v>0</v>
      </c>
      <c r="C18051" s="6">
        <v>0</v>
      </c>
      <c r="D18051" s="6">
        <v>0</v>
      </c>
      <c r="E18051" s="6">
        <v>0</v>
      </c>
      <c r="F18051" s="6">
        <v>0</v>
      </c>
      <c r="G18051" s="6">
        <v>1</v>
      </c>
      <c r="H18051" s="6" t="s">
        <v>34211</v>
      </c>
      <c r="I18051" s="6" t="s">
        <v>49129</v>
      </c>
      <c r="J18051" s="6" t="s">
        <v>34219</v>
      </c>
      <c r="K18051" s="6">
        <v>29</v>
      </c>
    </row>
    <row r="18052" spans="1:11" ht="87.5" x14ac:dyDescent="0.25">
      <c r="A18052" s="7" t="s">
        <v>49159</v>
      </c>
      <c r="B18052" s="6">
        <v>0</v>
      </c>
      <c r="C18052" s="6">
        <v>0</v>
      </c>
      <c r="D18052" s="6">
        <v>0</v>
      </c>
      <c r="E18052" s="6">
        <v>0</v>
      </c>
      <c r="F18052" s="6">
        <v>0</v>
      </c>
      <c r="G18052" s="6">
        <v>1</v>
      </c>
      <c r="H18052" s="6" t="s">
        <v>34211</v>
      </c>
      <c r="I18052" s="6" t="s">
        <v>49129</v>
      </c>
      <c r="J18052" s="6" t="s">
        <v>34219</v>
      </c>
      <c r="K18052" s="6">
        <v>30</v>
      </c>
    </row>
    <row r="18053" spans="1:11" x14ac:dyDescent="0.25">
      <c r="A18053" s="7" t="s">
        <v>49160</v>
      </c>
      <c r="B18053" s="6">
        <v>0</v>
      </c>
      <c r="C18053" s="6">
        <v>0</v>
      </c>
      <c r="D18053" s="6">
        <v>0</v>
      </c>
      <c r="E18053" s="6">
        <v>0</v>
      </c>
      <c r="F18053" s="6">
        <v>0</v>
      </c>
      <c r="G18053" s="6">
        <v>1</v>
      </c>
      <c r="H18053" s="6" t="s">
        <v>34211</v>
      </c>
      <c r="I18053" s="6" t="s">
        <v>49129</v>
      </c>
      <c r="J18053" s="6" t="s">
        <v>34219</v>
      </c>
      <c r="K18053" s="6">
        <v>31</v>
      </c>
    </row>
    <row r="18054" spans="1:11" ht="100" x14ac:dyDescent="0.25">
      <c r="A18054" s="7" t="s">
        <v>49161</v>
      </c>
      <c r="B18054" s="6">
        <v>0</v>
      </c>
      <c r="C18054" s="6">
        <v>0</v>
      </c>
      <c r="D18054" s="6">
        <v>0</v>
      </c>
      <c r="E18054" s="6">
        <v>0</v>
      </c>
      <c r="F18054" s="6">
        <v>0</v>
      </c>
      <c r="G18054" s="6">
        <v>1</v>
      </c>
      <c r="H18054" s="6" t="s">
        <v>34211</v>
      </c>
      <c r="I18054" s="6" t="s">
        <v>49129</v>
      </c>
      <c r="J18054" s="6" t="s">
        <v>34219</v>
      </c>
      <c r="K18054" s="6">
        <v>32</v>
      </c>
    </row>
    <row r="18055" spans="1:11" ht="87.5" x14ac:dyDescent="0.25">
      <c r="A18055" s="7" t="s">
        <v>49162</v>
      </c>
      <c r="B18055" s="6">
        <v>0</v>
      </c>
      <c r="C18055" s="6">
        <v>0</v>
      </c>
      <c r="D18055" s="6">
        <v>0</v>
      </c>
      <c r="E18055" s="6">
        <v>0</v>
      </c>
      <c r="F18055" s="6">
        <v>0</v>
      </c>
      <c r="G18055" s="6">
        <v>1</v>
      </c>
      <c r="H18055" s="6" t="s">
        <v>34211</v>
      </c>
      <c r="I18055" s="6" t="s">
        <v>49129</v>
      </c>
      <c r="J18055" s="6" t="s">
        <v>34219</v>
      </c>
      <c r="K18055" s="6">
        <v>33</v>
      </c>
    </row>
    <row r="18056" spans="1:11" ht="62.5" x14ac:dyDescent="0.25">
      <c r="A18056" s="7" t="s">
        <v>49163</v>
      </c>
      <c r="B18056" s="6">
        <v>0</v>
      </c>
      <c r="C18056" s="6">
        <v>0</v>
      </c>
      <c r="D18056" s="6">
        <v>0</v>
      </c>
      <c r="E18056" s="6">
        <v>0</v>
      </c>
      <c r="F18056" s="6">
        <v>0</v>
      </c>
      <c r="G18056" s="6">
        <v>1</v>
      </c>
      <c r="H18056" s="6" t="s">
        <v>34211</v>
      </c>
      <c r="I18056" s="6" t="s">
        <v>49129</v>
      </c>
      <c r="J18056" s="6" t="s">
        <v>34219</v>
      </c>
      <c r="K18056" s="6">
        <v>34</v>
      </c>
    </row>
    <row r="18057" spans="1:11" ht="25" x14ac:dyDescent="0.25">
      <c r="A18057" s="7" t="s">
        <v>49164</v>
      </c>
      <c r="B18057" s="6">
        <v>0</v>
      </c>
      <c r="C18057" s="6">
        <v>0</v>
      </c>
      <c r="D18057" s="6">
        <v>0</v>
      </c>
      <c r="E18057" s="6">
        <v>0</v>
      </c>
      <c r="F18057" s="6">
        <v>0</v>
      </c>
      <c r="G18057" s="6">
        <v>1</v>
      </c>
      <c r="H18057" s="6" t="s">
        <v>34211</v>
      </c>
      <c r="I18057" s="6" t="s">
        <v>49129</v>
      </c>
      <c r="J18057" s="6" t="s">
        <v>34219</v>
      </c>
      <c r="K18057" s="6">
        <v>35</v>
      </c>
    </row>
    <row r="18058" spans="1:11" ht="62.5" x14ac:dyDescent="0.25">
      <c r="A18058" s="7" t="s">
        <v>49165</v>
      </c>
      <c r="B18058" s="6">
        <v>0</v>
      </c>
      <c r="C18058" s="6">
        <v>0</v>
      </c>
      <c r="D18058" s="6">
        <v>0</v>
      </c>
      <c r="E18058" s="6">
        <v>0</v>
      </c>
      <c r="F18058" s="6">
        <v>0</v>
      </c>
      <c r="G18058" s="6">
        <v>1</v>
      </c>
      <c r="H18058" s="6" t="s">
        <v>34211</v>
      </c>
      <c r="I18058" s="6" t="s">
        <v>49129</v>
      </c>
      <c r="J18058" s="6" t="s">
        <v>34219</v>
      </c>
      <c r="K18058" s="6">
        <v>36</v>
      </c>
    </row>
    <row r="18059" spans="1:11" ht="25" x14ac:dyDescent="0.25">
      <c r="A18059" s="7" t="s">
        <v>49166</v>
      </c>
      <c r="B18059" s="6">
        <v>0</v>
      </c>
      <c r="C18059" s="6">
        <v>0</v>
      </c>
      <c r="D18059" s="6">
        <v>0</v>
      </c>
      <c r="E18059" s="6">
        <v>0</v>
      </c>
      <c r="F18059" s="6">
        <v>0</v>
      </c>
      <c r="G18059" s="6">
        <v>1</v>
      </c>
      <c r="H18059" s="6" t="s">
        <v>34211</v>
      </c>
      <c r="I18059" s="6" t="s">
        <v>49129</v>
      </c>
      <c r="J18059" s="6" t="s">
        <v>34219</v>
      </c>
      <c r="K18059" s="6">
        <v>37</v>
      </c>
    </row>
    <row r="18060" spans="1:11" ht="75" x14ac:dyDescent="0.25">
      <c r="A18060" s="7" t="s">
        <v>49167</v>
      </c>
      <c r="B18060" s="6">
        <v>0</v>
      </c>
      <c r="C18060" s="6">
        <v>0</v>
      </c>
      <c r="D18060" s="6">
        <v>0</v>
      </c>
      <c r="E18060" s="6">
        <v>0</v>
      </c>
      <c r="F18060" s="6">
        <v>0</v>
      </c>
      <c r="G18060" s="6">
        <v>1</v>
      </c>
      <c r="H18060" s="6" t="s">
        <v>34211</v>
      </c>
      <c r="I18060" s="6" t="s">
        <v>49129</v>
      </c>
      <c r="J18060" s="6" t="s">
        <v>34219</v>
      </c>
      <c r="K18060" s="6">
        <v>38</v>
      </c>
    </row>
    <row r="18061" spans="1:11" x14ac:dyDescent="0.25">
      <c r="A18061" s="7" t="s">
        <v>49168</v>
      </c>
      <c r="B18061" s="6">
        <v>0</v>
      </c>
      <c r="C18061" s="6">
        <v>0</v>
      </c>
      <c r="D18061" s="6">
        <v>0</v>
      </c>
      <c r="E18061" s="6">
        <v>0</v>
      </c>
      <c r="F18061" s="6">
        <v>0</v>
      </c>
      <c r="G18061" s="6">
        <v>1</v>
      </c>
      <c r="H18061" s="6" t="s">
        <v>34211</v>
      </c>
      <c r="I18061" s="6" t="s">
        <v>49129</v>
      </c>
      <c r="J18061" s="6" t="s">
        <v>34219</v>
      </c>
      <c r="K18061" s="6">
        <v>39</v>
      </c>
    </row>
    <row r="18062" spans="1:11" ht="87.5" x14ac:dyDescent="0.25">
      <c r="A18062" s="7" t="s">
        <v>49169</v>
      </c>
      <c r="B18062" s="6">
        <v>0</v>
      </c>
      <c r="C18062" s="6">
        <v>0</v>
      </c>
      <c r="D18062" s="6">
        <v>0</v>
      </c>
      <c r="E18062" s="6">
        <v>0</v>
      </c>
      <c r="F18062" s="6">
        <v>0</v>
      </c>
      <c r="G18062" s="6">
        <v>1</v>
      </c>
      <c r="H18062" s="6" t="s">
        <v>34211</v>
      </c>
      <c r="I18062" s="6" t="s">
        <v>49129</v>
      </c>
      <c r="J18062" s="6" t="s">
        <v>34219</v>
      </c>
      <c r="K18062" s="6">
        <v>40</v>
      </c>
    </row>
    <row r="18063" spans="1:11" ht="50" x14ac:dyDescent="0.25">
      <c r="A18063" s="7" t="s">
        <v>49170</v>
      </c>
      <c r="B18063" s="6">
        <v>0</v>
      </c>
      <c r="C18063" s="6">
        <v>0</v>
      </c>
      <c r="D18063" s="6">
        <v>0</v>
      </c>
      <c r="E18063" s="6">
        <v>0</v>
      </c>
      <c r="F18063" s="6">
        <v>0</v>
      </c>
      <c r="G18063" s="6">
        <v>1</v>
      </c>
      <c r="H18063" s="6" t="s">
        <v>34211</v>
      </c>
      <c r="I18063" s="6" t="s">
        <v>49129</v>
      </c>
      <c r="J18063" s="6" t="s">
        <v>34219</v>
      </c>
      <c r="K18063" s="6">
        <v>41</v>
      </c>
    </row>
    <row r="18064" spans="1:11" x14ac:dyDescent="0.25">
      <c r="A18064" s="7" t="s">
        <v>49171</v>
      </c>
      <c r="B18064" s="6">
        <v>0</v>
      </c>
      <c r="C18064" s="6">
        <v>0</v>
      </c>
      <c r="D18064" s="6">
        <v>0</v>
      </c>
      <c r="E18064" s="6">
        <v>0</v>
      </c>
      <c r="F18064" s="6">
        <v>0</v>
      </c>
      <c r="G18064" s="6">
        <v>0</v>
      </c>
      <c r="H18064" s="6" t="s">
        <v>34217</v>
      </c>
      <c r="I18064" s="6" t="s">
        <v>49129</v>
      </c>
      <c r="J18064" s="6" t="s">
        <v>34219</v>
      </c>
      <c r="K18064" s="6">
        <v>42</v>
      </c>
    </row>
    <row r="18065" spans="1:11" ht="112.5" x14ac:dyDescent="0.25">
      <c r="A18065" s="7" t="s">
        <v>49172</v>
      </c>
      <c r="B18065" s="6">
        <v>0</v>
      </c>
      <c r="C18065" s="6">
        <v>0</v>
      </c>
      <c r="D18065" s="6">
        <v>0</v>
      </c>
      <c r="E18065" s="6">
        <v>0</v>
      </c>
      <c r="F18065" s="6">
        <v>0</v>
      </c>
      <c r="G18065" s="6">
        <v>0</v>
      </c>
      <c r="H18065" s="6" t="s">
        <v>34217</v>
      </c>
      <c r="I18065" s="6" t="s">
        <v>49129</v>
      </c>
      <c r="J18065" s="6" t="s">
        <v>34219</v>
      </c>
      <c r="K18065" s="6">
        <v>43</v>
      </c>
    </row>
    <row r="18066" spans="1:11" ht="75" x14ac:dyDescent="0.25">
      <c r="A18066" s="7" t="s">
        <v>49173</v>
      </c>
      <c r="B18066" s="6">
        <v>0</v>
      </c>
      <c r="C18066" s="6">
        <v>0</v>
      </c>
      <c r="D18066" s="6">
        <v>0</v>
      </c>
      <c r="E18066" s="6">
        <v>0</v>
      </c>
      <c r="F18066" s="6">
        <v>0</v>
      </c>
      <c r="G18066" s="6">
        <v>0</v>
      </c>
      <c r="H18066" s="6" t="s">
        <v>34217</v>
      </c>
      <c r="I18066" s="6" t="s">
        <v>49129</v>
      </c>
      <c r="J18066" s="6" t="s">
        <v>34219</v>
      </c>
      <c r="K18066" s="6">
        <v>44</v>
      </c>
    </row>
    <row r="18067" spans="1:11" x14ac:dyDescent="0.25">
      <c r="A18067" s="7" t="s">
        <v>49174</v>
      </c>
      <c r="B18067" s="6">
        <v>0</v>
      </c>
      <c r="C18067" s="6">
        <v>0</v>
      </c>
      <c r="D18067" s="6">
        <v>0</v>
      </c>
      <c r="E18067" s="6">
        <v>0</v>
      </c>
      <c r="F18067" s="6">
        <v>1</v>
      </c>
      <c r="G18067" s="6">
        <v>0</v>
      </c>
      <c r="H18067" s="6" t="s">
        <v>34210</v>
      </c>
      <c r="I18067" s="6" t="s">
        <v>49129</v>
      </c>
      <c r="J18067" s="6" t="s">
        <v>34219</v>
      </c>
      <c r="K18067" s="6">
        <v>45</v>
      </c>
    </row>
    <row r="18068" spans="1:11" ht="87.5" x14ac:dyDescent="0.25">
      <c r="A18068" s="7" t="s">
        <v>49175</v>
      </c>
      <c r="B18068" s="6">
        <v>0</v>
      </c>
      <c r="C18068" s="6">
        <v>0</v>
      </c>
      <c r="D18068" s="6">
        <v>0</v>
      </c>
      <c r="E18068" s="6">
        <v>0</v>
      </c>
      <c r="F18068" s="6">
        <v>1</v>
      </c>
      <c r="G18068" s="6">
        <v>0</v>
      </c>
      <c r="H18068" s="6" t="s">
        <v>34210</v>
      </c>
      <c r="I18068" s="6" t="s">
        <v>49129</v>
      </c>
      <c r="J18068" s="6" t="s">
        <v>34219</v>
      </c>
      <c r="K18068" s="6">
        <v>46</v>
      </c>
    </row>
    <row r="18069" spans="1:11" x14ac:dyDescent="0.25">
      <c r="A18069" s="7" t="s">
        <v>49176</v>
      </c>
      <c r="B18069" s="6">
        <v>0</v>
      </c>
      <c r="C18069" s="6">
        <v>0</v>
      </c>
      <c r="D18069" s="6">
        <v>0</v>
      </c>
      <c r="E18069" s="6">
        <v>0</v>
      </c>
      <c r="F18069" s="6">
        <v>0</v>
      </c>
      <c r="G18069" s="6">
        <v>0</v>
      </c>
      <c r="H18069" s="6" t="s">
        <v>34217</v>
      </c>
      <c r="I18069" s="6" t="s">
        <v>49129</v>
      </c>
      <c r="J18069" s="6" t="s">
        <v>34219</v>
      </c>
      <c r="K18069" s="6">
        <v>47</v>
      </c>
    </row>
    <row r="18070" spans="1:11" ht="125" x14ac:dyDescent="0.25">
      <c r="A18070" s="7" t="s">
        <v>49177</v>
      </c>
      <c r="B18070" s="6">
        <v>0</v>
      </c>
      <c r="C18070" s="6">
        <v>0</v>
      </c>
      <c r="D18070" s="6">
        <v>0</v>
      </c>
      <c r="E18070" s="6">
        <v>0</v>
      </c>
      <c r="F18070" s="6">
        <v>0</v>
      </c>
      <c r="G18070" s="6">
        <v>0</v>
      </c>
      <c r="H18070" s="6" t="s">
        <v>34217</v>
      </c>
      <c r="I18070" s="6" t="s">
        <v>49129</v>
      </c>
      <c r="J18070" s="6" t="s">
        <v>34219</v>
      </c>
      <c r="K18070" s="6">
        <v>48</v>
      </c>
    </row>
    <row r="18071" spans="1:11" ht="212.5" x14ac:dyDescent="0.25">
      <c r="A18071" s="7" t="s">
        <v>49178</v>
      </c>
      <c r="B18071" s="6">
        <v>0</v>
      </c>
      <c r="C18071" s="6">
        <v>0</v>
      </c>
      <c r="D18071" s="6">
        <v>0</v>
      </c>
      <c r="E18071" s="6">
        <v>0</v>
      </c>
      <c r="F18071" s="6">
        <v>0</v>
      </c>
      <c r="G18071" s="6">
        <v>0</v>
      </c>
      <c r="H18071" s="6" t="s">
        <v>34217</v>
      </c>
      <c r="I18071" s="6" t="s">
        <v>49129</v>
      </c>
      <c r="J18071" s="6" t="s">
        <v>34219</v>
      </c>
      <c r="K18071" s="6">
        <v>49</v>
      </c>
    </row>
    <row r="18072" spans="1:11" ht="62.5" x14ac:dyDescent="0.25">
      <c r="A18072" s="7" t="s">
        <v>49179</v>
      </c>
      <c r="B18072" s="6">
        <v>0</v>
      </c>
      <c r="C18072" s="6">
        <v>0</v>
      </c>
      <c r="D18072" s="6">
        <v>0</v>
      </c>
      <c r="E18072" s="6">
        <v>0</v>
      </c>
      <c r="F18072" s="6">
        <v>0</v>
      </c>
      <c r="G18072" s="6">
        <v>0</v>
      </c>
      <c r="H18072" s="6" t="s">
        <v>34217</v>
      </c>
      <c r="I18072" s="6" t="s">
        <v>49129</v>
      </c>
      <c r="J18072" s="6" t="s">
        <v>34219</v>
      </c>
      <c r="K18072" s="6">
        <v>50</v>
      </c>
    </row>
    <row r="18073" spans="1:11" x14ac:dyDescent="0.25">
      <c r="A18073" s="7" t="s">
        <v>49180</v>
      </c>
      <c r="B18073" s="6">
        <v>0</v>
      </c>
      <c r="C18073" s="6">
        <v>0</v>
      </c>
      <c r="D18073" s="6">
        <v>0</v>
      </c>
      <c r="E18073" s="6">
        <v>0</v>
      </c>
      <c r="F18073" s="6">
        <v>0</v>
      </c>
      <c r="G18073" s="6">
        <v>0</v>
      </c>
      <c r="H18073" s="6" t="s">
        <v>34217</v>
      </c>
      <c r="I18073" s="6" t="s">
        <v>49129</v>
      </c>
      <c r="J18073" s="6" t="s">
        <v>34219</v>
      </c>
      <c r="K18073" s="6">
        <v>51</v>
      </c>
    </row>
    <row r="18074" spans="1:11" ht="25" x14ac:dyDescent="0.25">
      <c r="A18074" s="7" t="s">
        <v>49181</v>
      </c>
      <c r="B18074" s="6">
        <v>0</v>
      </c>
      <c r="C18074" s="6">
        <v>0</v>
      </c>
      <c r="D18074" s="6">
        <v>0</v>
      </c>
      <c r="E18074" s="6">
        <v>0</v>
      </c>
      <c r="F18074" s="6">
        <v>0</v>
      </c>
      <c r="G18074" s="6">
        <v>0</v>
      </c>
      <c r="H18074" s="6" t="s">
        <v>34217</v>
      </c>
      <c r="I18074" s="6" t="s">
        <v>49129</v>
      </c>
      <c r="J18074" s="6" t="s">
        <v>34219</v>
      </c>
      <c r="K18074" s="6">
        <v>52</v>
      </c>
    </row>
    <row r="18075" spans="1:11" ht="312.5" x14ac:dyDescent="0.25">
      <c r="A18075" s="7" t="s">
        <v>49182</v>
      </c>
      <c r="B18075" s="6">
        <v>0</v>
      </c>
      <c r="C18075" s="6">
        <v>0</v>
      </c>
      <c r="D18075" s="6">
        <v>0</v>
      </c>
      <c r="E18075" s="6">
        <v>0</v>
      </c>
      <c r="F18075" s="6">
        <v>0</v>
      </c>
      <c r="G18075" s="6">
        <v>0</v>
      </c>
      <c r="H18075" s="6" t="s">
        <v>34217</v>
      </c>
      <c r="I18075" s="6" t="s">
        <v>49129</v>
      </c>
      <c r="J18075" s="6" t="s">
        <v>34219</v>
      </c>
      <c r="K18075" s="6">
        <v>53</v>
      </c>
    </row>
    <row r="18076" spans="1:11" ht="200" x14ac:dyDescent="0.25">
      <c r="A18076" s="7" t="s">
        <v>49183</v>
      </c>
      <c r="B18076" s="6">
        <v>0</v>
      </c>
      <c r="C18076" s="6">
        <v>0</v>
      </c>
      <c r="D18076" s="6">
        <v>0</v>
      </c>
      <c r="E18076" s="6">
        <v>0</v>
      </c>
      <c r="F18076" s="6">
        <v>0</v>
      </c>
      <c r="G18076" s="6">
        <v>0</v>
      </c>
      <c r="H18076" s="6" t="s">
        <v>34217</v>
      </c>
      <c r="I18076" s="6" t="s">
        <v>49129</v>
      </c>
      <c r="J18076" s="6" t="s">
        <v>34219</v>
      </c>
      <c r="K18076" s="6">
        <v>54</v>
      </c>
    </row>
    <row r="18077" spans="1:11" ht="50" x14ac:dyDescent="0.25">
      <c r="A18077" s="7" t="s">
        <v>49184</v>
      </c>
      <c r="B18077" s="6">
        <v>0</v>
      </c>
      <c r="C18077" s="6">
        <v>0</v>
      </c>
      <c r="D18077" s="6">
        <v>0</v>
      </c>
      <c r="E18077" s="6">
        <v>0</v>
      </c>
      <c r="F18077" s="6">
        <v>0</v>
      </c>
      <c r="G18077" s="6">
        <v>0</v>
      </c>
      <c r="H18077" s="6" t="s">
        <v>34217</v>
      </c>
      <c r="I18077" s="6" t="s">
        <v>49129</v>
      </c>
      <c r="J18077" s="6" t="s">
        <v>34219</v>
      </c>
      <c r="K18077" s="6">
        <v>55</v>
      </c>
    </row>
    <row r="18078" spans="1:11" x14ac:dyDescent="0.25">
      <c r="A18078" s="7" t="s">
        <v>47130</v>
      </c>
      <c r="B18078" s="6">
        <v>0</v>
      </c>
      <c r="C18078" s="6">
        <v>0</v>
      </c>
      <c r="D18078" s="6">
        <v>0</v>
      </c>
      <c r="E18078" s="6">
        <v>0</v>
      </c>
      <c r="F18078" s="6">
        <v>0</v>
      </c>
      <c r="G18078" s="6">
        <v>0</v>
      </c>
      <c r="H18078" s="6" t="s">
        <v>34217</v>
      </c>
      <c r="I18078" s="6" t="s">
        <v>49129</v>
      </c>
      <c r="J18078" s="6" t="s">
        <v>34219</v>
      </c>
      <c r="K18078" s="6">
        <v>56</v>
      </c>
    </row>
    <row r="18079" spans="1:11" ht="87.5" x14ac:dyDescent="0.25">
      <c r="A18079" s="7" t="s">
        <v>49185</v>
      </c>
      <c r="B18079" s="6">
        <v>0</v>
      </c>
      <c r="C18079" s="6">
        <v>0</v>
      </c>
      <c r="D18079" s="6">
        <v>0</v>
      </c>
      <c r="E18079" s="6">
        <v>0</v>
      </c>
      <c r="F18079" s="6">
        <v>0</v>
      </c>
      <c r="G18079" s="6">
        <v>0</v>
      </c>
      <c r="H18079" s="6" t="s">
        <v>34217</v>
      </c>
      <c r="I18079" s="6" t="s">
        <v>49129</v>
      </c>
      <c r="J18079" s="6" t="s">
        <v>34219</v>
      </c>
      <c r="K18079" s="6">
        <v>57</v>
      </c>
    </row>
    <row r="18080" spans="1:11" ht="137.5" x14ac:dyDescent="0.25">
      <c r="A18080" s="7" t="s">
        <v>49186</v>
      </c>
      <c r="B18080" s="6">
        <v>0</v>
      </c>
      <c r="C18080" s="6">
        <v>0</v>
      </c>
      <c r="D18080" s="6">
        <v>0</v>
      </c>
      <c r="E18080" s="6">
        <v>0</v>
      </c>
      <c r="F18080" s="6">
        <v>0</v>
      </c>
      <c r="G18080" s="6">
        <v>0</v>
      </c>
      <c r="H18080" s="6" t="s">
        <v>34217</v>
      </c>
      <c r="I18080" s="6" t="s">
        <v>49129</v>
      </c>
      <c r="J18080" s="6" t="s">
        <v>34219</v>
      </c>
      <c r="K18080" s="6">
        <v>58</v>
      </c>
    </row>
    <row r="18081" spans="1:11" ht="37.5" x14ac:dyDescent="0.25">
      <c r="A18081" s="7" t="s">
        <v>49187</v>
      </c>
      <c r="B18081" s="6">
        <v>0</v>
      </c>
      <c r="C18081" s="6">
        <v>0</v>
      </c>
      <c r="D18081" s="6">
        <v>0</v>
      </c>
      <c r="E18081" s="6">
        <v>0</v>
      </c>
      <c r="F18081" s="6">
        <v>0</v>
      </c>
      <c r="G18081" s="6">
        <v>0</v>
      </c>
      <c r="H18081" s="6" t="s">
        <v>34217</v>
      </c>
      <c r="I18081" s="6" t="s">
        <v>49129</v>
      </c>
      <c r="J18081" s="6" t="s">
        <v>34219</v>
      </c>
      <c r="K18081" s="6">
        <v>59</v>
      </c>
    </row>
    <row r="18082" spans="1:11" ht="37.5" x14ac:dyDescent="0.25">
      <c r="A18082" s="7" t="s">
        <v>49188</v>
      </c>
      <c r="B18082" s="6">
        <v>0</v>
      </c>
      <c r="C18082" s="6">
        <v>0</v>
      </c>
      <c r="D18082" s="6">
        <v>0</v>
      </c>
      <c r="E18082" s="6">
        <v>0</v>
      </c>
      <c r="F18082" s="6">
        <v>0</v>
      </c>
      <c r="G18082" s="6">
        <v>0</v>
      </c>
      <c r="H18082" s="6" t="s">
        <v>34217</v>
      </c>
      <c r="I18082" s="6" t="s">
        <v>49129</v>
      </c>
      <c r="J18082" s="6" t="s">
        <v>34219</v>
      </c>
      <c r="K18082" s="6">
        <v>60</v>
      </c>
    </row>
    <row r="18083" spans="1:11" ht="200" x14ac:dyDescent="0.25">
      <c r="A18083" s="7" t="s">
        <v>49189</v>
      </c>
      <c r="B18083" s="6">
        <v>0</v>
      </c>
      <c r="C18083" s="6">
        <v>0</v>
      </c>
      <c r="D18083" s="6">
        <v>0</v>
      </c>
      <c r="E18083" s="6">
        <v>0</v>
      </c>
      <c r="F18083" s="6">
        <v>0</v>
      </c>
      <c r="G18083" s="6">
        <v>0</v>
      </c>
      <c r="H18083" s="6" t="s">
        <v>34217</v>
      </c>
      <c r="I18083" s="6" t="s">
        <v>49129</v>
      </c>
      <c r="J18083" s="6" t="s">
        <v>34219</v>
      </c>
      <c r="K18083" s="6">
        <v>61</v>
      </c>
    </row>
    <row r="18084" spans="1:11" ht="200" x14ac:dyDescent="0.25">
      <c r="A18084" s="7" t="s">
        <v>49190</v>
      </c>
      <c r="B18084" s="6">
        <v>0</v>
      </c>
      <c r="C18084" s="6">
        <v>0</v>
      </c>
      <c r="D18084" s="6">
        <v>0</v>
      </c>
      <c r="E18084" s="6">
        <v>0</v>
      </c>
      <c r="F18084" s="6">
        <v>0</v>
      </c>
      <c r="G18084" s="6">
        <v>0</v>
      </c>
      <c r="H18084" s="6" t="s">
        <v>34217</v>
      </c>
      <c r="I18084" s="6" t="s">
        <v>49129</v>
      </c>
      <c r="J18084" s="6" t="s">
        <v>34219</v>
      </c>
      <c r="K18084" s="6">
        <v>62</v>
      </c>
    </row>
    <row r="18085" spans="1:11" ht="125" x14ac:dyDescent="0.25">
      <c r="A18085" s="7" t="s">
        <v>49191</v>
      </c>
      <c r="B18085" s="6">
        <v>0</v>
      </c>
      <c r="C18085" s="6">
        <v>0</v>
      </c>
      <c r="D18085" s="6">
        <v>0</v>
      </c>
      <c r="E18085" s="6">
        <v>0</v>
      </c>
      <c r="F18085" s="6">
        <v>0</v>
      </c>
      <c r="G18085" s="6">
        <v>0</v>
      </c>
      <c r="H18085" s="6" t="s">
        <v>34217</v>
      </c>
      <c r="I18085" s="6" t="s">
        <v>49129</v>
      </c>
      <c r="J18085" s="6" t="s">
        <v>34219</v>
      </c>
      <c r="K18085" s="6">
        <v>63</v>
      </c>
    </row>
    <row r="18086" spans="1:11" x14ac:dyDescent="0.25">
      <c r="A18086" s="7" t="s">
        <v>49192</v>
      </c>
      <c r="B18086" s="6">
        <v>0</v>
      </c>
      <c r="C18086" s="6">
        <v>0</v>
      </c>
      <c r="D18086" s="6">
        <v>0</v>
      </c>
      <c r="E18086" s="6">
        <v>0</v>
      </c>
      <c r="F18086" s="6">
        <v>0</v>
      </c>
      <c r="G18086" s="6">
        <v>0</v>
      </c>
      <c r="H18086" s="6" t="s">
        <v>34217</v>
      </c>
      <c r="I18086" s="6" t="s">
        <v>49129</v>
      </c>
      <c r="J18086" s="6" t="s">
        <v>34219</v>
      </c>
      <c r="K18086" s="6">
        <v>64</v>
      </c>
    </row>
    <row r="18087" spans="1:11" ht="75" x14ac:dyDescent="0.25">
      <c r="A18087" s="7" t="s">
        <v>49193</v>
      </c>
      <c r="B18087" s="6">
        <v>0</v>
      </c>
      <c r="C18087" s="6">
        <v>0</v>
      </c>
      <c r="D18087" s="6">
        <v>0</v>
      </c>
      <c r="E18087" s="6">
        <v>0</v>
      </c>
      <c r="F18087" s="6">
        <v>0</v>
      </c>
      <c r="G18087" s="6">
        <v>0</v>
      </c>
      <c r="H18087" s="6" t="s">
        <v>34217</v>
      </c>
      <c r="I18087" s="6" t="s">
        <v>49129</v>
      </c>
      <c r="J18087" s="6" t="s">
        <v>34219</v>
      </c>
      <c r="K18087" s="6">
        <v>65</v>
      </c>
    </row>
    <row r="18088" spans="1:11" ht="62.5" x14ac:dyDescent="0.25">
      <c r="A18088" s="7" t="s">
        <v>49194</v>
      </c>
      <c r="B18088" s="6">
        <v>0</v>
      </c>
      <c r="C18088" s="6">
        <v>0</v>
      </c>
      <c r="D18088" s="6">
        <v>0</v>
      </c>
      <c r="E18088" s="6">
        <v>0</v>
      </c>
      <c r="F18088" s="6">
        <v>0</v>
      </c>
      <c r="G18088" s="6">
        <v>0</v>
      </c>
      <c r="H18088" s="6" t="s">
        <v>34217</v>
      </c>
      <c r="I18088" s="6" t="s">
        <v>49129</v>
      </c>
      <c r="J18088" s="6" t="s">
        <v>34219</v>
      </c>
      <c r="K18088" s="6">
        <v>66</v>
      </c>
    </row>
    <row r="18089" spans="1:11" x14ac:dyDescent="0.25">
      <c r="A18089" s="7" t="s">
        <v>45073</v>
      </c>
      <c r="B18089" s="6">
        <v>0</v>
      </c>
      <c r="C18089" s="6">
        <v>0</v>
      </c>
      <c r="D18089" s="6">
        <v>0</v>
      </c>
      <c r="E18089" s="6">
        <v>0</v>
      </c>
      <c r="F18089" s="6">
        <v>0</v>
      </c>
      <c r="G18089" s="6">
        <v>0</v>
      </c>
      <c r="H18089" s="6" t="s">
        <v>34217</v>
      </c>
      <c r="I18089" s="6" t="s">
        <v>49129</v>
      </c>
      <c r="J18089" s="6" t="s">
        <v>34219</v>
      </c>
      <c r="K18089" s="6">
        <v>67</v>
      </c>
    </row>
    <row r="18090" spans="1:11" ht="62.5" x14ac:dyDescent="0.25">
      <c r="A18090" s="7" t="s">
        <v>49195</v>
      </c>
      <c r="B18090" s="6">
        <v>0</v>
      </c>
      <c r="C18090" s="6">
        <v>0</v>
      </c>
      <c r="D18090" s="6">
        <v>0</v>
      </c>
      <c r="E18090" s="6">
        <v>1</v>
      </c>
      <c r="F18090" s="6">
        <v>0</v>
      </c>
      <c r="G18090" s="6">
        <v>0</v>
      </c>
      <c r="H18090" s="6" t="s">
        <v>34209</v>
      </c>
      <c r="I18090" s="6" t="s">
        <v>49129</v>
      </c>
      <c r="J18090" s="6" t="s">
        <v>34219</v>
      </c>
      <c r="K18090" s="6">
        <v>68</v>
      </c>
    </row>
    <row r="18091" spans="1:11" ht="62.5" x14ac:dyDescent="0.25">
      <c r="A18091" s="7" t="s">
        <v>49196</v>
      </c>
      <c r="B18091" s="6">
        <v>0</v>
      </c>
      <c r="C18091" s="6">
        <v>0</v>
      </c>
      <c r="D18091" s="6">
        <v>0</v>
      </c>
      <c r="E18091" s="6">
        <v>0</v>
      </c>
      <c r="F18091" s="6">
        <v>1</v>
      </c>
      <c r="G18091" s="6">
        <v>0</v>
      </c>
      <c r="H18091" s="6" t="s">
        <v>34210</v>
      </c>
      <c r="I18091" s="6" t="s">
        <v>49129</v>
      </c>
      <c r="J18091" s="6" t="s">
        <v>34219</v>
      </c>
      <c r="K18091" s="6">
        <v>69</v>
      </c>
    </row>
    <row r="18092" spans="1:11" ht="62.5" x14ac:dyDescent="0.25">
      <c r="A18092" s="7" t="s">
        <v>49197</v>
      </c>
      <c r="B18092" s="6">
        <v>0</v>
      </c>
      <c r="C18092" s="6">
        <v>0</v>
      </c>
      <c r="D18092" s="6">
        <v>0</v>
      </c>
      <c r="E18092" s="6">
        <v>0</v>
      </c>
      <c r="F18092" s="6">
        <v>1</v>
      </c>
      <c r="G18092" s="6">
        <v>0</v>
      </c>
      <c r="H18092" s="6" t="s">
        <v>34210</v>
      </c>
      <c r="I18092" s="6" t="s">
        <v>49129</v>
      </c>
      <c r="J18092" s="6" t="s">
        <v>34219</v>
      </c>
      <c r="K18092" s="6">
        <v>70</v>
      </c>
    </row>
    <row r="18093" spans="1:11" x14ac:dyDescent="0.25">
      <c r="A18093" s="7" t="s">
        <v>49198</v>
      </c>
      <c r="B18093" s="6">
        <v>0</v>
      </c>
      <c r="C18093" s="6">
        <v>0</v>
      </c>
      <c r="D18093" s="6">
        <v>0</v>
      </c>
      <c r="E18093" s="6">
        <v>0</v>
      </c>
      <c r="F18093" s="6">
        <v>1</v>
      </c>
      <c r="G18093" s="6">
        <v>0</v>
      </c>
      <c r="H18093" s="6" t="s">
        <v>34210</v>
      </c>
      <c r="I18093" s="6" t="s">
        <v>49129</v>
      </c>
      <c r="J18093" s="6" t="s">
        <v>34219</v>
      </c>
      <c r="K18093" s="6">
        <v>71</v>
      </c>
    </row>
    <row r="18094" spans="1:11" x14ac:dyDescent="0.25">
      <c r="A18094" s="7" t="s">
        <v>30605</v>
      </c>
      <c r="B18094" s="6">
        <v>0</v>
      </c>
      <c r="C18094" s="6">
        <v>0</v>
      </c>
      <c r="D18094" s="6">
        <v>0</v>
      </c>
      <c r="E18094" s="6">
        <v>0</v>
      </c>
      <c r="F18094" s="6">
        <v>1</v>
      </c>
      <c r="G18094" s="6">
        <v>0</v>
      </c>
      <c r="H18094" s="6" t="s">
        <v>34210</v>
      </c>
      <c r="I18094" s="6" t="s">
        <v>49129</v>
      </c>
      <c r="J18094" s="6" t="s">
        <v>34219</v>
      </c>
      <c r="K18094" s="6">
        <v>72</v>
      </c>
    </row>
    <row r="18095" spans="1:11" ht="112.5" x14ac:dyDescent="0.25">
      <c r="A18095" s="7" t="s">
        <v>49199</v>
      </c>
      <c r="B18095" s="6">
        <v>0</v>
      </c>
      <c r="C18095" s="6">
        <v>0</v>
      </c>
      <c r="D18095" s="6">
        <v>0</v>
      </c>
      <c r="E18095" s="6">
        <v>0</v>
      </c>
      <c r="F18095" s="6">
        <v>1</v>
      </c>
      <c r="G18095" s="6">
        <v>0</v>
      </c>
      <c r="H18095" s="6" t="s">
        <v>34210</v>
      </c>
      <c r="I18095" s="6" t="s">
        <v>49129</v>
      </c>
      <c r="J18095" s="6" t="s">
        <v>34219</v>
      </c>
      <c r="K18095" s="6">
        <v>73</v>
      </c>
    </row>
    <row r="18096" spans="1:11" x14ac:dyDescent="0.25">
      <c r="A18096" s="7" t="s">
        <v>49200</v>
      </c>
      <c r="B18096" s="6">
        <v>0</v>
      </c>
      <c r="C18096" s="6">
        <v>0</v>
      </c>
      <c r="D18096" s="6">
        <v>0</v>
      </c>
      <c r="E18096" s="6">
        <v>0</v>
      </c>
      <c r="F18096" s="6">
        <v>1</v>
      </c>
      <c r="G18096" s="6">
        <v>0</v>
      </c>
      <c r="H18096" s="6" t="s">
        <v>34210</v>
      </c>
      <c r="I18096" s="6" t="s">
        <v>49129</v>
      </c>
      <c r="J18096" s="6" t="s">
        <v>34219</v>
      </c>
      <c r="K18096" s="6">
        <v>74</v>
      </c>
    </row>
    <row r="18097" spans="1:11" x14ac:dyDescent="0.25">
      <c r="A18097" s="7" t="s">
        <v>49201</v>
      </c>
      <c r="B18097" s="6">
        <v>0</v>
      </c>
      <c r="C18097" s="6">
        <v>0</v>
      </c>
      <c r="D18097" s="6">
        <v>0</v>
      </c>
      <c r="E18097" s="6">
        <v>0</v>
      </c>
      <c r="F18097" s="6">
        <v>1</v>
      </c>
      <c r="G18097" s="6">
        <v>0</v>
      </c>
      <c r="H18097" s="6" t="s">
        <v>34210</v>
      </c>
      <c r="I18097" s="6" t="s">
        <v>49129</v>
      </c>
      <c r="J18097" s="6" t="s">
        <v>34219</v>
      </c>
      <c r="K18097" s="6">
        <v>75</v>
      </c>
    </row>
    <row r="18098" spans="1:11" ht="25" x14ac:dyDescent="0.25">
      <c r="A18098" s="7" t="s">
        <v>49202</v>
      </c>
      <c r="B18098" s="6">
        <v>0</v>
      </c>
      <c r="C18098" s="6">
        <v>0</v>
      </c>
      <c r="D18098" s="6">
        <v>0</v>
      </c>
      <c r="E18098" s="6">
        <v>0</v>
      </c>
      <c r="F18098" s="6">
        <v>1</v>
      </c>
      <c r="G18098" s="6">
        <v>0</v>
      </c>
      <c r="H18098" s="6" t="s">
        <v>34210</v>
      </c>
      <c r="I18098" s="6" t="s">
        <v>49129</v>
      </c>
      <c r="J18098" s="6" t="s">
        <v>34219</v>
      </c>
      <c r="K18098" s="6">
        <v>76</v>
      </c>
    </row>
    <row r="18099" spans="1:11" ht="25" x14ac:dyDescent="0.25">
      <c r="A18099" s="7" t="s">
        <v>49203</v>
      </c>
      <c r="B18099" s="6">
        <v>0</v>
      </c>
      <c r="C18099" s="6">
        <v>0</v>
      </c>
      <c r="D18099" s="6">
        <v>0</v>
      </c>
      <c r="E18099" s="6">
        <v>0</v>
      </c>
      <c r="F18099" s="6">
        <v>1</v>
      </c>
      <c r="G18099" s="6">
        <v>0</v>
      </c>
      <c r="H18099" s="6" t="s">
        <v>34210</v>
      </c>
      <c r="I18099" s="6" t="s">
        <v>49129</v>
      </c>
      <c r="J18099" s="6" t="s">
        <v>34219</v>
      </c>
      <c r="K18099" s="6">
        <v>77</v>
      </c>
    </row>
    <row r="18100" spans="1:11" x14ac:dyDescent="0.25">
      <c r="A18100" s="7" t="s">
        <v>49204</v>
      </c>
      <c r="B18100" s="6">
        <v>0</v>
      </c>
      <c r="C18100" s="6">
        <v>0</v>
      </c>
      <c r="D18100" s="6">
        <v>0</v>
      </c>
      <c r="E18100" s="6">
        <v>0</v>
      </c>
      <c r="F18100" s="6">
        <v>1</v>
      </c>
      <c r="G18100" s="6">
        <v>0</v>
      </c>
      <c r="H18100" s="6" t="s">
        <v>34210</v>
      </c>
      <c r="I18100" s="6" t="s">
        <v>49129</v>
      </c>
      <c r="J18100" s="6" t="s">
        <v>34219</v>
      </c>
      <c r="K18100" s="6">
        <v>78</v>
      </c>
    </row>
    <row r="18101" spans="1:11" ht="175" x14ac:dyDescent="0.25">
      <c r="A18101" s="7" t="s">
        <v>49205</v>
      </c>
      <c r="B18101" s="6">
        <v>0</v>
      </c>
      <c r="C18101" s="6">
        <v>0</v>
      </c>
      <c r="D18101" s="6">
        <v>0</v>
      </c>
      <c r="E18101" s="6">
        <v>0</v>
      </c>
      <c r="F18101" s="6">
        <v>1</v>
      </c>
      <c r="G18101" s="6">
        <v>0</v>
      </c>
      <c r="H18101" s="6" t="s">
        <v>34210</v>
      </c>
      <c r="I18101" s="6" t="s">
        <v>49129</v>
      </c>
      <c r="J18101" s="6" t="s">
        <v>34219</v>
      </c>
      <c r="K18101" s="6">
        <v>79</v>
      </c>
    </row>
    <row r="18102" spans="1:11" ht="225" x14ac:dyDescent="0.25">
      <c r="A18102" s="7" t="s">
        <v>49206</v>
      </c>
      <c r="B18102" s="6">
        <v>0</v>
      </c>
      <c r="C18102" s="6">
        <v>0</v>
      </c>
      <c r="D18102" s="6">
        <v>0</v>
      </c>
      <c r="E18102" s="6">
        <v>0</v>
      </c>
      <c r="F18102" s="6">
        <v>1</v>
      </c>
      <c r="G18102" s="6">
        <v>0</v>
      </c>
      <c r="H18102" s="6" t="s">
        <v>34210</v>
      </c>
      <c r="I18102" s="6" t="s">
        <v>49129</v>
      </c>
      <c r="J18102" s="6" t="s">
        <v>34219</v>
      </c>
      <c r="K18102" s="6">
        <v>80</v>
      </c>
    </row>
    <row r="18103" spans="1:11" ht="37.5" x14ac:dyDescent="0.25">
      <c r="A18103" s="7" t="s">
        <v>49207</v>
      </c>
      <c r="B18103" s="6">
        <v>0</v>
      </c>
      <c r="C18103" s="6">
        <v>0</v>
      </c>
      <c r="D18103" s="6">
        <v>0</v>
      </c>
      <c r="E18103" s="6">
        <v>0</v>
      </c>
      <c r="F18103" s="6">
        <v>1</v>
      </c>
      <c r="G18103" s="6">
        <v>0</v>
      </c>
      <c r="H18103" s="6" t="s">
        <v>34210</v>
      </c>
      <c r="I18103" s="6" t="s">
        <v>49129</v>
      </c>
      <c r="J18103" s="6" t="s">
        <v>34219</v>
      </c>
      <c r="K18103" s="6">
        <v>81</v>
      </c>
    </row>
    <row r="18104" spans="1:11" ht="200" x14ac:dyDescent="0.25">
      <c r="A18104" s="7" t="s">
        <v>49208</v>
      </c>
      <c r="B18104" s="6">
        <v>0</v>
      </c>
      <c r="C18104" s="6">
        <v>0</v>
      </c>
      <c r="D18104" s="6">
        <v>0</v>
      </c>
      <c r="E18104" s="6">
        <v>0</v>
      </c>
      <c r="F18104" s="6">
        <v>1</v>
      </c>
      <c r="G18104" s="6">
        <v>0</v>
      </c>
      <c r="H18104" s="6" t="s">
        <v>34210</v>
      </c>
      <c r="I18104" s="6" t="s">
        <v>49129</v>
      </c>
      <c r="J18104" s="6" t="s">
        <v>34219</v>
      </c>
      <c r="K18104" s="6">
        <v>82</v>
      </c>
    </row>
    <row r="18105" spans="1:11" x14ac:dyDescent="0.25">
      <c r="A18105" s="7" t="s">
        <v>49209</v>
      </c>
      <c r="B18105" s="6">
        <v>0</v>
      </c>
      <c r="C18105" s="6">
        <v>0</v>
      </c>
      <c r="D18105" s="6">
        <v>0</v>
      </c>
      <c r="E18105" s="6">
        <v>0</v>
      </c>
      <c r="F18105" s="6">
        <v>1</v>
      </c>
      <c r="G18105" s="6">
        <v>0</v>
      </c>
      <c r="H18105" s="6" t="s">
        <v>34210</v>
      </c>
      <c r="I18105" s="6" t="s">
        <v>49129</v>
      </c>
      <c r="J18105" s="6" t="s">
        <v>34219</v>
      </c>
      <c r="K18105" s="6">
        <v>83</v>
      </c>
    </row>
    <row r="18106" spans="1:11" ht="62.5" x14ac:dyDescent="0.25">
      <c r="A18106" s="7" t="s">
        <v>49210</v>
      </c>
      <c r="B18106" s="6">
        <v>0</v>
      </c>
      <c r="C18106" s="6">
        <v>0</v>
      </c>
      <c r="D18106" s="6">
        <v>0</v>
      </c>
      <c r="E18106" s="6">
        <v>0</v>
      </c>
      <c r="F18106" s="6">
        <v>1</v>
      </c>
      <c r="G18106" s="6">
        <v>0</v>
      </c>
      <c r="H18106" s="6" t="s">
        <v>34210</v>
      </c>
      <c r="I18106" s="6" t="s">
        <v>49129</v>
      </c>
      <c r="J18106" s="6" t="s">
        <v>34219</v>
      </c>
      <c r="K18106" s="6">
        <v>84</v>
      </c>
    </row>
    <row r="18107" spans="1:11" ht="87.5" x14ac:dyDescent="0.25">
      <c r="A18107" s="7" t="s">
        <v>49211</v>
      </c>
      <c r="B18107" s="6">
        <v>0</v>
      </c>
      <c r="C18107" s="6">
        <v>0</v>
      </c>
      <c r="D18107" s="6">
        <v>0</v>
      </c>
      <c r="E18107" s="6">
        <v>0</v>
      </c>
      <c r="F18107" s="6">
        <v>1</v>
      </c>
      <c r="G18107" s="6">
        <v>0</v>
      </c>
      <c r="H18107" s="6" t="s">
        <v>34210</v>
      </c>
      <c r="I18107" s="6" t="s">
        <v>49129</v>
      </c>
      <c r="J18107" s="6" t="s">
        <v>34219</v>
      </c>
      <c r="K18107" s="6">
        <v>85</v>
      </c>
    </row>
    <row r="18108" spans="1:11" ht="137.5" x14ac:dyDescent="0.25">
      <c r="A18108" s="7" t="s">
        <v>49212</v>
      </c>
      <c r="B18108" s="6">
        <v>0</v>
      </c>
      <c r="C18108" s="6">
        <v>0</v>
      </c>
      <c r="D18108" s="6">
        <v>0</v>
      </c>
      <c r="E18108" s="6">
        <v>0</v>
      </c>
      <c r="F18108" s="6">
        <v>1</v>
      </c>
      <c r="G18108" s="6">
        <v>0</v>
      </c>
      <c r="H18108" s="6" t="s">
        <v>34210</v>
      </c>
      <c r="I18108" s="6" t="s">
        <v>49129</v>
      </c>
      <c r="J18108" s="6" t="s">
        <v>34219</v>
      </c>
      <c r="K18108" s="6">
        <v>86</v>
      </c>
    </row>
    <row r="18109" spans="1:11" ht="112.5" x14ac:dyDescent="0.25">
      <c r="A18109" s="7" t="s">
        <v>49213</v>
      </c>
      <c r="B18109" s="6">
        <v>0</v>
      </c>
      <c r="C18109" s="6">
        <v>0</v>
      </c>
      <c r="D18109" s="6">
        <v>0</v>
      </c>
      <c r="E18109" s="6">
        <v>0</v>
      </c>
      <c r="F18109" s="6">
        <v>1</v>
      </c>
      <c r="G18109" s="6">
        <v>0</v>
      </c>
      <c r="H18109" s="6" t="s">
        <v>34210</v>
      </c>
      <c r="I18109" s="6" t="s">
        <v>49129</v>
      </c>
      <c r="J18109" s="6" t="s">
        <v>34219</v>
      </c>
      <c r="K18109" s="6">
        <v>87</v>
      </c>
    </row>
    <row r="18110" spans="1:11" ht="37.5" x14ac:dyDescent="0.25">
      <c r="A18110" s="7" t="s">
        <v>49214</v>
      </c>
      <c r="B18110" s="6">
        <v>0</v>
      </c>
      <c r="C18110" s="6">
        <v>0</v>
      </c>
      <c r="D18110" s="6">
        <v>0</v>
      </c>
      <c r="E18110" s="6">
        <v>0</v>
      </c>
      <c r="F18110" s="6">
        <v>1</v>
      </c>
      <c r="G18110" s="6">
        <v>0</v>
      </c>
      <c r="H18110" s="6" t="s">
        <v>34210</v>
      </c>
      <c r="I18110" s="6" t="s">
        <v>49129</v>
      </c>
      <c r="J18110" s="6" t="s">
        <v>34219</v>
      </c>
      <c r="K18110" s="6">
        <v>88</v>
      </c>
    </row>
    <row r="18111" spans="1:11" x14ac:dyDescent="0.25">
      <c r="A18111" s="7" t="s">
        <v>49215</v>
      </c>
      <c r="B18111" s="6">
        <v>0</v>
      </c>
      <c r="C18111" s="6">
        <v>0</v>
      </c>
      <c r="D18111" s="6">
        <v>0</v>
      </c>
      <c r="E18111" s="6">
        <v>0</v>
      </c>
      <c r="F18111" s="6">
        <v>1</v>
      </c>
      <c r="G18111" s="6">
        <v>0</v>
      </c>
      <c r="H18111" s="6" t="s">
        <v>34210</v>
      </c>
      <c r="I18111" s="6" t="s">
        <v>49129</v>
      </c>
      <c r="J18111" s="6" t="s">
        <v>34219</v>
      </c>
      <c r="K18111" s="6">
        <v>89</v>
      </c>
    </row>
    <row r="18112" spans="1:11" ht="37.5" x14ac:dyDescent="0.25">
      <c r="A18112" s="7" t="s">
        <v>49216</v>
      </c>
      <c r="B18112" s="6">
        <v>0</v>
      </c>
      <c r="C18112" s="6">
        <v>0</v>
      </c>
      <c r="D18112" s="6">
        <v>0</v>
      </c>
      <c r="E18112" s="6">
        <v>0</v>
      </c>
      <c r="F18112" s="6">
        <v>1</v>
      </c>
      <c r="G18112" s="6">
        <v>0</v>
      </c>
      <c r="H18112" s="6" t="s">
        <v>34210</v>
      </c>
      <c r="I18112" s="6" t="s">
        <v>49129</v>
      </c>
      <c r="J18112" s="6" t="s">
        <v>34219</v>
      </c>
      <c r="K18112" s="6">
        <v>90</v>
      </c>
    </row>
    <row r="18113" spans="1:11" x14ac:dyDescent="0.25">
      <c r="A18113" s="7" t="s">
        <v>3</v>
      </c>
      <c r="B18113" s="6">
        <v>0</v>
      </c>
      <c r="C18113" s="6">
        <v>0</v>
      </c>
      <c r="D18113" s="6">
        <v>0</v>
      </c>
      <c r="E18113" s="6">
        <v>0</v>
      </c>
      <c r="F18113" s="6">
        <v>1</v>
      </c>
      <c r="G18113" s="6">
        <v>0</v>
      </c>
      <c r="H18113" s="6" t="s">
        <v>34210</v>
      </c>
      <c r="I18113" s="6" t="s">
        <v>49129</v>
      </c>
      <c r="J18113" s="6" t="s">
        <v>34219</v>
      </c>
      <c r="K18113" s="6">
        <v>91</v>
      </c>
    </row>
    <row r="18114" spans="1:11" ht="50" x14ac:dyDescent="0.25">
      <c r="A18114" s="7" t="s">
        <v>49217</v>
      </c>
      <c r="B18114" s="6">
        <v>0</v>
      </c>
      <c r="C18114" s="6">
        <v>0</v>
      </c>
      <c r="D18114" s="6">
        <v>0</v>
      </c>
      <c r="E18114" s="6">
        <v>0</v>
      </c>
      <c r="F18114" s="6">
        <v>1</v>
      </c>
      <c r="G18114" s="6">
        <v>0</v>
      </c>
      <c r="H18114" s="6" t="s">
        <v>34210</v>
      </c>
      <c r="I18114" s="6" t="s">
        <v>49129</v>
      </c>
      <c r="J18114" s="6" t="s">
        <v>34219</v>
      </c>
      <c r="K18114" s="6">
        <v>92</v>
      </c>
    </row>
    <row r="18115" spans="1:11" ht="162.5" x14ac:dyDescent="0.25">
      <c r="A18115" s="7" t="s">
        <v>49218</v>
      </c>
      <c r="B18115" s="6">
        <v>0</v>
      </c>
      <c r="C18115" s="6">
        <v>0</v>
      </c>
      <c r="D18115" s="6">
        <v>0</v>
      </c>
      <c r="E18115" s="6">
        <v>0</v>
      </c>
      <c r="F18115" s="6">
        <v>1</v>
      </c>
      <c r="G18115" s="6">
        <v>0</v>
      </c>
      <c r="H18115" s="6" t="s">
        <v>34210</v>
      </c>
      <c r="I18115" s="6" t="s">
        <v>49129</v>
      </c>
      <c r="J18115" s="6" t="s">
        <v>34219</v>
      </c>
      <c r="K18115" s="6">
        <v>93</v>
      </c>
    </row>
    <row r="18116" spans="1:11" ht="62.5" x14ac:dyDescent="0.25">
      <c r="A18116" s="7" t="s">
        <v>49219</v>
      </c>
      <c r="B18116" s="6">
        <v>0</v>
      </c>
      <c r="C18116" s="6">
        <v>0</v>
      </c>
      <c r="D18116" s="6">
        <v>0</v>
      </c>
      <c r="E18116" s="6">
        <v>0</v>
      </c>
      <c r="F18116" s="6">
        <v>1</v>
      </c>
      <c r="G18116" s="6">
        <v>0</v>
      </c>
      <c r="H18116" s="6" t="s">
        <v>34210</v>
      </c>
      <c r="I18116" s="6" t="s">
        <v>49129</v>
      </c>
      <c r="J18116" s="6" t="s">
        <v>34219</v>
      </c>
      <c r="K18116" s="6">
        <v>94</v>
      </c>
    </row>
    <row r="18117" spans="1:11" ht="187.5" x14ac:dyDescent="0.25">
      <c r="A18117" s="7" t="s">
        <v>49220</v>
      </c>
      <c r="B18117" s="6">
        <v>0</v>
      </c>
      <c r="C18117" s="6">
        <v>0</v>
      </c>
      <c r="D18117" s="6">
        <v>0</v>
      </c>
      <c r="E18117" s="6">
        <v>0</v>
      </c>
      <c r="F18117" s="6">
        <v>1</v>
      </c>
      <c r="G18117" s="6">
        <v>0</v>
      </c>
      <c r="H18117" s="6" t="s">
        <v>34210</v>
      </c>
      <c r="I18117" s="6" t="s">
        <v>49129</v>
      </c>
      <c r="J18117" s="6" t="s">
        <v>34219</v>
      </c>
      <c r="K18117" s="6">
        <v>95</v>
      </c>
    </row>
    <row r="18118" spans="1:11" x14ac:dyDescent="0.25">
      <c r="A18118" s="7" t="s">
        <v>23594</v>
      </c>
      <c r="B18118" s="6">
        <v>0</v>
      </c>
      <c r="C18118" s="6">
        <v>0</v>
      </c>
      <c r="D18118" s="6">
        <v>0</v>
      </c>
      <c r="E18118" s="6">
        <v>0</v>
      </c>
      <c r="F18118" s="6">
        <v>1</v>
      </c>
      <c r="G18118" s="6">
        <v>0</v>
      </c>
      <c r="H18118" s="6" t="s">
        <v>34210</v>
      </c>
      <c r="I18118" s="6" t="s">
        <v>49129</v>
      </c>
      <c r="J18118" s="6" t="s">
        <v>34219</v>
      </c>
      <c r="K18118" s="6">
        <v>96</v>
      </c>
    </row>
    <row r="18119" spans="1:11" ht="50" x14ac:dyDescent="0.25">
      <c r="A18119" s="7" t="s">
        <v>49221</v>
      </c>
      <c r="B18119" s="6">
        <v>0</v>
      </c>
      <c r="C18119" s="6">
        <v>0</v>
      </c>
      <c r="D18119" s="6">
        <v>0</v>
      </c>
      <c r="E18119" s="6">
        <v>0</v>
      </c>
      <c r="F18119" s="6">
        <v>1</v>
      </c>
      <c r="G18119" s="6">
        <v>0</v>
      </c>
      <c r="H18119" s="6" t="s">
        <v>34210</v>
      </c>
      <c r="I18119" s="6" t="s">
        <v>49129</v>
      </c>
      <c r="J18119" s="6" t="s">
        <v>34219</v>
      </c>
      <c r="K18119" s="6">
        <v>97</v>
      </c>
    </row>
    <row r="18120" spans="1:11" x14ac:dyDescent="0.25">
      <c r="A18120" s="7" t="s">
        <v>49222</v>
      </c>
      <c r="B18120" s="6">
        <v>0</v>
      </c>
      <c r="C18120" s="6">
        <v>0</v>
      </c>
      <c r="D18120" s="6">
        <v>0</v>
      </c>
      <c r="E18120" s="6">
        <v>0</v>
      </c>
      <c r="F18120" s="6">
        <v>1</v>
      </c>
      <c r="G18120" s="6">
        <v>0</v>
      </c>
      <c r="H18120" s="6" t="s">
        <v>34210</v>
      </c>
      <c r="I18120" s="6" t="s">
        <v>49129</v>
      </c>
      <c r="J18120" s="6" t="s">
        <v>34219</v>
      </c>
      <c r="K18120" s="6">
        <v>98</v>
      </c>
    </row>
    <row r="18121" spans="1:11" ht="75" x14ac:dyDescent="0.25">
      <c r="A18121" s="7" t="s">
        <v>49223</v>
      </c>
      <c r="B18121" s="6">
        <v>0</v>
      </c>
      <c r="C18121" s="6">
        <v>0</v>
      </c>
      <c r="D18121" s="6">
        <v>0</v>
      </c>
      <c r="E18121" s="6">
        <v>0</v>
      </c>
      <c r="F18121" s="6">
        <v>1</v>
      </c>
      <c r="G18121" s="6">
        <v>0</v>
      </c>
      <c r="H18121" s="6" t="s">
        <v>34210</v>
      </c>
      <c r="I18121" s="6" t="s">
        <v>49129</v>
      </c>
      <c r="J18121" s="6" t="s">
        <v>34219</v>
      </c>
      <c r="K18121" s="6">
        <v>99</v>
      </c>
    </row>
    <row r="18122" spans="1:11" x14ac:dyDescent="0.25">
      <c r="A18122" s="7" t="s">
        <v>49224</v>
      </c>
      <c r="B18122" s="6">
        <v>0</v>
      </c>
      <c r="C18122" s="6">
        <v>0</v>
      </c>
      <c r="D18122" s="6">
        <v>0</v>
      </c>
      <c r="E18122" s="6">
        <v>0</v>
      </c>
      <c r="F18122" s="6">
        <v>0</v>
      </c>
      <c r="G18122" s="6">
        <v>1</v>
      </c>
      <c r="H18122" s="6" t="s">
        <v>34211</v>
      </c>
      <c r="I18122" s="6" t="s">
        <v>49129</v>
      </c>
      <c r="J18122" s="6" t="s">
        <v>34219</v>
      </c>
      <c r="K18122" s="6">
        <v>100</v>
      </c>
    </row>
    <row r="18123" spans="1:11" ht="37.5" x14ac:dyDescent="0.25">
      <c r="A18123" s="7" t="s">
        <v>49225</v>
      </c>
      <c r="B18123" s="6">
        <v>0</v>
      </c>
      <c r="C18123" s="6">
        <v>0</v>
      </c>
      <c r="D18123" s="6">
        <v>0</v>
      </c>
      <c r="E18123" s="6">
        <v>0</v>
      </c>
      <c r="F18123" s="6">
        <v>0</v>
      </c>
      <c r="G18123" s="6">
        <v>1</v>
      </c>
      <c r="H18123" s="6" t="s">
        <v>34211</v>
      </c>
      <c r="I18123" s="6" t="s">
        <v>49129</v>
      </c>
      <c r="J18123" s="6" t="s">
        <v>34219</v>
      </c>
      <c r="K18123" s="6">
        <v>101</v>
      </c>
    </row>
    <row r="18124" spans="1:11" ht="100" x14ac:dyDescent="0.25">
      <c r="A18124" s="7" t="s">
        <v>49226</v>
      </c>
      <c r="B18124" s="6">
        <v>0</v>
      </c>
      <c r="C18124" s="6">
        <v>0</v>
      </c>
      <c r="D18124" s="6">
        <v>0</v>
      </c>
      <c r="E18124" s="6">
        <v>0</v>
      </c>
      <c r="F18124" s="6">
        <v>0</v>
      </c>
      <c r="G18124" s="6">
        <v>1</v>
      </c>
      <c r="H18124" s="6" t="s">
        <v>34211</v>
      </c>
      <c r="I18124" s="6" t="s">
        <v>49129</v>
      </c>
      <c r="J18124" s="6" t="s">
        <v>34219</v>
      </c>
      <c r="K18124" s="6">
        <v>102</v>
      </c>
    </row>
    <row r="18125" spans="1:11" ht="87.5" x14ac:dyDescent="0.25">
      <c r="A18125" s="7" t="s">
        <v>49227</v>
      </c>
      <c r="B18125" s="6">
        <v>0</v>
      </c>
      <c r="C18125" s="6">
        <v>0</v>
      </c>
      <c r="D18125" s="6">
        <v>0</v>
      </c>
      <c r="E18125" s="6">
        <v>0</v>
      </c>
      <c r="F18125" s="6">
        <v>0</v>
      </c>
      <c r="G18125" s="6">
        <v>1</v>
      </c>
      <c r="H18125" s="6" t="s">
        <v>34211</v>
      </c>
      <c r="I18125" s="6" t="s">
        <v>49129</v>
      </c>
      <c r="J18125" s="6" t="s">
        <v>34219</v>
      </c>
      <c r="K18125" s="6">
        <v>103</v>
      </c>
    </row>
    <row r="18126" spans="1:11" ht="100" x14ac:dyDescent="0.25">
      <c r="A18126" s="7" t="s">
        <v>49228</v>
      </c>
      <c r="B18126" s="6">
        <v>0</v>
      </c>
      <c r="C18126" s="6">
        <v>0</v>
      </c>
      <c r="D18126" s="6">
        <v>0</v>
      </c>
      <c r="E18126" s="6">
        <v>0</v>
      </c>
      <c r="F18126" s="6">
        <v>0</v>
      </c>
      <c r="G18126" s="6">
        <v>1</v>
      </c>
      <c r="H18126" s="6" t="s">
        <v>34211</v>
      </c>
      <c r="I18126" s="6" t="s">
        <v>49129</v>
      </c>
      <c r="J18126" s="6" t="s">
        <v>34219</v>
      </c>
      <c r="K18126" s="6">
        <v>104</v>
      </c>
    </row>
    <row r="18127" spans="1:11" ht="50" x14ac:dyDescent="0.25">
      <c r="A18127" s="7" t="s">
        <v>49229</v>
      </c>
      <c r="B18127" s="6">
        <v>0</v>
      </c>
      <c r="C18127" s="6">
        <v>0</v>
      </c>
      <c r="D18127" s="6">
        <v>0</v>
      </c>
      <c r="E18127" s="6">
        <v>0</v>
      </c>
      <c r="F18127" s="6">
        <v>0</v>
      </c>
      <c r="G18127" s="6">
        <v>1</v>
      </c>
      <c r="H18127" s="6" t="s">
        <v>34211</v>
      </c>
      <c r="I18127" s="6" t="s">
        <v>49129</v>
      </c>
      <c r="J18127" s="6" t="s">
        <v>34219</v>
      </c>
      <c r="K18127" s="6">
        <v>105</v>
      </c>
    </row>
    <row r="18128" spans="1:11" ht="25" x14ac:dyDescent="0.25">
      <c r="A18128" s="7" t="s">
        <v>49230</v>
      </c>
      <c r="B18128" s="6">
        <v>0</v>
      </c>
      <c r="C18128" s="6">
        <v>0</v>
      </c>
      <c r="D18128" s="6">
        <v>0</v>
      </c>
      <c r="E18128" s="6">
        <v>0</v>
      </c>
      <c r="F18128" s="6">
        <v>0</v>
      </c>
      <c r="G18128" s="6">
        <v>1</v>
      </c>
      <c r="H18128" s="6" t="s">
        <v>34211</v>
      </c>
      <c r="I18128" s="6" t="s">
        <v>49129</v>
      </c>
      <c r="J18128" s="6" t="s">
        <v>34219</v>
      </c>
      <c r="K18128" s="6">
        <v>106</v>
      </c>
    </row>
    <row r="18129" spans="1:11" ht="50" x14ac:dyDescent="0.25">
      <c r="A18129" s="7" t="s">
        <v>49231</v>
      </c>
      <c r="B18129" s="6">
        <v>0</v>
      </c>
      <c r="C18129" s="6">
        <v>0</v>
      </c>
      <c r="D18129" s="6">
        <v>0</v>
      </c>
      <c r="E18129" s="6">
        <v>0</v>
      </c>
      <c r="F18129" s="6">
        <v>0</v>
      </c>
      <c r="G18129" s="6">
        <v>1</v>
      </c>
      <c r="H18129" s="6" t="s">
        <v>34211</v>
      </c>
      <c r="I18129" s="6" t="s">
        <v>49129</v>
      </c>
      <c r="J18129" s="6" t="s">
        <v>34219</v>
      </c>
      <c r="K18129" s="6">
        <v>107</v>
      </c>
    </row>
    <row r="18130" spans="1:11" x14ac:dyDescent="0.25">
      <c r="A18130" s="7" t="s">
        <v>49232</v>
      </c>
      <c r="B18130" s="6">
        <v>0</v>
      </c>
      <c r="C18130" s="6">
        <v>0</v>
      </c>
      <c r="D18130" s="6">
        <v>0</v>
      </c>
      <c r="E18130" s="6">
        <v>0</v>
      </c>
      <c r="F18130" s="6">
        <v>1</v>
      </c>
      <c r="G18130" s="6">
        <v>0</v>
      </c>
      <c r="H18130" s="6" t="s">
        <v>34210</v>
      </c>
      <c r="I18130" s="6" t="s">
        <v>49129</v>
      </c>
      <c r="J18130" s="6" t="s">
        <v>34219</v>
      </c>
      <c r="K18130" s="6">
        <v>108</v>
      </c>
    </row>
    <row r="18131" spans="1:11" ht="275" x14ac:dyDescent="0.25">
      <c r="A18131" s="7" t="s">
        <v>49233</v>
      </c>
      <c r="B18131" s="6">
        <v>0</v>
      </c>
      <c r="C18131" s="6">
        <v>0</v>
      </c>
      <c r="D18131" s="6">
        <v>0</v>
      </c>
      <c r="E18131" s="6">
        <v>0</v>
      </c>
      <c r="F18131" s="6">
        <v>1</v>
      </c>
      <c r="G18131" s="6">
        <v>0</v>
      </c>
      <c r="H18131" s="6" t="s">
        <v>34210</v>
      </c>
      <c r="I18131" s="6" t="s">
        <v>49129</v>
      </c>
      <c r="J18131" s="6" t="s">
        <v>34219</v>
      </c>
      <c r="K18131" s="6">
        <v>109</v>
      </c>
    </row>
    <row r="18132" spans="1:11" ht="275" x14ac:dyDescent="0.25">
      <c r="A18132" s="7" t="s">
        <v>49234</v>
      </c>
      <c r="B18132" s="6">
        <v>0</v>
      </c>
      <c r="C18132" s="6">
        <v>0</v>
      </c>
      <c r="D18132" s="6">
        <v>0</v>
      </c>
      <c r="E18132" s="6">
        <v>0</v>
      </c>
      <c r="F18132" s="6">
        <v>1</v>
      </c>
      <c r="G18132" s="6">
        <v>0</v>
      </c>
      <c r="H18132" s="6" t="s">
        <v>34210</v>
      </c>
      <c r="I18132" s="6" t="s">
        <v>49129</v>
      </c>
      <c r="J18132" s="6" t="s">
        <v>34219</v>
      </c>
      <c r="K18132" s="6">
        <v>110</v>
      </c>
    </row>
    <row r="18133" spans="1:11" x14ac:dyDescent="0.25">
      <c r="A18133" s="7" t="s">
        <v>49235</v>
      </c>
      <c r="B18133" s="6">
        <v>0</v>
      </c>
      <c r="C18133" s="6">
        <v>0</v>
      </c>
      <c r="D18133" s="6">
        <v>0</v>
      </c>
      <c r="E18133" s="6">
        <v>0</v>
      </c>
      <c r="F18133" s="6">
        <v>0</v>
      </c>
      <c r="G18133" s="6">
        <v>1</v>
      </c>
      <c r="H18133" s="6" t="s">
        <v>34211</v>
      </c>
      <c r="I18133" s="6" t="s">
        <v>49129</v>
      </c>
      <c r="J18133" s="6" t="s">
        <v>34219</v>
      </c>
      <c r="K18133" s="6">
        <v>111</v>
      </c>
    </row>
    <row r="18134" spans="1:11" ht="87.5" x14ac:dyDescent="0.25">
      <c r="A18134" s="7" t="s">
        <v>49236</v>
      </c>
      <c r="B18134" s="6">
        <v>0</v>
      </c>
      <c r="C18134" s="6">
        <v>0</v>
      </c>
      <c r="D18134" s="6">
        <v>0</v>
      </c>
      <c r="E18134" s="6">
        <v>0</v>
      </c>
      <c r="F18134" s="6">
        <v>0</v>
      </c>
      <c r="G18134" s="6">
        <v>1</v>
      </c>
      <c r="H18134" s="6" t="s">
        <v>34211</v>
      </c>
      <c r="I18134" s="6" t="s">
        <v>49129</v>
      </c>
      <c r="J18134" s="6" t="s">
        <v>34219</v>
      </c>
      <c r="K18134" s="6">
        <v>112</v>
      </c>
    </row>
    <row r="18135" spans="1:11" x14ac:dyDescent="0.25">
      <c r="A18135" s="7" t="s">
        <v>49237</v>
      </c>
      <c r="B18135" s="6">
        <v>0</v>
      </c>
      <c r="C18135" s="6">
        <v>0</v>
      </c>
      <c r="D18135" s="6">
        <v>0</v>
      </c>
      <c r="E18135" s="6">
        <v>0</v>
      </c>
      <c r="F18135" s="6">
        <v>0</v>
      </c>
      <c r="G18135" s="6">
        <v>0</v>
      </c>
      <c r="H18135" s="6" t="s">
        <v>34217</v>
      </c>
      <c r="I18135" s="6" t="s">
        <v>49129</v>
      </c>
      <c r="J18135" s="6" t="s">
        <v>34219</v>
      </c>
      <c r="K18135" s="6">
        <v>113</v>
      </c>
    </row>
    <row r="18136" spans="1:11" ht="50" x14ac:dyDescent="0.25">
      <c r="A18136" s="7" t="s">
        <v>49238</v>
      </c>
      <c r="B18136" s="6">
        <v>0</v>
      </c>
      <c r="C18136" s="6">
        <v>0</v>
      </c>
      <c r="D18136" s="6">
        <v>0</v>
      </c>
      <c r="E18136" s="6">
        <v>0</v>
      </c>
      <c r="F18136" s="6">
        <v>0</v>
      </c>
      <c r="G18136" s="6">
        <v>0</v>
      </c>
      <c r="H18136" s="6" t="s">
        <v>34217</v>
      </c>
      <c r="I18136" s="6" t="s">
        <v>49129</v>
      </c>
      <c r="J18136" s="6" t="s">
        <v>34219</v>
      </c>
      <c r="K18136" s="6">
        <v>114</v>
      </c>
    </row>
    <row r="18137" spans="1:11" ht="25" x14ac:dyDescent="0.25">
      <c r="A18137" s="7" t="s">
        <v>49239</v>
      </c>
      <c r="B18137" s="6">
        <v>0</v>
      </c>
      <c r="C18137" s="6">
        <v>0</v>
      </c>
      <c r="D18137" s="6">
        <v>0</v>
      </c>
      <c r="E18137" s="6">
        <v>0</v>
      </c>
      <c r="F18137" s="6">
        <v>0</v>
      </c>
      <c r="G18137" s="6">
        <v>0</v>
      </c>
      <c r="H18137" s="6" t="s">
        <v>34217</v>
      </c>
      <c r="I18137" s="6" t="s">
        <v>49129</v>
      </c>
      <c r="J18137" s="6" t="s">
        <v>34219</v>
      </c>
      <c r="K18137" s="6">
        <v>115</v>
      </c>
    </row>
    <row r="18138" spans="1:11" ht="25" x14ac:dyDescent="0.25">
      <c r="A18138" s="7" t="s">
        <v>49240</v>
      </c>
      <c r="B18138" s="6">
        <v>0</v>
      </c>
      <c r="C18138" s="6">
        <v>0</v>
      </c>
      <c r="D18138" s="6">
        <v>0</v>
      </c>
      <c r="E18138" s="6">
        <v>0</v>
      </c>
      <c r="F18138" s="6">
        <v>0</v>
      </c>
      <c r="G18138" s="6">
        <v>0</v>
      </c>
      <c r="H18138" s="6" t="s">
        <v>34217</v>
      </c>
      <c r="I18138" s="6" t="s">
        <v>49129</v>
      </c>
      <c r="J18138" s="6" t="s">
        <v>34219</v>
      </c>
      <c r="K18138" s="6">
        <v>116</v>
      </c>
    </row>
    <row r="18139" spans="1:11" ht="25" x14ac:dyDescent="0.25">
      <c r="A18139" s="7" t="s">
        <v>49241</v>
      </c>
      <c r="B18139" s="6">
        <v>0</v>
      </c>
      <c r="C18139" s="6">
        <v>0</v>
      </c>
      <c r="D18139" s="6">
        <v>0</v>
      </c>
      <c r="E18139" s="6">
        <v>0</v>
      </c>
      <c r="F18139" s="6">
        <v>0</v>
      </c>
      <c r="G18139" s="6">
        <v>0</v>
      </c>
      <c r="H18139" s="6" t="s">
        <v>34217</v>
      </c>
      <c r="I18139" s="6" t="s">
        <v>49129</v>
      </c>
      <c r="J18139" s="6" t="s">
        <v>34219</v>
      </c>
      <c r="K18139" s="6">
        <v>117</v>
      </c>
    </row>
    <row r="18140" spans="1:11" ht="37.5" x14ac:dyDescent="0.25">
      <c r="A18140" s="7" t="s">
        <v>49242</v>
      </c>
      <c r="B18140" s="6">
        <v>0</v>
      </c>
      <c r="C18140" s="6">
        <v>0</v>
      </c>
      <c r="D18140" s="6">
        <v>0</v>
      </c>
      <c r="E18140" s="6">
        <v>0</v>
      </c>
      <c r="F18140" s="6">
        <v>0</v>
      </c>
      <c r="G18140" s="6">
        <v>0</v>
      </c>
      <c r="H18140" s="6" t="s">
        <v>34217</v>
      </c>
      <c r="I18140" s="6" t="s">
        <v>49129</v>
      </c>
      <c r="J18140" s="6" t="s">
        <v>34219</v>
      </c>
      <c r="K18140" s="6">
        <v>118</v>
      </c>
    </row>
    <row r="18141" spans="1:11" ht="25" x14ac:dyDescent="0.25">
      <c r="A18141" s="7" t="s">
        <v>49243</v>
      </c>
      <c r="B18141" s="6">
        <v>0</v>
      </c>
      <c r="C18141" s="6">
        <v>0</v>
      </c>
      <c r="D18141" s="6">
        <v>0</v>
      </c>
      <c r="E18141" s="6">
        <v>0</v>
      </c>
      <c r="F18141" s="6">
        <v>0</v>
      </c>
      <c r="G18141" s="6">
        <v>0</v>
      </c>
      <c r="H18141" s="6" t="s">
        <v>34217</v>
      </c>
      <c r="I18141" s="6" t="s">
        <v>49129</v>
      </c>
      <c r="J18141" s="6" t="s">
        <v>34219</v>
      </c>
      <c r="K18141" s="6">
        <v>119</v>
      </c>
    </row>
    <row r="18142" spans="1:11" ht="50" x14ac:dyDescent="0.25">
      <c r="A18142" s="7" t="s">
        <v>49244</v>
      </c>
      <c r="B18142" s="6">
        <v>0</v>
      </c>
      <c r="C18142" s="6">
        <v>0</v>
      </c>
      <c r="D18142" s="6">
        <v>0</v>
      </c>
      <c r="E18142" s="6">
        <v>0</v>
      </c>
      <c r="F18142" s="6">
        <v>0</v>
      </c>
      <c r="G18142" s="6">
        <v>0</v>
      </c>
      <c r="H18142" s="6" t="s">
        <v>34217</v>
      </c>
      <c r="I18142" s="6" t="s">
        <v>49129</v>
      </c>
      <c r="J18142" s="6" t="s">
        <v>34219</v>
      </c>
      <c r="K18142" s="6">
        <v>120</v>
      </c>
    </row>
    <row r="18143" spans="1:11" ht="37.5" x14ac:dyDescent="0.25">
      <c r="A18143" s="7" t="s">
        <v>49245</v>
      </c>
      <c r="B18143" s="6">
        <v>0</v>
      </c>
      <c r="C18143" s="6">
        <v>0</v>
      </c>
      <c r="D18143" s="6">
        <v>0</v>
      </c>
      <c r="E18143" s="6">
        <v>0</v>
      </c>
      <c r="F18143" s="6">
        <v>0</v>
      </c>
      <c r="G18143" s="6">
        <v>0</v>
      </c>
      <c r="H18143" s="6" t="s">
        <v>34217</v>
      </c>
      <c r="I18143" s="6" t="s">
        <v>49129</v>
      </c>
      <c r="J18143" s="6" t="s">
        <v>34219</v>
      </c>
      <c r="K18143" s="6">
        <v>121</v>
      </c>
    </row>
    <row r="18144" spans="1:11" ht="62.5" x14ac:dyDescent="0.25">
      <c r="A18144" s="7" t="s">
        <v>49246</v>
      </c>
      <c r="B18144" s="6">
        <v>0</v>
      </c>
      <c r="C18144" s="6">
        <v>0</v>
      </c>
      <c r="D18144" s="6">
        <v>0</v>
      </c>
      <c r="E18144" s="6">
        <v>0</v>
      </c>
      <c r="F18144" s="6">
        <v>0</v>
      </c>
      <c r="G18144" s="6">
        <v>0</v>
      </c>
      <c r="H18144" s="6" t="s">
        <v>34217</v>
      </c>
      <c r="I18144" s="6" t="s">
        <v>49129</v>
      </c>
      <c r="J18144" s="6" t="s">
        <v>34219</v>
      </c>
      <c r="K18144" s="6">
        <v>122</v>
      </c>
    </row>
    <row r="18145" spans="1:11" ht="75" x14ac:dyDescent="0.25">
      <c r="A18145" s="7" t="s">
        <v>49247</v>
      </c>
      <c r="B18145" s="6">
        <v>0</v>
      </c>
      <c r="C18145" s="6">
        <v>0</v>
      </c>
      <c r="D18145" s="6">
        <v>0</v>
      </c>
      <c r="E18145" s="6">
        <v>0</v>
      </c>
      <c r="F18145" s="6">
        <v>0</v>
      </c>
      <c r="G18145" s="6">
        <v>0</v>
      </c>
      <c r="H18145" s="6" t="s">
        <v>34217</v>
      </c>
      <c r="I18145" s="6" t="s">
        <v>49129</v>
      </c>
      <c r="J18145" s="6" t="s">
        <v>34219</v>
      </c>
      <c r="K18145" s="6">
        <v>123</v>
      </c>
    </row>
    <row r="18146" spans="1:11" ht="25" x14ac:dyDescent="0.25">
      <c r="A18146" s="7" t="s">
        <v>49248</v>
      </c>
      <c r="B18146" s="6">
        <v>0</v>
      </c>
      <c r="C18146" s="6">
        <v>0</v>
      </c>
      <c r="D18146" s="6">
        <v>0</v>
      </c>
      <c r="E18146" s="6">
        <v>0</v>
      </c>
      <c r="F18146" s="6">
        <v>0</v>
      </c>
      <c r="G18146" s="6">
        <v>0</v>
      </c>
      <c r="H18146" s="6" t="s">
        <v>34217</v>
      </c>
      <c r="I18146" s="6" t="s">
        <v>49129</v>
      </c>
      <c r="J18146" s="6" t="s">
        <v>34219</v>
      </c>
      <c r="K18146" s="6">
        <v>124</v>
      </c>
    </row>
    <row r="18147" spans="1:11" x14ac:dyDescent="0.25">
      <c r="A18147" s="7" t="s">
        <v>49249</v>
      </c>
      <c r="B18147" s="6">
        <v>0</v>
      </c>
      <c r="C18147" s="6">
        <v>0</v>
      </c>
      <c r="D18147" s="6">
        <v>0</v>
      </c>
      <c r="E18147" s="6">
        <v>0</v>
      </c>
      <c r="F18147" s="6">
        <v>0</v>
      </c>
      <c r="G18147" s="6">
        <v>0</v>
      </c>
      <c r="H18147" s="6" t="s">
        <v>34217</v>
      </c>
      <c r="I18147" s="6" t="s">
        <v>49129</v>
      </c>
      <c r="J18147" s="6" t="s">
        <v>34219</v>
      </c>
      <c r="K18147" s="6">
        <v>125</v>
      </c>
    </row>
    <row r="18148" spans="1:11" x14ac:dyDescent="0.25">
      <c r="A18148" s="7" t="s">
        <v>49250</v>
      </c>
      <c r="B18148" s="6">
        <v>0</v>
      </c>
      <c r="C18148" s="6">
        <v>0</v>
      </c>
      <c r="D18148" s="6">
        <v>0</v>
      </c>
      <c r="E18148" s="6">
        <v>0</v>
      </c>
      <c r="F18148" s="6">
        <v>0</v>
      </c>
      <c r="G18148" s="6">
        <v>0</v>
      </c>
      <c r="H18148" s="6" t="s">
        <v>34217</v>
      </c>
      <c r="I18148" s="6" t="s">
        <v>49129</v>
      </c>
      <c r="J18148" s="6" t="s">
        <v>34219</v>
      </c>
      <c r="K18148" s="6">
        <v>126</v>
      </c>
    </row>
    <row r="18149" spans="1:11" ht="37.5" x14ac:dyDescent="0.25">
      <c r="A18149" s="7" t="s">
        <v>49251</v>
      </c>
      <c r="B18149" s="6">
        <v>0</v>
      </c>
      <c r="C18149" s="6">
        <v>0</v>
      </c>
      <c r="D18149" s="6">
        <v>0</v>
      </c>
      <c r="E18149" s="6">
        <v>0</v>
      </c>
      <c r="F18149" s="6">
        <v>0</v>
      </c>
      <c r="G18149" s="6">
        <v>0</v>
      </c>
      <c r="H18149" s="6" t="s">
        <v>34217</v>
      </c>
      <c r="I18149" s="6" t="s">
        <v>49129</v>
      </c>
      <c r="J18149" s="6" t="s">
        <v>34219</v>
      </c>
      <c r="K18149" s="6">
        <v>127</v>
      </c>
    </row>
    <row r="18150" spans="1:11" x14ac:dyDescent="0.25">
      <c r="A18150" s="7" t="s">
        <v>49252</v>
      </c>
      <c r="B18150" s="6">
        <v>0</v>
      </c>
      <c r="C18150" s="6">
        <v>0</v>
      </c>
      <c r="D18150" s="6">
        <v>0</v>
      </c>
      <c r="E18150" s="6">
        <v>0</v>
      </c>
      <c r="F18150" s="6">
        <v>0</v>
      </c>
      <c r="G18150" s="6">
        <v>0</v>
      </c>
      <c r="H18150" s="6" t="s">
        <v>34217</v>
      </c>
      <c r="I18150" s="6" t="s">
        <v>49129</v>
      </c>
      <c r="J18150" s="6" t="s">
        <v>34219</v>
      </c>
      <c r="K18150" s="6">
        <v>128</v>
      </c>
    </row>
    <row r="18151" spans="1:11" ht="62.5" x14ac:dyDescent="0.25">
      <c r="A18151" s="7" t="s">
        <v>49253</v>
      </c>
      <c r="B18151" s="6">
        <v>0</v>
      </c>
      <c r="C18151" s="6">
        <v>0</v>
      </c>
      <c r="D18151" s="6">
        <v>0</v>
      </c>
      <c r="E18151" s="6">
        <v>0</v>
      </c>
      <c r="F18151" s="6">
        <v>0</v>
      </c>
      <c r="G18151" s="6">
        <v>0</v>
      </c>
      <c r="H18151" s="6" t="s">
        <v>34217</v>
      </c>
      <c r="I18151" s="6" t="s">
        <v>49129</v>
      </c>
      <c r="J18151" s="6" t="s">
        <v>34219</v>
      </c>
      <c r="K18151" s="6">
        <v>129</v>
      </c>
    </row>
    <row r="18152" spans="1:11" ht="50" x14ac:dyDescent="0.25">
      <c r="A18152" s="7" t="s">
        <v>49254</v>
      </c>
      <c r="B18152" s="6">
        <v>0</v>
      </c>
      <c r="C18152" s="6">
        <v>0</v>
      </c>
      <c r="D18152" s="6">
        <v>0</v>
      </c>
      <c r="E18152" s="6">
        <v>0</v>
      </c>
      <c r="F18152" s="6">
        <v>0</v>
      </c>
      <c r="G18152" s="6">
        <v>0</v>
      </c>
      <c r="H18152" s="6" t="s">
        <v>34217</v>
      </c>
      <c r="I18152" s="6" t="s">
        <v>49129</v>
      </c>
      <c r="J18152" s="6" t="s">
        <v>34219</v>
      </c>
      <c r="K18152" s="6">
        <v>130</v>
      </c>
    </row>
    <row r="18153" spans="1:11" ht="25" x14ac:dyDescent="0.25">
      <c r="A18153" s="7" t="s">
        <v>49255</v>
      </c>
      <c r="B18153" s="6">
        <v>0</v>
      </c>
      <c r="C18153" s="6">
        <v>0</v>
      </c>
      <c r="D18153" s="6">
        <v>0</v>
      </c>
      <c r="E18153" s="6">
        <v>0</v>
      </c>
      <c r="F18153" s="6">
        <v>0</v>
      </c>
      <c r="G18153" s="6">
        <v>0</v>
      </c>
      <c r="H18153" s="6" t="s">
        <v>34217</v>
      </c>
      <c r="I18153" s="6" t="s">
        <v>49129</v>
      </c>
      <c r="J18153" s="6" t="s">
        <v>34219</v>
      </c>
      <c r="K18153" s="6">
        <v>131</v>
      </c>
    </row>
    <row r="18154" spans="1:11" ht="37.5" x14ac:dyDescent="0.25">
      <c r="A18154" s="7" t="s">
        <v>49256</v>
      </c>
      <c r="B18154" s="6">
        <v>0</v>
      </c>
      <c r="C18154" s="6">
        <v>0</v>
      </c>
      <c r="D18154" s="6">
        <v>0</v>
      </c>
      <c r="E18154" s="6">
        <v>0</v>
      </c>
      <c r="F18154" s="6">
        <v>0</v>
      </c>
      <c r="G18154" s="6">
        <v>0</v>
      </c>
      <c r="H18154" s="6" t="s">
        <v>34217</v>
      </c>
      <c r="I18154" s="6" t="s">
        <v>49129</v>
      </c>
      <c r="J18154" s="6" t="s">
        <v>34219</v>
      </c>
      <c r="K18154" s="6">
        <v>132</v>
      </c>
    </row>
    <row r="18155" spans="1:11" ht="112.5" x14ac:dyDescent="0.25">
      <c r="A18155" s="7" t="s">
        <v>49257</v>
      </c>
      <c r="B18155" s="6">
        <v>0</v>
      </c>
      <c r="C18155" s="6">
        <v>0</v>
      </c>
      <c r="D18155" s="6">
        <v>0</v>
      </c>
      <c r="E18155" s="6">
        <v>0</v>
      </c>
      <c r="F18155" s="6">
        <v>0</v>
      </c>
      <c r="G18155" s="6">
        <v>0</v>
      </c>
      <c r="H18155" s="6" t="s">
        <v>34217</v>
      </c>
      <c r="I18155" s="6" t="s">
        <v>49129</v>
      </c>
      <c r="J18155" s="6" t="s">
        <v>34219</v>
      </c>
      <c r="K18155" s="6">
        <v>133</v>
      </c>
    </row>
    <row r="18156" spans="1:11" x14ac:dyDescent="0.25">
      <c r="A18156" s="7" t="s">
        <v>49258</v>
      </c>
      <c r="B18156" s="6">
        <v>0</v>
      </c>
      <c r="C18156" s="6">
        <v>0</v>
      </c>
      <c r="D18156" s="6">
        <v>0</v>
      </c>
      <c r="E18156" s="6">
        <v>0</v>
      </c>
      <c r="F18156" s="6">
        <v>0</v>
      </c>
      <c r="G18156" s="6">
        <v>1</v>
      </c>
      <c r="H18156" s="6" t="s">
        <v>34211</v>
      </c>
      <c r="I18156" s="6" t="s">
        <v>49129</v>
      </c>
      <c r="J18156" s="6" t="s">
        <v>34219</v>
      </c>
      <c r="K18156" s="6">
        <v>134</v>
      </c>
    </row>
    <row r="18157" spans="1:11" ht="25" x14ac:dyDescent="0.25">
      <c r="A18157" s="7" t="s">
        <v>49259</v>
      </c>
      <c r="B18157" s="6">
        <v>0</v>
      </c>
      <c r="C18157" s="6">
        <v>0</v>
      </c>
      <c r="D18157" s="6">
        <v>0</v>
      </c>
      <c r="E18157" s="6">
        <v>0</v>
      </c>
      <c r="F18157" s="6">
        <v>0</v>
      </c>
      <c r="G18157" s="6">
        <v>1</v>
      </c>
      <c r="H18157" s="6" t="s">
        <v>34211</v>
      </c>
      <c r="I18157" s="6" t="s">
        <v>49129</v>
      </c>
      <c r="J18157" s="6" t="s">
        <v>34219</v>
      </c>
      <c r="K18157" s="6">
        <v>135</v>
      </c>
    </row>
    <row r="18158" spans="1:11" ht="87.5" x14ac:dyDescent="0.25">
      <c r="A18158" s="7" t="s">
        <v>49260</v>
      </c>
      <c r="B18158" s="6">
        <v>0</v>
      </c>
      <c r="C18158" s="6">
        <v>0</v>
      </c>
      <c r="D18158" s="6">
        <v>0</v>
      </c>
      <c r="E18158" s="6">
        <v>0</v>
      </c>
      <c r="F18158" s="6">
        <v>0</v>
      </c>
      <c r="G18158" s="6">
        <v>1</v>
      </c>
      <c r="H18158" s="6" t="s">
        <v>34211</v>
      </c>
      <c r="I18158" s="6" t="s">
        <v>49129</v>
      </c>
      <c r="J18158" s="6" t="s">
        <v>34219</v>
      </c>
      <c r="K18158" s="6">
        <v>136</v>
      </c>
    </row>
    <row r="18159" spans="1:11" ht="37.5" x14ac:dyDescent="0.25">
      <c r="A18159" s="7" t="s">
        <v>49261</v>
      </c>
      <c r="B18159" s="6">
        <v>0</v>
      </c>
      <c r="C18159" s="6">
        <v>0</v>
      </c>
      <c r="D18159" s="6">
        <v>0</v>
      </c>
      <c r="E18159" s="6">
        <v>0</v>
      </c>
      <c r="F18159" s="6">
        <v>0</v>
      </c>
      <c r="G18159" s="6">
        <v>1</v>
      </c>
      <c r="H18159" s="6" t="s">
        <v>34211</v>
      </c>
      <c r="I18159" s="6" t="s">
        <v>49129</v>
      </c>
      <c r="J18159" s="6" t="s">
        <v>34219</v>
      </c>
      <c r="K18159" s="6">
        <v>137</v>
      </c>
    </row>
    <row r="18160" spans="1:11" x14ac:dyDescent="0.25">
      <c r="A18160" s="7" t="s">
        <v>49262</v>
      </c>
      <c r="B18160" s="6">
        <v>0</v>
      </c>
      <c r="C18160" s="6">
        <v>0</v>
      </c>
      <c r="D18160" s="6">
        <v>0</v>
      </c>
      <c r="E18160" s="6">
        <v>0</v>
      </c>
      <c r="F18160" s="6">
        <v>0</v>
      </c>
      <c r="G18160" s="6">
        <v>1</v>
      </c>
      <c r="H18160" s="6" t="s">
        <v>34211</v>
      </c>
      <c r="I18160" s="6" t="s">
        <v>49129</v>
      </c>
      <c r="J18160" s="6" t="s">
        <v>34219</v>
      </c>
      <c r="K18160" s="6">
        <v>138</v>
      </c>
    </row>
    <row r="18161" spans="1:11" x14ac:dyDescent="0.25">
      <c r="A18161" s="7" t="s">
        <v>49263</v>
      </c>
      <c r="B18161" s="6">
        <v>0</v>
      </c>
      <c r="C18161" s="6">
        <v>0</v>
      </c>
      <c r="D18161" s="6">
        <v>0</v>
      </c>
      <c r="E18161" s="6">
        <v>0</v>
      </c>
      <c r="F18161" s="6">
        <v>0</v>
      </c>
      <c r="G18161" s="6">
        <v>0</v>
      </c>
      <c r="H18161" s="6" t="s">
        <v>34217</v>
      </c>
      <c r="I18161" s="6" t="s">
        <v>49129</v>
      </c>
      <c r="J18161" s="6" t="s">
        <v>34219</v>
      </c>
      <c r="K18161" s="6">
        <v>139</v>
      </c>
    </row>
    <row r="18162" spans="1:11" ht="50" x14ac:dyDescent="0.25">
      <c r="A18162" s="7" t="s">
        <v>49264</v>
      </c>
      <c r="B18162" s="6">
        <v>0</v>
      </c>
      <c r="C18162" s="6">
        <v>0</v>
      </c>
      <c r="D18162" s="6">
        <v>0</v>
      </c>
      <c r="E18162" s="6">
        <v>0</v>
      </c>
      <c r="F18162" s="6">
        <v>0</v>
      </c>
      <c r="G18162" s="6">
        <v>0</v>
      </c>
      <c r="H18162" s="6" t="s">
        <v>34217</v>
      </c>
      <c r="I18162" s="6" t="s">
        <v>49129</v>
      </c>
      <c r="J18162" s="6" t="s">
        <v>34219</v>
      </c>
      <c r="K18162" s="6">
        <v>140</v>
      </c>
    </row>
    <row r="18163" spans="1:11" ht="50" x14ac:dyDescent="0.25">
      <c r="A18163" s="7" t="s">
        <v>49265</v>
      </c>
      <c r="B18163" s="6">
        <v>0</v>
      </c>
      <c r="C18163" s="6">
        <v>0</v>
      </c>
      <c r="D18163" s="6">
        <v>0</v>
      </c>
      <c r="E18163" s="6">
        <v>0</v>
      </c>
      <c r="F18163" s="6">
        <v>0</v>
      </c>
      <c r="G18163" s="6">
        <v>0</v>
      </c>
      <c r="H18163" s="6" t="s">
        <v>34217</v>
      </c>
      <c r="I18163" s="6" t="s">
        <v>49129</v>
      </c>
      <c r="J18163" s="6" t="s">
        <v>34219</v>
      </c>
      <c r="K18163" s="6">
        <v>141</v>
      </c>
    </row>
    <row r="18164" spans="1:11" ht="87.5" x14ac:dyDescent="0.25">
      <c r="A18164" s="7" t="s">
        <v>49266</v>
      </c>
      <c r="B18164" s="6">
        <v>0</v>
      </c>
      <c r="C18164" s="6">
        <v>0</v>
      </c>
      <c r="D18164" s="6">
        <v>0</v>
      </c>
      <c r="E18164" s="6">
        <v>0</v>
      </c>
      <c r="F18164" s="6">
        <v>0</v>
      </c>
      <c r="G18164" s="6">
        <v>0</v>
      </c>
      <c r="H18164" s="6" t="s">
        <v>34217</v>
      </c>
      <c r="I18164" s="6" t="s">
        <v>49129</v>
      </c>
      <c r="J18164" s="6" t="s">
        <v>34219</v>
      </c>
      <c r="K18164" s="6">
        <v>142</v>
      </c>
    </row>
    <row r="18165" spans="1:11" x14ac:dyDescent="0.25">
      <c r="A18165" s="7" t="s">
        <v>49267</v>
      </c>
      <c r="B18165" s="6">
        <v>0</v>
      </c>
      <c r="C18165" s="6">
        <v>0</v>
      </c>
      <c r="D18165" s="6">
        <v>0</v>
      </c>
      <c r="E18165" s="6">
        <v>0</v>
      </c>
      <c r="F18165" s="6">
        <v>0</v>
      </c>
      <c r="G18165" s="6">
        <v>0</v>
      </c>
      <c r="H18165" s="6" t="s">
        <v>34217</v>
      </c>
      <c r="I18165" s="6" t="s">
        <v>49129</v>
      </c>
      <c r="J18165" s="6" t="s">
        <v>34219</v>
      </c>
      <c r="K18165" s="6">
        <v>143</v>
      </c>
    </row>
    <row r="18166" spans="1:11" x14ac:dyDescent="0.25">
      <c r="A18166" s="7" t="s">
        <v>49268</v>
      </c>
      <c r="B18166" s="6">
        <v>0</v>
      </c>
      <c r="C18166" s="6">
        <v>0</v>
      </c>
      <c r="D18166" s="6">
        <v>0</v>
      </c>
      <c r="E18166" s="6">
        <v>0</v>
      </c>
      <c r="F18166" s="6">
        <v>0</v>
      </c>
      <c r="G18166" s="6">
        <v>0</v>
      </c>
      <c r="H18166" s="6" t="s">
        <v>34217</v>
      </c>
      <c r="I18166" s="6" t="s">
        <v>49129</v>
      </c>
      <c r="J18166" s="6" t="s">
        <v>34219</v>
      </c>
      <c r="K18166" s="6">
        <v>144</v>
      </c>
    </row>
    <row r="18167" spans="1:11" x14ac:dyDescent="0.25">
      <c r="A18167" s="7" t="s">
        <v>49269</v>
      </c>
      <c r="B18167" s="6">
        <v>0</v>
      </c>
      <c r="C18167" s="6">
        <v>0</v>
      </c>
      <c r="D18167" s="6">
        <v>0</v>
      </c>
      <c r="E18167" s="6">
        <v>0</v>
      </c>
      <c r="F18167" s="6">
        <v>0</v>
      </c>
      <c r="G18167" s="6">
        <v>0</v>
      </c>
      <c r="H18167" s="6" t="s">
        <v>34217</v>
      </c>
      <c r="I18167" s="6" t="s">
        <v>49129</v>
      </c>
      <c r="J18167" s="6" t="s">
        <v>34219</v>
      </c>
      <c r="K18167" s="6">
        <v>145</v>
      </c>
    </row>
    <row r="18168" spans="1:11" x14ac:dyDescent="0.25">
      <c r="A18168" s="7" t="s">
        <v>49270</v>
      </c>
      <c r="B18168" s="6">
        <v>0</v>
      </c>
      <c r="C18168" s="6">
        <v>0</v>
      </c>
      <c r="D18168" s="6">
        <v>0</v>
      </c>
      <c r="E18168" s="6">
        <v>0</v>
      </c>
      <c r="F18168" s="6">
        <v>0</v>
      </c>
      <c r="G18168" s="6">
        <v>0</v>
      </c>
      <c r="H18168" s="6" t="s">
        <v>34217</v>
      </c>
      <c r="I18168" s="6" t="s">
        <v>49129</v>
      </c>
      <c r="J18168" s="6" t="s">
        <v>34219</v>
      </c>
      <c r="K18168" s="6">
        <v>146</v>
      </c>
    </row>
    <row r="18169" spans="1:11" x14ac:dyDescent="0.25">
      <c r="A18169" s="7" t="s">
        <v>49271</v>
      </c>
      <c r="B18169" s="6">
        <v>0</v>
      </c>
      <c r="C18169" s="6">
        <v>0</v>
      </c>
      <c r="D18169" s="6">
        <v>0</v>
      </c>
      <c r="E18169" s="6">
        <v>0</v>
      </c>
      <c r="F18169" s="6">
        <v>0</v>
      </c>
      <c r="G18169" s="6">
        <v>0</v>
      </c>
      <c r="H18169" s="6" t="s">
        <v>34217</v>
      </c>
      <c r="I18169" s="6" t="s">
        <v>49129</v>
      </c>
      <c r="J18169" s="6" t="s">
        <v>34219</v>
      </c>
      <c r="K18169" s="6">
        <v>147</v>
      </c>
    </row>
    <row r="18170" spans="1:11" ht="137.5" x14ac:dyDescent="0.25">
      <c r="A18170" s="7" t="s">
        <v>49272</v>
      </c>
      <c r="B18170" s="6">
        <v>0</v>
      </c>
      <c r="C18170" s="6">
        <v>0</v>
      </c>
      <c r="D18170" s="6">
        <v>0</v>
      </c>
      <c r="E18170" s="6">
        <v>0</v>
      </c>
      <c r="F18170" s="6">
        <v>0</v>
      </c>
      <c r="G18170" s="6">
        <v>0</v>
      </c>
      <c r="H18170" s="6" t="s">
        <v>34217</v>
      </c>
      <c r="I18170" s="6" t="s">
        <v>49129</v>
      </c>
      <c r="J18170" s="6" t="s">
        <v>34219</v>
      </c>
      <c r="K18170" s="6">
        <v>148</v>
      </c>
    </row>
    <row r="18171" spans="1:11" ht="50" x14ac:dyDescent="0.25">
      <c r="A18171" s="7" t="s">
        <v>49273</v>
      </c>
      <c r="B18171" s="6">
        <v>0</v>
      </c>
      <c r="C18171" s="6">
        <v>0</v>
      </c>
      <c r="D18171" s="6">
        <v>0</v>
      </c>
      <c r="E18171" s="6">
        <v>0</v>
      </c>
      <c r="F18171" s="6">
        <v>0</v>
      </c>
      <c r="G18171" s="6">
        <v>0</v>
      </c>
      <c r="H18171" s="6" t="s">
        <v>34217</v>
      </c>
      <c r="I18171" s="6" t="s">
        <v>49129</v>
      </c>
      <c r="J18171" s="6" t="s">
        <v>34219</v>
      </c>
      <c r="K18171" s="6">
        <v>149</v>
      </c>
    </row>
    <row r="18172" spans="1:11" x14ac:dyDescent="0.25">
      <c r="A18172" s="7" t="s">
        <v>49274</v>
      </c>
      <c r="B18172" s="6">
        <v>0</v>
      </c>
      <c r="C18172" s="6">
        <v>0</v>
      </c>
      <c r="D18172" s="6">
        <v>0</v>
      </c>
      <c r="E18172" s="6">
        <v>0</v>
      </c>
      <c r="F18172" s="6">
        <v>0</v>
      </c>
      <c r="G18172" s="6">
        <v>0</v>
      </c>
      <c r="H18172" s="6" t="s">
        <v>34217</v>
      </c>
      <c r="I18172" s="6" t="s">
        <v>49129</v>
      </c>
      <c r="J18172" s="6" t="s">
        <v>34219</v>
      </c>
      <c r="K18172" s="6">
        <v>150</v>
      </c>
    </row>
    <row r="18173" spans="1:11" x14ac:dyDescent="0.25">
      <c r="A18173" s="7" t="s">
        <v>49275</v>
      </c>
      <c r="B18173" s="6">
        <v>0</v>
      </c>
      <c r="C18173" s="6">
        <v>0</v>
      </c>
      <c r="D18173" s="6">
        <v>0</v>
      </c>
      <c r="E18173" s="6">
        <v>0</v>
      </c>
      <c r="F18173" s="6">
        <v>0</v>
      </c>
      <c r="G18173" s="6">
        <v>0</v>
      </c>
      <c r="H18173" s="6" t="s">
        <v>34217</v>
      </c>
      <c r="I18173" s="6" t="s">
        <v>49129</v>
      </c>
      <c r="J18173" s="6" t="s">
        <v>34219</v>
      </c>
      <c r="K18173" s="6">
        <v>151</v>
      </c>
    </row>
    <row r="18174" spans="1:11" ht="62.5" x14ac:dyDescent="0.25">
      <c r="A18174" s="7" t="s">
        <v>49276</v>
      </c>
      <c r="B18174" s="6">
        <v>0</v>
      </c>
      <c r="C18174" s="6">
        <v>0</v>
      </c>
      <c r="D18174" s="6">
        <v>0</v>
      </c>
      <c r="E18174" s="6">
        <v>0</v>
      </c>
      <c r="F18174" s="6">
        <v>0</v>
      </c>
      <c r="G18174" s="6">
        <v>0</v>
      </c>
      <c r="H18174" s="6" t="s">
        <v>34217</v>
      </c>
      <c r="I18174" s="6" t="s">
        <v>49129</v>
      </c>
      <c r="J18174" s="6" t="s">
        <v>34219</v>
      </c>
      <c r="K18174" s="6">
        <v>152</v>
      </c>
    </row>
    <row r="18175" spans="1:11" x14ac:dyDescent="0.25">
      <c r="A18175" s="7" t="s">
        <v>49277</v>
      </c>
      <c r="B18175" s="6">
        <v>0</v>
      </c>
      <c r="C18175" s="6">
        <v>0</v>
      </c>
      <c r="D18175" s="6">
        <v>0</v>
      </c>
      <c r="E18175" s="6">
        <v>0</v>
      </c>
      <c r="F18175" s="6">
        <v>0</v>
      </c>
      <c r="G18175" s="6">
        <v>0</v>
      </c>
      <c r="H18175" s="6" t="s">
        <v>34217</v>
      </c>
      <c r="I18175" s="6" t="s">
        <v>49129</v>
      </c>
      <c r="J18175" s="6" t="s">
        <v>34219</v>
      </c>
      <c r="K18175" s="6">
        <v>153</v>
      </c>
    </row>
    <row r="18176" spans="1:11" ht="37.5" x14ac:dyDescent="0.25">
      <c r="A18176" s="7" t="s">
        <v>49278</v>
      </c>
      <c r="B18176" s="6">
        <v>0</v>
      </c>
      <c r="C18176" s="6">
        <v>0</v>
      </c>
      <c r="D18176" s="6">
        <v>0</v>
      </c>
      <c r="E18176" s="6">
        <v>0</v>
      </c>
      <c r="F18176" s="6">
        <v>0</v>
      </c>
      <c r="G18176" s="6">
        <v>0</v>
      </c>
      <c r="H18176" s="6" t="s">
        <v>34217</v>
      </c>
      <c r="I18176" s="6" t="s">
        <v>49129</v>
      </c>
      <c r="J18176" s="6" t="s">
        <v>34219</v>
      </c>
      <c r="K18176" s="6">
        <v>154</v>
      </c>
    </row>
    <row r="18177" spans="1:11" ht="37.5" x14ac:dyDescent="0.25">
      <c r="A18177" s="7" t="s">
        <v>49279</v>
      </c>
      <c r="B18177" s="6">
        <v>0</v>
      </c>
      <c r="C18177" s="6">
        <v>0</v>
      </c>
      <c r="D18177" s="6">
        <v>0</v>
      </c>
      <c r="E18177" s="6">
        <v>0</v>
      </c>
      <c r="F18177" s="6">
        <v>0</v>
      </c>
      <c r="G18177" s="6">
        <v>0</v>
      </c>
      <c r="H18177" s="6" t="s">
        <v>34217</v>
      </c>
      <c r="I18177" s="6" t="s">
        <v>49129</v>
      </c>
      <c r="J18177" s="6" t="s">
        <v>34219</v>
      </c>
      <c r="K18177" s="6">
        <v>155</v>
      </c>
    </row>
    <row r="18178" spans="1:11" x14ac:dyDescent="0.25">
      <c r="A18178" s="7" t="s">
        <v>49262</v>
      </c>
      <c r="B18178" s="6">
        <v>0</v>
      </c>
      <c r="C18178" s="6">
        <v>0</v>
      </c>
      <c r="D18178" s="6">
        <v>0</v>
      </c>
      <c r="E18178" s="6">
        <v>0</v>
      </c>
      <c r="F18178" s="6">
        <v>0</v>
      </c>
      <c r="G18178" s="6">
        <v>0</v>
      </c>
      <c r="H18178" s="6" t="s">
        <v>34217</v>
      </c>
      <c r="I18178" s="6" t="s">
        <v>49129</v>
      </c>
      <c r="J18178" s="6" t="s">
        <v>34219</v>
      </c>
      <c r="K18178" s="6">
        <v>156</v>
      </c>
    </row>
    <row r="18179" spans="1:11" x14ac:dyDescent="0.25">
      <c r="A18179" s="7" t="s">
        <v>49280</v>
      </c>
      <c r="B18179" s="6">
        <v>0</v>
      </c>
      <c r="C18179" s="6">
        <v>0</v>
      </c>
      <c r="D18179" s="6">
        <v>0</v>
      </c>
      <c r="E18179" s="6">
        <v>0</v>
      </c>
      <c r="F18179" s="6">
        <v>0</v>
      </c>
      <c r="G18179" s="6">
        <v>1</v>
      </c>
      <c r="H18179" s="6" t="s">
        <v>34211</v>
      </c>
      <c r="I18179" s="6" t="s">
        <v>49129</v>
      </c>
      <c r="J18179" s="6" t="s">
        <v>34219</v>
      </c>
      <c r="K18179" s="6">
        <v>157</v>
      </c>
    </row>
    <row r="18180" spans="1:11" ht="87.5" x14ac:dyDescent="0.25">
      <c r="A18180" s="7" t="s">
        <v>49281</v>
      </c>
      <c r="B18180" s="6">
        <v>0</v>
      </c>
      <c r="C18180" s="6">
        <v>0</v>
      </c>
      <c r="D18180" s="6">
        <v>0</v>
      </c>
      <c r="E18180" s="6">
        <v>0</v>
      </c>
      <c r="F18180" s="6">
        <v>0</v>
      </c>
      <c r="G18180" s="6">
        <v>1</v>
      </c>
      <c r="H18180" s="6" t="s">
        <v>34211</v>
      </c>
      <c r="I18180" s="6" t="s">
        <v>49129</v>
      </c>
      <c r="J18180" s="6" t="s">
        <v>34219</v>
      </c>
      <c r="K18180" s="6">
        <v>158</v>
      </c>
    </row>
    <row r="18181" spans="1:11" x14ac:dyDescent="0.25">
      <c r="A18181" s="7" t="s">
        <v>35296</v>
      </c>
      <c r="B18181" s="6">
        <v>0</v>
      </c>
      <c r="C18181" s="6">
        <v>0</v>
      </c>
      <c r="D18181" s="6">
        <v>0</v>
      </c>
      <c r="E18181" s="6">
        <v>0</v>
      </c>
      <c r="F18181" s="6">
        <v>0</v>
      </c>
      <c r="G18181" s="6">
        <v>1</v>
      </c>
      <c r="H18181" s="6" t="s">
        <v>34211</v>
      </c>
      <c r="I18181" s="6" t="s">
        <v>49129</v>
      </c>
      <c r="J18181" s="6" t="s">
        <v>34219</v>
      </c>
      <c r="K18181" s="6">
        <v>159</v>
      </c>
    </row>
    <row r="18182" spans="1:11" ht="37.5" x14ac:dyDescent="0.25">
      <c r="A18182" s="7" t="s">
        <v>49282</v>
      </c>
      <c r="B18182" s="6">
        <v>0</v>
      </c>
      <c r="C18182" s="6">
        <v>0</v>
      </c>
      <c r="D18182" s="6">
        <v>0</v>
      </c>
      <c r="E18182" s="6">
        <v>0</v>
      </c>
      <c r="F18182" s="6">
        <v>0</v>
      </c>
      <c r="G18182" s="6">
        <v>1</v>
      </c>
      <c r="H18182" s="6" t="s">
        <v>34211</v>
      </c>
      <c r="I18182" s="6" t="s">
        <v>49129</v>
      </c>
      <c r="J18182" s="6" t="s">
        <v>34219</v>
      </c>
      <c r="K18182" s="6">
        <v>160</v>
      </c>
    </row>
    <row r="18183" spans="1:11" x14ac:dyDescent="0.25">
      <c r="A18183" s="7" t="s">
        <v>49283</v>
      </c>
      <c r="B18183" s="6">
        <v>0</v>
      </c>
      <c r="C18183" s="6">
        <v>0</v>
      </c>
      <c r="D18183" s="6">
        <v>0</v>
      </c>
      <c r="E18183" s="6">
        <v>0</v>
      </c>
      <c r="F18183" s="6">
        <v>0</v>
      </c>
      <c r="G18183" s="6">
        <v>1</v>
      </c>
      <c r="H18183" s="6" t="s">
        <v>34211</v>
      </c>
      <c r="I18183" s="6" t="s">
        <v>49129</v>
      </c>
      <c r="J18183" s="6" t="s">
        <v>34219</v>
      </c>
      <c r="K18183" s="6">
        <v>161</v>
      </c>
    </row>
    <row r="18184" spans="1:11" ht="37.5" x14ac:dyDescent="0.25">
      <c r="A18184" s="7" t="s">
        <v>49284</v>
      </c>
      <c r="B18184" s="6">
        <v>0</v>
      </c>
      <c r="C18184" s="6">
        <v>0</v>
      </c>
      <c r="D18184" s="6">
        <v>0</v>
      </c>
      <c r="E18184" s="6">
        <v>0</v>
      </c>
      <c r="F18184" s="6">
        <v>0</v>
      </c>
      <c r="G18184" s="6">
        <v>1</v>
      </c>
      <c r="H18184" s="6" t="s">
        <v>34211</v>
      </c>
      <c r="I18184" s="6" t="s">
        <v>49129</v>
      </c>
      <c r="J18184" s="6" t="s">
        <v>34219</v>
      </c>
      <c r="K18184" s="6">
        <v>162</v>
      </c>
    </row>
    <row r="18185" spans="1:11" x14ac:dyDescent="0.25">
      <c r="A18185" s="7" t="s">
        <v>49285</v>
      </c>
      <c r="B18185" s="6">
        <v>0</v>
      </c>
      <c r="C18185" s="6">
        <v>0</v>
      </c>
      <c r="D18185" s="6">
        <v>0</v>
      </c>
      <c r="E18185" s="6">
        <v>0</v>
      </c>
      <c r="F18185" s="6">
        <v>0</v>
      </c>
      <c r="G18185" s="6">
        <v>1</v>
      </c>
      <c r="H18185" s="6" t="s">
        <v>34211</v>
      </c>
      <c r="I18185" s="6" t="s">
        <v>49129</v>
      </c>
      <c r="J18185" s="6" t="s">
        <v>34219</v>
      </c>
      <c r="K18185" s="6">
        <v>163</v>
      </c>
    </row>
    <row r="18186" spans="1:11" x14ac:dyDescent="0.25">
      <c r="A18186" s="7" t="s">
        <v>49286</v>
      </c>
      <c r="B18186" s="6">
        <v>0</v>
      </c>
      <c r="C18186" s="6">
        <v>0</v>
      </c>
      <c r="D18186" s="6">
        <v>0</v>
      </c>
      <c r="E18186" s="6">
        <v>0</v>
      </c>
      <c r="F18186" s="6">
        <v>0</v>
      </c>
      <c r="G18186" s="6">
        <v>1</v>
      </c>
      <c r="H18186" s="6" t="s">
        <v>34211</v>
      </c>
      <c r="I18186" s="6" t="s">
        <v>49129</v>
      </c>
      <c r="J18186" s="6" t="s">
        <v>34219</v>
      </c>
      <c r="K18186" s="6">
        <v>164</v>
      </c>
    </row>
    <row r="18187" spans="1:11" ht="25" x14ac:dyDescent="0.25">
      <c r="A18187" s="7" t="s">
        <v>49287</v>
      </c>
      <c r="B18187" s="6">
        <v>0</v>
      </c>
      <c r="C18187" s="6">
        <v>0</v>
      </c>
      <c r="D18187" s="6">
        <v>0</v>
      </c>
      <c r="E18187" s="6">
        <v>0</v>
      </c>
      <c r="F18187" s="6">
        <v>0</v>
      </c>
      <c r="G18187" s="6">
        <v>1</v>
      </c>
      <c r="H18187" s="6" t="s">
        <v>34211</v>
      </c>
      <c r="I18187" s="6" t="s">
        <v>49129</v>
      </c>
      <c r="J18187" s="6" t="s">
        <v>34219</v>
      </c>
      <c r="K18187" s="6">
        <v>165</v>
      </c>
    </row>
    <row r="18188" spans="1:11" x14ac:dyDescent="0.25">
      <c r="A18188" s="7" t="s">
        <v>49288</v>
      </c>
      <c r="B18188" s="6">
        <v>0</v>
      </c>
      <c r="C18188" s="6">
        <v>0</v>
      </c>
      <c r="D18188" s="6">
        <v>0</v>
      </c>
      <c r="E18188" s="6">
        <v>0</v>
      </c>
      <c r="F18188" s="6">
        <v>0</v>
      </c>
      <c r="G18188" s="6">
        <v>1</v>
      </c>
      <c r="H18188" s="6" t="s">
        <v>34211</v>
      </c>
      <c r="I18188" s="6" t="s">
        <v>49129</v>
      </c>
      <c r="J18188" s="6" t="s">
        <v>34219</v>
      </c>
      <c r="K18188" s="6">
        <v>166</v>
      </c>
    </row>
    <row r="18189" spans="1:11" ht="25" x14ac:dyDescent="0.25">
      <c r="A18189" s="7" t="s">
        <v>49289</v>
      </c>
      <c r="B18189" s="6">
        <v>0</v>
      </c>
      <c r="C18189" s="6">
        <v>0</v>
      </c>
      <c r="D18189" s="6">
        <v>0</v>
      </c>
      <c r="E18189" s="6">
        <v>0</v>
      </c>
      <c r="F18189" s="6">
        <v>0</v>
      </c>
      <c r="G18189" s="6">
        <v>1</v>
      </c>
      <c r="H18189" s="6" t="s">
        <v>34211</v>
      </c>
      <c r="I18189" s="6" t="s">
        <v>49129</v>
      </c>
      <c r="J18189" s="6" t="s">
        <v>34219</v>
      </c>
      <c r="K18189" s="6">
        <v>167</v>
      </c>
    </row>
    <row r="18190" spans="1:11" x14ac:dyDescent="0.25">
      <c r="A18190" s="7" t="s">
        <v>49290</v>
      </c>
      <c r="B18190" s="6">
        <v>0</v>
      </c>
      <c r="C18190" s="6">
        <v>0</v>
      </c>
      <c r="D18190" s="6">
        <v>0</v>
      </c>
      <c r="E18190" s="6">
        <v>0</v>
      </c>
      <c r="F18190" s="6">
        <v>0</v>
      </c>
      <c r="G18190" s="6">
        <v>1</v>
      </c>
      <c r="H18190" s="6" t="s">
        <v>34211</v>
      </c>
      <c r="I18190" s="6" t="s">
        <v>49129</v>
      </c>
      <c r="J18190" s="6" t="s">
        <v>34219</v>
      </c>
      <c r="K18190" s="6">
        <v>168</v>
      </c>
    </row>
    <row r="18191" spans="1:11" x14ac:dyDescent="0.25">
      <c r="A18191" s="7" t="s">
        <v>49291</v>
      </c>
      <c r="B18191" s="6">
        <v>0</v>
      </c>
      <c r="C18191" s="6">
        <v>0</v>
      </c>
      <c r="D18191" s="6">
        <v>0</v>
      </c>
      <c r="E18191" s="6">
        <v>0</v>
      </c>
      <c r="F18191" s="6">
        <v>0</v>
      </c>
      <c r="G18191" s="6">
        <v>0</v>
      </c>
      <c r="H18191" s="6" t="s">
        <v>34217</v>
      </c>
      <c r="I18191" s="6" t="s">
        <v>49129</v>
      </c>
      <c r="J18191" s="6" t="s">
        <v>34219</v>
      </c>
      <c r="K18191" s="6">
        <v>169</v>
      </c>
    </row>
    <row r="18192" spans="1:11" ht="87.5" x14ac:dyDescent="0.25">
      <c r="A18192" s="7" t="s">
        <v>49292</v>
      </c>
      <c r="B18192" s="6">
        <v>0</v>
      </c>
      <c r="C18192" s="6">
        <v>0</v>
      </c>
      <c r="D18192" s="6">
        <v>0</v>
      </c>
      <c r="E18192" s="6">
        <v>0</v>
      </c>
      <c r="F18192" s="6">
        <v>0</v>
      </c>
      <c r="G18192" s="6">
        <v>0</v>
      </c>
      <c r="H18192" s="6" t="s">
        <v>34217</v>
      </c>
      <c r="I18192" s="6" t="s">
        <v>49129</v>
      </c>
      <c r="J18192" s="6" t="s">
        <v>34219</v>
      </c>
      <c r="K18192" s="6">
        <v>170</v>
      </c>
    </row>
    <row r="18193" spans="1:11" ht="200" x14ac:dyDescent="0.25">
      <c r="A18193" s="7" t="s">
        <v>49293</v>
      </c>
      <c r="B18193" s="6">
        <v>0</v>
      </c>
      <c r="C18193" s="6">
        <v>0</v>
      </c>
      <c r="D18193" s="6">
        <v>0</v>
      </c>
      <c r="E18193" s="6">
        <v>0</v>
      </c>
      <c r="F18193" s="6">
        <v>0</v>
      </c>
      <c r="G18193" s="6">
        <v>0</v>
      </c>
      <c r="H18193" s="6" t="s">
        <v>34217</v>
      </c>
      <c r="I18193" s="6" t="s">
        <v>49129</v>
      </c>
      <c r="J18193" s="6" t="s">
        <v>34219</v>
      </c>
      <c r="K18193" s="6">
        <v>171</v>
      </c>
    </row>
    <row r="18194" spans="1:11" x14ac:dyDescent="0.25">
      <c r="A18194" s="7" t="s">
        <v>49294</v>
      </c>
      <c r="B18194" s="6">
        <v>0</v>
      </c>
      <c r="C18194" s="6">
        <v>0</v>
      </c>
      <c r="D18194" s="6">
        <v>0</v>
      </c>
      <c r="E18194" s="6">
        <v>0</v>
      </c>
      <c r="F18194" s="6">
        <v>1</v>
      </c>
      <c r="G18194" s="6">
        <v>0</v>
      </c>
      <c r="H18194" s="6" t="s">
        <v>34210</v>
      </c>
      <c r="I18194" s="6" t="s">
        <v>49129</v>
      </c>
      <c r="J18194" s="6" t="s">
        <v>34219</v>
      </c>
      <c r="K18194" s="6">
        <v>172</v>
      </c>
    </row>
    <row r="18195" spans="1:11" ht="37.5" x14ac:dyDescent="0.25">
      <c r="A18195" s="7" t="s">
        <v>49295</v>
      </c>
      <c r="B18195" s="6">
        <v>0</v>
      </c>
      <c r="C18195" s="6">
        <v>0</v>
      </c>
      <c r="D18195" s="6">
        <v>0</v>
      </c>
      <c r="E18195" s="6">
        <v>0</v>
      </c>
      <c r="F18195" s="6">
        <v>1</v>
      </c>
      <c r="G18195" s="6">
        <v>0</v>
      </c>
      <c r="H18195" s="6" t="s">
        <v>34210</v>
      </c>
      <c r="I18195" s="6" t="s">
        <v>49129</v>
      </c>
      <c r="J18195" s="6" t="s">
        <v>34219</v>
      </c>
      <c r="K18195" s="6">
        <v>173</v>
      </c>
    </row>
    <row r="18196" spans="1:11" ht="75" x14ac:dyDescent="0.25">
      <c r="A18196" s="7" t="s">
        <v>49296</v>
      </c>
      <c r="B18196" s="6">
        <v>0</v>
      </c>
      <c r="C18196" s="6">
        <v>0</v>
      </c>
      <c r="D18196" s="6">
        <v>0</v>
      </c>
      <c r="E18196" s="6">
        <v>0</v>
      </c>
      <c r="F18196" s="6">
        <v>1</v>
      </c>
      <c r="G18196" s="6">
        <v>0</v>
      </c>
      <c r="H18196" s="6" t="s">
        <v>34210</v>
      </c>
      <c r="I18196" s="6" t="s">
        <v>49129</v>
      </c>
      <c r="J18196" s="6" t="s">
        <v>34219</v>
      </c>
      <c r="K18196" s="6">
        <v>174</v>
      </c>
    </row>
    <row r="18197" spans="1:11" ht="50" x14ac:dyDescent="0.25">
      <c r="A18197" s="7" t="s">
        <v>49297</v>
      </c>
      <c r="B18197" s="6">
        <v>0</v>
      </c>
      <c r="C18197" s="6">
        <v>0</v>
      </c>
      <c r="D18197" s="6">
        <v>0</v>
      </c>
      <c r="E18197" s="6">
        <v>0</v>
      </c>
      <c r="F18197" s="6">
        <v>1</v>
      </c>
      <c r="G18197" s="6">
        <v>0</v>
      </c>
      <c r="H18197" s="6" t="s">
        <v>34210</v>
      </c>
      <c r="I18197" s="6" t="s">
        <v>49129</v>
      </c>
      <c r="J18197" s="6" t="s">
        <v>34219</v>
      </c>
      <c r="K18197" s="6">
        <v>175</v>
      </c>
    </row>
    <row r="18198" spans="1:11" ht="37.5" x14ac:dyDescent="0.25">
      <c r="A18198" s="7" t="s">
        <v>49298</v>
      </c>
      <c r="B18198" s="6">
        <v>0</v>
      </c>
      <c r="C18198" s="6">
        <v>0</v>
      </c>
      <c r="D18198" s="6">
        <v>0</v>
      </c>
      <c r="E18198" s="6">
        <v>0</v>
      </c>
      <c r="F18198" s="6">
        <v>1</v>
      </c>
      <c r="G18198" s="6">
        <v>0</v>
      </c>
      <c r="H18198" s="6" t="s">
        <v>34210</v>
      </c>
      <c r="I18198" s="6" t="s">
        <v>49129</v>
      </c>
      <c r="J18198" s="6" t="s">
        <v>34219</v>
      </c>
      <c r="K18198" s="6">
        <v>176</v>
      </c>
    </row>
    <row r="18199" spans="1:11" ht="100" x14ac:dyDescent="0.25">
      <c r="A18199" s="7" t="s">
        <v>49299</v>
      </c>
      <c r="B18199" s="6">
        <v>0</v>
      </c>
      <c r="C18199" s="6">
        <v>0</v>
      </c>
      <c r="D18199" s="6">
        <v>0</v>
      </c>
      <c r="E18199" s="6">
        <v>0</v>
      </c>
      <c r="F18199" s="6">
        <v>1</v>
      </c>
      <c r="G18199" s="6">
        <v>0</v>
      </c>
      <c r="H18199" s="6" t="s">
        <v>34210</v>
      </c>
      <c r="I18199" s="6" t="s">
        <v>49129</v>
      </c>
      <c r="J18199" s="6" t="s">
        <v>34219</v>
      </c>
      <c r="K18199" s="6">
        <v>177</v>
      </c>
    </row>
    <row r="18200" spans="1:11" ht="162.5" x14ac:dyDescent="0.25">
      <c r="A18200" s="7" t="s">
        <v>49300</v>
      </c>
      <c r="B18200" s="6">
        <v>0</v>
      </c>
      <c r="C18200" s="6">
        <v>0</v>
      </c>
      <c r="D18200" s="6">
        <v>0</v>
      </c>
      <c r="E18200" s="6">
        <v>0</v>
      </c>
      <c r="F18200" s="6">
        <v>1</v>
      </c>
      <c r="G18200" s="6">
        <v>0</v>
      </c>
      <c r="H18200" s="6" t="s">
        <v>34210</v>
      </c>
      <c r="I18200" s="6" t="s">
        <v>49129</v>
      </c>
      <c r="J18200" s="6" t="s">
        <v>34219</v>
      </c>
      <c r="K18200" s="6">
        <v>178</v>
      </c>
    </row>
    <row r="18201" spans="1:11" ht="25" x14ac:dyDescent="0.25">
      <c r="A18201" s="7" t="s">
        <v>49301</v>
      </c>
      <c r="B18201" s="6">
        <v>0</v>
      </c>
      <c r="C18201" s="6">
        <v>0</v>
      </c>
      <c r="D18201" s="6">
        <v>0</v>
      </c>
      <c r="E18201" s="6">
        <v>0</v>
      </c>
      <c r="F18201" s="6">
        <v>1</v>
      </c>
      <c r="G18201" s="6">
        <v>0</v>
      </c>
      <c r="H18201" s="6" t="s">
        <v>34210</v>
      </c>
      <c r="I18201" s="6" t="s">
        <v>49129</v>
      </c>
      <c r="J18201" s="6" t="s">
        <v>34219</v>
      </c>
      <c r="K18201" s="6">
        <v>179</v>
      </c>
    </row>
    <row r="18202" spans="1:11" ht="62.5" x14ac:dyDescent="0.25">
      <c r="A18202" s="7" t="s">
        <v>49302</v>
      </c>
      <c r="B18202" s="6">
        <v>0</v>
      </c>
      <c r="C18202" s="6">
        <v>0</v>
      </c>
      <c r="D18202" s="6">
        <v>0</v>
      </c>
      <c r="E18202" s="6">
        <v>0</v>
      </c>
      <c r="F18202" s="6">
        <v>1</v>
      </c>
      <c r="G18202" s="6">
        <v>0</v>
      </c>
      <c r="H18202" s="6" t="s">
        <v>34210</v>
      </c>
      <c r="I18202" s="6" t="s">
        <v>49129</v>
      </c>
      <c r="J18202" s="6" t="s">
        <v>34219</v>
      </c>
      <c r="K18202" s="6">
        <v>180</v>
      </c>
    </row>
    <row r="18203" spans="1:11" ht="50" x14ac:dyDescent="0.25">
      <c r="A18203" s="7" t="s">
        <v>49303</v>
      </c>
      <c r="B18203" s="6">
        <v>0</v>
      </c>
      <c r="C18203" s="6">
        <v>0</v>
      </c>
      <c r="D18203" s="6">
        <v>0</v>
      </c>
      <c r="E18203" s="6">
        <v>0</v>
      </c>
      <c r="F18203" s="6">
        <v>1</v>
      </c>
      <c r="G18203" s="6">
        <v>0</v>
      </c>
      <c r="H18203" s="6" t="s">
        <v>34210</v>
      </c>
      <c r="I18203" s="6" t="s">
        <v>49129</v>
      </c>
      <c r="J18203" s="6" t="s">
        <v>34219</v>
      </c>
      <c r="K18203" s="6">
        <v>181</v>
      </c>
    </row>
    <row r="18204" spans="1:11" x14ac:dyDescent="0.25">
      <c r="A18204" s="7" t="s">
        <v>49304</v>
      </c>
      <c r="B18204" s="6">
        <v>0</v>
      </c>
      <c r="C18204" s="6">
        <v>0</v>
      </c>
      <c r="D18204" s="6">
        <v>0</v>
      </c>
      <c r="E18204" s="6">
        <v>0</v>
      </c>
      <c r="F18204" s="6">
        <v>1</v>
      </c>
      <c r="G18204" s="6">
        <v>0</v>
      </c>
      <c r="H18204" s="6" t="s">
        <v>34210</v>
      </c>
      <c r="I18204" s="6" t="s">
        <v>49129</v>
      </c>
      <c r="J18204" s="6" t="s">
        <v>34219</v>
      </c>
      <c r="K18204" s="6">
        <v>182</v>
      </c>
    </row>
    <row r="18205" spans="1:11" x14ac:dyDescent="0.25">
      <c r="A18205" s="7" t="s">
        <v>49305</v>
      </c>
      <c r="B18205" s="6">
        <v>0</v>
      </c>
      <c r="C18205" s="6">
        <v>0</v>
      </c>
      <c r="D18205" s="6">
        <v>0</v>
      </c>
      <c r="E18205" s="6">
        <v>0</v>
      </c>
      <c r="F18205" s="6">
        <v>1</v>
      </c>
      <c r="G18205" s="6">
        <v>0</v>
      </c>
      <c r="H18205" s="6" t="s">
        <v>34210</v>
      </c>
      <c r="I18205" s="6" t="s">
        <v>49129</v>
      </c>
      <c r="J18205" s="6" t="s">
        <v>34219</v>
      </c>
      <c r="K18205" s="6">
        <v>183</v>
      </c>
    </row>
    <row r="18206" spans="1:11" ht="62.5" x14ac:dyDescent="0.25">
      <c r="A18206" s="7" t="s">
        <v>49306</v>
      </c>
      <c r="B18206" s="6">
        <v>0</v>
      </c>
      <c r="C18206" s="6">
        <v>0</v>
      </c>
      <c r="D18206" s="6">
        <v>0</v>
      </c>
      <c r="E18206" s="6">
        <v>0</v>
      </c>
      <c r="F18206" s="6">
        <v>1</v>
      </c>
      <c r="G18206" s="6">
        <v>0</v>
      </c>
      <c r="H18206" s="6" t="s">
        <v>34210</v>
      </c>
      <c r="I18206" s="6" t="s">
        <v>49129</v>
      </c>
      <c r="J18206" s="6" t="s">
        <v>34219</v>
      </c>
      <c r="K18206" s="6">
        <v>184</v>
      </c>
    </row>
    <row r="18207" spans="1:11" ht="100" x14ac:dyDescent="0.25">
      <c r="A18207" s="7" t="s">
        <v>49307</v>
      </c>
      <c r="B18207" s="6">
        <v>0</v>
      </c>
      <c r="C18207" s="6">
        <v>0</v>
      </c>
      <c r="D18207" s="6">
        <v>0</v>
      </c>
      <c r="E18207" s="6">
        <v>0</v>
      </c>
      <c r="F18207" s="6">
        <v>1</v>
      </c>
      <c r="G18207" s="6">
        <v>0</v>
      </c>
      <c r="H18207" s="6" t="s">
        <v>34210</v>
      </c>
      <c r="I18207" s="6" t="s">
        <v>49129</v>
      </c>
      <c r="J18207" s="6" t="s">
        <v>34219</v>
      </c>
      <c r="K18207" s="6">
        <v>185</v>
      </c>
    </row>
    <row r="18208" spans="1:11" ht="100" x14ac:dyDescent="0.25">
      <c r="A18208" s="7" t="s">
        <v>49308</v>
      </c>
      <c r="B18208" s="6">
        <v>0</v>
      </c>
      <c r="C18208" s="6">
        <v>0</v>
      </c>
      <c r="D18208" s="6">
        <v>0</v>
      </c>
      <c r="E18208" s="6">
        <v>0</v>
      </c>
      <c r="F18208" s="6">
        <v>1</v>
      </c>
      <c r="G18208" s="6">
        <v>0</v>
      </c>
      <c r="H18208" s="6" t="s">
        <v>34210</v>
      </c>
      <c r="I18208" s="6" t="s">
        <v>49129</v>
      </c>
      <c r="J18208" s="6" t="s">
        <v>34219</v>
      </c>
      <c r="K18208" s="6">
        <v>186</v>
      </c>
    </row>
    <row r="18209" spans="1:11" ht="25" x14ac:dyDescent="0.25">
      <c r="A18209" s="7" t="s">
        <v>49309</v>
      </c>
      <c r="B18209" s="6">
        <v>0</v>
      </c>
      <c r="C18209" s="6">
        <v>0</v>
      </c>
      <c r="D18209" s="6">
        <v>0</v>
      </c>
      <c r="E18209" s="6">
        <v>0</v>
      </c>
      <c r="F18209" s="6">
        <v>1</v>
      </c>
      <c r="G18209" s="6">
        <v>0</v>
      </c>
      <c r="H18209" s="6" t="s">
        <v>34210</v>
      </c>
      <c r="I18209" s="6" t="s">
        <v>49129</v>
      </c>
      <c r="J18209" s="6" t="s">
        <v>34219</v>
      </c>
      <c r="K18209" s="6">
        <v>187</v>
      </c>
    </row>
    <row r="18210" spans="1:11" x14ac:dyDescent="0.25">
      <c r="A18210" s="7" t="s">
        <v>49310</v>
      </c>
      <c r="B18210" s="6">
        <v>0</v>
      </c>
      <c r="C18210" s="6">
        <v>0</v>
      </c>
      <c r="D18210" s="6">
        <v>0</v>
      </c>
      <c r="E18210" s="6">
        <v>0</v>
      </c>
      <c r="F18210" s="6">
        <v>1</v>
      </c>
      <c r="G18210" s="6">
        <v>0</v>
      </c>
      <c r="H18210" s="6" t="s">
        <v>34210</v>
      </c>
      <c r="I18210" s="6" t="s">
        <v>49129</v>
      </c>
      <c r="J18210" s="6" t="s">
        <v>34219</v>
      </c>
      <c r="K18210" s="6">
        <v>188</v>
      </c>
    </row>
    <row r="18211" spans="1:11" ht="100" x14ac:dyDescent="0.25">
      <c r="A18211" s="7" t="s">
        <v>49311</v>
      </c>
      <c r="B18211" s="6">
        <v>0</v>
      </c>
      <c r="C18211" s="6">
        <v>0</v>
      </c>
      <c r="D18211" s="6">
        <v>0</v>
      </c>
      <c r="E18211" s="6">
        <v>0</v>
      </c>
      <c r="F18211" s="6">
        <v>1</v>
      </c>
      <c r="G18211" s="6">
        <v>0</v>
      </c>
      <c r="H18211" s="6" t="s">
        <v>34210</v>
      </c>
      <c r="I18211" s="6" t="s">
        <v>49129</v>
      </c>
      <c r="J18211" s="6" t="s">
        <v>34219</v>
      </c>
      <c r="K18211" s="6">
        <v>189</v>
      </c>
    </row>
    <row r="18212" spans="1:11" ht="187.5" x14ac:dyDescent="0.25">
      <c r="A18212" s="7" t="s">
        <v>49312</v>
      </c>
      <c r="B18212" s="6">
        <v>0</v>
      </c>
      <c r="C18212" s="6">
        <v>0</v>
      </c>
      <c r="D18212" s="6">
        <v>0</v>
      </c>
      <c r="E18212" s="6">
        <v>0</v>
      </c>
      <c r="F18212" s="6">
        <v>1</v>
      </c>
      <c r="G18212" s="6">
        <v>0</v>
      </c>
      <c r="H18212" s="6" t="s">
        <v>34210</v>
      </c>
      <c r="I18212" s="6" t="s">
        <v>49129</v>
      </c>
      <c r="J18212" s="6" t="s">
        <v>34219</v>
      </c>
      <c r="K18212" s="6">
        <v>190</v>
      </c>
    </row>
    <row r="18213" spans="1:11" ht="262.5" x14ac:dyDescent="0.25">
      <c r="A18213" s="7" t="s">
        <v>49313</v>
      </c>
      <c r="B18213" s="6">
        <v>0</v>
      </c>
      <c r="C18213" s="6">
        <v>0</v>
      </c>
      <c r="D18213" s="6">
        <v>0</v>
      </c>
      <c r="E18213" s="6">
        <v>0</v>
      </c>
      <c r="F18213" s="6">
        <v>1</v>
      </c>
      <c r="G18213" s="6">
        <v>0</v>
      </c>
      <c r="H18213" s="6" t="s">
        <v>34210</v>
      </c>
      <c r="I18213" s="6" t="s">
        <v>49129</v>
      </c>
      <c r="J18213" s="6" t="s">
        <v>34219</v>
      </c>
      <c r="K18213" s="6">
        <v>191</v>
      </c>
    </row>
    <row r="18214" spans="1:11" ht="25" x14ac:dyDescent="0.25">
      <c r="A18214" s="7" t="s">
        <v>49314</v>
      </c>
      <c r="B18214" s="6">
        <v>0</v>
      </c>
      <c r="C18214" s="6">
        <v>0</v>
      </c>
      <c r="D18214" s="6">
        <v>0</v>
      </c>
      <c r="E18214" s="6">
        <v>0</v>
      </c>
      <c r="F18214" s="6">
        <v>1</v>
      </c>
      <c r="G18214" s="6">
        <v>0</v>
      </c>
      <c r="H18214" s="6" t="s">
        <v>34210</v>
      </c>
      <c r="I18214" s="6" t="s">
        <v>49129</v>
      </c>
      <c r="J18214" s="6" t="s">
        <v>34219</v>
      </c>
      <c r="K18214" s="6">
        <v>192</v>
      </c>
    </row>
    <row r="18215" spans="1:11" x14ac:dyDescent="0.25">
      <c r="A18215" s="7" t="s">
        <v>49315</v>
      </c>
      <c r="B18215" s="6">
        <v>0</v>
      </c>
      <c r="C18215" s="6">
        <v>0</v>
      </c>
      <c r="D18215" s="6">
        <v>0</v>
      </c>
      <c r="E18215" s="6">
        <v>0</v>
      </c>
      <c r="F18215" s="6">
        <v>1</v>
      </c>
      <c r="G18215" s="6">
        <v>0</v>
      </c>
      <c r="H18215" s="6" t="s">
        <v>34210</v>
      </c>
      <c r="I18215" s="6" t="s">
        <v>49129</v>
      </c>
      <c r="J18215" s="6" t="s">
        <v>34219</v>
      </c>
      <c r="K18215" s="6">
        <v>193</v>
      </c>
    </row>
    <row r="18216" spans="1:11" ht="25" x14ac:dyDescent="0.25">
      <c r="A18216" s="7" t="s">
        <v>49316</v>
      </c>
      <c r="B18216" s="6">
        <v>0</v>
      </c>
      <c r="C18216" s="6">
        <v>0</v>
      </c>
      <c r="D18216" s="6">
        <v>0</v>
      </c>
      <c r="E18216" s="6">
        <v>0</v>
      </c>
      <c r="F18216" s="6">
        <v>1</v>
      </c>
      <c r="G18216" s="6">
        <v>0</v>
      </c>
      <c r="H18216" s="6" t="s">
        <v>34210</v>
      </c>
      <c r="I18216" s="6" t="s">
        <v>49129</v>
      </c>
      <c r="J18216" s="6" t="s">
        <v>34219</v>
      </c>
      <c r="K18216" s="6">
        <v>194</v>
      </c>
    </row>
    <row r="18217" spans="1:11" ht="75" x14ac:dyDescent="0.25">
      <c r="A18217" s="7" t="s">
        <v>49317</v>
      </c>
      <c r="B18217" s="6">
        <v>0</v>
      </c>
      <c r="C18217" s="6">
        <v>0</v>
      </c>
      <c r="D18217" s="6">
        <v>0</v>
      </c>
      <c r="E18217" s="6">
        <v>0</v>
      </c>
      <c r="F18217" s="6">
        <v>1</v>
      </c>
      <c r="G18217" s="6">
        <v>0</v>
      </c>
      <c r="H18217" s="6" t="s">
        <v>34210</v>
      </c>
      <c r="I18217" s="6" t="s">
        <v>49129</v>
      </c>
      <c r="J18217" s="6" t="s">
        <v>34219</v>
      </c>
      <c r="K18217" s="6">
        <v>195</v>
      </c>
    </row>
    <row r="18218" spans="1:11" x14ac:dyDescent="0.25">
      <c r="A18218" s="7" t="s">
        <v>49318</v>
      </c>
      <c r="B18218" s="6">
        <v>0</v>
      </c>
      <c r="C18218" s="6">
        <v>0</v>
      </c>
      <c r="D18218" s="6">
        <v>0</v>
      </c>
      <c r="E18218" s="6">
        <v>0</v>
      </c>
      <c r="F18218" s="6">
        <v>1</v>
      </c>
      <c r="G18218" s="6">
        <v>0</v>
      </c>
      <c r="H18218" s="6" t="s">
        <v>34210</v>
      </c>
      <c r="I18218" s="6" t="s">
        <v>49129</v>
      </c>
      <c r="J18218" s="6" t="s">
        <v>34219</v>
      </c>
      <c r="K18218" s="6">
        <v>196</v>
      </c>
    </row>
    <row r="18219" spans="1:11" ht="125" x14ac:dyDescent="0.25">
      <c r="A18219" s="7" t="s">
        <v>49319</v>
      </c>
      <c r="B18219" s="6">
        <v>0</v>
      </c>
      <c r="C18219" s="6">
        <v>0</v>
      </c>
      <c r="D18219" s="6">
        <v>0</v>
      </c>
      <c r="E18219" s="6">
        <v>0</v>
      </c>
      <c r="F18219" s="6">
        <v>1</v>
      </c>
      <c r="G18219" s="6">
        <v>0</v>
      </c>
      <c r="H18219" s="6" t="s">
        <v>34210</v>
      </c>
      <c r="I18219" s="6" t="s">
        <v>49129</v>
      </c>
      <c r="J18219" s="6" t="s">
        <v>34219</v>
      </c>
      <c r="K18219" s="6">
        <v>197</v>
      </c>
    </row>
    <row r="18220" spans="1:11" ht="137.5" x14ac:dyDescent="0.25">
      <c r="A18220" s="7" t="s">
        <v>49320</v>
      </c>
      <c r="B18220" s="6">
        <v>0</v>
      </c>
      <c r="C18220" s="6">
        <v>0</v>
      </c>
      <c r="D18220" s="6">
        <v>0</v>
      </c>
      <c r="E18220" s="6">
        <v>0</v>
      </c>
      <c r="F18220" s="6">
        <v>1</v>
      </c>
      <c r="G18220" s="6">
        <v>0</v>
      </c>
      <c r="H18220" s="6" t="s">
        <v>34210</v>
      </c>
      <c r="I18220" s="6" t="s">
        <v>49129</v>
      </c>
      <c r="J18220" s="6" t="s">
        <v>34219</v>
      </c>
      <c r="K18220" s="6">
        <v>198</v>
      </c>
    </row>
    <row r="18221" spans="1:11" ht="62.5" x14ac:dyDescent="0.25">
      <c r="A18221" s="7" t="s">
        <v>49321</v>
      </c>
      <c r="B18221" s="6">
        <v>0</v>
      </c>
      <c r="C18221" s="6">
        <v>0</v>
      </c>
      <c r="D18221" s="6">
        <v>0</v>
      </c>
      <c r="E18221" s="6">
        <v>0</v>
      </c>
      <c r="F18221" s="6">
        <v>1</v>
      </c>
      <c r="G18221" s="6">
        <v>0</v>
      </c>
      <c r="H18221" s="6" t="s">
        <v>34210</v>
      </c>
      <c r="I18221" s="6" t="s">
        <v>49129</v>
      </c>
      <c r="J18221" s="6" t="s">
        <v>34219</v>
      </c>
      <c r="K18221" s="6">
        <v>199</v>
      </c>
    </row>
    <row r="18222" spans="1:11" ht="125" x14ac:dyDescent="0.25">
      <c r="A18222" s="7" t="s">
        <v>49322</v>
      </c>
      <c r="B18222" s="6">
        <v>0</v>
      </c>
      <c r="C18222" s="6">
        <v>0</v>
      </c>
      <c r="D18222" s="6">
        <v>0</v>
      </c>
      <c r="E18222" s="6">
        <v>0</v>
      </c>
      <c r="F18222" s="6">
        <v>1</v>
      </c>
      <c r="G18222" s="6">
        <v>0</v>
      </c>
      <c r="H18222" s="6" t="s">
        <v>34210</v>
      </c>
      <c r="I18222" s="6" t="s">
        <v>49129</v>
      </c>
      <c r="J18222" s="6" t="s">
        <v>34219</v>
      </c>
      <c r="K18222" s="6">
        <v>200</v>
      </c>
    </row>
    <row r="18223" spans="1:11" ht="25" x14ac:dyDescent="0.25">
      <c r="A18223" s="7" t="s">
        <v>49323</v>
      </c>
      <c r="B18223" s="6">
        <v>0</v>
      </c>
      <c r="C18223" s="6">
        <v>0</v>
      </c>
      <c r="D18223" s="6">
        <v>0</v>
      </c>
      <c r="E18223" s="6">
        <v>0</v>
      </c>
      <c r="F18223" s="6">
        <v>1</v>
      </c>
      <c r="G18223" s="6">
        <v>0</v>
      </c>
      <c r="H18223" s="6" t="s">
        <v>34210</v>
      </c>
      <c r="I18223" s="6" t="s">
        <v>49129</v>
      </c>
      <c r="J18223" s="6" t="s">
        <v>34219</v>
      </c>
      <c r="K18223" s="6">
        <v>201</v>
      </c>
    </row>
    <row r="18224" spans="1:11" ht="25" x14ac:dyDescent="0.25">
      <c r="A18224" s="7" t="s">
        <v>49324</v>
      </c>
      <c r="B18224" s="6">
        <v>0</v>
      </c>
      <c r="C18224" s="6">
        <v>0</v>
      </c>
      <c r="D18224" s="6">
        <v>0</v>
      </c>
      <c r="E18224" s="6">
        <v>0</v>
      </c>
      <c r="F18224" s="6">
        <v>1</v>
      </c>
      <c r="G18224" s="6">
        <v>0</v>
      </c>
      <c r="H18224" s="6" t="s">
        <v>34210</v>
      </c>
      <c r="I18224" s="6" t="s">
        <v>49129</v>
      </c>
      <c r="J18224" s="6" t="s">
        <v>34219</v>
      </c>
      <c r="K18224" s="6">
        <v>202</v>
      </c>
    </row>
    <row r="18225" spans="1:11" ht="25" x14ac:dyDescent="0.25">
      <c r="A18225" s="7" t="s">
        <v>49325</v>
      </c>
      <c r="B18225" s="6">
        <v>0</v>
      </c>
      <c r="C18225" s="6">
        <v>0</v>
      </c>
      <c r="D18225" s="6">
        <v>0</v>
      </c>
      <c r="E18225" s="6">
        <v>0</v>
      </c>
      <c r="F18225" s="6">
        <v>1</v>
      </c>
      <c r="G18225" s="6">
        <v>0</v>
      </c>
      <c r="H18225" s="6" t="s">
        <v>34210</v>
      </c>
      <c r="I18225" s="6" t="s">
        <v>49129</v>
      </c>
      <c r="J18225" s="6" t="s">
        <v>34219</v>
      </c>
      <c r="K18225" s="6">
        <v>203</v>
      </c>
    </row>
    <row r="18226" spans="1:11" ht="100" x14ac:dyDescent="0.25">
      <c r="A18226" s="7" t="s">
        <v>49326</v>
      </c>
      <c r="B18226" s="6">
        <v>0</v>
      </c>
      <c r="C18226" s="6">
        <v>0</v>
      </c>
      <c r="D18226" s="6">
        <v>0</v>
      </c>
      <c r="E18226" s="6">
        <v>0</v>
      </c>
      <c r="F18226" s="6">
        <v>1</v>
      </c>
      <c r="G18226" s="6">
        <v>0</v>
      </c>
      <c r="H18226" s="6" t="s">
        <v>34210</v>
      </c>
      <c r="I18226" s="6" t="s">
        <v>49129</v>
      </c>
      <c r="J18226" s="6" t="s">
        <v>34219</v>
      </c>
      <c r="K18226" s="6">
        <v>204</v>
      </c>
    </row>
    <row r="18227" spans="1:11" ht="175" x14ac:dyDescent="0.25">
      <c r="A18227" s="7" t="s">
        <v>49327</v>
      </c>
      <c r="B18227" s="6">
        <v>0</v>
      </c>
      <c r="C18227" s="6">
        <v>0</v>
      </c>
      <c r="D18227" s="6">
        <v>0</v>
      </c>
      <c r="E18227" s="6">
        <v>0</v>
      </c>
      <c r="F18227" s="6">
        <v>1</v>
      </c>
      <c r="G18227" s="6">
        <v>0</v>
      </c>
      <c r="H18227" s="6" t="s">
        <v>34210</v>
      </c>
      <c r="I18227" s="6" t="s">
        <v>49129</v>
      </c>
      <c r="J18227" s="6" t="s">
        <v>34219</v>
      </c>
      <c r="K18227" s="6">
        <v>205</v>
      </c>
    </row>
    <row r="18228" spans="1:11" x14ac:dyDescent="0.25">
      <c r="A18228" s="7" t="s">
        <v>49328</v>
      </c>
      <c r="B18228" s="6">
        <v>0</v>
      </c>
      <c r="C18228" s="6">
        <v>0</v>
      </c>
      <c r="D18228" s="6">
        <v>0</v>
      </c>
      <c r="E18228" s="6">
        <v>0</v>
      </c>
      <c r="F18228" s="6">
        <v>1</v>
      </c>
      <c r="G18228" s="6">
        <v>0</v>
      </c>
      <c r="H18228" s="6" t="s">
        <v>34210</v>
      </c>
      <c r="I18228" s="6" t="s">
        <v>49129</v>
      </c>
      <c r="J18228" s="6" t="s">
        <v>34219</v>
      </c>
      <c r="K18228" s="6">
        <v>206</v>
      </c>
    </row>
    <row r="18229" spans="1:11" ht="50" x14ac:dyDescent="0.25">
      <c r="A18229" s="7" t="s">
        <v>49329</v>
      </c>
      <c r="B18229" s="6">
        <v>0</v>
      </c>
      <c r="C18229" s="6">
        <v>0</v>
      </c>
      <c r="D18229" s="6">
        <v>0</v>
      </c>
      <c r="E18229" s="6">
        <v>0</v>
      </c>
      <c r="F18229" s="6">
        <v>1</v>
      </c>
      <c r="G18229" s="6">
        <v>0</v>
      </c>
      <c r="H18229" s="6" t="s">
        <v>34210</v>
      </c>
      <c r="I18229" s="6" t="s">
        <v>49129</v>
      </c>
      <c r="J18229" s="6" t="s">
        <v>34219</v>
      </c>
      <c r="K18229" s="6">
        <v>207</v>
      </c>
    </row>
    <row r="18230" spans="1:11" ht="37.5" x14ac:dyDescent="0.25">
      <c r="A18230" s="7" t="s">
        <v>49330</v>
      </c>
      <c r="B18230" s="6">
        <v>0</v>
      </c>
      <c r="C18230" s="6">
        <v>0</v>
      </c>
      <c r="D18230" s="6">
        <v>0</v>
      </c>
      <c r="E18230" s="6">
        <v>0</v>
      </c>
      <c r="F18230" s="6">
        <v>1</v>
      </c>
      <c r="G18230" s="6">
        <v>0</v>
      </c>
      <c r="H18230" s="6" t="s">
        <v>34210</v>
      </c>
      <c r="I18230" s="6" t="s">
        <v>49129</v>
      </c>
      <c r="J18230" s="6" t="s">
        <v>34219</v>
      </c>
      <c r="K18230" s="6">
        <v>208</v>
      </c>
    </row>
    <row r="18231" spans="1:11" ht="125" x14ac:dyDescent="0.25">
      <c r="A18231" s="7" t="s">
        <v>49331</v>
      </c>
      <c r="B18231" s="6">
        <v>0</v>
      </c>
      <c r="C18231" s="6">
        <v>0</v>
      </c>
      <c r="D18231" s="6">
        <v>0</v>
      </c>
      <c r="E18231" s="6">
        <v>0</v>
      </c>
      <c r="F18231" s="6">
        <v>1</v>
      </c>
      <c r="G18231" s="6">
        <v>0</v>
      </c>
      <c r="H18231" s="6" t="s">
        <v>34210</v>
      </c>
      <c r="I18231" s="6" t="s">
        <v>49129</v>
      </c>
      <c r="J18231" s="6" t="s">
        <v>34219</v>
      </c>
      <c r="K18231" s="6">
        <v>209</v>
      </c>
    </row>
    <row r="18232" spans="1:11" ht="212.5" x14ac:dyDescent="0.25">
      <c r="A18232" s="7" t="s">
        <v>49332</v>
      </c>
      <c r="B18232" s="6">
        <v>0</v>
      </c>
      <c r="C18232" s="6">
        <v>0</v>
      </c>
      <c r="D18232" s="6">
        <v>0</v>
      </c>
      <c r="E18232" s="6">
        <v>0</v>
      </c>
      <c r="F18232" s="6">
        <v>1</v>
      </c>
      <c r="G18232" s="6">
        <v>0</v>
      </c>
      <c r="H18232" s="6" t="s">
        <v>34210</v>
      </c>
      <c r="I18232" s="6" t="s">
        <v>49129</v>
      </c>
      <c r="J18232" s="6" t="s">
        <v>34219</v>
      </c>
      <c r="K18232" s="6">
        <v>210</v>
      </c>
    </row>
    <row r="18233" spans="1:11" ht="75" x14ac:dyDescent="0.25">
      <c r="A18233" s="7" t="s">
        <v>49333</v>
      </c>
      <c r="B18233" s="6">
        <v>0</v>
      </c>
      <c r="C18233" s="6">
        <v>0</v>
      </c>
      <c r="D18233" s="6">
        <v>0</v>
      </c>
      <c r="E18233" s="6">
        <v>0</v>
      </c>
      <c r="F18233" s="6">
        <v>1</v>
      </c>
      <c r="G18233" s="6">
        <v>0</v>
      </c>
      <c r="H18233" s="6" t="s">
        <v>34210</v>
      </c>
      <c r="I18233" s="6" t="s">
        <v>49129</v>
      </c>
      <c r="J18233" s="6" t="s">
        <v>34219</v>
      </c>
      <c r="K18233" s="6">
        <v>211</v>
      </c>
    </row>
    <row r="18234" spans="1:11" x14ac:dyDescent="0.25">
      <c r="A18234" s="7" t="s">
        <v>49334</v>
      </c>
      <c r="B18234" s="6">
        <v>0</v>
      </c>
      <c r="C18234" s="6">
        <v>0</v>
      </c>
      <c r="D18234" s="6">
        <v>0</v>
      </c>
      <c r="E18234" s="6">
        <v>0</v>
      </c>
      <c r="F18234" s="6">
        <v>0</v>
      </c>
      <c r="G18234" s="6">
        <v>0</v>
      </c>
      <c r="H18234" s="6" t="s">
        <v>34217</v>
      </c>
      <c r="I18234" s="6" t="s">
        <v>49129</v>
      </c>
      <c r="J18234" s="6" t="s">
        <v>34219</v>
      </c>
      <c r="K18234" s="6">
        <v>212</v>
      </c>
    </row>
    <row r="18235" spans="1:11" ht="25" x14ac:dyDescent="0.25">
      <c r="A18235" s="7" t="s">
        <v>49335</v>
      </c>
      <c r="B18235" s="6">
        <v>0</v>
      </c>
      <c r="C18235" s="6">
        <v>0</v>
      </c>
      <c r="D18235" s="6">
        <v>0</v>
      </c>
      <c r="E18235" s="6">
        <v>0</v>
      </c>
      <c r="F18235" s="6">
        <v>0</v>
      </c>
      <c r="G18235" s="6">
        <v>0</v>
      </c>
      <c r="H18235" s="6" t="s">
        <v>34217</v>
      </c>
      <c r="I18235" s="6" t="s">
        <v>49129</v>
      </c>
      <c r="J18235" s="6" t="s">
        <v>34219</v>
      </c>
      <c r="K18235" s="6">
        <v>213</v>
      </c>
    </row>
    <row r="18236" spans="1:11" ht="25" x14ac:dyDescent="0.25">
      <c r="A18236" s="7" t="s">
        <v>49336</v>
      </c>
      <c r="B18236" s="6">
        <v>0</v>
      </c>
      <c r="C18236" s="6">
        <v>0</v>
      </c>
      <c r="D18236" s="6">
        <v>0</v>
      </c>
      <c r="E18236" s="6">
        <v>0</v>
      </c>
      <c r="F18236" s="6">
        <v>0</v>
      </c>
      <c r="G18236" s="6">
        <v>0</v>
      </c>
      <c r="H18236" s="6" t="s">
        <v>34217</v>
      </c>
      <c r="I18236" s="6" t="s">
        <v>49129</v>
      </c>
      <c r="J18236" s="6" t="s">
        <v>34219</v>
      </c>
      <c r="K18236" s="6">
        <v>214</v>
      </c>
    </row>
    <row r="18237" spans="1:11" ht="125" x14ac:dyDescent="0.25">
      <c r="A18237" s="7" t="s">
        <v>49337</v>
      </c>
      <c r="B18237" s="6">
        <v>0</v>
      </c>
      <c r="C18237" s="6">
        <v>0</v>
      </c>
      <c r="D18237" s="6">
        <v>0</v>
      </c>
      <c r="E18237" s="6">
        <v>0</v>
      </c>
      <c r="F18237" s="6">
        <v>0</v>
      </c>
      <c r="G18237" s="6">
        <v>0</v>
      </c>
      <c r="H18237" s="6" t="s">
        <v>34217</v>
      </c>
      <c r="I18237" s="6" t="s">
        <v>49129</v>
      </c>
      <c r="J18237" s="6" t="s">
        <v>34219</v>
      </c>
      <c r="K18237" s="6">
        <v>215</v>
      </c>
    </row>
    <row r="18238" spans="1:11" ht="75" x14ac:dyDescent="0.25">
      <c r="A18238" s="7" t="s">
        <v>49338</v>
      </c>
      <c r="B18238" s="6">
        <v>0</v>
      </c>
      <c r="C18238" s="6">
        <v>0</v>
      </c>
      <c r="D18238" s="6">
        <v>0</v>
      </c>
      <c r="E18238" s="6">
        <v>0</v>
      </c>
      <c r="F18238" s="6">
        <v>0</v>
      </c>
      <c r="G18238" s="6">
        <v>0</v>
      </c>
      <c r="H18238" s="6" t="s">
        <v>34217</v>
      </c>
      <c r="I18238" s="6" t="s">
        <v>49129</v>
      </c>
      <c r="J18238" s="6" t="s">
        <v>34219</v>
      </c>
      <c r="K18238" s="6">
        <v>216</v>
      </c>
    </row>
    <row r="18239" spans="1:11" ht="37.5" x14ac:dyDescent="0.25">
      <c r="A18239" s="7" t="s">
        <v>49339</v>
      </c>
      <c r="B18239" s="6">
        <v>0</v>
      </c>
      <c r="C18239" s="6">
        <v>0</v>
      </c>
      <c r="D18239" s="6">
        <v>0</v>
      </c>
      <c r="E18239" s="6">
        <v>0</v>
      </c>
      <c r="F18239" s="6">
        <v>0</v>
      </c>
      <c r="G18239" s="6">
        <v>0</v>
      </c>
      <c r="H18239" s="6" t="s">
        <v>34217</v>
      </c>
      <c r="I18239" s="6" t="s">
        <v>49129</v>
      </c>
      <c r="J18239" s="6" t="s">
        <v>34219</v>
      </c>
      <c r="K18239" s="6">
        <v>217</v>
      </c>
    </row>
    <row r="18240" spans="1:11" x14ac:dyDescent="0.25">
      <c r="A18240" s="7" t="s">
        <v>49340</v>
      </c>
      <c r="B18240" s="6">
        <v>0</v>
      </c>
      <c r="C18240" s="6">
        <v>0</v>
      </c>
      <c r="D18240" s="6">
        <v>0</v>
      </c>
      <c r="E18240" s="6">
        <v>1</v>
      </c>
      <c r="F18240" s="6">
        <v>0</v>
      </c>
      <c r="G18240" s="6">
        <v>0</v>
      </c>
      <c r="H18240" s="6" t="s">
        <v>34209</v>
      </c>
      <c r="I18240" s="6" t="s">
        <v>49129</v>
      </c>
      <c r="J18240" s="6" t="s">
        <v>34219</v>
      </c>
      <c r="K18240" s="6">
        <v>218</v>
      </c>
    </row>
    <row r="18241" spans="1:11" ht="75" x14ac:dyDescent="0.25">
      <c r="A18241" s="7" t="s">
        <v>49341</v>
      </c>
      <c r="B18241" s="6">
        <v>0</v>
      </c>
      <c r="C18241" s="6">
        <v>0</v>
      </c>
      <c r="D18241" s="6">
        <v>0</v>
      </c>
      <c r="E18241" s="6">
        <v>1</v>
      </c>
      <c r="F18241" s="6">
        <v>0</v>
      </c>
      <c r="G18241" s="6">
        <v>0</v>
      </c>
      <c r="H18241" s="6" t="s">
        <v>34209</v>
      </c>
      <c r="I18241" s="6" t="s">
        <v>49129</v>
      </c>
      <c r="J18241" s="6" t="s">
        <v>34219</v>
      </c>
      <c r="K18241" s="6">
        <v>219</v>
      </c>
    </row>
    <row r="18242" spans="1:11" ht="25" x14ac:dyDescent="0.25">
      <c r="A18242" s="7" t="s">
        <v>49342</v>
      </c>
      <c r="B18242" s="6">
        <v>0</v>
      </c>
      <c r="C18242" s="6">
        <v>0</v>
      </c>
      <c r="D18242" s="6">
        <v>0</v>
      </c>
      <c r="E18242" s="6">
        <v>1</v>
      </c>
      <c r="F18242" s="6">
        <v>0</v>
      </c>
      <c r="G18242" s="6">
        <v>0</v>
      </c>
      <c r="H18242" s="6" t="s">
        <v>34209</v>
      </c>
      <c r="I18242" s="6" t="s">
        <v>49129</v>
      </c>
      <c r="J18242" s="6" t="s">
        <v>34219</v>
      </c>
      <c r="K18242" s="6">
        <v>220</v>
      </c>
    </row>
    <row r="18243" spans="1:11" x14ac:dyDescent="0.25">
      <c r="A18243" s="7" t="s">
        <v>49343</v>
      </c>
      <c r="B18243" s="6">
        <v>0</v>
      </c>
      <c r="C18243" s="6">
        <v>0</v>
      </c>
      <c r="D18243" s="6">
        <v>0</v>
      </c>
      <c r="E18243" s="6">
        <v>1</v>
      </c>
      <c r="F18243" s="6">
        <v>0</v>
      </c>
      <c r="G18243" s="6">
        <v>0</v>
      </c>
      <c r="H18243" s="6" t="s">
        <v>34209</v>
      </c>
      <c r="I18243" s="6" t="s">
        <v>49129</v>
      </c>
      <c r="J18243" s="6" t="s">
        <v>34219</v>
      </c>
      <c r="K18243" s="6">
        <v>221</v>
      </c>
    </row>
    <row r="18244" spans="1:11" ht="62.5" x14ac:dyDescent="0.25">
      <c r="A18244" s="7" t="s">
        <v>49344</v>
      </c>
      <c r="B18244" s="6">
        <v>0</v>
      </c>
      <c r="C18244" s="6">
        <v>0</v>
      </c>
      <c r="D18244" s="6">
        <v>0</v>
      </c>
      <c r="E18244" s="6">
        <v>1</v>
      </c>
      <c r="F18244" s="6">
        <v>0</v>
      </c>
      <c r="G18244" s="6">
        <v>0</v>
      </c>
      <c r="H18244" s="6" t="s">
        <v>34209</v>
      </c>
      <c r="I18244" s="6" t="s">
        <v>49129</v>
      </c>
      <c r="J18244" s="6" t="s">
        <v>34219</v>
      </c>
      <c r="K18244" s="6">
        <v>222</v>
      </c>
    </row>
    <row r="18245" spans="1:11" x14ac:dyDescent="0.25">
      <c r="A18245" s="7" t="s">
        <v>49345</v>
      </c>
      <c r="B18245" s="6">
        <v>0</v>
      </c>
      <c r="C18245" s="6">
        <v>0</v>
      </c>
      <c r="D18245" s="6">
        <v>0</v>
      </c>
      <c r="E18245" s="6">
        <v>1</v>
      </c>
      <c r="F18245" s="6">
        <v>0</v>
      </c>
      <c r="G18245" s="6">
        <v>0</v>
      </c>
      <c r="H18245" s="6" t="s">
        <v>34209</v>
      </c>
      <c r="I18245" s="6" t="s">
        <v>49129</v>
      </c>
      <c r="J18245" s="6" t="s">
        <v>34219</v>
      </c>
      <c r="K18245" s="6">
        <v>223</v>
      </c>
    </row>
    <row r="18246" spans="1:11" ht="75" x14ac:dyDescent="0.25">
      <c r="A18246" s="7" t="s">
        <v>49346</v>
      </c>
      <c r="B18246" s="6">
        <v>0</v>
      </c>
      <c r="C18246" s="6">
        <v>0</v>
      </c>
      <c r="D18246" s="6">
        <v>0</v>
      </c>
      <c r="E18246" s="6">
        <v>1</v>
      </c>
      <c r="F18246" s="6">
        <v>0</v>
      </c>
      <c r="G18246" s="6">
        <v>0</v>
      </c>
      <c r="H18246" s="6" t="s">
        <v>34209</v>
      </c>
      <c r="I18246" s="6" t="s">
        <v>49129</v>
      </c>
      <c r="J18246" s="6" t="s">
        <v>34219</v>
      </c>
      <c r="K18246" s="6">
        <v>224</v>
      </c>
    </row>
    <row r="18247" spans="1:11" ht="112.5" x14ac:dyDescent="0.25">
      <c r="A18247" s="7" t="s">
        <v>49347</v>
      </c>
      <c r="B18247" s="6">
        <v>0</v>
      </c>
      <c r="C18247" s="6">
        <v>0</v>
      </c>
      <c r="D18247" s="6">
        <v>0</v>
      </c>
      <c r="E18247" s="6">
        <v>1</v>
      </c>
      <c r="F18247" s="6">
        <v>0</v>
      </c>
      <c r="G18247" s="6">
        <v>0</v>
      </c>
      <c r="H18247" s="6" t="s">
        <v>34209</v>
      </c>
      <c r="I18247" s="6" t="s">
        <v>49129</v>
      </c>
      <c r="J18247" s="6" t="s">
        <v>34219</v>
      </c>
      <c r="K18247" s="6">
        <v>225</v>
      </c>
    </row>
    <row r="18248" spans="1:11" x14ac:dyDescent="0.25">
      <c r="A18248" s="7" t="s">
        <v>49348</v>
      </c>
      <c r="B18248" s="6">
        <v>0</v>
      </c>
      <c r="C18248" s="6">
        <v>0</v>
      </c>
      <c r="D18248" s="6">
        <v>0</v>
      </c>
      <c r="E18248" s="6">
        <v>1</v>
      </c>
      <c r="F18248" s="6">
        <v>0</v>
      </c>
      <c r="G18248" s="6">
        <v>0</v>
      </c>
      <c r="H18248" s="6" t="s">
        <v>34209</v>
      </c>
      <c r="I18248" s="6" t="s">
        <v>49129</v>
      </c>
      <c r="J18248" s="6" t="s">
        <v>34219</v>
      </c>
      <c r="K18248" s="6">
        <v>226</v>
      </c>
    </row>
    <row r="18249" spans="1:11" ht="75" x14ac:dyDescent="0.25">
      <c r="A18249" s="7" t="s">
        <v>49349</v>
      </c>
      <c r="B18249" s="6">
        <v>0</v>
      </c>
      <c r="C18249" s="6">
        <v>0</v>
      </c>
      <c r="D18249" s="6">
        <v>0</v>
      </c>
      <c r="E18249" s="6">
        <v>1</v>
      </c>
      <c r="F18249" s="6">
        <v>0</v>
      </c>
      <c r="G18249" s="6">
        <v>0</v>
      </c>
      <c r="H18249" s="6" t="s">
        <v>34209</v>
      </c>
      <c r="I18249" s="6" t="s">
        <v>49129</v>
      </c>
      <c r="J18249" s="6" t="s">
        <v>34219</v>
      </c>
      <c r="K18249" s="6">
        <v>227</v>
      </c>
    </row>
    <row r="18250" spans="1:11" ht="75" x14ac:dyDescent="0.25">
      <c r="A18250" s="7" t="s">
        <v>49350</v>
      </c>
      <c r="B18250" s="6">
        <v>0</v>
      </c>
      <c r="C18250" s="6">
        <v>0</v>
      </c>
      <c r="D18250" s="6">
        <v>0</v>
      </c>
      <c r="E18250" s="6">
        <v>1</v>
      </c>
      <c r="F18250" s="6">
        <v>0</v>
      </c>
      <c r="G18250" s="6">
        <v>0</v>
      </c>
      <c r="H18250" s="6" t="s">
        <v>34209</v>
      </c>
      <c r="I18250" s="6" t="s">
        <v>49129</v>
      </c>
      <c r="J18250" s="6" t="s">
        <v>34219</v>
      </c>
      <c r="K18250" s="6">
        <v>228</v>
      </c>
    </row>
    <row r="18251" spans="1:11" ht="87.5" x14ac:dyDescent="0.25">
      <c r="A18251" s="7" t="s">
        <v>49351</v>
      </c>
      <c r="B18251" s="6">
        <v>0</v>
      </c>
      <c r="C18251" s="6">
        <v>0</v>
      </c>
      <c r="D18251" s="6">
        <v>0</v>
      </c>
      <c r="E18251" s="6">
        <v>1</v>
      </c>
      <c r="F18251" s="6">
        <v>0</v>
      </c>
      <c r="G18251" s="6">
        <v>0</v>
      </c>
      <c r="H18251" s="6" t="s">
        <v>34209</v>
      </c>
      <c r="I18251" s="6" t="s">
        <v>49129</v>
      </c>
      <c r="J18251" s="6" t="s">
        <v>34219</v>
      </c>
      <c r="K18251" s="6">
        <v>229</v>
      </c>
    </row>
    <row r="18252" spans="1:11" ht="75" x14ac:dyDescent="0.25">
      <c r="A18252" s="7" t="s">
        <v>49352</v>
      </c>
      <c r="B18252" s="6">
        <v>0</v>
      </c>
      <c r="C18252" s="6">
        <v>0</v>
      </c>
      <c r="D18252" s="6">
        <v>0</v>
      </c>
      <c r="E18252" s="6">
        <v>1</v>
      </c>
      <c r="F18252" s="6">
        <v>0</v>
      </c>
      <c r="G18252" s="6">
        <v>0</v>
      </c>
      <c r="H18252" s="6" t="s">
        <v>34209</v>
      </c>
      <c r="I18252" s="6" t="s">
        <v>49129</v>
      </c>
      <c r="J18252" s="6" t="s">
        <v>34219</v>
      </c>
      <c r="K18252" s="6">
        <v>230</v>
      </c>
    </row>
    <row r="18253" spans="1:11" ht="25" x14ac:dyDescent="0.25">
      <c r="A18253" s="7" t="s">
        <v>49353</v>
      </c>
      <c r="B18253" s="6">
        <v>0</v>
      </c>
      <c r="C18253" s="6">
        <v>0</v>
      </c>
      <c r="D18253" s="6">
        <v>0</v>
      </c>
      <c r="E18253" s="6">
        <v>1</v>
      </c>
      <c r="F18253" s="6">
        <v>0</v>
      </c>
      <c r="G18253" s="6">
        <v>0</v>
      </c>
      <c r="H18253" s="6" t="s">
        <v>34209</v>
      </c>
      <c r="I18253" s="6" t="s">
        <v>49129</v>
      </c>
      <c r="J18253" s="6" t="s">
        <v>34219</v>
      </c>
      <c r="K18253" s="6">
        <v>231</v>
      </c>
    </row>
    <row r="18254" spans="1:11" x14ac:dyDescent="0.25">
      <c r="A18254" s="7" t="s">
        <v>49354</v>
      </c>
      <c r="B18254" s="6">
        <v>0</v>
      </c>
      <c r="C18254" s="6">
        <v>0</v>
      </c>
      <c r="D18254" s="6">
        <v>0</v>
      </c>
      <c r="E18254" s="6">
        <v>1</v>
      </c>
      <c r="F18254" s="6">
        <v>0</v>
      </c>
      <c r="G18254" s="6">
        <v>0</v>
      </c>
      <c r="H18254" s="6" t="s">
        <v>34209</v>
      </c>
      <c r="I18254" s="6" t="s">
        <v>49129</v>
      </c>
      <c r="J18254" s="6" t="s">
        <v>34219</v>
      </c>
      <c r="K18254" s="6">
        <v>232</v>
      </c>
    </row>
    <row r="18255" spans="1:11" ht="50" x14ac:dyDescent="0.25">
      <c r="A18255" s="7" t="s">
        <v>49355</v>
      </c>
      <c r="B18255" s="6">
        <v>0</v>
      </c>
      <c r="C18255" s="6">
        <v>0</v>
      </c>
      <c r="D18255" s="6">
        <v>0</v>
      </c>
      <c r="E18255" s="6">
        <v>1</v>
      </c>
      <c r="F18255" s="6">
        <v>0</v>
      </c>
      <c r="G18255" s="6">
        <v>0</v>
      </c>
      <c r="H18255" s="6" t="s">
        <v>34209</v>
      </c>
      <c r="I18255" s="6" t="s">
        <v>49129</v>
      </c>
      <c r="J18255" s="6" t="s">
        <v>34219</v>
      </c>
      <c r="K18255" s="6">
        <v>233</v>
      </c>
    </row>
    <row r="18256" spans="1:11" x14ac:dyDescent="0.25">
      <c r="A18256" s="7" t="s">
        <v>49356</v>
      </c>
      <c r="B18256" s="6">
        <v>0</v>
      </c>
      <c r="C18256" s="6">
        <v>0</v>
      </c>
      <c r="D18256" s="6">
        <v>0</v>
      </c>
      <c r="E18256" s="6">
        <v>1</v>
      </c>
      <c r="F18256" s="6">
        <v>0</v>
      </c>
      <c r="G18256" s="6">
        <v>0</v>
      </c>
      <c r="H18256" s="6" t="s">
        <v>34209</v>
      </c>
      <c r="I18256" s="6" t="s">
        <v>49129</v>
      </c>
      <c r="J18256" s="6" t="s">
        <v>34219</v>
      </c>
      <c r="K18256" s="6">
        <v>234</v>
      </c>
    </row>
    <row r="18257" spans="1:11" ht="25" x14ac:dyDescent="0.25">
      <c r="A18257" s="7" t="s">
        <v>49357</v>
      </c>
      <c r="B18257" s="6">
        <v>0</v>
      </c>
      <c r="C18257" s="6">
        <v>0</v>
      </c>
      <c r="D18257" s="6">
        <v>0</v>
      </c>
      <c r="E18257" s="6">
        <v>1</v>
      </c>
      <c r="F18257" s="6">
        <v>0</v>
      </c>
      <c r="G18257" s="6">
        <v>0</v>
      </c>
      <c r="H18257" s="6" t="s">
        <v>34209</v>
      </c>
      <c r="I18257" s="6" t="s">
        <v>49129</v>
      </c>
      <c r="J18257" s="6" t="s">
        <v>34219</v>
      </c>
      <c r="K18257" s="6">
        <v>235</v>
      </c>
    </row>
    <row r="18258" spans="1:11" ht="50" x14ac:dyDescent="0.25">
      <c r="A18258" s="7" t="s">
        <v>49358</v>
      </c>
      <c r="B18258" s="6">
        <v>0</v>
      </c>
      <c r="C18258" s="6">
        <v>0</v>
      </c>
      <c r="D18258" s="6">
        <v>0</v>
      </c>
      <c r="E18258" s="6">
        <v>1</v>
      </c>
      <c r="F18258" s="6">
        <v>0</v>
      </c>
      <c r="G18258" s="6">
        <v>0</v>
      </c>
      <c r="H18258" s="6" t="s">
        <v>34209</v>
      </c>
      <c r="I18258" s="6" t="s">
        <v>49129</v>
      </c>
      <c r="J18258" s="6" t="s">
        <v>34219</v>
      </c>
      <c r="K18258" s="6">
        <v>236</v>
      </c>
    </row>
    <row r="18259" spans="1:11" x14ac:dyDescent="0.25">
      <c r="A18259" s="7" t="s">
        <v>36213</v>
      </c>
      <c r="B18259" s="6">
        <v>0</v>
      </c>
      <c r="C18259" s="6">
        <v>0</v>
      </c>
      <c r="D18259" s="6">
        <v>0</v>
      </c>
      <c r="E18259" s="6">
        <v>0</v>
      </c>
      <c r="F18259" s="6">
        <v>0</v>
      </c>
      <c r="G18259" s="6">
        <v>0</v>
      </c>
      <c r="H18259" s="6" t="s">
        <v>34217</v>
      </c>
      <c r="I18259" s="6" t="s">
        <v>49359</v>
      </c>
      <c r="J18259" s="6" t="s">
        <v>34219</v>
      </c>
      <c r="K18259" s="6">
        <v>0</v>
      </c>
    </row>
    <row r="18260" spans="1:11" ht="100" x14ac:dyDescent="0.25">
      <c r="A18260" s="7" t="s">
        <v>49360</v>
      </c>
      <c r="B18260" s="6">
        <v>0</v>
      </c>
      <c r="C18260" s="6">
        <v>0</v>
      </c>
      <c r="D18260" s="6">
        <v>0</v>
      </c>
      <c r="E18260" s="6">
        <v>0</v>
      </c>
      <c r="F18260" s="6">
        <v>0</v>
      </c>
      <c r="G18260" s="6">
        <v>1</v>
      </c>
      <c r="H18260" s="6" t="s">
        <v>34211</v>
      </c>
      <c r="I18260" s="6" t="s">
        <v>49359</v>
      </c>
      <c r="J18260" s="6" t="s">
        <v>34219</v>
      </c>
      <c r="K18260" s="6">
        <v>1</v>
      </c>
    </row>
    <row r="18261" spans="1:11" x14ac:dyDescent="0.25">
      <c r="A18261" s="7" t="s">
        <v>49361</v>
      </c>
      <c r="B18261" s="6">
        <v>0</v>
      </c>
      <c r="C18261" s="6">
        <v>0</v>
      </c>
      <c r="D18261" s="6">
        <v>0</v>
      </c>
      <c r="E18261" s="6">
        <v>0</v>
      </c>
      <c r="F18261" s="6">
        <v>0</v>
      </c>
      <c r="G18261" s="6">
        <v>1</v>
      </c>
      <c r="H18261" s="6" t="s">
        <v>34211</v>
      </c>
      <c r="I18261" s="6" t="s">
        <v>49359</v>
      </c>
      <c r="J18261" s="6" t="s">
        <v>34219</v>
      </c>
      <c r="K18261" s="6">
        <v>2</v>
      </c>
    </row>
    <row r="18262" spans="1:11" ht="87.5" x14ac:dyDescent="0.25">
      <c r="A18262" s="7" t="s">
        <v>49362</v>
      </c>
      <c r="B18262" s="6">
        <v>0</v>
      </c>
      <c r="C18262" s="6">
        <v>0</v>
      </c>
      <c r="D18262" s="6">
        <v>0</v>
      </c>
      <c r="E18262" s="6">
        <v>0</v>
      </c>
      <c r="F18262" s="6">
        <v>0</v>
      </c>
      <c r="G18262" s="6">
        <v>1</v>
      </c>
      <c r="H18262" s="6" t="s">
        <v>34211</v>
      </c>
      <c r="I18262" s="6" t="s">
        <v>49359</v>
      </c>
      <c r="J18262" s="6" t="s">
        <v>34219</v>
      </c>
      <c r="K18262" s="6">
        <v>3</v>
      </c>
    </row>
    <row r="18263" spans="1:11" x14ac:dyDescent="0.25">
      <c r="A18263" s="7" t="s">
        <v>49363</v>
      </c>
      <c r="B18263" s="6">
        <v>0</v>
      </c>
      <c r="C18263" s="6">
        <v>0</v>
      </c>
      <c r="D18263" s="6">
        <v>1</v>
      </c>
      <c r="E18263" s="6">
        <v>0</v>
      </c>
      <c r="F18263" s="6">
        <v>0</v>
      </c>
      <c r="G18263" s="6">
        <v>0</v>
      </c>
      <c r="H18263" s="6" t="s">
        <v>34208</v>
      </c>
      <c r="I18263" s="6" t="s">
        <v>49359</v>
      </c>
      <c r="J18263" s="6" t="s">
        <v>34219</v>
      </c>
      <c r="K18263" s="6">
        <v>4</v>
      </c>
    </row>
    <row r="18264" spans="1:11" ht="25" x14ac:dyDescent="0.25">
      <c r="A18264" s="7" t="s">
        <v>49364</v>
      </c>
      <c r="B18264" s="6">
        <v>0</v>
      </c>
      <c r="C18264" s="6">
        <v>0</v>
      </c>
      <c r="D18264" s="6">
        <v>1</v>
      </c>
      <c r="E18264" s="6">
        <v>0</v>
      </c>
      <c r="F18264" s="6">
        <v>0</v>
      </c>
      <c r="G18264" s="6">
        <v>0</v>
      </c>
      <c r="H18264" s="6" t="s">
        <v>34208</v>
      </c>
      <c r="I18264" s="6" t="s">
        <v>49359</v>
      </c>
      <c r="J18264" s="6" t="s">
        <v>34219</v>
      </c>
      <c r="K18264" s="6">
        <v>5</v>
      </c>
    </row>
    <row r="18265" spans="1:11" x14ac:dyDescent="0.25">
      <c r="A18265" s="7" t="s">
        <v>49365</v>
      </c>
      <c r="B18265" s="6">
        <v>0</v>
      </c>
      <c r="C18265" s="6">
        <v>0</v>
      </c>
      <c r="D18265" s="6">
        <v>1</v>
      </c>
      <c r="E18265" s="6">
        <v>0</v>
      </c>
      <c r="F18265" s="6">
        <v>0</v>
      </c>
      <c r="G18265" s="6">
        <v>0</v>
      </c>
      <c r="H18265" s="6" t="s">
        <v>34208</v>
      </c>
      <c r="I18265" s="6" t="s">
        <v>49359</v>
      </c>
      <c r="J18265" s="6" t="s">
        <v>34219</v>
      </c>
      <c r="K18265" s="6">
        <v>6</v>
      </c>
    </row>
    <row r="18266" spans="1:11" x14ac:dyDescent="0.25">
      <c r="A18266" s="7" t="s">
        <v>49366</v>
      </c>
      <c r="B18266" s="6">
        <v>0</v>
      </c>
      <c r="C18266" s="6">
        <v>0</v>
      </c>
      <c r="D18266" s="6">
        <v>1</v>
      </c>
      <c r="E18266" s="6">
        <v>0</v>
      </c>
      <c r="F18266" s="6">
        <v>0</v>
      </c>
      <c r="G18266" s="6">
        <v>0</v>
      </c>
      <c r="H18266" s="6" t="s">
        <v>34208</v>
      </c>
      <c r="I18266" s="6" t="s">
        <v>49359</v>
      </c>
      <c r="J18266" s="6" t="s">
        <v>34219</v>
      </c>
      <c r="K18266" s="6">
        <v>7</v>
      </c>
    </row>
    <row r="18267" spans="1:11" ht="37.5" x14ac:dyDescent="0.25">
      <c r="A18267" s="7" t="s">
        <v>49367</v>
      </c>
      <c r="B18267" s="6">
        <v>0</v>
      </c>
      <c r="C18267" s="6">
        <v>0</v>
      </c>
      <c r="D18267" s="6">
        <v>1</v>
      </c>
      <c r="E18267" s="6">
        <v>0</v>
      </c>
      <c r="F18267" s="6">
        <v>0</v>
      </c>
      <c r="G18267" s="6">
        <v>0</v>
      </c>
      <c r="H18267" s="6" t="s">
        <v>34208</v>
      </c>
      <c r="I18267" s="6" t="s">
        <v>49359</v>
      </c>
      <c r="J18267" s="6" t="s">
        <v>34219</v>
      </c>
      <c r="K18267" s="6">
        <v>8</v>
      </c>
    </row>
    <row r="18268" spans="1:11" x14ac:dyDescent="0.25">
      <c r="A18268" s="7" t="s">
        <v>34748</v>
      </c>
      <c r="B18268" s="6">
        <v>1</v>
      </c>
      <c r="C18268" s="6">
        <v>0</v>
      </c>
      <c r="D18268" s="6">
        <v>0</v>
      </c>
      <c r="E18268" s="6">
        <v>0</v>
      </c>
      <c r="F18268" s="6">
        <v>0</v>
      </c>
      <c r="G18268" s="6">
        <v>0</v>
      </c>
      <c r="H18268" s="6" t="s">
        <v>34206</v>
      </c>
      <c r="I18268" s="6" t="s">
        <v>49359</v>
      </c>
      <c r="J18268" s="6" t="s">
        <v>34219</v>
      </c>
      <c r="K18268" s="6">
        <v>9</v>
      </c>
    </row>
    <row r="18269" spans="1:11" x14ac:dyDescent="0.25">
      <c r="A18269" s="7" t="s">
        <v>49368</v>
      </c>
      <c r="B18269" s="6">
        <v>1</v>
      </c>
      <c r="C18269" s="6">
        <v>0</v>
      </c>
      <c r="D18269" s="6">
        <v>0</v>
      </c>
      <c r="E18269" s="6">
        <v>0</v>
      </c>
      <c r="F18269" s="6">
        <v>0</v>
      </c>
      <c r="G18269" s="6">
        <v>0</v>
      </c>
      <c r="H18269" s="6" t="s">
        <v>34206</v>
      </c>
      <c r="I18269" s="6" t="s">
        <v>49359</v>
      </c>
      <c r="J18269" s="6" t="s">
        <v>34219</v>
      </c>
      <c r="K18269" s="6">
        <v>10</v>
      </c>
    </row>
    <row r="18270" spans="1:11" x14ac:dyDescent="0.25">
      <c r="A18270" s="7" t="s">
        <v>49369</v>
      </c>
      <c r="B18270" s="6">
        <v>1</v>
      </c>
      <c r="C18270" s="6">
        <v>0</v>
      </c>
      <c r="D18270" s="6">
        <v>0</v>
      </c>
      <c r="E18270" s="6">
        <v>0</v>
      </c>
      <c r="F18270" s="6">
        <v>0</v>
      </c>
      <c r="G18270" s="6">
        <v>0</v>
      </c>
      <c r="H18270" s="6" t="s">
        <v>34206</v>
      </c>
      <c r="I18270" s="6" t="s">
        <v>49359</v>
      </c>
      <c r="J18270" s="6" t="s">
        <v>34219</v>
      </c>
      <c r="K18270" s="6">
        <v>11</v>
      </c>
    </row>
    <row r="18271" spans="1:11" x14ac:dyDescent="0.25">
      <c r="A18271" s="7" t="s">
        <v>49370</v>
      </c>
      <c r="B18271" s="6">
        <v>1</v>
      </c>
      <c r="C18271" s="6">
        <v>0</v>
      </c>
      <c r="D18271" s="6">
        <v>0</v>
      </c>
      <c r="E18271" s="6">
        <v>0</v>
      </c>
      <c r="F18271" s="6">
        <v>0</v>
      </c>
      <c r="G18271" s="6">
        <v>0</v>
      </c>
      <c r="H18271" s="6" t="s">
        <v>34206</v>
      </c>
      <c r="I18271" s="6" t="s">
        <v>49359</v>
      </c>
      <c r="J18271" s="6" t="s">
        <v>34219</v>
      </c>
      <c r="K18271" s="6">
        <v>12</v>
      </c>
    </row>
    <row r="18272" spans="1:11" x14ac:dyDescent="0.25">
      <c r="A18272" s="7" t="s">
        <v>49371</v>
      </c>
      <c r="B18272" s="6">
        <v>0</v>
      </c>
      <c r="C18272" s="6">
        <v>0</v>
      </c>
      <c r="D18272" s="6">
        <v>0</v>
      </c>
      <c r="E18272" s="6">
        <v>0</v>
      </c>
      <c r="F18272" s="6">
        <v>0</v>
      </c>
      <c r="G18272" s="6">
        <v>1</v>
      </c>
      <c r="H18272" s="6" t="s">
        <v>34211</v>
      </c>
      <c r="I18272" s="6" t="s">
        <v>49359</v>
      </c>
      <c r="J18272" s="6" t="s">
        <v>34219</v>
      </c>
      <c r="K18272" s="6">
        <v>13</v>
      </c>
    </row>
    <row r="18273" spans="1:11" ht="25" x14ac:dyDescent="0.25">
      <c r="A18273" s="7" t="s">
        <v>49372</v>
      </c>
      <c r="B18273" s="6">
        <v>0</v>
      </c>
      <c r="C18273" s="6">
        <v>0</v>
      </c>
      <c r="D18273" s="6">
        <v>0</v>
      </c>
      <c r="E18273" s="6">
        <v>0</v>
      </c>
      <c r="F18273" s="6">
        <v>0</v>
      </c>
      <c r="G18273" s="6">
        <v>1</v>
      </c>
      <c r="H18273" s="6" t="s">
        <v>34211</v>
      </c>
      <c r="I18273" s="6" t="s">
        <v>49359</v>
      </c>
      <c r="J18273" s="6" t="s">
        <v>34219</v>
      </c>
      <c r="K18273" s="6">
        <v>14</v>
      </c>
    </row>
    <row r="18274" spans="1:11" ht="25" x14ac:dyDescent="0.25">
      <c r="A18274" s="7" t="s">
        <v>49373</v>
      </c>
      <c r="B18274" s="6">
        <v>0</v>
      </c>
      <c r="C18274" s="6">
        <v>0</v>
      </c>
      <c r="D18274" s="6">
        <v>0</v>
      </c>
      <c r="E18274" s="6">
        <v>0</v>
      </c>
      <c r="F18274" s="6">
        <v>0</v>
      </c>
      <c r="G18274" s="6">
        <v>1</v>
      </c>
      <c r="H18274" s="6" t="s">
        <v>34211</v>
      </c>
      <c r="I18274" s="6" t="s">
        <v>49359</v>
      </c>
      <c r="J18274" s="6" t="s">
        <v>34219</v>
      </c>
      <c r="K18274" s="6">
        <v>15</v>
      </c>
    </row>
    <row r="18275" spans="1:11" x14ac:dyDescent="0.25">
      <c r="A18275" s="7" t="s">
        <v>45233</v>
      </c>
      <c r="B18275" s="6">
        <v>0</v>
      </c>
      <c r="C18275" s="6">
        <v>0</v>
      </c>
      <c r="D18275" s="6">
        <v>0</v>
      </c>
      <c r="E18275" s="6">
        <v>0</v>
      </c>
      <c r="F18275" s="6">
        <v>0</v>
      </c>
      <c r="G18275" s="6">
        <v>1</v>
      </c>
      <c r="H18275" s="6" t="s">
        <v>34211</v>
      </c>
      <c r="I18275" s="6" t="s">
        <v>49359</v>
      </c>
      <c r="J18275" s="6" t="s">
        <v>34219</v>
      </c>
      <c r="K18275" s="6">
        <v>16</v>
      </c>
    </row>
    <row r="18276" spans="1:11" ht="25" x14ac:dyDescent="0.25">
      <c r="A18276" s="7" t="s">
        <v>49374</v>
      </c>
      <c r="B18276" s="6">
        <v>0</v>
      </c>
      <c r="C18276" s="6">
        <v>0</v>
      </c>
      <c r="D18276" s="6">
        <v>0</v>
      </c>
      <c r="E18276" s="6">
        <v>0</v>
      </c>
      <c r="F18276" s="6">
        <v>0</v>
      </c>
      <c r="G18276" s="6">
        <v>1</v>
      </c>
      <c r="H18276" s="6" t="s">
        <v>34211</v>
      </c>
      <c r="I18276" s="6" t="s">
        <v>49359</v>
      </c>
      <c r="J18276" s="6" t="s">
        <v>34219</v>
      </c>
      <c r="K18276" s="6">
        <v>17</v>
      </c>
    </row>
    <row r="18277" spans="1:11" ht="25" x14ac:dyDescent="0.25">
      <c r="A18277" s="7" t="s">
        <v>45241</v>
      </c>
      <c r="B18277" s="6">
        <v>0</v>
      </c>
      <c r="C18277" s="6">
        <v>0</v>
      </c>
      <c r="D18277" s="6">
        <v>0</v>
      </c>
      <c r="E18277" s="6">
        <v>0</v>
      </c>
      <c r="F18277" s="6">
        <v>0</v>
      </c>
      <c r="G18277" s="6">
        <v>1</v>
      </c>
      <c r="H18277" s="6" t="s">
        <v>34211</v>
      </c>
      <c r="I18277" s="6" t="s">
        <v>49359</v>
      </c>
      <c r="J18277" s="6" t="s">
        <v>34219</v>
      </c>
      <c r="K18277" s="6">
        <v>18</v>
      </c>
    </row>
    <row r="18278" spans="1:11" ht="25" x14ac:dyDescent="0.25">
      <c r="A18278" s="7" t="s">
        <v>49375</v>
      </c>
      <c r="B18278" s="6">
        <v>0</v>
      </c>
      <c r="C18278" s="6">
        <v>0</v>
      </c>
      <c r="D18278" s="6">
        <v>0</v>
      </c>
      <c r="E18278" s="6">
        <v>0</v>
      </c>
      <c r="F18278" s="6">
        <v>0</v>
      </c>
      <c r="G18278" s="6">
        <v>1</v>
      </c>
      <c r="H18278" s="6" t="s">
        <v>34211</v>
      </c>
      <c r="I18278" s="6" t="s">
        <v>49359</v>
      </c>
      <c r="J18278" s="6" t="s">
        <v>34219</v>
      </c>
      <c r="K18278" s="6">
        <v>19</v>
      </c>
    </row>
    <row r="18279" spans="1:11" x14ac:dyDescent="0.25">
      <c r="A18279" s="7" t="s">
        <v>49376</v>
      </c>
      <c r="B18279" s="6">
        <v>0</v>
      </c>
      <c r="C18279" s="6">
        <v>0</v>
      </c>
      <c r="D18279" s="6">
        <v>0</v>
      </c>
      <c r="E18279" s="6">
        <v>0</v>
      </c>
      <c r="F18279" s="6">
        <v>0</v>
      </c>
      <c r="G18279" s="6">
        <v>1</v>
      </c>
      <c r="H18279" s="6" t="s">
        <v>34211</v>
      </c>
      <c r="I18279" s="6" t="s">
        <v>49359</v>
      </c>
      <c r="J18279" s="6" t="s">
        <v>34219</v>
      </c>
      <c r="K18279" s="6">
        <v>20</v>
      </c>
    </row>
    <row r="18280" spans="1:11" x14ac:dyDescent="0.25">
      <c r="A18280" s="7" t="s">
        <v>49377</v>
      </c>
      <c r="B18280" s="6">
        <v>0</v>
      </c>
      <c r="C18280" s="6">
        <v>0</v>
      </c>
      <c r="D18280" s="6">
        <v>0</v>
      </c>
      <c r="E18280" s="6">
        <v>0</v>
      </c>
      <c r="F18280" s="6">
        <v>0</v>
      </c>
      <c r="G18280" s="6">
        <v>0</v>
      </c>
      <c r="H18280" s="6" t="s">
        <v>34217</v>
      </c>
      <c r="I18280" s="6" t="s">
        <v>49359</v>
      </c>
      <c r="J18280" s="6" t="s">
        <v>34219</v>
      </c>
      <c r="K18280" s="6">
        <v>21</v>
      </c>
    </row>
    <row r="18281" spans="1:11" x14ac:dyDescent="0.25">
      <c r="A18281" s="7" t="s">
        <v>49378</v>
      </c>
      <c r="B18281" s="6">
        <v>0</v>
      </c>
      <c r="C18281" s="6">
        <v>0</v>
      </c>
      <c r="D18281" s="6">
        <v>0</v>
      </c>
      <c r="E18281" s="6">
        <v>0</v>
      </c>
      <c r="F18281" s="6">
        <v>0</v>
      </c>
      <c r="G18281" s="6">
        <v>1</v>
      </c>
      <c r="H18281" s="6" t="s">
        <v>34211</v>
      </c>
      <c r="I18281" s="6" t="s">
        <v>49359</v>
      </c>
      <c r="J18281" s="6" t="s">
        <v>34219</v>
      </c>
      <c r="K18281" s="6">
        <v>22</v>
      </c>
    </row>
    <row r="18282" spans="1:11" ht="62.5" x14ac:dyDescent="0.25">
      <c r="A18282" s="7" t="s">
        <v>49379</v>
      </c>
      <c r="B18282" s="6">
        <v>0</v>
      </c>
      <c r="C18282" s="6">
        <v>0</v>
      </c>
      <c r="D18282" s="6">
        <v>0</v>
      </c>
      <c r="E18282" s="6">
        <v>0</v>
      </c>
      <c r="F18282" s="6">
        <v>0</v>
      </c>
      <c r="G18282" s="6">
        <v>1</v>
      </c>
      <c r="H18282" s="6" t="s">
        <v>34211</v>
      </c>
      <c r="I18282" s="6" t="s">
        <v>49359</v>
      </c>
      <c r="J18282" s="6" t="s">
        <v>34219</v>
      </c>
      <c r="K18282" s="6">
        <v>23</v>
      </c>
    </row>
    <row r="18283" spans="1:11" x14ac:dyDescent="0.25">
      <c r="A18283" s="7" t="s">
        <v>49380</v>
      </c>
      <c r="B18283" s="6">
        <v>0</v>
      </c>
      <c r="C18283" s="6">
        <v>0</v>
      </c>
      <c r="D18283" s="6">
        <v>0</v>
      </c>
      <c r="E18283" s="6">
        <v>0</v>
      </c>
      <c r="F18283" s="6">
        <v>0</v>
      </c>
      <c r="G18283" s="6">
        <v>0</v>
      </c>
      <c r="H18283" s="6" t="s">
        <v>34217</v>
      </c>
      <c r="I18283" s="6" t="s">
        <v>49359</v>
      </c>
      <c r="J18283" s="6" t="s">
        <v>34219</v>
      </c>
      <c r="K18283" s="6">
        <v>24</v>
      </c>
    </row>
    <row r="18284" spans="1:11" ht="37.5" x14ac:dyDescent="0.25">
      <c r="A18284" s="7" t="s">
        <v>49381</v>
      </c>
      <c r="B18284" s="6">
        <v>0</v>
      </c>
      <c r="C18284" s="6">
        <v>0</v>
      </c>
      <c r="D18284" s="6">
        <v>0</v>
      </c>
      <c r="E18284" s="6">
        <v>0</v>
      </c>
      <c r="F18284" s="6">
        <v>0</v>
      </c>
      <c r="G18284" s="6">
        <v>0</v>
      </c>
      <c r="H18284" s="6" t="s">
        <v>34217</v>
      </c>
      <c r="I18284" s="6" t="s">
        <v>49359</v>
      </c>
      <c r="J18284" s="6" t="s">
        <v>34219</v>
      </c>
      <c r="K18284" s="6">
        <v>25</v>
      </c>
    </row>
    <row r="18285" spans="1:11" x14ac:dyDescent="0.25">
      <c r="A18285" s="7" t="s">
        <v>49382</v>
      </c>
      <c r="B18285" s="6">
        <v>0</v>
      </c>
      <c r="C18285" s="6">
        <v>0</v>
      </c>
      <c r="D18285" s="6">
        <v>0</v>
      </c>
      <c r="E18285" s="6">
        <v>0</v>
      </c>
      <c r="F18285" s="6">
        <v>0</v>
      </c>
      <c r="G18285" s="6">
        <v>0</v>
      </c>
      <c r="H18285" s="6" t="s">
        <v>34217</v>
      </c>
      <c r="I18285" s="6" t="s">
        <v>49359</v>
      </c>
      <c r="J18285" s="6" t="s">
        <v>34219</v>
      </c>
      <c r="K18285" s="6">
        <v>26</v>
      </c>
    </row>
    <row r="18286" spans="1:11" x14ac:dyDescent="0.25">
      <c r="A18286" s="7" t="s">
        <v>49383</v>
      </c>
      <c r="B18286" s="6">
        <v>0</v>
      </c>
      <c r="C18286" s="6">
        <v>0</v>
      </c>
      <c r="D18286" s="6">
        <v>0</v>
      </c>
      <c r="E18286" s="6">
        <v>0</v>
      </c>
      <c r="F18286" s="6">
        <v>0</v>
      </c>
      <c r="G18286" s="6">
        <v>0</v>
      </c>
      <c r="H18286" s="6" t="s">
        <v>34217</v>
      </c>
      <c r="I18286" s="6" t="s">
        <v>49359</v>
      </c>
      <c r="J18286" s="6" t="s">
        <v>34219</v>
      </c>
      <c r="K18286" s="6">
        <v>27</v>
      </c>
    </row>
    <row r="18287" spans="1:11" ht="62.5" x14ac:dyDescent="0.25">
      <c r="A18287" s="7" t="s">
        <v>49384</v>
      </c>
      <c r="B18287" s="6">
        <v>0</v>
      </c>
      <c r="C18287" s="6">
        <v>0</v>
      </c>
      <c r="D18287" s="6">
        <v>0</v>
      </c>
      <c r="E18287" s="6">
        <v>0</v>
      </c>
      <c r="F18287" s="6">
        <v>0</v>
      </c>
      <c r="G18287" s="6">
        <v>0</v>
      </c>
      <c r="H18287" s="6" t="s">
        <v>34217</v>
      </c>
      <c r="I18287" s="6" t="s">
        <v>49359</v>
      </c>
      <c r="J18287" s="6" t="s">
        <v>34219</v>
      </c>
      <c r="K18287" s="6">
        <v>28</v>
      </c>
    </row>
    <row r="18288" spans="1:11" ht="87.5" x14ac:dyDescent="0.25">
      <c r="A18288" s="7" t="s">
        <v>36093</v>
      </c>
      <c r="B18288" s="6">
        <v>0</v>
      </c>
      <c r="C18288" s="6">
        <v>0</v>
      </c>
      <c r="D18288" s="6">
        <v>0</v>
      </c>
      <c r="E18288" s="6">
        <v>0</v>
      </c>
      <c r="F18288" s="6">
        <v>0</v>
      </c>
      <c r="G18288" s="6">
        <v>1</v>
      </c>
      <c r="H18288" s="6" t="s">
        <v>34211</v>
      </c>
      <c r="I18288" s="6" t="s">
        <v>49359</v>
      </c>
      <c r="J18288" s="6" t="s">
        <v>34219</v>
      </c>
      <c r="K18288" s="6">
        <v>29</v>
      </c>
    </row>
    <row r="18289" spans="1:11" x14ac:dyDescent="0.25">
      <c r="A18289" s="7" t="s">
        <v>34216</v>
      </c>
      <c r="B18289" s="6">
        <v>0</v>
      </c>
      <c r="C18289" s="6">
        <v>0</v>
      </c>
      <c r="D18289" s="6">
        <v>0</v>
      </c>
      <c r="E18289" s="6">
        <v>0</v>
      </c>
      <c r="F18289" s="6">
        <v>0</v>
      </c>
      <c r="G18289" s="6">
        <v>0</v>
      </c>
      <c r="H18289" s="6" t="s">
        <v>34217</v>
      </c>
      <c r="I18289" s="6" t="s">
        <v>49385</v>
      </c>
      <c r="J18289" s="6" t="s">
        <v>34219</v>
      </c>
      <c r="K18289" s="6">
        <v>0</v>
      </c>
    </row>
    <row r="18290" spans="1:11" x14ac:dyDescent="0.25">
      <c r="A18290" s="7" t="s">
        <v>49386</v>
      </c>
      <c r="B18290" s="6">
        <v>1</v>
      </c>
      <c r="C18290" s="6">
        <v>0</v>
      </c>
      <c r="D18290" s="6">
        <v>0</v>
      </c>
      <c r="E18290" s="6">
        <v>0</v>
      </c>
      <c r="F18290" s="6">
        <v>0</v>
      </c>
      <c r="G18290" s="6">
        <v>0</v>
      </c>
      <c r="H18290" s="6" t="s">
        <v>34206</v>
      </c>
      <c r="I18290" s="6" t="s">
        <v>49385</v>
      </c>
      <c r="J18290" s="6" t="s">
        <v>34219</v>
      </c>
      <c r="K18290" s="6">
        <v>1</v>
      </c>
    </row>
    <row r="18291" spans="1:11" x14ac:dyDescent="0.25">
      <c r="A18291" s="7" t="s">
        <v>49387</v>
      </c>
      <c r="B18291" s="6">
        <v>1</v>
      </c>
      <c r="C18291" s="6">
        <v>0</v>
      </c>
      <c r="D18291" s="6">
        <v>0</v>
      </c>
      <c r="E18291" s="6">
        <v>0</v>
      </c>
      <c r="F18291" s="6">
        <v>0</v>
      </c>
      <c r="G18291" s="6">
        <v>0</v>
      </c>
      <c r="H18291" s="6" t="s">
        <v>34206</v>
      </c>
      <c r="I18291" s="6" t="s">
        <v>49385</v>
      </c>
      <c r="J18291" s="6" t="s">
        <v>34219</v>
      </c>
      <c r="K18291" s="6">
        <v>2</v>
      </c>
    </row>
    <row r="18292" spans="1:11" ht="25" x14ac:dyDescent="0.25">
      <c r="A18292" s="7" t="s">
        <v>49388</v>
      </c>
      <c r="B18292" s="6">
        <v>0</v>
      </c>
      <c r="C18292" s="6">
        <v>0</v>
      </c>
      <c r="D18292" s="6">
        <v>0</v>
      </c>
      <c r="E18292" s="6">
        <v>1</v>
      </c>
      <c r="F18292" s="6">
        <v>0</v>
      </c>
      <c r="G18292" s="6">
        <v>0</v>
      </c>
      <c r="H18292" s="6" t="s">
        <v>34209</v>
      </c>
      <c r="I18292" s="6" t="s">
        <v>49385</v>
      </c>
      <c r="J18292" s="6" t="s">
        <v>34219</v>
      </c>
      <c r="K18292" s="6">
        <v>3</v>
      </c>
    </row>
    <row r="18293" spans="1:11" ht="25" x14ac:dyDescent="0.25">
      <c r="A18293" s="7" t="s">
        <v>49389</v>
      </c>
      <c r="B18293" s="6">
        <v>1</v>
      </c>
      <c r="C18293" s="6">
        <v>0</v>
      </c>
      <c r="D18293" s="6">
        <v>0</v>
      </c>
      <c r="E18293" s="6">
        <v>0</v>
      </c>
      <c r="F18293" s="6">
        <v>0</v>
      </c>
      <c r="G18293" s="6">
        <v>0</v>
      </c>
      <c r="H18293" s="6" t="s">
        <v>34206</v>
      </c>
      <c r="I18293" s="6" t="s">
        <v>49385</v>
      </c>
      <c r="J18293" s="6" t="s">
        <v>34219</v>
      </c>
      <c r="K18293" s="6">
        <v>4</v>
      </c>
    </row>
    <row r="18294" spans="1:11" x14ac:dyDescent="0.25">
      <c r="A18294" s="7" t="s">
        <v>49390</v>
      </c>
      <c r="B18294" s="6">
        <v>0</v>
      </c>
      <c r="C18294" s="6">
        <v>0</v>
      </c>
      <c r="D18294" s="6">
        <v>0</v>
      </c>
      <c r="E18294" s="6">
        <v>0</v>
      </c>
      <c r="F18294" s="6">
        <v>0</v>
      </c>
      <c r="G18294" s="6">
        <v>1</v>
      </c>
      <c r="H18294" s="6" t="s">
        <v>34211</v>
      </c>
      <c r="I18294" s="6" t="s">
        <v>49385</v>
      </c>
      <c r="J18294" s="6" t="s">
        <v>34219</v>
      </c>
      <c r="K18294" s="6">
        <v>5</v>
      </c>
    </row>
    <row r="18295" spans="1:11" ht="50" x14ac:dyDescent="0.25">
      <c r="A18295" s="7" t="s">
        <v>49391</v>
      </c>
      <c r="B18295" s="6">
        <v>0</v>
      </c>
      <c r="C18295" s="6">
        <v>0</v>
      </c>
      <c r="D18295" s="6">
        <v>0</v>
      </c>
      <c r="E18295" s="6">
        <v>0</v>
      </c>
      <c r="F18295" s="6">
        <v>0</v>
      </c>
      <c r="G18295" s="6">
        <v>1</v>
      </c>
      <c r="H18295" s="6" t="s">
        <v>34211</v>
      </c>
      <c r="I18295" s="6" t="s">
        <v>49385</v>
      </c>
      <c r="J18295" s="6" t="s">
        <v>34219</v>
      </c>
      <c r="K18295" s="6">
        <v>6</v>
      </c>
    </row>
    <row r="18296" spans="1:11" x14ac:dyDescent="0.25">
      <c r="A18296" s="7" t="s">
        <v>49392</v>
      </c>
      <c r="B18296" s="6">
        <v>0</v>
      </c>
      <c r="C18296" s="6">
        <v>0</v>
      </c>
      <c r="D18296" s="6">
        <v>0</v>
      </c>
      <c r="E18296" s="6">
        <v>0</v>
      </c>
      <c r="F18296" s="6">
        <v>0</v>
      </c>
      <c r="G18296" s="6">
        <v>0</v>
      </c>
      <c r="H18296" s="6" t="s">
        <v>34217</v>
      </c>
      <c r="I18296" s="6" t="s">
        <v>49385</v>
      </c>
      <c r="J18296" s="6" t="s">
        <v>34219</v>
      </c>
      <c r="K18296" s="6">
        <v>7</v>
      </c>
    </row>
    <row r="18297" spans="1:11" x14ac:dyDescent="0.25">
      <c r="A18297" s="7" t="s">
        <v>49393</v>
      </c>
      <c r="B18297" s="6">
        <v>0</v>
      </c>
      <c r="C18297" s="6">
        <v>0</v>
      </c>
      <c r="D18297" s="6">
        <v>0</v>
      </c>
      <c r="E18297" s="6">
        <v>0</v>
      </c>
      <c r="F18297" s="6">
        <v>0</v>
      </c>
      <c r="G18297" s="6">
        <v>0</v>
      </c>
      <c r="H18297" s="6" t="s">
        <v>34217</v>
      </c>
      <c r="I18297" s="6" t="s">
        <v>49385</v>
      </c>
      <c r="J18297" s="6" t="s">
        <v>34219</v>
      </c>
      <c r="K18297" s="6">
        <v>8</v>
      </c>
    </row>
    <row r="18298" spans="1:11" ht="62.5" x14ac:dyDescent="0.25">
      <c r="A18298" s="7" t="s">
        <v>49394</v>
      </c>
      <c r="B18298" s="6">
        <v>0</v>
      </c>
      <c r="C18298" s="6">
        <v>0</v>
      </c>
      <c r="D18298" s="6">
        <v>0</v>
      </c>
      <c r="E18298" s="6">
        <v>0</v>
      </c>
      <c r="F18298" s="6">
        <v>0</v>
      </c>
      <c r="G18298" s="6">
        <v>0</v>
      </c>
      <c r="H18298" s="6" t="s">
        <v>34217</v>
      </c>
      <c r="I18298" s="6" t="s">
        <v>49385</v>
      </c>
      <c r="J18298" s="6" t="s">
        <v>34219</v>
      </c>
      <c r="K18298" s="6">
        <v>9</v>
      </c>
    </row>
    <row r="18299" spans="1:11" ht="25" x14ac:dyDescent="0.25">
      <c r="A18299" s="7" t="s">
        <v>49395</v>
      </c>
      <c r="B18299" s="6">
        <v>0</v>
      </c>
      <c r="C18299" s="6">
        <v>0</v>
      </c>
      <c r="D18299" s="6">
        <v>0</v>
      </c>
      <c r="E18299" s="6">
        <v>0</v>
      </c>
      <c r="F18299" s="6">
        <v>0</v>
      </c>
      <c r="G18299" s="6">
        <v>0</v>
      </c>
      <c r="H18299" s="6" t="s">
        <v>34217</v>
      </c>
      <c r="I18299" s="6" t="s">
        <v>49385</v>
      </c>
      <c r="J18299" s="6" t="s">
        <v>34219</v>
      </c>
      <c r="K18299" s="6">
        <v>10</v>
      </c>
    </row>
    <row r="18300" spans="1:11" x14ac:dyDescent="0.25">
      <c r="A18300" s="7" t="s">
        <v>49396</v>
      </c>
      <c r="B18300" s="6">
        <v>0</v>
      </c>
      <c r="C18300" s="6">
        <v>0</v>
      </c>
      <c r="D18300" s="6">
        <v>0</v>
      </c>
      <c r="E18300" s="6">
        <v>0</v>
      </c>
      <c r="F18300" s="6">
        <v>0</v>
      </c>
      <c r="G18300" s="6">
        <v>0</v>
      </c>
      <c r="H18300" s="6" t="s">
        <v>34217</v>
      </c>
      <c r="I18300" s="6" t="s">
        <v>49385</v>
      </c>
      <c r="J18300" s="6" t="s">
        <v>34219</v>
      </c>
      <c r="K18300" s="6">
        <v>11</v>
      </c>
    </row>
    <row r="18301" spans="1:11" ht="37.5" x14ac:dyDescent="0.25">
      <c r="A18301" s="7" t="s">
        <v>49397</v>
      </c>
      <c r="B18301" s="6">
        <v>0</v>
      </c>
      <c r="C18301" s="6">
        <v>0</v>
      </c>
      <c r="D18301" s="6">
        <v>0</v>
      </c>
      <c r="E18301" s="6">
        <v>0</v>
      </c>
      <c r="F18301" s="6">
        <v>0</v>
      </c>
      <c r="G18301" s="6">
        <v>0</v>
      </c>
      <c r="H18301" s="6" t="s">
        <v>34217</v>
      </c>
      <c r="I18301" s="6" t="s">
        <v>49385</v>
      </c>
      <c r="J18301" s="6" t="s">
        <v>34219</v>
      </c>
      <c r="K18301" s="6">
        <v>12</v>
      </c>
    </row>
    <row r="18302" spans="1:11" x14ac:dyDescent="0.25">
      <c r="A18302" s="7" t="s">
        <v>49398</v>
      </c>
      <c r="B18302" s="6">
        <v>1</v>
      </c>
      <c r="C18302" s="6">
        <v>0</v>
      </c>
      <c r="D18302" s="6">
        <v>0</v>
      </c>
      <c r="E18302" s="6">
        <v>0</v>
      </c>
      <c r="F18302" s="6">
        <v>0</v>
      </c>
      <c r="G18302" s="6">
        <v>0</v>
      </c>
      <c r="H18302" s="6" t="s">
        <v>34206</v>
      </c>
      <c r="I18302" s="6" t="s">
        <v>49385</v>
      </c>
      <c r="J18302" s="6" t="s">
        <v>34219</v>
      </c>
      <c r="K18302" s="6">
        <v>13</v>
      </c>
    </row>
    <row r="18303" spans="1:11" ht="50" x14ac:dyDescent="0.25">
      <c r="A18303" s="7" t="s">
        <v>49399</v>
      </c>
      <c r="B18303" s="6">
        <v>1</v>
      </c>
      <c r="C18303" s="6">
        <v>0</v>
      </c>
      <c r="D18303" s="6">
        <v>0</v>
      </c>
      <c r="E18303" s="6">
        <v>0</v>
      </c>
      <c r="F18303" s="6">
        <v>0</v>
      </c>
      <c r="G18303" s="6">
        <v>0</v>
      </c>
      <c r="H18303" s="6" t="s">
        <v>34206</v>
      </c>
      <c r="I18303" s="6" t="s">
        <v>49385</v>
      </c>
      <c r="J18303" s="6" t="s">
        <v>34219</v>
      </c>
      <c r="K18303" s="6">
        <v>14</v>
      </c>
    </row>
    <row r="18304" spans="1:11" x14ac:dyDescent="0.25">
      <c r="A18304" s="7" t="s">
        <v>37758</v>
      </c>
      <c r="B18304" s="6">
        <v>0</v>
      </c>
      <c r="C18304" s="6">
        <v>0</v>
      </c>
      <c r="D18304" s="6">
        <v>0</v>
      </c>
      <c r="E18304" s="6">
        <v>0</v>
      </c>
      <c r="F18304" s="6">
        <v>1</v>
      </c>
      <c r="G18304" s="6">
        <v>0</v>
      </c>
      <c r="H18304" s="6" t="s">
        <v>34210</v>
      </c>
      <c r="I18304" s="6" t="s">
        <v>49385</v>
      </c>
      <c r="J18304" s="6" t="s">
        <v>34219</v>
      </c>
      <c r="K18304" s="6">
        <v>15</v>
      </c>
    </row>
    <row r="18305" spans="1:11" ht="37.5" x14ac:dyDescent="0.25">
      <c r="A18305" s="7" t="s">
        <v>49400</v>
      </c>
      <c r="B18305" s="6">
        <v>0</v>
      </c>
      <c r="C18305" s="6">
        <v>0</v>
      </c>
      <c r="D18305" s="6">
        <v>0</v>
      </c>
      <c r="E18305" s="6">
        <v>0</v>
      </c>
      <c r="F18305" s="6">
        <v>1</v>
      </c>
      <c r="G18305" s="6">
        <v>0</v>
      </c>
      <c r="H18305" s="6" t="s">
        <v>34210</v>
      </c>
      <c r="I18305" s="6" t="s">
        <v>49385</v>
      </c>
      <c r="J18305" s="6" t="s">
        <v>34219</v>
      </c>
      <c r="K18305" s="6">
        <v>16</v>
      </c>
    </row>
    <row r="18306" spans="1:11" ht="37.5" x14ac:dyDescent="0.25">
      <c r="A18306" s="7" t="s">
        <v>49401</v>
      </c>
      <c r="B18306" s="6">
        <v>0</v>
      </c>
      <c r="C18306" s="6">
        <v>0</v>
      </c>
      <c r="D18306" s="6">
        <v>0</v>
      </c>
      <c r="E18306" s="6">
        <v>0</v>
      </c>
      <c r="F18306" s="6">
        <v>1</v>
      </c>
      <c r="G18306" s="6">
        <v>0</v>
      </c>
      <c r="H18306" s="6" t="s">
        <v>34210</v>
      </c>
      <c r="I18306" s="6" t="s">
        <v>49385</v>
      </c>
      <c r="J18306" s="6" t="s">
        <v>34219</v>
      </c>
      <c r="K18306" s="6">
        <v>17</v>
      </c>
    </row>
    <row r="18307" spans="1:11" x14ac:dyDescent="0.25">
      <c r="A18307" s="7" t="s">
        <v>36328</v>
      </c>
      <c r="B18307" s="6">
        <v>0</v>
      </c>
      <c r="C18307" s="6">
        <v>0</v>
      </c>
      <c r="D18307" s="6">
        <v>0</v>
      </c>
      <c r="E18307" s="6">
        <v>0</v>
      </c>
      <c r="F18307" s="6">
        <v>1</v>
      </c>
      <c r="G18307" s="6">
        <v>0</v>
      </c>
      <c r="H18307" s="6" t="s">
        <v>34210</v>
      </c>
      <c r="I18307" s="6" t="s">
        <v>49385</v>
      </c>
      <c r="J18307" s="6" t="s">
        <v>34219</v>
      </c>
      <c r="K18307" s="6">
        <v>18</v>
      </c>
    </row>
    <row r="18308" spans="1:11" x14ac:dyDescent="0.25">
      <c r="A18308" s="7" t="s">
        <v>49402</v>
      </c>
      <c r="B18308" s="6">
        <v>0</v>
      </c>
      <c r="C18308" s="6">
        <v>0</v>
      </c>
      <c r="D18308" s="6">
        <v>0</v>
      </c>
      <c r="E18308" s="6">
        <v>0</v>
      </c>
      <c r="F18308" s="6">
        <v>1</v>
      </c>
      <c r="G18308" s="6">
        <v>0</v>
      </c>
      <c r="H18308" s="6" t="s">
        <v>34210</v>
      </c>
      <c r="I18308" s="6" t="s">
        <v>49385</v>
      </c>
      <c r="J18308" s="6" t="s">
        <v>34219</v>
      </c>
      <c r="K18308" s="6">
        <v>19</v>
      </c>
    </row>
    <row r="18309" spans="1:11" ht="25" x14ac:dyDescent="0.25">
      <c r="A18309" s="7" t="s">
        <v>49403</v>
      </c>
      <c r="B18309" s="6">
        <v>0</v>
      </c>
      <c r="C18309" s="6">
        <v>0</v>
      </c>
      <c r="D18309" s="6">
        <v>0</v>
      </c>
      <c r="E18309" s="6">
        <v>0</v>
      </c>
      <c r="F18309" s="6">
        <v>1</v>
      </c>
      <c r="G18309" s="6">
        <v>0</v>
      </c>
      <c r="H18309" s="6" t="s">
        <v>34210</v>
      </c>
      <c r="I18309" s="6" t="s">
        <v>49385</v>
      </c>
      <c r="J18309" s="6" t="s">
        <v>34219</v>
      </c>
      <c r="K18309" s="6">
        <v>20</v>
      </c>
    </row>
    <row r="18310" spans="1:11" x14ac:dyDescent="0.25">
      <c r="A18310" s="7" t="s">
        <v>49404</v>
      </c>
      <c r="B18310" s="6">
        <v>0</v>
      </c>
      <c r="C18310" s="6">
        <v>0</v>
      </c>
      <c r="D18310" s="6">
        <v>0</v>
      </c>
      <c r="E18310" s="6">
        <v>0</v>
      </c>
      <c r="F18310" s="6">
        <v>1</v>
      </c>
      <c r="G18310" s="6">
        <v>0</v>
      </c>
      <c r="H18310" s="6" t="s">
        <v>34210</v>
      </c>
      <c r="I18310" s="6" t="s">
        <v>49385</v>
      </c>
      <c r="J18310" s="6" t="s">
        <v>34219</v>
      </c>
      <c r="K18310" s="6">
        <v>21</v>
      </c>
    </row>
    <row r="18311" spans="1:11" x14ac:dyDescent="0.25">
      <c r="A18311" s="7" t="s">
        <v>36745</v>
      </c>
      <c r="B18311" s="6">
        <v>0</v>
      </c>
      <c r="C18311" s="6">
        <v>0</v>
      </c>
      <c r="D18311" s="6">
        <v>0</v>
      </c>
      <c r="E18311" s="6">
        <v>0</v>
      </c>
      <c r="F18311" s="6">
        <v>0</v>
      </c>
      <c r="G18311" s="6">
        <v>0</v>
      </c>
      <c r="H18311" s="6" t="s">
        <v>34217</v>
      </c>
      <c r="I18311" s="6" t="s">
        <v>49405</v>
      </c>
      <c r="J18311" s="6" t="s">
        <v>34219</v>
      </c>
      <c r="K18311" s="6">
        <v>0</v>
      </c>
    </row>
    <row r="18312" spans="1:11" ht="37.5" x14ac:dyDescent="0.25">
      <c r="A18312" s="7" t="s">
        <v>39278</v>
      </c>
      <c r="B18312" s="6">
        <v>0</v>
      </c>
      <c r="C18312" s="6">
        <v>0</v>
      </c>
      <c r="D18312" s="6">
        <v>0</v>
      </c>
      <c r="E18312" s="6">
        <v>0</v>
      </c>
      <c r="F18312" s="6">
        <v>0</v>
      </c>
      <c r="G18312" s="6">
        <v>1</v>
      </c>
      <c r="H18312" s="6" t="s">
        <v>34211</v>
      </c>
      <c r="I18312" s="6" t="s">
        <v>49405</v>
      </c>
      <c r="J18312" s="6" t="s">
        <v>34219</v>
      </c>
      <c r="K18312" s="6">
        <v>1</v>
      </c>
    </row>
    <row r="18313" spans="1:11" x14ac:dyDescent="0.25">
      <c r="A18313" s="7" t="s">
        <v>39279</v>
      </c>
      <c r="B18313" s="6">
        <v>0</v>
      </c>
      <c r="C18313" s="6">
        <v>0</v>
      </c>
      <c r="D18313" s="6">
        <v>0</v>
      </c>
      <c r="E18313" s="6">
        <v>0</v>
      </c>
      <c r="F18313" s="6">
        <v>0</v>
      </c>
      <c r="G18313" s="6">
        <v>0</v>
      </c>
      <c r="H18313" s="6" t="s">
        <v>34217</v>
      </c>
      <c r="I18313" s="6" t="s">
        <v>49405</v>
      </c>
      <c r="J18313" s="6" t="s">
        <v>34219</v>
      </c>
      <c r="K18313" s="6">
        <v>2</v>
      </c>
    </row>
    <row r="18314" spans="1:11" ht="25" x14ac:dyDescent="0.25">
      <c r="A18314" s="7" t="s">
        <v>44372</v>
      </c>
      <c r="B18314" s="6">
        <v>0</v>
      </c>
      <c r="C18314" s="6">
        <v>0</v>
      </c>
      <c r="D18314" s="6">
        <v>0</v>
      </c>
      <c r="E18314" s="6">
        <v>0</v>
      </c>
      <c r="F18314" s="6">
        <v>1</v>
      </c>
      <c r="G18314" s="6">
        <v>0</v>
      </c>
      <c r="H18314" s="6" t="s">
        <v>34210</v>
      </c>
      <c r="I18314" s="6" t="s">
        <v>49405</v>
      </c>
      <c r="J18314" s="6" t="s">
        <v>34219</v>
      </c>
      <c r="K18314" s="6">
        <v>3</v>
      </c>
    </row>
    <row r="18315" spans="1:11" ht="37.5" x14ac:dyDescent="0.25">
      <c r="A18315" s="7" t="s">
        <v>39282</v>
      </c>
      <c r="B18315" s="6">
        <v>0</v>
      </c>
      <c r="C18315" s="6">
        <v>0</v>
      </c>
      <c r="D18315" s="6">
        <v>0</v>
      </c>
      <c r="E18315" s="6">
        <v>0</v>
      </c>
      <c r="F18315" s="6">
        <v>1</v>
      </c>
      <c r="G18315" s="6">
        <v>0</v>
      </c>
      <c r="H18315" s="6" t="s">
        <v>34210</v>
      </c>
      <c r="I18315" s="6" t="s">
        <v>49405</v>
      </c>
      <c r="J18315" s="6" t="s">
        <v>34219</v>
      </c>
      <c r="K18315" s="6">
        <v>4</v>
      </c>
    </row>
    <row r="18316" spans="1:11" ht="50" x14ac:dyDescent="0.25">
      <c r="A18316" s="7" t="s">
        <v>39283</v>
      </c>
      <c r="B18316" s="6">
        <v>0</v>
      </c>
      <c r="C18316" s="6">
        <v>0</v>
      </c>
      <c r="D18316" s="6">
        <v>0</v>
      </c>
      <c r="E18316" s="6">
        <v>0</v>
      </c>
      <c r="F18316" s="6">
        <v>0</v>
      </c>
      <c r="G18316" s="6">
        <v>1</v>
      </c>
      <c r="H18316" s="6" t="s">
        <v>34211</v>
      </c>
      <c r="I18316" s="6" t="s">
        <v>49405</v>
      </c>
      <c r="J18316" s="6" t="s">
        <v>34219</v>
      </c>
      <c r="K18316" s="6">
        <v>5</v>
      </c>
    </row>
    <row r="18317" spans="1:11" x14ac:dyDescent="0.25">
      <c r="A18317" s="7" t="s">
        <v>39284</v>
      </c>
      <c r="B18317" s="6">
        <v>0</v>
      </c>
      <c r="C18317" s="6">
        <v>0</v>
      </c>
      <c r="D18317" s="6">
        <v>0</v>
      </c>
      <c r="E18317" s="6">
        <v>0</v>
      </c>
      <c r="F18317" s="6">
        <v>0</v>
      </c>
      <c r="G18317" s="6">
        <v>0</v>
      </c>
      <c r="H18317" s="6" t="s">
        <v>34217</v>
      </c>
      <c r="I18317" s="6" t="s">
        <v>49405</v>
      </c>
      <c r="J18317" s="6" t="s">
        <v>34219</v>
      </c>
      <c r="K18317" s="6">
        <v>6</v>
      </c>
    </row>
    <row r="18318" spans="1:11" x14ac:dyDescent="0.25">
      <c r="A18318" s="7" t="s">
        <v>49406</v>
      </c>
      <c r="B18318" s="6">
        <v>0</v>
      </c>
      <c r="C18318" s="6">
        <v>0</v>
      </c>
      <c r="D18318" s="6">
        <v>0</v>
      </c>
      <c r="E18318" s="6">
        <v>0</v>
      </c>
      <c r="F18318" s="6">
        <v>0</v>
      </c>
      <c r="G18318" s="6">
        <v>0</v>
      </c>
      <c r="H18318" s="6" t="s">
        <v>34217</v>
      </c>
      <c r="I18318" s="6" t="s">
        <v>49407</v>
      </c>
      <c r="J18318" s="6" t="s">
        <v>34219</v>
      </c>
      <c r="K18318" s="6">
        <v>0</v>
      </c>
    </row>
    <row r="18319" spans="1:11" ht="112.5" x14ac:dyDescent="0.25">
      <c r="A18319" s="7" t="s">
        <v>49408</v>
      </c>
      <c r="B18319" s="6">
        <v>0</v>
      </c>
      <c r="C18319" s="6">
        <v>0</v>
      </c>
      <c r="D18319" s="6">
        <v>0</v>
      </c>
      <c r="E18319" s="6">
        <v>0</v>
      </c>
      <c r="F18319" s="6">
        <v>0</v>
      </c>
      <c r="G18319" s="6">
        <v>0</v>
      </c>
      <c r="H18319" s="6" t="s">
        <v>34217</v>
      </c>
      <c r="I18319" s="6" t="s">
        <v>49407</v>
      </c>
      <c r="J18319" s="6" t="s">
        <v>34219</v>
      </c>
      <c r="K18319" s="6">
        <v>1</v>
      </c>
    </row>
    <row r="18320" spans="1:11" x14ac:dyDescent="0.25">
      <c r="A18320" s="7" t="s">
        <v>49409</v>
      </c>
      <c r="B18320" s="6">
        <v>0</v>
      </c>
      <c r="C18320" s="6">
        <v>0</v>
      </c>
      <c r="D18320" s="6">
        <v>0</v>
      </c>
      <c r="E18320" s="6">
        <v>0</v>
      </c>
      <c r="F18320" s="6">
        <v>0</v>
      </c>
      <c r="G18320" s="6">
        <v>0</v>
      </c>
      <c r="H18320" s="6" t="s">
        <v>34217</v>
      </c>
      <c r="I18320" s="6" t="s">
        <v>49407</v>
      </c>
      <c r="J18320" s="6" t="s">
        <v>34219</v>
      </c>
      <c r="K18320" s="6">
        <v>2</v>
      </c>
    </row>
    <row r="18321" spans="1:11" x14ac:dyDescent="0.25">
      <c r="A18321" s="7" t="s">
        <v>49410</v>
      </c>
      <c r="B18321" s="6">
        <v>0</v>
      </c>
      <c r="C18321" s="6">
        <v>0</v>
      </c>
      <c r="D18321" s="6">
        <v>0</v>
      </c>
      <c r="E18321" s="6">
        <v>0</v>
      </c>
      <c r="F18321" s="6">
        <v>0</v>
      </c>
      <c r="G18321" s="6">
        <v>0</v>
      </c>
      <c r="H18321" s="6" t="s">
        <v>34217</v>
      </c>
      <c r="I18321" s="6" t="s">
        <v>49407</v>
      </c>
      <c r="J18321" s="6" t="s">
        <v>34219</v>
      </c>
      <c r="K18321" s="6">
        <v>3</v>
      </c>
    </row>
    <row r="18322" spans="1:11" ht="37.5" x14ac:dyDescent="0.25">
      <c r="A18322" s="7" t="s">
        <v>49411</v>
      </c>
      <c r="B18322" s="6">
        <v>0</v>
      </c>
      <c r="C18322" s="6">
        <v>0</v>
      </c>
      <c r="D18322" s="6">
        <v>0</v>
      </c>
      <c r="E18322" s="6">
        <v>0</v>
      </c>
      <c r="F18322" s="6">
        <v>0</v>
      </c>
      <c r="G18322" s="6">
        <v>0</v>
      </c>
      <c r="H18322" s="6" t="s">
        <v>34217</v>
      </c>
      <c r="I18322" s="6" t="s">
        <v>49407</v>
      </c>
      <c r="J18322" s="6" t="s">
        <v>34219</v>
      </c>
      <c r="K18322" s="6">
        <v>4</v>
      </c>
    </row>
    <row r="18323" spans="1:11" ht="62.5" x14ac:dyDescent="0.25">
      <c r="A18323" s="7" t="s">
        <v>49412</v>
      </c>
      <c r="B18323" s="6">
        <v>1</v>
      </c>
      <c r="C18323" s="6">
        <v>0</v>
      </c>
      <c r="D18323" s="6">
        <v>0</v>
      </c>
      <c r="E18323" s="6">
        <v>0</v>
      </c>
      <c r="F18323" s="6">
        <v>0</v>
      </c>
      <c r="G18323" s="6">
        <v>0</v>
      </c>
      <c r="H18323" s="6" t="s">
        <v>34206</v>
      </c>
      <c r="I18323" s="6" t="s">
        <v>49407</v>
      </c>
      <c r="J18323" s="6" t="s">
        <v>34219</v>
      </c>
      <c r="K18323" s="6">
        <v>5</v>
      </c>
    </row>
    <row r="18324" spans="1:11" ht="37.5" x14ac:dyDescent="0.25">
      <c r="A18324" s="7" t="s">
        <v>49413</v>
      </c>
      <c r="B18324" s="6">
        <v>0</v>
      </c>
      <c r="C18324" s="6">
        <v>0</v>
      </c>
      <c r="D18324" s="6">
        <v>0</v>
      </c>
      <c r="E18324" s="6">
        <v>0</v>
      </c>
      <c r="F18324" s="6">
        <v>0</v>
      </c>
      <c r="G18324" s="6">
        <v>1</v>
      </c>
      <c r="H18324" s="6" t="s">
        <v>34211</v>
      </c>
      <c r="I18324" s="6" t="s">
        <v>49407</v>
      </c>
      <c r="J18324" s="6" t="s">
        <v>34219</v>
      </c>
      <c r="K18324" s="6">
        <v>6</v>
      </c>
    </row>
    <row r="18325" spans="1:11" ht="25" x14ac:dyDescent="0.25">
      <c r="A18325" s="7" t="s">
        <v>49414</v>
      </c>
      <c r="B18325" s="6">
        <v>0</v>
      </c>
      <c r="C18325" s="6">
        <v>0</v>
      </c>
      <c r="D18325" s="6">
        <v>0</v>
      </c>
      <c r="E18325" s="6">
        <v>0</v>
      </c>
      <c r="F18325" s="6">
        <v>0</v>
      </c>
      <c r="G18325" s="6">
        <v>0</v>
      </c>
      <c r="H18325" s="6" t="s">
        <v>34217</v>
      </c>
      <c r="I18325" s="6" t="s">
        <v>49407</v>
      </c>
      <c r="J18325" s="6" t="s">
        <v>34219</v>
      </c>
      <c r="K18325" s="6">
        <v>7</v>
      </c>
    </row>
    <row r="18326" spans="1:11" ht="50" x14ac:dyDescent="0.25">
      <c r="A18326" s="7" t="s">
        <v>49415</v>
      </c>
      <c r="B18326" s="6">
        <v>0</v>
      </c>
      <c r="C18326" s="6">
        <v>1</v>
      </c>
      <c r="D18326" s="6">
        <v>0</v>
      </c>
      <c r="E18326" s="6">
        <v>0</v>
      </c>
      <c r="F18326" s="6">
        <v>0</v>
      </c>
      <c r="G18326" s="6">
        <v>0</v>
      </c>
      <c r="H18326" s="6" t="s">
        <v>34207</v>
      </c>
      <c r="I18326" s="6" t="s">
        <v>49407</v>
      </c>
      <c r="J18326" s="6" t="s">
        <v>34219</v>
      </c>
      <c r="K18326" s="6">
        <v>8</v>
      </c>
    </row>
    <row r="18327" spans="1:11" ht="50" x14ac:dyDescent="0.25">
      <c r="A18327" s="7" t="s">
        <v>49416</v>
      </c>
      <c r="B18327" s="6">
        <v>0</v>
      </c>
      <c r="C18327" s="6">
        <v>1</v>
      </c>
      <c r="D18327" s="6">
        <v>0</v>
      </c>
      <c r="E18327" s="6">
        <v>0</v>
      </c>
      <c r="F18327" s="6">
        <v>0</v>
      </c>
      <c r="G18327" s="6">
        <v>0</v>
      </c>
      <c r="H18327" s="6" t="s">
        <v>34207</v>
      </c>
      <c r="I18327" s="6" t="s">
        <v>49407</v>
      </c>
      <c r="J18327" s="6" t="s">
        <v>34219</v>
      </c>
      <c r="K18327" s="6">
        <v>9</v>
      </c>
    </row>
    <row r="18328" spans="1:11" ht="25" x14ac:dyDescent="0.25">
      <c r="A18328" s="7" t="s">
        <v>49417</v>
      </c>
      <c r="B18328" s="6">
        <v>0</v>
      </c>
      <c r="C18328" s="6">
        <v>1</v>
      </c>
      <c r="D18328" s="6">
        <v>0</v>
      </c>
      <c r="E18328" s="6">
        <v>0</v>
      </c>
      <c r="F18328" s="6">
        <v>0</v>
      </c>
      <c r="G18328" s="6">
        <v>0</v>
      </c>
      <c r="H18328" s="6" t="s">
        <v>34207</v>
      </c>
      <c r="I18328" s="6" t="s">
        <v>49407</v>
      </c>
      <c r="J18328" s="6" t="s">
        <v>34219</v>
      </c>
      <c r="K18328" s="6">
        <v>10</v>
      </c>
    </row>
    <row r="18329" spans="1:11" x14ac:dyDescent="0.25">
      <c r="A18329" s="7" t="s">
        <v>37950</v>
      </c>
      <c r="B18329" s="6">
        <v>0</v>
      </c>
      <c r="C18329" s="6">
        <v>0</v>
      </c>
      <c r="D18329" s="6">
        <v>1</v>
      </c>
      <c r="E18329" s="6">
        <v>0</v>
      </c>
      <c r="F18329" s="6">
        <v>0</v>
      </c>
      <c r="G18329" s="6">
        <v>0</v>
      </c>
      <c r="H18329" s="6" t="s">
        <v>34208</v>
      </c>
      <c r="I18329" s="6" t="s">
        <v>49407</v>
      </c>
      <c r="J18329" s="6" t="s">
        <v>34219</v>
      </c>
      <c r="K18329" s="6">
        <v>11</v>
      </c>
    </row>
    <row r="18330" spans="1:11" x14ac:dyDescent="0.25">
      <c r="A18330" s="7" t="s">
        <v>49418</v>
      </c>
      <c r="B18330" s="6">
        <v>0</v>
      </c>
      <c r="C18330" s="6">
        <v>0</v>
      </c>
      <c r="D18330" s="6">
        <v>1</v>
      </c>
      <c r="E18330" s="6">
        <v>0</v>
      </c>
      <c r="F18330" s="6">
        <v>0</v>
      </c>
      <c r="G18330" s="6">
        <v>0</v>
      </c>
      <c r="H18330" s="6" t="s">
        <v>34208</v>
      </c>
      <c r="I18330" s="6" t="s">
        <v>49407</v>
      </c>
      <c r="J18330" s="6" t="s">
        <v>34219</v>
      </c>
      <c r="K18330" s="6">
        <v>12</v>
      </c>
    </row>
    <row r="18331" spans="1:11" x14ac:dyDescent="0.25">
      <c r="A18331" s="7" t="s">
        <v>49419</v>
      </c>
      <c r="B18331" s="6">
        <v>0</v>
      </c>
      <c r="C18331" s="6">
        <v>0</v>
      </c>
      <c r="D18331" s="6">
        <v>1</v>
      </c>
      <c r="E18331" s="6">
        <v>0</v>
      </c>
      <c r="F18331" s="6">
        <v>0</v>
      </c>
      <c r="G18331" s="6">
        <v>0</v>
      </c>
      <c r="H18331" s="6" t="s">
        <v>34208</v>
      </c>
      <c r="I18331" s="6" t="s">
        <v>49407</v>
      </c>
      <c r="J18331" s="6" t="s">
        <v>34219</v>
      </c>
      <c r="K18331" s="6">
        <v>13</v>
      </c>
    </row>
    <row r="18332" spans="1:11" ht="25" x14ac:dyDescent="0.25">
      <c r="A18332" s="7" t="s">
        <v>49420</v>
      </c>
      <c r="B18332" s="6">
        <v>0</v>
      </c>
      <c r="C18332" s="6">
        <v>0</v>
      </c>
      <c r="D18332" s="6">
        <v>0</v>
      </c>
      <c r="E18332" s="6">
        <v>0</v>
      </c>
      <c r="F18332" s="6">
        <v>0</v>
      </c>
      <c r="G18332" s="6">
        <v>0</v>
      </c>
      <c r="H18332" s="6" t="s">
        <v>34217</v>
      </c>
      <c r="I18332" s="6" t="s">
        <v>49407</v>
      </c>
      <c r="J18332" s="6" t="s">
        <v>34219</v>
      </c>
      <c r="K18332" s="6">
        <v>14</v>
      </c>
    </row>
    <row r="18333" spans="1:11" ht="25" x14ac:dyDescent="0.25">
      <c r="A18333" s="7" t="s">
        <v>49421</v>
      </c>
      <c r="B18333" s="6">
        <v>0</v>
      </c>
      <c r="C18333" s="6">
        <v>0</v>
      </c>
      <c r="D18333" s="6">
        <v>1</v>
      </c>
      <c r="E18333" s="6">
        <v>0</v>
      </c>
      <c r="F18333" s="6">
        <v>0</v>
      </c>
      <c r="G18333" s="6">
        <v>0</v>
      </c>
      <c r="H18333" s="6" t="s">
        <v>34208</v>
      </c>
      <c r="I18333" s="6" t="s">
        <v>49407</v>
      </c>
      <c r="J18333" s="6" t="s">
        <v>34219</v>
      </c>
      <c r="K18333" s="6">
        <v>15</v>
      </c>
    </row>
    <row r="18334" spans="1:11" x14ac:dyDescent="0.25">
      <c r="A18334" s="7" t="s">
        <v>49422</v>
      </c>
      <c r="B18334" s="6">
        <v>0</v>
      </c>
      <c r="C18334" s="6">
        <v>0</v>
      </c>
      <c r="D18334" s="6">
        <v>0</v>
      </c>
      <c r="E18334" s="6">
        <v>0</v>
      </c>
      <c r="F18334" s="6">
        <v>0</v>
      </c>
      <c r="G18334" s="6">
        <v>0</v>
      </c>
      <c r="H18334" s="6" t="s">
        <v>34217</v>
      </c>
      <c r="I18334" s="6" t="s">
        <v>49423</v>
      </c>
      <c r="J18334" s="6" t="s">
        <v>34219</v>
      </c>
      <c r="K18334" s="6">
        <v>0</v>
      </c>
    </row>
    <row r="18335" spans="1:11" ht="25" x14ac:dyDescent="0.25">
      <c r="A18335" s="7" t="s">
        <v>49424</v>
      </c>
      <c r="B18335" s="6">
        <v>0</v>
      </c>
      <c r="C18335" s="6">
        <v>0</v>
      </c>
      <c r="D18335" s="6">
        <v>0</v>
      </c>
      <c r="E18335" s="6">
        <v>0</v>
      </c>
      <c r="F18335" s="6">
        <v>0</v>
      </c>
      <c r="G18335" s="6">
        <v>0</v>
      </c>
      <c r="H18335" s="6" t="s">
        <v>34217</v>
      </c>
      <c r="I18335" s="6" t="s">
        <v>49423</v>
      </c>
      <c r="J18335" s="6" t="s">
        <v>34219</v>
      </c>
      <c r="K18335" s="6">
        <v>1</v>
      </c>
    </row>
    <row r="18336" spans="1:11" x14ac:dyDescent="0.25">
      <c r="A18336" s="7" t="s">
        <v>49425</v>
      </c>
      <c r="B18336" s="6">
        <v>0</v>
      </c>
      <c r="C18336" s="6">
        <v>0</v>
      </c>
      <c r="D18336" s="6">
        <v>0</v>
      </c>
      <c r="E18336" s="6">
        <v>0</v>
      </c>
      <c r="F18336" s="6">
        <v>0</v>
      </c>
      <c r="G18336" s="6">
        <v>1</v>
      </c>
      <c r="H18336" s="6" t="s">
        <v>34211</v>
      </c>
      <c r="I18336" s="6" t="s">
        <v>49423</v>
      </c>
      <c r="J18336" s="6" t="s">
        <v>34219</v>
      </c>
      <c r="K18336" s="6">
        <v>2</v>
      </c>
    </row>
    <row r="18337" spans="1:11" ht="75" x14ac:dyDescent="0.25">
      <c r="A18337" s="7" t="s">
        <v>49426</v>
      </c>
      <c r="B18337" s="6">
        <v>0</v>
      </c>
      <c r="C18337" s="6">
        <v>0</v>
      </c>
      <c r="D18337" s="6">
        <v>0</v>
      </c>
      <c r="E18337" s="6">
        <v>0</v>
      </c>
      <c r="F18337" s="6">
        <v>0</v>
      </c>
      <c r="G18337" s="6">
        <v>1</v>
      </c>
      <c r="H18337" s="6" t="s">
        <v>34211</v>
      </c>
      <c r="I18337" s="6" t="s">
        <v>49423</v>
      </c>
      <c r="J18337" s="6" t="s">
        <v>34219</v>
      </c>
      <c r="K18337" s="6">
        <v>3</v>
      </c>
    </row>
    <row r="18338" spans="1:11" x14ac:dyDescent="0.25">
      <c r="A18338" s="7" t="s">
        <v>38256</v>
      </c>
      <c r="B18338" s="6">
        <v>0</v>
      </c>
      <c r="C18338" s="6">
        <v>0</v>
      </c>
      <c r="D18338" s="6">
        <v>0</v>
      </c>
      <c r="E18338" s="6">
        <v>0</v>
      </c>
      <c r="F18338" s="6">
        <v>0</v>
      </c>
      <c r="G18338" s="6">
        <v>1</v>
      </c>
      <c r="H18338" s="6" t="s">
        <v>34211</v>
      </c>
      <c r="I18338" s="6" t="s">
        <v>49423</v>
      </c>
      <c r="J18338" s="6" t="s">
        <v>34219</v>
      </c>
      <c r="K18338" s="6">
        <v>4</v>
      </c>
    </row>
    <row r="18339" spans="1:11" ht="25" x14ac:dyDescent="0.25">
      <c r="A18339" s="7" t="s">
        <v>49427</v>
      </c>
      <c r="B18339" s="6">
        <v>0</v>
      </c>
      <c r="C18339" s="6">
        <v>0</v>
      </c>
      <c r="D18339" s="6">
        <v>0</v>
      </c>
      <c r="E18339" s="6">
        <v>0</v>
      </c>
      <c r="F18339" s="6">
        <v>0</v>
      </c>
      <c r="G18339" s="6">
        <v>0</v>
      </c>
      <c r="H18339" s="6" t="s">
        <v>34217</v>
      </c>
      <c r="I18339" s="6" t="s">
        <v>49423</v>
      </c>
      <c r="J18339" s="6" t="s">
        <v>34219</v>
      </c>
      <c r="K18339" s="6">
        <v>5</v>
      </c>
    </row>
    <row r="18340" spans="1:11" ht="50" x14ac:dyDescent="0.25">
      <c r="A18340" s="7" t="s">
        <v>49428</v>
      </c>
      <c r="B18340" s="6">
        <v>1</v>
      </c>
      <c r="C18340" s="6">
        <v>0</v>
      </c>
      <c r="D18340" s="6">
        <v>0</v>
      </c>
      <c r="E18340" s="6">
        <v>0</v>
      </c>
      <c r="F18340" s="6">
        <v>0</v>
      </c>
      <c r="G18340" s="6">
        <v>0</v>
      </c>
      <c r="H18340" s="6" t="s">
        <v>34206</v>
      </c>
      <c r="I18340" s="6" t="s">
        <v>49423</v>
      </c>
      <c r="J18340" s="6" t="s">
        <v>34219</v>
      </c>
      <c r="K18340" s="6">
        <v>6</v>
      </c>
    </row>
    <row r="18341" spans="1:11" ht="25" x14ac:dyDescent="0.25">
      <c r="A18341" s="7" t="s">
        <v>49429</v>
      </c>
      <c r="B18341" s="6">
        <v>0</v>
      </c>
      <c r="C18341" s="6">
        <v>0</v>
      </c>
      <c r="D18341" s="6">
        <v>0</v>
      </c>
      <c r="E18341" s="6">
        <v>0</v>
      </c>
      <c r="F18341" s="6">
        <v>0</v>
      </c>
      <c r="G18341" s="6">
        <v>1</v>
      </c>
      <c r="H18341" s="6" t="s">
        <v>34211</v>
      </c>
      <c r="I18341" s="6" t="s">
        <v>49423</v>
      </c>
      <c r="J18341" s="6" t="s">
        <v>34219</v>
      </c>
      <c r="K18341" s="6">
        <v>7</v>
      </c>
    </row>
    <row r="18342" spans="1:11" ht="87.5" x14ac:dyDescent="0.25">
      <c r="A18342" s="7" t="s">
        <v>49430</v>
      </c>
      <c r="B18342" s="6">
        <v>0</v>
      </c>
      <c r="C18342" s="6">
        <v>0</v>
      </c>
      <c r="D18342" s="6">
        <v>0</v>
      </c>
      <c r="E18342" s="6">
        <v>0</v>
      </c>
      <c r="F18342" s="6">
        <v>0</v>
      </c>
      <c r="G18342" s="6">
        <v>0</v>
      </c>
      <c r="H18342" s="6" t="s">
        <v>34217</v>
      </c>
      <c r="I18342" s="6" t="s">
        <v>49431</v>
      </c>
      <c r="J18342" s="6" t="s">
        <v>34219</v>
      </c>
      <c r="K18342" s="6">
        <v>0</v>
      </c>
    </row>
    <row r="18343" spans="1:11" ht="37.5" x14ac:dyDescent="0.25">
      <c r="A18343" s="7" t="s">
        <v>49432</v>
      </c>
      <c r="B18343" s="6">
        <v>0</v>
      </c>
      <c r="C18343" s="6">
        <v>0</v>
      </c>
      <c r="D18343" s="6">
        <v>0</v>
      </c>
      <c r="E18343" s="6">
        <v>0</v>
      </c>
      <c r="F18343" s="6">
        <v>0</v>
      </c>
      <c r="G18343" s="6">
        <v>0</v>
      </c>
      <c r="H18343" s="6" t="s">
        <v>34217</v>
      </c>
      <c r="I18343" s="6" t="s">
        <v>49431</v>
      </c>
      <c r="J18343" s="6" t="s">
        <v>34219</v>
      </c>
      <c r="K18343" s="6">
        <v>1</v>
      </c>
    </row>
    <row r="18344" spans="1:11" x14ac:dyDescent="0.25">
      <c r="A18344" s="7" t="s">
        <v>49433</v>
      </c>
      <c r="B18344" s="6">
        <v>0</v>
      </c>
      <c r="C18344" s="6">
        <v>0</v>
      </c>
      <c r="D18344" s="6">
        <v>0</v>
      </c>
      <c r="E18344" s="6">
        <v>0</v>
      </c>
      <c r="F18344" s="6">
        <v>0</v>
      </c>
      <c r="G18344" s="6">
        <v>1</v>
      </c>
      <c r="H18344" s="6" t="s">
        <v>34211</v>
      </c>
      <c r="I18344" s="6" t="s">
        <v>49431</v>
      </c>
      <c r="J18344" s="6" t="s">
        <v>34219</v>
      </c>
      <c r="K18344" s="6">
        <v>2</v>
      </c>
    </row>
    <row r="18345" spans="1:11" ht="87.5" x14ac:dyDescent="0.25">
      <c r="A18345" s="7" t="s">
        <v>49434</v>
      </c>
      <c r="B18345" s="6">
        <v>0</v>
      </c>
      <c r="C18345" s="6">
        <v>0</v>
      </c>
      <c r="D18345" s="6">
        <v>0</v>
      </c>
      <c r="E18345" s="6">
        <v>0</v>
      </c>
      <c r="F18345" s="6">
        <v>0</v>
      </c>
      <c r="G18345" s="6">
        <v>1</v>
      </c>
      <c r="H18345" s="6" t="s">
        <v>34211</v>
      </c>
      <c r="I18345" s="6" t="s">
        <v>49431</v>
      </c>
      <c r="J18345" s="6" t="s">
        <v>34219</v>
      </c>
      <c r="K18345" s="6">
        <v>3</v>
      </c>
    </row>
    <row r="18346" spans="1:11" ht="100" x14ac:dyDescent="0.25">
      <c r="A18346" s="7" t="s">
        <v>49435</v>
      </c>
      <c r="B18346" s="6">
        <v>0</v>
      </c>
      <c r="C18346" s="6">
        <v>0</v>
      </c>
      <c r="D18346" s="6">
        <v>0</v>
      </c>
      <c r="E18346" s="6">
        <v>0</v>
      </c>
      <c r="F18346" s="6">
        <v>0</v>
      </c>
      <c r="G18346" s="6">
        <v>1</v>
      </c>
      <c r="H18346" s="6" t="s">
        <v>34211</v>
      </c>
      <c r="I18346" s="6" t="s">
        <v>49431</v>
      </c>
      <c r="J18346" s="6" t="s">
        <v>34219</v>
      </c>
      <c r="K18346" s="6">
        <v>4</v>
      </c>
    </row>
    <row r="18347" spans="1:11" x14ac:dyDescent="0.25">
      <c r="A18347" s="7" t="s">
        <v>49436</v>
      </c>
      <c r="B18347" s="6">
        <v>0</v>
      </c>
      <c r="C18347" s="6">
        <v>0</v>
      </c>
      <c r="D18347" s="6">
        <v>0</v>
      </c>
      <c r="E18347" s="6">
        <v>0</v>
      </c>
      <c r="F18347" s="6">
        <v>0</v>
      </c>
      <c r="G18347" s="6">
        <v>1</v>
      </c>
      <c r="H18347" s="6" t="s">
        <v>34211</v>
      </c>
      <c r="I18347" s="6" t="s">
        <v>49431</v>
      </c>
      <c r="J18347" s="6" t="s">
        <v>34219</v>
      </c>
      <c r="K18347" s="6">
        <v>5</v>
      </c>
    </row>
    <row r="18348" spans="1:11" x14ac:dyDescent="0.25">
      <c r="A18348" s="7" t="s">
        <v>49437</v>
      </c>
      <c r="B18348" s="6">
        <v>0</v>
      </c>
      <c r="C18348" s="6">
        <v>0</v>
      </c>
      <c r="D18348" s="6">
        <v>0</v>
      </c>
      <c r="E18348" s="6">
        <v>0</v>
      </c>
      <c r="F18348" s="6">
        <v>0</v>
      </c>
      <c r="G18348" s="6">
        <v>1</v>
      </c>
      <c r="H18348" s="6" t="s">
        <v>34211</v>
      </c>
      <c r="I18348" s="6" t="s">
        <v>49431</v>
      </c>
      <c r="J18348" s="6" t="s">
        <v>34219</v>
      </c>
      <c r="K18348" s="6">
        <v>6</v>
      </c>
    </row>
    <row r="18349" spans="1:11" ht="25" x14ac:dyDescent="0.25">
      <c r="A18349" s="7" t="s">
        <v>49438</v>
      </c>
      <c r="B18349" s="6">
        <v>0</v>
      </c>
      <c r="C18349" s="6">
        <v>0</v>
      </c>
      <c r="D18349" s="6">
        <v>0</v>
      </c>
      <c r="E18349" s="6">
        <v>0</v>
      </c>
      <c r="F18349" s="6">
        <v>0</v>
      </c>
      <c r="G18349" s="6">
        <v>1</v>
      </c>
      <c r="H18349" s="6" t="s">
        <v>34211</v>
      </c>
      <c r="I18349" s="6" t="s">
        <v>49431</v>
      </c>
      <c r="J18349" s="6" t="s">
        <v>34219</v>
      </c>
      <c r="K18349" s="6">
        <v>7</v>
      </c>
    </row>
    <row r="18350" spans="1:11" x14ac:dyDescent="0.25">
      <c r="A18350" s="7" t="s">
        <v>49439</v>
      </c>
      <c r="B18350" s="6">
        <v>0</v>
      </c>
      <c r="C18350" s="6">
        <v>0</v>
      </c>
      <c r="D18350" s="6">
        <v>0</v>
      </c>
      <c r="E18350" s="6">
        <v>0</v>
      </c>
      <c r="F18350" s="6">
        <v>0</v>
      </c>
      <c r="G18350" s="6">
        <v>0</v>
      </c>
      <c r="H18350" s="6" t="s">
        <v>34217</v>
      </c>
      <c r="I18350" s="6" t="s">
        <v>49431</v>
      </c>
      <c r="J18350" s="6" t="s">
        <v>34219</v>
      </c>
      <c r="K18350" s="6">
        <v>8</v>
      </c>
    </row>
    <row r="18351" spans="1:11" x14ac:dyDescent="0.25">
      <c r="A18351" s="7" t="s">
        <v>49440</v>
      </c>
      <c r="B18351" s="6">
        <v>0</v>
      </c>
      <c r="C18351" s="6">
        <v>0</v>
      </c>
      <c r="D18351" s="6">
        <v>0</v>
      </c>
      <c r="E18351" s="6">
        <v>0</v>
      </c>
      <c r="F18351" s="6">
        <v>0</v>
      </c>
      <c r="G18351" s="6">
        <v>1</v>
      </c>
      <c r="H18351" s="6" t="s">
        <v>34211</v>
      </c>
      <c r="I18351" s="6" t="s">
        <v>49431</v>
      </c>
      <c r="J18351" s="6" t="s">
        <v>34219</v>
      </c>
      <c r="K18351" s="6">
        <v>9</v>
      </c>
    </row>
    <row r="18352" spans="1:11" ht="37.5" x14ac:dyDescent="0.25">
      <c r="A18352" s="7" t="s">
        <v>49441</v>
      </c>
      <c r="B18352" s="6">
        <v>0</v>
      </c>
      <c r="C18352" s="6">
        <v>0</v>
      </c>
      <c r="D18352" s="6">
        <v>0</v>
      </c>
      <c r="E18352" s="6">
        <v>0</v>
      </c>
      <c r="F18352" s="6">
        <v>0</v>
      </c>
      <c r="G18352" s="6">
        <v>1</v>
      </c>
      <c r="H18352" s="6" t="s">
        <v>34211</v>
      </c>
      <c r="I18352" s="6" t="s">
        <v>49431</v>
      </c>
      <c r="J18352" s="6" t="s">
        <v>34219</v>
      </c>
      <c r="K18352" s="6">
        <v>10</v>
      </c>
    </row>
    <row r="18353" spans="1:11" ht="75" x14ac:dyDescent="0.25">
      <c r="A18353" s="7" t="s">
        <v>49442</v>
      </c>
      <c r="B18353" s="6">
        <v>0</v>
      </c>
      <c r="C18353" s="6">
        <v>0</v>
      </c>
      <c r="D18353" s="6">
        <v>0</v>
      </c>
      <c r="E18353" s="6">
        <v>0</v>
      </c>
      <c r="F18353" s="6">
        <v>0</v>
      </c>
      <c r="G18353" s="6">
        <v>1</v>
      </c>
      <c r="H18353" s="6" t="s">
        <v>34211</v>
      </c>
      <c r="I18353" s="6" t="s">
        <v>49431</v>
      </c>
      <c r="J18353" s="6" t="s">
        <v>34219</v>
      </c>
      <c r="K18353" s="6">
        <v>11</v>
      </c>
    </row>
    <row r="18354" spans="1:11" x14ac:dyDescent="0.25">
      <c r="A18354" s="7" t="s">
        <v>49443</v>
      </c>
      <c r="B18354" s="6">
        <v>0</v>
      </c>
      <c r="C18354" s="6">
        <v>0</v>
      </c>
      <c r="D18354" s="6">
        <v>0</v>
      </c>
      <c r="E18354" s="6">
        <v>0</v>
      </c>
      <c r="F18354" s="6">
        <v>0</v>
      </c>
      <c r="G18354" s="6">
        <v>1</v>
      </c>
      <c r="H18354" s="6" t="s">
        <v>34211</v>
      </c>
      <c r="I18354" s="6" t="s">
        <v>49431</v>
      </c>
      <c r="J18354" s="6" t="s">
        <v>34219</v>
      </c>
      <c r="K18354" s="6">
        <v>12</v>
      </c>
    </row>
    <row r="18355" spans="1:11" ht="87.5" x14ac:dyDescent="0.25">
      <c r="A18355" s="7" t="s">
        <v>49444</v>
      </c>
      <c r="B18355" s="6">
        <v>0</v>
      </c>
      <c r="C18355" s="6">
        <v>0</v>
      </c>
      <c r="D18355" s="6">
        <v>0</v>
      </c>
      <c r="E18355" s="6">
        <v>0</v>
      </c>
      <c r="F18355" s="6">
        <v>0</v>
      </c>
      <c r="G18355" s="6">
        <v>1</v>
      </c>
      <c r="H18355" s="6" t="s">
        <v>34211</v>
      </c>
      <c r="I18355" s="6" t="s">
        <v>49431</v>
      </c>
      <c r="J18355" s="6" t="s">
        <v>34219</v>
      </c>
      <c r="K18355" s="6">
        <v>13</v>
      </c>
    </row>
    <row r="18356" spans="1:11" ht="62.5" x14ac:dyDescent="0.25">
      <c r="A18356" s="7" t="s">
        <v>49445</v>
      </c>
      <c r="B18356" s="6">
        <v>0</v>
      </c>
      <c r="C18356" s="6">
        <v>0</v>
      </c>
      <c r="D18356" s="6">
        <v>0</v>
      </c>
      <c r="E18356" s="6">
        <v>0</v>
      </c>
      <c r="F18356" s="6">
        <v>0</v>
      </c>
      <c r="G18356" s="6">
        <v>1</v>
      </c>
      <c r="H18356" s="6" t="s">
        <v>34211</v>
      </c>
      <c r="I18356" s="6" t="s">
        <v>49431</v>
      </c>
      <c r="J18356" s="6" t="s">
        <v>34219</v>
      </c>
      <c r="K18356" s="6">
        <v>14</v>
      </c>
    </row>
    <row r="18357" spans="1:11" ht="100" x14ac:dyDescent="0.25">
      <c r="A18357" s="7" t="s">
        <v>49446</v>
      </c>
      <c r="B18357" s="6">
        <v>0</v>
      </c>
      <c r="C18357" s="6">
        <v>0</v>
      </c>
      <c r="D18357" s="6">
        <v>0</v>
      </c>
      <c r="E18357" s="6">
        <v>0</v>
      </c>
      <c r="F18357" s="6">
        <v>0</v>
      </c>
      <c r="G18357" s="6">
        <v>0</v>
      </c>
      <c r="H18357" s="6" t="s">
        <v>34217</v>
      </c>
      <c r="I18357" s="6" t="s">
        <v>49431</v>
      </c>
      <c r="J18357" s="6" t="s">
        <v>34219</v>
      </c>
      <c r="K18357" s="6">
        <v>15</v>
      </c>
    </row>
    <row r="18358" spans="1:11" x14ac:dyDescent="0.25">
      <c r="A18358" s="7" t="s">
        <v>49447</v>
      </c>
      <c r="B18358" s="6">
        <v>0</v>
      </c>
      <c r="C18358" s="6">
        <v>0</v>
      </c>
      <c r="D18358" s="6">
        <v>0</v>
      </c>
      <c r="E18358" s="6">
        <v>0</v>
      </c>
      <c r="F18358" s="6">
        <v>1</v>
      </c>
      <c r="G18358" s="6">
        <v>0</v>
      </c>
      <c r="H18358" s="6" t="s">
        <v>34210</v>
      </c>
      <c r="I18358" s="6" t="s">
        <v>49431</v>
      </c>
      <c r="J18358" s="6" t="s">
        <v>34219</v>
      </c>
      <c r="K18358" s="6">
        <v>16</v>
      </c>
    </row>
    <row r="18359" spans="1:11" ht="62.5" x14ac:dyDescent="0.25">
      <c r="A18359" s="7" t="s">
        <v>49448</v>
      </c>
      <c r="B18359" s="6">
        <v>0</v>
      </c>
      <c r="C18359" s="6">
        <v>0</v>
      </c>
      <c r="D18359" s="6">
        <v>0</v>
      </c>
      <c r="E18359" s="6">
        <v>0</v>
      </c>
      <c r="F18359" s="6">
        <v>1</v>
      </c>
      <c r="G18359" s="6">
        <v>0</v>
      </c>
      <c r="H18359" s="6" t="s">
        <v>34210</v>
      </c>
      <c r="I18359" s="6" t="s">
        <v>49431</v>
      </c>
      <c r="J18359" s="6" t="s">
        <v>34219</v>
      </c>
      <c r="K18359" s="6">
        <v>17</v>
      </c>
    </row>
    <row r="18360" spans="1:11" ht="87.5" x14ac:dyDescent="0.25">
      <c r="A18360" s="7" t="s">
        <v>49449</v>
      </c>
      <c r="B18360" s="6">
        <v>0</v>
      </c>
      <c r="C18360" s="6">
        <v>1</v>
      </c>
      <c r="D18360" s="6">
        <v>0</v>
      </c>
      <c r="E18360" s="6">
        <v>0</v>
      </c>
      <c r="F18360" s="6">
        <v>0</v>
      </c>
      <c r="G18360" s="6">
        <v>0</v>
      </c>
      <c r="H18360" s="6" t="s">
        <v>34207</v>
      </c>
      <c r="I18360" s="6" t="s">
        <v>49431</v>
      </c>
      <c r="J18360" s="6" t="s">
        <v>34219</v>
      </c>
      <c r="K18360" s="6">
        <v>18</v>
      </c>
    </row>
    <row r="18361" spans="1:11" x14ac:dyDescent="0.25">
      <c r="A18361" s="7" t="s">
        <v>49450</v>
      </c>
      <c r="B18361" s="6">
        <v>1</v>
      </c>
      <c r="C18361" s="6">
        <v>0</v>
      </c>
      <c r="D18361" s="6">
        <v>0</v>
      </c>
      <c r="E18361" s="6">
        <v>0</v>
      </c>
      <c r="F18361" s="6">
        <v>0</v>
      </c>
      <c r="G18361" s="6">
        <v>0</v>
      </c>
      <c r="H18361" s="6" t="s">
        <v>34206</v>
      </c>
      <c r="I18361" s="6" t="s">
        <v>49431</v>
      </c>
      <c r="J18361" s="6" t="s">
        <v>34219</v>
      </c>
      <c r="K18361" s="6">
        <v>19</v>
      </c>
    </row>
    <row r="18362" spans="1:11" ht="50" x14ac:dyDescent="0.25">
      <c r="A18362" s="7" t="s">
        <v>49451</v>
      </c>
      <c r="B18362" s="6">
        <v>1</v>
      </c>
      <c r="C18362" s="6">
        <v>0</v>
      </c>
      <c r="D18362" s="6">
        <v>0</v>
      </c>
      <c r="E18362" s="6">
        <v>0</v>
      </c>
      <c r="F18362" s="6">
        <v>0</v>
      </c>
      <c r="G18362" s="6">
        <v>0</v>
      </c>
      <c r="H18362" s="6" t="s">
        <v>34206</v>
      </c>
      <c r="I18362" s="6" t="s">
        <v>49431</v>
      </c>
      <c r="J18362" s="6" t="s">
        <v>34219</v>
      </c>
      <c r="K18362" s="6">
        <v>20</v>
      </c>
    </row>
    <row r="18363" spans="1:11" ht="37.5" x14ac:dyDescent="0.25">
      <c r="A18363" s="7" t="s">
        <v>49452</v>
      </c>
      <c r="B18363" s="6">
        <v>0</v>
      </c>
      <c r="C18363" s="6">
        <v>0</v>
      </c>
      <c r="D18363" s="6">
        <v>0</v>
      </c>
      <c r="E18363" s="6">
        <v>0</v>
      </c>
      <c r="F18363" s="6">
        <v>0</v>
      </c>
      <c r="G18363" s="6">
        <v>0</v>
      </c>
      <c r="H18363" s="6" t="s">
        <v>34217</v>
      </c>
      <c r="I18363" s="6" t="s">
        <v>49431</v>
      </c>
      <c r="J18363" s="6" t="s">
        <v>34219</v>
      </c>
      <c r="K18363" s="6">
        <v>21</v>
      </c>
    </row>
    <row r="18364" spans="1:11" ht="62.5" x14ac:dyDescent="0.25">
      <c r="A18364" s="7" t="s">
        <v>49453</v>
      </c>
      <c r="B18364" s="6">
        <v>0</v>
      </c>
      <c r="C18364" s="6">
        <v>0</v>
      </c>
      <c r="D18364" s="6">
        <v>0</v>
      </c>
      <c r="E18364" s="6">
        <v>0</v>
      </c>
      <c r="F18364" s="6">
        <v>0</v>
      </c>
      <c r="G18364" s="6">
        <v>0</v>
      </c>
      <c r="H18364" s="6" t="s">
        <v>34217</v>
      </c>
      <c r="I18364" s="6" t="s">
        <v>49431</v>
      </c>
      <c r="J18364" s="6" t="s">
        <v>34219</v>
      </c>
      <c r="K18364" s="6">
        <v>22</v>
      </c>
    </row>
    <row r="18365" spans="1:11" ht="62.5" x14ac:dyDescent="0.25">
      <c r="A18365" s="7" t="s">
        <v>49454</v>
      </c>
      <c r="B18365" s="6">
        <v>0</v>
      </c>
      <c r="C18365" s="6">
        <v>0</v>
      </c>
      <c r="D18365" s="6">
        <v>0</v>
      </c>
      <c r="E18365" s="6">
        <v>0</v>
      </c>
      <c r="F18365" s="6">
        <v>0</v>
      </c>
      <c r="G18365" s="6">
        <v>0</v>
      </c>
      <c r="H18365" s="6" t="s">
        <v>34217</v>
      </c>
      <c r="I18365" s="6" t="s">
        <v>49431</v>
      </c>
      <c r="J18365" s="6" t="s">
        <v>34219</v>
      </c>
      <c r="K18365" s="6">
        <v>23</v>
      </c>
    </row>
    <row r="18366" spans="1:11" x14ac:dyDescent="0.25">
      <c r="A18366" s="7" t="s">
        <v>49455</v>
      </c>
      <c r="B18366" s="6">
        <v>0</v>
      </c>
      <c r="C18366" s="6">
        <v>0</v>
      </c>
      <c r="D18366" s="6">
        <v>0</v>
      </c>
      <c r="E18366" s="6">
        <v>0</v>
      </c>
      <c r="F18366" s="6">
        <v>0</v>
      </c>
      <c r="G18366" s="6">
        <v>0</v>
      </c>
      <c r="H18366" s="6" t="s">
        <v>34217</v>
      </c>
      <c r="I18366" s="6" t="s">
        <v>49431</v>
      </c>
      <c r="J18366" s="6" t="s">
        <v>34219</v>
      </c>
      <c r="K18366" s="6">
        <v>24</v>
      </c>
    </row>
    <row r="18367" spans="1:11" x14ac:dyDescent="0.25">
      <c r="A18367" s="7" t="s">
        <v>49456</v>
      </c>
      <c r="B18367" s="6">
        <v>1</v>
      </c>
      <c r="C18367" s="6">
        <v>0</v>
      </c>
      <c r="D18367" s="6">
        <v>0</v>
      </c>
      <c r="E18367" s="6">
        <v>0</v>
      </c>
      <c r="F18367" s="6">
        <v>0</v>
      </c>
      <c r="G18367" s="6">
        <v>0</v>
      </c>
      <c r="H18367" s="6" t="s">
        <v>34206</v>
      </c>
      <c r="I18367" s="6" t="s">
        <v>49431</v>
      </c>
      <c r="J18367" s="6" t="s">
        <v>34219</v>
      </c>
      <c r="K18367" s="6">
        <v>25</v>
      </c>
    </row>
    <row r="18368" spans="1:11" ht="62.5" x14ac:dyDescent="0.25">
      <c r="A18368" s="7" t="s">
        <v>49457</v>
      </c>
      <c r="B18368" s="6">
        <v>1</v>
      </c>
      <c r="C18368" s="6">
        <v>0</v>
      </c>
      <c r="D18368" s="6">
        <v>0</v>
      </c>
      <c r="E18368" s="6">
        <v>0</v>
      </c>
      <c r="F18368" s="6">
        <v>0</v>
      </c>
      <c r="G18368" s="6">
        <v>0</v>
      </c>
      <c r="H18368" s="6" t="s">
        <v>34206</v>
      </c>
      <c r="I18368" s="6" t="s">
        <v>49431</v>
      </c>
      <c r="J18368" s="6" t="s">
        <v>34219</v>
      </c>
      <c r="K18368" s="6">
        <v>26</v>
      </c>
    </row>
    <row r="18369" spans="1:11" x14ac:dyDescent="0.25">
      <c r="A18369" s="7" t="s">
        <v>49458</v>
      </c>
      <c r="B18369" s="6">
        <v>0</v>
      </c>
      <c r="C18369" s="6">
        <v>0</v>
      </c>
      <c r="D18369" s="6">
        <v>0</v>
      </c>
      <c r="E18369" s="6">
        <v>1</v>
      </c>
      <c r="F18369" s="6">
        <v>0</v>
      </c>
      <c r="G18369" s="6">
        <v>0</v>
      </c>
      <c r="H18369" s="6" t="s">
        <v>34209</v>
      </c>
      <c r="I18369" s="6" t="s">
        <v>49431</v>
      </c>
      <c r="J18369" s="6" t="s">
        <v>34219</v>
      </c>
      <c r="K18369" s="6">
        <v>27</v>
      </c>
    </row>
    <row r="18370" spans="1:11" x14ac:dyDescent="0.25">
      <c r="A18370" s="7" t="s">
        <v>49459</v>
      </c>
      <c r="B18370" s="6">
        <v>1</v>
      </c>
      <c r="C18370" s="6">
        <v>0</v>
      </c>
      <c r="D18370" s="6">
        <v>0</v>
      </c>
      <c r="E18370" s="6">
        <v>0</v>
      </c>
      <c r="F18370" s="6">
        <v>0</v>
      </c>
      <c r="G18370" s="6">
        <v>0</v>
      </c>
      <c r="H18370" s="6" t="s">
        <v>34206</v>
      </c>
      <c r="I18370" s="6" t="s">
        <v>49431</v>
      </c>
      <c r="J18370" s="6" t="s">
        <v>34219</v>
      </c>
      <c r="K18370" s="6">
        <v>28</v>
      </c>
    </row>
    <row r="18371" spans="1:11" x14ac:dyDescent="0.25">
      <c r="A18371" s="7" t="s">
        <v>49460</v>
      </c>
      <c r="B18371" s="6">
        <v>1</v>
      </c>
      <c r="C18371" s="6">
        <v>0</v>
      </c>
      <c r="D18371" s="6">
        <v>0</v>
      </c>
      <c r="E18371" s="6">
        <v>0</v>
      </c>
      <c r="F18371" s="6">
        <v>0</v>
      </c>
      <c r="G18371" s="6">
        <v>0</v>
      </c>
      <c r="H18371" s="6" t="s">
        <v>34206</v>
      </c>
      <c r="I18371" s="6" t="s">
        <v>49431</v>
      </c>
      <c r="J18371" s="6" t="s">
        <v>34219</v>
      </c>
      <c r="K18371" s="6">
        <v>29</v>
      </c>
    </row>
    <row r="18372" spans="1:11" ht="25" x14ac:dyDescent="0.25">
      <c r="A18372" s="7" t="s">
        <v>49461</v>
      </c>
      <c r="B18372" s="6">
        <v>0</v>
      </c>
      <c r="C18372" s="6">
        <v>0</v>
      </c>
      <c r="D18372" s="6">
        <v>0</v>
      </c>
      <c r="E18372" s="6">
        <v>0</v>
      </c>
      <c r="F18372" s="6">
        <v>0</v>
      </c>
      <c r="G18372" s="6">
        <v>1</v>
      </c>
      <c r="H18372" s="6" t="s">
        <v>34211</v>
      </c>
      <c r="I18372" s="6" t="s">
        <v>49431</v>
      </c>
      <c r="J18372" s="6" t="s">
        <v>34219</v>
      </c>
      <c r="K18372" s="6">
        <v>30</v>
      </c>
    </row>
    <row r="18373" spans="1:11" ht="75" x14ac:dyDescent="0.25">
      <c r="A18373" s="7" t="s">
        <v>49462</v>
      </c>
      <c r="B18373" s="6">
        <v>1</v>
      </c>
      <c r="C18373" s="6">
        <v>0</v>
      </c>
      <c r="D18373" s="6">
        <v>0</v>
      </c>
      <c r="E18373" s="6">
        <v>0</v>
      </c>
      <c r="F18373" s="6">
        <v>0</v>
      </c>
      <c r="G18373" s="6">
        <v>0</v>
      </c>
      <c r="H18373" s="6" t="s">
        <v>34206</v>
      </c>
      <c r="I18373" s="6" t="s">
        <v>49431</v>
      </c>
      <c r="J18373" s="6" t="s">
        <v>34219</v>
      </c>
      <c r="K18373" s="6">
        <v>31</v>
      </c>
    </row>
    <row r="18374" spans="1:11" x14ac:dyDescent="0.25">
      <c r="A18374" s="7" t="s">
        <v>49463</v>
      </c>
      <c r="B18374" s="6">
        <v>0</v>
      </c>
      <c r="C18374" s="6">
        <v>0</v>
      </c>
      <c r="D18374" s="6">
        <v>0</v>
      </c>
      <c r="E18374" s="6">
        <v>0</v>
      </c>
      <c r="F18374" s="6">
        <v>0</v>
      </c>
      <c r="G18374" s="6">
        <v>1</v>
      </c>
      <c r="H18374" s="6" t="s">
        <v>34211</v>
      </c>
      <c r="I18374" s="6" t="s">
        <v>49431</v>
      </c>
      <c r="J18374" s="6" t="s">
        <v>34219</v>
      </c>
      <c r="K18374" s="6">
        <v>32</v>
      </c>
    </row>
    <row r="18375" spans="1:11" ht="75" x14ac:dyDescent="0.25">
      <c r="A18375" s="7" t="s">
        <v>49464</v>
      </c>
      <c r="B18375" s="6">
        <v>0</v>
      </c>
      <c r="C18375" s="6">
        <v>0</v>
      </c>
      <c r="D18375" s="6">
        <v>0</v>
      </c>
      <c r="E18375" s="6">
        <v>0</v>
      </c>
      <c r="F18375" s="6">
        <v>0</v>
      </c>
      <c r="G18375" s="6">
        <v>1</v>
      </c>
      <c r="H18375" s="6" t="s">
        <v>34211</v>
      </c>
      <c r="I18375" s="6" t="s">
        <v>49431</v>
      </c>
      <c r="J18375" s="6" t="s">
        <v>34219</v>
      </c>
      <c r="K18375" s="6">
        <v>33</v>
      </c>
    </row>
    <row r="18376" spans="1:11" ht="25" x14ac:dyDescent="0.25">
      <c r="A18376" s="7" t="s">
        <v>49465</v>
      </c>
      <c r="B18376" s="6">
        <v>0</v>
      </c>
      <c r="C18376" s="6">
        <v>0</v>
      </c>
      <c r="D18376" s="6">
        <v>0</v>
      </c>
      <c r="E18376" s="6">
        <v>0</v>
      </c>
      <c r="F18376" s="6">
        <v>0</v>
      </c>
      <c r="G18376" s="6">
        <v>1</v>
      </c>
      <c r="H18376" s="6" t="s">
        <v>34211</v>
      </c>
      <c r="I18376" s="6" t="s">
        <v>49431</v>
      </c>
      <c r="J18376" s="6" t="s">
        <v>34219</v>
      </c>
      <c r="K18376" s="6">
        <v>34</v>
      </c>
    </row>
    <row r="18377" spans="1:11" x14ac:dyDescent="0.25">
      <c r="A18377" s="7" t="s">
        <v>49466</v>
      </c>
      <c r="B18377" s="6">
        <v>0</v>
      </c>
      <c r="C18377" s="6">
        <v>0</v>
      </c>
      <c r="D18377" s="6">
        <v>0</v>
      </c>
      <c r="E18377" s="6">
        <v>0</v>
      </c>
      <c r="F18377" s="6">
        <v>0</v>
      </c>
      <c r="G18377" s="6">
        <v>1</v>
      </c>
      <c r="H18377" s="6" t="s">
        <v>34211</v>
      </c>
      <c r="I18377" s="6" t="s">
        <v>49431</v>
      </c>
      <c r="J18377" s="6" t="s">
        <v>34219</v>
      </c>
      <c r="K18377" s="6">
        <v>35</v>
      </c>
    </row>
    <row r="18378" spans="1:11" ht="62.5" x14ac:dyDescent="0.25">
      <c r="A18378" s="7" t="s">
        <v>49467</v>
      </c>
      <c r="B18378" s="6">
        <v>0</v>
      </c>
      <c r="C18378" s="6">
        <v>0</v>
      </c>
      <c r="D18378" s="6">
        <v>0</v>
      </c>
      <c r="E18378" s="6">
        <v>0</v>
      </c>
      <c r="F18378" s="6">
        <v>0</v>
      </c>
      <c r="G18378" s="6">
        <v>1</v>
      </c>
      <c r="H18378" s="6" t="s">
        <v>34211</v>
      </c>
      <c r="I18378" s="6" t="s">
        <v>49431</v>
      </c>
      <c r="J18378" s="6" t="s">
        <v>34219</v>
      </c>
      <c r="K18378" s="6">
        <v>36</v>
      </c>
    </row>
    <row r="18379" spans="1:11" x14ac:dyDescent="0.25">
      <c r="A18379" s="7" t="s">
        <v>49468</v>
      </c>
      <c r="B18379" s="6">
        <v>0</v>
      </c>
      <c r="C18379" s="6">
        <v>0</v>
      </c>
      <c r="D18379" s="6">
        <v>0</v>
      </c>
      <c r="E18379" s="6">
        <v>0</v>
      </c>
      <c r="F18379" s="6">
        <v>0</v>
      </c>
      <c r="G18379" s="6">
        <v>1</v>
      </c>
      <c r="H18379" s="6" t="s">
        <v>34211</v>
      </c>
      <c r="I18379" s="6" t="s">
        <v>49431</v>
      </c>
      <c r="J18379" s="6" t="s">
        <v>34219</v>
      </c>
      <c r="K18379" s="6">
        <v>37</v>
      </c>
    </row>
    <row r="18380" spans="1:11" ht="100" x14ac:dyDescent="0.25">
      <c r="A18380" s="7" t="s">
        <v>49469</v>
      </c>
      <c r="B18380" s="6">
        <v>0</v>
      </c>
      <c r="C18380" s="6">
        <v>0</v>
      </c>
      <c r="D18380" s="6">
        <v>0</v>
      </c>
      <c r="E18380" s="6">
        <v>0</v>
      </c>
      <c r="F18380" s="6">
        <v>0</v>
      </c>
      <c r="G18380" s="6">
        <v>1</v>
      </c>
      <c r="H18380" s="6" t="s">
        <v>34211</v>
      </c>
      <c r="I18380" s="6" t="s">
        <v>49431</v>
      </c>
      <c r="J18380" s="6" t="s">
        <v>34219</v>
      </c>
      <c r="K18380" s="6">
        <v>38</v>
      </c>
    </row>
    <row r="18381" spans="1:11" x14ac:dyDescent="0.25">
      <c r="A18381" s="7" t="s">
        <v>49470</v>
      </c>
      <c r="B18381" s="6">
        <v>0</v>
      </c>
      <c r="C18381" s="6">
        <v>0</v>
      </c>
      <c r="D18381" s="6">
        <v>0</v>
      </c>
      <c r="E18381" s="6">
        <v>0</v>
      </c>
      <c r="F18381" s="6">
        <v>0</v>
      </c>
      <c r="G18381" s="6">
        <v>1</v>
      </c>
      <c r="H18381" s="6" t="s">
        <v>34211</v>
      </c>
      <c r="I18381" s="6" t="s">
        <v>49431</v>
      </c>
      <c r="J18381" s="6" t="s">
        <v>34219</v>
      </c>
      <c r="K18381" s="6">
        <v>39</v>
      </c>
    </row>
    <row r="18382" spans="1:11" ht="25" x14ac:dyDescent="0.25">
      <c r="A18382" s="7" t="s">
        <v>49471</v>
      </c>
      <c r="B18382" s="6">
        <v>0</v>
      </c>
      <c r="C18382" s="6">
        <v>0</v>
      </c>
      <c r="D18382" s="6">
        <v>0</v>
      </c>
      <c r="E18382" s="6">
        <v>0</v>
      </c>
      <c r="F18382" s="6">
        <v>0</v>
      </c>
      <c r="G18382" s="6">
        <v>1</v>
      </c>
      <c r="H18382" s="6" t="s">
        <v>34211</v>
      </c>
      <c r="I18382" s="6" t="s">
        <v>49431</v>
      </c>
      <c r="J18382" s="6" t="s">
        <v>34219</v>
      </c>
      <c r="K18382" s="6">
        <v>40</v>
      </c>
    </row>
    <row r="18383" spans="1:11" x14ac:dyDescent="0.25">
      <c r="A18383" s="7" t="s">
        <v>49472</v>
      </c>
      <c r="B18383" s="6">
        <v>0</v>
      </c>
      <c r="C18383" s="6">
        <v>0</v>
      </c>
      <c r="D18383" s="6">
        <v>0</v>
      </c>
      <c r="E18383" s="6">
        <v>0</v>
      </c>
      <c r="F18383" s="6">
        <v>0</v>
      </c>
      <c r="G18383" s="6">
        <v>1</v>
      </c>
      <c r="H18383" s="6" t="s">
        <v>34211</v>
      </c>
      <c r="I18383" s="6" t="s">
        <v>49431</v>
      </c>
      <c r="J18383" s="6" t="s">
        <v>34219</v>
      </c>
      <c r="K18383" s="6">
        <v>41</v>
      </c>
    </row>
    <row r="18384" spans="1:11" ht="62.5" x14ac:dyDescent="0.25">
      <c r="A18384" s="7" t="s">
        <v>49473</v>
      </c>
      <c r="B18384" s="6">
        <v>0</v>
      </c>
      <c r="C18384" s="6">
        <v>0</v>
      </c>
      <c r="D18384" s="6">
        <v>0</v>
      </c>
      <c r="E18384" s="6">
        <v>0</v>
      </c>
      <c r="F18384" s="6">
        <v>0</v>
      </c>
      <c r="G18384" s="6">
        <v>1</v>
      </c>
      <c r="H18384" s="6" t="s">
        <v>34211</v>
      </c>
      <c r="I18384" s="6" t="s">
        <v>49431</v>
      </c>
      <c r="J18384" s="6" t="s">
        <v>34219</v>
      </c>
      <c r="K18384" s="6">
        <v>42</v>
      </c>
    </row>
    <row r="18385" spans="1:11" x14ac:dyDescent="0.25">
      <c r="A18385" s="7" t="s">
        <v>49474</v>
      </c>
      <c r="B18385" s="6">
        <v>0</v>
      </c>
      <c r="C18385" s="6">
        <v>0</v>
      </c>
      <c r="D18385" s="6">
        <v>0</v>
      </c>
      <c r="E18385" s="6">
        <v>0</v>
      </c>
      <c r="F18385" s="6">
        <v>0</v>
      </c>
      <c r="G18385" s="6">
        <v>1</v>
      </c>
      <c r="H18385" s="6" t="s">
        <v>34211</v>
      </c>
      <c r="I18385" s="6" t="s">
        <v>49431</v>
      </c>
      <c r="J18385" s="6" t="s">
        <v>34219</v>
      </c>
      <c r="K18385" s="6">
        <v>43</v>
      </c>
    </row>
    <row r="18386" spans="1:11" ht="37.5" x14ac:dyDescent="0.25">
      <c r="A18386" s="7" t="s">
        <v>49475</v>
      </c>
      <c r="B18386" s="6">
        <v>0</v>
      </c>
      <c r="C18386" s="6">
        <v>0</v>
      </c>
      <c r="D18386" s="6">
        <v>0</v>
      </c>
      <c r="E18386" s="6">
        <v>0</v>
      </c>
      <c r="F18386" s="6">
        <v>0</v>
      </c>
      <c r="G18386" s="6">
        <v>1</v>
      </c>
      <c r="H18386" s="6" t="s">
        <v>34211</v>
      </c>
      <c r="I18386" s="6" t="s">
        <v>49431</v>
      </c>
      <c r="J18386" s="6" t="s">
        <v>34219</v>
      </c>
      <c r="K18386" s="6">
        <v>44</v>
      </c>
    </row>
    <row r="18387" spans="1:11" x14ac:dyDescent="0.25">
      <c r="A18387" s="7" t="s">
        <v>49476</v>
      </c>
      <c r="B18387" s="6">
        <v>0</v>
      </c>
      <c r="C18387" s="6">
        <v>0</v>
      </c>
      <c r="D18387" s="6">
        <v>0</v>
      </c>
      <c r="E18387" s="6">
        <v>0</v>
      </c>
      <c r="F18387" s="6">
        <v>0</v>
      </c>
      <c r="G18387" s="6">
        <v>1</v>
      </c>
      <c r="H18387" s="6" t="s">
        <v>34211</v>
      </c>
      <c r="I18387" s="6" t="s">
        <v>49431</v>
      </c>
      <c r="J18387" s="6" t="s">
        <v>34219</v>
      </c>
      <c r="K18387" s="6">
        <v>45</v>
      </c>
    </row>
    <row r="18388" spans="1:11" ht="37.5" x14ac:dyDescent="0.25">
      <c r="A18388" s="7" t="s">
        <v>49477</v>
      </c>
      <c r="B18388" s="6">
        <v>0</v>
      </c>
      <c r="C18388" s="6">
        <v>0</v>
      </c>
      <c r="D18388" s="6">
        <v>0</v>
      </c>
      <c r="E18388" s="6">
        <v>0</v>
      </c>
      <c r="F18388" s="6">
        <v>0</v>
      </c>
      <c r="G18388" s="6">
        <v>1</v>
      </c>
      <c r="H18388" s="6" t="s">
        <v>34211</v>
      </c>
      <c r="I18388" s="6" t="s">
        <v>49431</v>
      </c>
      <c r="J18388" s="6" t="s">
        <v>34219</v>
      </c>
      <c r="K18388" s="6">
        <v>46</v>
      </c>
    </row>
    <row r="18389" spans="1:11" x14ac:dyDescent="0.25">
      <c r="A18389" s="7" t="s">
        <v>43120</v>
      </c>
      <c r="B18389" s="6">
        <v>0</v>
      </c>
      <c r="C18389" s="6">
        <v>0</v>
      </c>
      <c r="D18389" s="6">
        <v>0</v>
      </c>
      <c r="E18389" s="6">
        <v>0</v>
      </c>
      <c r="F18389" s="6">
        <v>0</v>
      </c>
      <c r="G18389" s="6">
        <v>1</v>
      </c>
      <c r="H18389" s="6" t="s">
        <v>34211</v>
      </c>
      <c r="I18389" s="6" t="s">
        <v>49431</v>
      </c>
      <c r="J18389" s="6" t="s">
        <v>34219</v>
      </c>
      <c r="K18389" s="6">
        <v>47</v>
      </c>
    </row>
    <row r="18390" spans="1:11" ht="137.5" x14ac:dyDescent="0.25">
      <c r="A18390" s="7" t="s">
        <v>49478</v>
      </c>
      <c r="B18390" s="6">
        <v>0</v>
      </c>
      <c r="C18390" s="6">
        <v>0</v>
      </c>
      <c r="D18390" s="6">
        <v>0</v>
      </c>
      <c r="E18390" s="6">
        <v>0</v>
      </c>
      <c r="F18390" s="6">
        <v>0</v>
      </c>
      <c r="G18390" s="6">
        <v>1</v>
      </c>
      <c r="H18390" s="6" t="s">
        <v>34211</v>
      </c>
      <c r="I18390" s="6" t="s">
        <v>49431</v>
      </c>
      <c r="J18390" s="6" t="s">
        <v>34219</v>
      </c>
      <c r="K18390" s="6">
        <v>48</v>
      </c>
    </row>
    <row r="18391" spans="1:11" ht="25" x14ac:dyDescent="0.25">
      <c r="A18391" s="7" t="s">
        <v>49479</v>
      </c>
      <c r="B18391" s="6">
        <v>0</v>
      </c>
      <c r="C18391" s="6">
        <v>0</v>
      </c>
      <c r="D18391" s="6">
        <v>0</v>
      </c>
      <c r="E18391" s="6">
        <v>0</v>
      </c>
      <c r="F18391" s="6">
        <v>0</v>
      </c>
      <c r="G18391" s="6">
        <v>1</v>
      </c>
      <c r="H18391" s="6" t="s">
        <v>34211</v>
      </c>
      <c r="I18391" s="6" t="s">
        <v>49431</v>
      </c>
      <c r="J18391" s="6" t="s">
        <v>34219</v>
      </c>
      <c r="K18391" s="6">
        <v>49</v>
      </c>
    </row>
    <row r="18392" spans="1:11" x14ac:dyDescent="0.25">
      <c r="A18392" s="7" t="s">
        <v>49480</v>
      </c>
      <c r="B18392" s="6">
        <v>0</v>
      </c>
      <c r="C18392" s="6">
        <v>0</v>
      </c>
      <c r="D18392" s="6">
        <v>0</v>
      </c>
      <c r="E18392" s="6">
        <v>0</v>
      </c>
      <c r="F18392" s="6">
        <v>0</v>
      </c>
      <c r="G18392" s="6">
        <v>1</v>
      </c>
      <c r="H18392" s="6" t="s">
        <v>34211</v>
      </c>
      <c r="I18392" s="6" t="s">
        <v>49431</v>
      </c>
      <c r="J18392" s="6" t="s">
        <v>34219</v>
      </c>
      <c r="K18392" s="6">
        <v>50</v>
      </c>
    </row>
    <row r="18393" spans="1:11" ht="37.5" x14ac:dyDescent="0.25">
      <c r="A18393" s="7" t="s">
        <v>49481</v>
      </c>
      <c r="B18393" s="6">
        <v>0</v>
      </c>
      <c r="C18393" s="6">
        <v>0</v>
      </c>
      <c r="D18393" s="6">
        <v>0</v>
      </c>
      <c r="E18393" s="6">
        <v>0</v>
      </c>
      <c r="F18393" s="6">
        <v>0</v>
      </c>
      <c r="G18393" s="6">
        <v>1</v>
      </c>
      <c r="H18393" s="6" t="s">
        <v>34211</v>
      </c>
      <c r="I18393" s="6" t="s">
        <v>49431</v>
      </c>
      <c r="J18393" s="6" t="s">
        <v>34219</v>
      </c>
      <c r="K18393" s="6">
        <v>51</v>
      </c>
    </row>
    <row r="18394" spans="1:11" x14ac:dyDescent="0.25">
      <c r="A18394" s="7" t="s">
        <v>49482</v>
      </c>
      <c r="B18394" s="6">
        <v>0</v>
      </c>
      <c r="C18394" s="6">
        <v>0</v>
      </c>
      <c r="D18394" s="6">
        <v>0</v>
      </c>
      <c r="E18394" s="6">
        <v>0</v>
      </c>
      <c r="F18394" s="6">
        <v>0</v>
      </c>
      <c r="G18394" s="6">
        <v>1</v>
      </c>
      <c r="H18394" s="6" t="s">
        <v>34211</v>
      </c>
      <c r="I18394" s="6" t="s">
        <v>49431</v>
      </c>
      <c r="J18394" s="6" t="s">
        <v>34219</v>
      </c>
      <c r="K18394" s="6">
        <v>52</v>
      </c>
    </row>
    <row r="18395" spans="1:11" x14ac:dyDescent="0.25">
      <c r="A18395" s="7" t="s">
        <v>49483</v>
      </c>
      <c r="B18395" s="6">
        <v>0</v>
      </c>
      <c r="C18395" s="6">
        <v>0</v>
      </c>
      <c r="D18395" s="6">
        <v>0</v>
      </c>
      <c r="E18395" s="6">
        <v>0</v>
      </c>
      <c r="F18395" s="6">
        <v>0</v>
      </c>
      <c r="G18395" s="6">
        <v>1</v>
      </c>
      <c r="H18395" s="6" t="s">
        <v>34211</v>
      </c>
      <c r="I18395" s="6" t="s">
        <v>49431</v>
      </c>
      <c r="J18395" s="6" t="s">
        <v>34219</v>
      </c>
      <c r="K18395" s="6">
        <v>53</v>
      </c>
    </row>
    <row r="18396" spans="1:11" x14ac:dyDescent="0.25">
      <c r="A18396" s="7" t="s">
        <v>49484</v>
      </c>
      <c r="B18396" s="6">
        <v>0</v>
      </c>
      <c r="C18396" s="6">
        <v>0</v>
      </c>
      <c r="D18396" s="6">
        <v>0</v>
      </c>
      <c r="E18396" s="6">
        <v>0</v>
      </c>
      <c r="F18396" s="6">
        <v>0</v>
      </c>
      <c r="G18396" s="6">
        <v>1</v>
      </c>
      <c r="H18396" s="6" t="s">
        <v>34211</v>
      </c>
      <c r="I18396" s="6" t="s">
        <v>49431</v>
      </c>
      <c r="J18396" s="6" t="s">
        <v>34219</v>
      </c>
      <c r="K18396" s="6">
        <v>54</v>
      </c>
    </row>
    <row r="18397" spans="1:11" x14ac:dyDescent="0.25">
      <c r="A18397" s="7" t="s">
        <v>49485</v>
      </c>
      <c r="B18397" s="6">
        <v>0</v>
      </c>
      <c r="C18397" s="6">
        <v>0</v>
      </c>
      <c r="D18397" s="6">
        <v>0</v>
      </c>
      <c r="E18397" s="6">
        <v>0</v>
      </c>
      <c r="F18397" s="6">
        <v>0</v>
      </c>
      <c r="G18397" s="6">
        <v>1</v>
      </c>
      <c r="H18397" s="6" t="s">
        <v>34211</v>
      </c>
      <c r="I18397" s="6" t="s">
        <v>49431</v>
      </c>
      <c r="J18397" s="6" t="s">
        <v>34219</v>
      </c>
      <c r="K18397" s="6">
        <v>55</v>
      </c>
    </row>
    <row r="18398" spans="1:11" x14ac:dyDescent="0.25">
      <c r="A18398" s="7" t="s">
        <v>49486</v>
      </c>
      <c r="B18398" s="6">
        <v>0</v>
      </c>
      <c r="C18398" s="6">
        <v>0</v>
      </c>
      <c r="D18398" s="6">
        <v>0</v>
      </c>
      <c r="E18398" s="6">
        <v>0</v>
      </c>
      <c r="F18398" s="6">
        <v>0</v>
      </c>
      <c r="G18398" s="6">
        <v>1</v>
      </c>
      <c r="H18398" s="6" t="s">
        <v>34211</v>
      </c>
      <c r="I18398" s="6" t="s">
        <v>49431</v>
      </c>
      <c r="J18398" s="6" t="s">
        <v>34219</v>
      </c>
      <c r="K18398" s="6">
        <v>56</v>
      </c>
    </row>
    <row r="18399" spans="1:11" ht="75" x14ac:dyDescent="0.25">
      <c r="A18399" s="7" t="s">
        <v>49487</v>
      </c>
      <c r="B18399" s="6">
        <v>0</v>
      </c>
      <c r="C18399" s="6">
        <v>0</v>
      </c>
      <c r="D18399" s="6">
        <v>0</v>
      </c>
      <c r="E18399" s="6">
        <v>0</v>
      </c>
      <c r="F18399" s="6">
        <v>0</v>
      </c>
      <c r="G18399" s="6">
        <v>1</v>
      </c>
      <c r="H18399" s="6" t="s">
        <v>34211</v>
      </c>
      <c r="I18399" s="6" t="s">
        <v>49431</v>
      </c>
      <c r="J18399" s="6" t="s">
        <v>34219</v>
      </c>
      <c r="K18399" s="6">
        <v>57</v>
      </c>
    </row>
    <row r="18400" spans="1:11" ht="87.5" x14ac:dyDescent="0.25">
      <c r="A18400" s="7" t="s">
        <v>49488</v>
      </c>
      <c r="B18400" s="6">
        <v>0</v>
      </c>
      <c r="C18400" s="6">
        <v>0</v>
      </c>
      <c r="D18400" s="6">
        <v>0</v>
      </c>
      <c r="E18400" s="6">
        <v>0</v>
      </c>
      <c r="F18400" s="6">
        <v>0</v>
      </c>
      <c r="G18400" s="6">
        <v>1</v>
      </c>
      <c r="H18400" s="6" t="s">
        <v>34211</v>
      </c>
      <c r="I18400" s="6" t="s">
        <v>49431</v>
      </c>
      <c r="J18400" s="6" t="s">
        <v>34219</v>
      </c>
      <c r="K18400" s="6">
        <v>58</v>
      </c>
    </row>
    <row r="18401" spans="1:11" ht="87.5" x14ac:dyDescent="0.25">
      <c r="A18401" s="7" t="s">
        <v>49489</v>
      </c>
      <c r="B18401" s="6">
        <v>0</v>
      </c>
      <c r="C18401" s="6">
        <v>0</v>
      </c>
      <c r="D18401" s="6">
        <v>0</v>
      </c>
      <c r="E18401" s="6">
        <v>0</v>
      </c>
      <c r="F18401" s="6">
        <v>0</v>
      </c>
      <c r="G18401" s="6">
        <v>1</v>
      </c>
      <c r="H18401" s="6" t="s">
        <v>34211</v>
      </c>
      <c r="I18401" s="6" t="s">
        <v>49431</v>
      </c>
      <c r="J18401" s="6" t="s">
        <v>34219</v>
      </c>
      <c r="K18401" s="6">
        <v>59</v>
      </c>
    </row>
    <row r="18402" spans="1:11" x14ac:dyDescent="0.25">
      <c r="A18402" s="7" t="s">
        <v>49490</v>
      </c>
      <c r="B18402" s="6">
        <v>0</v>
      </c>
      <c r="C18402" s="6">
        <v>0</v>
      </c>
      <c r="D18402" s="6">
        <v>0</v>
      </c>
      <c r="E18402" s="6">
        <v>0</v>
      </c>
      <c r="F18402" s="6">
        <v>0</v>
      </c>
      <c r="G18402" s="6">
        <v>0</v>
      </c>
      <c r="H18402" s="6" t="s">
        <v>34217</v>
      </c>
      <c r="I18402" s="6" t="s">
        <v>49431</v>
      </c>
      <c r="J18402" s="6" t="s">
        <v>34219</v>
      </c>
      <c r="K18402" s="6">
        <v>60</v>
      </c>
    </row>
    <row r="18403" spans="1:11" ht="62.5" x14ac:dyDescent="0.25">
      <c r="A18403" s="7" t="s">
        <v>49491</v>
      </c>
      <c r="B18403" s="6">
        <v>0</v>
      </c>
      <c r="C18403" s="6">
        <v>0</v>
      </c>
      <c r="D18403" s="6">
        <v>1</v>
      </c>
      <c r="E18403" s="6">
        <v>0</v>
      </c>
      <c r="F18403" s="6">
        <v>0</v>
      </c>
      <c r="G18403" s="6">
        <v>0</v>
      </c>
      <c r="H18403" s="6" t="s">
        <v>34208</v>
      </c>
      <c r="I18403" s="6" t="s">
        <v>49431</v>
      </c>
      <c r="J18403" s="6" t="s">
        <v>34219</v>
      </c>
      <c r="K18403" s="6">
        <v>61</v>
      </c>
    </row>
    <row r="18404" spans="1:11" x14ac:dyDescent="0.25">
      <c r="A18404" s="7" t="s">
        <v>49492</v>
      </c>
      <c r="B18404" s="6">
        <v>0</v>
      </c>
      <c r="C18404" s="6">
        <v>0</v>
      </c>
      <c r="D18404" s="6">
        <v>0</v>
      </c>
      <c r="E18404" s="6">
        <v>0</v>
      </c>
      <c r="F18404" s="6">
        <v>0</v>
      </c>
      <c r="G18404" s="6">
        <v>0</v>
      </c>
      <c r="H18404" s="6" t="s">
        <v>34217</v>
      </c>
      <c r="I18404" s="6" t="s">
        <v>49431</v>
      </c>
      <c r="J18404" s="6" t="s">
        <v>34219</v>
      </c>
      <c r="K18404" s="6">
        <v>62</v>
      </c>
    </row>
    <row r="18405" spans="1:11" x14ac:dyDescent="0.25">
      <c r="A18405" s="7" t="s">
        <v>49493</v>
      </c>
      <c r="B18405" s="6">
        <v>0</v>
      </c>
      <c r="C18405" s="6">
        <v>0</v>
      </c>
      <c r="D18405" s="6">
        <v>0</v>
      </c>
      <c r="E18405" s="6">
        <v>0</v>
      </c>
      <c r="F18405" s="6">
        <v>0</v>
      </c>
      <c r="G18405" s="6">
        <v>0</v>
      </c>
      <c r="H18405" s="6" t="s">
        <v>34217</v>
      </c>
      <c r="I18405" s="6" t="s">
        <v>49431</v>
      </c>
      <c r="J18405" s="6" t="s">
        <v>34219</v>
      </c>
      <c r="K18405" s="6">
        <v>63</v>
      </c>
    </row>
    <row r="18406" spans="1:11" x14ac:dyDescent="0.25">
      <c r="A18406" s="7" t="s">
        <v>49494</v>
      </c>
      <c r="B18406" s="6">
        <v>0</v>
      </c>
      <c r="C18406" s="6">
        <v>0</v>
      </c>
      <c r="D18406" s="6">
        <v>0</v>
      </c>
      <c r="E18406" s="6">
        <v>0</v>
      </c>
      <c r="F18406" s="6">
        <v>0</v>
      </c>
      <c r="G18406" s="6">
        <v>0</v>
      </c>
      <c r="H18406" s="6" t="s">
        <v>34217</v>
      </c>
      <c r="I18406" s="6" t="s">
        <v>49431</v>
      </c>
      <c r="J18406" s="6" t="s">
        <v>34219</v>
      </c>
      <c r="K18406" s="6">
        <v>64</v>
      </c>
    </row>
    <row r="18407" spans="1:11" ht="25" x14ac:dyDescent="0.25">
      <c r="A18407" s="7" t="s">
        <v>49495</v>
      </c>
      <c r="B18407" s="6">
        <v>0</v>
      </c>
      <c r="C18407" s="6">
        <v>0</v>
      </c>
      <c r="D18407" s="6">
        <v>0</v>
      </c>
      <c r="E18407" s="6">
        <v>0</v>
      </c>
      <c r="F18407" s="6">
        <v>0</v>
      </c>
      <c r="G18407" s="6">
        <v>0</v>
      </c>
      <c r="H18407" s="6" t="s">
        <v>34217</v>
      </c>
      <c r="I18407" s="6" t="s">
        <v>49431</v>
      </c>
      <c r="J18407" s="6" t="s">
        <v>34219</v>
      </c>
      <c r="K18407" s="6">
        <v>65</v>
      </c>
    </row>
    <row r="18408" spans="1:11" x14ac:dyDescent="0.25">
      <c r="A18408" s="7" t="s">
        <v>49496</v>
      </c>
      <c r="B18408" s="6">
        <v>0</v>
      </c>
      <c r="C18408" s="6">
        <v>0</v>
      </c>
      <c r="D18408" s="6">
        <v>0</v>
      </c>
      <c r="E18408" s="6">
        <v>0</v>
      </c>
      <c r="F18408" s="6">
        <v>0</v>
      </c>
      <c r="G18408" s="6">
        <v>0</v>
      </c>
      <c r="H18408" s="6" t="s">
        <v>34217</v>
      </c>
      <c r="I18408" s="6" t="s">
        <v>49431</v>
      </c>
      <c r="J18408" s="6" t="s">
        <v>34219</v>
      </c>
      <c r="K18408" s="6">
        <v>66</v>
      </c>
    </row>
    <row r="18409" spans="1:11" ht="87.5" x14ac:dyDescent="0.25">
      <c r="A18409" s="7" t="s">
        <v>49497</v>
      </c>
      <c r="B18409" s="6">
        <v>0</v>
      </c>
      <c r="C18409" s="6">
        <v>0</v>
      </c>
      <c r="D18409" s="6">
        <v>0</v>
      </c>
      <c r="E18409" s="6">
        <v>0</v>
      </c>
      <c r="F18409" s="6">
        <v>0</v>
      </c>
      <c r="G18409" s="6">
        <v>0</v>
      </c>
      <c r="H18409" s="6" t="s">
        <v>34217</v>
      </c>
      <c r="I18409" s="6" t="s">
        <v>49431</v>
      </c>
      <c r="J18409" s="6" t="s">
        <v>34219</v>
      </c>
      <c r="K18409" s="6">
        <v>67</v>
      </c>
    </row>
    <row r="18410" spans="1:11" x14ac:dyDescent="0.25">
      <c r="A18410" s="7" t="s">
        <v>49498</v>
      </c>
      <c r="B18410" s="6">
        <v>0</v>
      </c>
      <c r="C18410" s="6">
        <v>0</v>
      </c>
      <c r="D18410" s="6">
        <v>0</v>
      </c>
      <c r="E18410" s="6">
        <v>0</v>
      </c>
      <c r="F18410" s="6">
        <v>0</v>
      </c>
      <c r="G18410" s="6">
        <v>0</v>
      </c>
      <c r="H18410" s="6" t="s">
        <v>34217</v>
      </c>
      <c r="I18410" s="6" t="s">
        <v>49431</v>
      </c>
      <c r="J18410" s="6" t="s">
        <v>34219</v>
      </c>
      <c r="K18410" s="6">
        <v>68</v>
      </c>
    </row>
    <row r="18411" spans="1:11" x14ac:dyDescent="0.25">
      <c r="A18411" s="7" t="s">
        <v>49499</v>
      </c>
      <c r="B18411" s="6">
        <v>0</v>
      </c>
      <c r="C18411" s="6">
        <v>0</v>
      </c>
      <c r="D18411" s="6">
        <v>0</v>
      </c>
      <c r="E18411" s="6">
        <v>0</v>
      </c>
      <c r="F18411" s="6">
        <v>0</v>
      </c>
      <c r="G18411" s="6">
        <v>0</v>
      </c>
      <c r="H18411" s="6" t="s">
        <v>34217</v>
      </c>
      <c r="I18411" s="6" t="s">
        <v>49431</v>
      </c>
      <c r="J18411" s="6" t="s">
        <v>34219</v>
      </c>
      <c r="K18411" s="6">
        <v>69</v>
      </c>
    </row>
    <row r="18412" spans="1:11" ht="25" x14ac:dyDescent="0.25">
      <c r="A18412" s="7" t="s">
        <v>49500</v>
      </c>
      <c r="B18412" s="6">
        <v>0</v>
      </c>
      <c r="C18412" s="6">
        <v>0</v>
      </c>
      <c r="D18412" s="6">
        <v>0</v>
      </c>
      <c r="E18412" s="6">
        <v>0</v>
      </c>
      <c r="F18412" s="6">
        <v>0</v>
      </c>
      <c r="G18412" s="6">
        <v>0</v>
      </c>
      <c r="H18412" s="6" t="s">
        <v>34217</v>
      </c>
      <c r="I18412" s="6" t="s">
        <v>49431</v>
      </c>
      <c r="J18412" s="6" t="s">
        <v>34219</v>
      </c>
      <c r="K18412" s="6">
        <v>70</v>
      </c>
    </row>
    <row r="18413" spans="1:11" ht="25" x14ac:dyDescent="0.25">
      <c r="A18413" s="7" t="s">
        <v>49501</v>
      </c>
      <c r="B18413" s="6">
        <v>0</v>
      </c>
      <c r="C18413" s="6">
        <v>0</v>
      </c>
      <c r="D18413" s="6">
        <v>0</v>
      </c>
      <c r="E18413" s="6">
        <v>0</v>
      </c>
      <c r="F18413" s="6">
        <v>0</v>
      </c>
      <c r="G18413" s="6">
        <v>0</v>
      </c>
      <c r="H18413" s="6" t="s">
        <v>34217</v>
      </c>
      <c r="I18413" s="6" t="s">
        <v>49431</v>
      </c>
      <c r="J18413" s="6" t="s">
        <v>34219</v>
      </c>
      <c r="K18413" s="6">
        <v>71</v>
      </c>
    </row>
    <row r="18414" spans="1:11" x14ac:dyDescent="0.25">
      <c r="A18414" s="7" t="s">
        <v>49502</v>
      </c>
      <c r="B18414" s="6">
        <v>0</v>
      </c>
      <c r="C18414" s="6">
        <v>0</v>
      </c>
      <c r="D18414" s="6">
        <v>0</v>
      </c>
      <c r="E18414" s="6">
        <v>0</v>
      </c>
      <c r="F18414" s="6">
        <v>0</v>
      </c>
      <c r="G18414" s="6">
        <v>0</v>
      </c>
      <c r="H18414" s="6" t="s">
        <v>34217</v>
      </c>
      <c r="I18414" s="6" t="s">
        <v>49431</v>
      </c>
      <c r="J18414" s="6" t="s">
        <v>34219</v>
      </c>
      <c r="K18414" s="6">
        <v>72</v>
      </c>
    </row>
    <row r="18415" spans="1:11" x14ac:dyDescent="0.25">
      <c r="A18415" s="7" t="s">
        <v>49503</v>
      </c>
      <c r="B18415" s="6">
        <v>0</v>
      </c>
      <c r="C18415" s="6">
        <v>0</v>
      </c>
      <c r="D18415" s="6">
        <v>0</v>
      </c>
      <c r="E18415" s="6">
        <v>0</v>
      </c>
      <c r="F18415" s="6">
        <v>0</v>
      </c>
      <c r="G18415" s="6">
        <v>0</v>
      </c>
      <c r="H18415" s="6" t="s">
        <v>34217</v>
      </c>
      <c r="I18415" s="6" t="s">
        <v>49431</v>
      </c>
      <c r="J18415" s="6" t="s">
        <v>34219</v>
      </c>
      <c r="K18415" s="6">
        <v>73</v>
      </c>
    </row>
    <row r="18416" spans="1:11" ht="25" x14ac:dyDescent="0.25">
      <c r="A18416" s="7" t="s">
        <v>49504</v>
      </c>
      <c r="B18416" s="6">
        <v>0</v>
      </c>
      <c r="C18416" s="6">
        <v>0</v>
      </c>
      <c r="D18416" s="6">
        <v>0</v>
      </c>
      <c r="E18416" s="6">
        <v>0</v>
      </c>
      <c r="F18416" s="6">
        <v>0</v>
      </c>
      <c r="G18416" s="6">
        <v>0</v>
      </c>
      <c r="H18416" s="6" t="s">
        <v>34217</v>
      </c>
      <c r="I18416" s="6" t="s">
        <v>49431</v>
      </c>
      <c r="J18416" s="6" t="s">
        <v>34219</v>
      </c>
      <c r="K18416" s="6">
        <v>74</v>
      </c>
    </row>
    <row r="18417" spans="1:11" x14ac:dyDescent="0.25">
      <c r="A18417" s="7" t="s">
        <v>49505</v>
      </c>
      <c r="B18417" s="6">
        <v>0</v>
      </c>
      <c r="C18417" s="6">
        <v>0</v>
      </c>
      <c r="D18417" s="6">
        <v>0</v>
      </c>
      <c r="E18417" s="6">
        <v>0</v>
      </c>
      <c r="F18417" s="6">
        <v>0</v>
      </c>
      <c r="G18417" s="6">
        <v>0</v>
      </c>
      <c r="H18417" s="6" t="s">
        <v>34217</v>
      </c>
      <c r="I18417" s="6" t="s">
        <v>49431</v>
      </c>
      <c r="J18417" s="6" t="s">
        <v>34219</v>
      </c>
      <c r="K18417" s="6">
        <v>75</v>
      </c>
    </row>
    <row r="18418" spans="1:11" ht="37.5" x14ac:dyDescent="0.25">
      <c r="A18418" s="7" t="s">
        <v>49506</v>
      </c>
      <c r="B18418" s="6">
        <v>0</v>
      </c>
      <c r="C18418" s="6">
        <v>0</v>
      </c>
      <c r="D18418" s="6">
        <v>0</v>
      </c>
      <c r="E18418" s="6">
        <v>0</v>
      </c>
      <c r="F18418" s="6">
        <v>0</v>
      </c>
      <c r="G18418" s="6">
        <v>0</v>
      </c>
      <c r="H18418" s="6" t="s">
        <v>34217</v>
      </c>
      <c r="I18418" s="6" t="s">
        <v>49431</v>
      </c>
      <c r="J18418" s="6" t="s">
        <v>34219</v>
      </c>
      <c r="K18418" s="6">
        <v>76</v>
      </c>
    </row>
    <row r="18419" spans="1:11" x14ac:dyDescent="0.25">
      <c r="A18419" s="7" t="s">
        <v>49507</v>
      </c>
      <c r="B18419" s="6">
        <v>0</v>
      </c>
      <c r="C18419" s="6">
        <v>0</v>
      </c>
      <c r="D18419" s="6">
        <v>0</v>
      </c>
      <c r="E18419" s="6">
        <v>0</v>
      </c>
      <c r="F18419" s="6">
        <v>0</v>
      </c>
      <c r="G18419" s="6">
        <v>0</v>
      </c>
      <c r="H18419" s="6" t="s">
        <v>34217</v>
      </c>
      <c r="I18419" s="6" t="s">
        <v>49431</v>
      </c>
      <c r="J18419" s="6" t="s">
        <v>34219</v>
      </c>
      <c r="K18419" s="6">
        <v>77</v>
      </c>
    </row>
    <row r="18420" spans="1:11" x14ac:dyDescent="0.25">
      <c r="A18420" s="7" t="s">
        <v>49508</v>
      </c>
      <c r="B18420" s="6">
        <v>0</v>
      </c>
      <c r="C18420" s="6">
        <v>0</v>
      </c>
      <c r="D18420" s="6">
        <v>0</v>
      </c>
      <c r="E18420" s="6">
        <v>0</v>
      </c>
      <c r="F18420" s="6">
        <v>0</v>
      </c>
      <c r="G18420" s="6">
        <v>0</v>
      </c>
      <c r="H18420" s="6" t="s">
        <v>34217</v>
      </c>
      <c r="I18420" s="6" t="s">
        <v>49431</v>
      </c>
      <c r="J18420" s="6" t="s">
        <v>34219</v>
      </c>
      <c r="K18420" s="6">
        <v>78</v>
      </c>
    </row>
    <row r="18421" spans="1:11" x14ac:dyDescent="0.25">
      <c r="A18421" s="7" t="s">
        <v>34216</v>
      </c>
      <c r="B18421" s="6">
        <v>1</v>
      </c>
      <c r="C18421" s="6">
        <v>0</v>
      </c>
      <c r="D18421" s="6">
        <v>0</v>
      </c>
      <c r="E18421" s="6">
        <v>0</v>
      </c>
      <c r="F18421" s="6">
        <v>0</v>
      </c>
      <c r="G18421" s="6">
        <v>0</v>
      </c>
      <c r="H18421" s="6" t="s">
        <v>34206</v>
      </c>
      <c r="I18421" s="6" t="s">
        <v>49509</v>
      </c>
      <c r="J18421" s="6" t="s">
        <v>34219</v>
      </c>
      <c r="K18421" s="6">
        <v>0</v>
      </c>
    </row>
    <row r="18422" spans="1:11" ht="37.5" x14ac:dyDescent="0.25">
      <c r="A18422" s="7" t="s">
        <v>49510</v>
      </c>
      <c r="B18422" s="6">
        <v>1</v>
      </c>
      <c r="C18422" s="6">
        <v>0</v>
      </c>
      <c r="D18422" s="6">
        <v>0</v>
      </c>
      <c r="E18422" s="6">
        <v>0</v>
      </c>
      <c r="F18422" s="6">
        <v>0</v>
      </c>
      <c r="G18422" s="6">
        <v>0</v>
      </c>
      <c r="H18422" s="6" t="s">
        <v>34206</v>
      </c>
      <c r="I18422" s="6" t="s">
        <v>49509</v>
      </c>
      <c r="J18422" s="6" t="s">
        <v>34219</v>
      </c>
      <c r="K18422" s="6">
        <v>1</v>
      </c>
    </row>
    <row r="18423" spans="1:11" x14ac:dyDescent="0.25">
      <c r="A18423" s="7" t="s">
        <v>34764</v>
      </c>
      <c r="B18423" s="6">
        <v>0</v>
      </c>
      <c r="C18423" s="6">
        <v>0</v>
      </c>
      <c r="D18423" s="6">
        <v>0</v>
      </c>
      <c r="E18423" s="6">
        <v>1</v>
      </c>
      <c r="F18423" s="6">
        <v>0</v>
      </c>
      <c r="G18423" s="6">
        <v>0</v>
      </c>
      <c r="H18423" s="6" t="s">
        <v>34209</v>
      </c>
      <c r="I18423" s="6" t="s">
        <v>49509</v>
      </c>
      <c r="J18423" s="6" t="s">
        <v>34219</v>
      </c>
      <c r="K18423" s="6">
        <v>2</v>
      </c>
    </row>
    <row r="18424" spans="1:11" ht="50" x14ac:dyDescent="0.25">
      <c r="A18424" s="7" t="s">
        <v>49511</v>
      </c>
      <c r="B18424" s="6">
        <v>0</v>
      </c>
      <c r="C18424" s="6">
        <v>0</v>
      </c>
      <c r="D18424" s="6">
        <v>0</v>
      </c>
      <c r="E18424" s="6">
        <v>1</v>
      </c>
      <c r="F18424" s="6">
        <v>0</v>
      </c>
      <c r="G18424" s="6">
        <v>0</v>
      </c>
      <c r="H18424" s="6" t="s">
        <v>34209</v>
      </c>
      <c r="I18424" s="6" t="s">
        <v>49509</v>
      </c>
      <c r="J18424" s="6" t="s">
        <v>34219</v>
      </c>
      <c r="K18424" s="6">
        <v>3</v>
      </c>
    </row>
    <row r="18425" spans="1:11" x14ac:dyDescent="0.25">
      <c r="A18425" s="7" t="s">
        <v>49512</v>
      </c>
      <c r="B18425" s="6">
        <v>0</v>
      </c>
      <c r="C18425" s="6">
        <v>0</v>
      </c>
      <c r="D18425" s="6">
        <v>0</v>
      </c>
      <c r="E18425" s="6">
        <v>1</v>
      </c>
      <c r="F18425" s="6">
        <v>0</v>
      </c>
      <c r="G18425" s="6">
        <v>0</v>
      </c>
      <c r="H18425" s="6" t="s">
        <v>34209</v>
      </c>
      <c r="I18425" s="6" t="s">
        <v>49509</v>
      </c>
      <c r="J18425" s="6" t="s">
        <v>34219</v>
      </c>
      <c r="K18425" s="6">
        <v>4</v>
      </c>
    </row>
    <row r="18426" spans="1:11" x14ac:dyDescent="0.25">
      <c r="A18426" s="7" t="s">
        <v>49513</v>
      </c>
      <c r="B18426" s="6">
        <v>0</v>
      </c>
      <c r="C18426" s="6">
        <v>0</v>
      </c>
      <c r="D18426" s="6">
        <v>0</v>
      </c>
      <c r="E18426" s="6">
        <v>1</v>
      </c>
      <c r="F18426" s="6">
        <v>0</v>
      </c>
      <c r="G18426" s="6">
        <v>0</v>
      </c>
      <c r="H18426" s="6" t="s">
        <v>34209</v>
      </c>
      <c r="I18426" s="6" t="s">
        <v>49509</v>
      </c>
      <c r="J18426" s="6" t="s">
        <v>34219</v>
      </c>
      <c r="K18426" s="6">
        <v>5</v>
      </c>
    </row>
    <row r="18427" spans="1:11" ht="25" x14ac:dyDescent="0.25">
      <c r="A18427" s="7" t="s">
        <v>49514</v>
      </c>
      <c r="B18427" s="6">
        <v>0</v>
      </c>
      <c r="C18427" s="6">
        <v>0</v>
      </c>
      <c r="D18427" s="6">
        <v>0</v>
      </c>
      <c r="E18427" s="6">
        <v>1</v>
      </c>
      <c r="F18427" s="6">
        <v>0</v>
      </c>
      <c r="G18427" s="6">
        <v>0</v>
      </c>
      <c r="H18427" s="6" t="s">
        <v>34209</v>
      </c>
      <c r="I18427" s="6" t="s">
        <v>49509</v>
      </c>
      <c r="J18427" s="6" t="s">
        <v>34219</v>
      </c>
      <c r="K18427" s="6">
        <v>6</v>
      </c>
    </row>
    <row r="18428" spans="1:11" ht="25" x14ac:dyDescent="0.25">
      <c r="A18428" s="7" t="s">
        <v>49515</v>
      </c>
      <c r="B18428" s="6">
        <v>0</v>
      </c>
      <c r="C18428" s="6">
        <v>0</v>
      </c>
      <c r="D18428" s="6">
        <v>0</v>
      </c>
      <c r="E18428" s="6">
        <v>1</v>
      </c>
      <c r="F18428" s="6">
        <v>0</v>
      </c>
      <c r="G18428" s="6">
        <v>0</v>
      </c>
      <c r="H18428" s="6" t="s">
        <v>34209</v>
      </c>
      <c r="I18428" s="6" t="s">
        <v>49509</v>
      </c>
      <c r="J18428" s="6" t="s">
        <v>34219</v>
      </c>
      <c r="K18428" s="6">
        <v>7</v>
      </c>
    </row>
    <row r="18429" spans="1:11" ht="100" x14ac:dyDescent="0.25">
      <c r="A18429" s="7" t="s">
        <v>49516</v>
      </c>
      <c r="B18429" s="6">
        <v>0</v>
      </c>
      <c r="C18429" s="6">
        <v>0</v>
      </c>
      <c r="D18429" s="6">
        <v>0</v>
      </c>
      <c r="E18429" s="6">
        <v>1</v>
      </c>
      <c r="F18429" s="6">
        <v>0</v>
      </c>
      <c r="G18429" s="6">
        <v>0</v>
      </c>
      <c r="H18429" s="6" t="s">
        <v>34209</v>
      </c>
      <c r="I18429" s="6" t="s">
        <v>49509</v>
      </c>
      <c r="J18429" s="6" t="s">
        <v>34219</v>
      </c>
      <c r="K18429" s="6">
        <v>8</v>
      </c>
    </row>
    <row r="18430" spans="1:11" ht="25" x14ac:dyDescent="0.25">
      <c r="A18430" s="7" t="s">
        <v>49517</v>
      </c>
      <c r="B18430" s="6">
        <v>0</v>
      </c>
      <c r="C18430" s="6">
        <v>0</v>
      </c>
      <c r="D18430" s="6">
        <v>0</v>
      </c>
      <c r="E18430" s="6">
        <v>1</v>
      </c>
      <c r="F18430" s="6">
        <v>0</v>
      </c>
      <c r="G18430" s="6">
        <v>0</v>
      </c>
      <c r="H18430" s="6" t="s">
        <v>34209</v>
      </c>
      <c r="I18430" s="6" t="s">
        <v>49509</v>
      </c>
      <c r="J18430" s="6" t="s">
        <v>34219</v>
      </c>
      <c r="K18430" s="6">
        <v>9</v>
      </c>
    </row>
    <row r="18431" spans="1:11" x14ac:dyDescent="0.25">
      <c r="A18431" s="7" t="s">
        <v>49518</v>
      </c>
      <c r="B18431" s="6">
        <v>0</v>
      </c>
      <c r="C18431" s="6">
        <v>0</v>
      </c>
      <c r="D18431" s="6">
        <v>0</v>
      </c>
      <c r="E18431" s="6">
        <v>0</v>
      </c>
      <c r="F18431" s="6">
        <v>0</v>
      </c>
      <c r="G18431" s="6">
        <v>1</v>
      </c>
      <c r="H18431" s="6" t="s">
        <v>34211</v>
      </c>
      <c r="I18431" s="6" t="s">
        <v>49509</v>
      </c>
      <c r="J18431" s="6" t="s">
        <v>34219</v>
      </c>
      <c r="K18431" s="6">
        <v>10</v>
      </c>
    </row>
    <row r="18432" spans="1:11" ht="50" x14ac:dyDescent="0.25">
      <c r="A18432" s="7" t="s">
        <v>49519</v>
      </c>
      <c r="B18432" s="6">
        <v>0</v>
      </c>
      <c r="C18432" s="6">
        <v>0</v>
      </c>
      <c r="D18432" s="6">
        <v>0</v>
      </c>
      <c r="E18432" s="6">
        <v>0</v>
      </c>
      <c r="F18432" s="6">
        <v>0</v>
      </c>
      <c r="G18432" s="6">
        <v>1</v>
      </c>
      <c r="H18432" s="6" t="s">
        <v>34211</v>
      </c>
      <c r="I18432" s="6" t="s">
        <v>49509</v>
      </c>
      <c r="J18432" s="6" t="s">
        <v>34219</v>
      </c>
      <c r="K18432" s="6">
        <v>11</v>
      </c>
    </row>
    <row r="18433" spans="1:11" ht="25" x14ac:dyDescent="0.25">
      <c r="A18433" s="7" t="s">
        <v>49520</v>
      </c>
      <c r="B18433" s="6">
        <v>0</v>
      </c>
      <c r="C18433" s="6">
        <v>0</v>
      </c>
      <c r="D18433" s="6">
        <v>0</v>
      </c>
      <c r="E18433" s="6">
        <v>0</v>
      </c>
      <c r="F18433" s="6">
        <v>0</v>
      </c>
      <c r="G18433" s="6">
        <v>1</v>
      </c>
      <c r="H18433" s="6" t="s">
        <v>34211</v>
      </c>
      <c r="I18433" s="6" t="s">
        <v>49509</v>
      </c>
      <c r="J18433" s="6" t="s">
        <v>34219</v>
      </c>
      <c r="K18433" s="6">
        <v>12</v>
      </c>
    </row>
    <row r="18434" spans="1:11" ht="37.5" x14ac:dyDescent="0.25">
      <c r="A18434" s="7" t="s">
        <v>49521</v>
      </c>
      <c r="B18434" s="6">
        <v>0</v>
      </c>
      <c r="C18434" s="6">
        <v>0</v>
      </c>
      <c r="D18434" s="6">
        <v>0</v>
      </c>
      <c r="E18434" s="6">
        <v>0</v>
      </c>
      <c r="F18434" s="6">
        <v>0</v>
      </c>
      <c r="G18434" s="6">
        <v>1</v>
      </c>
      <c r="H18434" s="6" t="s">
        <v>34211</v>
      </c>
      <c r="I18434" s="6" t="s">
        <v>49509</v>
      </c>
      <c r="J18434" s="6" t="s">
        <v>34219</v>
      </c>
      <c r="K18434" s="6">
        <v>13</v>
      </c>
    </row>
    <row r="18435" spans="1:11" ht="100" x14ac:dyDescent="0.25">
      <c r="A18435" s="7" t="s">
        <v>49522</v>
      </c>
      <c r="B18435" s="6">
        <v>0</v>
      </c>
      <c r="C18435" s="6">
        <v>0</v>
      </c>
      <c r="D18435" s="6">
        <v>0</v>
      </c>
      <c r="E18435" s="6">
        <v>0</v>
      </c>
      <c r="F18435" s="6">
        <v>0</v>
      </c>
      <c r="G18435" s="6">
        <v>1</v>
      </c>
      <c r="H18435" s="6" t="s">
        <v>34211</v>
      </c>
      <c r="I18435" s="6" t="s">
        <v>49509</v>
      </c>
      <c r="J18435" s="6" t="s">
        <v>34219</v>
      </c>
      <c r="K18435" s="6">
        <v>14</v>
      </c>
    </row>
    <row r="18436" spans="1:11" x14ac:dyDescent="0.25">
      <c r="A18436" s="7" t="s">
        <v>49523</v>
      </c>
      <c r="B18436" s="6">
        <v>0</v>
      </c>
      <c r="C18436" s="6">
        <v>0</v>
      </c>
      <c r="D18436" s="6">
        <v>0</v>
      </c>
      <c r="E18436" s="6">
        <v>0</v>
      </c>
      <c r="F18436" s="6">
        <v>0</v>
      </c>
      <c r="G18436" s="6">
        <v>1</v>
      </c>
      <c r="H18436" s="6" t="s">
        <v>34211</v>
      </c>
      <c r="I18436" s="6" t="s">
        <v>49509</v>
      </c>
      <c r="J18436" s="6" t="s">
        <v>34219</v>
      </c>
      <c r="K18436" s="6">
        <v>15</v>
      </c>
    </row>
    <row r="18437" spans="1:11" x14ac:dyDescent="0.25">
      <c r="A18437" s="7" t="s">
        <v>49524</v>
      </c>
      <c r="B18437" s="6">
        <v>0</v>
      </c>
      <c r="C18437" s="6">
        <v>0</v>
      </c>
      <c r="D18437" s="6">
        <v>0</v>
      </c>
      <c r="E18437" s="6">
        <v>0</v>
      </c>
      <c r="F18437" s="6">
        <v>0</v>
      </c>
      <c r="G18437" s="6">
        <v>1</v>
      </c>
      <c r="H18437" s="6" t="s">
        <v>34211</v>
      </c>
      <c r="I18437" s="6" t="s">
        <v>49509</v>
      </c>
      <c r="J18437" s="6" t="s">
        <v>34219</v>
      </c>
      <c r="K18437" s="6">
        <v>16</v>
      </c>
    </row>
    <row r="18438" spans="1:11" x14ac:dyDescent="0.25">
      <c r="A18438" s="7" t="s">
        <v>49525</v>
      </c>
      <c r="B18438" s="6">
        <v>0</v>
      </c>
      <c r="C18438" s="6">
        <v>0</v>
      </c>
      <c r="D18438" s="6">
        <v>0</v>
      </c>
      <c r="E18438" s="6">
        <v>0</v>
      </c>
      <c r="F18438" s="6">
        <v>0</v>
      </c>
      <c r="G18438" s="6">
        <v>1</v>
      </c>
      <c r="H18438" s="6" t="s">
        <v>34211</v>
      </c>
      <c r="I18438" s="6" t="s">
        <v>49509</v>
      </c>
      <c r="J18438" s="6" t="s">
        <v>34219</v>
      </c>
      <c r="K18438" s="6">
        <v>17</v>
      </c>
    </row>
    <row r="18439" spans="1:11" x14ac:dyDescent="0.25">
      <c r="A18439" s="7" t="s">
        <v>49526</v>
      </c>
      <c r="B18439" s="6">
        <v>0</v>
      </c>
      <c r="C18439" s="6">
        <v>0</v>
      </c>
      <c r="D18439" s="6">
        <v>0</v>
      </c>
      <c r="E18439" s="6">
        <v>0</v>
      </c>
      <c r="F18439" s="6">
        <v>0</v>
      </c>
      <c r="G18439" s="6">
        <v>1</v>
      </c>
      <c r="H18439" s="6" t="s">
        <v>34211</v>
      </c>
      <c r="I18439" s="6" t="s">
        <v>49509</v>
      </c>
      <c r="J18439" s="6" t="s">
        <v>34219</v>
      </c>
      <c r="K18439" s="6">
        <v>18</v>
      </c>
    </row>
    <row r="18440" spans="1:11" x14ac:dyDescent="0.25">
      <c r="A18440" s="7" t="s">
        <v>49527</v>
      </c>
      <c r="B18440" s="6">
        <v>0</v>
      </c>
      <c r="C18440" s="6">
        <v>0</v>
      </c>
      <c r="D18440" s="6">
        <v>0</v>
      </c>
      <c r="E18440" s="6">
        <v>0</v>
      </c>
      <c r="F18440" s="6">
        <v>0</v>
      </c>
      <c r="G18440" s="6">
        <v>1</v>
      </c>
      <c r="H18440" s="6" t="s">
        <v>34211</v>
      </c>
      <c r="I18440" s="6" t="s">
        <v>49509</v>
      </c>
      <c r="J18440" s="6" t="s">
        <v>34219</v>
      </c>
      <c r="K18440" s="6">
        <v>19</v>
      </c>
    </row>
    <row r="18441" spans="1:11" ht="25" x14ac:dyDescent="0.25">
      <c r="A18441" s="7" t="s">
        <v>49528</v>
      </c>
      <c r="B18441" s="6">
        <v>0</v>
      </c>
      <c r="C18441" s="6">
        <v>0</v>
      </c>
      <c r="D18441" s="6">
        <v>0</v>
      </c>
      <c r="E18441" s="6">
        <v>0</v>
      </c>
      <c r="F18441" s="6">
        <v>0</v>
      </c>
      <c r="G18441" s="6">
        <v>1</v>
      </c>
      <c r="H18441" s="6" t="s">
        <v>34211</v>
      </c>
      <c r="I18441" s="6" t="s">
        <v>49509</v>
      </c>
      <c r="J18441" s="6" t="s">
        <v>34219</v>
      </c>
      <c r="K18441" s="6">
        <v>20</v>
      </c>
    </row>
    <row r="18442" spans="1:11" x14ac:dyDescent="0.25">
      <c r="A18442" s="7" t="s">
        <v>49529</v>
      </c>
      <c r="B18442" s="6">
        <v>0</v>
      </c>
      <c r="C18442" s="6">
        <v>0</v>
      </c>
      <c r="D18442" s="6">
        <v>0</v>
      </c>
      <c r="E18442" s="6">
        <v>0</v>
      </c>
      <c r="F18442" s="6">
        <v>0</v>
      </c>
      <c r="G18442" s="6">
        <v>1</v>
      </c>
      <c r="H18442" s="6" t="s">
        <v>34211</v>
      </c>
      <c r="I18442" s="6" t="s">
        <v>49509</v>
      </c>
      <c r="J18442" s="6" t="s">
        <v>34219</v>
      </c>
      <c r="K18442" s="6">
        <v>21</v>
      </c>
    </row>
    <row r="18443" spans="1:11" ht="25" x14ac:dyDescent="0.25">
      <c r="A18443" s="7" t="s">
        <v>49530</v>
      </c>
      <c r="B18443" s="6">
        <v>0</v>
      </c>
      <c r="C18443" s="6">
        <v>0</v>
      </c>
      <c r="D18443" s="6">
        <v>0</v>
      </c>
      <c r="E18443" s="6">
        <v>0</v>
      </c>
      <c r="F18443" s="6">
        <v>0</v>
      </c>
      <c r="G18443" s="6">
        <v>1</v>
      </c>
      <c r="H18443" s="6" t="s">
        <v>34211</v>
      </c>
      <c r="I18443" s="6" t="s">
        <v>49509</v>
      </c>
      <c r="J18443" s="6" t="s">
        <v>34219</v>
      </c>
      <c r="K18443" s="6">
        <v>22</v>
      </c>
    </row>
    <row r="18444" spans="1:11" ht="37.5" x14ac:dyDescent="0.25">
      <c r="A18444" s="7" t="s">
        <v>49531</v>
      </c>
      <c r="B18444" s="6">
        <v>0</v>
      </c>
      <c r="C18444" s="6">
        <v>0</v>
      </c>
      <c r="D18444" s="6">
        <v>0</v>
      </c>
      <c r="E18444" s="6">
        <v>0</v>
      </c>
      <c r="F18444" s="6">
        <v>0</v>
      </c>
      <c r="G18444" s="6">
        <v>1</v>
      </c>
      <c r="H18444" s="6" t="s">
        <v>34211</v>
      </c>
      <c r="I18444" s="6" t="s">
        <v>49509</v>
      </c>
      <c r="J18444" s="6" t="s">
        <v>34219</v>
      </c>
      <c r="K18444" s="6">
        <v>23</v>
      </c>
    </row>
    <row r="18445" spans="1:11" x14ac:dyDescent="0.25">
      <c r="A18445" s="7" t="s">
        <v>49532</v>
      </c>
      <c r="B18445" s="6">
        <v>1</v>
      </c>
      <c r="C18445" s="6">
        <v>0</v>
      </c>
      <c r="D18445" s="6">
        <v>0</v>
      </c>
      <c r="E18445" s="6">
        <v>0</v>
      </c>
      <c r="F18445" s="6">
        <v>0</v>
      </c>
      <c r="G18445" s="6">
        <v>0</v>
      </c>
      <c r="H18445" s="6" t="s">
        <v>34206</v>
      </c>
      <c r="I18445" s="6" t="s">
        <v>49533</v>
      </c>
      <c r="J18445" s="6" t="s">
        <v>34219</v>
      </c>
      <c r="K18445" s="6">
        <v>0</v>
      </c>
    </row>
    <row r="18446" spans="1:11" x14ac:dyDescent="0.25">
      <c r="A18446" s="7" t="s">
        <v>49534</v>
      </c>
      <c r="B18446" s="6">
        <v>1</v>
      </c>
      <c r="C18446" s="6">
        <v>0</v>
      </c>
      <c r="D18446" s="6">
        <v>0</v>
      </c>
      <c r="E18446" s="6">
        <v>0</v>
      </c>
      <c r="F18446" s="6">
        <v>0</v>
      </c>
      <c r="G18446" s="6">
        <v>0</v>
      </c>
      <c r="H18446" s="6" t="s">
        <v>34206</v>
      </c>
      <c r="I18446" s="6" t="s">
        <v>49533</v>
      </c>
      <c r="J18446" s="6" t="s">
        <v>34219</v>
      </c>
      <c r="K18446" s="6">
        <v>1</v>
      </c>
    </row>
    <row r="18447" spans="1:11" ht="25" x14ac:dyDescent="0.25">
      <c r="A18447" s="7" t="s">
        <v>49535</v>
      </c>
      <c r="B18447" s="6">
        <v>1</v>
      </c>
      <c r="C18447" s="6">
        <v>0</v>
      </c>
      <c r="D18447" s="6">
        <v>0</v>
      </c>
      <c r="E18447" s="6">
        <v>0</v>
      </c>
      <c r="F18447" s="6">
        <v>0</v>
      </c>
      <c r="G18447" s="6">
        <v>0</v>
      </c>
      <c r="H18447" s="6" t="s">
        <v>34206</v>
      </c>
      <c r="I18447" s="6" t="s">
        <v>49533</v>
      </c>
      <c r="J18447" s="6" t="s">
        <v>34219</v>
      </c>
      <c r="K18447" s="6">
        <v>2</v>
      </c>
    </row>
    <row r="18448" spans="1:11" x14ac:dyDescent="0.25">
      <c r="A18448" s="7" t="s">
        <v>49536</v>
      </c>
      <c r="B18448" s="6">
        <v>1</v>
      </c>
      <c r="C18448" s="6">
        <v>0</v>
      </c>
      <c r="D18448" s="6">
        <v>0</v>
      </c>
      <c r="E18448" s="6">
        <v>0</v>
      </c>
      <c r="F18448" s="6">
        <v>0</v>
      </c>
      <c r="G18448" s="6">
        <v>0</v>
      </c>
      <c r="H18448" s="6" t="s">
        <v>34206</v>
      </c>
      <c r="I18448" s="6" t="s">
        <v>49533</v>
      </c>
      <c r="J18448" s="6" t="s">
        <v>34219</v>
      </c>
      <c r="K18448" s="6">
        <v>3</v>
      </c>
    </row>
    <row r="18449" spans="1:11" x14ac:dyDescent="0.25">
      <c r="A18449" s="7" t="s">
        <v>49537</v>
      </c>
      <c r="B18449" s="6">
        <v>1</v>
      </c>
      <c r="C18449" s="6">
        <v>0</v>
      </c>
      <c r="D18449" s="6">
        <v>0</v>
      </c>
      <c r="E18449" s="6">
        <v>0</v>
      </c>
      <c r="F18449" s="6">
        <v>0</v>
      </c>
      <c r="G18449" s="6">
        <v>0</v>
      </c>
      <c r="H18449" s="6" t="s">
        <v>34206</v>
      </c>
      <c r="I18449" s="6" t="s">
        <v>49533</v>
      </c>
      <c r="J18449" s="6" t="s">
        <v>34219</v>
      </c>
      <c r="K18449" s="6">
        <v>4</v>
      </c>
    </row>
    <row r="18450" spans="1:11" x14ac:dyDescent="0.25">
      <c r="A18450" s="7" t="s">
        <v>49538</v>
      </c>
      <c r="B18450" s="6">
        <v>1</v>
      </c>
      <c r="C18450" s="6">
        <v>0</v>
      </c>
      <c r="D18450" s="6">
        <v>0</v>
      </c>
      <c r="E18450" s="6">
        <v>0</v>
      </c>
      <c r="F18450" s="6">
        <v>0</v>
      </c>
      <c r="G18450" s="6">
        <v>0</v>
      </c>
      <c r="H18450" s="6" t="s">
        <v>34206</v>
      </c>
      <c r="I18450" s="6" t="s">
        <v>49533</v>
      </c>
      <c r="J18450" s="6" t="s">
        <v>34219</v>
      </c>
      <c r="K18450" s="6">
        <v>5</v>
      </c>
    </row>
    <row r="18451" spans="1:11" x14ac:dyDescent="0.25">
      <c r="A18451" s="7" t="s">
        <v>49539</v>
      </c>
      <c r="B18451" s="6">
        <v>1</v>
      </c>
      <c r="C18451" s="6">
        <v>0</v>
      </c>
      <c r="D18451" s="6">
        <v>0</v>
      </c>
      <c r="E18451" s="6">
        <v>0</v>
      </c>
      <c r="F18451" s="6">
        <v>0</v>
      </c>
      <c r="G18451" s="6">
        <v>0</v>
      </c>
      <c r="H18451" s="6" t="s">
        <v>34206</v>
      </c>
      <c r="I18451" s="6" t="s">
        <v>49533</v>
      </c>
      <c r="J18451" s="6" t="s">
        <v>34219</v>
      </c>
      <c r="K18451" s="6">
        <v>6</v>
      </c>
    </row>
    <row r="18452" spans="1:11" x14ac:dyDescent="0.25">
      <c r="A18452" s="7" t="s">
        <v>49540</v>
      </c>
      <c r="B18452" s="6">
        <v>1</v>
      </c>
      <c r="C18452" s="6">
        <v>0</v>
      </c>
      <c r="D18452" s="6">
        <v>0</v>
      </c>
      <c r="E18452" s="6">
        <v>0</v>
      </c>
      <c r="F18452" s="6">
        <v>0</v>
      </c>
      <c r="G18452" s="6">
        <v>0</v>
      </c>
      <c r="H18452" s="6" t="s">
        <v>34206</v>
      </c>
      <c r="I18452" s="6" t="s">
        <v>49533</v>
      </c>
      <c r="J18452" s="6" t="s">
        <v>34219</v>
      </c>
      <c r="K18452" s="6">
        <v>7</v>
      </c>
    </row>
    <row r="18453" spans="1:11" x14ac:dyDescent="0.25">
      <c r="A18453" s="7" t="s">
        <v>49541</v>
      </c>
      <c r="B18453" s="6">
        <v>1</v>
      </c>
      <c r="C18453" s="6">
        <v>0</v>
      </c>
      <c r="D18453" s="6">
        <v>0</v>
      </c>
      <c r="E18453" s="6">
        <v>0</v>
      </c>
      <c r="F18453" s="6">
        <v>0</v>
      </c>
      <c r="G18453" s="6">
        <v>0</v>
      </c>
      <c r="H18453" s="6" t="s">
        <v>34206</v>
      </c>
      <c r="I18453" s="6" t="s">
        <v>49533</v>
      </c>
      <c r="J18453" s="6" t="s">
        <v>34219</v>
      </c>
      <c r="K18453" s="6">
        <v>8</v>
      </c>
    </row>
    <row r="18454" spans="1:11" x14ac:dyDescent="0.25">
      <c r="A18454" s="7" t="s">
        <v>49542</v>
      </c>
      <c r="B18454" s="6">
        <v>0</v>
      </c>
      <c r="C18454" s="6">
        <v>0</v>
      </c>
      <c r="D18454" s="6">
        <v>0</v>
      </c>
      <c r="E18454" s="6">
        <v>0</v>
      </c>
      <c r="F18454" s="6">
        <v>0</v>
      </c>
      <c r="G18454" s="6">
        <v>0</v>
      </c>
      <c r="H18454" s="6" t="s">
        <v>34217</v>
      </c>
      <c r="I18454" s="6" t="s">
        <v>49533</v>
      </c>
      <c r="J18454" s="6" t="s">
        <v>34219</v>
      </c>
      <c r="K18454" s="6">
        <v>9</v>
      </c>
    </row>
    <row r="18455" spans="1:11" x14ac:dyDescent="0.25">
      <c r="A18455" s="7" t="s">
        <v>49543</v>
      </c>
      <c r="B18455" s="6">
        <v>0</v>
      </c>
      <c r="C18455" s="6">
        <v>0</v>
      </c>
      <c r="D18455" s="6">
        <v>0</v>
      </c>
      <c r="E18455" s="6">
        <v>0</v>
      </c>
      <c r="F18455" s="6">
        <v>0</v>
      </c>
      <c r="G18455" s="6">
        <v>0</v>
      </c>
      <c r="H18455" s="6" t="s">
        <v>34217</v>
      </c>
      <c r="I18455" s="6" t="s">
        <v>49533</v>
      </c>
      <c r="J18455" s="6" t="s">
        <v>34219</v>
      </c>
      <c r="K18455" s="6">
        <v>10</v>
      </c>
    </row>
    <row r="18456" spans="1:11" x14ac:dyDescent="0.25">
      <c r="A18456" s="7" t="s">
        <v>49544</v>
      </c>
      <c r="B18456" s="6">
        <v>0</v>
      </c>
      <c r="C18456" s="6">
        <v>0</v>
      </c>
      <c r="D18456" s="6">
        <v>0</v>
      </c>
      <c r="E18456" s="6">
        <v>0</v>
      </c>
      <c r="F18456" s="6">
        <v>0</v>
      </c>
      <c r="G18456" s="6">
        <v>0</v>
      </c>
      <c r="H18456" s="6" t="s">
        <v>34217</v>
      </c>
      <c r="I18456" s="6" t="s">
        <v>49533</v>
      </c>
      <c r="J18456" s="6" t="s">
        <v>34219</v>
      </c>
      <c r="K18456" s="6">
        <v>11</v>
      </c>
    </row>
    <row r="18457" spans="1:11" x14ac:dyDescent="0.25">
      <c r="A18457" s="7" t="s">
        <v>49545</v>
      </c>
      <c r="B18457" s="6">
        <v>0</v>
      </c>
      <c r="C18457" s="6">
        <v>0</v>
      </c>
      <c r="D18457" s="6">
        <v>0</v>
      </c>
      <c r="E18457" s="6">
        <v>0</v>
      </c>
      <c r="F18457" s="6">
        <v>0</v>
      </c>
      <c r="G18457" s="6">
        <v>0</v>
      </c>
      <c r="H18457" s="6" t="s">
        <v>34217</v>
      </c>
      <c r="I18457" s="6" t="s">
        <v>49533</v>
      </c>
      <c r="J18457" s="6" t="s">
        <v>34219</v>
      </c>
      <c r="K18457" s="6">
        <v>12</v>
      </c>
    </row>
    <row r="18458" spans="1:11" x14ac:dyDescent="0.25">
      <c r="A18458" s="7" t="s">
        <v>49546</v>
      </c>
      <c r="B18458" s="6">
        <v>0</v>
      </c>
      <c r="C18458" s="6">
        <v>0</v>
      </c>
      <c r="D18458" s="6">
        <v>0</v>
      </c>
      <c r="E18458" s="6">
        <v>0</v>
      </c>
      <c r="F18458" s="6">
        <v>0</v>
      </c>
      <c r="G18458" s="6">
        <v>0</v>
      </c>
      <c r="H18458" s="6" t="s">
        <v>34217</v>
      </c>
      <c r="I18458" s="6" t="s">
        <v>49533</v>
      </c>
      <c r="J18458" s="6" t="s">
        <v>34219</v>
      </c>
      <c r="K18458" s="6">
        <v>13</v>
      </c>
    </row>
    <row r="18459" spans="1:11" x14ac:dyDescent="0.25">
      <c r="A18459" s="7" t="s">
        <v>49547</v>
      </c>
      <c r="B18459" s="6">
        <v>0</v>
      </c>
      <c r="C18459" s="6">
        <v>0</v>
      </c>
      <c r="D18459" s="6">
        <v>0</v>
      </c>
      <c r="E18459" s="6">
        <v>0</v>
      </c>
      <c r="F18459" s="6">
        <v>0</v>
      </c>
      <c r="G18459" s="6">
        <v>0</v>
      </c>
      <c r="H18459" s="6" t="s">
        <v>34217</v>
      </c>
      <c r="I18459" s="6" t="s">
        <v>49533</v>
      </c>
      <c r="J18459" s="6" t="s">
        <v>34219</v>
      </c>
      <c r="K18459" s="6">
        <v>14</v>
      </c>
    </row>
    <row r="18460" spans="1:11" x14ac:dyDescent="0.25">
      <c r="A18460" s="7" t="s">
        <v>49548</v>
      </c>
      <c r="B18460" s="6">
        <v>0</v>
      </c>
      <c r="C18460" s="6">
        <v>0</v>
      </c>
      <c r="D18460" s="6">
        <v>0</v>
      </c>
      <c r="E18460" s="6">
        <v>0</v>
      </c>
      <c r="F18460" s="6">
        <v>0</v>
      </c>
      <c r="G18460" s="6">
        <v>0</v>
      </c>
      <c r="H18460" s="6" t="s">
        <v>34217</v>
      </c>
      <c r="I18460" s="6" t="s">
        <v>49533</v>
      </c>
      <c r="J18460" s="6" t="s">
        <v>34219</v>
      </c>
      <c r="K18460" s="6">
        <v>15</v>
      </c>
    </row>
    <row r="18461" spans="1:11" x14ac:dyDescent="0.25">
      <c r="A18461" s="7" t="s">
        <v>49549</v>
      </c>
      <c r="B18461" s="6">
        <v>0</v>
      </c>
      <c r="C18461" s="6">
        <v>0</v>
      </c>
      <c r="D18461" s="6">
        <v>0</v>
      </c>
      <c r="E18461" s="6">
        <v>0</v>
      </c>
      <c r="F18461" s="6">
        <v>0</v>
      </c>
      <c r="G18461" s="6">
        <v>0</v>
      </c>
      <c r="H18461" s="6" t="s">
        <v>34217</v>
      </c>
      <c r="I18461" s="6" t="s">
        <v>49533</v>
      </c>
      <c r="J18461" s="6" t="s">
        <v>34219</v>
      </c>
      <c r="K18461" s="6">
        <v>16</v>
      </c>
    </row>
    <row r="18462" spans="1:11" x14ac:dyDescent="0.25">
      <c r="A18462" s="7" t="s">
        <v>49550</v>
      </c>
      <c r="B18462" s="6">
        <v>0</v>
      </c>
      <c r="C18462" s="6">
        <v>0</v>
      </c>
      <c r="D18462" s="6">
        <v>0</v>
      </c>
      <c r="E18462" s="6">
        <v>0</v>
      </c>
      <c r="F18462" s="6">
        <v>0</v>
      </c>
      <c r="G18462" s="6">
        <v>0</v>
      </c>
      <c r="H18462" s="6" t="s">
        <v>34217</v>
      </c>
      <c r="I18462" s="6" t="s">
        <v>49533</v>
      </c>
      <c r="J18462" s="6" t="s">
        <v>34219</v>
      </c>
      <c r="K18462" s="6">
        <v>17</v>
      </c>
    </row>
    <row r="18463" spans="1:11" x14ac:dyDescent="0.25">
      <c r="A18463" s="7" t="s">
        <v>4510</v>
      </c>
      <c r="B18463" s="6">
        <v>0</v>
      </c>
      <c r="C18463" s="6">
        <v>0</v>
      </c>
      <c r="D18463" s="6">
        <v>0</v>
      </c>
      <c r="E18463" s="6">
        <v>0</v>
      </c>
      <c r="F18463" s="6">
        <v>0</v>
      </c>
      <c r="G18463" s="6">
        <v>0</v>
      </c>
      <c r="H18463" s="6" t="s">
        <v>34217</v>
      </c>
      <c r="I18463" s="6" t="s">
        <v>49533</v>
      </c>
      <c r="J18463" s="6" t="s">
        <v>34219</v>
      </c>
      <c r="K18463" s="6">
        <v>18</v>
      </c>
    </row>
    <row r="18464" spans="1:11" x14ac:dyDescent="0.25">
      <c r="A18464" s="7" t="s">
        <v>49551</v>
      </c>
      <c r="B18464" s="6">
        <v>0</v>
      </c>
      <c r="C18464" s="6">
        <v>0</v>
      </c>
      <c r="D18464" s="6">
        <v>0</v>
      </c>
      <c r="E18464" s="6">
        <v>0</v>
      </c>
      <c r="F18464" s="6">
        <v>0</v>
      </c>
      <c r="G18464" s="6">
        <v>0</v>
      </c>
      <c r="H18464" s="6" t="s">
        <v>34217</v>
      </c>
      <c r="I18464" s="6" t="s">
        <v>49533</v>
      </c>
      <c r="J18464" s="6" t="s">
        <v>34219</v>
      </c>
      <c r="K18464" s="6">
        <v>19</v>
      </c>
    </row>
    <row r="18465" spans="1:11" x14ac:dyDescent="0.25">
      <c r="A18465" s="7" t="s">
        <v>49552</v>
      </c>
      <c r="B18465" s="6">
        <v>0</v>
      </c>
      <c r="C18465" s="6">
        <v>0</v>
      </c>
      <c r="D18465" s="6">
        <v>0</v>
      </c>
      <c r="E18465" s="6">
        <v>0</v>
      </c>
      <c r="F18465" s="6">
        <v>0</v>
      </c>
      <c r="G18465" s="6">
        <v>0</v>
      </c>
      <c r="H18465" s="6" t="s">
        <v>34217</v>
      </c>
      <c r="I18465" s="6" t="s">
        <v>49533</v>
      </c>
      <c r="J18465" s="6" t="s">
        <v>34219</v>
      </c>
      <c r="K18465" s="6">
        <v>20</v>
      </c>
    </row>
    <row r="18466" spans="1:11" x14ac:dyDescent="0.25">
      <c r="A18466" s="7" t="s">
        <v>49553</v>
      </c>
      <c r="B18466" s="6">
        <v>0</v>
      </c>
      <c r="C18466" s="6">
        <v>0</v>
      </c>
      <c r="D18466" s="6">
        <v>0</v>
      </c>
      <c r="E18466" s="6">
        <v>0</v>
      </c>
      <c r="F18466" s="6">
        <v>0</v>
      </c>
      <c r="G18466" s="6">
        <v>0</v>
      </c>
      <c r="H18466" s="6" t="s">
        <v>34217</v>
      </c>
      <c r="I18466" s="6" t="s">
        <v>49554</v>
      </c>
      <c r="J18466" s="6" t="s">
        <v>34219</v>
      </c>
      <c r="K18466" s="6">
        <v>0</v>
      </c>
    </row>
    <row r="18467" spans="1:11" ht="25" x14ac:dyDescent="0.25">
      <c r="A18467" s="7" t="s">
        <v>49555</v>
      </c>
      <c r="B18467" s="6">
        <v>0</v>
      </c>
      <c r="C18467" s="6">
        <v>0</v>
      </c>
      <c r="D18467" s="6">
        <v>0</v>
      </c>
      <c r="E18467" s="6">
        <v>0</v>
      </c>
      <c r="F18467" s="6">
        <v>0</v>
      </c>
      <c r="G18467" s="6">
        <v>0</v>
      </c>
      <c r="H18467" s="6" t="s">
        <v>34217</v>
      </c>
      <c r="I18467" s="6" t="s">
        <v>49554</v>
      </c>
      <c r="J18467" s="6" t="s">
        <v>34219</v>
      </c>
      <c r="K18467" s="6">
        <v>1</v>
      </c>
    </row>
    <row r="18468" spans="1:11" ht="37.5" x14ac:dyDescent="0.25">
      <c r="A18468" s="7" t="s">
        <v>49556</v>
      </c>
      <c r="B18468" s="6">
        <v>0</v>
      </c>
      <c r="C18468" s="6">
        <v>0</v>
      </c>
      <c r="D18468" s="6">
        <v>0</v>
      </c>
      <c r="E18468" s="6">
        <v>0</v>
      </c>
      <c r="F18468" s="6">
        <v>0</v>
      </c>
      <c r="G18468" s="6">
        <v>0</v>
      </c>
      <c r="H18468" s="6" t="s">
        <v>34217</v>
      </c>
      <c r="I18468" s="6" t="s">
        <v>49554</v>
      </c>
      <c r="J18468" s="6" t="s">
        <v>34219</v>
      </c>
      <c r="K18468" s="6">
        <v>2</v>
      </c>
    </row>
    <row r="18469" spans="1:11" x14ac:dyDescent="0.25">
      <c r="A18469" s="7" t="s">
        <v>49557</v>
      </c>
      <c r="B18469" s="6">
        <v>0</v>
      </c>
      <c r="C18469" s="6">
        <v>0</v>
      </c>
      <c r="D18469" s="6">
        <v>0</v>
      </c>
      <c r="E18469" s="6">
        <v>0</v>
      </c>
      <c r="F18469" s="6">
        <v>0</v>
      </c>
      <c r="G18469" s="6">
        <v>0</v>
      </c>
      <c r="H18469" s="6" t="s">
        <v>34217</v>
      </c>
      <c r="I18469" s="6" t="s">
        <v>49554</v>
      </c>
      <c r="J18469" s="6" t="s">
        <v>34219</v>
      </c>
      <c r="K18469" s="6">
        <v>3</v>
      </c>
    </row>
    <row r="18470" spans="1:11" x14ac:dyDescent="0.25">
      <c r="A18470" s="7" t="s">
        <v>38100</v>
      </c>
      <c r="B18470" s="6">
        <v>0</v>
      </c>
      <c r="C18470" s="6">
        <v>0</v>
      </c>
      <c r="D18470" s="6">
        <v>0</v>
      </c>
      <c r="E18470" s="6">
        <v>0</v>
      </c>
      <c r="F18470" s="6">
        <v>0</v>
      </c>
      <c r="G18470" s="6">
        <v>0</v>
      </c>
      <c r="H18470" s="6" t="s">
        <v>34217</v>
      </c>
      <c r="I18470" s="6" t="s">
        <v>49554</v>
      </c>
      <c r="J18470" s="6" t="s">
        <v>34219</v>
      </c>
      <c r="K18470" s="6">
        <v>4</v>
      </c>
    </row>
    <row r="18471" spans="1:11" ht="50" x14ac:dyDescent="0.25">
      <c r="A18471" s="7" t="s">
        <v>49558</v>
      </c>
      <c r="B18471" s="6">
        <v>0</v>
      </c>
      <c r="C18471" s="6">
        <v>0</v>
      </c>
      <c r="D18471" s="6">
        <v>0</v>
      </c>
      <c r="E18471" s="6">
        <v>0</v>
      </c>
      <c r="F18471" s="6">
        <v>0</v>
      </c>
      <c r="G18471" s="6">
        <v>1</v>
      </c>
      <c r="H18471" s="6" t="s">
        <v>34211</v>
      </c>
      <c r="I18471" s="6" t="s">
        <v>49554</v>
      </c>
      <c r="J18471" s="6" t="s">
        <v>34219</v>
      </c>
      <c r="K18471" s="6">
        <v>5</v>
      </c>
    </row>
    <row r="18472" spans="1:11" ht="37.5" x14ac:dyDescent="0.25">
      <c r="A18472" s="7" t="s">
        <v>49559</v>
      </c>
      <c r="B18472" s="6">
        <v>0</v>
      </c>
      <c r="C18472" s="6">
        <v>1</v>
      </c>
      <c r="D18472" s="6">
        <v>0</v>
      </c>
      <c r="E18472" s="6">
        <v>0</v>
      </c>
      <c r="F18472" s="6">
        <v>0</v>
      </c>
      <c r="G18472" s="6">
        <v>0</v>
      </c>
      <c r="H18472" s="6" t="s">
        <v>34207</v>
      </c>
      <c r="I18472" s="6" t="s">
        <v>49554</v>
      </c>
      <c r="J18472" s="6" t="s">
        <v>34219</v>
      </c>
      <c r="K18472" s="6">
        <v>6</v>
      </c>
    </row>
    <row r="18473" spans="1:11" ht="50" x14ac:dyDescent="0.25">
      <c r="A18473" s="7" t="s">
        <v>49560</v>
      </c>
      <c r="B18473" s="6">
        <v>0</v>
      </c>
      <c r="C18473" s="6">
        <v>0</v>
      </c>
      <c r="D18473" s="6">
        <v>0</v>
      </c>
      <c r="E18473" s="6">
        <v>0</v>
      </c>
      <c r="F18473" s="6">
        <v>0</v>
      </c>
      <c r="G18473" s="6">
        <v>1</v>
      </c>
      <c r="H18473" s="6" t="s">
        <v>34211</v>
      </c>
      <c r="I18473" s="6" t="s">
        <v>49554</v>
      </c>
      <c r="J18473" s="6" t="s">
        <v>34219</v>
      </c>
      <c r="K18473" s="6">
        <v>7</v>
      </c>
    </row>
    <row r="18474" spans="1:11" ht="50" x14ac:dyDescent="0.25">
      <c r="A18474" s="7" t="s">
        <v>49561</v>
      </c>
      <c r="B18474" s="6">
        <v>0</v>
      </c>
      <c r="C18474" s="6">
        <v>0</v>
      </c>
      <c r="D18474" s="6">
        <v>0</v>
      </c>
      <c r="E18474" s="6">
        <v>0</v>
      </c>
      <c r="F18474" s="6">
        <v>0</v>
      </c>
      <c r="G18474" s="6">
        <v>1</v>
      </c>
      <c r="H18474" s="6" t="s">
        <v>34211</v>
      </c>
      <c r="I18474" s="6" t="s">
        <v>49554</v>
      </c>
      <c r="J18474" s="6" t="s">
        <v>34219</v>
      </c>
      <c r="K18474" s="6">
        <v>8</v>
      </c>
    </row>
    <row r="18475" spans="1:11" ht="25" x14ac:dyDescent="0.25">
      <c r="A18475" s="7" t="s">
        <v>49562</v>
      </c>
      <c r="B18475" s="6">
        <v>0</v>
      </c>
      <c r="C18475" s="6">
        <v>0</v>
      </c>
      <c r="D18475" s="6">
        <v>0</v>
      </c>
      <c r="E18475" s="6">
        <v>0</v>
      </c>
      <c r="F18475" s="6">
        <v>0</v>
      </c>
      <c r="G18475" s="6">
        <v>1</v>
      </c>
      <c r="H18475" s="6" t="s">
        <v>34211</v>
      </c>
      <c r="I18475" s="6" t="s">
        <v>49554</v>
      </c>
      <c r="J18475" s="6" t="s">
        <v>34219</v>
      </c>
      <c r="K18475" s="6">
        <v>9</v>
      </c>
    </row>
    <row r="18476" spans="1:11" x14ac:dyDescent="0.25">
      <c r="A18476" s="7" t="s">
        <v>49563</v>
      </c>
      <c r="B18476" s="6">
        <v>0</v>
      </c>
      <c r="C18476" s="6">
        <v>0</v>
      </c>
      <c r="D18476" s="6">
        <v>0</v>
      </c>
      <c r="E18476" s="6">
        <v>0</v>
      </c>
      <c r="F18476" s="6">
        <v>0</v>
      </c>
      <c r="G18476" s="6">
        <v>0</v>
      </c>
      <c r="H18476" s="6" t="s">
        <v>34217</v>
      </c>
      <c r="I18476" s="6" t="s">
        <v>49554</v>
      </c>
      <c r="J18476" s="6" t="s">
        <v>34219</v>
      </c>
      <c r="K18476" s="6">
        <v>10</v>
      </c>
    </row>
    <row r="18477" spans="1:11" ht="25" x14ac:dyDescent="0.25">
      <c r="A18477" s="7" t="s">
        <v>49564</v>
      </c>
      <c r="B18477" s="6">
        <v>0</v>
      </c>
      <c r="C18477" s="6">
        <v>0</v>
      </c>
      <c r="D18477" s="6">
        <v>0</v>
      </c>
      <c r="E18477" s="6">
        <v>0</v>
      </c>
      <c r="F18477" s="6">
        <v>0</v>
      </c>
      <c r="G18477" s="6">
        <v>0</v>
      </c>
      <c r="H18477" s="6" t="s">
        <v>34217</v>
      </c>
      <c r="I18477" s="6" t="s">
        <v>49554</v>
      </c>
      <c r="J18477" s="6" t="s">
        <v>34219</v>
      </c>
      <c r="K18477" s="6">
        <v>11</v>
      </c>
    </row>
    <row r="18478" spans="1:11" ht="25" x14ac:dyDescent="0.25">
      <c r="A18478" s="7" t="s">
        <v>49565</v>
      </c>
      <c r="B18478" s="6">
        <v>0</v>
      </c>
      <c r="C18478" s="6">
        <v>0</v>
      </c>
      <c r="D18478" s="6">
        <v>0</v>
      </c>
      <c r="E18478" s="6">
        <v>0</v>
      </c>
      <c r="F18478" s="6">
        <v>0</v>
      </c>
      <c r="G18478" s="6">
        <v>1</v>
      </c>
      <c r="H18478" s="6" t="s">
        <v>34211</v>
      </c>
      <c r="I18478" s="6" t="s">
        <v>49554</v>
      </c>
      <c r="J18478" s="6" t="s">
        <v>34219</v>
      </c>
      <c r="K18478" s="6">
        <v>12</v>
      </c>
    </row>
    <row r="18479" spans="1:11" ht="25" x14ac:dyDescent="0.25">
      <c r="A18479" s="7" t="s">
        <v>49566</v>
      </c>
      <c r="B18479" s="6">
        <v>0</v>
      </c>
      <c r="C18479" s="6">
        <v>0</v>
      </c>
      <c r="D18479" s="6">
        <v>0</v>
      </c>
      <c r="E18479" s="6">
        <v>0</v>
      </c>
      <c r="F18479" s="6">
        <v>1</v>
      </c>
      <c r="G18479" s="6">
        <v>0</v>
      </c>
      <c r="H18479" s="6" t="s">
        <v>34210</v>
      </c>
      <c r="I18479" s="6" t="s">
        <v>49554</v>
      </c>
      <c r="J18479" s="6" t="s">
        <v>34219</v>
      </c>
      <c r="K18479" s="6">
        <v>13</v>
      </c>
    </row>
    <row r="18480" spans="1:11" ht="25" x14ac:dyDescent="0.25">
      <c r="A18480" s="7" t="s">
        <v>49567</v>
      </c>
      <c r="B18480" s="6">
        <v>0</v>
      </c>
      <c r="C18480" s="6">
        <v>0</v>
      </c>
      <c r="D18480" s="6">
        <v>0</v>
      </c>
      <c r="E18480" s="6">
        <v>0</v>
      </c>
      <c r="F18480" s="6">
        <v>1</v>
      </c>
      <c r="G18480" s="6">
        <v>0</v>
      </c>
      <c r="H18480" s="6" t="s">
        <v>34210</v>
      </c>
      <c r="I18480" s="6" t="s">
        <v>49554</v>
      </c>
      <c r="J18480" s="6" t="s">
        <v>34219</v>
      </c>
      <c r="K18480" s="6">
        <v>14</v>
      </c>
    </row>
    <row r="18481" spans="1:11" ht="25" x14ac:dyDescent="0.25">
      <c r="A18481" s="7" t="s">
        <v>49568</v>
      </c>
      <c r="B18481" s="6">
        <v>0</v>
      </c>
      <c r="C18481" s="6">
        <v>0</v>
      </c>
      <c r="D18481" s="6">
        <v>0</v>
      </c>
      <c r="E18481" s="6">
        <v>0</v>
      </c>
      <c r="F18481" s="6">
        <v>0</v>
      </c>
      <c r="G18481" s="6">
        <v>1</v>
      </c>
      <c r="H18481" s="6" t="s">
        <v>34211</v>
      </c>
      <c r="I18481" s="6" t="s">
        <v>49554</v>
      </c>
      <c r="J18481" s="6" t="s">
        <v>34219</v>
      </c>
      <c r="K18481" s="6">
        <v>15</v>
      </c>
    </row>
    <row r="18482" spans="1:11" ht="25" x14ac:dyDescent="0.25">
      <c r="A18482" s="7" t="s">
        <v>49569</v>
      </c>
      <c r="B18482" s="6">
        <v>0</v>
      </c>
      <c r="C18482" s="6">
        <v>0</v>
      </c>
      <c r="D18482" s="6">
        <v>0</v>
      </c>
      <c r="E18482" s="6">
        <v>0</v>
      </c>
      <c r="F18482" s="6">
        <v>0</v>
      </c>
      <c r="G18482" s="6">
        <v>1</v>
      </c>
      <c r="H18482" s="6" t="s">
        <v>34211</v>
      </c>
      <c r="I18482" s="6" t="s">
        <v>49554</v>
      </c>
      <c r="J18482" s="6" t="s">
        <v>34219</v>
      </c>
      <c r="K18482" s="6">
        <v>16</v>
      </c>
    </row>
    <row r="18483" spans="1:11" ht="25" x14ac:dyDescent="0.25">
      <c r="A18483" s="7" t="s">
        <v>49570</v>
      </c>
      <c r="B18483" s="6">
        <v>1</v>
      </c>
      <c r="C18483" s="6">
        <v>0</v>
      </c>
      <c r="D18483" s="6">
        <v>0</v>
      </c>
      <c r="E18483" s="6">
        <v>0</v>
      </c>
      <c r="F18483" s="6">
        <v>0</v>
      </c>
      <c r="G18483" s="6">
        <v>0</v>
      </c>
      <c r="H18483" s="6" t="s">
        <v>34206</v>
      </c>
      <c r="I18483" s="6" t="s">
        <v>49554</v>
      </c>
      <c r="J18483" s="6" t="s">
        <v>34219</v>
      </c>
      <c r="K18483" s="6">
        <v>17</v>
      </c>
    </row>
    <row r="18484" spans="1:11" ht="25" x14ac:dyDescent="0.25">
      <c r="A18484" s="7" t="s">
        <v>49571</v>
      </c>
      <c r="B18484" s="6">
        <v>0</v>
      </c>
      <c r="C18484" s="6">
        <v>0</v>
      </c>
      <c r="D18484" s="6">
        <v>0</v>
      </c>
      <c r="E18484" s="6">
        <v>0</v>
      </c>
      <c r="F18484" s="6">
        <v>0</v>
      </c>
      <c r="G18484" s="6">
        <v>1</v>
      </c>
      <c r="H18484" s="6" t="s">
        <v>34211</v>
      </c>
      <c r="I18484" s="6" t="s">
        <v>49554</v>
      </c>
      <c r="J18484" s="6" t="s">
        <v>34219</v>
      </c>
      <c r="K18484" s="6">
        <v>18</v>
      </c>
    </row>
    <row r="18485" spans="1:11" ht="25" x14ac:dyDescent="0.25">
      <c r="A18485" s="7" t="s">
        <v>49572</v>
      </c>
      <c r="B18485" s="6">
        <v>0</v>
      </c>
      <c r="C18485" s="6">
        <v>0</v>
      </c>
      <c r="D18485" s="6">
        <v>0</v>
      </c>
      <c r="E18485" s="6">
        <v>0</v>
      </c>
      <c r="F18485" s="6">
        <v>1</v>
      </c>
      <c r="G18485" s="6">
        <v>0</v>
      </c>
      <c r="H18485" s="6" t="s">
        <v>34210</v>
      </c>
      <c r="I18485" s="6" t="s">
        <v>49554</v>
      </c>
      <c r="J18485" s="6" t="s">
        <v>34219</v>
      </c>
      <c r="K18485" s="6">
        <v>19</v>
      </c>
    </row>
    <row r="18486" spans="1:11" ht="25" x14ac:dyDescent="0.25">
      <c r="A18486" s="7" t="s">
        <v>49573</v>
      </c>
      <c r="B18486" s="6">
        <v>0</v>
      </c>
      <c r="C18486" s="6">
        <v>0</v>
      </c>
      <c r="D18486" s="6">
        <v>0</v>
      </c>
      <c r="E18486" s="6">
        <v>0</v>
      </c>
      <c r="F18486" s="6">
        <v>0</v>
      </c>
      <c r="G18486" s="6">
        <v>1</v>
      </c>
      <c r="H18486" s="6" t="s">
        <v>34211</v>
      </c>
      <c r="I18486" s="6" t="s">
        <v>49554</v>
      </c>
      <c r="J18486" s="6" t="s">
        <v>34219</v>
      </c>
      <c r="K18486" s="6">
        <v>20</v>
      </c>
    </row>
    <row r="18487" spans="1:11" ht="25" x14ac:dyDescent="0.25">
      <c r="A18487" s="7" t="s">
        <v>49574</v>
      </c>
      <c r="B18487" s="6">
        <v>0</v>
      </c>
      <c r="C18487" s="6">
        <v>1</v>
      </c>
      <c r="D18487" s="6">
        <v>0</v>
      </c>
      <c r="E18487" s="6">
        <v>0</v>
      </c>
      <c r="F18487" s="6">
        <v>0</v>
      </c>
      <c r="G18487" s="6">
        <v>0</v>
      </c>
      <c r="H18487" s="6" t="s">
        <v>34207</v>
      </c>
      <c r="I18487" s="6" t="s">
        <v>49554</v>
      </c>
      <c r="J18487" s="6" t="s">
        <v>34219</v>
      </c>
      <c r="K18487" s="6">
        <v>21</v>
      </c>
    </row>
    <row r="18488" spans="1:11" ht="25" x14ac:dyDescent="0.25">
      <c r="A18488" s="7" t="s">
        <v>49575</v>
      </c>
      <c r="B18488" s="6">
        <v>0</v>
      </c>
      <c r="C18488" s="6">
        <v>0</v>
      </c>
      <c r="D18488" s="6">
        <v>1</v>
      </c>
      <c r="E18488" s="6">
        <v>0</v>
      </c>
      <c r="F18488" s="6">
        <v>0</v>
      </c>
      <c r="G18488" s="6">
        <v>0</v>
      </c>
      <c r="H18488" s="6" t="s">
        <v>34208</v>
      </c>
      <c r="I18488" s="6" t="s">
        <v>49554</v>
      </c>
      <c r="J18488" s="6" t="s">
        <v>34219</v>
      </c>
      <c r="K18488" s="6">
        <v>22</v>
      </c>
    </row>
    <row r="18489" spans="1:11" ht="25" x14ac:dyDescent="0.25">
      <c r="A18489" s="7" t="s">
        <v>49576</v>
      </c>
      <c r="B18489" s="6">
        <v>0</v>
      </c>
      <c r="C18489" s="6">
        <v>0</v>
      </c>
      <c r="D18489" s="6">
        <v>0</v>
      </c>
      <c r="E18489" s="6">
        <v>0</v>
      </c>
      <c r="F18489" s="6">
        <v>0</v>
      </c>
      <c r="G18489" s="6">
        <v>0</v>
      </c>
      <c r="H18489" s="6" t="s">
        <v>34217</v>
      </c>
      <c r="I18489" s="6" t="s">
        <v>49554</v>
      </c>
      <c r="J18489" s="6" t="s">
        <v>34219</v>
      </c>
      <c r="K18489" s="6">
        <v>23</v>
      </c>
    </row>
    <row r="18490" spans="1:11" x14ac:dyDescent="0.25">
      <c r="A18490" s="7" t="s">
        <v>49577</v>
      </c>
      <c r="B18490" s="6">
        <v>0</v>
      </c>
      <c r="C18490" s="6">
        <v>0</v>
      </c>
      <c r="D18490" s="6">
        <v>0</v>
      </c>
      <c r="E18490" s="6">
        <v>0</v>
      </c>
      <c r="F18490" s="6">
        <v>0</v>
      </c>
      <c r="G18490" s="6">
        <v>0</v>
      </c>
      <c r="H18490" s="6" t="s">
        <v>34217</v>
      </c>
      <c r="I18490" s="6" t="s">
        <v>49554</v>
      </c>
      <c r="J18490" s="6" t="s">
        <v>34219</v>
      </c>
      <c r="K18490" s="6">
        <v>24</v>
      </c>
    </row>
    <row r="18491" spans="1:11" ht="37.5" x14ac:dyDescent="0.25">
      <c r="A18491" s="7" t="s">
        <v>49578</v>
      </c>
      <c r="B18491" s="6">
        <v>0</v>
      </c>
      <c r="C18491" s="6">
        <v>0</v>
      </c>
      <c r="D18491" s="6">
        <v>0</v>
      </c>
      <c r="E18491" s="6">
        <v>0</v>
      </c>
      <c r="F18491" s="6">
        <v>1</v>
      </c>
      <c r="G18491" s="6">
        <v>0</v>
      </c>
      <c r="H18491" s="6" t="s">
        <v>34210</v>
      </c>
      <c r="I18491" s="6" t="s">
        <v>49554</v>
      </c>
      <c r="J18491" s="6" t="s">
        <v>34219</v>
      </c>
      <c r="K18491" s="6">
        <v>25</v>
      </c>
    </row>
    <row r="18492" spans="1:11" ht="37.5" x14ac:dyDescent="0.25">
      <c r="A18492" s="7" t="s">
        <v>49579</v>
      </c>
      <c r="B18492" s="6">
        <v>0</v>
      </c>
      <c r="C18492" s="6">
        <v>0</v>
      </c>
      <c r="D18492" s="6">
        <v>0</v>
      </c>
      <c r="E18492" s="6">
        <v>0</v>
      </c>
      <c r="F18492" s="6">
        <v>1</v>
      </c>
      <c r="G18492" s="6">
        <v>0</v>
      </c>
      <c r="H18492" s="6" t="s">
        <v>34210</v>
      </c>
      <c r="I18492" s="6" t="s">
        <v>49554</v>
      </c>
      <c r="J18492" s="6" t="s">
        <v>34219</v>
      </c>
      <c r="K18492" s="6">
        <v>26</v>
      </c>
    </row>
    <row r="18493" spans="1:11" x14ac:dyDescent="0.25">
      <c r="A18493" s="7" t="s">
        <v>49580</v>
      </c>
      <c r="B18493" s="6">
        <v>0</v>
      </c>
      <c r="C18493" s="6">
        <v>0</v>
      </c>
      <c r="D18493" s="6">
        <v>0</v>
      </c>
      <c r="E18493" s="6">
        <v>0</v>
      </c>
      <c r="F18493" s="6">
        <v>0</v>
      </c>
      <c r="G18493" s="6">
        <v>0</v>
      </c>
      <c r="H18493" s="6" t="s">
        <v>34217</v>
      </c>
      <c r="I18493" s="6" t="s">
        <v>49554</v>
      </c>
      <c r="J18493" s="6" t="s">
        <v>34219</v>
      </c>
      <c r="K18493" s="6">
        <v>27</v>
      </c>
    </row>
    <row r="18494" spans="1:11" ht="25" x14ac:dyDescent="0.25">
      <c r="A18494" s="7" t="s">
        <v>49581</v>
      </c>
      <c r="B18494" s="6">
        <v>0</v>
      </c>
      <c r="C18494" s="6">
        <v>0</v>
      </c>
      <c r="D18494" s="6">
        <v>0</v>
      </c>
      <c r="E18494" s="6">
        <v>0</v>
      </c>
      <c r="F18494" s="6">
        <v>0</v>
      </c>
      <c r="G18494" s="6">
        <v>0</v>
      </c>
      <c r="H18494" s="6" t="s">
        <v>34217</v>
      </c>
      <c r="I18494" s="6" t="s">
        <v>49554</v>
      </c>
      <c r="J18494" s="6" t="s">
        <v>34219</v>
      </c>
      <c r="K18494" s="6">
        <v>28</v>
      </c>
    </row>
    <row r="18495" spans="1:11" x14ac:dyDescent="0.25">
      <c r="A18495" s="7" t="s">
        <v>49582</v>
      </c>
      <c r="B18495" s="6">
        <v>0</v>
      </c>
      <c r="C18495" s="6">
        <v>0</v>
      </c>
      <c r="D18495" s="6">
        <v>0</v>
      </c>
      <c r="E18495" s="6">
        <v>0</v>
      </c>
      <c r="F18495" s="6">
        <v>0</v>
      </c>
      <c r="G18495" s="6">
        <v>0</v>
      </c>
      <c r="H18495" s="6" t="s">
        <v>34217</v>
      </c>
      <c r="I18495" s="6" t="s">
        <v>49554</v>
      </c>
      <c r="J18495" s="6" t="s">
        <v>34219</v>
      </c>
      <c r="K18495" s="6">
        <v>29</v>
      </c>
    </row>
    <row r="18496" spans="1:11" ht="25" x14ac:dyDescent="0.25">
      <c r="A18496" s="7" t="s">
        <v>49583</v>
      </c>
      <c r="B18496" s="6">
        <v>0</v>
      </c>
      <c r="C18496" s="6">
        <v>0</v>
      </c>
      <c r="D18496" s="6">
        <v>0</v>
      </c>
      <c r="E18496" s="6">
        <v>0</v>
      </c>
      <c r="F18496" s="6">
        <v>0</v>
      </c>
      <c r="G18496" s="6">
        <v>0</v>
      </c>
      <c r="H18496" s="6" t="s">
        <v>34217</v>
      </c>
      <c r="I18496" s="6" t="s">
        <v>49554</v>
      </c>
      <c r="J18496" s="6" t="s">
        <v>34219</v>
      </c>
      <c r="K18496" s="6">
        <v>30</v>
      </c>
    </row>
    <row r="18497" spans="1:11" x14ac:dyDescent="0.25">
      <c r="A18497" s="7" t="s">
        <v>49584</v>
      </c>
      <c r="B18497" s="6">
        <v>0</v>
      </c>
      <c r="C18497" s="6">
        <v>0</v>
      </c>
      <c r="D18497" s="6">
        <v>0</v>
      </c>
      <c r="E18497" s="6">
        <v>0</v>
      </c>
      <c r="F18497" s="6">
        <v>0</v>
      </c>
      <c r="G18497" s="6">
        <v>0</v>
      </c>
      <c r="H18497" s="6" t="s">
        <v>34217</v>
      </c>
      <c r="I18497" s="6" t="s">
        <v>49554</v>
      </c>
      <c r="J18497" s="6" t="s">
        <v>34219</v>
      </c>
      <c r="K18497" s="6">
        <v>31</v>
      </c>
    </row>
    <row r="18498" spans="1:11" ht="37.5" x14ac:dyDescent="0.25">
      <c r="A18498" s="7" t="s">
        <v>49585</v>
      </c>
      <c r="B18498" s="6">
        <v>0</v>
      </c>
      <c r="C18498" s="6">
        <v>0</v>
      </c>
      <c r="D18498" s="6">
        <v>0</v>
      </c>
      <c r="E18498" s="6">
        <v>0</v>
      </c>
      <c r="F18498" s="6">
        <v>1</v>
      </c>
      <c r="G18498" s="6">
        <v>0</v>
      </c>
      <c r="H18498" s="6" t="s">
        <v>34210</v>
      </c>
      <c r="I18498" s="6" t="s">
        <v>49554</v>
      </c>
      <c r="J18498" s="6" t="s">
        <v>34219</v>
      </c>
      <c r="K18498" s="6">
        <v>32</v>
      </c>
    </row>
    <row r="18499" spans="1:11" ht="37.5" x14ac:dyDescent="0.25">
      <c r="A18499" s="7" t="s">
        <v>49586</v>
      </c>
      <c r="B18499" s="6">
        <v>0</v>
      </c>
      <c r="C18499" s="6">
        <v>0</v>
      </c>
      <c r="D18499" s="6">
        <v>0</v>
      </c>
      <c r="E18499" s="6">
        <v>0</v>
      </c>
      <c r="F18499" s="6">
        <v>0</v>
      </c>
      <c r="G18499" s="6">
        <v>0</v>
      </c>
      <c r="H18499" s="6" t="s">
        <v>34217</v>
      </c>
      <c r="I18499" s="6" t="s">
        <v>49554</v>
      </c>
      <c r="J18499" s="6" t="s">
        <v>34219</v>
      </c>
      <c r="K18499" s="6">
        <v>33</v>
      </c>
    </row>
    <row r="18500" spans="1:11" x14ac:dyDescent="0.25">
      <c r="A18500" s="7" t="s">
        <v>35912</v>
      </c>
      <c r="B18500" s="6">
        <v>0</v>
      </c>
      <c r="C18500" s="6">
        <v>0</v>
      </c>
      <c r="D18500" s="6">
        <v>0</v>
      </c>
      <c r="E18500" s="6">
        <v>0</v>
      </c>
      <c r="F18500" s="6">
        <v>0</v>
      </c>
      <c r="G18500" s="6">
        <v>1</v>
      </c>
      <c r="H18500" s="6" t="s">
        <v>34211</v>
      </c>
      <c r="I18500" s="6" t="s">
        <v>49554</v>
      </c>
      <c r="J18500" s="6" t="s">
        <v>34219</v>
      </c>
      <c r="K18500" s="6">
        <v>34</v>
      </c>
    </row>
    <row r="18501" spans="1:11" ht="87.5" x14ac:dyDescent="0.25">
      <c r="A18501" s="7" t="s">
        <v>49587</v>
      </c>
      <c r="B18501" s="6">
        <v>0</v>
      </c>
      <c r="C18501" s="6">
        <v>0</v>
      </c>
      <c r="D18501" s="6">
        <v>0</v>
      </c>
      <c r="E18501" s="6">
        <v>0</v>
      </c>
      <c r="F18501" s="6">
        <v>0</v>
      </c>
      <c r="G18501" s="6">
        <v>1</v>
      </c>
      <c r="H18501" s="6" t="s">
        <v>34211</v>
      </c>
      <c r="I18501" s="6" t="s">
        <v>49554</v>
      </c>
      <c r="J18501" s="6" t="s">
        <v>34219</v>
      </c>
      <c r="K18501" s="6">
        <v>35</v>
      </c>
    </row>
    <row r="18502" spans="1:11" ht="50" x14ac:dyDescent="0.25">
      <c r="A18502" s="7" t="s">
        <v>49588</v>
      </c>
      <c r="B18502" s="6">
        <v>0</v>
      </c>
      <c r="C18502" s="6">
        <v>0</v>
      </c>
      <c r="D18502" s="6">
        <v>0</v>
      </c>
      <c r="E18502" s="6">
        <v>0</v>
      </c>
      <c r="F18502" s="6">
        <v>0</v>
      </c>
      <c r="G18502" s="6">
        <v>1</v>
      </c>
      <c r="H18502" s="6" t="s">
        <v>34211</v>
      </c>
      <c r="I18502" s="6" t="s">
        <v>49554</v>
      </c>
      <c r="J18502" s="6" t="s">
        <v>34219</v>
      </c>
      <c r="K18502" s="6">
        <v>36</v>
      </c>
    </row>
    <row r="18503" spans="1:11" x14ac:dyDescent="0.25">
      <c r="A18503" s="7" t="s">
        <v>49589</v>
      </c>
      <c r="B18503" s="6">
        <v>0</v>
      </c>
      <c r="C18503" s="6">
        <v>0</v>
      </c>
      <c r="D18503" s="6">
        <v>1</v>
      </c>
      <c r="E18503" s="6">
        <v>0</v>
      </c>
      <c r="F18503" s="6">
        <v>0</v>
      </c>
      <c r="G18503" s="6">
        <v>0</v>
      </c>
      <c r="H18503" s="6" t="s">
        <v>34208</v>
      </c>
      <c r="I18503" s="6" t="s">
        <v>49554</v>
      </c>
      <c r="J18503" s="6" t="s">
        <v>34219</v>
      </c>
      <c r="K18503" s="6">
        <v>37</v>
      </c>
    </row>
    <row r="18504" spans="1:11" ht="25" x14ac:dyDescent="0.25">
      <c r="A18504" s="7" t="s">
        <v>49590</v>
      </c>
      <c r="B18504" s="6">
        <v>0</v>
      </c>
      <c r="C18504" s="6">
        <v>0</v>
      </c>
      <c r="D18504" s="6">
        <v>1</v>
      </c>
      <c r="E18504" s="6">
        <v>0</v>
      </c>
      <c r="F18504" s="6">
        <v>0</v>
      </c>
      <c r="G18504" s="6">
        <v>0</v>
      </c>
      <c r="H18504" s="6" t="s">
        <v>34208</v>
      </c>
      <c r="I18504" s="6" t="s">
        <v>49554</v>
      </c>
      <c r="J18504" s="6" t="s">
        <v>34219</v>
      </c>
      <c r="K18504" s="6">
        <v>38</v>
      </c>
    </row>
    <row r="18505" spans="1:11" ht="25" x14ac:dyDescent="0.25">
      <c r="A18505" s="7" t="s">
        <v>49591</v>
      </c>
      <c r="B18505" s="6">
        <v>0</v>
      </c>
      <c r="C18505" s="6">
        <v>0</v>
      </c>
      <c r="D18505" s="6">
        <v>0</v>
      </c>
      <c r="E18505" s="6">
        <v>0</v>
      </c>
      <c r="F18505" s="6">
        <v>0</v>
      </c>
      <c r="G18505" s="6">
        <v>0</v>
      </c>
      <c r="H18505" s="6" t="s">
        <v>34217</v>
      </c>
      <c r="I18505" s="6" t="s">
        <v>49554</v>
      </c>
      <c r="J18505" s="6" t="s">
        <v>34219</v>
      </c>
      <c r="K18505" s="6">
        <v>39</v>
      </c>
    </row>
    <row r="18506" spans="1:11" x14ac:dyDescent="0.25">
      <c r="A18506" s="7" t="s">
        <v>49592</v>
      </c>
      <c r="B18506" s="6">
        <v>0</v>
      </c>
      <c r="C18506" s="6">
        <v>0</v>
      </c>
      <c r="D18506" s="6">
        <v>0</v>
      </c>
      <c r="E18506" s="6">
        <v>0</v>
      </c>
      <c r="F18506" s="6">
        <v>0</v>
      </c>
      <c r="G18506" s="6">
        <v>0</v>
      </c>
      <c r="H18506" s="6" t="s">
        <v>34217</v>
      </c>
      <c r="I18506" s="6" t="s">
        <v>49554</v>
      </c>
      <c r="J18506" s="6" t="s">
        <v>34219</v>
      </c>
      <c r="K18506" s="6">
        <v>40</v>
      </c>
    </row>
    <row r="18507" spans="1:11" x14ac:dyDescent="0.25">
      <c r="A18507" s="7" t="s">
        <v>49593</v>
      </c>
      <c r="B18507" s="6">
        <v>0</v>
      </c>
      <c r="C18507" s="6">
        <v>0</v>
      </c>
      <c r="D18507" s="6">
        <v>0</v>
      </c>
      <c r="E18507" s="6">
        <v>0</v>
      </c>
      <c r="F18507" s="6">
        <v>0</v>
      </c>
      <c r="G18507" s="6">
        <v>0</v>
      </c>
      <c r="H18507" s="6" t="s">
        <v>34217</v>
      </c>
      <c r="I18507" s="6" t="s">
        <v>49594</v>
      </c>
      <c r="J18507" s="6" t="s">
        <v>34219</v>
      </c>
      <c r="K18507" s="6">
        <v>0</v>
      </c>
    </row>
    <row r="18508" spans="1:11" ht="25" x14ac:dyDescent="0.25">
      <c r="A18508" s="7" t="s">
        <v>35230</v>
      </c>
      <c r="B18508" s="6">
        <v>0</v>
      </c>
      <c r="C18508" s="6">
        <v>0</v>
      </c>
      <c r="D18508" s="6">
        <v>0</v>
      </c>
      <c r="E18508" s="6">
        <v>0</v>
      </c>
      <c r="F18508" s="6">
        <v>0</v>
      </c>
      <c r="G18508" s="6">
        <v>0</v>
      </c>
      <c r="H18508" s="6" t="s">
        <v>34217</v>
      </c>
      <c r="I18508" s="6" t="s">
        <v>49594</v>
      </c>
      <c r="J18508" s="6" t="s">
        <v>34219</v>
      </c>
      <c r="K18508" s="6">
        <v>1</v>
      </c>
    </row>
    <row r="18509" spans="1:11" ht="50" x14ac:dyDescent="0.25">
      <c r="A18509" s="7" t="s">
        <v>49595</v>
      </c>
      <c r="B18509" s="6">
        <v>0</v>
      </c>
      <c r="C18509" s="6">
        <v>0</v>
      </c>
      <c r="D18509" s="6">
        <v>0</v>
      </c>
      <c r="E18509" s="6">
        <v>0</v>
      </c>
      <c r="F18509" s="6">
        <v>0</v>
      </c>
      <c r="G18509" s="6">
        <v>0</v>
      </c>
      <c r="H18509" s="6" t="s">
        <v>34217</v>
      </c>
      <c r="I18509" s="6" t="s">
        <v>49594</v>
      </c>
      <c r="J18509" s="6" t="s">
        <v>34219</v>
      </c>
      <c r="K18509" s="6">
        <v>2</v>
      </c>
    </row>
    <row r="18510" spans="1:11" x14ac:dyDescent="0.25">
      <c r="A18510" s="7" t="s">
        <v>40074</v>
      </c>
      <c r="B18510" s="6">
        <v>0</v>
      </c>
      <c r="C18510" s="6">
        <v>0</v>
      </c>
      <c r="D18510" s="6">
        <v>0</v>
      </c>
      <c r="E18510" s="6">
        <v>0</v>
      </c>
      <c r="F18510" s="6">
        <v>0</v>
      </c>
      <c r="G18510" s="6">
        <v>0</v>
      </c>
      <c r="H18510" s="6" t="s">
        <v>34217</v>
      </c>
      <c r="I18510" s="6" t="s">
        <v>49594</v>
      </c>
      <c r="J18510" s="6" t="s">
        <v>34219</v>
      </c>
      <c r="K18510" s="6">
        <v>3</v>
      </c>
    </row>
    <row r="18511" spans="1:11" x14ac:dyDescent="0.25">
      <c r="A18511" s="7" t="s">
        <v>34344</v>
      </c>
      <c r="B18511" s="6">
        <v>0</v>
      </c>
      <c r="C18511" s="6">
        <v>0</v>
      </c>
      <c r="D18511" s="6">
        <v>1</v>
      </c>
      <c r="E18511" s="6">
        <v>0</v>
      </c>
      <c r="F18511" s="6">
        <v>0</v>
      </c>
      <c r="G18511" s="6">
        <v>0</v>
      </c>
      <c r="H18511" s="6" t="s">
        <v>34208</v>
      </c>
      <c r="I18511" s="6" t="s">
        <v>49594</v>
      </c>
      <c r="J18511" s="6" t="s">
        <v>34219</v>
      </c>
      <c r="K18511" s="6">
        <v>4</v>
      </c>
    </row>
    <row r="18512" spans="1:11" x14ac:dyDescent="0.25">
      <c r="A18512" s="7" t="s">
        <v>36337</v>
      </c>
      <c r="B18512" s="6">
        <v>0</v>
      </c>
      <c r="C18512" s="6">
        <v>1</v>
      </c>
      <c r="D18512" s="6">
        <v>0</v>
      </c>
      <c r="E18512" s="6">
        <v>0</v>
      </c>
      <c r="F18512" s="6">
        <v>0</v>
      </c>
      <c r="G18512" s="6">
        <v>0</v>
      </c>
      <c r="H18512" s="6" t="s">
        <v>34207</v>
      </c>
      <c r="I18512" s="6" t="s">
        <v>49594</v>
      </c>
      <c r="J18512" s="6" t="s">
        <v>34219</v>
      </c>
      <c r="K18512" s="6">
        <v>5</v>
      </c>
    </row>
    <row r="18513" spans="1:11" x14ac:dyDescent="0.25">
      <c r="A18513" s="7" t="s">
        <v>39720</v>
      </c>
      <c r="B18513" s="6">
        <v>0</v>
      </c>
      <c r="C18513" s="6">
        <v>0</v>
      </c>
      <c r="D18513" s="6">
        <v>0</v>
      </c>
      <c r="E18513" s="6">
        <v>0</v>
      </c>
      <c r="F18513" s="6">
        <v>0</v>
      </c>
      <c r="G18513" s="6">
        <v>0</v>
      </c>
      <c r="H18513" s="6" t="s">
        <v>34217</v>
      </c>
      <c r="I18513" s="6" t="s">
        <v>49594</v>
      </c>
      <c r="J18513" s="6" t="s">
        <v>34219</v>
      </c>
      <c r="K18513" s="6">
        <v>6</v>
      </c>
    </row>
    <row r="18514" spans="1:11" x14ac:dyDescent="0.25">
      <c r="A18514" s="7" t="s">
        <v>40079</v>
      </c>
      <c r="B18514" s="6">
        <v>0</v>
      </c>
      <c r="C18514" s="6">
        <v>1</v>
      </c>
      <c r="D18514" s="6">
        <v>0</v>
      </c>
      <c r="E18514" s="6">
        <v>0</v>
      </c>
      <c r="F18514" s="6">
        <v>0</v>
      </c>
      <c r="G18514" s="6">
        <v>0</v>
      </c>
      <c r="H18514" s="6" t="s">
        <v>34207</v>
      </c>
      <c r="I18514" s="6" t="s">
        <v>49594</v>
      </c>
      <c r="J18514" s="6" t="s">
        <v>34219</v>
      </c>
      <c r="K18514" s="6">
        <v>7</v>
      </c>
    </row>
    <row r="18515" spans="1:11" x14ac:dyDescent="0.25">
      <c r="A18515" s="7" t="s">
        <v>35242</v>
      </c>
      <c r="B18515" s="6">
        <v>0</v>
      </c>
      <c r="C18515" s="6">
        <v>0</v>
      </c>
      <c r="D18515" s="6">
        <v>0</v>
      </c>
      <c r="E18515" s="6">
        <v>0</v>
      </c>
      <c r="F18515" s="6">
        <v>1</v>
      </c>
      <c r="G18515" s="6">
        <v>0</v>
      </c>
      <c r="H18515" s="6" t="s">
        <v>34210</v>
      </c>
      <c r="I18515" s="6" t="s">
        <v>49594</v>
      </c>
      <c r="J18515" s="6" t="s">
        <v>34219</v>
      </c>
      <c r="K18515" s="6">
        <v>8</v>
      </c>
    </row>
    <row r="18516" spans="1:11" x14ac:dyDescent="0.25">
      <c r="A18516" s="7" t="s">
        <v>49596</v>
      </c>
      <c r="B18516" s="6">
        <v>0</v>
      </c>
      <c r="C18516" s="6">
        <v>0</v>
      </c>
      <c r="D18516" s="6">
        <v>0</v>
      </c>
      <c r="E18516" s="6">
        <v>0</v>
      </c>
      <c r="F18516" s="6">
        <v>1</v>
      </c>
      <c r="G18516" s="6">
        <v>0</v>
      </c>
      <c r="H18516" s="6" t="s">
        <v>34210</v>
      </c>
      <c r="I18516" s="6" t="s">
        <v>49594</v>
      </c>
      <c r="J18516" s="6" t="s">
        <v>34219</v>
      </c>
      <c r="K18516" s="6">
        <v>9</v>
      </c>
    </row>
    <row r="18517" spans="1:11" x14ac:dyDescent="0.25">
      <c r="A18517" s="7" t="s">
        <v>40080</v>
      </c>
      <c r="B18517" s="6">
        <v>0</v>
      </c>
      <c r="C18517" s="6">
        <v>0</v>
      </c>
      <c r="D18517" s="6">
        <v>0</v>
      </c>
      <c r="E18517" s="6">
        <v>0</v>
      </c>
      <c r="F18517" s="6">
        <v>0</v>
      </c>
      <c r="G18517" s="6">
        <v>1</v>
      </c>
      <c r="H18517" s="6" t="s">
        <v>34211</v>
      </c>
      <c r="I18517" s="6" t="s">
        <v>49594</v>
      </c>
      <c r="J18517" s="6" t="s">
        <v>34219</v>
      </c>
      <c r="K18517" s="6">
        <v>10</v>
      </c>
    </row>
    <row r="18518" spans="1:11" x14ac:dyDescent="0.25">
      <c r="A18518" s="7" t="s">
        <v>34344</v>
      </c>
      <c r="B18518" s="6">
        <v>0</v>
      </c>
      <c r="C18518" s="6">
        <v>0</v>
      </c>
      <c r="D18518" s="6">
        <v>1</v>
      </c>
      <c r="E18518" s="6">
        <v>0</v>
      </c>
      <c r="F18518" s="6">
        <v>0</v>
      </c>
      <c r="G18518" s="6">
        <v>0</v>
      </c>
      <c r="H18518" s="6" t="s">
        <v>34208</v>
      </c>
      <c r="I18518" s="6" t="s">
        <v>49594</v>
      </c>
      <c r="J18518" s="6" t="s">
        <v>34219</v>
      </c>
      <c r="K18518" s="6">
        <v>11</v>
      </c>
    </row>
    <row r="18519" spans="1:11" ht="37.5" x14ac:dyDescent="0.25">
      <c r="A18519" s="7" t="s">
        <v>49597</v>
      </c>
      <c r="B18519" s="6">
        <v>0</v>
      </c>
      <c r="C18519" s="6">
        <v>0</v>
      </c>
      <c r="D18519" s="6">
        <v>1</v>
      </c>
      <c r="E18519" s="6">
        <v>0</v>
      </c>
      <c r="F18519" s="6">
        <v>0</v>
      </c>
      <c r="G18519" s="6">
        <v>0</v>
      </c>
      <c r="H18519" s="6" t="s">
        <v>34208</v>
      </c>
      <c r="I18519" s="6" t="s">
        <v>49594</v>
      </c>
      <c r="J18519" s="6" t="s">
        <v>34219</v>
      </c>
      <c r="K18519" s="6">
        <v>12</v>
      </c>
    </row>
    <row r="18520" spans="1:11" x14ac:dyDescent="0.25">
      <c r="A18520" s="7" t="s">
        <v>36337</v>
      </c>
      <c r="B18520" s="6">
        <v>0</v>
      </c>
      <c r="C18520" s="6">
        <v>1</v>
      </c>
      <c r="D18520" s="6">
        <v>0</v>
      </c>
      <c r="E18520" s="6">
        <v>0</v>
      </c>
      <c r="F18520" s="6">
        <v>0</v>
      </c>
      <c r="G18520" s="6">
        <v>0</v>
      </c>
      <c r="H18520" s="6" t="s">
        <v>34207</v>
      </c>
      <c r="I18520" s="6" t="s">
        <v>49594</v>
      </c>
      <c r="J18520" s="6" t="s">
        <v>34219</v>
      </c>
      <c r="K18520" s="6">
        <v>13</v>
      </c>
    </row>
    <row r="18521" spans="1:11" x14ac:dyDescent="0.25">
      <c r="A18521" s="7" t="s">
        <v>38962</v>
      </c>
      <c r="B18521" s="6">
        <v>0</v>
      </c>
      <c r="C18521" s="6">
        <v>0</v>
      </c>
      <c r="D18521" s="6">
        <v>0</v>
      </c>
      <c r="E18521" s="6">
        <v>0</v>
      </c>
      <c r="F18521" s="6">
        <v>0</v>
      </c>
      <c r="G18521" s="6">
        <v>0</v>
      </c>
      <c r="H18521" s="6" t="s">
        <v>34217</v>
      </c>
      <c r="I18521" s="6" t="s">
        <v>49594</v>
      </c>
      <c r="J18521" s="6" t="s">
        <v>34219</v>
      </c>
      <c r="K18521" s="6">
        <v>14</v>
      </c>
    </row>
    <row r="18522" spans="1:11" ht="62.5" x14ac:dyDescent="0.25">
      <c r="A18522" s="7" t="s">
        <v>49598</v>
      </c>
      <c r="B18522" s="6">
        <v>0</v>
      </c>
      <c r="C18522" s="6">
        <v>0</v>
      </c>
      <c r="D18522" s="6">
        <v>0</v>
      </c>
      <c r="E18522" s="6">
        <v>0</v>
      </c>
      <c r="F18522" s="6">
        <v>0</v>
      </c>
      <c r="G18522" s="6">
        <v>0</v>
      </c>
      <c r="H18522" s="6" t="s">
        <v>34217</v>
      </c>
      <c r="I18522" s="6" t="s">
        <v>49594</v>
      </c>
      <c r="J18522" s="6" t="s">
        <v>34219</v>
      </c>
      <c r="K18522" s="6">
        <v>15</v>
      </c>
    </row>
    <row r="18523" spans="1:11" ht="62.5" x14ac:dyDescent="0.25">
      <c r="A18523" s="7" t="s">
        <v>49599</v>
      </c>
      <c r="B18523" s="6">
        <v>0</v>
      </c>
      <c r="C18523" s="6">
        <v>0</v>
      </c>
      <c r="D18523" s="6">
        <v>0</v>
      </c>
      <c r="E18523" s="6">
        <v>0</v>
      </c>
      <c r="F18523" s="6">
        <v>0</v>
      </c>
      <c r="G18523" s="6">
        <v>0</v>
      </c>
      <c r="H18523" s="6" t="s">
        <v>34217</v>
      </c>
      <c r="I18523" s="6" t="s">
        <v>49594</v>
      </c>
      <c r="J18523" s="6" t="s">
        <v>34219</v>
      </c>
      <c r="K18523" s="6">
        <v>16</v>
      </c>
    </row>
    <row r="18524" spans="1:11" ht="37.5" x14ac:dyDescent="0.25">
      <c r="A18524" s="7" t="s">
        <v>49600</v>
      </c>
      <c r="B18524" s="6">
        <v>0</v>
      </c>
      <c r="C18524" s="6">
        <v>0</v>
      </c>
      <c r="D18524" s="6">
        <v>0</v>
      </c>
      <c r="E18524" s="6">
        <v>0</v>
      </c>
      <c r="F18524" s="6">
        <v>0</v>
      </c>
      <c r="G18524" s="6">
        <v>0</v>
      </c>
      <c r="H18524" s="6" t="s">
        <v>34217</v>
      </c>
      <c r="I18524" s="6" t="s">
        <v>49594</v>
      </c>
      <c r="J18524" s="6" t="s">
        <v>34219</v>
      </c>
      <c r="K18524" s="6">
        <v>17</v>
      </c>
    </row>
    <row r="18525" spans="1:11" x14ac:dyDescent="0.25">
      <c r="A18525" s="7" t="s">
        <v>40138</v>
      </c>
      <c r="B18525" s="6">
        <v>0</v>
      </c>
      <c r="C18525" s="6">
        <v>0</v>
      </c>
      <c r="D18525" s="6">
        <v>0</v>
      </c>
      <c r="E18525" s="6">
        <v>0</v>
      </c>
      <c r="F18525" s="6">
        <v>0</v>
      </c>
      <c r="G18525" s="6">
        <v>0</v>
      </c>
      <c r="H18525" s="6" t="s">
        <v>34217</v>
      </c>
      <c r="I18525" s="6" t="s">
        <v>49594</v>
      </c>
      <c r="J18525" s="6" t="s">
        <v>34219</v>
      </c>
      <c r="K18525" s="6">
        <v>18</v>
      </c>
    </row>
    <row r="18526" spans="1:11" ht="50" x14ac:dyDescent="0.25">
      <c r="A18526" s="7" t="s">
        <v>49601</v>
      </c>
      <c r="B18526" s="6">
        <v>0</v>
      </c>
      <c r="C18526" s="6">
        <v>0</v>
      </c>
      <c r="D18526" s="6">
        <v>0</v>
      </c>
      <c r="E18526" s="6">
        <v>0</v>
      </c>
      <c r="F18526" s="6">
        <v>0</v>
      </c>
      <c r="G18526" s="6">
        <v>0</v>
      </c>
      <c r="H18526" s="6" t="s">
        <v>34217</v>
      </c>
      <c r="I18526" s="6" t="s">
        <v>49594</v>
      </c>
      <c r="J18526" s="6" t="s">
        <v>34219</v>
      </c>
      <c r="K18526" s="6">
        <v>19</v>
      </c>
    </row>
    <row r="18527" spans="1:11" ht="37.5" x14ac:dyDescent="0.25">
      <c r="A18527" s="7" t="s">
        <v>49602</v>
      </c>
      <c r="B18527" s="6">
        <v>0</v>
      </c>
      <c r="C18527" s="6">
        <v>0</v>
      </c>
      <c r="D18527" s="6">
        <v>0</v>
      </c>
      <c r="E18527" s="6">
        <v>0</v>
      </c>
      <c r="F18527" s="6">
        <v>0</v>
      </c>
      <c r="G18527" s="6">
        <v>0</v>
      </c>
      <c r="H18527" s="6" t="s">
        <v>34217</v>
      </c>
      <c r="I18527" s="6" t="s">
        <v>49594</v>
      </c>
      <c r="J18527" s="6" t="s">
        <v>34219</v>
      </c>
      <c r="K18527" s="6">
        <v>20</v>
      </c>
    </row>
    <row r="18528" spans="1:11" x14ac:dyDescent="0.25">
      <c r="A18528" s="7" t="s">
        <v>40143</v>
      </c>
      <c r="B18528" s="6">
        <v>0</v>
      </c>
      <c r="C18528" s="6">
        <v>0</v>
      </c>
      <c r="D18528" s="6">
        <v>0</v>
      </c>
      <c r="E18528" s="6">
        <v>0</v>
      </c>
      <c r="F18528" s="6">
        <v>0</v>
      </c>
      <c r="G18528" s="6">
        <v>0</v>
      </c>
      <c r="H18528" s="6" t="s">
        <v>34217</v>
      </c>
      <c r="I18528" s="6" t="s">
        <v>49594</v>
      </c>
      <c r="J18528" s="6" t="s">
        <v>34219</v>
      </c>
      <c r="K18528" s="6">
        <v>21</v>
      </c>
    </row>
    <row r="18529" spans="1:11" ht="25" x14ac:dyDescent="0.25">
      <c r="A18529" s="7" t="s">
        <v>49603</v>
      </c>
      <c r="B18529" s="6">
        <v>0</v>
      </c>
      <c r="C18529" s="6">
        <v>0</v>
      </c>
      <c r="D18529" s="6">
        <v>0</v>
      </c>
      <c r="E18529" s="6">
        <v>0</v>
      </c>
      <c r="F18529" s="6">
        <v>0</v>
      </c>
      <c r="G18529" s="6">
        <v>0</v>
      </c>
      <c r="H18529" s="6" t="s">
        <v>34217</v>
      </c>
      <c r="I18529" s="6" t="s">
        <v>49594</v>
      </c>
      <c r="J18529" s="6" t="s">
        <v>34219</v>
      </c>
      <c r="K18529" s="6">
        <v>22</v>
      </c>
    </row>
    <row r="18530" spans="1:11" ht="25" x14ac:dyDescent="0.25">
      <c r="A18530" s="7" t="s">
        <v>49604</v>
      </c>
      <c r="B18530" s="6">
        <v>0</v>
      </c>
      <c r="C18530" s="6">
        <v>0</v>
      </c>
      <c r="D18530" s="6">
        <v>0</v>
      </c>
      <c r="E18530" s="6">
        <v>0</v>
      </c>
      <c r="F18530" s="6">
        <v>0</v>
      </c>
      <c r="G18530" s="6">
        <v>0</v>
      </c>
      <c r="H18530" s="6" t="s">
        <v>34217</v>
      </c>
      <c r="I18530" s="6" t="s">
        <v>49594</v>
      </c>
      <c r="J18530" s="6" t="s">
        <v>34219</v>
      </c>
      <c r="K18530" s="6">
        <v>23</v>
      </c>
    </row>
    <row r="18531" spans="1:11" ht="25" x14ac:dyDescent="0.25">
      <c r="A18531" s="7" t="s">
        <v>35274</v>
      </c>
      <c r="B18531" s="6">
        <v>0</v>
      </c>
      <c r="C18531" s="6">
        <v>0</v>
      </c>
      <c r="D18531" s="6">
        <v>0</v>
      </c>
      <c r="E18531" s="6">
        <v>0</v>
      </c>
      <c r="F18531" s="6">
        <v>0</v>
      </c>
      <c r="G18531" s="6">
        <v>0</v>
      </c>
      <c r="H18531" s="6" t="s">
        <v>34217</v>
      </c>
      <c r="I18531" s="6" t="s">
        <v>49594</v>
      </c>
      <c r="J18531" s="6" t="s">
        <v>34219</v>
      </c>
      <c r="K18531" s="6">
        <v>24</v>
      </c>
    </row>
    <row r="18532" spans="1:11" ht="25" x14ac:dyDescent="0.25">
      <c r="A18532" s="7" t="s">
        <v>49605</v>
      </c>
      <c r="B18532" s="6">
        <v>0</v>
      </c>
      <c r="C18532" s="6">
        <v>0</v>
      </c>
      <c r="D18532" s="6">
        <v>0</v>
      </c>
      <c r="E18532" s="6">
        <v>0</v>
      </c>
      <c r="F18532" s="6">
        <v>0</v>
      </c>
      <c r="G18532" s="6">
        <v>0</v>
      </c>
      <c r="H18532" s="6" t="s">
        <v>34217</v>
      </c>
      <c r="I18532" s="6" t="s">
        <v>49594</v>
      </c>
      <c r="J18532" s="6" t="s">
        <v>34219</v>
      </c>
      <c r="K18532" s="6">
        <v>25</v>
      </c>
    </row>
    <row r="18533" spans="1:11" ht="50" x14ac:dyDescent="0.25">
      <c r="A18533" s="7" t="s">
        <v>40147</v>
      </c>
      <c r="B18533" s="6">
        <v>0</v>
      </c>
      <c r="C18533" s="6">
        <v>0</v>
      </c>
      <c r="D18533" s="6">
        <v>0</v>
      </c>
      <c r="E18533" s="6">
        <v>0</v>
      </c>
      <c r="F18533" s="6">
        <v>0</v>
      </c>
      <c r="G18533" s="6">
        <v>0</v>
      </c>
      <c r="H18533" s="6" t="s">
        <v>34217</v>
      </c>
      <c r="I18533" s="6" t="s">
        <v>49594</v>
      </c>
      <c r="J18533" s="6" t="s">
        <v>34219</v>
      </c>
      <c r="K18533" s="6">
        <v>26</v>
      </c>
    </row>
    <row r="18534" spans="1:11" ht="37.5" x14ac:dyDescent="0.25">
      <c r="A18534" s="7" t="s">
        <v>35277</v>
      </c>
      <c r="B18534" s="6">
        <v>0</v>
      </c>
      <c r="C18534" s="6">
        <v>0</v>
      </c>
      <c r="D18534" s="6">
        <v>0</v>
      </c>
      <c r="E18534" s="6">
        <v>0</v>
      </c>
      <c r="F18534" s="6">
        <v>0</v>
      </c>
      <c r="G18534" s="6">
        <v>0</v>
      </c>
      <c r="H18534" s="6" t="s">
        <v>34217</v>
      </c>
      <c r="I18534" s="6" t="s">
        <v>49594</v>
      </c>
      <c r="J18534" s="6" t="s">
        <v>34219</v>
      </c>
      <c r="K18534" s="6">
        <v>27</v>
      </c>
    </row>
    <row r="18535" spans="1:11" ht="25" x14ac:dyDescent="0.25">
      <c r="A18535" s="7" t="s">
        <v>35278</v>
      </c>
      <c r="B18535" s="6">
        <v>0</v>
      </c>
      <c r="C18535" s="6">
        <v>0</v>
      </c>
      <c r="D18535" s="6">
        <v>0</v>
      </c>
      <c r="E18535" s="6">
        <v>0</v>
      </c>
      <c r="F18535" s="6">
        <v>0</v>
      </c>
      <c r="G18535" s="6">
        <v>0</v>
      </c>
      <c r="H18535" s="6" t="s">
        <v>34217</v>
      </c>
      <c r="I18535" s="6" t="s">
        <v>49594</v>
      </c>
      <c r="J18535" s="6" t="s">
        <v>34219</v>
      </c>
      <c r="K18535" s="6">
        <v>28</v>
      </c>
    </row>
    <row r="18536" spans="1:11" ht="37.5" x14ac:dyDescent="0.25">
      <c r="A18536" s="7" t="s">
        <v>40152</v>
      </c>
      <c r="B18536" s="6">
        <v>0</v>
      </c>
      <c r="C18536" s="6">
        <v>0</v>
      </c>
      <c r="D18536" s="6">
        <v>0</v>
      </c>
      <c r="E18536" s="6">
        <v>0</v>
      </c>
      <c r="F18536" s="6">
        <v>0</v>
      </c>
      <c r="G18536" s="6">
        <v>0</v>
      </c>
      <c r="H18536" s="6" t="s">
        <v>34217</v>
      </c>
      <c r="I18536" s="6" t="s">
        <v>49594</v>
      </c>
      <c r="J18536" s="6" t="s">
        <v>34219</v>
      </c>
      <c r="K18536" s="6">
        <v>29</v>
      </c>
    </row>
    <row r="18537" spans="1:11" x14ac:dyDescent="0.25">
      <c r="A18537" s="7" t="s">
        <v>40153</v>
      </c>
      <c r="B18537" s="6">
        <v>0</v>
      </c>
      <c r="C18537" s="6">
        <v>0</v>
      </c>
      <c r="D18537" s="6">
        <v>0</v>
      </c>
      <c r="E18537" s="6">
        <v>0</v>
      </c>
      <c r="F18537" s="6">
        <v>0</v>
      </c>
      <c r="G18537" s="6">
        <v>0</v>
      </c>
      <c r="H18537" s="6" t="s">
        <v>34217</v>
      </c>
      <c r="I18537" s="6" t="s">
        <v>49594</v>
      </c>
      <c r="J18537" s="6" t="s">
        <v>34219</v>
      </c>
      <c r="K18537" s="6">
        <v>30</v>
      </c>
    </row>
    <row r="18538" spans="1:11" ht="25" x14ac:dyDescent="0.25">
      <c r="A18538" s="7" t="s">
        <v>49606</v>
      </c>
      <c r="B18538" s="6">
        <v>0</v>
      </c>
      <c r="C18538" s="6">
        <v>0</v>
      </c>
      <c r="D18538" s="6">
        <v>0</v>
      </c>
      <c r="E18538" s="6">
        <v>0</v>
      </c>
      <c r="F18538" s="6">
        <v>0</v>
      </c>
      <c r="G18538" s="6">
        <v>0</v>
      </c>
      <c r="H18538" s="6" t="s">
        <v>34217</v>
      </c>
      <c r="I18538" s="6" t="s">
        <v>49594</v>
      </c>
      <c r="J18538" s="6" t="s">
        <v>34219</v>
      </c>
      <c r="K18538" s="6">
        <v>31</v>
      </c>
    </row>
    <row r="18539" spans="1:11" ht="37.5" x14ac:dyDescent="0.25">
      <c r="A18539" s="7" t="s">
        <v>49607</v>
      </c>
      <c r="B18539" s="6">
        <v>0</v>
      </c>
      <c r="C18539" s="6">
        <v>0</v>
      </c>
      <c r="D18539" s="6">
        <v>0</v>
      </c>
      <c r="E18539" s="6">
        <v>0</v>
      </c>
      <c r="F18539" s="6">
        <v>0</v>
      </c>
      <c r="G18539" s="6">
        <v>0</v>
      </c>
      <c r="H18539" s="6" t="s">
        <v>34217</v>
      </c>
      <c r="I18539" s="6" t="s">
        <v>49594</v>
      </c>
      <c r="J18539" s="6" t="s">
        <v>34219</v>
      </c>
      <c r="K18539" s="6">
        <v>32</v>
      </c>
    </row>
    <row r="18540" spans="1:11" ht="62.5" x14ac:dyDescent="0.25">
      <c r="A18540" s="7" t="s">
        <v>49608</v>
      </c>
      <c r="B18540" s="6">
        <v>0</v>
      </c>
      <c r="C18540" s="6">
        <v>0</v>
      </c>
      <c r="D18540" s="6">
        <v>0</v>
      </c>
      <c r="E18540" s="6">
        <v>0</v>
      </c>
      <c r="F18540" s="6">
        <v>0</v>
      </c>
      <c r="G18540" s="6">
        <v>0</v>
      </c>
      <c r="H18540" s="6" t="s">
        <v>34217</v>
      </c>
      <c r="I18540" s="6" t="s">
        <v>49594</v>
      </c>
      <c r="J18540" s="6" t="s">
        <v>34219</v>
      </c>
      <c r="K18540" s="6">
        <v>33</v>
      </c>
    </row>
    <row r="18541" spans="1:11" ht="37.5" x14ac:dyDescent="0.25">
      <c r="A18541" s="7" t="s">
        <v>40157</v>
      </c>
      <c r="B18541" s="6">
        <v>0</v>
      </c>
      <c r="C18541" s="6">
        <v>0</v>
      </c>
      <c r="D18541" s="6">
        <v>0</v>
      </c>
      <c r="E18541" s="6">
        <v>0</v>
      </c>
      <c r="F18541" s="6">
        <v>0</v>
      </c>
      <c r="G18541" s="6">
        <v>0</v>
      </c>
      <c r="H18541" s="6" t="s">
        <v>34217</v>
      </c>
      <c r="I18541" s="6" t="s">
        <v>49594</v>
      </c>
      <c r="J18541" s="6" t="s">
        <v>34219</v>
      </c>
      <c r="K18541" s="6">
        <v>34</v>
      </c>
    </row>
    <row r="18542" spans="1:11" ht="25" x14ac:dyDescent="0.25">
      <c r="A18542" s="7" t="s">
        <v>49609</v>
      </c>
      <c r="B18542" s="6">
        <v>0</v>
      </c>
      <c r="C18542" s="6">
        <v>0</v>
      </c>
      <c r="D18542" s="6">
        <v>0</v>
      </c>
      <c r="E18542" s="6">
        <v>0</v>
      </c>
      <c r="F18542" s="6">
        <v>0</v>
      </c>
      <c r="G18542" s="6">
        <v>0</v>
      </c>
      <c r="H18542" s="6" t="s">
        <v>34217</v>
      </c>
      <c r="I18542" s="6" t="s">
        <v>49594</v>
      </c>
      <c r="J18542" s="6" t="s">
        <v>34219</v>
      </c>
      <c r="K18542" s="6">
        <v>35</v>
      </c>
    </row>
    <row r="18543" spans="1:11" ht="37.5" x14ac:dyDescent="0.25">
      <c r="A18543" s="7" t="s">
        <v>49610</v>
      </c>
      <c r="B18543" s="6">
        <v>0</v>
      </c>
      <c r="C18543" s="6">
        <v>0</v>
      </c>
      <c r="D18543" s="6">
        <v>0</v>
      </c>
      <c r="E18543" s="6">
        <v>0</v>
      </c>
      <c r="F18543" s="6">
        <v>0</v>
      </c>
      <c r="G18543" s="6">
        <v>0</v>
      </c>
      <c r="H18543" s="6" t="s">
        <v>34217</v>
      </c>
      <c r="I18543" s="6" t="s">
        <v>49594</v>
      </c>
      <c r="J18543" s="6" t="s">
        <v>34219</v>
      </c>
      <c r="K18543" s="6">
        <v>36</v>
      </c>
    </row>
    <row r="18544" spans="1:11" x14ac:dyDescent="0.25">
      <c r="A18544" s="7" t="s">
        <v>49611</v>
      </c>
      <c r="B18544" s="6">
        <v>0</v>
      </c>
      <c r="C18544" s="6">
        <v>0</v>
      </c>
      <c r="D18544" s="6">
        <v>0</v>
      </c>
      <c r="E18544" s="6">
        <v>0</v>
      </c>
      <c r="F18544" s="6">
        <v>0</v>
      </c>
      <c r="G18544" s="6">
        <v>0</v>
      </c>
      <c r="H18544" s="6" t="s">
        <v>34217</v>
      </c>
      <c r="I18544" s="6" t="s">
        <v>49594</v>
      </c>
      <c r="J18544" s="6" t="s">
        <v>34219</v>
      </c>
      <c r="K18544" s="6">
        <v>37</v>
      </c>
    </row>
    <row r="18545" spans="1:11" x14ac:dyDescent="0.25">
      <c r="A18545" s="7" t="s">
        <v>34662</v>
      </c>
      <c r="B18545" s="6">
        <v>0</v>
      </c>
      <c r="C18545" s="6">
        <v>0</v>
      </c>
      <c r="D18545" s="6">
        <v>0</v>
      </c>
      <c r="E18545" s="6">
        <v>0</v>
      </c>
      <c r="F18545" s="6">
        <v>0</v>
      </c>
      <c r="G18545" s="6">
        <v>1</v>
      </c>
      <c r="H18545" s="6" t="s">
        <v>34211</v>
      </c>
      <c r="I18545" s="6" t="s">
        <v>49594</v>
      </c>
      <c r="J18545" s="6" t="s">
        <v>34219</v>
      </c>
      <c r="K18545" s="6">
        <v>38</v>
      </c>
    </row>
    <row r="18546" spans="1:11" x14ac:dyDescent="0.25">
      <c r="A18546" s="7" t="s">
        <v>49612</v>
      </c>
      <c r="B18546" s="6">
        <v>0</v>
      </c>
      <c r="C18546" s="6">
        <v>0</v>
      </c>
      <c r="D18546" s="6">
        <v>0</v>
      </c>
      <c r="E18546" s="6">
        <v>0</v>
      </c>
      <c r="F18546" s="6">
        <v>0</v>
      </c>
      <c r="G18546" s="6">
        <v>1</v>
      </c>
      <c r="H18546" s="6" t="s">
        <v>34211</v>
      </c>
      <c r="I18546" s="6" t="s">
        <v>49594</v>
      </c>
      <c r="J18546" s="6" t="s">
        <v>34219</v>
      </c>
      <c r="K18546" s="6">
        <v>39</v>
      </c>
    </row>
    <row r="18547" spans="1:11" x14ac:dyDescent="0.25">
      <c r="A18547" s="7" t="s">
        <v>49613</v>
      </c>
      <c r="B18547" s="6">
        <v>0</v>
      </c>
      <c r="C18547" s="6">
        <v>0</v>
      </c>
      <c r="D18547" s="6">
        <v>0</v>
      </c>
      <c r="E18547" s="6">
        <v>0</v>
      </c>
      <c r="F18547" s="6">
        <v>0</v>
      </c>
      <c r="G18547" s="6">
        <v>1</v>
      </c>
      <c r="H18547" s="6" t="s">
        <v>34211</v>
      </c>
      <c r="I18547" s="6" t="s">
        <v>49594</v>
      </c>
      <c r="J18547" s="6" t="s">
        <v>34219</v>
      </c>
      <c r="K18547" s="6">
        <v>40</v>
      </c>
    </row>
    <row r="18548" spans="1:11" x14ac:dyDescent="0.25">
      <c r="A18548" s="7" t="s">
        <v>49614</v>
      </c>
      <c r="B18548" s="6">
        <v>0</v>
      </c>
      <c r="C18548" s="6">
        <v>0</v>
      </c>
      <c r="D18548" s="6">
        <v>0</v>
      </c>
      <c r="E18548" s="6">
        <v>0</v>
      </c>
      <c r="F18548" s="6">
        <v>1</v>
      </c>
      <c r="G18548" s="6">
        <v>0</v>
      </c>
      <c r="H18548" s="6" t="s">
        <v>34210</v>
      </c>
      <c r="I18548" s="6" t="s">
        <v>49594</v>
      </c>
      <c r="J18548" s="6" t="s">
        <v>34219</v>
      </c>
      <c r="K18548" s="6">
        <v>41</v>
      </c>
    </row>
    <row r="18549" spans="1:11" ht="25" x14ac:dyDescent="0.25">
      <c r="A18549" s="7" t="s">
        <v>49615</v>
      </c>
      <c r="B18549" s="6">
        <v>0</v>
      </c>
      <c r="C18549" s="6">
        <v>0</v>
      </c>
      <c r="D18549" s="6">
        <v>0</v>
      </c>
      <c r="E18549" s="6">
        <v>0</v>
      </c>
      <c r="F18549" s="6">
        <v>0</v>
      </c>
      <c r="G18549" s="6">
        <v>1</v>
      </c>
      <c r="H18549" s="6" t="s">
        <v>34211</v>
      </c>
      <c r="I18549" s="6" t="s">
        <v>49594</v>
      </c>
      <c r="J18549" s="6" t="s">
        <v>34219</v>
      </c>
      <c r="K18549" s="6">
        <v>42</v>
      </c>
    </row>
    <row r="18550" spans="1:11" x14ac:dyDescent="0.25">
      <c r="A18550" s="7" t="s">
        <v>49616</v>
      </c>
      <c r="B18550" s="6">
        <v>0</v>
      </c>
      <c r="C18550" s="6">
        <v>0</v>
      </c>
      <c r="D18550" s="6">
        <v>0</v>
      </c>
      <c r="E18550" s="6">
        <v>0</v>
      </c>
      <c r="F18550" s="6">
        <v>0</v>
      </c>
      <c r="G18550" s="6">
        <v>1</v>
      </c>
      <c r="H18550" s="6" t="s">
        <v>34211</v>
      </c>
      <c r="I18550" s="6" t="s">
        <v>49594</v>
      </c>
      <c r="J18550" s="6" t="s">
        <v>34219</v>
      </c>
      <c r="K18550" s="6">
        <v>43</v>
      </c>
    </row>
    <row r="18551" spans="1:11" x14ac:dyDescent="0.25">
      <c r="A18551" s="7" t="s">
        <v>49617</v>
      </c>
      <c r="B18551" s="6">
        <v>0</v>
      </c>
      <c r="C18551" s="6">
        <v>0</v>
      </c>
      <c r="D18551" s="6">
        <v>0</v>
      </c>
      <c r="E18551" s="6">
        <v>0</v>
      </c>
      <c r="F18551" s="6">
        <v>0</v>
      </c>
      <c r="G18551" s="6">
        <v>1</v>
      </c>
      <c r="H18551" s="6" t="s">
        <v>34211</v>
      </c>
      <c r="I18551" s="6" t="s">
        <v>49594</v>
      </c>
      <c r="J18551" s="6" t="s">
        <v>34219</v>
      </c>
      <c r="K18551" s="6">
        <v>44</v>
      </c>
    </row>
    <row r="18552" spans="1:11" x14ac:dyDescent="0.25">
      <c r="A18552" s="7" t="s">
        <v>49618</v>
      </c>
      <c r="B18552" s="6">
        <v>0</v>
      </c>
      <c r="C18552" s="6">
        <v>0</v>
      </c>
      <c r="D18552" s="6">
        <v>0</v>
      </c>
      <c r="E18552" s="6">
        <v>0</v>
      </c>
      <c r="F18552" s="6">
        <v>1</v>
      </c>
      <c r="G18552" s="6">
        <v>0</v>
      </c>
      <c r="H18552" s="6" t="s">
        <v>34210</v>
      </c>
      <c r="I18552" s="6" t="s">
        <v>49594</v>
      </c>
      <c r="J18552" s="6" t="s">
        <v>34219</v>
      </c>
      <c r="K18552" s="6">
        <v>45</v>
      </c>
    </row>
    <row r="18553" spans="1:11" ht="25" x14ac:dyDescent="0.25">
      <c r="A18553" s="7" t="s">
        <v>49619</v>
      </c>
      <c r="B18553" s="6">
        <v>0</v>
      </c>
      <c r="C18553" s="6">
        <v>0</v>
      </c>
      <c r="D18553" s="6">
        <v>0</v>
      </c>
      <c r="E18553" s="6">
        <v>0</v>
      </c>
      <c r="F18553" s="6">
        <v>0</v>
      </c>
      <c r="G18553" s="6">
        <v>1</v>
      </c>
      <c r="H18553" s="6" t="s">
        <v>34211</v>
      </c>
      <c r="I18553" s="6" t="s">
        <v>49594</v>
      </c>
      <c r="J18553" s="6" t="s">
        <v>34219</v>
      </c>
      <c r="K18553" s="6">
        <v>46</v>
      </c>
    </row>
    <row r="18554" spans="1:11" ht="25" x14ac:dyDescent="0.25">
      <c r="A18554" s="7" t="s">
        <v>49620</v>
      </c>
      <c r="B18554" s="6">
        <v>0</v>
      </c>
      <c r="C18554" s="6">
        <v>0</v>
      </c>
      <c r="D18554" s="6">
        <v>0</v>
      </c>
      <c r="E18554" s="6">
        <v>0</v>
      </c>
      <c r="F18554" s="6">
        <v>0</v>
      </c>
      <c r="G18554" s="6">
        <v>1</v>
      </c>
      <c r="H18554" s="6" t="s">
        <v>34211</v>
      </c>
      <c r="I18554" s="6" t="s">
        <v>49594</v>
      </c>
      <c r="J18554" s="6" t="s">
        <v>34219</v>
      </c>
      <c r="K18554" s="6">
        <v>47</v>
      </c>
    </row>
    <row r="18555" spans="1:11" ht="25" x14ac:dyDescent="0.25">
      <c r="A18555" s="7" t="s">
        <v>49621</v>
      </c>
      <c r="B18555" s="6">
        <v>0</v>
      </c>
      <c r="C18555" s="6">
        <v>0</v>
      </c>
      <c r="D18555" s="6">
        <v>0</v>
      </c>
      <c r="E18555" s="6">
        <v>0</v>
      </c>
      <c r="F18555" s="6">
        <v>0</v>
      </c>
      <c r="G18555" s="6">
        <v>1</v>
      </c>
      <c r="H18555" s="6" t="s">
        <v>34211</v>
      </c>
      <c r="I18555" s="6" t="s">
        <v>49594</v>
      </c>
      <c r="J18555" s="6" t="s">
        <v>34219</v>
      </c>
      <c r="K18555" s="6">
        <v>48</v>
      </c>
    </row>
    <row r="18556" spans="1:11" x14ac:dyDescent="0.25">
      <c r="A18556" s="7" t="s">
        <v>40201</v>
      </c>
      <c r="B18556" s="6">
        <v>0</v>
      </c>
      <c r="C18556" s="6">
        <v>0</v>
      </c>
      <c r="D18556" s="6">
        <v>0</v>
      </c>
      <c r="E18556" s="6">
        <v>0</v>
      </c>
      <c r="F18556" s="6">
        <v>0</v>
      </c>
      <c r="G18556" s="6">
        <v>1</v>
      </c>
      <c r="H18556" s="6" t="s">
        <v>34211</v>
      </c>
      <c r="I18556" s="6" t="s">
        <v>49594</v>
      </c>
      <c r="J18556" s="6" t="s">
        <v>34219</v>
      </c>
      <c r="K18556" s="6">
        <v>49</v>
      </c>
    </row>
    <row r="18557" spans="1:11" x14ac:dyDescent="0.25">
      <c r="A18557" s="7" t="s">
        <v>40202</v>
      </c>
      <c r="B18557" s="6">
        <v>0</v>
      </c>
      <c r="C18557" s="6">
        <v>0</v>
      </c>
      <c r="D18557" s="6">
        <v>0</v>
      </c>
      <c r="E18557" s="6">
        <v>0</v>
      </c>
      <c r="F18557" s="6">
        <v>0</v>
      </c>
      <c r="G18557" s="6">
        <v>1</v>
      </c>
      <c r="H18557" s="6" t="s">
        <v>34211</v>
      </c>
      <c r="I18557" s="6" t="s">
        <v>49594</v>
      </c>
      <c r="J18557" s="6" t="s">
        <v>34219</v>
      </c>
      <c r="K18557" s="6">
        <v>50</v>
      </c>
    </row>
    <row r="18558" spans="1:11" ht="25" x14ac:dyDescent="0.25">
      <c r="A18558" s="7" t="s">
        <v>35300</v>
      </c>
      <c r="B18558" s="6">
        <v>0</v>
      </c>
      <c r="C18558" s="6">
        <v>0</v>
      </c>
      <c r="D18558" s="6">
        <v>0</v>
      </c>
      <c r="E18558" s="6">
        <v>0</v>
      </c>
      <c r="F18558" s="6">
        <v>0</v>
      </c>
      <c r="G18558" s="6">
        <v>1</v>
      </c>
      <c r="H18558" s="6" t="s">
        <v>34211</v>
      </c>
      <c r="I18558" s="6" t="s">
        <v>49594</v>
      </c>
      <c r="J18558" s="6" t="s">
        <v>34219</v>
      </c>
      <c r="K18558" s="6">
        <v>51</v>
      </c>
    </row>
    <row r="18559" spans="1:11" x14ac:dyDescent="0.25">
      <c r="A18559" s="7" t="s">
        <v>49622</v>
      </c>
      <c r="B18559" s="6">
        <v>0</v>
      </c>
      <c r="C18559" s="6">
        <v>0</v>
      </c>
      <c r="D18559" s="6">
        <v>0</v>
      </c>
      <c r="E18559" s="6">
        <v>0</v>
      </c>
      <c r="F18559" s="6">
        <v>0</v>
      </c>
      <c r="G18559" s="6">
        <v>1</v>
      </c>
      <c r="H18559" s="6" t="s">
        <v>34211</v>
      </c>
      <c r="I18559" s="6" t="s">
        <v>49594</v>
      </c>
      <c r="J18559" s="6" t="s">
        <v>34219</v>
      </c>
      <c r="K18559" s="6">
        <v>52</v>
      </c>
    </row>
    <row r="18560" spans="1:11" ht="25" x14ac:dyDescent="0.25">
      <c r="A18560" s="7" t="s">
        <v>49623</v>
      </c>
      <c r="B18560" s="6">
        <v>0</v>
      </c>
      <c r="C18560" s="6">
        <v>0</v>
      </c>
      <c r="D18560" s="6">
        <v>0</v>
      </c>
      <c r="E18560" s="6">
        <v>0</v>
      </c>
      <c r="F18560" s="6">
        <v>0</v>
      </c>
      <c r="G18560" s="6">
        <v>1</v>
      </c>
      <c r="H18560" s="6" t="s">
        <v>34211</v>
      </c>
      <c r="I18560" s="6" t="s">
        <v>49594</v>
      </c>
      <c r="J18560" s="6" t="s">
        <v>34219</v>
      </c>
      <c r="K18560" s="6">
        <v>53</v>
      </c>
    </row>
    <row r="18561" spans="1:11" x14ac:dyDescent="0.25">
      <c r="A18561" s="7" t="s">
        <v>49624</v>
      </c>
      <c r="B18561" s="6">
        <v>0</v>
      </c>
      <c r="C18561" s="6">
        <v>0</v>
      </c>
      <c r="D18561" s="6">
        <v>0</v>
      </c>
      <c r="E18561" s="6">
        <v>0</v>
      </c>
      <c r="F18561" s="6">
        <v>0</v>
      </c>
      <c r="G18561" s="6">
        <v>0</v>
      </c>
      <c r="H18561" s="6" t="s">
        <v>34217</v>
      </c>
      <c r="I18561" s="6" t="s">
        <v>49625</v>
      </c>
      <c r="J18561" s="6" t="s">
        <v>34219</v>
      </c>
      <c r="K18561" s="6">
        <v>0</v>
      </c>
    </row>
    <row r="18562" spans="1:11" x14ac:dyDescent="0.25">
      <c r="A18562" s="7" t="s">
        <v>35942</v>
      </c>
      <c r="B18562" s="6">
        <v>0</v>
      </c>
      <c r="C18562" s="6">
        <v>0</v>
      </c>
      <c r="D18562" s="6">
        <v>0</v>
      </c>
      <c r="E18562" s="6">
        <v>0</v>
      </c>
      <c r="F18562" s="6">
        <v>0</v>
      </c>
      <c r="G18562" s="6">
        <v>0</v>
      </c>
      <c r="H18562" s="6" t="s">
        <v>34217</v>
      </c>
      <c r="I18562" s="6" t="s">
        <v>49625</v>
      </c>
      <c r="J18562" s="6" t="s">
        <v>34219</v>
      </c>
      <c r="K18562" s="6">
        <v>1</v>
      </c>
    </row>
    <row r="18563" spans="1:11" ht="25" x14ac:dyDescent="0.25">
      <c r="A18563" s="7" t="s">
        <v>35943</v>
      </c>
      <c r="B18563" s="6">
        <v>0</v>
      </c>
      <c r="C18563" s="6">
        <v>0</v>
      </c>
      <c r="D18563" s="6">
        <v>0</v>
      </c>
      <c r="E18563" s="6">
        <v>0</v>
      </c>
      <c r="F18563" s="6">
        <v>0</v>
      </c>
      <c r="G18563" s="6">
        <v>0</v>
      </c>
      <c r="H18563" s="6" t="s">
        <v>34217</v>
      </c>
      <c r="I18563" s="6" t="s">
        <v>49625</v>
      </c>
      <c r="J18563" s="6" t="s">
        <v>34219</v>
      </c>
      <c r="K18563" s="6">
        <v>2</v>
      </c>
    </row>
    <row r="18564" spans="1:11" ht="62.5" x14ac:dyDescent="0.25">
      <c r="A18564" s="7" t="s">
        <v>49626</v>
      </c>
      <c r="B18564" s="6">
        <v>0</v>
      </c>
      <c r="C18564" s="6">
        <v>0</v>
      </c>
      <c r="D18564" s="6">
        <v>0</v>
      </c>
      <c r="E18564" s="6">
        <v>0</v>
      </c>
      <c r="F18564" s="6">
        <v>0</v>
      </c>
      <c r="G18564" s="6">
        <v>0</v>
      </c>
      <c r="H18564" s="6" t="s">
        <v>34217</v>
      </c>
      <c r="I18564" s="6" t="s">
        <v>49625</v>
      </c>
      <c r="J18564" s="6" t="s">
        <v>34219</v>
      </c>
      <c r="K18564" s="6">
        <v>3</v>
      </c>
    </row>
    <row r="18565" spans="1:11" x14ac:dyDescent="0.25">
      <c r="A18565" s="7" t="s">
        <v>49627</v>
      </c>
      <c r="B18565" s="6">
        <v>0</v>
      </c>
      <c r="C18565" s="6">
        <v>0</v>
      </c>
      <c r="D18565" s="6">
        <v>0</v>
      </c>
      <c r="E18565" s="6">
        <v>0</v>
      </c>
      <c r="F18565" s="6">
        <v>0</v>
      </c>
      <c r="G18565" s="6">
        <v>0</v>
      </c>
      <c r="H18565" s="6" t="s">
        <v>34217</v>
      </c>
      <c r="I18565" s="6" t="s">
        <v>49625</v>
      </c>
      <c r="J18565" s="6" t="s">
        <v>34219</v>
      </c>
      <c r="K18565" s="6">
        <v>4</v>
      </c>
    </row>
    <row r="18566" spans="1:11" x14ac:dyDescent="0.25">
      <c r="A18566" s="7" t="s">
        <v>35945</v>
      </c>
      <c r="B18566" s="6">
        <v>1</v>
      </c>
      <c r="C18566" s="6">
        <v>0</v>
      </c>
      <c r="D18566" s="6">
        <v>0</v>
      </c>
      <c r="E18566" s="6">
        <v>0</v>
      </c>
      <c r="F18566" s="6">
        <v>0</v>
      </c>
      <c r="G18566" s="6">
        <v>0</v>
      </c>
      <c r="H18566" s="6" t="s">
        <v>34206</v>
      </c>
      <c r="I18566" s="6" t="s">
        <v>49625</v>
      </c>
      <c r="J18566" s="6" t="s">
        <v>34219</v>
      </c>
      <c r="K18566" s="6">
        <v>5</v>
      </c>
    </row>
    <row r="18567" spans="1:11" x14ac:dyDescent="0.25">
      <c r="A18567" s="7" t="s">
        <v>35946</v>
      </c>
      <c r="B18567" s="6">
        <v>1</v>
      </c>
      <c r="C18567" s="6">
        <v>0</v>
      </c>
      <c r="D18567" s="6">
        <v>0</v>
      </c>
      <c r="E18567" s="6">
        <v>0</v>
      </c>
      <c r="F18567" s="6">
        <v>0</v>
      </c>
      <c r="G18567" s="6">
        <v>0</v>
      </c>
      <c r="H18567" s="6" t="s">
        <v>34206</v>
      </c>
      <c r="I18567" s="6" t="s">
        <v>49625</v>
      </c>
      <c r="J18567" s="6" t="s">
        <v>34219</v>
      </c>
      <c r="K18567" s="6">
        <v>6</v>
      </c>
    </row>
    <row r="18568" spans="1:11" ht="25" x14ac:dyDescent="0.25">
      <c r="A18568" s="7" t="s">
        <v>35947</v>
      </c>
      <c r="B18568" s="6">
        <v>0</v>
      </c>
      <c r="C18568" s="6">
        <v>0</v>
      </c>
      <c r="D18568" s="6">
        <v>0</v>
      </c>
      <c r="E18568" s="6">
        <v>0</v>
      </c>
      <c r="F18568" s="6">
        <v>0</v>
      </c>
      <c r="G18568" s="6">
        <v>1</v>
      </c>
      <c r="H18568" s="6" t="s">
        <v>34211</v>
      </c>
      <c r="I18568" s="6" t="s">
        <v>49625</v>
      </c>
      <c r="J18568" s="6" t="s">
        <v>34219</v>
      </c>
      <c r="K18568" s="6">
        <v>7</v>
      </c>
    </row>
    <row r="18569" spans="1:11" ht="25" x14ac:dyDescent="0.25">
      <c r="A18569" s="7" t="s">
        <v>49628</v>
      </c>
      <c r="B18569" s="6">
        <v>1</v>
      </c>
      <c r="C18569" s="6">
        <v>0</v>
      </c>
      <c r="D18569" s="6">
        <v>0</v>
      </c>
      <c r="E18569" s="6">
        <v>0</v>
      </c>
      <c r="F18569" s="6">
        <v>0</v>
      </c>
      <c r="G18569" s="6">
        <v>0</v>
      </c>
      <c r="H18569" s="6" t="s">
        <v>34206</v>
      </c>
      <c r="I18569" s="6" t="s">
        <v>49625</v>
      </c>
      <c r="J18569" s="6" t="s">
        <v>34219</v>
      </c>
      <c r="K18569" s="6">
        <v>8</v>
      </c>
    </row>
    <row r="18570" spans="1:11" ht="50" x14ac:dyDescent="0.25">
      <c r="A18570" s="7" t="s">
        <v>49629</v>
      </c>
      <c r="B18570" s="6">
        <v>0</v>
      </c>
      <c r="C18570" s="6">
        <v>0</v>
      </c>
      <c r="D18570" s="6">
        <v>0</v>
      </c>
      <c r="E18570" s="6">
        <v>0</v>
      </c>
      <c r="F18570" s="6">
        <v>0</v>
      </c>
      <c r="G18570" s="6">
        <v>1</v>
      </c>
      <c r="H18570" s="6" t="s">
        <v>34211</v>
      </c>
      <c r="I18570" s="6" t="s">
        <v>49625</v>
      </c>
      <c r="J18570" s="6" t="s">
        <v>34219</v>
      </c>
      <c r="K18570" s="6">
        <v>9</v>
      </c>
    </row>
    <row r="18571" spans="1:11" ht="25" x14ac:dyDescent="0.25">
      <c r="A18571" s="7" t="s">
        <v>49630</v>
      </c>
      <c r="B18571" s="6">
        <v>0</v>
      </c>
      <c r="C18571" s="6">
        <v>0</v>
      </c>
      <c r="D18571" s="6">
        <v>0</v>
      </c>
      <c r="E18571" s="6">
        <v>0</v>
      </c>
      <c r="F18571" s="6">
        <v>0</v>
      </c>
      <c r="G18571" s="6">
        <v>1</v>
      </c>
      <c r="H18571" s="6" t="s">
        <v>34211</v>
      </c>
      <c r="I18571" s="6" t="s">
        <v>49625</v>
      </c>
      <c r="J18571" s="6" t="s">
        <v>34219</v>
      </c>
      <c r="K18571" s="6">
        <v>10</v>
      </c>
    </row>
    <row r="18572" spans="1:11" ht="37.5" x14ac:dyDescent="0.25">
      <c r="A18572" s="7" t="s">
        <v>49631</v>
      </c>
      <c r="B18572" s="6">
        <v>0</v>
      </c>
      <c r="C18572" s="6">
        <v>0</v>
      </c>
      <c r="D18572" s="6">
        <v>0</v>
      </c>
      <c r="E18572" s="6">
        <v>0</v>
      </c>
      <c r="F18572" s="6">
        <v>1</v>
      </c>
      <c r="G18572" s="6">
        <v>0</v>
      </c>
      <c r="H18572" s="6" t="s">
        <v>34210</v>
      </c>
      <c r="I18572" s="6" t="s">
        <v>49625</v>
      </c>
      <c r="J18572" s="6" t="s">
        <v>34219</v>
      </c>
      <c r="K18572" s="6">
        <v>11</v>
      </c>
    </row>
    <row r="18573" spans="1:11" x14ac:dyDescent="0.25">
      <c r="A18573" s="7" t="s">
        <v>48311</v>
      </c>
      <c r="B18573" s="6">
        <v>0</v>
      </c>
      <c r="C18573" s="6">
        <v>0</v>
      </c>
      <c r="D18573" s="6">
        <v>1</v>
      </c>
      <c r="E18573" s="6">
        <v>0</v>
      </c>
      <c r="F18573" s="6">
        <v>0</v>
      </c>
      <c r="G18573" s="6">
        <v>0</v>
      </c>
      <c r="H18573" s="6" t="s">
        <v>34208</v>
      </c>
      <c r="I18573" s="6" t="s">
        <v>49625</v>
      </c>
      <c r="J18573" s="6" t="s">
        <v>34219</v>
      </c>
      <c r="K18573" s="6">
        <v>12</v>
      </c>
    </row>
    <row r="18574" spans="1:11" ht="25" x14ac:dyDescent="0.25">
      <c r="A18574" s="7" t="s">
        <v>49632</v>
      </c>
      <c r="B18574" s="6">
        <v>0</v>
      </c>
      <c r="C18574" s="6">
        <v>0</v>
      </c>
      <c r="D18574" s="6">
        <v>1</v>
      </c>
      <c r="E18574" s="6">
        <v>0</v>
      </c>
      <c r="F18574" s="6">
        <v>0</v>
      </c>
      <c r="G18574" s="6">
        <v>0</v>
      </c>
      <c r="H18574" s="6" t="s">
        <v>34208</v>
      </c>
      <c r="I18574" s="6" t="s">
        <v>49625</v>
      </c>
      <c r="J18574" s="6" t="s">
        <v>34219</v>
      </c>
      <c r="K18574" s="6">
        <v>13</v>
      </c>
    </row>
    <row r="18575" spans="1:11" x14ac:dyDescent="0.25">
      <c r="A18575" s="7" t="s">
        <v>35948</v>
      </c>
      <c r="B18575" s="6">
        <v>0</v>
      </c>
      <c r="C18575" s="6">
        <v>0</v>
      </c>
      <c r="D18575" s="6">
        <v>0</v>
      </c>
      <c r="E18575" s="6">
        <v>0</v>
      </c>
      <c r="F18575" s="6">
        <v>0</v>
      </c>
      <c r="G18575" s="6">
        <v>0</v>
      </c>
      <c r="H18575" s="6" t="s">
        <v>34217</v>
      </c>
      <c r="I18575" s="6" t="s">
        <v>49625</v>
      </c>
      <c r="J18575" s="6" t="s">
        <v>34219</v>
      </c>
      <c r="K18575" s="6">
        <v>14</v>
      </c>
    </row>
    <row r="18576" spans="1:11" x14ac:dyDescent="0.25">
      <c r="A18576" s="7" t="s">
        <v>49633</v>
      </c>
      <c r="B18576" s="6">
        <v>0</v>
      </c>
      <c r="C18576" s="6">
        <v>0</v>
      </c>
      <c r="D18576" s="6">
        <v>0</v>
      </c>
      <c r="E18576" s="6">
        <v>0</v>
      </c>
      <c r="F18576" s="6">
        <v>0</v>
      </c>
      <c r="G18576" s="6">
        <v>0</v>
      </c>
      <c r="H18576" s="6" t="s">
        <v>34217</v>
      </c>
      <c r="I18576" s="6" t="s">
        <v>49625</v>
      </c>
      <c r="J18576" s="6" t="s">
        <v>34219</v>
      </c>
      <c r="K18576" s="6">
        <v>15</v>
      </c>
    </row>
    <row r="18577" spans="1:11" x14ac:dyDescent="0.25">
      <c r="A18577" s="7" t="s">
        <v>34216</v>
      </c>
      <c r="B18577" s="6">
        <v>0</v>
      </c>
      <c r="C18577" s="6">
        <v>0</v>
      </c>
      <c r="D18577" s="6">
        <v>0</v>
      </c>
      <c r="E18577" s="6">
        <v>0</v>
      </c>
      <c r="F18577" s="6">
        <v>0</v>
      </c>
      <c r="G18577" s="6">
        <v>0</v>
      </c>
      <c r="H18577" s="6" t="s">
        <v>34217</v>
      </c>
      <c r="I18577" s="6" t="s">
        <v>49634</v>
      </c>
      <c r="J18577" s="6" t="s">
        <v>34219</v>
      </c>
      <c r="K18577" s="6">
        <v>0</v>
      </c>
    </row>
    <row r="18578" spans="1:11" x14ac:dyDescent="0.25">
      <c r="A18578" s="7" t="s">
        <v>49635</v>
      </c>
      <c r="B18578" s="6">
        <v>0</v>
      </c>
      <c r="C18578" s="6">
        <v>0</v>
      </c>
      <c r="D18578" s="6">
        <v>0</v>
      </c>
      <c r="E18578" s="6">
        <v>0</v>
      </c>
      <c r="F18578" s="6">
        <v>0</v>
      </c>
      <c r="G18578" s="6">
        <v>0</v>
      </c>
      <c r="H18578" s="6" t="s">
        <v>34217</v>
      </c>
      <c r="I18578" s="6" t="s">
        <v>49634</v>
      </c>
      <c r="J18578" s="6" t="s">
        <v>34219</v>
      </c>
      <c r="K18578" s="6">
        <v>1</v>
      </c>
    </row>
    <row r="18579" spans="1:11" ht="25" x14ac:dyDescent="0.25">
      <c r="A18579" s="7" t="s">
        <v>49636</v>
      </c>
      <c r="B18579" s="6">
        <v>1</v>
      </c>
      <c r="C18579" s="6">
        <v>0</v>
      </c>
      <c r="D18579" s="6">
        <v>0</v>
      </c>
      <c r="E18579" s="6">
        <v>0</v>
      </c>
      <c r="F18579" s="6">
        <v>0</v>
      </c>
      <c r="G18579" s="6">
        <v>0</v>
      </c>
      <c r="H18579" s="6" t="s">
        <v>34206</v>
      </c>
      <c r="I18579" s="6" t="s">
        <v>49634</v>
      </c>
      <c r="J18579" s="6" t="s">
        <v>34219</v>
      </c>
      <c r="K18579" s="6">
        <v>2</v>
      </c>
    </row>
    <row r="18580" spans="1:11" x14ac:dyDescent="0.25">
      <c r="A18580" s="7" t="s">
        <v>49637</v>
      </c>
      <c r="B18580" s="6">
        <v>0</v>
      </c>
      <c r="C18580" s="6">
        <v>0</v>
      </c>
      <c r="D18580" s="6">
        <v>0</v>
      </c>
      <c r="E18580" s="6">
        <v>0</v>
      </c>
      <c r="F18580" s="6">
        <v>1</v>
      </c>
      <c r="G18580" s="6">
        <v>0</v>
      </c>
      <c r="H18580" s="6" t="s">
        <v>34210</v>
      </c>
      <c r="I18580" s="6" t="s">
        <v>49634</v>
      </c>
      <c r="J18580" s="6" t="s">
        <v>34219</v>
      </c>
      <c r="K18580" s="6">
        <v>3</v>
      </c>
    </row>
    <row r="18581" spans="1:11" ht="37.5" x14ac:dyDescent="0.25">
      <c r="A18581" s="7" t="s">
        <v>49638</v>
      </c>
      <c r="B18581" s="6">
        <v>0</v>
      </c>
      <c r="C18581" s="6">
        <v>0</v>
      </c>
      <c r="D18581" s="6">
        <v>0</v>
      </c>
      <c r="E18581" s="6">
        <v>0</v>
      </c>
      <c r="F18581" s="6">
        <v>1</v>
      </c>
      <c r="G18581" s="6">
        <v>0</v>
      </c>
      <c r="H18581" s="6" t="s">
        <v>34210</v>
      </c>
      <c r="I18581" s="6" t="s">
        <v>49634</v>
      </c>
      <c r="J18581" s="6" t="s">
        <v>34219</v>
      </c>
      <c r="K18581" s="6">
        <v>4</v>
      </c>
    </row>
    <row r="18582" spans="1:11" ht="25" x14ac:dyDescent="0.25">
      <c r="A18582" s="7" t="s">
        <v>49639</v>
      </c>
      <c r="B18582" s="6">
        <v>0</v>
      </c>
      <c r="C18582" s="6">
        <v>0</v>
      </c>
      <c r="D18582" s="6">
        <v>0</v>
      </c>
      <c r="E18582" s="6">
        <v>0</v>
      </c>
      <c r="F18582" s="6">
        <v>1</v>
      </c>
      <c r="G18582" s="6">
        <v>0</v>
      </c>
      <c r="H18582" s="6" t="s">
        <v>34210</v>
      </c>
      <c r="I18582" s="6" t="s">
        <v>49634</v>
      </c>
      <c r="J18582" s="6" t="s">
        <v>34219</v>
      </c>
      <c r="K18582" s="6">
        <v>5</v>
      </c>
    </row>
    <row r="18583" spans="1:11" ht="25" x14ac:dyDescent="0.25">
      <c r="A18583" s="7" t="s">
        <v>49640</v>
      </c>
      <c r="B18583" s="6">
        <v>0</v>
      </c>
      <c r="C18583" s="6">
        <v>0</v>
      </c>
      <c r="D18583" s="6">
        <v>0</v>
      </c>
      <c r="E18583" s="6">
        <v>0</v>
      </c>
      <c r="F18583" s="6">
        <v>1</v>
      </c>
      <c r="G18583" s="6">
        <v>0</v>
      </c>
      <c r="H18583" s="6" t="s">
        <v>34210</v>
      </c>
      <c r="I18583" s="6" t="s">
        <v>49634</v>
      </c>
      <c r="J18583" s="6" t="s">
        <v>34219</v>
      </c>
      <c r="K18583" s="6">
        <v>6</v>
      </c>
    </row>
    <row r="18584" spans="1:11" ht="25" x14ac:dyDescent="0.25">
      <c r="A18584" s="7" t="s">
        <v>49641</v>
      </c>
      <c r="B18584" s="6">
        <v>0</v>
      </c>
      <c r="C18584" s="6">
        <v>0</v>
      </c>
      <c r="D18584" s="6">
        <v>0</v>
      </c>
      <c r="E18584" s="6">
        <v>0</v>
      </c>
      <c r="F18584" s="6">
        <v>1</v>
      </c>
      <c r="G18584" s="6">
        <v>0</v>
      </c>
      <c r="H18584" s="6" t="s">
        <v>34210</v>
      </c>
      <c r="I18584" s="6" t="s">
        <v>49634</v>
      </c>
      <c r="J18584" s="6" t="s">
        <v>34219</v>
      </c>
      <c r="K18584" s="6">
        <v>7</v>
      </c>
    </row>
    <row r="18585" spans="1:11" ht="25" x14ac:dyDescent="0.25">
      <c r="A18585" s="7" t="s">
        <v>49642</v>
      </c>
      <c r="B18585" s="6">
        <v>0</v>
      </c>
      <c r="C18585" s="6">
        <v>0</v>
      </c>
      <c r="D18585" s="6">
        <v>0</v>
      </c>
      <c r="E18585" s="6">
        <v>0</v>
      </c>
      <c r="F18585" s="6">
        <v>1</v>
      </c>
      <c r="G18585" s="6">
        <v>0</v>
      </c>
      <c r="H18585" s="6" t="s">
        <v>34210</v>
      </c>
      <c r="I18585" s="6" t="s">
        <v>49634</v>
      </c>
      <c r="J18585" s="6" t="s">
        <v>34219</v>
      </c>
      <c r="K18585" s="6">
        <v>8</v>
      </c>
    </row>
    <row r="18586" spans="1:11" ht="50" x14ac:dyDescent="0.25">
      <c r="A18586" s="7" t="s">
        <v>49643</v>
      </c>
      <c r="B18586" s="6">
        <v>0</v>
      </c>
      <c r="C18586" s="6">
        <v>0</v>
      </c>
      <c r="D18586" s="6">
        <v>0</v>
      </c>
      <c r="E18586" s="6">
        <v>0</v>
      </c>
      <c r="F18586" s="6">
        <v>1</v>
      </c>
      <c r="G18586" s="6">
        <v>0</v>
      </c>
      <c r="H18586" s="6" t="s">
        <v>34210</v>
      </c>
      <c r="I18586" s="6" t="s">
        <v>49634</v>
      </c>
      <c r="J18586" s="6" t="s">
        <v>34219</v>
      </c>
      <c r="K18586" s="6">
        <v>9</v>
      </c>
    </row>
    <row r="18587" spans="1:11" x14ac:dyDescent="0.25">
      <c r="A18587" s="7" t="s">
        <v>49644</v>
      </c>
      <c r="B18587" s="6">
        <v>0</v>
      </c>
      <c r="C18587" s="6">
        <v>0</v>
      </c>
      <c r="D18587" s="6">
        <v>0</v>
      </c>
      <c r="E18587" s="6">
        <v>0</v>
      </c>
      <c r="F18587" s="6">
        <v>1</v>
      </c>
      <c r="G18587" s="6">
        <v>0</v>
      </c>
      <c r="H18587" s="6" t="s">
        <v>34210</v>
      </c>
      <c r="I18587" s="6" t="s">
        <v>49634</v>
      </c>
      <c r="J18587" s="6" t="s">
        <v>34219</v>
      </c>
      <c r="K18587" s="6">
        <v>10</v>
      </c>
    </row>
    <row r="18588" spans="1:11" ht="25" x14ac:dyDescent="0.25">
      <c r="A18588" s="7" t="s">
        <v>49645</v>
      </c>
      <c r="B18588" s="6">
        <v>0</v>
      </c>
      <c r="C18588" s="6">
        <v>0</v>
      </c>
      <c r="D18588" s="6">
        <v>0</v>
      </c>
      <c r="E18588" s="6">
        <v>0</v>
      </c>
      <c r="F18588" s="6">
        <v>1</v>
      </c>
      <c r="G18588" s="6">
        <v>0</v>
      </c>
      <c r="H18588" s="6" t="s">
        <v>34210</v>
      </c>
      <c r="I18588" s="6" t="s">
        <v>49634</v>
      </c>
      <c r="J18588" s="6" t="s">
        <v>34219</v>
      </c>
      <c r="K18588" s="6">
        <v>11</v>
      </c>
    </row>
    <row r="18589" spans="1:11" ht="50" x14ac:dyDescent="0.25">
      <c r="A18589" s="7" t="s">
        <v>49646</v>
      </c>
      <c r="B18589" s="6">
        <v>0</v>
      </c>
      <c r="C18589" s="6">
        <v>0</v>
      </c>
      <c r="D18589" s="6">
        <v>0</v>
      </c>
      <c r="E18589" s="6">
        <v>0</v>
      </c>
      <c r="F18589" s="6">
        <v>1</v>
      </c>
      <c r="G18589" s="6">
        <v>0</v>
      </c>
      <c r="H18589" s="6" t="s">
        <v>34210</v>
      </c>
      <c r="I18589" s="6" t="s">
        <v>49634</v>
      </c>
      <c r="J18589" s="6" t="s">
        <v>34219</v>
      </c>
      <c r="K18589" s="6">
        <v>12</v>
      </c>
    </row>
    <row r="18590" spans="1:11" ht="25" x14ac:dyDescent="0.25">
      <c r="A18590" s="7" t="s">
        <v>49647</v>
      </c>
      <c r="B18590" s="6">
        <v>0</v>
      </c>
      <c r="C18590" s="6">
        <v>0</v>
      </c>
      <c r="D18590" s="6">
        <v>0</v>
      </c>
      <c r="E18590" s="6">
        <v>0</v>
      </c>
      <c r="F18590" s="6">
        <v>0</v>
      </c>
      <c r="G18590" s="6">
        <v>1</v>
      </c>
      <c r="H18590" s="6" t="s">
        <v>34211</v>
      </c>
      <c r="I18590" s="6" t="s">
        <v>49634</v>
      </c>
      <c r="J18590" s="6" t="s">
        <v>34219</v>
      </c>
      <c r="K18590" s="6">
        <v>13</v>
      </c>
    </row>
    <row r="18591" spans="1:11" ht="25" x14ac:dyDescent="0.25">
      <c r="A18591" s="7" t="s">
        <v>49648</v>
      </c>
      <c r="B18591" s="6">
        <v>0</v>
      </c>
      <c r="C18591" s="6">
        <v>0</v>
      </c>
      <c r="D18591" s="6">
        <v>0</v>
      </c>
      <c r="E18591" s="6">
        <v>0</v>
      </c>
      <c r="F18591" s="6">
        <v>0</v>
      </c>
      <c r="G18591" s="6">
        <v>1</v>
      </c>
      <c r="H18591" s="6" t="s">
        <v>34211</v>
      </c>
      <c r="I18591" s="6" t="s">
        <v>49634</v>
      </c>
      <c r="J18591" s="6" t="s">
        <v>34219</v>
      </c>
      <c r="K18591" s="6">
        <v>14</v>
      </c>
    </row>
    <row r="18592" spans="1:11" x14ac:dyDescent="0.25">
      <c r="A18592" s="7" t="s">
        <v>49649</v>
      </c>
      <c r="B18592" s="6">
        <v>0</v>
      </c>
      <c r="C18592" s="6">
        <v>0</v>
      </c>
      <c r="D18592" s="6">
        <v>0</v>
      </c>
      <c r="E18592" s="6">
        <v>0</v>
      </c>
      <c r="F18592" s="6">
        <v>0</v>
      </c>
      <c r="G18592" s="6">
        <v>0</v>
      </c>
      <c r="H18592" s="6" t="s">
        <v>34217</v>
      </c>
      <c r="I18592" s="6" t="s">
        <v>49650</v>
      </c>
      <c r="J18592" s="6" t="s">
        <v>34219</v>
      </c>
      <c r="K18592" s="6">
        <v>0</v>
      </c>
    </row>
    <row r="18593" spans="1:11" ht="25" x14ac:dyDescent="0.25">
      <c r="A18593" s="7" t="s">
        <v>35230</v>
      </c>
      <c r="B18593" s="6">
        <v>0</v>
      </c>
      <c r="C18593" s="6">
        <v>0</v>
      </c>
      <c r="D18593" s="6">
        <v>0</v>
      </c>
      <c r="E18593" s="6">
        <v>0</v>
      </c>
      <c r="F18593" s="6">
        <v>0</v>
      </c>
      <c r="G18593" s="6">
        <v>0</v>
      </c>
      <c r="H18593" s="6" t="s">
        <v>34217</v>
      </c>
      <c r="I18593" s="6" t="s">
        <v>49650</v>
      </c>
      <c r="J18593" s="6" t="s">
        <v>34219</v>
      </c>
      <c r="K18593" s="6">
        <v>1</v>
      </c>
    </row>
    <row r="18594" spans="1:11" x14ac:dyDescent="0.25">
      <c r="A18594" s="7" t="s">
        <v>36213</v>
      </c>
      <c r="B18594" s="6">
        <v>0</v>
      </c>
      <c r="C18594" s="6">
        <v>0</v>
      </c>
      <c r="D18594" s="6">
        <v>0</v>
      </c>
      <c r="E18594" s="6">
        <v>0</v>
      </c>
      <c r="F18594" s="6">
        <v>0</v>
      </c>
      <c r="G18594" s="6">
        <v>0</v>
      </c>
      <c r="H18594" s="6" t="s">
        <v>34217</v>
      </c>
      <c r="I18594" s="6" t="s">
        <v>49650</v>
      </c>
      <c r="J18594" s="6" t="s">
        <v>34219</v>
      </c>
      <c r="K18594" s="6">
        <v>2</v>
      </c>
    </row>
    <row r="18595" spans="1:11" ht="75" x14ac:dyDescent="0.25">
      <c r="A18595" s="7" t="s">
        <v>49651</v>
      </c>
      <c r="B18595" s="6">
        <v>1</v>
      </c>
      <c r="C18595" s="6">
        <v>0</v>
      </c>
      <c r="D18595" s="6">
        <v>0</v>
      </c>
      <c r="E18595" s="6">
        <v>0</v>
      </c>
      <c r="F18595" s="6">
        <v>0</v>
      </c>
      <c r="G18595" s="6">
        <v>0</v>
      </c>
      <c r="H18595" s="6" t="s">
        <v>34206</v>
      </c>
      <c r="I18595" s="6" t="s">
        <v>49650</v>
      </c>
      <c r="J18595" s="6" t="s">
        <v>34219</v>
      </c>
      <c r="K18595" s="6">
        <v>3</v>
      </c>
    </row>
    <row r="18596" spans="1:11" x14ac:dyDescent="0.25">
      <c r="A18596" s="7" t="s">
        <v>49652</v>
      </c>
      <c r="B18596" s="6">
        <v>1</v>
      </c>
      <c r="C18596" s="6">
        <v>0</v>
      </c>
      <c r="D18596" s="6">
        <v>0</v>
      </c>
      <c r="E18596" s="6">
        <v>0</v>
      </c>
      <c r="F18596" s="6">
        <v>0</v>
      </c>
      <c r="G18596" s="6">
        <v>0</v>
      </c>
      <c r="H18596" s="6" t="s">
        <v>34206</v>
      </c>
      <c r="I18596" s="6" t="s">
        <v>49650</v>
      </c>
      <c r="J18596" s="6" t="s">
        <v>34219</v>
      </c>
      <c r="K18596" s="6">
        <v>4</v>
      </c>
    </row>
    <row r="18597" spans="1:11" x14ac:dyDescent="0.25">
      <c r="A18597" s="7" t="s">
        <v>49653</v>
      </c>
      <c r="B18597" s="6">
        <v>0</v>
      </c>
      <c r="C18597" s="6">
        <v>0</v>
      </c>
      <c r="D18597" s="6">
        <v>0</v>
      </c>
      <c r="E18597" s="6">
        <v>0</v>
      </c>
      <c r="F18597" s="6">
        <v>1</v>
      </c>
      <c r="G18597" s="6">
        <v>0</v>
      </c>
      <c r="H18597" s="6" t="s">
        <v>34210</v>
      </c>
      <c r="I18597" s="6" t="s">
        <v>49650</v>
      </c>
      <c r="J18597" s="6" t="s">
        <v>34219</v>
      </c>
      <c r="K18597" s="6">
        <v>5</v>
      </c>
    </row>
    <row r="18598" spans="1:11" x14ac:dyDescent="0.25">
      <c r="A18598" s="7" t="s">
        <v>49654</v>
      </c>
      <c r="B18598" s="6">
        <v>0</v>
      </c>
      <c r="C18598" s="6">
        <v>0</v>
      </c>
      <c r="D18598" s="6">
        <v>0</v>
      </c>
      <c r="E18598" s="6">
        <v>0</v>
      </c>
      <c r="F18598" s="6">
        <v>0</v>
      </c>
      <c r="G18598" s="6">
        <v>1</v>
      </c>
      <c r="H18598" s="6" t="s">
        <v>34211</v>
      </c>
      <c r="I18598" s="6" t="s">
        <v>49650</v>
      </c>
      <c r="J18598" s="6" t="s">
        <v>34219</v>
      </c>
      <c r="K18598" s="6">
        <v>6</v>
      </c>
    </row>
    <row r="18599" spans="1:11" x14ac:dyDescent="0.25">
      <c r="A18599" s="7" t="s">
        <v>49655</v>
      </c>
      <c r="B18599" s="6">
        <v>1</v>
      </c>
      <c r="C18599" s="6">
        <v>0</v>
      </c>
      <c r="D18599" s="6">
        <v>0</v>
      </c>
      <c r="E18599" s="6">
        <v>0</v>
      </c>
      <c r="F18599" s="6">
        <v>0</v>
      </c>
      <c r="G18599" s="6">
        <v>0</v>
      </c>
      <c r="H18599" s="6" t="s">
        <v>34206</v>
      </c>
      <c r="I18599" s="6" t="s">
        <v>49650</v>
      </c>
      <c r="J18599" s="6" t="s">
        <v>34219</v>
      </c>
      <c r="K18599" s="6">
        <v>7</v>
      </c>
    </row>
    <row r="18600" spans="1:11" ht="50" x14ac:dyDescent="0.25">
      <c r="A18600" s="7" t="s">
        <v>49656</v>
      </c>
      <c r="B18600" s="6">
        <v>0</v>
      </c>
      <c r="C18600" s="6">
        <v>0</v>
      </c>
      <c r="D18600" s="6">
        <v>0</v>
      </c>
      <c r="E18600" s="6">
        <v>1</v>
      </c>
      <c r="F18600" s="6">
        <v>0</v>
      </c>
      <c r="G18600" s="6">
        <v>0</v>
      </c>
      <c r="H18600" s="6" t="s">
        <v>34209</v>
      </c>
      <c r="I18600" s="6" t="s">
        <v>49650</v>
      </c>
      <c r="J18600" s="6" t="s">
        <v>34219</v>
      </c>
      <c r="K18600" s="6">
        <v>8</v>
      </c>
    </row>
    <row r="18601" spans="1:11" x14ac:dyDescent="0.25">
      <c r="A18601" s="7" t="s">
        <v>49657</v>
      </c>
      <c r="B18601" s="6">
        <v>0</v>
      </c>
      <c r="C18601" s="6">
        <v>0</v>
      </c>
      <c r="D18601" s="6">
        <v>0</v>
      </c>
      <c r="E18601" s="6">
        <v>0</v>
      </c>
      <c r="F18601" s="6">
        <v>0</v>
      </c>
      <c r="G18601" s="6">
        <v>0</v>
      </c>
      <c r="H18601" s="6" t="s">
        <v>34217</v>
      </c>
      <c r="I18601" s="6" t="s">
        <v>49650</v>
      </c>
      <c r="J18601" s="6" t="s">
        <v>34219</v>
      </c>
      <c r="K18601" s="6">
        <v>9</v>
      </c>
    </row>
    <row r="18602" spans="1:11" x14ac:dyDescent="0.25">
      <c r="A18602" s="7" t="s">
        <v>49658</v>
      </c>
      <c r="B18602" s="6">
        <v>0</v>
      </c>
      <c r="C18602" s="6">
        <v>0</v>
      </c>
      <c r="D18602" s="6">
        <v>0</v>
      </c>
      <c r="E18602" s="6">
        <v>1</v>
      </c>
      <c r="F18602" s="6">
        <v>0</v>
      </c>
      <c r="G18602" s="6">
        <v>0</v>
      </c>
      <c r="H18602" s="6" t="s">
        <v>34209</v>
      </c>
      <c r="I18602" s="6" t="s">
        <v>49650</v>
      </c>
      <c r="J18602" s="6" t="s">
        <v>34219</v>
      </c>
      <c r="K18602" s="6">
        <v>10</v>
      </c>
    </row>
    <row r="18603" spans="1:11" x14ac:dyDescent="0.25">
      <c r="A18603" s="7" t="s">
        <v>49659</v>
      </c>
      <c r="B18603" s="6">
        <v>0</v>
      </c>
      <c r="C18603" s="6">
        <v>0</v>
      </c>
      <c r="D18603" s="6">
        <v>0</v>
      </c>
      <c r="E18603" s="6">
        <v>1</v>
      </c>
      <c r="F18603" s="6">
        <v>0</v>
      </c>
      <c r="G18603" s="6">
        <v>0</v>
      </c>
      <c r="H18603" s="6" t="s">
        <v>34209</v>
      </c>
      <c r="I18603" s="6" t="s">
        <v>49650</v>
      </c>
      <c r="J18603" s="6" t="s">
        <v>34219</v>
      </c>
      <c r="K18603" s="6">
        <v>11</v>
      </c>
    </row>
    <row r="18604" spans="1:11" ht="25" x14ac:dyDescent="0.25">
      <c r="A18604" s="7" t="s">
        <v>49660</v>
      </c>
      <c r="B18604" s="6">
        <v>0</v>
      </c>
      <c r="C18604" s="6">
        <v>0</v>
      </c>
      <c r="D18604" s="6">
        <v>0</v>
      </c>
      <c r="E18604" s="6">
        <v>1</v>
      </c>
      <c r="F18604" s="6">
        <v>0</v>
      </c>
      <c r="G18604" s="6">
        <v>0</v>
      </c>
      <c r="H18604" s="6" t="s">
        <v>34209</v>
      </c>
      <c r="I18604" s="6" t="s">
        <v>49650</v>
      </c>
      <c r="J18604" s="6" t="s">
        <v>34219</v>
      </c>
      <c r="K18604" s="6">
        <v>12</v>
      </c>
    </row>
    <row r="18605" spans="1:11" x14ac:dyDescent="0.25">
      <c r="A18605" s="7" t="s">
        <v>34794</v>
      </c>
      <c r="B18605" s="6">
        <v>0</v>
      </c>
      <c r="C18605" s="6">
        <v>0</v>
      </c>
      <c r="D18605" s="6">
        <v>0</v>
      </c>
      <c r="E18605" s="6">
        <v>0</v>
      </c>
      <c r="F18605" s="6">
        <v>0</v>
      </c>
      <c r="G18605" s="6">
        <v>1</v>
      </c>
      <c r="H18605" s="6" t="s">
        <v>34211</v>
      </c>
      <c r="I18605" s="6" t="s">
        <v>49650</v>
      </c>
      <c r="J18605" s="6" t="s">
        <v>34219</v>
      </c>
      <c r="K18605" s="6">
        <v>13</v>
      </c>
    </row>
    <row r="18606" spans="1:11" x14ac:dyDescent="0.25">
      <c r="A18606" s="7" t="s">
        <v>49661</v>
      </c>
      <c r="B18606" s="6">
        <v>0</v>
      </c>
      <c r="C18606" s="6">
        <v>0</v>
      </c>
      <c r="D18606" s="6">
        <v>0</v>
      </c>
      <c r="E18606" s="6">
        <v>0</v>
      </c>
      <c r="F18606" s="6">
        <v>0</v>
      </c>
      <c r="G18606" s="6">
        <v>1</v>
      </c>
      <c r="H18606" s="6" t="s">
        <v>34211</v>
      </c>
      <c r="I18606" s="6" t="s">
        <v>49650</v>
      </c>
      <c r="J18606" s="6" t="s">
        <v>34219</v>
      </c>
      <c r="K18606" s="6">
        <v>14</v>
      </c>
    </row>
    <row r="18607" spans="1:11" x14ac:dyDescent="0.25">
      <c r="A18607" s="7" t="s">
        <v>38483</v>
      </c>
      <c r="B18607" s="6">
        <v>0</v>
      </c>
      <c r="C18607" s="6">
        <v>0</v>
      </c>
      <c r="D18607" s="6">
        <v>0</v>
      </c>
      <c r="E18607" s="6">
        <v>1</v>
      </c>
      <c r="F18607" s="6">
        <v>0</v>
      </c>
      <c r="G18607" s="6">
        <v>0</v>
      </c>
      <c r="H18607" s="6" t="s">
        <v>34209</v>
      </c>
      <c r="I18607" s="6" t="s">
        <v>49650</v>
      </c>
      <c r="J18607" s="6" t="s">
        <v>34219</v>
      </c>
      <c r="K18607" s="6">
        <v>15</v>
      </c>
    </row>
    <row r="18608" spans="1:11" x14ac:dyDescent="0.25">
      <c r="A18608" s="7" t="s">
        <v>49662</v>
      </c>
      <c r="B18608" s="6">
        <v>0</v>
      </c>
      <c r="C18608" s="6">
        <v>0</v>
      </c>
      <c r="D18608" s="6">
        <v>0</v>
      </c>
      <c r="E18608" s="6">
        <v>1</v>
      </c>
      <c r="F18608" s="6">
        <v>0</v>
      </c>
      <c r="G18608" s="6">
        <v>0</v>
      </c>
      <c r="H18608" s="6" t="s">
        <v>34209</v>
      </c>
      <c r="I18608" s="6" t="s">
        <v>49650</v>
      </c>
      <c r="J18608" s="6" t="s">
        <v>34219</v>
      </c>
      <c r="K18608" s="6">
        <v>16</v>
      </c>
    </row>
    <row r="18609" spans="1:11" x14ac:dyDescent="0.25">
      <c r="A18609" s="7" t="s">
        <v>49663</v>
      </c>
      <c r="B18609" s="6">
        <v>0</v>
      </c>
      <c r="C18609" s="6">
        <v>0</v>
      </c>
      <c r="D18609" s="6">
        <v>0</v>
      </c>
      <c r="E18609" s="6">
        <v>1</v>
      </c>
      <c r="F18609" s="6">
        <v>0</v>
      </c>
      <c r="G18609" s="6">
        <v>0</v>
      </c>
      <c r="H18609" s="6" t="s">
        <v>34209</v>
      </c>
      <c r="I18609" s="6" t="s">
        <v>49650</v>
      </c>
      <c r="J18609" s="6" t="s">
        <v>34219</v>
      </c>
      <c r="K18609" s="6">
        <v>17</v>
      </c>
    </row>
    <row r="18610" spans="1:11" x14ac:dyDescent="0.25">
      <c r="A18610" s="7" t="s">
        <v>49664</v>
      </c>
      <c r="B18610" s="6">
        <v>0</v>
      </c>
      <c r="C18610" s="6">
        <v>0</v>
      </c>
      <c r="D18610" s="6">
        <v>0</v>
      </c>
      <c r="E18610" s="6">
        <v>1</v>
      </c>
      <c r="F18610" s="6">
        <v>0</v>
      </c>
      <c r="G18610" s="6">
        <v>0</v>
      </c>
      <c r="H18610" s="6" t="s">
        <v>34209</v>
      </c>
      <c r="I18610" s="6" t="s">
        <v>49650</v>
      </c>
      <c r="J18610" s="6" t="s">
        <v>34219</v>
      </c>
      <c r="K18610" s="6">
        <v>18</v>
      </c>
    </row>
    <row r="18611" spans="1:11" x14ac:dyDescent="0.25">
      <c r="A18611" s="7" t="s">
        <v>49665</v>
      </c>
      <c r="B18611" s="6">
        <v>0</v>
      </c>
      <c r="C18611" s="6">
        <v>0</v>
      </c>
      <c r="D18611" s="6">
        <v>0</v>
      </c>
      <c r="E18611" s="6">
        <v>1</v>
      </c>
      <c r="F18611" s="6">
        <v>0</v>
      </c>
      <c r="G18611" s="6">
        <v>0</v>
      </c>
      <c r="H18611" s="6" t="s">
        <v>34209</v>
      </c>
      <c r="I18611" s="6" t="s">
        <v>49650</v>
      </c>
      <c r="J18611" s="6" t="s">
        <v>34219</v>
      </c>
      <c r="K18611" s="6">
        <v>19</v>
      </c>
    </row>
    <row r="18612" spans="1:11" x14ac:dyDescent="0.25">
      <c r="A18612" s="7" t="s">
        <v>49666</v>
      </c>
      <c r="B18612" s="6">
        <v>0</v>
      </c>
      <c r="C18612" s="6">
        <v>0</v>
      </c>
      <c r="D18612" s="6">
        <v>0</v>
      </c>
      <c r="E18612" s="6">
        <v>0</v>
      </c>
      <c r="F18612" s="6">
        <v>1</v>
      </c>
      <c r="G18612" s="6">
        <v>0</v>
      </c>
      <c r="H18612" s="6" t="s">
        <v>34210</v>
      </c>
      <c r="I18612" s="6" t="s">
        <v>49650</v>
      </c>
      <c r="J18612" s="6" t="s">
        <v>34219</v>
      </c>
      <c r="K18612" s="6">
        <v>20</v>
      </c>
    </row>
    <row r="18613" spans="1:11" ht="37.5" x14ac:dyDescent="0.25">
      <c r="A18613" s="7" t="s">
        <v>49667</v>
      </c>
      <c r="B18613" s="6">
        <v>0</v>
      </c>
      <c r="C18613" s="6">
        <v>0</v>
      </c>
      <c r="D18613" s="6">
        <v>0</v>
      </c>
      <c r="E18613" s="6">
        <v>0</v>
      </c>
      <c r="F18613" s="6">
        <v>1</v>
      </c>
      <c r="G18613" s="6">
        <v>0</v>
      </c>
      <c r="H18613" s="6" t="s">
        <v>34210</v>
      </c>
      <c r="I18613" s="6" t="s">
        <v>49650</v>
      </c>
      <c r="J18613" s="6" t="s">
        <v>34219</v>
      </c>
      <c r="K18613" s="6">
        <v>21</v>
      </c>
    </row>
    <row r="18614" spans="1:11" ht="37.5" x14ac:dyDescent="0.25">
      <c r="A18614" s="7" t="s">
        <v>49668</v>
      </c>
      <c r="B18614" s="6">
        <v>0</v>
      </c>
      <c r="C18614" s="6">
        <v>0</v>
      </c>
      <c r="D18614" s="6">
        <v>0</v>
      </c>
      <c r="E18614" s="6">
        <v>0</v>
      </c>
      <c r="F18614" s="6">
        <v>1</v>
      </c>
      <c r="G18614" s="6">
        <v>0</v>
      </c>
      <c r="H18614" s="6" t="s">
        <v>34210</v>
      </c>
      <c r="I18614" s="6" t="s">
        <v>49650</v>
      </c>
      <c r="J18614" s="6" t="s">
        <v>34219</v>
      </c>
      <c r="K18614" s="6">
        <v>22</v>
      </c>
    </row>
    <row r="18615" spans="1:11" ht="25" x14ac:dyDescent="0.25">
      <c r="A18615" s="7" t="s">
        <v>49669</v>
      </c>
      <c r="B18615" s="6">
        <v>0</v>
      </c>
      <c r="C18615" s="6">
        <v>0</v>
      </c>
      <c r="D18615" s="6">
        <v>0</v>
      </c>
      <c r="E18615" s="6">
        <v>0</v>
      </c>
      <c r="F18615" s="6">
        <v>1</v>
      </c>
      <c r="G18615" s="6">
        <v>0</v>
      </c>
      <c r="H18615" s="6" t="s">
        <v>34210</v>
      </c>
      <c r="I18615" s="6" t="s">
        <v>49650</v>
      </c>
      <c r="J18615" s="6" t="s">
        <v>34219</v>
      </c>
      <c r="K18615" s="6">
        <v>23</v>
      </c>
    </row>
    <row r="18616" spans="1:11" ht="25" x14ac:dyDescent="0.25">
      <c r="A18616" s="7" t="s">
        <v>49670</v>
      </c>
      <c r="B18616" s="6">
        <v>0</v>
      </c>
      <c r="C18616" s="6">
        <v>0</v>
      </c>
      <c r="D18616" s="6">
        <v>0</v>
      </c>
      <c r="E18616" s="6">
        <v>0</v>
      </c>
      <c r="F18616" s="6">
        <v>1</v>
      </c>
      <c r="G18616" s="6">
        <v>0</v>
      </c>
      <c r="H18616" s="6" t="s">
        <v>34210</v>
      </c>
      <c r="I18616" s="6" t="s">
        <v>49650</v>
      </c>
      <c r="J18616" s="6" t="s">
        <v>34219</v>
      </c>
      <c r="K18616" s="6">
        <v>24</v>
      </c>
    </row>
    <row r="18617" spans="1:11" x14ac:dyDescent="0.25">
      <c r="A18617" s="7" t="s">
        <v>49671</v>
      </c>
      <c r="B18617" s="6">
        <v>0</v>
      </c>
      <c r="C18617" s="6">
        <v>0</v>
      </c>
      <c r="D18617" s="6">
        <v>0</v>
      </c>
      <c r="E18617" s="6">
        <v>0</v>
      </c>
      <c r="F18617" s="6">
        <v>1</v>
      </c>
      <c r="G18617" s="6">
        <v>0</v>
      </c>
      <c r="H18617" s="6" t="s">
        <v>34210</v>
      </c>
      <c r="I18617" s="6" t="s">
        <v>49650</v>
      </c>
      <c r="J18617" s="6" t="s">
        <v>34219</v>
      </c>
      <c r="K18617" s="6">
        <v>25</v>
      </c>
    </row>
    <row r="18618" spans="1:11" ht="50" x14ac:dyDescent="0.25">
      <c r="A18618" s="7" t="s">
        <v>49672</v>
      </c>
      <c r="B18618" s="6">
        <v>0</v>
      </c>
      <c r="C18618" s="6">
        <v>0</v>
      </c>
      <c r="D18618" s="6">
        <v>0</v>
      </c>
      <c r="E18618" s="6">
        <v>0</v>
      </c>
      <c r="F18618" s="6">
        <v>1</v>
      </c>
      <c r="G18618" s="6">
        <v>0</v>
      </c>
      <c r="H18618" s="6" t="s">
        <v>34210</v>
      </c>
      <c r="I18618" s="6" t="s">
        <v>49650</v>
      </c>
      <c r="J18618" s="6" t="s">
        <v>34219</v>
      </c>
      <c r="K18618" s="6">
        <v>26</v>
      </c>
    </row>
    <row r="18619" spans="1:11" ht="25" x14ac:dyDescent="0.25">
      <c r="A18619" s="7" t="s">
        <v>49673</v>
      </c>
      <c r="B18619" s="6">
        <v>0</v>
      </c>
      <c r="C18619" s="6">
        <v>0</v>
      </c>
      <c r="D18619" s="6">
        <v>0</v>
      </c>
      <c r="E18619" s="6">
        <v>0</v>
      </c>
      <c r="F18619" s="6">
        <v>1</v>
      </c>
      <c r="G18619" s="6">
        <v>0</v>
      </c>
      <c r="H18619" s="6" t="s">
        <v>34210</v>
      </c>
      <c r="I18619" s="6" t="s">
        <v>49650</v>
      </c>
      <c r="J18619" s="6" t="s">
        <v>34219</v>
      </c>
      <c r="K18619" s="6">
        <v>27</v>
      </c>
    </row>
    <row r="18620" spans="1:11" x14ac:dyDescent="0.25">
      <c r="A18620" s="7" t="s">
        <v>49674</v>
      </c>
      <c r="B18620" s="6">
        <v>0</v>
      </c>
      <c r="C18620" s="6">
        <v>0</v>
      </c>
      <c r="D18620" s="6">
        <v>0</v>
      </c>
      <c r="E18620" s="6">
        <v>0</v>
      </c>
      <c r="F18620" s="6">
        <v>1</v>
      </c>
      <c r="G18620" s="6">
        <v>0</v>
      </c>
      <c r="H18620" s="6" t="s">
        <v>34210</v>
      </c>
      <c r="I18620" s="6" t="s">
        <v>49650</v>
      </c>
      <c r="J18620" s="6" t="s">
        <v>34219</v>
      </c>
      <c r="K18620" s="6">
        <v>28</v>
      </c>
    </row>
    <row r="18621" spans="1:11" ht="37.5" x14ac:dyDescent="0.25">
      <c r="A18621" s="7" t="s">
        <v>49675</v>
      </c>
      <c r="B18621" s="6">
        <v>0</v>
      </c>
      <c r="C18621" s="6">
        <v>0</v>
      </c>
      <c r="D18621" s="6">
        <v>0</v>
      </c>
      <c r="E18621" s="6">
        <v>0</v>
      </c>
      <c r="F18621" s="6">
        <v>1</v>
      </c>
      <c r="G18621" s="6">
        <v>0</v>
      </c>
      <c r="H18621" s="6" t="s">
        <v>34210</v>
      </c>
      <c r="I18621" s="6" t="s">
        <v>49650</v>
      </c>
      <c r="J18621" s="6" t="s">
        <v>34219</v>
      </c>
      <c r="K18621" s="6">
        <v>29</v>
      </c>
    </row>
    <row r="18622" spans="1:11" ht="37.5" x14ac:dyDescent="0.25">
      <c r="A18622" s="7" t="s">
        <v>49676</v>
      </c>
      <c r="B18622" s="6">
        <v>0</v>
      </c>
      <c r="C18622" s="6">
        <v>0</v>
      </c>
      <c r="D18622" s="6">
        <v>0</v>
      </c>
      <c r="E18622" s="6">
        <v>0</v>
      </c>
      <c r="F18622" s="6">
        <v>1</v>
      </c>
      <c r="G18622" s="6">
        <v>0</v>
      </c>
      <c r="H18622" s="6" t="s">
        <v>34210</v>
      </c>
      <c r="I18622" s="6" t="s">
        <v>49650</v>
      </c>
      <c r="J18622" s="6" t="s">
        <v>34219</v>
      </c>
      <c r="K18622" s="6">
        <v>30</v>
      </c>
    </row>
    <row r="18623" spans="1:11" ht="25" x14ac:dyDescent="0.25">
      <c r="A18623" s="7" t="s">
        <v>49677</v>
      </c>
      <c r="B18623" s="6">
        <v>0</v>
      </c>
      <c r="C18623" s="6">
        <v>0</v>
      </c>
      <c r="D18623" s="6">
        <v>0</v>
      </c>
      <c r="E18623" s="6">
        <v>0</v>
      </c>
      <c r="F18623" s="6">
        <v>1</v>
      </c>
      <c r="G18623" s="6">
        <v>0</v>
      </c>
      <c r="H18623" s="6" t="s">
        <v>34210</v>
      </c>
      <c r="I18623" s="6" t="s">
        <v>49650</v>
      </c>
      <c r="J18623" s="6" t="s">
        <v>34219</v>
      </c>
      <c r="K18623" s="6">
        <v>31</v>
      </c>
    </row>
    <row r="18624" spans="1:11" x14ac:dyDescent="0.25">
      <c r="A18624" s="7" t="s">
        <v>49678</v>
      </c>
      <c r="B18624" s="6">
        <v>0</v>
      </c>
      <c r="C18624" s="6">
        <v>0</v>
      </c>
      <c r="D18624" s="6">
        <v>0</v>
      </c>
      <c r="E18624" s="6">
        <v>0</v>
      </c>
      <c r="F18624" s="6">
        <v>1</v>
      </c>
      <c r="G18624" s="6">
        <v>0</v>
      </c>
      <c r="H18624" s="6" t="s">
        <v>34210</v>
      </c>
      <c r="I18624" s="6" t="s">
        <v>49650</v>
      </c>
      <c r="J18624" s="6" t="s">
        <v>34219</v>
      </c>
      <c r="K18624" s="6">
        <v>32</v>
      </c>
    </row>
    <row r="18625" spans="1:11" x14ac:dyDescent="0.25">
      <c r="A18625" s="7" t="s">
        <v>49679</v>
      </c>
      <c r="B18625" s="6">
        <v>0</v>
      </c>
      <c r="C18625" s="6">
        <v>0</v>
      </c>
      <c r="D18625" s="6">
        <v>0</v>
      </c>
      <c r="E18625" s="6">
        <v>0</v>
      </c>
      <c r="F18625" s="6">
        <v>1</v>
      </c>
      <c r="G18625" s="6">
        <v>0</v>
      </c>
      <c r="H18625" s="6" t="s">
        <v>34210</v>
      </c>
      <c r="I18625" s="6" t="s">
        <v>49650</v>
      </c>
      <c r="J18625" s="6" t="s">
        <v>34219</v>
      </c>
      <c r="K18625" s="6">
        <v>33</v>
      </c>
    </row>
    <row r="18626" spans="1:11" ht="25" x14ac:dyDescent="0.25">
      <c r="A18626" s="7" t="s">
        <v>49680</v>
      </c>
      <c r="B18626" s="6">
        <v>0</v>
      </c>
      <c r="C18626" s="6">
        <v>0</v>
      </c>
      <c r="D18626" s="6">
        <v>0</v>
      </c>
      <c r="E18626" s="6">
        <v>0</v>
      </c>
      <c r="F18626" s="6">
        <v>1</v>
      </c>
      <c r="G18626" s="6">
        <v>0</v>
      </c>
      <c r="H18626" s="6" t="s">
        <v>34210</v>
      </c>
      <c r="I18626" s="6" t="s">
        <v>49650</v>
      </c>
      <c r="J18626" s="6" t="s">
        <v>34219</v>
      </c>
      <c r="K18626" s="6">
        <v>34</v>
      </c>
    </row>
    <row r="18627" spans="1:11" ht="87.5" x14ac:dyDescent="0.25">
      <c r="A18627" s="7" t="s">
        <v>49681</v>
      </c>
      <c r="B18627" s="6">
        <v>0</v>
      </c>
      <c r="C18627" s="6">
        <v>0</v>
      </c>
      <c r="D18627" s="6">
        <v>0</v>
      </c>
      <c r="E18627" s="6">
        <v>0</v>
      </c>
      <c r="F18627" s="6">
        <v>1</v>
      </c>
      <c r="G18627" s="6">
        <v>0</v>
      </c>
      <c r="H18627" s="6" t="s">
        <v>34210</v>
      </c>
      <c r="I18627" s="6" t="s">
        <v>49650</v>
      </c>
      <c r="J18627" s="6" t="s">
        <v>34219</v>
      </c>
      <c r="K18627" s="6">
        <v>35</v>
      </c>
    </row>
    <row r="18628" spans="1:11" ht="37.5" x14ac:dyDescent="0.25">
      <c r="A18628" s="7" t="s">
        <v>49682</v>
      </c>
      <c r="B18628" s="6">
        <v>0</v>
      </c>
      <c r="C18628" s="6">
        <v>0</v>
      </c>
      <c r="D18628" s="6">
        <v>0</v>
      </c>
      <c r="E18628" s="6">
        <v>0</v>
      </c>
      <c r="F18628" s="6">
        <v>1</v>
      </c>
      <c r="G18628" s="6">
        <v>0</v>
      </c>
      <c r="H18628" s="6" t="s">
        <v>34210</v>
      </c>
      <c r="I18628" s="6" t="s">
        <v>49650</v>
      </c>
      <c r="J18628" s="6" t="s">
        <v>34219</v>
      </c>
      <c r="K18628" s="6">
        <v>36</v>
      </c>
    </row>
    <row r="18629" spans="1:11" ht="25" x14ac:dyDescent="0.25">
      <c r="A18629" s="7" t="s">
        <v>49683</v>
      </c>
      <c r="B18629" s="6">
        <v>0</v>
      </c>
      <c r="C18629" s="6">
        <v>0</v>
      </c>
      <c r="D18629" s="6">
        <v>0</v>
      </c>
      <c r="E18629" s="6">
        <v>0</v>
      </c>
      <c r="F18629" s="6">
        <v>1</v>
      </c>
      <c r="G18629" s="6">
        <v>0</v>
      </c>
      <c r="H18629" s="6" t="s">
        <v>34210</v>
      </c>
      <c r="I18629" s="6" t="s">
        <v>49650</v>
      </c>
      <c r="J18629" s="6" t="s">
        <v>34219</v>
      </c>
      <c r="K18629" s="6">
        <v>37</v>
      </c>
    </row>
    <row r="18630" spans="1:11" x14ac:dyDescent="0.25">
      <c r="A18630" s="7" t="s">
        <v>49684</v>
      </c>
      <c r="B18630" s="6">
        <v>0</v>
      </c>
      <c r="C18630" s="6">
        <v>0</v>
      </c>
      <c r="D18630" s="6">
        <v>0</v>
      </c>
      <c r="E18630" s="6">
        <v>0</v>
      </c>
      <c r="F18630" s="6">
        <v>1</v>
      </c>
      <c r="G18630" s="6">
        <v>0</v>
      </c>
      <c r="H18630" s="6" t="s">
        <v>34210</v>
      </c>
      <c r="I18630" s="6" t="s">
        <v>49650</v>
      </c>
      <c r="J18630" s="6" t="s">
        <v>34219</v>
      </c>
      <c r="K18630" s="6">
        <v>38</v>
      </c>
    </row>
    <row r="18631" spans="1:11" ht="37.5" x14ac:dyDescent="0.25">
      <c r="A18631" s="7" t="s">
        <v>49685</v>
      </c>
      <c r="B18631" s="6">
        <v>0</v>
      </c>
      <c r="C18631" s="6">
        <v>0</v>
      </c>
      <c r="D18631" s="6">
        <v>0</v>
      </c>
      <c r="E18631" s="6">
        <v>0</v>
      </c>
      <c r="F18631" s="6">
        <v>1</v>
      </c>
      <c r="G18631" s="6">
        <v>0</v>
      </c>
      <c r="H18631" s="6" t="s">
        <v>34210</v>
      </c>
      <c r="I18631" s="6" t="s">
        <v>49650</v>
      </c>
      <c r="J18631" s="6" t="s">
        <v>34219</v>
      </c>
      <c r="K18631" s="6">
        <v>39</v>
      </c>
    </row>
    <row r="18632" spans="1:11" ht="25" x14ac:dyDescent="0.25">
      <c r="A18632" s="7" t="s">
        <v>49686</v>
      </c>
      <c r="B18632" s="6">
        <v>0</v>
      </c>
      <c r="C18632" s="6">
        <v>0</v>
      </c>
      <c r="D18632" s="6">
        <v>0</v>
      </c>
      <c r="E18632" s="6">
        <v>0</v>
      </c>
      <c r="F18632" s="6">
        <v>1</v>
      </c>
      <c r="G18632" s="6">
        <v>0</v>
      </c>
      <c r="H18632" s="6" t="s">
        <v>34210</v>
      </c>
      <c r="I18632" s="6" t="s">
        <v>49650</v>
      </c>
      <c r="J18632" s="6" t="s">
        <v>34219</v>
      </c>
      <c r="K18632" s="6">
        <v>40</v>
      </c>
    </row>
    <row r="18633" spans="1:11" x14ac:dyDescent="0.25">
      <c r="A18633" s="7" t="s">
        <v>49687</v>
      </c>
      <c r="B18633" s="6">
        <v>0</v>
      </c>
      <c r="C18633" s="6">
        <v>0</v>
      </c>
      <c r="D18633" s="6">
        <v>0</v>
      </c>
      <c r="E18633" s="6">
        <v>0</v>
      </c>
      <c r="F18633" s="6">
        <v>1</v>
      </c>
      <c r="G18633" s="6">
        <v>0</v>
      </c>
      <c r="H18633" s="6" t="s">
        <v>34210</v>
      </c>
      <c r="I18633" s="6" t="s">
        <v>49650</v>
      </c>
      <c r="J18633" s="6" t="s">
        <v>34219</v>
      </c>
      <c r="K18633" s="6">
        <v>41</v>
      </c>
    </row>
    <row r="18634" spans="1:11" ht="37.5" x14ac:dyDescent="0.25">
      <c r="A18634" s="7" t="s">
        <v>49688</v>
      </c>
      <c r="B18634" s="6">
        <v>0</v>
      </c>
      <c r="C18634" s="6">
        <v>0</v>
      </c>
      <c r="D18634" s="6">
        <v>0</v>
      </c>
      <c r="E18634" s="6">
        <v>0</v>
      </c>
      <c r="F18634" s="6">
        <v>1</v>
      </c>
      <c r="G18634" s="6">
        <v>0</v>
      </c>
      <c r="H18634" s="6" t="s">
        <v>34210</v>
      </c>
      <c r="I18634" s="6" t="s">
        <v>49650</v>
      </c>
      <c r="J18634" s="6" t="s">
        <v>34219</v>
      </c>
      <c r="K18634" s="6">
        <v>42</v>
      </c>
    </row>
    <row r="18635" spans="1:11" x14ac:dyDescent="0.25">
      <c r="A18635" s="7" t="s">
        <v>49689</v>
      </c>
      <c r="B18635" s="6">
        <v>0</v>
      </c>
      <c r="C18635" s="6">
        <v>0</v>
      </c>
      <c r="D18635" s="6">
        <v>0</v>
      </c>
      <c r="E18635" s="6">
        <v>0</v>
      </c>
      <c r="F18635" s="6">
        <v>1</v>
      </c>
      <c r="G18635" s="6">
        <v>0</v>
      </c>
      <c r="H18635" s="6" t="s">
        <v>34210</v>
      </c>
      <c r="I18635" s="6" t="s">
        <v>49650</v>
      </c>
      <c r="J18635" s="6" t="s">
        <v>34219</v>
      </c>
      <c r="K18635" s="6">
        <v>43</v>
      </c>
    </row>
    <row r="18636" spans="1:11" ht="37.5" x14ac:dyDescent="0.25">
      <c r="A18636" s="7" t="s">
        <v>49690</v>
      </c>
      <c r="B18636" s="6">
        <v>0</v>
      </c>
      <c r="C18636" s="6">
        <v>0</v>
      </c>
      <c r="D18636" s="6">
        <v>0</v>
      </c>
      <c r="E18636" s="6">
        <v>0</v>
      </c>
      <c r="F18636" s="6">
        <v>1</v>
      </c>
      <c r="G18636" s="6">
        <v>0</v>
      </c>
      <c r="H18636" s="6" t="s">
        <v>34210</v>
      </c>
      <c r="I18636" s="6" t="s">
        <v>49650</v>
      </c>
      <c r="J18636" s="6" t="s">
        <v>34219</v>
      </c>
      <c r="K18636" s="6">
        <v>44</v>
      </c>
    </row>
    <row r="18637" spans="1:11" x14ac:dyDescent="0.25">
      <c r="A18637" s="7" t="s">
        <v>49691</v>
      </c>
      <c r="B18637" s="6">
        <v>0</v>
      </c>
      <c r="C18637" s="6">
        <v>0</v>
      </c>
      <c r="D18637" s="6">
        <v>0</v>
      </c>
      <c r="E18637" s="6">
        <v>0</v>
      </c>
      <c r="F18637" s="6">
        <v>1</v>
      </c>
      <c r="G18637" s="6">
        <v>0</v>
      </c>
      <c r="H18637" s="6" t="s">
        <v>34210</v>
      </c>
      <c r="I18637" s="6" t="s">
        <v>49650</v>
      </c>
      <c r="J18637" s="6" t="s">
        <v>34219</v>
      </c>
      <c r="K18637" s="6">
        <v>45</v>
      </c>
    </row>
    <row r="18638" spans="1:11" x14ac:dyDescent="0.25">
      <c r="A18638" s="7" t="s">
        <v>49692</v>
      </c>
      <c r="B18638" s="6">
        <v>0</v>
      </c>
      <c r="C18638" s="6">
        <v>0</v>
      </c>
      <c r="D18638" s="6">
        <v>0</v>
      </c>
      <c r="E18638" s="6">
        <v>0</v>
      </c>
      <c r="F18638" s="6">
        <v>0</v>
      </c>
      <c r="G18638" s="6">
        <v>1</v>
      </c>
      <c r="H18638" s="6" t="s">
        <v>34211</v>
      </c>
      <c r="I18638" s="6" t="s">
        <v>49650</v>
      </c>
      <c r="J18638" s="6" t="s">
        <v>34219</v>
      </c>
      <c r="K18638" s="6">
        <v>46</v>
      </c>
    </row>
    <row r="18639" spans="1:11" x14ac:dyDescent="0.25">
      <c r="A18639" s="7" t="s">
        <v>49693</v>
      </c>
      <c r="B18639" s="6">
        <v>0</v>
      </c>
      <c r="C18639" s="6">
        <v>0</v>
      </c>
      <c r="D18639" s="6">
        <v>0</v>
      </c>
      <c r="E18639" s="6">
        <v>0</v>
      </c>
      <c r="F18639" s="6">
        <v>0</v>
      </c>
      <c r="G18639" s="6">
        <v>1</v>
      </c>
      <c r="H18639" s="6" t="s">
        <v>34211</v>
      </c>
      <c r="I18639" s="6" t="s">
        <v>49650</v>
      </c>
      <c r="J18639" s="6" t="s">
        <v>34219</v>
      </c>
      <c r="K18639" s="6">
        <v>47</v>
      </c>
    </row>
    <row r="18640" spans="1:11" x14ac:dyDescent="0.25">
      <c r="A18640" s="7" t="s">
        <v>34526</v>
      </c>
      <c r="B18640" s="6">
        <v>0</v>
      </c>
      <c r="C18640" s="6">
        <v>0</v>
      </c>
      <c r="D18640" s="6">
        <v>0</v>
      </c>
      <c r="E18640" s="6">
        <v>0</v>
      </c>
      <c r="F18640" s="6">
        <v>1</v>
      </c>
      <c r="G18640" s="6">
        <v>0</v>
      </c>
      <c r="H18640" s="6" t="s">
        <v>34210</v>
      </c>
      <c r="I18640" s="6" t="s">
        <v>49650</v>
      </c>
      <c r="J18640" s="6" t="s">
        <v>34219</v>
      </c>
      <c r="K18640" s="6">
        <v>48</v>
      </c>
    </row>
    <row r="18641" spans="1:11" ht="25" x14ac:dyDescent="0.25">
      <c r="A18641" s="7" t="s">
        <v>49694</v>
      </c>
      <c r="B18641" s="6">
        <v>0</v>
      </c>
      <c r="C18641" s="6">
        <v>0</v>
      </c>
      <c r="D18641" s="6">
        <v>0</v>
      </c>
      <c r="E18641" s="6">
        <v>0</v>
      </c>
      <c r="F18641" s="6">
        <v>1</v>
      </c>
      <c r="G18641" s="6">
        <v>0</v>
      </c>
      <c r="H18641" s="6" t="s">
        <v>34210</v>
      </c>
      <c r="I18641" s="6" t="s">
        <v>49650</v>
      </c>
      <c r="J18641" s="6" t="s">
        <v>34219</v>
      </c>
      <c r="K18641" s="6">
        <v>49</v>
      </c>
    </row>
    <row r="18642" spans="1:11" ht="37.5" x14ac:dyDescent="0.25">
      <c r="A18642" s="7" t="s">
        <v>49695</v>
      </c>
      <c r="B18642" s="6">
        <v>0</v>
      </c>
      <c r="C18642" s="6">
        <v>0</v>
      </c>
      <c r="D18642" s="6">
        <v>0</v>
      </c>
      <c r="E18642" s="6">
        <v>0</v>
      </c>
      <c r="F18642" s="6">
        <v>1</v>
      </c>
      <c r="G18642" s="6">
        <v>0</v>
      </c>
      <c r="H18642" s="6" t="s">
        <v>34210</v>
      </c>
      <c r="I18642" s="6" t="s">
        <v>49650</v>
      </c>
      <c r="J18642" s="6" t="s">
        <v>34219</v>
      </c>
      <c r="K18642" s="6">
        <v>50</v>
      </c>
    </row>
    <row r="18643" spans="1:11" x14ac:dyDescent="0.25">
      <c r="A18643" s="7" t="s">
        <v>49696</v>
      </c>
      <c r="B18643" s="6">
        <v>0</v>
      </c>
      <c r="C18643" s="6">
        <v>0</v>
      </c>
      <c r="D18643" s="6">
        <v>0</v>
      </c>
      <c r="E18643" s="6">
        <v>0</v>
      </c>
      <c r="F18643" s="6">
        <v>0</v>
      </c>
      <c r="G18643" s="6">
        <v>1</v>
      </c>
      <c r="H18643" s="6" t="s">
        <v>34211</v>
      </c>
      <c r="I18643" s="6" t="s">
        <v>49650</v>
      </c>
      <c r="J18643" s="6" t="s">
        <v>34219</v>
      </c>
      <c r="K18643" s="6">
        <v>51</v>
      </c>
    </row>
    <row r="18644" spans="1:11" x14ac:dyDescent="0.25">
      <c r="A18644" s="7" t="s">
        <v>49697</v>
      </c>
      <c r="B18644" s="6">
        <v>0</v>
      </c>
      <c r="C18644" s="6">
        <v>0</v>
      </c>
      <c r="D18644" s="6">
        <v>0</v>
      </c>
      <c r="E18644" s="6">
        <v>0</v>
      </c>
      <c r="F18644" s="6">
        <v>0</v>
      </c>
      <c r="G18644" s="6">
        <v>1</v>
      </c>
      <c r="H18644" s="6" t="s">
        <v>34211</v>
      </c>
      <c r="I18644" s="6" t="s">
        <v>49650</v>
      </c>
      <c r="J18644" s="6" t="s">
        <v>34219</v>
      </c>
      <c r="K18644" s="6">
        <v>52</v>
      </c>
    </row>
    <row r="18645" spans="1:11" ht="25" x14ac:dyDescent="0.25">
      <c r="A18645" s="7" t="s">
        <v>49698</v>
      </c>
      <c r="B18645" s="6">
        <v>0</v>
      </c>
      <c r="C18645" s="6">
        <v>0</v>
      </c>
      <c r="D18645" s="6">
        <v>0</v>
      </c>
      <c r="E18645" s="6">
        <v>0</v>
      </c>
      <c r="F18645" s="6">
        <v>0</v>
      </c>
      <c r="G18645" s="6">
        <v>1</v>
      </c>
      <c r="H18645" s="6" t="s">
        <v>34211</v>
      </c>
      <c r="I18645" s="6" t="s">
        <v>49650</v>
      </c>
      <c r="J18645" s="6" t="s">
        <v>34219</v>
      </c>
      <c r="K18645" s="6">
        <v>53</v>
      </c>
    </row>
    <row r="18646" spans="1:11" x14ac:dyDescent="0.25">
      <c r="A18646" s="7" t="s">
        <v>49699</v>
      </c>
      <c r="B18646" s="6">
        <v>0</v>
      </c>
      <c r="C18646" s="6">
        <v>0</v>
      </c>
      <c r="D18646" s="6">
        <v>0</v>
      </c>
      <c r="E18646" s="6">
        <v>0</v>
      </c>
      <c r="F18646" s="6">
        <v>0</v>
      </c>
      <c r="G18646" s="6">
        <v>0</v>
      </c>
      <c r="H18646" s="6" t="s">
        <v>34217</v>
      </c>
      <c r="I18646" s="6" t="s">
        <v>49700</v>
      </c>
      <c r="J18646" s="6" t="s">
        <v>34219</v>
      </c>
      <c r="K18646" s="6">
        <v>0</v>
      </c>
    </row>
    <row r="18647" spans="1:11" x14ac:dyDescent="0.25">
      <c r="A18647" s="7" t="s">
        <v>49701</v>
      </c>
      <c r="B18647" s="6">
        <v>0</v>
      </c>
      <c r="C18647" s="6">
        <v>0</v>
      </c>
      <c r="D18647" s="6">
        <v>0</v>
      </c>
      <c r="E18647" s="6">
        <v>0</v>
      </c>
      <c r="F18647" s="6">
        <v>0</v>
      </c>
      <c r="G18647" s="6">
        <v>0</v>
      </c>
      <c r="H18647" s="6" t="s">
        <v>34217</v>
      </c>
      <c r="I18647" s="6" t="s">
        <v>49700</v>
      </c>
      <c r="J18647" s="6" t="s">
        <v>34219</v>
      </c>
      <c r="K18647" s="6">
        <v>1</v>
      </c>
    </row>
    <row r="18648" spans="1:11" ht="62.5" x14ac:dyDescent="0.25">
      <c r="A18648" s="7" t="s">
        <v>49702</v>
      </c>
      <c r="B18648" s="6">
        <v>0</v>
      </c>
      <c r="C18648" s="6">
        <v>0</v>
      </c>
      <c r="D18648" s="6">
        <v>0</v>
      </c>
      <c r="E18648" s="6">
        <v>0</v>
      </c>
      <c r="F18648" s="6">
        <v>0</v>
      </c>
      <c r="G18648" s="6">
        <v>0</v>
      </c>
      <c r="H18648" s="6" t="s">
        <v>34217</v>
      </c>
      <c r="I18648" s="6" t="s">
        <v>49700</v>
      </c>
      <c r="J18648" s="6" t="s">
        <v>34219</v>
      </c>
      <c r="K18648" s="6">
        <v>2</v>
      </c>
    </row>
    <row r="18649" spans="1:11" x14ac:dyDescent="0.25">
      <c r="A18649" s="7" t="s">
        <v>34684</v>
      </c>
      <c r="B18649" s="6">
        <v>0</v>
      </c>
      <c r="C18649" s="6">
        <v>0</v>
      </c>
      <c r="D18649" s="6">
        <v>0</v>
      </c>
      <c r="E18649" s="6">
        <v>0</v>
      </c>
      <c r="F18649" s="6">
        <v>0</v>
      </c>
      <c r="G18649" s="6">
        <v>1</v>
      </c>
      <c r="H18649" s="6" t="s">
        <v>34211</v>
      </c>
      <c r="I18649" s="6" t="s">
        <v>49700</v>
      </c>
      <c r="J18649" s="6" t="s">
        <v>34219</v>
      </c>
      <c r="K18649" s="6">
        <v>3</v>
      </c>
    </row>
    <row r="18650" spans="1:11" ht="62.5" x14ac:dyDescent="0.25">
      <c r="A18650" s="7" t="s">
        <v>49703</v>
      </c>
      <c r="B18650" s="6">
        <v>0</v>
      </c>
      <c r="C18650" s="6">
        <v>0</v>
      </c>
      <c r="D18650" s="6">
        <v>0</v>
      </c>
      <c r="E18650" s="6">
        <v>0</v>
      </c>
      <c r="F18650" s="6">
        <v>0</v>
      </c>
      <c r="G18650" s="6">
        <v>1</v>
      </c>
      <c r="H18650" s="6" t="s">
        <v>34211</v>
      </c>
      <c r="I18650" s="6" t="s">
        <v>49700</v>
      </c>
      <c r="J18650" s="6" t="s">
        <v>34219</v>
      </c>
      <c r="K18650" s="6">
        <v>4</v>
      </c>
    </row>
    <row r="18651" spans="1:11" x14ac:dyDescent="0.25">
      <c r="A18651" s="7" t="s">
        <v>49704</v>
      </c>
      <c r="B18651" s="6">
        <v>0</v>
      </c>
      <c r="C18651" s="6">
        <v>0</v>
      </c>
      <c r="D18651" s="6">
        <v>0</v>
      </c>
      <c r="E18651" s="6">
        <v>0</v>
      </c>
      <c r="F18651" s="6">
        <v>0</v>
      </c>
      <c r="G18651" s="6">
        <v>1</v>
      </c>
      <c r="H18651" s="6" t="s">
        <v>34211</v>
      </c>
      <c r="I18651" s="6" t="s">
        <v>49700</v>
      </c>
      <c r="J18651" s="6" t="s">
        <v>34219</v>
      </c>
      <c r="K18651" s="6">
        <v>5</v>
      </c>
    </row>
    <row r="18652" spans="1:11" ht="87.5" x14ac:dyDescent="0.25">
      <c r="A18652" s="7" t="s">
        <v>49705</v>
      </c>
      <c r="B18652" s="6">
        <v>0</v>
      </c>
      <c r="C18652" s="6">
        <v>0</v>
      </c>
      <c r="D18652" s="6">
        <v>0</v>
      </c>
      <c r="E18652" s="6">
        <v>0</v>
      </c>
      <c r="F18652" s="6">
        <v>0</v>
      </c>
      <c r="G18652" s="6">
        <v>1</v>
      </c>
      <c r="H18652" s="6" t="s">
        <v>34211</v>
      </c>
      <c r="I18652" s="6" t="s">
        <v>49700</v>
      </c>
      <c r="J18652" s="6" t="s">
        <v>34219</v>
      </c>
      <c r="K18652" s="6">
        <v>6</v>
      </c>
    </row>
    <row r="18653" spans="1:11" ht="62.5" x14ac:dyDescent="0.25">
      <c r="A18653" s="7" t="s">
        <v>49706</v>
      </c>
      <c r="B18653" s="6">
        <v>0</v>
      </c>
      <c r="C18653" s="6">
        <v>0</v>
      </c>
      <c r="D18653" s="6">
        <v>0</v>
      </c>
      <c r="E18653" s="6">
        <v>0</v>
      </c>
      <c r="F18653" s="6">
        <v>0</v>
      </c>
      <c r="G18653" s="6">
        <v>1</v>
      </c>
      <c r="H18653" s="6" t="s">
        <v>34211</v>
      </c>
      <c r="I18653" s="6" t="s">
        <v>49700</v>
      </c>
      <c r="J18653" s="6" t="s">
        <v>34219</v>
      </c>
      <c r="K18653" s="6">
        <v>7</v>
      </c>
    </row>
    <row r="18654" spans="1:11" ht="112.5" x14ac:dyDescent="0.25">
      <c r="A18654" s="7" t="s">
        <v>49707</v>
      </c>
      <c r="B18654" s="6">
        <v>0</v>
      </c>
      <c r="C18654" s="6">
        <v>0</v>
      </c>
      <c r="D18654" s="6">
        <v>0</v>
      </c>
      <c r="E18654" s="6">
        <v>0</v>
      </c>
      <c r="F18654" s="6">
        <v>0</v>
      </c>
      <c r="G18654" s="6">
        <v>1</v>
      </c>
      <c r="H18654" s="6" t="s">
        <v>34211</v>
      </c>
      <c r="I18654" s="6" t="s">
        <v>49700</v>
      </c>
      <c r="J18654" s="6" t="s">
        <v>34219</v>
      </c>
      <c r="K18654" s="6">
        <v>8</v>
      </c>
    </row>
    <row r="18655" spans="1:11" ht="87.5" x14ac:dyDescent="0.25">
      <c r="A18655" s="7" t="s">
        <v>49708</v>
      </c>
      <c r="B18655" s="6">
        <v>0</v>
      </c>
      <c r="C18655" s="6">
        <v>0</v>
      </c>
      <c r="D18655" s="6">
        <v>0</v>
      </c>
      <c r="E18655" s="6">
        <v>0</v>
      </c>
      <c r="F18655" s="6">
        <v>0</v>
      </c>
      <c r="G18655" s="6">
        <v>1</v>
      </c>
      <c r="H18655" s="6" t="s">
        <v>34211</v>
      </c>
      <c r="I18655" s="6" t="s">
        <v>49700</v>
      </c>
      <c r="J18655" s="6" t="s">
        <v>34219</v>
      </c>
      <c r="K18655" s="6">
        <v>9</v>
      </c>
    </row>
    <row r="18656" spans="1:11" x14ac:dyDescent="0.25">
      <c r="A18656" s="7" t="s">
        <v>39620</v>
      </c>
      <c r="B18656" s="6">
        <v>0</v>
      </c>
      <c r="C18656" s="6">
        <v>0</v>
      </c>
      <c r="D18656" s="6">
        <v>0</v>
      </c>
      <c r="E18656" s="6">
        <v>0</v>
      </c>
      <c r="F18656" s="6">
        <v>0</v>
      </c>
      <c r="G18656" s="6">
        <v>1</v>
      </c>
      <c r="H18656" s="6" t="s">
        <v>34211</v>
      </c>
      <c r="I18656" s="6" t="s">
        <v>49700</v>
      </c>
      <c r="J18656" s="6" t="s">
        <v>34219</v>
      </c>
      <c r="K18656" s="6">
        <v>10</v>
      </c>
    </row>
    <row r="18657" spans="1:11" x14ac:dyDescent="0.25">
      <c r="A18657" s="7" t="s">
        <v>39622</v>
      </c>
      <c r="B18657" s="6">
        <v>0</v>
      </c>
      <c r="C18657" s="6">
        <v>0</v>
      </c>
      <c r="D18657" s="6">
        <v>0</v>
      </c>
      <c r="E18657" s="6">
        <v>0</v>
      </c>
      <c r="F18657" s="6">
        <v>0</v>
      </c>
      <c r="G18657" s="6">
        <v>1</v>
      </c>
      <c r="H18657" s="6" t="s">
        <v>34211</v>
      </c>
      <c r="I18657" s="6" t="s">
        <v>49700</v>
      </c>
      <c r="J18657" s="6" t="s">
        <v>34219</v>
      </c>
      <c r="K18657" s="6">
        <v>11</v>
      </c>
    </row>
    <row r="18658" spans="1:11" ht="25" x14ac:dyDescent="0.25">
      <c r="A18658" s="7" t="s">
        <v>39623</v>
      </c>
      <c r="B18658" s="6">
        <v>0</v>
      </c>
      <c r="C18658" s="6">
        <v>0</v>
      </c>
      <c r="D18658" s="6">
        <v>0</v>
      </c>
      <c r="E18658" s="6">
        <v>0</v>
      </c>
      <c r="F18658" s="6">
        <v>0</v>
      </c>
      <c r="G18658" s="6">
        <v>1</v>
      </c>
      <c r="H18658" s="6" t="s">
        <v>34211</v>
      </c>
      <c r="I18658" s="6" t="s">
        <v>49700</v>
      </c>
      <c r="J18658" s="6" t="s">
        <v>34219</v>
      </c>
      <c r="K18658" s="6">
        <v>12</v>
      </c>
    </row>
    <row r="18659" spans="1:11" x14ac:dyDescent="0.25">
      <c r="A18659" s="7" t="s">
        <v>39624</v>
      </c>
      <c r="B18659" s="6">
        <v>0</v>
      </c>
      <c r="C18659" s="6">
        <v>0</v>
      </c>
      <c r="D18659" s="6">
        <v>0</v>
      </c>
      <c r="E18659" s="6">
        <v>0</v>
      </c>
      <c r="F18659" s="6">
        <v>0</v>
      </c>
      <c r="G18659" s="6">
        <v>1</v>
      </c>
      <c r="H18659" s="6" t="s">
        <v>34211</v>
      </c>
      <c r="I18659" s="6" t="s">
        <v>49700</v>
      </c>
      <c r="J18659" s="6" t="s">
        <v>34219</v>
      </c>
      <c r="K18659" s="6">
        <v>13</v>
      </c>
    </row>
    <row r="18660" spans="1:11" ht="50" x14ac:dyDescent="0.25">
      <c r="A18660" s="7" t="s">
        <v>49709</v>
      </c>
      <c r="B18660" s="6">
        <v>0</v>
      </c>
      <c r="C18660" s="6">
        <v>0</v>
      </c>
      <c r="D18660" s="6">
        <v>0</v>
      </c>
      <c r="E18660" s="6">
        <v>0</v>
      </c>
      <c r="F18660" s="6">
        <v>0</v>
      </c>
      <c r="G18660" s="6">
        <v>1</v>
      </c>
      <c r="H18660" s="6" t="s">
        <v>34211</v>
      </c>
      <c r="I18660" s="6" t="s">
        <v>49700</v>
      </c>
      <c r="J18660" s="6" t="s">
        <v>34219</v>
      </c>
      <c r="K18660" s="6">
        <v>14</v>
      </c>
    </row>
    <row r="18661" spans="1:11" x14ac:dyDescent="0.25">
      <c r="A18661" s="7" t="s">
        <v>49710</v>
      </c>
      <c r="B18661" s="6">
        <v>0</v>
      </c>
      <c r="C18661" s="6">
        <v>0</v>
      </c>
      <c r="D18661" s="6">
        <v>0</v>
      </c>
      <c r="E18661" s="6">
        <v>0</v>
      </c>
      <c r="F18661" s="6">
        <v>0</v>
      </c>
      <c r="G18661" s="6">
        <v>0</v>
      </c>
      <c r="H18661" s="6" t="s">
        <v>34217</v>
      </c>
      <c r="I18661" s="6" t="s">
        <v>49700</v>
      </c>
      <c r="J18661" s="6" t="s">
        <v>34219</v>
      </c>
      <c r="K18661" s="6">
        <v>15</v>
      </c>
    </row>
    <row r="18662" spans="1:11" x14ac:dyDescent="0.25">
      <c r="A18662" s="7" t="s">
        <v>49711</v>
      </c>
      <c r="B18662" s="6">
        <v>0</v>
      </c>
      <c r="C18662" s="6">
        <v>0</v>
      </c>
      <c r="D18662" s="6">
        <v>0</v>
      </c>
      <c r="E18662" s="6">
        <v>0</v>
      </c>
      <c r="F18662" s="6">
        <v>0</v>
      </c>
      <c r="G18662" s="6">
        <v>0</v>
      </c>
      <c r="H18662" s="6" t="s">
        <v>34217</v>
      </c>
      <c r="I18662" s="6" t="s">
        <v>49700</v>
      </c>
      <c r="J18662" s="6" t="s">
        <v>34219</v>
      </c>
      <c r="K18662" s="6">
        <v>16</v>
      </c>
    </row>
    <row r="18663" spans="1:11" x14ac:dyDescent="0.25">
      <c r="A18663" s="7" t="s">
        <v>49712</v>
      </c>
      <c r="B18663" s="6">
        <v>0</v>
      </c>
      <c r="C18663" s="6">
        <v>0</v>
      </c>
      <c r="D18663" s="6">
        <v>0</v>
      </c>
      <c r="E18663" s="6">
        <v>0</v>
      </c>
      <c r="F18663" s="6">
        <v>0</v>
      </c>
      <c r="G18663" s="6">
        <v>0</v>
      </c>
      <c r="H18663" s="6" t="s">
        <v>34217</v>
      </c>
      <c r="I18663" s="6" t="s">
        <v>49700</v>
      </c>
      <c r="J18663" s="6" t="s">
        <v>34219</v>
      </c>
      <c r="K18663" s="6">
        <v>17</v>
      </c>
    </row>
    <row r="18664" spans="1:11" ht="100" x14ac:dyDescent="0.25">
      <c r="A18664" s="7" t="s">
        <v>49713</v>
      </c>
      <c r="B18664" s="6">
        <v>0</v>
      </c>
      <c r="C18664" s="6">
        <v>0</v>
      </c>
      <c r="D18664" s="6">
        <v>0</v>
      </c>
      <c r="E18664" s="6">
        <v>0</v>
      </c>
      <c r="F18664" s="6">
        <v>0</v>
      </c>
      <c r="G18664" s="6">
        <v>1</v>
      </c>
      <c r="H18664" s="6" t="s">
        <v>34211</v>
      </c>
      <c r="I18664" s="6" t="s">
        <v>49700</v>
      </c>
      <c r="J18664" s="6" t="s">
        <v>34219</v>
      </c>
      <c r="K18664" s="6">
        <v>18</v>
      </c>
    </row>
    <row r="18665" spans="1:11" x14ac:dyDescent="0.25">
      <c r="A18665" s="7" t="s">
        <v>34594</v>
      </c>
      <c r="B18665" s="6">
        <v>0</v>
      </c>
      <c r="C18665" s="6">
        <v>0</v>
      </c>
      <c r="D18665" s="6">
        <v>0</v>
      </c>
      <c r="E18665" s="6">
        <v>0</v>
      </c>
      <c r="F18665" s="6">
        <v>1</v>
      </c>
      <c r="G18665" s="6">
        <v>0</v>
      </c>
      <c r="H18665" s="6" t="s">
        <v>34210</v>
      </c>
      <c r="I18665" s="6" t="s">
        <v>49700</v>
      </c>
      <c r="J18665" s="6" t="s">
        <v>34219</v>
      </c>
      <c r="K18665" s="6">
        <v>19</v>
      </c>
    </row>
    <row r="18666" spans="1:11" ht="125" x14ac:dyDescent="0.25">
      <c r="A18666" s="7" t="s">
        <v>49714</v>
      </c>
      <c r="B18666" s="6">
        <v>0</v>
      </c>
      <c r="C18666" s="6">
        <v>0</v>
      </c>
      <c r="D18666" s="6">
        <v>0</v>
      </c>
      <c r="E18666" s="6">
        <v>0</v>
      </c>
      <c r="F18666" s="6">
        <v>1</v>
      </c>
      <c r="G18666" s="6">
        <v>0</v>
      </c>
      <c r="H18666" s="6" t="s">
        <v>34210</v>
      </c>
      <c r="I18666" s="6" t="s">
        <v>49700</v>
      </c>
      <c r="J18666" s="6" t="s">
        <v>34219</v>
      </c>
      <c r="K18666" s="6">
        <v>20</v>
      </c>
    </row>
    <row r="18667" spans="1:11" ht="62.5" x14ac:dyDescent="0.25">
      <c r="A18667" s="7" t="s">
        <v>49715</v>
      </c>
      <c r="B18667" s="6">
        <v>0</v>
      </c>
      <c r="C18667" s="6">
        <v>0</v>
      </c>
      <c r="D18667" s="6">
        <v>0</v>
      </c>
      <c r="E18667" s="6">
        <v>0</v>
      </c>
      <c r="F18667" s="6">
        <v>1</v>
      </c>
      <c r="G18667" s="6">
        <v>0</v>
      </c>
      <c r="H18667" s="6" t="s">
        <v>34210</v>
      </c>
      <c r="I18667" s="6" t="s">
        <v>49700</v>
      </c>
      <c r="J18667" s="6" t="s">
        <v>34219</v>
      </c>
      <c r="K18667" s="6">
        <v>21</v>
      </c>
    </row>
    <row r="18668" spans="1:11" ht="87.5" x14ac:dyDescent="0.25">
      <c r="A18668" s="7" t="s">
        <v>49716</v>
      </c>
      <c r="B18668" s="6">
        <v>0</v>
      </c>
      <c r="C18668" s="6">
        <v>0</v>
      </c>
      <c r="D18668" s="6">
        <v>0</v>
      </c>
      <c r="E18668" s="6">
        <v>0</v>
      </c>
      <c r="F18668" s="6">
        <v>1</v>
      </c>
      <c r="G18668" s="6">
        <v>0</v>
      </c>
      <c r="H18668" s="6" t="s">
        <v>34210</v>
      </c>
      <c r="I18668" s="6" t="s">
        <v>49700</v>
      </c>
      <c r="J18668" s="6" t="s">
        <v>34219</v>
      </c>
      <c r="K18668" s="6">
        <v>22</v>
      </c>
    </row>
    <row r="18669" spans="1:11" x14ac:dyDescent="0.25">
      <c r="A18669" s="7" t="s">
        <v>49717</v>
      </c>
      <c r="B18669" s="6">
        <v>0</v>
      </c>
      <c r="C18669" s="6">
        <v>0</v>
      </c>
      <c r="D18669" s="6">
        <v>0</v>
      </c>
      <c r="E18669" s="6">
        <v>0</v>
      </c>
      <c r="F18669" s="6">
        <v>0</v>
      </c>
      <c r="G18669" s="6">
        <v>1</v>
      </c>
      <c r="H18669" s="6" t="s">
        <v>34211</v>
      </c>
      <c r="I18669" s="6" t="s">
        <v>49700</v>
      </c>
      <c r="J18669" s="6" t="s">
        <v>34219</v>
      </c>
      <c r="K18669" s="6">
        <v>23</v>
      </c>
    </row>
    <row r="18670" spans="1:11" ht="62.5" x14ac:dyDescent="0.25">
      <c r="A18670" s="7" t="s">
        <v>49718</v>
      </c>
      <c r="B18670" s="6">
        <v>0</v>
      </c>
      <c r="C18670" s="6">
        <v>0</v>
      </c>
      <c r="D18670" s="6">
        <v>0</v>
      </c>
      <c r="E18670" s="6">
        <v>0</v>
      </c>
      <c r="F18670" s="6">
        <v>0</v>
      </c>
      <c r="G18670" s="6">
        <v>1</v>
      </c>
      <c r="H18670" s="6" t="s">
        <v>34211</v>
      </c>
      <c r="I18670" s="6" t="s">
        <v>49700</v>
      </c>
      <c r="J18670" s="6" t="s">
        <v>34219</v>
      </c>
      <c r="K18670" s="6">
        <v>24</v>
      </c>
    </row>
    <row r="18671" spans="1:11" ht="37.5" x14ac:dyDescent="0.25">
      <c r="A18671" s="7" t="s">
        <v>49719</v>
      </c>
      <c r="B18671" s="6">
        <v>0</v>
      </c>
      <c r="C18671" s="6">
        <v>0</v>
      </c>
      <c r="D18671" s="6">
        <v>0</v>
      </c>
      <c r="E18671" s="6">
        <v>0</v>
      </c>
      <c r="F18671" s="6">
        <v>0</v>
      </c>
      <c r="G18671" s="6">
        <v>1</v>
      </c>
      <c r="H18671" s="6" t="s">
        <v>34211</v>
      </c>
      <c r="I18671" s="6" t="s">
        <v>49700</v>
      </c>
      <c r="J18671" s="6" t="s">
        <v>34219</v>
      </c>
      <c r="K18671" s="6">
        <v>25</v>
      </c>
    </row>
    <row r="18672" spans="1:11" ht="37.5" x14ac:dyDescent="0.25">
      <c r="A18672" s="7" t="s">
        <v>49720</v>
      </c>
      <c r="B18672" s="6">
        <v>0</v>
      </c>
      <c r="C18672" s="6">
        <v>0</v>
      </c>
      <c r="D18672" s="6">
        <v>0</v>
      </c>
      <c r="E18672" s="6">
        <v>0</v>
      </c>
      <c r="F18672" s="6">
        <v>0</v>
      </c>
      <c r="G18672" s="6">
        <v>1</v>
      </c>
      <c r="H18672" s="6" t="s">
        <v>34211</v>
      </c>
      <c r="I18672" s="6" t="s">
        <v>49700</v>
      </c>
      <c r="J18672" s="6" t="s">
        <v>34219</v>
      </c>
      <c r="K18672" s="6">
        <v>26</v>
      </c>
    </row>
    <row r="18673" spans="1:11" ht="37.5" x14ac:dyDescent="0.25">
      <c r="A18673" s="7" t="s">
        <v>49721</v>
      </c>
      <c r="B18673" s="6">
        <v>0</v>
      </c>
      <c r="C18673" s="6">
        <v>0</v>
      </c>
      <c r="D18673" s="6">
        <v>0</v>
      </c>
      <c r="E18673" s="6">
        <v>0</v>
      </c>
      <c r="F18673" s="6">
        <v>0</v>
      </c>
      <c r="G18673" s="6">
        <v>1</v>
      </c>
      <c r="H18673" s="6" t="s">
        <v>34211</v>
      </c>
      <c r="I18673" s="6" t="s">
        <v>49700</v>
      </c>
      <c r="J18673" s="6" t="s">
        <v>34219</v>
      </c>
      <c r="K18673" s="6">
        <v>27</v>
      </c>
    </row>
    <row r="18674" spans="1:11" ht="87.5" x14ac:dyDescent="0.25">
      <c r="A18674" s="7" t="s">
        <v>49722</v>
      </c>
      <c r="B18674" s="6">
        <v>0</v>
      </c>
      <c r="C18674" s="6">
        <v>0</v>
      </c>
      <c r="D18674" s="6">
        <v>0</v>
      </c>
      <c r="E18674" s="6">
        <v>0</v>
      </c>
      <c r="F18674" s="6">
        <v>0</v>
      </c>
      <c r="G18674" s="6">
        <v>1</v>
      </c>
      <c r="H18674" s="6" t="s">
        <v>34211</v>
      </c>
      <c r="I18674" s="6" t="s">
        <v>49723</v>
      </c>
      <c r="J18674" s="6" t="s">
        <v>34219</v>
      </c>
      <c r="K18674" s="6">
        <v>0</v>
      </c>
    </row>
    <row r="18675" spans="1:11" ht="87.5" x14ac:dyDescent="0.25">
      <c r="A18675" s="7" t="s">
        <v>49724</v>
      </c>
      <c r="B18675" s="6">
        <v>0</v>
      </c>
      <c r="C18675" s="6">
        <v>0</v>
      </c>
      <c r="D18675" s="6">
        <v>0</v>
      </c>
      <c r="E18675" s="6">
        <v>0</v>
      </c>
      <c r="F18675" s="6">
        <v>1</v>
      </c>
      <c r="G18675" s="6">
        <v>0</v>
      </c>
      <c r="H18675" s="6" t="s">
        <v>34210</v>
      </c>
      <c r="I18675" s="6" t="s">
        <v>49723</v>
      </c>
      <c r="J18675" s="6" t="s">
        <v>34219</v>
      </c>
      <c r="K18675" s="6">
        <v>1</v>
      </c>
    </row>
    <row r="18676" spans="1:11" x14ac:dyDescent="0.25">
      <c r="A18676" s="7" t="s">
        <v>49725</v>
      </c>
      <c r="B18676" s="6">
        <v>0</v>
      </c>
      <c r="C18676" s="6">
        <v>0</v>
      </c>
      <c r="D18676" s="6">
        <v>0</v>
      </c>
      <c r="E18676" s="6">
        <v>0</v>
      </c>
      <c r="F18676" s="6">
        <v>0</v>
      </c>
      <c r="G18676" s="6">
        <v>0</v>
      </c>
      <c r="H18676" s="6" t="s">
        <v>34217</v>
      </c>
      <c r="I18676" s="6" t="s">
        <v>49723</v>
      </c>
      <c r="J18676" s="6" t="s">
        <v>34219</v>
      </c>
      <c r="K18676" s="6">
        <v>2</v>
      </c>
    </row>
    <row r="18677" spans="1:11" x14ac:dyDescent="0.25">
      <c r="A18677" s="7" t="s">
        <v>49726</v>
      </c>
      <c r="B18677" s="6">
        <v>0</v>
      </c>
      <c r="C18677" s="6">
        <v>0</v>
      </c>
      <c r="D18677" s="6">
        <v>0</v>
      </c>
      <c r="E18677" s="6">
        <v>0</v>
      </c>
      <c r="F18677" s="6">
        <v>0</v>
      </c>
      <c r="G18677" s="6">
        <v>0</v>
      </c>
      <c r="H18677" s="6" t="s">
        <v>34217</v>
      </c>
      <c r="I18677" s="6" t="s">
        <v>49723</v>
      </c>
      <c r="J18677" s="6" t="s">
        <v>34219</v>
      </c>
      <c r="K18677" s="6">
        <v>3</v>
      </c>
    </row>
    <row r="18678" spans="1:11" ht="100" x14ac:dyDescent="0.25">
      <c r="A18678" s="7" t="s">
        <v>49727</v>
      </c>
      <c r="B18678" s="6">
        <v>0</v>
      </c>
      <c r="C18678" s="6">
        <v>0</v>
      </c>
      <c r="D18678" s="6">
        <v>0</v>
      </c>
      <c r="E18678" s="6">
        <v>0</v>
      </c>
      <c r="F18678" s="6">
        <v>0</v>
      </c>
      <c r="G18678" s="6">
        <v>1</v>
      </c>
      <c r="H18678" s="6" t="s">
        <v>34211</v>
      </c>
      <c r="I18678" s="6" t="s">
        <v>49723</v>
      </c>
      <c r="J18678" s="6" t="s">
        <v>34219</v>
      </c>
      <c r="K18678" s="6">
        <v>4</v>
      </c>
    </row>
    <row r="18679" spans="1:11" ht="75" x14ac:dyDescent="0.25">
      <c r="A18679" s="7" t="s">
        <v>49728</v>
      </c>
      <c r="B18679" s="6">
        <v>0</v>
      </c>
      <c r="C18679" s="6">
        <v>0</v>
      </c>
      <c r="D18679" s="6">
        <v>0</v>
      </c>
      <c r="E18679" s="6">
        <v>0</v>
      </c>
      <c r="F18679" s="6">
        <v>0</v>
      </c>
      <c r="G18679" s="6">
        <v>1</v>
      </c>
      <c r="H18679" s="6" t="s">
        <v>34211</v>
      </c>
      <c r="I18679" s="6" t="s">
        <v>49723</v>
      </c>
      <c r="J18679" s="6" t="s">
        <v>34219</v>
      </c>
      <c r="K18679" s="6">
        <v>5</v>
      </c>
    </row>
    <row r="18680" spans="1:11" ht="25" x14ac:dyDescent="0.25">
      <c r="A18680" s="7" t="s">
        <v>49729</v>
      </c>
      <c r="B18680" s="6">
        <v>0</v>
      </c>
      <c r="C18680" s="6">
        <v>0</v>
      </c>
      <c r="D18680" s="6">
        <v>0</v>
      </c>
      <c r="E18680" s="6">
        <v>0</v>
      </c>
      <c r="F18680" s="6">
        <v>0</v>
      </c>
      <c r="G18680" s="6">
        <v>1</v>
      </c>
      <c r="H18680" s="6" t="s">
        <v>34211</v>
      </c>
      <c r="I18680" s="6" t="s">
        <v>49723</v>
      </c>
      <c r="J18680" s="6" t="s">
        <v>34219</v>
      </c>
      <c r="K18680" s="6">
        <v>6</v>
      </c>
    </row>
    <row r="18681" spans="1:11" ht="62.5" x14ac:dyDescent="0.25">
      <c r="A18681" s="7" t="s">
        <v>49730</v>
      </c>
      <c r="B18681" s="6">
        <v>0</v>
      </c>
      <c r="C18681" s="6">
        <v>0</v>
      </c>
      <c r="D18681" s="6">
        <v>0</v>
      </c>
      <c r="E18681" s="6">
        <v>0</v>
      </c>
      <c r="F18681" s="6">
        <v>0</v>
      </c>
      <c r="G18681" s="6">
        <v>1</v>
      </c>
      <c r="H18681" s="6" t="s">
        <v>34211</v>
      </c>
      <c r="I18681" s="6" t="s">
        <v>49723</v>
      </c>
      <c r="J18681" s="6" t="s">
        <v>34219</v>
      </c>
      <c r="K18681" s="6">
        <v>7</v>
      </c>
    </row>
    <row r="18682" spans="1:11" ht="62.5" x14ac:dyDescent="0.25">
      <c r="A18682" s="7" t="s">
        <v>49731</v>
      </c>
      <c r="B18682" s="6">
        <v>0</v>
      </c>
      <c r="C18682" s="6">
        <v>0</v>
      </c>
      <c r="D18682" s="6">
        <v>0</v>
      </c>
      <c r="E18682" s="6">
        <v>0</v>
      </c>
      <c r="F18682" s="6">
        <v>1</v>
      </c>
      <c r="G18682" s="6">
        <v>0</v>
      </c>
      <c r="H18682" s="6" t="s">
        <v>34210</v>
      </c>
      <c r="I18682" s="6" t="s">
        <v>49723</v>
      </c>
      <c r="J18682" s="6" t="s">
        <v>34219</v>
      </c>
      <c r="K18682" s="6">
        <v>8</v>
      </c>
    </row>
    <row r="18683" spans="1:11" ht="50" x14ac:dyDescent="0.25">
      <c r="A18683" s="7" t="s">
        <v>49732</v>
      </c>
      <c r="B18683" s="6">
        <v>0</v>
      </c>
      <c r="C18683" s="6">
        <v>0</v>
      </c>
      <c r="D18683" s="6">
        <v>0</v>
      </c>
      <c r="E18683" s="6">
        <v>0</v>
      </c>
      <c r="F18683" s="6">
        <v>1</v>
      </c>
      <c r="G18683" s="6">
        <v>0</v>
      </c>
      <c r="H18683" s="6" t="s">
        <v>34210</v>
      </c>
      <c r="I18683" s="6" t="s">
        <v>49723</v>
      </c>
      <c r="J18683" s="6" t="s">
        <v>34219</v>
      </c>
      <c r="K18683" s="6">
        <v>9</v>
      </c>
    </row>
    <row r="18684" spans="1:11" ht="50" x14ac:dyDescent="0.25">
      <c r="A18684" s="7" t="s">
        <v>49733</v>
      </c>
      <c r="B18684" s="6">
        <v>0</v>
      </c>
      <c r="C18684" s="6">
        <v>0</v>
      </c>
      <c r="D18684" s="6">
        <v>0</v>
      </c>
      <c r="E18684" s="6">
        <v>0</v>
      </c>
      <c r="F18684" s="6">
        <v>0</v>
      </c>
      <c r="G18684" s="6">
        <v>1</v>
      </c>
      <c r="H18684" s="6" t="s">
        <v>34211</v>
      </c>
      <c r="I18684" s="6" t="s">
        <v>49723</v>
      </c>
      <c r="J18684" s="6" t="s">
        <v>34219</v>
      </c>
      <c r="K18684" s="6">
        <v>10</v>
      </c>
    </row>
    <row r="18685" spans="1:11" ht="37.5" x14ac:dyDescent="0.25">
      <c r="A18685" s="7" t="s">
        <v>49734</v>
      </c>
      <c r="B18685" s="6">
        <v>0</v>
      </c>
      <c r="C18685" s="6">
        <v>0</v>
      </c>
      <c r="D18685" s="6">
        <v>0</v>
      </c>
      <c r="E18685" s="6">
        <v>0</v>
      </c>
      <c r="F18685" s="6">
        <v>0</v>
      </c>
      <c r="G18685" s="6">
        <v>1</v>
      </c>
      <c r="H18685" s="6" t="s">
        <v>34211</v>
      </c>
      <c r="I18685" s="6" t="s">
        <v>49723</v>
      </c>
      <c r="J18685" s="6" t="s">
        <v>34219</v>
      </c>
      <c r="K18685" s="6">
        <v>11</v>
      </c>
    </row>
    <row r="18686" spans="1:11" ht="112.5" x14ac:dyDescent="0.25">
      <c r="A18686" s="7" t="s">
        <v>49735</v>
      </c>
      <c r="B18686" s="6">
        <v>0</v>
      </c>
      <c r="C18686" s="6">
        <v>0</v>
      </c>
      <c r="D18686" s="6">
        <v>0</v>
      </c>
      <c r="E18686" s="6">
        <v>0</v>
      </c>
      <c r="F18686" s="6">
        <v>1</v>
      </c>
      <c r="G18686" s="6">
        <v>0</v>
      </c>
      <c r="H18686" s="6" t="s">
        <v>34210</v>
      </c>
      <c r="I18686" s="6" t="s">
        <v>49723</v>
      </c>
      <c r="J18686" s="6" t="s">
        <v>34219</v>
      </c>
      <c r="K18686" s="6">
        <v>12</v>
      </c>
    </row>
    <row r="18687" spans="1:11" ht="37.5" x14ac:dyDescent="0.25">
      <c r="A18687" s="7" t="s">
        <v>49736</v>
      </c>
      <c r="B18687" s="6">
        <v>0</v>
      </c>
      <c r="C18687" s="6">
        <v>0</v>
      </c>
      <c r="D18687" s="6">
        <v>0</v>
      </c>
      <c r="E18687" s="6">
        <v>0</v>
      </c>
      <c r="F18687" s="6">
        <v>0</v>
      </c>
      <c r="G18687" s="6">
        <v>1</v>
      </c>
      <c r="H18687" s="6" t="s">
        <v>34211</v>
      </c>
      <c r="I18687" s="6" t="s">
        <v>49723</v>
      </c>
      <c r="J18687" s="6" t="s">
        <v>34219</v>
      </c>
      <c r="K18687" s="6">
        <v>13</v>
      </c>
    </row>
    <row r="18688" spans="1:11" ht="87.5" x14ac:dyDescent="0.25">
      <c r="A18688" s="7" t="s">
        <v>49737</v>
      </c>
      <c r="B18688" s="6">
        <v>0</v>
      </c>
      <c r="C18688" s="6">
        <v>0</v>
      </c>
      <c r="D18688" s="6">
        <v>0</v>
      </c>
      <c r="E18688" s="6">
        <v>0</v>
      </c>
      <c r="F18688" s="6">
        <v>0</v>
      </c>
      <c r="G18688" s="6">
        <v>1</v>
      </c>
      <c r="H18688" s="6" t="s">
        <v>34211</v>
      </c>
      <c r="I18688" s="6" t="s">
        <v>49723</v>
      </c>
      <c r="J18688" s="6" t="s">
        <v>34219</v>
      </c>
      <c r="K18688" s="6">
        <v>14</v>
      </c>
    </row>
    <row r="18689" spans="1:11" ht="62.5" x14ac:dyDescent="0.25">
      <c r="A18689" s="7" t="s">
        <v>49738</v>
      </c>
      <c r="B18689" s="6">
        <v>0</v>
      </c>
      <c r="C18689" s="6">
        <v>0</v>
      </c>
      <c r="D18689" s="6">
        <v>0</v>
      </c>
      <c r="E18689" s="6">
        <v>0</v>
      </c>
      <c r="F18689" s="6">
        <v>0</v>
      </c>
      <c r="G18689" s="6">
        <v>1</v>
      </c>
      <c r="H18689" s="6" t="s">
        <v>34211</v>
      </c>
      <c r="I18689" s="6" t="s">
        <v>49723</v>
      </c>
      <c r="J18689" s="6" t="s">
        <v>34219</v>
      </c>
      <c r="K18689" s="6">
        <v>15</v>
      </c>
    </row>
    <row r="18690" spans="1:11" ht="62.5" x14ac:dyDescent="0.25">
      <c r="A18690" s="7" t="s">
        <v>49739</v>
      </c>
      <c r="B18690" s="6">
        <v>0</v>
      </c>
      <c r="C18690" s="6">
        <v>0</v>
      </c>
      <c r="D18690" s="6">
        <v>0</v>
      </c>
      <c r="E18690" s="6">
        <v>0</v>
      </c>
      <c r="F18690" s="6">
        <v>0</v>
      </c>
      <c r="G18690" s="6">
        <v>1</v>
      </c>
      <c r="H18690" s="6" t="s">
        <v>34211</v>
      </c>
      <c r="I18690" s="6" t="s">
        <v>49723</v>
      </c>
      <c r="J18690" s="6" t="s">
        <v>34219</v>
      </c>
      <c r="K18690" s="6">
        <v>16</v>
      </c>
    </row>
    <row r="18691" spans="1:11" ht="37.5" x14ac:dyDescent="0.25">
      <c r="A18691" s="7" t="s">
        <v>49740</v>
      </c>
      <c r="B18691" s="6">
        <v>0</v>
      </c>
      <c r="C18691" s="6">
        <v>0</v>
      </c>
      <c r="D18691" s="6">
        <v>0</v>
      </c>
      <c r="E18691" s="6">
        <v>0</v>
      </c>
      <c r="F18691" s="6">
        <v>0</v>
      </c>
      <c r="G18691" s="6">
        <v>1</v>
      </c>
      <c r="H18691" s="6" t="s">
        <v>34211</v>
      </c>
      <c r="I18691" s="6" t="s">
        <v>49723</v>
      </c>
      <c r="J18691" s="6" t="s">
        <v>34219</v>
      </c>
      <c r="K18691" s="6">
        <v>17</v>
      </c>
    </row>
    <row r="18692" spans="1:11" ht="62.5" x14ac:dyDescent="0.25">
      <c r="A18692" s="7" t="s">
        <v>49741</v>
      </c>
      <c r="B18692" s="6">
        <v>0</v>
      </c>
      <c r="C18692" s="6">
        <v>0</v>
      </c>
      <c r="D18692" s="6">
        <v>0</v>
      </c>
      <c r="E18692" s="6">
        <v>0</v>
      </c>
      <c r="F18692" s="6">
        <v>0</v>
      </c>
      <c r="G18692" s="6">
        <v>1</v>
      </c>
      <c r="H18692" s="6" t="s">
        <v>34211</v>
      </c>
      <c r="I18692" s="6" t="s">
        <v>49723</v>
      </c>
      <c r="J18692" s="6" t="s">
        <v>34219</v>
      </c>
      <c r="K18692" s="6">
        <v>18</v>
      </c>
    </row>
    <row r="18693" spans="1:11" x14ac:dyDescent="0.25">
      <c r="A18693" s="7" t="s">
        <v>37548</v>
      </c>
      <c r="B18693" s="6">
        <v>0</v>
      </c>
      <c r="C18693" s="6">
        <v>0</v>
      </c>
      <c r="D18693" s="6">
        <v>0</v>
      </c>
      <c r="E18693" s="6">
        <v>0</v>
      </c>
      <c r="F18693" s="6">
        <v>0</v>
      </c>
      <c r="G18693" s="6">
        <v>1</v>
      </c>
      <c r="H18693" s="6" t="s">
        <v>34211</v>
      </c>
      <c r="I18693" s="6" t="s">
        <v>49723</v>
      </c>
      <c r="J18693" s="6" t="s">
        <v>34219</v>
      </c>
      <c r="K18693" s="6">
        <v>19</v>
      </c>
    </row>
    <row r="18694" spans="1:11" ht="25" x14ac:dyDescent="0.25">
      <c r="A18694" s="7" t="s">
        <v>49742</v>
      </c>
      <c r="B18694" s="6">
        <v>0</v>
      </c>
      <c r="C18694" s="6">
        <v>0</v>
      </c>
      <c r="D18694" s="6">
        <v>0</v>
      </c>
      <c r="E18694" s="6">
        <v>0</v>
      </c>
      <c r="F18694" s="6">
        <v>0</v>
      </c>
      <c r="G18694" s="6">
        <v>1</v>
      </c>
      <c r="H18694" s="6" t="s">
        <v>34211</v>
      </c>
      <c r="I18694" s="6" t="s">
        <v>49723</v>
      </c>
      <c r="J18694" s="6" t="s">
        <v>34219</v>
      </c>
      <c r="K18694" s="6">
        <v>20</v>
      </c>
    </row>
    <row r="18695" spans="1:11" x14ac:dyDescent="0.25">
      <c r="A18695" s="7" t="s">
        <v>49743</v>
      </c>
      <c r="B18695" s="6">
        <v>0</v>
      </c>
      <c r="C18695" s="6">
        <v>0</v>
      </c>
      <c r="D18695" s="6">
        <v>0</v>
      </c>
      <c r="E18695" s="6">
        <v>0</v>
      </c>
      <c r="F18695" s="6">
        <v>0</v>
      </c>
      <c r="G18695" s="6">
        <v>1</v>
      </c>
      <c r="H18695" s="6" t="s">
        <v>34211</v>
      </c>
      <c r="I18695" s="6" t="s">
        <v>49723</v>
      </c>
      <c r="J18695" s="6" t="s">
        <v>34219</v>
      </c>
      <c r="K18695" s="6">
        <v>21</v>
      </c>
    </row>
    <row r="18696" spans="1:11" ht="37.5" x14ac:dyDescent="0.25">
      <c r="A18696" s="7" t="s">
        <v>49744</v>
      </c>
      <c r="B18696" s="6">
        <v>0</v>
      </c>
      <c r="C18696" s="6">
        <v>0</v>
      </c>
      <c r="D18696" s="6">
        <v>0</v>
      </c>
      <c r="E18696" s="6">
        <v>0</v>
      </c>
      <c r="F18696" s="6">
        <v>0</v>
      </c>
      <c r="G18696" s="6">
        <v>1</v>
      </c>
      <c r="H18696" s="6" t="s">
        <v>34211</v>
      </c>
      <c r="I18696" s="6" t="s">
        <v>49723</v>
      </c>
      <c r="J18696" s="6" t="s">
        <v>34219</v>
      </c>
      <c r="K18696" s="6">
        <v>22</v>
      </c>
    </row>
    <row r="18697" spans="1:11" x14ac:dyDescent="0.25">
      <c r="A18697" s="7" t="s">
        <v>49745</v>
      </c>
      <c r="B18697" s="6">
        <v>0</v>
      </c>
      <c r="C18697" s="6">
        <v>0</v>
      </c>
      <c r="D18697" s="6">
        <v>0</v>
      </c>
      <c r="E18697" s="6">
        <v>0</v>
      </c>
      <c r="F18697" s="6">
        <v>0</v>
      </c>
      <c r="G18697" s="6">
        <v>1</v>
      </c>
      <c r="H18697" s="6" t="s">
        <v>34211</v>
      </c>
      <c r="I18697" s="6" t="s">
        <v>49723</v>
      </c>
      <c r="J18697" s="6" t="s">
        <v>34219</v>
      </c>
      <c r="K18697" s="6">
        <v>23</v>
      </c>
    </row>
    <row r="18698" spans="1:11" x14ac:dyDescent="0.25">
      <c r="A18698" s="7" t="s">
        <v>49746</v>
      </c>
      <c r="B18698" s="6">
        <v>0</v>
      </c>
      <c r="C18698" s="6">
        <v>0</v>
      </c>
      <c r="D18698" s="6">
        <v>0</v>
      </c>
      <c r="E18698" s="6">
        <v>0</v>
      </c>
      <c r="F18698" s="6">
        <v>0</v>
      </c>
      <c r="G18698" s="6">
        <v>1</v>
      </c>
      <c r="H18698" s="6" t="s">
        <v>34211</v>
      </c>
      <c r="I18698" s="6" t="s">
        <v>49723</v>
      </c>
      <c r="J18698" s="6" t="s">
        <v>34219</v>
      </c>
      <c r="K18698" s="6">
        <v>24</v>
      </c>
    </row>
    <row r="18699" spans="1:11" x14ac:dyDescent="0.25">
      <c r="A18699" s="7" t="s">
        <v>49747</v>
      </c>
      <c r="B18699" s="6">
        <v>0</v>
      </c>
      <c r="C18699" s="6">
        <v>0</v>
      </c>
      <c r="D18699" s="6">
        <v>0</v>
      </c>
      <c r="E18699" s="6">
        <v>0</v>
      </c>
      <c r="F18699" s="6">
        <v>0</v>
      </c>
      <c r="G18699" s="6">
        <v>1</v>
      </c>
      <c r="H18699" s="6" t="s">
        <v>34211</v>
      </c>
      <c r="I18699" s="6" t="s">
        <v>49723</v>
      </c>
      <c r="J18699" s="6" t="s">
        <v>34219</v>
      </c>
      <c r="K18699" s="6">
        <v>25</v>
      </c>
    </row>
    <row r="18700" spans="1:11" ht="37.5" x14ac:dyDescent="0.25">
      <c r="A18700" s="7" t="s">
        <v>49748</v>
      </c>
      <c r="B18700" s="6">
        <v>0</v>
      </c>
      <c r="C18700" s="6">
        <v>0</v>
      </c>
      <c r="D18700" s="6">
        <v>0</v>
      </c>
      <c r="E18700" s="6">
        <v>0</v>
      </c>
      <c r="F18700" s="6">
        <v>0</v>
      </c>
      <c r="G18700" s="6">
        <v>1</v>
      </c>
      <c r="H18700" s="6" t="s">
        <v>34211</v>
      </c>
      <c r="I18700" s="6" t="s">
        <v>49723</v>
      </c>
      <c r="J18700" s="6" t="s">
        <v>34219</v>
      </c>
      <c r="K18700" s="6">
        <v>26</v>
      </c>
    </row>
    <row r="18701" spans="1:11" ht="50" x14ac:dyDescent="0.25">
      <c r="A18701" s="7" t="s">
        <v>49749</v>
      </c>
      <c r="B18701" s="6">
        <v>0</v>
      </c>
      <c r="C18701" s="6">
        <v>0</v>
      </c>
      <c r="D18701" s="6">
        <v>0</v>
      </c>
      <c r="E18701" s="6">
        <v>0</v>
      </c>
      <c r="F18701" s="6">
        <v>0</v>
      </c>
      <c r="G18701" s="6">
        <v>1</v>
      </c>
      <c r="H18701" s="6" t="s">
        <v>34211</v>
      </c>
      <c r="I18701" s="6" t="s">
        <v>49723</v>
      </c>
      <c r="J18701" s="6" t="s">
        <v>34219</v>
      </c>
      <c r="K18701" s="6">
        <v>27</v>
      </c>
    </row>
    <row r="18702" spans="1:11" ht="25" x14ac:dyDescent="0.25">
      <c r="A18702" s="7" t="s">
        <v>49750</v>
      </c>
      <c r="B18702" s="6">
        <v>0</v>
      </c>
      <c r="C18702" s="6">
        <v>0</v>
      </c>
      <c r="D18702" s="6">
        <v>0</v>
      </c>
      <c r="E18702" s="6">
        <v>0</v>
      </c>
      <c r="F18702" s="6">
        <v>0</v>
      </c>
      <c r="G18702" s="6">
        <v>0</v>
      </c>
      <c r="H18702" s="6" t="s">
        <v>34217</v>
      </c>
      <c r="I18702" s="6" t="s">
        <v>49723</v>
      </c>
      <c r="J18702" s="6" t="s">
        <v>34219</v>
      </c>
      <c r="K18702" s="6">
        <v>28</v>
      </c>
    </row>
    <row r="18703" spans="1:11" x14ac:dyDescent="0.25">
      <c r="A18703" s="7" t="s">
        <v>35377</v>
      </c>
      <c r="B18703" s="6">
        <v>0</v>
      </c>
      <c r="C18703" s="6">
        <v>0</v>
      </c>
      <c r="D18703" s="6">
        <v>0</v>
      </c>
      <c r="E18703" s="6">
        <v>0</v>
      </c>
      <c r="F18703" s="6">
        <v>0</v>
      </c>
      <c r="G18703" s="6">
        <v>1</v>
      </c>
      <c r="H18703" s="6" t="s">
        <v>34211</v>
      </c>
      <c r="I18703" s="6" t="s">
        <v>49723</v>
      </c>
      <c r="J18703" s="6" t="s">
        <v>34219</v>
      </c>
      <c r="K18703" s="6">
        <v>29</v>
      </c>
    </row>
    <row r="18704" spans="1:11" ht="62.5" x14ac:dyDescent="0.25">
      <c r="A18704" s="7" t="s">
        <v>49751</v>
      </c>
      <c r="B18704" s="6">
        <v>0</v>
      </c>
      <c r="C18704" s="6">
        <v>0</v>
      </c>
      <c r="D18704" s="6">
        <v>0</v>
      </c>
      <c r="E18704" s="6">
        <v>0</v>
      </c>
      <c r="F18704" s="6">
        <v>0</v>
      </c>
      <c r="G18704" s="6">
        <v>1</v>
      </c>
      <c r="H18704" s="6" t="s">
        <v>34211</v>
      </c>
      <c r="I18704" s="6" t="s">
        <v>49723</v>
      </c>
      <c r="J18704" s="6" t="s">
        <v>34219</v>
      </c>
      <c r="K18704" s="6">
        <v>30</v>
      </c>
    </row>
    <row r="18705" spans="1:11" x14ac:dyDescent="0.25">
      <c r="A18705" s="7" t="s">
        <v>49752</v>
      </c>
      <c r="B18705" s="6">
        <v>0</v>
      </c>
      <c r="C18705" s="6">
        <v>0</v>
      </c>
      <c r="D18705" s="6">
        <v>0</v>
      </c>
      <c r="E18705" s="6">
        <v>0</v>
      </c>
      <c r="F18705" s="6">
        <v>0</v>
      </c>
      <c r="G18705" s="6">
        <v>1</v>
      </c>
      <c r="H18705" s="6" t="s">
        <v>34211</v>
      </c>
      <c r="I18705" s="6" t="s">
        <v>49723</v>
      </c>
      <c r="J18705" s="6" t="s">
        <v>34219</v>
      </c>
      <c r="K18705" s="6">
        <v>31</v>
      </c>
    </row>
    <row r="18706" spans="1:11" ht="100" x14ac:dyDescent="0.25">
      <c r="A18706" s="7" t="s">
        <v>49753</v>
      </c>
      <c r="B18706" s="6">
        <v>0</v>
      </c>
      <c r="C18706" s="6">
        <v>0</v>
      </c>
      <c r="D18706" s="6">
        <v>0</v>
      </c>
      <c r="E18706" s="6">
        <v>0</v>
      </c>
      <c r="F18706" s="6">
        <v>0</v>
      </c>
      <c r="G18706" s="6">
        <v>1</v>
      </c>
      <c r="H18706" s="6" t="s">
        <v>34211</v>
      </c>
      <c r="I18706" s="6" t="s">
        <v>49723</v>
      </c>
      <c r="J18706" s="6" t="s">
        <v>34219</v>
      </c>
      <c r="K18706" s="6">
        <v>32</v>
      </c>
    </row>
    <row r="18707" spans="1:11" x14ac:dyDescent="0.25">
      <c r="A18707" s="7" t="s">
        <v>49754</v>
      </c>
      <c r="B18707" s="6">
        <v>0</v>
      </c>
      <c r="C18707" s="6">
        <v>0</v>
      </c>
      <c r="D18707" s="6">
        <v>0</v>
      </c>
      <c r="E18707" s="6">
        <v>0</v>
      </c>
      <c r="F18707" s="6">
        <v>0</v>
      </c>
      <c r="G18707" s="6">
        <v>1</v>
      </c>
      <c r="H18707" s="6" t="s">
        <v>34211</v>
      </c>
      <c r="I18707" s="6" t="s">
        <v>49723</v>
      </c>
      <c r="J18707" s="6" t="s">
        <v>34219</v>
      </c>
      <c r="K18707" s="6">
        <v>33</v>
      </c>
    </row>
    <row r="18708" spans="1:11" ht="62.5" x14ac:dyDescent="0.25">
      <c r="A18708" s="7" t="s">
        <v>49755</v>
      </c>
      <c r="B18708" s="6">
        <v>0</v>
      </c>
      <c r="C18708" s="6">
        <v>0</v>
      </c>
      <c r="D18708" s="6">
        <v>0</v>
      </c>
      <c r="E18708" s="6">
        <v>0</v>
      </c>
      <c r="F18708" s="6">
        <v>0</v>
      </c>
      <c r="G18708" s="6">
        <v>1</v>
      </c>
      <c r="H18708" s="6" t="s">
        <v>34211</v>
      </c>
      <c r="I18708" s="6" t="s">
        <v>49723</v>
      </c>
      <c r="J18708" s="6" t="s">
        <v>34219</v>
      </c>
      <c r="K18708" s="6">
        <v>34</v>
      </c>
    </row>
    <row r="18709" spans="1:11" x14ac:dyDescent="0.25">
      <c r="A18709" s="7" t="s">
        <v>49756</v>
      </c>
      <c r="B18709" s="6">
        <v>0</v>
      </c>
      <c r="C18709" s="6">
        <v>0</v>
      </c>
      <c r="D18709" s="6">
        <v>0</v>
      </c>
      <c r="E18709" s="6">
        <v>0</v>
      </c>
      <c r="F18709" s="6">
        <v>0</v>
      </c>
      <c r="G18709" s="6">
        <v>0</v>
      </c>
      <c r="H18709" s="6" t="s">
        <v>34217</v>
      </c>
      <c r="I18709" s="6" t="s">
        <v>49723</v>
      </c>
      <c r="J18709" s="6" t="s">
        <v>34219</v>
      </c>
      <c r="K18709" s="6">
        <v>35</v>
      </c>
    </row>
    <row r="18710" spans="1:11" ht="100" x14ac:dyDescent="0.25">
      <c r="A18710" s="7" t="s">
        <v>49757</v>
      </c>
      <c r="B18710" s="6">
        <v>0</v>
      </c>
      <c r="C18710" s="6">
        <v>0</v>
      </c>
      <c r="D18710" s="6">
        <v>0</v>
      </c>
      <c r="E18710" s="6">
        <v>0</v>
      </c>
      <c r="F18710" s="6">
        <v>0</v>
      </c>
      <c r="G18710" s="6">
        <v>0</v>
      </c>
      <c r="H18710" s="6" t="s">
        <v>34217</v>
      </c>
      <c r="I18710" s="6" t="s">
        <v>49723</v>
      </c>
      <c r="J18710" s="6" t="s">
        <v>34219</v>
      </c>
      <c r="K18710" s="6">
        <v>36</v>
      </c>
    </row>
    <row r="18711" spans="1:11" ht="37.5" x14ac:dyDescent="0.25">
      <c r="A18711" s="7" t="s">
        <v>49758</v>
      </c>
      <c r="B18711" s="6">
        <v>0</v>
      </c>
      <c r="C18711" s="6">
        <v>0</v>
      </c>
      <c r="D18711" s="6">
        <v>0</v>
      </c>
      <c r="E18711" s="6">
        <v>0</v>
      </c>
      <c r="F18711" s="6">
        <v>0</v>
      </c>
      <c r="G18711" s="6">
        <v>0</v>
      </c>
      <c r="H18711" s="6" t="s">
        <v>34217</v>
      </c>
      <c r="I18711" s="6" t="s">
        <v>49723</v>
      </c>
      <c r="J18711" s="6" t="s">
        <v>34219</v>
      </c>
      <c r="K18711" s="6">
        <v>37</v>
      </c>
    </row>
    <row r="18712" spans="1:11" ht="50" x14ac:dyDescent="0.25">
      <c r="A18712" s="7" t="s">
        <v>49759</v>
      </c>
      <c r="B18712" s="6">
        <v>0</v>
      </c>
      <c r="C18712" s="6">
        <v>0</v>
      </c>
      <c r="D18712" s="6">
        <v>0</v>
      </c>
      <c r="E18712" s="6">
        <v>0</v>
      </c>
      <c r="F18712" s="6">
        <v>0</v>
      </c>
      <c r="G18712" s="6">
        <v>0</v>
      </c>
      <c r="H18712" s="6" t="s">
        <v>34217</v>
      </c>
      <c r="I18712" s="6" t="s">
        <v>49723</v>
      </c>
      <c r="J18712" s="6" t="s">
        <v>34219</v>
      </c>
      <c r="K18712" s="6">
        <v>38</v>
      </c>
    </row>
    <row r="18713" spans="1:11" ht="62.5" x14ac:dyDescent="0.25">
      <c r="A18713" s="7" t="s">
        <v>49760</v>
      </c>
      <c r="B18713" s="6">
        <v>0</v>
      </c>
      <c r="C18713" s="6">
        <v>0</v>
      </c>
      <c r="D18713" s="6">
        <v>0</v>
      </c>
      <c r="E18713" s="6">
        <v>0</v>
      </c>
      <c r="F18713" s="6">
        <v>0</v>
      </c>
      <c r="G18713" s="6">
        <v>0</v>
      </c>
      <c r="H18713" s="6" t="s">
        <v>34217</v>
      </c>
      <c r="I18713" s="6" t="s">
        <v>49723</v>
      </c>
      <c r="J18713" s="6" t="s">
        <v>34219</v>
      </c>
      <c r="K18713" s="6">
        <v>39</v>
      </c>
    </row>
    <row r="18714" spans="1:11" x14ac:dyDescent="0.25">
      <c r="A18714" s="7" t="s">
        <v>49761</v>
      </c>
      <c r="B18714" s="6">
        <v>0</v>
      </c>
      <c r="C18714" s="6">
        <v>0</v>
      </c>
      <c r="D18714" s="6">
        <v>0</v>
      </c>
      <c r="E18714" s="6">
        <v>0</v>
      </c>
      <c r="F18714" s="6">
        <v>0</v>
      </c>
      <c r="G18714" s="6">
        <v>0</v>
      </c>
      <c r="H18714" s="6" t="s">
        <v>34217</v>
      </c>
      <c r="I18714" s="6" t="s">
        <v>49723</v>
      </c>
      <c r="J18714" s="6" t="s">
        <v>34219</v>
      </c>
      <c r="K18714" s="6">
        <v>40</v>
      </c>
    </row>
    <row r="18715" spans="1:11" ht="100" x14ac:dyDescent="0.25">
      <c r="A18715" s="7" t="s">
        <v>49762</v>
      </c>
      <c r="B18715" s="6">
        <v>0</v>
      </c>
      <c r="C18715" s="6">
        <v>0</v>
      </c>
      <c r="D18715" s="6">
        <v>0</v>
      </c>
      <c r="E18715" s="6">
        <v>0</v>
      </c>
      <c r="F18715" s="6">
        <v>0</v>
      </c>
      <c r="G18715" s="6">
        <v>0</v>
      </c>
      <c r="H18715" s="6" t="s">
        <v>34217</v>
      </c>
      <c r="I18715" s="6" t="s">
        <v>49723</v>
      </c>
      <c r="J18715" s="6" t="s">
        <v>34219</v>
      </c>
      <c r="K18715" s="6">
        <v>41</v>
      </c>
    </row>
    <row r="18716" spans="1:11" ht="75" x14ac:dyDescent="0.25">
      <c r="A18716" s="7" t="s">
        <v>49763</v>
      </c>
      <c r="B18716" s="6">
        <v>0</v>
      </c>
      <c r="C18716" s="6">
        <v>0</v>
      </c>
      <c r="D18716" s="6">
        <v>0</v>
      </c>
      <c r="E18716" s="6">
        <v>0</v>
      </c>
      <c r="F18716" s="6">
        <v>0</v>
      </c>
      <c r="G18716" s="6">
        <v>0</v>
      </c>
      <c r="H18716" s="6" t="s">
        <v>34217</v>
      </c>
      <c r="I18716" s="6" t="s">
        <v>49723</v>
      </c>
      <c r="J18716" s="6" t="s">
        <v>34219</v>
      </c>
      <c r="K18716" s="6">
        <v>42</v>
      </c>
    </row>
    <row r="18717" spans="1:11" x14ac:dyDescent="0.25">
      <c r="A18717" s="7" t="s">
        <v>49764</v>
      </c>
      <c r="B18717" s="6">
        <v>0</v>
      </c>
      <c r="C18717" s="6">
        <v>0</v>
      </c>
      <c r="D18717" s="6">
        <v>0</v>
      </c>
      <c r="E18717" s="6">
        <v>0</v>
      </c>
      <c r="F18717" s="6">
        <v>0</v>
      </c>
      <c r="G18717" s="6">
        <v>0</v>
      </c>
      <c r="H18717" s="6" t="s">
        <v>34217</v>
      </c>
      <c r="I18717" s="6" t="s">
        <v>49723</v>
      </c>
      <c r="J18717" s="6" t="s">
        <v>34219</v>
      </c>
      <c r="K18717" s="6">
        <v>43</v>
      </c>
    </row>
    <row r="18718" spans="1:11" ht="75" x14ac:dyDescent="0.25">
      <c r="A18718" s="7" t="s">
        <v>49765</v>
      </c>
      <c r="B18718" s="6">
        <v>0</v>
      </c>
      <c r="C18718" s="6">
        <v>0</v>
      </c>
      <c r="D18718" s="6">
        <v>0</v>
      </c>
      <c r="E18718" s="6">
        <v>0</v>
      </c>
      <c r="F18718" s="6">
        <v>0</v>
      </c>
      <c r="G18718" s="6">
        <v>0</v>
      </c>
      <c r="H18718" s="6" t="s">
        <v>34217</v>
      </c>
      <c r="I18718" s="6" t="s">
        <v>49723</v>
      </c>
      <c r="J18718" s="6" t="s">
        <v>34219</v>
      </c>
      <c r="K18718" s="6">
        <v>44</v>
      </c>
    </row>
    <row r="18719" spans="1:11" ht="37.5" x14ac:dyDescent="0.25">
      <c r="A18719" s="7" t="s">
        <v>49766</v>
      </c>
      <c r="B18719" s="6">
        <v>0</v>
      </c>
      <c r="C18719" s="6">
        <v>0</v>
      </c>
      <c r="D18719" s="6">
        <v>0</v>
      </c>
      <c r="E18719" s="6">
        <v>0</v>
      </c>
      <c r="F18719" s="6">
        <v>0</v>
      </c>
      <c r="G18719" s="6">
        <v>0</v>
      </c>
      <c r="H18719" s="6" t="s">
        <v>34217</v>
      </c>
      <c r="I18719" s="6" t="s">
        <v>49723</v>
      </c>
      <c r="J18719" s="6" t="s">
        <v>34219</v>
      </c>
      <c r="K18719" s="6">
        <v>45</v>
      </c>
    </row>
    <row r="18720" spans="1:11" x14ac:dyDescent="0.25">
      <c r="A18720" s="7" t="s">
        <v>49767</v>
      </c>
      <c r="B18720" s="6">
        <v>0</v>
      </c>
      <c r="C18720" s="6">
        <v>0</v>
      </c>
      <c r="D18720" s="6">
        <v>0</v>
      </c>
      <c r="E18720" s="6">
        <v>0</v>
      </c>
      <c r="F18720" s="6">
        <v>0</v>
      </c>
      <c r="G18720" s="6">
        <v>0</v>
      </c>
      <c r="H18720" s="6" t="s">
        <v>34217</v>
      </c>
      <c r="I18720" s="6" t="s">
        <v>49723</v>
      </c>
      <c r="J18720" s="6" t="s">
        <v>34219</v>
      </c>
      <c r="K18720" s="6">
        <v>46</v>
      </c>
    </row>
    <row r="18721" spans="1:11" ht="62.5" x14ac:dyDescent="0.25">
      <c r="A18721" s="7" t="s">
        <v>49768</v>
      </c>
      <c r="B18721" s="6">
        <v>0</v>
      </c>
      <c r="C18721" s="6">
        <v>0</v>
      </c>
      <c r="D18721" s="6">
        <v>0</v>
      </c>
      <c r="E18721" s="6">
        <v>0</v>
      </c>
      <c r="F18721" s="6">
        <v>0</v>
      </c>
      <c r="G18721" s="6">
        <v>0</v>
      </c>
      <c r="H18721" s="6" t="s">
        <v>34217</v>
      </c>
      <c r="I18721" s="6" t="s">
        <v>49723</v>
      </c>
      <c r="J18721" s="6" t="s">
        <v>34219</v>
      </c>
      <c r="K18721" s="6">
        <v>47</v>
      </c>
    </row>
    <row r="18722" spans="1:11" ht="87.5" x14ac:dyDescent="0.25">
      <c r="A18722" s="7" t="s">
        <v>49769</v>
      </c>
      <c r="B18722" s="6">
        <v>0</v>
      </c>
      <c r="C18722" s="6">
        <v>0</v>
      </c>
      <c r="D18722" s="6">
        <v>0</v>
      </c>
      <c r="E18722" s="6">
        <v>0</v>
      </c>
      <c r="F18722" s="6">
        <v>0</v>
      </c>
      <c r="G18722" s="6">
        <v>0</v>
      </c>
      <c r="H18722" s="6" t="s">
        <v>34217</v>
      </c>
      <c r="I18722" s="6" t="s">
        <v>49723</v>
      </c>
      <c r="J18722" s="6" t="s">
        <v>34219</v>
      </c>
      <c r="K18722" s="6">
        <v>48</v>
      </c>
    </row>
    <row r="18723" spans="1:11" ht="137.5" x14ac:dyDescent="0.25">
      <c r="A18723" s="7" t="s">
        <v>49770</v>
      </c>
      <c r="B18723" s="6">
        <v>0</v>
      </c>
      <c r="C18723" s="6">
        <v>0</v>
      </c>
      <c r="D18723" s="6">
        <v>0</v>
      </c>
      <c r="E18723" s="6">
        <v>0</v>
      </c>
      <c r="F18723" s="6">
        <v>0</v>
      </c>
      <c r="G18723" s="6">
        <v>0</v>
      </c>
      <c r="H18723" s="6" t="s">
        <v>34217</v>
      </c>
      <c r="I18723" s="6" t="s">
        <v>49723</v>
      </c>
      <c r="J18723" s="6" t="s">
        <v>34219</v>
      </c>
      <c r="K18723" s="6">
        <v>49</v>
      </c>
    </row>
    <row r="18724" spans="1:11" ht="112.5" x14ac:dyDescent="0.25">
      <c r="A18724" s="7" t="s">
        <v>49771</v>
      </c>
      <c r="B18724" s="6">
        <v>0</v>
      </c>
      <c r="C18724" s="6">
        <v>0</v>
      </c>
      <c r="D18724" s="6">
        <v>0</v>
      </c>
      <c r="E18724" s="6">
        <v>0</v>
      </c>
      <c r="F18724" s="6">
        <v>0</v>
      </c>
      <c r="G18724" s="6">
        <v>0</v>
      </c>
      <c r="H18724" s="6" t="s">
        <v>34217</v>
      </c>
      <c r="I18724" s="6" t="s">
        <v>49723</v>
      </c>
      <c r="J18724" s="6" t="s">
        <v>34219</v>
      </c>
      <c r="K18724" s="6">
        <v>50</v>
      </c>
    </row>
    <row r="18725" spans="1:11" ht="87.5" x14ac:dyDescent="0.25">
      <c r="A18725" s="7" t="s">
        <v>49772</v>
      </c>
      <c r="B18725" s="6">
        <v>0</v>
      </c>
      <c r="C18725" s="6">
        <v>0</v>
      </c>
      <c r="D18725" s="6">
        <v>0</v>
      </c>
      <c r="E18725" s="6">
        <v>0</v>
      </c>
      <c r="F18725" s="6">
        <v>0</v>
      </c>
      <c r="G18725" s="6">
        <v>0</v>
      </c>
      <c r="H18725" s="6" t="s">
        <v>34217</v>
      </c>
      <c r="I18725" s="6" t="s">
        <v>49723</v>
      </c>
      <c r="J18725" s="6" t="s">
        <v>34219</v>
      </c>
      <c r="K18725" s="6">
        <v>51</v>
      </c>
    </row>
    <row r="18726" spans="1:11" ht="50" x14ac:dyDescent="0.25">
      <c r="A18726" s="7" t="s">
        <v>49773</v>
      </c>
      <c r="B18726" s="6">
        <v>0</v>
      </c>
      <c r="C18726" s="6">
        <v>0</v>
      </c>
      <c r="D18726" s="6">
        <v>0</v>
      </c>
      <c r="E18726" s="6">
        <v>0</v>
      </c>
      <c r="F18726" s="6">
        <v>0</v>
      </c>
      <c r="G18726" s="6">
        <v>0</v>
      </c>
      <c r="H18726" s="6" t="s">
        <v>34217</v>
      </c>
      <c r="I18726" s="6" t="s">
        <v>49723</v>
      </c>
      <c r="J18726" s="6" t="s">
        <v>34219</v>
      </c>
      <c r="K18726" s="6">
        <v>52</v>
      </c>
    </row>
    <row r="18727" spans="1:11" x14ac:dyDescent="0.25">
      <c r="A18727" s="7" t="s">
        <v>34794</v>
      </c>
      <c r="B18727" s="6">
        <v>0</v>
      </c>
      <c r="C18727" s="6">
        <v>0</v>
      </c>
      <c r="D18727" s="6">
        <v>0</v>
      </c>
      <c r="E18727" s="6">
        <v>0</v>
      </c>
      <c r="F18727" s="6">
        <v>0</v>
      </c>
      <c r="G18727" s="6">
        <v>1</v>
      </c>
      <c r="H18727" s="6" t="s">
        <v>34211</v>
      </c>
      <c r="I18727" s="6" t="s">
        <v>49723</v>
      </c>
      <c r="J18727" s="6" t="s">
        <v>34219</v>
      </c>
      <c r="K18727" s="6">
        <v>53</v>
      </c>
    </row>
    <row r="18728" spans="1:11" ht="37.5" x14ac:dyDescent="0.25">
      <c r="A18728" s="7" t="s">
        <v>49774</v>
      </c>
      <c r="B18728" s="6">
        <v>0</v>
      </c>
      <c r="C18728" s="6">
        <v>0</v>
      </c>
      <c r="D18728" s="6">
        <v>0</v>
      </c>
      <c r="E18728" s="6">
        <v>0</v>
      </c>
      <c r="F18728" s="6">
        <v>0</v>
      </c>
      <c r="G18728" s="6">
        <v>1</v>
      </c>
      <c r="H18728" s="6" t="s">
        <v>34211</v>
      </c>
      <c r="I18728" s="6" t="s">
        <v>49723</v>
      </c>
      <c r="J18728" s="6" t="s">
        <v>34219</v>
      </c>
      <c r="K18728" s="6">
        <v>54</v>
      </c>
    </row>
    <row r="18729" spans="1:11" ht="62.5" x14ac:dyDescent="0.25">
      <c r="A18729" s="7" t="s">
        <v>49775</v>
      </c>
      <c r="B18729" s="6">
        <v>0</v>
      </c>
      <c r="C18729" s="6">
        <v>0</v>
      </c>
      <c r="D18729" s="6">
        <v>0</v>
      </c>
      <c r="E18729" s="6">
        <v>0</v>
      </c>
      <c r="F18729" s="6">
        <v>0</v>
      </c>
      <c r="G18729" s="6">
        <v>1</v>
      </c>
      <c r="H18729" s="6" t="s">
        <v>34211</v>
      </c>
      <c r="I18729" s="6" t="s">
        <v>49723</v>
      </c>
      <c r="J18729" s="6" t="s">
        <v>34219</v>
      </c>
      <c r="K18729" s="6">
        <v>55</v>
      </c>
    </row>
    <row r="18730" spans="1:11" ht="37.5" x14ac:dyDescent="0.25">
      <c r="A18730" s="7" t="s">
        <v>49776</v>
      </c>
      <c r="B18730" s="6">
        <v>0</v>
      </c>
      <c r="C18730" s="6">
        <v>0</v>
      </c>
      <c r="D18730" s="6">
        <v>0</v>
      </c>
      <c r="E18730" s="6">
        <v>0</v>
      </c>
      <c r="F18730" s="6">
        <v>0</v>
      </c>
      <c r="G18730" s="6">
        <v>1</v>
      </c>
      <c r="H18730" s="6" t="s">
        <v>34211</v>
      </c>
      <c r="I18730" s="6" t="s">
        <v>49723</v>
      </c>
      <c r="J18730" s="6" t="s">
        <v>34219</v>
      </c>
      <c r="K18730" s="6">
        <v>56</v>
      </c>
    </row>
    <row r="18731" spans="1:11" ht="37.5" x14ac:dyDescent="0.25">
      <c r="A18731" s="7" t="s">
        <v>49777</v>
      </c>
      <c r="B18731" s="6">
        <v>0</v>
      </c>
      <c r="C18731" s="6">
        <v>0</v>
      </c>
      <c r="D18731" s="6">
        <v>0</v>
      </c>
      <c r="E18731" s="6">
        <v>0</v>
      </c>
      <c r="F18731" s="6">
        <v>0</v>
      </c>
      <c r="G18731" s="6">
        <v>1</v>
      </c>
      <c r="H18731" s="6" t="s">
        <v>34211</v>
      </c>
      <c r="I18731" s="6" t="s">
        <v>49723</v>
      </c>
      <c r="J18731" s="6" t="s">
        <v>34219</v>
      </c>
      <c r="K18731" s="6">
        <v>57</v>
      </c>
    </row>
    <row r="18732" spans="1:11" ht="37.5" x14ac:dyDescent="0.25">
      <c r="A18732" s="7" t="s">
        <v>49778</v>
      </c>
      <c r="B18732" s="6">
        <v>0</v>
      </c>
      <c r="C18732" s="6">
        <v>0</v>
      </c>
      <c r="D18732" s="6">
        <v>0</v>
      </c>
      <c r="E18732" s="6">
        <v>0</v>
      </c>
      <c r="F18732" s="6">
        <v>0</v>
      </c>
      <c r="G18732" s="6">
        <v>1</v>
      </c>
      <c r="H18732" s="6" t="s">
        <v>34211</v>
      </c>
      <c r="I18732" s="6" t="s">
        <v>49723</v>
      </c>
      <c r="J18732" s="6" t="s">
        <v>34219</v>
      </c>
      <c r="K18732" s="6">
        <v>58</v>
      </c>
    </row>
    <row r="18733" spans="1:11" x14ac:dyDescent="0.25">
      <c r="A18733" s="7" t="s">
        <v>49779</v>
      </c>
      <c r="B18733" s="6">
        <v>0</v>
      </c>
      <c r="C18733" s="6">
        <v>1</v>
      </c>
      <c r="D18733" s="6">
        <v>0</v>
      </c>
      <c r="E18733" s="6">
        <v>0</v>
      </c>
      <c r="F18733" s="6">
        <v>0</v>
      </c>
      <c r="G18733" s="6">
        <v>0</v>
      </c>
      <c r="H18733" s="6" t="s">
        <v>34207</v>
      </c>
      <c r="I18733" s="6" t="s">
        <v>49723</v>
      </c>
      <c r="J18733" s="6" t="s">
        <v>34219</v>
      </c>
      <c r="K18733" s="6">
        <v>59</v>
      </c>
    </row>
    <row r="18734" spans="1:11" ht="37.5" x14ac:dyDescent="0.25">
      <c r="A18734" s="7" t="s">
        <v>49780</v>
      </c>
      <c r="B18734" s="6">
        <v>0</v>
      </c>
      <c r="C18734" s="6">
        <v>1</v>
      </c>
      <c r="D18734" s="6">
        <v>0</v>
      </c>
      <c r="E18734" s="6">
        <v>0</v>
      </c>
      <c r="F18734" s="6">
        <v>0</v>
      </c>
      <c r="G18734" s="6">
        <v>0</v>
      </c>
      <c r="H18734" s="6" t="s">
        <v>34207</v>
      </c>
      <c r="I18734" s="6" t="s">
        <v>49723</v>
      </c>
      <c r="J18734" s="6" t="s">
        <v>34219</v>
      </c>
      <c r="K18734" s="6">
        <v>60</v>
      </c>
    </row>
    <row r="18735" spans="1:11" x14ac:dyDescent="0.25">
      <c r="A18735" s="7" t="s">
        <v>49781</v>
      </c>
      <c r="B18735" s="6">
        <v>0</v>
      </c>
      <c r="C18735" s="6">
        <v>1</v>
      </c>
      <c r="D18735" s="6">
        <v>0</v>
      </c>
      <c r="E18735" s="6">
        <v>0</v>
      </c>
      <c r="F18735" s="6">
        <v>0</v>
      </c>
      <c r="G18735" s="6">
        <v>0</v>
      </c>
      <c r="H18735" s="6" t="s">
        <v>34207</v>
      </c>
      <c r="I18735" s="6" t="s">
        <v>49723</v>
      </c>
      <c r="J18735" s="6" t="s">
        <v>34219</v>
      </c>
      <c r="K18735" s="6">
        <v>61</v>
      </c>
    </row>
    <row r="18736" spans="1:11" ht="37.5" x14ac:dyDescent="0.25">
      <c r="A18736" s="7" t="s">
        <v>49782</v>
      </c>
      <c r="B18736" s="6">
        <v>0</v>
      </c>
      <c r="C18736" s="6">
        <v>1</v>
      </c>
      <c r="D18736" s="6">
        <v>0</v>
      </c>
      <c r="E18736" s="6">
        <v>0</v>
      </c>
      <c r="F18736" s="6">
        <v>0</v>
      </c>
      <c r="G18736" s="6">
        <v>0</v>
      </c>
      <c r="H18736" s="6" t="s">
        <v>34207</v>
      </c>
      <c r="I18736" s="6" t="s">
        <v>49723</v>
      </c>
      <c r="J18736" s="6" t="s">
        <v>34219</v>
      </c>
      <c r="K18736" s="6">
        <v>62</v>
      </c>
    </row>
    <row r="18737" spans="1:11" ht="37.5" x14ac:dyDescent="0.25">
      <c r="A18737" s="7" t="s">
        <v>49783</v>
      </c>
      <c r="B18737" s="6">
        <v>0</v>
      </c>
      <c r="C18737" s="6">
        <v>1</v>
      </c>
      <c r="D18737" s="6">
        <v>0</v>
      </c>
      <c r="E18737" s="6">
        <v>0</v>
      </c>
      <c r="F18737" s="6">
        <v>0</v>
      </c>
      <c r="G18737" s="6">
        <v>0</v>
      </c>
      <c r="H18737" s="6" t="s">
        <v>34207</v>
      </c>
      <c r="I18737" s="6" t="s">
        <v>49723</v>
      </c>
      <c r="J18737" s="6" t="s">
        <v>34219</v>
      </c>
      <c r="K18737" s="6">
        <v>63</v>
      </c>
    </row>
    <row r="18738" spans="1:11" x14ac:dyDescent="0.25">
      <c r="A18738" s="7" t="s">
        <v>49784</v>
      </c>
      <c r="B18738" s="6">
        <v>0</v>
      </c>
      <c r="C18738" s="6">
        <v>0</v>
      </c>
      <c r="D18738" s="6">
        <v>0</v>
      </c>
      <c r="E18738" s="6">
        <v>0</v>
      </c>
      <c r="F18738" s="6">
        <v>0</v>
      </c>
      <c r="G18738" s="6">
        <v>0</v>
      </c>
      <c r="H18738" s="6" t="s">
        <v>34217</v>
      </c>
      <c r="I18738" s="6" t="s">
        <v>49785</v>
      </c>
      <c r="J18738" s="6" t="s">
        <v>34219</v>
      </c>
      <c r="K18738" s="6">
        <v>0</v>
      </c>
    </row>
    <row r="18739" spans="1:11" x14ac:dyDescent="0.25">
      <c r="A18739" s="7" t="s">
        <v>35942</v>
      </c>
      <c r="B18739" s="6">
        <v>0</v>
      </c>
      <c r="C18739" s="6">
        <v>0</v>
      </c>
      <c r="D18739" s="6">
        <v>0</v>
      </c>
      <c r="E18739" s="6">
        <v>0</v>
      </c>
      <c r="F18739" s="6">
        <v>0</v>
      </c>
      <c r="G18739" s="6">
        <v>0</v>
      </c>
      <c r="H18739" s="6" t="s">
        <v>34217</v>
      </c>
      <c r="I18739" s="6" t="s">
        <v>49785</v>
      </c>
      <c r="J18739" s="6" t="s">
        <v>34219</v>
      </c>
      <c r="K18739" s="6">
        <v>1</v>
      </c>
    </row>
    <row r="18740" spans="1:11" x14ac:dyDescent="0.25">
      <c r="A18740" s="7" t="s">
        <v>49786</v>
      </c>
      <c r="B18740" s="6">
        <v>0</v>
      </c>
      <c r="C18740" s="6">
        <v>0</v>
      </c>
      <c r="D18740" s="6">
        <v>0</v>
      </c>
      <c r="E18740" s="6">
        <v>0</v>
      </c>
      <c r="F18740" s="6">
        <v>0</v>
      </c>
      <c r="G18740" s="6">
        <v>0</v>
      </c>
      <c r="H18740" s="6" t="s">
        <v>34217</v>
      </c>
      <c r="I18740" s="6" t="s">
        <v>49785</v>
      </c>
      <c r="J18740" s="6" t="s">
        <v>34219</v>
      </c>
      <c r="K18740" s="6">
        <v>2</v>
      </c>
    </row>
    <row r="18741" spans="1:11" ht="62.5" x14ac:dyDescent="0.25">
      <c r="A18741" s="7" t="s">
        <v>49787</v>
      </c>
      <c r="B18741" s="6">
        <v>0</v>
      </c>
      <c r="C18741" s="6">
        <v>0</v>
      </c>
      <c r="D18741" s="6">
        <v>0</v>
      </c>
      <c r="E18741" s="6">
        <v>0</v>
      </c>
      <c r="F18741" s="6">
        <v>0</v>
      </c>
      <c r="G18741" s="6">
        <v>0</v>
      </c>
      <c r="H18741" s="6" t="s">
        <v>34217</v>
      </c>
      <c r="I18741" s="6" t="s">
        <v>49785</v>
      </c>
      <c r="J18741" s="6" t="s">
        <v>34219</v>
      </c>
      <c r="K18741" s="6">
        <v>3</v>
      </c>
    </row>
    <row r="18742" spans="1:11" ht="25" x14ac:dyDescent="0.25">
      <c r="A18742" s="7" t="s">
        <v>49788</v>
      </c>
      <c r="B18742" s="6">
        <v>0</v>
      </c>
      <c r="C18742" s="6">
        <v>0</v>
      </c>
      <c r="D18742" s="6">
        <v>0</v>
      </c>
      <c r="E18742" s="6">
        <v>0</v>
      </c>
      <c r="F18742" s="6">
        <v>0</v>
      </c>
      <c r="G18742" s="6">
        <v>0</v>
      </c>
      <c r="H18742" s="6" t="s">
        <v>34217</v>
      </c>
      <c r="I18742" s="6" t="s">
        <v>49785</v>
      </c>
      <c r="J18742" s="6" t="s">
        <v>34219</v>
      </c>
      <c r="K18742" s="6">
        <v>4</v>
      </c>
    </row>
    <row r="18743" spans="1:11" ht="25" x14ac:dyDescent="0.25">
      <c r="A18743" s="7" t="s">
        <v>49789</v>
      </c>
      <c r="B18743" s="6">
        <v>0</v>
      </c>
      <c r="C18743" s="6">
        <v>0</v>
      </c>
      <c r="D18743" s="6">
        <v>0</v>
      </c>
      <c r="E18743" s="6">
        <v>0</v>
      </c>
      <c r="F18743" s="6">
        <v>0</v>
      </c>
      <c r="G18743" s="6">
        <v>0</v>
      </c>
      <c r="H18743" s="6" t="s">
        <v>34217</v>
      </c>
      <c r="I18743" s="6" t="s">
        <v>49785</v>
      </c>
      <c r="J18743" s="6" t="s">
        <v>34219</v>
      </c>
      <c r="K18743" s="6">
        <v>5</v>
      </c>
    </row>
    <row r="18744" spans="1:11" x14ac:dyDescent="0.25">
      <c r="A18744" s="7" t="s">
        <v>35945</v>
      </c>
      <c r="B18744" s="6">
        <v>0</v>
      </c>
      <c r="C18744" s="6">
        <v>0</v>
      </c>
      <c r="D18744" s="6">
        <v>0</v>
      </c>
      <c r="E18744" s="6">
        <v>0</v>
      </c>
      <c r="F18744" s="6">
        <v>0</v>
      </c>
      <c r="G18744" s="6">
        <v>1</v>
      </c>
      <c r="H18744" s="6" t="s">
        <v>34211</v>
      </c>
      <c r="I18744" s="6" t="s">
        <v>49785</v>
      </c>
      <c r="J18744" s="6" t="s">
        <v>34219</v>
      </c>
      <c r="K18744" s="6">
        <v>6</v>
      </c>
    </row>
    <row r="18745" spans="1:11" x14ac:dyDescent="0.25">
      <c r="A18745" s="7" t="s">
        <v>49790</v>
      </c>
      <c r="B18745" s="6">
        <v>0</v>
      </c>
      <c r="C18745" s="6">
        <v>0</v>
      </c>
      <c r="D18745" s="6">
        <v>0</v>
      </c>
      <c r="E18745" s="6">
        <v>0</v>
      </c>
      <c r="F18745" s="6">
        <v>0</v>
      </c>
      <c r="G18745" s="6">
        <v>1</v>
      </c>
      <c r="H18745" s="6" t="s">
        <v>34211</v>
      </c>
      <c r="I18745" s="6" t="s">
        <v>49785</v>
      </c>
      <c r="J18745" s="6" t="s">
        <v>34219</v>
      </c>
      <c r="K18745" s="6">
        <v>7</v>
      </c>
    </row>
    <row r="18746" spans="1:11" ht="25" x14ac:dyDescent="0.25">
      <c r="A18746" s="7" t="s">
        <v>35947</v>
      </c>
      <c r="B18746" s="6">
        <v>0</v>
      </c>
      <c r="C18746" s="6">
        <v>0</v>
      </c>
      <c r="D18746" s="6">
        <v>0</v>
      </c>
      <c r="E18746" s="6">
        <v>0</v>
      </c>
      <c r="F18746" s="6">
        <v>0</v>
      </c>
      <c r="G18746" s="6">
        <v>1</v>
      </c>
      <c r="H18746" s="6" t="s">
        <v>34211</v>
      </c>
      <c r="I18746" s="6" t="s">
        <v>49785</v>
      </c>
      <c r="J18746" s="6" t="s">
        <v>34219</v>
      </c>
      <c r="K18746" s="6">
        <v>8</v>
      </c>
    </row>
    <row r="18747" spans="1:11" ht="25" x14ac:dyDescent="0.25">
      <c r="A18747" s="7" t="s">
        <v>49628</v>
      </c>
      <c r="B18747" s="6">
        <v>1</v>
      </c>
      <c r="C18747" s="6">
        <v>0</v>
      </c>
      <c r="D18747" s="6">
        <v>0</v>
      </c>
      <c r="E18747" s="6">
        <v>0</v>
      </c>
      <c r="F18747" s="6">
        <v>0</v>
      </c>
      <c r="G18747" s="6">
        <v>0</v>
      </c>
      <c r="H18747" s="6" t="s">
        <v>34206</v>
      </c>
      <c r="I18747" s="6" t="s">
        <v>49785</v>
      </c>
      <c r="J18747" s="6" t="s">
        <v>34219</v>
      </c>
      <c r="K18747" s="6">
        <v>9</v>
      </c>
    </row>
    <row r="18748" spans="1:11" ht="25" x14ac:dyDescent="0.25">
      <c r="A18748" s="7" t="s">
        <v>49791</v>
      </c>
      <c r="B18748" s="6">
        <v>1</v>
      </c>
      <c r="C18748" s="6">
        <v>0</v>
      </c>
      <c r="D18748" s="6">
        <v>0</v>
      </c>
      <c r="E18748" s="6">
        <v>0</v>
      </c>
      <c r="F18748" s="6">
        <v>0</v>
      </c>
      <c r="G18748" s="6">
        <v>0</v>
      </c>
      <c r="H18748" s="6" t="s">
        <v>34206</v>
      </c>
      <c r="I18748" s="6" t="s">
        <v>49785</v>
      </c>
      <c r="J18748" s="6" t="s">
        <v>34219</v>
      </c>
      <c r="K18748" s="6">
        <v>10</v>
      </c>
    </row>
    <row r="18749" spans="1:11" x14ac:dyDescent="0.25">
      <c r="A18749" s="7" t="s">
        <v>34344</v>
      </c>
      <c r="B18749" s="6">
        <v>0</v>
      </c>
      <c r="C18749" s="6">
        <v>0</v>
      </c>
      <c r="D18749" s="6">
        <v>1</v>
      </c>
      <c r="E18749" s="6">
        <v>0</v>
      </c>
      <c r="F18749" s="6">
        <v>0</v>
      </c>
      <c r="G18749" s="6">
        <v>0</v>
      </c>
      <c r="H18749" s="6" t="s">
        <v>34208</v>
      </c>
      <c r="I18749" s="6" t="s">
        <v>49785</v>
      </c>
      <c r="J18749" s="6" t="s">
        <v>34219</v>
      </c>
      <c r="K18749" s="6">
        <v>11</v>
      </c>
    </row>
    <row r="18750" spans="1:11" ht="25" x14ac:dyDescent="0.25">
      <c r="A18750" s="7" t="s">
        <v>49792</v>
      </c>
      <c r="B18750" s="6">
        <v>0</v>
      </c>
      <c r="C18750" s="6">
        <v>0</v>
      </c>
      <c r="D18750" s="6">
        <v>1</v>
      </c>
      <c r="E18750" s="6">
        <v>0</v>
      </c>
      <c r="F18750" s="6">
        <v>0</v>
      </c>
      <c r="G18750" s="6">
        <v>0</v>
      </c>
      <c r="H18750" s="6" t="s">
        <v>34208</v>
      </c>
      <c r="I18750" s="6" t="s">
        <v>49785</v>
      </c>
      <c r="J18750" s="6" t="s">
        <v>34219</v>
      </c>
      <c r="K18750" s="6">
        <v>12</v>
      </c>
    </row>
    <row r="18751" spans="1:11" x14ac:dyDescent="0.25">
      <c r="A18751" s="7" t="s">
        <v>49793</v>
      </c>
      <c r="B18751" s="6">
        <v>0</v>
      </c>
      <c r="C18751" s="6">
        <v>0</v>
      </c>
      <c r="D18751" s="6">
        <v>0</v>
      </c>
      <c r="E18751" s="6">
        <v>0</v>
      </c>
      <c r="F18751" s="6">
        <v>0</v>
      </c>
      <c r="G18751" s="6">
        <v>0</v>
      </c>
      <c r="H18751" s="6" t="s">
        <v>34217</v>
      </c>
      <c r="I18751" s="6" t="s">
        <v>49785</v>
      </c>
      <c r="J18751" s="6" t="s">
        <v>34219</v>
      </c>
      <c r="K18751" s="6">
        <v>13</v>
      </c>
    </row>
    <row r="18752" spans="1:11" x14ac:dyDescent="0.25">
      <c r="A18752" s="7" t="s">
        <v>49794</v>
      </c>
      <c r="B18752" s="6">
        <v>0</v>
      </c>
      <c r="C18752" s="6">
        <v>0</v>
      </c>
      <c r="D18752" s="6">
        <v>0</v>
      </c>
      <c r="E18752" s="6">
        <v>0</v>
      </c>
      <c r="F18752" s="6">
        <v>0</v>
      </c>
      <c r="G18752" s="6">
        <v>0</v>
      </c>
      <c r="H18752" s="6" t="s">
        <v>34217</v>
      </c>
      <c r="I18752" s="6" t="s">
        <v>49785</v>
      </c>
      <c r="J18752" s="6" t="s">
        <v>34219</v>
      </c>
      <c r="K18752" s="6">
        <v>14</v>
      </c>
    </row>
    <row r="18753" spans="1:11" x14ac:dyDescent="0.25">
      <c r="A18753" s="7" t="s">
        <v>49795</v>
      </c>
      <c r="B18753" s="6">
        <v>0</v>
      </c>
      <c r="C18753" s="6">
        <v>0</v>
      </c>
      <c r="D18753" s="6">
        <v>0</v>
      </c>
      <c r="E18753" s="6">
        <v>0</v>
      </c>
      <c r="F18753" s="6">
        <v>0</v>
      </c>
      <c r="G18753" s="6">
        <v>0</v>
      </c>
      <c r="H18753" s="6" t="s">
        <v>34217</v>
      </c>
      <c r="I18753" s="6" t="s">
        <v>49785</v>
      </c>
      <c r="J18753" s="6" t="s">
        <v>34219</v>
      </c>
      <c r="K18753" s="6">
        <v>15</v>
      </c>
    </row>
    <row r="18754" spans="1:11" x14ac:dyDescent="0.25">
      <c r="A18754" s="7" t="s">
        <v>49796</v>
      </c>
      <c r="B18754" s="6">
        <v>0</v>
      </c>
      <c r="C18754" s="6">
        <v>0</v>
      </c>
      <c r="D18754" s="6">
        <v>0</v>
      </c>
      <c r="E18754" s="6">
        <v>0</v>
      </c>
      <c r="F18754" s="6">
        <v>0</v>
      </c>
      <c r="G18754" s="6">
        <v>0</v>
      </c>
      <c r="H18754" s="6" t="s">
        <v>34217</v>
      </c>
      <c r="I18754" s="6" t="s">
        <v>49797</v>
      </c>
      <c r="J18754" s="6" t="s">
        <v>34219</v>
      </c>
      <c r="K18754" s="6">
        <v>0</v>
      </c>
    </row>
    <row r="18755" spans="1:11" x14ac:dyDescent="0.25">
      <c r="A18755" s="7" t="s">
        <v>35942</v>
      </c>
      <c r="B18755" s="6">
        <v>0</v>
      </c>
      <c r="C18755" s="6">
        <v>0</v>
      </c>
      <c r="D18755" s="6">
        <v>0</v>
      </c>
      <c r="E18755" s="6">
        <v>0</v>
      </c>
      <c r="F18755" s="6">
        <v>0</v>
      </c>
      <c r="G18755" s="6">
        <v>0</v>
      </c>
      <c r="H18755" s="6" t="s">
        <v>34217</v>
      </c>
      <c r="I18755" s="6" t="s">
        <v>49797</v>
      </c>
      <c r="J18755" s="6" t="s">
        <v>34219</v>
      </c>
      <c r="K18755" s="6">
        <v>1</v>
      </c>
    </row>
    <row r="18756" spans="1:11" ht="37.5" x14ac:dyDescent="0.25">
      <c r="A18756" s="7" t="s">
        <v>49798</v>
      </c>
      <c r="B18756" s="6">
        <v>0</v>
      </c>
      <c r="C18756" s="6">
        <v>0</v>
      </c>
      <c r="D18756" s="6">
        <v>0</v>
      </c>
      <c r="E18756" s="6">
        <v>0</v>
      </c>
      <c r="F18756" s="6">
        <v>0</v>
      </c>
      <c r="G18756" s="6">
        <v>0</v>
      </c>
      <c r="H18756" s="6" t="s">
        <v>34217</v>
      </c>
      <c r="I18756" s="6" t="s">
        <v>49797</v>
      </c>
      <c r="J18756" s="6" t="s">
        <v>34219</v>
      </c>
      <c r="K18756" s="6">
        <v>2</v>
      </c>
    </row>
    <row r="18757" spans="1:11" ht="25" x14ac:dyDescent="0.25">
      <c r="A18757" s="7" t="s">
        <v>35943</v>
      </c>
      <c r="B18757" s="6">
        <v>0</v>
      </c>
      <c r="C18757" s="6">
        <v>0</v>
      </c>
      <c r="D18757" s="6">
        <v>0</v>
      </c>
      <c r="E18757" s="6">
        <v>0</v>
      </c>
      <c r="F18757" s="6">
        <v>0</v>
      </c>
      <c r="G18757" s="6">
        <v>0</v>
      </c>
      <c r="H18757" s="6" t="s">
        <v>34217</v>
      </c>
      <c r="I18757" s="6" t="s">
        <v>49797</v>
      </c>
      <c r="J18757" s="6" t="s">
        <v>34219</v>
      </c>
      <c r="K18757" s="6">
        <v>3</v>
      </c>
    </row>
    <row r="18758" spans="1:11" ht="62.5" x14ac:dyDescent="0.25">
      <c r="A18758" s="7" t="s">
        <v>49799</v>
      </c>
      <c r="B18758" s="6">
        <v>0</v>
      </c>
      <c r="C18758" s="6">
        <v>0</v>
      </c>
      <c r="D18758" s="6">
        <v>0</v>
      </c>
      <c r="E18758" s="6">
        <v>0</v>
      </c>
      <c r="F18758" s="6">
        <v>0</v>
      </c>
      <c r="G18758" s="6">
        <v>0</v>
      </c>
      <c r="H18758" s="6" t="s">
        <v>34217</v>
      </c>
      <c r="I18758" s="6" t="s">
        <v>49797</v>
      </c>
      <c r="J18758" s="6" t="s">
        <v>34219</v>
      </c>
      <c r="K18758" s="6">
        <v>4</v>
      </c>
    </row>
    <row r="18759" spans="1:11" ht="25" x14ac:dyDescent="0.25">
      <c r="A18759" s="7" t="s">
        <v>49800</v>
      </c>
      <c r="B18759" s="6">
        <v>0</v>
      </c>
      <c r="C18759" s="6">
        <v>0</v>
      </c>
      <c r="D18759" s="6">
        <v>0</v>
      </c>
      <c r="E18759" s="6">
        <v>0</v>
      </c>
      <c r="F18759" s="6">
        <v>0</v>
      </c>
      <c r="G18759" s="6">
        <v>1</v>
      </c>
      <c r="H18759" s="6" t="s">
        <v>34211</v>
      </c>
      <c r="I18759" s="6" t="s">
        <v>49797</v>
      </c>
      <c r="J18759" s="6" t="s">
        <v>34219</v>
      </c>
      <c r="K18759" s="6">
        <v>5</v>
      </c>
    </row>
    <row r="18760" spans="1:11" x14ac:dyDescent="0.25">
      <c r="A18760" s="7" t="s">
        <v>49790</v>
      </c>
      <c r="B18760" s="6">
        <v>0</v>
      </c>
      <c r="C18760" s="6">
        <v>0</v>
      </c>
      <c r="D18760" s="6">
        <v>0</v>
      </c>
      <c r="E18760" s="6">
        <v>0</v>
      </c>
      <c r="F18760" s="6">
        <v>0</v>
      </c>
      <c r="G18760" s="6">
        <v>1</v>
      </c>
      <c r="H18760" s="6" t="s">
        <v>34211</v>
      </c>
      <c r="I18760" s="6" t="s">
        <v>49797</v>
      </c>
      <c r="J18760" s="6" t="s">
        <v>34219</v>
      </c>
      <c r="K18760" s="6">
        <v>6</v>
      </c>
    </row>
    <row r="18761" spans="1:11" ht="25" x14ac:dyDescent="0.25">
      <c r="A18761" s="7" t="s">
        <v>35947</v>
      </c>
      <c r="B18761" s="6">
        <v>0</v>
      </c>
      <c r="C18761" s="6">
        <v>0</v>
      </c>
      <c r="D18761" s="6">
        <v>0</v>
      </c>
      <c r="E18761" s="6">
        <v>0</v>
      </c>
      <c r="F18761" s="6">
        <v>0</v>
      </c>
      <c r="G18761" s="6">
        <v>1</v>
      </c>
      <c r="H18761" s="6" t="s">
        <v>34211</v>
      </c>
      <c r="I18761" s="6" t="s">
        <v>49797</v>
      </c>
      <c r="J18761" s="6" t="s">
        <v>34219</v>
      </c>
      <c r="K18761" s="6">
        <v>7</v>
      </c>
    </row>
    <row r="18762" spans="1:11" ht="37.5" x14ac:dyDescent="0.25">
      <c r="A18762" s="7" t="s">
        <v>49801</v>
      </c>
      <c r="B18762" s="6">
        <v>0</v>
      </c>
      <c r="C18762" s="6">
        <v>0</v>
      </c>
      <c r="D18762" s="6">
        <v>0</v>
      </c>
      <c r="E18762" s="6">
        <v>0</v>
      </c>
      <c r="F18762" s="6">
        <v>0</v>
      </c>
      <c r="G18762" s="6">
        <v>1</v>
      </c>
      <c r="H18762" s="6" t="s">
        <v>34211</v>
      </c>
      <c r="I18762" s="6" t="s">
        <v>49797</v>
      </c>
      <c r="J18762" s="6" t="s">
        <v>34219</v>
      </c>
      <c r="K18762" s="6">
        <v>8</v>
      </c>
    </row>
    <row r="18763" spans="1:11" ht="25" x14ac:dyDescent="0.25">
      <c r="A18763" s="7" t="s">
        <v>48309</v>
      </c>
      <c r="B18763" s="6">
        <v>0</v>
      </c>
      <c r="C18763" s="6">
        <v>1</v>
      </c>
      <c r="D18763" s="6">
        <v>0</v>
      </c>
      <c r="E18763" s="6">
        <v>0</v>
      </c>
      <c r="F18763" s="6">
        <v>0</v>
      </c>
      <c r="G18763" s="6">
        <v>0</v>
      </c>
      <c r="H18763" s="6" t="s">
        <v>34207</v>
      </c>
      <c r="I18763" s="6" t="s">
        <v>49797</v>
      </c>
      <c r="J18763" s="6" t="s">
        <v>34219</v>
      </c>
      <c r="K18763" s="6">
        <v>9</v>
      </c>
    </row>
    <row r="18764" spans="1:11" ht="37.5" x14ac:dyDescent="0.25">
      <c r="A18764" s="7" t="s">
        <v>49802</v>
      </c>
      <c r="B18764" s="6">
        <v>0</v>
      </c>
      <c r="C18764" s="6">
        <v>1</v>
      </c>
      <c r="D18764" s="6">
        <v>0</v>
      </c>
      <c r="E18764" s="6">
        <v>0</v>
      </c>
      <c r="F18764" s="6">
        <v>0</v>
      </c>
      <c r="G18764" s="6">
        <v>0</v>
      </c>
      <c r="H18764" s="6" t="s">
        <v>34207</v>
      </c>
      <c r="I18764" s="6" t="s">
        <v>49797</v>
      </c>
      <c r="J18764" s="6" t="s">
        <v>34219</v>
      </c>
      <c r="K18764" s="6">
        <v>10</v>
      </c>
    </row>
    <row r="18765" spans="1:11" x14ac:dyDescent="0.25">
      <c r="A18765" s="7" t="s">
        <v>49803</v>
      </c>
      <c r="B18765" s="6">
        <v>0</v>
      </c>
      <c r="C18765" s="6">
        <v>0</v>
      </c>
      <c r="D18765" s="6">
        <v>0</v>
      </c>
      <c r="E18765" s="6">
        <v>0</v>
      </c>
      <c r="F18765" s="6">
        <v>0</v>
      </c>
      <c r="G18765" s="6">
        <v>0</v>
      </c>
      <c r="H18765" s="6" t="s">
        <v>34217</v>
      </c>
      <c r="I18765" s="6" t="s">
        <v>49804</v>
      </c>
      <c r="J18765" s="6" t="s">
        <v>34219</v>
      </c>
      <c r="K18765" s="6">
        <v>0</v>
      </c>
    </row>
    <row r="18766" spans="1:11" ht="75" x14ac:dyDescent="0.25">
      <c r="A18766" s="7" t="s">
        <v>49805</v>
      </c>
      <c r="B18766" s="6">
        <v>0</v>
      </c>
      <c r="C18766" s="6">
        <v>0</v>
      </c>
      <c r="D18766" s="6">
        <v>0</v>
      </c>
      <c r="E18766" s="6">
        <v>0</v>
      </c>
      <c r="F18766" s="6">
        <v>0</v>
      </c>
      <c r="G18766" s="6">
        <v>1</v>
      </c>
      <c r="H18766" s="6" t="s">
        <v>34211</v>
      </c>
      <c r="I18766" s="6" t="s">
        <v>49804</v>
      </c>
      <c r="J18766" s="6" t="s">
        <v>34219</v>
      </c>
      <c r="K18766" s="6">
        <v>1</v>
      </c>
    </row>
    <row r="18767" spans="1:11" x14ac:dyDescent="0.25">
      <c r="A18767" s="7" t="s">
        <v>36325</v>
      </c>
      <c r="B18767" s="6">
        <v>0</v>
      </c>
      <c r="C18767" s="6">
        <v>0</v>
      </c>
      <c r="D18767" s="6">
        <v>0</v>
      </c>
      <c r="E18767" s="6">
        <v>0</v>
      </c>
      <c r="F18767" s="6">
        <v>0</v>
      </c>
      <c r="G18767" s="6">
        <v>1</v>
      </c>
      <c r="H18767" s="6" t="s">
        <v>34211</v>
      </c>
      <c r="I18767" s="6" t="s">
        <v>49804</v>
      </c>
      <c r="J18767" s="6" t="s">
        <v>34219</v>
      </c>
      <c r="K18767" s="6">
        <v>2</v>
      </c>
    </row>
    <row r="18768" spans="1:11" ht="37.5" x14ac:dyDescent="0.25">
      <c r="A18768" s="7" t="s">
        <v>36326</v>
      </c>
      <c r="B18768" s="6">
        <v>0</v>
      </c>
      <c r="C18768" s="6">
        <v>0</v>
      </c>
      <c r="D18768" s="6">
        <v>0</v>
      </c>
      <c r="E18768" s="6">
        <v>0</v>
      </c>
      <c r="F18768" s="6">
        <v>0</v>
      </c>
      <c r="G18768" s="6">
        <v>1</v>
      </c>
      <c r="H18768" s="6" t="s">
        <v>34211</v>
      </c>
      <c r="I18768" s="6" t="s">
        <v>49804</v>
      </c>
      <c r="J18768" s="6" t="s">
        <v>34219</v>
      </c>
      <c r="K18768" s="6">
        <v>3</v>
      </c>
    </row>
    <row r="18769" spans="1:11" x14ac:dyDescent="0.25">
      <c r="A18769" s="7" t="s">
        <v>36328</v>
      </c>
      <c r="B18769" s="6">
        <v>0</v>
      </c>
      <c r="C18769" s="6">
        <v>0</v>
      </c>
      <c r="D18769" s="6">
        <v>0</v>
      </c>
      <c r="E18769" s="6">
        <v>0</v>
      </c>
      <c r="F18769" s="6">
        <v>1</v>
      </c>
      <c r="G18769" s="6">
        <v>0</v>
      </c>
      <c r="H18769" s="6" t="s">
        <v>34210</v>
      </c>
      <c r="I18769" s="6" t="s">
        <v>49804</v>
      </c>
      <c r="J18769" s="6" t="s">
        <v>34219</v>
      </c>
      <c r="K18769" s="6">
        <v>4</v>
      </c>
    </row>
    <row r="18770" spans="1:11" x14ac:dyDescent="0.25">
      <c r="A18770" s="7" t="s">
        <v>49806</v>
      </c>
      <c r="B18770" s="6">
        <v>0</v>
      </c>
      <c r="C18770" s="6">
        <v>0</v>
      </c>
      <c r="D18770" s="6">
        <v>0</v>
      </c>
      <c r="E18770" s="6">
        <v>0</v>
      </c>
      <c r="F18770" s="6">
        <v>1</v>
      </c>
      <c r="G18770" s="6">
        <v>0</v>
      </c>
      <c r="H18770" s="6" t="s">
        <v>34210</v>
      </c>
      <c r="I18770" s="6" t="s">
        <v>49804</v>
      </c>
      <c r="J18770" s="6" t="s">
        <v>34219</v>
      </c>
      <c r="K18770" s="6">
        <v>5</v>
      </c>
    </row>
    <row r="18771" spans="1:11" ht="50" x14ac:dyDescent="0.25">
      <c r="A18771" s="7" t="s">
        <v>49807</v>
      </c>
      <c r="B18771" s="6">
        <v>0</v>
      </c>
      <c r="C18771" s="6">
        <v>0</v>
      </c>
      <c r="D18771" s="6">
        <v>0</v>
      </c>
      <c r="E18771" s="6">
        <v>0</v>
      </c>
      <c r="F18771" s="6">
        <v>1</v>
      </c>
      <c r="G18771" s="6">
        <v>0</v>
      </c>
      <c r="H18771" s="6" t="s">
        <v>34210</v>
      </c>
      <c r="I18771" s="6" t="s">
        <v>49804</v>
      </c>
      <c r="J18771" s="6" t="s">
        <v>34219</v>
      </c>
      <c r="K18771" s="6">
        <v>6</v>
      </c>
    </row>
    <row r="18772" spans="1:11" ht="37.5" x14ac:dyDescent="0.25">
      <c r="A18772" s="7" t="s">
        <v>49808</v>
      </c>
      <c r="B18772" s="6">
        <v>0</v>
      </c>
      <c r="C18772" s="6">
        <v>0</v>
      </c>
      <c r="D18772" s="6">
        <v>0</v>
      </c>
      <c r="E18772" s="6">
        <v>0</v>
      </c>
      <c r="F18772" s="6">
        <v>1</v>
      </c>
      <c r="G18772" s="6">
        <v>0</v>
      </c>
      <c r="H18772" s="6" t="s">
        <v>34210</v>
      </c>
      <c r="I18772" s="6" t="s">
        <v>49804</v>
      </c>
      <c r="J18772" s="6" t="s">
        <v>34219</v>
      </c>
      <c r="K18772" s="6">
        <v>7</v>
      </c>
    </row>
    <row r="18773" spans="1:11" ht="25" x14ac:dyDescent="0.25">
      <c r="A18773" s="7" t="s">
        <v>49809</v>
      </c>
      <c r="B18773" s="6">
        <v>0</v>
      </c>
      <c r="C18773" s="6">
        <v>0</v>
      </c>
      <c r="D18773" s="6">
        <v>0</v>
      </c>
      <c r="E18773" s="6">
        <v>0</v>
      </c>
      <c r="F18773" s="6">
        <v>1</v>
      </c>
      <c r="G18773" s="6">
        <v>0</v>
      </c>
      <c r="H18773" s="6" t="s">
        <v>34210</v>
      </c>
      <c r="I18773" s="6" t="s">
        <v>49804</v>
      </c>
      <c r="J18773" s="6" t="s">
        <v>34219</v>
      </c>
      <c r="K18773" s="6">
        <v>8</v>
      </c>
    </row>
    <row r="18774" spans="1:11" ht="25" x14ac:dyDescent="0.25">
      <c r="A18774" s="7" t="s">
        <v>49810</v>
      </c>
      <c r="B18774" s="6">
        <v>0</v>
      </c>
      <c r="C18774" s="6">
        <v>0</v>
      </c>
      <c r="D18774" s="6">
        <v>0</v>
      </c>
      <c r="E18774" s="6">
        <v>0</v>
      </c>
      <c r="F18774" s="6">
        <v>1</v>
      </c>
      <c r="G18774" s="6">
        <v>0</v>
      </c>
      <c r="H18774" s="6" t="s">
        <v>34210</v>
      </c>
      <c r="I18774" s="6" t="s">
        <v>49804</v>
      </c>
      <c r="J18774" s="6" t="s">
        <v>34219</v>
      </c>
      <c r="K18774" s="6">
        <v>9</v>
      </c>
    </row>
    <row r="18775" spans="1:11" ht="25" x14ac:dyDescent="0.25">
      <c r="A18775" s="7" t="s">
        <v>49811</v>
      </c>
      <c r="B18775" s="6">
        <v>0</v>
      </c>
      <c r="C18775" s="6">
        <v>0</v>
      </c>
      <c r="D18775" s="6">
        <v>0</v>
      </c>
      <c r="E18775" s="6">
        <v>0</v>
      </c>
      <c r="F18775" s="6">
        <v>0</v>
      </c>
      <c r="G18775" s="6">
        <v>1</v>
      </c>
      <c r="H18775" s="6" t="s">
        <v>34211</v>
      </c>
      <c r="I18775" s="6" t="s">
        <v>49804</v>
      </c>
      <c r="J18775" s="6" t="s">
        <v>34219</v>
      </c>
      <c r="K18775" s="6">
        <v>10</v>
      </c>
    </row>
    <row r="18776" spans="1:11" ht="37.5" x14ac:dyDescent="0.25">
      <c r="A18776" s="7" t="s">
        <v>49812</v>
      </c>
      <c r="B18776" s="6">
        <v>0</v>
      </c>
      <c r="C18776" s="6">
        <v>0</v>
      </c>
      <c r="D18776" s="6">
        <v>0</v>
      </c>
      <c r="E18776" s="6">
        <v>0</v>
      </c>
      <c r="F18776" s="6">
        <v>0</v>
      </c>
      <c r="G18776" s="6">
        <v>1</v>
      </c>
      <c r="H18776" s="6" t="s">
        <v>34211</v>
      </c>
      <c r="I18776" s="6" t="s">
        <v>49804</v>
      </c>
      <c r="J18776" s="6" t="s">
        <v>34219</v>
      </c>
      <c r="K18776" s="6">
        <v>11</v>
      </c>
    </row>
    <row r="18777" spans="1:11" ht="25" x14ac:dyDescent="0.25">
      <c r="A18777" s="7" t="s">
        <v>49813</v>
      </c>
      <c r="B18777" s="6">
        <v>0</v>
      </c>
      <c r="C18777" s="6">
        <v>0</v>
      </c>
      <c r="D18777" s="6">
        <v>0</v>
      </c>
      <c r="E18777" s="6">
        <v>0</v>
      </c>
      <c r="F18777" s="6">
        <v>0</v>
      </c>
      <c r="G18777" s="6">
        <v>1</v>
      </c>
      <c r="H18777" s="6" t="s">
        <v>34211</v>
      </c>
      <c r="I18777" s="6" t="s">
        <v>49804</v>
      </c>
      <c r="J18777" s="6" t="s">
        <v>34219</v>
      </c>
      <c r="K18777" s="6">
        <v>12</v>
      </c>
    </row>
    <row r="18778" spans="1:11" x14ac:dyDescent="0.25">
      <c r="A18778" s="7" t="s">
        <v>49814</v>
      </c>
      <c r="B18778" s="6">
        <v>0</v>
      </c>
      <c r="C18778" s="6">
        <v>0</v>
      </c>
      <c r="D18778" s="6">
        <v>0</v>
      </c>
      <c r="E18778" s="6">
        <v>0</v>
      </c>
      <c r="F18778" s="6">
        <v>0</v>
      </c>
      <c r="G18778" s="6">
        <v>1</v>
      </c>
      <c r="H18778" s="6" t="s">
        <v>34211</v>
      </c>
      <c r="I18778" s="6" t="s">
        <v>49804</v>
      </c>
      <c r="J18778" s="6" t="s">
        <v>34219</v>
      </c>
      <c r="K18778" s="6">
        <v>13</v>
      </c>
    </row>
    <row r="18779" spans="1:11" x14ac:dyDescent="0.25">
      <c r="A18779" s="7" t="s">
        <v>49815</v>
      </c>
      <c r="B18779" s="6">
        <v>0</v>
      </c>
      <c r="C18779" s="6">
        <v>0</v>
      </c>
      <c r="D18779" s="6">
        <v>0</v>
      </c>
      <c r="E18779" s="6">
        <v>0</v>
      </c>
      <c r="F18779" s="6">
        <v>0</v>
      </c>
      <c r="G18779" s="6">
        <v>1</v>
      </c>
      <c r="H18779" s="6" t="s">
        <v>34211</v>
      </c>
      <c r="I18779" s="6" t="s">
        <v>49804</v>
      </c>
      <c r="J18779" s="6" t="s">
        <v>34219</v>
      </c>
      <c r="K18779" s="6">
        <v>14</v>
      </c>
    </row>
    <row r="18780" spans="1:11" x14ac:dyDescent="0.25">
      <c r="A18780" s="7" t="s">
        <v>49816</v>
      </c>
      <c r="B18780" s="6">
        <v>0</v>
      </c>
      <c r="C18780" s="6">
        <v>0</v>
      </c>
      <c r="D18780" s="6">
        <v>0</v>
      </c>
      <c r="E18780" s="6">
        <v>0</v>
      </c>
      <c r="F18780" s="6">
        <v>0</v>
      </c>
      <c r="G18780" s="6">
        <v>1</v>
      </c>
      <c r="H18780" s="6" t="s">
        <v>34211</v>
      </c>
      <c r="I18780" s="6" t="s">
        <v>49804</v>
      </c>
      <c r="J18780" s="6" t="s">
        <v>34219</v>
      </c>
      <c r="K18780" s="6">
        <v>15</v>
      </c>
    </row>
    <row r="18781" spans="1:11" x14ac:dyDescent="0.25">
      <c r="A18781" s="7" t="s">
        <v>49817</v>
      </c>
      <c r="B18781" s="6">
        <v>0</v>
      </c>
      <c r="C18781" s="6">
        <v>0</v>
      </c>
      <c r="D18781" s="6">
        <v>0</v>
      </c>
      <c r="E18781" s="6">
        <v>0</v>
      </c>
      <c r="F18781" s="6">
        <v>0</v>
      </c>
      <c r="G18781" s="6">
        <v>1</v>
      </c>
      <c r="H18781" s="6" t="s">
        <v>34211</v>
      </c>
      <c r="I18781" s="6" t="s">
        <v>49804</v>
      </c>
      <c r="J18781" s="6" t="s">
        <v>34219</v>
      </c>
      <c r="K18781" s="6">
        <v>16</v>
      </c>
    </row>
    <row r="18782" spans="1:11" x14ac:dyDescent="0.25">
      <c r="A18782" s="7" t="s">
        <v>49818</v>
      </c>
      <c r="B18782" s="6">
        <v>0</v>
      </c>
      <c r="C18782" s="6">
        <v>0</v>
      </c>
      <c r="D18782" s="6">
        <v>0</v>
      </c>
      <c r="E18782" s="6">
        <v>0</v>
      </c>
      <c r="F18782" s="6">
        <v>0</v>
      </c>
      <c r="G18782" s="6">
        <v>1</v>
      </c>
      <c r="H18782" s="6" t="s">
        <v>34211</v>
      </c>
      <c r="I18782" s="6" t="s">
        <v>49804</v>
      </c>
      <c r="J18782" s="6" t="s">
        <v>34219</v>
      </c>
      <c r="K18782" s="6">
        <v>17</v>
      </c>
    </row>
    <row r="18783" spans="1:11" x14ac:dyDescent="0.25">
      <c r="A18783" s="7" t="s">
        <v>49819</v>
      </c>
      <c r="B18783" s="6">
        <v>0</v>
      </c>
      <c r="C18783" s="6">
        <v>0</v>
      </c>
      <c r="D18783" s="6">
        <v>0</v>
      </c>
      <c r="E18783" s="6">
        <v>0</v>
      </c>
      <c r="F18783" s="6">
        <v>0</v>
      </c>
      <c r="G18783" s="6">
        <v>1</v>
      </c>
      <c r="H18783" s="6" t="s">
        <v>34211</v>
      </c>
      <c r="I18783" s="6" t="s">
        <v>49804</v>
      </c>
      <c r="J18783" s="6" t="s">
        <v>34219</v>
      </c>
      <c r="K18783" s="6">
        <v>18</v>
      </c>
    </row>
    <row r="18784" spans="1:11" ht="50" x14ac:dyDescent="0.25">
      <c r="A18784" s="7" t="s">
        <v>49820</v>
      </c>
      <c r="B18784" s="6">
        <v>0</v>
      </c>
      <c r="C18784" s="6">
        <v>0</v>
      </c>
      <c r="D18784" s="6">
        <v>0</v>
      </c>
      <c r="E18784" s="6">
        <v>0</v>
      </c>
      <c r="F18784" s="6">
        <v>0</v>
      </c>
      <c r="G18784" s="6">
        <v>1</v>
      </c>
      <c r="H18784" s="6" t="s">
        <v>34211</v>
      </c>
      <c r="I18784" s="6" t="s">
        <v>49804</v>
      </c>
      <c r="J18784" s="6" t="s">
        <v>34219</v>
      </c>
      <c r="K18784" s="6">
        <v>19</v>
      </c>
    </row>
    <row r="18785" spans="1:11" x14ac:dyDescent="0.25">
      <c r="A18785" s="7" t="s">
        <v>49821</v>
      </c>
      <c r="B18785" s="6">
        <v>0</v>
      </c>
      <c r="C18785" s="6">
        <v>0</v>
      </c>
      <c r="D18785" s="6">
        <v>0</v>
      </c>
      <c r="E18785" s="6">
        <v>0</v>
      </c>
      <c r="F18785" s="6">
        <v>0</v>
      </c>
      <c r="G18785" s="6">
        <v>0</v>
      </c>
      <c r="H18785" s="6" t="s">
        <v>34217</v>
      </c>
      <c r="I18785" s="6" t="s">
        <v>49822</v>
      </c>
      <c r="J18785" s="6" t="s">
        <v>34219</v>
      </c>
      <c r="K18785" s="6">
        <v>0</v>
      </c>
    </row>
    <row r="18786" spans="1:11" ht="50" x14ac:dyDescent="0.25">
      <c r="A18786" s="7" t="s">
        <v>49823</v>
      </c>
      <c r="B18786" s="6">
        <v>0</v>
      </c>
      <c r="C18786" s="6">
        <v>0</v>
      </c>
      <c r="D18786" s="6">
        <v>0</v>
      </c>
      <c r="E18786" s="6">
        <v>0</v>
      </c>
      <c r="F18786" s="6">
        <v>0</v>
      </c>
      <c r="G18786" s="6">
        <v>0</v>
      </c>
      <c r="H18786" s="6" t="s">
        <v>34217</v>
      </c>
      <c r="I18786" s="6" t="s">
        <v>49822</v>
      </c>
      <c r="J18786" s="6" t="s">
        <v>34219</v>
      </c>
      <c r="K18786" s="6">
        <v>1</v>
      </c>
    </row>
    <row r="18787" spans="1:11" x14ac:dyDescent="0.25">
      <c r="A18787" s="7" t="s">
        <v>34344</v>
      </c>
      <c r="B18787" s="6">
        <v>0</v>
      </c>
      <c r="C18787" s="6">
        <v>0</v>
      </c>
      <c r="D18787" s="6">
        <v>1</v>
      </c>
      <c r="E18787" s="6">
        <v>0</v>
      </c>
      <c r="F18787" s="6">
        <v>0</v>
      </c>
      <c r="G18787" s="6">
        <v>0</v>
      </c>
      <c r="H18787" s="6" t="s">
        <v>34208</v>
      </c>
      <c r="I18787" s="6" t="s">
        <v>49822</v>
      </c>
      <c r="J18787" s="6" t="s">
        <v>34219</v>
      </c>
      <c r="K18787" s="6">
        <v>2</v>
      </c>
    </row>
    <row r="18788" spans="1:11" ht="50" x14ac:dyDescent="0.25">
      <c r="A18788" s="7" t="s">
        <v>49824</v>
      </c>
      <c r="B18788" s="6">
        <v>0</v>
      </c>
      <c r="C18788" s="6">
        <v>0</v>
      </c>
      <c r="D18788" s="6">
        <v>1</v>
      </c>
      <c r="E18788" s="6">
        <v>0</v>
      </c>
      <c r="F18788" s="6">
        <v>0</v>
      </c>
      <c r="G18788" s="6">
        <v>0</v>
      </c>
      <c r="H18788" s="6" t="s">
        <v>34208</v>
      </c>
      <c r="I18788" s="6" t="s">
        <v>49822</v>
      </c>
      <c r="J18788" s="6" t="s">
        <v>34219</v>
      </c>
      <c r="K18788" s="6">
        <v>3</v>
      </c>
    </row>
    <row r="18789" spans="1:11" x14ac:dyDescent="0.25">
      <c r="A18789" s="7" t="s">
        <v>41671</v>
      </c>
      <c r="B18789" s="6">
        <v>1</v>
      </c>
      <c r="C18789" s="6">
        <v>0</v>
      </c>
      <c r="D18789" s="6">
        <v>0</v>
      </c>
      <c r="E18789" s="6">
        <v>0</v>
      </c>
      <c r="F18789" s="6">
        <v>0</v>
      </c>
      <c r="G18789" s="6">
        <v>0</v>
      </c>
      <c r="H18789" s="6" t="s">
        <v>34206</v>
      </c>
      <c r="I18789" s="6" t="s">
        <v>49822</v>
      </c>
      <c r="J18789" s="6" t="s">
        <v>34219</v>
      </c>
      <c r="K18789" s="6">
        <v>4</v>
      </c>
    </row>
    <row r="18790" spans="1:11" ht="25" x14ac:dyDescent="0.25">
      <c r="A18790" s="7" t="s">
        <v>49825</v>
      </c>
      <c r="B18790" s="6">
        <v>1</v>
      </c>
      <c r="C18790" s="6">
        <v>0</v>
      </c>
      <c r="D18790" s="6">
        <v>0</v>
      </c>
      <c r="E18790" s="6">
        <v>0</v>
      </c>
      <c r="F18790" s="6">
        <v>0</v>
      </c>
      <c r="G18790" s="6">
        <v>0</v>
      </c>
      <c r="H18790" s="6" t="s">
        <v>34206</v>
      </c>
      <c r="I18790" s="6" t="s">
        <v>49822</v>
      </c>
      <c r="J18790" s="6" t="s">
        <v>34219</v>
      </c>
      <c r="K18790" s="6">
        <v>5</v>
      </c>
    </row>
    <row r="18791" spans="1:11" ht="37.5" x14ac:dyDescent="0.25">
      <c r="A18791" s="7" t="s">
        <v>49826</v>
      </c>
      <c r="B18791" s="6">
        <v>0</v>
      </c>
      <c r="C18791" s="6">
        <v>0</v>
      </c>
      <c r="D18791" s="6">
        <v>0</v>
      </c>
      <c r="E18791" s="6">
        <v>0</v>
      </c>
      <c r="F18791" s="6">
        <v>0</v>
      </c>
      <c r="G18791" s="6">
        <v>1</v>
      </c>
      <c r="H18791" s="6" t="s">
        <v>34211</v>
      </c>
      <c r="I18791" s="6" t="s">
        <v>49822</v>
      </c>
      <c r="J18791" s="6" t="s">
        <v>34219</v>
      </c>
      <c r="K18791" s="6">
        <v>6</v>
      </c>
    </row>
    <row r="18792" spans="1:11" x14ac:dyDescent="0.25">
      <c r="A18792" s="7" t="s">
        <v>49827</v>
      </c>
      <c r="B18792" s="6">
        <v>0</v>
      </c>
      <c r="C18792" s="6">
        <v>0</v>
      </c>
      <c r="D18792" s="6">
        <v>0</v>
      </c>
      <c r="E18792" s="6">
        <v>1</v>
      </c>
      <c r="F18792" s="6">
        <v>0</v>
      </c>
      <c r="G18792" s="6">
        <v>0</v>
      </c>
      <c r="H18792" s="6" t="s">
        <v>34209</v>
      </c>
      <c r="I18792" s="6" t="s">
        <v>49822</v>
      </c>
      <c r="J18792" s="6" t="s">
        <v>34219</v>
      </c>
      <c r="K18792" s="6">
        <v>7</v>
      </c>
    </row>
    <row r="18793" spans="1:11" ht="25" x14ac:dyDescent="0.25">
      <c r="A18793" s="7" t="s">
        <v>49828</v>
      </c>
      <c r="B18793" s="6">
        <v>0</v>
      </c>
      <c r="C18793" s="6">
        <v>0</v>
      </c>
      <c r="D18793" s="6">
        <v>0</v>
      </c>
      <c r="E18793" s="6">
        <v>1</v>
      </c>
      <c r="F18793" s="6">
        <v>0</v>
      </c>
      <c r="G18793" s="6">
        <v>0</v>
      </c>
      <c r="H18793" s="6" t="s">
        <v>34209</v>
      </c>
      <c r="I18793" s="6" t="s">
        <v>49822</v>
      </c>
      <c r="J18793" s="6" t="s">
        <v>34219</v>
      </c>
      <c r="K18793" s="6">
        <v>8</v>
      </c>
    </row>
    <row r="18794" spans="1:11" x14ac:dyDescent="0.25">
      <c r="A18794" s="7" t="s">
        <v>36226</v>
      </c>
      <c r="B18794" s="6">
        <v>1</v>
      </c>
      <c r="C18794" s="6">
        <v>0</v>
      </c>
      <c r="D18794" s="6">
        <v>0</v>
      </c>
      <c r="E18794" s="6">
        <v>0</v>
      </c>
      <c r="F18794" s="6">
        <v>0</v>
      </c>
      <c r="G18794" s="6">
        <v>0</v>
      </c>
      <c r="H18794" s="6" t="s">
        <v>34206</v>
      </c>
      <c r="I18794" s="6" t="s">
        <v>49822</v>
      </c>
      <c r="J18794" s="6" t="s">
        <v>34219</v>
      </c>
      <c r="K18794" s="6">
        <v>9</v>
      </c>
    </row>
    <row r="18795" spans="1:11" x14ac:dyDescent="0.25">
      <c r="A18795" s="7" t="s">
        <v>49829</v>
      </c>
      <c r="B18795" s="6">
        <v>0</v>
      </c>
      <c r="C18795" s="6">
        <v>0</v>
      </c>
      <c r="D18795" s="6">
        <v>0</v>
      </c>
      <c r="E18795" s="6">
        <v>0</v>
      </c>
      <c r="F18795" s="6">
        <v>0</v>
      </c>
      <c r="G18795" s="6">
        <v>0</v>
      </c>
      <c r="H18795" s="6" t="s">
        <v>34217</v>
      </c>
      <c r="I18795" s="6" t="s">
        <v>49822</v>
      </c>
      <c r="J18795" s="6" t="s">
        <v>34219</v>
      </c>
      <c r="K18795" s="6">
        <v>10</v>
      </c>
    </row>
    <row r="18796" spans="1:11" ht="37.5" x14ac:dyDescent="0.25">
      <c r="A18796" s="7" t="s">
        <v>49830</v>
      </c>
      <c r="B18796" s="6">
        <v>0</v>
      </c>
      <c r="C18796" s="6">
        <v>0</v>
      </c>
      <c r="D18796" s="6">
        <v>0</v>
      </c>
      <c r="E18796" s="6">
        <v>1</v>
      </c>
      <c r="F18796" s="6">
        <v>0</v>
      </c>
      <c r="G18796" s="6">
        <v>0</v>
      </c>
      <c r="H18796" s="6" t="s">
        <v>34209</v>
      </c>
      <c r="I18796" s="6" t="s">
        <v>49822</v>
      </c>
      <c r="J18796" s="6" t="s">
        <v>34219</v>
      </c>
      <c r="K18796" s="6">
        <v>11</v>
      </c>
    </row>
    <row r="18797" spans="1:11" x14ac:dyDescent="0.25">
      <c r="A18797" s="7" t="s">
        <v>49831</v>
      </c>
      <c r="B18797" s="6">
        <v>0</v>
      </c>
      <c r="C18797" s="6">
        <v>0</v>
      </c>
      <c r="D18797" s="6">
        <v>0</v>
      </c>
      <c r="E18797" s="6">
        <v>1</v>
      </c>
      <c r="F18797" s="6">
        <v>0</v>
      </c>
      <c r="G18797" s="6">
        <v>0</v>
      </c>
      <c r="H18797" s="6" t="s">
        <v>34209</v>
      </c>
      <c r="I18797" s="6" t="s">
        <v>49822</v>
      </c>
      <c r="J18797" s="6" t="s">
        <v>34219</v>
      </c>
      <c r="K18797" s="6">
        <v>12</v>
      </c>
    </row>
    <row r="18798" spans="1:11" x14ac:dyDescent="0.25">
      <c r="A18798" s="7" t="s">
        <v>49832</v>
      </c>
      <c r="B18798" s="6">
        <v>1</v>
      </c>
      <c r="C18798" s="6">
        <v>0</v>
      </c>
      <c r="D18798" s="6">
        <v>0</v>
      </c>
      <c r="E18798" s="6">
        <v>0</v>
      </c>
      <c r="F18798" s="6">
        <v>0</v>
      </c>
      <c r="G18798" s="6">
        <v>0</v>
      </c>
      <c r="H18798" s="6" t="s">
        <v>34206</v>
      </c>
      <c r="I18798" s="6" t="s">
        <v>49822</v>
      </c>
      <c r="J18798" s="6" t="s">
        <v>34219</v>
      </c>
      <c r="K18798" s="6">
        <v>13</v>
      </c>
    </row>
    <row r="18799" spans="1:11" ht="25" x14ac:dyDescent="0.25">
      <c r="A18799" s="7" t="s">
        <v>49833</v>
      </c>
      <c r="B18799" s="6">
        <v>0</v>
      </c>
      <c r="C18799" s="6">
        <v>0</v>
      </c>
      <c r="D18799" s="6">
        <v>0</v>
      </c>
      <c r="E18799" s="6">
        <v>1</v>
      </c>
      <c r="F18799" s="6">
        <v>0</v>
      </c>
      <c r="G18799" s="6">
        <v>0</v>
      </c>
      <c r="H18799" s="6" t="s">
        <v>34209</v>
      </c>
      <c r="I18799" s="6" t="s">
        <v>49822</v>
      </c>
      <c r="J18799" s="6" t="s">
        <v>34219</v>
      </c>
      <c r="K18799" s="6">
        <v>14</v>
      </c>
    </row>
    <row r="18800" spans="1:11" ht="25" x14ac:dyDescent="0.25">
      <c r="A18800" s="7" t="s">
        <v>49834</v>
      </c>
      <c r="B18800" s="6">
        <v>0</v>
      </c>
      <c r="C18800" s="6">
        <v>0</v>
      </c>
      <c r="D18800" s="6">
        <v>0</v>
      </c>
      <c r="E18800" s="6">
        <v>0</v>
      </c>
      <c r="F18800" s="6">
        <v>0</v>
      </c>
      <c r="G18800" s="6">
        <v>1</v>
      </c>
      <c r="H18800" s="6" t="s">
        <v>34211</v>
      </c>
      <c r="I18800" s="6" t="s">
        <v>49822</v>
      </c>
      <c r="J18800" s="6" t="s">
        <v>34219</v>
      </c>
      <c r="K18800" s="6">
        <v>15</v>
      </c>
    </row>
    <row r="18801" spans="1:11" x14ac:dyDescent="0.25">
      <c r="A18801" s="7" t="s">
        <v>49835</v>
      </c>
      <c r="B18801" s="6">
        <v>0</v>
      </c>
      <c r="C18801" s="6">
        <v>0</v>
      </c>
      <c r="D18801" s="6">
        <v>0</v>
      </c>
      <c r="E18801" s="6">
        <v>0</v>
      </c>
      <c r="F18801" s="6">
        <v>0</v>
      </c>
      <c r="G18801" s="6">
        <v>1</v>
      </c>
      <c r="H18801" s="6" t="s">
        <v>34211</v>
      </c>
      <c r="I18801" s="6" t="s">
        <v>49822</v>
      </c>
      <c r="J18801" s="6" t="s">
        <v>34219</v>
      </c>
      <c r="K18801" s="6">
        <v>16</v>
      </c>
    </row>
    <row r="18802" spans="1:11" ht="25" x14ac:dyDescent="0.25">
      <c r="A18802" s="7" t="s">
        <v>49836</v>
      </c>
      <c r="B18802" s="6">
        <v>0</v>
      </c>
      <c r="C18802" s="6">
        <v>0</v>
      </c>
      <c r="D18802" s="6">
        <v>0</v>
      </c>
      <c r="E18802" s="6">
        <v>0</v>
      </c>
      <c r="F18802" s="6">
        <v>0</v>
      </c>
      <c r="G18802" s="6">
        <v>1</v>
      </c>
      <c r="H18802" s="6" t="s">
        <v>34211</v>
      </c>
      <c r="I18802" s="6" t="s">
        <v>49822</v>
      </c>
      <c r="J18802" s="6" t="s">
        <v>34219</v>
      </c>
      <c r="K18802" s="6">
        <v>17</v>
      </c>
    </row>
    <row r="18803" spans="1:11" ht="25" x14ac:dyDescent="0.25">
      <c r="A18803" s="7" t="s">
        <v>49837</v>
      </c>
      <c r="B18803" s="6">
        <v>0</v>
      </c>
      <c r="C18803" s="6">
        <v>0</v>
      </c>
      <c r="D18803" s="6">
        <v>0</v>
      </c>
      <c r="E18803" s="6">
        <v>1</v>
      </c>
      <c r="F18803" s="6">
        <v>0</v>
      </c>
      <c r="G18803" s="6">
        <v>0</v>
      </c>
      <c r="H18803" s="6" t="s">
        <v>34209</v>
      </c>
      <c r="I18803" s="6" t="s">
        <v>49822</v>
      </c>
      <c r="J18803" s="6" t="s">
        <v>34219</v>
      </c>
      <c r="K18803" s="6">
        <v>18</v>
      </c>
    </row>
    <row r="18804" spans="1:11" ht="37.5" x14ac:dyDescent="0.25">
      <c r="A18804" s="7" t="s">
        <v>49838</v>
      </c>
      <c r="B18804" s="6">
        <v>0</v>
      </c>
      <c r="C18804" s="6">
        <v>0</v>
      </c>
      <c r="D18804" s="6">
        <v>0</v>
      </c>
      <c r="E18804" s="6">
        <v>1</v>
      </c>
      <c r="F18804" s="6">
        <v>0</v>
      </c>
      <c r="G18804" s="6">
        <v>0</v>
      </c>
      <c r="H18804" s="6" t="s">
        <v>34209</v>
      </c>
      <c r="I18804" s="6" t="s">
        <v>49822</v>
      </c>
      <c r="J18804" s="6" t="s">
        <v>34219</v>
      </c>
      <c r="K18804" s="6">
        <v>19</v>
      </c>
    </row>
    <row r="18805" spans="1:11" x14ac:dyDescent="0.25">
      <c r="A18805" s="7" t="s">
        <v>49839</v>
      </c>
      <c r="B18805" s="6">
        <v>0</v>
      </c>
      <c r="C18805" s="6">
        <v>0</v>
      </c>
      <c r="D18805" s="6">
        <v>0</v>
      </c>
      <c r="E18805" s="6">
        <v>0</v>
      </c>
      <c r="F18805" s="6">
        <v>1</v>
      </c>
      <c r="G18805" s="6">
        <v>0</v>
      </c>
      <c r="H18805" s="6" t="s">
        <v>34210</v>
      </c>
      <c r="I18805" s="6" t="s">
        <v>49822</v>
      </c>
      <c r="J18805" s="6" t="s">
        <v>34219</v>
      </c>
      <c r="K18805" s="6">
        <v>20</v>
      </c>
    </row>
    <row r="18806" spans="1:11" ht="50" x14ac:dyDescent="0.25">
      <c r="A18806" s="7" t="s">
        <v>49840</v>
      </c>
      <c r="B18806" s="6">
        <v>0</v>
      </c>
      <c r="C18806" s="6">
        <v>0</v>
      </c>
      <c r="D18806" s="6">
        <v>0</v>
      </c>
      <c r="E18806" s="6">
        <v>0</v>
      </c>
      <c r="F18806" s="6">
        <v>1</v>
      </c>
      <c r="G18806" s="6">
        <v>0</v>
      </c>
      <c r="H18806" s="6" t="s">
        <v>34210</v>
      </c>
      <c r="I18806" s="6" t="s">
        <v>49822</v>
      </c>
      <c r="J18806" s="6" t="s">
        <v>34219</v>
      </c>
      <c r="K18806" s="6">
        <v>21</v>
      </c>
    </row>
    <row r="18807" spans="1:11" x14ac:dyDescent="0.25">
      <c r="A18807" s="7" t="s">
        <v>49841</v>
      </c>
      <c r="B18807" s="6">
        <v>0</v>
      </c>
      <c r="C18807" s="6">
        <v>0</v>
      </c>
      <c r="D18807" s="6">
        <v>0</v>
      </c>
      <c r="E18807" s="6">
        <v>0</v>
      </c>
      <c r="F18807" s="6">
        <v>1</v>
      </c>
      <c r="G18807" s="6">
        <v>0</v>
      </c>
      <c r="H18807" s="6" t="s">
        <v>34210</v>
      </c>
      <c r="I18807" s="6" t="s">
        <v>49822</v>
      </c>
      <c r="J18807" s="6" t="s">
        <v>34219</v>
      </c>
      <c r="K18807" s="6">
        <v>22</v>
      </c>
    </row>
    <row r="18808" spans="1:11" ht="25" x14ac:dyDescent="0.25">
      <c r="A18808" s="7" t="s">
        <v>49842</v>
      </c>
      <c r="B18808" s="6">
        <v>0</v>
      </c>
      <c r="C18808" s="6">
        <v>0</v>
      </c>
      <c r="D18808" s="6">
        <v>0</v>
      </c>
      <c r="E18808" s="6">
        <v>0</v>
      </c>
      <c r="F18808" s="6">
        <v>1</v>
      </c>
      <c r="G18808" s="6">
        <v>0</v>
      </c>
      <c r="H18808" s="6" t="s">
        <v>34210</v>
      </c>
      <c r="I18808" s="6" t="s">
        <v>49822</v>
      </c>
      <c r="J18808" s="6" t="s">
        <v>34219</v>
      </c>
      <c r="K18808" s="6">
        <v>23</v>
      </c>
    </row>
    <row r="18809" spans="1:11" ht="37.5" x14ac:dyDescent="0.25">
      <c r="A18809" s="7" t="s">
        <v>49843</v>
      </c>
      <c r="B18809" s="6">
        <v>0</v>
      </c>
      <c r="C18809" s="6">
        <v>0</v>
      </c>
      <c r="D18809" s="6">
        <v>0</v>
      </c>
      <c r="E18809" s="6">
        <v>0</v>
      </c>
      <c r="F18809" s="6">
        <v>1</v>
      </c>
      <c r="G18809" s="6">
        <v>0</v>
      </c>
      <c r="H18809" s="6" t="s">
        <v>34210</v>
      </c>
      <c r="I18809" s="6" t="s">
        <v>49822</v>
      </c>
      <c r="J18809" s="6" t="s">
        <v>34219</v>
      </c>
      <c r="K18809" s="6">
        <v>24</v>
      </c>
    </row>
    <row r="18810" spans="1:11" ht="37.5" x14ac:dyDescent="0.25">
      <c r="A18810" s="7" t="s">
        <v>49844</v>
      </c>
      <c r="B18810" s="6">
        <v>0</v>
      </c>
      <c r="C18810" s="6">
        <v>0</v>
      </c>
      <c r="D18810" s="6">
        <v>0</v>
      </c>
      <c r="E18810" s="6">
        <v>0</v>
      </c>
      <c r="F18810" s="6">
        <v>1</v>
      </c>
      <c r="G18810" s="6">
        <v>0</v>
      </c>
      <c r="H18810" s="6" t="s">
        <v>34210</v>
      </c>
      <c r="I18810" s="6" t="s">
        <v>49822</v>
      </c>
      <c r="J18810" s="6" t="s">
        <v>34219</v>
      </c>
      <c r="K18810" s="6">
        <v>25</v>
      </c>
    </row>
    <row r="18811" spans="1:11" ht="25" x14ac:dyDescent="0.25">
      <c r="A18811" s="7" t="s">
        <v>49845</v>
      </c>
      <c r="B18811" s="6">
        <v>0</v>
      </c>
      <c r="C18811" s="6">
        <v>0</v>
      </c>
      <c r="D18811" s="6">
        <v>0</v>
      </c>
      <c r="E18811" s="6">
        <v>0</v>
      </c>
      <c r="F18811" s="6">
        <v>1</v>
      </c>
      <c r="G18811" s="6">
        <v>0</v>
      </c>
      <c r="H18811" s="6" t="s">
        <v>34210</v>
      </c>
      <c r="I18811" s="6" t="s">
        <v>49822</v>
      </c>
      <c r="J18811" s="6" t="s">
        <v>34219</v>
      </c>
      <c r="K18811" s="6">
        <v>26</v>
      </c>
    </row>
    <row r="18812" spans="1:11" ht="25" x14ac:dyDescent="0.25">
      <c r="A18812" s="7" t="s">
        <v>49846</v>
      </c>
      <c r="B18812" s="6">
        <v>0</v>
      </c>
      <c r="C18812" s="6">
        <v>0</v>
      </c>
      <c r="D18812" s="6">
        <v>0</v>
      </c>
      <c r="E18812" s="6">
        <v>0</v>
      </c>
      <c r="F18812" s="6">
        <v>1</v>
      </c>
      <c r="G18812" s="6">
        <v>0</v>
      </c>
      <c r="H18812" s="6" t="s">
        <v>34210</v>
      </c>
      <c r="I18812" s="6" t="s">
        <v>49822</v>
      </c>
      <c r="J18812" s="6" t="s">
        <v>34219</v>
      </c>
      <c r="K18812" s="6">
        <v>27</v>
      </c>
    </row>
    <row r="18813" spans="1:11" ht="37.5" x14ac:dyDescent="0.25">
      <c r="A18813" s="7" t="s">
        <v>49847</v>
      </c>
      <c r="B18813" s="6">
        <v>0</v>
      </c>
      <c r="C18813" s="6">
        <v>0</v>
      </c>
      <c r="D18813" s="6">
        <v>0</v>
      </c>
      <c r="E18813" s="6">
        <v>0</v>
      </c>
      <c r="F18813" s="6">
        <v>1</v>
      </c>
      <c r="G18813" s="6">
        <v>0</v>
      </c>
      <c r="H18813" s="6" t="s">
        <v>34210</v>
      </c>
      <c r="I18813" s="6" t="s">
        <v>49822</v>
      </c>
      <c r="J18813" s="6" t="s">
        <v>34219</v>
      </c>
      <c r="K18813" s="6">
        <v>28</v>
      </c>
    </row>
    <row r="18814" spans="1:11" ht="25" x14ac:dyDescent="0.25">
      <c r="A18814" s="7" t="s">
        <v>49848</v>
      </c>
      <c r="B18814" s="6">
        <v>0</v>
      </c>
      <c r="C18814" s="6">
        <v>0</v>
      </c>
      <c r="D18814" s="6">
        <v>0</v>
      </c>
      <c r="E18814" s="6">
        <v>0</v>
      </c>
      <c r="F18814" s="6">
        <v>1</v>
      </c>
      <c r="G18814" s="6">
        <v>0</v>
      </c>
      <c r="H18814" s="6" t="s">
        <v>34210</v>
      </c>
      <c r="I18814" s="6" t="s">
        <v>49822</v>
      </c>
      <c r="J18814" s="6" t="s">
        <v>34219</v>
      </c>
      <c r="K18814" s="6">
        <v>29</v>
      </c>
    </row>
    <row r="18815" spans="1:11" x14ac:dyDescent="0.25">
      <c r="A18815" s="7" t="s">
        <v>49849</v>
      </c>
      <c r="B18815" s="6">
        <v>0</v>
      </c>
      <c r="C18815" s="6">
        <v>0</v>
      </c>
      <c r="D18815" s="6">
        <v>0</v>
      </c>
      <c r="E18815" s="6">
        <v>0</v>
      </c>
      <c r="F18815" s="6">
        <v>1</v>
      </c>
      <c r="G18815" s="6">
        <v>0</v>
      </c>
      <c r="H18815" s="6" t="s">
        <v>34210</v>
      </c>
      <c r="I18815" s="6" t="s">
        <v>49822</v>
      </c>
      <c r="J18815" s="6" t="s">
        <v>34219</v>
      </c>
      <c r="K18815" s="6">
        <v>30</v>
      </c>
    </row>
    <row r="18816" spans="1:11" ht="100" x14ac:dyDescent="0.25">
      <c r="A18816" s="7" t="s">
        <v>49850</v>
      </c>
      <c r="B18816" s="6">
        <v>0</v>
      </c>
      <c r="C18816" s="6">
        <v>0</v>
      </c>
      <c r="D18816" s="6">
        <v>0</v>
      </c>
      <c r="E18816" s="6">
        <v>0</v>
      </c>
      <c r="F18816" s="6">
        <v>1</v>
      </c>
      <c r="G18816" s="6">
        <v>0</v>
      </c>
      <c r="H18816" s="6" t="s">
        <v>34210</v>
      </c>
      <c r="I18816" s="6" t="s">
        <v>49822</v>
      </c>
      <c r="J18816" s="6" t="s">
        <v>34219</v>
      </c>
      <c r="K18816" s="6">
        <v>31</v>
      </c>
    </row>
    <row r="18817" spans="1:11" x14ac:dyDescent="0.25">
      <c r="A18817" s="7" t="s">
        <v>49851</v>
      </c>
      <c r="B18817" s="6">
        <v>0</v>
      </c>
      <c r="C18817" s="6">
        <v>0</v>
      </c>
      <c r="D18817" s="6">
        <v>0</v>
      </c>
      <c r="E18817" s="6">
        <v>0</v>
      </c>
      <c r="F18817" s="6">
        <v>1</v>
      </c>
      <c r="G18817" s="6">
        <v>0</v>
      </c>
      <c r="H18817" s="6" t="s">
        <v>34210</v>
      </c>
      <c r="I18817" s="6" t="s">
        <v>49822</v>
      </c>
      <c r="J18817" s="6" t="s">
        <v>34219</v>
      </c>
      <c r="K18817" s="6">
        <v>32</v>
      </c>
    </row>
    <row r="18818" spans="1:11" ht="25" x14ac:dyDescent="0.25">
      <c r="A18818" s="7" t="s">
        <v>49852</v>
      </c>
      <c r="B18818" s="6">
        <v>0</v>
      </c>
      <c r="C18818" s="6">
        <v>0</v>
      </c>
      <c r="D18818" s="6">
        <v>0</v>
      </c>
      <c r="E18818" s="6">
        <v>0</v>
      </c>
      <c r="F18818" s="6">
        <v>1</v>
      </c>
      <c r="G18818" s="6">
        <v>0</v>
      </c>
      <c r="H18818" s="6" t="s">
        <v>34210</v>
      </c>
      <c r="I18818" s="6" t="s">
        <v>49822</v>
      </c>
      <c r="J18818" s="6" t="s">
        <v>34219</v>
      </c>
      <c r="K18818" s="6">
        <v>33</v>
      </c>
    </row>
    <row r="18819" spans="1:11" ht="37.5" x14ac:dyDescent="0.25">
      <c r="A18819" s="7" t="s">
        <v>49853</v>
      </c>
      <c r="B18819" s="6">
        <v>0</v>
      </c>
      <c r="C18819" s="6">
        <v>0</v>
      </c>
      <c r="D18819" s="6">
        <v>0</v>
      </c>
      <c r="E18819" s="6">
        <v>0</v>
      </c>
      <c r="F18819" s="6">
        <v>1</v>
      </c>
      <c r="G18819" s="6">
        <v>0</v>
      </c>
      <c r="H18819" s="6" t="s">
        <v>34210</v>
      </c>
      <c r="I18819" s="6" t="s">
        <v>49822</v>
      </c>
      <c r="J18819" s="6" t="s">
        <v>34219</v>
      </c>
      <c r="K18819" s="6">
        <v>34</v>
      </c>
    </row>
    <row r="18820" spans="1:11" ht="37.5" x14ac:dyDescent="0.25">
      <c r="A18820" s="7" t="s">
        <v>49854</v>
      </c>
      <c r="B18820" s="6">
        <v>0</v>
      </c>
      <c r="C18820" s="6">
        <v>0</v>
      </c>
      <c r="D18820" s="6">
        <v>0</v>
      </c>
      <c r="E18820" s="6">
        <v>0</v>
      </c>
      <c r="F18820" s="6">
        <v>1</v>
      </c>
      <c r="G18820" s="6">
        <v>0</v>
      </c>
      <c r="H18820" s="6" t="s">
        <v>34210</v>
      </c>
      <c r="I18820" s="6" t="s">
        <v>49822</v>
      </c>
      <c r="J18820" s="6" t="s">
        <v>34219</v>
      </c>
      <c r="K18820" s="6">
        <v>35</v>
      </c>
    </row>
    <row r="18821" spans="1:11" ht="37.5" x14ac:dyDescent="0.25">
      <c r="A18821" s="7" t="s">
        <v>49855</v>
      </c>
      <c r="B18821" s="6">
        <v>0</v>
      </c>
      <c r="C18821" s="6">
        <v>0</v>
      </c>
      <c r="D18821" s="6">
        <v>0</v>
      </c>
      <c r="E18821" s="6">
        <v>0</v>
      </c>
      <c r="F18821" s="6">
        <v>0</v>
      </c>
      <c r="G18821" s="6">
        <v>0</v>
      </c>
      <c r="H18821" s="6" t="s">
        <v>34217</v>
      </c>
      <c r="I18821" s="6" t="s">
        <v>49822</v>
      </c>
      <c r="J18821" s="6" t="s">
        <v>34219</v>
      </c>
      <c r="K18821" s="6">
        <v>36</v>
      </c>
    </row>
    <row r="18822" spans="1:11" ht="75" x14ac:dyDescent="0.25">
      <c r="A18822" s="7" t="s">
        <v>49856</v>
      </c>
      <c r="B18822" s="6">
        <v>0</v>
      </c>
      <c r="C18822" s="6">
        <v>0</v>
      </c>
      <c r="D18822" s="6">
        <v>0</v>
      </c>
      <c r="E18822" s="6">
        <v>0</v>
      </c>
      <c r="F18822" s="6">
        <v>0</v>
      </c>
      <c r="G18822" s="6">
        <v>0</v>
      </c>
      <c r="H18822" s="6" t="s">
        <v>34217</v>
      </c>
      <c r="I18822" s="6" t="s">
        <v>49822</v>
      </c>
      <c r="J18822" s="6" t="s">
        <v>34219</v>
      </c>
      <c r="K18822" s="6">
        <v>37</v>
      </c>
    </row>
    <row r="18823" spans="1:11" ht="37.5" x14ac:dyDescent="0.25">
      <c r="A18823" s="7" t="s">
        <v>49857</v>
      </c>
      <c r="B18823" s="6">
        <v>0</v>
      </c>
      <c r="C18823" s="6">
        <v>0</v>
      </c>
      <c r="D18823" s="6">
        <v>0</v>
      </c>
      <c r="E18823" s="6">
        <v>0</v>
      </c>
      <c r="F18823" s="6">
        <v>1</v>
      </c>
      <c r="G18823" s="6">
        <v>0</v>
      </c>
      <c r="H18823" s="6" t="s">
        <v>34210</v>
      </c>
      <c r="I18823" s="6" t="s">
        <v>49822</v>
      </c>
      <c r="J18823" s="6" t="s">
        <v>34219</v>
      </c>
      <c r="K18823" s="6">
        <v>38</v>
      </c>
    </row>
    <row r="18824" spans="1:11" x14ac:dyDescent="0.25">
      <c r="A18824" s="7" t="s">
        <v>49858</v>
      </c>
      <c r="B18824" s="6">
        <v>0</v>
      </c>
      <c r="C18824" s="6">
        <v>0</v>
      </c>
      <c r="D18824" s="6">
        <v>0</v>
      </c>
      <c r="E18824" s="6">
        <v>0</v>
      </c>
      <c r="F18824" s="6">
        <v>1</v>
      </c>
      <c r="G18824" s="6">
        <v>0</v>
      </c>
      <c r="H18824" s="6" t="s">
        <v>34210</v>
      </c>
      <c r="I18824" s="6" t="s">
        <v>49822</v>
      </c>
      <c r="J18824" s="6" t="s">
        <v>34219</v>
      </c>
      <c r="K18824" s="6">
        <v>39</v>
      </c>
    </row>
    <row r="18825" spans="1:11" ht="62.5" x14ac:dyDescent="0.25">
      <c r="A18825" s="7" t="s">
        <v>49859</v>
      </c>
      <c r="B18825" s="6">
        <v>0</v>
      </c>
      <c r="C18825" s="6">
        <v>0</v>
      </c>
      <c r="D18825" s="6">
        <v>0</v>
      </c>
      <c r="E18825" s="6">
        <v>0</v>
      </c>
      <c r="F18825" s="6">
        <v>1</v>
      </c>
      <c r="G18825" s="6">
        <v>0</v>
      </c>
      <c r="H18825" s="6" t="s">
        <v>34210</v>
      </c>
      <c r="I18825" s="6" t="s">
        <v>49822</v>
      </c>
      <c r="J18825" s="6" t="s">
        <v>34219</v>
      </c>
      <c r="K18825" s="6">
        <v>40</v>
      </c>
    </row>
    <row r="18826" spans="1:11" x14ac:dyDescent="0.25">
      <c r="A18826" s="7" t="s">
        <v>49860</v>
      </c>
      <c r="B18826" s="6">
        <v>0</v>
      </c>
      <c r="C18826" s="6">
        <v>0</v>
      </c>
      <c r="D18826" s="6">
        <v>0</v>
      </c>
      <c r="E18826" s="6">
        <v>0</v>
      </c>
      <c r="F18826" s="6">
        <v>0</v>
      </c>
      <c r="G18826" s="6">
        <v>1</v>
      </c>
      <c r="H18826" s="6" t="s">
        <v>34211</v>
      </c>
      <c r="I18826" s="6" t="s">
        <v>49822</v>
      </c>
      <c r="J18826" s="6" t="s">
        <v>34219</v>
      </c>
      <c r="K18826" s="6">
        <v>41</v>
      </c>
    </row>
    <row r="18827" spans="1:11" ht="50" x14ac:dyDescent="0.25">
      <c r="A18827" s="7" t="s">
        <v>49861</v>
      </c>
      <c r="B18827" s="6">
        <v>0</v>
      </c>
      <c r="C18827" s="6">
        <v>0</v>
      </c>
      <c r="D18827" s="6">
        <v>0</v>
      </c>
      <c r="E18827" s="6">
        <v>0</v>
      </c>
      <c r="F18827" s="6">
        <v>0</v>
      </c>
      <c r="G18827" s="6">
        <v>1</v>
      </c>
      <c r="H18827" s="6" t="s">
        <v>34211</v>
      </c>
      <c r="I18827" s="6" t="s">
        <v>49822</v>
      </c>
      <c r="J18827" s="6" t="s">
        <v>34219</v>
      </c>
      <c r="K18827" s="6">
        <v>42</v>
      </c>
    </row>
    <row r="18828" spans="1:11" x14ac:dyDescent="0.25">
      <c r="A18828" s="7" t="s">
        <v>49862</v>
      </c>
      <c r="B18828" s="6">
        <v>0</v>
      </c>
      <c r="C18828" s="6">
        <v>0</v>
      </c>
      <c r="D18828" s="6">
        <v>0</v>
      </c>
      <c r="E18828" s="6">
        <v>0</v>
      </c>
      <c r="F18828" s="6">
        <v>0</v>
      </c>
      <c r="G18828" s="6">
        <v>0</v>
      </c>
      <c r="H18828" s="6" t="s">
        <v>34217</v>
      </c>
      <c r="I18828" s="6" t="s">
        <v>49822</v>
      </c>
      <c r="J18828" s="6" t="s">
        <v>34219</v>
      </c>
      <c r="K18828" s="6">
        <v>43</v>
      </c>
    </row>
    <row r="18829" spans="1:11" ht="50" x14ac:dyDescent="0.25">
      <c r="A18829" s="7" t="s">
        <v>49863</v>
      </c>
      <c r="B18829" s="6">
        <v>0</v>
      </c>
      <c r="C18829" s="6">
        <v>0</v>
      </c>
      <c r="D18829" s="6">
        <v>0</v>
      </c>
      <c r="E18829" s="6">
        <v>1</v>
      </c>
      <c r="F18829" s="6">
        <v>0</v>
      </c>
      <c r="G18829" s="6">
        <v>0</v>
      </c>
      <c r="H18829" s="6" t="s">
        <v>34209</v>
      </c>
      <c r="I18829" s="6" t="s">
        <v>49822</v>
      </c>
      <c r="J18829" s="6" t="s">
        <v>34219</v>
      </c>
      <c r="K18829" s="6">
        <v>44</v>
      </c>
    </row>
    <row r="18830" spans="1:11" ht="25" x14ac:dyDescent="0.25">
      <c r="A18830" s="7" t="s">
        <v>49864</v>
      </c>
      <c r="B18830" s="6">
        <v>0</v>
      </c>
      <c r="C18830" s="6">
        <v>0</v>
      </c>
      <c r="D18830" s="6">
        <v>0</v>
      </c>
      <c r="E18830" s="6">
        <v>1</v>
      </c>
      <c r="F18830" s="6">
        <v>0</v>
      </c>
      <c r="G18830" s="6">
        <v>0</v>
      </c>
      <c r="H18830" s="6" t="s">
        <v>34209</v>
      </c>
      <c r="I18830" s="6" t="s">
        <v>49822</v>
      </c>
      <c r="J18830" s="6" t="s">
        <v>34219</v>
      </c>
      <c r="K18830" s="6">
        <v>45</v>
      </c>
    </row>
    <row r="18831" spans="1:11" x14ac:dyDescent="0.25">
      <c r="A18831" s="7" t="s">
        <v>49865</v>
      </c>
      <c r="B18831" s="6">
        <v>0</v>
      </c>
      <c r="C18831" s="6">
        <v>0</v>
      </c>
      <c r="D18831" s="6">
        <v>0</v>
      </c>
      <c r="E18831" s="6">
        <v>1</v>
      </c>
      <c r="F18831" s="6">
        <v>0</v>
      </c>
      <c r="G18831" s="6">
        <v>0</v>
      </c>
      <c r="H18831" s="6" t="s">
        <v>34209</v>
      </c>
      <c r="I18831" s="6" t="s">
        <v>49822</v>
      </c>
      <c r="J18831" s="6" t="s">
        <v>34219</v>
      </c>
      <c r="K18831" s="6">
        <v>46</v>
      </c>
    </row>
    <row r="18832" spans="1:11" ht="25" x14ac:dyDescent="0.25">
      <c r="A18832" s="7" t="s">
        <v>49866</v>
      </c>
      <c r="B18832" s="6">
        <v>0</v>
      </c>
      <c r="C18832" s="6">
        <v>0</v>
      </c>
      <c r="D18832" s="6">
        <v>0</v>
      </c>
      <c r="E18832" s="6">
        <v>1</v>
      </c>
      <c r="F18832" s="6">
        <v>0</v>
      </c>
      <c r="G18832" s="6">
        <v>0</v>
      </c>
      <c r="H18832" s="6" t="s">
        <v>34209</v>
      </c>
      <c r="I18832" s="6" t="s">
        <v>49822</v>
      </c>
      <c r="J18832" s="6" t="s">
        <v>34219</v>
      </c>
      <c r="K18832" s="6">
        <v>47</v>
      </c>
    </row>
    <row r="18833" spans="1:11" ht="25" x14ac:dyDescent="0.25">
      <c r="A18833" s="7" t="s">
        <v>49867</v>
      </c>
      <c r="B18833" s="6">
        <v>0</v>
      </c>
      <c r="C18833" s="6">
        <v>0</v>
      </c>
      <c r="D18833" s="6">
        <v>0</v>
      </c>
      <c r="E18833" s="6">
        <v>1</v>
      </c>
      <c r="F18833" s="6">
        <v>0</v>
      </c>
      <c r="G18833" s="6">
        <v>0</v>
      </c>
      <c r="H18833" s="6" t="s">
        <v>34209</v>
      </c>
      <c r="I18833" s="6" t="s">
        <v>49822</v>
      </c>
      <c r="J18833" s="6" t="s">
        <v>34219</v>
      </c>
      <c r="K18833" s="6">
        <v>48</v>
      </c>
    </row>
    <row r="18834" spans="1:11" x14ac:dyDescent="0.25">
      <c r="A18834" s="7" t="s">
        <v>49868</v>
      </c>
      <c r="B18834" s="6">
        <v>0</v>
      </c>
      <c r="C18834" s="6">
        <v>0</v>
      </c>
      <c r="D18834" s="6">
        <v>0</v>
      </c>
      <c r="E18834" s="6">
        <v>1</v>
      </c>
      <c r="F18834" s="6">
        <v>0</v>
      </c>
      <c r="G18834" s="6">
        <v>0</v>
      </c>
      <c r="H18834" s="6" t="s">
        <v>34209</v>
      </c>
      <c r="I18834" s="6" t="s">
        <v>49822</v>
      </c>
      <c r="J18834" s="6" t="s">
        <v>34219</v>
      </c>
      <c r="K18834" s="6">
        <v>49</v>
      </c>
    </row>
    <row r="18835" spans="1:11" x14ac:dyDescent="0.25">
      <c r="A18835" s="7" t="s">
        <v>49869</v>
      </c>
      <c r="B18835" s="6">
        <v>0</v>
      </c>
      <c r="C18835" s="6">
        <v>0</v>
      </c>
      <c r="D18835" s="6">
        <v>0</v>
      </c>
      <c r="E18835" s="6">
        <v>1</v>
      </c>
      <c r="F18835" s="6">
        <v>0</v>
      </c>
      <c r="G18835" s="6">
        <v>0</v>
      </c>
      <c r="H18835" s="6" t="s">
        <v>34209</v>
      </c>
      <c r="I18835" s="6" t="s">
        <v>49822</v>
      </c>
      <c r="J18835" s="6" t="s">
        <v>34219</v>
      </c>
      <c r="K18835" s="6">
        <v>50</v>
      </c>
    </row>
    <row r="18836" spans="1:11" ht="25" x14ac:dyDescent="0.25">
      <c r="A18836" s="7" t="s">
        <v>49870</v>
      </c>
      <c r="B18836" s="6">
        <v>0</v>
      </c>
      <c r="C18836" s="6">
        <v>0</v>
      </c>
      <c r="D18836" s="6">
        <v>0</v>
      </c>
      <c r="E18836" s="6">
        <v>1</v>
      </c>
      <c r="F18836" s="6">
        <v>0</v>
      </c>
      <c r="G18836" s="6">
        <v>0</v>
      </c>
      <c r="H18836" s="6" t="s">
        <v>34209</v>
      </c>
      <c r="I18836" s="6" t="s">
        <v>49822</v>
      </c>
      <c r="J18836" s="6" t="s">
        <v>34219</v>
      </c>
      <c r="K18836" s="6">
        <v>51</v>
      </c>
    </row>
    <row r="18837" spans="1:11" x14ac:dyDescent="0.25">
      <c r="A18837" s="7" t="s">
        <v>49871</v>
      </c>
      <c r="B18837" s="6">
        <v>0</v>
      </c>
      <c r="C18837" s="6">
        <v>0</v>
      </c>
      <c r="D18837" s="6">
        <v>0</v>
      </c>
      <c r="E18837" s="6">
        <v>0</v>
      </c>
      <c r="F18837" s="6">
        <v>0</v>
      </c>
      <c r="G18837" s="6">
        <v>0</v>
      </c>
      <c r="H18837" s="6" t="s">
        <v>34217</v>
      </c>
      <c r="I18837" s="6" t="s">
        <v>49822</v>
      </c>
      <c r="J18837" s="6" t="s">
        <v>34219</v>
      </c>
      <c r="K18837" s="6">
        <v>52</v>
      </c>
    </row>
    <row r="18838" spans="1:11" ht="37.5" x14ac:dyDescent="0.25">
      <c r="A18838" s="7" t="s">
        <v>49872</v>
      </c>
      <c r="B18838" s="6">
        <v>0</v>
      </c>
      <c r="C18838" s="6">
        <v>0</v>
      </c>
      <c r="D18838" s="6">
        <v>0</v>
      </c>
      <c r="E18838" s="6">
        <v>0</v>
      </c>
      <c r="F18838" s="6">
        <v>0</v>
      </c>
      <c r="G18838" s="6">
        <v>0</v>
      </c>
      <c r="H18838" s="6" t="s">
        <v>34217</v>
      </c>
      <c r="I18838" s="6" t="s">
        <v>49822</v>
      </c>
      <c r="J18838" s="6" t="s">
        <v>34219</v>
      </c>
      <c r="K18838" s="6">
        <v>53</v>
      </c>
    </row>
    <row r="18839" spans="1:11" ht="25" x14ac:dyDescent="0.25">
      <c r="A18839" s="7" t="s">
        <v>49873</v>
      </c>
      <c r="B18839" s="6">
        <v>0</v>
      </c>
      <c r="C18839" s="6">
        <v>0</v>
      </c>
      <c r="D18839" s="6">
        <v>0</v>
      </c>
      <c r="E18839" s="6">
        <v>1</v>
      </c>
      <c r="F18839" s="6">
        <v>0</v>
      </c>
      <c r="G18839" s="6">
        <v>0</v>
      </c>
      <c r="H18839" s="6" t="s">
        <v>34209</v>
      </c>
      <c r="I18839" s="6" t="s">
        <v>49822</v>
      </c>
      <c r="J18839" s="6" t="s">
        <v>34219</v>
      </c>
      <c r="K18839" s="6">
        <v>54</v>
      </c>
    </row>
    <row r="18840" spans="1:11" ht="37.5" x14ac:dyDescent="0.25">
      <c r="A18840" s="7" t="s">
        <v>49874</v>
      </c>
      <c r="B18840" s="6">
        <v>0</v>
      </c>
      <c r="C18840" s="6">
        <v>0</v>
      </c>
      <c r="D18840" s="6">
        <v>0</v>
      </c>
      <c r="E18840" s="6">
        <v>1</v>
      </c>
      <c r="F18840" s="6">
        <v>0</v>
      </c>
      <c r="G18840" s="6">
        <v>0</v>
      </c>
      <c r="H18840" s="6" t="s">
        <v>34209</v>
      </c>
      <c r="I18840" s="6" t="s">
        <v>49822</v>
      </c>
      <c r="J18840" s="6" t="s">
        <v>34219</v>
      </c>
      <c r="K18840" s="6">
        <v>55</v>
      </c>
    </row>
    <row r="18841" spans="1:11" ht="37.5" x14ac:dyDescent="0.25">
      <c r="A18841" s="7" t="s">
        <v>49875</v>
      </c>
      <c r="B18841" s="6">
        <v>0</v>
      </c>
      <c r="C18841" s="6">
        <v>0</v>
      </c>
      <c r="D18841" s="6">
        <v>0</v>
      </c>
      <c r="E18841" s="6">
        <v>1</v>
      </c>
      <c r="F18841" s="6">
        <v>0</v>
      </c>
      <c r="G18841" s="6">
        <v>0</v>
      </c>
      <c r="H18841" s="6" t="s">
        <v>34209</v>
      </c>
      <c r="I18841" s="6" t="s">
        <v>49822</v>
      </c>
      <c r="J18841" s="6" t="s">
        <v>34219</v>
      </c>
      <c r="K18841" s="6">
        <v>56</v>
      </c>
    </row>
    <row r="18842" spans="1:11" ht="25" x14ac:dyDescent="0.25">
      <c r="A18842" s="7" t="s">
        <v>49876</v>
      </c>
      <c r="B18842" s="6">
        <v>0</v>
      </c>
      <c r="C18842" s="6">
        <v>0</v>
      </c>
      <c r="D18842" s="6">
        <v>0</v>
      </c>
      <c r="E18842" s="6">
        <v>1</v>
      </c>
      <c r="F18842" s="6">
        <v>0</v>
      </c>
      <c r="G18842" s="6">
        <v>0</v>
      </c>
      <c r="H18842" s="6" t="s">
        <v>34209</v>
      </c>
      <c r="I18842" s="6" t="s">
        <v>49822</v>
      </c>
      <c r="J18842" s="6" t="s">
        <v>34219</v>
      </c>
      <c r="K18842" s="6">
        <v>57</v>
      </c>
    </row>
    <row r="18843" spans="1:11" ht="37.5" x14ac:dyDescent="0.25">
      <c r="A18843" s="7" t="s">
        <v>49877</v>
      </c>
      <c r="B18843" s="6">
        <v>0</v>
      </c>
      <c r="C18843" s="6">
        <v>0</v>
      </c>
      <c r="D18843" s="6">
        <v>0</v>
      </c>
      <c r="E18843" s="6">
        <v>1</v>
      </c>
      <c r="F18843" s="6">
        <v>0</v>
      </c>
      <c r="G18843" s="6">
        <v>0</v>
      </c>
      <c r="H18843" s="6" t="s">
        <v>34209</v>
      </c>
      <c r="I18843" s="6" t="s">
        <v>49822</v>
      </c>
      <c r="J18843" s="6" t="s">
        <v>34219</v>
      </c>
      <c r="K18843" s="6">
        <v>58</v>
      </c>
    </row>
    <row r="18844" spans="1:11" ht="25" x14ac:dyDescent="0.25">
      <c r="A18844" s="7" t="s">
        <v>49878</v>
      </c>
      <c r="B18844" s="6">
        <v>0</v>
      </c>
      <c r="C18844" s="6">
        <v>0</v>
      </c>
      <c r="D18844" s="6">
        <v>0</v>
      </c>
      <c r="E18844" s="6">
        <v>1</v>
      </c>
      <c r="F18844" s="6">
        <v>0</v>
      </c>
      <c r="G18844" s="6">
        <v>0</v>
      </c>
      <c r="H18844" s="6" t="s">
        <v>34209</v>
      </c>
      <c r="I18844" s="6" t="s">
        <v>49822</v>
      </c>
      <c r="J18844" s="6" t="s">
        <v>34219</v>
      </c>
      <c r="K18844" s="6">
        <v>59</v>
      </c>
    </row>
    <row r="18845" spans="1:11" x14ac:dyDescent="0.25">
      <c r="A18845" s="7" t="s">
        <v>49879</v>
      </c>
      <c r="B18845" s="6">
        <v>0</v>
      </c>
      <c r="C18845" s="6">
        <v>0</v>
      </c>
      <c r="D18845" s="6">
        <v>0</v>
      </c>
      <c r="E18845" s="6">
        <v>1</v>
      </c>
      <c r="F18845" s="6">
        <v>0</v>
      </c>
      <c r="G18845" s="6">
        <v>0</v>
      </c>
      <c r="H18845" s="6" t="s">
        <v>34209</v>
      </c>
      <c r="I18845" s="6" t="s">
        <v>49822</v>
      </c>
      <c r="J18845" s="6" t="s">
        <v>34219</v>
      </c>
      <c r="K18845" s="6">
        <v>60</v>
      </c>
    </row>
    <row r="18846" spans="1:11" ht="25" x14ac:dyDescent="0.25">
      <c r="A18846" s="7" t="s">
        <v>49880</v>
      </c>
      <c r="B18846" s="6">
        <v>0</v>
      </c>
      <c r="C18846" s="6">
        <v>0</v>
      </c>
      <c r="D18846" s="6">
        <v>0</v>
      </c>
      <c r="E18846" s="6">
        <v>1</v>
      </c>
      <c r="F18846" s="6">
        <v>0</v>
      </c>
      <c r="G18846" s="6">
        <v>0</v>
      </c>
      <c r="H18846" s="6" t="s">
        <v>34209</v>
      </c>
      <c r="I18846" s="6" t="s">
        <v>49822</v>
      </c>
      <c r="J18846" s="6" t="s">
        <v>34219</v>
      </c>
      <c r="K18846" s="6">
        <v>61</v>
      </c>
    </row>
    <row r="18847" spans="1:11" x14ac:dyDescent="0.25">
      <c r="A18847" s="7" t="s">
        <v>41608</v>
      </c>
      <c r="B18847" s="6">
        <v>0</v>
      </c>
      <c r="C18847" s="6">
        <v>0</v>
      </c>
      <c r="D18847" s="6">
        <v>0</v>
      </c>
      <c r="E18847" s="6">
        <v>0</v>
      </c>
      <c r="F18847" s="6">
        <v>1</v>
      </c>
      <c r="G18847" s="6">
        <v>0</v>
      </c>
      <c r="H18847" s="6" t="s">
        <v>34210</v>
      </c>
      <c r="I18847" s="6" t="s">
        <v>49822</v>
      </c>
      <c r="J18847" s="6" t="s">
        <v>34219</v>
      </c>
      <c r="K18847" s="6">
        <v>62</v>
      </c>
    </row>
    <row r="18848" spans="1:11" ht="87.5" x14ac:dyDescent="0.25">
      <c r="A18848" s="7" t="s">
        <v>49881</v>
      </c>
      <c r="B18848" s="6">
        <v>0</v>
      </c>
      <c r="C18848" s="6">
        <v>0</v>
      </c>
      <c r="D18848" s="6">
        <v>0</v>
      </c>
      <c r="E18848" s="6">
        <v>0</v>
      </c>
      <c r="F18848" s="6">
        <v>1</v>
      </c>
      <c r="G18848" s="6">
        <v>0</v>
      </c>
      <c r="H18848" s="6" t="s">
        <v>34210</v>
      </c>
      <c r="I18848" s="6" t="s">
        <v>49822</v>
      </c>
      <c r="J18848" s="6" t="s">
        <v>34219</v>
      </c>
      <c r="K18848" s="6">
        <v>63</v>
      </c>
    </row>
    <row r="18849" spans="1:11" x14ac:dyDescent="0.25">
      <c r="A18849" s="7" t="s">
        <v>39761</v>
      </c>
      <c r="B18849" s="6">
        <v>0</v>
      </c>
      <c r="C18849" s="6">
        <v>0</v>
      </c>
      <c r="D18849" s="6">
        <v>0</v>
      </c>
      <c r="E18849" s="6">
        <v>0</v>
      </c>
      <c r="F18849" s="6">
        <v>1</v>
      </c>
      <c r="G18849" s="6">
        <v>0</v>
      </c>
      <c r="H18849" s="6" t="s">
        <v>34210</v>
      </c>
      <c r="I18849" s="6" t="s">
        <v>49822</v>
      </c>
      <c r="J18849" s="6" t="s">
        <v>34219</v>
      </c>
      <c r="K18849" s="6">
        <v>64</v>
      </c>
    </row>
    <row r="18850" spans="1:11" ht="75" x14ac:dyDescent="0.25">
      <c r="A18850" s="7" t="s">
        <v>49882</v>
      </c>
      <c r="B18850" s="6">
        <v>0</v>
      </c>
      <c r="C18850" s="6">
        <v>0</v>
      </c>
      <c r="D18850" s="6">
        <v>0</v>
      </c>
      <c r="E18850" s="6">
        <v>0</v>
      </c>
      <c r="F18850" s="6">
        <v>1</v>
      </c>
      <c r="G18850" s="6">
        <v>0</v>
      </c>
      <c r="H18850" s="6" t="s">
        <v>34210</v>
      </c>
      <c r="I18850" s="6" t="s">
        <v>49822</v>
      </c>
      <c r="J18850" s="6" t="s">
        <v>34219</v>
      </c>
      <c r="K18850" s="6">
        <v>65</v>
      </c>
    </row>
    <row r="18851" spans="1:11" x14ac:dyDescent="0.25">
      <c r="A18851" s="7" t="s">
        <v>49883</v>
      </c>
      <c r="B18851" s="6">
        <v>0</v>
      </c>
      <c r="C18851" s="6">
        <v>0</v>
      </c>
      <c r="D18851" s="6">
        <v>0</v>
      </c>
      <c r="E18851" s="6">
        <v>0</v>
      </c>
      <c r="F18851" s="6">
        <v>0</v>
      </c>
      <c r="G18851" s="6">
        <v>1</v>
      </c>
      <c r="H18851" s="6" t="s">
        <v>34211</v>
      </c>
      <c r="I18851" s="6" t="s">
        <v>49822</v>
      </c>
      <c r="J18851" s="6" t="s">
        <v>34219</v>
      </c>
      <c r="K18851" s="6">
        <v>66</v>
      </c>
    </row>
    <row r="18852" spans="1:11" ht="37.5" x14ac:dyDescent="0.25">
      <c r="A18852" s="7" t="s">
        <v>49884</v>
      </c>
      <c r="B18852" s="6">
        <v>0</v>
      </c>
      <c r="C18852" s="6">
        <v>0</v>
      </c>
      <c r="D18852" s="6">
        <v>0</v>
      </c>
      <c r="E18852" s="6">
        <v>0</v>
      </c>
      <c r="F18852" s="6">
        <v>0</v>
      </c>
      <c r="G18852" s="6">
        <v>1</v>
      </c>
      <c r="H18852" s="6" t="s">
        <v>34211</v>
      </c>
      <c r="I18852" s="6" t="s">
        <v>49822</v>
      </c>
      <c r="J18852" s="6" t="s">
        <v>34219</v>
      </c>
      <c r="K18852" s="6">
        <v>67</v>
      </c>
    </row>
    <row r="18853" spans="1:11" ht="50" x14ac:dyDescent="0.25">
      <c r="A18853" s="7" t="s">
        <v>49885</v>
      </c>
      <c r="B18853" s="6">
        <v>0</v>
      </c>
      <c r="C18853" s="6">
        <v>0</v>
      </c>
      <c r="D18853" s="6">
        <v>0</v>
      </c>
      <c r="E18853" s="6">
        <v>0</v>
      </c>
      <c r="F18853" s="6">
        <v>0</v>
      </c>
      <c r="G18853" s="6">
        <v>1</v>
      </c>
      <c r="H18853" s="6" t="s">
        <v>34211</v>
      </c>
      <c r="I18853" s="6" t="s">
        <v>49822</v>
      </c>
      <c r="J18853" s="6" t="s">
        <v>34219</v>
      </c>
      <c r="K18853" s="6">
        <v>68</v>
      </c>
    </row>
    <row r="18854" spans="1:11" x14ac:dyDescent="0.25">
      <c r="A18854" s="7" t="s">
        <v>49886</v>
      </c>
      <c r="B18854" s="6">
        <v>0</v>
      </c>
      <c r="C18854" s="6">
        <v>0</v>
      </c>
      <c r="D18854" s="6">
        <v>0</v>
      </c>
      <c r="E18854" s="6">
        <v>0</v>
      </c>
      <c r="F18854" s="6">
        <v>0</v>
      </c>
      <c r="G18854" s="6">
        <v>0</v>
      </c>
      <c r="H18854" s="6" t="s">
        <v>34217</v>
      </c>
      <c r="I18854" s="6" t="s">
        <v>49887</v>
      </c>
      <c r="J18854" s="6" t="s">
        <v>34219</v>
      </c>
      <c r="K18854" s="6">
        <v>0</v>
      </c>
    </row>
    <row r="18855" spans="1:11" ht="87.5" x14ac:dyDescent="0.25">
      <c r="A18855" s="7" t="s">
        <v>49888</v>
      </c>
      <c r="B18855" s="6">
        <v>1</v>
      </c>
      <c r="C18855" s="6">
        <v>0</v>
      </c>
      <c r="D18855" s="6">
        <v>0</v>
      </c>
      <c r="E18855" s="6">
        <v>0</v>
      </c>
      <c r="F18855" s="6">
        <v>0</v>
      </c>
      <c r="G18855" s="6">
        <v>0</v>
      </c>
      <c r="H18855" s="6" t="s">
        <v>34206</v>
      </c>
      <c r="I18855" s="6" t="s">
        <v>49887</v>
      </c>
      <c r="J18855" s="6" t="s">
        <v>34219</v>
      </c>
      <c r="K18855" s="6">
        <v>1</v>
      </c>
    </row>
    <row r="18856" spans="1:11" ht="50" x14ac:dyDescent="0.25">
      <c r="A18856" s="7" t="s">
        <v>49889</v>
      </c>
      <c r="B18856" s="6">
        <v>1</v>
      </c>
      <c r="C18856" s="6">
        <v>0</v>
      </c>
      <c r="D18856" s="6">
        <v>0</v>
      </c>
      <c r="E18856" s="6">
        <v>0</v>
      </c>
      <c r="F18856" s="6">
        <v>0</v>
      </c>
      <c r="G18856" s="6">
        <v>0</v>
      </c>
      <c r="H18856" s="6" t="s">
        <v>34206</v>
      </c>
      <c r="I18856" s="6" t="s">
        <v>49887</v>
      </c>
      <c r="J18856" s="6" t="s">
        <v>34219</v>
      </c>
      <c r="K18856" s="6">
        <v>2</v>
      </c>
    </row>
    <row r="18857" spans="1:11" x14ac:dyDescent="0.25">
      <c r="A18857" s="7" t="s">
        <v>36328</v>
      </c>
      <c r="B18857" s="6">
        <v>0</v>
      </c>
      <c r="C18857" s="6">
        <v>0</v>
      </c>
      <c r="D18857" s="6">
        <v>0</v>
      </c>
      <c r="E18857" s="6">
        <v>0</v>
      </c>
      <c r="F18857" s="6">
        <v>1</v>
      </c>
      <c r="G18857" s="6">
        <v>0</v>
      </c>
      <c r="H18857" s="6" t="s">
        <v>34210</v>
      </c>
      <c r="I18857" s="6" t="s">
        <v>49887</v>
      </c>
      <c r="J18857" s="6" t="s">
        <v>34219</v>
      </c>
      <c r="K18857" s="6">
        <v>3</v>
      </c>
    </row>
    <row r="18858" spans="1:11" ht="125" x14ac:dyDescent="0.25">
      <c r="A18858" s="7" t="s">
        <v>49890</v>
      </c>
      <c r="B18858" s="6">
        <v>0</v>
      </c>
      <c r="C18858" s="6">
        <v>0</v>
      </c>
      <c r="D18858" s="6">
        <v>0</v>
      </c>
      <c r="E18858" s="6">
        <v>0</v>
      </c>
      <c r="F18858" s="6">
        <v>1</v>
      </c>
      <c r="G18858" s="6">
        <v>0</v>
      </c>
      <c r="H18858" s="6" t="s">
        <v>34210</v>
      </c>
      <c r="I18858" s="6" t="s">
        <v>49887</v>
      </c>
      <c r="J18858" s="6" t="s">
        <v>34219</v>
      </c>
      <c r="K18858" s="6">
        <v>4</v>
      </c>
    </row>
    <row r="18859" spans="1:11" x14ac:dyDescent="0.25">
      <c r="A18859" s="7" t="s">
        <v>49891</v>
      </c>
      <c r="B18859" s="6">
        <v>0</v>
      </c>
      <c r="C18859" s="6">
        <v>0</v>
      </c>
      <c r="D18859" s="6">
        <v>0</v>
      </c>
      <c r="E18859" s="6">
        <v>0</v>
      </c>
      <c r="F18859" s="6">
        <v>1</v>
      </c>
      <c r="G18859" s="6">
        <v>0</v>
      </c>
      <c r="H18859" s="6" t="s">
        <v>34210</v>
      </c>
      <c r="I18859" s="6" t="s">
        <v>49887</v>
      </c>
      <c r="J18859" s="6" t="s">
        <v>34219</v>
      </c>
      <c r="K18859" s="6">
        <v>5</v>
      </c>
    </row>
    <row r="18860" spans="1:11" x14ac:dyDescent="0.25">
      <c r="A18860" s="7" t="s">
        <v>49892</v>
      </c>
      <c r="B18860" s="6">
        <v>0</v>
      </c>
      <c r="C18860" s="6">
        <v>0</v>
      </c>
      <c r="D18860" s="6">
        <v>0</v>
      </c>
      <c r="E18860" s="6">
        <v>0</v>
      </c>
      <c r="F18860" s="6">
        <v>1</v>
      </c>
      <c r="G18860" s="6">
        <v>0</v>
      </c>
      <c r="H18860" s="6" t="s">
        <v>34210</v>
      </c>
      <c r="I18860" s="6" t="s">
        <v>49887</v>
      </c>
      <c r="J18860" s="6" t="s">
        <v>34219</v>
      </c>
      <c r="K18860" s="6">
        <v>6</v>
      </c>
    </row>
    <row r="18861" spans="1:11" ht="50" x14ac:dyDescent="0.25">
      <c r="A18861" s="7" t="s">
        <v>49893</v>
      </c>
      <c r="B18861" s="6">
        <v>0</v>
      </c>
      <c r="C18861" s="6">
        <v>0</v>
      </c>
      <c r="D18861" s="6">
        <v>0</v>
      </c>
      <c r="E18861" s="6">
        <v>0</v>
      </c>
      <c r="F18861" s="6">
        <v>1</v>
      </c>
      <c r="G18861" s="6">
        <v>0</v>
      </c>
      <c r="H18861" s="6" t="s">
        <v>34210</v>
      </c>
      <c r="I18861" s="6" t="s">
        <v>49887</v>
      </c>
      <c r="J18861" s="6" t="s">
        <v>34219</v>
      </c>
      <c r="K18861" s="6">
        <v>7</v>
      </c>
    </row>
    <row r="18862" spans="1:11" ht="37.5" x14ac:dyDescent="0.25">
      <c r="A18862" s="7" t="s">
        <v>49894</v>
      </c>
      <c r="B18862" s="6">
        <v>0</v>
      </c>
      <c r="C18862" s="6">
        <v>0</v>
      </c>
      <c r="D18862" s="6">
        <v>0</v>
      </c>
      <c r="E18862" s="6">
        <v>0</v>
      </c>
      <c r="F18862" s="6">
        <v>1</v>
      </c>
      <c r="G18862" s="6">
        <v>0</v>
      </c>
      <c r="H18862" s="6" t="s">
        <v>34210</v>
      </c>
      <c r="I18862" s="6" t="s">
        <v>49887</v>
      </c>
      <c r="J18862" s="6" t="s">
        <v>34219</v>
      </c>
      <c r="K18862" s="6">
        <v>8</v>
      </c>
    </row>
    <row r="18863" spans="1:11" ht="25" x14ac:dyDescent="0.25">
      <c r="A18863" s="7" t="s">
        <v>49895</v>
      </c>
      <c r="B18863" s="6">
        <v>0</v>
      </c>
      <c r="C18863" s="6">
        <v>0</v>
      </c>
      <c r="D18863" s="6">
        <v>0</v>
      </c>
      <c r="E18863" s="6">
        <v>0</v>
      </c>
      <c r="F18863" s="6">
        <v>1</v>
      </c>
      <c r="G18863" s="6">
        <v>0</v>
      </c>
      <c r="H18863" s="6" t="s">
        <v>34210</v>
      </c>
      <c r="I18863" s="6" t="s">
        <v>49887</v>
      </c>
      <c r="J18863" s="6" t="s">
        <v>34219</v>
      </c>
      <c r="K18863" s="6">
        <v>9</v>
      </c>
    </row>
    <row r="18864" spans="1:11" ht="25" x14ac:dyDescent="0.25">
      <c r="A18864" s="7" t="s">
        <v>49896</v>
      </c>
      <c r="B18864" s="6">
        <v>0</v>
      </c>
      <c r="C18864" s="6">
        <v>0</v>
      </c>
      <c r="D18864" s="6">
        <v>0</v>
      </c>
      <c r="E18864" s="6">
        <v>0</v>
      </c>
      <c r="F18864" s="6">
        <v>1</v>
      </c>
      <c r="G18864" s="6">
        <v>0</v>
      </c>
      <c r="H18864" s="6" t="s">
        <v>34210</v>
      </c>
      <c r="I18864" s="6" t="s">
        <v>49887</v>
      </c>
      <c r="J18864" s="6" t="s">
        <v>34219</v>
      </c>
      <c r="K18864" s="6">
        <v>10</v>
      </c>
    </row>
    <row r="18865" spans="1:11" ht="25" x14ac:dyDescent="0.25">
      <c r="A18865" s="7" t="s">
        <v>49897</v>
      </c>
      <c r="B18865" s="6">
        <v>0</v>
      </c>
      <c r="C18865" s="6">
        <v>0</v>
      </c>
      <c r="D18865" s="6">
        <v>0</v>
      </c>
      <c r="E18865" s="6">
        <v>0</v>
      </c>
      <c r="F18865" s="6">
        <v>1</v>
      </c>
      <c r="G18865" s="6">
        <v>0</v>
      </c>
      <c r="H18865" s="6" t="s">
        <v>34210</v>
      </c>
      <c r="I18865" s="6" t="s">
        <v>49887</v>
      </c>
      <c r="J18865" s="6" t="s">
        <v>34219</v>
      </c>
      <c r="K18865" s="6">
        <v>11</v>
      </c>
    </row>
    <row r="18866" spans="1:11" ht="25" x14ac:dyDescent="0.25">
      <c r="A18866" s="7" t="s">
        <v>49898</v>
      </c>
      <c r="B18866" s="6">
        <v>0</v>
      </c>
      <c r="C18866" s="6">
        <v>0</v>
      </c>
      <c r="D18866" s="6">
        <v>0</v>
      </c>
      <c r="E18866" s="6">
        <v>0</v>
      </c>
      <c r="F18866" s="6">
        <v>1</v>
      </c>
      <c r="G18866" s="6">
        <v>0</v>
      </c>
      <c r="H18866" s="6" t="s">
        <v>34210</v>
      </c>
      <c r="I18866" s="6" t="s">
        <v>49887</v>
      </c>
      <c r="J18866" s="6" t="s">
        <v>34219</v>
      </c>
      <c r="K18866" s="6">
        <v>12</v>
      </c>
    </row>
    <row r="18867" spans="1:11" ht="25" x14ac:dyDescent="0.25">
      <c r="A18867" s="7" t="s">
        <v>49899</v>
      </c>
      <c r="B18867" s="6">
        <v>0</v>
      </c>
      <c r="C18867" s="6">
        <v>0</v>
      </c>
      <c r="D18867" s="6">
        <v>0</v>
      </c>
      <c r="E18867" s="6">
        <v>0</v>
      </c>
      <c r="F18867" s="6">
        <v>1</v>
      </c>
      <c r="G18867" s="6">
        <v>0</v>
      </c>
      <c r="H18867" s="6" t="s">
        <v>34210</v>
      </c>
      <c r="I18867" s="6" t="s">
        <v>49887</v>
      </c>
      <c r="J18867" s="6" t="s">
        <v>34219</v>
      </c>
      <c r="K18867" s="6">
        <v>13</v>
      </c>
    </row>
    <row r="18868" spans="1:11" ht="37.5" x14ac:dyDescent="0.25">
      <c r="A18868" s="7" t="s">
        <v>49900</v>
      </c>
      <c r="B18868" s="6">
        <v>0</v>
      </c>
      <c r="C18868" s="6">
        <v>0</v>
      </c>
      <c r="D18868" s="6">
        <v>0</v>
      </c>
      <c r="E18868" s="6">
        <v>0</v>
      </c>
      <c r="F18868" s="6">
        <v>1</v>
      </c>
      <c r="G18868" s="6">
        <v>0</v>
      </c>
      <c r="H18868" s="6" t="s">
        <v>34210</v>
      </c>
      <c r="I18868" s="6" t="s">
        <v>49887</v>
      </c>
      <c r="J18868" s="6" t="s">
        <v>34219</v>
      </c>
      <c r="K18868" s="6">
        <v>14</v>
      </c>
    </row>
    <row r="18869" spans="1:11" ht="25" x14ac:dyDescent="0.25">
      <c r="A18869" s="7" t="s">
        <v>49901</v>
      </c>
      <c r="B18869" s="6">
        <v>0</v>
      </c>
      <c r="C18869" s="6">
        <v>0</v>
      </c>
      <c r="D18869" s="6">
        <v>0</v>
      </c>
      <c r="E18869" s="6">
        <v>0</v>
      </c>
      <c r="F18869" s="6">
        <v>1</v>
      </c>
      <c r="G18869" s="6">
        <v>0</v>
      </c>
      <c r="H18869" s="6" t="s">
        <v>34210</v>
      </c>
      <c r="I18869" s="6" t="s">
        <v>49887</v>
      </c>
      <c r="J18869" s="6" t="s">
        <v>34219</v>
      </c>
      <c r="K18869" s="6">
        <v>15</v>
      </c>
    </row>
    <row r="18870" spans="1:11" ht="25" x14ac:dyDescent="0.25">
      <c r="A18870" s="7" t="s">
        <v>49902</v>
      </c>
      <c r="B18870" s="6">
        <v>0</v>
      </c>
      <c r="C18870" s="6">
        <v>0</v>
      </c>
      <c r="D18870" s="6">
        <v>0</v>
      </c>
      <c r="E18870" s="6">
        <v>0</v>
      </c>
      <c r="F18870" s="6">
        <v>1</v>
      </c>
      <c r="G18870" s="6">
        <v>0</v>
      </c>
      <c r="H18870" s="6" t="s">
        <v>34210</v>
      </c>
      <c r="I18870" s="6" t="s">
        <v>49887</v>
      </c>
      <c r="J18870" s="6" t="s">
        <v>34219</v>
      </c>
      <c r="K18870" s="6">
        <v>16</v>
      </c>
    </row>
    <row r="18871" spans="1:11" ht="50" x14ac:dyDescent="0.25">
      <c r="A18871" s="7" t="s">
        <v>49903</v>
      </c>
      <c r="B18871" s="6">
        <v>0</v>
      </c>
      <c r="C18871" s="6">
        <v>0</v>
      </c>
      <c r="D18871" s="6">
        <v>0</v>
      </c>
      <c r="E18871" s="6">
        <v>0</v>
      </c>
      <c r="F18871" s="6">
        <v>1</v>
      </c>
      <c r="G18871" s="6">
        <v>0</v>
      </c>
      <c r="H18871" s="6" t="s">
        <v>34210</v>
      </c>
      <c r="I18871" s="6" t="s">
        <v>49887</v>
      </c>
      <c r="J18871" s="6" t="s">
        <v>34219</v>
      </c>
      <c r="K18871" s="6">
        <v>17</v>
      </c>
    </row>
    <row r="18872" spans="1:11" x14ac:dyDescent="0.25">
      <c r="A18872" s="7" t="s">
        <v>49904</v>
      </c>
      <c r="B18872" s="6">
        <v>0</v>
      </c>
      <c r="C18872" s="6">
        <v>0</v>
      </c>
      <c r="D18872" s="6">
        <v>0</v>
      </c>
      <c r="E18872" s="6">
        <v>0</v>
      </c>
      <c r="F18872" s="6">
        <v>0</v>
      </c>
      <c r="G18872" s="6">
        <v>0</v>
      </c>
      <c r="H18872" s="6" t="s">
        <v>34217</v>
      </c>
      <c r="I18872" s="6" t="s">
        <v>49887</v>
      </c>
      <c r="J18872" s="6" t="s">
        <v>34219</v>
      </c>
      <c r="K18872" s="6">
        <v>18</v>
      </c>
    </row>
    <row r="18873" spans="1:11" x14ac:dyDescent="0.25">
      <c r="A18873" s="7" t="s">
        <v>49905</v>
      </c>
      <c r="B18873" s="6">
        <v>0</v>
      </c>
      <c r="C18873" s="6">
        <v>0</v>
      </c>
      <c r="D18873" s="6">
        <v>0</v>
      </c>
      <c r="E18873" s="6">
        <v>0</v>
      </c>
      <c r="F18873" s="6">
        <v>0</v>
      </c>
      <c r="G18873" s="6">
        <v>0</v>
      </c>
      <c r="H18873" s="6" t="s">
        <v>34217</v>
      </c>
      <c r="I18873" s="6" t="s">
        <v>49887</v>
      </c>
      <c r="J18873" s="6" t="s">
        <v>34219</v>
      </c>
      <c r="K18873" s="6">
        <v>19</v>
      </c>
    </row>
    <row r="18874" spans="1:11" ht="25" x14ac:dyDescent="0.25">
      <c r="A18874" s="7" t="s">
        <v>49906</v>
      </c>
      <c r="B18874" s="6">
        <v>0</v>
      </c>
      <c r="C18874" s="6">
        <v>0</v>
      </c>
      <c r="D18874" s="6">
        <v>0</v>
      </c>
      <c r="E18874" s="6">
        <v>0</v>
      </c>
      <c r="F18874" s="6">
        <v>1</v>
      </c>
      <c r="G18874" s="6">
        <v>0</v>
      </c>
      <c r="H18874" s="6" t="s">
        <v>34210</v>
      </c>
      <c r="I18874" s="6" t="s">
        <v>49887</v>
      </c>
      <c r="J18874" s="6" t="s">
        <v>34219</v>
      </c>
      <c r="K18874" s="6">
        <v>20</v>
      </c>
    </row>
    <row r="18875" spans="1:11" ht="25" x14ac:dyDescent="0.25">
      <c r="A18875" s="7" t="s">
        <v>49907</v>
      </c>
      <c r="B18875" s="6">
        <v>0</v>
      </c>
      <c r="C18875" s="6">
        <v>0</v>
      </c>
      <c r="D18875" s="6">
        <v>0</v>
      </c>
      <c r="E18875" s="6">
        <v>0</v>
      </c>
      <c r="F18875" s="6">
        <v>1</v>
      </c>
      <c r="G18875" s="6">
        <v>0</v>
      </c>
      <c r="H18875" s="6" t="s">
        <v>34210</v>
      </c>
      <c r="I18875" s="6" t="s">
        <v>49887</v>
      </c>
      <c r="J18875" s="6" t="s">
        <v>34219</v>
      </c>
      <c r="K18875" s="6">
        <v>21</v>
      </c>
    </row>
    <row r="18876" spans="1:11" x14ac:dyDescent="0.25">
      <c r="A18876" s="7" t="s">
        <v>49908</v>
      </c>
      <c r="B18876" s="6">
        <v>0</v>
      </c>
      <c r="C18876" s="6">
        <v>0</v>
      </c>
      <c r="D18876" s="6">
        <v>0</v>
      </c>
      <c r="E18876" s="6">
        <v>0</v>
      </c>
      <c r="F18876" s="6">
        <v>0</v>
      </c>
      <c r="G18876" s="6">
        <v>0</v>
      </c>
      <c r="H18876" s="6" t="s">
        <v>34217</v>
      </c>
      <c r="I18876" s="6" t="s">
        <v>49887</v>
      </c>
      <c r="J18876" s="6" t="s">
        <v>34219</v>
      </c>
      <c r="K18876" s="6">
        <v>22</v>
      </c>
    </row>
    <row r="18877" spans="1:11" x14ac:dyDescent="0.25">
      <c r="A18877" s="7" t="s">
        <v>49909</v>
      </c>
      <c r="B18877" s="6">
        <v>0</v>
      </c>
      <c r="C18877" s="6">
        <v>0</v>
      </c>
      <c r="D18877" s="6">
        <v>0</v>
      </c>
      <c r="E18877" s="6">
        <v>0</v>
      </c>
      <c r="F18877" s="6">
        <v>0</v>
      </c>
      <c r="G18877" s="6">
        <v>0</v>
      </c>
      <c r="H18877" s="6" t="s">
        <v>34217</v>
      </c>
      <c r="I18877" s="6" t="s">
        <v>49887</v>
      </c>
      <c r="J18877" s="6" t="s">
        <v>34219</v>
      </c>
      <c r="K18877" s="6">
        <v>23</v>
      </c>
    </row>
    <row r="18878" spans="1:11" x14ac:dyDescent="0.25">
      <c r="A18878" s="7" t="s">
        <v>49910</v>
      </c>
      <c r="B18878" s="6">
        <v>0</v>
      </c>
      <c r="C18878" s="6">
        <v>0</v>
      </c>
      <c r="D18878" s="6">
        <v>0</v>
      </c>
      <c r="E18878" s="6">
        <v>0</v>
      </c>
      <c r="F18878" s="6">
        <v>0</v>
      </c>
      <c r="G18878" s="6">
        <v>0</v>
      </c>
      <c r="H18878" s="6" t="s">
        <v>34217</v>
      </c>
      <c r="I18878" s="6" t="s">
        <v>49887</v>
      </c>
      <c r="J18878" s="6" t="s">
        <v>34219</v>
      </c>
      <c r="K18878" s="6">
        <v>24</v>
      </c>
    </row>
    <row r="18879" spans="1:11" ht="37.5" x14ac:dyDescent="0.25">
      <c r="A18879" s="7" t="s">
        <v>49911</v>
      </c>
      <c r="B18879" s="6">
        <v>0</v>
      </c>
      <c r="C18879" s="6">
        <v>0</v>
      </c>
      <c r="D18879" s="6">
        <v>0</v>
      </c>
      <c r="E18879" s="6">
        <v>0</v>
      </c>
      <c r="F18879" s="6">
        <v>1</v>
      </c>
      <c r="G18879" s="6">
        <v>0</v>
      </c>
      <c r="H18879" s="6" t="s">
        <v>34210</v>
      </c>
      <c r="I18879" s="6" t="s">
        <v>49887</v>
      </c>
      <c r="J18879" s="6" t="s">
        <v>34219</v>
      </c>
      <c r="K18879" s="6">
        <v>25</v>
      </c>
    </row>
    <row r="18880" spans="1:11" ht="25" x14ac:dyDescent="0.25">
      <c r="A18880" s="7" t="s">
        <v>49912</v>
      </c>
      <c r="B18880" s="6">
        <v>0</v>
      </c>
      <c r="C18880" s="6">
        <v>0</v>
      </c>
      <c r="D18880" s="6">
        <v>0</v>
      </c>
      <c r="E18880" s="6">
        <v>0</v>
      </c>
      <c r="F18880" s="6">
        <v>1</v>
      </c>
      <c r="G18880" s="6">
        <v>0</v>
      </c>
      <c r="H18880" s="6" t="s">
        <v>34210</v>
      </c>
      <c r="I18880" s="6" t="s">
        <v>49887</v>
      </c>
      <c r="J18880" s="6" t="s">
        <v>34219</v>
      </c>
      <c r="K18880" s="6">
        <v>26</v>
      </c>
    </row>
    <row r="18881" spans="1:11" ht="25" x14ac:dyDescent="0.25">
      <c r="A18881" s="7" t="s">
        <v>49913</v>
      </c>
      <c r="B18881" s="6">
        <v>0</v>
      </c>
      <c r="C18881" s="6">
        <v>0</v>
      </c>
      <c r="D18881" s="6">
        <v>0</v>
      </c>
      <c r="E18881" s="6">
        <v>0</v>
      </c>
      <c r="F18881" s="6">
        <v>0</v>
      </c>
      <c r="G18881" s="6">
        <v>0</v>
      </c>
      <c r="H18881" s="6" t="s">
        <v>34217</v>
      </c>
      <c r="I18881" s="6" t="s">
        <v>49887</v>
      </c>
      <c r="J18881" s="6" t="s">
        <v>34219</v>
      </c>
      <c r="K18881" s="6">
        <v>27</v>
      </c>
    </row>
    <row r="18882" spans="1:11" x14ac:dyDescent="0.25">
      <c r="A18882" s="7" t="s">
        <v>49914</v>
      </c>
      <c r="B18882" s="6">
        <v>0</v>
      </c>
      <c r="C18882" s="6">
        <v>0</v>
      </c>
      <c r="D18882" s="6">
        <v>0</v>
      </c>
      <c r="E18882" s="6">
        <v>0</v>
      </c>
      <c r="F18882" s="6">
        <v>0</v>
      </c>
      <c r="G18882" s="6">
        <v>0</v>
      </c>
      <c r="H18882" s="6" t="s">
        <v>34217</v>
      </c>
      <c r="I18882" s="6" t="s">
        <v>49887</v>
      </c>
      <c r="J18882" s="6" t="s">
        <v>34219</v>
      </c>
      <c r="K18882" s="6">
        <v>28</v>
      </c>
    </row>
    <row r="18883" spans="1:11" x14ac:dyDescent="0.25">
      <c r="A18883" s="7" t="s">
        <v>49915</v>
      </c>
      <c r="B18883" s="6">
        <v>0</v>
      </c>
      <c r="C18883" s="6">
        <v>0</v>
      </c>
      <c r="D18883" s="6">
        <v>0</v>
      </c>
      <c r="E18883" s="6">
        <v>0</v>
      </c>
      <c r="F18883" s="6">
        <v>1</v>
      </c>
      <c r="G18883" s="6">
        <v>0</v>
      </c>
      <c r="H18883" s="6" t="s">
        <v>34210</v>
      </c>
      <c r="I18883" s="6" t="s">
        <v>49887</v>
      </c>
      <c r="J18883" s="6" t="s">
        <v>34219</v>
      </c>
      <c r="K18883" s="6">
        <v>29</v>
      </c>
    </row>
    <row r="18884" spans="1:11" ht="62.5" x14ac:dyDescent="0.25">
      <c r="A18884" s="7" t="s">
        <v>49916</v>
      </c>
      <c r="B18884" s="6">
        <v>0</v>
      </c>
      <c r="C18884" s="6">
        <v>0</v>
      </c>
      <c r="D18884" s="6">
        <v>0</v>
      </c>
      <c r="E18884" s="6">
        <v>0</v>
      </c>
      <c r="F18884" s="6">
        <v>1</v>
      </c>
      <c r="G18884" s="6">
        <v>0</v>
      </c>
      <c r="H18884" s="6" t="s">
        <v>34210</v>
      </c>
      <c r="I18884" s="6" t="s">
        <v>49887</v>
      </c>
      <c r="J18884" s="6" t="s">
        <v>34219</v>
      </c>
      <c r="K18884" s="6">
        <v>30</v>
      </c>
    </row>
    <row r="18885" spans="1:11" x14ac:dyDescent="0.25">
      <c r="A18885" s="7" t="s">
        <v>49917</v>
      </c>
      <c r="B18885" s="6">
        <v>0</v>
      </c>
      <c r="C18885" s="6">
        <v>0</v>
      </c>
      <c r="D18885" s="6">
        <v>0</v>
      </c>
      <c r="E18885" s="6">
        <v>0</v>
      </c>
      <c r="F18885" s="6">
        <v>1</v>
      </c>
      <c r="G18885" s="6">
        <v>0</v>
      </c>
      <c r="H18885" s="6" t="s">
        <v>34210</v>
      </c>
      <c r="I18885" s="6" t="s">
        <v>49887</v>
      </c>
      <c r="J18885" s="6" t="s">
        <v>34219</v>
      </c>
      <c r="K18885" s="6">
        <v>31</v>
      </c>
    </row>
    <row r="18886" spans="1:11" ht="25" x14ac:dyDescent="0.25">
      <c r="A18886" s="7" t="s">
        <v>49918</v>
      </c>
      <c r="B18886" s="6">
        <v>0</v>
      </c>
      <c r="C18886" s="6">
        <v>0</v>
      </c>
      <c r="D18886" s="6">
        <v>0</v>
      </c>
      <c r="E18886" s="6">
        <v>0</v>
      </c>
      <c r="F18886" s="6">
        <v>1</v>
      </c>
      <c r="G18886" s="6">
        <v>0</v>
      </c>
      <c r="H18886" s="6" t="s">
        <v>34210</v>
      </c>
      <c r="I18886" s="6" t="s">
        <v>49887</v>
      </c>
      <c r="J18886" s="6" t="s">
        <v>34219</v>
      </c>
      <c r="K18886" s="6">
        <v>32</v>
      </c>
    </row>
    <row r="18887" spans="1:11" ht="25" x14ac:dyDescent="0.25">
      <c r="A18887" s="7" t="s">
        <v>49919</v>
      </c>
      <c r="B18887" s="6">
        <v>0</v>
      </c>
      <c r="C18887" s="6">
        <v>0</v>
      </c>
      <c r="D18887" s="6">
        <v>0</v>
      </c>
      <c r="E18887" s="6">
        <v>0</v>
      </c>
      <c r="F18887" s="6">
        <v>1</v>
      </c>
      <c r="G18887" s="6">
        <v>0</v>
      </c>
      <c r="H18887" s="6" t="s">
        <v>34210</v>
      </c>
      <c r="I18887" s="6" t="s">
        <v>49887</v>
      </c>
      <c r="J18887" s="6" t="s">
        <v>34219</v>
      </c>
      <c r="K18887" s="6">
        <v>33</v>
      </c>
    </row>
    <row r="18888" spans="1:11" x14ac:dyDescent="0.25">
      <c r="A18888" s="7" t="s">
        <v>49920</v>
      </c>
      <c r="B18888" s="6">
        <v>0</v>
      </c>
      <c r="C18888" s="6">
        <v>0</v>
      </c>
      <c r="D18888" s="6">
        <v>0</v>
      </c>
      <c r="E18888" s="6">
        <v>0</v>
      </c>
      <c r="F18888" s="6">
        <v>1</v>
      </c>
      <c r="G18888" s="6">
        <v>0</v>
      </c>
      <c r="H18888" s="6" t="s">
        <v>34210</v>
      </c>
      <c r="I18888" s="6" t="s">
        <v>49887</v>
      </c>
      <c r="J18888" s="6" t="s">
        <v>34219</v>
      </c>
      <c r="K18888" s="6">
        <v>34</v>
      </c>
    </row>
    <row r="18889" spans="1:11" x14ac:dyDescent="0.25">
      <c r="A18889" s="7" t="s">
        <v>49921</v>
      </c>
      <c r="B18889" s="6">
        <v>0</v>
      </c>
      <c r="C18889" s="6">
        <v>0</v>
      </c>
      <c r="D18889" s="6">
        <v>0</v>
      </c>
      <c r="E18889" s="6">
        <v>0</v>
      </c>
      <c r="F18889" s="6">
        <v>1</v>
      </c>
      <c r="G18889" s="6">
        <v>0</v>
      </c>
      <c r="H18889" s="6" t="s">
        <v>34210</v>
      </c>
      <c r="I18889" s="6" t="s">
        <v>49887</v>
      </c>
      <c r="J18889" s="6" t="s">
        <v>34219</v>
      </c>
      <c r="K18889" s="6">
        <v>35</v>
      </c>
    </row>
    <row r="18890" spans="1:11" x14ac:dyDescent="0.25">
      <c r="A18890" s="7" t="s">
        <v>49922</v>
      </c>
      <c r="B18890" s="6">
        <v>0</v>
      </c>
      <c r="C18890" s="6">
        <v>0</v>
      </c>
      <c r="D18890" s="6">
        <v>0</v>
      </c>
      <c r="E18890" s="6">
        <v>0</v>
      </c>
      <c r="F18890" s="6">
        <v>1</v>
      </c>
      <c r="G18890" s="6">
        <v>0</v>
      </c>
      <c r="H18890" s="6" t="s">
        <v>34210</v>
      </c>
      <c r="I18890" s="6" t="s">
        <v>49887</v>
      </c>
      <c r="J18890" s="6" t="s">
        <v>34219</v>
      </c>
      <c r="K18890" s="6">
        <v>36</v>
      </c>
    </row>
    <row r="18891" spans="1:11" ht="25" x14ac:dyDescent="0.25">
      <c r="A18891" s="7" t="s">
        <v>49923</v>
      </c>
      <c r="B18891" s="6">
        <v>0</v>
      </c>
      <c r="C18891" s="6">
        <v>0</v>
      </c>
      <c r="D18891" s="6">
        <v>0</v>
      </c>
      <c r="E18891" s="6">
        <v>0</v>
      </c>
      <c r="F18891" s="6">
        <v>1</v>
      </c>
      <c r="G18891" s="6">
        <v>0</v>
      </c>
      <c r="H18891" s="6" t="s">
        <v>34210</v>
      </c>
      <c r="I18891" s="6" t="s">
        <v>49887</v>
      </c>
      <c r="J18891" s="6" t="s">
        <v>34219</v>
      </c>
      <c r="K18891" s="6">
        <v>37</v>
      </c>
    </row>
    <row r="18892" spans="1:11" x14ac:dyDescent="0.25">
      <c r="A18892" s="7" t="s">
        <v>36510</v>
      </c>
      <c r="B18892" s="6">
        <v>0</v>
      </c>
      <c r="C18892" s="6">
        <v>0</v>
      </c>
      <c r="D18892" s="6">
        <v>0</v>
      </c>
      <c r="E18892" s="6">
        <v>0</v>
      </c>
      <c r="F18892" s="6">
        <v>0</v>
      </c>
      <c r="G18892" s="6">
        <v>0</v>
      </c>
      <c r="H18892" s="6" t="s">
        <v>34217</v>
      </c>
      <c r="I18892" s="6" t="s">
        <v>49887</v>
      </c>
      <c r="J18892" s="6" t="s">
        <v>34219</v>
      </c>
      <c r="K18892" s="6">
        <v>38</v>
      </c>
    </row>
    <row r="18893" spans="1:11" ht="25" x14ac:dyDescent="0.25">
      <c r="A18893" s="7" t="s">
        <v>49924</v>
      </c>
      <c r="B18893" s="6">
        <v>0</v>
      </c>
      <c r="C18893" s="6">
        <v>0</v>
      </c>
      <c r="D18893" s="6">
        <v>0</v>
      </c>
      <c r="E18893" s="6">
        <v>0</v>
      </c>
      <c r="F18893" s="6">
        <v>1</v>
      </c>
      <c r="G18893" s="6">
        <v>0</v>
      </c>
      <c r="H18893" s="6" t="s">
        <v>34210</v>
      </c>
      <c r="I18893" s="6" t="s">
        <v>49887</v>
      </c>
      <c r="J18893" s="6" t="s">
        <v>34219</v>
      </c>
      <c r="K18893" s="6">
        <v>39</v>
      </c>
    </row>
    <row r="18894" spans="1:11" ht="50" x14ac:dyDescent="0.25">
      <c r="A18894" s="7" t="s">
        <v>49925</v>
      </c>
      <c r="B18894" s="6">
        <v>0</v>
      </c>
      <c r="C18894" s="6">
        <v>0</v>
      </c>
      <c r="D18894" s="6">
        <v>0</v>
      </c>
      <c r="E18894" s="6">
        <v>0</v>
      </c>
      <c r="F18894" s="6">
        <v>1</v>
      </c>
      <c r="G18894" s="6">
        <v>0</v>
      </c>
      <c r="H18894" s="6" t="s">
        <v>34210</v>
      </c>
      <c r="I18894" s="6" t="s">
        <v>49887</v>
      </c>
      <c r="J18894" s="6" t="s">
        <v>34219</v>
      </c>
      <c r="K18894" s="6">
        <v>40</v>
      </c>
    </row>
    <row r="18895" spans="1:11" ht="37.5" x14ac:dyDescent="0.25">
      <c r="A18895" s="7" t="s">
        <v>49926</v>
      </c>
      <c r="B18895" s="6">
        <v>0</v>
      </c>
      <c r="C18895" s="6">
        <v>0</v>
      </c>
      <c r="D18895" s="6">
        <v>0</v>
      </c>
      <c r="E18895" s="6">
        <v>0</v>
      </c>
      <c r="F18895" s="6">
        <v>1</v>
      </c>
      <c r="G18895" s="6">
        <v>0</v>
      </c>
      <c r="H18895" s="6" t="s">
        <v>34210</v>
      </c>
      <c r="I18895" s="6" t="s">
        <v>49887</v>
      </c>
      <c r="J18895" s="6" t="s">
        <v>34219</v>
      </c>
      <c r="K18895" s="6">
        <v>41</v>
      </c>
    </row>
    <row r="18896" spans="1:11" ht="25" x14ac:dyDescent="0.25">
      <c r="A18896" s="7" t="s">
        <v>49927</v>
      </c>
      <c r="B18896" s="6">
        <v>0</v>
      </c>
      <c r="C18896" s="6">
        <v>0</v>
      </c>
      <c r="D18896" s="6">
        <v>0</v>
      </c>
      <c r="E18896" s="6">
        <v>0</v>
      </c>
      <c r="F18896" s="6">
        <v>1</v>
      </c>
      <c r="G18896" s="6">
        <v>0</v>
      </c>
      <c r="H18896" s="6" t="s">
        <v>34210</v>
      </c>
      <c r="I18896" s="6" t="s">
        <v>49887</v>
      </c>
      <c r="J18896" s="6" t="s">
        <v>34219</v>
      </c>
      <c r="K18896" s="6">
        <v>42</v>
      </c>
    </row>
    <row r="18897" spans="1:11" x14ac:dyDescent="0.25">
      <c r="A18897" s="7" t="s">
        <v>49928</v>
      </c>
      <c r="B18897" s="6">
        <v>0</v>
      </c>
      <c r="C18897" s="6">
        <v>0</v>
      </c>
      <c r="D18897" s="6">
        <v>0</v>
      </c>
      <c r="E18897" s="6">
        <v>0</v>
      </c>
      <c r="F18897" s="6">
        <v>1</v>
      </c>
      <c r="G18897" s="6">
        <v>0</v>
      </c>
      <c r="H18897" s="6" t="s">
        <v>34210</v>
      </c>
      <c r="I18897" s="6" t="s">
        <v>49887</v>
      </c>
      <c r="J18897" s="6" t="s">
        <v>34219</v>
      </c>
      <c r="K18897" s="6">
        <v>43</v>
      </c>
    </row>
    <row r="18898" spans="1:11" x14ac:dyDescent="0.25">
      <c r="A18898" s="7" t="s">
        <v>49929</v>
      </c>
      <c r="B18898" s="6">
        <v>0</v>
      </c>
      <c r="C18898" s="6">
        <v>0</v>
      </c>
      <c r="D18898" s="6">
        <v>0</v>
      </c>
      <c r="E18898" s="6">
        <v>0</v>
      </c>
      <c r="F18898" s="6">
        <v>1</v>
      </c>
      <c r="G18898" s="6">
        <v>0</v>
      </c>
      <c r="H18898" s="6" t="s">
        <v>34210</v>
      </c>
      <c r="I18898" s="6" t="s">
        <v>49887</v>
      </c>
      <c r="J18898" s="6" t="s">
        <v>34219</v>
      </c>
      <c r="K18898" s="6">
        <v>44</v>
      </c>
    </row>
    <row r="18899" spans="1:11" x14ac:dyDescent="0.25">
      <c r="A18899" s="7" t="s">
        <v>49930</v>
      </c>
      <c r="B18899" s="6">
        <v>0</v>
      </c>
      <c r="C18899" s="6">
        <v>0</v>
      </c>
      <c r="D18899" s="6">
        <v>0</v>
      </c>
      <c r="E18899" s="6">
        <v>0</v>
      </c>
      <c r="F18899" s="6">
        <v>1</v>
      </c>
      <c r="G18899" s="6">
        <v>0</v>
      </c>
      <c r="H18899" s="6" t="s">
        <v>34210</v>
      </c>
      <c r="I18899" s="6" t="s">
        <v>49887</v>
      </c>
      <c r="J18899" s="6" t="s">
        <v>34219</v>
      </c>
      <c r="K18899" s="6">
        <v>45</v>
      </c>
    </row>
    <row r="18900" spans="1:11" ht="50" x14ac:dyDescent="0.25">
      <c r="A18900" s="7" t="s">
        <v>49931</v>
      </c>
      <c r="B18900" s="6">
        <v>0</v>
      </c>
      <c r="C18900" s="6">
        <v>0</v>
      </c>
      <c r="D18900" s="6">
        <v>0</v>
      </c>
      <c r="E18900" s="6">
        <v>0</v>
      </c>
      <c r="F18900" s="6">
        <v>1</v>
      </c>
      <c r="G18900" s="6">
        <v>0</v>
      </c>
      <c r="H18900" s="6" t="s">
        <v>34210</v>
      </c>
      <c r="I18900" s="6" t="s">
        <v>49887</v>
      </c>
      <c r="J18900" s="6" t="s">
        <v>34219</v>
      </c>
      <c r="K18900" s="6">
        <v>46</v>
      </c>
    </row>
    <row r="18901" spans="1:11" ht="37.5" x14ac:dyDescent="0.25">
      <c r="A18901" s="7" t="s">
        <v>49932</v>
      </c>
      <c r="B18901" s="6">
        <v>0</v>
      </c>
      <c r="C18901" s="6">
        <v>0</v>
      </c>
      <c r="D18901" s="6">
        <v>0</v>
      </c>
      <c r="E18901" s="6">
        <v>0</v>
      </c>
      <c r="F18901" s="6">
        <v>1</v>
      </c>
      <c r="G18901" s="6">
        <v>0</v>
      </c>
      <c r="H18901" s="6" t="s">
        <v>34210</v>
      </c>
      <c r="I18901" s="6" t="s">
        <v>49887</v>
      </c>
      <c r="J18901" s="6" t="s">
        <v>34219</v>
      </c>
      <c r="K18901" s="6">
        <v>47</v>
      </c>
    </row>
    <row r="18902" spans="1:11" ht="25" x14ac:dyDescent="0.25">
      <c r="A18902" s="7" t="s">
        <v>49933</v>
      </c>
      <c r="B18902" s="6">
        <v>0</v>
      </c>
      <c r="C18902" s="6">
        <v>0</v>
      </c>
      <c r="D18902" s="6">
        <v>0</v>
      </c>
      <c r="E18902" s="6">
        <v>0</v>
      </c>
      <c r="F18902" s="6">
        <v>1</v>
      </c>
      <c r="G18902" s="6">
        <v>0</v>
      </c>
      <c r="H18902" s="6" t="s">
        <v>34210</v>
      </c>
      <c r="I18902" s="6" t="s">
        <v>49887</v>
      </c>
      <c r="J18902" s="6" t="s">
        <v>34219</v>
      </c>
      <c r="K18902" s="6">
        <v>48</v>
      </c>
    </row>
    <row r="18903" spans="1:11" ht="25" x14ac:dyDescent="0.25">
      <c r="A18903" s="7" t="s">
        <v>49934</v>
      </c>
      <c r="B18903" s="6">
        <v>0</v>
      </c>
      <c r="C18903" s="6">
        <v>0</v>
      </c>
      <c r="D18903" s="6">
        <v>0</v>
      </c>
      <c r="E18903" s="6">
        <v>0</v>
      </c>
      <c r="F18903" s="6">
        <v>1</v>
      </c>
      <c r="G18903" s="6">
        <v>0</v>
      </c>
      <c r="H18903" s="6" t="s">
        <v>34210</v>
      </c>
      <c r="I18903" s="6" t="s">
        <v>49887</v>
      </c>
      <c r="J18903" s="6" t="s">
        <v>34219</v>
      </c>
      <c r="K18903" s="6">
        <v>49</v>
      </c>
    </row>
    <row r="18904" spans="1:11" x14ac:dyDescent="0.25">
      <c r="A18904" s="7" t="s">
        <v>49935</v>
      </c>
      <c r="B18904" s="6">
        <v>0</v>
      </c>
      <c r="C18904" s="6">
        <v>0</v>
      </c>
      <c r="D18904" s="6">
        <v>0</v>
      </c>
      <c r="E18904" s="6">
        <v>0</v>
      </c>
      <c r="F18904" s="6">
        <v>0</v>
      </c>
      <c r="G18904" s="6">
        <v>0</v>
      </c>
      <c r="H18904" s="6" t="s">
        <v>34217</v>
      </c>
      <c r="I18904" s="6" t="s">
        <v>49887</v>
      </c>
      <c r="J18904" s="6" t="s">
        <v>34219</v>
      </c>
      <c r="K18904" s="6">
        <v>50</v>
      </c>
    </row>
    <row r="18905" spans="1:11" ht="75" x14ac:dyDescent="0.25">
      <c r="A18905" s="7" t="s">
        <v>49936</v>
      </c>
      <c r="B18905" s="6">
        <v>0</v>
      </c>
      <c r="C18905" s="6">
        <v>0</v>
      </c>
      <c r="D18905" s="6">
        <v>0</v>
      </c>
      <c r="E18905" s="6">
        <v>0</v>
      </c>
      <c r="F18905" s="6">
        <v>1</v>
      </c>
      <c r="G18905" s="6">
        <v>0</v>
      </c>
      <c r="H18905" s="6" t="s">
        <v>34210</v>
      </c>
      <c r="I18905" s="6" t="s">
        <v>49887</v>
      </c>
      <c r="J18905" s="6" t="s">
        <v>34219</v>
      </c>
      <c r="K18905" s="6">
        <v>51</v>
      </c>
    </row>
    <row r="18906" spans="1:11" x14ac:dyDescent="0.25">
      <c r="A18906" s="7" t="s">
        <v>49937</v>
      </c>
      <c r="B18906" s="6">
        <v>0</v>
      </c>
      <c r="C18906" s="6">
        <v>0</v>
      </c>
      <c r="D18906" s="6">
        <v>0</v>
      </c>
      <c r="E18906" s="6">
        <v>0</v>
      </c>
      <c r="F18906" s="6">
        <v>1</v>
      </c>
      <c r="G18906" s="6">
        <v>0</v>
      </c>
      <c r="H18906" s="6" t="s">
        <v>34210</v>
      </c>
      <c r="I18906" s="6" t="s">
        <v>49887</v>
      </c>
      <c r="J18906" s="6" t="s">
        <v>34219</v>
      </c>
      <c r="K18906" s="6">
        <v>52</v>
      </c>
    </row>
    <row r="18907" spans="1:11" ht="25" x14ac:dyDescent="0.25">
      <c r="A18907" s="7" t="s">
        <v>49938</v>
      </c>
      <c r="B18907" s="6">
        <v>0</v>
      </c>
      <c r="C18907" s="6">
        <v>0</v>
      </c>
      <c r="D18907" s="6">
        <v>0</v>
      </c>
      <c r="E18907" s="6">
        <v>0</v>
      </c>
      <c r="F18907" s="6">
        <v>1</v>
      </c>
      <c r="G18907" s="6">
        <v>0</v>
      </c>
      <c r="H18907" s="6" t="s">
        <v>34210</v>
      </c>
      <c r="I18907" s="6" t="s">
        <v>49887</v>
      </c>
      <c r="J18907" s="6" t="s">
        <v>34219</v>
      </c>
      <c r="K18907" s="6">
        <v>53</v>
      </c>
    </row>
    <row r="18908" spans="1:11" ht="25" x14ac:dyDescent="0.25">
      <c r="A18908" s="7" t="s">
        <v>49939</v>
      </c>
      <c r="B18908" s="6">
        <v>0</v>
      </c>
      <c r="C18908" s="6">
        <v>0</v>
      </c>
      <c r="D18908" s="6">
        <v>0</v>
      </c>
      <c r="E18908" s="6">
        <v>0</v>
      </c>
      <c r="F18908" s="6">
        <v>1</v>
      </c>
      <c r="G18908" s="6">
        <v>0</v>
      </c>
      <c r="H18908" s="6" t="s">
        <v>34210</v>
      </c>
      <c r="I18908" s="6" t="s">
        <v>49887</v>
      </c>
      <c r="J18908" s="6" t="s">
        <v>34219</v>
      </c>
      <c r="K18908" s="6">
        <v>54</v>
      </c>
    </row>
    <row r="18909" spans="1:11" ht="25" x14ac:dyDescent="0.25">
      <c r="A18909" s="7" t="s">
        <v>49940</v>
      </c>
      <c r="B18909" s="6">
        <v>0</v>
      </c>
      <c r="C18909" s="6">
        <v>0</v>
      </c>
      <c r="D18909" s="6">
        <v>0</v>
      </c>
      <c r="E18909" s="6">
        <v>0</v>
      </c>
      <c r="F18909" s="6">
        <v>1</v>
      </c>
      <c r="G18909" s="6">
        <v>0</v>
      </c>
      <c r="H18909" s="6" t="s">
        <v>34210</v>
      </c>
      <c r="I18909" s="6" t="s">
        <v>49887</v>
      </c>
      <c r="J18909" s="6" t="s">
        <v>34219</v>
      </c>
      <c r="K18909" s="6">
        <v>55</v>
      </c>
    </row>
    <row r="18910" spans="1:11" x14ac:dyDescent="0.25">
      <c r="A18910" s="7" t="s">
        <v>49941</v>
      </c>
      <c r="B18910" s="6">
        <v>0</v>
      </c>
      <c r="C18910" s="6">
        <v>0</v>
      </c>
      <c r="D18910" s="6">
        <v>0</v>
      </c>
      <c r="E18910" s="6">
        <v>0</v>
      </c>
      <c r="F18910" s="6">
        <v>1</v>
      </c>
      <c r="G18910" s="6">
        <v>0</v>
      </c>
      <c r="H18910" s="6" t="s">
        <v>34210</v>
      </c>
      <c r="I18910" s="6" t="s">
        <v>49887</v>
      </c>
      <c r="J18910" s="6" t="s">
        <v>34219</v>
      </c>
      <c r="K18910" s="6">
        <v>56</v>
      </c>
    </row>
    <row r="18911" spans="1:11" ht="37.5" x14ac:dyDescent="0.25">
      <c r="A18911" s="7" t="s">
        <v>49942</v>
      </c>
      <c r="B18911" s="6">
        <v>0</v>
      </c>
      <c r="C18911" s="6">
        <v>0</v>
      </c>
      <c r="D18911" s="6">
        <v>0</v>
      </c>
      <c r="E18911" s="6">
        <v>0</v>
      </c>
      <c r="F18911" s="6">
        <v>1</v>
      </c>
      <c r="G18911" s="6">
        <v>0</v>
      </c>
      <c r="H18911" s="6" t="s">
        <v>34210</v>
      </c>
      <c r="I18911" s="6" t="s">
        <v>49887</v>
      </c>
      <c r="J18911" s="6" t="s">
        <v>34219</v>
      </c>
      <c r="K18911" s="6">
        <v>57</v>
      </c>
    </row>
    <row r="18912" spans="1:11" ht="62.5" x14ac:dyDescent="0.25">
      <c r="A18912" s="7" t="s">
        <v>49943</v>
      </c>
      <c r="B18912" s="6">
        <v>0</v>
      </c>
      <c r="C18912" s="6">
        <v>0</v>
      </c>
      <c r="D18912" s="6">
        <v>0</v>
      </c>
      <c r="E18912" s="6">
        <v>0</v>
      </c>
      <c r="F18912" s="6">
        <v>1</v>
      </c>
      <c r="G18912" s="6">
        <v>0</v>
      </c>
      <c r="H18912" s="6" t="s">
        <v>34210</v>
      </c>
      <c r="I18912" s="6" t="s">
        <v>49887</v>
      </c>
      <c r="J18912" s="6" t="s">
        <v>34219</v>
      </c>
      <c r="K18912" s="6">
        <v>58</v>
      </c>
    </row>
    <row r="18913" spans="1:11" x14ac:dyDescent="0.25">
      <c r="A18913" s="7" t="s">
        <v>49944</v>
      </c>
      <c r="B18913" s="6">
        <v>0</v>
      </c>
      <c r="C18913" s="6">
        <v>0</v>
      </c>
      <c r="D18913" s="6">
        <v>0</v>
      </c>
      <c r="E18913" s="6">
        <v>0</v>
      </c>
      <c r="F18913" s="6">
        <v>0</v>
      </c>
      <c r="G18913" s="6">
        <v>1</v>
      </c>
      <c r="H18913" s="6" t="s">
        <v>34211</v>
      </c>
      <c r="I18913" s="6" t="s">
        <v>49887</v>
      </c>
      <c r="J18913" s="6" t="s">
        <v>34219</v>
      </c>
      <c r="K18913" s="6">
        <v>59</v>
      </c>
    </row>
    <row r="18914" spans="1:11" ht="25" x14ac:dyDescent="0.25">
      <c r="A18914" s="7" t="s">
        <v>49945</v>
      </c>
      <c r="B18914" s="6">
        <v>0</v>
      </c>
      <c r="C18914" s="6">
        <v>0</v>
      </c>
      <c r="D18914" s="6">
        <v>0</v>
      </c>
      <c r="E18914" s="6">
        <v>0</v>
      </c>
      <c r="F18914" s="6">
        <v>0</v>
      </c>
      <c r="G18914" s="6">
        <v>1</v>
      </c>
      <c r="H18914" s="6" t="s">
        <v>34211</v>
      </c>
      <c r="I18914" s="6" t="s">
        <v>49887</v>
      </c>
      <c r="J18914" s="6" t="s">
        <v>34219</v>
      </c>
      <c r="K18914" s="6">
        <v>60</v>
      </c>
    </row>
    <row r="18915" spans="1:11" ht="25" x14ac:dyDescent="0.25">
      <c r="A18915" s="7" t="s">
        <v>49946</v>
      </c>
      <c r="B18915" s="6">
        <v>0</v>
      </c>
      <c r="C18915" s="6">
        <v>0</v>
      </c>
      <c r="D18915" s="6">
        <v>0</v>
      </c>
      <c r="E18915" s="6">
        <v>0</v>
      </c>
      <c r="F18915" s="6">
        <v>0</v>
      </c>
      <c r="G18915" s="6">
        <v>1</v>
      </c>
      <c r="H18915" s="6" t="s">
        <v>34211</v>
      </c>
      <c r="I18915" s="6" t="s">
        <v>49887</v>
      </c>
      <c r="J18915" s="6" t="s">
        <v>34219</v>
      </c>
      <c r="K18915" s="6">
        <v>61</v>
      </c>
    </row>
    <row r="18916" spans="1:11" ht="75" x14ac:dyDescent="0.25">
      <c r="A18916" s="7" t="s">
        <v>49947</v>
      </c>
      <c r="B18916" s="6">
        <v>0</v>
      </c>
      <c r="C18916" s="6">
        <v>0</v>
      </c>
      <c r="D18916" s="6">
        <v>0</v>
      </c>
      <c r="E18916" s="6">
        <v>0</v>
      </c>
      <c r="F18916" s="6">
        <v>0</v>
      </c>
      <c r="G18916" s="6">
        <v>1</v>
      </c>
      <c r="H18916" s="6" t="s">
        <v>34211</v>
      </c>
      <c r="I18916" s="6" t="s">
        <v>49887</v>
      </c>
      <c r="J18916" s="6" t="s">
        <v>34219</v>
      </c>
      <c r="K18916" s="6">
        <v>62</v>
      </c>
    </row>
    <row r="18917" spans="1:11" ht="37.5" x14ac:dyDescent="0.25">
      <c r="A18917" s="7" t="s">
        <v>49948</v>
      </c>
      <c r="B18917" s="6">
        <v>0</v>
      </c>
      <c r="C18917" s="6">
        <v>0</v>
      </c>
      <c r="D18917" s="6">
        <v>0</v>
      </c>
      <c r="E18917" s="6">
        <v>0</v>
      </c>
      <c r="F18917" s="6">
        <v>0</v>
      </c>
      <c r="G18917" s="6">
        <v>1</v>
      </c>
      <c r="H18917" s="6" t="s">
        <v>34211</v>
      </c>
      <c r="I18917" s="6" t="s">
        <v>49887</v>
      </c>
      <c r="J18917" s="6" t="s">
        <v>34219</v>
      </c>
      <c r="K18917" s="6">
        <v>63</v>
      </c>
    </row>
    <row r="18918" spans="1:11" ht="50" x14ac:dyDescent="0.25">
      <c r="A18918" s="7" t="s">
        <v>49949</v>
      </c>
      <c r="B18918" s="6">
        <v>0</v>
      </c>
      <c r="C18918" s="6">
        <v>0</v>
      </c>
      <c r="D18918" s="6">
        <v>0</v>
      </c>
      <c r="E18918" s="6">
        <v>0</v>
      </c>
      <c r="F18918" s="6">
        <v>0</v>
      </c>
      <c r="G18918" s="6">
        <v>1</v>
      </c>
      <c r="H18918" s="6" t="s">
        <v>34211</v>
      </c>
      <c r="I18918" s="6" t="s">
        <v>49887</v>
      </c>
      <c r="J18918" s="6" t="s">
        <v>34219</v>
      </c>
      <c r="K18918" s="6">
        <v>64</v>
      </c>
    </row>
    <row r="18919" spans="1:11" ht="50" x14ac:dyDescent="0.25">
      <c r="A18919" s="7" t="s">
        <v>49950</v>
      </c>
      <c r="B18919" s="6">
        <v>0</v>
      </c>
      <c r="C18919" s="6">
        <v>0</v>
      </c>
      <c r="D18919" s="6">
        <v>0</v>
      </c>
      <c r="E18919" s="6">
        <v>0</v>
      </c>
      <c r="F18919" s="6">
        <v>0</v>
      </c>
      <c r="G18919" s="6">
        <v>1</v>
      </c>
      <c r="H18919" s="6" t="s">
        <v>34211</v>
      </c>
      <c r="I18919" s="6" t="s">
        <v>49887</v>
      </c>
      <c r="J18919" s="6" t="s">
        <v>34219</v>
      </c>
      <c r="K18919" s="6">
        <v>65</v>
      </c>
    </row>
    <row r="18920" spans="1:11" x14ac:dyDescent="0.25">
      <c r="A18920" s="7" t="s">
        <v>43614</v>
      </c>
      <c r="B18920" s="6">
        <v>0</v>
      </c>
      <c r="C18920" s="6">
        <v>0</v>
      </c>
      <c r="D18920" s="6">
        <v>0</v>
      </c>
      <c r="E18920" s="6">
        <v>0</v>
      </c>
      <c r="F18920" s="6">
        <v>0</v>
      </c>
      <c r="G18920" s="6">
        <v>1</v>
      </c>
      <c r="H18920" s="6" t="s">
        <v>34211</v>
      </c>
      <c r="I18920" s="6" t="s">
        <v>49887</v>
      </c>
      <c r="J18920" s="6" t="s">
        <v>34219</v>
      </c>
      <c r="K18920" s="6">
        <v>66</v>
      </c>
    </row>
    <row r="18921" spans="1:11" ht="50" x14ac:dyDescent="0.25">
      <c r="A18921" s="7" t="s">
        <v>49951</v>
      </c>
      <c r="B18921" s="6">
        <v>0</v>
      </c>
      <c r="C18921" s="6">
        <v>0</v>
      </c>
      <c r="D18921" s="6">
        <v>0</v>
      </c>
      <c r="E18921" s="6">
        <v>0</v>
      </c>
      <c r="F18921" s="6">
        <v>0</v>
      </c>
      <c r="G18921" s="6">
        <v>1</v>
      </c>
      <c r="H18921" s="6" t="s">
        <v>34211</v>
      </c>
      <c r="I18921" s="6" t="s">
        <v>49887</v>
      </c>
      <c r="J18921" s="6" t="s">
        <v>34219</v>
      </c>
      <c r="K18921" s="6">
        <v>67</v>
      </c>
    </row>
    <row r="18922" spans="1:11" ht="62.5" x14ac:dyDescent="0.25">
      <c r="A18922" s="7" t="s">
        <v>49952</v>
      </c>
      <c r="B18922" s="6">
        <v>0</v>
      </c>
      <c r="C18922" s="6">
        <v>0</v>
      </c>
      <c r="D18922" s="6">
        <v>0</v>
      </c>
      <c r="E18922" s="6">
        <v>0</v>
      </c>
      <c r="F18922" s="6">
        <v>0</v>
      </c>
      <c r="G18922" s="6">
        <v>1</v>
      </c>
      <c r="H18922" s="6" t="s">
        <v>34211</v>
      </c>
      <c r="I18922" s="6" t="s">
        <v>49887</v>
      </c>
      <c r="J18922" s="6" t="s">
        <v>34219</v>
      </c>
      <c r="K18922" s="6">
        <v>68</v>
      </c>
    </row>
    <row r="18923" spans="1:11" x14ac:dyDescent="0.25">
      <c r="A18923" s="7" t="s">
        <v>49953</v>
      </c>
      <c r="B18923" s="6">
        <v>0</v>
      </c>
      <c r="C18923" s="6">
        <v>0</v>
      </c>
      <c r="D18923" s="6">
        <v>0</v>
      </c>
      <c r="E18923" s="6">
        <v>0</v>
      </c>
      <c r="F18923" s="6">
        <v>0</v>
      </c>
      <c r="G18923" s="6">
        <v>0</v>
      </c>
      <c r="H18923" s="6" t="s">
        <v>34217</v>
      </c>
      <c r="I18923" s="6" t="s">
        <v>49954</v>
      </c>
      <c r="J18923" s="6" t="s">
        <v>34219</v>
      </c>
      <c r="K18923" s="6">
        <v>0</v>
      </c>
    </row>
    <row r="18924" spans="1:11" x14ac:dyDescent="0.25">
      <c r="A18924" s="7" t="s">
        <v>35573</v>
      </c>
      <c r="B18924" s="6">
        <v>0</v>
      </c>
      <c r="C18924" s="6">
        <v>0</v>
      </c>
      <c r="D18924" s="6">
        <v>0</v>
      </c>
      <c r="E18924" s="6">
        <v>0</v>
      </c>
      <c r="F18924" s="6">
        <v>0</v>
      </c>
      <c r="G18924" s="6">
        <v>0</v>
      </c>
      <c r="H18924" s="6" t="s">
        <v>34217</v>
      </c>
      <c r="I18924" s="6" t="s">
        <v>49954</v>
      </c>
      <c r="J18924" s="6" t="s">
        <v>34219</v>
      </c>
      <c r="K18924" s="6">
        <v>1</v>
      </c>
    </row>
    <row r="18925" spans="1:11" ht="25" x14ac:dyDescent="0.25">
      <c r="A18925" s="7" t="s">
        <v>49955</v>
      </c>
      <c r="B18925" s="6">
        <v>0</v>
      </c>
      <c r="C18925" s="6">
        <v>0</v>
      </c>
      <c r="D18925" s="6">
        <v>0</v>
      </c>
      <c r="E18925" s="6">
        <v>0</v>
      </c>
      <c r="F18925" s="6">
        <v>0</v>
      </c>
      <c r="G18925" s="6">
        <v>0</v>
      </c>
      <c r="H18925" s="6" t="s">
        <v>34217</v>
      </c>
      <c r="I18925" s="6" t="s">
        <v>49954</v>
      </c>
      <c r="J18925" s="6" t="s">
        <v>34219</v>
      </c>
      <c r="K18925" s="6">
        <v>2</v>
      </c>
    </row>
    <row r="18926" spans="1:11" x14ac:dyDescent="0.25">
      <c r="A18926" s="7" t="s">
        <v>49956</v>
      </c>
      <c r="B18926" s="6">
        <v>0</v>
      </c>
      <c r="C18926" s="6">
        <v>0</v>
      </c>
      <c r="D18926" s="6">
        <v>0</v>
      </c>
      <c r="E18926" s="6">
        <v>0</v>
      </c>
      <c r="F18926" s="6">
        <v>0</v>
      </c>
      <c r="G18926" s="6">
        <v>0</v>
      </c>
      <c r="H18926" s="6" t="s">
        <v>34217</v>
      </c>
      <c r="I18926" s="6" t="s">
        <v>49954</v>
      </c>
      <c r="J18926" s="6" t="s">
        <v>34219</v>
      </c>
      <c r="K18926" s="6">
        <v>3</v>
      </c>
    </row>
    <row r="18927" spans="1:11" x14ac:dyDescent="0.25">
      <c r="A18927" s="7" t="s">
        <v>49957</v>
      </c>
      <c r="B18927" s="6">
        <v>0</v>
      </c>
      <c r="C18927" s="6">
        <v>0</v>
      </c>
      <c r="D18927" s="6">
        <v>0</v>
      </c>
      <c r="E18927" s="6">
        <v>0</v>
      </c>
      <c r="F18927" s="6">
        <v>0</v>
      </c>
      <c r="G18927" s="6">
        <v>0</v>
      </c>
      <c r="H18927" s="6" t="s">
        <v>34217</v>
      </c>
      <c r="I18927" s="6" t="s">
        <v>49954</v>
      </c>
      <c r="J18927" s="6" t="s">
        <v>34219</v>
      </c>
      <c r="K18927" s="6">
        <v>4</v>
      </c>
    </row>
    <row r="18928" spans="1:11" ht="25" x14ac:dyDescent="0.25">
      <c r="A18928" s="7" t="s">
        <v>49958</v>
      </c>
      <c r="B18928" s="6">
        <v>0</v>
      </c>
      <c r="C18928" s="6">
        <v>0</v>
      </c>
      <c r="D18928" s="6">
        <v>0</v>
      </c>
      <c r="E18928" s="6">
        <v>0</v>
      </c>
      <c r="F18928" s="6">
        <v>0</v>
      </c>
      <c r="G18928" s="6">
        <v>0</v>
      </c>
      <c r="H18928" s="6" t="s">
        <v>34217</v>
      </c>
      <c r="I18928" s="6" t="s">
        <v>49954</v>
      </c>
      <c r="J18928" s="6" t="s">
        <v>34219</v>
      </c>
      <c r="K18928" s="6">
        <v>5</v>
      </c>
    </row>
    <row r="18929" spans="1:11" ht="25" x14ac:dyDescent="0.25">
      <c r="A18929" s="7" t="s">
        <v>49959</v>
      </c>
      <c r="B18929" s="6">
        <v>0</v>
      </c>
      <c r="C18929" s="6">
        <v>0</v>
      </c>
      <c r="D18929" s="6">
        <v>0</v>
      </c>
      <c r="E18929" s="6">
        <v>0</v>
      </c>
      <c r="F18929" s="6">
        <v>0</v>
      </c>
      <c r="G18929" s="6">
        <v>0</v>
      </c>
      <c r="H18929" s="6" t="s">
        <v>34217</v>
      </c>
      <c r="I18929" s="6" t="s">
        <v>49954</v>
      </c>
      <c r="J18929" s="6" t="s">
        <v>34219</v>
      </c>
      <c r="K18929" s="6">
        <v>6</v>
      </c>
    </row>
    <row r="18930" spans="1:11" x14ac:dyDescent="0.25">
      <c r="A18930" s="7" t="s">
        <v>49960</v>
      </c>
      <c r="B18930" s="6">
        <v>0</v>
      </c>
      <c r="C18930" s="6">
        <v>0</v>
      </c>
      <c r="D18930" s="6">
        <v>0</v>
      </c>
      <c r="E18930" s="6">
        <v>0</v>
      </c>
      <c r="F18930" s="6">
        <v>0</v>
      </c>
      <c r="G18930" s="6">
        <v>0</v>
      </c>
      <c r="H18930" s="6" t="s">
        <v>34217</v>
      </c>
      <c r="I18930" s="6" t="s">
        <v>49954</v>
      </c>
      <c r="J18930" s="6" t="s">
        <v>34219</v>
      </c>
      <c r="K18930" s="6">
        <v>7</v>
      </c>
    </row>
    <row r="18931" spans="1:11" x14ac:dyDescent="0.25">
      <c r="A18931" s="7" t="s">
        <v>49961</v>
      </c>
      <c r="B18931" s="6">
        <v>0</v>
      </c>
      <c r="C18931" s="6">
        <v>1</v>
      </c>
      <c r="D18931" s="6">
        <v>0</v>
      </c>
      <c r="E18931" s="6">
        <v>0</v>
      </c>
      <c r="F18931" s="6">
        <v>0</v>
      </c>
      <c r="G18931" s="6">
        <v>0</v>
      </c>
      <c r="H18931" s="6" t="s">
        <v>34207</v>
      </c>
      <c r="I18931" s="6" t="s">
        <v>49954</v>
      </c>
      <c r="J18931" s="6" t="s">
        <v>34219</v>
      </c>
      <c r="K18931" s="6">
        <v>8</v>
      </c>
    </row>
    <row r="18932" spans="1:11" x14ac:dyDescent="0.25">
      <c r="A18932" s="7" t="s">
        <v>49962</v>
      </c>
      <c r="B18932" s="6">
        <v>0</v>
      </c>
      <c r="C18932" s="6">
        <v>1</v>
      </c>
      <c r="D18932" s="6">
        <v>0</v>
      </c>
      <c r="E18932" s="6">
        <v>0</v>
      </c>
      <c r="F18932" s="6">
        <v>0</v>
      </c>
      <c r="G18932" s="6">
        <v>0</v>
      </c>
      <c r="H18932" s="6" t="s">
        <v>34207</v>
      </c>
      <c r="I18932" s="6" t="s">
        <v>49954</v>
      </c>
      <c r="J18932" s="6" t="s">
        <v>34219</v>
      </c>
      <c r="K18932" s="6">
        <v>9</v>
      </c>
    </row>
    <row r="18933" spans="1:11" x14ac:dyDescent="0.25">
      <c r="A18933" s="7" t="s">
        <v>49963</v>
      </c>
      <c r="B18933" s="6">
        <v>0</v>
      </c>
      <c r="C18933" s="6">
        <v>1</v>
      </c>
      <c r="D18933" s="6">
        <v>0</v>
      </c>
      <c r="E18933" s="6">
        <v>0</v>
      </c>
      <c r="F18933" s="6">
        <v>0</v>
      </c>
      <c r="G18933" s="6">
        <v>0</v>
      </c>
      <c r="H18933" s="6" t="s">
        <v>34207</v>
      </c>
      <c r="I18933" s="6" t="s">
        <v>49954</v>
      </c>
      <c r="J18933" s="6" t="s">
        <v>34219</v>
      </c>
      <c r="K18933" s="6">
        <v>10</v>
      </c>
    </row>
    <row r="18934" spans="1:11" x14ac:dyDescent="0.25">
      <c r="A18934" s="7" t="s">
        <v>49964</v>
      </c>
      <c r="B18934" s="6">
        <v>0</v>
      </c>
      <c r="C18934" s="6">
        <v>1</v>
      </c>
      <c r="D18934" s="6">
        <v>0</v>
      </c>
      <c r="E18934" s="6">
        <v>0</v>
      </c>
      <c r="F18934" s="6">
        <v>0</v>
      </c>
      <c r="G18934" s="6">
        <v>0</v>
      </c>
      <c r="H18934" s="6" t="s">
        <v>34207</v>
      </c>
      <c r="I18934" s="6" t="s">
        <v>49954</v>
      </c>
      <c r="J18934" s="6" t="s">
        <v>34219</v>
      </c>
      <c r="K18934" s="6">
        <v>11</v>
      </c>
    </row>
    <row r="18935" spans="1:11" x14ac:dyDescent="0.25">
      <c r="A18935" s="7" t="s">
        <v>49965</v>
      </c>
      <c r="B18935" s="6">
        <v>0</v>
      </c>
      <c r="C18935" s="6">
        <v>1</v>
      </c>
      <c r="D18935" s="6">
        <v>0</v>
      </c>
      <c r="E18935" s="6">
        <v>0</v>
      </c>
      <c r="F18935" s="6">
        <v>0</v>
      </c>
      <c r="G18935" s="6">
        <v>0</v>
      </c>
      <c r="H18935" s="6" t="s">
        <v>34207</v>
      </c>
      <c r="I18935" s="6" t="s">
        <v>49954</v>
      </c>
      <c r="J18935" s="6" t="s">
        <v>34219</v>
      </c>
      <c r="K18935" s="6">
        <v>12</v>
      </c>
    </row>
    <row r="18936" spans="1:11" ht="37.5" x14ac:dyDescent="0.25">
      <c r="A18936" s="7" t="s">
        <v>49966</v>
      </c>
      <c r="B18936" s="6">
        <v>1</v>
      </c>
      <c r="C18936" s="6">
        <v>0</v>
      </c>
      <c r="D18936" s="6">
        <v>0</v>
      </c>
      <c r="E18936" s="6">
        <v>0</v>
      </c>
      <c r="F18936" s="6">
        <v>0</v>
      </c>
      <c r="G18936" s="6">
        <v>0</v>
      </c>
      <c r="H18936" s="6" t="s">
        <v>34206</v>
      </c>
      <c r="I18936" s="6" t="s">
        <v>49954</v>
      </c>
      <c r="J18936" s="6" t="s">
        <v>34219</v>
      </c>
      <c r="K18936" s="6">
        <v>13</v>
      </c>
    </row>
    <row r="18937" spans="1:11" x14ac:dyDescent="0.25">
      <c r="A18937" s="7" t="s">
        <v>49967</v>
      </c>
      <c r="B18937" s="6">
        <v>1</v>
      </c>
      <c r="C18937" s="6">
        <v>0</v>
      </c>
      <c r="D18937" s="6">
        <v>0</v>
      </c>
      <c r="E18937" s="6">
        <v>0</v>
      </c>
      <c r="F18937" s="6">
        <v>0</v>
      </c>
      <c r="G18937" s="6">
        <v>0</v>
      </c>
      <c r="H18937" s="6" t="s">
        <v>34206</v>
      </c>
      <c r="I18937" s="6" t="s">
        <v>49954</v>
      </c>
      <c r="J18937" s="6" t="s">
        <v>34219</v>
      </c>
      <c r="K18937" s="6">
        <v>14</v>
      </c>
    </row>
    <row r="18938" spans="1:11" ht="75" x14ac:dyDescent="0.25">
      <c r="A18938" s="7" t="s">
        <v>49968</v>
      </c>
      <c r="B18938" s="6">
        <v>1</v>
      </c>
      <c r="C18938" s="6">
        <v>0</v>
      </c>
      <c r="D18938" s="6">
        <v>0</v>
      </c>
      <c r="E18938" s="6">
        <v>0</v>
      </c>
      <c r="F18938" s="6">
        <v>0</v>
      </c>
      <c r="G18938" s="6">
        <v>0</v>
      </c>
      <c r="H18938" s="6" t="s">
        <v>34206</v>
      </c>
      <c r="I18938" s="6" t="s">
        <v>49954</v>
      </c>
      <c r="J18938" s="6" t="s">
        <v>34219</v>
      </c>
      <c r="K18938" s="6">
        <v>15</v>
      </c>
    </row>
    <row r="18939" spans="1:11" x14ac:dyDescent="0.25">
      <c r="A18939" s="7" t="s">
        <v>34855</v>
      </c>
      <c r="B18939" s="6">
        <v>0</v>
      </c>
      <c r="C18939" s="6">
        <v>0</v>
      </c>
      <c r="D18939" s="6">
        <v>0</v>
      </c>
      <c r="E18939" s="6">
        <v>0</v>
      </c>
      <c r="F18939" s="6">
        <v>0</v>
      </c>
      <c r="G18939" s="6">
        <v>0</v>
      </c>
      <c r="H18939" s="6" t="s">
        <v>34217</v>
      </c>
      <c r="I18939" s="6" t="s">
        <v>49954</v>
      </c>
      <c r="J18939" s="6" t="s">
        <v>34219</v>
      </c>
      <c r="K18939" s="6">
        <v>16</v>
      </c>
    </row>
    <row r="18940" spans="1:11" ht="37.5" x14ac:dyDescent="0.25">
      <c r="A18940" s="7" t="s">
        <v>49969</v>
      </c>
      <c r="B18940" s="6">
        <v>0</v>
      </c>
      <c r="C18940" s="6">
        <v>0</v>
      </c>
      <c r="D18940" s="6">
        <v>0</v>
      </c>
      <c r="E18940" s="6">
        <v>0</v>
      </c>
      <c r="F18940" s="6">
        <v>0</v>
      </c>
      <c r="G18940" s="6">
        <v>0</v>
      </c>
      <c r="H18940" s="6" t="s">
        <v>34217</v>
      </c>
      <c r="I18940" s="6" t="s">
        <v>49954</v>
      </c>
      <c r="J18940" s="6" t="s">
        <v>34219</v>
      </c>
      <c r="K18940" s="6">
        <v>17</v>
      </c>
    </row>
    <row r="18941" spans="1:11" ht="37.5" x14ac:dyDescent="0.25">
      <c r="A18941" s="7" t="s">
        <v>49970</v>
      </c>
      <c r="B18941" s="6">
        <v>0</v>
      </c>
      <c r="C18941" s="6">
        <v>0</v>
      </c>
      <c r="D18941" s="6">
        <v>0</v>
      </c>
      <c r="E18941" s="6">
        <v>0</v>
      </c>
      <c r="F18941" s="6">
        <v>0</v>
      </c>
      <c r="G18941" s="6">
        <v>0</v>
      </c>
      <c r="H18941" s="6" t="s">
        <v>34217</v>
      </c>
      <c r="I18941" s="6" t="s">
        <v>49954</v>
      </c>
      <c r="J18941" s="6" t="s">
        <v>34219</v>
      </c>
      <c r="K18941" s="6">
        <v>18</v>
      </c>
    </row>
    <row r="18942" spans="1:11" ht="75" x14ac:dyDescent="0.25">
      <c r="A18942" s="7" t="s">
        <v>49971</v>
      </c>
      <c r="B18942" s="6">
        <v>0</v>
      </c>
      <c r="C18942" s="6">
        <v>0</v>
      </c>
      <c r="D18942" s="6">
        <v>0</v>
      </c>
      <c r="E18942" s="6">
        <v>0</v>
      </c>
      <c r="F18942" s="6">
        <v>0</v>
      </c>
      <c r="G18942" s="6">
        <v>0</v>
      </c>
      <c r="H18942" s="6" t="s">
        <v>34217</v>
      </c>
      <c r="I18942" s="6" t="s">
        <v>49954</v>
      </c>
      <c r="J18942" s="6" t="s">
        <v>34219</v>
      </c>
      <c r="K18942" s="6">
        <v>19</v>
      </c>
    </row>
    <row r="18943" spans="1:11" ht="37.5" x14ac:dyDescent="0.25">
      <c r="A18943" s="7" t="s">
        <v>49972</v>
      </c>
      <c r="B18943" s="6">
        <v>0</v>
      </c>
      <c r="C18943" s="6">
        <v>0</v>
      </c>
      <c r="D18943" s="6">
        <v>0</v>
      </c>
      <c r="E18943" s="6">
        <v>0</v>
      </c>
      <c r="F18943" s="6">
        <v>0</v>
      </c>
      <c r="G18943" s="6">
        <v>0</v>
      </c>
      <c r="H18943" s="6" t="s">
        <v>34217</v>
      </c>
      <c r="I18943" s="6" t="s">
        <v>49954</v>
      </c>
      <c r="J18943" s="6" t="s">
        <v>34219</v>
      </c>
      <c r="K18943" s="6">
        <v>20</v>
      </c>
    </row>
    <row r="18944" spans="1:11" ht="37.5" x14ac:dyDescent="0.25">
      <c r="A18944" s="7" t="s">
        <v>49973</v>
      </c>
      <c r="B18944" s="6">
        <v>0</v>
      </c>
      <c r="C18944" s="6">
        <v>0</v>
      </c>
      <c r="D18944" s="6">
        <v>0</v>
      </c>
      <c r="E18944" s="6">
        <v>0</v>
      </c>
      <c r="F18944" s="6">
        <v>0</v>
      </c>
      <c r="G18944" s="6">
        <v>0</v>
      </c>
      <c r="H18944" s="6" t="s">
        <v>34217</v>
      </c>
      <c r="I18944" s="6" t="s">
        <v>49954</v>
      </c>
      <c r="J18944" s="6" t="s">
        <v>34219</v>
      </c>
      <c r="K18944" s="6">
        <v>21</v>
      </c>
    </row>
    <row r="18945" spans="1:11" x14ac:dyDescent="0.25">
      <c r="A18945" s="7" t="s">
        <v>34662</v>
      </c>
      <c r="B18945" s="6">
        <v>0</v>
      </c>
      <c r="C18945" s="6">
        <v>0</v>
      </c>
      <c r="D18945" s="6">
        <v>0</v>
      </c>
      <c r="E18945" s="6">
        <v>0</v>
      </c>
      <c r="F18945" s="6">
        <v>0</v>
      </c>
      <c r="G18945" s="6">
        <v>0</v>
      </c>
      <c r="H18945" s="6" t="s">
        <v>34217</v>
      </c>
      <c r="I18945" s="6" t="s">
        <v>49954</v>
      </c>
      <c r="J18945" s="6" t="s">
        <v>34219</v>
      </c>
      <c r="K18945" s="6">
        <v>22</v>
      </c>
    </row>
    <row r="18946" spans="1:11" x14ac:dyDescent="0.25">
      <c r="A18946" s="7" t="s">
        <v>34780</v>
      </c>
      <c r="B18946" s="6">
        <v>0</v>
      </c>
      <c r="C18946" s="6">
        <v>0</v>
      </c>
      <c r="D18946" s="6">
        <v>0</v>
      </c>
      <c r="E18946" s="6">
        <v>0</v>
      </c>
      <c r="F18946" s="6">
        <v>0</v>
      </c>
      <c r="G18946" s="6">
        <v>0</v>
      </c>
      <c r="H18946" s="6" t="s">
        <v>34217</v>
      </c>
      <c r="I18946" s="6" t="s">
        <v>49954</v>
      </c>
      <c r="J18946" s="6" t="s">
        <v>34219</v>
      </c>
      <c r="K18946" s="6">
        <v>23</v>
      </c>
    </row>
    <row r="18947" spans="1:11" x14ac:dyDescent="0.25">
      <c r="A18947" s="7" t="s">
        <v>49974</v>
      </c>
      <c r="B18947" s="6">
        <v>0</v>
      </c>
      <c r="C18947" s="6">
        <v>0</v>
      </c>
      <c r="D18947" s="6">
        <v>0</v>
      </c>
      <c r="E18947" s="6">
        <v>0</v>
      </c>
      <c r="F18947" s="6">
        <v>0</v>
      </c>
      <c r="G18947" s="6">
        <v>0</v>
      </c>
      <c r="H18947" s="6" t="s">
        <v>34217</v>
      </c>
      <c r="I18947" s="6" t="s">
        <v>49954</v>
      </c>
      <c r="J18947" s="6" t="s">
        <v>34219</v>
      </c>
      <c r="K18947" s="6">
        <v>24</v>
      </c>
    </row>
    <row r="18948" spans="1:11" x14ac:dyDescent="0.25">
      <c r="A18948" s="7" t="s">
        <v>49975</v>
      </c>
      <c r="B18948" s="6">
        <v>1</v>
      </c>
      <c r="C18948" s="6">
        <v>0</v>
      </c>
      <c r="D18948" s="6">
        <v>0</v>
      </c>
      <c r="E18948" s="6">
        <v>0</v>
      </c>
      <c r="F18948" s="6">
        <v>0</v>
      </c>
      <c r="G18948" s="6">
        <v>0</v>
      </c>
      <c r="H18948" s="6" t="s">
        <v>34206</v>
      </c>
      <c r="I18948" s="6" t="s">
        <v>49954</v>
      </c>
      <c r="J18948" s="6" t="s">
        <v>34219</v>
      </c>
      <c r="K18948" s="6">
        <v>25</v>
      </c>
    </row>
    <row r="18949" spans="1:11" ht="50" x14ac:dyDescent="0.25">
      <c r="A18949" s="7" t="s">
        <v>49976</v>
      </c>
      <c r="B18949" s="6">
        <v>1</v>
      </c>
      <c r="C18949" s="6">
        <v>0</v>
      </c>
      <c r="D18949" s="6">
        <v>0</v>
      </c>
      <c r="E18949" s="6">
        <v>0</v>
      </c>
      <c r="F18949" s="6">
        <v>0</v>
      </c>
      <c r="G18949" s="6">
        <v>0</v>
      </c>
      <c r="H18949" s="6" t="s">
        <v>34206</v>
      </c>
      <c r="I18949" s="6" t="s">
        <v>49954</v>
      </c>
      <c r="J18949" s="6" t="s">
        <v>34219</v>
      </c>
      <c r="K18949" s="6">
        <v>26</v>
      </c>
    </row>
    <row r="18950" spans="1:11" ht="37.5" x14ac:dyDescent="0.25">
      <c r="A18950" s="7" t="s">
        <v>49977</v>
      </c>
      <c r="B18950" s="6">
        <v>1</v>
      </c>
      <c r="C18950" s="6">
        <v>0</v>
      </c>
      <c r="D18950" s="6">
        <v>0</v>
      </c>
      <c r="E18950" s="6">
        <v>0</v>
      </c>
      <c r="F18950" s="6">
        <v>0</v>
      </c>
      <c r="G18950" s="6">
        <v>0</v>
      </c>
      <c r="H18950" s="6" t="s">
        <v>34206</v>
      </c>
      <c r="I18950" s="6" t="s">
        <v>49954</v>
      </c>
      <c r="J18950" s="6" t="s">
        <v>34219</v>
      </c>
      <c r="K18950" s="6">
        <v>27</v>
      </c>
    </row>
    <row r="18951" spans="1:11" ht="87.5" x14ac:dyDescent="0.25">
      <c r="A18951" s="7" t="s">
        <v>49978</v>
      </c>
      <c r="B18951" s="6">
        <v>1</v>
      </c>
      <c r="C18951" s="6">
        <v>0</v>
      </c>
      <c r="D18951" s="6">
        <v>0</v>
      </c>
      <c r="E18951" s="6">
        <v>0</v>
      </c>
      <c r="F18951" s="6">
        <v>0</v>
      </c>
      <c r="G18951" s="6">
        <v>0</v>
      </c>
      <c r="H18951" s="6" t="s">
        <v>34206</v>
      </c>
      <c r="I18951" s="6" t="s">
        <v>49954</v>
      </c>
      <c r="J18951" s="6" t="s">
        <v>34219</v>
      </c>
      <c r="K18951" s="6">
        <v>28</v>
      </c>
    </row>
    <row r="18952" spans="1:11" ht="25" x14ac:dyDescent="0.25">
      <c r="A18952" s="7" t="s">
        <v>49979</v>
      </c>
      <c r="B18952" s="6">
        <v>1</v>
      </c>
      <c r="C18952" s="6">
        <v>0</v>
      </c>
      <c r="D18952" s="6">
        <v>0</v>
      </c>
      <c r="E18952" s="6">
        <v>0</v>
      </c>
      <c r="F18952" s="6">
        <v>0</v>
      </c>
      <c r="G18952" s="6">
        <v>0</v>
      </c>
      <c r="H18952" s="6" t="s">
        <v>34206</v>
      </c>
      <c r="I18952" s="6" t="s">
        <v>49954</v>
      </c>
      <c r="J18952" s="6" t="s">
        <v>34219</v>
      </c>
      <c r="K18952" s="6">
        <v>29</v>
      </c>
    </row>
    <row r="18953" spans="1:11" ht="25" x14ac:dyDescent="0.25">
      <c r="A18953" s="7" t="s">
        <v>49980</v>
      </c>
      <c r="B18953" s="6">
        <v>1</v>
      </c>
      <c r="C18953" s="6">
        <v>0</v>
      </c>
      <c r="D18953" s="6">
        <v>0</v>
      </c>
      <c r="E18953" s="6">
        <v>0</v>
      </c>
      <c r="F18953" s="6">
        <v>0</v>
      </c>
      <c r="G18953" s="6">
        <v>0</v>
      </c>
      <c r="H18953" s="6" t="s">
        <v>34206</v>
      </c>
      <c r="I18953" s="6" t="s">
        <v>49954</v>
      </c>
      <c r="J18953" s="6" t="s">
        <v>34219</v>
      </c>
      <c r="K18953" s="6">
        <v>30</v>
      </c>
    </row>
    <row r="18954" spans="1:11" ht="50" x14ac:dyDescent="0.25">
      <c r="A18954" s="7" t="s">
        <v>49981</v>
      </c>
      <c r="B18954" s="6">
        <v>1</v>
      </c>
      <c r="C18954" s="6">
        <v>0</v>
      </c>
      <c r="D18954" s="6">
        <v>0</v>
      </c>
      <c r="E18954" s="6">
        <v>0</v>
      </c>
      <c r="F18954" s="6">
        <v>0</v>
      </c>
      <c r="G18954" s="6">
        <v>0</v>
      </c>
      <c r="H18954" s="6" t="s">
        <v>34206</v>
      </c>
      <c r="I18954" s="6" t="s">
        <v>49954</v>
      </c>
      <c r="J18954" s="6" t="s">
        <v>34219</v>
      </c>
      <c r="K18954" s="6">
        <v>31</v>
      </c>
    </row>
    <row r="18955" spans="1:11" ht="37.5" x14ac:dyDescent="0.25">
      <c r="A18955" s="7" t="s">
        <v>49982</v>
      </c>
      <c r="B18955" s="6">
        <v>1</v>
      </c>
      <c r="C18955" s="6">
        <v>0</v>
      </c>
      <c r="D18955" s="6">
        <v>0</v>
      </c>
      <c r="E18955" s="6">
        <v>0</v>
      </c>
      <c r="F18955" s="6">
        <v>0</v>
      </c>
      <c r="G18955" s="6">
        <v>0</v>
      </c>
      <c r="H18955" s="6" t="s">
        <v>34206</v>
      </c>
      <c r="I18955" s="6" t="s">
        <v>49954</v>
      </c>
      <c r="J18955" s="6" t="s">
        <v>34219</v>
      </c>
      <c r="K18955" s="6">
        <v>32</v>
      </c>
    </row>
    <row r="18956" spans="1:11" x14ac:dyDescent="0.25">
      <c r="A18956" s="7" t="s">
        <v>49983</v>
      </c>
      <c r="B18956" s="6">
        <v>1</v>
      </c>
      <c r="C18956" s="6">
        <v>0</v>
      </c>
      <c r="D18956" s="6">
        <v>0</v>
      </c>
      <c r="E18956" s="6">
        <v>0</v>
      </c>
      <c r="F18956" s="6">
        <v>0</v>
      </c>
      <c r="G18956" s="6">
        <v>0</v>
      </c>
      <c r="H18956" s="6" t="s">
        <v>34206</v>
      </c>
      <c r="I18956" s="6" t="s">
        <v>49954</v>
      </c>
      <c r="J18956" s="6" t="s">
        <v>34219</v>
      </c>
      <c r="K18956" s="6">
        <v>33</v>
      </c>
    </row>
    <row r="18957" spans="1:11" x14ac:dyDescent="0.25">
      <c r="A18957" s="7" t="s">
        <v>49984</v>
      </c>
      <c r="B18957" s="6">
        <v>0</v>
      </c>
      <c r="C18957" s="6">
        <v>0</v>
      </c>
      <c r="D18957" s="6">
        <v>0</v>
      </c>
      <c r="E18957" s="6">
        <v>0</v>
      </c>
      <c r="F18957" s="6">
        <v>0</v>
      </c>
      <c r="G18957" s="6">
        <v>0</v>
      </c>
      <c r="H18957" s="6" t="s">
        <v>34217</v>
      </c>
      <c r="I18957" s="6" t="s">
        <v>49954</v>
      </c>
      <c r="J18957" s="6" t="s">
        <v>34219</v>
      </c>
      <c r="K18957" s="6">
        <v>34</v>
      </c>
    </row>
    <row r="18958" spans="1:11" ht="37.5" x14ac:dyDescent="0.25">
      <c r="A18958" s="7" t="s">
        <v>49985</v>
      </c>
      <c r="B18958" s="6">
        <v>0</v>
      </c>
      <c r="C18958" s="6">
        <v>0</v>
      </c>
      <c r="D18958" s="6">
        <v>0</v>
      </c>
      <c r="E18958" s="6">
        <v>0</v>
      </c>
      <c r="F18958" s="6">
        <v>0</v>
      </c>
      <c r="G18958" s="6">
        <v>0</v>
      </c>
      <c r="H18958" s="6" t="s">
        <v>34217</v>
      </c>
      <c r="I18958" s="6" t="s">
        <v>49954</v>
      </c>
      <c r="J18958" s="6" t="s">
        <v>34219</v>
      </c>
      <c r="K18958" s="6">
        <v>35</v>
      </c>
    </row>
    <row r="18959" spans="1:11" ht="37.5" x14ac:dyDescent="0.25">
      <c r="A18959" s="7" t="s">
        <v>49986</v>
      </c>
      <c r="B18959" s="6">
        <v>0</v>
      </c>
      <c r="C18959" s="6">
        <v>0</v>
      </c>
      <c r="D18959" s="6">
        <v>0</v>
      </c>
      <c r="E18959" s="6">
        <v>0</v>
      </c>
      <c r="F18959" s="6">
        <v>0</v>
      </c>
      <c r="G18959" s="6">
        <v>0</v>
      </c>
      <c r="H18959" s="6" t="s">
        <v>34217</v>
      </c>
      <c r="I18959" s="6" t="s">
        <v>49954</v>
      </c>
      <c r="J18959" s="6" t="s">
        <v>34219</v>
      </c>
      <c r="K18959" s="6">
        <v>36</v>
      </c>
    </row>
    <row r="18960" spans="1:11" x14ac:dyDescent="0.25">
      <c r="A18960" s="7" t="s">
        <v>49987</v>
      </c>
      <c r="B18960" s="6">
        <v>0</v>
      </c>
      <c r="C18960" s="6">
        <v>0</v>
      </c>
      <c r="D18960" s="6">
        <v>0</v>
      </c>
      <c r="E18960" s="6">
        <v>0</v>
      </c>
      <c r="F18960" s="6">
        <v>0</v>
      </c>
      <c r="G18960" s="6">
        <v>0</v>
      </c>
      <c r="H18960" s="6" t="s">
        <v>34217</v>
      </c>
      <c r="I18960" s="6" t="s">
        <v>49954</v>
      </c>
      <c r="J18960" s="6" t="s">
        <v>34219</v>
      </c>
      <c r="K18960" s="6">
        <v>37</v>
      </c>
    </row>
    <row r="18961" spans="1:11" ht="25" x14ac:dyDescent="0.25">
      <c r="A18961" s="7" t="s">
        <v>49988</v>
      </c>
      <c r="B18961" s="6">
        <v>0</v>
      </c>
      <c r="C18961" s="6">
        <v>0</v>
      </c>
      <c r="D18961" s="6">
        <v>0</v>
      </c>
      <c r="E18961" s="6">
        <v>0</v>
      </c>
      <c r="F18961" s="6">
        <v>0</v>
      </c>
      <c r="G18961" s="6">
        <v>0</v>
      </c>
      <c r="H18961" s="6" t="s">
        <v>34217</v>
      </c>
      <c r="I18961" s="6" t="s">
        <v>49954</v>
      </c>
      <c r="J18961" s="6" t="s">
        <v>34219</v>
      </c>
      <c r="K18961" s="6">
        <v>38</v>
      </c>
    </row>
    <row r="18962" spans="1:11" x14ac:dyDescent="0.25">
      <c r="A18962" s="7" t="s">
        <v>49989</v>
      </c>
      <c r="B18962" s="6">
        <v>0</v>
      </c>
      <c r="C18962" s="6">
        <v>0</v>
      </c>
      <c r="D18962" s="6">
        <v>0</v>
      </c>
      <c r="E18962" s="6">
        <v>0</v>
      </c>
      <c r="F18962" s="6">
        <v>1</v>
      </c>
      <c r="G18962" s="6">
        <v>0</v>
      </c>
      <c r="H18962" s="6" t="s">
        <v>34210</v>
      </c>
      <c r="I18962" s="6" t="s">
        <v>49954</v>
      </c>
      <c r="J18962" s="6" t="s">
        <v>34219</v>
      </c>
      <c r="K18962" s="6">
        <v>39</v>
      </c>
    </row>
    <row r="18963" spans="1:11" ht="50" x14ac:dyDescent="0.25">
      <c r="A18963" s="7" t="s">
        <v>49990</v>
      </c>
      <c r="B18963" s="6">
        <v>0</v>
      </c>
      <c r="C18963" s="6">
        <v>0</v>
      </c>
      <c r="D18963" s="6">
        <v>0</v>
      </c>
      <c r="E18963" s="6">
        <v>0</v>
      </c>
      <c r="F18963" s="6">
        <v>1</v>
      </c>
      <c r="G18963" s="6">
        <v>0</v>
      </c>
      <c r="H18963" s="6" t="s">
        <v>34210</v>
      </c>
      <c r="I18963" s="6" t="s">
        <v>49954</v>
      </c>
      <c r="J18963" s="6" t="s">
        <v>34219</v>
      </c>
      <c r="K18963" s="6">
        <v>40</v>
      </c>
    </row>
    <row r="18964" spans="1:11" ht="50" x14ac:dyDescent="0.25">
      <c r="A18964" s="7" t="s">
        <v>49991</v>
      </c>
      <c r="B18964" s="6">
        <v>0</v>
      </c>
      <c r="C18964" s="6">
        <v>0</v>
      </c>
      <c r="D18964" s="6">
        <v>0</v>
      </c>
      <c r="E18964" s="6">
        <v>0</v>
      </c>
      <c r="F18964" s="6">
        <v>1</v>
      </c>
      <c r="G18964" s="6">
        <v>0</v>
      </c>
      <c r="H18964" s="6" t="s">
        <v>34210</v>
      </c>
      <c r="I18964" s="6" t="s">
        <v>49954</v>
      </c>
      <c r="J18964" s="6" t="s">
        <v>34219</v>
      </c>
      <c r="K18964" s="6">
        <v>41</v>
      </c>
    </row>
    <row r="18965" spans="1:11" ht="50" x14ac:dyDescent="0.25">
      <c r="A18965" s="7" t="s">
        <v>49992</v>
      </c>
      <c r="B18965" s="6">
        <v>0</v>
      </c>
      <c r="C18965" s="6">
        <v>0</v>
      </c>
      <c r="D18965" s="6">
        <v>0</v>
      </c>
      <c r="E18965" s="6">
        <v>0</v>
      </c>
      <c r="F18965" s="6">
        <v>1</v>
      </c>
      <c r="G18965" s="6">
        <v>0</v>
      </c>
      <c r="H18965" s="6" t="s">
        <v>34210</v>
      </c>
      <c r="I18965" s="6" t="s">
        <v>49954</v>
      </c>
      <c r="J18965" s="6" t="s">
        <v>34219</v>
      </c>
      <c r="K18965" s="6">
        <v>42</v>
      </c>
    </row>
    <row r="18966" spans="1:11" ht="37.5" x14ac:dyDescent="0.25">
      <c r="A18966" s="7" t="s">
        <v>49993</v>
      </c>
      <c r="B18966" s="6">
        <v>0</v>
      </c>
      <c r="C18966" s="6">
        <v>0</v>
      </c>
      <c r="D18966" s="6">
        <v>0</v>
      </c>
      <c r="E18966" s="6">
        <v>0</v>
      </c>
      <c r="F18966" s="6">
        <v>0</v>
      </c>
      <c r="G18966" s="6">
        <v>1</v>
      </c>
      <c r="H18966" s="6" t="s">
        <v>34211</v>
      </c>
      <c r="I18966" s="6" t="s">
        <v>49954</v>
      </c>
      <c r="J18966" s="6" t="s">
        <v>34219</v>
      </c>
      <c r="K18966" s="6">
        <v>43</v>
      </c>
    </row>
    <row r="18967" spans="1:11" ht="25" x14ac:dyDescent="0.25">
      <c r="A18967" s="7" t="s">
        <v>49994</v>
      </c>
      <c r="B18967" s="6">
        <v>0</v>
      </c>
      <c r="C18967" s="6">
        <v>0</v>
      </c>
      <c r="D18967" s="6">
        <v>0</v>
      </c>
      <c r="E18967" s="6">
        <v>0</v>
      </c>
      <c r="F18967" s="6">
        <v>1</v>
      </c>
      <c r="G18967" s="6">
        <v>0</v>
      </c>
      <c r="H18967" s="6" t="s">
        <v>34210</v>
      </c>
      <c r="I18967" s="6" t="s">
        <v>49954</v>
      </c>
      <c r="J18967" s="6" t="s">
        <v>34219</v>
      </c>
      <c r="K18967" s="6">
        <v>44</v>
      </c>
    </row>
    <row r="18968" spans="1:11" ht="62.5" x14ac:dyDescent="0.25">
      <c r="A18968" s="7" t="s">
        <v>49995</v>
      </c>
      <c r="B18968" s="6">
        <v>0</v>
      </c>
      <c r="C18968" s="6">
        <v>0</v>
      </c>
      <c r="D18968" s="6">
        <v>0</v>
      </c>
      <c r="E18968" s="6">
        <v>0</v>
      </c>
      <c r="F18968" s="6">
        <v>0</v>
      </c>
      <c r="G18968" s="6">
        <v>1</v>
      </c>
      <c r="H18968" s="6" t="s">
        <v>34211</v>
      </c>
      <c r="I18968" s="6" t="s">
        <v>49954</v>
      </c>
      <c r="J18968" s="6" t="s">
        <v>34219</v>
      </c>
      <c r="K18968" s="6">
        <v>45</v>
      </c>
    </row>
    <row r="18969" spans="1:11" x14ac:dyDescent="0.25">
      <c r="A18969" s="7" t="s">
        <v>49283</v>
      </c>
      <c r="B18969" s="6">
        <v>0</v>
      </c>
      <c r="C18969" s="6">
        <v>0</v>
      </c>
      <c r="D18969" s="6">
        <v>0</v>
      </c>
      <c r="E18969" s="6">
        <v>0</v>
      </c>
      <c r="F18969" s="6">
        <v>0</v>
      </c>
      <c r="G18969" s="6">
        <v>1</v>
      </c>
      <c r="H18969" s="6" t="s">
        <v>34211</v>
      </c>
      <c r="I18969" s="6" t="s">
        <v>49954</v>
      </c>
      <c r="J18969" s="6" t="s">
        <v>34219</v>
      </c>
      <c r="K18969" s="6">
        <v>46</v>
      </c>
    </row>
    <row r="18970" spans="1:11" x14ac:dyDescent="0.25">
      <c r="A18970" s="7" t="s">
        <v>49996</v>
      </c>
      <c r="B18970" s="6">
        <v>0</v>
      </c>
      <c r="C18970" s="6">
        <v>0</v>
      </c>
      <c r="D18970" s="6">
        <v>0</v>
      </c>
      <c r="E18970" s="6">
        <v>0</v>
      </c>
      <c r="F18970" s="6">
        <v>0</v>
      </c>
      <c r="G18970" s="6">
        <v>1</v>
      </c>
      <c r="H18970" s="6" t="s">
        <v>34211</v>
      </c>
      <c r="I18970" s="6" t="s">
        <v>49954</v>
      </c>
      <c r="J18970" s="6" t="s">
        <v>34219</v>
      </c>
      <c r="K18970" s="6">
        <v>47</v>
      </c>
    </row>
    <row r="18971" spans="1:11" x14ac:dyDescent="0.25">
      <c r="A18971" s="7" t="s">
        <v>49285</v>
      </c>
      <c r="B18971" s="6">
        <v>0</v>
      </c>
      <c r="C18971" s="6">
        <v>0</v>
      </c>
      <c r="D18971" s="6">
        <v>0</v>
      </c>
      <c r="E18971" s="6">
        <v>0</v>
      </c>
      <c r="F18971" s="6">
        <v>0</v>
      </c>
      <c r="G18971" s="6">
        <v>1</v>
      </c>
      <c r="H18971" s="6" t="s">
        <v>34211</v>
      </c>
      <c r="I18971" s="6" t="s">
        <v>49954</v>
      </c>
      <c r="J18971" s="6" t="s">
        <v>34219</v>
      </c>
      <c r="K18971" s="6">
        <v>48</v>
      </c>
    </row>
    <row r="18972" spans="1:11" x14ac:dyDescent="0.25">
      <c r="A18972" s="7" t="s">
        <v>49286</v>
      </c>
      <c r="B18972" s="6">
        <v>0</v>
      </c>
      <c r="C18972" s="6">
        <v>0</v>
      </c>
      <c r="D18972" s="6">
        <v>0</v>
      </c>
      <c r="E18972" s="6">
        <v>0</v>
      </c>
      <c r="F18972" s="6">
        <v>0</v>
      </c>
      <c r="G18972" s="6">
        <v>1</v>
      </c>
      <c r="H18972" s="6" t="s">
        <v>34211</v>
      </c>
      <c r="I18972" s="6" t="s">
        <v>49954</v>
      </c>
      <c r="J18972" s="6" t="s">
        <v>34219</v>
      </c>
      <c r="K18972" s="6">
        <v>49</v>
      </c>
    </row>
    <row r="18973" spans="1:11" x14ac:dyDescent="0.25">
      <c r="A18973" s="7" t="s">
        <v>49997</v>
      </c>
      <c r="B18973" s="6">
        <v>0</v>
      </c>
      <c r="C18973" s="6">
        <v>0</v>
      </c>
      <c r="D18973" s="6">
        <v>0</v>
      </c>
      <c r="E18973" s="6">
        <v>0</v>
      </c>
      <c r="F18973" s="6">
        <v>0</v>
      </c>
      <c r="G18973" s="6">
        <v>1</v>
      </c>
      <c r="H18973" s="6" t="s">
        <v>34211</v>
      </c>
      <c r="I18973" s="6" t="s">
        <v>49954</v>
      </c>
      <c r="J18973" s="6" t="s">
        <v>34219</v>
      </c>
      <c r="K18973" s="6">
        <v>50</v>
      </c>
    </row>
    <row r="18974" spans="1:11" x14ac:dyDescent="0.25">
      <c r="A18974" s="7" t="s">
        <v>49998</v>
      </c>
      <c r="B18974" s="6">
        <v>0</v>
      </c>
      <c r="C18974" s="6">
        <v>0</v>
      </c>
      <c r="D18974" s="6">
        <v>0</v>
      </c>
      <c r="E18974" s="6">
        <v>0</v>
      </c>
      <c r="F18974" s="6">
        <v>0</v>
      </c>
      <c r="G18974" s="6">
        <v>1</v>
      </c>
      <c r="H18974" s="6" t="s">
        <v>34211</v>
      </c>
      <c r="I18974" s="6" t="s">
        <v>49954</v>
      </c>
      <c r="J18974" s="6" t="s">
        <v>34219</v>
      </c>
      <c r="K18974" s="6">
        <v>51</v>
      </c>
    </row>
    <row r="18975" spans="1:11" ht="25" x14ac:dyDescent="0.25">
      <c r="A18975" s="7" t="s">
        <v>49999</v>
      </c>
      <c r="B18975" s="6">
        <v>0</v>
      </c>
      <c r="C18975" s="6">
        <v>0</v>
      </c>
      <c r="D18975" s="6">
        <v>0</v>
      </c>
      <c r="E18975" s="6">
        <v>0</v>
      </c>
      <c r="F18975" s="6">
        <v>0</v>
      </c>
      <c r="G18975" s="6">
        <v>1</v>
      </c>
      <c r="H18975" s="6" t="s">
        <v>34211</v>
      </c>
      <c r="I18975" s="6" t="s">
        <v>49954</v>
      </c>
      <c r="J18975" s="6" t="s">
        <v>34219</v>
      </c>
      <c r="K18975" s="6">
        <v>52</v>
      </c>
    </row>
    <row r="18976" spans="1:11" x14ac:dyDescent="0.25">
      <c r="A18976" s="7" t="s">
        <v>50000</v>
      </c>
      <c r="B18976" s="6">
        <v>1</v>
      </c>
      <c r="C18976" s="6">
        <v>0</v>
      </c>
      <c r="D18976" s="6">
        <v>0</v>
      </c>
      <c r="E18976" s="6">
        <v>0</v>
      </c>
      <c r="F18976" s="6">
        <v>0</v>
      </c>
      <c r="G18976" s="6">
        <v>0</v>
      </c>
      <c r="H18976" s="6" t="s">
        <v>34206</v>
      </c>
      <c r="I18976" s="6" t="s">
        <v>49954</v>
      </c>
      <c r="J18976" s="6" t="s">
        <v>34219</v>
      </c>
      <c r="K18976" s="6">
        <v>53</v>
      </c>
    </row>
    <row r="18977" spans="1:11" x14ac:dyDescent="0.25">
      <c r="A18977" s="7" t="s">
        <v>34764</v>
      </c>
      <c r="B18977" s="6">
        <v>1</v>
      </c>
      <c r="C18977" s="6">
        <v>0</v>
      </c>
      <c r="D18977" s="6">
        <v>0</v>
      </c>
      <c r="E18977" s="6">
        <v>0</v>
      </c>
      <c r="F18977" s="6">
        <v>0</v>
      </c>
      <c r="G18977" s="6">
        <v>0</v>
      </c>
      <c r="H18977" s="6" t="s">
        <v>34206</v>
      </c>
      <c r="I18977" s="6" t="s">
        <v>49954</v>
      </c>
      <c r="J18977" s="6" t="s">
        <v>34219</v>
      </c>
      <c r="K18977" s="6">
        <v>54</v>
      </c>
    </row>
    <row r="18978" spans="1:11" x14ac:dyDescent="0.25">
      <c r="A18978" s="7" t="s">
        <v>50001</v>
      </c>
      <c r="B18978" s="6">
        <v>0</v>
      </c>
      <c r="C18978" s="6">
        <v>0</v>
      </c>
      <c r="D18978" s="6">
        <v>0</v>
      </c>
      <c r="E18978" s="6">
        <v>1</v>
      </c>
      <c r="F18978" s="6">
        <v>0</v>
      </c>
      <c r="G18978" s="6">
        <v>0</v>
      </c>
      <c r="H18978" s="6" t="s">
        <v>34209</v>
      </c>
      <c r="I18978" s="6" t="s">
        <v>49954</v>
      </c>
      <c r="J18978" s="6" t="s">
        <v>34219</v>
      </c>
      <c r="K18978" s="6">
        <v>55</v>
      </c>
    </row>
    <row r="18979" spans="1:11" x14ac:dyDescent="0.25">
      <c r="A18979" s="7" t="s">
        <v>50002</v>
      </c>
      <c r="B18979" s="6">
        <v>0</v>
      </c>
      <c r="C18979" s="6">
        <v>0</v>
      </c>
      <c r="D18979" s="6">
        <v>0</v>
      </c>
      <c r="E18979" s="6">
        <v>1</v>
      </c>
      <c r="F18979" s="6">
        <v>0</v>
      </c>
      <c r="G18979" s="6">
        <v>0</v>
      </c>
      <c r="H18979" s="6" t="s">
        <v>34209</v>
      </c>
      <c r="I18979" s="6" t="s">
        <v>49954</v>
      </c>
      <c r="J18979" s="6" t="s">
        <v>34219</v>
      </c>
      <c r="K18979" s="6">
        <v>56</v>
      </c>
    </row>
    <row r="18980" spans="1:11" x14ac:dyDescent="0.25">
      <c r="A18980" s="7" t="s">
        <v>34896</v>
      </c>
      <c r="B18980" s="6">
        <v>0</v>
      </c>
      <c r="C18980" s="6">
        <v>0</v>
      </c>
      <c r="D18980" s="6">
        <v>0</v>
      </c>
      <c r="E18980" s="6">
        <v>1</v>
      </c>
      <c r="F18980" s="6">
        <v>0</v>
      </c>
      <c r="G18980" s="6">
        <v>0</v>
      </c>
      <c r="H18980" s="6" t="s">
        <v>34209</v>
      </c>
      <c r="I18980" s="6" t="s">
        <v>49954</v>
      </c>
      <c r="J18980" s="6" t="s">
        <v>34219</v>
      </c>
      <c r="K18980" s="6">
        <v>57</v>
      </c>
    </row>
    <row r="18981" spans="1:11" x14ac:dyDescent="0.25">
      <c r="A18981" s="7" t="s">
        <v>43180</v>
      </c>
      <c r="B18981" s="6">
        <v>0</v>
      </c>
      <c r="C18981" s="6">
        <v>0</v>
      </c>
      <c r="D18981" s="6">
        <v>0</v>
      </c>
      <c r="E18981" s="6">
        <v>0</v>
      </c>
      <c r="F18981" s="6">
        <v>0</v>
      </c>
      <c r="G18981" s="6">
        <v>1</v>
      </c>
      <c r="H18981" s="6" t="s">
        <v>34211</v>
      </c>
      <c r="I18981" s="6" t="s">
        <v>49954</v>
      </c>
      <c r="J18981" s="6" t="s">
        <v>34219</v>
      </c>
      <c r="K18981" s="6">
        <v>58</v>
      </c>
    </row>
    <row r="18982" spans="1:11" x14ac:dyDescent="0.25">
      <c r="A18982" s="7" t="s">
        <v>50003</v>
      </c>
      <c r="B18982" s="6">
        <v>0</v>
      </c>
      <c r="C18982" s="6">
        <v>0</v>
      </c>
      <c r="D18982" s="6">
        <v>0</v>
      </c>
      <c r="E18982" s="6">
        <v>0</v>
      </c>
      <c r="F18982" s="6">
        <v>0</v>
      </c>
      <c r="G18982" s="6">
        <v>1</v>
      </c>
      <c r="H18982" s="6" t="s">
        <v>34211</v>
      </c>
      <c r="I18982" s="6" t="s">
        <v>49954</v>
      </c>
      <c r="J18982" s="6" t="s">
        <v>34219</v>
      </c>
      <c r="K18982" s="6">
        <v>59</v>
      </c>
    </row>
    <row r="18983" spans="1:11" ht="25" x14ac:dyDescent="0.25">
      <c r="A18983" s="7" t="s">
        <v>50004</v>
      </c>
      <c r="B18983" s="6">
        <v>0</v>
      </c>
      <c r="C18983" s="6">
        <v>0</v>
      </c>
      <c r="D18983" s="6">
        <v>0</v>
      </c>
      <c r="E18983" s="6">
        <v>0</v>
      </c>
      <c r="F18983" s="6">
        <v>0</v>
      </c>
      <c r="G18983" s="6">
        <v>1</v>
      </c>
      <c r="H18983" s="6" t="s">
        <v>34211</v>
      </c>
      <c r="I18983" s="6" t="s">
        <v>49954</v>
      </c>
      <c r="J18983" s="6" t="s">
        <v>34219</v>
      </c>
      <c r="K18983" s="6">
        <v>60</v>
      </c>
    </row>
    <row r="18984" spans="1:11" x14ac:dyDescent="0.25">
      <c r="A18984" s="7" t="s">
        <v>50005</v>
      </c>
      <c r="B18984" s="6">
        <v>0</v>
      </c>
      <c r="C18984" s="6">
        <v>0</v>
      </c>
      <c r="D18984" s="6">
        <v>0</v>
      </c>
      <c r="E18984" s="6">
        <v>0</v>
      </c>
      <c r="F18984" s="6">
        <v>0</v>
      </c>
      <c r="G18984" s="6">
        <v>1</v>
      </c>
      <c r="H18984" s="6" t="s">
        <v>34211</v>
      </c>
      <c r="I18984" s="6" t="s">
        <v>49954</v>
      </c>
      <c r="J18984" s="6" t="s">
        <v>34219</v>
      </c>
      <c r="K18984" s="6">
        <v>61</v>
      </c>
    </row>
    <row r="18985" spans="1:11" ht="112.5" x14ac:dyDescent="0.25">
      <c r="A18985" s="7" t="s">
        <v>50006</v>
      </c>
      <c r="B18985" s="6">
        <v>0</v>
      </c>
      <c r="C18985" s="6">
        <v>0</v>
      </c>
      <c r="D18985" s="6">
        <v>0</v>
      </c>
      <c r="E18985" s="6">
        <v>0</v>
      </c>
      <c r="F18985" s="6">
        <v>0</v>
      </c>
      <c r="G18985" s="6">
        <v>1</v>
      </c>
      <c r="H18985" s="6" t="s">
        <v>34211</v>
      </c>
      <c r="I18985" s="6" t="s">
        <v>49954</v>
      </c>
      <c r="J18985" s="6" t="s">
        <v>34219</v>
      </c>
      <c r="K18985" s="6">
        <v>62</v>
      </c>
    </row>
    <row r="18986" spans="1:11" ht="62.5" x14ac:dyDescent="0.25">
      <c r="A18986" s="7" t="s">
        <v>50007</v>
      </c>
      <c r="B18986" s="6">
        <v>0</v>
      </c>
      <c r="C18986" s="6">
        <v>0</v>
      </c>
      <c r="D18986" s="6">
        <v>0</v>
      </c>
      <c r="E18986" s="6">
        <v>1</v>
      </c>
      <c r="F18986" s="6">
        <v>0</v>
      </c>
      <c r="G18986" s="6">
        <v>0</v>
      </c>
      <c r="H18986" s="6" t="s">
        <v>34209</v>
      </c>
      <c r="I18986" s="6" t="s">
        <v>49954</v>
      </c>
      <c r="J18986" s="6" t="s">
        <v>34219</v>
      </c>
      <c r="K18986" s="6">
        <v>63</v>
      </c>
    </row>
    <row r="18987" spans="1:11" ht="25" x14ac:dyDescent="0.25">
      <c r="A18987" s="7" t="s">
        <v>50008</v>
      </c>
      <c r="B18987" s="6">
        <v>0</v>
      </c>
      <c r="C18987" s="6">
        <v>0</v>
      </c>
      <c r="D18987" s="6">
        <v>0</v>
      </c>
      <c r="E18987" s="6">
        <v>1</v>
      </c>
      <c r="F18987" s="6">
        <v>0</v>
      </c>
      <c r="G18987" s="6">
        <v>0</v>
      </c>
      <c r="H18987" s="6" t="s">
        <v>34209</v>
      </c>
      <c r="I18987" s="6" t="s">
        <v>49954</v>
      </c>
      <c r="J18987" s="6" t="s">
        <v>34219</v>
      </c>
      <c r="K18987" s="6">
        <v>64</v>
      </c>
    </row>
    <row r="18988" spans="1:11" ht="25" x14ac:dyDescent="0.25">
      <c r="A18988" s="7" t="s">
        <v>50009</v>
      </c>
      <c r="B18988" s="6">
        <v>0</v>
      </c>
      <c r="C18988" s="6">
        <v>0</v>
      </c>
      <c r="D18988" s="6">
        <v>0</v>
      </c>
      <c r="E18988" s="6">
        <v>1</v>
      </c>
      <c r="F18988" s="6">
        <v>0</v>
      </c>
      <c r="G18988" s="6">
        <v>0</v>
      </c>
      <c r="H18988" s="6" t="s">
        <v>34209</v>
      </c>
      <c r="I18988" s="6" t="s">
        <v>49954</v>
      </c>
      <c r="J18988" s="6" t="s">
        <v>34219</v>
      </c>
      <c r="K18988" s="6">
        <v>65</v>
      </c>
    </row>
    <row r="18989" spans="1:11" ht="25" x14ac:dyDescent="0.25">
      <c r="A18989" s="7" t="s">
        <v>50010</v>
      </c>
      <c r="B18989" s="6">
        <v>0</v>
      </c>
      <c r="C18989" s="6">
        <v>0</v>
      </c>
      <c r="D18989" s="6">
        <v>0</v>
      </c>
      <c r="E18989" s="6">
        <v>1</v>
      </c>
      <c r="F18989" s="6">
        <v>0</v>
      </c>
      <c r="G18989" s="6">
        <v>0</v>
      </c>
      <c r="H18989" s="6" t="s">
        <v>34209</v>
      </c>
      <c r="I18989" s="6" t="s">
        <v>49954</v>
      </c>
      <c r="J18989" s="6" t="s">
        <v>34219</v>
      </c>
      <c r="K18989" s="6">
        <v>66</v>
      </c>
    </row>
    <row r="18990" spans="1:11" ht="25" x14ac:dyDescent="0.25">
      <c r="A18990" s="7" t="s">
        <v>50011</v>
      </c>
      <c r="B18990" s="6">
        <v>0</v>
      </c>
      <c r="C18990" s="6">
        <v>0</v>
      </c>
      <c r="D18990" s="6">
        <v>0</v>
      </c>
      <c r="E18990" s="6">
        <v>1</v>
      </c>
      <c r="F18990" s="6">
        <v>0</v>
      </c>
      <c r="G18990" s="6">
        <v>0</v>
      </c>
      <c r="H18990" s="6" t="s">
        <v>34209</v>
      </c>
      <c r="I18990" s="6" t="s">
        <v>49954</v>
      </c>
      <c r="J18990" s="6" t="s">
        <v>34219</v>
      </c>
      <c r="K18990" s="6">
        <v>67</v>
      </c>
    </row>
    <row r="18991" spans="1:11" ht="37.5" x14ac:dyDescent="0.25">
      <c r="A18991" s="7" t="s">
        <v>50012</v>
      </c>
      <c r="B18991" s="6">
        <v>0</v>
      </c>
      <c r="C18991" s="6">
        <v>0</v>
      </c>
      <c r="D18991" s="6">
        <v>0</v>
      </c>
      <c r="E18991" s="6">
        <v>1</v>
      </c>
      <c r="F18991" s="6">
        <v>0</v>
      </c>
      <c r="G18991" s="6">
        <v>0</v>
      </c>
      <c r="H18991" s="6" t="s">
        <v>34209</v>
      </c>
      <c r="I18991" s="6" t="s">
        <v>49954</v>
      </c>
      <c r="J18991" s="6" t="s">
        <v>34219</v>
      </c>
      <c r="K18991" s="6">
        <v>68</v>
      </c>
    </row>
    <row r="18992" spans="1:11" x14ac:dyDescent="0.25">
      <c r="A18992" s="7" t="s">
        <v>50013</v>
      </c>
      <c r="B18992" s="6">
        <v>0</v>
      </c>
      <c r="C18992" s="6">
        <v>0</v>
      </c>
      <c r="D18992" s="6">
        <v>0</v>
      </c>
      <c r="E18992" s="6">
        <v>1</v>
      </c>
      <c r="F18992" s="6">
        <v>0</v>
      </c>
      <c r="G18992" s="6">
        <v>0</v>
      </c>
      <c r="H18992" s="6" t="s">
        <v>34209</v>
      </c>
      <c r="I18992" s="6" t="s">
        <v>49954</v>
      </c>
      <c r="J18992" s="6" t="s">
        <v>34219</v>
      </c>
      <c r="K18992" s="6">
        <v>69</v>
      </c>
    </row>
    <row r="18993" spans="1:11" ht="37.5" x14ac:dyDescent="0.25">
      <c r="A18993" s="7" t="s">
        <v>50014</v>
      </c>
      <c r="B18993" s="6">
        <v>0</v>
      </c>
      <c r="C18993" s="6">
        <v>0</v>
      </c>
      <c r="D18993" s="6">
        <v>0</v>
      </c>
      <c r="E18993" s="6">
        <v>1</v>
      </c>
      <c r="F18993" s="6">
        <v>0</v>
      </c>
      <c r="G18993" s="6">
        <v>0</v>
      </c>
      <c r="H18993" s="6" t="s">
        <v>34209</v>
      </c>
      <c r="I18993" s="6" t="s">
        <v>49954</v>
      </c>
      <c r="J18993" s="6" t="s">
        <v>34219</v>
      </c>
      <c r="K18993" s="6">
        <v>70</v>
      </c>
    </row>
    <row r="18994" spans="1:11" x14ac:dyDescent="0.25">
      <c r="A18994" s="7" t="s">
        <v>50015</v>
      </c>
      <c r="B18994" s="6">
        <v>0</v>
      </c>
      <c r="C18994" s="6">
        <v>0</v>
      </c>
      <c r="D18994" s="6">
        <v>0</v>
      </c>
      <c r="E18994" s="6">
        <v>1</v>
      </c>
      <c r="F18994" s="6">
        <v>0</v>
      </c>
      <c r="G18994" s="6">
        <v>0</v>
      </c>
      <c r="H18994" s="6" t="s">
        <v>34209</v>
      </c>
      <c r="I18994" s="6" t="s">
        <v>49954</v>
      </c>
      <c r="J18994" s="6" t="s">
        <v>34219</v>
      </c>
      <c r="K18994" s="6">
        <v>71</v>
      </c>
    </row>
    <row r="18995" spans="1:11" ht="37.5" x14ac:dyDescent="0.25">
      <c r="A18995" s="7" t="s">
        <v>50016</v>
      </c>
      <c r="B18995" s="6">
        <v>0</v>
      </c>
      <c r="C18995" s="6">
        <v>0</v>
      </c>
      <c r="D18995" s="6">
        <v>0</v>
      </c>
      <c r="E18995" s="6">
        <v>1</v>
      </c>
      <c r="F18995" s="6">
        <v>0</v>
      </c>
      <c r="G18995" s="6">
        <v>0</v>
      </c>
      <c r="H18995" s="6" t="s">
        <v>34209</v>
      </c>
      <c r="I18995" s="6" t="s">
        <v>49954</v>
      </c>
      <c r="J18995" s="6" t="s">
        <v>34219</v>
      </c>
      <c r="K18995" s="6">
        <v>72</v>
      </c>
    </row>
    <row r="18996" spans="1:11" x14ac:dyDescent="0.25">
      <c r="A18996" s="7" t="s">
        <v>50017</v>
      </c>
      <c r="B18996" s="6">
        <v>0</v>
      </c>
      <c r="C18996" s="6">
        <v>0</v>
      </c>
      <c r="D18996" s="6">
        <v>0</v>
      </c>
      <c r="E18996" s="6">
        <v>1</v>
      </c>
      <c r="F18996" s="6">
        <v>0</v>
      </c>
      <c r="G18996" s="6">
        <v>0</v>
      </c>
      <c r="H18996" s="6" t="s">
        <v>34209</v>
      </c>
      <c r="I18996" s="6" t="s">
        <v>49954</v>
      </c>
      <c r="J18996" s="6" t="s">
        <v>34219</v>
      </c>
      <c r="K18996" s="6">
        <v>73</v>
      </c>
    </row>
    <row r="18997" spans="1:11" ht="25" x14ac:dyDescent="0.25">
      <c r="A18997" s="7" t="s">
        <v>50018</v>
      </c>
      <c r="B18997" s="6">
        <v>0</v>
      </c>
      <c r="C18997" s="6">
        <v>0</v>
      </c>
      <c r="D18997" s="6">
        <v>0</v>
      </c>
      <c r="E18997" s="6">
        <v>1</v>
      </c>
      <c r="F18997" s="6">
        <v>0</v>
      </c>
      <c r="G18997" s="6">
        <v>0</v>
      </c>
      <c r="H18997" s="6" t="s">
        <v>34209</v>
      </c>
      <c r="I18997" s="6" t="s">
        <v>49954</v>
      </c>
      <c r="J18997" s="6" t="s">
        <v>34219</v>
      </c>
      <c r="K18997" s="6">
        <v>74</v>
      </c>
    </row>
    <row r="18998" spans="1:11" x14ac:dyDescent="0.25">
      <c r="A18998" s="7" t="s">
        <v>50019</v>
      </c>
      <c r="B18998" s="6">
        <v>0</v>
      </c>
      <c r="C18998" s="6">
        <v>0</v>
      </c>
      <c r="D18998" s="6">
        <v>0</v>
      </c>
      <c r="E18998" s="6">
        <v>1</v>
      </c>
      <c r="F18998" s="6">
        <v>0</v>
      </c>
      <c r="G18998" s="6">
        <v>0</v>
      </c>
      <c r="H18998" s="6" t="s">
        <v>34209</v>
      </c>
      <c r="I18998" s="6" t="s">
        <v>49954</v>
      </c>
      <c r="J18998" s="6" t="s">
        <v>34219</v>
      </c>
      <c r="K18998" s="6">
        <v>75</v>
      </c>
    </row>
    <row r="18999" spans="1:11" x14ac:dyDescent="0.25">
      <c r="A18999" s="7" t="s">
        <v>34800</v>
      </c>
      <c r="B18999" s="6">
        <v>0</v>
      </c>
      <c r="C18999" s="6">
        <v>0</v>
      </c>
      <c r="D18999" s="6">
        <v>0</v>
      </c>
      <c r="E18999" s="6">
        <v>0</v>
      </c>
      <c r="F18999" s="6">
        <v>1</v>
      </c>
      <c r="G18999" s="6">
        <v>0</v>
      </c>
      <c r="H18999" s="6" t="s">
        <v>34210</v>
      </c>
      <c r="I18999" s="6" t="s">
        <v>49954</v>
      </c>
      <c r="J18999" s="6" t="s">
        <v>34219</v>
      </c>
      <c r="K18999" s="6">
        <v>76</v>
      </c>
    </row>
    <row r="19000" spans="1:11" x14ac:dyDescent="0.25">
      <c r="A19000" s="7" t="s">
        <v>50020</v>
      </c>
      <c r="B19000" s="6">
        <v>0</v>
      </c>
      <c r="C19000" s="6">
        <v>0</v>
      </c>
      <c r="D19000" s="6">
        <v>0</v>
      </c>
      <c r="E19000" s="6">
        <v>0</v>
      </c>
      <c r="F19000" s="6">
        <v>1</v>
      </c>
      <c r="G19000" s="6">
        <v>0</v>
      </c>
      <c r="H19000" s="6" t="s">
        <v>34210</v>
      </c>
      <c r="I19000" s="6" t="s">
        <v>49954</v>
      </c>
      <c r="J19000" s="6" t="s">
        <v>34219</v>
      </c>
      <c r="K19000" s="6">
        <v>77</v>
      </c>
    </row>
    <row r="19001" spans="1:11" ht="62.5" x14ac:dyDescent="0.25">
      <c r="A19001" s="7" t="s">
        <v>50021</v>
      </c>
      <c r="B19001" s="6">
        <v>0</v>
      </c>
      <c r="C19001" s="6">
        <v>0</v>
      </c>
      <c r="D19001" s="6">
        <v>0</v>
      </c>
      <c r="E19001" s="6">
        <v>0</v>
      </c>
      <c r="F19001" s="6">
        <v>1</v>
      </c>
      <c r="G19001" s="6">
        <v>0</v>
      </c>
      <c r="H19001" s="6" t="s">
        <v>34210</v>
      </c>
      <c r="I19001" s="6" t="s">
        <v>49954</v>
      </c>
      <c r="J19001" s="6" t="s">
        <v>34219</v>
      </c>
      <c r="K19001" s="6">
        <v>78</v>
      </c>
    </row>
    <row r="19002" spans="1:11" x14ac:dyDescent="0.25">
      <c r="A19002" s="7" t="s">
        <v>50022</v>
      </c>
      <c r="B19002" s="6">
        <v>0</v>
      </c>
      <c r="C19002" s="6">
        <v>0</v>
      </c>
      <c r="D19002" s="6">
        <v>0</v>
      </c>
      <c r="E19002" s="6">
        <v>1</v>
      </c>
      <c r="F19002" s="6">
        <v>0</v>
      </c>
      <c r="G19002" s="6">
        <v>0</v>
      </c>
      <c r="H19002" s="6" t="s">
        <v>34209</v>
      </c>
      <c r="I19002" s="6" t="s">
        <v>49954</v>
      </c>
      <c r="J19002" s="6" t="s">
        <v>34219</v>
      </c>
      <c r="K19002" s="6">
        <v>79</v>
      </c>
    </row>
    <row r="19003" spans="1:11" ht="25" x14ac:dyDescent="0.25">
      <c r="A19003" s="7" t="s">
        <v>50023</v>
      </c>
      <c r="B19003" s="6">
        <v>0</v>
      </c>
      <c r="C19003" s="6">
        <v>0</v>
      </c>
      <c r="D19003" s="6">
        <v>0</v>
      </c>
      <c r="E19003" s="6">
        <v>1</v>
      </c>
      <c r="F19003" s="6">
        <v>0</v>
      </c>
      <c r="G19003" s="6">
        <v>0</v>
      </c>
      <c r="H19003" s="6" t="s">
        <v>34209</v>
      </c>
      <c r="I19003" s="6" t="s">
        <v>49954</v>
      </c>
      <c r="J19003" s="6" t="s">
        <v>34219</v>
      </c>
      <c r="K19003" s="6">
        <v>80</v>
      </c>
    </row>
    <row r="19004" spans="1:11" ht="75" x14ac:dyDescent="0.25">
      <c r="A19004" s="7" t="s">
        <v>50024</v>
      </c>
      <c r="B19004" s="6">
        <v>0</v>
      </c>
      <c r="C19004" s="6">
        <v>0</v>
      </c>
      <c r="D19004" s="6">
        <v>0</v>
      </c>
      <c r="E19004" s="6">
        <v>1</v>
      </c>
      <c r="F19004" s="6">
        <v>0</v>
      </c>
      <c r="G19004" s="6">
        <v>0</v>
      </c>
      <c r="H19004" s="6" t="s">
        <v>34209</v>
      </c>
      <c r="I19004" s="6" t="s">
        <v>49954</v>
      </c>
      <c r="J19004" s="6" t="s">
        <v>34219</v>
      </c>
      <c r="K19004" s="6">
        <v>81</v>
      </c>
    </row>
    <row r="19005" spans="1:11" x14ac:dyDescent="0.25">
      <c r="A19005" s="7" t="s">
        <v>50025</v>
      </c>
      <c r="B19005" s="6">
        <v>0</v>
      </c>
      <c r="C19005" s="6">
        <v>0</v>
      </c>
      <c r="D19005" s="6">
        <v>0</v>
      </c>
      <c r="E19005" s="6">
        <v>0</v>
      </c>
      <c r="F19005" s="6">
        <v>0</v>
      </c>
      <c r="G19005" s="6">
        <v>0</v>
      </c>
      <c r="H19005" s="6" t="s">
        <v>34217</v>
      </c>
      <c r="I19005" s="6" t="s">
        <v>49954</v>
      </c>
      <c r="J19005" s="6" t="s">
        <v>34219</v>
      </c>
      <c r="K19005" s="6">
        <v>82</v>
      </c>
    </row>
    <row r="19006" spans="1:11" x14ac:dyDescent="0.25">
      <c r="A19006" s="7" t="s">
        <v>34657</v>
      </c>
      <c r="B19006" s="6">
        <v>0</v>
      </c>
      <c r="C19006" s="6">
        <v>0</v>
      </c>
      <c r="D19006" s="6">
        <v>0</v>
      </c>
      <c r="E19006" s="6">
        <v>0</v>
      </c>
      <c r="F19006" s="6">
        <v>0</v>
      </c>
      <c r="G19006" s="6">
        <v>0</v>
      </c>
      <c r="H19006" s="6" t="s">
        <v>34217</v>
      </c>
      <c r="I19006" s="6" t="s">
        <v>49954</v>
      </c>
      <c r="J19006" s="6" t="s">
        <v>34219</v>
      </c>
      <c r="K19006" s="6">
        <v>83</v>
      </c>
    </row>
    <row r="19007" spans="1:11" x14ac:dyDescent="0.25">
      <c r="A19007" s="7" t="s">
        <v>50026</v>
      </c>
      <c r="B19007" s="6">
        <v>0</v>
      </c>
      <c r="C19007" s="6">
        <v>0</v>
      </c>
      <c r="D19007" s="6">
        <v>0</v>
      </c>
      <c r="E19007" s="6">
        <v>0</v>
      </c>
      <c r="F19007" s="6">
        <v>0</v>
      </c>
      <c r="G19007" s="6">
        <v>0</v>
      </c>
      <c r="H19007" s="6" t="s">
        <v>34217</v>
      </c>
      <c r="I19007" s="6" t="s">
        <v>49954</v>
      </c>
      <c r="J19007" s="6" t="s">
        <v>34219</v>
      </c>
      <c r="K19007" s="6">
        <v>84</v>
      </c>
    </row>
    <row r="19008" spans="1:11" ht="37.5" x14ac:dyDescent="0.25">
      <c r="A19008" s="7" t="s">
        <v>50027</v>
      </c>
      <c r="B19008" s="6">
        <v>0</v>
      </c>
      <c r="C19008" s="6">
        <v>0</v>
      </c>
      <c r="D19008" s="6">
        <v>0</v>
      </c>
      <c r="E19008" s="6">
        <v>0</v>
      </c>
      <c r="F19008" s="6">
        <v>0</v>
      </c>
      <c r="G19008" s="6">
        <v>0</v>
      </c>
      <c r="H19008" s="6" t="s">
        <v>34217</v>
      </c>
      <c r="I19008" s="6" t="s">
        <v>49954</v>
      </c>
      <c r="J19008" s="6" t="s">
        <v>34219</v>
      </c>
      <c r="K19008" s="6">
        <v>85</v>
      </c>
    </row>
    <row r="19009" spans="1:11" ht="37.5" x14ac:dyDescent="0.25">
      <c r="A19009" s="7" t="s">
        <v>50028</v>
      </c>
      <c r="B19009" s="6">
        <v>0</v>
      </c>
      <c r="C19009" s="6">
        <v>0</v>
      </c>
      <c r="D19009" s="6">
        <v>0</v>
      </c>
      <c r="E19009" s="6">
        <v>0</v>
      </c>
      <c r="F19009" s="6">
        <v>0</v>
      </c>
      <c r="G19009" s="6">
        <v>0</v>
      </c>
      <c r="H19009" s="6" t="s">
        <v>34217</v>
      </c>
      <c r="I19009" s="6" t="s">
        <v>49954</v>
      </c>
      <c r="J19009" s="6" t="s">
        <v>34219</v>
      </c>
      <c r="K19009" s="6">
        <v>86</v>
      </c>
    </row>
    <row r="19010" spans="1:11" x14ac:dyDescent="0.25">
      <c r="A19010" s="7" t="s">
        <v>50029</v>
      </c>
      <c r="B19010" s="6">
        <v>0</v>
      </c>
      <c r="C19010" s="6">
        <v>0</v>
      </c>
      <c r="D19010" s="6">
        <v>0</v>
      </c>
      <c r="E19010" s="6">
        <v>0</v>
      </c>
      <c r="F19010" s="6">
        <v>0</v>
      </c>
      <c r="G19010" s="6">
        <v>0</v>
      </c>
      <c r="H19010" s="6" t="s">
        <v>34217</v>
      </c>
      <c r="I19010" s="6" t="s">
        <v>49954</v>
      </c>
      <c r="J19010" s="6" t="s">
        <v>34219</v>
      </c>
      <c r="K19010" s="6">
        <v>87</v>
      </c>
    </row>
    <row r="19011" spans="1:11" ht="25" x14ac:dyDescent="0.25">
      <c r="A19011" s="7" t="s">
        <v>50030</v>
      </c>
      <c r="B19011" s="6">
        <v>0</v>
      </c>
      <c r="C19011" s="6">
        <v>0</v>
      </c>
      <c r="D19011" s="6">
        <v>0</v>
      </c>
      <c r="E19011" s="6">
        <v>0</v>
      </c>
      <c r="F19011" s="6">
        <v>0</v>
      </c>
      <c r="G19011" s="6">
        <v>0</v>
      </c>
      <c r="H19011" s="6" t="s">
        <v>34217</v>
      </c>
      <c r="I19011" s="6" t="s">
        <v>49954</v>
      </c>
      <c r="J19011" s="6" t="s">
        <v>34219</v>
      </c>
      <c r="K19011" s="6">
        <v>88</v>
      </c>
    </row>
    <row r="19012" spans="1:11" ht="25" x14ac:dyDescent="0.25">
      <c r="A19012" s="7" t="s">
        <v>50031</v>
      </c>
      <c r="B19012" s="6">
        <v>0</v>
      </c>
      <c r="C19012" s="6">
        <v>0</v>
      </c>
      <c r="D19012" s="6">
        <v>0</v>
      </c>
      <c r="E19012" s="6">
        <v>0</v>
      </c>
      <c r="F19012" s="6">
        <v>0</v>
      </c>
      <c r="G19012" s="6">
        <v>0</v>
      </c>
      <c r="H19012" s="6" t="s">
        <v>34217</v>
      </c>
      <c r="I19012" s="6" t="s">
        <v>49954</v>
      </c>
      <c r="J19012" s="6" t="s">
        <v>34219</v>
      </c>
      <c r="K19012" s="6">
        <v>89</v>
      </c>
    </row>
    <row r="19013" spans="1:11" ht="37.5" x14ac:dyDescent="0.25">
      <c r="A19013" s="7" t="s">
        <v>50032</v>
      </c>
      <c r="B19013" s="6">
        <v>0</v>
      </c>
      <c r="C19013" s="6">
        <v>0</v>
      </c>
      <c r="D19013" s="6">
        <v>0</v>
      </c>
      <c r="E19013" s="6">
        <v>0</v>
      </c>
      <c r="F19013" s="6">
        <v>0</v>
      </c>
      <c r="G19013" s="6">
        <v>0</v>
      </c>
      <c r="H19013" s="6" t="s">
        <v>34217</v>
      </c>
      <c r="I19013" s="6" t="s">
        <v>49954</v>
      </c>
      <c r="J19013" s="6" t="s">
        <v>34219</v>
      </c>
      <c r="K19013" s="6">
        <v>90</v>
      </c>
    </row>
    <row r="19014" spans="1:11" ht="75" x14ac:dyDescent="0.25">
      <c r="A19014" s="7" t="s">
        <v>50033</v>
      </c>
      <c r="B19014" s="6">
        <v>0</v>
      </c>
      <c r="C19014" s="6">
        <v>0</v>
      </c>
      <c r="D19014" s="6">
        <v>0</v>
      </c>
      <c r="E19014" s="6">
        <v>0</v>
      </c>
      <c r="F19014" s="6">
        <v>0</v>
      </c>
      <c r="G19014" s="6">
        <v>0</v>
      </c>
      <c r="H19014" s="6" t="s">
        <v>34217</v>
      </c>
      <c r="I19014" s="6" t="s">
        <v>49954</v>
      </c>
      <c r="J19014" s="6" t="s">
        <v>34219</v>
      </c>
      <c r="K19014" s="6">
        <v>91</v>
      </c>
    </row>
    <row r="19015" spans="1:11" ht="25" x14ac:dyDescent="0.25">
      <c r="A19015" s="7" t="s">
        <v>50034</v>
      </c>
      <c r="B19015" s="6">
        <v>0</v>
      </c>
      <c r="C19015" s="6">
        <v>0</v>
      </c>
      <c r="D19015" s="6">
        <v>0</v>
      </c>
      <c r="E19015" s="6">
        <v>0</v>
      </c>
      <c r="F19015" s="6">
        <v>0</v>
      </c>
      <c r="G19015" s="6">
        <v>0</v>
      </c>
      <c r="H19015" s="6" t="s">
        <v>34217</v>
      </c>
      <c r="I19015" s="6" t="s">
        <v>49954</v>
      </c>
      <c r="J19015" s="6" t="s">
        <v>34219</v>
      </c>
      <c r="K19015" s="6">
        <v>92</v>
      </c>
    </row>
    <row r="19016" spans="1:11" x14ac:dyDescent="0.25">
      <c r="A19016" s="7" t="s">
        <v>50035</v>
      </c>
      <c r="B19016" s="6">
        <v>0</v>
      </c>
      <c r="C19016" s="6">
        <v>0</v>
      </c>
      <c r="D19016" s="6">
        <v>0</v>
      </c>
      <c r="E19016" s="6">
        <v>0</v>
      </c>
      <c r="F19016" s="6">
        <v>0</v>
      </c>
      <c r="G19016" s="6">
        <v>0</v>
      </c>
      <c r="H19016" s="6" t="s">
        <v>34217</v>
      </c>
      <c r="I19016" s="6" t="s">
        <v>49954</v>
      </c>
      <c r="J19016" s="6" t="s">
        <v>34219</v>
      </c>
      <c r="K19016" s="6">
        <v>93</v>
      </c>
    </row>
    <row r="19017" spans="1:11" ht="62.5" x14ac:dyDescent="0.25">
      <c r="A19017" s="7" t="s">
        <v>50036</v>
      </c>
      <c r="B19017" s="6">
        <v>0</v>
      </c>
      <c r="C19017" s="6">
        <v>0</v>
      </c>
      <c r="D19017" s="6">
        <v>0</v>
      </c>
      <c r="E19017" s="6">
        <v>0</v>
      </c>
      <c r="F19017" s="6">
        <v>0</v>
      </c>
      <c r="G19017" s="6">
        <v>0</v>
      </c>
      <c r="H19017" s="6" t="s">
        <v>34217</v>
      </c>
      <c r="I19017" s="6" t="s">
        <v>49954</v>
      </c>
      <c r="J19017" s="6" t="s">
        <v>34219</v>
      </c>
      <c r="K19017" s="6">
        <v>94</v>
      </c>
    </row>
    <row r="19018" spans="1:11" x14ac:dyDescent="0.25">
      <c r="A19018" s="7" t="s">
        <v>50037</v>
      </c>
      <c r="B19018" s="6">
        <v>0</v>
      </c>
      <c r="C19018" s="6">
        <v>0</v>
      </c>
      <c r="D19018" s="6">
        <v>0</v>
      </c>
      <c r="E19018" s="6">
        <v>0</v>
      </c>
      <c r="F19018" s="6">
        <v>0</v>
      </c>
      <c r="G19018" s="6">
        <v>0</v>
      </c>
      <c r="H19018" s="6" t="s">
        <v>34217</v>
      </c>
      <c r="I19018" s="6" t="s">
        <v>49954</v>
      </c>
      <c r="J19018" s="6" t="s">
        <v>34219</v>
      </c>
      <c r="K19018" s="6">
        <v>95</v>
      </c>
    </row>
    <row r="19019" spans="1:11" x14ac:dyDescent="0.25">
      <c r="A19019" s="7" t="s">
        <v>50038</v>
      </c>
      <c r="B19019" s="6">
        <v>0</v>
      </c>
      <c r="C19019" s="6">
        <v>0</v>
      </c>
      <c r="D19019" s="6">
        <v>0</v>
      </c>
      <c r="E19019" s="6">
        <v>0</v>
      </c>
      <c r="F19019" s="6">
        <v>0</v>
      </c>
      <c r="G19019" s="6">
        <v>0</v>
      </c>
      <c r="H19019" s="6" t="s">
        <v>34217</v>
      </c>
      <c r="I19019" s="6" t="s">
        <v>49954</v>
      </c>
      <c r="J19019" s="6" t="s">
        <v>34219</v>
      </c>
      <c r="K19019" s="6">
        <v>96</v>
      </c>
    </row>
    <row r="19020" spans="1:11" x14ac:dyDescent="0.25">
      <c r="A19020" s="7" t="s">
        <v>50039</v>
      </c>
      <c r="B19020" s="6">
        <v>0</v>
      </c>
      <c r="C19020" s="6">
        <v>0</v>
      </c>
      <c r="D19020" s="6">
        <v>0</v>
      </c>
      <c r="E19020" s="6">
        <v>0</v>
      </c>
      <c r="F19020" s="6">
        <v>0</v>
      </c>
      <c r="G19020" s="6">
        <v>0</v>
      </c>
      <c r="H19020" s="6" t="s">
        <v>34217</v>
      </c>
      <c r="I19020" s="6" t="s">
        <v>49954</v>
      </c>
      <c r="J19020" s="6" t="s">
        <v>34219</v>
      </c>
      <c r="K19020" s="6">
        <v>97</v>
      </c>
    </row>
    <row r="19021" spans="1:11" x14ac:dyDescent="0.25">
      <c r="A19021" s="7" t="s">
        <v>50040</v>
      </c>
      <c r="B19021" s="6">
        <v>0</v>
      </c>
      <c r="C19021" s="6">
        <v>0</v>
      </c>
      <c r="D19021" s="6">
        <v>0</v>
      </c>
      <c r="E19021" s="6">
        <v>0</v>
      </c>
      <c r="F19021" s="6">
        <v>0</v>
      </c>
      <c r="G19021" s="6">
        <v>0</v>
      </c>
      <c r="H19021" s="6" t="s">
        <v>34217</v>
      </c>
      <c r="I19021" s="6" t="s">
        <v>49954</v>
      </c>
      <c r="J19021" s="6" t="s">
        <v>34219</v>
      </c>
      <c r="K19021" s="6">
        <v>98</v>
      </c>
    </row>
    <row r="19022" spans="1:11" x14ac:dyDescent="0.25">
      <c r="A19022" s="7" t="s">
        <v>50041</v>
      </c>
      <c r="B19022" s="6">
        <v>0</v>
      </c>
      <c r="C19022" s="6">
        <v>0</v>
      </c>
      <c r="D19022" s="6">
        <v>0</v>
      </c>
      <c r="E19022" s="6">
        <v>0</v>
      </c>
      <c r="F19022" s="6">
        <v>0</v>
      </c>
      <c r="G19022" s="6">
        <v>0</v>
      </c>
      <c r="H19022" s="6" t="s">
        <v>34217</v>
      </c>
      <c r="I19022" s="6" t="s">
        <v>49954</v>
      </c>
      <c r="J19022" s="6" t="s">
        <v>34219</v>
      </c>
      <c r="K19022" s="6">
        <v>99</v>
      </c>
    </row>
    <row r="19023" spans="1:11" ht="25" x14ac:dyDescent="0.25">
      <c r="A19023" s="7" t="s">
        <v>50042</v>
      </c>
      <c r="B19023" s="6">
        <v>0</v>
      </c>
      <c r="C19023" s="6">
        <v>0</v>
      </c>
      <c r="D19023" s="6">
        <v>0</v>
      </c>
      <c r="E19023" s="6">
        <v>0</v>
      </c>
      <c r="F19023" s="6">
        <v>0</v>
      </c>
      <c r="G19023" s="6">
        <v>0</v>
      </c>
      <c r="H19023" s="6" t="s">
        <v>34217</v>
      </c>
      <c r="I19023" s="6" t="s">
        <v>49954</v>
      </c>
      <c r="J19023" s="6" t="s">
        <v>34219</v>
      </c>
      <c r="K19023" s="6">
        <v>100</v>
      </c>
    </row>
    <row r="19024" spans="1:11" x14ac:dyDescent="0.25">
      <c r="A19024" s="7" t="s">
        <v>37532</v>
      </c>
      <c r="B19024" s="6">
        <v>0</v>
      </c>
      <c r="C19024" s="6">
        <v>0</v>
      </c>
      <c r="D19024" s="6">
        <v>0</v>
      </c>
      <c r="E19024" s="6">
        <v>0</v>
      </c>
      <c r="F19024" s="6">
        <v>0</v>
      </c>
      <c r="G19024" s="6">
        <v>0</v>
      </c>
      <c r="H19024" s="6" t="s">
        <v>34217</v>
      </c>
      <c r="I19024" s="6" t="s">
        <v>50043</v>
      </c>
      <c r="J19024" s="6" t="s">
        <v>34219</v>
      </c>
      <c r="K19024" s="6">
        <v>0</v>
      </c>
    </row>
    <row r="19025" spans="1:11" ht="25" x14ac:dyDescent="0.25">
      <c r="A19025" s="7" t="s">
        <v>50044</v>
      </c>
      <c r="B19025" s="6">
        <v>0</v>
      </c>
      <c r="C19025" s="6">
        <v>0</v>
      </c>
      <c r="D19025" s="6">
        <v>0</v>
      </c>
      <c r="E19025" s="6">
        <v>0</v>
      </c>
      <c r="F19025" s="6">
        <v>0</v>
      </c>
      <c r="G19025" s="6">
        <v>0</v>
      </c>
      <c r="H19025" s="6" t="s">
        <v>34217</v>
      </c>
      <c r="I19025" s="6" t="s">
        <v>50043</v>
      </c>
      <c r="J19025" s="6" t="s">
        <v>34219</v>
      </c>
      <c r="K19025" s="6">
        <v>1</v>
      </c>
    </row>
    <row r="19026" spans="1:11" x14ac:dyDescent="0.25">
      <c r="A19026" s="7" t="s">
        <v>37674</v>
      </c>
      <c r="B19026" s="6">
        <v>0</v>
      </c>
      <c r="C19026" s="6">
        <v>0</v>
      </c>
      <c r="D19026" s="6">
        <v>0</v>
      </c>
      <c r="E19026" s="6">
        <v>1</v>
      </c>
      <c r="F19026" s="6">
        <v>0</v>
      </c>
      <c r="G19026" s="6">
        <v>0</v>
      </c>
      <c r="H19026" s="6" t="s">
        <v>34209</v>
      </c>
      <c r="I19026" s="6" t="s">
        <v>50043</v>
      </c>
      <c r="J19026" s="6" t="s">
        <v>34219</v>
      </c>
      <c r="K19026" s="6">
        <v>2</v>
      </c>
    </row>
    <row r="19027" spans="1:11" x14ac:dyDescent="0.25">
      <c r="A19027" s="7" t="s">
        <v>50045</v>
      </c>
      <c r="B19027" s="6">
        <v>0</v>
      </c>
      <c r="C19027" s="6">
        <v>0</v>
      </c>
      <c r="D19027" s="6">
        <v>0</v>
      </c>
      <c r="E19027" s="6">
        <v>1</v>
      </c>
      <c r="F19027" s="6">
        <v>0</v>
      </c>
      <c r="G19027" s="6">
        <v>0</v>
      </c>
      <c r="H19027" s="6" t="s">
        <v>34209</v>
      </c>
      <c r="I19027" s="6" t="s">
        <v>50043</v>
      </c>
      <c r="J19027" s="6" t="s">
        <v>34219</v>
      </c>
      <c r="K19027" s="6">
        <v>3</v>
      </c>
    </row>
    <row r="19028" spans="1:11" x14ac:dyDescent="0.25">
      <c r="A19028" s="7" t="s">
        <v>42627</v>
      </c>
      <c r="B19028" s="6">
        <v>0</v>
      </c>
      <c r="C19028" s="6">
        <v>0</v>
      </c>
      <c r="D19028" s="6">
        <v>0</v>
      </c>
      <c r="E19028" s="6">
        <v>1</v>
      </c>
      <c r="F19028" s="6">
        <v>0</v>
      </c>
      <c r="G19028" s="6">
        <v>0</v>
      </c>
      <c r="H19028" s="6" t="s">
        <v>34209</v>
      </c>
      <c r="I19028" s="6" t="s">
        <v>50043</v>
      </c>
      <c r="J19028" s="6" t="s">
        <v>34219</v>
      </c>
      <c r="K19028" s="6">
        <v>4</v>
      </c>
    </row>
    <row r="19029" spans="1:11" x14ac:dyDescent="0.25">
      <c r="A19029" s="7" t="s">
        <v>39051</v>
      </c>
      <c r="B19029" s="6">
        <v>0</v>
      </c>
      <c r="C19029" s="6">
        <v>0</v>
      </c>
      <c r="D19029" s="6">
        <v>0</v>
      </c>
      <c r="E19029" s="6">
        <v>0</v>
      </c>
      <c r="F19029" s="6">
        <v>0</v>
      </c>
      <c r="G19029" s="6">
        <v>1</v>
      </c>
      <c r="H19029" s="6" t="s">
        <v>34211</v>
      </c>
      <c r="I19029" s="6" t="s">
        <v>50043</v>
      </c>
      <c r="J19029" s="6" t="s">
        <v>34219</v>
      </c>
      <c r="K19029" s="6">
        <v>5</v>
      </c>
    </row>
    <row r="19030" spans="1:11" x14ac:dyDescent="0.25">
      <c r="A19030" s="7" t="s">
        <v>50046</v>
      </c>
      <c r="B19030" s="6">
        <v>0</v>
      </c>
      <c r="C19030" s="6">
        <v>0</v>
      </c>
      <c r="D19030" s="6">
        <v>0</v>
      </c>
      <c r="E19030" s="6">
        <v>0</v>
      </c>
      <c r="F19030" s="6">
        <v>0</v>
      </c>
      <c r="G19030" s="6">
        <v>1</v>
      </c>
      <c r="H19030" s="6" t="s">
        <v>34211</v>
      </c>
      <c r="I19030" s="6" t="s">
        <v>50043</v>
      </c>
      <c r="J19030" s="6" t="s">
        <v>34219</v>
      </c>
      <c r="K19030" s="6">
        <v>6</v>
      </c>
    </row>
    <row r="19031" spans="1:11" x14ac:dyDescent="0.25">
      <c r="A19031" s="7" t="s">
        <v>50047</v>
      </c>
      <c r="B19031" s="6">
        <v>0</v>
      </c>
      <c r="C19031" s="6">
        <v>0</v>
      </c>
      <c r="D19031" s="6">
        <v>0</v>
      </c>
      <c r="E19031" s="6">
        <v>0</v>
      </c>
      <c r="F19031" s="6">
        <v>1</v>
      </c>
      <c r="G19031" s="6">
        <v>0</v>
      </c>
      <c r="H19031" s="6" t="s">
        <v>34210</v>
      </c>
      <c r="I19031" s="6" t="s">
        <v>50043</v>
      </c>
      <c r="J19031" s="6" t="s">
        <v>34219</v>
      </c>
      <c r="K19031" s="6">
        <v>7</v>
      </c>
    </row>
    <row r="19032" spans="1:11" x14ac:dyDescent="0.25">
      <c r="A19032" s="7" t="s">
        <v>50048</v>
      </c>
      <c r="B19032" s="6">
        <v>0</v>
      </c>
      <c r="C19032" s="6">
        <v>0</v>
      </c>
      <c r="D19032" s="6">
        <v>0</v>
      </c>
      <c r="E19032" s="6">
        <v>0</v>
      </c>
      <c r="F19032" s="6">
        <v>1</v>
      </c>
      <c r="G19032" s="6">
        <v>0</v>
      </c>
      <c r="H19032" s="6" t="s">
        <v>34210</v>
      </c>
      <c r="I19032" s="6" t="s">
        <v>50043</v>
      </c>
      <c r="J19032" s="6" t="s">
        <v>34219</v>
      </c>
      <c r="K19032" s="6">
        <v>8</v>
      </c>
    </row>
    <row r="19033" spans="1:11" x14ac:dyDescent="0.25">
      <c r="A19033" s="7" t="s">
        <v>41013</v>
      </c>
      <c r="B19033" s="6">
        <v>0</v>
      </c>
      <c r="C19033" s="6">
        <v>0</v>
      </c>
      <c r="D19033" s="6">
        <v>0</v>
      </c>
      <c r="E19033" s="6">
        <v>0</v>
      </c>
      <c r="F19033" s="6">
        <v>1</v>
      </c>
      <c r="G19033" s="6">
        <v>0</v>
      </c>
      <c r="H19033" s="6" t="s">
        <v>34210</v>
      </c>
      <c r="I19033" s="6" t="s">
        <v>50043</v>
      </c>
      <c r="J19033" s="6" t="s">
        <v>34219</v>
      </c>
      <c r="K19033" s="6">
        <v>9</v>
      </c>
    </row>
    <row r="19034" spans="1:11" x14ac:dyDescent="0.25">
      <c r="A19034" s="7" t="s">
        <v>50049</v>
      </c>
      <c r="B19034" s="6">
        <v>0</v>
      </c>
      <c r="C19034" s="6">
        <v>0</v>
      </c>
      <c r="D19034" s="6">
        <v>0</v>
      </c>
      <c r="E19034" s="6">
        <v>0</v>
      </c>
      <c r="F19034" s="6">
        <v>1</v>
      </c>
      <c r="G19034" s="6">
        <v>0</v>
      </c>
      <c r="H19034" s="6" t="s">
        <v>34210</v>
      </c>
      <c r="I19034" s="6" t="s">
        <v>50043</v>
      </c>
      <c r="J19034" s="6" t="s">
        <v>34219</v>
      </c>
      <c r="K19034" s="6">
        <v>10</v>
      </c>
    </row>
    <row r="19035" spans="1:11" x14ac:dyDescent="0.25">
      <c r="A19035" s="7" t="s">
        <v>50050</v>
      </c>
      <c r="B19035" s="6">
        <v>0</v>
      </c>
      <c r="C19035" s="6">
        <v>0</v>
      </c>
      <c r="D19035" s="6">
        <v>0</v>
      </c>
      <c r="E19035" s="6">
        <v>0</v>
      </c>
      <c r="F19035" s="6">
        <v>0</v>
      </c>
      <c r="G19035" s="6">
        <v>1</v>
      </c>
      <c r="H19035" s="6" t="s">
        <v>34211</v>
      </c>
      <c r="I19035" s="6" t="s">
        <v>50043</v>
      </c>
      <c r="J19035" s="6" t="s">
        <v>34219</v>
      </c>
      <c r="K19035" s="6">
        <v>11</v>
      </c>
    </row>
    <row r="19036" spans="1:11" x14ac:dyDescent="0.25">
      <c r="A19036" s="7" t="s">
        <v>50051</v>
      </c>
      <c r="B19036" s="6">
        <v>0</v>
      </c>
      <c r="C19036" s="6">
        <v>0</v>
      </c>
      <c r="D19036" s="6">
        <v>0</v>
      </c>
      <c r="E19036" s="6">
        <v>0</v>
      </c>
      <c r="F19036" s="6">
        <v>0</v>
      </c>
      <c r="G19036" s="6">
        <v>0</v>
      </c>
      <c r="H19036" s="6" t="s">
        <v>34217</v>
      </c>
      <c r="I19036" s="6" t="s">
        <v>50043</v>
      </c>
      <c r="J19036" s="6" t="s">
        <v>34219</v>
      </c>
      <c r="K19036" s="6">
        <v>12</v>
      </c>
    </row>
    <row r="19037" spans="1:11" x14ac:dyDescent="0.25">
      <c r="A19037" s="7" t="s">
        <v>50052</v>
      </c>
      <c r="B19037" s="6">
        <v>0</v>
      </c>
      <c r="C19037" s="6">
        <v>0</v>
      </c>
      <c r="D19037" s="6">
        <v>0</v>
      </c>
      <c r="E19037" s="6">
        <v>0</v>
      </c>
      <c r="F19037" s="6">
        <v>0</v>
      </c>
      <c r="G19037" s="6">
        <v>0</v>
      </c>
      <c r="H19037" s="6" t="s">
        <v>34217</v>
      </c>
      <c r="I19037" s="6" t="s">
        <v>50043</v>
      </c>
      <c r="J19037" s="6" t="s">
        <v>34219</v>
      </c>
      <c r="K19037" s="6">
        <v>13</v>
      </c>
    </row>
    <row r="19038" spans="1:11" x14ac:dyDescent="0.25">
      <c r="A19038" s="7" t="s">
        <v>50053</v>
      </c>
      <c r="B19038" s="6">
        <v>0</v>
      </c>
      <c r="C19038" s="6">
        <v>0</v>
      </c>
      <c r="D19038" s="6">
        <v>0</v>
      </c>
      <c r="E19038" s="6">
        <v>0</v>
      </c>
      <c r="F19038" s="6">
        <v>0</v>
      </c>
      <c r="G19038" s="6">
        <v>0</v>
      </c>
      <c r="H19038" s="6" t="s">
        <v>34217</v>
      </c>
      <c r="I19038" s="6" t="s">
        <v>50043</v>
      </c>
      <c r="J19038" s="6" t="s">
        <v>34219</v>
      </c>
      <c r="K19038" s="6">
        <v>14</v>
      </c>
    </row>
    <row r="19039" spans="1:11" x14ac:dyDescent="0.25">
      <c r="A19039" s="7" t="s">
        <v>50054</v>
      </c>
      <c r="B19039" s="6">
        <v>0</v>
      </c>
      <c r="C19039" s="6">
        <v>0</v>
      </c>
      <c r="D19039" s="6">
        <v>0</v>
      </c>
      <c r="E19039" s="6">
        <v>0</v>
      </c>
      <c r="F19039" s="6">
        <v>0</v>
      </c>
      <c r="G19039" s="6">
        <v>1</v>
      </c>
      <c r="H19039" s="6" t="s">
        <v>34211</v>
      </c>
      <c r="I19039" s="6" t="s">
        <v>50043</v>
      </c>
      <c r="J19039" s="6" t="s">
        <v>34219</v>
      </c>
      <c r="K19039" s="6">
        <v>15</v>
      </c>
    </row>
    <row r="19040" spans="1:11" x14ac:dyDescent="0.25">
      <c r="A19040" s="7" t="s">
        <v>50055</v>
      </c>
      <c r="B19040" s="6">
        <v>0</v>
      </c>
      <c r="C19040" s="6">
        <v>0</v>
      </c>
      <c r="D19040" s="6">
        <v>0</v>
      </c>
      <c r="E19040" s="6">
        <v>0</v>
      </c>
      <c r="F19040" s="6">
        <v>0</v>
      </c>
      <c r="G19040" s="6">
        <v>1</v>
      </c>
      <c r="H19040" s="6" t="s">
        <v>34211</v>
      </c>
      <c r="I19040" s="6" t="s">
        <v>50043</v>
      </c>
      <c r="J19040" s="6" t="s">
        <v>34219</v>
      </c>
      <c r="K19040" s="6">
        <v>16</v>
      </c>
    </row>
    <row r="19041" spans="1:11" x14ac:dyDescent="0.25">
      <c r="A19041" s="7" t="s">
        <v>50056</v>
      </c>
      <c r="B19041" s="6">
        <v>0</v>
      </c>
      <c r="C19041" s="6">
        <v>0</v>
      </c>
      <c r="D19041" s="6">
        <v>0</v>
      </c>
      <c r="E19041" s="6">
        <v>0</v>
      </c>
      <c r="F19041" s="6">
        <v>0</v>
      </c>
      <c r="G19041" s="6">
        <v>1</v>
      </c>
      <c r="H19041" s="6" t="s">
        <v>34211</v>
      </c>
      <c r="I19041" s="6" t="s">
        <v>50043</v>
      </c>
      <c r="J19041" s="6" t="s">
        <v>34219</v>
      </c>
      <c r="K19041" s="6">
        <v>17</v>
      </c>
    </row>
    <row r="19042" spans="1:11" x14ac:dyDescent="0.25">
      <c r="A19042" s="7" t="s">
        <v>50057</v>
      </c>
      <c r="B19042" s="6">
        <v>0</v>
      </c>
      <c r="C19042" s="6">
        <v>0</v>
      </c>
      <c r="D19042" s="6">
        <v>0</v>
      </c>
      <c r="E19042" s="6">
        <v>0</v>
      </c>
      <c r="F19042" s="6">
        <v>0</v>
      </c>
      <c r="G19042" s="6">
        <v>1</v>
      </c>
      <c r="H19042" s="6" t="s">
        <v>34211</v>
      </c>
      <c r="I19042" s="6" t="s">
        <v>50043</v>
      </c>
      <c r="J19042" s="6" t="s">
        <v>34219</v>
      </c>
      <c r="K19042" s="6">
        <v>18</v>
      </c>
    </row>
    <row r="19043" spans="1:11" x14ac:dyDescent="0.25">
      <c r="A19043" s="7" t="s">
        <v>50058</v>
      </c>
      <c r="B19043" s="6">
        <v>0</v>
      </c>
      <c r="C19043" s="6">
        <v>0</v>
      </c>
      <c r="D19043" s="6">
        <v>0</v>
      </c>
      <c r="E19043" s="6">
        <v>0</v>
      </c>
      <c r="F19043" s="6">
        <v>0</v>
      </c>
      <c r="G19043" s="6">
        <v>1</v>
      </c>
      <c r="H19043" s="6" t="s">
        <v>34211</v>
      </c>
      <c r="I19043" s="6" t="s">
        <v>50043</v>
      </c>
      <c r="J19043" s="6" t="s">
        <v>34219</v>
      </c>
      <c r="K19043" s="6">
        <v>19</v>
      </c>
    </row>
    <row r="19044" spans="1:11" x14ac:dyDescent="0.25">
      <c r="A19044" s="7" t="s">
        <v>50059</v>
      </c>
      <c r="B19044" s="6">
        <v>0</v>
      </c>
      <c r="C19044" s="6">
        <v>0</v>
      </c>
      <c r="D19044" s="6">
        <v>0</v>
      </c>
      <c r="E19044" s="6">
        <v>0</v>
      </c>
      <c r="F19044" s="6">
        <v>0</v>
      </c>
      <c r="G19044" s="6">
        <v>1</v>
      </c>
      <c r="H19044" s="6" t="s">
        <v>34211</v>
      </c>
      <c r="I19044" s="6" t="s">
        <v>50043</v>
      </c>
      <c r="J19044" s="6" t="s">
        <v>34219</v>
      </c>
      <c r="K19044" s="6">
        <v>20</v>
      </c>
    </row>
    <row r="19045" spans="1:11" ht="25" x14ac:dyDescent="0.25">
      <c r="A19045" s="7" t="s">
        <v>50060</v>
      </c>
      <c r="B19045" s="6">
        <v>0</v>
      </c>
      <c r="C19045" s="6">
        <v>0</v>
      </c>
      <c r="D19045" s="6">
        <v>0</v>
      </c>
      <c r="E19045" s="6">
        <v>0</v>
      </c>
      <c r="F19045" s="6">
        <v>0</v>
      </c>
      <c r="G19045" s="6">
        <v>0</v>
      </c>
      <c r="H19045" s="6" t="s">
        <v>34217</v>
      </c>
      <c r="I19045" s="6" t="s">
        <v>50043</v>
      </c>
      <c r="J19045" s="6" t="s">
        <v>34219</v>
      </c>
      <c r="K19045" s="6">
        <v>21</v>
      </c>
    </row>
    <row r="19046" spans="1:11" x14ac:dyDescent="0.25">
      <c r="A19046" s="7" t="s">
        <v>42180</v>
      </c>
      <c r="B19046" s="6">
        <v>0</v>
      </c>
      <c r="C19046" s="6">
        <v>0</v>
      </c>
      <c r="D19046" s="6">
        <v>0</v>
      </c>
      <c r="E19046" s="6">
        <v>0</v>
      </c>
      <c r="F19046" s="6">
        <v>0</v>
      </c>
      <c r="G19046" s="6">
        <v>0</v>
      </c>
      <c r="H19046" s="6" t="s">
        <v>34217</v>
      </c>
      <c r="I19046" s="6" t="s">
        <v>50043</v>
      </c>
      <c r="J19046" s="6" t="s">
        <v>34219</v>
      </c>
      <c r="K19046" s="6">
        <v>22</v>
      </c>
    </row>
    <row r="19047" spans="1:11" x14ac:dyDescent="0.25">
      <c r="A19047" s="7" t="s">
        <v>37581</v>
      </c>
      <c r="B19047" s="6">
        <v>0</v>
      </c>
      <c r="C19047" s="6">
        <v>0</v>
      </c>
      <c r="D19047" s="6">
        <v>0</v>
      </c>
      <c r="E19047" s="6">
        <v>0</v>
      </c>
      <c r="F19047" s="6">
        <v>1</v>
      </c>
      <c r="G19047" s="6">
        <v>0</v>
      </c>
      <c r="H19047" s="6" t="s">
        <v>34210</v>
      </c>
      <c r="I19047" s="6" t="s">
        <v>50043</v>
      </c>
      <c r="J19047" s="6" t="s">
        <v>34219</v>
      </c>
      <c r="K19047" s="6">
        <v>23</v>
      </c>
    </row>
    <row r="19048" spans="1:11" ht="150" x14ac:dyDescent="0.25">
      <c r="A19048" s="7" t="s">
        <v>50061</v>
      </c>
      <c r="B19048" s="6">
        <v>0</v>
      </c>
      <c r="C19048" s="6">
        <v>0</v>
      </c>
      <c r="D19048" s="6">
        <v>0</v>
      </c>
      <c r="E19048" s="6">
        <v>0</v>
      </c>
      <c r="F19048" s="6">
        <v>1</v>
      </c>
      <c r="G19048" s="6">
        <v>0</v>
      </c>
      <c r="H19048" s="6" t="s">
        <v>34210</v>
      </c>
      <c r="I19048" s="6" t="s">
        <v>50043</v>
      </c>
      <c r="J19048" s="6" t="s">
        <v>34219</v>
      </c>
      <c r="K19048" s="6">
        <v>24</v>
      </c>
    </row>
    <row r="19049" spans="1:11" x14ac:dyDescent="0.25">
      <c r="A19049" s="7" t="s">
        <v>50062</v>
      </c>
      <c r="B19049" s="6">
        <v>0</v>
      </c>
      <c r="C19049" s="6">
        <v>0</v>
      </c>
      <c r="D19049" s="6">
        <v>0</v>
      </c>
      <c r="E19049" s="6">
        <v>0</v>
      </c>
      <c r="F19049" s="6">
        <v>0</v>
      </c>
      <c r="G19049" s="6">
        <v>0</v>
      </c>
      <c r="H19049" s="6" t="s">
        <v>34217</v>
      </c>
      <c r="I19049" s="6" t="s">
        <v>50043</v>
      </c>
      <c r="J19049" s="6" t="s">
        <v>34219</v>
      </c>
      <c r="K19049" s="6">
        <v>25</v>
      </c>
    </row>
    <row r="19050" spans="1:11" x14ac:dyDescent="0.25">
      <c r="A19050" s="7" t="s">
        <v>34594</v>
      </c>
      <c r="B19050" s="6">
        <v>0</v>
      </c>
      <c r="C19050" s="6">
        <v>0</v>
      </c>
      <c r="D19050" s="6">
        <v>0</v>
      </c>
      <c r="E19050" s="6">
        <v>0</v>
      </c>
      <c r="F19050" s="6">
        <v>1</v>
      </c>
      <c r="G19050" s="6">
        <v>0</v>
      </c>
      <c r="H19050" s="6" t="s">
        <v>34210</v>
      </c>
      <c r="I19050" s="6" t="s">
        <v>50043</v>
      </c>
      <c r="J19050" s="6" t="s">
        <v>34219</v>
      </c>
      <c r="K19050" s="6">
        <v>26</v>
      </c>
    </row>
    <row r="19051" spans="1:11" x14ac:dyDescent="0.25">
      <c r="A19051" s="7" t="s">
        <v>50063</v>
      </c>
      <c r="B19051" s="6">
        <v>0</v>
      </c>
      <c r="C19051" s="6">
        <v>0</v>
      </c>
      <c r="D19051" s="6">
        <v>0</v>
      </c>
      <c r="E19051" s="6">
        <v>0</v>
      </c>
      <c r="F19051" s="6">
        <v>1</v>
      </c>
      <c r="G19051" s="6">
        <v>0</v>
      </c>
      <c r="H19051" s="6" t="s">
        <v>34210</v>
      </c>
      <c r="I19051" s="6" t="s">
        <v>50043</v>
      </c>
      <c r="J19051" s="6" t="s">
        <v>34219</v>
      </c>
      <c r="K19051" s="6">
        <v>27</v>
      </c>
    </row>
    <row r="19052" spans="1:11" ht="25" x14ac:dyDescent="0.25">
      <c r="A19052" s="7" t="s">
        <v>50064</v>
      </c>
      <c r="B19052" s="6">
        <v>0</v>
      </c>
      <c r="C19052" s="6">
        <v>0</v>
      </c>
      <c r="D19052" s="6">
        <v>0</v>
      </c>
      <c r="E19052" s="6">
        <v>0</v>
      </c>
      <c r="F19052" s="6">
        <v>1</v>
      </c>
      <c r="G19052" s="6">
        <v>0</v>
      </c>
      <c r="H19052" s="6" t="s">
        <v>34210</v>
      </c>
      <c r="I19052" s="6" t="s">
        <v>50043</v>
      </c>
      <c r="J19052" s="6" t="s">
        <v>34219</v>
      </c>
      <c r="K19052" s="6">
        <v>28</v>
      </c>
    </row>
    <row r="19053" spans="1:11" x14ac:dyDescent="0.25">
      <c r="A19053" s="7" t="s">
        <v>50065</v>
      </c>
      <c r="B19053" s="6">
        <v>0</v>
      </c>
      <c r="C19053" s="6">
        <v>0</v>
      </c>
      <c r="D19053" s="6">
        <v>0</v>
      </c>
      <c r="E19053" s="6">
        <v>0</v>
      </c>
      <c r="F19053" s="6">
        <v>0</v>
      </c>
      <c r="G19053" s="6">
        <v>0</v>
      </c>
      <c r="H19053" s="6" t="s">
        <v>34217</v>
      </c>
      <c r="I19053" s="6" t="s">
        <v>50043</v>
      </c>
      <c r="J19053" s="6" t="s">
        <v>34219</v>
      </c>
      <c r="K19053" s="6">
        <v>29</v>
      </c>
    </row>
    <row r="19054" spans="1:11" ht="25" x14ac:dyDescent="0.25">
      <c r="A19054" s="7" t="s">
        <v>50066</v>
      </c>
      <c r="B19054" s="6">
        <v>0</v>
      </c>
      <c r="C19054" s="6">
        <v>0</v>
      </c>
      <c r="D19054" s="6">
        <v>0</v>
      </c>
      <c r="E19054" s="6">
        <v>0</v>
      </c>
      <c r="F19054" s="6">
        <v>0</v>
      </c>
      <c r="G19054" s="6">
        <v>0</v>
      </c>
      <c r="H19054" s="6" t="s">
        <v>34217</v>
      </c>
      <c r="I19054" s="6" t="s">
        <v>50043</v>
      </c>
      <c r="J19054" s="6" t="s">
        <v>34219</v>
      </c>
      <c r="K19054" s="6">
        <v>30</v>
      </c>
    </row>
    <row r="19055" spans="1:11" x14ac:dyDescent="0.25">
      <c r="A19055" s="7" t="s">
        <v>50067</v>
      </c>
      <c r="B19055" s="6">
        <v>0</v>
      </c>
      <c r="C19055" s="6">
        <v>0</v>
      </c>
      <c r="D19055" s="6">
        <v>0</v>
      </c>
      <c r="E19055" s="6">
        <v>0</v>
      </c>
      <c r="F19055" s="6">
        <v>0</v>
      </c>
      <c r="G19055" s="6">
        <v>0</v>
      </c>
      <c r="H19055" s="6" t="s">
        <v>34217</v>
      </c>
      <c r="I19055" s="6" t="s">
        <v>50043</v>
      </c>
      <c r="J19055" s="6" t="s">
        <v>34219</v>
      </c>
      <c r="K19055" s="6">
        <v>31</v>
      </c>
    </row>
    <row r="19056" spans="1:11" x14ac:dyDescent="0.25">
      <c r="A19056" s="7" t="s">
        <v>50068</v>
      </c>
      <c r="B19056" s="6">
        <v>0</v>
      </c>
      <c r="C19056" s="6">
        <v>0</v>
      </c>
      <c r="D19056" s="6">
        <v>0</v>
      </c>
      <c r="E19056" s="6">
        <v>0</v>
      </c>
      <c r="F19056" s="6">
        <v>0</v>
      </c>
      <c r="G19056" s="6">
        <v>0</v>
      </c>
      <c r="H19056" s="6" t="s">
        <v>34217</v>
      </c>
      <c r="I19056" s="6" t="s">
        <v>50043</v>
      </c>
      <c r="J19056" s="6" t="s">
        <v>34219</v>
      </c>
      <c r="K19056" s="6">
        <v>32</v>
      </c>
    </row>
    <row r="19057" spans="1:11" ht="50" x14ac:dyDescent="0.25">
      <c r="A19057" s="7" t="s">
        <v>50069</v>
      </c>
      <c r="B19057" s="6">
        <v>0</v>
      </c>
      <c r="C19057" s="6">
        <v>0</v>
      </c>
      <c r="D19057" s="6">
        <v>0</v>
      </c>
      <c r="E19057" s="6">
        <v>0</v>
      </c>
      <c r="F19057" s="6">
        <v>0</v>
      </c>
      <c r="G19057" s="6">
        <v>0</v>
      </c>
      <c r="H19057" s="6" t="s">
        <v>34217</v>
      </c>
      <c r="I19057" s="6" t="s">
        <v>50043</v>
      </c>
      <c r="J19057" s="6" t="s">
        <v>34219</v>
      </c>
      <c r="K19057" s="6">
        <v>33</v>
      </c>
    </row>
    <row r="19058" spans="1:11" ht="25" x14ac:dyDescent="0.25">
      <c r="A19058" s="7" t="s">
        <v>50070</v>
      </c>
      <c r="B19058" s="6">
        <v>0</v>
      </c>
      <c r="C19058" s="6">
        <v>0</v>
      </c>
      <c r="D19058" s="6">
        <v>0</v>
      </c>
      <c r="E19058" s="6">
        <v>0</v>
      </c>
      <c r="F19058" s="6">
        <v>0</v>
      </c>
      <c r="G19058" s="6">
        <v>0</v>
      </c>
      <c r="H19058" s="6" t="s">
        <v>34217</v>
      </c>
      <c r="I19058" s="6" t="s">
        <v>50043</v>
      </c>
      <c r="J19058" s="6" t="s">
        <v>34219</v>
      </c>
      <c r="K19058" s="6">
        <v>34</v>
      </c>
    </row>
    <row r="19059" spans="1:11" x14ac:dyDescent="0.25">
      <c r="A19059" s="7" t="s">
        <v>50071</v>
      </c>
      <c r="B19059" s="6">
        <v>0</v>
      </c>
      <c r="C19059" s="6">
        <v>0</v>
      </c>
      <c r="D19059" s="6">
        <v>0</v>
      </c>
      <c r="E19059" s="6">
        <v>0</v>
      </c>
      <c r="F19059" s="6">
        <v>0</v>
      </c>
      <c r="G19059" s="6">
        <v>0</v>
      </c>
      <c r="H19059" s="6" t="s">
        <v>34217</v>
      </c>
      <c r="I19059" s="6" t="s">
        <v>50043</v>
      </c>
      <c r="J19059" s="6" t="s">
        <v>34219</v>
      </c>
      <c r="K19059" s="6">
        <v>35</v>
      </c>
    </row>
    <row r="19060" spans="1:11" x14ac:dyDescent="0.25">
      <c r="A19060" s="7" t="s">
        <v>50072</v>
      </c>
      <c r="B19060" s="6">
        <v>0</v>
      </c>
      <c r="C19060" s="6">
        <v>0</v>
      </c>
      <c r="D19060" s="6">
        <v>0</v>
      </c>
      <c r="E19060" s="6">
        <v>0</v>
      </c>
      <c r="F19060" s="6">
        <v>0</v>
      </c>
      <c r="G19060" s="6">
        <v>0</v>
      </c>
      <c r="H19060" s="6" t="s">
        <v>34217</v>
      </c>
      <c r="I19060" s="6" t="s">
        <v>50043</v>
      </c>
      <c r="J19060" s="6" t="s">
        <v>34219</v>
      </c>
      <c r="K19060" s="6">
        <v>36</v>
      </c>
    </row>
    <row r="19061" spans="1:11" x14ac:dyDescent="0.25">
      <c r="A19061" s="7" t="s">
        <v>50073</v>
      </c>
      <c r="B19061" s="6">
        <v>0</v>
      </c>
      <c r="C19061" s="6">
        <v>0</v>
      </c>
      <c r="D19061" s="6">
        <v>0</v>
      </c>
      <c r="E19061" s="6">
        <v>0</v>
      </c>
      <c r="F19061" s="6">
        <v>0</v>
      </c>
      <c r="G19061" s="6">
        <v>0</v>
      </c>
      <c r="H19061" s="6" t="s">
        <v>34217</v>
      </c>
      <c r="I19061" s="6" t="s">
        <v>50043</v>
      </c>
      <c r="J19061" s="6" t="s">
        <v>34219</v>
      </c>
      <c r="K19061" s="6">
        <v>37</v>
      </c>
    </row>
    <row r="19062" spans="1:11" ht="25" x14ac:dyDescent="0.25">
      <c r="A19062" s="7" t="s">
        <v>50074</v>
      </c>
      <c r="B19062" s="6">
        <v>0</v>
      </c>
      <c r="C19062" s="6">
        <v>0</v>
      </c>
      <c r="D19062" s="6">
        <v>0</v>
      </c>
      <c r="E19062" s="6">
        <v>0</v>
      </c>
      <c r="F19062" s="6">
        <v>0</v>
      </c>
      <c r="G19062" s="6">
        <v>0</v>
      </c>
      <c r="H19062" s="6" t="s">
        <v>34217</v>
      </c>
      <c r="I19062" s="6" t="s">
        <v>50043</v>
      </c>
      <c r="J19062" s="6" t="s">
        <v>34219</v>
      </c>
      <c r="K19062" s="6">
        <v>38</v>
      </c>
    </row>
    <row r="19063" spans="1:11" x14ac:dyDescent="0.25">
      <c r="A19063" s="7" t="s">
        <v>50075</v>
      </c>
      <c r="B19063" s="6">
        <v>0</v>
      </c>
      <c r="C19063" s="6">
        <v>0</v>
      </c>
      <c r="D19063" s="6">
        <v>0</v>
      </c>
      <c r="E19063" s="6">
        <v>0</v>
      </c>
      <c r="F19063" s="6">
        <v>0</v>
      </c>
      <c r="G19063" s="6">
        <v>0</v>
      </c>
      <c r="H19063" s="6" t="s">
        <v>34217</v>
      </c>
      <c r="I19063" s="6" t="s">
        <v>50043</v>
      </c>
      <c r="J19063" s="6" t="s">
        <v>34219</v>
      </c>
      <c r="K19063" s="6">
        <v>39</v>
      </c>
    </row>
    <row r="19064" spans="1:11" x14ac:dyDescent="0.25">
      <c r="A19064" s="7" t="s">
        <v>50076</v>
      </c>
      <c r="B19064" s="6">
        <v>0</v>
      </c>
      <c r="C19064" s="6">
        <v>0</v>
      </c>
      <c r="D19064" s="6">
        <v>0</v>
      </c>
      <c r="E19064" s="6">
        <v>0</v>
      </c>
      <c r="F19064" s="6">
        <v>0</v>
      </c>
      <c r="G19064" s="6">
        <v>0</v>
      </c>
      <c r="H19064" s="6" t="s">
        <v>34217</v>
      </c>
      <c r="I19064" s="6" t="s">
        <v>50043</v>
      </c>
      <c r="J19064" s="6" t="s">
        <v>34219</v>
      </c>
      <c r="K19064" s="6">
        <v>40</v>
      </c>
    </row>
    <row r="19065" spans="1:11" ht="25" x14ac:dyDescent="0.25">
      <c r="A19065" s="7" t="s">
        <v>50077</v>
      </c>
      <c r="B19065" s="6">
        <v>0</v>
      </c>
      <c r="C19065" s="6">
        <v>0</v>
      </c>
      <c r="D19065" s="6">
        <v>0</v>
      </c>
      <c r="E19065" s="6">
        <v>0</v>
      </c>
      <c r="F19065" s="6">
        <v>0</v>
      </c>
      <c r="G19065" s="6">
        <v>0</v>
      </c>
      <c r="H19065" s="6" t="s">
        <v>34217</v>
      </c>
      <c r="I19065" s="6" t="s">
        <v>50043</v>
      </c>
      <c r="J19065" s="6" t="s">
        <v>34219</v>
      </c>
      <c r="K19065" s="6">
        <v>41</v>
      </c>
    </row>
    <row r="19066" spans="1:11" ht="25" x14ac:dyDescent="0.25">
      <c r="A19066" s="7" t="s">
        <v>50078</v>
      </c>
      <c r="B19066" s="6">
        <v>0</v>
      </c>
      <c r="C19066" s="6">
        <v>0</v>
      </c>
      <c r="D19066" s="6">
        <v>0</v>
      </c>
      <c r="E19066" s="6">
        <v>0</v>
      </c>
      <c r="F19066" s="6">
        <v>0</v>
      </c>
      <c r="G19066" s="6">
        <v>0</v>
      </c>
      <c r="H19066" s="6" t="s">
        <v>34217</v>
      </c>
      <c r="I19066" s="6" t="s">
        <v>50043</v>
      </c>
      <c r="J19066" s="6" t="s">
        <v>34219</v>
      </c>
      <c r="K19066" s="6">
        <v>42</v>
      </c>
    </row>
    <row r="19067" spans="1:11" x14ac:dyDescent="0.25">
      <c r="A19067" s="7" t="s">
        <v>50079</v>
      </c>
      <c r="B19067" s="6">
        <v>0</v>
      </c>
      <c r="C19067" s="6">
        <v>0</v>
      </c>
      <c r="D19067" s="6">
        <v>0</v>
      </c>
      <c r="E19067" s="6">
        <v>0</v>
      </c>
      <c r="F19067" s="6">
        <v>0</v>
      </c>
      <c r="G19067" s="6">
        <v>0</v>
      </c>
      <c r="H19067" s="6" t="s">
        <v>34217</v>
      </c>
      <c r="I19067" s="6" t="s">
        <v>50043</v>
      </c>
      <c r="J19067" s="6" t="s">
        <v>34219</v>
      </c>
      <c r="K19067" s="6">
        <v>43</v>
      </c>
    </row>
    <row r="19068" spans="1:11" x14ac:dyDescent="0.25">
      <c r="A19068" s="7" t="s">
        <v>50080</v>
      </c>
      <c r="B19068" s="6">
        <v>0</v>
      </c>
      <c r="C19068" s="6">
        <v>0</v>
      </c>
      <c r="D19068" s="6">
        <v>0</v>
      </c>
      <c r="E19068" s="6">
        <v>0</v>
      </c>
      <c r="F19068" s="6">
        <v>0</v>
      </c>
      <c r="G19068" s="6">
        <v>0</v>
      </c>
      <c r="H19068" s="6" t="s">
        <v>34217</v>
      </c>
      <c r="I19068" s="6" t="s">
        <v>50043</v>
      </c>
      <c r="J19068" s="6" t="s">
        <v>34219</v>
      </c>
      <c r="K19068" s="6">
        <v>44</v>
      </c>
    </row>
    <row r="19069" spans="1:11" x14ac:dyDescent="0.25">
      <c r="A19069" s="7" t="s">
        <v>50081</v>
      </c>
      <c r="B19069" s="6">
        <v>0</v>
      </c>
      <c r="C19069" s="6">
        <v>0</v>
      </c>
      <c r="D19069" s="6">
        <v>0</v>
      </c>
      <c r="E19069" s="6">
        <v>0</v>
      </c>
      <c r="F19069" s="6">
        <v>0</v>
      </c>
      <c r="G19069" s="6">
        <v>0</v>
      </c>
      <c r="H19069" s="6" t="s">
        <v>34217</v>
      </c>
      <c r="I19069" s="6" t="s">
        <v>50043</v>
      </c>
      <c r="J19069" s="6" t="s">
        <v>34219</v>
      </c>
      <c r="K19069" s="6">
        <v>45</v>
      </c>
    </row>
    <row r="19070" spans="1:11" x14ac:dyDescent="0.25">
      <c r="A19070" s="7" t="s">
        <v>50082</v>
      </c>
      <c r="B19070" s="6">
        <v>0</v>
      </c>
      <c r="C19070" s="6">
        <v>0</v>
      </c>
      <c r="D19070" s="6">
        <v>0</v>
      </c>
      <c r="E19070" s="6">
        <v>0</v>
      </c>
      <c r="F19070" s="6">
        <v>0</v>
      </c>
      <c r="G19070" s="6">
        <v>0</v>
      </c>
      <c r="H19070" s="6" t="s">
        <v>34217</v>
      </c>
      <c r="I19070" s="6" t="s">
        <v>50043</v>
      </c>
      <c r="J19070" s="6" t="s">
        <v>34219</v>
      </c>
      <c r="K19070" s="6">
        <v>46</v>
      </c>
    </row>
    <row r="19071" spans="1:11" x14ac:dyDescent="0.25">
      <c r="A19071" s="7" t="s">
        <v>50083</v>
      </c>
      <c r="B19071" s="6">
        <v>0</v>
      </c>
      <c r="C19071" s="6">
        <v>0</v>
      </c>
      <c r="D19071" s="6">
        <v>0</v>
      </c>
      <c r="E19071" s="6">
        <v>0</v>
      </c>
      <c r="F19071" s="6">
        <v>0</v>
      </c>
      <c r="G19071" s="6">
        <v>0</v>
      </c>
      <c r="H19071" s="6" t="s">
        <v>34217</v>
      </c>
      <c r="I19071" s="6" t="s">
        <v>50043</v>
      </c>
      <c r="J19071" s="6" t="s">
        <v>34219</v>
      </c>
      <c r="K19071" s="6">
        <v>47</v>
      </c>
    </row>
    <row r="19072" spans="1:11" x14ac:dyDescent="0.25">
      <c r="A19072" s="7" t="s">
        <v>45313</v>
      </c>
      <c r="B19072" s="6">
        <v>0</v>
      </c>
      <c r="C19072" s="6">
        <v>0</v>
      </c>
      <c r="D19072" s="6">
        <v>0</v>
      </c>
      <c r="E19072" s="6">
        <v>0</v>
      </c>
      <c r="F19072" s="6">
        <v>0</v>
      </c>
      <c r="G19072" s="6">
        <v>0</v>
      </c>
      <c r="H19072" s="6" t="s">
        <v>34217</v>
      </c>
      <c r="I19072" s="6" t="s">
        <v>50084</v>
      </c>
      <c r="J19072" s="6" t="s">
        <v>34219</v>
      </c>
      <c r="K19072" s="6">
        <v>0</v>
      </c>
    </row>
    <row r="19073" spans="1:11" ht="25" x14ac:dyDescent="0.25">
      <c r="A19073" s="7" t="s">
        <v>50085</v>
      </c>
      <c r="B19073" s="6">
        <v>0</v>
      </c>
      <c r="C19073" s="6">
        <v>0</v>
      </c>
      <c r="D19073" s="6">
        <v>0</v>
      </c>
      <c r="E19073" s="6">
        <v>0</v>
      </c>
      <c r="F19073" s="6">
        <v>0</v>
      </c>
      <c r="G19073" s="6">
        <v>0</v>
      </c>
      <c r="H19073" s="6" t="s">
        <v>34217</v>
      </c>
      <c r="I19073" s="6" t="s">
        <v>50084</v>
      </c>
      <c r="J19073" s="6" t="s">
        <v>34219</v>
      </c>
      <c r="K19073" s="6">
        <v>1</v>
      </c>
    </row>
    <row r="19074" spans="1:11" ht="25" x14ac:dyDescent="0.25">
      <c r="A19074" s="7" t="s">
        <v>50086</v>
      </c>
      <c r="B19074" s="6">
        <v>0</v>
      </c>
      <c r="C19074" s="6">
        <v>0</v>
      </c>
      <c r="D19074" s="6">
        <v>1</v>
      </c>
      <c r="E19074" s="6">
        <v>0</v>
      </c>
      <c r="F19074" s="6">
        <v>0</v>
      </c>
      <c r="G19074" s="6">
        <v>0</v>
      </c>
      <c r="H19074" s="6" t="s">
        <v>34208</v>
      </c>
      <c r="I19074" s="6" t="s">
        <v>50084</v>
      </c>
      <c r="J19074" s="6" t="s">
        <v>34219</v>
      </c>
      <c r="K19074" s="6">
        <v>2</v>
      </c>
    </row>
    <row r="19075" spans="1:11" ht="50" x14ac:dyDescent="0.25">
      <c r="A19075" s="7" t="s">
        <v>50087</v>
      </c>
      <c r="B19075" s="6">
        <v>1</v>
      </c>
      <c r="C19075" s="6">
        <v>0</v>
      </c>
      <c r="D19075" s="6">
        <v>0</v>
      </c>
      <c r="E19075" s="6">
        <v>0</v>
      </c>
      <c r="F19075" s="6">
        <v>0</v>
      </c>
      <c r="G19075" s="6">
        <v>0</v>
      </c>
      <c r="H19075" s="6" t="s">
        <v>34206</v>
      </c>
      <c r="I19075" s="6" t="s">
        <v>50084</v>
      </c>
      <c r="J19075" s="6" t="s">
        <v>34219</v>
      </c>
      <c r="K19075" s="6">
        <v>3</v>
      </c>
    </row>
    <row r="19076" spans="1:11" x14ac:dyDescent="0.25">
      <c r="A19076" s="7" t="s">
        <v>50088</v>
      </c>
      <c r="B19076" s="6">
        <v>0</v>
      </c>
      <c r="C19076" s="6">
        <v>0</v>
      </c>
      <c r="D19076" s="6">
        <v>0</v>
      </c>
      <c r="E19076" s="6">
        <v>0</v>
      </c>
      <c r="F19076" s="6">
        <v>0</v>
      </c>
      <c r="G19076" s="6">
        <v>0</v>
      </c>
      <c r="H19076" s="6" t="s">
        <v>34217</v>
      </c>
      <c r="I19076" s="6" t="s">
        <v>50084</v>
      </c>
      <c r="J19076" s="6" t="s">
        <v>34219</v>
      </c>
      <c r="K19076" s="6">
        <v>4</v>
      </c>
    </row>
    <row r="19077" spans="1:11" x14ac:dyDescent="0.25">
      <c r="A19077" s="7" t="s">
        <v>50089</v>
      </c>
      <c r="B19077" s="6">
        <v>0</v>
      </c>
      <c r="C19077" s="6">
        <v>0</v>
      </c>
      <c r="D19077" s="6">
        <v>0</v>
      </c>
      <c r="E19077" s="6">
        <v>0</v>
      </c>
      <c r="F19077" s="6">
        <v>0</v>
      </c>
      <c r="G19077" s="6">
        <v>0</v>
      </c>
      <c r="H19077" s="6" t="s">
        <v>34217</v>
      </c>
      <c r="I19077" s="6" t="s">
        <v>50084</v>
      </c>
      <c r="J19077" s="6" t="s">
        <v>34219</v>
      </c>
      <c r="K19077" s="6">
        <v>5</v>
      </c>
    </row>
    <row r="19078" spans="1:11" x14ac:dyDescent="0.25">
      <c r="A19078" s="7" t="s">
        <v>50090</v>
      </c>
      <c r="B19078" s="6">
        <v>0</v>
      </c>
      <c r="C19078" s="6">
        <v>0</v>
      </c>
      <c r="D19078" s="6">
        <v>0</v>
      </c>
      <c r="E19078" s="6">
        <v>0</v>
      </c>
      <c r="F19078" s="6">
        <v>0</v>
      </c>
      <c r="G19078" s="6">
        <v>0</v>
      </c>
      <c r="H19078" s="6" t="s">
        <v>34217</v>
      </c>
      <c r="I19078" s="6" t="s">
        <v>50084</v>
      </c>
      <c r="J19078" s="6" t="s">
        <v>34219</v>
      </c>
      <c r="K19078" s="6">
        <v>6</v>
      </c>
    </row>
    <row r="19079" spans="1:11" ht="37.5" x14ac:dyDescent="0.25">
      <c r="A19079" s="7" t="s">
        <v>50091</v>
      </c>
      <c r="B19079" s="6">
        <v>0</v>
      </c>
      <c r="C19079" s="6">
        <v>0</v>
      </c>
      <c r="D19079" s="6">
        <v>0</v>
      </c>
      <c r="E19079" s="6">
        <v>0</v>
      </c>
      <c r="F19079" s="6">
        <v>0</v>
      </c>
      <c r="G19079" s="6">
        <v>0</v>
      </c>
      <c r="H19079" s="6" t="s">
        <v>34217</v>
      </c>
      <c r="I19079" s="6" t="s">
        <v>50084</v>
      </c>
      <c r="J19079" s="6" t="s">
        <v>34219</v>
      </c>
      <c r="K19079" s="6">
        <v>7</v>
      </c>
    </row>
    <row r="19080" spans="1:11" ht="37.5" x14ac:dyDescent="0.25">
      <c r="A19080" s="7" t="s">
        <v>50092</v>
      </c>
      <c r="B19080" s="6">
        <v>0</v>
      </c>
      <c r="C19080" s="6">
        <v>0</v>
      </c>
      <c r="D19080" s="6">
        <v>0</v>
      </c>
      <c r="E19080" s="6">
        <v>0</v>
      </c>
      <c r="F19080" s="6">
        <v>0</v>
      </c>
      <c r="G19080" s="6">
        <v>0</v>
      </c>
      <c r="H19080" s="6" t="s">
        <v>34217</v>
      </c>
      <c r="I19080" s="6" t="s">
        <v>50084</v>
      </c>
      <c r="J19080" s="6" t="s">
        <v>34219</v>
      </c>
      <c r="K19080" s="6">
        <v>8</v>
      </c>
    </row>
    <row r="19081" spans="1:11" ht="25" x14ac:dyDescent="0.25">
      <c r="A19081" s="7" t="s">
        <v>50093</v>
      </c>
      <c r="B19081" s="6">
        <v>1</v>
      </c>
      <c r="C19081" s="6">
        <v>0</v>
      </c>
      <c r="D19081" s="6">
        <v>0</v>
      </c>
      <c r="E19081" s="6">
        <v>0</v>
      </c>
      <c r="F19081" s="6">
        <v>0</v>
      </c>
      <c r="G19081" s="6">
        <v>0</v>
      </c>
      <c r="H19081" s="6" t="s">
        <v>34206</v>
      </c>
      <c r="I19081" s="6" t="s">
        <v>50084</v>
      </c>
      <c r="J19081" s="6" t="s">
        <v>34219</v>
      </c>
      <c r="K19081" s="6">
        <v>9</v>
      </c>
    </row>
    <row r="19082" spans="1:11" x14ac:dyDescent="0.25">
      <c r="A19082" s="7" t="s">
        <v>50094</v>
      </c>
      <c r="B19082" s="6">
        <v>0</v>
      </c>
      <c r="C19082" s="6">
        <v>0</v>
      </c>
      <c r="D19082" s="6">
        <v>0</v>
      </c>
      <c r="E19082" s="6">
        <v>0</v>
      </c>
      <c r="F19082" s="6">
        <v>0</v>
      </c>
      <c r="G19082" s="6">
        <v>0</v>
      </c>
      <c r="H19082" s="6" t="s">
        <v>34217</v>
      </c>
      <c r="I19082" s="6" t="s">
        <v>50084</v>
      </c>
      <c r="J19082" s="6" t="s">
        <v>34219</v>
      </c>
      <c r="K19082" s="6">
        <v>10</v>
      </c>
    </row>
    <row r="19083" spans="1:11" ht="25" x14ac:dyDescent="0.25">
      <c r="A19083" s="7" t="s">
        <v>50095</v>
      </c>
      <c r="B19083" s="6">
        <v>0</v>
      </c>
      <c r="C19083" s="6">
        <v>0</v>
      </c>
      <c r="D19083" s="6">
        <v>0</v>
      </c>
      <c r="E19083" s="6">
        <v>0</v>
      </c>
      <c r="F19083" s="6">
        <v>0</v>
      </c>
      <c r="G19083" s="6">
        <v>0</v>
      </c>
      <c r="H19083" s="6" t="s">
        <v>34217</v>
      </c>
      <c r="I19083" s="6" t="s">
        <v>50084</v>
      </c>
      <c r="J19083" s="6" t="s">
        <v>34219</v>
      </c>
      <c r="K19083" s="6">
        <v>11</v>
      </c>
    </row>
    <row r="19084" spans="1:11" x14ac:dyDescent="0.25">
      <c r="A19084" s="7" t="s">
        <v>50096</v>
      </c>
      <c r="B19084" s="6">
        <v>0</v>
      </c>
      <c r="C19084" s="6">
        <v>0</v>
      </c>
      <c r="D19084" s="6">
        <v>0</v>
      </c>
      <c r="E19084" s="6">
        <v>0</v>
      </c>
      <c r="F19084" s="6">
        <v>0</v>
      </c>
      <c r="G19084" s="6">
        <v>0</v>
      </c>
      <c r="H19084" s="6" t="s">
        <v>34217</v>
      </c>
      <c r="I19084" s="6" t="s">
        <v>50084</v>
      </c>
      <c r="J19084" s="6" t="s">
        <v>34219</v>
      </c>
      <c r="K19084" s="6">
        <v>12</v>
      </c>
    </row>
    <row r="19085" spans="1:11" x14ac:dyDescent="0.25">
      <c r="A19085" s="7" t="s">
        <v>49975</v>
      </c>
      <c r="B19085" s="6">
        <v>0</v>
      </c>
      <c r="C19085" s="6">
        <v>0</v>
      </c>
      <c r="D19085" s="6">
        <v>0</v>
      </c>
      <c r="E19085" s="6">
        <v>0</v>
      </c>
      <c r="F19085" s="6">
        <v>0</v>
      </c>
      <c r="G19085" s="6">
        <v>1</v>
      </c>
      <c r="H19085" s="6" t="s">
        <v>34211</v>
      </c>
      <c r="I19085" s="6" t="s">
        <v>50084</v>
      </c>
      <c r="J19085" s="6" t="s">
        <v>34219</v>
      </c>
      <c r="K19085" s="6">
        <v>13</v>
      </c>
    </row>
    <row r="19086" spans="1:11" x14ac:dyDescent="0.25">
      <c r="A19086" s="7" t="s">
        <v>34400</v>
      </c>
      <c r="B19086" s="6">
        <v>0</v>
      </c>
      <c r="C19086" s="6">
        <v>0</v>
      </c>
      <c r="D19086" s="6">
        <v>0</v>
      </c>
      <c r="E19086" s="6">
        <v>0</v>
      </c>
      <c r="F19086" s="6">
        <v>0</v>
      </c>
      <c r="G19086" s="6">
        <v>1</v>
      </c>
      <c r="H19086" s="6" t="s">
        <v>34211</v>
      </c>
      <c r="I19086" s="6" t="s">
        <v>50084</v>
      </c>
      <c r="J19086" s="6" t="s">
        <v>34219</v>
      </c>
      <c r="K19086" s="6">
        <v>14</v>
      </c>
    </row>
    <row r="19087" spans="1:11" ht="25" x14ac:dyDescent="0.25">
      <c r="A19087" s="7" t="s">
        <v>50097</v>
      </c>
      <c r="B19087" s="6">
        <v>0</v>
      </c>
      <c r="C19087" s="6">
        <v>0</v>
      </c>
      <c r="D19087" s="6">
        <v>0</v>
      </c>
      <c r="E19087" s="6">
        <v>0</v>
      </c>
      <c r="F19087" s="6">
        <v>0</v>
      </c>
      <c r="G19087" s="6">
        <v>1</v>
      </c>
      <c r="H19087" s="6" t="s">
        <v>34211</v>
      </c>
      <c r="I19087" s="6" t="s">
        <v>50084</v>
      </c>
      <c r="J19087" s="6" t="s">
        <v>34219</v>
      </c>
      <c r="K19087" s="6">
        <v>15</v>
      </c>
    </row>
    <row r="19088" spans="1:11" ht="25" x14ac:dyDescent="0.25">
      <c r="A19088" s="7" t="s">
        <v>50098</v>
      </c>
      <c r="B19088" s="6">
        <v>0</v>
      </c>
      <c r="C19088" s="6">
        <v>0</v>
      </c>
      <c r="D19088" s="6">
        <v>0</v>
      </c>
      <c r="E19088" s="6">
        <v>0</v>
      </c>
      <c r="F19088" s="6">
        <v>0</v>
      </c>
      <c r="G19088" s="6">
        <v>1</v>
      </c>
      <c r="H19088" s="6" t="s">
        <v>34211</v>
      </c>
      <c r="I19088" s="6" t="s">
        <v>50084</v>
      </c>
      <c r="J19088" s="6" t="s">
        <v>34219</v>
      </c>
      <c r="K19088" s="6">
        <v>16</v>
      </c>
    </row>
    <row r="19089" spans="1:11" x14ac:dyDescent="0.25">
      <c r="A19089" s="7" t="s">
        <v>49983</v>
      </c>
      <c r="B19089" s="6">
        <v>0</v>
      </c>
      <c r="C19089" s="6">
        <v>0</v>
      </c>
      <c r="D19089" s="6">
        <v>0</v>
      </c>
      <c r="E19089" s="6">
        <v>0</v>
      </c>
      <c r="F19089" s="6">
        <v>0</v>
      </c>
      <c r="G19089" s="6">
        <v>1</v>
      </c>
      <c r="H19089" s="6" t="s">
        <v>34211</v>
      </c>
      <c r="I19089" s="6" t="s">
        <v>50084</v>
      </c>
      <c r="J19089" s="6" t="s">
        <v>34219</v>
      </c>
      <c r="K19089" s="6">
        <v>17</v>
      </c>
    </row>
    <row r="19090" spans="1:11" x14ac:dyDescent="0.25">
      <c r="A19090" s="7" t="s">
        <v>43180</v>
      </c>
      <c r="B19090" s="6">
        <v>0</v>
      </c>
      <c r="C19090" s="6">
        <v>0</v>
      </c>
      <c r="D19090" s="6">
        <v>0</v>
      </c>
      <c r="E19090" s="6">
        <v>0</v>
      </c>
      <c r="F19090" s="6">
        <v>0</v>
      </c>
      <c r="G19090" s="6">
        <v>1</v>
      </c>
      <c r="H19090" s="6" t="s">
        <v>34211</v>
      </c>
      <c r="I19090" s="6" t="s">
        <v>50084</v>
      </c>
      <c r="J19090" s="6" t="s">
        <v>34219</v>
      </c>
      <c r="K19090" s="6">
        <v>18</v>
      </c>
    </row>
    <row r="19091" spans="1:11" ht="125" x14ac:dyDescent="0.25">
      <c r="A19091" s="7" t="s">
        <v>50099</v>
      </c>
      <c r="B19091" s="6">
        <v>0</v>
      </c>
      <c r="C19091" s="6">
        <v>0</v>
      </c>
      <c r="D19091" s="6">
        <v>0</v>
      </c>
      <c r="E19091" s="6">
        <v>0</v>
      </c>
      <c r="F19091" s="6">
        <v>0</v>
      </c>
      <c r="G19091" s="6">
        <v>1</v>
      </c>
      <c r="H19091" s="6" t="s">
        <v>34211</v>
      </c>
      <c r="I19091" s="6" t="s">
        <v>50084</v>
      </c>
      <c r="J19091" s="6" t="s">
        <v>34219</v>
      </c>
      <c r="K19091" s="6">
        <v>19</v>
      </c>
    </row>
    <row r="19092" spans="1:11" x14ac:dyDescent="0.25">
      <c r="A19092" s="7" t="s">
        <v>34657</v>
      </c>
      <c r="B19092" s="6">
        <v>0</v>
      </c>
      <c r="C19092" s="6">
        <v>0</v>
      </c>
      <c r="D19092" s="6">
        <v>0</v>
      </c>
      <c r="E19092" s="6">
        <v>0</v>
      </c>
      <c r="F19092" s="6">
        <v>0</v>
      </c>
      <c r="G19092" s="6">
        <v>0</v>
      </c>
      <c r="H19092" s="6" t="s">
        <v>34217</v>
      </c>
      <c r="I19092" s="6" t="s">
        <v>50084</v>
      </c>
      <c r="J19092" s="6" t="s">
        <v>34219</v>
      </c>
      <c r="K19092" s="6">
        <v>20</v>
      </c>
    </row>
    <row r="19093" spans="1:11" ht="25" x14ac:dyDescent="0.25">
      <c r="A19093" s="7" t="s">
        <v>50100</v>
      </c>
      <c r="B19093" s="6">
        <v>0</v>
      </c>
      <c r="C19093" s="6">
        <v>0</v>
      </c>
      <c r="D19093" s="6">
        <v>0</v>
      </c>
      <c r="E19093" s="6">
        <v>0</v>
      </c>
      <c r="F19093" s="6">
        <v>0</v>
      </c>
      <c r="G19093" s="6">
        <v>0</v>
      </c>
      <c r="H19093" s="6" t="s">
        <v>34217</v>
      </c>
      <c r="I19093" s="6" t="s">
        <v>50084</v>
      </c>
      <c r="J19093" s="6" t="s">
        <v>34219</v>
      </c>
      <c r="K19093" s="6">
        <v>21</v>
      </c>
    </row>
    <row r="19094" spans="1:11" ht="25" x14ac:dyDescent="0.25">
      <c r="A19094" s="7" t="s">
        <v>50101</v>
      </c>
      <c r="B19094" s="6">
        <v>0</v>
      </c>
      <c r="C19094" s="6">
        <v>0</v>
      </c>
      <c r="D19094" s="6">
        <v>0</v>
      </c>
      <c r="E19094" s="6">
        <v>0</v>
      </c>
      <c r="F19094" s="6">
        <v>0</v>
      </c>
      <c r="G19094" s="6">
        <v>0</v>
      </c>
      <c r="H19094" s="6" t="s">
        <v>34217</v>
      </c>
      <c r="I19094" s="6" t="s">
        <v>50084</v>
      </c>
      <c r="J19094" s="6" t="s">
        <v>34219</v>
      </c>
      <c r="K19094" s="6">
        <v>22</v>
      </c>
    </row>
    <row r="19095" spans="1:11" ht="37.5" x14ac:dyDescent="0.25">
      <c r="A19095" s="7" t="s">
        <v>50102</v>
      </c>
      <c r="B19095" s="6">
        <v>0</v>
      </c>
      <c r="C19095" s="6">
        <v>0</v>
      </c>
      <c r="D19095" s="6">
        <v>0</v>
      </c>
      <c r="E19095" s="6">
        <v>0</v>
      </c>
      <c r="F19095" s="6">
        <v>0</v>
      </c>
      <c r="G19095" s="6">
        <v>0</v>
      </c>
      <c r="H19095" s="6" t="s">
        <v>34217</v>
      </c>
      <c r="I19095" s="6" t="s">
        <v>50084</v>
      </c>
      <c r="J19095" s="6" t="s">
        <v>34219</v>
      </c>
      <c r="K19095" s="6">
        <v>23</v>
      </c>
    </row>
    <row r="19096" spans="1:11" x14ac:dyDescent="0.25">
      <c r="A19096" s="7" t="s">
        <v>50103</v>
      </c>
      <c r="B19096" s="6">
        <v>0</v>
      </c>
      <c r="C19096" s="6">
        <v>0</v>
      </c>
      <c r="D19096" s="6">
        <v>0</v>
      </c>
      <c r="E19096" s="6">
        <v>0</v>
      </c>
      <c r="F19096" s="6">
        <v>0</v>
      </c>
      <c r="G19096" s="6">
        <v>0</v>
      </c>
      <c r="H19096" s="6" t="s">
        <v>34217</v>
      </c>
      <c r="I19096" s="6" t="s">
        <v>50084</v>
      </c>
      <c r="J19096" s="6" t="s">
        <v>34219</v>
      </c>
      <c r="K19096" s="6">
        <v>24</v>
      </c>
    </row>
    <row r="19097" spans="1:11" ht="50" x14ac:dyDescent="0.25">
      <c r="A19097" s="7" t="s">
        <v>50104</v>
      </c>
      <c r="B19097" s="6">
        <v>0</v>
      </c>
      <c r="C19097" s="6">
        <v>0</v>
      </c>
      <c r="D19097" s="6">
        <v>0</v>
      </c>
      <c r="E19097" s="6">
        <v>0</v>
      </c>
      <c r="F19097" s="6">
        <v>0</v>
      </c>
      <c r="G19097" s="6">
        <v>0</v>
      </c>
      <c r="H19097" s="6" t="s">
        <v>34217</v>
      </c>
      <c r="I19097" s="6" t="s">
        <v>50084</v>
      </c>
      <c r="J19097" s="6" t="s">
        <v>34219</v>
      </c>
      <c r="K19097" s="6">
        <v>25</v>
      </c>
    </row>
    <row r="19098" spans="1:11" x14ac:dyDescent="0.25">
      <c r="A19098" s="7" t="s">
        <v>50035</v>
      </c>
      <c r="B19098" s="6">
        <v>0</v>
      </c>
      <c r="C19098" s="6">
        <v>0</v>
      </c>
      <c r="D19098" s="6">
        <v>0</v>
      </c>
      <c r="E19098" s="6">
        <v>0</v>
      </c>
      <c r="F19098" s="6">
        <v>0</v>
      </c>
      <c r="G19098" s="6">
        <v>0</v>
      </c>
      <c r="H19098" s="6" t="s">
        <v>34217</v>
      </c>
      <c r="I19098" s="6" t="s">
        <v>50084</v>
      </c>
      <c r="J19098" s="6" t="s">
        <v>34219</v>
      </c>
      <c r="K19098" s="6">
        <v>26</v>
      </c>
    </row>
    <row r="19099" spans="1:11" ht="50" x14ac:dyDescent="0.25">
      <c r="A19099" s="7" t="s">
        <v>50105</v>
      </c>
      <c r="B19099" s="6">
        <v>0</v>
      </c>
      <c r="C19099" s="6">
        <v>0</v>
      </c>
      <c r="D19099" s="6">
        <v>0</v>
      </c>
      <c r="E19099" s="6">
        <v>0</v>
      </c>
      <c r="F19099" s="6">
        <v>0</v>
      </c>
      <c r="G19099" s="6">
        <v>0</v>
      </c>
      <c r="H19099" s="6" t="s">
        <v>34217</v>
      </c>
      <c r="I19099" s="6" t="s">
        <v>50084</v>
      </c>
      <c r="J19099" s="6" t="s">
        <v>34219</v>
      </c>
      <c r="K19099" s="6">
        <v>27</v>
      </c>
    </row>
    <row r="19100" spans="1:11" x14ac:dyDescent="0.25">
      <c r="A19100" s="7" t="s">
        <v>50037</v>
      </c>
      <c r="B19100" s="6">
        <v>0</v>
      </c>
      <c r="C19100" s="6">
        <v>0</v>
      </c>
      <c r="D19100" s="6">
        <v>0</v>
      </c>
      <c r="E19100" s="6">
        <v>0</v>
      </c>
      <c r="F19100" s="6">
        <v>0</v>
      </c>
      <c r="G19100" s="6">
        <v>0</v>
      </c>
      <c r="H19100" s="6" t="s">
        <v>34217</v>
      </c>
      <c r="I19100" s="6" t="s">
        <v>50084</v>
      </c>
      <c r="J19100" s="6" t="s">
        <v>34219</v>
      </c>
      <c r="K19100" s="6">
        <v>28</v>
      </c>
    </row>
    <row r="19101" spans="1:11" x14ac:dyDescent="0.25">
      <c r="A19101" s="7" t="s">
        <v>50106</v>
      </c>
      <c r="B19101" s="6">
        <v>0</v>
      </c>
      <c r="C19101" s="6">
        <v>0</v>
      </c>
      <c r="D19101" s="6">
        <v>0</v>
      </c>
      <c r="E19101" s="6">
        <v>0</v>
      </c>
      <c r="F19101" s="6">
        <v>0</v>
      </c>
      <c r="G19101" s="6">
        <v>0</v>
      </c>
      <c r="H19101" s="6" t="s">
        <v>34217</v>
      </c>
      <c r="I19101" s="6" t="s">
        <v>50084</v>
      </c>
      <c r="J19101" s="6" t="s">
        <v>34219</v>
      </c>
      <c r="K19101" s="6">
        <v>29</v>
      </c>
    </row>
    <row r="19102" spans="1:11" x14ac:dyDescent="0.25">
      <c r="A19102" s="7" t="s">
        <v>50107</v>
      </c>
      <c r="B19102" s="6">
        <v>0</v>
      </c>
      <c r="C19102" s="6">
        <v>0</v>
      </c>
      <c r="D19102" s="6">
        <v>0</v>
      </c>
      <c r="E19102" s="6">
        <v>0</v>
      </c>
      <c r="F19102" s="6">
        <v>0</v>
      </c>
      <c r="G19102" s="6">
        <v>0</v>
      </c>
      <c r="H19102" s="6" t="s">
        <v>34217</v>
      </c>
      <c r="I19102" s="6" t="s">
        <v>50084</v>
      </c>
      <c r="J19102" s="6" t="s">
        <v>34219</v>
      </c>
      <c r="K19102" s="6">
        <v>30</v>
      </c>
    </row>
    <row r="19103" spans="1:11" x14ac:dyDescent="0.25">
      <c r="A19103" s="7" t="s">
        <v>50108</v>
      </c>
      <c r="B19103" s="6">
        <v>0</v>
      </c>
      <c r="C19103" s="6">
        <v>0</v>
      </c>
      <c r="D19103" s="6">
        <v>0</v>
      </c>
      <c r="E19103" s="6">
        <v>0</v>
      </c>
      <c r="F19103" s="6">
        <v>0</v>
      </c>
      <c r="G19103" s="6">
        <v>0</v>
      </c>
      <c r="H19103" s="6" t="s">
        <v>34217</v>
      </c>
      <c r="I19103" s="6" t="s">
        <v>50084</v>
      </c>
      <c r="J19103" s="6" t="s">
        <v>34219</v>
      </c>
      <c r="K19103" s="6">
        <v>31</v>
      </c>
    </row>
    <row r="19104" spans="1:11" x14ac:dyDescent="0.25">
      <c r="A19104" s="7" t="s">
        <v>50109</v>
      </c>
      <c r="B19104" s="6">
        <v>0</v>
      </c>
      <c r="C19104" s="6">
        <v>0</v>
      </c>
      <c r="D19104" s="6">
        <v>0</v>
      </c>
      <c r="E19104" s="6">
        <v>0</v>
      </c>
      <c r="F19104" s="6">
        <v>0</v>
      </c>
      <c r="G19104" s="6">
        <v>0</v>
      </c>
      <c r="H19104" s="6" t="s">
        <v>34217</v>
      </c>
      <c r="I19104" s="6" t="s">
        <v>50084</v>
      </c>
      <c r="J19104" s="6" t="s">
        <v>34219</v>
      </c>
      <c r="K19104" s="6">
        <v>32</v>
      </c>
    </row>
    <row r="19105" spans="1:11" x14ac:dyDescent="0.25">
      <c r="A19105" s="7" t="s">
        <v>50041</v>
      </c>
      <c r="B19105" s="6">
        <v>0</v>
      </c>
      <c r="C19105" s="6">
        <v>0</v>
      </c>
      <c r="D19105" s="6">
        <v>0</v>
      </c>
      <c r="E19105" s="6">
        <v>0</v>
      </c>
      <c r="F19105" s="6">
        <v>0</v>
      </c>
      <c r="G19105" s="6">
        <v>0</v>
      </c>
      <c r="H19105" s="6" t="s">
        <v>34217</v>
      </c>
      <c r="I19105" s="6" t="s">
        <v>50084</v>
      </c>
      <c r="J19105" s="6" t="s">
        <v>34219</v>
      </c>
      <c r="K19105" s="6">
        <v>33</v>
      </c>
    </row>
    <row r="19106" spans="1:11" ht="25" x14ac:dyDescent="0.25">
      <c r="A19106" s="7" t="s">
        <v>50110</v>
      </c>
      <c r="B19106" s="6">
        <v>0</v>
      </c>
      <c r="C19106" s="6">
        <v>0</v>
      </c>
      <c r="D19106" s="6">
        <v>0</v>
      </c>
      <c r="E19106" s="6">
        <v>0</v>
      </c>
      <c r="F19106" s="6">
        <v>0</v>
      </c>
      <c r="G19106" s="6">
        <v>0</v>
      </c>
      <c r="H19106" s="6" t="s">
        <v>34217</v>
      </c>
      <c r="I19106" s="6" t="s">
        <v>50084</v>
      </c>
      <c r="J19106" s="6" t="s">
        <v>34219</v>
      </c>
      <c r="K19106" s="6">
        <v>34</v>
      </c>
    </row>
    <row r="19107" spans="1:11" x14ac:dyDescent="0.25">
      <c r="A19107" s="7" t="s">
        <v>45313</v>
      </c>
      <c r="B19107" s="6">
        <v>0</v>
      </c>
      <c r="C19107" s="6">
        <v>0</v>
      </c>
      <c r="D19107" s="6">
        <v>0</v>
      </c>
      <c r="E19107" s="6">
        <v>0</v>
      </c>
      <c r="F19107" s="6">
        <v>0</v>
      </c>
      <c r="G19107" s="6">
        <v>0</v>
      </c>
      <c r="H19107" s="6" t="s">
        <v>34217</v>
      </c>
      <c r="I19107" s="6" t="s">
        <v>50111</v>
      </c>
      <c r="J19107" s="6" t="s">
        <v>34219</v>
      </c>
      <c r="K19107" s="6">
        <v>0</v>
      </c>
    </row>
    <row r="19108" spans="1:11" ht="25" x14ac:dyDescent="0.25">
      <c r="A19108" s="7" t="s">
        <v>50085</v>
      </c>
      <c r="B19108" s="6">
        <v>0</v>
      </c>
      <c r="C19108" s="6">
        <v>0</v>
      </c>
      <c r="D19108" s="6">
        <v>0</v>
      </c>
      <c r="E19108" s="6">
        <v>0</v>
      </c>
      <c r="F19108" s="6">
        <v>0</v>
      </c>
      <c r="G19108" s="6">
        <v>0</v>
      </c>
      <c r="H19108" s="6" t="s">
        <v>34217</v>
      </c>
      <c r="I19108" s="6" t="s">
        <v>50111</v>
      </c>
      <c r="J19108" s="6" t="s">
        <v>34219</v>
      </c>
      <c r="K19108" s="6">
        <v>1</v>
      </c>
    </row>
    <row r="19109" spans="1:11" ht="25" x14ac:dyDescent="0.25">
      <c r="A19109" s="7" t="s">
        <v>50086</v>
      </c>
      <c r="B19109" s="6">
        <v>0</v>
      </c>
      <c r="C19109" s="6">
        <v>0</v>
      </c>
      <c r="D19109" s="6">
        <v>1</v>
      </c>
      <c r="E19109" s="6">
        <v>0</v>
      </c>
      <c r="F19109" s="6">
        <v>0</v>
      </c>
      <c r="G19109" s="6">
        <v>0</v>
      </c>
      <c r="H19109" s="6" t="s">
        <v>34208</v>
      </c>
      <c r="I19109" s="6" t="s">
        <v>50111</v>
      </c>
      <c r="J19109" s="6" t="s">
        <v>34219</v>
      </c>
      <c r="K19109" s="6">
        <v>2</v>
      </c>
    </row>
    <row r="19110" spans="1:11" ht="50" x14ac:dyDescent="0.25">
      <c r="A19110" s="7" t="s">
        <v>50087</v>
      </c>
      <c r="B19110" s="6">
        <v>0</v>
      </c>
      <c r="C19110" s="6">
        <v>0</v>
      </c>
      <c r="D19110" s="6">
        <v>0</v>
      </c>
      <c r="E19110" s="6">
        <v>0</v>
      </c>
      <c r="F19110" s="6">
        <v>0</v>
      </c>
      <c r="G19110" s="6">
        <v>0</v>
      </c>
      <c r="H19110" s="6" t="s">
        <v>34217</v>
      </c>
      <c r="I19110" s="6" t="s">
        <v>50111</v>
      </c>
      <c r="J19110" s="6" t="s">
        <v>34219</v>
      </c>
      <c r="K19110" s="6">
        <v>3</v>
      </c>
    </row>
    <row r="19111" spans="1:11" x14ac:dyDescent="0.25">
      <c r="A19111" s="7" t="s">
        <v>50088</v>
      </c>
      <c r="B19111" s="6">
        <v>0</v>
      </c>
      <c r="C19111" s="6">
        <v>0</v>
      </c>
      <c r="D19111" s="6">
        <v>0</v>
      </c>
      <c r="E19111" s="6">
        <v>0</v>
      </c>
      <c r="F19111" s="6">
        <v>0</v>
      </c>
      <c r="G19111" s="6">
        <v>0</v>
      </c>
      <c r="H19111" s="6" t="s">
        <v>34217</v>
      </c>
      <c r="I19111" s="6" t="s">
        <v>50111</v>
      </c>
      <c r="J19111" s="6" t="s">
        <v>34219</v>
      </c>
      <c r="K19111" s="6">
        <v>4</v>
      </c>
    </row>
    <row r="19112" spans="1:11" x14ac:dyDescent="0.25">
      <c r="A19112" s="7" t="s">
        <v>50089</v>
      </c>
      <c r="B19112" s="6">
        <v>0</v>
      </c>
      <c r="C19112" s="6">
        <v>0</v>
      </c>
      <c r="D19112" s="6">
        <v>0</v>
      </c>
      <c r="E19112" s="6">
        <v>0</v>
      </c>
      <c r="F19112" s="6">
        <v>0</v>
      </c>
      <c r="G19112" s="6">
        <v>0</v>
      </c>
      <c r="H19112" s="6" t="s">
        <v>34217</v>
      </c>
      <c r="I19112" s="6" t="s">
        <v>50111</v>
      </c>
      <c r="J19112" s="6" t="s">
        <v>34219</v>
      </c>
      <c r="K19112" s="6">
        <v>5</v>
      </c>
    </row>
    <row r="19113" spans="1:11" x14ac:dyDescent="0.25">
      <c r="A19113" s="7" t="s">
        <v>50090</v>
      </c>
      <c r="B19113" s="6">
        <v>0</v>
      </c>
      <c r="C19113" s="6">
        <v>0</v>
      </c>
      <c r="D19113" s="6">
        <v>0</v>
      </c>
      <c r="E19113" s="6">
        <v>0</v>
      </c>
      <c r="F19113" s="6">
        <v>0</v>
      </c>
      <c r="G19113" s="6">
        <v>0</v>
      </c>
      <c r="H19113" s="6" t="s">
        <v>34217</v>
      </c>
      <c r="I19113" s="6" t="s">
        <v>50111</v>
      </c>
      <c r="J19113" s="6" t="s">
        <v>34219</v>
      </c>
      <c r="K19113" s="6">
        <v>6</v>
      </c>
    </row>
    <row r="19114" spans="1:11" ht="37.5" x14ac:dyDescent="0.25">
      <c r="A19114" s="7" t="s">
        <v>50091</v>
      </c>
      <c r="B19114" s="6">
        <v>0</v>
      </c>
      <c r="C19114" s="6">
        <v>0</v>
      </c>
      <c r="D19114" s="6">
        <v>0</v>
      </c>
      <c r="E19114" s="6">
        <v>0</v>
      </c>
      <c r="F19114" s="6">
        <v>0</v>
      </c>
      <c r="G19114" s="6">
        <v>0</v>
      </c>
      <c r="H19114" s="6" t="s">
        <v>34217</v>
      </c>
      <c r="I19114" s="6" t="s">
        <v>50111</v>
      </c>
      <c r="J19114" s="6" t="s">
        <v>34219</v>
      </c>
      <c r="K19114" s="6">
        <v>7</v>
      </c>
    </row>
    <row r="19115" spans="1:11" ht="37.5" x14ac:dyDescent="0.25">
      <c r="A19115" s="7" t="s">
        <v>50092</v>
      </c>
      <c r="B19115" s="6">
        <v>0</v>
      </c>
      <c r="C19115" s="6">
        <v>0</v>
      </c>
      <c r="D19115" s="6">
        <v>0</v>
      </c>
      <c r="E19115" s="6">
        <v>0</v>
      </c>
      <c r="F19115" s="6">
        <v>0</v>
      </c>
      <c r="G19115" s="6">
        <v>0</v>
      </c>
      <c r="H19115" s="6" t="s">
        <v>34217</v>
      </c>
      <c r="I19115" s="6" t="s">
        <v>50111</v>
      </c>
      <c r="J19115" s="6" t="s">
        <v>34219</v>
      </c>
      <c r="K19115" s="6">
        <v>8</v>
      </c>
    </row>
    <row r="19116" spans="1:11" ht="25" x14ac:dyDescent="0.25">
      <c r="A19116" s="7" t="s">
        <v>50093</v>
      </c>
      <c r="B19116" s="6">
        <v>0</v>
      </c>
      <c r="C19116" s="6">
        <v>0</v>
      </c>
      <c r="D19116" s="6">
        <v>0</v>
      </c>
      <c r="E19116" s="6">
        <v>0</v>
      </c>
      <c r="F19116" s="6">
        <v>0</v>
      </c>
      <c r="G19116" s="6">
        <v>1</v>
      </c>
      <c r="H19116" s="6" t="s">
        <v>34211</v>
      </c>
      <c r="I19116" s="6" t="s">
        <v>50111</v>
      </c>
      <c r="J19116" s="6" t="s">
        <v>34219</v>
      </c>
      <c r="K19116" s="6">
        <v>9</v>
      </c>
    </row>
    <row r="19117" spans="1:11" x14ac:dyDescent="0.25">
      <c r="A19117" s="7" t="s">
        <v>50112</v>
      </c>
      <c r="B19117" s="6">
        <v>0</v>
      </c>
      <c r="C19117" s="6">
        <v>0</v>
      </c>
      <c r="D19117" s="6">
        <v>0</v>
      </c>
      <c r="E19117" s="6">
        <v>0</v>
      </c>
      <c r="F19117" s="6">
        <v>0</v>
      </c>
      <c r="G19117" s="6">
        <v>0</v>
      </c>
      <c r="H19117" s="6" t="s">
        <v>34217</v>
      </c>
      <c r="I19117" s="6" t="s">
        <v>50111</v>
      </c>
      <c r="J19117" s="6" t="s">
        <v>34219</v>
      </c>
      <c r="K19117" s="6">
        <v>10</v>
      </c>
    </row>
    <row r="19118" spans="1:11" ht="25" x14ac:dyDescent="0.25">
      <c r="A19118" s="7" t="s">
        <v>50113</v>
      </c>
      <c r="B19118" s="6">
        <v>0</v>
      </c>
      <c r="C19118" s="6">
        <v>0</v>
      </c>
      <c r="D19118" s="6">
        <v>0</v>
      </c>
      <c r="E19118" s="6">
        <v>0</v>
      </c>
      <c r="F19118" s="6">
        <v>0</v>
      </c>
      <c r="G19118" s="6">
        <v>0</v>
      </c>
      <c r="H19118" s="6" t="s">
        <v>34217</v>
      </c>
      <c r="I19118" s="6" t="s">
        <v>50111</v>
      </c>
      <c r="J19118" s="6" t="s">
        <v>34219</v>
      </c>
      <c r="K19118" s="6">
        <v>11</v>
      </c>
    </row>
    <row r="19119" spans="1:11" x14ac:dyDescent="0.25">
      <c r="A19119" s="7" t="s">
        <v>50114</v>
      </c>
      <c r="B19119" s="6">
        <v>0</v>
      </c>
      <c r="C19119" s="6">
        <v>0</v>
      </c>
      <c r="D19119" s="6">
        <v>1</v>
      </c>
      <c r="E19119" s="6">
        <v>0</v>
      </c>
      <c r="F19119" s="6">
        <v>0</v>
      </c>
      <c r="G19119" s="6">
        <v>0</v>
      </c>
      <c r="H19119" s="6" t="s">
        <v>34208</v>
      </c>
      <c r="I19119" s="6" t="s">
        <v>50111</v>
      </c>
      <c r="J19119" s="6" t="s">
        <v>34219</v>
      </c>
      <c r="K19119" s="6">
        <v>12</v>
      </c>
    </row>
    <row r="19120" spans="1:11" ht="37.5" x14ac:dyDescent="0.25">
      <c r="A19120" s="7" t="s">
        <v>50115</v>
      </c>
      <c r="B19120" s="6">
        <v>0</v>
      </c>
      <c r="C19120" s="6">
        <v>0</v>
      </c>
      <c r="D19120" s="6">
        <v>1</v>
      </c>
      <c r="E19120" s="6">
        <v>0</v>
      </c>
      <c r="F19120" s="6">
        <v>0</v>
      </c>
      <c r="G19120" s="6">
        <v>0</v>
      </c>
      <c r="H19120" s="6" t="s">
        <v>34208</v>
      </c>
      <c r="I19120" s="6" t="s">
        <v>50111</v>
      </c>
      <c r="J19120" s="6" t="s">
        <v>34219</v>
      </c>
      <c r="K19120" s="6">
        <v>13</v>
      </c>
    </row>
    <row r="19121" spans="1:11" x14ac:dyDescent="0.25">
      <c r="A19121" s="7" t="s">
        <v>50116</v>
      </c>
      <c r="B19121" s="6">
        <v>0</v>
      </c>
      <c r="C19121" s="6">
        <v>0</v>
      </c>
      <c r="D19121" s="6">
        <v>0</v>
      </c>
      <c r="E19121" s="6">
        <v>1</v>
      </c>
      <c r="F19121" s="6">
        <v>0</v>
      </c>
      <c r="G19121" s="6">
        <v>0</v>
      </c>
      <c r="H19121" s="6" t="s">
        <v>34209</v>
      </c>
      <c r="I19121" s="6" t="s">
        <v>50111</v>
      </c>
      <c r="J19121" s="6" t="s">
        <v>34219</v>
      </c>
      <c r="K19121" s="6">
        <v>14</v>
      </c>
    </row>
    <row r="19122" spans="1:11" ht="37.5" x14ac:dyDescent="0.25">
      <c r="A19122" s="7" t="s">
        <v>50117</v>
      </c>
      <c r="B19122" s="6">
        <v>0</v>
      </c>
      <c r="C19122" s="6">
        <v>0</v>
      </c>
      <c r="D19122" s="6">
        <v>0</v>
      </c>
      <c r="E19122" s="6">
        <v>1</v>
      </c>
      <c r="F19122" s="6">
        <v>0</v>
      </c>
      <c r="G19122" s="6">
        <v>0</v>
      </c>
      <c r="H19122" s="6" t="s">
        <v>34209</v>
      </c>
      <c r="I19122" s="6" t="s">
        <v>50111</v>
      </c>
      <c r="J19122" s="6" t="s">
        <v>34219</v>
      </c>
      <c r="K19122" s="6">
        <v>15</v>
      </c>
    </row>
    <row r="19123" spans="1:11" x14ac:dyDescent="0.25">
      <c r="A19123" s="7" t="s">
        <v>37042</v>
      </c>
      <c r="B19123" s="6">
        <v>0</v>
      </c>
      <c r="C19123" s="6">
        <v>0</v>
      </c>
      <c r="D19123" s="6">
        <v>0</v>
      </c>
      <c r="E19123" s="6">
        <v>1</v>
      </c>
      <c r="F19123" s="6">
        <v>0</v>
      </c>
      <c r="G19123" s="6">
        <v>0</v>
      </c>
      <c r="H19123" s="6" t="s">
        <v>34209</v>
      </c>
      <c r="I19123" s="6" t="s">
        <v>50111</v>
      </c>
      <c r="J19123" s="6" t="s">
        <v>34219</v>
      </c>
      <c r="K19123" s="6">
        <v>16</v>
      </c>
    </row>
    <row r="19124" spans="1:11" ht="37.5" x14ac:dyDescent="0.25">
      <c r="A19124" s="7" t="s">
        <v>50016</v>
      </c>
      <c r="B19124" s="6">
        <v>0</v>
      </c>
      <c r="C19124" s="6">
        <v>0</v>
      </c>
      <c r="D19124" s="6">
        <v>0</v>
      </c>
      <c r="E19124" s="6">
        <v>1</v>
      </c>
      <c r="F19124" s="6">
        <v>0</v>
      </c>
      <c r="G19124" s="6">
        <v>0</v>
      </c>
      <c r="H19124" s="6" t="s">
        <v>34209</v>
      </c>
      <c r="I19124" s="6" t="s">
        <v>50111</v>
      </c>
      <c r="J19124" s="6" t="s">
        <v>34219</v>
      </c>
      <c r="K19124" s="6">
        <v>17</v>
      </c>
    </row>
    <row r="19125" spans="1:11" x14ac:dyDescent="0.25">
      <c r="A19125" s="7" t="s">
        <v>50096</v>
      </c>
      <c r="B19125" s="6">
        <v>0</v>
      </c>
      <c r="C19125" s="6">
        <v>0</v>
      </c>
      <c r="D19125" s="6">
        <v>0</v>
      </c>
      <c r="E19125" s="6">
        <v>0</v>
      </c>
      <c r="F19125" s="6">
        <v>0</v>
      </c>
      <c r="G19125" s="6">
        <v>1</v>
      </c>
      <c r="H19125" s="6" t="s">
        <v>34211</v>
      </c>
      <c r="I19125" s="6" t="s">
        <v>50111</v>
      </c>
      <c r="J19125" s="6" t="s">
        <v>34219</v>
      </c>
      <c r="K19125" s="6">
        <v>18</v>
      </c>
    </row>
    <row r="19126" spans="1:11" x14ac:dyDescent="0.25">
      <c r="A19126" s="7" t="s">
        <v>49975</v>
      </c>
      <c r="B19126" s="6">
        <v>0</v>
      </c>
      <c r="C19126" s="6">
        <v>0</v>
      </c>
      <c r="D19126" s="6">
        <v>0</v>
      </c>
      <c r="E19126" s="6">
        <v>0</v>
      </c>
      <c r="F19126" s="6">
        <v>0</v>
      </c>
      <c r="G19126" s="6">
        <v>1</v>
      </c>
      <c r="H19126" s="6" t="s">
        <v>34211</v>
      </c>
      <c r="I19126" s="6" t="s">
        <v>50111</v>
      </c>
      <c r="J19126" s="6" t="s">
        <v>34219</v>
      </c>
      <c r="K19126" s="6">
        <v>19</v>
      </c>
    </row>
    <row r="19127" spans="1:11" x14ac:dyDescent="0.25">
      <c r="A19127" s="7" t="s">
        <v>34400</v>
      </c>
      <c r="B19127" s="6">
        <v>0</v>
      </c>
      <c r="C19127" s="6">
        <v>0</v>
      </c>
      <c r="D19127" s="6">
        <v>0</v>
      </c>
      <c r="E19127" s="6">
        <v>0</v>
      </c>
      <c r="F19127" s="6">
        <v>0</v>
      </c>
      <c r="G19127" s="6">
        <v>1</v>
      </c>
      <c r="H19127" s="6" t="s">
        <v>34211</v>
      </c>
      <c r="I19127" s="6" t="s">
        <v>50111</v>
      </c>
      <c r="J19127" s="6" t="s">
        <v>34219</v>
      </c>
      <c r="K19127" s="6">
        <v>20</v>
      </c>
    </row>
    <row r="19128" spans="1:11" ht="25" x14ac:dyDescent="0.25">
      <c r="A19128" s="7" t="s">
        <v>50118</v>
      </c>
      <c r="B19128" s="6">
        <v>0</v>
      </c>
      <c r="C19128" s="6">
        <v>0</v>
      </c>
      <c r="D19128" s="6">
        <v>0</v>
      </c>
      <c r="E19128" s="6">
        <v>0</v>
      </c>
      <c r="F19128" s="6">
        <v>0</v>
      </c>
      <c r="G19128" s="6">
        <v>1</v>
      </c>
      <c r="H19128" s="6" t="s">
        <v>34211</v>
      </c>
      <c r="I19128" s="6" t="s">
        <v>50111</v>
      </c>
      <c r="J19128" s="6" t="s">
        <v>34219</v>
      </c>
      <c r="K19128" s="6">
        <v>21</v>
      </c>
    </row>
    <row r="19129" spans="1:11" ht="50" x14ac:dyDescent="0.25">
      <c r="A19129" s="7" t="s">
        <v>50119</v>
      </c>
      <c r="B19129" s="6">
        <v>0</v>
      </c>
      <c r="C19129" s="6">
        <v>0</v>
      </c>
      <c r="D19129" s="6">
        <v>0</v>
      </c>
      <c r="E19129" s="6">
        <v>0</v>
      </c>
      <c r="F19129" s="6">
        <v>0</v>
      </c>
      <c r="G19129" s="6">
        <v>1</v>
      </c>
      <c r="H19129" s="6" t="s">
        <v>34211</v>
      </c>
      <c r="I19129" s="6" t="s">
        <v>50111</v>
      </c>
      <c r="J19129" s="6" t="s">
        <v>34219</v>
      </c>
      <c r="K19129" s="6">
        <v>22</v>
      </c>
    </row>
    <row r="19130" spans="1:11" x14ac:dyDescent="0.25">
      <c r="A19130" s="7" t="s">
        <v>49983</v>
      </c>
      <c r="B19130" s="6">
        <v>0</v>
      </c>
      <c r="C19130" s="6">
        <v>0</v>
      </c>
      <c r="D19130" s="6">
        <v>0</v>
      </c>
      <c r="E19130" s="6">
        <v>0</v>
      </c>
      <c r="F19130" s="6">
        <v>0</v>
      </c>
      <c r="G19130" s="6">
        <v>1</v>
      </c>
      <c r="H19130" s="6" t="s">
        <v>34211</v>
      </c>
      <c r="I19130" s="6" t="s">
        <v>50111</v>
      </c>
      <c r="J19130" s="6" t="s">
        <v>34219</v>
      </c>
      <c r="K19130" s="6">
        <v>23</v>
      </c>
    </row>
    <row r="19131" spans="1:11" x14ac:dyDescent="0.25">
      <c r="A19131" s="7" t="s">
        <v>43180</v>
      </c>
      <c r="B19131" s="6">
        <v>0</v>
      </c>
      <c r="C19131" s="6">
        <v>0</v>
      </c>
      <c r="D19131" s="6">
        <v>0</v>
      </c>
      <c r="E19131" s="6">
        <v>0</v>
      </c>
      <c r="F19131" s="6">
        <v>0</v>
      </c>
      <c r="G19131" s="6">
        <v>1</v>
      </c>
      <c r="H19131" s="6" t="s">
        <v>34211</v>
      </c>
      <c r="I19131" s="6" t="s">
        <v>50111</v>
      </c>
      <c r="J19131" s="6" t="s">
        <v>34219</v>
      </c>
      <c r="K19131" s="6">
        <v>24</v>
      </c>
    </row>
    <row r="19132" spans="1:11" ht="37.5" x14ac:dyDescent="0.25">
      <c r="A19132" s="7" t="s">
        <v>50120</v>
      </c>
      <c r="B19132" s="6">
        <v>0</v>
      </c>
      <c r="C19132" s="6">
        <v>0</v>
      </c>
      <c r="D19132" s="6">
        <v>0</v>
      </c>
      <c r="E19132" s="6">
        <v>0</v>
      </c>
      <c r="F19132" s="6">
        <v>0</v>
      </c>
      <c r="G19132" s="6">
        <v>1</v>
      </c>
      <c r="H19132" s="6" t="s">
        <v>34211</v>
      </c>
      <c r="I19132" s="6" t="s">
        <v>50111</v>
      </c>
      <c r="J19132" s="6" t="s">
        <v>34219</v>
      </c>
      <c r="K19132" s="6">
        <v>25</v>
      </c>
    </row>
    <row r="19133" spans="1:11" x14ac:dyDescent="0.25">
      <c r="A19133" s="7" t="s">
        <v>50121</v>
      </c>
      <c r="B19133" s="6">
        <v>0</v>
      </c>
      <c r="C19133" s="6">
        <v>0</v>
      </c>
      <c r="D19133" s="6">
        <v>0</v>
      </c>
      <c r="E19133" s="6">
        <v>0</v>
      </c>
      <c r="F19133" s="6">
        <v>0</v>
      </c>
      <c r="G19133" s="6">
        <v>1</v>
      </c>
      <c r="H19133" s="6" t="s">
        <v>34211</v>
      </c>
      <c r="I19133" s="6" t="s">
        <v>50111</v>
      </c>
      <c r="J19133" s="6" t="s">
        <v>34219</v>
      </c>
      <c r="K19133" s="6">
        <v>26</v>
      </c>
    </row>
    <row r="19134" spans="1:11" x14ac:dyDescent="0.25">
      <c r="A19134" s="7" t="s">
        <v>50122</v>
      </c>
      <c r="B19134" s="6">
        <v>0</v>
      </c>
      <c r="C19134" s="6">
        <v>0</v>
      </c>
      <c r="D19134" s="6">
        <v>0</v>
      </c>
      <c r="E19134" s="6">
        <v>0</v>
      </c>
      <c r="F19134" s="6">
        <v>0</v>
      </c>
      <c r="G19134" s="6">
        <v>0</v>
      </c>
      <c r="H19134" s="6" t="s">
        <v>34217</v>
      </c>
      <c r="I19134" s="6" t="s">
        <v>50111</v>
      </c>
      <c r="J19134" s="6" t="s">
        <v>34219</v>
      </c>
      <c r="K19134" s="6">
        <v>27</v>
      </c>
    </row>
    <row r="19135" spans="1:11" ht="50" x14ac:dyDescent="0.25">
      <c r="A19135" s="7" t="s">
        <v>50123</v>
      </c>
      <c r="B19135" s="6">
        <v>0</v>
      </c>
      <c r="C19135" s="6">
        <v>1</v>
      </c>
      <c r="D19135" s="6">
        <v>0</v>
      </c>
      <c r="E19135" s="6">
        <v>0</v>
      </c>
      <c r="F19135" s="6">
        <v>0</v>
      </c>
      <c r="G19135" s="6">
        <v>0</v>
      </c>
      <c r="H19135" s="6" t="s">
        <v>34207</v>
      </c>
      <c r="I19135" s="6" t="s">
        <v>50111</v>
      </c>
      <c r="J19135" s="6" t="s">
        <v>34219</v>
      </c>
      <c r="K19135" s="6">
        <v>28</v>
      </c>
    </row>
    <row r="19136" spans="1:11" x14ac:dyDescent="0.25">
      <c r="A19136" s="7" t="s">
        <v>34657</v>
      </c>
      <c r="B19136" s="6">
        <v>0</v>
      </c>
      <c r="C19136" s="6">
        <v>0</v>
      </c>
      <c r="D19136" s="6">
        <v>0</v>
      </c>
      <c r="E19136" s="6">
        <v>0</v>
      </c>
      <c r="F19136" s="6">
        <v>0</v>
      </c>
      <c r="G19136" s="6">
        <v>0</v>
      </c>
      <c r="H19136" s="6" t="s">
        <v>34217</v>
      </c>
      <c r="I19136" s="6" t="s">
        <v>50111</v>
      </c>
      <c r="J19136" s="6" t="s">
        <v>34219</v>
      </c>
      <c r="K19136" s="6">
        <v>29</v>
      </c>
    </row>
    <row r="19137" spans="1:11" x14ac:dyDescent="0.25">
      <c r="A19137" s="7" t="s">
        <v>50124</v>
      </c>
      <c r="B19137" s="6">
        <v>0</v>
      </c>
      <c r="C19137" s="6">
        <v>0</v>
      </c>
      <c r="D19137" s="6">
        <v>0</v>
      </c>
      <c r="E19137" s="6">
        <v>0</v>
      </c>
      <c r="F19137" s="6">
        <v>0</v>
      </c>
      <c r="G19137" s="6">
        <v>0</v>
      </c>
      <c r="H19137" s="6" t="s">
        <v>34217</v>
      </c>
      <c r="I19137" s="6" t="s">
        <v>50111</v>
      </c>
      <c r="J19137" s="6" t="s">
        <v>34219</v>
      </c>
      <c r="K19137" s="6">
        <v>30</v>
      </c>
    </row>
    <row r="19138" spans="1:11" ht="25" x14ac:dyDescent="0.25">
      <c r="A19138" s="7" t="s">
        <v>50100</v>
      </c>
      <c r="B19138" s="6">
        <v>0</v>
      </c>
      <c r="C19138" s="6">
        <v>0</v>
      </c>
      <c r="D19138" s="6">
        <v>0</v>
      </c>
      <c r="E19138" s="6">
        <v>0</v>
      </c>
      <c r="F19138" s="6">
        <v>0</v>
      </c>
      <c r="G19138" s="6">
        <v>0</v>
      </c>
      <c r="H19138" s="6" t="s">
        <v>34217</v>
      </c>
      <c r="I19138" s="6" t="s">
        <v>50111</v>
      </c>
      <c r="J19138" s="6" t="s">
        <v>34219</v>
      </c>
      <c r="K19138" s="6">
        <v>31</v>
      </c>
    </row>
    <row r="19139" spans="1:11" x14ac:dyDescent="0.25">
      <c r="A19139" s="7" t="s">
        <v>50103</v>
      </c>
      <c r="B19139" s="6">
        <v>0</v>
      </c>
      <c r="C19139" s="6">
        <v>0</v>
      </c>
      <c r="D19139" s="6">
        <v>0</v>
      </c>
      <c r="E19139" s="6">
        <v>0</v>
      </c>
      <c r="F19139" s="6">
        <v>0</v>
      </c>
      <c r="G19139" s="6">
        <v>0</v>
      </c>
      <c r="H19139" s="6" t="s">
        <v>34217</v>
      </c>
      <c r="I19139" s="6" t="s">
        <v>50111</v>
      </c>
      <c r="J19139" s="6" t="s">
        <v>34219</v>
      </c>
      <c r="K19139" s="6">
        <v>32</v>
      </c>
    </row>
    <row r="19140" spans="1:11" ht="87.5" x14ac:dyDescent="0.25">
      <c r="A19140" s="7" t="s">
        <v>50125</v>
      </c>
      <c r="B19140" s="6">
        <v>0</v>
      </c>
      <c r="C19140" s="6">
        <v>0</v>
      </c>
      <c r="D19140" s="6">
        <v>0</v>
      </c>
      <c r="E19140" s="6">
        <v>0</v>
      </c>
      <c r="F19140" s="6">
        <v>0</v>
      </c>
      <c r="G19140" s="6">
        <v>0</v>
      </c>
      <c r="H19140" s="6" t="s">
        <v>34217</v>
      </c>
      <c r="I19140" s="6" t="s">
        <v>50111</v>
      </c>
      <c r="J19140" s="6" t="s">
        <v>34219</v>
      </c>
      <c r="K19140" s="6">
        <v>33</v>
      </c>
    </row>
    <row r="19141" spans="1:11" x14ac:dyDescent="0.25">
      <c r="A19141" s="7" t="s">
        <v>50126</v>
      </c>
      <c r="B19141" s="6">
        <v>0</v>
      </c>
      <c r="C19141" s="6">
        <v>0</v>
      </c>
      <c r="D19141" s="6">
        <v>0</v>
      </c>
      <c r="E19141" s="6">
        <v>0</v>
      </c>
      <c r="F19141" s="6">
        <v>0</v>
      </c>
      <c r="G19141" s="6">
        <v>0</v>
      </c>
      <c r="H19141" s="6" t="s">
        <v>34217</v>
      </c>
      <c r="I19141" s="6" t="s">
        <v>50127</v>
      </c>
      <c r="J19141" s="6" t="s">
        <v>34219</v>
      </c>
      <c r="K19141" s="6">
        <v>0</v>
      </c>
    </row>
    <row r="19142" spans="1:11" ht="37.5" x14ac:dyDescent="0.25">
      <c r="A19142" s="7" t="s">
        <v>50128</v>
      </c>
      <c r="B19142" s="6">
        <v>0</v>
      </c>
      <c r="C19142" s="6">
        <v>0</v>
      </c>
      <c r="D19142" s="6">
        <v>0</v>
      </c>
      <c r="E19142" s="6">
        <v>0</v>
      </c>
      <c r="F19142" s="6">
        <v>0</v>
      </c>
      <c r="G19142" s="6">
        <v>0</v>
      </c>
      <c r="H19142" s="6" t="s">
        <v>34217</v>
      </c>
      <c r="I19142" s="6" t="s">
        <v>50127</v>
      </c>
      <c r="J19142" s="6" t="s">
        <v>34219</v>
      </c>
      <c r="K19142" s="6">
        <v>1</v>
      </c>
    </row>
    <row r="19143" spans="1:11" ht="25" x14ac:dyDescent="0.25">
      <c r="A19143" s="7" t="s">
        <v>42238</v>
      </c>
      <c r="B19143" s="6">
        <v>0</v>
      </c>
      <c r="C19143" s="6">
        <v>0</v>
      </c>
      <c r="D19143" s="6">
        <v>0</v>
      </c>
      <c r="E19143" s="6">
        <v>0</v>
      </c>
      <c r="F19143" s="6">
        <v>0</v>
      </c>
      <c r="G19143" s="6">
        <v>0</v>
      </c>
      <c r="H19143" s="6" t="s">
        <v>34217</v>
      </c>
      <c r="I19143" s="6" t="s">
        <v>50127</v>
      </c>
      <c r="J19143" s="6" t="s">
        <v>34219</v>
      </c>
      <c r="K19143" s="6">
        <v>2</v>
      </c>
    </row>
    <row r="19144" spans="1:11" x14ac:dyDescent="0.25">
      <c r="A19144" s="7" t="s">
        <v>42239</v>
      </c>
      <c r="B19144" s="6">
        <v>0</v>
      </c>
      <c r="C19144" s="6">
        <v>0</v>
      </c>
      <c r="D19144" s="6">
        <v>0</v>
      </c>
      <c r="E19144" s="6">
        <v>0</v>
      </c>
      <c r="F19144" s="6">
        <v>0</v>
      </c>
      <c r="G19144" s="6">
        <v>0</v>
      </c>
      <c r="H19144" s="6" t="s">
        <v>34217</v>
      </c>
      <c r="I19144" s="6" t="s">
        <v>50127</v>
      </c>
      <c r="J19144" s="6" t="s">
        <v>34219</v>
      </c>
      <c r="K19144" s="6">
        <v>3</v>
      </c>
    </row>
    <row r="19145" spans="1:11" x14ac:dyDescent="0.25">
      <c r="A19145" s="7" t="s">
        <v>42240</v>
      </c>
      <c r="B19145" s="6">
        <v>0</v>
      </c>
      <c r="C19145" s="6">
        <v>0</v>
      </c>
      <c r="D19145" s="6">
        <v>0</v>
      </c>
      <c r="E19145" s="6">
        <v>0</v>
      </c>
      <c r="F19145" s="6">
        <v>0</v>
      </c>
      <c r="G19145" s="6">
        <v>0</v>
      </c>
      <c r="H19145" s="6" t="s">
        <v>34217</v>
      </c>
      <c r="I19145" s="6" t="s">
        <v>50127</v>
      </c>
      <c r="J19145" s="6" t="s">
        <v>34219</v>
      </c>
      <c r="K19145" s="6">
        <v>4</v>
      </c>
    </row>
    <row r="19146" spans="1:11" ht="25" x14ac:dyDescent="0.25">
      <c r="A19146" s="7" t="s">
        <v>42241</v>
      </c>
      <c r="B19146" s="6">
        <v>0</v>
      </c>
      <c r="C19146" s="6">
        <v>0</v>
      </c>
      <c r="D19146" s="6">
        <v>0</v>
      </c>
      <c r="E19146" s="6">
        <v>0</v>
      </c>
      <c r="F19146" s="6">
        <v>0</v>
      </c>
      <c r="G19146" s="6">
        <v>0</v>
      </c>
      <c r="H19146" s="6" t="s">
        <v>34217</v>
      </c>
      <c r="I19146" s="6" t="s">
        <v>50127</v>
      </c>
      <c r="J19146" s="6" t="s">
        <v>34219</v>
      </c>
      <c r="K19146" s="6">
        <v>5</v>
      </c>
    </row>
    <row r="19147" spans="1:11" ht="37.5" x14ac:dyDescent="0.25">
      <c r="A19147" s="7" t="s">
        <v>42242</v>
      </c>
      <c r="B19147" s="6">
        <v>0</v>
      </c>
      <c r="C19147" s="6">
        <v>0</v>
      </c>
      <c r="D19147" s="6">
        <v>0</v>
      </c>
      <c r="E19147" s="6">
        <v>0</v>
      </c>
      <c r="F19147" s="6">
        <v>0</v>
      </c>
      <c r="G19147" s="6">
        <v>0</v>
      </c>
      <c r="H19147" s="6" t="s">
        <v>34217</v>
      </c>
      <c r="I19147" s="6" t="s">
        <v>50127</v>
      </c>
      <c r="J19147" s="6" t="s">
        <v>34219</v>
      </c>
      <c r="K19147" s="6">
        <v>6</v>
      </c>
    </row>
    <row r="19148" spans="1:11" x14ac:dyDescent="0.25">
      <c r="A19148" s="7" t="s">
        <v>50129</v>
      </c>
      <c r="B19148" s="6">
        <v>0</v>
      </c>
      <c r="C19148" s="6">
        <v>0</v>
      </c>
      <c r="D19148" s="6">
        <v>0</v>
      </c>
      <c r="E19148" s="6">
        <v>0</v>
      </c>
      <c r="F19148" s="6">
        <v>0</v>
      </c>
      <c r="G19148" s="6">
        <v>0</v>
      </c>
      <c r="H19148" s="6" t="s">
        <v>34217</v>
      </c>
      <c r="I19148" s="6" t="s">
        <v>50127</v>
      </c>
      <c r="J19148" s="6" t="s">
        <v>34219</v>
      </c>
      <c r="K19148" s="6">
        <v>7</v>
      </c>
    </row>
    <row r="19149" spans="1:11" ht="25" x14ac:dyDescent="0.25">
      <c r="A19149" s="7" t="s">
        <v>50130</v>
      </c>
      <c r="B19149" s="6">
        <v>0</v>
      </c>
      <c r="C19149" s="6">
        <v>0</v>
      </c>
      <c r="D19149" s="6">
        <v>0</v>
      </c>
      <c r="E19149" s="6">
        <v>0</v>
      </c>
      <c r="F19149" s="6">
        <v>0</v>
      </c>
      <c r="G19149" s="6">
        <v>0</v>
      </c>
      <c r="H19149" s="6" t="s">
        <v>34217</v>
      </c>
      <c r="I19149" s="6" t="s">
        <v>50127</v>
      </c>
      <c r="J19149" s="6" t="s">
        <v>34219</v>
      </c>
      <c r="K19149" s="6">
        <v>8</v>
      </c>
    </row>
    <row r="19150" spans="1:11" x14ac:dyDescent="0.25">
      <c r="A19150" s="7" t="s">
        <v>50131</v>
      </c>
      <c r="B19150" s="6">
        <v>0</v>
      </c>
      <c r="C19150" s="6">
        <v>0</v>
      </c>
      <c r="D19150" s="6">
        <v>0</v>
      </c>
      <c r="E19150" s="6">
        <v>0</v>
      </c>
      <c r="F19150" s="6">
        <v>0</v>
      </c>
      <c r="G19150" s="6">
        <v>0</v>
      </c>
      <c r="H19150" s="6" t="s">
        <v>34217</v>
      </c>
      <c r="I19150" s="6" t="s">
        <v>50127</v>
      </c>
      <c r="J19150" s="6" t="s">
        <v>34219</v>
      </c>
      <c r="K19150" s="6">
        <v>9</v>
      </c>
    </row>
    <row r="19151" spans="1:11" ht="37.5" x14ac:dyDescent="0.25">
      <c r="A19151" s="7" t="s">
        <v>50132</v>
      </c>
      <c r="B19151" s="6">
        <v>0</v>
      </c>
      <c r="C19151" s="6">
        <v>1</v>
      </c>
      <c r="D19151" s="6">
        <v>0</v>
      </c>
      <c r="E19151" s="6">
        <v>0</v>
      </c>
      <c r="F19151" s="6">
        <v>0</v>
      </c>
      <c r="G19151" s="6">
        <v>0</v>
      </c>
      <c r="H19151" s="6" t="s">
        <v>34207</v>
      </c>
      <c r="I19151" s="6" t="s">
        <v>50127</v>
      </c>
      <c r="J19151" s="6" t="s">
        <v>34219</v>
      </c>
      <c r="K19151" s="6">
        <v>10</v>
      </c>
    </row>
    <row r="19152" spans="1:11" x14ac:dyDescent="0.25">
      <c r="A19152" s="7" t="s">
        <v>42244</v>
      </c>
      <c r="B19152" s="6">
        <v>0</v>
      </c>
      <c r="C19152" s="6">
        <v>0</v>
      </c>
      <c r="D19152" s="6">
        <v>1</v>
      </c>
      <c r="E19152" s="6">
        <v>0</v>
      </c>
      <c r="F19152" s="6">
        <v>0</v>
      </c>
      <c r="G19152" s="6">
        <v>0</v>
      </c>
      <c r="H19152" s="6" t="s">
        <v>34208</v>
      </c>
      <c r="I19152" s="6" t="s">
        <v>50127</v>
      </c>
      <c r="J19152" s="6" t="s">
        <v>34219</v>
      </c>
      <c r="K19152" s="6">
        <v>11</v>
      </c>
    </row>
    <row r="19153" spans="1:11" ht="25" x14ac:dyDescent="0.25">
      <c r="A19153" s="7" t="s">
        <v>50133</v>
      </c>
      <c r="B19153" s="6">
        <v>0</v>
      </c>
      <c r="C19153" s="6">
        <v>0</v>
      </c>
      <c r="D19153" s="6">
        <v>1</v>
      </c>
      <c r="E19153" s="6">
        <v>0</v>
      </c>
      <c r="F19153" s="6">
        <v>0</v>
      </c>
      <c r="G19153" s="6">
        <v>0</v>
      </c>
      <c r="H19153" s="6" t="s">
        <v>34208</v>
      </c>
      <c r="I19153" s="6" t="s">
        <v>50127</v>
      </c>
      <c r="J19153" s="6" t="s">
        <v>34219</v>
      </c>
      <c r="K19153" s="6">
        <v>12</v>
      </c>
    </row>
    <row r="19154" spans="1:11" ht="25" x14ac:dyDescent="0.25">
      <c r="A19154" s="7" t="s">
        <v>42246</v>
      </c>
      <c r="B19154" s="6">
        <v>0</v>
      </c>
      <c r="C19154" s="6">
        <v>0</v>
      </c>
      <c r="D19154" s="6">
        <v>1</v>
      </c>
      <c r="E19154" s="6">
        <v>0</v>
      </c>
      <c r="F19154" s="6">
        <v>0</v>
      </c>
      <c r="G19154" s="6">
        <v>0</v>
      </c>
      <c r="H19154" s="6" t="s">
        <v>34208</v>
      </c>
      <c r="I19154" s="6" t="s">
        <v>50127</v>
      </c>
      <c r="J19154" s="6" t="s">
        <v>34219</v>
      </c>
      <c r="K19154" s="6">
        <v>13</v>
      </c>
    </row>
    <row r="19155" spans="1:11" ht="37.5" x14ac:dyDescent="0.25">
      <c r="A19155" s="7" t="s">
        <v>50134</v>
      </c>
      <c r="B19155" s="6">
        <v>0</v>
      </c>
      <c r="C19155" s="6">
        <v>0</v>
      </c>
      <c r="D19155" s="6">
        <v>1</v>
      </c>
      <c r="E19155" s="6">
        <v>0</v>
      </c>
      <c r="F19155" s="6">
        <v>0</v>
      </c>
      <c r="G19155" s="6">
        <v>0</v>
      </c>
      <c r="H19155" s="6" t="s">
        <v>34208</v>
      </c>
      <c r="I19155" s="6" t="s">
        <v>50127</v>
      </c>
      <c r="J19155" s="6" t="s">
        <v>34219</v>
      </c>
      <c r="K19155" s="6">
        <v>14</v>
      </c>
    </row>
    <row r="19156" spans="1:11" x14ac:dyDescent="0.25">
      <c r="A19156" s="7" t="s">
        <v>50135</v>
      </c>
      <c r="B19156" s="6">
        <v>0</v>
      </c>
      <c r="C19156" s="6">
        <v>0</v>
      </c>
      <c r="D19156" s="6">
        <v>0</v>
      </c>
      <c r="E19156" s="6">
        <v>0</v>
      </c>
      <c r="F19156" s="6">
        <v>0</v>
      </c>
      <c r="G19156" s="6">
        <v>0</v>
      </c>
      <c r="H19156" s="6" t="s">
        <v>34217</v>
      </c>
      <c r="I19156" s="6" t="s">
        <v>50127</v>
      </c>
      <c r="J19156" s="6" t="s">
        <v>34219</v>
      </c>
      <c r="K19156" s="6">
        <v>15</v>
      </c>
    </row>
    <row r="19157" spans="1:11" ht="50" x14ac:dyDescent="0.25">
      <c r="A19157" s="7" t="s">
        <v>50136</v>
      </c>
      <c r="B19157" s="6">
        <v>0</v>
      </c>
      <c r="C19157" s="6">
        <v>0</v>
      </c>
      <c r="D19157" s="6">
        <v>0</v>
      </c>
      <c r="E19157" s="6">
        <v>0</v>
      </c>
      <c r="F19157" s="6">
        <v>0</v>
      </c>
      <c r="G19157" s="6">
        <v>0</v>
      </c>
      <c r="H19157" s="6" t="s">
        <v>34217</v>
      </c>
      <c r="I19157" s="6" t="s">
        <v>50127</v>
      </c>
      <c r="J19157" s="6" t="s">
        <v>34219</v>
      </c>
      <c r="K19157" s="6">
        <v>16</v>
      </c>
    </row>
    <row r="19158" spans="1:11" ht="37.5" x14ac:dyDescent="0.25">
      <c r="A19158" s="7" t="s">
        <v>50137</v>
      </c>
      <c r="B19158" s="6">
        <v>0</v>
      </c>
      <c r="C19158" s="6">
        <v>0</v>
      </c>
      <c r="D19158" s="6">
        <v>0</v>
      </c>
      <c r="E19158" s="6">
        <v>0</v>
      </c>
      <c r="F19158" s="6">
        <v>0</v>
      </c>
      <c r="G19158" s="6">
        <v>0</v>
      </c>
      <c r="H19158" s="6" t="s">
        <v>34217</v>
      </c>
      <c r="I19158" s="6" t="s">
        <v>50127</v>
      </c>
      <c r="J19158" s="6" t="s">
        <v>34219</v>
      </c>
      <c r="K19158" s="6">
        <v>17</v>
      </c>
    </row>
    <row r="19159" spans="1:11" ht="37.5" x14ac:dyDescent="0.25">
      <c r="A19159" s="7" t="s">
        <v>50138</v>
      </c>
      <c r="B19159" s="6">
        <v>0</v>
      </c>
      <c r="C19159" s="6">
        <v>0</v>
      </c>
      <c r="D19159" s="6">
        <v>1</v>
      </c>
      <c r="E19159" s="6">
        <v>0</v>
      </c>
      <c r="F19159" s="6">
        <v>0</v>
      </c>
      <c r="G19159" s="6">
        <v>0</v>
      </c>
      <c r="H19159" s="6" t="s">
        <v>34208</v>
      </c>
      <c r="I19159" s="6" t="s">
        <v>50127</v>
      </c>
      <c r="J19159" s="6" t="s">
        <v>34219</v>
      </c>
      <c r="K19159" s="6">
        <v>18</v>
      </c>
    </row>
    <row r="19160" spans="1:11" ht="25" x14ac:dyDescent="0.25">
      <c r="A19160" s="7" t="s">
        <v>50139</v>
      </c>
      <c r="B19160" s="6">
        <v>0</v>
      </c>
      <c r="C19160" s="6">
        <v>0</v>
      </c>
      <c r="D19160" s="6">
        <v>0</v>
      </c>
      <c r="E19160" s="6">
        <v>0</v>
      </c>
      <c r="F19160" s="6">
        <v>0</v>
      </c>
      <c r="G19160" s="6">
        <v>0</v>
      </c>
      <c r="H19160" s="6" t="s">
        <v>34217</v>
      </c>
      <c r="I19160" s="6" t="s">
        <v>50127</v>
      </c>
      <c r="J19160" s="6" t="s">
        <v>34219</v>
      </c>
      <c r="K19160" s="6">
        <v>19</v>
      </c>
    </row>
    <row r="19161" spans="1:11" x14ac:dyDescent="0.25">
      <c r="A19161" s="7" t="s">
        <v>34852</v>
      </c>
      <c r="B19161" s="6">
        <v>1</v>
      </c>
      <c r="C19161" s="6">
        <v>0</v>
      </c>
      <c r="D19161" s="6">
        <v>0</v>
      </c>
      <c r="E19161" s="6">
        <v>0</v>
      </c>
      <c r="F19161" s="6">
        <v>0</v>
      </c>
      <c r="G19161" s="6">
        <v>0</v>
      </c>
      <c r="H19161" s="6" t="s">
        <v>34206</v>
      </c>
      <c r="I19161" s="6" t="s">
        <v>50127</v>
      </c>
      <c r="J19161" s="6" t="s">
        <v>34219</v>
      </c>
      <c r="K19161" s="6">
        <v>20</v>
      </c>
    </row>
    <row r="19162" spans="1:11" ht="62.5" x14ac:dyDescent="0.25">
      <c r="A19162" s="7" t="s">
        <v>50140</v>
      </c>
      <c r="B19162" s="6">
        <v>1</v>
      </c>
      <c r="C19162" s="6">
        <v>0</v>
      </c>
      <c r="D19162" s="6">
        <v>0</v>
      </c>
      <c r="E19162" s="6">
        <v>0</v>
      </c>
      <c r="F19162" s="6">
        <v>0</v>
      </c>
      <c r="G19162" s="6">
        <v>0</v>
      </c>
      <c r="H19162" s="6" t="s">
        <v>34206</v>
      </c>
      <c r="I19162" s="6" t="s">
        <v>50127</v>
      </c>
      <c r="J19162" s="6" t="s">
        <v>34219</v>
      </c>
      <c r="K19162" s="6">
        <v>21</v>
      </c>
    </row>
    <row r="19163" spans="1:11" ht="50" x14ac:dyDescent="0.25">
      <c r="A19163" s="7" t="s">
        <v>50141</v>
      </c>
      <c r="B19163" s="6">
        <v>0</v>
      </c>
      <c r="C19163" s="6">
        <v>0</v>
      </c>
      <c r="D19163" s="6">
        <v>0</v>
      </c>
      <c r="E19163" s="6">
        <v>0</v>
      </c>
      <c r="F19163" s="6">
        <v>0</v>
      </c>
      <c r="G19163" s="6">
        <v>1</v>
      </c>
      <c r="H19163" s="6" t="s">
        <v>34211</v>
      </c>
      <c r="I19163" s="6" t="s">
        <v>50127</v>
      </c>
      <c r="J19163" s="6" t="s">
        <v>34219</v>
      </c>
      <c r="K19163" s="6">
        <v>22</v>
      </c>
    </row>
    <row r="19164" spans="1:11" ht="150" x14ac:dyDescent="0.25">
      <c r="A19164" s="7" t="s">
        <v>50142</v>
      </c>
      <c r="B19164" s="6">
        <v>0</v>
      </c>
      <c r="C19164" s="6">
        <v>0</v>
      </c>
      <c r="D19164" s="6">
        <v>0</v>
      </c>
      <c r="E19164" s="6">
        <v>0</v>
      </c>
      <c r="F19164" s="6">
        <v>0</v>
      </c>
      <c r="G19164" s="6">
        <v>1</v>
      </c>
      <c r="H19164" s="6" t="s">
        <v>34211</v>
      </c>
      <c r="I19164" s="6" t="s">
        <v>50127</v>
      </c>
      <c r="J19164" s="6" t="s">
        <v>34219</v>
      </c>
      <c r="K19164" s="6">
        <v>23</v>
      </c>
    </row>
    <row r="19165" spans="1:11" x14ac:dyDescent="0.25">
      <c r="A19165" s="7" t="s">
        <v>50143</v>
      </c>
      <c r="B19165" s="6">
        <v>0</v>
      </c>
      <c r="C19165" s="6">
        <v>0</v>
      </c>
      <c r="D19165" s="6">
        <v>0</v>
      </c>
      <c r="E19165" s="6">
        <v>0</v>
      </c>
      <c r="F19165" s="6">
        <v>0</v>
      </c>
      <c r="G19165" s="6">
        <v>1</v>
      </c>
      <c r="H19165" s="6" t="s">
        <v>34211</v>
      </c>
      <c r="I19165" s="6" t="s">
        <v>50127</v>
      </c>
      <c r="J19165" s="6" t="s">
        <v>34219</v>
      </c>
      <c r="K19165" s="6">
        <v>24</v>
      </c>
    </row>
    <row r="19166" spans="1:11" ht="100" x14ac:dyDescent="0.25">
      <c r="A19166" s="7" t="s">
        <v>50144</v>
      </c>
      <c r="B19166" s="6">
        <v>0</v>
      </c>
      <c r="C19166" s="6">
        <v>0</v>
      </c>
      <c r="D19166" s="6">
        <v>0</v>
      </c>
      <c r="E19166" s="6">
        <v>0</v>
      </c>
      <c r="F19166" s="6">
        <v>0</v>
      </c>
      <c r="G19166" s="6">
        <v>1</v>
      </c>
      <c r="H19166" s="6" t="s">
        <v>34211</v>
      </c>
      <c r="I19166" s="6" t="s">
        <v>50127</v>
      </c>
      <c r="J19166" s="6" t="s">
        <v>34219</v>
      </c>
      <c r="K19166" s="6">
        <v>25</v>
      </c>
    </row>
    <row r="19167" spans="1:11" ht="112.5" x14ac:dyDescent="0.25">
      <c r="A19167" s="7" t="s">
        <v>50145</v>
      </c>
      <c r="B19167" s="6">
        <v>0</v>
      </c>
      <c r="C19167" s="6">
        <v>0</v>
      </c>
      <c r="D19167" s="6">
        <v>0</v>
      </c>
      <c r="E19167" s="6">
        <v>0</v>
      </c>
      <c r="F19167" s="6">
        <v>0</v>
      </c>
      <c r="G19167" s="6">
        <v>1</v>
      </c>
      <c r="H19167" s="6" t="s">
        <v>34211</v>
      </c>
      <c r="I19167" s="6" t="s">
        <v>50127</v>
      </c>
      <c r="J19167" s="6" t="s">
        <v>34219</v>
      </c>
      <c r="K19167" s="6">
        <v>26</v>
      </c>
    </row>
    <row r="19168" spans="1:11" ht="75" x14ac:dyDescent="0.25">
      <c r="A19168" s="7" t="s">
        <v>50146</v>
      </c>
      <c r="B19168" s="6">
        <v>0</v>
      </c>
      <c r="C19168" s="6">
        <v>0</v>
      </c>
      <c r="D19168" s="6">
        <v>0</v>
      </c>
      <c r="E19168" s="6">
        <v>0</v>
      </c>
      <c r="F19168" s="6">
        <v>0</v>
      </c>
      <c r="G19168" s="6">
        <v>1</v>
      </c>
      <c r="H19168" s="6" t="s">
        <v>34211</v>
      </c>
      <c r="I19168" s="6" t="s">
        <v>50127</v>
      </c>
      <c r="J19168" s="6" t="s">
        <v>34219</v>
      </c>
      <c r="K19168" s="6">
        <v>27</v>
      </c>
    </row>
    <row r="19169" spans="1:11" ht="125" x14ac:dyDescent="0.25">
      <c r="A19169" s="7" t="s">
        <v>50147</v>
      </c>
      <c r="B19169" s="6">
        <v>0</v>
      </c>
      <c r="C19169" s="6">
        <v>0</v>
      </c>
      <c r="D19169" s="6">
        <v>0</v>
      </c>
      <c r="E19169" s="6">
        <v>0</v>
      </c>
      <c r="F19169" s="6">
        <v>0</v>
      </c>
      <c r="G19169" s="6">
        <v>1</v>
      </c>
      <c r="H19169" s="6" t="s">
        <v>34211</v>
      </c>
      <c r="I19169" s="6" t="s">
        <v>50127</v>
      </c>
      <c r="J19169" s="6" t="s">
        <v>34219</v>
      </c>
      <c r="K19169" s="6">
        <v>28</v>
      </c>
    </row>
    <row r="19170" spans="1:11" x14ac:dyDescent="0.25">
      <c r="A19170" s="7" t="s">
        <v>42270</v>
      </c>
      <c r="B19170" s="6">
        <v>0</v>
      </c>
      <c r="C19170" s="6">
        <v>0</v>
      </c>
      <c r="D19170" s="6">
        <v>0</v>
      </c>
      <c r="E19170" s="6">
        <v>0</v>
      </c>
      <c r="F19170" s="6">
        <v>0</v>
      </c>
      <c r="G19170" s="6">
        <v>0</v>
      </c>
      <c r="H19170" s="6" t="s">
        <v>34217</v>
      </c>
      <c r="I19170" s="6" t="s">
        <v>50127</v>
      </c>
      <c r="J19170" s="6" t="s">
        <v>34219</v>
      </c>
      <c r="K19170" s="6">
        <v>29</v>
      </c>
    </row>
    <row r="19171" spans="1:11" ht="50" x14ac:dyDescent="0.25">
      <c r="A19171" s="7" t="s">
        <v>50148</v>
      </c>
      <c r="B19171" s="6">
        <v>0</v>
      </c>
      <c r="C19171" s="6">
        <v>0</v>
      </c>
      <c r="D19171" s="6">
        <v>0</v>
      </c>
      <c r="E19171" s="6">
        <v>0</v>
      </c>
      <c r="F19171" s="6">
        <v>0</v>
      </c>
      <c r="G19171" s="6">
        <v>0</v>
      </c>
      <c r="H19171" s="6" t="s">
        <v>34217</v>
      </c>
      <c r="I19171" s="6" t="s">
        <v>50127</v>
      </c>
      <c r="J19171" s="6" t="s">
        <v>34219</v>
      </c>
      <c r="K19171" s="6">
        <v>30</v>
      </c>
    </row>
    <row r="19172" spans="1:11" ht="50" x14ac:dyDescent="0.25">
      <c r="A19172" s="7" t="s">
        <v>50149</v>
      </c>
      <c r="B19172" s="6">
        <v>0</v>
      </c>
      <c r="C19172" s="6">
        <v>0</v>
      </c>
      <c r="D19172" s="6">
        <v>0</v>
      </c>
      <c r="E19172" s="6">
        <v>0</v>
      </c>
      <c r="F19172" s="6">
        <v>0</v>
      </c>
      <c r="G19172" s="6">
        <v>0</v>
      </c>
      <c r="H19172" s="6" t="s">
        <v>34217</v>
      </c>
      <c r="I19172" s="6" t="s">
        <v>50127</v>
      </c>
      <c r="J19172" s="6" t="s">
        <v>34219</v>
      </c>
      <c r="K19172" s="6">
        <v>31</v>
      </c>
    </row>
    <row r="19173" spans="1:11" x14ac:dyDescent="0.25">
      <c r="A19173" s="7" t="s">
        <v>42273</v>
      </c>
      <c r="B19173" s="6">
        <v>0</v>
      </c>
      <c r="C19173" s="6">
        <v>0</v>
      </c>
      <c r="D19173" s="6">
        <v>0</v>
      </c>
      <c r="E19173" s="6">
        <v>0</v>
      </c>
      <c r="F19173" s="6">
        <v>0</v>
      </c>
      <c r="G19173" s="6">
        <v>0</v>
      </c>
      <c r="H19173" s="6" t="s">
        <v>34217</v>
      </c>
      <c r="I19173" s="6" t="s">
        <v>50127</v>
      </c>
      <c r="J19173" s="6" t="s">
        <v>34219</v>
      </c>
      <c r="K19173" s="6">
        <v>32</v>
      </c>
    </row>
    <row r="19174" spans="1:11" ht="125" x14ac:dyDescent="0.25">
      <c r="A19174" s="7" t="s">
        <v>42274</v>
      </c>
      <c r="B19174" s="6">
        <v>0</v>
      </c>
      <c r="C19174" s="6">
        <v>0</v>
      </c>
      <c r="D19174" s="6">
        <v>0</v>
      </c>
      <c r="E19174" s="6">
        <v>0</v>
      </c>
      <c r="F19174" s="6">
        <v>0</v>
      </c>
      <c r="G19174" s="6">
        <v>0</v>
      </c>
      <c r="H19174" s="6" t="s">
        <v>34217</v>
      </c>
      <c r="I19174" s="6" t="s">
        <v>50127</v>
      </c>
      <c r="J19174" s="6" t="s">
        <v>34219</v>
      </c>
      <c r="K19174" s="6">
        <v>33</v>
      </c>
    </row>
    <row r="19175" spans="1:11" ht="87.5" x14ac:dyDescent="0.25">
      <c r="A19175" s="7" t="s">
        <v>42275</v>
      </c>
      <c r="B19175" s="6">
        <v>0</v>
      </c>
      <c r="C19175" s="6">
        <v>0</v>
      </c>
      <c r="D19175" s="6">
        <v>0</v>
      </c>
      <c r="E19175" s="6">
        <v>0</v>
      </c>
      <c r="F19175" s="6">
        <v>0</v>
      </c>
      <c r="G19175" s="6">
        <v>0</v>
      </c>
      <c r="H19175" s="6" t="s">
        <v>34217</v>
      </c>
      <c r="I19175" s="6" t="s">
        <v>50127</v>
      </c>
      <c r="J19175" s="6" t="s">
        <v>34219</v>
      </c>
      <c r="K19175" s="6">
        <v>34</v>
      </c>
    </row>
    <row r="19176" spans="1:11" ht="87.5" x14ac:dyDescent="0.25">
      <c r="A19176" s="7" t="s">
        <v>50150</v>
      </c>
      <c r="B19176" s="6">
        <v>0</v>
      </c>
      <c r="C19176" s="6">
        <v>0</v>
      </c>
      <c r="D19176" s="6">
        <v>0</v>
      </c>
      <c r="E19176" s="6">
        <v>0</v>
      </c>
      <c r="F19176" s="6">
        <v>0</v>
      </c>
      <c r="G19176" s="6">
        <v>0</v>
      </c>
      <c r="H19176" s="6" t="s">
        <v>34217</v>
      </c>
      <c r="I19176" s="6" t="s">
        <v>50127</v>
      </c>
      <c r="J19176" s="6" t="s">
        <v>34219</v>
      </c>
      <c r="K19176" s="6">
        <v>35</v>
      </c>
    </row>
    <row r="19177" spans="1:11" x14ac:dyDescent="0.25">
      <c r="A19177" s="7" t="s">
        <v>50151</v>
      </c>
      <c r="B19177" s="6">
        <v>1</v>
      </c>
      <c r="C19177" s="6">
        <v>0</v>
      </c>
      <c r="D19177" s="6">
        <v>0</v>
      </c>
      <c r="E19177" s="6">
        <v>0</v>
      </c>
      <c r="F19177" s="6">
        <v>0</v>
      </c>
      <c r="G19177" s="6">
        <v>0</v>
      </c>
      <c r="H19177" s="6" t="s">
        <v>34206</v>
      </c>
      <c r="I19177" s="6" t="s">
        <v>50152</v>
      </c>
      <c r="J19177" s="6" t="s">
        <v>34219</v>
      </c>
      <c r="K19177" s="6">
        <v>0</v>
      </c>
    </row>
    <row r="19178" spans="1:11" x14ac:dyDescent="0.25">
      <c r="A19178" s="7" t="s">
        <v>50153</v>
      </c>
      <c r="B19178" s="6">
        <v>1</v>
      </c>
      <c r="C19178" s="6">
        <v>0</v>
      </c>
      <c r="D19178" s="6">
        <v>0</v>
      </c>
      <c r="E19178" s="6">
        <v>0</v>
      </c>
      <c r="F19178" s="6">
        <v>0</v>
      </c>
      <c r="G19178" s="6">
        <v>0</v>
      </c>
      <c r="H19178" s="6" t="s">
        <v>34206</v>
      </c>
      <c r="I19178" s="6" t="s">
        <v>50152</v>
      </c>
      <c r="J19178" s="6" t="s">
        <v>34219</v>
      </c>
      <c r="K19178" s="6">
        <v>1</v>
      </c>
    </row>
    <row r="19179" spans="1:11" x14ac:dyDescent="0.25">
      <c r="A19179" s="7" t="s">
        <v>50154</v>
      </c>
      <c r="B19179" s="6">
        <v>1</v>
      </c>
      <c r="C19179" s="6">
        <v>0</v>
      </c>
      <c r="D19179" s="6">
        <v>0</v>
      </c>
      <c r="E19179" s="6">
        <v>0</v>
      </c>
      <c r="F19179" s="6">
        <v>0</v>
      </c>
      <c r="G19179" s="6">
        <v>0</v>
      </c>
      <c r="H19179" s="6" t="s">
        <v>34206</v>
      </c>
      <c r="I19179" s="6" t="s">
        <v>50152</v>
      </c>
      <c r="J19179" s="6" t="s">
        <v>34219</v>
      </c>
      <c r="K19179" s="6">
        <v>2</v>
      </c>
    </row>
    <row r="19180" spans="1:11" x14ac:dyDescent="0.25">
      <c r="A19180" s="7" t="s">
        <v>50155</v>
      </c>
      <c r="B19180" s="6">
        <v>1</v>
      </c>
      <c r="C19180" s="6">
        <v>0</v>
      </c>
      <c r="D19180" s="6">
        <v>0</v>
      </c>
      <c r="E19180" s="6">
        <v>0</v>
      </c>
      <c r="F19180" s="6">
        <v>0</v>
      </c>
      <c r="G19180" s="6">
        <v>0</v>
      </c>
      <c r="H19180" s="6" t="s">
        <v>34206</v>
      </c>
      <c r="I19180" s="6" t="s">
        <v>50152</v>
      </c>
      <c r="J19180" s="6" t="s">
        <v>34219</v>
      </c>
      <c r="K19180" s="6">
        <v>3</v>
      </c>
    </row>
    <row r="19181" spans="1:11" x14ac:dyDescent="0.25">
      <c r="A19181" s="7" t="s">
        <v>50156</v>
      </c>
      <c r="B19181" s="6">
        <v>1</v>
      </c>
      <c r="C19181" s="6">
        <v>0</v>
      </c>
      <c r="D19181" s="6">
        <v>0</v>
      </c>
      <c r="E19181" s="6">
        <v>0</v>
      </c>
      <c r="F19181" s="6">
        <v>0</v>
      </c>
      <c r="G19181" s="6">
        <v>0</v>
      </c>
      <c r="H19181" s="6" t="s">
        <v>34206</v>
      </c>
      <c r="I19181" s="6" t="s">
        <v>50152</v>
      </c>
      <c r="J19181" s="6" t="s">
        <v>34219</v>
      </c>
      <c r="K19181" s="6">
        <v>4</v>
      </c>
    </row>
    <row r="19182" spans="1:11" x14ac:dyDescent="0.25">
      <c r="A19182" s="7" t="s">
        <v>50157</v>
      </c>
      <c r="B19182" s="6">
        <v>1</v>
      </c>
      <c r="C19182" s="6">
        <v>0</v>
      </c>
      <c r="D19182" s="6">
        <v>0</v>
      </c>
      <c r="E19182" s="6">
        <v>0</v>
      </c>
      <c r="F19182" s="6">
        <v>0</v>
      </c>
      <c r="G19182" s="6">
        <v>0</v>
      </c>
      <c r="H19182" s="6" t="s">
        <v>34206</v>
      </c>
      <c r="I19182" s="6" t="s">
        <v>50152</v>
      </c>
      <c r="J19182" s="6" t="s">
        <v>34219</v>
      </c>
      <c r="K19182" s="6">
        <v>5</v>
      </c>
    </row>
    <row r="19183" spans="1:11" x14ac:dyDescent="0.25">
      <c r="A19183" s="7" t="s">
        <v>50158</v>
      </c>
      <c r="B19183" s="6">
        <v>1</v>
      </c>
      <c r="C19183" s="6">
        <v>0</v>
      </c>
      <c r="D19183" s="6">
        <v>0</v>
      </c>
      <c r="E19183" s="6">
        <v>0</v>
      </c>
      <c r="F19183" s="6">
        <v>0</v>
      </c>
      <c r="G19183" s="6">
        <v>0</v>
      </c>
      <c r="H19183" s="6" t="s">
        <v>34206</v>
      </c>
      <c r="I19183" s="6" t="s">
        <v>50152</v>
      </c>
      <c r="J19183" s="6" t="s">
        <v>34219</v>
      </c>
      <c r="K19183" s="6">
        <v>6</v>
      </c>
    </row>
    <row r="19184" spans="1:11" x14ac:dyDescent="0.25">
      <c r="A19184" s="7" t="s">
        <v>50159</v>
      </c>
      <c r="B19184" s="6">
        <v>1</v>
      </c>
      <c r="C19184" s="6">
        <v>0</v>
      </c>
      <c r="D19184" s="6">
        <v>0</v>
      </c>
      <c r="E19184" s="6">
        <v>0</v>
      </c>
      <c r="F19184" s="6">
        <v>0</v>
      </c>
      <c r="G19184" s="6">
        <v>0</v>
      </c>
      <c r="H19184" s="6" t="s">
        <v>34206</v>
      </c>
      <c r="I19184" s="6" t="s">
        <v>50152</v>
      </c>
      <c r="J19184" s="6" t="s">
        <v>34219</v>
      </c>
      <c r="K19184" s="6">
        <v>7</v>
      </c>
    </row>
    <row r="19185" spans="1:11" x14ac:dyDescent="0.25">
      <c r="A19185" s="7" t="s">
        <v>50160</v>
      </c>
      <c r="B19185" s="6">
        <v>1</v>
      </c>
      <c r="C19185" s="6">
        <v>0</v>
      </c>
      <c r="D19185" s="6">
        <v>0</v>
      </c>
      <c r="E19185" s="6">
        <v>0</v>
      </c>
      <c r="F19185" s="6">
        <v>0</v>
      </c>
      <c r="G19185" s="6">
        <v>0</v>
      </c>
      <c r="H19185" s="6" t="s">
        <v>34206</v>
      </c>
      <c r="I19185" s="6" t="s">
        <v>50152</v>
      </c>
      <c r="J19185" s="6" t="s">
        <v>34219</v>
      </c>
      <c r="K19185" s="6">
        <v>8</v>
      </c>
    </row>
    <row r="19186" spans="1:11" x14ac:dyDescent="0.25">
      <c r="A19186" s="7" t="s">
        <v>50161</v>
      </c>
      <c r="B19186" s="6">
        <v>0</v>
      </c>
      <c r="C19186" s="6">
        <v>0</v>
      </c>
      <c r="D19186" s="6">
        <v>0</v>
      </c>
      <c r="E19186" s="6">
        <v>0</v>
      </c>
      <c r="F19186" s="6">
        <v>0</v>
      </c>
      <c r="G19186" s="6">
        <v>0</v>
      </c>
      <c r="H19186" s="6" t="s">
        <v>34217</v>
      </c>
      <c r="I19186" s="6" t="s">
        <v>50152</v>
      </c>
      <c r="J19186" s="6" t="s">
        <v>34219</v>
      </c>
      <c r="K19186" s="6">
        <v>9</v>
      </c>
    </row>
    <row r="19187" spans="1:11" x14ac:dyDescent="0.25">
      <c r="A19187" s="7" t="s">
        <v>34216</v>
      </c>
      <c r="B19187" s="6">
        <v>0</v>
      </c>
      <c r="C19187" s="6">
        <v>0</v>
      </c>
      <c r="D19187" s="6">
        <v>0</v>
      </c>
      <c r="E19187" s="6">
        <v>0</v>
      </c>
      <c r="F19187" s="6">
        <v>0</v>
      </c>
      <c r="G19187" s="6">
        <v>0</v>
      </c>
      <c r="H19187" s="6" t="s">
        <v>34217</v>
      </c>
      <c r="I19187" s="6" t="s">
        <v>50162</v>
      </c>
      <c r="J19187" s="6" t="s">
        <v>34219</v>
      </c>
      <c r="K19187" s="6">
        <v>0</v>
      </c>
    </row>
    <row r="19188" spans="1:11" x14ac:dyDescent="0.25">
      <c r="A19188" s="7" t="s">
        <v>34660</v>
      </c>
      <c r="B19188" s="6">
        <v>0</v>
      </c>
      <c r="C19188" s="6">
        <v>0</v>
      </c>
      <c r="D19188" s="6">
        <v>0</v>
      </c>
      <c r="E19188" s="6">
        <v>0</v>
      </c>
      <c r="F19188" s="6">
        <v>0</v>
      </c>
      <c r="G19188" s="6">
        <v>0</v>
      </c>
      <c r="H19188" s="6" t="s">
        <v>34217</v>
      </c>
      <c r="I19188" s="6" t="s">
        <v>50162</v>
      </c>
      <c r="J19188" s="6" t="s">
        <v>34219</v>
      </c>
      <c r="K19188" s="6">
        <v>1</v>
      </c>
    </row>
    <row r="19189" spans="1:11" ht="25" x14ac:dyDescent="0.25">
      <c r="A19189" s="7" t="s">
        <v>50163</v>
      </c>
      <c r="B19189" s="6">
        <v>0</v>
      </c>
      <c r="C19189" s="6">
        <v>0</v>
      </c>
      <c r="D19189" s="6">
        <v>0</v>
      </c>
      <c r="E19189" s="6">
        <v>0</v>
      </c>
      <c r="F19189" s="6">
        <v>0</v>
      </c>
      <c r="G19189" s="6">
        <v>1</v>
      </c>
      <c r="H19189" s="6" t="s">
        <v>34211</v>
      </c>
      <c r="I19189" s="6" t="s">
        <v>50162</v>
      </c>
      <c r="J19189" s="6" t="s">
        <v>34219</v>
      </c>
      <c r="K19189" s="6">
        <v>2</v>
      </c>
    </row>
    <row r="19190" spans="1:11" x14ac:dyDescent="0.25">
      <c r="A19190" s="7" t="s">
        <v>43330</v>
      </c>
      <c r="B19190" s="6">
        <v>0</v>
      </c>
      <c r="C19190" s="6">
        <v>0</v>
      </c>
      <c r="D19190" s="6">
        <v>0</v>
      </c>
      <c r="E19190" s="6">
        <v>0</v>
      </c>
      <c r="F19190" s="6">
        <v>0</v>
      </c>
      <c r="G19190" s="6">
        <v>1</v>
      </c>
      <c r="H19190" s="6" t="s">
        <v>34211</v>
      </c>
      <c r="I19190" s="6" t="s">
        <v>50162</v>
      </c>
      <c r="J19190" s="6" t="s">
        <v>34219</v>
      </c>
      <c r="K19190" s="6">
        <v>3</v>
      </c>
    </row>
    <row r="19191" spans="1:11" ht="25" x14ac:dyDescent="0.25">
      <c r="A19191" s="7" t="s">
        <v>50164</v>
      </c>
      <c r="B19191" s="6">
        <v>0</v>
      </c>
      <c r="C19191" s="6">
        <v>0</v>
      </c>
      <c r="D19191" s="6">
        <v>0</v>
      </c>
      <c r="E19191" s="6">
        <v>0</v>
      </c>
      <c r="F19191" s="6">
        <v>0</v>
      </c>
      <c r="G19191" s="6">
        <v>1</v>
      </c>
      <c r="H19191" s="6" t="s">
        <v>34211</v>
      </c>
      <c r="I19191" s="6" t="s">
        <v>50162</v>
      </c>
      <c r="J19191" s="6" t="s">
        <v>34219</v>
      </c>
      <c r="K19191" s="6">
        <v>4</v>
      </c>
    </row>
    <row r="19192" spans="1:11" x14ac:dyDescent="0.25">
      <c r="A19192" s="7" t="s">
        <v>50165</v>
      </c>
      <c r="B19192" s="6">
        <v>0</v>
      </c>
      <c r="C19192" s="6">
        <v>0</v>
      </c>
      <c r="D19192" s="6">
        <v>0</v>
      </c>
      <c r="E19192" s="6">
        <v>0</v>
      </c>
      <c r="F19192" s="6">
        <v>0</v>
      </c>
      <c r="G19192" s="6">
        <v>1</v>
      </c>
      <c r="H19192" s="6" t="s">
        <v>34211</v>
      </c>
      <c r="I19192" s="6" t="s">
        <v>50162</v>
      </c>
      <c r="J19192" s="6" t="s">
        <v>34219</v>
      </c>
      <c r="K19192" s="6">
        <v>5</v>
      </c>
    </row>
    <row r="19193" spans="1:11" ht="25" x14ac:dyDescent="0.25">
      <c r="A19193" s="7" t="s">
        <v>50166</v>
      </c>
      <c r="B19193" s="6">
        <v>0</v>
      </c>
      <c r="C19193" s="6">
        <v>0</v>
      </c>
      <c r="D19193" s="6">
        <v>0</v>
      </c>
      <c r="E19193" s="6">
        <v>0</v>
      </c>
      <c r="F19193" s="6">
        <v>0</v>
      </c>
      <c r="G19193" s="6">
        <v>1</v>
      </c>
      <c r="H19193" s="6" t="s">
        <v>34211</v>
      </c>
      <c r="I19193" s="6" t="s">
        <v>50162</v>
      </c>
      <c r="J19193" s="6" t="s">
        <v>34219</v>
      </c>
      <c r="K19193" s="6">
        <v>6</v>
      </c>
    </row>
    <row r="19194" spans="1:11" x14ac:dyDescent="0.25">
      <c r="A19194" s="7" t="s">
        <v>50167</v>
      </c>
      <c r="B19194" s="6">
        <v>0</v>
      </c>
      <c r="C19194" s="6">
        <v>0</v>
      </c>
      <c r="D19194" s="6">
        <v>0</v>
      </c>
      <c r="E19194" s="6">
        <v>0</v>
      </c>
      <c r="F19194" s="6">
        <v>0</v>
      </c>
      <c r="G19194" s="6">
        <v>1</v>
      </c>
      <c r="H19194" s="6" t="s">
        <v>34211</v>
      </c>
      <c r="I19194" s="6" t="s">
        <v>50162</v>
      </c>
      <c r="J19194" s="6" t="s">
        <v>34219</v>
      </c>
      <c r="K19194" s="6">
        <v>7</v>
      </c>
    </row>
    <row r="19195" spans="1:11" ht="25" x14ac:dyDescent="0.25">
      <c r="A19195" s="7" t="s">
        <v>50168</v>
      </c>
      <c r="B19195" s="6">
        <v>0</v>
      </c>
      <c r="C19195" s="6">
        <v>0</v>
      </c>
      <c r="D19195" s="6">
        <v>0</v>
      </c>
      <c r="E19195" s="6">
        <v>0</v>
      </c>
      <c r="F19195" s="6">
        <v>0</v>
      </c>
      <c r="G19195" s="6">
        <v>1</v>
      </c>
      <c r="H19195" s="6" t="s">
        <v>34211</v>
      </c>
      <c r="I19195" s="6" t="s">
        <v>50162</v>
      </c>
      <c r="J19195" s="6" t="s">
        <v>34219</v>
      </c>
      <c r="K19195" s="6">
        <v>8</v>
      </c>
    </row>
    <row r="19196" spans="1:11" ht="25" x14ac:dyDescent="0.25">
      <c r="A19196" s="7" t="s">
        <v>50169</v>
      </c>
      <c r="B19196" s="6">
        <v>0</v>
      </c>
      <c r="C19196" s="6">
        <v>0</v>
      </c>
      <c r="D19196" s="6">
        <v>0</v>
      </c>
      <c r="E19196" s="6">
        <v>0</v>
      </c>
      <c r="F19196" s="6">
        <v>0</v>
      </c>
      <c r="G19196" s="6">
        <v>1</v>
      </c>
      <c r="H19196" s="6" t="s">
        <v>34211</v>
      </c>
      <c r="I19196" s="6" t="s">
        <v>50162</v>
      </c>
      <c r="J19196" s="6" t="s">
        <v>34219</v>
      </c>
      <c r="K19196" s="6">
        <v>9</v>
      </c>
    </row>
    <row r="19197" spans="1:11" ht="25" x14ac:dyDescent="0.25">
      <c r="A19197" s="7" t="s">
        <v>50170</v>
      </c>
      <c r="B19197" s="6">
        <v>0</v>
      </c>
      <c r="C19197" s="6">
        <v>0</v>
      </c>
      <c r="D19197" s="6">
        <v>0</v>
      </c>
      <c r="E19197" s="6">
        <v>0</v>
      </c>
      <c r="F19197" s="6">
        <v>0</v>
      </c>
      <c r="G19197" s="6">
        <v>1</v>
      </c>
      <c r="H19197" s="6" t="s">
        <v>34211</v>
      </c>
      <c r="I19197" s="6" t="s">
        <v>50162</v>
      </c>
      <c r="J19197" s="6" t="s">
        <v>34219</v>
      </c>
      <c r="K19197" s="6">
        <v>10</v>
      </c>
    </row>
    <row r="19198" spans="1:11" x14ac:dyDescent="0.25">
      <c r="A19198" s="7" t="s">
        <v>34662</v>
      </c>
      <c r="B19198" s="6">
        <v>0</v>
      </c>
      <c r="C19198" s="6">
        <v>0</v>
      </c>
      <c r="D19198" s="6">
        <v>0</v>
      </c>
      <c r="E19198" s="6">
        <v>0</v>
      </c>
      <c r="F19198" s="6">
        <v>0</v>
      </c>
      <c r="G19198" s="6">
        <v>1</v>
      </c>
      <c r="H19198" s="6" t="s">
        <v>34211</v>
      </c>
      <c r="I19198" s="6" t="s">
        <v>50162</v>
      </c>
      <c r="J19198" s="6" t="s">
        <v>34219</v>
      </c>
      <c r="K19198" s="6">
        <v>11</v>
      </c>
    </row>
    <row r="19199" spans="1:11" ht="37.5" x14ac:dyDescent="0.25">
      <c r="A19199" s="7" t="s">
        <v>50171</v>
      </c>
      <c r="B19199" s="6">
        <v>0</v>
      </c>
      <c r="C19199" s="6">
        <v>0</v>
      </c>
      <c r="D19199" s="6">
        <v>0</v>
      </c>
      <c r="E19199" s="6">
        <v>0</v>
      </c>
      <c r="F19199" s="6">
        <v>1</v>
      </c>
      <c r="G19199" s="6">
        <v>0</v>
      </c>
      <c r="H19199" s="6" t="s">
        <v>34210</v>
      </c>
      <c r="I19199" s="6" t="s">
        <v>50162</v>
      </c>
      <c r="J19199" s="6" t="s">
        <v>34219</v>
      </c>
      <c r="K19199" s="6">
        <v>12</v>
      </c>
    </row>
    <row r="19200" spans="1:11" ht="25" x14ac:dyDescent="0.25">
      <c r="A19200" s="7" t="s">
        <v>50172</v>
      </c>
      <c r="B19200" s="6">
        <v>0</v>
      </c>
      <c r="C19200" s="6">
        <v>0</v>
      </c>
      <c r="D19200" s="6">
        <v>0</v>
      </c>
      <c r="E19200" s="6">
        <v>0</v>
      </c>
      <c r="F19200" s="6">
        <v>0</v>
      </c>
      <c r="G19200" s="6">
        <v>1</v>
      </c>
      <c r="H19200" s="6" t="s">
        <v>34211</v>
      </c>
      <c r="I19200" s="6" t="s">
        <v>50162</v>
      </c>
      <c r="J19200" s="6" t="s">
        <v>34219</v>
      </c>
      <c r="K19200" s="6">
        <v>13</v>
      </c>
    </row>
    <row r="19201" spans="1:11" ht="37.5" x14ac:dyDescent="0.25">
      <c r="A19201" s="7" t="s">
        <v>50173</v>
      </c>
      <c r="B19201" s="6">
        <v>0</v>
      </c>
      <c r="C19201" s="6">
        <v>0</v>
      </c>
      <c r="D19201" s="6">
        <v>0</v>
      </c>
      <c r="E19201" s="6">
        <v>0</v>
      </c>
      <c r="F19201" s="6">
        <v>1</v>
      </c>
      <c r="G19201" s="6">
        <v>0</v>
      </c>
      <c r="H19201" s="6" t="s">
        <v>34210</v>
      </c>
      <c r="I19201" s="6" t="s">
        <v>50162</v>
      </c>
      <c r="J19201" s="6" t="s">
        <v>34219</v>
      </c>
      <c r="K19201" s="6">
        <v>14</v>
      </c>
    </row>
    <row r="19202" spans="1:11" ht="37.5" x14ac:dyDescent="0.25">
      <c r="A19202" s="7" t="s">
        <v>50174</v>
      </c>
      <c r="B19202" s="6">
        <v>0</v>
      </c>
      <c r="C19202" s="6">
        <v>0</v>
      </c>
      <c r="D19202" s="6">
        <v>0</v>
      </c>
      <c r="E19202" s="6">
        <v>0</v>
      </c>
      <c r="F19202" s="6">
        <v>0</v>
      </c>
      <c r="G19202" s="6">
        <v>1</v>
      </c>
      <c r="H19202" s="6" t="s">
        <v>34211</v>
      </c>
      <c r="I19202" s="6" t="s">
        <v>50162</v>
      </c>
      <c r="J19202" s="6" t="s">
        <v>34219</v>
      </c>
      <c r="K19202" s="6">
        <v>15</v>
      </c>
    </row>
    <row r="19203" spans="1:11" ht="25" x14ac:dyDescent="0.25">
      <c r="A19203" s="7" t="s">
        <v>50175</v>
      </c>
      <c r="B19203" s="6">
        <v>0</v>
      </c>
      <c r="C19203" s="6">
        <v>0</v>
      </c>
      <c r="D19203" s="6">
        <v>0</v>
      </c>
      <c r="E19203" s="6">
        <v>0</v>
      </c>
      <c r="F19203" s="6">
        <v>0</v>
      </c>
      <c r="G19203" s="6">
        <v>1</v>
      </c>
      <c r="H19203" s="6" t="s">
        <v>34211</v>
      </c>
      <c r="I19203" s="6" t="s">
        <v>50162</v>
      </c>
      <c r="J19203" s="6" t="s">
        <v>34219</v>
      </c>
      <c r="K19203" s="6">
        <v>16</v>
      </c>
    </row>
    <row r="19204" spans="1:11" ht="25" x14ac:dyDescent="0.25">
      <c r="A19204" s="7" t="s">
        <v>50176</v>
      </c>
      <c r="B19204" s="6">
        <v>0</v>
      </c>
      <c r="C19204" s="6">
        <v>0</v>
      </c>
      <c r="D19204" s="6">
        <v>0</v>
      </c>
      <c r="E19204" s="6">
        <v>0</v>
      </c>
      <c r="F19204" s="6">
        <v>0</v>
      </c>
      <c r="G19204" s="6">
        <v>1</v>
      </c>
      <c r="H19204" s="6" t="s">
        <v>34211</v>
      </c>
      <c r="I19204" s="6" t="s">
        <v>50162</v>
      </c>
      <c r="J19204" s="6" t="s">
        <v>34219</v>
      </c>
      <c r="K19204" s="6">
        <v>17</v>
      </c>
    </row>
    <row r="19205" spans="1:11" ht="75" x14ac:dyDescent="0.25">
      <c r="A19205" s="7" t="s">
        <v>50177</v>
      </c>
      <c r="B19205" s="6">
        <v>0</v>
      </c>
      <c r="C19205" s="6">
        <v>0</v>
      </c>
      <c r="D19205" s="6">
        <v>0</v>
      </c>
      <c r="E19205" s="6">
        <v>0</v>
      </c>
      <c r="F19205" s="6">
        <v>0</v>
      </c>
      <c r="G19205" s="6">
        <v>1</v>
      </c>
      <c r="H19205" s="6" t="s">
        <v>34211</v>
      </c>
      <c r="I19205" s="6" t="s">
        <v>50162</v>
      </c>
      <c r="J19205" s="6" t="s">
        <v>34219</v>
      </c>
      <c r="K19205" s="6">
        <v>18</v>
      </c>
    </row>
    <row r="19206" spans="1:11" ht="37.5" x14ac:dyDescent="0.25">
      <c r="A19206" s="7" t="s">
        <v>50178</v>
      </c>
      <c r="B19206" s="6">
        <v>0</v>
      </c>
      <c r="C19206" s="6">
        <v>0</v>
      </c>
      <c r="D19206" s="6">
        <v>0</v>
      </c>
      <c r="E19206" s="6">
        <v>0</v>
      </c>
      <c r="F19206" s="6">
        <v>0</v>
      </c>
      <c r="G19206" s="6">
        <v>1</v>
      </c>
      <c r="H19206" s="6" t="s">
        <v>34211</v>
      </c>
      <c r="I19206" s="6" t="s">
        <v>50162</v>
      </c>
      <c r="J19206" s="6" t="s">
        <v>34219</v>
      </c>
      <c r="K19206" s="6">
        <v>19</v>
      </c>
    </row>
    <row r="19207" spans="1:11" x14ac:dyDescent="0.25">
      <c r="A19207" s="7" t="s">
        <v>37532</v>
      </c>
      <c r="B19207" s="6">
        <v>0</v>
      </c>
      <c r="C19207" s="6">
        <v>0</v>
      </c>
      <c r="D19207" s="6">
        <v>0</v>
      </c>
      <c r="E19207" s="6">
        <v>0</v>
      </c>
      <c r="F19207" s="6">
        <v>0</v>
      </c>
      <c r="G19207" s="6">
        <v>0</v>
      </c>
      <c r="H19207" s="6" t="s">
        <v>34217</v>
      </c>
      <c r="I19207" s="6" t="s">
        <v>50162</v>
      </c>
      <c r="J19207" s="6" t="s">
        <v>34219</v>
      </c>
      <c r="K19207" s="6">
        <v>20</v>
      </c>
    </row>
    <row r="19208" spans="1:11" x14ac:dyDescent="0.25">
      <c r="A19208" s="7" t="s">
        <v>50179</v>
      </c>
      <c r="B19208" s="6">
        <v>0</v>
      </c>
      <c r="C19208" s="6">
        <v>0</v>
      </c>
      <c r="D19208" s="6">
        <v>0</v>
      </c>
      <c r="E19208" s="6">
        <v>0</v>
      </c>
      <c r="F19208" s="6">
        <v>0</v>
      </c>
      <c r="G19208" s="6">
        <v>0</v>
      </c>
      <c r="H19208" s="6" t="s">
        <v>34217</v>
      </c>
      <c r="I19208" s="6" t="s">
        <v>50180</v>
      </c>
      <c r="J19208" s="6" t="s">
        <v>34219</v>
      </c>
      <c r="K19208" s="6">
        <v>0</v>
      </c>
    </row>
    <row r="19209" spans="1:11" x14ac:dyDescent="0.25">
      <c r="A19209" s="7" t="s">
        <v>50181</v>
      </c>
      <c r="B19209" s="6">
        <v>0</v>
      </c>
      <c r="C19209" s="6">
        <v>0</v>
      </c>
      <c r="D19209" s="6">
        <v>0</v>
      </c>
      <c r="E19209" s="6">
        <v>0</v>
      </c>
      <c r="F19209" s="6">
        <v>0</v>
      </c>
      <c r="G19209" s="6">
        <v>0</v>
      </c>
      <c r="H19209" s="6" t="s">
        <v>34217</v>
      </c>
      <c r="I19209" s="6" t="s">
        <v>50180</v>
      </c>
      <c r="J19209" s="6" t="s">
        <v>34219</v>
      </c>
      <c r="K19209" s="6">
        <v>1</v>
      </c>
    </row>
    <row r="19210" spans="1:11" ht="37.5" x14ac:dyDescent="0.25">
      <c r="A19210" s="7" t="s">
        <v>50182</v>
      </c>
      <c r="B19210" s="6">
        <v>0</v>
      </c>
      <c r="C19210" s="6">
        <v>0</v>
      </c>
      <c r="D19210" s="6">
        <v>0</v>
      </c>
      <c r="E19210" s="6">
        <v>0</v>
      </c>
      <c r="F19210" s="6">
        <v>0</v>
      </c>
      <c r="G19210" s="6">
        <v>0</v>
      </c>
      <c r="H19210" s="6" t="s">
        <v>34217</v>
      </c>
      <c r="I19210" s="6" t="s">
        <v>50180</v>
      </c>
      <c r="J19210" s="6" t="s">
        <v>34219</v>
      </c>
      <c r="K19210" s="6">
        <v>2</v>
      </c>
    </row>
    <row r="19211" spans="1:11" x14ac:dyDescent="0.25">
      <c r="A19211" s="7" t="s">
        <v>50183</v>
      </c>
      <c r="B19211" s="6">
        <v>0</v>
      </c>
      <c r="C19211" s="6">
        <v>0</v>
      </c>
      <c r="D19211" s="6">
        <v>0</v>
      </c>
      <c r="E19211" s="6">
        <v>0</v>
      </c>
      <c r="F19211" s="6">
        <v>0</v>
      </c>
      <c r="G19211" s="6">
        <v>0</v>
      </c>
      <c r="H19211" s="6" t="s">
        <v>34217</v>
      </c>
      <c r="I19211" s="6" t="s">
        <v>50180</v>
      </c>
      <c r="J19211" s="6" t="s">
        <v>34219</v>
      </c>
      <c r="K19211" s="6">
        <v>3</v>
      </c>
    </row>
    <row r="19212" spans="1:11" ht="50" x14ac:dyDescent="0.25">
      <c r="A19212" s="7" t="s">
        <v>50184</v>
      </c>
      <c r="B19212" s="6">
        <v>0</v>
      </c>
      <c r="C19212" s="6">
        <v>0</v>
      </c>
      <c r="D19212" s="6">
        <v>0</v>
      </c>
      <c r="E19212" s="6">
        <v>0</v>
      </c>
      <c r="F19212" s="6">
        <v>0</v>
      </c>
      <c r="G19212" s="6">
        <v>1</v>
      </c>
      <c r="H19212" s="6" t="s">
        <v>34211</v>
      </c>
      <c r="I19212" s="6" t="s">
        <v>50180</v>
      </c>
      <c r="J19212" s="6" t="s">
        <v>34219</v>
      </c>
      <c r="K19212" s="6">
        <v>4</v>
      </c>
    </row>
    <row r="19213" spans="1:11" x14ac:dyDescent="0.25">
      <c r="A19213" s="7" t="s">
        <v>50185</v>
      </c>
      <c r="B19213" s="6">
        <v>0</v>
      </c>
      <c r="C19213" s="6">
        <v>0</v>
      </c>
      <c r="D19213" s="6">
        <v>0</v>
      </c>
      <c r="E19213" s="6">
        <v>0</v>
      </c>
      <c r="F19213" s="6">
        <v>1</v>
      </c>
      <c r="G19213" s="6">
        <v>0</v>
      </c>
      <c r="H19213" s="6" t="s">
        <v>34210</v>
      </c>
      <c r="I19213" s="6" t="s">
        <v>50180</v>
      </c>
      <c r="J19213" s="6" t="s">
        <v>34219</v>
      </c>
      <c r="K19213" s="6">
        <v>5</v>
      </c>
    </row>
    <row r="19214" spans="1:11" x14ac:dyDescent="0.25">
      <c r="A19214" s="7" t="s">
        <v>50186</v>
      </c>
      <c r="B19214" s="6">
        <v>0</v>
      </c>
      <c r="C19214" s="6">
        <v>0</v>
      </c>
      <c r="D19214" s="6">
        <v>0</v>
      </c>
      <c r="E19214" s="6">
        <v>0</v>
      </c>
      <c r="F19214" s="6">
        <v>0</v>
      </c>
      <c r="G19214" s="6">
        <v>1</v>
      </c>
      <c r="H19214" s="6" t="s">
        <v>34211</v>
      </c>
      <c r="I19214" s="6" t="s">
        <v>50180</v>
      </c>
      <c r="J19214" s="6" t="s">
        <v>34219</v>
      </c>
      <c r="K19214" s="6">
        <v>6</v>
      </c>
    </row>
    <row r="19215" spans="1:11" x14ac:dyDescent="0.25">
      <c r="A19215" s="7" t="s">
        <v>40779</v>
      </c>
      <c r="B19215" s="6">
        <v>0</v>
      </c>
      <c r="C19215" s="6">
        <v>0</v>
      </c>
      <c r="D19215" s="6">
        <v>0</v>
      </c>
      <c r="E19215" s="6">
        <v>0</v>
      </c>
      <c r="F19215" s="6">
        <v>0</v>
      </c>
      <c r="G19215" s="6">
        <v>1</v>
      </c>
      <c r="H19215" s="6" t="s">
        <v>34211</v>
      </c>
      <c r="I19215" s="6" t="s">
        <v>50180</v>
      </c>
      <c r="J19215" s="6" t="s">
        <v>34219</v>
      </c>
      <c r="K19215" s="6">
        <v>7</v>
      </c>
    </row>
    <row r="19216" spans="1:11" x14ac:dyDescent="0.25">
      <c r="A19216" s="7" t="s">
        <v>50187</v>
      </c>
      <c r="B19216" s="6">
        <v>0</v>
      </c>
      <c r="C19216" s="6">
        <v>0</v>
      </c>
      <c r="D19216" s="6">
        <v>0</v>
      </c>
      <c r="E19216" s="6">
        <v>0</v>
      </c>
      <c r="F19216" s="6">
        <v>0</v>
      </c>
      <c r="G19216" s="6">
        <v>1</v>
      </c>
      <c r="H19216" s="6" t="s">
        <v>34211</v>
      </c>
      <c r="I19216" s="6" t="s">
        <v>50180</v>
      </c>
      <c r="J19216" s="6" t="s">
        <v>34219</v>
      </c>
      <c r="K19216" s="6">
        <v>8</v>
      </c>
    </row>
    <row r="19217" spans="1:11" ht="25" x14ac:dyDescent="0.25">
      <c r="A19217" s="7" t="s">
        <v>50188</v>
      </c>
      <c r="B19217" s="6">
        <v>0</v>
      </c>
      <c r="C19217" s="6">
        <v>0</v>
      </c>
      <c r="D19217" s="6">
        <v>0</v>
      </c>
      <c r="E19217" s="6">
        <v>0</v>
      </c>
      <c r="F19217" s="6">
        <v>0</v>
      </c>
      <c r="G19217" s="6">
        <v>1</v>
      </c>
      <c r="H19217" s="6" t="s">
        <v>34211</v>
      </c>
      <c r="I19217" s="6" t="s">
        <v>50180</v>
      </c>
      <c r="J19217" s="6" t="s">
        <v>34219</v>
      </c>
      <c r="K19217" s="6">
        <v>9</v>
      </c>
    </row>
    <row r="19218" spans="1:11" x14ac:dyDescent="0.25">
      <c r="A19218" s="7" t="s">
        <v>50189</v>
      </c>
      <c r="B19218" s="6">
        <v>0</v>
      </c>
      <c r="C19218" s="6">
        <v>0</v>
      </c>
      <c r="D19218" s="6">
        <v>0</v>
      </c>
      <c r="E19218" s="6">
        <v>1</v>
      </c>
      <c r="F19218" s="6">
        <v>0</v>
      </c>
      <c r="G19218" s="6">
        <v>0</v>
      </c>
      <c r="H19218" s="6" t="s">
        <v>34209</v>
      </c>
      <c r="I19218" s="6" t="s">
        <v>50180</v>
      </c>
      <c r="J19218" s="6" t="s">
        <v>34219</v>
      </c>
      <c r="K19218" s="6">
        <v>10</v>
      </c>
    </row>
    <row r="19219" spans="1:11" ht="50" x14ac:dyDescent="0.25">
      <c r="A19219" s="7" t="s">
        <v>50190</v>
      </c>
      <c r="B19219" s="6">
        <v>0</v>
      </c>
      <c r="C19219" s="6">
        <v>0</v>
      </c>
      <c r="D19219" s="6">
        <v>0</v>
      </c>
      <c r="E19219" s="6">
        <v>1</v>
      </c>
      <c r="F19219" s="6">
        <v>0</v>
      </c>
      <c r="G19219" s="6">
        <v>0</v>
      </c>
      <c r="H19219" s="6" t="s">
        <v>34209</v>
      </c>
      <c r="I19219" s="6" t="s">
        <v>50180</v>
      </c>
      <c r="J19219" s="6" t="s">
        <v>34219</v>
      </c>
      <c r="K19219" s="6">
        <v>11</v>
      </c>
    </row>
    <row r="19220" spans="1:11" ht="37.5" x14ac:dyDescent="0.25">
      <c r="A19220" s="7" t="s">
        <v>50191</v>
      </c>
      <c r="B19220" s="6">
        <v>0</v>
      </c>
      <c r="C19220" s="6">
        <v>0</v>
      </c>
      <c r="D19220" s="6">
        <v>0</v>
      </c>
      <c r="E19220" s="6">
        <v>1</v>
      </c>
      <c r="F19220" s="6">
        <v>0</v>
      </c>
      <c r="G19220" s="6">
        <v>0</v>
      </c>
      <c r="H19220" s="6" t="s">
        <v>34209</v>
      </c>
      <c r="I19220" s="6" t="s">
        <v>50180</v>
      </c>
      <c r="J19220" s="6" t="s">
        <v>34219</v>
      </c>
      <c r="K19220" s="6">
        <v>12</v>
      </c>
    </row>
    <row r="19221" spans="1:11" x14ac:dyDescent="0.25">
      <c r="A19221" s="7" t="s">
        <v>50192</v>
      </c>
      <c r="B19221" s="6">
        <v>0</v>
      </c>
      <c r="C19221" s="6">
        <v>0</v>
      </c>
      <c r="D19221" s="6">
        <v>0</v>
      </c>
      <c r="E19221" s="6">
        <v>1</v>
      </c>
      <c r="F19221" s="6">
        <v>0</v>
      </c>
      <c r="G19221" s="6">
        <v>0</v>
      </c>
      <c r="H19221" s="6" t="s">
        <v>34209</v>
      </c>
      <c r="I19221" s="6" t="s">
        <v>50180</v>
      </c>
      <c r="J19221" s="6" t="s">
        <v>34219</v>
      </c>
      <c r="K19221" s="6">
        <v>13</v>
      </c>
    </row>
    <row r="19222" spans="1:11" x14ac:dyDescent="0.25">
      <c r="A19222" s="7" t="s">
        <v>40620</v>
      </c>
      <c r="B19222" s="6">
        <v>0</v>
      </c>
      <c r="C19222" s="6">
        <v>0</v>
      </c>
      <c r="D19222" s="6">
        <v>0</v>
      </c>
      <c r="E19222" s="6">
        <v>0</v>
      </c>
      <c r="F19222" s="6">
        <v>0</v>
      </c>
      <c r="G19222" s="6">
        <v>1</v>
      </c>
      <c r="H19222" s="6" t="s">
        <v>34211</v>
      </c>
      <c r="I19222" s="6" t="s">
        <v>50180</v>
      </c>
      <c r="J19222" s="6" t="s">
        <v>34219</v>
      </c>
      <c r="K19222" s="6">
        <v>14</v>
      </c>
    </row>
    <row r="19223" spans="1:11" ht="50" x14ac:dyDescent="0.25">
      <c r="A19223" s="7" t="s">
        <v>50193</v>
      </c>
      <c r="B19223" s="6">
        <v>0</v>
      </c>
      <c r="C19223" s="6">
        <v>0</v>
      </c>
      <c r="D19223" s="6">
        <v>0</v>
      </c>
      <c r="E19223" s="6">
        <v>0</v>
      </c>
      <c r="F19223" s="6">
        <v>0</v>
      </c>
      <c r="G19223" s="6">
        <v>1</v>
      </c>
      <c r="H19223" s="6" t="s">
        <v>34211</v>
      </c>
      <c r="I19223" s="6" t="s">
        <v>50180</v>
      </c>
      <c r="J19223" s="6" t="s">
        <v>34219</v>
      </c>
      <c r="K19223" s="6">
        <v>15</v>
      </c>
    </row>
    <row r="19224" spans="1:11" ht="150" x14ac:dyDescent="0.25">
      <c r="A19224" s="7" t="s">
        <v>50194</v>
      </c>
      <c r="B19224" s="6">
        <v>0</v>
      </c>
      <c r="C19224" s="6">
        <v>0</v>
      </c>
      <c r="D19224" s="6">
        <v>0</v>
      </c>
      <c r="E19224" s="6">
        <v>0</v>
      </c>
      <c r="F19224" s="6">
        <v>0</v>
      </c>
      <c r="G19224" s="6">
        <v>1</v>
      </c>
      <c r="H19224" s="6" t="s">
        <v>34211</v>
      </c>
      <c r="I19224" s="6" t="s">
        <v>50180</v>
      </c>
      <c r="J19224" s="6" t="s">
        <v>34219</v>
      </c>
      <c r="K19224" s="6">
        <v>16</v>
      </c>
    </row>
    <row r="19225" spans="1:11" ht="62.5" x14ac:dyDescent="0.25">
      <c r="A19225" s="7" t="s">
        <v>50195</v>
      </c>
      <c r="B19225" s="6">
        <v>1</v>
      </c>
      <c r="C19225" s="6">
        <v>0</v>
      </c>
      <c r="D19225" s="6">
        <v>0</v>
      </c>
      <c r="E19225" s="6">
        <v>0</v>
      </c>
      <c r="F19225" s="6">
        <v>0</v>
      </c>
      <c r="G19225" s="6">
        <v>0</v>
      </c>
      <c r="H19225" s="6" t="s">
        <v>34206</v>
      </c>
      <c r="I19225" s="6" t="s">
        <v>50180</v>
      </c>
      <c r="J19225" s="6" t="s">
        <v>34219</v>
      </c>
      <c r="K19225" s="6">
        <v>17</v>
      </c>
    </row>
    <row r="19226" spans="1:11" ht="37.5" x14ac:dyDescent="0.25">
      <c r="A19226" s="7" t="s">
        <v>50196</v>
      </c>
      <c r="B19226" s="6">
        <v>1</v>
      </c>
      <c r="C19226" s="6">
        <v>0</v>
      </c>
      <c r="D19226" s="6">
        <v>0</v>
      </c>
      <c r="E19226" s="6">
        <v>0</v>
      </c>
      <c r="F19226" s="6">
        <v>0</v>
      </c>
      <c r="G19226" s="6">
        <v>0</v>
      </c>
      <c r="H19226" s="6" t="s">
        <v>34206</v>
      </c>
      <c r="I19226" s="6" t="s">
        <v>50180</v>
      </c>
      <c r="J19226" s="6" t="s">
        <v>34219</v>
      </c>
      <c r="K19226" s="6">
        <v>18</v>
      </c>
    </row>
    <row r="19227" spans="1:11" ht="25" x14ac:dyDescent="0.25">
      <c r="A19227" s="7" t="s">
        <v>50197</v>
      </c>
      <c r="B19227" s="6">
        <v>1</v>
      </c>
      <c r="C19227" s="6">
        <v>0</v>
      </c>
      <c r="D19227" s="6">
        <v>0</v>
      </c>
      <c r="E19227" s="6">
        <v>0</v>
      </c>
      <c r="F19227" s="6">
        <v>0</v>
      </c>
      <c r="G19227" s="6">
        <v>0</v>
      </c>
      <c r="H19227" s="6" t="s">
        <v>34206</v>
      </c>
      <c r="I19227" s="6" t="s">
        <v>50180</v>
      </c>
      <c r="J19227" s="6" t="s">
        <v>34219</v>
      </c>
      <c r="K19227" s="6">
        <v>19</v>
      </c>
    </row>
    <row r="19228" spans="1:11" ht="25" x14ac:dyDescent="0.25">
      <c r="A19228" s="7" t="s">
        <v>50198</v>
      </c>
      <c r="B19228" s="6">
        <v>1</v>
      </c>
      <c r="C19228" s="6">
        <v>0</v>
      </c>
      <c r="D19228" s="6">
        <v>0</v>
      </c>
      <c r="E19228" s="6">
        <v>0</v>
      </c>
      <c r="F19228" s="6">
        <v>0</v>
      </c>
      <c r="G19228" s="6">
        <v>0</v>
      </c>
      <c r="H19228" s="6" t="s">
        <v>34206</v>
      </c>
      <c r="I19228" s="6" t="s">
        <v>50180</v>
      </c>
      <c r="J19228" s="6" t="s">
        <v>34219</v>
      </c>
      <c r="K19228" s="6">
        <v>20</v>
      </c>
    </row>
    <row r="19229" spans="1:11" x14ac:dyDescent="0.25">
      <c r="A19229" s="7" t="s">
        <v>50199</v>
      </c>
      <c r="B19229" s="6">
        <v>1</v>
      </c>
      <c r="C19229" s="6">
        <v>0</v>
      </c>
      <c r="D19229" s="6">
        <v>0</v>
      </c>
      <c r="E19229" s="6">
        <v>0</v>
      </c>
      <c r="F19229" s="6">
        <v>0</v>
      </c>
      <c r="G19229" s="6">
        <v>0</v>
      </c>
      <c r="H19229" s="6" t="s">
        <v>34206</v>
      </c>
      <c r="I19229" s="6" t="s">
        <v>50180</v>
      </c>
      <c r="J19229" s="6" t="s">
        <v>34219</v>
      </c>
      <c r="K19229" s="6">
        <v>21</v>
      </c>
    </row>
    <row r="19230" spans="1:11" x14ac:dyDescent="0.25">
      <c r="A19230" s="7" t="s">
        <v>50200</v>
      </c>
      <c r="B19230" s="6">
        <v>1</v>
      </c>
      <c r="C19230" s="6">
        <v>0</v>
      </c>
      <c r="D19230" s="6">
        <v>0</v>
      </c>
      <c r="E19230" s="6">
        <v>0</v>
      </c>
      <c r="F19230" s="6">
        <v>0</v>
      </c>
      <c r="G19230" s="6">
        <v>0</v>
      </c>
      <c r="H19230" s="6" t="s">
        <v>34206</v>
      </c>
      <c r="I19230" s="6" t="s">
        <v>50180</v>
      </c>
      <c r="J19230" s="6" t="s">
        <v>34219</v>
      </c>
      <c r="K19230" s="6">
        <v>22</v>
      </c>
    </row>
    <row r="19231" spans="1:11" x14ac:dyDescent="0.25">
      <c r="A19231" s="7" t="s">
        <v>34684</v>
      </c>
      <c r="B19231" s="6">
        <v>0</v>
      </c>
      <c r="C19231" s="6">
        <v>0</v>
      </c>
      <c r="D19231" s="6">
        <v>0</v>
      </c>
      <c r="E19231" s="6">
        <v>0</v>
      </c>
      <c r="F19231" s="6">
        <v>0</v>
      </c>
      <c r="G19231" s="6">
        <v>1</v>
      </c>
      <c r="H19231" s="6" t="s">
        <v>34211</v>
      </c>
      <c r="I19231" s="6" t="s">
        <v>50180</v>
      </c>
      <c r="J19231" s="6" t="s">
        <v>34219</v>
      </c>
      <c r="K19231" s="6">
        <v>23</v>
      </c>
    </row>
    <row r="19232" spans="1:11" x14ac:dyDescent="0.25">
      <c r="A19232" s="7" t="s">
        <v>50201</v>
      </c>
      <c r="B19232" s="6">
        <v>0</v>
      </c>
      <c r="C19232" s="6">
        <v>0</v>
      </c>
      <c r="D19232" s="6">
        <v>0</v>
      </c>
      <c r="E19232" s="6">
        <v>0</v>
      </c>
      <c r="F19232" s="6">
        <v>0</v>
      </c>
      <c r="G19232" s="6">
        <v>1</v>
      </c>
      <c r="H19232" s="6" t="s">
        <v>34211</v>
      </c>
      <c r="I19232" s="6" t="s">
        <v>50180</v>
      </c>
      <c r="J19232" s="6" t="s">
        <v>34219</v>
      </c>
      <c r="K19232" s="6">
        <v>24</v>
      </c>
    </row>
    <row r="19233" spans="1:11" ht="25" x14ac:dyDescent="0.25">
      <c r="A19233" s="7" t="s">
        <v>50202</v>
      </c>
      <c r="B19233" s="6">
        <v>0</v>
      </c>
      <c r="C19233" s="6">
        <v>0</v>
      </c>
      <c r="D19233" s="6">
        <v>0</v>
      </c>
      <c r="E19233" s="6">
        <v>0</v>
      </c>
      <c r="F19233" s="6">
        <v>0</v>
      </c>
      <c r="G19233" s="6">
        <v>1</v>
      </c>
      <c r="H19233" s="6" t="s">
        <v>34211</v>
      </c>
      <c r="I19233" s="6" t="s">
        <v>50180</v>
      </c>
      <c r="J19233" s="6" t="s">
        <v>34219</v>
      </c>
      <c r="K19233" s="6">
        <v>25</v>
      </c>
    </row>
    <row r="19234" spans="1:11" ht="62.5" x14ac:dyDescent="0.25">
      <c r="A19234" s="7" t="s">
        <v>50203</v>
      </c>
      <c r="B19234" s="6">
        <v>0</v>
      </c>
      <c r="C19234" s="6">
        <v>0</v>
      </c>
      <c r="D19234" s="6">
        <v>0</v>
      </c>
      <c r="E19234" s="6">
        <v>0</v>
      </c>
      <c r="F19234" s="6">
        <v>0</v>
      </c>
      <c r="G19234" s="6">
        <v>1</v>
      </c>
      <c r="H19234" s="6" t="s">
        <v>34211</v>
      </c>
      <c r="I19234" s="6" t="s">
        <v>50180</v>
      </c>
      <c r="J19234" s="6" t="s">
        <v>34219</v>
      </c>
      <c r="K19234" s="6">
        <v>26</v>
      </c>
    </row>
    <row r="19235" spans="1:11" x14ac:dyDescent="0.25">
      <c r="A19235" s="7" t="s">
        <v>50204</v>
      </c>
      <c r="B19235" s="6">
        <v>0</v>
      </c>
      <c r="C19235" s="6">
        <v>0</v>
      </c>
      <c r="D19235" s="6">
        <v>0</v>
      </c>
      <c r="E19235" s="6">
        <v>0</v>
      </c>
      <c r="F19235" s="6">
        <v>0</v>
      </c>
      <c r="G19235" s="6">
        <v>1</v>
      </c>
      <c r="H19235" s="6" t="s">
        <v>34211</v>
      </c>
      <c r="I19235" s="6" t="s">
        <v>50180</v>
      </c>
      <c r="J19235" s="6" t="s">
        <v>34219</v>
      </c>
      <c r="K19235" s="6">
        <v>27</v>
      </c>
    </row>
    <row r="19236" spans="1:11" ht="125" x14ac:dyDescent="0.25">
      <c r="A19236" s="7" t="s">
        <v>50205</v>
      </c>
      <c r="B19236" s="6">
        <v>0</v>
      </c>
      <c r="C19236" s="6">
        <v>0</v>
      </c>
      <c r="D19236" s="6">
        <v>0</v>
      </c>
      <c r="E19236" s="6">
        <v>0</v>
      </c>
      <c r="F19236" s="6">
        <v>0</v>
      </c>
      <c r="G19236" s="6">
        <v>1</v>
      </c>
      <c r="H19236" s="6" t="s">
        <v>34211</v>
      </c>
      <c r="I19236" s="6" t="s">
        <v>50180</v>
      </c>
      <c r="J19236" s="6" t="s">
        <v>34219</v>
      </c>
      <c r="K19236" s="6">
        <v>28</v>
      </c>
    </row>
    <row r="19237" spans="1:11" x14ac:dyDescent="0.25">
      <c r="A19237" s="7" t="s">
        <v>34447</v>
      </c>
      <c r="B19237" s="6">
        <v>0</v>
      </c>
      <c r="C19237" s="6">
        <v>0</v>
      </c>
      <c r="D19237" s="6">
        <v>0</v>
      </c>
      <c r="E19237" s="6">
        <v>0</v>
      </c>
      <c r="F19237" s="6">
        <v>1</v>
      </c>
      <c r="G19237" s="6">
        <v>0</v>
      </c>
      <c r="H19237" s="6" t="s">
        <v>34210</v>
      </c>
      <c r="I19237" s="6" t="s">
        <v>50180</v>
      </c>
      <c r="J19237" s="6" t="s">
        <v>34219</v>
      </c>
      <c r="K19237" s="6">
        <v>29</v>
      </c>
    </row>
    <row r="19238" spans="1:11" ht="50" x14ac:dyDescent="0.25">
      <c r="A19238" s="7" t="s">
        <v>50206</v>
      </c>
      <c r="B19238" s="6">
        <v>0</v>
      </c>
      <c r="C19238" s="6">
        <v>0</v>
      </c>
      <c r="D19238" s="6">
        <v>0</v>
      </c>
      <c r="E19238" s="6">
        <v>0</v>
      </c>
      <c r="F19238" s="6">
        <v>1</v>
      </c>
      <c r="G19238" s="6">
        <v>0</v>
      </c>
      <c r="H19238" s="6" t="s">
        <v>34210</v>
      </c>
      <c r="I19238" s="6" t="s">
        <v>50180</v>
      </c>
      <c r="J19238" s="6" t="s">
        <v>34219</v>
      </c>
      <c r="K19238" s="6">
        <v>30</v>
      </c>
    </row>
    <row r="19239" spans="1:11" x14ac:dyDescent="0.25">
      <c r="A19239" s="7" t="s">
        <v>50207</v>
      </c>
      <c r="B19239" s="6">
        <v>0</v>
      </c>
      <c r="C19239" s="6">
        <v>0</v>
      </c>
      <c r="D19239" s="6">
        <v>0</v>
      </c>
      <c r="E19239" s="6">
        <v>0</v>
      </c>
      <c r="F19239" s="6">
        <v>1</v>
      </c>
      <c r="G19239" s="6">
        <v>0</v>
      </c>
      <c r="H19239" s="6" t="s">
        <v>34210</v>
      </c>
      <c r="I19239" s="6" t="s">
        <v>50180</v>
      </c>
      <c r="J19239" s="6" t="s">
        <v>34219</v>
      </c>
      <c r="K19239" s="6">
        <v>31</v>
      </c>
    </row>
    <row r="19240" spans="1:11" ht="37.5" x14ac:dyDescent="0.25">
      <c r="A19240" s="7" t="s">
        <v>50208</v>
      </c>
      <c r="B19240" s="6">
        <v>0</v>
      </c>
      <c r="C19240" s="6">
        <v>0</v>
      </c>
      <c r="D19240" s="6">
        <v>0</v>
      </c>
      <c r="E19240" s="6">
        <v>0</v>
      </c>
      <c r="F19240" s="6">
        <v>1</v>
      </c>
      <c r="G19240" s="6">
        <v>0</v>
      </c>
      <c r="H19240" s="6" t="s">
        <v>34210</v>
      </c>
      <c r="I19240" s="6" t="s">
        <v>50180</v>
      </c>
      <c r="J19240" s="6" t="s">
        <v>34219</v>
      </c>
      <c r="K19240" s="6">
        <v>32</v>
      </c>
    </row>
    <row r="19241" spans="1:11" x14ac:dyDescent="0.25">
      <c r="A19241" s="7" t="s">
        <v>50209</v>
      </c>
      <c r="B19241" s="6">
        <v>0</v>
      </c>
      <c r="C19241" s="6">
        <v>0</v>
      </c>
      <c r="D19241" s="6">
        <v>0</v>
      </c>
      <c r="E19241" s="6">
        <v>0</v>
      </c>
      <c r="F19241" s="6">
        <v>0</v>
      </c>
      <c r="G19241" s="6">
        <v>1</v>
      </c>
      <c r="H19241" s="6" t="s">
        <v>34211</v>
      </c>
      <c r="I19241" s="6" t="s">
        <v>50180</v>
      </c>
      <c r="J19241" s="6" t="s">
        <v>34219</v>
      </c>
      <c r="K19241" s="6">
        <v>33</v>
      </c>
    </row>
    <row r="19242" spans="1:11" ht="137.5" x14ac:dyDescent="0.25">
      <c r="A19242" s="7" t="s">
        <v>50210</v>
      </c>
      <c r="B19242" s="6">
        <v>0</v>
      </c>
      <c r="C19242" s="6">
        <v>0</v>
      </c>
      <c r="D19242" s="6">
        <v>0</v>
      </c>
      <c r="E19242" s="6">
        <v>0</v>
      </c>
      <c r="F19242" s="6">
        <v>0</v>
      </c>
      <c r="G19242" s="6">
        <v>1</v>
      </c>
      <c r="H19242" s="6" t="s">
        <v>34211</v>
      </c>
      <c r="I19242" s="6" t="s">
        <v>50180</v>
      </c>
      <c r="J19242" s="6" t="s">
        <v>34219</v>
      </c>
      <c r="K19242" s="6">
        <v>34</v>
      </c>
    </row>
    <row r="19243" spans="1:11" ht="75" x14ac:dyDescent="0.25">
      <c r="A19243" s="7" t="s">
        <v>50211</v>
      </c>
      <c r="B19243" s="6">
        <v>0</v>
      </c>
      <c r="C19243" s="6">
        <v>0</v>
      </c>
      <c r="D19243" s="6">
        <v>0</v>
      </c>
      <c r="E19243" s="6">
        <v>0</v>
      </c>
      <c r="F19243" s="6">
        <v>0</v>
      </c>
      <c r="G19243" s="6">
        <v>1</v>
      </c>
      <c r="H19243" s="6" t="s">
        <v>34211</v>
      </c>
      <c r="I19243" s="6" t="s">
        <v>50180</v>
      </c>
      <c r="J19243" s="6" t="s">
        <v>34219</v>
      </c>
      <c r="K19243" s="6">
        <v>35</v>
      </c>
    </row>
    <row r="19244" spans="1:11" x14ac:dyDescent="0.25">
      <c r="A19244" s="7" t="s">
        <v>50212</v>
      </c>
      <c r="B19244" s="6">
        <v>0</v>
      </c>
      <c r="C19244" s="6">
        <v>0</v>
      </c>
      <c r="D19244" s="6">
        <v>0</v>
      </c>
      <c r="E19244" s="6">
        <v>0</v>
      </c>
      <c r="F19244" s="6">
        <v>0</v>
      </c>
      <c r="G19244" s="6">
        <v>1</v>
      </c>
      <c r="H19244" s="6" t="s">
        <v>34211</v>
      </c>
      <c r="I19244" s="6" t="s">
        <v>50180</v>
      </c>
      <c r="J19244" s="6" t="s">
        <v>34219</v>
      </c>
      <c r="K19244" s="6">
        <v>36</v>
      </c>
    </row>
    <row r="19245" spans="1:11" ht="50" x14ac:dyDescent="0.25">
      <c r="A19245" s="7" t="s">
        <v>50213</v>
      </c>
      <c r="B19245" s="6">
        <v>0</v>
      </c>
      <c r="C19245" s="6">
        <v>0</v>
      </c>
      <c r="D19245" s="6">
        <v>0</v>
      </c>
      <c r="E19245" s="6">
        <v>0</v>
      </c>
      <c r="F19245" s="6">
        <v>0</v>
      </c>
      <c r="G19245" s="6">
        <v>1</v>
      </c>
      <c r="H19245" s="6" t="s">
        <v>34211</v>
      </c>
      <c r="I19245" s="6" t="s">
        <v>50180</v>
      </c>
      <c r="J19245" s="6" t="s">
        <v>34219</v>
      </c>
      <c r="K19245" s="6">
        <v>37</v>
      </c>
    </row>
    <row r="19246" spans="1:11" x14ac:dyDescent="0.25">
      <c r="A19246" s="7" t="s">
        <v>50214</v>
      </c>
      <c r="B19246" s="6">
        <v>0</v>
      </c>
      <c r="C19246" s="6">
        <v>0</v>
      </c>
      <c r="D19246" s="6">
        <v>0</v>
      </c>
      <c r="E19246" s="6">
        <v>0</v>
      </c>
      <c r="F19246" s="6">
        <v>0</v>
      </c>
      <c r="G19246" s="6">
        <v>1</v>
      </c>
      <c r="H19246" s="6" t="s">
        <v>34211</v>
      </c>
      <c r="I19246" s="6" t="s">
        <v>50180</v>
      </c>
      <c r="J19246" s="6" t="s">
        <v>34219</v>
      </c>
      <c r="K19246" s="6">
        <v>38</v>
      </c>
    </row>
    <row r="19247" spans="1:11" x14ac:dyDescent="0.25">
      <c r="A19247" s="7" t="s">
        <v>50215</v>
      </c>
      <c r="B19247" s="6">
        <v>0</v>
      </c>
      <c r="C19247" s="6">
        <v>0</v>
      </c>
      <c r="D19247" s="6">
        <v>0</v>
      </c>
      <c r="E19247" s="6">
        <v>0</v>
      </c>
      <c r="F19247" s="6">
        <v>0</v>
      </c>
      <c r="G19247" s="6">
        <v>1</v>
      </c>
      <c r="H19247" s="6" t="s">
        <v>34211</v>
      </c>
      <c r="I19247" s="6" t="s">
        <v>50180</v>
      </c>
      <c r="J19247" s="6" t="s">
        <v>34219</v>
      </c>
      <c r="K19247" s="6">
        <v>39</v>
      </c>
    </row>
    <row r="19248" spans="1:11" x14ac:dyDescent="0.25">
      <c r="A19248" s="7" t="s">
        <v>50216</v>
      </c>
      <c r="B19248" s="6">
        <v>0</v>
      </c>
      <c r="C19248" s="6">
        <v>0</v>
      </c>
      <c r="D19248" s="6">
        <v>0</v>
      </c>
      <c r="E19248" s="6">
        <v>0</v>
      </c>
      <c r="F19248" s="6">
        <v>0</v>
      </c>
      <c r="G19248" s="6">
        <v>1</v>
      </c>
      <c r="H19248" s="6" t="s">
        <v>34211</v>
      </c>
      <c r="I19248" s="6" t="s">
        <v>50180</v>
      </c>
      <c r="J19248" s="6" t="s">
        <v>34219</v>
      </c>
      <c r="K19248" s="6">
        <v>40</v>
      </c>
    </row>
    <row r="19249" spans="1:11" ht="25" x14ac:dyDescent="0.25">
      <c r="A19249" s="7" t="s">
        <v>50217</v>
      </c>
      <c r="B19249" s="6">
        <v>0</v>
      </c>
      <c r="C19249" s="6">
        <v>0</v>
      </c>
      <c r="D19249" s="6">
        <v>0</v>
      </c>
      <c r="E19249" s="6">
        <v>0</v>
      </c>
      <c r="F19249" s="6">
        <v>0</v>
      </c>
      <c r="G19249" s="6">
        <v>1</v>
      </c>
      <c r="H19249" s="6" t="s">
        <v>34211</v>
      </c>
      <c r="I19249" s="6" t="s">
        <v>50180</v>
      </c>
      <c r="J19249" s="6" t="s">
        <v>34219</v>
      </c>
      <c r="K19249" s="6">
        <v>41</v>
      </c>
    </row>
    <row r="19250" spans="1:11" x14ac:dyDescent="0.25">
      <c r="A19250" s="7" t="s">
        <v>50218</v>
      </c>
      <c r="B19250" s="6">
        <v>0</v>
      </c>
      <c r="C19250" s="6">
        <v>0</v>
      </c>
      <c r="D19250" s="6">
        <v>0</v>
      </c>
      <c r="E19250" s="6">
        <v>0</v>
      </c>
      <c r="F19250" s="6">
        <v>0</v>
      </c>
      <c r="G19250" s="6">
        <v>1</v>
      </c>
      <c r="H19250" s="6" t="s">
        <v>34211</v>
      </c>
      <c r="I19250" s="6" t="s">
        <v>50180</v>
      </c>
      <c r="J19250" s="6" t="s">
        <v>34219</v>
      </c>
      <c r="K19250" s="6">
        <v>42</v>
      </c>
    </row>
    <row r="19251" spans="1:11" ht="25" x14ac:dyDescent="0.25">
      <c r="A19251" s="7" t="s">
        <v>50219</v>
      </c>
      <c r="B19251" s="6">
        <v>0</v>
      </c>
      <c r="C19251" s="6">
        <v>0</v>
      </c>
      <c r="D19251" s="6">
        <v>0</v>
      </c>
      <c r="E19251" s="6">
        <v>0</v>
      </c>
      <c r="F19251" s="6">
        <v>0</v>
      </c>
      <c r="G19251" s="6">
        <v>1</v>
      </c>
      <c r="H19251" s="6" t="s">
        <v>34211</v>
      </c>
      <c r="I19251" s="6" t="s">
        <v>50180</v>
      </c>
      <c r="J19251" s="6" t="s">
        <v>34219</v>
      </c>
      <c r="K19251" s="6">
        <v>43</v>
      </c>
    </row>
    <row r="19252" spans="1:11" ht="37.5" x14ac:dyDescent="0.25">
      <c r="A19252" s="7" t="s">
        <v>50220</v>
      </c>
      <c r="B19252" s="6">
        <v>0</v>
      </c>
      <c r="C19252" s="6">
        <v>0</v>
      </c>
      <c r="D19252" s="6">
        <v>0</v>
      </c>
      <c r="E19252" s="6">
        <v>0</v>
      </c>
      <c r="F19252" s="6">
        <v>0</v>
      </c>
      <c r="G19252" s="6">
        <v>1</v>
      </c>
      <c r="H19252" s="6" t="s">
        <v>34211</v>
      </c>
      <c r="I19252" s="6" t="s">
        <v>50180</v>
      </c>
      <c r="J19252" s="6" t="s">
        <v>34219</v>
      </c>
      <c r="K19252" s="6">
        <v>44</v>
      </c>
    </row>
    <row r="19253" spans="1:11" x14ac:dyDescent="0.25">
      <c r="A19253" s="7" t="s">
        <v>15699</v>
      </c>
      <c r="B19253" s="6">
        <v>0</v>
      </c>
      <c r="C19253" s="6">
        <v>0</v>
      </c>
      <c r="D19253" s="6">
        <v>0</v>
      </c>
      <c r="E19253" s="6">
        <v>0</v>
      </c>
      <c r="F19253" s="6">
        <v>0</v>
      </c>
      <c r="G19253" s="6">
        <v>1</v>
      </c>
      <c r="H19253" s="6" t="s">
        <v>34211</v>
      </c>
      <c r="I19253" s="6" t="s">
        <v>50180</v>
      </c>
      <c r="J19253" s="6" t="s">
        <v>34219</v>
      </c>
      <c r="K19253" s="6">
        <v>45</v>
      </c>
    </row>
    <row r="19254" spans="1:11" ht="37.5" x14ac:dyDescent="0.25">
      <c r="A19254" s="7" t="s">
        <v>50221</v>
      </c>
      <c r="B19254" s="6">
        <v>0</v>
      </c>
      <c r="C19254" s="6">
        <v>0</v>
      </c>
      <c r="D19254" s="6">
        <v>0</v>
      </c>
      <c r="E19254" s="6">
        <v>0</v>
      </c>
      <c r="F19254" s="6">
        <v>0</v>
      </c>
      <c r="G19254" s="6">
        <v>1</v>
      </c>
      <c r="H19254" s="6" t="s">
        <v>34211</v>
      </c>
      <c r="I19254" s="6" t="s">
        <v>50180</v>
      </c>
      <c r="J19254" s="6" t="s">
        <v>34219</v>
      </c>
      <c r="K19254" s="6">
        <v>46</v>
      </c>
    </row>
    <row r="19255" spans="1:11" x14ac:dyDescent="0.25">
      <c r="A19255" s="7" t="s">
        <v>50222</v>
      </c>
      <c r="B19255" s="6">
        <v>0</v>
      </c>
      <c r="C19255" s="6">
        <v>0</v>
      </c>
      <c r="D19255" s="6">
        <v>0</v>
      </c>
      <c r="E19255" s="6">
        <v>0</v>
      </c>
      <c r="F19255" s="6">
        <v>0</v>
      </c>
      <c r="G19255" s="6">
        <v>1</v>
      </c>
      <c r="H19255" s="6" t="s">
        <v>34211</v>
      </c>
      <c r="I19255" s="6" t="s">
        <v>50180</v>
      </c>
      <c r="J19255" s="6" t="s">
        <v>34219</v>
      </c>
      <c r="K19255" s="6">
        <v>47</v>
      </c>
    </row>
    <row r="19256" spans="1:11" ht="75" x14ac:dyDescent="0.25">
      <c r="A19256" s="7" t="s">
        <v>50223</v>
      </c>
      <c r="B19256" s="6">
        <v>0</v>
      </c>
      <c r="C19256" s="6">
        <v>0</v>
      </c>
      <c r="D19256" s="6">
        <v>0</v>
      </c>
      <c r="E19256" s="6">
        <v>0</v>
      </c>
      <c r="F19256" s="6">
        <v>0</v>
      </c>
      <c r="G19256" s="6">
        <v>1</v>
      </c>
      <c r="H19256" s="6" t="s">
        <v>34211</v>
      </c>
      <c r="I19256" s="6" t="s">
        <v>50180</v>
      </c>
      <c r="J19256" s="6" t="s">
        <v>34219</v>
      </c>
      <c r="K19256" s="6">
        <v>48</v>
      </c>
    </row>
    <row r="19257" spans="1:11" x14ac:dyDescent="0.25">
      <c r="A19257" s="7" t="s">
        <v>34216</v>
      </c>
      <c r="B19257" s="6">
        <v>0</v>
      </c>
      <c r="C19257" s="6">
        <v>0</v>
      </c>
      <c r="D19257" s="6">
        <v>0</v>
      </c>
      <c r="E19257" s="6">
        <v>0</v>
      </c>
      <c r="F19257" s="6">
        <v>0</v>
      </c>
      <c r="G19257" s="6">
        <v>0</v>
      </c>
      <c r="H19257" s="6" t="s">
        <v>34217</v>
      </c>
      <c r="I19257" s="6" t="s">
        <v>50224</v>
      </c>
      <c r="J19257" s="6" t="s">
        <v>34219</v>
      </c>
      <c r="K19257" s="6">
        <v>0</v>
      </c>
    </row>
    <row r="19258" spans="1:11" x14ac:dyDescent="0.25">
      <c r="A19258" s="7" t="s">
        <v>34344</v>
      </c>
      <c r="B19258" s="6">
        <v>0</v>
      </c>
      <c r="C19258" s="6">
        <v>0</v>
      </c>
      <c r="D19258" s="6">
        <v>1</v>
      </c>
      <c r="E19258" s="6">
        <v>0</v>
      </c>
      <c r="F19258" s="6">
        <v>0</v>
      </c>
      <c r="G19258" s="6">
        <v>0</v>
      </c>
      <c r="H19258" s="6" t="s">
        <v>34208</v>
      </c>
      <c r="I19258" s="6" t="s">
        <v>50224</v>
      </c>
      <c r="J19258" s="6" t="s">
        <v>34219</v>
      </c>
      <c r="K19258" s="6">
        <v>1</v>
      </c>
    </row>
    <row r="19259" spans="1:11" ht="50" x14ac:dyDescent="0.25">
      <c r="A19259" s="7" t="s">
        <v>50225</v>
      </c>
      <c r="B19259" s="6">
        <v>0</v>
      </c>
      <c r="C19259" s="6">
        <v>0</v>
      </c>
      <c r="D19259" s="6">
        <v>1</v>
      </c>
      <c r="E19259" s="6">
        <v>0</v>
      </c>
      <c r="F19259" s="6">
        <v>0</v>
      </c>
      <c r="G19259" s="6">
        <v>0</v>
      </c>
      <c r="H19259" s="6" t="s">
        <v>34208</v>
      </c>
      <c r="I19259" s="6" t="s">
        <v>50224</v>
      </c>
      <c r="J19259" s="6" t="s">
        <v>34219</v>
      </c>
      <c r="K19259" s="6">
        <v>2</v>
      </c>
    </row>
    <row r="19260" spans="1:11" x14ac:dyDescent="0.25">
      <c r="A19260" s="7" t="s">
        <v>35942</v>
      </c>
      <c r="B19260" s="6">
        <v>0</v>
      </c>
      <c r="C19260" s="6">
        <v>0</v>
      </c>
      <c r="D19260" s="6">
        <v>0</v>
      </c>
      <c r="E19260" s="6">
        <v>0</v>
      </c>
      <c r="F19260" s="6">
        <v>0</v>
      </c>
      <c r="G19260" s="6">
        <v>0</v>
      </c>
      <c r="H19260" s="6" t="s">
        <v>34217</v>
      </c>
      <c r="I19260" s="6" t="s">
        <v>50224</v>
      </c>
      <c r="J19260" s="6" t="s">
        <v>34219</v>
      </c>
      <c r="K19260" s="6">
        <v>3</v>
      </c>
    </row>
    <row r="19261" spans="1:11" ht="25" x14ac:dyDescent="0.25">
      <c r="A19261" s="7" t="s">
        <v>35943</v>
      </c>
      <c r="B19261" s="6">
        <v>0</v>
      </c>
      <c r="C19261" s="6">
        <v>0</v>
      </c>
      <c r="D19261" s="6">
        <v>0</v>
      </c>
      <c r="E19261" s="6">
        <v>0</v>
      </c>
      <c r="F19261" s="6">
        <v>0</v>
      </c>
      <c r="G19261" s="6">
        <v>0</v>
      </c>
      <c r="H19261" s="6" t="s">
        <v>34217</v>
      </c>
      <c r="I19261" s="6" t="s">
        <v>50224</v>
      </c>
      <c r="J19261" s="6" t="s">
        <v>34219</v>
      </c>
      <c r="K19261" s="6">
        <v>4</v>
      </c>
    </row>
    <row r="19262" spans="1:11" ht="62.5" x14ac:dyDescent="0.25">
      <c r="A19262" s="7" t="s">
        <v>48307</v>
      </c>
      <c r="B19262" s="6">
        <v>0</v>
      </c>
      <c r="C19262" s="6">
        <v>0</v>
      </c>
      <c r="D19262" s="6">
        <v>0</v>
      </c>
      <c r="E19262" s="6">
        <v>0</v>
      </c>
      <c r="F19262" s="6">
        <v>0</v>
      </c>
      <c r="G19262" s="6">
        <v>0</v>
      </c>
      <c r="H19262" s="6" t="s">
        <v>34217</v>
      </c>
      <c r="I19262" s="6" t="s">
        <v>50224</v>
      </c>
      <c r="J19262" s="6" t="s">
        <v>34219</v>
      </c>
      <c r="K19262" s="6">
        <v>5</v>
      </c>
    </row>
    <row r="19263" spans="1:11" x14ac:dyDescent="0.25">
      <c r="A19263" s="7" t="s">
        <v>35945</v>
      </c>
      <c r="B19263" s="6">
        <v>0</v>
      </c>
      <c r="C19263" s="6">
        <v>0</v>
      </c>
      <c r="D19263" s="6">
        <v>0</v>
      </c>
      <c r="E19263" s="6">
        <v>0</v>
      </c>
      <c r="F19263" s="6">
        <v>0</v>
      </c>
      <c r="G19263" s="6">
        <v>0</v>
      </c>
      <c r="H19263" s="6" t="s">
        <v>34217</v>
      </c>
      <c r="I19263" s="6" t="s">
        <v>50224</v>
      </c>
      <c r="J19263" s="6" t="s">
        <v>34219</v>
      </c>
      <c r="K19263" s="6">
        <v>6</v>
      </c>
    </row>
    <row r="19264" spans="1:11" x14ac:dyDescent="0.25">
      <c r="A19264" s="7" t="s">
        <v>50226</v>
      </c>
      <c r="B19264" s="6">
        <v>0</v>
      </c>
      <c r="C19264" s="6">
        <v>0</v>
      </c>
      <c r="D19264" s="6">
        <v>0</v>
      </c>
      <c r="E19264" s="6">
        <v>0</v>
      </c>
      <c r="F19264" s="6">
        <v>0</v>
      </c>
      <c r="G19264" s="6">
        <v>0</v>
      </c>
      <c r="H19264" s="6" t="s">
        <v>34217</v>
      </c>
      <c r="I19264" s="6" t="s">
        <v>50224</v>
      </c>
      <c r="J19264" s="6" t="s">
        <v>34219</v>
      </c>
      <c r="K19264" s="6">
        <v>7</v>
      </c>
    </row>
    <row r="19265" spans="1:11" ht="25" x14ac:dyDescent="0.25">
      <c r="A19265" s="7" t="s">
        <v>50227</v>
      </c>
      <c r="B19265" s="6">
        <v>0</v>
      </c>
      <c r="C19265" s="6">
        <v>0</v>
      </c>
      <c r="D19265" s="6">
        <v>0</v>
      </c>
      <c r="E19265" s="6">
        <v>0</v>
      </c>
      <c r="F19265" s="6">
        <v>0</v>
      </c>
      <c r="G19265" s="6">
        <v>1</v>
      </c>
      <c r="H19265" s="6" t="s">
        <v>34211</v>
      </c>
      <c r="I19265" s="6" t="s">
        <v>50224</v>
      </c>
      <c r="J19265" s="6" t="s">
        <v>34219</v>
      </c>
      <c r="K19265" s="6">
        <v>8</v>
      </c>
    </row>
    <row r="19266" spans="1:11" x14ac:dyDescent="0.25">
      <c r="A19266" s="7" t="s">
        <v>50228</v>
      </c>
      <c r="B19266" s="6">
        <v>0</v>
      </c>
      <c r="C19266" s="6">
        <v>0</v>
      </c>
      <c r="D19266" s="6">
        <v>0</v>
      </c>
      <c r="E19266" s="6">
        <v>0</v>
      </c>
      <c r="F19266" s="6">
        <v>1</v>
      </c>
      <c r="G19266" s="6">
        <v>0</v>
      </c>
      <c r="H19266" s="6" t="s">
        <v>34210</v>
      </c>
      <c r="I19266" s="6" t="s">
        <v>50224</v>
      </c>
      <c r="J19266" s="6" t="s">
        <v>34219</v>
      </c>
      <c r="K19266" s="6">
        <v>9</v>
      </c>
    </row>
    <row r="19267" spans="1:11" x14ac:dyDescent="0.25">
      <c r="A19267" s="7" t="s">
        <v>35946</v>
      </c>
      <c r="B19267" s="6">
        <v>0</v>
      </c>
      <c r="C19267" s="6">
        <v>0</v>
      </c>
      <c r="D19267" s="6">
        <v>0</v>
      </c>
      <c r="E19267" s="6">
        <v>0</v>
      </c>
      <c r="F19267" s="6">
        <v>0</v>
      </c>
      <c r="G19267" s="6">
        <v>1</v>
      </c>
      <c r="H19267" s="6" t="s">
        <v>34211</v>
      </c>
      <c r="I19267" s="6" t="s">
        <v>50224</v>
      </c>
      <c r="J19267" s="6" t="s">
        <v>34219</v>
      </c>
      <c r="K19267" s="6">
        <v>10</v>
      </c>
    </row>
    <row r="19268" spans="1:11" ht="25" x14ac:dyDescent="0.25">
      <c r="A19268" s="7" t="s">
        <v>35947</v>
      </c>
      <c r="B19268" s="6">
        <v>0</v>
      </c>
      <c r="C19268" s="6">
        <v>0</v>
      </c>
      <c r="D19268" s="6">
        <v>0</v>
      </c>
      <c r="E19268" s="6">
        <v>0</v>
      </c>
      <c r="F19268" s="6">
        <v>0</v>
      </c>
      <c r="G19268" s="6">
        <v>1</v>
      </c>
      <c r="H19268" s="6" t="s">
        <v>34211</v>
      </c>
      <c r="I19268" s="6" t="s">
        <v>50224</v>
      </c>
      <c r="J19268" s="6" t="s">
        <v>34219</v>
      </c>
      <c r="K19268" s="6">
        <v>11</v>
      </c>
    </row>
    <row r="19269" spans="1:11" x14ac:dyDescent="0.25">
      <c r="A19269" s="7" t="s">
        <v>35073</v>
      </c>
      <c r="B19269" s="6">
        <v>0</v>
      </c>
      <c r="C19269" s="6">
        <v>0</v>
      </c>
      <c r="D19269" s="6">
        <v>0</v>
      </c>
      <c r="E19269" s="6">
        <v>0</v>
      </c>
      <c r="F19269" s="6">
        <v>0</v>
      </c>
      <c r="G19269" s="6">
        <v>1</v>
      </c>
      <c r="H19269" s="6" t="s">
        <v>34211</v>
      </c>
      <c r="I19269" s="6" t="s">
        <v>50224</v>
      </c>
      <c r="J19269" s="6" t="s">
        <v>34219</v>
      </c>
      <c r="K19269" s="6">
        <v>12</v>
      </c>
    </row>
    <row r="19270" spans="1:11" ht="25" x14ac:dyDescent="0.25">
      <c r="A19270" s="7" t="s">
        <v>50229</v>
      </c>
      <c r="B19270" s="6">
        <v>0</v>
      </c>
      <c r="C19270" s="6">
        <v>0</v>
      </c>
      <c r="D19270" s="6">
        <v>0</v>
      </c>
      <c r="E19270" s="6">
        <v>0</v>
      </c>
      <c r="F19270" s="6">
        <v>0</v>
      </c>
      <c r="G19270" s="6">
        <v>1</v>
      </c>
      <c r="H19270" s="6" t="s">
        <v>34211</v>
      </c>
      <c r="I19270" s="6" t="s">
        <v>50224</v>
      </c>
      <c r="J19270" s="6" t="s">
        <v>34219</v>
      </c>
      <c r="K19270" s="6">
        <v>13</v>
      </c>
    </row>
    <row r="19271" spans="1:11" ht="25" x14ac:dyDescent="0.25">
      <c r="A19271" s="7" t="s">
        <v>50230</v>
      </c>
      <c r="B19271" s="6">
        <v>0</v>
      </c>
      <c r="C19271" s="6">
        <v>0</v>
      </c>
      <c r="D19271" s="6">
        <v>0</v>
      </c>
      <c r="E19271" s="6">
        <v>0</v>
      </c>
      <c r="F19271" s="6">
        <v>0</v>
      </c>
      <c r="G19271" s="6">
        <v>1</v>
      </c>
      <c r="H19271" s="6" t="s">
        <v>34211</v>
      </c>
      <c r="I19271" s="6" t="s">
        <v>50224</v>
      </c>
      <c r="J19271" s="6" t="s">
        <v>34219</v>
      </c>
      <c r="K19271" s="6">
        <v>14</v>
      </c>
    </row>
    <row r="19272" spans="1:11" ht="25" x14ac:dyDescent="0.25">
      <c r="A19272" s="7" t="s">
        <v>50231</v>
      </c>
      <c r="B19272" s="6">
        <v>0</v>
      </c>
      <c r="C19272" s="6">
        <v>0</v>
      </c>
      <c r="D19272" s="6">
        <v>0</v>
      </c>
      <c r="E19272" s="6">
        <v>0</v>
      </c>
      <c r="F19272" s="6">
        <v>0</v>
      </c>
      <c r="G19272" s="6">
        <v>1</v>
      </c>
      <c r="H19272" s="6" t="s">
        <v>34211</v>
      </c>
      <c r="I19272" s="6" t="s">
        <v>50224</v>
      </c>
      <c r="J19272" s="6" t="s">
        <v>34219</v>
      </c>
      <c r="K19272" s="6">
        <v>15</v>
      </c>
    </row>
    <row r="19273" spans="1:11" ht="25" x14ac:dyDescent="0.25">
      <c r="A19273" s="7" t="s">
        <v>50232</v>
      </c>
      <c r="B19273" s="6">
        <v>0</v>
      </c>
      <c r="C19273" s="6">
        <v>0</v>
      </c>
      <c r="D19273" s="6">
        <v>0</v>
      </c>
      <c r="E19273" s="6">
        <v>0</v>
      </c>
      <c r="F19273" s="6">
        <v>0</v>
      </c>
      <c r="G19273" s="6">
        <v>1</v>
      </c>
      <c r="H19273" s="6" t="s">
        <v>34211</v>
      </c>
      <c r="I19273" s="6" t="s">
        <v>50224</v>
      </c>
      <c r="J19273" s="6" t="s">
        <v>34219</v>
      </c>
      <c r="K19273" s="6">
        <v>16</v>
      </c>
    </row>
    <row r="19274" spans="1:11" x14ac:dyDescent="0.25">
      <c r="A19274" s="7" t="s">
        <v>34794</v>
      </c>
      <c r="B19274" s="6">
        <v>0</v>
      </c>
      <c r="C19274" s="6">
        <v>0</v>
      </c>
      <c r="D19274" s="6">
        <v>0</v>
      </c>
      <c r="E19274" s="6">
        <v>0</v>
      </c>
      <c r="F19274" s="6">
        <v>0</v>
      </c>
      <c r="G19274" s="6">
        <v>1</v>
      </c>
      <c r="H19274" s="6" t="s">
        <v>34211</v>
      </c>
      <c r="I19274" s="6" t="s">
        <v>50224</v>
      </c>
      <c r="J19274" s="6" t="s">
        <v>34219</v>
      </c>
      <c r="K19274" s="6">
        <v>17</v>
      </c>
    </row>
    <row r="19275" spans="1:11" ht="25" x14ac:dyDescent="0.25">
      <c r="A19275" s="7" t="s">
        <v>50233</v>
      </c>
      <c r="B19275" s="6">
        <v>0</v>
      </c>
      <c r="C19275" s="6">
        <v>0</v>
      </c>
      <c r="D19275" s="6">
        <v>0</v>
      </c>
      <c r="E19275" s="6">
        <v>0</v>
      </c>
      <c r="F19275" s="6">
        <v>0</v>
      </c>
      <c r="G19275" s="6">
        <v>1</v>
      </c>
      <c r="H19275" s="6" t="s">
        <v>34211</v>
      </c>
      <c r="I19275" s="6" t="s">
        <v>50224</v>
      </c>
      <c r="J19275" s="6" t="s">
        <v>34219</v>
      </c>
      <c r="K19275" s="6">
        <v>18</v>
      </c>
    </row>
    <row r="19276" spans="1:11" ht="25" x14ac:dyDescent="0.25">
      <c r="A19276" s="7" t="s">
        <v>50234</v>
      </c>
      <c r="B19276" s="6">
        <v>0</v>
      </c>
      <c r="C19276" s="6">
        <v>0</v>
      </c>
      <c r="D19276" s="6">
        <v>0</v>
      </c>
      <c r="E19276" s="6">
        <v>0</v>
      </c>
      <c r="F19276" s="6">
        <v>0</v>
      </c>
      <c r="G19276" s="6">
        <v>1</v>
      </c>
      <c r="H19276" s="6" t="s">
        <v>34211</v>
      </c>
      <c r="I19276" s="6" t="s">
        <v>50224</v>
      </c>
      <c r="J19276" s="6" t="s">
        <v>34219</v>
      </c>
      <c r="K19276" s="6">
        <v>19</v>
      </c>
    </row>
    <row r="19277" spans="1:11" x14ac:dyDescent="0.25">
      <c r="A19277" s="7" t="s">
        <v>50235</v>
      </c>
      <c r="B19277" s="6">
        <v>0</v>
      </c>
      <c r="C19277" s="6">
        <v>0</v>
      </c>
      <c r="D19277" s="6">
        <v>0</v>
      </c>
      <c r="E19277" s="6">
        <v>0</v>
      </c>
      <c r="F19277" s="6">
        <v>0</v>
      </c>
      <c r="G19277" s="6">
        <v>1</v>
      </c>
      <c r="H19277" s="6" t="s">
        <v>34211</v>
      </c>
      <c r="I19277" s="6" t="s">
        <v>50224</v>
      </c>
      <c r="J19277" s="6" t="s">
        <v>34219</v>
      </c>
      <c r="K19277" s="6">
        <v>20</v>
      </c>
    </row>
    <row r="19278" spans="1:11" x14ac:dyDescent="0.25">
      <c r="A19278" s="7" t="s">
        <v>50236</v>
      </c>
      <c r="B19278" s="6">
        <v>0</v>
      </c>
      <c r="C19278" s="6">
        <v>0</v>
      </c>
      <c r="D19278" s="6">
        <v>0</v>
      </c>
      <c r="E19278" s="6">
        <v>0</v>
      </c>
      <c r="F19278" s="6">
        <v>0</v>
      </c>
      <c r="G19278" s="6">
        <v>1</v>
      </c>
      <c r="H19278" s="6" t="s">
        <v>34211</v>
      </c>
      <c r="I19278" s="6" t="s">
        <v>50224</v>
      </c>
      <c r="J19278" s="6" t="s">
        <v>34219</v>
      </c>
      <c r="K19278" s="6">
        <v>21</v>
      </c>
    </row>
    <row r="19279" spans="1:11" ht="25" x14ac:dyDescent="0.25">
      <c r="A19279" s="7" t="s">
        <v>50237</v>
      </c>
      <c r="B19279" s="6">
        <v>0</v>
      </c>
      <c r="C19279" s="6">
        <v>0</v>
      </c>
      <c r="D19279" s="6">
        <v>0</v>
      </c>
      <c r="E19279" s="6">
        <v>0</v>
      </c>
      <c r="F19279" s="6">
        <v>0</v>
      </c>
      <c r="G19279" s="6">
        <v>1</v>
      </c>
      <c r="H19279" s="6" t="s">
        <v>34211</v>
      </c>
      <c r="I19279" s="6" t="s">
        <v>50224</v>
      </c>
      <c r="J19279" s="6" t="s">
        <v>34219</v>
      </c>
      <c r="K19279" s="6">
        <v>22</v>
      </c>
    </row>
    <row r="19280" spans="1:11" ht="37.5" x14ac:dyDescent="0.25">
      <c r="A19280" s="7" t="s">
        <v>50238</v>
      </c>
      <c r="B19280" s="6">
        <v>0</v>
      </c>
      <c r="C19280" s="6">
        <v>0</v>
      </c>
      <c r="D19280" s="6">
        <v>0</v>
      </c>
      <c r="E19280" s="6">
        <v>0</v>
      </c>
      <c r="F19280" s="6">
        <v>0</v>
      </c>
      <c r="G19280" s="6">
        <v>1</v>
      </c>
      <c r="H19280" s="6" t="s">
        <v>34211</v>
      </c>
      <c r="I19280" s="6" t="s">
        <v>50224</v>
      </c>
      <c r="J19280" s="6" t="s">
        <v>34219</v>
      </c>
      <c r="K19280" s="6">
        <v>23</v>
      </c>
    </row>
    <row r="19281" spans="1:11" ht="75" x14ac:dyDescent="0.25">
      <c r="A19281" s="7" t="s">
        <v>50239</v>
      </c>
      <c r="B19281" s="6">
        <v>0</v>
      </c>
      <c r="C19281" s="6">
        <v>0</v>
      </c>
      <c r="D19281" s="6">
        <v>0</v>
      </c>
      <c r="E19281" s="6">
        <v>0</v>
      </c>
      <c r="F19281" s="6">
        <v>0</v>
      </c>
      <c r="G19281" s="6">
        <v>1</v>
      </c>
      <c r="H19281" s="6" t="s">
        <v>34211</v>
      </c>
      <c r="I19281" s="6" t="s">
        <v>50224</v>
      </c>
      <c r="J19281" s="6" t="s">
        <v>34219</v>
      </c>
      <c r="K19281" s="6">
        <v>24</v>
      </c>
    </row>
    <row r="19282" spans="1:11" x14ac:dyDescent="0.25">
      <c r="A19282" s="7" t="s">
        <v>39407</v>
      </c>
      <c r="B19282" s="6">
        <v>0</v>
      </c>
      <c r="C19282" s="6">
        <v>0</v>
      </c>
      <c r="D19282" s="6">
        <v>0</v>
      </c>
      <c r="E19282" s="6">
        <v>0</v>
      </c>
      <c r="F19282" s="6">
        <v>1</v>
      </c>
      <c r="G19282" s="6">
        <v>0</v>
      </c>
      <c r="H19282" s="6" t="s">
        <v>34210</v>
      </c>
      <c r="I19282" s="6" t="s">
        <v>50224</v>
      </c>
      <c r="J19282" s="6" t="s">
        <v>34219</v>
      </c>
      <c r="K19282" s="6">
        <v>25</v>
      </c>
    </row>
    <row r="19283" spans="1:11" x14ac:dyDescent="0.25">
      <c r="A19283" s="7" t="s">
        <v>50240</v>
      </c>
      <c r="B19283" s="6">
        <v>0</v>
      </c>
      <c r="C19283" s="6">
        <v>0</v>
      </c>
      <c r="D19283" s="6">
        <v>0</v>
      </c>
      <c r="E19283" s="6">
        <v>0</v>
      </c>
      <c r="F19283" s="6">
        <v>1</v>
      </c>
      <c r="G19283" s="6">
        <v>0</v>
      </c>
      <c r="H19283" s="6" t="s">
        <v>34210</v>
      </c>
      <c r="I19283" s="6" t="s">
        <v>50224</v>
      </c>
      <c r="J19283" s="6" t="s">
        <v>34219</v>
      </c>
      <c r="K19283" s="6">
        <v>26</v>
      </c>
    </row>
    <row r="19284" spans="1:11" x14ac:dyDescent="0.25">
      <c r="A19284" s="7" t="s">
        <v>50241</v>
      </c>
      <c r="B19284" s="6">
        <v>0</v>
      </c>
      <c r="C19284" s="6">
        <v>0</v>
      </c>
      <c r="D19284" s="6">
        <v>0</v>
      </c>
      <c r="E19284" s="6">
        <v>0</v>
      </c>
      <c r="F19284" s="6">
        <v>1</v>
      </c>
      <c r="G19284" s="6">
        <v>0</v>
      </c>
      <c r="H19284" s="6" t="s">
        <v>34210</v>
      </c>
      <c r="I19284" s="6" t="s">
        <v>50224</v>
      </c>
      <c r="J19284" s="6" t="s">
        <v>34219</v>
      </c>
      <c r="K19284" s="6">
        <v>27</v>
      </c>
    </row>
    <row r="19285" spans="1:11" ht="25" x14ac:dyDescent="0.25">
      <c r="A19285" s="7" t="s">
        <v>50242</v>
      </c>
      <c r="B19285" s="6">
        <v>0</v>
      </c>
      <c r="C19285" s="6">
        <v>0</v>
      </c>
      <c r="D19285" s="6">
        <v>0</v>
      </c>
      <c r="E19285" s="6">
        <v>0</v>
      </c>
      <c r="F19285" s="6">
        <v>1</v>
      </c>
      <c r="G19285" s="6">
        <v>0</v>
      </c>
      <c r="H19285" s="6" t="s">
        <v>34210</v>
      </c>
      <c r="I19285" s="6" t="s">
        <v>50224</v>
      </c>
      <c r="J19285" s="6" t="s">
        <v>34219</v>
      </c>
      <c r="K19285" s="6">
        <v>28</v>
      </c>
    </row>
    <row r="19286" spans="1:11" x14ac:dyDescent="0.25">
      <c r="A19286" s="7" t="s">
        <v>50243</v>
      </c>
      <c r="B19286" s="6">
        <v>0</v>
      </c>
      <c r="C19286" s="6">
        <v>0</v>
      </c>
      <c r="D19286" s="6">
        <v>0</v>
      </c>
      <c r="E19286" s="6">
        <v>0</v>
      </c>
      <c r="F19286" s="6">
        <v>1</v>
      </c>
      <c r="G19286" s="6">
        <v>0</v>
      </c>
      <c r="H19286" s="6" t="s">
        <v>34210</v>
      </c>
      <c r="I19286" s="6" t="s">
        <v>50224</v>
      </c>
      <c r="J19286" s="6" t="s">
        <v>34219</v>
      </c>
      <c r="K19286" s="6">
        <v>29</v>
      </c>
    </row>
    <row r="19287" spans="1:11" x14ac:dyDescent="0.25">
      <c r="A19287" s="7" t="s">
        <v>50244</v>
      </c>
      <c r="B19287" s="6">
        <v>0</v>
      </c>
      <c r="C19287" s="6">
        <v>0</v>
      </c>
      <c r="D19287" s="6">
        <v>0</v>
      </c>
      <c r="E19287" s="6">
        <v>0</v>
      </c>
      <c r="F19287" s="6">
        <v>1</v>
      </c>
      <c r="G19287" s="6">
        <v>0</v>
      </c>
      <c r="H19287" s="6" t="s">
        <v>34210</v>
      </c>
      <c r="I19287" s="6" t="s">
        <v>50224</v>
      </c>
      <c r="J19287" s="6" t="s">
        <v>34219</v>
      </c>
      <c r="K19287" s="6">
        <v>30</v>
      </c>
    </row>
    <row r="19288" spans="1:11" ht="25" x14ac:dyDescent="0.25">
      <c r="A19288" s="7" t="s">
        <v>50245</v>
      </c>
      <c r="B19288" s="6">
        <v>0</v>
      </c>
      <c r="C19288" s="6">
        <v>0</v>
      </c>
      <c r="D19288" s="6">
        <v>0</v>
      </c>
      <c r="E19288" s="6">
        <v>0</v>
      </c>
      <c r="F19288" s="6">
        <v>1</v>
      </c>
      <c r="G19288" s="6">
        <v>0</v>
      </c>
      <c r="H19288" s="6" t="s">
        <v>34210</v>
      </c>
      <c r="I19288" s="6" t="s">
        <v>50224</v>
      </c>
      <c r="J19288" s="6" t="s">
        <v>34219</v>
      </c>
      <c r="K19288" s="6">
        <v>31</v>
      </c>
    </row>
    <row r="19289" spans="1:11" ht="25" x14ac:dyDescent="0.25">
      <c r="A19289" s="7" t="s">
        <v>50246</v>
      </c>
      <c r="B19289" s="6">
        <v>0</v>
      </c>
      <c r="C19289" s="6">
        <v>0</v>
      </c>
      <c r="D19289" s="6">
        <v>0</v>
      </c>
      <c r="E19289" s="6">
        <v>0</v>
      </c>
      <c r="F19289" s="6">
        <v>1</v>
      </c>
      <c r="G19289" s="6">
        <v>0</v>
      </c>
      <c r="H19289" s="6" t="s">
        <v>34210</v>
      </c>
      <c r="I19289" s="6" t="s">
        <v>50224</v>
      </c>
      <c r="J19289" s="6" t="s">
        <v>34219</v>
      </c>
      <c r="K19289" s="6">
        <v>32</v>
      </c>
    </row>
    <row r="19290" spans="1:11" ht="25" x14ac:dyDescent="0.25">
      <c r="A19290" s="7" t="s">
        <v>50247</v>
      </c>
      <c r="B19290" s="6">
        <v>0</v>
      </c>
      <c r="C19290" s="6">
        <v>0</v>
      </c>
      <c r="D19290" s="6">
        <v>0</v>
      </c>
      <c r="E19290" s="6">
        <v>0</v>
      </c>
      <c r="F19290" s="6">
        <v>1</v>
      </c>
      <c r="G19290" s="6">
        <v>0</v>
      </c>
      <c r="H19290" s="6" t="s">
        <v>34210</v>
      </c>
      <c r="I19290" s="6" t="s">
        <v>50224</v>
      </c>
      <c r="J19290" s="6" t="s">
        <v>34219</v>
      </c>
      <c r="K19290" s="6">
        <v>33</v>
      </c>
    </row>
    <row r="19291" spans="1:11" ht="37.5" x14ac:dyDescent="0.25">
      <c r="A19291" s="7" t="s">
        <v>50248</v>
      </c>
      <c r="B19291" s="6">
        <v>0</v>
      </c>
      <c r="C19291" s="6">
        <v>0</v>
      </c>
      <c r="D19291" s="6">
        <v>0</v>
      </c>
      <c r="E19291" s="6">
        <v>0</v>
      </c>
      <c r="F19291" s="6">
        <v>1</v>
      </c>
      <c r="G19291" s="6">
        <v>0</v>
      </c>
      <c r="H19291" s="6" t="s">
        <v>34210</v>
      </c>
      <c r="I19291" s="6" t="s">
        <v>50224</v>
      </c>
      <c r="J19291" s="6" t="s">
        <v>34219</v>
      </c>
      <c r="K19291" s="6">
        <v>34</v>
      </c>
    </row>
    <row r="19292" spans="1:11" x14ac:dyDescent="0.25">
      <c r="A19292" s="7" t="s">
        <v>50249</v>
      </c>
      <c r="B19292" s="6">
        <v>0</v>
      </c>
      <c r="C19292" s="6">
        <v>0</v>
      </c>
      <c r="D19292" s="6">
        <v>0</v>
      </c>
      <c r="E19292" s="6">
        <v>0</v>
      </c>
      <c r="F19292" s="6">
        <v>1</v>
      </c>
      <c r="G19292" s="6">
        <v>0</v>
      </c>
      <c r="H19292" s="6" t="s">
        <v>34210</v>
      </c>
      <c r="I19292" s="6" t="s">
        <v>50224</v>
      </c>
      <c r="J19292" s="6" t="s">
        <v>34219</v>
      </c>
      <c r="K19292" s="6">
        <v>35</v>
      </c>
    </row>
    <row r="19293" spans="1:11" ht="25" x14ac:dyDescent="0.25">
      <c r="A19293" s="7" t="s">
        <v>50250</v>
      </c>
      <c r="B19293" s="6">
        <v>0</v>
      </c>
      <c r="C19293" s="6">
        <v>0</v>
      </c>
      <c r="D19293" s="6">
        <v>0</v>
      </c>
      <c r="E19293" s="6">
        <v>0</v>
      </c>
      <c r="F19293" s="6">
        <v>1</v>
      </c>
      <c r="G19293" s="6">
        <v>0</v>
      </c>
      <c r="H19293" s="6" t="s">
        <v>34210</v>
      </c>
      <c r="I19293" s="6" t="s">
        <v>50224</v>
      </c>
      <c r="J19293" s="6" t="s">
        <v>34219</v>
      </c>
      <c r="K19293" s="6">
        <v>36</v>
      </c>
    </row>
    <row r="19294" spans="1:11" ht="25" x14ac:dyDescent="0.25">
      <c r="A19294" s="7" t="s">
        <v>50251</v>
      </c>
      <c r="B19294" s="6">
        <v>0</v>
      </c>
      <c r="C19294" s="6">
        <v>0</v>
      </c>
      <c r="D19294" s="6">
        <v>0</v>
      </c>
      <c r="E19294" s="6">
        <v>0</v>
      </c>
      <c r="F19294" s="6">
        <v>1</v>
      </c>
      <c r="G19294" s="6">
        <v>0</v>
      </c>
      <c r="H19294" s="6" t="s">
        <v>34210</v>
      </c>
      <c r="I19294" s="6" t="s">
        <v>50224</v>
      </c>
      <c r="J19294" s="6" t="s">
        <v>34219</v>
      </c>
      <c r="K19294" s="6">
        <v>37</v>
      </c>
    </row>
    <row r="19295" spans="1:11" ht="50" x14ac:dyDescent="0.25">
      <c r="A19295" s="7" t="s">
        <v>50252</v>
      </c>
      <c r="B19295" s="6">
        <v>0</v>
      </c>
      <c r="C19295" s="6">
        <v>0</v>
      </c>
      <c r="D19295" s="6">
        <v>0</v>
      </c>
      <c r="E19295" s="6">
        <v>0</v>
      </c>
      <c r="F19295" s="6">
        <v>1</v>
      </c>
      <c r="G19295" s="6">
        <v>0</v>
      </c>
      <c r="H19295" s="6" t="s">
        <v>34210</v>
      </c>
      <c r="I19295" s="6" t="s">
        <v>50224</v>
      </c>
      <c r="J19295" s="6" t="s">
        <v>34219</v>
      </c>
      <c r="K19295" s="6">
        <v>38</v>
      </c>
    </row>
    <row r="19296" spans="1:11" x14ac:dyDescent="0.25">
      <c r="A19296" s="7" t="s">
        <v>47089</v>
      </c>
      <c r="B19296" s="6">
        <v>0</v>
      </c>
      <c r="C19296" s="6">
        <v>0</v>
      </c>
      <c r="D19296" s="6">
        <v>0</v>
      </c>
      <c r="E19296" s="6">
        <v>0</v>
      </c>
      <c r="F19296" s="6">
        <v>1</v>
      </c>
      <c r="G19296" s="6">
        <v>0</v>
      </c>
      <c r="H19296" s="6" t="s">
        <v>34210</v>
      </c>
      <c r="I19296" s="6" t="s">
        <v>50224</v>
      </c>
      <c r="J19296" s="6" t="s">
        <v>34219</v>
      </c>
      <c r="K19296" s="6">
        <v>39</v>
      </c>
    </row>
    <row r="19297" spans="1:11" ht="75" x14ac:dyDescent="0.25">
      <c r="A19297" s="7" t="s">
        <v>50253</v>
      </c>
      <c r="B19297" s="6">
        <v>0</v>
      </c>
      <c r="C19297" s="6">
        <v>0</v>
      </c>
      <c r="D19297" s="6">
        <v>0</v>
      </c>
      <c r="E19297" s="6">
        <v>0</v>
      </c>
      <c r="F19297" s="6">
        <v>1</v>
      </c>
      <c r="G19297" s="6">
        <v>0</v>
      </c>
      <c r="H19297" s="6" t="s">
        <v>34210</v>
      </c>
      <c r="I19297" s="6" t="s">
        <v>50224</v>
      </c>
      <c r="J19297" s="6" t="s">
        <v>34219</v>
      </c>
      <c r="K19297" s="6">
        <v>40</v>
      </c>
    </row>
    <row r="19298" spans="1:11" ht="50" x14ac:dyDescent="0.25">
      <c r="A19298" s="7" t="s">
        <v>50254</v>
      </c>
      <c r="B19298" s="6">
        <v>0</v>
      </c>
      <c r="C19298" s="6">
        <v>0</v>
      </c>
      <c r="D19298" s="6">
        <v>0</v>
      </c>
      <c r="E19298" s="6">
        <v>0</v>
      </c>
      <c r="F19298" s="6">
        <v>0</v>
      </c>
      <c r="G19298" s="6">
        <v>1</v>
      </c>
      <c r="H19298" s="6" t="s">
        <v>34211</v>
      </c>
      <c r="I19298" s="6" t="s">
        <v>50224</v>
      </c>
      <c r="J19298" s="6" t="s">
        <v>34219</v>
      </c>
      <c r="K19298" s="6">
        <v>41</v>
      </c>
    </row>
    <row r="19299" spans="1:11" ht="50" x14ac:dyDescent="0.25">
      <c r="A19299" s="7" t="s">
        <v>50255</v>
      </c>
      <c r="B19299" s="6">
        <v>0</v>
      </c>
      <c r="C19299" s="6">
        <v>0</v>
      </c>
      <c r="D19299" s="6">
        <v>0</v>
      </c>
      <c r="E19299" s="6">
        <v>0</v>
      </c>
      <c r="F19299" s="6">
        <v>1</v>
      </c>
      <c r="G19299" s="6">
        <v>0</v>
      </c>
      <c r="H19299" s="6" t="s">
        <v>34210</v>
      </c>
      <c r="I19299" s="6" t="s">
        <v>50224</v>
      </c>
      <c r="J19299" s="6" t="s">
        <v>34219</v>
      </c>
      <c r="K19299" s="6">
        <v>42</v>
      </c>
    </row>
    <row r="19300" spans="1:11" ht="25" x14ac:dyDescent="0.25">
      <c r="A19300" s="7" t="s">
        <v>50256</v>
      </c>
      <c r="B19300" s="6">
        <v>0</v>
      </c>
      <c r="C19300" s="6">
        <v>0</v>
      </c>
      <c r="D19300" s="6">
        <v>0</v>
      </c>
      <c r="E19300" s="6">
        <v>0</v>
      </c>
      <c r="F19300" s="6">
        <v>1</v>
      </c>
      <c r="G19300" s="6">
        <v>0</v>
      </c>
      <c r="H19300" s="6" t="s">
        <v>34210</v>
      </c>
      <c r="I19300" s="6" t="s">
        <v>50224</v>
      </c>
      <c r="J19300" s="6" t="s">
        <v>34219</v>
      </c>
      <c r="K19300" s="6">
        <v>43</v>
      </c>
    </row>
    <row r="19301" spans="1:11" x14ac:dyDescent="0.25">
      <c r="A19301" s="7" t="s">
        <v>40356</v>
      </c>
      <c r="B19301" s="6">
        <v>0</v>
      </c>
      <c r="C19301" s="6">
        <v>0</v>
      </c>
      <c r="D19301" s="6">
        <v>0</v>
      </c>
      <c r="E19301" s="6">
        <v>0</v>
      </c>
      <c r="F19301" s="6">
        <v>1</v>
      </c>
      <c r="G19301" s="6">
        <v>0</v>
      </c>
      <c r="H19301" s="6" t="s">
        <v>34210</v>
      </c>
      <c r="I19301" s="6" t="s">
        <v>50224</v>
      </c>
      <c r="J19301" s="6" t="s">
        <v>34219</v>
      </c>
      <c r="K19301" s="6">
        <v>44</v>
      </c>
    </row>
    <row r="19302" spans="1:11" ht="25" x14ac:dyDescent="0.25">
      <c r="A19302" s="7" t="s">
        <v>50257</v>
      </c>
      <c r="B19302" s="6">
        <v>0</v>
      </c>
      <c r="C19302" s="6">
        <v>0</v>
      </c>
      <c r="D19302" s="6">
        <v>0</v>
      </c>
      <c r="E19302" s="6">
        <v>0</v>
      </c>
      <c r="F19302" s="6">
        <v>1</v>
      </c>
      <c r="G19302" s="6">
        <v>0</v>
      </c>
      <c r="H19302" s="6" t="s">
        <v>34210</v>
      </c>
      <c r="I19302" s="6" t="s">
        <v>50224</v>
      </c>
      <c r="J19302" s="6" t="s">
        <v>34219</v>
      </c>
      <c r="K19302" s="6">
        <v>45</v>
      </c>
    </row>
    <row r="19303" spans="1:11" ht="25" x14ac:dyDescent="0.25">
      <c r="A19303" s="7" t="s">
        <v>50258</v>
      </c>
      <c r="B19303" s="6">
        <v>0</v>
      </c>
      <c r="C19303" s="6">
        <v>0</v>
      </c>
      <c r="D19303" s="6">
        <v>0</v>
      </c>
      <c r="E19303" s="6">
        <v>0</v>
      </c>
      <c r="F19303" s="6">
        <v>1</v>
      </c>
      <c r="G19303" s="6">
        <v>0</v>
      </c>
      <c r="H19303" s="6" t="s">
        <v>34210</v>
      </c>
      <c r="I19303" s="6" t="s">
        <v>50224</v>
      </c>
      <c r="J19303" s="6" t="s">
        <v>34219</v>
      </c>
      <c r="K19303" s="6">
        <v>46</v>
      </c>
    </row>
    <row r="19304" spans="1:11" ht="25" x14ac:dyDescent="0.25">
      <c r="A19304" s="7" t="s">
        <v>50259</v>
      </c>
      <c r="B19304" s="6">
        <v>0</v>
      </c>
      <c r="C19304" s="6">
        <v>0</v>
      </c>
      <c r="D19304" s="6">
        <v>0</v>
      </c>
      <c r="E19304" s="6">
        <v>0</v>
      </c>
      <c r="F19304" s="6">
        <v>1</v>
      </c>
      <c r="G19304" s="6">
        <v>0</v>
      </c>
      <c r="H19304" s="6" t="s">
        <v>34210</v>
      </c>
      <c r="I19304" s="6" t="s">
        <v>50224</v>
      </c>
      <c r="J19304" s="6" t="s">
        <v>34219</v>
      </c>
      <c r="K19304" s="6">
        <v>47</v>
      </c>
    </row>
    <row r="19305" spans="1:11" ht="25" x14ac:dyDescent="0.25">
      <c r="A19305" s="7" t="s">
        <v>50260</v>
      </c>
      <c r="B19305" s="6">
        <v>0</v>
      </c>
      <c r="C19305" s="6">
        <v>0</v>
      </c>
      <c r="D19305" s="6">
        <v>0</v>
      </c>
      <c r="E19305" s="6">
        <v>0</v>
      </c>
      <c r="F19305" s="6">
        <v>1</v>
      </c>
      <c r="G19305" s="6">
        <v>0</v>
      </c>
      <c r="H19305" s="6" t="s">
        <v>34210</v>
      </c>
      <c r="I19305" s="6" t="s">
        <v>50224</v>
      </c>
      <c r="J19305" s="6" t="s">
        <v>34219</v>
      </c>
      <c r="K19305" s="6">
        <v>48</v>
      </c>
    </row>
    <row r="19306" spans="1:11" x14ac:dyDescent="0.25">
      <c r="A19306" s="7" t="s">
        <v>50261</v>
      </c>
      <c r="B19306" s="6">
        <v>0</v>
      </c>
      <c r="C19306" s="6">
        <v>0</v>
      </c>
      <c r="D19306" s="6">
        <v>0</v>
      </c>
      <c r="E19306" s="6">
        <v>0</v>
      </c>
      <c r="F19306" s="6">
        <v>1</v>
      </c>
      <c r="G19306" s="6">
        <v>0</v>
      </c>
      <c r="H19306" s="6" t="s">
        <v>34210</v>
      </c>
      <c r="I19306" s="6" t="s">
        <v>50224</v>
      </c>
      <c r="J19306" s="6" t="s">
        <v>34219</v>
      </c>
      <c r="K19306" s="6">
        <v>49</v>
      </c>
    </row>
    <row r="19307" spans="1:11" ht="37.5" x14ac:dyDescent="0.25">
      <c r="A19307" s="7" t="s">
        <v>50262</v>
      </c>
      <c r="B19307" s="6">
        <v>0</v>
      </c>
      <c r="C19307" s="6">
        <v>0</v>
      </c>
      <c r="D19307" s="6">
        <v>0</v>
      </c>
      <c r="E19307" s="6">
        <v>0</v>
      </c>
      <c r="F19307" s="6">
        <v>1</v>
      </c>
      <c r="G19307" s="6">
        <v>0</v>
      </c>
      <c r="H19307" s="6" t="s">
        <v>34210</v>
      </c>
      <c r="I19307" s="6" t="s">
        <v>50224</v>
      </c>
      <c r="J19307" s="6" t="s">
        <v>34219</v>
      </c>
      <c r="K19307" s="6">
        <v>50</v>
      </c>
    </row>
    <row r="19308" spans="1:11" x14ac:dyDescent="0.25">
      <c r="A19308" s="7" t="s">
        <v>34216</v>
      </c>
      <c r="B19308" s="6">
        <v>0</v>
      </c>
      <c r="C19308" s="6">
        <v>0</v>
      </c>
      <c r="D19308" s="6">
        <v>0</v>
      </c>
      <c r="E19308" s="6">
        <v>0</v>
      </c>
      <c r="F19308" s="6">
        <v>0</v>
      </c>
      <c r="G19308" s="6">
        <v>0</v>
      </c>
      <c r="H19308" s="6" t="s">
        <v>34217</v>
      </c>
      <c r="I19308" s="6" t="s">
        <v>50263</v>
      </c>
      <c r="J19308" s="6" t="s">
        <v>34219</v>
      </c>
      <c r="K19308" s="6">
        <v>0</v>
      </c>
    </row>
    <row r="19309" spans="1:11" ht="25" x14ac:dyDescent="0.25">
      <c r="A19309" s="7" t="s">
        <v>50264</v>
      </c>
      <c r="B19309" s="6">
        <v>0</v>
      </c>
      <c r="C19309" s="6">
        <v>0</v>
      </c>
      <c r="D19309" s="6">
        <v>0</v>
      </c>
      <c r="E19309" s="6">
        <v>0</v>
      </c>
      <c r="F19309" s="6">
        <v>0</v>
      </c>
      <c r="G19309" s="6">
        <v>0</v>
      </c>
      <c r="H19309" s="6" t="s">
        <v>34217</v>
      </c>
      <c r="I19309" s="6" t="s">
        <v>50263</v>
      </c>
      <c r="J19309" s="6" t="s">
        <v>34219</v>
      </c>
      <c r="K19309" s="6">
        <v>1</v>
      </c>
    </row>
    <row r="19310" spans="1:11" ht="100" x14ac:dyDescent="0.25">
      <c r="A19310" s="7" t="s">
        <v>50265</v>
      </c>
      <c r="B19310" s="6">
        <v>0</v>
      </c>
      <c r="C19310" s="6">
        <v>0</v>
      </c>
      <c r="D19310" s="6">
        <v>0</v>
      </c>
      <c r="E19310" s="6">
        <v>0</v>
      </c>
      <c r="F19310" s="6">
        <v>0</v>
      </c>
      <c r="G19310" s="6">
        <v>1</v>
      </c>
      <c r="H19310" s="6" t="s">
        <v>34211</v>
      </c>
      <c r="I19310" s="6" t="s">
        <v>50263</v>
      </c>
      <c r="J19310" s="6" t="s">
        <v>34219</v>
      </c>
      <c r="K19310" s="6">
        <v>2</v>
      </c>
    </row>
    <row r="19311" spans="1:11" ht="75" x14ac:dyDescent="0.25">
      <c r="A19311" s="7" t="s">
        <v>50266</v>
      </c>
      <c r="B19311" s="6">
        <v>0</v>
      </c>
      <c r="C19311" s="6">
        <v>0</v>
      </c>
      <c r="D19311" s="6">
        <v>0</v>
      </c>
      <c r="E19311" s="6">
        <v>0</v>
      </c>
      <c r="F19311" s="6">
        <v>0</v>
      </c>
      <c r="G19311" s="6">
        <v>1</v>
      </c>
      <c r="H19311" s="6" t="s">
        <v>34211</v>
      </c>
      <c r="I19311" s="6" t="s">
        <v>50263</v>
      </c>
      <c r="J19311" s="6" t="s">
        <v>34219</v>
      </c>
      <c r="K19311" s="6">
        <v>3</v>
      </c>
    </row>
    <row r="19312" spans="1:11" x14ac:dyDescent="0.25">
      <c r="A19312" s="7" t="s">
        <v>50267</v>
      </c>
      <c r="B19312" s="6">
        <v>0</v>
      </c>
      <c r="C19312" s="6">
        <v>0</v>
      </c>
      <c r="D19312" s="6">
        <v>0</v>
      </c>
      <c r="E19312" s="6">
        <v>0</v>
      </c>
      <c r="F19312" s="6">
        <v>0</v>
      </c>
      <c r="G19312" s="6">
        <v>1</v>
      </c>
      <c r="H19312" s="6" t="s">
        <v>34211</v>
      </c>
      <c r="I19312" s="6" t="s">
        <v>50263</v>
      </c>
      <c r="J19312" s="6" t="s">
        <v>34219</v>
      </c>
      <c r="K19312" s="6">
        <v>4</v>
      </c>
    </row>
    <row r="19313" spans="1:11" x14ac:dyDescent="0.25">
      <c r="A19313" s="7" t="s">
        <v>50268</v>
      </c>
      <c r="B19313" s="6">
        <v>0</v>
      </c>
      <c r="C19313" s="6">
        <v>0</v>
      </c>
      <c r="D19313" s="6">
        <v>0</v>
      </c>
      <c r="E19313" s="6">
        <v>0</v>
      </c>
      <c r="F19313" s="6">
        <v>0</v>
      </c>
      <c r="G19313" s="6">
        <v>1</v>
      </c>
      <c r="H19313" s="6" t="s">
        <v>34211</v>
      </c>
      <c r="I19313" s="6" t="s">
        <v>50263</v>
      </c>
      <c r="J19313" s="6" t="s">
        <v>34219</v>
      </c>
      <c r="K19313" s="6">
        <v>5</v>
      </c>
    </row>
    <row r="19314" spans="1:11" ht="25" x14ac:dyDescent="0.25">
      <c r="A19314" s="7" t="s">
        <v>50269</v>
      </c>
      <c r="B19314" s="6">
        <v>0</v>
      </c>
      <c r="C19314" s="6">
        <v>0</v>
      </c>
      <c r="D19314" s="6">
        <v>0</v>
      </c>
      <c r="E19314" s="6">
        <v>0</v>
      </c>
      <c r="F19314" s="6">
        <v>0</v>
      </c>
      <c r="G19314" s="6">
        <v>1</v>
      </c>
      <c r="H19314" s="6" t="s">
        <v>34211</v>
      </c>
      <c r="I19314" s="6" t="s">
        <v>50263</v>
      </c>
      <c r="J19314" s="6" t="s">
        <v>34219</v>
      </c>
      <c r="K19314" s="6">
        <v>6</v>
      </c>
    </row>
    <row r="19315" spans="1:11" x14ac:dyDescent="0.25">
      <c r="A19315" s="7" t="s">
        <v>50270</v>
      </c>
      <c r="B19315" s="6">
        <v>0</v>
      </c>
      <c r="C19315" s="6">
        <v>0</v>
      </c>
      <c r="D19315" s="6">
        <v>0</v>
      </c>
      <c r="E19315" s="6">
        <v>0</v>
      </c>
      <c r="F19315" s="6">
        <v>0</v>
      </c>
      <c r="G19315" s="6">
        <v>1</v>
      </c>
      <c r="H19315" s="6" t="s">
        <v>34211</v>
      </c>
      <c r="I19315" s="6" t="s">
        <v>50263</v>
      </c>
      <c r="J19315" s="6" t="s">
        <v>34219</v>
      </c>
      <c r="K19315" s="6">
        <v>7</v>
      </c>
    </row>
    <row r="19316" spans="1:11" x14ac:dyDescent="0.25">
      <c r="A19316" s="7" t="s">
        <v>50271</v>
      </c>
      <c r="B19316" s="6">
        <v>0</v>
      </c>
      <c r="C19316" s="6">
        <v>0</v>
      </c>
      <c r="D19316" s="6">
        <v>0</v>
      </c>
      <c r="E19316" s="6">
        <v>0</v>
      </c>
      <c r="F19316" s="6">
        <v>0</v>
      </c>
      <c r="G19316" s="6">
        <v>1</v>
      </c>
      <c r="H19316" s="6" t="s">
        <v>34211</v>
      </c>
      <c r="I19316" s="6" t="s">
        <v>50263</v>
      </c>
      <c r="J19316" s="6" t="s">
        <v>34219</v>
      </c>
      <c r="K19316" s="6">
        <v>8</v>
      </c>
    </row>
    <row r="19317" spans="1:11" x14ac:dyDescent="0.25">
      <c r="A19317" s="7" t="s">
        <v>50272</v>
      </c>
      <c r="B19317" s="6">
        <v>0</v>
      </c>
      <c r="C19317" s="6">
        <v>0</v>
      </c>
      <c r="D19317" s="6">
        <v>0</v>
      </c>
      <c r="E19317" s="6">
        <v>0</v>
      </c>
      <c r="F19317" s="6">
        <v>0</v>
      </c>
      <c r="G19317" s="6">
        <v>1</v>
      </c>
      <c r="H19317" s="6" t="s">
        <v>34211</v>
      </c>
      <c r="I19317" s="6" t="s">
        <v>50263</v>
      </c>
      <c r="J19317" s="6" t="s">
        <v>34219</v>
      </c>
      <c r="K19317" s="6">
        <v>9</v>
      </c>
    </row>
    <row r="19318" spans="1:11" x14ac:dyDescent="0.25">
      <c r="A19318" s="7" t="s">
        <v>37758</v>
      </c>
      <c r="B19318" s="6">
        <v>0</v>
      </c>
      <c r="C19318" s="6">
        <v>0</v>
      </c>
      <c r="D19318" s="6">
        <v>0</v>
      </c>
      <c r="E19318" s="6">
        <v>0</v>
      </c>
      <c r="F19318" s="6">
        <v>1</v>
      </c>
      <c r="G19318" s="6">
        <v>0</v>
      </c>
      <c r="H19318" s="6" t="s">
        <v>34210</v>
      </c>
      <c r="I19318" s="6" t="s">
        <v>50263</v>
      </c>
      <c r="J19318" s="6" t="s">
        <v>34219</v>
      </c>
      <c r="K19318" s="6">
        <v>10</v>
      </c>
    </row>
    <row r="19319" spans="1:11" ht="25" x14ac:dyDescent="0.25">
      <c r="A19319" s="7" t="s">
        <v>50273</v>
      </c>
      <c r="B19319" s="6">
        <v>0</v>
      </c>
      <c r="C19319" s="6">
        <v>0</v>
      </c>
      <c r="D19319" s="6">
        <v>0</v>
      </c>
      <c r="E19319" s="6">
        <v>0</v>
      </c>
      <c r="F19319" s="6">
        <v>1</v>
      </c>
      <c r="G19319" s="6">
        <v>0</v>
      </c>
      <c r="H19319" s="6" t="s">
        <v>34210</v>
      </c>
      <c r="I19319" s="6" t="s">
        <v>50263</v>
      </c>
      <c r="J19319" s="6" t="s">
        <v>34219</v>
      </c>
      <c r="K19319" s="6">
        <v>11</v>
      </c>
    </row>
    <row r="19320" spans="1:11" x14ac:dyDescent="0.25">
      <c r="A19320" s="7" t="s">
        <v>50274</v>
      </c>
      <c r="B19320" s="6">
        <v>0</v>
      </c>
      <c r="C19320" s="6">
        <v>0</v>
      </c>
      <c r="D19320" s="6">
        <v>0</v>
      </c>
      <c r="E19320" s="6">
        <v>0</v>
      </c>
      <c r="F19320" s="6">
        <v>1</v>
      </c>
      <c r="G19320" s="6">
        <v>0</v>
      </c>
      <c r="H19320" s="6" t="s">
        <v>34210</v>
      </c>
      <c r="I19320" s="6" t="s">
        <v>50263</v>
      </c>
      <c r="J19320" s="6" t="s">
        <v>34219</v>
      </c>
      <c r="K19320" s="6">
        <v>12</v>
      </c>
    </row>
    <row r="19321" spans="1:11" x14ac:dyDescent="0.25">
      <c r="A19321" s="7" t="s">
        <v>50275</v>
      </c>
      <c r="B19321" s="6">
        <v>0</v>
      </c>
      <c r="C19321" s="6">
        <v>0</v>
      </c>
      <c r="D19321" s="6">
        <v>0</v>
      </c>
      <c r="E19321" s="6">
        <v>0</v>
      </c>
      <c r="F19321" s="6">
        <v>1</v>
      </c>
      <c r="G19321" s="6">
        <v>0</v>
      </c>
      <c r="H19321" s="6" t="s">
        <v>34210</v>
      </c>
      <c r="I19321" s="6" t="s">
        <v>50263</v>
      </c>
      <c r="J19321" s="6" t="s">
        <v>34219</v>
      </c>
      <c r="K19321" s="6">
        <v>13</v>
      </c>
    </row>
    <row r="19322" spans="1:11" x14ac:dyDescent="0.25">
      <c r="A19322" s="7" t="s">
        <v>50276</v>
      </c>
      <c r="B19322" s="6">
        <v>0</v>
      </c>
      <c r="C19322" s="6">
        <v>0</v>
      </c>
      <c r="D19322" s="6">
        <v>0</v>
      </c>
      <c r="E19322" s="6">
        <v>0</v>
      </c>
      <c r="F19322" s="6">
        <v>1</v>
      </c>
      <c r="G19322" s="6">
        <v>0</v>
      </c>
      <c r="H19322" s="6" t="s">
        <v>34210</v>
      </c>
      <c r="I19322" s="6" t="s">
        <v>50263</v>
      </c>
      <c r="J19322" s="6" t="s">
        <v>34219</v>
      </c>
      <c r="K19322" s="6">
        <v>14</v>
      </c>
    </row>
    <row r="19323" spans="1:11" x14ac:dyDescent="0.25">
      <c r="A19323" s="7" t="s">
        <v>34794</v>
      </c>
      <c r="B19323" s="6">
        <v>0</v>
      </c>
      <c r="C19323" s="6">
        <v>0</v>
      </c>
      <c r="D19323" s="6">
        <v>0</v>
      </c>
      <c r="E19323" s="6">
        <v>0</v>
      </c>
      <c r="F19323" s="6">
        <v>0</v>
      </c>
      <c r="G19323" s="6">
        <v>1</v>
      </c>
      <c r="H19323" s="6" t="s">
        <v>34211</v>
      </c>
      <c r="I19323" s="6" t="s">
        <v>50263</v>
      </c>
      <c r="J19323" s="6" t="s">
        <v>34219</v>
      </c>
      <c r="K19323" s="6">
        <v>15</v>
      </c>
    </row>
    <row r="19324" spans="1:11" ht="62.5" x14ac:dyDescent="0.25">
      <c r="A19324" s="7" t="s">
        <v>50277</v>
      </c>
      <c r="B19324" s="6">
        <v>0</v>
      </c>
      <c r="C19324" s="6">
        <v>0</v>
      </c>
      <c r="D19324" s="6">
        <v>0</v>
      </c>
      <c r="E19324" s="6">
        <v>0</v>
      </c>
      <c r="F19324" s="6">
        <v>0</v>
      </c>
      <c r="G19324" s="6">
        <v>1</v>
      </c>
      <c r="H19324" s="6" t="s">
        <v>34211</v>
      </c>
      <c r="I19324" s="6" t="s">
        <v>50263</v>
      </c>
      <c r="J19324" s="6" t="s">
        <v>34219</v>
      </c>
      <c r="K19324" s="6">
        <v>16</v>
      </c>
    </row>
    <row r="19325" spans="1:11" x14ac:dyDescent="0.25">
      <c r="A19325" s="7" t="s">
        <v>37042</v>
      </c>
      <c r="B19325" s="6">
        <v>0</v>
      </c>
      <c r="C19325" s="6">
        <v>0</v>
      </c>
      <c r="D19325" s="6">
        <v>0</v>
      </c>
      <c r="E19325" s="6">
        <v>0</v>
      </c>
      <c r="F19325" s="6">
        <v>0</v>
      </c>
      <c r="G19325" s="6">
        <v>0</v>
      </c>
      <c r="H19325" s="6" t="s">
        <v>34217</v>
      </c>
      <c r="I19325" s="6" t="s">
        <v>50263</v>
      </c>
      <c r="J19325" s="6" t="s">
        <v>34219</v>
      </c>
      <c r="K19325" s="6">
        <v>17</v>
      </c>
    </row>
    <row r="19326" spans="1:11" ht="37.5" x14ac:dyDescent="0.25">
      <c r="A19326" s="7" t="s">
        <v>50278</v>
      </c>
      <c r="B19326" s="6">
        <v>0</v>
      </c>
      <c r="C19326" s="6">
        <v>0</v>
      </c>
      <c r="D19326" s="6">
        <v>0</v>
      </c>
      <c r="E19326" s="6">
        <v>0</v>
      </c>
      <c r="F19326" s="6">
        <v>0</v>
      </c>
      <c r="G19326" s="6">
        <v>0</v>
      </c>
      <c r="H19326" s="6" t="s">
        <v>34217</v>
      </c>
      <c r="I19326" s="6" t="s">
        <v>50263</v>
      </c>
      <c r="J19326" s="6" t="s">
        <v>34219</v>
      </c>
      <c r="K19326" s="6">
        <v>18</v>
      </c>
    </row>
    <row r="19327" spans="1:11" ht="25" x14ac:dyDescent="0.25">
      <c r="A19327" s="7" t="s">
        <v>50279</v>
      </c>
      <c r="B19327" s="6">
        <v>0</v>
      </c>
      <c r="C19327" s="6">
        <v>0</v>
      </c>
      <c r="D19327" s="6">
        <v>0</v>
      </c>
      <c r="E19327" s="6">
        <v>0</v>
      </c>
      <c r="F19327" s="6">
        <v>0</v>
      </c>
      <c r="G19327" s="6">
        <v>0</v>
      </c>
      <c r="H19327" s="6" t="s">
        <v>34217</v>
      </c>
      <c r="I19327" s="6" t="s">
        <v>50263</v>
      </c>
      <c r="J19327" s="6" t="s">
        <v>34219</v>
      </c>
      <c r="K19327" s="6">
        <v>19</v>
      </c>
    </row>
    <row r="19328" spans="1:11" ht="125" x14ac:dyDescent="0.25">
      <c r="A19328" s="7" t="s">
        <v>50280</v>
      </c>
      <c r="B19328" s="6">
        <v>0</v>
      </c>
      <c r="C19328" s="6">
        <v>0</v>
      </c>
      <c r="D19328" s="6">
        <v>0</v>
      </c>
      <c r="E19328" s="6">
        <v>0</v>
      </c>
      <c r="F19328" s="6">
        <v>0</v>
      </c>
      <c r="G19328" s="6">
        <v>0</v>
      </c>
      <c r="H19328" s="6" t="s">
        <v>34217</v>
      </c>
      <c r="I19328" s="6" t="s">
        <v>50263</v>
      </c>
      <c r="J19328" s="6" t="s">
        <v>34219</v>
      </c>
      <c r="K19328" s="6">
        <v>20</v>
      </c>
    </row>
    <row r="19329" spans="1:11" ht="25" x14ac:dyDescent="0.25">
      <c r="A19329" s="7" t="s">
        <v>50281</v>
      </c>
      <c r="B19329" s="6">
        <v>0</v>
      </c>
      <c r="C19329" s="6">
        <v>0</v>
      </c>
      <c r="D19329" s="6">
        <v>0</v>
      </c>
      <c r="E19329" s="6">
        <v>0</v>
      </c>
      <c r="F19329" s="6">
        <v>0</v>
      </c>
      <c r="G19329" s="6">
        <v>1</v>
      </c>
      <c r="H19329" s="6" t="s">
        <v>34211</v>
      </c>
      <c r="I19329" s="6" t="s">
        <v>50263</v>
      </c>
      <c r="J19329" s="6" t="s">
        <v>34219</v>
      </c>
      <c r="K19329" s="6">
        <v>21</v>
      </c>
    </row>
    <row r="19330" spans="1:11" x14ac:dyDescent="0.25">
      <c r="A19330" s="7" t="s">
        <v>50282</v>
      </c>
      <c r="B19330" s="6">
        <v>0</v>
      </c>
      <c r="C19330" s="6">
        <v>0</v>
      </c>
      <c r="D19330" s="6">
        <v>0</v>
      </c>
      <c r="E19330" s="6">
        <v>0</v>
      </c>
      <c r="F19330" s="6">
        <v>0</v>
      </c>
      <c r="G19330" s="6">
        <v>0</v>
      </c>
      <c r="H19330" s="6" t="s">
        <v>34217</v>
      </c>
      <c r="I19330" s="6" t="s">
        <v>50283</v>
      </c>
      <c r="J19330" s="6" t="s">
        <v>34219</v>
      </c>
      <c r="K19330" s="6">
        <v>0</v>
      </c>
    </row>
    <row r="19331" spans="1:11" x14ac:dyDescent="0.25">
      <c r="A19331" s="7" t="s">
        <v>50284</v>
      </c>
      <c r="B19331" s="6">
        <v>1</v>
      </c>
      <c r="C19331" s="6">
        <v>0</v>
      </c>
      <c r="D19331" s="6">
        <v>0</v>
      </c>
      <c r="E19331" s="6">
        <v>0</v>
      </c>
      <c r="F19331" s="6">
        <v>0</v>
      </c>
      <c r="G19331" s="6">
        <v>0</v>
      </c>
      <c r="H19331" s="6" t="s">
        <v>34206</v>
      </c>
      <c r="I19331" s="6" t="s">
        <v>50283</v>
      </c>
      <c r="J19331" s="6" t="s">
        <v>34219</v>
      </c>
      <c r="K19331" s="6">
        <v>1</v>
      </c>
    </row>
    <row r="19332" spans="1:11" ht="25" x14ac:dyDescent="0.25">
      <c r="A19332" s="7" t="s">
        <v>50285</v>
      </c>
      <c r="B19332" s="6">
        <v>1</v>
      </c>
      <c r="C19332" s="6">
        <v>0</v>
      </c>
      <c r="D19332" s="6">
        <v>0</v>
      </c>
      <c r="E19332" s="6">
        <v>0</v>
      </c>
      <c r="F19332" s="6">
        <v>0</v>
      </c>
      <c r="G19332" s="6">
        <v>0</v>
      </c>
      <c r="H19332" s="6" t="s">
        <v>34206</v>
      </c>
      <c r="I19332" s="6" t="s">
        <v>50283</v>
      </c>
      <c r="J19332" s="6" t="s">
        <v>34219</v>
      </c>
      <c r="K19332" s="6">
        <v>2</v>
      </c>
    </row>
    <row r="19333" spans="1:11" ht="25" x14ac:dyDescent="0.25">
      <c r="A19333" s="7" t="s">
        <v>50286</v>
      </c>
      <c r="B19333" s="6">
        <v>1</v>
      </c>
      <c r="C19333" s="6">
        <v>0</v>
      </c>
      <c r="D19333" s="6">
        <v>0</v>
      </c>
      <c r="E19333" s="6">
        <v>0</v>
      </c>
      <c r="F19333" s="6">
        <v>0</v>
      </c>
      <c r="G19333" s="6">
        <v>0</v>
      </c>
      <c r="H19333" s="6" t="s">
        <v>34206</v>
      </c>
      <c r="I19333" s="6" t="s">
        <v>50283</v>
      </c>
      <c r="J19333" s="6" t="s">
        <v>34219</v>
      </c>
      <c r="K19333" s="6">
        <v>3</v>
      </c>
    </row>
    <row r="19334" spans="1:11" ht="25" x14ac:dyDescent="0.25">
      <c r="A19334" s="7" t="s">
        <v>50287</v>
      </c>
      <c r="B19334" s="6">
        <v>1</v>
      </c>
      <c r="C19334" s="6">
        <v>0</v>
      </c>
      <c r="D19334" s="6">
        <v>0</v>
      </c>
      <c r="E19334" s="6">
        <v>0</v>
      </c>
      <c r="F19334" s="6">
        <v>0</v>
      </c>
      <c r="G19334" s="6">
        <v>0</v>
      </c>
      <c r="H19334" s="6" t="s">
        <v>34206</v>
      </c>
      <c r="I19334" s="6" t="s">
        <v>50283</v>
      </c>
      <c r="J19334" s="6" t="s">
        <v>34219</v>
      </c>
      <c r="K19334" s="6">
        <v>4</v>
      </c>
    </row>
    <row r="19335" spans="1:11" x14ac:dyDescent="0.25">
      <c r="A19335" s="7" t="s">
        <v>50288</v>
      </c>
      <c r="B19335" s="6">
        <v>1</v>
      </c>
      <c r="C19335" s="6">
        <v>0</v>
      </c>
      <c r="D19335" s="6">
        <v>0</v>
      </c>
      <c r="E19335" s="6">
        <v>0</v>
      </c>
      <c r="F19335" s="6">
        <v>0</v>
      </c>
      <c r="G19335" s="6">
        <v>0</v>
      </c>
      <c r="H19335" s="6" t="s">
        <v>34206</v>
      </c>
      <c r="I19335" s="6" t="s">
        <v>50283</v>
      </c>
      <c r="J19335" s="6" t="s">
        <v>34219</v>
      </c>
      <c r="K19335" s="6">
        <v>5</v>
      </c>
    </row>
    <row r="19336" spans="1:11" ht="25" x14ac:dyDescent="0.25">
      <c r="A19336" s="7" t="s">
        <v>50289</v>
      </c>
      <c r="B19336" s="6">
        <v>1</v>
      </c>
      <c r="C19336" s="6">
        <v>0</v>
      </c>
      <c r="D19336" s="6">
        <v>0</v>
      </c>
      <c r="E19336" s="6">
        <v>0</v>
      </c>
      <c r="F19336" s="6">
        <v>0</v>
      </c>
      <c r="G19336" s="6">
        <v>0</v>
      </c>
      <c r="H19336" s="6" t="s">
        <v>34206</v>
      </c>
      <c r="I19336" s="6" t="s">
        <v>50283</v>
      </c>
      <c r="J19336" s="6" t="s">
        <v>34219</v>
      </c>
      <c r="K19336" s="6">
        <v>6</v>
      </c>
    </row>
    <row r="19337" spans="1:11" ht="25" x14ac:dyDescent="0.25">
      <c r="A19337" s="7" t="s">
        <v>50290</v>
      </c>
      <c r="B19337" s="6">
        <v>1</v>
      </c>
      <c r="C19337" s="6">
        <v>0</v>
      </c>
      <c r="D19337" s="6">
        <v>0</v>
      </c>
      <c r="E19337" s="6">
        <v>0</v>
      </c>
      <c r="F19337" s="6">
        <v>0</v>
      </c>
      <c r="G19337" s="6">
        <v>0</v>
      </c>
      <c r="H19337" s="6" t="s">
        <v>34206</v>
      </c>
      <c r="I19337" s="6" t="s">
        <v>50283</v>
      </c>
      <c r="J19337" s="6" t="s">
        <v>34219</v>
      </c>
      <c r="K19337" s="6">
        <v>7</v>
      </c>
    </row>
    <row r="19338" spans="1:11" x14ac:dyDescent="0.25">
      <c r="A19338" s="7" t="s">
        <v>50291</v>
      </c>
      <c r="B19338" s="6">
        <v>1</v>
      </c>
      <c r="C19338" s="6">
        <v>0</v>
      </c>
      <c r="D19338" s="6">
        <v>0</v>
      </c>
      <c r="E19338" s="6">
        <v>0</v>
      </c>
      <c r="F19338" s="6">
        <v>0</v>
      </c>
      <c r="G19338" s="6">
        <v>0</v>
      </c>
      <c r="H19338" s="6" t="s">
        <v>34206</v>
      </c>
      <c r="I19338" s="6" t="s">
        <v>50283</v>
      </c>
      <c r="J19338" s="6" t="s">
        <v>34219</v>
      </c>
      <c r="K19338" s="6">
        <v>8</v>
      </c>
    </row>
    <row r="19339" spans="1:11" ht="25" x14ac:dyDescent="0.25">
      <c r="A19339" s="7" t="s">
        <v>50292</v>
      </c>
      <c r="B19339" s="6">
        <v>1</v>
      </c>
      <c r="C19339" s="6">
        <v>0</v>
      </c>
      <c r="D19339" s="6">
        <v>0</v>
      </c>
      <c r="E19339" s="6">
        <v>0</v>
      </c>
      <c r="F19339" s="6">
        <v>0</v>
      </c>
      <c r="G19339" s="6">
        <v>0</v>
      </c>
      <c r="H19339" s="6" t="s">
        <v>34206</v>
      </c>
      <c r="I19339" s="6" t="s">
        <v>50283</v>
      </c>
      <c r="J19339" s="6" t="s">
        <v>34219</v>
      </c>
      <c r="K19339" s="6">
        <v>9</v>
      </c>
    </row>
    <row r="19340" spans="1:11" ht="25" x14ac:dyDescent="0.25">
      <c r="A19340" s="7" t="s">
        <v>50293</v>
      </c>
      <c r="B19340" s="6">
        <v>1</v>
      </c>
      <c r="C19340" s="6">
        <v>0</v>
      </c>
      <c r="D19340" s="6">
        <v>0</v>
      </c>
      <c r="E19340" s="6">
        <v>0</v>
      </c>
      <c r="F19340" s="6">
        <v>0</v>
      </c>
      <c r="G19340" s="6">
        <v>0</v>
      </c>
      <c r="H19340" s="6" t="s">
        <v>34206</v>
      </c>
      <c r="I19340" s="6" t="s">
        <v>50283</v>
      </c>
      <c r="J19340" s="6" t="s">
        <v>34219</v>
      </c>
      <c r="K19340" s="6">
        <v>10</v>
      </c>
    </row>
    <row r="19341" spans="1:11" x14ac:dyDescent="0.25">
      <c r="A19341" s="7" t="s">
        <v>50294</v>
      </c>
      <c r="B19341" s="6">
        <v>1</v>
      </c>
      <c r="C19341" s="6">
        <v>0</v>
      </c>
      <c r="D19341" s="6">
        <v>0</v>
      </c>
      <c r="E19341" s="6">
        <v>0</v>
      </c>
      <c r="F19341" s="6">
        <v>0</v>
      </c>
      <c r="G19341" s="6">
        <v>0</v>
      </c>
      <c r="H19341" s="6" t="s">
        <v>34206</v>
      </c>
      <c r="I19341" s="6" t="s">
        <v>50283</v>
      </c>
      <c r="J19341" s="6" t="s">
        <v>34219</v>
      </c>
      <c r="K19341" s="6">
        <v>11</v>
      </c>
    </row>
    <row r="19342" spans="1:11" x14ac:dyDescent="0.25">
      <c r="A19342" s="7" t="s">
        <v>50295</v>
      </c>
      <c r="B19342" s="6">
        <v>0</v>
      </c>
      <c r="C19342" s="6">
        <v>0</v>
      </c>
      <c r="D19342" s="6">
        <v>0</v>
      </c>
      <c r="E19342" s="6">
        <v>0</v>
      </c>
      <c r="F19342" s="6">
        <v>0</v>
      </c>
      <c r="G19342" s="6">
        <v>0</v>
      </c>
      <c r="H19342" s="6" t="s">
        <v>34217</v>
      </c>
      <c r="I19342" s="6" t="s">
        <v>50283</v>
      </c>
      <c r="J19342" s="6" t="s">
        <v>34219</v>
      </c>
      <c r="K19342" s="6">
        <v>12</v>
      </c>
    </row>
    <row r="19343" spans="1:11" ht="25" x14ac:dyDescent="0.25">
      <c r="A19343" s="7" t="s">
        <v>50296</v>
      </c>
      <c r="B19343" s="6">
        <v>0</v>
      </c>
      <c r="C19343" s="6">
        <v>0</v>
      </c>
      <c r="D19343" s="6">
        <v>0</v>
      </c>
      <c r="E19343" s="6">
        <v>0</v>
      </c>
      <c r="F19343" s="6">
        <v>0</v>
      </c>
      <c r="G19343" s="6">
        <v>0</v>
      </c>
      <c r="H19343" s="6" t="s">
        <v>34217</v>
      </c>
      <c r="I19343" s="6" t="s">
        <v>50283</v>
      </c>
      <c r="J19343" s="6" t="s">
        <v>34219</v>
      </c>
      <c r="K19343" s="6">
        <v>13</v>
      </c>
    </row>
    <row r="19344" spans="1:11" x14ac:dyDescent="0.25">
      <c r="A19344" s="7" t="s">
        <v>50297</v>
      </c>
      <c r="B19344" s="6">
        <v>0</v>
      </c>
      <c r="C19344" s="6">
        <v>0</v>
      </c>
      <c r="D19344" s="6">
        <v>0</v>
      </c>
      <c r="E19344" s="6">
        <v>0</v>
      </c>
      <c r="F19344" s="6">
        <v>0</v>
      </c>
      <c r="G19344" s="6">
        <v>0</v>
      </c>
      <c r="H19344" s="6" t="s">
        <v>34217</v>
      </c>
      <c r="I19344" s="6" t="s">
        <v>50283</v>
      </c>
      <c r="J19344" s="6" t="s">
        <v>34219</v>
      </c>
      <c r="K19344" s="6">
        <v>14</v>
      </c>
    </row>
    <row r="19345" spans="1:11" ht="37.5" x14ac:dyDescent="0.25">
      <c r="A19345" s="7" t="s">
        <v>50298</v>
      </c>
      <c r="B19345" s="6">
        <v>0</v>
      </c>
      <c r="C19345" s="6">
        <v>0</v>
      </c>
      <c r="D19345" s="6">
        <v>0</v>
      </c>
      <c r="E19345" s="6">
        <v>0</v>
      </c>
      <c r="F19345" s="6">
        <v>0</v>
      </c>
      <c r="G19345" s="6">
        <v>0</v>
      </c>
      <c r="H19345" s="6" t="s">
        <v>34217</v>
      </c>
      <c r="I19345" s="6" t="s">
        <v>50283</v>
      </c>
      <c r="J19345" s="6" t="s">
        <v>34219</v>
      </c>
      <c r="K19345" s="6">
        <v>15</v>
      </c>
    </row>
    <row r="19346" spans="1:11" x14ac:dyDescent="0.25">
      <c r="A19346" s="7" t="s">
        <v>35540</v>
      </c>
      <c r="B19346" s="6">
        <v>0</v>
      </c>
      <c r="C19346" s="6">
        <v>0</v>
      </c>
      <c r="D19346" s="6">
        <v>0</v>
      </c>
      <c r="E19346" s="6">
        <v>0</v>
      </c>
      <c r="F19346" s="6">
        <v>0</v>
      </c>
      <c r="G19346" s="6">
        <v>0</v>
      </c>
      <c r="H19346" s="6" t="s">
        <v>34217</v>
      </c>
      <c r="I19346" s="6" t="s">
        <v>50299</v>
      </c>
      <c r="J19346" s="6" t="s">
        <v>34219</v>
      </c>
      <c r="K19346" s="6">
        <v>0</v>
      </c>
    </row>
    <row r="19347" spans="1:11" x14ac:dyDescent="0.25">
      <c r="A19347" s="7" t="s">
        <v>50300</v>
      </c>
      <c r="B19347" s="6">
        <v>0</v>
      </c>
      <c r="C19347" s="6">
        <v>0</v>
      </c>
      <c r="D19347" s="6">
        <v>0</v>
      </c>
      <c r="E19347" s="6">
        <v>0</v>
      </c>
      <c r="F19347" s="6">
        <v>0</v>
      </c>
      <c r="G19347" s="6">
        <v>0</v>
      </c>
      <c r="H19347" s="6" t="s">
        <v>34217</v>
      </c>
      <c r="I19347" s="6" t="s">
        <v>50299</v>
      </c>
      <c r="J19347" s="6" t="s">
        <v>34219</v>
      </c>
      <c r="K19347" s="6">
        <v>1</v>
      </c>
    </row>
    <row r="19348" spans="1:11" x14ac:dyDescent="0.25">
      <c r="A19348" s="7" t="s">
        <v>44381</v>
      </c>
      <c r="B19348" s="6">
        <v>0</v>
      </c>
      <c r="C19348" s="6">
        <v>0</v>
      </c>
      <c r="D19348" s="6">
        <v>0</v>
      </c>
      <c r="E19348" s="6">
        <v>0</v>
      </c>
      <c r="F19348" s="6">
        <v>0</v>
      </c>
      <c r="G19348" s="6">
        <v>1</v>
      </c>
      <c r="H19348" s="6" t="s">
        <v>34211</v>
      </c>
      <c r="I19348" s="6" t="s">
        <v>50299</v>
      </c>
      <c r="J19348" s="6" t="s">
        <v>34219</v>
      </c>
      <c r="K19348" s="6">
        <v>2</v>
      </c>
    </row>
    <row r="19349" spans="1:11" ht="25" x14ac:dyDescent="0.25">
      <c r="A19349" s="7" t="s">
        <v>50301</v>
      </c>
      <c r="B19349" s="6">
        <v>0</v>
      </c>
      <c r="C19349" s="6">
        <v>0</v>
      </c>
      <c r="D19349" s="6">
        <v>0</v>
      </c>
      <c r="E19349" s="6">
        <v>0</v>
      </c>
      <c r="F19349" s="6">
        <v>0</v>
      </c>
      <c r="G19349" s="6">
        <v>1</v>
      </c>
      <c r="H19349" s="6" t="s">
        <v>34211</v>
      </c>
      <c r="I19349" s="6" t="s">
        <v>50299</v>
      </c>
      <c r="J19349" s="6" t="s">
        <v>34219</v>
      </c>
      <c r="K19349" s="6">
        <v>3</v>
      </c>
    </row>
    <row r="19350" spans="1:11" ht="37.5" x14ac:dyDescent="0.25">
      <c r="A19350" s="7" t="s">
        <v>44383</v>
      </c>
      <c r="B19350" s="6">
        <v>0</v>
      </c>
      <c r="C19350" s="6">
        <v>0</v>
      </c>
      <c r="D19350" s="6">
        <v>0</v>
      </c>
      <c r="E19350" s="6">
        <v>0</v>
      </c>
      <c r="F19350" s="6">
        <v>0</v>
      </c>
      <c r="G19350" s="6">
        <v>1</v>
      </c>
      <c r="H19350" s="6" t="s">
        <v>34211</v>
      </c>
      <c r="I19350" s="6" t="s">
        <v>50299</v>
      </c>
      <c r="J19350" s="6" t="s">
        <v>34219</v>
      </c>
      <c r="K19350" s="6">
        <v>4</v>
      </c>
    </row>
    <row r="19351" spans="1:11" ht="37.5" x14ac:dyDescent="0.25">
      <c r="A19351" s="7" t="s">
        <v>44384</v>
      </c>
      <c r="B19351" s="6">
        <v>0</v>
      </c>
      <c r="C19351" s="6">
        <v>0</v>
      </c>
      <c r="D19351" s="6">
        <v>0</v>
      </c>
      <c r="E19351" s="6">
        <v>0</v>
      </c>
      <c r="F19351" s="6">
        <v>0</v>
      </c>
      <c r="G19351" s="6">
        <v>1</v>
      </c>
      <c r="H19351" s="6" t="s">
        <v>34211</v>
      </c>
      <c r="I19351" s="6" t="s">
        <v>50299</v>
      </c>
      <c r="J19351" s="6" t="s">
        <v>34219</v>
      </c>
      <c r="K19351" s="6">
        <v>5</v>
      </c>
    </row>
    <row r="19352" spans="1:11" x14ac:dyDescent="0.25">
      <c r="A19352" s="7" t="s">
        <v>34594</v>
      </c>
      <c r="B19352" s="6">
        <v>0</v>
      </c>
      <c r="C19352" s="6">
        <v>0</v>
      </c>
      <c r="D19352" s="6">
        <v>0</v>
      </c>
      <c r="E19352" s="6">
        <v>0</v>
      </c>
      <c r="F19352" s="6">
        <v>1</v>
      </c>
      <c r="G19352" s="6">
        <v>0</v>
      </c>
      <c r="H19352" s="6" t="s">
        <v>34210</v>
      </c>
      <c r="I19352" s="6" t="s">
        <v>50299</v>
      </c>
      <c r="J19352" s="6" t="s">
        <v>34219</v>
      </c>
      <c r="K19352" s="6">
        <v>6</v>
      </c>
    </row>
    <row r="19353" spans="1:11" ht="25" x14ac:dyDescent="0.25">
      <c r="A19353" s="7" t="s">
        <v>44385</v>
      </c>
      <c r="B19353" s="6">
        <v>0</v>
      </c>
      <c r="C19353" s="6">
        <v>0</v>
      </c>
      <c r="D19353" s="6">
        <v>0</v>
      </c>
      <c r="E19353" s="6">
        <v>0</v>
      </c>
      <c r="F19353" s="6">
        <v>1</v>
      </c>
      <c r="G19353" s="6">
        <v>0</v>
      </c>
      <c r="H19353" s="6" t="s">
        <v>34210</v>
      </c>
      <c r="I19353" s="6" t="s">
        <v>50299</v>
      </c>
      <c r="J19353" s="6" t="s">
        <v>34219</v>
      </c>
      <c r="K19353" s="6">
        <v>7</v>
      </c>
    </row>
    <row r="19354" spans="1:11" x14ac:dyDescent="0.25">
      <c r="A19354" s="7" t="s">
        <v>50302</v>
      </c>
      <c r="B19354" s="6">
        <v>0</v>
      </c>
      <c r="C19354" s="6">
        <v>0</v>
      </c>
      <c r="D19354" s="6">
        <v>0</v>
      </c>
      <c r="E19354" s="6">
        <v>0</v>
      </c>
      <c r="F19354" s="6">
        <v>1</v>
      </c>
      <c r="G19354" s="6">
        <v>0</v>
      </c>
      <c r="H19354" s="6" t="s">
        <v>34210</v>
      </c>
      <c r="I19354" s="6" t="s">
        <v>50299</v>
      </c>
      <c r="J19354" s="6" t="s">
        <v>34219</v>
      </c>
      <c r="K19354" s="6">
        <v>8</v>
      </c>
    </row>
    <row r="19355" spans="1:11" x14ac:dyDescent="0.25">
      <c r="A19355" s="7" t="s">
        <v>50303</v>
      </c>
      <c r="B19355" s="6">
        <v>0</v>
      </c>
      <c r="C19355" s="6">
        <v>0</v>
      </c>
      <c r="D19355" s="6">
        <v>0</v>
      </c>
      <c r="E19355" s="6">
        <v>0</v>
      </c>
      <c r="F19355" s="6">
        <v>1</v>
      </c>
      <c r="G19355" s="6">
        <v>0</v>
      </c>
      <c r="H19355" s="6" t="s">
        <v>34210</v>
      </c>
      <c r="I19355" s="6" t="s">
        <v>50299</v>
      </c>
      <c r="J19355" s="6" t="s">
        <v>34219</v>
      </c>
      <c r="K19355" s="6">
        <v>9</v>
      </c>
    </row>
    <row r="19356" spans="1:11" x14ac:dyDescent="0.25">
      <c r="A19356" s="7" t="s">
        <v>50304</v>
      </c>
      <c r="B19356" s="6">
        <v>0</v>
      </c>
      <c r="C19356" s="6">
        <v>0</v>
      </c>
      <c r="D19356" s="6">
        <v>0</v>
      </c>
      <c r="E19356" s="6">
        <v>0</v>
      </c>
      <c r="F19356" s="6">
        <v>1</v>
      </c>
      <c r="G19356" s="6">
        <v>0</v>
      </c>
      <c r="H19356" s="6" t="s">
        <v>34210</v>
      </c>
      <c r="I19356" s="6" t="s">
        <v>50299</v>
      </c>
      <c r="J19356" s="6" t="s">
        <v>34219</v>
      </c>
      <c r="K19356" s="6">
        <v>10</v>
      </c>
    </row>
    <row r="19357" spans="1:11" x14ac:dyDescent="0.25">
      <c r="A19357" s="7" t="s">
        <v>50305</v>
      </c>
      <c r="B19357" s="6">
        <v>0</v>
      </c>
      <c r="C19357" s="6">
        <v>0</v>
      </c>
      <c r="D19357" s="6">
        <v>0</v>
      </c>
      <c r="E19357" s="6">
        <v>0</v>
      </c>
      <c r="F19357" s="6">
        <v>1</v>
      </c>
      <c r="G19357" s="6">
        <v>0</v>
      </c>
      <c r="H19357" s="6" t="s">
        <v>34210</v>
      </c>
      <c r="I19357" s="6" t="s">
        <v>50299</v>
      </c>
      <c r="J19357" s="6" t="s">
        <v>34219</v>
      </c>
      <c r="K19357" s="6">
        <v>11</v>
      </c>
    </row>
    <row r="19358" spans="1:11" x14ac:dyDescent="0.25">
      <c r="A19358" s="7" t="s">
        <v>50306</v>
      </c>
      <c r="B19358" s="6">
        <v>0</v>
      </c>
      <c r="C19358" s="6">
        <v>0</v>
      </c>
      <c r="D19358" s="6">
        <v>0</v>
      </c>
      <c r="E19358" s="6">
        <v>0</v>
      </c>
      <c r="F19358" s="6">
        <v>1</v>
      </c>
      <c r="G19358" s="6">
        <v>0</v>
      </c>
      <c r="H19358" s="6" t="s">
        <v>34210</v>
      </c>
      <c r="I19358" s="6" t="s">
        <v>50299</v>
      </c>
      <c r="J19358" s="6" t="s">
        <v>34219</v>
      </c>
      <c r="K19358" s="6">
        <v>12</v>
      </c>
    </row>
    <row r="19359" spans="1:11" x14ac:dyDescent="0.25">
      <c r="A19359" s="7" t="s">
        <v>50307</v>
      </c>
      <c r="B19359" s="6">
        <v>0</v>
      </c>
      <c r="C19359" s="6">
        <v>0</v>
      </c>
      <c r="D19359" s="6">
        <v>0</v>
      </c>
      <c r="E19359" s="6">
        <v>0</v>
      </c>
      <c r="F19359" s="6">
        <v>1</v>
      </c>
      <c r="G19359" s="6">
        <v>0</v>
      </c>
      <c r="H19359" s="6" t="s">
        <v>34210</v>
      </c>
      <c r="I19359" s="6" t="s">
        <v>50299</v>
      </c>
      <c r="J19359" s="6" t="s">
        <v>34219</v>
      </c>
      <c r="K19359" s="6">
        <v>13</v>
      </c>
    </row>
    <row r="19360" spans="1:11" x14ac:dyDescent="0.25">
      <c r="A19360" s="7" t="s">
        <v>50308</v>
      </c>
      <c r="B19360" s="6">
        <v>0</v>
      </c>
      <c r="C19360" s="6">
        <v>0</v>
      </c>
      <c r="D19360" s="6">
        <v>0</v>
      </c>
      <c r="E19360" s="6">
        <v>0</v>
      </c>
      <c r="F19360" s="6">
        <v>0</v>
      </c>
      <c r="G19360" s="6">
        <v>0</v>
      </c>
      <c r="H19360" s="6" t="s">
        <v>34217</v>
      </c>
      <c r="I19360" s="6" t="s">
        <v>50299</v>
      </c>
      <c r="J19360" s="6" t="s">
        <v>34219</v>
      </c>
      <c r="K19360" s="6">
        <v>14</v>
      </c>
    </row>
    <row r="19361" spans="1:11" ht="37.5" x14ac:dyDescent="0.25">
      <c r="A19361" s="7" t="s">
        <v>50309</v>
      </c>
      <c r="B19361" s="6">
        <v>0</v>
      </c>
      <c r="C19361" s="6">
        <v>0</v>
      </c>
      <c r="D19361" s="6">
        <v>1</v>
      </c>
      <c r="E19361" s="6">
        <v>0</v>
      </c>
      <c r="F19361" s="6">
        <v>0</v>
      </c>
      <c r="G19361" s="6">
        <v>0</v>
      </c>
      <c r="H19361" s="6" t="s">
        <v>34208</v>
      </c>
      <c r="I19361" s="6" t="s">
        <v>50310</v>
      </c>
      <c r="J19361" s="6" t="s">
        <v>34219</v>
      </c>
      <c r="K19361" s="6">
        <v>0</v>
      </c>
    </row>
    <row r="19362" spans="1:11" ht="75" x14ac:dyDescent="0.25">
      <c r="A19362" s="7" t="s">
        <v>50311</v>
      </c>
      <c r="B19362" s="6">
        <v>0</v>
      </c>
      <c r="C19362" s="6">
        <v>0</v>
      </c>
      <c r="D19362" s="6">
        <v>0</v>
      </c>
      <c r="E19362" s="6">
        <v>0</v>
      </c>
      <c r="F19362" s="6">
        <v>1</v>
      </c>
      <c r="G19362" s="6">
        <v>0</v>
      </c>
      <c r="H19362" s="6" t="s">
        <v>34210</v>
      </c>
      <c r="I19362" s="6" t="s">
        <v>50310</v>
      </c>
      <c r="J19362" s="6" t="s">
        <v>34219</v>
      </c>
      <c r="K19362" s="6">
        <v>1</v>
      </c>
    </row>
    <row r="19363" spans="1:11" ht="37.5" x14ac:dyDescent="0.25">
      <c r="A19363" s="7" t="s">
        <v>50312</v>
      </c>
      <c r="B19363" s="6">
        <v>0</v>
      </c>
      <c r="C19363" s="6">
        <v>0</v>
      </c>
      <c r="D19363" s="6">
        <v>0</v>
      </c>
      <c r="E19363" s="6">
        <v>0</v>
      </c>
      <c r="F19363" s="6">
        <v>0</v>
      </c>
      <c r="G19363" s="6">
        <v>1</v>
      </c>
      <c r="H19363" s="6" t="s">
        <v>34211</v>
      </c>
      <c r="I19363" s="6" t="s">
        <v>50310</v>
      </c>
      <c r="J19363" s="6" t="s">
        <v>34219</v>
      </c>
      <c r="K19363" s="6">
        <v>2</v>
      </c>
    </row>
    <row r="19364" spans="1:11" ht="25" x14ac:dyDescent="0.25">
      <c r="A19364" s="7" t="s">
        <v>50313</v>
      </c>
      <c r="B19364" s="6">
        <v>0</v>
      </c>
      <c r="C19364" s="6">
        <v>0</v>
      </c>
      <c r="D19364" s="6">
        <v>0</v>
      </c>
      <c r="E19364" s="6">
        <v>0</v>
      </c>
      <c r="F19364" s="6">
        <v>0</v>
      </c>
      <c r="G19364" s="6">
        <v>1</v>
      </c>
      <c r="H19364" s="6" t="s">
        <v>34211</v>
      </c>
      <c r="I19364" s="6" t="s">
        <v>50310</v>
      </c>
      <c r="J19364" s="6" t="s">
        <v>34219</v>
      </c>
      <c r="K19364" s="6">
        <v>3</v>
      </c>
    </row>
    <row r="19365" spans="1:11" ht="25" x14ac:dyDescent="0.25">
      <c r="A19365" s="7" t="s">
        <v>50314</v>
      </c>
      <c r="B19365" s="6">
        <v>0</v>
      </c>
      <c r="C19365" s="6">
        <v>0</v>
      </c>
      <c r="D19365" s="6">
        <v>0</v>
      </c>
      <c r="E19365" s="6">
        <v>0</v>
      </c>
      <c r="F19365" s="6">
        <v>0</v>
      </c>
      <c r="G19365" s="6">
        <v>1</v>
      </c>
      <c r="H19365" s="6" t="s">
        <v>34211</v>
      </c>
      <c r="I19365" s="6" t="s">
        <v>50310</v>
      </c>
      <c r="J19365" s="6" t="s">
        <v>34219</v>
      </c>
      <c r="K19365" s="6">
        <v>4</v>
      </c>
    </row>
    <row r="19366" spans="1:11" ht="25" x14ac:dyDescent="0.25">
      <c r="A19366" s="7" t="s">
        <v>50315</v>
      </c>
      <c r="B19366" s="6">
        <v>0</v>
      </c>
      <c r="C19366" s="6">
        <v>0</v>
      </c>
      <c r="D19366" s="6">
        <v>1</v>
      </c>
      <c r="E19366" s="6">
        <v>0</v>
      </c>
      <c r="F19366" s="6">
        <v>0</v>
      </c>
      <c r="G19366" s="6">
        <v>0</v>
      </c>
      <c r="H19366" s="6" t="s">
        <v>34208</v>
      </c>
      <c r="I19366" s="6" t="s">
        <v>50310</v>
      </c>
      <c r="J19366" s="6" t="s">
        <v>34219</v>
      </c>
      <c r="K19366" s="6">
        <v>5</v>
      </c>
    </row>
    <row r="19367" spans="1:11" x14ac:dyDescent="0.25">
      <c r="A19367" s="7" t="s">
        <v>50316</v>
      </c>
      <c r="B19367" s="6">
        <v>0</v>
      </c>
      <c r="C19367" s="6">
        <v>0</v>
      </c>
      <c r="D19367" s="6">
        <v>0</v>
      </c>
      <c r="E19367" s="6">
        <v>0</v>
      </c>
      <c r="F19367" s="6">
        <v>0</v>
      </c>
      <c r="G19367" s="6">
        <v>0</v>
      </c>
      <c r="H19367" s="6" t="s">
        <v>34217</v>
      </c>
      <c r="I19367" s="6" t="s">
        <v>50310</v>
      </c>
      <c r="J19367" s="6" t="s">
        <v>34219</v>
      </c>
      <c r="K19367" s="6">
        <v>6</v>
      </c>
    </row>
    <row r="19368" spans="1:11" x14ac:dyDescent="0.25">
      <c r="A19368" s="7" t="s">
        <v>50317</v>
      </c>
      <c r="B19368" s="6">
        <v>0</v>
      </c>
      <c r="C19368" s="6">
        <v>0</v>
      </c>
      <c r="D19368" s="6">
        <v>0</v>
      </c>
      <c r="E19368" s="6">
        <v>0</v>
      </c>
      <c r="F19368" s="6">
        <v>0</v>
      </c>
      <c r="G19368" s="6">
        <v>0</v>
      </c>
      <c r="H19368" s="6" t="s">
        <v>34217</v>
      </c>
      <c r="I19368" s="6" t="s">
        <v>50318</v>
      </c>
      <c r="J19368" s="6" t="s">
        <v>34219</v>
      </c>
      <c r="K19368" s="6">
        <v>0</v>
      </c>
    </row>
    <row r="19369" spans="1:11" x14ac:dyDescent="0.25">
      <c r="A19369" s="7" t="s">
        <v>50319</v>
      </c>
      <c r="B19369" s="6">
        <v>0</v>
      </c>
      <c r="C19369" s="6">
        <v>0</v>
      </c>
      <c r="D19369" s="6">
        <v>0</v>
      </c>
      <c r="E19369" s="6">
        <v>0</v>
      </c>
      <c r="F19369" s="6">
        <v>0</v>
      </c>
      <c r="G19369" s="6">
        <v>0</v>
      </c>
      <c r="H19369" s="6" t="s">
        <v>34217</v>
      </c>
      <c r="I19369" s="6" t="s">
        <v>50318</v>
      </c>
      <c r="J19369" s="6" t="s">
        <v>34219</v>
      </c>
      <c r="K19369" s="6">
        <v>1</v>
      </c>
    </row>
    <row r="19370" spans="1:11" ht="25" x14ac:dyDescent="0.25">
      <c r="A19370" s="7" t="s">
        <v>50320</v>
      </c>
      <c r="B19370" s="6">
        <v>0</v>
      </c>
      <c r="C19370" s="6">
        <v>0</v>
      </c>
      <c r="D19370" s="6">
        <v>0</v>
      </c>
      <c r="E19370" s="6">
        <v>0</v>
      </c>
      <c r="F19370" s="6">
        <v>0</v>
      </c>
      <c r="G19370" s="6">
        <v>0</v>
      </c>
      <c r="H19370" s="6" t="s">
        <v>34217</v>
      </c>
      <c r="I19370" s="6" t="s">
        <v>50318</v>
      </c>
      <c r="J19370" s="6" t="s">
        <v>34219</v>
      </c>
      <c r="K19370" s="6">
        <v>2</v>
      </c>
    </row>
    <row r="19371" spans="1:11" ht="37.5" x14ac:dyDescent="0.25">
      <c r="A19371" s="7" t="s">
        <v>50321</v>
      </c>
      <c r="B19371" s="6">
        <v>0</v>
      </c>
      <c r="C19371" s="6">
        <v>0</v>
      </c>
      <c r="D19371" s="6">
        <v>0</v>
      </c>
      <c r="E19371" s="6">
        <v>0</v>
      </c>
      <c r="F19371" s="6">
        <v>0</v>
      </c>
      <c r="G19371" s="6">
        <v>0</v>
      </c>
      <c r="H19371" s="6" t="s">
        <v>34217</v>
      </c>
      <c r="I19371" s="6" t="s">
        <v>50318</v>
      </c>
      <c r="J19371" s="6" t="s">
        <v>34219</v>
      </c>
      <c r="K19371" s="6">
        <v>3</v>
      </c>
    </row>
    <row r="19372" spans="1:11" ht="37.5" x14ac:dyDescent="0.25">
      <c r="A19372" s="7" t="s">
        <v>50322</v>
      </c>
      <c r="B19372" s="6">
        <v>0</v>
      </c>
      <c r="C19372" s="6">
        <v>0</v>
      </c>
      <c r="D19372" s="6">
        <v>0</v>
      </c>
      <c r="E19372" s="6">
        <v>0</v>
      </c>
      <c r="F19372" s="6">
        <v>0</v>
      </c>
      <c r="G19372" s="6">
        <v>0</v>
      </c>
      <c r="H19372" s="6" t="s">
        <v>34217</v>
      </c>
      <c r="I19372" s="6" t="s">
        <v>50318</v>
      </c>
      <c r="J19372" s="6" t="s">
        <v>34219</v>
      </c>
      <c r="K19372" s="6">
        <v>4</v>
      </c>
    </row>
    <row r="19373" spans="1:11" ht="37.5" x14ac:dyDescent="0.25">
      <c r="A19373" s="7" t="s">
        <v>50323</v>
      </c>
      <c r="B19373" s="6">
        <v>0</v>
      </c>
      <c r="C19373" s="6">
        <v>0</v>
      </c>
      <c r="D19373" s="6">
        <v>0</v>
      </c>
      <c r="E19373" s="6">
        <v>0</v>
      </c>
      <c r="F19373" s="6">
        <v>0</v>
      </c>
      <c r="G19373" s="6">
        <v>0</v>
      </c>
      <c r="H19373" s="6" t="s">
        <v>34217</v>
      </c>
      <c r="I19373" s="6" t="s">
        <v>50318</v>
      </c>
      <c r="J19373" s="6" t="s">
        <v>34219</v>
      </c>
      <c r="K19373" s="6">
        <v>5</v>
      </c>
    </row>
    <row r="19374" spans="1:11" ht="25" x14ac:dyDescent="0.25">
      <c r="A19374" s="7" t="s">
        <v>50324</v>
      </c>
      <c r="B19374" s="6">
        <v>0</v>
      </c>
      <c r="C19374" s="6">
        <v>0</v>
      </c>
      <c r="D19374" s="6">
        <v>0</v>
      </c>
      <c r="E19374" s="6">
        <v>0</v>
      </c>
      <c r="F19374" s="6">
        <v>0</v>
      </c>
      <c r="G19374" s="6">
        <v>0</v>
      </c>
      <c r="H19374" s="6" t="s">
        <v>34217</v>
      </c>
      <c r="I19374" s="6" t="s">
        <v>50318</v>
      </c>
      <c r="J19374" s="6" t="s">
        <v>34219</v>
      </c>
      <c r="K19374" s="6">
        <v>6</v>
      </c>
    </row>
    <row r="19375" spans="1:11" ht="25" x14ac:dyDescent="0.25">
      <c r="A19375" s="7" t="s">
        <v>50325</v>
      </c>
      <c r="B19375" s="6">
        <v>0</v>
      </c>
      <c r="C19375" s="6">
        <v>0</v>
      </c>
      <c r="D19375" s="6">
        <v>0</v>
      </c>
      <c r="E19375" s="6">
        <v>0</v>
      </c>
      <c r="F19375" s="6">
        <v>0</v>
      </c>
      <c r="G19375" s="6">
        <v>0</v>
      </c>
      <c r="H19375" s="6" t="s">
        <v>34217</v>
      </c>
      <c r="I19375" s="6" t="s">
        <v>50318</v>
      </c>
      <c r="J19375" s="6" t="s">
        <v>34219</v>
      </c>
      <c r="K19375" s="6">
        <v>7</v>
      </c>
    </row>
    <row r="19376" spans="1:11" x14ac:dyDescent="0.25">
      <c r="A19376" s="7" t="s">
        <v>50326</v>
      </c>
      <c r="B19376" s="6">
        <v>0</v>
      </c>
      <c r="C19376" s="6">
        <v>0</v>
      </c>
      <c r="D19376" s="6">
        <v>0</v>
      </c>
      <c r="E19376" s="6">
        <v>0</v>
      </c>
      <c r="F19376" s="6">
        <v>0</v>
      </c>
      <c r="G19376" s="6">
        <v>0</v>
      </c>
      <c r="H19376" s="6" t="s">
        <v>34217</v>
      </c>
      <c r="I19376" s="6" t="s">
        <v>50318</v>
      </c>
      <c r="J19376" s="6" t="s">
        <v>34219</v>
      </c>
      <c r="K19376" s="6">
        <v>8</v>
      </c>
    </row>
    <row r="19377" spans="1:11" x14ac:dyDescent="0.25">
      <c r="A19377" s="7" t="s">
        <v>50327</v>
      </c>
      <c r="B19377" s="6">
        <v>0</v>
      </c>
      <c r="C19377" s="6">
        <v>0</v>
      </c>
      <c r="D19377" s="6">
        <v>0</v>
      </c>
      <c r="E19377" s="6">
        <v>0</v>
      </c>
      <c r="F19377" s="6">
        <v>0</v>
      </c>
      <c r="G19377" s="6">
        <v>0</v>
      </c>
      <c r="H19377" s="6" t="s">
        <v>34217</v>
      </c>
      <c r="I19377" s="6" t="s">
        <v>50318</v>
      </c>
      <c r="J19377" s="6" t="s">
        <v>34219</v>
      </c>
      <c r="K19377" s="6">
        <v>9</v>
      </c>
    </row>
    <row r="19378" spans="1:11" x14ac:dyDescent="0.25">
      <c r="A19378" s="7" t="s">
        <v>50328</v>
      </c>
      <c r="B19378" s="6">
        <v>0</v>
      </c>
      <c r="C19378" s="6">
        <v>0</v>
      </c>
      <c r="D19378" s="6">
        <v>0</v>
      </c>
      <c r="E19378" s="6">
        <v>0</v>
      </c>
      <c r="F19378" s="6">
        <v>0</v>
      </c>
      <c r="G19378" s="6">
        <v>0</v>
      </c>
      <c r="H19378" s="6" t="s">
        <v>34217</v>
      </c>
      <c r="I19378" s="6" t="s">
        <v>50318</v>
      </c>
      <c r="J19378" s="6" t="s">
        <v>34219</v>
      </c>
      <c r="K19378" s="6">
        <v>10</v>
      </c>
    </row>
    <row r="19379" spans="1:11" ht="37.5" x14ac:dyDescent="0.25">
      <c r="A19379" s="7" t="s">
        <v>50329</v>
      </c>
      <c r="B19379" s="6">
        <v>0</v>
      </c>
      <c r="C19379" s="6">
        <v>1</v>
      </c>
      <c r="D19379" s="6">
        <v>0</v>
      </c>
      <c r="E19379" s="6">
        <v>0</v>
      </c>
      <c r="F19379" s="6">
        <v>0</v>
      </c>
      <c r="G19379" s="6">
        <v>0</v>
      </c>
      <c r="H19379" s="6" t="s">
        <v>34207</v>
      </c>
      <c r="I19379" s="6" t="s">
        <v>50318</v>
      </c>
      <c r="J19379" s="6" t="s">
        <v>34219</v>
      </c>
      <c r="K19379" s="6">
        <v>11</v>
      </c>
    </row>
    <row r="19380" spans="1:11" x14ac:dyDescent="0.25">
      <c r="A19380" s="7" t="s">
        <v>35986</v>
      </c>
      <c r="B19380" s="6">
        <v>0</v>
      </c>
      <c r="C19380" s="6">
        <v>0</v>
      </c>
      <c r="D19380" s="6">
        <v>0</v>
      </c>
      <c r="E19380" s="6">
        <v>0</v>
      </c>
      <c r="F19380" s="6">
        <v>0</v>
      </c>
      <c r="G19380" s="6">
        <v>0</v>
      </c>
      <c r="H19380" s="6" t="s">
        <v>34217</v>
      </c>
      <c r="I19380" s="6" t="s">
        <v>50318</v>
      </c>
      <c r="J19380" s="6" t="s">
        <v>34219</v>
      </c>
      <c r="K19380" s="6">
        <v>12</v>
      </c>
    </row>
    <row r="19381" spans="1:11" x14ac:dyDescent="0.25">
      <c r="A19381" s="7" t="s">
        <v>50330</v>
      </c>
      <c r="B19381" s="6">
        <v>0</v>
      </c>
      <c r="C19381" s="6">
        <v>0</v>
      </c>
      <c r="D19381" s="6">
        <v>0</v>
      </c>
      <c r="E19381" s="6">
        <v>0</v>
      </c>
      <c r="F19381" s="6">
        <v>0</v>
      </c>
      <c r="G19381" s="6">
        <v>0</v>
      </c>
      <c r="H19381" s="6" t="s">
        <v>34217</v>
      </c>
      <c r="I19381" s="6" t="s">
        <v>50318</v>
      </c>
      <c r="J19381" s="6" t="s">
        <v>34219</v>
      </c>
      <c r="K19381" s="6">
        <v>13</v>
      </c>
    </row>
    <row r="19382" spans="1:11" x14ac:dyDescent="0.25">
      <c r="A19382" s="7" t="s">
        <v>35673</v>
      </c>
      <c r="B19382" s="6">
        <v>0</v>
      </c>
      <c r="C19382" s="6">
        <v>0</v>
      </c>
      <c r="D19382" s="6">
        <v>0</v>
      </c>
      <c r="E19382" s="6">
        <v>0</v>
      </c>
      <c r="F19382" s="6">
        <v>0</v>
      </c>
      <c r="G19382" s="6">
        <v>0</v>
      </c>
      <c r="H19382" s="6" t="s">
        <v>34217</v>
      </c>
      <c r="I19382" s="6" t="s">
        <v>50318</v>
      </c>
      <c r="J19382" s="6" t="s">
        <v>34219</v>
      </c>
      <c r="K19382" s="6">
        <v>14</v>
      </c>
    </row>
    <row r="19383" spans="1:11" x14ac:dyDescent="0.25">
      <c r="A19383" s="7" t="s">
        <v>50331</v>
      </c>
      <c r="B19383" s="6">
        <v>0</v>
      </c>
      <c r="C19383" s="6">
        <v>0</v>
      </c>
      <c r="D19383" s="6">
        <v>0</v>
      </c>
      <c r="E19383" s="6">
        <v>0</v>
      </c>
      <c r="F19383" s="6">
        <v>0</v>
      </c>
      <c r="G19383" s="6">
        <v>0</v>
      </c>
      <c r="H19383" s="6" t="s">
        <v>34217</v>
      </c>
      <c r="I19383" s="6" t="s">
        <v>50318</v>
      </c>
      <c r="J19383" s="6" t="s">
        <v>34219</v>
      </c>
      <c r="K19383" s="6">
        <v>15</v>
      </c>
    </row>
    <row r="19384" spans="1:11" x14ac:dyDescent="0.25">
      <c r="A19384" s="7" t="s">
        <v>50332</v>
      </c>
      <c r="B19384" s="6">
        <v>0</v>
      </c>
      <c r="C19384" s="6">
        <v>0</v>
      </c>
      <c r="D19384" s="6">
        <v>0</v>
      </c>
      <c r="E19384" s="6">
        <v>0</v>
      </c>
      <c r="F19384" s="6">
        <v>0</v>
      </c>
      <c r="G19384" s="6">
        <v>0</v>
      </c>
      <c r="H19384" s="6" t="s">
        <v>34217</v>
      </c>
      <c r="I19384" s="6" t="s">
        <v>50318</v>
      </c>
      <c r="J19384" s="6" t="s">
        <v>34219</v>
      </c>
      <c r="K19384" s="6">
        <v>16</v>
      </c>
    </row>
    <row r="19385" spans="1:11" x14ac:dyDescent="0.25">
      <c r="A19385" s="7" t="s">
        <v>50333</v>
      </c>
      <c r="B19385" s="6">
        <v>0</v>
      </c>
      <c r="C19385" s="6">
        <v>0</v>
      </c>
      <c r="D19385" s="6">
        <v>0</v>
      </c>
      <c r="E19385" s="6">
        <v>0</v>
      </c>
      <c r="F19385" s="6">
        <v>0</v>
      </c>
      <c r="G19385" s="6">
        <v>0</v>
      </c>
      <c r="H19385" s="6" t="s">
        <v>34217</v>
      </c>
      <c r="I19385" s="6" t="s">
        <v>50318</v>
      </c>
      <c r="J19385" s="6" t="s">
        <v>34219</v>
      </c>
      <c r="K19385" s="6">
        <v>17</v>
      </c>
    </row>
    <row r="19386" spans="1:11" x14ac:dyDescent="0.25">
      <c r="A19386" s="7" t="s">
        <v>48969</v>
      </c>
      <c r="B19386" s="6">
        <v>0</v>
      </c>
      <c r="C19386" s="6">
        <v>0</v>
      </c>
      <c r="D19386" s="6">
        <v>0</v>
      </c>
      <c r="E19386" s="6">
        <v>0</v>
      </c>
      <c r="F19386" s="6">
        <v>0</v>
      </c>
      <c r="G19386" s="6">
        <v>0</v>
      </c>
      <c r="H19386" s="6" t="s">
        <v>34217</v>
      </c>
      <c r="I19386" s="6" t="s">
        <v>50318</v>
      </c>
      <c r="J19386" s="6" t="s">
        <v>34219</v>
      </c>
      <c r="K19386" s="6">
        <v>18</v>
      </c>
    </row>
    <row r="19387" spans="1:11" x14ac:dyDescent="0.25">
      <c r="A19387" s="7" t="s">
        <v>50334</v>
      </c>
      <c r="B19387" s="6">
        <v>0</v>
      </c>
      <c r="C19387" s="6">
        <v>0</v>
      </c>
      <c r="D19387" s="6">
        <v>0</v>
      </c>
      <c r="E19387" s="6">
        <v>0</v>
      </c>
      <c r="F19387" s="6">
        <v>0</v>
      </c>
      <c r="G19387" s="6">
        <v>0</v>
      </c>
      <c r="H19387" s="6" t="s">
        <v>34217</v>
      </c>
      <c r="I19387" s="6" t="s">
        <v>50318</v>
      </c>
      <c r="J19387" s="6" t="s">
        <v>34219</v>
      </c>
      <c r="K19387" s="6">
        <v>19</v>
      </c>
    </row>
    <row r="19388" spans="1:11" x14ac:dyDescent="0.25">
      <c r="A19388" s="7" t="s">
        <v>50335</v>
      </c>
      <c r="B19388" s="6">
        <v>0</v>
      </c>
      <c r="C19388" s="6">
        <v>0</v>
      </c>
      <c r="D19388" s="6">
        <v>0</v>
      </c>
      <c r="E19388" s="6">
        <v>0</v>
      </c>
      <c r="F19388" s="6">
        <v>0</v>
      </c>
      <c r="G19388" s="6">
        <v>0</v>
      </c>
      <c r="H19388" s="6" t="s">
        <v>34217</v>
      </c>
      <c r="I19388" s="6" t="s">
        <v>50318</v>
      </c>
      <c r="J19388" s="6" t="s">
        <v>34219</v>
      </c>
      <c r="K19388" s="6">
        <v>20</v>
      </c>
    </row>
    <row r="19389" spans="1:11" x14ac:dyDescent="0.25">
      <c r="A19389" s="7" t="s">
        <v>40857</v>
      </c>
      <c r="B19389" s="6">
        <v>0</v>
      </c>
      <c r="C19389" s="6">
        <v>0</v>
      </c>
      <c r="D19389" s="6">
        <v>0</v>
      </c>
      <c r="E19389" s="6">
        <v>0</v>
      </c>
      <c r="F19389" s="6">
        <v>0</v>
      </c>
      <c r="G19389" s="6">
        <v>0</v>
      </c>
      <c r="H19389" s="6" t="s">
        <v>34217</v>
      </c>
      <c r="I19389" s="6" t="s">
        <v>50318</v>
      </c>
      <c r="J19389" s="6" t="s">
        <v>34219</v>
      </c>
      <c r="K19389" s="6">
        <v>21</v>
      </c>
    </row>
    <row r="19390" spans="1:11" x14ac:dyDescent="0.25">
      <c r="A19390" s="7" t="s">
        <v>50336</v>
      </c>
      <c r="B19390" s="6">
        <v>0</v>
      </c>
      <c r="C19390" s="6">
        <v>0</v>
      </c>
      <c r="D19390" s="6">
        <v>0</v>
      </c>
      <c r="E19390" s="6">
        <v>0</v>
      </c>
      <c r="F19390" s="6">
        <v>0</v>
      </c>
      <c r="G19390" s="6">
        <v>0</v>
      </c>
      <c r="H19390" s="6" t="s">
        <v>34217</v>
      </c>
      <c r="I19390" s="6" t="s">
        <v>50318</v>
      </c>
      <c r="J19390" s="6" t="s">
        <v>34219</v>
      </c>
      <c r="K19390" s="6">
        <v>22</v>
      </c>
    </row>
    <row r="19391" spans="1:11" x14ac:dyDescent="0.25">
      <c r="A19391" s="7" t="s">
        <v>50337</v>
      </c>
      <c r="B19391" s="6">
        <v>0</v>
      </c>
      <c r="C19391" s="6">
        <v>0</v>
      </c>
      <c r="D19391" s="6">
        <v>0</v>
      </c>
      <c r="E19391" s="6">
        <v>0</v>
      </c>
      <c r="F19391" s="6">
        <v>0</v>
      </c>
      <c r="G19391" s="6">
        <v>0</v>
      </c>
      <c r="H19391" s="6" t="s">
        <v>34217</v>
      </c>
      <c r="I19391" s="6" t="s">
        <v>50318</v>
      </c>
      <c r="J19391" s="6" t="s">
        <v>34219</v>
      </c>
      <c r="K19391" s="6">
        <v>23</v>
      </c>
    </row>
    <row r="19392" spans="1:11" x14ac:dyDescent="0.25">
      <c r="A19392" s="7" t="s">
        <v>46186</v>
      </c>
      <c r="B19392" s="6">
        <v>0</v>
      </c>
      <c r="C19392" s="6">
        <v>0</v>
      </c>
      <c r="D19392" s="6">
        <v>0</v>
      </c>
      <c r="E19392" s="6">
        <v>0</v>
      </c>
      <c r="F19392" s="6">
        <v>0</v>
      </c>
      <c r="G19392" s="6">
        <v>0</v>
      </c>
      <c r="H19392" s="6" t="s">
        <v>34217</v>
      </c>
      <c r="I19392" s="6" t="s">
        <v>50318</v>
      </c>
      <c r="J19392" s="6" t="s">
        <v>34219</v>
      </c>
      <c r="K19392" s="6">
        <v>24</v>
      </c>
    </row>
    <row r="19393" spans="1:11" x14ac:dyDescent="0.25">
      <c r="A19393" s="7" t="s">
        <v>50338</v>
      </c>
      <c r="B19393" s="6">
        <v>0</v>
      </c>
      <c r="C19393" s="6">
        <v>0</v>
      </c>
      <c r="D19393" s="6">
        <v>0</v>
      </c>
      <c r="E19393" s="6">
        <v>0</v>
      </c>
      <c r="F19393" s="6">
        <v>0</v>
      </c>
      <c r="G19393" s="6">
        <v>0</v>
      </c>
      <c r="H19393" s="6" t="s">
        <v>34217</v>
      </c>
      <c r="I19393" s="6" t="s">
        <v>50318</v>
      </c>
      <c r="J19393" s="6" t="s">
        <v>34219</v>
      </c>
      <c r="K19393" s="6">
        <v>25</v>
      </c>
    </row>
    <row r="19394" spans="1:11" x14ac:dyDescent="0.25">
      <c r="A19394" s="7" t="s">
        <v>50339</v>
      </c>
      <c r="B19394" s="6">
        <v>0</v>
      </c>
      <c r="C19394" s="6">
        <v>0</v>
      </c>
      <c r="D19394" s="6">
        <v>0</v>
      </c>
      <c r="E19394" s="6">
        <v>0</v>
      </c>
      <c r="F19394" s="6">
        <v>0</v>
      </c>
      <c r="G19394" s="6">
        <v>0</v>
      </c>
      <c r="H19394" s="6" t="s">
        <v>34217</v>
      </c>
      <c r="I19394" s="6" t="s">
        <v>50318</v>
      </c>
      <c r="J19394" s="6" t="s">
        <v>34219</v>
      </c>
      <c r="K19394" s="6">
        <v>26</v>
      </c>
    </row>
    <row r="19395" spans="1:11" x14ac:dyDescent="0.25">
      <c r="A19395" s="7" t="s">
        <v>50340</v>
      </c>
      <c r="B19395" s="6">
        <v>0</v>
      </c>
      <c r="C19395" s="6">
        <v>0</v>
      </c>
      <c r="D19395" s="6">
        <v>0</v>
      </c>
      <c r="E19395" s="6">
        <v>0</v>
      </c>
      <c r="F19395" s="6">
        <v>0</v>
      </c>
      <c r="G19395" s="6">
        <v>0</v>
      </c>
      <c r="H19395" s="6" t="s">
        <v>34217</v>
      </c>
      <c r="I19395" s="6" t="s">
        <v>50318</v>
      </c>
      <c r="J19395" s="6" t="s">
        <v>34219</v>
      </c>
      <c r="K19395" s="6">
        <v>27</v>
      </c>
    </row>
    <row r="19396" spans="1:11" x14ac:dyDescent="0.25">
      <c r="A19396" s="7" t="s">
        <v>40079</v>
      </c>
      <c r="B19396" s="6">
        <v>0</v>
      </c>
      <c r="C19396" s="6">
        <v>0</v>
      </c>
      <c r="D19396" s="6">
        <v>0</v>
      </c>
      <c r="E19396" s="6">
        <v>0</v>
      </c>
      <c r="F19396" s="6">
        <v>0</v>
      </c>
      <c r="G19396" s="6">
        <v>0</v>
      </c>
      <c r="H19396" s="6" t="s">
        <v>34217</v>
      </c>
      <c r="I19396" s="6" t="s">
        <v>50318</v>
      </c>
      <c r="J19396" s="6" t="s">
        <v>34219</v>
      </c>
      <c r="K19396" s="6">
        <v>28</v>
      </c>
    </row>
    <row r="19397" spans="1:11" x14ac:dyDescent="0.25">
      <c r="A19397" s="7" t="s">
        <v>38302</v>
      </c>
      <c r="B19397" s="6">
        <v>0</v>
      </c>
      <c r="C19397" s="6">
        <v>0</v>
      </c>
      <c r="D19397" s="6">
        <v>0</v>
      </c>
      <c r="E19397" s="6">
        <v>0</v>
      </c>
      <c r="F19397" s="6">
        <v>0</v>
      </c>
      <c r="G19397" s="6">
        <v>0</v>
      </c>
      <c r="H19397" s="6" t="s">
        <v>34217</v>
      </c>
      <c r="I19397" s="6" t="s">
        <v>50318</v>
      </c>
      <c r="J19397" s="6" t="s">
        <v>34219</v>
      </c>
      <c r="K19397" s="6">
        <v>29</v>
      </c>
    </row>
    <row r="19398" spans="1:11" x14ac:dyDescent="0.25">
      <c r="A19398" s="7" t="s">
        <v>45138</v>
      </c>
      <c r="B19398" s="6">
        <v>0</v>
      </c>
      <c r="C19398" s="6">
        <v>0</v>
      </c>
      <c r="D19398" s="6">
        <v>0</v>
      </c>
      <c r="E19398" s="6">
        <v>0</v>
      </c>
      <c r="F19398" s="6">
        <v>0</v>
      </c>
      <c r="G19398" s="6">
        <v>0</v>
      </c>
      <c r="H19398" s="6" t="s">
        <v>34217</v>
      </c>
      <c r="I19398" s="6" t="s">
        <v>50318</v>
      </c>
      <c r="J19398" s="6" t="s">
        <v>34219</v>
      </c>
      <c r="K19398" s="6">
        <v>30</v>
      </c>
    </row>
    <row r="19399" spans="1:11" x14ac:dyDescent="0.25">
      <c r="A19399" s="7" t="s">
        <v>50341</v>
      </c>
      <c r="B19399" s="6">
        <v>0</v>
      </c>
      <c r="C19399" s="6">
        <v>0</v>
      </c>
      <c r="D19399" s="6">
        <v>0</v>
      </c>
      <c r="E19399" s="6">
        <v>0</v>
      </c>
      <c r="F19399" s="6">
        <v>0</v>
      </c>
      <c r="G19399" s="6">
        <v>0</v>
      </c>
      <c r="H19399" s="6" t="s">
        <v>34217</v>
      </c>
      <c r="I19399" s="6" t="s">
        <v>50318</v>
      </c>
      <c r="J19399" s="6" t="s">
        <v>34219</v>
      </c>
      <c r="K19399" s="6">
        <v>31</v>
      </c>
    </row>
    <row r="19400" spans="1:11" x14ac:dyDescent="0.25">
      <c r="A19400" s="7" t="s">
        <v>50342</v>
      </c>
      <c r="B19400" s="6">
        <v>0</v>
      </c>
      <c r="C19400" s="6">
        <v>0</v>
      </c>
      <c r="D19400" s="6">
        <v>0</v>
      </c>
      <c r="E19400" s="6">
        <v>0</v>
      </c>
      <c r="F19400" s="6">
        <v>0</v>
      </c>
      <c r="G19400" s="6">
        <v>0</v>
      </c>
      <c r="H19400" s="6" t="s">
        <v>34217</v>
      </c>
      <c r="I19400" s="6" t="s">
        <v>50318</v>
      </c>
      <c r="J19400" s="6" t="s">
        <v>34219</v>
      </c>
      <c r="K19400" s="6">
        <v>32</v>
      </c>
    </row>
    <row r="19401" spans="1:11" x14ac:dyDescent="0.25">
      <c r="A19401" s="7" t="s">
        <v>50343</v>
      </c>
      <c r="B19401" s="6">
        <v>0</v>
      </c>
      <c r="C19401" s="6">
        <v>0</v>
      </c>
      <c r="D19401" s="6">
        <v>0</v>
      </c>
      <c r="E19401" s="6">
        <v>0</v>
      </c>
      <c r="F19401" s="6">
        <v>0</v>
      </c>
      <c r="G19401" s="6">
        <v>0</v>
      </c>
      <c r="H19401" s="6" t="s">
        <v>34217</v>
      </c>
      <c r="I19401" s="6" t="s">
        <v>50318</v>
      </c>
      <c r="J19401" s="6" t="s">
        <v>34219</v>
      </c>
      <c r="K19401" s="6">
        <v>33</v>
      </c>
    </row>
    <row r="19402" spans="1:11" x14ac:dyDescent="0.25">
      <c r="A19402" s="7" t="s">
        <v>50344</v>
      </c>
      <c r="B19402" s="6">
        <v>0</v>
      </c>
      <c r="C19402" s="6">
        <v>0</v>
      </c>
      <c r="D19402" s="6">
        <v>0</v>
      </c>
      <c r="E19402" s="6">
        <v>0</v>
      </c>
      <c r="F19402" s="6">
        <v>0</v>
      </c>
      <c r="G19402" s="6">
        <v>0</v>
      </c>
      <c r="H19402" s="6" t="s">
        <v>34217</v>
      </c>
      <c r="I19402" s="6" t="s">
        <v>50318</v>
      </c>
      <c r="J19402" s="6" t="s">
        <v>34219</v>
      </c>
      <c r="K19402" s="6">
        <v>34</v>
      </c>
    </row>
    <row r="19403" spans="1:11" x14ac:dyDescent="0.25">
      <c r="A19403" s="7" t="s">
        <v>50345</v>
      </c>
      <c r="B19403" s="6">
        <v>0</v>
      </c>
      <c r="C19403" s="6">
        <v>0</v>
      </c>
      <c r="D19403" s="6">
        <v>0</v>
      </c>
      <c r="E19403" s="6">
        <v>0</v>
      </c>
      <c r="F19403" s="6">
        <v>0</v>
      </c>
      <c r="G19403" s="6">
        <v>0</v>
      </c>
      <c r="H19403" s="6" t="s">
        <v>34217</v>
      </c>
      <c r="I19403" s="6" t="s">
        <v>50318</v>
      </c>
      <c r="J19403" s="6" t="s">
        <v>34219</v>
      </c>
      <c r="K19403" s="6">
        <v>35</v>
      </c>
    </row>
    <row r="19404" spans="1:11" x14ac:dyDescent="0.25">
      <c r="A19404" s="7" t="s">
        <v>50346</v>
      </c>
      <c r="B19404" s="6">
        <v>0</v>
      </c>
      <c r="C19404" s="6">
        <v>0</v>
      </c>
      <c r="D19404" s="6">
        <v>0</v>
      </c>
      <c r="E19404" s="6">
        <v>0</v>
      </c>
      <c r="F19404" s="6">
        <v>0</v>
      </c>
      <c r="G19404" s="6">
        <v>0</v>
      </c>
      <c r="H19404" s="6" t="s">
        <v>34217</v>
      </c>
      <c r="I19404" s="6" t="s">
        <v>50318</v>
      </c>
      <c r="J19404" s="6" t="s">
        <v>34219</v>
      </c>
      <c r="K19404" s="6">
        <v>36</v>
      </c>
    </row>
    <row r="19405" spans="1:11" x14ac:dyDescent="0.25">
      <c r="A19405" s="7" t="s">
        <v>50347</v>
      </c>
      <c r="B19405" s="6">
        <v>0</v>
      </c>
      <c r="C19405" s="6">
        <v>0</v>
      </c>
      <c r="D19405" s="6">
        <v>0</v>
      </c>
      <c r="E19405" s="6">
        <v>0</v>
      </c>
      <c r="F19405" s="6">
        <v>0</v>
      </c>
      <c r="G19405" s="6">
        <v>0</v>
      </c>
      <c r="H19405" s="6" t="s">
        <v>34217</v>
      </c>
      <c r="I19405" s="6" t="s">
        <v>50318</v>
      </c>
      <c r="J19405" s="6" t="s">
        <v>34219</v>
      </c>
      <c r="K19405" s="6">
        <v>37</v>
      </c>
    </row>
    <row r="19406" spans="1:11" ht="300" x14ac:dyDescent="0.25">
      <c r="A19406" s="7" t="s">
        <v>50348</v>
      </c>
      <c r="B19406" s="6">
        <v>0</v>
      </c>
      <c r="C19406" s="6">
        <v>0</v>
      </c>
      <c r="D19406" s="6">
        <v>0</v>
      </c>
      <c r="E19406" s="6">
        <v>0</v>
      </c>
      <c r="F19406" s="6">
        <v>0</v>
      </c>
      <c r="G19406" s="6">
        <v>0</v>
      </c>
      <c r="H19406" s="6" t="s">
        <v>34217</v>
      </c>
      <c r="I19406" s="6" t="s">
        <v>50318</v>
      </c>
      <c r="J19406" s="6" t="s">
        <v>34219</v>
      </c>
      <c r="K19406" s="6">
        <v>38</v>
      </c>
    </row>
    <row r="19407" spans="1:11" x14ac:dyDescent="0.25">
      <c r="A19407" s="7" t="s">
        <v>34344</v>
      </c>
      <c r="B19407" s="6">
        <v>0</v>
      </c>
      <c r="C19407" s="6">
        <v>0</v>
      </c>
      <c r="D19407" s="6">
        <v>1</v>
      </c>
      <c r="E19407" s="6">
        <v>0</v>
      </c>
      <c r="F19407" s="6">
        <v>0</v>
      </c>
      <c r="G19407" s="6">
        <v>0</v>
      </c>
      <c r="H19407" s="6" t="s">
        <v>34208</v>
      </c>
      <c r="I19407" s="6" t="s">
        <v>50318</v>
      </c>
      <c r="J19407" s="6" t="s">
        <v>34219</v>
      </c>
      <c r="K19407" s="6">
        <v>39</v>
      </c>
    </row>
    <row r="19408" spans="1:11" ht="25" x14ac:dyDescent="0.25">
      <c r="A19408" s="7" t="s">
        <v>50349</v>
      </c>
      <c r="B19408" s="6">
        <v>0</v>
      </c>
      <c r="C19408" s="6">
        <v>0</v>
      </c>
      <c r="D19408" s="6">
        <v>1</v>
      </c>
      <c r="E19408" s="6">
        <v>0</v>
      </c>
      <c r="F19408" s="6">
        <v>0</v>
      </c>
      <c r="G19408" s="6">
        <v>0</v>
      </c>
      <c r="H19408" s="6" t="s">
        <v>34208</v>
      </c>
      <c r="I19408" s="6" t="s">
        <v>50318</v>
      </c>
      <c r="J19408" s="6" t="s">
        <v>34219</v>
      </c>
      <c r="K19408" s="6">
        <v>40</v>
      </c>
    </row>
    <row r="19409" spans="1:11" x14ac:dyDescent="0.25">
      <c r="A19409" s="7" t="s">
        <v>40304</v>
      </c>
      <c r="B19409" s="6">
        <v>0</v>
      </c>
      <c r="C19409" s="6">
        <v>0</v>
      </c>
      <c r="D19409" s="6">
        <v>0</v>
      </c>
      <c r="E19409" s="6">
        <v>0</v>
      </c>
      <c r="F19409" s="6">
        <v>0</v>
      </c>
      <c r="G19409" s="6">
        <v>0</v>
      </c>
      <c r="H19409" s="6" t="s">
        <v>34217</v>
      </c>
      <c r="I19409" s="6" t="s">
        <v>50318</v>
      </c>
      <c r="J19409" s="6" t="s">
        <v>34219</v>
      </c>
      <c r="K19409" s="6">
        <v>41</v>
      </c>
    </row>
    <row r="19410" spans="1:11" x14ac:dyDescent="0.25">
      <c r="A19410" s="7" t="s">
        <v>50350</v>
      </c>
      <c r="B19410" s="6">
        <v>0</v>
      </c>
      <c r="C19410" s="6">
        <v>0</v>
      </c>
      <c r="D19410" s="6">
        <v>0</v>
      </c>
      <c r="E19410" s="6">
        <v>0</v>
      </c>
      <c r="F19410" s="6">
        <v>0</v>
      </c>
      <c r="G19410" s="6">
        <v>0</v>
      </c>
      <c r="H19410" s="6" t="s">
        <v>34217</v>
      </c>
      <c r="I19410" s="6" t="s">
        <v>50318</v>
      </c>
      <c r="J19410" s="6" t="s">
        <v>34219</v>
      </c>
      <c r="K19410" s="6">
        <v>42</v>
      </c>
    </row>
    <row r="19411" spans="1:11" x14ac:dyDescent="0.25">
      <c r="A19411" s="7" t="s">
        <v>50351</v>
      </c>
      <c r="B19411" s="6">
        <v>0</v>
      </c>
      <c r="C19411" s="6">
        <v>0</v>
      </c>
      <c r="D19411" s="6">
        <v>0</v>
      </c>
      <c r="E19411" s="6">
        <v>0</v>
      </c>
      <c r="F19411" s="6">
        <v>0</v>
      </c>
      <c r="G19411" s="6">
        <v>0</v>
      </c>
      <c r="H19411" s="6" t="s">
        <v>34217</v>
      </c>
      <c r="I19411" s="6" t="s">
        <v>50318</v>
      </c>
      <c r="J19411" s="6" t="s">
        <v>34219</v>
      </c>
      <c r="K19411" s="6">
        <v>43</v>
      </c>
    </row>
    <row r="19412" spans="1:11" x14ac:dyDescent="0.25">
      <c r="A19412" s="7" t="s">
        <v>50352</v>
      </c>
      <c r="B19412" s="6">
        <v>0</v>
      </c>
      <c r="C19412" s="6">
        <v>0</v>
      </c>
      <c r="D19412" s="6">
        <v>0</v>
      </c>
      <c r="E19412" s="6">
        <v>0</v>
      </c>
      <c r="F19412" s="6">
        <v>0</v>
      </c>
      <c r="G19412" s="6">
        <v>0</v>
      </c>
      <c r="H19412" s="6" t="s">
        <v>34217</v>
      </c>
      <c r="I19412" s="6" t="s">
        <v>50318</v>
      </c>
      <c r="J19412" s="6" t="s">
        <v>34219</v>
      </c>
      <c r="K19412" s="6">
        <v>44</v>
      </c>
    </row>
    <row r="19413" spans="1:11" x14ac:dyDescent="0.25">
      <c r="A19413" s="7" t="s">
        <v>50353</v>
      </c>
      <c r="B19413" s="6">
        <v>0</v>
      </c>
      <c r="C19413" s="6">
        <v>0</v>
      </c>
      <c r="D19413" s="6">
        <v>0</v>
      </c>
      <c r="E19413" s="6">
        <v>0</v>
      </c>
      <c r="F19413" s="6">
        <v>0</v>
      </c>
      <c r="G19413" s="6">
        <v>0</v>
      </c>
      <c r="H19413" s="6" t="s">
        <v>34217</v>
      </c>
      <c r="I19413" s="6" t="s">
        <v>50318</v>
      </c>
      <c r="J19413" s="6" t="s">
        <v>34219</v>
      </c>
      <c r="K19413" s="6">
        <v>45</v>
      </c>
    </row>
    <row r="19414" spans="1:11" x14ac:dyDescent="0.25">
      <c r="A19414" s="7" t="s">
        <v>50354</v>
      </c>
      <c r="B19414" s="6">
        <v>0</v>
      </c>
      <c r="C19414" s="6">
        <v>0</v>
      </c>
      <c r="D19414" s="6">
        <v>0</v>
      </c>
      <c r="E19414" s="6">
        <v>0</v>
      </c>
      <c r="F19414" s="6">
        <v>0</v>
      </c>
      <c r="G19414" s="6">
        <v>0</v>
      </c>
      <c r="H19414" s="6" t="s">
        <v>34217</v>
      </c>
      <c r="I19414" s="6" t="s">
        <v>50318</v>
      </c>
      <c r="J19414" s="6" t="s">
        <v>34219</v>
      </c>
      <c r="K19414" s="6">
        <v>46</v>
      </c>
    </row>
    <row r="19415" spans="1:11" x14ac:dyDescent="0.25">
      <c r="A19415" s="7" t="s">
        <v>50355</v>
      </c>
      <c r="B19415" s="6">
        <v>0</v>
      </c>
      <c r="C19415" s="6">
        <v>0</v>
      </c>
      <c r="D19415" s="6">
        <v>0</v>
      </c>
      <c r="E19415" s="6">
        <v>0</v>
      </c>
      <c r="F19415" s="6">
        <v>0</v>
      </c>
      <c r="G19415" s="6">
        <v>0</v>
      </c>
      <c r="H19415" s="6" t="s">
        <v>34217</v>
      </c>
      <c r="I19415" s="6" t="s">
        <v>50318</v>
      </c>
      <c r="J19415" s="6" t="s">
        <v>34219</v>
      </c>
      <c r="K19415" s="6">
        <v>47</v>
      </c>
    </row>
    <row r="19416" spans="1:11" x14ac:dyDescent="0.25">
      <c r="A19416" s="7" t="s">
        <v>50356</v>
      </c>
      <c r="B19416" s="6">
        <v>0</v>
      </c>
      <c r="C19416" s="6">
        <v>0</v>
      </c>
      <c r="D19416" s="6">
        <v>0</v>
      </c>
      <c r="E19416" s="6">
        <v>0</v>
      </c>
      <c r="F19416" s="6">
        <v>0</v>
      </c>
      <c r="G19416" s="6">
        <v>0</v>
      </c>
      <c r="H19416" s="6" t="s">
        <v>34217</v>
      </c>
      <c r="I19416" s="6" t="s">
        <v>50318</v>
      </c>
      <c r="J19416" s="6" t="s">
        <v>34219</v>
      </c>
      <c r="K19416" s="6">
        <v>48</v>
      </c>
    </row>
    <row r="19417" spans="1:11" x14ac:dyDescent="0.25">
      <c r="A19417" s="7" t="s">
        <v>50357</v>
      </c>
      <c r="B19417" s="6">
        <v>0</v>
      </c>
      <c r="C19417" s="6">
        <v>0</v>
      </c>
      <c r="D19417" s="6">
        <v>0</v>
      </c>
      <c r="E19417" s="6">
        <v>0</v>
      </c>
      <c r="F19417" s="6">
        <v>0</v>
      </c>
      <c r="G19417" s="6">
        <v>0</v>
      </c>
      <c r="H19417" s="6" t="s">
        <v>34217</v>
      </c>
      <c r="I19417" s="6" t="s">
        <v>50318</v>
      </c>
      <c r="J19417" s="6" t="s">
        <v>34219</v>
      </c>
      <c r="K19417" s="6">
        <v>49</v>
      </c>
    </row>
    <row r="19418" spans="1:11" ht="50" x14ac:dyDescent="0.25">
      <c r="A19418" s="7" t="s">
        <v>50358</v>
      </c>
      <c r="B19418" s="6">
        <v>0</v>
      </c>
      <c r="C19418" s="6">
        <v>0</v>
      </c>
      <c r="D19418" s="6">
        <v>0</v>
      </c>
      <c r="E19418" s="6">
        <v>0</v>
      </c>
      <c r="F19418" s="6">
        <v>0</v>
      </c>
      <c r="G19418" s="6">
        <v>0</v>
      </c>
      <c r="H19418" s="6" t="s">
        <v>34217</v>
      </c>
      <c r="I19418" s="6" t="s">
        <v>50318</v>
      </c>
      <c r="J19418" s="6" t="s">
        <v>34219</v>
      </c>
      <c r="K19418" s="6">
        <v>50</v>
      </c>
    </row>
    <row r="19419" spans="1:11" x14ac:dyDescent="0.25">
      <c r="A19419" s="7" t="s">
        <v>50359</v>
      </c>
      <c r="B19419" s="6">
        <v>0</v>
      </c>
      <c r="C19419" s="6">
        <v>0</v>
      </c>
      <c r="D19419" s="6">
        <v>0</v>
      </c>
      <c r="E19419" s="6">
        <v>0</v>
      </c>
      <c r="F19419" s="6">
        <v>0</v>
      </c>
      <c r="G19419" s="6">
        <v>0</v>
      </c>
      <c r="H19419" s="6" t="s">
        <v>34217</v>
      </c>
      <c r="I19419" s="6" t="s">
        <v>50318</v>
      </c>
      <c r="J19419" s="6" t="s">
        <v>34219</v>
      </c>
      <c r="K19419" s="6">
        <v>51</v>
      </c>
    </row>
    <row r="19420" spans="1:11" ht="62.5" x14ac:dyDescent="0.25">
      <c r="A19420" s="7" t="s">
        <v>50360</v>
      </c>
      <c r="B19420" s="6">
        <v>0</v>
      </c>
      <c r="C19420" s="6">
        <v>0</v>
      </c>
      <c r="D19420" s="6">
        <v>0</v>
      </c>
      <c r="E19420" s="6">
        <v>0</v>
      </c>
      <c r="F19420" s="6">
        <v>0</v>
      </c>
      <c r="G19420" s="6">
        <v>0</v>
      </c>
      <c r="H19420" s="6" t="s">
        <v>34217</v>
      </c>
      <c r="I19420" s="6" t="s">
        <v>50318</v>
      </c>
      <c r="J19420" s="6" t="s">
        <v>34219</v>
      </c>
      <c r="K19420" s="6">
        <v>52</v>
      </c>
    </row>
    <row r="19421" spans="1:11" x14ac:dyDescent="0.25">
      <c r="A19421" s="7" t="s">
        <v>50361</v>
      </c>
      <c r="B19421" s="6">
        <v>0</v>
      </c>
      <c r="C19421" s="6">
        <v>0</v>
      </c>
      <c r="D19421" s="6">
        <v>0</v>
      </c>
      <c r="E19421" s="6">
        <v>0</v>
      </c>
      <c r="F19421" s="6">
        <v>0</v>
      </c>
      <c r="G19421" s="6">
        <v>0</v>
      </c>
      <c r="H19421" s="6" t="s">
        <v>34217</v>
      </c>
      <c r="I19421" s="6" t="s">
        <v>50318</v>
      </c>
      <c r="J19421" s="6" t="s">
        <v>34219</v>
      </c>
      <c r="K19421" s="6">
        <v>53</v>
      </c>
    </row>
    <row r="19422" spans="1:11" x14ac:dyDescent="0.25">
      <c r="A19422" s="7" t="s">
        <v>50362</v>
      </c>
      <c r="B19422" s="6">
        <v>0</v>
      </c>
      <c r="C19422" s="6">
        <v>0</v>
      </c>
      <c r="D19422" s="6">
        <v>0</v>
      </c>
      <c r="E19422" s="6">
        <v>0</v>
      </c>
      <c r="F19422" s="6">
        <v>0</v>
      </c>
      <c r="G19422" s="6">
        <v>0</v>
      </c>
      <c r="H19422" s="6" t="s">
        <v>34217</v>
      </c>
      <c r="I19422" s="6" t="s">
        <v>50318</v>
      </c>
      <c r="J19422" s="6" t="s">
        <v>34219</v>
      </c>
      <c r="K19422" s="6">
        <v>54</v>
      </c>
    </row>
    <row r="19423" spans="1:11" ht="50" x14ac:dyDescent="0.25">
      <c r="A19423" s="7" t="s">
        <v>50363</v>
      </c>
      <c r="B19423" s="6">
        <v>0</v>
      </c>
      <c r="C19423" s="6">
        <v>0</v>
      </c>
      <c r="D19423" s="6">
        <v>0</v>
      </c>
      <c r="E19423" s="6">
        <v>0</v>
      </c>
      <c r="F19423" s="6">
        <v>0</v>
      </c>
      <c r="G19423" s="6">
        <v>0</v>
      </c>
      <c r="H19423" s="6" t="s">
        <v>34217</v>
      </c>
      <c r="I19423" s="6" t="s">
        <v>50318</v>
      </c>
      <c r="J19423" s="6" t="s">
        <v>34219</v>
      </c>
      <c r="K19423" s="6">
        <v>55</v>
      </c>
    </row>
    <row r="19424" spans="1:11" ht="25" x14ac:dyDescent="0.25">
      <c r="A19424" s="7" t="s">
        <v>50364</v>
      </c>
      <c r="B19424" s="6">
        <v>0</v>
      </c>
      <c r="C19424" s="6">
        <v>0</v>
      </c>
      <c r="D19424" s="6">
        <v>0</v>
      </c>
      <c r="E19424" s="6">
        <v>0</v>
      </c>
      <c r="F19424" s="6">
        <v>0</v>
      </c>
      <c r="G19424" s="6">
        <v>0</v>
      </c>
      <c r="H19424" s="6" t="s">
        <v>34217</v>
      </c>
      <c r="I19424" s="6" t="s">
        <v>50318</v>
      </c>
      <c r="J19424" s="6" t="s">
        <v>34219</v>
      </c>
      <c r="K19424" s="6">
        <v>56</v>
      </c>
    </row>
    <row r="19425" spans="1:11" ht="37.5" x14ac:dyDescent="0.25">
      <c r="A19425" s="7" t="s">
        <v>50365</v>
      </c>
      <c r="B19425" s="6">
        <v>0</v>
      </c>
      <c r="C19425" s="6">
        <v>0</v>
      </c>
      <c r="D19425" s="6">
        <v>0</v>
      </c>
      <c r="E19425" s="6">
        <v>0</v>
      </c>
      <c r="F19425" s="6">
        <v>0</v>
      </c>
      <c r="G19425" s="6">
        <v>0</v>
      </c>
      <c r="H19425" s="6" t="s">
        <v>34217</v>
      </c>
      <c r="I19425" s="6" t="s">
        <v>50318</v>
      </c>
      <c r="J19425" s="6" t="s">
        <v>34219</v>
      </c>
      <c r="K19425" s="6">
        <v>57</v>
      </c>
    </row>
    <row r="19426" spans="1:11" ht="25" x14ac:dyDescent="0.25">
      <c r="A19426" s="7" t="s">
        <v>50366</v>
      </c>
      <c r="B19426" s="6">
        <v>0</v>
      </c>
      <c r="C19426" s="6">
        <v>0</v>
      </c>
      <c r="D19426" s="6">
        <v>0</v>
      </c>
      <c r="E19426" s="6">
        <v>0</v>
      </c>
      <c r="F19426" s="6">
        <v>0</v>
      </c>
      <c r="G19426" s="6">
        <v>0</v>
      </c>
      <c r="H19426" s="6" t="s">
        <v>34217</v>
      </c>
      <c r="I19426" s="6" t="s">
        <v>50318</v>
      </c>
      <c r="J19426" s="6" t="s">
        <v>34219</v>
      </c>
      <c r="K19426" s="6">
        <v>58</v>
      </c>
    </row>
    <row r="19427" spans="1:11" x14ac:dyDescent="0.25">
      <c r="A19427" s="7" t="s">
        <v>50367</v>
      </c>
      <c r="B19427" s="6">
        <v>0</v>
      </c>
      <c r="C19427" s="6">
        <v>0</v>
      </c>
      <c r="D19427" s="6">
        <v>0</v>
      </c>
      <c r="E19427" s="6">
        <v>0</v>
      </c>
      <c r="F19427" s="6">
        <v>0</v>
      </c>
      <c r="G19427" s="6">
        <v>0</v>
      </c>
      <c r="H19427" s="6" t="s">
        <v>34217</v>
      </c>
      <c r="I19427" s="6" t="s">
        <v>50318</v>
      </c>
      <c r="J19427" s="6" t="s">
        <v>34219</v>
      </c>
      <c r="K19427" s="6">
        <v>59</v>
      </c>
    </row>
    <row r="19428" spans="1:11" ht="25" x14ac:dyDescent="0.25">
      <c r="A19428" s="7" t="s">
        <v>50368</v>
      </c>
      <c r="B19428" s="6">
        <v>0</v>
      </c>
      <c r="C19428" s="6">
        <v>0</v>
      </c>
      <c r="D19428" s="6">
        <v>0</v>
      </c>
      <c r="E19428" s="6">
        <v>0</v>
      </c>
      <c r="F19428" s="6">
        <v>0</v>
      </c>
      <c r="G19428" s="6">
        <v>0</v>
      </c>
      <c r="H19428" s="6" t="s">
        <v>34217</v>
      </c>
      <c r="I19428" s="6" t="s">
        <v>50318</v>
      </c>
      <c r="J19428" s="6" t="s">
        <v>34219</v>
      </c>
      <c r="K19428" s="6">
        <v>60</v>
      </c>
    </row>
    <row r="19429" spans="1:11" x14ac:dyDescent="0.25">
      <c r="A19429" s="7" t="s">
        <v>50369</v>
      </c>
      <c r="B19429" s="6">
        <v>0</v>
      </c>
      <c r="C19429" s="6">
        <v>0</v>
      </c>
      <c r="D19429" s="6">
        <v>0</v>
      </c>
      <c r="E19429" s="6">
        <v>0</v>
      </c>
      <c r="F19429" s="6">
        <v>0</v>
      </c>
      <c r="G19429" s="6">
        <v>0</v>
      </c>
      <c r="H19429" s="6" t="s">
        <v>34217</v>
      </c>
      <c r="I19429" s="6" t="s">
        <v>50318</v>
      </c>
      <c r="J19429" s="6" t="s">
        <v>34219</v>
      </c>
      <c r="K19429" s="6">
        <v>61</v>
      </c>
    </row>
    <row r="19430" spans="1:11" ht="62.5" x14ac:dyDescent="0.25">
      <c r="A19430" s="7" t="s">
        <v>50370</v>
      </c>
      <c r="B19430" s="6">
        <v>0</v>
      </c>
      <c r="C19430" s="6">
        <v>0</v>
      </c>
      <c r="D19430" s="6">
        <v>0</v>
      </c>
      <c r="E19430" s="6">
        <v>0</v>
      </c>
      <c r="F19430" s="6">
        <v>0</v>
      </c>
      <c r="G19430" s="6">
        <v>0</v>
      </c>
      <c r="H19430" s="6" t="s">
        <v>34217</v>
      </c>
      <c r="I19430" s="6" t="s">
        <v>50318</v>
      </c>
      <c r="J19430" s="6" t="s">
        <v>34219</v>
      </c>
      <c r="K19430" s="6">
        <v>62</v>
      </c>
    </row>
    <row r="19431" spans="1:11" x14ac:dyDescent="0.25">
      <c r="A19431" s="7" t="s">
        <v>50371</v>
      </c>
      <c r="B19431" s="6">
        <v>0</v>
      </c>
      <c r="C19431" s="6">
        <v>0</v>
      </c>
      <c r="D19431" s="6">
        <v>0</v>
      </c>
      <c r="E19431" s="6">
        <v>0</v>
      </c>
      <c r="F19431" s="6">
        <v>0</v>
      </c>
      <c r="G19431" s="6">
        <v>0</v>
      </c>
      <c r="H19431" s="6" t="s">
        <v>34217</v>
      </c>
      <c r="I19431" s="6" t="s">
        <v>50318</v>
      </c>
      <c r="J19431" s="6" t="s">
        <v>34219</v>
      </c>
      <c r="K19431" s="6">
        <v>63</v>
      </c>
    </row>
    <row r="19432" spans="1:11" ht="37.5" x14ac:dyDescent="0.25">
      <c r="A19432" s="7" t="s">
        <v>50372</v>
      </c>
      <c r="B19432" s="6">
        <v>0</v>
      </c>
      <c r="C19432" s="6">
        <v>0</v>
      </c>
      <c r="D19432" s="6">
        <v>0</v>
      </c>
      <c r="E19432" s="6">
        <v>0</v>
      </c>
      <c r="F19432" s="6">
        <v>0</v>
      </c>
      <c r="G19432" s="6">
        <v>0</v>
      </c>
      <c r="H19432" s="6" t="s">
        <v>34217</v>
      </c>
      <c r="I19432" s="6" t="s">
        <v>50318</v>
      </c>
      <c r="J19432" s="6" t="s">
        <v>34219</v>
      </c>
      <c r="K19432" s="6">
        <v>64</v>
      </c>
    </row>
    <row r="19433" spans="1:11" ht="87.5" x14ac:dyDescent="0.25">
      <c r="A19433" s="7" t="s">
        <v>50373</v>
      </c>
      <c r="B19433" s="6">
        <v>0</v>
      </c>
      <c r="C19433" s="6">
        <v>0</v>
      </c>
      <c r="D19433" s="6">
        <v>0</v>
      </c>
      <c r="E19433" s="6">
        <v>0</v>
      </c>
      <c r="F19433" s="6">
        <v>0</v>
      </c>
      <c r="G19433" s="6">
        <v>0</v>
      </c>
      <c r="H19433" s="6" t="s">
        <v>34217</v>
      </c>
      <c r="I19433" s="6" t="s">
        <v>50318</v>
      </c>
      <c r="J19433" s="6" t="s">
        <v>34219</v>
      </c>
      <c r="K19433" s="6">
        <v>65</v>
      </c>
    </row>
    <row r="19434" spans="1:11" ht="50" x14ac:dyDescent="0.25">
      <c r="A19434" s="7" t="s">
        <v>50374</v>
      </c>
      <c r="B19434" s="6">
        <v>0</v>
      </c>
      <c r="C19434" s="6">
        <v>0</v>
      </c>
      <c r="D19434" s="6">
        <v>0</v>
      </c>
      <c r="E19434" s="6">
        <v>0</v>
      </c>
      <c r="F19434" s="6">
        <v>0</v>
      </c>
      <c r="G19434" s="6">
        <v>0</v>
      </c>
      <c r="H19434" s="6" t="s">
        <v>34217</v>
      </c>
      <c r="I19434" s="6" t="s">
        <v>50318</v>
      </c>
      <c r="J19434" s="6" t="s">
        <v>34219</v>
      </c>
      <c r="K19434" s="6">
        <v>66</v>
      </c>
    </row>
    <row r="19435" spans="1:11" x14ac:dyDescent="0.25">
      <c r="A19435" s="7" t="s">
        <v>50375</v>
      </c>
      <c r="B19435" s="6">
        <v>0</v>
      </c>
      <c r="C19435" s="6">
        <v>0</v>
      </c>
      <c r="D19435" s="6">
        <v>0</v>
      </c>
      <c r="E19435" s="6">
        <v>0</v>
      </c>
      <c r="F19435" s="6">
        <v>0</v>
      </c>
      <c r="G19435" s="6">
        <v>0</v>
      </c>
      <c r="H19435" s="6" t="s">
        <v>34217</v>
      </c>
      <c r="I19435" s="6" t="s">
        <v>50318</v>
      </c>
      <c r="J19435" s="6" t="s">
        <v>34219</v>
      </c>
      <c r="K19435" s="6">
        <v>67</v>
      </c>
    </row>
    <row r="19436" spans="1:11" ht="50" x14ac:dyDescent="0.25">
      <c r="A19436" s="7" t="s">
        <v>50376</v>
      </c>
      <c r="B19436" s="6">
        <v>0</v>
      </c>
      <c r="C19436" s="6">
        <v>0</v>
      </c>
      <c r="D19436" s="6">
        <v>0</v>
      </c>
      <c r="E19436" s="6">
        <v>0</v>
      </c>
      <c r="F19436" s="6">
        <v>0</v>
      </c>
      <c r="G19436" s="6">
        <v>0</v>
      </c>
      <c r="H19436" s="6" t="s">
        <v>34217</v>
      </c>
      <c r="I19436" s="6" t="s">
        <v>50318</v>
      </c>
      <c r="J19436" s="6" t="s">
        <v>34219</v>
      </c>
      <c r="K19436" s="6">
        <v>68</v>
      </c>
    </row>
    <row r="19437" spans="1:11" x14ac:dyDescent="0.25">
      <c r="A19437" s="7" t="s">
        <v>50377</v>
      </c>
      <c r="B19437" s="6">
        <v>0</v>
      </c>
      <c r="C19437" s="6">
        <v>0</v>
      </c>
      <c r="D19437" s="6">
        <v>0</v>
      </c>
      <c r="E19437" s="6">
        <v>0</v>
      </c>
      <c r="F19437" s="6">
        <v>0</v>
      </c>
      <c r="G19437" s="6">
        <v>0</v>
      </c>
      <c r="H19437" s="6" t="s">
        <v>34217</v>
      </c>
      <c r="I19437" s="6" t="s">
        <v>50318</v>
      </c>
      <c r="J19437" s="6" t="s">
        <v>34219</v>
      </c>
      <c r="K19437" s="6">
        <v>69</v>
      </c>
    </row>
    <row r="19438" spans="1:11" ht="50" x14ac:dyDescent="0.25">
      <c r="A19438" s="7" t="s">
        <v>50378</v>
      </c>
      <c r="B19438" s="6">
        <v>0</v>
      </c>
      <c r="C19438" s="6">
        <v>0</v>
      </c>
      <c r="D19438" s="6">
        <v>0</v>
      </c>
      <c r="E19438" s="6">
        <v>0</v>
      </c>
      <c r="F19438" s="6">
        <v>0</v>
      </c>
      <c r="G19438" s="6">
        <v>0</v>
      </c>
      <c r="H19438" s="6" t="s">
        <v>34217</v>
      </c>
      <c r="I19438" s="6" t="s">
        <v>50318</v>
      </c>
      <c r="J19438" s="6" t="s">
        <v>34219</v>
      </c>
      <c r="K19438" s="6">
        <v>70</v>
      </c>
    </row>
    <row r="19439" spans="1:11" x14ac:dyDescent="0.25">
      <c r="A19439" s="7" t="s">
        <v>50379</v>
      </c>
      <c r="B19439" s="6">
        <v>0</v>
      </c>
      <c r="C19439" s="6">
        <v>0</v>
      </c>
      <c r="D19439" s="6">
        <v>0</v>
      </c>
      <c r="E19439" s="6">
        <v>0</v>
      </c>
      <c r="F19439" s="6">
        <v>0</v>
      </c>
      <c r="G19439" s="6">
        <v>0</v>
      </c>
      <c r="H19439" s="6" t="s">
        <v>34217</v>
      </c>
      <c r="I19439" s="6" t="s">
        <v>50318</v>
      </c>
      <c r="J19439" s="6" t="s">
        <v>34219</v>
      </c>
      <c r="K19439" s="6">
        <v>71</v>
      </c>
    </row>
    <row r="19440" spans="1:11" ht="37.5" x14ac:dyDescent="0.25">
      <c r="A19440" s="7" t="s">
        <v>50380</v>
      </c>
      <c r="B19440" s="6">
        <v>0</v>
      </c>
      <c r="C19440" s="6">
        <v>0</v>
      </c>
      <c r="D19440" s="6">
        <v>0</v>
      </c>
      <c r="E19440" s="6">
        <v>0</v>
      </c>
      <c r="F19440" s="6">
        <v>0</v>
      </c>
      <c r="G19440" s="6">
        <v>0</v>
      </c>
      <c r="H19440" s="6" t="s">
        <v>34217</v>
      </c>
      <c r="I19440" s="6" t="s">
        <v>50318</v>
      </c>
      <c r="J19440" s="6" t="s">
        <v>34219</v>
      </c>
      <c r="K19440" s="6">
        <v>72</v>
      </c>
    </row>
    <row r="19441" spans="1:11" ht="50" x14ac:dyDescent="0.25">
      <c r="A19441" s="7" t="s">
        <v>50381</v>
      </c>
      <c r="B19441" s="6">
        <v>0</v>
      </c>
      <c r="C19441" s="6">
        <v>0</v>
      </c>
      <c r="D19441" s="6">
        <v>0</v>
      </c>
      <c r="E19441" s="6">
        <v>0</v>
      </c>
      <c r="F19441" s="6">
        <v>0</v>
      </c>
      <c r="G19441" s="6">
        <v>0</v>
      </c>
      <c r="H19441" s="6" t="s">
        <v>34217</v>
      </c>
      <c r="I19441" s="6" t="s">
        <v>50318</v>
      </c>
      <c r="J19441" s="6" t="s">
        <v>34219</v>
      </c>
      <c r="K19441" s="6">
        <v>73</v>
      </c>
    </row>
    <row r="19442" spans="1:11" ht="37.5" x14ac:dyDescent="0.25">
      <c r="A19442" s="7" t="s">
        <v>50382</v>
      </c>
      <c r="B19442" s="6">
        <v>0</v>
      </c>
      <c r="C19442" s="6">
        <v>0</v>
      </c>
      <c r="D19442" s="6">
        <v>0</v>
      </c>
      <c r="E19442" s="6">
        <v>0</v>
      </c>
      <c r="F19442" s="6">
        <v>0</v>
      </c>
      <c r="G19442" s="6">
        <v>0</v>
      </c>
      <c r="H19442" s="6" t="s">
        <v>34217</v>
      </c>
      <c r="I19442" s="6" t="s">
        <v>50318</v>
      </c>
      <c r="J19442" s="6" t="s">
        <v>34219</v>
      </c>
      <c r="K19442" s="6">
        <v>74</v>
      </c>
    </row>
    <row r="19443" spans="1:11" ht="62.5" x14ac:dyDescent="0.25">
      <c r="A19443" s="7" t="s">
        <v>50383</v>
      </c>
      <c r="B19443" s="6">
        <v>0</v>
      </c>
      <c r="C19443" s="6">
        <v>0</v>
      </c>
      <c r="D19443" s="6">
        <v>0</v>
      </c>
      <c r="E19443" s="6">
        <v>0</v>
      </c>
      <c r="F19443" s="6">
        <v>0</v>
      </c>
      <c r="G19443" s="6">
        <v>0</v>
      </c>
      <c r="H19443" s="6" t="s">
        <v>34217</v>
      </c>
      <c r="I19443" s="6" t="s">
        <v>50318</v>
      </c>
      <c r="J19443" s="6" t="s">
        <v>34219</v>
      </c>
      <c r="K19443" s="6">
        <v>75</v>
      </c>
    </row>
    <row r="19444" spans="1:11" x14ac:dyDescent="0.25">
      <c r="A19444" s="7" t="s">
        <v>50384</v>
      </c>
      <c r="B19444" s="6">
        <v>0</v>
      </c>
      <c r="C19444" s="6">
        <v>0</v>
      </c>
      <c r="D19444" s="6">
        <v>0</v>
      </c>
      <c r="E19444" s="6">
        <v>0</v>
      </c>
      <c r="F19444" s="6">
        <v>0</v>
      </c>
      <c r="G19444" s="6">
        <v>0</v>
      </c>
      <c r="H19444" s="6" t="s">
        <v>34217</v>
      </c>
      <c r="I19444" s="6" t="s">
        <v>50318</v>
      </c>
      <c r="J19444" s="6" t="s">
        <v>34219</v>
      </c>
      <c r="K19444" s="6">
        <v>76</v>
      </c>
    </row>
    <row r="19445" spans="1:11" x14ac:dyDescent="0.25">
      <c r="A19445" s="7" t="s">
        <v>50385</v>
      </c>
      <c r="B19445" s="6">
        <v>0</v>
      </c>
      <c r="C19445" s="6">
        <v>0</v>
      </c>
      <c r="D19445" s="6">
        <v>0</v>
      </c>
      <c r="E19445" s="6">
        <v>0</v>
      </c>
      <c r="F19445" s="6">
        <v>0</v>
      </c>
      <c r="G19445" s="6">
        <v>0</v>
      </c>
      <c r="H19445" s="6" t="s">
        <v>34217</v>
      </c>
      <c r="I19445" s="6" t="s">
        <v>50318</v>
      </c>
      <c r="J19445" s="6" t="s">
        <v>34219</v>
      </c>
      <c r="K19445" s="6">
        <v>77</v>
      </c>
    </row>
    <row r="19446" spans="1:11" x14ac:dyDescent="0.25">
      <c r="A19446" s="7" t="s">
        <v>50386</v>
      </c>
      <c r="B19446" s="6">
        <v>0</v>
      </c>
      <c r="C19446" s="6">
        <v>0</v>
      </c>
      <c r="D19446" s="6">
        <v>0</v>
      </c>
      <c r="E19446" s="6">
        <v>0</v>
      </c>
      <c r="F19446" s="6">
        <v>0</v>
      </c>
      <c r="G19446" s="6">
        <v>0</v>
      </c>
      <c r="H19446" s="6" t="s">
        <v>34217</v>
      </c>
      <c r="I19446" s="6" t="s">
        <v>50318</v>
      </c>
      <c r="J19446" s="6" t="s">
        <v>34219</v>
      </c>
      <c r="K19446" s="6">
        <v>78</v>
      </c>
    </row>
    <row r="19447" spans="1:11" x14ac:dyDescent="0.25">
      <c r="A19447" s="7" t="s">
        <v>50387</v>
      </c>
      <c r="B19447" s="6">
        <v>0</v>
      </c>
      <c r="C19447" s="6">
        <v>0</v>
      </c>
      <c r="D19447" s="6">
        <v>0</v>
      </c>
      <c r="E19447" s="6">
        <v>0</v>
      </c>
      <c r="F19447" s="6">
        <v>0</v>
      </c>
      <c r="G19447" s="6">
        <v>0</v>
      </c>
      <c r="H19447" s="6" t="s">
        <v>34217</v>
      </c>
      <c r="I19447" s="6" t="s">
        <v>50318</v>
      </c>
      <c r="J19447" s="6" t="s">
        <v>34219</v>
      </c>
      <c r="K19447" s="6">
        <v>79</v>
      </c>
    </row>
    <row r="19448" spans="1:11" ht="37.5" x14ac:dyDescent="0.25">
      <c r="A19448" s="7" t="s">
        <v>50388</v>
      </c>
      <c r="B19448" s="6">
        <v>0</v>
      </c>
      <c r="C19448" s="6">
        <v>0</v>
      </c>
      <c r="D19448" s="6">
        <v>0</v>
      </c>
      <c r="E19448" s="6">
        <v>0</v>
      </c>
      <c r="F19448" s="6">
        <v>0</v>
      </c>
      <c r="G19448" s="6">
        <v>0</v>
      </c>
      <c r="H19448" s="6" t="s">
        <v>34217</v>
      </c>
      <c r="I19448" s="6" t="s">
        <v>50318</v>
      </c>
      <c r="J19448" s="6" t="s">
        <v>34219</v>
      </c>
      <c r="K19448" s="6">
        <v>80</v>
      </c>
    </row>
    <row r="19449" spans="1:11" x14ac:dyDescent="0.25">
      <c r="A19449" s="7" t="s">
        <v>50389</v>
      </c>
      <c r="B19449" s="6">
        <v>0</v>
      </c>
      <c r="C19449" s="6">
        <v>0</v>
      </c>
      <c r="D19449" s="6">
        <v>0</v>
      </c>
      <c r="E19449" s="6">
        <v>0</v>
      </c>
      <c r="F19449" s="6">
        <v>0</v>
      </c>
      <c r="G19449" s="6">
        <v>0</v>
      </c>
      <c r="H19449" s="6" t="s">
        <v>34217</v>
      </c>
      <c r="I19449" s="6" t="s">
        <v>50318</v>
      </c>
      <c r="J19449" s="6" t="s">
        <v>34219</v>
      </c>
      <c r="K19449" s="6">
        <v>81</v>
      </c>
    </row>
    <row r="19450" spans="1:11" ht="25" x14ac:dyDescent="0.25">
      <c r="A19450" s="7" t="s">
        <v>50390</v>
      </c>
      <c r="B19450" s="6">
        <v>0</v>
      </c>
      <c r="C19450" s="6">
        <v>0</v>
      </c>
      <c r="D19450" s="6">
        <v>0</v>
      </c>
      <c r="E19450" s="6">
        <v>0</v>
      </c>
      <c r="F19450" s="6">
        <v>0</v>
      </c>
      <c r="G19450" s="6">
        <v>0</v>
      </c>
      <c r="H19450" s="6" t="s">
        <v>34217</v>
      </c>
      <c r="I19450" s="6" t="s">
        <v>50318</v>
      </c>
      <c r="J19450" s="6" t="s">
        <v>34219</v>
      </c>
      <c r="K19450" s="6">
        <v>82</v>
      </c>
    </row>
    <row r="19451" spans="1:11" ht="37.5" x14ac:dyDescent="0.25">
      <c r="A19451" s="7" t="s">
        <v>50391</v>
      </c>
      <c r="B19451" s="6">
        <v>0</v>
      </c>
      <c r="C19451" s="6">
        <v>0</v>
      </c>
      <c r="D19451" s="6">
        <v>0</v>
      </c>
      <c r="E19451" s="6">
        <v>0</v>
      </c>
      <c r="F19451" s="6">
        <v>0</v>
      </c>
      <c r="G19451" s="6">
        <v>0</v>
      </c>
      <c r="H19451" s="6" t="s">
        <v>34217</v>
      </c>
      <c r="I19451" s="6" t="s">
        <v>50318</v>
      </c>
      <c r="J19451" s="6" t="s">
        <v>34219</v>
      </c>
      <c r="K19451" s="6">
        <v>83</v>
      </c>
    </row>
    <row r="19452" spans="1:11" x14ac:dyDescent="0.25">
      <c r="A19452" s="7" t="s">
        <v>50392</v>
      </c>
      <c r="B19452" s="6">
        <v>0</v>
      </c>
      <c r="C19452" s="6">
        <v>0</v>
      </c>
      <c r="D19452" s="6">
        <v>0</v>
      </c>
      <c r="E19452" s="6">
        <v>0</v>
      </c>
      <c r="F19452" s="6">
        <v>0</v>
      </c>
      <c r="G19452" s="6">
        <v>0</v>
      </c>
      <c r="H19452" s="6" t="s">
        <v>34217</v>
      </c>
      <c r="I19452" s="6" t="s">
        <v>50318</v>
      </c>
      <c r="J19452" s="6" t="s">
        <v>34219</v>
      </c>
      <c r="K19452" s="6">
        <v>84</v>
      </c>
    </row>
    <row r="19453" spans="1:11" x14ac:dyDescent="0.25">
      <c r="A19453" s="7" t="s">
        <v>50393</v>
      </c>
      <c r="B19453" s="6">
        <v>0</v>
      </c>
      <c r="C19453" s="6">
        <v>0</v>
      </c>
      <c r="D19453" s="6">
        <v>0</v>
      </c>
      <c r="E19453" s="6">
        <v>0</v>
      </c>
      <c r="F19453" s="6">
        <v>0</v>
      </c>
      <c r="G19453" s="6">
        <v>0</v>
      </c>
      <c r="H19453" s="6" t="s">
        <v>34217</v>
      </c>
      <c r="I19453" s="6" t="s">
        <v>50318</v>
      </c>
      <c r="J19453" s="6" t="s">
        <v>34219</v>
      </c>
      <c r="K19453" s="6">
        <v>85</v>
      </c>
    </row>
    <row r="19454" spans="1:11" ht="25" x14ac:dyDescent="0.25">
      <c r="A19454" s="7" t="s">
        <v>50394</v>
      </c>
      <c r="B19454" s="6">
        <v>0</v>
      </c>
      <c r="C19454" s="6">
        <v>0</v>
      </c>
      <c r="D19454" s="6">
        <v>0</v>
      </c>
      <c r="E19454" s="6">
        <v>0</v>
      </c>
      <c r="F19454" s="6">
        <v>0</v>
      </c>
      <c r="G19454" s="6">
        <v>0</v>
      </c>
      <c r="H19454" s="6" t="s">
        <v>34217</v>
      </c>
      <c r="I19454" s="6" t="s">
        <v>50318</v>
      </c>
      <c r="J19454" s="6" t="s">
        <v>34219</v>
      </c>
      <c r="K19454" s="6">
        <v>86</v>
      </c>
    </row>
    <row r="19455" spans="1:11" x14ac:dyDescent="0.25">
      <c r="A19455" s="7" t="s">
        <v>50395</v>
      </c>
      <c r="B19455" s="6">
        <v>0</v>
      </c>
      <c r="C19455" s="6">
        <v>0</v>
      </c>
      <c r="D19455" s="6">
        <v>0</v>
      </c>
      <c r="E19455" s="6">
        <v>0</v>
      </c>
      <c r="F19455" s="6">
        <v>0</v>
      </c>
      <c r="G19455" s="6">
        <v>0</v>
      </c>
      <c r="H19455" s="6" t="s">
        <v>34217</v>
      </c>
      <c r="I19455" s="6" t="s">
        <v>50318</v>
      </c>
      <c r="J19455" s="6" t="s">
        <v>34219</v>
      </c>
      <c r="K19455" s="6">
        <v>87</v>
      </c>
    </row>
    <row r="19456" spans="1:11" ht="87.5" x14ac:dyDescent="0.25">
      <c r="A19456" s="7" t="s">
        <v>50396</v>
      </c>
      <c r="B19456" s="6">
        <v>0</v>
      </c>
      <c r="C19456" s="6">
        <v>0</v>
      </c>
      <c r="D19456" s="6">
        <v>0</v>
      </c>
      <c r="E19456" s="6">
        <v>0</v>
      </c>
      <c r="F19456" s="6">
        <v>0</v>
      </c>
      <c r="G19456" s="6">
        <v>0</v>
      </c>
      <c r="H19456" s="6" t="s">
        <v>34217</v>
      </c>
      <c r="I19456" s="6" t="s">
        <v>50318</v>
      </c>
      <c r="J19456" s="6" t="s">
        <v>34219</v>
      </c>
      <c r="K19456" s="6">
        <v>88</v>
      </c>
    </row>
    <row r="19457" spans="1:11" x14ac:dyDescent="0.25">
      <c r="A19457" s="7" t="s">
        <v>50397</v>
      </c>
      <c r="B19457" s="6">
        <v>0</v>
      </c>
      <c r="C19457" s="6">
        <v>0</v>
      </c>
      <c r="D19457" s="6">
        <v>0</v>
      </c>
      <c r="E19457" s="6">
        <v>0</v>
      </c>
      <c r="F19457" s="6">
        <v>0</v>
      </c>
      <c r="G19457" s="6">
        <v>0</v>
      </c>
      <c r="H19457" s="6" t="s">
        <v>34217</v>
      </c>
      <c r="I19457" s="6" t="s">
        <v>50318</v>
      </c>
      <c r="J19457" s="6" t="s">
        <v>34219</v>
      </c>
      <c r="K19457" s="6">
        <v>89</v>
      </c>
    </row>
    <row r="19458" spans="1:11" x14ac:dyDescent="0.25">
      <c r="A19458" s="7" t="s">
        <v>50398</v>
      </c>
      <c r="B19458" s="6">
        <v>0</v>
      </c>
      <c r="C19458" s="6">
        <v>0</v>
      </c>
      <c r="D19458" s="6">
        <v>0</v>
      </c>
      <c r="E19458" s="6">
        <v>0</v>
      </c>
      <c r="F19458" s="6">
        <v>0</v>
      </c>
      <c r="G19458" s="6">
        <v>0</v>
      </c>
      <c r="H19458" s="6" t="s">
        <v>34217</v>
      </c>
      <c r="I19458" s="6" t="s">
        <v>50318</v>
      </c>
      <c r="J19458" s="6" t="s">
        <v>34219</v>
      </c>
      <c r="K19458" s="6">
        <v>90</v>
      </c>
    </row>
    <row r="19459" spans="1:11" x14ac:dyDescent="0.25">
      <c r="A19459" s="7" t="s">
        <v>50399</v>
      </c>
      <c r="B19459" s="6">
        <v>0</v>
      </c>
      <c r="C19459" s="6">
        <v>0</v>
      </c>
      <c r="D19459" s="6">
        <v>0</v>
      </c>
      <c r="E19459" s="6">
        <v>0</v>
      </c>
      <c r="F19459" s="6">
        <v>0</v>
      </c>
      <c r="G19459" s="6">
        <v>0</v>
      </c>
      <c r="H19459" s="6" t="s">
        <v>34217</v>
      </c>
      <c r="I19459" s="6" t="s">
        <v>50318</v>
      </c>
      <c r="J19459" s="6" t="s">
        <v>34219</v>
      </c>
      <c r="K19459" s="6">
        <v>91</v>
      </c>
    </row>
    <row r="19460" spans="1:11" ht="37.5" x14ac:dyDescent="0.25">
      <c r="A19460" s="7" t="s">
        <v>50400</v>
      </c>
      <c r="B19460" s="6">
        <v>0</v>
      </c>
      <c r="C19460" s="6">
        <v>0</v>
      </c>
      <c r="D19460" s="6">
        <v>0</v>
      </c>
      <c r="E19460" s="6">
        <v>0</v>
      </c>
      <c r="F19460" s="6">
        <v>0</v>
      </c>
      <c r="G19460" s="6">
        <v>0</v>
      </c>
      <c r="H19460" s="6" t="s">
        <v>34217</v>
      </c>
      <c r="I19460" s="6" t="s">
        <v>50318</v>
      </c>
      <c r="J19460" s="6" t="s">
        <v>34219</v>
      </c>
      <c r="K19460" s="6">
        <v>92</v>
      </c>
    </row>
    <row r="19461" spans="1:11" x14ac:dyDescent="0.25">
      <c r="A19461" s="7" t="s">
        <v>50401</v>
      </c>
      <c r="B19461" s="6">
        <v>0</v>
      </c>
      <c r="C19461" s="6">
        <v>0</v>
      </c>
      <c r="D19461" s="6">
        <v>0</v>
      </c>
      <c r="E19461" s="6">
        <v>0</v>
      </c>
      <c r="F19461" s="6">
        <v>0</v>
      </c>
      <c r="G19461" s="6">
        <v>0</v>
      </c>
      <c r="H19461" s="6" t="s">
        <v>34217</v>
      </c>
      <c r="I19461" s="6" t="s">
        <v>50318</v>
      </c>
      <c r="J19461" s="6" t="s">
        <v>34219</v>
      </c>
      <c r="K19461" s="6">
        <v>93</v>
      </c>
    </row>
    <row r="19462" spans="1:11" x14ac:dyDescent="0.25">
      <c r="A19462" s="7" t="s">
        <v>50389</v>
      </c>
      <c r="B19462" s="6">
        <v>0</v>
      </c>
      <c r="C19462" s="6">
        <v>0</v>
      </c>
      <c r="D19462" s="6">
        <v>0</v>
      </c>
      <c r="E19462" s="6">
        <v>0</v>
      </c>
      <c r="F19462" s="6">
        <v>0</v>
      </c>
      <c r="G19462" s="6">
        <v>0</v>
      </c>
      <c r="H19462" s="6" t="s">
        <v>34217</v>
      </c>
      <c r="I19462" s="6" t="s">
        <v>50318</v>
      </c>
      <c r="J19462" s="6" t="s">
        <v>34219</v>
      </c>
      <c r="K19462" s="6">
        <v>94</v>
      </c>
    </row>
    <row r="19463" spans="1:11" ht="25" x14ac:dyDescent="0.25">
      <c r="A19463" s="7" t="s">
        <v>50402</v>
      </c>
      <c r="B19463" s="6">
        <v>0</v>
      </c>
      <c r="C19463" s="6">
        <v>0</v>
      </c>
      <c r="D19463" s="6">
        <v>0</v>
      </c>
      <c r="E19463" s="6">
        <v>0</v>
      </c>
      <c r="F19463" s="6">
        <v>0</v>
      </c>
      <c r="G19463" s="6">
        <v>0</v>
      </c>
      <c r="H19463" s="6" t="s">
        <v>34217</v>
      </c>
      <c r="I19463" s="6" t="s">
        <v>50318</v>
      </c>
      <c r="J19463" s="6" t="s">
        <v>34219</v>
      </c>
      <c r="K19463" s="6">
        <v>95</v>
      </c>
    </row>
    <row r="19464" spans="1:11" x14ac:dyDescent="0.25">
      <c r="A19464" s="7" t="s">
        <v>50403</v>
      </c>
      <c r="B19464" s="6">
        <v>0</v>
      </c>
      <c r="C19464" s="6">
        <v>0</v>
      </c>
      <c r="D19464" s="6">
        <v>0</v>
      </c>
      <c r="E19464" s="6">
        <v>0</v>
      </c>
      <c r="F19464" s="6">
        <v>0</v>
      </c>
      <c r="G19464" s="6">
        <v>0</v>
      </c>
      <c r="H19464" s="6" t="s">
        <v>34217</v>
      </c>
      <c r="I19464" s="6" t="s">
        <v>50318</v>
      </c>
      <c r="J19464" s="6" t="s">
        <v>34219</v>
      </c>
      <c r="K19464" s="6">
        <v>96</v>
      </c>
    </row>
    <row r="19465" spans="1:11" x14ac:dyDescent="0.25">
      <c r="A19465" s="7" t="s">
        <v>50385</v>
      </c>
      <c r="B19465" s="6">
        <v>0</v>
      </c>
      <c r="C19465" s="6">
        <v>0</v>
      </c>
      <c r="D19465" s="6">
        <v>0</v>
      </c>
      <c r="E19465" s="6">
        <v>0</v>
      </c>
      <c r="F19465" s="6">
        <v>0</v>
      </c>
      <c r="G19465" s="6">
        <v>0</v>
      </c>
      <c r="H19465" s="6" t="s">
        <v>34217</v>
      </c>
      <c r="I19465" s="6" t="s">
        <v>50318</v>
      </c>
      <c r="J19465" s="6" t="s">
        <v>34219</v>
      </c>
      <c r="K19465" s="6">
        <v>97</v>
      </c>
    </row>
    <row r="19466" spans="1:11" ht="25" x14ac:dyDescent="0.25">
      <c r="A19466" s="7" t="s">
        <v>50404</v>
      </c>
      <c r="B19466" s="6">
        <v>0</v>
      </c>
      <c r="C19466" s="6">
        <v>0</v>
      </c>
      <c r="D19466" s="6">
        <v>0</v>
      </c>
      <c r="E19466" s="6">
        <v>0</v>
      </c>
      <c r="F19466" s="6">
        <v>0</v>
      </c>
      <c r="G19466" s="6">
        <v>0</v>
      </c>
      <c r="H19466" s="6" t="s">
        <v>34217</v>
      </c>
      <c r="I19466" s="6" t="s">
        <v>50318</v>
      </c>
      <c r="J19466" s="6" t="s">
        <v>34219</v>
      </c>
      <c r="K19466" s="6">
        <v>98</v>
      </c>
    </row>
    <row r="19467" spans="1:11" ht="37.5" x14ac:dyDescent="0.25">
      <c r="A19467" s="7" t="s">
        <v>50405</v>
      </c>
      <c r="B19467" s="6">
        <v>0</v>
      </c>
      <c r="C19467" s="6">
        <v>0</v>
      </c>
      <c r="D19467" s="6">
        <v>0</v>
      </c>
      <c r="E19467" s="6">
        <v>0</v>
      </c>
      <c r="F19467" s="6">
        <v>0</v>
      </c>
      <c r="G19467" s="6">
        <v>0</v>
      </c>
      <c r="H19467" s="6" t="s">
        <v>34217</v>
      </c>
      <c r="I19467" s="6" t="s">
        <v>50318</v>
      </c>
      <c r="J19467" s="6" t="s">
        <v>34219</v>
      </c>
      <c r="K19467" s="6">
        <v>99</v>
      </c>
    </row>
    <row r="19468" spans="1:11" ht="50" x14ac:dyDescent="0.25">
      <c r="A19468" s="7" t="s">
        <v>50406</v>
      </c>
      <c r="B19468" s="6">
        <v>0</v>
      </c>
      <c r="C19468" s="6">
        <v>0</v>
      </c>
      <c r="D19468" s="6">
        <v>0</v>
      </c>
      <c r="E19468" s="6">
        <v>0</v>
      </c>
      <c r="F19468" s="6">
        <v>0</v>
      </c>
      <c r="G19468" s="6">
        <v>0</v>
      </c>
      <c r="H19468" s="6" t="s">
        <v>34217</v>
      </c>
      <c r="I19468" s="6" t="s">
        <v>50318</v>
      </c>
      <c r="J19468" s="6" t="s">
        <v>34219</v>
      </c>
      <c r="K19468" s="6">
        <v>100</v>
      </c>
    </row>
    <row r="19469" spans="1:11" x14ac:dyDescent="0.25">
      <c r="A19469" s="7" t="s">
        <v>50385</v>
      </c>
      <c r="B19469" s="6">
        <v>0</v>
      </c>
      <c r="C19469" s="6">
        <v>0</v>
      </c>
      <c r="D19469" s="6">
        <v>0</v>
      </c>
      <c r="E19469" s="6">
        <v>0</v>
      </c>
      <c r="F19469" s="6">
        <v>0</v>
      </c>
      <c r="G19469" s="6">
        <v>0</v>
      </c>
      <c r="H19469" s="6" t="s">
        <v>34217</v>
      </c>
      <c r="I19469" s="6" t="s">
        <v>50318</v>
      </c>
      <c r="J19469" s="6" t="s">
        <v>34219</v>
      </c>
      <c r="K19469" s="6">
        <v>101</v>
      </c>
    </row>
    <row r="19470" spans="1:11" x14ac:dyDescent="0.25">
      <c r="A19470" s="7" t="s">
        <v>50407</v>
      </c>
      <c r="B19470" s="6">
        <v>0</v>
      </c>
      <c r="C19470" s="6">
        <v>0</v>
      </c>
      <c r="D19470" s="6">
        <v>0</v>
      </c>
      <c r="E19470" s="6">
        <v>0</v>
      </c>
      <c r="F19470" s="6">
        <v>0</v>
      </c>
      <c r="G19470" s="6">
        <v>0</v>
      </c>
      <c r="H19470" s="6" t="s">
        <v>34217</v>
      </c>
      <c r="I19470" s="6" t="s">
        <v>50318</v>
      </c>
      <c r="J19470" s="6" t="s">
        <v>34219</v>
      </c>
      <c r="K19470" s="6">
        <v>102</v>
      </c>
    </row>
    <row r="19471" spans="1:11" ht="50" x14ac:dyDescent="0.25">
      <c r="A19471" s="7" t="s">
        <v>50408</v>
      </c>
      <c r="B19471" s="6">
        <v>0</v>
      </c>
      <c r="C19471" s="6">
        <v>0</v>
      </c>
      <c r="D19471" s="6">
        <v>0</v>
      </c>
      <c r="E19471" s="6">
        <v>0</v>
      </c>
      <c r="F19471" s="6">
        <v>0</v>
      </c>
      <c r="G19471" s="6">
        <v>0</v>
      </c>
      <c r="H19471" s="6" t="s">
        <v>34217</v>
      </c>
      <c r="I19471" s="6" t="s">
        <v>50318</v>
      </c>
      <c r="J19471" s="6" t="s">
        <v>34219</v>
      </c>
      <c r="K19471" s="6">
        <v>103</v>
      </c>
    </row>
    <row r="19472" spans="1:11" ht="25" x14ac:dyDescent="0.25">
      <c r="A19472" s="7" t="s">
        <v>50409</v>
      </c>
      <c r="B19472" s="6">
        <v>0</v>
      </c>
      <c r="C19472" s="6">
        <v>0</v>
      </c>
      <c r="D19472" s="6">
        <v>0</v>
      </c>
      <c r="E19472" s="6">
        <v>0</v>
      </c>
      <c r="F19472" s="6">
        <v>0</v>
      </c>
      <c r="G19472" s="6">
        <v>0</v>
      </c>
      <c r="H19472" s="6" t="s">
        <v>34217</v>
      </c>
      <c r="I19472" s="6" t="s">
        <v>50318</v>
      </c>
      <c r="J19472" s="6" t="s">
        <v>34219</v>
      </c>
      <c r="K19472" s="6">
        <v>104</v>
      </c>
    </row>
    <row r="19473" spans="1:11" x14ac:dyDescent="0.25">
      <c r="A19473" s="7" t="s">
        <v>50410</v>
      </c>
      <c r="B19473" s="6">
        <v>0</v>
      </c>
      <c r="C19473" s="6">
        <v>0</v>
      </c>
      <c r="D19473" s="6">
        <v>0</v>
      </c>
      <c r="E19473" s="6">
        <v>0</v>
      </c>
      <c r="F19473" s="6">
        <v>0</v>
      </c>
      <c r="G19473" s="6">
        <v>0</v>
      </c>
      <c r="H19473" s="6" t="s">
        <v>34217</v>
      </c>
      <c r="I19473" s="6" t="s">
        <v>50318</v>
      </c>
      <c r="J19473" s="6" t="s">
        <v>34219</v>
      </c>
      <c r="K19473" s="6">
        <v>105</v>
      </c>
    </row>
    <row r="19474" spans="1:11" x14ac:dyDescent="0.25">
      <c r="A19474" s="7" t="s">
        <v>50411</v>
      </c>
      <c r="B19474" s="6">
        <v>0</v>
      </c>
      <c r="C19474" s="6">
        <v>0</v>
      </c>
      <c r="D19474" s="6">
        <v>0</v>
      </c>
      <c r="E19474" s="6">
        <v>0</v>
      </c>
      <c r="F19474" s="6">
        <v>0</v>
      </c>
      <c r="G19474" s="6">
        <v>0</v>
      </c>
      <c r="H19474" s="6" t="s">
        <v>34217</v>
      </c>
      <c r="I19474" s="6" t="s">
        <v>50318</v>
      </c>
      <c r="J19474" s="6" t="s">
        <v>34219</v>
      </c>
      <c r="K19474" s="6">
        <v>106</v>
      </c>
    </row>
    <row r="19475" spans="1:11" ht="37.5" x14ac:dyDescent="0.25">
      <c r="A19475" s="7" t="s">
        <v>50412</v>
      </c>
      <c r="B19475" s="6">
        <v>0</v>
      </c>
      <c r="C19475" s="6">
        <v>0</v>
      </c>
      <c r="D19475" s="6">
        <v>0</v>
      </c>
      <c r="E19475" s="6">
        <v>0</v>
      </c>
      <c r="F19475" s="6">
        <v>0</v>
      </c>
      <c r="G19475" s="6">
        <v>0</v>
      </c>
      <c r="H19475" s="6" t="s">
        <v>34217</v>
      </c>
      <c r="I19475" s="6" t="s">
        <v>50318</v>
      </c>
      <c r="J19475" s="6" t="s">
        <v>34219</v>
      </c>
      <c r="K19475" s="6">
        <v>107</v>
      </c>
    </row>
    <row r="19476" spans="1:11" x14ac:dyDescent="0.25">
      <c r="A19476" s="7" t="s">
        <v>50389</v>
      </c>
      <c r="B19476" s="6">
        <v>0</v>
      </c>
      <c r="C19476" s="6">
        <v>0</v>
      </c>
      <c r="D19476" s="6">
        <v>0</v>
      </c>
      <c r="E19476" s="6">
        <v>0</v>
      </c>
      <c r="F19476" s="6">
        <v>0</v>
      </c>
      <c r="G19476" s="6">
        <v>0</v>
      </c>
      <c r="H19476" s="6" t="s">
        <v>34217</v>
      </c>
      <c r="I19476" s="6" t="s">
        <v>50318</v>
      </c>
      <c r="J19476" s="6" t="s">
        <v>34219</v>
      </c>
      <c r="K19476" s="6">
        <v>108</v>
      </c>
    </row>
    <row r="19477" spans="1:11" x14ac:dyDescent="0.25">
      <c r="A19477" s="7" t="s">
        <v>50413</v>
      </c>
      <c r="B19477" s="6">
        <v>0</v>
      </c>
      <c r="C19477" s="6">
        <v>0</v>
      </c>
      <c r="D19477" s="6">
        <v>0</v>
      </c>
      <c r="E19477" s="6">
        <v>0</v>
      </c>
      <c r="F19477" s="6">
        <v>0</v>
      </c>
      <c r="G19477" s="6">
        <v>0</v>
      </c>
      <c r="H19477" s="6" t="s">
        <v>34217</v>
      </c>
      <c r="I19477" s="6" t="s">
        <v>50318</v>
      </c>
      <c r="J19477" s="6" t="s">
        <v>34219</v>
      </c>
      <c r="K19477" s="6">
        <v>109</v>
      </c>
    </row>
    <row r="19478" spans="1:11" ht="37.5" x14ac:dyDescent="0.25">
      <c r="A19478" s="7" t="s">
        <v>50414</v>
      </c>
      <c r="B19478" s="6">
        <v>0</v>
      </c>
      <c r="C19478" s="6">
        <v>0</v>
      </c>
      <c r="D19478" s="6">
        <v>0</v>
      </c>
      <c r="E19478" s="6">
        <v>0</v>
      </c>
      <c r="F19478" s="6">
        <v>0</v>
      </c>
      <c r="G19478" s="6">
        <v>0</v>
      </c>
      <c r="H19478" s="6" t="s">
        <v>34217</v>
      </c>
      <c r="I19478" s="6" t="s">
        <v>50318</v>
      </c>
      <c r="J19478" s="6" t="s">
        <v>34219</v>
      </c>
      <c r="K19478" s="6">
        <v>110</v>
      </c>
    </row>
    <row r="19479" spans="1:11" x14ac:dyDescent="0.25">
      <c r="A19479" s="7" t="s">
        <v>50415</v>
      </c>
      <c r="B19479" s="6">
        <v>0</v>
      </c>
      <c r="C19479" s="6">
        <v>0</v>
      </c>
      <c r="D19479" s="6">
        <v>0</v>
      </c>
      <c r="E19479" s="6">
        <v>0</v>
      </c>
      <c r="F19479" s="6">
        <v>0</v>
      </c>
      <c r="G19479" s="6">
        <v>0</v>
      </c>
      <c r="H19479" s="6" t="s">
        <v>34217</v>
      </c>
      <c r="I19479" s="6" t="s">
        <v>50318</v>
      </c>
      <c r="J19479" s="6" t="s">
        <v>34219</v>
      </c>
      <c r="K19479" s="6">
        <v>111</v>
      </c>
    </row>
    <row r="19480" spans="1:11" x14ac:dyDescent="0.25">
      <c r="A19480" s="7" t="s">
        <v>50416</v>
      </c>
      <c r="B19480" s="6">
        <v>0</v>
      </c>
      <c r="C19480" s="6">
        <v>0</v>
      </c>
      <c r="D19480" s="6">
        <v>0</v>
      </c>
      <c r="E19480" s="6">
        <v>0</v>
      </c>
      <c r="F19480" s="6">
        <v>0</v>
      </c>
      <c r="G19480" s="6">
        <v>0</v>
      </c>
      <c r="H19480" s="6" t="s">
        <v>34217</v>
      </c>
      <c r="I19480" s="6" t="s">
        <v>50318</v>
      </c>
      <c r="J19480" s="6" t="s">
        <v>34219</v>
      </c>
      <c r="K19480" s="6">
        <v>112</v>
      </c>
    </row>
    <row r="19481" spans="1:11" x14ac:dyDescent="0.25">
      <c r="A19481" s="7" t="s">
        <v>50417</v>
      </c>
      <c r="B19481" s="6">
        <v>0</v>
      </c>
      <c r="C19481" s="6">
        <v>0</v>
      </c>
      <c r="D19481" s="6">
        <v>0</v>
      </c>
      <c r="E19481" s="6">
        <v>0</v>
      </c>
      <c r="F19481" s="6">
        <v>0</v>
      </c>
      <c r="G19481" s="6">
        <v>0</v>
      </c>
      <c r="H19481" s="6" t="s">
        <v>34217</v>
      </c>
      <c r="I19481" s="6" t="s">
        <v>50318</v>
      </c>
      <c r="J19481" s="6" t="s">
        <v>34219</v>
      </c>
      <c r="K19481" s="6">
        <v>113</v>
      </c>
    </row>
    <row r="19482" spans="1:11" ht="125" x14ac:dyDescent="0.25">
      <c r="A19482" s="7" t="s">
        <v>50418</v>
      </c>
      <c r="B19482" s="6">
        <v>0</v>
      </c>
      <c r="C19482" s="6">
        <v>0</v>
      </c>
      <c r="D19482" s="6">
        <v>0</v>
      </c>
      <c r="E19482" s="6">
        <v>0</v>
      </c>
      <c r="F19482" s="6">
        <v>0</v>
      </c>
      <c r="G19482" s="6">
        <v>0</v>
      </c>
      <c r="H19482" s="6" t="s">
        <v>34217</v>
      </c>
      <c r="I19482" s="6" t="s">
        <v>50318</v>
      </c>
      <c r="J19482" s="6" t="s">
        <v>34219</v>
      </c>
      <c r="K19482" s="6">
        <v>114</v>
      </c>
    </row>
    <row r="19483" spans="1:11" x14ac:dyDescent="0.25">
      <c r="A19483" s="7" t="s">
        <v>50419</v>
      </c>
      <c r="B19483" s="6">
        <v>0</v>
      </c>
      <c r="C19483" s="6">
        <v>0</v>
      </c>
      <c r="D19483" s="6">
        <v>0</v>
      </c>
      <c r="E19483" s="6">
        <v>0</v>
      </c>
      <c r="F19483" s="6">
        <v>0</v>
      </c>
      <c r="G19483" s="6">
        <v>0</v>
      </c>
      <c r="H19483" s="6" t="s">
        <v>34217</v>
      </c>
      <c r="I19483" s="6" t="s">
        <v>50318</v>
      </c>
      <c r="J19483" s="6" t="s">
        <v>34219</v>
      </c>
      <c r="K19483" s="6">
        <v>115</v>
      </c>
    </row>
    <row r="19484" spans="1:11" x14ac:dyDescent="0.25">
      <c r="A19484" s="7" t="s">
        <v>50420</v>
      </c>
      <c r="B19484" s="6">
        <v>0</v>
      </c>
      <c r="C19484" s="6">
        <v>0</v>
      </c>
      <c r="D19484" s="6">
        <v>0</v>
      </c>
      <c r="E19484" s="6">
        <v>0</v>
      </c>
      <c r="F19484" s="6">
        <v>0</v>
      </c>
      <c r="G19484" s="6">
        <v>0</v>
      </c>
      <c r="H19484" s="6" t="s">
        <v>34217</v>
      </c>
      <c r="I19484" s="6" t="s">
        <v>50318</v>
      </c>
      <c r="J19484" s="6" t="s">
        <v>34219</v>
      </c>
      <c r="K19484" s="6">
        <v>116</v>
      </c>
    </row>
    <row r="19485" spans="1:11" x14ac:dyDescent="0.25">
      <c r="A19485" s="7" t="s">
        <v>50421</v>
      </c>
      <c r="B19485" s="6">
        <v>0</v>
      </c>
      <c r="C19485" s="6">
        <v>0</v>
      </c>
      <c r="D19485" s="6">
        <v>0</v>
      </c>
      <c r="E19485" s="6">
        <v>0</v>
      </c>
      <c r="F19485" s="6">
        <v>0</v>
      </c>
      <c r="G19485" s="6">
        <v>0</v>
      </c>
      <c r="H19485" s="6" t="s">
        <v>34217</v>
      </c>
      <c r="I19485" s="6" t="s">
        <v>50318</v>
      </c>
      <c r="J19485" s="6" t="s">
        <v>34219</v>
      </c>
      <c r="K19485" s="6">
        <v>117</v>
      </c>
    </row>
    <row r="19486" spans="1:11" x14ac:dyDescent="0.25">
      <c r="A19486" s="7" t="s">
        <v>50389</v>
      </c>
      <c r="B19486" s="6">
        <v>0</v>
      </c>
      <c r="C19486" s="6">
        <v>0</v>
      </c>
      <c r="D19486" s="6">
        <v>0</v>
      </c>
      <c r="E19486" s="6">
        <v>0</v>
      </c>
      <c r="F19486" s="6">
        <v>0</v>
      </c>
      <c r="G19486" s="6">
        <v>0</v>
      </c>
      <c r="H19486" s="6" t="s">
        <v>34217</v>
      </c>
      <c r="I19486" s="6" t="s">
        <v>50318</v>
      </c>
      <c r="J19486" s="6" t="s">
        <v>34219</v>
      </c>
      <c r="K19486" s="6">
        <v>118</v>
      </c>
    </row>
    <row r="19487" spans="1:11" ht="37.5" x14ac:dyDescent="0.25">
      <c r="A19487" s="7" t="s">
        <v>50422</v>
      </c>
      <c r="B19487" s="6">
        <v>0</v>
      </c>
      <c r="C19487" s="6">
        <v>0</v>
      </c>
      <c r="D19487" s="6">
        <v>0</v>
      </c>
      <c r="E19487" s="6">
        <v>0</v>
      </c>
      <c r="F19487" s="6">
        <v>0</v>
      </c>
      <c r="G19487" s="6">
        <v>0</v>
      </c>
      <c r="H19487" s="6" t="s">
        <v>34217</v>
      </c>
      <c r="I19487" s="6" t="s">
        <v>50318</v>
      </c>
      <c r="J19487" s="6" t="s">
        <v>34219</v>
      </c>
      <c r="K19487" s="6">
        <v>119</v>
      </c>
    </row>
    <row r="19488" spans="1:11" x14ac:dyDescent="0.25">
      <c r="A19488" s="7" t="s">
        <v>50423</v>
      </c>
      <c r="B19488" s="6">
        <v>0</v>
      </c>
      <c r="C19488" s="6">
        <v>0</v>
      </c>
      <c r="D19488" s="6">
        <v>0</v>
      </c>
      <c r="E19488" s="6">
        <v>0</v>
      </c>
      <c r="F19488" s="6">
        <v>0</v>
      </c>
      <c r="G19488" s="6">
        <v>0</v>
      </c>
      <c r="H19488" s="6" t="s">
        <v>34217</v>
      </c>
      <c r="I19488" s="6" t="s">
        <v>50318</v>
      </c>
      <c r="J19488" s="6" t="s">
        <v>34219</v>
      </c>
      <c r="K19488" s="6">
        <v>120</v>
      </c>
    </row>
    <row r="19489" spans="1:11" ht="25" x14ac:dyDescent="0.25">
      <c r="A19489" s="7" t="s">
        <v>50424</v>
      </c>
      <c r="B19489" s="6">
        <v>0</v>
      </c>
      <c r="C19489" s="6">
        <v>0</v>
      </c>
      <c r="D19489" s="6">
        <v>0</v>
      </c>
      <c r="E19489" s="6">
        <v>0</v>
      </c>
      <c r="F19489" s="6">
        <v>0</v>
      </c>
      <c r="G19489" s="6">
        <v>0</v>
      </c>
      <c r="H19489" s="6" t="s">
        <v>34217</v>
      </c>
      <c r="I19489" s="6" t="s">
        <v>50318</v>
      </c>
      <c r="J19489" s="6" t="s">
        <v>34219</v>
      </c>
      <c r="K19489" s="6">
        <v>121</v>
      </c>
    </row>
    <row r="19490" spans="1:11" x14ac:dyDescent="0.25">
      <c r="A19490" s="7" t="s">
        <v>50425</v>
      </c>
      <c r="B19490" s="6">
        <v>0</v>
      </c>
      <c r="C19490" s="6">
        <v>0</v>
      </c>
      <c r="D19490" s="6">
        <v>0</v>
      </c>
      <c r="E19490" s="6">
        <v>0</v>
      </c>
      <c r="F19490" s="6">
        <v>0</v>
      </c>
      <c r="G19490" s="6">
        <v>0</v>
      </c>
      <c r="H19490" s="6" t="s">
        <v>34217</v>
      </c>
      <c r="I19490" s="6" t="s">
        <v>50318</v>
      </c>
      <c r="J19490" s="6" t="s">
        <v>34219</v>
      </c>
      <c r="K19490" s="6">
        <v>122</v>
      </c>
    </row>
    <row r="19491" spans="1:11" x14ac:dyDescent="0.25">
      <c r="A19491" s="7" t="s">
        <v>50426</v>
      </c>
      <c r="B19491" s="6">
        <v>0</v>
      </c>
      <c r="C19491" s="6">
        <v>0</v>
      </c>
      <c r="D19491" s="6">
        <v>0</v>
      </c>
      <c r="E19491" s="6">
        <v>0</v>
      </c>
      <c r="F19491" s="6">
        <v>0</v>
      </c>
      <c r="G19491" s="6">
        <v>0</v>
      </c>
      <c r="H19491" s="6" t="s">
        <v>34217</v>
      </c>
      <c r="I19491" s="6" t="s">
        <v>50318</v>
      </c>
      <c r="J19491" s="6" t="s">
        <v>34219</v>
      </c>
      <c r="K19491" s="6">
        <v>123</v>
      </c>
    </row>
    <row r="19492" spans="1:11" x14ac:dyDescent="0.25">
      <c r="A19492" s="7" t="s">
        <v>50427</v>
      </c>
      <c r="B19492" s="6">
        <v>0</v>
      </c>
      <c r="C19492" s="6">
        <v>0</v>
      </c>
      <c r="D19492" s="6">
        <v>0</v>
      </c>
      <c r="E19492" s="6">
        <v>0</v>
      </c>
      <c r="F19492" s="6">
        <v>0</v>
      </c>
      <c r="G19492" s="6">
        <v>0</v>
      </c>
      <c r="H19492" s="6" t="s">
        <v>34217</v>
      </c>
      <c r="I19492" s="6" t="s">
        <v>50318</v>
      </c>
      <c r="J19492" s="6" t="s">
        <v>34219</v>
      </c>
      <c r="K19492" s="6">
        <v>124</v>
      </c>
    </row>
    <row r="19493" spans="1:11" x14ac:dyDescent="0.25">
      <c r="A19493" s="7" t="s">
        <v>50389</v>
      </c>
      <c r="B19493" s="6">
        <v>0</v>
      </c>
      <c r="C19493" s="6">
        <v>0</v>
      </c>
      <c r="D19493" s="6">
        <v>0</v>
      </c>
      <c r="E19493" s="6">
        <v>0</v>
      </c>
      <c r="F19493" s="6">
        <v>0</v>
      </c>
      <c r="G19493" s="6">
        <v>0</v>
      </c>
      <c r="H19493" s="6" t="s">
        <v>34217</v>
      </c>
      <c r="I19493" s="6" t="s">
        <v>50318</v>
      </c>
      <c r="J19493" s="6" t="s">
        <v>34219</v>
      </c>
      <c r="K19493" s="6">
        <v>125</v>
      </c>
    </row>
    <row r="19494" spans="1:11" ht="37.5" x14ac:dyDescent="0.25">
      <c r="A19494" s="7" t="s">
        <v>50428</v>
      </c>
      <c r="B19494" s="6">
        <v>0</v>
      </c>
      <c r="C19494" s="6">
        <v>0</v>
      </c>
      <c r="D19494" s="6">
        <v>0</v>
      </c>
      <c r="E19494" s="6">
        <v>0</v>
      </c>
      <c r="F19494" s="6">
        <v>0</v>
      </c>
      <c r="G19494" s="6">
        <v>0</v>
      </c>
      <c r="H19494" s="6" t="s">
        <v>34217</v>
      </c>
      <c r="I19494" s="6" t="s">
        <v>50318</v>
      </c>
      <c r="J19494" s="6" t="s">
        <v>34219</v>
      </c>
      <c r="K19494" s="6">
        <v>126</v>
      </c>
    </row>
    <row r="19495" spans="1:11" ht="50" x14ac:dyDescent="0.25">
      <c r="A19495" s="7" t="s">
        <v>50429</v>
      </c>
      <c r="B19495" s="6">
        <v>0</v>
      </c>
      <c r="C19495" s="6">
        <v>0</v>
      </c>
      <c r="D19495" s="6">
        <v>0</v>
      </c>
      <c r="E19495" s="6">
        <v>0</v>
      </c>
      <c r="F19495" s="6">
        <v>0</v>
      </c>
      <c r="G19495" s="6">
        <v>0</v>
      </c>
      <c r="H19495" s="6" t="s">
        <v>34217</v>
      </c>
      <c r="I19495" s="6" t="s">
        <v>50318</v>
      </c>
      <c r="J19495" s="6" t="s">
        <v>34219</v>
      </c>
      <c r="K19495" s="6">
        <v>127</v>
      </c>
    </row>
    <row r="19496" spans="1:11" x14ac:dyDescent="0.25">
      <c r="A19496" s="7" t="s">
        <v>50430</v>
      </c>
      <c r="B19496" s="6">
        <v>0</v>
      </c>
      <c r="C19496" s="6">
        <v>0</v>
      </c>
      <c r="D19496" s="6">
        <v>0</v>
      </c>
      <c r="E19496" s="6">
        <v>0</v>
      </c>
      <c r="F19496" s="6">
        <v>0</v>
      </c>
      <c r="G19496" s="6">
        <v>0</v>
      </c>
      <c r="H19496" s="6" t="s">
        <v>34217</v>
      </c>
      <c r="I19496" s="6" t="s">
        <v>50318</v>
      </c>
      <c r="J19496" s="6" t="s">
        <v>34219</v>
      </c>
      <c r="K19496" s="6">
        <v>128</v>
      </c>
    </row>
    <row r="19497" spans="1:11" x14ac:dyDescent="0.25">
      <c r="A19497" s="7" t="s">
        <v>50431</v>
      </c>
      <c r="B19497" s="6">
        <v>0</v>
      </c>
      <c r="C19497" s="6">
        <v>0</v>
      </c>
      <c r="D19497" s="6">
        <v>0</v>
      </c>
      <c r="E19497" s="6">
        <v>0</v>
      </c>
      <c r="F19497" s="6">
        <v>0</v>
      </c>
      <c r="G19497" s="6">
        <v>0</v>
      </c>
      <c r="H19497" s="6" t="s">
        <v>34217</v>
      </c>
      <c r="I19497" s="6" t="s">
        <v>50318</v>
      </c>
      <c r="J19497" s="6" t="s">
        <v>34219</v>
      </c>
      <c r="K19497" s="6">
        <v>129</v>
      </c>
    </row>
    <row r="19498" spans="1:11" ht="37.5" x14ac:dyDescent="0.25">
      <c r="A19498" s="7" t="s">
        <v>50432</v>
      </c>
      <c r="B19498" s="6">
        <v>0</v>
      </c>
      <c r="C19498" s="6">
        <v>0</v>
      </c>
      <c r="D19498" s="6">
        <v>0</v>
      </c>
      <c r="E19498" s="6">
        <v>0</v>
      </c>
      <c r="F19498" s="6">
        <v>0</v>
      </c>
      <c r="G19498" s="6">
        <v>0</v>
      </c>
      <c r="H19498" s="6" t="s">
        <v>34217</v>
      </c>
      <c r="I19498" s="6" t="s">
        <v>50318</v>
      </c>
      <c r="J19498" s="6" t="s">
        <v>34219</v>
      </c>
      <c r="K19498" s="6">
        <v>130</v>
      </c>
    </row>
    <row r="19499" spans="1:11" x14ac:dyDescent="0.25">
      <c r="A19499" s="7" t="s">
        <v>50433</v>
      </c>
      <c r="B19499" s="6">
        <v>0</v>
      </c>
      <c r="C19499" s="6">
        <v>0</v>
      </c>
      <c r="D19499" s="6">
        <v>0</v>
      </c>
      <c r="E19499" s="6">
        <v>0</v>
      </c>
      <c r="F19499" s="6">
        <v>0</v>
      </c>
      <c r="G19499" s="6">
        <v>0</v>
      </c>
      <c r="H19499" s="6" t="s">
        <v>34217</v>
      </c>
      <c r="I19499" s="6" t="s">
        <v>50318</v>
      </c>
      <c r="J19499" s="6" t="s">
        <v>34219</v>
      </c>
      <c r="K19499" s="6">
        <v>131</v>
      </c>
    </row>
    <row r="19500" spans="1:11" ht="37.5" x14ac:dyDescent="0.25">
      <c r="A19500" s="7" t="s">
        <v>50434</v>
      </c>
      <c r="B19500" s="6">
        <v>0</v>
      </c>
      <c r="C19500" s="6">
        <v>0</v>
      </c>
      <c r="D19500" s="6">
        <v>0</v>
      </c>
      <c r="E19500" s="6">
        <v>0</v>
      </c>
      <c r="F19500" s="6">
        <v>0</v>
      </c>
      <c r="G19500" s="6">
        <v>0</v>
      </c>
      <c r="H19500" s="6" t="s">
        <v>34217</v>
      </c>
      <c r="I19500" s="6" t="s">
        <v>50318</v>
      </c>
      <c r="J19500" s="6" t="s">
        <v>34219</v>
      </c>
      <c r="K19500" s="6">
        <v>132</v>
      </c>
    </row>
    <row r="19501" spans="1:11" x14ac:dyDescent="0.25">
      <c r="A19501" s="7" t="s">
        <v>50385</v>
      </c>
      <c r="B19501" s="6">
        <v>0</v>
      </c>
      <c r="C19501" s="6">
        <v>0</v>
      </c>
      <c r="D19501" s="6">
        <v>0</v>
      </c>
      <c r="E19501" s="6">
        <v>0</v>
      </c>
      <c r="F19501" s="6">
        <v>0</v>
      </c>
      <c r="G19501" s="6">
        <v>0</v>
      </c>
      <c r="H19501" s="6" t="s">
        <v>34217</v>
      </c>
      <c r="I19501" s="6" t="s">
        <v>50318</v>
      </c>
      <c r="J19501" s="6" t="s">
        <v>34219</v>
      </c>
      <c r="K19501" s="6">
        <v>133</v>
      </c>
    </row>
    <row r="19502" spans="1:11" x14ac:dyDescent="0.25">
      <c r="A19502" s="7" t="s">
        <v>50435</v>
      </c>
      <c r="B19502" s="6">
        <v>0</v>
      </c>
      <c r="C19502" s="6">
        <v>0</v>
      </c>
      <c r="D19502" s="6">
        <v>0</v>
      </c>
      <c r="E19502" s="6">
        <v>0</v>
      </c>
      <c r="F19502" s="6">
        <v>0</v>
      </c>
      <c r="G19502" s="6">
        <v>0</v>
      </c>
      <c r="H19502" s="6" t="s">
        <v>34217</v>
      </c>
      <c r="I19502" s="6" t="s">
        <v>50318</v>
      </c>
      <c r="J19502" s="6" t="s">
        <v>34219</v>
      </c>
      <c r="K19502" s="6">
        <v>134</v>
      </c>
    </row>
    <row r="19503" spans="1:11" ht="25" x14ac:dyDescent="0.25">
      <c r="A19503" s="7" t="s">
        <v>50436</v>
      </c>
      <c r="B19503" s="6">
        <v>0</v>
      </c>
      <c r="C19503" s="6">
        <v>0</v>
      </c>
      <c r="D19503" s="6">
        <v>0</v>
      </c>
      <c r="E19503" s="6">
        <v>0</v>
      </c>
      <c r="F19503" s="6">
        <v>0</v>
      </c>
      <c r="G19503" s="6">
        <v>0</v>
      </c>
      <c r="H19503" s="6" t="s">
        <v>34217</v>
      </c>
      <c r="I19503" s="6" t="s">
        <v>50318</v>
      </c>
      <c r="J19503" s="6" t="s">
        <v>34219</v>
      </c>
      <c r="K19503" s="6">
        <v>135</v>
      </c>
    </row>
    <row r="19504" spans="1:11" x14ac:dyDescent="0.25">
      <c r="A19504" s="7" t="s">
        <v>50437</v>
      </c>
      <c r="B19504" s="6">
        <v>0</v>
      </c>
      <c r="C19504" s="6">
        <v>0</v>
      </c>
      <c r="D19504" s="6">
        <v>0</v>
      </c>
      <c r="E19504" s="6">
        <v>0</v>
      </c>
      <c r="F19504" s="6">
        <v>0</v>
      </c>
      <c r="G19504" s="6">
        <v>0</v>
      </c>
      <c r="H19504" s="6" t="s">
        <v>34217</v>
      </c>
      <c r="I19504" s="6" t="s">
        <v>50318</v>
      </c>
      <c r="J19504" s="6" t="s">
        <v>34219</v>
      </c>
      <c r="K19504" s="6">
        <v>136</v>
      </c>
    </row>
    <row r="19505" spans="1:11" ht="87.5" x14ac:dyDescent="0.25">
      <c r="A19505" s="7" t="s">
        <v>50438</v>
      </c>
      <c r="B19505" s="6">
        <v>0</v>
      </c>
      <c r="C19505" s="6">
        <v>0</v>
      </c>
      <c r="D19505" s="6">
        <v>0</v>
      </c>
      <c r="E19505" s="6">
        <v>0</v>
      </c>
      <c r="F19505" s="6">
        <v>0</v>
      </c>
      <c r="G19505" s="6">
        <v>0</v>
      </c>
      <c r="H19505" s="6" t="s">
        <v>34217</v>
      </c>
      <c r="I19505" s="6" t="s">
        <v>50318</v>
      </c>
      <c r="J19505" s="6" t="s">
        <v>34219</v>
      </c>
      <c r="K19505" s="6">
        <v>137</v>
      </c>
    </row>
    <row r="19506" spans="1:11" ht="50" x14ac:dyDescent="0.25">
      <c r="A19506" s="7" t="s">
        <v>50439</v>
      </c>
      <c r="B19506" s="6">
        <v>0</v>
      </c>
      <c r="C19506" s="6">
        <v>0</v>
      </c>
      <c r="D19506" s="6">
        <v>0</v>
      </c>
      <c r="E19506" s="6">
        <v>0</v>
      </c>
      <c r="F19506" s="6">
        <v>0</v>
      </c>
      <c r="G19506" s="6">
        <v>0</v>
      </c>
      <c r="H19506" s="6" t="s">
        <v>34217</v>
      </c>
      <c r="I19506" s="6" t="s">
        <v>50318</v>
      </c>
      <c r="J19506" s="6" t="s">
        <v>34219</v>
      </c>
      <c r="K19506" s="6">
        <v>138</v>
      </c>
    </row>
    <row r="19507" spans="1:11" ht="50" x14ac:dyDescent="0.25">
      <c r="A19507" s="7" t="s">
        <v>50440</v>
      </c>
      <c r="B19507" s="6">
        <v>0</v>
      </c>
      <c r="C19507" s="6">
        <v>0</v>
      </c>
      <c r="D19507" s="6">
        <v>0</v>
      </c>
      <c r="E19507" s="6">
        <v>0</v>
      </c>
      <c r="F19507" s="6">
        <v>0</v>
      </c>
      <c r="G19507" s="6">
        <v>0</v>
      </c>
      <c r="H19507" s="6" t="s">
        <v>34217</v>
      </c>
      <c r="I19507" s="6" t="s">
        <v>50318</v>
      </c>
      <c r="J19507" s="6" t="s">
        <v>34219</v>
      </c>
      <c r="K19507" s="6">
        <v>139</v>
      </c>
    </row>
    <row r="19508" spans="1:11" x14ac:dyDescent="0.25">
      <c r="A19508" s="7" t="s">
        <v>50385</v>
      </c>
      <c r="B19508" s="6">
        <v>0</v>
      </c>
      <c r="C19508" s="6">
        <v>0</v>
      </c>
      <c r="D19508" s="6">
        <v>0</v>
      </c>
      <c r="E19508" s="6">
        <v>0</v>
      </c>
      <c r="F19508" s="6">
        <v>0</v>
      </c>
      <c r="G19508" s="6">
        <v>0</v>
      </c>
      <c r="H19508" s="6" t="s">
        <v>34217</v>
      </c>
      <c r="I19508" s="6" t="s">
        <v>50318</v>
      </c>
      <c r="J19508" s="6" t="s">
        <v>34219</v>
      </c>
      <c r="K19508" s="6">
        <v>140</v>
      </c>
    </row>
    <row r="19509" spans="1:11" x14ac:dyDescent="0.25">
      <c r="A19509" s="7" t="s">
        <v>50441</v>
      </c>
      <c r="B19509" s="6">
        <v>0</v>
      </c>
      <c r="C19509" s="6">
        <v>0</v>
      </c>
      <c r="D19509" s="6">
        <v>0</v>
      </c>
      <c r="E19509" s="6">
        <v>0</v>
      </c>
      <c r="F19509" s="6">
        <v>0</v>
      </c>
      <c r="G19509" s="6">
        <v>0</v>
      </c>
      <c r="H19509" s="6" t="s">
        <v>34217</v>
      </c>
      <c r="I19509" s="6" t="s">
        <v>50318</v>
      </c>
      <c r="J19509" s="6" t="s">
        <v>34219</v>
      </c>
      <c r="K19509" s="6">
        <v>141</v>
      </c>
    </row>
    <row r="19510" spans="1:11" ht="37.5" x14ac:dyDescent="0.25">
      <c r="A19510" s="7" t="s">
        <v>50442</v>
      </c>
      <c r="B19510" s="6">
        <v>0</v>
      </c>
      <c r="C19510" s="6">
        <v>0</v>
      </c>
      <c r="D19510" s="6">
        <v>0</v>
      </c>
      <c r="E19510" s="6">
        <v>0</v>
      </c>
      <c r="F19510" s="6">
        <v>0</v>
      </c>
      <c r="G19510" s="6">
        <v>0</v>
      </c>
      <c r="H19510" s="6" t="s">
        <v>34217</v>
      </c>
      <c r="I19510" s="6" t="s">
        <v>50318</v>
      </c>
      <c r="J19510" s="6" t="s">
        <v>34219</v>
      </c>
      <c r="K19510" s="6">
        <v>142</v>
      </c>
    </row>
    <row r="19511" spans="1:11" ht="37.5" x14ac:dyDescent="0.25">
      <c r="A19511" s="7" t="s">
        <v>50443</v>
      </c>
      <c r="B19511" s="6">
        <v>0</v>
      </c>
      <c r="C19511" s="6">
        <v>0</v>
      </c>
      <c r="D19511" s="6">
        <v>0</v>
      </c>
      <c r="E19511" s="6">
        <v>0</v>
      </c>
      <c r="F19511" s="6">
        <v>0</v>
      </c>
      <c r="G19511" s="6">
        <v>0</v>
      </c>
      <c r="H19511" s="6" t="s">
        <v>34217</v>
      </c>
      <c r="I19511" s="6" t="s">
        <v>50318</v>
      </c>
      <c r="J19511" s="6" t="s">
        <v>34219</v>
      </c>
      <c r="K19511" s="6">
        <v>143</v>
      </c>
    </row>
    <row r="19512" spans="1:11" x14ac:dyDescent="0.25">
      <c r="A19512" s="7" t="s">
        <v>50385</v>
      </c>
      <c r="B19512" s="6">
        <v>0</v>
      </c>
      <c r="C19512" s="6">
        <v>0</v>
      </c>
      <c r="D19512" s="6">
        <v>0</v>
      </c>
      <c r="E19512" s="6">
        <v>0</v>
      </c>
      <c r="F19512" s="6">
        <v>0</v>
      </c>
      <c r="G19512" s="6">
        <v>0</v>
      </c>
      <c r="H19512" s="6" t="s">
        <v>34217</v>
      </c>
      <c r="I19512" s="6" t="s">
        <v>50318</v>
      </c>
      <c r="J19512" s="6" t="s">
        <v>34219</v>
      </c>
      <c r="K19512" s="6">
        <v>144</v>
      </c>
    </row>
    <row r="19513" spans="1:11" x14ac:dyDescent="0.25">
      <c r="A19513" s="7" t="s">
        <v>39985</v>
      </c>
      <c r="B19513" s="6">
        <v>0</v>
      </c>
      <c r="C19513" s="6">
        <v>0</v>
      </c>
      <c r="D19513" s="6">
        <v>0</v>
      </c>
      <c r="E19513" s="6">
        <v>0</v>
      </c>
      <c r="F19513" s="6">
        <v>0</v>
      </c>
      <c r="G19513" s="6">
        <v>0</v>
      </c>
      <c r="H19513" s="6" t="s">
        <v>34217</v>
      </c>
      <c r="I19513" s="6" t="s">
        <v>50318</v>
      </c>
      <c r="J19513" s="6" t="s">
        <v>34219</v>
      </c>
      <c r="K19513" s="6">
        <v>145</v>
      </c>
    </row>
    <row r="19514" spans="1:11" ht="37.5" x14ac:dyDescent="0.25">
      <c r="A19514" s="7" t="s">
        <v>50444</v>
      </c>
      <c r="B19514" s="6">
        <v>0</v>
      </c>
      <c r="C19514" s="6">
        <v>0</v>
      </c>
      <c r="D19514" s="6">
        <v>0</v>
      </c>
      <c r="E19514" s="6">
        <v>0</v>
      </c>
      <c r="F19514" s="6">
        <v>0</v>
      </c>
      <c r="G19514" s="6">
        <v>0</v>
      </c>
      <c r="H19514" s="6" t="s">
        <v>34217</v>
      </c>
      <c r="I19514" s="6" t="s">
        <v>50318</v>
      </c>
      <c r="J19514" s="6" t="s">
        <v>34219</v>
      </c>
      <c r="K19514" s="6">
        <v>146</v>
      </c>
    </row>
    <row r="19515" spans="1:11" x14ac:dyDescent="0.25">
      <c r="A19515" s="7" t="s">
        <v>45751</v>
      </c>
      <c r="B19515" s="6">
        <v>0</v>
      </c>
      <c r="C19515" s="6">
        <v>0</v>
      </c>
      <c r="D19515" s="6">
        <v>0</v>
      </c>
      <c r="E19515" s="6">
        <v>0</v>
      </c>
      <c r="F19515" s="6">
        <v>0</v>
      </c>
      <c r="G19515" s="6">
        <v>0</v>
      </c>
      <c r="H19515" s="6" t="s">
        <v>34217</v>
      </c>
      <c r="I19515" s="6" t="s">
        <v>50318</v>
      </c>
      <c r="J19515" s="6" t="s">
        <v>34219</v>
      </c>
      <c r="K19515" s="6">
        <v>147</v>
      </c>
    </row>
    <row r="19516" spans="1:11" ht="37.5" x14ac:dyDescent="0.25">
      <c r="A19516" s="7" t="s">
        <v>48626</v>
      </c>
      <c r="B19516" s="6">
        <v>1</v>
      </c>
      <c r="C19516" s="6">
        <v>0</v>
      </c>
      <c r="D19516" s="6">
        <v>0</v>
      </c>
      <c r="E19516" s="6">
        <v>0</v>
      </c>
      <c r="F19516" s="6">
        <v>0</v>
      </c>
      <c r="G19516" s="6">
        <v>0</v>
      </c>
      <c r="H19516" s="6" t="s">
        <v>34206</v>
      </c>
      <c r="I19516" s="6" t="s">
        <v>50318</v>
      </c>
      <c r="J19516" s="6" t="s">
        <v>34219</v>
      </c>
      <c r="K19516" s="6">
        <v>148</v>
      </c>
    </row>
    <row r="19517" spans="1:11" x14ac:dyDescent="0.25">
      <c r="A19517" s="7" t="s">
        <v>50445</v>
      </c>
      <c r="B19517" s="6">
        <v>1</v>
      </c>
      <c r="C19517" s="6">
        <v>0</v>
      </c>
      <c r="D19517" s="6">
        <v>0</v>
      </c>
      <c r="E19517" s="6">
        <v>0</v>
      </c>
      <c r="F19517" s="6">
        <v>0</v>
      </c>
      <c r="G19517" s="6">
        <v>0</v>
      </c>
      <c r="H19517" s="6" t="s">
        <v>34206</v>
      </c>
      <c r="I19517" s="6" t="s">
        <v>50318</v>
      </c>
      <c r="J19517" s="6" t="s">
        <v>34219</v>
      </c>
      <c r="K19517" s="6">
        <v>149</v>
      </c>
    </row>
    <row r="19518" spans="1:11" x14ac:dyDescent="0.25">
      <c r="A19518" s="7" t="s">
        <v>50446</v>
      </c>
      <c r="B19518" s="6">
        <v>1</v>
      </c>
      <c r="C19518" s="6">
        <v>0</v>
      </c>
      <c r="D19518" s="6">
        <v>0</v>
      </c>
      <c r="E19518" s="6">
        <v>0</v>
      </c>
      <c r="F19518" s="6">
        <v>0</v>
      </c>
      <c r="G19518" s="6">
        <v>0</v>
      </c>
      <c r="H19518" s="6" t="s">
        <v>34206</v>
      </c>
      <c r="I19518" s="6" t="s">
        <v>50318</v>
      </c>
      <c r="J19518" s="6" t="s">
        <v>34219</v>
      </c>
      <c r="K19518" s="6">
        <v>150</v>
      </c>
    </row>
    <row r="19519" spans="1:11" ht="37.5" x14ac:dyDescent="0.25">
      <c r="A19519" s="7" t="s">
        <v>50447</v>
      </c>
      <c r="B19519" s="6">
        <v>1</v>
      </c>
      <c r="C19519" s="6">
        <v>0</v>
      </c>
      <c r="D19519" s="6">
        <v>0</v>
      </c>
      <c r="E19519" s="6">
        <v>0</v>
      </c>
      <c r="F19519" s="6">
        <v>0</v>
      </c>
      <c r="G19519" s="6">
        <v>0</v>
      </c>
      <c r="H19519" s="6" t="s">
        <v>34206</v>
      </c>
      <c r="I19519" s="6" t="s">
        <v>50318</v>
      </c>
      <c r="J19519" s="6" t="s">
        <v>34219</v>
      </c>
      <c r="K19519" s="6">
        <v>151</v>
      </c>
    </row>
    <row r="19520" spans="1:11" ht="50" x14ac:dyDescent="0.25">
      <c r="A19520" s="7" t="s">
        <v>50448</v>
      </c>
      <c r="B19520" s="6">
        <v>1</v>
      </c>
      <c r="C19520" s="6">
        <v>0</v>
      </c>
      <c r="D19520" s="6">
        <v>0</v>
      </c>
      <c r="E19520" s="6">
        <v>0</v>
      </c>
      <c r="F19520" s="6">
        <v>0</v>
      </c>
      <c r="G19520" s="6">
        <v>0</v>
      </c>
      <c r="H19520" s="6" t="s">
        <v>34206</v>
      </c>
      <c r="I19520" s="6" t="s">
        <v>50318</v>
      </c>
      <c r="J19520" s="6" t="s">
        <v>34219</v>
      </c>
      <c r="K19520" s="6">
        <v>152</v>
      </c>
    </row>
    <row r="19521" spans="1:11" ht="25" x14ac:dyDescent="0.25">
      <c r="A19521" s="7" t="s">
        <v>50449</v>
      </c>
      <c r="B19521" s="6">
        <v>1</v>
      </c>
      <c r="C19521" s="6">
        <v>0</v>
      </c>
      <c r="D19521" s="6">
        <v>0</v>
      </c>
      <c r="E19521" s="6">
        <v>0</v>
      </c>
      <c r="F19521" s="6">
        <v>0</v>
      </c>
      <c r="G19521" s="6">
        <v>0</v>
      </c>
      <c r="H19521" s="6" t="s">
        <v>34206</v>
      </c>
      <c r="I19521" s="6" t="s">
        <v>50318</v>
      </c>
      <c r="J19521" s="6" t="s">
        <v>34219</v>
      </c>
      <c r="K19521" s="6">
        <v>153</v>
      </c>
    </row>
    <row r="19522" spans="1:11" ht="409.5" x14ac:dyDescent="0.25">
      <c r="A19522" s="7" t="s">
        <v>50450</v>
      </c>
      <c r="B19522" s="6">
        <v>0</v>
      </c>
      <c r="C19522" s="6">
        <v>0</v>
      </c>
      <c r="D19522" s="6">
        <v>0</v>
      </c>
      <c r="E19522" s="6">
        <v>0</v>
      </c>
      <c r="F19522" s="6">
        <v>0</v>
      </c>
      <c r="G19522" s="6">
        <v>0</v>
      </c>
      <c r="H19522" s="6" t="s">
        <v>34217</v>
      </c>
      <c r="I19522" s="6" t="s">
        <v>50318</v>
      </c>
      <c r="J19522" s="6" t="s">
        <v>34219</v>
      </c>
      <c r="K19522" s="6">
        <v>154</v>
      </c>
    </row>
    <row r="19523" spans="1:11" ht="50" x14ac:dyDescent="0.25">
      <c r="A19523" s="7" t="s">
        <v>50451</v>
      </c>
      <c r="B19523" s="6">
        <v>0</v>
      </c>
      <c r="C19523" s="6">
        <v>1</v>
      </c>
      <c r="D19523" s="6">
        <v>0</v>
      </c>
      <c r="E19523" s="6">
        <v>0</v>
      </c>
      <c r="F19523" s="6">
        <v>0</v>
      </c>
      <c r="G19523" s="6">
        <v>0</v>
      </c>
      <c r="H19523" s="6" t="s">
        <v>34207</v>
      </c>
      <c r="I19523" s="6" t="s">
        <v>50318</v>
      </c>
      <c r="J19523" s="6" t="s">
        <v>34219</v>
      </c>
      <c r="K19523" s="6">
        <v>155</v>
      </c>
    </row>
    <row r="19524" spans="1:11" x14ac:dyDescent="0.25">
      <c r="A19524" s="7" t="s">
        <v>34764</v>
      </c>
      <c r="B19524" s="6">
        <v>0</v>
      </c>
      <c r="C19524" s="6">
        <v>0</v>
      </c>
      <c r="D19524" s="6">
        <v>0</v>
      </c>
      <c r="E19524" s="6">
        <v>1</v>
      </c>
      <c r="F19524" s="6">
        <v>0</v>
      </c>
      <c r="G19524" s="6">
        <v>0</v>
      </c>
      <c r="H19524" s="6" t="s">
        <v>34209</v>
      </c>
      <c r="I19524" s="6" t="s">
        <v>50318</v>
      </c>
      <c r="J19524" s="6" t="s">
        <v>34219</v>
      </c>
      <c r="K19524" s="6">
        <v>156</v>
      </c>
    </row>
    <row r="19525" spans="1:11" ht="62.5" x14ac:dyDescent="0.25">
      <c r="A19525" s="7" t="s">
        <v>50452</v>
      </c>
      <c r="B19525" s="6">
        <v>0</v>
      </c>
      <c r="C19525" s="6">
        <v>0</v>
      </c>
      <c r="D19525" s="6">
        <v>0</v>
      </c>
      <c r="E19525" s="6">
        <v>1</v>
      </c>
      <c r="F19525" s="6">
        <v>0</v>
      </c>
      <c r="G19525" s="6">
        <v>0</v>
      </c>
      <c r="H19525" s="6" t="s">
        <v>34209</v>
      </c>
      <c r="I19525" s="6" t="s">
        <v>50318</v>
      </c>
      <c r="J19525" s="6" t="s">
        <v>34219</v>
      </c>
      <c r="K19525" s="6">
        <v>157</v>
      </c>
    </row>
    <row r="19526" spans="1:11" x14ac:dyDescent="0.25">
      <c r="A19526" s="7" t="s">
        <v>34748</v>
      </c>
      <c r="B19526" s="6">
        <v>1</v>
      </c>
      <c r="C19526" s="6">
        <v>0</v>
      </c>
      <c r="D19526" s="6">
        <v>0</v>
      </c>
      <c r="E19526" s="6">
        <v>0</v>
      </c>
      <c r="F19526" s="6">
        <v>0</v>
      </c>
      <c r="G19526" s="6">
        <v>0</v>
      </c>
      <c r="H19526" s="6" t="s">
        <v>34206</v>
      </c>
      <c r="I19526" s="6" t="s">
        <v>50318</v>
      </c>
      <c r="J19526" s="6" t="s">
        <v>34219</v>
      </c>
      <c r="K19526" s="6">
        <v>158</v>
      </c>
    </row>
    <row r="19527" spans="1:11" ht="75" x14ac:dyDescent="0.25">
      <c r="A19527" s="7" t="s">
        <v>50453</v>
      </c>
      <c r="B19527" s="6">
        <v>1</v>
      </c>
      <c r="C19527" s="6">
        <v>0</v>
      </c>
      <c r="D19527" s="6">
        <v>0</v>
      </c>
      <c r="E19527" s="6">
        <v>0</v>
      </c>
      <c r="F19527" s="6">
        <v>0</v>
      </c>
      <c r="G19527" s="6">
        <v>0</v>
      </c>
      <c r="H19527" s="6" t="s">
        <v>34206</v>
      </c>
      <c r="I19527" s="6" t="s">
        <v>50318</v>
      </c>
      <c r="J19527" s="6" t="s">
        <v>34219</v>
      </c>
      <c r="K19527" s="6">
        <v>159</v>
      </c>
    </row>
    <row r="19528" spans="1:11" x14ac:dyDescent="0.25">
      <c r="A19528" s="7" t="s">
        <v>50454</v>
      </c>
      <c r="B19528" s="6">
        <v>0</v>
      </c>
      <c r="C19528" s="6">
        <v>0</v>
      </c>
      <c r="D19528" s="6">
        <v>0</v>
      </c>
      <c r="E19528" s="6">
        <v>1</v>
      </c>
      <c r="F19528" s="6">
        <v>0</v>
      </c>
      <c r="G19528" s="6">
        <v>0</v>
      </c>
      <c r="H19528" s="6" t="s">
        <v>34209</v>
      </c>
      <c r="I19528" s="6" t="s">
        <v>50318</v>
      </c>
      <c r="J19528" s="6" t="s">
        <v>34219</v>
      </c>
      <c r="K19528" s="6">
        <v>160</v>
      </c>
    </row>
    <row r="19529" spans="1:11" ht="87.5" x14ac:dyDescent="0.25">
      <c r="A19529" s="7" t="s">
        <v>50455</v>
      </c>
      <c r="B19529" s="6">
        <v>0</v>
      </c>
      <c r="C19529" s="6">
        <v>0</v>
      </c>
      <c r="D19529" s="6">
        <v>0</v>
      </c>
      <c r="E19529" s="6">
        <v>1</v>
      </c>
      <c r="F19529" s="6">
        <v>0</v>
      </c>
      <c r="G19529" s="6">
        <v>0</v>
      </c>
      <c r="H19529" s="6" t="s">
        <v>34209</v>
      </c>
      <c r="I19529" s="6" t="s">
        <v>50318</v>
      </c>
      <c r="J19529" s="6" t="s">
        <v>34219</v>
      </c>
      <c r="K19529" s="6">
        <v>161</v>
      </c>
    </row>
    <row r="19530" spans="1:11" ht="25" x14ac:dyDescent="0.25">
      <c r="A19530" s="7" t="s">
        <v>50456</v>
      </c>
      <c r="B19530" s="6">
        <v>0</v>
      </c>
      <c r="C19530" s="6">
        <v>0</v>
      </c>
      <c r="D19530" s="6">
        <v>0</v>
      </c>
      <c r="E19530" s="6">
        <v>1</v>
      </c>
      <c r="F19530" s="6">
        <v>0</v>
      </c>
      <c r="G19530" s="6">
        <v>0</v>
      </c>
      <c r="H19530" s="6" t="s">
        <v>34209</v>
      </c>
      <c r="I19530" s="6" t="s">
        <v>50318</v>
      </c>
      <c r="J19530" s="6" t="s">
        <v>34219</v>
      </c>
      <c r="K19530" s="6">
        <v>162</v>
      </c>
    </row>
    <row r="19531" spans="1:11" ht="25" x14ac:dyDescent="0.25">
      <c r="A19531" s="7" t="s">
        <v>50457</v>
      </c>
      <c r="B19531" s="6">
        <v>0</v>
      </c>
      <c r="C19531" s="6">
        <v>0</v>
      </c>
      <c r="D19531" s="6">
        <v>0</v>
      </c>
      <c r="E19531" s="6">
        <v>1</v>
      </c>
      <c r="F19531" s="6">
        <v>0</v>
      </c>
      <c r="G19531" s="6">
        <v>0</v>
      </c>
      <c r="H19531" s="6" t="s">
        <v>34209</v>
      </c>
      <c r="I19531" s="6" t="s">
        <v>50318</v>
      </c>
      <c r="J19531" s="6" t="s">
        <v>34219</v>
      </c>
      <c r="K19531" s="6">
        <v>163</v>
      </c>
    </row>
    <row r="19532" spans="1:11" ht="25" x14ac:dyDescent="0.25">
      <c r="A19532" s="7" t="s">
        <v>50458</v>
      </c>
      <c r="B19532" s="6">
        <v>0</v>
      </c>
      <c r="C19532" s="6">
        <v>0</v>
      </c>
      <c r="D19532" s="6">
        <v>0</v>
      </c>
      <c r="E19532" s="6">
        <v>1</v>
      </c>
      <c r="F19532" s="6">
        <v>0</v>
      </c>
      <c r="G19532" s="6">
        <v>0</v>
      </c>
      <c r="H19532" s="6" t="s">
        <v>34209</v>
      </c>
      <c r="I19532" s="6" t="s">
        <v>50318</v>
      </c>
      <c r="J19532" s="6" t="s">
        <v>34219</v>
      </c>
      <c r="K19532" s="6">
        <v>164</v>
      </c>
    </row>
    <row r="19533" spans="1:11" x14ac:dyDescent="0.25">
      <c r="A19533" s="7" t="s">
        <v>50459</v>
      </c>
      <c r="B19533" s="6">
        <v>0</v>
      </c>
      <c r="C19533" s="6">
        <v>0</v>
      </c>
      <c r="D19533" s="6">
        <v>0</v>
      </c>
      <c r="E19533" s="6">
        <v>1</v>
      </c>
      <c r="F19533" s="6">
        <v>0</v>
      </c>
      <c r="G19533" s="6">
        <v>0</v>
      </c>
      <c r="H19533" s="6" t="s">
        <v>34209</v>
      </c>
      <c r="I19533" s="6" t="s">
        <v>50318</v>
      </c>
      <c r="J19533" s="6" t="s">
        <v>34219</v>
      </c>
      <c r="K19533" s="6">
        <v>165</v>
      </c>
    </row>
    <row r="19534" spans="1:11" x14ac:dyDescent="0.25">
      <c r="A19534" s="7" t="s">
        <v>142</v>
      </c>
      <c r="B19534" s="6">
        <v>0</v>
      </c>
      <c r="C19534" s="6">
        <v>0</v>
      </c>
      <c r="D19534" s="6">
        <v>0</v>
      </c>
      <c r="E19534" s="6">
        <v>1</v>
      </c>
      <c r="F19534" s="6">
        <v>0</v>
      </c>
      <c r="G19534" s="6">
        <v>0</v>
      </c>
      <c r="H19534" s="6" t="s">
        <v>34209</v>
      </c>
      <c r="I19534" s="6" t="s">
        <v>50318</v>
      </c>
      <c r="J19534" s="6" t="s">
        <v>34219</v>
      </c>
      <c r="K19534" s="6">
        <v>166</v>
      </c>
    </row>
    <row r="19535" spans="1:11" ht="25" x14ac:dyDescent="0.25">
      <c r="A19535" s="7" t="s">
        <v>50460</v>
      </c>
      <c r="B19535" s="6">
        <v>0</v>
      </c>
      <c r="C19535" s="6">
        <v>0</v>
      </c>
      <c r="D19535" s="6">
        <v>0</v>
      </c>
      <c r="E19535" s="6">
        <v>1</v>
      </c>
      <c r="F19535" s="6">
        <v>0</v>
      </c>
      <c r="G19535" s="6">
        <v>0</v>
      </c>
      <c r="H19535" s="6" t="s">
        <v>34209</v>
      </c>
      <c r="I19535" s="6" t="s">
        <v>50318</v>
      </c>
      <c r="J19535" s="6" t="s">
        <v>34219</v>
      </c>
      <c r="K19535" s="6">
        <v>167</v>
      </c>
    </row>
    <row r="19536" spans="1:11" x14ac:dyDescent="0.25">
      <c r="A19536" s="7" t="s">
        <v>50461</v>
      </c>
      <c r="B19536" s="6">
        <v>0</v>
      </c>
      <c r="C19536" s="6">
        <v>0</v>
      </c>
      <c r="D19536" s="6">
        <v>0</v>
      </c>
      <c r="E19536" s="6">
        <v>1</v>
      </c>
      <c r="F19536" s="6">
        <v>0</v>
      </c>
      <c r="G19536" s="6">
        <v>0</v>
      </c>
      <c r="H19536" s="6" t="s">
        <v>34209</v>
      </c>
      <c r="I19536" s="6" t="s">
        <v>50318</v>
      </c>
      <c r="J19536" s="6" t="s">
        <v>34219</v>
      </c>
      <c r="K19536" s="6">
        <v>168</v>
      </c>
    </row>
    <row r="19537" spans="1:11" x14ac:dyDescent="0.25">
      <c r="A19537" s="7" t="s">
        <v>40585</v>
      </c>
      <c r="B19537" s="6">
        <v>0</v>
      </c>
      <c r="C19537" s="6">
        <v>0</v>
      </c>
      <c r="D19537" s="6">
        <v>0</v>
      </c>
      <c r="E19537" s="6">
        <v>1</v>
      </c>
      <c r="F19537" s="6">
        <v>0</v>
      </c>
      <c r="G19537" s="6">
        <v>0</v>
      </c>
      <c r="H19537" s="6" t="s">
        <v>34209</v>
      </c>
      <c r="I19537" s="6" t="s">
        <v>50318</v>
      </c>
      <c r="J19537" s="6" t="s">
        <v>34219</v>
      </c>
      <c r="K19537" s="6">
        <v>169</v>
      </c>
    </row>
    <row r="19538" spans="1:11" ht="25" x14ac:dyDescent="0.25">
      <c r="A19538" s="7" t="s">
        <v>50462</v>
      </c>
      <c r="B19538" s="6">
        <v>0</v>
      </c>
      <c r="C19538" s="6">
        <v>0</v>
      </c>
      <c r="D19538" s="6">
        <v>0</v>
      </c>
      <c r="E19538" s="6">
        <v>1</v>
      </c>
      <c r="F19538" s="6">
        <v>0</v>
      </c>
      <c r="G19538" s="6">
        <v>0</v>
      </c>
      <c r="H19538" s="6" t="s">
        <v>34209</v>
      </c>
      <c r="I19538" s="6" t="s">
        <v>50318</v>
      </c>
      <c r="J19538" s="6" t="s">
        <v>34219</v>
      </c>
      <c r="K19538" s="6">
        <v>170</v>
      </c>
    </row>
    <row r="19539" spans="1:11" ht="37.5" x14ac:dyDescent="0.25">
      <c r="A19539" s="7" t="s">
        <v>50463</v>
      </c>
      <c r="B19539" s="6">
        <v>0</v>
      </c>
      <c r="C19539" s="6">
        <v>0</v>
      </c>
      <c r="D19539" s="6">
        <v>0</v>
      </c>
      <c r="E19539" s="6">
        <v>1</v>
      </c>
      <c r="F19539" s="6">
        <v>0</v>
      </c>
      <c r="G19539" s="6">
        <v>0</v>
      </c>
      <c r="H19539" s="6" t="s">
        <v>34209</v>
      </c>
      <c r="I19539" s="6" t="s">
        <v>50318</v>
      </c>
      <c r="J19539" s="6" t="s">
        <v>34219</v>
      </c>
      <c r="K19539" s="6">
        <v>171</v>
      </c>
    </row>
    <row r="19540" spans="1:11" ht="50" x14ac:dyDescent="0.25">
      <c r="A19540" s="7" t="s">
        <v>50464</v>
      </c>
      <c r="B19540" s="6">
        <v>0</v>
      </c>
      <c r="C19540" s="6">
        <v>0</v>
      </c>
      <c r="D19540" s="6">
        <v>0</v>
      </c>
      <c r="E19540" s="6">
        <v>1</v>
      </c>
      <c r="F19540" s="6">
        <v>0</v>
      </c>
      <c r="G19540" s="6">
        <v>0</v>
      </c>
      <c r="H19540" s="6" t="s">
        <v>34209</v>
      </c>
      <c r="I19540" s="6" t="s">
        <v>50318</v>
      </c>
      <c r="J19540" s="6" t="s">
        <v>34219</v>
      </c>
      <c r="K19540" s="6">
        <v>172</v>
      </c>
    </row>
    <row r="19541" spans="1:11" ht="50" x14ac:dyDescent="0.25">
      <c r="A19541" s="7" t="s">
        <v>50465</v>
      </c>
      <c r="B19541" s="6">
        <v>0</v>
      </c>
      <c r="C19541" s="6">
        <v>0</v>
      </c>
      <c r="D19541" s="6">
        <v>0</v>
      </c>
      <c r="E19541" s="6">
        <v>1</v>
      </c>
      <c r="F19541" s="6">
        <v>0</v>
      </c>
      <c r="G19541" s="6">
        <v>0</v>
      </c>
      <c r="H19541" s="6" t="s">
        <v>34209</v>
      </c>
      <c r="I19541" s="6" t="s">
        <v>50318</v>
      </c>
      <c r="J19541" s="6" t="s">
        <v>34219</v>
      </c>
      <c r="K19541" s="6">
        <v>173</v>
      </c>
    </row>
    <row r="19542" spans="1:11" x14ac:dyDescent="0.25">
      <c r="A19542" s="7" t="s">
        <v>50466</v>
      </c>
      <c r="B19542" s="6">
        <v>0</v>
      </c>
      <c r="C19542" s="6">
        <v>0</v>
      </c>
      <c r="D19542" s="6">
        <v>0</v>
      </c>
      <c r="E19542" s="6">
        <v>1</v>
      </c>
      <c r="F19542" s="6">
        <v>0</v>
      </c>
      <c r="G19542" s="6">
        <v>0</v>
      </c>
      <c r="H19542" s="6" t="s">
        <v>34209</v>
      </c>
      <c r="I19542" s="6" t="s">
        <v>50318</v>
      </c>
      <c r="J19542" s="6" t="s">
        <v>34219</v>
      </c>
      <c r="K19542" s="6">
        <v>174</v>
      </c>
    </row>
    <row r="19543" spans="1:11" x14ac:dyDescent="0.25">
      <c r="A19543" s="7" t="s">
        <v>50467</v>
      </c>
      <c r="B19543" s="6">
        <v>0</v>
      </c>
      <c r="C19543" s="6">
        <v>0</v>
      </c>
      <c r="D19543" s="6">
        <v>0</v>
      </c>
      <c r="E19543" s="6">
        <v>1</v>
      </c>
      <c r="F19543" s="6">
        <v>0</v>
      </c>
      <c r="G19543" s="6">
        <v>0</v>
      </c>
      <c r="H19543" s="6" t="s">
        <v>34209</v>
      </c>
      <c r="I19543" s="6" t="s">
        <v>50318</v>
      </c>
      <c r="J19543" s="6" t="s">
        <v>34219</v>
      </c>
      <c r="K19543" s="6">
        <v>175</v>
      </c>
    </row>
    <row r="19544" spans="1:11" ht="62.5" x14ac:dyDescent="0.25">
      <c r="A19544" s="7" t="s">
        <v>50468</v>
      </c>
      <c r="B19544" s="6">
        <v>0</v>
      </c>
      <c r="C19544" s="6">
        <v>0</v>
      </c>
      <c r="D19544" s="6">
        <v>0</v>
      </c>
      <c r="E19544" s="6">
        <v>1</v>
      </c>
      <c r="F19544" s="6">
        <v>0</v>
      </c>
      <c r="G19544" s="6">
        <v>0</v>
      </c>
      <c r="H19544" s="6" t="s">
        <v>34209</v>
      </c>
      <c r="I19544" s="6" t="s">
        <v>50318</v>
      </c>
      <c r="J19544" s="6" t="s">
        <v>34219</v>
      </c>
      <c r="K19544" s="6">
        <v>176</v>
      </c>
    </row>
    <row r="19545" spans="1:11" ht="25" x14ac:dyDescent="0.25">
      <c r="A19545" s="7" t="s">
        <v>50469</v>
      </c>
      <c r="B19545" s="6">
        <v>0</v>
      </c>
      <c r="C19545" s="6">
        <v>0</v>
      </c>
      <c r="D19545" s="6">
        <v>0</v>
      </c>
      <c r="E19545" s="6">
        <v>1</v>
      </c>
      <c r="F19545" s="6">
        <v>0</v>
      </c>
      <c r="G19545" s="6">
        <v>0</v>
      </c>
      <c r="H19545" s="6" t="s">
        <v>34209</v>
      </c>
      <c r="I19545" s="6" t="s">
        <v>50318</v>
      </c>
      <c r="J19545" s="6" t="s">
        <v>34219</v>
      </c>
      <c r="K19545" s="6">
        <v>177</v>
      </c>
    </row>
    <row r="19546" spans="1:11" ht="50" x14ac:dyDescent="0.25">
      <c r="A19546" s="7" t="s">
        <v>50470</v>
      </c>
      <c r="B19546" s="6">
        <v>0</v>
      </c>
      <c r="C19546" s="6">
        <v>0</v>
      </c>
      <c r="D19546" s="6">
        <v>0</v>
      </c>
      <c r="E19546" s="6">
        <v>1</v>
      </c>
      <c r="F19546" s="6">
        <v>0</v>
      </c>
      <c r="G19546" s="6">
        <v>0</v>
      </c>
      <c r="H19546" s="6" t="s">
        <v>34209</v>
      </c>
      <c r="I19546" s="6" t="s">
        <v>50318</v>
      </c>
      <c r="J19546" s="6" t="s">
        <v>34219</v>
      </c>
      <c r="K19546" s="6">
        <v>178</v>
      </c>
    </row>
    <row r="19547" spans="1:11" x14ac:dyDescent="0.25">
      <c r="A19547" s="7" t="s">
        <v>50471</v>
      </c>
      <c r="B19547" s="6">
        <v>0</v>
      </c>
      <c r="C19547" s="6">
        <v>0</v>
      </c>
      <c r="D19547" s="6">
        <v>0</v>
      </c>
      <c r="E19547" s="6">
        <v>1</v>
      </c>
      <c r="F19547" s="6">
        <v>0</v>
      </c>
      <c r="G19547" s="6">
        <v>0</v>
      </c>
      <c r="H19547" s="6" t="s">
        <v>34209</v>
      </c>
      <c r="I19547" s="6" t="s">
        <v>50318</v>
      </c>
      <c r="J19547" s="6" t="s">
        <v>34219</v>
      </c>
      <c r="K19547" s="6">
        <v>179</v>
      </c>
    </row>
    <row r="19548" spans="1:11" ht="37.5" x14ac:dyDescent="0.25">
      <c r="A19548" s="7" t="s">
        <v>50472</v>
      </c>
      <c r="B19548" s="6">
        <v>0</v>
      </c>
      <c r="C19548" s="6">
        <v>0</v>
      </c>
      <c r="D19548" s="6">
        <v>0</v>
      </c>
      <c r="E19548" s="6">
        <v>1</v>
      </c>
      <c r="F19548" s="6">
        <v>0</v>
      </c>
      <c r="G19548" s="6">
        <v>0</v>
      </c>
      <c r="H19548" s="6" t="s">
        <v>34209</v>
      </c>
      <c r="I19548" s="6" t="s">
        <v>50318</v>
      </c>
      <c r="J19548" s="6" t="s">
        <v>34219</v>
      </c>
      <c r="K19548" s="6">
        <v>180</v>
      </c>
    </row>
    <row r="19549" spans="1:11" x14ac:dyDescent="0.25">
      <c r="A19549" s="7" t="s">
        <v>50473</v>
      </c>
      <c r="B19549" s="6">
        <v>0</v>
      </c>
      <c r="C19549" s="6">
        <v>0</v>
      </c>
      <c r="D19549" s="6">
        <v>0</v>
      </c>
      <c r="E19549" s="6">
        <v>1</v>
      </c>
      <c r="F19549" s="6">
        <v>0</v>
      </c>
      <c r="G19549" s="6">
        <v>0</v>
      </c>
      <c r="H19549" s="6" t="s">
        <v>34209</v>
      </c>
      <c r="I19549" s="6" t="s">
        <v>50318</v>
      </c>
      <c r="J19549" s="6" t="s">
        <v>34219</v>
      </c>
      <c r="K19549" s="6">
        <v>181</v>
      </c>
    </row>
    <row r="19550" spans="1:11" ht="62.5" x14ac:dyDescent="0.25">
      <c r="A19550" s="7" t="s">
        <v>50474</v>
      </c>
      <c r="B19550" s="6">
        <v>0</v>
      </c>
      <c r="C19550" s="6">
        <v>0</v>
      </c>
      <c r="D19550" s="6">
        <v>0</v>
      </c>
      <c r="E19550" s="6">
        <v>1</v>
      </c>
      <c r="F19550" s="6">
        <v>0</v>
      </c>
      <c r="G19550" s="6">
        <v>0</v>
      </c>
      <c r="H19550" s="6" t="s">
        <v>34209</v>
      </c>
      <c r="I19550" s="6" t="s">
        <v>50318</v>
      </c>
      <c r="J19550" s="6" t="s">
        <v>34219</v>
      </c>
      <c r="K19550" s="6">
        <v>182</v>
      </c>
    </row>
    <row r="19551" spans="1:11" ht="325" x14ac:dyDescent="0.25">
      <c r="A19551" s="7" t="s">
        <v>50475</v>
      </c>
      <c r="B19551" s="6">
        <v>0</v>
      </c>
      <c r="C19551" s="6">
        <v>0</v>
      </c>
      <c r="D19551" s="6">
        <v>0</v>
      </c>
      <c r="E19551" s="6">
        <v>0</v>
      </c>
      <c r="F19551" s="6">
        <v>0</v>
      </c>
      <c r="G19551" s="6">
        <v>0</v>
      </c>
      <c r="H19551" s="6" t="s">
        <v>34217</v>
      </c>
      <c r="I19551" s="6" t="s">
        <v>50318</v>
      </c>
      <c r="J19551" s="6" t="s">
        <v>34219</v>
      </c>
      <c r="K19551" s="6">
        <v>183</v>
      </c>
    </row>
    <row r="19552" spans="1:11" ht="37.5" x14ac:dyDescent="0.25">
      <c r="A19552" s="7" t="s">
        <v>50476</v>
      </c>
      <c r="B19552" s="6">
        <v>0</v>
      </c>
      <c r="C19552" s="6">
        <v>0</v>
      </c>
      <c r="D19552" s="6">
        <v>0</v>
      </c>
      <c r="E19552" s="6">
        <v>1</v>
      </c>
      <c r="F19552" s="6">
        <v>0</v>
      </c>
      <c r="G19552" s="6">
        <v>0</v>
      </c>
      <c r="H19552" s="6" t="s">
        <v>34209</v>
      </c>
      <c r="I19552" s="6" t="s">
        <v>50318</v>
      </c>
      <c r="J19552" s="6" t="s">
        <v>34219</v>
      </c>
      <c r="K19552" s="6">
        <v>184</v>
      </c>
    </row>
    <row r="19553" spans="1:11" ht="25" x14ac:dyDescent="0.25">
      <c r="A19553" s="7" t="s">
        <v>50477</v>
      </c>
      <c r="B19553" s="6">
        <v>0</v>
      </c>
      <c r="C19553" s="6">
        <v>0</v>
      </c>
      <c r="D19553" s="6">
        <v>0</v>
      </c>
      <c r="E19553" s="6">
        <v>0</v>
      </c>
      <c r="F19553" s="6">
        <v>0</v>
      </c>
      <c r="G19553" s="6">
        <v>1</v>
      </c>
      <c r="H19553" s="6" t="s">
        <v>34211</v>
      </c>
      <c r="I19553" s="6" t="s">
        <v>50318</v>
      </c>
      <c r="J19553" s="6" t="s">
        <v>34219</v>
      </c>
      <c r="K19553" s="6">
        <v>185</v>
      </c>
    </row>
    <row r="19554" spans="1:11" ht="37.5" x14ac:dyDescent="0.25">
      <c r="A19554" s="7" t="s">
        <v>50478</v>
      </c>
      <c r="B19554" s="6">
        <v>0</v>
      </c>
      <c r="C19554" s="6">
        <v>0</v>
      </c>
      <c r="D19554" s="6">
        <v>0</v>
      </c>
      <c r="E19554" s="6">
        <v>0</v>
      </c>
      <c r="F19554" s="6">
        <v>0</v>
      </c>
      <c r="G19554" s="6">
        <v>1</v>
      </c>
      <c r="H19554" s="6" t="s">
        <v>34211</v>
      </c>
      <c r="I19554" s="6" t="s">
        <v>50318</v>
      </c>
      <c r="J19554" s="6" t="s">
        <v>34219</v>
      </c>
      <c r="K19554" s="6">
        <v>186</v>
      </c>
    </row>
    <row r="19555" spans="1:11" ht="37.5" x14ac:dyDescent="0.25">
      <c r="A19555" s="7" t="s">
        <v>50479</v>
      </c>
      <c r="B19555" s="6">
        <v>0</v>
      </c>
      <c r="C19555" s="6">
        <v>0</v>
      </c>
      <c r="D19555" s="6">
        <v>0</v>
      </c>
      <c r="E19555" s="6">
        <v>0</v>
      </c>
      <c r="F19555" s="6">
        <v>0</v>
      </c>
      <c r="G19555" s="6">
        <v>1</v>
      </c>
      <c r="H19555" s="6" t="s">
        <v>34211</v>
      </c>
      <c r="I19555" s="6" t="s">
        <v>50318</v>
      </c>
      <c r="J19555" s="6" t="s">
        <v>34219</v>
      </c>
      <c r="K19555" s="6">
        <v>187</v>
      </c>
    </row>
    <row r="19556" spans="1:11" x14ac:dyDescent="0.25">
      <c r="A19556" s="7" t="s">
        <v>50480</v>
      </c>
      <c r="B19556" s="6">
        <v>0</v>
      </c>
      <c r="C19556" s="6">
        <v>0</v>
      </c>
      <c r="D19556" s="6">
        <v>0</v>
      </c>
      <c r="E19556" s="6">
        <v>1</v>
      </c>
      <c r="F19556" s="6">
        <v>0</v>
      </c>
      <c r="G19556" s="6">
        <v>0</v>
      </c>
      <c r="H19556" s="6" t="s">
        <v>34209</v>
      </c>
      <c r="I19556" s="6" t="s">
        <v>50318</v>
      </c>
      <c r="J19556" s="6" t="s">
        <v>34219</v>
      </c>
      <c r="K19556" s="6">
        <v>188</v>
      </c>
    </row>
    <row r="19557" spans="1:11" ht="37.5" x14ac:dyDescent="0.25">
      <c r="A19557" s="7" t="s">
        <v>50481</v>
      </c>
      <c r="B19557" s="6">
        <v>0</v>
      </c>
      <c r="C19557" s="6">
        <v>0</v>
      </c>
      <c r="D19557" s="6">
        <v>0</v>
      </c>
      <c r="E19557" s="6">
        <v>1</v>
      </c>
      <c r="F19557" s="6">
        <v>0</v>
      </c>
      <c r="G19557" s="6">
        <v>0</v>
      </c>
      <c r="H19557" s="6" t="s">
        <v>34209</v>
      </c>
      <c r="I19557" s="6" t="s">
        <v>50318</v>
      </c>
      <c r="J19557" s="6" t="s">
        <v>34219</v>
      </c>
      <c r="K19557" s="6">
        <v>189</v>
      </c>
    </row>
    <row r="19558" spans="1:11" ht="75" x14ac:dyDescent="0.25">
      <c r="A19558" s="7" t="s">
        <v>50482</v>
      </c>
      <c r="B19558" s="6">
        <v>0</v>
      </c>
      <c r="C19558" s="6">
        <v>0</v>
      </c>
      <c r="D19558" s="6">
        <v>0</v>
      </c>
      <c r="E19558" s="6">
        <v>1</v>
      </c>
      <c r="F19558" s="6">
        <v>0</v>
      </c>
      <c r="G19558" s="6">
        <v>0</v>
      </c>
      <c r="H19558" s="6" t="s">
        <v>34209</v>
      </c>
      <c r="I19558" s="6" t="s">
        <v>50318</v>
      </c>
      <c r="J19558" s="6" t="s">
        <v>34219</v>
      </c>
      <c r="K19558" s="6">
        <v>190</v>
      </c>
    </row>
    <row r="19559" spans="1:11" ht="409.5" x14ac:dyDescent="0.25">
      <c r="A19559" s="7" t="s">
        <v>50483</v>
      </c>
      <c r="B19559" s="6">
        <v>0</v>
      </c>
      <c r="C19559" s="6">
        <v>0</v>
      </c>
      <c r="D19559" s="6">
        <v>0</v>
      </c>
      <c r="E19559" s="6">
        <v>0</v>
      </c>
      <c r="F19559" s="6">
        <v>0</v>
      </c>
      <c r="G19559" s="6">
        <v>0</v>
      </c>
      <c r="H19559" s="6" t="s">
        <v>34217</v>
      </c>
      <c r="I19559" s="6" t="s">
        <v>50318</v>
      </c>
      <c r="J19559" s="6" t="s">
        <v>34219</v>
      </c>
      <c r="K19559" s="6">
        <v>191</v>
      </c>
    </row>
    <row r="19560" spans="1:11" x14ac:dyDescent="0.25">
      <c r="A19560" s="7" t="s">
        <v>40823</v>
      </c>
      <c r="B19560" s="6">
        <v>0</v>
      </c>
      <c r="C19560" s="6">
        <v>0</v>
      </c>
      <c r="D19560" s="6">
        <v>0</v>
      </c>
      <c r="E19560" s="6">
        <v>0</v>
      </c>
      <c r="F19560" s="6">
        <v>0</v>
      </c>
      <c r="G19560" s="6">
        <v>0</v>
      </c>
      <c r="H19560" s="6" t="s">
        <v>34217</v>
      </c>
      <c r="I19560" s="6" t="s">
        <v>50318</v>
      </c>
      <c r="J19560" s="6" t="s">
        <v>34219</v>
      </c>
      <c r="K19560" s="6">
        <v>192</v>
      </c>
    </row>
    <row r="19561" spans="1:11" ht="87.5" x14ac:dyDescent="0.25">
      <c r="A19561" s="7" t="s">
        <v>50484</v>
      </c>
      <c r="B19561" s="6">
        <v>0</v>
      </c>
      <c r="C19561" s="6">
        <v>0</v>
      </c>
      <c r="D19561" s="6">
        <v>0</v>
      </c>
      <c r="E19561" s="6">
        <v>1</v>
      </c>
      <c r="F19561" s="6">
        <v>0</v>
      </c>
      <c r="G19561" s="6">
        <v>0</v>
      </c>
      <c r="H19561" s="6" t="s">
        <v>34209</v>
      </c>
      <c r="I19561" s="6" t="s">
        <v>50318</v>
      </c>
      <c r="J19561" s="6" t="s">
        <v>34219</v>
      </c>
      <c r="K19561" s="6">
        <v>193</v>
      </c>
    </row>
    <row r="19562" spans="1:11" ht="25" x14ac:dyDescent="0.25">
      <c r="A19562" s="7" t="s">
        <v>50485</v>
      </c>
      <c r="B19562" s="6">
        <v>0</v>
      </c>
      <c r="C19562" s="6">
        <v>0</v>
      </c>
      <c r="D19562" s="6">
        <v>0</v>
      </c>
      <c r="E19562" s="6">
        <v>1</v>
      </c>
      <c r="F19562" s="6">
        <v>0</v>
      </c>
      <c r="G19562" s="6">
        <v>0</v>
      </c>
      <c r="H19562" s="6" t="s">
        <v>34209</v>
      </c>
      <c r="I19562" s="6" t="s">
        <v>50318</v>
      </c>
      <c r="J19562" s="6" t="s">
        <v>34219</v>
      </c>
      <c r="K19562" s="6">
        <v>194</v>
      </c>
    </row>
    <row r="19563" spans="1:11" ht="25" x14ac:dyDescent="0.25">
      <c r="A19563" s="7" t="s">
        <v>50486</v>
      </c>
      <c r="B19563" s="6">
        <v>0</v>
      </c>
      <c r="C19563" s="6">
        <v>0</v>
      </c>
      <c r="D19563" s="6">
        <v>0</v>
      </c>
      <c r="E19563" s="6">
        <v>1</v>
      </c>
      <c r="F19563" s="6">
        <v>0</v>
      </c>
      <c r="G19563" s="6">
        <v>0</v>
      </c>
      <c r="H19563" s="6" t="s">
        <v>34209</v>
      </c>
      <c r="I19563" s="6" t="s">
        <v>50318</v>
      </c>
      <c r="J19563" s="6" t="s">
        <v>34219</v>
      </c>
      <c r="K19563" s="6">
        <v>195</v>
      </c>
    </row>
    <row r="19564" spans="1:11" x14ac:dyDescent="0.25">
      <c r="A19564" s="7" t="s">
        <v>50487</v>
      </c>
      <c r="B19564" s="6">
        <v>0</v>
      </c>
      <c r="C19564" s="6">
        <v>0</v>
      </c>
      <c r="D19564" s="6">
        <v>0</v>
      </c>
      <c r="E19564" s="6">
        <v>1</v>
      </c>
      <c r="F19564" s="6">
        <v>0</v>
      </c>
      <c r="G19564" s="6">
        <v>0</v>
      </c>
      <c r="H19564" s="6" t="s">
        <v>34209</v>
      </c>
      <c r="I19564" s="6" t="s">
        <v>50318</v>
      </c>
      <c r="J19564" s="6" t="s">
        <v>34219</v>
      </c>
      <c r="K19564" s="6">
        <v>196</v>
      </c>
    </row>
    <row r="19565" spans="1:11" x14ac:dyDescent="0.25">
      <c r="A19565" s="7" t="s">
        <v>50488</v>
      </c>
      <c r="B19565" s="6">
        <v>0</v>
      </c>
      <c r="C19565" s="6">
        <v>0</v>
      </c>
      <c r="D19565" s="6">
        <v>0</v>
      </c>
      <c r="E19565" s="6">
        <v>1</v>
      </c>
      <c r="F19565" s="6">
        <v>0</v>
      </c>
      <c r="G19565" s="6">
        <v>0</v>
      </c>
      <c r="H19565" s="6" t="s">
        <v>34209</v>
      </c>
      <c r="I19565" s="6" t="s">
        <v>50318</v>
      </c>
      <c r="J19565" s="6" t="s">
        <v>34219</v>
      </c>
      <c r="K19565" s="6">
        <v>197</v>
      </c>
    </row>
    <row r="19566" spans="1:11" ht="37.5" x14ac:dyDescent="0.25">
      <c r="A19566" s="7" t="s">
        <v>50489</v>
      </c>
      <c r="B19566" s="6">
        <v>0</v>
      </c>
      <c r="C19566" s="6">
        <v>0</v>
      </c>
      <c r="D19566" s="6">
        <v>0</v>
      </c>
      <c r="E19566" s="6">
        <v>1</v>
      </c>
      <c r="F19566" s="6">
        <v>0</v>
      </c>
      <c r="G19566" s="6">
        <v>0</v>
      </c>
      <c r="H19566" s="6" t="s">
        <v>34209</v>
      </c>
      <c r="I19566" s="6" t="s">
        <v>50318</v>
      </c>
      <c r="J19566" s="6" t="s">
        <v>34219</v>
      </c>
      <c r="K19566" s="6">
        <v>198</v>
      </c>
    </row>
    <row r="19567" spans="1:11" x14ac:dyDescent="0.25">
      <c r="A19567" s="7" t="s">
        <v>34638</v>
      </c>
      <c r="B19567" s="6">
        <v>0</v>
      </c>
      <c r="C19567" s="6">
        <v>0</v>
      </c>
      <c r="D19567" s="6">
        <v>0</v>
      </c>
      <c r="E19567" s="6">
        <v>0</v>
      </c>
      <c r="F19567" s="6">
        <v>1</v>
      </c>
      <c r="G19567" s="6">
        <v>0</v>
      </c>
      <c r="H19567" s="6" t="s">
        <v>34210</v>
      </c>
      <c r="I19567" s="6" t="s">
        <v>50318</v>
      </c>
      <c r="J19567" s="6" t="s">
        <v>34219</v>
      </c>
      <c r="K19567" s="6">
        <v>199</v>
      </c>
    </row>
    <row r="19568" spans="1:11" ht="37.5" x14ac:dyDescent="0.25">
      <c r="A19568" s="7" t="s">
        <v>50490</v>
      </c>
      <c r="B19568" s="6">
        <v>0</v>
      </c>
      <c r="C19568" s="6">
        <v>0</v>
      </c>
      <c r="D19568" s="6">
        <v>0</v>
      </c>
      <c r="E19568" s="6">
        <v>0</v>
      </c>
      <c r="F19568" s="6">
        <v>1</v>
      </c>
      <c r="G19568" s="6">
        <v>0</v>
      </c>
      <c r="H19568" s="6" t="s">
        <v>34210</v>
      </c>
      <c r="I19568" s="6" t="s">
        <v>50318</v>
      </c>
      <c r="J19568" s="6" t="s">
        <v>34219</v>
      </c>
      <c r="K19568" s="6">
        <v>200</v>
      </c>
    </row>
    <row r="19569" spans="1:11" ht="25" x14ac:dyDescent="0.25">
      <c r="A19569" s="7" t="s">
        <v>50491</v>
      </c>
      <c r="B19569" s="6">
        <v>0</v>
      </c>
      <c r="C19569" s="6">
        <v>0</v>
      </c>
      <c r="D19569" s="6">
        <v>0</v>
      </c>
      <c r="E19569" s="6">
        <v>0</v>
      </c>
      <c r="F19569" s="6">
        <v>1</v>
      </c>
      <c r="G19569" s="6">
        <v>0</v>
      </c>
      <c r="H19569" s="6" t="s">
        <v>34210</v>
      </c>
      <c r="I19569" s="6" t="s">
        <v>50318</v>
      </c>
      <c r="J19569" s="6" t="s">
        <v>34219</v>
      </c>
      <c r="K19569" s="6">
        <v>201</v>
      </c>
    </row>
    <row r="19570" spans="1:11" x14ac:dyDescent="0.25">
      <c r="A19570" s="7" t="s">
        <v>50492</v>
      </c>
      <c r="B19570" s="6">
        <v>0</v>
      </c>
      <c r="C19570" s="6">
        <v>0</v>
      </c>
      <c r="D19570" s="6">
        <v>0</v>
      </c>
      <c r="E19570" s="6">
        <v>0</v>
      </c>
      <c r="F19570" s="6">
        <v>1</v>
      </c>
      <c r="G19570" s="6">
        <v>0</v>
      </c>
      <c r="H19570" s="6" t="s">
        <v>34210</v>
      </c>
      <c r="I19570" s="6" t="s">
        <v>50318</v>
      </c>
      <c r="J19570" s="6" t="s">
        <v>34219</v>
      </c>
      <c r="K19570" s="6">
        <v>202</v>
      </c>
    </row>
    <row r="19571" spans="1:11" ht="50" x14ac:dyDescent="0.25">
      <c r="A19571" s="7" t="s">
        <v>50493</v>
      </c>
      <c r="B19571" s="6">
        <v>0</v>
      </c>
      <c r="C19571" s="6">
        <v>0</v>
      </c>
      <c r="D19571" s="6">
        <v>0</v>
      </c>
      <c r="E19571" s="6">
        <v>0</v>
      </c>
      <c r="F19571" s="6">
        <v>1</v>
      </c>
      <c r="G19571" s="6">
        <v>0</v>
      </c>
      <c r="H19571" s="6" t="s">
        <v>34210</v>
      </c>
      <c r="I19571" s="6" t="s">
        <v>50318</v>
      </c>
      <c r="J19571" s="6" t="s">
        <v>34219</v>
      </c>
      <c r="K19571" s="6">
        <v>203</v>
      </c>
    </row>
    <row r="19572" spans="1:11" ht="62.5" x14ac:dyDescent="0.25">
      <c r="A19572" s="7" t="s">
        <v>50494</v>
      </c>
      <c r="B19572" s="6">
        <v>0</v>
      </c>
      <c r="C19572" s="6">
        <v>0</v>
      </c>
      <c r="D19572" s="6">
        <v>0</v>
      </c>
      <c r="E19572" s="6">
        <v>0</v>
      </c>
      <c r="F19572" s="6">
        <v>1</v>
      </c>
      <c r="G19572" s="6">
        <v>0</v>
      </c>
      <c r="H19572" s="6" t="s">
        <v>34210</v>
      </c>
      <c r="I19572" s="6" t="s">
        <v>50318</v>
      </c>
      <c r="J19572" s="6" t="s">
        <v>34219</v>
      </c>
      <c r="K19572" s="6">
        <v>204</v>
      </c>
    </row>
    <row r="19573" spans="1:11" x14ac:dyDescent="0.25">
      <c r="A19573" s="7" t="s">
        <v>50495</v>
      </c>
      <c r="B19573" s="6">
        <v>0</v>
      </c>
      <c r="C19573" s="6">
        <v>0</v>
      </c>
      <c r="D19573" s="6">
        <v>0</v>
      </c>
      <c r="E19573" s="6">
        <v>0</v>
      </c>
      <c r="F19573" s="6">
        <v>0</v>
      </c>
      <c r="G19573" s="6">
        <v>0</v>
      </c>
      <c r="H19573" s="6" t="s">
        <v>34217</v>
      </c>
      <c r="I19573" s="6" t="s">
        <v>50318</v>
      </c>
      <c r="J19573" s="6" t="s">
        <v>34219</v>
      </c>
      <c r="K19573" s="6">
        <v>205</v>
      </c>
    </row>
    <row r="19574" spans="1:11" ht="37.5" x14ac:dyDescent="0.25">
      <c r="A19574" s="7" t="s">
        <v>50496</v>
      </c>
      <c r="B19574" s="6">
        <v>0</v>
      </c>
      <c r="C19574" s="6">
        <v>0</v>
      </c>
      <c r="D19574" s="6">
        <v>0</v>
      </c>
      <c r="E19574" s="6">
        <v>0</v>
      </c>
      <c r="F19574" s="6">
        <v>0</v>
      </c>
      <c r="G19574" s="6">
        <v>1</v>
      </c>
      <c r="H19574" s="6" t="s">
        <v>34211</v>
      </c>
      <c r="I19574" s="6" t="s">
        <v>50318</v>
      </c>
      <c r="J19574" s="6" t="s">
        <v>34219</v>
      </c>
      <c r="K19574" s="6">
        <v>206</v>
      </c>
    </row>
    <row r="19575" spans="1:11" ht="37.5" x14ac:dyDescent="0.25">
      <c r="A19575" s="7" t="s">
        <v>50497</v>
      </c>
      <c r="B19575" s="6">
        <v>0</v>
      </c>
      <c r="C19575" s="6">
        <v>0</v>
      </c>
      <c r="D19575" s="6">
        <v>0</v>
      </c>
      <c r="E19575" s="6">
        <v>0</v>
      </c>
      <c r="F19575" s="6">
        <v>0</v>
      </c>
      <c r="G19575" s="6">
        <v>1</v>
      </c>
      <c r="H19575" s="6" t="s">
        <v>34211</v>
      </c>
      <c r="I19575" s="6" t="s">
        <v>50318</v>
      </c>
      <c r="J19575" s="6" t="s">
        <v>34219</v>
      </c>
      <c r="K19575" s="6">
        <v>207</v>
      </c>
    </row>
    <row r="19576" spans="1:11" ht="25" x14ac:dyDescent="0.25">
      <c r="A19576" s="7" t="s">
        <v>50498</v>
      </c>
      <c r="B19576" s="6">
        <v>0</v>
      </c>
      <c r="C19576" s="6">
        <v>0</v>
      </c>
      <c r="D19576" s="6">
        <v>0</v>
      </c>
      <c r="E19576" s="6">
        <v>0</v>
      </c>
      <c r="F19576" s="6">
        <v>0</v>
      </c>
      <c r="G19576" s="6">
        <v>1</v>
      </c>
      <c r="H19576" s="6" t="s">
        <v>34211</v>
      </c>
      <c r="I19576" s="6" t="s">
        <v>50318</v>
      </c>
      <c r="J19576" s="6" t="s">
        <v>34219</v>
      </c>
      <c r="K19576" s="6">
        <v>208</v>
      </c>
    </row>
    <row r="19577" spans="1:11" ht="75" x14ac:dyDescent="0.25">
      <c r="A19577" s="7" t="s">
        <v>50499</v>
      </c>
      <c r="B19577" s="6">
        <v>0</v>
      </c>
      <c r="C19577" s="6">
        <v>0</v>
      </c>
      <c r="D19577" s="6">
        <v>0</v>
      </c>
      <c r="E19577" s="6">
        <v>0</v>
      </c>
      <c r="F19577" s="6">
        <v>0</v>
      </c>
      <c r="G19577" s="6">
        <v>1</v>
      </c>
      <c r="H19577" s="6" t="s">
        <v>34211</v>
      </c>
      <c r="I19577" s="6" t="s">
        <v>50318</v>
      </c>
      <c r="J19577" s="6" t="s">
        <v>34219</v>
      </c>
      <c r="K19577" s="6">
        <v>209</v>
      </c>
    </row>
    <row r="19578" spans="1:11" ht="37.5" x14ac:dyDescent="0.25">
      <c r="A19578" s="7" t="s">
        <v>50500</v>
      </c>
      <c r="B19578" s="6">
        <v>0</v>
      </c>
      <c r="C19578" s="6">
        <v>0</v>
      </c>
      <c r="D19578" s="6">
        <v>0</v>
      </c>
      <c r="E19578" s="6">
        <v>0</v>
      </c>
      <c r="F19578" s="6">
        <v>0</v>
      </c>
      <c r="G19578" s="6">
        <v>1</v>
      </c>
      <c r="H19578" s="6" t="s">
        <v>34211</v>
      </c>
      <c r="I19578" s="6" t="s">
        <v>50318</v>
      </c>
      <c r="J19578" s="6" t="s">
        <v>34219</v>
      </c>
      <c r="K19578" s="6">
        <v>210</v>
      </c>
    </row>
    <row r="19579" spans="1:11" x14ac:dyDescent="0.25">
      <c r="A19579" s="7" t="s">
        <v>39051</v>
      </c>
      <c r="B19579" s="6">
        <v>0</v>
      </c>
      <c r="C19579" s="6">
        <v>0</v>
      </c>
      <c r="D19579" s="6">
        <v>0</v>
      </c>
      <c r="E19579" s="6">
        <v>0</v>
      </c>
      <c r="F19579" s="6">
        <v>0</v>
      </c>
      <c r="G19579" s="6">
        <v>1</v>
      </c>
      <c r="H19579" s="6" t="s">
        <v>34211</v>
      </c>
      <c r="I19579" s="6" t="s">
        <v>50318</v>
      </c>
      <c r="J19579" s="6" t="s">
        <v>34219</v>
      </c>
      <c r="K19579" s="6">
        <v>211</v>
      </c>
    </row>
    <row r="19580" spans="1:11" ht="25" x14ac:dyDescent="0.25">
      <c r="A19580" s="7" t="s">
        <v>50501</v>
      </c>
      <c r="B19580" s="6">
        <v>0</v>
      </c>
      <c r="C19580" s="6">
        <v>0</v>
      </c>
      <c r="D19580" s="6">
        <v>0</v>
      </c>
      <c r="E19580" s="6">
        <v>0</v>
      </c>
      <c r="F19580" s="6">
        <v>0</v>
      </c>
      <c r="G19580" s="6">
        <v>1</v>
      </c>
      <c r="H19580" s="6" t="s">
        <v>34211</v>
      </c>
      <c r="I19580" s="6" t="s">
        <v>50318</v>
      </c>
      <c r="J19580" s="6" t="s">
        <v>34219</v>
      </c>
      <c r="K19580" s="6">
        <v>212</v>
      </c>
    </row>
    <row r="19581" spans="1:11" ht="25" x14ac:dyDescent="0.25">
      <c r="A19581" s="7" t="s">
        <v>50502</v>
      </c>
      <c r="B19581" s="6">
        <v>0</v>
      </c>
      <c r="C19581" s="6">
        <v>0</v>
      </c>
      <c r="D19581" s="6">
        <v>0</v>
      </c>
      <c r="E19581" s="6">
        <v>0</v>
      </c>
      <c r="F19581" s="6">
        <v>0</v>
      </c>
      <c r="G19581" s="6">
        <v>1</v>
      </c>
      <c r="H19581" s="6" t="s">
        <v>34211</v>
      </c>
      <c r="I19581" s="6" t="s">
        <v>50318</v>
      </c>
      <c r="J19581" s="6" t="s">
        <v>34219</v>
      </c>
      <c r="K19581" s="6">
        <v>213</v>
      </c>
    </row>
    <row r="19582" spans="1:11" ht="50" x14ac:dyDescent="0.25">
      <c r="A19582" s="7" t="s">
        <v>50503</v>
      </c>
      <c r="B19582" s="6">
        <v>0</v>
      </c>
      <c r="C19582" s="6">
        <v>0</v>
      </c>
      <c r="D19582" s="6">
        <v>0</v>
      </c>
      <c r="E19582" s="6">
        <v>0</v>
      </c>
      <c r="F19582" s="6">
        <v>0</v>
      </c>
      <c r="G19582" s="6">
        <v>1</v>
      </c>
      <c r="H19582" s="6" t="s">
        <v>34211</v>
      </c>
      <c r="I19582" s="6" t="s">
        <v>50318</v>
      </c>
      <c r="J19582" s="6" t="s">
        <v>34219</v>
      </c>
      <c r="K19582" s="6">
        <v>214</v>
      </c>
    </row>
    <row r="19583" spans="1:11" ht="37.5" x14ac:dyDescent="0.25">
      <c r="A19583" s="7" t="s">
        <v>50504</v>
      </c>
      <c r="B19583" s="6">
        <v>0</v>
      </c>
      <c r="C19583" s="6">
        <v>0</v>
      </c>
      <c r="D19583" s="6">
        <v>0</v>
      </c>
      <c r="E19583" s="6">
        <v>0</v>
      </c>
      <c r="F19583" s="6">
        <v>0</v>
      </c>
      <c r="G19583" s="6">
        <v>1</v>
      </c>
      <c r="H19583" s="6" t="s">
        <v>34211</v>
      </c>
      <c r="I19583" s="6" t="s">
        <v>50318</v>
      </c>
      <c r="J19583" s="6" t="s">
        <v>34219</v>
      </c>
      <c r="K19583" s="6">
        <v>215</v>
      </c>
    </row>
    <row r="19584" spans="1:11" x14ac:dyDescent="0.25">
      <c r="A19584" s="7" t="s">
        <v>49502</v>
      </c>
      <c r="B19584" s="6">
        <v>0</v>
      </c>
      <c r="C19584" s="6">
        <v>0</v>
      </c>
      <c r="D19584" s="6">
        <v>0</v>
      </c>
      <c r="E19584" s="6">
        <v>0</v>
      </c>
      <c r="F19584" s="6">
        <v>0</v>
      </c>
      <c r="G19584" s="6">
        <v>0</v>
      </c>
      <c r="H19584" s="6" t="s">
        <v>34217</v>
      </c>
      <c r="I19584" s="6" t="s">
        <v>50318</v>
      </c>
      <c r="J19584" s="6" t="s">
        <v>34219</v>
      </c>
      <c r="K19584" s="6">
        <v>216</v>
      </c>
    </row>
    <row r="19585" spans="1:11" ht="37.5" x14ac:dyDescent="0.25">
      <c r="A19585" s="7" t="s">
        <v>50505</v>
      </c>
      <c r="B19585" s="6">
        <v>0</v>
      </c>
      <c r="C19585" s="6">
        <v>0</v>
      </c>
      <c r="D19585" s="6">
        <v>0</v>
      </c>
      <c r="E19585" s="6">
        <v>1</v>
      </c>
      <c r="F19585" s="6">
        <v>0</v>
      </c>
      <c r="G19585" s="6">
        <v>0</v>
      </c>
      <c r="H19585" s="6" t="s">
        <v>34209</v>
      </c>
      <c r="I19585" s="6" t="s">
        <v>50318</v>
      </c>
      <c r="J19585" s="6" t="s">
        <v>34219</v>
      </c>
      <c r="K19585" s="6">
        <v>217</v>
      </c>
    </row>
    <row r="19586" spans="1:11" x14ac:dyDescent="0.25">
      <c r="A19586" s="7" t="s">
        <v>50506</v>
      </c>
      <c r="B19586" s="6">
        <v>0</v>
      </c>
      <c r="C19586" s="6">
        <v>0</v>
      </c>
      <c r="D19586" s="6">
        <v>0</v>
      </c>
      <c r="E19586" s="6">
        <v>1</v>
      </c>
      <c r="F19586" s="6">
        <v>0</v>
      </c>
      <c r="G19586" s="6">
        <v>0</v>
      </c>
      <c r="H19586" s="6" t="s">
        <v>34209</v>
      </c>
      <c r="I19586" s="6" t="s">
        <v>50318</v>
      </c>
      <c r="J19586" s="6" t="s">
        <v>34219</v>
      </c>
      <c r="K19586" s="6">
        <v>218</v>
      </c>
    </row>
    <row r="19587" spans="1:11" x14ac:dyDescent="0.25">
      <c r="A19587" s="7" t="s">
        <v>50507</v>
      </c>
      <c r="B19587" s="6">
        <v>0</v>
      </c>
      <c r="C19587" s="6">
        <v>0</v>
      </c>
      <c r="D19587" s="6">
        <v>0</v>
      </c>
      <c r="E19587" s="6">
        <v>1</v>
      </c>
      <c r="F19587" s="6">
        <v>0</v>
      </c>
      <c r="G19587" s="6">
        <v>0</v>
      </c>
      <c r="H19587" s="6" t="s">
        <v>34209</v>
      </c>
      <c r="I19587" s="6" t="s">
        <v>50318</v>
      </c>
      <c r="J19587" s="6" t="s">
        <v>34219</v>
      </c>
      <c r="K19587" s="6">
        <v>219</v>
      </c>
    </row>
    <row r="19588" spans="1:11" x14ac:dyDescent="0.25">
      <c r="A19588" s="7" t="s">
        <v>50508</v>
      </c>
      <c r="B19588" s="6">
        <v>0</v>
      </c>
      <c r="C19588" s="6">
        <v>0</v>
      </c>
      <c r="D19588" s="6">
        <v>0</v>
      </c>
      <c r="E19588" s="6">
        <v>1</v>
      </c>
      <c r="F19588" s="6">
        <v>0</v>
      </c>
      <c r="G19588" s="6">
        <v>0</v>
      </c>
      <c r="H19588" s="6" t="s">
        <v>34209</v>
      </c>
      <c r="I19588" s="6" t="s">
        <v>50318</v>
      </c>
      <c r="J19588" s="6" t="s">
        <v>34219</v>
      </c>
      <c r="K19588" s="6">
        <v>220</v>
      </c>
    </row>
    <row r="19589" spans="1:11" ht="25" x14ac:dyDescent="0.25">
      <c r="A19589" s="7" t="s">
        <v>50509</v>
      </c>
      <c r="B19589" s="6">
        <v>0</v>
      </c>
      <c r="C19589" s="6">
        <v>0</v>
      </c>
      <c r="D19589" s="6">
        <v>0</v>
      </c>
      <c r="E19589" s="6">
        <v>1</v>
      </c>
      <c r="F19589" s="6">
        <v>0</v>
      </c>
      <c r="G19589" s="6">
        <v>0</v>
      </c>
      <c r="H19589" s="6" t="s">
        <v>34209</v>
      </c>
      <c r="I19589" s="6" t="s">
        <v>50318</v>
      </c>
      <c r="J19589" s="6" t="s">
        <v>34219</v>
      </c>
      <c r="K19589" s="6">
        <v>221</v>
      </c>
    </row>
    <row r="19590" spans="1:11" ht="50" x14ac:dyDescent="0.25">
      <c r="A19590" s="7" t="s">
        <v>50510</v>
      </c>
      <c r="B19590" s="6">
        <v>0</v>
      </c>
      <c r="C19590" s="6">
        <v>0</v>
      </c>
      <c r="D19590" s="6">
        <v>0</v>
      </c>
      <c r="E19590" s="6">
        <v>1</v>
      </c>
      <c r="F19590" s="6">
        <v>0</v>
      </c>
      <c r="G19590" s="6">
        <v>0</v>
      </c>
      <c r="H19590" s="6" t="s">
        <v>34209</v>
      </c>
      <c r="I19590" s="6" t="s">
        <v>50318</v>
      </c>
      <c r="J19590" s="6" t="s">
        <v>34219</v>
      </c>
      <c r="K19590" s="6">
        <v>222</v>
      </c>
    </row>
    <row r="19591" spans="1:11" x14ac:dyDescent="0.25">
      <c r="A19591" s="7" t="s">
        <v>41161</v>
      </c>
      <c r="B19591" s="6">
        <v>0</v>
      </c>
      <c r="C19591" s="6">
        <v>0</v>
      </c>
      <c r="D19591" s="6">
        <v>0</v>
      </c>
      <c r="E19591" s="6">
        <v>1</v>
      </c>
      <c r="F19591" s="6">
        <v>0</v>
      </c>
      <c r="G19591" s="6">
        <v>0</v>
      </c>
      <c r="H19591" s="6" t="s">
        <v>34209</v>
      </c>
      <c r="I19591" s="6" t="s">
        <v>50318</v>
      </c>
      <c r="J19591" s="6" t="s">
        <v>34219</v>
      </c>
      <c r="K19591" s="6">
        <v>223</v>
      </c>
    </row>
    <row r="19592" spans="1:11" ht="100" x14ac:dyDescent="0.25">
      <c r="A19592" s="7" t="s">
        <v>50511</v>
      </c>
      <c r="B19592" s="6">
        <v>0</v>
      </c>
      <c r="C19592" s="6">
        <v>0</v>
      </c>
      <c r="D19592" s="6">
        <v>0</v>
      </c>
      <c r="E19592" s="6">
        <v>1</v>
      </c>
      <c r="F19592" s="6">
        <v>0</v>
      </c>
      <c r="G19592" s="6">
        <v>0</v>
      </c>
      <c r="H19592" s="6" t="s">
        <v>34209</v>
      </c>
      <c r="I19592" s="6" t="s">
        <v>50318</v>
      </c>
      <c r="J19592" s="6" t="s">
        <v>34219</v>
      </c>
      <c r="K19592" s="6">
        <v>224</v>
      </c>
    </row>
    <row r="19593" spans="1:11" ht="62.5" x14ac:dyDescent="0.25">
      <c r="A19593" s="7" t="s">
        <v>50512</v>
      </c>
      <c r="B19593" s="6">
        <v>0</v>
      </c>
      <c r="C19593" s="6">
        <v>0</v>
      </c>
      <c r="D19593" s="6">
        <v>0</v>
      </c>
      <c r="E19593" s="6">
        <v>1</v>
      </c>
      <c r="F19593" s="6">
        <v>0</v>
      </c>
      <c r="G19593" s="6">
        <v>0</v>
      </c>
      <c r="H19593" s="6" t="s">
        <v>34209</v>
      </c>
      <c r="I19593" s="6" t="s">
        <v>50318</v>
      </c>
      <c r="J19593" s="6" t="s">
        <v>34219</v>
      </c>
      <c r="K19593" s="6">
        <v>225</v>
      </c>
    </row>
    <row r="19594" spans="1:11" x14ac:dyDescent="0.25">
      <c r="A19594" s="7" t="s">
        <v>50513</v>
      </c>
      <c r="B19594" s="6">
        <v>0</v>
      </c>
      <c r="C19594" s="6">
        <v>0</v>
      </c>
      <c r="D19594" s="6">
        <v>0</v>
      </c>
      <c r="E19594" s="6">
        <v>1</v>
      </c>
      <c r="F19594" s="6">
        <v>0</v>
      </c>
      <c r="G19594" s="6">
        <v>0</v>
      </c>
      <c r="H19594" s="6" t="s">
        <v>34209</v>
      </c>
      <c r="I19594" s="6" t="s">
        <v>50318</v>
      </c>
      <c r="J19594" s="6" t="s">
        <v>34219</v>
      </c>
      <c r="K19594" s="6">
        <v>226</v>
      </c>
    </row>
    <row r="19595" spans="1:11" x14ac:dyDescent="0.25">
      <c r="A19595" s="7" t="s">
        <v>50514</v>
      </c>
      <c r="B19595" s="6">
        <v>0</v>
      </c>
      <c r="C19595" s="6">
        <v>0</v>
      </c>
      <c r="D19595" s="6">
        <v>0</v>
      </c>
      <c r="E19595" s="6">
        <v>1</v>
      </c>
      <c r="F19595" s="6">
        <v>0</v>
      </c>
      <c r="G19595" s="6">
        <v>0</v>
      </c>
      <c r="H19595" s="6" t="s">
        <v>34209</v>
      </c>
      <c r="I19595" s="6" t="s">
        <v>50318</v>
      </c>
      <c r="J19595" s="6" t="s">
        <v>34219</v>
      </c>
      <c r="K19595" s="6">
        <v>227</v>
      </c>
    </row>
    <row r="19596" spans="1:11" ht="50" x14ac:dyDescent="0.25">
      <c r="A19596" s="7" t="s">
        <v>50515</v>
      </c>
      <c r="B19596" s="6">
        <v>0</v>
      </c>
      <c r="C19596" s="6">
        <v>0</v>
      </c>
      <c r="D19596" s="6">
        <v>0</v>
      </c>
      <c r="E19596" s="6">
        <v>1</v>
      </c>
      <c r="F19596" s="6">
        <v>0</v>
      </c>
      <c r="G19596" s="6">
        <v>0</v>
      </c>
      <c r="H19596" s="6" t="s">
        <v>34209</v>
      </c>
      <c r="I19596" s="6" t="s">
        <v>50318</v>
      </c>
      <c r="J19596" s="6" t="s">
        <v>34219</v>
      </c>
      <c r="K19596" s="6">
        <v>228</v>
      </c>
    </row>
    <row r="19597" spans="1:11" ht="62.5" x14ac:dyDescent="0.25">
      <c r="A19597" s="7" t="s">
        <v>50516</v>
      </c>
      <c r="B19597" s="6">
        <v>0</v>
      </c>
      <c r="C19597" s="6">
        <v>0</v>
      </c>
      <c r="D19597" s="6">
        <v>0</v>
      </c>
      <c r="E19597" s="6">
        <v>1</v>
      </c>
      <c r="F19597" s="6">
        <v>0</v>
      </c>
      <c r="G19597" s="6">
        <v>0</v>
      </c>
      <c r="H19597" s="6" t="s">
        <v>34209</v>
      </c>
      <c r="I19597" s="6" t="s">
        <v>50318</v>
      </c>
      <c r="J19597" s="6" t="s">
        <v>34219</v>
      </c>
      <c r="K19597" s="6">
        <v>229</v>
      </c>
    </row>
    <row r="19598" spans="1:11" ht="37.5" x14ac:dyDescent="0.25">
      <c r="A19598" s="7" t="s">
        <v>50517</v>
      </c>
      <c r="B19598" s="6">
        <v>0</v>
      </c>
      <c r="C19598" s="6">
        <v>0</v>
      </c>
      <c r="D19598" s="6">
        <v>0</v>
      </c>
      <c r="E19598" s="6">
        <v>1</v>
      </c>
      <c r="F19598" s="6">
        <v>0</v>
      </c>
      <c r="G19598" s="6">
        <v>0</v>
      </c>
      <c r="H19598" s="6" t="s">
        <v>34209</v>
      </c>
      <c r="I19598" s="6" t="s">
        <v>50318</v>
      </c>
      <c r="J19598" s="6" t="s">
        <v>34219</v>
      </c>
      <c r="K19598" s="6">
        <v>230</v>
      </c>
    </row>
    <row r="19599" spans="1:11" x14ac:dyDescent="0.25">
      <c r="A19599" s="7" t="s">
        <v>50518</v>
      </c>
      <c r="B19599" s="6">
        <v>0</v>
      </c>
      <c r="C19599" s="6">
        <v>0</v>
      </c>
      <c r="D19599" s="6">
        <v>0</v>
      </c>
      <c r="E19599" s="6">
        <v>1</v>
      </c>
      <c r="F19599" s="6">
        <v>0</v>
      </c>
      <c r="G19599" s="6">
        <v>0</v>
      </c>
      <c r="H19599" s="6" t="s">
        <v>34209</v>
      </c>
      <c r="I19599" s="6" t="s">
        <v>50318</v>
      </c>
      <c r="J19599" s="6" t="s">
        <v>34219</v>
      </c>
      <c r="K19599" s="6">
        <v>231</v>
      </c>
    </row>
    <row r="19600" spans="1:11" ht="37.5" x14ac:dyDescent="0.25">
      <c r="A19600" s="7" t="s">
        <v>50519</v>
      </c>
      <c r="B19600" s="6">
        <v>0</v>
      </c>
      <c r="C19600" s="6">
        <v>0</v>
      </c>
      <c r="D19600" s="6">
        <v>0</v>
      </c>
      <c r="E19600" s="6">
        <v>1</v>
      </c>
      <c r="F19600" s="6">
        <v>0</v>
      </c>
      <c r="G19600" s="6">
        <v>0</v>
      </c>
      <c r="H19600" s="6" t="s">
        <v>34209</v>
      </c>
      <c r="I19600" s="6" t="s">
        <v>50318</v>
      </c>
      <c r="J19600" s="6" t="s">
        <v>34219</v>
      </c>
      <c r="K19600" s="6">
        <v>232</v>
      </c>
    </row>
    <row r="19601" spans="1:11" ht="25" x14ac:dyDescent="0.25">
      <c r="A19601" s="7" t="s">
        <v>50520</v>
      </c>
      <c r="B19601" s="6">
        <v>0</v>
      </c>
      <c r="C19601" s="6">
        <v>0</v>
      </c>
      <c r="D19601" s="6">
        <v>0</v>
      </c>
      <c r="E19601" s="6">
        <v>1</v>
      </c>
      <c r="F19601" s="6">
        <v>0</v>
      </c>
      <c r="G19601" s="6">
        <v>0</v>
      </c>
      <c r="H19601" s="6" t="s">
        <v>34209</v>
      </c>
      <c r="I19601" s="6" t="s">
        <v>50318</v>
      </c>
      <c r="J19601" s="6" t="s">
        <v>34219</v>
      </c>
      <c r="K19601" s="6">
        <v>233</v>
      </c>
    </row>
    <row r="19602" spans="1:11" ht="37.5" x14ac:dyDescent="0.25">
      <c r="A19602" s="7" t="s">
        <v>50521</v>
      </c>
      <c r="B19602" s="6">
        <v>0</v>
      </c>
      <c r="C19602" s="6">
        <v>0</v>
      </c>
      <c r="D19602" s="6">
        <v>0</v>
      </c>
      <c r="E19602" s="6">
        <v>1</v>
      </c>
      <c r="F19602" s="6">
        <v>0</v>
      </c>
      <c r="G19602" s="6">
        <v>0</v>
      </c>
      <c r="H19602" s="6" t="s">
        <v>34209</v>
      </c>
      <c r="I19602" s="6" t="s">
        <v>50318</v>
      </c>
      <c r="J19602" s="6" t="s">
        <v>34219</v>
      </c>
      <c r="K19602" s="6">
        <v>234</v>
      </c>
    </row>
    <row r="19603" spans="1:11" ht="62.5" x14ac:dyDescent="0.25">
      <c r="A19603" s="7" t="s">
        <v>50522</v>
      </c>
      <c r="B19603" s="6">
        <v>0</v>
      </c>
      <c r="C19603" s="6">
        <v>0</v>
      </c>
      <c r="D19603" s="6">
        <v>0</v>
      </c>
      <c r="E19603" s="6">
        <v>1</v>
      </c>
      <c r="F19603" s="6">
        <v>0</v>
      </c>
      <c r="G19603" s="6">
        <v>0</v>
      </c>
      <c r="H19603" s="6" t="s">
        <v>34209</v>
      </c>
      <c r="I19603" s="6" t="s">
        <v>50318</v>
      </c>
      <c r="J19603" s="6" t="s">
        <v>34219</v>
      </c>
      <c r="K19603" s="6">
        <v>235</v>
      </c>
    </row>
    <row r="19604" spans="1:11" ht="62.5" x14ac:dyDescent="0.25">
      <c r="A19604" s="7" t="s">
        <v>50523</v>
      </c>
      <c r="B19604" s="6">
        <v>0</v>
      </c>
      <c r="C19604" s="6">
        <v>0</v>
      </c>
      <c r="D19604" s="6">
        <v>0</v>
      </c>
      <c r="E19604" s="6">
        <v>1</v>
      </c>
      <c r="F19604" s="6">
        <v>0</v>
      </c>
      <c r="G19604" s="6">
        <v>0</v>
      </c>
      <c r="H19604" s="6" t="s">
        <v>34209</v>
      </c>
      <c r="I19604" s="6" t="s">
        <v>50318</v>
      </c>
      <c r="J19604" s="6" t="s">
        <v>34219</v>
      </c>
      <c r="K19604" s="6">
        <v>236</v>
      </c>
    </row>
    <row r="19605" spans="1:11" x14ac:dyDescent="0.25">
      <c r="A19605" s="7" t="s">
        <v>50524</v>
      </c>
      <c r="B19605" s="6">
        <v>0</v>
      </c>
      <c r="C19605" s="6">
        <v>0</v>
      </c>
      <c r="D19605" s="6">
        <v>0</v>
      </c>
      <c r="E19605" s="6">
        <v>0</v>
      </c>
      <c r="F19605" s="6">
        <v>1</v>
      </c>
      <c r="G19605" s="6">
        <v>0</v>
      </c>
      <c r="H19605" s="6" t="s">
        <v>34210</v>
      </c>
      <c r="I19605" s="6" t="s">
        <v>50318</v>
      </c>
      <c r="J19605" s="6" t="s">
        <v>34219</v>
      </c>
      <c r="K19605" s="6">
        <v>237</v>
      </c>
    </row>
    <row r="19606" spans="1:11" ht="50" x14ac:dyDescent="0.25">
      <c r="A19606" s="7" t="s">
        <v>50525</v>
      </c>
      <c r="B19606" s="6">
        <v>0</v>
      </c>
      <c r="C19606" s="6">
        <v>0</v>
      </c>
      <c r="D19606" s="6">
        <v>0</v>
      </c>
      <c r="E19606" s="6">
        <v>0</v>
      </c>
      <c r="F19606" s="6">
        <v>1</v>
      </c>
      <c r="G19606" s="6">
        <v>0</v>
      </c>
      <c r="H19606" s="6" t="s">
        <v>34210</v>
      </c>
      <c r="I19606" s="6" t="s">
        <v>50318</v>
      </c>
      <c r="J19606" s="6" t="s">
        <v>34219</v>
      </c>
      <c r="K19606" s="6">
        <v>238</v>
      </c>
    </row>
    <row r="19607" spans="1:11" ht="25" x14ac:dyDescent="0.25">
      <c r="A19607" s="7" t="s">
        <v>50526</v>
      </c>
      <c r="B19607" s="6">
        <v>0</v>
      </c>
      <c r="C19607" s="6">
        <v>0</v>
      </c>
      <c r="D19607" s="6">
        <v>0</v>
      </c>
      <c r="E19607" s="6">
        <v>0</v>
      </c>
      <c r="F19607" s="6">
        <v>1</v>
      </c>
      <c r="G19607" s="6">
        <v>0</v>
      </c>
      <c r="H19607" s="6" t="s">
        <v>34210</v>
      </c>
      <c r="I19607" s="6" t="s">
        <v>50318</v>
      </c>
      <c r="J19607" s="6" t="s">
        <v>34219</v>
      </c>
      <c r="K19607" s="6">
        <v>239</v>
      </c>
    </row>
    <row r="19608" spans="1:11" ht="37.5" x14ac:dyDescent="0.25">
      <c r="A19608" s="7" t="s">
        <v>50527</v>
      </c>
      <c r="B19608" s="6">
        <v>0</v>
      </c>
      <c r="C19608" s="6">
        <v>0</v>
      </c>
      <c r="D19608" s="6">
        <v>0</v>
      </c>
      <c r="E19608" s="6">
        <v>0</v>
      </c>
      <c r="F19608" s="6">
        <v>1</v>
      </c>
      <c r="G19608" s="6">
        <v>0</v>
      </c>
      <c r="H19608" s="6" t="s">
        <v>34210</v>
      </c>
      <c r="I19608" s="6" t="s">
        <v>50318</v>
      </c>
      <c r="J19608" s="6" t="s">
        <v>34219</v>
      </c>
      <c r="K19608" s="6">
        <v>240</v>
      </c>
    </row>
    <row r="19609" spans="1:11" x14ac:dyDescent="0.25">
      <c r="A19609" s="7" t="s">
        <v>50528</v>
      </c>
      <c r="B19609" s="6">
        <v>0</v>
      </c>
      <c r="C19609" s="6">
        <v>0</v>
      </c>
      <c r="D19609" s="6">
        <v>0</v>
      </c>
      <c r="E19609" s="6">
        <v>0</v>
      </c>
      <c r="F19609" s="6">
        <v>0</v>
      </c>
      <c r="G19609" s="6">
        <v>1</v>
      </c>
      <c r="H19609" s="6" t="s">
        <v>34211</v>
      </c>
      <c r="I19609" s="6" t="s">
        <v>50318</v>
      </c>
      <c r="J19609" s="6" t="s">
        <v>34219</v>
      </c>
      <c r="K19609" s="6">
        <v>241</v>
      </c>
    </row>
    <row r="19610" spans="1:11" x14ac:dyDescent="0.25">
      <c r="A19610" s="7" t="s">
        <v>35073</v>
      </c>
      <c r="B19610" s="6">
        <v>0</v>
      </c>
      <c r="C19610" s="6">
        <v>0</v>
      </c>
      <c r="D19610" s="6">
        <v>0</v>
      </c>
      <c r="E19610" s="6">
        <v>0</v>
      </c>
      <c r="F19610" s="6">
        <v>0</v>
      </c>
      <c r="G19610" s="6">
        <v>1</v>
      </c>
      <c r="H19610" s="6" t="s">
        <v>34211</v>
      </c>
      <c r="I19610" s="6" t="s">
        <v>50318</v>
      </c>
      <c r="J19610" s="6" t="s">
        <v>34219</v>
      </c>
      <c r="K19610" s="6">
        <v>242</v>
      </c>
    </row>
    <row r="19611" spans="1:11" x14ac:dyDescent="0.25">
      <c r="A19611" s="7" t="s">
        <v>50529</v>
      </c>
      <c r="B19611" s="6">
        <v>0</v>
      </c>
      <c r="C19611" s="6">
        <v>0</v>
      </c>
      <c r="D19611" s="6">
        <v>0</v>
      </c>
      <c r="E19611" s="6">
        <v>0</v>
      </c>
      <c r="F19611" s="6">
        <v>0</v>
      </c>
      <c r="G19611" s="6">
        <v>1</v>
      </c>
      <c r="H19611" s="6" t="s">
        <v>34211</v>
      </c>
      <c r="I19611" s="6" t="s">
        <v>50318</v>
      </c>
      <c r="J19611" s="6" t="s">
        <v>34219</v>
      </c>
      <c r="K19611" s="6">
        <v>243</v>
      </c>
    </row>
    <row r="19612" spans="1:11" ht="25" x14ac:dyDescent="0.25">
      <c r="A19612" s="7" t="s">
        <v>50530</v>
      </c>
      <c r="B19612" s="6">
        <v>0</v>
      </c>
      <c r="C19612" s="6">
        <v>0</v>
      </c>
      <c r="D19612" s="6">
        <v>0</v>
      </c>
      <c r="E19612" s="6">
        <v>0</v>
      </c>
      <c r="F19612" s="6">
        <v>0</v>
      </c>
      <c r="G19612" s="6">
        <v>1</v>
      </c>
      <c r="H19612" s="6" t="s">
        <v>34211</v>
      </c>
      <c r="I19612" s="6" t="s">
        <v>50318</v>
      </c>
      <c r="J19612" s="6" t="s">
        <v>34219</v>
      </c>
      <c r="K19612" s="6">
        <v>244</v>
      </c>
    </row>
    <row r="19613" spans="1:11" ht="37.5" x14ac:dyDescent="0.25">
      <c r="A19613" s="7" t="s">
        <v>50531</v>
      </c>
      <c r="B19613" s="6">
        <v>0</v>
      </c>
      <c r="C19613" s="6">
        <v>0</v>
      </c>
      <c r="D19613" s="6">
        <v>0</v>
      </c>
      <c r="E19613" s="6">
        <v>0</v>
      </c>
      <c r="F19613" s="6">
        <v>0</v>
      </c>
      <c r="G19613" s="6">
        <v>1</v>
      </c>
      <c r="H19613" s="6" t="s">
        <v>34211</v>
      </c>
      <c r="I19613" s="6" t="s">
        <v>50318</v>
      </c>
      <c r="J19613" s="6" t="s">
        <v>34219</v>
      </c>
      <c r="K19613" s="6">
        <v>245</v>
      </c>
    </row>
    <row r="19614" spans="1:11" x14ac:dyDescent="0.25">
      <c r="A19614" s="7" t="s">
        <v>34662</v>
      </c>
      <c r="B19614" s="6">
        <v>0</v>
      </c>
      <c r="C19614" s="6">
        <v>0</v>
      </c>
      <c r="D19614" s="6">
        <v>0</v>
      </c>
      <c r="E19614" s="6">
        <v>0</v>
      </c>
      <c r="F19614" s="6">
        <v>0</v>
      </c>
      <c r="G19614" s="6">
        <v>1</v>
      </c>
      <c r="H19614" s="6" t="s">
        <v>34211</v>
      </c>
      <c r="I19614" s="6" t="s">
        <v>50318</v>
      </c>
      <c r="J19614" s="6" t="s">
        <v>34219</v>
      </c>
      <c r="K19614" s="6">
        <v>246</v>
      </c>
    </row>
    <row r="19615" spans="1:11" ht="87.5" x14ac:dyDescent="0.25">
      <c r="A19615" s="7" t="s">
        <v>50532</v>
      </c>
      <c r="B19615" s="6">
        <v>0</v>
      </c>
      <c r="C19615" s="6">
        <v>0</v>
      </c>
      <c r="D19615" s="6">
        <v>0</v>
      </c>
      <c r="E19615" s="6">
        <v>0</v>
      </c>
      <c r="F19615" s="6">
        <v>0</v>
      </c>
      <c r="G19615" s="6">
        <v>1</v>
      </c>
      <c r="H19615" s="6" t="s">
        <v>34211</v>
      </c>
      <c r="I19615" s="6" t="s">
        <v>50318</v>
      </c>
      <c r="J19615" s="6" t="s">
        <v>34219</v>
      </c>
      <c r="K19615" s="6">
        <v>247</v>
      </c>
    </row>
    <row r="19616" spans="1:11" ht="62.5" x14ac:dyDescent="0.25">
      <c r="A19616" s="7" t="s">
        <v>50533</v>
      </c>
      <c r="B19616" s="6">
        <v>0</v>
      </c>
      <c r="C19616" s="6">
        <v>0</v>
      </c>
      <c r="D19616" s="6">
        <v>0</v>
      </c>
      <c r="E19616" s="6">
        <v>0</v>
      </c>
      <c r="F19616" s="6">
        <v>0</v>
      </c>
      <c r="G19616" s="6">
        <v>1</v>
      </c>
      <c r="H19616" s="6" t="s">
        <v>34211</v>
      </c>
      <c r="I19616" s="6" t="s">
        <v>50318</v>
      </c>
      <c r="J19616" s="6" t="s">
        <v>34219</v>
      </c>
      <c r="K19616" s="6">
        <v>248</v>
      </c>
    </row>
    <row r="19617" spans="1:11" ht="37.5" x14ac:dyDescent="0.25">
      <c r="A19617" s="7" t="s">
        <v>50534</v>
      </c>
      <c r="B19617" s="6">
        <v>0</v>
      </c>
      <c r="C19617" s="6">
        <v>0</v>
      </c>
      <c r="D19617" s="6">
        <v>0</v>
      </c>
      <c r="E19617" s="6">
        <v>0</v>
      </c>
      <c r="F19617" s="6">
        <v>0</v>
      </c>
      <c r="G19617" s="6">
        <v>1</v>
      </c>
      <c r="H19617" s="6" t="s">
        <v>34211</v>
      </c>
      <c r="I19617" s="6" t="s">
        <v>50318</v>
      </c>
      <c r="J19617" s="6" t="s">
        <v>34219</v>
      </c>
      <c r="K19617" s="6">
        <v>249</v>
      </c>
    </row>
    <row r="19618" spans="1:11" ht="50" x14ac:dyDescent="0.25">
      <c r="A19618" s="7" t="s">
        <v>50535</v>
      </c>
      <c r="B19618" s="6">
        <v>0</v>
      </c>
      <c r="C19618" s="6">
        <v>0</v>
      </c>
      <c r="D19618" s="6">
        <v>0</v>
      </c>
      <c r="E19618" s="6">
        <v>0</v>
      </c>
      <c r="F19618" s="6">
        <v>0</v>
      </c>
      <c r="G19618" s="6">
        <v>1</v>
      </c>
      <c r="H19618" s="6" t="s">
        <v>34211</v>
      </c>
      <c r="I19618" s="6" t="s">
        <v>50318</v>
      </c>
      <c r="J19618" s="6" t="s">
        <v>34219</v>
      </c>
      <c r="K19618" s="6">
        <v>250</v>
      </c>
    </row>
    <row r="19619" spans="1:11" ht="62.5" x14ac:dyDescent="0.25">
      <c r="A19619" s="7" t="s">
        <v>50536</v>
      </c>
      <c r="B19619" s="6">
        <v>0</v>
      </c>
      <c r="C19619" s="6">
        <v>0</v>
      </c>
      <c r="D19619" s="6">
        <v>0</v>
      </c>
      <c r="E19619" s="6">
        <v>0</v>
      </c>
      <c r="F19619" s="6">
        <v>0</v>
      </c>
      <c r="G19619" s="6">
        <v>1</v>
      </c>
      <c r="H19619" s="6" t="s">
        <v>34211</v>
      </c>
      <c r="I19619" s="6" t="s">
        <v>50318</v>
      </c>
      <c r="J19619" s="6" t="s">
        <v>34219</v>
      </c>
      <c r="K19619" s="6">
        <v>251</v>
      </c>
    </row>
    <row r="19620" spans="1:11" x14ac:dyDescent="0.25">
      <c r="A19620" s="7" t="s">
        <v>34794</v>
      </c>
      <c r="B19620" s="6">
        <v>0</v>
      </c>
      <c r="C19620" s="6">
        <v>0</v>
      </c>
      <c r="D19620" s="6">
        <v>0</v>
      </c>
      <c r="E19620" s="6">
        <v>0</v>
      </c>
      <c r="F19620" s="6">
        <v>0</v>
      </c>
      <c r="G19620" s="6">
        <v>1</v>
      </c>
      <c r="H19620" s="6" t="s">
        <v>34211</v>
      </c>
      <c r="I19620" s="6" t="s">
        <v>50318</v>
      </c>
      <c r="J19620" s="6" t="s">
        <v>34219</v>
      </c>
      <c r="K19620" s="6">
        <v>252</v>
      </c>
    </row>
    <row r="19621" spans="1:11" ht="50" x14ac:dyDescent="0.25">
      <c r="A19621" s="7" t="s">
        <v>50537</v>
      </c>
      <c r="B19621" s="6">
        <v>0</v>
      </c>
      <c r="C19621" s="6">
        <v>0</v>
      </c>
      <c r="D19621" s="6">
        <v>0</v>
      </c>
      <c r="E19621" s="6">
        <v>0</v>
      </c>
      <c r="F19621" s="6">
        <v>0</v>
      </c>
      <c r="G19621" s="6">
        <v>1</v>
      </c>
      <c r="H19621" s="6" t="s">
        <v>34211</v>
      </c>
      <c r="I19621" s="6" t="s">
        <v>50318</v>
      </c>
      <c r="J19621" s="6" t="s">
        <v>34219</v>
      </c>
      <c r="K19621" s="6">
        <v>253</v>
      </c>
    </row>
    <row r="19622" spans="1:11" x14ac:dyDescent="0.25">
      <c r="A19622" s="7" t="s">
        <v>50538</v>
      </c>
      <c r="B19622" s="6">
        <v>0</v>
      </c>
      <c r="C19622" s="6">
        <v>0</v>
      </c>
      <c r="D19622" s="6">
        <v>0</v>
      </c>
      <c r="E19622" s="6">
        <v>0</v>
      </c>
      <c r="F19622" s="6">
        <v>0</v>
      </c>
      <c r="G19622" s="6">
        <v>1</v>
      </c>
      <c r="H19622" s="6" t="s">
        <v>34211</v>
      </c>
      <c r="I19622" s="6" t="s">
        <v>50318</v>
      </c>
      <c r="J19622" s="6" t="s">
        <v>34219</v>
      </c>
      <c r="K19622" s="6">
        <v>254</v>
      </c>
    </row>
    <row r="19623" spans="1:11" x14ac:dyDescent="0.25">
      <c r="A19623" s="7" t="s">
        <v>13866</v>
      </c>
      <c r="B19623" s="6">
        <v>0</v>
      </c>
      <c r="C19623" s="6">
        <v>0</v>
      </c>
      <c r="D19623" s="6">
        <v>0</v>
      </c>
      <c r="E19623" s="6">
        <v>0</v>
      </c>
      <c r="F19623" s="6">
        <v>0</v>
      </c>
      <c r="G19623" s="6">
        <v>0</v>
      </c>
      <c r="H19623" s="6" t="s">
        <v>34217</v>
      </c>
      <c r="I19623" s="6" t="s">
        <v>50318</v>
      </c>
      <c r="J19623" s="6" t="s">
        <v>34219</v>
      </c>
      <c r="K19623" s="6">
        <v>255</v>
      </c>
    </row>
    <row r="19624" spans="1:11" ht="62.5" x14ac:dyDescent="0.25">
      <c r="A19624" s="7" t="s">
        <v>50539</v>
      </c>
      <c r="B19624" s="6">
        <v>0</v>
      </c>
      <c r="C19624" s="6">
        <v>0</v>
      </c>
      <c r="D19624" s="6">
        <v>0</v>
      </c>
      <c r="E19624" s="6">
        <v>0</v>
      </c>
      <c r="F19624" s="6">
        <v>0</v>
      </c>
      <c r="G19624" s="6">
        <v>1</v>
      </c>
      <c r="H19624" s="6" t="s">
        <v>34211</v>
      </c>
      <c r="I19624" s="6" t="s">
        <v>50318</v>
      </c>
      <c r="J19624" s="6" t="s">
        <v>34219</v>
      </c>
      <c r="K19624" s="6">
        <v>256</v>
      </c>
    </row>
    <row r="19625" spans="1:11" ht="75" x14ac:dyDescent="0.25">
      <c r="A19625" s="7" t="s">
        <v>50540</v>
      </c>
      <c r="B19625" s="6">
        <v>0</v>
      </c>
      <c r="C19625" s="6">
        <v>0</v>
      </c>
      <c r="D19625" s="6">
        <v>0</v>
      </c>
      <c r="E19625" s="6">
        <v>0</v>
      </c>
      <c r="F19625" s="6">
        <v>0</v>
      </c>
      <c r="G19625" s="6">
        <v>1</v>
      </c>
      <c r="H19625" s="6" t="s">
        <v>34211</v>
      </c>
      <c r="I19625" s="6" t="s">
        <v>50318</v>
      </c>
      <c r="J19625" s="6" t="s">
        <v>34219</v>
      </c>
      <c r="K19625" s="6">
        <v>257</v>
      </c>
    </row>
    <row r="19626" spans="1:11" x14ac:dyDescent="0.25">
      <c r="A19626" s="7" t="s">
        <v>50541</v>
      </c>
      <c r="B19626" s="6">
        <v>0</v>
      </c>
      <c r="C19626" s="6">
        <v>0</v>
      </c>
      <c r="D19626" s="6">
        <v>0</v>
      </c>
      <c r="E19626" s="6">
        <v>0</v>
      </c>
      <c r="F19626" s="6">
        <v>0</v>
      </c>
      <c r="G19626" s="6">
        <v>0</v>
      </c>
      <c r="H19626" s="6" t="s">
        <v>34217</v>
      </c>
      <c r="I19626" s="6" t="s">
        <v>50318</v>
      </c>
      <c r="J19626" s="6" t="s">
        <v>34219</v>
      </c>
      <c r="K19626" s="6">
        <v>258</v>
      </c>
    </row>
    <row r="19627" spans="1:11" x14ac:dyDescent="0.25">
      <c r="A19627" s="7" t="s">
        <v>50542</v>
      </c>
      <c r="B19627" s="6">
        <v>0</v>
      </c>
      <c r="C19627" s="6">
        <v>0</v>
      </c>
      <c r="D19627" s="6">
        <v>0</v>
      </c>
      <c r="E19627" s="6">
        <v>0</v>
      </c>
      <c r="F19627" s="6">
        <v>0</v>
      </c>
      <c r="G19627" s="6">
        <v>0</v>
      </c>
      <c r="H19627" s="6" t="s">
        <v>34217</v>
      </c>
      <c r="I19627" s="6" t="s">
        <v>50318</v>
      </c>
      <c r="J19627" s="6" t="s">
        <v>34219</v>
      </c>
      <c r="K19627" s="6">
        <v>259</v>
      </c>
    </row>
    <row r="19628" spans="1:11" ht="25" x14ac:dyDescent="0.25">
      <c r="A19628" s="7" t="s">
        <v>50543</v>
      </c>
      <c r="B19628" s="6">
        <v>0</v>
      </c>
      <c r="C19628" s="6">
        <v>0</v>
      </c>
      <c r="D19628" s="6">
        <v>0</v>
      </c>
      <c r="E19628" s="6">
        <v>0</v>
      </c>
      <c r="F19628" s="6">
        <v>0</v>
      </c>
      <c r="G19628" s="6">
        <v>0</v>
      </c>
      <c r="H19628" s="6" t="s">
        <v>34217</v>
      </c>
      <c r="I19628" s="6" t="s">
        <v>50318</v>
      </c>
      <c r="J19628" s="6" t="s">
        <v>34219</v>
      </c>
      <c r="K19628" s="6">
        <v>260</v>
      </c>
    </row>
    <row r="19629" spans="1:11" ht="25" x14ac:dyDescent="0.25">
      <c r="A19629" s="7" t="s">
        <v>50544</v>
      </c>
      <c r="B19629" s="6">
        <v>0</v>
      </c>
      <c r="C19629" s="6">
        <v>0</v>
      </c>
      <c r="D19629" s="6">
        <v>0</v>
      </c>
      <c r="E19629" s="6">
        <v>0</v>
      </c>
      <c r="F19629" s="6">
        <v>0</v>
      </c>
      <c r="G19629" s="6">
        <v>0</v>
      </c>
      <c r="H19629" s="6" t="s">
        <v>34217</v>
      </c>
      <c r="I19629" s="6" t="s">
        <v>50318</v>
      </c>
      <c r="J19629" s="6" t="s">
        <v>34219</v>
      </c>
      <c r="K19629" s="6">
        <v>261</v>
      </c>
    </row>
    <row r="19630" spans="1:11" ht="62.5" x14ac:dyDescent="0.25">
      <c r="A19630" s="7" t="s">
        <v>50545</v>
      </c>
      <c r="B19630" s="6">
        <v>0</v>
      </c>
      <c r="C19630" s="6">
        <v>0</v>
      </c>
      <c r="D19630" s="6">
        <v>0</v>
      </c>
      <c r="E19630" s="6">
        <v>0</v>
      </c>
      <c r="F19630" s="6">
        <v>0</v>
      </c>
      <c r="G19630" s="6">
        <v>0</v>
      </c>
      <c r="H19630" s="6" t="s">
        <v>34217</v>
      </c>
      <c r="I19630" s="6" t="s">
        <v>50318</v>
      </c>
      <c r="J19630" s="6" t="s">
        <v>34219</v>
      </c>
      <c r="K19630" s="6">
        <v>262</v>
      </c>
    </row>
    <row r="19631" spans="1:11" x14ac:dyDescent="0.25">
      <c r="A19631" s="7" t="s">
        <v>50546</v>
      </c>
      <c r="B19631" s="6">
        <v>0</v>
      </c>
      <c r="C19631" s="6">
        <v>0</v>
      </c>
      <c r="D19631" s="6">
        <v>0</v>
      </c>
      <c r="E19631" s="6">
        <v>0</v>
      </c>
      <c r="F19631" s="6">
        <v>0</v>
      </c>
      <c r="G19631" s="6">
        <v>0</v>
      </c>
      <c r="H19631" s="6" t="s">
        <v>34217</v>
      </c>
      <c r="I19631" s="6" t="s">
        <v>50318</v>
      </c>
      <c r="J19631" s="6" t="s">
        <v>34219</v>
      </c>
      <c r="K19631" s="6">
        <v>263</v>
      </c>
    </row>
    <row r="19632" spans="1:11" x14ac:dyDescent="0.25">
      <c r="A19632" s="7" t="s">
        <v>50547</v>
      </c>
      <c r="B19632" s="6">
        <v>0</v>
      </c>
      <c r="C19632" s="6">
        <v>0</v>
      </c>
      <c r="D19632" s="6">
        <v>0</v>
      </c>
      <c r="E19632" s="6">
        <v>0</v>
      </c>
      <c r="F19632" s="6">
        <v>0</v>
      </c>
      <c r="G19632" s="6">
        <v>0</v>
      </c>
      <c r="H19632" s="6" t="s">
        <v>34217</v>
      </c>
      <c r="I19632" s="6" t="s">
        <v>50318</v>
      </c>
      <c r="J19632" s="6" t="s">
        <v>34219</v>
      </c>
      <c r="K19632" s="6">
        <v>264</v>
      </c>
    </row>
    <row r="19633" spans="1:11" ht="25" x14ac:dyDescent="0.25">
      <c r="A19633" s="7" t="s">
        <v>50548</v>
      </c>
      <c r="B19633" s="6">
        <v>0</v>
      </c>
      <c r="C19633" s="6">
        <v>0</v>
      </c>
      <c r="D19633" s="6">
        <v>0</v>
      </c>
      <c r="E19633" s="6">
        <v>0</v>
      </c>
      <c r="F19633" s="6">
        <v>0</v>
      </c>
      <c r="G19633" s="6">
        <v>0</v>
      </c>
      <c r="H19633" s="6" t="s">
        <v>34217</v>
      </c>
      <c r="I19633" s="6" t="s">
        <v>50318</v>
      </c>
      <c r="J19633" s="6" t="s">
        <v>34219</v>
      </c>
      <c r="K19633" s="6">
        <v>265</v>
      </c>
    </row>
    <row r="19634" spans="1:11" ht="25" x14ac:dyDescent="0.25">
      <c r="A19634" s="7" t="s">
        <v>50549</v>
      </c>
      <c r="B19634" s="6">
        <v>0</v>
      </c>
      <c r="C19634" s="6">
        <v>0</v>
      </c>
      <c r="D19634" s="6">
        <v>0</v>
      </c>
      <c r="E19634" s="6">
        <v>0</v>
      </c>
      <c r="F19634" s="6">
        <v>0</v>
      </c>
      <c r="G19634" s="6">
        <v>0</v>
      </c>
      <c r="H19634" s="6" t="s">
        <v>34217</v>
      </c>
      <c r="I19634" s="6" t="s">
        <v>50318</v>
      </c>
      <c r="J19634" s="6" t="s">
        <v>34219</v>
      </c>
      <c r="K19634" s="6">
        <v>266</v>
      </c>
    </row>
    <row r="19635" spans="1:11" x14ac:dyDescent="0.25">
      <c r="A19635" s="7" t="s">
        <v>50550</v>
      </c>
      <c r="B19635" s="6">
        <v>0</v>
      </c>
      <c r="C19635" s="6">
        <v>0</v>
      </c>
      <c r="D19635" s="6">
        <v>0</v>
      </c>
      <c r="E19635" s="6">
        <v>0</v>
      </c>
      <c r="F19635" s="6">
        <v>0</v>
      </c>
      <c r="G19635" s="6">
        <v>0</v>
      </c>
      <c r="H19635" s="6" t="s">
        <v>34217</v>
      </c>
      <c r="I19635" s="6" t="s">
        <v>50318</v>
      </c>
      <c r="J19635" s="6" t="s">
        <v>34219</v>
      </c>
      <c r="K19635" s="6">
        <v>267</v>
      </c>
    </row>
    <row r="19636" spans="1:11" x14ac:dyDescent="0.25">
      <c r="A19636" s="7" t="s">
        <v>50551</v>
      </c>
      <c r="B19636" s="6">
        <v>0</v>
      </c>
      <c r="C19636" s="6">
        <v>0</v>
      </c>
      <c r="D19636" s="6">
        <v>0</v>
      </c>
      <c r="E19636" s="6">
        <v>0</v>
      </c>
      <c r="F19636" s="6">
        <v>0</v>
      </c>
      <c r="G19636" s="6">
        <v>0</v>
      </c>
      <c r="H19636" s="6" t="s">
        <v>34217</v>
      </c>
      <c r="I19636" s="6" t="s">
        <v>50318</v>
      </c>
      <c r="J19636" s="6" t="s">
        <v>34219</v>
      </c>
      <c r="K19636" s="6">
        <v>268</v>
      </c>
    </row>
    <row r="19637" spans="1:11" ht="37.5" x14ac:dyDescent="0.25">
      <c r="A19637" s="7" t="s">
        <v>50552</v>
      </c>
      <c r="B19637" s="6">
        <v>0</v>
      </c>
      <c r="C19637" s="6">
        <v>0</v>
      </c>
      <c r="D19637" s="6">
        <v>0</v>
      </c>
      <c r="E19637" s="6">
        <v>0</v>
      </c>
      <c r="F19637" s="6">
        <v>0</v>
      </c>
      <c r="G19637" s="6">
        <v>0</v>
      </c>
      <c r="H19637" s="6" t="s">
        <v>34217</v>
      </c>
      <c r="I19637" s="6" t="s">
        <v>50318</v>
      </c>
      <c r="J19637" s="6" t="s">
        <v>34219</v>
      </c>
      <c r="K19637" s="6">
        <v>269</v>
      </c>
    </row>
    <row r="19638" spans="1:11" x14ac:dyDescent="0.25">
      <c r="A19638" s="7" t="s">
        <v>50553</v>
      </c>
      <c r="B19638" s="6">
        <v>0</v>
      </c>
      <c r="C19638" s="6">
        <v>0</v>
      </c>
      <c r="D19638" s="6">
        <v>0</v>
      </c>
      <c r="E19638" s="6">
        <v>0</v>
      </c>
      <c r="F19638" s="6">
        <v>0</v>
      </c>
      <c r="G19638" s="6">
        <v>0</v>
      </c>
      <c r="H19638" s="6" t="s">
        <v>34217</v>
      </c>
      <c r="I19638" s="6" t="s">
        <v>50318</v>
      </c>
      <c r="J19638" s="6" t="s">
        <v>34219</v>
      </c>
      <c r="K19638" s="6">
        <v>270</v>
      </c>
    </row>
    <row r="19639" spans="1:11" ht="25" x14ac:dyDescent="0.25">
      <c r="A19639" s="7" t="s">
        <v>50554</v>
      </c>
      <c r="B19639" s="6">
        <v>0</v>
      </c>
      <c r="C19639" s="6">
        <v>0</v>
      </c>
      <c r="D19639" s="6">
        <v>0</v>
      </c>
      <c r="E19639" s="6">
        <v>0</v>
      </c>
      <c r="F19639" s="6">
        <v>0</v>
      </c>
      <c r="G19639" s="6">
        <v>0</v>
      </c>
      <c r="H19639" s="6" t="s">
        <v>34217</v>
      </c>
      <c r="I19639" s="6" t="s">
        <v>50318</v>
      </c>
      <c r="J19639" s="6" t="s">
        <v>34219</v>
      </c>
      <c r="K19639" s="6">
        <v>271</v>
      </c>
    </row>
    <row r="19640" spans="1:11" ht="25" x14ac:dyDescent="0.25">
      <c r="A19640" s="7" t="s">
        <v>50555</v>
      </c>
      <c r="B19640" s="6">
        <v>0</v>
      </c>
      <c r="C19640" s="6">
        <v>0</v>
      </c>
      <c r="D19640" s="6">
        <v>0</v>
      </c>
      <c r="E19640" s="6">
        <v>0</v>
      </c>
      <c r="F19640" s="6">
        <v>0</v>
      </c>
      <c r="G19640" s="6">
        <v>0</v>
      </c>
      <c r="H19640" s="6" t="s">
        <v>34217</v>
      </c>
      <c r="I19640" s="6" t="s">
        <v>50318</v>
      </c>
      <c r="J19640" s="6" t="s">
        <v>34219</v>
      </c>
      <c r="K19640" s="6">
        <v>272</v>
      </c>
    </row>
    <row r="19641" spans="1:11" ht="50" x14ac:dyDescent="0.25">
      <c r="A19641" s="7" t="s">
        <v>50556</v>
      </c>
      <c r="B19641" s="6">
        <v>0</v>
      </c>
      <c r="C19641" s="6">
        <v>0</v>
      </c>
      <c r="D19641" s="6">
        <v>0</v>
      </c>
      <c r="E19641" s="6">
        <v>0</v>
      </c>
      <c r="F19641" s="6">
        <v>0</v>
      </c>
      <c r="G19641" s="6">
        <v>0</v>
      </c>
      <c r="H19641" s="6" t="s">
        <v>34217</v>
      </c>
      <c r="I19641" s="6" t="s">
        <v>50318</v>
      </c>
      <c r="J19641" s="6" t="s">
        <v>34219</v>
      </c>
      <c r="K19641" s="6">
        <v>273</v>
      </c>
    </row>
    <row r="19642" spans="1:11" x14ac:dyDescent="0.25">
      <c r="A19642" s="7" t="s">
        <v>50557</v>
      </c>
      <c r="B19642" s="6">
        <v>0</v>
      </c>
      <c r="C19642" s="6">
        <v>0</v>
      </c>
      <c r="D19642" s="6">
        <v>0</v>
      </c>
      <c r="E19642" s="6">
        <v>0</v>
      </c>
      <c r="F19642" s="6">
        <v>0</v>
      </c>
      <c r="G19642" s="6">
        <v>0</v>
      </c>
      <c r="H19642" s="6" t="s">
        <v>34217</v>
      </c>
      <c r="I19642" s="6" t="s">
        <v>50318</v>
      </c>
      <c r="J19642" s="6" t="s">
        <v>34219</v>
      </c>
      <c r="K19642" s="6">
        <v>274</v>
      </c>
    </row>
    <row r="19643" spans="1:11" ht="25" x14ac:dyDescent="0.25">
      <c r="A19643" s="7" t="s">
        <v>50558</v>
      </c>
      <c r="B19643" s="6">
        <v>0</v>
      </c>
      <c r="C19643" s="6">
        <v>0</v>
      </c>
      <c r="D19643" s="6">
        <v>0</v>
      </c>
      <c r="E19643" s="6">
        <v>0</v>
      </c>
      <c r="F19643" s="6">
        <v>0</v>
      </c>
      <c r="G19643" s="6">
        <v>0</v>
      </c>
      <c r="H19643" s="6" t="s">
        <v>34217</v>
      </c>
      <c r="I19643" s="6" t="s">
        <v>50318</v>
      </c>
      <c r="J19643" s="6" t="s">
        <v>34219</v>
      </c>
      <c r="K19643" s="6">
        <v>275</v>
      </c>
    </row>
    <row r="19644" spans="1:11" ht="25" x14ac:dyDescent="0.25">
      <c r="A19644" s="7" t="s">
        <v>50559</v>
      </c>
      <c r="B19644" s="6">
        <v>0</v>
      </c>
      <c r="C19644" s="6">
        <v>0</v>
      </c>
      <c r="D19644" s="6">
        <v>0</v>
      </c>
      <c r="E19644" s="6">
        <v>0</v>
      </c>
      <c r="F19644" s="6">
        <v>0</v>
      </c>
      <c r="G19644" s="6">
        <v>0</v>
      </c>
      <c r="H19644" s="6" t="s">
        <v>34217</v>
      </c>
      <c r="I19644" s="6" t="s">
        <v>50318</v>
      </c>
      <c r="J19644" s="6" t="s">
        <v>34219</v>
      </c>
      <c r="K19644" s="6">
        <v>276</v>
      </c>
    </row>
    <row r="19645" spans="1:11" ht="25" x14ac:dyDescent="0.25">
      <c r="A19645" s="7" t="s">
        <v>50560</v>
      </c>
      <c r="B19645" s="6">
        <v>0</v>
      </c>
      <c r="C19645" s="6">
        <v>0</v>
      </c>
      <c r="D19645" s="6">
        <v>0</v>
      </c>
      <c r="E19645" s="6">
        <v>0</v>
      </c>
      <c r="F19645" s="6">
        <v>0</v>
      </c>
      <c r="G19645" s="6">
        <v>0</v>
      </c>
      <c r="H19645" s="6" t="s">
        <v>34217</v>
      </c>
      <c r="I19645" s="6" t="s">
        <v>50318</v>
      </c>
      <c r="J19645" s="6" t="s">
        <v>34219</v>
      </c>
      <c r="K19645" s="6">
        <v>277</v>
      </c>
    </row>
    <row r="19646" spans="1:11" x14ac:dyDescent="0.25">
      <c r="A19646" s="7" t="s">
        <v>50561</v>
      </c>
      <c r="B19646" s="6">
        <v>0</v>
      </c>
      <c r="C19646" s="6">
        <v>0</v>
      </c>
      <c r="D19646" s="6">
        <v>0</v>
      </c>
      <c r="E19646" s="6">
        <v>0</v>
      </c>
      <c r="F19646" s="6">
        <v>0</v>
      </c>
      <c r="G19646" s="6">
        <v>0</v>
      </c>
      <c r="H19646" s="6" t="s">
        <v>34217</v>
      </c>
      <c r="I19646" s="6" t="s">
        <v>50318</v>
      </c>
      <c r="J19646" s="6" t="s">
        <v>34219</v>
      </c>
      <c r="K19646" s="6">
        <v>278</v>
      </c>
    </row>
    <row r="19647" spans="1:11" ht="25" x14ac:dyDescent="0.25">
      <c r="A19647" s="7" t="s">
        <v>50562</v>
      </c>
      <c r="B19647" s="6">
        <v>0</v>
      </c>
      <c r="C19647" s="6">
        <v>0</v>
      </c>
      <c r="D19647" s="6">
        <v>0</v>
      </c>
      <c r="E19647" s="6">
        <v>0</v>
      </c>
      <c r="F19647" s="6">
        <v>0</v>
      </c>
      <c r="G19647" s="6">
        <v>0</v>
      </c>
      <c r="H19647" s="6" t="s">
        <v>34217</v>
      </c>
      <c r="I19647" s="6" t="s">
        <v>50318</v>
      </c>
      <c r="J19647" s="6" t="s">
        <v>34219</v>
      </c>
      <c r="K19647" s="6">
        <v>279</v>
      </c>
    </row>
    <row r="19648" spans="1:11" ht="25" x14ac:dyDescent="0.25">
      <c r="A19648" s="7" t="s">
        <v>50563</v>
      </c>
      <c r="B19648" s="6">
        <v>0</v>
      </c>
      <c r="C19648" s="6">
        <v>0</v>
      </c>
      <c r="D19648" s="6">
        <v>0</v>
      </c>
      <c r="E19648" s="6">
        <v>0</v>
      </c>
      <c r="F19648" s="6">
        <v>0</v>
      </c>
      <c r="G19648" s="6">
        <v>0</v>
      </c>
      <c r="H19648" s="6" t="s">
        <v>34217</v>
      </c>
      <c r="I19648" s="6" t="s">
        <v>50318</v>
      </c>
      <c r="J19648" s="6" t="s">
        <v>34219</v>
      </c>
      <c r="K19648" s="6">
        <v>280</v>
      </c>
    </row>
    <row r="19649" spans="1:11" ht="25" x14ac:dyDescent="0.25">
      <c r="A19649" s="7" t="s">
        <v>50564</v>
      </c>
      <c r="B19649" s="6">
        <v>0</v>
      </c>
      <c r="C19649" s="6">
        <v>0</v>
      </c>
      <c r="D19649" s="6">
        <v>0</v>
      </c>
      <c r="E19649" s="6">
        <v>0</v>
      </c>
      <c r="F19649" s="6">
        <v>0</v>
      </c>
      <c r="G19649" s="6">
        <v>0</v>
      </c>
      <c r="H19649" s="6" t="s">
        <v>34217</v>
      </c>
      <c r="I19649" s="6" t="s">
        <v>50318</v>
      </c>
      <c r="J19649" s="6" t="s">
        <v>34219</v>
      </c>
      <c r="K19649" s="6">
        <v>281</v>
      </c>
    </row>
    <row r="19650" spans="1:11" ht="25" x14ac:dyDescent="0.25">
      <c r="A19650" s="7" t="s">
        <v>50565</v>
      </c>
      <c r="B19650" s="6">
        <v>0</v>
      </c>
      <c r="C19650" s="6">
        <v>0</v>
      </c>
      <c r="D19650" s="6">
        <v>0</v>
      </c>
      <c r="E19650" s="6">
        <v>0</v>
      </c>
      <c r="F19650" s="6">
        <v>0</v>
      </c>
      <c r="G19650" s="6">
        <v>0</v>
      </c>
      <c r="H19650" s="6" t="s">
        <v>34217</v>
      </c>
      <c r="I19650" s="6" t="s">
        <v>50318</v>
      </c>
      <c r="J19650" s="6" t="s">
        <v>34219</v>
      </c>
      <c r="K19650" s="6">
        <v>282</v>
      </c>
    </row>
    <row r="19651" spans="1:11" ht="25" x14ac:dyDescent="0.25">
      <c r="A19651" s="7" t="s">
        <v>50566</v>
      </c>
      <c r="B19651" s="6">
        <v>0</v>
      </c>
      <c r="C19651" s="6">
        <v>0</v>
      </c>
      <c r="D19651" s="6">
        <v>0</v>
      </c>
      <c r="E19651" s="6">
        <v>0</v>
      </c>
      <c r="F19651" s="6">
        <v>0</v>
      </c>
      <c r="G19651" s="6">
        <v>0</v>
      </c>
      <c r="H19651" s="6" t="s">
        <v>34217</v>
      </c>
      <c r="I19651" s="6" t="s">
        <v>50318</v>
      </c>
      <c r="J19651" s="6" t="s">
        <v>34219</v>
      </c>
      <c r="K19651" s="6">
        <v>283</v>
      </c>
    </row>
    <row r="19652" spans="1:11" x14ac:dyDescent="0.25">
      <c r="A19652" s="7" t="s">
        <v>50567</v>
      </c>
      <c r="B19652" s="6">
        <v>0</v>
      </c>
      <c r="C19652" s="6">
        <v>0</v>
      </c>
      <c r="D19652" s="6">
        <v>0</v>
      </c>
      <c r="E19652" s="6">
        <v>0</v>
      </c>
      <c r="F19652" s="6">
        <v>0</v>
      </c>
      <c r="G19652" s="6">
        <v>0</v>
      </c>
      <c r="H19652" s="6" t="s">
        <v>34217</v>
      </c>
      <c r="I19652" s="6" t="s">
        <v>50318</v>
      </c>
      <c r="J19652" s="6" t="s">
        <v>34219</v>
      </c>
      <c r="K19652" s="6">
        <v>284</v>
      </c>
    </row>
    <row r="19653" spans="1:11" x14ac:dyDescent="0.25">
      <c r="A19653" s="7" t="s">
        <v>50568</v>
      </c>
      <c r="B19653" s="6">
        <v>0</v>
      </c>
      <c r="C19653" s="6">
        <v>0</v>
      </c>
      <c r="D19653" s="6">
        <v>0</v>
      </c>
      <c r="E19653" s="6">
        <v>0</v>
      </c>
      <c r="F19653" s="6">
        <v>0</v>
      </c>
      <c r="G19653" s="6">
        <v>0</v>
      </c>
      <c r="H19653" s="6" t="s">
        <v>34217</v>
      </c>
      <c r="I19653" s="6" t="s">
        <v>50318</v>
      </c>
      <c r="J19653" s="6" t="s">
        <v>34219</v>
      </c>
      <c r="K19653" s="6">
        <v>285</v>
      </c>
    </row>
    <row r="19654" spans="1:11" ht="25" x14ac:dyDescent="0.25">
      <c r="A19654" s="7" t="s">
        <v>50569</v>
      </c>
      <c r="B19654" s="6">
        <v>0</v>
      </c>
      <c r="C19654" s="6">
        <v>0</v>
      </c>
      <c r="D19654" s="6">
        <v>0</v>
      </c>
      <c r="E19654" s="6">
        <v>0</v>
      </c>
      <c r="F19654" s="6">
        <v>0</v>
      </c>
      <c r="G19654" s="6">
        <v>0</v>
      </c>
      <c r="H19654" s="6" t="s">
        <v>34217</v>
      </c>
      <c r="I19654" s="6" t="s">
        <v>50318</v>
      </c>
      <c r="J19654" s="6" t="s">
        <v>34219</v>
      </c>
      <c r="K19654" s="6">
        <v>286</v>
      </c>
    </row>
    <row r="19655" spans="1:11" x14ac:dyDescent="0.25">
      <c r="A19655" s="7" t="s">
        <v>50570</v>
      </c>
      <c r="B19655" s="6">
        <v>0</v>
      </c>
      <c r="C19655" s="6">
        <v>0</v>
      </c>
      <c r="D19655" s="6">
        <v>0</v>
      </c>
      <c r="E19655" s="6">
        <v>0</v>
      </c>
      <c r="F19655" s="6">
        <v>0</v>
      </c>
      <c r="G19655" s="6">
        <v>0</v>
      </c>
      <c r="H19655" s="6" t="s">
        <v>34217</v>
      </c>
      <c r="I19655" s="6" t="s">
        <v>50318</v>
      </c>
      <c r="J19655" s="6" t="s">
        <v>34219</v>
      </c>
      <c r="K19655" s="6">
        <v>287</v>
      </c>
    </row>
    <row r="19656" spans="1:11" x14ac:dyDescent="0.25">
      <c r="A19656" s="7" t="s">
        <v>50571</v>
      </c>
      <c r="B19656" s="6">
        <v>0</v>
      </c>
      <c r="C19656" s="6">
        <v>0</v>
      </c>
      <c r="D19656" s="6">
        <v>0</v>
      </c>
      <c r="E19656" s="6">
        <v>0</v>
      </c>
      <c r="F19656" s="6">
        <v>0</v>
      </c>
      <c r="G19656" s="6">
        <v>0</v>
      </c>
      <c r="H19656" s="6" t="s">
        <v>34217</v>
      </c>
      <c r="I19656" s="6" t="s">
        <v>50318</v>
      </c>
      <c r="J19656" s="6" t="s">
        <v>34219</v>
      </c>
      <c r="K19656" s="6">
        <v>288</v>
      </c>
    </row>
    <row r="19657" spans="1:11" x14ac:dyDescent="0.25">
      <c r="A19657" s="7" t="s">
        <v>50572</v>
      </c>
      <c r="B19657" s="6">
        <v>0</v>
      </c>
      <c r="C19657" s="6">
        <v>0</v>
      </c>
      <c r="D19657" s="6">
        <v>0</v>
      </c>
      <c r="E19657" s="6">
        <v>0</v>
      </c>
      <c r="F19657" s="6">
        <v>0</v>
      </c>
      <c r="G19657" s="6">
        <v>0</v>
      </c>
      <c r="H19657" s="6" t="s">
        <v>34217</v>
      </c>
      <c r="I19657" s="6" t="s">
        <v>50318</v>
      </c>
      <c r="J19657" s="6" t="s">
        <v>34219</v>
      </c>
      <c r="K19657" s="6">
        <v>289</v>
      </c>
    </row>
    <row r="19658" spans="1:11" x14ac:dyDescent="0.25">
      <c r="A19658" s="7" t="s">
        <v>50573</v>
      </c>
      <c r="B19658" s="6">
        <v>0</v>
      </c>
      <c r="C19658" s="6">
        <v>0</v>
      </c>
      <c r="D19658" s="6">
        <v>0</v>
      </c>
      <c r="E19658" s="6">
        <v>0</v>
      </c>
      <c r="F19658" s="6">
        <v>0</v>
      </c>
      <c r="G19658" s="6">
        <v>0</v>
      </c>
      <c r="H19658" s="6" t="s">
        <v>34217</v>
      </c>
      <c r="I19658" s="6" t="s">
        <v>50318</v>
      </c>
      <c r="J19658" s="6" t="s">
        <v>34219</v>
      </c>
      <c r="K19658" s="6">
        <v>290</v>
      </c>
    </row>
    <row r="19659" spans="1:11" ht="25" x14ac:dyDescent="0.25">
      <c r="A19659" s="7" t="s">
        <v>50574</v>
      </c>
      <c r="B19659" s="6">
        <v>0</v>
      </c>
      <c r="C19659" s="6">
        <v>0</v>
      </c>
      <c r="D19659" s="6">
        <v>0</v>
      </c>
      <c r="E19659" s="6">
        <v>0</v>
      </c>
      <c r="F19659" s="6">
        <v>0</v>
      </c>
      <c r="G19659" s="6">
        <v>0</v>
      </c>
      <c r="H19659" s="6" t="s">
        <v>34217</v>
      </c>
      <c r="I19659" s="6" t="s">
        <v>50318</v>
      </c>
      <c r="J19659" s="6" t="s">
        <v>34219</v>
      </c>
      <c r="K19659" s="6">
        <v>291</v>
      </c>
    </row>
    <row r="19660" spans="1:11" x14ac:dyDescent="0.25">
      <c r="A19660" s="7" t="s">
        <v>50575</v>
      </c>
      <c r="B19660" s="6">
        <v>0</v>
      </c>
      <c r="C19660" s="6">
        <v>0</v>
      </c>
      <c r="D19660" s="6">
        <v>0</v>
      </c>
      <c r="E19660" s="6">
        <v>0</v>
      </c>
      <c r="F19660" s="6">
        <v>0</v>
      </c>
      <c r="G19660" s="6">
        <v>0</v>
      </c>
      <c r="H19660" s="6" t="s">
        <v>34217</v>
      </c>
      <c r="I19660" s="6" t="s">
        <v>50318</v>
      </c>
      <c r="J19660" s="6" t="s">
        <v>34219</v>
      </c>
      <c r="K19660" s="6">
        <v>292</v>
      </c>
    </row>
    <row r="19661" spans="1:11" ht="25" x14ac:dyDescent="0.25">
      <c r="A19661" s="7" t="s">
        <v>50576</v>
      </c>
      <c r="B19661" s="6">
        <v>0</v>
      </c>
      <c r="C19661" s="6">
        <v>0</v>
      </c>
      <c r="D19661" s="6">
        <v>0</v>
      </c>
      <c r="E19661" s="6">
        <v>0</v>
      </c>
      <c r="F19661" s="6">
        <v>0</v>
      </c>
      <c r="G19661" s="6">
        <v>0</v>
      </c>
      <c r="H19661" s="6" t="s">
        <v>34217</v>
      </c>
      <c r="I19661" s="6" t="s">
        <v>50318</v>
      </c>
      <c r="J19661" s="6" t="s">
        <v>34219</v>
      </c>
      <c r="K19661" s="6">
        <v>293</v>
      </c>
    </row>
    <row r="19662" spans="1:11" x14ac:dyDescent="0.25">
      <c r="A19662" s="7" t="s">
        <v>50577</v>
      </c>
      <c r="B19662" s="6">
        <v>0</v>
      </c>
      <c r="C19662" s="6">
        <v>0</v>
      </c>
      <c r="D19662" s="6">
        <v>0</v>
      </c>
      <c r="E19662" s="6">
        <v>0</v>
      </c>
      <c r="F19662" s="6">
        <v>0</v>
      </c>
      <c r="G19662" s="6">
        <v>0</v>
      </c>
      <c r="H19662" s="6" t="s">
        <v>34217</v>
      </c>
      <c r="I19662" s="6" t="s">
        <v>50318</v>
      </c>
      <c r="J19662" s="6" t="s">
        <v>34219</v>
      </c>
      <c r="K19662" s="6">
        <v>294</v>
      </c>
    </row>
    <row r="19663" spans="1:11" ht="62.5" x14ac:dyDescent="0.25">
      <c r="A19663" s="7" t="s">
        <v>50578</v>
      </c>
      <c r="B19663" s="6">
        <v>0</v>
      </c>
      <c r="C19663" s="6">
        <v>0</v>
      </c>
      <c r="D19663" s="6">
        <v>0</v>
      </c>
      <c r="E19663" s="6">
        <v>0</v>
      </c>
      <c r="F19663" s="6">
        <v>0</v>
      </c>
      <c r="G19663" s="6">
        <v>0</v>
      </c>
      <c r="H19663" s="6" t="s">
        <v>34217</v>
      </c>
      <c r="I19663" s="6" t="s">
        <v>50318</v>
      </c>
      <c r="J19663" s="6" t="s">
        <v>34219</v>
      </c>
      <c r="K19663" s="6">
        <v>295</v>
      </c>
    </row>
    <row r="19664" spans="1:11" ht="25" x14ac:dyDescent="0.25">
      <c r="A19664" s="7" t="s">
        <v>50579</v>
      </c>
      <c r="B19664" s="6">
        <v>0</v>
      </c>
      <c r="C19664" s="6">
        <v>0</v>
      </c>
      <c r="D19664" s="6">
        <v>0</v>
      </c>
      <c r="E19664" s="6">
        <v>0</v>
      </c>
      <c r="F19664" s="6">
        <v>0</v>
      </c>
      <c r="G19664" s="6">
        <v>0</v>
      </c>
      <c r="H19664" s="6" t="s">
        <v>34217</v>
      </c>
      <c r="I19664" s="6" t="s">
        <v>50318</v>
      </c>
      <c r="J19664" s="6" t="s">
        <v>34219</v>
      </c>
      <c r="K19664" s="6">
        <v>296</v>
      </c>
    </row>
    <row r="19665" spans="1:11" ht="37.5" x14ac:dyDescent="0.25">
      <c r="A19665" s="7" t="s">
        <v>50580</v>
      </c>
      <c r="B19665" s="6">
        <v>0</v>
      </c>
      <c r="C19665" s="6">
        <v>0</v>
      </c>
      <c r="D19665" s="6">
        <v>0</v>
      </c>
      <c r="E19665" s="6">
        <v>0</v>
      </c>
      <c r="F19665" s="6">
        <v>0</v>
      </c>
      <c r="G19665" s="6">
        <v>0</v>
      </c>
      <c r="H19665" s="6" t="s">
        <v>34217</v>
      </c>
      <c r="I19665" s="6" t="s">
        <v>50318</v>
      </c>
      <c r="J19665" s="6" t="s">
        <v>34219</v>
      </c>
      <c r="K19665" s="6">
        <v>297</v>
      </c>
    </row>
    <row r="19666" spans="1:11" x14ac:dyDescent="0.25">
      <c r="A19666" s="7" t="s">
        <v>50581</v>
      </c>
      <c r="B19666" s="6">
        <v>0</v>
      </c>
      <c r="C19666" s="6">
        <v>0</v>
      </c>
      <c r="D19666" s="6">
        <v>0</v>
      </c>
      <c r="E19666" s="6">
        <v>0</v>
      </c>
      <c r="F19666" s="6">
        <v>0</v>
      </c>
      <c r="G19666" s="6">
        <v>0</v>
      </c>
      <c r="H19666" s="6" t="s">
        <v>34217</v>
      </c>
      <c r="I19666" s="6" t="s">
        <v>50318</v>
      </c>
      <c r="J19666" s="6" t="s">
        <v>34219</v>
      </c>
      <c r="K19666" s="6">
        <v>298</v>
      </c>
    </row>
    <row r="19667" spans="1:11" ht="25" x14ac:dyDescent="0.25">
      <c r="A19667" s="7" t="s">
        <v>50582</v>
      </c>
      <c r="B19667" s="6">
        <v>0</v>
      </c>
      <c r="C19667" s="6">
        <v>0</v>
      </c>
      <c r="D19667" s="6">
        <v>0</v>
      </c>
      <c r="E19667" s="6">
        <v>0</v>
      </c>
      <c r="F19667" s="6">
        <v>0</v>
      </c>
      <c r="G19667" s="6">
        <v>0</v>
      </c>
      <c r="H19667" s="6" t="s">
        <v>34217</v>
      </c>
      <c r="I19667" s="6" t="s">
        <v>50318</v>
      </c>
      <c r="J19667" s="6" t="s">
        <v>34219</v>
      </c>
      <c r="K19667" s="6">
        <v>299</v>
      </c>
    </row>
    <row r="19668" spans="1:11" ht="25" x14ac:dyDescent="0.25">
      <c r="A19668" s="7" t="s">
        <v>50583</v>
      </c>
      <c r="B19668" s="6">
        <v>0</v>
      </c>
      <c r="C19668" s="6">
        <v>0</v>
      </c>
      <c r="D19668" s="6">
        <v>0</v>
      </c>
      <c r="E19668" s="6">
        <v>0</v>
      </c>
      <c r="F19668" s="6">
        <v>0</v>
      </c>
      <c r="G19668" s="6">
        <v>0</v>
      </c>
      <c r="H19668" s="6" t="s">
        <v>34217</v>
      </c>
      <c r="I19668" s="6" t="s">
        <v>50318</v>
      </c>
      <c r="J19668" s="6" t="s">
        <v>34219</v>
      </c>
      <c r="K19668" s="6">
        <v>300</v>
      </c>
    </row>
    <row r="19669" spans="1:11" x14ac:dyDescent="0.25">
      <c r="A19669" s="7" t="s">
        <v>50584</v>
      </c>
      <c r="B19669" s="6">
        <v>0</v>
      </c>
      <c r="C19669" s="6">
        <v>0</v>
      </c>
      <c r="D19669" s="6">
        <v>0</v>
      </c>
      <c r="E19669" s="6">
        <v>0</v>
      </c>
      <c r="F19669" s="6">
        <v>0</v>
      </c>
      <c r="G19669" s="6">
        <v>0</v>
      </c>
      <c r="H19669" s="6" t="s">
        <v>34217</v>
      </c>
      <c r="I19669" s="6" t="s">
        <v>50318</v>
      </c>
      <c r="J19669" s="6" t="s">
        <v>34219</v>
      </c>
      <c r="K19669" s="6">
        <v>301</v>
      </c>
    </row>
    <row r="19670" spans="1:11" ht="37.5" x14ac:dyDescent="0.25">
      <c r="A19670" s="7" t="s">
        <v>50585</v>
      </c>
      <c r="B19670" s="6">
        <v>0</v>
      </c>
      <c r="C19670" s="6">
        <v>0</v>
      </c>
      <c r="D19670" s="6">
        <v>0</v>
      </c>
      <c r="E19670" s="6">
        <v>0</v>
      </c>
      <c r="F19670" s="6">
        <v>0</v>
      </c>
      <c r="G19670" s="6">
        <v>0</v>
      </c>
      <c r="H19670" s="6" t="s">
        <v>34217</v>
      </c>
      <c r="I19670" s="6" t="s">
        <v>50318</v>
      </c>
      <c r="J19670" s="6" t="s">
        <v>34219</v>
      </c>
      <c r="K19670" s="6">
        <v>302</v>
      </c>
    </row>
    <row r="19671" spans="1:11" x14ac:dyDescent="0.25">
      <c r="A19671" s="7" t="s">
        <v>50586</v>
      </c>
      <c r="B19671" s="6">
        <v>0</v>
      </c>
      <c r="C19671" s="6">
        <v>0</v>
      </c>
      <c r="D19671" s="6">
        <v>0</v>
      </c>
      <c r="E19671" s="6">
        <v>0</v>
      </c>
      <c r="F19671" s="6">
        <v>0</v>
      </c>
      <c r="G19671" s="6">
        <v>0</v>
      </c>
      <c r="H19671" s="6" t="s">
        <v>34217</v>
      </c>
      <c r="I19671" s="6" t="s">
        <v>50318</v>
      </c>
      <c r="J19671" s="6" t="s">
        <v>34219</v>
      </c>
      <c r="K19671" s="6">
        <v>303</v>
      </c>
    </row>
    <row r="19672" spans="1:11" ht="50" x14ac:dyDescent="0.25">
      <c r="A19672" s="7" t="s">
        <v>50587</v>
      </c>
      <c r="B19672" s="6">
        <v>0</v>
      </c>
      <c r="C19672" s="6">
        <v>0</v>
      </c>
      <c r="D19672" s="6">
        <v>0</v>
      </c>
      <c r="E19672" s="6">
        <v>0</v>
      </c>
      <c r="F19672" s="6">
        <v>0</v>
      </c>
      <c r="G19672" s="6">
        <v>0</v>
      </c>
      <c r="H19672" s="6" t="s">
        <v>34217</v>
      </c>
      <c r="I19672" s="6" t="s">
        <v>50318</v>
      </c>
      <c r="J19672" s="6" t="s">
        <v>34219</v>
      </c>
      <c r="K19672" s="6">
        <v>304</v>
      </c>
    </row>
    <row r="19673" spans="1:11" x14ac:dyDescent="0.25">
      <c r="A19673" s="7" t="s">
        <v>50588</v>
      </c>
      <c r="B19673" s="6">
        <v>0</v>
      </c>
      <c r="C19673" s="6">
        <v>0</v>
      </c>
      <c r="D19673" s="6">
        <v>0</v>
      </c>
      <c r="E19673" s="6">
        <v>0</v>
      </c>
      <c r="F19673" s="6">
        <v>0</v>
      </c>
      <c r="G19673" s="6">
        <v>0</v>
      </c>
      <c r="H19673" s="6" t="s">
        <v>34217</v>
      </c>
      <c r="I19673" s="6" t="s">
        <v>50318</v>
      </c>
      <c r="J19673" s="6" t="s">
        <v>34219</v>
      </c>
      <c r="K19673" s="6">
        <v>305</v>
      </c>
    </row>
    <row r="19674" spans="1:11" x14ac:dyDescent="0.25">
      <c r="A19674" s="7" t="s">
        <v>50589</v>
      </c>
      <c r="B19674" s="6">
        <v>0</v>
      </c>
      <c r="C19674" s="6">
        <v>0</v>
      </c>
      <c r="D19674" s="6">
        <v>0</v>
      </c>
      <c r="E19674" s="6">
        <v>0</v>
      </c>
      <c r="F19674" s="6">
        <v>0</v>
      </c>
      <c r="G19674" s="6">
        <v>0</v>
      </c>
      <c r="H19674" s="6" t="s">
        <v>34217</v>
      </c>
      <c r="I19674" s="6" t="s">
        <v>50318</v>
      </c>
      <c r="J19674" s="6" t="s">
        <v>34219</v>
      </c>
      <c r="K19674" s="6">
        <v>306</v>
      </c>
    </row>
    <row r="19675" spans="1:11" ht="87.5" x14ac:dyDescent="0.25">
      <c r="A19675" s="7" t="s">
        <v>50590</v>
      </c>
      <c r="B19675" s="6">
        <v>0</v>
      </c>
      <c r="C19675" s="6">
        <v>0</v>
      </c>
      <c r="D19675" s="6">
        <v>0</v>
      </c>
      <c r="E19675" s="6">
        <v>0</v>
      </c>
      <c r="F19675" s="6">
        <v>0</v>
      </c>
      <c r="G19675" s="6">
        <v>0</v>
      </c>
      <c r="H19675" s="6" t="s">
        <v>34217</v>
      </c>
      <c r="I19675" s="6" t="s">
        <v>50318</v>
      </c>
      <c r="J19675" s="6" t="s">
        <v>34219</v>
      </c>
      <c r="K19675" s="6">
        <v>307</v>
      </c>
    </row>
    <row r="19676" spans="1:11" x14ac:dyDescent="0.25">
      <c r="A19676" s="7" t="s">
        <v>34216</v>
      </c>
      <c r="B19676" s="6">
        <v>0</v>
      </c>
      <c r="C19676" s="6">
        <v>0</v>
      </c>
      <c r="D19676" s="6">
        <v>0</v>
      </c>
      <c r="E19676" s="6">
        <v>0</v>
      </c>
      <c r="F19676" s="6">
        <v>0</v>
      </c>
      <c r="G19676" s="6">
        <v>0</v>
      </c>
      <c r="H19676" s="6" t="s">
        <v>34217</v>
      </c>
      <c r="I19676" s="6" t="s">
        <v>50591</v>
      </c>
      <c r="J19676" s="6" t="s">
        <v>34219</v>
      </c>
      <c r="K19676" s="6">
        <v>0</v>
      </c>
    </row>
    <row r="19677" spans="1:11" x14ac:dyDescent="0.25">
      <c r="A19677" s="7" t="s">
        <v>50592</v>
      </c>
      <c r="B19677" s="6">
        <v>0</v>
      </c>
      <c r="C19677" s="6">
        <v>0</v>
      </c>
      <c r="D19677" s="6">
        <v>0</v>
      </c>
      <c r="E19677" s="6">
        <v>0</v>
      </c>
      <c r="F19677" s="6">
        <v>0</v>
      </c>
      <c r="G19677" s="6">
        <v>0</v>
      </c>
      <c r="H19677" s="6" t="s">
        <v>34217</v>
      </c>
      <c r="I19677" s="6" t="s">
        <v>50591</v>
      </c>
      <c r="J19677" s="6" t="s">
        <v>34219</v>
      </c>
      <c r="K19677" s="6">
        <v>1</v>
      </c>
    </row>
    <row r="19678" spans="1:11" ht="75" x14ac:dyDescent="0.25">
      <c r="A19678" s="7" t="s">
        <v>50593</v>
      </c>
      <c r="B19678" s="6">
        <v>0</v>
      </c>
      <c r="C19678" s="6">
        <v>0</v>
      </c>
      <c r="D19678" s="6">
        <v>0</v>
      </c>
      <c r="E19678" s="6">
        <v>0</v>
      </c>
      <c r="F19678" s="6">
        <v>0</v>
      </c>
      <c r="G19678" s="6">
        <v>0</v>
      </c>
      <c r="H19678" s="6" t="s">
        <v>34217</v>
      </c>
      <c r="I19678" s="6" t="s">
        <v>50591</v>
      </c>
      <c r="J19678" s="6" t="s">
        <v>34219</v>
      </c>
      <c r="K19678" s="6">
        <v>2</v>
      </c>
    </row>
    <row r="19679" spans="1:11" ht="25" x14ac:dyDescent="0.25">
      <c r="A19679" s="7" t="s">
        <v>50594</v>
      </c>
      <c r="B19679" s="6">
        <v>0</v>
      </c>
      <c r="C19679" s="6">
        <v>0</v>
      </c>
      <c r="D19679" s="6">
        <v>0</v>
      </c>
      <c r="E19679" s="6">
        <v>0</v>
      </c>
      <c r="F19679" s="6">
        <v>0</v>
      </c>
      <c r="G19679" s="6">
        <v>0</v>
      </c>
      <c r="H19679" s="6" t="s">
        <v>34217</v>
      </c>
      <c r="I19679" s="6" t="s">
        <v>50591</v>
      </c>
      <c r="J19679" s="6" t="s">
        <v>34219</v>
      </c>
      <c r="K19679" s="6">
        <v>3</v>
      </c>
    </row>
    <row r="19680" spans="1:11" x14ac:dyDescent="0.25">
      <c r="A19680" s="7" t="s">
        <v>35986</v>
      </c>
      <c r="B19680" s="6">
        <v>0</v>
      </c>
      <c r="C19680" s="6">
        <v>0</v>
      </c>
      <c r="D19680" s="6">
        <v>0</v>
      </c>
      <c r="E19680" s="6">
        <v>0</v>
      </c>
      <c r="F19680" s="6">
        <v>0</v>
      </c>
      <c r="G19680" s="6">
        <v>0</v>
      </c>
      <c r="H19680" s="6" t="s">
        <v>34217</v>
      </c>
      <c r="I19680" s="6" t="s">
        <v>50591</v>
      </c>
      <c r="J19680" s="6" t="s">
        <v>34219</v>
      </c>
      <c r="K19680" s="6">
        <v>4</v>
      </c>
    </row>
    <row r="19681" spans="1:11" x14ac:dyDescent="0.25">
      <c r="A19681" s="7" t="s">
        <v>50595</v>
      </c>
      <c r="B19681" s="6">
        <v>0</v>
      </c>
      <c r="C19681" s="6">
        <v>0</v>
      </c>
      <c r="D19681" s="6">
        <v>0</v>
      </c>
      <c r="E19681" s="6">
        <v>0</v>
      </c>
      <c r="F19681" s="6">
        <v>0</v>
      </c>
      <c r="G19681" s="6">
        <v>0</v>
      </c>
      <c r="H19681" s="6" t="s">
        <v>34217</v>
      </c>
      <c r="I19681" s="6" t="s">
        <v>50591</v>
      </c>
      <c r="J19681" s="6" t="s">
        <v>34219</v>
      </c>
      <c r="K19681" s="6">
        <v>5</v>
      </c>
    </row>
    <row r="19682" spans="1:11" x14ac:dyDescent="0.25">
      <c r="A19682" s="7" t="s">
        <v>50596</v>
      </c>
      <c r="B19682" s="6">
        <v>0</v>
      </c>
      <c r="C19682" s="6">
        <v>0</v>
      </c>
      <c r="D19682" s="6">
        <v>0</v>
      </c>
      <c r="E19682" s="6">
        <v>0</v>
      </c>
      <c r="F19682" s="6">
        <v>0</v>
      </c>
      <c r="G19682" s="6">
        <v>0</v>
      </c>
      <c r="H19682" s="6" t="s">
        <v>34217</v>
      </c>
      <c r="I19682" s="6" t="s">
        <v>50591</v>
      </c>
      <c r="J19682" s="6" t="s">
        <v>34219</v>
      </c>
      <c r="K19682" s="6">
        <v>6</v>
      </c>
    </row>
    <row r="19683" spans="1:11" x14ac:dyDescent="0.25">
      <c r="A19683" s="7" t="s">
        <v>50597</v>
      </c>
      <c r="B19683" s="6">
        <v>0</v>
      </c>
      <c r="C19683" s="6">
        <v>0</v>
      </c>
      <c r="D19683" s="6">
        <v>0</v>
      </c>
      <c r="E19683" s="6">
        <v>0</v>
      </c>
      <c r="F19683" s="6">
        <v>0</v>
      </c>
      <c r="G19683" s="6">
        <v>0</v>
      </c>
      <c r="H19683" s="6" t="s">
        <v>34217</v>
      </c>
      <c r="I19683" s="6" t="s">
        <v>50591</v>
      </c>
      <c r="J19683" s="6" t="s">
        <v>34219</v>
      </c>
      <c r="K19683" s="6">
        <v>7</v>
      </c>
    </row>
    <row r="19684" spans="1:11" x14ac:dyDescent="0.25">
      <c r="A19684" s="7" t="s">
        <v>50598</v>
      </c>
      <c r="B19684" s="6">
        <v>0</v>
      </c>
      <c r="C19684" s="6">
        <v>0</v>
      </c>
      <c r="D19684" s="6">
        <v>0</v>
      </c>
      <c r="E19684" s="6">
        <v>0</v>
      </c>
      <c r="F19684" s="6">
        <v>0</v>
      </c>
      <c r="G19684" s="6">
        <v>0</v>
      </c>
      <c r="H19684" s="6" t="s">
        <v>34217</v>
      </c>
      <c r="I19684" s="6" t="s">
        <v>50591</v>
      </c>
      <c r="J19684" s="6" t="s">
        <v>34219</v>
      </c>
      <c r="K19684" s="6">
        <v>8</v>
      </c>
    </row>
    <row r="19685" spans="1:11" x14ac:dyDescent="0.25">
      <c r="A19685" s="7" t="s">
        <v>50599</v>
      </c>
      <c r="B19685" s="6">
        <v>0</v>
      </c>
      <c r="C19685" s="6">
        <v>0</v>
      </c>
      <c r="D19685" s="6">
        <v>0</v>
      </c>
      <c r="E19685" s="6">
        <v>0</v>
      </c>
      <c r="F19685" s="6">
        <v>0</v>
      </c>
      <c r="G19685" s="6">
        <v>0</v>
      </c>
      <c r="H19685" s="6" t="s">
        <v>34217</v>
      </c>
      <c r="I19685" s="6" t="s">
        <v>50591</v>
      </c>
      <c r="J19685" s="6" t="s">
        <v>34219</v>
      </c>
      <c r="K19685" s="6">
        <v>9</v>
      </c>
    </row>
    <row r="19686" spans="1:11" x14ac:dyDescent="0.25">
      <c r="A19686" s="7" t="s">
        <v>50600</v>
      </c>
      <c r="B19686" s="6">
        <v>0</v>
      </c>
      <c r="C19686" s="6">
        <v>0</v>
      </c>
      <c r="D19686" s="6">
        <v>0</v>
      </c>
      <c r="E19686" s="6">
        <v>0</v>
      </c>
      <c r="F19686" s="6">
        <v>0</v>
      </c>
      <c r="G19686" s="6">
        <v>0</v>
      </c>
      <c r="H19686" s="6" t="s">
        <v>34217</v>
      </c>
      <c r="I19686" s="6" t="s">
        <v>50591</v>
      </c>
      <c r="J19686" s="6" t="s">
        <v>34219</v>
      </c>
      <c r="K19686" s="6">
        <v>10</v>
      </c>
    </row>
    <row r="19687" spans="1:11" x14ac:dyDescent="0.25">
      <c r="A19687" s="7" t="s">
        <v>50601</v>
      </c>
      <c r="B19687" s="6">
        <v>0</v>
      </c>
      <c r="C19687" s="6">
        <v>0</v>
      </c>
      <c r="D19687" s="6">
        <v>0</v>
      </c>
      <c r="E19687" s="6">
        <v>0</v>
      </c>
      <c r="F19687" s="6">
        <v>0</v>
      </c>
      <c r="G19687" s="6">
        <v>0</v>
      </c>
      <c r="H19687" s="6" t="s">
        <v>34217</v>
      </c>
      <c r="I19687" s="6" t="s">
        <v>50591</v>
      </c>
      <c r="J19687" s="6" t="s">
        <v>34219</v>
      </c>
      <c r="K19687" s="6">
        <v>11</v>
      </c>
    </row>
    <row r="19688" spans="1:11" x14ac:dyDescent="0.25">
      <c r="A19688" s="7" t="s">
        <v>50602</v>
      </c>
      <c r="B19688" s="6">
        <v>0</v>
      </c>
      <c r="C19688" s="6">
        <v>0</v>
      </c>
      <c r="D19688" s="6">
        <v>0</v>
      </c>
      <c r="E19688" s="6">
        <v>0</v>
      </c>
      <c r="F19688" s="6">
        <v>0</v>
      </c>
      <c r="G19688" s="6">
        <v>0</v>
      </c>
      <c r="H19688" s="6" t="s">
        <v>34217</v>
      </c>
      <c r="I19688" s="6" t="s">
        <v>50591</v>
      </c>
      <c r="J19688" s="6" t="s">
        <v>34219</v>
      </c>
      <c r="K19688" s="6">
        <v>12</v>
      </c>
    </row>
    <row r="19689" spans="1:11" x14ac:dyDescent="0.25">
      <c r="A19689" s="7" t="s">
        <v>50603</v>
      </c>
      <c r="B19689" s="6">
        <v>0</v>
      </c>
      <c r="C19689" s="6">
        <v>0</v>
      </c>
      <c r="D19689" s="6">
        <v>0</v>
      </c>
      <c r="E19689" s="6">
        <v>0</v>
      </c>
      <c r="F19689" s="6">
        <v>0</v>
      </c>
      <c r="G19689" s="6">
        <v>0</v>
      </c>
      <c r="H19689" s="6" t="s">
        <v>34217</v>
      </c>
      <c r="I19689" s="6" t="s">
        <v>50591</v>
      </c>
      <c r="J19689" s="6" t="s">
        <v>34219</v>
      </c>
      <c r="K19689" s="6">
        <v>13</v>
      </c>
    </row>
    <row r="19690" spans="1:11" ht="50" x14ac:dyDescent="0.25">
      <c r="A19690" s="7" t="s">
        <v>50604</v>
      </c>
      <c r="B19690" s="6">
        <v>1</v>
      </c>
      <c r="C19690" s="6">
        <v>0</v>
      </c>
      <c r="D19690" s="6">
        <v>0</v>
      </c>
      <c r="E19690" s="6">
        <v>0</v>
      </c>
      <c r="F19690" s="6">
        <v>0</v>
      </c>
      <c r="G19690" s="6">
        <v>0</v>
      </c>
      <c r="H19690" s="6" t="s">
        <v>34206</v>
      </c>
      <c r="I19690" s="6" t="s">
        <v>50591</v>
      </c>
      <c r="J19690" s="6" t="s">
        <v>34219</v>
      </c>
      <c r="K19690" s="6">
        <v>14</v>
      </c>
    </row>
    <row r="19691" spans="1:11" x14ac:dyDescent="0.25">
      <c r="A19691" s="7" t="s">
        <v>50605</v>
      </c>
      <c r="B19691" s="6">
        <v>1</v>
      </c>
      <c r="C19691" s="6">
        <v>0</v>
      </c>
      <c r="D19691" s="6">
        <v>0</v>
      </c>
      <c r="E19691" s="6">
        <v>0</v>
      </c>
      <c r="F19691" s="6">
        <v>0</v>
      </c>
      <c r="G19691" s="6">
        <v>0</v>
      </c>
      <c r="H19691" s="6" t="s">
        <v>34206</v>
      </c>
      <c r="I19691" s="6" t="s">
        <v>50591</v>
      </c>
      <c r="J19691" s="6" t="s">
        <v>34219</v>
      </c>
      <c r="K19691" s="6">
        <v>15</v>
      </c>
    </row>
    <row r="19692" spans="1:11" x14ac:dyDescent="0.25">
      <c r="A19692" s="7" t="s">
        <v>34802</v>
      </c>
      <c r="B19692" s="6">
        <v>0</v>
      </c>
      <c r="C19692" s="6">
        <v>0</v>
      </c>
      <c r="D19692" s="6">
        <v>0</v>
      </c>
      <c r="E19692" s="6">
        <v>0</v>
      </c>
      <c r="F19692" s="6">
        <v>0</v>
      </c>
      <c r="G19692" s="6">
        <v>0</v>
      </c>
      <c r="H19692" s="6" t="s">
        <v>34217</v>
      </c>
      <c r="I19692" s="6" t="s">
        <v>50591</v>
      </c>
      <c r="J19692" s="6" t="s">
        <v>34219</v>
      </c>
      <c r="K19692" s="6">
        <v>16</v>
      </c>
    </row>
    <row r="19693" spans="1:11" x14ac:dyDescent="0.25">
      <c r="A19693" s="7" t="s">
        <v>50606</v>
      </c>
      <c r="B19693" s="6">
        <v>0</v>
      </c>
      <c r="C19693" s="6">
        <v>0</v>
      </c>
      <c r="D19693" s="6">
        <v>0</v>
      </c>
      <c r="E19693" s="6">
        <v>0</v>
      </c>
      <c r="F19693" s="6">
        <v>0</v>
      </c>
      <c r="G19693" s="6">
        <v>0</v>
      </c>
      <c r="H19693" s="6" t="s">
        <v>34217</v>
      </c>
      <c r="I19693" s="6" t="s">
        <v>50591</v>
      </c>
      <c r="J19693" s="6" t="s">
        <v>34219</v>
      </c>
      <c r="K19693" s="6">
        <v>17</v>
      </c>
    </row>
    <row r="19694" spans="1:11" ht="25" x14ac:dyDescent="0.25">
      <c r="A19694" s="7" t="s">
        <v>50607</v>
      </c>
      <c r="B19694" s="6">
        <v>0</v>
      </c>
      <c r="C19694" s="6">
        <v>0</v>
      </c>
      <c r="D19694" s="6">
        <v>0</v>
      </c>
      <c r="E19694" s="6">
        <v>0</v>
      </c>
      <c r="F19694" s="6">
        <v>0</v>
      </c>
      <c r="G19694" s="6">
        <v>0</v>
      </c>
      <c r="H19694" s="6" t="s">
        <v>34217</v>
      </c>
      <c r="I19694" s="6" t="s">
        <v>50591</v>
      </c>
      <c r="J19694" s="6" t="s">
        <v>34219</v>
      </c>
      <c r="K19694" s="6">
        <v>18</v>
      </c>
    </row>
    <row r="19695" spans="1:11" x14ac:dyDescent="0.25">
      <c r="A19695" s="7" t="s">
        <v>50608</v>
      </c>
      <c r="B19695" s="6">
        <v>0</v>
      </c>
      <c r="C19695" s="6">
        <v>0</v>
      </c>
      <c r="D19695" s="6">
        <v>0</v>
      </c>
      <c r="E19695" s="6">
        <v>0</v>
      </c>
      <c r="F19695" s="6">
        <v>0</v>
      </c>
      <c r="G19695" s="6">
        <v>0</v>
      </c>
      <c r="H19695" s="6" t="s">
        <v>34217</v>
      </c>
      <c r="I19695" s="6" t="s">
        <v>50591</v>
      </c>
      <c r="J19695" s="6" t="s">
        <v>34219</v>
      </c>
      <c r="K19695" s="6">
        <v>19</v>
      </c>
    </row>
    <row r="19696" spans="1:11" ht="25" x14ac:dyDescent="0.25">
      <c r="A19696" s="7" t="s">
        <v>50609</v>
      </c>
      <c r="B19696" s="6">
        <v>0</v>
      </c>
      <c r="C19696" s="6">
        <v>0</v>
      </c>
      <c r="D19696" s="6">
        <v>0</v>
      </c>
      <c r="E19696" s="6">
        <v>0</v>
      </c>
      <c r="F19696" s="6">
        <v>0</v>
      </c>
      <c r="G19696" s="6">
        <v>0</v>
      </c>
      <c r="H19696" s="6" t="s">
        <v>34217</v>
      </c>
      <c r="I19696" s="6" t="s">
        <v>50591</v>
      </c>
      <c r="J19696" s="6" t="s">
        <v>34219</v>
      </c>
      <c r="K19696" s="6">
        <v>20</v>
      </c>
    </row>
    <row r="19697" spans="1:11" x14ac:dyDescent="0.25">
      <c r="A19697" s="7" t="s">
        <v>50610</v>
      </c>
      <c r="B19697" s="6">
        <v>0</v>
      </c>
      <c r="C19697" s="6">
        <v>0</v>
      </c>
      <c r="D19697" s="6">
        <v>0</v>
      </c>
      <c r="E19697" s="6">
        <v>0</v>
      </c>
      <c r="F19697" s="6">
        <v>0</v>
      </c>
      <c r="G19697" s="6">
        <v>0</v>
      </c>
      <c r="H19697" s="6" t="s">
        <v>34217</v>
      </c>
      <c r="I19697" s="6" t="s">
        <v>50591</v>
      </c>
      <c r="J19697" s="6" t="s">
        <v>34219</v>
      </c>
      <c r="K19697" s="6">
        <v>21</v>
      </c>
    </row>
    <row r="19698" spans="1:11" x14ac:dyDescent="0.25">
      <c r="A19698" s="7" t="s">
        <v>50611</v>
      </c>
      <c r="B19698" s="6">
        <v>0</v>
      </c>
      <c r="C19698" s="6">
        <v>0</v>
      </c>
      <c r="D19698" s="6">
        <v>0</v>
      </c>
      <c r="E19698" s="6">
        <v>0</v>
      </c>
      <c r="F19698" s="6">
        <v>0</v>
      </c>
      <c r="G19698" s="6">
        <v>0</v>
      </c>
      <c r="H19698" s="6" t="s">
        <v>34217</v>
      </c>
      <c r="I19698" s="6" t="s">
        <v>50591</v>
      </c>
      <c r="J19698" s="6" t="s">
        <v>34219</v>
      </c>
      <c r="K19698" s="6">
        <v>22</v>
      </c>
    </row>
    <row r="19699" spans="1:11" ht="25" x14ac:dyDescent="0.25">
      <c r="A19699" s="7" t="s">
        <v>50612</v>
      </c>
      <c r="B19699" s="6">
        <v>0</v>
      </c>
      <c r="C19699" s="6">
        <v>1</v>
      </c>
      <c r="D19699" s="6">
        <v>0</v>
      </c>
      <c r="E19699" s="6">
        <v>0</v>
      </c>
      <c r="F19699" s="6">
        <v>0</v>
      </c>
      <c r="G19699" s="6">
        <v>0</v>
      </c>
      <c r="H19699" s="6" t="s">
        <v>34207</v>
      </c>
      <c r="I19699" s="6" t="s">
        <v>50591</v>
      </c>
      <c r="J19699" s="6" t="s">
        <v>34219</v>
      </c>
      <c r="K19699" s="6">
        <v>23</v>
      </c>
    </row>
    <row r="19700" spans="1:11" ht="25" x14ac:dyDescent="0.25">
      <c r="A19700" s="7" t="s">
        <v>50613</v>
      </c>
      <c r="B19700" s="6">
        <v>0</v>
      </c>
      <c r="C19700" s="6">
        <v>0</v>
      </c>
      <c r="D19700" s="6">
        <v>0</v>
      </c>
      <c r="E19700" s="6">
        <v>0</v>
      </c>
      <c r="F19700" s="6">
        <v>0</v>
      </c>
      <c r="G19700" s="6">
        <v>0</v>
      </c>
      <c r="H19700" s="6" t="s">
        <v>34217</v>
      </c>
      <c r="I19700" s="6" t="s">
        <v>50591</v>
      </c>
      <c r="J19700" s="6" t="s">
        <v>34219</v>
      </c>
      <c r="K19700" s="6">
        <v>24</v>
      </c>
    </row>
    <row r="19701" spans="1:11" ht="25" x14ac:dyDescent="0.25">
      <c r="A19701" s="7" t="s">
        <v>50614</v>
      </c>
      <c r="B19701" s="6">
        <v>0</v>
      </c>
      <c r="C19701" s="6">
        <v>0</v>
      </c>
      <c r="D19701" s="6">
        <v>0</v>
      </c>
      <c r="E19701" s="6">
        <v>0</v>
      </c>
      <c r="F19701" s="6">
        <v>0</v>
      </c>
      <c r="G19701" s="6">
        <v>0</v>
      </c>
      <c r="H19701" s="6" t="s">
        <v>34217</v>
      </c>
      <c r="I19701" s="6" t="s">
        <v>50591</v>
      </c>
      <c r="J19701" s="6" t="s">
        <v>34219</v>
      </c>
      <c r="K19701" s="6">
        <v>25</v>
      </c>
    </row>
    <row r="19702" spans="1:11" x14ac:dyDescent="0.25">
      <c r="A19702" s="7" t="s">
        <v>50615</v>
      </c>
      <c r="B19702" s="6">
        <v>0</v>
      </c>
      <c r="C19702" s="6">
        <v>0</v>
      </c>
      <c r="D19702" s="6">
        <v>0</v>
      </c>
      <c r="E19702" s="6">
        <v>0</v>
      </c>
      <c r="F19702" s="6">
        <v>0</v>
      </c>
      <c r="G19702" s="6">
        <v>0</v>
      </c>
      <c r="H19702" s="6" t="s">
        <v>34217</v>
      </c>
      <c r="I19702" s="6" t="s">
        <v>50591</v>
      </c>
      <c r="J19702" s="6" t="s">
        <v>34219</v>
      </c>
      <c r="K19702" s="6">
        <v>26</v>
      </c>
    </row>
    <row r="19703" spans="1:11" x14ac:dyDescent="0.25">
      <c r="A19703" s="7" t="s">
        <v>50616</v>
      </c>
      <c r="B19703" s="6">
        <v>0</v>
      </c>
      <c r="C19703" s="6">
        <v>0</v>
      </c>
      <c r="D19703" s="6">
        <v>0</v>
      </c>
      <c r="E19703" s="6">
        <v>0</v>
      </c>
      <c r="F19703" s="6">
        <v>0</v>
      </c>
      <c r="G19703" s="6">
        <v>0</v>
      </c>
      <c r="H19703" s="6" t="s">
        <v>34217</v>
      </c>
      <c r="I19703" s="6" t="s">
        <v>50591</v>
      </c>
      <c r="J19703" s="6" t="s">
        <v>34219</v>
      </c>
      <c r="K19703" s="6">
        <v>27</v>
      </c>
    </row>
    <row r="19704" spans="1:11" x14ac:dyDescent="0.25">
      <c r="A19704" s="7" t="s">
        <v>42868</v>
      </c>
      <c r="B19704" s="6">
        <v>0</v>
      </c>
      <c r="C19704" s="6">
        <v>0</v>
      </c>
      <c r="D19704" s="6">
        <v>0</v>
      </c>
      <c r="E19704" s="6">
        <v>0</v>
      </c>
      <c r="F19704" s="6">
        <v>0</v>
      </c>
      <c r="G19704" s="6">
        <v>0</v>
      </c>
      <c r="H19704" s="6" t="s">
        <v>34217</v>
      </c>
      <c r="I19704" s="6" t="s">
        <v>50591</v>
      </c>
      <c r="J19704" s="6" t="s">
        <v>34219</v>
      </c>
      <c r="K19704" s="6">
        <v>28</v>
      </c>
    </row>
    <row r="19705" spans="1:11" x14ac:dyDescent="0.25">
      <c r="A19705" s="7" t="s">
        <v>50617</v>
      </c>
      <c r="B19705" s="6">
        <v>0</v>
      </c>
      <c r="C19705" s="6">
        <v>0</v>
      </c>
      <c r="D19705" s="6">
        <v>0</v>
      </c>
      <c r="E19705" s="6">
        <v>0</v>
      </c>
      <c r="F19705" s="6">
        <v>0</v>
      </c>
      <c r="G19705" s="6">
        <v>0</v>
      </c>
      <c r="H19705" s="6" t="s">
        <v>34217</v>
      </c>
      <c r="I19705" s="6" t="s">
        <v>50591</v>
      </c>
      <c r="J19705" s="6" t="s">
        <v>34219</v>
      </c>
      <c r="K19705" s="6">
        <v>29</v>
      </c>
    </row>
    <row r="19706" spans="1:11" ht="25" x14ac:dyDescent="0.25">
      <c r="A19706" s="7" t="s">
        <v>50618</v>
      </c>
      <c r="B19706" s="6">
        <v>0</v>
      </c>
      <c r="C19706" s="6">
        <v>1</v>
      </c>
      <c r="D19706" s="6">
        <v>0</v>
      </c>
      <c r="E19706" s="6">
        <v>0</v>
      </c>
      <c r="F19706" s="6">
        <v>0</v>
      </c>
      <c r="G19706" s="6">
        <v>0</v>
      </c>
      <c r="H19706" s="6" t="s">
        <v>34207</v>
      </c>
      <c r="I19706" s="6" t="s">
        <v>50591</v>
      </c>
      <c r="J19706" s="6" t="s">
        <v>34219</v>
      </c>
      <c r="K19706" s="6">
        <v>30</v>
      </c>
    </row>
    <row r="19707" spans="1:11" x14ac:dyDescent="0.25">
      <c r="A19707" s="7" t="s">
        <v>50619</v>
      </c>
      <c r="B19707" s="6">
        <v>0</v>
      </c>
      <c r="C19707" s="6">
        <v>0</v>
      </c>
      <c r="D19707" s="6">
        <v>0</v>
      </c>
      <c r="E19707" s="6">
        <v>0</v>
      </c>
      <c r="F19707" s="6">
        <v>0</v>
      </c>
      <c r="G19707" s="6">
        <v>0</v>
      </c>
      <c r="H19707" s="6" t="s">
        <v>34217</v>
      </c>
      <c r="I19707" s="6" t="s">
        <v>50591</v>
      </c>
      <c r="J19707" s="6" t="s">
        <v>34219</v>
      </c>
      <c r="K19707" s="6">
        <v>31</v>
      </c>
    </row>
    <row r="19708" spans="1:11" x14ac:dyDescent="0.25">
      <c r="A19708" s="7" t="s">
        <v>50620</v>
      </c>
      <c r="B19708" s="6">
        <v>0</v>
      </c>
      <c r="C19708" s="6">
        <v>1</v>
      </c>
      <c r="D19708" s="6">
        <v>0</v>
      </c>
      <c r="E19708" s="6">
        <v>0</v>
      </c>
      <c r="F19708" s="6">
        <v>0</v>
      </c>
      <c r="G19708" s="6">
        <v>0</v>
      </c>
      <c r="H19708" s="6" t="s">
        <v>34207</v>
      </c>
      <c r="I19708" s="6" t="s">
        <v>50591</v>
      </c>
      <c r="J19708" s="6" t="s">
        <v>34219</v>
      </c>
      <c r="K19708" s="6">
        <v>32</v>
      </c>
    </row>
    <row r="19709" spans="1:11" ht="25" x14ac:dyDescent="0.25">
      <c r="A19709" s="7" t="s">
        <v>50621</v>
      </c>
      <c r="B19709" s="6">
        <v>0</v>
      </c>
      <c r="C19709" s="6">
        <v>0</v>
      </c>
      <c r="D19709" s="6">
        <v>0</v>
      </c>
      <c r="E19709" s="6">
        <v>0</v>
      </c>
      <c r="F19709" s="6">
        <v>0</v>
      </c>
      <c r="G19709" s="6">
        <v>0</v>
      </c>
      <c r="H19709" s="6" t="s">
        <v>34217</v>
      </c>
      <c r="I19709" s="6" t="s">
        <v>50591</v>
      </c>
      <c r="J19709" s="6" t="s">
        <v>34219</v>
      </c>
      <c r="K19709" s="6">
        <v>33</v>
      </c>
    </row>
    <row r="19710" spans="1:11" x14ac:dyDescent="0.25">
      <c r="A19710" s="7" t="s">
        <v>50622</v>
      </c>
      <c r="B19710" s="6">
        <v>0</v>
      </c>
      <c r="C19710" s="6">
        <v>0</v>
      </c>
      <c r="D19710" s="6">
        <v>0</v>
      </c>
      <c r="E19710" s="6">
        <v>0</v>
      </c>
      <c r="F19710" s="6">
        <v>0</v>
      </c>
      <c r="G19710" s="6">
        <v>0</v>
      </c>
      <c r="H19710" s="6" t="s">
        <v>34217</v>
      </c>
      <c r="I19710" s="6" t="s">
        <v>50591</v>
      </c>
      <c r="J19710" s="6" t="s">
        <v>34219</v>
      </c>
      <c r="K19710" s="6">
        <v>34</v>
      </c>
    </row>
    <row r="19711" spans="1:11" x14ac:dyDescent="0.25">
      <c r="A19711" s="7" t="s">
        <v>50623</v>
      </c>
      <c r="B19711" s="6">
        <v>0</v>
      </c>
      <c r="C19711" s="6">
        <v>0</v>
      </c>
      <c r="D19711" s="6">
        <v>0</v>
      </c>
      <c r="E19711" s="6">
        <v>0</v>
      </c>
      <c r="F19711" s="6">
        <v>0</v>
      </c>
      <c r="G19711" s="6">
        <v>0</v>
      </c>
      <c r="H19711" s="6" t="s">
        <v>34217</v>
      </c>
      <c r="I19711" s="6" t="s">
        <v>50591</v>
      </c>
      <c r="J19711" s="6" t="s">
        <v>34219</v>
      </c>
      <c r="K19711" s="6">
        <v>35</v>
      </c>
    </row>
    <row r="19712" spans="1:11" x14ac:dyDescent="0.25">
      <c r="A19712" s="7" t="s">
        <v>39051</v>
      </c>
      <c r="B19712" s="6">
        <v>0</v>
      </c>
      <c r="C19712" s="6">
        <v>0</v>
      </c>
      <c r="D19712" s="6">
        <v>0</v>
      </c>
      <c r="E19712" s="6">
        <v>0</v>
      </c>
      <c r="F19712" s="6">
        <v>0</v>
      </c>
      <c r="G19712" s="6">
        <v>1</v>
      </c>
      <c r="H19712" s="6" t="s">
        <v>34211</v>
      </c>
      <c r="I19712" s="6" t="s">
        <v>50591</v>
      </c>
      <c r="J19712" s="6" t="s">
        <v>34219</v>
      </c>
      <c r="K19712" s="6">
        <v>36</v>
      </c>
    </row>
    <row r="19713" spans="1:11" x14ac:dyDescent="0.25">
      <c r="A19713" s="7" t="s">
        <v>50624</v>
      </c>
      <c r="B19713" s="6">
        <v>0</v>
      </c>
      <c r="C19713" s="6">
        <v>0</v>
      </c>
      <c r="D19713" s="6">
        <v>0</v>
      </c>
      <c r="E19713" s="6">
        <v>0</v>
      </c>
      <c r="F19713" s="6">
        <v>0</v>
      </c>
      <c r="G19713" s="6">
        <v>1</v>
      </c>
      <c r="H19713" s="6" t="s">
        <v>34211</v>
      </c>
      <c r="I19713" s="6" t="s">
        <v>50591</v>
      </c>
      <c r="J19713" s="6" t="s">
        <v>34219</v>
      </c>
      <c r="K19713" s="6">
        <v>37</v>
      </c>
    </row>
    <row r="19714" spans="1:11" x14ac:dyDescent="0.25">
      <c r="A19714" s="7" t="s">
        <v>50625</v>
      </c>
      <c r="B19714" s="6">
        <v>0</v>
      </c>
      <c r="C19714" s="6">
        <v>0</v>
      </c>
      <c r="D19714" s="6">
        <v>0</v>
      </c>
      <c r="E19714" s="6">
        <v>0</v>
      </c>
      <c r="F19714" s="6">
        <v>0</v>
      </c>
      <c r="G19714" s="6">
        <v>1</v>
      </c>
      <c r="H19714" s="6" t="s">
        <v>34211</v>
      </c>
      <c r="I19714" s="6" t="s">
        <v>50591</v>
      </c>
      <c r="J19714" s="6" t="s">
        <v>34219</v>
      </c>
      <c r="K19714" s="6">
        <v>38</v>
      </c>
    </row>
    <row r="19715" spans="1:11" x14ac:dyDescent="0.25">
      <c r="A19715" s="7" t="s">
        <v>50626</v>
      </c>
      <c r="B19715" s="6">
        <v>0</v>
      </c>
      <c r="C19715" s="6">
        <v>0</v>
      </c>
      <c r="D19715" s="6">
        <v>0</v>
      </c>
      <c r="E19715" s="6">
        <v>0</v>
      </c>
      <c r="F19715" s="6">
        <v>0</v>
      </c>
      <c r="G19715" s="6">
        <v>1</v>
      </c>
      <c r="H19715" s="6" t="s">
        <v>34211</v>
      </c>
      <c r="I19715" s="6" t="s">
        <v>50591</v>
      </c>
      <c r="J19715" s="6" t="s">
        <v>34219</v>
      </c>
      <c r="K19715" s="6">
        <v>39</v>
      </c>
    </row>
    <row r="19716" spans="1:11" x14ac:dyDescent="0.25">
      <c r="A19716" s="7" t="s">
        <v>50627</v>
      </c>
      <c r="B19716" s="6">
        <v>0</v>
      </c>
      <c r="C19716" s="6">
        <v>0</v>
      </c>
      <c r="D19716" s="6">
        <v>0</v>
      </c>
      <c r="E19716" s="6">
        <v>0</v>
      </c>
      <c r="F19716" s="6">
        <v>0</v>
      </c>
      <c r="G19716" s="6">
        <v>0</v>
      </c>
      <c r="H19716" s="6" t="s">
        <v>34217</v>
      </c>
      <c r="I19716" s="6" t="s">
        <v>50591</v>
      </c>
      <c r="J19716" s="6" t="s">
        <v>34219</v>
      </c>
      <c r="K19716" s="6">
        <v>40</v>
      </c>
    </row>
    <row r="19717" spans="1:11" ht="37.5" x14ac:dyDescent="0.25">
      <c r="A19717" s="7" t="s">
        <v>50628</v>
      </c>
      <c r="B19717" s="6">
        <v>0</v>
      </c>
      <c r="C19717" s="6">
        <v>0</v>
      </c>
      <c r="D19717" s="6">
        <v>0</v>
      </c>
      <c r="E19717" s="6">
        <v>0</v>
      </c>
      <c r="F19717" s="6">
        <v>0</v>
      </c>
      <c r="G19717" s="6">
        <v>0</v>
      </c>
      <c r="H19717" s="6" t="s">
        <v>34217</v>
      </c>
      <c r="I19717" s="6" t="s">
        <v>50591</v>
      </c>
      <c r="J19717" s="6" t="s">
        <v>34219</v>
      </c>
      <c r="K19717" s="6">
        <v>41</v>
      </c>
    </row>
    <row r="19718" spans="1:11" x14ac:dyDescent="0.25">
      <c r="A19718" s="7" t="s">
        <v>50629</v>
      </c>
      <c r="B19718" s="6">
        <v>0</v>
      </c>
      <c r="C19718" s="6">
        <v>0</v>
      </c>
      <c r="D19718" s="6">
        <v>0</v>
      </c>
      <c r="E19718" s="6">
        <v>0</v>
      </c>
      <c r="F19718" s="6">
        <v>0</v>
      </c>
      <c r="G19718" s="6">
        <v>0</v>
      </c>
      <c r="H19718" s="6" t="s">
        <v>34217</v>
      </c>
      <c r="I19718" s="6" t="s">
        <v>50591</v>
      </c>
      <c r="J19718" s="6" t="s">
        <v>34219</v>
      </c>
      <c r="K19718" s="6">
        <v>42</v>
      </c>
    </row>
    <row r="19719" spans="1:11" ht="25" x14ac:dyDescent="0.25">
      <c r="A19719" s="7" t="s">
        <v>50630</v>
      </c>
      <c r="B19719" s="6">
        <v>0</v>
      </c>
      <c r="C19719" s="6">
        <v>0</v>
      </c>
      <c r="D19719" s="6">
        <v>0</v>
      </c>
      <c r="E19719" s="6">
        <v>0</v>
      </c>
      <c r="F19719" s="6">
        <v>0</v>
      </c>
      <c r="G19719" s="6">
        <v>0</v>
      </c>
      <c r="H19719" s="6" t="s">
        <v>34217</v>
      </c>
      <c r="I19719" s="6" t="s">
        <v>50591</v>
      </c>
      <c r="J19719" s="6" t="s">
        <v>34219</v>
      </c>
      <c r="K19719" s="6">
        <v>43</v>
      </c>
    </row>
    <row r="19720" spans="1:11" ht="25" x14ac:dyDescent="0.25">
      <c r="A19720" s="7" t="s">
        <v>50631</v>
      </c>
      <c r="B19720" s="6">
        <v>0</v>
      </c>
      <c r="C19720" s="6">
        <v>0</v>
      </c>
      <c r="D19720" s="6">
        <v>0</v>
      </c>
      <c r="E19720" s="6">
        <v>0</v>
      </c>
      <c r="F19720" s="6">
        <v>0</v>
      </c>
      <c r="G19720" s="6">
        <v>0</v>
      </c>
      <c r="H19720" s="6" t="s">
        <v>34217</v>
      </c>
      <c r="I19720" s="6" t="s">
        <v>50591</v>
      </c>
      <c r="J19720" s="6" t="s">
        <v>34219</v>
      </c>
      <c r="K19720" s="6">
        <v>44</v>
      </c>
    </row>
    <row r="19721" spans="1:11" x14ac:dyDescent="0.25">
      <c r="A19721" s="7" t="s">
        <v>50632</v>
      </c>
      <c r="B19721" s="6">
        <v>0</v>
      </c>
      <c r="C19721" s="6">
        <v>0</v>
      </c>
      <c r="D19721" s="6">
        <v>0</v>
      </c>
      <c r="E19721" s="6">
        <v>0</v>
      </c>
      <c r="F19721" s="6">
        <v>0</v>
      </c>
      <c r="G19721" s="6">
        <v>0</v>
      </c>
      <c r="H19721" s="6" t="s">
        <v>34217</v>
      </c>
      <c r="I19721" s="6" t="s">
        <v>50591</v>
      </c>
      <c r="J19721" s="6" t="s">
        <v>34219</v>
      </c>
      <c r="K19721" s="6">
        <v>45</v>
      </c>
    </row>
    <row r="19722" spans="1:11" ht="25" x14ac:dyDescent="0.25">
      <c r="A19722" s="7" t="s">
        <v>50633</v>
      </c>
      <c r="B19722" s="6">
        <v>0</v>
      </c>
      <c r="C19722" s="6">
        <v>0</v>
      </c>
      <c r="D19722" s="6">
        <v>0</v>
      </c>
      <c r="E19722" s="6">
        <v>0</v>
      </c>
      <c r="F19722" s="6">
        <v>0</v>
      </c>
      <c r="G19722" s="6">
        <v>0</v>
      </c>
      <c r="H19722" s="6" t="s">
        <v>34217</v>
      </c>
      <c r="I19722" s="6" t="s">
        <v>50591</v>
      </c>
      <c r="J19722" s="6" t="s">
        <v>34219</v>
      </c>
      <c r="K19722" s="6">
        <v>46</v>
      </c>
    </row>
    <row r="19723" spans="1:11" x14ac:dyDescent="0.25">
      <c r="A19723" s="7" t="s">
        <v>34216</v>
      </c>
      <c r="B19723" s="6">
        <v>0</v>
      </c>
      <c r="C19723" s="6">
        <v>0</v>
      </c>
      <c r="D19723" s="6">
        <v>0</v>
      </c>
      <c r="E19723" s="6">
        <v>0</v>
      </c>
      <c r="F19723" s="6">
        <v>0</v>
      </c>
      <c r="G19723" s="6">
        <v>0</v>
      </c>
      <c r="H19723" s="6" t="s">
        <v>34217</v>
      </c>
      <c r="I19723" s="6" t="s">
        <v>50634</v>
      </c>
      <c r="J19723" s="6" t="s">
        <v>34219</v>
      </c>
      <c r="K19723" s="6">
        <v>0</v>
      </c>
    </row>
    <row r="19724" spans="1:11" x14ac:dyDescent="0.25">
      <c r="A19724" s="7" t="s">
        <v>50635</v>
      </c>
      <c r="B19724" s="6">
        <v>0</v>
      </c>
      <c r="C19724" s="6">
        <v>0</v>
      </c>
      <c r="D19724" s="6">
        <v>0</v>
      </c>
      <c r="E19724" s="6">
        <v>0</v>
      </c>
      <c r="F19724" s="6">
        <v>0</v>
      </c>
      <c r="G19724" s="6">
        <v>0</v>
      </c>
      <c r="H19724" s="6" t="s">
        <v>34217</v>
      </c>
      <c r="I19724" s="6" t="s">
        <v>50634</v>
      </c>
      <c r="J19724" s="6" t="s">
        <v>34219</v>
      </c>
      <c r="K19724" s="6">
        <v>1</v>
      </c>
    </row>
    <row r="19725" spans="1:11" x14ac:dyDescent="0.25">
      <c r="A19725" s="7" t="s">
        <v>50636</v>
      </c>
      <c r="B19725" s="6">
        <v>0</v>
      </c>
      <c r="C19725" s="6">
        <v>0</v>
      </c>
      <c r="D19725" s="6">
        <v>0</v>
      </c>
      <c r="E19725" s="6">
        <v>0</v>
      </c>
      <c r="F19725" s="6">
        <v>0</v>
      </c>
      <c r="G19725" s="6">
        <v>0</v>
      </c>
      <c r="H19725" s="6" t="s">
        <v>34217</v>
      </c>
      <c r="I19725" s="6" t="s">
        <v>50634</v>
      </c>
      <c r="J19725" s="6" t="s">
        <v>34219</v>
      </c>
      <c r="K19725" s="6">
        <v>2</v>
      </c>
    </row>
    <row r="19726" spans="1:11" x14ac:dyDescent="0.25">
      <c r="A19726" s="7" t="s">
        <v>50637</v>
      </c>
      <c r="B19726" s="6">
        <v>0</v>
      </c>
      <c r="C19726" s="6">
        <v>0</v>
      </c>
      <c r="D19726" s="6">
        <v>0</v>
      </c>
      <c r="E19726" s="6">
        <v>0</v>
      </c>
      <c r="F19726" s="6">
        <v>0</v>
      </c>
      <c r="G19726" s="6">
        <v>0</v>
      </c>
      <c r="H19726" s="6" t="s">
        <v>34217</v>
      </c>
      <c r="I19726" s="6" t="s">
        <v>50634</v>
      </c>
      <c r="J19726" s="6" t="s">
        <v>34219</v>
      </c>
      <c r="K19726" s="6">
        <v>3</v>
      </c>
    </row>
    <row r="19727" spans="1:11" x14ac:dyDescent="0.25">
      <c r="A19727" s="7" t="s">
        <v>50638</v>
      </c>
      <c r="B19727" s="6">
        <v>0</v>
      </c>
      <c r="C19727" s="6">
        <v>0</v>
      </c>
      <c r="D19727" s="6">
        <v>0</v>
      </c>
      <c r="E19727" s="6">
        <v>0</v>
      </c>
      <c r="F19727" s="6">
        <v>0</v>
      </c>
      <c r="G19727" s="6">
        <v>0</v>
      </c>
      <c r="H19727" s="6" t="s">
        <v>34217</v>
      </c>
      <c r="I19727" s="6" t="s">
        <v>50634</v>
      </c>
      <c r="J19727" s="6" t="s">
        <v>34219</v>
      </c>
      <c r="K19727" s="6">
        <v>4</v>
      </c>
    </row>
    <row r="19728" spans="1:11" x14ac:dyDescent="0.25">
      <c r="A19728" s="7" t="s">
        <v>50639</v>
      </c>
      <c r="B19728" s="6">
        <v>0</v>
      </c>
      <c r="C19728" s="6">
        <v>0</v>
      </c>
      <c r="D19728" s="6">
        <v>0</v>
      </c>
      <c r="E19728" s="6">
        <v>0</v>
      </c>
      <c r="F19728" s="6">
        <v>0</v>
      </c>
      <c r="G19728" s="6">
        <v>0</v>
      </c>
      <c r="H19728" s="6" t="s">
        <v>34217</v>
      </c>
      <c r="I19728" s="6" t="s">
        <v>50634</v>
      </c>
      <c r="J19728" s="6" t="s">
        <v>34219</v>
      </c>
      <c r="K19728" s="6">
        <v>5</v>
      </c>
    </row>
    <row r="19729" spans="1:11" x14ac:dyDescent="0.25">
      <c r="A19729" s="7" t="s">
        <v>50640</v>
      </c>
      <c r="B19729" s="6">
        <v>0</v>
      </c>
      <c r="C19729" s="6">
        <v>0</v>
      </c>
      <c r="D19729" s="6">
        <v>0</v>
      </c>
      <c r="E19729" s="6">
        <v>0</v>
      </c>
      <c r="F19729" s="6">
        <v>0</v>
      </c>
      <c r="G19729" s="6">
        <v>0</v>
      </c>
      <c r="H19729" s="6" t="s">
        <v>34217</v>
      </c>
      <c r="I19729" s="6" t="s">
        <v>50634</v>
      </c>
      <c r="J19729" s="6" t="s">
        <v>34219</v>
      </c>
      <c r="K19729" s="6">
        <v>6</v>
      </c>
    </row>
    <row r="19730" spans="1:11" x14ac:dyDescent="0.25">
      <c r="A19730" s="7" t="s">
        <v>34802</v>
      </c>
      <c r="B19730" s="6">
        <v>0</v>
      </c>
      <c r="C19730" s="6">
        <v>0</v>
      </c>
      <c r="D19730" s="6">
        <v>0</v>
      </c>
      <c r="E19730" s="6">
        <v>0</v>
      </c>
      <c r="F19730" s="6">
        <v>0</v>
      </c>
      <c r="G19730" s="6">
        <v>0</v>
      </c>
      <c r="H19730" s="6" t="s">
        <v>34217</v>
      </c>
      <c r="I19730" s="6" t="s">
        <v>50634</v>
      </c>
      <c r="J19730" s="6" t="s">
        <v>34219</v>
      </c>
      <c r="K19730" s="6">
        <v>7</v>
      </c>
    </row>
    <row r="19731" spans="1:11" x14ac:dyDescent="0.25">
      <c r="A19731" s="7" t="s">
        <v>50641</v>
      </c>
      <c r="B19731" s="6">
        <v>0</v>
      </c>
      <c r="C19731" s="6">
        <v>0</v>
      </c>
      <c r="D19731" s="6">
        <v>0</v>
      </c>
      <c r="E19731" s="6">
        <v>0</v>
      </c>
      <c r="F19731" s="6">
        <v>0</v>
      </c>
      <c r="G19731" s="6">
        <v>0</v>
      </c>
      <c r="H19731" s="6" t="s">
        <v>34217</v>
      </c>
      <c r="I19731" s="6" t="s">
        <v>50634</v>
      </c>
      <c r="J19731" s="6" t="s">
        <v>34219</v>
      </c>
      <c r="K19731" s="6">
        <v>8</v>
      </c>
    </row>
    <row r="19732" spans="1:11" x14ac:dyDescent="0.25">
      <c r="A19732" s="7" t="s">
        <v>50642</v>
      </c>
      <c r="B19732" s="6">
        <v>0</v>
      </c>
      <c r="C19732" s="6">
        <v>0</v>
      </c>
      <c r="D19732" s="6">
        <v>0</v>
      </c>
      <c r="E19732" s="6">
        <v>0</v>
      </c>
      <c r="F19732" s="6">
        <v>0</v>
      </c>
      <c r="G19732" s="6">
        <v>0</v>
      </c>
      <c r="H19732" s="6" t="s">
        <v>34217</v>
      </c>
      <c r="I19732" s="6" t="s">
        <v>50634</v>
      </c>
      <c r="J19732" s="6" t="s">
        <v>34219</v>
      </c>
      <c r="K19732" s="6">
        <v>9</v>
      </c>
    </row>
    <row r="19733" spans="1:11" x14ac:dyDescent="0.25">
      <c r="A19733" s="7" t="s">
        <v>50643</v>
      </c>
      <c r="B19733" s="6">
        <v>0</v>
      </c>
      <c r="C19733" s="6">
        <v>0</v>
      </c>
      <c r="D19733" s="6">
        <v>0</v>
      </c>
      <c r="E19733" s="6">
        <v>0</v>
      </c>
      <c r="F19733" s="6">
        <v>0</v>
      </c>
      <c r="G19733" s="6">
        <v>0</v>
      </c>
      <c r="H19733" s="6" t="s">
        <v>34217</v>
      </c>
      <c r="I19733" s="6" t="s">
        <v>50634</v>
      </c>
      <c r="J19733" s="6" t="s">
        <v>34219</v>
      </c>
      <c r="K19733" s="6">
        <v>10</v>
      </c>
    </row>
    <row r="19734" spans="1:11" x14ac:dyDescent="0.25">
      <c r="A19734" s="7" t="s">
        <v>50644</v>
      </c>
      <c r="B19734" s="6">
        <v>0</v>
      </c>
      <c r="C19734" s="6">
        <v>0</v>
      </c>
      <c r="D19734" s="6">
        <v>0</v>
      </c>
      <c r="E19734" s="6">
        <v>0</v>
      </c>
      <c r="F19734" s="6">
        <v>0</v>
      </c>
      <c r="G19734" s="6">
        <v>0</v>
      </c>
      <c r="H19734" s="6" t="s">
        <v>34217</v>
      </c>
      <c r="I19734" s="6" t="s">
        <v>50634</v>
      </c>
      <c r="J19734" s="6" t="s">
        <v>34219</v>
      </c>
      <c r="K19734" s="6">
        <v>11</v>
      </c>
    </row>
    <row r="19735" spans="1:11" x14ac:dyDescent="0.25">
      <c r="A19735" s="7" t="s">
        <v>50524</v>
      </c>
      <c r="B19735" s="6">
        <v>0</v>
      </c>
      <c r="C19735" s="6">
        <v>0</v>
      </c>
      <c r="D19735" s="6">
        <v>0</v>
      </c>
      <c r="E19735" s="6">
        <v>0</v>
      </c>
      <c r="F19735" s="6">
        <v>0</v>
      </c>
      <c r="G19735" s="6">
        <v>0</v>
      </c>
      <c r="H19735" s="6" t="s">
        <v>34217</v>
      </c>
      <c r="I19735" s="6" t="s">
        <v>50634</v>
      </c>
      <c r="J19735" s="6" t="s">
        <v>34219</v>
      </c>
      <c r="K19735" s="6">
        <v>12</v>
      </c>
    </row>
    <row r="19736" spans="1:11" x14ac:dyDescent="0.25">
      <c r="A19736" s="7" t="s">
        <v>50645</v>
      </c>
      <c r="B19736" s="6">
        <v>0</v>
      </c>
      <c r="C19736" s="6">
        <v>1</v>
      </c>
      <c r="D19736" s="6">
        <v>0</v>
      </c>
      <c r="E19736" s="6">
        <v>0</v>
      </c>
      <c r="F19736" s="6">
        <v>0</v>
      </c>
      <c r="G19736" s="6">
        <v>0</v>
      </c>
      <c r="H19736" s="6" t="s">
        <v>34207</v>
      </c>
      <c r="I19736" s="6" t="s">
        <v>50634</v>
      </c>
      <c r="J19736" s="6" t="s">
        <v>34219</v>
      </c>
      <c r="K19736" s="6">
        <v>13</v>
      </c>
    </row>
    <row r="19737" spans="1:11" x14ac:dyDescent="0.25">
      <c r="A19737" s="7" t="s">
        <v>50646</v>
      </c>
      <c r="B19737" s="6">
        <v>0</v>
      </c>
      <c r="C19737" s="6">
        <v>1</v>
      </c>
      <c r="D19737" s="6">
        <v>0</v>
      </c>
      <c r="E19737" s="6">
        <v>0</v>
      </c>
      <c r="F19737" s="6">
        <v>0</v>
      </c>
      <c r="G19737" s="6">
        <v>0</v>
      </c>
      <c r="H19737" s="6" t="s">
        <v>34207</v>
      </c>
      <c r="I19737" s="6" t="s">
        <v>50634</v>
      </c>
      <c r="J19737" s="6" t="s">
        <v>34219</v>
      </c>
      <c r="K19737" s="6">
        <v>14</v>
      </c>
    </row>
    <row r="19738" spans="1:11" x14ac:dyDescent="0.25">
      <c r="A19738" s="7" t="s">
        <v>50647</v>
      </c>
      <c r="B19738" s="6">
        <v>0</v>
      </c>
      <c r="C19738" s="6">
        <v>0</v>
      </c>
      <c r="D19738" s="6">
        <v>0</v>
      </c>
      <c r="E19738" s="6">
        <v>0</v>
      </c>
      <c r="F19738" s="6">
        <v>0</v>
      </c>
      <c r="G19738" s="6">
        <v>0</v>
      </c>
      <c r="H19738" s="6" t="s">
        <v>34217</v>
      </c>
      <c r="I19738" s="6" t="s">
        <v>50634</v>
      </c>
      <c r="J19738" s="6" t="s">
        <v>34219</v>
      </c>
      <c r="K19738" s="6">
        <v>15</v>
      </c>
    </row>
    <row r="19739" spans="1:11" x14ac:dyDescent="0.25">
      <c r="A19739" s="7" t="s">
        <v>39761</v>
      </c>
      <c r="B19739" s="6">
        <v>0</v>
      </c>
      <c r="C19739" s="6">
        <v>0</v>
      </c>
      <c r="D19739" s="6">
        <v>0</v>
      </c>
      <c r="E19739" s="6">
        <v>0</v>
      </c>
      <c r="F19739" s="6">
        <v>0</v>
      </c>
      <c r="G19739" s="6">
        <v>0</v>
      </c>
      <c r="H19739" s="6" t="s">
        <v>34217</v>
      </c>
      <c r="I19739" s="6" t="s">
        <v>50634</v>
      </c>
      <c r="J19739" s="6" t="s">
        <v>34219</v>
      </c>
      <c r="K19739" s="6">
        <v>16</v>
      </c>
    </row>
    <row r="19740" spans="1:11" x14ac:dyDescent="0.25">
      <c r="A19740" s="7" t="s">
        <v>50648</v>
      </c>
      <c r="B19740" s="6">
        <v>0</v>
      </c>
      <c r="C19740" s="6">
        <v>0</v>
      </c>
      <c r="D19740" s="6">
        <v>0</v>
      </c>
      <c r="E19740" s="6">
        <v>0</v>
      </c>
      <c r="F19740" s="6">
        <v>0</v>
      </c>
      <c r="G19740" s="6">
        <v>0</v>
      </c>
      <c r="H19740" s="6" t="s">
        <v>34217</v>
      </c>
      <c r="I19740" s="6" t="s">
        <v>50634</v>
      </c>
      <c r="J19740" s="6" t="s">
        <v>34219</v>
      </c>
      <c r="K19740" s="6">
        <v>17</v>
      </c>
    </row>
    <row r="19741" spans="1:11" x14ac:dyDescent="0.25">
      <c r="A19741" s="7" t="s">
        <v>50649</v>
      </c>
      <c r="B19741" s="6">
        <v>0</v>
      </c>
      <c r="C19741" s="6">
        <v>0</v>
      </c>
      <c r="D19741" s="6">
        <v>0</v>
      </c>
      <c r="E19741" s="6">
        <v>0</v>
      </c>
      <c r="F19741" s="6">
        <v>0</v>
      </c>
      <c r="G19741" s="6">
        <v>0</v>
      </c>
      <c r="H19741" s="6" t="s">
        <v>34217</v>
      </c>
      <c r="I19741" s="6" t="s">
        <v>50634</v>
      </c>
      <c r="J19741" s="6" t="s">
        <v>34219</v>
      </c>
      <c r="K19741" s="6">
        <v>18</v>
      </c>
    </row>
    <row r="19742" spans="1:11" x14ac:dyDescent="0.25">
      <c r="A19742" s="7" t="s">
        <v>50650</v>
      </c>
      <c r="B19742" s="6">
        <v>0</v>
      </c>
      <c r="C19742" s="6">
        <v>0</v>
      </c>
      <c r="D19742" s="6">
        <v>0</v>
      </c>
      <c r="E19742" s="6">
        <v>0</v>
      </c>
      <c r="F19742" s="6">
        <v>0</v>
      </c>
      <c r="G19742" s="6">
        <v>0</v>
      </c>
      <c r="H19742" s="6" t="s">
        <v>34217</v>
      </c>
      <c r="I19742" s="6" t="s">
        <v>50634</v>
      </c>
      <c r="J19742" s="6" t="s">
        <v>34219</v>
      </c>
      <c r="K19742" s="6">
        <v>19</v>
      </c>
    </row>
    <row r="19743" spans="1:11" x14ac:dyDescent="0.25">
      <c r="A19743" s="7" t="s">
        <v>50651</v>
      </c>
      <c r="B19743" s="6">
        <v>0</v>
      </c>
      <c r="C19743" s="6">
        <v>0</v>
      </c>
      <c r="D19743" s="6">
        <v>0</v>
      </c>
      <c r="E19743" s="6">
        <v>0</v>
      </c>
      <c r="F19743" s="6">
        <v>0</v>
      </c>
      <c r="G19743" s="6">
        <v>0</v>
      </c>
      <c r="H19743" s="6" t="s">
        <v>34217</v>
      </c>
      <c r="I19743" s="6" t="s">
        <v>50634</v>
      </c>
      <c r="J19743" s="6" t="s">
        <v>34219</v>
      </c>
      <c r="K19743" s="6">
        <v>20</v>
      </c>
    </row>
    <row r="19744" spans="1:11" x14ac:dyDescent="0.25">
      <c r="A19744" s="7" t="s">
        <v>38663</v>
      </c>
      <c r="B19744" s="6">
        <v>0</v>
      </c>
      <c r="C19744" s="6">
        <v>0</v>
      </c>
      <c r="D19744" s="6">
        <v>0</v>
      </c>
      <c r="E19744" s="6">
        <v>0</v>
      </c>
      <c r="F19744" s="6">
        <v>0</v>
      </c>
      <c r="G19744" s="6">
        <v>0</v>
      </c>
      <c r="H19744" s="6" t="s">
        <v>34217</v>
      </c>
      <c r="I19744" s="6" t="s">
        <v>50634</v>
      </c>
      <c r="J19744" s="6" t="s">
        <v>34219</v>
      </c>
      <c r="K19744" s="6">
        <v>21</v>
      </c>
    </row>
    <row r="19745" spans="1:11" x14ac:dyDescent="0.25">
      <c r="A19745" s="7" t="s">
        <v>50652</v>
      </c>
      <c r="B19745" s="6">
        <v>0</v>
      </c>
      <c r="C19745" s="6">
        <v>0</v>
      </c>
      <c r="D19745" s="6">
        <v>0</v>
      </c>
      <c r="E19745" s="6">
        <v>0</v>
      </c>
      <c r="F19745" s="6">
        <v>0</v>
      </c>
      <c r="G19745" s="6">
        <v>0</v>
      </c>
      <c r="H19745" s="6" t="s">
        <v>34217</v>
      </c>
      <c r="I19745" s="6" t="s">
        <v>50634</v>
      </c>
      <c r="J19745" s="6" t="s">
        <v>34219</v>
      </c>
      <c r="K19745" s="6">
        <v>22</v>
      </c>
    </row>
    <row r="19746" spans="1:11" x14ac:dyDescent="0.25">
      <c r="A19746" s="7" t="s">
        <v>50653</v>
      </c>
      <c r="B19746" s="6">
        <v>0</v>
      </c>
      <c r="C19746" s="6">
        <v>0</v>
      </c>
      <c r="D19746" s="6">
        <v>0</v>
      </c>
      <c r="E19746" s="6">
        <v>0</v>
      </c>
      <c r="F19746" s="6">
        <v>0</v>
      </c>
      <c r="G19746" s="6">
        <v>0</v>
      </c>
      <c r="H19746" s="6" t="s">
        <v>34217</v>
      </c>
      <c r="I19746" s="6" t="s">
        <v>50654</v>
      </c>
      <c r="J19746" s="6" t="s">
        <v>34219</v>
      </c>
      <c r="K19746" s="6">
        <v>0</v>
      </c>
    </row>
    <row r="19747" spans="1:11" ht="25" x14ac:dyDescent="0.25">
      <c r="A19747" s="7" t="s">
        <v>50655</v>
      </c>
      <c r="B19747" s="6">
        <v>0</v>
      </c>
      <c r="C19747" s="6">
        <v>0</v>
      </c>
      <c r="D19747" s="6">
        <v>0</v>
      </c>
      <c r="E19747" s="6">
        <v>0</v>
      </c>
      <c r="F19747" s="6">
        <v>0</v>
      </c>
      <c r="G19747" s="6">
        <v>0</v>
      </c>
      <c r="H19747" s="6" t="s">
        <v>34217</v>
      </c>
      <c r="I19747" s="6" t="s">
        <v>50654</v>
      </c>
      <c r="J19747" s="6" t="s">
        <v>34219</v>
      </c>
      <c r="K19747" s="6">
        <v>1</v>
      </c>
    </row>
    <row r="19748" spans="1:11" ht="50" x14ac:dyDescent="0.25">
      <c r="A19748" s="7" t="s">
        <v>50656</v>
      </c>
      <c r="B19748" s="6">
        <v>1</v>
      </c>
      <c r="C19748" s="6">
        <v>0</v>
      </c>
      <c r="D19748" s="6">
        <v>0</v>
      </c>
      <c r="E19748" s="6">
        <v>0</v>
      </c>
      <c r="F19748" s="6">
        <v>0</v>
      </c>
      <c r="G19748" s="6">
        <v>0</v>
      </c>
      <c r="H19748" s="6" t="s">
        <v>34206</v>
      </c>
      <c r="I19748" s="6" t="s">
        <v>50654</v>
      </c>
      <c r="J19748" s="6" t="s">
        <v>34219</v>
      </c>
      <c r="K19748" s="6">
        <v>2</v>
      </c>
    </row>
    <row r="19749" spans="1:11" ht="62.5" x14ac:dyDescent="0.25">
      <c r="A19749" s="7" t="s">
        <v>50657</v>
      </c>
      <c r="B19749" s="6">
        <v>0</v>
      </c>
      <c r="C19749" s="6">
        <v>1</v>
      </c>
      <c r="D19749" s="6">
        <v>0</v>
      </c>
      <c r="E19749" s="6">
        <v>0</v>
      </c>
      <c r="F19749" s="6">
        <v>0</v>
      </c>
      <c r="G19749" s="6">
        <v>0</v>
      </c>
      <c r="H19749" s="6" t="s">
        <v>34207</v>
      </c>
      <c r="I19749" s="6" t="s">
        <v>50654</v>
      </c>
      <c r="J19749" s="6" t="s">
        <v>34219</v>
      </c>
      <c r="K19749" s="6">
        <v>3</v>
      </c>
    </row>
    <row r="19750" spans="1:11" ht="37.5" x14ac:dyDescent="0.25">
      <c r="A19750" s="7" t="s">
        <v>50658</v>
      </c>
      <c r="B19750" s="6">
        <v>0</v>
      </c>
      <c r="C19750" s="6">
        <v>0</v>
      </c>
      <c r="D19750" s="6">
        <v>0</v>
      </c>
      <c r="E19750" s="6">
        <v>0</v>
      </c>
      <c r="F19750" s="6">
        <v>0</v>
      </c>
      <c r="G19750" s="6">
        <v>0</v>
      </c>
      <c r="H19750" s="6" t="s">
        <v>34217</v>
      </c>
      <c r="I19750" s="6" t="s">
        <v>50654</v>
      </c>
      <c r="J19750" s="6" t="s">
        <v>34219</v>
      </c>
      <c r="K19750" s="6">
        <v>4</v>
      </c>
    </row>
    <row r="19751" spans="1:11" x14ac:dyDescent="0.25">
      <c r="A19751" s="7" t="s">
        <v>35554</v>
      </c>
      <c r="B19751" s="6">
        <v>0</v>
      </c>
      <c r="C19751" s="6">
        <v>0</v>
      </c>
      <c r="D19751" s="6">
        <v>0</v>
      </c>
      <c r="E19751" s="6">
        <v>0</v>
      </c>
      <c r="F19751" s="6">
        <v>0</v>
      </c>
      <c r="G19751" s="6">
        <v>0</v>
      </c>
      <c r="H19751" s="6" t="s">
        <v>34217</v>
      </c>
      <c r="I19751" s="6" t="s">
        <v>50654</v>
      </c>
      <c r="J19751" s="6" t="s">
        <v>34219</v>
      </c>
      <c r="K19751" s="6">
        <v>5</v>
      </c>
    </row>
    <row r="19752" spans="1:11" ht="37.5" x14ac:dyDescent="0.25">
      <c r="A19752" s="7" t="s">
        <v>50659</v>
      </c>
      <c r="B19752" s="6">
        <v>0</v>
      </c>
      <c r="C19752" s="6">
        <v>0</v>
      </c>
      <c r="D19752" s="6">
        <v>0</v>
      </c>
      <c r="E19752" s="6">
        <v>0</v>
      </c>
      <c r="F19752" s="6">
        <v>0</v>
      </c>
      <c r="G19752" s="6">
        <v>0</v>
      </c>
      <c r="H19752" s="6" t="s">
        <v>34217</v>
      </c>
      <c r="I19752" s="6" t="s">
        <v>50654</v>
      </c>
      <c r="J19752" s="6" t="s">
        <v>34219</v>
      </c>
      <c r="K19752" s="6">
        <v>6</v>
      </c>
    </row>
    <row r="19753" spans="1:11" ht="62.5" x14ac:dyDescent="0.25">
      <c r="A19753" s="7" t="s">
        <v>50660</v>
      </c>
      <c r="B19753" s="6">
        <v>0</v>
      </c>
      <c r="C19753" s="6">
        <v>0</v>
      </c>
      <c r="D19753" s="6">
        <v>0</v>
      </c>
      <c r="E19753" s="6">
        <v>0</v>
      </c>
      <c r="F19753" s="6">
        <v>0</v>
      </c>
      <c r="G19753" s="6">
        <v>0</v>
      </c>
      <c r="H19753" s="6" t="s">
        <v>34217</v>
      </c>
      <c r="I19753" s="6" t="s">
        <v>50654</v>
      </c>
      <c r="J19753" s="6" t="s">
        <v>34219</v>
      </c>
      <c r="K19753" s="6">
        <v>7</v>
      </c>
    </row>
    <row r="19754" spans="1:11" ht="50" x14ac:dyDescent="0.25">
      <c r="A19754" s="7" t="s">
        <v>50661</v>
      </c>
      <c r="B19754" s="6">
        <v>0</v>
      </c>
      <c r="C19754" s="6">
        <v>0</v>
      </c>
      <c r="D19754" s="6">
        <v>0</v>
      </c>
      <c r="E19754" s="6">
        <v>0</v>
      </c>
      <c r="F19754" s="6">
        <v>0</v>
      </c>
      <c r="G19754" s="6">
        <v>0</v>
      </c>
      <c r="H19754" s="6" t="s">
        <v>34217</v>
      </c>
      <c r="I19754" s="6" t="s">
        <v>50654</v>
      </c>
      <c r="J19754" s="6" t="s">
        <v>34219</v>
      </c>
      <c r="K19754" s="6">
        <v>8</v>
      </c>
    </row>
    <row r="19755" spans="1:11" ht="25" x14ac:dyDescent="0.25">
      <c r="A19755" s="7" t="s">
        <v>50662</v>
      </c>
      <c r="B19755" s="6">
        <v>0</v>
      </c>
      <c r="C19755" s="6">
        <v>0</v>
      </c>
      <c r="D19755" s="6">
        <v>0</v>
      </c>
      <c r="E19755" s="6">
        <v>0</v>
      </c>
      <c r="F19755" s="6">
        <v>0</v>
      </c>
      <c r="G19755" s="6">
        <v>0</v>
      </c>
      <c r="H19755" s="6" t="s">
        <v>34217</v>
      </c>
      <c r="I19755" s="6" t="s">
        <v>50654</v>
      </c>
      <c r="J19755" s="6" t="s">
        <v>34219</v>
      </c>
      <c r="K19755" s="6">
        <v>9</v>
      </c>
    </row>
    <row r="19756" spans="1:11" x14ac:dyDescent="0.25">
      <c r="A19756" s="7" t="s">
        <v>50663</v>
      </c>
      <c r="B19756" s="6">
        <v>0</v>
      </c>
      <c r="C19756" s="6">
        <v>0</v>
      </c>
      <c r="D19756" s="6">
        <v>0</v>
      </c>
      <c r="E19756" s="6">
        <v>0</v>
      </c>
      <c r="F19756" s="6">
        <v>0</v>
      </c>
      <c r="G19756" s="6">
        <v>0</v>
      </c>
      <c r="H19756" s="6" t="s">
        <v>34217</v>
      </c>
      <c r="I19756" s="6" t="s">
        <v>50654</v>
      </c>
      <c r="J19756" s="6" t="s">
        <v>34219</v>
      </c>
      <c r="K19756" s="6">
        <v>10</v>
      </c>
    </row>
    <row r="19757" spans="1:11" ht="50" x14ac:dyDescent="0.25">
      <c r="A19757" s="7" t="s">
        <v>50664</v>
      </c>
      <c r="B19757" s="6">
        <v>0</v>
      </c>
      <c r="C19757" s="6">
        <v>0</v>
      </c>
      <c r="D19757" s="6">
        <v>0</v>
      </c>
      <c r="E19757" s="6">
        <v>0</v>
      </c>
      <c r="F19757" s="6">
        <v>0</v>
      </c>
      <c r="G19757" s="6">
        <v>1</v>
      </c>
      <c r="H19757" s="6" t="s">
        <v>34211</v>
      </c>
      <c r="I19757" s="6" t="s">
        <v>50654</v>
      </c>
      <c r="J19757" s="6" t="s">
        <v>34219</v>
      </c>
      <c r="K19757" s="6">
        <v>11</v>
      </c>
    </row>
    <row r="19758" spans="1:11" ht="37.5" x14ac:dyDescent="0.25">
      <c r="A19758" s="7" t="s">
        <v>50665</v>
      </c>
      <c r="B19758" s="6">
        <v>1</v>
      </c>
      <c r="C19758" s="6">
        <v>0</v>
      </c>
      <c r="D19758" s="6">
        <v>0</v>
      </c>
      <c r="E19758" s="6">
        <v>0</v>
      </c>
      <c r="F19758" s="6">
        <v>0</v>
      </c>
      <c r="G19758" s="6">
        <v>0</v>
      </c>
      <c r="H19758" s="6" t="s">
        <v>34206</v>
      </c>
      <c r="I19758" s="6" t="s">
        <v>50654</v>
      </c>
      <c r="J19758" s="6" t="s">
        <v>34219</v>
      </c>
      <c r="K19758" s="6">
        <v>12</v>
      </c>
    </row>
    <row r="19759" spans="1:11" ht="50" x14ac:dyDescent="0.25">
      <c r="A19759" s="7" t="s">
        <v>50666</v>
      </c>
      <c r="B19759" s="6">
        <v>0</v>
      </c>
      <c r="C19759" s="6">
        <v>0</v>
      </c>
      <c r="D19759" s="6">
        <v>0</v>
      </c>
      <c r="E19759" s="6">
        <v>0</v>
      </c>
      <c r="F19759" s="6">
        <v>1</v>
      </c>
      <c r="G19759" s="6">
        <v>0</v>
      </c>
      <c r="H19759" s="6" t="s">
        <v>34210</v>
      </c>
      <c r="I19759" s="6" t="s">
        <v>50654</v>
      </c>
      <c r="J19759" s="6" t="s">
        <v>34219</v>
      </c>
      <c r="K19759" s="6">
        <v>13</v>
      </c>
    </row>
    <row r="19760" spans="1:11" x14ac:dyDescent="0.25">
      <c r="A19760" s="7" t="s">
        <v>34447</v>
      </c>
      <c r="B19760" s="6">
        <v>0</v>
      </c>
      <c r="C19760" s="6">
        <v>0</v>
      </c>
      <c r="D19760" s="6">
        <v>0</v>
      </c>
      <c r="E19760" s="6">
        <v>0</v>
      </c>
      <c r="F19760" s="6">
        <v>1</v>
      </c>
      <c r="G19760" s="6">
        <v>0</v>
      </c>
      <c r="H19760" s="6" t="s">
        <v>34210</v>
      </c>
      <c r="I19760" s="6" t="s">
        <v>50654</v>
      </c>
      <c r="J19760" s="6" t="s">
        <v>34219</v>
      </c>
      <c r="K19760" s="6">
        <v>14</v>
      </c>
    </row>
    <row r="19761" spans="1:11" ht="25" x14ac:dyDescent="0.25">
      <c r="A19761" s="7" t="s">
        <v>50667</v>
      </c>
      <c r="B19761" s="6">
        <v>0</v>
      </c>
      <c r="C19761" s="6">
        <v>0</v>
      </c>
      <c r="D19761" s="6">
        <v>0</v>
      </c>
      <c r="E19761" s="6">
        <v>0</v>
      </c>
      <c r="F19761" s="6">
        <v>1</v>
      </c>
      <c r="G19761" s="6">
        <v>0</v>
      </c>
      <c r="H19761" s="6" t="s">
        <v>34210</v>
      </c>
      <c r="I19761" s="6" t="s">
        <v>50654</v>
      </c>
      <c r="J19761" s="6" t="s">
        <v>34219</v>
      </c>
      <c r="K19761" s="6">
        <v>15</v>
      </c>
    </row>
    <row r="19762" spans="1:11" ht="75" x14ac:dyDescent="0.25">
      <c r="A19762" s="7" t="s">
        <v>50668</v>
      </c>
      <c r="B19762" s="6">
        <v>0</v>
      </c>
      <c r="C19762" s="6">
        <v>0</v>
      </c>
      <c r="D19762" s="6">
        <v>0</v>
      </c>
      <c r="E19762" s="6">
        <v>0</v>
      </c>
      <c r="F19762" s="6">
        <v>1</v>
      </c>
      <c r="G19762" s="6">
        <v>0</v>
      </c>
      <c r="H19762" s="6" t="s">
        <v>34210</v>
      </c>
      <c r="I19762" s="6" t="s">
        <v>50654</v>
      </c>
      <c r="J19762" s="6" t="s">
        <v>34219</v>
      </c>
      <c r="K19762" s="6">
        <v>16</v>
      </c>
    </row>
    <row r="19763" spans="1:11" ht="37.5" x14ac:dyDescent="0.25">
      <c r="A19763" s="7" t="s">
        <v>50669</v>
      </c>
      <c r="B19763" s="6">
        <v>0</v>
      </c>
      <c r="C19763" s="6">
        <v>0</v>
      </c>
      <c r="D19763" s="6">
        <v>0</v>
      </c>
      <c r="E19763" s="6">
        <v>0</v>
      </c>
      <c r="F19763" s="6">
        <v>1</v>
      </c>
      <c r="G19763" s="6">
        <v>0</v>
      </c>
      <c r="H19763" s="6" t="s">
        <v>34210</v>
      </c>
      <c r="I19763" s="6" t="s">
        <v>50654</v>
      </c>
      <c r="J19763" s="6" t="s">
        <v>34219</v>
      </c>
      <c r="K19763" s="6">
        <v>17</v>
      </c>
    </row>
    <row r="19764" spans="1:11" x14ac:dyDescent="0.25">
      <c r="A19764" s="7" t="s">
        <v>34794</v>
      </c>
      <c r="B19764" s="6">
        <v>0</v>
      </c>
      <c r="C19764" s="6">
        <v>0</v>
      </c>
      <c r="D19764" s="6">
        <v>0</v>
      </c>
      <c r="E19764" s="6">
        <v>0</v>
      </c>
      <c r="F19764" s="6">
        <v>0</v>
      </c>
      <c r="G19764" s="6">
        <v>1</v>
      </c>
      <c r="H19764" s="6" t="s">
        <v>34211</v>
      </c>
      <c r="I19764" s="6" t="s">
        <v>50654</v>
      </c>
      <c r="J19764" s="6" t="s">
        <v>34219</v>
      </c>
      <c r="K19764" s="6">
        <v>18</v>
      </c>
    </row>
    <row r="19765" spans="1:11" ht="62.5" x14ac:dyDescent="0.25">
      <c r="A19765" s="7" t="s">
        <v>50670</v>
      </c>
      <c r="B19765" s="6">
        <v>0</v>
      </c>
      <c r="C19765" s="6">
        <v>0</v>
      </c>
      <c r="D19765" s="6">
        <v>0</v>
      </c>
      <c r="E19765" s="6">
        <v>0</v>
      </c>
      <c r="F19765" s="6">
        <v>0</v>
      </c>
      <c r="G19765" s="6">
        <v>1</v>
      </c>
      <c r="H19765" s="6" t="s">
        <v>34211</v>
      </c>
      <c r="I19765" s="6" t="s">
        <v>50654</v>
      </c>
      <c r="J19765" s="6" t="s">
        <v>34219</v>
      </c>
      <c r="K19765" s="6">
        <v>19</v>
      </c>
    </row>
    <row r="19766" spans="1:11" ht="62.5" x14ac:dyDescent="0.25">
      <c r="A19766" s="7" t="s">
        <v>50671</v>
      </c>
      <c r="B19766" s="6">
        <v>0</v>
      </c>
      <c r="C19766" s="6">
        <v>0</v>
      </c>
      <c r="D19766" s="6">
        <v>0</v>
      </c>
      <c r="E19766" s="6">
        <v>0</v>
      </c>
      <c r="F19766" s="6">
        <v>0</v>
      </c>
      <c r="G19766" s="6">
        <v>1</v>
      </c>
      <c r="H19766" s="6" t="s">
        <v>34211</v>
      </c>
      <c r="I19766" s="6" t="s">
        <v>50654</v>
      </c>
      <c r="J19766" s="6" t="s">
        <v>34219</v>
      </c>
      <c r="K19766" s="6">
        <v>20</v>
      </c>
    </row>
    <row r="19767" spans="1:11" ht="25" x14ac:dyDescent="0.25">
      <c r="A19767" s="7" t="s">
        <v>50672</v>
      </c>
      <c r="B19767" s="6">
        <v>0</v>
      </c>
      <c r="C19767" s="6">
        <v>0</v>
      </c>
      <c r="D19767" s="6">
        <v>0</v>
      </c>
      <c r="E19767" s="6">
        <v>0</v>
      </c>
      <c r="F19767" s="6">
        <v>0</v>
      </c>
      <c r="G19767" s="6">
        <v>1</v>
      </c>
      <c r="H19767" s="6" t="s">
        <v>34211</v>
      </c>
      <c r="I19767" s="6" t="s">
        <v>50654</v>
      </c>
      <c r="J19767" s="6" t="s">
        <v>34219</v>
      </c>
      <c r="K19767" s="6">
        <v>21</v>
      </c>
    </row>
    <row r="19768" spans="1:11" ht="62.5" x14ac:dyDescent="0.25">
      <c r="A19768" s="7" t="s">
        <v>50673</v>
      </c>
      <c r="B19768" s="6">
        <v>0</v>
      </c>
      <c r="C19768" s="6">
        <v>0</v>
      </c>
      <c r="D19768" s="6">
        <v>0</v>
      </c>
      <c r="E19768" s="6">
        <v>0</v>
      </c>
      <c r="F19768" s="6">
        <v>0</v>
      </c>
      <c r="G19768" s="6">
        <v>1</v>
      </c>
      <c r="H19768" s="6" t="s">
        <v>34211</v>
      </c>
      <c r="I19768" s="6" t="s">
        <v>50654</v>
      </c>
      <c r="J19768" s="6" t="s">
        <v>34219</v>
      </c>
      <c r="K19768" s="6">
        <v>22</v>
      </c>
    </row>
    <row r="19769" spans="1:11" x14ac:dyDescent="0.25">
      <c r="A19769" s="7" t="s">
        <v>35571</v>
      </c>
      <c r="B19769" s="6">
        <v>0</v>
      </c>
      <c r="C19769" s="6">
        <v>0</v>
      </c>
      <c r="D19769" s="6">
        <v>0</v>
      </c>
      <c r="E19769" s="6">
        <v>0</v>
      </c>
      <c r="F19769" s="6">
        <v>0</v>
      </c>
      <c r="G19769" s="6">
        <v>0</v>
      </c>
      <c r="H19769" s="6" t="s">
        <v>34217</v>
      </c>
      <c r="I19769" s="6" t="s">
        <v>50674</v>
      </c>
      <c r="J19769" s="6" t="s">
        <v>34219</v>
      </c>
      <c r="K19769" s="6">
        <v>0</v>
      </c>
    </row>
    <row r="19770" spans="1:11" x14ac:dyDescent="0.25">
      <c r="A19770" s="7" t="s">
        <v>35573</v>
      </c>
      <c r="B19770" s="6">
        <v>0</v>
      </c>
      <c r="C19770" s="6">
        <v>0</v>
      </c>
      <c r="D19770" s="6">
        <v>0</v>
      </c>
      <c r="E19770" s="6">
        <v>0</v>
      </c>
      <c r="F19770" s="6">
        <v>0</v>
      </c>
      <c r="G19770" s="6">
        <v>0</v>
      </c>
      <c r="H19770" s="6" t="s">
        <v>34217</v>
      </c>
      <c r="I19770" s="6" t="s">
        <v>50674</v>
      </c>
      <c r="J19770" s="6" t="s">
        <v>34219</v>
      </c>
      <c r="K19770" s="6">
        <v>1</v>
      </c>
    </row>
    <row r="19771" spans="1:11" ht="37.5" x14ac:dyDescent="0.25">
      <c r="A19771" s="7" t="s">
        <v>50675</v>
      </c>
      <c r="B19771" s="6">
        <v>0</v>
      </c>
      <c r="C19771" s="6">
        <v>0</v>
      </c>
      <c r="D19771" s="6">
        <v>0</v>
      </c>
      <c r="E19771" s="6">
        <v>0</v>
      </c>
      <c r="F19771" s="6">
        <v>0</v>
      </c>
      <c r="G19771" s="6">
        <v>0</v>
      </c>
      <c r="H19771" s="6" t="s">
        <v>34217</v>
      </c>
      <c r="I19771" s="6" t="s">
        <v>50674</v>
      </c>
      <c r="J19771" s="6" t="s">
        <v>34219</v>
      </c>
      <c r="K19771" s="6">
        <v>2</v>
      </c>
    </row>
    <row r="19772" spans="1:11" ht="25" x14ac:dyDescent="0.25">
      <c r="A19772" s="7" t="s">
        <v>35575</v>
      </c>
      <c r="B19772" s="6">
        <v>0</v>
      </c>
      <c r="C19772" s="6">
        <v>0</v>
      </c>
      <c r="D19772" s="6">
        <v>0</v>
      </c>
      <c r="E19772" s="6">
        <v>0</v>
      </c>
      <c r="F19772" s="6">
        <v>0</v>
      </c>
      <c r="G19772" s="6">
        <v>0</v>
      </c>
      <c r="H19772" s="6" t="s">
        <v>34217</v>
      </c>
      <c r="I19772" s="6" t="s">
        <v>50674</v>
      </c>
      <c r="J19772" s="6" t="s">
        <v>34219</v>
      </c>
      <c r="K19772" s="6">
        <v>3</v>
      </c>
    </row>
    <row r="19773" spans="1:11" ht="25" x14ac:dyDescent="0.25">
      <c r="A19773" s="7" t="s">
        <v>35576</v>
      </c>
      <c r="B19773" s="6">
        <v>0</v>
      </c>
      <c r="C19773" s="6">
        <v>0</v>
      </c>
      <c r="D19773" s="6">
        <v>0</v>
      </c>
      <c r="E19773" s="6">
        <v>0</v>
      </c>
      <c r="F19773" s="6">
        <v>0</v>
      </c>
      <c r="G19773" s="6">
        <v>0</v>
      </c>
      <c r="H19773" s="6" t="s">
        <v>34217</v>
      </c>
      <c r="I19773" s="6" t="s">
        <v>50674</v>
      </c>
      <c r="J19773" s="6" t="s">
        <v>34219</v>
      </c>
      <c r="K19773" s="6">
        <v>4</v>
      </c>
    </row>
    <row r="19774" spans="1:11" x14ac:dyDescent="0.25">
      <c r="A19774" s="7" t="s">
        <v>35577</v>
      </c>
      <c r="B19774" s="6">
        <v>0</v>
      </c>
      <c r="C19774" s="6">
        <v>0</v>
      </c>
      <c r="D19774" s="6">
        <v>0</v>
      </c>
      <c r="E19774" s="6">
        <v>0</v>
      </c>
      <c r="F19774" s="6">
        <v>0</v>
      </c>
      <c r="G19774" s="6">
        <v>0</v>
      </c>
      <c r="H19774" s="6" t="s">
        <v>34217</v>
      </c>
      <c r="I19774" s="6" t="s">
        <v>50674</v>
      </c>
      <c r="J19774" s="6" t="s">
        <v>34219</v>
      </c>
      <c r="K19774" s="6">
        <v>5</v>
      </c>
    </row>
    <row r="19775" spans="1:11" ht="25" x14ac:dyDescent="0.25">
      <c r="A19775" s="7" t="s">
        <v>35578</v>
      </c>
      <c r="B19775" s="6">
        <v>0</v>
      </c>
      <c r="C19775" s="6">
        <v>0</v>
      </c>
      <c r="D19775" s="6">
        <v>0</v>
      </c>
      <c r="E19775" s="6">
        <v>0</v>
      </c>
      <c r="F19775" s="6">
        <v>0</v>
      </c>
      <c r="G19775" s="6">
        <v>0</v>
      </c>
      <c r="H19775" s="6" t="s">
        <v>34217</v>
      </c>
      <c r="I19775" s="6" t="s">
        <v>50674</v>
      </c>
      <c r="J19775" s="6" t="s">
        <v>34219</v>
      </c>
      <c r="K19775" s="6">
        <v>6</v>
      </c>
    </row>
    <row r="19776" spans="1:11" ht="37.5" x14ac:dyDescent="0.25">
      <c r="A19776" s="7" t="s">
        <v>44645</v>
      </c>
      <c r="B19776" s="6">
        <v>0</v>
      </c>
      <c r="C19776" s="6">
        <v>1</v>
      </c>
      <c r="D19776" s="6">
        <v>0</v>
      </c>
      <c r="E19776" s="6">
        <v>0</v>
      </c>
      <c r="F19776" s="6">
        <v>0</v>
      </c>
      <c r="G19776" s="6">
        <v>0</v>
      </c>
      <c r="H19776" s="6" t="s">
        <v>34207</v>
      </c>
      <c r="I19776" s="6" t="s">
        <v>50674</v>
      </c>
      <c r="J19776" s="6" t="s">
        <v>34219</v>
      </c>
      <c r="K19776" s="6">
        <v>7</v>
      </c>
    </row>
    <row r="19777" spans="1:11" ht="25" x14ac:dyDescent="0.25">
      <c r="A19777" s="7" t="s">
        <v>50676</v>
      </c>
      <c r="B19777" s="6">
        <v>0</v>
      </c>
      <c r="C19777" s="6">
        <v>0</v>
      </c>
      <c r="D19777" s="6">
        <v>0</v>
      </c>
      <c r="E19777" s="6">
        <v>0</v>
      </c>
      <c r="F19777" s="6">
        <v>0</v>
      </c>
      <c r="G19777" s="6">
        <v>0</v>
      </c>
      <c r="H19777" s="6" t="s">
        <v>34217</v>
      </c>
      <c r="I19777" s="6" t="s">
        <v>50674</v>
      </c>
      <c r="J19777" s="6" t="s">
        <v>34219</v>
      </c>
      <c r="K19777" s="6">
        <v>8</v>
      </c>
    </row>
    <row r="19778" spans="1:11" ht="50" x14ac:dyDescent="0.25">
      <c r="A19778" s="7" t="s">
        <v>50677</v>
      </c>
      <c r="B19778" s="6">
        <v>0</v>
      </c>
      <c r="C19778" s="6">
        <v>0</v>
      </c>
      <c r="D19778" s="6">
        <v>0</v>
      </c>
      <c r="E19778" s="6">
        <v>0</v>
      </c>
      <c r="F19778" s="6">
        <v>0</v>
      </c>
      <c r="G19778" s="6">
        <v>0</v>
      </c>
      <c r="H19778" s="6" t="s">
        <v>34217</v>
      </c>
      <c r="I19778" s="6" t="s">
        <v>50674</v>
      </c>
      <c r="J19778" s="6" t="s">
        <v>34219</v>
      </c>
      <c r="K19778" s="6">
        <v>9</v>
      </c>
    </row>
    <row r="19779" spans="1:11" x14ac:dyDescent="0.25">
      <c r="A19779" s="7" t="s">
        <v>35583</v>
      </c>
      <c r="B19779" s="6">
        <v>0</v>
      </c>
      <c r="C19779" s="6">
        <v>0</v>
      </c>
      <c r="D19779" s="6">
        <v>0</v>
      </c>
      <c r="E19779" s="6">
        <v>0</v>
      </c>
      <c r="F19779" s="6">
        <v>0</v>
      </c>
      <c r="G19779" s="6">
        <v>1</v>
      </c>
      <c r="H19779" s="6" t="s">
        <v>34211</v>
      </c>
      <c r="I19779" s="6" t="s">
        <v>50674</v>
      </c>
      <c r="J19779" s="6" t="s">
        <v>34219</v>
      </c>
      <c r="K19779" s="6">
        <v>10</v>
      </c>
    </row>
    <row r="19780" spans="1:11" ht="50" x14ac:dyDescent="0.25">
      <c r="A19780" s="7" t="s">
        <v>50678</v>
      </c>
      <c r="B19780" s="6">
        <v>0</v>
      </c>
      <c r="C19780" s="6">
        <v>0</v>
      </c>
      <c r="D19780" s="6">
        <v>0</v>
      </c>
      <c r="E19780" s="6">
        <v>0</v>
      </c>
      <c r="F19780" s="6">
        <v>0</v>
      </c>
      <c r="G19780" s="6">
        <v>1</v>
      </c>
      <c r="H19780" s="6" t="s">
        <v>34211</v>
      </c>
      <c r="I19780" s="6" t="s">
        <v>50674</v>
      </c>
      <c r="J19780" s="6" t="s">
        <v>34219</v>
      </c>
      <c r="K19780" s="6">
        <v>11</v>
      </c>
    </row>
    <row r="19781" spans="1:11" x14ac:dyDescent="0.25">
      <c r="A19781" s="7" t="s">
        <v>35585</v>
      </c>
      <c r="B19781" s="6">
        <v>0</v>
      </c>
      <c r="C19781" s="6">
        <v>0</v>
      </c>
      <c r="D19781" s="6">
        <v>0</v>
      </c>
      <c r="E19781" s="6">
        <v>0</v>
      </c>
      <c r="F19781" s="6">
        <v>0</v>
      </c>
      <c r="G19781" s="6">
        <v>1</v>
      </c>
      <c r="H19781" s="6" t="s">
        <v>34211</v>
      </c>
      <c r="I19781" s="6" t="s">
        <v>50674</v>
      </c>
      <c r="J19781" s="6" t="s">
        <v>34219</v>
      </c>
      <c r="K19781" s="6">
        <v>12</v>
      </c>
    </row>
    <row r="19782" spans="1:11" ht="62.5" x14ac:dyDescent="0.25">
      <c r="A19782" s="7" t="s">
        <v>35586</v>
      </c>
      <c r="B19782" s="6">
        <v>0</v>
      </c>
      <c r="C19782" s="6">
        <v>0</v>
      </c>
      <c r="D19782" s="6">
        <v>0</v>
      </c>
      <c r="E19782" s="6">
        <v>0</v>
      </c>
      <c r="F19782" s="6">
        <v>0</v>
      </c>
      <c r="G19782" s="6">
        <v>1</v>
      </c>
      <c r="H19782" s="6" t="s">
        <v>34211</v>
      </c>
      <c r="I19782" s="6" t="s">
        <v>50674</v>
      </c>
      <c r="J19782" s="6" t="s">
        <v>34219</v>
      </c>
      <c r="K19782" s="6">
        <v>13</v>
      </c>
    </row>
    <row r="19783" spans="1:11" x14ac:dyDescent="0.25">
      <c r="A19783" s="7" t="s">
        <v>35587</v>
      </c>
      <c r="B19783" s="6">
        <v>0</v>
      </c>
      <c r="C19783" s="6">
        <v>0</v>
      </c>
      <c r="D19783" s="6">
        <v>1</v>
      </c>
      <c r="E19783" s="6">
        <v>0</v>
      </c>
      <c r="F19783" s="6">
        <v>0</v>
      </c>
      <c r="G19783" s="6">
        <v>0</v>
      </c>
      <c r="H19783" s="6" t="s">
        <v>34208</v>
      </c>
      <c r="I19783" s="6" t="s">
        <v>50674</v>
      </c>
      <c r="J19783" s="6" t="s">
        <v>34219</v>
      </c>
      <c r="K19783" s="6">
        <v>14</v>
      </c>
    </row>
    <row r="19784" spans="1:11" ht="50" x14ac:dyDescent="0.25">
      <c r="A19784" s="7" t="s">
        <v>50679</v>
      </c>
      <c r="B19784" s="6">
        <v>0</v>
      </c>
      <c r="C19784" s="6">
        <v>0</v>
      </c>
      <c r="D19784" s="6">
        <v>1</v>
      </c>
      <c r="E19784" s="6">
        <v>0</v>
      </c>
      <c r="F19784" s="6">
        <v>0</v>
      </c>
      <c r="G19784" s="6">
        <v>0</v>
      </c>
      <c r="H19784" s="6" t="s">
        <v>34208</v>
      </c>
      <c r="I19784" s="6" t="s">
        <v>50674</v>
      </c>
      <c r="J19784" s="6" t="s">
        <v>34219</v>
      </c>
      <c r="K19784" s="6">
        <v>15</v>
      </c>
    </row>
    <row r="19785" spans="1:11" x14ac:dyDescent="0.25">
      <c r="A19785" s="7" t="s">
        <v>34779</v>
      </c>
      <c r="B19785" s="6">
        <v>0</v>
      </c>
      <c r="C19785" s="6">
        <v>0</v>
      </c>
      <c r="D19785" s="6">
        <v>0</v>
      </c>
      <c r="E19785" s="6">
        <v>0</v>
      </c>
      <c r="F19785" s="6">
        <v>0</v>
      </c>
      <c r="G19785" s="6">
        <v>0</v>
      </c>
      <c r="H19785" s="6" t="s">
        <v>34217</v>
      </c>
      <c r="I19785" s="6" t="s">
        <v>50674</v>
      </c>
      <c r="J19785" s="6" t="s">
        <v>34219</v>
      </c>
      <c r="K19785" s="6">
        <v>16</v>
      </c>
    </row>
    <row r="19786" spans="1:11" x14ac:dyDescent="0.25">
      <c r="A19786" s="7" t="s">
        <v>34780</v>
      </c>
      <c r="B19786" s="6">
        <v>0</v>
      </c>
      <c r="C19786" s="6">
        <v>0</v>
      </c>
      <c r="D19786" s="6">
        <v>0</v>
      </c>
      <c r="E19786" s="6">
        <v>0</v>
      </c>
      <c r="F19786" s="6">
        <v>0</v>
      </c>
      <c r="G19786" s="6">
        <v>0</v>
      </c>
      <c r="H19786" s="6" t="s">
        <v>34217</v>
      </c>
      <c r="I19786" s="6" t="s">
        <v>50674</v>
      </c>
      <c r="J19786" s="6" t="s">
        <v>34219</v>
      </c>
      <c r="K19786" s="6">
        <v>17</v>
      </c>
    </row>
    <row r="19787" spans="1:11" ht="25" x14ac:dyDescent="0.25">
      <c r="A19787" s="7" t="s">
        <v>50680</v>
      </c>
      <c r="B19787" s="6">
        <v>0</v>
      </c>
      <c r="C19787" s="6">
        <v>0</v>
      </c>
      <c r="D19787" s="6">
        <v>0</v>
      </c>
      <c r="E19787" s="6">
        <v>0</v>
      </c>
      <c r="F19787" s="6">
        <v>0</v>
      </c>
      <c r="G19787" s="6">
        <v>0</v>
      </c>
      <c r="H19787" s="6" t="s">
        <v>34217</v>
      </c>
      <c r="I19787" s="6" t="s">
        <v>50674</v>
      </c>
      <c r="J19787" s="6" t="s">
        <v>34219</v>
      </c>
      <c r="K19787" s="6">
        <v>18</v>
      </c>
    </row>
    <row r="19788" spans="1:11" x14ac:dyDescent="0.25">
      <c r="A19788" s="7" t="s">
        <v>34784</v>
      </c>
      <c r="B19788" s="6">
        <v>0</v>
      </c>
      <c r="C19788" s="6">
        <v>0</v>
      </c>
      <c r="D19788" s="6">
        <v>0</v>
      </c>
      <c r="E19788" s="6">
        <v>0</v>
      </c>
      <c r="F19788" s="6">
        <v>0</v>
      </c>
      <c r="G19788" s="6">
        <v>0</v>
      </c>
      <c r="H19788" s="6" t="s">
        <v>34217</v>
      </c>
      <c r="I19788" s="6" t="s">
        <v>50674</v>
      </c>
      <c r="J19788" s="6" t="s">
        <v>34219</v>
      </c>
      <c r="K19788" s="6">
        <v>19</v>
      </c>
    </row>
    <row r="19789" spans="1:11" ht="25" x14ac:dyDescent="0.25">
      <c r="A19789" s="7" t="s">
        <v>50681</v>
      </c>
      <c r="B19789" s="6">
        <v>0</v>
      </c>
      <c r="C19789" s="6">
        <v>0</v>
      </c>
      <c r="D19789" s="6">
        <v>0</v>
      </c>
      <c r="E19789" s="6">
        <v>0</v>
      </c>
      <c r="F19789" s="6">
        <v>0</v>
      </c>
      <c r="G19789" s="6">
        <v>0</v>
      </c>
      <c r="H19789" s="6" t="s">
        <v>34217</v>
      </c>
      <c r="I19789" s="6" t="s">
        <v>50674</v>
      </c>
      <c r="J19789" s="6" t="s">
        <v>34219</v>
      </c>
      <c r="K19789" s="6">
        <v>20</v>
      </c>
    </row>
    <row r="19790" spans="1:11" ht="62.5" x14ac:dyDescent="0.25">
      <c r="A19790" s="7" t="s">
        <v>50682</v>
      </c>
      <c r="B19790" s="6">
        <v>0</v>
      </c>
      <c r="C19790" s="6">
        <v>1</v>
      </c>
      <c r="D19790" s="6">
        <v>0</v>
      </c>
      <c r="E19790" s="6">
        <v>0</v>
      </c>
      <c r="F19790" s="6">
        <v>0</v>
      </c>
      <c r="G19790" s="6">
        <v>0</v>
      </c>
      <c r="H19790" s="6" t="s">
        <v>34207</v>
      </c>
      <c r="I19790" s="6" t="s">
        <v>50683</v>
      </c>
      <c r="J19790" s="6" t="s">
        <v>34219</v>
      </c>
      <c r="K19790" s="6">
        <v>0</v>
      </c>
    </row>
    <row r="19791" spans="1:11" ht="37.5" x14ac:dyDescent="0.25">
      <c r="A19791" s="7" t="s">
        <v>50684</v>
      </c>
      <c r="B19791" s="6">
        <v>0</v>
      </c>
      <c r="C19791" s="6">
        <v>0</v>
      </c>
      <c r="D19791" s="6">
        <v>0</v>
      </c>
      <c r="E19791" s="6">
        <v>0</v>
      </c>
      <c r="F19791" s="6">
        <v>0</v>
      </c>
      <c r="G19791" s="6">
        <v>0</v>
      </c>
      <c r="H19791" s="6" t="s">
        <v>34217</v>
      </c>
      <c r="I19791" s="6" t="s">
        <v>50683</v>
      </c>
      <c r="J19791" s="6" t="s">
        <v>34219</v>
      </c>
      <c r="K19791" s="6">
        <v>1</v>
      </c>
    </row>
    <row r="19792" spans="1:11" x14ac:dyDescent="0.25">
      <c r="A19792" s="7" t="s">
        <v>50685</v>
      </c>
      <c r="B19792" s="6">
        <v>0</v>
      </c>
      <c r="C19792" s="6">
        <v>0</v>
      </c>
      <c r="D19792" s="6">
        <v>0</v>
      </c>
      <c r="E19792" s="6">
        <v>0</v>
      </c>
      <c r="F19792" s="6">
        <v>0</v>
      </c>
      <c r="G19792" s="6">
        <v>0</v>
      </c>
      <c r="H19792" s="6" t="s">
        <v>34217</v>
      </c>
      <c r="I19792" s="6" t="s">
        <v>50683</v>
      </c>
      <c r="J19792" s="6" t="s">
        <v>34219</v>
      </c>
      <c r="K19792" s="6">
        <v>2</v>
      </c>
    </row>
    <row r="19793" spans="1:11" ht="75" x14ac:dyDescent="0.25">
      <c r="A19793" s="7" t="s">
        <v>50686</v>
      </c>
      <c r="B19793" s="6">
        <v>0</v>
      </c>
      <c r="C19793" s="6">
        <v>0</v>
      </c>
      <c r="D19793" s="6">
        <v>0</v>
      </c>
      <c r="E19793" s="6">
        <v>1</v>
      </c>
      <c r="F19793" s="6">
        <v>0</v>
      </c>
      <c r="G19793" s="6">
        <v>0</v>
      </c>
      <c r="H19793" s="6" t="s">
        <v>34209</v>
      </c>
      <c r="I19793" s="6" t="s">
        <v>50683</v>
      </c>
      <c r="J19793" s="6" t="s">
        <v>34219</v>
      </c>
      <c r="K19793" s="6">
        <v>3</v>
      </c>
    </row>
    <row r="19794" spans="1:11" ht="75" x14ac:dyDescent="0.25">
      <c r="A19794" s="7" t="s">
        <v>50687</v>
      </c>
      <c r="B19794" s="6">
        <v>0</v>
      </c>
      <c r="C19794" s="6">
        <v>0</v>
      </c>
      <c r="D19794" s="6">
        <v>0</v>
      </c>
      <c r="E19794" s="6">
        <v>1</v>
      </c>
      <c r="F19794" s="6">
        <v>0</v>
      </c>
      <c r="G19794" s="6">
        <v>0</v>
      </c>
      <c r="H19794" s="6" t="s">
        <v>34209</v>
      </c>
      <c r="I19794" s="6" t="s">
        <v>50683</v>
      </c>
      <c r="J19794" s="6" t="s">
        <v>34219</v>
      </c>
      <c r="K19794" s="6">
        <v>4</v>
      </c>
    </row>
    <row r="19795" spans="1:11" ht="212.5" x14ac:dyDescent="0.25">
      <c r="A19795" s="7" t="s">
        <v>50688</v>
      </c>
      <c r="B19795" s="6">
        <v>0</v>
      </c>
      <c r="C19795" s="6">
        <v>0</v>
      </c>
      <c r="D19795" s="6">
        <v>0</v>
      </c>
      <c r="E19795" s="6">
        <v>1</v>
      </c>
      <c r="F19795" s="6">
        <v>0</v>
      </c>
      <c r="G19795" s="6">
        <v>0</v>
      </c>
      <c r="H19795" s="6" t="s">
        <v>34209</v>
      </c>
      <c r="I19795" s="6" t="s">
        <v>50683</v>
      </c>
      <c r="J19795" s="6" t="s">
        <v>34219</v>
      </c>
      <c r="K19795" s="6">
        <v>5</v>
      </c>
    </row>
    <row r="19796" spans="1:11" ht="62.5" x14ac:dyDescent="0.25">
      <c r="A19796" s="7" t="s">
        <v>50689</v>
      </c>
      <c r="B19796" s="6">
        <v>0</v>
      </c>
      <c r="C19796" s="6">
        <v>0</v>
      </c>
      <c r="D19796" s="6">
        <v>0</v>
      </c>
      <c r="E19796" s="6">
        <v>1</v>
      </c>
      <c r="F19796" s="6">
        <v>0</v>
      </c>
      <c r="G19796" s="6">
        <v>0</v>
      </c>
      <c r="H19796" s="6" t="s">
        <v>34209</v>
      </c>
      <c r="I19796" s="6" t="s">
        <v>50683</v>
      </c>
      <c r="J19796" s="6" t="s">
        <v>34219</v>
      </c>
      <c r="K19796" s="6">
        <v>6</v>
      </c>
    </row>
    <row r="19797" spans="1:11" x14ac:dyDescent="0.25">
      <c r="A19797" s="7" t="s">
        <v>50690</v>
      </c>
      <c r="B19797" s="6">
        <v>0</v>
      </c>
      <c r="C19797" s="6">
        <v>0</v>
      </c>
      <c r="D19797" s="6">
        <v>0</v>
      </c>
      <c r="E19797" s="6">
        <v>1</v>
      </c>
      <c r="F19797" s="6">
        <v>0</v>
      </c>
      <c r="G19797" s="6">
        <v>0</v>
      </c>
      <c r="H19797" s="6" t="s">
        <v>34209</v>
      </c>
      <c r="I19797" s="6" t="s">
        <v>50683</v>
      </c>
      <c r="J19797" s="6" t="s">
        <v>34219</v>
      </c>
      <c r="K19797" s="6">
        <v>7</v>
      </c>
    </row>
    <row r="19798" spans="1:11" ht="37.5" x14ac:dyDescent="0.25">
      <c r="A19798" s="7" t="s">
        <v>50691</v>
      </c>
      <c r="B19798" s="6">
        <v>0</v>
      </c>
      <c r="C19798" s="6">
        <v>0</v>
      </c>
      <c r="D19798" s="6">
        <v>0</v>
      </c>
      <c r="E19798" s="6">
        <v>1</v>
      </c>
      <c r="F19798" s="6">
        <v>0</v>
      </c>
      <c r="G19798" s="6">
        <v>0</v>
      </c>
      <c r="H19798" s="6" t="s">
        <v>34209</v>
      </c>
      <c r="I19798" s="6" t="s">
        <v>50683</v>
      </c>
      <c r="J19798" s="6" t="s">
        <v>34219</v>
      </c>
      <c r="K19798" s="6">
        <v>8</v>
      </c>
    </row>
    <row r="19799" spans="1:11" x14ac:dyDescent="0.25">
      <c r="A19799" s="7" t="s">
        <v>50692</v>
      </c>
      <c r="B19799" s="6">
        <v>0</v>
      </c>
      <c r="C19799" s="6">
        <v>0</v>
      </c>
      <c r="D19799" s="6">
        <v>0</v>
      </c>
      <c r="E19799" s="6">
        <v>1</v>
      </c>
      <c r="F19799" s="6">
        <v>0</v>
      </c>
      <c r="G19799" s="6">
        <v>0</v>
      </c>
      <c r="H19799" s="6" t="s">
        <v>34209</v>
      </c>
      <c r="I19799" s="6" t="s">
        <v>50683</v>
      </c>
      <c r="J19799" s="6" t="s">
        <v>34219</v>
      </c>
      <c r="K19799" s="6">
        <v>9</v>
      </c>
    </row>
    <row r="19800" spans="1:11" ht="37.5" x14ac:dyDescent="0.25">
      <c r="A19800" s="7" t="s">
        <v>50693</v>
      </c>
      <c r="B19800" s="6">
        <v>0</v>
      </c>
      <c r="C19800" s="6">
        <v>0</v>
      </c>
      <c r="D19800" s="6">
        <v>0</v>
      </c>
      <c r="E19800" s="6">
        <v>1</v>
      </c>
      <c r="F19800" s="6">
        <v>0</v>
      </c>
      <c r="G19800" s="6">
        <v>0</v>
      </c>
      <c r="H19800" s="6" t="s">
        <v>34209</v>
      </c>
      <c r="I19800" s="6" t="s">
        <v>50683</v>
      </c>
      <c r="J19800" s="6" t="s">
        <v>34219</v>
      </c>
      <c r="K19800" s="6">
        <v>10</v>
      </c>
    </row>
    <row r="19801" spans="1:11" ht="37.5" x14ac:dyDescent="0.25">
      <c r="A19801" s="7" t="s">
        <v>50694</v>
      </c>
      <c r="B19801" s="6">
        <v>0</v>
      </c>
      <c r="C19801" s="6">
        <v>0</v>
      </c>
      <c r="D19801" s="6">
        <v>0</v>
      </c>
      <c r="E19801" s="6">
        <v>1</v>
      </c>
      <c r="F19801" s="6">
        <v>0</v>
      </c>
      <c r="G19801" s="6">
        <v>0</v>
      </c>
      <c r="H19801" s="6" t="s">
        <v>34209</v>
      </c>
      <c r="I19801" s="6" t="s">
        <v>50683</v>
      </c>
      <c r="J19801" s="6" t="s">
        <v>34219</v>
      </c>
      <c r="K19801" s="6">
        <v>11</v>
      </c>
    </row>
    <row r="19802" spans="1:11" ht="25" x14ac:dyDescent="0.25">
      <c r="A19802" s="7" t="s">
        <v>50695</v>
      </c>
      <c r="B19802" s="6">
        <v>0</v>
      </c>
      <c r="C19802" s="6">
        <v>0</v>
      </c>
      <c r="D19802" s="6">
        <v>0</v>
      </c>
      <c r="E19802" s="6">
        <v>1</v>
      </c>
      <c r="F19802" s="6">
        <v>0</v>
      </c>
      <c r="G19802" s="6">
        <v>0</v>
      </c>
      <c r="H19802" s="6" t="s">
        <v>34209</v>
      </c>
      <c r="I19802" s="6" t="s">
        <v>50683</v>
      </c>
      <c r="J19802" s="6" t="s">
        <v>34219</v>
      </c>
      <c r="K19802" s="6">
        <v>12</v>
      </c>
    </row>
    <row r="19803" spans="1:11" ht="25" x14ac:dyDescent="0.25">
      <c r="A19803" s="7" t="s">
        <v>50696</v>
      </c>
      <c r="B19803" s="6">
        <v>0</v>
      </c>
      <c r="C19803" s="6">
        <v>0</v>
      </c>
      <c r="D19803" s="6">
        <v>0</v>
      </c>
      <c r="E19803" s="6">
        <v>1</v>
      </c>
      <c r="F19803" s="6">
        <v>0</v>
      </c>
      <c r="G19803" s="6">
        <v>0</v>
      </c>
      <c r="H19803" s="6" t="s">
        <v>34209</v>
      </c>
      <c r="I19803" s="6" t="s">
        <v>50683</v>
      </c>
      <c r="J19803" s="6" t="s">
        <v>34219</v>
      </c>
      <c r="K19803" s="6">
        <v>13</v>
      </c>
    </row>
    <row r="19804" spans="1:11" ht="25" x14ac:dyDescent="0.25">
      <c r="A19804" s="7" t="s">
        <v>50697</v>
      </c>
      <c r="B19804" s="6">
        <v>0</v>
      </c>
      <c r="C19804" s="6">
        <v>0</v>
      </c>
      <c r="D19804" s="6">
        <v>0</v>
      </c>
      <c r="E19804" s="6">
        <v>1</v>
      </c>
      <c r="F19804" s="6">
        <v>0</v>
      </c>
      <c r="G19804" s="6">
        <v>0</v>
      </c>
      <c r="H19804" s="6" t="s">
        <v>34209</v>
      </c>
      <c r="I19804" s="6" t="s">
        <v>50683</v>
      </c>
      <c r="J19804" s="6" t="s">
        <v>34219</v>
      </c>
      <c r="K19804" s="6">
        <v>14</v>
      </c>
    </row>
    <row r="19805" spans="1:11" x14ac:dyDescent="0.25">
      <c r="A19805" s="7" t="s">
        <v>50698</v>
      </c>
      <c r="B19805" s="6">
        <v>0</v>
      </c>
      <c r="C19805" s="6">
        <v>0</v>
      </c>
      <c r="D19805" s="6">
        <v>0</v>
      </c>
      <c r="E19805" s="6">
        <v>1</v>
      </c>
      <c r="F19805" s="6">
        <v>0</v>
      </c>
      <c r="G19805" s="6">
        <v>0</v>
      </c>
      <c r="H19805" s="6" t="s">
        <v>34209</v>
      </c>
      <c r="I19805" s="6" t="s">
        <v>50683</v>
      </c>
      <c r="J19805" s="6" t="s">
        <v>34219</v>
      </c>
      <c r="K19805" s="6">
        <v>15</v>
      </c>
    </row>
    <row r="19806" spans="1:11" ht="25" x14ac:dyDescent="0.25">
      <c r="A19806" s="7" t="s">
        <v>50699</v>
      </c>
      <c r="B19806" s="6">
        <v>0</v>
      </c>
      <c r="C19806" s="6">
        <v>0</v>
      </c>
      <c r="D19806" s="6">
        <v>0</v>
      </c>
      <c r="E19806" s="6">
        <v>1</v>
      </c>
      <c r="F19806" s="6">
        <v>0</v>
      </c>
      <c r="G19806" s="6">
        <v>0</v>
      </c>
      <c r="H19806" s="6" t="s">
        <v>34209</v>
      </c>
      <c r="I19806" s="6" t="s">
        <v>50683</v>
      </c>
      <c r="J19806" s="6" t="s">
        <v>34219</v>
      </c>
      <c r="K19806" s="6">
        <v>16</v>
      </c>
    </row>
    <row r="19807" spans="1:11" ht="25" x14ac:dyDescent="0.25">
      <c r="A19807" s="7" t="s">
        <v>50700</v>
      </c>
      <c r="B19807" s="6">
        <v>0</v>
      </c>
      <c r="C19807" s="6">
        <v>0</v>
      </c>
      <c r="D19807" s="6">
        <v>0</v>
      </c>
      <c r="E19807" s="6">
        <v>1</v>
      </c>
      <c r="F19807" s="6">
        <v>0</v>
      </c>
      <c r="G19807" s="6">
        <v>0</v>
      </c>
      <c r="H19807" s="6" t="s">
        <v>34209</v>
      </c>
      <c r="I19807" s="6" t="s">
        <v>50683</v>
      </c>
      <c r="J19807" s="6" t="s">
        <v>34219</v>
      </c>
      <c r="K19807" s="6">
        <v>17</v>
      </c>
    </row>
    <row r="19808" spans="1:11" ht="25" x14ac:dyDescent="0.25">
      <c r="A19808" s="7" t="s">
        <v>50701</v>
      </c>
      <c r="B19808" s="6">
        <v>0</v>
      </c>
      <c r="C19808" s="6">
        <v>0</v>
      </c>
      <c r="D19808" s="6">
        <v>0</v>
      </c>
      <c r="E19808" s="6">
        <v>1</v>
      </c>
      <c r="F19808" s="6">
        <v>0</v>
      </c>
      <c r="G19808" s="6">
        <v>0</v>
      </c>
      <c r="H19808" s="6" t="s">
        <v>34209</v>
      </c>
      <c r="I19808" s="6" t="s">
        <v>50683</v>
      </c>
      <c r="J19808" s="6" t="s">
        <v>34219</v>
      </c>
      <c r="K19808" s="6">
        <v>18</v>
      </c>
    </row>
    <row r="19809" spans="1:11" x14ac:dyDescent="0.25">
      <c r="A19809" s="7" t="s">
        <v>50702</v>
      </c>
      <c r="B19809" s="6">
        <v>0</v>
      </c>
      <c r="C19809" s="6">
        <v>0</v>
      </c>
      <c r="D19809" s="6">
        <v>0</v>
      </c>
      <c r="E19809" s="6">
        <v>1</v>
      </c>
      <c r="F19809" s="6">
        <v>0</v>
      </c>
      <c r="G19809" s="6">
        <v>0</v>
      </c>
      <c r="H19809" s="6" t="s">
        <v>34209</v>
      </c>
      <c r="I19809" s="6" t="s">
        <v>50683</v>
      </c>
      <c r="J19809" s="6" t="s">
        <v>34219</v>
      </c>
      <c r="K19809" s="6">
        <v>19</v>
      </c>
    </row>
    <row r="19810" spans="1:11" x14ac:dyDescent="0.25">
      <c r="A19810" s="7" t="s">
        <v>50703</v>
      </c>
      <c r="B19810" s="6">
        <v>0</v>
      </c>
      <c r="C19810" s="6">
        <v>0</v>
      </c>
      <c r="D19810" s="6">
        <v>0</v>
      </c>
      <c r="E19810" s="6">
        <v>1</v>
      </c>
      <c r="F19810" s="6">
        <v>0</v>
      </c>
      <c r="G19810" s="6">
        <v>0</v>
      </c>
      <c r="H19810" s="6" t="s">
        <v>34209</v>
      </c>
      <c r="I19810" s="6" t="s">
        <v>50683</v>
      </c>
      <c r="J19810" s="6" t="s">
        <v>34219</v>
      </c>
      <c r="K19810" s="6">
        <v>20</v>
      </c>
    </row>
    <row r="19811" spans="1:11" ht="25" x14ac:dyDescent="0.25">
      <c r="A19811" s="7" t="s">
        <v>50704</v>
      </c>
      <c r="B19811" s="6">
        <v>0</v>
      </c>
      <c r="C19811" s="6">
        <v>0</v>
      </c>
      <c r="D19811" s="6">
        <v>0</v>
      </c>
      <c r="E19811" s="6">
        <v>1</v>
      </c>
      <c r="F19811" s="6">
        <v>0</v>
      </c>
      <c r="G19811" s="6">
        <v>0</v>
      </c>
      <c r="H19811" s="6" t="s">
        <v>34209</v>
      </c>
      <c r="I19811" s="6" t="s">
        <v>50683</v>
      </c>
      <c r="J19811" s="6" t="s">
        <v>34219</v>
      </c>
      <c r="K19811" s="6">
        <v>21</v>
      </c>
    </row>
    <row r="19812" spans="1:11" ht="25" x14ac:dyDescent="0.25">
      <c r="A19812" s="7" t="s">
        <v>50705</v>
      </c>
      <c r="B19812" s="6">
        <v>0</v>
      </c>
      <c r="C19812" s="6">
        <v>0</v>
      </c>
      <c r="D19812" s="6">
        <v>0</v>
      </c>
      <c r="E19812" s="6">
        <v>1</v>
      </c>
      <c r="F19812" s="6">
        <v>0</v>
      </c>
      <c r="G19812" s="6">
        <v>0</v>
      </c>
      <c r="H19812" s="6" t="s">
        <v>34209</v>
      </c>
      <c r="I19812" s="6" t="s">
        <v>50683</v>
      </c>
      <c r="J19812" s="6" t="s">
        <v>34219</v>
      </c>
      <c r="K19812" s="6">
        <v>22</v>
      </c>
    </row>
    <row r="19813" spans="1:11" ht="25" x14ac:dyDescent="0.25">
      <c r="A19813" s="7" t="s">
        <v>50706</v>
      </c>
      <c r="B19813" s="6">
        <v>0</v>
      </c>
      <c r="C19813" s="6">
        <v>0</v>
      </c>
      <c r="D19813" s="6">
        <v>0</v>
      </c>
      <c r="E19813" s="6">
        <v>1</v>
      </c>
      <c r="F19813" s="6">
        <v>0</v>
      </c>
      <c r="G19813" s="6">
        <v>0</v>
      </c>
      <c r="H19813" s="6" t="s">
        <v>34209</v>
      </c>
      <c r="I19813" s="6" t="s">
        <v>50683</v>
      </c>
      <c r="J19813" s="6" t="s">
        <v>34219</v>
      </c>
      <c r="K19813" s="6">
        <v>23</v>
      </c>
    </row>
    <row r="19814" spans="1:11" ht="25" x14ac:dyDescent="0.25">
      <c r="A19814" s="7" t="s">
        <v>50707</v>
      </c>
      <c r="B19814" s="6">
        <v>0</v>
      </c>
      <c r="C19814" s="6">
        <v>0</v>
      </c>
      <c r="D19814" s="6">
        <v>0</v>
      </c>
      <c r="E19814" s="6">
        <v>1</v>
      </c>
      <c r="F19814" s="6">
        <v>0</v>
      </c>
      <c r="G19814" s="6">
        <v>0</v>
      </c>
      <c r="H19814" s="6" t="s">
        <v>34209</v>
      </c>
      <c r="I19814" s="6" t="s">
        <v>50683</v>
      </c>
      <c r="J19814" s="6" t="s">
        <v>34219</v>
      </c>
      <c r="K19814" s="6">
        <v>24</v>
      </c>
    </row>
    <row r="19815" spans="1:11" ht="25" x14ac:dyDescent="0.25">
      <c r="A19815" s="7" t="s">
        <v>50708</v>
      </c>
      <c r="B19815" s="6">
        <v>0</v>
      </c>
      <c r="C19815" s="6">
        <v>0</v>
      </c>
      <c r="D19815" s="6">
        <v>0</v>
      </c>
      <c r="E19815" s="6">
        <v>1</v>
      </c>
      <c r="F19815" s="6">
        <v>0</v>
      </c>
      <c r="G19815" s="6">
        <v>0</v>
      </c>
      <c r="H19815" s="6" t="s">
        <v>34209</v>
      </c>
      <c r="I19815" s="6" t="s">
        <v>50683</v>
      </c>
      <c r="J19815" s="6" t="s">
        <v>34219</v>
      </c>
      <c r="K19815" s="6">
        <v>25</v>
      </c>
    </row>
    <row r="19816" spans="1:11" ht="25" x14ac:dyDescent="0.25">
      <c r="A19816" s="7" t="s">
        <v>50709</v>
      </c>
      <c r="B19816" s="6">
        <v>0</v>
      </c>
      <c r="C19816" s="6">
        <v>0</v>
      </c>
      <c r="D19816" s="6">
        <v>0</v>
      </c>
      <c r="E19816" s="6">
        <v>1</v>
      </c>
      <c r="F19816" s="6">
        <v>0</v>
      </c>
      <c r="G19816" s="6">
        <v>0</v>
      </c>
      <c r="H19816" s="6" t="s">
        <v>34209</v>
      </c>
      <c r="I19816" s="6" t="s">
        <v>50683</v>
      </c>
      <c r="J19816" s="6" t="s">
        <v>34219</v>
      </c>
      <c r="K19816" s="6">
        <v>26</v>
      </c>
    </row>
    <row r="19817" spans="1:11" ht="25" x14ac:dyDescent="0.25">
      <c r="A19817" s="7" t="s">
        <v>50710</v>
      </c>
      <c r="B19817" s="6">
        <v>0</v>
      </c>
      <c r="C19817" s="6">
        <v>0</v>
      </c>
      <c r="D19817" s="6">
        <v>0</v>
      </c>
      <c r="E19817" s="6">
        <v>1</v>
      </c>
      <c r="F19817" s="6">
        <v>0</v>
      </c>
      <c r="G19817" s="6">
        <v>0</v>
      </c>
      <c r="H19817" s="6" t="s">
        <v>34209</v>
      </c>
      <c r="I19817" s="6" t="s">
        <v>50683</v>
      </c>
      <c r="J19817" s="6" t="s">
        <v>34219</v>
      </c>
      <c r="K19817" s="6">
        <v>27</v>
      </c>
    </row>
    <row r="19818" spans="1:11" x14ac:dyDescent="0.25">
      <c r="A19818" s="7" t="s">
        <v>50711</v>
      </c>
      <c r="B19818" s="6">
        <v>0</v>
      </c>
      <c r="C19818" s="6">
        <v>0</v>
      </c>
      <c r="D19818" s="6">
        <v>0</v>
      </c>
      <c r="E19818" s="6">
        <v>1</v>
      </c>
      <c r="F19818" s="6">
        <v>0</v>
      </c>
      <c r="G19818" s="6">
        <v>0</v>
      </c>
      <c r="H19818" s="6" t="s">
        <v>34209</v>
      </c>
      <c r="I19818" s="6" t="s">
        <v>50683</v>
      </c>
      <c r="J19818" s="6" t="s">
        <v>34219</v>
      </c>
      <c r="K19818" s="6">
        <v>28</v>
      </c>
    </row>
    <row r="19819" spans="1:11" ht="25" x14ac:dyDescent="0.25">
      <c r="A19819" s="7" t="s">
        <v>50712</v>
      </c>
      <c r="B19819" s="6">
        <v>0</v>
      </c>
      <c r="C19819" s="6">
        <v>0</v>
      </c>
      <c r="D19819" s="6">
        <v>0</v>
      </c>
      <c r="E19819" s="6">
        <v>1</v>
      </c>
      <c r="F19819" s="6">
        <v>0</v>
      </c>
      <c r="G19819" s="6">
        <v>0</v>
      </c>
      <c r="H19819" s="6" t="s">
        <v>34209</v>
      </c>
      <c r="I19819" s="6" t="s">
        <v>50683</v>
      </c>
      <c r="J19819" s="6" t="s">
        <v>34219</v>
      </c>
      <c r="K19819" s="6">
        <v>29</v>
      </c>
    </row>
    <row r="19820" spans="1:11" x14ac:dyDescent="0.25">
      <c r="A19820" s="7" t="s">
        <v>50713</v>
      </c>
      <c r="B19820" s="6">
        <v>0</v>
      </c>
      <c r="C19820" s="6">
        <v>0</v>
      </c>
      <c r="D19820" s="6">
        <v>0</v>
      </c>
      <c r="E19820" s="6">
        <v>1</v>
      </c>
      <c r="F19820" s="6">
        <v>0</v>
      </c>
      <c r="G19820" s="6">
        <v>0</v>
      </c>
      <c r="H19820" s="6" t="s">
        <v>34209</v>
      </c>
      <c r="I19820" s="6" t="s">
        <v>50683</v>
      </c>
      <c r="J19820" s="6" t="s">
        <v>34219</v>
      </c>
      <c r="K19820" s="6">
        <v>30</v>
      </c>
    </row>
    <row r="19821" spans="1:11" ht="25" x14ac:dyDescent="0.25">
      <c r="A19821" s="7" t="s">
        <v>50714</v>
      </c>
      <c r="B19821" s="6">
        <v>0</v>
      </c>
      <c r="C19821" s="6">
        <v>0</v>
      </c>
      <c r="D19821" s="6">
        <v>0</v>
      </c>
      <c r="E19821" s="6">
        <v>1</v>
      </c>
      <c r="F19821" s="6">
        <v>0</v>
      </c>
      <c r="G19821" s="6">
        <v>0</v>
      </c>
      <c r="H19821" s="6" t="s">
        <v>34209</v>
      </c>
      <c r="I19821" s="6" t="s">
        <v>50683</v>
      </c>
      <c r="J19821" s="6" t="s">
        <v>34219</v>
      </c>
      <c r="K19821" s="6">
        <v>31</v>
      </c>
    </row>
    <row r="19822" spans="1:11" x14ac:dyDescent="0.25">
      <c r="A19822" s="7" t="s">
        <v>50715</v>
      </c>
      <c r="B19822" s="6">
        <v>0</v>
      </c>
      <c r="C19822" s="6">
        <v>0</v>
      </c>
      <c r="D19822" s="6">
        <v>0</v>
      </c>
      <c r="E19822" s="6">
        <v>0</v>
      </c>
      <c r="F19822" s="6">
        <v>0</v>
      </c>
      <c r="G19822" s="6">
        <v>0</v>
      </c>
      <c r="H19822" s="6" t="s">
        <v>34217</v>
      </c>
      <c r="I19822" s="6" t="s">
        <v>50683</v>
      </c>
      <c r="J19822" s="6" t="s">
        <v>34219</v>
      </c>
      <c r="K19822" s="6">
        <v>32</v>
      </c>
    </row>
    <row r="19823" spans="1:11" x14ac:dyDescent="0.25">
      <c r="A19823" s="7" t="s">
        <v>50716</v>
      </c>
      <c r="B19823" s="6">
        <v>0</v>
      </c>
      <c r="C19823" s="6">
        <v>0</v>
      </c>
      <c r="D19823" s="6">
        <v>0</v>
      </c>
      <c r="E19823" s="6">
        <v>1</v>
      </c>
      <c r="F19823" s="6">
        <v>0</v>
      </c>
      <c r="G19823" s="6">
        <v>0</v>
      </c>
      <c r="H19823" s="6" t="s">
        <v>34209</v>
      </c>
      <c r="I19823" s="6" t="s">
        <v>50683</v>
      </c>
      <c r="J19823" s="6" t="s">
        <v>34219</v>
      </c>
      <c r="K19823" s="6">
        <v>33</v>
      </c>
    </row>
    <row r="19824" spans="1:11" ht="25" x14ac:dyDescent="0.25">
      <c r="A19824" s="7" t="s">
        <v>50717</v>
      </c>
      <c r="B19824" s="6">
        <v>0</v>
      </c>
      <c r="C19824" s="6">
        <v>0</v>
      </c>
      <c r="D19824" s="6">
        <v>0</v>
      </c>
      <c r="E19824" s="6">
        <v>1</v>
      </c>
      <c r="F19824" s="6">
        <v>0</v>
      </c>
      <c r="G19824" s="6">
        <v>0</v>
      </c>
      <c r="H19824" s="6" t="s">
        <v>34209</v>
      </c>
      <c r="I19824" s="6" t="s">
        <v>50683</v>
      </c>
      <c r="J19824" s="6" t="s">
        <v>34219</v>
      </c>
      <c r="K19824" s="6">
        <v>34</v>
      </c>
    </row>
    <row r="19825" spans="1:11" ht="25" x14ac:dyDescent="0.25">
      <c r="A19825" s="7" t="s">
        <v>50718</v>
      </c>
      <c r="B19825" s="6">
        <v>0</v>
      </c>
      <c r="C19825" s="6">
        <v>0</v>
      </c>
      <c r="D19825" s="6">
        <v>0</v>
      </c>
      <c r="E19825" s="6">
        <v>1</v>
      </c>
      <c r="F19825" s="6">
        <v>0</v>
      </c>
      <c r="G19825" s="6">
        <v>0</v>
      </c>
      <c r="H19825" s="6" t="s">
        <v>34209</v>
      </c>
      <c r="I19825" s="6" t="s">
        <v>50683</v>
      </c>
      <c r="J19825" s="6" t="s">
        <v>34219</v>
      </c>
      <c r="K19825" s="6">
        <v>35</v>
      </c>
    </row>
    <row r="19826" spans="1:11" x14ac:dyDescent="0.25">
      <c r="A19826" s="7" t="s">
        <v>50719</v>
      </c>
      <c r="B19826" s="6">
        <v>0</v>
      </c>
      <c r="C19826" s="6">
        <v>0</v>
      </c>
      <c r="D19826" s="6">
        <v>0</v>
      </c>
      <c r="E19826" s="6">
        <v>1</v>
      </c>
      <c r="F19826" s="6">
        <v>0</v>
      </c>
      <c r="G19826" s="6">
        <v>0</v>
      </c>
      <c r="H19826" s="6" t="s">
        <v>34209</v>
      </c>
      <c r="I19826" s="6" t="s">
        <v>50683</v>
      </c>
      <c r="J19826" s="6" t="s">
        <v>34219</v>
      </c>
      <c r="K19826" s="6">
        <v>36</v>
      </c>
    </row>
    <row r="19827" spans="1:11" x14ac:dyDescent="0.25">
      <c r="A19827" s="7" t="s">
        <v>50720</v>
      </c>
      <c r="B19827" s="6">
        <v>0</v>
      </c>
      <c r="C19827" s="6">
        <v>0</v>
      </c>
      <c r="D19827" s="6">
        <v>0</v>
      </c>
      <c r="E19827" s="6">
        <v>1</v>
      </c>
      <c r="F19827" s="6">
        <v>0</v>
      </c>
      <c r="G19827" s="6">
        <v>0</v>
      </c>
      <c r="H19827" s="6" t="s">
        <v>34209</v>
      </c>
      <c r="I19827" s="6" t="s">
        <v>50683</v>
      </c>
      <c r="J19827" s="6" t="s">
        <v>34219</v>
      </c>
      <c r="K19827" s="6">
        <v>37</v>
      </c>
    </row>
    <row r="19828" spans="1:11" ht="25" x14ac:dyDescent="0.25">
      <c r="A19828" s="7" t="s">
        <v>50721</v>
      </c>
      <c r="B19828" s="6">
        <v>1</v>
      </c>
      <c r="C19828" s="6">
        <v>0</v>
      </c>
      <c r="D19828" s="6">
        <v>0</v>
      </c>
      <c r="E19828" s="6">
        <v>0</v>
      </c>
      <c r="F19828" s="6">
        <v>0</v>
      </c>
      <c r="G19828" s="6">
        <v>0</v>
      </c>
      <c r="H19828" s="6" t="s">
        <v>34206</v>
      </c>
      <c r="I19828" s="6" t="s">
        <v>50683</v>
      </c>
      <c r="J19828" s="6" t="s">
        <v>34219</v>
      </c>
      <c r="K19828" s="6">
        <v>38</v>
      </c>
    </row>
    <row r="19829" spans="1:11" x14ac:dyDescent="0.25">
      <c r="A19829" s="7" t="s">
        <v>50722</v>
      </c>
      <c r="B19829" s="6">
        <v>1</v>
      </c>
      <c r="C19829" s="6">
        <v>0</v>
      </c>
      <c r="D19829" s="6">
        <v>0</v>
      </c>
      <c r="E19829" s="6">
        <v>0</v>
      </c>
      <c r="F19829" s="6">
        <v>0</v>
      </c>
      <c r="G19829" s="6">
        <v>0</v>
      </c>
      <c r="H19829" s="6" t="s">
        <v>34206</v>
      </c>
      <c r="I19829" s="6" t="s">
        <v>50683</v>
      </c>
      <c r="J19829" s="6" t="s">
        <v>34219</v>
      </c>
      <c r="K19829" s="6">
        <v>39</v>
      </c>
    </row>
    <row r="19830" spans="1:11" x14ac:dyDescent="0.25">
      <c r="A19830" s="7" t="s">
        <v>50723</v>
      </c>
      <c r="B19830" s="6">
        <v>1</v>
      </c>
      <c r="C19830" s="6">
        <v>0</v>
      </c>
      <c r="D19830" s="6">
        <v>0</v>
      </c>
      <c r="E19830" s="6">
        <v>0</v>
      </c>
      <c r="F19830" s="6">
        <v>0</v>
      </c>
      <c r="G19830" s="6">
        <v>0</v>
      </c>
      <c r="H19830" s="6" t="s">
        <v>34206</v>
      </c>
      <c r="I19830" s="6" t="s">
        <v>50683</v>
      </c>
      <c r="J19830" s="6" t="s">
        <v>34219</v>
      </c>
      <c r="K19830" s="6">
        <v>40</v>
      </c>
    </row>
    <row r="19831" spans="1:11" x14ac:dyDescent="0.25">
      <c r="A19831" s="7" t="s">
        <v>50724</v>
      </c>
      <c r="B19831" s="6">
        <v>1</v>
      </c>
      <c r="C19831" s="6">
        <v>0</v>
      </c>
      <c r="D19831" s="6">
        <v>0</v>
      </c>
      <c r="E19831" s="6">
        <v>0</v>
      </c>
      <c r="F19831" s="6">
        <v>0</v>
      </c>
      <c r="G19831" s="6">
        <v>0</v>
      </c>
      <c r="H19831" s="6" t="s">
        <v>34206</v>
      </c>
      <c r="I19831" s="6" t="s">
        <v>50683</v>
      </c>
      <c r="J19831" s="6" t="s">
        <v>34219</v>
      </c>
      <c r="K19831" s="6">
        <v>41</v>
      </c>
    </row>
    <row r="19832" spans="1:11" x14ac:dyDescent="0.25">
      <c r="A19832" s="7" t="s">
        <v>50725</v>
      </c>
      <c r="B19832" s="6">
        <v>1</v>
      </c>
      <c r="C19832" s="6">
        <v>0</v>
      </c>
      <c r="D19832" s="6">
        <v>0</v>
      </c>
      <c r="E19832" s="6">
        <v>0</v>
      </c>
      <c r="F19832" s="6">
        <v>0</v>
      </c>
      <c r="G19832" s="6">
        <v>0</v>
      </c>
      <c r="H19832" s="6" t="s">
        <v>34206</v>
      </c>
      <c r="I19832" s="6" t="s">
        <v>50683</v>
      </c>
      <c r="J19832" s="6" t="s">
        <v>34219</v>
      </c>
      <c r="K19832" s="6">
        <v>42</v>
      </c>
    </row>
    <row r="19833" spans="1:11" x14ac:dyDescent="0.25">
      <c r="A19833" s="7" t="s">
        <v>50726</v>
      </c>
      <c r="B19833" s="6">
        <v>1</v>
      </c>
      <c r="C19833" s="6">
        <v>0</v>
      </c>
      <c r="D19833" s="6">
        <v>0</v>
      </c>
      <c r="E19833" s="6">
        <v>0</v>
      </c>
      <c r="F19833" s="6">
        <v>0</v>
      </c>
      <c r="G19833" s="6">
        <v>0</v>
      </c>
      <c r="H19833" s="6" t="s">
        <v>34206</v>
      </c>
      <c r="I19833" s="6" t="s">
        <v>50683</v>
      </c>
      <c r="J19833" s="6" t="s">
        <v>34219</v>
      </c>
      <c r="K19833" s="6">
        <v>43</v>
      </c>
    </row>
    <row r="19834" spans="1:11" ht="37.5" x14ac:dyDescent="0.25">
      <c r="A19834" s="7" t="s">
        <v>50727</v>
      </c>
      <c r="B19834" s="6">
        <v>0</v>
      </c>
      <c r="C19834" s="6">
        <v>0</v>
      </c>
      <c r="D19834" s="6">
        <v>0</v>
      </c>
      <c r="E19834" s="6">
        <v>1</v>
      </c>
      <c r="F19834" s="6">
        <v>0</v>
      </c>
      <c r="G19834" s="6">
        <v>0</v>
      </c>
      <c r="H19834" s="6" t="s">
        <v>34209</v>
      </c>
      <c r="I19834" s="6" t="s">
        <v>50683</v>
      </c>
      <c r="J19834" s="6" t="s">
        <v>34219</v>
      </c>
      <c r="K19834" s="6">
        <v>44</v>
      </c>
    </row>
    <row r="19835" spans="1:11" ht="25" x14ac:dyDescent="0.25">
      <c r="A19835" s="7" t="s">
        <v>50728</v>
      </c>
      <c r="B19835" s="6">
        <v>0</v>
      </c>
      <c r="C19835" s="6">
        <v>0</v>
      </c>
      <c r="D19835" s="6">
        <v>0</v>
      </c>
      <c r="E19835" s="6">
        <v>0</v>
      </c>
      <c r="F19835" s="6">
        <v>0</v>
      </c>
      <c r="G19835" s="6">
        <v>1</v>
      </c>
      <c r="H19835" s="6" t="s">
        <v>34211</v>
      </c>
      <c r="I19835" s="6" t="s">
        <v>50683</v>
      </c>
      <c r="J19835" s="6" t="s">
        <v>34219</v>
      </c>
      <c r="K19835" s="6">
        <v>45</v>
      </c>
    </row>
    <row r="19836" spans="1:11" x14ac:dyDescent="0.25">
      <c r="A19836" s="7" t="s">
        <v>50729</v>
      </c>
      <c r="B19836" s="6">
        <v>0</v>
      </c>
      <c r="C19836" s="6">
        <v>0</v>
      </c>
      <c r="D19836" s="6">
        <v>0</v>
      </c>
      <c r="E19836" s="6">
        <v>0</v>
      </c>
      <c r="F19836" s="6">
        <v>0</v>
      </c>
      <c r="G19836" s="6">
        <v>0</v>
      </c>
      <c r="H19836" s="6" t="s">
        <v>34217</v>
      </c>
      <c r="I19836" s="6" t="s">
        <v>50683</v>
      </c>
      <c r="J19836" s="6" t="s">
        <v>34219</v>
      </c>
      <c r="K19836" s="6">
        <v>46</v>
      </c>
    </row>
    <row r="19837" spans="1:11" ht="25" x14ac:dyDescent="0.25">
      <c r="A19837" s="7" t="s">
        <v>50730</v>
      </c>
      <c r="B19837" s="6">
        <v>0</v>
      </c>
      <c r="C19837" s="6">
        <v>0</v>
      </c>
      <c r="D19837" s="6">
        <v>0</v>
      </c>
      <c r="E19837" s="6">
        <v>0</v>
      </c>
      <c r="F19837" s="6">
        <v>1</v>
      </c>
      <c r="G19837" s="6">
        <v>0</v>
      </c>
      <c r="H19837" s="6" t="s">
        <v>34210</v>
      </c>
      <c r="I19837" s="6" t="s">
        <v>50683</v>
      </c>
      <c r="J19837" s="6" t="s">
        <v>34219</v>
      </c>
      <c r="K19837" s="6">
        <v>47</v>
      </c>
    </row>
    <row r="19838" spans="1:11" ht="37.5" x14ac:dyDescent="0.25">
      <c r="A19838" s="7" t="s">
        <v>50731</v>
      </c>
      <c r="B19838" s="6">
        <v>0</v>
      </c>
      <c r="C19838" s="6">
        <v>0</v>
      </c>
      <c r="D19838" s="6">
        <v>0</v>
      </c>
      <c r="E19838" s="6">
        <v>0</v>
      </c>
      <c r="F19838" s="6">
        <v>1</v>
      </c>
      <c r="G19838" s="6">
        <v>0</v>
      </c>
      <c r="H19838" s="6" t="s">
        <v>34210</v>
      </c>
      <c r="I19838" s="6" t="s">
        <v>50683</v>
      </c>
      <c r="J19838" s="6" t="s">
        <v>34219</v>
      </c>
      <c r="K19838" s="6">
        <v>48</v>
      </c>
    </row>
    <row r="19839" spans="1:11" ht="37.5" x14ac:dyDescent="0.25">
      <c r="A19839" s="7" t="s">
        <v>50732</v>
      </c>
      <c r="B19839" s="6">
        <v>0</v>
      </c>
      <c r="C19839" s="6">
        <v>0</v>
      </c>
      <c r="D19839" s="6">
        <v>0</v>
      </c>
      <c r="E19839" s="6">
        <v>0</v>
      </c>
      <c r="F19839" s="6">
        <v>1</v>
      </c>
      <c r="G19839" s="6">
        <v>0</v>
      </c>
      <c r="H19839" s="6" t="s">
        <v>34210</v>
      </c>
      <c r="I19839" s="6" t="s">
        <v>50683</v>
      </c>
      <c r="J19839" s="6" t="s">
        <v>34219</v>
      </c>
      <c r="K19839" s="6">
        <v>49</v>
      </c>
    </row>
    <row r="19840" spans="1:11" ht="25" x14ac:dyDescent="0.25">
      <c r="A19840" s="7" t="s">
        <v>50733</v>
      </c>
      <c r="B19840" s="6">
        <v>0</v>
      </c>
      <c r="C19840" s="6">
        <v>0</v>
      </c>
      <c r="D19840" s="6">
        <v>0</v>
      </c>
      <c r="E19840" s="6">
        <v>0</v>
      </c>
      <c r="F19840" s="6">
        <v>1</v>
      </c>
      <c r="G19840" s="6">
        <v>0</v>
      </c>
      <c r="H19840" s="6" t="s">
        <v>34210</v>
      </c>
      <c r="I19840" s="6" t="s">
        <v>50683</v>
      </c>
      <c r="J19840" s="6" t="s">
        <v>34219</v>
      </c>
      <c r="K19840" s="6">
        <v>50</v>
      </c>
    </row>
    <row r="19841" spans="1:11" ht="25" x14ac:dyDescent="0.25">
      <c r="A19841" s="7" t="s">
        <v>50734</v>
      </c>
      <c r="B19841" s="6">
        <v>0</v>
      </c>
      <c r="C19841" s="6">
        <v>0</v>
      </c>
      <c r="D19841" s="6">
        <v>0</v>
      </c>
      <c r="E19841" s="6">
        <v>0</v>
      </c>
      <c r="F19841" s="6">
        <v>1</v>
      </c>
      <c r="G19841" s="6">
        <v>0</v>
      </c>
      <c r="H19841" s="6" t="s">
        <v>34210</v>
      </c>
      <c r="I19841" s="6" t="s">
        <v>50683</v>
      </c>
      <c r="J19841" s="6" t="s">
        <v>34219</v>
      </c>
      <c r="K19841" s="6">
        <v>51</v>
      </c>
    </row>
    <row r="19842" spans="1:11" ht="112.5" x14ac:dyDescent="0.25">
      <c r="A19842" s="7" t="s">
        <v>50735</v>
      </c>
      <c r="B19842" s="6">
        <v>0</v>
      </c>
      <c r="C19842" s="6">
        <v>0</v>
      </c>
      <c r="D19842" s="6">
        <v>0</v>
      </c>
      <c r="E19842" s="6">
        <v>0</v>
      </c>
      <c r="F19842" s="6">
        <v>1</v>
      </c>
      <c r="G19842" s="6">
        <v>0</v>
      </c>
      <c r="H19842" s="6" t="s">
        <v>34210</v>
      </c>
      <c r="I19842" s="6" t="s">
        <v>50683</v>
      </c>
      <c r="J19842" s="6" t="s">
        <v>34219</v>
      </c>
      <c r="K19842" s="6">
        <v>52</v>
      </c>
    </row>
    <row r="19843" spans="1:11" ht="37.5" x14ac:dyDescent="0.25">
      <c r="A19843" s="7" t="s">
        <v>50736</v>
      </c>
      <c r="B19843" s="6">
        <v>0</v>
      </c>
      <c r="C19843" s="6">
        <v>0</v>
      </c>
      <c r="D19843" s="6">
        <v>1</v>
      </c>
      <c r="E19843" s="6">
        <v>0</v>
      </c>
      <c r="F19843" s="6">
        <v>0</v>
      </c>
      <c r="G19843" s="6">
        <v>0</v>
      </c>
      <c r="H19843" s="6" t="s">
        <v>34208</v>
      </c>
      <c r="I19843" s="6" t="s">
        <v>50683</v>
      </c>
      <c r="J19843" s="6" t="s">
        <v>34219</v>
      </c>
      <c r="K19843" s="6">
        <v>53</v>
      </c>
    </row>
    <row r="19844" spans="1:11" x14ac:dyDescent="0.25">
      <c r="A19844" s="7" t="s">
        <v>50737</v>
      </c>
      <c r="B19844" s="6">
        <v>0</v>
      </c>
      <c r="C19844" s="6">
        <v>0</v>
      </c>
      <c r="D19844" s="6">
        <v>0</v>
      </c>
      <c r="E19844" s="6">
        <v>0</v>
      </c>
      <c r="F19844" s="6">
        <v>0</v>
      </c>
      <c r="G19844" s="6">
        <v>0</v>
      </c>
      <c r="H19844" s="6" t="s">
        <v>34217</v>
      </c>
      <c r="I19844" s="6" t="s">
        <v>50683</v>
      </c>
      <c r="J19844" s="6" t="s">
        <v>34219</v>
      </c>
      <c r="K19844" s="6">
        <v>54</v>
      </c>
    </row>
    <row r="19845" spans="1:11" ht="50" x14ac:dyDescent="0.25">
      <c r="A19845" s="7" t="s">
        <v>50738</v>
      </c>
      <c r="B19845" s="6">
        <v>0</v>
      </c>
      <c r="C19845" s="6">
        <v>0</v>
      </c>
      <c r="D19845" s="6">
        <v>0</v>
      </c>
      <c r="E19845" s="6">
        <v>0</v>
      </c>
      <c r="F19845" s="6">
        <v>0</v>
      </c>
      <c r="G19845" s="6">
        <v>0</v>
      </c>
      <c r="H19845" s="6" t="s">
        <v>34217</v>
      </c>
      <c r="I19845" s="6" t="s">
        <v>50683</v>
      </c>
      <c r="J19845" s="6" t="s">
        <v>34219</v>
      </c>
      <c r="K19845" s="6">
        <v>55</v>
      </c>
    </row>
    <row r="19846" spans="1:11" ht="37.5" x14ac:dyDescent="0.25">
      <c r="A19846" s="7" t="s">
        <v>50739</v>
      </c>
      <c r="B19846" s="6">
        <v>0</v>
      </c>
      <c r="C19846" s="6">
        <v>0</v>
      </c>
      <c r="D19846" s="6">
        <v>0</v>
      </c>
      <c r="E19846" s="6">
        <v>0</v>
      </c>
      <c r="F19846" s="6">
        <v>0</v>
      </c>
      <c r="G19846" s="6">
        <v>0</v>
      </c>
      <c r="H19846" s="6" t="s">
        <v>34217</v>
      </c>
      <c r="I19846" s="6" t="s">
        <v>50683</v>
      </c>
      <c r="J19846" s="6" t="s">
        <v>34219</v>
      </c>
      <c r="K19846" s="6">
        <v>56</v>
      </c>
    </row>
    <row r="19847" spans="1:11" ht="62.5" x14ac:dyDescent="0.25">
      <c r="A19847" s="7" t="s">
        <v>50740</v>
      </c>
      <c r="B19847" s="6">
        <v>0</v>
      </c>
      <c r="C19847" s="6">
        <v>0</v>
      </c>
      <c r="D19847" s="6">
        <v>0</v>
      </c>
      <c r="E19847" s="6">
        <v>0</v>
      </c>
      <c r="F19847" s="6">
        <v>0</v>
      </c>
      <c r="G19847" s="6">
        <v>0</v>
      </c>
      <c r="H19847" s="6" t="s">
        <v>34217</v>
      </c>
      <c r="I19847" s="6" t="s">
        <v>50683</v>
      </c>
      <c r="J19847" s="6" t="s">
        <v>34219</v>
      </c>
      <c r="K19847" s="6">
        <v>57</v>
      </c>
    </row>
    <row r="19848" spans="1:11" x14ac:dyDescent="0.25">
      <c r="A19848" s="7" t="s">
        <v>39620</v>
      </c>
      <c r="B19848" s="6">
        <v>0</v>
      </c>
      <c r="C19848" s="6">
        <v>0</v>
      </c>
      <c r="D19848" s="6">
        <v>0</v>
      </c>
      <c r="E19848" s="6">
        <v>0</v>
      </c>
      <c r="F19848" s="6">
        <v>0</v>
      </c>
      <c r="G19848" s="6">
        <v>1</v>
      </c>
      <c r="H19848" s="6" t="s">
        <v>34211</v>
      </c>
      <c r="I19848" s="6" t="s">
        <v>50683</v>
      </c>
      <c r="J19848" s="6" t="s">
        <v>34219</v>
      </c>
      <c r="K19848" s="6">
        <v>58</v>
      </c>
    </row>
    <row r="19849" spans="1:11" ht="37.5" x14ac:dyDescent="0.25">
      <c r="A19849" s="7" t="s">
        <v>50741</v>
      </c>
      <c r="B19849" s="6">
        <v>0</v>
      </c>
      <c r="C19849" s="6">
        <v>0</v>
      </c>
      <c r="D19849" s="6">
        <v>0</v>
      </c>
      <c r="E19849" s="6">
        <v>0</v>
      </c>
      <c r="F19849" s="6">
        <v>0</v>
      </c>
      <c r="G19849" s="6">
        <v>1</v>
      </c>
      <c r="H19849" s="6" t="s">
        <v>34211</v>
      </c>
      <c r="I19849" s="6" t="s">
        <v>50683</v>
      </c>
      <c r="J19849" s="6" t="s">
        <v>34219</v>
      </c>
      <c r="K19849" s="6">
        <v>59</v>
      </c>
    </row>
    <row r="19850" spans="1:11" ht="37.5" x14ac:dyDescent="0.25">
      <c r="A19850" s="7" t="s">
        <v>50742</v>
      </c>
      <c r="B19850" s="6">
        <v>0</v>
      </c>
      <c r="C19850" s="6">
        <v>0</v>
      </c>
      <c r="D19850" s="6">
        <v>0</v>
      </c>
      <c r="E19850" s="6">
        <v>0</v>
      </c>
      <c r="F19850" s="6">
        <v>0</v>
      </c>
      <c r="G19850" s="6">
        <v>1</v>
      </c>
      <c r="H19850" s="6" t="s">
        <v>34211</v>
      </c>
      <c r="I19850" s="6" t="s">
        <v>50683</v>
      </c>
      <c r="J19850" s="6" t="s">
        <v>34219</v>
      </c>
      <c r="K19850" s="6">
        <v>60</v>
      </c>
    </row>
    <row r="19851" spans="1:11" ht="25" x14ac:dyDescent="0.25">
      <c r="A19851" s="7" t="s">
        <v>50743</v>
      </c>
      <c r="B19851" s="6">
        <v>0</v>
      </c>
      <c r="C19851" s="6">
        <v>0</v>
      </c>
      <c r="D19851" s="6">
        <v>0</v>
      </c>
      <c r="E19851" s="6">
        <v>0</v>
      </c>
      <c r="F19851" s="6">
        <v>0</v>
      </c>
      <c r="G19851" s="6">
        <v>1</v>
      </c>
      <c r="H19851" s="6" t="s">
        <v>34211</v>
      </c>
      <c r="I19851" s="6" t="s">
        <v>50683</v>
      </c>
      <c r="J19851" s="6" t="s">
        <v>34219</v>
      </c>
      <c r="K19851" s="6">
        <v>61</v>
      </c>
    </row>
    <row r="19852" spans="1:11" x14ac:dyDescent="0.25">
      <c r="A19852" s="7" t="s">
        <v>50744</v>
      </c>
      <c r="B19852" s="6">
        <v>0</v>
      </c>
      <c r="C19852" s="6">
        <v>0</v>
      </c>
      <c r="D19852" s="6">
        <v>0</v>
      </c>
      <c r="E19852" s="6">
        <v>0</v>
      </c>
      <c r="F19852" s="6">
        <v>0</v>
      </c>
      <c r="G19852" s="6">
        <v>0</v>
      </c>
      <c r="H19852" s="6" t="s">
        <v>34217</v>
      </c>
      <c r="I19852" s="6" t="s">
        <v>50683</v>
      </c>
      <c r="J19852" s="6" t="s">
        <v>34219</v>
      </c>
      <c r="K19852" s="6">
        <v>62</v>
      </c>
    </row>
    <row r="19853" spans="1:11" ht="37.5" x14ac:dyDescent="0.25">
      <c r="A19853" s="7" t="s">
        <v>50745</v>
      </c>
      <c r="B19853" s="6">
        <v>0</v>
      </c>
      <c r="C19853" s="6">
        <v>0</v>
      </c>
      <c r="D19853" s="6">
        <v>0</v>
      </c>
      <c r="E19853" s="6">
        <v>0</v>
      </c>
      <c r="F19853" s="6">
        <v>0</v>
      </c>
      <c r="G19853" s="6">
        <v>0</v>
      </c>
      <c r="H19853" s="6" t="s">
        <v>34217</v>
      </c>
      <c r="I19853" s="6" t="s">
        <v>50683</v>
      </c>
      <c r="J19853" s="6" t="s">
        <v>34219</v>
      </c>
      <c r="K19853" s="6">
        <v>63</v>
      </c>
    </row>
    <row r="19854" spans="1:11" ht="37.5" x14ac:dyDescent="0.25">
      <c r="A19854" s="7" t="s">
        <v>50746</v>
      </c>
      <c r="B19854" s="6">
        <v>0</v>
      </c>
      <c r="C19854" s="6">
        <v>0</v>
      </c>
      <c r="D19854" s="6">
        <v>0</v>
      </c>
      <c r="E19854" s="6">
        <v>0</v>
      </c>
      <c r="F19854" s="6">
        <v>0</v>
      </c>
      <c r="G19854" s="6">
        <v>0</v>
      </c>
      <c r="H19854" s="6" t="s">
        <v>34217</v>
      </c>
      <c r="I19854" s="6" t="s">
        <v>50683</v>
      </c>
      <c r="J19854" s="6" t="s">
        <v>34219</v>
      </c>
      <c r="K19854" s="6">
        <v>64</v>
      </c>
    </row>
    <row r="19855" spans="1:11" x14ac:dyDescent="0.25">
      <c r="A19855" s="7" t="s">
        <v>50747</v>
      </c>
      <c r="B19855" s="6">
        <v>0</v>
      </c>
      <c r="C19855" s="6">
        <v>0</v>
      </c>
      <c r="D19855" s="6">
        <v>0</v>
      </c>
      <c r="E19855" s="6">
        <v>0</v>
      </c>
      <c r="F19855" s="6">
        <v>0</v>
      </c>
      <c r="G19855" s="6">
        <v>0</v>
      </c>
      <c r="H19855" s="6" t="s">
        <v>34217</v>
      </c>
      <c r="I19855" s="6" t="s">
        <v>50683</v>
      </c>
      <c r="J19855" s="6" t="s">
        <v>34219</v>
      </c>
      <c r="K19855" s="6">
        <v>65</v>
      </c>
    </row>
    <row r="19856" spans="1:11" ht="25" x14ac:dyDescent="0.25">
      <c r="A19856" s="7" t="s">
        <v>50748</v>
      </c>
      <c r="B19856" s="6">
        <v>0</v>
      </c>
      <c r="C19856" s="6">
        <v>0</v>
      </c>
      <c r="D19856" s="6">
        <v>0</v>
      </c>
      <c r="E19856" s="6">
        <v>0</v>
      </c>
      <c r="F19856" s="6">
        <v>0</v>
      </c>
      <c r="G19856" s="6">
        <v>0</v>
      </c>
      <c r="H19856" s="6" t="s">
        <v>34217</v>
      </c>
      <c r="I19856" s="6" t="s">
        <v>50683</v>
      </c>
      <c r="J19856" s="6" t="s">
        <v>34219</v>
      </c>
      <c r="K19856" s="6">
        <v>66</v>
      </c>
    </row>
    <row r="19857" spans="1:11" ht="25" x14ac:dyDescent="0.25">
      <c r="A19857" s="7" t="s">
        <v>50749</v>
      </c>
      <c r="B19857" s="6">
        <v>0</v>
      </c>
      <c r="C19857" s="6">
        <v>0</v>
      </c>
      <c r="D19857" s="6">
        <v>0</v>
      </c>
      <c r="E19857" s="6">
        <v>0</v>
      </c>
      <c r="F19857" s="6">
        <v>0</v>
      </c>
      <c r="G19857" s="6">
        <v>0</v>
      </c>
      <c r="H19857" s="6" t="s">
        <v>34217</v>
      </c>
      <c r="I19857" s="6" t="s">
        <v>50683</v>
      </c>
      <c r="J19857" s="6" t="s">
        <v>34219</v>
      </c>
      <c r="K19857" s="6">
        <v>67</v>
      </c>
    </row>
    <row r="19858" spans="1:11" x14ac:dyDescent="0.25">
      <c r="A19858" s="7" t="s">
        <v>50750</v>
      </c>
      <c r="B19858" s="6">
        <v>0</v>
      </c>
      <c r="C19858" s="6">
        <v>0</v>
      </c>
      <c r="D19858" s="6">
        <v>0</v>
      </c>
      <c r="E19858" s="6">
        <v>0</v>
      </c>
      <c r="F19858" s="6">
        <v>0</v>
      </c>
      <c r="G19858" s="6">
        <v>0</v>
      </c>
      <c r="H19858" s="6" t="s">
        <v>34217</v>
      </c>
      <c r="I19858" s="6" t="s">
        <v>50683</v>
      </c>
      <c r="J19858" s="6" t="s">
        <v>34219</v>
      </c>
      <c r="K19858" s="6">
        <v>68</v>
      </c>
    </row>
    <row r="19859" spans="1:11" ht="62.5" x14ac:dyDescent="0.25">
      <c r="A19859" s="7" t="s">
        <v>50751</v>
      </c>
      <c r="B19859" s="6">
        <v>0</v>
      </c>
      <c r="C19859" s="6">
        <v>0</v>
      </c>
      <c r="D19859" s="6">
        <v>0</v>
      </c>
      <c r="E19859" s="6">
        <v>0</v>
      </c>
      <c r="F19859" s="6">
        <v>0</v>
      </c>
      <c r="G19859" s="6">
        <v>0</v>
      </c>
      <c r="H19859" s="6" t="s">
        <v>34217</v>
      </c>
      <c r="I19859" s="6" t="s">
        <v>50683</v>
      </c>
      <c r="J19859" s="6" t="s">
        <v>34219</v>
      </c>
      <c r="K19859" s="6">
        <v>69</v>
      </c>
    </row>
    <row r="19860" spans="1:11" ht="50" x14ac:dyDescent="0.25">
      <c r="A19860" s="7" t="s">
        <v>50752</v>
      </c>
      <c r="B19860" s="6">
        <v>0</v>
      </c>
      <c r="C19860" s="6">
        <v>0</v>
      </c>
      <c r="D19860" s="6">
        <v>0</v>
      </c>
      <c r="E19860" s="6">
        <v>0</v>
      </c>
      <c r="F19860" s="6">
        <v>0</v>
      </c>
      <c r="G19860" s="6">
        <v>0</v>
      </c>
      <c r="H19860" s="6" t="s">
        <v>34217</v>
      </c>
      <c r="I19860" s="6" t="s">
        <v>50683</v>
      </c>
      <c r="J19860" s="6" t="s">
        <v>34219</v>
      </c>
      <c r="K19860" s="6">
        <v>70</v>
      </c>
    </row>
    <row r="19861" spans="1:11" x14ac:dyDescent="0.25">
      <c r="A19861" s="7" t="s">
        <v>50753</v>
      </c>
      <c r="B19861" s="6">
        <v>0</v>
      </c>
      <c r="C19861" s="6">
        <v>0</v>
      </c>
      <c r="D19861" s="6">
        <v>0</v>
      </c>
      <c r="E19861" s="6">
        <v>0</v>
      </c>
      <c r="F19861" s="6">
        <v>0</v>
      </c>
      <c r="G19861" s="6">
        <v>0</v>
      </c>
      <c r="H19861" s="6" t="s">
        <v>34217</v>
      </c>
      <c r="I19861" s="6" t="s">
        <v>50683</v>
      </c>
      <c r="J19861" s="6" t="s">
        <v>34219</v>
      </c>
      <c r="K19861" s="6">
        <v>71</v>
      </c>
    </row>
    <row r="19862" spans="1:11" ht="75" x14ac:dyDescent="0.25">
      <c r="A19862" s="7" t="s">
        <v>50754</v>
      </c>
      <c r="B19862" s="6">
        <v>0</v>
      </c>
      <c r="C19862" s="6">
        <v>0</v>
      </c>
      <c r="D19862" s="6">
        <v>0</v>
      </c>
      <c r="E19862" s="6">
        <v>0</v>
      </c>
      <c r="F19862" s="6">
        <v>0</v>
      </c>
      <c r="G19862" s="6">
        <v>0</v>
      </c>
      <c r="H19862" s="6" t="s">
        <v>34217</v>
      </c>
      <c r="I19862" s="6" t="s">
        <v>50683</v>
      </c>
      <c r="J19862" s="6" t="s">
        <v>34219</v>
      </c>
      <c r="K19862" s="6">
        <v>72</v>
      </c>
    </row>
    <row r="19863" spans="1:11" ht="50" x14ac:dyDescent="0.25">
      <c r="A19863" s="7" t="s">
        <v>50755</v>
      </c>
      <c r="B19863" s="6">
        <v>0</v>
      </c>
      <c r="C19863" s="6">
        <v>0</v>
      </c>
      <c r="D19863" s="6">
        <v>0</v>
      </c>
      <c r="E19863" s="6">
        <v>1</v>
      </c>
      <c r="F19863" s="6">
        <v>0</v>
      </c>
      <c r="G19863" s="6">
        <v>0</v>
      </c>
      <c r="H19863" s="6" t="s">
        <v>34209</v>
      </c>
      <c r="I19863" s="6" t="s">
        <v>50683</v>
      </c>
      <c r="J19863" s="6" t="s">
        <v>34219</v>
      </c>
      <c r="K19863" s="6">
        <v>73</v>
      </c>
    </row>
    <row r="19864" spans="1:11" x14ac:dyDescent="0.25">
      <c r="A19864" s="7" t="s">
        <v>50756</v>
      </c>
      <c r="B19864" s="6">
        <v>0</v>
      </c>
      <c r="C19864" s="6">
        <v>0</v>
      </c>
      <c r="D19864" s="6">
        <v>0</v>
      </c>
      <c r="E19864" s="6">
        <v>1</v>
      </c>
      <c r="F19864" s="6">
        <v>0</v>
      </c>
      <c r="G19864" s="6">
        <v>0</v>
      </c>
      <c r="H19864" s="6" t="s">
        <v>34209</v>
      </c>
      <c r="I19864" s="6" t="s">
        <v>50683</v>
      </c>
      <c r="J19864" s="6" t="s">
        <v>34219</v>
      </c>
      <c r="K19864" s="6">
        <v>74</v>
      </c>
    </row>
    <row r="19865" spans="1:11" x14ac:dyDescent="0.25">
      <c r="A19865" s="7" t="s">
        <v>50757</v>
      </c>
      <c r="B19865" s="6">
        <v>0</v>
      </c>
      <c r="C19865" s="6">
        <v>0</v>
      </c>
      <c r="D19865" s="6">
        <v>0</v>
      </c>
      <c r="E19865" s="6">
        <v>1</v>
      </c>
      <c r="F19865" s="6">
        <v>0</v>
      </c>
      <c r="G19865" s="6">
        <v>0</v>
      </c>
      <c r="H19865" s="6" t="s">
        <v>34209</v>
      </c>
      <c r="I19865" s="6" t="s">
        <v>50683</v>
      </c>
      <c r="J19865" s="6" t="s">
        <v>34219</v>
      </c>
      <c r="K19865" s="6">
        <v>75</v>
      </c>
    </row>
    <row r="19866" spans="1:11" x14ac:dyDescent="0.25">
      <c r="A19866" s="7" t="s">
        <v>50758</v>
      </c>
      <c r="B19866" s="6">
        <v>0</v>
      </c>
      <c r="C19866" s="6">
        <v>0</v>
      </c>
      <c r="D19866" s="6">
        <v>0</v>
      </c>
      <c r="E19866" s="6">
        <v>1</v>
      </c>
      <c r="F19866" s="6">
        <v>0</v>
      </c>
      <c r="G19866" s="6">
        <v>0</v>
      </c>
      <c r="H19866" s="6" t="s">
        <v>34209</v>
      </c>
      <c r="I19866" s="6" t="s">
        <v>50683</v>
      </c>
      <c r="J19866" s="6" t="s">
        <v>34219</v>
      </c>
      <c r="K19866" s="6">
        <v>76</v>
      </c>
    </row>
    <row r="19867" spans="1:11" x14ac:dyDescent="0.25">
      <c r="A19867" s="7" t="s">
        <v>50759</v>
      </c>
      <c r="B19867" s="6">
        <v>0</v>
      </c>
      <c r="C19867" s="6">
        <v>0</v>
      </c>
      <c r="D19867" s="6">
        <v>0</v>
      </c>
      <c r="E19867" s="6">
        <v>1</v>
      </c>
      <c r="F19867" s="6">
        <v>0</v>
      </c>
      <c r="G19867" s="6">
        <v>0</v>
      </c>
      <c r="H19867" s="6" t="s">
        <v>34209</v>
      </c>
      <c r="I19867" s="6" t="s">
        <v>50683</v>
      </c>
      <c r="J19867" s="6" t="s">
        <v>34219</v>
      </c>
      <c r="K19867" s="6">
        <v>77</v>
      </c>
    </row>
    <row r="19868" spans="1:11" x14ac:dyDescent="0.25">
      <c r="A19868" s="7" t="s">
        <v>50760</v>
      </c>
      <c r="B19868" s="6">
        <v>0</v>
      </c>
      <c r="C19868" s="6">
        <v>0</v>
      </c>
      <c r="D19868" s="6">
        <v>0</v>
      </c>
      <c r="E19868" s="6">
        <v>1</v>
      </c>
      <c r="F19868" s="6">
        <v>0</v>
      </c>
      <c r="G19868" s="6">
        <v>0</v>
      </c>
      <c r="H19868" s="6" t="s">
        <v>34209</v>
      </c>
      <c r="I19868" s="6" t="s">
        <v>50683</v>
      </c>
      <c r="J19868" s="6" t="s">
        <v>34219</v>
      </c>
      <c r="K19868" s="6">
        <v>78</v>
      </c>
    </row>
    <row r="19869" spans="1:11" x14ac:dyDescent="0.25">
      <c r="A19869" s="7" t="s">
        <v>50761</v>
      </c>
      <c r="B19869" s="6">
        <v>0</v>
      </c>
      <c r="C19869" s="6">
        <v>0</v>
      </c>
      <c r="D19869" s="6">
        <v>0</v>
      </c>
      <c r="E19869" s="6">
        <v>1</v>
      </c>
      <c r="F19869" s="6">
        <v>0</v>
      </c>
      <c r="G19869" s="6">
        <v>0</v>
      </c>
      <c r="H19869" s="6" t="s">
        <v>34209</v>
      </c>
      <c r="I19869" s="6" t="s">
        <v>50683</v>
      </c>
      <c r="J19869" s="6" t="s">
        <v>34219</v>
      </c>
      <c r="K19869" s="6">
        <v>79</v>
      </c>
    </row>
    <row r="19870" spans="1:11" x14ac:dyDescent="0.25">
      <c r="A19870" s="7" t="s">
        <v>50762</v>
      </c>
      <c r="B19870" s="6">
        <v>0</v>
      </c>
      <c r="C19870" s="6">
        <v>0</v>
      </c>
      <c r="D19870" s="6">
        <v>0</v>
      </c>
      <c r="E19870" s="6">
        <v>0</v>
      </c>
      <c r="F19870" s="6">
        <v>1</v>
      </c>
      <c r="G19870" s="6">
        <v>0</v>
      </c>
      <c r="H19870" s="6" t="s">
        <v>34210</v>
      </c>
      <c r="I19870" s="6" t="s">
        <v>50683</v>
      </c>
      <c r="J19870" s="6" t="s">
        <v>34219</v>
      </c>
      <c r="K19870" s="6">
        <v>80</v>
      </c>
    </row>
    <row r="19871" spans="1:11" x14ac:dyDescent="0.25">
      <c r="A19871" s="7" t="s">
        <v>50763</v>
      </c>
      <c r="B19871" s="6">
        <v>0</v>
      </c>
      <c r="C19871" s="6">
        <v>0</v>
      </c>
      <c r="D19871" s="6">
        <v>0</v>
      </c>
      <c r="E19871" s="6">
        <v>0</v>
      </c>
      <c r="F19871" s="6">
        <v>1</v>
      </c>
      <c r="G19871" s="6">
        <v>0</v>
      </c>
      <c r="H19871" s="6" t="s">
        <v>34210</v>
      </c>
      <c r="I19871" s="6" t="s">
        <v>50683</v>
      </c>
      <c r="J19871" s="6" t="s">
        <v>34219</v>
      </c>
      <c r="K19871" s="6">
        <v>81</v>
      </c>
    </row>
    <row r="19872" spans="1:11" x14ac:dyDescent="0.25">
      <c r="A19872" s="7" t="s">
        <v>50764</v>
      </c>
      <c r="B19872" s="6">
        <v>0</v>
      </c>
      <c r="C19872" s="6">
        <v>0</v>
      </c>
      <c r="D19872" s="6">
        <v>0</v>
      </c>
      <c r="E19872" s="6">
        <v>0</v>
      </c>
      <c r="F19872" s="6">
        <v>1</v>
      </c>
      <c r="G19872" s="6">
        <v>0</v>
      </c>
      <c r="H19872" s="6" t="s">
        <v>34210</v>
      </c>
      <c r="I19872" s="6" t="s">
        <v>50683</v>
      </c>
      <c r="J19872" s="6" t="s">
        <v>34219</v>
      </c>
      <c r="K19872" s="6">
        <v>82</v>
      </c>
    </row>
    <row r="19873" spans="1:11" x14ac:dyDescent="0.25">
      <c r="A19873" s="7" t="s">
        <v>50765</v>
      </c>
      <c r="B19873" s="6">
        <v>0</v>
      </c>
      <c r="C19873" s="6">
        <v>0</v>
      </c>
      <c r="D19873" s="6">
        <v>0</v>
      </c>
      <c r="E19873" s="6">
        <v>0</v>
      </c>
      <c r="F19873" s="6">
        <v>1</v>
      </c>
      <c r="G19873" s="6">
        <v>0</v>
      </c>
      <c r="H19873" s="6" t="s">
        <v>34210</v>
      </c>
      <c r="I19873" s="6" t="s">
        <v>50683</v>
      </c>
      <c r="J19873" s="6" t="s">
        <v>34219</v>
      </c>
      <c r="K19873" s="6">
        <v>83</v>
      </c>
    </row>
    <row r="19874" spans="1:11" x14ac:dyDescent="0.25">
      <c r="A19874" s="7" t="s">
        <v>50766</v>
      </c>
      <c r="B19874" s="6">
        <v>0</v>
      </c>
      <c r="C19874" s="6">
        <v>0</v>
      </c>
      <c r="D19874" s="6">
        <v>0</v>
      </c>
      <c r="E19874" s="6">
        <v>0</v>
      </c>
      <c r="F19874" s="6">
        <v>1</v>
      </c>
      <c r="G19874" s="6">
        <v>0</v>
      </c>
      <c r="H19874" s="6" t="s">
        <v>34210</v>
      </c>
      <c r="I19874" s="6" t="s">
        <v>50683</v>
      </c>
      <c r="J19874" s="6" t="s">
        <v>34219</v>
      </c>
      <c r="K19874" s="6">
        <v>84</v>
      </c>
    </row>
    <row r="19875" spans="1:11" ht="25" x14ac:dyDescent="0.25">
      <c r="A19875" s="7" t="s">
        <v>50767</v>
      </c>
      <c r="B19875" s="6">
        <v>0</v>
      </c>
      <c r="C19875" s="6">
        <v>0</v>
      </c>
      <c r="D19875" s="6">
        <v>0</v>
      </c>
      <c r="E19875" s="6">
        <v>0</v>
      </c>
      <c r="F19875" s="6">
        <v>1</v>
      </c>
      <c r="G19875" s="6">
        <v>0</v>
      </c>
      <c r="H19875" s="6" t="s">
        <v>34210</v>
      </c>
      <c r="I19875" s="6" t="s">
        <v>50683</v>
      </c>
      <c r="J19875" s="6" t="s">
        <v>34219</v>
      </c>
      <c r="K19875" s="6">
        <v>85</v>
      </c>
    </row>
    <row r="19876" spans="1:11" x14ac:dyDescent="0.25">
      <c r="A19876" s="7" t="s">
        <v>50768</v>
      </c>
      <c r="B19876" s="6">
        <v>0</v>
      </c>
      <c r="C19876" s="6">
        <v>0</v>
      </c>
      <c r="D19876" s="6">
        <v>0</v>
      </c>
      <c r="E19876" s="6">
        <v>0</v>
      </c>
      <c r="F19876" s="6">
        <v>0</v>
      </c>
      <c r="G19876" s="6">
        <v>0</v>
      </c>
      <c r="H19876" s="6" t="s">
        <v>34217</v>
      </c>
      <c r="I19876" s="6" t="s">
        <v>50683</v>
      </c>
      <c r="J19876" s="6" t="s">
        <v>34219</v>
      </c>
      <c r="K19876" s="6">
        <v>86</v>
      </c>
    </row>
    <row r="19877" spans="1:11" ht="37.5" x14ac:dyDescent="0.25">
      <c r="A19877" s="7" t="s">
        <v>50769</v>
      </c>
      <c r="B19877" s="6">
        <v>0</v>
      </c>
      <c r="C19877" s="6">
        <v>0</v>
      </c>
      <c r="D19877" s="6">
        <v>0</v>
      </c>
      <c r="E19877" s="6">
        <v>0</v>
      </c>
      <c r="F19877" s="6">
        <v>0</v>
      </c>
      <c r="G19877" s="6">
        <v>0</v>
      </c>
      <c r="H19877" s="6" t="s">
        <v>34217</v>
      </c>
      <c r="I19877" s="6" t="s">
        <v>50683</v>
      </c>
      <c r="J19877" s="6" t="s">
        <v>34219</v>
      </c>
      <c r="K19877" s="6">
        <v>87</v>
      </c>
    </row>
    <row r="19878" spans="1:11" ht="50" x14ac:dyDescent="0.25">
      <c r="A19878" s="7" t="s">
        <v>50770</v>
      </c>
      <c r="B19878" s="6">
        <v>0</v>
      </c>
      <c r="C19878" s="6">
        <v>0</v>
      </c>
      <c r="D19878" s="6">
        <v>0</v>
      </c>
      <c r="E19878" s="6">
        <v>0</v>
      </c>
      <c r="F19878" s="6">
        <v>0</v>
      </c>
      <c r="G19878" s="6">
        <v>0</v>
      </c>
      <c r="H19878" s="6" t="s">
        <v>34217</v>
      </c>
      <c r="I19878" s="6" t="s">
        <v>50683</v>
      </c>
      <c r="J19878" s="6" t="s">
        <v>34219</v>
      </c>
      <c r="K19878" s="6">
        <v>88</v>
      </c>
    </row>
    <row r="19879" spans="1:11" ht="50" x14ac:dyDescent="0.25">
      <c r="A19879" s="7" t="s">
        <v>50771</v>
      </c>
      <c r="B19879" s="6">
        <v>0</v>
      </c>
      <c r="C19879" s="6">
        <v>0</v>
      </c>
      <c r="D19879" s="6">
        <v>0</v>
      </c>
      <c r="E19879" s="6">
        <v>0</v>
      </c>
      <c r="F19879" s="6">
        <v>0</v>
      </c>
      <c r="G19879" s="6">
        <v>0</v>
      </c>
      <c r="H19879" s="6" t="s">
        <v>34217</v>
      </c>
      <c r="I19879" s="6" t="s">
        <v>50683</v>
      </c>
      <c r="J19879" s="6" t="s">
        <v>34219</v>
      </c>
      <c r="K19879" s="6">
        <v>89</v>
      </c>
    </row>
    <row r="19880" spans="1:11" ht="25" x14ac:dyDescent="0.25">
      <c r="A19880" s="7" t="s">
        <v>50772</v>
      </c>
      <c r="B19880" s="6">
        <v>0</v>
      </c>
      <c r="C19880" s="6">
        <v>0</v>
      </c>
      <c r="D19880" s="6">
        <v>0</v>
      </c>
      <c r="E19880" s="6">
        <v>0</v>
      </c>
      <c r="F19880" s="6">
        <v>0</v>
      </c>
      <c r="G19880" s="6">
        <v>0</v>
      </c>
      <c r="H19880" s="6" t="s">
        <v>34217</v>
      </c>
      <c r="I19880" s="6" t="s">
        <v>50683</v>
      </c>
      <c r="J19880" s="6" t="s">
        <v>34219</v>
      </c>
      <c r="K19880" s="6">
        <v>90</v>
      </c>
    </row>
    <row r="19881" spans="1:11" ht="37.5" x14ac:dyDescent="0.25">
      <c r="A19881" s="7" t="s">
        <v>50773</v>
      </c>
      <c r="B19881" s="6">
        <v>0</v>
      </c>
      <c r="C19881" s="6">
        <v>0</v>
      </c>
      <c r="D19881" s="6">
        <v>0</v>
      </c>
      <c r="E19881" s="6">
        <v>0</v>
      </c>
      <c r="F19881" s="6">
        <v>0</v>
      </c>
      <c r="G19881" s="6">
        <v>0</v>
      </c>
      <c r="H19881" s="6" t="s">
        <v>34217</v>
      </c>
      <c r="I19881" s="6" t="s">
        <v>50683</v>
      </c>
      <c r="J19881" s="6" t="s">
        <v>34219</v>
      </c>
      <c r="K19881" s="6">
        <v>91</v>
      </c>
    </row>
    <row r="19882" spans="1:11" ht="37.5" x14ac:dyDescent="0.25">
      <c r="A19882" s="7" t="s">
        <v>50774</v>
      </c>
      <c r="B19882" s="6">
        <v>0</v>
      </c>
      <c r="C19882" s="6">
        <v>0</v>
      </c>
      <c r="D19882" s="6">
        <v>0</v>
      </c>
      <c r="E19882" s="6">
        <v>0</v>
      </c>
      <c r="F19882" s="6">
        <v>0</v>
      </c>
      <c r="G19882" s="6">
        <v>0</v>
      </c>
      <c r="H19882" s="6" t="s">
        <v>34217</v>
      </c>
      <c r="I19882" s="6" t="s">
        <v>50683</v>
      </c>
      <c r="J19882" s="6" t="s">
        <v>34219</v>
      </c>
      <c r="K19882" s="6">
        <v>92</v>
      </c>
    </row>
    <row r="19883" spans="1:11" x14ac:dyDescent="0.25">
      <c r="A19883" s="7" t="s">
        <v>39051</v>
      </c>
      <c r="B19883" s="6">
        <v>0</v>
      </c>
      <c r="C19883" s="6">
        <v>0</v>
      </c>
      <c r="D19883" s="6">
        <v>0</v>
      </c>
      <c r="E19883" s="6">
        <v>0</v>
      </c>
      <c r="F19883" s="6">
        <v>0</v>
      </c>
      <c r="G19883" s="6">
        <v>1</v>
      </c>
      <c r="H19883" s="6" t="s">
        <v>34211</v>
      </c>
      <c r="I19883" s="6" t="s">
        <v>50683</v>
      </c>
      <c r="J19883" s="6" t="s">
        <v>34219</v>
      </c>
      <c r="K19883" s="6">
        <v>93</v>
      </c>
    </row>
    <row r="19884" spans="1:11" ht="75" x14ac:dyDescent="0.25">
      <c r="A19884" s="7" t="s">
        <v>50775</v>
      </c>
      <c r="B19884" s="6">
        <v>0</v>
      </c>
      <c r="C19884" s="6">
        <v>0</v>
      </c>
      <c r="D19884" s="6">
        <v>0</v>
      </c>
      <c r="E19884" s="6">
        <v>0</v>
      </c>
      <c r="F19884" s="6">
        <v>0</v>
      </c>
      <c r="G19884" s="6">
        <v>1</v>
      </c>
      <c r="H19884" s="6" t="s">
        <v>34211</v>
      </c>
      <c r="I19884" s="6" t="s">
        <v>50683</v>
      </c>
      <c r="J19884" s="6" t="s">
        <v>34219</v>
      </c>
      <c r="K19884" s="6">
        <v>94</v>
      </c>
    </row>
    <row r="19885" spans="1:11" x14ac:dyDescent="0.25">
      <c r="A19885" s="7" t="s">
        <v>44211</v>
      </c>
      <c r="B19885" s="6">
        <v>0</v>
      </c>
      <c r="C19885" s="6">
        <v>0</v>
      </c>
      <c r="D19885" s="6">
        <v>0</v>
      </c>
      <c r="E19885" s="6">
        <v>0</v>
      </c>
      <c r="F19885" s="6">
        <v>0</v>
      </c>
      <c r="G19885" s="6">
        <v>0</v>
      </c>
      <c r="H19885" s="6" t="s">
        <v>34217</v>
      </c>
      <c r="I19885" s="6" t="s">
        <v>50776</v>
      </c>
      <c r="J19885" s="6" t="s">
        <v>34219</v>
      </c>
      <c r="K19885" s="6">
        <v>0</v>
      </c>
    </row>
    <row r="19886" spans="1:11" ht="25" x14ac:dyDescent="0.25">
      <c r="A19886" s="7" t="s">
        <v>50777</v>
      </c>
      <c r="B19886" s="6">
        <v>0</v>
      </c>
      <c r="C19886" s="6">
        <v>0</v>
      </c>
      <c r="D19886" s="6">
        <v>0</v>
      </c>
      <c r="E19886" s="6">
        <v>0</v>
      </c>
      <c r="F19886" s="6">
        <v>0</v>
      </c>
      <c r="G19886" s="6">
        <v>0</v>
      </c>
      <c r="H19886" s="6" t="s">
        <v>34217</v>
      </c>
      <c r="I19886" s="6" t="s">
        <v>50776</v>
      </c>
      <c r="J19886" s="6" t="s">
        <v>34219</v>
      </c>
      <c r="K19886" s="6">
        <v>1</v>
      </c>
    </row>
    <row r="19887" spans="1:11" x14ac:dyDescent="0.25">
      <c r="A19887" s="7" t="s">
        <v>40620</v>
      </c>
      <c r="B19887" s="6">
        <v>0</v>
      </c>
      <c r="C19887" s="6">
        <v>0</v>
      </c>
      <c r="D19887" s="6">
        <v>0</v>
      </c>
      <c r="E19887" s="6">
        <v>0</v>
      </c>
      <c r="F19887" s="6">
        <v>0</v>
      </c>
      <c r="G19887" s="6">
        <v>0</v>
      </c>
      <c r="H19887" s="6" t="s">
        <v>34217</v>
      </c>
      <c r="I19887" s="6" t="s">
        <v>50776</v>
      </c>
      <c r="J19887" s="6" t="s">
        <v>34219</v>
      </c>
      <c r="K19887" s="6">
        <v>2</v>
      </c>
    </row>
    <row r="19888" spans="1:11" ht="25" x14ac:dyDescent="0.25">
      <c r="A19888" s="7" t="s">
        <v>50778</v>
      </c>
      <c r="B19888" s="6">
        <v>0</v>
      </c>
      <c r="C19888" s="6">
        <v>0</v>
      </c>
      <c r="D19888" s="6">
        <v>0</v>
      </c>
      <c r="E19888" s="6">
        <v>1</v>
      </c>
      <c r="F19888" s="6">
        <v>0</v>
      </c>
      <c r="G19888" s="6">
        <v>0</v>
      </c>
      <c r="H19888" s="6" t="s">
        <v>34209</v>
      </c>
      <c r="I19888" s="6" t="s">
        <v>50776</v>
      </c>
      <c r="J19888" s="6" t="s">
        <v>34219</v>
      </c>
      <c r="K19888" s="6">
        <v>3</v>
      </c>
    </row>
    <row r="19889" spans="1:11" ht="100" x14ac:dyDescent="0.25">
      <c r="A19889" s="7" t="s">
        <v>50779</v>
      </c>
      <c r="B19889" s="6">
        <v>0</v>
      </c>
      <c r="C19889" s="6">
        <v>0</v>
      </c>
      <c r="D19889" s="6">
        <v>0</v>
      </c>
      <c r="E19889" s="6">
        <v>1</v>
      </c>
      <c r="F19889" s="6">
        <v>0</v>
      </c>
      <c r="G19889" s="6">
        <v>0</v>
      </c>
      <c r="H19889" s="6" t="s">
        <v>34209</v>
      </c>
      <c r="I19889" s="6" t="s">
        <v>50776</v>
      </c>
      <c r="J19889" s="6" t="s">
        <v>34219</v>
      </c>
      <c r="K19889" s="6">
        <v>4</v>
      </c>
    </row>
    <row r="19890" spans="1:11" x14ac:dyDescent="0.25">
      <c r="A19890" s="7" t="s">
        <v>50780</v>
      </c>
      <c r="B19890" s="6">
        <v>0</v>
      </c>
      <c r="C19890" s="6">
        <v>0</v>
      </c>
      <c r="D19890" s="6">
        <v>0</v>
      </c>
      <c r="E19890" s="6">
        <v>0</v>
      </c>
      <c r="F19890" s="6">
        <v>0</v>
      </c>
      <c r="G19890" s="6">
        <v>0</v>
      </c>
      <c r="H19890" s="6" t="s">
        <v>34217</v>
      </c>
      <c r="I19890" s="6" t="s">
        <v>50776</v>
      </c>
      <c r="J19890" s="6" t="s">
        <v>34219</v>
      </c>
      <c r="K19890" s="6">
        <v>5</v>
      </c>
    </row>
    <row r="19891" spans="1:11" ht="25" x14ac:dyDescent="0.25">
      <c r="A19891" s="7" t="s">
        <v>50781</v>
      </c>
      <c r="B19891" s="6">
        <v>0</v>
      </c>
      <c r="C19891" s="6">
        <v>0</v>
      </c>
      <c r="D19891" s="6">
        <v>0</v>
      </c>
      <c r="E19891" s="6">
        <v>0</v>
      </c>
      <c r="F19891" s="6">
        <v>0</v>
      </c>
      <c r="G19891" s="6">
        <v>1</v>
      </c>
      <c r="H19891" s="6" t="s">
        <v>34211</v>
      </c>
      <c r="I19891" s="6" t="s">
        <v>50776</v>
      </c>
      <c r="J19891" s="6" t="s">
        <v>34219</v>
      </c>
      <c r="K19891" s="6">
        <v>6</v>
      </c>
    </row>
    <row r="19892" spans="1:11" x14ac:dyDescent="0.25">
      <c r="A19892" s="7" t="s">
        <v>50782</v>
      </c>
      <c r="B19892" s="6">
        <v>0</v>
      </c>
      <c r="C19892" s="6">
        <v>0</v>
      </c>
      <c r="D19892" s="6">
        <v>0</v>
      </c>
      <c r="E19892" s="6">
        <v>0</v>
      </c>
      <c r="F19892" s="6">
        <v>0</v>
      </c>
      <c r="G19892" s="6">
        <v>1</v>
      </c>
      <c r="H19892" s="6" t="s">
        <v>34211</v>
      </c>
      <c r="I19892" s="6" t="s">
        <v>50776</v>
      </c>
      <c r="J19892" s="6" t="s">
        <v>34219</v>
      </c>
      <c r="K19892" s="6">
        <v>7</v>
      </c>
    </row>
    <row r="19893" spans="1:11" x14ac:dyDescent="0.25">
      <c r="A19893" s="7" t="s">
        <v>50783</v>
      </c>
      <c r="B19893" s="6">
        <v>0</v>
      </c>
      <c r="C19893" s="6">
        <v>0</v>
      </c>
      <c r="D19893" s="6">
        <v>0</v>
      </c>
      <c r="E19893" s="6">
        <v>0</v>
      </c>
      <c r="F19893" s="6">
        <v>0</v>
      </c>
      <c r="G19893" s="6">
        <v>1</v>
      </c>
      <c r="H19893" s="6" t="s">
        <v>34211</v>
      </c>
      <c r="I19893" s="6" t="s">
        <v>50776</v>
      </c>
      <c r="J19893" s="6" t="s">
        <v>34219</v>
      </c>
      <c r="K19893" s="6">
        <v>8</v>
      </c>
    </row>
    <row r="19894" spans="1:11" ht="25" x14ac:dyDescent="0.25">
      <c r="A19894" s="7" t="s">
        <v>50784</v>
      </c>
      <c r="B19894" s="6">
        <v>0</v>
      </c>
      <c r="C19894" s="6">
        <v>0</v>
      </c>
      <c r="D19894" s="6">
        <v>0</v>
      </c>
      <c r="E19894" s="6">
        <v>0</v>
      </c>
      <c r="F19894" s="6">
        <v>0</v>
      </c>
      <c r="G19894" s="6">
        <v>1</v>
      </c>
      <c r="H19894" s="6" t="s">
        <v>34211</v>
      </c>
      <c r="I19894" s="6" t="s">
        <v>50776</v>
      </c>
      <c r="J19894" s="6" t="s">
        <v>34219</v>
      </c>
      <c r="K19894" s="6">
        <v>9</v>
      </c>
    </row>
    <row r="19895" spans="1:11" x14ac:dyDescent="0.25">
      <c r="A19895" s="7" t="s">
        <v>50785</v>
      </c>
      <c r="B19895" s="6">
        <v>0</v>
      </c>
      <c r="C19895" s="6">
        <v>0</v>
      </c>
      <c r="D19895" s="6">
        <v>0</v>
      </c>
      <c r="E19895" s="6">
        <v>0</v>
      </c>
      <c r="F19895" s="6">
        <v>0</v>
      </c>
      <c r="G19895" s="6">
        <v>1</v>
      </c>
      <c r="H19895" s="6" t="s">
        <v>34211</v>
      </c>
      <c r="I19895" s="6" t="s">
        <v>50776</v>
      </c>
      <c r="J19895" s="6" t="s">
        <v>34219</v>
      </c>
      <c r="K19895" s="6">
        <v>10</v>
      </c>
    </row>
    <row r="19896" spans="1:11" x14ac:dyDescent="0.25">
      <c r="A19896" s="7" t="s">
        <v>50786</v>
      </c>
      <c r="B19896" s="6">
        <v>0</v>
      </c>
      <c r="C19896" s="6">
        <v>0</v>
      </c>
      <c r="D19896" s="6">
        <v>0</v>
      </c>
      <c r="E19896" s="6">
        <v>0</v>
      </c>
      <c r="F19896" s="6">
        <v>0</v>
      </c>
      <c r="G19896" s="6">
        <v>0</v>
      </c>
      <c r="H19896" s="6" t="s">
        <v>34217</v>
      </c>
      <c r="I19896" s="6" t="s">
        <v>50776</v>
      </c>
      <c r="J19896" s="6" t="s">
        <v>34219</v>
      </c>
      <c r="K19896" s="6">
        <v>11</v>
      </c>
    </row>
    <row r="19897" spans="1:11" ht="25" x14ac:dyDescent="0.25">
      <c r="A19897" s="7" t="s">
        <v>50787</v>
      </c>
      <c r="B19897" s="6">
        <v>0</v>
      </c>
      <c r="C19897" s="6">
        <v>0</v>
      </c>
      <c r="D19897" s="6">
        <v>0</v>
      </c>
      <c r="E19897" s="6">
        <v>0</v>
      </c>
      <c r="F19897" s="6">
        <v>0</v>
      </c>
      <c r="G19897" s="6">
        <v>0</v>
      </c>
      <c r="H19897" s="6" t="s">
        <v>34217</v>
      </c>
      <c r="I19897" s="6" t="s">
        <v>50776</v>
      </c>
      <c r="J19897" s="6" t="s">
        <v>34219</v>
      </c>
      <c r="K19897" s="6">
        <v>12</v>
      </c>
    </row>
    <row r="19898" spans="1:11" ht="50" x14ac:dyDescent="0.25">
      <c r="A19898" s="7" t="s">
        <v>50788</v>
      </c>
      <c r="B19898" s="6">
        <v>0</v>
      </c>
      <c r="C19898" s="6">
        <v>0</v>
      </c>
      <c r="D19898" s="6">
        <v>0</v>
      </c>
      <c r="E19898" s="6">
        <v>0</v>
      </c>
      <c r="F19898" s="6">
        <v>0</v>
      </c>
      <c r="G19898" s="6">
        <v>1</v>
      </c>
      <c r="H19898" s="6" t="s">
        <v>34211</v>
      </c>
      <c r="I19898" s="6" t="s">
        <v>50776</v>
      </c>
      <c r="J19898" s="6" t="s">
        <v>34219</v>
      </c>
      <c r="K19898" s="6">
        <v>13</v>
      </c>
    </row>
    <row r="19899" spans="1:11" ht="37.5" x14ac:dyDescent="0.25">
      <c r="A19899" s="7" t="s">
        <v>50789</v>
      </c>
      <c r="B19899" s="6">
        <v>0</v>
      </c>
      <c r="C19899" s="6">
        <v>0</v>
      </c>
      <c r="D19899" s="6">
        <v>0</v>
      </c>
      <c r="E19899" s="6">
        <v>0</v>
      </c>
      <c r="F19899" s="6">
        <v>0</v>
      </c>
      <c r="G19899" s="6">
        <v>1</v>
      </c>
      <c r="H19899" s="6" t="s">
        <v>34211</v>
      </c>
      <c r="I19899" s="6" t="s">
        <v>50776</v>
      </c>
      <c r="J19899" s="6" t="s">
        <v>34219</v>
      </c>
      <c r="K19899" s="6">
        <v>14</v>
      </c>
    </row>
    <row r="19900" spans="1:11" x14ac:dyDescent="0.25">
      <c r="A19900" s="7" t="s">
        <v>50790</v>
      </c>
      <c r="B19900" s="6">
        <v>0</v>
      </c>
      <c r="C19900" s="6">
        <v>0</v>
      </c>
      <c r="D19900" s="6">
        <v>0</v>
      </c>
      <c r="E19900" s="6">
        <v>0</v>
      </c>
      <c r="F19900" s="6">
        <v>0</v>
      </c>
      <c r="G19900" s="6">
        <v>1</v>
      </c>
      <c r="H19900" s="6" t="s">
        <v>34211</v>
      </c>
      <c r="I19900" s="6" t="s">
        <v>50776</v>
      </c>
      <c r="J19900" s="6" t="s">
        <v>34219</v>
      </c>
      <c r="K19900" s="6">
        <v>15</v>
      </c>
    </row>
    <row r="19901" spans="1:11" x14ac:dyDescent="0.25">
      <c r="A19901" s="7" t="s">
        <v>50791</v>
      </c>
      <c r="B19901" s="6">
        <v>0</v>
      </c>
      <c r="C19901" s="6">
        <v>0</v>
      </c>
      <c r="D19901" s="6">
        <v>0</v>
      </c>
      <c r="E19901" s="6">
        <v>0</v>
      </c>
      <c r="F19901" s="6">
        <v>0</v>
      </c>
      <c r="G19901" s="6">
        <v>1</v>
      </c>
      <c r="H19901" s="6" t="s">
        <v>34211</v>
      </c>
      <c r="I19901" s="6" t="s">
        <v>50776</v>
      </c>
      <c r="J19901" s="6" t="s">
        <v>34219</v>
      </c>
      <c r="K19901" s="6">
        <v>16</v>
      </c>
    </row>
    <row r="19902" spans="1:11" ht="50" x14ac:dyDescent="0.25">
      <c r="A19902" s="7" t="s">
        <v>50792</v>
      </c>
      <c r="B19902" s="6">
        <v>0</v>
      </c>
      <c r="C19902" s="6">
        <v>0</v>
      </c>
      <c r="D19902" s="6">
        <v>0</v>
      </c>
      <c r="E19902" s="6">
        <v>0</v>
      </c>
      <c r="F19902" s="6">
        <v>0</v>
      </c>
      <c r="G19902" s="6">
        <v>1</v>
      </c>
      <c r="H19902" s="6" t="s">
        <v>34211</v>
      </c>
      <c r="I19902" s="6" t="s">
        <v>50776</v>
      </c>
      <c r="J19902" s="6" t="s">
        <v>34219</v>
      </c>
      <c r="K19902" s="6">
        <v>17</v>
      </c>
    </row>
    <row r="19903" spans="1:11" x14ac:dyDescent="0.25">
      <c r="A19903" s="7" t="s">
        <v>50793</v>
      </c>
      <c r="B19903" s="6">
        <v>1</v>
      </c>
      <c r="C19903" s="6">
        <v>0</v>
      </c>
      <c r="D19903" s="6">
        <v>0</v>
      </c>
      <c r="E19903" s="6">
        <v>0</v>
      </c>
      <c r="F19903" s="6">
        <v>0</v>
      </c>
      <c r="G19903" s="6">
        <v>0</v>
      </c>
      <c r="H19903" s="6" t="s">
        <v>34206</v>
      </c>
      <c r="I19903" s="6" t="s">
        <v>50776</v>
      </c>
      <c r="J19903" s="6" t="s">
        <v>34219</v>
      </c>
      <c r="K19903" s="6">
        <v>18</v>
      </c>
    </row>
    <row r="19904" spans="1:11" ht="37.5" x14ac:dyDescent="0.25">
      <c r="A19904" s="7" t="s">
        <v>50794</v>
      </c>
      <c r="B19904" s="6">
        <v>0</v>
      </c>
      <c r="C19904" s="6">
        <v>0</v>
      </c>
      <c r="D19904" s="6">
        <v>0</v>
      </c>
      <c r="E19904" s="6">
        <v>0</v>
      </c>
      <c r="F19904" s="6">
        <v>0</v>
      </c>
      <c r="G19904" s="6">
        <v>0</v>
      </c>
      <c r="H19904" s="6" t="s">
        <v>34217</v>
      </c>
      <c r="I19904" s="6" t="s">
        <v>50776</v>
      </c>
      <c r="J19904" s="6" t="s">
        <v>34219</v>
      </c>
      <c r="K19904" s="6">
        <v>19</v>
      </c>
    </row>
    <row r="19905" spans="1:11" x14ac:dyDescent="0.25">
      <c r="A19905" s="7" t="s">
        <v>35674</v>
      </c>
      <c r="B19905" s="6">
        <v>0</v>
      </c>
      <c r="C19905" s="6">
        <v>0</v>
      </c>
      <c r="D19905" s="6">
        <v>0</v>
      </c>
      <c r="E19905" s="6">
        <v>0</v>
      </c>
      <c r="F19905" s="6">
        <v>0</v>
      </c>
      <c r="G19905" s="6">
        <v>0</v>
      </c>
      <c r="H19905" s="6" t="s">
        <v>34217</v>
      </c>
      <c r="I19905" s="6" t="s">
        <v>50776</v>
      </c>
      <c r="J19905" s="6" t="s">
        <v>34219</v>
      </c>
      <c r="K19905" s="6">
        <v>20</v>
      </c>
    </row>
    <row r="19906" spans="1:11" x14ac:dyDescent="0.25">
      <c r="A19906" s="7" t="s">
        <v>35675</v>
      </c>
      <c r="B19906" s="6">
        <v>0</v>
      </c>
      <c r="C19906" s="6">
        <v>0</v>
      </c>
      <c r="D19906" s="6">
        <v>0</v>
      </c>
      <c r="E19906" s="6">
        <v>0</v>
      </c>
      <c r="F19906" s="6">
        <v>0</v>
      </c>
      <c r="G19906" s="6">
        <v>0</v>
      </c>
      <c r="H19906" s="6" t="s">
        <v>34217</v>
      </c>
      <c r="I19906" s="6" t="s">
        <v>50776</v>
      </c>
      <c r="J19906" s="6" t="s">
        <v>34219</v>
      </c>
      <c r="K19906" s="6">
        <v>21</v>
      </c>
    </row>
    <row r="19907" spans="1:11" x14ac:dyDescent="0.25">
      <c r="A19907" s="7" t="s">
        <v>35676</v>
      </c>
      <c r="B19907" s="6">
        <v>0</v>
      </c>
      <c r="C19907" s="6">
        <v>0</v>
      </c>
      <c r="D19907" s="6">
        <v>0</v>
      </c>
      <c r="E19907" s="6">
        <v>0</v>
      </c>
      <c r="F19907" s="6">
        <v>0</v>
      </c>
      <c r="G19907" s="6">
        <v>0</v>
      </c>
      <c r="H19907" s="6" t="s">
        <v>34217</v>
      </c>
      <c r="I19907" s="6" t="s">
        <v>50776</v>
      </c>
      <c r="J19907" s="6" t="s">
        <v>34219</v>
      </c>
      <c r="K19907" s="6">
        <v>22</v>
      </c>
    </row>
    <row r="19908" spans="1:11" x14ac:dyDescent="0.25">
      <c r="A19908" s="7" t="s">
        <v>35677</v>
      </c>
      <c r="B19908" s="6">
        <v>0</v>
      </c>
      <c r="C19908" s="6">
        <v>0</v>
      </c>
      <c r="D19908" s="6">
        <v>0</v>
      </c>
      <c r="E19908" s="6">
        <v>0</v>
      </c>
      <c r="F19908" s="6">
        <v>0</v>
      </c>
      <c r="G19908" s="6">
        <v>0</v>
      </c>
      <c r="H19908" s="6" t="s">
        <v>34217</v>
      </c>
      <c r="I19908" s="6" t="s">
        <v>50776</v>
      </c>
      <c r="J19908" s="6" t="s">
        <v>34219</v>
      </c>
      <c r="K19908" s="6">
        <v>23</v>
      </c>
    </row>
    <row r="19909" spans="1:11" x14ac:dyDescent="0.25">
      <c r="A19909" s="7" t="s">
        <v>35678</v>
      </c>
      <c r="B19909" s="6">
        <v>0</v>
      </c>
      <c r="C19909" s="6">
        <v>0</v>
      </c>
      <c r="D19909" s="6">
        <v>0</v>
      </c>
      <c r="E19909" s="6">
        <v>0</v>
      </c>
      <c r="F19909" s="6">
        <v>0</v>
      </c>
      <c r="G19909" s="6">
        <v>0</v>
      </c>
      <c r="H19909" s="6" t="s">
        <v>34217</v>
      </c>
      <c r="I19909" s="6" t="s">
        <v>50776</v>
      </c>
      <c r="J19909" s="6" t="s">
        <v>34219</v>
      </c>
      <c r="K19909" s="6">
        <v>24</v>
      </c>
    </row>
    <row r="19910" spans="1:11" x14ac:dyDescent="0.25">
      <c r="A19910" s="7" t="s">
        <v>35679</v>
      </c>
      <c r="B19910" s="6">
        <v>0</v>
      </c>
      <c r="C19910" s="6">
        <v>0</v>
      </c>
      <c r="D19910" s="6">
        <v>0</v>
      </c>
      <c r="E19910" s="6">
        <v>0</v>
      </c>
      <c r="F19910" s="6">
        <v>0</v>
      </c>
      <c r="G19910" s="6">
        <v>0</v>
      </c>
      <c r="H19910" s="6" t="s">
        <v>34217</v>
      </c>
      <c r="I19910" s="6" t="s">
        <v>50776</v>
      </c>
      <c r="J19910" s="6" t="s">
        <v>34219</v>
      </c>
      <c r="K19910" s="6">
        <v>25</v>
      </c>
    </row>
    <row r="19911" spans="1:11" x14ac:dyDescent="0.25">
      <c r="A19911" s="7" t="s">
        <v>37130</v>
      </c>
      <c r="B19911" s="6">
        <v>0</v>
      </c>
      <c r="C19911" s="6">
        <v>0</v>
      </c>
      <c r="D19911" s="6">
        <v>0</v>
      </c>
      <c r="E19911" s="6">
        <v>0</v>
      </c>
      <c r="F19911" s="6">
        <v>0</v>
      </c>
      <c r="G19911" s="6">
        <v>0</v>
      </c>
      <c r="H19911" s="6" t="s">
        <v>34217</v>
      </c>
      <c r="I19911" s="6" t="s">
        <v>50776</v>
      </c>
      <c r="J19911" s="6" t="s">
        <v>34219</v>
      </c>
      <c r="K19911" s="6">
        <v>26</v>
      </c>
    </row>
    <row r="19912" spans="1:11" x14ac:dyDescent="0.25">
      <c r="A19912" s="7" t="s">
        <v>50795</v>
      </c>
      <c r="B19912" s="6">
        <v>0</v>
      </c>
      <c r="C19912" s="6">
        <v>0</v>
      </c>
      <c r="D19912" s="6">
        <v>0</v>
      </c>
      <c r="E19912" s="6">
        <v>0</v>
      </c>
      <c r="F19912" s="6">
        <v>0</v>
      </c>
      <c r="G19912" s="6">
        <v>0</v>
      </c>
      <c r="H19912" s="6" t="s">
        <v>34217</v>
      </c>
      <c r="I19912" s="6" t="s">
        <v>50776</v>
      </c>
      <c r="J19912" s="6" t="s">
        <v>34219</v>
      </c>
      <c r="K19912" s="6">
        <v>27</v>
      </c>
    </row>
    <row r="19913" spans="1:11" x14ac:dyDescent="0.25">
      <c r="A19913" s="7" t="s">
        <v>35681</v>
      </c>
      <c r="B19913" s="6">
        <v>0</v>
      </c>
      <c r="C19913" s="6">
        <v>0</v>
      </c>
      <c r="D19913" s="6">
        <v>1</v>
      </c>
      <c r="E19913" s="6">
        <v>0</v>
      </c>
      <c r="F19913" s="6">
        <v>0</v>
      </c>
      <c r="G19913" s="6">
        <v>0</v>
      </c>
      <c r="H19913" s="6" t="s">
        <v>34208</v>
      </c>
      <c r="I19913" s="6" t="s">
        <v>50776</v>
      </c>
      <c r="J19913" s="6" t="s">
        <v>34219</v>
      </c>
      <c r="K19913" s="6">
        <v>28</v>
      </c>
    </row>
    <row r="19914" spans="1:11" ht="25" x14ac:dyDescent="0.25">
      <c r="A19914" s="7" t="s">
        <v>50796</v>
      </c>
      <c r="B19914" s="6">
        <v>0</v>
      </c>
      <c r="C19914" s="6">
        <v>0</v>
      </c>
      <c r="D19914" s="6">
        <v>1</v>
      </c>
      <c r="E19914" s="6">
        <v>0</v>
      </c>
      <c r="F19914" s="6">
        <v>0</v>
      </c>
      <c r="G19914" s="6">
        <v>0</v>
      </c>
      <c r="H19914" s="6" t="s">
        <v>34208</v>
      </c>
      <c r="I19914" s="6" t="s">
        <v>50776</v>
      </c>
      <c r="J19914" s="6" t="s">
        <v>34219</v>
      </c>
      <c r="K19914" s="6">
        <v>29</v>
      </c>
    </row>
    <row r="19915" spans="1:11" x14ac:dyDescent="0.25">
      <c r="A19915" s="7" t="s">
        <v>35688</v>
      </c>
      <c r="B19915" s="6">
        <v>0</v>
      </c>
      <c r="C19915" s="6">
        <v>0</v>
      </c>
      <c r="D19915" s="6">
        <v>0</v>
      </c>
      <c r="E19915" s="6">
        <v>0</v>
      </c>
      <c r="F19915" s="6">
        <v>0</v>
      </c>
      <c r="G19915" s="6">
        <v>0</v>
      </c>
      <c r="H19915" s="6" t="s">
        <v>34217</v>
      </c>
      <c r="I19915" s="6" t="s">
        <v>50776</v>
      </c>
      <c r="J19915" s="6" t="s">
        <v>34219</v>
      </c>
      <c r="K19915" s="6">
        <v>30</v>
      </c>
    </row>
    <row r="19916" spans="1:11" ht="62.5" x14ac:dyDescent="0.25">
      <c r="A19916" s="7" t="s">
        <v>50797</v>
      </c>
      <c r="B19916" s="6">
        <v>0</v>
      </c>
      <c r="C19916" s="6">
        <v>0</v>
      </c>
      <c r="D19916" s="6">
        <v>0</v>
      </c>
      <c r="E19916" s="6">
        <v>0</v>
      </c>
      <c r="F19916" s="6">
        <v>0</v>
      </c>
      <c r="G19916" s="6">
        <v>0</v>
      </c>
      <c r="H19916" s="6" t="s">
        <v>34217</v>
      </c>
      <c r="I19916" s="6" t="s">
        <v>50776</v>
      </c>
      <c r="J19916" s="6" t="s">
        <v>34219</v>
      </c>
      <c r="K19916" s="6">
        <v>31</v>
      </c>
    </row>
    <row r="19917" spans="1:11" ht="50" x14ac:dyDescent="0.25">
      <c r="A19917" s="7" t="s">
        <v>50798</v>
      </c>
      <c r="B19917" s="6">
        <v>0</v>
      </c>
      <c r="C19917" s="6">
        <v>0</v>
      </c>
      <c r="D19917" s="6">
        <v>0</v>
      </c>
      <c r="E19917" s="6">
        <v>0</v>
      </c>
      <c r="F19917" s="6">
        <v>0</v>
      </c>
      <c r="G19917" s="6">
        <v>0</v>
      </c>
      <c r="H19917" s="6" t="s">
        <v>34217</v>
      </c>
      <c r="I19917" s="6" t="s">
        <v>50776</v>
      </c>
      <c r="J19917" s="6" t="s">
        <v>34219</v>
      </c>
      <c r="K19917" s="6">
        <v>32</v>
      </c>
    </row>
    <row r="19918" spans="1:11" x14ac:dyDescent="0.25">
      <c r="A19918" s="7" t="s">
        <v>37236</v>
      </c>
      <c r="B19918" s="6">
        <v>0</v>
      </c>
      <c r="C19918" s="6">
        <v>0</v>
      </c>
      <c r="D19918" s="6">
        <v>0</v>
      </c>
      <c r="E19918" s="6">
        <v>0</v>
      </c>
      <c r="F19918" s="6">
        <v>0</v>
      </c>
      <c r="G19918" s="6">
        <v>0</v>
      </c>
      <c r="H19918" s="6" t="s">
        <v>34217</v>
      </c>
      <c r="I19918" s="6" t="s">
        <v>50776</v>
      </c>
      <c r="J19918" s="6" t="s">
        <v>34219</v>
      </c>
      <c r="K19918" s="6">
        <v>33</v>
      </c>
    </row>
    <row r="19919" spans="1:11" x14ac:dyDescent="0.25">
      <c r="A19919" s="7" t="s">
        <v>35697</v>
      </c>
      <c r="B19919" s="6">
        <v>0</v>
      </c>
      <c r="C19919" s="6">
        <v>0</v>
      </c>
      <c r="D19919" s="6">
        <v>0</v>
      </c>
      <c r="E19919" s="6">
        <v>0</v>
      </c>
      <c r="F19919" s="6">
        <v>0</v>
      </c>
      <c r="G19919" s="6">
        <v>0</v>
      </c>
      <c r="H19919" s="6" t="s">
        <v>34217</v>
      </c>
      <c r="I19919" s="6" t="s">
        <v>50776</v>
      </c>
      <c r="J19919" s="6" t="s">
        <v>34219</v>
      </c>
      <c r="K19919" s="6">
        <v>34</v>
      </c>
    </row>
    <row r="19920" spans="1:11" ht="50" x14ac:dyDescent="0.25">
      <c r="A19920" s="7" t="s">
        <v>50799</v>
      </c>
      <c r="B19920" s="6">
        <v>0</v>
      </c>
      <c r="C19920" s="6">
        <v>0</v>
      </c>
      <c r="D19920" s="6">
        <v>0</v>
      </c>
      <c r="E19920" s="6">
        <v>0</v>
      </c>
      <c r="F19920" s="6">
        <v>0</v>
      </c>
      <c r="G19920" s="6">
        <v>0</v>
      </c>
      <c r="H19920" s="6" t="s">
        <v>34217</v>
      </c>
      <c r="I19920" s="6" t="s">
        <v>50776</v>
      </c>
      <c r="J19920" s="6" t="s">
        <v>34219</v>
      </c>
      <c r="K19920" s="6">
        <v>35</v>
      </c>
    </row>
    <row r="19921" spans="1:11" ht="62.5" x14ac:dyDescent="0.25">
      <c r="A19921" s="7" t="s">
        <v>50800</v>
      </c>
      <c r="B19921" s="6">
        <v>0</v>
      </c>
      <c r="C19921" s="6">
        <v>0</v>
      </c>
      <c r="D19921" s="6">
        <v>0</v>
      </c>
      <c r="E19921" s="6">
        <v>0</v>
      </c>
      <c r="F19921" s="6">
        <v>0</v>
      </c>
      <c r="G19921" s="6">
        <v>0</v>
      </c>
      <c r="H19921" s="6" t="s">
        <v>34217</v>
      </c>
      <c r="I19921" s="6" t="s">
        <v>50776</v>
      </c>
      <c r="J19921" s="6" t="s">
        <v>34219</v>
      </c>
      <c r="K19921" s="6">
        <v>36</v>
      </c>
    </row>
    <row r="19922" spans="1:11" ht="37.5" x14ac:dyDescent="0.25">
      <c r="A19922" s="7" t="s">
        <v>50801</v>
      </c>
      <c r="B19922" s="6">
        <v>0</v>
      </c>
      <c r="C19922" s="6">
        <v>0</v>
      </c>
      <c r="D19922" s="6">
        <v>0</v>
      </c>
      <c r="E19922" s="6">
        <v>0</v>
      </c>
      <c r="F19922" s="6">
        <v>0</v>
      </c>
      <c r="G19922" s="6">
        <v>0</v>
      </c>
      <c r="H19922" s="6" t="s">
        <v>34217</v>
      </c>
      <c r="I19922" s="6" t="s">
        <v>50776</v>
      </c>
      <c r="J19922" s="6" t="s">
        <v>34219</v>
      </c>
      <c r="K19922" s="6">
        <v>37</v>
      </c>
    </row>
    <row r="19923" spans="1:11" x14ac:dyDescent="0.25">
      <c r="A19923" s="7" t="s">
        <v>37243</v>
      </c>
      <c r="B19923" s="6">
        <v>0</v>
      </c>
      <c r="C19923" s="6">
        <v>0</v>
      </c>
      <c r="D19923" s="6">
        <v>0</v>
      </c>
      <c r="E19923" s="6">
        <v>0</v>
      </c>
      <c r="F19923" s="6">
        <v>0</v>
      </c>
      <c r="G19923" s="6">
        <v>0</v>
      </c>
      <c r="H19923" s="6" t="s">
        <v>34217</v>
      </c>
      <c r="I19923" s="6" t="s">
        <v>50776</v>
      </c>
      <c r="J19923" s="6" t="s">
        <v>34219</v>
      </c>
      <c r="K19923" s="6">
        <v>38</v>
      </c>
    </row>
    <row r="19924" spans="1:11" x14ac:dyDescent="0.25">
      <c r="A19924" s="7" t="s">
        <v>50802</v>
      </c>
      <c r="B19924" s="6">
        <v>0</v>
      </c>
      <c r="C19924" s="6">
        <v>0</v>
      </c>
      <c r="D19924" s="6">
        <v>0</v>
      </c>
      <c r="E19924" s="6">
        <v>0</v>
      </c>
      <c r="F19924" s="6">
        <v>0</v>
      </c>
      <c r="G19924" s="6">
        <v>0</v>
      </c>
      <c r="H19924" s="6" t="s">
        <v>34217</v>
      </c>
      <c r="I19924" s="6" t="s">
        <v>50776</v>
      </c>
      <c r="J19924" s="6" t="s">
        <v>34219</v>
      </c>
      <c r="K19924" s="6">
        <v>39</v>
      </c>
    </row>
    <row r="19925" spans="1:11" ht="75" x14ac:dyDescent="0.25">
      <c r="A19925" s="7" t="s">
        <v>50803</v>
      </c>
      <c r="B19925" s="6">
        <v>0</v>
      </c>
      <c r="C19925" s="6">
        <v>0</v>
      </c>
      <c r="D19925" s="6">
        <v>0</v>
      </c>
      <c r="E19925" s="6">
        <v>0</v>
      </c>
      <c r="F19925" s="6">
        <v>0</v>
      </c>
      <c r="G19925" s="6">
        <v>0</v>
      </c>
      <c r="H19925" s="6" t="s">
        <v>34217</v>
      </c>
      <c r="I19925" s="6" t="s">
        <v>50776</v>
      </c>
      <c r="J19925" s="6" t="s">
        <v>34219</v>
      </c>
      <c r="K19925" s="6">
        <v>40</v>
      </c>
    </row>
    <row r="19926" spans="1:11" x14ac:dyDescent="0.25">
      <c r="A19926" s="7" t="s">
        <v>36477</v>
      </c>
      <c r="B19926" s="6">
        <v>0</v>
      </c>
      <c r="C19926" s="6">
        <v>0</v>
      </c>
      <c r="D19926" s="6">
        <v>0</v>
      </c>
      <c r="E19926" s="6">
        <v>0</v>
      </c>
      <c r="F19926" s="6">
        <v>0</v>
      </c>
      <c r="G19926" s="6">
        <v>0</v>
      </c>
      <c r="H19926" s="6" t="s">
        <v>34217</v>
      </c>
      <c r="I19926" s="6" t="s">
        <v>50776</v>
      </c>
      <c r="J19926" s="6" t="s">
        <v>34219</v>
      </c>
      <c r="K19926" s="6">
        <v>41</v>
      </c>
    </row>
    <row r="19927" spans="1:11" x14ac:dyDescent="0.25">
      <c r="A19927" s="7" t="s">
        <v>35778</v>
      </c>
      <c r="B19927" s="6">
        <v>0</v>
      </c>
      <c r="C19927" s="6">
        <v>0</v>
      </c>
      <c r="D19927" s="6">
        <v>0</v>
      </c>
      <c r="E19927" s="6">
        <v>0</v>
      </c>
      <c r="F19927" s="6">
        <v>0</v>
      </c>
      <c r="G19927" s="6">
        <v>0</v>
      </c>
      <c r="H19927" s="6" t="s">
        <v>34217</v>
      </c>
      <c r="I19927" s="6" t="s">
        <v>50776</v>
      </c>
      <c r="J19927" s="6" t="s">
        <v>34219</v>
      </c>
      <c r="K19927" s="6">
        <v>42</v>
      </c>
    </row>
    <row r="19928" spans="1:11" ht="25" x14ac:dyDescent="0.25">
      <c r="A19928" s="7" t="s">
        <v>36970</v>
      </c>
      <c r="B19928" s="6">
        <v>0</v>
      </c>
      <c r="C19928" s="6">
        <v>0</v>
      </c>
      <c r="D19928" s="6">
        <v>0</v>
      </c>
      <c r="E19928" s="6">
        <v>0</v>
      </c>
      <c r="F19928" s="6">
        <v>0</v>
      </c>
      <c r="G19928" s="6">
        <v>0</v>
      </c>
      <c r="H19928" s="6" t="s">
        <v>34217</v>
      </c>
      <c r="I19928" s="6" t="s">
        <v>50776</v>
      </c>
      <c r="J19928" s="6" t="s">
        <v>34219</v>
      </c>
      <c r="K19928" s="6">
        <v>43</v>
      </c>
    </row>
    <row r="19929" spans="1:11" ht="87.5" x14ac:dyDescent="0.25">
      <c r="A19929" s="7" t="s">
        <v>50804</v>
      </c>
      <c r="B19929" s="6">
        <v>0</v>
      </c>
      <c r="C19929" s="6">
        <v>0</v>
      </c>
      <c r="D19929" s="6">
        <v>0</v>
      </c>
      <c r="E19929" s="6">
        <v>0</v>
      </c>
      <c r="F19929" s="6">
        <v>0</v>
      </c>
      <c r="G19929" s="6">
        <v>0</v>
      </c>
      <c r="H19929" s="6" t="s">
        <v>34217</v>
      </c>
      <c r="I19929" s="6" t="s">
        <v>50776</v>
      </c>
      <c r="J19929" s="6" t="s">
        <v>34219</v>
      </c>
      <c r="K19929" s="6">
        <v>44</v>
      </c>
    </row>
    <row r="19930" spans="1:11" ht="25" x14ac:dyDescent="0.25">
      <c r="A19930" s="7" t="s">
        <v>37252</v>
      </c>
      <c r="B19930" s="6">
        <v>0</v>
      </c>
      <c r="C19930" s="6">
        <v>0</v>
      </c>
      <c r="D19930" s="6">
        <v>0</v>
      </c>
      <c r="E19930" s="6">
        <v>0</v>
      </c>
      <c r="F19930" s="6">
        <v>0</v>
      </c>
      <c r="G19930" s="6">
        <v>0</v>
      </c>
      <c r="H19930" s="6" t="s">
        <v>34217</v>
      </c>
      <c r="I19930" s="6" t="s">
        <v>50776</v>
      </c>
      <c r="J19930" s="6" t="s">
        <v>34219</v>
      </c>
      <c r="K19930" s="6">
        <v>45</v>
      </c>
    </row>
    <row r="19931" spans="1:11" ht="25" x14ac:dyDescent="0.25">
      <c r="A19931" s="7" t="s">
        <v>37253</v>
      </c>
      <c r="B19931" s="6">
        <v>0</v>
      </c>
      <c r="C19931" s="6">
        <v>0</v>
      </c>
      <c r="D19931" s="6">
        <v>0</v>
      </c>
      <c r="E19931" s="6">
        <v>0</v>
      </c>
      <c r="F19931" s="6">
        <v>0</v>
      </c>
      <c r="G19931" s="6">
        <v>0</v>
      </c>
      <c r="H19931" s="6" t="s">
        <v>34217</v>
      </c>
      <c r="I19931" s="6" t="s">
        <v>50776</v>
      </c>
      <c r="J19931" s="6" t="s">
        <v>34219</v>
      </c>
      <c r="K19931" s="6">
        <v>46</v>
      </c>
    </row>
    <row r="19932" spans="1:11" x14ac:dyDescent="0.25">
      <c r="A19932" s="7" t="s">
        <v>50805</v>
      </c>
      <c r="B19932" s="6">
        <v>0</v>
      </c>
      <c r="C19932" s="6">
        <v>0</v>
      </c>
      <c r="D19932" s="6">
        <v>0</v>
      </c>
      <c r="E19932" s="6">
        <v>0</v>
      </c>
      <c r="F19932" s="6">
        <v>0</v>
      </c>
      <c r="G19932" s="6">
        <v>0</v>
      </c>
      <c r="H19932" s="6" t="s">
        <v>34217</v>
      </c>
      <c r="I19932" s="6" t="s">
        <v>50776</v>
      </c>
      <c r="J19932" s="6" t="s">
        <v>34219</v>
      </c>
      <c r="K19932" s="6">
        <v>47</v>
      </c>
    </row>
    <row r="19933" spans="1:11" ht="25" x14ac:dyDescent="0.25">
      <c r="A19933" s="7" t="s">
        <v>37255</v>
      </c>
      <c r="B19933" s="6">
        <v>0</v>
      </c>
      <c r="C19933" s="6">
        <v>0</v>
      </c>
      <c r="D19933" s="6">
        <v>0</v>
      </c>
      <c r="E19933" s="6">
        <v>0</v>
      </c>
      <c r="F19933" s="6">
        <v>0</v>
      </c>
      <c r="G19933" s="6">
        <v>0</v>
      </c>
      <c r="H19933" s="6" t="s">
        <v>34217</v>
      </c>
      <c r="I19933" s="6" t="s">
        <v>50776</v>
      </c>
      <c r="J19933" s="6" t="s">
        <v>34219</v>
      </c>
      <c r="K19933" s="6">
        <v>48</v>
      </c>
    </row>
    <row r="19934" spans="1:11" ht="37.5" x14ac:dyDescent="0.25">
      <c r="A19934" s="7" t="s">
        <v>37256</v>
      </c>
      <c r="B19934" s="6">
        <v>0</v>
      </c>
      <c r="C19934" s="6">
        <v>0</v>
      </c>
      <c r="D19934" s="6">
        <v>0</v>
      </c>
      <c r="E19934" s="6">
        <v>0</v>
      </c>
      <c r="F19934" s="6">
        <v>0</v>
      </c>
      <c r="G19934" s="6">
        <v>0</v>
      </c>
      <c r="H19934" s="6" t="s">
        <v>34217</v>
      </c>
      <c r="I19934" s="6" t="s">
        <v>50776</v>
      </c>
      <c r="J19934" s="6" t="s">
        <v>34219</v>
      </c>
      <c r="K19934" s="6">
        <v>49</v>
      </c>
    </row>
    <row r="19935" spans="1:11" x14ac:dyDescent="0.25">
      <c r="A19935" s="7" t="s">
        <v>37257</v>
      </c>
      <c r="B19935" s="6">
        <v>0</v>
      </c>
      <c r="C19935" s="6">
        <v>0</v>
      </c>
      <c r="D19935" s="6">
        <v>0</v>
      </c>
      <c r="E19935" s="6">
        <v>0</v>
      </c>
      <c r="F19935" s="6">
        <v>0</v>
      </c>
      <c r="G19935" s="6">
        <v>0</v>
      </c>
      <c r="H19935" s="6" t="s">
        <v>34217</v>
      </c>
      <c r="I19935" s="6" t="s">
        <v>50776</v>
      </c>
      <c r="J19935" s="6" t="s">
        <v>34219</v>
      </c>
      <c r="K19935" s="6">
        <v>50</v>
      </c>
    </row>
    <row r="19936" spans="1:11" ht="37.5" x14ac:dyDescent="0.25">
      <c r="A19936" s="7" t="s">
        <v>37258</v>
      </c>
      <c r="B19936" s="6">
        <v>0</v>
      </c>
      <c r="C19936" s="6">
        <v>0</v>
      </c>
      <c r="D19936" s="6">
        <v>0</v>
      </c>
      <c r="E19936" s="6">
        <v>0</v>
      </c>
      <c r="F19936" s="6">
        <v>0</v>
      </c>
      <c r="G19936" s="6">
        <v>0</v>
      </c>
      <c r="H19936" s="6" t="s">
        <v>34217</v>
      </c>
      <c r="I19936" s="6" t="s">
        <v>50776</v>
      </c>
      <c r="J19936" s="6" t="s">
        <v>34219</v>
      </c>
      <c r="K19936" s="6">
        <v>51</v>
      </c>
    </row>
    <row r="19937" spans="1:11" ht="25" x14ac:dyDescent="0.25">
      <c r="A19937" s="7" t="s">
        <v>50806</v>
      </c>
      <c r="B19937" s="6">
        <v>0</v>
      </c>
      <c r="C19937" s="6">
        <v>0</v>
      </c>
      <c r="D19937" s="6">
        <v>0</v>
      </c>
      <c r="E19937" s="6">
        <v>0</v>
      </c>
      <c r="F19937" s="6">
        <v>0</v>
      </c>
      <c r="G19937" s="6">
        <v>0</v>
      </c>
      <c r="H19937" s="6" t="s">
        <v>34217</v>
      </c>
      <c r="I19937" s="6" t="s">
        <v>50776</v>
      </c>
      <c r="J19937" s="6" t="s">
        <v>34219</v>
      </c>
      <c r="K19937" s="6">
        <v>52</v>
      </c>
    </row>
    <row r="19938" spans="1:11" x14ac:dyDescent="0.25">
      <c r="A19938" s="7" t="s">
        <v>37260</v>
      </c>
      <c r="B19938" s="6">
        <v>0</v>
      </c>
      <c r="C19938" s="6">
        <v>0</v>
      </c>
      <c r="D19938" s="6">
        <v>0</v>
      </c>
      <c r="E19938" s="6">
        <v>0</v>
      </c>
      <c r="F19938" s="6">
        <v>0</v>
      </c>
      <c r="G19938" s="6">
        <v>0</v>
      </c>
      <c r="H19938" s="6" t="s">
        <v>34217</v>
      </c>
      <c r="I19938" s="6" t="s">
        <v>50776</v>
      </c>
      <c r="J19938" s="6" t="s">
        <v>34219</v>
      </c>
      <c r="K19938" s="6">
        <v>53</v>
      </c>
    </row>
    <row r="19939" spans="1:11" x14ac:dyDescent="0.25">
      <c r="A19939" s="7" t="s">
        <v>43169</v>
      </c>
      <c r="B19939" s="6">
        <v>1</v>
      </c>
      <c r="C19939" s="6">
        <v>0</v>
      </c>
      <c r="D19939" s="6">
        <v>0</v>
      </c>
      <c r="E19939" s="6">
        <v>0</v>
      </c>
      <c r="F19939" s="6">
        <v>0</v>
      </c>
      <c r="G19939" s="6">
        <v>0</v>
      </c>
      <c r="H19939" s="6" t="s">
        <v>34206</v>
      </c>
      <c r="I19939" s="6" t="s">
        <v>50776</v>
      </c>
      <c r="J19939" s="6" t="s">
        <v>34219</v>
      </c>
      <c r="K19939" s="6">
        <v>54</v>
      </c>
    </row>
    <row r="19940" spans="1:11" ht="25" x14ac:dyDescent="0.25">
      <c r="A19940" s="7" t="s">
        <v>37262</v>
      </c>
      <c r="B19940" s="6">
        <v>1</v>
      </c>
      <c r="C19940" s="6">
        <v>0</v>
      </c>
      <c r="D19940" s="6">
        <v>0</v>
      </c>
      <c r="E19940" s="6">
        <v>0</v>
      </c>
      <c r="F19940" s="6">
        <v>0</v>
      </c>
      <c r="G19940" s="6">
        <v>0</v>
      </c>
      <c r="H19940" s="6" t="s">
        <v>34206</v>
      </c>
      <c r="I19940" s="6" t="s">
        <v>50776</v>
      </c>
      <c r="J19940" s="6" t="s">
        <v>34219</v>
      </c>
      <c r="K19940" s="6">
        <v>55</v>
      </c>
    </row>
    <row r="19941" spans="1:11" ht="37.5" x14ac:dyDescent="0.25">
      <c r="A19941" s="7" t="s">
        <v>37263</v>
      </c>
      <c r="B19941" s="6">
        <v>1</v>
      </c>
      <c r="C19941" s="6">
        <v>0</v>
      </c>
      <c r="D19941" s="6">
        <v>0</v>
      </c>
      <c r="E19941" s="6">
        <v>0</v>
      </c>
      <c r="F19941" s="6">
        <v>0</v>
      </c>
      <c r="G19941" s="6">
        <v>0</v>
      </c>
      <c r="H19941" s="6" t="s">
        <v>34206</v>
      </c>
      <c r="I19941" s="6" t="s">
        <v>50776</v>
      </c>
      <c r="J19941" s="6" t="s">
        <v>34219</v>
      </c>
      <c r="K19941" s="6">
        <v>56</v>
      </c>
    </row>
    <row r="19942" spans="1:11" x14ac:dyDescent="0.25">
      <c r="A19942" s="7" t="s">
        <v>35707</v>
      </c>
      <c r="B19942" s="6">
        <v>1</v>
      </c>
      <c r="C19942" s="6">
        <v>0</v>
      </c>
      <c r="D19942" s="6">
        <v>0</v>
      </c>
      <c r="E19942" s="6">
        <v>0</v>
      </c>
      <c r="F19942" s="6">
        <v>0</v>
      </c>
      <c r="G19942" s="6">
        <v>0</v>
      </c>
      <c r="H19942" s="6" t="s">
        <v>34206</v>
      </c>
      <c r="I19942" s="6" t="s">
        <v>50776</v>
      </c>
      <c r="J19942" s="6" t="s">
        <v>34219</v>
      </c>
      <c r="K19942" s="6">
        <v>57</v>
      </c>
    </row>
    <row r="19943" spans="1:11" x14ac:dyDescent="0.25">
      <c r="A19943" s="7" t="s">
        <v>35708</v>
      </c>
      <c r="B19943" s="6">
        <v>0</v>
      </c>
      <c r="C19943" s="6">
        <v>0</v>
      </c>
      <c r="D19943" s="6">
        <v>0</v>
      </c>
      <c r="E19943" s="6">
        <v>1</v>
      </c>
      <c r="F19943" s="6">
        <v>0</v>
      </c>
      <c r="G19943" s="6">
        <v>0</v>
      </c>
      <c r="H19943" s="6" t="s">
        <v>34209</v>
      </c>
      <c r="I19943" s="6" t="s">
        <v>50776</v>
      </c>
      <c r="J19943" s="6" t="s">
        <v>34219</v>
      </c>
      <c r="K19943" s="6">
        <v>58</v>
      </c>
    </row>
    <row r="19944" spans="1:11" x14ac:dyDescent="0.25">
      <c r="A19944" s="7" t="s">
        <v>35710</v>
      </c>
      <c r="B19944" s="6">
        <v>1</v>
      </c>
      <c r="C19944" s="6">
        <v>0</v>
      </c>
      <c r="D19944" s="6">
        <v>0</v>
      </c>
      <c r="E19944" s="6">
        <v>0</v>
      </c>
      <c r="F19944" s="6">
        <v>0</v>
      </c>
      <c r="G19944" s="6">
        <v>0</v>
      </c>
      <c r="H19944" s="6" t="s">
        <v>34206</v>
      </c>
      <c r="I19944" s="6" t="s">
        <v>50776</v>
      </c>
      <c r="J19944" s="6" t="s">
        <v>34219</v>
      </c>
      <c r="K19944" s="6">
        <v>59</v>
      </c>
    </row>
    <row r="19945" spans="1:11" ht="25" x14ac:dyDescent="0.25">
      <c r="A19945" s="7" t="s">
        <v>50807</v>
      </c>
      <c r="B19945" s="6">
        <v>1</v>
      </c>
      <c r="C19945" s="6">
        <v>0</v>
      </c>
      <c r="D19945" s="6">
        <v>0</v>
      </c>
      <c r="E19945" s="6">
        <v>0</v>
      </c>
      <c r="F19945" s="6">
        <v>0</v>
      </c>
      <c r="G19945" s="6">
        <v>0</v>
      </c>
      <c r="H19945" s="6" t="s">
        <v>34206</v>
      </c>
      <c r="I19945" s="6" t="s">
        <v>50776</v>
      </c>
      <c r="J19945" s="6" t="s">
        <v>34219</v>
      </c>
      <c r="K19945" s="6">
        <v>60</v>
      </c>
    </row>
    <row r="19946" spans="1:11" ht="75" x14ac:dyDescent="0.25">
      <c r="A19946" s="7" t="s">
        <v>50808</v>
      </c>
      <c r="B19946" s="6">
        <v>1</v>
      </c>
      <c r="C19946" s="6">
        <v>0</v>
      </c>
      <c r="D19946" s="6">
        <v>0</v>
      </c>
      <c r="E19946" s="6">
        <v>0</v>
      </c>
      <c r="F19946" s="6">
        <v>0</v>
      </c>
      <c r="G19946" s="6">
        <v>0</v>
      </c>
      <c r="H19946" s="6" t="s">
        <v>34206</v>
      </c>
      <c r="I19946" s="6" t="s">
        <v>50776</v>
      </c>
      <c r="J19946" s="6" t="s">
        <v>34219</v>
      </c>
      <c r="K19946" s="6">
        <v>61</v>
      </c>
    </row>
    <row r="19947" spans="1:11" x14ac:dyDescent="0.25">
      <c r="A19947" s="7" t="s">
        <v>35714</v>
      </c>
      <c r="B19947" s="6">
        <v>0</v>
      </c>
      <c r="C19947" s="6">
        <v>0</v>
      </c>
      <c r="D19947" s="6">
        <v>0</v>
      </c>
      <c r="E19947" s="6">
        <v>0</v>
      </c>
      <c r="F19947" s="6">
        <v>0</v>
      </c>
      <c r="G19947" s="6">
        <v>1</v>
      </c>
      <c r="H19947" s="6" t="s">
        <v>34211</v>
      </c>
      <c r="I19947" s="6" t="s">
        <v>50776</v>
      </c>
      <c r="J19947" s="6" t="s">
        <v>34219</v>
      </c>
      <c r="K19947" s="6">
        <v>62</v>
      </c>
    </row>
    <row r="19948" spans="1:11" ht="25" x14ac:dyDescent="0.25">
      <c r="A19948" s="7" t="s">
        <v>35715</v>
      </c>
      <c r="B19948" s="6">
        <v>0</v>
      </c>
      <c r="C19948" s="6">
        <v>0</v>
      </c>
      <c r="D19948" s="6">
        <v>0</v>
      </c>
      <c r="E19948" s="6">
        <v>0</v>
      </c>
      <c r="F19948" s="6">
        <v>0</v>
      </c>
      <c r="G19948" s="6">
        <v>1</v>
      </c>
      <c r="H19948" s="6" t="s">
        <v>34211</v>
      </c>
      <c r="I19948" s="6" t="s">
        <v>50776</v>
      </c>
      <c r="J19948" s="6" t="s">
        <v>34219</v>
      </c>
      <c r="K19948" s="6">
        <v>63</v>
      </c>
    </row>
    <row r="19949" spans="1:11" x14ac:dyDescent="0.25">
      <c r="A19949" s="7" t="s">
        <v>50809</v>
      </c>
      <c r="B19949" s="6">
        <v>1</v>
      </c>
      <c r="C19949" s="6">
        <v>0</v>
      </c>
      <c r="D19949" s="6">
        <v>0</v>
      </c>
      <c r="E19949" s="6">
        <v>0</v>
      </c>
      <c r="F19949" s="6">
        <v>0</v>
      </c>
      <c r="G19949" s="6">
        <v>0</v>
      </c>
      <c r="H19949" s="6" t="s">
        <v>34206</v>
      </c>
      <c r="I19949" s="6" t="s">
        <v>50776</v>
      </c>
      <c r="J19949" s="6" t="s">
        <v>34219</v>
      </c>
      <c r="K19949" s="6">
        <v>64</v>
      </c>
    </row>
    <row r="19950" spans="1:11" x14ac:dyDescent="0.25">
      <c r="A19950" s="7" t="s">
        <v>42420</v>
      </c>
      <c r="B19950" s="6">
        <v>0</v>
      </c>
      <c r="C19950" s="6">
        <v>0</v>
      </c>
      <c r="D19950" s="6">
        <v>0</v>
      </c>
      <c r="E19950" s="6">
        <v>0</v>
      </c>
      <c r="F19950" s="6">
        <v>0</v>
      </c>
      <c r="G19950" s="6">
        <v>1</v>
      </c>
      <c r="H19950" s="6" t="s">
        <v>34211</v>
      </c>
      <c r="I19950" s="6" t="s">
        <v>50776</v>
      </c>
      <c r="J19950" s="6" t="s">
        <v>34219</v>
      </c>
      <c r="K19950" s="6">
        <v>65</v>
      </c>
    </row>
    <row r="19951" spans="1:11" x14ac:dyDescent="0.25">
      <c r="A19951" s="7" t="s">
        <v>50810</v>
      </c>
      <c r="B19951" s="6">
        <v>1</v>
      </c>
      <c r="C19951" s="6">
        <v>0</v>
      </c>
      <c r="D19951" s="6">
        <v>0</v>
      </c>
      <c r="E19951" s="6">
        <v>0</v>
      </c>
      <c r="F19951" s="6">
        <v>0</v>
      </c>
      <c r="G19951" s="6">
        <v>0</v>
      </c>
      <c r="H19951" s="6" t="s">
        <v>34206</v>
      </c>
      <c r="I19951" s="6" t="s">
        <v>50776</v>
      </c>
      <c r="J19951" s="6" t="s">
        <v>34219</v>
      </c>
      <c r="K19951" s="6">
        <v>66</v>
      </c>
    </row>
    <row r="19952" spans="1:11" x14ac:dyDescent="0.25">
      <c r="A19952" s="7" t="s">
        <v>36487</v>
      </c>
      <c r="B19952" s="6">
        <v>0</v>
      </c>
      <c r="C19952" s="6">
        <v>0</v>
      </c>
      <c r="D19952" s="6">
        <v>0</v>
      </c>
      <c r="E19952" s="6">
        <v>0</v>
      </c>
      <c r="F19952" s="6">
        <v>0</v>
      </c>
      <c r="G19952" s="6">
        <v>1</v>
      </c>
      <c r="H19952" s="6" t="s">
        <v>34211</v>
      </c>
      <c r="I19952" s="6" t="s">
        <v>50776</v>
      </c>
      <c r="J19952" s="6" t="s">
        <v>34219</v>
      </c>
      <c r="K19952" s="6">
        <v>67</v>
      </c>
    </row>
    <row r="19953" spans="1:11" ht="37.5" x14ac:dyDescent="0.25">
      <c r="A19953" s="7" t="s">
        <v>50811</v>
      </c>
      <c r="B19953" s="6">
        <v>1</v>
      </c>
      <c r="C19953" s="6">
        <v>0</v>
      </c>
      <c r="D19953" s="6">
        <v>0</v>
      </c>
      <c r="E19953" s="6">
        <v>0</v>
      </c>
      <c r="F19953" s="6">
        <v>0</v>
      </c>
      <c r="G19953" s="6">
        <v>0</v>
      </c>
      <c r="H19953" s="6" t="s">
        <v>34206</v>
      </c>
      <c r="I19953" s="6" t="s">
        <v>50776</v>
      </c>
      <c r="J19953" s="6" t="s">
        <v>34219</v>
      </c>
      <c r="K19953" s="6">
        <v>68</v>
      </c>
    </row>
    <row r="19954" spans="1:11" x14ac:dyDescent="0.25">
      <c r="A19954" s="7" t="s">
        <v>35720</v>
      </c>
      <c r="B19954" s="6">
        <v>0</v>
      </c>
      <c r="C19954" s="6">
        <v>0</v>
      </c>
      <c r="D19954" s="6">
        <v>0</v>
      </c>
      <c r="E19954" s="6">
        <v>0</v>
      </c>
      <c r="F19954" s="6">
        <v>0</v>
      </c>
      <c r="G19954" s="6">
        <v>1</v>
      </c>
      <c r="H19954" s="6" t="s">
        <v>34211</v>
      </c>
      <c r="I19954" s="6" t="s">
        <v>50776</v>
      </c>
      <c r="J19954" s="6" t="s">
        <v>34219</v>
      </c>
      <c r="K19954" s="6">
        <v>69</v>
      </c>
    </row>
    <row r="19955" spans="1:11" x14ac:dyDescent="0.25">
      <c r="A19955" s="7" t="s">
        <v>50812</v>
      </c>
      <c r="B19955" s="6">
        <v>0</v>
      </c>
      <c r="C19955" s="6">
        <v>0</v>
      </c>
      <c r="D19955" s="6">
        <v>0</v>
      </c>
      <c r="E19955" s="6">
        <v>0</v>
      </c>
      <c r="F19955" s="6">
        <v>0</v>
      </c>
      <c r="G19955" s="6">
        <v>1</v>
      </c>
      <c r="H19955" s="6" t="s">
        <v>34211</v>
      </c>
      <c r="I19955" s="6" t="s">
        <v>50776</v>
      </c>
      <c r="J19955" s="6" t="s">
        <v>34219</v>
      </c>
      <c r="K19955" s="6">
        <v>70</v>
      </c>
    </row>
    <row r="19956" spans="1:11" x14ac:dyDescent="0.25">
      <c r="A19956" s="7" t="s">
        <v>37276</v>
      </c>
      <c r="B19956" s="6">
        <v>0</v>
      </c>
      <c r="C19956" s="6">
        <v>0</v>
      </c>
      <c r="D19956" s="6">
        <v>0</v>
      </c>
      <c r="E19956" s="6">
        <v>0</v>
      </c>
      <c r="F19956" s="6">
        <v>0</v>
      </c>
      <c r="G19956" s="6">
        <v>1</v>
      </c>
      <c r="H19956" s="6" t="s">
        <v>34211</v>
      </c>
      <c r="I19956" s="6" t="s">
        <v>50776</v>
      </c>
      <c r="J19956" s="6" t="s">
        <v>34219</v>
      </c>
      <c r="K19956" s="6">
        <v>71</v>
      </c>
    </row>
    <row r="19957" spans="1:11" ht="25" x14ac:dyDescent="0.25">
      <c r="A19957" s="7" t="s">
        <v>37277</v>
      </c>
      <c r="B19957" s="6">
        <v>0</v>
      </c>
      <c r="C19957" s="6">
        <v>0</v>
      </c>
      <c r="D19957" s="6">
        <v>0</v>
      </c>
      <c r="E19957" s="6">
        <v>0</v>
      </c>
      <c r="F19957" s="6">
        <v>0</v>
      </c>
      <c r="G19957" s="6">
        <v>1</v>
      </c>
      <c r="H19957" s="6" t="s">
        <v>34211</v>
      </c>
      <c r="I19957" s="6" t="s">
        <v>50776</v>
      </c>
      <c r="J19957" s="6" t="s">
        <v>34219</v>
      </c>
      <c r="K19957" s="6">
        <v>72</v>
      </c>
    </row>
    <row r="19958" spans="1:11" ht="25" x14ac:dyDescent="0.25">
      <c r="A19958" s="7" t="s">
        <v>50813</v>
      </c>
      <c r="B19958" s="6">
        <v>0</v>
      </c>
      <c r="C19958" s="6">
        <v>0</v>
      </c>
      <c r="D19958" s="6">
        <v>0</v>
      </c>
      <c r="E19958" s="6">
        <v>0</v>
      </c>
      <c r="F19958" s="6">
        <v>0</v>
      </c>
      <c r="G19958" s="6">
        <v>1</v>
      </c>
      <c r="H19958" s="6" t="s">
        <v>34211</v>
      </c>
      <c r="I19958" s="6" t="s">
        <v>50776</v>
      </c>
      <c r="J19958" s="6" t="s">
        <v>34219</v>
      </c>
      <c r="K19958" s="6">
        <v>73</v>
      </c>
    </row>
    <row r="19959" spans="1:11" ht="25" x14ac:dyDescent="0.25">
      <c r="A19959" s="7" t="s">
        <v>37279</v>
      </c>
      <c r="B19959" s="6">
        <v>0</v>
      </c>
      <c r="C19959" s="6">
        <v>0</v>
      </c>
      <c r="D19959" s="6">
        <v>0</v>
      </c>
      <c r="E19959" s="6">
        <v>0</v>
      </c>
      <c r="F19959" s="6">
        <v>0</v>
      </c>
      <c r="G19959" s="6">
        <v>1</v>
      </c>
      <c r="H19959" s="6" t="s">
        <v>34211</v>
      </c>
      <c r="I19959" s="6" t="s">
        <v>50776</v>
      </c>
      <c r="J19959" s="6" t="s">
        <v>34219</v>
      </c>
      <c r="K19959" s="6">
        <v>74</v>
      </c>
    </row>
    <row r="19960" spans="1:11" ht="62.5" x14ac:dyDescent="0.25">
      <c r="A19960" s="7" t="s">
        <v>50814</v>
      </c>
      <c r="B19960" s="6">
        <v>0</v>
      </c>
      <c r="C19960" s="6">
        <v>0</v>
      </c>
      <c r="D19960" s="6">
        <v>0</v>
      </c>
      <c r="E19960" s="6">
        <v>0</v>
      </c>
      <c r="F19960" s="6">
        <v>0</v>
      </c>
      <c r="G19960" s="6">
        <v>1</v>
      </c>
      <c r="H19960" s="6" t="s">
        <v>34211</v>
      </c>
      <c r="I19960" s="6" t="s">
        <v>50776</v>
      </c>
      <c r="J19960" s="6" t="s">
        <v>34219</v>
      </c>
      <c r="K19960" s="6">
        <v>75</v>
      </c>
    </row>
    <row r="19961" spans="1:11" x14ac:dyDescent="0.25">
      <c r="A19961" s="7" t="s">
        <v>35723</v>
      </c>
      <c r="B19961" s="6">
        <v>0</v>
      </c>
      <c r="C19961" s="6">
        <v>0</v>
      </c>
      <c r="D19961" s="6">
        <v>0</v>
      </c>
      <c r="E19961" s="6">
        <v>0</v>
      </c>
      <c r="F19961" s="6">
        <v>0</v>
      </c>
      <c r="G19961" s="6">
        <v>0</v>
      </c>
      <c r="H19961" s="6" t="s">
        <v>34217</v>
      </c>
      <c r="I19961" s="6" t="s">
        <v>50776</v>
      </c>
      <c r="J19961" s="6" t="s">
        <v>34219</v>
      </c>
      <c r="K19961" s="6">
        <v>76</v>
      </c>
    </row>
    <row r="19962" spans="1:11" x14ac:dyDescent="0.25">
      <c r="A19962" s="7" t="s">
        <v>35724</v>
      </c>
      <c r="B19962" s="6">
        <v>0</v>
      </c>
      <c r="C19962" s="6">
        <v>0</v>
      </c>
      <c r="D19962" s="6">
        <v>0</v>
      </c>
      <c r="E19962" s="6">
        <v>0</v>
      </c>
      <c r="F19962" s="6">
        <v>0</v>
      </c>
      <c r="G19962" s="6">
        <v>1</v>
      </c>
      <c r="H19962" s="6" t="s">
        <v>34211</v>
      </c>
      <c r="I19962" s="6" t="s">
        <v>50776</v>
      </c>
      <c r="J19962" s="6" t="s">
        <v>34219</v>
      </c>
      <c r="K19962" s="6">
        <v>77</v>
      </c>
    </row>
    <row r="19963" spans="1:11" ht="37.5" x14ac:dyDescent="0.25">
      <c r="A19963" s="7" t="s">
        <v>35725</v>
      </c>
      <c r="B19963" s="6">
        <v>0</v>
      </c>
      <c r="C19963" s="6">
        <v>0</v>
      </c>
      <c r="D19963" s="6">
        <v>0</v>
      </c>
      <c r="E19963" s="6">
        <v>0</v>
      </c>
      <c r="F19963" s="6">
        <v>0</v>
      </c>
      <c r="G19963" s="6">
        <v>1</v>
      </c>
      <c r="H19963" s="6" t="s">
        <v>34211</v>
      </c>
      <c r="I19963" s="6" t="s">
        <v>50776</v>
      </c>
      <c r="J19963" s="6" t="s">
        <v>34219</v>
      </c>
      <c r="K19963" s="6">
        <v>78</v>
      </c>
    </row>
    <row r="19964" spans="1:11" ht="25" x14ac:dyDescent="0.25">
      <c r="A19964" s="7" t="s">
        <v>36490</v>
      </c>
      <c r="B19964" s="6">
        <v>0</v>
      </c>
      <c r="C19964" s="6">
        <v>0</v>
      </c>
      <c r="D19964" s="6">
        <v>0</v>
      </c>
      <c r="E19964" s="6">
        <v>0</v>
      </c>
      <c r="F19964" s="6">
        <v>0</v>
      </c>
      <c r="G19964" s="6">
        <v>1</v>
      </c>
      <c r="H19964" s="6" t="s">
        <v>34211</v>
      </c>
      <c r="I19964" s="6" t="s">
        <v>50776</v>
      </c>
      <c r="J19964" s="6" t="s">
        <v>34219</v>
      </c>
      <c r="K19964" s="6">
        <v>79</v>
      </c>
    </row>
    <row r="19965" spans="1:11" x14ac:dyDescent="0.25">
      <c r="A19965" s="7" t="s">
        <v>36491</v>
      </c>
      <c r="B19965" s="6">
        <v>0</v>
      </c>
      <c r="C19965" s="6">
        <v>0</v>
      </c>
      <c r="D19965" s="6">
        <v>0</v>
      </c>
      <c r="E19965" s="6">
        <v>0</v>
      </c>
      <c r="F19965" s="6">
        <v>0</v>
      </c>
      <c r="G19965" s="6">
        <v>1</v>
      </c>
      <c r="H19965" s="6" t="s">
        <v>34211</v>
      </c>
      <c r="I19965" s="6" t="s">
        <v>50776</v>
      </c>
      <c r="J19965" s="6" t="s">
        <v>34219</v>
      </c>
      <c r="K19965" s="6">
        <v>80</v>
      </c>
    </row>
    <row r="19966" spans="1:11" x14ac:dyDescent="0.25">
      <c r="A19966" s="7" t="s">
        <v>35728</v>
      </c>
      <c r="B19966" s="6">
        <v>0</v>
      </c>
      <c r="C19966" s="6">
        <v>0</v>
      </c>
      <c r="D19966" s="6">
        <v>0</v>
      </c>
      <c r="E19966" s="6">
        <v>0</v>
      </c>
      <c r="F19966" s="6">
        <v>0</v>
      </c>
      <c r="G19966" s="6">
        <v>1</v>
      </c>
      <c r="H19966" s="6" t="s">
        <v>34211</v>
      </c>
      <c r="I19966" s="6" t="s">
        <v>50776</v>
      </c>
      <c r="J19966" s="6" t="s">
        <v>34219</v>
      </c>
      <c r="K19966" s="6">
        <v>81</v>
      </c>
    </row>
    <row r="19967" spans="1:11" x14ac:dyDescent="0.25">
      <c r="A19967" s="7" t="s">
        <v>35729</v>
      </c>
      <c r="B19967" s="6">
        <v>0</v>
      </c>
      <c r="C19967" s="6">
        <v>0</v>
      </c>
      <c r="D19967" s="6">
        <v>0</v>
      </c>
      <c r="E19967" s="6">
        <v>0</v>
      </c>
      <c r="F19967" s="6">
        <v>0</v>
      </c>
      <c r="G19967" s="6">
        <v>1</v>
      </c>
      <c r="H19967" s="6" t="s">
        <v>34211</v>
      </c>
      <c r="I19967" s="6" t="s">
        <v>50776</v>
      </c>
      <c r="J19967" s="6" t="s">
        <v>34219</v>
      </c>
      <c r="K19967" s="6">
        <v>82</v>
      </c>
    </row>
    <row r="19968" spans="1:11" x14ac:dyDescent="0.25">
      <c r="A19968" s="7" t="s">
        <v>35730</v>
      </c>
      <c r="B19968" s="6">
        <v>0</v>
      </c>
      <c r="C19968" s="6">
        <v>0</v>
      </c>
      <c r="D19968" s="6">
        <v>0</v>
      </c>
      <c r="E19968" s="6">
        <v>0</v>
      </c>
      <c r="F19968" s="6">
        <v>0</v>
      </c>
      <c r="G19968" s="6">
        <v>1</v>
      </c>
      <c r="H19968" s="6" t="s">
        <v>34211</v>
      </c>
      <c r="I19968" s="6" t="s">
        <v>50776</v>
      </c>
      <c r="J19968" s="6" t="s">
        <v>34219</v>
      </c>
      <c r="K19968" s="6">
        <v>83</v>
      </c>
    </row>
    <row r="19969" spans="1:11" x14ac:dyDescent="0.25">
      <c r="A19969" s="7" t="s">
        <v>35731</v>
      </c>
      <c r="B19969" s="6">
        <v>0</v>
      </c>
      <c r="C19969" s="6">
        <v>0</v>
      </c>
      <c r="D19969" s="6">
        <v>0</v>
      </c>
      <c r="E19969" s="6">
        <v>0</v>
      </c>
      <c r="F19969" s="6">
        <v>0</v>
      </c>
      <c r="G19969" s="6">
        <v>1</v>
      </c>
      <c r="H19969" s="6" t="s">
        <v>34211</v>
      </c>
      <c r="I19969" s="6" t="s">
        <v>50776</v>
      </c>
      <c r="J19969" s="6" t="s">
        <v>34219</v>
      </c>
      <c r="K19969" s="6">
        <v>84</v>
      </c>
    </row>
    <row r="19970" spans="1:11" x14ac:dyDescent="0.25">
      <c r="A19970" s="7" t="s">
        <v>35732</v>
      </c>
      <c r="B19970" s="6">
        <v>0</v>
      </c>
      <c r="C19970" s="6">
        <v>0</v>
      </c>
      <c r="D19970" s="6">
        <v>0</v>
      </c>
      <c r="E19970" s="6">
        <v>0</v>
      </c>
      <c r="F19970" s="6">
        <v>0</v>
      </c>
      <c r="G19970" s="6">
        <v>1</v>
      </c>
      <c r="H19970" s="6" t="s">
        <v>34211</v>
      </c>
      <c r="I19970" s="6" t="s">
        <v>50776</v>
      </c>
      <c r="J19970" s="6" t="s">
        <v>34219</v>
      </c>
      <c r="K19970" s="6">
        <v>85</v>
      </c>
    </row>
    <row r="19971" spans="1:11" x14ac:dyDescent="0.25">
      <c r="A19971" s="7" t="s">
        <v>35733</v>
      </c>
      <c r="B19971" s="6">
        <v>0</v>
      </c>
      <c r="C19971" s="6">
        <v>0</v>
      </c>
      <c r="D19971" s="6">
        <v>0</v>
      </c>
      <c r="E19971" s="6">
        <v>0</v>
      </c>
      <c r="F19971" s="6">
        <v>0</v>
      </c>
      <c r="G19971" s="6">
        <v>1</v>
      </c>
      <c r="H19971" s="6" t="s">
        <v>34211</v>
      </c>
      <c r="I19971" s="6" t="s">
        <v>50776</v>
      </c>
      <c r="J19971" s="6" t="s">
        <v>34219</v>
      </c>
      <c r="K19971" s="6">
        <v>86</v>
      </c>
    </row>
    <row r="19972" spans="1:11" x14ac:dyDescent="0.25">
      <c r="A19972" s="7" t="s">
        <v>35734</v>
      </c>
      <c r="B19972" s="6">
        <v>0</v>
      </c>
      <c r="C19972" s="6">
        <v>0</v>
      </c>
      <c r="D19972" s="6">
        <v>0</v>
      </c>
      <c r="E19972" s="6">
        <v>0</v>
      </c>
      <c r="F19972" s="6">
        <v>1</v>
      </c>
      <c r="G19972" s="6">
        <v>0</v>
      </c>
      <c r="H19972" s="6" t="s">
        <v>34210</v>
      </c>
      <c r="I19972" s="6" t="s">
        <v>50776</v>
      </c>
      <c r="J19972" s="6" t="s">
        <v>34219</v>
      </c>
      <c r="K19972" s="6">
        <v>87</v>
      </c>
    </row>
    <row r="19973" spans="1:11" ht="25" x14ac:dyDescent="0.25">
      <c r="A19973" s="7" t="s">
        <v>35735</v>
      </c>
      <c r="B19973" s="6">
        <v>0</v>
      </c>
      <c r="C19973" s="6">
        <v>0</v>
      </c>
      <c r="D19973" s="6">
        <v>0</v>
      </c>
      <c r="E19973" s="6">
        <v>0</v>
      </c>
      <c r="F19973" s="6">
        <v>1</v>
      </c>
      <c r="G19973" s="6">
        <v>0</v>
      </c>
      <c r="H19973" s="6" t="s">
        <v>34210</v>
      </c>
      <c r="I19973" s="6" t="s">
        <v>50776</v>
      </c>
      <c r="J19973" s="6" t="s">
        <v>34219</v>
      </c>
      <c r="K19973" s="6">
        <v>88</v>
      </c>
    </row>
    <row r="19974" spans="1:11" ht="25" x14ac:dyDescent="0.25">
      <c r="A19974" s="7" t="s">
        <v>50815</v>
      </c>
      <c r="B19974" s="6">
        <v>0</v>
      </c>
      <c r="C19974" s="6">
        <v>0</v>
      </c>
      <c r="D19974" s="6">
        <v>0</v>
      </c>
      <c r="E19974" s="6">
        <v>0</v>
      </c>
      <c r="F19974" s="6">
        <v>0</v>
      </c>
      <c r="G19974" s="6">
        <v>1</v>
      </c>
      <c r="H19974" s="6" t="s">
        <v>34211</v>
      </c>
      <c r="I19974" s="6" t="s">
        <v>50776</v>
      </c>
      <c r="J19974" s="6" t="s">
        <v>34219</v>
      </c>
      <c r="K19974" s="6">
        <v>89</v>
      </c>
    </row>
    <row r="19975" spans="1:11" x14ac:dyDescent="0.25">
      <c r="A19975" s="7" t="s">
        <v>37072</v>
      </c>
      <c r="B19975" s="6">
        <v>0</v>
      </c>
      <c r="C19975" s="6">
        <v>0</v>
      </c>
      <c r="D19975" s="6">
        <v>0</v>
      </c>
      <c r="E19975" s="6">
        <v>0</v>
      </c>
      <c r="F19975" s="6">
        <v>0</v>
      </c>
      <c r="G19975" s="6">
        <v>1</v>
      </c>
      <c r="H19975" s="6" t="s">
        <v>34211</v>
      </c>
      <c r="I19975" s="6" t="s">
        <v>50776</v>
      </c>
      <c r="J19975" s="6" t="s">
        <v>34219</v>
      </c>
      <c r="K19975" s="6">
        <v>90</v>
      </c>
    </row>
    <row r="19976" spans="1:11" ht="75" x14ac:dyDescent="0.25">
      <c r="A19976" s="7" t="s">
        <v>50816</v>
      </c>
      <c r="B19976" s="6">
        <v>0</v>
      </c>
      <c r="C19976" s="6">
        <v>0</v>
      </c>
      <c r="D19976" s="6">
        <v>0</v>
      </c>
      <c r="E19976" s="6">
        <v>0</v>
      </c>
      <c r="F19976" s="6">
        <v>0</v>
      </c>
      <c r="G19976" s="6">
        <v>1</v>
      </c>
      <c r="H19976" s="6" t="s">
        <v>34211</v>
      </c>
      <c r="I19976" s="6" t="s">
        <v>50776</v>
      </c>
      <c r="J19976" s="6" t="s">
        <v>34219</v>
      </c>
      <c r="K19976" s="6">
        <v>91</v>
      </c>
    </row>
    <row r="19977" spans="1:11" ht="50" x14ac:dyDescent="0.25">
      <c r="A19977" s="7" t="s">
        <v>50817</v>
      </c>
      <c r="B19977" s="6">
        <v>0</v>
      </c>
      <c r="C19977" s="6">
        <v>0</v>
      </c>
      <c r="D19977" s="6">
        <v>0</v>
      </c>
      <c r="E19977" s="6">
        <v>0</v>
      </c>
      <c r="F19977" s="6">
        <v>0</v>
      </c>
      <c r="G19977" s="6">
        <v>1</v>
      </c>
      <c r="H19977" s="6" t="s">
        <v>34211</v>
      </c>
      <c r="I19977" s="6" t="s">
        <v>50776</v>
      </c>
      <c r="J19977" s="6" t="s">
        <v>34219</v>
      </c>
      <c r="K19977" s="6">
        <v>92</v>
      </c>
    </row>
    <row r="19978" spans="1:11" x14ac:dyDescent="0.25">
      <c r="A19978" s="7" t="s">
        <v>35740</v>
      </c>
      <c r="B19978" s="6">
        <v>0</v>
      </c>
      <c r="C19978" s="6">
        <v>0</v>
      </c>
      <c r="D19978" s="6">
        <v>0</v>
      </c>
      <c r="E19978" s="6">
        <v>0</v>
      </c>
      <c r="F19978" s="6">
        <v>0</v>
      </c>
      <c r="G19978" s="6">
        <v>1</v>
      </c>
      <c r="H19978" s="6" t="s">
        <v>34211</v>
      </c>
      <c r="I19978" s="6" t="s">
        <v>50776</v>
      </c>
      <c r="J19978" s="6" t="s">
        <v>34219</v>
      </c>
      <c r="K19978" s="6">
        <v>93</v>
      </c>
    </row>
    <row r="19979" spans="1:11" ht="37.5" x14ac:dyDescent="0.25">
      <c r="A19979" s="7" t="s">
        <v>35741</v>
      </c>
      <c r="B19979" s="6">
        <v>0</v>
      </c>
      <c r="C19979" s="6">
        <v>0</v>
      </c>
      <c r="D19979" s="6">
        <v>0</v>
      </c>
      <c r="E19979" s="6">
        <v>0</v>
      </c>
      <c r="F19979" s="6">
        <v>0</v>
      </c>
      <c r="G19979" s="6">
        <v>1</v>
      </c>
      <c r="H19979" s="6" t="s">
        <v>34211</v>
      </c>
      <c r="I19979" s="6" t="s">
        <v>50776</v>
      </c>
      <c r="J19979" s="6" t="s">
        <v>34219</v>
      </c>
      <c r="K19979" s="6">
        <v>94</v>
      </c>
    </row>
    <row r="19980" spans="1:11" ht="62.5" x14ac:dyDescent="0.25">
      <c r="A19980" s="7" t="s">
        <v>35742</v>
      </c>
      <c r="B19980" s="6">
        <v>0</v>
      </c>
      <c r="C19980" s="6">
        <v>0</v>
      </c>
      <c r="D19980" s="6">
        <v>0</v>
      </c>
      <c r="E19980" s="6">
        <v>0</v>
      </c>
      <c r="F19980" s="6">
        <v>0</v>
      </c>
      <c r="G19980" s="6">
        <v>0</v>
      </c>
      <c r="H19980" s="6" t="s">
        <v>34217</v>
      </c>
      <c r="I19980" s="6" t="s">
        <v>50776</v>
      </c>
      <c r="J19980" s="6" t="s">
        <v>34219</v>
      </c>
      <c r="K19980" s="6">
        <v>95</v>
      </c>
    </row>
    <row r="19981" spans="1:11" ht="25" x14ac:dyDescent="0.25">
      <c r="A19981" s="7" t="s">
        <v>35743</v>
      </c>
      <c r="B19981" s="6">
        <v>0</v>
      </c>
      <c r="C19981" s="6">
        <v>0</v>
      </c>
      <c r="D19981" s="6">
        <v>0</v>
      </c>
      <c r="E19981" s="6">
        <v>0</v>
      </c>
      <c r="F19981" s="6">
        <v>0</v>
      </c>
      <c r="G19981" s="6">
        <v>1</v>
      </c>
      <c r="H19981" s="6" t="s">
        <v>34211</v>
      </c>
      <c r="I19981" s="6" t="s">
        <v>50776</v>
      </c>
      <c r="J19981" s="6" t="s">
        <v>34219</v>
      </c>
      <c r="K19981" s="6">
        <v>96</v>
      </c>
    </row>
    <row r="19982" spans="1:11" ht="37.5" x14ac:dyDescent="0.25">
      <c r="A19982" s="7" t="s">
        <v>35744</v>
      </c>
      <c r="B19982" s="6">
        <v>0</v>
      </c>
      <c r="C19982" s="6">
        <v>0</v>
      </c>
      <c r="D19982" s="6">
        <v>0</v>
      </c>
      <c r="E19982" s="6">
        <v>0</v>
      </c>
      <c r="F19982" s="6">
        <v>0</v>
      </c>
      <c r="G19982" s="6">
        <v>1</v>
      </c>
      <c r="H19982" s="6" t="s">
        <v>34211</v>
      </c>
      <c r="I19982" s="6" t="s">
        <v>50776</v>
      </c>
      <c r="J19982" s="6" t="s">
        <v>34219</v>
      </c>
      <c r="K19982" s="6">
        <v>97</v>
      </c>
    </row>
    <row r="19983" spans="1:11" x14ac:dyDescent="0.25">
      <c r="A19983" s="7" t="s">
        <v>35745</v>
      </c>
      <c r="B19983" s="6">
        <v>0</v>
      </c>
      <c r="C19983" s="6">
        <v>0</v>
      </c>
      <c r="D19983" s="6">
        <v>0</v>
      </c>
      <c r="E19983" s="6">
        <v>0</v>
      </c>
      <c r="F19983" s="6">
        <v>0</v>
      </c>
      <c r="G19983" s="6">
        <v>1</v>
      </c>
      <c r="H19983" s="6" t="s">
        <v>34211</v>
      </c>
      <c r="I19983" s="6" t="s">
        <v>50776</v>
      </c>
      <c r="J19983" s="6" t="s">
        <v>34219</v>
      </c>
      <c r="K19983" s="6">
        <v>98</v>
      </c>
    </row>
    <row r="19984" spans="1:11" ht="50" x14ac:dyDescent="0.25">
      <c r="A19984" s="7" t="s">
        <v>36501</v>
      </c>
      <c r="B19984" s="6">
        <v>0</v>
      </c>
      <c r="C19984" s="6">
        <v>0</v>
      </c>
      <c r="D19984" s="6">
        <v>0</v>
      </c>
      <c r="E19984" s="6">
        <v>0</v>
      </c>
      <c r="F19984" s="6">
        <v>0</v>
      </c>
      <c r="G19984" s="6">
        <v>1</v>
      </c>
      <c r="H19984" s="6" t="s">
        <v>34211</v>
      </c>
      <c r="I19984" s="6" t="s">
        <v>50776</v>
      </c>
      <c r="J19984" s="6" t="s">
        <v>34219</v>
      </c>
      <c r="K19984" s="6">
        <v>99</v>
      </c>
    </row>
    <row r="19985" spans="1:11" x14ac:dyDescent="0.25">
      <c r="A19985" s="7" t="s">
        <v>35747</v>
      </c>
      <c r="B19985" s="6">
        <v>0</v>
      </c>
      <c r="C19985" s="6">
        <v>0</v>
      </c>
      <c r="D19985" s="6">
        <v>0</v>
      </c>
      <c r="E19985" s="6">
        <v>0</v>
      </c>
      <c r="F19985" s="6">
        <v>0</v>
      </c>
      <c r="G19985" s="6">
        <v>1</v>
      </c>
      <c r="H19985" s="6" t="s">
        <v>34211</v>
      </c>
      <c r="I19985" s="6" t="s">
        <v>50776</v>
      </c>
      <c r="J19985" s="6" t="s">
        <v>34219</v>
      </c>
      <c r="K19985" s="6">
        <v>100</v>
      </c>
    </row>
    <row r="19986" spans="1:11" x14ac:dyDescent="0.25">
      <c r="A19986" s="7" t="s">
        <v>35748</v>
      </c>
      <c r="B19986" s="6">
        <v>0</v>
      </c>
      <c r="C19986" s="6">
        <v>0</v>
      </c>
      <c r="D19986" s="6">
        <v>0</v>
      </c>
      <c r="E19986" s="6">
        <v>0</v>
      </c>
      <c r="F19986" s="6">
        <v>0</v>
      </c>
      <c r="G19986" s="6">
        <v>1</v>
      </c>
      <c r="H19986" s="6" t="s">
        <v>34211</v>
      </c>
      <c r="I19986" s="6" t="s">
        <v>50776</v>
      </c>
      <c r="J19986" s="6" t="s">
        <v>34219</v>
      </c>
      <c r="K19986" s="6">
        <v>101</v>
      </c>
    </row>
    <row r="19987" spans="1:11" x14ac:dyDescent="0.25">
      <c r="A19987" s="7" t="s">
        <v>35749</v>
      </c>
      <c r="B19987" s="6">
        <v>0</v>
      </c>
      <c r="C19987" s="6">
        <v>0</v>
      </c>
      <c r="D19987" s="6">
        <v>0</v>
      </c>
      <c r="E19987" s="6">
        <v>0</v>
      </c>
      <c r="F19987" s="6">
        <v>0</v>
      </c>
      <c r="G19987" s="6">
        <v>1</v>
      </c>
      <c r="H19987" s="6" t="s">
        <v>34211</v>
      </c>
      <c r="I19987" s="6" t="s">
        <v>50776</v>
      </c>
      <c r="J19987" s="6" t="s">
        <v>34219</v>
      </c>
      <c r="K19987" s="6">
        <v>102</v>
      </c>
    </row>
    <row r="19988" spans="1:11" x14ac:dyDescent="0.25">
      <c r="A19988" s="7" t="s">
        <v>35750</v>
      </c>
      <c r="B19988" s="6">
        <v>0</v>
      </c>
      <c r="C19988" s="6">
        <v>0</v>
      </c>
      <c r="D19988" s="6">
        <v>0</v>
      </c>
      <c r="E19988" s="6">
        <v>0</v>
      </c>
      <c r="F19988" s="6">
        <v>0</v>
      </c>
      <c r="G19988" s="6">
        <v>1</v>
      </c>
      <c r="H19988" s="6" t="s">
        <v>34211</v>
      </c>
      <c r="I19988" s="6" t="s">
        <v>50776</v>
      </c>
      <c r="J19988" s="6" t="s">
        <v>34219</v>
      </c>
      <c r="K19988" s="6">
        <v>103</v>
      </c>
    </row>
    <row r="19989" spans="1:11" x14ac:dyDescent="0.25">
      <c r="A19989" s="7" t="s">
        <v>35751</v>
      </c>
      <c r="B19989" s="6">
        <v>0</v>
      </c>
      <c r="C19989" s="6">
        <v>0</v>
      </c>
      <c r="D19989" s="6">
        <v>0</v>
      </c>
      <c r="E19989" s="6">
        <v>0</v>
      </c>
      <c r="F19989" s="6">
        <v>0</v>
      </c>
      <c r="G19989" s="6">
        <v>1</v>
      </c>
      <c r="H19989" s="6" t="s">
        <v>34211</v>
      </c>
      <c r="I19989" s="6" t="s">
        <v>50776</v>
      </c>
      <c r="J19989" s="6" t="s">
        <v>34219</v>
      </c>
      <c r="K19989" s="6">
        <v>104</v>
      </c>
    </row>
    <row r="19990" spans="1:11" ht="37.5" x14ac:dyDescent="0.25">
      <c r="A19990" s="7" t="s">
        <v>35752</v>
      </c>
      <c r="B19990" s="6">
        <v>0</v>
      </c>
      <c r="C19990" s="6">
        <v>0</v>
      </c>
      <c r="D19990" s="6">
        <v>0</v>
      </c>
      <c r="E19990" s="6">
        <v>0</v>
      </c>
      <c r="F19990" s="6">
        <v>0</v>
      </c>
      <c r="G19990" s="6">
        <v>1</v>
      </c>
      <c r="H19990" s="6" t="s">
        <v>34211</v>
      </c>
      <c r="I19990" s="6" t="s">
        <v>50776</v>
      </c>
      <c r="J19990" s="6" t="s">
        <v>34219</v>
      </c>
      <c r="K19990" s="6">
        <v>105</v>
      </c>
    </row>
    <row r="19991" spans="1:11" ht="25" x14ac:dyDescent="0.25">
      <c r="A19991" s="7" t="s">
        <v>35753</v>
      </c>
      <c r="B19991" s="6">
        <v>0</v>
      </c>
      <c r="C19991" s="6">
        <v>0</v>
      </c>
      <c r="D19991" s="6">
        <v>0</v>
      </c>
      <c r="E19991" s="6">
        <v>0</v>
      </c>
      <c r="F19991" s="6">
        <v>0</v>
      </c>
      <c r="G19991" s="6">
        <v>1</v>
      </c>
      <c r="H19991" s="6" t="s">
        <v>34211</v>
      </c>
      <c r="I19991" s="6" t="s">
        <v>50776</v>
      </c>
      <c r="J19991" s="6" t="s">
        <v>34219</v>
      </c>
      <c r="K19991" s="6">
        <v>106</v>
      </c>
    </row>
    <row r="19992" spans="1:11" x14ac:dyDescent="0.25">
      <c r="A19992" s="7" t="s">
        <v>35754</v>
      </c>
      <c r="B19992" s="6">
        <v>0</v>
      </c>
      <c r="C19992" s="6">
        <v>0</v>
      </c>
      <c r="D19992" s="6">
        <v>0</v>
      </c>
      <c r="E19992" s="6">
        <v>0</v>
      </c>
      <c r="F19992" s="6">
        <v>0</v>
      </c>
      <c r="G19992" s="6">
        <v>1</v>
      </c>
      <c r="H19992" s="6" t="s">
        <v>34211</v>
      </c>
      <c r="I19992" s="6" t="s">
        <v>50776</v>
      </c>
      <c r="J19992" s="6" t="s">
        <v>34219</v>
      </c>
      <c r="K19992" s="6">
        <v>107</v>
      </c>
    </row>
    <row r="19993" spans="1:11" x14ac:dyDescent="0.25">
      <c r="A19993" s="7" t="s">
        <v>37000</v>
      </c>
      <c r="B19993" s="6">
        <v>0</v>
      </c>
      <c r="C19993" s="6">
        <v>0</v>
      </c>
      <c r="D19993" s="6">
        <v>0</v>
      </c>
      <c r="E19993" s="6">
        <v>0</v>
      </c>
      <c r="F19993" s="6">
        <v>0</v>
      </c>
      <c r="G19993" s="6">
        <v>1</v>
      </c>
      <c r="H19993" s="6" t="s">
        <v>34211</v>
      </c>
      <c r="I19993" s="6" t="s">
        <v>50776</v>
      </c>
      <c r="J19993" s="6" t="s">
        <v>34219</v>
      </c>
      <c r="K19993" s="6">
        <v>108</v>
      </c>
    </row>
    <row r="19994" spans="1:11" ht="37.5" x14ac:dyDescent="0.25">
      <c r="A19994" s="7" t="s">
        <v>37001</v>
      </c>
      <c r="B19994" s="6">
        <v>0</v>
      </c>
      <c r="C19994" s="6">
        <v>0</v>
      </c>
      <c r="D19994" s="6">
        <v>0</v>
      </c>
      <c r="E19994" s="6">
        <v>0</v>
      </c>
      <c r="F19994" s="6">
        <v>0</v>
      </c>
      <c r="G19994" s="6">
        <v>1</v>
      </c>
      <c r="H19994" s="6" t="s">
        <v>34211</v>
      </c>
      <c r="I19994" s="6" t="s">
        <v>50776</v>
      </c>
      <c r="J19994" s="6" t="s">
        <v>34219</v>
      </c>
      <c r="K19994" s="6">
        <v>109</v>
      </c>
    </row>
    <row r="19995" spans="1:11" x14ac:dyDescent="0.25">
      <c r="A19995" s="7" t="s">
        <v>34364</v>
      </c>
      <c r="B19995" s="6">
        <v>0</v>
      </c>
      <c r="C19995" s="6">
        <v>0</v>
      </c>
      <c r="D19995" s="6">
        <v>0</v>
      </c>
      <c r="E19995" s="6">
        <v>0</v>
      </c>
      <c r="F19995" s="6">
        <v>0</v>
      </c>
      <c r="G19995" s="6">
        <v>1</v>
      </c>
      <c r="H19995" s="6" t="s">
        <v>34211</v>
      </c>
      <c r="I19995" s="6" t="s">
        <v>50776</v>
      </c>
      <c r="J19995" s="6" t="s">
        <v>34219</v>
      </c>
      <c r="K19995" s="6">
        <v>110</v>
      </c>
    </row>
    <row r="19996" spans="1:11" ht="50" x14ac:dyDescent="0.25">
      <c r="A19996" s="7" t="s">
        <v>50818</v>
      </c>
      <c r="B19996" s="6">
        <v>0</v>
      </c>
      <c r="C19996" s="6">
        <v>0</v>
      </c>
      <c r="D19996" s="6">
        <v>0</v>
      </c>
      <c r="E19996" s="6">
        <v>0</v>
      </c>
      <c r="F19996" s="6">
        <v>0</v>
      </c>
      <c r="G19996" s="6">
        <v>1</v>
      </c>
      <c r="H19996" s="6" t="s">
        <v>34211</v>
      </c>
      <c r="I19996" s="6" t="s">
        <v>50776</v>
      </c>
      <c r="J19996" s="6" t="s">
        <v>34219</v>
      </c>
      <c r="K19996" s="6">
        <v>111</v>
      </c>
    </row>
    <row r="19997" spans="1:11" x14ac:dyDescent="0.25">
      <c r="A19997" s="7" t="s">
        <v>35760</v>
      </c>
      <c r="B19997" s="6">
        <v>0</v>
      </c>
      <c r="C19997" s="6">
        <v>0</v>
      </c>
      <c r="D19997" s="6">
        <v>0</v>
      </c>
      <c r="E19997" s="6">
        <v>0</v>
      </c>
      <c r="F19997" s="6">
        <v>0</v>
      </c>
      <c r="G19997" s="6">
        <v>1</v>
      </c>
      <c r="H19997" s="6" t="s">
        <v>34211</v>
      </c>
      <c r="I19997" s="6" t="s">
        <v>50776</v>
      </c>
      <c r="J19997" s="6" t="s">
        <v>34219</v>
      </c>
      <c r="K19997" s="6">
        <v>112</v>
      </c>
    </row>
    <row r="19998" spans="1:11" x14ac:dyDescent="0.25">
      <c r="A19998" s="7" t="s">
        <v>35761</v>
      </c>
      <c r="B19998" s="6">
        <v>0</v>
      </c>
      <c r="C19998" s="6">
        <v>0</v>
      </c>
      <c r="D19998" s="6">
        <v>0</v>
      </c>
      <c r="E19998" s="6">
        <v>0</v>
      </c>
      <c r="F19998" s="6">
        <v>0</v>
      </c>
      <c r="G19998" s="6">
        <v>1</v>
      </c>
      <c r="H19998" s="6" t="s">
        <v>34211</v>
      </c>
      <c r="I19998" s="6" t="s">
        <v>50776</v>
      </c>
      <c r="J19998" s="6" t="s">
        <v>34219</v>
      </c>
      <c r="K19998" s="6">
        <v>113</v>
      </c>
    </row>
    <row r="19999" spans="1:11" ht="25" x14ac:dyDescent="0.25">
      <c r="A19999" s="7" t="s">
        <v>35762</v>
      </c>
      <c r="B19999" s="6">
        <v>0</v>
      </c>
      <c r="C19999" s="6">
        <v>0</v>
      </c>
      <c r="D19999" s="6">
        <v>0</v>
      </c>
      <c r="E19999" s="6">
        <v>0</v>
      </c>
      <c r="F19999" s="6">
        <v>0</v>
      </c>
      <c r="G19999" s="6">
        <v>1</v>
      </c>
      <c r="H19999" s="6" t="s">
        <v>34211</v>
      </c>
      <c r="I19999" s="6" t="s">
        <v>50776</v>
      </c>
      <c r="J19999" s="6" t="s">
        <v>34219</v>
      </c>
      <c r="K19999" s="6">
        <v>114</v>
      </c>
    </row>
    <row r="20000" spans="1:11" x14ac:dyDescent="0.25">
      <c r="A20000" s="7" t="s">
        <v>35763</v>
      </c>
      <c r="B20000" s="6">
        <v>0</v>
      </c>
      <c r="C20000" s="6">
        <v>0</v>
      </c>
      <c r="D20000" s="6">
        <v>0</v>
      </c>
      <c r="E20000" s="6">
        <v>0</v>
      </c>
      <c r="F20000" s="6">
        <v>0</v>
      </c>
      <c r="G20000" s="6">
        <v>1</v>
      </c>
      <c r="H20000" s="6" t="s">
        <v>34211</v>
      </c>
      <c r="I20000" s="6" t="s">
        <v>50776</v>
      </c>
      <c r="J20000" s="6" t="s">
        <v>34219</v>
      </c>
      <c r="K20000" s="6">
        <v>115</v>
      </c>
    </row>
    <row r="20001" spans="1:11" x14ac:dyDescent="0.25">
      <c r="A20001" s="7" t="s">
        <v>35764</v>
      </c>
      <c r="B20001" s="6">
        <v>0</v>
      </c>
      <c r="C20001" s="6">
        <v>0</v>
      </c>
      <c r="D20001" s="6">
        <v>0</v>
      </c>
      <c r="E20001" s="6">
        <v>0</v>
      </c>
      <c r="F20001" s="6">
        <v>0</v>
      </c>
      <c r="G20001" s="6">
        <v>1</v>
      </c>
      <c r="H20001" s="6" t="s">
        <v>34211</v>
      </c>
      <c r="I20001" s="6" t="s">
        <v>50776</v>
      </c>
      <c r="J20001" s="6" t="s">
        <v>34219</v>
      </c>
      <c r="K20001" s="6">
        <v>116</v>
      </c>
    </row>
    <row r="20002" spans="1:11" x14ac:dyDescent="0.25">
      <c r="A20002" s="7" t="s">
        <v>35765</v>
      </c>
      <c r="B20002" s="6">
        <v>0</v>
      </c>
      <c r="C20002" s="6">
        <v>0</v>
      </c>
      <c r="D20002" s="6">
        <v>0</v>
      </c>
      <c r="E20002" s="6">
        <v>0</v>
      </c>
      <c r="F20002" s="6">
        <v>0</v>
      </c>
      <c r="G20002" s="6">
        <v>1</v>
      </c>
      <c r="H20002" s="6" t="s">
        <v>34211</v>
      </c>
      <c r="I20002" s="6" t="s">
        <v>50776</v>
      </c>
      <c r="J20002" s="6" t="s">
        <v>34219</v>
      </c>
      <c r="K20002" s="6">
        <v>117</v>
      </c>
    </row>
    <row r="20003" spans="1:11" ht="50" x14ac:dyDescent="0.25">
      <c r="A20003" s="7" t="s">
        <v>36511</v>
      </c>
      <c r="B20003" s="6">
        <v>0</v>
      </c>
      <c r="C20003" s="6">
        <v>0</v>
      </c>
      <c r="D20003" s="6">
        <v>0</v>
      </c>
      <c r="E20003" s="6">
        <v>0</v>
      </c>
      <c r="F20003" s="6">
        <v>0</v>
      </c>
      <c r="G20003" s="6">
        <v>1</v>
      </c>
      <c r="H20003" s="6" t="s">
        <v>34211</v>
      </c>
      <c r="I20003" s="6" t="s">
        <v>50776</v>
      </c>
      <c r="J20003" s="6" t="s">
        <v>34219</v>
      </c>
      <c r="K20003" s="6">
        <v>118</v>
      </c>
    </row>
    <row r="20004" spans="1:11" x14ac:dyDescent="0.25">
      <c r="A20004" s="7" t="s">
        <v>35767</v>
      </c>
      <c r="B20004" s="6">
        <v>0</v>
      </c>
      <c r="C20004" s="6">
        <v>0</v>
      </c>
      <c r="D20004" s="6">
        <v>0</v>
      </c>
      <c r="E20004" s="6">
        <v>0</v>
      </c>
      <c r="F20004" s="6">
        <v>0</v>
      </c>
      <c r="G20004" s="6">
        <v>1</v>
      </c>
      <c r="H20004" s="6" t="s">
        <v>34211</v>
      </c>
      <c r="I20004" s="6" t="s">
        <v>50776</v>
      </c>
      <c r="J20004" s="6" t="s">
        <v>34219</v>
      </c>
      <c r="K20004" s="6">
        <v>119</v>
      </c>
    </row>
    <row r="20005" spans="1:11" ht="37.5" x14ac:dyDescent="0.25">
      <c r="A20005" s="7" t="s">
        <v>37077</v>
      </c>
      <c r="B20005" s="6">
        <v>0</v>
      </c>
      <c r="C20005" s="6">
        <v>0</v>
      </c>
      <c r="D20005" s="6">
        <v>0</v>
      </c>
      <c r="E20005" s="6">
        <v>0</v>
      </c>
      <c r="F20005" s="6">
        <v>0</v>
      </c>
      <c r="G20005" s="6">
        <v>1</v>
      </c>
      <c r="H20005" s="6" t="s">
        <v>34211</v>
      </c>
      <c r="I20005" s="6" t="s">
        <v>50776</v>
      </c>
      <c r="J20005" s="6" t="s">
        <v>34219</v>
      </c>
      <c r="K20005" s="6">
        <v>120</v>
      </c>
    </row>
    <row r="20006" spans="1:11" ht="37.5" x14ac:dyDescent="0.25">
      <c r="A20006" s="7" t="s">
        <v>37078</v>
      </c>
      <c r="B20006" s="6">
        <v>0</v>
      </c>
      <c r="C20006" s="6">
        <v>0</v>
      </c>
      <c r="D20006" s="6">
        <v>0</v>
      </c>
      <c r="E20006" s="6">
        <v>0</v>
      </c>
      <c r="F20006" s="6">
        <v>0</v>
      </c>
      <c r="G20006" s="6">
        <v>1</v>
      </c>
      <c r="H20006" s="6" t="s">
        <v>34211</v>
      </c>
      <c r="I20006" s="6" t="s">
        <v>50776</v>
      </c>
      <c r="J20006" s="6" t="s">
        <v>34219</v>
      </c>
      <c r="K20006" s="6">
        <v>121</v>
      </c>
    </row>
    <row r="20007" spans="1:11" x14ac:dyDescent="0.25">
      <c r="A20007" s="7" t="s">
        <v>50819</v>
      </c>
      <c r="B20007" s="6">
        <v>0</v>
      </c>
      <c r="C20007" s="6">
        <v>0</v>
      </c>
      <c r="D20007" s="6">
        <v>0</v>
      </c>
      <c r="E20007" s="6">
        <v>0</v>
      </c>
      <c r="F20007" s="6">
        <v>0</v>
      </c>
      <c r="G20007" s="6">
        <v>0</v>
      </c>
      <c r="H20007" s="6" t="s">
        <v>34217</v>
      </c>
      <c r="I20007" s="6" t="s">
        <v>50820</v>
      </c>
      <c r="J20007" s="6" t="s">
        <v>34219</v>
      </c>
      <c r="K20007" s="6">
        <v>0</v>
      </c>
    </row>
    <row r="20008" spans="1:11" x14ac:dyDescent="0.25">
      <c r="A20008" s="7" t="s">
        <v>50821</v>
      </c>
      <c r="B20008" s="6">
        <v>0</v>
      </c>
      <c r="C20008" s="6">
        <v>0</v>
      </c>
      <c r="D20008" s="6">
        <v>0</v>
      </c>
      <c r="E20008" s="6">
        <v>1</v>
      </c>
      <c r="F20008" s="6">
        <v>0</v>
      </c>
      <c r="G20008" s="6">
        <v>0</v>
      </c>
      <c r="H20008" s="6" t="s">
        <v>34209</v>
      </c>
      <c r="I20008" s="6" t="s">
        <v>50820</v>
      </c>
      <c r="J20008" s="6" t="s">
        <v>34219</v>
      </c>
      <c r="K20008" s="6">
        <v>1</v>
      </c>
    </row>
    <row r="20009" spans="1:11" x14ac:dyDescent="0.25">
      <c r="A20009" s="7" t="s">
        <v>50822</v>
      </c>
      <c r="B20009" s="6">
        <v>0</v>
      </c>
      <c r="C20009" s="6">
        <v>0</v>
      </c>
      <c r="D20009" s="6">
        <v>0</v>
      </c>
      <c r="E20009" s="6">
        <v>0</v>
      </c>
      <c r="F20009" s="6">
        <v>0</v>
      </c>
      <c r="G20009" s="6">
        <v>0</v>
      </c>
      <c r="H20009" s="6" t="s">
        <v>34217</v>
      </c>
      <c r="I20009" s="6" t="s">
        <v>50820</v>
      </c>
      <c r="J20009" s="6" t="s">
        <v>34219</v>
      </c>
      <c r="K20009" s="6">
        <v>2</v>
      </c>
    </row>
    <row r="20010" spans="1:11" x14ac:dyDescent="0.25">
      <c r="A20010" s="7" t="s">
        <v>50823</v>
      </c>
      <c r="B20010" s="6">
        <v>0</v>
      </c>
      <c r="C20010" s="6">
        <v>0</v>
      </c>
      <c r="D20010" s="6">
        <v>0</v>
      </c>
      <c r="E20010" s="6">
        <v>0</v>
      </c>
      <c r="F20010" s="6">
        <v>0</v>
      </c>
      <c r="G20010" s="6">
        <v>0</v>
      </c>
      <c r="H20010" s="6" t="s">
        <v>34217</v>
      </c>
      <c r="I20010" s="6" t="s">
        <v>50820</v>
      </c>
      <c r="J20010" s="6" t="s">
        <v>34219</v>
      </c>
      <c r="K20010" s="6">
        <v>3</v>
      </c>
    </row>
    <row r="20011" spans="1:11" ht="25" x14ac:dyDescent="0.25">
      <c r="A20011" s="7" t="s">
        <v>50824</v>
      </c>
      <c r="B20011" s="6">
        <v>0</v>
      </c>
      <c r="C20011" s="6">
        <v>0</v>
      </c>
      <c r="D20011" s="6">
        <v>0</v>
      </c>
      <c r="E20011" s="6">
        <v>1</v>
      </c>
      <c r="F20011" s="6">
        <v>0</v>
      </c>
      <c r="G20011" s="6">
        <v>0</v>
      </c>
      <c r="H20011" s="6" t="s">
        <v>34209</v>
      </c>
      <c r="I20011" s="6" t="s">
        <v>50820</v>
      </c>
      <c r="J20011" s="6" t="s">
        <v>34219</v>
      </c>
      <c r="K20011" s="6">
        <v>4</v>
      </c>
    </row>
    <row r="20012" spans="1:11" x14ac:dyDescent="0.25">
      <c r="A20012" s="7" t="s">
        <v>50825</v>
      </c>
      <c r="B20012" s="6">
        <v>0</v>
      </c>
      <c r="C20012" s="6">
        <v>0</v>
      </c>
      <c r="D20012" s="6">
        <v>0</v>
      </c>
      <c r="E20012" s="6">
        <v>1</v>
      </c>
      <c r="F20012" s="6">
        <v>0</v>
      </c>
      <c r="G20012" s="6">
        <v>0</v>
      </c>
      <c r="H20012" s="6" t="s">
        <v>34209</v>
      </c>
      <c r="I20012" s="6" t="s">
        <v>50820</v>
      </c>
      <c r="J20012" s="6" t="s">
        <v>34219</v>
      </c>
      <c r="K20012" s="6">
        <v>5</v>
      </c>
    </row>
    <row r="20013" spans="1:11" ht="25" x14ac:dyDescent="0.25">
      <c r="A20013" s="7" t="s">
        <v>50826</v>
      </c>
      <c r="B20013" s="6">
        <v>0</v>
      </c>
      <c r="C20013" s="6">
        <v>0</v>
      </c>
      <c r="D20013" s="6">
        <v>0</v>
      </c>
      <c r="E20013" s="6">
        <v>1</v>
      </c>
      <c r="F20013" s="6">
        <v>0</v>
      </c>
      <c r="G20013" s="6">
        <v>0</v>
      </c>
      <c r="H20013" s="6" t="s">
        <v>34209</v>
      </c>
      <c r="I20013" s="6" t="s">
        <v>50820</v>
      </c>
      <c r="J20013" s="6" t="s">
        <v>34219</v>
      </c>
      <c r="K20013" s="6">
        <v>6</v>
      </c>
    </row>
    <row r="20014" spans="1:11" x14ac:dyDescent="0.25">
      <c r="A20014" s="7" t="s">
        <v>50827</v>
      </c>
      <c r="B20014" s="6">
        <v>0</v>
      </c>
      <c r="C20014" s="6">
        <v>0</v>
      </c>
      <c r="D20014" s="6">
        <v>0</v>
      </c>
      <c r="E20014" s="6">
        <v>1</v>
      </c>
      <c r="F20014" s="6">
        <v>0</v>
      </c>
      <c r="G20014" s="6">
        <v>0</v>
      </c>
      <c r="H20014" s="6" t="s">
        <v>34209</v>
      </c>
      <c r="I20014" s="6" t="s">
        <v>50820</v>
      </c>
      <c r="J20014" s="6" t="s">
        <v>34219</v>
      </c>
      <c r="K20014" s="6">
        <v>7</v>
      </c>
    </row>
    <row r="20015" spans="1:11" x14ac:dyDescent="0.25">
      <c r="A20015" s="7" t="s">
        <v>50828</v>
      </c>
      <c r="B20015" s="6">
        <v>0</v>
      </c>
      <c r="C20015" s="6">
        <v>0</v>
      </c>
      <c r="D20015" s="6">
        <v>0</v>
      </c>
      <c r="E20015" s="6">
        <v>1</v>
      </c>
      <c r="F20015" s="6">
        <v>0</v>
      </c>
      <c r="G20015" s="6">
        <v>0</v>
      </c>
      <c r="H20015" s="6" t="s">
        <v>34209</v>
      </c>
      <c r="I20015" s="6" t="s">
        <v>50820</v>
      </c>
      <c r="J20015" s="6" t="s">
        <v>34219</v>
      </c>
      <c r="K20015" s="6">
        <v>8</v>
      </c>
    </row>
    <row r="20016" spans="1:11" x14ac:dyDescent="0.25">
      <c r="A20016" s="7" t="s">
        <v>50829</v>
      </c>
      <c r="B20016" s="6">
        <v>0</v>
      </c>
      <c r="C20016" s="6">
        <v>0</v>
      </c>
      <c r="D20016" s="6">
        <v>0</v>
      </c>
      <c r="E20016" s="6">
        <v>1</v>
      </c>
      <c r="F20016" s="6">
        <v>0</v>
      </c>
      <c r="G20016" s="6">
        <v>0</v>
      </c>
      <c r="H20016" s="6" t="s">
        <v>34209</v>
      </c>
      <c r="I20016" s="6" t="s">
        <v>50820</v>
      </c>
      <c r="J20016" s="6" t="s">
        <v>34219</v>
      </c>
      <c r="K20016" s="6">
        <v>9</v>
      </c>
    </row>
    <row r="20017" spans="1:11" x14ac:dyDescent="0.25">
      <c r="A20017" s="7" t="s">
        <v>50830</v>
      </c>
      <c r="B20017" s="6">
        <v>0</v>
      </c>
      <c r="C20017" s="6">
        <v>0</v>
      </c>
      <c r="D20017" s="6">
        <v>0</v>
      </c>
      <c r="E20017" s="6">
        <v>1</v>
      </c>
      <c r="F20017" s="6">
        <v>0</v>
      </c>
      <c r="G20017" s="6">
        <v>0</v>
      </c>
      <c r="H20017" s="6" t="s">
        <v>34209</v>
      </c>
      <c r="I20017" s="6" t="s">
        <v>50820</v>
      </c>
      <c r="J20017" s="6" t="s">
        <v>34219</v>
      </c>
      <c r="K20017" s="6">
        <v>10</v>
      </c>
    </row>
    <row r="20018" spans="1:11" x14ac:dyDescent="0.25">
      <c r="A20018" s="7" t="s">
        <v>50831</v>
      </c>
      <c r="B20018" s="6">
        <v>0</v>
      </c>
      <c r="C20018" s="6">
        <v>0</v>
      </c>
      <c r="D20018" s="6">
        <v>0</v>
      </c>
      <c r="E20018" s="6">
        <v>1</v>
      </c>
      <c r="F20018" s="6">
        <v>0</v>
      </c>
      <c r="G20018" s="6">
        <v>0</v>
      </c>
      <c r="H20018" s="6" t="s">
        <v>34209</v>
      </c>
      <c r="I20018" s="6" t="s">
        <v>50820</v>
      </c>
      <c r="J20018" s="6" t="s">
        <v>34219</v>
      </c>
      <c r="K20018" s="6">
        <v>11</v>
      </c>
    </row>
    <row r="20019" spans="1:11" x14ac:dyDescent="0.25">
      <c r="A20019" s="7" t="s">
        <v>50832</v>
      </c>
      <c r="B20019" s="6">
        <v>0</v>
      </c>
      <c r="C20019" s="6">
        <v>0</v>
      </c>
      <c r="D20019" s="6">
        <v>0</v>
      </c>
      <c r="E20019" s="6">
        <v>1</v>
      </c>
      <c r="F20019" s="6">
        <v>0</v>
      </c>
      <c r="G20019" s="6">
        <v>0</v>
      </c>
      <c r="H20019" s="6" t="s">
        <v>34209</v>
      </c>
      <c r="I20019" s="6" t="s">
        <v>50820</v>
      </c>
      <c r="J20019" s="6" t="s">
        <v>34219</v>
      </c>
      <c r="K20019" s="6">
        <v>12</v>
      </c>
    </row>
    <row r="20020" spans="1:11" x14ac:dyDescent="0.25">
      <c r="A20020" s="7" t="s">
        <v>50833</v>
      </c>
      <c r="B20020" s="6">
        <v>0</v>
      </c>
      <c r="C20020" s="6">
        <v>0</v>
      </c>
      <c r="D20020" s="6">
        <v>0</v>
      </c>
      <c r="E20020" s="6">
        <v>1</v>
      </c>
      <c r="F20020" s="6">
        <v>0</v>
      </c>
      <c r="G20020" s="6">
        <v>0</v>
      </c>
      <c r="H20020" s="6" t="s">
        <v>34209</v>
      </c>
      <c r="I20020" s="6" t="s">
        <v>50820</v>
      </c>
      <c r="J20020" s="6" t="s">
        <v>34219</v>
      </c>
      <c r="K20020" s="6">
        <v>13</v>
      </c>
    </row>
    <row r="20021" spans="1:11" x14ac:dyDescent="0.25">
      <c r="A20021" s="7" t="s">
        <v>50834</v>
      </c>
      <c r="B20021" s="6">
        <v>0</v>
      </c>
      <c r="C20021" s="6">
        <v>0</v>
      </c>
      <c r="D20021" s="6">
        <v>0</v>
      </c>
      <c r="E20021" s="6">
        <v>1</v>
      </c>
      <c r="F20021" s="6">
        <v>0</v>
      </c>
      <c r="G20021" s="6">
        <v>0</v>
      </c>
      <c r="H20021" s="6" t="s">
        <v>34209</v>
      </c>
      <c r="I20021" s="6" t="s">
        <v>50820</v>
      </c>
      <c r="J20021" s="6" t="s">
        <v>34219</v>
      </c>
      <c r="K20021" s="6">
        <v>14</v>
      </c>
    </row>
    <row r="20022" spans="1:11" x14ac:dyDescent="0.25">
      <c r="A20022" s="7" t="s">
        <v>50835</v>
      </c>
      <c r="B20022" s="6">
        <v>0</v>
      </c>
      <c r="C20022" s="6">
        <v>0</v>
      </c>
      <c r="D20022" s="6">
        <v>0</v>
      </c>
      <c r="E20022" s="6">
        <v>1</v>
      </c>
      <c r="F20022" s="6">
        <v>0</v>
      </c>
      <c r="G20022" s="6">
        <v>0</v>
      </c>
      <c r="H20022" s="6" t="s">
        <v>34209</v>
      </c>
      <c r="I20022" s="6" t="s">
        <v>50820</v>
      </c>
      <c r="J20022" s="6" t="s">
        <v>34219</v>
      </c>
      <c r="K20022" s="6">
        <v>15</v>
      </c>
    </row>
    <row r="20023" spans="1:11" x14ac:dyDescent="0.25">
      <c r="A20023" s="7" t="s">
        <v>50836</v>
      </c>
      <c r="B20023" s="6">
        <v>0</v>
      </c>
      <c r="C20023" s="6">
        <v>0</v>
      </c>
      <c r="D20023" s="6">
        <v>0</v>
      </c>
      <c r="E20023" s="6">
        <v>1</v>
      </c>
      <c r="F20023" s="6">
        <v>0</v>
      </c>
      <c r="G20023" s="6">
        <v>0</v>
      </c>
      <c r="H20023" s="6" t="s">
        <v>34209</v>
      </c>
      <c r="I20023" s="6" t="s">
        <v>50820</v>
      </c>
      <c r="J20023" s="6" t="s">
        <v>34219</v>
      </c>
      <c r="K20023" s="6">
        <v>16</v>
      </c>
    </row>
    <row r="20024" spans="1:11" ht="37.5" x14ac:dyDescent="0.25">
      <c r="A20024" s="7" t="s">
        <v>50837</v>
      </c>
      <c r="B20024" s="6">
        <v>0</v>
      </c>
      <c r="C20024" s="6">
        <v>0</v>
      </c>
      <c r="D20024" s="6">
        <v>0</v>
      </c>
      <c r="E20024" s="6">
        <v>1</v>
      </c>
      <c r="F20024" s="6">
        <v>0</v>
      </c>
      <c r="G20024" s="6">
        <v>0</v>
      </c>
      <c r="H20024" s="6" t="s">
        <v>34209</v>
      </c>
      <c r="I20024" s="6" t="s">
        <v>50820</v>
      </c>
      <c r="J20024" s="6" t="s">
        <v>34219</v>
      </c>
      <c r="K20024" s="6">
        <v>17</v>
      </c>
    </row>
    <row r="20025" spans="1:11" x14ac:dyDescent="0.25">
      <c r="A20025" s="7" t="s">
        <v>43375</v>
      </c>
      <c r="B20025" s="6">
        <v>0</v>
      </c>
      <c r="C20025" s="6">
        <v>0</v>
      </c>
      <c r="D20025" s="6">
        <v>0</v>
      </c>
      <c r="E20025" s="6">
        <v>1</v>
      </c>
      <c r="F20025" s="6">
        <v>0</v>
      </c>
      <c r="G20025" s="6">
        <v>0</v>
      </c>
      <c r="H20025" s="6" t="s">
        <v>34209</v>
      </c>
      <c r="I20025" s="6" t="s">
        <v>50820</v>
      </c>
      <c r="J20025" s="6" t="s">
        <v>34219</v>
      </c>
      <c r="K20025" s="6">
        <v>18</v>
      </c>
    </row>
    <row r="20026" spans="1:11" ht="25" x14ac:dyDescent="0.25">
      <c r="A20026" s="7" t="s">
        <v>50838</v>
      </c>
      <c r="B20026" s="6">
        <v>0</v>
      </c>
      <c r="C20026" s="6">
        <v>0</v>
      </c>
      <c r="D20026" s="6">
        <v>0</v>
      </c>
      <c r="E20026" s="6">
        <v>0</v>
      </c>
      <c r="F20026" s="6">
        <v>0</v>
      </c>
      <c r="G20026" s="6">
        <v>0</v>
      </c>
      <c r="H20026" s="6" t="s">
        <v>34217</v>
      </c>
      <c r="I20026" s="6" t="s">
        <v>50839</v>
      </c>
      <c r="J20026" s="6" t="s">
        <v>34219</v>
      </c>
      <c r="K20026" s="6">
        <v>0</v>
      </c>
    </row>
    <row r="20027" spans="1:11" x14ac:dyDescent="0.25">
      <c r="A20027" s="7" t="s">
        <v>40635</v>
      </c>
      <c r="B20027" s="6">
        <v>0</v>
      </c>
      <c r="C20027" s="6">
        <v>0</v>
      </c>
      <c r="D20027" s="6">
        <v>0</v>
      </c>
      <c r="E20027" s="6">
        <v>0</v>
      </c>
      <c r="F20027" s="6">
        <v>0</v>
      </c>
      <c r="G20027" s="6">
        <v>0</v>
      </c>
      <c r="H20027" s="6" t="s">
        <v>34217</v>
      </c>
      <c r="I20027" s="6" t="s">
        <v>50839</v>
      </c>
      <c r="J20027" s="6" t="s">
        <v>34219</v>
      </c>
      <c r="K20027" s="6">
        <v>1</v>
      </c>
    </row>
    <row r="20028" spans="1:11" ht="25" x14ac:dyDescent="0.25">
      <c r="A20028" s="7" t="s">
        <v>50840</v>
      </c>
      <c r="B20028" s="6">
        <v>0</v>
      </c>
      <c r="C20028" s="6">
        <v>0</v>
      </c>
      <c r="D20028" s="6">
        <v>0</v>
      </c>
      <c r="E20028" s="6">
        <v>0</v>
      </c>
      <c r="F20028" s="6">
        <v>0</v>
      </c>
      <c r="G20028" s="6">
        <v>0</v>
      </c>
      <c r="H20028" s="6" t="s">
        <v>34217</v>
      </c>
      <c r="I20028" s="6" t="s">
        <v>50839</v>
      </c>
      <c r="J20028" s="6" t="s">
        <v>34219</v>
      </c>
      <c r="K20028" s="6">
        <v>2</v>
      </c>
    </row>
    <row r="20029" spans="1:11" ht="75" x14ac:dyDescent="0.25">
      <c r="A20029" s="7" t="s">
        <v>50841</v>
      </c>
      <c r="B20029" s="6">
        <v>0</v>
      </c>
      <c r="C20029" s="6">
        <v>0</v>
      </c>
      <c r="D20029" s="6">
        <v>0</v>
      </c>
      <c r="E20029" s="6">
        <v>0</v>
      </c>
      <c r="F20029" s="6">
        <v>0</v>
      </c>
      <c r="G20029" s="6">
        <v>1</v>
      </c>
      <c r="H20029" s="6" t="s">
        <v>34211</v>
      </c>
      <c r="I20029" s="6" t="s">
        <v>50839</v>
      </c>
      <c r="J20029" s="6" t="s">
        <v>34219</v>
      </c>
      <c r="K20029" s="6">
        <v>3</v>
      </c>
    </row>
    <row r="20030" spans="1:11" ht="37.5" x14ac:dyDescent="0.25">
      <c r="A20030" s="7" t="s">
        <v>50842</v>
      </c>
      <c r="B20030" s="6">
        <v>0</v>
      </c>
      <c r="C20030" s="6">
        <v>0</v>
      </c>
      <c r="D20030" s="6">
        <v>0</v>
      </c>
      <c r="E20030" s="6">
        <v>0</v>
      </c>
      <c r="F20030" s="6">
        <v>0</v>
      </c>
      <c r="G20030" s="6">
        <v>1</v>
      </c>
      <c r="H20030" s="6" t="s">
        <v>34211</v>
      </c>
      <c r="I20030" s="6" t="s">
        <v>50839</v>
      </c>
      <c r="J20030" s="6" t="s">
        <v>34219</v>
      </c>
      <c r="K20030" s="6">
        <v>4</v>
      </c>
    </row>
    <row r="20031" spans="1:11" ht="75" x14ac:dyDescent="0.25">
      <c r="A20031" s="7" t="s">
        <v>50843</v>
      </c>
      <c r="B20031" s="6">
        <v>0</v>
      </c>
      <c r="C20031" s="6">
        <v>0</v>
      </c>
      <c r="D20031" s="6">
        <v>0</v>
      </c>
      <c r="E20031" s="6">
        <v>0</v>
      </c>
      <c r="F20031" s="6">
        <v>0</v>
      </c>
      <c r="G20031" s="6">
        <v>1</v>
      </c>
      <c r="H20031" s="6" t="s">
        <v>34211</v>
      </c>
      <c r="I20031" s="6" t="s">
        <v>50839</v>
      </c>
      <c r="J20031" s="6" t="s">
        <v>34219</v>
      </c>
      <c r="K20031" s="6">
        <v>5</v>
      </c>
    </row>
    <row r="20032" spans="1:11" x14ac:dyDescent="0.25">
      <c r="A20032" s="7" t="s">
        <v>50844</v>
      </c>
      <c r="B20032" s="6">
        <v>1</v>
      </c>
      <c r="C20032" s="6">
        <v>0</v>
      </c>
      <c r="D20032" s="6">
        <v>0</v>
      </c>
      <c r="E20032" s="6">
        <v>0</v>
      </c>
      <c r="F20032" s="6">
        <v>0</v>
      </c>
      <c r="G20032" s="6">
        <v>0</v>
      </c>
      <c r="H20032" s="6" t="s">
        <v>34206</v>
      </c>
      <c r="I20032" s="6" t="s">
        <v>50839</v>
      </c>
      <c r="J20032" s="6" t="s">
        <v>34219</v>
      </c>
      <c r="K20032" s="6">
        <v>6</v>
      </c>
    </row>
    <row r="20033" spans="1:11" ht="75" x14ac:dyDescent="0.25">
      <c r="A20033" s="7" t="s">
        <v>50845</v>
      </c>
      <c r="B20033" s="6">
        <v>1</v>
      </c>
      <c r="C20033" s="6">
        <v>0</v>
      </c>
      <c r="D20033" s="6">
        <v>0</v>
      </c>
      <c r="E20033" s="6">
        <v>0</v>
      </c>
      <c r="F20033" s="6">
        <v>0</v>
      </c>
      <c r="G20033" s="6">
        <v>0</v>
      </c>
      <c r="H20033" s="6" t="s">
        <v>34206</v>
      </c>
      <c r="I20033" s="6" t="s">
        <v>50839</v>
      </c>
      <c r="J20033" s="6" t="s">
        <v>34219</v>
      </c>
      <c r="K20033" s="6">
        <v>7</v>
      </c>
    </row>
    <row r="20034" spans="1:11" x14ac:dyDescent="0.25">
      <c r="A20034" s="7" t="s">
        <v>50846</v>
      </c>
      <c r="B20034" s="6">
        <v>1</v>
      </c>
      <c r="C20034" s="6">
        <v>0</v>
      </c>
      <c r="D20034" s="6">
        <v>0</v>
      </c>
      <c r="E20034" s="6">
        <v>0</v>
      </c>
      <c r="F20034" s="6">
        <v>0</v>
      </c>
      <c r="G20034" s="6">
        <v>0</v>
      </c>
      <c r="H20034" s="6" t="s">
        <v>34206</v>
      </c>
      <c r="I20034" s="6" t="s">
        <v>50839</v>
      </c>
      <c r="J20034" s="6" t="s">
        <v>34219</v>
      </c>
      <c r="K20034" s="6">
        <v>8</v>
      </c>
    </row>
    <row r="20035" spans="1:11" ht="25" x14ac:dyDescent="0.25">
      <c r="A20035" s="7" t="s">
        <v>50847</v>
      </c>
      <c r="B20035" s="6">
        <v>1</v>
      </c>
      <c r="C20035" s="6">
        <v>0</v>
      </c>
      <c r="D20035" s="6">
        <v>0</v>
      </c>
      <c r="E20035" s="6">
        <v>0</v>
      </c>
      <c r="F20035" s="6">
        <v>0</v>
      </c>
      <c r="G20035" s="6">
        <v>0</v>
      </c>
      <c r="H20035" s="6" t="s">
        <v>34206</v>
      </c>
      <c r="I20035" s="6" t="s">
        <v>50839</v>
      </c>
      <c r="J20035" s="6" t="s">
        <v>34219</v>
      </c>
      <c r="K20035" s="6">
        <v>9</v>
      </c>
    </row>
    <row r="20036" spans="1:11" ht="75" x14ac:dyDescent="0.25">
      <c r="A20036" s="7" t="s">
        <v>50848</v>
      </c>
      <c r="B20036" s="6">
        <v>1</v>
      </c>
      <c r="C20036" s="6">
        <v>0</v>
      </c>
      <c r="D20036" s="6">
        <v>0</v>
      </c>
      <c r="E20036" s="6">
        <v>0</v>
      </c>
      <c r="F20036" s="6">
        <v>0</v>
      </c>
      <c r="G20036" s="6">
        <v>0</v>
      </c>
      <c r="H20036" s="6" t="s">
        <v>34206</v>
      </c>
      <c r="I20036" s="6" t="s">
        <v>50839</v>
      </c>
      <c r="J20036" s="6" t="s">
        <v>34219</v>
      </c>
      <c r="K20036" s="6">
        <v>10</v>
      </c>
    </row>
    <row r="20037" spans="1:11" ht="25" x14ac:dyDescent="0.25">
      <c r="A20037" s="7" t="s">
        <v>50849</v>
      </c>
      <c r="B20037" s="6">
        <v>1</v>
      </c>
      <c r="C20037" s="6">
        <v>0</v>
      </c>
      <c r="D20037" s="6">
        <v>0</v>
      </c>
      <c r="E20037" s="6">
        <v>0</v>
      </c>
      <c r="F20037" s="6">
        <v>0</v>
      </c>
      <c r="G20037" s="6">
        <v>0</v>
      </c>
      <c r="H20037" s="6" t="s">
        <v>34206</v>
      </c>
      <c r="I20037" s="6" t="s">
        <v>50839</v>
      </c>
      <c r="J20037" s="6" t="s">
        <v>34219</v>
      </c>
      <c r="K20037" s="6">
        <v>11</v>
      </c>
    </row>
    <row r="20038" spans="1:11" x14ac:dyDescent="0.25">
      <c r="A20038" s="7" t="s">
        <v>50850</v>
      </c>
      <c r="B20038" s="6">
        <v>1</v>
      </c>
      <c r="C20038" s="6">
        <v>0</v>
      </c>
      <c r="D20038" s="6">
        <v>0</v>
      </c>
      <c r="E20038" s="6">
        <v>0</v>
      </c>
      <c r="F20038" s="6">
        <v>0</v>
      </c>
      <c r="G20038" s="6">
        <v>0</v>
      </c>
      <c r="H20038" s="6" t="s">
        <v>34206</v>
      </c>
      <c r="I20038" s="6" t="s">
        <v>50839</v>
      </c>
      <c r="J20038" s="6" t="s">
        <v>34219</v>
      </c>
      <c r="K20038" s="6">
        <v>12</v>
      </c>
    </row>
    <row r="20039" spans="1:11" x14ac:dyDescent="0.25">
      <c r="A20039" s="7" t="s">
        <v>50851</v>
      </c>
      <c r="B20039" s="6">
        <v>1</v>
      </c>
      <c r="C20039" s="6">
        <v>0</v>
      </c>
      <c r="D20039" s="6">
        <v>0</v>
      </c>
      <c r="E20039" s="6">
        <v>0</v>
      </c>
      <c r="F20039" s="6">
        <v>0</v>
      </c>
      <c r="G20039" s="6">
        <v>0</v>
      </c>
      <c r="H20039" s="6" t="s">
        <v>34206</v>
      </c>
      <c r="I20039" s="6" t="s">
        <v>50839</v>
      </c>
      <c r="J20039" s="6" t="s">
        <v>34219</v>
      </c>
      <c r="K20039" s="6">
        <v>13</v>
      </c>
    </row>
    <row r="20040" spans="1:11" x14ac:dyDescent="0.25">
      <c r="A20040" s="7" t="s">
        <v>50852</v>
      </c>
      <c r="B20040" s="6">
        <v>1</v>
      </c>
      <c r="C20040" s="6">
        <v>0</v>
      </c>
      <c r="D20040" s="6">
        <v>0</v>
      </c>
      <c r="E20040" s="6">
        <v>0</v>
      </c>
      <c r="F20040" s="6">
        <v>0</v>
      </c>
      <c r="G20040" s="6">
        <v>0</v>
      </c>
      <c r="H20040" s="6" t="s">
        <v>34206</v>
      </c>
      <c r="I20040" s="6" t="s">
        <v>50839</v>
      </c>
      <c r="J20040" s="6" t="s">
        <v>34219</v>
      </c>
      <c r="K20040" s="6">
        <v>14</v>
      </c>
    </row>
    <row r="20041" spans="1:11" x14ac:dyDescent="0.25">
      <c r="A20041" s="7" t="s">
        <v>50853</v>
      </c>
      <c r="B20041" s="6">
        <v>1</v>
      </c>
      <c r="C20041" s="6">
        <v>0</v>
      </c>
      <c r="D20041" s="6">
        <v>0</v>
      </c>
      <c r="E20041" s="6">
        <v>0</v>
      </c>
      <c r="F20041" s="6">
        <v>0</v>
      </c>
      <c r="G20041" s="6">
        <v>0</v>
      </c>
      <c r="H20041" s="6" t="s">
        <v>34206</v>
      </c>
      <c r="I20041" s="6" t="s">
        <v>50839</v>
      </c>
      <c r="J20041" s="6" t="s">
        <v>34219</v>
      </c>
      <c r="K20041" s="6">
        <v>15</v>
      </c>
    </row>
    <row r="20042" spans="1:11" ht="37.5" x14ac:dyDescent="0.25">
      <c r="A20042" s="7" t="s">
        <v>50854</v>
      </c>
      <c r="B20042" s="6">
        <v>1</v>
      </c>
      <c r="C20042" s="6">
        <v>0</v>
      </c>
      <c r="D20042" s="6">
        <v>0</v>
      </c>
      <c r="E20042" s="6">
        <v>0</v>
      </c>
      <c r="F20042" s="6">
        <v>0</v>
      </c>
      <c r="G20042" s="6">
        <v>0</v>
      </c>
      <c r="H20042" s="6" t="s">
        <v>34206</v>
      </c>
      <c r="I20042" s="6" t="s">
        <v>50839</v>
      </c>
      <c r="J20042" s="6" t="s">
        <v>34219</v>
      </c>
      <c r="K20042" s="6">
        <v>16</v>
      </c>
    </row>
    <row r="20043" spans="1:11" x14ac:dyDescent="0.25">
      <c r="A20043" s="7" t="s">
        <v>50855</v>
      </c>
      <c r="B20043" s="6">
        <v>0</v>
      </c>
      <c r="C20043" s="6">
        <v>1</v>
      </c>
      <c r="D20043" s="6">
        <v>0</v>
      </c>
      <c r="E20043" s="6">
        <v>0</v>
      </c>
      <c r="F20043" s="6">
        <v>0</v>
      </c>
      <c r="G20043" s="6">
        <v>0</v>
      </c>
      <c r="H20043" s="6" t="s">
        <v>34207</v>
      </c>
      <c r="I20043" s="6" t="s">
        <v>50839</v>
      </c>
      <c r="J20043" s="6" t="s">
        <v>34219</v>
      </c>
      <c r="K20043" s="6">
        <v>17</v>
      </c>
    </row>
    <row r="20044" spans="1:11" ht="25" x14ac:dyDescent="0.25">
      <c r="A20044" s="7" t="s">
        <v>50856</v>
      </c>
      <c r="B20044" s="6">
        <v>0</v>
      </c>
      <c r="C20044" s="6">
        <v>1</v>
      </c>
      <c r="D20044" s="6">
        <v>0</v>
      </c>
      <c r="E20044" s="6">
        <v>0</v>
      </c>
      <c r="F20044" s="6">
        <v>0</v>
      </c>
      <c r="G20044" s="6">
        <v>0</v>
      </c>
      <c r="H20044" s="6" t="s">
        <v>34207</v>
      </c>
      <c r="I20044" s="6" t="s">
        <v>50839</v>
      </c>
      <c r="J20044" s="6" t="s">
        <v>34219</v>
      </c>
      <c r="K20044" s="6">
        <v>18</v>
      </c>
    </row>
    <row r="20045" spans="1:11" x14ac:dyDescent="0.25">
      <c r="A20045" s="7" t="s">
        <v>50857</v>
      </c>
      <c r="B20045" s="6">
        <v>0</v>
      </c>
      <c r="C20045" s="6">
        <v>1</v>
      </c>
      <c r="D20045" s="6">
        <v>0</v>
      </c>
      <c r="E20045" s="6">
        <v>0</v>
      </c>
      <c r="F20045" s="6">
        <v>0</v>
      </c>
      <c r="G20045" s="6">
        <v>0</v>
      </c>
      <c r="H20045" s="6" t="s">
        <v>34207</v>
      </c>
      <c r="I20045" s="6" t="s">
        <v>50839</v>
      </c>
      <c r="J20045" s="6" t="s">
        <v>34219</v>
      </c>
      <c r="K20045" s="6">
        <v>19</v>
      </c>
    </row>
    <row r="20046" spans="1:11" x14ac:dyDescent="0.25">
      <c r="A20046" s="7" t="s">
        <v>50858</v>
      </c>
      <c r="B20046" s="6">
        <v>0</v>
      </c>
      <c r="C20046" s="6">
        <v>1</v>
      </c>
      <c r="D20046" s="6">
        <v>0</v>
      </c>
      <c r="E20046" s="6">
        <v>0</v>
      </c>
      <c r="F20046" s="6">
        <v>0</v>
      </c>
      <c r="G20046" s="6">
        <v>0</v>
      </c>
      <c r="H20046" s="6" t="s">
        <v>34207</v>
      </c>
      <c r="I20046" s="6" t="s">
        <v>50839</v>
      </c>
      <c r="J20046" s="6" t="s">
        <v>34219</v>
      </c>
      <c r="K20046" s="6">
        <v>20</v>
      </c>
    </row>
    <row r="20047" spans="1:11" x14ac:dyDescent="0.25">
      <c r="A20047" s="7" t="s">
        <v>39507</v>
      </c>
      <c r="B20047" s="6">
        <v>0</v>
      </c>
      <c r="C20047" s="6">
        <v>0</v>
      </c>
      <c r="D20047" s="6">
        <v>0</v>
      </c>
      <c r="E20047" s="6">
        <v>0</v>
      </c>
      <c r="F20047" s="6">
        <v>1</v>
      </c>
      <c r="G20047" s="6">
        <v>0</v>
      </c>
      <c r="H20047" s="6" t="s">
        <v>34210</v>
      </c>
      <c r="I20047" s="6" t="s">
        <v>50839</v>
      </c>
      <c r="J20047" s="6" t="s">
        <v>34219</v>
      </c>
      <c r="K20047" s="6">
        <v>21</v>
      </c>
    </row>
    <row r="20048" spans="1:11" ht="25" x14ac:dyDescent="0.25">
      <c r="A20048" s="7" t="s">
        <v>50859</v>
      </c>
      <c r="B20048" s="6">
        <v>0</v>
      </c>
      <c r="C20048" s="6">
        <v>0</v>
      </c>
      <c r="D20048" s="6">
        <v>0</v>
      </c>
      <c r="E20048" s="6">
        <v>0</v>
      </c>
      <c r="F20048" s="6">
        <v>1</v>
      </c>
      <c r="G20048" s="6">
        <v>0</v>
      </c>
      <c r="H20048" s="6" t="s">
        <v>34210</v>
      </c>
      <c r="I20048" s="6" t="s">
        <v>50839</v>
      </c>
      <c r="J20048" s="6" t="s">
        <v>34219</v>
      </c>
      <c r="K20048" s="6">
        <v>22</v>
      </c>
    </row>
    <row r="20049" spans="1:11" x14ac:dyDescent="0.25">
      <c r="A20049" s="7" t="s">
        <v>50860</v>
      </c>
      <c r="B20049" s="6">
        <v>0</v>
      </c>
      <c r="C20049" s="6">
        <v>0</v>
      </c>
      <c r="D20049" s="6">
        <v>0</v>
      </c>
      <c r="E20049" s="6">
        <v>0</v>
      </c>
      <c r="F20049" s="6">
        <v>1</v>
      </c>
      <c r="G20049" s="6">
        <v>0</v>
      </c>
      <c r="H20049" s="6" t="s">
        <v>34210</v>
      </c>
      <c r="I20049" s="6" t="s">
        <v>50839</v>
      </c>
      <c r="J20049" s="6" t="s">
        <v>34219</v>
      </c>
      <c r="K20049" s="6">
        <v>23</v>
      </c>
    </row>
    <row r="20050" spans="1:11" x14ac:dyDescent="0.25">
      <c r="A20050" s="7" t="s">
        <v>50861</v>
      </c>
      <c r="B20050" s="6">
        <v>0</v>
      </c>
      <c r="C20050" s="6">
        <v>0</v>
      </c>
      <c r="D20050" s="6">
        <v>0</v>
      </c>
      <c r="E20050" s="6">
        <v>0</v>
      </c>
      <c r="F20050" s="6">
        <v>1</v>
      </c>
      <c r="G20050" s="6">
        <v>0</v>
      </c>
      <c r="H20050" s="6" t="s">
        <v>34210</v>
      </c>
      <c r="I20050" s="6" t="s">
        <v>50839</v>
      </c>
      <c r="J20050" s="6" t="s">
        <v>34219</v>
      </c>
      <c r="K20050" s="6">
        <v>24</v>
      </c>
    </row>
    <row r="20051" spans="1:11" ht="25" x14ac:dyDescent="0.25">
      <c r="A20051" s="7" t="s">
        <v>50862</v>
      </c>
      <c r="B20051" s="6">
        <v>0</v>
      </c>
      <c r="C20051" s="6">
        <v>0</v>
      </c>
      <c r="D20051" s="6">
        <v>0</v>
      </c>
      <c r="E20051" s="6">
        <v>0</v>
      </c>
      <c r="F20051" s="6">
        <v>0</v>
      </c>
      <c r="G20051" s="6">
        <v>1</v>
      </c>
      <c r="H20051" s="6" t="s">
        <v>34211</v>
      </c>
      <c r="I20051" s="6" t="s">
        <v>50839</v>
      </c>
      <c r="J20051" s="6" t="s">
        <v>34219</v>
      </c>
      <c r="K20051" s="6">
        <v>25</v>
      </c>
    </row>
    <row r="20052" spans="1:11" ht="50" x14ac:dyDescent="0.25">
      <c r="A20052" s="7" t="s">
        <v>50863</v>
      </c>
      <c r="B20052" s="6">
        <v>0</v>
      </c>
      <c r="C20052" s="6">
        <v>0</v>
      </c>
      <c r="D20052" s="6">
        <v>0</v>
      </c>
      <c r="E20052" s="6">
        <v>0</v>
      </c>
      <c r="F20052" s="6">
        <v>0</v>
      </c>
      <c r="G20052" s="6">
        <v>1</v>
      </c>
      <c r="H20052" s="6" t="s">
        <v>34211</v>
      </c>
      <c r="I20052" s="6" t="s">
        <v>50839</v>
      </c>
      <c r="J20052" s="6" t="s">
        <v>34219</v>
      </c>
      <c r="K20052" s="6">
        <v>26</v>
      </c>
    </row>
    <row r="20053" spans="1:11" x14ac:dyDescent="0.25">
      <c r="A20053" s="7" t="s">
        <v>50864</v>
      </c>
      <c r="B20053" s="6">
        <v>0</v>
      </c>
      <c r="C20053" s="6">
        <v>0</v>
      </c>
      <c r="D20053" s="6">
        <v>0</v>
      </c>
      <c r="E20053" s="6">
        <v>0</v>
      </c>
      <c r="F20053" s="6">
        <v>0</v>
      </c>
      <c r="G20053" s="6">
        <v>1</v>
      </c>
      <c r="H20053" s="6" t="s">
        <v>34211</v>
      </c>
      <c r="I20053" s="6" t="s">
        <v>50839</v>
      </c>
      <c r="J20053" s="6" t="s">
        <v>34219</v>
      </c>
      <c r="K20053" s="6">
        <v>27</v>
      </c>
    </row>
    <row r="20054" spans="1:11" ht="50" x14ac:dyDescent="0.25">
      <c r="A20054" s="7" t="s">
        <v>50865</v>
      </c>
      <c r="B20054" s="6">
        <v>0</v>
      </c>
      <c r="C20054" s="6">
        <v>0</v>
      </c>
      <c r="D20054" s="6">
        <v>0</v>
      </c>
      <c r="E20054" s="6">
        <v>0</v>
      </c>
      <c r="F20054" s="6">
        <v>0</v>
      </c>
      <c r="G20054" s="6">
        <v>1</v>
      </c>
      <c r="H20054" s="6" t="s">
        <v>34211</v>
      </c>
      <c r="I20054" s="6" t="s">
        <v>50839</v>
      </c>
      <c r="J20054" s="6" t="s">
        <v>34219</v>
      </c>
      <c r="K20054" s="6">
        <v>28</v>
      </c>
    </row>
    <row r="20055" spans="1:11" x14ac:dyDescent="0.25">
      <c r="A20055" s="7" t="s">
        <v>35540</v>
      </c>
      <c r="B20055" s="6">
        <v>0</v>
      </c>
      <c r="C20055" s="6">
        <v>0</v>
      </c>
      <c r="D20055" s="6">
        <v>0</v>
      </c>
      <c r="E20055" s="6">
        <v>0</v>
      </c>
      <c r="F20055" s="6">
        <v>0</v>
      </c>
      <c r="G20055" s="6">
        <v>0</v>
      </c>
      <c r="H20055" s="6" t="s">
        <v>34217</v>
      </c>
      <c r="I20055" s="6" t="s">
        <v>50866</v>
      </c>
      <c r="J20055" s="6" t="s">
        <v>34219</v>
      </c>
      <c r="K20055" s="6">
        <v>0</v>
      </c>
    </row>
    <row r="20056" spans="1:11" x14ac:dyDescent="0.25">
      <c r="A20056" s="7" t="s">
        <v>37674</v>
      </c>
      <c r="B20056" s="6">
        <v>0</v>
      </c>
      <c r="C20056" s="6">
        <v>0</v>
      </c>
      <c r="D20056" s="6">
        <v>0</v>
      </c>
      <c r="E20056" s="6">
        <v>1</v>
      </c>
      <c r="F20056" s="6">
        <v>0</v>
      </c>
      <c r="G20056" s="6">
        <v>0</v>
      </c>
      <c r="H20056" s="6" t="s">
        <v>34209</v>
      </c>
      <c r="I20056" s="6" t="s">
        <v>50866</v>
      </c>
      <c r="J20056" s="6" t="s">
        <v>34219</v>
      </c>
      <c r="K20056" s="6">
        <v>1</v>
      </c>
    </row>
    <row r="20057" spans="1:11" ht="25" x14ac:dyDescent="0.25">
      <c r="A20057" s="7" t="s">
        <v>50867</v>
      </c>
      <c r="B20057" s="6">
        <v>0</v>
      </c>
      <c r="C20057" s="6">
        <v>0</v>
      </c>
      <c r="D20057" s="6">
        <v>0</v>
      </c>
      <c r="E20057" s="6">
        <v>1</v>
      </c>
      <c r="F20057" s="6">
        <v>0</v>
      </c>
      <c r="G20057" s="6">
        <v>0</v>
      </c>
      <c r="H20057" s="6" t="s">
        <v>34209</v>
      </c>
      <c r="I20057" s="6" t="s">
        <v>50866</v>
      </c>
      <c r="J20057" s="6" t="s">
        <v>34219</v>
      </c>
      <c r="K20057" s="6">
        <v>2</v>
      </c>
    </row>
    <row r="20058" spans="1:11" ht="25" x14ac:dyDescent="0.25">
      <c r="A20058" s="7" t="s">
        <v>50868</v>
      </c>
      <c r="B20058" s="6">
        <v>0</v>
      </c>
      <c r="C20058" s="6">
        <v>0</v>
      </c>
      <c r="D20058" s="6">
        <v>0</v>
      </c>
      <c r="E20058" s="6">
        <v>1</v>
      </c>
      <c r="F20058" s="6">
        <v>0</v>
      </c>
      <c r="G20058" s="6">
        <v>0</v>
      </c>
      <c r="H20058" s="6" t="s">
        <v>34209</v>
      </c>
      <c r="I20058" s="6" t="s">
        <v>50866</v>
      </c>
      <c r="J20058" s="6" t="s">
        <v>34219</v>
      </c>
      <c r="K20058" s="6">
        <v>3</v>
      </c>
    </row>
    <row r="20059" spans="1:11" x14ac:dyDescent="0.25">
      <c r="A20059" s="7" t="s">
        <v>37676</v>
      </c>
      <c r="B20059" s="6">
        <v>0</v>
      </c>
      <c r="C20059" s="6">
        <v>0</v>
      </c>
      <c r="D20059" s="6">
        <v>0</v>
      </c>
      <c r="E20059" s="6">
        <v>1</v>
      </c>
      <c r="F20059" s="6">
        <v>0</v>
      </c>
      <c r="G20059" s="6">
        <v>0</v>
      </c>
      <c r="H20059" s="6" t="s">
        <v>34209</v>
      </c>
      <c r="I20059" s="6" t="s">
        <v>50866</v>
      </c>
      <c r="J20059" s="6" t="s">
        <v>34219</v>
      </c>
      <c r="K20059" s="6">
        <v>4</v>
      </c>
    </row>
    <row r="20060" spans="1:11" ht="25" x14ac:dyDescent="0.25">
      <c r="A20060" s="7" t="s">
        <v>50869</v>
      </c>
      <c r="B20060" s="6">
        <v>0</v>
      </c>
      <c r="C20060" s="6">
        <v>0</v>
      </c>
      <c r="D20060" s="6">
        <v>0</v>
      </c>
      <c r="E20060" s="6">
        <v>0</v>
      </c>
      <c r="F20060" s="6">
        <v>0</v>
      </c>
      <c r="G20060" s="6">
        <v>1</v>
      </c>
      <c r="H20060" s="6" t="s">
        <v>34211</v>
      </c>
      <c r="I20060" s="6" t="s">
        <v>50866</v>
      </c>
      <c r="J20060" s="6" t="s">
        <v>34219</v>
      </c>
      <c r="K20060" s="6">
        <v>5</v>
      </c>
    </row>
    <row r="20061" spans="1:11" ht="25" x14ac:dyDescent="0.25">
      <c r="A20061" s="7" t="s">
        <v>48031</v>
      </c>
      <c r="B20061" s="6">
        <v>0</v>
      </c>
      <c r="C20061" s="6">
        <v>0</v>
      </c>
      <c r="D20061" s="6">
        <v>0</v>
      </c>
      <c r="E20061" s="6">
        <v>0</v>
      </c>
      <c r="F20061" s="6">
        <v>0</v>
      </c>
      <c r="G20061" s="6">
        <v>1</v>
      </c>
      <c r="H20061" s="6" t="s">
        <v>34211</v>
      </c>
      <c r="I20061" s="6" t="s">
        <v>50866</v>
      </c>
      <c r="J20061" s="6" t="s">
        <v>34219</v>
      </c>
      <c r="K20061" s="6">
        <v>6</v>
      </c>
    </row>
    <row r="20062" spans="1:11" ht="37.5" x14ac:dyDescent="0.25">
      <c r="A20062" s="7" t="s">
        <v>50870</v>
      </c>
      <c r="B20062" s="6">
        <v>0</v>
      </c>
      <c r="C20062" s="6">
        <v>0</v>
      </c>
      <c r="D20062" s="6">
        <v>0</v>
      </c>
      <c r="E20062" s="6">
        <v>0</v>
      </c>
      <c r="F20062" s="6">
        <v>1</v>
      </c>
      <c r="G20062" s="6">
        <v>0</v>
      </c>
      <c r="H20062" s="6" t="s">
        <v>34210</v>
      </c>
      <c r="I20062" s="6" t="s">
        <v>50866</v>
      </c>
      <c r="J20062" s="6" t="s">
        <v>34219</v>
      </c>
      <c r="K20062" s="6">
        <v>7</v>
      </c>
    </row>
    <row r="20063" spans="1:11" x14ac:dyDescent="0.25">
      <c r="A20063" s="7" t="s">
        <v>50871</v>
      </c>
      <c r="B20063" s="6">
        <v>1</v>
      </c>
      <c r="C20063" s="6">
        <v>0</v>
      </c>
      <c r="D20063" s="6">
        <v>0</v>
      </c>
      <c r="E20063" s="6">
        <v>0</v>
      </c>
      <c r="F20063" s="6">
        <v>0</v>
      </c>
      <c r="G20063" s="6">
        <v>0</v>
      </c>
      <c r="H20063" s="6" t="s">
        <v>34206</v>
      </c>
      <c r="I20063" s="6" t="s">
        <v>50866</v>
      </c>
      <c r="J20063" s="6" t="s">
        <v>34219</v>
      </c>
      <c r="K20063" s="6">
        <v>8</v>
      </c>
    </row>
    <row r="20064" spans="1:11" x14ac:dyDescent="0.25">
      <c r="A20064" s="7" t="s">
        <v>50872</v>
      </c>
      <c r="B20064" s="6">
        <v>1</v>
      </c>
      <c r="C20064" s="6">
        <v>0</v>
      </c>
      <c r="D20064" s="6">
        <v>0</v>
      </c>
      <c r="E20064" s="6">
        <v>0</v>
      </c>
      <c r="F20064" s="6">
        <v>0</v>
      </c>
      <c r="G20064" s="6">
        <v>0</v>
      </c>
      <c r="H20064" s="6" t="s">
        <v>34206</v>
      </c>
      <c r="I20064" s="6" t="s">
        <v>50866</v>
      </c>
      <c r="J20064" s="6" t="s">
        <v>34219</v>
      </c>
      <c r="K20064" s="6">
        <v>9</v>
      </c>
    </row>
    <row r="20065" spans="1:11" x14ac:dyDescent="0.25">
      <c r="A20065" s="7" t="s">
        <v>50873</v>
      </c>
      <c r="B20065" s="6">
        <v>1</v>
      </c>
      <c r="C20065" s="6">
        <v>0</v>
      </c>
      <c r="D20065" s="6">
        <v>0</v>
      </c>
      <c r="E20065" s="6">
        <v>0</v>
      </c>
      <c r="F20065" s="6">
        <v>0</v>
      </c>
      <c r="G20065" s="6">
        <v>0</v>
      </c>
      <c r="H20065" s="6" t="s">
        <v>34206</v>
      </c>
      <c r="I20065" s="6" t="s">
        <v>50866</v>
      </c>
      <c r="J20065" s="6" t="s">
        <v>34219</v>
      </c>
      <c r="K20065" s="6">
        <v>10</v>
      </c>
    </row>
    <row r="20066" spans="1:11" ht="25" x14ac:dyDescent="0.25">
      <c r="A20066" s="7" t="s">
        <v>50874</v>
      </c>
      <c r="B20066" s="6">
        <v>1</v>
      </c>
      <c r="C20066" s="6">
        <v>0</v>
      </c>
      <c r="D20066" s="6">
        <v>0</v>
      </c>
      <c r="E20066" s="6">
        <v>0</v>
      </c>
      <c r="F20066" s="6">
        <v>0</v>
      </c>
      <c r="G20066" s="6">
        <v>0</v>
      </c>
      <c r="H20066" s="6" t="s">
        <v>34206</v>
      </c>
      <c r="I20066" s="6" t="s">
        <v>50866</v>
      </c>
      <c r="J20066" s="6" t="s">
        <v>34219</v>
      </c>
      <c r="K20066" s="6">
        <v>11</v>
      </c>
    </row>
    <row r="20067" spans="1:11" x14ac:dyDescent="0.25">
      <c r="A20067" s="7" t="s">
        <v>50875</v>
      </c>
      <c r="B20067" s="6">
        <v>0</v>
      </c>
      <c r="C20067" s="6">
        <v>0</v>
      </c>
      <c r="D20067" s="6">
        <v>0</v>
      </c>
      <c r="E20067" s="6">
        <v>0</v>
      </c>
      <c r="F20067" s="6">
        <v>0</v>
      </c>
      <c r="G20067" s="6">
        <v>0</v>
      </c>
      <c r="H20067" s="6" t="s">
        <v>34217</v>
      </c>
      <c r="I20067" s="6" t="s">
        <v>50866</v>
      </c>
      <c r="J20067" s="6" t="s">
        <v>34219</v>
      </c>
      <c r="K20067" s="6">
        <v>12</v>
      </c>
    </row>
    <row r="20068" spans="1:11" x14ac:dyDescent="0.25">
      <c r="A20068" s="7" t="s">
        <v>50876</v>
      </c>
      <c r="B20068" s="6">
        <v>0</v>
      </c>
      <c r="C20068" s="6">
        <v>0</v>
      </c>
      <c r="D20068" s="6">
        <v>0</v>
      </c>
      <c r="E20068" s="6">
        <v>0</v>
      </c>
      <c r="F20068" s="6">
        <v>0</v>
      </c>
      <c r="G20068" s="6">
        <v>1</v>
      </c>
      <c r="H20068" s="6" t="s">
        <v>34211</v>
      </c>
      <c r="I20068" s="6" t="s">
        <v>50866</v>
      </c>
      <c r="J20068" s="6" t="s">
        <v>34219</v>
      </c>
      <c r="K20068" s="6">
        <v>13</v>
      </c>
    </row>
    <row r="20069" spans="1:11" ht="37.5" x14ac:dyDescent="0.25">
      <c r="A20069" s="7" t="s">
        <v>50877</v>
      </c>
      <c r="B20069" s="6">
        <v>0</v>
      </c>
      <c r="C20069" s="6">
        <v>0</v>
      </c>
      <c r="D20069" s="6">
        <v>0</v>
      </c>
      <c r="E20069" s="6">
        <v>0</v>
      </c>
      <c r="F20069" s="6">
        <v>0</v>
      </c>
      <c r="G20069" s="6">
        <v>1</v>
      </c>
      <c r="H20069" s="6" t="s">
        <v>34211</v>
      </c>
      <c r="I20069" s="6" t="s">
        <v>50866</v>
      </c>
      <c r="J20069" s="6" t="s">
        <v>34219</v>
      </c>
      <c r="K20069" s="6">
        <v>14</v>
      </c>
    </row>
    <row r="20070" spans="1:11" ht="25" x14ac:dyDescent="0.25">
      <c r="A20070" s="7" t="s">
        <v>50878</v>
      </c>
      <c r="B20070" s="6">
        <v>0</v>
      </c>
      <c r="C20070" s="6">
        <v>0</v>
      </c>
      <c r="D20070" s="6">
        <v>0</v>
      </c>
      <c r="E20070" s="6">
        <v>0</v>
      </c>
      <c r="F20070" s="6">
        <v>0</v>
      </c>
      <c r="G20070" s="6">
        <v>1</v>
      </c>
      <c r="H20070" s="6" t="s">
        <v>34211</v>
      </c>
      <c r="I20070" s="6" t="s">
        <v>50866</v>
      </c>
      <c r="J20070" s="6" t="s">
        <v>34219</v>
      </c>
      <c r="K20070" s="6">
        <v>15</v>
      </c>
    </row>
    <row r="20071" spans="1:11" ht="25" x14ac:dyDescent="0.25">
      <c r="A20071" s="7" t="s">
        <v>50879</v>
      </c>
      <c r="B20071" s="6">
        <v>0</v>
      </c>
      <c r="C20071" s="6">
        <v>0</v>
      </c>
      <c r="D20071" s="6">
        <v>0</v>
      </c>
      <c r="E20071" s="6">
        <v>0</v>
      </c>
      <c r="F20071" s="6">
        <v>0</v>
      </c>
      <c r="G20071" s="6">
        <v>1</v>
      </c>
      <c r="H20071" s="6" t="s">
        <v>34211</v>
      </c>
      <c r="I20071" s="6" t="s">
        <v>50866</v>
      </c>
      <c r="J20071" s="6" t="s">
        <v>34219</v>
      </c>
      <c r="K20071" s="6">
        <v>16</v>
      </c>
    </row>
    <row r="20072" spans="1:11" ht="25" x14ac:dyDescent="0.25">
      <c r="A20072" s="7" t="s">
        <v>50880</v>
      </c>
      <c r="B20072" s="6">
        <v>0</v>
      </c>
      <c r="C20072" s="6">
        <v>0</v>
      </c>
      <c r="D20072" s="6">
        <v>0</v>
      </c>
      <c r="E20072" s="6">
        <v>0</v>
      </c>
      <c r="F20072" s="6">
        <v>0</v>
      </c>
      <c r="G20072" s="6">
        <v>1</v>
      </c>
      <c r="H20072" s="6" t="s">
        <v>34211</v>
      </c>
      <c r="I20072" s="6" t="s">
        <v>50866</v>
      </c>
      <c r="J20072" s="6" t="s">
        <v>34219</v>
      </c>
      <c r="K20072" s="6">
        <v>17</v>
      </c>
    </row>
    <row r="20073" spans="1:11" x14ac:dyDescent="0.25">
      <c r="A20073" s="7" t="s">
        <v>50881</v>
      </c>
      <c r="B20073" s="6">
        <v>0</v>
      </c>
      <c r="C20073" s="6">
        <v>0</v>
      </c>
      <c r="D20073" s="6">
        <v>0</v>
      </c>
      <c r="E20073" s="6">
        <v>0</v>
      </c>
      <c r="F20073" s="6">
        <v>0</v>
      </c>
      <c r="G20073" s="6">
        <v>1</v>
      </c>
      <c r="H20073" s="6" t="s">
        <v>34211</v>
      </c>
      <c r="I20073" s="6" t="s">
        <v>50866</v>
      </c>
      <c r="J20073" s="6" t="s">
        <v>34219</v>
      </c>
      <c r="K20073" s="6">
        <v>18</v>
      </c>
    </row>
    <row r="20074" spans="1:11" ht="37.5" x14ac:dyDescent="0.25">
      <c r="A20074" s="7" t="s">
        <v>50882</v>
      </c>
      <c r="B20074" s="6">
        <v>0</v>
      </c>
      <c r="C20074" s="6">
        <v>0</v>
      </c>
      <c r="D20074" s="6">
        <v>0</v>
      </c>
      <c r="E20074" s="6">
        <v>0</v>
      </c>
      <c r="F20074" s="6">
        <v>0</v>
      </c>
      <c r="G20074" s="6">
        <v>1</v>
      </c>
      <c r="H20074" s="6" t="s">
        <v>34211</v>
      </c>
      <c r="I20074" s="6" t="s">
        <v>50866</v>
      </c>
      <c r="J20074" s="6" t="s">
        <v>34219</v>
      </c>
      <c r="K20074" s="6">
        <v>19</v>
      </c>
    </row>
    <row r="20075" spans="1:11" x14ac:dyDescent="0.25">
      <c r="A20075" s="7" t="s">
        <v>50883</v>
      </c>
      <c r="B20075" s="6">
        <v>0</v>
      </c>
      <c r="C20075" s="6">
        <v>0</v>
      </c>
      <c r="D20075" s="6">
        <v>0</v>
      </c>
      <c r="E20075" s="6">
        <v>0</v>
      </c>
      <c r="F20075" s="6">
        <v>0</v>
      </c>
      <c r="G20075" s="6">
        <v>0</v>
      </c>
      <c r="H20075" s="6" t="s">
        <v>34217</v>
      </c>
      <c r="I20075" s="6" t="s">
        <v>50866</v>
      </c>
      <c r="J20075" s="6" t="s">
        <v>34219</v>
      </c>
      <c r="K20075" s="6">
        <v>20</v>
      </c>
    </row>
    <row r="20076" spans="1:11" x14ac:dyDescent="0.25">
      <c r="A20076" s="7" t="s">
        <v>50884</v>
      </c>
      <c r="B20076" s="6">
        <v>0</v>
      </c>
      <c r="C20076" s="6">
        <v>0</v>
      </c>
      <c r="D20076" s="6">
        <v>0</v>
      </c>
      <c r="E20076" s="6">
        <v>0</v>
      </c>
      <c r="F20076" s="6">
        <v>0</v>
      </c>
      <c r="G20076" s="6">
        <v>0</v>
      </c>
      <c r="H20076" s="6" t="s">
        <v>34217</v>
      </c>
      <c r="I20076" s="6" t="s">
        <v>50866</v>
      </c>
      <c r="J20076" s="6" t="s">
        <v>34219</v>
      </c>
      <c r="K20076" s="6">
        <v>21</v>
      </c>
    </row>
    <row r="20077" spans="1:11" ht="62.5" x14ac:dyDescent="0.25">
      <c r="A20077" s="7" t="s">
        <v>50885</v>
      </c>
      <c r="B20077" s="6">
        <v>0</v>
      </c>
      <c r="C20077" s="6">
        <v>0</v>
      </c>
      <c r="D20077" s="6">
        <v>1</v>
      </c>
      <c r="E20077" s="6">
        <v>0</v>
      </c>
      <c r="F20077" s="6">
        <v>0</v>
      </c>
      <c r="G20077" s="6">
        <v>0</v>
      </c>
      <c r="H20077" s="6" t="s">
        <v>34208</v>
      </c>
      <c r="I20077" s="6" t="s">
        <v>50866</v>
      </c>
      <c r="J20077" s="6" t="s">
        <v>34219</v>
      </c>
      <c r="K20077" s="6">
        <v>22</v>
      </c>
    </row>
    <row r="20078" spans="1:11" ht="37.5" x14ac:dyDescent="0.25">
      <c r="A20078" s="7" t="s">
        <v>50886</v>
      </c>
      <c r="B20078" s="6">
        <v>0</v>
      </c>
      <c r="C20078" s="6">
        <v>0</v>
      </c>
      <c r="D20078" s="6">
        <v>0</v>
      </c>
      <c r="E20078" s="6">
        <v>0</v>
      </c>
      <c r="F20078" s="6">
        <v>0</v>
      </c>
      <c r="G20078" s="6">
        <v>1</v>
      </c>
      <c r="H20078" s="6" t="s">
        <v>34211</v>
      </c>
      <c r="I20078" s="6" t="s">
        <v>50866</v>
      </c>
      <c r="J20078" s="6" t="s">
        <v>34219</v>
      </c>
      <c r="K20078" s="6">
        <v>23</v>
      </c>
    </row>
    <row r="20079" spans="1:11" ht="37.5" x14ac:dyDescent="0.25">
      <c r="A20079" s="7" t="s">
        <v>50887</v>
      </c>
      <c r="B20079" s="6">
        <v>0</v>
      </c>
      <c r="C20079" s="6">
        <v>0</v>
      </c>
      <c r="D20079" s="6">
        <v>0</v>
      </c>
      <c r="E20079" s="6">
        <v>0</v>
      </c>
      <c r="F20079" s="6">
        <v>0</v>
      </c>
      <c r="G20079" s="6">
        <v>1</v>
      </c>
      <c r="H20079" s="6" t="s">
        <v>34211</v>
      </c>
      <c r="I20079" s="6" t="s">
        <v>50866</v>
      </c>
      <c r="J20079" s="6" t="s">
        <v>34219</v>
      </c>
      <c r="K20079" s="6">
        <v>24</v>
      </c>
    </row>
    <row r="20080" spans="1:11" ht="25" x14ac:dyDescent="0.25">
      <c r="A20080" s="7" t="s">
        <v>50888</v>
      </c>
      <c r="B20080" s="6">
        <v>0</v>
      </c>
      <c r="C20080" s="6">
        <v>0</v>
      </c>
      <c r="D20080" s="6">
        <v>1</v>
      </c>
      <c r="E20080" s="6">
        <v>0</v>
      </c>
      <c r="F20080" s="6">
        <v>0</v>
      </c>
      <c r="G20080" s="6">
        <v>0</v>
      </c>
      <c r="H20080" s="6" t="s">
        <v>34208</v>
      </c>
      <c r="I20080" s="6" t="s">
        <v>50866</v>
      </c>
      <c r="J20080" s="6" t="s">
        <v>34219</v>
      </c>
      <c r="K20080" s="6">
        <v>25</v>
      </c>
    </row>
    <row r="20081" spans="1:11" x14ac:dyDescent="0.25">
      <c r="A20081" s="7" t="s">
        <v>34216</v>
      </c>
      <c r="B20081" s="6">
        <v>0</v>
      </c>
      <c r="C20081" s="6">
        <v>0</v>
      </c>
      <c r="D20081" s="6">
        <v>0</v>
      </c>
      <c r="E20081" s="6">
        <v>0</v>
      </c>
      <c r="F20081" s="6">
        <v>0</v>
      </c>
      <c r="G20081" s="6">
        <v>0</v>
      </c>
      <c r="H20081" s="6" t="s">
        <v>34217</v>
      </c>
      <c r="I20081" s="6" t="s">
        <v>50889</v>
      </c>
      <c r="J20081" s="6" t="s">
        <v>34219</v>
      </c>
      <c r="K20081" s="6">
        <v>0</v>
      </c>
    </row>
    <row r="20082" spans="1:11" x14ac:dyDescent="0.25">
      <c r="A20082" s="7" t="s">
        <v>50890</v>
      </c>
      <c r="B20082" s="6">
        <v>0</v>
      </c>
      <c r="C20082" s="6">
        <v>0</v>
      </c>
      <c r="D20082" s="6">
        <v>0</v>
      </c>
      <c r="E20082" s="6">
        <v>0</v>
      </c>
      <c r="F20082" s="6">
        <v>0</v>
      </c>
      <c r="G20082" s="6">
        <v>1</v>
      </c>
      <c r="H20082" s="6" t="s">
        <v>34211</v>
      </c>
      <c r="I20082" s="6" t="s">
        <v>50889</v>
      </c>
      <c r="J20082" s="6" t="s">
        <v>34219</v>
      </c>
      <c r="K20082" s="6">
        <v>1</v>
      </c>
    </row>
    <row r="20083" spans="1:11" ht="25" x14ac:dyDescent="0.25">
      <c r="A20083" s="7" t="s">
        <v>50891</v>
      </c>
      <c r="B20083" s="6">
        <v>0</v>
      </c>
      <c r="C20083" s="6">
        <v>0</v>
      </c>
      <c r="D20083" s="6">
        <v>0</v>
      </c>
      <c r="E20083" s="6">
        <v>0</v>
      </c>
      <c r="F20083" s="6">
        <v>0</v>
      </c>
      <c r="G20083" s="6">
        <v>1</v>
      </c>
      <c r="H20083" s="6" t="s">
        <v>34211</v>
      </c>
      <c r="I20083" s="6" t="s">
        <v>50889</v>
      </c>
      <c r="J20083" s="6" t="s">
        <v>34219</v>
      </c>
      <c r="K20083" s="6">
        <v>2</v>
      </c>
    </row>
    <row r="20084" spans="1:11" ht="37.5" x14ac:dyDescent="0.25">
      <c r="A20084" s="7" t="s">
        <v>50892</v>
      </c>
      <c r="B20084" s="6">
        <v>0</v>
      </c>
      <c r="C20084" s="6">
        <v>0</v>
      </c>
      <c r="D20084" s="6">
        <v>0</v>
      </c>
      <c r="E20084" s="6">
        <v>0</v>
      </c>
      <c r="F20084" s="6">
        <v>0</v>
      </c>
      <c r="G20084" s="6">
        <v>1</v>
      </c>
      <c r="H20084" s="6" t="s">
        <v>34211</v>
      </c>
      <c r="I20084" s="6" t="s">
        <v>50889</v>
      </c>
      <c r="J20084" s="6" t="s">
        <v>34219</v>
      </c>
      <c r="K20084" s="6">
        <v>3</v>
      </c>
    </row>
    <row r="20085" spans="1:11" ht="50" x14ac:dyDescent="0.25">
      <c r="A20085" s="7" t="s">
        <v>50893</v>
      </c>
      <c r="B20085" s="6">
        <v>0</v>
      </c>
      <c r="C20085" s="6">
        <v>0</v>
      </c>
      <c r="D20085" s="6">
        <v>0</v>
      </c>
      <c r="E20085" s="6">
        <v>0</v>
      </c>
      <c r="F20085" s="6">
        <v>0</v>
      </c>
      <c r="G20085" s="6">
        <v>1</v>
      </c>
      <c r="H20085" s="6" t="s">
        <v>34211</v>
      </c>
      <c r="I20085" s="6" t="s">
        <v>50889</v>
      </c>
      <c r="J20085" s="6" t="s">
        <v>34219</v>
      </c>
      <c r="K20085" s="6">
        <v>4</v>
      </c>
    </row>
    <row r="20086" spans="1:11" x14ac:dyDescent="0.25">
      <c r="A20086" s="7" t="s">
        <v>50894</v>
      </c>
      <c r="B20086" s="6">
        <v>0</v>
      </c>
      <c r="C20086" s="6">
        <v>0</v>
      </c>
      <c r="D20086" s="6">
        <v>0</v>
      </c>
      <c r="E20086" s="6">
        <v>0</v>
      </c>
      <c r="F20086" s="6">
        <v>0</v>
      </c>
      <c r="G20086" s="6">
        <v>0</v>
      </c>
      <c r="H20086" s="6" t="s">
        <v>34217</v>
      </c>
      <c r="I20086" s="6" t="s">
        <v>50895</v>
      </c>
      <c r="J20086" s="6" t="s">
        <v>34219</v>
      </c>
      <c r="K20086" s="6">
        <v>0</v>
      </c>
    </row>
    <row r="20087" spans="1:11" x14ac:dyDescent="0.25">
      <c r="A20087" s="7" t="s">
        <v>50896</v>
      </c>
      <c r="B20087" s="6">
        <v>0</v>
      </c>
      <c r="C20087" s="6">
        <v>0</v>
      </c>
      <c r="D20087" s="6">
        <v>0</v>
      </c>
      <c r="E20087" s="6">
        <v>0</v>
      </c>
      <c r="F20087" s="6">
        <v>0</v>
      </c>
      <c r="G20087" s="6">
        <v>0</v>
      </c>
      <c r="H20087" s="6" t="s">
        <v>34217</v>
      </c>
      <c r="I20087" s="6" t="s">
        <v>50895</v>
      </c>
      <c r="J20087" s="6" t="s">
        <v>34219</v>
      </c>
      <c r="K20087" s="6">
        <v>1</v>
      </c>
    </row>
    <row r="20088" spans="1:11" x14ac:dyDescent="0.25">
      <c r="A20088" s="7" t="s">
        <v>45136</v>
      </c>
      <c r="B20088" s="6">
        <v>0</v>
      </c>
      <c r="C20088" s="6">
        <v>0</v>
      </c>
      <c r="D20088" s="6">
        <v>0</v>
      </c>
      <c r="E20088" s="6">
        <v>0</v>
      </c>
      <c r="F20088" s="6">
        <v>0</v>
      </c>
      <c r="G20088" s="6">
        <v>0</v>
      </c>
      <c r="H20088" s="6" t="s">
        <v>34217</v>
      </c>
      <c r="I20088" s="6" t="s">
        <v>50895</v>
      </c>
      <c r="J20088" s="6" t="s">
        <v>34219</v>
      </c>
      <c r="K20088" s="6">
        <v>2</v>
      </c>
    </row>
    <row r="20089" spans="1:11" x14ac:dyDescent="0.25">
      <c r="A20089" s="7" t="s">
        <v>38282</v>
      </c>
      <c r="B20089" s="6">
        <v>0</v>
      </c>
      <c r="C20089" s="6">
        <v>0</v>
      </c>
      <c r="D20089" s="6">
        <v>0</v>
      </c>
      <c r="E20089" s="6">
        <v>0</v>
      </c>
      <c r="F20089" s="6">
        <v>0</v>
      </c>
      <c r="G20089" s="6">
        <v>0</v>
      </c>
      <c r="H20089" s="6" t="s">
        <v>34217</v>
      </c>
      <c r="I20089" s="6" t="s">
        <v>50895</v>
      </c>
      <c r="J20089" s="6" t="s">
        <v>34219</v>
      </c>
      <c r="K20089" s="6">
        <v>3</v>
      </c>
    </row>
    <row r="20090" spans="1:11" ht="25" x14ac:dyDescent="0.25">
      <c r="A20090" s="7" t="s">
        <v>50897</v>
      </c>
      <c r="B20090" s="6">
        <v>0</v>
      </c>
      <c r="C20090" s="6">
        <v>0</v>
      </c>
      <c r="D20090" s="6">
        <v>0</v>
      </c>
      <c r="E20090" s="6">
        <v>0</v>
      </c>
      <c r="F20090" s="6">
        <v>0</v>
      </c>
      <c r="G20090" s="6">
        <v>0</v>
      </c>
      <c r="H20090" s="6" t="s">
        <v>34217</v>
      </c>
      <c r="I20090" s="6" t="s">
        <v>50895</v>
      </c>
      <c r="J20090" s="6" t="s">
        <v>34219</v>
      </c>
      <c r="K20090" s="6">
        <v>4</v>
      </c>
    </row>
    <row r="20091" spans="1:11" x14ac:dyDescent="0.25">
      <c r="A20091" s="7" t="s">
        <v>50898</v>
      </c>
      <c r="B20091" s="6">
        <v>0</v>
      </c>
      <c r="C20091" s="6">
        <v>0</v>
      </c>
      <c r="D20091" s="6">
        <v>0</v>
      </c>
      <c r="E20091" s="6">
        <v>0</v>
      </c>
      <c r="F20091" s="6">
        <v>0</v>
      </c>
      <c r="G20091" s="6">
        <v>0</v>
      </c>
      <c r="H20091" s="6" t="s">
        <v>34217</v>
      </c>
      <c r="I20091" s="6" t="s">
        <v>50895</v>
      </c>
      <c r="J20091" s="6" t="s">
        <v>34219</v>
      </c>
      <c r="K20091" s="6">
        <v>5</v>
      </c>
    </row>
    <row r="20092" spans="1:11" x14ac:dyDescent="0.25">
      <c r="A20092" s="7" t="s">
        <v>50899</v>
      </c>
      <c r="B20092" s="6">
        <v>0</v>
      </c>
      <c r="C20092" s="6">
        <v>0</v>
      </c>
      <c r="D20092" s="6">
        <v>0</v>
      </c>
      <c r="E20092" s="6">
        <v>0</v>
      </c>
      <c r="F20092" s="6">
        <v>0</v>
      </c>
      <c r="G20092" s="6">
        <v>0</v>
      </c>
      <c r="H20092" s="6" t="s">
        <v>34217</v>
      </c>
      <c r="I20092" s="6" t="s">
        <v>50895</v>
      </c>
      <c r="J20092" s="6" t="s">
        <v>34219</v>
      </c>
      <c r="K20092" s="6">
        <v>6</v>
      </c>
    </row>
    <row r="20093" spans="1:11" x14ac:dyDescent="0.25">
      <c r="A20093" s="7" t="s">
        <v>50900</v>
      </c>
      <c r="B20093" s="6">
        <v>0</v>
      </c>
      <c r="C20093" s="6">
        <v>0</v>
      </c>
      <c r="D20093" s="6">
        <v>0</v>
      </c>
      <c r="E20093" s="6">
        <v>0</v>
      </c>
      <c r="F20093" s="6">
        <v>0</v>
      </c>
      <c r="G20093" s="6">
        <v>0</v>
      </c>
      <c r="H20093" s="6" t="s">
        <v>34217</v>
      </c>
      <c r="I20093" s="6" t="s">
        <v>50895</v>
      </c>
      <c r="J20093" s="6" t="s">
        <v>34219</v>
      </c>
      <c r="K20093" s="6">
        <v>7</v>
      </c>
    </row>
    <row r="20094" spans="1:11" ht="25" x14ac:dyDescent="0.25">
      <c r="A20094" s="7" t="s">
        <v>50901</v>
      </c>
      <c r="B20094" s="6">
        <v>1</v>
      </c>
      <c r="C20094" s="6">
        <v>0</v>
      </c>
      <c r="D20094" s="6">
        <v>0</v>
      </c>
      <c r="E20094" s="6">
        <v>0</v>
      </c>
      <c r="F20094" s="6">
        <v>0</v>
      </c>
      <c r="G20094" s="6">
        <v>0</v>
      </c>
      <c r="H20094" s="6" t="s">
        <v>34206</v>
      </c>
      <c r="I20094" s="6" t="s">
        <v>50895</v>
      </c>
      <c r="J20094" s="6" t="s">
        <v>34219</v>
      </c>
      <c r="K20094" s="6">
        <v>8</v>
      </c>
    </row>
    <row r="20095" spans="1:11" x14ac:dyDescent="0.25">
      <c r="A20095" s="7" t="s">
        <v>39761</v>
      </c>
      <c r="B20095" s="6">
        <v>0</v>
      </c>
      <c r="C20095" s="6">
        <v>0</v>
      </c>
      <c r="D20095" s="6">
        <v>0</v>
      </c>
      <c r="E20095" s="6">
        <v>0</v>
      </c>
      <c r="F20095" s="6">
        <v>0</v>
      </c>
      <c r="G20095" s="6">
        <v>0</v>
      </c>
      <c r="H20095" s="6" t="s">
        <v>34217</v>
      </c>
      <c r="I20095" s="6" t="s">
        <v>50895</v>
      </c>
      <c r="J20095" s="6" t="s">
        <v>34219</v>
      </c>
      <c r="K20095" s="6">
        <v>9</v>
      </c>
    </row>
    <row r="20096" spans="1:11" ht="137.5" x14ac:dyDescent="0.25">
      <c r="A20096" s="7" t="s">
        <v>50902</v>
      </c>
      <c r="B20096" s="6">
        <v>0</v>
      </c>
      <c r="C20096" s="6">
        <v>0</v>
      </c>
      <c r="D20096" s="6">
        <v>1</v>
      </c>
      <c r="E20096" s="6">
        <v>0</v>
      </c>
      <c r="F20096" s="6">
        <v>0</v>
      </c>
      <c r="G20096" s="6">
        <v>0</v>
      </c>
      <c r="H20096" s="6" t="s">
        <v>34208</v>
      </c>
      <c r="I20096" s="6" t="s">
        <v>50895</v>
      </c>
      <c r="J20096" s="6" t="s">
        <v>34219</v>
      </c>
      <c r="K20096" s="6">
        <v>10</v>
      </c>
    </row>
    <row r="20097" spans="1:11" x14ac:dyDescent="0.25">
      <c r="A20097" s="7" t="s">
        <v>34594</v>
      </c>
      <c r="B20097" s="6">
        <v>0</v>
      </c>
      <c r="C20097" s="6">
        <v>0</v>
      </c>
      <c r="D20097" s="6">
        <v>0</v>
      </c>
      <c r="E20097" s="6">
        <v>0</v>
      </c>
      <c r="F20097" s="6">
        <v>1</v>
      </c>
      <c r="G20097" s="6">
        <v>0</v>
      </c>
      <c r="H20097" s="6" t="s">
        <v>34210</v>
      </c>
      <c r="I20097" s="6" t="s">
        <v>50895</v>
      </c>
      <c r="J20097" s="6" t="s">
        <v>34219</v>
      </c>
      <c r="K20097" s="6">
        <v>11</v>
      </c>
    </row>
    <row r="20098" spans="1:11" ht="50" x14ac:dyDescent="0.25">
      <c r="A20098" s="7" t="s">
        <v>50903</v>
      </c>
      <c r="B20098" s="6">
        <v>0</v>
      </c>
      <c r="C20098" s="6">
        <v>0</v>
      </c>
      <c r="D20098" s="6">
        <v>0</v>
      </c>
      <c r="E20098" s="6">
        <v>0</v>
      </c>
      <c r="F20098" s="6">
        <v>1</v>
      </c>
      <c r="G20098" s="6">
        <v>0</v>
      </c>
      <c r="H20098" s="6" t="s">
        <v>34210</v>
      </c>
      <c r="I20098" s="6" t="s">
        <v>50895</v>
      </c>
      <c r="J20098" s="6" t="s">
        <v>34219</v>
      </c>
      <c r="K20098" s="6">
        <v>12</v>
      </c>
    </row>
    <row r="20099" spans="1:11" ht="25" x14ac:dyDescent="0.25">
      <c r="A20099" s="7" t="s">
        <v>50904</v>
      </c>
      <c r="B20099" s="6">
        <v>0</v>
      </c>
      <c r="C20099" s="6">
        <v>0</v>
      </c>
      <c r="D20099" s="6">
        <v>0</v>
      </c>
      <c r="E20099" s="6">
        <v>1</v>
      </c>
      <c r="F20099" s="6">
        <v>0</v>
      </c>
      <c r="G20099" s="6">
        <v>0</v>
      </c>
      <c r="H20099" s="6" t="s">
        <v>34209</v>
      </c>
      <c r="I20099" s="6" t="s">
        <v>50895</v>
      </c>
      <c r="J20099" s="6" t="s">
        <v>34219</v>
      </c>
      <c r="K20099" s="6">
        <v>13</v>
      </c>
    </row>
    <row r="20100" spans="1:11" x14ac:dyDescent="0.25">
      <c r="A20100" s="7" t="s">
        <v>50905</v>
      </c>
      <c r="B20100" s="6">
        <v>0</v>
      </c>
      <c r="C20100" s="6">
        <v>0</v>
      </c>
      <c r="D20100" s="6">
        <v>0</v>
      </c>
      <c r="E20100" s="6">
        <v>0</v>
      </c>
      <c r="F20100" s="6">
        <v>1</v>
      </c>
      <c r="G20100" s="6">
        <v>0</v>
      </c>
      <c r="H20100" s="6" t="s">
        <v>34210</v>
      </c>
      <c r="I20100" s="6" t="s">
        <v>50895</v>
      </c>
      <c r="J20100" s="6" t="s">
        <v>34219</v>
      </c>
      <c r="K20100" s="6">
        <v>14</v>
      </c>
    </row>
    <row r="20101" spans="1:11" ht="25" x14ac:dyDescent="0.25">
      <c r="A20101" s="7" t="s">
        <v>50906</v>
      </c>
      <c r="B20101" s="6">
        <v>0</v>
      </c>
      <c r="C20101" s="6">
        <v>0</v>
      </c>
      <c r="D20101" s="6">
        <v>0</v>
      </c>
      <c r="E20101" s="6">
        <v>1</v>
      </c>
      <c r="F20101" s="6">
        <v>0</v>
      </c>
      <c r="G20101" s="6">
        <v>0</v>
      </c>
      <c r="H20101" s="6" t="s">
        <v>34209</v>
      </c>
      <c r="I20101" s="6" t="s">
        <v>50895</v>
      </c>
      <c r="J20101" s="6" t="s">
        <v>34219</v>
      </c>
      <c r="K20101" s="6">
        <v>15</v>
      </c>
    </row>
    <row r="20102" spans="1:11" x14ac:dyDescent="0.25">
      <c r="A20102" s="7" t="s">
        <v>50907</v>
      </c>
      <c r="B20102" s="6">
        <v>0</v>
      </c>
      <c r="C20102" s="6">
        <v>0</v>
      </c>
      <c r="D20102" s="6">
        <v>0</v>
      </c>
      <c r="E20102" s="6">
        <v>0</v>
      </c>
      <c r="F20102" s="6">
        <v>1</v>
      </c>
      <c r="G20102" s="6">
        <v>0</v>
      </c>
      <c r="H20102" s="6" t="s">
        <v>34210</v>
      </c>
      <c r="I20102" s="6" t="s">
        <v>50895</v>
      </c>
      <c r="J20102" s="6" t="s">
        <v>34219</v>
      </c>
      <c r="K20102" s="6">
        <v>16</v>
      </c>
    </row>
    <row r="20103" spans="1:11" ht="25" x14ac:dyDescent="0.25">
      <c r="A20103" s="7" t="s">
        <v>50908</v>
      </c>
      <c r="B20103" s="6">
        <v>0</v>
      </c>
      <c r="C20103" s="6">
        <v>0</v>
      </c>
      <c r="D20103" s="6">
        <v>0</v>
      </c>
      <c r="E20103" s="6">
        <v>1</v>
      </c>
      <c r="F20103" s="6">
        <v>0</v>
      </c>
      <c r="G20103" s="6">
        <v>0</v>
      </c>
      <c r="H20103" s="6" t="s">
        <v>34209</v>
      </c>
      <c r="I20103" s="6" t="s">
        <v>50895</v>
      </c>
      <c r="J20103" s="6" t="s">
        <v>34219</v>
      </c>
      <c r="K20103" s="6">
        <v>17</v>
      </c>
    </row>
    <row r="20104" spans="1:11" ht="25" x14ac:dyDescent="0.25">
      <c r="A20104" s="7" t="s">
        <v>50909</v>
      </c>
      <c r="B20104" s="6">
        <v>0</v>
      </c>
      <c r="C20104" s="6">
        <v>0</v>
      </c>
      <c r="D20104" s="6">
        <v>0</v>
      </c>
      <c r="E20104" s="6">
        <v>1</v>
      </c>
      <c r="F20104" s="6">
        <v>0</v>
      </c>
      <c r="G20104" s="6">
        <v>0</v>
      </c>
      <c r="H20104" s="6" t="s">
        <v>34209</v>
      </c>
      <c r="I20104" s="6" t="s">
        <v>50895</v>
      </c>
      <c r="J20104" s="6" t="s">
        <v>34219</v>
      </c>
      <c r="K20104" s="6">
        <v>18</v>
      </c>
    </row>
    <row r="20105" spans="1:11" x14ac:dyDescent="0.25">
      <c r="A20105" s="7" t="s">
        <v>50910</v>
      </c>
      <c r="B20105" s="6">
        <v>0</v>
      </c>
      <c r="C20105" s="6">
        <v>0</v>
      </c>
      <c r="D20105" s="6">
        <v>0</v>
      </c>
      <c r="E20105" s="6">
        <v>1</v>
      </c>
      <c r="F20105" s="6">
        <v>0</v>
      </c>
      <c r="G20105" s="6">
        <v>0</v>
      </c>
      <c r="H20105" s="6" t="s">
        <v>34209</v>
      </c>
      <c r="I20105" s="6" t="s">
        <v>50895</v>
      </c>
      <c r="J20105" s="6" t="s">
        <v>34219</v>
      </c>
      <c r="K20105" s="6">
        <v>19</v>
      </c>
    </row>
    <row r="20106" spans="1:11" x14ac:dyDescent="0.25">
      <c r="A20106" s="7" t="s">
        <v>50911</v>
      </c>
      <c r="B20106" s="6">
        <v>0</v>
      </c>
      <c r="C20106" s="6">
        <v>0</v>
      </c>
      <c r="D20106" s="6">
        <v>0</v>
      </c>
      <c r="E20106" s="6">
        <v>1</v>
      </c>
      <c r="F20106" s="6">
        <v>0</v>
      </c>
      <c r="G20106" s="6">
        <v>0</v>
      </c>
      <c r="H20106" s="6" t="s">
        <v>34209</v>
      </c>
      <c r="I20106" s="6" t="s">
        <v>50895</v>
      </c>
      <c r="J20106" s="6" t="s">
        <v>34219</v>
      </c>
      <c r="K20106" s="6">
        <v>20</v>
      </c>
    </row>
    <row r="20107" spans="1:11" x14ac:dyDescent="0.25">
      <c r="A20107" s="7" t="s">
        <v>50912</v>
      </c>
      <c r="B20107" s="6">
        <v>0</v>
      </c>
      <c r="C20107" s="6">
        <v>0</v>
      </c>
      <c r="D20107" s="6">
        <v>0</v>
      </c>
      <c r="E20107" s="6">
        <v>1</v>
      </c>
      <c r="F20107" s="6">
        <v>0</v>
      </c>
      <c r="G20107" s="6">
        <v>0</v>
      </c>
      <c r="H20107" s="6" t="s">
        <v>34209</v>
      </c>
      <c r="I20107" s="6" t="s">
        <v>50895</v>
      </c>
      <c r="J20107" s="6" t="s">
        <v>34219</v>
      </c>
      <c r="K20107" s="6">
        <v>21</v>
      </c>
    </row>
    <row r="20108" spans="1:11" ht="25" x14ac:dyDescent="0.25">
      <c r="A20108" s="7" t="s">
        <v>50913</v>
      </c>
      <c r="B20108" s="6">
        <v>0</v>
      </c>
      <c r="C20108" s="6">
        <v>0</v>
      </c>
      <c r="D20108" s="6">
        <v>0</v>
      </c>
      <c r="E20108" s="6">
        <v>1</v>
      </c>
      <c r="F20108" s="6">
        <v>0</v>
      </c>
      <c r="G20108" s="6">
        <v>0</v>
      </c>
      <c r="H20108" s="6" t="s">
        <v>34209</v>
      </c>
      <c r="I20108" s="6" t="s">
        <v>50895</v>
      </c>
      <c r="J20108" s="6" t="s">
        <v>34219</v>
      </c>
      <c r="K20108" s="6">
        <v>22</v>
      </c>
    </row>
    <row r="20109" spans="1:11" ht="37.5" x14ac:dyDescent="0.25">
      <c r="A20109" s="7" t="s">
        <v>50914</v>
      </c>
      <c r="B20109" s="6">
        <v>0</v>
      </c>
      <c r="C20109" s="6">
        <v>0</v>
      </c>
      <c r="D20109" s="6">
        <v>0</v>
      </c>
      <c r="E20109" s="6">
        <v>1</v>
      </c>
      <c r="F20109" s="6">
        <v>0</v>
      </c>
      <c r="G20109" s="6">
        <v>0</v>
      </c>
      <c r="H20109" s="6" t="s">
        <v>34209</v>
      </c>
      <c r="I20109" s="6" t="s">
        <v>50895</v>
      </c>
      <c r="J20109" s="6" t="s">
        <v>34219</v>
      </c>
      <c r="K20109" s="6">
        <v>23</v>
      </c>
    </row>
    <row r="20110" spans="1:11" ht="100" x14ac:dyDescent="0.25">
      <c r="A20110" s="7" t="s">
        <v>50915</v>
      </c>
      <c r="B20110" s="6">
        <v>0</v>
      </c>
      <c r="C20110" s="6">
        <v>0</v>
      </c>
      <c r="D20110" s="6">
        <v>0</v>
      </c>
      <c r="E20110" s="6">
        <v>1</v>
      </c>
      <c r="F20110" s="6">
        <v>0</v>
      </c>
      <c r="G20110" s="6">
        <v>0</v>
      </c>
      <c r="H20110" s="6" t="s">
        <v>34209</v>
      </c>
      <c r="I20110" s="6" t="s">
        <v>50895</v>
      </c>
      <c r="J20110" s="6" t="s">
        <v>34219</v>
      </c>
      <c r="K20110" s="6">
        <v>24</v>
      </c>
    </row>
    <row r="20111" spans="1:11" ht="37.5" x14ac:dyDescent="0.25">
      <c r="A20111" s="7" t="s">
        <v>50916</v>
      </c>
      <c r="B20111" s="6">
        <v>0</v>
      </c>
      <c r="C20111" s="6">
        <v>0</v>
      </c>
      <c r="D20111" s="6">
        <v>0</v>
      </c>
      <c r="E20111" s="6">
        <v>1</v>
      </c>
      <c r="F20111" s="6">
        <v>0</v>
      </c>
      <c r="G20111" s="6">
        <v>0</v>
      </c>
      <c r="H20111" s="6" t="s">
        <v>34209</v>
      </c>
      <c r="I20111" s="6" t="s">
        <v>50895</v>
      </c>
      <c r="J20111" s="6" t="s">
        <v>34219</v>
      </c>
      <c r="K20111" s="6">
        <v>25</v>
      </c>
    </row>
    <row r="20112" spans="1:11" x14ac:dyDescent="0.25">
      <c r="A20112" s="7" t="s">
        <v>50917</v>
      </c>
      <c r="B20112" s="6">
        <v>0</v>
      </c>
      <c r="C20112" s="6">
        <v>0</v>
      </c>
      <c r="D20112" s="6">
        <v>0</v>
      </c>
      <c r="E20112" s="6">
        <v>0</v>
      </c>
      <c r="F20112" s="6">
        <v>1</v>
      </c>
      <c r="G20112" s="6">
        <v>0</v>
      </c>
      <c r="H20112" s="6" t="s">
        <v>34210</v>
      </c>
      <c r="I20112" s="6" t="s">
        <v>50895</v>
      </c>
      <c r="J20112" s="6" t="s">
        <v>34219</v>
      </c>
      <c r="K20112" s="6">
        <v>26</v>
      </c>
    </row>
    <row r="20113" spans="1:11" x14ac:dyDescent="0.25">
      <c r="A20113" s="7" t="s">
        <v>36097</v>
      </c>
      <c r="B20113" s="6">
        <v>0</v>
      </c>
      <c r="C20113" s="6">
        <v>0</v>
      </c>
      <c r="D20113" s="6">
        <v>0</v>
      </c>
      <c r="E20113" s="6">
        <v>0</v>
      </c>
      <c r="F20113" s="6">
        <v>0</v>
      </c>
      <c r="G20113" s="6">
        <v>0</v>
      </c>
      <c r="H20113" s="6" t="s">
        <v>34217</v>
      </c>
      <c r="I20113" s="6" t="s">
        <v>50918</v>
      </c>
      <c r="J20113" s="6" t="s">
        <v>34219</v>
      </c>
      <c r="K20113" s="6">
        <v>0</v>
      </c>
    </row>
    <row r="20114" spans="1:11" x14ac:dyDescent="0.25">
      <c r="A20114" s="7" t="s">
        <v>35986</v>
      </c>
      <c r="B20114" s="6">
        <v>0</v>
      </c>
      <c r="C20114" s="6">
        <v>0</v>
      </c>
      <c r="D20114" s="6">
        <v>0</v>
      </c>
      <c r="E20114" s="6">
        <v>0</v>
      </c>
      <c r="F20114" s="6">
        <v>0</v>
      </c>
      <c r="G20114" s="6">
        <v>0</v>
      </c>
      <c r="H20114" s="6" t="s">
        <v>34217</v>
      </c>
      <c r="I20114" s="6" t="s">
        <v>50918</v>
      </c>
      <c r="J20114" s="6" t="s">
        <v>34219</v>
      </c>
      <c r="K20114" s="6">
        <v>1</v>
      </c>
    </row>
    <row r="20115" spans="1:11" x14ac:dyDescent="0.25">
      <c r="A20115" s="7" t="s">
        <v>50919</v>
      </c>
      <c r="B20115" s="6">
        <v>0</v>
      </c>
      <c r="C20115" s="6">
        <v>0</v>
      </c>
      <c r="D20115" s="6">
        <v>0</v>
      </c>
      <c r="E20115" s="6">
        <v>0</v>
      </c>
      <c r="F20115" s="6">
        <v>0</v>
      </c>
      <c r="G20115" s="6">
        <v>0</v>
      </c>
      <c r="H20115" s="6" t="s">
        <v>34217</v>
      </c>
      <c r="I20115" s="6" t="s">
        <v>50918</v>
      </c>
      <c r="J20115" s="6" t="s">
        <v>34219</v>
      </c>
      <c r="K20115" s="6">
        <v>2</v>
      </c>
    </row>
    <row r="20116" spans="1:11" x14ac:dyDescent="0.25">
      <c r="A20116" s="7" t="s">
        <v>50920</v>
      </c>
      <c r="B20116" s="6">
        <v>0</v>
      </c>
      <c r="C20116" s="6">
        <v>0</v>
      </c>
      <c r="D20116" s="6">
        <v>0</v>
      </c>
      <c r="E20116" s="6">
        <v>0</v>
      </c>
      <c r="F20116" s="6">
        <v>0</v>
      </c>
      <c r="G20116" s="6">
        <v>0</v>
      </c>
      <c r="H20116" s="6" t="s">
        <v>34217</v>
      </c>
      <c r="I20116" s="6" t="s">
        <v>50918</v>
      </c>
      <c r="J20116" s="6" t="s">
        <v>34219</v>
      </c>
      <c r="K20116" s="6">
        <v>3</v>
      </c>
    </row>
    <row r="20117" spans="1:11" x14ac:dyDescent="0.25">
      <c r="A20117" s="7" t="s">
        <v>40857</v>
      </c>
      <c r="B20117" s="6">
        <v>0</v>
      </c>
      <c r="C20117" s="6">
        <v>0</v>
      </c>
      <c r="D20117" s="6">
        <v>0</v>
      </c>
      <c r="E20117" s="6">
        <v>0</v>
      </c>
      <c r="F20117" s="6">
        <v>0</v>
      </c>
      <c r="G20117" s="6">
        <v>0</v>
      </c>
      <c r="H20117" s="6" t="s">
        <v>34217</v>
      </c>
      <c r="I20117" s="6" t="s">
        <v>50918</v>
      </c>
      <c r="J20117" s="6" t="s">
        <v>34219</v>
      </c>
      <c r="K20117" s="6">
        <v>4</v>
      </c>
    </row>
    <row r="20118" spans="1:11" x14ac:dyDescent="0.25">
      <c r="A20118" s="7" t="s">
        <v>38302</v>
      </c>
      <c r="B20118" s="6">
        <v>0</v>
      </c>
      <c r="C20118" s="6">
        <v>0</v>
      </c>
      <c r="D20118" s="6">
        <v>0</v>
      </c>
      <c r="E20118" s="6">
        <v>0</v>
      </c>
      <c r="F20118" s="6">
        <v>0</v>
      </c>
      <c r="G20118" s="6">
        <v>0</v>
      </c>
      <c r="H20118" s="6" t="s">
        <v>34217</v>
      </c>
      <c r="I20118" s="6" t="s">
        <v>50918</v>
      </c>
      <c r="J20118" s="6" t="s">
        <v>34219</v>
      </c>
      <c r="K20118" s="6">
        <v>5</v>
      </c>
    </row>
    <row r="20119" spans="1:11" x14ac:dyDescent="0.25">
      <c r="A20119" s="7" t="s">
        <v>50921</v>
      </c>
      <c r="B20119" s="6">
        <v>0</v>
      </c>
      <c r="C20119" s="6">
        <v>0</v>
      </c>
      <c r="D20119" s="6">
        <v>0</v>
      </c>
      <c r="E20119" s="6">
        <v>0</v>
      </c>
      <c r="F20119" s="6">
        <v>0</v>
      </c>
      <c r="G20119" s="6">
        <v>0</v>
      </c>
      <c r="H20119" s="6" t="s">
        <v>34217</v>
      </c>
      <c r="I20119" s="6" t="s">
        <v>50918</v>
      </c>
      <c r="J20119" s="6" t="s">
        <v>34219</v>
      </c>
      <c r="K20119" s="6">
        <v>6</v>
      </c>
    </row>
    <row r="20120" spans="1:11" x14ac:dyDescent="0.25">
      <c r="A20120" s="7" t="s">
        <v>50922</v>
      </c>
      <c r="B20120" s="6">
        <v>0</v>
      </c>
      <c r="C20120" s="6">
        <v>0</v>
      </c>
      <c r="D20120" s="6">
        <v>0</v>
      </c>
      <c r="E20120" s="6">
        <v>0</v>
      </c>
      <c r="F20120" s="6">
        <v>0</v>
      </c>
      <c r="G20120" s="6">
        <v>0</v>
      </c>
      <c r="H20120" s="6" t="s">
        <v>34217</v>
      </c>
      <c r="I20120" s="6" t="s">
        <v>50918</v>
      </c>
      <c r="J20120" s="6" t="s">
        <v>34219</v>
      </c>
      <c r="K20120" s="6">
        <v>7</v>
      </c>
    </row>
    <row r="20121" spans="1:11" x14ac:dyDescent="0.25">
      <c r="A20121" s="7" t="s">
        <v>50923</v>
      </c>
      <c r="B20121" s="6">
        <v>0</v>
      </c>
      <c r="C20121" s="6">
        <v>0</v>
      </c>
      <c r="D20121" s="6">
        <v>0</v>
      </c>
      <c r="E20121" s="6">
        <v>0</v>
      </c>
      <c r="F20121" s="6">
        <v>0</v>
      </c>
      <c r="G20121" s="6">
        <v>0</v>
      </c>
      <c r="H20121" s="6" t="s">
        <v>34217</v>
      </c>
      <c r="I20121" s="6" t="s">
        <v>50918</v>
      </c>
      <c r="J20121" s="6" t="s">
        <v>34219</v>
      </c>
      <c r="K20121" s="6">
        <v>8</v>
      </c>
    </row>
    <row r="20122" spans="1:11" x14ac:dyDescent="0.25">
      <c r="A20122" s="7" t="s">
        <v>50924</v>
      </c>
      <c r="B20122" s="6">
        <v>0</v>
      </c>
      <c r="C20122" s="6">
        <v>0</v>
      </c>
      <c r="D20122" s="6">
        <v>0</v>
      </c>
      <c r="E20122" s="6">
        <v>0</v>
      </c>
      <c r="F20122" s="6">
        <v>0</v>
      </c>
      <c r="G20122" s="6">
        <v>0</v>
      </c>
      <c r="H20122" s="6" t="s">
        <v>34217</v>
      </c>
      <c r="I20122" s="6" t="s">
        <v>50918</v>
      </c>
      <c r="J20122" s="6" t="s">
        <v>34219</v>
      </c>
      <c r="K20122" s="6">
        <v>9</v>
      </c>
    </row>
    <row r="20123" spans="1:11" x14ac:dyDescent="0.25">
      <c r="A20123" s="7" t="s">
        <v>38282</v>
      </c>
      <c r="B20123" s="6">
        <v>0</v>
      </c>
      <c r="C20123" s="6">
        <v>0</v>
      </c>
      <c r="D20123" s="6">
        <v>0</v>
      </c>
      <c r="E20123" s="6">
        <v>0</v>
      </c>
      <c r="F20123" s="6">
        <v>0</v>
      </c>
      <c r="G20123" s="6">
        <v>0</v>
      </c>
      <c r="H20123" s="6" t="s">
        <v>34217</v>
      </c>
      <c r="I20123" s="6" t="s">
        <v>50918</v>
      </c>
      <c r="J20123" s="6" t="s">
        <v>34219</v>
      </c>
      <c r="K20123" s="6">
        <v>10</v>
      </c>
    </row>
    <row r="20124" spans="1:11" x14ac:dyDescent="0.25">
      <c r="A20124" s="7" t="s">
        <v>50925</v>
      </c>
      <c r="B20124" s="6">
        <v>0</v>
      </c>
      <c r="C20124" s="6">
        <v>0</v>
      </c>
      <c r="D20124" s="6">
        <v>0</v>
      </c>
      <c r="E20124" s="6">
        <v>0</v>
      </c>
      <c r="F20124" s="6">
        <v>0</v>
      </c>
      <c r="G20124" s="6">
        <v>0</v>
      </c>
      <c r="H20124" s="6" t="s">
        <v>34217</v>
      </c>
      <c r="I20124" s="6" t="s">
        <v>50918</v>
      </c>
      <c r="J20124" s="6" t="s">
        <v>34219</v>
      </c>
      <c r="K20124" s="6">
        <v>11</v>
      </c>
    </row>
    <row r="20125" spans="1:11" x14ac:dyDescent="0.25">
      <c r="A20125" s="7" t="s">
        <v>50926</v>
      </c>
      <c r="B20125" s="6">
        <v>0</v>
      </c>
      <c r="C20125" s="6">
        <v>0</v>
      </c>
      <c r="D20125" s="6">
        <v>0</v>
      </c>
      <c r="E20125" s="6">
        <v>0</v>
      </c>
      <c r="F20125" s="6">
        <v>0</v>
      </c>
      <c r="G20125" s="6">
        <v>0</v>
      </c>
      <c r="H20125" s="6" t="s">
        <v>34217</v>
      </c>
      <c r="I20125" s="6" t="s">
        <v>50918</v>
      </c>
      <c r="J20125" s="6" t="s">
        <v>34219</v>
      </c>
      <c r="K20125" s="6">
        <v>12</v>
      </c>
    </row>
    <row r="20126" spans="1:11" ht="25" x14ac:dyDescent="0.25">
      <c r="A20126" s="7" t="s">
        <v>50927</v>
      </c>
      <c r="B20126" s="6">
        <v>0</v>
      </c>
      <c r="C20126" s="6">
        <v>1</v>
      </c>
      <c r="D20126" s="6">
        <v>0</v>
      </c>
      <c r="E20126" s="6">
        <v>0</v>
      </c>
      <c r="F20126" s="6">
        <v>0</v>
      </c>
      <c r="G20126" s="6">
        <v>0</v>
      </c>
      <c r="H20126" s="6" t="s">
        <v>34207</v>
      </c>
      <c r="I20126" s="6" t="s">
        <v>50918</v>
      </c>
      <c r="J20126" s="6" t="s">
        <v>34219</v>
      </c>
      <c r="K20126" s="6">
        <v>13</v>
      </c>
    </row>
    <row r="20127" spans="1:11" ht="37.5" x14ac:dyDescent="0.25">
      <c r="A20127" s="7" t="s">
        <v>50928</v>
      </c>
      <c r="B20127" s="6">
        <v>0</v>
      </c>
      <c r="C20127" s="6">
        <v>1</v>
      </c>
      <c r="D20127" s="6">
        <v>0</v>
      </c>
      <c r="E20127" s="6">
        <v>0</v>
      </c>
      <c r="F20127" s="6">
        <v>0</v>
      </c>
      <c r="G20127" s="6">
        <v>0</v>
      </c>
      <c r="H20127" s="6" t="s">
        <v>34207</v>
      </c>
      <c r="I20127" s="6" t="s">
        <v>50918</v>
      </c>
      <c r="J20127" s="6" t="s">
        <v>34219</v>
      </c>
      <c r="K20127" s="6">
        <v>14</v>
      </c>
    </row>
    <row r="20128" spans="1:11" ht="25" x14ac:dyDescent="0.25">
      <c r="A20128" s="7" t="s">
        <v>50929</v>
      </c>
      <c r="B20128" s="6">
        <v>0</v>
      </c>
      <c r="C20128" s="6">
        <v>0</v>
      </c>
      <c r="D20128" s="6">
        <v>0</v>
      </c>
      <c r="E20128" s="6">
        <v>0</v>
      </c>
      <c r="F20128" s="6">
        <v>0</v>
      </c>
      <c r="G20128" s="6">
        <v>0</v>
      </c>
      <c r="H20128" s="6" t="s">
        <v>34217</v>
      </c>
      <c r="I20128" s="6" t="s">
        <v>50918</v>
      </c>
      <c r="J20128" s="6" t="s">
        <v>34219</v>
      </c>
      <c r="K20128" s="6">
        <v>15</v>
      </c>
    </row>
    <row r="20129" spans="1:11" x14ac:dyDescent="0.25">
      <c r="A20129" s="7" t="s">
        <v>50930</v>
      </c>
      <c r="B20129" s="6">
        <v>0</v>
      </c>
      <c r="C20129" s="6">
        <v>1</v>
      </c>
      <c r="D20129" s="6">
        <v>0</v>
      </c>
      <c r="E20129" s="6">
        <v>0</v>
      </c>
      <c r="F20129" s="6">
        <v>0</v>
      </c>
      <c r="G20129" s="6">
        <v>0</v>
      </c>
      <c r="H20129" s="6" t="s">
        <v>34207</v>
      </c>
      <c r="I20129" s="6" t="s">
        <v>50918</v>
      </c>
      <c r="J20129" s="6" t="s">
        <v>34219</v>
      </c>
      <c r="K20129" s="6">
        <v>16</v>
      </c>
    </row>
    <row r="20130" spans="1:11" x14ac:dyDescent="0.25">
      <c r="A20130" s="7" t="s">
        <v>50931</v>
      </c>
      <c r="B20130" s="6">
        <v>0</v>
      </c>
      <c r="C20130" s="6">
        <v>1</v>
      </c>
      <c r="D20130" s="6">
        <v>0</v>
      </c>
      <c r="E20130" s="6">
        <v>0</v>
      </c>
      <c r="F20130" s="6">
        <v>0</v>
      </c>
      <c r="G20130" s="6">
        <v>0</v>
      </c>
      <c r="H20130" s="6" t="s">
        <v>34207</v>
      </c>
      <c r="I20130" s="6" t="s">
        <v>50918</v>
      </c>
      <c r="J20130" s="6" t="s">
        <v>34219</v>
      </c>
      <c r="K20130" s="6">
        <v>17</v>
      </c>
    </row>
    <row r="20131" spans="1:11" ht="37.5" x14ac:dyDescent="0.25">
      <c r="A20131" s="7" t="s">
        <v>50932</v>
      </c>
      <c r="B20131" s="6">
        <v>0</v>
      </c>
      <c r="C20131" s="6">
        <v>0</v>
      </c>
      <c r="D20131" s="6">
        <v>1</v>
      </c>
      <c r="E20131" s="6">
        <v>0</v>
      </c>
      <c r="F20131" s="6">
        <v>0</v>
      </c>
      <c r="G20131" s="6">
        <v>0</v>
      </c>
      <c r="H20131" s="6" t="s">
        <v>34208</v>
      </c>
      <c r="I20131" s="6" t="s">
        <v>50918</v>
      </c>
      <c r="J20131" s="6" t="s">
        <v>34219</v>
      </c>
      <c r="K20131" s="6">
        <v>18</v>
      </c>
    </row>
    <row r="20132" spans="1:11" ht="87.5" x14ac:dyDescent="0.25">
      <c r="A20132" s="7" t="s">
        <v>50933</v>
      </c>
      <c r="B20132" s="6">
        <v>0</v>
      </c>
      <c r="C20132" s="6">
        <v>1</v>
      </c>
      <c r="D20132" s="6">
        <v>0</v>
      </c>
      <c r="E20132" s="6">
        <v>0</v>
      </c>
      <c r="F20132" s="6">
        <v>0</v>
      </c>
      <c r="G20132" s="6">
        <v>0</v>
      </c>
      <c r="H20132" s="6" t="s">
        <v>34207</v>
      </c>
      <c r="I20132" s="6" t="s">
        <v>50918</v>
      </c>
      <c r="J20132" s="6" t="s">
        <v>34219</v>
      </c>
      <c r="K20132" s="6">
        <v>19</v>
      </c>
    </row>
    <row r="20133" spans="1:11" ht="25" x14ac:dyDescent="0.25">
      <c r="A20133" s="7" t="s">
        <v>50934</v>
      </c>
      <c r="B20133" s="6">
        <v>0</v>
      </c>
      <c r="C20133" s="6">
        <v>1</v>
      </c>
      <c r="D20133" s="6">
        <v>0</v>
      </c>
      <c r="E20133" s="6">
        <v>0</v>
      </c>
      <c r="F20133" s="6">
        <v>0</v>
      </c>
      <c r="G20133" s="6">
        <v>0</v>
      </c>
      <c r="H20133" s="6" t="s">
        <v>34207</v>
      </c>
      <c r="I20133" s="6" t="s">
        <v>50918</v>
      </c>
      <c r="J20133" s="6" t="s">
        <v>34219</v>
      </c>
      <c r="K20133" s="6">
        <v>20</v>
      </c>
    </row>
    <row r="20134" spans="1:11" x14ac:dyDescent="0.25">
      <c r="A20134" s="7" t="s">
        <v>34451</v>
      </c>
      <c r="B20134" s="6">
        <v>1</v>
      </c>
      <c r="C20134" s="6">
        <v>0</v>
      </c>
      <c r="D20134" s="6">
        <v>0</v>
      </c>
      <c r="E20134" s="6">
        <v>0</v>
      </c>
      <c r="F20134" s="6">
        <v>0</v>
      </c>
      <c r="G20134" s="6">
        <v>0</v>
      </c>
      <c r="H20134" s="6" t="s">
        <v>34206</v>
      </c>
      <c r="I20134" s="6" t="s">
        <v>50918</v>
      </c>
      <c r="J20134" s="6" t="s">
        <v>34219</v>
      </c>
      <c r="K20134" s="6">
        <v>21</v>
      </c>
    </row>
    <row r="20135" spans="1:11" ht="100" x14ac:dyDescent="0.25">
      <c r="A20135" s="7" t="s">
        <v>50935</v>
      </c>
      <c r="B20135" s="6">
        <v>1</v>
      </c>
      <c r="C20135" s="6">
        <v>0</v>
      </c>
      <c r="D20135" s="6">
        <v>0</v>
      </c>
      <c r="E20135" s="6">
        <v>0</v>
      </c>
      <c r="F20135" s="6">
        <v>0</v>
      </c>
      <c r="G20135" s="6">
        <v>0</v>
      </c>
      <c r="H20135" s="6" t="s">
        <v>34206</v>
      </c>
      <c r="I20135" s="6" t="s">
        <v>50918</v>
      </c>
      <c r="J20135" s="6" t="s">
        <v>34219</v>
      </c>
      <c r="K20135" s="6">
        <v>22</v>
      </c>
    </row>
    <row r="20136" spans="1:11" ht="25" x14ac:dyDescent="0.25">
      <c r="A20136" s="7" t="s">
        <v>50936</v>
      </c>
      <c r="B20136" s="6">
        <v>0</v>
      </c>
      <c r="C20136" s="6">
        <v>0</v>
      </c>
      <c r="D20136" s="6">
        <v>0</v>
      </c>
      <c r="E20136" s="6">
        <v>0</v>
      </c>
      <c r="F20136" s="6">
        <v>0</v>
      </c>
      <c r="G20136" s="6">
        <v>0</v>
      </c>
      <c r="H20136" s="6" t="s">
        <v>34217</v>
      </c>
      <c r="I20136" s="6" t="s">
        <v>50918</v>
      </c>
      <c r="J20136" s="6" t="s">
        <v>34219</v>
      </c>
      <c r="K20136" s="6">
        <v>23</v>
      </c>
    </row>
    <row r="20137" spans="1:11" x14ac:dyDescent="0.25">
      <c r="A20137" s="7" t="s">
        <v>50937</v>
      </c>
      <c r="B20137" s="6">
        <v>0</v>
      </c>
      <c r="C20137" s="6">
        <v>0</v>
      </c>
      <c r="D20137" s="6">
        <v>0</v>
      </c>
      <c r="E20137" s="6">
        <v>0</v>
      </c>
      <c r="F20137" s="6">
        <v>1</v>
      </c>
      <c r="G20137" s="6">
        <v>0</v>
      </c>
      <c r="H20137" s="6" t="s">
        <v>34210</v>
      </c>
      <c r="I20137" s="6" t="s">
        <v>50918</v>
      </c>
      <c r="J20137" s="6" t="s">
        <v>34219</v>
      </c>
      <c r="K20137" s="6">
        <v>24</v>
      </c>
    </row>
    <row r="20138" spans="1:11" x14ac:dyDescent="0.25">
      <c r="A20138" s="7" t="s">
        <v>50938</v>
      </c>
      <c r="B20138" s="6">
        <v>0</v>
      </c>
      <c r="C20138" s="6">
        <v>0</v>
      </c>
      <c r="D20138" s="6">
        <v>0</v>
      </c>
      <c r="E20138" s="6">
        <v>0</v>
      </c>
      <c r="F20138" s="6">
        <v>1</v>
      </c>
      <c r="G20138" s="6">
        <v>0</v>
      </c>
      <c r="H20138" s="6" t="s">
        <v>34210</v>
      </c>
      <c r="I20138" s="6" t="s">
        <v>50918</v>
      </c>
      <c r="J20138" s="6" t="s">
        <v>34219</v>
      </c>
      <c r="K20138" s="6">
        <v>25</v>
      </c>
    </row>
    <row r="20139" spans="1:11" x14ac:dyDescent="0.25">
      <c r="A20139" s="7" t="s">
        <v>50939</v>
      </c>
      <c r="B20139" s="6">
        <v>0</v>
      </c>
      <c r="C20139" s="6">
        <v>0</v>
      </c>
      <c r="D20139" s="6">
        <v>0</v>
      </c>
      <c r="E20139" s="6">
        <v>0</v>
      </c>
      <c r="F20139" s="6">
        <v>1</v>
      </c>
      <c r="G20139" s="6">
        <v>0</v>
      </c>
      <c r="H20139" s="6" t="s">
        <v>34210</v>
      </c>
      <c r="I20139" s="6" t="s">
        <v>50918</v>
      </c>
      <c r="J20139" s="6" t="s">
        <v>34219</v>
      </c>
      <c r="K20139" s="6">
        <v>26</v>
      </c>
    </row>
    <row r="20140" spans="1:11" x14ac:dyDescent="0.25">
      <c r="A20140" s="7" t="s">
        <v>34836</v>
      </c>
      <c r="B20140" s="6">
        <v>0</v>
      </c>
      <c r="C20140" s="6">
        <v>0</v>
      </c>
      <c r="D20140" s="6">
        <v>0</v>
      </c>
      <c r="E20140" s="6">
        <v>0</v>
      </c>
      <c r="F20140" s="6">
        <v>1</v>
      </c>
      <c r="G20140" s="6">
        <v>0</v>
      </c>
      <c r="H20140" s="6" t="s">
        <v>34210</v>
      </c>
      <c r="I20140" s="6" t="s">
        <v>50918</v>
      </c>
      <c r="J20140" s="6" t="s">
        <v>34219</v>
      </c>
      <c r="K20140" s="6">
        <v>27</v>
      </c>
    </row>
    <row r="20141" spans="1:11" x14ac:dyDescent="0.25">
      <c r="A20141" s="7" t="s">
        <v>50940</v>
      </c>
      <c r="B20141" s="6">
        <v>0</v>
      </c>
      <c r="C20141" s="6">
        <v>0</v>
      </c>
      <c r="D20141" s="6">
        <v>0</v>
      </c>
      <c r="E20141" s="6">
        <v>0</v>
      </c>
      <c r="F20141" s="6">
        <v>1</v>
      </c>
      <c r="G20141" s="6">
        <v>0</v>
      </c>
      <c r="H20141" s="6" t="s">
        <v>34210</v>
      </c>
      <c r="I20141" s="6" t="s">
        <v>50918</v>
      </c>
      <c r="J20141" s="6" t="s">
        <v>34219</v>
      </c>
      <c r="K20141" s="6">
        <v>28</v>
      </c>
    </row>
    <row r="20142" spans="1:11" x14ac:dyDescent="0.25">
      <c r="A20142" s="7" t="s">
        <v>50941</v>
      </c>
      <c r="B20142" s="6">
        <v>0</v>
      </c>
      <c r="C20142" s="6">
        <v>0</v>
      </c>
      <c r="D20142" s="6">
        <v>0</v>
      </c>
      <c r="E20142" s="6">
        <v>0</v>
      </c>
      <c r="F20142" s="6">
        <v>1</v>
      </c>
      <c r="G20142" s="6">
        <v>0</v>
      </c>
      <c r="H20142" s="6" t="s">
        <v>34210</v>
      </c>
      <c r="I20142" s="6" t="s">
        <v>50918</v>
      </c>
      <c r="J20142" s="6" t="s">
        <v>34219</v>
      </c>
      <c r="K20142" s="6">
        <v>29</v>
      </c>
    </row>
    <row r="20143" spans="1:11" x14ac:dyDescent="0.25">
      <c r="A20143" s="7" t="s">
        <v>50942</v>
      </c>
      <c r="B20143" s="6">
        <v>0</v>
      </c>
      <c r="C20143" s="6">
        <v>0</v>
      </c>
      <c r="D20143" s="6">
        <v>0</v>
      </c>
      <c r="E20143" s="6">
        <v>0</v>
      </c>
      <c r="F20143" s="6">
        <v>1</v>
      </c>
      <c r="G20143" s="6">
        <v>0</v>
      </c>
      <c r="H20143" s="6" t="s">
        <v>34210</v>
      </c>
      <c r="I20143" s="6" t="s">
        <v>50918</v>
      </c>
      <c r="J20143" s="6" t="s">
        <v>34219</v>
      </c>
      <c r="K20143" s="6">
        <v>30</v>
      </c>
    </row>
    <row r="20144" spans="1:11" x14ac:dyDescent="0.25">
      <c r="A20144" s="7" t="s">
        <v>34748</v>
      </c>
      <c r="B20144" s="6">
        <v>1</v>
      </c>
      <c r="C20144" s="6">
        <v>0</v>
      </c>
      <c r="D20144" s="6">
        <v>0</v>
      </c>
      <c r="E20144" s="6">
        <v>0</v>
      </c>
      <c r="F20144" s="6">
        <v>0</v>
      </c>
      <c r="G20144" s="6">
        <v>0</v>
      </c>
      <c r="H20144" s="6" t="s">
        <v>34206</v>
      </c>
      <c r="I20144" s="6" t="s">
        <v>50918</v>
      </c>
      <c r="J20144" s="6" t="s">
        <v>34219</v>
      </c>
      <c r="K20144" s="6">
        <v>31</v>
      </c>
    </row>
    <row r="20145" spans="1:11" x14ac:dyDescent="0.25">
      <c r="A20145" s="7" t="s">
        <v>50943</v>
      </c>
      <c r="B20145" s="6">
        <v>1</v>
      </c>
      <c r="C20145" s="6">
        <v>0</v>
      </c>
      <c r="D20145" s="6">
        <v>0</v>
      </c>
      <c r="E20145" s="6">
        <v>0</v>
      </c>
      <c r="F20145" s="6">
        <v>0</v>
      </c>
      <c r="G20145" s="6">
        <v>0</v>
      </c>
      <c r="H20145" s="6" t="s">
        <v>34206</v>
      </c>
      <c r="I20145" s="6" t="s">
        <v>50918</v>
      </c>
      <c r="J20145" s="6" t="s">
        <v>34219</v>
      </c>
      <c r="K20145" s="6">
        <v>32</v>
      </c>
    </row>
    <row r="20146" spans="1:11" x14ac:dyDescent="0.25">
      <c r="A20146" s="7" t="s">
        <v>50944</v>
      </c>
      <c r="B20146" s="6">
        <v>1</v>
      </c>
      <c r="C20146" s="6">
        <v>0</v>
      </c>
      <c r="D20146" s="6">
        <v>0</v>
      </c>
      <c r="E20146" s="6">
        <v>0</v>
      </c>
      <c r="F20146" s="6">
        <v>0</v>
      </c>
      <c r="G20146" s="6">
        <v>0</v>
      </c>
      <c r="H20146" s="6" t="s">
        <v>34206</v>
      </c>
      <c r="I20146" s="6" t="s">
        <v>50918</v>
      </c>
      <c r="J20146" s="6" t="s">
        <v>34219</v>
      </c>
      <c r="K20146" s="6">
        <v>33</v>
      </c>
    </row>
    <row r="20147" spans="1:11" x14ac:dyDescent="0.25">
      <c r="A20147" s="7" t="s">
        <v>50945</v>
      </c>
      <c r="B20147" s="6">
        <v>1</v>
      </c>
      <c r="C20147" s="6">
        <v>0</v>
      </c>
      <c r="D20147" s="6">
        <v>0</v>
      </c>
      <c r="E20147" s="6">
        <v>0</v>
      </c>
      <c r="F20147" s="6">
        <v>0</v>
      </c>
      <c r="G20147" s="6">
        <v>0</v>
      </c>
      <c r="H20147" s="6" t="s">
        <v>34206</v>
      </c>
      <c r="I20147" s="6" t="s">
        <v>50918</v>
      </c>
      <c r="J20147" s="6" t="s">
        <v>34219</v>
      </c>
      <c r="K20147" s="6">
        <v>34</v>
      </c>
    </row>
    <row r="20148" spans="1:11" x14ac:dyDescent="0.25">
      <c r="A20148" s="7" t="s">
        <v>34794</v>
      </c>
      <c r="B20148" s="6">
        <v>0</v>
      </c>
      <c r="C20148" s="6">
        <v>0</v>
      </c>
      <c r="D20148" s="6">
        <v>0</v>
      </c>
      <c r="E20148" s="6">
        <v>0</v>
      </c>
      <c r="F20148" s="6">
        <v>0</v>
      </c>
      <c r="G20148" s="6">
        <v>1</v>
      </c>
      <c r="H20148" s="6" t="s">
        <v>34211</v>
      </c>
      <c r="I20148" s="6" t="s">
        <v>50918</v>
      </c>
      <c r="J20148" s="6" t="s">
        <v>34219</v>
      </c>
      <c r="K20148" s="6">
        <v>35</v>
      </c>
    </row>
    <row r="20149" spans="1:11" x14ac:dyDescent="0.25">
      <c r="A20149" s="7" t="s">
        <v>50946</v>
      </c>
      <c r="B20149" s="6">
        <v>0</v>
      </c>
      <c r="C20149" s="6">
        <v>0</v>
      </c>
      <c r="D20149" s="6">
        <v>0</v>
      </c>
      <c r="E20149" s="6">
        <v>0</v>
      </c>
      <c r="F20149" s="6">
        <v>0</v>
      </c>
      <c r="G20149" s="6">
        <v>1</v>
      </c>
      <c r="H20149" s="6" t="s">
        <v>34211</v>
      </c>
      <c r="I20149" s="6" t="s">
        <v>50918</v>
      </c>
      <c r="J20149" s="6" t="s">
        <v>34219</v>
      </c>
      <c r="K20149" s="6">
        <v>36</v>
      </c>
    </row>
    <row r="20150" spans="1:11" x14ac:dyDescent="0.25">
      <c r="A20150" s="7" t="s">
        <v>34313</v>
      </c>
      <c r="B20150" s="6">
        <v>0</v>
      </c>
      <c r="C20150" s="6">
        <v>0</v>
      </c>
      <c r="D20150" s="6">
        <v>0</v>
      </c>
      <c r="E20150" s="6">
        <v>0</v>
      </c>
      <c r="F20150" s="6">
        <v>0</v>
      </c>
      <c r="G20150" s="6">
        <v>1</v>
      </c>
      <c r="H20150" s="6" t="s">
        <v>34211</v>
      </c>
      <c r="I20150" s="6" t="s">
        <v>50918</v>
      </c>
      <c r="J20150" s="6" t="s">
        <v>34219</v>
      </c>
      <c r="K20150" s="6">
        <v>37</v>
      </c>
    </row>
    <row r="20151" spans="1:11" x14ac:dyDescent="0.25">
      <c r="A20151" s="7" t="s">
        <v>50947</v>
      </c>
      <c r="B20151" s="6">
        <v>0</v>
      </c>
      <c r="C20151" s="6">
        <v>0</v>
      </c>
      <c r="D20151" s="6">
        <v>0</v>
      </c>
      <c r="E20151" s="6">
        <v>0</v>
      </c>
      <c r="F20151" s="6">
        <v>0</v>
      </c>
      <c r="G20151" s="6">
        <v>1</v>
      </c>
      <c r="H20151" s="6" t="s">
        <v>34211</v>
      </c>
      <c r="I20151" s="6" t="s">
        <v>50918</v>
      </c>
      <c r="J20151" s="6" t="s">
        <v>34219</v>
      </c>
      <c r="K20151" s="6">
        <v>38</v>
      </c>
    </row>
    <row r="20152" spans="1:11" x14ac:dyDescent="0.25">
      <c r="A20152" s="7" t="s">
        <v>50948</v>
      </c>
      <c r="B20152" s="6">
        <v>0</v>
      </c>
      <c r="C20152" s="6">
        <v>0</v>
      </c>
      <c r="D20152" s="6">
        <v>0</v>
      </c>
      <c r="E20152" s="6">
        <v>0</v>
      </c>
      <c r="F20152" s="6">
        <v>0</v>
      </c>
      <c r="G20152" s="6">
        <v>1</v>
      </c>
      <c r="H20152" s="6" t="s">
        <v>34211</v>
      </c>
      <c r="I20152" s="6" t="s">
        <v>50918</v>
      </c>
      <c r="J20152" s="6" t="s">
        <v>34219</v>
      </c>
      <c r="K20152" s="6">
        <v>39</v>
      </c>
    </row>
    <row r="20153" spans="1:11" ht="25" x14ac:dyDescent="0.25">
      <c r="A20153" s="7" t="s">
        <v>50949</v>
      </c>
      <c r="B20153" s="6">
        <v>0</v>
      </c>
      <c r="C20153" s="6">
        <v>0</v>
      </c>
      <c r="D20153" s="6">
        <v>0</v>
      </c>
      <c r="E20153" s="6">
        <v>0</v>
      </c>
      <c r="F20153" s="6">
        <v>0</v>
      </c>
      <c r="G20153" s="6">
        <v>1</v>
      </c>
      <c r="H20153" s="6" t="s">
        <v>34211</v>
      </c>
      <c r="I20153" s="6" t="s">
        <v>50918</v>
      </c>
      <c r="J20153" s="6" t="s">
        <v>34219</v>
      </c>
      <c r="K20153" s="6">
        <v>40</v>
      </c>
    </row>
    <row r="20154" spans="1:11" x14ac:dyDescent="0.25">
      <c r="A20154" s="7" t="s">
        <v>50950</v>
      </c>
      <c r="B20154" s="6">
        <v>0</v>
      </c>
      <c r="C20154" s="6">
        <v>0</v>
      </c>
      <c r="D20154" s="6">
        <v>0</v>
      </c>
      <c r="E20154" s="6">
        <v>0</v>
      </c>
      <c r="F20154" s="6">
        <v>0</v>
      </c>
      <c r="G20154" s="6">
        <v>0</v>
      </c>
      <c r="H20154" s="6" t="s">
        <v>34217</v>
      </c>
      <c r="I20154" s="6" t="s">
        <v>50918</v>
      </c>
      <c r="J20154" s="6" t="s">
        <v>34219</v>
      </c>
      <c r="K20154" s="6">
        <v>41</v>
      </c>
    </row>
    <row r="20155" spans="1:11" ht="75" x14ac:dyDescent="0.25">
      <c r="A20155" s="7" t="s">
        <v>50951</v>
      </c>
      <c r="B20155" s="6">
        <v>0</v>
      </c>
      <c r="C20155" s="6">
        <v>0</v>
      </c>
      <c r="D20155" s="6">
        <v>0</v>
      </c>
      <c r="E20155" s="6">
        <v>0</v>
      </c>
      <c r="F20155" s="6">
        <v>0</v>
      </c>
      <c r="G20155" s="6">
        <v>0</v>
      </c>
      <c r="H20155" s="6" t="s">
        <v>34217</v>
      </c>
      <c r="I20155" s="6" t="s">
        <v>50918</v>
      </c>
      <c r="J20155" s="6" t="s">
        <v>34219</v>
      </c>
      <c r="K20155" s="6">
        <v>42</v>
      </c>
    </row>
    <row r="20156" spans="1:11" x14ac:dyDescent="0.25">
      <c r="A20156" s="7" t="s">
        <v>50952</v>
      </c>
      <c r="B20156" s="6">
        <v>0</v>
      </c>
      <c r="C20156" s="6">
        <v>0</v>
      </c>
      <c r="D20156" s="6">
        <v>0</v>
      </c>
      <c r="E20156" s="6">
        <v>0</v>
      </c>
      <c r="F20156" s="6">
        <v>0</v>
      </c>
      <c r="G20156" s="6">
        <v>1</v>
      </c>
      <c r="H20156" s="6" t="s">
        <v>34211</v>
      </c>
      <c r="I20156" s="6" t="s">
        <v>50918</v>
      </c>
      <c r="J20156" s="6" t="s">
        <v>34219</v>
      </c>
      <c r="K20156" s="6">
        <v>43</v>
      </c>
    </row>
    <row r="20157" spans="1:11" ht="37.5" x14ac:dyDescent="0.25">
      <c r="A20157" s="7" t="s">
        <v>50953</v>
      </c>
      <c r="B20157" s="6">
        <v>0</v>
      </c>
      <c r="C20157" s="6">
        <v>0</v>
      </c>
      <c r="D20157" s="6">
        <v>0</v>
      </c>
      <c r="E20157" s="6">
        <v>0</v>
      </c>
      <c r="F20157" s="6">
        <v>0</v>
      </c>
      <c r="G20157" s="6">
        <v>0</v>
      </c>
      <c r="H20157" s="6" t="s">
        <v>34217</v>
      </c>
      <c r="I20157" s="6" t="s">
        <v>50918</v>
      </c>
      <c r="J20157" s="6" t="s">
        <v>34219</v>
      </c>
      <c r="K20157" s="6">
        <v>44</v>
      </c>
    </row>
    <row r="20158" spans="1:11" x14ac:dyDescent="0.25">
      <c r="A20158" s="7" t="s">
        <v>50954</v>
      </c>
      <c r="B20158" s="6">
        <v>0</v>
      </c>
      <c r="C20158" s="6">
        <v>0</v>
      </c>
      <c r="D20158" s="6">
        <v>0</v>
      </c>
      <c r="E20158" s="6">
        <v>0</v>
      </c>
      <c r="F20158" s="6">
        <v>0</v>
      </c>
      <c r="G20158" s="6">
        <v>1</v>
      </c>
      <c r="H20158" s="6" t="s">
        <v>34211</v>
      </c>
      <c r="I20158" s="6" t="s">
        <v>50918</v>
      </c>
      <c r="J20158" s="6" t="s">
        <v>34219</v>
      </c>
      <c r="K20158" s="6">
        <v>45</v>
      </c>
    </row>
    <row r="20159" spans="1:11" ht="25" x14ac:dyDescent="0.25">
      <c r="A20159" s="7" t="s">
        <v>50955</v>
      </c>
      <c r="B20159" s="6">
        <v>0</v>
      </c>
      <c r="C20159" s="6">
        <v>0</v>
      </c>
      <c r="D20159" s="6">
        <v>0</v>
      </c>
      <c r="E20159" s="6">
        <v>0</v>
      </c>
      <c r="F20159" s="6">
        <v>0</v>
      </c>
      <c r="G20159" s="6">
        <v>1</v>
      </c>
      <c r="H20159" s="6" t="s">
        <v>34211</v>
      </c>
      <c r="I20159" s="6" t="s">
        <v>50918</v>
      </c>
      <c r="J20159" s="6" t="s">
        <v>34219</v>
      </c>
      <c r="K20159" s="6">
        <v>46</v>
      </c>
    </row>
    <row r="20160" spans="1:11" x14ac:dyDescent="0.25">
      <c r="A20160" s="7" t="s">
        <v>50956</v>
      </c>
      <c r="B20160" s="6">
        <v>0</v>
      </c>
      <c r="C20160" s="6">
        <v>0</v>
      </c>
      <c r="D20160" s="6">
        <v>0</v>
      </c>
      <c r="E20160" s="6">
        <v>0</v>
      </c>
      <c r="F20160" s="6">
        <v>0</v>
      </c>
      <c r="G20160" s="6">
        <v>1</v>
      </c>
      <c r="H20160" s="6" t="s">
        <v>34211</v>
      </c>
      <c r="I20160" s="6" t="s">
        <v>50918</v>
      </c>
      <c r="J20160" s="6" t="s">
        <v>34219</v>
      </c>
      <c r="K20160" s="6">
        <v>47</v>
      </c>
    </row>
    <row r="20161" spans="1:11" x14ac:dyDescent="0.25">
      <c r="A20161" s="7" t="s">
        <v>36296</v>
      </c>
      <c r="B20161" s="6">
        <v>0</v>
      </c>
      <c r="C20161" s="6">
        <v>0</v>
      </c>
      <c r="D20161" s="6">
        <v>0</v>
      </c>
      <c r="E20161" s="6">
        <v>0</v>
      </c>
      <c r="F20161" s="6">
        <v>1</v>
      </c>
      <c r="G20161" s="6">
        <v>0</v>
      </c>
      <c r="H20161" s="6" t="s">
        <v>34210</v>
      </c>
      <c r="I20161" s="6" t="s">
        <v>50918</v>
      </c>
      <c r="J20161" s="6" t="s">
        <v>34219</v>
      </c>
      <c r="K20161" s="6">
        <v>48</v>
      </c>
    </row>
    <row r="20162" spans="1:11" x14ac:dyDescent="0.25">
      <c r="A20162" s="7" t="s">
        <v>50957</v>
      </c>
      <c r="B20162" s="6">
        <v>0</v>
      </c>
      <c r="C20162" s="6">
        <v>0</v>
      </c>
      <c r="D20162" s="6">
        <v>0</v>
      </c>
      <c r="E20162" s="6">
        <v>0</v>
      </c>
      <c r="F20162" s="6">
        <v>1</v>
      </c>
      <c r="G20162" s="6">
        <v>0</v>
      </c>
      <c r="H20162" s="6" t="s">
        <v>34210</v>
      </c>
      <c r="I20162" s="6" t="s">
        <v>50918</v>
      </c>
      <c r="J20162" s="6" t="s">
        <v>34219</v>
      </c>
      <c r="K20162" s="6">
        <v>49</v>
      </c>
    </row>
    <row r="20163" spans="1:11" ht="37.5" x14ac:dyDescent="0.25">
      <c r="A20163" s="7" t="s">
        <v>50958</v>
      </c>
      <c r="B20163" s="6">
        <v>0</v>
      </c>
      <c r="C20163" s="6">
        <v>0</v>
      </c>
      <c r="D20163" s="6">
        <v>0</v>
      </c>
      <c r="E20163" s="6">
        <v>0</v>
      </c>
      <c r="F20163" s="6">
        <v>1</v>
      </c>
      <c r="G20163" s="6">
        <v>0</v>
      </c>
      <c r="H20163" s="6" t="s">
        <v>34210</v>
      </c>
      <c r="I20163" s="6" t="s">
        <v>50918</v>
      </c>
      <c r="J20163" s="6" t="s">
        <v>34219</v>
      </c>
      <c r="K20163" s="6">
        <v>50</v>
      </c>
    </row>
    <row r="20164" spans="1:11" x14ac:dyDescent="0.25">
      <c r="A20164" s="7" t="s">
        <v>41011</v>
      </c>
      <c r="B20164" s="6">
        <v>0</v>
      </c>
      <c r="C20164" s="6">
        <v>0</v>
      </c>
      <c r="D20164" s="6">
        <v>0</v>
      </c>
      <c r="E20164" s="6">
        <v>0</v>
      </c>
      <c r="F20164" s="6">
        <v>1</v>
      </c>
      <c r="G20164" s="6">
        <v>0</v>
      </c>
      <c r="H20164" s="6" t="s">
        <v>34210</v>
      </c>
      <c r="I20164" s="6" t="s">
        <v>50918</v>
      </c>
      <c r="J20164" s="6" t="s">
        <v>34219</v>
      </c>
      <c r="K20164" s="6">
        <v>51</v>
      </c>
    </row>
    <row r="20165" spans="1:11" x14ac:dyDescent="0.25">
      <c r="A20165" s="7" t="s">
        <v>50959</v>
      </c>
      <c r="B20165" s="6">
        <v>0</v>
      </c>
      <c r="C20165" s="6">
        <v>0</v>
      </c>
      <c r="D20165" s="6">
        <v>0</v>
      </c>
      <c r="E20165" s="6">
        <v>0</v>
      </c>
      <c r="F20165" s="6">
        <v>1</v>
      </c>
      <c r="G20165" s="6">
        <v>0</v>
      </c>
      <c r="H20165" s="6" t="s">
        <v>34210</v>
      </c>
      <c r="I20165" s="6" t="s">
        <v>50918</v>
      </c>
      <c r="J20165" s="6" t="s">
        <v>34219</v>
      </c>
      <c r="K20165" s="6">
        <v>52</v>
      </c>
    </row>
    <row r="20166" spans="1:11" ht="62.5" x14ac:dyDescent="0.25">
      <c r="A20166" s="7" t="s">
        <v>50960</v>
      </c>
      <c r="B20166" s="6">
        <v>0</v>
      </c>
      <c r="C20166" s="6">
        <v>0</v>
      </c>
      <c r="D20166" s="6">
        <v>0</v>
      </c>
      <c r="E20166" s="6">
        <v>0</v>
      </c>
      <c r="F20166" s="6">
        <v>1</v>
      </c>
      <c r="G20166" s="6">
        <v>0</v>
      </c>
      <c r="H20166" s="6" t="s">
        <v>34210</v>
      </c>
      <c r="I20166" s="6" t="s">
        <v>50918</v>
      </c>
      <c r="J20166" s="6" t="s">
        <v>34219</v>
      </c>
      <c r="K20166" s="6">
        <v>53</v>
      </c>
    </row>
    <row r="20167" spans="1:11" x14ac:dyDescent="0.25">
      <c r="A20167" s="7" t="s">
        <v>34802</v>
      </c>
      <c r="B20167" s="6">
        <v>0</v>
      </c>
      <c r="C20167" s="6">
        <v>0</v>
      </c>
      <c r="D20167" s="6">
        <v>0</v>
      </c>
      <c r="E20167" s="6">
        <v>0</v>
      </c>
      <c r="F20167" s="6">
        <v>1</v>
      </c>
      <c r="G20167" s="6">
        <v>0</v>
      </c>
      <c r="H20167" s="6" t="s">
        <v>34210</v>
      </c>
      <c r="I20167" s="6" t="s">
        <v>50918</v>
      </c>
      <c r="J20167" s="6" t="s">
        <v>34219</v>
      </c>
      <c r="K20167" s="6">
        <v>54</v>
      </c>
    </row>
    <row r="20168" spans="1:11" x14ac:dyDescent="0.25">
      <c r="A20168" s="7" t="s">
        <v>50961</v>
      </c>
      <c r="B20168" s="6">
        <v>0</v>
      </c>
      <c r="C20168" s="6">
        <v>0</v>
      </c>
      <c r="D20168" s="6">
        <v>0</v>
      </c>
      <c r="E20168" s="6">
        <v>0</v>
      </c>
      <c r="F20168" s="6">
        <v>1</v>
      </c>
      <c r="G20168" s="6">
        <v>0</v>
      </c>
      <c r="H20168" s="6" t="s">
        <v>34210</v>
      </c>
      <c r="I20168" s="6" t="s">
        <v>50918</v>
      </c>
      <c r="J20168" s="6" t="s">
        <v>34219</v>
      </c>
      <c r="K20168" s="6">
        <v>55</v>
      </c>
    </row>
    <row r="20169" spans="1:11" ht="50" x14ac:dyDescent="0.25">
      <c r="A20169" s="7" t="s">
        <v>50962</v>
      </c>
      <c r="B20169" s="6">
        <v>0</v>
      </c>
      <c r="C20169" s="6">
        <v>0</v>
      </c>
      <c r="D20169" s="6">
        <v>0</v>
      </c>
      <c r="E20169" s="6">
        <v>0</v>
      </c>
      <c r="F20169" s="6">
        <v>1</v>
      </c>
      <c r="G20169" s="6">
        <v>0</v>
      </c>
      <c r="H20169" s="6" t="s">
        <v>34210</v>
      </c>
      <c r="I20169" s="6" t="s">
        <v>50918</v>
      </c>
      <c r="J20169" s="6" t="s">
        <v>34219</v>
      </c>
      <c r="K20169" s="6">
        <v>56</v>
      </c>
    </row>
    <row r="20170" spans="1:11" ht="25" x14ac:dyDescent="0.25">
      <c r="A20170" s="7" t="s">
        <v>50963</v>
      </c>
      <c r="B20170" s="6">
        <v>0</v>
      </c>
      <c r="C20170" s="6">
        <v>0</v>
      </c>
      <c r="D20170" s="6">
        <v>0</v>
      </c>
      <c r="E20170" s="6">
        <v>0</v>
      </c>
      <c r="F20170" s="6">
        <v>1</v>
      </c>
      <c r="G20170" s="6">
        <v>0</v>
      </c>
      <c r="H20170" s="6" t="s">
        <v>34210</v>
      </c>
      <c r="I20170" s="6" t="s">
        <v>50918</v>
      </c>
      <c r="J20170" s="6" t="s">
        <v>34219</v>
      </c>
      <c r="K20170" s="6">
        <v>57</v>
      </c>
    </row>
    <row r="20171" spans="1:11" ht="137.5" x14ac:dyDescent="0.25">
      <c r="A20171" s="7" t="s">
        <v>50964</v>
      </c>
      <c r="B20171" s="6">
        <v>0</v>
      </c>
      <c r="C20171" s="6">
        <v>0</v>
      </c>
      <c r="D20171" s="6">
        <v>1</v>
      </c>
      <c r="E20171" s="6">
        <v>0</v>
      </c>
      <c r="F20171" s="6">
        <v>0</v>
      </c>
      <c r="G20171" s="6">
        <v>0</v>
      </c>
      <c r="H20171" s="6" t="s">
        <v>34208</v>
      </c>
      <c r="I20171" s="6" t="s">
        <v>50965</v>
      </c>
      <c r="J20171" s="6" t="s">
        <v>34219</v>
      </c>
      <c r="K20171" s="6">
        <v>0</v>
      </c>
    </row>
    <row r="20172" spans="1:11" x14ac:dyDescent="0.25">
      <c r="A20172" s="7" t="s">
        <v>50966</v>
      </c>
      <c r="B20172" s="6">
        <v>1</v>
      </c>
      <c r="C20172" s="6">
        <v>0</v>
      </c>
      <c r="D20172" s="6">
        <v>0</v>
      </c>
      <c r="E20172" s="6">
        <v>0</v>
      </c>
      <c r="F20172" s="6">
        <v>0</v>
      </c>
      <c r="G20172" s="6">
        <v>0</v>
      </c>
      <c r="H20172" s="6" t="s">
        <v>34206</v>
      </c>
      <c r="I20172" s="6" t="s">
        <v>50965</v>
      </c>
      <c r="J20172" s="6" t="s">
        <v>34219</v>
      </c>
      <c r="K20172" s="6">
        <v>1</v>
      </c>
    </row>
    <row r="20173" spans="1:11" ht="25" x14ac:dyDescent="0.25">
      <c r="A20173" s="7" t="s">
        <v>50967</v>
      </c>
      <c r="B20173" s="6">
        <v>1</v>
      </c>
      <c r="C20173" s="6">
        <v>0</v>
      </c>
      <c r="D20173" s="6">
        <v>0</v>
      </c>
      <c r="E20173" s="6">
        <v>0</v>
      </c>
      <c r="F20173" s="6">
        <v>0</v>
      </c>
      <c r="G20173" s="6">
        <v>0</v>
      </c>
      <c r="H20173" s="6" t="s">
        <v>34206</v>
      </c>
      <c r="I20173" s="6" t="s">
        <v>50965</v>
      </c>
      <c r="J20173" s="6" t="s">
        <v>34219</v>
      </c>
      <c r="K20173" s="6">
        <v>2</v>
      </c>
    </row>
    <row r="20174" spans="1:11" ht="62.5" x14ac:dyDescent="0.25">
      <c r="A20174" s="7" t="s">
        <v>50968</v>
      </c>
      <c r="B20174" s="6">
        <v>0</v>
      </c>
      <c r="C20174" s="6">
        <v>0</v>
      </c>
      <c r="D20174" s="6">
        <v>1</v>
      </c>
      <c r="E20174" s="6">
        <v>0</v>
      </c>
      <c r="F20174" s="6">
        <v>0</v>
      </c>
      <c r="G20174" s="6">
        <v>0</v>
      </c>
      <c r="H20174" s="6" t="s">
        <v>34208</v>
      </c>
      <c r="I20174" s="6" t="s">
        <v>50965</v>
      </c>
      <c r="J20174" s="6" t="s">
        <v>34219</v>
      </c>
      <c r="K20174" s="6">
        <v>3</v>
      </c>
    </row>
    <row r="20175" spans="1:11" ht="37.5" x14ac:dyDescent="0.25">
      <c r="A20175" s="7" t="s">
        <v>50969</v>
      </c>
      <c r="B20175" s="6">
        <v>0</v>
      </c>
      <c r="C20175" s="6">
        <v>0</v>
      </c>
      <c r="D20175" s="6">
        <v>1</v>
      </c>
      <c r="E20175" s="6">
        <v>0</v>
      </c>
      <c r="F20175" s="6">
        <v>0</v>
      </c>
      <c r="G20175" s="6">
        <v>0</v>
      </c>
      <c r="H20175" s="6" t="s">
        <v>34208</v>
      </c>
      <c r="I20175" s="6" t="s">
        <v>50965</v>
      </c>
      <c r="J20175" s="6" t="s">
        <v>34219</v>
      </c>
      <c r="K20175" s="6">
        <v>4</v>
      </c>
    </row>
    <row r="20176" spans="1:11" ht="37.5" x14ac:dyDescent="0.25">
      <c r="A20176" s="7" t="s">
        <v>50970</v>
      </c>
      <c r="B20176" s="6">
        <v>0</v>
      </c>
      <c r="C20176" s="6">
        <v>0</v>
      </c>
      <c r="D20176" s="6">
        <v>1</v>
      </c>
      <c r="E20176" s="6">
        <v>0</v>
      </c>
      <c r="F20176" s="6">
        <v>0</v>
      </c>
      <c r="G20176" s="6">
        <v>0</v>
      </c>
      <c r="H20176" s="6" t="s">
        <v>34208</v>
      </c>
      <c r="I20176" s="6" t="s">
        <v>50965</v>
      </c>
      <c r="J20176" s="6" t="s">
        <v>34219</v>
      </c>
      <c r="K20176" s="6">
        <v>5</v>
      </c>
    </row>
    <row r="20177" spans="1:11" x14ac:dyDescent="0.25">
      <c r="A20177" s="7" t="s">
        <v>50971</v>
      </c>
      <c r="B20177" s="6">
        <v>0</v>
      </c>
      <c r="C20177" s="6">
        <v>0</v>
      </c>
      <c r="D20177" s="6">
        <v>0</v>
      </c>
      <c r="E20177" s="6">
        <v>0</v>
      </c>
      <c r="F20177" s="6">
        <v>0</v>
      </c>
      <c r="G20177" s="6">
        <v>0</v>
      </c>
      <c r="H20177" s="6" t="s">
        <v>34217</v>
      </c>
      <c r="I20177" s="6" t="s">
        <v>50965</v>
      </c>
      <c r="J20177" s="6" t="s">
        <v>34219</v>
      </c>
      <c r="K20177" s="6">
        <v>6</v>
      </c>
    </row>
    <row r="20178" spans="1:11" x14ac:dyDescent="0.25">
      <c r="A20178" s="7" t="s">
        <v>50972</v>
      </c>
      <c r="B20178" s="6">
        <v>0</v>
      </c>
      <c r="C20178" s="6">
        <v>0</v>
      </c>
      <c r="D20178" s="6">
        <v>0</v>
      </c>
      <c r="E20178" s="6">
        <v>0</v>
      </c>
      <c r="F20178" s="6">
        <v>0</v>
      </c>
      <c r="G20178" s="6">
        <v>0</v>
      </c>
      <c r="H20178" s="6" t="s">
        <v>34217</v>
      </c>
      <c r="I20178" s="6" t="s">
        <v>50965</v>
      </c>
      <c r="J20178" s="6" t="s">
        <v>34219</v>
      </c>
      <c r="K20178" s="6">
        <v>7</v>
      </c>
    </row>
    <row r="20179" spans="1:11" x14ac:dyDescent="0.25">
      <c r="A20179" s="7" t="s">
        <v>50973</v>
      </c>
      <c r="B20179" s="6">
        <v>0</v>
      </c>
      <c r="C20179" s="6">
        <v>0</v>
      </c>
      <c r="D20179" s="6">
        <v>0</v>
      </c>
      <c r="E20179" s="6">
        <v>0</v>
      </c>
      <c r="F20179" s="6">
        <v>0</v>
      </c>
      <c r="G20179" s="6">
        <v>0</v>
      </c>
      <c r="H20179" s="6" t="s">
        <v>34217</v>
      </c>
      <c r="I20179" s="6" t="s">
        <v>50965</v>
      </c>
      <c r="J20179" s="6" t="s">
        <v>34219</v>
      </c>
      <c r="K20179" s="6">
        <v>8</v>
      </c>
    </row>
    <row r="20180" spans="1:11" x14ac:dyDescent="0.25">
      <c r="A20180" s="7" t="s">
        <v>50974</v>
      </c>
      <c r="B20180" s="6">
        <v>0</v>
      </c>
      <c r="C20180" s="6">
        <v>0</v>
      </c>
      <c r="D20180" s="6">
        <v>0</v>
      </c>
      <c r="E20180" s="6">
        <v>0</v>
      </c>
      <c r="F20180" s="6">
        <v>0</v>
      </c>
      <c r="G20180" s="6">
        <v>0</v>
      </c>
      <c r="H20180" s="6" t="s">
        <v>34217</v>
      </c>
      <c r="I20180" s="6" t="s">
        <v>50965</v>
      </c>
      <c r="J20180" s="6" t="s">
        <v>34219</v>
      </c>
      <c r="K20180" s="6">
        <v>9</v>
      </c>
    </row>
    <row r="20181" spans="1:11" x14ac:dyDescent="0.25">
      <c r="A20181" s="7" t="s">
        <v>50975</v>
      </c>
      <c r="B20181" s="6">
        <v>0</v>
      </c>
      <c r="C20181" s="6">
        <v>0</v>
      </c>
      <c r="D20181" s="6">
        <v>0</v>
      </c>
      <c r="E20181" s="6">
        <v>0</v>
      </c>
      <c r="F20181" s="6">
        <v>0</v>
      </c>
      <c r="G20181" s="6">
        <v>0</v>
      </c>
      <c r="H20181" s="6" t="s">
        <v>34217</v>
      </c>
      <c r="I20181" s="6" t="s">
        <v>50965</v>
      </c>
      <c r="J20181" s="6" t="s">
        <v>34219</v>
      </c>
      <c r="K20181" s="6">
        <v>10</v>
      </c>
    </row>
    <row r="20182" spans="1:11" ht="25" x14ac:dyDescent="0.25">
      <c r="A20182" s="7" t="s">
        <v>50976</v>
      </c>
      <c r="B20182" s="6">
        <v>0</v>
      </c>
      <c r="C20182" s="6">
        <v>0</v>
      </c>
      <c r="D20182" s="6">
        <v>0</v>
      </c>
      <c r="E20182" s="6">
        <v>0</v>
      </c>
      <c r="F20182" s="6">
        <v>0</v>
      </c>
      <c r="G20182" s="6">
        <v>0</v>
      </c>
      <c r="H20182" s="6" t="s">
        <v>34217</v>
      </c>
      <c r="I20182" s="6" t="s">
        <v>50965</v>
      </c>
      <c r="J20182" s="6" t="s">
        <v>34219</v>
      </c>
      <c r="K20182" s="6">
        <v>11</v>
      </c>
    </row>
    <row r="20183" spans="1:11" x14ac:dyDescent="0.25">
      <c r="A20183" s="7" t="s">
        <v>50977</v>
      </c>
      <c r="B20183" s="6">
        <v>0</v>
      </c>
      <c r="C20183" s="6">
        <v>0</v>
      </c>
      <c r="D20183" s="6">
        <v>0</v>
      </c>
      <c r="E20183" s="6">
        <v>0</v>
      </c>
      <c r="F20183" s="6">
        <v>0</v>
      </c>
      <c r="G20183" s="6">
        <v>0</v>
      </c>
      <c r="H20183" s="6" t="s">
        <v>34217</v>
      </c>
      <c r="I20183" s="6" t="s">
        <v>50965</v>
      </c>
      <c r="J20183" s="6" t="s">
        <v>34219</v>
      </c>
      <c r="K20183" s="6">
        <v>12</v>
      </c>
    </row>
    <row r="20184" spans="1:11" x14ac:dyDescent="0.25">
      <c r="A20184" s="7" t="s">
        <v>50978</v>
      </c>
      <c r="B20184" s="6">
        <v>0</v>
      </c>
      <c r="C20184" s="6">
        <v>0</v>
      </c>
      <c r="D20184" s="6">
        <v>0</v>
      </c>
      <c r="E20184" s="6">
        <v>0</v>
      </c>
      <c r="F20184" s="6">
        <v>0</v>
      </c>
      <c r="G20184" s="6">
        <v>0</v>
      </c>
      <c r="H20184" s="6" t="s">
        <v>34217</v>
      </c>
      <c r="I20184" s="6" t="s">
        <v>50965</v>
      </c>
      <c r="J20184" s="6" t="s">
        <v>34219</v>
      </c>
      <c r="K20184" s="6">
        <v>13</v>
      </c>
    </row>
    <row r="20185" spans="1:11" x14ac:dyDescent="0.25">
      <c r="A20185" s="7" t="s">
        <v>50979</v>
      </c>
      <c r="B20185" s="6">
        <v>0</v>
      </c>
      <c r="C20185" s="6">
        <v>0</v>
      </c>
      <c r="D20185" s="6">
        <v>0</v>
      </c>
      <c r="E20185" s="6">
        <v>0</v>
      </c>
      <c r="F20185" s="6">
        <v>0</v>
      </c>
      <c r="G20185" s="6">
        <v>0</v>
      </c>
      <c r="H20185" s="6" t="s">
        <v>34217</v>
      </c>
      <c r="I20185" s="6" t="s">
        <v>50965</v>
      </c>
      <c r="J20185" s="6" t="s">
        <v>34219</v>
      </c>
      <c r="K20185" s="6">
        <v>14</v>
      </c>
    </row>
    <row r="20186" spans="1:11" x14ac:dyDescent="0.25">
      <c r="A20186" s="7" t="s">
        <v>50980</v>
      </c>
      <c r="B20186" s="6">
        <v>0</v>
      </c>
      <c r="C20186" s="6">
        <v>0</v>
      </c>
      <c r="D20186" s="6">
        <v>0</v>
      </c>
      <c r="E20186" s="6">
        <v>0</v>
      </c>
      <c r="F20186" s="6">
        <v>0</v>
      </c>
      <c r="G20186" s="6">
        <v>0</v>
      </c>
      <c r="H20186" s="6" t="s">
        <v>34217</v>
      </c>
      <c r="I20186" s="6" t="s">
        <v>50965</v>
      </c>
      <c r="J20186" s="6" t="s">
        <v>34219</v>
      </c>
      <c r="K20186" s="6">
        <v>15</v>
      </c>
    </row>
    <row r="20187" spans="1:11" x14ac:dyDescent="0.25">
      <c r="A20187" s="7" t="s">
        <v>50981</v>
      </c>
      <c r="B20187" s="6">
        <v>0</v>
      </c>
      <c r="C20187" s="6">
        <v>0</v>
      </c>
      <c r="D20187" s="6">
        <v>0</v>
      </c>
      <c r="E20187" s="6">
        <v>0</v>
      </c>
      <c r="F20187" s="6">
        <v>0</v>
      </c>
      <c r="G20187" s="6">
        <v>0</v>
      </c>
      <c r="H20187" s="6" t="s">
        <v>34217</v>
      </c>
      <c r="I20187" s="6" t="s">
        <v>50965</v>
      </c>
      <c r="J20187" s="6" t="s">
        <v>34219</v>
      </c>
      <c r="K20187" s="6">
        <v>16</v>
      </c>
    </row>
    <row r="20188" spans="1:11" x14ac:dyDescent="0.25">
      <c r="A20188" s="7" t="s">
        <v>50982</v>
      </c>
      <c r="B20188" s="6">
        <v>0</v>
      </c>
      <c r="C20188" s="6">
        <v>0</v>
      </c>
      <c r="D20188" s="6">
        <v>0</v>
      </c>
      <c r="E20188" s="6">
        <v>0</v>
      </c>
      <c r="F20188" s="6">
        <v>0</v>
      </c>
      <c r="G20188" s="6">
        <v>0</v>
      </c>
      <c r="H20188" s="6" t="s">
        <v>34217</v>
      </c>
      <c r="I20188" s="6" t="s">
        <v>50965</v>
      </c>
      <c r="J20188" s="6" t="s">
        <v>34219</v>
      </c>
      <c r="K20188" s="6">
        <v>17</v>
      </c>
    </row>
    <row r="20189" spans="1:11" x14ac:dyDescent="0.25">
      <c r="A20189" s="7" t="s">
        <v>50983</v>
      </c>
      <c r="B20189" s="6">
        <v>0</v>
      </c>
      <c r="C20189" s="6">
        <v>0</v>
      </c>
      <c r="D20189" s="6">
        <v>0</v>
      </c>
      <c r="E20189" s="6">
        <v>0</v>
      </c>
      <c r="F20189" s="6">
        <v>0</v>
      </c>
      <c r="G20189" s="6">
        <v>0</v>
      </c>
      <c r="H20189" s="6" t="s">
        <v>34217</v>
      </c>
      <c r="I20189" s="6" t="s">
        <v>50965</v>
      </c>
      <c r="J20189" s="6" t="s">
        <v>34219</v>
      </c>
      <c r="K20189" s="6">
        <v>18</v>
      </c>
    </row>
    <row r="20190" spans="1:11" x14ac:dyDescent="0.25">
      <c r="A20190" s="7" t="s">
        <v>50984</v>
      </c>
      <c r="B20190" s="6">
        <v>0</v>
      </c>
      <c r="C20190" s="6">
        <v>0</v>
      </c>
      <c r="D20190" s="6">
        <v>0</v>
      </c>
      <c r="E20190" s="6">
        <v>0</v>
      </c>
      <c r="F20190" s="6">
        <v>0</v>
      </c>
      <c r="G20190" s="6">
        <v>0</v>
      </c>
      <c r="H20190" s="6" t="s">
        <v>34217</v>
      </c>
      <c r="I20190" s="6" t="s">
        <v>50965</v>
      </c>
      <c r="J20190" s="6" t="s">
        <v>34219</v>
      </c>
      <c r="K20190" s="6">
        <v>19</v>
      </c>
    </row>
    <row r="20191" spans="1:11" x14ac:dyDescent="0.25">
      <c r="A20191" s="7" t="s">
        <v>50985</v>
      </c>
      <c r="B20191" s="6">
        <v>0</v>
      </c>
      <c r="C20191" s="6">
        <v>0</v>
      </c>
      <c r="D20191" s="6">
        <v>0</v>
      </c>
      <c r="E20191" s="6">
        <v>0</v>
      </c>
      <c r="F20191" s="6">
        <v>0</v>
      </c>
      <c r="G20191" s="6">
        <v>0</v>
      </c>
      <c r="H20191" s="6" t="s">
        <v>34217</v>
      </c>
      <c r="I20191" s="6" t="s">
        <v>50965</v>
      </c>
      <c r="J20191" s="6" t="s">
        <v>34219</v>
      </c>
      <c r="K20191" s="6">
        <v>20</v>
      </c>
    </row>
    <row r="20192" spans="1:11" x14ac:dyDescent="0.25">
      <c r="A20192" s="7" t="s">
        <v>50986</v>
      </c>
      <c r="B20192" s="6">
        <v>0</v>
      </c>
      <c r="C20192" s="6">
        <v>0</v>
      </c>
      <c r="D20192" s="6">
        <v>0</v>
      </c>
      <c r="E20192" s="6">
        <v>0</v>
      </c>
      <c r="F20192" s="6">
        <v>0</v>
      </c>
      <c r="G20192" s="6">
        <v>0</v>
      </c>
      <c r="H20192" s="6" t="s">
        <v>34217</v>
      </c>
      <c r="I20192" s="6" t="s">
        <v>50965</v>
      </c>
      <c r="J20192" s="6" t="s">
        <v>34219</v>
      </c>
      <c r="K20192" s="6">
        <v>21</v>
      </c>
    </row>
    <row r="20193" spans="1:11" x14ac:dyDescent="0.25">
      <c r="A20193" s="7" t="s">
        <v>50987</v>
      </c>
      <c r="B20193" s="6">
        <v>0</v>
      </c>
      <c r="C20193" s="6">
        <v>0</v>
      </c>
      <c r="D20193" s="6">
        <v>0</v>
      </c>
      <c r="E20193" s="6">
        <v>0</v>
      </c>
      <c r="F20193" s="6">
        <v>0</v>
      </c>
      <c r="G20193" s="6">
        <v>0</v>
      </c>
      <c r="H20193" s="6" t="s">
        <v>34217</v>
      </c>
      <c r="I20193" s="6" t="s">
        <v>50965</v>
      </c>
      <c r="J20193" s="6" t="s">
        <v>34219</v>
      </c>
      <c r="K20193" s="6">
        <v>22</v>
      </c>
    </row>
    <row r="20194" spans="1:11" ht="25" x14ac:dyDescent="0.25">
      <c r="A20194" s="7" t="s">
        <v>50988</v>
      </c>
      <c r="B20194" s="6">
        <v>0</v>
      </c>
      <c r="C20194" s="6">
        <v>0</v>
      </c>
      <c r="D20194" s="6">
        <v>0</v>
      </c>
      <c r="E20194" s="6">
        <v>0</v>
      </c>
      <c r="F20194" s="6">
        <v>0</v>
      </c>
      <c r="G20194" s="6">
        <v>0</v>
      </c>
      <c r="H20194" s="6" t="s">
        <v>34217</v>
      </c>
      <c r="I20194" s="6" t="s">
        <v>50965</v>
      </c>
      <c r="J20194" s="6" t="s">
        <v>34219</v>
      </c>
      <c r="K20194" s="6">
        <v>23</v>
      </c>
    </row>
    <row r="20195" spans="1:11" ht="62.5" x14ac:dyDescent="0.25">
      <c r="A20195" s="7" t="s">
        <v>50989</v>
      </c>
      <c r="B20195" s="6">
        <v>0</v>
      </c>
      <c r="C20195" s="6">
        <v>0</v>
      </c>
      <c r="D20195" s="6">
        <v>0</v>
      </c>
      <c r="E20195" s="6">
        <v>0</v>
      </c>
      <c r="F20195" s="6">
        <v>0</v>
      </c>
      <c r="G20195" s="6">
        <v>0</v>
      </c>
      <c r="H20195" s="6" t="s">
        <v>34217</v>
      </c>
      <c r="I20195" s="6" t="s">
        <v>50965</v>
      </c>
      <c r="J20195" s="6" t="s">
        <v>34219</v>
      </c>
      <c r="K20195" s="6">
        <v>24</v>
      </c>
    </row>
    <row r="20196" spans="1:11" x14ac:dyDescent="0.25">
      <c r="A20196" s="7" t="s">
        <v>50990</v>
      </c>
      <c r="B20196" s="6">
        <v>0</v>
      </c>
      <c r="C20196" s="6">
        <v>0</v>
      </c>
      <c r="D20196" s="6">
        <v>0</v>
      </c>
      <c r="E20196" s="6">
        <v>0</v>
      </c>
      <c r="F20196" s="6">
        <v>0</v>
      </c>
      <c r="G20196" s="6">
        <v>0</v>
      </c>
      <c r="H20196" s="6" t="s">
        <v>34217</v>
      </c>
      <c r="I20196" s="6" t="s">
        <v>50965</v>
      </c>
      <c r="J20196" s="6" t="s">
        <v>34219</v>
      </c>
      <c r="K20196" s="6">
        <v>25</v>
      </c>
    </row>
    <row r="20197" spans="1:11" x14ac:dyDescent="0.25">
      <c r="A20197" s="7" t="s">
        <v>50991</v>
      </c>
      <c r="B20197" s="6">
        <v>0</v>
      </c>
      <c r="C20197" s="6">
        <v>0</v>
      </c>
      <c r="D20197" s="6">
        <v>0</v>
      </c>
      <c r="E20197" s="6">
        <v>0</v>
      </c>
      <c r="F20197" s="6">
        <v>0</v>
      </c>
      <c r="G20197" s="6">
        <v>0</v>
      </c>
      <c r="H20197" s="6" t="s">
        <v>34217</v>
      </c>
      <c r="I20197" s="6" t="s">
        <v>50965</v>
      </c>
      <c r="J20197" s="6" t="s">
        <v>34219</v>
      </c>
      <c r="K20197" s="6">
        <v>26</v>
      </c>
    </row>
    <row r="20198" spans="1:11" ht="37.5" x14ac:dyDescent="0.25">
      <c r="A20198" s="7" t="s">
        <v>50992</v>
      </c>
      <c r="B20198" s="6">
        <v>0</v>
      </c>
      <c r="C20198" s="6">
        <v>0</v>
      </c>
      <c r="D20198" s="6">
        <v>0</v>
      </c>
      <c r="E20198" s="6">
        <v>0</v>
      </c>
      <c r="F20198" s="6">
        <v>0</v>
      </c>
      <c r="G20198" s="6">
        <v>0</v>
      </c>
      <c r="H20198" s="6" t="s">
        <v>34217</v>
      </c>
      <c r="I20198" s="6" t="s">
        <v>50965</v>
      </c>
      <c r="J20198" s="6" t="s">
        <v>34219</v>
      </c>
      <c r="K20198" s="6">
        <v>27</v>
      </c>
    </row>
    <row r="20199" spans="1:11" x14ac:dyDescent="0.25">
      <c r="A20199" s="7" t="s">
        <v>50993</v>
      </c>
      <c r="B20199" s="6">
        <v>0</v>
      </c>
      <c r="C20199" s="6">
        <v>0</v>
      </c>
      <c r="D20199" s="6">
        <v>0</v>
      </c>
      <c r="E20199" s="6">
        <v>0</v>
      </c>
      <c r="F20199" s="6">
        <v>0</v>
      </c>
      <c r="G20199" s="6">
        <v>0</v>
      </c>
      <c r="H20199" s="6" t="s">
        <v>34217</v>
      </c>
      <c r="I20199" s="6" t="s">
        <v>50965</v>
      </c>
      <c r="J20199" s="6" t="s">
        <v>34219</v>
      </c>
      <c r="K20199" s="6">
        <v>28</v>
      </c>
    </row>
    <row r="20200" spans="1:11" ht="25" x14ac:dyDescent="0.25">
      <c r="A20200" s="7" t="s">
        <v>50994</v>
      </c>
      <c r="B20200" s="6">
        <v>0</v>
      </c>
      <c r="C20200" s="6">
        <v>0</v>
      </c>
      <c r="D20200" s="6">
        <v>0</v>
      </c>
      <c r="E20200" s="6">
        <v>0</v>
      </c>
      <c r="F20200" s="6">
        <v>0</v>
      </c>
      <c r="G20200" s="6">
        <v>0</v>
      </c>
      <c r="H20200" s="6" t="s">
        <v>34217</v>
      </c>
      <c r="I20200" s="6" t="s">
        <v>50965</v>
      </c>
      <c r="J20200" s="6" t="s">
        <v>34219</v>
      </c>
      <c r="K20200" s="6">
        <v>29</v>
      </c>
    </row>
    <row r="20201" spans="1:11" x14ac:dyDescent="0.25">
      <c r="A20201" s="7" t="s">
        <v>50995</v>
      </c>
      <c r="B20201" s="6">
        <v>0</v>
      </c>
      <c r="C20201" s="6">
        <v>0</v>
      </c>
      <c r="D20201" s="6">
        <v>0</v>
      </c>
      <c r="E20201" s="6">
        <v>0</v>
      </c>
      <c r="F20201" s="6">
        <v>0</v>
      </c>
      <c r="G20201" s="6">
        <v>0</v>
      </c>
      <c r="H20201" s="6" t="s">
        <v>34217</v>
      </c>
      <c r="I20201" s="6" t="s">
        <v>50965</v>
      </c>
      <c r="J20201" s="6" t="s">
        <v>34219</v>
      </c>
      <c r="K20201" s="6">
        <v>30</v>
      </c>
    </row>
    <row r="20202" spans="1:11" x14ac:dyDescent="0.25">
      <c r="A20202" s="7" t="s">
        <v>50996</v>
      </c>
      <c r="B20202" s="6">
        <v>0</v>
      </c>
      <c r="C20202" s="6">
        <v>0</v>
      </c>
      <c r="D20202" s="6">
        <v>0</v>
      </c>
      <c r="E20202" s="6">
        <v>0</v>
      </c>
      <c r="F20202" s="6">
        <v>0</v>
      </c>
      <c r="G20202" s="6">
        <v>0</v>
      </c>
      <c r="H20202" s="6" t="s">
        <v>34217</v>
      </c>
      <c r="I20202" s="6" t="s">
        <v>50965</v>
      </c>
      <c r="J20202" s="6" t="s">
        <v>34219</v>
      </c>
      <c r="K20202" s="6">
        <v>31</v>
      </c>
    </row>
    <row r="20203" spans="1:11" x14ac:dyDescent="0.25">
      <c r="A20203" s="7" t="s">
        <v>50997</v>
      </c>
      <c r="B20203" s="6">
        <v>0</v>
      </c>
      <c r="C20203" s="6">
        <v>0</v>
      </c>
      <c r="D20203" s="6">
        <v>0</v>
      </c>
      <c r="E20203" s="6">
        <v>0</v>
      </c>
      <c r="F20203" s="6">
        <v>0</v>
      </c>
      <c r="G20203" s="6">
        <v>0</v>
      </c>
      <c r="H20203" s="6" t="s">
        <v>34217</v>
      </c>
      <c r="I20203" s="6" t="s">
        <v>50965</v>
      </c>
      <c r="J20203" s="6" t="s">
        <v>34219</v>
      </c>
      <c r="K20203" s="6">
        <v>32</v>
      </c>
    </row>
    <row r="20204" spans="1:11" ht="37.5" x14ac:dyDescent="0.25">
      <c r="A20204" s="7" t="s">
        <v>50998</v>
      </c>
      <c r="B20204" s="6">
        <v>0</v>
      </c>
      <c r="C20204" s="6">
        <v>0</v>
      </c>
      <c r="D20204" s="6">
        <v>0</v>
      </c>
      <c r="E20204" s="6">
        <v>0</v>
      </c>
      <c r="F20204" s="6">
        <v>0</v>
      </c>
      <c r="G20204" s="6">
        <v>0</v>
      </c>
      <c r="H20204" s="6" t="s">
        <v>34217</v>
      </c>
      <c r="I20204" s="6" t="s">
        <v>50965</v>
      </c>
      <c r="J20204" s="6" t="s">
        <v>34219</v>
      </c>
      <c r="K20204" s="6">
        <v>33</v>
      </c>
    </row>
    <row r="20205" spans="1:11" x14ac:dyDescent="0.25">
      <c r="A20205" s="7" t="s">
        <v>50999</v>
      </c>
      <c r="B20205" s="6">
        <v>0</v>
      </c>
      <c r="C20205" s="6">
        <v>0</v>
      </c>
      <c r="D20205" s="6">
        <v>0</v>
      </c>
      <c r="E20205" s="6">
        <v>0</v>
      </c>
      <c r="F20205" s="6">
        <v>0</v>
      </c>
      <c r="G20205" s="6">
        <v>0</v>
      </c>
      <c r="H20205" s="6" t="s">
        <v>34217</v>
      </c>
      <c r="I20205" s="6" t="s">
        <v>50965</v>
      </c>
      <c r="J20205" s="6" t="s">
        <v>34219</v>
      </c>
      <c r="K20205" s="6">
        <v>34</v>
      </c>
    </row>
    <row r="20206" spans="1:11" ht="37.5" x14ac:dyDescent="0.25">
      <c r="A20206" s="7" t="s">
        <v>51000</v>
      </c>
      <c r="B20206" s="6">
        <v>0</v>
      </c>
      <c r="C20206" s="6">
        <v>0</v>
      </c>
      <c r="D20206" s="6">
        <v>0</v>
      </c>
      <c r="E20206" s="6">
        <v>0</v>
      </c>
      <c r="F20206" s="6">
        <v>0</v>
      </c>
      <c r="G20206" s="6">
        <v>0</v>
      </c>
      <c r="H20206" s="6" t="s">
        <v>34217</v>
      </c>
      <c r="I20206" s="6" t="s">
        <v>50965</v>
      </c>
      <c r="J20206" s="6" t="s">
        <v>34219</v>
      </c>
      <c r="K20206" s="6">
        <v>35</v>
      </c>
    </row>
    <row r="20207" spans="1:11" x14ac:dyDescent="0.25">
      <c r="A20207" s="7" t="s">
        <v>34451</v>
      </c>
      <c r="B20207" s="6">
        <v>0</v>
      </c>
      <c r="C20207" s="6">
        <v>0</v>
      </c>
      <c r="D20207" s="6">
        <v>0</v>
      </c>
      <c r="E20207" s="6">
        <v>0</v>
      </c>
      <c r="F20207" s="6">
        <v>0</v>
      </c>
      <c r="G20207" s="6">
        <v>0</v>
      </c>
      <c r="H20207" s="6" t="s">
        <v>34217</v>
      </c>
      <c r="I20207" s="6" t="s">
        <v>51001</v>
      </c>
      <c r="J20207" s="6" t="s">
        <v>34219</v>
      </c>
      <c r="K20207" s="6">
        <v>0</v>
      </c>
    </row>
    <row r="20208" spans="1:11" ht="37.5" x14ac:dyDescent="0.25">
      <c r="A20208" s="7" t="s">
        <v>51002</v>
      </c>
      <c r="B20208" s="6">
        <v>1</v>
      </c>
      <c r="C20208" s="6">
        <v>0</v>
      </c>
      <c r="D20208" s="6">
        <v>0</v>
      </c>
      <c r="E20208" s="6">
        <v>0</v>
      </c>
      <c r="F20208" s="6">
        <v>0</v>
      </c>
      <c r="G20208" s="6">
        <v>0</v>
      </c>
      <c r="H20208" s="6" t="s">
        <v>34206</v>
      </c>
      <c r="I20208" s="6" t="s">
        <v>51001</v>
      </c>
      <c r="J20208" s="6" t="s">
        <v>34219</v>
      </c>
      <c r="K20208" s="6">
        <v>1</v>
      </c>
    </row>
    <row r="20209" spans="1:11" ht="37.5" x14ac:dyDescent="0.25">
      <c r="A20209" s="7" t="s">
        <v>51003</v>
      </c>
      <c r="B20209" s="6">
        <v>1</v>
      </c>
      <c r="C20209" s="6">
        <v>0</v>
      </c>
      <c r="D20209" s="6">
        <v>0</v>
      </c>
      <c r="E20209" s="6">
        <v>0</v>
      </c>
      <c r="F20209" s="6">
        <v>0</v>
      </c>
      <c r="G20209" s="6">
        <v>0</v>
      </c>
      <c r="H20209" s="6" t="s">
        <v>34206</v>
      </c>
      <c r="I20209" s="6" t="s">
        <v>51001</v>
      </c>
      <c r="J20209" s="6" t="s">
        <v>34219</v>
      </c>
      <c r="K20209" s="6">
        <v>2</v>
      </c>
    </row>
    <row r="20210" spans="1:11" ht="37.5" x14ac:dyDescent="0.25">
      <c r="A20210" s="7" t="s">
        <v>51004</v>
      </c>
      <c r="B20210" s="6">
        <v>1</v>
      </c>
      <c r="C20210" s="6">
        <v>0</v>
      </c>
      <c r="D20210" s="6">
        <v>0</v>
      </c>
      <c r="E20210" s="6">
        <v>0</v>
      </c>
      <c r="F20210" s="6">
        <v>0</v>
      </c>
      <c r="G20210" s="6">
        <v>0</v>
      </c>
      <c r="H20210" s="6" t="s">
        <v>34206</v>
      </c>
      <c r="I20210" s="6" t="s">
        <v>51001</v>
      </c>
      <c r="J20210" s="6" t="s">
        <v>34219</v>
      </c>
      <c r="K20210" s="6">
        <v>3</v>
      </c>
    </row>
    <row r="20211" spans="1:11" x14ac:dyDescent="0.25">
      <c r="A20211" s="7" t="s">
        <v>35073</v>
      </c>
      <c r="B20211" s="6">
        <v>0</v>
      </c>
      <c r="C20211" s="6">
        <v>0</v>
      </c>
      <c r="D20211" s="6">
        <v>0</v>
      </c>
      <c r="E20211" s="6">
        <v>0</v>
      </c>
      <c r="F20211" s="6">
        <v>0</v>
      </c>
      <c r="G20211" s="6">
        <v>1</v>
      </c>
      <c r="H20211" s="6" t="s">
        <v>34211</v>
      </c>
      <c r="I20211" s="6" t="s">
        <v>51001</v>
      </c>
      <c r="J20211" s="6" t="s">
        <v>34219</v>
      </c>
      <c r="K20211" s="6">
        <v>4</v>
      </c>
    </row>
    <row r="20212" spans="1:11" ht="75" x14ac:dyDescent="0.25">
      <c r="A20212" s="7" t="s">
        <v>51005</v>
      </c>
      <c r="B20212" s="6">
        <v>0</v>
      </c>
      <c r="C20212" s="6">
        <v>0</v>
      </c>
      <c r="D20212" s="6">
        <v>0</v>
      </c>
      <c r="E20212" s="6">
        <v>0</v>
      </c>
      <c r="F20212" s="6">
        <v>0</v>
      </c>
      <c r="G20212" s="6">
        <v>1</v>
      </c>
      <c r="H20212" s="6" t="s">
        <v>34211</v>
      </c>
      <c r="I20212" s="6" t="s">
        <v>51001</v>
      </c>
      <c r="J20212" s="6" t="s">
        <v>34219</v>
      </c>
      <c r="K20212" s="6">
        <v>5</v>
      </c>
    </row>
    <row r="20213" spans="1:11" x14ac:dyDescent="0.25">
      <c r="A20213" s="7" t="s">
        <v>34638</v>
      </c>
      <c r="B20213" s="6">
        <v>0</v>
      </c>
      <c r="C20213" s="6">
        <v>0</v>
      </c>
      <c r="D20213" s="6">
        <v>0</v>
      </c>
      <c r="E20213" s="6">
        <v>0</v>
      </c>
      <c r="F20213" s="6">
        <v>1</v>
      </c>
      <c r="G20213" s="6">
        <v>0</v>
      </c>
      <c r="H20213" s="6" t="s">
        <v>34210</v>
      </c>
      <c r="I20213" s="6" t="s">
        <v>51001</v>
      </c>
      <c r="J20213" s="6" t="s">
        <v>34219</v>
      </c>
      <c r="K20213" s="6">
        <v>6</v>
      </c>
    </row>
    <row r="20214" spans="1:11" x14ac:dyDescent="0.25">
      <c r="A20214" s="7" t="s">
        <v>51006</v>
      </c>
      <c r="B20214" s="6">
        <v>0</v>
      </c>
      <c r="C20214" s="6">
        <v>0</v>
      </c>
      <c r="D20214" s="6">
        <v>0</v>
      </c>
      <c r="E20214" s="6">
        <v>0</v>
      </c>
      <c r="F20214" s="6">
        <v>1</v>
      </c>
      <c r="G20214" s="6">
        <v>0</v>
      </c>
      <c r="H20214" s="6" t="s">
        <v>34210</v>
      </c>
      <c r="I20214" s="6" t="s">
        <v>51001</v>
      </c>
      <c r="J20214" s="6" t="s">
        <v>34219</v>
      </c>
      <c r="K20214" s="6">
        <v>7</v>
      </c>
    </row>
    <row r="20215" spans="1:11" x14ac:dyDescent="0.25">
      <c r="A20215" s="7" t="s">
        <v>51007</v>
      </c>
      <c r="B20215" s="6">
        <v>0</v>
      </c>
      <c r="C20215" s="6">
        <v>0</v>
      </c>
      <c r="D20215" s="6">
        <v>0</v>
      </c>
      <c r="E20215" s="6">
        <v>0</v>
      </c>
      <c r="F20215" s="6">
        <v>1</v>
      </c>
      <c r="G20215" s="6">
        <v>0</v>
      </c>
      <c r="H20215" s="6" t="s">
        <v>34210</v>
      </c>
      <c r="I20215" s="6" t="s">
        <v>51001</v>
      </c>
      <c r="J20215" s="6" t="s">
        <v>34219</v>
      </c>
      <c r="K20215" s="6">
        <v>8</v>
      </c>
    </row>
    <row r="20216" spans="1:11" x14ac:dyDescent="0.25">
      <c r="A20216" s="7" t="s">
        <v>51008</v>
      </c>
      <c r="B20216" s="6">
        <v>0</v>
      </c>
      <c r="C20216" s="6">
        <v>0</v>
      </c>
      <c r="D20216" s="6">
        <v>0</v>
      </c>
      <c r="E20216" s="6">
        <v>0</v>
      </c>
      <c r="F20216" s="6">
        <v>1</v>
      </c>
      <c r="G20216" s="6">
        <v>0</v>
      </c>
      <c r="H20216" s="6" t="s">
        <v>34210</v>
      </c>
      <c r="I20216" s="6" t="s">
        <v>51001</v>
      </c>
      <c r="J20216" s="6" t="s">
        <v>34219</v>
      </c>
      <c r="K20216" s="6">
        <v>9</v>
      </c>
    </row>
    <row r="20217" spans="1:11" x14ac:dyDescent="0.25">
      <c r="A20217" s="7" t="s">
        <v>51009</v>
      </c>
      <c r="B20217" s="6">
        <v>0</v>
      </c>
      <c r="C20217" s="6">
        <v>0</v>
      </c>
      <c r="D20217" s="6">
        <v>0</v>
      </c>
      <c r="E20217" s="6">
        <v>0</v>
      </c>
      <c r="F20217" s="6">
        <v>1</v>
      </c>
      <c r="G20217" s="6">
        <v>0</v>
      </c>
      <c r="H20217" s="6" t="s">
        <v>34210</v>
      </c>
      <c r="I20217" s="6" t="s">
        <v>51001</v>
      </c>
      <c r="J20217" s="6" t="s">
        <v>34219</v>
      </c>
      <c r="K20217" s="6">
        <v>10</v>
      </c>
    </row>
    <row r="20218" spans="1:11" ht="37.5" x14ac:dyDescent="0.25">
      <c r="A20218" s="7" t="s">
        <v>51010</v>
      </c>
      <c r="B20218" s="6">
        <v>0</v>
      </c>
      <c r="C20218" s="6">
        <v>0</v>
      </c>
      <c r="D20218" s="6">
        <v>0</v>
      </c>
      <c r="E20218" s="6">
        <v>0</v>
      </c>
      <c r="F20218" s="6">
        <v>1</v>
      </c>
      <c r="G20218" s="6">
        <v>0</v>
      </c>
      <c r="H20218" s="6" t="s">
        <v>34210</v>
      </c>
      <c r="I20218" s="6" t="s">
        <v>51001</v>
      </c>
      <c r="J20218" s="6" t="s">
        <v>34219</v>
      </c>
      <c r="K20218" s="6">
        <v>11</v>
      </c>
    </row>
    <row r="20219" spans="1:11" x14ac:dyDescent="0.25">
      <c r="A20219" s="7" t="s">
        <v>51011</v>
      </c>
      <c r="B20219" s="6">
        <v>0</v>
      </c>
      <c r="C20219" s="6">
        <v>0</v>
      </c>
      <c r="D20219" s="6">
        <v>0</v>
      </c>
      <c r="E20219" s="6">
        <v>0</v>
      </c>
      <c r="F20219" s="6">
        <v>1</v>
      </c>
      <c r="G20219" s="6">
        <v>0</v>
      </c>
      <c r="H20219" s="6" t="s">
        <v>34210</v>
      </c>
      <c r="I20219" s="6" t="s">
        <v>51001</v>
      </c>
      <c r="J20219" s="6" t="s">
        <v>34219</v>
      </c>
      <c r="K20219" s="6">
        <v>12</v>
      </c>
    </row>
    <row r="20220" spans="1:11" x14ac:dyDescent="0.25">
      <c r="A20220" s="7" t="s">
        <v>51012</v>
      </c>
      <c r="B20220" s="6">
        <v>0</v>
      </c>
      <c r="C20220" s="6">
        <v>0</v>
      </c>
      <c r="D20220" s="6">
        <v>0</v>
      </c>
      <c r="E20220" s="6">
        <v>0</v>
      </c>
      <c r="F20220" s="6">
        <v>1</v>
      </c>
      <c r="G20220" s="6">
        <v>0</v>
      </c>
      <c r="H20220" s="6" t="s">
        <v>34210</v>
      </c>
      <c r="I20220" s="6" t="s">
        <v>51001</v>
      </c>
      <c r="J20220" s="6" t="s">
        <v>34219</v>
      </c>
      <c r="K20220" s="6">
        <v>13</v>
      </c>
    </row>
    <row r="20221" spans="1:11" x14ac:dyDescent="0.25">
      <c r="A20221" s="7" t="s">
        <v>51013</v>
      </c>
      <c r="B20221" s="6">
        <v>0</v>
      </c>
      <c r="C20221" s="6">
        <v>0</v>
      </c>
      <c r="D20221" s="6">
        <v>0</v>
      </c>
      <c r="E20221" s="6">
        <v>0</v>
      </c>
      <c r="F20221" s="6">
        <v>1</v>
      </c>
      <c r="G20221" s="6">
        <v>0</v>
      </c>
      <c r="H20221" s="6" t="s">
        <v>34210</v>
      </c>
      <c r="I20221" s="6" t="s">
        <v>51001</v>
      </c>
      <c r="J20221" s="6" t="s">
        <v>34219</v>
      </c>
      <c r="K20221" s="6">
        <v>14</v>
      </c>
    </row>
    <row r="20222" spans="1:11" x14ac:dyDescent="0.25">
      <c r="A20222" s="7" t="s">
        <v>51014</v>
      </c>
      <c r="B20222" s="6">
        <v>0</v>
      </c>
      <c r="C20222" s="6">
        <v>0</v>
      </c>
      <c r="D20222" s="6">
        <v>0</v>
      </c>
      <c r="E20222" s="6">
        <v>0</v>
      </c>
      <c r="F20222" s="6">
        <v>1</v>
      </c>
      <c r="G20222" s="6">
        <v>0</v>
      </c>
      <c r="H20222" s="6" t="s">
        <v>34210</v>
      </c>
      <c r="I20222" s="6" t="s">
        <v>51001</v>
      </c>
      <c r="J20222" s="6" t="s">
        <v>34219</v>
      </c>
      <c r="K20222" s="6">
        <v>15</v>
      </c>
    </row>
    <row r="20223" spans="1:11" ht="25" x14ac:dyDescent="0.25">
      <c r="A20223" s="7" t="s">
        <v>51015</v>
      </c>
      <c r="B20223" s="6">
        <v>0</v>
      </c>
      <c r="C20223" s="6">
        <v>0</v>
      </c>
      <c r="D20223" s="6">
        <v>0</v>
      </c>
      <c r="E20223" s="6">
        <v>0</v>
      </c>
      <c r="F20223" s="6">
        <v>1</v>
      </c>
      <c r="G20223" s="6">
        <v>0</v>
      </c>
      <c r="H20223" s="6" t="s">
        <v>34210</v>
      </c>
      <c r="I20223" s="6" t="s">
        <v>51001</v>
      </c>
      <c r="J20223" s="6" t="s">
        <v>34219</v>
      </c>
      <c r="K20223" s="6">
        <v>16</v>
      </c>
    </row>
    <row r="20224" spans="1:11" x14ac:dyDescent="0.25">
      <c r="A20224" s="7" t="s">
        <v>37042</v>
      </c>
      <c r="B20224" s="6">
        <v>0</v>
      </c>
      <c r="C20224" s="6">
        <v>0</v>
      </c>
      <c r="D20224" s="6">
        <v>0</v>
      </c>
      <c r="E20224" s="6">
        <v>0</v>
      </c>
      <c r="F20224" s="6">
        <v>0</v>
      </c>
      <c r="G20224" s="6">
        <v>0</v>
      </c>
      <c r="H20224" s="6" t="s">
        <v>34217</v>
      </c>
      <c r="I20224" s="6" t="s">
        <v>51001</v>
      </c>
      <c r="J20224" s="6" t="s">
        <v>34219</v>
      </c>
      <c r="K20224" s="6">
        <v>17</v>
      </c>
    </row>
    <row r="20225" spans="1:11" ht="125" x14ac:dyDescent="0.25">
      <c r="A20225" s="7" t="s">
        <v>51016</v>
      </c>
      <c r="B20225" s="6">
        <v>0</v>
      </c>
      <c r="C20225" s="6">
        <v>0</v>
      </c>
      <c r="D20225" s="6">
        <v>0</v>
      </c>
      <c r="E20225" s="6">
        <v>0</v>
      </c>
      <c r="F20225" s="6">
        <v>0</v>
      </c>
      <c r="G20225" s="6">
        <v>0</v>
      </c>
      <c r="H20225" s="6" t="s">
        <v>34217</v>
      </c>
      <c r="I20225" s="6" t="s">
        <v>51001</v>
      </c>
      <c r="J20225" s="6" t="s">
        <v>34219</v>
      </c>
      <c r="K20225" s="6">
        <v>18</v>
      </c>
    </row>
    <row r="20226" spans="1:11" ht="25" x14ac:dyDescent="0.25">
      <c r="A20226" s="7" t="s">
        <v>51017</v>
      </c>
      <c r="B20226" s="6">
        <v>0</v>
      </c>
      <c r="C20226" s="6">
        <v>0</v>
      </c>
      <c r="D20226" s="6">
        <v>0</v>
      </c>
      <c r="E20226" s="6">
        <v>0</v>
      </c>
      <c r="F20226" s="6">
        <v>0</v>
      </c>
      <c r="G20226" s="6">
        <v>0</v>
      </c>
      <c r="H20226" s="6" t="s">
        <v>34217</v>
      </c>
      <c r="I20226" s="6" t="s">
        <v>51001</v>
      </c>
      <c r="J20226" s="6" t="s">
        <v>34219</v>
      </c>
      <c r="K20226" s="6">
        <v>19</v>
      </c>
    </row>
    <row r="20227" spans="1:11" x14ac:dyDescent="0.25">
      <c r="A20227" s="7" t="s">
        <v>42661</v>
      </c>
      <c r="B20227" s="6">
        <v>0</v>
      </c>
      <c r="C20227" s="6">
        <v>0</v>
      </c>
      <c r="D20227" s="6">
        <v>0</v>
      </c>
      <c r="E20227" s="6">
        <v>0</v>
      </c>
      <c r="F20227" s="6">
        <v>0</v>
      </c>
      <c r="G20227" s="6">
        <v>1</v>
      </c>
      <c r="H20227" s="6" t="s">
        <v>34211</v>
      </c>
      <c r="I20227" s="6" t="s">
        <v>51001</v>
      </c>
      <c r="J20227" s="6" t="s">
        <v>34219</v>
      </c>
      <c r="K20227" s="6">
        <v>20</v>
      </c>
    </row>
    <row r="20228" spans="1:11" ht="62.5" x14ac:dyDescent="0.25">
      <c r="A20228" s="7" t="s">
        <v>51018</v>
      </c>
      <c r="B20228" s="6">
        <v>0</v>
      </c>
      <c r="C20228" s="6">
        <v>0</v>
      </c>
      <c r="D20228" s="6">
        <v>0</v>
      </c>
      <c r="E20228" s="6">
        <v>0</v>
      </c>
      <c r="F20228" s="6">
        <v>0</v>
      </c>
      <c r="G20228" s="6">
        <v>1</v>
      </c>
      <c r="H20228" s="6" t="s">
        <v>34211</v>
      </c>
      <c r="I20228" s="6" t="s">
        <v>51001</v>
      </c>
      <c r="J20228" s="6" t="s">
        <v>34219</v>
      </c>
      <c r="K20228" s="6">
        <v>21</v>
      </c>
    </row>
    <row r="20229" spans="1:11" x14ac:dyDescent="0.25">
      <c r="A20229" s="7" t="s">
        <v>51019</v>
      </c>
      <c r="B20229" s="6">
        <v>0</v>
      </c>
      <c r="C20229" s="6">
        <v>0</v>
      </c>
      <c r="D20229" s="6">
        <v>0</v>
      </c>
      <c r="E20229" s="6">
        <v>0</v>
      </c>
      <c r="F20229" s="6">
        <v>0</v>
      </c>
      <c r="G20229" s="6">
        <v>1</v>
      </c>
      <c r="H20229" s="6" t="s">
        <v>34211</v>
      </c>
      <c r="I20229" s="6" t="s">
        <v>51001</v>
      </c>
      <c r="J20229" s="6" t="s">
        <v>34219</v>
      </c>
      <c r="K20229" s="6">
        <v>22</v>
      </c>
    </row>
    <row r="20230" spans="1:11" x14ac:dyDescent="0.25">
      <c r="A20230" s="7" t="s">
        <v>51020</v>
      </c>
      <c r="B20230" s="6">
        <v>0</v>
      </c>
      <c r="C20230" s="6">
        <v>0</v>
      </c>
      <c r="D20230" s="6">
        <v>0</v>
      </c>
      <c r="E20230" s="6">
        <v>0</v>
      </c>
      <c r="F20230" s="6">
        <v>1</v>
      </c>
      <c r="G20230" s="6">
        <v>0</v>
      </c>
      <c r="H20230" s="6" t="s">
        <v>34210</v>
      </c>
      <c r="I20230" s="6" t="s">
        <v>51001</v>
      </c>
      <c r="J20230" s="6" t="s">
        <v>34219</v>
      </c>
      <c r="K20230" s="6">
        <v>23</v>
      </c>
    </row>
    <row r="20231" spans="1:11" x14ac:dyDescent="0.25">
      <c r="A20231" s="7" t="s">
        <v>51021</v>
      </c>
      <c r="B20231" s="6">
        <v>0</v>
      </c>
      <c r="C20231" s="6">
        <v>0</v>
      </c>
      <c r="D20231" s="6">
        <v>0</v>
      </c>
      <c r="E20231" s="6">
        <v>0</v>
      </c>
      <c r="F20231" s="6">
        <v>1</v>
      </c>
      <c r="G20231" s="6">
        <v>0</v>
      </c>
      <c r="H20231" s="6" t="s">
        <v>34210</v>
      </c>
      <c r="I20231" s="6" t="s">
        <v>51001</v>
      </c>
      <c r="J20231" s="6" t="s">
        <v>34219</v>
      </c>
      <c r="K20231" s="6">
        <v>24</v>
      </c>
    </row>
    <row r="20232" spans="1:11" ht="25" x14ac:dyDescent="0.25">
      <c r="A20232" s="7" t="s">
        <v>51022</v>
      </c>
      <c r="B20232" s="6">
        <v>0</v>
      </c>
      <c r="C20232" s="6">
        <v>0</v>
      </c>
      <c r="D20232" s="6">
        <v>0</v>
      </c>
      <c r="E20232" s="6">
        <v>0</v>
      </c>
      <c r="F20232" s="6">
        <v>1</v>
      </c>
      <c r="G20232" s="6">
        <v>0</v>
      </c>
      <c r="H20232" s="6" t="s">
        <v>34210</v>
      </c>
      <c r="I20232" s="6" t="s">
        <v>51001</v>
      </c>
      <c r="J20232" s="6" t="s">
        <v>34219</v>
      </c>
      <c r="K20232" s="6">
        <v>25</v>
      </c>
    </row>
    <row r="20233" spans="1:11" x14ac:dyDescent="0.25">
      <c r="A20233" s="7" t="s">
        <v>34216</v>
      </c>
      <c r="B20233" s="6">
        <v>0</v>
      </c>
      <c r="C20233" s="6">
        <v>0</v>
      </c>
      <c r="D20233" s="6">
        <v>0</v>
      </c>
      <c r="E20233" s="6">
        <v>0</v>
      </c>
      <c r="F20233" s="6">
        <v>0</v>
      </c>
      <c r="G20233" s="6">
        <v>0</v>
      </c>
      <c r="H20233" s="6" t="s">
        <v>34217</v>
      </c>
      <c r="I20233" s="6" t="s">
        <v>51023</v>
      </c>
      <c r="J20233" s="6" t="s">
        <v>34219</v>
      </c>
      <c r="K20233" s="6">
        <v>0</v>
      </c>
    </row>
    <row r="20234" spans="1:11" ht="37.5" x14ac:dyDescent="0.25">
      <c r="A20234" s="7" t="s">
        <v>51024</v>
      </c>
      <c r="B20234" s="6">
        <v>1</v>
      </c>
      <c r="C20234" s="6">
        <v>0</v>
      </c>
      <c r="D20234" s="6">
        <v>0</v>
      </c>
      <c r="E20234" s="6">
        <v>0</v>
      </c>
      <c r="F20234" s="6">
        <v>0</v>
      </c>
      <c r="G20234" s="6">
        <v>0</v>
      </c>
      <c r="H20234" s="6" t="s">
        <v>34206</v>
      </c>
      <c r="I20234" s="6" t="s">
        <v>51023</v>
      </c>
      <c r="J20234" s="6" t="s">
        <v>34219</v>
      </c>
      <c r="K20234" s="6">
        <v>1</v>
      </c>
    </row>
    <row r="20235" spans="1:11" ht="25" x14ac:dyDescent="0.25">
      <c r="A20235" s="7" t="s">
        <v>51025</v>
      </c>
      <c r="B20235" s="6">
        <v>0</v>
      </c>
      <c r="C20235" s="6">
        <v>0</v>
      </c>
      <c r="D20235" s="6">
        <v>0</v>
      </c>
      <c r="E20235" s="6">
        <v>0</v>
      </c>
      <c r="F20235" s="6">
        <v>0</v>
      </c>
      <c r="G20235" s="6">
        <v>1</v>
      </c>
      <c r="H20235" s="6" t="s">
        <v>34211</v>
      </c>
      <c r="I20235" s="6" t="s">
        <v>51023</v>
      </c>
      <c r="J20235" s="6" t="s">
        <v>34219</v>
      </c>
      <c r="K20235" s="6">
        <v>2</v>
      </c>
    </row>
    <row r="20236" spans="1:11" ht="25" x14ac:dyDescent="0.25">
      <c r="A20236" s="7" t="s">
        <v>51026</v>
      </c>
      <c r="B20236" s="6">
        <v>0</v>
      </c>
      <c r="C20236" s="6">
        <v>0</v>
      </c>
      <c r="D20236" s="6">
        <v>0</v>
      </c>
      <c r="E20236" s="6">
        <v>0</v>
      </c>
      <c r="F20236" s="6">
        <v>0</v>
      </c>
      <c r="G20236" s="6">
        <v>1</v>
      </c>
      <c r="H20236" s="6" t="s">
        <v>34211</v>
      </c>
      <c r="I20236" s="6" t="s">
        <v>51023</v>
      </c>
      <c r="J20236" s="6" t="s">
        <v>34219</v>
      </c>
      <c r="K20236" s="6">
        <v>3</v>
      </c>
    </row>
    <row r="20237" spans="1:11" ht="37.5" x14ac:dyDescent="0.25">
      <c r="A20237" s="7" t="s">
        <v>51027</v>
      </c>
      <c r="B20237" s="6">
        <v>0</v>
      </c>
      <c r="C20237" s="6">
        <v>0</v>
      </c>
      <c r="D20237" s="6">
        <v>0</v>
      </c>
      <c r="E20237" s="6">
        <v>0</v>
      </c>
      <c r="F20237" s="6">
        <v>1</v>
      </c>
      <c r="G20237" s="6">
        <v>0</v>
      </c>
      <c r="H20237" s="6" t="s">
        <v>34210</v>
      </c>
      <c r="I20237" s="6" t="s">
        <v>51023</v>
      </c>
      <c r="J20237" s="6" t="s">
        <v>34219</v>
      </c>
      <c r="K20237" s="6">
        <v>4</v>
      </c>
    </row>
    <row r="20238" spans="1:11" ht="25" x14ac:dyDescent="0.25">
      <c r="A20238" s="7" t="s">
        <v>51028</v>
      </c>
      <c r="B20238" s="6">
        <v>0</v>
      </c>
      <c r="C20238" s="6">
        <v>0</v>
      </c>
      <c r="D20238" s="6">
        <v>0</v>
      </c>
      <c r="E20238" s="6">
        <v>0</v>
      </c>
      <c r="F20238" s="6">
        <v>0</v>
      </c>
      <c r="G20238" s="6">
        <v>1</v>
      </c>
      <c r="H20238" s="6" t="s">
        <v>34211</v>
      </c>
      <c r="I20238" s="6" t="s">
        <v>51023</v>
      </c>
      <c r="J20238" s="6" t="s">
        <v>34219</v>
      </c>
      <c r="K20238" s="6">
        <v>5</v>
      </c>
    </row>
    <row r="20239" spans="1:11" x14ac:dyDescent="0.25">
      <c r="A20239" s="7" t="s">
        <v>51029</v>
      </c>
      <c r="B20239" s="6">
        <v>0</v>
      </c>
      <c r="C20239" s="6">
        <v>0</v>
      </c>
      <c r="D20239" s="6">
        <v>0</v>
      </c>
      <c r="E20239" s="6">
        <v>0</v>
      </c>
      <c r="F20239" s="6">
        <v>0</v>
      </c>
      <c r="G20239" s="6">
        <v>1</v>
      </c>
      <c r="H20239" s="6" t="s">
        <v>34211</v>
      </c>
      <c r="I20239" s="6" t="s">
        <v>51023</v>
      </c>
      <c r="J20239" s="6" t="s">
        <v>34219</v>
      </c>
      <c r="K20239" s="6">
        <v>6</v>
      </c>
    </row>
    <row r="20240" spans="1:11" x14ac:dyDescent="0.25">
      <c r="A20240" s="7" t="s">
        <v>51030</v>
      </c>
      <c r="B20240" s="6">
        <v>0</v>
      </c>
      <c r="C20240" s="6">
        <v>0</v>
      </c>
      <c r="D20240" s="6">
        <v>0</v>
      </c>
      <c r="E20240" s="6">
        <v>0</v>
      </c>
      <c r="F20240" s="6">
        <v>0</v>
      </c>
      <c r="G20240" s="6">
        <v>1</v>
      </c>
      <c r="H20240" s="6" t="s">
        <v>34211</v>
      </c>
      <c r="I20240" s="6" t="s">
        <v>51023</v>
      </c>
      <c r="J20240" s="6" t="s">
        <v>34219</v>
      </c>
      <c r="K20240" s="6">
        <v>7</v>
      </c>
    </row>
    <row r="20241" spans="1:11" ht="25" x14ac:dyDescent="0.25">
      <c r="A20241" s="7" t="s">
        <v>51031</v>
      </c>
      <c r="B20241" s="6">
        <v>0</v>
      </c>
      <c r="C20241" s="6">
        <v>0</v>
      </c>
      <c r="D20241" s="6">
        <v>0</v>
      </c>
      <c r="E20241" s="6">
        <v>0</v>
      </c>
      <c r="F20241" s="6">
        <v>0</v>
      </c>
      <c r="G20241" s="6">
        <v>1</v>
      </c>
      <c r="H20241" s="6" t="s">
        <v>34211</v>
      </c>
      <c r="I20241" s="6" t="s">
        <v>51023</v>
      </c>
      <c r="J20241" s="6" t="s">
        <v>34219</v>
      </c>
      <c r="K20241" s="6">
        <v>8</v>
      </c>
    </row>
    <row r="20242" spans="1:11" x14ac:dyDescent="0.25">
      <c r="A20242" s="7" t="s">
        <v>51032</v>
      </c>
      <c r="B20242" s="6">
        <v>0</v>
      </c>
      <c r="C20242" s="6">
        <v>0</v>
      </c>
      <c r="D20242" s="6">
        <v>0</v>
      </c>
      <c r="E20242" s="6">
        <v>0</v>
      </c>
      <c r="F20242" s="6">
        <v>0</v>
      </c>
      <c r="G20242" s="6">
        <v>1</v>
      </c>
      <c r="H20242" s="6" t="s">
        <v>34211</v>
      </c>
      <c r="I20242" s="6" t="s">
        <v>51023</v>
      </c>
      <c r="J20242" s="6" t="s">
        <v>34219</v>
      </c>
      <c r="K20242" s="6">
        <v>9</v>
      </c>
    </row>
    <row r="20243" spans="1:11" ht="37.5" x14ac:dyDescent="0.25">
      <c r="A20243" s="7" t="s">
        <v>51033</v>
      </c>
      <c r="B20243" s="6">
        <v>0</v>
      </c>
      <c r="C20243" s="6">
        <v>0</v>
      </c>
      <c r="D20243" s="6">
        <v>0</v>
      </c>
      <c r="E20243" s="6">
        <v>0</v>
      </c>
      <c r="F20243" s="6">
        <v>0</v>
      </c>
      <c r="G20243" s="6">
        <v>1</v>
      </c>
      <c r="H20243" s="6" t="s">
        <v>34211</v>
      </c>
      <c r="I20243" s="6" t="s">
        <v>51023</v>
      </c>
      <c r="J20243" s="6" t="s">
        <v>34219</v>
      </c>
      <c r="K20243" s="6">
        <v>10</v>
      </c>
    </row>
    <row r="20244" spans="1:11" ht="37.5" x14ac:dyDescent="0.25">
      <c r="A20244" s="7" t="s">
        <v>51034</v>
      </c>
      <c r="B20244" s="6">
        <v>0</v>
      </c>
      <c r="C20244" s="6">
        <v>0</v>
      </c>
      <c r="D20244" s="6">
        <v>0</v>
      </c>
      <c r="E20244" s="6">
        <v>0</v>
      </c>
      <c r="F20244" s="6">
        <v>0</v>
      </c>
      <c r="G20244" s="6">
        <v>1</v>
      </c>
      <c r="H20244" s="6" t="s">
        <v>34211</v>
      </c>
      <c r="I20244" s="6" t="s">
        <v>51023</v>
      </c>
      <c r="J20244" s="6" t="s">
        <v>34219</v>
      </c>
      <c r="K20244" s="6">
        <v>11</v>
      </c>
    </row>
    <row r="20245" spans="1:11" ht="62.5" x14ac:dyDescent="0.25">
      <c r="A20245" s="7" t="s">
        <v>51035</v>
      </c>
      <c r="B20245" s="6">
        <v>0</v>
      </c>
      <c r="C20245" s="6">
        <v>0</v>
      </c>
      <c r="D20245" s="6">
        <v>0</v>
      </c>
      <c r="E20245" s="6">
        <v>0</v>
      </c>
      <c r="F20245" s="6">
        <v>0</v>
      </c>
      <c r="G20245" s="6">
        <v>1</v>
      </c>
      <c r="H20245" s="6" t="s">
        <v>34211</v>
      </c>
      <c r="I20245" s="6" t="s">
        <v>51023</v>
      </c>
      <c r="J20245" s="6" t="s">
        <v>34219</v>
      </c>
      <c r="K20245" s="6">
        <v>12</v>
      </c>
    </row>
    <row r="20246" spans="1:11" x14ac:dyDescent="0.25">
      <c r="A20246" s="7" t="s">
        <v>51036</v>
      </c>
      <c r="B20246" s="6">
        <v>0</v>
      </c>
      <c r="C20246" s="6">
        <v>0</v>
      </c>
      <c r="D20246" s="6">
        <v>0</v>
      </c>
      <c r="E20246" s="6">
        <v>0</v>
      </c>
      <c r="F20246" s="6">
        <v>0</v>
      </c>
      <c r="G20246" s="6">
        <v>0</v>
      </c>
      <c r="H20246" s="6" t="s">
        <v>34217</v>
      </c>
      <c r="I20246" s="6" t="s">
        <v>51023</v>
      </c>
      <c r="J20246" s="6" t="s">
        <v>34219</v>
      </c>
      <c r="K20246" s="6">
        <v>13</v>
      </c>
    </row>
    <row r="20247" spans="1:11" x14ac:dyDescent="0.25">
      <c r="A20247" s="7" t="s">
        <v>51037</v>
      </c>
      <c r="B20247" s="6">
        <v>0</v>
      </c>
      <c r="C20247" s="6">
        <v>0</v>
      </c>
      <c r="D20247" s="6">
        <v>0</v>
      </c>
      <c r="E20247" s="6">
        <v>0</v>
      </c>
      <c r="F20247" s="6">
        <v>0</v>
      </c>
      <c r="G20247" s="6">
        <v>1</v>
      </c>
      <c r="H20247" s="6" t="s">
        <v>34211</v>
      </c>
      <c r="I20247" s="6" t="s">
        <v>51023</v>
      </c>
      <c r="J20247" s="6" t="s">
        <v>34219</v>
      </c>
      <c r="K20247" s="6">
        <v>14</v>
      </c>
    </row>
    <row r="20248" spans="1:11" ht="25" x14ac:dyDescent="0.25">
      <c r="A20248" s="7" t="s">
        <v>51038</v>
      </c>
      <c r="B20248" s="6">
        <v>0</v>
      </c>
      <c r="C20248" s="6">
        <v>0</v>
      </c>
      <c r="D20248" s="6">
        <v>0</v>
      </c>
      <c r="E20248" s="6">
        <v>0</v>
      </c>
      <c r="F20248" s="6">
        <v>0</v>
      </c>
      <c r="G20248" s="6">
        <v>1</v>
      </c>
      <c r="H20248" s="6" t="s">
        <v>34211</v>
      </c>
      <c r="I20248" s="6" t="s">
        <v>51023</v>
      </c>
      <c r="J20248" s="6" t="s">
        <v>34219</v>
      </c>
      <c r="K20248" s="6">
        <v>15</v>
      </c>
    </row>
    <row r="20249" spans="1:11" x14ac:dyDescent="0.25">
      <c r="A20249" s="7" t="s">
        <v>51039</v>
      </c>
      <c r="B20249" s="6">
        <v>0</v>
      </c>
      <c r="C20249" s="6">
        <v>0</v>
      </c>
      <c r="D20249" s="6">
        <v>0</v>
      </c>
      <c r="E20249" s="6">
        <v>0</v>
      </c>
      <c r="F20249" s="6">
        <v>0</v>
      </c>
      <c r="G20249" s="6">
        <v>0</v>
      </c>
      <c r="H20249" s="6" t="s">
        <v>34217</v>
      </c>
      <c r="I20249" s="6" t="s">
        <v>51023</v>
      </c>
      <c r="J20249" s="6" t="s">
        <v>34219</v>
      </c>
      <c r="K20249" s="6">
        <v>16</v>
      </c>
    </row>
    <row r="20250" spans="1:11" x14ac:dyDescent="0.25">
      <c r="A20250" s="7" t="s">
        <v>51040</v>
      </c>
      <c r="B20250" s="6">
        <v>0</v>
      </c>
      <c r="C20250" s="6">
        <v>0</v>
      </c>
      <c r="D20250" s="6">
        <v>0</v>
      </c>
      <c r="E20250" s="6">
        <v>0</v>
      </c>
      <c r="F20250" s="6">
        <v>1</v>
      </c>
      <c r="G20250" s="6">
        <v>0</v>
      </c>
      <c r="H20250" s="6" t="s">
        <v>34210</v>
      </c>
      <c r="I20250" s="6" t="s">
        <v>51023</v>
      </c>
      <c r="J20250" s="6" t="s">
        <v>34219</v>
      </c>
      <c r="K20250" s="6">
        <v>17</v>
      </c>
    </row>
    <row r="20251" spans="1:11" ht="50" x14ac:dyDescent="0.25">
      <c r="A20251" s="7" t="s">
        <v>51041</v>
      </c>
      <c r="B20251" s="6">
        <v>0</v>
      </c>
      <c r="C20251" s="6">
        <v>0</v>
      </c>
      <c r="D20251" s="6">
        <v>0</v>
      </c>
      <c r="E20251" s="6">
        <v>0</v>
      </c>
      <c r="F20251" s="6">
        <v>1</v>
      </c>
      <c r="G20251" s="6">
        <v>0</v>
      </c>
      <c r="H20251" s="6" t="s">
        <v>34210</v>
      </c>
      <c r="I20251" s="6" t="s">
        <v>51023</v>
      </c>
      <c r="J20251" s="6" t="s">
        <v>34219</v>
      </c>
      <c r="K20251" s="6">
        <v>18</v>
      </c>
    </row>
    <row r="20252" spans="1:11" ht="62.5" x14ac:dyDescent="0.25">
      <c r="A20252" s="7" t="s">
        <v>51042</v>
      </c>
      <c r="B20252" s="6">
        <v>0</v>
      </c>
      <c r="C20252" s="6">
        <v>0</v>
      </c>
      <c r="D20252" s="6">
        <v>0</v>
      </c>
      <c r="E20252" s="6">
        <v>0</v>
      </c>
      <c r="F20252" s="6">
        <v>0</v>
      </c>
      <c r="G20252" s="6">
        <v>0</v>
      </c>
      <c r="H20252" s="6" t="s">
        <v>34217</v>
      </c>
      <c r="I20252" s="6" t="s">
        <v>51043</v>
      </c>
      <c r="J20252" s="6" t="s">
        <v>34219</v>
      </c>
      <c r="K20252" s="6">
        <v>0</v>
      </c>
    </row>
    <row r="20253" spans="1:11" x14ac:dyDescent="0.25">
      <c r="A20253" s="7" t="s">
        <v>51044</v>
      </c>
      <c r="B20253" s="6">
        <v>1</v>
      </c>
      <c r="C20253" s="6">
        <v>0</v>
      </c>
      <c r="D20253" s="6">
        <v>0</v>
      </c>
      <c r="E20253" s="6">
        <v>0</v>
      </c>
      <c r="F20253" s="6">
        <v>0</v>
      </c>
      <c r="G20253" s="6">
        <v>0</v>
      </c>
      <c r="H20253" s="6" t="s">
        <v>34206</v>
      </c>
      <c r="I20253" s="6" t="s">
        <v>51043</v>
      </c>
      <c r="J20253" s="6" t="s">
        <v>34219</v>
      </c>
      <c r="K20253" s="6">
        <v>1</v>
      </c>
    </row>
    <row r="20254" spans="1:11" ht="25" x14ac:dyDescent="0.25">
      <c r="A20254" s="7" t="s">
        <v>51045</v>
      </c>
      <c r="B20254" s="6">
        <v>1</v>
      </c>
      <c r="C20254" s="6">
        <v>0</v>
      </c>
      <c r="D20254" s="6">
        <v>0</v>
      </c>
      <c r="E20254" s="6">
        <v>0</v>
      </c>
      <c r="F20254" s="6">
        <v>0</v>
      </c>
      <c r="G20254" s="6">
        <v>0</v>
      </c>
      <c r="H20254" s="6" t="s">
        <v>34206</v>
      </c>
      <c r="I20254" s="6" t="s">
        <v>51043</v>
      </c>
      <c r="J20254" s="6" t="s">
        <v>34219</v>
      </c>
      <c r="K20254" s="6">
        <v>2</v>
      </c>
    </row>
    <row r="20255" spans="1:11" x14ac:dyDescent="0.25">
      <c r="A20255" s="7" t="s">
        <v>51046</v>
      </c>
      <c r="B20255" s="6">
        <v>1</v>
      </c>
      <c r="C20255" s="6">
        <v>0</v>
      </c>
      <c r="D20255" s="6">
        <v>0</v>
      </c>
      <c r="E20255" s="6">
        <v>0</v>
      </c>
      <c r="F20255" s="6">
        <v>0</v>
      </c>
      <c r="G20255" s="6">
        <v>0</v>
      </c>
      <c r="H20255" s="6" t="s">
        <v>34206</v>
      </c>
      <c r="I20255" s="6" t="s">
        <v>51043</v>
      </c>
      <c r="J20255" s="6" t="s">
        <v>34219</v>
      </c>
      <c r="K20255" s="6">
        <v>3</v>
      </c>
    </row>
    <row r="20256" spans="1:11" ht="25" x14ac:dyDescent="0.25">
      <c r="A20256" s="7" t="s">
        <v>51047</v>
      </c>
      <c r="B20256" s="6">
        <v>0</v>
      </c>
      <c r="C20256" s="6">
        <v>0</v>
      </c>
      <c r="D20256" s="6">
        <v>0</v>
      </c>
      <c r="E20256" s="6">
        <v>0</v>
      </c>
      <c r="F20256" s="6">
        <v>0</v>
      </c>
      <c r="G20256" s="6">
        <v>1</v>
      </c>
      <c r="H20256" s="6" t="s">
        <v>34211</v>
      </c>
      <c r="I20256" s="6" t="s">
        <v>51043</v>
      </c>
      <c r="J20256" s="6" t="s">
        <v>34219</v>
      </c>
      <c r="K20256" s="6">
        <v>4</v>
      </c>
    </row>
    <row r="20257" spans="1:11" ht="25" x14ac:dyDescent="0.25">
      <c r="A20257" s="7" t="s">
        <v>51048</v>
      </c>
      <c r="B20257" s="6">
        <v>0</v>
      </c>
      <c r="C20257" s="6">
        <v>0</v>
      </c>
      <c r="D20257" s="6">
        <v>0</v>
      </c>
      <c r="E20257" s="6">
        <v>0</v>
      </c>
      <c r="F20257" s="6">
        <v>1</v>
      </c>
      <c r="G20257" s="6">
        <v>0</v>
      </c>
      <c r="H20257" s="6" t="s">
        <v>34210</v>
      </c>
      <c r="I20257" s="6" t="s">
        <v>51043</v>
      </c>
      <c r="J20257" s="6" t="s">
        <v>34219</v>
      </c>
      <c r="K20257" s="6">
        <v>5</v>
      </c>
    </row>
    <row r="20258" spans="1:11" ht="25" x14ac:dyDescent="0.25">
      <c r="A20258" s="7" t="s">
        <v>51049</v>
      </c>
      <c r="B20258" s="6">
        <v>0</v>
      </c>
      <c r="C20258" s="6">
        <v>0</v>
      </c>
      <c r="D20258" s="6">
        <v>0</v>
      </c>
      <c r="E20258" s="6">
        <v>0</v>
      </c>
      <c r="F20258" s="6">
        <v>1</v>
      </c>
      <c r="G20258" s="6">
        <v>0</v>
      </c>
      <c r="H20258" s="6" t="s">
        <v>34210</v>
      </c>
      <c r="I20258" s="6" t="s">
        <v>51043</v>
      </c>
      <c r="J20258" s="6" t="s">
        <v>34219</v>
      </c>
      <c r="K20258" s="6">
        <v>6</v>
      </c>
    </row>
    <row r="20259" spans="1:11" ht="112.5" x14ac:dyDescent="0.25">
      <c r="A20259" s="7" t="s">
        <v>51050</v>
      </c>
      <c r="B20259" s="6">
        <v>0</v>
      </c>
      <c r="C20259" s="6">
        <v>0</v>
      </c>
      <c r="D20259" s="6">
        <v>0</v>
      </c>
      <c r="E20259" s="6">
        <v>0</v>
      </c>
      <c r="F20259" s="6">
        <v>1</v>
      </c>
      <c r="G20259" s="6">
        <v>0</v>
      </c>
      <c r="H20259" s="6" t="s">
        <v>34210</v>
      </c>
      <c r="I20259" s="6" t="s">
        <v>51043</v>
      </c>
      <c r="J20259" s="6" t="s">
        <v>34219</v>
      </c>
      <c r="K20259" s="6">
        <v>7</v>
      </c>
    </row>
    <row r="20260" spans="1:11" ht="25" x14ac:dyDescent="0.25">
      <c r="A20260" s="7" t="s">
        <v>51051</v>
      </c>
      <c r="B20260" s="6">
        <v>0</v>
      </c>
      <c r="C20260" s="6">
        <v>0</v>
      </c>
      <c r="D20260" s="6">
        <v>0</v>
      </c>
      <c r="E20260" s="6">
        <v>0</v>
      </c>
      <c r="F20260" s="6">
        <v>1</v>
      </c>
      <c r="G20260" s="6">
        <v>0</v>
      </c>
      <c r="H20260" s="6" t="s">
        <v>34210</v>
      </c>
      <c r="I20260" s="6" t="s">
        <v>51043</v>
      </c>
      <c r="J20260" s="6" t="s">
        <v>34219</v>
      </c>
      <c r="K20260" s="6">
        <v>8</v>
      </c>
    </row>
    <row r="20261" spans="1:11" ht="25" x14ac:dyDescent="0.25">
      <c r="A20261" s="7" t="s">
        <v>51052</v>
      </c>
      <c r="B20261" s="6">
        <v>1</v>
      </c>
      <c r="C20261" s="6">
        <v>0</v>
      </c>
      <c r="D20261" s="6">
        <v>0</v>
      </c>
      <c r="E20261" s="6">
        <v>0</v>
      </c>
      <c r="F20261" s="6">
        <v>0</v>
      </c>
      <c r="G20261" s="6">
        <v>0</v>
      </c>
      <c r="H20261" s="6" t="s">
        <v>34206</v>
      </c>
      <c r="I20261" s="6" t="s">
        <v>51043</v>
      </c>
      <c r="J20261" s="6" t="s">
        <v>34219</v>
      </c>
      <c r="K20261" s="6">
        <v>9</v>
      </c>
    </row>
    <row r="20262" spans="1:11" x14ac:dyDescent="0.25">
      <c r="A20262" s="7" t="s">
        <v>51053</v>
      </c>
      <c r="B20262" s="6">
        <v>1</v>
      </c>
      <c r="C20262" s="6">
        <v>0</v>
      </c>
      <c r="D20262" s="6">
        <v>0</v>
      </c>
      <c r="E20262" s="6">
        <v>0</v>
      </c>
      <c r="F20262" s="6">
        <v>0</v>
      </c>
      <c r="G20262" s="6">
        <v>0</v>
      </c>
      <c r="H20262" s="6" t="s">
        <v>34206</v>
      </c>
      <c r="I20262" s="6" t="s">
        <v>51043</v>
      </c>
      <c r="J20262" s="6" t="s">
        <v>34219</v>
      </c>
      <c r="K20262" s="6">
        <v>10</v>
      </c>
    </row>
    <row r="20263" spans="1:11" x14ac:dyDescent="0.25">
      <c r="A20263" s="7" t="s">
        <v>35481</v>
      </c>
      <c r="B20263" s="6">
        <v>0</v>
      </c>
      <c r="C20263" s="6">
        <v>0</v>
      </c>
      <c r="D20263" s="6">
        <v>0</v>
      </c>
      <c r="E20263" s="6">
        <v>0</v>
      </c>
      <c r="F20263" s="6">
        <v>0</v>
      </c>
      <c r="G20263" s="6">
        <v>0</v>
      </c>
      <c r="H20263" s="6" t="s">
        <v>34217</v>
      </c>
      <c r="I20263" s="6" t="s">
        <v>51054</v>
      </c>
      <c r="J20263" s="6" t="s">
        <v>34219</v>
      </c>
      <c r="K20263" s="6">
        <v>0</v>
      </c>
    </row>
    <row r="20264" spans="1:11" x14ac:dyDescent="0.25">
      <c r="A20264" s="7" t="s">
        <v>51055</v>
      </c>
      <c r="B20264" s="6">
        <v>0</v>
      </c>
      <c r="C20264" s="6">
        <v>0</v>
      </c>
      <c r="D20264" s="6">
        <v>0</v>
      </c>
      <c r="E20264" s="6">
        <v>0</v>
      </c>
      <c r="F20264" s="6">
        <v>0</v>
      </c>
      <c r="G20264" s="6">
        <v>0</v>
      </c>
      <c r="H20264" s="6" t="s">
        <v>34217</v>
      </c>
      <c r="I20264" s="6" t="s">
        <v>51054</v>
      </c>
      <c r="J20264" s="6" t="s">
        <v>34219</v>
      </c>
      <c r="K20264" s="6">
        <v>1</v>
      </c>
    </row>
    <row r="20265" spans="1:11" x14ac:dyDescent="0.25">
      <c r="A20265" s="7" t="s">
        <v>35126</v>
      </c>
      <c r="B20265" s="6">
        <v>0</v>
      </c>
      <c r="C20265" s="6">
        <v>0</v>
      </c>
      <c r="D20265" s="6">
        <v>0</v>
      </c>
      <c r="E20265" s="6">
        <v>0</v>
      </c>
      <c r="F20265" s="6">
        <v>0</v>
      </c>
      <c r="G20265" s="6">
        <v>0</v>
      </c>
      <c r="H20265" s="6" t="s">
        <v>34217</v>
      </c>
      <c r="I20265" s="6" t="s">
        <v>51054</v>
      </c>
      <c r="J20265" s="6" t="s">
        <v>34219</v>
      </c>
      <c r="K20265" s="6">
        <v>2</v>
      </c>
    </row>
    <row r="20266" spans="1:11" ht="50" x14ac:dyDescent="0.25">
      <c r="A20266" s="7" t="s">
        <v>51056</v>
      </c>
      <c r="B20266" s="6">
        <v>1</v>
      </c>
      <c r="C20266" s="6">
        <v>0</v>
      </c>
      <c r="D20266" s="6">
        <v>0</v>
      </c>
      <c r="E20266" s="6">
        <v>0</v>
      </c>
      <c r="F20266" s="6">
        <v>0</v>
      </c>
      <c r="G20266" s="6">
        <v>0</v>
      </c>
      <c r="H20266" s="6" t="s">
        <v>34206</v>
      </c>
      <c r="I20266" s="6" t="s">
        <v>51054</v>
      </c>
      <c r="J20266" s="6" t="s">
        <v>34219</v>
      </c>
      <c r="K20266" s="6">
        <v>3</v>
      </c>
    </row>
    <row r="20267" spans="1:11" x14ac:dyDescent="0.25">
      <c r="A20267" s="7" t="s">
        <v>51057</v>
      </c>
      <c r="B20267" s="6">
        <v>1</v>
      </c>
      <c r="C20267" s="6">
        <v>0</v>
      </c>
      <c r="D20267" s="6">
        <v>0</v>
      </c>
      <c r="E20267" s="6">
        <v>0</v>
      </c>
      <c r="F20267" s="6">
        <v>0</v>
      </c>
      <c r="G20267" s="6">
        <v>0</v>
      </c>
      <c r="H20267" s="6" t="s">
        <v>34206</v>
      </c>
      <c r="I20267" s="6" t="s">
        <v>51054</v>
      </c>
      <c r="J20267" s="6" t="s">
        <v>34219</v>
      </c>
      <c r="K20267" s="6">
        <v>4</v>
      </c>
    </row>
    <row r="20268" spans="1:11" x14ac:dyDescent="0.25">
      <c r="A20268" s="7" t="s">
        <v>51058</v>
      </c>
      <c r="B20268" s="6">
        <v>0</v>
      </c>
      <c r="C20268" s="6">
        <v>0</v>
      </c>
      <c r="D20268" s="6">
        <v>0</v>
      </c>
      <c r="E20268" s="6">
        <v>0</v>
      </c>
      <c r="F20268" s="6">
        <v>0</v>
      </c>
      <c r="G20268" s="6">
        <v>1</v>
      </c>
      <c r="H20268" s="6" t="s">
        <v>34211</v>
      </c>
      <c r="I20268" s="6" t="s">
        <v>51054</v>
      </c>
      <c r="J20268" s="6" t="s">
        <v>34219</v>
      </c>
      <c r="K20268" s="6">
        <v>5</v>
      </c>
    </row>
    <row r="20269" spans="1:11" x14ac:dyDescent="0.25">
      <c r="A20269" s="7" t="s">
        <v>51059</v>
      </c>
      <c r="B20269" s="6">
        <v>0</v>
      </c>
      <c r="C20269" s="6">
        <v>0</v>
      </c>
      <c r="D20269" s="6">
        <v>0</v>
      </c>
      <c r="E20269" s="6">
        <v>0</v>
      </c>
      <c r="F20269" s="6">
        <v>0</v>
      </c>
      <c r="G20269" s="6">
        <v>1</v>
      </c>
      <c r="H20269" s="6" t="s">
        <v>34211</v>
      </c>
      <c r="I20269" s="6" t="s">
        <v>51054</v>
      </c>
      <c r="J20269" s="6" t="s">
        <v>34219</v>
      </c>
      <c r="K20269" s="6">
        <v>6</v>
      </c>
    </row>
    <row r="20270" spans="1:11" x14ac:dyDescent="0.25">
      <c r="A20270" s="7" t="s">
        <v>34800</v>
      </c>
      <c r="B20270" s="6">
        <v>0</v>
      </c>
      <c r="C20270" s="6">
        <v>0</v>
      </c>
      <c r="D20270" s="6">
        <v>0</v>
      </c>
      <c r="E20270" s="6">
        <v>0</v>
      </c>
      <c r="F20270" s="6">
        <v>1</v>
      </c>
      <c r="G20270" s="6">
        <v>0</v>
      </c>
      <c r="H20270" s="6" t="s">
        <v>34210</v>
      </c>
      <c r="I20270" s="6" t="s">
        <v>51054</v>
      </c>
      <c r="J20270" s="6" t="s">
        <v>34219</v>
      </c>
      <c r="K20270" s="6">
        <v>7</v>
      </c>
    </row>
    <row r="20271" spans="1:11" ht="25" x14ac:dyDescent="0.25">
      <c r="A20271" s="7" t="s">
        <v>51060</v>
      </c>
      <c r="B20271" s="6">
        <v>0</v>
      </c>
      <c r="C20271" s="6">
        <v>0</v>
      </c>
      <c r="D20271" s="6">
        <v>0</v>
      </c>
      <c r="E20271" s="6">
        <v>0</v>
      </c>
      <c r="F20271" s="6">
        <v>1</v>
      </c>
      <c r="G20271" s="6">
        <v>0</v>
      </c>
      <c r="H20271" s="6" t="s">
        <v>34210</v>
      </c>
      <c r="I20271" s="6" t="s">
        <v>51054</v>
      </c>
      <c r="J20271" s="6" t="s">
        <v>34219</v>
      </c>
      <c r="K20271" s="6">
        <v>8</v>
      </c>
    </row>
    <row r="20272" spans="1:11" x14ac:dyDescent="0.25">
      <c r="A20272" s="7" t="s">
        <v>35740</v>
      </c>
      <c r="B20272" s="6">
        <v>0</v>
      </c>
      <c r="C20272" s="6">
        <v>0</v>
      </c>
      <c r="D20272" s="6">
        <v>0</v>
      </c>
      <c r="E20272" s="6">
        <v>0</v>
      </c>
      <c r="F20272" s="6">
        <v>0</v>
      </c>
      <c r="G20272" s="6">
        <v>1</v>
      </c>
      <c r="H20272" s="6" t="s">
        <v>34211</v>
      </c>
      <c r="I20272" s="6" t="s">
        <v>51054</v>
      </c>
      <c r="J20272" s="6" t="s">
        <v>34219</v>
      </c>
      <c r="K20272" s="6">
        <v>9</v>
      </c>
    </row>
    <row r="20273" spans="1:11" ht="25" x14ac:dyDescent="0.25">
      <c r="A20273" s="7" t="s">
        <v>51061</v>
      </c>
      <c r="B20273" s="6">
        <v>0</v>
      </c>
      <c r="C20273" s="6">
        <v>0</v>
      </c>
      <c r="D20273" s="6">
        <v>0</v>
      </c>
      <c r="E20273" s="6">
        <v>0</v>
      </c>
      <c r="F20273" s="6">
        <v>0</v>
      </c>
      <c r="G20273" s="6">
        <v>1</v>
      </c>
      <c r="H20273" s="6" t="s">
        <v>34211</v>
      </c>
      <c r="I20273" s="6" t="s">
        <v>51054</v>
      </c>
      <c r="J20273" s="6" t="s">
        <v>34219</v>
      </c>
      <c r="K20273" s="6">
        <v>10</v>
      </c>
    </row>
    <row r="20274" spans="1:11" x14ac:dyDescent="0.25">
      <c r="A20274" s="7" t="s">
        <v>51062</v>
      </c>
      <c r="B20274" s="6">
        <v>0</v>
      </c>
      <c r="C20274" s="6">
        <v>0</v>
      </c>
      <c r="D20274" s="6">
        <v>0</v>
      </c>
      <c r="E20274" s="6">
        <v>0</v>
      </c>
      <c r="F20274" s="6">
        <v>0</v>
      </c>
      <c r="G20274" s="6">
        <v>0</v>
      </c>
      <c r="H20274" s="6" t="s">
        <v>34217</v>
      </c>
      <c r="I20274" s="6" t="s">
        <v>51054</v>
      </c>
      <c r="J20274" s="6" t="s">
        <v>34219</v>
      </c>
      <c r="K20274" s="6">
        <v>11</v>
      </c>
    </row>
    <row r="20275" spans="1:11" ht="37.5" x14ac:dyDescent="0.25">
      <c r="A20275" s="7" t="s">
        <v>51063</v>
      </c>
      <c r="B20275" s="6">
        <v>0</v>
      </c>
      <c r="C20275" s="6">
        <v>0</v>
      </c>
      <c r="D20275" s="6">
        <v>0</v>
      </c>
      <c r="E20275" s="6">
        <v>0</v>
      </c>
      <c r="F20275" s="6">
        <v>0</v>
      </c>
      <c r="G20275" s="6">
        <v>1</v>
      </c>
      <c r="H20275" s="6" t="s">
        <v>34211</v>
      </c>
      <c r="I20275" s="6" t="s">
        <v>51054</v>
      </c>
      <c r="J20275" s="6" t="s">
        <v>34219</v>
      </c>
      <c r="K20275" s="6">
        <v>12</v>
      </c>
    </row>
    <row r="20276" spans="1:11" ht="75" x14ac:dyDescent="0.25">
      <c r="A20276" s="7" t="s">
        <v>51064</v>
      </c>
      <c r="B20276" s="6">
        <v>0</v>
      </c>
      <c r="C20276" s="6">
        <v>0</v>
      </c>
      <c r="D20276" s="6">
        <v>0</v>
      </c>
      <c r="E20276" s="6">
        <v>0</v>
      </c>
      <c r="F20276" s="6">
        <v>0</v>
      </c>
      <c r="G20276" s="6">
        <v>0</v>
      </c>
      <c r="H20276" s="6" t="s">
        <v>34217</v>
      </c>
      <c r="I20276" s="6" t="s">
        <v>51054</v>
      </c>
      <c r="J20276" s="6" t="s">
        <v>34219</v>
      </c>
      <c r="K20276" s="6">
        <v>13</v>
      </c>
    </row>
    <row r="20277" spans="1:11" x14ac:dyDescent="0.25">
      <c r="A20277" s="7" t="s">
        <v>35747</v>
      </c>
      <c r="B20277" s="6">
        <v>0</v>
      </c>
      <c r="C20277" s="6">
        <v>0</v>
      </c>
      <c r="D20277" s="6">
        <v>0</v>
      </c>
      <c r="E20277" s="6">
        <v>0</v>
      </c>
      <c r="F20277" s="6">
        <v>0</v>
      </c>
      <c r="G20277" s="6">
        <v>1</v>
      </c>
      <c r="H20277" s="6" t="s">
        <v>34211</v>
      </c>
      <c r="I20277" s="6" t="s">
        <v>51054</v>
      </c>
      <c r="J20277" s="6" t="s">
        <v>34219</v>
      </c>
      <c r="K20277" s="6">
        <v>14</v>
      </c>
    </row>
    <row r="20278" spans="1:11" x14ac:dyDescent="0.25">
      <c r="A20278" s="7" t="s">
        <v>35748</v>
      </c>
      <c r="B20278" s="6">
        <v>0</v>
      </c>
      <c r="C20278" s="6">
        <v>0</v>
      </c>
      <c r="D20278" s="6">
        <v>0</v>
      </c>
      <c r="E20278" s="6">
        <v>0</v>
      </c>
      <c r="F20278" s="6">
        <v>0</v>
      </c>
      <c r="G20278" s="6">
        <v>1</v>
      </c>
      <c r="H20278" s="6" t="s">
        <v>34211</v>
      </c>
      <c r="I20278" s="6" t="s">
        <v>51054</v>
      </c>
      <c r="J20278" s="6" t="s">
        <v>34219</v>
      </c>
      <c r="K20278" s="6">
        <v>15</v>
      </c>
    </row>
    <row r="20279" spans="1:11" x14ac:dyDescent="0.25">
      <c r="A20279" s="7" t="s">
        <v>35749</v>
      </c>
      <c r="B20279" s="6">
        <v>0</v>
      </c>
      <c r="C20279" s="6">
        <v>0</v>
      </c>
      <c r="D20279" s="6">
        <v>0</v>
      </c>
      <c r="E20279" s="6">
        <v>0</v>
      </c>
      <c r="F20279" s="6">
        <v>0</v>
      </c>
      <c r="G20279" s="6">
        <v>1</v>
      </c>
      <c r="H20279" s="6" t="s">
        <v>34211</v>
      </c>
      <c r="I20279" s="6" t="s">
        <v>51054</v>
      </c>
      <c r="J20279" s="6" t="s">
        <v>34219</v>
      </c>
      <c r="K20279" s="6">
        <v>16</v>
      </c>
    </row>
    <row r="20280" spans="1:11" x14ac:dyDescent="0.25">
      <c r="A20280" s="7" t="s">
        <v>35750</v>
      </c>
      <c r="B20280" s="6">
        <v>0</v>
      </c>
      <c r="C20280" s="6">
        <v>0</v>
      </c>
      <c r="D20280" s="6">
        <v>0</v>
      </c>
      <c r="E20280" s="6">
        <v>0</v>
      </c>
      <c r="F20280" s="6">
        <v>0</v>
      </c>
      <c r="G20280" s="6">
        <v>1</v>
      </c>
      <c r="H20280" s="6" t="s">
        <v>34211</v>
      </c>
      <c r="I20280" s="6" t="s">
        <v>51054</v>
      </c>
      <c r="J20280" s="6" t="s">
        <v>34219</v>
      </c>
      <c r="K20280" s="6">
        <v>17</v>
      </c>
    </row>
    <row r="20281" spans="1:11" x14ac:dyDescent="0.25">
      <c r="A20281" s="7" t="s">
        <v>35751</v>
      </c>
      <c r="B20281" s="6">
        <v>0</v>
      </c>
      <c r="C20281" s="6">
        <v>0</v>
      </c>
      <c r="D20281" s="6">
        <v>0</v>
      </c>
      <c r="E20281" s="6">
        <v>0</v>
      </c>
      <c r="F20281" s="6">
        <v>0</v>
      </c>
      <c r="G20281" s="6">
        <v>1</v>
      </c>
      <c r="H20281" s="6" t="s">
        <v>34211</v>
      </c>
      <c r="I20281" s="6" t="s">
        <v>51054</v>
      </c>
      <c r="J20281" s="6" t="s">
        <v>34219</v>
      </c>
      <c r="K20281" s="6">
        <v>18</v>
      </c>
    </row>
    <row r="20282" spans="1:11" ht="37.5" x14ac:dyDescent="0.25">
      <c r="A20282" s="7" t="s">
        <v>35752</v>
      </c>
      <c r="B20282" s="6">
        <v>0</v>
      </c>
      <c r="C20282" s="6">
        <v>0</v>
      </c>
      <c r="D20282" s="6">
        <v>0</v>
      </c>
      <c r="E20282" s="6">
        <v>0</v>
      </c>
      <c r="F20282" s="6">
        <v>0</v>
      </c>
      <c r="G20282" s="6">
        <v>1</v>
      </c>
      <c r="H20282" s="6" t="s">
        <v>34211</v>
      </c>
      <c r="I20282" s="6" t="s">
        <v>51054</v>
      </c>
      <c r="J20282" s="6" t="s">
        <v>34219</v>
      </c>
      <c r="K20282" s="6">
        <v>19</v>
      </c>
    </row>
    <row r="20283" spans="1:11" ht="25" x14ac:dyDescent="0.25">
      <c r="A20283" s="7" t="s">
        <v>35812</v>
      </c>
      <c r="B20283" s="6">
        <v>0</v>
      </c>
      <c r="C20283" s="6">
        <v>0</v>
      </c>
      <c r="D20283" s="6">
        <v>0</v>
      </c>
      <c r="E20283" s="6">
        <v>0</v>
      </c>
      <c r="F20283" s="6">
        <v>0</v>
      </c>
      <c r="G20283" s="6">
        <v>1</v>
      </c>
      <c r="H20283" s="6" t="s">
        <v>34211</v>
      </c>
      <c r="I20283" s="6" t="s">
        <v>51054</v>
      </c>
      <c r="J20283" s="6" t="s">
        <v>34219</v>
      </c>
      <c r="K20283" s="6">
        <v>20</v>
      </c>
    </row>
    <row r="20284" spans="1:11" x14ac:dyDescent="0.25">
      <c r="A20284" s="7" t="s">
        <v>37000</v>
      </c>
      <c r="B20284" s="6">
        <v>0</v>
      </c>
      <c r="C20284" s="6">
        <v>0</v>
      </c>
      <c r="D20284" s="6">
        <v>0</v>
      </c>
      <c r="E20284" s="6">
        <v>0</v>
      </c>
      <c r="F20284" s="6">
        <v>0</v>
      </c>
      <c r="G20284" s="6">
        <v>1</v>
      </c>
      <c r="H20284" s="6" t="s">
        <v>34211</v>
      </c>
      <c r="I20284" s="6" t="s">
        <v>51054</v>
      </c>
      <c r="J20284" s="6" t="s">
        <v>34219</v>
      </c>
      <c r="K20284" s="6">
        <v>21</v>
      </c>
    </row>
    <row r="20285" spans="1:11" ht="37.5" x14ac:dyDescent="0.25">
      <c r="A20285" s="7" t="s">
        <v>37001</v>
      </c>
      <c r="B20285" s="6">
        <v>0</v>
      </c>
      <c r="C20285" s="6">
        <v>0</v>
      </c>
      <c r="D20285" s="6">
        <v>0</v>
      </c>
      <c r="E20285" s="6">
        <v>0</v>
      </c>
      <c r="F20285" s="6">
        <v>0</v>
      </c>
      <c r="G20285" s="6">
        <v>1</v>
      </c>
      <c r="H20285" s="6" t="s">
        <v>34211</v>
      </c>
      <c r="I20285" s="6" t="s">
        <v>51054</v>
      </c>
      <c r="J20285" s="6" t="s">
        <v>34219</v>
      </c>
      <c r="K20285" s="6">
        <v>22</v>
      </c>
    </row>
    <row r="20286" spans="1:11" x14ac:dyDescent="0.25">
      <c r="A20286" s="7" t="s">
        <v>34364</v>
      </c>
      <c r="B20286" s="6">
        <v>0</v>
      </c>
      <c r="C20286" s="6">
        <v>0</v>
      </c>
      <c r="D20286" s="6">
        <v>0</v>
      </c>
      <c r="E20286" s="6">
        <v>0</v>
      </c>
      <c r="F20286" s="6">
        <v>0</v>
      </c>
      <c r="G20286" s="6">
        <v>1</v>
      </c>
      <c r="H20286" s="6" t="s">
        <v>34211</v>
      </c>
      <c r="I20286" s="6" t="s">
        <v>51054</v>
      </c>
      <c r="J20286" s="6" t="s">
        <v>34219</v>
      </c>
      <c r="K20286" s="6">
        <v>23</v>
      </c>
    </row>
    <row r="20287" spans="1:11" ht="37.5" x14ac:dyDescent="0.25">
      <c r="A20287" s="7" t="s">
        <v>51065</v>
      </c>
      <c r="B20287" s="6">
        <v>0</v>
      </c>
      <c r="C20287" s="6">
        <v>0</v>
      </c>
      <c r="D20287" s="6">
        <v>0</v>
      </c>
      <c r="E20287" s="6">
        <v>0</v>
      </c>
      <c r="F20287" s="6">
        <v>0</v>
      </c>
      <c r="G20287" s="6">
        <v>1</v>
      </c>
      <c r="H20287" s="6" t="s">
        <v>34211</v>
      </c>
      <c r="I20287" s="6" t="s">
        <v>51054</v>
      </c>
      <c r="J20287" s="6" t="s">
        <v>34219</v>
      </c>
      <c r="K20287" s="6">
        <v>24</v>
      </c>
    </row>
    <row r="20288" spans="1:11" x14ac:dyDescent="0.25">
      <c r="A20288" s="7" t="s">
        <v>35760</v>
      </c>
      <c r="B20288" s="6">
        <v>0</v>
      </c>
      <c r="C20288" s="6">
        <v>0</v>
      </c>
      <c r="D20288" s="6">
        <v>0</v>
      </c>
      <c r="E20288" s="6">
        <v>0</v>
      </c>
      <c r="F20288" s="6">
        <v>0</v>
      </c>
      <c r="G20288" s="6">
        <v>1</v>
      </c>
      <c r="H20288" s="6" t="s">
        <v>34211</v>
      </c>
      <c r="I20288" s="6" t="s">
        <v>51054</v>
      </c>
      <c r="J20288" s="6" t="s">
        <v>34219</v>
      </c>
      <c r="K20288" s="6">
        <v>25</v>
      </c>
    </row>
    <row r="20289" spans="1:11" x14ac:dyDescent="0.25">
      <c r="A20289" s="7" t="s">
        <v>35761</v>
      </c>
      <c r="B20289" s="6">
        <v>0</v>
      </c>
      <c r="C20289" s="6">
        <v>0</v>
      </c>
      <c r="D20289" s="6">
        <v>0</v>
      </c>
      <c r="E20289" s="6">
        <v>0</v>
      </c>
      <c r="F20289" s="6">
        <v>0</v>
      </c>
      <c r="G20289" s="6">
        <v>1</v>
      </c>
      <c r="H20289" s="6" t="s">
        <v>34211</v>
      </c>
      <c r="I20289" s="6" t="s">
        <v>51054</v>
      </c>
      <c r="J20289" s="6" t="s">
        <v>34219</v>
      </c>
      <c r="K20289" s="6">
        <v>26</v>
      </c>
    </row>
    <row r="20290" spans="1:11" ht="25" x14ac:dyDescent="0.25">
      <c r="A20290" s="7" t="s">
        <v>35762</v>
      </c>
      <c r="B20290" s="6">
        <v>0</v>
      </c>
      <c r="C20290" s="6">
        <v>0</v>
      </c>
      <c r="D20290" s="6">
        <v>0</v>
      </c>
      <c r="E20290" s="6">
        <v>0</v>
      </c>
      <c r="F20290" s="6">
        <v>0</v>
      </c>
      <c r="G20290" s="6">
        <v>1</v>
      </c>
      <c r="H20290" s="6" t="s">
        <v>34211</v>
      </c>
      <c r="I20290" s="6" t="s">
        <v>51054</v>
      </c>
      <c r="J20290" s="6" t="s">
        <v>34219</v>
      </c>
      <c r="K20290" s="6">
        <v>27</v>
      </c>
    </row>
    <row r="20291" spans="1:11" x14ac:dyDescent="0.25">
      <c r="A20291" s="7" t="s">
        <v>35763</v>
      </c>
      <c r="B20291" s="6">
        <v>0</v>
      </c>
      <c r="C20291" s="6">
        <v>0</v>
      </c>
      <c r="D20291" s="6">
        <v>0</v>
      </c>
      <c r="E20291" s="6">
        <v>0</v>
      </c>
      <c r="F20291" s="6">
        <v>0</v>
      </c>
      <c r="G20291" s="6">
        <v>1</v>
      </c>
      <c r="H20291" s="6" t="s">
        <v>34211</v>
      </c>
      <c r="I20291" s="6" t="s">
        <v>51054</v>
      </c>
      <c r="J20291" s="6" t="s">
        <v>34219</v>
      </c>
      <c r="K20291" s="6">
        <v>28</v>
      </c>
    </row>
    <row r="20292" spans="1:11" x14ac:dyDescent="0.25">
      <c r="A20292" s="7" t="s">
        <v>35764</v>
      </c>
      <c r="B20292" s="6">
        <v>0</v>
      </c>
      <c r="C20292" s="6">
        <v>0</v>
      </c>
      <c r="D20292" s="6">
        <v>0</v>
      </c>
      <c r="E20292" s="6">
        <v>0</v>
      </c>
      <c r="F20292" s="6">
        <v>0</v>
      </c>
      <c r="G20292" s="6">
        <v>1</v>
      </c>
      <c r="H20292" s="6" t="s">
        <v>34211</v>
      </c>
      <c r="I20292" s="6" t="s">
        <v>51054</v>
      </c>
      <c r="J20292" s="6" t="s">
        <v>34219</v>
      </c>
      <c r="K20292" s="6">
        <v>29</v>
      </c>
    </row>
    <row r="20293" spans="1:11" x14ac:dyDescent="0.25">
      <c r="A20293" s="7" t="s">
        <v>34216</v>
      </c>
      <c r="B20293" s="6">
        <v>0</v>
      </c>
      <c r="C20293" s="6">
        <v>0</v>
      </c>
      <c r="D20293" s="6">
        <v>0</v>
      </c>
      <c r="E20293" s="6">
        <v>0</v>
      </c>
      <c r="F20293" s="6">
        <v>0</v>
      </c>
      <c r="G20293" s="6">
        <v>0</v>
      </c>
      <c r="H20293" s="6" t="s">
        <v>34217</v>
      </c>
      <c r="I20293" s="6" t="s">
        <v>51066</v>
      </c>
      <c r="J20293" s="6" t="s">
        <v>34219</v>
      </c>
      <c r="K20293" s="6">
        <v>0</v>
      </c>
    </row>
    <row r="20294" spans="1:11" x14ac:dyDescent="0.25">
      <c r="A20294" s="7" t="s">
        <v>51067</v>
      </c>
      <c r="B20294" s="6">
        <v>0</v>
      </c>
      <c r="C20294" s="6">
        <v>0</v>
      </c>
      <c r="D20294" s="6">
        <v>0</v>
      </c>
      <c r="E20294" s="6">
        <v>0</v>
      </c>
      <c r="F20294" s="6">
        <v>0</v>
      </c>
      <c r="G20294" s="6">
        <v>1</v>
      </c>
      <c r="H20294" s="6" t="s">
        <v>34211</v>
      </c>
      <c r="I20294" s="6" t="s">
        <v>51066</v>
      </c>
      <c r="J20294" s="6" t="s">
        <v>34219</v>
      </c>
      <c r="K20294" s="6">
        <v>1</v>
      </c>
    </row>
    <row r="20295" spans="1:11" x14ac:dyDescent="0.25">
      <c r="A20295" s="7" t="s">
        <v>51068</v>
      </c>
      <c r="B20295" s="6">
        <v>0</v>
      </c>
      <c r="C20295" s="6">
        <v>0</v>
      </c>
      <c r="D20295" s="6">
        <v>0</v>
      </c>
      <c r="E20295" s="6">
        <v>0</v>
      </c>
      <c r="F20295" s="6">
        <v>0</v>
      </c>
      <c r="G20295" s="6">
        <v>1</v>
      </c>
      <c r="H20295" s="6" t="s">
        <v>34211</v>
      </c>
      <c r="I20295" s="6" t="s">
        <v>51066</v>
      </c>
      <c r="J20295" s="6" t="s">
        <v>34219</v>
      </c>
      <c r="K20295" s="6">
        <v>2</v>
      </c>
    </row>
    <row r="20296" spans="1:11" x14ac:dyDescent="0.25">
      <c r="A20296" s="7" t="s">
        <v>51069</v>
      </c>
      <c r="B20296" s="6">
        <v>0</v>
      </c>
      <c r="C20296" s="6">
        <v>0</v>
      </c>
      <c r="D20296" s="6">
        <v>0</v>
      </c>
      <c r="E20296" s="6">
        <v>0</v>
      </c>
      <c r="F20296" s="6">
        <v>0</v>
      </c>
      <c r="G20296" s="6">
        <v>1</v>
      </c>
      <c r="H20296" s="6" t="s">
        <v>34211</v>
      </c>
      <c r="I20296" s="6" t="s">
        <v>51066</v>
      </c>
      <c r="J20296" s="6" t="s">
        <v>34219</v>
      </c>
      <c r="K20296" s="6">
        <v>3</v>
      </c>
    </row>
    <row r="20297" spans="1:11" x14ac:dyDescent="0.25">
      <c r="A20297" s="7" t="s">
        <v>51070</v>
      </c>
      <c r="B20297" s="6">
        <v>0</v>
      </c>
      <c r="C20297" s="6">
        <v>0</v>
      </c>
      <c r="D20297" s="6">
        <v>0</v>
      </c>
      <c r="E20297" s="6">
        <v>0</v>
      </c>
      <c r="F20297" s="6">
        <v>0</v>
      </c>
      <c r="G20297" s="6">
        <v>1</v>
      </c>
      <c r="H20297" s="6" t="s">
        <v>34211</v>
      </c>
      <c r="I20297" s="6" t="s">
        <v>51066</v>
      </c>
      <c r="J20297" s="6" t="s">
        <v>34219</v>
      </c>
      <c r="K20297" s="6">
        <v>4</v>
      </c>
    </row>
    <row r="20298" spans="1:11" x14ac:dyDescent="0.25">
      <c r="A20298" s="7" t="s">
        <v>51071</v>
      </c>
      <c r="B20298" s="6">
        <v>0</v>
      </c>
      <c r="C20298" s="6">
        <v>0</v>
      </c>
      <c r="D20298" s="6">
        <v>0</v>
      </c>
      <c r="E20298" s="6">
        <v>0</v>
      </c>
      <c r="F20298" s="6">
        <v>0</v>
      </c>
      <c r="G20298" s="6">
        <v>1</v>
      </c>
      <c r="H20298" s="6" t="s">
        <v>34211</v>
      </c>
      <c r="I20298" s="6" t="s">
        <v>51066</v>
      </c>
      <c r="J20298" s="6" t="s">
        <v>34219</v>
      </c>
      <c r="K20298" s="6">
        <v>5</v>
      </c>
    </row>
    <row r="20299" spans="1:11" x14ac:dyDescent="0.25">
      <c r="A20299" s="7" t="s">
        <v>51072</v>
      </c>
      <c r="B20299" s="6">
        <v>0</v>
      </c>
      <c r="C20299" s="6">
        <v>0</v>
      </c>
      <c r="D20299" s="6">
        <v>0</v>
      </c>
      <c r="E20299" s="6">
        <v>0</v>
      </c>
      <c r="F20299" s="6">
        <v>0</v>
      </c>
      <c r="G20299" s="6">
        <v>1</v>
      </c>
      <c r="H20299" s="6" t="s">
        <v>34211</v>
      </c>
      <c r="I20299" s="6" t="s">
        <v>51066</v>
      </c>
      <c r="J20299" s="6" t="s">
        <v>34219</v>
      </c>
      <c r="K20299" s="6">
        <v>6</v>
      </c>
    </row>
    <row r="20300" spans="1:11" x14ac:dyDescent="0.25">
      <c r="A20300" s="7" t="s">
        <v>51073</v>
      </c>
      <c r="B20300" s="6">
        <v>0</v>
      </c>
      <c r="C20300" s="6">
        <v>0</v>
      </c>
      <c r="D20300" s="6">
        <v>0</v>
      </c>
      <c r="E20300" s="6">
        <v>0</v>
      </c>
      <c r="F20300" s="6">
        <v>0</v>
      </c>
      <c r="G20300" s="6">
        <v>0</v>
      </c>
      <c r="H20300" s="6" t="s">
        <v>34217</v>
      </c>
      <c r="I20300" s="6" t="s">
        <v>51066</v>
      </c>
      <c r="J20300" s="6" t="s">
        <v>34219</v>
      </c>
      <c r="K20300" s="6">
        <v>7</v>
      </c>
    </row>
    <row r="20301" spans="1:11" ht="37.5" x14ac:dyDescent="0.25">
      <c r="A20301" s="7" t="s">
        <v>51074</v>
      </c>
      <c r="B20301" s="6">
        <v>0</v>
      </c>
      <c r="C20301" s="6">
        <v>0</v>
      </c>
      <c r="D20301" s="6">
        <v>0</v>
      </c>
      <c r="E20301" s="6">
        <v>0</v>
      </c>
      <c r="F20301" s="6">
        <v>0</v>
      </c>
      <c r="G20301" s="6">
        <v>0</v>
      </c>
      <c r="H20301" s="6" t="s">
        <v>34217</v>
      </c>
      <c r="I20301" s="6" t="s">
        <v>51066</v>
      </c>
      <c r="J20301" s="6" t="s">
        <v>34219</v>
      </c>
      <c r="K20301" s="6">
        <v>8</v>
      </c>
    </row>
    <row r="20302" spans="1:11" x14ac:dyDescent="0.25">
      <c r="A20302" s="7" t="s">
        <v>34216</v>
      </c>
      <c r="B20302" s="6">
        <v>0</v>
      </c>
      <c r="C20302" s="6">
        <v>0</v>
      </c>
      <c r="D20302" s="6">
        <v>0</v>
      </c>
      <c r="E20302" s="6">
        <v>0</v>
      </c>
      <c r="F20302" s="6">
        <v>0</v>
      </c>
      <c r="G20302" s="6">
        <v>0</v>
      </c>
      <c r="H20302" s="6" t="s">
        <v>34217</v>
      </c>
      <c r="I20302" s="6" t="s">
        <v>51075</v>
      </c>
      <c r="J20302" s="6" t="s">
        <v>34219</v>
      </c>
      <c r="K20302" s="6">
        <v>0</v>
      </c>
    </row>
    <row r="20303" spans="1:11" x14ac:dyDescent="0.25">
      <c r="A20303" s="7" t="s">
        <v>51076</v>
      </c>
      <c r="B20303" s="6">
        <v>0</v>
      </c>
      <c r="C20303" s="6">
        <v>0</v>
      </c>
      <c r="D20303" s="6">
        <v>0</v>
      </c>
      <c r="E20303" s="6">
        <v>0</v>
      </c>
      <c r="F20303" s="6">
        <v>0</v>
      </c>
      <c r="G20303" s="6">
        <v>0</v>
      </c>
      <c r="H20303" s="6" t="s">
        <v>34217</v>
      </c>
      <c r="I20303" s="6" t="s">
        <v>51075</v>
      </c>
      <c r="J20303" s="6" t="s">
        <v>34219</v>
      </c>
      <c r="K20303" s="6">
        <v>1</v>
      </c>
    </row>
    <row r="20304" spans="1:11" x14ac:dyDescent="0.25">
      <c r="A20304" s="7" t="s">
        <v>36213</v>
      </c>
      <c r="B20304" s="6">
        <v>1</v>
      </c>
      <c r="C20304" s="6">
        <v>0</v>
      </c>
      <c r="D20304" s="6">
        <v>0</v>
      </c>
      <c r="E20304" s="6">
        <v>0</v>
      </c>
      <c r="F20304" s="6">
        <v>0</v>
      </c>
      <c r="G20304" s="6">
        <v>0</v>
      </c>
      <c r="H20304" s="6" t="s">
        <v>34206</v>
      </c>
      <c r="I20304" s="6" t="s">
        <v>51075</v>
      </c>
      <c r="J20304" s="6" t="s">
        <v>34219</v>
      </c>
      <c r="K20304" s="6">
        <v>2</v>
      </c>
    </row>
    <row r="20305" spans="1:11" x14ac:dyDescent="0.25">
      <c r="A20305" s="7" t="s">
        <v>51077</v>
      </c>
      <c r="B20305" s="6">
        <v>1</v>
      </c>
      <c r="C20305" s="6">
        <v>0</v>
      </c>
      <c r="D20305" s="6">
        <v>0</v>
      </c>
      <c r="E20305" s="6">
        <v>0</v>
      </c>
      <c r="F20305" s="6">
        <v>0</v>
      </c>
      <c r="G20305" s="6">
        <v>0</v>
      </c>
      <c r="H20305" s="6" t="s">
        <v>34206</v>
      </c>
      <c r="I20305" s="6" t="s">
        <v>51075</v>
      </c>
      <c r="J20305" s="6" t="s">
        <v>34219</v>
      </c>
      <c r="K20305" s="6">
        <v>3</v>
      </c>
    </row>
    <row r="20306" spans="1:11" x14ac:dyDescent="0.25">
      <c r="A20306" s="7" t="s">
        <v>51078</v>
      </c>
      <c r="B20306" s="6">
        <v>0</v>
      </c>
      <c r="C20306" s="6">
        <v>0</v>
      </c>
      <c r="D20306" s="6">
        <v>0</v>
      </c>
      <c r="E20306" s="6">
        <v>1</v>
      </c>
      <c r="F20306" s="6">
        <v>0</v>
      </c>
      <c r="G20306" s="6">
        <v>0</v>
      </c>
      <c r="H20306" s="6" t="s">
        <v>34209</v>
      </c>
      <c r="I20306" s="6" t="s">
        <v>51075</v>
      </c>
      <c r="J20306" s="6" t="s">
        <v>34219</v>
      </c>
      <c r="K20306" s="6">
        <v>4</v>
      </c>
    </row>
    <row r="20307" spans="1:11" x14ac:dyDescent="0.25">
      <c r="A20307" s="7" t="s">
        <v>51079</v>
      </c>
      <c r="B20307" s="6">
        <v>1</v>
      </c>
      <c r="C20307" s="6">
        <v>0</v>
      </c>
      <c r="D20307" s="6">
        <v>0</v>
      </c>
      <c r="E20307" s="6">
        <v>0</v>
      </c>
      <c r="F20307" s="6">
        <v>0</v>
      </c>
      <c r="G20307" s="6">
        <v>0</v>
      </c>
      <c r="H20307" s="6" t="s">
        <v>34206</v>
      </c>
      <c r="I20307" s="6" t="s">
        <v>51075</v>
      </c>
      <c r="J20307" s="6" t="s">
        <v>34219</v>
      </c>
      <c r="K20307" s="6">
        <v>5</v>
      </c>
    </row>
    <row r="20308" spans="1:11" x14ac:dyDescent="0.25">
      <c r="A20308" s="7" t="s">
        <v>51080</v>
      </c>
      <c r="B20308" s="6">
        <v>0</v>
      </c>
      <c r="C20308" s="6">
        <v>0</v>
      </c>
      <c r="D20308" s="6">
        <v>0</v>
      </c>
      <c r="E20308" s="6">
        <v>0</v>
      </c>
      <c r="F20308" s="6">
        <v>0</v>
      </c>
      <c r="G20308" s="6">
        <v>1</v>
      </c>
      <c r="H20308" s="6" t="s">
        <v>34211</v>
      </c>
      <c r="I20308" s="6" t="s">
        <v>51075</v>
      </c>
      <c r="J20308" s="6" t="s">
        <v>34219</v>
      </c>
      <c r="K20308" s="6">
        <v>6</v>
      </c>
    </row>
    <row r="20309" spans="1:11" ht="25" x14ac:dyDescent="0.25">
      <c r="A20309" s="7" t="s">
        <v>51081</v>
      </c>
      <c r="B20309" s="6">
        <v>1</v>
      </c>
      <c r="C20309" s="6">
        <v>0</v>
      </c>
      <c r="D20309" s="6">
        <v>0</v>
      </c>
      <c r="E20309" s="6">
        <v>0</v>
      </c>
      <c r="F20309" s="6">
        <v>0</v>
      </c>
      <c r="G20309" s="6">
        <v>0</v>
      </c>
      <c r="H20309" s="6" t="s">
        <v>34206</v>
      </c>
      <c r="I20309" s="6" t="s">
        <v>51075</v>
      </c>
      <c r="J20309" s="6" t="s">
        <v>34219</v>
      </c>
      <c r="K20309" s="6">
        <v>7</v>
      </c>
    </row>
    <row r="20310" spans="1:11" x14ac:dyDescent="0.25">
      <c r="A20310" s="7" t="s">
        <v>36002</v>
      </c>
      <c r="B20310" s="6">
        <v>0</v>
      </c>
      <c r="C20310" s="6">
        <v>0</v>
      </c>
      <c r="D20310" s="6">
        <v>0</v>
      </c>
      <c r="E20310" s="6">
        <v>1</v>
      </c>
      <c r="F20310" s="6">
        <v>0</v>
      </c>
      <c r="G20310" s="6">
        <v>0</v>
      </c>
      <c r="H20310" s="6" t="s">
        <v>34209</v>
      </c>
      <c r="I20310" s="6" t="s">
        <v>51075</v>
      </c>
      <c r="J20310" s="6" t="s">
        <v>34219</v>
      </c>
      <c r="K20310" s="6">
        <v>8</v>
      </c>
    </row>
    <row r="20311" spans="1:11" ht="25" x14ac:dyDescent="0.25">
      <c r="A20311" s="7" t="s">
        <v>51082</v>
      </c>
      <c r="B20311" s="6">
        <v>0</v>
      </c>
      <c r="C20311" s="6">
        <v>0</v>
      </c>
      <c r="D20311" s="6">
        <v>0</v>
      </c>
      <c r="E20311" s="6">
        <v>0</v>
      </c>
      <c r="F20311" s="6">
        <v>1</v>
      </c>
      <c r="G20311" s="6">
        <v>0</v>
      </c>
      <c r="H20311" s="6" t="s">
        <v>34210</v>
      </c>
      <c r="I20311" s="6" t="s">
        <v>51075</v>
      </c>
      <c r="J20311" s="6" t="s">
        <v>34219</v>
      </c>
      <c r="K20311" s="6">
        <v>9</v>
      </c>
    </row>
    <row r="20312" spans="1:11" ht="25" x14ac:dyDescent="0.25">
      <c r="A20312" s="7" t="s">
        <v>51083</v>
      </c>
      <c r="B20312" s="6">
        <v>0</v>
      </c>
      <c r="C20312" s="6">
        <v>0</v>
      </c>
      <c r="D20312" s="6">
        <v>0</v>
      </c>
      <c r="E20312" s="6">
        <v>0</v>
      </c>
      <c r="F20312" s="6">
        <v>1</v>
      </c>
      <c r="G20312" s="6">
        <v>0</v>
      </c>
      <c r="H20312" s="6" t="s">
        <v>34210</v>
      </c>
      <c r="I20312" s="6" t="s">
        <v>51075</v>
      </c>
      <c r="J20312" s="6" t="s">
        <v>34219</v>
      </c>
      <c r="K20312" s="6">
        <v>10</v>
      </c>
    </row>
    <row r="20313" spans="1:11" x14ac:dyDescent="0.25">
      <c r="A20313" s="7" t="s">
        <v>50761</v>
      </c>
      <c r="B20313" s="6">
        <v>0</v>
      </c>
      <c r="C20313" s="6">
        <v>0</v>
      </c>
      <c r="D20313" s="6">
        <v>0</v>
      </c>
      <c r="E20313" s="6">
        <v>0</v>
      </c>
      <c r="F20313" s="6">
        <v>1</v>
      </c>
      <c r="G20313" s="6">
        <v>0</v>
      </c>
      <c r="H20313" s="6" t="s">
        <v>34210</v>
      </c>
      <c r="I20313" s="6" t="s">
        <v>51075</v>
      </c>
      <c r="J20313" s="6" t="s">
        <v>34219</v>
      </c>
      <c r="K20313" s="6">
        <v>11</v>
      </c>
    </row>
    <row r="20314" spans="1:11" x14ac:dyDescent="0.25">
      <c r="A20314" s="7" t="s">
        <v>51084</v>
      </c>
      <c r="B20314" s="6">
        <v>0</v>
      </c>
      <c r="C20314" s="6">
        <v>0</v>
      </c>
      <c r="D20314" s="6">
        <v>0</v>
      </c>
      <c r="E20314" s="6">
        <v>0</v>
      </c>
      <c r="F20314" s="6">
        <v>1</v>
      </c>
      <c r="G20314" s="6">
        <v>0</v>
      </c>
      <c r="H20314" s="6" t="s">
        <v>34210</v>
      </c>
      <c r="I20314" s="6" t="s">
        <v>51075</v>
      </c>
      <c r="J20314" s="6" t="s">
        <v>34219</v>
      </c>
      <c r="K20314" s="6">
        <v>12</v>
      </c>
    </row>
    <row r="20315" spans="1:11" ht="25" x14ac:dyDescent="0.25">
      <c r="A20315" s="7" t="s">
        <v>51085</v>
      </c>
      <c r="B20315" s="6">
        <v>1</v>
      </c>
      <c r="C20315" s="6">
        <v>0</v>
      </c>
      <c r="D20315" s="6">
        <v>0</v>
      </c>
      <c r="E20315" s="6">
        <v>0</v>
      </c>
      <c r="F20315" s="6">
        <v>0</v>
      </c>
      <c r="G20315" s="6">
        <v>0</v>
      </c>
      <c r="H20315" s="6" t="s">
        <v>34206</v>
      </c>
      <c r="I20315" s="6" t="s">
        <v>51075</v>
      </c>
      <c r="J20315" s="6" t="s">
        <v>34219</v>
      </c>
      <c r="K20315" s="6">
        <v>13</v>
      </c>
    </row>
    <row r="20316" spans="1:11" x14ac:dyDescent="0.25">
      <c r="A20316" s="7" t="s">
        <v>51086</v>
      </c>
      <c r="B20316" s="6">
        <v>0</v>
      </c>
      <c r="C20316" s="6">
        <v>0</v>
      </c>
      <c r="D20316" s="6">
        <v>0</v>
      </c>
      <c r="E20316" s="6">
        <v>0</v>
      </c>
      <c r="F20316" s="6">
        <v>1</v>
      </c>
      <c r="G20316" s="6">
        <v>0</v>
      </c>
      <c r="H20316" s="6" t="s">
        <v>34210</v>
      </c>
      <c r="I20316" s="6" t="s">
        <v>51075</v>
      </c>
      <c r="J20316" s="6" t="s">
        <v>34219</v>
      </c>
      <c r="K20316" s="6">
        <v>14</v>
      </c>
    </row>
    <row r="20317" spans="1:11" x14ac:dyDescent="0.25">
      <c r="A20317" s="7" t="s">
        <v>51087</v>
      </c>
      <c r="B20317" s="6">
        <v>1</v>
      </c>
      <c r="C20317" s="6">
        <v>0</v>
      </c>
      <c r="D20317" s="6">
        <v>0</v>
      </c>
      <c r="E20317" s="6">
        <v>0</v>
      </c>
      <c r="F20317" s="6">
        <v>0</v>
      </c>
      <c r="G20317" s="6">
        <v>0</v>
      </c>
      <c r="H20317" s="6" t="s">
        <v>34206</v>
      </c>
      <c r="I20317" s="6" t="s">
        <v>51075</v>
      </c>
      <c r="J20317" s="6" t="s">
        <v>34219</v>
      </c>
      <c r="K20317" s="6">
        <v>15</v>
      </c>
    </row>
    <row r="20318" spans="1:11" x14ac:dyDescent="0.25">
      <c r="A20318" s="7" t="s">
        <v>51088</v>
      </c>
      <c r="B20318" s="6">
        <v>1</v>
      </c>
      <c r="C20318" s="6">
        <v>0</v>
      </c>
      <c r="D20318" s="6">
        <v>0</v>
      </c>
      <c r="E20318" s="6">
        <v>0</v>
      </c>
      <c r="F20318" s="6">
        <v>0</v>
      </c>
      <c r="G20318" s="6">
        <v>0</v>
      </c>
      <c r="H20318" s="6" t="s">
        <v>34206</v>
      </c>
      <c r="I20318" s="6" t="s">
        <v>51075</v>
      </c>
      <c r="J20318" s="6" t="s">
        <v>34219</v>
      </c>
      <c r="K20318" s="6">
        <v>16</v>
      </c>
    </row>
    <row r="20319" spans="1:11" ht="25" x14ac:dyDescent="0.25">
      <c r="A20319" s="7" t="s">
        <v>51089</v>
      </c>
      <c r="B20319" s="6">
        <v>0</v>
      </c>
      <c r="C20319" s="6">
        <v>0</v>
      </c>
      <c r="D20319" s="6">
        <v>0</v>
      </c>
      <c r="E20319" s="6">
        <v>0</v>
      </c>
      <c r="F20319" s="6">
        <v>0</v>
      </c>
      <c r="G20319" s="6">
        <v>1</v>
      </c>
      <c r="H20319" s="6" t="s">
        <v>34211</v>
      </c>
      <c r="I20319" s="6" t="s">
        <v>51075</v>
      </c>
      <c r="J20319" s="6" t="s">
        <v>34219</v>
      </c>
      <c r="K20319" s="6">
        <v>17</v>
      </c>
    </row>
    <row r="20320" spans="1:11" ht="25" x14ac:dyDescent="0.25">
      <c r="A20320" s="7" t="s">
        <v>51090</v>
      </c>
      <c r="B20320" s="6">
        <v>1</v>
      </c>
      <c r="C20320" s="6">
        <v>0</v>
      </c>
      <c r="D20320" s="6">
        <v>0</v>
      </c>
      <c r="E20320" s="6">
        <v>0</v>
      </c>
      <c r="F20320" s="6">
        <v>0</v>
      </c>
      <c r="G20320" s="6">
        <v>0</v>
      </c>
      <c r="H20320" s="6" t="s">
        <v>34206</v>
      </c>
      <c r="I20320" s="6" t="s">
        <v>51075</v>
      </c>
      <c r="J20320" s="6" t="s">
        <v>34219</v>
      </c>
      <c r="K20320" s="6">
        <v>18</v>
      </c>
    </row>
    <row r="20321" spans="1:11" ht="25" x14ac:dyDescent="0.25">
      <c r="A20321" s="7" t="s">
        <v>51091</v>
      </c>
      <c r="B20321" s="6">
        <v>0</v>
      </c>
      <c r="C20321" s="6">
        <v>0</v>
      </c>
      <c r="D20321" s="6">
        <v>0</v>
      </c>
      <c r="E20321" s="6">
        <v>0</v>
      </c>
      <c r="F20321" s="6">
        <v>1</v>
      </c>
      <c r="G20321" s="6">
        <v>0</v>
      </c>
      <c r="H20321" s="6" t="s">
        <v>34210</v>
      </c>
      <c r="I20321" s="6" t="s">
        <v>51075</v>
      </c>
      <c r="J20321" s="6" t="s">
        <v>34219</v>
      </c>
      <c r="K20321" s="6">
        <v>19</v>
      </c>
    </row>
    <row r="20322" spans="1:11" x14ac:dyDescent="0.25">
      <c r="A20322" s="7" t="s">
        <v>51092</v>
      </c>
      <c r="B20322" s="6">
        <v>1</v>
      </c>
      <c r="C20322" s="6">
        <v>0</v>
      </c>
      <c r="D20322" s="6">
        <v>0</v>
      </c>
      <c r="E20322" s="6">
        <v>0</v>
      </c>
      <c r="F20322" s="6">
        <v>0</v>
      </c>
      <c r="G20322" s="6">
        <v>0</v>
      </c>
      <c r="H20322" s="6" t="s">
        <v>34206</v>
      </c>
      <c r="I20322" s="6" t="s">
        <v>51075</v>
      </c>
      <c r="J20322" s="6" t="s">
        <v>34219</v>
      </c>
      <c r="K20322" s="6">
        <v>20</v>
      </c>
    </row>
    <row r="20323" spans="1:11" x14ac:dyDescent="0.25">
      <c r="A20323" s="7" t="s">
        <v>51093</v>
      </c>
      <c r="B20323" s="6">
        <v>0</v>
      </c>
      <c r="C20323" s="6">
        <v>0</v>
      </c>
      <c r="D20323" s="6">
        <v>0</v>
      </c>
      <c r="E20323" s="6">
        <v>0</v>
      </c>
      <c r="F20323" s="6">
        <v>0</v>
      </c>
      <c r="G20323" s="6">
        <v>1</v>
      </c>
      <c r="H20323" s="6" t="s">
        <v>34211</v>
      </c>
      <c r="I20323" s="6" t="s">
        <v>51075</v>
      </c>
      <c r="J20323" s="6" t="s">
        <v>34219</v>
      </c>
      <c r="K20323" s="6">
        <v>21</v>
      </c>
    </row>
    <row r="20324" spans="1:11" x14ac:dyDescent="0.25">
      <c r="A20324" s="7" t="s">
        <v>51094</v>
      </c>
      <c r="B20324" s="6">
        <v>1</v>
      </c>
      <c r="C20324" s="6">
        <v>0</v>
      </c>
      <c r="D20324" s="6">
        <v>0</v>
      </c>
      <c r="E20324" s="6">
        <v>0</v>
      </c>
      <c r="F20324" s="6">
        <v>0</v>
      </c>
      <c r="G20324" s="6">
        <v>0</v>
      </c>
      <c r="H20324" s="6" t="s">
        <v>34206</v>
      </c>
      <c r="I20324" s="6" t="s">
        <v>51075</v>
      </c>
      <c r="J20324" s="6" t="s">
        <v>34219</v>
      </c>
      <c r="K20324" s="6">
        <v>22</v>
      </c>
    </row>
    <row r="20325" spans="1:11" ht="25" x14ac:dyDescent="0.25">
      <c r="A20325" s="7" t="s">
        <v>51095</v>
      </c>
      <c r="B20325" s="6">
        <v>0</v>
      </c>
      <c r="C20325" s="6">
        <v>0</v>
      </c>
      <c r="D20325" s="6">
        <v>0</v>
      </c>
      <c r="E20325" s="6">
        <v>0</v>
      </c>
      <c r="F20325" s="6">
        <v>0</v>
      </c>
      <c r="G20325" s="6">
        <v>0</v>
      </c>
      <c r="H20325" s="6" t="s">
        <v>34217</v>
      </c>
      <c r="I20325" s="6" t="s">
        <v>51075</v>
      </c>
      <c r="J20325" s="6" t="s">
        <v>34219</v>
      </c>
      <c r="K20325" s="6">
        <v>23</v>
      </c>
    </row>
    <row r="20326" spans="1:11" x14ac:dyDescent="0.25">
      <c r="A20326" s="7" t="s">
        <v>51096</v>
      </c>
      <c r="B20326" s="6">
        <v>0</v>
      </c>
      <c r="C20326" s="6">
        <v>0</v>
      </c>
      <c r="D20326" s="6">
        <v>0</v>
      </c>
      <c r="E20326" s="6">
        <v>0</v>
      </c>
      <c r="F20326" s="6">
        <v>0</v>
      </c>
      <c r="G20326" s="6">
        <v>0</v>
      </c>
      <c r="H20326" s="6" t="s">
        <v>34217</v>
      </c>
      <c r="I20326" s="6" t="s">
        <v>51075</v>
      </c>
      <c r="J20326" s="6" t="s">
        <v>34219</v>
      </c>
      <c r="K20326" s="6">
        <v>24</v>
      </c>
    </row>
    <row r="20327" spans="1:11" x14ac:dyDescent="0.25">
      <c r="A20327" s="7" t="s">
        <v>51097</v>
      </c>
      <c r="B20327" s="6">
        <v>0</v>
      </c>
      <c r="C20327" s="6">
        <v>0</v>
      </c>
      <c r="D20327" s="6">
        <v>0</v>
      </c>
      <c r="E20327" s="6">
        <v>0</v>
      </c>
      <c r="F20327" s="6">
        <v>0</v>
      </c>
      <c r="G20327" s="6">
        <v>0</v>
      </c>
      <c r="H20327" s="6" t="s">
        <v>34217</v>
      </c>
      <c r="I20327" s="6" t="s">
        <v>51075</v>
      </c>
      <c r="J20327" s="6" t="s">
        <v>34219</v>
      </c>
      <c r="K20327" s="6">
        <v>25</v>
      </c>
    </row>
    <row r="20328" spans="1:11" x14ac:dyDescent="0.25">
      <c r="A20328" s="7" t="s">
        <v>51098</v>
      </c>
      <c r="B20328" s="6">
        <v>0</v>
      </c>
      <c r="C20328" s="6">
        <v>0</v>
      </c>
      <c r="D20328" s="6">
        <v>0</v>
      </c>
      <c r="E20328" s="6">
        <v>0</v>
      </c>
      <c r="F20328" s="6">
        <v>0</v>
      </c>
      <c r="G20328" s="6">
        <v>0</v>
      </c>
      <c r="H20328" s="6" t="s">
        <v>34217</v>
      </c>
      <c r="I20328" s="6" t="s">
        <v>51099</v>
      </c>
      <c r="J20328" s="6" t="s">
        <v>34219</v>
      </c>
      <c r="K20328" s="6">
        <v>0</v>
      </c>
    </row>
    <row r="20329" spans="1:11" x14ac:dyDescent="0.25">
      <c r="A20329" s="7" t="s">
        <v>47796</v>
      </c>
      <c r="B20329" s="6">
        <v>0</v>
      </c>
      <c r="C20329" s="6">
        <v>0</v>
      </c>
      <c r="D20329" s="6">
        <v>0</v>
      </c>
      <c r="E20329" s="6">
        <v>0</v>
      </c>
      <c r="F20329" s="6">
        <v>0</v>
      </c>
      <c r="G20329" s="6">
        <v>0</v>
      </c>
      <c r="H20329" s="6" t="s">
        <v>34217</v>
      </c>
      <c r="I20329" s="6" t="s">
        <v>51099</v>
      </c>
      <c r="J20329" s="6" t="s">
        <v>34219</v>
      </c>
      <c r="K20329" s="6">
        <v>1</v>
      </c>
    </row>
    <row r="20330" spans="1:11" ht="37.5" x14ac:dyDescent="0.25">
      <c r="A20330" s="7" t="s">
        <v>37028</v>
      </c>
      <c r="B20330" s="6">
        <v>0</v>
      </c>
      <c r="C20330" s="6">
        <v>0</v>
      </c>
      <c r="D20330" s="6">
        <v>0</v>
      </c>
      <c r="E20330" s="6">
        <v>0</v>
      </c>
      <c r="F20330" s="6">
        <v>0</v>
      </c>
      <c r="G20330" s="6">
        <v>0</v>
      </c>
      <c r="H20330" s="6" t="s">
        <v>34217</v>
      </c>
      <c r="I20330" s="6" t="s">
        <v>51099</v>
      </c>
      <c r="J20330" s="6" t="s">
        <v>34219</v>
      </c>
      <c r="K20330" s="6">
        <v>2</v>
      </c>
    </row>
    <row r="20331" spans="1:11" x14ac:dyDescent="0.25">
      <c r="A20331" s="7" t="s">
        <v>37032</v>
      </c>
      <c r="B20331" s="6">
        <v>0</v>
      </c>
      <c r="C20331" s="6">
        <v>0</v>
      </c>
      <c r="D20331" s="6">
        <v>0</v>
      </c>
      <c r="E20331" s="6">
        <v>0</v>
      </c>
      <c r="F20331" s="6">
        <v>0</v>
      </c>
      <c r="G20331" s="6">
        <v>0</v>
      </c>
      <c r="H20331" s="6" t="s">
        <v>34217</v>
      </c>
      <c r="I20331" s="6" t="s">
        <v>51099</v>
      </c>
      <c r="J20331" s="6" t="s">
        <v>34219</v>
      </c>
      <c r="K20331" s="6">
        <v>3</v>
      </c>
    </row>
    <row r="20332" spans="1:11" ht="37.5" x14ac:dyDescent="0.25">
      <c r="A20332" s="7" t="s">
        <v>51100</v>
      </c>
      <c r="B20332" s="6">
        <v>0</v>
      </c>
      <c r="C20332" s="6">
        <v>0</v>
      </c>
      <c r="D20332" s="6">
        <v>0</v>
      </c>
      <c r="E20332" s="6">
        <v>0</v>
      </c>
      <c r="F20332" s="6">
        <v>0</v>
      </c>
      <c r="G20332" s="6">
        <v>0</v>
      </c>
      <c r="H20332" s="6" t="s">
        <v>34217</v>
      </c>
      <c r="I20332" s="6" t="s">
        <v>51099</v>
      </c>
      <c r="J20332" s="6" t="s">
        <v>34219</v>
      </c>
      <c r="K20332" s="6">
        <v>4</v>
      </c>
    </row>
    <row r="20333" spans="1:11" ht="37.5" x14ac:dyDescent="0.25">
      <c r="A20333" s="7" t="s">
        <v>51101</v>
      </c>
      <c r="B20333" s="6">
        <v>0</v>
      </c>
      <c r="C20333" s="6">
        <v>0</v>
      </c>
      <c r="D20333" s="6">
        <v>0</v>
      </c>
      <c r="E20333" s="6">
        <v>0</v>
      </c>
      <c r="F20333" s="6">
        <v>0</v>
      </c>
      <c r="G20333" s="6">
        <v>0</v>
      </c>
      <c r="H20333" s="6" t="s">
        <v>34217</v>
      </c>
      <c r="I20333" s="6" t="s">
        <v>51099</v>
      </c>
      <c r="J20333" s="6" t="s">
        <v>34219</v>
      </c>
      <c r="K20333" s="6">
        <v>5</v>
      </c>
    </row>
    <row r="20334" spans="1:11" x14ac:dyDescent="0.25">
      <c r="A20334" s="7" t="s">
        <v>37036</v>
      </c>
      <c r="B20334" s="6">
        <v>0</v>
      </c>
      <c r="C20334" s="6">
        <v>0</v>
      </c>
      <c r="D20334" s="6">
        <v>0</v>
      </c>
      <c r="E20334" s="6">
        <v>0</v>
      </c>
      <c r="F20334" s="6">
        <v>0</v>
      </c>
      <c r="G20334" s="6">
        <v>0</v>
      </c>
      <c r="H20334" s="6" t="s">
        <v>34217</v>
      </c>
      <c r="I20334" s="6" t="s">
        <v>51099</v>
      </c>
      <c r="J20334" s="6" t="s">
        <v>34219</v>
      </c>
      <c r="K20334" s="6">
        <v>6</v>
      </c>
    </row>
    <row r="20335" spans="1:11" ht="37.5" x14ac:dyDescent="0.25">
      <c r="A20335" s="7" t="s">
        <v>47801</v>
      </c>
      <c r="B20335" s="6">
        <v>0</v>
      </c>
      <c r="C20335" s="6">
        <v>0</v>
      </c>
      <c r="D20335" s="6">
        <v>0</v>
      </c>
      <c r="E20335" s="6">
        <v>0</v>
      </c>
      <c r="F20335" s="6">
        <v>0</v>
      </c>
      <c r="G20335" s="6">
        <v>0</v>
      </c>
      <c r="H20335" s="6" t="s">
        <v>34217</v>
      </c>
      <c r="I20335" s="6" t="s">
        <v>51099</v>
      </c>
      <c r="J20335" s="6" t="s">
        <v>34219</v>
      </c>
      <c r="K20335" s="6">
        <v>7</v>
      </c>
    </row>
    <row r="20336" spans="1:11" x14ac:dyDescent="0.25">
      <c r="A20336" s="7" t="s">
        <v>37038</v>
      </c>
      <c r="B20336" s="6">
        <v>0</v>
      </c>
      <c r="C20336" s="6">
        <v>0</v>
      </c>
      <c r="D20336" s="6">
        <v>0</v>
      </c>
      <c r="E20336" s="6">
        <v>0</v>
      </c>
      <c r="F20336" s="6">
        <v>0</v>
      </c>
      <c r="G20336" s="6">
        <v>0</v>
      </c>
      <c r="H20336" s="6" t="s">
        <v>34217</v>
      </c>
      <c r="I20336" s="6" t="s">
        <v>51099</v>
      </c>
      <c r="J20336" s="6" t="s">
        <v>34219</v>
      </c>
      <c r="K20336" s="6">
        <v>8</v>
      </c>
    </row>
    <row r="20337" spans="1:11" ht="37.5" x14ac:dyDescent="0.25">
      <c r="A20337" s="7" t="s">
        <v>51102</v>
      </c>
      <c r="B20337" s="6">
        <v>0</v>
      </c>
      <c r="C20337" s="6">
        <v>0</v>
      </c>
      <c r="D20337" s="6">
        <v>0</v>
      </c>
      <c r="E20337" s="6">
        <v>0</v>
      </c>
      <c r="F20337" s="6">
        <v>0</v>
      </c>
      <c r="G20337" s="6">
        <v>0</v>
      </c>
      <c r="H20337" s="6" t="s">
        <v>34217</v>
      </c>
      <c r="I20337" s="6" t="s">
        <v>51099</v>
      </c>
      <c r="J20337" s="6" t="s">
        <v>34219</v>
      </c>
      <c r="K20337" s="6">
        <v>9</v>
      </c>
    </row>
    <row r="20338" spans="1:11" ht="37.5" x14ac:dyDescent="0.25">
      <c r="A20338" s="7" t="s">
        <v>34983</v>
      </c>
      <c r="B20338" s="6">
        <v>0</v>
      </c>
      <c r="C20338" s="6">
        <v>0</v>
      </c>
      <c r="D20338" s="6">
        <v>0</v>
      </c>
      <c r="E20338" s="6">
        <v>0</v>
      </c>
      <c r="F20338" s="6">
        <v>0</v>
      </c>
      <c r="G20338" s="6">
        <v>0</v>
      </c>
      <c r="H20338" s="6" t="s">
        <v>34217</v>
      </c>
      <c r="I20338" s="6" t="s">
        <v>51099</v>
      </c>
      <c r="J20338" s="6" t="s">
        <v>34219</v>
      </c>
      <c r="K20338" s="6">
        <v>10</v>
      </c>
    </row>
    <row r="20339" spans="1:11" ht="37.5" x14ac:dyDescent="0.25">
      <c r="A20339" s="7" t="s">
        <v>37039</v>
      </c>
      <c r="B20339" s="6">
        <v>0</v>
      </c>
      <c r="C20339" s="6">
        <v>0</v>
      </c>
      <c r="D20339" s="6">
        <v>0</v>
      </c>
      <c r="E20339" s="6">
        <v>0</v>
      </c>
      <c r="F20339" s="6">
        <v>0</v>
      </c>
      <c r="G20339" s="6">
        <v>0</v>
      </c>
      <c r="H20339" s="6" t="s">
        <v>34217</v>
      </c>
      <c r="I20339" s="6" t="s">
        <v>51099</v>
      </c>
      <c r="J20339" s="6" t="s">
        <v>34219</v>
      </c>
      <c r="K20339" s="6">
        <v>11</v>
      </c>
    </row>
    <row r="20340" spans="1:11" ht="25" x14ac:dyDescent="0.25">
      <c r="A20340" s="7" t="s">
        <v>51103</v>
      </c>
      <c r="B20340" s="6">
        <v>0</v>
      </c>
      <c r="C20340" s="6">
        <v>0</v>
      </c>
      <c r="D20340" s="6">
        <v>0</v>
      </c>
      <c r="E20340" s="6">
        <v>0</v>
      </c>
      <c r="F20340" s="6">
        <v>0</v>
      </c>
      <c r="G20340" s="6">
        <v>0</v>
      </c>
      <c r="H20340" s="6" t="s">
        <v>34217</v>
      </c>
      <c r="I20340" s="6" t="s">
        <v>51099</v>
      </c>
      <c r="J20340" s="6" t="s">
        <v>34219</v>
      </c>
      <c r="K20340" s="6">
        <v>12</v>
      </c>
    </row>
    <row r="20341" spans="1:11" ht="137.5" x14ac:dyDescent="0.25">
      <c r="A20341" s="7" t="s">
        <v>47803</v>
      </c>
      <c r="B20341" s="6">
        <v>0</v>
      </c>
      <c r="C20341" s="6">
        <v>0</v>
      </c>
      <c r="D20341" s="6">
        <v>0</v>
      </c>
      <c r="E20341" s="6">
        <v>0</v>
      </c>
      <c r="F20341" s="6">
        <v>0</v>
      </c>
      <c r="G20341" s="6">
        <v>0</v>
      </c>
      <c r="H20341" s="6" t="s">
        <v>34217</v>
      </c>
      <c r="I20341" s="6" t="s">
        <v>51099</v>
      </c>
      <c r="J20341" s="6" t="s">
        <v>34219</v>
      </c>
      <c r="K20341" s="6">
        <v>13</v>
      </c>
    </row>
    <row r="20342" spans="1:11" x14ac:dyDescent="0.25">
      <c r="A20342" s="7" t="s">
        <v>37042</v>
      </c>
      <c r="B20342" s="6">
        <v>0</v>
      </c>
      <c r="C20342" s="6">
        <v>0</v>
      </c>
      <c r="D20342" s="6">
        <v>0</v>
      </c>
      <c r="E20342" s="6">
        <v>0</v>
      </c>
      <c r="F20342" s="6">
        <v>0</v>
      </c>
      <c r="G20342" s="6">
        <v>0</v>
      </c>
      <c r="H20342" s="6" t="s">
        <v>34217</v>
      </c>
      <c r="I20342" s="6" t="s">
        <v>51099</v>
      </c>
      <c r="J20342" s="6" t="s">
        <v>34219</v>
      </c>
      <c r="K20342" s="6">
        <v>14</v>
      </c>
    </row>
    <row r="20343" spans="1:11" x14ac:dyDescent="0.25">
      <c r="A20343" s="7" t="s">
        <v>37043</v>
      </c>
      <c r="B20343" s="6">
        <v>0</v>
      </c>
      <c r="C20343" s="6">
        <v>0</v>
      </c>
      <c r="D20343" s="6">
        <v>0</v>
      </c>
      <c r="E20343" s="6">
        <v>0</v>
      </c>
      <c r="F20343" s="6">
        <v>0</v>
      </c>
      <c r="G20343" s="6">
        <v>0</v>
      </c>
      <c r="H20343" s="6" t="s">
        <v>34217</v>
      </c>
      <c r="I20343" s="6" t="s">
        <v>51099</v>
      </c>
      <c r="J20343" s="6" t="s">
        <v>34219</v>
      </c>
      <c r="K20343" s="6">
        <v>15</v>
      </c>
    </row>
    <row r="20344" spans="1:11" ht="37.5" x14ac:dyDescent="0.25">
      <c r="A20344" s="7" t="s">
        <v>37044</v>
      </c>
      <c r="B20344" s="6">
        <v>0</v>
      </c>
      <c r="C20344" s="6">
        <v>0</v>
      </c>
      <c r="D20344" s="6">
        <v>0</v>
      </c>
      <c r="E20344" s="6">
        <v>0</v>
      </c>
      <c r="F20344" s="6">
        <v>0</v>
      </c>
      <c r="G20344" s="6">
        <v>0</v>
      </c>
      <c r="H20344" s="6" t="s">
        <v>34217</v>
      </c>
      <c r="I20344" s="6" t="s">
        <v>51099</v>
      </c>
      <c r="J20344" s="6" t="s">
        <v>34219</v>
      </c>
      <c r="K20344" s="6">
        <v>16</v>
      </c>
    </row>
    <row r="20345" spans="1:11" x14ac:dyDescent="0.25">
      <c r="A20345" s="7" t="s">
        <v>37045</v>
      </c>
      <c r="B20345" s="6">
        <v>0</v>
      </c>
      <c r="C20345" s="6">
        <v>0</v>
      </c>
      <c r="D20345" s="6">
        <v>0</v>
      </c>
      <c r="E20345" s="6">
        <v>0</v>
      </c>
      <c r="F20345" s="6">
        <v>0</v>
      </c>
      <c r="G20345" s="6">
        <v>0</v>
      </c>
      <c r="H20345" s="6" t="s">
        <v>34217</v>
      </c>
      <c r="I20345" s="6" t="s">
        <v>51099</v>
      </c>
      <c r="J20345" s="6" t="s">
        <v>34219</v>
      </c>
      <c r="K20345" s="6">
        <v>17</v>
      </c>
    </row>
    <row r="20346" spans="1:11" x14ac:dyDescent="0.25">
      <c r="A20346" s="7" t="s">
        <v>37046</v>
      </c>
      <c r="B20346" s="6">
        <v>0</v>
      </c>
      <c r="C20346" s="6">
        <v>0</v>
      </c>
      <c r="D20346" s="6">
        <v>0</v>
      </c>
      <c r="E20346" s="6">
        <v>0</v>
      </c>
      <c r="F20346" s="6">
        <v>0</v>
      </c>
      <c r="G20346" s="6">
        <v>0</v>
      </c>
      <c r="H20346" s="6" t="s">
        <v>34217</v>
      </c>
      <c r="I20346" s="6" t="s">
        <v>51099</v>
      </c>
      <c r="J20346" s="6" t="s">
        <v>34219</v>
      </c>
      <c r="K20346" s="6">
        <v>18</v>
      </c>
    </row>
    <row r="20347" spans="1:11" x14ac:dyDescent="0.25">
      <c r="A20347" s="7" t="s">
        <v>37047</v>
      </c>
      <c r="B20347" s="6">
        <v>0</v>
      </c>
      <c r="C20347" s="6">
        <v>0</v>
      </c>
      <c r="D20347" s="6">
        <v>0</v>
      </c>
      <c r="E20347" s="6">
        <v>0</v>
      </c>
      <c r="F20347" s="6">
        <v>0</v>
      </c>
      <c r="G20347" s="6">
        <v>0</v>
      </c>
      <c r="H20347" s="6" t="s">
        <v>34217</v>
      </c>
      <c r="I20347" s="6" t="s">
        <v>51099</v>
      </c>
      <c r="J20347" s="6" t="s">
        <v>34219</v>
      </c>
      <c r="K20347" s="6">
        <v>19</v>
      </c>
    </row>
    <row r="20348" spans="1:11" x14ac:dyDescent="0.25">
      <c r="A20348" s="7" t="s">
        <v>37048</v>
      </c>
      <c r="B20348" s="6">
        <v>0</v>
      </c>
      <c r="C20348" s="6">
        <v>0</v>
      </c>
      <c r="D20348" s="6">
        <v>0</v>
      </c>
      <c r="E20348" s="6">
        <v>0</v>
      </c>
      <c r="F20348" s="6">
        <v>0</v>
      </c>
      <c r="G20348" s="6">
        <v>0</v>
      </c>
      <c r="H20348" s="6" t="s">
        <v>34217</v>
      </c>
      <c r="I20348" s="6" t="s">
        <v>51099</v>
      </c>
      <c r="J20348" s="6" t="s">
        <v>34219</v>
      </c>
      <c r="K20348" s="6">
        <v>20</v>
      </c>
    </row>
    <row r="20349" spans="1:11" ht="87.5" x14ac:dyDescent="0.25">
      <c r="A20349" s="7" t="s">
        <v>37049</v>
      </c>
      <c r="B20349" s="6">
        <v>0</v>
      </c>
      <c r="C20349" s="6">
        <v>0</v>
      </c>
      <c r="D20349" s="6">
        <v>0</v>
      </c>
      <c r="E20349" s="6">
        <v>0</v>
      </c>
      <c r="F20349" s="6">
        <v>0</v>
      </c>
      <c r="G20349" s="6">
        <v>0</v>
      </c>
      <c r="H20349" s="6" t="s">
        <v>34217</v>
      </c>
      <c r="I20349" s="6" t="s">
        <v>51099</v>
      </c>
      <c r="J20349" s="6" t="s">
        <v>34219</v>
      </c>
      <c r="K20349" s="6">
        <v>21</v>
      </c>
    </row>
    <row r="20350" spans="1:11" x14ac:dyDescent="0.25">
      <c r="A20350" s="7" t="s">
        <v>37050</v>
      </c>
      <c r="B20350" s="6">
        <v>0</v>
      </c>
      <c r="C20350" s="6">
        <v>0</v>
      </c>
      <c r="D20350" s="6">
        <v>0</v>
      </c>
      <c r="E20350" s="6">
        <v>0</v>
      </c>
      <c r="F20350" s="6">
        <v>0</v>
      </c>
      <c r="G20350" s="6">
        <v>0</v>
      </c>
      <c r="H20350" s="6" t="s">
        <v>34217</v>
      </c>
      <c r="I20350" s="6" t="s">
        <v>51099</v>
      </c>
      <c r="J20350" s="6" t="s">
        <v>34219</v>
      </c>
      <c r="K20350" s="6">
        <v>22</v>
      </c>
    </row>
    <row r="20351" spans="1:11" ht="37.5" x14ac:dyDescent="0.25">
      <c r="A20351" s="7" t="s">
        <v>51104</v>
      </c>
      <c r="B20351" s="6">
        <v>0</v>
      </c>
      <c r="C20351" s="6">
        <v>0</v>
      </c>
      <c r="D20351" s="6">
        <v>0</v>
      </c>
      <c r="E20351" s="6">
        <v>0</v>
      </c>
      <c r="F20351" s="6">
        <v>0</v>
      </c>
      <c r="G20351" s="6">
        <v>0</v>
      </c>
      <c r="H20351" s="6" t="s">
        <v>34217</v>
      </c>
      <c r="I20351" s="6" t="s">
        <v>51099</v>
      </c>
      <c r="J20351" s="6" t="s">
        <v>34219</v>
      </c>
      <c r="K20351" s="6">
        <v>23</v>
      </c>
    </row>
    <row r="20352" spans="1:11" x14ac:dyDescent="0.25">
      <c r="A20352" s="7" t="s">
        <v>34551</v>
      </c>
      <c r="B20352" s="6">
        <v>0</v>
      </c>
      <c r="C20352" s="6">
        <v>0</v>
      </c>
      <c r="D20352" s="6">
        <v>0</v>
      </c>
      <c r="E20352" s="6">
        <v>0</v>
      </c>
      <c r="F20352" s="6">
        <v>0</v>
      </c>
      <c r="G20352" s="6">
        <v>0</v>
      </c>
      <c r="H20352" s="6" t="s">
        <v>34217</v>
      </c>
      <c r="I20352" s="6" t="s">
        <v>51099</v>
      </c>
      <c r="J20352" s="6" t="s">
        <v>34219</v>
      </c>
      <c r="K20352" s="6">
        <v>24</v>
      </c>
    </row>
    <row r="20353" spans="1:11" ht="50" x14ac:dyDescent="0.25">
      <c r="A20353" s="7" t="s">
        <v>51105</v>
      </c>
      <c r="B20353" s="6">
        <v>0</v>
      </c>
      <c r="C20353" s="6">
        <v>0</v>
      </c>
      <c r="D20353" s="6">
        <v>0</v>
      </c>
      <c r="E20353" s="6">
        <v>0</v>
      </c>
      <c r="F20353" s="6">
        <v>0</v>
      </c>
      <c r="G20353" s="6">
        <v>1</v>
      </c>
      <c r="H20353" s="6" t="s">
        <v>34211</v>
      </c>
      <c r="I20353" s="6" t="s">
        <v>51099</v>
      </c>
      <c r="J20353" s="6" t="s">
        <v>34219</v>
      </c>
      <c r="K20353" s="6">
        <v>25</v>
      </c>
    </row>
    <row r="20354" spans="1:11" ht="75" x14ac:dyDescent="0.25">
      <c r="A20354" s="7" t="s">
        <v>51106</v>
      </c>
      <c r="B20354" s="6">
        <v>1</v>
      </c>
      <c r="C20354" s="6">
        <v>0</v>
      </c>
      <c r="D20354" s="6">
        <v>0</v>
      </c>
      <c r="E20354" s="6">
        <v>0</v>
      </c>
      <c r="F20354" s="6">
        <v>0</v>
      </c>
      <c r="G20354" s="6">
        <v>0</v>
      </c>
      <c r="H20354" s="6" t="s">
        <v>34206</v>
      </c>
      <c r="I20354" s="6" t="s">
        <v>51099</v>
      </c>
      <c r="J20354" s="6" t="s">
        <v>34219</v>
      </c>
      <c r="K20354" s="6">
        <v>26</v>
      </c>
    </row>
    <row r="20355" spans="1:11" ht="62.5" x14ac:dyDescent="0.25">
      <c r="A20355" s="7" t="s">
        <v>51107</v>
      </c>
      <c r="B20355" s="6">
        <v>0</v>
      </c>
      <c r="C20355" s="6">
        <v>0</v>
      </c>
      <c r="D20355" s="6">
        <v>0</v>
      </c>
      <c r="E20355" s="6">
        <v>0</v>
      </c>
      <c r="F20355" s="6">
        <v>1</v>
      </c>
      <c r="G20355" s="6">
        <v>0</v>
      </c>
      <c r="H20355" s="6" t="s">
        <v>34210</v>
      </c>
      <c r="I20355" s="6" t="s">
        <v>51099</v>
      </c>
      <c r="J20355" s="6" t="s">
        <v>34219</v>
      </c>
      <c r="K20355" s="6">
        <v>27</v>
      </c>
    </row>
    <row r="20356" spans="1:11" x14ac:dyDescent="0.25">
      <c r="A20356" s="7" t="s">
        <v>34684</v>
      </c>
      <c r="B20356" s="6">
        <v>0</v>
      </c>
      <c r="C20356" s="6">
        <v>0</v>
      </c>
      <c r="D20356" s="6">
        <v>0</v>
      </c>
      <c r="E20356" s="6">
        <v>0</v>
      </c>
      <c r="F20356" s="6">
        <v>0</v>
      </c>
      <c r="G20356" s="6">
        <v>1</v>
      </c>
      <c r="H20356" s="6" t="s">
        <v>34211</v>
      </c>
      <c r="I20356" s="6" t="s">
        <v>51099</v>
      </c>
      <c r="J20356" s="6" t="s">
        <v>34219</v>
      </c>
      <c r="K20356" s="6">
        <v>28</v>
      </c>
    </row>
    <row r="20357" spans="1:11" ht="25" x14ac:dyDescent="0.25">
      <c r="A20357" s="7" t="s">
        <v>51108</v>
      </c>
      <c r="B20357" s="6">
        <v>0</v>
      </c>
      <c r="C20357" s="6">
        <v>0</v>
      </c>
      <c r="D20357" s="6">
        <v>0</v>
      </c>
      <c r="E20357" s="6">
        <v>0</v>
      </c>
      <c r="F20357" s="6">
        <v>0</v>
      </c>
      <c r="G20357" s="6">
        <v>1</v>
      </c>
      <c r="H20357" s="6" t="s">
        <v>34211</v>
      </c>
      <c r="I20357" s="6" t="s">
        <v>51099</v>
      </c>
      <c r="J20357" s="6" t="s">
        <v>34219</v>
      </c>
      <c r="K20357" s="6">
        <v>29</v>
      </c>
    </row>
    <row r="20358" spans="1:11" x14ac:dyDescent="0.25">
      <c r="A20358" s="7" t="s">
        <v>34216</v>
      </c>
      <c r="B20358" s="6">
        <v>0</v>
      </c>
      <c r="C20358" s="6">
        <v>0</v>
      </c>
      <c r="D20358" s="6">
        <v>0</v>
      </c>
      <c r="E20358" s="6">
        <v>0</v>
      </c>
      <c r="F20358" s="6">
        <v>0</v>
      </c>
      <c r="G20358" s="6">
        <v>0</v>
      </c>
      <c r="H20358" s="6" t="s">
        <v>34217</v>
      </c>
      <c r="I20358" s="6" t="s">
        <v>51109</v>
      </c>
      <c r="J20358" s="6" t="s">
        <v>34219</v>
      </c>
      <c r="K20358" s="6">
        <v>0</v>
      </c>
    </row>
    <row r="20359" spans="1:11" ht="50" x14ac:dyDescent="0.25">
      <c r="A20359" s="7" t="s">
        <v>51110</v>
      </c>
      <c r="B20359" s="6">
        <v>0</v>
      </c>
      <c r="C20359" s="6">
        <v>0</v>
      </c>
      <c r="D20359" s="6">
        <v>0</v>
      </c>
      <c r="E20359" s="6">
        <v>0</v>
      </c>
      <c r="F20359" s="6">
        <v>0</v>
      </c>
      <c r="G20359" s="6">
        <v>0</v>
      </c>
      <c r="H20359" s="6" t="s">
        <v>34217</v>
      </c>
      <c r="I20359" s="6" t="s">
        <v>51109</v>
      </c>
      <c r="J20359" s="6" t="s">
        <v>34219</v>
      </c>
      <c r="K20359" s="6">
        <v>1</v>
      </c>
    </row>
    <row r="20360" spans="1:11" x14ac:dyDescent="0.25">
      <c r="A20360" s="7" t="s">
        <v>48075</v>
      </c>
      <c r="B20360" s="6">
        <v>0</v>
      </c>
      <c r="C20360" s="6">
        <v>0</v>
      </c>
      <c r="D20360" s="6">
        <v>0</v>
      </c>
      <c r="E20360" s="6">
        <v>1</v>
      </c>
      <c r="F20360" s="6">
        <v>0</v>
      </c>
      <c r="G20360" s="6">
        <v>0</v>
      </c>
      <c r="H20360" s="6" t="s">
        <v>34209</v>
      </c>
      <c r="I20360" s="6" t="s">
        <v>51109</v>
      </c>
      <c r="J20360" s="6" t="s">
        <v>34219</v>
      </c>
      <c r="K20360" s="6">
        <v>2</v>
      </c>
    </row>
    <row r="20361" spans="1:11" x14ac:dyDescent="0.25">
      <c r="A20361" s="7" t="s">
        <v>51111</v>
      </c>
      <c r="B20361" s="6">
        <v>0</v>
      </c>
      <c r="C20361" s="6">
        <v>0</v>
      </c>
      <c r="D20361" s="6">
        <v>0</v>
      </c>
      <c r="E20361" s="6">
        <v>1</v>
      </c>
      <c r="F20361" s="6">
        <v>0</v>
      </c>
      <c r="G20361" s="6">
        <v>0</v>
      </c>
      <c r="H20361" s="6" t="s">
        <v>34209</v>
      </c>
      <c r="I20361" s="6" t="s">
        <v>51109</v>
      </c>
      <c r="J20361" s="6" t="s">
        <v>34219</v>
      </c>
      <c r="K20361" s="6">
        <v>3</v>
      </c>
    </row>
    <row r="20362" spans="1:11" x14ac:dyDescent="0.25">
      <c r="A20362" s="7" t="s">
        <v>51112</v>
      </c>
      <c r="B20362" s="6">
        <v>0</v>
      </c>
      <c r="C20362" s="6">
        <v>0</v>
      </c>
      <c r="D20362" s="6">
        <v>0</v>
      </c>
      <c r="E20362" s="6">
        <v>1</v>
      </c>
      <c r="F20362" s="6">
        <v>0</v>
      </c>
      <c r="G20362" s="6">
        <v>0</v>
      </c>
      <c r="H20362" s="6" t="s">
        <v>34209</v>
      </c>
      <c r="I20362" s="6" t="s">
        <v>51109</v>
      </c>
      <c r="J20362" s="6" t="s">
        <v>34219</v>
      </c>
      <c r="K20362" s="6">
        <v>4</v>
      </c>
    </row>
    <row r="20363" spans="1:11" x14ac:dyDescent="0.25">
      <c r="A20363" s="7" t="s">
        <v>44744</v>
      </c>
      <c r="B20363" s="6">
        <v>0</v>
      </c>
      <c r="C20363" s="6">
        <v>0</v>
      </c>
      <c r="D20363" s="6">
        <v>0</v>
      </c>
      <c r="E20363" s="6">
        <v>0</v>
      </c>
      <c r="F20363" s="6">
        <v>0</v>
      </c>
      <c r="G20363" s="6">
        <v>1</v>
      </c>
      <c r="H20363" s="6" t="s">
        <v>34211</v>
      </c>
      <c r="I20363" s="6" t="s">
        <v>51109</v>
      </c>
      <c r="J20363" s="6" t="s">
        <v>34219</v>
      </c>
      <c r="K20363" s="6">
        <v>5</v>
      </c>
    </row>
    <row r="20364" spans="1:11" ht="25" x14ac:dyDescent="0.25">
      <c r="A20364" s="7" t="s">
        <v>51113</v>
      </c>
      <c r="B20364" s="6">
        <v>0</v>
      </c>
      <c r="C20364" s="6">
        <v>0</v>
      </c>
      <c r="D20364" s="6">
        <v>0</v>
      </c>
      <c r="E20364" s="6">
        <v>0</v>
      </c>
      <c r="F20364" s="6">
        <v>0</v>
      </c>
      <c r="G20364" s="6">
        <v>1</v>
      </c>
      <c r="H20364" s="6" t="s">
        <v>34211</v>
      </c>
      <c r="I20364" s="6" t="s">
        <v>51109</v>
      </c>
      <c r="J20364" s="6" t="s">
        <v>34219</v>
      </c>
      <c r="K20364" s="6">
        <v>6</v>
      </c>
    </row>
    <row r="20365" spans="1:11" x14ac:dyDescent="0.25">
      <c r="A20365" s="7" t="s">
        <v>51114</v>
      </c>
      <c r="B20365" s="6">
        <v>0</v>
      </c>
      <c r="C20365" s="6">
        <v>0</v>
      </c>
      <c r="D20365" s="6">
        <v>0</v>
      </c>
      <c r="E20365" s="6">
        <v>0</v>
      </c>
      <c r="F20365" s="6">
        <v>0</v>
      </c>
      <c r="G20365" s="6">
        <v>1</v>
      </c>
      <c r="H20365" s="6" t="s">
        <v>34211</v>
      </c>
      <c r="I20365" s="6" t="s">
        <v>51109</v>
      </c>
      <c r="J20365" s="6" t="s">
        <v>34219</v>
      </c>
      <c r="K20365" s="6">
        <v>7</v>
      </c>
    </row>
    <row r="20366" spans="1:11" x14ac:dyDescent="0.25">
      <c r="A20366" s="7" t="s">
        <v>51115</v>
      </c>
      <c r="B20366" s="6">
        <v>0</v>
      </c>
      <c r="C20366" s="6">
        <v>0</v>
      </c>
      <c r="D20366" s="6">
        <v>0</v>
      </c>
      <c r="E20366" s="6">
        <v>0</v>
      </c>
      <c r="F20366" s="6">
        <v>0</v>
      </c>
      <c r="G20366" s="6">
        <v>1</v>
      </c>
      <c r="H20366" s="6" t="s">
        <v>34211</v>
      </c>
      <c r="I20366" s="6" t="s">
        <v>51109</v>
      </c>
      <c r="J20366" s="6" t="s">
        <v>34219</v>
      </c>
      <c r="K20366" s="6">
        <v>8</v>
      </c>
    </row>
    <row r="20367" spans="1:11" ht="25" x14ac:dyDescent="0.25">
      <c r="A20367" s="7" t="s">
        <v>51116</v>
      </c>
      <c r="B20367" s="6">
        <v>0</v>
      </c>
      <c r="C20367" s="6">
        <v>0</v>
      </c>
      <c r="D20367" s="6">
        <v>0</v>
      </c>
      <c r="E20367" s="6">
        <v>0</v>
      </c>
      <c r="F20367" s="6">
        <v>0</v>
      </c>
      <c r="G20367" s="6">
        <v>1</v>
      </c>
      <c r="H20367" s="6" t="s">
        <v>34211</v>
      </c>
      <c r="I20367" s="6" t="s">
        <v>51109</v>
      </c>
      <c r="J20367" s="6" t="s">
        <v>34219</v>
      </c>
      <c r="K20367" s="6">
        <v>9</v>
      </c>
    </row>
    <row r="20368" spans="1:11" x14ac:dyDescent="0.25">
      <c r="A20368" s="7" t="s">
        <v>51117</v>
      </c>
      <c r="B20368" s="6">
        <v>0</v>
      </c>
      <c r="C20368" s="6">
        <v>0</v>
      </c>
      <c r="D20368" s="6">
        <v>0</v>
      </c>
      <c r="E20368" s="6">
        <v>0</v>
      </c>
      <c r="F20368" s="6">
        <v>0</v>
      </c>
      <c r="G20368" s="6">
        <v>1</v>
      </c>
      <c r="H20368" s="6" t="s">
        <v>34211</v>
      </c>
      <c r="I20368" s="6" t="s">
        <v>51109</v>
      </c>
      <c r="J20368" s="6" t="s">
        <v>34219</v>
      </c>
      <c r="K20368" s="6">
        <v>10</v>
      </c>
    </row>
    <row r="20369" spans="1:11" ht="25" x14ac:dyDescent="0.25">
      <c r="A20369" s="7" t="s">
        <v>51118</v>
      </c>
      <c r="B20369" s="6">
        <v>0</v>
      </c>
      <c r="C20369" s="6">
        <v>0</v>
      </c>
      <c r="D20369" s="6">
        <v>0</v>
      </c>
      <c r="E20369" s="6">
        <v>0</v>
      </c>
      <c r="F20369" s="6">
        <v>0</v>
      </c>
      <c r="G20369" s="6">
        <v>1</v>
      </c>
      <c r="H20369" s="6" t="s">
        <v>34211</v>
      </c>
      <c r="I20369" s="6" t="s">
        <v>51109</v>
      </c>
      <c r="J20369" s="6" t="s">
        <v>34219</v>
      </c>
      <c r="K20369" s="6">
        <v>11</v>
      </c>
    </row>
    <row r="20370" spans="1:11" x14ac:dyDescent="0.25">
      <c r="A20370" s="7" t="s">
        <v>51119</v>
      </c>
      <c r="B20370" s="6">
        <v>0</v>
      </c>
      <c r="C20370" s="6">
        <v>0</v>
      </c>
      <c r="D20370" s="6">
        <v>0</v>
      </c>
      <c r="E20370" s="6">
        <v>0</v>
      </c>
      <c r="F20370" s="6">
        <v>0</v>
      </c>
      <c r="G20370" s="6">
        <v>1</v>
      </c>
      <c r="H20370" s="6" t="s">
        <v>34211</v>
      </c>
      <c r="I20370" s="6" t="s">
        <v>51109</v>
      </c>
      <c r="J20370" s="6" t="s">
        <v>34219</v>
      </c>
      <c r="K20370" s="6">
        <v>12</v>
      </c>
    </row>
    <row r="20371" spans="1:11" x14ac:dyDescent="0.25">
      <c r="A20371" s="7" t="s">
        <v>51120</v>
      </c>
      <c r="B20371" s="6">
        <v>0</v>
      </c>
      <c r="C20371" s="6">
        <v>0</v>
      </c>
      <c r="D20371" s="6">
        <v>0</v>
      </c>
      <c r="E20371" s="6">
        <v>0</v>
      </c>
      <c r="F20371" s="6">
        <v>0</v>
      </c>
      <c r="G20371" s="6">
        <v>1</v>
      </c>
      <c r="H20371" s="6" t="s">
        <v>34211</v>
      </c>
      <c r="I20371" s="6" t="s">
        <v>51109</v>
      </c>
      <c r="J20371" s="6" t="s">
        <v>34219</v>
      </c>
      <c r="K20371" s="6">
        <v>13</v>
      </c>
    </row>
    <row r="20372" spans="1:11" ht="25" x14ac:dyDescent="0.25">
      <c r="A20372" s="7" t="s">
        <v>51121</v>
      </c>
      <c r="B20372" s="6">
        <v>0</v>
      </c>
      <c r="C20372" s="6">
        <v>0</v>
      </c>
      <c r="D20372" s="6">
        <v>0</v>
      </c>
      <c r="E20372" s="6">
        <v>0</v>
      </c>
      <c r="F20372" s="6">
        <v>0</v>
      </c>
      <c r="G20372" s="6">
        <v>1</v>
      </c>
      <c r="H20372" s="6" t="s">
        <v>34211</v>
      </c>
      <c r="I20372" s="6" t="s">
        <v>51109</v>
      </c>
      <c r="J20372" s="6" t="s">
        <v>34219</v>
      </c>
      <c r="K20372" s="6">
        <v>14</v>
      </c>
    </row>
    <row r="20373" spans="1:11" x14ac:dyDescent="0.25">
      <c r="A20373" s="7" t="s">
        <v>36745</v>
      </c>
      <c r="B20373" s="6">
        <v>0</v>
      </c>
      <c r="C20373" s="6">
        <v>0</v>
      </c>
      <c r="D20373" s="6">
        <v>0</v>
      </c>
      <c r="E20373" s="6">
        <v>0</v>
      </c>
      <c r="F20373" s="6">
        <v>0</v>
      </c>
      <c r="G20373" s="6">
        <v>0</v>
      </c>
      <c r="H20373" s="6" t="s">
        <v>34217</v>
      </c>
      <c r="I20373" s="6" t="s">
        <v>51122</v>
      </c>
      <c r="J20373" s="6" t="s">
        <v>34219</v>
      </c>
      <c r="K20373" s="6">
        <v>0</v>
      </c>
    </row>
    <row r="20374" spans="1:11" x14ac:dyDescent="0.25">
      <c r="A20374" s="7" t="s">
        <v>51123</v>
      </c>
      <c r="B20374" s="6">
        <v>0</v>
      </c>
      <c r="C20374" s="6">
        <v>0</v>
      </c>
      <c r="D20374" s="6">
        <v>0</v>
      </c>
      <c r="E20374" s="6">
        <v>0</v>
      </c>
      <c r="F20374" s="6">
        <v>0</v>
      </c>
      <c r="G20374" s="6">
        <v>0</v>
      </c>
      <c r="H20374" s="6" t="s">
        <v>34217</v>
      </c>
      <c r="I20374" s="6" t="s">
        <v>51122</v>
      </c>
      <c r="J20374" s="6" t="s">
        <v>34219</v>
      </c>
      <c r="K20374" s="6">
        <v>1</v>
      </c>
    </row>
    <row r="20375" spans="1:11" ht="87.5" x14ac:dyDescent="0.25">
      <c r="A20375" s="7" t="s">
        <v>51124</v>
      </c>
      <c r="B20375" s="6">
        <v>0</v>
      </c>
      <c r="C20375" s="6">
        <v>0</v>
      </c>
      <c r="D20375" s="6">
        <v>1</v>
      </c>
      <c r="E20375" s="6">
        <v>0</v>
      </c>
      <c r="F20375" s="6">
        <v>0</v>
      </c>
      <c r="G20375" s="6">
        <v>0</v>
      </c>
      <c r="H20375" s="6" t="s">
        <v>34208</v>
      </c>
      <c r="I20375" s="6" t="s">
        <v>51122</v>
      </c>
      <c r="J20375" s="6" t="s">
        <v>34219</v>
      </c>
      <c r="K20375" s="6">
        <v>2</v>
      </c>
    </row>
    <row r="20376" spans="1:11" ht="87.5" x14ac:dyDescent="0.25">
      <c r="A20376" s="7" t="s">
        <v>51125</v>
      </c>
      <c r="B20376" s="6">
        <v>0</v>
      </c>
      <c r="C20376" s="6">
        <v>0</v>
      </c>
      <c r="D20376" s="6">
        <v>0</v>
      </c>
      <c r="E20376" s="6">
        <v>0</v>
      </c>
      <c r="F20376" s="6">
        <v>0</v>
      </c>
      <c r="G20376" s="6">
        <v>0</v>
      </c>
      <c r="H20376" s="6" t="s">
        <v>34217</v>
      </c>
      <c r="I20376" s="6" t="s">
        <v>51122</v>
      </c>
      <c r="J20376" s="6" t="s">
        <v>34219</v>
      </c>
      <c r="K20376" s="6">
        <v>3</v>
      </c>
    </row>
    <row r="20377" spans="1:11" x14ac:dyDescent="0.25">
      <c r="A20377" s="7" t="s">
        <v>37643</v>
      </c>
      <c r="B20377" s="6">
        <v>0</v>
      </c>
      <c r="C20377" s="6">
        <v>0</v>
      </c>
      <c r="D20377" s="6">
        <v>0</v>
      </c>
      <c r="E20377" s="6">
        <v>0</v>
      </c>
      <c r="F20377" s="6">
        <v>0</v>
      </c>
      <c r="G20377" s="6">
        <v>0</v>
      </c>
      <c r="H20377" s="6" t="s">
        <v>34217</v>
      </c>
      <c r="I20377" s="6" t="s">
        <v>51122</v>
      </c>
      <c r="J20377" s="6" t="s">
        <v>34219</v>
      </c>
      <c r="K20377" s="6">
        <v>4</v>
      </c>
    </row>
    <row r="20378" spans="1:11" ht="37.5" x14ac:dyDescent="0.25">
      <c r="A20378" s="7" t="s">
        <v>51126</v>
      </c>
      <c r="B20378" s="6">
        <v>0</v>
      </c>
      <c r="C20378" s="6">
        <v>0</v>
      </c>
      <c r="D20378" s="6">
        <v>0</v>
      </c>
      <c r="E20378" s="6">
        <v>0</v>
      </c>
      <c r="F20378" s="6">
        <v>0</v>
      </c>
      <c r="G20378" s="6">
        <v>0</v>
      </c>
      <c r="H20378" s="6" t="s">
        <v>34217</v>
      </c>
      <c r="I20378" s="6" t="s">
        <v>51122</v>
      </c>
      <c r="J20378" s="6" t="s">
        <v>34219</v>
      </c>
      <c r="K20378" s="6">
        <v>5</v>
      </c>
    </row>
    <row r="20379" spans="1:11" ht="25" x14ac:dyDescent="0.25">
      <c r="A20379" s="7" t="s">
        <v>51127</v>
      </c>
      <c r="B20379" s="6">
        <v>0</v>
      </c>
      <c r="C20379" s="6">
        <v>0</v>
      </c>
      <c r="D20379" s="6">
        <v>0</v>
      </c>
      <c r="E20379" s="6">
        <v>0</v>
      </c>
      <c r="F20379" s="6">
        <v>0</v>
      </c>
      <c r="G20379" s="6">
        <v>0</v>
      </c>
      <c r="H20379" s="6" t="s">
        <v>34217</v>
      </c>
      <c r="I20379" s="6" t="s">
        <v>51122</v>
      </c>
      <c r="J20379" s="6" t="s">
        <v>34219</v>
      </c>
      <c r="K20379" s="6">
        <v>6</v>
      </c>
    </row>
    <row r="20380" spans="1:11" ht="37.5" x14ac:dyDescent="0.25">
      <c r="A20380" s="7" t="s">
        <v>51128</v>
      </c>
      <c r="B20380" s="6">
        <v>0</v>
      </c>
      <c r="C20380" s="6">
        <v>0</v>
      </c>
      <c r="D20380" s="6">
        <v>0</v>
      </c>
      <c r="E20380" s="6">
        <v>0</v>
      </c>
      <c r="F20380" s="6">
        <v>0</v>
      </c>
      <c r="G20380" s="6">
        <v>0</v>
      </c>
      <c r="H20380" s="6" t="s">
        <v>34217</v>
      </c>
      <c r="I20380" s="6" t="s">
        <v>51122</v>
      </c>
      <c r="J20380" s="6" t="s">
        <v>34219</v>
      </c>
      <c r="K20380" s="6">
        <v>7</v>
      </c>
    </row>
    <row r="20381" spans="1:11" x14ac:dyDescent="0.25">
      <c r="A20381" s="7" t="s">
        <v>51129</v>
      </c>
      <c r="B20381" s="6">
        <v>0</v>
      </c>
      <c r="C20381" s="6">
        <v>0</v>
      </c>
      <c r="D20381" s="6">
        <v>0</v>
      </c>
      <c r="E20381" s="6">
        <v>0</v>
      </c>
      <c r="F20381" s="6">
        <v>0</v>
      </c>
      <c r="G20381" s="6">
        <v>0</v>
      </c>
      <c r="H20381" s="6" t="s">
        <v>34217</v>
      </c>
      <c r="I20381" s="6" t="s">
        <v>51122</v>
      </c>
      <c r="J20381" s="6" t="s">
        <v>34219</v>
      </c>
      <c r="K20381" s="6">
        <v>8</v>
      </c>
    </row>
    <row r="20382" spans="1:11" x14ac:dyDescent="0.25">
      <c r="A20382" s="7" t="s">
        <v>51130</v>
      </c>
      <c r="B20382" s="6">
        <v>0</v>
      </c>
      <c r="C20382" s="6">
        <v>0</v>
      </c>
      <c r="D20382" s="6">
        <v>0</v>
      </c>
      <c r="E20382" s="6">
        <v>0</v>
      </c>
      <c r="F20382" s="6">
        <v>0</v>
      </c>
      <c r="G20382" s="6">
        <v>0</v>
      </c>
      <c r="H20382" s="6" t="s">
        <v>34217</v>
      </c>
      <c r="I20382" s="6" t="s">
        <v>51122</v>
      </c>
      <c r="J20382" s="6" t="s">
        <v>34219</v>
      </c>
      <c r="K20382" s="6">
        <v>9</v>
      </c>
    </row>
    <row r="20383" spans="1:11" x14ac:dyDescent="0.25">
      <c r="A20383" s="7" t="s">
        <v>51131</v>
      </c>
      <c r="B20383" s="6">
        <v>0</v>
      </c>
      <c r="C20383" s="6">
        <v>0</v>
      </c>
      <c r="D20383" s="6">
        <v>0</v>
      </c>
      <c r="E20383" s="6">
        <v>0</v>
      </c>
      <c r="F20383" s="6">
        <v>0</v>
      </c>
      <c r="G20383" s="6">
        <v>0</v>
      </c>
      <c r="H20383" s="6" t="s">
        <v>34217</v>
      </c>
      <c r="I20383" s="6" t="s">
        <v>51122</v>
      </c>
      <c r="J20383" s="6" t="s">
        <v>34219</v>
      </c>
      <c r="K20383" s="6">
        <v>10</v>
      </c>
    </row>
    <row r="20384" spans="1:11" x14ac:dyDescent="0.25">
      <c r="A20384" s="7" t="s">
        <v>51132</v>
      </c>
      <c r="B20384" s="6">
        <v>0</v>
      </c>
      <c r="C20384" s="6">
        <v>0</v>
      </c>
      <c r="D20384" s="6">
        <v>0</v>
      </c>
      <c r="E20384" s="6">
        <v>0</v>
      </c>
      <c r="F20384" s="6">
        <v>0</v>
      </c>
      <c r="G20384" s="6">
        <v>0</v>
      </c>
      <c r="H20384" s="6" t="s">
        <v>34217</v>
      </c>
      <c r="I20384" s="6" t="s">
        <v>51122</v>
      </c>
      <c r="J20384" s="6" t="s">
        <v>34219</v>
      </c>
      <c r="K20384" s="6">
        <v>11</v>
      </c>
    </row>
    <row r="20385" spans="1:11" x14ac:dyDescent="0.25">
      <c r="A20385" s="7" t="s">
        <v>51133</v>
      </c>
      <c r="B20385" s="6">
        <v>0</v>
      </c>
      <c r="C20385" s="6">
        <v>0</v>
      </c>
      <c r="D20385" s="6">
        <v>0</v>
      </c>
      <c r="E20385" s="6">
        <v>0</v>
      </c>
      <c r="F20385" s="6">
        <v>0</v>
      </c>
      <c r="G20385" s="6">
        <v>0</v>
      </c>
      <c r="H20385" s="6" t="s">
        <v>34217</v>
      </c>
      <c r="I20385" s="6" t="s">
        <v>51122</v>
      </c>
      <c r="J20385" s="6" t="s">
        <v>34219</v>
      </c>
      <c r="K20385" s="6">
        <v>12</v>
      </c>
    </row>
    <row r="20386" spans="1:11" ht="25" x14ac:dyDescent="0.25">
      <c r="A20386" s="7" t="s">
        <v>51134</v>
      </c>
      <c r="B20386" s="6">
        <v>0</v>
      </c>
      <c r="C20386" s="6">
        <v>0</v>
      </c>
      <c r="D20386" s="6">
        <v>0</v>
      </c>
      <c r="E20386" s="6">
        <v>0</v>
      </c>
      <c r="F20386" s="6">
        <v>0</v>
      </c>
      <c r="G20386" s="6">
        <v>0</v>
      </c>
      <c r="H20386" s="6" t="s">
        <v>34217</v>
      </c>
      <c r="I20386" s="6" t="s">
        <v>51122</v>
      </c>
      <c r="J20386" s="6" t="s">
        <v>34219</v>
      </c>
      <c r="K20386" s="6">
        <v>13</v>
      </c>
    </row>
    <row r="20387" spans="1:11" x14ac:dyDescent="0.25">
      <c r="A20387" s="7" t="s">
        <v>51135</v>
      </c>
      <c r="B20387" s="6">
        <v>0</v>
      </c>
      <c r="C20387" s="6">
        <v>0</v>
      </c>
      <c r="D20387" s="6">
        <v>0</v>
      </c>
      <c r="E20387" s="6">
        <v>0</v>
      </c>
      <c r="F20387" s="6">
        <v>0</v>
      </c>
      <c r="G20387" s="6">
        <v>0</v>
      </c>
      <c r="H20387" s="6" t="s">
        <v>34217</v>
      </c>
      <c r="I20387" s="6" t="s">
        <v>51122</v>
      </c>
      <c r="J20387" s="6" t="s">
        <v>34219</v>
      </c>
      <c r="K20387" s="6">
        <v>14</v>
      </c>
    </row>
    <row r="20388" spans="1:11" ht="25" x14ac:dyDescent="0.25">
      <c r="A20388" s="7" t="s">
        <v>51136</v>
      </c>
      <c r="B20388" s="6">
        <v>0</v>
      </c>
      <c r="C20388" s="6">
        <v>0</v>
      </c>
      <c r="D20388" s="6">
        <v>0</v>
      </c>
      <c r="E20388" s="6">
        <v>0</v>
      </c>
      <c r="F20388" s="6">
        <v>0</v>
      </c>
      <c r="G20388" s="6">
        <v>0</v>
      </c>
      <c r="H20388" s="6" t="s">
        <v>34217</v>
      </c>
      <c r="I20388" s="6" t="s">
        <v>51122</v>
      </c>
      <c r="J20388" s="6" t="s">
        <v>34219</v>
      </c>
      <c r="K20388" s="6">
        <v>15</v>
      </c>
    </row>
    <row r="20389" spans="1:11" x14ac:dyDescent="0.25">
      <c r="A20389" s="7" t="s">
        <v>51137</v>
      </c>
      <c r="B20389" s="6">
        <v>0</v>
      </c>
      <c r="C20389" s="6">
        <v>0</v>
      </c>
      <c r="D20389" s="6">
        <v>0</v>
      </c>
      <c r="E20389" s="6">
        <v>0</v>
      </c>
      <c r="F20389" s="6">
        <v>0</v>
      </c>
      <c r="G20389" s="6">
        <v>0</v>
      </c>
      <c r="H20389" s="6" t="s">
        <v>34217</v>
      </c>
      <c r="I20389" s="6" t="s">
        <v>51122</v>
      </c>
      <c r="J20389" s="6" t="s">
        <v>34219</v>
      </c>
      <c r="K20389" s="6">
        <v>16</v>
      </c>
    </row>
    <row r="20390" spans="1:11" x14ac:dyDescent="0.25">
      <c r="A20390" s="7" t="s">
        <v>51138</v>
      </c>
      <c r="B20390" s="6">
        <v>0</v>
      </c>
      <c r="C20390" s="6">
        <v>0</v>
      </c>
      <c r="D20390" s="6">
        <v>0</v>
      </c>
      <c r="E20390" s="6">
        <v>0</v>
      </c>
      <c r="F20390" s="6">
        <v>0</v>
      </c>
      <c r="G20390" s="6">
        <v>0</v>
      </c>
      <c r="H20390" s="6" t="s">
        <v>34217</v>
      </c>
      <c r="I20390" s="6" t="s">
        <v>51122</v>
      </c>
      <c r="J20390" s="6" t="s">
        <v>34219</v>
      </c>
      <c r="K20390" s="6">
        <v>17</v>
      </c>
    </row>
    <row r="20391" spans="1:11" x14ac:dyDescent="0.25">
      <c r="A20391" s="7" t="s">
        <v>51139</v>
      </c>
      <c r="B20391" s="6">
        <v>0</v>
      </c>
      <c r="C20391" s="6">
        <v>0</v>
      </c>
      <c r="D20391" s="6">
        <v>0</v>
      </c>
      <c r="E20391" s="6">
        <v>0</v>
      </c>
      <c r="F20391" s="6">
        <v>0</v>
      </c>
      <c r="G20391" s="6">
        <v>0</v>
      </c>
      <c r="H20391" s="6" t="s">
        <v>34217</v>
      </c>
      <c r="I20391" s="6" t="s">
        <v>51122</v>
      </c>
      <c r="J20391" s="6" t="s">
        <v>34219</v>
      </c>
      <c r="K20391" s="6">
        <v>18</v>
      </c>
    </row>
    <row r="20392" spans="1:11" x14ac:dyDescent="0.25">
      <c r="A20392" s="7" t="s">
        <v>51140</v>
      </c>
      <c r="B20392" s="6">
        <v>0</v>
      </c>
      <c r="C20392" s="6">
        <v>0</v>
      </c>
      <c r="D20392" s="6">
        <v>0</v>
      </c>
      <c r="E20392" s="6">
        <v>0</v>
      </c>
      <c r="F20392" s="6">
        <v>0</v>
      </c>
      <c r="G20392" s="6">
        <v>0</v>
      </c>
      <c r="H20392" s="6" t="s">
        <v>34217</v>
      </c>
      <c r="I20392" s="6" t="s">
        <v>51122</v>
      </c>
      <c r="J20392" s="6" t="s">
        <v>34219</v>
      </c>
      <c r="K20392" s="6">
        <v>19</v>
      </c>
    </row>
    <row r="20393" spans="1:11" x14ac:dyDescent="0.25">
      <c r="A20393" s="7" t="s">
        <v>51141</v>
      </c>
      <c r="B20393" s="6">
        <v>0</v>
      </c>
      <c r="C20393" s="6">
        <v>0</v>
      </c>
      <c r="D20393" s="6">
        <v>0</v>
      </c>
      <c r="E20393" s="6">
        <v>0</v>
      </c>
      <c r="F20393" s="6">
        <v>0</v>
      </c>
      <c r="G20393" s="6">
        <v>0</v>
      </c>
      <c r="H20393" s="6" t="s">
        <v>34217</v>
      </c>
      <c r="I20393" s="6" t="s">
        <v>51122</v>
      </c>
      <c r="J20393" s="6" t="s">
        <v>34219</v>
      </c>
      <c r="K20393" s="6">
        <v>20</v>
      </c>
    </row>
    <row r="20394" spans="1:11" ht="50" x14ac:dyDescent="0.25">
      <c r="A20394" s="7" t="s">
        <v>51142</v>
      </c>
      <c r="B20394" s="6">
        <v>0</v>
      </c>
      <c r="C20394" s="6">
        <v>0</v>
      </c>
      <c r="D20394" s="6">
        <v>0</v>
      </c>
      <c r="E20394" s="6">
        <v>0</v>
      </c>
      <c r="F20394" s="6">
        <v>0</v>
      </c>
      <c r="G20394" s="6">
        <v>0</v>
      </c>
      <c r="H20394" s="6" t="s">
        <v>34217</v>
      </c>
      <c r="I20394" s="6" t="s">
        <v>51122</v>
      </c>
      <c r="J20394" s="6" t="s">
        <v>34219</v>
      </c>
      <c r="K20394" s="6">
        <v>21</v>
      </c>
    </row>
    <row r="20395" spans="1:11" x14ac:dyDescent="0.25">
      <c r="A20395" s="7" t="s">
        <v>51143</v>
      </c>
      <c r="B20395" s="6">
        <v>0</v>
      </c>
      <c r="C20395" s="6">
        <v>0</v>
      </c>
      <c r="D20395" s="6">
        <v>0</v>
      </c>
      <c r="E20395" s="6">
        <v>0</v>
      </c>
      <c r="F20395" s="6">
        <v>0</v>
      </c>
      <c r="G20395" s="6">
        <v>0</v>
      </c>
      <c r="H20395" s="6" t="s">
        <v>34217</v>
      </c>
      <c r="I20395" s="6" t="s">
        <v>51122</v>
      </c>
      <c r="J20395" s="6" t="s">
        <v>34219</v>
      </c>
      <c r="K20395" s="6">
        <v>22</v>
      </c>
    </row>
    <row r="20396" spans="1:11" x14ac:dyDescent="0.25">
      <c r="A20396" s="7" t="s">
        <v>34461</v>
      </c>
      <c r="B20396" s="6">
        <v>0</v>
      </c>
      <c r="C20396" s="6">
        <v>0</v>
      </c>
      <c r="D20396" s="6">
        <v>0</v>
      </c>
      <c r="E20396" s="6">
        <v>0</v>
      </c>
      <c r="F20396" s="6">
        <v>0</v>
      </c>
      <c r="G20396" s="6">
        <v>0</v>
      </c>
      <c r="H20396" s="6" t="s">
        <v>34217</v>
      </c>
      <c r="I20396" s="6" t="s">
        <v>51122</v>
      </c>
      <c r="J20396" s="6" t="s">
        <v>34219</v>
      </c>
      <c r="K20396" s="6">
        <v>23</v>
      </c>
    </row>
    <row r="20397" spans="1:11" x14ac:dyDescent="0.25">
      <c r="A20397" s="7" t="s">
        <v>43093</v>
      </c>
      <c r="B20397" s="6">
        <v>1</v>
      </c>
      <c r="C20397" s="6">
        <v>0</v>
      </c>
      <c r="D20397" s="6">
        <v>0</v>
      </c>
      <c r="E20397" s="6">
        <v>0</v>
      </c>
      <c r="F20397" s="6">
        <v>0</v>
      </c>
      <c r="G20397" s="6">
        <v>0</v>
      </c>
      <c r="H20397" s="6" t="s">
        <v>34206</v>
      </c>
      <c r="I20397" s="6" t="s">
        <v>51122</v>
      </c>
      <c r="J20397" s="6" t="s">
        <v>34219</v>
      </c>
      <c r="K20397" s="6">
        <v>24</v>
      </c>
    </row>
    <row r="20398" spans="1:11" ht="37.5" x14ac:dyDescent="0.25">
      <c r="A20398" s="7" t="s">
        <v>51144</v>
      </c>
      <c r="B20398" s="6">
        <v>1</v>
      </c>
      <c r="C20398" s="6">
        <v>0</v>
      </c>
      <c r="D20398" s="6">
        <v>0</v>
      </c>
      <c r="E20398" s="6">
        <v>0</v>
      </c>
      <c r="F20398" s="6">
        <v>0</v>
      </c>
      <c r="G20398" s="6">
        <v>0</v>
      </c>
      <c r="H20398" s="6" t="s">
        <v>34206</v>
      </c>
      <c r="I20398" s="6" t="s">
        <v>51122</v>
      </c>
      <c r="J20398" s="6" t="s">
        <v>34219</v>
      </c>
      <c r="K20398" s="6">
        <v>25</v>
      </c>
    </row>
    <row r="20399" spans="1:11" ht="37.5" x14ac:dyDescent="0.25">
      <c r="A20399" s="7" t="s">
        <v>51145</v>
      </c>
      <c r="B20399" s="6">
        <v>1</v>
      </c>
      <c r="C20399" s="6">
        <v>0</v>
      </c>
      <c r="D20399" s="6">
        <v>0</v>
      </c>
      <c r="E20399" s="6">
        <v>0</v>
      </c>
      <c r="F20399" s="6">
        <v>0</v>
      </c>
      <c r="G20399" s="6">
        <v>0</v>
      </c>
      <c r="H20399" s="6" t="s">
        <v>34206</v>
      </c>
      <c r="I20399" s="6" t="s">
        <v>51122</v>
      </c>
      <c r="J20399" s="6" t="s">
        <v>34219</v>
      </c>
      <c r="K20399" s="6">
        <v>26</v>
      </c>
    </row>
    <row r="20400" spans="1:11" ht="37.5" x14ac:dyDescent="0.25">
      <c r="A20400" s="7" t="s">
        <v>51146</v>
      </c>
      <c r="B20400" s="6">
        <v>1</v>
      </c>
      <c r="C20400" s="6">
        <v>0</v>
      </c>
      <c r="D20400" s="6">
        <v>0</v>
      </c>
      <c r="E20400" s="6">
        <v>0</v>
      </c>
      <c r="F20400" s="6">
        <v>0</v>
      </c>
      <c r="G20400" s="6">
        <v>0</v>
      </c>
      <c r="H20400" s="6" t="s">
        <v>34206</v>
      </c>
      <c r="I20400" s="6" t="s">
        <v>51122</v>
      </c>
      <c r="J20400" s="6" t="s">
        <v>34219</v>
      </c>
      <c r="K20400" s="6">
        <v>27</v>
      </c>
    </row>
    <row r="20401" spans="1:11" ht="37.5" x14ac:dyDescent="0.25">
      <c r="A20401" s="7" t="s">
        <v>51147</v>
      </c>
      <c r="B20401" s="6">
        <v>1</v>
      </c>
      <c r="C20401" s="6">
        <v>0</v>
      </c>
      <c r="D20401" s="6">
        <v>0</v>
      </c>
      <c r="E20401" s="6">
        <v>0</v>
      </c>
      <c r="F20401" s="6">
        <v>0</v>
      </c>
      <c r="G20401" s="6">
        <v>0</v>
      </c>
      <c r="H20401" s="6" t="s">
        <v>34206</v>
      </c>
      <c r="I20401" s="6" t="s">
        <v>51122</v>
      </c>
      <c r="J20401" s="6" t="s">
        <v>34219</v>
      </c>
      <c r="K20401" s="6">
        <v>28</v>
      </c>
    </row>
    <row r="20402" spans="1:11" ht="37.5" x14ac:dyDescent="0.25">
      <c r="A20402" s="7" t="s">
        <v>51148</v>
      </c>
      <c r="B20402" s="6">
        <v>1</v>
      </c>
      <c r="C20402" s="6">
        <v>0</v>
      </c>
      <c r="D20402" s="6">
        <v>0</v>
      </c>
      <c r="E20402" s="6">
        <v>0</v>
      </c>
      <c r="F20402" s="6">
        <v>0</v>
      </c>
      <c r="G20402" s="6">
        <v>0</v>
      </c>
      <c r="H20402" s="6" t="s">
        <v>34206</v>
      </c>
      <c r="I20402" s="6" t="s">
        <v>51122</v>
      </c>
      <c r="J20402" s="6" t="s">
        <v>34219</v>
      </c>
      <c r="K20402" s="6">
        <v>29</v>
      </c>
    </row>
    <row r="20403" spans="1:11" x14ac:dyDescent="0.25">
      <c r="A20403" s="7" t="s">
        <v>34748</v>
      </c>
      <c r="B20403" s="6">
        <v>0</v>
      </c>
      <c r="C20403" s="6">
        <v>0</v>
      </c>
      <c r="D20403" s="6">
        <v>0</v>
      </c>
      <c r="E20403" s="6">
        <v>0</v>
      </c>
      <c r="F20403" s="6">
        <v>0</v>
      </c>
      <c r="G20403" s="6">
        <v>0</v>
      </c>
      <c r="H20403" s="6" t="s">
        <v>34217</v>
      </c>
      <c r="I20403" s="6" t="s">
        <v>51122</v>
      </c>
      <c r="J20403" s="6" t="s">
        <v>34219</v>
      </c>
      <c r="K20403" s="6">
        <v>30</v>
      </c>
    </row>
    <row r="20404" spans="1:11" ht="37.5" x14ac:dyDescent="0.25">
      <c r="A20404" s="7" t="s">
        <v>51149</v>
      </c>
      <c r="B20404" s="6">
        <v>0</v>
      </c>
      <c r="C20404" s="6">
        <v>1</v>
      </c>
      <c r="D20404" s="6">
        <v>0</v>
      </c>
      <c r="E20404" s="6">
        <v>0</v>
      </c>
      <c r="F20404" s="6">
        <v>0</v>
      </c>
      <c r="G20404" s="6">
        <v>0</v>
      </c>
      <c r="H20404" s="6" t="s">
        <v>34207</v>
      </c>
      <c r="I20404" s="6" t="s">
        <v>51122</v>
      </c>
      <c r="J20404" s="6" t="s">
        <v>34219</v>
      </c>
      <c r="K20404" s="6">
        <v>31</v>
      </c>
    </row>
    <row r="20405" spans="1:11" ht="37.5" x14ac:dyDescent="0.25">
      <c r="A20405" s="7" t="s">
        <v>51150</v>
      </c>
      <c r="B20405" s="6">
        <v>0</v>
      </c>
      <c r="C20405" s="6">
        <v>1</v>
      </c>
      <c r="D20405" s="6">
        <v>0</v>
      </c>
      <c r="E20405" s="6">
        <v>0</v>
      </c>
      <c r="F20405" s="6">
        <v>0</v>
      </c>
      <c r="G20405" s="6">
        <v>0</v>
      </c>
      <c r="H20405" s="6" t="s">
        <v>34207</v>
      </c>
      <c r="I20405" s="6" t="s">
        <v>51122</v>
      </c>
      <c r="J20405" s="6" t="s">
        <v>34219</v>
      </c>
      <c r="K20405" s="6">
        <v>32</v>
      </c>
    </row>
    <row r="20406" spans="1:11" ht="37.5" x14ac:dyDescent="0.25">
      <c r="A20406" s="7" t="s">
        <v>51151</v>
      </c>
      <c r="B20406" s="6">
        <v>0</v>
      </c>
      <c r="C20406" s="6">
        <v>1</v>
      </c>
      <c r="D20406" s="6">
        <v>0</v>
      </c>
      <c r="E20406" s="6">
        <v>0</v>
      </c>
      <c r="F20406" s="6">
        <v>0</v>
      </c>
      <c r="G20406" s="6">
        <v>0</v>
      </c>
      <c r="H20406" s="6" t="s">
        <v>34207</v>
      </c>
      <c r="I20406" s="6" t="s">
        <v>51122</v>
      </c>
      <c r="J20406" s="6" t="s">
        <v>34219</v>
      </c>
      <c r="K20406" s="6">
        <v>33</v>
      </c>
    </row>
    <row r="20407" spans="1:11" ht="50" x14ac:dyDescent="0.25">
      <c r="A20407" s="7" t="s">
        <v>51152</v>
      </c>
      <c r="B20407" s="6">
        <v>0</v>
      </c>
      <c r="C20407" s="6">
        <v>1</v>
      </c>
      <c r="D20407" s="6">
        <v>0</v>
      </c>
      <c r="E20407" s="6">
        <v>0</v>
      </c>
      <c r="F20407" s="6">
        <v>0</v>
      </c>
      <c r="G20407" s="6">
        <v>0</v>
      </c>
      <c r="H20407" s="6" t="s">
        <v>34207</v>
      </c>
      <c r="I20407" s="6" t="s">
        <v>51122</v>
      </c>
      <c r="J20407" s="6" t="s">
        <v>34219</v>
      </c>
      <c r="K20407" s="6">
        <v>34</v>
      </c>
    </row>
    <row r="20408" spans="1:11" x14ac:dyDescent="0.25">
      <c r="A20408" s="7" t="s">
        <v>51153</v>
      </c>
      <c r="B20408" s="6">
        <v>0</v>
      </c>
      <c r="C20408" s="6">
        <v>0</v>
      </c>
      <c r="D20408" s="6">
        <v>0</v>
      </c>
      <c r="E20408" s="6">
        <v>0</v>
      </c>
      <c r="F20408" s="6">
        <v>0</v>
      </c>
      <c r="G20408" s="6">
        <v>0</v>
      </c>
      <c r="H20408" s="6" t="s">
        <v>34217</v>
      </c>
      <c r="I20408" s="6" t="s">
        <v>51122</v>
      </c>
      <c r="J20408" s="6" t="s">
        <v>34219</v>
      </c>
      <c r="K20408" s="6">
        <v>35</v>
      </c>
    </row>
    <row r="20409" spans="1:11" x14ac:dyDescent="0.25">
      <c r="A20409" s="7" t="s">
        <v>51154</v>
      </c>
      <c r="B20409" s="6">
        <v>1</v>
      </c>
      <c r="C20409" s="6">
        <v>0</v>
      </c>
      <c r="D20409" s="6">
        <v>0</v>
      </c>
      <c r="E20409" s="6">
        <v>0</v>
      </c>
      <c r="F20409" s="6">
        <v>0</v>
      </c>
      <c r="G20409" s="6">
        <v>0</v>
      </c>
      <c r="H20409" s="6" t="s">
        <v>34206</v>
      </c>
      <c r="I20409" s="6" t="s">
        <v>51122</v>
      </c>
      <c r="J20409" s="6" t="s">
        <v>34219</v>
      </c>
      <c r="K20409" s="6">
        <v>36</v>
      </c>
    </row>
    <row r="20410" spans="1:11" ht="62.5" x14ac:dyDescent="0.25">
      <c r="A20410" s="7" t="s">
        <v>51155</v>
      </c>
      <c r="B20410" s="6">
        <v>1</v>
      </c>
      <c r="C20410" s="6">
        <v>0</v>
      </c>
      <c r="D20410" s="6">
        <v>0</v>
      </c>
      <c r="E20410" s="6">
        <v>0</v>
      </c>
      <c r="F20410" s="6">
        <v>0</v>
      </c>
      <c r="G20410" s="6">
        <v>0</v>
      </c>
      <c r="H20410" s="6" t="s">
        <v>34206</v>
      </c>
      <c r="I20410" s="6" t="s">
        <v>51122</v>
      </c>
      <c r="J20410" s="6" t="s">
        <v>34219</v>
      </c>
      <c r="K20410" s="6">
        <v>37</v>
      </c>
    </row>
    <row r="20411" spans="1:11" x14ac:dyDescent="0.25">
      <c r="A20411" s="7" t="s">
        <v>51156</v>
      </c>
      <c r="B20411" s="6">
        <v>1</v>
      </c>
      <c r="C20411" s="6">
        <v>0</v>
      </c>
      <c r="D20411" s="6">
        <v>0</v>
      </c>
      <c r="E20411" s="6">
        <v>0</v>
      </c>
      <c r="F20411" s="6">
        <v>0</v>
      </c>
      <c r="G20411" s="6">
        <v>0</v>
      </c>
      <c r="H20411" s="6" t="s">
        <v>34206</v>
      </c>
      <c r="I20411" s="6" t="s">
        <v>51122</v>
      </c>
      <c r="J20411" s="6" t="s">
        <v>34219</v>
      </c>
      <c r="K20411" s="6">
        <v>38</v>
      </c>
    </row>
    <row r="20412" spans="1:11" x14ac:dyDescent="0.25">
      <c r="A20412" s="7" t="s">
        <v>51157</v>
      </c>
      <c r="B20412" s="6">
        <v>1</v>
      </c>
      <c r="C20412" s="6">
        <v>0</v>
      </c>
      <c r="D20412" s="6">
        <v>0</v>
      </c>
      <c r="E20412" s="6">
        <v>0</v>
      </c>
      <c r="F20412" s="6">
        <v>0</v>
      </c>
      <c r="G20412" s="6">
        <v>0</v>
      </c>
      <c r="H20412" s="6" t="s">
        <v>34206</v>
      </c>
      <c r="I20412" s="6" t="s">
        <v>51122</v>
      </c>
      <c r="J20412" s="6" t="s">
        <v>34219</v>
      </c>
      <c r="K20412" s="6">
        <v>39</v>
      </c>
    </row>
    <row r="20413" spans="1:11" ht="37.5" x14ac:dyDescent="0.25">
      <c r="A20413" s="7" t="s">
        <v>51158</v>
      </c>
      <c r="B20413" s="6">
        <v>1</v>
      </c>
      <c r="C20413" s="6">
        <v>0</v>
      </c>
      <c r="D20413" s="6">
        <v>0</v>
      </c>
      <c r="E20413" s="6">
        <v>0</v>
      </c>
      <c r="F20413" s="6">
        <v>0</v>
      </c>
      <c r="G20413" s="6">
        <v>0</v>
      </c>
      <c r="H20413" s="6" t="s">
        <v>34206</v>
      </c>
      <c r="I20413" s="6" t="s">
        <v>51122</v>
      </c>
      <c r="J20413" s="6" t="s">
        <v>34219</v>
      </c>
      <c r="K20413" s="6">
        <v>40</v>
      </c>
    </row>
    <row r="20414" spans="1:11" ht="25" x14ac:dyDescent="0.25">
      <c r="A20414" s="7" t="s">
        <v>51159</v>
      </c>
      <c r="B20414" s="6">
        <v>1</v>
      </c>
      <c r="C20414" s="6">
        <v>0</v>
      </c>
      <c r="D20414" s="6">
        <v>0</v>
      </c>
      <c r="E20414" s="6">
        <v>0</v>
      </c>
      <c r="F20414" s="6">
        <v>0</v>
      </c>
      <c r="G20414" s="6">
        <v>0</v>
      </c>
      <c r="H20414" s="6" t="s">
        <v>34206</v>
      </c>
      <c r="I20414" s="6" t="s">
        <v>51122</v>
      </c>
      <c r="J20414" s="6" t="s">
        <v>34219</v>
      </c>
      <c r="K20414" s="6">
        <v>41</v>
      </c>
    </row>
    <row r="20415" spans="1:11" x14ac:dyDescent="0.25">
      <c r="A20415" s="7" t="s">
        <v>51160</v>
      </c>
      <c r="B20415" s="6">
        <v>1</v>
      </c>
      <c r="C20415" s="6">
        <v>0</v>
      </c>
      <c r="D20415" s="6">
        <v>0</v>
      </c>
      <c r="E20415" s="6">
        <v>0</v>
      </c>
      <c r="F20415" s="6">
        <v>0</v>
      </c>
      <c r="G20415" s="6">
        <v>0</v>
      </c>
      <c r="H20415" s="6" t="s">
        <v>34206</v>
      </c>
      <c r="I20415" s="6" t="s">
        <v>51122</v>
      </c>
      <c r="J20415" s="6" t="s">
        <v>34219</v>
      </c>
      <c r="K20415" s="6">
        <v>42</v>
      </c>
    </row>
    <row r="20416" spans="1:11" ht="37.5" x14ac:dyDescent="0.25">
      <c r="A20416" s="7" t="s">
        <v>51161</v>
      </c>
      <c r="B20416" s="6">
        <v>1</v>
      </c>
      <c r="C20416" s="6">
        <v>0</v>
      </c>
      <c r="D20416" s="6">
        <v>0</v>
      </c>
      <c r="E20416" s="6">
        <v>0</v>
      </c>
      <c r="F20416" s="6">
        <v>0</v>
      </c>
      <c r="G20416" s="6">
        <v>0</v>
      </c>
      <c r="H20416" s="6" t="s">
        <v>34206</v>
      </c>
      <c r="I20416" s="6" t="s">
        <v>51122</v>
      </c>
      <c r="J20416" s="6" t="s">
        <v>34219</v>
      </c>
      <c r="K20416" s="6">
        <v>43</v>
      </c>
    </row>
    <row r="20417" spans="1:11" x14ac:dyDescent="0.25">
      <c r="A20417" s="7" t="s">
        <v>34626</v>
      </c>
      <c r="B20417" s="6">
        <v>0</v>
      </c>
      <c r="C20417" s="6">
        <v>0</v>
      </c>
      <c r="D20417" s="6">
        <v>0</v>
      </c>
      <c r="E20417" s="6">
        <v>0</v>
      </c>
      <c r="F20417" s="6">
        <v>0</v>
      </c>
      <c r="G20417" s="6">
        <v>1</v>
      </c>
      <c r="H20417" s="6" t="s">
        <v>34211</v>
      </c>
      <c r="I20417" s="6" t="s">
        <v>51122</v>
      </c>
      <c r="J20417" s="6" t="s">
        <v>34219</v>
      </c>
      <c r="K20417" s="6">
        <v>44</v>
      </c>
    </row>
    <row r="20418" spans="1:11" x14ac:dyDescent="0.25">
      <c r="A20418" s="7" t="s">
        <v>51162</v>
      </c>
      <c r="B20418" s="6">
        <v>0</v>
      </c>
      <c r="C20418" s="6">
        <v>0</v>
      </c>
      <c r="D20418" s="6">
        <v>0</v>
      </c>
      <c r="E20418" s="6">
        <v>0</v>
      </c>
      <c r="F20418" s="6">
        <v>0</v>
      </c>
      <c r="G20418" s="6">
        <v>1</v>
      </c>
      <c r="H20418" s="6" t="s">
        <v>34211</v>
      </c>
      <c r="I20418" s="6" t="s">
        <v>51122</v>
      </c>
      <c r="J20418" s="6" t="s">
        <v>34219</v>
      </c>
      <c r="K20418" s="6">
        <v>45</v>
      </c>
    </row>
    <row r="20419" spans="1:11" ht="50" x14ac:dyDescent="0.25">
      <c r="A20419" s="7" t="s">
        <v>51163</v>
      </c>
      <c r="B20419" s="6">
        <v>0</v>
      </c>
      <c r="C20419" s="6">
        <v>0</v>
      </c>
      <c r="D20419" s="6">
        <v>0</v>
      </c>
      <c r="E20419" s="6">
        <v>0</v>
      </c>
      <c r="F20419" s="6">
        <v>0</v>
      </c>
      <c r="G20419" s="6">
        <v>1</v>
      </c>
      <c r="H20419" s="6" t="s">
        <v>34211</v>
      </c>
      <c r="I20419" s="6" t="s">
        <v>51122</v>
      </c>
      <c r="J20419" s="6" t="s">
        <v>34219</v>
      </c>
      <c r="K20419" s="6">
        <v>46</v>
      </c>
    </row>
    <row r="20420" spans="1:11" ht="37.5" x14ac:dyDescent="0.25">
      <c r="A20420" s="7" t="s">
        <v>51164</v>
      </c>
      <c r="B20420" s="6">
        <v>0</v>
      </c>
      <c r="C20420" s="6">
        <v>0</v>
      </c>
      <c r="D20420" s="6">
        <v>0</v>
      </c>
      <c r="E20420" s="6">
        <v>0</v>
      </c>
      <c r="F20420" s="6">
        <v>0</v>
      </c>
      <c r="G20420" s="6">
        <v>1</v>
      </c>
      <c r="H20420" s="6" t="s">
        <v>34211</v>
      </c>
      <c r="I20420" s="6" t="s">
        <v>51122</v>
      </c>
      <c r="J20420" s="6" t="s">
        <v>34219</v>
      </c>
      <c r="K20420" s="6">
        <v>47</v>
      </c>
    </row>
    <row r="20421" spans="1:11" x14ac:dyDescent="0.25">
      <c r="A20421" s="7" t="s">
        <v>34451</v>
      </c>
      <c r="B20421" s="6">
        <v>0</v>
      </c>
      <c r="C20421" s="6">
        <v>0</v>
      </c>
      <c r="D20421" s="6">
        <v>0</v>
      </c>
      <c r="E20421" s="6">
        <v>0</v>
      </c>
      <c r="F20421" s="6">
        <v>0</v>
      </c>
      <c r="G20421" s="6">
        <v>0</v>
      </c>
      <c r="H20421" s="6" t="s">
        <v>34217</v>
      </c>
      <c r="I20421" s="6" t="s">
        <v>51165</v>
      </c>
      <c r="J20421" s="6" t="s">
        <v>34219</v>
      </c>
      <c r="K20421" s="6">
        <v>0</v>
      </c>
    </row>
    <row r="20422" spans="1:11" x14ac:dyDescent="0.25">
      <c r="A20422" s="7" t="s">
        <v>51166</v>
      </c>
      <c r="B20422" s="6">
        <v>0</v>
      </c>
      <c r="C20422" s="6">
        <v>0</v>
      </c>
      <c r="D20422" s="6">
        <v>0</v>
      </c>
      <c r="E20422" s="6">
        <v>0</v>
      </c>
      <c r="F20422" s="6">
        <v>0</v>
      </c>
      <c r="G20422" s="6">
        <v>0</v>
      </c>
      <c r="H20422" s="6" t="s">
        <v>34217</v>
      </c>
      <c r="I20422" s="6" t="s">
        <v>51165</v>
      </c>
      <c r="J20422" s="6" t="s">
        <v>34219</v>
      </c>
      <c r="K20422" s="6">
        <v>1</v>
      </c>
    </row>
    <row r="20423" spans="1:11" ht="25" x14ac:dyDescent="0.25">
      <c r="A20423" s="7" t="s">
        <v>51167</v>
      </c>
      <c r="B20423" s="6">
        <v>0</v>
      </c>
      <c r="C20423" s="6">
        <v>0</v>
      </c>
      <c r="D20423" s="6">
        <v>0</v>
      </c>
      <c r="E20423" s="6">
        <v>0</v>
      </c>
      <c r="F20423" s="6">
        <v>0</v>
      </c>
      <c r="G20423" s="6">
        <v>0</v>
      </c>
      <c r="H20423" s="6" t="s">
        <v>34217</v>
      </c>
      <c r="I20423" s="6" t="s">
        <v>51165</v>
      </c>
      <c r="J20423" s="6" t="s">
        <v>34219</v>
      </c>
      <c r="K20423" s="6">
        <v>2</v>
      </c>
    </row>
    <row r="20424" spans="1:11" x14ac:dyDescent="0.25">
      <c r="A20424" s="7" t="s">
        <v>51168</v>
      </c>
      <c r="B20424" s="6">
        <v>0</v>
      </c>
      <c r="C20424" s="6">
        <v>0</v>
      </c>
      <c r="D20424" s="6">
        <v>0</v>
      </c>
      <c r="E20424" s="6">
        <v>0</v>
      </c>
      <c r="F20424" s="6">
        <v>0</v>
      </c>
      <c r="G20424" s="6">
        <v>0</v>
      </c>
      <c r="H20424" s="6" t="s">
        <v>34217</v>
      </c>
      <c r="I20424" s="6" t="s">
        <v>51165</v>
      </c>
      <c r="J20424" s="6" t="s">
        <v>34219</v>
      </c>
      <c r="K20424" s="6">
        <v>3</v>
      </c>
    </row>
    <row r="20425" spans="1:11" x14ac:dyDescent="0.25">
      <c r="A20425" s="7" t="s">
        <v>51169</v>
      </c>
      <c r="B20425" s="6">
        <v>0</v>
      </c>
      <c r="C20425" s="6">
        <v>0</v>
      </c>
      <c r="D20425" s="6">
        <v>0</v>
      </c>
      <c r="E20425" s="6">
        <v>0</v>
      </c>
      <c r="F20425" s="6">
        <v>0</v>
      </c>
      <c r="G20425" s="6">
        <v>0</v>
      </c>
      <c r="H20425" s="6" t="s">
        <v>34217</v>
      </c>
      <c r="I20425" s="6" t="s">
        <v>51165</v>
      </c>
      <c r="J20425" s="6" t="s">
        <v>34219</v>
      </c>
      <c r="K20425" s="6">
        <v>4</v>
      </c>
    </row>
    <row r="20426" spans="1:11" x14ac:dyDescent="0.25">
      <c r="A20426" s="7" t="s">
        <v>51170</v>
      </c>
      <c r="B20426" s="6">
        <v>0</v>
      </c>
      <c r="C20426" s="6">
        <v>0</v>
      </c>
      <c r="D20426" s="6">
        <v>0</v>
      </c>
      <c r="E20426" s="6">
        <v>0</v>
      </c>
      <c r="F20426" s="6">
        <v>0</v>
      </c>
      <c r="G20426" s="6">
        <v>0</v>
      </c>
      <c r="H20426" s="6" t="s">
        <v>34217</v>
      </c>
      <c r="I20426" s="6" t="s">
        <v>51165</v>
      </c>
      <c r="J20426" s="6" t="s">
        <v>34219</v>
      </c>
      <c r="K20426" s="6">
        <v>5</v>
      </c>
    </row>
    <row r="20427" spans="1:11" x14ac:dyDescent="0.25">
      <c r="A20427" s="7" t="s">
        <v>51171</v>
      </c>
      <c r="B20427" s="6">
        <v>0</v>
      </c>
      <c r="C20427" s="6">
        <v>0</v>
      </c>
      <c r="D20427" s="6">
        <v>0</v>
      </c>
      <c r="E20427" s="6">
        <v>0</v>
      </c>
      <c r="F20427" s="6">
        <v>0</v>
      </c>
      <c r="G20427" s="6">
        <v>0</v>
      </c>
      <c r="H20427" s="6" t="s">
        <v>34217</v>
      </c>
      <c r="I20427" s="6" t="s">
        <v>51165</v>
      </c>
      <c r="J20427" s="6" t="s">
        <v>34219</v>
      </c>
      <c r="K20427" s="6">
        <v>6</v>
      </c>
    </row>
    <row r="20428" spans="1:11" x14ac:dyDescent="0.25">
      <c r="A20428" s="7" t="s">
        <v>51172</v>
      </c>
      <c r="B20428" s="6">
        <v>0</v>
      </c>
      <c r="C20428" s="6">
        <v>0</v>
      </c>
      <c r="D20428" s="6">
        <v>0</v>
      </c>
      <c r="E20428" s="6">
        <v>0</v>
      </c>
      <c r="F20428" s="6">
        <v>0</v>
      </c>
      <c r="G20428" s="6">
        <v>0</v>
      </c>
      <c r="H20428" s="6" t="s">
        <v>34217</v>
      </c>
      <c r="I20428" s="6" t="s">
        <v>51165</v>
      </c>
      <c r="J20428" s="6" t="s">
        <v>34219</v>
      </c>
      <c r="K20428" s="6">
        <v>7</v>
      </c>
    </row>
    <row r="20429" spans="1:11" ht="37.5" x14ac:dyDescent="0.25">
      <c r="A20429" s="7" t="s">
        <v>51173</v>
      </c>
      <c r="B20429" s="6">
        <v>0</v>
      </c>
      <c r="C20429" s="6">
        <v>0</v>
      </c>
      <c r="D20429" s="6">
        <v>0</v>
      </c>
      <c r="E20429" s="6">
        <v>0</v>
      </c>
      <c r="F20429" s="6">
        <v>0</v>
      </c>
      <c r="G20429" s="6">
        <v>0</v>
      </c>
      <c r="H20429" s="6" t="s">
        <v>34217</v>
      </c>
      <c r="I20429" s="6" t="s">
        <v>51165</v>
      </c>
      <c r="J20429" s="6" t="s">
        <v>34219</v>
      </c>
      <c r="K20429" s="6">
        <v>8</v>
      </c>
    </row>
    <row r="20430" spans="1:11" ht="62.5" x14ac:dyDescent="0.25">
      <c r="A20430" s="7" t="s">
        <v>51174</v>
      </c>
      <c r="B20430" s="6">
        <v>0</v>
      </c>
      <c r="C20430" s="6">
        <v>0</v>
      </c>
      <c r="D20430" s="6">
        <v>0</v>
      </c>
      <c r="E20430" s="6">
        <v>0</v>
      </c>
      <c r="F20430" s="6">
        <v>0</v>
      </c>
      <c r="G20430" s="6">
        <v>0</v>
      </c>
      <c r="H20430" s="6" t="s">
        <v>34217</v>
      </c>
      <c r="I20430" s="6" t="s">
        <v>51165</v>
      </c>
      <c r="J20430" s="6" t="s">
        <v>34219</v>
      </c>
      <c r="K20430" s="6">
        <v>9</v>
      </c>
    </row>
    <row r="20431" spans="1:11" x14ac:dyDescent="0.25">
      <c r="A20431" s="7" t="s">
        <v>36350</v>
      </c>
      <c r="B20431" s="6">
        <v>0</v>
      </c>
      <c r="C20431" s="6">
        <v>0</v>
      </c>
      <c r="D20431" s="6">
        <v>0</v>
      </c>
      <c r="E20431" s="6">
        <v>0</v>
      </c>
      <c r="F20431" s="6">
        <v>0</v>
      </c>
      <c r="G20431" s="6">
        <v>1</v>
      </c>
      <c r="H20431" s="6" t="s">
        <v>34211</v>
      </c>
      <c r="I20431" s="6" t="s">
        <v>51165</v>
      </c>
      <c r="J20431" s="6" t="s">
        <v>34219</v>
      </c>
      <c r="K20431" s="6">
        <v>10</v>
      </c>
    </row>
    <row r="20432" spans="1:11" ht="25" x14ac:dyDescent="0.25">
      <c r="A20432" s="7" t="s">
        <v>51175</v>
      </c>
      <c r="B20432" s="6">
        <v>0</v>
      </c>
      <c r="C20432" s="6">
        <v>0</v>
      </c>
      <c r="D20432" s="6">
        <v>0</v>
      </c>
      <c r="E20432" s="6">
        <v>0</v>
      </c>
      <c r="F20432" s="6">
        <v>0</v>
      </c>
      <c r="G20432" s="6">
        <v>1</v>
      </c>
      <c r="H20432" s="6" t="s">
        <v>34211</v>
      </c>
      <c r="I20432" s="6" t="s">
        <v>51165</v>
      </c>
      <c r="J20432" s="6" t="s">
        <v>34219</v>
      </c>
      <c r="K20432" s="6">
        <v>11</v>
      </c>
    </row>
    <row r="20433" spans="1:11" x14ac:dyDescent="0.25">
      <c r="A20433" s="7" t="s">
        <v>51176</v>
      </c>
      <c r="B20433" s="6">
        <v>0</v>
      </c>
      <c r="C20433" s="6">
        <v>0</v>
      </c>
      <c r="D20433" s="6">
        <v>0</v>
      </c>
      <c r="E20433" s="6">
        <v>0</v>
      </c>
      <c r="F20433" s="6">
        <v>0</v>
      </c>
      <c r="G20433" s="6">
        <v>1</v>
      </c>
      <c r="H20433" s="6" t="s">
        <v>34211</v>
      </c>
      <c r="I20433" s="6" t="s">
        <v>51165</v>
      </c>
      <c r="J20433" s="6" t="s">
        <v>34219</v>
      </c>
      <c r="K20433" s="6">
        <v>12</v>
      </c>
    </row>
    <row r="20434" spans="1:11" x14ac:dyDescent="0.25">
      <c r="A20434" s="7" t="s">
        <v>51177</v>
      </c>
      <c r="B20434" s="6">
        <v>0</v>
      </c>
      <c r="C20434" s="6">
        <v>0</v>
      </c>
      <c r="D20434" s="6">
        <v>0</v>
      </c>
      <c r="E20434" s="6">
        <v>0</v>
      </c>
      <c r="F20434" s="6">
        <v>0</v>
      </c>
      <c r="G20434" s="6">
        <v>1</v>
      </c>
      <c r="H20434" s="6" t="s">
        <v>34211</v>
      </c>
      <c r="I20434" s="6" t="s">
        <v>51165</v>
      </c>
      <c r="J20434" s="6" t="s">
        <v>34219</v>
      </c>
      <c r="K20434" s="6">
        <v>13</v>
      </c>
    </row>
    <row r="20435" spans="1:11" x14ac:dyDescent="0.25">
      <c r="A20435" s="7" t="s">
        <v>51178</v>
      </c>
      <c r="B20435" s="6">
        <v>0</v>
      </c>
      <c r="C20435" s="6">
        <v>0</v>
      </c>
      <c r="D20435" s="6">
        <v>0</v>
      </c>
      <c r="E20435" s="6">
        <v>0</v>
      </c>
      <c r="F20435" s="6">
        <v>0</v>
      </c>
      <c r="G20435" s="6">
        <v>1</v>
      </c>
      <c r="H20435" s="6" t="s">
        <v>34211</v>
      </c>
      <c r="I20435" s="6" t="s">
        <v>51165</v>
      </c>
      <c r="J20435" s="6" t="s">
        <v>34219</v>
      </c>
      <c r="K20435" s="6">
        <v>14</v>
      </c>
    </row>
    <row r="20436" spans="1:11" ht="100" x14ac:dyDescent="0.25">
      <c r="A20436" s="7" t="s">
        <v>51179</v>
      </c>
      <c r="B20436" s="6">
        <v>0</v>
      </c>
      <c r="C20436" s="6">
        <v>0</v>
      </c>
      <c r="D20436" s="6">
        <v>0</v>
      </c>
      <c r="E20436" s="6">
        <v>0</v>
      </c>
      <c r="F20436" s="6">
        <v>0</v>
      </c>
      <c r="G20436" s="6">
        <v>1</v>
      </c>
      <c r="H20436" s="6" t="s">
        <v>34211</v>
      </c>
      <c r="I20436" s="6" t="s">
        <v>51165</v>
      </c>
      <c r="J20436" s="6" t="s">
        <v>34219</v>
      </c>
      <c r="K20436" s="6">
        <v>15</v>
      </c>
    </row>
    <row r="20437" spans="1:11" x14ac:dyDescent="0.25">
      <c r="A20437" s="7" t="s">
        <v>43420</v>
      </c>
      <c r="B20437" s="6">
        <v>0</v>
      </c>
      <c r="C20437" s="6">
        <v>0</v>
      </c>
      <c r="D20437" s="6">
        <v>0</v>
      </c>
      <c r="E20437" s="6">
        <v>0</v>
      </c>
      <c r="F20437" s="6">
        <v>1</v>
      </c>
      <c r="G20437" s="6">
        <v>0</v>
      </c>
      <c r="H20437" s="6" t="s">
        <v>34210</v>
      </c>
      <c r="I20437" s="6" t="s">
        <v>51165</v>
      </c>
      <c r="J20437" s="6" t="s">
        <v>34219</v>
      </c>
      <c r="K20437" s="6">
        <v>16</v>
      </c>
    </row>
    <row r="20438" spans="1:11" x14ac:dyDescent="0.25">
      <c r="A20438" s="7" t="s">
        <v>30605</v>
      </c>
      <c r="B20438" s="6">
        <v>0</v>
      </c>
      <c r="C20438" s="6">
        <v>0</v>
      </c>
      <c r="D20438" s="6">
        <v>0</v>
      </c>
      <c r="E20438" s="6">
        <v>0</v>
      </c>
      <c r="F20438" s="6">
        <v>1</v>
      </c>
      <c r="G20438" s="6">
        <v>0</v>
      </c>
      <c r="H20438" s="6" t="s">
        <v>34210</v>
      </c>
      <c r="I20438" s="6" t="s">
        <v>51165</v>
      </c>
      <c r="J20438" s="6" t="s">
        <v>34219</v>
      </c>
      <c r="K20438" s="6">
        <v>17</v>
      </c>
    </row>
    <row r="20439" spans="1:11" x14ac:dyDescent="0.25">
      <c r="A20439" s="7" t="s">
        <v>51180</v>
      </c>
      <c r="B20439" s="6">
        <v>0</v>
      </c>
      <c r="C20439" s="6">
        <v>0</v>
      </c>
      <c r="D20439" s="6">
        <v>0</v>
      </c>
      <c r="E20439" s="6">
        <v>0</v>
      </c>
      <c r="F20439" s="6">
        <v>1</v>
      </c>
      <c r="G20439" s="6">
        <v>0</v>
      </c>
      <c r="H20439" s="6" t="s">
        <v>34210</v>
      </c>
      <c r="I20439" s="6" t="s">
        <v>51165</v>
      </c>
      <c r="J20439" s="6" t="s">
        <v>34219</v>
      </c>
      <c r="K20439" s="6">
        <v>18</v>
      </c>
    </row>
    <row r="20440" spans="1:11" x14ac:dyDescent="0.25">
      <c r="A20440" s="7" t="s">
        <v>51181</v>
      </c>
      <c r="B20440" s="6">
        <v>0</v>
      </c>
      <c r="C20440" s="6">
        <v>0</v>
      </c>
      <c r="D20440" s="6">
        <v>0</v>
      </c>
      <c r="E20440" s="6">
        <v>0</v>
      </c>
      <c r="F20440" s="6">
        <v>0</v>
      </c>
      <c r="G20440" s="6">
        <v>1</v>
      </c>
      <c r="H20440" s="6" t="s">
        <v>34211</v>
      </c>
      <c r="I20440" s="6" t="s">
        <v>51165</v>
      </c>
      <c r="J20440" s="6" t="s">
        <v>34219</v>
      </c>
      <c r="K20440" s="6">
        <v>19</v>
      </c>
    </row>
    <row r="20441" spans="1:11" x14ac:dyDescent="0.25">
      <c r="A20441" s="7" t="s">
        <v>51182</v>
      </c>
      <c r="B20441" s="6">
        <v>0</v>
      </c>
      <c r="C20441" s="6">
        <v>0</v>
      </c>
      <c r="D20441" s="6">
        <v>0</v>
      </c>
      <c r="E20441" s="6">
        <v>0</v>
      </c>
      <c r="F20441" s="6">
        <v>0</v>
      </c>
      <c r="G20441" s="6">
        <v>1</v>
      </c>
      <c r="H20441" s="6" t="s">
        <v>34211</v>
      </c>
      <c r="I20441" s="6" t="s">
        <v>51165</v>
      </c>
      <c r="J20441" s="6" t="s">
        <v>34219</v>
      </c>
      <c r="K20441" s="6">
        <v>20</v>
      </c>
    </row>
    <row r="20442" spans="1:11" x14ac:dyDescent="0.25">
      <c r="A20442" s="7" t="s">
        <v>34684</v>
      </c>
      <c r="B20442" s="6">
        <v>0</v>
      </c>
      <c r="C20442" s="6">
        <v>0</v>
      </c>
      <c r="D20442" s="6">
        <v>0</v>
      </c>
      <c r="E20442" s="6">
        <v>0</v>
      </c>
      <c r="F20442" s="6">
        <v>0</v>
      </c>
      <c r="G20442" s="6">
        <v>1</v>
      </c>
      <c r="H20442" s="6" t="s">
        <v>34211</v>
      </c>
      <c r="I20442" s="6" t="s">
        <v>51165</v>
      </c>
      <c r="J20442" s="6" t="s">
        <v>34219</v>
      </c>
      <c r="K20442" s="6">
        <v>21</v>
      </c>
    </row>
    <row r="20443" spans="1:11" ht="25" x14ac:dyDescent="0.25">
      <c r="A20443" s="7" t="s">
        <v>51183</v>
      </c>
      <c r="B20443" s="6">
        <v>0</v>
      </c>
      <c r="C20443" s="6">
        <v>0</v>
      </c>
      <c r="D20443" s="6">
        <v>0</v>
      </c>
      <c r="E20443" s="6">
        <v>0</v>
      </c>
      <c r="F20443" s="6">
        <v>0</v>
      </c>
      <c r="G20443" s="6">
        <v>1</v>
      </c>
      <c r="H20443" s="6" t="s">
        <v>34211</v>
      </c>
      <c r="I20443" s="6" t="s">
        <v>51165</v>
      </c>
      <c r="J20443" s="6" t="s">
        <v>34219</v>
      </c>
      <c r="K20443" s="6">
        <v>22</v>
      </c>
    </row>
    <row r="20444" spans="1:11" x14ac:dyDescent="0.25">
      <c r="A20444" s="7" t="s">
        <v>41408</v>
      </c>
      <c r="B20444" s="6">
        <v>0</v>
      </c>
      <c r="C20444" s="6">
        <v>0</v>
      </c>
      <c r="D20444" s="6">
        <v>0</v>
      </c>
      <c r="E20444" s="6">
        <v>0</v>
      </c>
      <c r="F20444" s="6">
        <v>0</v>
      </c>
      <c r="G20444" s="6">
        <v>0</v>
      </c>
      <c r="H20444" s="6" t="s">
        <v>34217</v>
      </c>
      <c r="I20444" s="6" t="s">
        <v>51184</v>
      </c>
      <c r="J20444" s="6" t="s">
        <v>34219</v>
      </c>
      <c r="K20444" s="6">
        <v>0</v>
      </c>
    </row>
    <row r="20445" spans="1:11" ht="25" x14ac:dyDescent="0.25">
      <c r="A20445" s="7" t="s">
        <v>51185</v>
      </c>
      <c r="B20445" s="6">
        <v>0</v>
      </c>
      <c r="C20445" s="6">
        <v>0</v>
      </c>
      <c r="D20445" s="6">
        <v>0</v>
      </c>
      <c r="E20445" s="6">
        <v>0</v>
      </c>
      <c r="F20445" s="6">
        <v>0</v>
      </c>
      <c r="G20445" s="6">
        <v>0</v>
      </c>
      <c r="H20445" s="6" t="s">
        <v>34217</v>
      </c>
      <c r="I20445" s="6" t="s">
        <v>51184</v>
      </c>
      <c r="J20445" s="6" t="s">
        <v>34219</v>
      </c>
      <c r="K20445" s="6">
        <v>1</v>
      </c>
    </row>
    <row r="20446" spans="1:11" ht="37.5" x14ac:dyDescent="0.25">
      <c r="A20446" s="7" t="s">
        <v>51186</v>
      </c>
      <c r="B20446" s="6">
        <v>0</v>
      </c>
      <c r="C20446" s="6">
        <v>0</v>
      </c>
      <c r="D20446" s="6">
        <v>0</v>
      </c>
      <c r="E20446" s="6">
        <v>0</v>
      </c>
      <c r="F20446" s="6">
        <v>0</v>
      </c>
      <c r="G20446" s="6">
        <v>0</v>
      </c>
      <c r="H20446" s="6" t="s">
        <v>34217</v>
      </c>
      <c r="I20446" s="6" t="s">
        <v>51184</v>
      </c>
      <c r="J20446" s="6" t="s">
        <v>34219</v>
      </c>
      <c r="K20446" s="6">
        <v>2</v>
      </c>
    </row>
    <row r="20447" spans="1:11" x14ac:dyDescent="0.25">
      <c r="A20447" s="7" t="s">
        <v>38042</v>
      </c>
      <c r="B20447" s="6">
        <v>1</v>
      </c>
      <c r="C20447" s="6">
        <v>0</v>
      </c>
      <c r="D20447" s="6">
        <v>0</v>
      </c>
      <c r="E20447" s="6">
        <v>0</v>
      </c>
      <c r="F20447" s="6">
        <v>0</v>
      </c>
      <c r="G20447" s="6">
        <v>0</v>
      </c>
      <c r="H20447" s="6" t="s">
        <v>34206</v>
      </c>
      <c r="I20447" s="6" t="s">
        <v>51184</v>
      </c>
      <c r="J20447" s="6" t="s">
        <v>34219</v>
      </c>
      <c r="K20447" s="6">
        <v>3</v>
      </c>
    </row>
    <row r="20448" spans="1:11" x14ac:dyDescent="0.25">
      <c r="A20448" s="7" t="s">
        <v>51187</v>
      </c>
      <c r="B20448" s="6">
        <v>1</v>
      </c>
      <c r="C20448" s="6">
        <v>0</v>
      </c>
      <c r="D20448" s="6">
        <v>0</v>
      </c>
      <c r="E20448" s="6">
        <v>0</v>
      </c>
      <c r="F20448" s="6">
        <v>0</v>
      </c>
      <c r="G20448" s="6">
        <v>0</v>
      </c>
      <c r="H20448" s="6" t="s">
        <v>34206</v>
      </c>
      <c r="I20448" s="6" t="s">
        <v>51184</v>
      </c>
      <c r="J20448" s="6" t="s">
        <v>34219</v>
      </c>
      <c r="K20448" s="6">
        <v>4</v>
      </c>
    </row>
    <row r="20449" spans="1:11" x14ac:dyDescent="0.25">
      <c r="A20449" s="7" t="s">
        <v>48801</v>
      </c>
      <c r="B20449" s="6">
        <v>1</v>
      </c>
      <c r="C20449" s="6">
        <v>0</v>
      </c>
      <c r="D20449" s="6">
        <v>0</v>
      </c>
      <c r="E20449" s="6">
        <v>0</v>
      </c>
      <c r="F20449" s="6">
        <v>0</v>
      </c>
      <c r="G20449" s="6">
        <v>0</v>
      </c>
      <c r="H20449" s="6" t="s">
        <v>34206</v>
      </c>
      <c r="I20449" s="6" t="s">
        <v>51184</v>
      </c>
      <c r="J20449" s="6" t="s">
        <v>34219</v>
      </c>
      <c r="K20449" s="6">
        <v>5</v>
      </c>
    </row>
    <row r="20450" spans="1:11" x14ac:dyDescent="0.25">
      <c r="A20450" s="7" t="s">
        <v>51188</v>
      </c>
      <c r="B20450" s="6">
        <v>0</v>
      </c>
      <c r="C20450" s="6">
        <v>0</v>
      </c>
      <c r="D20450" s="6">
        <v>0</v>
      </c>
      <c r="E20450" s="6">
        <v>1</v>
      </c>
      <c r="F20450" s="6">
        <v>0</v>
      </c>
      <c r="G20450" s="6">
        <v>0</v>
      </c>
      <c r="H20450" s="6" t="s">
        <v>34209</v>
      </c>
      <c r="I20450" s="6" t="s">
        <v>51184</v>
      </c>
      <c r="J20450" s="6" t="s">
        <v>34219</v>
      </c>
      <c r="K20450" s="6">
        <v>6</v>
      </c>
    </row>
    <row r="20451" spans="1:11" ht="25" x14ac:dyDescent="0.25">
      <c r="A20451" s="7" t="s">
        <v>51189</v>
      </c>
      <c r="B20451" s="6">
        <v>1</v>
      </c>
      <c r="C20451" s="6">
        <v>0</v>
      </c>
      <c r="D20451" s="6">
        <v>0</v>
      </c>
      <c r="E20451" s="6">
        <v>0</v>
      </c>
      <c r="F20451" s="6">
        <v>0</v>
      </c>
      <c r="G20451" s="6">
        <v>0</v>
      </c>
      <c r="H20451" s="6" t="s">
        <v>34206</v>
      </c>
      <c r="I20451" s="6" t="s">
        <v>51184</v>
      </c>
      <c r="J20451" s="6" t="s">
        <v>34219</v>
      </c>
      <c r="K20451" s="6">
        <v>7</v>
      </c>
    </row>
    <row r="20452" spans="1:11" x14ac:dyDescent="0.25">
      <c r="A20452" s="7" t="s">
        <v>51190</v>
      </c>
      <c r="B20452" s="6">
        <v>0</v>
      </c>
      <c r="C20452" s="6">
        <v>0</v>
      </c>
      <c r="D20452" s="6">
        <v>0</v>
      </c>
      <c r="E20452" s="6">
        <v>1</v>
      </c>
      <c r="F20452" s="6">
        <v>0</v>
      </c>
      <c r="G20452" s="6">
        <v>0</v>
      </c>
      <c r="H20452" s="6" t="s">
        <v>34209</v>
      </c>
      <c r="I20452" s="6" t="s">
        <v>51184</v>
      </c>
      <c r="J20452" s="6" t="s">
        <v>34219</v>
      </c>
      <c r="K20452" s="6">
        <v>8</v>
      </c>
    </row>
    <row r="20453" spans="1:11" ht="25" x14ac:dyDescent="0.25">
      <c r="A20453" s="7" t="s">
        <v>51191</v>
      </c>
      <c r="B20453" s="6">
        <v>1</v>
      </c>
      <c r="C20453" s="6">
        <v>0</v>
      </c>
      <c r="D20453" s="6">
        <v>0</v>
      </c>
      <c r="E20453" s="6">
        <v>0</v>
      </c>
      <c r="F20453" s="6">
        <v>0</v>
      </c>
      <c r="G20453" s="6">
        <v>0</v>
      </c>
      <c r="H20453" s="6" t="s">
        <v>34206</v>
      </c>
      <c r="I20453" s="6" t="s">
        <v>51184</v>
      </c>
      <c r="J20453" s="6" t="s">
        <v>34219</v>
      </c>
      <c r="K20453" s="6">
        <v>9</v>
      </c>
    </row>
    <row r="20454" spans="1:11" ht="37.5" x14ac:dyDescent="0.25">
      <c r="A20454" s="7" t="s">
        <v>51192</v>
      </c>
      <c r="B20454" s="6">
        <v>0</v>
      </c>
      <c r="C20454" s="6">
        <v>0</v>
      </c>
      <c r="D20454" s="6">
        <v>0</v>
      </c>
      <c r="E20454" s="6">
        <v>1</v>
      </c>
      <c r="F20454" s="6">
        <v>0</v>
      </c>
      <c r="G20454" s="6">
        <v>0</v>
      </c>
      <c r="H20454" s="6" t="s">
        <v>34209</v>
      </c>
      <c r="I20454" s="6" t="s">
        <v>51184</v>
      </c>
      <c r="J20454" s="6" t="s">
        <v>34219</v>
      </c>
      <c r="K20454" s="6">
        <v>10</v>
      </c>
    </row>
    <row r="20455" spans="1:11" ht="62.5" x14ac:dyDescent="0.25">
      <c r="A20455" s="7" t="s">
        <v>51193</v>
      </c>
      <c r="B20455" s="6">
        <v>0</v>
      </c>
      <c r="C20455" s="6">
        <v>0</v>
      </c>
      <c r="D20455" s="6">
        <v>0</v>
      </c>
      <c r="E20455" s="6">
        <v>1</v>
      </c>
      <c r="F20455" s="6">
        <v>0</v>
      </c>
      <c r="G20455" s="6">
        <v>0</v>
      </c>
      <c r="H20455" s="6" t="s">
        <v>34209</v>
      </c>
      <c r="I20455" s="6" t="s">
        <v>51184</v>
      </c>
      <c r="J20455" s="6" t="s">
        <v>34219</v>
      </c>
      <c r="K20455" s="6">
        <v>11</v>
      </c>
    </row>
    <row r="20456" spans="1:11" x14ac:dyDescent="0.25">
      <c r="A20456" s="7" t="s">
        <v>51194</v>
      </c>
      <c r="B20456" s="6">
        <v>0</v>
      </c>
      <c r="C20456" s="6">
        <v>0</v>
      </c>
      <c r="D20456" s="6">
        <v>0</v>
      </c>
      <c r="E20456" s="6">
        <v>1</v>
      </c>
      <c r="F20456" s="6">
        <v>0</v>
      </c>
      <c r="G20456" s="6">
        <v>0</v>
      </c>
      <c r="H20456" s="6" t="s">
        <v>34209</v>
      </c>
      <c r="I20456" s="6" t="s">
        <v>51184</v>
      </c>
      <c r="J20456" s="6" t="s">
        <v>34219</v>
      </c>
      <c r="K20456" s="6">
        <v>12</v>
      </c>
    </row>
    <row r="20457" spans="1:11" ht="25" x14ac:dyDescent="0.25">
      <c r="A20457" s="7" t="s">
        <v>51195</v>
      </c>
      <c r="B20457" s="6">
        <v>0</v>
      </c>
      <c r="C20457" s="6">
        <v>0</v>
      </c>
      <c r="D20457" s="6">
        <v>0</v>
      </c>
      <c r="E20457" s="6">
        <v>1</v>
      </c>
      <c r="F20457" s="6">
        <v>0</v>
      </c>
      <c r="G20457" s="6">
        <v>0</v>
      </c>
      <c r="H20457" s="6" t="s">
        <v>34209</v>
      </c>
      <c r="I20457" s="6" t="s">
        <v>51184</v>
      </c>
      <c r="J20457" s="6" t="s">
        <v>34219</v>
      </c>
      <c r="K20457" s="6">
        <v>13</v>
      </c>
    </row>
    <row r="20458" spans="1:11" x14ac:dyDescent="0.25">
      <c r="A20458" s="7" t="s">
        <v>51196</v>
      </c>
      <c r="B20458" s="6">
        <v>0</v>
      </c>
      <c r="C20458" s="6">
        <v>0</v>
      </c>
      <c r="D20458" s="6">
        <v>0</v>
      </c>
      <c r="E20458" s="6">
        <v>1</v>
      </c>
      <c r="F20458" s="6">
        <v>0</v>
      </c>
      <c r="G20458" s="6">
        <v>0</v>
      </c>
      <c r="H20458" s="6" t="s">
        <v>34209</v>
      </c>
      <c r="I20458" s="6" t="s">
        <v>51184</v>
      </c>
      <c r="J20458" s="6" t="s">
        <v>34219</v>
      </c>
      <c r="K20458" s="6">
        <v>14</v>
      </c>
    </row>
    <row r="20459" spans="1:11" x14ac:dyDescent="0.25">
      <c r="A20459" s="7" t="s">
        <v>51197</v>
      </c>
      <c r="B20459" s="6">
        <v>0</v>
      </c>
      <c r="C20459" s="6">
        <v>0</v>
      </c>
      <c r="D20459" s="6">
        <v>0</v>
      </c>
      <c r="E20459" s="6">
        <v>1</v>
      </c>
      <c r="F20459" s="6">
        <v>0</v>
      </c>
      <c r="G20459" s="6">
        <v>0</v>
      </c>
      <c r="H20459" s="6" t="s">
        <v>34209</v>
      </c>
      <c r="I20459" s="6" t="s">
        <v>51184</v>
      </c>
      <c r="J20459" s="6" t="s">
        <v>34219</v>
      </c>
      <c r="K20459" s="6">
        <v>15</v>
      </c>
    </row>
    <row r="20460" spans="1:11" ht="25" x14ac:dyDescent="0.25">
      <c r="A20460" s="7" t="s">
        <v>51198</v>
      </c>
      <c r="B20460" s="6">
        <v>0</v>
      </c>
      <c r="C20460" s="6">
        <v>0</v>
      </c>
      <c r="D20460" s="6">
        <v>0</v>
      </c>
      <c r="E20460" s="6">
        <v>1</v>
      </c>
      <c r="F20460" s="6">
        <v>0</v>
      </c>
      <c r="G20460" s="6">
        <v>0</v>
      </c>
      <c r="H20460" s="6" t="s">
        <v>34209</v>
      </c>
      <c r="I20460" s="6" t="s">
        <v>51184</v>
      </c>
      <c r="J20460" s="6" t="s">
        <v>34219</v>
      </c>
      <c r="K20460" s="6">
        <v>16</v>
      </c>
    </row>
    <row r="20461" spans="1:11" ht="25" x14ac:dyDescent="0.25">
      <c r="A20461" s="7" t="s">
        <v>51199</v>
      </c>
      <c r="B20461" s="6">
        <v>1</v>
      </c>
      <c r="C20461" s="6">
        <v>0</v>
      </c>
      <c r="D20461" s="6">
        <v>0</v>
      </c>
      <c r="E20461" s="6">
        <v>0</v>
      </c>
      <c r="F20461" s="6">
        <v>0</v>
      </c>
      <c r="G20461" s="6">
        <v>0</v>
      </c>
      <c r="H20461" s="6" t="s">
        <v>34206</v>
      </c>
      <c r="I20461" s="6" t="s">
        <v>51184</v>
      </c>
      <c r="J20461" s="6" t="s">
        <v>34219</v>
      </c>
      <c r="K20461" s="6">
        <v>17</v>
      </c>
    </row>
    <row r="20462" spans="1:11" x14ac:dyDescent="0.25">
      <c r="A20462" s="7" t="s">
        <v>51200</v>
      </c>
      <c r="B20462" s="6">
        <v>0</v>
      </c>
      <c r="C20462" s="6">
        <v>0</v>
      </c>
      <c r="D20462" s="6">
        <v>0</v>
      </c>
      <c r="E20462" s="6">
        <v>0</v>
      </c>
      <c r="F20462" s="6">
        <v>0</v>
      </c>
      <c r="G20462" s="6">
        <v>1</v>
      </c>
      <c r="H20462" s="6" t="s">
        <v>34211</v>
      </c>
      <c r="I20462" s="6" t="s">
        <v>51184</v>
      </c>
      <c r="J20462" s="6" t="s">
        <v>34219</v>
      </c>
      <c r="K20462" s="6">
        <v>18</v>
      </c>
    </row>
    <row r="20463" spans="1:11" ht="37.5" x14ac:dyDescent="0.25">
      <c r="A20463" s="7" t="s">
        <v>51201</v>
      </c>
      <c r="B20463" s="6">
        <v>1</v>
      </c>
      <c r="C20463" s="6">
        <v>0</v>
      </c>
      <c r="D20463" s="6">
        <v>0</v>
      </c>
      <c r="E20463" s="6">
        <v>0</v>
      </c>
      <c r="F20463" s="6">
        <v>0</v>
      </c>
      <c r="G20463" s="6">
        <v>0</v>
      </c>
      <c r="H20463" s="6" t="s">
        <v>34206</v>
      </c>
      <c r="I20463" s="6" t="s">
        <v>51184</v>
      </c>
      <c r="J20463" s="6" t="s">
        <v>34219</v>
      </c>
      <c r="K20463" s="6">
        <v>19</v>
      </c>
    </row>
    <row r="20464" spans="1:11" x14ac:dyDescent="0.25">
      <c r="A20464" s="7" t="s">
        <v>51202</v>
      </c>
      <c r="B20464" s="6">
        <v>0</v>
      </c>
      <c r="C20464" s="6">
        <v>0</v>
      </c>
      <c r="D20464" s="6">
        <v>0</v>
      </c>
      <c r="E20464" s="6">
        <v>0</v>
      </c>
      <c r="F20464" s="6">
        <v>0</v>
      </c>
      <c r="G20464" s="6">
        <v>1</v>
      </c>
      <c r="H20464" s="6" t="s">
        <v>34211</v>
      </c>
      <c r="I20464" s="6" t="s">
        <v>51184</v>
      </c>
      <c r="J20464" s="6" t="s">
        <v>34219</v>
      </c>
      <c r="K20464" s="6">
        <v>20</v>
      </c>
    </row>
    <row r="20465" spans="1:11" ht="25" x14ac:dyDescent="0.25">
      <c r="A20465" s="7" t="s">
        <v>51203</v>
      </c>
      <c r="B20465" s="6">
        <v>1</v>
      </c>
      <c r="C20465" s="6">
        <v>0</v>
      </c>
      <c r="D20465" s="6">
        <v>0</v>
      </c>
      <c r="E20465" s="6">
        <v>0</v>
      </c>
      <c r="F20465" s="6">
        <v>0</v>
      </c>
      <c r="G20465" s="6">
        <v>0</v>
      </c>
      <c r="H20465" s="6" t="s">
        <v>34206</v>
      </c>
      <c r="I20465" s="6" t="s">
        <v>51184</v>
      </c>
      <c r="J20465" s="6" t="s">
        <v>34219</v>
      </c>
      <c r="K20465" s="6">
        <v>21</v>
      </c>
    </row>
    <row r="20466" spans="1:11" x14ac:dyDescent="0.25">
      <c r="A20466" s="7" t="s">
        <v>51204</v>
      </c>
      <c r="B20466" s="6">
        <v>0</v>
      </c>
      <c r="C20466" s="6">
        <v>0</v>
      </c>
      <c r="D20466" s="6">
        <v>0</v>
      </c>
      <c r="E20466" s="6">
        <v>0</v>
      </c>
      <c r="F20466" s="6">
        <v>0</v>
      </c>
      <c r="G20466" s="6">
        <v>1</v>
      </c>
      <c r="H20466" s="6" t="s">
        <v>34211</v>
      </c>
      <c r="I20466" s="6" t="s">
        <v>51184</v>
      </c>
      <c r="J20466" s="6" t="s">
        <v>34219</v>
      </c>
      <c r="K20466" s="6">
        <v>22</v>
      </c>
    </row>
    <row r="20467" spans="1:11" ht="25" x14ac:dyDescent="0.25">
      <c r="A20467" s="7" t="s">
        <v>51205</v>
      </c>
      <c r="B20467" s="6">
        <v>1</v>
      </c>
      <c r="C20467" s="6">
        <v>0</v>
      </c>
      <c r="D20467" s="6">
        <v>0</v>
      </c>
      <c r="E20467" s="6">
        <v>0</v>
      </c>
      <c r="F20467" s="6">
        <v>0</v>
      </c>
      <c r="G20467" s="6">
        <v>0</v>
      </c>
      <c r="H20467" s="6" t="s">
        <v>34206</v>
      </c>
      <c r="I20467" s="6" t="s">
        <v>51184</v>
      </c>
      <c r="J20467" s="6" t="s">
        <v>34219</v>
      </c>
      <c r="K20467" s="6">
        <v>23</v>
      </c>
    </row>
    <row r="20468" spans="1:11" x14ac:dyDescent="0.25">
      <c r="A20468" s="7" t="s">
        <v>44196</v>
      </c>
      <c r="B20468" s="6">
        <v>0</v>
      </c>
      <c r="C20468" s="6">
        <v>0</v>
      </c>
      <c r="D20468" s="6">
        <v>0</v>
      </c>
      <c r="E20468" s="6">
        <v>0</v>
      </c>
      <c r="F20468" s="6">
        <v>0</v>
      </c>
      <c r="G20468" s="6">
        <v>1</v>
      </c>
      <c r="H20468" s="6" t="s">
        <v>34211</v>
      </c>
      <c r="I20468" s="6" t="s">
        <v>51184</v>
      </c>
      <c r="J20468" s="6" t="s">
        <v>34219</v>
      </c>
      <c r="K20468" s="6">
        <v>24</v>
      </c>
    </row>
    <row r="20469" spans="1:11" ht="50" x14ac:dyDescent="0.25">
      <c r="A20469" s="7" t="s">
        <v>51206</v>
      </c>
      <c r="B20469" s="6">
        <v>0</v>
      </c>
      <c r="C20469" s="6">
        <v>0</v>
      </c>
      <c r="D20469" s="6">
        <v>0</v>
      </c>
      <c r="E20469" s="6">
        <v>0</v>
      </c>
      <c r="F20469" s="6">
        <v>0</v>
      </c>
      <c r="G20469" s="6">
        <v>1</v>
      </c>
      <c r="H20469" s="6" t="s">
        <v>34211</v>
      </c>
      <c r="I20469" s="6" t="s">
        <v>51184</v>
      </c>
      <c r="J20469" s="6" t="s">
        <v>34219</v>
      </c>
      <c r="K20469" s="6">
        <v>25</v>
      </c>
    </row>
    <row r="20470" spans="1:11" x14ac:dyDescent="0.25">
      <c r="A20470" s="7" t="s">
        <v>51207</v>
      </c>
      <c r="B20470" s="6">
        <v>0</v>
      </c>
      <c r="C20470" s="6">
        <v>0</v>
      </c>
      <c r="D20470" s="6">
        <v>0</v>
      </c>
      <c r="E20470" s="6">
        <v>0</v>
      </c>
      <c r="F20470" s="6">
        <v>0</v>
      </c>
      <c r="G20470" s="6">
        <v>1</v>
      </c>
      <c r="H20470" s="6" t="s">
        <v>34211</v>
      </c>
      <c r="I20470" s="6" t="s">
        <v>51184</v>
      </c>
      <c r="J20470" s="6" t="s">
        <v>34219</v>
      </c>
      <c r="K20470" s="6">
        <v>26</v>
      </c>
    </row>
    <row r="20471" spans="1:11" ht="37.5" x14ac:dyDescent="0.25">
      <c r="A20471" s="7" t="s">
        <v>51208</v>
      </c>
      <c r="B20471" s="6">
        <v>0</v>
      </c>
      <c r="C20471" s="6">
        <v>0</v>
      </c>
      <c r="D20471" s="6">
        <v>0</v>
      </c>
      <c r="E20471" s="6">
        <v>0</v>
      </c>
      <c r="F20471" s="6">
        <v>0</v>
      </c>
      <c r="G20471" s="6">
        <v>1</v>
      </c>
      <c r="H20471" s="6" t="s">
        <v>34211</v>
      </c>
      <c r="I20471" s="6" t="s">
        <v>51184</v>
      </c>
      <c r="J20471" s="6" t="s">
        <v>34219</v>
      </c>
      <c r="K20471" s="6">
        <v>27</v>
      </c>
    </row>
    <row r="20472" spans="1:11" x14ac:dyDescent="0.25">
      <c r="A20472" s="7" t="s">
        <v>51209</v>
      </c>
      <c r="B20472" s="6">
        <v>0</v>
      </c>
      <c r="C20472" s="6">
        <v>0</v>
      </c>
      <c r="D20472" s="6">
        <v>0</v>
      </c>
      <c r="E20472" s="6">
        <v>0</v>
      </c>
      <c r="F20472" s="6">
        <v>0</v>
      </c>
      <c r="G20472" s="6">
        <v>1</v>
      </c>
      <c r="H20472" s="6" t="s">
        <v>34211</v>
      </c>
      <c r="I20472" s="6" t="s">
        <v>51184</v>
      </c>
      <c r="J20472" s="6" t="s">
        <v>34219</v>
      </c>
      <c r="K20472" s="6">
        <v>28</v>
      </c>
    </row>
    <row r="20473" spans="1:11" x14ac:dyDescent="0.25">
      <c r="A20473" s="7" t="s">
        <v>51210</v>
      </c>
      <c r="B20473" s="6">
        <v>0</v>
      </c>
      <c r="C20473" s="6">
        <v>0</v>
      </c>
      <c r="D20473" s="6">
        <v>0</v>
      </c>
      <c r="E20473" s="6">
        <v>0</v>
      </c>
      <c r="F20473" s="6">
        <v>0</v>
      </c>
      <c r="G20473" s="6">
        <v>1</v>
      </c>
      <c r="H20473" s="6" t="s">
        <v>34211</v>
      </c>
      <c r="I20473" s="6" t="s">
        <v>51184</v>
      </c>
      <c r="J20473" s="6" t="s">
        <v>34219</v>
      </c>
      <c r="K20473" s="6">
        <v>29</v>
      </c>
    </row>
    <row r="20474" spans="1:11" ht="50" x14ac:dyDescent="0.25">
      <c r="A20474" s="7" t="s">
        <v>51211</v>
      </c>
      <c r="B20474" s="6">
        <v>0</v>
      </c>
      <c r="C20474" s="6">
        <v>0</v>
      </c>
      <c r="D20474" s="6">
        <v>0</v>
      </c>
      <c r="E20474" s="6">
        <v>0</v>
      </c>
      <c r="F20474" s="6">
        <v>0</v>
      </c>
      <c r="G20474" s="6">
        <v>1</v>
      </c>
      <c r="H20474" s="6" t="s">
        <v>34211</v>
      </c>
      <c r="I20474" s="6" t="s">
        <v>51184</v>
      </c>
      <c r="J20474" s="6" t="s">
        <v>34219</v>
      </c>
      <c r="K20474" s="6">
        <v>30</v>
      </c>
    </row>
    <row r="20475" spans="1:11" ht="62.5" x14ac:dyDescent="0.25">
      <c r="A20475" s="7" t="s">
        <v>51212</v>
      </c>
      <c r="B20475" s="6">
        <v>0</v>
      </c>
      <c r="C20475" s="6">
        <v>0</v>
      </c>
      <c r="D20475" s="6">
        <v>0</v>
      </c>
      <c r="E20475" s="6">
        <v>0</v>
      </c>
      <c r="F20475" s="6">
        <v>0</v>
      </c>
      <c r="G20475" s="6">
        <v>1</v>
      </c>
      <c r="H20475" s="6" t="s">
        <v>34211</v>
      </c>
      <c r="I20475" s="6" t="s">
        <v>51184</v>
      </c>
      <c r="J20475" s="6" t="s">
        <v>34219</v>
      </c>
      <c r="K20475" s="6">
        <v>31</v>
      </c>
    </row>
    <row r="20476" spans="1:11" ht="37.5" x14ac:dyDescent="0.25">
      <c r="A20476" s="7" t="s">
        <v>51213</v>
      </c>
      <c r="B20476" s="6">
        <v>0</v>
      </c>
      <c r="C20476" s="6">
        <v>0</v>
      </c>
      <c r="D20476" s="6">
        <v>0</v>
      </c>
      <c r="E20476" s="6">
        <v>0</v>
      </c>
      <c r="F20476" s="6">
        <v>0</v>
      </c>
      <c r="G20476" s="6">
        <v>1</v>
      </c>
      <c r="H20476" s="6" t="s">
        <v>34211</v>
      </c>
      <c r="I20476" s="6" t="s">
        <v>51184</v>
      </c>
      <c r="J20476" s="6" t="s">
        <v>34219</v>
      </c>
      <c r="K20476" s="6">
        <v>32</v>
      </c>
    </row>
    <row r="20477" spans="1:11" x14ac:dyDescent="0.25">
      <c r="A20477" s="7" t="s">
        <v>51214</v>
      </c>
      <c r="B20477" s="6">
        <v>0</v>
      </c>
      <c r="C20477" s="6">
        <v>0</v>
      </c>
      <c r="D20477" s="6">
        <v>0</v>
      </c>
      <c r="E20477" s="6">
        <v>0</v>
      </c>
      <c r="F20477" s="6">
        <v>0</v>
      </c>
      <c r="G20477" s="6">
        <v>1</v>
      </c>
      <c r="H20477" s="6" t="s">
        <v>34211</v>
      </c>
      <c r="I20477" s="6" t="s">
        <v>51184</v>
      </c>
      <c r="J20477" s="6" t="s">
        <v>34219</v>
      </c>
      <c r="K20477" s="6">
        <v>33</v>
      </c>
    </row>
    <row r="20478" spans="1:11" ht="25" x14ac:dyDescent="0.25">
      <c r="A20478" s="7" t="s">
        <v>51215</v>
      </c>
      <c r="B20478" s="6">
        <v>0</v>
      </c>
      <c r="C20478" s="6">
        <v>0</v>
      </c>
      <c r="D20478" s="6">
        <v>0</v>
      </c>
      <c r="E20478" s="6">
        <v>0</v>
      </c>
      <c r="F20478" s="6">
        <v>0</v>
      </c>
      <c r="G20478" s="6">
        <v>1</v>
      </c>
      <c r="H20478" s="6" t="s">
        <v>34211</v>
      </c>
      <c r="I20478" s="6" t="s">
        <v>51184</v>
      </c>
      <c r="J20478" s="6" t="s">
        <v>34219</v>
      </c>
      <c r="K20478" s="6">
        <v>34</v>
      </c>
    </row>
    <row r="20479" spans="1:11" ht="37.5" x14ac:dyDescent="0.25">
      <c r="A20479" s="7" t="s">
        <v>51216</v>
      </c>
      <c r="B20479" s="6">
        <v>0</v>
      </c>
      <c r="C20479" s="6">
        <v>0</v>
      </c>
      <c r="D20479" s="6">
        <v>0</v>
      </c>
      <c r="E20479" s="6">
        <v>0</v>
      </c>
      <c r="F20479" s="6">
        <v>0</v>
      </c>
      <c r="G20479" s="6">
        <v>1</v>
      </c>
      <c r="H20479" s="6" t="s">
        <v>34211</v>
      </c>
      <c r="I20479" s="6" t="s">
        <v>51184</v>
      </c>
      <c r="J20479" s="6" t="s">
        <v>34219</v>
      </c>
      <c r="K20479" s="6">
        <v>35</v>
      </c>
    </row>
    <row r="20480" spans="1:11" x14ac:dyDescent="0.25">
      <c r="A20480" s="7" t="s">
        <v>51217</v>
      </c>
      <c r="B20480" s="6">
        <v>0</v>
      </c>
      <c r="C20480" s="6">
        <v>0</v>
      </c>
      <c r="D20480" s="6">
        <v>0</v>
      </c>
      <c r="E20480" s="6">
        <v>0</v>
      </c>
      <c r="F20480" s="6">
        <v>0</v>
      </c>
      <c r="G20480" s="6">
        <v>1</v>
      </c>
      <c r="H20480" s="6" t="s">
        <v>34211</v>
      </c>
      <c r="I20480" s="6" t="s">
        <v>51184</v>
      </c>
      <c r="J20480" s="6" t="s">
        <v>34219</v>
      </c>
      <c r="K20480" s="6">
        <v>36</v>
      </c>
    </row>
    <row r="20481" spans="1:11" x14ac:dyDescent="0.25">
      <c r="A20481" s="7" t="s">
        <v>51218</v>
      </c>
      <c r="B20481" s="6">
        <v>0</v>
      </c>
      <c r="C20481" s="6">
        <v>0</v>
      </c>
      <c r="D20481" s="6">
        <v>0</v>
      </c>
      <c r="E20481" s="6">
        <v>0</v>
      </c>
      <c r="F20481" s="6">
        <v>0</v>
      </c>
      <c r="G20481" s="6">
        <v>1</v>
      </c>
      <c r="H20481" s="6" t="s">
        <v>34211</v>
      </c>
      <c r="I20481" s="6" t="s">
        <v>51184</v>
      </c>
      <c r="J20481" s="6" t="s">
        <v>34219</v>
      </c>
      <c r="K20481" s="6">
        <v>37</v>
      </c>
    </row>
    <row r="20482" spans="1:11" x14ac:dyDescent="0.25">
      <c r="A20482" s="7" t="s">
        <v>34638</v>
      </c>
      <c r="B20482" s="6">
        <v>0</v>
      </c>
      <c r="C20482" s="6">
        <v>0</v>
      </c>
      <c r="D20482" s="6">
        <v>0</v>
      </c>
      <c r="E20482" s="6">
        <v>0</v>
      </c>
      <c r="F20482" s="6">
        <v>1</v>
      </c>
      <c r="G20482" s="6">
        <v>0</v>
      </c>
      <c r="H20482" s="6" t="s">
        <v>34210</v>
      </c>
      <c r="I20482" s="6" t="s">
        <v>51184</v>
      </c>
      <c r="J20482" s="6" t="s">
        <v>34219</v>
      </c>
      <c r="K20482" s="6">
        <v>38</v>
      </c>
    </row>
    <row r="20483" spans="1:11" ht="37.5" x14ac:dyDescent="0.25">
      <c r="A20483" s="7" t="s">
        <v>51219</v>
      </c>
      <c r="B20483" s="6">
        <v>0</v>
      </c>
      <c r="C20483" s="6">
        <v>0</v>
      </c>
      <c r="D20483" s="6">
        <v>0</v>
      </c>
      <c r="E20483" s="6">
        <v>0</v>
      </c>
      <c r="F20483" s="6">
        <v>1</v>
      </c>
      <c r="G20483" s="6">
        <v>0</v>
      </c>
      <c r="H20483" s="6" t="s">
        <v>34210</v>
      </c>
      <c r="I20483" s="6" t="s">
        <v>51184</v>
      </c>
      <c r="J20483" s="6" t="s">
        <v>34219</v>
      </c>
      <c r="K20483" s="6">
        <v>39</v>
      </c>
    </row>
    <row r="20484" spans="1:11" x14ac:dyDescent="0.25">
      <c r="A20484" s="7" t="s">
        <v>51220</v>
      </c>
      <c r="B20484" s="6">
        <v>0</v>
      </c>
      <c r="C20484" s="6">
        <v>0</v>
      </c>
      <c r="D20484" s="6">
        <v>0</v>
      </c>
      <c r="E20484" s="6">
        <v>0</v>
      </c>
      <c r="F20484" s="6">
        <v>1</v>
      </c>
      <c r="G20484" s="6">
        <v>0</v>
      </c>
      <c r="H20484" s="6" t="s">
        <v>34210</v>
      </c>
      <c r="I20484" s="6" t="s">
        <v>51184</v>
      </c>
      <c r="J20484" s="6" t="s">
        <v>34219</v>
      </c>
      <c r="K20484" s="6">
        <v>40</v>
      </c>
    </row>
    <row r="20485" spans="1:11" ht="25" x14ac:dyDescent="0.25">
      <c r="A20485" s="7" t="s">
        <v>51221</v>
      </c>
      <c r="B20485" s="6">
        <v>0</v>
      </c>
      <c r="C20485" s="6">
        <v>0</v>
      </c>
      <c r="D20485" s="6">
        <v>0</v>
      </c>
      <c r="E20485" s="6">
        <v>0</v>
      </c>
      <c r="F20485" s="6">
        <v>1</v>
      </c>
      <c r="G20485" s="6">
        <v>0</v>
      </c>
      <c r="H20485" s="6" t="s">
        <v>34210</v>
      </c>
      <c r="I20485" s="6" t="s">
        <v>51184</v>
      </c>
      <c r="J20485" s="6" t="s">
        <v>34219</v>
      </c>
      <c r="K20485" s="6">
        <v>41</v>
      </c>
    </row>
    <row r="20486" spans="1:11" x14ac:dyDescent="0.25">
      <c r="A20486" s="7" t="s">
        <v>51222</v>
      </c>
      <c r="B20486" s="6">
        <v>0</v>
      </c>
      <c r="C20486" s="6">
        <v>0</v>
      </c>
      <c r="D20486" s="6">
        <v>0</v>
      </c>
      <c r="E20486" s="6">
        <v>0</v>
      </c>
      <c r="F20486" s="6">
        <v>1</v>
      </c>
      <c r="G20486" s="6">
        <v>0</v>
      </c>
      <c r="H20486" s="6" t="s">
        <v>34210</v>
      </c>
      <c r="I20486" s="6" t="s">
        <v>51184</v>
      </c>
      <c r="J20486" s="6" t="s">
        <v>34219</v>
      </c>
      <c r="K20486" s="6">
        <v>42</v>
      </c>
    </row>
    <row r="20487" spans="1:11" x14ac:dyDescent="0.25">
      <c r="A20487" s="7" t="s">
        <v>51223</v>
      </c>
      <c r="B20487" s="6">
        <v>0</v>
      </c>
      <c r="C20487" s="6">
        <v>0</v>
      </c>
      <c r="D20487" s="6">
        <v>0</v>
      </c>
      <c r="E20487" s="6">
        <v>0</v>
      </c>
      <c r="F20487" s="6">
        <v>0</v>
      </c>
      <c r="G20487" s="6">
        <v>1</v>
      </c>
      <c r="H20487" s="6" t="s">
        <v>34211</v>
      </c>
      <c r="I20487" s="6" t="s">
        <v>51184</v>
      </c>
      <c r="J20487" s="6" t="s">
        <v>34219</v>
      </c>
      <c r="K20487" s="6">
        <v>43</v>
      </c>
    </row>
    <row r="20488" spans="1:11" ht="37.5" x14ac:dyDescent="0.25">
      <c r="A20488" s="7" t="s">
        <v>51224</v>
      </c>
      <c r="B20488" s="6">
        <v>0</v>
      </c>
      <c r="C20488" s="6">
        <v>1</v>
      </c>
      <c r="D20488" s="6">
        <v>0</v>
      </c>
      <c r="E20488" s="6">
        <v>0</v>
      </c>
      <c r="F20488" s="6">
        <v>0</v>
      </c>
      <c r="G20488" s="6">
        <v>0</v>
      </c>
      <c r="H20488" s="6" t="s">
        <v>34207</v>
      </c>
      <c r="I20488" s="6" t="s">
        <v>51225</v>
      </c>
      <c r="J20488" s="6" t="s">
        <v>34219</v>
      </c>
      <c r="K20488" s="6">
        <v>0</v>
      </c>
    </row>
    <row r="20489" spans="1:11" ht="25" x14ac:dyDescent="0.25">
      <c r="A20489" s="7" t="s">
        <v>51226</v>
      </c>
      <c r="B20489" s="6">
        <v>0</v>
      </c>
      <c r="C20489" s="6">
        <v>0</v>
      </c>
      <c r="D20489" s="6">
        <v>0</v>
      </c>
      <c r="E20489" s="6">
        <v>0</v>
      </c>
      <c r="F20489" s="6">
        <v>0</v>
      </c>
      <c r="G20489" s="6">
        <v>0</v>
      </c>
      <c r="H20489" s="6" t="s">
        <v>34217</v>
      </c>
      <c r="I20489" s="6" t="s">
        <v>51225</v>
      </c>
      <c r="J20489" s="6" t="s">
        <v>34219</v>
      </c>
      <c r="K20489" s="6">
        <v>1</v>
      </c>
    </row>
    <row r="20490" spans="1:11" x14ac:dyDescent="0.25">
      <c r="A20490" s="7" t="s">
        <v>34794</v>
      </c>
      <c r="B20490" s="6">
        <v>0</v>
      </c>
      <c r="C20490" s="6">
        <v>0</v>
      </c>
      <c r="D20490" s="6">
        <v>0</v>
      </c>
      <c r="E20490" s="6">
        <v>0</v>
      </c>
      <c r="F20490" s="6">
        <v>0</v>
      </c>
      <c r="G20490" s="6">
        <v>1</v>
      </c>
      <c r="H20490" s="6" t="s">
        <v>34211</v>
      </c>
      <c r="I20490" s="6" t="s">
        <v>51225</v>
      </c>
      <c r="J20490" s="6" t="s">
        <v>34219</v>
      </c>
      <c r="K20490" s="6">
        <v>2</v>
      </c>
    </row>
    <row r="20491" spans="1:11" ht="37.5" x14ac:dyDescent="0.25">
      <c r="A20491" s="7" t="s">
        <v>51227</v>
      </c>
      <c r="B20491" s="6">
        <v>0</v>
      </c>
      <c r="C20491" s="6">
        <v>0</v>
      </c>
      <c r="D20491" s="6">
        <v>0</v>
      </c>
      <c r="E20491" s="6">
        <v>0</v>
      </c>
      <c r="F20491" s="6">
        <v>0</v>
      </c>
      <c r="G20491" s="6">
        <v>1</v>
      </c>
      <c r="H20491" s="6" t="s">
        <v>34211</v>
      </c>
      <c r="I20491" s="6" t="s">
        <v>51225</v>
      </c>
      <c r="J20491" s="6" t="s">
        <v>34219</v>
      </c>
      <c r="K20491" s="6">
        <v>3</v>
      </c>
    </row>
    <row r="20492" spans="1:11" x14ac:dyDescent="0.25">
      <c r="A20492" s="7" t="s">
        <v>51228</v>
      </c>
      <c r="B20492" s="6">
        <v>0</v>
      </c>
      <c r="C20492" s="6">
        <v>0</v>
      </c>
      <c r="D20492" s="6">
        <v>0</v>
      </c>
      <c r="E20492" s="6">
        <v>0</v>
      </c>
      <c r="F20492" s="6">
        <v>0</v>
      </c>
      <c r="G20492" s="6">
        <v>1</v>
      </c>
      <c r="H20492" s="6" t="s">
        <v>34211</v>
      </c>
      <c r="I20492" s="6" t="s">
        <v>51225</v>
      </c>
      <c r="J20492" s="6" t="s">
        <v>34219</v>
      </c>
      <c r="K20492" s="6">
        <v>4</v>
      </c>
    </row>
    <row r="20493" spans="1:11" ht="37.5" x14ac:dyDescent="0.25">
      <c r="A20493" s="7" t="s">
        <v>51229</v>
      </c>
      <c r="B20493" s="6">
        <v>0</v>
      </c>
      <c r="C20493" s="6">
        <v>0</v>
      </c>
      <c r="D20493" s="6">
        <v>0</v>
      </c>
      <c r="E20493" s="6">
        <v>0</v>
      </c>
      <c r="F20493" s="6">
        <v>0</v>
      </c>
      <c r="G20493" s="6">
        <v>1</v>
      </c>
      <c r="H20493" s="6" t="s">
        <v>34211</v>
      </c>
      <c r="I20493" s="6" t="s">
        <v>51225</v>
      </c>
      <c r="J20493" s="6" t="s">
        <v>34219</v>
      </c>
      <c r="K20493" s="6">
        <v>5</v>
      </c>
    </row>
    <row r="20494" spans="1:11" x14ac:dyDescent="0.25">
      <c r="A20494" s="7" t="s">
        <v>51230</v>
      </c>
      <c r="B20494" s="6">
        <v>0</v>
      </c>
      <c r="C20494" s="6">
        <v>0</v>
      </c>
      <c r="D20494" s="6">
        <v>0</v>
      </c>
      <c r="E20494" s="6">
        <v>0</v>
      </c>
      <c r="F20494" s="6">
        <v>0</v>
      </c>
      <c r="G20494" s="6">
        <v>1</v>
      </c>
      <c r="H20494" s="6" t="s">
        <v>34211</v>
      </c>
      <c r="I20494" s="6" t="s">
        <v>51225</v>
      </c>
      <c r="J20494" s="6" t="s">
        <v>34219</v>
      </c>
      <c r="K20494" s="6">
        <v>6</v>
      </c>
    </row>
    <row r="20495" spans="1:11" ht="25" x14ac:dyDescent="0.25">
      <c r="A20495" s="7" t="s">
        <v>51231</v>
      </c>
      <c r="B20495" s="6">
        <v>0</v>
      </c>
      <c r="C20495" s="6">
        <v>0</v>
      </c>
      <c r="D20495" s="6">
        <v>0</v>
      </c>
      <c r="E20495" s="6">
        <v>0</v>
      </c>
      <c r="F20495" s="6">
        <v>0</v>
      </c>
      <c r="G20495" s="6">
        <v>1</v>
      </c>
      <c r="H20495" s="6" t="s">
        <v>34211</v>
      </c>
      <c r="I20495" s="6" t="s">
        <v>51225</v>
      </c>
      <c r="J20495" s="6" t="s">
        <v>34219</v>
      </c>
      <c r="K20495" s="6">
        <v>7</v>
      </c>
    </row>
    <row r="20496" spans="1:11" ht="87.5" x14ac:dyDescent="0.25">
      <c r="A20496" s="7" t="s">
        <v>51232</v>
      </c>
      <c r="B20496" s="6">
        <v>0</v>
      </c>
      <c r="C20496" s="6">
        <v>0</v>
      </c>
      <c r="D20496" s="6">
        <v>0</v>
      </c>
      <c r="E20496" s="6">
        <v>0</v>
      </c>
      <c r="F20496" s="6">
        <v>0</v>
      </c>
      <c r="G20496" s="6">
        <v>1</v>
      </c>
      <c r="H20496" s="6" t="s">
        <v>34211</v>
      </c>
      <c r="I20496" s="6" t="s">
        <v>51225</v>
      </c>
      <c r="J20496" s="6" t="s">
        <v>34219</v>
      </c>
      <c r="K20496" s="6">
        <v>8</v>
      </c>
    </row>
    <row r="20497" spans="1:11" x14ac:dyDescent="0.25">
      <c r="A20497" s="7" t="s">
        <v>35540</v>
      </c>
      <c r="B20497" s="6">
        <v>0</v>
      </c>
      <c r="C20497" s="6">
        <v>0</v>
      </c>
      <c r="D20497" s="6">
        <v>0</v>
      </c>
      <c r="E20497" s="6">
        <v>0</v>
      </c>
      <c r="F20497" s="6">
        <v>0</v>
      </c>
      <c r="G20497" s="6">
        <v>0</v>
      </c>
      <c r="H20497" s="6" t="s">
        <v>34217</v>
      </c>
      <c r="I20497" s="6" t="s">
        <v>51233</v>
      </c>
      <c r="J20497" s="6" t="s">
        <v>34219</v>
      </c>
      <c r="K20497" s="6">
        <v>0</v>
      </c>
    </row>
    <row r="20498" spans="1:11" x14ac:dyDescent="0.25">
      <c r="A20498" s="7" t="s">
        <v>37248</v>
      </c>
      <c r="B20498" s="6">
        <v>0</v>
      </c>
      <c r="C20498" s="6">
        <v>0</v>
      </c>
      <c r="D20498" s="6">
        <v>0</v>
      </c>
      <c r="E20498" s="6">
        <v>0</v>
      </c>
      <c r="F20498" s="6">
        <v>0</v>
      </c>
      <c r="G20498" s="6">
        <v>0</v>
      </c>
      <c r="H20498" s="6" t="s">
        <v>34217</v>
      </c>
      <c r="I20498" s="6" t="s">
        <v>51233</v>
      </c>
      <c r="J20498" s="6" t="s">
        <v>34219</v>
      </c>
      <c r="K20498" s="6">
        <v>1</v>
      </c>
    </row>
    <row r="20499" spans="1:11" ht="50" x14ac:dyDescent="0.25">
      <c r="A20499" s="7" t="s">
        <v>51234</v>
      </c>
      <c r="B20499" s="6">
        <v>0</v>
      </c>
      <c r="C20499" s="6">
        <v>0</v>
      </c>
      <c r="D20499" s="6">
        <v>1</v>
      </c>
      <c r="E20499" s="6">
        <v>0</v>
      </c>
      <c r="F20499" s="6">
        <v>0</v>
      </c>
      <c r="G20499" s="6">
        <v>0</v>
      </c>
      <c r="H20499" s="6" t="s">
        <v>34208</v>
      </c>
      <c r="I20499" s="6" t="s">
        <v>51233</v>
      </c>
      <c r="J20499" s="6" t="s">
        <v>34219</v>
      </c>
      <c r="K20499" s="6">
        <v>2</v>
      </c>
    </row>
    <row r="20500" spans="1:11" ht="50" x14ac:dyDescent="0.25">
      <c r="A20500" s="7" t="s">
        <v>51235</v>
      </c>
      <c r="B20500" s="6">
        <v>0</v>
      </c>
      <c r="C20500" s="6">
        <v>0</v>
      </c>
      <c r="D20500" s="6">
        <v>0</v>
      </c>
      <c r="E20500" s="6">
        <v>0</v>
      </c>
      <c r="F20500" s="6">
        <v>0</v>
      </c>
      <c r="G20500" s="6">
        <v>0</v>
      </c>
      <c r="H20500" s="6" t="s">
        <v>34217</v>
      </c>
      <c r="I20500" s="6" t="s">
        <v>51233</v>
      </c>
      <c r="J20500" s="6" t="s">
        <v>34219</v>
      </c>
      <c r="K20500" s="6">
        <v>3</v>
      </c>
    </row>
    <row r="20501" spans="1:11" x14ac:dyDescent="0.25">
      <c r="A20501" s="7" t="s">
        <v>51236</v>
      </c>
      <c r="B20501" s="6">
        <v>0</v>
      </c>
      <c r="C20501" s="6">
        <v>0</v>
      </c>
      <c r="D20501" s="6">
        <v>0</v>
      </c>
      <c r="E20501" s="6">
        <v>0</v>
      </c>
      <c r="F20501" s="6">
        <v>0</v>
      </c>
      <c r="G20501" s="6">
        <v>0</v>
      </c>
      <c r="H20501" s="6" t="s">
        <v>34217</v>
      </c>
      <c r="I20501" s="6" t="s">
        <v>51233</v>
      </c>
      <c r="J20501" s="6" t="s">
        <v>34219</v>
      </c>
      <c r="K20501" s="6">
        <v>4</v>
      </c>
    </row>
    <row r="20502" spans="1:11" x14ac:dyDescent="0.25">
      <c r="A20502" s="7" t="s">
        <v>51237</v>
      </c>
      <c r="B20502" s="6">
        <v>0</v>
      </c>
      <c r="C20502" s="6">
        <v>0</v>
      </c>
      <c r="D20502" s="6">
        <v>0</v>
      </c>
      <c r="E20502" s="6">
        <v>0</v>
      </c>
      <c r="F20502" s="6">
        <v>0</v>
      </c>
      <c r="G20502" s="6">
        <v>0</v>
      </c>
      <c r="H20502" s="6" t="s">
        <v>34217</v>
      </c>
      <c r="I20502" s="6" t="s">
        <v>51233</v>
      </c>
      <c r="J20502" s="6" t="s">
        <v>34219</v>
      </c>
      <c r="K20502" s="6">
        <v>5</v>
      </c>
    </row>
    <row r="20503" spans="1:11" ht="37.5" x14ac:dyDescent="0.25">
      <c r="A20503" s="7" t="s">
        <v>51238</v>
      </c>
      <c r="B20503" s="6">
        <v>0</v>
      </c>
      <c r="C20503" s="6">
        <v>0</v>
      </c>
      <c r="D20503" s="6">
        <v>0</v>
      </c>
      <c r="E20503" s="6">
        <v>0</v>
      </c>
      <c r="F20503" s="6">
        <v>0</v>
      </c>
      <c r="G20503" s="6">
        <v>0</v>
      </c>
      <c r="H20503" s="6" t="s">
        <v>34217</v>
      </c>
      <c r="I20503" s="6" t="s">
        <v>51233</v>
      </c>
      <c r="J20503" s="6" t="s">
        <v>34219</v>
      </c>
      <c r="K20503" s="6">
        <v>6</v>
      </c>
    </row>
    <row r="20504" spans="1:11" x14ac:dyDescent="0.25">
      <c r="A20504" s="7" t="s">
        <v>51239</v>
      </c>
      <c r="B20504" s="6">
        <v>0</v>
      </c>
      <c r="C20504" s="6">
        <v>0</v>
      </c>
      <c r="D20504" s="6">
        <v>0</v>
      </c>
      <c r="E20504" s="6">
        <v>0</v>
      </c>
      <c r="F20504" s="6">
        <v>1</v>
      </c>
      <c r="G20504" s="6">
        <v>0</v>
      </c>
      <c r="H20504" s="6" t="s">
        <v>34210</v>
      </c>
      <c r="I20504" s="6" t="s">
        <v>51233</v>
      </c>
      <c r="J20504" s="6" t="s">
        <v>34219</v>
      </c>
      <c r="K20504" s="6">
        <v>7</v>
      </c>
    </row>
    <row r="20505" spans="1:11" x14ac:dyDescent="0.25">
      <c r="A20505" s="7" t="s">
        <v>51240</v>
      </c>
      <c r="B20505" s="6">
        <v>0</v>
      </c>
      <c r="C20505" s="6">
        <v>0</v>
      </c>
      <c r="D20505" s="6">
        <v>0</v>
      </c>
      <c r="E20505" s="6">
        <v>0</v>
      </c>
      <c r="F20505" s="6">
        <v>1</v>
      </c>
      <c r="G20505" s="6">
        <v>0</v>
      </c>
      <c r="H20505" s="6" t="s">
        <v>34210</v>
      </c>
      <c r="I20505" s="6" t="s">
        <v>51233</v>
      </c>
      <c r="J20505" s="6" t="s">
        <v>34219</v>
      </c>
      <c r="K20505" s="6">
        <v>8</v>
      </c>
    </row>
    <row r="20506" spans="1:11" ht="25" x14ac:dyDescent="0.25">
      <c r="A20506" s="7" t="s">
        <v>51241</v>
      </c>
      <c r="B20506" s="6">
        <v>0</v>
      </c>
      <c r="C20506" s="6">
        <v>0</v>
      </c>
      <c r="D20506" s="6">
        <v>0</v>
      </c>
      <c r="E20506" s="6">
        <v>0</v>
      </c>
      <c r="F20506" s="6">
        <v>1</v>
      </c>
      <c r="G20506" s="6">
        <v>0</v>
      </c>
      <c r="H20506" s="6" t="s">
        <v>34210</v>
      </c>
      <c r="I20506" s="6" t="s">
        <v>51233</v>
      </c>
      <c r="J20506" s="6" t="s">
        <v>34219</v>
      </c>
      <c r="K20506" s="6">
        <v>9</v>
      </c>
    </row>
    <row r="20507" spans="1:11" x14ac:dyDescent="0.25">
      <c r="A20507" s="7" t="s">
        <v>51242</v>
      </c>
      <c r="B20507" s="6">
        <v>0</v>
      </c>
      <c r="C20507" s="6">
        <v>0</v>
      </c>
      <c r="D20507" s="6">
        <v>0</v>
      </c>
      <c r="E20507" s="6">
        <v>0</v>
      </c>
      <c r="F20507" s="6">
        <v>1</v>
      </c>
      <c r="G20507" s="6">
        <v>0</v>
      </c>
      <c r="H20507" s="6" t="s">
        <v>34210</v>
      </c>
      <c r="I20507" s="6" t="s">
        <v>51233</v>
      </c>
      <c r="J20507" s="6" t="s">
        <v>34219</v>
      </c>
      <c r="K20507" s="6">
        <v>10</v>
      </c>
    </row>
    <row r="20508" spans="1:11" x14ac:dyDescent="0.25">
      <c r="A20508" s="7" t="s">
        <v>51243</v>
      </c>
      <c r="B20508" s="6">
        <v>0</v>
      </c>
      <c r="C20508" s="6">
        <v>0</v>
      </c>
      <c r="D20508" s="6">
        <v>0</v>
      </c>
      <c r="E20508" s="6">
        <v>0</v>
      </c>
      <c r="F20508" s="6">
        <v>1</v>
      </c>
      <c r="G20508" s="6">
        <v>0</v>
      </c>
      <c r="H20508" s="6" t="s">
        <v>34210</v>
      </c>
      <c r="I20508" s="6" t="s">
        <v>51233</v>
      </c>
      <c r="J20508" s="6" t="s">
        <v>34219</v>
      </c>
      <c r="K20508" s="6">
        <v>11</v>
      </c>
    </row>
    <row r="20509" spans="1:11" ht="37.5" x14ac:dyDescent="0.25">
      <c r="A20509" s="7" t="s">
        <v>51244</v>
      </c>
      <c r="B20509" s="6">
        <v>0</v>
      </c>
      <c r="C20509" s="6">
        <v>0</v>
      </c>
      <c r="D20509" s="6">
        <v>0</v>
      </c>
      <c r="E20509" s="6">
        <v>0</v>
      </c>
      <c r="F20509" s="6">
        <v>0</v>
      </c>
      <c r="G20509" s="6">
        <v>1</v>
      </c>
      <c r="H20509" s="6" t="s">
        <v>34211</v>
      </c>
      <c r="I20509" s="6" t="s">
        <v>51233</v>
      </c>
      <c r="J20509" s="6" t="s">
        <v>34219</v>
      </c>
      <c r="K20509" s="6">
        <v>12</v>
      </c>
    </row>
    <row r="20510" spans="1:11" ht="37.5" x14ac:dyDescent="0.25">
      <c r="A20510" s="7" t="s">
        <v>51245</v>
      </c>
      <c r="B20510" s="6">
        <v>0</v>
      </c>
      <c r="C20510" s="6">
        <v>0</v>
      </c>
      <c r="D20510" s="6">
        <v>0</v>
      </c>
      <c r="E20510" s="6">
        <v>0</v>
      </c>
      <c r="F20510" s="6">
        <v>0</v>
      </c>
      <c r="G20510" s="6">
        <v>1</v>
      </c>
      <c r="H20510" s="6" t="s">
        <v>34211</v>
      </c>
      <c r="I20510" s="6" t="s">
        <v>51233</v>
      </c>
      <c r="J20510" s="6" t="s">
        <v>34219</v>
      </c>
      <c r="K20510" s="6">
        <v>13</v>
      </c>
    </row>
    <row r="20511" spans="1:11" x14ac:dyDescent="0.25">
      <c r="A20511" s="7" t="s">
        <v>51246</v>
      </c>
      <c r="B20511" s="6">
        <v>0</v>
      </c>
      <c r="C20511" s="6">
        <v>0</v>
      </c>
      <c r="D20511" s="6">
        <v>0</v>
      </c>
      <c r="E20511" s="6">
        <v>0</v>
      </c>
      <c r="F20511" s="6">
        <v>0</v>
      </c>
      <c r="G20511" s="6">
        <v>1</v>
      </c>
      <c r="H20511" s="6" t="s">
        <v>34211</v>
      </c>
      <c r="I20511" s="6" t="s">
        <v>51233</v>
      </c>
      <c r="J20511" s="6" t="s">
        <v>34219</v>
      </c>
      <c r="K20511" s="6">
        <v>14</v>
      </c>
    </row>
    <row r="20512" spans="1:11" ht="37.5" x14ac:dyDescent="0.25">
      <c r="A20512" s="7" t="s">
        <v>51247</v>
      </c>
      <c r="B20512" s="6">
        <v>0</v>
      </c>
      <c r="C20512" s="6">
        <v>0</v>
      </c>
      <c r="D20512" s="6">
        <v>0</v>
      </c>
      <c r="E20512" s="6">
        <v>0</v>
      </c>
      <c r="F20512" s="6">
        <v>1</v>
      </c>
      <c r="G20512" s="6">
        <v>0</v>
      </c>
      <c r="H20512" s="6" t="s">
        <v>34210</v>
      </c>
      <c r="I20512" s="6" t="s">
        <v>51233</v>
      </c>
      <c r="J20512" s="6" t="s">
        <v>34219</v>
      </c>
      <c r="K20512" s="6">
        <v>15</v>
      </c>
    </row>
    <row r="20513" spans="1:11" x14ac:dyDescent="0.25">
      <c r="A20513" s="7" t="s">
        <v>51248</v>
      </c>
      <c r="B20513" s="6">
        <v>0</v>
      </c>
      <c r="C20513" s="6">
        <v>0</v>
      </c>
      <c r="D20513" s="6">
        <v>0</v>
      </c>
      <c r="E20513" s="6">
        <v>0</v>
      </c>
      <c r="F20513" s="6">
        <v>1</v>
      </c>
      <c r="G20513" s="6">
        <v>0</v>
      </c>
      <c r="H20513" s="6" t="s">
        <v>34210</v>
      </c>
      <c r="I20513" s="6" t="s">
        <v>51233</v>
      </c>
      <c r="J20513" s="6" t="s">
        <v>34219</v>
      </c>
      <c r="K20513" s="6">
        <v>16</v>
      </c>
    </row>
    <row r="20514" spans="1:11" ht="25" x14ac:dyDescent="0.25">
      <c r="A20514" s="7" t="s">
        <v>51249</v>
      </c>
      <c r="B20514" s="6">
        <v>0</v>
      </c>
      <c r="C20514" s="6">
        <v>0</v>
      </c>
      <c r="D20514" s="6">
        <v>0</v>
      </c>
      <c r="E20514" s="6">
        <v>0</v>
      </c>
      <c r="F20514" s="6">
        <v>1</v>
      </c>
      <c r="G20514" s="6">
        <v>0</v>
      </c>
      <c r="H20514" s="6" t="s">
        <v>34210</v>
      </c>
      <c r="I20514" s="6" t="s">
        <v>51233</v>
      </c>
      <c r="J20514" s="6" t="s">
        <v>34219</v>
      </c>
      <c r="K20514" s="6">
        <v>17</v>
      </c>
    </row>
    <row r="20515" spans="1:11" ht="37.5" x14ac:dyDescent="0.25">
      <c r="A20515" s="7" t="s">
        <v>51250</v>
      </c>
      <c r="B20515" s="6">
        <v>0</v>
      </c>
      <c r="C20515" s="6">
        <v>0</v>
      </c>
      <c r="D20515" s="6">
        <v>0</v>
      </c>
      <c r="E20515" s="6">
        <v>0</v>
      </c>
      <c r="F20515" s="6">
        <v>0</v>
      </c>
      <c r="G20515" s="6">
        <v>1</v>
      </c>
      <c r="H20515" s="6" t="s">
        <v>34211</v>
      </c>
      <c r="I20515" s="6" t="s">
        <v>51233</v>
      </c>
      <c r="J20515" s="6" t="s">
        <v>34219</v>
      </c>
      <c r="K20515" s="6">
        <v>18</v>
      </c>
    </row>
    <row r="20516" spans="1:11" ht="50" x14ac:dyDescent="0.25">
      <c r="A20516" s="7" t="s">
        <v>51251</v>
      </c>
      <c r="B20516" s="6">
        <v>0</v>
      </c>
      <c r="C20516" s="6">
        <v>0</v>
      </c>
      <c r="D20516" s="6">
        <v>0</v>
      </c>
      <c r="E20516" s="6">
        <v>0</v>
      </c>
      <c r="F20516" s="6">
        <v>1</v>
      </c>
      <c r="G20516" s="6">
        <v>0</v>
      </c>
      <c r="H20516" s="6" t="s">
        <v>34210</v>
      </c>
      <c r="I20516" s="6" t="s">
        <v>51233</v>
      </c>
      <c r="J20516" s="6" t="s">
        <v>34219</v>
      </c>
      <c r="K20516" s="6">
        <v>19</v>
      </c>
    </row>
    <row r="20517" spans="1:11" ht="50" x14ac:dyDescent="0.25">
      <c r="A20517" s="7" t="s">
        <v>51252</v>
      </c>
      <c r="B20517" s="6">
        <v>0</v>
      </c>
      <c r="C20517" s="6">
        <v>0</v>
      </c>
      <c r="D20517" s="6">
        <v>0</v>
      </c>
      <c r="E20517" s="6">
        <v>0</v>
      </c>
      <c r="F20517" s="6">
        <v>0</v>
      </c>
      <c r="G20517" s="6">
        <v>1</v>
      </c>
      <c r="H20517" s="6" t="s">
        <v>34211</v>
      </c>
      <c r="I20517" s="6" t="s">
        <v>51233</v>
      </c>
      <c r="J20517" s="6" t="s">
        <v>34219</v>
      </c>
      <c r="K20517" s="6">
        <v>20</v>
      </c>
    </row>
    <row r="20518" spans="1:11" ht="37.5" x14ac:dyDescent="0.25">
      <c r="A20518" s="7" t="s">
        <v>51253</v>
      </c>
      <c r="B20518" s="6">
        <v>0</v>
      </c>
      <c r="C20518" s="6">
        <v>0</v>
      </c>
      <c r="D20518" s="6">
        <v>0</v>
      </c>
      <c r="E20518" s="6">
        <v>0</v>
      </c>
      <c r="F20518" s="6">
        <v>0</v>
      </c>
      <c r="G20518" s="6">
        <v>1</v>
      </c>
      <c r="H20518" s="6" t="s">
        <v>34211</v>
      </c>
      <c r="I20518" s="6" t="s">
        <v>51233</v>
      </c>
      <c r="J20518" s="6" t="s">
        <v>34219</v>
      </c>
      <c r="K20518" s="6">
        <v>21</v>
      </c>
    </row>
    <row r="20519" spans="1:11" x14ac:dyDescent="0.25">
      <c r="A20519" s="7" t="s">
        <v>34794</v>
      </c>
      <c r="B20519" s="6">
        <v>0</v>
      </c>
      <c r="C20519" s="6">
        <v>0</v>
      </c>
      <c r="D20519" s="6">
        <v>0</v>
      </c>
      <c r="E20519" s="6">
        <v>0</v>
      </c>
      <c r="F20519" s="6">
        <v>0</v>
      </c>
      <c r="G20519" s="6">
        <v>1</v>
      </c>
      <c r="H20519" s="6" t="s">
        <v>34211</v>
      </c>
      <c r="I20519" s="6" t="s">
        <v>51233</v>
      </c>
      <c r="J20519" s="6" t="s">
        <v>34219</v>
      </c>
      <c r="K20519" s="6">
        <v>22</v>
      </c>
    </row>
    <row r="20520" spans="1:11" ht="50" x14ac:dyDescent="0.25">
      <c r="A20520" s="7" t="s">
        <v>51254</v>
      </c>
      <c r="B20520" s="6">
        <v>0</v>
      </c>
      <c r="C20520" s="6">
        <v>0</v>
      </c>
      <c r="D20520" s="6">
        <v>0</v>
      </c>
      <c r="E20520" s="6">
        <v>0</v>
      </c>
      <c r="F20520" s="6">
        <v>0</v>
      </c>
      <c r="G20520" s="6">
        <v>1</v>
      </c>
      <c r="H20520" s="6" t="s">
        <v>34211</v>
      </c>
      <c r="I20520" s="6" t="s">
        <v>51233</v>
      </c>
      <c r="J20520" s="6" t="s">
        <v>34219</v>
      </c>
      <c r="K20520" s="6">
        <v>23</v>
      </c>
    </row>
    <row r="20521" spans="1:11" ht="37.5" x14ac:dyDescent="0.25">
      <c r="A20521" s="7" t="s">
        <v>51255</v>
      </c>
      <c r="B20521" s="6">
        <v>0</v>
      </c>
      <c r="C20521" s="6">
        <v>0</v>
      </c>
      <c r="D20521" s="6">
        <v>0</v>
      </c>
      <c r="E20521" s="6">
        <v>0</v>
      </c>
      <c r="F20521" s="6">
        <v>0</v>
      </c>
      <c r="G20521" s="6">
        <v>1</v>
      </c>
      <c r="H20521" s="6" t="s">
        <v>34211</v>
      </c>
      <c r="I20521" s="6" t="s">
        <v>51233</v>
      </c>
      <c r="J20521" s="6" t="s">
        <v>34219</v>
      </c>
      <c r="K20521" s="6">
        <v>24</v>
      </c>
    </row>
    <row r="20522" spans="1:11" ht="37.5" x14ac:dyDescent="0.25">
      <c r="A20522" s="7" t="s">
        <v>51256</v>
      </c>
      <c r="B20522" s="6">
        <v>0</v>
      </c>
      <c r="C20522" s="6">
        <v>0</v>
      </c>
      <c r="D20522" s="6">
        <v>0</v>
      </c>
      <c r="E20522" s="6">
        <v>0</v>
      </c>
      <c r="F20522" s="6">
        <v>0</v>
      </c>
      <c r="G20522" s="6">
        <v>1</v>
      </c>
      <c r="H20522" s="6" t="s">
        <v>34211</v>
      </c>
      <c r="I20522" s="6" t="s">
        <v>51233</v>
      </c>
      <c r="J20522" s="6" t="s">
        <v>34219</v>
      </c>
      <c r="K20522" s="6">
        <v>25</v>
      </c>
    </row>
    <row r="20523" spans="1:11" ht="50" x14ac:dyDescent="0.25">
      <c r="A20523" s="7" t="s">
        <v>51257</v>
      </c>
      <c r="B20523" s="6">
        <v>0</v>
      </c>
      <c r="C20523" s="6">
        <v>0</v>
      </c>
      <c r="D20523" s="6">
        <v>0</v>
      </c>
      <c r="E20523" s="6">
        <v>0</v>
      </c>
      <c r="F20523" s="6">
        <v>0</v>
      </c>
      <c r="G20523" s="6">
        <v>1</v>
      </c>
      <c r="H20523" s="6" t="s">
        <v>34211</v>
      </c>
      <c r="I20523" s="6" t="s">
        <v>51233</v>
      </c>
      <c r="J20523" s="6" t="s">
        <v>34219</v>
      </c>
      <c r="K20523" s="6">
        <v>26</v>
      </c>
    </row>
    <row r="20524" spans="1:11" ht="50" x14ac:dyDescent="0.25">
      <c r="A20524" s="7" t="s">
        <v>51258</v>
      </c>
      <c r="B20524" s="6">
        <v>0</v>
      </c>
      <c r="C20524" s="6">
        <v>0</v>
      </c>
      <c r="D20524" s="6">
        <v>0</v>
      </c>
      <c r="E20524" s="6">
        <v>0</v>
      </c>
      <c r="F20524" s="6">
        <v>0</v>
      </c>
      <c r="G20524" s="6">
        <v>1</v>
      </c>
      <c r="H20524" s="6" t="s">
        <v>34211</v>
      </c>
      <c r="I20524" s="6" t="s">
        <v>51233</v>
      </c>
      <c r="J20524" s="6" t="s">
        <v>34219</v>
      </c>
      <c r="K20524" s="6">
        <v>27</v>
      </c>
    </row>
    <row r="20525" spans="1:11" ht="75" x14ac:dyDescent="0.25">
      <c r="A20525" s="7" t="s">
        <v>51259</v>
      </c>
      <c r="B20525" s="6">
        <v>0</v>
      </c>
      <c r="C20525" s="6">
        <v>0</v>
      </c>
      <c r="D20525" s="6">
        <v>0</v>
      </c>
      <c r="E20525" s="6">
        <v>0</v>
      </c>
      <c r="F20525" s="6">
        <v>0</v>
      </c>
      <c r="G20525" s="6">
        <v>1</v>
      </c>
      <c r="H20525" s="6" t="s">
        <v>34211</v>
      </c>
      <c r="I20525" s="6" t="s">
        <v>51233</v>
      </c>
      <c r="J20525" s="6" t="s">
        <v>34219</v>
      </c>
      <c r="K20525" s="6">
        <v>28</v>
      </c>
    </row>
    <row r="20526" spans="1:11" x14ac:dyDescent="0.25">
      <c r="A20526" s="7" t="s">
        <v>36112</v>
      </c>
      <c r="B20526" s="6">
        <v>0</v>
      </c>
      <c r="C20526" s="6">
        <v>0</v>
      </c>
      <c r="D20526" s="6">
        <v>0</v>
      </c>
      <c r="E20526" s="6">
        <v>0</v>
      </c>
      <c r="F20526" s="6">
        <v>0</v>
      </c>
      <c r="G20526" s="6">
        <v>1</v>
      </c>
      <c r="H20526" s="6" t="s">
        <v>34211</v>
      </c>
      <c r="I20526" s="6" t="s">
        <v>51233</v>
      </c>
      <c r="J20526" s="6" t="s">
        <v>34219</v>
      </c>
      <c r="K20526" s="6">
        <v>29</v>
      </c>
    </row>
    <row r="20527" spans="1:11" x14ac:dyDescent="0.25">
      <c r="A20527" s="7" t="s">
        <v>37664</v>
      </c>
      <c r="B20527" s="6">
        <v>0</v>
      </c>
      <c r="C20527" s="6">
        <v>0</v>
      </c>
      <c r="D20527" s="6">
        <v>0</v>
      </c>
      <c r="E20527" s="6">
        <v>0</v>
      </c>
      <c r="F20527" s="6">
        <v>0</v>
      </c>
      <c r="G20527" s="6">
        <v>1</v>
      </c>
      <c r="H20527" s="6" t="s">
        <v>34211</v>
      </c>
      <c r="I20527" s="6" t="s">
        <v>51233</v>
      </c>
      <c r="J20527" s="6" t="s">
        <v>34219</v>
      </c>
      <c r="K20527" s="6">
        <v>30</v>
      </c>
    </row>
    <row r="20528" spans="1:11" ht="62.5" x14ac:dyDescent="0.25">
      <c r="A20528" s="7" t="s">
        <v>51260</v>
      </c>
      <c r="B20528" s="6">
        <v>0</v>
      </c>
      <c r="C20528" s="6">
        <v>0</v>
      </c>
      <c r="D20528" s="6">
        <v>0</v>
      </c>
      <c r="E20528" s="6">
        <v>0</v>
      </c>
      <c r="F20528" s="6">
        <v>0</v>
      </c>
      <c r="G20528" s="6">
        <v>1</v>
      </c>
      <c r="H20528" s="6" t="s">
        <v>34211</v>
      </c>
      <c r="I20528" s="6" t="s">
        <v>51233</v>
      </c>
      <c r="J20528" s="6" t="s">
        <v>34219</v>
      </c>
      <c r="K20528" s="6">
        <v>31</v>
      </c>
    </row>
    <row r="20529" spans="1:11" x14ac:dyDescent="0.25">
      <c r="A20529" s="7" t="s">
        <v>51261</v>
      </c>
      <c r="B20529" s="6">
        <v>0</v>
      </c>
      <c r="C20529" s="6">
        <v>0</v>
      </c>
      <c r="D20529" s="6">
        <v>0</v>
      </c>
      <c r="E20529" s="6">
        <v>0</v>
      </c>
      <c r="F20529" s="6">
        <v>0</v>
      </c>
      <c r="G20529" s="6">
        <v>1</v>
      </c>
      <c r="H20529" s="6" t="s">
        <v>34211</v>
      </c>
      <c r="I20529" s="6" t="s">
        <v>51233</v>
      </c>
      <c r="J20529" s="6" t="s">
        <v>34219</v>
      </c>
      <c r="K20529" s="6">
        <v>32</v>
      </c>
    </row>
    <row r="20530" spans="1:11" x14ac:dyDescent="0.25">
      <c r="A20530" s="7" t="s">
        <v>51262</v>
      </c>
      <c r="B20530" s="6">
        <v>0</v>
      </c>
      <c r="C20530" s="6">
        <v>0</v>
      </c>
      <c r="D20530" s="6">
        <v>0</v>
      </c>
      <c r="E20530" s="6">
        <v>0</v>
      </c>
      <c r="F20530" s="6">
        <v>0</v>
      </c>
      <c r="G20530" s="6">
        <v>1</v>
      </c>
      <c r="H20530" s="6" t="s">
        <v>34211</v>
      </c>
      <c r="I20530" s="6" t="s">
        <v>51233</v>
      </c>
      <c r="J20530" s="6" t="s">
        <v>34219</v>
      </c>
      <c r="K20530" s="6">
        <v>33</v>
      </c>
    </row>
    <row r="20531" spans="1:11" ht="37.5" x14ac:dyDescent="0.25">
      <c r="A20531" s="7" t="s">
        <v>51263</v>
      </c>
      <c r="B20531" s="6">
        <v>0</v>
      </c>
      <c r="C20531" s="6">
        <v>0</v>
      </c>
      <c r="D20531" s="6">
        <v>0</v>
      </c>
      <c r="E20531" s="6">
        <v>0</v>
      </c>
      <c r="F20531" s="6">
        <v>0</v>
      </c>
      <c r="G20531" s="6">
        <v>1</v>
      </c>
      <c r="H20531" s="6" t="s">
        <v>34211</v>
      </c>
      <c r="I20531" s="6" t="s">
        <v>51233</v>
      </c>
      <c r="J20531" s="6" t="s">
        <v>34219</v>
      </c>
      <c r="K20531" s="6">
        <v>34</v>
      </c>
    </row>
    <row r="20532" spans="1:11" ht="25" x14ac:dyDescent="0.25">
      <c r="A20532" s="7" t="s">
        <v>51264</v>
      </c>
      <c r="B20532" s="6">
        <v>0</v>
      </c>
      <c r="C20532" s="6">
        <v>0</v>
      </c>
      <c r="D20532" s="6">
        <v>0</v>
      </c>
      <c r="E20532" s="6">
        <v>0</v>
      </c>
      <c r="F20532" s="6">
        <v>0</v>
      </c>
      <c r="G20532" s="6">
        <v>1</v>
      </c>
      <c r="H20532" s="6" t="s">
        <v>34211</v>
      </c>
      <c r="I20532" s="6" t="s">
        <v>51233</v>
      </c>
      <c r="J20532" s="6" t="s">
        <v>34219</v>
      </c>
      <c r="K20532" s="6">
        <v>35</v>
      </c>
    </row>
    <row r="20533" spans="1:11" ht="25" x14ac:dyDescent="0.25">
      <c r="A20533" s="7" t="s">
        <v>51265</v>
      </c>
      <c r="B20533" s="6">
        <v>0</v>
      </c>
      <c r="C20533" s="6">
        <v>0</v>
      </c>
      <c r="D20533" s="6">
        <v>0</v>
      </c>
      <c r="E20533" s="6">
        <v>0</v>
      </c>
      <c r="F20533" s="6">
        <v>0</v>
      </c>
      <c r="G20533" s="6">
        <v>1</v>
      </c>
      <c r="H20533" s="6" t="s">
        <v>34211</v>
      </c>
      <c r="I20533" s="6" t="s">
        <v>51233</v>
      </c>
      <c r="J20533" s="6" t="s">
        <v>34219</v>
      </c>
      <c r="K20533" s="6">
        <v>36</v>
      </c>
    </row>
    <row r="20534" spans="1:11" ht="37.5" x14ac:dyDescent="0.25">
      <c r="A20534" s="7" t="s">
        <v>51266</v>
      </c>
      <c r="B20534" s="6">
        <v>0</v>
      </c>
      <c r="C20534" s="6">
        <v>0</v>
      </c>
      <c r="D20534" s="6">
        <v>0</v>
      </c>
      <c r="E20534" s="6">
        <v>0</v>
      </c>
      <c r="F20534" s="6">
        <v>0</v>
      </c>
      <c r="G20534" s="6">
        <v>1</v>
      </c>
      <c r="H20534" s="6" t="s">
        <v>34211</v>
      </c>
      <c r="I20534" s="6" t="s">
        <v>51233</v>
      </c>
      <c r="J20534" s="6" t="s">
        <v>34219</v>
      </c>
      <c r="K20534" s="6">
        <v>37</v>
      </c>
    </row>
    <row r="20535" spans="1:11" x14ac:dyDescent="0.25">
      <c r="A20535" s="7" t="s">
        <v>34216</v>
      </c>
      <c r="B20535" s="6">
        <v>0</v>
      </c>
      <c r="C20535" s="6">
        <v>0</v>
      </c>
      <c r="D20535" s="6">
        <v>0</v>
      </c>
      <c r="E20535" s="6">
        <v>0</v>
      </c>
      <c r="F20535" s="6">
        <v>0</v>
      </c>
      <c r="G20535" s="6">
        <v>0</v>
      </c>
      <c r="H20535" s="6" t="s">
        <v>34217</v>
      </c>
      <c r="I20535" s="6" t="s">
        <v>51267</v>
      </c>
      <c r="J20535" s="6" t="s">
        <v>34219</v>
      </c>
      <c r="K20535" s="6">
        <v>0</v>
      </c>
    </row>
    <row r="20536" spans="1:11" x14ac:dyDescent="0.25">
      <c r="A20536" s="7" t="s">
        <v>51268</v>
      </c>
      <c r="B20536" s="6">
        <v>0</v>
      </c>
      <c r="C20536" s="6">
        <v>0</v>
      </c>
      <c r="D20536" s="6">
        <v>0</v>
      </c>
      <c r="E20536" s="6">
        <v>0</v>
      </c>
      <c r="F20536" s="6">
        <v>0</v>
      </c>
      <c r="G20536" s="6">
        <v>0</v>
      </c>
      <c r="H20536" s="6" t="s">
        <v>34217</v>
      </c>
      <c r="I20536" s="6" t="s">
        <v>51267</v>
      </c>
      <c r="J20536" s="6" t="s">
        <v>34219</v>
      </c>
      <c r="K20536" s="6">
        <v>1</v>
      </c>
    </row>
    <row r="20537" spans="1:11" ht="62.5" x14ac:dyDescent="0.25">
      <c r="A20537" s="7" t="s">
        <v>51269</v>
      </c>
      <c r="B20537" s="6">
        <v>0</v>
      </c>
      <c r="C20537" s="6">
        <v>0</v>
      </c>
      <c r="D20537" s="6">
        <v>0</v>
      </c>
      <c r="E20537" s="6">
        <v>0</v>
      </c>
      <c r="F20537" s="6">
        <v>0</v>
      </c>
      <c r="G20537" s="6">
        <v>0</v>
      </c>
      <c r="H20537" s="6" t="s">
        <v>34217</v>
      </c>
      <c r="I20537" s="6" t="s">
        <v>51267</v>
      </c>
      <c r="J20537" s="6" t="s">
        <v>34219</v>
      </c>
      <c r="K20537" s="6">
        <v>2</v>
      </c>
    </row>
    <row r="20538" spans="1:11" x14ac:dyDescent="0.25">
      <c r="A20538" s="7" t="s">
        <v>41783</v>
      </c>
      <c r="B20538" s="6">
        <v>1</v>
      </c>
      <c r="C20538" s="6">
        <v>0</v>
      </c>
      <c r="D20538" s="6">
        <v>0</v>
      </c>
      <c r="E20538" s="6">
        <v>0</v>
      </c>
      <c r="F20538" s="6">
        <v>0</v>
      </c>
      <c r="G20538" s="6">
        <v>0</v>
      </c>
      <c r="H20538" s="6" t="s">
        <v>34206</v>
      </c>
      <c r="I20538" s="6" t="s">
        <v>51267</v>
      </c>
      <c r="J20538" s="6" t="s">
        <v>34219</v>
      </c>
      <c r="K20538" s="6">
        <v>3</v>
      </c>
    </row>
    <row r="20539" spans="1:11" x14ac:dyDescent="0.25">
      <c r="A20539" s="7" t="s">
        <v>51270</v>
      </c>
      <c r="B20539" s="6">
        <v>1</v>
      </c>
      <c r="C20539" s="6">
        <v>0</v>
      </c>
      <c r="D20539" s="6">
        <v>0</v>
      </c>
      <c r="E20539" s="6">
        <v>0</v>
      </c>
      <c r="F20539" s="6">
        <v>0</v>
      </c>
      <c r="G20539" s="6">
        <v>0</v>
      </c>
      <c r="H20539" s="6" t="s">
        <v>34206</v>
      </c>
      <c r="I20539" s="6" t="s">
        <v>51267</v>
      </c>
      <c r="J20539" s="6" t="s">
        <v>34219</v>
      </c>
      <c r="K20539" s="6">
        <v>4</v>
      </c>
    </row>
    <row r="20540" spans="1:11" ht="25" x14ac:dyDescent="0.25">
      <c r="A20540" s="7" t="s">
        <v>51271</v>
      </c>
      <c r="B20540" s="6">
        <v>1</v>
      </c>
      <c r="C20540" s="6">
        <v>0</v>
      </c>
      <c r="D20540" s="6">
        <v>0</v>
      </c>
      <c r="E20540" s="6">
        <v>0</v>
      </c>
      <c r="F20540" s="6">
        <v>0</v>
      </c>
      <c r="G20540" s="6">
        <v>0</v>
      </c>
      <c r="H20540" s="6" t="s">
        <v>34206</v>
      </c>
      <c r="I20540" s="6" t="s">
        <v>51267</v>
      </c>
      <c r="J20540" s="6" t="s">
        <v>34219</v>
      </c>
      <c r="K20540" s="6">
        <v>5</v>
      </c>
    </row>
    <row r="20541" spans="1:11" ht="25" x14ac:dyDescent="0.25">
      <c r="A20541" s="7" t="s">
        <v>51272</v>
      </c>
      <c r="B20541" s="6">
        <v>1</v>
      </c>
      <c r="C20541" s="6">
        <v>0</v>
      </c>
      <c r="D20541" s="6">
        <v>0</v>
      </c>
      <c r="E20541" s="6">
        <v>0</v>
      </c>
      <c r="F20541" s="6">
        <v>0</v>
      </c>
      <c r="G20541" s="6">
        <v>0</v>
      </c>
      <c r="H20541" s="6" t="s">
        <v>34206</v>
      </c>
      <c r="I20541" s="6" t="s">
        <v>51267</v>
      </c>
      <c r="J20541" s="6" t="s">
        <v>34219</v>
      </c>
      <c r="K20541" s="6">
        <v>6</v>
      </c>
    </row>
    <row r="20542" spans="1:11" ht="25" x14ac:dyDescent="0.25">
      <c r="A20542" s="7" t="s">
        <v>51273</v>
      </c>
      <c r="B20542" s="6">
        <v>0</v>
      </c>
      <c r="C20542" s="6">
        <v>0</v>
      </c>
      <c r="D20542" s="6">
        <v>0</v>
      </c>
      <c r="E20542" s="6">
        <v>0</v>
      </c>
      <c r="F20542" s="6">
        <v>0</v>
      </c>
      <c r="G20542" s="6">
        <v>1</v>
      </c>
      <c r="H20542" s="6" t="s">
        <v>34211</v>
      </c>
      <c r="I20542" s="6" t="s">
        <v>51267</v>
      </c>
      <c r="J20542" s="6" t="s">
        <v>34219</v>
      </c>
      <c r="K20542" s="6">
        <v>7</v>
      </c>
    </row>
    <row r="20543" spans="1:11" ht="25" x14ac:dyDescent="0.25">
      <c r="A20543" s="7" t="s">
        <v>51274</v>
      </c>
      <c r="B20543" s="6">
        <v>0</v>
      </c>
      <c r="C20543" s="6">
        <v>0</v>
      </c>
      <c r="D20543" s="6">
        <v>0</v>
      </c>
      <c r="E20543" s="6">
        <v>0</v>
      </c>
      <c r="F20543" s="6">
        <v>1</v>
      </c>
      <c r="G20543" s="6">
        <v>0</v>
      </c>
      <c r="H20543" s="6" t="s">
        <v>34210</v>
      </c>
      <c r="I20543" s="6" t="s">
        <v>51267</v>
      </c>
      <c r="J20543" s="6" t="s">
        <v>34219</v>
      </c>
      <c r="K20543" s="6">
        <v>8</v>
      </c>
    </row>
    <row r="20544" spans="1:11" ht="25" x14ac:dyDescent="0.25">
      <c r="A20544" s="7" t="s">
        <v>51275</v>
      </c>
      <c r="B20544" s="6">
        <v>1</v>
      </c>
      <c r="C20544" s="6">
        <v>0</v>
      </c>
      <c r="D20544" s="6">
        <v>0</v>
      </c>
      <c r="E20544" s="6">
        <v>0</v>
      </c>
      <c r="F20544" s="6">
        <v>0</v>
      </c>
      <c r="G20544" s="6">
        <v>0</v>
      </c>
      <c r="H20544" s="6" t="s">
        <v>34206</v>
      </c>
      <c r="I20544" s="6" t="s">
        <v>51267</v>
      </c>
      <c r="J20544" s="6" t="s">
        <v>34219</v>
      </c>
      <c r="K20544" s="6">
        <v>9</v>
      </c>
    </row>
    <row r="20545" spans="1:11" x14ac:dyDescent="0.25">
      <c r="A20545" s="7" t="s">
        <v>51276</v>
      </c>
      <c r="B20545" s="6">
        <v>0</v>
      </c>
      <c r="C20545" s="6">
        <v>0</v>
      </c>
      <c r="D20545" s="6">
        <v>0</v>
      </c>
      <c r="E20545" s="6">
        <v>0</v>
      </c>
      <c r="F20545" s="6">
        <v>0</v>
      </c>
      <c r="G20545" s="6">
        <v>0</v>
      </c>
      <c r="H20545" s="6" t="s">
        <v>34217</v>
      </c>
      <c r="I20545" s="6" t="s">
        <v>51267</v>
      </c>
      <c r="J20545" s="6" t="s">
        <v>34219</v>
      </c>
      <c r="K20545" s="6">
        <v>10</v>
      </c>
    </row>
    <row r="20546" spans="1:11" x14ac:dyDescent="0.25">
      <c r="A20546" s="7" t="s">
        <v>51277</v>
      </c>
      <c r="B20546" s="6">
        <v>0</v>
      </c>
      <c r="C20546" s="6">
        <v>0</v>
      </c>
      <c r="D20546" s="6">
        <v>0</v>
      </c>
      <c r="E20546" s="6">
        <v>0</v>
      </c>
      <c r="F20546" s="6">
        <v>0</v>
      </c>
      <c r="G20546" s="6">
        <v>0</v>
      </c>
      <c r="H20546" s="6" t="s">
        <v>34217</v>
      </c>
      <c r="I20546" s="6" t="s">
        <v>51267</v>
      </c>
      <c r="J20546" s="6" t="s">
        <v>34219</v>
      </c>
      <c r="K20546" s="6">
        <v>11</v>
      </c>
    </row>
    <row r="20547" spans="1:11" ht="50" x14ac:dyDescent="0.25">
      <c r="A20547" s="7" t="s">
        <v>51278</v>
      </c>
      <c r="B20547" s="6">
        <v>0</v>
      </c>
      <c r="C20547" s="6">
        <v>0</v>
      </c>
      <c r="D20547" s="6">
        <v>0</v>
      </c>
      <c r="E20547" s="6">
        <v>0</v>
      </c>
      <c r="F20547" s="6">
        <v>0</v>
      </c>
      <c r="G20547" s="6">
        <v>1</v>
      </c>
      <c r="H20547" s="6" t="s">
        <v>34211</v>
      </c>
      <c r="I20547" s="6" t="s">
        <v>51267</v>
      </c>
      <c r="J20547" s="6" t="s">
        <v>34219</v>
      </c>
      <c r="K20547" s="6">
        <v>12</v>
      </c>
    </row>
    <row r="20548" spans="1:11" ht="25" x14ac:dyDescent="0.25">
      <c r="A20548" s="7" t="s">
        <v>51279</v>
      </c>
      <c r="B20548" s="6">
        <v>0</v>
      </c>
      <c r="C20548" s="6">
        <v>0</v>
      </c>
      <c r="D20548" s="6">
        <v>0</v>
      </c>
      <c r="E20548" s="6">
        <v>0</v>
      </c>
      <c r="F20548" s="6">
        <v>0</v>
      </c>
      <c r="G20548" s="6">
        <v>1</v>
      </c>
      <c r="H20548" s="6" t="s">
        <v>34211</v>
      </c>
      <c r="I20548" s="6" t="s">
        <v>51267</v>
      </c>
      <c r="J20548" s="6" t="s">
        <v>34219</v>
      </c>
      <c r="K20548" s="6">
        <v>13</v>
      </c>
    </row>
    <row r="20549" spans="1:11" ht="25" x14ac:dyDescent="0.25">
      <c r="A20549" s="7" t="s">
        <v>51280</v>
      </c>
      <c r="B20549" s="6">
        <v>1</v>
      </c>
      <c r="C20549" s="6">
        <v>0</v>
      </c>
      <c r="D20549" s="6">
        <v>0</v>
      </c>
      <c r="E20549" s="6">
        <v>0</v>
      </c>
      <c r="F20549" s="6">
        <v>0</v>
      </c>
      <c r="G20549" s="6">
        <v>0</v>
      </c>
      <c r="H20549" s="6" t="s">
        <v>34206</v>
      </c>
      <c r="I20549" s="6" t="s">
        <v>51267</v>
      </c>
      <c r="J20549" s="6" t="s">
        <v>34219</v>
      </c>
      <c r="K20549" s="6">
        <v>14</v>
      </c>
    </row>
    <row r="20550" spans="1:11" ht="37.5" x14ac:dyDescent="0.25">
      <c r="A20550" s="7" t="s">
        <v>51281</v>
      </c>
      <c r="B20550" s="6">
        <v>1</v>
      </c>
      <c r="C20550" s="6">
        <v>0</v>
      </c>
      <c r="D20550" s="6">
        <v>0</v>
      </c>
      <c r="E20550" s="6">
        <v>0</v>
      </c>
      <c r="F20550" s="6">
        <v>0</v>
      </c>
      <c r="G20550" s="6">
        <v>0</v>
      </c>
      <c r="H20550" s="6" t="s">
        <v>34206</v>
      </c>
      <c r="I20550" s="6" t="s">
        <v>51267</v>
      </c>
      <c r="J20550" s="6" t="s">
        <v>34219</v>
      </c>
      <c r="K20550" s="6">
        <v>15</v>
      </c>
    </row>
    <row r="20551" spans="1:11" x14ac:dyDescent="0.25">
      <c r="A20551" s="7" t="s">
        <v>51282</v>
      </c>
      <c r="B20551" s="6">
        <v>0</v>
      </c>
      <c r="C20551" s="6">
        <v>0</v>
      </c>
      <c r="D20551" s="6">
        <v>0</v>
      </c>
      <c r="E20551" s="6">
        <v>0</v>
      </c>
      <c r="F20551" s="6">
        <v>0</v>
      </c>
      <c r="G20551" s="6">
        <v>0</v>
      </c>
      <c r="H20551" s="6" t="s">
        <v>34217</v>
      </c>
      <c r="I20551" s="6" t="s">
        <v>51267</v>
      </c>
      <c r="J20551" s="6" t="s">
        <v>34219</v>
      </c>
      <c r="K20551" s="6">
        <v>16</v>
      </c>
    </row>
    <row r="20552" spans="1:11" ht="25" x14ac:dyDescent="0.25">
      <c r="A20552" s="7" t="s">
        <v>51283</v>
      </c>
      <c r="B20552" s="6">
        <v>0</v>
      </c>
      <c r="C20552" s="6">
        <v>0</v>
      </c>
      <c r="D20552" s="6">
        <v>0</v>
      </c>
      <c r="E20552" s="6">
        <v>0</v>
      </c>
      <c r="F20552" s="6">
        <v>0</v>
      </c>
      <c r="G20552" s="6">
        <v>0</v>
      </c>
      <c r="H20552" s="6" t="s">
        <v>34217</v>
      </c>
      <c r="I20552" s="6" t="s">
        <v>51267</v>
      </c>
      <c r="J20552" s="6" t="s">
        <v>34219</v>
      </c>
      <c r="K20552" s="6">
        <v>17</v>
      </c>
    </row>
    <row r="20553" spans="1:11" x14ac:dyDescent="0.25">
      <c r="A20553" s="7" t="s">
        <v>39249</v>
      </c>
      <c r="B20553" s="6">
        <v>0</v>
      </c>
      <c r="C20553" s="6">
        <v>0</v>
      </c>
      <c r="D20553" s="6">
        <v>0</v>
      </c>
      <c r="E20553" s="6">
        <v>0</v>
      </c>
      <c r="F20553" s="6">
        <v>0</v>
      </c>
      <c r="G20553" s="6">
        <v>0</v>
      </c>
      <c r="H20553" s="6" t="s">
        <v>34217</v>
      </c>
      <c r="I20553" s="6" t="s">
        <v>51267</v>
      </c>
      <c r="J20553" s="6" t="s">
        <v>34219</v>
      </c>
      <c r="K20553" s="6">
        <v>18</v>
      </c>
    </row>
    <row r="20554" spans="1:11" x14ac:dyDescent="0.25">
      <c r="A20554" s="7" t="s">
        <v>51284</v>
      </c>
      <c r="B20554" s="6">
        <v>0</v>
      </c>
      <c r="C20554" s="6">
        <v>0</v>
      </c>
      <c r="D20554" s="6">
        <v>0</v>
      </c>
      <c r="E20554" s="6">
        <v>0</v>
      </c>
      <c r="F20554" s="6">
        <v>0</v>
      </c>
      <c r="G20554" s="6">
        <v>0</v>
      </c>
      <c r="H20554" s="6" t="s">
        <v>34217</v>
      </c>
      <c r="I20554" s="6" t="s">
        <v>51267</v>
      </c>
      <c r="J20554" s="6" t="s">
        <v>34219</v>
      </c>
      <c r="K20554" s="6">
        <v>19</v>
      </c>
    </row>
    <row r="20555" spans="1:11" ht="25" x14ac:dyDescent="0.25">
      <c r="A20555" s="7" t="s">
        <v>51285</v>
      </c>
      <c r="B20555" s="6">
        <v>0</v>
      </c>
      <c r="C20555" s="6">
        <v>0</v>
      </c>
      <c r="D20555" s="6">
        <v>0</v>
      </c>
      <c r="E20555" s="6">
        <v>0</v>
      </c>
      <c r="F20555" s="6">
        <v>0</v>
      </c>
      <c r="G20555" s="6">
        <v>0</v>
      </c>
      <c r="H20555" s="6" t="s">
        <v>34217</v>
      </c>
      <c r="I20555" s="6" t="s">
        <v>51267</v>
      </c>
      <c r="J20555" s="6" t="s">
        <v>34219</v>
      </c>
      <c r="K20555" s="6">
        <v>20</v>
      </c>
    </row>
    <row r="20556" spans="1:11" x14ac:dyDescent="0.25">
      <c r="A20556" s="7" t="s">
        <v>51286</v>
      </c>
      <c r="B20556" s="6">
        <v>0</v>
      </c>
      <c r="C20556" s="6">
        <v>0</v>
      </c>
      <c r="D20556" s="6">
        <v>0</v>
      </c>
      <c r="E20556" s="6">
        <v>0</v>
      </c>
      <c r="F20556" s="6">
        <v>0</v>
      </c>
      <c r="G20556" s="6">
        <v>0</v>
      </c>
      <c r="H20556" s="6" t="s">
        <v>34217</v>
      </c>
      <c r="I20556" s="6" t="s">
        <v>51267</v>
      </c>
      <c r="J20556" s="6" t="s">
        <v>34219</v>
      </c>
      <c r="K20556" s="6">
        <v>21</v>
      </c>
    </row>
    <row r="20557" spans="1:11" ht="50" x14ac:dyDescent="0.25">
      <c r="A20557" s="7" t="s">
        <v>51287</v>
      </c>
      <c r="B20557" s="6">
        <v>0</v>
      </c>
      <c r="C20557" s="6">
        <v>0</v>
      </c>
      <c r="D20557" s="6">
        <v>0</v>
      </c>
      <c r="E20557" s="6">
        <v>0</v>
      </c>
      <c r="F20557" s="6">
        <v>0</v>
      </c>
      <c r="G20557" s="6">
        <v>1</v>
      </c>
      <c r="H20557" s="6" t="s">
        <v>34211</v>
      </c>
      <c r="I20557" s="6" t="s">
        <v>51267</v>
      </c>
      <c r="J20557" s="6" t="s">
        <v>34219</v>
      </c>
      <c r="K20557" s="6">
        <v>22</v>
      </c>
    </row>
    <row r="20558" spans="1:11" x14ac:dyDescent="0.25">
      <c r="A20558" s="7" t="s">
        <v>51288</v>
      </c>
      <c r="B20558" s="6">
        <v>0</v>
      </c>
      <c r="C20558" s="6">
        <v>0</v>
      </c>
      <c r="D20558" s="6">
        <v>0</v>
      </c>
      <c r="E20558" s="6">
        <v>0</v>
      </c>
      <c r="F20558" s="6">
        <v>0</v>
      </c>
      <c r="G20558" s="6">
        <v>0</v>
      </c>
      <c r="H20558" s="6" t="s">
        <v>34217</v>
      </c>
      <c r="I20558" s="6" t="s">
        <v>51289</v>
      </c>
      <c r="J20558" s="6" t="s">
        <v>34219</v>
      </c>
      <c r="K20558" s="6">
        <v>0</v>
      </c>
    </row>
    <row r="20559" spans="1:11" x14ac:dyDescent="0.25">
      <c r="A20559" s="7" t="s">
        <v>51290</v>
      </c>
      <c r="B20559" s="6">
        <v>0</v>
      </c>
      <c r="C20559" s="6">
        <v>0</v>
      </c>
      <c r="D20559" s="6">
        <v>0</v>
      </c>
      <c r="E20559" s="6">
        <v>0</v>
      </c>
      <c r="F20559" s="6">
        <v>0</v>
      </c>
      <c r="G20559" s="6">
        <v>0</v>
      </c>
      <c r="H20559" s="6" t="s">
        <v>34217</v>
      </c>
      <c r="I20559" s="6" t="s">
        <v>51289</v>
      </c>
      <c r="J20559" s="6" t="s">
        <v>34219</v>
      </c>
      <c r="K20559" s="6">
        <v>1</v>
      </c>
    </row>
    <row r="20560" spans="1:11" ht="50" x14ac:dyDescent="0.25">
      <c r="A20560" s="7" t="s">
        <v>51291</v>
      </c>
      <c r="B20560" s="6">
        <v>0</v>
      </c>
      <c r="C20560" s="6">
        <v>1</v>
      </c>
      <c r="D20560" s="6">
        <v>0</v>
      </c>
      <c r="E20560" s="6">
        <v>0</v>
      </c>
      <c r="F20560" s="6">
        <v>0</v>
      </c>
      <c r="G20560" s="6">
        <v>0</v>
      </c>
      <c r="H20560" s="6" t="s">
        <v>34207</v>
      </c>
      <c r="I20560" s="6" t="s">
        <v>51289</v>
      </c>
      <c r="J20560" s="6" t="s">
        <v>34219</v>
      </c>
      <c r="K20560" s="6">
        <v>2</v>
      </c>
    </row>
    <row r="20561" spans="1:11" ht="50" x14ac:dyDescent="0.25">
      <c r="A20561" s="7" t="s">
        <v>51292</v>
      </c>
      <c r="B20561" s="6">
        <v>0</v>
      </c>
      <c r="C20561" s="6">
        <v>0</v>
      </c>
      <c r="D20561" s="6">
        <v>0</v>
      </c>
      <c r="E20561" s="6">
        <v>0</v>
      </c>
      <c r="F20561" s="6">
        <v>0</v>
      </c>
      <c r="G20561" s="6">
        <v>1</v>
      </c>
      <c r="H20561" s="6" t="s">
        <v>34211</v>
      </c>
      <c r="I20561" s="6" t="s">
        <v>51289</v>
      </c>
      <c r="J20561" s="6" t="s">
        <v>34219</v>
      </c>
      <c r="K20561" s="6">
        <v>3</v>
      </c>
    </row>
    <row r="20562" spans="1:11" x14ac:dyDescent="0.25">
      <c r="A20562" s="7" t="s">
        <v>51293</v>
      </c>
      <c r="B20562" s="6">
        <v>0</v>
      </c>
      <c r="C20562" s="6">
        <v>0</v>
      </c>
      <c r="D20562" s="6">
        <v>0</v>
      </c>
      <c r="E20562" s="6">
        <v>0</v>
      </c>
      <c r="F20562" s="6">
        <v>1</v>
      </c>
      <c r="G20562" s="6">
        <v>0</v>
      </c>
      <c r="H20562" s="6" t="s">
        <v>34210</v>
      </c>
      <c r="I20562" s="6" t="s">
        <v>51289</v>
      </c>
      <c r="J20562" s="6" t="s">
        <v>34219</v>
      </c>
      <c r="K20562" s="6">
        <v>4</v>
      </c>
    </row>
    <row r="20563" spans="1:11" x14ac:dyDescent="0.25">
      <c r="A20563" s="7" t="s">
        <v>51294</v>
      </c>
      <c r="B20563" s="6">
        <v>0</v>
      </c>
      <c r="C20563" s="6">
        <v>0</v>
      </c>
      <c r="D20563" s="6">
        <v>0</v>
      </c>
      <c r="E20563" s="6">
        <v>0</v>
      </c>
      <c r="F20563" s="6">
        <v>1</v>
      </c>
      <c r="G20563" s="6">
        <v>0</v>
      </c>
      <c r="H20563" s="6" t="s">
        <v>34210</v>
      </c>
      <c r="I20563" s="6" t="s">
        <v>51289</v>
      </c>
      <c r="J20563" s="6" t="s">
        <v>34219</v>
      </c>
      <c r="K20563" s="6">
        <v>5</v>
      </c>
    </row>
    <row r="20564" spans="1:11" x14ac:dyDescent="0.25">
      <c r="A20564" s="7" t="s">
        <v>51295</v>
      </c>
      <c r="B20564" s="6">
        <v>0</v>
      </c>
      <c r="C20564" s="6">
        <v>0</v>
      </c>
      <c r="D20564" s="6">
        <v>0</v>
      </c>
      <c r="E20564" s="6">
        <v>0</v>
      </c>
      <c r="F20564" s="6">
        <v>1</v>
      </c>
      <c r="G20564" s="6">
        <v>0</v>
      </c>
      <c r="H20564" s="6" t="s">
        <v>34210</v>
      </c>
      <c r="I20564" s="6" t="s">
        <v>51289</v>
      </c>
      <c r="J20564" s="6" t="s">
        <v>34219</v>
      </c>
      <c r="K20564" s="6">
        <v>6</v>
      </c>
    </row>
    <row r="20565" spans="1:11" x14ac:dyDescent="0.25">
      <c r="A20565" s="7" t="s">
        <v>51296</v>
      </c>
      <c r="B20565" s="6">
        <v>0</v>
      </c>
      <c r="C20565" s="6">
        <v>0</v>
      </c>
      <c r="D20565" s="6">
        <v>0</v>
      </c>
      <c r="E20565" s="6">
        <v>0</v>
      </c>
      <c r="F20565" s="6">
        <v>1</v>
      </c>
      <c r="G20565" s="6">
        <v>0</v>
      </c>
      <c r="H20565" s="6" t="s">
        <v>34210</v>
      </c>
      <c r="I20565" s="6" t="s">
        <v>51289</v>
      </c>
      <c r="J20565" s="6" t="s">
        <v>34219</v>
      </c>
      <c r="K20565" s="6">
        <v>7</v>
      </c>
    </row>
    <row r="20566" spans="1:11" x14ac:dyDescent="0.25">
      <c r="A20566" s="7" t="s">
        <v>51297</v>
      </c>
      <c r="B20566" s="6">
        <v>0</v>
      </c>
      <c r="C20566" s="6">
        <v>0</v>
      </c>
      <c r="D20566" s="6">
        <v>0</v>
      </c>
      <c r="E20566" s="6">
        <v>0</v>
      </c>
      <c r="F20566" s="6">
        <v>1</v>
      </c>
      <c r="G20566" s="6">
        <v>0</v>
      </c>
      <c r="H20566" s="6" t="s">
        <v>34210</v>
      </c>
      <c r="I20566" s="6" t="s">
        <v>51289</v>
      </c>
      <c r="J20566" s="6" t="s">
        <v>34219</v>
      </c>
      <c r="K20566" s="6">
        <v>8</v>
      </c>
    </row>
    <row r="20567" spans="1:11" x14ac:dyDescent="0.25">
      <c r="A20567" s="7" t="s">
        <v>51298</v>
      </c>
      <c r="B20567" s="6">
        <v>0</v>
      </c>
      <c r="C20567" s="6">
        <v>0</v>
      </c>
      <c r="D20567" s="6">
        <v>0</v>
      </c>
      <c r="E20567" s="6">
        <v>0</v>
      </c>
      <c r="F20567" s="6">
        <v>1</v>
      </c>
      <c r="G20567" s="6">
        <v>0</v>
      </c>
      <c r="H20567" s="6" t="s">
        <v>34210</v>
      </c>
      <c r="I20567" s="6" t="s">
        <v>51289</v>
      </c>
      <c r="J20567" s="6" t="s">
        <v>34219</v>
      </c>
      <c r="K20567" s="6">
        <v>9</v>
      </c>
    </row>
    <row r="20568" spans="1:11" ht="25" x14ac:dyDescent="0.25">
      <c r="A20568" s="7" t="s">
        <v>51299</v>
      </c>
      <c r="B20568" s="6">
        <v>0</v>
      </c>
      <c r="C20568" s="6">
        <v>0</v>
      </c>
      <c r="D20568" s="6">
        <v>0</v>
      </c>
      <c r="E20568" s="6">
        <v>0</v>
      </c>
      <c r="F20568" s="6">
        <v>1</v>
      </c>
      <c r="G20568" s="6">
        <v>0</v>
      </c>
      <c r="H20568" s="6" t="s">
        <v>34210</v>
      </c>
      <c r="I20568" s="6" t="s">
        <v>51289</v>
      </c>
      <c r="J20568" s="6" t="s">
        <v>34219</v>
      </c>
      <c r="K20568" s="6">
        <v>10</v>
      </c>
    </row>
    <row r="20569" spans="1:11" x14ac:dyDescent="0.25">
      <c r="A20569" s="7" t="s">
        <v>51300</v>
      </c>
      <c r="B20569" s="6">
        <v>0</v>
      </c>
      <c r="C20569" s="6">
        <v>0</v>
      </c>
      <c r="D20569" s="6">
        <v>0</v>
      </c>
      <c r="E20569" s="6">
        <v>0</v>
      </c>
      <c r="F20569" s="6">
        <v>1</v>
      </c>
      <c r="G20569" s="6">
        <v>0</v>
      </c>
      <c r="H20569" s="6" t="s">
        <v>34210</v>
      </c>
      <c r="I20569" s="6" t="s">
        <v>51289</v>
      </c>
      <c r="J20569" s="6" t="s">
        <v>34219</v>
      </c>
      <c r="K20569" s="6">
        <v>11</v>
      </c>
    </row>
    <row r="20570" spans="1:11" ht="25" x14ac:dyDescent="0.25">
      <c r="A20570" s="7" t="s">
        <v>51301</v>
      </c>
      <c r="B20570" s="6">
        <v>0</v>
      </c>
      <c r="C20570" s="6">
        <v>0</v>
      </c>
      <c r="D20570" s="6">
        <v>0</v>
      </c>
      <c r="E20570" s="6">
        <v>0</v>
      </c>
      <c r="F20570" s="6">
        <v>1</v>
      </c>
      <c r="G20570" s="6">
        <v>0</v>
      </c>
      <c r="H20570" s="6" t="s">
        <v>34210</v>
      </c>
      <c r="I20570" s="6" t="s">
        <v>51289</v>
      </c>
      <c r="J20570" s="6" t="s">
        <v>34219</v>
      </c>
      <c r="K20570" s="6">
        <v>12</v>
      </c>
    </row>
    <row r="20571" spans="1:11" x14ac:dyDescent="0.25">
      <c r="A20571" s="7" t="s">
        <v>51302</v>
      </c>
      <c r="B20571" s="6">
        <v>0</v>
      </c>
      <c r="C20571" s="6">
        <v>0</v>
      </c>
      <c r="D20571" s="6">
        <v>0</v>
      </c>
      <c r="E20571" s="6">
        <v>0</v>
      </c>
      <c r="F20571" s="6">
        <v>1</v>
      </c>
      <c r="G20571" s="6">
        <v>0</v>
      </c>
      <c r="H20571" s="6" t="s">
        <v>34210</v>
      </c>
      <c r="I20571" s="6" t="s">
        <v>51289</v>
      </c>
      <c r="J20571" s="6" t="s">
        <v>34219</v>
      </c>
      <c r="K20571" s="6">
        <v>13</v>
      </c>
    </row>
    <row r="20572" spans="1:11" ht="25" x14ac:dyDescent="0.25">
      <c r="A20572" s="7" t="s">
        <v>51303</v>
      </c>
      <c r="B20572" s="6">
        <v>0</v>
      </c>
      <c r="C20572" s="6">
        <v>0</v>
      </c>
      <c r="D20572" s="6">
        <v>0</v>
      </c>
      <c r="E20572" s="6">
        <v>0</v>
      </c>
      <c r="F20572" s="6">
        <v>1</v>
      </c>
      <c r="G20572" s="6">
        <v>0</v>
      </c>
      <c r="H20572" s="6" t="s">
        <v>34210</v>
      </c>
      <c r="I20572" s="6" t="s">
        <v>51289</v>
      </c>
      <c r="J20572" s="6" t="s">
        <v>34219</v>
      </c>
      <c r="K20572" s="6">
        <v>14</v>
      </c>
    </row>
    <row r="20573" spans="1:11" x14ac:dyDescent="0.25">
      <c r="A20573" s="7" t="s">
        <v>51304</v>
      </c>
      <c r="B20573" s="6">
        <v>0</v>
      </c>
      <c r="C20573" s="6">
        <v>0</v>
      </c>
      <c r="D20573" s="6">
        <v>0</v>
      </c>
      <c r="E20573" s="6">
        <v>0</v>
      </c>
      <c r="F20573" s="6">
        <v>1</v>
      </c>
      <c r="G20573" s="6">
        <v>0</v>
      </c>
      <c r="H20573" s="6" t="s">
        <v>34210</v>
      </c>
      <c r="I20573" s="6" t="s">
        <v>51289</v>
      </c>
      <c r="J20573" s="6" t="s">
        <v>34219</v>
      </c>
      <c r="K20573" s="6">
        <v>15</v>
      </c>
    </row>
    <row r="20574" spans="1:11" ht="25" x14ac:dyDescent="0.25">
      <c r="A20574" s="7" t="s">
        <v>51305</v>
      </c>
      <c r="B20574" s="6">
        <v>0</v>
      </c>
      <c r="C20574" s="6">
        <v>0</v>
      </c>
      <c r="D20574" s="6">
        <v>0</v>
      </c>
      <c r="E20574" s="6">
        <v>0</v>
      </c>
      <c r="F20574" s="6">
        <v>1</v>
      </c>
      <c r="G20574" s="6">
        <v>0</v>
      </c>
      <c r="H20574" s="6" t="s">
        <v>34210</v>
      </c>
      <c r="I20574" s="6" t="s">
        <v>51289</v>
      </c>
      <c r="J20574" s="6" t="s">
        <v>34219</v>
      </c>
      <c r="K20574" s="6">
        <v>16</v>
      </c>
    </row>
    <row r="20575" spans="1:11" x14ac:dyDescent="0.25">
      <c r="A20575" s="7" t="s">
        <v>51306</v>
      </c>
      <c r="B20575" s="6">
        <v>0</v>
      </c>
      <c r="C20575" s="6">
        <v>0</v>
      </c>
      <c r="D20575" s="6">
        <v>0</v>
      </c>
      <c r="E20575" s="6">
        <v>0</v>
      </c>
      <c r="F20575" s="6">
        <v>1</v>
      </c>
      <c r="G20575" s="6">
        <v>0</v>
      </c>
      <c r="H20575" s="6" t="s">
        <v>34210</v>
      </c>
      <c r="I20575" s="6" t="s">
        <v>51289</v>
      </c>
      <c r="J20575" s="6" t="s">
        <v>34219</v>
      </c>
      <c r="K20575" s="6">
        <v>17</v>
      </c>
    </row>
    <row r="20576" spans="1:11" ht="25" x14ac:dyDescent="0.25">
      <c r="A20576" s="7" t="s">
        <v>51307</v>
      </c>
      <c r="B20576" s="6">
        <v>0</v>
      </c>
      <c r="C20576" s="6">
        <v>0</v>
      </c>
      <c r="D20576" s="6">
        <v>0</v>
      </c>
      <c r="E20576" s="6">
        <v>0</v>
      </c>
      <c r="F20576" s="6">
        <v>1</v>
      </c>
      <c r="G20576" s="6">
        <v>0</v>
      </c>
      <c r="H20576" s="6" t="s">
        <v>34210</v>
      </c>
      <c r="I20576" s="6" t="s">
        <v>51289</v>
      </c>
      <c r="J20576" s="6" t="s">
        <v>34219</v>
      </c>
      <c r="K20576" s="6">
        <v>18</v>
      </c>
    </row>
    <row r="20577" spans="1:11" x14ac:dyDescent="0.25">
      <c r="A20577" s="7" t="s">
        <v>51308</v>
      </c>
      <c r="B20577" s="6">
        <v>0</v>
      </c>
      <c r="C20577" s="6">
        <v>0</v>
      </c>
      <c r="D20577" s="6">
        <v>0</v>
      </c>
      <c r="E20577" s="6">
        <v>0</v>
      </c>
      <c r="F20577" s="6">
        <v>1</v>
      </c>
      <c r="G20577" s="6">
        <v>0</v>
      </c>
      <c r="H20577" s="6" t="s">
        <v>34210</v>
      </c>
      <c r="I20577" s="6" t="s">
        <v>51289</v>
      </c>
      <c r="J20577" s="6" t="s">
        <v>34219</v>
      </c>
      <c r="K20577" s="6">
        <v>19</v>
      </c>
    </row>
    <row r="20578" spans="1:11" x14ac:dyDescent="0.25">
      <c r="A20578" s="7" t="s">
        <v>51309</v>
      </c>
      <c r="B20578" s="6">
        <v>0</v>
      </c>
      <c r="C20578" s="6">
        <v>0</v>
      </c>
      <c r="D20578" s="6">
        <v>0</v>
      </c>
      <c r="E20578" s="6">
        <v>0</v>
      </c>
      <c r="F20578" s="6">
        <v>1</v>
      </c>
      <c r="G20578" s="6">
        <v>0</v>
      </c>
      <c r="H20578" s="6" t="s">
        <v>34210</v>
      </c>
      <c r="I20578" s="6" t="s">
        <v>51289</v>
      </c>
      <c r="J20578" s="6" t="s">
        <v>34219</v>
      </c>
      <c r="K20578" s="6">
        <v>20</v>
      </c>
    </row>
    <row r="20579" spans="1:11" x14ac:dyDescent="0.25">
      <c r="A20579" s="7" t="s">
        <v>51310</v>
      </c>
      <c r="B20579" s="6">
        <v>0</v>
      </c>
      <c r="C20579" s="6">
        <v>0</v>
      </c>
      <c r="D20579" s="6">
        <v>0</v>
      </c>
      <c r="E20579" s="6">
        <v>0</v>
      </c>
      <c r="F20579" s="6">
        <v>1</v>
      </c>
      <c r="G20579" s="6">
        <v>0</v>
      </c>
      <c r="H20579" s="6" t="s">
        <v>34210</v>
      </c>
      <c r="I20579" s="6" t="s">
        <v>51289</v>
      </c>
      <c r="J20579" s="6" t="s">
        <v>34219</v>
      </c>
      <c r="K20579" s="6">
        <v>21</v>
      </c>
    </row>
    <row r="20580" spans="1:11" ht="25" x14ac:dyDescent="0.25">
      <c r="A20580" s="7" t="s">
        <v>51311</v>
      </c>
      <c r="B20580" s="6">
        <v>0</v>
      </c>
      <c r="C20580" s="6">
        <v>0</v>
      </c>
      <c r="D20580" s="6">
        <v>0</v>
      </c>
      <c r="E20580" s="6">
        <v>0</v>
      </c>
      <c r="F20580" s="6">
        <v>1</v>
      </c>
      <c r="G20580" s="6">
        <v>0</v>
      </c>
      <c r="H20580" s="6" t="s">
        <v>34210</v>
      </c>
      <c r="I20580" s="6" t="s">
        <v>51289</v>
      </c>
      <c r="J20580" s="6" t="s">
        <v>34219</v>
      </c>
      <c r="K20580" s="6">
        <v>22</v>
      </c>
    </row>
    <row r="20581" spans="1:11" x14ac:dyDescent="0.25">
      <c r="A20581" s="7" t="s">
        <v>51312</v>
      </c>
      <c r="B20581" s="6">
        <v>0</v>
      </c>
      <c r="C20581" s="6">
        <v>0</v>
      </c>
      <c r="D20581" s="6">
        <v>0</v>
      </c>
      <c r="E20581" s="6">
        <v>0</v>
      </c>
      <c r="F20581" s="6">
        <v>1</v>
      </c>
      <c r="G20581" s="6">
        <v>0</v>
      </c>
      <c r="H20581" s="6" t="s">
        <v>34210</v>
      </c>
      <c r="I20581" s="6" t="s">
        <v>51289</v>
      </c>
      <c r="J20581" s="6" t="s">
        <v>34219</v>
      </c>
      <c r="K20581" s="6">
        <v>23</v>
      </c>
    </row>
    <row r="20582" spans="1:11" x14ac:dyDescent="0.25">
      <c r="A20582" s="7" t="s">
        <v>51313</v>
      </c>
      <c r="B20582" s="6">
        <v>0</v>
      </c>
      <c r="C20582" s="6">
        <v>0</v>
      </c>
      <c r="D20582" s="6">
        <v>0</v>
      </c>
      <c r="E20582" s="6">
        <v>0</v>
      </c>
      <c r="F20582" s="6">
        <v>1</v>
      </c>
      <c r="G20582" s="6">
        <v>0</v>
      </c>
      <c r="H20582" s="6" t="s">
        <v>34210</v>
      </c>
      <c r="I20582" s="6" t="s">
        <v>51289</v>
      </c>
      <c r="J20582" s="6" t="s">
        <v>34219</v>
      </c>
      <c r="K20582" s="6">
        <v>24</v>
      </c>
    </row>
    <row r="20583" spans="1:11" x14ac:dyDescent="0.25">
      <c r="A20583" s="7" t="s">
        <v>51314</v>
      </c>
      <c r="B20583" s="6">
        <v>0</v>
      </c>
      <c r="C20583" s="6">
        <v>0</v>
      </c>
      <c r="D20583" s="6">
        <v>0</v>
      </c>
      <c r="E20583" s="6">
        <v>0</v>
      </c>
      <c r="F20583" s="6">
        <v>1</v>
      </c>
      <c r="G20583" s="6">
        <v>0</v>
      </c>
      <c r="H20583" s="6" t="s">
        <v>34210</v>
      </c>
      <c r="I20583" s="6" t="s">
        <v>51289</v>
      </c>
      <c r="J20583" s="6" t="s">
        <v>34219</v>
      </c>
      <c r="K20583" s="6">
        <v>25</v>
      </c>
    </row>
    <row r="20584" spans="1:11" x14ac:dyDescent="0.25">
      <c r="A20584" s="7" t="s">
        <v>51315</v>
      </c>
      <c r="B20584" s="6">
        <v>0</v>
      </c>
      <c r="C20584" s="6">
        <v>0</v>
      </c>
      <c r="D20584" s="6">
        <v>0</v>
      </c>
      <c r="E20584" s="6">
        <v>0</v>
      </c>
      <c r="F20584" s="6">
        <v>1</v>
      </c>
      <c r="G20584" s="6">
        <v>0</v>
      </c>
      <c r="H20584" s="6" t="s">
        <v>34210</v>
      </c>
      <c r="I20584" s="6" t="s">
        <v>51289</v>
      </c>
      <c r="J20584" s="6" t="s">
        <v>34219</v>
      </c>
      <c r="K20584" s="6">
        <v>26</v>
      </c>
    </row>
    <row r="20585" spans="1:11" x14ac:dyDescent="0.25">
      <c r="A20585" s="7" t="s">
        <v>51316</v>
      </c>
      <c r="B20585" s="6">
        <v>0</v>
      </c>
      <c r="C20585" s="6">
        <v>0</v>
      </c>
      <c r="D20585" s="6">
        <v>0</v>
      </c>
      <c r="E20585" s="6">
        <v>0</v>
      </c>
      <c r="F20585" s="6">
        <v>1</v>
      </c>
      <c r="G20585" s="6">
        <v>0</v>
      </c>
      <c r="H20585" s="6" t="s">
        <v>34210</v>
      </c>
      <c r="I20585" s="6" t="s">
        <v>51289</v>
      </c>
      <c r="J20585" s="6" t="s">
        <v>34219</v>
      </c>
      <c r="K20585" s="6">
        <v>27</v>
      </c>
    </row>
    <row r="20586" spans="1:11" ht="25" x14ac:dyDescent="0.25">
      <c r="A20586" s="7" t="s">
        <v>51317</v>
      </c>
      <c r="B20586" s="6">
        <v>0</v>
      </c>
      <c r="C20586" s="6">
        <v>0</v>
      </c>
      <c r="D20586" s="6">
        <v>0</v>
      </c>
      <c r="E20586" s="6">
        <v>0</v>
      </c>
      <c r="F20586" s="6">
        <v>1</v>
      </c>
      <c r="G20586" s="6">
        <v>0</v>
      </c>
      <c r="H20586" s="6" t="s">
        <v>34210</v>
      </c>
      <c r="I20586" s="6" t="s">
        <v>51289</v>
      </c>
      <c r="J20586" s="6" t="s">
        <v>34219</v>
      </c>
      <c r="K20586" s="6">
        <v>28</v>
      </c>
    </row>
    <row r="20587" spans="1:11" ht="25" x14ac:dyDescent="0.25">
      <c r="A20587" s="7" t="s">
        <v>51318</v>
      </c>
      <c r="B20587" s="6">
        <v>0</v>
      </c>
      <c r="C20587" s="6">
        <v>0</v>
      </c>
      <c r="D20587" s="6">
        <v>0</v>
      </c>
      <c r="E20587" s="6">
        <v>0</v>
      </c>
      <c r="F20587" s="6">
        <v>1</v>
      </c>
      <c r="G20587" s="6">
        <v>0</v>
      </c>
      <c r="H20587" s="6" t="s">
        <v>34210</v>
      </c>
      <c r="I20587" s="6" t="s">
        <v>51289</v>
      </c>
      <c r="J20587" s="6" t="s">
        <v>34219</v>
      </c>
      <c r="K20587" s="6">
        <v>29</v>
      </c>
    </row>
    <row r="20588" spans="1:11" x14ac:dyDescent="0.25">
      <c r="A20588" s="7" t="s">
        <v>51319</v>
      </c>
      <c r="B20588" s="6">
        <v>0</v>
      </c>
      <c r="C20588" s="6">
        <v>0</v>
      </c>
      <c r="D20588" s="6">
        <v>0</v>
      </c>
      <c r="E20588" s="6">
        <v>0</v>
      </c>
      <c r="F20588" s="6">
        <v>1</v>
      </c>
      <c r="G20588" s="6">
        <v>0</v>
      </c>
      <c r="H20588" s="6" t="s">
        <v>34210</v>
      </c>
      <c r="I20588" s="6" t="s">
        <v>51289</v>
      </c>
      <c r="J20588" s="6" t="s">
        <v>34219</v>
      </c>
      <c r="K20588" s="6">
        <v>30</v>
      </c>
    </row>
    <row r="20589" spans="1:11" x14ac:dyDescent="0.25">
      <c r="A20589" s="7" t="s">
        <v>51320</v>
      </c>
      <c r="B20589" s="6">
        <v>0</v>
      </c>
      <c r="C20589" s="6">
        <v>0</v>
      </c>
      <c r="D20589" s="6">
        <v>0</v>
      </c>
      <c r="E20589" s="6">
        <v>0</v>
      </c>
      <c r="F20589" s="6">
        <v>1</v>
      </c>
      <c r="G20589" s="6">
        <v>0</v>
      </c>
      <c r="H20589" s="6" t="s">
        <v>34210</v>
      </c>
      <c r="I20589" s="6" t="s">
        <v>51289</v>
      </c>
      <c r="J20589" s="6" t="s">
        <v>34219</v>
      </c>
      <c r="K20589" s="6">
        <v>31</v>
      </c>
    </row>
    <row r="20590" spans="1:11" x14ac:dyDescent="0.25">
      <c r="A20590" s="7" t="s">
        <v>51321</v>
      </c>
      <c r="B20590" s="6">
        <v>0</v>
      </c>
      <c r="C20590" s="6">
        <v>0</v>
      </c>
      <c r="D20590" s="6">
        <v>0</v>
      </c>
      <c r="E20590" s="6">
        <v>0</v>
      </c>
      <c r="F20590" s="6">
        <v>1</v>
      </c>
      <c r="G20590" s="6">
        <v>0</v>
      </c>
      <c r="H20590" s="6" t="s">
        <v>34210</v>
      </c>
      <c r="I20590" s="6" t="s">
        <v>51289</v>
      </c>
      <c r="J20590" s="6" t="s">
        <v>34219</v>
      </c>
      <c r="K20590" s="6">
        <v>32</v>
      </c>
    </row>
    <row r="20591" spans="1:11" x14ac:dyDescent="0.25">
      <c r="A20591" s="7" t="s">
        <v>51322</v>
      </c>
      <c r="B20591" s="6">
        <v>0</v>
      </c>
      <c r="C20591" s="6">
        <v>0</v>
      </c>
      <c r="D20591" s="6">
        <v>0</v>
      </c>
      <c r="E20591" s="6">
        <v>0</v>
      </c>
      <c r="F20591" s="6">
        <v>0</v>
      </c>
      <c r="G20591" s="6">
        <v>0</v>
      </c>
      <c r="H20591" s="6" t="s">
        <v>34217</v>
      </c>
      <c r="I20591" s="6" t="s">
        <v>51289</v>
      </c>
      <c r="J20591" s="6" t="s">
        <v>34219</v>
      </c>
      <c r="K20591" s="6">
        <v>33</v>
      </c>
    </row>
    <row r="20592" spans="1:11" x14ac:dyDescent="0.25">
      <c r="A20592" s="7" t="s">
        <v>51323</v>
      </c>
      <c r="B20592" s="6">
        <v>0</v>
      </c>
      <c r="C20592" s="6">
        <v>0</v>
      </c>
      <c r="D20592" s="6">
        <v>0</v>
      </c>
      <c r="E20592" s="6">
        <v>0</v>
      </c>
      <c r="F20592" s="6">
        <v>1</v>
      </c>
      <c r="G20592" s="6">
        <v>0</v>
      </c>
      <c r="H20592" s="6" t="s">
        <v>34210</v>
      </c>
      <c r="I20592" s="6" t="s">
        <v>51289</v>
      </c>
      <c r="J20592" s="6" t="s">
        <v>34219</v>
      </c>
      <c r="K20592" s="6">
        <v>34</v>
      </c>
    </row>
    <row r="20593" spans="1:11" x14ac:dyDescent="0.25">
      <c r="A20593" s="7" t="s">
        <v>51324</v>
      </c>
      <c r="B20593" s="6">
        <v>0</v>
      </c>
      <c r="C20593" s="6">
        <v>0</v>
      </c>
      <c r="D20593" s="6">
        <v>0</v>
      </c>
      <c r="E20593" s="6">
        <v>0</v>
      </c>
      <c r="F20593" s="6">
        <v>1</v>
      </c>
      <c r="G20593" s="6">
        <v>0</v>
      </c>
      <c r="H20593" s="6" t="s">
        <v>34210</v>
      </c>
      <c r="I20593" s="6" t="s">
        <v>51289</v>
      </c>
      <c r="J20593" s="6" t="s">
        <v>34219</v>
      </c>
      <c r="K20593" s="6">
        <v>35</v>
      </c>
    </row>
    <row r="20594" spans="1:11" x14ac:dyDescent="0.25">
      <c r="A20594" s="7" t="s">
        <v>51325</v>
      </c>
      <c r="B20594" s="6">
        <v>0</v>
      </c>
      <c r="C20594" s="6">
        <v>0</v>
      </c>
      <c r="D20594" s="6">
        <v>0</v>
      </c>
      <c r="E20594" s="6">
        <v>0</v>
      </c>
      <c r="F20594" s="6">
        <v>1</v>
      </c>
      <c r="G20594" s="6">
        <v>0</v>
      </c>
      <c r="H20594" s="6" t="s">
        <v>34210</v>
      </c>
      <c r="I20594" s="6" t="s">
        <v>51289</v>
      </c>
      <c r="J20594" s="6" t="s">
        <v>34219</v>
      </c>
      <c r="K20594" s="6">
        <v>36</v>
      </c>
    </row>
    <row r="20595" spans="1:11" x14ac:dyDescent="0.25">
      <c r="A20595" s="7" t="s">
        <v>51326</v>
      </c>
      <c r="B20595" s="6">
        <v>0</v>
      </c>
      <c r="C20595" s="6">
        <v>0</v>
      </c>
      <c r="D20595" s="6">
        <v>0</v>
      </c>
      <c r="E20595" s="6">
        <v>0</v>
      </c>
      <c r="F20595" s="6">
        <v>1</v>
      </c>
      <c r="G20595" s="6">
        <v>0</v>
      </c>
      <c r="H20595" s="6" t="s">
        <v>34210</v>
      </c>
      <c r="I20595" s="6" t="s">
        <v>51289</v>
      </c>
      <c r="J20595" s="6" t="s">
        <v>34219</v>
      </c>
      <c r="K20595" s="6">
        <v>37</v>
      </c>
    </row>
    <row r="20596" spans="1:11" ht="25" x14ac:dyDescent="0.25">
      <c r="A20596" s="7" t="s">
        <v>51327</v>
      </c>
      <c r="B20596" s="6">
        <v>0</v>
      </c>
      <c r="C20596" s="6">
        <v>0</v>
      </c>
      <c r="D20596" s="6">
        <v>0</v>
      </c>
      <c r="E20596" s="6">
        <v>0</v>
      </c>
      <c r="F20596" s="6">
        <v>1</v>
      </c>
      <c r="G20596" s="6">
        <v>0</v>
      </c>
      <c r="H20596" s="6" t="s">
        <v>34210</v>
      </c>
      <c r="I20596" s="6" t="s">
        <v>51289</v>
      </c>
      <c r="J20596" s="6" t="s">
        <v>34219</v>
      </c>
      <c r="K20596" s="6">
        <v>38</v>
      </c>
    </row>
    <row r="20597" spans="1:11" x14ac:dyDescent="0.25">
      <c r="A20597" s="7" t="s">
        <v>51328</v>
      </c>
      <c r="B20597" s="6">
        <v>0</v>
      </c>
      <c r="C20597" s="6">
        <v>0</v>
      </c>
      <c r="D20597" s="6">
        <v>0</v>
      </c>
      <c r="E20597" s="6">
        <v>0</v>
      </c>
      <c r="F20597" s="6">
        <v>1</v>
      </c>
      <c r="G20597" s="6">
        <v>0</v>
      </c>
      <c r="H20597" s="6" t="s">
        <v>34210</v>
      </c>
      <c r="I20597" s="6" t="s">
        <v>51289</v>
      </c>
      <c r="J20597" s="6" t="s">
        <v>34219</v>
      </c>
      <c r="K20597" s="6">
        <v>39</v>
      </c>
    </row>
    <row r="20598" spans="1:11" x14ac:dyDescent="0.25">
      <c r="A20598" s="7" t="s">
        <v>51329</v>
      </c>
      <c r="B20598" s="6">
        <v>0</v>
      </c>
      <c r="C20598" s="6">
        <v>0</v>
      </c>
      <c r="D20598" s="6">
        <v>0</v>
      </c>
      <c r="E20598" s="6">
        <v>0</v>
      </c>
      <c r="F20598" s="6">
        <v>1</v>
      </c>
      <c r="G20598" s="6">
        <v>0</v>
      </c>
      <c r="H20598" s="6" t="s">
        <v>34210</v>
      </c>
      <c r="I20598" s="6" t="s">
        <v>51289</v>
      </c>
      <c r="J20598" s="6" t="s">
        <v>34219</v>
      </c>
      <c r="K20598" s="6">
        <v>40</v>
      </c>
    </row>
    <row r="20599" spans="1:11" ht="37.5" x14ac:dyDescent="0.25">
      <c r="A20599" s="7" t="s">
        <v>51330</v>
      </c>
      <c r="B20599" s="6">
        <v>0</v>
      </c>
      <c r="C20599" s="6">
        <v>0</v>
      </c>
      <c r="D20599" s="6">
        <v>0</v>
      </c>
      <c r="E20599" s="6">
        <v>0</v>
      </c>
      <c r="F20599" s="6">
        <v>1</v>
      </c>
      <c r="G20599" s="6">
        <v>0</v>
      </c>
      <c r="H20599" s="6" t="s">
        <v>34210</v>
      </c>
      <c r="I20599" s="6" t="s">
        <v>51289</v>
      </c>
      <c r="J20599" s="6" t="s">
        <v>34219</v>
      </c>
      <c r="K20599" s="6">
        <v>41</v>
      </c>
    </row>
    <row r="20600" spans="1:11" ht="100" x14ac:dyDescent="0.25">
      <c r="A20600" s="7" t="s">
        <v>51331</v>
      </c>
      <c r="B20600" s="6">
        <v>0</v>
      </c>
      <c r="C20600" s="6">
        <v>0</v>
      </c>
      <c r="D20600" s="6">
        <v>0</v>
      </c>
      <c r="E20600" s="6">
        <v>0</v>
      </c>
      <c r="F20600" s="6">
        <v>1</v>
      </c>
      <c r="G20600" s="6">
        <v>0</v>
      </c>
      <c r="H20600" s="6" t="s">
        <v>34210</v>
      </c>
      <c r="I20600" s="6" t="s">
        <v>51289</v>
      </c>
      <c r="J20600" s="6" t="s">
        <v>34219</v>
      </c>
      <c r="K20600" s="6">
        <v>42</v>
      </c>
    </row>
    <row r="20601" spans="1:11" x14ac:dyDescent="0.25">
      <c r="A20601" s="7" t="s">
        <v>51332</v>
      </c>
      <c r="B20601" s="6">
        <v>0</v>
      </c>
      <c r="C20601" s="6">
        <v>0</v>
      </c>
      <c r="D20601" s="6">
        <v>0</v>
      </c>
      <c r="E20601" s="6">
        <v>0</v>
      </c>
      <c r="F20601" s="6">
        <v>1</v>
      </c>
      <c r="G20601" s="6">
        <v>0</v>
      </c>
      <c r="H20601" s="6" t="s">
        <v>34210</v>
      </c>
      <c r="I20601" s="6" t="s">
        <v>51289</v>
      </c>
      <c r="J20601" s="6" t="s">
        <v>34219</v>
      </c>
      <c r="K20601" s="6">
        <v>43</v>
      </c>
    </row>
    <row r="20602" spans="1:11" x14ac:dyDescent="0.25">
      <c r="A20602" s="7" t="s">
        <v>51333</v>
      </c>
      <c r="B20602" s="6">
        <v>0</v>
      </c>
      <c r="C20602" s="6">
        <v>0</v>
      </c>
      <c r="D20602" s="6">
        <v>0</v>
      </c>
      <c r="E20602" s="6">
        <v>0</v>
      </c>
      <c r="F20602" s="6">
        <v>1</v>
      </c>
      <c r="G20602" s="6">
        <v>0</v>
      </c>
      <c r="H20602" s="6" t="s">
        <v>34210</v>
      </c>
      <c r="I20602" s="6" t="s">
        <v>51289</v>
      </c>
      <c r="J20602" s="6" t="s">
        <v>34219</v>
      </c>
      <c r="K20602" s="6">
        <v>44</v>
      </c>
    </row>
    <row r="20603" spans="1:11" ht="25" x14ac:dyDescent="0.25">
      <c r="A20603" s="7" t="s">
        <v>51334</v>
      </c>
      <c r="B20603" s="6">
        <v>0</v>
      </c>
      <c r="C20603" s="6">
        <v>0</v>
      </c>
      <c r="D20603" s="6">
        <v>0</v>
      </c>
      <c r="E20603" s="6">
        <v>0</v>
      </c>
      <c r="F20603" s="6">
        <v>1</v>
      </c>
      <c r="G20603" s="6">
        <v>0</v>
      </c>
      <c r="H20603" s="6" t="s">
        <v>34210</v>
      </c>
      <c r="I20603" s="6" t="s">
        <v>51289</v>
      </c>
      <c r="J20603" s="6" t="s">
        <v>34219</v>
      </c>
      <c r="K20603" s="6">
        <v>45</v>
      </c>
    </row>
    <row r="20604" spans="1:11" ht="25" x14ac:dyDescent="0.25">
      <c r="A20604" s="7" t="s">
        <v>51335</v>
      </c>
      <c r="B20604" s="6">
        <v>0</v>
      </c>
      <c r="C20604" s="6">
        <v>0</v>
      </c>
      <c r="D20604" s="6">
        <v>0</v>
      </c>
      <c r="E20604" s="6">
        <v>0</v>
      </c>
      <c r="F20604" s="6">
        <v>1</v>
      </c>
      <c r="G20604" s="6">
        <v>0</v>
      </c>
      <c r="H20604" s="6" t="s">
        <v>34210</v>
      </c>
      <c r="I20604" s="6" t="s">
        <v>51289</v>
      </c>
      <c r="J20604" s="6" t="s">
        <v>34219</v>
      </c>
      <c r="K20604" s="6">
        <v>46</v>
      </c>
    </row>
    <row r="20605" spans="1:11" ht="87.5" x14ac:dyDescent="0.25">
      <c r="A20605" s="7" t="s">
        <v>51336</v>
      </c>
      <c r="B20605" s="6">
        <v>0</v>
      </c>
      <c r="C20605" s="6">
        <v>0</v>
      </c>
      <c r="D20605" s="6">
        <v>0</v>
      </c>
      <c r="E20605" s="6">
        <v>0</v>
      </c>
      <c r="F20605" s="6">
        <v>1</v>
      </c>
      <c r="G20605" s="6">
        <v>0</v>
      </c>
      <c r="H20605" s="6" t="s">
        <v>34210</v>
      </c>
      <c r="I20605" s="6" t="s">
        <v>51289</v>
      </c>
      <c r="J20605" s="6" t="s">
        <v>34219</v>
      </c>
      <c r="K20605" s="6">
        <v>47</v>
      </c>
    </row>
    <row r="20606" spans="1:11" x14ac:dyDescent="0.25">
      <c r="A20606" s="7" t="s">
        <v>51337</v>
      </c>
      <c r="B20606" s="6">
        <v>0</v>
      </c>
      <c r="C20606" s="6">
        <v>0</v>
      </c>
      <c r="D20606" s="6">
        <v>0</v>
      </c>
      <c r="E20606" s="6">
        <v>0</v>
      </c>
      <c r="F20606" s="6">
        <v>1</v>
      </c>
      <c r="G20606" s="6">
        <v>0</v>
      </c>
      <c r="H20606" s="6" t="s">
        <v>34210</v>
      </c>
      <c r="I20606" s="6" t="s">
        <v>51289</v>
      </c>
      <c r="J20606" s="6" t="s">
        <v>34219</v>
      </c>
      <c r="K20606" s="6">
        <v>48</v>
      </c>
    </row>
    <row r="20607" spans="1:11" ht="25" x14ac:dyDescent="0.25">
      <c r="A20607" s="7" t="s">
        <v>51338</v>
      </c>
      <c r="B20607" s="6">
        <v>0</v>
      </c>
      <c r="C20607" s="6">
        <v>0</v>
      </c>
      <c r="D20607" s="6">
        <v>0</v>
      </c>
      <c r="E20607" s="6">
        <v>0</v>
      </c>
      <c r="F20607" s="6">
        <v>1</v>
      </c>
      <c r="G20607" s="6">
        <v>0</v>
      </c>
      <c r="H20607" s="6" t="s">
        <v>34210</v>
      </c>
      <c r="I20607" s="6" t="s">
        <v>51289</v>
      </c>
      <c r="J20607" s="6" t="s">
        <v>34219</v>
      </c>
      <c r="K20607" s="6">
        <v>49</v>
      </c>
    </row>
    <row r="20608" spans="1:11" ht="25" x14ac:dyDescent="0.25">
      <c r="A20608" s="7" t="s">
        <v>51339</v>
      </c>
      <c r="B20608" s="6">
        <v>0</v>
      </c>
      <c r="C20608" s="6">
        <v>0</v>
      </c>
      <c r="D20608" s="6">
        <v>0</v>
      </c>
      <c r="E20608" s="6">
        <v>0</v>
      </c>
      <c r="F20608" s="6">
        <v>1</v>
      </c>
      <c r="G20608" s="6">
        <v>0</v>
      </c>
      <c r="H20608" s="6" t="s">
        <v>34210</v>
      </c>
      <c r="I20608" s="6" t="s">
        <v>51289</v>
      </c>
      <c r="J20608" s="6" t="s">
        <v>34219</v>
      </c>
      <c r="K20608" s="6">
        <v>50</v>
      </c>
    </row>
    <row r="20609" spans="1:11" ht="25" x14ac:dyDescent="0.25">
      <c r="A20609" s="7" t="s">
        <v>51340</v>
      </c>
      <c r="B20609" s="6">
        <v>0</v>
      </c>
      <c r="C20609" s="6">
        <v>0</v>
      </c>
      <c r="D20609" s="6">
        <v>0</v>
      </c>
      <c r="E20609" s="6">
        <v>0</v>
      </c>
      <c r="F20609" s="6">
        <v>1</v>
      </c>
      <c r="G20609" s="6">
        <v>0</v>
      </c>
      <c r="H20609" s="6" t="s">
        <v>34210</v>
      </c>
      <c r="I20609" s="6" t="s">
        <v>51289</v>
      </c>
      <c r="J20609" s="6" t="s">
        <v>34219</v>
      </c>
      <c r="K20609" s="6">
        <v>51</v>
      </c>
    </row>
    <row r="20610" spans="1:11" x14ac:dyDescent="0.25">
      <c r="A20610" s="7" t="s">
        <v>51341</v>
      </c>
      <c r="B20610" s="6">
        <v>0</v>
      </c>
      <c r="C20610" s="6">
        <v>0</v>
      </c>
      <c r="D20610" s="6">
        <v>0</v>
      </c>
      <c r="E20610" s="6">
        <v>0</v>
      </c>
      <c r="F20610" s="6">
        <v>1</v>
      </c>
      <c r="G20610" s="6">
        <v>0</v>
      </c>
      <c r="H20610" s="6" t="s">
        <v>34210</v>
      </c>
      <c r="I20610" s="6" t="s">
        <v>51289</v>
      </c>
      <c r="J20610" s="6" t="s">
        <v>34219</v>
      </c>
      <c r="K20610" s="6">
        <v>52</v>
      </c>
    </row>
    <row r="20611" spans="1:11" ht="37.5" x14ac:dyDescent="0.25">
      <c r="A20611" s="7" t="s">
        <v>51342</v>
      </c>
      <c r="B20611" s="6">
        <v>0</v>
      </c>
      <c r="C20611" s="6">
        <v>0</v>
      </c>
      <c r="D20611" s="6">
        <v>0</v>
      </c>
      <c r="E20611" s="6">
        <v>0</v>
      </c>
      <c r="F20611" s="6">
        <v>1</v>
      </c>
      <c r="G20611" s="6">
        <v>0</v>
      </c>
      <c r="H20611" s="6" t="s">
        <v>34210</v>
      </c>
      <c r="I20611" s="6" t="s">
        <v>51289</v>
      </c>
      <c r="J20611" s="6" t="s">
        <v>34219</v>
      </c>
      <c r="K20611" s="6">
        <v>53</v>
      </c>
    </row>
    <row r="20612" spans="1:11" x14ac:dyDescent="0.25">
      <c r="A20612" s="7" t="s">
        <v>51343</v>
      </c>
      <c r="B20612" s="6">
        <v>0</v>
      </c>
      <c r="C20612" s="6">
        <v>0</v>
      </c>
      <c r="D20612" s="6">
        <v>0</v>
      </c>
      <c r="E20612" s="6">
        <v>0</v>
      </c>
      <c r="F20612" s="6">
        <v>1</v>
      </c>
      <c r="G20612" s="6">
        <v>0</v>
      </c>
      <c r="H20612" s="6" t="s">
        <v>34210</v>
      </c>
      <c r="I20612" s="6" t="s">
        <v>51289</v>
      </c>
      <c r="J20612" s="6" t="s">
        <v>34219</v>
      </c>
      <c r="K20612" s="6">
        <v>54</v>
      </c>
    </row>
    <row r="20613" spans="1:11" x14ac:dyDescent="0.25">
      <c r="A20613" s="7" t="s">
        <v>51344</v>
      </c>
      <c r="B20613" s="6">
        <v>0</v>
      </c>
      <c r="C20613" s="6">
        <v>0</v>
      </c>
      <c r="D20613" s="6">
        <v>0</v>
      </c>
      <c r="E20613" s="6">
        <v>0</v>
      </c>
      <c r="F20613" s="6">
        <v>1</v>
      </c>
      <c r="G20613" s="6">
        <v>0</v>
      </c>
      <c r="H20613" s="6" t="s">
        <v>34210</v>
      </c>
      <c r="I20613" s="6" t="s">
        <v>51289</v>
      </c>
      <c r="J20613" s="6" t="s">
        <v>34219</v>
      </c>
      <c r="K20613" s="6">
        <v>55</v>
      </c>
    </row>
    <row r="20614" spans="1:11" x14ac:dyDescent="0.25">
      <c r="A20614" s="7" t="s">
        <v>51341</v>
      </c>
      <c r="B20614" s="6">
        <v>0</v>
      </c>
      <c r="C20614" s="6">
        <v>0</v>
      </c>
      <c r="D20614" s="6">
        <v>0</v>
      </c>
      <c r="E20614" s="6">
        <v>0</v>
      </c>
      <c r="F20614" s="6">
        <v>1</v>
      </c>
      <c r="G20614" s="6">
        <v>0</v>
      </c>
      <c r="H20614" s="6" t="s">
        <v>34210</v>
      </c>
      <c r="I20614" s="6" t="s">
        <v>51289</v>
      </c>
      <c r="J20614" s="6" t="s">
        <v>34219</v>
      </c>
      <c r="K20614" s="6">
        <v>56</v>
      </c>
    </row>
    <row r="20615" spans="1:11" x14ac:dyDescent="0.25">
      <c r="A20615" s="7" t="s">
        <v>51345</v>
      </c>
      <c r="B20615" s="6">
        <v>0</v>
      </c>
      <c r="C20615" s="6">
        <v>0</v>
      </c>
      <c r="D20615" s="6">
        <v>0</v>
      </c>
      <c r="E20615" s="6">
        <v>0</v>
      </c>
      <c r="F20615" s="6">
        <v>1</v>
      </c>
      <c r="G20615" s="6">
        <v>0</v>
      </c>
      <c r="H20615" s="6" t="s">
        <v>34210</v>
      </c>
      <c r="I20615" s="6" t="s">
        <v>51289</v>
      </c>
      <c r="J20615" s="6" t="s">
        <v>34219</v>
      </c>
      <c r="K20615" s="6">
        <v>57</v>
      </c>
    </row>
    <row r="20616" spans="1:11" ht="37.5" x14ac:dyDescent="0.25">
      <c r="A20616" s="7" t="s">
        <v>51346</v>
      </c>
      <c r="B20616" s="6">
        <v>0</v>
      </c>
      <c r="C20616" s="6">
        <v>0</v>
      </c>
      <c r="D20616" s="6">
        <v>0</v>
      </c>
      <c r="E20616" s="6">
        <v>0</v>
      </c>
      <c r="F20616" s="6">
        <v>1</v>
      </c>
      <c r="G20616" s="6">
        <v>0</v>
      </c>
      <c r="H20616" s="6" t="s">
        <v>34210</v>
      </c>
      <c r="I20616" s="6" t="s">
        <v>51289</v>
      </c>
      <c r="J20616" s="6" t="s">
        <v>34219</v>
      </c>
      <c r="K20616" s="6">
        <v>58</v>
      </c>
    </row>
    <row r="20617" spans="1:11" ht="37.5" x14ac:dyDescent="0.25">
      <c r="A20617" s="7" t="s">
        <v>51347</v>
      </c>
      <c r="B20617" s="6">
        <v>0</v>
      </c>
      <c r="C20617" s="6">
        <v>0</v>
      </c>
      <c r="D20617" s="6">
        <v>0</v>
      </c>
      <c r="E20617" s="6">
        <v>0</v>
      </c>
      <c r="F20617" s="6">
        <v>1</v>
      </c>
      <c r="G20617" s="6">
        <v>0</v>
      </c>
      <c r="H20617" s="6" t="s">
        <v>34210</v>
      </c>
      <c r="I20617" s="6" t="s">
        <v>51289</v>
      </c>
      <c r="J20617" s="6" t="s">
        <v>34219</v>
      </c>
      <c r="K20617" s="6">
        <v>59</v>
      </c>
    </row>
    <row r="20618" spans="1:11" x14ac:dyDescent="0.25">
      <c r="A20618" s="7" t="s">
        <v>44437</v>
      </c>
      <c r="B20618" s="6">
        <v>0</v>
      </c>
      <c r="C20618" s="6">
        <v>0</v>
      </c>
      <c r="D20618" s="6">
        <v>0</v>
      </c>
      <c r="E20618" s="6">
        <v>0</v>
      </c>
      <c r="F20618" s="6">
        <v>1</v>
      </c>
      <c r="G20618" s="6">
        <v>0</v>
      </c>
      <c r="H20618" s="6" t="s">
        <v>34210</v>
      </c>
      <c r="I20618" s="6" t="s">
        <v>51289</v>
      </c>
      <c r="J20618" s="6" t="s">
        <v>34219</v>
      </c>
      <c r="K20618" s="6">
        <v>60</v>
      </c>
    </row>
    <row r="20619" spans="1:11" x14ac:dyDescent="0.25">
      <c r="A20619" s="7" t="s">
        <v>51348</v>
      </c>
      <c r="B20619" s="6">
        <v>0</v>
      </c>
      <c r="C20619" s="6">
        <v>0</v>
      </c>
      <c r="D20619" s="6">
        <v>0</v>
      </c>
      <c r="E20619" s="6">
        <v>0</v>
      </c>
      <c r="F20619" s="6">
        <v>1</v>
      </c>
      <c r="G20619" s="6">
        <v>0</v>
      </c>
      <c r="H20619" s="6" t="s">
        <v>34210</v>
      </c>
      <c r="I20619" s="6" t="s">
        <v>51289</v>
      </c>
      <c r="J20619" s="6" t="s">
        <v>34219</v>
      </c>
      <c r="K20619" s="6">
        <v>61</v>
      </c>
    </row>
    <row r="20620" spans="1:11" x14ac:dyDescent="0.25">
      <c r="A20620" s="7" t="s">
        <v>51349</v>
      </c>
      <c r="B20620" s="6">
        <v>0</v>
      </c>
      <c r="C20620" s="6">
        <v>0</v>
      </c>
      <c r="D20620" s="6">
        <v>0</v>
      </c>
      <c r="E20620" s="6">
        <v>0</v>
      </c>
      <c r="F20620" s="6">
        <v>1</v>
      </c>
      <c r="G20620" s="6">
        <v>0</v>
      </c>
      <c r="H20620" s="6" t="s">
        <v>34210</v>
      </c>
      <c r="I20620" s="6" t="s">
        <v>51289</v>
      </c>
      <c r="J20620" s="6" t="s">
        <v>34219</v>
      </c>
      <c r="K20620" s="6">
        <v>62</v>
      </c>
    </row>
    <row r="20621" spans="1:11" x14ac:dyDescent="0.25">
      <c r="A20621" s="7" t="s">
        <v>51350</v>
      </c>
      <c r="B20621" s="6">
        <v>0</v>
      </c>
      <c r="C20621" s="6">
        <v>0</v>
      </c>
      <c r="D20621" s="6">
        <v>0</v>
      </c>
      <c r="E20621" s="6">
        <v>0</v>
      </c>
      <c r="F20621" s="6">
        <v>1</v>
      </c>
      <c r="G20621" s="6">
        <v>0</v>
      </c>
      <c r="H20621" s="6" t="s">
        <v>34210</v>
      </c>
      <c r="I20621" s="6" t="s">
        <v>51289</v>
      </c>
      <c r="J20621" s="6" t="s">
        <v>34219</v>
      </c>
      <c r="K20621" s="6">
        <v>63</v>
      </c>
    </row>
    <row r="20622" spans="1:11" x14ac:dyDescent="0.25">
      <c r="A20622" s="7" t="s">
        <v>51351</v>
      </c>
      <c r="B20622" s="6">
        <v>0</v>
      </c>
      <c r="C20622" s="6">
        <v>0</v>
      </c>
      <c r="D20622" s="6">
        <v>0</v>
      </c>
      <c r="E20622" s="6">
        <v>0</v>
      </c>
      <c r="F20622" s="6">
        <v>1</v>
      </c>
      <c r="G20622" s="6">
        <v>0</v>
      </c>
      <c r="H20622" s="6" t="s">
        <v>34210</v>
      </c>
      <c r="I20622" s="6" t="s">
        <v>51289</v>
      </c>
      <c r="J20622" s="6" t="s">
        <v>34219</v>
      </c>
      <c r="K20622" s="6">
        <v>64</v>
      </c>
    </row>
    <row r="20623" spans="1:11" ht="50" x14ac:dyDescent="0.25">
      <c r="A20623" s="7" t="s">
        <v>51352</v>
      </c>
      <c r="B20623" s="6">
        <v>0</v>
      </c>
      <c r="C20623" s="6">
        <v>0</v>
      </c>
      <c r="D20623" s="6">
        <v>0</v>
      </c>
      <c r="E20623" s="6">
        <v>0</v>
      </c>
      <c r="F20623" s="6">
        <v>1</v>
      </c>
      <c r="G20623" s="6">
        <v>0</v>
      </c>
      <c r="H20623" s="6" t="s">
        <v>34210</v>
      </c>
      <c r="I20623" s="6" t="s">
        <v>51289</v>
      </c>
      <c r="J20623" s="6" t="s">
        <v>34219</v>
      </c>
      <c r="K20623" s="6">
        <v>65</v>
      </c>
    </row>
    <row r="20624" spans="1:11" x14ac:dyDescent="0.25">
      <c r="A20624" s="7" t="s">
        <v>34794</v>
      </c>
      <c r="B20624" s="6">
        <v>0</v>
      </c>
      <c r="C20624" s="6">
        <v>0</v>
      </c>
      <c r="D20624" s="6">
        <v>0</v>
      </c>
      <c r="E20624" s="6">
        <v>0</v>
      </c>
      <c r="F20624" s="6">
        <v>0</v>
      </c>
      <c r="G20624" s="6">
        <v>1</v>
      </c>
      <c r="H20624" s="6" t="s">
        <v>34211</v>
      </c>
      <c r="I20624" s="6" t="s">
        <v>51289</v>
      </c>
      <c r="J20624" s="6" t="s">
        <v>34219</v>
      </c>
      <c r="K20624" s="6">
        <v>66</v>
      </c>
    </row>
    <row r="20625" spans="1:11" x14ac:dyDescent="0.25">
      <c r="A20625" s="7" t="s">
        <v>51353</v>
      </c>
      <c r="B20625" s="6">
        <v>0</v>
      </c>
      <c r="C20625" s="6">
        <v>0</v>
      </c>
      <c r="D20625" s="6">
        <v>0</v>
      </c>
      <c r="E20625" s="6">
        <v>0</v>
      </c>
      <c r="F20625" s="6">
        <v>0</v>
      </c>
      <c r="G20625" s="6">
        <v>1</v>
      </c>
      <c r="H20625" s="6" t="s">
        <v>34211</v>
      </c>
      <c r="I20625" s="6" t="s">
        <v>51289</v>
      </c>
      <c r="J20625" s="6" t="s">
        <v>34219</v>
      </c>
      <c r="K20625" s="6">
        <v>67</v>
      </c>
    </row>
    <row r="20626" spans="1:11" x14ac:dyDescent="0.25">
      <c r="A20626" s="7" t="s">
        <v>51354</v>
      </c>
      <c r="B20626" s="6">
        <v>0</v>
      </c>
      <c r="C20626" s="6">
        <v>0</v>
      </c>
      <c r="D20626" s="6">
        <v>0</v>
      </c>
      <c r="E20626" s="6">
        <v>0</v>
      </c>
      <c r="F20626" s="6">
        <v>0</v>
      </c>
      <c r="G20626" s="6">
        <v>1</v>
      </c>
      <c r="H20626" s="6" t="s">
        <v>34211</v>
      </c>
      <c r="I20626" s="6" t="s">
        <v>51289</v>
      </c>
      <c r="J20626" s="6" t="s">
        <v>34219</v>
      </c>
      <c r="K20626" s="6">
        <v>68</v>
      </c>
    </row>
    <row r="20627" spans="1:11" x14ac:dyDescent="0.25">
      <c r="A20627" s="7" t="s">
        <v>51355</v>
      </c>
      <c r="B20627" s="6">
        <v>0</v>
      </c>
      <c r="C20627" s="6">
        <v>0</v>
      </c>
      <c r="D20627" s="6">
        <v>0</v>
      </c>
      <c r="E20627" s="6">
        <v>0</v>
      </c>
      <c r="F20627" s="6">
        <v>0</v>
      </c>
      <c r="G20627" s="6">
        <v>1</v>
      </c>
      <c r="H20627" s="6" t="s">
        <v>34211</v>
      </c>
      <c r="I20627" s="6" t="s">
        <v>51289</v>
      </c>
      <c r="J20627" s="6" t="s">
        <v>34219</v>
      </c>
      <c r="K20627" s="6">
        <v>69</v>
      </c>
    </row>
    <row r="20628" spans="1:11" x14ac:dyDescent="0.25">
      <c r="A20628" s="7" t="s">
        <v>51356</v>
      </c>
      <c r="B20628" s="6">
        <v>0</v>
      </c>
      <c r="C20628" s="6">
        <v>0</v>
      </c>
      <c r="D20628" s="6">
        <v>0</v>
      </c>
      <c r="E20628" s="6">
        <v>0</v>
      </c>
      <c r="F20628" s="6">
        <v>0</v>
      </c>
      <c r="G20628" s="6">
        <v>1</v>
      </c>
      <c r="H20628" s="6" t="s">
        <v>34211</v>
      </c>
      <c r="I20628" s="6" t="s">
        <v>51289</v>
      </c>
      <c r="J20628" s="6" t="s">
        <v>34219</v>
      </c>
      <c r="K20628" s="6">
        <v>70</v>
      </c>
    </row>
    <row r="20629" spans="1:11" x14ac:dyDescent="0.25">
      <c r="A20629" s="7" t="s">
        <v>51357</v>
      </c>
      <c r="B20629" s="6">
        <v>0</v>
      </c>
      <c r="C20629" s="6">
        <v>0</v>
      </c>
      <c r="D20629" s="6">
        <v>0</v>
      </c>
      <c r="E20629" s="6">
        <v>0</v>
      </c>
      <c r="F20629" s="6">
        <v>0</v>
      </c>
      <c r="G20629" s="6">
        <v>1</v>
      </c>
      <c r="H20629" s="6" t="s">
        <v>34211</v>
      </c>
      <c r="I20629" s="6" t="s">
        <v>51289</v>
      </c>
      <c r="J20629" s="6" t="s">
        <v>34219</v>
      </c>
      <c r="K20629" s="6">
        <v>71</v>
      </c>
    </row>
    <row r="20630" spans="1:11" ht="25" x14ac:dyDescent="0.25">
      <c r="A20630" s="7" t="s">
        <v>51358</v>
      </c>
      <c r="B20630" s="6">
        <v>0</v>
      </c>
      <c r="C20630" s="6">
        <v>0</v>
      </c>
      <c r="D20630" s="6">
        <v>0</v>
      </c>
      <c r="E20630" s="6">
        <v>0</v>
      </c>
      <c r="F20630" s="6">
        <v>0</v>
      </c>
      <c r="G20630" s="6">
        <v>1</v>
      </c>
      <c r="H20630" s="6" t="s">
        <v>34211</v>
      </c>
      <c r="I20630" s="6" t="s">
        <v>51289</v>
      </c>
      <c r="J20630" s="6" t="s">
        <v>34219</v>
      </c>
      <c r="K20630" s="6">
        <v>72</v>
      </c>
    </row>
    <row r="20631" spans="1:11" ht="25" x14ac:dyDescent="0.25">
      <c r="A20631" s="7" t="s">
        <v>51359</v>
      </c>
      <c r="B20631" s="6">
        <v>0</v>
      </c>
      <c r="C20631" s="6">
        <v>0</v>
      </c>
      <c r="D20631" s="6">
        <v>0</v>
      </c>
      <c r="E20631" s="6">
        <v>0</v>
      </c>
      <c r="F20631" s="6">
        <v>0</v>
      </c>
      <c r="G20631" s="6">
        <v>1</v>
      </c>
      <c r="H20631" s="6" t="s">
        <v>34211</v>
      </c>
      <c r="I20631" s="6" t="s">
        <v>51289</v>
      </c>
      <c r="J20631" s="6" t="s">
        <v>34219</v>
      </c>
      <c r="K20631" s="6">
        <v>73</v>
      </c>
    </row>
    <row r="20632" spans="1:11" x14ac:dyDescent="0.25">
      <c r="A20632" s="7" t="s">
        <v>51360</v>
      </c>
      <c r="B20632" s="6">
        <v>0</v>
      </c>
      <c r="C20632" s="6">
        <v>0</v>
      </c>
      <c r="D20632" s="6">
        <v>0</v>
      </c>
      <c r="E20632" s="6">
        <v>0</v>
      </c>
      <c r="F20632" s="6">
        <v>0</v>
      </c>
      <c r="G20632" s="6">
        <v>1</v>
      </c>
      <c r="H20632" s="6" t="s">
        <v>34211</v>
      </c>
      <c r="I20632" s="6" t="s">
        <v>51289</v>
      </c>
      <c r="J20632" s="6" t="s">
        <v>34219</v>
      </c>
      <c r="K20632" s="6">
        <v>74</v>
      </c>
    </row>
    <row r="20633" spans="1:11" ht="50" x14ac:dyDescent="0.25">
      <c r="A20633" s="7" t="s">
        <v>51361</v>
      </c>
      <c r="B20633" s="6">
        <v>0</v>
      </c>
      <c r="C20633" s="6">
        <v>0</v>
      </c>
      <c r="D20633" s="6">
        <v>0</v>
      </c>
      <c r="E20633" s="6">
        <v>0</v>
      </c>
      <c r="F20633" s="6">
        <v>0</v>
      </c>
      <c r="G20633" s="6">
        <v>1</v>
      </c>
      <c r="H20633" s="6" t="s">
        <v>34211</v>
      </c>
      <c r="I20633" s="6" t="s">
        <v>51289</v>
      </c>
      <c r="J20633" s="6" t="s">
        <v>34219</v>
      </c>
      <c r="K20633" s="6">
        <v>75</v>
      </c>
    </row>
    <row r="20634" spans="1:11" ht="50" x14ac:dyDescent="0.25">
      <c r="A20634" s="7" t="s">
        <v>51362</v>
      </c>
      <c r="B20634" s="6">
        <v>0</v>
      </c>
      <c r="C20634" s="6">
        <v>0</v>
      </c>
      <c r="D20634" s="6">
        <v>0</v>
      </c>
      <c r="E20634" s="6">
        <v>0</v>
      </c>
      <c r="F20634" s="6">
        <v>0</v>
      </c>
      <c r="G20634" s="6">
        <v>1</v>
      </c>
      <c r="H20634" s="6" t="s">
        <v>34211</v>
      </c>
      <c r="I20634" s="6" t="s">
        <v>51289</v>
      </c>
      <c r="J20634" s="6" t="s">
        <v>34219</v>
      </c>
      <c r="K20634" s="6">
        <v>76</v>
      </c>
    </row>
    <row r="20635" spans="1:11" x14ac:dyDescent="0.25">
      <c r="A20635" s="7" t="s">
        <v>34802</v>
      </c>
      <c r="B20635" s="6">
        <v>0</v>
      </c>
      <c r="C20635" s="6">
        <v>0</v>
      </c>
      <c r="D20635" s="6">
        <v>0</v>
      </c>
      <c r="E20635" s="6">
        <v>0</v>
      </c>
      <c r="F20635" s="6">
        <v>0</v>
      </c>
      <c r="G20635" s="6">
        <v>0</v>
      </c>
      <c r="H20635" s="6" t="s">
        <v>34217</v>
      </c>
      <c r="I20635" s="6" t="s">
        <v>51289</v>
      </c>
      <c r="J20635" s="6" t="s">
        <v>34219</v>
      </c>
      <c r="K20635" s="6">
        <v>77</v>
      </c>
    </row>
    <row r="20636" spans="1:11" x14ac:dyDescent="0.25">
      <c r="A20636" s="7" t="s">
        <v>51363</v>
      </c>
      <c r="B20636" s="6">
        <v>0</v>
      </c>
      <c r="C20636" s="6">
        <v>0</v>
      </c>
      <c r="D20636" s="6">
        <v>0</v>
      </c>
      <c r="E20636" s="6">
        <v>0</v>
      </c>
      <c r="F20636" s="6">
        <v>0</v>
      </c>
      <c r="G20636" s="6">
        <v>0</v>
      </c>
      <c r="H20636" s="6" t="s">
        <v>34217</v>
      </c>
      <c r="I20636" s="6" t="s">
        <v>51289</v>
      </c>
      <c r="J20636" s="6" t="s">
        <v>34219</v>
      </c>
      <c r="K20636" s="6">
        <v>78</v>
      </c>
    </row>
    <row r="20637" spans="1:11" x14ac:dyDescent="0.25">
      <c r="A20637" s="7" t="s">
        <v>51364</v>
      </c>
      <c r="B20637" s="6">
        <v>0</v>
      </c>
      <c r="C20637" s="6">
        <v>0</v>
      </c>
      <c r="D20637" s="6">
        <v>0</v>
      </c>
      <c r="E20637" s="6">
        <v>0</v>
      </c>
      <c r="F20637" s="6">
        <v>0</v>
      </c>
      <c r="G20637" s="6">
        <v>0</v>
      </c>
      <c r="H20637" s="6" t="s">
        <v>34217</v>
      </c>
      <c r="I20637" s="6" t="s">
        <v>51365</v>
      </c>
      <c r="J20637" s="6" t="s">
        <v>34219</v>
      </c>
      <c r="K20637" s="6">
        <v>0</v>
      </c>
    </row>
    <row r="20638" spans="1:11" ht="25" x14ac:dyDescent="0.25">
      <c r="A20638" s="7" t="s">
        <v>51366</v>
      </c>
      <c r="B20638" s="6">
        <v>0</v>
      </c>
      <c r="C20638" s="6">
        <v>0</v>
      </c>
      <c r="D20638" s="6">
        <v>0</v>
      </c>
      <c r="E20638" s="6">
        <v>0</v>
      </c>
      <c r="F20638" s="6">
        <v>0</v>
      </c>
      <c r="G20638" s="6">
        <v>0</v>
      </c>
      <c r="H20638" s="6" t="s">
        <v>34217</v>
      </c>
      <c r="I20638" s="6" t="s">
        <v>51365</v>
      </c>
      <c r="J20638" s="6" t="s">
        <v>34219</v>
      </c>
      <c r="K20638" s="6">
        <v>1</v>
      </c>
    </row>
    <row r="20639" spans="1:11" x14ac:dyDescent="0.25">
      <c r="A20639" s="7" t="s">
        <v>51367</v>
      </c>
      <c r="B20639" s="6">
        <v>0</v>
      </c>
      <c r="C20639" s="6">
        <v>1</v>
      </c>
      <c r="D20639" s="6">
        <v>0</v>
      </c>
      <c r="E20639" s="6">
        <v>0</v>
      </c>
      <c r="F20639" s="6">
        <v>0</v>
      </c>
      <c r="G20639" s="6">
        <v>0</v>
      </c>
      <c r="H20639" s="6" t="s">
        <v>34207</v>
      </c>
      <c r="I20639" s="6" t="s">
        <v>51365</v>
      </c>
      <c r="J20639" s="6" t="s">
        <v>34219</v>
      </c>
      <c r="K20639" s="6">
        <v>2</v>
      </c>
    </row>
    <row r="20640" spans="1:11" x14ac:dyDescent="0.25">
      <c r="A20640" s="7" t="s">
        <v>51368</v>
      </c>
      <c r="B20640" s="6">
        <v>0</v>
      </c>
      <c r="C20640" s="6">
        <v>0</v>
      </c>
      <c r="D20640" s="6">
        <v>0</v>
      </c>
      <c r="E20640" s="6">
        <v>0</v>
      </c>
      <c r="F20640" s="6">
        <v>0</v>
      </c>
      <c r="G20640" s="6">
        <v>0</v>
      </c>
      <c r="H20640" s="6" t="s">
        <v>34217</v>
      </c>
      <c r="I20640" s="6" t="s">
        <v>51365</v>
      </c>
      <c r="J20640" s="6" t="s">
        <v>34219</v>
      </c>
      <c r="K20640" s="6">
        <v>3</v>
      </c>
    </row>
    <row r="20641" spans="1:11" x14ac:dyDescent="0.25">
      <c r="A20641" s="7" t="s">
        <v>51369</v>
      </c>
      <c r="B20641" s="6">
        <v>0</v>
      </c>
      <c r="C20641" s="6">
        <v>1</v>
      </c>
      <c r="D20641" s="6">
        <v>0</v>
      </c>
      <c r="E20641" s="6">
        <v>0</v>
      </c>
      <c r="F20641" s="6">
        <v>0</v>
      </c>
      <c r="G20641" s="6">
        <v>0</v>
      </c>
      <c r="H20641" s="6" t="s">
        <v>34207</v>
      </c>
      <c r="I20641" s="6" t="s">
        <v>51365</v>
      </c>
      <c r="J20641" s="6" t="s">
        <v>34219</v>
      </c>
      <c r="K20641" s="6">
        <v>4</v>
      </c>
    </row>
    <row r="20642" spans="1:11" ht="25" x14ac:dyDescent="0.25">
      <c r="A20642" s="7" t="s">
        <v>51370</v>
      </c>
      <c r="B20642" s="6">
        <v>0</v>
      </c>
      <c r="C20642" s="6">
        <v>0</v>
      </c>
      <c r="D20642" s="6">
        <v>0</v>
      </c>
      <c r="E20642" s="6">
        <v>0</v>
      </c>
      <c r="F20642" s="6">
        <v>0</v>
      </c>
      <c r="G20642" s="6">
        <v>0</v>
      </c>
      <c r="H20642" s="6" t="s">
        <v>34217</v>
      </c>
      <c r="I20642" s="6" t="s">
        <v>51365</v>
      </c>
      <c r="J20642" s="6" t="s">
        <v>34219</v>
      </c>
      <c r="K20642" s="6">
        <v>5</v>
      </c>
    </row>
    <row r="20643" spans="1:11" x14ac:dyDescent="0.25">
      <c r="A20643" s="7" t="s">
        <v>34957</v>
      </c>
      <c r="B20643" s="6">
        <v>0</v>
      </c>
      <c r="C20643" s="6">
        <v>0</v>
      </c>
      <c r="D20643" s="6">
        <v>0</v>
      </c>
      <c r="E20643" s="6">
        <v>0</v>
      </c>
      <c r="F20643" s="6">
        <v>0</v>
      </c>
      <c r="G20643" s="6">
        <v>0</v>
      </c>
      <c r="H20643" s="6" t="s">
        <v>34217</v>
      </c>
      <c r="I20643" s="6" t="s">
        <v>51365</v>
      </c>
      <c r="J20643" s="6" t="s">
        <v>34219</v>
      </c>
      <c r="K20643" s="6">
        <v>6</v>
      </c>
    </row>
    <row r="20644" spans="1:11" ht="75" x14ac:dyDescent="0.25">
      <c r="A20644" s="7" t="s">
        <v>51371</v>
      </c>
      <c r="B20644" s="6">
        <v>0</v>
      </c>
      <c r="C20644" s="6">
        <v>0</v>
      </c>
      <c r="D20644" s="6">
        <v>0</v>
      </c>
      <c r="E20644" s="6">
        <v>0</v>
      </c>
      <c r="F20644" s="6">
        <v>0</v>
      </c>
      <c r="G20644" s="6">
        <v>0</v>
      </c>
      <c r="H20644" s="6" t="s">
        <v>34217</v>
      </c>
      <c r="I20644" s="6" t="s">
        <v>51365</v>
      </c>
      <c r="J20644" s="6" t="s">
        <v>34219</v>
      </c>
      <c r="K20644" s="6">
        <v>7</v>
      </c>
    </row>
    <row r="20645" spans="1:11" ht="87.5" x14ac:dyDescent="0.25">
      <c r="A20645" s="7" t="s">
        <v>51372</v>
      </c>
      <c r="B20645" s="6">
        <v>0</v>
      </c>
      <c r="C20645" s="6">
        <v>0</v>
      </c>
      <c r="D20645" s="6">
        <v>0</v>
      </c>
      <c r="E20645" s="6">
        <v>0</v>
      </c>
      <c r="F20645" s="6">
        <v>0</v>
      </c>
      <c r="G20645" s="6">
        <v>0</v>
      </c>
      <c r="H20645" s="6" t="s">
        <v>34217</v>
      </c>
      <c r="I20645" s="6" t="s">
        <v>51365</v>
      </c>
      <c r="J20645" s="6" t="s">
        <v>34219</v>
      </c>
      <c r="K20645" s="6">
        <v>8</v>
      </c>
    </row>
    <row r="20646" spans="1:11" x14ac:dyDescent="0.25">
      <c r="A20646" s="7" t="s">
        <v>51373</v>
      </c>
      <c r="B20646" s="6">
        <v>0</v>
      </c>
      <c r="C20646" s="6">
        <v>0</v>
      </c>
      <c r="D20646" s="6">
        <v>0</v>
      </c>
      <c r="E20646" s="6">
        <v>0</v>
      </c>
      <c r="F20646" s="6">
        <v>0</v>
      </c>
      <c r="G20646" s="6">
        <v>0</v>
      </c>
      <c r="H20646" s="6" t="s">
        <v>34217</v>
      </c>
      <c r="I20646" s="6" t="s">
        <v>51365</v>
      </c>
      <c r="J20646" s="6" t="s">
        <v>34219</v>
      </c>
      <c r="K20646" s="6">
        <v>9</v>
      </c>
    </row>
    <row r="20647" spans="1:11" x14ac:dyDescent="0.25">
      <c r="A20647" s="7" t="s">
        <v>51374</v>
      </c>
      <c r="B20647" s="6">
        <v>0</v>
      </c>
      <c r="C20647" s="6">
        <v>0</v>
      </c>
      <c r="D20647" s="6">
        <v>0</v>
      </c>
      <c r="E20647" s="6">
        <v>0</v>
      </c>
      <c r="F20647" s="6">
        <v>0</v>
      </c>
      <c r="G20647" s="6">
        <v>0</v>
      </c>
      <c r="H20647" s="6" t="s">
        <v>34217</v>
      </c>
      <c r="I20647" s="6" t="s">
        <v>51365</v>
      </c>
      <c r="J20647" s="6" t="s">
        <v>34219</v>
      </c>
      <c r="K20647" s="6">
        <v>10</v>
      </c>
    </row>
    <row r="20648" spans="1:11" x14ac:dyDescent="0.25">
      <c r="A20648" s="7" t="s">
        <v>51375</v>
      </c>
      <c r="B20648" s="6">
        <v>0</v>
      </c>
      <c r="C20648" s="6">
        <v>0</v>
      </c>
      <c r="D20648" s="6">
        <v>0</v>
      </c>
      <c r="E20648" s="6">
        <v>0</v>
      </c>
      <c r="F20648" s="6">
        <v>0</v>
      </c>
      <c r="G20648" s="6">
        <v>0</v>
      </c>
      <c r="H20648" s="6" t="s">
        <v>34217</v>
      </c>
      <c r="I20648" s="6" t="s">
        <v>51365</v>
      </c>
      <c r="J20648" s="6" t="s">
        <v>34219</v>
      </c>
      <c r="K20648" s="6">
        <v>11</v>
      </c>
    </row>
    <row r="20649" spans="1:11" x14ac:dyDescent="0.25">
      <c r="A20649" s="7" t="s">
        <v>51376</v>
      </c>
      <c r="B20649" s="6">
        <v>0</v>
      </c>
      <c r="C20649" s="6">
        <v>0</v>
      </c>
      <c r="D20649" s="6">
        <v>0</v>
      </c>
      <c r="E20649" s="6">
        <v>0</v>
      </c>
      <c r="F20649" s="6">
        <v>0</v>
      </c>
      <c r="G20649" s="6">
        <v>0</v>
      </c>
      <c r="H20649" s="6" t="s">
        <v>34217</v>
      </c>
      <c r="I20649" s="6" t="s">
        <v>51365</v>
      </c>
      <c r="J20649" s="6" t="s">
        <v>34219</v>
      </c>
      <c r="K20649" s="6">
        <v>12</v>
      </c>
    </row>
    <row r="20650" spans="1:11" ht="75" x14ac:dyDescent="0.25">
      <c r="A20650" s="7" t="s">
        <v>51377</v>
      </c>
      <c r="B20650" s="6">
        <v>0</v>
      </c>
      <c r="C20650" s="6">
        <v>0</v>
      </c>
      <c r="D20650" s="6">
        <v>0</v>
      </c>
      <c r="E20650" s="6">
        <v>0</v>
      </c>
      <c r="F20650" s="6">
        <v>0</v>
      </c>
      <c r="G20650" s="6">
        <v>0</v>
      </c>
      <c r="H20650" s="6" t="s">
        <v>34217</v>
      </c>
      <c r="I20650" s="6" t="s">
        <v>51365</v>
      </c>
      <c r="J20650" s="6" t="s">
        <v>34219</v>
      </c>
      <c r="K20650" s="6">
        <v>13</v>
      </c>
    </row>
    <row r="20651" spans="1:11" x14ac:dyDescent="0.25">
      <c r="A20651" s="7" t="s">
        <v>35377</v>
      </c>
      <c r="B20651" s="6">
        <v>0</v>
      </c>
      <c r="C20651" s="6">
        <v>0</v>
      </c>
      <c r="D20651" s="6">
        <v>0</v>
      </c>
      <c r="E20651" s="6">
        <v>0</v>
      </c>
      <c r="F20651" s="6">
        <v>0</v>
      </c>
      <c r="G20651" s="6">
        <v>0</v>
      </c>
      <c r="H20651" s="6" t="s">
        <v>34217</v>
      </c>
      <c r="I20651" s="6" t="s">
        <v>51365</v>
      </c>
      <c r="J20651" s="6" t="s">
        <v>34219</v>
      </c>
      <c r="K20651" s="6">
        <v>14</v>
      </c>
    </row>
    <row r="20652" spans="1:11" ht="150" x14ac:dyDescent="0.25">
      <c r="A20652" s="7" t="s">
        <v>51378</v>
      </c>
      <c r="B20652" s="6">
        <v>0</v>
      </c>
      <c r="C20652" s="6">
        <v>0</v>
      </c>
      <c r="D20652" s="6">
        <v>0</v>
      </c>
      <c r="E20652" s="6">
        <v>0</v>
      </c>
      <c r="F20652" s="6">
        <v>0</v>
      </c>
      <c r="G20652" s="6">
        <v>1</v>
      </c>
      <c r="H20652" s="6" t="s">
        <v>34211</v>
      </c>
      <c r="I20652" s="6" t="s">
        <v>51365</v>
      </c>
      <c r="J20652" s="6" t="s">
        <v>34219</v>
      </c>
      <c r="K20652" s="6">
        <v>15</v>
      </c>
    </row>
    <row r="20653" spans="1:11" ht="162.5" x14ac:dyDescent="0.25">
      <c r="A20653" s="7" t="s">
        <v>51379</v>
      </c>
      <c r="B20653" s="6">
        <v>0</v>
      </c>
      <c r="C20653" s="6">
        <v>0</v>
      </c>
      <c r="D20653" s="6">
        <v>0</v>
      </c>
      <c r="E20653" s="6">
        <v>0</v>
      </c>
      <c r="F20653" s="6">
        <v>0</v>
      </c>
      <c r="G20653" s="6">
        <v>1</v>
      </c>
      <c r="H20653" s="6" t="s">
        <v>34211</v>
      </c>
      <c r="I20653" s="6" t="s">
        <v>51365</v>
      </c>
      <c r="J20653" s="6" t="s">
        <v>34219</v>
      </c>
      <c r="K20653" s="6">
        <v>16</v>
      </c>
    </row>
    <row r="20654" spans="1:11" ht="25" x14ac:dyDescent="0.25">
      <c r="A20654" s="7" t="s">
        <v>51380</v>
      </c>
      <c r="B20654" s="6">
        <v>0</v>
      </c>
      <c r="C20654" s="6">
        <v>0</v>
      </c>
      <c r="D20654" s="6">
        <v>0</v>
      </c>
      <c r="E20654" s="6">
        <v>0</v>
      </c>
      <c r="F20654" s="6">
        <v>0</v>
      </c>
      <c r="G20654" s="6">
        <v>1</v>
      </c>
      <c r="H20654" s="6" t="s">
        <v>34211</v>
      </c>
      <c r="I20654" s="6" t="s">
        <v>51365</v>
      </c>
      <c r="J20654" s="6" t="s">
        <v>34219</v>
      </c>
      <c r="K20654" s="6">
        <v>17</v>
      </c>
    </row>
    <row r="20655" spans="1:11" ht="25" x14ac:dyDescent="0.25">
      <c r="A20655" s="7" t="s">
        <v>51381</v>
      </c>
      <c r="B20655" s="6">
        <v>0</v>
      </c>
      <c r="C20655" s="6">
        <v>1</v>
      </c>
      <c r="D20655" s="6">
        <v>0</v>
      </c>
      <c r="E20655" s="6">
        <v>0</v>
      </c>
      <c r="F20655" s="6">
        <v>0</v>
      </c>
      <c r="G20655" s="6">
        <v>0</v>
      </c>
      <c r="H20655" s="6" t="s">
        <v>34207</v>
      </c>
      <c r="I20655" s="6" t="s">
        <v>51365</v>
      </c>
      <c r="J20655" s="6" t="s">
        <v>34219</v>
      </c>
      <c r="K20655" s="6">
        <v>18</v>
      </c>
    </row>
    <row r="20656" spans="1:11" ht="25" x14ac:dyDescent="0.25">
      <c r="A20656" s="7" t="s">
        <v>51382</v>
      </c>
      <c r="B20656" s="6">
        <v>0</v>
      </c>
      <c r="C20656" s="6">
        <v>1</v>
      </c>
      <c r="D20656" s="6">
        <v>0</v>
      </c>
      <c r="E20656" s="6">
        <v>0</v>
      </c>
      <c r="F20656" s="6">
        <v>0</v>
      </c>
      <c r="G20656" s="6">
        <v>0</v>
      </c>
      <c r="H20656" s="6" t="s">
        <v>34207</v>
      </c>
      <c r="I20656" s="6" t="s">
        <v>51365</v>
      </c>
      <c r="J20656" s="6" t="s">
        <v>34219</v>
      </c>
      <c r="K20656" s="6">
        <v>19</v>
      </c>
    </row>
    <row r="20657" spans="1:11" x14ac:dyDescent="0.25">
      <c r="A20657" s="7" t="s">
        <v>51383</v>
      </c>
      <c r="B20657" s="6">
        <v>0</v>
      </c>
      <c r="C20657" s="6">
        <v>0</v>
      </c>
      <c r="D20657" s="6">
        <v>0</v>
      </c>
      <c r="E20657" s="6">
        <v>0</v>
      </c>
      <c r="F20657" s="6">
        <v>1</v>
      </c>
      <c r="G20657" s="6">
        <v>0</v>
      </c>
      <c r="H20657" s="6" t="s">
        <v>34210</v>
      </c>
      <c r="I20657" s="6" t="s">
        <v>51365</v>
      </c>
      <c r="J20657" s="6" t="s">
        <v>34219</v>
      </c>
      <c r="K20657" s="6">
        <v>20</v>
      </c>
    </row>
    <row r="20658" spans="1:11" ht="50" x14ac:dyDescent="0.25">
      <c r="A20658" s="7" t="s">
        <v>51384</v>
      </c>
      <c r="B20658" s="6">
        <v>0</v>
      </c>
      <c r="C20658" s="6">
        <v>0</v>
      </c>
      <c r="D20658" s="6">
        <v>0</v>
      </c>
      <c r="E20658" s="6">
        <v>0</v>
      </c>
      <c r="F20658" s="6">
        <v>1</v>
      </c>
      <c r="G20658" s="6">
        <v>0</v>
      </c>
      <c r="H20658" s="6" t="s">
        <v>34210</v>
      </c>
      <c r="I20658" s="6" t="s">
        <v>51365</v>
      </c>
      <c r="J20658" s="6" t="s">
        <v>34219</v>
      </c>
      <c r="K20658" s="6">
        <v>21</v>
      </c>
    </row>
    <row r="20659" spans="1:11" ht="75" x14ac:dyDescent="0.25">
      <c r="A20659" s="7" t="s">
        <v>51385</v>
      </c>
      <c r="B20659" s="6">
        <v>0</v>
      </c>
      <c r="C20659" s="6">
        <v>1</v>
      </c>
      <c r="D20659" s="6">
        <v>0</v>
      </c>
      <c r="E20659" s="6">
        <v>0</v>
      </c>
      <c r="F20659" s="6">
        <v>0</v>
      </c>
      <c r="G20659" s="6">
        <v>0</v>
      </c>
      <c r="H20659" s="6" t="s">
        <v>34207</v>
      </c>
      <c r="I20659" s="6" t="s">
        <v>51365</v>
      </c>
      <c r="J20659" s="6" t="s">
        <v>34219</v>
      </c>
      <c r="K20659" s="6">
        <v>22</v>
      </c>
    </row>
    <row r="20660" spans="1:11" ht="75" x14ac:dyDescent="0.25">
      <c r="A20660" s="7" t="s">
        <v>51386</v>
      </c>
      <c r="B20660" s="6">
        <v>0</v>
      </c>
      <c r="C20660" s="6">
        <v>0</v>
      </c>
      <c r="D20660" s="6">
        <v>0</v>
      </c>
      <c r="E20660" s="6">
        <v>0</v>
      </c>
      <c r="F20660" s="6">
        <v>0</v>
      </c>
      <c r="G20660" s="6">
        <v>1</v>
      </c>
      <c r="H20660" s="6" t="s">
        <v>34211</v>
      </c>
      <c r="I20660" s="6" t="s">
        <v>51365</v>
      </c>
      <c r="J20660" s="6" t="s">
        <v>34219</v>
      </c>
      <c r="K20660" s="6">
        <v>23</v>
      </c>
    </row>
    <row r="20661" spans="1:11" x14ac:dyDescent="0.25">
      <c r="A20661" s="7" t="s">
        <v>51387</v>
      </c>
      <c r="B20661" s="6">
        <v>0</v>
      </c>
      <c r="C20661" s="6">
        <v>0</v>
      </c>
      <c r="D20661" s="6">
        <v>0</v>
      </c>
      <c r="E20661" s="6">
        <v>0</v>
      </c>
      <c r="F20661" s="6">
        <v>0</v>
      </c>
      <c r="G20661" s="6">
        <v>0</v>
      </c>
      <c r="H20661" s="6" t="s">
        <v>34217</v>
      </c>
      <c r="I20661" s="6" t="s">
        <v>51388</v>
      </c>
      <c r="J20661" s="6" t="s">
        <v>34219</v>
      </c>
      <c r="K20661" s="6">
        <v>0</v>
      </c>
    </row>
    <row r="20662" spans="1:11" ht="37.5" x14ac:dyDescent="0.25">
      <c r="A20662" s="7" t="s">
        <v>51389</v>
      </c>
      <c r="B20662" s="6">
        <v>0</v>
      </c>
      <c r="C20662" s="6">
        <v>0</v>
      </c>
      <c r="D20662" s="6">
        <v>0</v>
      </c>
      <c r="E20662" s="6">
        <v>0</v>
      </c>
      <c r="F20662" s="6">
        <v>0</v>
      </c>
      <c r="G20662" s="6">
        <v>0</v>
      </c>
      <c r="H20662" s="6" t="s">
        <v>34217</v>
      </c>
      <c r="I20662" s="6" t="s">
        <v>51388</v>
      </c>
      <c r="J20662" s="6" t="s">
        <v>34219</v>
      </c>
      <c r="K20662" s="6">
        <v>1</v>
      </c>
    </row>
    <row r="20663" spans="1:11" x14ac:dyDescent="0.25">
      <c r="A20663" s="7" t="s">
        <v>51390</v>
      </c>
      <c r="B20663" s="6">
        <v>0</v>
      </c>
      <c r="C20663" s="6">
        <v>0</v>
      </c>
      <c r="D20663" s="6">
        <v>0</v>
      </c>
      <c r="E20663" s="6">
        <v>0</v>
      </c>
      <c r="F20663" s="6">
        <v>0</v>
      </c>
      <c r="G20663" s="6">
        <v>1</v>
      </c>
      <c r="H20663" s="6" t="s">
        <v>34211</v>
      </c>
      <c r="I20663" s="6" t="s">
        <v>51388</v>
      </c>
      <c r="J20663" s="6" t="s">
        <v>34219</v>
      </c>
      <c r="K20663" s="6">
        <v>2</v>
      </c>
    </row>
    <row r="20664" spans="1:11" x14ac:dyDescent="0.25">
      <c r="A20664" s="7" t="s">
        <v>34662</v>
      </c>
      <c r="B20664" s="6">
        <v>0</v>
      </c>
      <c r="C20664" s="6">
        <v>0</v>
      </c>
      <c r="D20664" s="6">
        <v>0</v>
      </c>
      <c r="E20664" s="6">
        <v>0</v>
      </c>
      <c r="F20664" s="6">
        <v>0</v>
      </c>
      <c r="G20664" s="6">
        <v>0</v>
      </c>
      <c r="H20664" s="6" t="s">
        <v>34217</v>
      </c>
      <c r="I20664" s="6" t="s">
        <v>51388</v>
      </c>
      <c r="J20664" s="6" t="s">
        <v>34219</v>
      </c>
      <c r="K20664" s="6">
        <v>3</v>
      </c>
    </row>
    <row r="20665" spans="1:11" x14ac:dyDescent="0.25">
      <c r="A20665" s="7" t="s">
        <v>51391</v>
      </c>
      <c r="B20665" s="6">
        <v>0</v>
      </c>
      <c r="C20665" s="6">
        <v>0</v>
      </c>
      <c r="D20665" s="6">
        <v>0</v>
      </c>
      <c r="E20665" s="6">
        <v>0</v>
      </c>
      <c r="F20665" s="6">
        <v>0</v>
      </c>
      <c r="G20665" s="6">
        <v>1</v>
      </c>
      <c r="H20665" s="6" t="s">
        <v>34211</v>
      </c>
      <c r="I20665" s="6" t="s">
        <v>51388</v>
      </c>
      <c r="J20665" s="6" t="s">
        <v>34219</v>
      </c>
      <c r="K20665" s="6">
        <v>4</v>
      </c>
    </row>
    <row r="20666" spans="1:11" ht="25" x14ac:dyDescent="0.25">
      <c r="A20666" s="7" t="s">
        <v>51392</v>
      </c>
      <c r="B20666" s="6">
        <v>0</v>
      </c>
      <c r="C20666" s="6">
        <v>0</v>
      </c>
      <c r="D20666" s="6">
        <v>0</v>
      </c>
      <c r="E20666" s="6">
        <v>0</v>
      </c>
      <c r="F20666" s="6">
        <v>0</v>
      </c>
      <c r="G20666" s="6">
        <v>1</v>
      </c>
      <c r="H20666" s="6" t="s">
        <v>34211</v>
      </c>
      <c r="I20666" s="6" t="s">
        <v>51388</v>
      </c>
      <c r="J20666" s="6" t="s">
        <v>34219</v>
      </c>
      <c r="K20666" s="6">
        <v>5</v>
      </c>
    </row>
    <row r="20667" spans="1:11" x14ac:dyDescent="0.25">
      <c r="A20667" s="7" t="s">
        <v>51393</v>
      </c>
      <c r="B20667" s="6">
        <v>0</v>
      </c>
      <c r="C20667" s="6">
        <v>0</v>
      </c>
      <c r="D20667" s="6">
        <v>0</v>
      </c>
      <c r="E20667" s="6">
        <v>0</v>
      </c>
      <c r="F20667" s="6">
        <v>0</v>
      </c>
      <c r="G20667" s="6">
        <v>1</v>
      </c>
      <c r="H20667" s="6" t="s">
        <v>34211</v>
      </c>
      <c r="I20667" s="6" t="s">
        <v>51388</v>
      </c>
      <c r="J20667" s="6" t="s">
        <v>34219</v>
      </c>
      <c r="K20667" s="6">
        <v>6</v>
      </c>
    </row>
    <row r="20668" spans="1:11" x14ac:dyDescent="0.25">
      <c r="A20668" s="7" t="s">
        <v>51394</v>
      </c>
      <c r="B20668" s="6">
        <v>0</v>
      </c>
      <c r="C20668" s="6">
        <v>0</v>
      </c>
      <c r="D20668" s="6">
        <v>0</v>
      </c>
      <c r="E20668" s="6">
        <v>0</v>
      </c>
      <c r="F20668" s="6">
        <v>0</v>
      </c>
      <c r="G20668" s="6">
        <v>1</v>
      </c>
      <c r="H20668" s="6" t="s">
        <v>34211</v>
      </c>
      <c r="I20668" s="6" t="s">
        <v>51388</v>
      </c>
      <c r="J20668" s="6" t="s">
        <v>34219</v>
      </c>
      <c r="K20668" s="6">
        <v>7</v>
      </c>
    </row>
    <row r="20669" spans="1:11" x14ac:dyDescent="0.25">
      <c r="A20669" s="7" t="s">
        <v>51395</v>
      </c>
      <c r="B20669" s="6">
        <v>0</v>
      </c>
      <c r="C20669" s="6">
        <v>0</v>
      </c>
      <c r="D20669" s="6">
        <v>0</v>
      </c>
      <c r="E20669" s="6">
        <v>0</v>
      </c>
      <c r="F20669" s="6">
        <v>0</v>
      </c>
      <c r="G20669" s="6">
        <v>1</v>
      </c>
      <c r="H20669" s="6" t="s">
        <v>34211</v>
      </c>
      <c r="I20669" s="6" t="s">
        <v>51388</v>
      </c>
      <c r="J20669" s="6" t="s">
        <v>34219</v>
      </c>
      <c r="K20669" s="6">
        <v>8</v>
      </c>
    </row>
    <row r="20670" spans="1:11" ht="25" x14ac:dyDescent="0.25">
      <c r="A20670" s="7" t="s">
        <v>51396</v>
      </c>
      <c r="B20670" s="6">
        <v>0</v>
      </c>
      <c r="C20670" s="6">
        <v>0</v>
      </c>
      <c r="D20670" s="6">
        <v>0</v>
      </c>
      <c r="E20670" s="6">
        <v>0</v>
      </c>
      <c r="F20670" s="6">
        <v>0</v>
      </c>
      <c r="G20670" s="6">
        <v>1</v>
      </c>
      <c r="H20670" s="6" t="s">
        <v>34211</v>
      </c>
      <c r="I20670" s="6" t="s">
        <v>51388</v>
      </c>
      <c r="J20670" s="6" t="s">
        <v>34219</v>
      </c>
      <c r="K20670" s="6">
        <v>9</v>
      </c>
    </row>
    <row r="20671" spans="1:11" ht="25" x14ac:dyDescent="0.25">
      <c r="A20671" s="7" t="s">
        <v>51397</v>
      </c>
      <c r="B20671" s="6">
        <v>0</v>
      </c>
      <c r="C20671" s="6">
        <v>0</v>
      </c>
      <c r="D20671" s="6">
        <v>0</v>
      </c>
      <c r="E20671" s="6">
        <v>0</v>
      </c>
      <c r="F20671" s="6">
        <v>0</v>
      </c>
      <c r="G20671" s="6">
        <v>1</v>
      </c>
      <c r="H20671" s="6" t="s">
        <v>34211</v>
      </c>
      <c r="I20671" s="6" t="s">
        <v>51388</v>
      </c>
      <c r="J20671" s="6" t="s">
        <v>34219</v>
      </c>
      <c r="K20671" s="6">
        <v>10</v>
      </c>
    </row>
    <row r="20672" spans="1:11" x14ac:dyDescent="0.25">
      <c r="A20672" s="7" t="s">
        <v>51398</v>
      </c>
      <c r="B20672" s="6">
        <v>0</v>
      </c>
      <c r="C20672" s="6">
        <v>0</v>
      </c>
      <c r="D20672" s="6">
        <v>0</v>
      </c>
      <c r="E20672" s="6">
        <v>0</v>
      </c>
      <c r="F20672" s="6">
        <v>0</v>
      </c>
      <c r="G20672" s="6">
        <v>1</v>
      </c>
      <c r="H20672" s="6" t="s">
        <v>34211</v>
      </c>
      <c r="I20672" s="6" t="s">
        <v>51388</v>
      </c>
      <c r="J20672" s="6" t="s">
        <v>34219</v>
      </c>
      <c r="K20672" s="6">
        <v>11</v>
      </c>
    </row>
    <row r="20673" spans="1:11" x14ac:dyDescent="0.25">
      <c r="A20673" s="7" t="s">
        <v>40915</v>
      </c>
      <c r="B20673" s="6">
        <v>0</v>
      </c>
      <c r="C20673" s="6">
        <v>0</v>
      </c>
      <c r="D20673" s="6">
        <v>0</v>
      </c>
      <c r="E20673" s="6">
        <v>0</v>
      </c>
      <c r="F20673" s="6">
        <v>0</v>
      </c>
      <c r="G20673" s="6">
        <v>1</v>
      </c>
      <c r="H20673" s="6" t="s">
        <v>34211</v>
      </c>
      <c r="I20673" s="6" t="s">
        <v>51388</v>
      </c>
      <c r="J20673" s="6" t="s">
        <v>34219</v>
      </c>
      <c r="K20673" s="6">
        <v>12</v>
      </c>
    </row>
    <row r="20674" spans="1:11" ht="25" x14ac:dyDescent="0.25">
      <c r="A20674" s="7" t="s">
        <v>51399</v>
      </c>
      <c r="B20674" s="6">
        <v>0</v>
      </c>
      <c r="C20674" s="6">
        <v>0</v>
      </c>
      <c r="D20674" s="6">
        <v>0</v>
      </c>
      <c r="E20674" s="6">
        <v>0</v>
      </c>
      <c r="F20674" s="6">
        <v>0</v>
      </c>
      <c r="G20674" s="6">
        <v>1</v>
      </c>
      <c r="H20674" s="6" t="s">
        <v>34211</v>
      </c>
      <c r="I20674" s="6" t="s">
        <v>51388</v>
      </c>
      <c r="J20674" s="6" t="s">
        <v>34219</v>
      </c>
      <c r="K20674" s="6">
        <v>13</v>
      </c>
    </row>
    <row r="20675" spans="1:11" x14ac:dyDescent="0.25">
      <c r="A20675" s="7" t="s">
        <v>51400</v>
      </c>
      <c r="B20675" s="6">
        <v>0</v>
      </c>
      <c r="C20675" s="6">
        <v>0</v>
      </c>
      <c r="D20675" s="6">
        <v>0</v>
      </c>
      <c r="E20675" s="6">
        <v>0</v>
      </c>
      <c r="F20675" s="6">
        <v>0</v>
      </c>
      <c r="G20675" s="6">
        <v>1</v>
      </c>
      <c r="H20675" s="6" t="s">
        <v>34211</v>
      </c>
      <c r="I20675" s="6" t="s">
        <v>51388</v>
      </c>
      <c r="J20675" s="6" t="s">
        <v>34219</v>
      </c>
      <c r="K20675" s="6">
        <v>14</v>
      </c>
    </row>
    <row r="20676" spans="1:11" x14ac:dyDescent="0.25">
      <c r="A20676" s="7" t="s">
        <v>51401</v>
      </c>
      <c r="B20676" s="6">
        <v>0</v>
      </c>
      <c r="C20676" s="6">
        <v>0</v>
      </c>
      <c r="D20676" s="6">
        <v>0</v>
      </c>
      <c r="E20676" s="6">
        <v>0</v>
      </c>
      <c r="F20676" s="6">
        <v>0</v>
      </c>
      <c r="G20676" s="6">
        <v>0</v>
      </c>
      <c r="H20676" s="6" t="s">
        <v>34217</v>
      </c>
      <c r="I20676" s="6" t="s">
        <v>51388</v>
      </c>
      <c r="J20676" s="6" t="s">
        <v>34219</v>
      </c>
      <c r="K20676" s="6">
        <v>15</v>
      </c>
    </row>
    <row r="20677" spans="1:11" x14ac:dyDescent="0.25">
      <c r="A20677" s="7" t="s">
        <v>51402</v>
      </c>
      <c r="B20677" s="6">
        <v>0</v>
      </c>
      <c r="C20677" s="6">
        <v>0</v>
      </c>
      <c r="D20677" s="6">
        <v>0</v>
      </c>
      <c r="E20677" s="6">
        <v>0</v>
      </c>
      <c r="F20677" s="6">
        <v>0</v>
      </c>
      <c r="G20677" s="6">
        <v>0</v>
      </c>
      <c r="H20677" s="6" t="s">
        <v>34217</v>
      </c>
      <c r="I20677" s="6" t="s">
        <v>51388</v>
      </c>
      <c r="J20677" s="6" t="s">
        <v>34219</v>
      </c>
      <c r="K20677" s="6">
        <v>16</v>
      </c>
    </row>
    <row r="20678" spans="1:11" x14ac:dyDescent="0.25">
      <c r="A20678" s="7" t="s">
        <v>41136</v>
      </c>
      <c r="B20678" s="6">
        <v>0</v>
      </c>
      <c r="C20678" s="6">
        <v>0</v>
      </c>
      <c r="D20678" s="6">
        <v>0</v>
      </c>
      <c r="E20678" s="6">
        <v>0</v>
      </c>
      <c r="F20678" s="6">
        <v>0</v>
      </c>
      <c r="G20678" s="6">
        <v>0</v>
      </c>
      <c r="H20678" s="6" t="s">
        <v>34217</v>
      </c>
      <c r="I20678" s="6" t="s">
        <v>51388</v>
      </c>
      <c r="J20678" s="6" t="s">
        <v>34219</v>
      </c>
      <c r="K20678" s="6">
        <v>17</v>
      </c>
    </row>
    <row r="20679" spans="1:11" x14ac:dyDescent="0.25">
      <c r="A20679" s="7" t="s">
        <v>51403</v>
      </c>
      <c r="B20679" s="6">
        <v>0</v>
      </c>
      <c r="C20679" s="6">
        <v>0</v>
      </c>
      <c r="D20679" s="6">
        <v>0</v>
      </c>
      <c r="E20679" s="6">
        <v>0</v>
      </c>
      <c r="F20679" s="6">
        <v>0</v>
      </c>
      <c r="G20679" s="6">
        <v>0</v>
      </c>
      <c r="H20679" s="6" t="s">
        <v>34217</v>
      </c>
      <c r="I20679" s="6" t="s">
        <v>51388</v>
      </c>
      <c r="J20679" s="6" t="s">
        <v>34219</v>
      </c>
      <c r="K20679" s="6">
        <v>18</v>
      </c>
    </row>
    <row r="20680" spans="1:11" x14ac:dyDescent="0.25">
      <c r="A20680" s="7" t="s">
        <v>38731</v>
      </c>
      <c r="B20680" s="6">
        <v>0</v>
      </c>
      <c r="C20680" s="6">
        <v>0</v>
      </c>
      <c r="D20680" s="6">
        <v>0</v>
      </c>
      <c r="E20680" s="6">
        <v>0</v>
      </c>
      <c r="F20680" s="6">
        <v>0</v>
      </c>
      <c r="G20680" s="6">
        <v>0</v>
      </c>
      <c r="H20680" s="6" t="s">
        <v>34217</v>
      </c>
      <c r="I20680" s="6" t="s">
        <v>51388</v>
      </c>
      <c r="J20680" s="6" t="s">
        <v>34219</v>
      </c>
      <c r="K20680" s="6">
        <v>19</v>
      </c>
    </row>
    <row r="20681" spans="1:11" ht="25" x14ac:dyDescent="0.25">
      <c r="A20681" s="7" t="s">
        <v>51404</v>
      </c>
      <c r="B20681" s="6">
        <v>0</v>
      </c>
      <c r="C20681" s="6">
        <v>0</v>
      </c>
      <c r="D20681" s="6">
        <v>0</v>
      </c>
      <c r="E20681" s="6">
        <v>0</v>
      </c>
      <c r="F20681" s="6">
        <v>0</v>
      </c>
      <c r="G20681" s="6">
        <v>0</v>
      </c>
      <c r="H20681" s="6" t="s">
        <v>34217</v>
      </c>
      <c r="I20681" s="6" t="s">
        <v>51388</v>
      </c>
      <c r="J20681" s="6" t="s">
        <v>34219</v>
      </c>
      <c r="K20681" s="6">
        <v>20</v>
      </c>
    </row>
    <row r="20682" spans="1:11" ht="25" x14ac:dyDescent="0.25">
      <c r="A20682" s="7" t="s">
        <v>51405</v>
      </c>
      <c r="B20682" s="6">
        <v>0</v>
      </c>
      <c r="C20682" s="6">
        <v>0</v>
      </c>
      <c r="D20682" s="6">
        <v>0</v>
      </c>
      <c r="E20682" s="6">
        <v>0</v>
      </c>
      <c r="F20682" s="6">
        <v>0</v>
      </c>
      <c r="G20682" s="6">
        <v>0</v>
      </c>
      <c r="H20682" s="6" t="s">
        <v>34217</v>
      </c>
      <c r="I20682" s="6" t="s">
        <v>51388</v>
      </c>
      <c r="J20682" s="6" t="s">
        <v>34219</v>
      </c>
      <c r="K20682" s="6">
        <v>21</v>
      </c>
    </row>
    <row r="20683" spans="1:11" x14ac:dyDescent="0.25">
      <c r="A20683" s="7" t="s">
        <v>51406</v>
      </c>
      <c r="B20683" s="6">
        <v>0</v>
      </c>
      <c r="C20683" s="6">
        <v>0</v>
      </c>
      <c r="D20683" s="6">
        <v>0</v>
      </c>
      <c r="E20683" s="6">
        <v>0</v>
      </c>
      <c r="F20683" s="6">
        <v>0</v>
      </c>
      <c r="G20683" s="6">
        <v>0</v>
      </c>
      <c r="H20683" s="6" t="s">
        <v>34217</v>
      </c>
      <c r="I20683" s="6" t="s">
        <v>51388</v>
      </c>
      <c r="J20683" s="6" t="s">
        <v>34219</v>
      </c>
      <c r="K20683" s="6">
        <v>22</v>
      </c>
    </row>
    <row r="20684" spans="1:11" x14ac:dyDescent="0.25">
      <c r="A20684" s="7" t="s">
        <v>38731</v>
      </c>
      <c r="B20684" s="6">
        <v>0</v>
      </c>
      <c r="C20684" s="6">
        <v>0</v>
      </c>
      <c r="D20684" s="6">
        <v>0</v>
      </c>
      <c r="E20684" s="6">
        <v>0</v>
      </c>
      <c r="F20684" s="6">
        <v>0</v>
      </c>
      <c r="G20684" s="6">
        <v>0</v>
      </c>
      <c r="H20684" s="6" t="s">
        <v>34217</v>
      </c>
      <c r="I20684" s="6" t="s">
        <v>51388</v>
      </c>
      <c r="J20684" s="6" t="s">
        <v>34219</v>
      </c>
      <c r="K20684" s="6">
        <v>23</v>
      </c>
    </row>
    <row r="20685" spans="1:11" ht="25" x14ac:dyDescent="0.25">
      <c r="A20685" s="7" t="s">
        <v>51407</v>
      </c>
      <c r="B20685" s="6">
        <v>0</v>
      </c>
      <c r="C20685" s="6">
        <v>0</v>
      </c>
      <c r="D20685" s="6">
        <v>0</v>
      </c>
      <c r="E20685" s="6">
        <v>0</v>
      </c>
      <c r="F20685" s="6">
        <v>0</v>
      </c>
      <c r="G20685" s="6">
        <v>0</v>
      </c>
      <c r="H20685" s="6" t="s">
        <v>34217</v>
      </c>
      <c r="I20685" s="6" t="s">
        <v>51388</v>
      </c>
      <c r="J20685" s="6" t="s">
        <v>34219</v>
      </c>
      <c r="K20685" s="6">
        <v>24</v>
      </c>
    </row>
    <row r="20686" spans="1:11" ht="25" x14ac:dyDescent="0.25">
      <c r="A20686" s="7" t="s">
        <v>51408</v>
      </c>
      <c r="B20686" s="6">
        <v>0</v>
      </c>
      <c r="C20686" s="6">
        <v>0</v>
      </c>
      <c r="D20686" s="6">
        <v>0</v>
      </c>
      <c r="E20686" s="6">
        <v>0</v>
      </c>
      <c r="F20686" s="6">
        <v>0</v>
      </c>
      <c r="G20686" s="6">
        <v>0</v>
      </c>
      <c r="H20686" s="6" t="s">
        <v>34217</v>
      </c>
      <c r="I20686" s="6" t="s">
        <v>51388</v>
      </c>
      <c r="J20686" s="6" t="s">
        <v>34219</v>
      </c>
      <c r="K20686" s="6">
        <v>25</v>
      </c>
    </row>
    <row r="20687" spans="1:11" ht="25" x14ac:dyDescent="0.25">
      <c r="A20687" s="7" t="s">
        <v>51409</v>
      </c>
      <c r="B20687" s="6">
        <v>0</v>
      </c>
      <c r="C20687" s="6">
        <v>0</v>
      </c>
      <c r="D20687" s="6">
        <v>0</v>
      </c>
      <c r="E20687" s="6">
        <v>0</v>
      </c>
      <c r="F20687" s="6">
        <v>0</v>
      </c>
      <c r="G20687" s="6">
        <v>0</v>
      </c>
      <c r="H20687" s="6" t="s">
        <v>34217</v>
      </c>
      <c r="I20687" s="6" t="s">
        <v>51388</v>
      </c>
      <c r="J20687" s="6" t="s">
        <v>34219</v>
      </c>
      <c r="K20687" s="6">
        <v>26</v>
      </c>
    </row>
    <row r="20688" spans="1:11" x14ac:dyDescent="0.25">
      <c r="A20688" s="7" t="s">
        <v>51410</v>
      </c>
      <c r="B20688" s="6">
        <v>0</v>
      </c>
      <c r="C20688" s="6">
        <v>0</v>
      </c>
      <c r="D20688" s="6">
        <v>0</v>
      </c>
      <c r="E20688" s="6">
        <v>0</v>
      </c>
      <c r="F20688" s="6">
        <v>0</v>
      </c>
      <c r="G20688" s="6">
        <v>0</v>
      </c>
      <c r="H20688" s="6" t="s">
        <v>34217</v>
      </c>
      <c r="I20688" s="6" t="s">
        <v>51388</v>
      </c>
      <c r="J20688" s="6" t="s">
        <v>34219</v>
      </c>
      <c r="K20688" s="6">
        <v>27</v>
      </c>
    </row>
    <row r="20689" spans="1:11" x14ac:dyDescent="0.25">
      <c r="A20689" s="7" t="s">
        <v>38731</v>
      </c>
      <c r="B20689" s="6">
        <v>0</v>
      </c>
      <c r="C20689" s="6">
        <v>0</v>
      </c>
      <c r="D20689" s="6">
        <v>0</v>
      </c>
      <c r="E20689" s="6">
        <v>0</v>
      </c>
      <c r="F20689" s="6">
        <v>0</v>
      </c>
      <c r="G20689" s="6">
        <v>0</v>
      </c>
      <c r="H20689" s="6" t="s">
        <v>34217</v>
      </c>
      <c r="I20689" s="6" t="s">
        <v>51388</v>
      </c>
      <c r="J20689" s="6" t="s">
        <v>34219</v>
      </c>
      <c r="K20689" s="6">
        <v>28</v>
      </c>
    </row>
    <row r="20690" spans="1:11" ht="25" x14ac:dyDescent="0.25">
      <c r="A20690" s="7" t="s">
        <v>51411</v>
      </c>
      <c r="B20690" s="6">
        <v>0</v>
      </c>
      <c r="C20690" s="6">
        <v>0</v>
      </c>
      <c r="D20690" s="6">
        <v>0</v>
      </c>
      <c r="E20690" s="6">
        <v>0</v>
      </c>
      <c r="F20690" s="6">
        <v>0</v>
      </c>
      <c r="G20690" s="6">
        <v>0</v>
      </c>
      <c r="H20690" s="6" t="s">
        <v>34217</v>
      </c>
      <c r="I20690" s="6" t="s">
        <v>51388</v>
      </c>
      <c r="J20690" s="6" t="s">
        <v>34219</v>
      </c>
      <c r="K20690" s="6">
        <v>29</v>
      </c>
    </row>
    <row r="20691" spans="1:11" ht="25" x14ac:dyDescent="0.25">
      <c r="A20691" s="7" t="s">
        <v>51412</v>
      </c>
      <c r="B20691" s="6">
        <v>0</v>
      </c>
      <c r="C20691" s="6">
        <v>0</v>
      </c>
      <c r="D20691" s="6">
        <v>0</v>
      </c>
      <c r="E20691" s="6">
        <v>0</v>
      </c>
      <c r="F20691" s="6">
        <v>0</v>
      </c>
      <c r="G20691" s="6">
        <v>0</v>
      </c>
      <c r="H20691" s="6" t="s">
        <v>34217</v>
      </c>
      <c r="I20691" s="6" t="s">
        <v>51388</v>
      </c>
      <c r="J20691" s="6" t="s">
        <v>34219</v>
      </c>
      <c r="K20691" s="6">
        <v>30</v>
      </c>
    </row>
    <row r="20692" spans="1:11" x14ac:dyDescent="0.25">
      <c r="A20692" s="7" t="s">
        <v>38731</v>
      </c>
      <c r="B20692" s="6">
        <v>0</v>
      </c>
      <c r="C20692" s="6">
        <v>0</v>
      </c>
      <c r="D20692" s="6">
        <v>0</v>
      </c>
      <c r="E20692" s="6">
        <v>0</v>
      </c>
      <c r="F20692" s="6">
        <v>0</v>
      </c>
      <c r="G20692" s="6">
        <v>0</v>
      </c>
      <c r="H20692" s="6" t="s">
        <v>34217</v>
      </c>
      <c r="I20692" s="6" t="s">
        <v>51388</v>
      </c>
      <c r="J20692" s="6" t="s">
        <v>34219</v>
      </c>
      <c r="K20692" s="6">
        <v>31</v>
      </c>
    </row>
    <row r="20693" spans="1:11" x14ac:dyDescent="0.25">
      <c r="A20693" s="7" t="s">
        <v>38739</v>
      </c>
      <c r="B20693" s="6">
        <v>0</v>
      </c>
      <c r="C20693" s="6">
        <v>0</v>
      </c>
      <c r="D20693" s="6">
        <v>0</v>
      </c>
      <c r="E20693" s="6">
        <v>0</v>
      </c>
      <c r="F20693" s="6">
        <v>0</v>
      </c>
      <c r="G20693" s="6">
        <v>0</v>
      </c>
      <c r="H20693" s="6" t="s">
        <v>34217</v>
      </c>
      <c r="I20693" s="6" t="s">
        <v>51388</v>
      </c>
      <c r="J20693" s="6" t="s">
        <v>34219</v>
      </c>
      <c r="K20693" s="6">
        <v>32</v>
      </c>
    </row>
    <row r="20694" spans="1:11" x14ac:dyDescent="0.25">
      <c r="A20694" s="7" t="s">
        <v>34626</v>
      </c>
      <c r="B20694" s="6">
        <v>0</v>
      </c>
      <c r="C20694" s="6">
        <v>0</v>
      </c>
      <c r="D20694" s="6">
        <v>0</v>
      </c>
      <c r="E20694" s="6">
        <v>0</v>
      </c>
      <c r="F20694" s="6">
        <v>0</v>
      </c>
      <c r="G20694" s="6">
        <v>1</v>
      </c>
      <c r="H20694" s="6" t="s">
        <v>34211</v>
      </c>
      <c r="I20694" s="6" t="s">
        <v>51388</v>
      </c>
      <c r="J20694" s="6" t="s">
        <v>34219</v>
      </c>
      <c r="K20694" s="6">
        <v>33</v>
      </c>
    </row>
    <row r="20695" spans="1:11" ht="50" x14ac:dyDescent="0.25">
      <c r="A20695" s="7" t="s">
        <v>51413</v>
      </c>
      <c r="B20695" s="6">
        <v>0</v>
      </c>
      <c r="C20695" s="6">
        <v>0</v>
      </c>
      <c r="D20695" s="6">
        <v>0</v>
      </c>
      <c r="E20695" s="6">
        <v>0</v>
      </c>
      <c r="F20695" s="6">
        <v>0</v>
      </c>
      <c r="G20695" s="6">
        <v>1</v>
      </c>
      <c r="H20695" s="6" t="s">
        <v>34211</v>
      </c>
      <c r="I20695" s="6" t="s">
        <v>51388</v>
      </c>
      <c r="J20695" s="6" t="s">
        <v>34219</v>
      </c>
      <c r="K20695" s="6">
        <v>34</v>
      </c>
    </row>
    <row r="20696" spans="1:11" x14ac:dyDescent="0.25">
      <c r="A20696" s="7" t="s">
        <v>34948</v>
      </c>
      <c r="B20696" s="6">
        <v>0</v>
      </c>
      <c r="C20696" s="6">
        <v>0</v>
      </c>
      <c r="D20696" s="6">
        <v>0</v>
      </c>
      <c r="E20696" s="6">
        <v>0</v>
      </c>
      <c r="F20696" s="6">
        <v>0</v>
      </c>
      <c r="G20696" s="6">
        <v>0</v>
      </c>
      <c r="H20696" s="6" t="s">
        <v>34217</v>
      </c>
      <c r="I20696" s="6" t="s">
        <v>51414</v>
      </c>
      <c r="J20696" s="6" t="s">
        <v>34219</v>
      </c>
      <c r="K20696" s="6">
        <v>0</v>
      </c>
    </row>
    <row r="20697" spans="1:11" x14ac:dyDescent="0.25">
      <c r="A20697" s="7" t="s">
        <v>34808</v>
      </c>
      <c r="B20697" s="6">
        <v>0</v>
      </c>
      <c r="C20697" s="6">
        <v>0</v>
      </c>
      <c r="D20697" s="6">
        <v>0</v>
      </c>
      <c r="E20697" s="6">
        <v>0</v>
      </c>
      <c r="F20697" s="6">
        <v>0</v>
      </c>
      <c r="G20697" s="6">
        <v>0</v>
      </c>
      <c r="H20697" s="6" t="s">
        <v>34217</v>
      </c>
      <c r="I20697" s="6" t="s">
        <v>51414</v>
      </c>
      <c r="J20697" s="6" t="s">
        <v>34219</v>
      </c>
      <c r="K20697" s="6">
        <v>1</v>
      </c>
    </row>
    <row r="20698" spans="1:11" x14ac:dyDescent="0.25">
      <c r="A20698" s="7" t="s">
        <v>34686</v>
      </c>
      <c r="B20698" s="6">
        <v>0</v>
      </c>
      <c r="C20698" s="6">
        <v>0</v>
      </c>
      <c r="D20698" s="6">
        <v>0</v>
      </c>
      <c r="E20698" s="6">
        <v>0</v>
      </c>
      <c r="F20698" s="6">
        <v>0</v>
      </c>
      <c r="G20698" s="6">
        <v>1</v>
      </c>
      <c r="H20698" s="6" t="s">
        <v>34211</v>
      </c>
      <c r="I20698" s="6" t="s">
        <v>51414</v>
      </c>
      <c r="J20698" s="6" t="s">
        <v>34219</v>
      </c>
      <c r="K20698" s="6">
        <v>2</v>
      </c>
    </row>
    <row r="20699" spans="1:11" ht="37.5" x14ac:dyDescent="0.25">
      <c r="A20699" s="7" t="s">
        <v>51415</v>
      </c>
      <c r="B20699" s="6">
        <v>0</v>
      </c>
      <c r="C20699" s="6">
        <v>0</v>
      </c>
      <c r="D20699" s="6">
        <v>0</v>
      </c>
      <c r="E20699" s="6">
        <v>0</v>
      </c>
      <c r="F20699" s="6">
        <v>0</v>
      </c>
      <c r="G20699" s="6">
        <v>1</v>
      </c>
      <c r="H20699" s="6" t="s">
        <v>34211</v>
      </c>
      <c r="I20699" s="6" t="s">
        <v>51414</v>
      </c>
      <c r="J20699" s="6" t="s">
        <v>34219</v>
      </c>
      <c r="K20699" s="6">
        <v>3</v>
      </c>
    </row>
    <row r="20700" spans="1:11" ht="37.5" x14ac:dyDescent="0.25">
      <c r="A20700" s="7" t="s">
        <v>34811</v>
      </c>
      <c r="B20700" s="6">
        <v>0</v>
      </c>
      <c r="C20700" s="6">
        <v>0</v>
      </c>
      <c r="D20700" s="6">
        <v>0</v>
      </c>
      <c r="E20700" s="6">
        <v>0</v>
      </c>
      <c r="F20700" s="6">
        <v>0</v>
      </c>
      <c r="G20700" s="6">
        <v>1</v>
      </c>
      <c r="H20700" s="6" t="s">
        <v>34211</v>
      </c>
      <c r="I20700" s="6" t="s">
        <v>51414</v>
      </c>
      <c r="J20700" s="6" t="s">
        <v>34219</v>
      </c>
      <c r="K20700" s="6">
        <v>4</v>
      </c>
    </row>
    <row r="20701" spans="1:11" ht="62.5" x14ac:dyDescent="0.25">
      <c r="A20701" s="7" t="s">
        <v>51416</v>
      </c>
      <c r="B20701" s="6">
        <v>0</v>
      </c>
      <c r="C20701" s="6">
        <v>0</v>
      </c>
      <c r="D20701" s="6">
        <v>0</v>
      </c>
      <c r="E20701" s="6">
        <v>0</v>
      </c>
      <c r="F20701" s="6">
        <v>0</v>
      </c>
      <c r="G20701" s="6">
        <v>1</v>
      </c>
      <c r="H20701" s="6" t="s">
        <v>34211</v>
      </c>
      <c r="I20701" s="6" t="s">
        <v>51414</v>
      </c>
      <c r="J20701" s="6" t="s">
        <v>34219</v>
      </c>
      <c r="K20701" s="6">
        <v>5</v>
      </c>
    </row>
    <row r="20702" spans="1:11" ht="50" x14ac:dyDescent="0.25">
      <c r="A20702" s="7" t="s">
        <v>51417</v>
      </c>
      <c r="B20702" s="6">
        <v>0</v>
      </c>
      <c r="C20702" s="6">
        <v>0</v>
      </c>
      <c r="D20702" s="6">
        <v>0</v>
      </c>
      <c r="E20702" s="6">
        <v>0</v>
      </c>
      <c r="F20702" s="6">
        <v>0</v>
      </c>
      <c r="G20702" s="6">
        <v>1</v>
      </c>
      <c r="H20702" s="6" t="s">
        <v>34211</v>
      </c>
      <c r="I20702" s="6" t="s">
        <v>51414</v>
      </c>
      <c r="J20702" s="6" t="s">
        <v>34219</v>
      </c>
      <c r="K20702" s="6">
        <v>6</v>
      </c>
    </row>
    <row r="20703" spans="1:11" ht="62.5" x14ac:dyDescent="0.25">
      <c r="A20703" s="7" t="s">
        <v>34814</v>
      </c>
      <c r="B20703" s="6">
        <v>0</v>
      </c>
      <c r="C20703" s="6">
        <v>0</v>
      </c>
      <c r="D20703" s="6">
        <v>0</v>
      </c>
      <c r="E20703" s="6">
        <v>0</v>
      </c>
      <c r="F20703" s="6">
        <v>0</v>
      </c>
      <c r="G20703" s="6">
        <v>1</v>
      </c>
      <c r="H20703" s="6" t="s">
        <v>34211</v>
      </c>
      <c r="I20703" s="6" t="s">
        <v>51414</v>
      </c>
      <c r="J20703" s="6" t="s">
        <v>34219</v>
      </c>
      <c r="K20703" s="6">
        <v>7</v>
      </c>
    </row>
    <row r="20704" spans="1:11" ht="37.5" x14ac:dyDescent="0.25">
      <c r="A20704" s="7" t="s">
        <v>51418</v>
      </c>
      <c r="B20704" s="6">
        <v>0</v>
      </c>
      <c r="C20704" s="6">
        <v>0</v>
      </c>
      <c r="D20704" s="6">
        <v>0</v>
      </c>
      <c r="E20704" s="6">
        <v>0</v>
      </c>
      <c r="F20704" s="6">
        <v>0</v>
      </c>
      <c r="G20704" s="6">
        <v>1</v>
      </c>
      <c r="H20704" s="6" t="s">
        <v>34211</v>
      </c>
      <c r="I20704" s="6" t="s">
        <v>51414</v>
      </c>
      <c r="J20704" s="6" t="s">
        <v>34219</v>
      </c>
      <c r="K20704" s="6">
        <v>8</v>
      </c>
    </row>
    <row r="20705" spans="1:11" x14ac:dyDescent="0.25">
      <c r="A20705" s="7" t="s">
        <v>40620</v>
      </c>
      <c r="B20705" s="6">
        <v>0</v>
      </c>
      <c r="C20705" s="6">
        <v>0</v>
      </c>
      <c r="D20705" s="6">
        <v>0</v>
      </c>
      <c r="E20705" s="6">
        <v>0</v>
      </c>
      <c r="F20705" s="6">
        <v>0</v>
      </c>
      <c r="G20705" s="6">
        <v>1</v>
      </c>
      <c r="H20705" s="6" t="s">
        <v>34211</v>
      </c>
      <c r="I20705" s="6" t="s">
        <v>51414</v>
      </c>
      <c r="J20705" s="6" t="s">
        <v>34219</v>
      </c>
      <c r="K20705" s="6">
        <v>9</v>
      </c>
    </row>
    <row r="20706" spans="1:11" ht="50" x14ac:dyDescent="0.25">
      <c r="A20706" s="7" t="s">
        <v>51419</v>
      </c>
      <c r="B20706" s="6">
        <v>0</v>
      </c>
      <c r="C20706" s="6">
        <v>0</v>
      </c>
      <c r="D20706" s="6">
        <v>0</v>
      </c>
      <c r="E20706" s="6">
        <v>0</v>
      </c>
      <c r="F20706" s="6">
        <v>0</v>
      </c>
      <c r="G20706" s="6">
        <v>1</v>
      </c>
      <c r="H20706" s="6" t="s">
        <v>34211</v>
      </c>
      <c r="I20706" s="6" t="s">
        <v>51414</v>
      </c>
      <c r="J20706" s="6" t="s">
        <v>34219</v>
      </c>
      <c r="K20706" s="6">
        <v>10</v>
      </c>
    </row>
    <row r="20707" spans="1:11" x14ac:dyDescent="0.25">
      <c r="A20707" s="7" t="s">
        <v>36213</v>
      </c>
      <c r="B20707" s="6">
        <v>0</v>
      </c>
      <c r="C20707" s="6">
        <v>0</v>
      </c>
      <c r="D20707" s="6">
        <v>0</v>
      </c>
      <c r="E20707" s="6">
        <v>0</v>
      </c>
      <c r="F20707" s="6">
        <v>0</v>
      </c>
      <c r="G20707" s="6">
        <v>0</v>
      </c>
      <c r="H20707" s="6" t="s">
        <v>34217</v>
      </c>
      <c r="I20707" s="6" t="s">
        <v>51420</v>
      </c>
      <c r="J20707" s="6" t="s">
        <v>34219</v>
      </c>
      <c r="K20707" s="6">
        <v>0</v>
      </c>
    </row>
    <row r="20708" spans="1:11" ht="37.5" x14ac:dyDescent="0.25">
      <c r="A20708" s="7" t="s">
        <v>34624</v>
      </c>
      <c r="B20708" s="6">
        <v>0</v>
      </c>
      <c r="C20708" s="6">
        <v>0</v>
      </c>
      <c r="D20708" s="6">
        <v>0</v>
      </c>
      <c r="E20708" s="6">
        <v>0</v>
      </c>
      <c r="F20708" s="6">
        <v>0</v>
      </c>
      <c r="G20708" s="6">
        <v>0</v>
      </c>
      <c r="H20708" s="6" t="s">
        <v>34217</v>
      </c>
      <c r="I20708" s="6" t="s">
        <v>51420</v>
      </c>
      <c r="J20708" s="6" t="s">
        <v>34219</v>
      </c>
      <c r="K20708" s="6">
        <v>1</v>
      </c>
    </row>
    <row r="20709" spans="1:11" x14ac:dyDescent="0.25">
      <c r="A20709" s="7" t="s">
        <v>34626</v>
      </c>
      <c r="B20709" s="6">
        <v>0</v>
      </c>
      <c r="C20709" s="6">
        <v>0</v>
      </c>
      <c r="D20709" s="6">
        <v>0</v>
      </c>
      <c r="E20709" s="6">
        <v>0</v>
      </c>
      <c r="F20709" s="6">
        <v>0</v>
      </c>
      <c r="G20709" s="6">
        <v>1</v>
      </c>
      <c r="H20709" s="6" t="s">
        <v>34211</v>
      </c>
      <c r="I20709" s="6" t="s">
        <v>51420</v>
      </c>
      <c r="J20709" s="6" t="s">
        <v>34219</v>
      </c>
      <c r="K20709" s="6">
        <v>2</v>
      </c>
    </row>
    <row r="20710" spans="1:11" ht="112.5" x14ac:dyDescent="0.25">
      <c r="A20710" s="7" t="s">
        <v>51421</v>
      </c>
      <c r="B20710" s="6">
        <v>0</v>
      </c>
      <c r="C20710" s="6">
        <v>0</v>
      </c>
      <c r="D20710" s="6">
        <v>0</v>
      </c>
      <c r="E20710" s="6">
        <v>0</v>
      </c>
      <c r="F20710" s="6">
        <v>0</v>
      </c>
      <c r="G20710" s="6">
        <v>1</v>
      </c>
      <c r="H20710" s="6" t="s">
        <v>34211</v>
      </c>
      <c r="I20710" s="6" t="s">
        <v>51420</v>
      </c>
      <c r="J20710" s="6" t="s">
        <v>34219</v>
      </c>
      <c r="K20710" s="6">
        <v>3</v>
      </c>
    </row>
    <row r="20711" spans="1:11" ht="62.5" x14ac:dyDescent="0.25">
      <c r="A20711" s="7" t="s">
        <v>34628</v>
      </c>
      <c r="B20711" s="6">
        <v>0</v>
      </c>
      <c r="C20711" s="6">
        <v>0</v>
      </c>
      <c r="D20711" s="6">
        <v>0</v>
      </c>
      <c r="E20711" s="6">
        <v>0</v>
      </c>
      <c r="F20711" s="6">
        <v>0</v>
      </c>
      <c r="G20711" s="6">
        <v>1</v>
      </c>
      <c r="H20711" s="6" t="s">
        <v>34211</v>
      </c>
      <c r="I20711" s="6" t="s">
        <v>51420</v>
      </c>
      <c r="J20711" s="6" t="s">
        <v>34219</v>
      </c>
      <c r="K20711" s="6">
        <v>4</v>
      </c>
    </row>
    <row r="20712" spans="1:11" x14ac:dyDescent="0.25">
      <c r="A20712" s="7" t="s">
        <v>39603</v>
      </c>
      <c r="B20712" s="6">
        <v>0</v>
      </c>
      <c r="C20712" s="6">
        <v>0</v>
      </c>
      <c r="D20712" s="6">
        <v>0</v>
      </c>
      <c r="E20712" s="6">
        <v>0</v>
      </c>
      <c r="F20712" s="6">
        <v>0</v>
      </c>
      <c r="G20712" s="6">
        <v>1</v>
      </c>
      <c r="H20712" s="6" t="s">
        <v>34211</v>
      </c>
      <c r="I20712" s="6" t="s">
        <v>51420</v>
      </c>
      <c r="J20712" s="6" t="s">
        <v>34219</v>
      </c>
      <c r="K20712" s="6">
        <v>5</v>
      </c>
    </row>
    <row r="20713" spans="1:11" ht="62.5" x14ac:dyDescent="0.25">
      <c r="A20713" s="7" t="s">
        <v>45766</v>
      </c>
      <c r="B20713" s="6">
        <v>0</v>
      </c>
      <c r="C20713" s="6">
        <v>0</v>
      </c>
      <c r="D20713" s="6">
        <v>0</v>
      </c>
      <c r="E20713" s="6">
        <v>0</v>
      </c>
      <c r="F20713" s="6">
        <v>0</v>
      </c>
      <c r="G20713" s="6">
        <v>1</v>
      </c>
      <c r="H20713" s="6" t="s">
        <v>34211</v>
      </c>
      <c r="I20713" s="6" t="s">
        <v>51420</v>
      </c>
      <c r="J20713" s="6" t="s">
        <v>34219</v>
      </c>
      <c r="K20713" s="6">
        <v>6</v>
      </c>
    </row>
    <row r="20714" spans="1:11" x14ac:dyDescent="0.25">
      <c r="A20714" s="7" t="s">
        <v>39182</v>
      </c>
      <c r="B20714" s="6">
        <v>0</v>
      </c>
      <c r="C20714" s="6">
        <v>0</v>
      </c>
      <c r="D20714" s="6">
        <v>1</v>
      </c>
      <c r="E20714" s="6">
        <v>0</v>
      </c>
      <c r="F20714" s="6">
        <v>0</v>
      </c>
      <c r="G20714" s="6">
        <v>0</v>
      </c>
      <c r="H20714" s="6" t="s">
        <v>34208</v>
      </c>
      <c r="I20714" s="6" t="s">
        <v>51420</v>
      </c>
      <c r="J20714" s="6" t="s">
        <v>34219</v>
      </c>
      <c r="K20714" s="6">
        <v>7</v>
      </c>
    </row>
    <row r="20715" spans="1:11" ht="25" x14ac:dyDescent="0.25">
      <c r="A20715" s="7" t="s">
        <v>51422</v>
      </c>
      <c r="B20715" s="6">
        <v>0</v>
      </c>
      <c r="C20715" s="6">
        <v>0</v>
      </c>
      <c r="D20715" s="6">
        <v>1</v>
      </c>
      <c r="E20715" s="6">
        <v>0</v>
      </c>
      <c r="F20715" s="6">
        <v>0</v>
      </c>
      <c r="G20715" s="6">
        <v>0</v>
      </c>
      <c r="H20715" s="6" t="s">
        <v>34208</v>
      </c>
      <c r="I20715" s="6" t="s">
        <v>51420</v>
      </c>
      <c r="J20715" s="6" t="s">
        <v>34219</v>
      </c>
      <c r="K20715" s="6">
        <v>8</v>
      </c>
    </row>
    <row r="20716" spans="1:11" ht="37.5" x14ac:dyDescent="0.25">
      <c r="A20716" s="7" t="s">
        <v>51423</v>
      </c>
      <c r="B20716" s="6">
        <v>1</v>
      </c>
      <c r="C20716" s="6">
        <v>0</v>
      </c>
      <c r="D20716" s="6">
        <v>0</v>
      </c>
      <c r="E20716" s="6">
        <v>0</v>
      </c>
      <c r="F20716" s="6">
        <v>0</v>
      </c>
      <c r="G20716" s="6">
        <v>0</v>
      </c>
      <c r="H20716" s="6" t="s">
        <v>34206</v>
      </c>
      <c r="I20716" s="6" t="s">
        <v>51424</v>
      </c>
      <c r="J20716" s="6" t="s">
        <v>34219</v>
      </c>
      <c r="K20716" s="6">
        <v>0</v>
      </c>
    </row>
    <row r="20717" spans="1:11" x14ac:dyDescent="0.25">
      <c r="A20717" s="7" t="s">
        <v>45670</v>
      </c>
      <c r="B20717" s="6">
        <v>0</v>
      </c>
      <c r="C20717" s="6">
        <v>0</v>
      </c>
      <c r="D20717" s="6">
        <v>0</v>
      </c>
      <c r="E20717" s="6">
        <v>0</v>
      </c>
      <c r="F20717" s="6">
        <v>0</v>
      </c>
      <c r="G20717" s="6">
        <v>0</v>
      </c>
      <c r="H20717" s="6" t="s">
        <v>34217</v>
      </c>
      <c r="I20717" s="6" t="s">
        <v>51424</v>
      </c>
      <c r="J20717" s="6" t="s">
        <v>34219</v>
      </c>
      <c r="K20717" s="6">
        <v>1</v>
      </c>
    </row>
    <row r="20718" spans="1:11" ht="287.5" x14ac:dyDescent="0.25">
      <c r="A20718" s="7" t="s">
        <v>51425</v>
      </c>
      <c r="B20718" s="6">
        <v>0</v>
      </c>
      <c r="C20718" s="6">
        <v>0</v>
      </c>
      <c r="D20718" s="6">
        <v>0</v>
      </c>
      <c r="E20718" s="6">
        <v>0</v>
      </c>
      <c r="F20718" s="6">
        <v>0</v>
      </c>
      <c r="G20718" s="6">
        <v>1</v>
      </c>
      <c r="H20718" s="6" t="s">
        <v>34211</v>
      </c>
      <c r="I20718" s="6" t="s">
        <v>51424</v>
      </c>
      <c r="J20718" s="6" t="s">
        <v>34219</v>
      </c>
      <c r="K20718" s="6">
        <v>2</v>
      </c>
    </row>
    <row r="20719" spans="1:11" x14ac:dyDescent="0.25">
      <c r="A20719" s="7" t="s">
        <v>39603</v>
      </c>
      <c r="B20719" s="6">
        <v>0</v>
      </c>
      <c r="C20719" s="6">
        <v>0</v>
      </c>
      <c r="D20719" s="6">
        <v>0</v>
      </c>
      <c r="E20719" s="6">
        <v>0</v>
      </c>
      <c r="F20719" s="6">
        <v>0</v>
      </c>
      <c r="G20719" s="6">
        <v>1</v>
      </c>
      <c r="H20719" s="6" t="s">
        <v>34211</v>
      </c>
      <c r="I20719" s="6" t="s">
        <v>51424</v>
      </c>
      <c r="J20719" s="6" t="s">
        <v>34219</v>
      </c>
      <c r="K20719" s="6">
        <v>3</v>
      </c>
    </row>
    <row r="20720" spans="1:11" ht="37.5" x14ac:dyDescent="0.25">
      <c r="A20720" s="7" t="s">
        <v>39604</v>
      </c>
      <c r="B20720" s="6">
        <v>0</v>
      </c>
      <c r="C20720" s="6">
        <v>0</v>
      </c>
      <c r="D20720" s="6">
        <v>0</v>
      </c>
      <c r="E20720" s="6">
        <v>0</v>
      </c>
      <c r="F20720" s="6">
        <v>0</v>
      </c>
      <c r="G20720" s="6">
        <v>1</v>
      </c>
      <c r="H20720" s="6" t="s">
        <v>34211</v>
      </c>
      <c r="I20720" s="6" t="s">
        <v>51424</v>
      </c>
      <c r="J20720" s="6" t="s">
        <v>34219</v>
      </c>
      <c r="K20720" s="6">
        <v>4</v>
      </c>
    </row>
    <row r="20721" spans="1:11" x14ac:dyDescent="0.25">
      <c r="A20721" s="7" t="s">
        <v>51426</v>
      </c>
      <c r="B20721" s="6">
        <v>0</v>
      </c>
      <c r="C20721" s="6">
        <v>0</v>
      </c>
      <c r="D20721" s="6">
        <v>0</v>
      </c>
      <c r="E20721" s="6">
        <v>0</v>
      </c>
      <c r="F20721" s="6">
        <v>0</v>
      </c>
      <c r="G20721" s="6">
        <v>1</v>
      </c>
      <c r="H20721" s="6" t="s">
        <v>34211</v>
      </c>
      <c r="I20721" s="6" t="s">
        <v>51424</v>
      </c>
      <c r="J20721" s="6" t="s">
        <v>34219</v>
      </c>
      <c r="K20721" s="6">
        <v>5</v>
      </c>
    </row>
    <row r="20722" spans="1:11" ht="75" x14ac:dyDescent="0.25">
      <c r="A20722" s="7" t="s">
        <v>51427</v>
      </c>
      <c r="B20722" s="6">
        <v>0</v>
      </c>
      <c r="C20722" s="6">
        <v>0</v>
      </c>
      <c r="D20722" s="6">
        <v>0</v>
      </c>
      <c r="E20722" s="6">
        <v>0</v>
      </c>
      <c r="F20722" s="6">
        <v>0</v>
      </c>
      <c r="G20722" s="6">
        <v>1</v>
      </c>
      <c r="H20722" s="6" t="s">
        <v>34211</v>
      </c>
      <c r="I20722" s="6" t="s">
        <v>51424</v>
      </c>
      <c r="J20722" s="6" t="s">
        <v>34219</v>
      </c>
      <c r="K20722" s="6">
        <v>6</v>
      </c>
    </row>
    <row r="20723" spans="1:11" x14ac:dyDescent="0.25">
      <c r="A20723" s="7" t="s">
        <v>34948</v>
      </c>
      <c r="B20723" s="6">
        <v>0</v>
      </c>
      <c r="C20723" s="6">
        <v>0</v>
      </c>
      <c r="D20723" s="6">
        <v>0</v>
      </c>
      <c r="E20723" s="6">
        <v>0</v>
      </c>
      <c r="F20723" s="6">
        <v>0</v>
      </c>
      <c r="G20723" s="6">
        <v>0</v>
      </c>
      <c r="H20723" s="6" t="s">
        <v>34217</v>
      </c>
      <c r="I20723" s="6" t="s">
        <v>51428</v>
      </c>
      <c r="J20723" s="6" t="s">
        <v>34219</v>
      </c>
      <c r="K20723" s="6">
        <v>0</v>
      </c>
    </row>
    <row r="20724" spans="1:11" x14ac:dyDescent="0.25">
      <c r="A20724" s="7" t="s">
        <v>34808</v>
      </c>
      <c r="B20724" s="6">
        <v>0</v>
      </c>
      <c r="C20724" s="6">
        <v>0</v>
      </c>
      <c r="D20724" s="6">
        <v>0</v>
      </c>
      <c r="E20724" s="6">
        <v>0</v>
      </c>
      <c r="F20724" s="6">
        <v>0</v>
      </c>
      <c r="G20724" s="6">
        <v>0</v>
      </c>
      <c r="H20724" s="6" t="s">
        <v>34217</v>
      </c>
      <c r="I20724" s="6" t="s">
        <v>51428</v>
      </c>
      <c r="J20724" s="6" t="s">
        <v>34219</v>
      </c>
      <c r="K20724" s="6">
        <v>1</v>
      </c>
    </row>
    <row r="20725" spans="1:11" x14ac:dyDescent="0.25">
      <c r="A20725" s="7" t="s">
        <v>34686</v>
      </c>
      <c r="B20725" s="6">
        <v>0</v>
      </c>
      <c r="C20725" s="6">
        <v>0</v>
      </c>
      <c r="D20725" s="6">
        <v>0</v>
      </c>
      <c r="E20725" s="6">
        <v>0</v>
      </c>
      <c r="F20725" s="6">
        <v>0</v>
      </c>
      <c r="G20725" s="6">
        <v>1</v>
      </c>
      <c r="H20725" s="6" t="s">
        <v>34211</v>
      </c>
      <c r="I20725" s="6" t="s">
        <v>51428</v>
      </c>
      <c r="J20725" s="6" t="s">
        <v>34219</v>
      </c>
      <c r="K20725" s="6">
        <v>2</v>
      </c>
    </row>
    <row r="20726" spans="1:11" ht="37.5" x14ac:dyDescent="0.25">
      <c r="A20726" s="7" t="s">
        <v>51415</v>
      </c>
      <c r="B20726" s="6">
        <v>0</v>
      </c>
      <c r="C20726" s="6">
        <v>0</v>
      </c>
      <c r="D20726" s="6">
        <v>0</v>
      </c>
      <c r="E20726" s="6">
        <v>0</v>
      </c>
      <c r="F20726" s="6">
        <v>0</v>
      </c>
      <c r="G20726" s="6">
        <v>1</v>
      </c>
      <c r="H20726" s="6" t="s">
        <v>34211</v>
      </c>
      <c r="I20726" s="6" t="s">
        <v>51428</v>
      </c>
      <c r="J20726" s="6" t="s">
        <v>34219</v>
      </c>
      <c r="K20726" s="6">
        <v>3</v>
      </c>
    </row>
    <row r="20727" spans="1:11" ht="37.5" x14ac:dyDescent="0.25">
      <c r="A20727" s="7" t="s">
        <v>34811</v>
      </c>
      <c r="B20727" s="6">
        <v>0</v>
      </c>
      <c r="C20727" s="6">
        <v>0</v>
      </c>
      <c r="D20727" s="6">
        <v>0</v>
      </c>
      <c r="E20727" s="6">
        <v>0</v>
      </c>
      <c r="F20727" s="6">
        <v>0</v>
      </c>
      <c r="G20727" s="6">
        <v>1</v>
      </c>
      <c r="H20727" s="6" t="s">
        <v>34211</v>
      </c>
      <c r="I20727" s="6" t="s">
        <v>51428</v>
      </c>
      <c r="J20727" s="6" t="s">
        <v>34219</v>
      </c>
      <c r="K20727" s="6">
        <v>4</v>
      </c>
    </row>
    <row r="20728" spans="1:11" ht="62.5" x14ac:dyDescent="0.25">
      <c r="A20728" s="7" t="s">
        <v>51416</v>
      </c>
      <c r="B20728" s="6">
        <v>0</v>
      </c>
      <c r="C20728" s="6">
        <v>0</v>
      </c>
      <c r="D20728" s="6">
        <v>0</v>
      </c>
      <c r="E20728" s="6">
        <v>0</v>
      </c>
      <c r="F20728" s="6">
        <v>0</v>
      </c>
      <c r="G20728" s="6">
        <v>1</v>
      </c>
      <c r="H20728" s="6" t="s">
        <v>34211</v>
      </c>
      <c r="I20728" s="6" t="s">
        <v>51428</v>
      </c>
      <c r="J20728" s="6" t="s">
        <v>34219</v>
      </c>
      <c r="K20728" s="6">
        <v>5</v>
      </c>
    </row>
    <row r="20729" spans="1:11" ht="50" x14ac:dyDescent="0.25">
      <c r="A20729" s="7" t="s">
        <v>51417</v>
      </c>
      <c r="B20729" s="6">
        <v>0</v>
      </c>
      <c r="C20729" s="6">
        <v>0</v>
      </c>
      <c r="D20729" s="6">
        <v>0</v>
      </c>
      <c r="E20729" s="6">
        <v>0</v>
      </c>
      <c r="F20729" s="6">
        <v>0</v>
      </c>
      <c r="G20729" s="6">
        <v>1</v>
      </c>
      <c r="H20729" s="6" t="s">
        <v>34211</v>
      </c>
      <c r="I20729" s="6" t="s">
        <v>51428</v>
      </c>
      <c r="J20729" s="6" t="s">
        <v>34219</v>
      </c>
      <c r="K20729" s="6">
        <v>6</v>
      </c>
    </row>
    <row r="20730" spans="1:11" ht="62.5" x14ac:dyDescent="0.25">
      <c r="A20730" s="7" t="s">
        <v>34814</v>
      </c>
      <c r="B20730" s="6">
        <v>0</v>
      </c>
      <c r="C20730" s="6">
        <v>0</v>
      </c>
      <c r="D20730" s="6">
        <v>0</v>
      </c>
      <c r="E20730" s="6">
        <v>0</v>
      </c>
      <c r="F20730" s="6">
        <v>0</v>
      </c>
      <c r="G20730" s="6">
        <v>1</v>
      </c>
      <c r="H20730" s="6" t="s">
        <v>34211</v>
      </c>
      <c r="I20730" s="6" t="s">
        <v>51428</v>
      </c>
      <c r="J20730" s="6" t="s">
        <v>34219</v>
      </c>
      <c r="K20730" s="6">
        <v>7</v>
      </c>
    </row>
    <row r="20731" spans="1:11" ht="37.5" x14ac:dyDescent="0.25">
      <c r="A20731" s="7" t="s">
        <v>51418</v>
      </c>
      <c r="B20731" s="6">
        <v>0</v>
      </c>
      <c r="C20731" s="6">
        <v>0</v>
      </c>
      <c r="D20731" s="6">
        <v>0</v>
      </c>
      <c r="E20731" s="6">
        <v>0</v>
      </c>
      <c r="F20731" s="6">
        <v>0</v>
      </c>
      <c r="G20731" s="6">
        <v>1</v>
      </c>
      <c r="H20731" s="6" t="s">
        <v>34211</v>
      </c>
      <c r="I20731" s="6" t="s">
        <v>51428</v>
      </c>
      <c r="J20731" s="6" t="s">
        <v>34219</v>
      </c>
      <c r="K20731" s="6">
        <v>8</v>
      </c>
    </row>
    <row r="20732" spans="1:11" x14ac:dyDescent="0.25">
      <c r="A20732" s="7" t="s">
        <v>40620</v>
      </c>
      <c r="B20732" s="6">
        <v>0</v>
      </c>
      <c r="C20732" s="6">
        <v>0</v>
      </c>
      <c r="D20732" s="6">
        <v>0</v>
      </c>
      <c r="E20732" s="6">
        <v>0</v>
      </c>
      <c r="F20732" s="6">
        <v>0</v>
      </c>
      <c r="G20732" s="6">
        <v>1</v>
      </c>
      <c r="H20732" s="6" t="s">
        <v>34211</v>
      </c>
      <c r="I20732" s="6" t="s">
        <v>51428</v>
      </c>
      <c r="J20732" s="6" t="s">
        <v>34219</v>
      </c>
      <c r="K20732" s="6">
        <v>9</v>
      </c>
    </row>
    <row r="20733" spans="1:11" ht="50" x14ac:dyDescent="0.25">
      <c r="A20733" s="7" t="s">
        <v>51429</v>
      </c>
      <c r="B20733" s="6">
        <v>0</v>
      </c>
      <c r="C20733" s="6">
        <v>0</v>
      </c>
      <c r="D20733" s="6">
        <v>0</v>
      </c>
      <c r="E20733" s="6">
        <v>0</v>
      </c>
      <c r="F20733" s="6">
        <v>0</v>
      </c>
      <c r="G20733" s="6">
        <v>1</v>
      </c>
      <c r="H20733" s="6" t="s">
        <v>34211</v>
      </c>
      <c r="I20733" s="6" t="s">
        <v>51428</v>
      </c>
      <c r="J20733" s="6" t="s">
        <v>34219</v>
      </c>
      <c r="K20733" s="6">
        <v>10</v>
      </c>
    </row>
    <row r="20734" spans="1:11" ht="162.5" x14ac:dyDescent="0.25">
      <c r="A20734" s="7" t="s">
        <v>51430</v>
      </c>
      <c r="B20734" s="6">
        <v>0</v>
      </c>
      <c r="C20734" s="6">
        <v>1</v>
      </c>
      <c r="D20734" s="6">
        <v>0</v>
      </c>
      <c r="E20734" s="6">
        <v>0</v>
      </c>
      <c r="F20734" s="6">
        <v>0</v>
      </c>
      <c r="G20734" s="6">
        <v>0</v>
      </c>
      <c r="H20734" s="6" t="s">
        <v>34207</v>
      </c>
      <c r="I20734" s="6" t="s">
        <v>51428</v>
      </c>
      <c r="J20734" s="6" t="s">
        <v>34219</v>
      </c>
      <c r="K20734" s="6">
        <v>11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79998168889431442"/>
    <outlinePr summaryBelow="0" summaryRight="0"/>
  </sheetPr>
  <dimension ref="A1:K10200"/>
  <sheetViews>
    <sheetView workbookViewId="0">
      <selection activeCell="K6" sqref="K6"/>
    </sheetView>
  </sheetViews>
  <sheetFormatPr defaultColWidth="14.36328125" defaultRowHeight="15.75" customHeight="1" x14ac:dyDescent="0.25"/>
  <cols>
    <col min="3" max="3" width="31.7265625" customWidth="1"/>
    <col min="4" max="4" width="30.90625" customWidth="1"/>
    <col min="7" max="7" width="20.36328125" customWidth="1"/>
    <col min="9" max="9" width="49.26953125" customWidth="1"/>
    <col min="11" max="11" width="27.08984375" customWidth="1"/>
    <col min="12" max="12" width="29.1796875" customWidth="1"/>
  </cols>
  <sheetData>
    <row r="1" spans="1:11" ht="15.75" customHeight="1" x14ac:dyDescent="0.3">
      <c r="A1" s="11" t="s">
        <v>51431</v>
      </c>
      <c r="B1" s="11" t="s">
        <v>51432</v>
      </c>
      <c r="C1" s="11" t="s">
        <v>51433</v>
      </c>
      <c r="D1" s="11" t="s">
        <v>51434</v>
      </c>
      <c r="E1" s="11" t="s">
        <v>51435</v>
      </c>
      <c r="F1" s="11" t="s">
        <v>36815</v>
      </c>
      <c r="G1" s="11" t="s">
        <v>51436</v>
      </c>
      <c r="H1" s="11" t="s">
        <v>51437</v>
      </c>
      <c r="I1" s="11" t="s">
        <v>51438</v>
      </c>
    </row>
    <row r="2" spans="1:11" ht="15.75" customHeight="1" x14ac:dyDescent="0.3">
      <c r="A2" s="1">
        <v>28457823</v>
      </c>
      <c r="B2" s="1" t="s">
        <v>1</v>
      </c>
      <c r="C2" s="1" t="s">
        <v>1</v>
      </c>
      <c r="D2" s="2" t="s">
        <v>2</v>
      </c>
      <c r="E2" s="1" t="s">
        <v>3</v>
      </c>
      <c r="F2" s="1" t="s">
        <v>4</v>
      </c>
      <c r="G2" s="3">
        <v>43959.006342592591</v>
      </c>
      <c r="H2" s="1" t="b">
        <v>0</v>
      </c>
      <c r="I2" s="1" t="s">
        <v>5</v>
      </c>
      <c r="K2" s="11" t="s">
        <v>51437</v>
      </c>
    </row>
    <row r="3" spans="1:11" ht="15.75" customHeight="1" x14ac:dyDescent="0.25">
      <c r="A3" s="1">
        <v>11730342</v>
      </c>
      <c r="B3" s="1" t="s">
        <v>6</v>
      </c>
      <c r="C3" s="1" t="s">
        <v>7</v>
      </c>
      <c r="D3" s="2" t="s">
        <v>8</v>
      </c>
      <c r="E3" s="1" t="s">
        <v>3</v>
      </c>
      <c r="F3" s="1" t="s">
        <v>9</v>
      </c>
      <c r="G3" s="3">
        <v>43959.006354166668</v>
      </c>
      <c r="H3" s="1" t="b">
        <v>1</v>
      </c>
      <c r="K3" s="1" t="b">
        <v>0</v>
      </c>
    </row>
    <row r="4" spans="1:11" ht="15.75" customHeight="1" x14ac:dyDescent="0.25">
      <c r="A4" s="1">
        <v>10270250</v>
      </c>
      <c r="B4" s="1" t="s">
        <v>10</v>
      </c>
      <c r="C4" s="1" t="s">
        <v>11</v>
      </c>
      <c r="D4" s="2" t="s">
        <v>12</v>
      </c>
      <c r="E4" s="1" t="s">
        <v>3</v>
      </c>
      <c r="F4" s="1" t="s">
        <v>13</v>
      </c>
      <c r="G4" s="3">
        <v>43959.006354166668</v>
      </c>
      <c r="H4" s="1" t="b">
        <v>0</v>
      </c>
      <c r="I4" s="1" t="s">
        <v>5</v>
      </c>
      <c r="K4" s="1" t="b">
        <v>1</v>
      </c>
    </row>
    <row r="5" spans="1:11" ht="15.75" customHeight="1" x14ac:dyDescent="0.25">
      <c r="A5" s="1">
        <v>2126244</v>
      </c>
      <c r="B5" s="1" t="s">
        <v>14</v>
      </c>
      <c r="C5" s="1" t="s">
        <v>15</v>
      </c>
      <c r="D5" s="2" t="s">
        <v>16</v>
      </c>
      <c r="E5" s="1" t="s">
        <v>3</v>
      </c>
      <c r="F5" s="1" t="s">
        <v>17</v>
      </c>
      <c r="G5" s="3">
        <v>43959.006365740737</v>
      </c>
      <c r="H5" s="1" t="b">
        <v>1</v>
      </c>
    </row>
    <row r="6" spans="1:11" ht="15.75" customHeight="1" x14ac:dyDescent="0.25">
      <c r="A6" s="1">
        <v>6498492</v>
      </c>
      <c r="B6" s="1" t="s">
        <v>18</v>
      </c>
      <c r="C6" s="1" t="s">
        <v>19</v>
      </c>
      <c r="D6" s="2" t="s">
        <v>20</v>
      </c>
      <c r="E6" s="1" t="s">
        <v>3</v>
      </c>
      <c r="F6" s="1" t="s">
        <v>21</v>
      </c>
      <c r="G6" s="3">
        <v>43959.006365740737</v>
      </c>
      <c r="H6" s="1" t="b">
        <v>0</v>
      </c>
      <c r="I6" s="1" t="s">
        <v>22</v>
      </c>
    </row>
    <row r="7" spans="1:11" ht="15.75" customHeight="1" x14ac:dyDescent="0.3">
      <c r="A7" s="1">
        <v>29028775</v>
      </c>
      <c r="B7" s="1" t="s">
        <v>10</v>
      </c>
      <c r="C7" s="1" t="s">
        <v>23</v>
      </c>
      <c r="D7" s="2" t="s">
        <v>24</v>
      </c>
      <c r="E7" s="1" t="s">
        <v>3</v>
      </c>
      <c r="F7" s="1" t="s">
        <v>25</v>
      </c>
      <c r="G7" s="3">
        <v>43959.006377314814</v>
      </c>
      <c r="H7" s="1" t="b">
        <v>1</v>
      </c>
      <c r="K7" s="11"/>
    </row>
    <row r="8" spans="1:11" ht="15.75" customHeight="1" x14ac:dyDescent="0.25">
      <c r="A8" s="1">
        <v>63537249</v>
      </c>
      <c r="B8" s="1" t="s">
        <v>10</v>
      </c>
      <c r="C8" s="1" t="s">
        <v>26</v>
      </c>
      <c r="D8" s="2" t="s">
        <v>27</v>
      </c>
      <c r="E8" s="1" t="s">
        <v>3</v>
      </c>
      <c r="F8" s="1" t="s">
        <v>28</v>
      </c>
      <c r="G8" s="3">
        <v>43959.006388888891</v>
      </c>
      <c r="H8" s="1" t="b">
        <v>1</v>
      </c>
      <c r="K8" s="2"/>
    </row>
    <row r="9" spans="1:11" ht="15.75" customHeight="1" x14ac:dyDescent="0.25">
      <c r="A9" s="1">
        <v>126577260</v>
      </c>
      <c r="B9" s="1" t="s">
        <v>29</v>
      </c>
      <c r="C9" s="1" t="s">
        <v>30</v>
      </c>
      <c r="D9" s="2" t="s">
        <v>31</v>
      </c>
      <c r="E9" s="1" t="s">
        <v>3</v>
      </c>
      <c r="F9" s="1" t="s">
        <v>32</v>
      </c>
      <c r="G9" s="3">
        <v>43959.00640046296</v>
      </c>
      <c r="H9" s="1" t="b">
        <v>1</v>
      </c>
      <c r="K9" s="2"/>
    </row>
    <row r="10" spans="1:11" ht="15.75" customHeight="1" x14ac:dyDescent="0.25">
      <c r="A10" s="1">
        <v>23088740</v>
      </c>
      <c r="B10" s="1" t="s">
        <v>33</v>
      </c>
      <c r="C10" s="1" t="s">
        <v>33</v>
      </c>
      <c r="D10" s="2" t="s">
        <v>34</v>
      </c>
      <c r="E10" s="1" t="s">
        <v>3</v>
      </c>
      <c r="F10" s="1" t="s">
        <v>35</v>
      </c>
      <c r="G10" s="3">
        <v>43959.006412037037</v>
      </c>
      <c r="H10" s="1" t="b">
        <v>1</v>
      </c>
      <c r="K10" s="2"/>
    </row>
    <row r="11" spans="1:11" ht="15.75" customHeight="1" x14ac:dyDescent="0.25">
      <c r="A11" s="1">
        <v>27193779</v>
      </c>
      <c r="B11" s="1" t="s">
        <v>36</v>
      </c>
      <c r="C11" s="1" t="s">
        <v>37</v>
      </c>
      <c r="D11" s="2" t="s">
        <v>38</v>
      </c>
      <c r="E11" s="1" t="s">
        <v>3</v>
      </c>
      <c r="F11" s="1" t="s">
        <v>39</v>
      </c>
      <c r="G11" s="3">
        <v>43959.006423611114</v>
      </c>
      <c r="H11" s="1" t="b">
        <v>1</v>
      </c>
      <c r="K11" s="2"/>
    </row>
    <row r="12" spans="1:11" ht="15.75" customHeight="1" x14ac:dyDescent="0.25">
      <c r="A12" s="1">
        <v>3470471</v>
      </c>
      <c r="B12" s="1" t="s">
        <v>40</v>
      </c>
      <c r="C12" s="1" t="s">
        <v>41</v>
      </c>
      <c r="D12" s="2" t="s">
        <v>42</v>
      </c>
      <c r="E12" s="1" t="s">
        <v>3</v>
      </c>
      <c r="F12" s="1" t="s">
        <v>43</v>
      </c>
      <c r="G12" s="3">
        <v>43959.006435185183</v>
      </c>
      <c r="H12" s="1" t="b">
        <v>1</v>
      </c>
      <c r="K12" s="2"/>
    </row>
    <row r="13" spans="1:11" ht="15.75" customHeight="1" x14ac:dyDescent="0.25">
      <c r="A13" s="1">
        <v>576201</v>
      </c>
      <c r="B13" s="1" t="s">
        <v>44</v>
      </c>
      <c r="C13" s="1" t="s">
        <v>45</v>
      </c>
      <c r="D13" s="2" t="s">
        <v>46</v>
      </c>
      <c r="E13" s="1" t="s">
        <v>3</v>
      </c>
      <c r="F13" s="1" t="s">
        <v>47</v>
      </c>
      <c r="G13" s="3">
        <v>43959.006435185183</v>
      </c>
      <c r="H13" s="1" t="b">
        <v>1</v>
      </c>
      <c r="K13" s="2"/>
    </row>
    <row r="14" spans="1:11" ht="15.75" customHeight="1" x14ac:dyDescent="0.25">
      <c r="A14" s="1">
        <v>460078</v>
      </c>
      <c r="B14" s="1" t="s">
        <v>48</v>
      </c>
      <c r="C14" s="1" t="s">
        <v>49</v>
      </c>
      <c r="D14" s="2" t="s">
        <v>50</v>
      </c>
      <c r="E14" s="1" t="s">
        <v>3</v>
      </c>
      <c r="F14" s="1" t="s">
        <v>51</v>
      </c>
      <c r="G14" s="3">
        <v>43959.00644675926</v>
      </c>
      <c r="H14" s="1" t="b">
        <v>1</v>
      </c>
      <c r="K14" s="2"/>
    </row>
    <row r="15" spans="1:11" ht="15.75" customHeight="1" x14ac:dyDescent="0.25">
      <c r="A15" s="1">
        <v>3678731</v>
      </c>
      <c r="B15" s="1" t="s">
        <v>52</v>
      </c>
      <c r="C15" s="1" t="s">
        <v>52</v>
      </c>
      <c r="D15" s="2" t="s">
        <v>53</v>
      </c>
      <c r="E15" s="1" t="s">
        <v>3</v>
      </c>
      <c r="F15" s="1" t="s">
        <v>54</v>
      </c>
      <c r="G15" s="3">
        <v>43959.006458333337</v>
      </c>
      <c r="H15" s="1" t="b">
        <v>1</v>
      </c>
      <c r="K15" s="2"/>
    </row>
    <row r="16" spans="1:11" ht="15.75" customHeight="1" x14ac:dyDescent="0.25">
      <c r="A16" s="1">
        <v>167174</v>
      </c>
      <c r="B16" s="1" t="s">
        <v>55</v>
      </c>
      <c r="C16" s="1" t="s">
        <v>55</v>
      </c>
      <c r="D16" s="2" t="s">
        <v>56</v>
      </c>
      <c r="E16" s="1" t="s">
        <v>3</v>
      </c>
      <c r="F16" s="1" t="s">
        <v>57</v>
      </c>
      <c r="G16" s="3">
        <v>43959.006469907406</v>
      </c>
      <c r="H16" s="1" t="b">
        <v>1</v>
      </c>
      <c r="K16" s="2"/>
    </row>
    <row r="17" spans="1:11" ht="15.75" customHeight="1" x14ac:dyDescent="0.25">
      <c r="A17" s="1">
        <v>1861458</v>
      </c>
      <c r="B17" s="1" t="s">
        <v>58</v>
      </c>
      <c r="C17" s="1" t="s">
        <v>59</v>
      </c>
      <c r="D17" s="2" t="s">
        <v>60</v>
      </c>
      <c r="E17" s="1" t="s">
        <v>3</v>
      </c>
      <c r="F17" s="1" t="s">
        <v>61</v>
      </c>
      <c r="G17" s="3">
        <v>43959.006481481483</v>
      </c>
      <c r="H17" s="1" t="b">
        <v>1</v>
      </c>
      <c r="K17" s="2"/>
    </row>
    <row r="18" spans="1:11" ht="15.75" customHeight="1" x14ac:dyDescent="0.25">
      <c r="A18" s="1">
        <v>3228505</v>
      </c>
      <c r="B18" s="1" t="s">
        <v>62</v>
      </c>
      <c r="C18" s="1" t="s">
        <v>62</v>
      </c>
      <c r="D18" s="2" t="s">
        <v>63</v>
      </c>
      <c r="E18" s="1" t="s">
        <v>3</v>
      </c>
      <c r="F18" s="1" t="s">
        <v>64</v>
      </c>
      <c r="G18" s="3">
        <v>43959.006493055553</v>
      </c>
      <c r="H18" s="1" t="b">
        <v>1</v>
      </c>
      <c r="K18" s="2"/>
    </row>
    <row r="19" spans="1:11" ht="15.75" customHeight="1" x14ac:dyDescent="0.25">
      <c r="A19" s="1">
        <v>70107786</v>
      </c>
      <c r="B19" s="1" t="s">
        <v>65</v>
      </c>
      <c r="C19" s="1" t="s">
        <v>66</v>
      </c>
      <c r="D19" s="2" t="s">
        <v>67</v>
      </c>
      <c r="E19" s="1" t="s">
        <v>3</v>
      </c>
      <c r="F19" s="1" t="s">
        <v>68</v>
      </c>
      <c r="G19" s="3">
        <v>43959.006504629629</v>
      </c>
      <c r="H19" s="1" t="b">
        <v>1</v>
      </c>
      <c r="K19" s="2"/>
    </row>
    <row r="20" spans="1:11" ht="15.75" customHeight="1" x14ac:dyDescent="0.25">
      <c r="A20" s="1">
        <v>557980</v>
      </c>
      <c r="B20" s="1" t="s">
        <v>69</v>
      </c>
      <c r="C20" s="2" t="s">
        <v>70</v>
      </c>
      <c r="D20" s="2" t="s">
        <v>71</v>
      </c>
      <c r="E20" s="1" t="s">
        <v>3</v>
      </c>
      <c r="F20" s="1" t="s">
        <v>72</v>
      </c>
      <c r="G20" s="3">
        <v>43959.006504629629</v>
      </c>
      <c r="H20" s="1" t="b">
        <v>0</v>
      </c>
      <c r="I20" s="1" t="s">
        <v>22</v>
      </c>
      <c r="K20" s="2"/>
    </row>
    <row r="21" spans="1:11" ht="15.75" customHeight="1" x14ac:dyDescent="0.25">
      <c r="A21" s="1">
        <v>8843683</v>
      </c>
      <c r="B21" s="1" t="s">
        <v>73</v>
      </c>
      <c r="C21" s="1" t="s">
        <v>74</v>
      </c>
      <c r="D21" s="2" t="s">
        <v>75</v>
      </c>
      <c r="E21" s="1" t="s">
        <v>3</v>
      </c>
      <c r="F21" s="1" t="s">
        <v>76</v>
      </c>
      <c r="G21" s="3">
        <v>43959.006504629629</v>
      </c>
      <c r="H21" s="1" t="b">
        <v>0</v>
      </c>
      <c r="I21" s="1" t="s">
        <v>22</v>
      </c>
      <c r="K21" s="2"/>
    </row>
    <row r="22" spans="1:11" ht="15.75" customHeight="1" x14ac:dyDescent="0.25">
      <c r="A22" s="1">
        <v>237159</v>
      </c>
      <c r="B22" s="1" t="s">
        <v>77</v>
      </c>
      <c r="C22" s="1" t="s">
        <v>78</v>
      </c>
      <c r="D22" s="2" t="s">
        <v>79</v>
      </c>
      <c r="E22" s="1" t="s">
        <v>3</v>
      </c>
      <c r="F22" s="1" t="s">
        <v>80</v>
      </c>
      <c r="G22" s="3">
        <v>43959.006516203706</v>
      </c>
      <c r="H22" s="1" t="b">
        <v>1</v>
      </c>
      <c r="K22" s="2"/>
    </row>
    <row r="23" spans="1:11" ht="15.75" customHeight="1" x14ac:dyDescent="0.25">
      <c r="A23" s="1">
        <v>14747598</v>
      </c>
      <c r="B23" s="1" t="s">
        <v>81</v>
      </c>
      <c r="C23" s="1" t="s">
        <v>82</v>
      </c>
      <c r="D23" s="2" t="s">
        <v>83</v>
      </c>
      <c r="E23" s="1" t="s">
        <v>3</v>
      </c>
      <c r="F23" s="1" t="s">
        <v>84</v>
      </c>
      <c r="G23" s="3">
        <v>43959.006516203706</v>
      </c>
      <c r="H23" s="1" t="b">
        <v>0</v>
      </c>
      <c r="I23" s="1" t="s">
        <v>22</v>
      </c>
      <c r="K23" s="2"/>
    </row>
    <row r="24" spans="1:11" ht="15.75" customHeight="1" x14ac:dyDescent="0.25">
      <c r="A24" s="1">
        <v>103633984</v>
      </c>
      <c r="B24" s="1" t="s">
        <v>85</v>
      </c>
      <c r="C24" s="1" t="s">
        <v>86</v>
      </c>
      <c r="D24" s="2" t="s">
        <v>87</v>
      </c>
      <c r="E24" s="1" t="s">
        <v>3</v>
      </c>
      <c r="F24" s="1" t="s">
        <v>88</v>
      </c>
      <c r="G24" s="3">
        <v>43959.006527777776</v>
      </c>
      <c r="H24" s="1" t="b">
        <v>0</v>
      </c>
      <c r="I24" s="1" t="s">
        <v>22</v>
      </c>
      <c r="K24" s="2"/>
    </row>
    <row r="25" spans="1:11" ht="15.75" customHeight="1" x14ac:dyDescent="0.25">
      <c r="A25" s="1">
        <v>9309093</v>
      </c>
      <c r="B25" s="1" t="s">
        <v>89</v>
      </c>
      <c r="C25" s="1" t="s">
        <v>90</v>
      </c>
      <c r="D25" s="2" t="s">
        <v>91</v>
      </c>
      <c r="E25" s="1" t="s">
        <v>3</v>
      </c>
      <c r="F25" s="1" t="s">
        <v>92</v>
      </c>
      <c r="G25" s="3">
        <v>43959.006527777776</v>
      </c>
      <c r="H25" s="1" t="b">
        <v>1</v>
      </c>
      <c r="K25" s="2"/>
    </row>
    <row r="26" spans="1:11" ht="15.75" customHeight="1" x14ac:dyDescent="0.25">
      <c r="A26" s="1">
        <v>36633370</v>
      </c>
      <c r="B26" s="1" t="s">
        <v>93</v>
      </c>
      <c r="C26" s="1" t="s">
        <v>93</v>
      </c>
      <c r="D26" s="2" t="s">
        <v>94</v>
      </c>
      <c r="E26" s="1" t="s">
        <v>3</v>
      </c>
      <c r="F26" s="1" t="s">
        <v>95</v>
      </c>
      <c r="G26" s="3">
        <v>43959.006539351853</v>
      </c>
      <c r="H26" s="1" t="b">
        <v>1</v>
      </c>
      <c r="K26" s="2"/>
    </row>
    <row r="27" spans="1:11" ht="15.75" customHeight="1" x14ac:dyDescent="0.25">
      <c r="A27" s="1">
        <v>486550</v>
      </c>
      <c r="B27" s="1" t="s">
        <v>96</v>
      </c>
      <c r="C27" s="1" t="s">
        <v>97</v>
      </c>
      <c r="D27" s="2" t="s">
        <v>98</v>
      </c>
      <c r="E27" s="1" t="s">
        <v>3</v>
      </c>
      <c r="F27" s="1" t="s">
        <v>99</v>
      </c>
      <c r="G27" s="3">
        <v>43959.006550925929</v>
      </c>
      <c r="H27" s="1" t="b">
        <v>1</v>
      </c>
      <c r="K27" s="2"/>
    </row>
    <row r="28" spans="1:11" ht="12.5" x14ac:dyDescent="0.25">
      <c r="A28" s="1">
        <v>36040894</v>
      </c>
      <c r="B28" s="1" t="s">
        <v>100</v>
      </c>
      <c r="C28" s="1" t="s">
        <v>101</v>
      </c>
      <c r="D28" s="2" t="s">
        <v>102</v>
      </c>
      <c r="E28" s="1" t="s">
        <v>3</v>
      </c>
      <c r="F28" s="1" t="s">
        <v>103</v>
      </c>
      <c r="G28" s="3">
        <v>43959.006562499999</v>
      </c>
      <c r="H28" s="1" t="b">
        <v>0</v>
      </c>
      <c r="I28" s="1" t="s">
        <v>5</v>
      </c>
      <c r="K28" s="2"/>
    </row>
    <row r="29" spans="1:11" ht="12.5" x14ac:dyDescent="0.25">
      <c r="A29" s="1">
        <v>3955647</v>
      </c>
      <c r="B29" s="1" t="s">
        <v>104</v>
      </c>
      <c r="C29" s="1" t="s">
        <v>104</v>
      </c>
      <c r="D29" s="2" t="s">
        <v>105</v>
      </c>
      <c r="E29" s="1" t="s">
        <v>3</v>
      </c>
      <c r="F29" s="1" t="s">
        <v>106</v>
      </c>
      <c r="G29" s="3">
        <v>43959.006562499999</v>
      </c>
      <c r="H29" s="1" t="b">
        <v>1</v>
      </c>
      <c r="K29" s="2"/>
    </row>
    <row r="30" spans="1:11" ht="12.5" x14ac:dyDescent="0.25">
      <c r="A30" s="1">
        <v>1334369</v>
      </c>
      <c r="B30" s="1" t="s">
        <v>107</v>
      </c>
      <c r="C30" s="2" t="s">
        <v>108</v>
      </c>
      <c r="D30" s="2" t="s">
        <v>109</v>
      </c>
      <c r="E30" s="1" t="s">
        <v>3</v>
      </c>
      <c r="F30" s="1" t="s">
        <v>110</v>
      </c>
      <c r="G30" s="3">
        <v>43959.006574074076</v>
      </c>
      <c r="H30" s="1" t="b">
        <v>0</v>
      </c>
      <c r="I30" s="1" t="s">
        <v>22</v>
      </c>
      <c r="K30" s="2"/>
    </row>
    <row r="31" spans="1:11" ht="12.5" x14ac:dyDescent="0.25">
      <c r="A31" s="1">
        <v>52631841</v>
      </c>
      <c r="B31" s="1" t="s">
        <v>111</v>
      </c>
      <c r="C31" s="1" t="s">
        <v>112</v>
      </c>
      <c r="D31" s="2" t="s">
        <v>113</v>
      </c>
      <c r="E31" s="1" t="s">
        <v>3</v>
      </c>
      <c r="F31" s="1" t="s">
        <v>114</v>
      </c>
      <c r="G31" s="3">
        <v>43959.006574074076</v>
      </c>
      <c r="H31" s="1" t="b">
        <v>0</v>
      </c>
      <c r="I31" s="1" t="s">
        <v>5</v>
      </c>
      <c r="K31" s="2"/>
    </row>
    <row r="32" spans="1:11" ht="12.5" x14ac:dyDescent="0.25">
      <c r="A32" s="1">
        <v>1424470</v>
      </c>
      <c r="B32" s="1" t="s">
        <v>115</v>
      </c>
      <c r="C32" s="1" t="s">
        <v>115</v>
      </c>
      <c r="D32" s="2" t="s">
        <v>116</v>
      </c>
      <c r="E32" s="1" t="s">
        <v>3</v>
      </c>
      <c r="F32" s="1" t="s">
        <v>117</v>
      </c>
      <c r="G32" s="3">
        <v>43959.006585648145</v>
      </c>
      <c r="H32" s="1" t="b">
        <v>1</v>
      </c>
      <c r="K32" s="2"/>
    </row>
    <row r="33" spans="1:11" ht="12.5" x14ac:dyDescent="0.25">
      <c r="A33" s="1">
        <v>62607227</v>
      </c>
      <c r="B33" s="1" t="s">
        <v>118</v>
      </c>
      <c r="C33" s="1" t="s">
        <v>119</v>
      </c>
      <c r="D33" s="2" t="s">
        <v>120</v>
      </c>
      <c r="E33" s="1" t="s">
        <v>3</v>
      </c>
      <c r="F33" s="1" t="s">
        <v>121</v>
      </c>
      <c r="G33" s="3">
        <v>43959.006597222222</v>
      </c>
      <c r="H33" s="1" t="b">
        <v>0</v>
      </c>
      <c r="I33" s="1" t="s">
        <v>5</v>
      </c>
      <c r="K33" s="2"/>
    </row>
    <row r="34" spans="1:11" ht="12.5" x14ac:dyDescent="0.25">
      <c r="A34" s="1">
        <v>9185792</v>
      </c>
      <c r="B34" s="1" t="s">
        <v>122</v>
      </c>
      <c r="C34" s="1" t="s">
        <v>123</v>
      </c>
      <c r="D34" s="2" t="s">
        <v>124</v>
      </c>
      <c r="E34" s="1" t="s">
        <v>3</v>
      </c>
      <c r="F34" s="1" t="s">
        <v>125</v>
      </c>
      <c r="G34" s="3">
        <v>43959.006608796299</v>
      </c>
      <c r="H34" s="1" t="b">
        <v>1</v>
      </c>
      <c r="K34" s="2"/>
    </row>
    <row r="35" spans="1:11" ht="12.5" x14ac:dyDescent="0.25">
      <c r="A35" s="1">
        <v>3214406</v>
      </c>
      <c r="B35" s="1" t="s">
        <v>126</v>
      </c>
      <c r="C35" s="1" t="s">
        <v>126</v>
      </c>
      <c r="D35" s="2" t="s">
        <v>127</v>
      </c>
      <c r="E35" s="1" t="s">
        <v>3</v>
      </c>
      <c r="F35" s="1" t="s">
        <v>128</v>
      </c>
      <c r="G35" s="3">
        <v>43959.006620370368</v>
      </c>
      <c r="H35" s="1" t="b">
        <v>1</v>
      </c>
      <c r="K35" s="2"/>
    </row>
    <row r="36" spans="1:11" ht="12.5" x14ac:dyDescent="0.25">
      <c r="A36" s="1">
        <v>19872456</v>
      </c>
      <c r="B36" s="1" t="s">
        <v>129</v>
      </c>
      <c r="C36" s="1" t="s">
        <v>130</v>
      </c>
      <c r="D36" s="2" t="s">
        <v>131</v>
      </c>
      <c r="E36" s="1" t="s">
        <v>3</v>
      </c>
      <c r="F36" s="1" t="s">
        <v>132</v>
      </c>
      <c r="G36" s="3">
        <v>43959.006631944445</v>
      </c>
      <c r="H36" s="1" t="b">
        <v>1</v>
      </c>
      <c r="K36" s="2"/>
    </row>
    <row r="37" spans="1:11" ht="12.5" x14ac:dyDescent="0.25">
      <c r="A37" s="1">
        <v>138839979</v>
      </c>
      <c r="B37" s="1" t="s">
        <v>133</v>
      </c>
      <c r="C37" s="1" t="s">
        <v>134</v>
      </c>
      <c r="D37" s="2" t="s">
        <v>135</v>
      </c>
      <c r="E37" s="1" t="s">
        <v>3</v>
      </c>
      <c r="F37" s="1" t="s">
        <v>136</v>
      </c>
      <c r="G37" s="3">
        <v>43959.006631944445</v>
      </c>
      <c r="H37" s="1" t="b">
        <v>0</v>
      </c>
      <c r="I37" s="1" t="s">
        <v>22</v>
      </c>
      <c r="K37" s="2"/>
    </row>
    <row r="38" spans="1:11" ht="12.5" x14ac:dyDescent="0.25">
      <c r="A38" s="1">
        <v>46629305</v>
      </c>
      <c r="B38" s="1" t="s">
        <v>137</v>
      </c>
      <c r="C38" s="1" t="s">
        <v>138</v>
      </c>
      <c r="D38" s="2" t="s">
        <v>139</v>
      </c>
      <c r="E38" s="1" t="s">
        <v>3</v>
      </c>
      <c r="F38" s="1" t="s">
        <v>140</v>
      </c>
      <c r="G38" s="3">
        <v>43959.006631944445</v>
      </c>
      <c r="H38" s="1" t="b">
        <v>0</v>
      </c>
      <c r="I38" s="1" t="s">
        <v>22</v>
      </c>
      <c r="K38" s="2"/>
    </row>
    <row r="39" spans="1:11" ht="12.5" x14ac:dyDescent="0.25">
      <c r="A39" s="1">
        <v>49970642</v>
      </c>
      <c r="B39" s="1" t="s">
        <v>141</v>
      </c>
      <c r="C39" s="1" t="s">
        <v>142</v>
      </c>
      <c r="D39" s="2" t="s">
        <v>143</v>
      </c>
      <c r="E39" s="1" t="s">
        <v>3</v>
      </c>
      <c r="F39" s="1" t="s">
        <v>144</v>
      </c>
      <c r="G39" s="3">
        <v>43959.006643518522</v>
      </c>
      <c r="H39" s="1" t="b">
        <v>0</v>
      </c>
      <c r="I39" s="1" t="s">
        <v>145</v>
      </c>
      <c r="K39" s="2"/>
    </row>
    <row r="40" spans="1:11" ht="12.5" x14ac:dyDescent="0.25">
      <c r="A40" s="1">
        <v>63539055</v>
      </c>
      <c r="B40" s="1" t="s">
        <v>146</v>
      </c>
      <c r="C40" s="1" t="s">
        <v>147</v>
      </c>
      <c r="D40" s="2" t="s">
        <v>148</v>
      </c>
      <c r="E40" s="1" t="s">
        <v>3</v>
      </c>
      <c r="F40" s="1" t="s">
        <v>149</v>
      </c>
      <c r="G40" s="3">
        <v>43959.006655092591</v>
      </c>
      <c r="H40" s="1" t="b">
        <v>1</v>
      </c>
      <c r="K40" s="2"/>
    </row>
    <row r="41" spans="1:11" ht="12.5" x14ac:dyDescent="0.25">
      <c r="A41" s="1">
        <v>74791366</v>
      </c>
      <c r="B41" s="1" t="s">
        <v>150</v>
      </c>
      <c r="C41" s="1" t="s">
        <v>151</v>
      </c>
      <c r="D41" s="2" t="s">
        <v>152</v>
      </c>
      <c r="E41" s="1" t="s">
        <v>3</v>
      </c>
      <c r="F41" s="1" t="s">
        <v>153</v>
      </c>
      <c r="G41" s="3">
        <v>43959.006655092591</v>
      </c>
      <c r="H41" s="1" t="b">
        <v>0</v>
      </c>
      <c r="I41" s="1" t="s">
        <v>22</v>
      </c>
      <c r="K41" s="2"/>
    </row>
    <row r="42" spans="1:11" ht="12.5" x14ac:dyDescent="0.25">
      <c r="A42" s="1">
        <v>23974149</v>
      </c>
      <c r="B42" s="1" t="s">
        <v>154</v>
      </c>
      <c r="C42" s="1" t="s">
        <v>155</v>
      </c>
      <c r="D42" s="2" t="s">
        <v>156</v>
      </c>
      <c r="E42" s="1" t="s">
        <v>3</v>
      </c>
      <c r="F42" s="1" t="s">
        <v>157</v>
      </c>
      <c r="G42" s="3">
        <v>43959.006666666668</v>
      </c>
      <c r="H42" s="1" t="b">
        <v>1</v>
      </c>
      <c r="K42" s="2"/>
    </row>
    <row r="43" spans="1:11" ht="12.5" x14ac:dyDescent="0.25">
      <c r="A43" s="1">
        <v>75104123</v>
      </c>
      <c r="B43" s="1" t="s">
        <v>158</v>
      </c>
      <c r="C43" s="1" t="s">
        <v>158</v>
      </c>
      <c r="D43" s="2" t="s">
        <v>159</v>
      </c>
      <c r="E43" s="1" t="s">
        <v>3</v>
      </c>
      <c r="F43" s="1" t="s">
        <v>160</v>
      </c>
      <c r="G43" s="3">
        <v>43959.006678240738</v>
      </c>
      <c r="H43" s="1" t="b">
        <v>1</v>
      </c>
      <c r="K43" s="2"/>
    </row>
    <row r="44" spans="1:11" ht="12.5" x14ac:dyDescent="0.25">
      <c r="A44" s="1">
        <v>24560307</v>
      </c>
      <c r="B44" s="1" t="s">
        <v>161</v>
      </c>
      <c r="C44" s="1" t="s">
        <v>161</v>
      </c>
      <c r="D44" s="2" t="s">
        <v>162</v>
      </c>
      <c r="E44" s="1" t="s">
        <v>3</v>
      </c>
      <c r="F44" s="1" t="s">
        <v>163</v>
      </c>
      <c r="G44" s="3">
        <v>43959.006689814814</v>
      </c>
      <c r="H44" s="1" t="b">
        <v>1</v>
      </c>
      <c r="K44" s="2"/>
    </row>
    <row r="45" spans="1:11" ht="12.5" x14ac:dyDescent="0.25">
      <c r="A45" s="1">
        <v>3100121</v>
      </c>
      <c r="B45" s="1" t="s">
        <v>164</v>
      </c>
      <c r="C45" s="1" t="s">
        <v>165</v>
      </c>
      <c r="D45" s="2" t="s">
        <v>166</v>
      </c>
      <c r="E45" s="1" t="s">
        <v>3</v>
      </c>
      <c r="F45" s="1" t="s">
        <v>167</v>
      </c>
      <c r="G45" s="3">
        <v>43959.006689814814</v>
      </c>
      <c r="H45" s="1" t="b">
        <v>0</v>
      </c>
      <c r="I45" s="1" t="s">
        <v>22</v>
      </c>
      <c r="K45" s="2"/>
    </row>
    <row r="46" spans="1:11" ht="12.5" x14ac:dyDescent="0.25">
      <c r="A46" s="1">
        <v>34302698</v>
      </c>
      <c r="B46" s="1" t="s">
        <v>168</v>
      </c>
      <c r="C46" s="1" t="s">
        <v>168</v>
      </c>
      <c r="D46" s="2" t="s">
        <v>169</v>
      </c>
      <c r="E46" s="1" t="s">
        <v>3</v>
      </c>
      <c r="F46" s="1" t="s">
        <v>170</v>
      </c>
      <c r="G46" s="3">
        <v>43959.006701388891</v>
      </c>
      <c r="H46" s="1" t="b">
        <v>1</v>
      </c>
      <c r="K46" s="2"/>
    </row>
    <row r="47" spans="1:11" ht="12.5" x14ac:dyDescent="0.25">
      <c r="A47" s="1">
        <v>99598595</v>
      </c>
      <c r="B47" s="1" t="s">
        <v>171</v>
      </c>
      <c r="C47" s="1" t="s">
        <v>172</v>
      </c>
      <c r="D47" s="2" t="s">
        <v>173</v>
      </c>
      <c r="E47" s="1" t="s">
        <v>3</v>
      </c>
      <c r="F47" s="1" t="s">
        <v>174</v>
      </c>
      <c r="G47" s="3">
        <v>43959.006712962961</v>
      </c>
      <c r="H47" s="1" t="b">
        <v>1</v>
      </c>
      <c r="K47" s="2"/>
    </row>
    <row r="48" spans="1:11" ht="12.5" x14ac:dyDescent="0.25">
      <c r="A48" s="1">
        <v>53809090</v>
      </c>
      <c r="B48" s="1" t="s">
        <v>175</v>
      </c>
      <c r="C48" s="1" t="s">
        <v>176</v>
      </c>
      <c r="D48" s="2" t="s">
        <v>177</v>
      </c>
      <c r="E48" s="1" t="s">
        <v>3</v>
      </c>
      <c r="F48" s="1" t="s">
        <v>178</v>
      </c>
      <c r="G48" s="3">
        <v>43959.006712962961</v>
      </c>
      <c r="H48" s="1" t="b">
        <v>0</v>
      </c>
      <c r="I48" s="1" t="s">
        <v>22</v>
      </c>
      <c r="K48" s="2"/>
    </row>
    <row r="49" spans="1:11" ht="12.5" x14ac:dyDescent="0.25">
      <c r="A49" s="1">
        <v>74293321</v>
      </c>
      <c r="B49" s="1" t="s">
        <v>179</v>
      </c>
      <c r="C49" s="1" t="s">
        <v>180</v>
      </c>
      <c r="D49" s="2" t="s">
        <v>181</v>
      </c>
      <c r="E49" s="1" t="s">
        <v>3</v>
      </c>
      <c r="F49" s="1" t="s">
        <v>182</v>
      </c>
      <c r="G49" s="3">
        <v>43959.006724537037</v>
      </c>
      <c r="H49" s="1" t="b">
        <v>1</v>
      </c>
      <c r="K49" s="2"/>
    </row>
    <row r="50" spans="1:11" ht="12.5" x14ac:dyDescent="0.25">
      <c r="A50" s="1">
        <v>3065454</v>
      </c>
      <c r="B50" s="1" t="s">
        <v>183</v>
      </c>
      <c r="C50" s="1" t="s">
        <v>184</v>
      </c>
      <c r="D50" s="2" t="s">
        <v>185</v>
      </c>
      <c r="E50" s="1" t="s">
        <v>3</v>
      </c>
      <c r="F50" s="1" t="s">
        <v>186</v>
      </c>
      <c r="G50" s="3">
        <v>43959.006736111114</v>
      </c>
      <c r="H50" s="1" t="b">
        <v>0</v>
      </c>
      <c r="I50" s="1" t="s">
        <v>22</v>
      </c>
      <c r="K50" s="2"/>
    </row>
    <row r="51" spans="1:11" ht="12.5" x14ac:dyDescent="0.25">
      <c r="A51" s="1">
        <v>15428480</v>
      </c>
      <c r="B51" s="1" t="s">
        <v>187</v>
      </c>
      <c r="C51" s="1" t="s">
        <v>188</v>
      </c>
      <c r="D51" s="2" t="s">
        <v>189</v>
      </c>
      <c r="E51" s="1" t="s">
        <v>3</v>
      </c>
      <c r="F51" s="1" t="s">
        <v>190</v>
      </c>
      <c r="G51" s="3">
        <v>43959.006736111114</v>
      </c>
      <c r="H51" s="1" t="b">
        <v>0</v>
      </c>
      <c r="I51" s="1" t="s">
        <v>22</v>
      </c>
      <c r="K51" s="2"/>
    </row>
    <row r="52" spans="1:11" ht="12.5" x14ac:dyDescent="0.25">
      <c r="A52" s="1">
        <v>9852918</v>
      </c>
      <c r="B52" s="1" t="s">
        <v>191</v>
      </c>
      <c r="C52" s="1" t="s">
        <v>192</v>
      </c>
      <c r="D52" s="2" t="s">
        <v>193</v>
      </c>
      <c r="E52" s="1" t="s">
        <v>3</v>
      </c>
      <c r="F52" s="1" t="s">
        <v>194</v>
      </c>
      <c r="G52" s="3">
        <v>43959.006747685184</v>
      </c>
      <c r="H52" s="1" t="b">
        <v>1</v>
      </c>
      <c r="K52" s="2"/>
    </row>
    <row r="53" spans="1:11" ht="12.5" x14ac:dyDescent="0.25">
      <c r="A53" s="1">
        <v>10187082</v>
      </c>
      <c r="B53" s="1" t="s">
        <v>195</v>
      </c>
      <c r="C53" s="1" t="s">
        <v>196</v>
      </c>
      <c r="D53" s="2" t="s">
        <v>197</v>
      </c>
      <c r="E53" s="1" t="s">
        <v>3</v>
      </c>
      <c r="F53" s="1" t="s">
        <v>198</v>
      </c>
      <c r="G53" s="3">
        <v>43959.006747685184</v>
      </c>
      <c r="H53" s="1" t="b">
        <v>1</v>
      </c>
      <c r="K53" s="2"/>
    </row>
    <row r="54" spans="1:11" ht="12.5" x14ac:dyDescent="0.25">
      <c r="A54" s="1">
        <v>147350463</v>
      </c>
      <c r="B54" s="1" t="s">
        <v>199</v>
      </c>
      <c r="C54" s="1" t="s">
        <v>200</v>
      </c>
      <c r="D54" s="2" t="s">
        <v>201</v>
      </c>
      <c r="E54" s="1" t="s">
        <v>3</v>
      </c>
      <c r="F54" s="1" t="s">
        <v>202</v>
      </c>
      <c r="G54" s="3">
        <v>43959.00675925926</v>
      </c>
      <c r="H54" s="1" t="b">
        <v>1</v>
      </c>
      <c r="K54" s="2"/>
    </row>
    <row r="55" spans="1:11" ht="12.5" x14ac:dyDescent="0.25">
      <c r="A55" s="1">
        <v>11167738</v>
      </c>
      <c r="B55" s="1" t="s">
        <v>203</v>
      </c>
      <c r="C55" s="1" t="s">
        <v>204</v>
      </c>
      <c r="D55" s="2" t="s">
        <v>205</v>
      </c>
      <c r="E55" s="1" t="s">
        <v>3</v>
      </c>
      <c r="F55" s="1" t="s">
        <v>206</v>
      </c>
      <c r="G55" s="3">
        <v>43959.00677083333</v>
      </c>
      <c r="H55" s="1" t="b">
        <v>1</v>
      </c>
      <c r="K55" s="2"/>
    </row>
    <row r="56" spans="1:11" ht="12.5" x14ac:dyDescent="0.25">
      <c r="A56" s="1">
        <v>1663468</v>
      </c>
      <c r="B56" s="1" t="s">
        <v>207</v>
      </c>
      <c r="C56" s="1" t="s">
        <v>208</v>
      </c>
      <c r="D56" s="2" t="s">
        <v>209</v>
      </c>
      <c r="E56" s="1" t="s">
        <v>3</v>
      </c>
      <c r="F56" s="1" t="s">
        <v>210</v>
      </c>
      <c r="G56" s="3">
        <v>43959.006782407407</v>
      </c>
      <c r="H56" s="1" t="b">
        <v>1</v>
      </c>
      <c r="K56" s="2"/>
    </row>
    <row r="57" spans="1:11" ht="12.5" x14ac:dyDescent="0.25">
      <c r="A57" s="1">
        <v>26066727</v>
      </c>
      <c r="B57" s="1" t="s">
        <v>211</v>
      </c>
      <c r="C57" s="1" t="s">
        <v>212</v>
      </c>
      <c r="D57" s="2" t="s">
        <v>213</v>
      </c>
      <c r="E57" s="1" t="s">
        <v>3</v>
      </c>
      <c r="F57" s="1" t="s">
        <v>214</v>
      </c>
      <c r="G57" s="3">
        <v>43959.006793981483</v>
      </c>
      <c r="H57" s="1" t="b">
        <v>1</v>
      </c>
      <c r="K57" s="2"/>
    </row>
    <row r="58" spans="1:11" ht="12.5" x14ac:dyDescent="0.25">
      <c r="A58" s="1">
        <v>58836534</v>
      </c>
      <c r="B58" s="1" t="s">
        <v>215</v>
      </c>
      <c r="C58" s="1" t="s">
        <v>215</v>
      </c>
      <c r="D58" s="2" t="s">
        <v>216</v>
      </c>
      <c r="E58" s="1" t="s">
        <v>3</v>
      </c>
      <c r="F58" s="1" t="s">
        <v>217</v>
      </c>
      <c r="G58" s="3">
        <v>43959.006793981483</v>
      </c>
      <c r="H58" s="1" t="b">
        <v>1</v>
      </c>
      <c r="K58" s="2"/>
    </row>
    <row r="59" spans="1:11" ht="12.5" x14ac:dyDescent="0.25">
      <c r="A59" s="1">
        <v>5923215</v>
      </c>
      <c r="B59" s="1" t="s">
        <v>218</v>
      </c>
      <c r="C59" s="1" t="s">
        <v>219</v>
      </c>
      <c r="D59" s="2" t="s">
        <v>220</v>
      </c>
      <c r="E59" s="1" t="s">
        <v>3</v>
      </c>
      <c r="F59" s="1" t="s">
        <v>221</v>
      </c>
      <c r="G59" s="3">
        <v>43959.00681712963</v>
      </c>
      <c r="H59" s="1" t="b">
        <v>1</v>
      </c>
      <c r="K59" s="2"/>
    </row>
    <row r="60" spans="1:11" ht="12.5" x14ac:dyDescent="0.25">
      <c r="A60" s="1">
        <v>12972263</v>
      </c>
      <c r="B60" s="1" t="s">
        <v>222</v>
      </c>
      <c r="C60" s="1" t="s">
        <v>223</v>
      </c>
      <c r="D60" s="2" t="s">
        <v>224</v>
      </c>
      <c r="E60" s="1" t="s">
        <v>3</v>
      </c>
      <c r="F60" s="1" t="s">
        <v>225</v>
      </c>
      <c r="G60" s="3">
        <v>43959.00681712963</v>
      </c>
      <c r="H60" s="1" t="b">
        <v>0</v>
      </c>
      <c r="I60" s="1" t="s">
        <v>22</v>
      </c>
      <c r="K60" s="2"/>
    </row>
    <row r="61" spans="1:11" ht="12.5" x14ac:dyDescent="0.25">
      <c r="A61" s="1">
        <v>14370955</v>
      </c>
      <c r="B61" s="1" t="s">
        <v>226</v>
      </c>
      <c r="C61" s="1" t="s">
        <v>227</v>
      </c>
      <c r="D61" s="2" t="s">
        <v>228</v>
      </c>
      <c r="E61" s="1" t="s">
        <v>3</v>
      </c>
      <c r="F61" s="1" t="s">
        <v>229</v>
      </c>
      <c r="G61" s="3">
        <v>43959.00681712963</v>
      </c>
      <c r="H61" s="1" t="b">
        <v>0</v>
      </c>
      <c r="I61" s="1" t="s">
        <v>22</v>
      </c>
      <c r="K61" s="2"/>
    </row>
    <row r="62" spans="1:11" ht="12.5" x14ac:dyDescent="0.25">
      <c r="A62" s="1">
        <v>65794292</v>
      </c>
      <c r="B62" s="1" t="s">
        <v>230</v>
      </c>
      <c r="C62" s="1" t="s">
        <v>230</v>
      </c>
      <c r="D62" s="2" t="s">
        <v>231</v>
      </c>
      <c r="E62" s="1" t="s">
        <v>3</v>
      </c>
      <c r="F62" s="1" t="s">
        <v>232</v>
      </c>
      <c r="G62" s="3">
        <v>43959.006828703707</v>
      </c>
      <c r="H62" s="1" t="b">
        <v>1</v>
      </c>
      <c r="K62" s="2"/>
    </row>
    <row r="63" spans="1:11" ht="12.5" x14ac:dyDescent="0.25">
      <c r="A63" s="1">
        <v>21413198</v>
      </c>
      <c r="B63" s="1" t="s">
        <v>233</v>
      </c>
      <c r="C63" s="1" t="s">
        <v>233</v>
      </c>
      <c r="D63" s="2" t="s">
        <v>234</v>
      </c>
      <c r="E63" s="1" t="s">
        <v>3</v>
      </c>
      <c r="F63" s="1" t="s">
        <v>235</v>
      </c>
      <c r="G63" s="3">
        <v>43959.006840277776</v>
      </c>
      <c r="H63" s="1" t="b">
        <v>1</v>
      </c>
      <c r="K63" s="2"/>
    </row>
    <row r="64" spans="1:11" ht="12.5" x14ac:dyDescent="0.25">
      <c r="A64" s="1">
        <v>11551538</v>
      </c>
      <c r="B64" s="1" t="s">
        <v>236</v>
      </c>
      <c r="C64" s="1" t="s">
        <v>237</v>
      </c>
      <c r="D64" s="2" t="s">
        <v>238</v>
      </c>
      <c r="E64" s="1" t="s">
        <v>3</v>
      </c>
      <c r="F64" s="1" t="s">
        <v>239</v>
      </c>
      <c r="G64" s="3">
        <v>43959.006840277776</v>
      </c>
      <c r="H64" s="1" t="b">
        <v>0</v>
      </c>
      <c r="I64" s="1" t="s">
        <v>22</v>
      </c>
      <c r="K64" s="2"/>
    </row>
    <row r="65" spans="1:11" ht="12.5" x14ac:dyDescent="0.25">
      <c r="A65" s="1">
        <v>67186968</v>
      </c>
      <c r="B65" s="1" t="s">
        <v>240</v>
      </c>
      <c r="C65" s="1" t="s">
        <v>240</v>
      </c>
      <c r="D65" s="2" t="s">
        <v>241</v>
      </c>
      <c r="E65" s="1" t="s">
        <v>3</v>
      </c>
      <c r="F65" s="1" t="s">
        <v>242</v>
      </c>
      <c r="G65" s="3">
        <v>43959.006840277776</v>
      </c>
      <c r="H65" s="1" t="b">
        <v>0</v>
      </c>
      <c r="I65" s="1" t="s">
        <v>22</v>
      </c>
      <c r="K65" s="2"/>
    </row>
    <row r="66" spans="1:11" ht="12.5" x14ac:dyDescent="0.25">
      <c r="A66" s="1">
        <v>667006</v>
      </c>
      <c r="B66" s="1" t="s">
        <v>243</v>
      </c>
      <c r="C66" s="1" t="s">
        <v>244</v>
      </c>
      <c r="D66" s="2" t="s">
        <v>245</v>
      </c>
      <c r="E66" s="1" t="s">
        <v>3</v>
      </c>
      <c r="F66" s="1" t="s">
        <v>246</v>
      </c>
      <c r="G66" s="3">
        <v>43959.006851851853</v>
      </c>
      <c r="H66" s="1" t="b">
        <v>1</v>
      </c>
      <c r="K66" s="2"/>
    </row>
    <row r="67" spans="1:11" ht="12.5" x14ac:dyDescent="0.25">
      <c r="A67" s="1">
        <v>42751014</v>
      </c>
      <c r="B67" s="1" t="s">
        <v>247</v>
      </c>
      <c r="C67" s="1" t="s">
        <v>248</v>
      </c>
      <c r="D67" s="2" t="s">
        <v>249</v>
      </c>
      <c r="E67" s="1" t="s">
        <v>3</v>
      </c>
      <c r="F67" s="1" t="s">
        <v>250</v>
      </c>
      <c r="G67" s="3">
        <v>43959.006874999999</v>
      </c>
      <c r="H67" s="1" t="b">
        <v>1</v>
      </c>
      <c r="K67" s="2"/>
    </row>
    <row r="68" spans="1:11" ht="12.5" x14ac:dyDescent="0.25">
      <c r="A68" s="1">
        <v>71995937</v>
      </c>
      <c r="B68" s="1" t="s">
        <v>251</v>
      </c>
      <c r="C68" s="1" t="s">
        <v>252</v>
      </c>
      <c r="D68" s="2" t="s">
        <v>253</v>
      </c>
      <c r="E68" s="1" t="s">
        <v>3</v>
      </c>
      <c r="F68" s="1" t="s">
        <v>254</v>
      </c>
      <c r="G68" s="3">
        <v>43959.006886574076</v>
      </c>
      <c r="H68" s="1" t="b">
        <v>0</v>
      </c>
      <c r="I68" s="1" t="s">
        <v>5</v>
      </c>
      <c r="K68" s="2"/>
    </row>
    <row r="69" spans="1:11" ht="12.5" x14ac:dyDescent="0.25">
      <c r="A69" s="1">
        <v>931135</v>
      </c>
      <c r="B69" s="1" t="s">
        <v>255</v>
      </c>
      <c r="C69" s="1" t="s">
        <v>255</v>
      </c>
      <c r="D69" s="2" t="s">
        <v>256</v>
      </c>
      <c r="E69" s="1" t="s">
        <v>3</v>
      </c>
      <c r="F69" s="1" t="s">
        <v>257</v>
      </c>
      <c r="G69" s="3">
        <v>43959.006898148145</v>
      </c>
      <c r="H69" s="1" t="b">
        <v>1</v>
      </c>
      <c r="K69" s="2"/>
    </row>
    <row r="70" spans="1:11" ht="12.5" x14ac:dyDescent="0.25">
      <c r="A70" s="1">
        <v>128907699</v>
      </c>
      <c r="B70" s="1" t="s">
        <v>258</v>
      </c>
      <c r="C70" s="1" t="s">
        <v>259</v>
      </c>
      <c r="D70" s="2" t="s">
        <v>260</v>
      </c>
      <c r="E70" s="1" t="s">
        <v>3</v>
      </c>
      <c r="F70" s="1" t="s">
        <v>261</v>
      </c>
      <c r="G70" s="3">
        <v>43959.006898148145</v>
      </c>
      <c r="H70" s="1" t="b">
        <v>1</v>
      </c>
      <c r="K70" s="2"/>
    </row>
    <row r="71" spans="1:11" ht="12.5" x14ac:dyDescent="0.25">
      <c r="A71" s="1">
        <v>43441403</v>
      </c>
      <c r="B71" s="1" t="s">
        <v>262</v>
      </c>
      <c r="C71" s="1" t="s">
        <v>262</v>
      </c>
      <c r="D71" s="2" t="s">
        <v>263</v>
      </c>
      <c r="E71" s="1" t="s">
        <v>3</v>
      </c>
      <c r="F71" s="1" t="s">
        <v>264</v>
      </c>
      <c r="G71" s="3">
        <v>43959.006909722222</v>
      </c>
      <c r="H71" s="1" t="b">
        <v>1</v>
      </c>
      <c r="K71" s="2"/>
    </row>
    <row r="72" spans="1:11" ht="12.5" x14ac:dyDescent="0.25">
      <c r="A72" s="1">
        <v>9393759</v>
      </c>
      <c r="B72" s="1" t="s">
        <v>265</v>
      </c>
      <c r="C72" s="1" t="s">
        <v>266</v>
      </c>
      <c r="D72" s="2" t="s">
        <v>267</v>
      </c>
      <c r="E72" s="1" t="s">
        <v>3</v>
      </c>
      <c r="F72" s="1" t="s">
        <v>268</v>
      </c>
      <c r="G72" s="3">
        <v>43959.006921296299</v>
      </c>
      <c r="H72" s="1" t="b">
        <v>1</v>
      </c>
      <c r="K72" s="2"/>
    </row>
    <row r="73" spans="1:11" ht="12.5" x14ac:dyDescent="0.25">
      <c r="A73" s="1">
        <v>32948863</v>
      </c>
      <c r="B73" s="1" t="s">
        <v>269</v>
      </c>
      <c r="C73" s="1" t="s">
        <v>270</v>
      </c>
      <c r="D73" s="2" t="s">
        <v>271</v>
      </c>
      <c r="E73" s="1" t="s">
        <v>3</v>
      </c>
      <c r="F73" s="1" t="s">
        <v>272</v>
      </c>
      <c r="G73" s="3">
        <v>43959.006932870368</v>
      </c>
      <c r="H73" s="1" t="b">
        <v>1</v>
      </c>
      <c r="K73" s="2"/>
    </row>
    <row r="74" spans="1:11" ht="12.5" x14ac:dyDescent="0.25">
      <c r="A74" s="1">
        <v>952189</v>
      </c>
      <c r="B74" s="1" t="s">
        <v>273</v>
      </c>
      <c r="C74" s="1" t="s">
        <v>274</v>
      </c>
      <c r="D74" s="2" t="s">
        <v>275</v>
      </c>
      <c r="E74" s="1" t="s">
        <v>3</v>
      </c>
      <c r="F74" s="1" t="s">
        <v>276</v>
      </c>
      <c r="G74" s="3">
        <v>43959.006932870368</v>
      </c>
      <c r="H74" s="1" t="b">
        <v>1</v>
      </c>
      <c r="K74" s="2"/>
    </row>
    <row r="75" spans="1:11" ht="12.5" x14ac:dyDescent="0.25">
      <c r="A75" s="1">
        <v>35866694</v>
      </c>
      <c r="B75" s="1" t="s">
        <v>277</v>
      </c>
      <c r="C75" s="1" t="s">
        <v>278</v>
      </c>
      <c r="D75" s="2" t="s">
        <v>279</v>
      </c>
      <c r="E75" s="1" t="s">
        <v>3</v>
      </c>
      <c r="F75" s="1" t="s">
        <v>280</v>
      </c>
      <c r="G75" s="3">
        <v>43959.006944444445</v>
      </c>
      <c r="H75" s="1" t="b">
        <v>1</v>
      </c>
      <c r="K75" s="2"/>
    </row>
    <row r="76" spans="1:11" ht="12.5" x14ac:dyDescent="0.25">
      <c r="A76" s="1">
        <v>5239185</v>
      </c>
      <c r="B76" s="1" t="s">
        <v>281</v>
      </c>
      <c r="C76" s="1" t="s">
        <v>282</v>
      </c>
      <c r="D76" s="2" t="s">
        <v>283</v>
      </c>
      <c r="E76" s="1" t="s">
        <v>3</v>
      </c>
      <c r="F76" s="1" t="s">
        <v>284</v>
      </c>
      <c r="G76" s="3">
        <v>43959.006956018522</v>
      </c>
      <c r="H76" s="1" t="b">
        <v>1</v>
      </c>
      <c r="K76" s="2"/>
    </row>
    <row r="77" spans="1:11" ht="12.5" x14ac:dyDescent="0.25">
      <c r="A77" s="1">
        <v>42283287</v>
      </c>
      <c r="B77" s="1" t="s">
        <v>285</v>
      </c>
      <c r="C77" s="1" t="s">
        <v>286</v>
      </c>
      <c r="D77" s="2" t="s">
        <v>287</v>
      </c>
      <c r="E77" s="1" t="s">
        <v>3</v>
      </c>
      <c r="F77" s="1" t="s">
        <v>288</v>
      </c>
      <c r="G77" s="3">
        <v>43959.006967592592</v>
      </c>
      <c r="H77" s="1" t="b">
        <v>1</v>
      </c>
      <c r="K77" s="2"/>
    </row>
    <row r="78" spans="1:11" ht="12.5" x14ac:dyDescent="0.25">
      <c r="A78" s="1">
        <v>1844251</v>
      </c>
      <c r="B78" s="1" t="s">
        <v>289</v>
      </c>
      <c r="C78" s="1" t="s">
        <v>290</v>
      </c>
      <c r="D78" s="2" t="s">
        <v>291</v>
      </c>
      <c r="E78" s="1" t="s">
        <v>3</v>
      </c>
      <c r="F78" s="1" t="s">
        <v>292</v>
      </c>
      <c r="G78" s="3">
        <v>43959.006979166668</v>
      </c>
      <c r="H78" s="1" t="b">
        <v>1</v>
      </c>
      <c r="K78" s="2"/>
    </row>
    <row r="79" spans="1:11" ht="12.5" x14ac:dyDescent="0.25">
      <c r="A79" s="1">
        <v>698041</v>
      </c>
      <c r="B79" s="1" t="s">
        <v>293</v>
      </c>
      <c r="C79" s="1" t="s">
        <v>294</v>
      </c>
      <c r="D79" s="2" t="s">
        <v>295</v>
      </c>
      <c r="E79" s="1" t="s">
        <v>3</v>
      </c>
      <c r="F79" s="1" t="s">
        <v>296</v>
      </c>
      <c r="G79" s="3">
        <v>43959.006979166668</v>
      </c>
      <c r="H79" s="1" t="b">
        <v>0</v>
      </c>
      <c r="I79" s="1" t="s">
        <v>22</v>
      </c>
      <c r="K79" s="2"/>
    </row>
    <row r="80" spans="1:11" ht="12.5" x14ac:dyDescent="0.25">
      <c r="A80" s="1">
        <v>128624453</v>
      </c>
      <c r="B80" s="1" t="s">
        <v>297</v>
      </c>
      <c r="C80" s="1" t="s">
        <v>298</v>
      </c>
      <c r="D80" s="2" t="s">
        <v>299</v>
      </c>
      <c r="E80" s="1" t="s">
        <v>3</v>
      </c>
      <c r="F80" s="1" t="s">
        <v>300</v>
      </c>
      <c r="G80" s="3">
        <v>43959.006979166668</v>
      </c>
      <c r="H80" s="1" t="b">
        <v>1</v>
      </c>
      <c r="K80" s="2"/>
    </row>
    <row r="81" spans="1:11" ht="12.5" x14ac:dyDescent="0.25">
      <c r="A81" s="1">
        <v>30969188</v>
      </c>
      <c r="B81" s="1" t="s">
        <v>301</v>
      </c>
      <c r="C81" s="1" t="s">
        <v>301</v>
      </c>
      <c r="D81" s="2" t="s">
        <v>302</v>
      </c>
      <c r="E81" s="1" t="s">
        <v>3</v>
      </c>
      <c r="F81" s="1" t="s">
        <v>303</v>
      </c>
      <c r="G81" s="3">
        <v>43959.006990740738</v>
      </c>
      <c r="H81" s="1" t="b">
        <v>1</v>
      </c>
      <c r="K81" s="2"/>
    </row>
    <row r="82" spans="1:11" ht="12.5" x14ac:dyDescent="0.25">
      <c r="A82" s="1">
        <v>48626335</v>
      </c>
      <c r="B82" s="1" t="s">
        <v>6</v>
      </c>
      <c r="C82" s="1" t="s">
        <v>304</v>
      </c>
      <c r="D82" s="2" t="s">
        <v>305</v>
      </c>
      <c r="E82" s="1" t="s">
        <v>3</v>
      </c>
      <c r="F82" s="1" t="s">
        <v>306</v>
      </c>
      <c r="G82" s="3">
        <v>43959.007002314815</v>
      </c>
      <c r="H82" s="1" t="b">
        <v>1</v>
      </c>
      <c r="K82" s="2"/>
    </row>
    <row r="83" spans="1:11" ht="12.5" x14ac:dyDescent="0.25">
      <c r="A83" s="1">
        <v>18049133</v>
      </c>
      <c r="B83" s="1" t="s">
        <v>307</v>
      </c>
      <c r="C83" s="1" t="s">
        <v>308</v>
      </c>
      <c r="D83" s="2" t="s">
        <v>309</v>
      </c>
      <c r="E83" s="1" t="s">
        <v>3</v>
      </c>
      <c r="F83" s="1" t="s">
        <v>310</v>
      </c>
      <c r="G83" s="3">
        <v>43959.007013888891</v>
      </c>
      <c r="H83" s="1" t="b">
        <v>1</v>
      </c>
      <c r="K83" s="2"/>
    </row>
    <row r="84" spans="1:11" ht="12.5" x14ac:dyDescent="0.25">
      <c r="A84" s="1">
        <v>349241</v>
      </c>
      <c r="B84" s="1" t="s">
        <v>273</v>
      </c>
      <c r="C84" s="1" t="s">
        <v>311</v>
      </c>
      <c r="D84" s="2" t="s">
        <v>312</v>
      </c>
      <c r="E84" s="1" t="s">
        <v>3</v>
      </c>
      <c r="F84" s="1" t="s">
        <v>313</v>
      </c>
      <c r="G84" s="3">
        <v>43959.007025462961</v>
      </c>
      <c r="H84" s="1" t="b">
        <v>1</v>
      </c>
      <c r="K84" s="2"/>
    </row>
    <row r="85" spans="1:11" ht="12.5" x14ac:dyDescent="0.25">
      <c r="A85" s="1">
        <v>117372806</v>
      </c>
      <c r="B85" s="1" t="s">
        <v>118</v>
      </c>
      <c r="C85" s="1" t="s">
        <v>314</v>
      </c>
      <c r="D85" s="2" t="s">
        <v>315</v>
      </c>
      <c r="E85" s="1" t="s">
        <v>3</v>
      </c>
      <c r="F85" s="1" t="s">
        <v>316</v>
      </c>
      <c r="G85" s="3">
        <v>43959.007025462961</v>
      </c>
      <c r="H85" s="1" t="b">
        <v>1</v>
      </c>
      <c r="K85" s="2"/>
    </row>
    <row r="86" spans="1:11" ht="12.5" x14ac:dyDescent="0.25">
      <c r="A86" s="1">
        <v>14098121</v>
      </c>
      <c r="B86" s="1" t="s">
        <v>317</v>
      </c>
      <c r="C86" s="1" t="s">
        <v>318</v>
      </c>
      <c r="D86" s="2" t="s">
        <v>319</v>
      </c>
      <c r="E86" s="1" t="s">
        <v>3</v>
      </c>
      <c r="F86" s="1" t="s">
        <v>320</v>
      </c>
      <c r="G86" s="3">
        <v>43959.007037037038</v>
      </c>
      <c r="H86" s="1" t="b">
        <v>0</v>
      </c>
      <c r="I86" s="1" t="s">
        <v>22</v>
      </c>
      <c r="K86" s="2"/>
    </row>
    <row r="87" spans="1:11" ht="12.5" x14ac:dyDescent="0.25">
      <c r="A87" s="1">
        <v>94498635</v>
      </c>
      <c r="B87" s="1" t="s">
        <v>321</v>
      </c>
      <c r="C87" s="1" t="s">
        <v>322</v>
      </c>
      <c r="D87" s="2" t="s">
        <v>323</v>
      </c>
      <c r="E87" s="1" t="s">
        <v>3</v>
      </c>
      <c r="F87" s="1" t="s">
        <v>324</v>
      </c>
      <c r="G87" s="3">
        <v>43959.007048611114</v>
      </c>
      <c r="H87" s="1" t="b">
        <v>1</v>
      </c>
      <c r="K87" s="2"/>
    </row>
    <row r="88" spans="1:11" ht="12.5" x14ac:dyDescent="0.25">
      <c r="A88" s="1">
        <v>1283503</v>
      </c>
      <c r="B88" s="1" t="s">
        <v>325</v>
      </c>
      <c r="C88" s="1" t="s">
        <v>325</v>
      </c>
      <c r="D88" s="2" t="s">
        <v>326</v>
      </c>
      <c r="E88" s="1" t="s">
        <v>3</v>
      </c>
      <c r="F88" s="1" t="s">
        <v>327</v>
      </c>
      <c r="G88" s="3">
        <v>43959.007048611114</v>
      </c>
      <c r="H88" s="1" t="b">
        <v>1</v>
      </c>
      <c r="K88" s="2"/>
    </row>
    <row r="89" spans="1:11" ht="12.5" x14ac:dyDescent="0.25">
      <c r="A89" s="1">
        <v>3620194</v>
      </c>
      <c r="B89" s="1" t="s">
        <v>328</v>
      </c>
      <c r="C89" s="1" t="s">
        <v>328</v>
      </c>
      <c r="D89" s="2" t="s">
        <v>329</v>
      </c>
      <c r="E89" s="1" t="s">
        <v>3</v>
      </c>
      <c r="F89" s="1" t="s">
        <v>330</v>
      </c>
      <c r="G89" s="3">
        <v>43959.007060185184</v>
      </c>
      <c r="H89" s="1" t="b">
        <v>1</v>
      </c>
      <c r="K89" s="2"/>
    </row>
    <row r="90" spans="1:11" ht="12.5" x14ac:dyDescent="0.25">
      <c r="A90" s="1">
        <v>317757</v>
      </c>
      <c r="B90" s="1" t="s">
        <v>331</v>
      </c>
      <c r="C90" s="1" t="s">
        <v>331</v>
      </c>
      <c r="D90" s="2" t="s">
        <v>332</v>
      </c>
      <c r="E90" s="1" t="s">
        <v>3</v>
      </c>
      <c r="F90" s="1" t="s">
        <v>333</v>
      </c>
      <c r="G90" s="3">
        <v>43959.007060185184</v>
      </c>
      <c r="H90" s="1" t="b">
        <v>0</v>
      </c>
      <c r="I90" s="1" t="s">
        <v>22</v>
      </c>
      <c r="K90" s="2"/>
    </row>
    <row r="91" spans="1:11" ht="12.5" x14ac:dyDescent="0.25">
      <c r="A91" s="1">
        <v>667561</v>
      </c>
      <c r="B91" s="1" t="s">
        <v>334</v>
      </c>
      <c r="C91" s="1" t="s">
        <v>335</v>
      </c>
      <c r="D91" s="2" t="s">
        <v>336</v>
      </c>
      <c r="E91" s="1" t="s">
        <v>3</v>
      </c>
      <c r="F91" s="1" t="s">
        <v>337</v>
      </c>
      <c r="G91" s="3">
        <v>43959.007071759261</v>
      </c>
      <c r="H91" s="1" t="b">
        <v>1</v>
      </c>
      <c r="K91" s="2"/>
    </row>
    <row r="92" spans="1:11" ht="12.5" x14ac:dyDescent="0.25">
      <c r="A92" s="1">
        <v>25315643</v>
      </c>
      <c r="B92" s="1" t="s">
        <v>338</v>
      </c>
      <c r="C92" s="1" t="s">
        <v>339</v>
      </c>
      <c r="D92" s="2" t="s">
        <v>340</v>
      </c>
      <c r="E92" s="1" t="s">
        <v>3</v>
      </c>
      <c r="F92" s="1" t="s">
        <v>341</v>
      </c>
      <c r="G92" s="3">
        <v>43959.007106481484</v>
      </c>
      <c r="H92" s="1" t="b">
        <v>0</v>
      </c>
      <c r="I92" s="1" t="s">
        <v>22</v>
      </c>
      <c r="K92" s="2"/>
    </row>
    <row r="93" spans="1:11" ht="12.5" x14ac:dyDescent="0.25">
      <c r="A93" s="1">
        <v>39176269</v>
      </c>
      <c r="B93" s="1" t="s">
        <v>6</v>
      </c>
      <c r="C93" s="1" t="s">
        <v>342</v>
      </c>
      <c r="D93" s="2" t="s">
        <v>343</v>
      </c>
      <c r="E93" s="1" t="s">
        <v>3</v>
      </c>
      <c r="F93" s="1" t="s">
        <v>344</v>
      </c>
      <c r="G93" s="3">
        <v>43959.007118055553</v>
      </c>
      <c r="H93" s="1" t="b">
        <v>1</v>
      </c>
      <c r="K93" s="2"/>
    </row>
    <row r="94" spans="1:11" ht="12.5" x14ac:dyDescent="0.25">
      <c r="A94" s="1">
        <v>3721224</v>
      </c>
      <c r="B94" s="1" t="s">
        <v>345</v>
      </c>
      <c r="C94" s="1" t="s">
        <v>346</v>
      </c>
      <c r="D94" s="2" t="s">
        <v>347</v>
      </c>
      <c r="E94" s="1" t="s">
        <v>3</v>
      </c>
      <c r="F94" s="1" t="s">
        <v>348</v>
      </c>
      <c r="G94" s="3">
        <v>43959.00712962963</v>
      </c>
      <c r="H94" s="1" t="b">
        <v>1</v>
      </c>
      <c r="K94" s="2"/>
    </row>
    <row r="95" spans="1:11" ht="12.5" x14ac:dyDescent="0.25">
      <c r="A95" s="1">
        <v>140687430</v>
      </c>
      <c r="B95" s="1" t="s">
        <v>349</v>
      </c>
      <c r="C95" s="1" t="s">
        <v>350</v>
      </c>
      <c r="D95" s="2" t="s">
        <v>351</v>
      </c>
      <c r="E95" s="1" t="s">
        <v>3</v>
      </c>
      <c r="F95" s="1" t="s">
        <v>352</v>
      </c>
      <c r="G95" s="3">
        <v>43959.00712962963</v>
      </c>
      <c r="H95" s="1" t="b">
        <v>0</v>
      </c>
      <c r="I95" s="1" t="s">
        <v>22</v>
      </c>
      <c r="K95" s="2"/>
    </row>
    <row r="96" spans="1:11" ht="12.5" x14ac:dyDescent="0.25">
      <c r="A96" s="1">
        <v>29891188</v>
      </c>
      <c r="B96" s="1" t="s">
        <v>353</v>
      </c>
      <c r="C96" s="1" t="s">
        <v>353</v>
      </c>
      <c r="D96" s="2" t="s">
        <v>354</v>
      </c>
      <c r="E96" s="1" t="s">
        <v>3</v>
      </c>
      <c r="F96" s="1" t="s">
        <v>355</v>
      </c>
      <c r="G96" s="3">
        <v>43959.007141203707</v>
      </c>
      <c r="H96" s="1" t="b">
        <v>0</v>
      </c>
      <c r="I96" s="1" t="s">
        <v>22</v>
      </c>
      <c r="K96" s="2"/>
    </row>
    <row r="97" spans="1:11" ht="12.5" x14ac:dyDescent="0.25">
      <c r="A97" s="1">
        <v>47394776</v>
      </c>
      <c r="B97" s="1" t="s">
        <v>356</v>
      </c>
      <c r="C97" s="1" t="s">
        <v>356</v>
      </c>
      <c r="D97" s="2" t="s">
        <v>357</v>
      </c>
      <c r="E97" s="1" t="s">
        <v>3</v>
      </c>
      <c r="F97" s="1" t="s">
        <v>358</v>
      </c>
      <c r="G97" s="3">
        <v>43959.007141203707</v>
      </c>
      <c r="H97" s="1" t="b">
        <v>1</v>
      </c>
      <c r="K97" s="2"/>
    </row>
    <row r="98" spans="1:11" ht="12.5" x14ac:dyDescent="0.25">
      <c r="A98" s="1">
        <v>25136308</v>
      </c>
      <c r="B98" s="1" t="s">
        <v>359</v>
      </c>
      <c r="C98" s="1" t="s">
        <v>360</v>
      </c>
      <c r="D98" s="2" t="s">
        <v>361</v>
      </c>
      <c r="E98" s="1" t="s">
        <v>3</v>
      </c>
      <c r="F98" s="1" t="s">
        <v>362</v>
      </c>
      <c r="G98" s="3">
        <v>43959.007152777776</v>
      </c>
      <c r="H98" s="1" t="b">
        <v>1</v>
      </c>
      <c r="K98" s="2"/>
    </row>
    <row r="99" spans="1:11" ht="12.5" x14ac:dyDescent="0.25">
      <c r="A99" s="1">
        <v>24841635</v>
      </c>
      <c r="B99" s="1" t="s">
        <v>363</v>
      </c>
      <c r="C99" s="1" t="s">
        <v>363</v>
      </c>
      <c r="D99" s="2" t="s">
        <v>364</v>
      </c>
      <c r="E99" s="1" t="s">
        <v>3</v>
      </c>
      <c r="F99" s="1" t="s">
        <v>365</v>
      </c>
      <c r="G99" s="3">
        <v>43959.007164351853</v>
      </c>
      <c r="H99" s="1" t="b">
        <v>1</v>
      </c>
      <c r="K99" s="2"/>
    </row>
    <row r="100" spans="1:11" ht="12.5" x14ac:dyDescent="0.25">
      <c r="A100" s="1">
        <v>2096579</v>
      </c>
      <c r="B100" s="1" t="s">
        <v>366</v>
      </c>
      <c r="C100" s="1" t="s">
        <v>367</v>
      </c>
      <c r="D100" s="2" t="s">
        <v>368</v>
      </c>
      <c r="E100" s="1" t="s">
        <v>3</v>
      </c>
      <c r="F100" s="1" t="s">
        <v>369</v>
      </c>
      <c r="G100" s="3">
        <v>43959.007175925923</v>
      </c>
      <c r="H100" s="1" t="b">
        <v>1</v>
      </c>
      <c r="K100" s="2"/>
    </row>
    <row r="101" spans="1:11" ht="12.5" x14ac:dyDescent="0.25">
      <c r="A101" s="1">
        <v>13078968</v>
      </c>
      <c r="B101" s="1" t="s">
        <v>370</v>
      </c>
      <c r="C101" s="1" t="s">
        <v>370</v>
      </c>
      <c r="D101" s="2" t="s">
        <v>371</v>
      </c>
      <c r="E101" s="1" t="s">
        <v>3</v>
      </c>
      <c r="F101" s="1" t="s">
        <v>372</v>
      </c>
      <c r="G101" s="3">
        <v>43959.007187499999</v>
      </c>
      <c r="H101" s="1" t="b">
        <v>1</v>
      </c>
      <c r="K101" s="2"/>
    </row>
    <row r="102" spans="1:11" ht="12.5" x14ac:dyDescent="0.25">
      <c r="A102" s="1">
        <v>46273445</v>
      </c>
      <c r="B102" s="1" t="s">
        <v>373</v>
      </c>
      <c r="C102" s="1" t="s">
        <v>374</v>
      </c>
      <c r="D102" s="2" t="s">
        <v>375</v>
      </c>
      <c r="E102" s="1" t="s">
        <v>3</v>
      </c>
      <c r="F102" s="1" t="s">
        <v>376</v>
      </c>
      <c r="G102" s="3">
        <v>43959.007187499999</v>
      </c>
      <c r="H102" s="1" t="b">
        <v>1</v>
      </c>
      <c r="K102" s="2"/>
    </row>
    <row r="103" spans="1:11" ht="12.5" x14ac:dyDescent="0.25">
      <c r="A103" s="1">
        <v>18280236</v>
      </c>
      <c r="B103" s="1" t="s">
        <v>377</v>
      </c>
      <c r="C103" s="1" t="s">
        <v>378</v>
      </c>
      <c r="D103" s="2" t="s">
        <v>379</v>
      </c>
      <c r="E103" s="1" t="s">
        <v>3</v>
      </c>
      <c r="F103" s="1" t="s">
        <v>380</v>
      </c>
      <c r="G103" s="3">
        <v>43959.007187499999</v>
      </c>
      <c r="H103" s="1" t="b">
        <v>0</v>
      </c>
      <c r="I103" s="1" t="s">
        <v>22</v>
      </c>
      <c r="K103" s="2"/>
    </row>
    <row r="104" spans="1:11" ht="12.5" x14ac:dyDescent="0.25">
      <c r="A104" s="1">
        <v>790359</v>
      </c>
      <c r="B104" s="1" t="s">
        <v>381</v>
      </c>
      <c r="C104" s="1" t="s">
        <v>381</v>
      </c>
      <c r="D104" s="2" t="s">
        <v>382</v>
      </c>
      <c r="E104" s="1" t="s">
        <v>3</v>
      </c>
      <c r="F104" s="1" t="s">
        <v>383</v>
      </c>
      <c r="G104" s="3">
        <v>43959.007199074076</v>
      </c>
      <c r="H104" s="1" t="b">
        <v>1</v>
      </c>
      <c r="K104" s="2"/>
    </row>
    <row r="105" spans="1:11" ht="12.5" x14ac:dyDescent="0.25">
      <c r="A105" s="1">
        <v>162279822</v>
      </c>
      <c r="B105" s="1" t="s">
        <v>384</v>
      </c>
      <c r="C105" s="1" t="s">
        <v>385</v>
      </c>
      <c r="D105" s="2" t="s">
        <v>386</v>
      </c>
      <c r="E105" s="1" t="s">
        <v>3</v>
      </c>
      <c r="F105" s="1" t="s">
        <v>387</v>
      </c>
      <c r="G105" s="3">
        <v>43959.007210648146</v>
      </c>
      <c r="H105" s="1" t="b">
        <v>1</v>
      </c>
      <c r="K105" s="2"/>
    </row>
    <row r="106" spans="1:11" ht="12.5" x14ac:dyDescent="0.25">
      <c r="A106" s="1">
        <v>13584262</v>
      </c>
      <c r="B106" s="1" t="s">
        <v>388</v>
      </c>
      <c r="C106" s="1" t="s">
        <v>388</v>
      </c>
      <c r="D106" s="2" t="s">
        <v>389</v>
      </c>
      <c r="E106" s="1" t="s">
        <v>3</v>
      </c>
      <c r="F106" s="1" t="s">
        <v>390</v>
      </c>
      <c r="G106" s="3">
        <v>43959.007210648146</v>
      </c>
      <c r="H106" s="1" t="b">
        <v>0</v>
      </c>
      <c r="I106" s="1" t="s">
        <v>22</v>
      </c>
      <c r="K106" s="2"/>
    </row>
    <row r="107" spans="1:11" ht="12.5" x14ac:dyDescent="0.25">
      <c r="A107" s="1">
        <v>2541284</v>
      </c>
      <c r="B107" s="1" t="s">
        <v>391</v>
      </c>
      <c r="C107" s="1" t="s">
        <v>392</v>
      </c>
      <c r="D107" s="2" t="s">
        <v>393</v>
      </c>
      <c r="E107" s="1" t="s">
        <v>3</v>
      </c>
      <c r="F107" s="1" t="s">
        <v>394</v>
      </c>
      <c r="G107" s="3">
        <v>43959.007222222222</v>
      </c>
      <c r="H107" s="1" t="b">
        <v>1</v>
      </c>
      <c r="K107" s="2"/>
    </row>
    <row r="108" spans="1:11" ht="12.5" x14ac:dyDescent="0.25">
      <c r="A108" s="1">
        <v>32215970</v>
      </c>
      <c r="B108" s="1" t="s">
        <v>395</v>
      </c>
      <c r="C108" s="1" t="s">
        <v>396</v>
      </c>
      <c r="D108" s="2" t="s">
        <v>397</v>
      </c>
      <c r="E108" s="1" t="s">
        <v>3</v>
      </c>
      <c r="F108" s="1" t="s">
        <v>398</v>
      </c>
      <c r="G108" s="3">
        <v>43959.007233796299</v>
      </c>
      <c r="H108" s="1" t="b">
        <v>1</v>
      </c>
      <c r="K108" s="2"/>
    </row>
    <row r="109" spans="1:11" ht="12.5" x14ac:dyDescent="0.25">
      <c r="A109" s="1">
        <v>23736449</v>
      </c>
      <c r="B109" s="1" t="s">
        <v>399</v>
      </c>
      <c r="C109" s="1" t="s">
        <v>400</v>
      </c>
      <c r="D109" s="2" t="s">
        <v>401</v>
      </c>
      <c r="E109" s="1" t="s">
        <v>3</v>
      </c>
      <c r="F109" s="1" t="s">
        <v>402</v>
      </c>
      <c r="G109" s="3">
        <v>43959.007233796299</v>
      </c>
      <c r="H109" s="1" t="b">
        <v>0</v>
      </c>
      <c r="I109" s="1" t="s">
        <v>22</v>
      </c>
      <c r="K109" s="2"/>
    </row>
    <row r="110" spans="1:11" ht="12.5" x14ac:dyDescent="0.25">
      <c r="A110" s="1">
        <v>31629751</v>
      </c>
      <c r="B110" s="1" t="s">
        <v>403</v>
      </c>
      <c r="C110" s="1" t="s">
        <v>404</v>
      </c>
      <c r="D110" s="2" t="s">
        <v>405</v>
      </c>
      <c r="E110" s="1" t="s">
        <v>3</v>
      </c>
      <c r="F110" s="1" t="s">
        <v>406</v>
      </c>
      <c r="G110" s="3">
        <v>43959.007245370369</v>
      </c>
      <c r="H110" s="1" t="b">
        <v>1</v>
      </c>
      <c r="K110" s="2"/>
    </row>
    <row r="111" spans="1:11" ht="12.5" x14ac:dyDescent="0.25">
      <c r="A111" s="1">
        <v>6988020</v>
      </c>
      <c r="B111" s="1" t="s">
        <v>407</v>
      </c>
      <c r="C111" s="1" t="s">
        <v>408</v>
      </c>
      <c r="D111" s="2" t="s">
        <v>409</v>
      </c>
      <c r="E111" s="1" t="s">
        <v>3</v>
      </c>
      <c r="F111" s="1" t="s">
        <v>410</v>
      </c>
      <c r="G111" s="3">
        <v>43959.007256944446</v>
      </c>
      <c r="H111" s="1" t="b">
        <v>1</v>
      </c>
      <c r="K111" s="2"/>
    </row>
    <row r="112" spans="1:11" ht="12.5" x14ac:dyDescent="0.25">
      <c r="A112" s="1">
        <v>42920477</v>
      </c>
      <c r="B112" s="1" t="s">
        <v>411</v>
      </c>
      <c r="C112" s="1" t="s">
        <v>412</v>
      </c>
      <c r="D112" s="2" t="s">
        <v>413</v>
      </c>
      <c r="E112" s="1" t="s">
        <v>3</v>
      </c>
      <c r="F112" s="1" t="s">
        <v>414</v>
      </c>
      <c r="G112" s="3">
        <v>43959.007256944446</v>
      </c>
      <c r="H112" s="1" t="b">
        <v>0</v>
      </c>
      <c r="I112" s="1" t="s">
        <v>22</v>
      </c>
      <c r="K112" s="2"/>
    </row>
    <row r="113" spans="1:11" ht="12.5" x14ac:dyDescent="0.25">
      <c r="A113" s="1">
        <v>1028340</v>
      </c>
      <c r="B113" s="1" t="s">
        <v>415</v>
      </c>
      <c r="C113" s="1" t="s">
        <v>416</v>
      </c>
      <c r="D113" s="2" t="s">
        <v>417</v>
      </c>
      <c r="E113" s="1" t="s">
        <v>3</v>
      </c>
      <c r="F113" s="1" t="s">
        <v>418</v>
      </c>
      <c r="G113" s="3">
        <v>43959.007268518515</v>
      </c>
      <c r="H113" s="1" t="b">
        <v>1</v>
      </c>
      <c r="K113" s="2"/>
    </row>
    <row r="114" spans="1:11" ht="12.5" x14ac:dyDescent="0.25">
      <c r="A114" s="1">
        <v>37958358</v>
      </c>
      <c r="B114" s="1" t="s">
        <v>419</v>
      </c>
      <c r="C114" s="1" t="s">
        <v>420</v>
      </c>
      <c r="D114" s="2" t="s">
        <v>421</v>
      </c>
      <c r="E114" s="1" t="s">
        <v>3</v>
      </c>
      <c r="F114" s="1" t="s">
        <v>422</v>
      </c>
      <c r="G114" s="3">
        <v>43959.007280092592</v>
      </c>
      <c r="H114" s="1" t="b">
        <v>0</v>
      </c>
      <c r="I114" s="1" t="s">
        <v>22</v>
      </c>
      <c r="K114" s="2"/>
    </row>
    <row r="115" spans="1:11" ht="12.5" x14ac:dyDescent="0.25">
      <c r="A115" s="1">
        <v>3602123</v>
      </c>
      <c r="B115" s="1" t="s">
        <v>423</v>
      </c>
      <c r="C115" s="1" t="s">
        <v>424</v>
      </c>
      <c r="D115" s="2" t="s">
        <v>425</v>
      </c>
      <c r="E115" s="1" t="s">
        <v>3</v>
      </c>
      <c r="F115" s="1" t="s">
        <v>426</v>
      </c>
      <c r="G115" s="3">
        <v>43959.007280092592</v>
      </c>
      <c r="H115" s="1" t="b">
        <v>1</v>
      </c>
      <c r="K115" s="2"/>
    </row>
    <row r="116" spans="1:11" ht="12.5" x14ac:dyDescent="0.25">
      <c r="A116" s="1">
        <v>31085130</v>
      </c>
      <c r="B116" s="1" t="s">
        <v>18</v>
      </c>
      <c r="C116" s="1" t="s">
        <v>427</v>
      </c>
      <c r="D116" s="2" t="s">
        <v>428</v>
      </c>
      <c r="E116" s="1" t="s">
        <v>3</v>
      </c>
      <c r="F116" s="1" t="s">
        <v>429</v>
      </c>
      <c r="G116" s="3">
        <v>43959.007280092592</v>
      </c>
      <c r="H116" s="1" t="b">
        <v>0</v>
      </c>
      <c r="I116" s="1" t="s">
        <v>22</v>
      </c>
      <c r="K116" s="2"/>
    </row>
    <row r="117" spans="1:11" ht="12.5" x14ac:dyDescent="0.25">
      <c r="A117" s="1">
        <v>95876775</v>
      </c>
      <c r="B117" s="1" t="s">
        <v>430</v>
      </c>
      <c r="C117" s="1" t="s">
        <v>431</v>
      </c>
      <c r="D117" s="2" t="s">
        <v>432</v>
      </c>
      <c r="E117" s="1" t="s">
        <v>3</v>
      </c>
      <c r="F117" s="1" t="s">
        <v>433</v>
      </c>
      <c r="G117" s="3">
        <v>43959.007291666669</v>
      </c>
      <c r="H117" s="1" t="b">
        <v>0</v>
      </c>
      <c r="I117" s="1" t="s">
        <v>5</v>
      </c>
      <c r="K117" s="2"/>
    </row>
    <row r="118" spans="1:11" ht="12.5" x14ac:dyDescent="0.25">
      <c r="A118" s="1">
        <v>1801829</v>
      </c>
      <c r="B118" s="1" t="s">
        <v>434</v>
      </c>
      <c r="C118" s="1" t="s">
        <v>435</v>
      </c>
      <c r="D118" s="2" t="s">
        <v>436</v>
      </c>
      <c r="E118" s="1" t="s">
        <v>3</v>
      </c>
      <c r="F118" s="1" t="s">
        <v>437</v>
      </c>
      <c r="G118" s="3">
        <v>43959.007303240738</v>
      </c>
      <c r="H118" s="1" t="b">
        <v>1</v>
      </c>
      <c r="K118" s="2"/>
    </row>
    <row r="119" spans="1:11" ht="12.5" x14ac:dyDescent="0.25">
      <c r="A119" s="1">
        <v>3757512</v>
      </c>
      <c r="B119" s="1" t="s">
        <v>438</v>
      </c>
      <c r="C119" s="1" t="s">
        <v>439</v>
      </c>
      <c r="D119" s="2" t="s">
        <v>440</v>
      </c>
      <c r="E119" s="1" t="s">
        <v>3</v>
      </c>
      <c r="F119" s="1" t="s">
        <v>441</v>
      </c>
      <c r="G119" s="3">
        <v>43959.007314814815</v>
      </c>
      <c r="H119" s="1" t="b">
        <v>0</v>
      </c>
      <c r="I119" s="1" t="s">
        <v>5</v>
      </c>
      <c r="K119" s="2"/>
    </row>
    <row r="120" spans="1:11" ht="12.5" x14ac:dyDescent="0.25">
      <c r="A120" s="1">
        <v>12244426</v>
      </c>
      <c r="B120" s="1" t="s">
        <v>442</v>
      </c>
      <c r="C120" s="1" t="s">
        <v>443</v>
      </c>
      <c r="D120" s="2" t="s">
        <v>444</v>
      </c>
      <c r="E120" s="1" t="s">
        <v>3</v>
      </c>
      <c r="F120" s="1" t="s">
        <v>445</v>
      </c>
      <c r="G120" s="3">
        <v>43959.007314814815</v>
      </c>
      <c r="H120" s="1" t="b">
        <v>0</v>
      </c>
      <c r="I120" s="1" t="s">
        <v>22</v>
      </c>
      <c r="K120" s="2"/>
    </row>
    <row r="121" spans="1:11" ht="12.5" x14ac:dyDescent="0.25">
      <c r="A121" s="1">
        <v>33263118</v>
      </c>
      <c r="B121" s="1" t="s">
        <v>446</v>
      </c>
      <c r="C121" s="1" t="s">
        <v>447</v>
      </c>
      <c r="D121" s="2" t="s">
        <v>448</v>
      </c>
      <c r="E121" s="1" t="s">
        <v>3</v>
      </c>
      <c r="F121" s="1" t="s">
        <v>449</v>
      </c>
      <c r="G121" s="3">
        <v>43959.007326388892</v>
      </c>
      <c r="H121" s="1" t="b">
        <v>0</v>
      </c>
      <c r="I121" s="1" t="s">
        <v>5</v>
      </c>
      <c r="K121" s="2"/>
    </row>
    <row r="122" spans="1:11" ht="12.5" x14ac:dyDescent="0.25">
      <c r="A122" s="1">
        <v>597879</v>
      </c>
      <c r="B122" s="1" t="s">
        <v>450</v>
      </c>
      <c r="C122" s="1" t="s">
        <v>451</v>
      </c>
      <c r="D122" s="2" t="s">
        <v>452</v>
      </c>
      <c r="E122" s="1" t="s">
        <v>3</v>
      </c>
      <c r="F122" s="1" t="s">
        <v>453</v>
      </c>
      <c r="G122" s="3">
        <v>43959.007337962961</v>
      </c>
      <c r="H122" s="1" t="b">
        <v>1</v>
      </c>
      <c r="K122" s="2"/>
    </row>
    <row r="123" spans="1:11" ht="12.5" x14ac:dyDescent="0.25">
      <c r="A123" s="1">
        <v>958314</v>
      </c>
      <c r="B123" s="1" t="s">
        <v>454</v>
      </c>
      <c r="C123" s="1" t="s">
        <v>455</v>
      </c>
      <c r="D123" s="2" t="s">
        <v>456</v>
      </c>
      <c r="E123" s="1" t="s">
        <v>3</v>
      </c>
      <c r="F123" s="1" t="s">
        <v>457</v>
      </c>
      <c r="G123" s="3">
        <v>43959.007337962961</v>
      </c>
      <c r="H123" s="1" t="b">
        <v>1</v>
      </c>
      <c r="K123" s="2"/>
    </row>
    <row r="124" spans="1:11" ht="12.5" x14ac:dyDescent="0.25">
      <c r="A124" s="1">
        <v>9603240</v>
      </c>
      <c r="B124" s="1" t="s">
        <v>458</v>
      </c>
      <c r="C124" s="1" t="s">
        <v>459</v>
      </c>
      <c r="D124" s="2" t="s">
        <v>460</v>
      </c>
      <c r="E124" s="1" t="s">
        <v>3</v>
      </c>
      <c r="F124" s="1" t="s">
        <v>461</v>
      </c>
      <c r="G124" s="3">
        <v>43959.007361111115</v>
      </c>
      <c r="H124" s="1" t="b">
        <v>1</v>
      </c>
      <c r="K124" s="2"/>
    </row>
    <row r="125" spans="1:11" ht="12.5" x14ac:dyDescent="0.25">
      <c r="A125" s="1">
        <v>60630844</v>
      </c>
      <c r="B125" s="1" t="s">
        <v>462</v>
      </c>
      <c r="C125" s="1" t="s">
        <v>463</v>
      </c>
      <c r="D125" s="2" t="s">
        <v>464</v>
      </c>
      <c r="E125" s="1" t="s">
        <v>3</v>
      </c>
      <c r="F125" s="1" t="s">
        <v>465</v>
      </c>
      <c r="G125" s="3">
        <v>43959.007372685184</v>
      </c>
      <c r="H125" s="1" t="b">
        <v>1</v>
      </c>
      <c r="K125" s="2"/>
    </row>
    <row r="126" spans="1:11" ht="12.5" x14ac:dyDescent="0.25">
      <c r="A126" s="1">
        <v>1254497</v>
      </c>
      <c r="B126" s="1" t="s">
        <v>466</v>
      </c>
      <c r="C126" s="1" t="s">
        <v>467</v>
      </c>
      <c r="D126" s="2" t="s">
        <v>468</v>
      </c>
      <c r="E126" s="1" t="s">
        <v>3</v>
      </c>
      <c r="F126" s="1" t="s">
        <v>469</v>
      </c>
      <c r="G126" s="3">
        <v>43959.007372685184</v>
      </c>
      <c r="H126" s="1" t="b">
        <v>1</v>
      </c>
      <c r="K126" s="2"/>
    </row>
    <row r="127" spans="1:11" ht="12.5" x14ac:dyDescent="0.25">
      <c r="A127" s="1">
        <v>47071941</v>
      </c>
      <c r="B127" s="1" t="s">
        <v>470</v>
      </c>
      <c r="C127" s="1" t="s">
        <v>470</v>
      </c>
      <c r="D127" s="2" t="s">
        <v>471</v>
      </c>
      <c r="E127" s="1" t="s">
        <v>3</v>
      </c>
      <c r="F127" s="1" t="s">
        <v>472</v>
      </c>
      <c r="G127" s="3">
        <v>43959.007384259261</v>
      </c>
      <c r="H127" s="1" t="b">
        <v>1</v>
      </c>
      <c r="K127" s="2"/>
    </row>
    <row r="128" spans="1:11" ht="12.5" x14ac:dyDescent="0.25">
      <c r="A128" s="1">
        <v>15308499</v>
      </c>
      <c r="B128" s="1" t="s">
        <v>473</v>
      </c>
      <c r="C128" s="1" t="s">
        <v>474</v>
      </c>
      <c r="D128" s="2" t="s">
        <v>475</v>
      </c>
      <c r="E128" s="1" t="s">
        <v>3</v>
      </c>
      <c r="F128" s="1" t="s">
        <v>476</v>
      </c>
      <c r="G128" s="3">
        <v>43959.007395833331</v>
      </c>
      <c r="H128" s="1" t="b">
        <v>1</v>
      </c>
      <c r="K128" s="2"/>
    </row>
    <row r="129" spans="1:11" ht="12.5" x14ac:dyDescent="0.25">
      <c r="A129" s="1">
        <v>23338716</v>
      </c>
      <c r="B129" s="1" t="s">
        <v>477</v>
      </c>
      <c r="C129" s="1" t="s">
        <v>478</v>
      </c>
      <c r="D129" s="2" t="s">
        <v>479</v>
      </c>
      <c r="E129" s="1" t="s">
        <v>3</v>
      </c>
      <c r="F129" s="1" t="s">
        <v>480</v>
      </c>
      <c r="G129" s="3">
        <v>43959.007395833331</v>
      </c>
      <c r="H129" s="1" t="b">
        <v>1</v>
      </c>
      <c r="K129" s="2"/>
    </row>
    <row r="130" spans="1:11" ht="12.5" x14ac:dyDescent="0.25">
      <c r="A130" s="1">
        <v>73681508</v>
      </c>
      <c r="B130" s="1" t="s">
        <v>481</v>
      </c>
      <c r="C130" s="1" t="s">
        <v>482</v>
      </c>
      <c r="D130" s="2" t="s">
        <v>483</v>
      </c>
      <c r="E130" s="1" t="s">
        <v>3</v>
      </c>
      <c r="F130" s="1" t="s">
        <v>484</v>
      </c>
      <c r="G130" s="3">
        <v>43959.007407407407</v>
      </c>
      <c r="H130" s="1" t="b">
        <v>1</v>
      </c>
      <c r="K130" s="2"/>
    </row>
    <row r="131" spans="1:11" ht="12.5" x14ac:dyDescent="0.25">
      <c r="A131" s="1">
        <v>53370988</v>
      </c>
      <c r="B131" s="1" t="s">
        <v>485</v>
      </c>
      <c r="C131" s="1" t="s">
        <v>486</v>
      </c>
      <c r="D131" s="2" t="s">
        <v>487</v>
      </c>
      <c r="E131" s="1" t="s">
        <v>3</v>
      </c>
      <c r="F131" s="1" t="s">
        <v>488</v>
      </c>
      <c r="G131" s="3">
        <v>43959.007418981484</v>
      </c>
      <c r="H131" s="1" t="b">
        <v>1</v>
      </c>
      <c r="K131" s="2"/>
    </row>
    <row r="132" spans="1:11" ht="12.5" x14ac:dyDescent="0.25">
      <c r="A132" s="1">
        <v>19620844</v>
      </c>
      <c r="B132" s="1" t="s">
        <v>489</v>
      </c>
      <c r="C132" s="1" t="s">
        <v>490</v>
      </c>
      <c r="D132" s="2" t="s">
        <v>491</v>
      </c>
      <c r="E132" s="1" t="s">
        <v>3</v>
      </c>
      <c r="F132" s="1" t="s">
        <v>492</v>
      </c>
      <c r="G132" s="3">
        <v>43959.007418981484</v>
      </c>
      <c r="H132" s="1" t="b">
        <v>0</v>
      </c>
      <c r="I132" s="1" t="s">
        <v>22</v>
      </c>
      <c r="K132" s="2"/>
    </row>
    <row r="133" spans="1:11" ht="12.5" x14ac:dyDescent="0.25">
      <c r="A133" s="1">
        <v>1580851</v>
      </c>
      <c r="B133" s="1" t="s">
        <v>493</v>
      </c>
      <c r="C133" s="1" t="s">
        <v>494</v>
      </c>
      <c r="D133" s="2" t="s">
        <v>495</v>
      </c>
      <c r="E133" s="1" t="s">
        <v>3</v>
      </c>
      <c r="F133" s="1" t="s">
        <v>496</v>
      </c>
      <c r="G133" s="3">
        <v>43959.007418981484</v>
      </c>
      <c r="H133" s="1" t="b">
        <v>0</v>
      </c>
      <c r="I133" s="1" t="s">
        <v>22</v>
      </c>
      <c r="K133" s="2"/>
    </row>
    <row r="134" spans="1:11" ht="12.5" x14ac:dyDescent="0.25">
      <c r="A134" s="1">
        <v>18840003</v>
      </c>
      <c r="B134" s="1" t="s">
        <v>497</v>
      </c>
      <c r="C134" s="1" t="s">
        <v>498</v>
      </c>
      <c r="D134" s="2" t="s">
        <v>499</v>
      </c>
      <c r="E134" s="1" t="s">
        <v>3</v>
      </c>
      <c r="F134" s="1" t="s">
        <v>500</v>
      </c>
      <c r="G134" s="3">
        <v>43959.007430555554</v>
      </c>
      <c r="H134" s="1" t="b">
        <v>1</v>
      </c>
      <c r="K134" s="2"/>
    </row>
    <row r="135" spans="1:11" ht="12.5" x14ac:dyDescent="0.25">
      <c r="A135" s="1">
        <v>99761907</v>
      </c>
      <c r="B135" s="1" t="s">
        <v>501</v>
      </c>
      <c r="C135" s="1" t="s">
        <v>502</v>
      </c>
      <c r="D135" s="2" t="s">
        <v>503</v>
      </c>
      <c r="E135" s="1" t="s">
        <v>3</v>
      </c>
      <c r="F135" s="1" t="s">
        <v>504</v>
      </c>
      <c r="G135" s="3">
        <v>43959.00744212963</v>
      </c>
      <c r="H135" s="1" t="b">
        <v>1</v>
      </c>
      <c r="K135" s="2"/>
    </row>
    <row r="136" spans="1:11" ht="12.5" x14ac:dyDescent="0.25">
      <c r="A136" s="1">
        <v>170326929</v>
      </c>
      <c r="B136" s="1" t="s">
        <v>505</v>
      </c>
      <c r="C136" s="1" t="s">
        <v>506</v>
      </c>
      <c r="D136" s="2" t="s">
        <v>507</v>
      </c>
      <c r="E136" s="1" t="s">
        <v>3</v>
      </c>
      <c r="F136" s="1" t="s">
        <v>508</v>
      </c>
      <c r="G136" s="3">
        <v>43959.00744212963</v>
      </c>
      <c r="H136" s="1" t="b">
        <v>0</v>
      </c>
      <c r="I136" s="1" t="s">
        <v>22</v>
      </c>
      <c r="K136" s="2"/>
    </row>
    <row r="137" spans="1:11" ht="12.5" x14ac:dyDescent="0.25">
      <c r="A137" s="1">
        <v>33895378</v>
      </c>
      <c r="B137" s="1" t="s">
        <v>509</v>
      </c>
      <c r="C137" s="1" t="s">
        <v>510</v>
      </c>
      <c r="D137" s="2" t="s">
        <v>511</v>
      </c>
      <c r="E137" s="1" t="s">
        <v>3</v>
      </c>
      <c r="F137" s="1" t="s">
        <v>512</v>
      </c>
      <c r="G137" s="3">
        <v>43959.007453703707</v>
      </c>
      <c r="H137" s="1" t="b">
        <v>1</v>
      </c>
      <c r="K137" s="2"/>
    </row>
    <row r="138" spans="1:11" ht="12.5" x14ac:dyDescent="0.25">
      <c r="A138" s="1">
        <v>166535974</v>
      </c>
      <c r="B138" s="1" t="s">
        <v>513</v>
      </c>
      <c r="C138" s="1" t="s">
        <v>514</v>
      </c>
      <c r="D138" s="2" t="s">
        <v>515</v>
      </c>
      <c r="E138" s="1" t="s">
        <v>3</v>
      </c>
      <c r="F138" s="1" t="s">
        <v>516</v>
      </c>
      <c r="G138" s="3">
        <v>43959.007453703707</v>
      </c>
      <c r="H138" s="1" t="b">
        <v>0</v>
      </c>
      <c r="I138" s="1" t="s">
        <v>22</v>
      </c>
      <c r="K138" s="2"/>
    </row>
    <row r="139" spans="1:11" ht="12.5" x14ac:dyDescent="0.25">
      <c r="A139" s="1">
        <v>124171501</v>
      </c>
      <c r="B139" s="1" t="s">
        <v>517</v>
      </c>
      <c r="C139" s="1" t="s">
        <v>518</v>
      </c>
      <c r="D139" s="2" t="s">
        <v>519</v>
      </c>
      <c r="E139" s="1" t="s">
        <v>3</v>
      </c>
      <c r="F139" s="1" t="s">
        <v>520</v>
      </c>
      <c r="G139" s="3">
        <v>43959.007465277777</v>
      </c>
      <c r="H139" s="1" t="b">
        <v>0</v>
      </c>
      <c r="I139" s="1" t="s">
        <v>521</v>
      </c>
      <c r="K139" s="2"/>
    </row>
    <row r="140" spans="1:11" ht="12.5" x14ac:dyDescent="0.25">
      <c r="A140" s="1">
        <v>38934449</v>
      </c>
      <c r="B140" s="1" t="s">
        <v>522</v>
      </c>
      <c r="C140" s="1" t="s">
        <v>523</v>
      </c>
      <c r="D140" s="2" t="s">
        <v>524</v>
      </c>
      <c r="E140" s="1" t="s">
        <v>3</v>
      </c>
      <c r="F140" s="1" t="s">
        <v>525</v>
      </c>
      <c r="G140" s="3">
        <v>43959.007465277777</v>
      </c>
      <c r="H140" s="1" t="b">
        <v>1</v>
      </c>
      <c r="K140" s="2"/>
    </row>
    <row r="141" spans="1:11" ht="12.5" x14ac:dyDescent="0.25">
      <c r="A141" s="1">
        <v>21125024</v>
      </c>
      <c r="B141" s="1" t="s">
        <v>81</v>
      </c>
      <c r="C141" s="1" t="s">
        <v>526</v>
      </c>
      <c r="D141" s="2" t="s">
        <v>527</v>
      </c>
      <c r="E141" s="1" t="s">
        <v>3</v>
      </c>
      <c r="F141" s="1" t="s">
        <v>528</v>
      </c>
      <c r="G141" s="3">
        <v>43959.007465277777</v>
      </c>
      <c r="H141" s="1" t="b">
        <v>0</v>
      </c>
      <c r="I141" s="1" t="s">
        <v>22</v>
      </c>
      <c r="K141" s="2"/>
    </row>
    <row r="142" spans="1:11" ht="12.5" x14ac:dyDescent="0.25">
      <c r="A142" s="1">
        <v>3122202</v>
      </c>
      <c r="B142" s="1" t="s">
        <v>529</v>
      </c>
      <c r="C142" s="1" t="s">
        <v>530</v>
      </c>
      <c r="D142" s="2" t="s">
        <v>531</v>
      </c>
      <c r="E142" s="1" t="s">
        <v>3</v>
      </c>
      <c r="F142" s="1" t="s">
        <v>532</v>
      </c>
      <c r="G142" s="3">
        <v>43959.007488425923</v>
      </c>
      <c r="H142" s="1" t="b">
        <v>1</v>
      </c>
      <c r="K142" s="2"/>
    </row>
    <row r="143" spans="1:11" ht="12.5" x14ac:dyDescent="0.25">
      <c r="A143" s="1">
        <v>1451352</v>
      </c>
      <c r="B143" s="1" t="s">
        <v>533</v>
      </c>
      <c r="C143" s="1" t="s">
        <v>534</v>
      </c>
      <c r="D143" s="2" t="s">
        <v>535</v>
      </c>
      <c r="E143" s="1" t="s">
        <v>3</v>
      </c>
      <c r="F143" s="1" t="s">
        <v>536</v>
      </c>
      <c r="G143" s="3">
        <v>43959.0075</v>
      </c>
      <c r="H143" s="1" t="b">
        <v>1</v>
      </c>
      <c r="K143" s="2"/>
    </row>
    <row r="144" spans="1:11" ht="12.5" x14ac:dyDescent="0.25">
      <c r="A144" s="1">
        <v>45431898</v>
      </c>
      <c r="B144" s="1" t="s">
        <v>537</v>
      </c>
      <c r="C144" s="1" t="s">
        <v>538</v>
      </c>
      <c r="D144" s="2" t="s">
        <v>539</v>
      </c>
      <c r="E144" s="1" t="s">
        <v>3</v>
      </c>
      <c r="F144" s="1" t="s">
        <v>540</v>
      </c>
      <c r="G144" s="3">
        <v>43959.007511574076</v>
      </c>
      <c r="H144" s="1" t="b">
        <v>1</v>
      </c>
      <c r="K144" s="2"/>
    </row>
    <row r="145" spans="1:11" ht="12.5" x14ac:dyDescent="0.25">
      <c r="A145" s="1">
        <v>402046</v>
      </c>
      <c r="B145" s="1" t="s">
        <v>541</v>
      </c>
      <c r="C145" s="1" t="s">
        <v>542</v>
      </c>
      <c r="D145" s="2" t="s">
        <v>543</v>
      </c>
      <c r="E145" s="1" t="s">
        <v>3</v>
      </c>
      <c r="F145" s="1" t="s">
        <v>544</v>
      </c>
      <c r="G145" s="3">
        <v>43959.007511574076</v>
      </c>
      <c r="H145" s="1" t="b">
        <v>0</v>
      </c>
      <c r="I145" s="1" t="s">
        <v>22</v>
      </c>
      <c r="K145" s="2"/>
    </row>
    <row r="146" spans="1:11" ht="12.5" x14ac:dyDescent="0.25">
      <c r="A146" s="1">
        <v>734934</v>
      </c>
      <c r="B146" s="1" t="s">
        <v>545</v>
      </c>
      <c r="C146" s="1" t="s">
        <v>546</v>
      </c>
      <c r="D146" s="2" t="s">
        <v>547</v>
      </c>
      <c r="E146" s="1" t="s">
        <v>3</v>
      </c>
      <c r="F146" s="1" t="s">
        <v>548</v>
      </c>
      <c r="G146" s="3">
        <v>43959.007511574076</v>
      </c>
      <c r="H146" s="1" t="b">
        <v>0</v>
      </c>
      <c r="I146" s="1" t="s">
        <v>22</v>
      </c>
      <c r="K146" s="2"/>
    </row>
    <row r="147" spans="1:11" ht="12.5" x14ac:dyDescent="0.25">
      <c r="A147" s="1">
        <v>23141830</v>
      </c>
      <c r="B147" s="1" t="s">
        <v>549</v>
      </c>
      <c r="C147" s="1" t="s">
        <v>550</v>
      </c>
      <c r="D147" s="2" t="s">
        <v>551</v>
      </c>
      <c r="E147" s="1" t="s">
        <v>3</v>
      </c>
      <c r="F147" s="1" t="s">
        <v>552</v>
      </c>
      <c r="G147" s="3">
        <v>43959.007523148146</v>
      </c>
      <c r="H147" s="1" t="b">
        <v>1</v>
      </c>
      <c r="K147" s="2"/>
    </row>
    <row r="148" spans="1:11" ht="12.5" x14ac:dyDescent="0.25">
      <c r="A148" s="1">
        <v>10851820</v>
      </c>
      <c r="B148" s="1" t="s">
        <v>553</v>
      </c>
      <c r="C148" s="1" t="s">
        <v>553</v>
      </c>
      <c r="D148" s="2" t="s">
        <v>554</v>
      </c>
      <c r="E148" s="1" t="s">
        <v>3</v>
      </c>
      <c r="F148" s="1" t="s">
        <v>555</v>
      </c>
      <c r="G148" s="3">
        <v>43959.007523148146</v>
      </c>
      <c r="H148" s="1" t="b">
        <v>1</v>
      </c>
      <c r="K148" s="2"/>
    </row>
    <row r="149" spans="1:11" ht="12.5" x14ac:dyDescent="0.25">
      <c r="A149" s="1">
        <v>12670444</v>
      </c>
      <c r="B149" s="1" t="s">
        <v>556</v>
      </c>
      <c r="C149" s="1" t="s">
        <v>557</v>
      </c>
      <c r="D149" s="2" t="s">
        <v>558</v>
      </c>
      <c r="E149" s="1" t="s">
        <v>3</v>
      </c>
      <c r="F149" s="1" t="s">
        <v>559</v>
      </c>
      <c r="G149" s="3">
        <v>43959.0075462963</v>
      </c>
      <c r="H149" s="1" t="b">
        <v>0</v>
      </c>
      <c r="I149" s="1" t="s">
        <v>5</v>
      </c>
      <c r="K149" s="2"/>
    </row>
    <row r="150" spans="1:11" ht="12.5" x14ac:dyDescent="0.25">
      <c r="A150" s="1">
        <v>46622323</v>
      </c>
      <c r="B150" s="1" t="s">
        <v>560</v>
      </c>
      <c r="C150" s="1" t="s">
        <v>561</v>
      </c>
      <c r="D150" s="2" t="s">
        <v>562</v>
      </c>
      <c r="E150" s="1" t="s">
        <v>3</v>
      </c>
      <c r="F150" s="1" t="s">
        <v>563</v>
      </c>
      <c r="G150" s="3">
        <v>43959.0075462963</v>
      </c>
      <c r="H150" s="1" t="b">
        <v>0</v>
      </c>
      <c r="I150" s="1" t="s">
        <v>22</v>
      </c>
      <c r="K150" s="2"/>
    </row>
    <row r="151" spans="1:11" ht="12.5" x14ac:dyDescent="0.25">
      <c r="A151" s="1">
        <v>67709808</v>
      </c>
      <c r="B151" s="1" t="s">
        <v>564</v>
      </c>
      <c r="C151" s="1" t="s">
        <v>564</v>
      </c>
      <c r="D151" s="2" t="s">
        <v>565</v>
      </c>
      <c r="E151" s="1" t="s">
        <v>3</v>
      </c>
      <c r="F151" s="1" t="s">
        <v>566</v>
      </c>
      <c r="G151" s="3">
        <v>43959.007557870369</v>
      </c>
      <c r="H151" s="1" t="b">
        <v>1</v>
      </c>
      <c r="K151" s="2"/>
    </row>
    <row r="152" spans="1:11" ht="12.5" x14ac:dyDescent="0.25">
      <c r="A152" s="1">
        <v>45942274</v>
      </c>
      <c r="B152" s="1" t="s">
        <v>567</v>
      </c>
      <c r="C152" s="1" t="s">
        <v>568</v>
      </c>
      <c r="D152" s="2" t="s">
        <v>569</v>
      </c>
      <c r="E152" s="1" t="s">
        <v>3</v>
      </c>
      <c r="F152" s="1" t="s">
        <v>570</v>
      </c>
      <c r="G152" s="3">
        <v>43959.007569444446</v>
      </c>
      <c r="H152" s="1" t="b">
        <v>1</v>
      </c>
      <c r="K152" s="2"/>
    </row>
    <row r="153" spans="1:11" ht="12.5" x14ac:dyDescent="0.25">
      <c r="A153" s="1">
        <v>15975439</v>
      </c>
      <c r="B153" s="1" t="s">
        <v>571</v>
      </c>
      <c r="C153" s="1" t="s">
        <v>572</v>
      </c>
      <c r="D153" s="2" t="s">
        <v>573</v>
      </c>
      <c r="E153" s="1" t="s">
        <v>3</v>
      </c>
      <c r="F153" s="1" t="s">
        <v>574</v>
      </c>
      <c r="G153" s="3">
        <v>43959.007569444446</v>
      </c>
      <c r="H153" s="1" t="b">
        <v>0</v>
      </c>
      <c r="I153" s="1" t="s">
        <v>22</v>
      </c>
      <c r="K153" s="2"/>
    </row>
    <row r="154" spans="1:11" ht="12.5" x14ac:dyDescent="0.25">
      <c r="A154" s="1">
        <v>5405654</v>
      </c>
      <c r="B154" s="1" t="s">
        <v>575</v>
      </c>
      <c r="C154" s="1" t="s">
        <v>576</v>
      </c>
      <c r="D154" s="2" t="s">
        <v>577</v>
      </c>
      <c r="E154" s="1" t="s">
        <v>3</v>
      </c>
      <c r="F154" s="1" t="s">
        <v>578</v>
      </c>
      <c r="G154" s="3">
        <v>43959.007569444446</v>
      </c>
      <c r="H154" s="1" t="b">
        <v>0</v>
      </c>
      <c r="I154" s="1" t="s">
        <v>22</v>
      </c>
      <c r="K154" s="2"/>
    </row>
    <row r="155" spans="1:11" ht="12.5" x14ac:dyDescent="0.25">
      <c r="A155" s="1">
        <v>157616880</v>
      </c>
      <c r="B155" s="1" t="s">
        <v>579</v>
      </c>
      <c r="C155" s="1" t="s">
        <v>580</v>
      </c>
      <c r="D155" s="2" t="s">
        <v>581</v>
      </c>
      <c r="E155" s="1" t="s">
        <v>3</v>
      </c>
      <c r="F155" s="1" t="s">
        <v>582</v>
      </c>
      <c r="G155" s="3">
        <v>43959.007581018515</v>
      </c>
      <c r="H155" s="1" t="b">
        <v>1</v>
      </c>
      <c r="K155" s="2"/>
    </row>
    <row r="156" spans="1:11" ht="12.5" x14ac:dyDescent="0.25">
      <c r="A156" s="1">
        <v>8768406</v>
      </c>
      <c r="B156" s="1" t="s">
        <v>370</v>
      </c>
      <c r="C156" s="1" t="s">
        <v>583</v>
      </c>
      <c r="D156" s="2" t="s">
        <v>584</v>
      </c>
      <c r="E156" s="1" t="s">
        <v>3</v>
      </c>
      <c r="F156" s="1" t="s">
        <v>585</v>
      </c>
      <c r="G156" s="3">
        <v>43959.007592592592</v>
      </c>
      <c r="H156" s="1" t="b">
        <v>1</v>
      </c>
      <c r="K156" s="2"/>
    </row>
    <row r="157" spans="1:11" ht="12.5" x14ac:dyDescent="0.25">
      <c r="A157" s="1">
        <v>35640229</v>
      </c>
      <c r="B157" s="1" t="s">
        <v>586</v>
      </c>
      <c r="C157" s="1" t="s">
        <v>586</v>
      </c>
      <c r="D157" s="2" t="s">
        <v>587</v>
      </c>
      <c r="E157" s="1" t="s">
        <v>3</v>
      </c>
      <c r="F157" s="1" t="s">
        <v>588</v>
      </c>
      <c r="G157" s="3">
        <v>43959.007592592592</v>
      </c>
      <c r="H157" s="1" t="b">
        <v>1</v>
      </c>
      <c r="K157" s="2"/>
    </row>
    <row r="158" spans="1:11" ht="12.5" x14ac:dyDescent="0.25">
      <c r="A158" s="1">
        <v>37246537</v>
      </c>
      <c r="B158" s="1" t="s">
        <v>589</v>
      </c>
      <c r="C158" s="1" t="s">
        <v>590</v>
      </c>
      <c r="D158" s="2" t="s">
        <v>591</v>
      </c>
      <c r="E158" s="1" t="s">
        <v>3</v>
      </c>
      <c r="F158" s="1" t="s">
        <v>592</v>
      </c>
      <c r="G158" s="3">
        <v>43959.007604166669</v>
      </c>
      <c r="H158" s="1" t="b">
        <v>0</v>
      </c>
      <c r="I158" s="1" t="s">
        <v>22</v>
      </c>
      <c r="K158" s="2"/>
    </row>
    <row r="159" spans="1:11" ht="12.5" x14ac:dyDescent="0.25">
      <c r="A159" s="1">
        <v>35133520</v>
      </c>
      <c r="B159" s="1" t="s">
        <v>593</v>
      </c>
      <c r="C159" s="1" t="s">
        <v>594</v>
      </c>
      <c r="D159" s="2" t="s">
        <v>595</v>
      </c>
      <c r="E159" s="1" t="s">
        <v>3</v>
      </c>
      <c r="F159" s="1" t="s">
        <v>596</v>
      </c>
      <c r="G159" s="3">
        <v>43959.007604166669</v>
      </c>
      <c r="H159" s="1" t="b">
        <v>1</v>
      </c>
      <c r="K159" s="2"/>
    </row>
    <row r="160" spans="1:11" ht="12.5" x14ac:dyDescent="0.25">
      <c r="A160" s="1">
        <v>20270252</v>
      </c>
      <c r="B160" s="1" t="s">
        <v>597</v>
      </c>
      <c r="C160" s="1" t="s">
        <v>598</v>
      </c>
      <c r="D160" s="2" t="s">
        <v>599</v>
      </c>
      <c r="E160" s="1" t="s">
        <v>3</v>
      </c>
      <c r="F160" s="1" t="s">
        <v>600</v>
      </c>
      <c r="G160" s="3">
        <v>43959.007615740738</v>
      </c>
      <c r="H160" s="1" t="b">
        <v>1</v>
      </c>
      <c r="K160" s="2"/>
    </row>
    <row r="161" spans="1:11" ht="12.5" x14ac:dyDescent="0.25">
      <c r="A161" s="1">
        <v>52113921</v>
      </c>
      <c r="B161" s="1" t="s">
        <v>10</v>
      </c>
      <c r="C161" s="1" t="s">
        <v>601</v>
      </c>
      <c r="D161" s="2" t="s">
        <v>602</v>
      </c>
      <c r="E161" s="1" t="s">
        <v>3</v>
      </c>
      <c r="F161" s="1" t="s">
        <v>603</v>
      </c>
      <c r="G161" s="3">
        <v>43959.007627314815</v>
      </c>
      <c r="H161" s="1" t="b">
        <v>1</v>
      </c>
      <c r="K161" s="2"/>
    </row>
    <row r="162" spans="1:11" ht="12.5" x14ac:dyDescent="0.25">
      <c r="A162" s="1">
        <v>67508428</v>
      </c>
      <c r="B162" s="1" t="s">
        <v>604</v>
      </c>
      <c r="C162" s="1" t="s">
        <v>605</v>
      </c>
      <c r="D162" s="2" t="s">
        <v>606</v>
      </c>
      <c r="E162" s="1" t="s">
        <v>3</v>
      </c>
      <c r="F162" s="1" t="s">
        <v>607</v>
      </c>
      <c r="G162" s="3">
        <v>43959.007627314815</v>
      </c>
      <c r="H162" s="1" t="b">
        <v>0</v>
      </c>
      <c r="I162" s="1" t="s">
        <v>22</v>
      </c>
      <c r="K162" s="2"/>
    </row>
    <row r="163" spans="1:11" ht="12.5" x14ac:dyDescent="0.25">
      <c r="A163" s="1">
        <v>18477927</v>
      </c>
      <c r="B163" s="1" t="s">
        <v>608</v>
      </c>
      <c r="C163" s="1" t="s">
        <v>609</v>
      </c>
      <c r="D163" s="2" t="s">
        <v>610</v>
      </c>
      <c r="E163" s="1" t="s">
        <v>3</v>
      </c>
      <c r="F163" s="1" t="s">
        <v>611</v>
      </c>
      <c r="G163" s="3">
        <v>43959.007638888892</v>
      </c>
      <c r="H163" s="1" t="b">
        <v>0</v>
      </c>
      <c r="I163" s="1" t="s">
        <v>22</v>
      </c>
      <c r="K163" s="2"/>
    </row>
    <row r="164" spans="1:11" ht="12.5" x14ac:dyDescent="0.25">
      <c r="A164" s="1">
        <v>18964487</v>
      </c>
      <c r="B164" s="1" t="s">
        <v>612</v>
      </c>
      <c r="C164" s="1" t="s">
        <v>613</v>
      </c>
      <c r="D164" s="2" t="s">
        <v>614</v>
      </c>
      <c r="E164" s="1" t="s">
        <v>3</v>
      </c>
      <c r="F164" s="1" t="s">
        <v>615</v>
      </c>
      <c r="G164" s="3">
        <v>43959.007638888892</v>
      </c>
      <c r="H164" s="1" t="b">
        <v>0</v>
      </c>
      <c r="I164" s="1" t="s">
        <v>22</v>
      </c>
      <c r="K164" s="2"/>
    </row>
    <row r="165" spans="1:11" ht="12.5" x14ac:dyDescent="0.25">
      <c r="A165" s="1">
        <v>69798748</v>
      </c>
      <c r="B165" s="1" t="s">
        <v>616</v>
      </c>
      <c r="C165" s="1" t="s">
        <v>617</v>
      </c>
      <c r="D165" s="2" t="s">
        <v>618</v>
      </c>
      <c r="E165" s="1" t="s">
        <v>3</v>
      </c>
      <c r="F165" s="1" t="s">
        <v>619</v>
      </c>
      <c r="G165" s="3">
        <v>43959.007638888892</v>
      </c>
      <c r="H165" s="1" t="b">
        <v>0</v>
      </c>
      <c r="I165" s="1" t="s">
        <v>22</v>
      </c>
      <c r="K165" s="2"/>
    </row>
    <row r="166" spans="1:11" ht="12.5" x14ac:dyDescent="0.25">
      <c r="A166" s="1">
        <v>2206953</v>
      </c>
      <c r="B166" s="1" t="s">
        <v>620</v>
      </c>
      <c r="C166" s="1" t="s">
        <v>621</v>
      </c>
      <c r="D166" s="2" t="s">
        <v>622</v>
      </c>
      <c r="E166" s="1" t="s">
        <v>3</v>
      </c>
      <c r="F166" s="1" t="s">
        <v>623</v>
      </c>
      <c r="G166" s="3">
        <v>43959.007650462961</v>
      </c>
      <c r="H166" s="1" t="b">
        <v>1</v>
      </c>
      <c r="K166" s="2"/>
    </row>
    <row r="167" spans="1:11" ht="12.5" x14ac:dyDescent="0.25">
      <c r="A167" s="1">
        <v>17372733</v>
      </c>
      <c r="B167" s="1" t="s">
        <v>624</v>
      </c>
      <c r="C167" s="1" t="s">
        <v>625</v>
      </c>
      <c r="D167" s="2" t="s">
        <v>626</v>
      </c>
      <c r="E167" s="1" t="s">
        <v>3</v>
      </c>
      <c r="F167" s="1" t="s">
        <v>627</v>
      </c>
      <c r="G167" s="3">
        <v>43959.007650462961</v>
      </c>
      <c r="H167" s="1" t="b">
        <v>0</v>
      </c>
      <c r="I167" s="1" t="s">
        <v>22</v>
      </c>
      <c r="K167" s="2"/>
    </row>
    <row r="168" spans="1:11" ht="12.5" x14ac:dyDescent="0.25">
      <c r="A168" s="1">
        <v>94911145</v>
      </c>
      <c r="B168" s="1" t="s">
        <v>10</v>
      </c>
      <c r="C168" s="1" t="s">
        <v>628</v>
      </c>
      <c r="D168" s="2" t="s">
        <v>629</v>
      </c>
      <c r="E168" s="1" t="s">
        <v>3</v>
      </c>
      <c r="F168" s="1" t="s">
        <v>630</v>
      </c>
      <c r="G168" s="3">
        <v>43959.007662037038</v>
      </c>
      <c r="H168" s="1" t="b">
        <v>1</v>
      </c>
      <c r="K168" s="2"/>
    </row>
    <row r="169" spans="1:11" ht="12.5" x14ac:dyDescent="0.25">
      <c r="A169" s="1">
        <v>19745004</v>
      </c>
      <c r="B169" s="1" t="s">
        <v>631</v>
      </c>
      <c r="C169" s="1" t="s">
        <v>631</v>
      </c>
      <c r="D169" s="2" t="s">
        <v>632</v>
      </c>
      <c r="E169" s="1" t="s">
        <v>3</v>
      </c>
      <c r="F169" s="1" t="s">
        <v>633</v>
      </c>
      <c r="G169" s="3">
        <v>43959.007673611108</v>
      </c>
      <c r="H169" s="1" t="b">
        <v>1</v>
      </c>
      <c r="K169" s="2"/>
    </row>
    <row r="170" spans="1:11" ht="12.5" x14ac:dyDescent="0.25">
      <c r="A170" s="1">
        <v>58623321</v>
      </c>
      <c r="B170" s="1" t="s">
        <v>634</v>
      </c>
      <c r="C170" s="1" t="s">
        <v>635</v>
      </c>
      <c r="D170" s="2" t="s">
        <v>636</v>
      </c>
      <c r="E170" s="1" t="s">
        <v>3</v>
      </c>
      <c r="F170" s="1" t="s">
        <v>637</v>
      </c>
      <c r="G170" s="3">
        <v>43959.007673611108</v>
      </c>
      <c r="H170" s="1" t="b">
        <v>0</v>
      </c>
      <c r="I170" s="1" t="s">
        <v>22</v>
      </c>
      <c r="K170" s="2"/>
    </row>
    <row r="171" spans="1:11" ht="12.5" x14ac:dyDescent="0.25">
      <c r="A171" s="1">
        <v>2055965</v>
      </c>
      <c r="B171" s="1" t="s">
        <v>638</v>
      </c>
      <c r="C171" s="1" t="s">
        <v>639</v>
      </c>
      <c r="D171" s="2" t="s">
        <v>640</v>
      </c>
      <c r="E171" s="1" t="s">
        <v>3</v>
      </c>
      <c r="F171" s="1" t="s">
        <v>641</v>
      </c>
      <c r="G171" s="3">
        <v>43959.007685185185</v>
      </c>
      <c r="H171" s="1" t="b">
        <v>0</v>
      </c>
      <c r="I171" s="1" t="s">
        <v>22</v>
      </c>
      <c r="K171" s="2"/>
    </row>
    <row r="172" spans="1:11" ht="12.5" x14ac:dyDescent="0.25">
      <c r="A172" s="1">
        <v>97249406</v>
      </c>
      <c r="B172" s="1" t="s">
        <v>642</v>
      </c>
      <c r="C172" s="1" t="s">
        <v>643</v>
      </c>
      <c r="D172" s="2" t="s">
        <v>644</v>
      </c>
      <c r="E172" s="1" t="s">
        <v>3</v>
      </c>
      <c r="F172" s="1" t="s">
        <v>645</v>
      </c>
      <c r="G172" s="3">
        <v>43959.007685185185</v>
      </c>
      <c r="H172" s="1" t="b">
        <v>0</v>
      </c>
      <c r="I172" s="1" t="s">
        <v>22</v>
      </c>
      <c r="K172" s="2"/>
    </row>
    <row r="173" spans="1:11" ht="12.5" x14ac:dyDescent="0.25">
      <c r="A173" s="1">
        <v>26820798</v>
      </c>
      <c r="B173" s="1" t="s">
        <v>646</v>
      </c>
      <c r="C173" s="1" t="s">
        <v>647</v>
      </c>
      <c r="D173" s="2" t="s">
        <v>648</v>
      </c>
      <c r="E173" s="1" t="s">
        <v>3</v>
      </c>
      <c r="F173" s="1" t="s">
        <v>649</v>
      </c>
      <c r="G173" s="3">
        <v>43959.007696759261</v>
      </c>
      <c r="H173" s="1" t="b">
        <v>1</v>
      </c>
      <c r="K173" s="2"/>
    </row>
    <row r="174" spans="1:11" ht="12.5" x14ac:dyDescent="0.25">
      <c r="A174" s="1">
        <v>15480067</v>
      </c>
      <c r="B174" s="1" t="s">
        <v>650</v>
      </c>
      <c r="C174" s="1" t="s">
        <v>650</v>
      </c>
      <c r="D174" s="2" t="s">
        <v>651</v>
      </c>
      <c r="E174" s="1" t="s">
        <v>3</v>
      </c>
      <c r="F174" s="1" t="s">
        <v>652</v>
      </c>
      <c r="G174" s="3">
        <v>43959.007708333331</v>
      </c>
      <c r="H174" s="1" t="b">
        <v>1</v>
      </c>
      <c r="K174" s="2"/>
    </row>
    <row r="175" spans="1:11" ht="12.5" x14ac:dyDescent="0.25">
      <c r="A175" s="1">
        <v>79527893</v>
      </c>
      <c r="B175" s="1" t="s">
        <v>653</v>
      </c>
      <c r="C175" s="1" t="s">
        <v>654</v>
      </c>
      <c r="D175" s="2" t="s">
        <v>655</v>
      </c>
      <c r="E175" s="1" t="s">
        <v>3</v>
      </c>
      <c r="F175" s="1" t="s">
        <v>656</v>
      </c>
      <c r="G175" s="3">
        <v>43959.007708333331</v>
      </c>
      <c r="H175" s="1" t="b">
        <v>0</v>
      </c>
      <c r="I175" s="1" t="s">
        <v>22</v>
      </c>
      <c r="K175" s="2"/>
    </row>
    <row r="176" spans="1:11" ht="12.5" x14ac:dyDescent="0.25">
      <c r="A176" s="1">
        <v>12226786</v>
      </c>
      <c r="B176" s="1" t="s">
        <v>657</v>
      </c>
      <c r="C176" s="1" t="s">
        <v>658</v>
      </c>
      <c r="D176" s="2" t="s">
        <v>659</v>
      </c>
      <c r="E176" s="1" t="s">
        <v>3</v>
      </c>
      <c r="F176" s="1" t="s">
        <v>660</v>
      </c>
      <c r="G176" s="3">
        <v>43959.007719907408</v>
      </c>
      <c r="H176" s="1" t="b">
        <v>1</v>
      </c>
      <c r="K176" s="2"/>
    </row>
    <row r="177" spans="1:11" ht="12.5" x14ac:dyDescent="0.25">
      <c r="A177" s="1">
        <v>79162682</v>
      </c>
      <c r="B177" s="1" t="s">
        <v>661</v>
      </c>
      <c r="C177" s="1" t="s">
        <v>662</v>
      </c>
      <c r="D177" s="2" t="s">
        <v>663</v>
      </c>
      <c r="E177" s="1" t="s">
        <v>3</v>
      </c>
      <c r="F177" s="1" t="s">
        <v>664</v>
      </c>
      <c r="G177" s="3">
        <v>43959.007719907408</v>
      </c>
      <c r="H177" s="1" t="b">
        <v>1</v>
      </c>
      <c r="K177" s="2"/>
    </row>
    <row r="178" spans="1:11" ht="12.5" x14ac:dyDescent="0.25">
      <c r="A178" s="1">
        <v>85031442</v>
      </c>
      <c r="B178" s="1" t="s">
        <v>665</v>
      </c>
      <c r="C178" s="1" t="s">
        <v>666</v>
      </c>
      <c r="D178" s="2" t="s">
        <v>667</v>
      </c>
      <c r="E178" s="1" t="s">
        <v>3</v>
      </c>
      <c r="F178" s="1" t="s">
        <v>668</v>
      </c>
      <c r="G178" s="3">
        <v>43959.007731481484</v>
      </c>
      <c r="H178" s="1" t="b">
        <v>1</v>
      </c>
      <c r="K178" s="2"/>
    </row>
    <row r="179" spans="1:11" ht="12.5" x14ac:dyDescent="0.25">
      <c r="A179" s="1">
        <v>128237146</v>
      </c>
      <c r="B179" s="1" t="s">
        <v>6</v>
      </c>
      <c r="C179" s="1" t="s">
        <v>669</v>
      </c>
      <c r="D179" s="2" t="s">
        <v>670</v>
      </c>
      <c r="E179" s="1" t="s">
        <v>3</v>
      </c>
      <c r="F179" s="1" t="s">
        <v>671</v>
      </c>
      <c r="G179" s="3">
        <v>43959.007743055554</v>
      </c>
      <c r="H179" s="1" t="b">
        <v>1</v>
      </c>
      <c r="K179" s="2"/>
    </row>
    <row r="180" spans="1:11" ht="12.5" x14ac:dyDescent="0.25">
      <c r="A180" s="1">
        <v>37153337</v>
      </c>
      <c r="B180" s="1" t="s">
        <v>672</v>
      </c>
      <c r="C180" s="1" t="s">
        <v>673</v>
      </c>
      <c r="D180" s="2" t="s">
        <v>674</v>
      </c>
      <c r="E180" s="1" t="s">
        <v>3</v>
      </c>
      <c r="F180" s="1" t="s">
        <v>675</v>
      </c>
      <c r="G180" s="3">
        <v>43959.007754629631</v>
      </c>
      <c r="H180" s="1" t="b">
        <v>1</v>
      </c>
      <c r="K180" s="2"/>
    </row>
    <row r="181" spans="1:11" ht="12.5" x14ac:dyDescent="0.25">
      <c r="A181" s="1">
        <v>53266139</v>
      </c>
      <c r="B181" s="1" t="s">
        <v>676</v>
      </c>
      <c r="C181" s="1" t="s">
        <v>677</v>
      </c>
      <c r="D181" s="2" t="s">
        <v>678</v>
      </c>
      <c r="E181" s="1" t="s">
        <v>3</v>
      </c>
      <c r="F181" s="1" t="s">
        <v>679</v>
      </c>
      <c r="G181" s="3">
        <v>43959.0077662037</v>
      </c>
      <c r="H181" s="1" t="b">
        <v>1</v>
      </c>
      <c r="K181" s="2"/>
    </row>
    <row r="182" spans="1:11" ht="12.5" x14ac:dyDescent="0.25">
      <c r="A182" s="1">
        <v>59996401</v>
      </c>
      <c r="B182" s="1" t="s">
        <v>680</v>
      </c>
      <c r="C182" s="1" t="s">
        <v>681</v>
      </c>
      <c r="D182" s="2" t="s">
        <v>682</v>
      </c>
      <c r="E182" s="1" t="s">
        <v>3</v>
      </c>
      <c r="F182" s="1" t="s">
        <v>683</v>
      </c>
      <c r="G182" s="3">
        <v>43959.0077662037</v>
      </c>
      <c r="H182" s="1" t="b">
        <v>0</v>
      </c>
      <c r="I182" s="1" t="s">
        <v>22</v>
      </c>
      <c r="K182" s="2"/>
    </row>
    <row r="183" spans="1:11" ht="12.5" x14ac:dyDescent="0.25">
      <c r="A183" s="1">
        <v>38366638</v>
      </c>
      <c r="B183" s="1" t="s">
        <v>522</v>
      </c>
      <c r="C183" s="1" t="s">
        <v>684</v>
      </c>
      <c r="D183" s="2" t="s">
        <v>685</v>
      </c>
      <c r="E183" s="1" t="s">
        <v>3</v>
      </c>
      <c r="F183" s="1" t="s">
        <v>686</v>
      </c>
      <c r="G183" s="3">
        <v>43959.007777777777</v>
      </c>
      <c r="H183" s="1" t="b">
        <v>0</v>
      </c>
      <c r="I183" s="1" t="s">
        <v>22</v>
      </c>
      <c r="K183" s="2"/>
    </row>
    <row r="184" spans="1:11" ht="12.5" x14ac:dyDescent="0.25">
      <c r="A184" s="1">
        <v>13926404</v>
      </c>
      <c r="B184" s="1" t="s">
        <v>687</v>
      </c>
      <c r="C184" s="1" t="s">
        <v>688</v>
      </c>
      <c r="D184" s="2" t="s">
        <v>689</v>
      </c>
      <c r="E184" s="1" t="s">
        <v>3</v>
      </c>
      <c r="F184" s="1" t="s">
        <v>690</v>
      </c>
      <c r="G184" s="3">
        <v>43959.007789351854</v>
      </c>
      <c r="H184" s="1" t="b">
        <v>1</v>
      </c>
      <c r="K184" s="2"/>
    </row>
    <row r="185" spans="1:11" ht="12.5" x14ac:dyDescent="0.25">
      <c r="A185" s="1">
        <v>11061773</v>
      </c>
      <c r="B185" s="1" t="s">
        <v>691</v>
      </c>
      <c r="C185" s="1" t="s">
        <v>691</v>
      </c>
      <c r="D185" s="2" t="s">
        <v>692</v>
      </c>
      <c r="E185" s="1" t="s">
        <v>3</v>
      </c>
      <c r="F185" s="1" t="s">
        <v>693</v>
      </c>
      <c r="G185" s="3">
        <v>43959.007789351854</v>
      </c>
      <c r="H185" s="1" t="b">
        <v>1</v>
      </c>
      <c r="K185" s="2"/>
    </row>
    <row r="186" spans="1:11" ht="12.5" x14ac:dyDescent="0.25">
      <c r="A186" s="1">
        <v>13753636</v>
      </c>
      <c r="B186" s="1" t="s">
        <v>694</v>
      </c>
      <c r="C186" s="1" t="s">
        <v>695</v>
      </c>
      <c r="D186" s="2" t="s">
        <v>696</v>
      </c>
      <c r="E186" s="1" t="s">
        <v>3</v>
      </c>
      <c r="F186" s="1" t="s">
        <v>697</v>
      </c>
      <c r="G186" s="3">
        <v>43959.007800925923</v>
      </c>
      <c r="H186" s="1" t="b">
        <v>1</v>
      </c>
      <c r="K186" s="2"/>
    </row>
    <row r="187" spans="1:11" ht="12.5" x14ac:dyDescent="0.25">
      <c r="A187" s="1">
        <v>1213225</v>
      </c>
      <c r="B187" s="1" t="s">
        <v>698</v>
      </c>
      <c r="C187" s="1" t="s">
        <v>699</v>
      </c>
      <c r="D187" s="2" t="s">
        <v>700</v>
      </c>
      <c r="E187" s="1" t="s">
        <v>3</v>
      </c>
      <c r="F187" s="1" t="s">
        <v>701</v>
      </c>
      <c r="G187" s="3">
        <v>43959.0078125</v>
      </c>
      <c r="H187" s="1" t="b">
        <v>0</v>
      </c>
      <c r="I187" s="1" t="s">
        <v>22</v>
      </c>
      <c r="K187" s="2"/>
    </row>
    <row r="188" spans="1:11" ht="12.5" x14ac:dyDescent="0.25">
      <c r="A188" s="1">
        <v>15116946</v>
      </c>
      <c r="B188" s="1" t="s">
        <v>6</v>
      </c>
      <c r="C188" s="1" t="s">
        <v>702</v>
      </c>
      <c r="D188" s="2" t="s">
        <v>703</v>
      </c>
      <c r="E188" s="1" t="s">
        <v>3</v>
      </c>
      <c r="F188" s="1" t="s">
        <v>704</v>
      </c>
      <c r="G188" s="3">
        <v>43959.0078125</v>
      </c>
      <c r="H188" s="1" t="b">
        <v>0</v>
      </c>
      <c r="I188" s="1" t="s">
        <v>22</v>
      </c>
      <c r="K188" s="2"/>
    </row>
    <row r="189" spans="1:11" ht="12.5" x14ac:dyDescent="0.25">
      <c r="A189" s="1">
        <v>7874074</v>
      </c>
      <c r="B189" s="1" t="s">
        <v>705</v>
      </c>
      <c r="C189" s="1" t="s">
        <v>706</v>
      </c>
      <c r="D189" s="2" t="s">
        <v>707</v>
      </c>
      <c r="E189" s="1" t="s">
        <v>3</v>
      </c>
      <c r="F189" s="1" t="s">
        <v>708</v>
      </c>
      <c r="G189" s="3">
        <v>43959.0078125</v>
      </c>
      <c r="H189" s="1" t="b">
        <v>0</v>
      </c>
      <c r="I189" s="1" t="s">
        <v>22</v>
      </c>
      <c r="K189" s="2"/>
    </row>
    <row r="190" spans="1:11" ht="12.5" x14ac:dyDescent="0.25">
      <c r="A190" s="1">
        <v>22046023</v>
      </c>
      <c r="B190" s="1" t="s">
        <v>10</v>
      </c>
      <c r="C190" s="1" t="s">
        <v>709</v>
      </c>
      <c r="D190" s="2" t="s">
        <v>710</v>
      </c>
      <c r="E190" s="1" t="s">
        <v>3</v>
      </c>
      <c r="F190" s="1" t="s">
        <v>711</v>
      </c>
      <c r="G190" s="3">
        <v>43959.007824074077</v>
      </c>
      <c r="H190" s="1" t="b">
        <v>1</v>
      </c>
      <c r="K190" s="2"/>
    </row>
    <row r="191" spans="1:11" ht="12.5" x14ac:dyDescent="0.25">
      <c r="A191" s="1">
        <v>169529567</v>
      </c>
      <c r="B191" s="1" t="s">
        <v>712</v>
      </c>
      <c r="C191" s="1" t="s">
        <v>713</v>
      </c>
      <c r="D191" s="2" t="s">
        <v>714</v>
      </c>
      <c r="E191" s="1" t="s">
        <v>3</v>
      </c>
      <c r="F191" s="1" t="s">
        <v>715</v>
      </c>
      <c r="G191" s="3">
        <v>43959.007835648146</v>
      </c>
      <c r="H191" s="1" t="b">
        <v>0</v>
      </c>
      <c r="I191" s="1" t="s">
        <v>22</v>
      </c>
      <c r="K191" s="2"/>
    </row>
    <row r="192" spans="1:11" ht="12.5" x14ac:dyDescent="0.25">
      <c r="A192" s="1">
        <v>1413492</v>
      </c>
      <c r="B192" s="1" t="s">
        <v>716</v>
      </c>
      <c r="C192" s="1" t="s">
        <v>717</v>
      </c>
      <c r="D192" s="2" t="s">
        <v>718</v>
      </c>
      <c r="E192" s="1" t="s">
        <v>3</v>
      </c>
      <c r="F192" s="1" t="s">
        <v>719</v>
      </c>
      <c r="G192" s="3">
        <v>43959.007835648146</v>
      </c>
      <c r="H192" s="1" t="b">
        <v>1</v>
      </c>
      <c r="K192" s="2"/>
    </row>
    <row r="193" spans="1:11" ht="12.5" x14ac:dyDescent="0.25">
      <c r="A193" s="1">
        <v>39122628</v>
      </c>
      <c r="B193" s="1" t="s">
        <v>720</v>
      </c>
      <c r="C193" s="1" t="s">
        <v>721</v>
      </c>
      <c r="D193" s="2" t="s">
        <v>722</v>
      </c>
      <c r="E193" s="1" t="s">
        <v>3</v>
      </c>
      <c r="F193" s="1" t="s">
        <v>723</v>
      </c>
      <c r="G193" s="3">
        <v>43959.007847222223</v>
      </c>
      <c r="H193" s="1" t="b">
        <v>1</v>
      </c>
      <c r="K193" s="2"/>
    </row>
    <row r="194" spans="1:11" ht="12.5" x14ac:dyDescent="0.25">
      <c r="A194" s="1">
        <v>21399598</v>
      </c>
      <c r="B194" s="1" t="s">
        <v>48</v>
      </c>
      <c r="C194" s="1" t="s">
        <v>724</v>
      </c>
      <c r="D194" s="2" t="s">
        <v>725</v>
      </c>
      <c r="E194" s="1" t="s">
        <v>3</v>
      </c>
      <c r="F194" s="1" t="s">
        <v>726</v>
      </c>
      <c r="G194" s="3">
        <v>43959.007870370369</v>
      </c>
      <c r="H194" s="1" t="b">
        <v>1</v>
      </c>
      <c r="K194" s="2"/>
    </row>
    <row r="195" spans="1:11" ht="12.5" x14ac:dyDescent="0.25">
      <c r="A195" s="1">
        <v>110446844</v>
      </c>
      <c r="B195" s="1" t="s">
        <v>727</v>
      </c>
      <c r="C195" s="1" t="s">
        <v>727</v>
      </c>
      <c r="D195" s="2" t="s">
        <v>728</v>
      </c>
      <c r="E195" s="1" t="s">
        <v>3</v>
      </c>
      <c r="F195" s="1" t="s">
        <v>729</v>
      </c>
      <c r="G195" s="3">
        <v>43959.007881944446</v>
      </c>
      <c r="H195" s="1" t="b">
        <v>1</v>
      </c>
      <c r="K195" s="2"/>
    </row>
    <row r="196" spans="1:11" ht="12.5" x14ac:dyDescent="0.25">
      <c r="A196" s="1">
        <v>38307428</v>
      </c>
      <c r="B196" s="1" t="s">
        <v>730</v>
      </c>
      <c r="C196" s="1" t="s">
        <v>731</v>
      </c>
      <c r="D196" s="2" t="s">
        <v>732</v>
      </c>
      <c r="E196" s="1" t="s">
        <v>3</v>
      </c>
      <c r="F196" s="1" t="s">
        <v>733</v>
      </c>
      <c r="G196" s="3">
        <v>43959.007881944446</v>
      </c>
      <c r="H196" s="1" t="b">
        <v>1</v>
      </c>
      <c r="K196" s="2"/>
    </row>
    <row r="197" spans="1:11" ht="12.5" x14ac:dyDescent="0.25">
      <c r="A197" s="1">
        <v>16089035</v>
      </c>
      <c r="B197" s="1" t="s">
        <v>734</v>
      </c>
      <c r="C197" s="1" t="s">
        <v>734</v>
      </c>
      <c r="D197" s="2" t="s">
        <v>735</v>
      </c>
      <c r="E197" s="1" t="s">
        <v>3</v>
      </c>
      <c r="F197" s="1" t="s">
        <v>736</v>
      </c>
      <c r="G197" s="3">
        <v>43959.007893518516</v>
      </c>
      <c r="H197" s="1" t="b">
        <v>0</v>
      </c>
      <c r="I197" s="1" t="s">
        <v>5</v>
      </c>
      <c r="K197" s="2"/>
    </row>
    <row r="198" spans="1:11" ht="12.5" x14ac:dyDescent="0.25">
      <c r="A198" s="1">
        <v>712530</v>
      </c>
      <c r="B198" s="1" t="s">
        <v>737</v>
      </c>
      <c r="C198" s="1" t="s">
        <v>738</v>
      </c>
      <c r="D198" s="2" t="s">
        <v>739</v>
      </c>
      <c r="E198" s="1" t="s">
        <v>3</v>
      </c>
      <c r="F198" s="1" t="s">
        <v>740</v>
      </c>
      <c r="G198" s="3">
        <v>43959.007905092592</v>
      </c>
      <c r="H198" s="1" t="b">
        <v>1</v>
      </c>
      <c r="K198" s="2"/>
    </row>
    <row r="199" spans="1:11" ht="12.5" x14ac:dyDescent="0.25">
      <c r="A199" s="1">
        <v>527644</v>
      </c>
      <c r="B199" s="1" t="s">
        <v>741</v>
      </c>
      <c r="C199" s="1" t="s">
        <v>742</v>
      </c>
      <c r="D199" s="2" t="s">
        <v>743</v>
      </c>
      <c r="E199" s="1" t="s">
        <v>3</v>
      </c>
      <c r="F199" s="1" t="s">
        <v>744</v>
      </c>
      <c r="G199" s="3">
        <v>43959.007916666669</v>
      </c>
      <c r="H199" s="1" t="b">
        <v>1</v>
      </c>
      <c r="K199" s="2"/>
    </row>
    <row r="200" spans="1:11" ht="12.5" x14ac:dyDescent="0.25">
      <c r="A200" s="1">
        <v>61715431</v>
      </c>
      <c r="B200" s="1" t="s">
        <v>745</v>
      </c>
      <c r="C200" s="1" t="s">
        <v>746</v>
      </c>
      <c r="D200" s="2" t="s">
        <v>747</v>
      </c>
      <c r="E200" s="1" t="s">
        <v>3</v>
      </c>
      <c r="F200" s="1" t="s">
        <v>748</v>
      </c>
      <c r="G200" s="3">
        <v>43959.007916666669</v>
      </c>
      <c r="H200" s="1" t="b">
        <v>0</v>
      </c>
      <c r="I200" s="1" t="s">
        <v>22</v>
      </c>
      <c r="K200" s="2"/>
    </row>
    <row r="201" spans="1:11" ht="12.5" x14ac:dyDescent="0.25">
      <c r="A201" s="1">
        <v>65233633</v>
      </c>
      <c r="B201" s="1" t="s">
        <v>65</v>
      </c>
      <c r="C201" s="1" t="s">
        <v>749</v>
      </c>
      <c r="D201" s="2" t="s">
        <v>750</v>
      </c>
      <c r="E201" s="1" t="s">
        <v>3</v>
      </c>
      <c r="F201" s="1" t="s">
        <v>751</v>
      </c>
      <c r="G201" s="3">
        <v>43959.007916666669</v>
      </c>
      <c r="H201" s="1" t="b">
        <v>0</v>
      </c>
      <c r="I201" s="1" t="s">
        <v>22</v>
      </c>
      <c r="K201" s="2"/>
    </row>
    <row r="202" spans="1:11" ht="12.5" x14ac:dyDescent="0.25">
      <c r="A202" s="1">
        <v>8297888</v>
      </c>
      <c r="B202" s="1" t="s">
        <v>752</v>
      </c>
      <c r="C202" s="1" t="s">
        <v>753</v>
      </c>
      <c r="D202" s="2" t="s">
        <v>754</v>
      </c>
      <c r="E202" s="1" t="s">
        <v>3</v>
      </c>
      <c r="F202" s="1" t="s">
        <v>755</v>
      </c>
      <c r="G202" s="3">
        <v>43959.007928240739</v>
      </c>
      <c r="H202" s="1" t="b">
        <v>1</v>
      </c>
      <c r="K202" s="2"/>
    </row>
    <row r="203" spans="1:11" ht="12.5" x14ac:dyDescent="0.25">
      <c r="A203" s="1">
        <v>32531480</v>
      </c>
      <c r="B203" s="1" t="s">
        <v>756</v>
      </c>
      <c r="C203" s="1" t="s">
        <v>756</v>
      </c>
      <c r="D203" s="2" t="s">
        <v>757</v>
      </c>
      <c r="E203" s="1" t="s">
        <v>3</v>
      </c>
      <c r="F203" s="1" t="s">
        <v>758</v>
      </c>
      <c r="G203" s="3">
        <v>43959.007928240739</v>
      </c>
      <c r="H203" s="1" t="b">
        <v>1</v>
      </c>
      <c r="K203" s="2"/>
    </row>
    <row r="204" spans="1:11" ht="12.5" x14ac:dyDescent="0.25">
      <c r="A204" s="1">
        <v>6256729</v>
      </c>
      <c r="B204" s="1" t="s">
        <v>759</v>
      </c>
      <c r="C204" s="1" t="s">
        <v>760</v>
      </c>
      <c r="D204" s="2" t="s">
        <v>761</v>
      </c>
      <c r="E204" s="1" t="s">
        <v>3</v>
      </c>
      <c r="F204" s="1" t="s">
        <v>762</v>
      </c>
      <c r="G204" s="3">
        <v>43959.007939814815</v>
      </c>
      <c r="H204" s="1" t="b">
        <v>0</v>
      </c>
      <c r="I204" s="1" t="s">
        <v>22</v>
      </c>
      <c r="K204" s="2"/>
    </row>
    <row r="205" spans="1:11" ht="12.5" x14ac:dyDescent="0.25">
      <c r="A205" s="1">
        <v>965782</v>
      </c>
      <c r="B205" s="1" t="s">
        <v>763</v>
      </c>
      <c r="C205" s="1" t="s">
        <v>764</v>
      </c>
      <c r="D205" s="2" t="s">
        <v>765</v>
      </c>
      <c r="E205" s="1" t="s">
        <v>3</v>
      </c>
      <c r="F205" s="1" t="s">
        <v>766</v>
      </c>
      <c r="G205" s="3">
        <v>43959.007939814815</v>
      </c>
      <c r="H205" s="1" t="b">
        <v>0</v>
      </c>
      <c r="I205" s="1" t="s">
        <v>22</v>
      </c>
      <c r="K205" s="2"/>
    </row>
    <row r="206" spans="1:11" ht="12.5" x14ac:dyDescent="0.25">
      <c r="A206" s="1">
        <v>21234201</v>
      </c>
      <c r="B206" s="1" t="s">
        <v>767</v>
      </c>
      <c r="C206" s="1" t="s">
        <v>767</v>
      </c>
      <c r="D206" s="2" t="s">
        <v>768</v>
      </c>
      <c r="E206" s="1" t="s">
        <v>3</v>
      </c>
      <c r="F206" s="1" t="s">
        <v>769</v>
      </c>
      <c r="G206" s="3">
        <v>43959.008020833331</v>
      </c>
      <c r="H206" s="1" t="b">
        <v>1</v>
      </c>
      <c r="K206" s="2"/>
    </row>
    <row r="207" spans="1:11" ht="12.5" x14ac:dyDescent="0.25">
      <c r="A207" s="1">
        <v>59114705</v>
      </c>
      <c r="B207" s="1" t="s">
        <v>770</v>
      </c>
      <c r="C207" s="1" t="s">
        <v>771</v>
      </c>
      <c r="D207" s="2" t="s">
        <v>772</v>
      </c>
      <c r="E207" s="1" t="s">
        <v>3</v>
      </c>
      <c r="F207" s="1" t="s">
        <v>773</v>
      </c>
      <c r="G207" s="3">
        <v>43959.008020833331</v>
      </c>
      <c r="H207" s="1" t="b">
        <v>0</v>
      </c>
      <c r="I207" s="1" t="s">
        <v>22</v>
      </c>
      <c r="K207" s="2"/>
    </row>
    <row r="208" spans="1:11" ht="12.5" x14ac:dyDescent="0.25">
      <c r="A208" s="1">
        <v>135786093</v>
      </c>
      <c r="B208" s="1" t="s">
        <v>774</v>
      </c>
      <c r="C208" s="1" t="s">
        <v>775</v>
      </c>
      <c r="D208" s="2" t="s">
        <v>776</v>
      </c>
      <c r="E208" s="1" t="s">
        <v>3</v>
      </c>
      <c r="F208" s="1" t="s">
        <v>777</v>
      </c>
      <c r="G208" s="3">
        <v>43959.008032407408</v>
      </c>
      <c r="H208" s="1" t="b">
        <v>1</v>
      </c>
      <c r="K208" s="2"/>
    </row>
    <row r="209" spans="1:11" ht="12.5" x14ac:dyDescent="0.25">
      <c r="A209" s="1">
        <v>61421257</v>
      </c>
      <c r="B209" s="1" t="s">
        <v>778</v>
      </c>
      <c r="C209" s="1" t="s">
        <v>779</v>
      </c>
      <c r="D209" s="2" t="s">
        <v>780</v>
      </c>
      <c r="E209" s="1" t="s">
        <v>3</v>
      </c>
      <c r="F209" s="1" t="s">
        <v>781</v>
      </c>
      <c r="G209" s="3">
        <v>43959.008043981485</v>
      </c>
      <c r="H209" s="1" t="b">
        <v>1</v>
      </c>
      <c r="K209" s="2"/>
    </row>
    <row r="210" spans="1:11" ht="12.5" x14ac:dyDescent="0.25">
      <c r="A210" s="1">
        <v>1206546</v>
      </c>
      <c r="B210" s="1" t="s">
        <v>782</v>
      </c>
      <c r="C210" s="1" t="s">
        <v>783</v>
      </c>
      <c r="D210" s="2" t="s">
        <v>784</v>
      </c>
      <c r="E210" s="1" t="s">
        <v>3</v>
      </c>
      <c r="F210" s="1" t="s">
        <v>785</v>
      </c>
      <c r="G210" s="3">
        <v>43959.008055555554</v>
      </c>
      <c r="H210" s="1" t="b">
        <v>1</v>
      </c>
      <c r="K210" s="2"/>
    </row>
    <row r="211" spans="1:11" ht="12.5" x14ac:dyDescent="0.25">
      <c r="A211" s="1">
        <v>24812854</v>
      </c>
      <c r="B211" s="1" t="s">
        <v>786</v>
      </c>
      <c r="C211" s="1" t="s">
        <v>787</v>
      </c>
      <c r="D211" s="2" t="s">
        <v>788</v>
      </c>
      <c r="E211" s="1" t="s">
        <v>3</v>
      </c>
      <c r="F211" s="1" t="s">
        <v>789</v>
      </c>
      <c r="G211" s="3">
        <v>43959.008055555554</v>
      </c>
      <c r="H211" s="1" t="b">
        <v>0</v>
      </c>
      <c r="I211" s="1" t="s">
        <v>22</v>
      </c>
      <c r="K211" s="2"/>
    </row>
    <row r="212" spans="1:11" ht="12.5" x14ac:dyDescent="0.25">
      <c r="A212" s="1">
        <v>43695474</v>
      </c>
      <c r="B212" s="1" t="s">
        <v>790</v>
      </c>
      <c r="C212" s="1" t="s">
        <v>791</v>
      </c>
      <c r="D212" s="2" t="s">
        <v>792</v>
      </c>
      <c r="E212" s="1" t="s">
        <v>3</v>
      </c>
      <c r="F212" s="1" t="s">
        <v>793</v>
      </c>
      <c r="G212" s="3">
        <v>43959.008067129631</v>
      </c>
      <c r="H212" s="1" t="b">
        <v>0</v>
      </c>
      <c r="I212" s="1" t="s">
        <v>5</v>
      </c>
      <c r="K212" s="2"/>
    </row>
    <row r="213" spans="1:11" ht="12.5" x14ac:dyDescent="0.25">
      <c r="A213" s="1">
        <v>805461</v>
      </c>
      <c r="B213" s="1" t="s">
        <v>794</v>
      </c>
      <c r="C213" s="1" t="s">
        <v>795</v>
      </c>
      <c r="D213" s="2" t="s">
        <v>796</v>
      </c>
      <c r="E213" s="1" t="s">
        <v>3</v>
      </c>
      <c r="F213" s="1" t="s">
        <v>797</v>
      </c>
      <c r="G213" s="3">
        <v>43959.008067129631</v>
      </c>
      <c r="H213" s="1" t="b">
        <v>0</v>
      </c>
      <c r="I213" s="1" t="s">
        <v>22</v>
      </c>
      <c r="K213" s="2"/>
    </row>
    <row r="214" spans="1:11" ht="12.5" x14ac:dyDescent="0.25">
      <c r="A214" s="1">
        <v>17107479</v>
      </c>
      <c r="B214" s="1" t="s">
        <v>798</v>
      </c>
      <c r="C214" s="1" t="s">
        <v>799</v>
      </c>
      <c r="D214" s="2" t="s">
        <v>800</v>
      </c>
      <c r="E214" s="1" t="s">
        <v>3</v>
      </c>
      <c r="F214" s="1" t="s">
        <v>801</v>
      </c>
      <c r="G214" s="3">
        <v>43959.0080787037</v>
      </c>
      <c r="H214" s="1" t="b">
        <v>1</v>
      </c>
      <c r="K214" s="2"/>
    </row>
    <row r="215" spans="1:11" ht="12.5" x14ac:dyDescent="0.25">
      <c r="A215" s="1">
        <v>2278524</v>
      </c>
      <c r="B215" s="1" t="s">
        <v>802</v>
      </c>
      <c r="C215" s="1" t="s">
        <v>803</v>
      </c>
      <c r="D215" s="2" t="s">
        <v>804</v>
      </c>
      <c r="E215" s="1" t="s">
        <v>3</v>
      </c>
      <c r="F215" s="1" t="s">
        <v>805</v>
      </c>
      <c r="G215" s="3">
        <v>43959.008090277777</v>
      </c>
      <c r="H215" s="1" t="b">
        <v>1</v>
      </c>
      <c r="K215" s="2"/>
    </row>
    <row r="216" spans="1:11" ht="12.5" x14ac:dyDescent="0.25">
      <c r="A216" s="1">
        <v>54994103</v>
      </c>
      <c r="B216" s="1" t="s">
        <v>806</v>
      </c>
      <c r="C216" s="1" t="s">
        <v>807</v>
      </c>
      <c r="D216" s="2" t="s">
        <v>808</v>
      </c>
      <c r="E216" s="1" t="s">
        <v>3</v>
      </c>
      <c r="F216" s="1" t="s">
        <v>809</v>
      </c>
      <c r="G216" s="3">
        <v>43959.008101851854</v>
      </c>
      <c r="H216" s="1" t="b">
        <v>0</v>
      </c>
      <c r="I216" s="1" t="s">
        <v>5</v>
      </c>
      <c r="K216" s="2"/>
    </row>
    <row r="217" spans="1:11" ht="12.5" x14ac:dyDescent="0.25">
      <c r="A217" s="1">
        <v>809601</v>
      </c>
      <c r="B217" s="1" t="s">
        <v>810</v>
      </c>
      <c r="C217" s="1" t="s">
        <v>811</v>
      </c>
      <c r="D217" s="2" t="s">
        <v>812</v>
      </c>
      <c r="E217" s="1" t="s">
        <v>3</v>
      </c>
      <c r="G217" s="3">
        <v>43959.008113425924</v>
      </c>
      <c r="H217" s="1" t="b">
        <v>1</v>
      </c>
      <c r="K217" s="2"/>
    </row>
    <row r="218" spans="1:11" ht="12.5" x14ac:dyDescent="0.25">
      <c r="A218" s="1">
        <v>80276391</v>
      </c>
      <c r="B218" s="1" t="s">
        <v>813</v>
      </c>
      <c r="C218" s="1" t="s">
        <v>814</v>
      </c>
      <c r="D218" s="2" t="s">
        <v>815</v>
      </c>
      <c r="E218" s="1" t="s">
        <v>3</v>
      </c>
      <c r="F218" s="1" t="s">
        <v>816</v>
      </c>
      <c r="G218" s="3">
        <v>43959.008113425924</v>
      </c>
      <c r="H218" s="1" t="b">
        <v>0</v>
      </c>
      <c r="I218" s="1" t="s">
        <v>22</v>
      </c>
      <c r="K218" s="2"/>
    </row>
    <row r="219" spans="1:11" ht="12.5" x14ac:dyDescent="0.25">
      <c r="A219" s="1">
        <v>69495170</v>
      </c>
      <c r="B219" s="1" t="s">
        <v>817</v>
      </c>
      <c r="C219" s="1" t="s">
        <v>817</v>
      </c>
      <c r="D219" s="2" t="s">
        <v>818</v>
      </c>
      <c r="E219" s="1" t="s">
        <v>3</v>
      </c>
      <c r="F219" s="1" t="s">
        <v>819</v>
      </c>
      <c r="G219" s="3">
        <v>43959.008125</v>
      </c>
      <c r="H219" s="1" t="b">
        <v>1</v>
      </c>
      <c r="K219" s="2"/>
    </row>
    <row r="220" spans="1:11" ht="12.5" x14ac:dyDescent="0.25">
      <c r="A220" s="1">
        <v>5830987</v>
      </c>
      <c r="B220" s="1" t="s">
        <v>820</v>
      </c>
      <c r="C220" s="1" t="s">
        <v>821</v>
      </c>
      <c r="D220" s="2" t="s">
        <v>822</v>
      </c>
      <c r="E220" s="1" t="s">
        <v>3</v>
      </c>
      <c r="F220" s="1" t="s">
        <v>823</v>
      </c>
      <c r="G220" s="3">
        <v>43959.008136574077</v>
      </c>
      <c r="H220" s="1" t="b">
        <v>0</v>
      </c>
      <c r="I220" s="1" t="s">
        <v>22</v>
      </c>
      <c r="K220" s="2"/>
    </row>
    <row r="221" spans="1:11" ht="12.5" x14ac:dyDescent="0.25">
      <c r="A221" s="1">
        <v>84476389</v>
      </c>
      <c r="B221" s="1" t="s">
        <v>824</v>
      </c>
      <c r="C221" s="1" t="s">
        <v>825</v>
      </c>
      <c r="D221" s="2" t="s">
        <v>826</v>
      </c>
      <c r="E221" s="1" t="s">
        <v>3</v>
      </c>
      <c r="F221" s="1" t="s">
        <v>827</v>
      </c>
      <c r="G221" s="3">
        <v>43959.008136574077</v>
      </c>
      <c r="H221" s="1" t="b">
        <v>0</v>
      </c>
      <c r="I221" s="1" t="s">
        <v>22</v>
      </c>
      <c r="K221" s="2"/>
    </row>
    <row r="222" spans="1:11" ht="12.5" x14ac:dyDescent="0.25">
      <c r="A222" s="1">
        <v>59239347</v>
      </c>
      <c r="B222" s="1" t="s">
        <v>828</v>
      </c>
      <c r="C222" s="1" t="s">
        <v>828</v>
      </c>
      <c r="D222" s="2" t="s">
        <v>829</v>
      </c>
      <c r="E222" s="1" t="s">
        <v>3</v>
      </c>
      <c r="F222" s="1" t="s">
        <v>830</v>
      </c>
      <c r="G222" s="3">
        <v>43959.008148148147</v>
      </c>
      <c r="H222" s="1" t="b">
        <v>1</v>
      </c>
      <c r="K222" s="2"/>
    </row>
    <row r="223" spans="1:11" ht="12.5" x14ac:dyDescent="0.25">
      <c r="A223" s="1">
        <v>1607357</v>
      </c>
      <c r="B223" s="1" t="s">
        <v>831</v>
      </c>
      <c r="C223" s="1" t="s">
        <v>832</v>
      </c>
      <c r="D223" s="2" t="s">
        <v>833</v>
      </c>
      <c r="E223" s="1" t="s">
        <v>3</v>
      </c>
      <c r="F223" s="1" t="s">
        <v>834</v>
      </c>
      <c r="G223" s="3">
        <v>43959.008159722223</v>
      </c>
      <c r="H223" s="1" t="b">
        <v>0</v>
      </c>
      <c r="I223" s="1" t="s">
        <v>5</v>
      </c>
      <c r="K223" s="2"/>
    </row>
    <row r="224" spans="1:11" ht="12.5" x14ac:dyDescent="0.25">
      <c r="A224" s="1">
        <v>32726377</v>
      </c>
      <c r="B224" s="1" t="s">
        <v>612</v>
      </c>
      <c r="C224" s="1" t="s">
        <v>835</v>
      </c>
      <c r="D224" s="2" t="s">
        <v>836</v>
      </c>
      <c r="E224" s="1" t="s">
        <v>3</v>
      </c>
      <c r="F224" s="1" t="s">
        <v>837</v>
      </c>
      <c r="G224" s="3">
        <v>43959.008159722223</v>
      </c>
      <c r="H224" s="1" t="b">
        <v>0</v>
      </c>
      <c r="I224" s="1" t="s">
        <v>22</v>
      </c>
      <c r="K224" s="2"/>
    </row>
    <row r="225" spans="1:11" ht="12.5" x14ac:dyDescent="0.25">
      <c r="A225" s="1">
        <v>218102162</v>
      </c>
      <c r="B225" s="1" t="s">
        <v>838</v>
      </c>
      <c r="C225" s="1" t="s">
        <v>839</v>
      </c>
      <c r="D225" s="2" t="s">
        <v>840</v>
      </c>
      <c r="E225" s="1" t="s">
        <v>3</v>
      </c>
      <c r="F225" s="1" t="s">
        <v>841</v>
      </c>
      <c r="G225" s="3">
        <v>43959.008171296293</v>
      </c>
      <c r="H225" s="1" t="b">
        <v>0</v>
      </c>
      <c r="I225" s="1" t="s">
        <v>22</v>
      </c>
      <c r="K225" s="2"/>
    </row>
    <row r="226" spans="1:11" ht="12.5" x14ac:dyDescent="0.25">
      <c r="A226" s="1">
        <v>25095239</v>
      </c>
      <c r="B226" s="1" t="s">
        <v>842</v>
      </c>
      <c r="C226" s="1" t="s">
        <v>843</v>
      </c>
      <c r="D226" s="2" t="s">
        <v>844</v>
      </c>
      <c r="E226" s="1" t="s">
        <v>3</v>
      </c>
      <c r="F226" s="1" t="s">
        <v>845</v>
      </c>
      <c r="G226" s="3">
        <v>43959.008171296293</v>
      </c>
      <c r="H226" s="1" t="b">
        <v>0</v>
      </c>
      <c r="I226" s="1" t="s">
        <v>22</v>
      </c>
      <c r="K226" s="2"/>
    </row>
    <row r="227" spans="1:11" ht="12.5" x14ac:dyDescent="0.25">
      <c r="A227" s="1">
        <v>53619303</v>
      </c>
      <c r="B227" s="1" t="s">
        <v>846</v>
      </c>
      <c r="C227" s="1" t="s">
        <v>847</v>
      </c>
      <c r="D227" s="2" t="s">
        <v>848</v>
      </c>
      <c r="E227" s="1" t="s">
        <v>3</v>
      </c>
      <c r="F227" s="1" t="s">
        <v>849</v>
      </c>
      <c r="G227" s="3">
        <v>43959.00818287037</v>
      </c>
      <c r="H227" s="1" t="b">
        <v>1</v>
      </c>
      <c r="K227" s="2"/>
    </row>
    <row r="228" spans="1:11" ht="12.5" x14ac:dyDescent="0.25">
      <c r="A228" s="1">
        <v>312262</v>
      </c>
      <c r="B228" s="1" t="s">
        <v>850</v>
      </c>
      <c r="C228" s="1" t="s">
        <v>851</v>
      </c>
      <c r="D228" s="2" t="s">
        <v>852</v>
      </c>
      <c r="E228" s="1" t="s">
        <v>3</v>
      </c>
      <c r="F228" s="1" t="s">
        <v>853</v>
      </c>
      <c r="G228" s="3">
        <v>43959.008194444446</v>
      </c>
      <c r="H228" s="1" t="b">
        <v>1</v>
      </c>
      <c r="K228" s="2"/>
    </row>
    <row r="229" spans="1:11" ht="12.5" x14ac:dyDescent="0.25">
      <c r="A229" s="1">
        <v>29247444</v>
      </c>
      <c r="B229" s="1" t="s">
        <v>854</v>
      </c>
      <c r="C229" s="1" t="s">
        <v>855</v>
      </c>
      <c r="D229" s="2" t="s">
        <v>856</v>
      </c>
      <c r="E229" s="1" t="s">
        <v>3</v>
      </c>
      <c r="F229" s="1" t="s">
        <v>857</v>
      </c>
      <c r="G229" s="3">
        <v>43959.008194444446</v>
      </c>
      <c r="H229" s="1" t="b">
        <v>0</v>
      </c>
      <c r="I229" s="1" t="s">
        <v>22</v>
      </c>
      <c r="K229" s="2"/>
    </row>
    <row r="230" spans="1:11" ht="12.5" x14ac:dyDescent="0.25">
      <c r="A230" s="1">
        <v>41766002</v>
      </c>
      <c r="B230" s="1" t="s">
        <v>858</v>
      </c>
      <c r="C230" s="1" t="s">
        <v>859</v>
      </c>
      <c r="D230" s="2" t="s">
        <v>860</v>
      </c>
      <c r="E230" s="1" t="s">
        <v>3</v>
      </c>
      <c r="F230" s="1" t="s">
        <v>861</v>
      </c>
      <c r="G230" s="3">
        <v>43959.008206018516</v>
      </c>
      <c r="H230" s="1" t="b">
        <v>1</v>
      </c>
      <c r="K230" s="2"/>
    </row>
    <row r="231" spans="1:11" ht="12.5" x14ac:dyDescent="0.25">
      <c r="A231" s="1">
        <v>35685034</v>
      </c>
      <c r="B231" s="1" t="s">
        <v>862</v>
      </c>
      <c r="C231" s="1" t="s">
        <v>863</v>
      </c>
      <c r="D231" s="2" t="s">
        <v>864</v>
      </c>
      <c r="E231" s="1" t="s">
        <v>3</v>
      </c>
      <c r="F231" s="1" t="s">
        <v>865</v>
      </c>
      <c r="G231" s="3">
        <v>43959.008217592593</v>
      </c>
      <c r="H231" s="1" t="b">
        <v>1</v>
      </c>
      <c r="K231" s="2"/>
    </row>
    <row r="232" spans="1:11" ht="12.5" x14ac:dyDescent="0.25">
      <c r="A232" s="1">
        <v>37627792</v>
      </c>
      <c r="B232" s="1" t="s">
        <v>866</v>
      </c>
      <c r="C232" s="1" t="s">
        <v>867</v>
      </c>
      <c r="D232" s="2" t="s">
        <v>868</v>
      </c>
      <c r="E232" s="1" t="s">
        <v>3</v>
      </c>
      <c r="F232" s="1" t="s">
        <v>869</v>
      </c>
      <c r="G232" s="3">
        <v>43959.008229166669</v>
      </c>
      <c r="H232" s="1" t="b">
        <v>1</v>
      </c>
      <c r="K232" s="2"/>
    </row>
    <row r="233" spans="1:11" ht="12.5" x14ac:dyDescent="0.25">
      <c r="A233" s="1">
        <v>18351848</v>
      </c>
      <c r="B233" s="1" t="s">
        <v>81</v>
      </c>
      <c r="C233" s="1" t="s">
        <v>870</v>
      </c>
      <c r="D233" s="2" t="s">
        <v>871</v>
      </c>
      <c r="E233" s="1" t="s">
        <v>3</v>
      </c>
      <c r="F233" s="1" t="s">
        <v>872</v>
      </c>
      <c r="G233" s="3">
        <v>43959.008229166669</v>
      </c>
      <c r="H233" s="1" t="b">
        <v>0</v>
      </c>
      <c r="I233" s="1" t="s">
        <v>22</v>
      </c>
      <c r="K233" s="2"/>
    </row>
    <row r="234" spans="1:11" ht="12.5" x14ac:dyDescent="0.25">
      <c r="A234" s="1">
        <v>8424040</v>
      </c>
      <c r="B234" s="1" t="s">
        <v>873</v>
      </c>
      <c r="C234" s="1" t="s">
        <v>874</v>
      </c>
      <c r="D234" s="2" t="s">
        <v>875</v>
      </c>
      <c r="E234" s="1" t="s">
        <v>3</v>
      </c>
      <c r="F234" s="1" t="s">
        <v>876</v>
      </c>
      <c r="G234" s="3">
        <v>43959.008240740739</v>
      </c>
      <c r="H234" s="1" t="b">
        <v>1</v>
      </c>
      <c r="K234" s="2"/>
    </row>
    <row r="235" spans="1:11" ht="12.5" x14ac:dyDescent="0.25">
      <c r="A235" s="1">
        <v>65678789</v>
      </c>
      <c r="B235" s="1" t="s">
        <v>877</v>
      </c>
      <c r="C235" s="1" t="s">
        <v>878</v>
      </c>
      <c r="D235" s="2" t="s">
        <v>879</v>
      </c>
      <c r="E235" s="1" t="s">
        <v>3</v>
      </c>
      <c r="F235" s="1" t="s">
        <v>880</v>
      </c>
      <c r="G235" s="3">
        <v>43959.008252314816</v>
      </c>
      <c r="H235" s="1" t="b">
        <v>1</v>
      </c>
      <c r="K235" s="2"/>
    </row>
    <row r="236" spans="1:11" ht="12.5" x14ac:dyDescent="0.25">
      <c r="A236" s="1">
        <v>21484781</v>
      </c>
      <c r="B236" s="1" t="s">
        <v>881</v>
      </c>
      <c r="C236" s="1" t="s">
        <v>881</v>
      </c>
      <c r="D236" s="2" t="s">
        <v>882</v>
      </c>
      <c r="E236" s="1" t="s">
        <v>3</v>
      </c>
      <c r="F236" s="1" t="s">
        <v>883</v>
      </c>
      <c r="G236" s="3">
        <v>43959.008252314816</v>
      </c>
      <c r="H236" s="1" t="b">
        <v>0</v>
      </c>
      <c r="I236" s="1" t="s">
        <v>22</v>
      </c>
      <c r="K236" s="2"/>
    </row>
    <row r="237" spans="1:11" ht="12.5" x14ac:dyDescent="0.25">
      <c r="A237" s="1">
        <v>51994692</v>
      </c>
      <c r="B237" s="1" t="s">
        <v>884</v>
      </c>
      <c r="C237" s="1" t="s">
        <v>885</v>
      </c>
      <c r="D237" s="2" t="s">
        <v>886</v>
      </c>
      <c r="E237" s="1" t="s">
        <v>3</v>
      </c>
      <c r="F237" s="1" t="s">
        <v>887</v>
      </c>
      <c r="G237" s="3">
        <v>43959.008263888885</v>
      </c>
      <c r="H237" s="1" t="b">
        <v>1</v>
      </c>
      <c r="K237" s="2"/>
    </row>
    <row r="238" spans="1:11" ht="12.5" x14ac:dyDescent="0.25">
      <c r="A238" s="1">
        <v>22607013</v>
      </c>
      <c r="B238" s="1" t="s">
        <v>888</v>
      </c>
      <c r="C238" s="1" t="s">
        <v>888</v>
      </c>
      <c r="D238" s="2" t="s">
        <v>889</v>
      </c>
      <c r="E238" s="1" t="s">
        <v>3</v>
      </c>
      <c r="F238" s="1" t="s">
        <v>890</v>
      </c>
      <c r="G238" s="3">
        <v>43959.008275462962</v>
      </c>
      <c r="H238" s="1" t="b">
        <v>1</v>
      </c>
      <c r="K238" s="2"/>
    </row>
    <row r="239" spans="1:11" ht="12.5" x14ac:dyDescent="0.25">
      <c r="A239" s="1">
        <v>108395495</v>
      </c>
      <c r="B239" s="1" t="s">
        <v>891</v>
      </c>
      <c r="C239" s="1" t="s">
        <v>892</v>
      </c>
      <c r="D239" s="2" t="s">
        <v>893</v>
      </c>
      <c r="E239" s="1" t="s">
        <v>3</v>
      </c>
      <c r="F239" s="1" t="s">
        <v>894</v>
      </c>
      <c r="G239" s="3">
        <v>43959.008275462962</v>
      </c>
      <c r="H239" s="1" t="b">
        <v>0</v>
      </c>
      <c r="I239" s="1" t="s">
        <v>22</v>
      </c>
      <c r="K239" s="2"/>
    </row>
    <row r="240" spans="1:11" ht="12.5" x14ac:dyDescent="0.25">
      <c r="A240" s="1">
        <v>38836015</v>
      </c>
      <c r="B240" s="1" t="s">
        <v>895</v>
      </c>
      <c r="C240" s="1" t="s">
        <v>896</v>
      </c>
      <c r="D240" s="2" t="s">
        <v>897</v>
      </c>
      <c r="E240" s="1" t="s">
        <v>3</v>
      </c>
      <c r="F240" s="1" t="s">
        <v>898</v>
      </c>
      <c r="G240" s="3">
        <v>43959.008287037039</v>
      </c>
      <c r="H240" s="1" t="b">
        <v>1</v>
      </c>
      <c r="K240" s="2"/>
    </row>
    <row r="241" spans="1:11" ht="12.5" x14ac:dyDescent="0.25">
      <c r="A241" s="1">
        <v>1195004</v>
      </c>
      <c r="B241" s="1" t="s">
        <v>48</v>
      </c>
      <c r="C241" s="1" t="s">
        <v>899</v>
      </c>
      <c r="D241" s="2" t="s">
        <v>900</v>
      </c>
      <c r="E241" s="1" t="s">
        <v>3</v>
      </c>
      <c r="F241" s="1" t="s">
        <v>901</v>
      </c>
      <c r="G241" s="3">
        <v>43959.008287037039</v>
      </c>
      <c r="H241" s="1" t="b">
        <v>0</v>
      </c>
      <c r="I241" s="1" t="s">
        <v>22</v>
      </c>
      <c r="K241" s="2"/>
    </row>
    <row r="242" spans="1:11" ht="12.5" x14ac:dyDescent="0.25">
      <c r="A242" s="1">
        <v>714074</v>
      </c>
      <c r="B242" s="1" t="s">
        <v>902</v>
      </c>
      <c r="C242" s="1" t="s">
        <v>902</v>
      </c>
      <c r="D242" s="2" t="s">
        <v>903</v>
      </c>
      <c r="E242" s="1" t="s">
        <v>3</v>
      </c>
      <c r="F242" s="1" t="s">
        <v>904</v>
      </c>
      <c r="G242" s="3">
        <v>43959.008310185185</v>
      </c>
      <c r="H242" s="1" t="b">
        <v>1</v>
      </c>
      <c r="K242" s="2"/>
    </row>
    <row r="243" spans="1:11" ht="12.5" x14ac:dyDescent="0.25">
      <c r="A243" s="1">
        <v>15225670</v>
      </c>
      <c r="B243" s="1" t="s">
        <v>905</v>
      </c>
      <c r="C243" s="1" t="s">
        <v>906</v>
      </c>
      <c r="D243" s="2" t="s">
        <v>907</v>
      </c>
      <c r="E243" s="1" t="s">
        <v>3</v>
      </c>
      <c r="F243" s="1" t="s">
        <v>908</v>
      </c>
      <c r="G243" s="3">
        <v>43959.008310185185</v>
      </c>
      <c r="H243" s="1" t="b">
        <v>1</v>
      </c>
      <c r="K243" s="2"/>
    </row>
    <row r="244" spans="1:11" ht="12.5" x14ac:dyDescent="0.25">
      <c r="A244" s="1">
        <v>79779269</v>
      </c>
      <c r="B244" s="1" t="s">
        <v>909</v>
      </c>
      <c r="C244" s="1" t="s">
        <v>910</v>
      </c>
      <c r="D244" s="2" t="s">
        <v>911</v>
      </c>
      <c r="E244" s="1" t="s">
        <v>3</v>
      </c>
      <c r="F244" s="1" t="s">
        <v>912</v>
      </c>
      <c r="G244" s="3">
        <v>43959.008321759262</v>
      </c>
      <c r="H244" s="1" t="b">
        <v>0</v>
      </c>
      <c r="I244" s="1" t="s">
        <v>22</v>
      </c>
      <c r="K244" s="2"/>
    </row>
    <row r="245" spans="1:11" ht="12.5" x14ac:dyDescent="0.25">
      <c r="A245" s="1">
        <v>5558246</v>
      </c>
      <c r="B245" s="1" t="s">
        <v>913</v>
      </c>
      <c r="C245" s="1" t="s">
        <v>914</v>
      </c>
      <c r="D245" s="2" t="s">
        <v>915</v>
      </c>
      <c r="E245" s="1" t="s">
        <v>3</v>
      </c>
      <c r="F245" s="1" t="s">
        <v>916</v>
      </c>
      <c r="G245" s="3">
        <v>43959.008321759262</v>
      </c>
      <c r="H245" s="1" t="b">
        <v>0</v>
      </c>
      <c r="I245" s="1" t="s">
        <v>22</v>
      </c>
      <c r="K245" s="2"/>
    </row>
    <row r="246" spans="1:11" ht="12.5" x14ac:dyDescent="0.25">
      <c r="A246" s="1">
        <v>11481338</v>
      </c>
      <c r="B246" s="1" t="s">
        <v>917</v>
      </c>
      <c r="C246" s="1" t="s">
        <v>918</v>
      </c>
      <c r="D246" s="2" t="s">
        <v>919</v>
      </c>
      <c r="E246" s="1" t="s">
        <v>3</v>
      </c>
      <c r="F246" s="1" t="s">
        <v>920</v>
      </c>
      <c r="G246" s="3">
        <v>43959.008333333331</v>
      </c>
      <c r="H246" s="1" t="b">
        <v>1</v>
      </c>
      <c r="K246" s="2"/>
    </row>
    <row r="247" spans="1:11" ht="12.5" x14ac:dyDescent="0.25">
      <c r="A247" s="1">
        <v>19757917</v>
      </c>
      <c r="B247" s="1" t="s">
        <v>921</v>
      </c>
      <c r="C247" s="1" t="s">
        <v>922</v>
      </c>
      <c r="D247" s="2" t="s">
        <v>923</v>
      </c>
      <c r="E247" s="1" t="s">
        <v>3</v>
      </c>
      <c r="F247" s="1" t="s">
        <v>924</v>
      </c>
      <c r="G247" s="3">
        <v>43959.008333333331</v>
      </c>
      <c r="H247" s="1" t="b">
        <v>1</v>
      </c>
      <c r="K247" s="2"/>
    </row>
    <row r="248" spans="1:11" ht="12.5" x14ac:dyDescent="0.25">
      <c r="A248" s="1">
        <v>89187780</v>
      </c>
      <c r="B248" s="1" t="s">
        <v>925</v>
      </c>
      <c r="C248" s="1" t="s">
        <v>926</v>
      </c>
      <c r="D248" s="2" t="s">
        <v>927</v>
      </c>
      <c r="E248" s="1" t="s">
        <v>3</v>
      </c>
      <c r="F248" s="1" t="s">
        <v>928</v>
      </c>
      <c r="G248" s="3">
        <v>43959.008356481485</v>
      </c>
      <c r="H248" s="1" t="b">
        <v>0</v>
      </c>
      <c r="I248" s="1" t="s">
        <v>5</v>
      </c>
      <c r="K248" s="2"/>
    </row>
    <row r="249" spans="1:11" ht="12.5" x14ac:dyDescent="0.25">
      <c r="A249" s="1">
        <v>743723</v>
      </c>
      <c r="B249" s="1" t="s">
        <v>929</v>
      </c>
      <c r="C249" s="1" t="s">
        <v>930</v>
      </c>
      <c r="D249" s="2" t="s">
        <v>931</v>
      </c>
      <c r="E249" s="1" t="s">
        <v>3</v>
      </c>
      <c r="F249" s="1" t="s">
        <v>932</v>
      </c>
      <c r="G249" s="3">
        <v>43959.008356481485</v>
      </c>
      <c r="H249" s="1" t="b">
        <v>0</v>
      </c>
      <c r="I249" s="1" t="s">
        <v>22</v>
      </c>
      <c r="K249" s="2"/>
    </row>
    <row r="250" spans="1:11" ht="12.5" x14ac:dyDescent="0.25">
      <c r="A250" s="1">
        <v>110058856</v>
      </c>
      <c r="B250" s="1" t="s">
        <v>933</v>
      </c>
      <c r="C250" s="1" t="s">
        <v>934</v>
      </c>
      <c r="D250" s="2" t="s">
        <v>935</v>
      </c>
      <c r="E250" s="1" t="s">
        <v>3</v>
      </c>
      <c r="F250" s="1" t="s">
        <v>936</v>
      </c>
      <c r="G250" s="3">
        <v>43959.008356481485</v>
      </c>
      <c r="H250" s="1" t="b">
        <v>0</v>
      </c>
      <c r="I250" s="1" t="s">
        <v>22</v>
      </c>
      <c r="K250" s="2"/>
    </row>
    <row r="251" spans="1:11" ht="12.5" x14ac:dyDescent="0.25">
      <c r="A251" s="1">
        <v>908893</v>
      </c>
      <c r="B251" s="1" t="s">
        <v>937</v>
      </c>
      <c r="C251" s="1" t="s">
        <v>938</v>
      </c>
      <c r="D251" s="2" t="s">
        <v>939</v>
      </c>
      <c r="E251" s="1" t="s">
        <v>3</v>
      </c>
      <c r="F251" s="1" t="s">
        <v>940</v>
      </c>
      <c r="G251" s="3">
        <v>43959.008368055554</v>
      </c>
      <c r="H251" s="1" t="b">
        <v>1</v>
      </c>
      <c r="K251" s="2"/>
    </row>
    <row r="252" spans="1:11" ht="12.5" x14ac:dyDescent="0.25">
      <c r="A252" s="1">
        <v>10114077</v>
      </c>
      <c r="B252" s="1" t="s">
        <v>941</v>
      </c>
      <c r="C252" s="1" t="s">
        <v>942</v>
      </c>
      <c r="D252" s="2" t="s">
        <v>943</v>
      </c>
      <c r="E252" s="1" t="s">
        <v>3</v>
      </c>
      <c r="F252" s="1" t="s">
        <v>944</v>
      </c>
      <c r="G252" s="3">
        <v>43959.008368055554</v>
      </c>
      <c r="H252" s="1" t="b">
        <v>0</v>
      </c>
      <c r="I252" s="1" t="s">
        <v>22</v>
      </c>
      <c r="K252" s="2"/>
    </row>
    <row r="253" spans="1:11" ht="12.5" x14ac:dyDescent="0.25">
      <c r="A253" s="1">
        <v>44150497</v>
      </c>
      <c r="B253" s="1" t="s">
        <v>945</v>
      </c>
      <c r="C253" s="1" t="s">
        <v>946</v>
      </c>
      <c r="D253" s="2" t="s">
        <v>947</v>
      </c>
      <c r="E253" s="1" t="s">
        <v>3</v>
      </c>
      <c r="F253" s="1" t="s">
        <v>948</v>
      </c>
      <c r="G253" s="3">
        <v>43959.008379629631</v>
      </c>
      <c r="H253" s="1" t="b">
        <v>1</v>
      </c>
      <c r="K253" s="2"/>
    </row>
    <row r="254" spans="1:11" ht="12.5" x14ac:dyDescent="0.25">
      <c r="A254" s="1">
        <v>93354260</v>
      </c>
      <c r="B254" s="1" t="s">
        <v>949</v>
      </c>
      <c r="C254" s="1" t="s">
        <v>950</v>
      </c>
      <c r="D254" s="2" t="s">
        <v>951</v>
      </c>
      <c r="E254" s="1" t="s">
        <v>3</v>
      </c>
      <c r="F254" s="1" t="s">
        <v>952</v>
      </c>
      <c r="G254" s="3">
        <v>43959.008379629631</v>
      </c>
      <c r="H254" s="1" t="b">
        <v>0</v>
      </c>
      <c r="I254" s="1" t="s">
        <v>22</v>
      </c>
      <c r="K254" s="2"/>
    </row>
    <row r="255" spans="1:11" ht="12.5" x14ac:dyDescent="0.25">
      <c r="A255" s="1">
        <v>23062124</v>
      </c>
      <c r="B255" s="1" t="s">
        <v>349</v>
      </c>
      <c r="C255" s="1" t="s">
        <v>953</v>
      </c>
      <c r="D255" s="2" t="s">
        <v>954</v>
      </c>
      <c r="E255" s="1" t="s">
        <v>3</v>
      </c>
      <c r="F255" s="1" t="s">
        <v>955</v>
      </c>
      <c r="G255" s="3">
        <v>43959.008379629631</v>
      </c>
      <c r="H255" s="1" t="b">
        <v>0</v>
      </c>
      <c r="I255" s="1" t="s">
        <v>22</v>
      </c>
      <c r="K255" s="2"/>
    </row>
    <row r="256" spans="1:11" ht="12.5" x14ac:dyDescent="0.25">
      <c r="A256" s="1">
        <v>11081405</v>
      </c>
      <c r="B256" s="1" t="s">
        <v>956</v>
      </c>
      <c r="C256" s="1" t="s">
        <v>957</v>
      </c>
      <c r="D256" s="2" t="s">
        <v>958</v>
      </c>
      <c r="E256" s="1" t="s">
        <v>3</v>
      </c>
      <c r="F256" s="1" t="s">
        <v>959</v>
      </c>
      <c r="G256" s="3">
        <v>43959.008391203701</v>
      </c>
      <c r="H256" s="1" t="b">
        <v>0</v>
      </c>
      <c r="I256" s="1" t="s">
        <v>22</v>
      </c>
      <c r="K256" s="2"/>
    </row>
    <row r="257" spans="1:11" ht="12.5" x14ac:dyDescent="0.25">
      <c r="A257" s="1">
        <v>12143585</v>
      </c>
      <c r="B257" s="1" t="s">
        <v>960</v>
      </c>
      <c r="C257" s="1" t="s">
        <v>961</v>
      </c>
      <c r="D257" s="2" t="s">
        <v>962</v>
      </c>
      <c r="E257" s="1" t="s">
        <v>3</v>
      </c>
      <c r="F257" s="1" t="s">
        <v>963</v>
      </c>
      <c r="G257" s="3">
        <v>43959.008402777778</v>
      </c>
      <c r="H257" s="1" t="b">
        <v>0</v>
      </c>
      <c r="I257" s="1" t="s">
        <v>964</v>
      </c>
      <c r="K257" s="2"/>
    </row>
    <row r="258" spans="1:11" ht="12.5" x14ac:dyDescent="0.25">
      <c r="A258" s="1">
        <v>1272424</v>
      </c>
      <c r="B258" s="1" t="s">
        <v>965</v>
      </c>
      <c r="C258" s="1" t="s">
        <v>965</v>
      </c>
      <c r="D258" s="2" t="s">
        <v>966</v>
      </c>
      <c r="E258" s="1" t="s">
        <v>3</v>
      </c>
      <c r="F258" s="1" t="s">
        <v>967</v>
      </c>
      <c r="G258" s="3">
        <v>43959.008414351854</v>
      </c>
      <c r="H258" s="1" t="b">
        <v>1</v>
      </c>
      <c r="K258" s="2"/>
    </row>
    <row r="259" spans="1:11" ht="12.5" x14ac:dyDescent="0.25">
      <c r="A259" s="1">
        <v>86683265</v>
      </c>
      <c r="B259" s="1" t="s">
        <v>968</v>
      </c>
      <c r="C259" s="1" t="s">
        <v>969</v>
      </c>
      <c r="D259" s="2" t="s">
        <v>970</v>
      </c>
      <c r="E259" s="1" t="s">
        <v>3</v>
      </c>
      <c r="F259" s="1" t="s">
        <v>971</v>
      </c>
      <c r="G259" s="3">
        <v>43959.008414351854</v>
      </c>
      <c r="H259" s="1" t="b">
        <v>0</v>
      </c>
      <c r="I259" s="1" t="s">
        <v>22</v>
      </c>
      <c r="K259" s="2"/>
    </row>
    <row r="260" spans="1:11" ht="12.5" x14ac:dyDescent="0.25">
      <c r="A260" s="1">
        <v>181807583</v>
      </c>
      <c r="B260" s="1" t="s">
        <v>972</v>
      </c>
      <c r="C260" s="1" t="s">
        <v>973</v>
      </c>
      <c r="D260" s="2" t="s">
        <v>974</v>
      </c>
      <c r="E260" s="1" t="s">
        <v>3</v>
      </c>
      <c r="F260" s="1" t="s">
        <v>975</v>
      </c>
      <c r="G260" s="3">
        <v>43959.008414351854</v>
      </c>
      <c r="H260" s="1" t="b">
        <v>0</v>
      </c>
      <c r="I260" s="1" t="s">
        <v>521</v>
      </c>
      <c r="K260" s="2"/>
    </row>
    <row r="261" spans="1:11" ht="12.5" x14ac:dyDescent="0.25">
      <c r="A261" s="1">
        <v>2609642</v>
      </c>
      <c r="B261" s="1" t="s">
        <v>976</v>
      </c>
      <c r="C261" s="1" t="s">
        <v>977</v>
      </c>
      <c r="D261" s="2" t="s">
        <v>978</v>
      </c>
      <c r="E261" s="1" t="s">
        <v>3</v>
      </c>
      <c r="F261" s="1" t="s">
        <v>979</v>
      </c>
      <c r="G261" s="3">
        <v>43959.008425925924</v>
      </c>
      <c r="H261" s="1" t="b">
        <v>1</v>
      </c>
      <c r="K261" s="2"/>
    </row>
    <row r="262" spans="1:11" ht="12.5" x14ac:dyDescent="0.25">
      <c r="A262" s="1">
        <v>929845</v>
      </c>
      <c r="B262" s="1" t="s">
        <v>980</v>
      </c>
      <c r="C262" s="1" t="s">
        <v>980</v>
      </c>
      <c r="D262" s="2" t="s">
        <v>981</v>
      </c>
      <c r="E262" s="1" t="s">
        <v>3</v>
      </c>
      <c r="F262" s="1" t="s">
        <v>982</v>
      </c>
      <c r="G262" s="3">
        <v>43959.008437500001</v>
      </c>
      <c r="H262" s="1" t="b">
        <v>1</v>
      </c>
      <c r="K262" s="2"/>
    </row>
    <row r="263" spans="1:11" ht="12.5" x14ac:dyDescent="0.25">
      <c r="A263" s="1">
        <v>26195776</v>
      </c>
      <c r="B263" s="1" t="s">
        <v>477</v>
      </c>
      <c r="C263" s="1" t="s">
        <v>983</v>
      </c>
      <c r="D263" s="2" t="s">
        <v>984</v>
      </c>
      <c r="E263" s="1" t="s">
        <v>3</v>
      </c>
      <c r="F263" s="1" t="s">
        <v>985</v>
      </c>
      <c r="G263" s="3">
        <v>43959.008449074077</v>
      </c>
      <c r="H263" s="1" t="b">
        <v>1</v>
      </c>
      <c r="K263" s="2"/>
    </row>
    <row r="264" spans="1:11" ht="12.5" x14ac:dyDescent="0.25">
      <c r="A264" s="1">
        <v>7363211</v>
      </c>
      <c r="B264" s="1" t="s">
        <v>986</v>
      </c>
      <c r="C264" s="1" t="s">
        <v>986</v>
      </c>
      <c r="D264" s="2" t="s">
        <v>987</v>
      </c>
      <c r="E264" s="1" t="s">
        <v>3</v>
      </c>
      <c r="F264" s="1" t="s">
        <v>988</v>
      </c>
      <c r="G264" s="3">
        <v>43959.008460648147</v>
      </c>
      <c r="H264" s="1" t="b">
        <v>1</v>
      </c>
      <c r="K264" s="2"/>
    </row>
    <row r="265" spans="1:11" ht="12.5" x14ac:dyDescent="0.25">
      <c r="A265" s="1">
        <v>58616946</v>
      </c>
      <c r="B265" s="1" t="s">
        <v>989</v>
      </c>
      <c r="C265" s="1" t="s">
        <v>990</v>
      </c>
      <c r="D265" s="2" t="s">
        <v>991</v>
      </c>
      <c r="E265" s="1" t="s">
        <v>3</v>
      </c>
      <c r="F265" s="1" t="s">
        <v>992</v>
      </c>
      <c r="G265" s="3">
        <v>43959.008460648147</v>
      </c>
      <c r="H265" s="1" t="b">
        <v>0</v>
      </c>
      <c r="I265" s="1" t="s">
        <v>22</v>
      </c>
      <c r="K265" s="2"/>
    </row>
    <row r="266" spans="1:11" ht="12.5" x14ac:dyDescent="0.25">
      <c r="A266" s="1">
        <v>2163263</v>
      </c>
      <c r="B266" s="1" t="s">
        <v>993</v>
      </c>
      <c r="C266" s="1" t="s">
        <v>994</v>
      </c>
      <c r="D266" s="2" t="s">
        <v>995</v>
      </c>
      <c r="E266" s="1" t="s">
        <v>3</v>
      </c>
      <c r="F266" s="1" t="s">
        <v>996</v>
      </c>
      <c r="G266" s="3">
        <v>43959.008472222224</v>
      </c>
      <c r="H266" s="1" t="b">
        <v>0</v>
      </c>
      <c r="I266" s="1" t="s">
        <v>22</v>
      </c>
      <c r="K266" s="2"/>
    </row>
    <row r="267" spans="1:11" ht="12.5" x14ac:dyDescent="0.25">
      <c r="A267" s="1">
        <v>62104779</v>
      </c>
      <c r="B267" s="1" t="s">
        <v>473</v>
      </c>
      <c r="C267" s="1" t="s">
        <v>997</v>
      </c>
      <c r="D267" s="2" t="s">
        <v>998</v>
      </c>
      <c r="E267" s="1" t="s">
        <v>3</v>
      </c>
      <c r="F267" s="1" t="s">
        <v>999</v>
      </c>
      <c r="G267" s="3">
        <v>43959.008472222224</v>
      </c>
      <c r="H267" s="1" t="b">
        <v>1</v>
      </c>
      <c r="K267" s="2"/>
    </row>
    <row r="268" spans="1:11" ht="12.5" x14ac:dyDescent="0.25">
      <c r="A268" s="1">
        <v>65411043</v>
      </c>
      <c r="B268" s="1" t="s">
        <v>1000</v>
      </c>
      <c r="C268" s="1" t="s">
        <v>1001</v>
      </c>
      <c r="D268" s="2" t="s">
        <v>1002</v>
      </c>
      <c r="E268" s="1" t="s">
        <v>3</v>
      </c>
      <c r="F268" s="1" t="s">
        <v>1003</v>
      </c>
      <c r="G268" s="3">
        <v>43959.008483796293</v>
      </c>
      <c r="H268" s="1" t="b">
        <v>0</v>
      </c>
      <c r="I268" s="1" t="s">
        <v>5</v>
      </c>
      <c r="K268" s="2"/>
    </row>
    <row r="269" spans="1:11" ht="12.5" x14ac:dyDescent="0.25">
      <c r="A269" s="1">
        <v>501326</v>
      </c>
      <c r="B269" s="1" t="s">
        <v>1004</v>
      </c>
      <c r="C269" s="1" t="s">
        <v>1004</v>
      </c>
      <c r="D269" s="2" t="s">
        <v>1005</v>
      </c>
      <c r="E269" s="1" t="s">
        <v>3</v>
      </c>
      <c r="F269" s="1" t="s">
        <v>1006</v>
      </c>
      <c r="G269" s="3">
        <v>43959.00849537037</v>
      </c>
      <c r="H269" s="1" t="b">
        <v>0</v>
      </c>
      <c r="I269" s="1" t="s">
        <v>5</v>
      </c>
      <c r="K269" s="2"/>
    </row>
    <row r="270" spans="1:11" ht="12.5" x14ac:dyDescent="0.25">
      <c r="A270" s="1">
        <v>16989371</v>
      </c>
      <c r="B270" s="1" t="s">
        <v>1007</v>
      </c>
      <c r="C270" s="1" t="s">
        <v>1008</v>
      </c>
      <c r="D270" s="2" t="s">
        <v>1009</v>
      </c>
      <c r="E270" s="1" t="s">
        <v>3</v>
      </c>
      <c r="F270" s="1" t="s">
        <v>1010</v>
      </c>
      <c r="G270" s="3">
        <v>43959.008738425924</v>
      </c>
      <c r="H270" s="1" t="b">
        <v>1</v>
      </c>
      <c r="K270" s="2"/>
    </row>
    <row r="271" spans="1:11" ht="12.5" x14ac:dyDescent="0.25">
      <c r="A271" s="1">
        <v>781028</v>
      </c>
      <c r="B271" s="1" t="s">
        <v>1011</v>
      </c>
      <c r="C271" s="1" t="s">
        <v>1011</v>
      </c>
      <c r="D271" s="2" t="s">
        <v>1012</v>
      </c>
      <c r="E271" s="1" t="s">
        <v>3</v>
      </c>
      <c r="F271" s="1" t="s">
        <v>1013</v>
      </c>
      <c r="G271" s="3">
        <v>43959.008750000001</v>
      </c>
      <c r="H271" s="1" t="b">
        <v>1</v>
      </c>
      <c r="K271" s="2"/>
    </row>
    <row r="272" spans="1:11" ht="12.5" x14ac:dyDescent="0.25">
      <c r="A272" s="1">
        <v>1136075</v>
      </c>
      <c r="B272" s="1" t="s">
        <v>1014</v>
      </c>
      <c r="C272" s="1" t="s">
        <v>1015</v>
      </c>
      <c r="D272" s="2" t="s">
        <v>1016</v>
      </c>
      <c r="E272" s="1" t="s">
        <v>3</v>
      </c>
      <c r="F272" s="1" t="s">
        <v>1017</v>
      </c>
      <c r="G272" s="3">
        <v>43959.008761574078</v>
      </c>
      <c r="H272" s="1" t="b">
        <v>0</v>
      </c>
      <c r="I272" s="1" t="s">
        <v>5</v>
      </c>
      <c r="K272" s="2"/>
    </row>
    <row r="273" spans="1:11" ht="12.5" x14ac:dyDescent="0.25">
      <c r="A273" s="1">
        <v>125863507</v>
      </c>
      <c r="B273" s="1" t="s">
        <v>1018</v>
      </c>
      <c r="C273" s="1" t="s">
        <v>1019</v>
      </c>
      <c r="D273" s="2" t="s">
        <v>1020</v>
      </c>
      <c r="E273" s="1" t="s">
        <v>3</v>
      </c>
      <c r="F273" s="1" t="s">
        <v>1021</v>
      </c>
      <c r="G273" s="3">
        <v>43959.008773148147</v>
      </c>
      <c r="H273" s="1" t="b">
        <v>1</v>
      </c>
      <c r="K273" s="2"/>
    </row>
    <row r="274" spans="1:11" ht="12.5" x14ac:dyDescent="0.25">
      <c r="A274" s="1">
        <v>13030144</v>
      </c>
      <c r="B274" s="1" t="s">
        <v>1022</v>
      </c>
      <c r="C274" s="1" t="s">
        <v>1023</v>
      </c>
      <c r="D274" s="2" t="s">
        <v>1024</v>
      </c>
      <c r="E274" s="1" t="s">
        <v>3</v>
      </c>
      <c r="F274" s="1" t="s">
        <v>1025</v>
      </c>
      <c r="G274" s="3">
        <v>43959.008773148147</v>
      </c>
      <c r="H274" s="1" t="b">
        <v>1</v>
      </c>
      <c r="K274" s="2"/>
    </row>
    <row r="275" spans="1:11" ht="12.5" x14ac:dyDescent="0.25">
      <c r="A275" s="1">
        <v>5604798</v>
      </c>
      <c r="B275" s="1" t="s">
        <v>1026</v>
      </c>
      <c r="C275" s="1" t="s">
        <v>1027</v>
      </c>
      <c r="D275" s="2" t="s">
        <v>1028</v>
      </c>
      <c r="E275" s="1" t="s">
        <v>3</v>
      </c>
      <c r="F275" s="1" t="s">
        <v>1029</v>
      </c>
      <c r="G275" s="3">
        <v>43959.008784722224</v>
      </c>
      <c r="H275" s="1" t="b">
        <v>0</v>
      </c>
      <c r="I275" s="1" t="s">
        <v>22</v>
      </c>
      <c r="K275" s="2"/>
    </row>
    <row r="276" spans="1:11" ht="12.5" x14ac:dyDescent="0.25">
      <c r="A276" s="1">
        <v>40013435</v>
      </c>
      <c r="B276" s="1" t="s">
        <v>1030</v>
      </c>
      <c r="C276" s="1" t="s">
        <v>1030</v>
      </c>
      <c r="D276" s="2" t="s">
        <v>1031</v>
      </c>
      <c r="E276" s="1" t="s">
        <v>3</v>
      </c>
      <c r="F276" s="1" t="s">
        <v>1032</v>
      </c>
      <c r="G276" s="3">
        <v>43959.008784722224</v>
      </c>
      <c r="H276" s="1" t="b">
        <v>1</v>
      </c>
      <c r="K276" s="2"/>
    </row>
    <row r="277" spans="1:11" ht="12.5" x14ac:dyDescent="0.25">
      <c r="A277" s="1">
        <v>17814354</v>
      </c>
      <c r="B277" s="1" t="s">
        <v>1033</v>
      </c>
      <c r="C277" s="1" t="s">
        <v>1034</v>
      </c>
      <c r="D277" s="2" t="s">
        <v>1035</v>
      </c>
      <c r="E277" s="1" t="s">
        <v>3</v>
      </c>
      <c r="F277" s="1" t="s">
        <v>1036</v>
      </c>
      <c r="G277" s="3">
        <v>43959.008796296293</v>
      </c>
      <c r="H277" s="1" t="b">
        <v>1</v>
      </c>
      <c r="K277" s="2"/>
    </row>
    <row r="278" spans="1:11" ht="12.5" x14ac:dyDescent="0.25">
      <c r="A278" s="1">
        <v>29514104</v>
      </c>
      <c r="B278" s="1" t="s">
        <v>1037</v>
      </c>
      <c r="C278" s="1" t="s">
        <v>1038</v>
      </c>
      <c r="D278" s="2" t="s">
        <v>1039</v>
      </c>
      <c r="E278" s="1" t="s">
        <v>3</v>
      </c>
      <c r="F278" s="1" t="s">
        <v>1040</v>
      </c>
      <c r="G278" s="3">
        <v>43959.00880787037</v>
      </c>
      <c r="H278" s="1" t="b">
        <v>1</v>
      </c>
      <c r="K278" s="2"/>
    </row>
    <row r="279" spans="1:11" ht="12.5" x14ac:dyDescent="0.25">
      <c r="A279" s="1">
        <v>17575535</v>
      </c>
      <c r="B279" s="1" t="s">
        <v>1041</v>
      </c>
      <c r="C279" s="1" t="s">
        <v>1042</v>
      </c>
      <c r="D279" s="2" t="s">
        <v>1043</v>
      </c>
      <c r="E279" s="1" t="s">
        <v>3</v>
      </c>
      <c r="F279" s="1" t="s">
        <v>1044</v>
      </c>
      <c r="G279" s="3">
        <v>43959.008819444447</v>
      </c>
      <c r="H279" s="1" t="b">
        <v>1</v>
      </c>
      <c r="K279" s="2"/>
    </row>
    <row r="280" spans="1:11" ht="12.5" x14ac:dyDescent="0.25">
      <c r="A280" s="1">
        <v>11195700</v>
      </c>
      <c r="B280" s="1" t="s">
        <v>1045</v>
      </c>
      <c r="C280" s="1" t="s">
        <v>1045</v>
      </c>
      <c r="D280" s="2" t="s">
        <v>1046</v>
      </c>
      <c r="E280" s="1" t="s">
        <v>3</v>
      </c>
      <c r="F280" s="1" t="s">
        <v>1047</v>
      </c>
      <c r="G280" s="3">
        <v>43959.008831018517</v>
      </c>
      <c r="H280" s="1" t="b">
        <v>1</v>
      </c>
      <c r="K280" s="2"/>
    </row>
    <row r="281" spans="1:11" ht="12.5" x14ac:dyDescent="0.25">
      <c r="A281" s="1">
        <v>56352157</v>
      </c>
      <c r="B281" s="1" t="s">
        <v>1048</v>
      </c>
      <c r="C281" s="1" t="s">
        <v>1049</v>
      </c>
      <c r="D281" s="2" t="s">
        <v>1050</v>
      </c>
      <c r="E281" s="1" t="s">
        <v>3</v>
      </c>
      <c r="F281" s="1" t="s">
        <v>1051</v>
      </c>
      <c r="G281" s="3">
        <v>43959.008831018517</v>
      </c>
      <c r="H281" s="1" t="b">
        <v>1</v>
      </c>
      <c r="K281" s="2"/>
    </row>
    <row r="282" spans="1:11" ht="12.5" x14ac:dyDescent="0.25">
      <c r="A282" s="1">
        <v>3744545</v>
      </c>
      <c r="B282" s="1" t="s">
        <v>1052</v>
      </c>
      <c r="C282" s="1" t="s">
        <v>1053</v>
      </c>
      <c r="D282" s="2" t="s">
        <v>1054</v>
      </c>
      <c r="E282" s="1" t="s">
        <v>3</v>
      </c>
      <c r="F282" s="1" t="s">
        <v>1055</v>
      </c>
      <c r="G282" s="3">
        <v>43959.008842592593</v>
      </c>
      <c r="H282" s="1" t="b">
        <v>1</v>
      </c>
      <c r="K282" s="2"/>
    </row>
    <row r="283" spans="1:11" ht="12.5" x14ac:dyDescent="0.25">
      <c r="A283" s="1">
        <v>169149127</v>
      </c>
      <c r="B283" s="1" t="s">
        <v>1056</v>
      </c>
      <c r="C283" s="1" t="s">
        <v>1057</v>
      </c>
      <c r="D283" s="2" t="s">
        <v>1058</v>
      </c>
      <c r="E283" s="1" t="s">
        <v>3</v>
      </c>
      <c r="F283" s="1" t="s">
        <v>1059</v>
      </c>
      <c r="G283" s="3">
        <v>43959.00885416667</v>
      </c>
      <c r="H283" s="1" t="b">
        <v>0</v>
      </c>
      <c r="I283" s="1" t="s">
        <v>22</v>
      </c>
      <c r="K283" s="2"/>
    </row>
    <row r="284" spans="1:11" ht="12.5" x14ac:dyDescent="0.25">
      <c r="A284" s="1">
        <v>33041711</v>
      </c>
      <c r="B284" s="1" t="s">
        <v>1060</v>
      </c>
      <c r="C284" s="1" t="s">
        <v>1061</v>
      </c>
      <c r="D284" s="2" t="s">
        <v>1062</v>
      </c>
      <c r="E284" s="1" t="s">
        <v>3</v>
      </c>
      <c r="F284" s="1" t="s">
        <v>1063</v>
      </c>
      <c r="G284" s="3">
        <v>43959.00885416667</v>
      </c>
      <c r="H284" s="1" t="b">
        <v>0</v>
      </c>
      <c r="I284" s="1" t="s">
        <v>22</v>
      </c>
      <c r="K284" s="2"/>
    </row>
    <row r="285" spans="1:11" ht="12.5" x14ac:dyDescent="0.25">
      <c r="A285" s="1">
        <v>7910045</v>
      </c>
      <c r="B285" s="1" t="s">
        <v>1064</v>
      </c>
      <c r="C285" s="1" t="s">
        <v>1065</v>
      </c>
      <c r="D285" s="2" t="s">
        <v>1066</v>
      </c>
      <c r="E285" s="1" t="s">
        <v>3</v>
      </c>
      <c r="F285" s="1" t="s">
        <v>1067</v>
      </c>
      <c r="G285" s="3">
        <v>43959.00886574074</v>
      </c>
      <c r="H285" s="1" t="b">
        <v>1</v>
      </c>
      <c r="K285" s="2"/>
    </row>
    <row r="286" spans="1:11" ht="12.5" x14ac:dyDescent="0.25">
      <c r="A286" s="1">
        <v>11530283</v>
      </c>
      <c r="B286" s="1" t="s">
        <v>1068</v>
      </c>
      <c r="C286" s="1" t="s">
        <v>1069</v>
      </c>
      <c r="D286" s="2" t="s">
        <v>1070</v>
      </c>
      <c r="E286" s="1" t="s">
        <v>3</v>
      </c>
      <c r="F286" s="1" t="s">
        <v>1071</v>
      </c>
      <c r="G286" s="3">
        <v>43959.00886574074</v>
      </c>
      <c r="H286" s="1" t="b">
        <v>0</v>
      </c>
      <c r="I286" s="1" t="s">
        <v>22</v>
      </c>
      <c r="K286" s="2"/>
    </row>
    <row r="287" spans="1:11" ht="12.5" x14ac:dyDescent="0.25">
      <c r="A287" s="1">
        <v>28538501</v>
      </c>
      <c r="B287" s="1" t="s">
        <v>1072</v>
      </c>
      <c r="C287" s="1" t="s">
        <v>1073</v>
      </c>
      <c r="D287" s="2" t="s">
        <v>1074</v>
      </c>
      <c r="E287" s="1" t="s">
        <v>3</v>
      </c>
      <c r="F287" s="1" t="s">
        <v>1075</v>
      </c>
      <c r="G287" s="3">
        <v>43959.00886574074</v>
      </c>
      <c r="H287" s="1" t="b">
        <v>0</v>
      </c>
      <c r="I287" s="1" t="s">
        <v>22</v>
      </c>
      <c r="K287" s="2"/>
    </row>
    <row r="288" spans="1:11" ht="12.5" x14ac:dyDescent="0.25">
      <c r="A288" s="1">
        <v>1337658</v>
      </c>
      <c r="B288" s="1" t="s">
        <v>1076</v>
      </c>
      <c r="C288" s="1" t="s">
        <v>1077</v>
      </c>
      <c r="D288" s="2" t="s">
        <v>1078</v>
      </c>
      <c r="E288" s="1" t="s">
        <v>3</v>
      </c>
      <c r="F288" s="1" t="s">
        <v>1079</v>
      </c>
      <c r="G288" s="3">
        <v>43959.00886574074</v>
      </c>
      <c r="H288" s="1" t="b">
        <v>0</v>
      </c>
      <c r="I288" s="1" t="s">
        <v>22</v>
      </c>
      <c r="K288" s="2"/>
    </row>
    <row r="289" spans="1:11" ht="12.5" x14ac:dyDescent="0.25">
      <c r="A289" s="1">
        <v>124792826</v>
      </c>
      <c r="B289" s="1" t="s">
        <v>1080</v>
      </c>
      <c r="C289" s="1" t="s">
        <v>1081</v>
      </c>
      <c r="D289" s="2" t="s">
        <v>1082</v>
      </c>
      <c r="E289" s="1" t="s">
        <v>3</v>
      </c>
      <c r="F289" s="1" t="s">
        <v>1083</v>
      </c>
      <c r="G289" s="3">
        <v>43959.008877314816</v>
      </c>
      <c r="H289" s="1" t="b">
        <v>0</v>
      </c>
      <c r="I289" s="1" t="s">
        <v>22</v>
      </c>
      <c r="K289" s="2"/>
    </row>
    <row r="290" spans="1:11" ht="12.5" x14ac:dyDescent="0.25">
      <c r="A290" s="1">
        <v>28748255</v>
      </c>
      <c r="B290" s="1" t="s">
        <v>1084</v>
      </c>
      <c r="C290" s="1" t="s">
        <v>1084</v>
      </c>
      <c r="D290" s="2" t="s">
        <v>1085</v>
      </c>
      <c r="E290" s="1" t="s">
        <v>3</v>
      </c>
      <c r="F290" s="1" t="s">
        <v>1086</v>
      </c>
      <c r="G290" s="3">
        <v>43959.008877314816</v>
      </c>
      <c r="H290" s="1" t="b">
        <v>0</v>
      </c>
      <c r="I290" s="1" t="s">
        <v>22</v>
      </c>
      <c r="K290" s="2"/>
    </row>
    <row r="291" spans="1:11" ht="12.5" x14ac:dyDescent="0.25">
      <c r="A291" s="1">
        <v>38565895</v>
      </c>
      <c r="B291" s="1" t="s">
        <v>522</v>
      </c>
      <c r="C291" s="1" t="s">
        <v>1087</v>
      </c>
      <c r="D291" s="2" t="s">
        <v>1088</v>
      </c>
      <c r="E291" s="1" t="s">
        <v>3</v>
      </c>
      <c r="F291" s="1" t="s">
        <v>1089</v>
      </c>
      <c r="G291" s="3">
        <v>43959.008877314816</v>
      </c>
      <c r="H291" s="1" t="b">
        <v>0</v>
      </c>
      <c r="I291" s="1" t="s">
        <v>22</v>
      </c>
      <c r="K291" s="2"/>
    </row>
    <row r="292" spans="1:11" ht="12.5" x14ac:dyDescent="0.25">
      <c r="A292" s="1">
        <v>37734226</v>
      </c>
      <c r="B292" s="1" t="s">
        <v>89</v>
      </c>
      <c r="C292" s="1" t="s">
        <v>1090</v>
      </c>
      <c r="D292" s="2" t="s">
        <v>1091</v>
      </c>
      <c r="E292" s="1" t="s">
        <v>3</v>
      </c>
      <c r="F292" s="1" t="s">
        <v>1092</v>
      </c>
      <c r="G292" s="3">
        <v>43959.008888888886</v>
      </c>
      <c r="H292" s="1" t="b">
        <v>1</v>
      </c>
      <c r="K292" s="2"/>
    </row>
    <row r="293" spans="1:11" ht="12.5" x14ac:dyDescent="0.25">
      <c r="A293" s="1">
        <v>43640830</v>
      </c>
      <c r="B293" s="1" t="s">
        <v>1093</v>
      </c>
      <c r="C293" s="1" t="s">
        <v>1094</v>
      </c>
      <c r="D293" s="2" t="s">
        <v>1095</v>
      </c>
      <c r="E293" s="1" t="s">
        <v>3</v>
      </c>
      <c r="F293" s="1" t="s">
        <v>1096</v>
      </c>
      <c r="G293" s="3">
        <v>43959.008900462963</v>
      </c>
      <c r="H293" s="1" t="b">
        <v>1</v>
      </c>
      <c r="K293" s="2"/>
    </row>
    <row r="294" spans="1:11" ht="12.5" x14ac:dyDescent="0.25">
      <c r="A294" s="1">
        <v>27835638</v>
      </c>
      <c r="B294" s="1" t="s">
        <v>1097</v>
      </c>
      <c r="C294" s="1" t="s">
        <v>1098</v>
      </c>
      <c r="D294" s="2" t="s">
        <v>1099</v>
      </c>
      <c r="E294" s="1" t="s">
        <v>3</v>
      </c>
      <c r="F294" s="1" t="s">
        <v>1100</v>
      </c>
      <c r="G294" s="3">
        <v>43959.008912037039</v>
      </c>
      <c r="H294" s="1" t="b">
        <v>1</v>
      </c>
      <c r="K294" s="2"/>
    </row>
    <row r="295" spans="1:11" ht="12.5" x14ac:dyDescent="0.25">
      <c r="A295" s="1">
        <v>18405734</v>
      </c>
      <c r="B295" s="1" t="s">
        <v>1101</v>
      </c>
      <c r="C295" s="1" t="s">
        <v>1102</v>
      </c>
      <c r="D295" s="2" t="s">
        <v>1103</v>
      </c>
      <c r="E295" s="1" t="s">
        <v>3</v>
      </c>
      <c r="F295" s="1" t="s">
        <v>1104</v>
      </c>
      <c r="G295" s="3">
        <v>43959.008912037039</v>
      </c>
      <c r="H295" s="1" t="b">
        <v>1</v>
      </c>
      <c r="K295" s="2"/>
    </row>
    <row r="296" spans="1:11" ht="12.5" x14ac:dyDescent="0.25">
      <c r="A296" s="1">
        <v>50146229</v>
      </c>
      <c r="B296" s="1" t="s">
        <v>1105</v>
      </c>
      <c r="C296" s="1" t="s">
        <v>1106</v>
      </c>
      <c r="D296" s="2" t="s">
        <v>1107</v>
      </c>
      <c r="E296" s="1" t="s">
        <v>3</v>
      </c>
      <c r="F296" s="1" t="s">
        <v>1108</v>
      </c>
      <c r="G296" s="3">
        <v>43959.008923611109</v>
      </c>
      <c r="H296" s="1" t="b">
        <v>1</v>
      </c>
      <c r="K296" s="2"/>
    </row>
    <row r="297" spans="1:11" ht="12.5" x14ac:dyDescent="0.25">
      <c r="A297" s="1">
        <v>50134307</v>
      </c>
      <c r="B297" s="1" t="s">
        <v>1109</v>
      </c>
      <c r="C297" s="1" t="s">
        <v>1110</v>
      </c>
      <c r="D297" s="2" t="s">
        <v>1111</v>
      </c>
      <c r="E297" s="1" t="s">
        <v>3</v>
      </c>
      <c r="F297" s="1" t="s">
        <v>1112</v>
      </c>
      <c r="G297" s="3">
        <v>43959.008923611109</v>
      </c>
      <c r="H297" s="1" t="b">
        <v>0</v>
      </c>
      <c r="I297" s="1" t="s">
        <v>22</v>
      </c>
      <c r="K297" s="2"/>
    </row>
    <row r="298" spans="1:11" ht="12.5" x14ac:dyDescent="0.25">
      <c r="A298" s="1">
        <v>795421</v>
      </c>
      <c r="B298" s="1" t="s">
        <v>1113</v>
      </c>
      <c r="C298" s="1" t="s">
        <v>1114</v>
      </c>
      <c r="D298" s="2" t="s">
        <v>1115</v>
      </c>
      <c r="E298" s="1" t="s">
        <v>3</v>
      </c>
      <c r="F298" s="1" t="s">
        <v>1116</v>
      </c>
      <c r="G298" s="3">
        <v>43959.008935185186</v>
      </c>
      <c r="H298" s="1" t="b">
        <v>0</v>
      </c>
      <c r="I298" s="1" t="s">
        <v>22</v>
      </c>
      <c r="K298" s="2"/>
    </row>
    <row r="299" spans="1:11" ht="12.5" x14ac:dyDescent="0.25">
      <c r="A299" s="1">
        <v>2560988</v>
      </c>
      <c r="B299" s="1" t="s">
        <v>1117</v>
      </c>
      <c r="C299" s="1" t="s">
        <v>1118</v>
      </c>
      <c r="D299" s="2" t="s">
        <v>1119</v>
      </c>
      <c r="E299" s="1" t="s">
        <v>3</v>
      </c>
      <c r="F299" s="1" t="s">
        <v>1120</v>
      </c>
      <c r="G299" s="3">
        <v>43959.008946759262</v>
      </c>
      <c r="H299" s="1" t="b">
        <v>1</v>
      </c>
      <c r="K299" s="2"/>
    </row>
    <row r="300" spans="1:11" ht="12.5" x14ac:dyDescent="0.25">
      <c r="A300" s="1">
        <v>96689748</v>
      </c>
      <c r="B300" s="1" t="s">
        <v>1121</v>
      </c>
      <c r="C300" s="1" t="s">
        <v>1122</v>
      </c>
      <c r="D300" s="2" t="s">
        <v>1123</v>
      </c>
      <c r="E300" s="1" t="s">
        <v>3</v>
      </c>
      <c r="F300" s="1" t="s">
        <v>1124</v>
      </c>
      <c r="G300" s="3">
        <v>43959.008946759262</v>
      </c>
      <c r="H300" s="1" t="b">
        <v>0</v>
      </c>
      <c r="I300" s="1" t="s">
        <v>22</v>
      </c>
      <c r="K300" s="2"/>
    </row>
    <row r="301" spans="1:11" ht="12.5" x14ac:dyDescent="0.25">
      <c r="A301" s="1">
        <v>10518659</v>
      </c>
      <c r="B301" s="1" t="s">
        <v>620</v>
      </c>
      <c r="C301" s="1" t="s">
        <v>1125</v>
      </c>
      <c r="D301" s="2" t="s">
        <v>1126</v>
      </c>
      <c r="E301" s="1" t="s">
        <v>3</v>
      </c>
      <c r="F301" s="1" t="s">
        <v>1127</v>
      </c>
      <c r="G301" s="3">
        <v>43959.008946759262</v>
      </c>
      <c r="H301" s="1" t="b">
        <v>0</v>
      </c>
      <c r="I301" s="1" t="s">
        <v>22</v>
      </c>
      <c r="K301" s="2"/>
    </row>
    <row r="302" spans="1:11" ht="12.5" x14ac:dyDescent="0.25">
      <c r="A302" s="1">
        <v>3604157</v>
      </c>
      <c r="B302" s="1" t="s">
        <v>1128</v>
      </c>
      <c r="C302" s="1" t="s">
        <v>1128</v>
      </c>
      <c r="D302" s="2" t="s">
        <v>1129</v>
      </c>
      <c r="E302" s="1" t="s">
        <v>3</v>
      </c>
      <c r="F302" s="1" t="s">
        <v>1130</v>
      </c>
      <c r="G302" s="3">
        <v>43959.008958333332</v>
      </c>
      <c r="H302" s="1" t="b">
        <v>1</v>
      </c>
      <c r="K302" s="2"/>
    </row>
    <row r="303" spans="1:11" ht="12.5" x14ac:dyDescent="0.25">
      <c r="A303" s="1">
        <v>51658450</v>
      </c>
      <c r="B303" s="1" t="s">
        <v>1131</v>
      </c>
      <c r="C303" s="1" t="s">
        <v>1132</v>
      </c>
      <c r="D303" s="2" t="s">
        <v>1133</v>
      </c>
      <c r="E303" s="1" t="s">
        <v>3</v>
      </c>
      <c r="F303" s="1" t="s">
        <v>1134</v>
      </c>
      <c r="G303" s="3">
        <v>43959.008969907409</v>
      </c>
      <c r="H303" s="1" t="b">
        <v>1</v>
      </c>
      <c r="K303" s="2"/>
    </row>
    <row r="304" spans="1:11" ht="12.5" x14ac:dyDescent="0.25">
      <c r="A304" s="1">
        <v>13527761</v>
      </c>
      <c r="B304" s="1" t="s">
        <v>1135</v>
      </c>
      <c r="C304" s="1" t="s">
        <v>1136</v>
      </c>
      <c r="D304" s="2" t="s">
        <v>1137</v>
      </c>
      <c r="E304" s="1" t="s">
        <v>3</v>
      </c>
      <c r="F304" s="1" t="s">
        <v>1138</v>
      </c>
      <c r="G304" s="3">
        <v>43959.008969907409</v>
      </c>
      <c r="H304" s="1" t="b">
        <v>1</v>
      </c>
      <c r="K304" s="2"/>
    </row>
    <row r="305" spans="1:11" ht="12.5" x14ac:dyDescent="0.25">
      <c r="A305" s="1">
        <v>5905330</v>
      </c>
      <c r="B305" s="1" t="s">
        <v>1139</v>
      </c>
      <c r="C305" s="1" t="s">
        <v>1140</v>
      </c>
      <c r="D305" s="2" t="s">
        <v>1141</v>
      </c>
      <c r="E305" s="1" t="s">
        <v>3</v>
      </c>
      <c r="F305" s="1" t="s">
        <v>1142</v>
      </c>
      <c r="G305" s="3">
        <v>43959.008969907409</v>
      </c>
      <c r="H305" s="1" t="b">
        <v>0</v>
      </c>
      <c r="I305" s="1" t="s">
        <v>22</v>
      </c>
      <c r="K305" s="2"/>
    </row>
    <row r="306" spans="1:11" ht="12.5" x14ac:dyDescent="0.25">
      <c r="A306" s="1">
        <v>5101823</v>
      </c>
      <c r="B306" s="1" t="s">
        <v>1143</v>
      </c>
      <c r="C306" s="1" t="s">
        <v>1144</v>
      </c>
      <c r="D306" s="2" t="s">
        <v>1145</v>
      </c>
      <c r="E306" s="1" t="s">
        <v>3</v>
      </c>
      <c r="F306" s="1" t="s">
        <v>1146</v>
      </c>
      <c r="G306" s="3">
        <v>43959.008981481478</v>
      </c>
      <c r="H306" s="1" t="b">
        <v>1</v>
      </c>
      <c r="K306" s="2"/>
    </row>
    <row r="307" spans="1:11" ht="12.5" x14ac:dyDescent="0.25">
      <c r="A307" s="1">
        <v>30638861</v>
      </c>
      <c r="B307" s="1" t="s">
        <v>1147</v>
      </c>
      <c r="C307" s="1" t="s">
        <v>1148</v>
      </c>
      <c r="D307" s="2" t="s">
        <v>1149</v>
      </c>
      <c r="E307" s="1" t="s">
        <v>3</v>
      </c>
      <c r="F307" s="1" t="s">
        <v>1150</v>
      </c>
      <c r="G307" s="3">
        <v>43959.008981481478</v>
      </c>
      <c r="H307" s="1" t="b">
        <v>0</v>
      </c>
      <c r="I307" s="1" t="s">
        <v>22</v>
      </c>
      <c r="K307" s="2"/>
    </row>
    <row r="308" spans="1:11" ht="12.5" x14ac:dyDescent="0.25">
      <c r="A308" s="1">
        <v>37834277</v>
      </c>
      <c r="B308" s="1" t="s">
        <v>1151</v>
      </c>
      <c r="C308" s="1" t="s">
        <v>1152</v>
      </c>
      <c r="D308" s="2" t="s">
        <v>1153</v>
      </c>
      <c r="E308" s="1" t="s">
        <v>3</v>
      </c>
      <c r="F308" s="1" t="s">
        <v>1154</v>
      </c>
      <c r="G308" s="3">
        <v>43959.008993055555</v>
      </c>
      <c r="H308" s="1" t="b">
        <v>1</v>
      </c>
      <c r="K308" s="2"/>
    </row>
    <row r="309" spans="1:11" ht="12.5" x14ac:dyDescent="0.25">
      <c r="A309" s="1">
        <v>4467228</v>
      </c>
      <c r="B309" s="1" t="s">
        <v>1155</v>
      </c>
      <c r="C309" s="1" t="s">
        <v>1156</v>
      </c>
      <c r="D309" s="2" t="s">
        <v>1157</v>
      </c>
      <c r="E309" s="1" t="s">
        <v>3</v>
      </c>
      <c r="F309" s="1" t="s">
        <v>1158</v>
      </c>
      <c r="G309" s="3">
        <v>43959.009004629632</v>
      </c>
      <c r="H309" s="1" t="b">
        <v>1</v>
      </c>
      <c r="K309" s="2"/>
    </row>
    <row r="310" spans="1:11" ht="12.5" x14ac:dyDescent="0.25">
      <c r="A310" s="1">
        <v>172741073</v>
      </c>
      <c r="B310" s="1" t="s">
        <v>1159</v>
      </c>
      <c r="C310" s="1" t="s">
        <v>1160</v>
      </c>
      <c r="D310" s="2" t="s">
        <v>1161</v>
      </c>
      <c r="E310" s="1" t="s">
        <v>3</v>
      </c>
      <c r="F310" s="1" t="s">
        <v>1162</v>
      </c>
      <c r="G310" s="3">
        <v>43959.009016203701</v>
      </c>
      <c r="H310" s="1" t="b">
        <v>1</v>
      </c>
      <c r="K310" s="2"/>
    </row>
    <row r="311" spans="1:11" ht="12.5" x14ac:dyDescent="0.25">
      <c r="A311" s="1">
        <v>7544081</v>
      </c>
      <c r="B311" s="1" t="s">
        <v>493</v>
      </c>
      <c r="C311" s="1" t="s">
        <v>1163</v>
      </c>
      <c r="D311" s="2" t="s">
        <v>1164</v>
      </c>
      <c r="E311" s="1" t="s">
        <v>3</v>
      </c>
      <c r="F311" s="1" t="s">
        <v>1165</v>
      </c>
      <c r="G311" s="3">
        <v>43959.009016203701</v>
      </c>
      <c r="H311" s="1" t="b">
        <v>0</v>
      </c>
      <c r="I311" s="1" t="s">
        <v>22</v>
      </c>
      <c r="K311" s="2"/>
    </row>
    <row r="312" spans="1:11" ht="12.5" x14ac:dyDescent="0.25">
      <c r="A312" s="1">
        <v>55763295</v>
      </c>
      <c r="B312" s="1" t="s">
        <v>1166</v>
      </c>
      <c r="C312" s="1" t="s">
        <v>1167</v>
      </c>
      <c r="D312" s="2" t="s">
        <v>1168</v>
      </c>
      <c r="E312" s="1" t="s">
        <v>3</v>
      </c>
      <c r="F312" s="1" t="s">
        <v>1169</v>
      </c>
      <c r="G312" s="3">
        <v>43959.009027777778</v>
      </c>
      <c r="H312" s="1" t="b">
        <v>0</v>
      </c>
      <c r="I312" s="1" t="s">
        <v>22</v>
      </c>
      <c r="K312" s="2"/>
    </row>
    <row r="313" spans="1:11" ht="12.5" x14ac:dyDescent="0.25">
      <c r="A313" s="1">
        <v>51356720</v>
      </c>
      <c r="B313" s="1" t="s">
        <v>1170</v>
      </c>
      <c r="C313" s="1" t="s">
        <v>1171</v>
      </c>
      <c r="D313" s="2" t="s">
        <v>1172</v>
      </c>
      <c r="E313" s="1" t="s">
        <v>3</v>
      </c>
      <c r="F313" s="1" t="s">
        <v>1173</v>
      </c>
      <c r="G313" s="3">
        <v>43959.009027777778</v>
      </c>
      <c r="H313" s="1" t="b">
        <v>1</v>
      </c>
      <c r="K313" s="2"/>
    </row>
    <row r="314" spans="1:11" ht="12.5" x14ac:dyDescent="0.25">
      <c r="A314" s="1">
        <v>137946752</v>
      </c>
      <c r="B314" s="1" t="s">
        <v>1174</v>
      </c>
      <c r="C314" s="1" t="s">
        <v>1175</v>
      </c>
      <c r="D314" s="2" t="s">
        <v>1176</v>
      </c>
      <c r="E314" s="1" t="s">
        <v>3</v>
      </c>
      <c r="F314" s="1" t="s">
        <v>1177</v>
      </c>
      <c r="G314" s="3">
        <v>43959.009027777778</v>
      </c>
      <c r="H314" s="1" t="b">
        <v>0</v>
      </c>
      <c r="I314" s="1" t="s">
        <v>22</v>
      </c>
      <c r="K314" s="2"/>
    </row>
    <row r="315" spans="1:11" ht="12.5" x14ac:dyDescent="0.25">
      <c r="A315" s="1">
        <v>3374332</v>
      </c>
      <c r="B315" s="1" t="s">
        <v>1178</v>
      </c>
      <c r="C315" s="1" t="s">
        <v>1179</v>
      </c>
      <c r="D315" s="2" t="s">
        <v>1180</v>
      </c>
      <c r="E315" s="1" t="s">
        <v>3</v>
      </c>
      <c r="F315" s="1" t="s">
        <v>1181</v>
      </c>
      <c r="G315" s="3">
        <v>43959.009039351855</v>
      </c>
      <c r="H315" s="1" t="b">
        <v>0</v>
      </c>
      <c r="I315" s="1" t="s">
        <v>22</v>
      </c>
      <c r="K315" s="2"/>
    </row>
    <row r="316" spans="1:11" ht="12.5" x14ac:dyDescent="0.25">
      <c r="A316" s="1">
        <v>198770415</v>
      </c>
      <c r="B316" s="1" t="s">
        <v>1182</v>
      </c>
      <c r="C316" s="1" t="s">
        <v>1183</v>
      </c>
      <c r="D316" s="2" t="s">
        <v>1184</v>
      </c>
      <c r="E316" s="1" t="s">
        <v>3</v>
      </c>
      <c r="F316" s="1" t="s">
        <v>1185</v>
      </c>
      <c r="G316" s="3">
        <v>43959.009108796294</v>
      </c>
      <c r="H316" s="1" t="b">
        <v>0</v>
      </c>
      <c r="I316" s="1" t="s">
        <v>22</v>
      </c>
      <c r="K316" s="2"/>
    </row>
    <row r="317" spans="1:11" ht="12.5" x14ac:dyDescent="0.25">
      <c r="A317" s="1">
        <v>45646037</v>
      </c>
      <c r="B317" s="1" t="s">
        <v>1186</v>
      </c>
      <c r="C317" s="1" t="s">
        <v>1187</v>
      </c>
      <c r="D317" s="2" t="s">
        <v>1188</v>
      </c>
      <c r="E317" s="1" t="s">
        <v>3</v>
      </c>
      <c r="F317" s="1" t="s">
        <v>1189</v>
      </c>
      <c r="G317" s="3">
        <v>43959.009120370371</v>
      </c>
      <c r="H317" s="1" t="b">
        <v>1</v>
      </c>
      <c r="K317" s="2"/>
    </row>
    <row r="318" spans="1:11" ht="12.5" x14ac:dyDescent="0.25">
      <c r="A318" s="1">
        <v>2430537</v>
      </c>
      <c r="B318" s="1" t="s">
        <v>1190</v>
      </c>
      <c r="C318" s="1" t="s">
        <v>1191</v>
      </c>
      <c r="D318" s="2" t="s">
        <v>1192</v>
      </c>
      <c r="E318" s="1" t="s">
        <v>3</v>
      </c>
      <c r="F318" s="1" t="s">
        <v>1193</v>
      </c>
      <c r="G318" s="3">
        <v>43959.009131944447</v>
      </c>
      <c r="H318" s="1" t="b">
        <v>0</v>
      </c>
      <c r="I318" s="1" t="s">
        <v>5</v>
      </c>
      <c r="K318" s="2"/>
    </row>
    <row r="319" spans="1:11" ht="12.5" x14ac:dyDescent="0.25">
      <c r="A319" s="1">
        <v>58327877</v>
      </c>
      <c r="B319" s="1" t="s">
        <v>1194</v>
      </c>
      <c r="C319" s="1" t="s">
        <v>1195</v>
      </c>
      <c r="D319" s="2" t="s">
        <v>1196</v>
      </c>
      <c r="E319" s="1" t="s">
        <v>3</v>
      </c>
      <c r="F319" s="1" t="s">
        <v>1197</v>
      </c>
      <c r="G319" s="3">
        <v>43959.009131944447</v>
      </c>
      <c r="H319" s="1" t="b">
        <v>0</v>
      </c>
      <c r="I319" s="1" t="s">
        <v>22</v>
      </c>
      <c r="K319" s="2"/>
    </row>
    <row r="320" spans="1:11" ht="12.5" x14ac:dyDescent="0.25">
      <c r="A320" s="1">
        <v>22475123</v>
      </c>
      <c r="B320" s="1" t="s">
        <v>1198</v>
      </c>
      <c r="C320" s="1" t="s">
        <v>1199</v>
      </c>
      <c r="D320" s="2" t="s">
        <v>1200</v>
      </c>
      <c r="E320" s="1" t="s">
        <v>3</v>
      </c>
      <c r="F320" s="1" t="s">
        <v>1201</v>
      </c>
      <c r="G320" s="3">
        <v>43959.009131944447</v>
      </c>
      <c r="H320" s="1" t="b">
        <v>0</v>
      </c>
      <c r="I320" s="1" t="s">
        <v>22</v>
      </c>
      <c r="K320" s="2"/>
    </row>
    <row r="321" spans="1:11" ht="12.5" x14ac:dyDescent="0.25">
      <c r="A321" s="1">
        <v>37931301</v>
      </c>
      <c r="B321" s="1" t="s">
        <v>1202</v>
      </c>
      <c r="C321" s="1" t="s">
        <v>1203</v>
      </c>
      <c r="D321" s="2" t="s">
        <v>1204</v>
      </c>
      <c r="E321" s="1" t="s">
        <v>3</v>
      </c>
      <c r="F321" s="1" t="s">
        <v>1205</v>
      </c>
      <c r="G321" s="3">
        <v>43959.009143518517</v>
      </c>
      <c r="H321" s="1" t="b">
        <v>1</v>
      </c>
      <c r="K321" s="2"/>
    </row>
    <row r="322" spans="1:11" ht="12.5" x14ac:dyDescent="0.25">
      <c r="A322" s="1">
        <v>70342215</v>
      </c>
      <c r="B322" s="1" t="s">
        <v>1206</v>
      </c>
      <c r="C322" s="1" t="s">
        <v>1206</v>
      </c>
      <c r="D322" s="2" t="s">
        <v>1207</v>
      </c>
      <c r="E322" s="1" t="s">
        <v>3</v>
      </c>
      <c r="F322" s="1" t="s">
        <v>1208</v>
      </c>
      <c r="G322" s="3">
        <v>43959.009155092594</v>
      </c>
      <c r="H322" s="1" t="b">
        <v>1</v>
      </c>
      <c r="K322" s="2"/>
    </row>
    <row r="323" spans="1:11" ht="12.5" x14ac:dyDescent="0.25">
      <c r="A323" s="1">
        <v>71487058</v>
      </c>
      <c r="B323" s="1" t="s">
        <v>1209</v>
      </c>
      <c r="C323" s="1" t="s">
        <v>1210</v>
      </c>
      <c r="D323" s="2" t="s">
        <v>1211</v>
      </c>
      <c r="E323" s="1" t="s">
        <v>3</v>
      </c>
      <c r="F323" s="1" t="s">
        <v>1212</v>
      </c>
      <c r="G323" s="3">
        <v>43959.009155092594</v>
      </c>
      <c r="H323" s="1" t="b">
        <v>1</v>
      </c>
      <c r="K323" s="2"/>
    </row>
    <row r="324" spans="1:11" ht="12.5" x14ac:dyDescent="0.25">
      <c r="A324" s="1">
        <v>77912349</v>
      </c>
      <c r="B324" s="1" t="s">
        <v>1213</v>
      </c>
      <c r="C324" s="1" t="s">
        <v>1214</v>
      </c>
      <c r="D324" s="2" t="s">
        <v>1215</v>
      </c>
      <c r="E324" s="1" t="s">
        <v>3</v>
      </c>
      <c r="F324" s="1" t="s">
        <v>1216</v>
      </c>
      <c r="G324" s="3">
        <v>43959.009166666663</v>
      </c>
      <c r="H324" s="1" t="b">
        <v>0</v>
      </c>
      <c r="I324" s="1" t="s">
        <v>22</v>
      </c>
      <c r="K324" s="2"/>
    </row>
    <row r="325" spans="1:11" ht="12.5" x14ac:dyDescent="0.25">
      <c r="A325" s="1">
        <v>11205780</v>
      </c>
      <c r="B325" s="1" t="s">
        <v>1217</v>
      </c>
      <c r="C325" s="1" t="s">
        <v>1218</v>
      </c>
      <c r="D325" s="2" t="s">
        <v>1219</v>
      </c>
      <c r="E325" s="1" t="s">
        <v>3</v>
      </c>
      <c r="F325" s="1" t="s">
        <v>1220</v>
      </c>
      <c r="G325" s="3">
        <v>43959.009166666663</v>
      </c>
      <c r="H325" s="1" t="b">
        <v>1</v>
      </c>
      <c r="K325" s="2"/>
    </row>
    <row r="326" spans="1:11" ht="12.5" x14ac:dyDescent="0.25">
      <c r="A326" s="1">
        <v>7530570</v>
      </c>
      <c r="B326" s="1" t="s">
        <v>1221</v>
      </c>
      <c r="C326" s="1" t="s">
        <v>1221</v>
      </c>
      <c r="D326" s="2" t="s">
        <v>1222</v>
      </c>
      <c r="E326" s="1" t="s">
        <v>3</v>
      </c>
      <c r="F326" s="1" t="s">
        <v>1223</v>
      </c>
      <c r="G326" s="3">
        <v>43959.00917824074</v>
      </c>
      <c r="H326" s="1" t="b">
        <v>1</v>
      </c>
      <c r="K326" s="2"/>
    </row>
    <row r="327" spans="1:11" ht="12.5" x14ac:dyDescent="0.25">
      <c r="A327" s="1">
        <v>57180853</v>
      </c>
      <c r="B327" s="1" t="s">
        <v>481</v>
      </c>
      <c r="C327" s="1" t="s">
        <v>1224</v>
      </c>
      <c r="D327" s="2" t="s">
        <v>1225</v>
      </c>
      <c r="E327" s="1" t="s">
        <v>3</v>
      </c>
      <c r="F327" s="1" t="s">
        <v>1226</v>
      </c>
      <c r="G327" s="3">
        <v>43959.009189814817</v>
      </c>
      <c r="H327" s="1" t="b">
        <v>0</v>
      </c>
      <c r="I327" s="1" t="s">
        <v>22</v>
      </c>
      <c r="K327" s="2"/>
    </row>
    <row r="328" spans="1:11" ht="12.5" x14ac:dyDescent="0.25">
      <c r="A328" s="1">
        <v>23404839</v>
      </c>
      <c r="B328" s="1" t="s">
        <v>1227</v>
      </c>
      <c r="C328" s="1" t="s">
        <v>1228</v>
      </c>
      <c r="D328" s="2" t="s">
        <v>1229</v>
      </c>
      <c r="E328" s="1" t="s">
        <v>3</v>
      </c>
      <c r="F328" s="1" t="s">
        <v>1230</v>
      </c>
      <c r="G328" s="3">
        <v>43959.009189814817</v>
      </c>
      <c r="H328" s="1" t="b">
        <v>1</v>
      </c>
      <c r="K328" s="2"/>
    </row>
    <row r="329" spans="1:11" ht="12.5" x14ac:dyDescent="0.25">
      <c r="A329" s="1">
        <v>21779020</v>
      </c>
      <c r="B329" s="1" t="s">
        <v>1231</v>
      </c>
      <c r="C329" s="1" t="s">
        <v>1232</v>
      </c>
      <c r="D329" s="2" t="s">
        <v>1233</v>
      </c>
      <c r="E329" s="1" t="s">
        <v>3</v>
      </c>
      <c r="F329" s="1" t="s">
        <v>1234</v>
      </c>
      <c r="G329" s="3">
        <v>43959.009201388886</v>
      </c>
      <c r="H329" s="1" t="b">
        <v>1</v>
      </c>
      <c r="K329" s="2"/>
    </row>
    <row r="330" spans="1:11" ht="12.5" x14ac:dyDescent="0.25">
      <c r="A330" s="1">
        <v>1338813</v>
      </c>
      <c r="B330" s="1" t="s">
        <v>1235</v>
      </c>
      <c r="C330" s="1" t="s">
        <v>1236</v>
      </c>
      <c r="D330" s="2" t="s">
        <v>1237</v>
      </c>
      <c r="E330" s="1" t="s">
        <v>3</v>
      </c>
      <c r="F330" s="1" t="s">
        <v>1238</v>
      </c>
      <c r="G330" s="3">
        <v>43959.009201388886</v>
      </c>
      <c r="H330" s="1" t="b">
        <v>0</v>
      </c>
      <c r="I330" s="1" t="s">
        <v>22</v>
      </c>
      <c r="K330" s="2"/>
    </row>
    <row r="331" spans="1:11" ht="12.5" x14ac:dyDescent="0.25">
      <c r="A331" s="1">
        <v>3880513</v>
      </c>
      <c r="B331" s="1" t="s">
        <v>1239</v>
      </c>
      <c r="C331" s="1" t="s">
        <v>1240</v>
      </c>
      <c r="D331" s="2" t="s">
        <v>1241</v>
      </c>
      <c r="E331" s="1" t="s">
        <v>3</v>
      </c>
      <c r="F331" s="1" t="s">
        <v>1242</v>
      </c>
      <c r="G331" s="3">
        <v>43959.009212962963</v>
      </c>
      <c r="H331" s="1" t="b">
        <v>1</v>
      </c>
      <c r="K331" s="2"/>
    </row>
    <row r="332" spans="1:11" ht="12.5" x14ac:dyDescent="0.25">
      <c r="A332" s="1">
        <v>50418153</v>
      </c>
      <c r="B332" s="1" t="s">
        <v>1243</v>
      </c>
      <c r="C332" s="1" t="s">
        <v>1244</v>
      </c>
      <c r="D332" s="2" t="s">
        <v>1245</v>
      </c>
      <c r="E332" s="1" t="s">
        <v>3</v>
      </c>
      <c r="F332" s="1" t="s">
        <v>1246</v>
      </c>
      <c r="G332" s="3">
        <v>43959.009212962963</v>
      </c>
      <c r="H332" s="1" t="b">
        <v>0</v>
      </c>
      <c r="I332" s="1" t="s">
        <v>22</v>
      </c>
      <c r="K332" s="2"/>
    </row>
    <row r="333" spans="1:11" ht="12.5" x14ac:dyDescent="0.25">
      <c r="A333" s="1">
        <v>42488903</v>
      </c>
      <c r="B333" s="1" t="s">
        <v>1247</v>
      </c>
      <c r="C333" s="1" t="s">
        <v>1248</v>
      </c>
      <c r="D333" s="2" t="s">
        <v>1249</v>
      </c>
      <c r="E333" s="1" t="s">
        <v>3</v>
      </c>
      <c r="F333" s="1" t="s">
        <v>1250</v>
      </c>
      <c r="G333" s="3">
        <v>43959.00922453704</v>
      </c>
      <c r="H333" s="1" t="b">
        <v>1</v>
      </c>
      <c r="K333" s="2"/>
    </row>
    <row r="334" spans="1:11" ht="12.5" x14ac:dyDescent="0.25">
      <c r="A334" s="1">
        <v>9795883</v>
      </c>
      <c r="B334" s="1" t="s">
        <v>1251</v>
      </c>
      <c r="C334" s="1" t="s">
        <v>1252</v>
      </c>
      <c r="D334" s="2" t="s">
        <v>1253</v>
      </c>
      <c r="E334" s="1" t="s">
        <v>3</v>
      </c>
      <c r="F334" s="1" t="s">
        <v>1254</v>
      </c>
      <c r="G334" s="3">
        <v>43959.009236111109</v>
      </c>
      <c r="H334" s="1" t="b">
        <v>0</v>
      </c>
      <c r="I334" s="1" t="s">
        <v>22</v>
      </c>
      <c r="K334" s="2"/>
    </row>
    <row r="335" spans="1:11" ht="12.5" x14ac:dyDescent="0.25">
      <c r="A335" s="1">
        <v>44869078</v>
      </c>
      <c r="B335" s="1" t="s">
        <v>1255</v>
      </c>
      <c r="C335" s="1" t="s">
        <v>1256</v>
      </c>
      <c r="D335" s="2" t="s">
        <v>1257</v>
      </c>
      <c r="E335" s="1" t="s">
        <v>3</v>
      </c>
      <c r="F335" s="1" t="s">
        <v>1258</v>
      </c>
      <c r="G335" s="3">
        <v>43959.009236111109</v>
      </c>
      <c r="H335" s="1" t="b">
        <v>0</v>
      </c>
      <c r="I335" s="1" t="s">
        <v>22</v>
      </c>
      <c r="K335" s="2"/>
    </row>
    <row r="336" spans="1:11" ht="12.5" x14ac:dyDescent="0.25">
      <c r="A336" s="1">
        <v>129860458</v>
      </c>
      <c r="B336" s="1" t="s">
        <v>1259</v>
      </c>
      <c r="C336" s="1" t="s">
        <v>1260</v>
      </c>
      <c r="D336" s="2" t="s">
        <v>1261</v>
      </c>
      <c r="E336" s="1" t="s">
        <v>3</v>
      </c>
      <c r="F336" s="1" t="s">
        <v>1262</v>
      </c>
      <c r="G336" s="3">
        <v>43959.009247685186</v>
      </c>
      <c r="H336" s="1" t="b">
        <v>0</v>
      </c>
      <c r="I336" s="1" t="s">
        <v>22</v>
      </c>
      <c r="K336" s="2"/>
    </row>
    <row r="337" spans="1:11" ht="12.5" x14ac:dyDescent="0.25">
      <c r="A337" s="1">
        <v>95412229</v>
      </c>
      <c r="B337" s="1" t="s">
        <v>1263</v>
      </c>
      <c r="C337" s="1" t="s">
        <v>1264</v>
      </c>
      <c r="D337" s="2" t="s">
        <v>1265</v>
      </c>
      <c r="E337" s="1" t="s">
        <v>3</v>
      </c>
      <c r="F337" s="1" t="s">
        <v>1266</v>
      </c>
      <c r="G337" s="3">
        <v>43959.009247685186</v>
      </c>
      <c r="H337" s="1" t="b">
        <v>0</v>
      </c>
      <c r="I337" s="1" t="s">
        <v>22</v>
      </c>
      <c r="K337" s="2"/>
    </row>
    <row r="338" spans="1:11" ht="12.5" x14ac:dyDescent="0.25">
      <c r="A338" s="1">
        <v>39759882</v>
      </c>
      <c r="B338" s="1" t="s">
        <v>1267</v>
      </c>
      <c r="C338" s="1" t="s">
        <v>1268</v>
      </c>
      <c r="D338" s="2" t="s">
        <v>1269</v>
      </c>
      <c r="E338" s="1" t="s">
        <v>3</v>
      </c>
      <c r="F338" s="1" t="s">
        <v>1270</v>
      </c>
      <c r="G338" s="3">
        <v>43959.009282407409</v>
      </c>
      <c r="H338" s="1" t="b">
        <v>1</v>
      </c>
      <c r="K338" s="2"/>
    </row>
    <row r="339" spans="1:11" ht="12.5" x14ac:dyDescent="0.25">
      <c r="A339" s="1">
        <v>45936895</v>
      </c>
      <c r="B339" s="1" t="s">
        <v>450</v>
      </c>
      <c r="C339" s="1" t="s">
        <v>1271</v>
      </c>
      <c r="D339" s="2" t="s">
        <v>1272</v>
      </c>
      <c r="E339" s="1" t="s">
        <v>3</v>
      </c>
      <c r="F339" s="1" t="s">
        <v>1273</v>
      </c>
      <c r="G339" s="3">
        <v>43959.009305555555</v>
      </c>
      <c r="H339" s="1" t="b">
        <v>1</v>
      </c>
      <c r="K339" s="2"/>
    </row>
    <row r="340" spans="1:11" ht="12.5" x14ac:dyDescent="0.25">
      <c r="A340" s="1">
        <v>126147399</v>
      </c>
      <c r="B340" s="1" t="s">
        <v>1274</v>
      </c>
      <c r="C340" s="1" t="s">
        <v>1275</v>
      </c>
      <c r="D340" s="2" t="s">
        <v>1276</v>
      </c>
      <c r="E340" s="1" t="s">
        <v>3</v>
      </c>
      <c r="F340" s="1" t="s">
        <v>1277</v>
      </c>
      <c r="G340" s="3">
        <v>43959.009340277778</v>
      </c>
      <c r="H340" s="1" t="b">
        <v>0</v>
      </c>
      <c r="I340" s="1" t="s">
        <v>22</v>
      </c>
      <c r="K340" s="2"/>
    </row>
    <row r="341" spans="1:11" ht="12.5" x14ac:dyDescent="0.25">
      <c r="A341" s="1">
        <v>92570536</v>
      </c>
      <c r="B341" s="1" t="s">
        <v>1278</v>
      </c>
      <c r="C341" s="1" t="s">
        <v>1279</v>
      </c>
      <c r="D341" s="2" t="s">
        <v>1280</v>
      </c>
      <c r="E341" s="1" t="s">
        <v>3</v>
      </c>
      <c r="F341" s="1" t="s">
        <v>1281</v>
      </c>
      <c r="G341" s="3">
        <v>43959.009351851855</v>
      </c>
      <c r="H341" s="1" t="b">
        <v>1</v>
      </c>
      <c r="K341" s="2"/>
    </row>
    <row r="342" spans="1:11" ht="12.5" x14ac:dyDescent="0.25">
      <c r="A342" s="1">
        <v>9603889</v>
      </c>
      <c r="B342" s="1" t="s">
        <v>1282</v>
      </c>
      <c r="C342" s="1" t="s">
        <v>1282</v>
      </c>
      <c r="D342" s="2" t="s">
        <v>1283</v>
      </c>
      <c r="E342" s="1" t="s">
        <v>3</v>
      </c>
      <c r="F342" s="1" t="s">
        <v>1284</v>
      </c>
      <c r="G342" s="3">
        <v>43959.009375000001</v>
      </c>
      <c r="H342" s="1" t="b">
        <v>1</v>
      </c>
      <c r="K342" s="2"/>
    </row>
    <row r="343" spans="1:11" ht="12.5" x14ac:dyDescent="0.25">
      <c r="A343" s="1">
        <v>36606437</v>
      </c>
      <c r="B343" s="1" t="s">
        <v>481</v>
      </c>
      <c r="C343" s="1" t="s">
        <v>1285</v>
      </c>
      <c r="D343" s="2" t="s">
        <v>1286</v>
      </c>
      <c r="E343" s="1" t="s">
        <v>3</v>
      </c>
      <c r="F343" s="1" t="s">
        <v>1287</v>
      </c>
      <c r="G343" s="3">
        <v>43959.009386574071</v>
      </c>
      <c r="H343" s="1" t="b">
        <v>0</v>
      </c>
      <c r="I343" s="1" t="s">
        <v>22</v>
      </c>
      <c r="K343" s="2"/>
    </row>
    <row r="344" spans="1:11" ht="12.5" x14ac:dyDescent="0.25">
      <c r="A344" s="1">
        <v>30136107</v>
      </c>
      <c r="B344" s="1" t="s">
        <v>1288</v>
      </c>
      <c r="C344" s="2" t="s">
        <v>1289</v>
      </c>
      <c r="D344" s="2" t="s">
        <v>1290</v>
      </c>
      <c r="E344" s="1" t="s">
        <v>3</v>
      </c>
      <c r="F344" s="1" t="s">
        <v>1291</v>
      </c>
      <c r="G344" s="3">
        <v>43959.009421296294</v>
      </c>
      <c r="H344" s="1" t="b">
        <v>0</v>
      </c>
      <c r="I344" s="1" t="s">
        <v>22</v>
      </c>
      <c r="K344" s="2"/>
    </row>
    <row r="345" spans="1:11" ht="12.5" x14ac:dyDescent="0.25">
      <c r="A345" s="1">
        <v>14158237</v>
      </c>
      <c r="B345" s="1" t="s">
        <v>1292</v>
      </c>
      <c r="C345" s="1" t="s">
        <v>1293</v>
      </c>
      <c r="D345" s="2" t="s">
        <v>1294</v>
      </c>
      <c r="E345" s="1" t="s">
        <v>3</v>
      </c>
      <c r="F345" s="1" t="s">
        <v>1295</v>
      </c>
      <c r="G345" s="3">
        <v>43959.009432870371</v>
      </c>
      <c r="H345" s="1" t="b">
        <v>0</v>
      </c>
      <c r="I345" s="1" t="s">
        <v>22</v>
      </c>
      <c r="K345" s="2"/>
    </row>
    <row r="346" spans="1:11" ht="12.5" x14ac:dyDescent="0.25">
      <c r="A346" s="1">
        <v>16630332</v>
      </c>
      <c r="B346" s="1" t="s">
        <v>1296</v>
      </c>
      <c r="C346" s="1" t="s">
        <v>1297</v>
      </c>
      <c r="D346" s="2" t="s">
        <v>1298</v>
      </c>
      <c r="E346" s="1" t="s">
        <v>3</v>
      </c>
      <c r="F346" s="1" t="s">
        <v>1299</v>
      </c>
      <c r="G346" s="3">
        <v>43959.009432870371</v>
      </c>
      <c r="H346" s="1" t="b">
        <v>0</v>
      </c>
      <c r="I346" s="1" t="s">
        <v>22</v>
      </c>
      <c r="K346" s="2"/>
    </row>
    <row r="347" spans="1:11" ht="12.5" x14ac:dyDescent="0.25">
      <c r="A347" s="1">
        <v>98789146</v>
      </c>
      <c r="B347" s="1" t="s">
        <v>608</v>
      </c>
      <c r="C347" s="1" t="s">
        <v>1300</v>
      </c>
      <c r="D347" s="2" t="s">
        <v>1301</v>
      </c>
      <c r="E347" s="1" t="s">
        <v>3</v>
      </c>
      <c r="F347" s="1" t="s">
        <v>1302</v>
      </c>
      <c r="G347" s="3">
        <v>43959.009432870371</v>
      </c>
      <c r="H347" s="1" t="b">
        <v>1</v>
      </c>
      <c r="K347" s="2"/>
    </row>
    <row r="348" spans="1:11" ht="12.5" x14ac:dyDescent="0.25">
      <c r="A348" s="1">
        <v>99401299</v>
      </c>
      <c r="B348" s="1" t="s">
        <v>1303</v>
      </c>
      <c r="C348" s="1" t="s">
        <v>1304</v>
      </c>
      <c r="D348" s="2" t="s">
        <v>1305</v>
      </c>
      <c r="E348" s="1" t="s">
        <v>3</v>
      </c>
      <c r="F348" s="1" t="s">
        <v>1306</v>
      </c>
      <c r="G348" s="3">
        <v>43959.009444444448</v>
      </c>
      <c r="H348" s="1" t="b">
        <v>0</v>
      </c>
      <c r="I348" s="1" t="s">
        <v>22</v>
      </c>
      <c r="K348" s="2"/>
    </row>
    <row r="349" spans="1:11" ht="12.5" x14ac:dyDescent="0.25">
      <c r="A349" s="1">
        <v>907410</v>
      </c>
      <c r="B349" s="1" t="s">
        <v>55</v>
      </c>
      <c r="C349" s="1" t="s">
        <v>1307</v>
      </c>
      <c r="D349" s="2" t="s">
        <v>1308</v>
      </c>
      <c r="E349" s="1" t="s">
        <v>3</v>
      </c>
      <c r="F349" s="1" t="s">
        <v>1309</v>
      </c>
      <c r="G349" s="3">
        <v>43959.009456018517</v>
      </c>
      <c r="H349" s="1" t="b">
        <v>1</v>
      </c>
      <c r="K349" s="2"/>
    </row>
    <row r="350" spans="1:11" ht="12.5" x14ac:dyDescent="0.25">
      <c r="A350" s="1">
        <v>92104803</v>
      </c>
      <c r="B350" s="1" t="s">
        <v>207</v>
      </c>
      <c r="C350" s="1" t="s">
        <v>1310</v>
      </c>
      <c r="D350" s="2" t="s">
        <v>1311</v>
      </c>
      <c r="E350" s="1" t="s">
        <v>3</v>
      </c>
      <c r="F350" s="1" t="s">
        <v>1312</v>
      </c>
      <c r="G350" s="3">
        <v>43959.009456018517</v>
      </c>
      <c r="H350" s="1" t="b">
        <v>0</v>
      </c>
      <c r="I350" s="1" t="s">
        <v>22</v>
      </c>
      <c r="K350" s="2"/>
    </row>
    <row r="351" spans="1:11" ht="12.5" x14ac:dyDescent="0.25">
      <c r="A351" s="1">
        <v>1661758</v>
      </c>
      <c r="B351" s="1" t="s">
        <v>1313</v>
      </c>
      <c r="C351" s="1" t="s">
        <v>1314</v>
      </c>
      <c r="D351" s="2" t="s">
        <v>1315</v>
      </c>
      <c r="E351" s="1" t="s">
        <v>3</v>
      </c>
      <c r="F351" s="1" t="s">
        <v>1316</v>
      </c>
      <c r="G351" s="3">
        <v>43959.009467592594</v>
      </c>
      <c r="H351" s="1" t="b">
        <v>1</v>
      </c>
      <c r="K351" s="2"/>
    </row>
    <row r="352" spans="1:11" ht="12.5" x14ac:dyDescent="0.25">
      <c r="A352" s="1">
        <v>648414</v>
      </c>
      <c r="B352" s="1" t="s">
        <v>1317</v>
      </c>
      <c r="C352" s="1" t="s">
        <v>1317</v>
      </c>
      <c r="D352" s="2" t="s">
        <v>1318</v>
      </c>
      <c r="E352" s="1" t="s">
        <v>3</v>
      </c>
      <c r="F352" s="1" t="s">
        <v>1319</v>
      </c>
      <c r="G352" s="3">
        <v>43959.009467592594</v>
      </c>
      <c r="H352" s="1" t="b">
        <v>1</v>
      </c>
      <c r="K352" s="2"/>
    </row>
    <row r="353" spans="1:11" ht="12.5" x14ac:dyDescent="0.25">
      <c r="A353" s="1">
        <v>224663696</v>
      </c>
      <c r="B353" s="1" t="s">
        <v>1320</v>
      </c>
      <c r="C353" s="1" t="s">
        <v>1321</v>
      </c>
      <c r="D353" s="2" t="s">
        <v>1322</v>
      </c>
      <c r="E353" s="1" t="s">
        <v>3</v>
      </c>
      <c r="F353" s="1" t="s">
        <v>1323</v>
      </c>
      <c r="G353" s="3">
        <v>43959.009479166663</v>
      </c>
      <c r="H353" s="1" t="b">
        <v>0</v>
      </c>
      <c r="I353" s="1" t="s">
        <v>22</v>
      </c>
      <c r="K353" s="2"/>
    </row>
    <row r="354" spans="1:11" ht="12.5" x14ac:dyDescent="0.25">
      <c r="A354" s="1">
        <v>92443980</v>
      </c>
      <c r="B354" s="1" t="s">
        <v>604</v>
      </c>
      <c r="C354" s="1" t="s">
        <v>1324</v>
      </c>
      <c r="D354" s="2" t="s">
        <v>1325</v>
      </c>
      <c r="E354" s="1" t="s">
        <v>3</v>
      </c>
      <c r="F354" s="1" t="s">
        <v>1326</v>
      </c>
      <c r="G354" s="3">
        <v>43959.009479166663</v>
      </c>
      <c r="H354" s="1" t="b">
        <v>0</v>
      </c>
      <c r="I354" s="1" t="s">
        <v>22</v>
      </c>
      <c r="K354" s="2"/>
    </row>
    <row r="355" spans="1:11" ht="12.5" x14ac:dyDescent="0.25">
      <c r="A355" s="1">
        <v>10290605</v>
      </c>
      <c r="B355" s="1" t="s">
        <v>1327</v>
      </c>
      <c r="C355" s="1" t="s">
        <v>1328</v>
      </c>
      <c r="D355" s="2" t="s">
        <v>1329</v>
      </c>
      <c r="E355" s="1" t="s">
        <v>3</v>
      </c>
      <c r="F355" s="1" t="s">
        <v>1330</v>
      </c>
      <c r="G355" s="3">
        <v>43959.00949074074</v>
      </c>
      <c r="H355" s="1" t="b">
        <v>1</v>
      </c>
      <c r="K355" s="2"/>
    </row>
    <row r="356" spans="1:11" ht="12.5" x14ac:dyDescent="0.25">
      <c r="A356" s="1">
        <v>147656990</v>
      </c>
      <c r="B356" s="1" t="s">
        <v>1331</v>
      </c>
      <c r="C356" s="1" t="s">
        <v>1332</v>
      </c>
      <c r="D356" s="2" t="s">
        <v>1333</v>
      </c>
      <c r="E356" s="1" t="s">
        <v>3</v>
      </c>
      <c r="F356" s="1" t="s">
        <v>1334</v>
      </c>
      <c r="G356" s="3">
        <v>43959.00949074074</v>
      </c>
      <c r="H356" s="1" t="b">
        <v>0</v>
      </c>
      <c r="I356" s="1" t="s">
        <v>22</v>
      </c>
      <c r="K356" s="2"/>
    </row>
    <row r="357" spans="1:11" ht="12.5" x14ac:dyDescent="0.25">
      <c r="A357" s="1">
        <v>757363</v>
      </c>
      <c r="B357" s="1" t="s">
        <v>1335</v>
      </c>
      <c r="C357" s="1" t="s">
        <v>1335</v>
      </c>
      <c r="D357" s="2" t="s">
        <v>1336</v>
      </c>
      <c r="E357" s="1" t="s">
        <v>3</v>
      </c>
      <c r="F357" s="1" t="s">
        <v>1337</v>
      </c>
      <c r="G357" s="3">
        <v>43959.00949074074</v>
      </c>
      <c r="H357" s="1" t="b">
        <v>0</v>
      </c>
      <c r="I357" s="1" t="s">
        <v>22</v>
      </c>
      <c r="K357" s="2"/>
    </row>
    <row r="358" spans="1:11" ht="12.5" x14ac:dyDescent="0.25">
      <c r="A358" s="1">
        <v>1308789</v>
      </c>
      <c r="B358" s="1" t="s">
        <v>1338</v>
      </c>
      <c r="C358" s="1" t="s">
        <v>1339</v>
      </c>
      <c r="D358" s="2" t="s">
        <v>1340</v>
      </c>
      <c r="E358" s="1" t="s">
        <v>3</v>
      </c>
      <c r="F358" s="1" t="s">
        <v>1341</v>
      </c>
      <c r="G358" s="3">
        <v>43959.009502314817</v>
      </c>
      <c r="H358" s="1" t="b">
        <v>0</v>
      </c>
      <c r="I358" s="1" t="s">
        <v>22</v>
      </c>
      <c r="K358" s="2"/>
    </row>
    <row r="359" spans="1:11" ht="12.5" x14ac:dyDescent="0.25">
      <c r="A359" s="1">
        <v>2436267</v>
      </c>
      <c r="B359" s="1" t="s">
        <v>1342</v>
      </c>
      <c r="C359" s="1" t="s">
        <v>1342</v>
      </c>
      <c r="D359" s="2" t="s">
        <v>1343</v>
      </c>
      <c r="E359" s="1" t="s">
        <v>3</v>
      </c>
      <c r="F359" s="1" t="s">
        <v>1344</v>
      </c>
      <c r="G359" s="3">
        <v>43959.009502314817</v>
      </c>
      <c r="H359" s="1" t="b">
        <v>1</v>
      </c>
      <c r="K359" s="2"/>
    </row>
    <row r="360" spans="1:11" ht="12.5" x14ac:dyDescent="0.25">
      <c r="A360" s="1">
        <v>141910081</v>
      </c>
      <c r="B360" s="1" t="s">
        <v>1345</v>
      </c>
      <c r="C360" s="1" t="s">
        <v>1346</v>
      </c>
      <c r="D360" s="2" t="s">
        <v>1347</v>
      </c>
      <c r="E360" s="1" t="s">
        <v>3</v>
      </c>
      <c r="F360" s="1" t="s">
        <v>1348</v>
      </c>
      <c r="G360" s="3">
        <v>43959.009513888886</v>
      </c>
      <c r="H360" s="1" t="b">
        <v>0</v>
      </c>
      <c r="I360" s="1" t="s">
        <v>22</v>
      </c>
      <c r="K360" s="2"/>
    </row>
    <row r="361" spans="1:11" ht="12.5" x14ac:dyDescent="0.25">
      <c r="A361" s="1">
        <v>5476048</v>
      </c>
      <c r="B361" s="1" t="s">
        <v>1349</v>
      </c>
      <c r="C361" s="1" t="s">
        <v>1350</v>
      </c>
      <c r="D361" s="2" t="s">
        <v>1351</v>
      </c>
      <c r="E361" s="1" t="s">
        <v>3</v>
      </c>
      <c r="F361" s="1" t="s">
        <v>1352</v>
      </c>
      <c r="G361" s="3">
        <v>43959.009513888886</v>
      </c>
      <c r="H361" s="1" t="b">
        <v>0</v>
      </c>
      <c r="I361" s="1" t="s">
        <v>22</v>
      </c>
      <c r="K361" s="2"/>
    </row>
    <row r="362" spans="1:11" ht="12.5" x14ac:dyDescent="0.25">
      <c r="A362" s="1">
        <v>30732364</v>
      </c>
      <c r="B362" s="1" t="s">
        <v>1353</v>
      </c>
      <c r="C362" s="1" t="s">
        <v>1354</v>
      </c>
      <c r="D362" s="2" t="s">
        <v>1355</v>
      </c>
      <c r="E362" s="1" t="s">
        <v>3</v>
      </c>
      <c r="F362" s="1" t="s">
        <v>1356</v>
      </c>
      <c r="G362" s="3">
        <v>43959.009513888886</v>
      </c>
      <c r="H362" s="1" t="b">
        <v>0</v>
      </c>
      <c r="I362" s="1" t="s">
        <v>22</v>
      </c>
      <c r="K362" s="2"/>
    </row>
    <row r="363" spans="1:11" ht="12.5" x14ac:dyDescent="0.25">
      <c r="A363" s="1">
        <v>48863418</v>
      </c>
      <c r="B363" s="1" t="s">
        <v>1357</v>
      </c>
      <c r="C363" s="1" t="s">
        <v>1358</v>
      </c>
      <c r="D363" s="2" t="s">
        <v>1359</v>
      </c>
      <c r="E363" s="1" t="s">
        <v>3</v>
      </c>
      <c r="F363" s="1" t="s">
        <v>1360</v>
      </c>
      <c r="G363" s="3">
        <v>43959.009525462963</v>
      </c>
      <c r="H363" s="1" t="b">
        <v>1</v>
      </c>
      <c r="K363" s="2"/>
    </row>
    <row r="364" spans="1:11" ht="12.5" x14ac:dyDescent="0.25">
      <c r="A364" s="1">
        <v>1203139</v>
      </c>
      <c r="B364" s="1" t="s">
        <v>1361</v>
      </c>
      <c r="C364" s="1" t="s">
        <v>1362</v>
      </c>
      <c r="D364" s="2" t="s">
        <v>1363</v>
      </c>
      <c r="E364" s="1" t="s">
        <v>3</v>
      </c>
      <c r="F364" s="1" t="s">
        <v>1364</v>
      </c>
      <c r="G364" s="3">
        <v>43959.00953703704</v>
      </c>
      <c r="H364" s="1" t="b">
        <v>1</v>
      </c>
      <c r="K364" s="2"/>
    </row>
    <row r="365" spans="1:11" ht="12.5" x14ac:dyDescent="0.25">
      <c r="A365" s="1">
        <v>77455983</v>
      </c>
      <c r="B365" s="1" t="s">
        <v>1365</v>
      </c>
      <c r="C365" s="1" t="s">
        <v>1366</v>
      </c>
      <c r="D365" s="2" t="s">
        <v>1367</v>
      </c>
      <c r="E365" s="1" t="s">
        <v>3</v>
      </c>
      <c r="F365" s="1" t="s">
        <v>1368</v>
      </c>
      <c r="G365" s="3">
        <v>43959.00953703704</v>
      </c>
      <c r="H365" s="1" t="b">
        <v>1</v>
      </c>
      <c r="K365" s="2"/>
    </row>
    <row r="366" spans="1:11" ht="12.5" x14ac:dyDescent="0.25">
      <c r="A366" s="1">
        <v>9709563</v>
      </c>
      <c r="B366" s="1" t="s">
        <v>1369</v>
      </c>
      <c r="C366" s="1" t="s">
        <v>1369</v>
      </c>
      <c r="D366" s="2" t="s">
        <v>1370</v>
      </c>
      <c r="E366" s="1" t="s">
        <v>3</v>
      </c>
      <c r="F366" s="1" t="s">
        <v>1371</v>
      </c>
      <c r="G366" s="3">
        <v>43959.009548611109</v>
      </c>
      <c r="H366" s="1" t="b">
        <v>1</v>
      </c>
      <c r="K366" s="2"/>
    </row>
    <row r="367" spans="1:11" ht="12.5" x14ac:dyDescent="0.25">
      <c r="A367" s="1">
        <v>9305860</v>
      </c>
      <c r="B367" s="1" t="s">
        <v>1372</v>
      </c>
      <c r="C367" s="1" t="s">
        <v>1373</v>
      </c>
      <c r="D367" s="2" t="s">
        <v>1374</v>
      </c>
      <c r="E367" s="1" t="s">
        <v>3</v>
      </c>
      <c r="F367" s="1" t="s">
        <v>1375</v>
      </c>
      <c r="G367" s="3">
        <v>43959.009560185186</v>
      </c>
      <c r="H367" s="1" t="b">
        <v>0</v>
      </c>
      <c r="I367" s="1" t="s">
        <v>5</v>
      </c>
      <c r="K367" s="2"/>
    </row>
    <row r="368" spans="1:11" ht="12.5" x14ac:dyDescent="0.25">
      <c r="A368" s="1">
        <v>89577951</v>
      </c>
      <c r="B368" s="1" t="s">
        <v>1376</v>
      </c>
      <c r="C368" s="1" t="s">
        <v>1377</v>
      </c>
      <c r="D368" s="2" t="s">
        <v>1378</v>
      </c>
      <c r="E368" s="1" t="s">
        <v>3</v>
      </c>
      <c r="F368" s="1" t="s">
        <v>1379</v>
      </c>
      <c r="G368" s="3">
        <v>43959.009560185186</v>
      </c>
      <c r="H368" s="1" t="b">
        <v>0</v>
      </c>
      <c r="I368" s="1" t="s">
        <v>22</v>
      </c>
      <c r="K368" s="2"/>
    </row>
    <row r="369" spans="1:11" ht="12.5" x14ac:dyDescent="0.25">
      <c r="A369" s="1">
        <v>19448700</v>
      </c>
      <c r="B369" s="1" t="s">
        <v>1380</v>
      </c>
      <c r="C369" s="1" t="s">
        <v>1380</v>
      </c>
      <c r="D369" s="2" t="s">
        <v>1381</v>
      </c>
      <c r="E369" s="1" t="s">
        <v>3</v>
      </c>
      <c r="F369" s="1" t="s">
        <v>1382</v>
      </c>
      <c r="G369" s="3">
        <v>43959.009560185186</v>
      </c>
      <c r="H369" s="1" t="b">
        <v>0</v>
      </c>
      <c r="I369" s="1" t="s">
        <v>22</v>
      </c>
      <c r="K369" s="2"/>
    </row>
    <row r="370" spans="1:11" ht="12.5" x14ac:dyDescent="0.25">
      <c r="A370" s="1">
        <v>106279637</v>
      </c>
      <c r="B370" s="1" t="s">
        <v>1383</v>
      </c>
      <c r="C370" s="1" t="s">
        <v>1384</v>
      </c>
      <c r="D370" s="2" t="s">
        <v>1385</v>
      </c>
      <c r="E370" s="1" t="s">
        <v>3</v>
      </c>
      <c r="F370" s="1" t="s">
        <v>1386</v>
      </c>
      <c r="G370" s="3">
        <v>43959.009560185186</v>
      </c>
      <c r="H370" s="1" t="b">
        <v>0</v>
      </c>
      <c r="I370" s="1" t="s">
        <v>22</v>
      </c>
      <c r="K370" s="2"/>
    </row>
    <row r="371" spans="1:11" ht="12.5" x14ac:dyDescent="0.25">
      <c r="A371" s="1">
        <v>57974334</v>
      </c>
      <c r="B371" s="1" t="s">
        <v>1387</v>
      </c>
      <c r="C371" s="1" t="s">
        <v>1388</v>
      </c>
      <c r="D371" s="2" t="s">
        <v>1389</v>
      </c>
      <c r="E371" s="1" t="s">
        <v>3</v>
      </c>
      <c r="F371" s="1" t="s">
        <v>1390</v>
      </c>
      <c r="G371" s="3">
        <v>43959.009571759256</v>
      </c>
      <c r="H371" s="1" t="b">
        <v>0</v>
      </c>
      <c r="I371" s="1" t="s">
        <v>22</v>
      </c>
      <c r="K371" s="2"/>
    </row>
    <row r="372" spans="1:11" ht="12.5" x14ac:dyDescent="0.25">
      <c r="A372" s="1">
        <v>12785292</v>
      </c>
      <c r="B372" s="1" t="s">
        <v>1391</v>
      </c>
      <c r="C372" s="1" t="s">
        <v>1392</v>
      </c>
      <c r="D372" s="2" t="s">
        <v>1393</v>
      </c>
      <c r="E372" s="1" t="s">
        <v>3</v>
      </c>
      <c r="F372" s="1" t="s">
        <v>1394</v>
      </c>
      <c r="G372" s="3">
        <v>43959.009571759256</v>
      </c>
      <c r="H372" s="1" t="b">
        <v>0</v>
      </c>
      <c r="I372" s="1" t="s">
        <v>22</v>
      </c>
      <c r="K372" s="2"/>
    </row>
    <row r="373" spans="1:11" ht="12.5" x14ac:dyDescent="0.25">
      <c r="A373" s="1">
        <v>48600412</v>
      </c>
      <c r="B373" s="1" t="s">
        <v>1395</v>
      </c>
      <c r="C373" s="1" t="s">
        <v>52</v>
      </c>
      <c r="D373" s="2" t="s">
        <v>1396</v>
      </c>
      <c r="E373" s="1" t="s">
        <v>3</v>
      </c>
      <c r="F373" s="1" t="s">
        <v>1397</v>
      </c>
      <c r="G373" s="3">
        <v>43959.009571759256</v>
      </c>
      <c r="H373" s="1" t="b">
        <v>0</v>
      </c>
      <c r="I373" s="1" t="s">
        <v>22</v>
      </c>
      <c r="K373" s="2"/>
    </row>
    <row r="374" spans="1:11" ht="12.5" x14ac:dyDescent="0.25">
      <c r="A374" s="1">
        <v>24349832</v>
      </c>
      <c r="B374" s="1" t="s">
        <v>1398</v>
      </c>
      <c r="C374" s="1" t="s">
        <v>1399</v>
      </c>
      <c r="D374" s="2" t="s">
        <v>1400</v>
      </c>
      <c r="E374" s="1" t="s">
        <v>3</v>
      </c>
      <c r="F374" s="1" t="s">
        <v>1401</v>
      </c>
      <c r="G374" s="3">
        <v>43959.009571759256</v>
      </c>
      <c r="H374" s="1" t="b">
        <v>0</v>
      </c>
      <c r="I374" s="1" t="s">
        <v>22</v>
      </c>
      <c r="K374" s="2"/>
    </row>
    <row r="375" spans="1:11" ht="12.5" x14ac:dyDescent="0.25">
      <c r="A375" s="1">
        <v>12779699</v>
      </c>
      <c r="B375" s="1" t="s">
        <v>1402</v>
      </c>
      <c r="C375" s="1" t="s">
        <v>1403</v>
      </c>
      <c r="D375" s="2" t="s">
        <v>1404</v>
      </c>
      <c r="E375" s="1" t="s">
        <v>3</v>
      </c>
      <c r="F375" s="1" t="s">
        <v>1405</v>
      </c>
      <c r="G375" s="3">
        <v>43959.009583333333</v>
      </c>
      <c r="H375" s="1" t="b">
        <v>0</v>
      </c>
      <c r="I375" s="1" t="s">
        <v>22</v>
      </c>
      <c r="K375" s="2"/>
    </row>
    <row r="376" spans="1:11" ht="12.5" x14ac:dyDescent="0.25">
      <c r="A376" s="1">
        <v>65052980</v>
      </c>
      <c r="B376" s="1" t="s">
        <v>6</v>
      </c>
      <c r="C376" s="1" t="s">
        <v>1406</v>
      </c>
      <c r="D376" s="2" t="s">
        <v>1407</v>
      </c>
      <c r="E376" s="1" t="s">
        <v>3</v>
      </c>
      <c r="F376" s="1" t="s">
        <v>1408</v>
      </c>
      <c r="G376" s="3">
        <v>43959.009583333333</v>
      </c>
      <c r="H376" s="1" t="b">
        <v>0</v>
      </c>
      <c r="I376" s="1" t="s">
        <v>22</v>
      </c>
      <c r="K376" s="2"/>
    </row>
    <row r="377" spans="1:11" ht="12.5" x14ac:dyDescent="0.25">
      <c r="A377" s="1">
        <v>1204214</v>
      </c>
      <c r="B377" s="1" t="s">
        <v>1409</v>
      </c>
      <c r="C377" s="1" t="s">
        <v>1409</v>
      </c>
      <c r="D377" s="2" t="s">
        <v>1410</v>
      </c>
      <c r="E377" s="1" t="s">
        <v>3</v>
      </c>
      <c r="F377" s="1" t="s">
        <v>1411</v>
      </c>
      <c r="G377" s="3">
        <v>43959.009594907409</v>
      </c>
      <c r="H377" s="1" t="b">
        <v>1</v>
      </c>
      <c r="K377" s="2"/>
    </row>
    <row r="378" spans="1:11" ht="12.5" x14ac:dyDescent="0.25">
      <c r="A378" s="1">
        <v>24063576</v>
      </c>
      <c r="B378" s="1" t="s">
        <v>1412</v>
      </c>
      <c r="C378" s="1" t="s">
        <v>1412</v>
      </c>
      <c r="D378" s="2" t="s">
        <v>1413</v>
      </c>
      <c r="E378" s="1" t="s">
        <v>3</v>
      </c>
      <c r="F378" s="1" t="s">
        <v>1414</v>
      </c>
      <c r="G378" s="3">
        <v>43959.009594907409</v>
      </c>
      <c r="H378" s="1" t="b">
        <v>1</v>
      </c>
      <c r="K378" s="2"/>
    </row>
    <row r="379" spans="1:11" ht="12.5" x14ac:dyDescent="0.25">
      <c r="A379" s="1">
        <v>38003903</v>
      </c>
      <c r="B379" s="1" t="s">
        <v>1415</v>
      </c>
      <c r="C379" s="1" t="s">
        <v>1416</v>
      </c>
      <c r="D379" s="2" t="s">
        <v>1417</v>
      </c>
      <c r="E379" s="1" t="s">
        <v>3</v>
      </c>
      <c r="F379" s="1" t="s">
        <v>1418</v>
      </c>
      <c r="G379" s="3">
        <v>43959.009606481479</v>
      </c>
      <c r="H379" s="1" t="b">
        <v>1</v>
      </c>
      <c r="K379" s="2"/>
    </row>
    <row r="380" spans="1:11" ht="12.5" x14ac:dyDescent="0.25">
      <c r="A380" s="1">
        <v>12246785</v>
      </c>
      <c r="B380" s="1" t="s">
        <v>1419</v>
      </c>
      <c r="C380" s="1" t="s">
        <v>1420</v>
      </c>
      <c r="D380" s="2" t="s">
        <v>1421</v>
      </c>
      <c r="E380" s="1" t="s">
        <v>3</v>
      </c>
      <c r="F380" s="1" t="s">
        <v>1422</v>
      </c>
      <c r="G380" s="3">
        <v>43959.009618055556</v>
      </c>
      <c r="H380" s="1" t="b">
        <v>1</v>
      </c>
      <c r="K380" s="2"/>
    </row>
    <row r="381" spans="1:11" ht="12.5" x14ac:dyDescent="0.25">
      <c r="A381" s="1">
        <v>24008065</v>
      </c>
      <c r="B381" s="1" t="s">
        <v>1423</v>
      </c>
      <c r="C381" s="1" t="s">
        <v>1424</v>
      </c>
      <c r="D381" s="2" t="s">
        <v>1425</v>
      </c>
      <c r="E381" s="1" t="s">
        <v>3</v>
      </c>
      <c r="F381" s="1" t="s">
        <v>1426</v>
      </c>
      <c r="G381" s="3">
        <v>43959.009618055556</v>
      </c>
      <c r="H381" s="1" t="b">
        <v>1</v>
      </c>
      <c r="K381" s="2"/>
    </row>
    <row r="382" spans="1:11" ht="12.5" x14ac:dyDescent="0.25">
      <c r="A382" s="1">
        <v>31829770</v>
      </c>
      <c r="B382" s="1" t="s">
        <v>1427</v>
      </c>
      <c r="C382" s="1" t="s">
        <v>1428</v>
      </c>
      <c r="D382" s="2" t="s">
        <v>1429</v>
      </c>
      <c r="E382" s="1" t="s">
        <v>3</v>
      </c>
      <c r="G382" s="3">
        <v>43959.009629629632</v>
      </c>
      <c r="H382" s="1" t="b">
        <v>1</v>
      </c>
      <c r="K382" s="2"/>
    </row>
    <row r="383" spans="1:11" ht="12.5" x14ac:dyDescent="0.25">
      <c r="A383" s="1">
        <v>4188772</v>
      </c>
      <c r="B383" s="1" t="s">
        <v>1430</v>
      </c>
      <c r="C383" s="1" t="s">
        <v>1431</v>
      </c>
      <c r="D383" s="2" t="s">
        <v>1432</v>
      </c>
      <c r="E383" s="1" t="s">
        <v>3</v>
      </c>
      <c r="F383" s="1" t="s">
        <v>1433</v>
      </c>
      <c r="G383" s="3">
        <v>43959.009664351855</v>
      </c>
      <c r="H383" s="1" t="b">
        <v>0</v>
      </c>
      <c r="I383" s="1" t="s">
        <v>22</v>
      </c>
      <c r="K383" s="2"/>
    </row>
    <row r="384" spans="1:11" ht="12.5" x14ac:dyDescent="0.25">
      <c r="A384" s="1">
        <v>12618379</v>
      </c>
      <c r="B384" s="1" t="s">
        <v>1434</v>
      </c>
      <c r="C384" s="1" t="s">
        <v>1434</v>
      </c>
      <c r="D384" s="2" t="s">
        <v>1435</v>
      </c>
      <c r="E384" s="1" t="s">
        <v>3</v>
      </c>
      <c r="F384" s="1" t="s">
        <v>1436</v>
      </c>
      <c r="G384" s="3">
        <v>43959.009675925925</v>
      </c>
      <c r="H384" s="1" t="b">
        <v>1</v>
      </c>
      <c r="K384" s="2"/>
    </row>
    <row r="385" spans="1:11" ht="12.5" x14ac:dyDescent="0.25">
      <c r="A385" s="1">
        <v>153208883</v>
      </c>
      <c r="B385" s="1" t="s">
        <v>1437</v>
      </c>
      <c r="C385" s="1" t="s">
        <v>200</v>
      </c>
      <c r="D385" s="2" t="s">
        <v>1438</v>
      </c>
      <c r="E385" s="1" t="s">
        <v>3</v>
      </c>
      <c r="F385" s="1" t="s">
        <v>1439</v>
      </c>
      <c r="G385" s="3">
        <v>43959.009675925925</v>
      </c>
      <c r="H385" s="1" t="b">
        <v>0</v>
      </c>
      <c r="I385" s="1" t="s">
        <v>22</v>
      </c>
      <c r="K385" s="2"/>
    </row>
    <row r="386" spans="1:11" ht="12.5" x14ac:dyDescent="0.25">
      <c r="A386" s="1">
        <v>3750921</v>
      </c>
      <c r="B386" s="1" t="s">
        <v>1440</v>
      </c>
      <c r="C386" s="1" t="s">
        <v>1441</v>
      </c>
      <c r="D386" s="2" t="s">
        <v>1442</v>
      </c>
      <c r="E386" s="1" t="s">
        <v>3</v>
      </c>
      <c r="F386" s="1" t="s">
        <v>1443</v>
      </c>
      <c r="G386" s="3">
        <v>43959.009687500002</v>
      </c>
      <c r="H386" s="1" t="b">
        <v>1</v>
      </c>
      <c r="K386" s="2"/>
    </row>
    <row r="387" spans="1:11" ht="12.5" x14ac:dyDescent="0.25">
      <c r="A387" s="1">
        <v>16986405</v>
      </c>
      <c r="B387" s="1" t="s">
        <v>1444</v>
      </c>
      <c r="C387" s="1" t="s">
        <v>1445</v>
      </c>
      <c r="D387" s="2" t="s">
        <v>1446</v>
      </c>
      <c r="E387" s="1" t="s">
        <v>3</v>
      </c>
      <c r="F387" s="1" t="s">
        <v>1447</v>
      </c>
      <c r="G387" s="3">
        <v>43959.009699074071</v>
      </c>
      <c r="H387" s="1" t="b">
        <v>1</v>
      </c>
      <c r="K387" s="2"/>
    </row>
    <row r="388" spans="1:11" ht="12.5" x14ac:dyDescent="0.25">
      <c r="A388" s="1">
        <v>4813464</v>
      </c>
      <c r="B388" s="1" t="s">
        <v>831</v>
      </c>
      <c r="C388" s="1" t="s">
        <v>1448</v>
      </c>
      <c r="D388" s="2" t="s">
        <v>1449</v>
      </c>
      <c r="E388" s="1" t="s">
        <v>3</v>
      </c>
      <c r="F388" s="1" t="s">
        <v>1450</v>
      </c>
      <c r="G388" s="3">
        <v>43959.009699074071</v>
      </c>
      <c r="H388" s="1" t="b">
        <v>0</v>
      </c>
      <c r="I388" s="1" t="s">
        <v>22</v>
      </c>
      <c r="K388" s="2"/>
    </row>
    <row r="389" spans="1:11" ht="12.5" x14ac:dyDescent="0.25">
      <c r="A389" s="1">
        <v>4897046</v>
      </c>
      <c r="B389" s="1" t="s">
        <v>1451</v>
      </c>
      <c r="C389" s="1" t="s">
        <v>1452</v>
      </c>
      <c r="D389" s="2" t="s">
        <v>1453</v>
      </c>
      <c r="E389" s="1" t="s">
        <v>3</v>
      </c>
      <c r="F389" s="1" t="s">
        <v>1454</v>
      </c>
      <c r="G389" s="3">
        <v>43959.009710648148</v>
      </c>
      <c r="H389" s="1" t="b">
        <v>0</v>
      </c>
      <c r="I389" s="1" t="s">
        <v>22</v>
      </c>
      <c r="K389" s="2"/>
    </row>
    <row r="390" spans="1:11" ht="12.5" x14ac:dyDescent="0.25">
      <c r="A390" s="1">
        <v>4696595</v>
      </c>
      <c r="B390" s="1" t="s">
        <v>1455</v>
      </c>
      <c r="C390" s="1" t="s">
        <v>1455</v>
      </c>
      <c r="D390" s="2" t="s">
        <v>1456</v>
      </c>
      <c r="E390" s="1" t="s">
        <v>3</v>
      </c>
      <c r="F390" s="1" t="s">
        <v>1457</v>
      </c>
      <c r="G390" s="3">
        <v>43959.009710648148</v>
      </c>
      <c r="H390" s="1" t="b">
        <v>0</v>
      </c>
      <c r="I390" s="1" t="s">
        <v>22</v>
      </c>
      <c r="K390" s="2"/>
    </row>
    <row r="391" spans="1:11" ht="12.5" x14ac:dyDescent="0.25">
      <c r="A391" s="1">
        <v>21931810</v>
      </c>
      <c r="B391" s="1" t="s">
        <v>1458</v>
      </c>
      <c r="C391" s="1" t="s">
        <v>1459</v>
      </c>
      <c r="D391" s="2" t="s">
        <v>1460</v>
      </c>
      <c r="E391" s="1" t="s">
        <v>3</v>
      </c>
      <c r="G391" s="3">
        <v>43959.009710648148</v>
      </c>
      <c r="H391" s="1" t="b">
        <v>0</v>
      </c>
      <c r="I391" s="1" t="s">
        <v>22</v>
      </c>
      <c r="K391" s="2"/>
    </row>
    <row r="392" spans="1:11" ht="12.5" x14ac:dyDescent="0.25">
      <c r="A392" s="1">
        <v>8224923</v>
      </c>
      <c r="B392" s="1" t="s">
        <v>1461</v>
      </c>
      <c r="C392" s="1" t="s">
        <v>1462</v>
      </c>
      <c r="D392" s="2" t="s">
        <v>1463</v>
      </c>
      <c r="E392" s="1" t="s">
        <v>3</v>
      </c>
      <c r="F392" s="1" t="s">
        <v>1464</v>
      </c>
      <c r="G392" s="3">
        <v>43959.009722222225</v>
      </c>
      <c r="H392" s="1" t="b">
        <v>1</v>
      </c>
      <c r="K392" s="2"/>
    </row>
    <row r="393" spans="1:11" ht="12.5" x14ac:dyDescent="0.25">
      <c r="A393" s="1">
        <v>141745951</v>
      </c>
      <c r="B393" s="1" t="s">
        <v>1465</v>
      </c>
      <c r="C393" s="1" t="s">
        <v>1466</v>
      </c>
      <c r="D393" s="2" t="s">
        <v>1467</v>
      </c>
      <c r="E393" s="1" t="s">
        <v>3</v>
      </c>
      <c r="F393" s="1" t="s">
        <v>1468</v>
      </c>
      <c r="G393" s="3">
        <v>43959.009722222225</v>
      </c>
      <c r="H393" s="1" t="b">
        <v>1</v>
      </c>
      <c r="K393" s="2"/>
    </row>
    <row r="394" spans="1:11" ht="12.5" x14ac:dyDescent="0.25">
      <c r="A394" s="1">
        <v>1290701</v>
      </c>
      <c r="B394" s="1" t="s">
        <v>1469</v>
      </c>
      <c r="C394" s="1" t="s">
        <v>1470</v>
      </c>
      <c r="D394" s="2" t="s">
        <v>1471</v>
      </c>
      <c r="E394" s="1" t="s">
        <v>3</v>
      </c>
      <c r="F394" s="1" t="s">
        <v>1472</v>
      </c>
      <c r="G394" s="3">
        <v>43959.009733796294</v>
      </c>
      <c r="H394" s="1" t="b">
        <v>1</v>
      </c>
      <c r="K394" s="2"/>
    </row>
    <row r="395" spans="1:11" ht="12.5" x14ac:dyDescent="0.25">
      <c r="A395" s="1">
        <v>71966177</v>
      </c>
      <c r="B395" s="1" t="s">
        <v>1473</v>
      </c>
      <c r="C395" s="1" t="s">
        <v>1474</v>
      </c>
      <c r="D395" s="2" t="s">
        <v>1475</v>
      </c>
      <c r="E395" s="1" t="s">
        <v>3</v>
      </c>
      <c r="F395" s="1" t="s">
        <v>1476</v>
      </c>
      <c r="G395" s="3">
        <v>43959.009745370371</v>
      </c>
      <c r="H395" s="1" t="b">
        <v>1</v>
      </c>
      <c r="K395" s="2"/>
    </row>
    <row r="396" spans="1:11" ht="12.5" x14ac:dyDescent="0.25">
      <c r="A396" s="1">
        <v>26262860</v>
      </c>
      <c r="B396" s="1" t="s">
        <v>1477</v>
      </c>
      <c r="C396" s="1" t="s">
        <v>1478</v>
      </c>
      <c r="D396" s="2" t="s">
        <v>1479</v>
      </c>
      <c r="E396" s="1" t="s">
        <v>3</v>
      </c>
      <c r="F396" s="1" t="s">
        <v>1480</v>
      </c>
      <c r="G396" s="3">
        <v>43959.009745370371</v>
      </c>
      <c r="H396" s="1" t="b">
        <v>0</v>
      </c>
      <c r="I396" s="1" t="s">
        <v>22</v>
      </c>
      <c r="K396" s="2"/>
    </row>
    <row r="397" spans="1:11" ht="12.5" x14ac:dyDescent="0.25">
      <c r="A397" s="1">
        <v>47925804</v>
      </c>
      <c r="B397" s="1" t="s">
        <v>1481</v>
      </c>
      <c r="C397" s="1" t="s">
        <v>1482</v>
      </c>
      <c r="D397" s="2" t="s">
        <v>1483</v>
      </c>
      <c r="E397" s="1" t="s">
        <v>3</v>
      </c>
      <c r="F397" s="1" t="s">
        <v>1484</v>
      </c>
      <c r="G397" s="3">
        <v>43959.009745370371</v>
      </c>
      <c r="H397" s="1" t="b">
        <v>0</v>
      </c>
      <c r="I397" s="1" t="s">
        <v>22</v>
      </c>
      <c r="K397" s="2"/>
    </row>
    <row r="398" spans="1:11" ht="12.5" x14ac:dyDescent="0.25">
      <c r="A398" s="1">
        <v>3502120</v>
      </c>
      <c r="B398" s="1" t="s">
        <v>1076</v>
      </c>
      <c r="C398" s="1" t="s">
        <v>1485</v>
      </c>
      <c r="D398" s="2" t="s">
        <v>1486</v>
      </c>
      <c r="E398" s="1" t="s">
        <v>3</v>
      </c>
      <c r="F398" s="1" t="s">
        <v>1487</v>
      </c>
      <c r="G398" s="3">
        <v>43959.009756944448</v>
      </c>
      <c r="H398" s="1" t="b">
        <v>1</v>
      </c>
      <c r="K398" s="2"/>
    </row>
    <row r="399" spans="1:11" ht="12.5" x14ac:dyDescent="0.25">
      <c r="A399" s="1">
        <v>28249537</v>
      </c>
      <c r="B399" s="1" t="s">
        <v>1488</v>
      </c>
      <c r="C399" s="1" t="s">
        <v>1488</v>
      </c>
      <c r="D399" s="2" t="s">
        <v>1489</v>
      </c>
      <c r="E399" s="1" t="s">
        <v>3</v>
      </c>
      <c r="F399" s="1" t="s">
        <v>1490</v>
      </c>
      <c r="G399" s="3">
        <v>43959.009768518517</v>
      </c>
      <c r="H399" s="1" t="b">
        <v>1</v>
      </c>
      <c r="K399" s="2"/>
    </row>
    <row r="400" spans="1:11" ht="12.5" x14ac:dyDescent="0.25">
      <c r="A400" s="1">
        <v>85816528</v>
      </c>
      <c r="B400" s="1" t="s">
        <v>1491</v>
      </c>
      <c r="C400" s="1" t="s">
        <v>1492</v>
      </c>
      <c r="D400" s="2" t="s">
        <v>1493</v>
      </c>
      <c r="E400" s="1" t="s">
        <v>3</v>
      </c>
      <c r="F400" s="1" t="s">
        <v>1494</v>
      </c>
      <c r="G400" s="3">
        <v>43959.009768518517</v>
      </c>
      <c r="H400" s="1" t="b">
        <v>0</v>
      </c>
      <c r="I400" s="1" t="s">
        <v>22</v>
      </c>
      <c r="K400" s="2"/>
    </row>
    <row r="401" spans="1:11" ht="12.5" x14ac:dyDescent="0.25">
      <c r="A401" s="1">
        <v>15642233</v>
      </c>
      <c r="B401" s="1" t="s">
        <v>1495</v>
      </c>
      <c r="C401" s="1" t="s">
        <v>1496</v>
      </c>
      <c r="D401" s="2" t="s">
        <v>1497</v>
      </c>
      <c r="E401" s="1" t="s">
        <v>3</v>
      </c>
      <c r="F401" s="1" t="s">
        <v>1498</v>
      </c>
      <c r="G401" s="3">
        <v>43959.009768518517</v>
      </c>
      <c r="H401" s="1" t="b">
        <v>0</v>
      </c>
      <c r="I401" s="1" t="s">
        <v>22</v>
      </c>
      <c r="K401" s="2"/>
    </row>
    <row r="402" spans="1:11" ht="12.5" x14ac:dyDescent="0.25">
      <c r="A402" s="1">
        <v>84232645</v>
      </c>
      <c r="B402" s="1" t="s">
        <v>1499</v>
      </c>
      <c r="C402" s="1" t="s">
        <v>1499</v>
      </c>
      <c r="D402" s="2" t="s">
        <v>1500</v>
      </c>
      <c r="E402" s="1" t="s">
        <v>3</v>
      </c>
      <c r="F402" s="1" t="s">
        <v>1501</v>
      </c>
      <c r="G402" s="3">
        <v>43959.009780092594</v>
      </c>
      <c r="H402" s="1" t="b">
        <v>0</v>
      </c>
      <c r="I402" s="1" t="s">
        <v>22</v>
      </c>
      <c r="K402" s="2"/>
    </row>
    <row r="403" spans="1:11" ht="12.5" x14ac:dyDescent="0.25">
      <c r="A403" s="1">
        <v>118945118</v>
      </c>
      <c r="B403" s="1" t="s">
        <v>1502</v>
      </c>
      <c r="C403" s="1" t="s">
        <v>1503</v>
      </c>
      <c r="D403" s="2" t="s">
        <v>1504</v>
      </c>
      <c r="E403" s="1" t="s">
        <v>3</v>
      </c>
      <c r="F403" s="1" t="s">
        <v>1505</v>
      </c>
      <c r="G403" s="3">
        <v>43959.009837962964</v>
      </c>
      <c r="H403" s="1" t="b">
        <v>0</v>
      </c>
      <c r="I403" s="1" t="s">
        <v>22</v>
      </c>
      <c r="K403" s="2"/>
    </row>
    <row r="404" spans="1:11" ht="12.5" x14ac:dyDescent="0.25">
      <c r="A404" s="1">
        <v>1908577</v>
      </c>
      <c r="B404" s="1" t="s">
        <v>1113</v>
      </c>
      <c r="C404" s="1" t="s">
        <v>1506</v>
      </c>
      <c r="D404" s="2" t="s">
        <v>1507</v>
      </c>
      <c r="E404" s="1" t="s">
        <v>3</v>
      </c>
      <c r="F404" s="1" t="s">
        <v>1508</v>
      </c>
      <c r="G404" s="3">
        <v>43959.00986111111</v>
      </c>
      <c r="H404" s="1" t="b">
        <v>0</v>
      </c>
      <c r="I404" s="1" t="s">
        <v>22</v>
      </c>
      <c r="K404" s="2"/>
    </row>
    <row r="405" spans="1:11" ht="12.5" x14ac:dyDescent="0.25">
      <c r="A405" s="1">
        <v>1358497</v>
      </c>
      <c r="B405" s="1" t="s">
        <v>842</v>
      </c>
      <c r="C405" s="1" t="s">
        <v>1509</v>
      </c>
      <c r="D405" s="2" t="s">
        <v>1510</v>
      </c>
      <c r="E405" s="1" t="s">
        <v>3</v>
      </c>
      <c r="F405" s="1" t="s">
        <v>1511</v>
      </c>
      <c r="G405" s="3">
        <v>43959.00986111111</v>
      </c>
      <c r="H405" s="1" t="b">
        <v>0</v>
      </c>
      <c r="I405" s="1" t="s">
        <v>22</v>
      </c>
      <c r="K405" s="2"/>
    </row>
    <row r="406" spans="1:11" ht="12.5" x14ac:dyDescent="0.25">
      <c r="A406" s="1">
        <v>15720445</v>
      </c>
      <c r="B406" s="1" t="s">
        <v>1512</v>
      </c>
      <c r="C406" s="1" t="s">
        <v>1513</v>
      </c>
      <c r="D406" s="2" t="s">
        <v>1514</v>
      </c>
      <c r="E406" s="1" t="s">
        <v>3</v>
      </c>
      <c r="F406" s="1" t="s">
        <v>1515</v>
      </c>
      <c r="G406" s="3">
        <v>43959.00990740741</v>
      </c>
      <c r="H406" s="1" t="b">
        <v>1</v>
      </c>
      <c r="K406" s="2"/>
    </row>
    <row r="407" spans="1:11" ht="12.5" x14ac:dyDescent="0.25">
      <c r="A407" s="1">
        <v>36267537</v>
      </c>
      <c r="B407" s="1" t="s">
        <v>1516</v>
      </c>
      <c r="C407" s="1" t="s">
        <v>1516</v>
      </c>
      <c r="D407" s="2" t="s">
        <v>1517</v>
      </c>
      <c r="E407" s="1" t="s">
        <v>3</v>
      </c>
      <c r="F407" s="1" t="s">
        <v>1518</v>
      </c>
      <c r="G407" s="3">
        <v>43959.009930555556</v>
      </c>
      <c r="H407" s="1" t="b">
        <v>0</v>
      </c>
      <c r="I407" s="1" t="s">
        <v>22</v>
      </c>
      <c r="K407" s="2"/>
    </row>
    <row r="408" spans="1:11" ht="12.5" x14ac:dyDescent="0.25">
      <c r="A408" s="1">
        <v>59435364</v>
      </c>
      <c r="B408" s="1" t="s">
        <v>1519</v>
      </c>
      <c r="C408" s="1" t="s">
        <v>1519</v>
      </c>
      <c r="D408" s="2" t="s">
        <v>1520</v>
      </c>
      <c r="E408" s="1" t="s">
        <v>3</v>
      </c>
      <c r="F408" s="1" t="s">
        <v>1521</v>
      </c>
      <c r="G408" s="3">
        <v>43959.009942129633</v>
      </c>
      <c r="H408" s="1" t="b">
        <v>0</v>
      </c>
      <c r="I408" s="1" t="s">
        <v>22</v>
      </c>
      <c r="K408" s="2"/>
    </row>
    <row r="409" spans="1:11" ht="12.5" x14ac:dyDescent="0.25">
      <c r="A409" s="1">
        <v>18696257</v>
      </c>
      <c r="B409" s="1" t="s">
        <v>1522</v>
      </c>
      <c r="C409" s="1" t="s">
        <v>1523</v>
      </c>
      <c r="D409" s="2" t="s">
        <v>1524</v>
      </c>
      <c r="E409" s="1" t="s">
        <v>3</v>
      </c>
      <c r="F409" s="1" t="s">
        <v>1525</v>
      </c>
      <c r="G409" s="3">
        <v>43959.009953703702</v>
      </c>
      <c r="H409" s="1" t="b">
        <v>1</v>
      </c>
      <c r="K409" s="2"/>
    </row>
    <row r="410" spans="1:11" ht="12.5" x14ac:dyDescent="0.25">
      <c r="A410" s="1">
        <v>47118129</v>
      </c>
      <c r="B410" s="1" t="s">
        <v>115</v>
      </c>
      <c r="C410" s="1" t="s">
        <v>1526</v>
      </c>
      <c r="D410" s="2" t="s">
        <v>1527</v>
      </c>
      <c r="E410" s="1" t="s">
        <v>3</v>
      </c>
      <c r="F410" s="1" t="s">
        <v>1528</v>
      </c>
      <c r="G410" s="3">
        <v>43959.009965277779</v>
      </c>
      <c r="H410" s="1" t="b">
        <v>1</v>
      </c>
      <c r="K410" s="2"/>
    </row>
    <row r="411" spans="1:11" ht="12.5" x14ac:dyDescent="0.25">
      <c r="A411" s="1">
        <v>42237038</v>
      </c>
      <c r="B411" s="1" t="s">
        <v>730</v>
      </c>
      <c r="C411" s="1" t="s">
        <v>1529</v>
      </c>
      <c r="D411" s="2" t="s">
        <v>1530</v>
      </c>
      <c r="E411" s="1" t="s">
        <v>3</v>
      </c>
      <c r="F411" s="1" t="s">
        <v>1531</v>
      </c>
      <c r="G411" s="3">
        <v>43959.009965277779</v>
      </c>
      <c r="H411" s="1" t="b">
        <v>1</v>
      </c>
      <c r="K411" s="2"/>
    </row>
    <row r="412" spans="1:11" ht="12.5" x14ac:dyDescent="0.25">
      <c r="A412" s="1">
        <v>3022431</v>
      </c>
      <c r="B412" s="1" t="s">
        <v>1532</v>
      </c>
      <c r="C412" s="1" t="s">
        <v>1533</v>
      </c>
      <c r="D412" s="2" t="s">
        <v>1534</v>
      </c>
      <c r="E412" s="1" t="s">
        <v>3</v>
      </c>
      <c r="F412" s="1" t="s">
        <v>1535</v>
      </c>
      <c r="G412" s="3">
        <v>43959.009976851848</v>
      </c>
      <c r="H412" s="1" t="b">
        <v>0</v>
      </c>
      <c r="I412" s="1" t="s">
        <v>22</v>
      </c>
      <c r="K412" s="2"/>
    </row>
    <row r="413" spans="1:11" ht="12.5" x14ac:dyDescent="0.25">
      <c r="A413" s="1">
        <v>34230966</v>
      </c>
      <c r="B413" s="1" t="s">
        <v>1536</v>
      </c>
      <c r="C413" s="1" t="s">
        <v>1537</v>
      </c>
      <c r="D413" s="2" t="s">
        <v>1538</v>
      </c>
      <c r="E413" s="1" t="s">
        <v>3</v>
      </c>
      <c r="F413" s="1" t="s">
        <v>1539</v>
      </c>
      <c r="G413" s="3">
        <v>43959.009976851848</v>
      </c>
      <c r="H413" s="1" t="b">
        <v>1</v>
      </c>
      <c r="K413" s="2"/>
    </row>
    <row r="414" spans="1:11" ht="12.5" x14ac:dyDescent="0.25">
      <c r="A414" s="1">
        <v>50224698</v>
      </c>
      <c r="B414" s="1" t="s">
        <v>65</v>
      </c>
      <c r="C414" s="1" t="s">
        <v>1540</v>
      </c>
      <c r="D414" s="2" t="s">
        <v>1541</v>
      </c>
      <c r="E414" s="1" t="s">
        <v>3</v>
      </c>
      <c r="F414" s="1" t="s">
        <v>1542</v>
      </c>
      <c r="G414" s="3">
        <v>43959.009988425925</v>
      </c>
      <c r="H414" s="1" t="b">
        <v>0</v>
      </c>
      <c r="I414" s="1" t="s">
        <v>22</v>
      </c>
      <c r="K414" s="2"/>
    </row>
    <row r="415" spans="1:11" ht="12.5" x14ac:dyDescent="0.25">
      <c r="A415" s="1">
        <v>44111975</v>
      </c>
      <c r="B415" s="1" t="s">
        <v>1543</v>
      </c>
      <c r="C415" s="1" t="s">
        <v>1544</v>
      </c>
      <c r="D415" s="2" t="s">
        <v>1545</v>
      </c>
      <c r="E415" s="1" t="s">
        <v>3</v>
      </c>
      <c r="F415" s="1" t="s">
        <v>1546</v>
      </c>
      <c r="G415" s="3">
        <v>43959.009988425925</v>
      </c>
      <c r="H415" s="1" t="b">
        <v>0</v>
      </c>
      <c r="I415" s="1" t="s">
        <v>22</v>
      </c>
      <c r="K415" s="2"/>
    </row>
    <row r="416" spans="1:11" ht="12.5" x14ac:dyDescent="0.25">
      <c r="A416" s="1">
        <v>1999522</v>
      </c>
      <c r="B416" s="1" t="s">
        <v>1547</v>
      </c>
      <c r="C416" s="1" t="s">
        <v>1548</v>
      </c>
      <c r="D416" s="2" t="s">
        <v>1549</v>
      </c>
      <c r="E416" s="1" t="s">
        <v>3</v>
      </c>
      <c r="F416" s="1" t="s">
        <v>1550</v>
      </c>
      <c r="G416" s="3">
        <v>43959.009988425925</v>
      </c>
      <c r="H416" s="1" t="b">
        <v>0</v>
      </c>
      <c r="I416" s="1" t="s">
        <v>22</v>
      </c>
      <c r="K416" s="2"/>
    </row>
    <row r="417" spans="1:11" ht="12.5" x14ac:dyDescent="0.25">
      <c r="A417" s="1">
        <v>52071471</v>
      </c>
      <c r="B417" s="1" t="s">
        <v>1551</v>
      </c>
      <c r="C417" s="1" t="s">
        <v>1551</v>
      </c>
      <c r="D417" s="2" t="s">
        <v>1552</v>
      </c>
      <c r="E417" s="1" t="s">
        <v>3</v>
      </c>
      <c r="F417" s="1" t="s">
        <v>1553</v>
      </c>
      <c r="G417" s="3">
        <v>43959.01</v>
      </c>
      <c r="H417" s="1" t="b">
        <v>1</v>
      </c>
      <c r="K417" s="2"/>
    </row>
    <row r="418" spans="1:11" ht="12.5" x14ac:dyDescent="0.25">
      <c r="A418" s="1">
        <v>199328754</v>
      </c>
      <c r="B418" s="1" t="s">
        <v>1554</v>
      </c>
      <c r="C418" s="1" t="s">
        <v>1555</v>
      </c>
      <c r="D418" s="2" t="s">
        <v>1556</v>
      </c>
      <c r="E418" s="1" t="s">
        <v>3</v>
      </c>
      <c r="F418" s="1" t="s">
        <v>1557</v>
      </c>
      <c r="G418" s="3">
        <v>43959.01</v>
      </c>
      <c r="H418" s="1" t="b">
        <v>0</v>
      </c>
      <c r="I418" s="1" t="s">
        <v>22</v>
      </c>
      <c r="K418" s="2"/>
    </row>
    <row r="419" spans="1:11" ht="12.5" x14ac:dyDescent="0.25">
      <c r="A419" s="1">
        <v>3673976</v>
      </c>
      <c r="B419" s="1" t="s">
        <v>1558</v>
      </c>
      <c r="C419" s="1" t="s">
        <v>1559</v>
      </c>
      <c r="D419" s="2" t="s">
        <v>1560</v>
      </c>
      <c r="E419" s="1" t="s">
        <v>3</v>
      </c>
      <c r="F419" s="1" t="s">
        <v>1561</v>
      </c>
      <c r="G419" s="3">
        <v>43959.010011574072</v>
      </c>
      <c r="H419" s="1" t="b">
        <v>1</v>
      </c>
      <c r="K419" s="2"/>
    </row>
    <row r="420" spans="1:11" ht="12.5" x14ac:dyDescent="0.25">
      <c r="A420" s="1">
        <v>7855340</v>
      </c>
      <c r="B420" s="1" t="s">
        <v>1562</v>
      </c>
      <c r="C420" s="1" t="s">
        <v>1563</v>
      </c>
      <c r="D420" s="2" t="s">
        <v>1564</v>
      </c>
      <c r="E420" s="1" t="s">
        <v>3</v>
      </c>
      <c r="F420" s="1" t="s">
        <v>1565</v>
      </c>
      <c r="G420" s="3">
        <v>43959.010011574072</v>
      </c>
      <c r="H420" s="1" t="b">
        <v>0</v>
      </c>
      <c r="I420" s="1" t="s">
        <v>22</v>
      </c>
      <c r="K420" s="2"/>
    </row>
    <row r="421" spans="1:11" ht="12.5" x14ac:dyDescent="0.25">
      <c r="A421" s="1">
        <v>115229134</v>
      </c>
      <c r="B421" s="1" t="s">
        <v>1566</v>
      </c>
      <c r="C421" s="1" t="s">
        <v>1567</v>
      </c>
      <c r="D421" s="2" t="s">
        <v>1568</v>
      </c>
      <c r="E421" s="1" t="s">
        <v>3</v>
      </c>
      <c r="F421" s="1" t="s">
        <v>1569</v>
      </c>
      <c r="G421" s="3">
        <v>43959.010023148148</v>
      </c>
      <c r="H421" s="1" t="b">
        <v>0</v>
      </c>
      <c r="I421" s="1" t="s">
        <v>1570</v>
      </c>
      <c r="K421" s="2"/>
    </row>
    <row r="422" spans="1:11" ht="12.5" x14ac:dyDescent="0.25">
      <c r="A422" s="1">
        <v>142714512</v>
      </c>
      <c r="B422" s="1" t="s">
        <v>1571</v>
      </c>
      <c r="C422" s="1" t="s">
        <v>1572</v>
      </c>
      <c r="D422" s="2" t="s">
        <v>1573</v>
      </c>
      <c r="E422" s="1" t="s">
        <v>3</v>
      </c>
      <c r="F422" s="1" t="s">
        <v>1574</v>
      </c>
      <c r="G422" s="3">
        <v>43959.010034722225</v>
      </c>
      <c r="H422" s="1" t="b">
        <v>1</v>
      </c>
      <c r="K422" s="2"/>
    </row>
    <row r="423" spans="1:11" ht="12.5" x14ac:dyDescent="0.25">
      <c r="A423" s="1">
        <v>51462299</v>
      </c>
      <c r="B423" s="1" t="s">
        <v>1575</v>
      </c>
      <c r="C423" s="1" t="s">
        <v>1576</v>
      </c>
      <c r="D423" s="2" t="s">
        <v>1577</v>
      </c>
      <c r="E423" s="1" t="s">
        <v>3</v>
      </c>
      <c r="F423" s="1" t="s">
        <v>1578</v>
      </c>
      <c r="G423" s="3">
        <v>43959.010046296295</v>
      </c>
      <c r="H423" s="1" t="b">
        <v>1</v>
      </c>
      <c r="K423" s="2"/>
    </row>
    <row r="424" spans="1:11" ht="12.5" x14ac:dyDescent="0.25">
      <c r="A424" s="1">
        <v>55424670</v>
      </c>
      <c r="B424" s="1" t="s">
        <v>485</v>
      </c>
      <c r="C424" s="1" t="s">
        <v>1579</v>
      </c>
      <c r="D424" s="2" t="s">
        <v>1580</v>
      </c>
      <c r="E424" s="1" t="s">
        <v>3</v>
      </c>
      <c r="F424" s="1" t="s">
        <v>1581</v>
      </c>
      <c r="G424" s="3">
        <v>43959.010057870371</v>
      </c>
      <c r="H424" s="1" t="b">
        <v>1</v>
      </c>
      <c r="K424" s="2"/>
    </row>
    <row r="425" spans="1:11" ht="12.5" x14ac:dyDescent="0.25">
      <c r="A425" s="1">
        <v>1529160</v>
      </c>
      <c r="B425" s="1" t="s">
        <v>1582</v>
      </c>
      <c r="C425" s="1" t="s">
        <v>1583</v>
      </c>
      <c r="D425" s="2" t="s">
        <v>1584</v>
      </c>
      <c r="E425" s="1" t="s">
        <v>3</v>
      </c>
      <c r="F425" s="1" t="s">
        <v>1585</v>
      </c>
      <c r="G425" s="3">
        <v>43959.010069444441</v>
      </c>
      <c r="H425" s="1" t="b">
        <v>1</v>
      </c>
      <c r="K425" s="2"/>
    </row>
    <row r="426" spans="1:11" ht="12.5" x14ac:dyDescent="0.25">
      <c r="A426" s="1">
        <v>74962515</v>
      </c>
      <c r="B426" s="1" t="s">
        <v>1586</v>
      </c>
      <c r="C426" s="1" t="s">
        <v>1587</v>
      </c>
      <c r="D426" s="2" t="s">
        <v>1588</v>
      </c>
      <c r="E426" s="1" t="s">
        <v>3</v>
      </c>
      <c r="F426" s="1" t="s">
        <v>1589</v>
      </c>
      <c r="G426" s="3">
        <v>43959.010081018518</v>
      </c>
      <c r="H426" s="1" t="b">
        <v>1</v>
      </c>
      <c r="K426" s="2"/>
    </row>
    <row r="427" spans="1:11" ht="12.5" x14ac:dyDescent="0.25">
      <c r="A427" s="1">
        <v>15505458</v>
      </c>
      <c r="B427" s="1" t="s">
        <v>1590</v>
      </c>
      <c r="C427" s="1" t="s">
        <v>1591</v>
      </c>
      <c r="D427" s="2" t="s">
        <v>1592</v>
      </c>
      <c r="E427" s="1" t="s">
        <v>3</v>
      </c>
      <c r="F427" s="1" t="s">
        <v>1593</v>
      </c>
      <c r="G427" s="3">
        <v>43959.010081018518</v>
      </c>
      <c r="H427" s="1" t="b">
        <v>0</v>
      </c>
      <c r="I427" s="1" t="s">
        <v>22</v>
      </c>
      <c r="K427" s="2"/>
    </row>
    <row r="428" spans="1:11" ht="12.5" x14ac:dyDescent="0.25">
      <c r="A428" s="1">
        <v>13622189</v>
      </c>
      <c r="B428" s="1" t="s">
        <v>1594</v>
      </c>
      <c r="C428" s="1" t="s">
        <v>1595</v>
      </c>
      <c r="D428" s="2" t="s">
        <v>1596</v>
      </c>
      <c r="E428" s="1" t="s">
        <v>3</v>
      </c>
      <c r="F428" s="1" t="s">
        <v>1597</v>
      </c>
      <c r="G428" s="3">
        <v>43959.010081018518</v>
      </c>
      <c r="H428" s="1" t="b">
        <v>0</v>
      </c>
      <c r="I428" s="1" t="s">
        <v>22</v>
      </c>
      <c r="K428" s="2"/>
    </row>
    <row r="429" spans="1:11" ht="12.5" x14ac:dyDescent="0.25">
      <c r="A429" s="1">
        <v>1714160</v>
      </c>
      <c r="B429" s="1" t="s">
        <v>1598</v>
      </c>
      <c r="C429" s="1" t="s">
        <v>1599</v>
      </c>
      <c r="D429" s="2" t="s">
        <v>1600</v>
      </c>
      <c r="E429" s="1" t="s">
        <v>3</v>
      </c>
      <c r="F429" s="1" t="s">
        <v>1601</v>
      </c>
      <c r="G429" s="3">
        <v>43959.010092592594</v>
      </c>
      <c r="H429" s="1" t="b">
        <v>0</v>
      </c>
      <c r="I429" s="1" t="s">
        <v>5</v>
      </c>
      <c r="K429" s="2"/>
    </row>
    <row r="430" spans="1:11" ht="12.5" x14ac:dyDescent="0.25">
      <c r="A430" s="1">
        <v>36353527</v>
      </c>
      <c r="B430" s="1" t="s">
        <v>81</v>
      </c>
      <c r="C430" s="1" t="s">
        <v>1602</v>
      </c>
      <c r="D430" s="2" t="s">
        <v>1603</v>
      </c>
      <c r="E430" s="1" t="s">
        <v>3</v>
      </c>
      <c r="F430" s="1" t="s">
        <v>1604</v>
      </c>
      <c r="G430" s="3">
        <v>43959.010092592594</v>
      </c>
      <c r="H430" s="1" t="b">
        <v>0</v>
      </c>
      <c r="I430" s="1" t="s">
        <v>22</v>
      </c>
      <c r="K430" s="2"/>
    </row>
    <row r="431" spans="1:11" ht="12.5" x14ac:dyDescent="0.25">
      <c r="A431" s="1">
        <v>10020773</v>
      </c>
      <c r="B431" s="1" t="s">
        <v>1605</v>
      </c>
      <c r="C431" s="1" t="s">
        <v>1606</v>
      </c>
      <c r="D431" s="2" t="s">
        <v>1607</v>
      </c>
      <c r="E431" s="1" t="s">
        <v>3</v>
      </c>
      <c r="F431" s="1" t="s">
        <v>1608</v>
      </c>
      <c r="G431" s="3">
        <v>43959.010104166664</v>
      </c>
      <c r="H431" s="1" t="b">
        <v>1</v>
      </c>
      <c r="K431" s="2"/>
    </row>
    <row r="432" spans="1:11" ht="12.5" x14ac:dyDescent="0.25">
      <c r="A432" s="1">
        <v>124492610</v>
      </c>
      <c r="B432" s="1" t="s">
        <v>1609</v>
      </c>
      <c r="C432" s="1" t="s">
        <v>1610</v>
      </c>
      <c r="D432" s="2" t="s">
        <v>1611</v>
      </c>
      <c r="E432" s="1" t="s">
        <v>3</v>
      </c>
      <c r="F432" s="1" t="s">
        <v>1612</v>
      </c>
      <c r="G432" s="3">
        <v>43959.010104166664</v>
      </c>
      <c r="H432" s="1" t="b">
        <v>0</v>
      </c>
      <c r="I432" s="1" t="s">
        <v>22</v>
      </c>
      <c r="K432" s="2"/>
    </row>
    <row r="433" spans="1:11" ht="12.5" x14ac:dyDescent="0.25">
      <c r="A433" s="1">
        <v>155095613</v>
      </c>
      <c r="B433" s="1" t="s">
        <v>1465</v>
      </c>
      <c r="C433" s="1" t="s">
        <v>1613</v>
      </c>
      <c r="D433" s="2" t="s">
        <v>1614</v>
      </c>
      <c r="E433" s="1" t="s">
        <v>3</v>
      </c>
      <c r="F433" s="1" t="s">
        <v>1615</v>
      </c>
      <c r="G433" s="3">
        <v>43959.010115740741</v>
      </c>
      <c r="H433" s="1" t="b">
        <v>1</v>
      </c>
      <c r="K433" s="2"/>
    </row>
    <row r="434" spans="1:11" ht="12.5" x14ac:dyDescent="0.25">
      <c r="A434" s="1">
        <v>1963063</v>
      </c>
      <c r="B434" s="1" t="s">
        <v>450</v>
      </c>
      <c r="C434" s="1" t="s">
        <v>1616</v>
      </c>
      <c r="D434" s="2" t="s">
        <v>1617</v>
      </c>
      <c r="E434" s="1" t="s">
        <v>3</v>
      </c>
      <c r="F434" s="1" t="s">
        <v>1618</v>
      </c>
      <c r="G434" s="3">
        <v>43959.010115740741</v>
      </c>
      <c r="H434" s="1" t="b">
        <v>0</v>
      </c>
      <c r="I434" s="1" t="s">
        <v>22</v>
      </c>
      <c r="K434" s="2"/>
    </row>
    <row r="435" spans="1:11" ht="12.5" x14ac:dyDescent="0.25">
      <c r="A435" s="1">
        <v>56271158</v>
      </c>
      <c r="B435" s="1" t="s">
        <v>1619</v>
      </c>
      <c r="C435" s="1" t="s">
        <v>1620</v>
      </c>
      <c r="D435" s="2" t="s">
        <v>1621</v>
      </c>
      <c r="E435" s="1" t="s">
        <v>3</v>
      </c>
      <c r="F435" s="1" t="s">
        <v>1622</v>
      </c>
      <c r="G435" s="3">
        <v>43959.010127314818</v>
      </c>
      <c r="H435" s="1" t="b">
        <v>1</v>
      </c>
      <c r="K435" s="2"/>
    </row>
    <row r="436" spans="1:11" ht="12.5" x14ac:dyDescent="0.25">
      <c r="A436" s="1">
        <v>142177378</v>
      </c>
      <c r="B436" s="1" t="s">
        <v>1623</v>
      </c>
      <c r="C436" s="1" t="s">
        <v>1624</v>
      </c>
      <c r="D436" s="2" t="s">
        <v>1625</v>
      </c>
      <c r="E436" s="1" t="s">
        <v>3</v>
      </c>
      <c r="F436" s="1" t="s">
        <v>1626</v>
      </c>
      <c r="G436" s="3">
        <v>43959.010138888887</v>
      </c>
      <c r="H436" s="1" t="b">
        <v>1</v>
      </c>
      <c r="K436" s="2"/>
    </row>
    <row r="437" spans="1:11" ht="12.5" x14ac:dyDescent="0.25">
      <c r="A437" s="1">
        <v>10154151</v>
      </c>
      <c r="B437" s="1" t="s">
        <v>1627</v>
      </c>
      <c r="C437" s="1" t="s">
        <v>1628</v>
      </c>
      <c r="D437" s="2" t="s">
        <v>1629</v>
      </c>
      <c r="E437" s="1" t="s">
        <v>3</v>
      </c>
      <c r="F437" s="1" t="s">
        <v>1630</v>
      </c>
      <c r="G437" s="3">
        <v>43959.010150462964</v>
      </c>
      <c r="H437" s="1" t="b">
        <v>1</v>
      </c>
      <c r="K437" s="2"/>
    </row>
    <row r="438" spans="1:11" ht="12.5" x14ac:dyDescent="0.25">
      <c r="A438" s="1">
        <v>3687489</v>
      </c>
      <c r="B438" s="1" t="s">
        <v>1631</v>
      </c>
      <c r="C438" s="1" t="s">
        <v>1632</v>
      </c>
      <c r="D438" s="2" t="s">
        <v>1633</v>
      </c>
      <c r="E438" s="1" t="s">
        <v>3</v>
      </c>
      <c r="F438" s="1" t="s">
        <v>1634</v>
      </c>
      <c r="G438" s="3">
        <v>43959.010150462964</v>
      </c>
      <c r="H438" s="1" t="b">
        <v>0</v>
      </c>
      <c r="I438" s="1" t="s">
        <v>22</v>
      </c>
      <c r="K438" s="2"/>
    </row>
    <row r="439" spans="1:11" ht="12.5" x14ac:dyDescent="0.25">
      <c r="A439" s="1">
        <v>4534540</v>
      </c>
      <c r="B439" s="1" t="s">
        <v>1635</v>
      </c>
      <c r="C439" s="1" t="s">
        <v>1636</v>
      </c>
      <c r="D439" s="2" t="s">
        <v>1637</v>
      </c>
      <c r="E439" s="1" t="s">
        <v>3</v>
      </c>
      <c r="F439" s="1" t="s">
        <v>1638</v>
      </c>
      <c r="G439" s="3">
        <v>43959.010150462964</v>
      </c>
      <c r="H439" s="1" t="b">
        <v>0</v>
      </c>
      <c r="I439" s="1" t="s">
        <v>22</v>
      </c>
      <c r="K439" s="2"/>
    </row>
    <row r="440" spans="1:11" ht="12.5" x14ac:dyDescent="0.25">
      <c r="A440" s="1">
        <v>44455683</v>
      </c>
      <c r="B440" s="1" t="s">
        <v>1639</v>
      </c>
      <c r="C440" s="1" t="s">
        <v>1639</v>
      </c>
      <c r="D440" s="2" t="s">
        <v>1640</v>
      </c>
      <c r="E440" s="1" t="s">
        <v>3</v>
      </c>
      <c r="F440" s="1" t="s">
        <v>1641</v>
      </c>
      <c r="G440" s="3">
        <v>43959.010162037041</v>
      </c>
      <c r="H440" s="1" t="b">
        <v>1</v>
      </c>
      <c r="K440" s="2"/>
    </row>
    <row r="441" spans="1:11" ht="12.5" x14ac:dyDescent="0.25">
      <c r="A441" s="1">
        <v>7323572</v>
      </c>
      <c r="B441" s="1" t="s">
        <v>1642</v>
      </c>
      <c r="C441" s="1" t="s">
        <v>1643</v>
      </c>
      <c r="D441" s="2" t="s">
        <v>1644</v>
      </c>
      <c r="E441" s="1" t="s">
        <v>3</v>
      </c>
      <c r="F441" s="1" t="s">
        <v>1645</v>
      </c>
      <c r="G441" s="3">
        <v>43959.010162037041</v>
      </c>
      <c r="H441" s="1" t="b">
        <v>0</v>
      </c>
      <c r="I441" s="1" t="s">
        <v>22</v>
      </c>
      <c r="K441" s="2"/>
    </row>
    <row r="442" spans="1:11" ht="12.5" x14ac:dyDescent="0.25">
      <c r="A442" s="1">
        <v>34268496</v>
      </c>
      <c r="B442" s="1" t="s">
        <v>1646</v>
      </c>
      <c r="C442" s="1" t="s">
        <v>1647</v>
      </c>
      <c r="D442" s="2" t="s">
        <v>1648</v>
      </c>
      <c r="E442" s="1" t="s">
        <v>3</v>
      </c>
      <c r="F442" s="1" t="s">
        <v>1649</v>
      </c>
      <c r="G442" s="3">
        <v>43959.01017361111</v>
      </c>
      <c r="H442" s="1" t="b">
        <v>0</v>
      </c>
      <c r="I442" s="1" t="s">
        <v>22</v>
      </c>
      <c r="K442" s="2"/>
    </row>
    <row r="443" spans="1:11" ht="12.5" x14ac:dyDescent="0.25">
      <c r="A443" s="1">
        <v>24655114</v>
      </c>
      <c r="B443" s="1" t="s">
        <v>1650</v>
      </c>
      <c r="C443" s="1" t="s">
        <v>1651</v>
      </c>
      <c r="D443" s="2" t="s">
        <v>1652</v>
      </c>
      <c r="E443" s="1" t="s">
        <v>3</v>
      </c>
      <c r="F443" s="1" t="s">
        <v>1653</v>
      </c>
      <c r="G443" s="3">
        <v>43959.01017361111</v>
      </c>
      <c r="H443" s="1" t="b">
        <v>0</v>
      </c>
      <c r="I443" s="1" t="s">
        <v>22</v>
      </c>
      <c r="K443" s="2"/>
    </row>
    <row r="444" spans="1:11" ht="12.5" x14ac:dyDescent="0.25">
      <c r="A444" s="1">
        <v>117360777</v>
      </c>
      <c r="B444" s="1" t="s">
        <v>1654</v>
      </c>
      <c r="C444" s="1" t="s">
        <v>1655</v>
      </c>
      <c r="D444" s="2" t="s">
        <v>1656</v>
      </c>
      <c r="E444" s="1" t="s">
        <v>3</v>
      </c>
      <c r="F444" s="1" t="s">
        <v>1657</v>
      </c>
      <c r="G444" s="3">
        <v>43959.01017361111</v>
      </c>
      <c r="H444" s="1" t="b">
        <v>0</v>
      </c>
      <c r="I444" s="1" t="s">
        <v>22</v>
      </c>
      <c r="K444" s="2"/>
    </row>
    <row r="445" spans="1:11" ht="12.5" x14ac:dyDescent="0.25">
      <c r="A445" s="1">
        <v>40693501</v>
      </c>
      <c r="B445" s="1" t="s">
        <v>612</v>
      </c>
      <c r="C445" s="1" t="s">
        <v>1658</v>
      </c>
      <c r="D445" s="2" t="s">
        <v>1659</v>
      </c>
      <c r="E445" s="1" t="s">
        <v>3</v>
      </c>
      <c r="F445" s="1" t="s">
        <v>1660</v>
      </c>
      <c r="G445" s="3">
        <v>43959.01017361111</v>
      </c>
      <c r="H445" s="1" t="b">
        <v>0</v>
      </c>
      <c r="I445" s="1" t="s">
        <v>22</v>
      </c>
      <c r="K445" s="2"/>
    </row>
    <row r="446" spans="1:11" ht="12.5" x14ac:dyDescent="0.25">
      <c r="A446" s="1">
        <v>12970971</v>
      </c>
      <c r="B446" s="1" t="s">
        <v>1661</v>
      </c>
      <c r="C446" s="1" t="s">
        <v>1662</v>
      </c>
      <c r="D446" s="2" t="s">
        <v>1663</v>
      </c>
      <c r="E446" s="1" t="s">
        <v>3</v>
      </c>
      <c r="F446" s="1" t="s">
        <v>1664</v>
      </c>
      <c r="G446" s="3">
        <v>43959.010185185187</v>
      </c>
      <c r="H446" s="1" t="b">
        <v>1</v>
      </c>
      <c r="K446" s="2"/>
    </row>
    <row r="447" spans="1:11" ht="12.5" x14ac:dyDescent="0.25">
      <c r="A447" s="1">
        <v>62260083</v>
      </c>
      <c r="B447" s="1" t="s">
        <v>1665</v>
      </c>
      <c r="C447" s="1" t="s">
        <v>1666</v>
      </c>
      <c r="D447" s="2" t="s">
        <v>1667</v>
      </c>
      <c r="E447" s="1" t="s">
        <v>3</v>
      </c>
      <c r="F447" s="1" t="s">
        <v>1668</v>
      </c>
      <c r="G447" s="3">
        <v>43959.010185185187</v>
      </c>
      <c r="H447" s="1" t="b">
        <v>0</v>
      </c>
      <c r="I447" s="1" t="s">
        <v>22</v>
      </c>
      <c r="K447" s="2"/>
    </row>
    <row r="448" spans="1:11" ht="12.5" x14ac:dyDescent="0.25">
      <c r="A448" s="1">
        <v>28693376</v>
      </c>
      <c r="B448" s="1" t="s">
        <v>1669</v>
      </c>
      <c r="C448" s="1" t="s">
        <v>1670</v>
      </c>
      <c r="D448" s="2" t="s">
        <v>1671</v>
      </c>
      <c r="E448" s="1" t="s">
        <v>3</v>
      </c>
      <c r="F448" s="1" t="s">
        <v>1672</v>
      </c>
      <c r="G448" s="3">
        <v>43959.010196759256</v>
      </c>
      <c r="H448" s="1" t="b">
        <v>1</v>
      </c>
      <c r="K448" s="2"/>
    </row>
    <row r="449" spans="1:11" ht="12.5" x14ac:dyDescent="0.25">
      <c r="A449" s="1">
        <v>22744595</v>
      </c>
      <c r="B449" s="1" t="s">
        <v>1673</v>
      </c>
      <c r="C449" s="1" t="s">
        <v>1674</v>
      </c>
      <c r="D449" s="2" t="s">
        <v>1675</v>
      </c>
      <c r="E449" s="1" t="s">
        <v>3</v>
      </c>
      <c r="F449" s="1" t="s">
        <v>1676</v>
      </c>
      <c r="G449" s="3">
        <v>43959.010208333333</v>
      </c>
      <c r="H449" s="1" t="b">
        <v>0</v>
      </c>
      <c r="I449" s="1" t="s">
        <v>22</v>
      </c>
      <c r="K449" s="2"/>
    </row>
    <row r="450" spans="1:11" ht="12.5" x14ac:dyDescent="0.25">
      <c r="A450" s="1">
        <v>10999165</v>
      </c>
      <c r="B450" s="1" t="s">
        <v>1677</v>
      </c>
      <c r="C450" s="1" t="s">
        <v>1678</v>
      </c>
      <c r="D450" s="2" t="s">
        <v>1679</v>
      </c>
      <c r="E450" s="1" t="s">
        <v>3</v>
      </c>
      <c r="F450" s="1" t="s">
        <v>1680</v>
      </c>
      <c r="G450" s="3">
        <v>43959.010208333333</v>
      </c>
      <c r="H450" s="1" t="b">
        <v>0</v>
      </c>
      <c r="I450" s="1" t="s">
        <v>5</v>
      </c>
      <c r="K450" s="2"/>
    </row>
    <row r="451" spans="1:11" ht="12.5" x14ac:dyDescent="0.25">
      <c r="A451" s="1">
        <v>5972219</v>
      </c>
      <c r="B451" s="1" t="s">
        <v>1681</v>
      </c>
      <c r="C451" s="1" t="s">
        <v>1682</v>
      </c>
      <c r="D451" s="2" t="s">
        <v>1683</v>
      </c>
      <c r="E451" s="1" t="s">
        <v>3</v>
      </c>
      <c r="F451" s="1" t="s">
        <v>1684</v>
      </c>
      <c r="G451" s="3">
        <v>43959.01021990741</v>
      </c>
      <c r="H451" s="1" t="b">
        <v>1</v>
      </c>
      <c r="K451" s="2"/>
    </row>
    <row r="452" spans="1:11" ht="12.5" x14ac:dyDescent="0.25">
      <c r="A452" s="1">
        <v>4030574</v>
      </c>
      <c r="B452" s="1" t="s">
        <v>1685</v>
      </c>
      <c r="C452" s="1" t="s">
        <v>1686</v>
      </c>
      <c r="D452" s="2" t="s">
        <v>1687</v>
      </c>
      <c r="E452" s="1" t="s">
        <v>3</v>
      </c>
      <c r="F452" s="1" t="s">
        <v>1688</v>
      </c>
      <c r="G452" s="3">
        <v>43959.010231481479</v>
      </c>
      <c r="H452" s="1" t="b">
        <v>0</v>
      </c>
      <c r="I452" s="1" t="s">
        <v>22</v>
      </c>
      <c r="K452" s="2"/>
    </row>
    <row r="453" spans="1:11" ht="12.5" x14ac:dyDescent="0.25">
      <c r="A453" s="1">
        <v>7191565</v>
      </c>
      <c r="B453" s="1" t="s">
        <v>1689</v>
      </c>
      <c r="C453" s="1" t="s">
        <v>1690</v>
      </c>
      <c r="D453" s="2" t="s">
        <v>1691</v>
      </c>
      <c r="E453" s="1" t="s">
        <v>3</v>
      </c>
      <c r="F453" s="1" t="s">
        <v>1692</v>
      </c>
      <c r="G453" s="3">
        <v>43959.010231481479</v>
      </c>
      <c r="H453" s="1" t="b">
        <v>1</v>
      </c>
      <c r="K453" s="2"/>
    </row>
    <row r="454" spans="1:11" ht="12.5" x14ac:dyDescent="0.25">
      <c r="A454" s="1">
        <v>48356217</v>
      </c>
      <c r="B454" s="1" t="s">
        <v>1693</v>
      </c>
      <c r="C454" s="1" t="s">
        <v>1694</v>
      </c>
      <c r="D454" s="2" t="s">
        <v>1695</v>
      </c>
      <c r="E454" s="1" t="s">
        <v>3</v>
      </c>
      <c r="F454" s="1" t="s">
        <v>1696</v>
      </c>
      <c r="G454" s="3">
        <v>43959.010243055556</v>
      </c>
      <c r="H454" s="1" t="b">
        <v>1</v>
      </c>
      <c r="K454" s="2"/>
    </row>
    <row r="455" spans="1:11" ht="12.5" x14ac:dyDescent="0.25">
      <c r="A455" s="1">
        <v>13395052</v>
      </c>
      <c r="B455" s="1" t="s">
        <v>1697</v>
      </c>
      <c r="C455" s="1" t="s">
        <v>1698</v>
      </c>
      <c r="D455" s="2" t="s">
        <v>1699</v>
      </c>
      <c r="E455" s="1" t="s">
        <v>3</v>
      </c>
      <c r="F455" s="1" t="s">
        <v>1700</v>
      </c>
      <c r="G455" s="3">
        <v>43959.010243055556</v>
      </c>
      <c r="H455" s="1" t="b">
        <v>0</v>
      </c>
      <c r="I455" s="1" t="s">
        <v>22</v>
      </c>
      <c r="K455" s="2"/>
    </row>
    <row r="456" spans="1:11" ht="12.5" x14ac:dyDescent="0.25">
      <c r="A456" s="1">
        <v>2871998</v>
      </c>
      <c r="B456" s="1" t="s">
        <v>831</v>
      </c>
      <c r="C456" s="1" t="s">
        <v>1701</v>
      </c>
      <c r="D456" s="2" t="s">
        <v>1702</v>
      </c>
      <c r="E456" s="1" t="s">
        <v>3</v>
      </c>
      <c r="F456" s="1" t="s">
        <v>1703</v>
      </c>
      <c r="G456" s="3">
        <v>43959.010254629633</v>
      </c>
      <c r="H456" s="1" t="b">
        <v>0</v>
      </c>
      <c r="I456" s="1" t="s">
        <v>22</v>
      </c>
      <c r="K456" s="2"/>
    </row>
    <row r="457" spans="1:11" ht="12.5" x14ac:dyDescent="0.25">
      <c r="A457" s="1">
        <v>53256950</v>
      </c>
      <c r="B457" s="1" t="s">
        <v>1704</v>
      </c>
      <c r="C457" s="1" t="s">
        <v>1705</v>
      </c>
      <c r="D457" s="2" t="s">
        <v>1706</v>
      </c>
      <c r="E457" s="1" t="s">
        <v>3</v>
      </c>
      <c r="F457" s="1" t="s">
        <v>1707</v>
      </c>
      <c r="G457" s="3">
        <v>43959.010266203702</v>
      </c>
      <c r="H457" s="1" t="b">
        <v>1</v>
      </c>
      <c r="K457" s="2"/>
    </row>
    <row r="458" spans="1:11" ht="12.5" x14ac:dyDescent="0.25">
      <c r="A458" s="1">
        <v>6683352</v>
      </c>
      <c r="B458" s="1" t="s">
        <v>1708</v>
      </c>
      <c r="C458" s="1" t="s">
        <v>1709</v>
      </c>
      <c r="D458" s="2" t="s">
        <v>1710</v>
      </c>
      <c r="E458" s="1" t="s">
        <v>3</v>
      </c>
      <c r="F458" s="1" t="s">
        <v>1711</v>
      </c>
      <c r="G458" s="3">
        <v>43959.010266203702</v>
      </c>
      <c r="H458" s="1" t="b">
        <v>0</v>
      </c>
      <c r="I458" s="1" t="s">
        <v>22</v>
      </c>
      <c r="K458" s="2"/>
    </row>
    <row r="459" spans="1:11" ht="12.5" x14ac:dyDescent="0.25">
      <c r="A459" s="1">
        <v>9526392</v>
      </c>
      <c r="B459" s="1" t="s">
        <v>1712</v>
      </c>
      <c r="C459" s="1" t="s">
        <v>1712</v>
      </c>
      <c r="D459" s="2" t="s">
        <v>1713</v>
      </c>
      <c r="E459" s="1" t="s">
        <v>3</v>
      </c>
      <c r="F459" s="1" t="s">
        <v>1714</v>
      </c>
      <c r="G459" s="3">
        <v>43959.010266203702</v>
      </c>
      <c r="H459" s="1" t="b">
        <v>0</v>
      </c>
      <c r="I459" s="1" t="s">
        <v>22</v>
      </c>
      <c r="K459" s="2"/>
    </row>
    <row r="460" spans="1:11" ht="12.5" x14ac:dyDescent="0.25">
      <c r="A460" s="1">
        <v>102987907</v>
      </c>
      <c r="B460" s="1" t="s">
        <v>1715</v>
      </c>
      <c r="C460" s="1" t="s">
        <v>1715</v>
      </c>
      <c r="D460" s="2" t="s">
        <v>1716</v>
      </c>
      <c r="E460" s="1" t="s">
        <v>3</v>
      </c>
      <c r="F460" s="1" t="s">
        <v>1717</v>
      </c>
      <c r="G460" s="3">
        <v>43959.010277777779</v>
      </c>
      <c r="H460" s="1" t="b">
        <v>1</v>
      </c>
      <c r="K460" s="2"/>
    </row>
    <row r="461" spans="1:11" ht="12.5" x14ac:dyDescent="0.25">
      <c r="A461" s="1">
        <v>3447593</v>
      </c>
      <c r="B461" s="1" t="s">
        <v>1718</v>
      </c>
      <c r="C461" s="1" t="s">
        <v>1719</v>
      </c>
      <c r="D461" s="2" t="s">
        <v>1720</v>
      </c>
      <c r="E461" s="1" t="s">
        <v>3</v>
      </c>
      <c r="F461" s="1" t="s">
        <v>1721</v>
      </c>
      <c r="G461" s="3">
        <v>43959.010277777779</v>
      </c>
      <c r="H461" s="1" t="b">
        <v>0</v>
      </c>
      <c r="I461" s="1" t="s">
        <v>22</v>
      </c>
      <c r="K461" s="2"/>
    </row>
    <row r="462" spans="1:11" ht="12.5" x14ac:dyDescent="0.25">
      <c r="A462" s="1">
        <v>2688455</v>
      </c>
      <c r="B462" s="1" t="s">
        <v>1722</v>
      </c>
      <c r="C462" s="1" t="s">
        <v>1723</v>
      </c>
      <c r="D462" s="2" t="s">
        <v>1724</v>
      </c>
      <c r="E462" s="1" t="s">
        <v>3</v>
      </c>
      <c r="F462" s="1" t="s">
        <v>1725</v>
      </c>
      <c r="G462" s="3">
        <v>43959.010277777779</v>
      </c>
      <c r="H462" s="1" t="b">
        <v>0</v>
      </c>
      <c r="I462" s="1" t="s">
        <v>22</v>
      </c>
      <c r="K462" s="2"/>
    </row>
    <row r="463" spans="1:11" ht="12.5" x14ac:dyDescent="0.25">
      <c r="A463" s="1">
        <v>41359055</v>
      </c>
      <c r="B463" s="1" t="s">
        <v>1726</v>
      </c>
      <c r="C463" s="1" t="s">
        <v>1727</v>
      </c>
      <c r="D463" s="2" t="s">
        <v>1728</v>
      </c>
      <c r="E463" s="1" t="s">
        <v>3</v>
      </c>
      <c r="F463" s="1" t="s">
        <v>1729</v>
      </c>
      <c r="G463" s="3">
        <v>43959.010289351849</v>
      </c>
      <c r="H463" s="1" t="b">
        <v>1</v>
      </c>
      <c r="K463" s="2"/>
    </row>
    <row r="464" spans="1:11" ht="12.5" x14ac:dyDescent="0.25">
      <c r="A464" s="1">
        <v>11496279</v>
      </c>
      <c r="B464" s="1" t="s">
        <v>1730</v>
      </c>
      <c r="C464" s="1" t="s">
        <v>1731</v>
      </c>
      <c r="D464" s="2" t="s">
        <v>1732</v>
      </c>
      <c r="E464" s="1" t="s">
        <v>3</v>
      </c>
      <c r="F464" s="1" t="s">
        <v>1733</v>
      </c>
      <c r="G464" s="3">
        <v>43959.010300925926</v>
      </c>
      <c r="H464" s="1" t="b">
        <v>1</v>
      </c>
      <c r="K464" s="2"/>
    </row>
    <row r="465" spans="1:11" ht="12.5" x14ac:dyDescent="0.25">
      <c r="A465" s="1">
        <v>38267641</v>
      </c>
      <c r="B465" s="1" t="s">
        <v>1734</v>
      </c>
      <c r="C465" s="1" t="s">
        <v>1735</v>
      </c>
      <c r="D465" s="2" t="s">
        <v>1736</v>
      </c>
      <c r="E465" s="1" t="s">
        <v>3</v>
      </c>
      <c r="F465" s="1" t="s">
        <v>1737</v>
      </c>
      <c r="G465" s="3">
        <v>43959.010312500002</v>
      </c>
      <c r="H465" s="1" t="b">
        <v>1</v>
      </c>
      <c r="K465" s="2"/>
    </row>
    <row r="466" spans="1:11" ht="12.5" x14ac:dyDescent="0.25">
      <c r="A466" s="1">
        <v>101109137</v>
      </c>
      <c r="B466" s="1" t="s">
        <v>1738</v>
      </c>
      <c r="C466" s="1" t="s">
        <v>1739</v>
      </c>
      <c r="D466" s="2" t="s">
        <v>1740</v>
      </c>
      <c r="E466" s="1" t="s">
        <v>3</v>
      </c>
      <c r="F466" s="1" t="s">
        <v>1741</v>
      </c>
      <c r="G466" s="3">
        <v>43959.010324074072</v>
      </c>
      <c r="H466" s="1" t="b">
        <v>0</v>
      </c>
      <c r="I466" s="1" t="s">
        <v>22</v>
      </c>
      <c r="K466" s="2"/>
    </row>
    <row r="467" spans="1:11" ht="12.5" x14ac:dyDescent="0.25">
      <c r="A467" s="1">
        <v>44218803</v>
      </c>
      <c r="B467" s="1" t="s">
        <v>1742</v>
      </c>
      <c r="C467" s="1" t="s">
        <v>1743</v>
      </c>
      <c r="D467" s="2" t="s">
        <v>1744</v>
      </c>
      <c r="E467" s="1" t="s">
        <v>3</v>
      </c>
      <c r="F467" s="1" t="s">
        <v>1745</v>
      </c>
      <c r="G467" s="3">
        <v>43959.010335648149</v>
      </c>
      <c r="H467" s="1" t="b">
        <v>0</v>
      </c>
      <c r="I467" s="1" t="s">
        <v>5</v>
      </c>
      <c r="K467" s="2"/>
    </row>
    <row r="468" spans="1:11" ht="12.5" x14ac:dyDescent="0.25">
      <c r="A468" s="1">
        <v>687836</v>
      </c>
      <c r="B468" s="1" t="s">
        <v>1746</v>
      </c>
      <c r="C468" s="1" t="s">
        <v>1747</v>
      </c>
      <c r="D468" s="2" t="s">
        <v>1748</v>
      </c>
      <c r="E468" s="1" t="s">
        <v>3</v>
      </c>
      <c r="F468" s="1" t="s">
        <v>1749</v>
      </c>
      <c r="G468" s="3">
        <v>43959.010335648149</v>
      </c>
      <c r="H468" s="1" t="b">
        <v>0</v>
      </c>
      <c r="I468" s="1" t="s">
        <v>22</v>
      </c>
      <c r="K468" s="2"/>
    </row>
    <row r="469" spans="1:11" ht="12.5" x14ac:dyDescent="0.25">
      <c r="A469" s="1">
        <v>71274659</v>
      </c>
      <c r="B469" s="1" t="s">
        <v>1750</v>
      </c>
      <c r="C469" s="1" t="s">
        <v>1751</v>
      </c>
      <c r="D469" s="2" t="s">
        <v>1752</v>
      </c>
      <c r="E469" s="1" t="s">
        <v>3</v>
      </c>
      <c r="F469" s="1" t="s">
        <v>1753</v>
      </c>
      <c r="G469" s="3">
        <v>43959.010347222225</v>
      </c>
      <c r="H469" s="1" t="b">
        <v>1</v>
      </c>
      <c r="K469" s="2"/>
    </row>
    <row r="470" spans="1:11" ht="12.5" x14ac:dyDescent="0.25">
      <c r="A470" s="1">
        <v>43076202</v>
      </c>
      <c r="B470" s="1" t="s">
        <v>1754</v>
      </c>
      <c r="C470" s="1" t="s">
        <v>1755</v>
      </c>
      <c r="D470" s="2" t="s">
        <v>1756</v>
      </c>
      <c r="E470" s="1" t="s">
        <v>3</v>
      </c>
      <c r="F470" s="1" t="s">
        <v>1757</v>
      </c>
      <c r="G470" s="3">
        <v>43959.010370370372</v>
      </c>
      <c r="H470" s="1" t="b">
        <v>1</v>
      </c>
      <c r="K470" s="2"/>
    </row>
    <row r="471" spans="1:11" ht="12.5" x14ac:dyDescent="0.25">
      <c r="A471" s="1">
        <v>3633690</v>
      </c>
      <c r="B471" s="1" t="s">
        <v>1758</v>
      </c>
      <c r="C471" s="1" t="s">
        <v>1759</v>
      </c>
      <c r="D471" s="2" t="s">
        <v>1760</v>
      </c>
      <c r="E471" s="1" t="s">
        <v>3</v>
      </c>
      <c r="F471" s="1" t="s">
        <v>1761</v>
      </c>
      <c r="G471" s="3">
        <v>43959.010370370372</v>
      </c>
      <c r="H471" s="1" t="b">
        <v>0</v>
      </c>
      <c r="I471" s="1" t="s">
        <v>22</v>
      </c>
      <c r="K471" s="2"/>
    </row>
    <row r="472" spans="1:11" ht="12.5" x14ac:dyDescent="0.25">
      <c r="A472" s="1">
        <v>991475</v>
      </c>
      <c r="B472" s="1" t="s">
        <v>1762</v>
      </c>
      <c r="C472" s="1" t="s">
        <v>1763</v>
      </c>
      <c r="D472" s="2" t="s">
        <v>1764</v>
      </c>
      <c r="E472" s="1" t="s">
        <v>3</v>
      </c>
      <c r="F472" s="1" t="s">
        <v>1765</v>
      </c>
      <c r="G472" s="3">
        <v>43959.010381944441</v>
      </c>
      <c r="H472" s="1" t="b">
        <v>0</v>
      </c>
      <c r="I472" s="1" t="s">
        <v>22</v>
      </c>
      <c r="K472" s="2"/>
    </row>
    <row r="473" spans="1:11" ht="12.5" x14ac:dyDescent="0.25">
      <c r="A473" s="1">
        <v>48117679</v>
      </c>
      <c r="B473" s="1" t="s">
        <v>1766</v>
      </c>
      <c r="C473" s="1" t="s">
        <v>1767</v>
      </c>
      <c r="D473" s="2" t="s">
        <v>1768</v>
      </c>
      <c r="E473" s="1" t="s">
        <v>3</v>
      </c>
      <c r="F473" s="1" t="s">
        <v>1769</v>
      </c>
      <c r="G473" s="3">
        <v>43959.010393518518</v>
      </c>
      <c r="H473" s="1" t="b">
        <v>1</v>
      </c>
      <c r="K473" s="2"/>
    </row>
    <row r="474" spans="1:11" ht="12.5" x14ac:dyDescent="0.25">
      <c r="A474" s="1">
        <v>8936633</v>
      </c>
      <c r="B474" s="1" t="s">
        <v>1770</v>
      </c>
      <c r="C474" s="1" t="s">
        <v>1771</v>
      </c>
      <c r="D474" s="2" t="s">
        <v>1772</v>
      </c>
      <c r="E474" s="1" t="s">
        <v>3</v>
      </c>
      <c r="F474" s="1" t="s">
        <v>1773</v>
      </c>
      <c r="G474" s="3">
        <v>43959.010393518518</v>
      </c>
      <c r="H474" s="1" t="b">
        <v>0</v>
      </c>
      <c r="I474" s="1" t="s">
        <v>22</v>
      </c>
      <c r="K474" s="2"/>
    </row>
    <row r="475" spans="1:11" ht="12.5" x14ac:dyDescent="0.25">
      <c r="A475" s="1">
        <v>40446628</v>
      </c>
      <c r="B475" s="1" t="s">
        <v>1774</v>
      </c>
      <c r="C475" s="1" t="s">
        <v>1775</v>
      </c>
      <c r="D475" s="2" t="s">
        <v>1776</v>
      </c>
      <c r="E475" s="1" t="s">
        <v>3</v>
      </c>
      <c r="F475" s="1" t="s">
        <v>1777</v>
      </c>
      <c r="G475" s="3">
        <v>43959.010405092595</v>
      </c>
      <c r="H475" s="1" t="b">
        <v>1</v>
      </c>
      <c r="K475" s="2"/>
    </row>
    <row r="476" spans="1:11" ht="12.5" x14ac:dyDescent="0.25">
      <c r="A476" s="1">
        <v>462292</v>
      </c>
      <c r="B476" s="1" t="s">
        <v>1778</v>
      </c>
      <c r="C476" s="1" t="s">
        <v>1779</v>
      </c>
      <c r="D476" s="2" t="s">
        <v>1780</v>
      </c>
      <c r="E476" s="1" t="s">
        <v>3</v>
      </c>
      <c r="F476" s="1" t="s">
        <v>1781</v>
      </c>
      <c r="G476" s="3">
        <v>43959.010416666664</v>
      </c>
      <c r="H476" s="1" t="b">
        <v>1</v>
      </c>
      <c r="K476" s="2"/>
    </row>
    <row r="477" spans="1:11" ht="12.5" x14ac:dyDescent="0.25">
      <c r="A477" s="1">
        <v>268027</v>
      </c>
      <c r="B477" s="1" t="s">
        <v>1782</v>
      </c>
      <c r="C477" s="1" t="s">
        <v>1783</v>
      </c>
      <c r="D477" s="2" t="s">
        <v>1784</v>
      </c>
      <c r="E477" s="1" t="s">
        <v>3</v>
      </c>
      <c r="F477" s="1" t="s">
        <v>1785</v>
      </c>
      <c r="G477" s="3">
        <v>43959.010416666664</v>
      </c>
      <c r="H477" s="1" t="b">
        <v>1</v>
      </c>
      <c r="K477" s="2"/>
    </row>
    <row r="478" spans="1:11" ht="12.5" x14ac:dyDescent="0.25">
      <c r="A478" s="1">
        <v>70318556</v>
      </c>
      <c r="B478" s="1" t="s">
        <v>1786</v>
      </c>
      <c r="C478" s="1" t="s">
        <v>1787</v>
      </c>
      <c r="D478" s="2" t="s">
        <v>1788</v>
      </c>
      <c r="E478" s="1" t="s">
        <v>3</v>
      </c>
      <c r="F478" s="1" t="s">
        <v>1789</v>
      </c>
      <c r="G478" s="3">
        <v>43959.010428240741</v>
      </c>
      <c r="H478" s="1" t="b">
        <v>0</v>
      </c>
      <c r="I478" s="1" t="s">
        <v>22</v>
      </c>
      <c r="K478" s="2"/>
    </row>
    <row r="479" spans="1:11" ht="12.5" x14ac:dyDescent="0.25">
      <c r="A479" s="1">
        <v>132474914</v>
      </c>
      <c r="B479" s="1" t="s">
        <v>537</v>
      </c>
      <c r="C479" s="1" t="s">
        <v>1790</v>
      </c>
      <c r="D479" s="2" t="s">
        <v>1791</v>
      </c>
      <c r="E479" s="1" t="s">
        <v>3</v>
      </c>
      <c r="F479" s="1" t="s">
        <v>540</v>
      </c>
      <c r="G479" s="3">
        <v>43959.010428240741</v>
      </c>
      <c r="H479" s="1" t="b">
        <v>0</v>
      </c>
      <c r="I479" s="1" t="s">
        <v>22</v>
      </c>
      <c r="K479" s="2"/>
    </row>
    <row r="480" spans="1:11" ht="12.5" x14ac:dyDescent="0.25">
      <c r="A480" s="1">
        <v>26704639</v>
      </c>
      <c r="B480" s="1" t="s">
        <v>1792</v>
      </c>
      <c r="C480" s="1" t="s">
        <v>1793</v>
      </c>
      <c r="D480" s="2" t="s">
        <v>1794</v>
      </c>
      <c r="E480" s="1" t="s">
        <v>3</v>
      </c>
      <c r="F480" s="1" t="s">
        <v>1795</v>
      </c>
      <c r="G480" s="3">
        <v>43959.010439814818</v>
      </c>
      <c r="H480" s="1" t="b">
        <v>1</v>
      </c>
      <c r="K480" s="2"/>
    </row>
    <row r="481" spans="1:11" ht="12.5" x14ac:dyDescent="0.25">
      <c r="A481" s="1">
        <v>135633158</v>
      </c>
      <c r="B481" s="1" t="s">
        <v>1353</v>
      </c>
      <c r="C481" s="1" t="s">
        <v>1796</v>
      </c>
      <c r="D481" s="2" t="s">
        <v>1797</v>
      </c>
      <c r="E481" s="1" t="s">
        <v>3</v>
      </c>
      <c r="F481" s="1" t="s">
        <v>1798</v>
      </c>
      <c r="G481" s="3">
        <v>43959.010439814818</v>
      </c>
      <c r="H481" s="1" t="b">
        <v>1</v>
      </c>
      <c r="K481" s="2"/>
    </row>
    <row r="482" spans="1:11" ht="12.5" x14ac:dyDescent="0.25">
      <c r="A482" s="1">
        <v>36376183</v>
      </c>
      <c r="B482" s="1" t="s">
        <v>1799</v>
      </c>
      <c r="C482" s="1" t="s">
        <v>1799</v>
      </c>
      <c r="D482" s="2" t="s">
        <v>1800</v>
      </c>
      <c r="E482" s="1" t="s">
        <v>3</v>
      </c>
      <c r="F482" s="1" t="s">
        <v>1801</v>
      </c>
      <c r="G482" s="3">
        <v>43959.010451388887</v>
      </c>
      <c r="H482" s="1" t="b">
        <v>0</v>
      </c>
      <c r="I482" s="1" t="s">
        <v>22</v>
      </c>
      <c r="K482" s="2"/>
    </row>
    <row r="483" spans="1:11" ht="12.5" x14ac:dyDescent="0.25">
      <c r="A483" s="1">
        <v>261279710</v>
      </c>
      <c r="B483" s="1" t="s">
        <v>1802</v>
      </c>
      <c r="C483" s="1" t="s">
        <v>1803</v>
      </c>
      <c r="D483" s="2" t="s">
        <v>1804</v>
      </c>
      <c r="E483" s="1" t="s">
        <v>3</v>
      </c>
      <c r="F483" s="1" t="s">
        <v>1805</v>
      </c>
      <c r="G483" s="3">
        <v>43959.010462962964</v>
      </c>
      <c r="H483" s="1" t="b">
        <v>1</v>
      </c>
      <c r="K483" s="2"/>
    </row>
    <row r="484" spans="1:11" ht="12.5" x14ac:dyDescent="0.25">
      <c r="A484" s="1">
        <v>16096681</v>
      </c>
      <c r="B484" s="1" t="s">
        <v>1806</v>
      </c>
      <c r="C484" s="1" t="s">
        <v>1807</v>
      </c>
      <c r="D484" s="2" t="s">
        <v>1808</v>
      </c>
      <c r="E484" s="1" t="s">
        <v>3</v>
      </c>
      <c r="F484" s="1" t="s">
        <v>1809</v>
      </c>
      <c r="G484" s="3">
        <v>43959.010462962964</v>
      </c>
      <c r="H484" s="1" t="b">
        <v>0</v>
      </c>
      <c r="I484" s="1" t="s">
        <v>22</v>
      </c>
      <c r="K484" s="2"/>
    </row>
    <row r="485" spans="1:11" ht="12.5" x14ac:dyDescent="0.25">
      <c r="A485" s="1">
        <v>7639232</v>
      </c>
      <c r="B485" s="1" t="s">
        <v>48</v>
      </c>
      <c r="C485" s="1" t="s">
        <v>1810</v>
      </c>
      <c r="D485" s="2" t="s">
        <v>1811</v>
      </c>
      <c r="E485" s="1" t="s">
        <v>3</v>
      </c>
      <c r="F485" s="1" t="s">
        <v>1812</v>
      </c>
      <c r="G485" s="3">
        <v>43959.010474537034</v>
      </c>
      <c r="H485" s="1" t="b">
        <v>1</v>
      </c>
      <c r="K485" s="2"/>
    </row>
    <row r="486" spans="1:11" ht="12.5" x14ac:dyDescent="0.25">
      <c r="A486" s="1">
        <v>92111509</v>
      </c>
      <c r="B486" s="1" t="s">
        <v>1813</v>
      </c>
      <c r="C486" s="1" t="s">
        <v>1814</v>
      </c>
      <c r="D486" s="2" t="s">
        <v>1815</v>
      </c>
      <c r="E486" s="1" t="s">
        <v>3</v>
      </c>
      <c r="F486" s="1" t="s">
        <v>1816</v>
      </c>
      <c r="G486" s="3">
        <v>43959.010474537034</v>
      </c>
      <c r="H486" s="1" t="b">
        <v>0</v>
      </c>
      <c r="I486" s="1" t="s">
        <v>22</v>
      </c>
      <c r="K486" s="2"/>
    </row>
    <row r="487" spans="1:11" ht="12.5" x14ac:dyDescent="0.25">
      <c r="A487" s="1">
        <v>7994556</v>
      </c>
      <c r="B487" s="1" t="s">
        <v>1817</v>
      </c>
      <c r="C487" s="1" t="s">
        <v>1817</v>
      </c>
      <c r="D487" s="2" t="s">
        <v>1818</v>
      </c>
      <c r="E487" s="1" t="s">
        <v>3</v>
      </c>
      <c r="F487" s="1" t="s">
        <v>1819</v>
      </c>
      <c r="G487" s="3">
        <v>43959.01048611111</v>
      </c>
      <c r="H487" s="1" t="b">
        <v>1</v>
      </c>
      <c r="K487" s="2"/>
    </row>
    <row r="488" spans="1:11" ht="12.5" x14ac:dyDescent="0.25">
      <c r="A488" s="1">
        <v>4697273</v>
      </c>
      <c r="B488" s="1" t="s">
        <v>1820</v>
      </c>
      <c r="C488" s="1" t="s">
        <v>1821</v>
      </c>
      <c r="D488" s="2" t="s">
        <v>1822</v>
      </c>
      <c r="E488" s="1" t="s">
        <v>3</v>
      </c>
      <c r="F488" s="1" t="s">
        <v>1823</v>
      </c>
      <c r="G488" s="3">
        <v>43959.01048611111</v>
      </c>
      <c r="H488" s="1" t="b">
        <v>0</v>
      </c>
      <c r="I488" s="1" t="s">
        <v>22</v>
      </c>
      <c r="K488" s="2"/>
    </row>
    <row r="489" spans="1:11" ht="12.5" x14ac:dyDescent="0.25">
      <c r="A489" s="1">
        <v>34798315</v>
      </c>
      <c r="B489" s="1" t="s">
        <v>1824</v>
      </c>
      <c r="C489" s="1" t="s">
        <v>1825</v>
      </c>
      <c r="D489" s="2" t="s">
        <v>1826</v>
      </c>
      <c r="E489" s="1" t="s">
        <v>3</v>
      </c>
      <c r="F489" s="1" t="s">
        <v>1827</v>
      </c>
      <c r="G489" s="3">
        <v>43959.010497685187</v>
      </c>
      <c r="H489" s="1" t="b">
        <v>1</v>
      </c>
      <c r="K489" s="2"/>
    </row>
    <row r="490" spans="1:11" ht="12.5" x14ac:dyDescent="0.25">
      <c r="A490" s="1">
        <v>195226340</v>
      </c>
      <c r="B490" s="1" t="s">
        <v>85</v>
      </c>
      <c r="C490" s="1" t="s">
        <v>1828</v>
      </c>
      <c r="D490" s="2" t="s">
        <v>1829</v>
      </c>
      <c r="E490" s="1" t="s">
        <v>3</v>
      </c>
      <c r="F490" s="1" t="s">
        <v>1830</v>
      </c>
      <c r="G490" s="3">
        <v>43959.010509259257</v>
      </c>
      <c r="H490" s="1" t="b">
        <v>0</v>
      </c>
      <c r="I490" s="1" t="s">
        <v>22</v>
      </c>
      <c r="K490" s="2"/>
    </row>
    <row r="491" spans="1:11" ht="12.5" x14ac:dyDescent="0.25">
      <c r="A491" s="1">
        <v>41676006</v>
      </c>
      <c r="B491" s="1" t="s">
        <v>1202</v>
      </c>
      <c r="C491" s="1" t="s">
        <v>1831</v>
      </c>
      <c r="D491" s="2" t="s">
        <v>1832</v>
      </c>
      <c r="E491" s="1" t="s">
        <v>3</v>
      </c>
      <c r="F491" s="1" t="s">
        <v>1833</v>
      </c>
      <c r="G491" s="3">
        <v>43959.010509259257</v>
      </c>
      <c r="H491" s="1" t="b">
        <v>0</v>
      </c>
      <c r="I491" s="1" t="s">
        <v>22</v>
      </c>
      <c r="K491" s="2"/>
    </row>
    <row r="492" spans="1:11" ht="12.5" x14ac:dyDescent="0.25">
      <c r="A492" s="1">
        <v>98315735</v>
      </c>
      <c r="B492" s="1" t="s">
        <v>1834</v>
      </c>
      <c r="C492" s="1" t="s">
        <v>1835</v>
      </c>
      <c r="D492" s="2" t="s">
        <v>1836</v>
      </c>
      <c r="E492" s="1" t="s">
        <v>3</v>
      </c>
      <c r="F492" s="1" t="s">
        <v>1837</v>
      </c>
      <c r="G492" s="3">
        <v>43959.010520833333</v>
      </c>
      <c r="H492" s="1" t="b">
        <v>1</v>
      </c>
      <c r="K492" s="2"/>
    </row>
    <row r="493" spans="1:11" ht="12.5" x14ac:dyDescent="0.25">
      <c r="A493" s="1">
        <v>21299916</v>
      </c>
      <c r="B493" s="1" t="s">
        <v>1532</v>
      </c>
      <c r="C493" s="1" t="s">
        <v>1838</v>
      </c>
      <c r="D493" s="2" t="s">
        <v>1839</v>
      </c>
      <c r="E493" s="1" t="s">
        <v>3</v>
      </c>
      <c r="F493" s="1" t="s">
        <v>1840</v>
      </c>
      <c r="G493" s="3">
        <v>43959.01053240741</v>
      </c>
      <c r="H493" s="1" t="b">
        <v>1</v>
      </c>
      <c r="K493" s="2"/>
    </row>
    <row r="494" spans="1:11" ht="12.5" x14ac:dyDescent="0.25">
      <c r="A494" s="1">
        <v>557977</v>
      </c>
      <c r="B494" s="1" t="s">
        <v>69</v>
      </c>
      <c r="C494" s="1" t="s">
        <v>1841</v>
      </c>
      <c r="D494" s="2" t="s">
        <v>1842</v>
      </c>
      <c r="E494" s="1" t="s">
        <v>3</v>
      </c>
      <c r="F494" s="1" t="s">
        <v>1843</v>
      </c>
      <c r="G494" s="3">
        <v>43959.01053240741</v>
      </c>
      <c r="H494" s="1" t="b">
        <v>0</v>
      </c>
      <c r="I494" s="1" t="s">
        <v>22</v>
      </c>
      <c r="K494" s="2"/>
    </row>
    <row r="495" spans="1:11" ht="12.5" x14ac:dyDescent="0.25">
      <c r="A495" s="1">
        <v>38331796</v>
      </c>
      <c r="B495" s="1" t="s">
        <v>877</v>
      </c>
      <c r="C495" s="1" t="s">
        <v>1844</v>
      </c>
      <c r="D495" s="2" t="s">
        <v>1845</v>
      </c>
      <c r="E495" s="1" t="s">
        <v>3</v>
      </c>
      <c r="F495" s="1" t="s">
        <v>1846</v>
      </c>
      <c r="G495" s="3">
        <v>43959.01054398148</v>
      </c>
      <c r="H495" s="1" t="b">
        <v>1</v>
      </c>
      <c r="K495" s="2"/>
    </row>
    <row r="496" spans="1:11" ht="12.5" x14ac:dyDescent="0.25">
      <c r="A496" s="1">
        <v>40008106</v>
      </c>
      <c r="B496" s="1" t="s">
        <v>1847</v>
      </c>
      <c r="C496" s="1" t="s">
        <v>1848</v>
      </c>
      <c r="D496" s="2" t="s">
        <v>1849</v>
      </c>
      <c r="E496" s="1" t="s">
        <v>3</v>
      </c>
      <c r="F496" s="1" t="s">
        <v>1850</v>
      </c>
      <c r="G496" s="3">
        <v>43959.010555555556</v>
      </c>
      <c r="H496" s="1" t="b">
        <v>1</v>
      </c>
      <c r="K496" s="2"/>
    </row>
    <row r="497" spans="1:11" ht="12.5" x14ac:dyDescent="0.25">
      <c r="A497" s="1">
        <v>88760614</v>
      </c>
      <c r="B497" s="1" t="s">
        <v>1851</v>
      </c>
      <c r="C497" s="1" t="s">
        <v>1851</v>
      </c>
      <c r="D497" s="2" t="s">
        <v>1852</v>
      </c>
      <c r="E497" s="1" t="s">
        <v>3</v>
      </c>
      <c r="F497" s="1" t="s">
        <v>1853</v>
      </c>
      <c r="G497" s="3">
        <v>43959.010555555556</v>
      </c>
      <c r="H497" s="1" t="b">
        <v>0</v>
      </c>
      <c r="I497" s="1" t="s">
        <v>22</v>
      </c>
      <c r="K497" s="2"/>
    </row>
    <row r="498" spans="1:11" ht="12.5" x14ac:dyDescent="0.25">
      <c r="A498" s="1">
        <v>2491285</v>
      </c>
      <c r="B498" s="1" t="s">
        <v>207</v>
      </c>
      <c r="C498" s="1" t="s">
        <v>1854</v>
      </c>
      <c r="D498" s="2" t="s">
        <v>1855</v>
      </c>
      <c r="E498" s="1" t="s">
        <v>3</v>
      </c>
      <c r="F498" s="1" t="s">
        <v>1856</v>
      </c>
      <c r="G498" s="3">
        <v>43959.010555555556</v>
      </c>
      <c r="H498" s="1" t="b">
        <v>0</v>
      </c>
      <c r="I498" s="1" t="s">
        <v>22</v>
      </c>
      <c r="K498" s="2"/>
    </row>
    <row r="499" spans="1:11" ht="12.5" x14ac:dyDescent="0.25">
      <c r="A499" s="1">
        <v>149026292</v>
      </c>
      <c r="B499" s="1" t="s">
        <v>1857</v>
      </c>
      <c r="C499" s="1" t="s">
        <v>1858</v>
      </c>
      <c r="D499" s="2" t="s">
        <v>1859</v>
      </c>
      <c r="E499" s="1" t="s">
        <v>3</v>
      </c>
      <c r="F499" s="1" t="s">
        <v>1860</v>
      </c>
      <c r="G499" s="3">
        <v>43959.010567129626</v>
      </c>
      <c r="H499" s="1" t="b">
        <v>1</v>
      </c>
      <c r="K499" s="2"/>
    </row>
    <row r="500" spans="1:11" ht="12.5" x14ac:dyDescent="0.25">
      <c r="A500" s="1">
        <v>16107755</v>
      </c>
      <c r="B500" s="1" t="s">
        <v>1861</v>
      </c>
      <c r="C500" s="1" t="s">
        <v>1862</v>
      </c>
      <c r="D500" s="2" t="s">
        <v>1863</v>
      </c>
      <c r="E500" s="1" t="s">
        <v>3</v>
      </c>
      <c r="F500" s="1" t="s">
        <v>1864</v>
      </c>
      <c r="G500" s="3">
        <v>43959.010578703703</v>
      </c>
      <c r="H500" s="1" t="b">
        <v>0</v>
      </c>
      <c r="I500" s="1" t="s">
        <v>5</v>
      </c>
      <c r="K500" s="2"/>
    </row>
    <row r="501" spans="1:11" ht="12.5" x14ac:dyDescent="0.25">
      <c r="A501" s="1">
        <v>13737149</v>
      </c>
      <c r="B501" s="1" t="s">
        <v>1865</v>
      </c>
      <c r="C501" s="1" t="s">
        <v>1866</v>
      </c>
      <c r="D501" s="2" t="s">
        <v>1867</v>
      </c>
      <c r="E501" s="1" t="s">
        <v>3</v>
      </c>
      <c r="F501" s="1" t="s">
        <v>1868</v>
      </c>
      <c r="G501" s="3">
        <v>43959.01059027778</v>
      </c>
      <c r="H501" s="1" t="b">
        <v>1</v>
      </c>
      <c r="K501" s="2"/>
    </row>
    <row r="502" spans="1:11" ht="12.5" x14ac:dyDescent="0.25">
      <c r="A502" s="1">
        <v>15246993</v>
      </c>
      <c r="B502" s="1" t="s">
        <v>1869</v>
      </c>
      <c r="C502" s="1" t="s">
        <v>1870</v>
      </c>
      <c r="D502" s="2" t="s">
        <v>1871</v>
      </c>
      <c r="E502" s="1" t="s">
        <v>3</v>
      </c>
      <c r="F502" s="1" t="s">
        <v>1872</v>
      </c>
      <c r="G502" s="3">
        <v>43959.01059027778</v>
      </c>
      <c r="H502" s="1" t="b">
        <v>1</v>
      </c>
      <c r="K502" s="2"/>
    </row>
    <row r="503" spans="1:11" ht="12.5" x14ac:dyDescent="0.25">
      <c r="A503" s="1">
        <v>1272666</v>
      </c>
      <c r="B503" s="1" t="s">
        <v>1873</v>
      </c>
      <c r="C503" s="1" t="s">
        <v>1873</v>
      </c>
      <c r="D503" s="2" t="s">
        <v>1874</v>
      </c>
      <c r="E503" s="1" t="s">
        <v>3</v>
      </c>
      <c r="F503" s="1" t="s">
        <v>1875</v>
      </c>
      <c r="G503" s="3">
        <v>43959.010601851849</v>
      </c>
      <c r="H503" s="1" t="b">
        <v>1</v>
      </c>
      <c r="K503" s="2"/>
    </row>
    <row r="504" spans="1:11" ht="12.5" x14ac:dyDescent="0.25">
      <c r="A504" s="1">
        <v>12708085</v>
      </c>
      <c r="B504" s="1" t="s">
        <v>1876</v>
      </c>
      <c r="C504" s="1" t="s">
        <v>1877</v>
      </c>
      <c r="D504" s="2" t="s">
        <v>1878</v>
      </c>
      <c r="E504" s="1" t="s">
        <v>3</v>
      </c>
      <c r="F504" s="1" t="s">
        <v>1879</v>
      </c>
      <c r="G504" s="3">
        <v>43959.010613425926</v>
      </c>
      <c r="H504" s="1" t="b">
        <v>0</v>
      </c>
      <c r="I504" s="1" t="s">
        <v>22</v>
      </c>
      <c r="K504" s="2"/>
    </row>
    <row r="505" spans="1:11" ht="12.5" x14ac:dyDescent="0.25">
      <c r="A505" s="1">
        <v>60664534</v>
      </c>
      <c r="B505" s="1" t="s">
        <v>1880</v>
      </c>
      <c r="C505" s="1" t="s">
        <v>1881</v>
      </c>
      <c r="D505" s="2" t="s">
        <v>1882</v>
      </c>
      <c r="E505" s="1" t="s">
        <v>3</v>
      </c>
      <c r="F505" s="1" t="s">
        <v>1883</v>
      </c>
      <c r="G505" s="3">
        <v>43959.010613425926</v>
      </c>
      <c r="H505" s="1" t="b">
        <v>0</v>
      </c>
      <c r="I505" s="1" t="s">
        <v>22</v>
      </c>
      <c r="K505" s="2"/>
    </row>
    <row r="506" spans="1:11" ht="12.5" x14ac:dyDescent="0.25">
      <c r="A506" s="1">
        <v>144624857</v>
      </c>
      <c r="B506" s="1" t="s">
        <v>1884</v>
      </c>
      <c r="C506" s="1" t="s">
        <v>1885</v>
      </c>
      <c r="D506" s="2" t="s">
        <v>1886</v>
      </c>
      <c r="E506" s="1" t="s">
        <v>3</v>
      </c>
      <c r="F506" s="1" t="s">
        <v>1887</v>
      </c>
      <c r="G506" s="3">
        <v>43959.010625000003</v>
      </c>
      <c r="H506" s="1" t="b">
        <v>1</v>
      </c>
      <c r="K506" s="2"/>
    </row>
    <row r="507" spans="1:11" ht="12.5" x14ac:dyDescent="0.25">
      <c r="A507" s="1">
        <v>39890823</v>
      </c>
      <c r="B507" s="1" t="s">
        <v>1888</v>
      </c>
      <c r="C507" s="1" t="s">
        <v>1889</v>
      </c>
      <c r="D507" s="2" t="s">
        <v>1890</v>
      </c>
      <c r="E507" s="1" t="s">
        <v>3</v>
      </c>
      <c r="F507" s="1" t="s">
        <v>1891</v>
      </c>
      <c r="G507" s="3">
        <v>43959.010625000003</v>
      </c>
      <c r="H507" s="1" t="b">
        <v>1</v>
      </c>
      <c r="K507" s="2"/>
    </row>
    <row r="508" spans="1:11" ht="12.5" x14ac:dyDescent="0.25">
      <c r="A508" s="1">
        <v>34262857</v>
      </c>
      <c r="B508" s="1" t="s">
        <v>1892</v>
      </c>
      <c r="C508" s="1" t="s">
        <v>1893</v>
      </c>
      <c r="D508" s="2" t="s">
        <v>1894</v>
      </c>
      <c r="E508" s="1" t="s">
        <v>3</v>
      </c>
      <c r="F508" s="1" t="s">
        <v>1895</v>
      </c>
      <c r="G508" s="3">
        <v>43959.010636574072</v>
      </c>
      <c r="H508" s="1" t="b">
        <v>1</v>
      </c>
      <c r="K508" s="2"/>
    </row>
    <row r="509" spans="1:11" ht="12.5" x14ac:dyDescent="0.25">
      <c r="A509" s="1">
        <v>71972</v>
      </c>
      <c r="B509" s="1" t="s">
        <v>1896</v>
      </c>
      <c r="C509" s="1" t="s">
        <v>1897</v>
      </c>
      <c r="D509" s="2" t="s">
        <v>1898</v>
      </c>
      <c r="E509" s="1" t="s">
        <v>3</v>
      </c>
      <c r="F509" s="1" t="s">
        <v>1899</v>
      </c>
      <c r="G509" s="3">
        <v>43959.010636574072</v>
      </c>
      <c r="H509" s="1" t="b">
        <v>0</v>
      </c>
      <c r="I509" s="1" t="s">
        <v>22</v>
      </c>
      <c r="K509" s="2"/>
    </row>
    <row r="510" spans="1:11" ht="12.5" x14ac:dyDescent="0.25">
      <c r="A510" s="1">
        <v>103071620</v>
      </c>
      <c r="B510" s="1" t="s">
        <v>1267</v>
      </c>
      <c r="C510" s="1" t="s">
        <v>1900</v>
      </c>
      <c r="D510" s="2" t="s">
        <v>1901</v>
      </c>
      <c r="E510" s="1" t="s">
        <v>3</v>
      </c>
      <c r="F510" s="1" t="s">
        <v>1902</v>
      </c>
      <c r="G510" s="3">
        <v>43959.010648148149</v>
      </c>
      <c r="H510" s="1" t="b">
        <v>1</v>
      </c>
      <c r="K510" s="2"/>
    </row>
    <row r="511" spans="1:11" ht="12.5" x14ac:dyDescent="0.25">
      <c r="A511" s="1">
        <v>13597334</v>
      </c>
      <c r="B511" s="1" t="s">
        <v>1869</v>
      </c>
      <c r="C511" s="1" t="s">
        <v>1903</v>
      </c>
      <c r="D511" s="2" t="s">
        <v>1904</v>
      </c>
      <c r="E511" s="1" t="s">
        <v>3</v>
      </c>
      <c r="F511" s="1" t="s">
        <v>1905</v>
      </c>
      <c r="G511" s="3">
        <v>43959.010659722226</v>
      </c>
      <c r="H511" s="1" t="b">
        <v>1</v>
      </c>
      <c r="K511" s="2"/>
    </row>
    <row r="512" spans="1:11" ht="12.5" x14ac:dyDescent="0.25">
      <c r="A512" s="1">
        <v>6036101</v>
      </c>
      <c r="B512" s="1" t="s">
        <v>1906</v>
      </c>
      <c r="C512" s="1" t="s">
        <v>1907</v>
      </c>
      <c r="D512" s="2" t="s">
        <v>1908</v>
      </c>
      <c r="E512" s="1" t="s">
        <v>3</v>
      </c>
      <c r="F512" s="1" t="s">
        <v>1909</v>
      </c>
      <c r="G512" s="3">
        <v>43959.010659722226</v>
      </c>
      <c r="H512" s="1" t="b">
        <v>0</v>
      </c>
      <c r="I512" s="1" t="s">
        <v>22</v>
      </c>
      <c r="K512" s="2"/>
    </row>
    <row r="513" spans="1:11" ht="12.5" x14ac:dyDescent="0.25">
      <c r="A513" s="1">
        <v>620636</v>
      </c>
      <c r="B513" s="1" t="s">
        <v>1910</v>
      </c>
      <c r="C513" s="1" t="s">
        <v>1911</v>
      </c>
      <c r="D513" s="2" t="s">
        <v>1912</v>
      </c>
      <c r="E513" s="1" t="s">
        <v>3</v>
      </c>
      <c r="F513" s="1" t="s">
        <v>1913</v>
      </c>
      <c r="G513" s="3">
        <v>43959.010671296295</v>
      </c>
      <c r="H513" s="1" t="b">
        <v>1</v>
      </c>
      <c r="K513" s="2"/>
    </row>
    <row r="514" spans="1:11" ht="12.5" x14ac:dyDescent="0.25">
      <c r="A514" s="1">
        <v>2269353</v>
      </c>
      <c r="B514" s="1" t="s">
        <v>1914</v>
      </c>
      <c r="C514" s="1" t="s">
        <v>1915</v>
      </c>
      <c r="D514" s="2" t="s">
        <v>1916</v>
      </c>
      <c r="E514" s="1" t="s">
        <v>3</v>
      </c>
      <c r="F514" s="1" t="s">
        <v>1917</v>
      </c>
      <c r="G514" s="3">
        <v>43959.010682870372</v>
      </c>
      <c r="H514" s="1" t="b">
        <v>1</v>
      </c>
      <c r="K514" s="2"/>
    </row>
    <row r="515" spans="1:11" ht="12.5" x14ac:dyDescent="0.25">
      <c r="A515" s="1">
        <v>64700934</v>
      </c>
      <c r="B515" s="1" t="s">
        <v>1918</v>
      </c>
      <c r="C515" s="1" t="s">
        <v>1919</v>
      </c>
      <c r="D515" s="2" t="s">
        <v>1920</v>
      </c>
      <c r="E515" s="1" t="s">
        <v>3</v>
      </c>
      <c r="F515" s="1" t="s">
        <v>1921</v>
      </c>
      <c r="G515" s="3">
        <v>43959.010682870372</v>
      </c>
      <c r="H515" s="1" t="b">
        <v>1</v>
      </c>
      <c r="K515" s="2"/>
    </row>
    <row r="516" spans="1:11" ht="12.5" x14ac:dyDescent="0.25">
      <c r="A516" s="1">
        <v>41673581</v>
      </c>
      <c r="B516" s="1" t="s">
        <v>1922</v>
      </c>
      <c r="C516" s="1" t="s">
        <v>1922</v>
      </c>
      <c r="D516" s="2" t="s">
        <v>1923</v>
      </c>
      <c r="E516" s="1" t="s">
        <v>3</v>
      </c>
      <c r="F516" s="1" t="s">
        <v>1924</v>
      </c>
      <c r="G516" s="3">
        <v>43959.010694444441</v>
      </c>
      <c r="H516" s="1" t="b">
        <v>0</v>
      </c>
      <c r="I516" s="1" t="s">
        <v>22</v>
      </c>
      <c r="K516" s="2"/>
    </row>
    <row r="517" spans="1:11" ht="12.5" x14ac:dyDescent="0.25">
      <c r="A517" s="1">
        <v>9385519</v>
      </c>
      <c r="B517" s="1" t="s">
        <v>1925</v>
      </c>
      <c r="C517" s="1" t="s">
        <v>1926</v>
      </c>
      <c r="D517" s="2" t="s">
        <v>1927</v>
      </c>
      <c r="E517" s="1" t="s">
        <v>3</v>
      </c>
      <c r="F517" s="1" t="s">
        <v>1928</v>
      </c>
      <c r="G517" s="3">
        <v>43959.010694444441</v>
      </c>
      <c r="H517" s="1" t="b">
        <v>0</v>
      </c>
      <c r="I517" s="1" t="s">
        <v>5</v>
      </c>
      <c r="K517" s="2"/>
    </row>
    <row r="518" spans="1:11" ht="12.5" x14ac:dyDescent="0.25">
      <c r="A518" s="1">
        <v>5775917</v>
      </c>
      <c r="B518" s="1" t="s">
        <v>1929</v>
      </c>
      <c r="C518" s="1" t="s">
        <v>1930</v>
      </c>
      <c r="D518" s="2" t="s">
        <v>1931</v>
      </c>
      <c r="E518" s="1" t="s">
        <v>3</v>
      </c>
      <c r="F518" s="1" t="s">
        <v>1932</v>
      </c>
      <c r="G518" s="3">
        <v>43959.010706018518</v>
      </c>
      <c r="H518" s="1" t="b">
        <v>0</v>
      </c>
      <c r="I518" s="1" t="s">
        <v>22</v>
      </c>
      <c r="K518" s="2"/>
    </row>
    <row r="519" spans="1:11" ht="12.5" x14ac:dyDescent="0.25">
      <c r="A519" s="1">
        <v>109359519</v>
      </c>
      <c r="B519" s="1" t="s">
        <v>1933</v>
      </c>
      <c r="C519" s="1" t="s">
        <v>1934</v>
      </c>
      <c r="D519" s="2" t="s">
        <v>1935</v>
      </c>
      <c r="E519" s="1" t="s">
        <v>3</v>
      </c>
      <c r="F519" s="1" t="s">
        <v>1936</v>
      </c>
      <c r="G519" s="3">
        <v>43959.010717592595</v>
      </c>
      <c r="H519" s="1" t="b">
        <v>1</v>
      </c>
      <c r="K519" s="2"/>
    </row>
    <row r="520" spans="1:11" ht="12.5" x14ac:dyDescent="0.25">
      <c r="A520" s="1">
        <v>75890962</v>
      </c>
      <c r="B520" s="1" t="s">
        <v>1491</v>
      </c>
      <c r="C520" s="1" t="s">
        <v>1937</v>
      </c>
      <c r="D520" s="2" t="s">
        <v>1938</v>
      </c>
      <c r="E520" s="1" t="s">
        <v>3</v>
      </c>
      <c r="F520" s="1" t="s">
        <v>1939</v>
      </c>
      <c r="G520" s="3">
        <v>43959.010717592595</v>
      </c>
      <c r="H520" s="1" t="b">
        <v>0</v>
      </c>
      <c r="I520" s="1" t="s">
        <v>22</v>
      </c>
      <c r="K520" s="2"/>
    </row>
    <row r="521" spans="1:11" ht="12.5" x14ac:dyDescent="0.25">
      <c r="A521" s="1">
        <v>49086513</v>
      </c>
      <c r="B521" s="1" t="s">
        <v>462</v>
      </c>
      <c r="C521" s="1" t="s">
        <v>1940</v>
      </c>
      <c r="D521" s="2" t="s">
        <v>1941</v>
      </c>
      <c r="E521" s="1" t="s">
        <v>3</v>
      </c>
      <c r="F521" s="1" t="s">
        <v>1942</v>
      </c>
      <c r="G521" s="3">
        <v>43959.010729166665</v>
      </c>
      <c r="H521" s="1" t="b">
        <v>1</v>
      </c>
      <c r="K521" s="2"/>
    </row>
    <row r="522" spans="1:11" ht="12.5" x14ac:dyDescent="0.25">
      <c r="A522" s="1">
        <v>39357088</v>
      </c>
      <c r="B522" s="1" t="s">
        <v>1943</v>
      </c>
      <c r="C522" s="1" t="s">
        <v>1944</v>
      </c>
      <c r="D522" s="2" t="s">
        <v>1945</v>
      </c>
      <c r="E522" s="1" t="s">
        <v>3</v>
      </c>
      <c r="F522" s="1" t="s">
        <v>1946</v>
      </c>
      <c r="G522" s="3">
        <v>43959.010740740741</v>
      </c>
      <c r="H522" s="1" t="b">
        <v>1</v>
      </c>
      <c r="K522" s="2"/>
    </row>
    <row r="523" spans="1:11" ht="12.5" x14ac:dyDescent="0.25">
      <c r="A523" s="1">
        <v>99822164</v>
      </c>
      <c r="B523" s="1" t="s">
        <v>1947</v>
      </c>
      <c r="C523" s="1" t="s">
        <v>1948</v>
      </c>
      <c r="D523" s="2" t="s">
        <v>1949</v>
      </c>
      <c r="E523" s="1" t="s">
        <v>3</v>
      </c>
      <c r="F523" s="1" t="s">
        <v>1950</v>
      </c>
      <c r="G523" s="3">
        <v>43959.010740740741</v>
      </c>
      <c r="H523" s="1" t="b">
        <v>0</v>
      </c>
      <c r="I523" s="1" t="s">
        <v>5</v>
      </c>
      <c r="K523" s="2"/>
    </row>
    <row r="524" spans="1:11" ht="12.5" x14ac:dyDescent="0.25">
      <c r="A524" s="1">
        <v>29031987</v>
      </c>
      <c r="B524" s="1" t="s">
        <v>877</v>
      </c>
      <c r="C524" s="1" t="s">
        <v>1951</v>
      </c>
      <c r="D524" s="2" t="s">
        <v>1952</v>
      </c>
      <c r="E524" s="1" t="s">
        <v>3</v>
      </c>
      <c r="F524" s="1" t="s">
        <v>1953</v>
      </c>
      <c r="G524" s="3">
        <v>43959.010752314818</v>
      </c>
      <c r="H524" s="1" t="b">
        <v>1</v>
      </c>
      <c r="K524" s="2"/>
    </row>
    <row r="525" spans="1:11" ht="12.5" x14ac:dyDescent="0.25">
      <c r="A525" s="1">
        <v>2960985</v>
      </c>
      <c r="B525" s="1" t="s">
        <v>1954</v>
      </c>
      <c r="C525" s="1" t="s">
        <v>1955</v>
      </c>
      <c r="D525" s="2" t="s">
        <v>1956</v>
      </c>
      <c r="E525" s="1" t="s">
        <v>3</v>
      </c>
      <c r="F525" s="1" t="s">
        <v>1957</v>
      </c>
      <c r="G525" s="3">
        <v>43959.010752314818</v>
      </c>
      <c r="H525" s="1" t="b">
        <v>0</v>
      </c>
      <c r="I525" s="1" t="s">
        <v>22</v>
      </c>
      <c r="K525" s="2"/>
    </row>
    <row r="526" spans="1:11" ht="12.5" x14ac:dyDescent="0.25">
      <c r="A526" s="1">
        <v>1834386</v>
      </c>
      <c r="B526" s="1" t="s">
        <v>1958</v>
      </c>
      <c r="C526" s="1" t="s">
        <v>1959</v>
      </c>
      <c r="D526" s="2" t="s">
        <v>1960</v>
      </c>
      <c r="E526" s="1" t="s">
        <v>3</v>
      </c>
      <c r="F526" s="1" t="s">
        <v>1961</v>
      </c>
      <c r="G526" s="3">
        <v>43959.010763888888</v>
      </c>
      <c r="H526" s="1" t="b">
        <v>1</v>
      </c>
      <c r="K526" s="2"/>
    </row>
    <row r="527" spans="1:11" ht="12.5" x14ac:dyDescent="0.25">
      <c r="A527" s="1">
        <v>37201011</v>
      </c>
      <c r="B527" s="1" t="s">
        <v>1650</v>
      </c>
      <c r="C527" s="1" t="s">
        <v>1962</v>
      </c>
      <c r="D527" s="2" t="s">
        <v>1963</v>
      </c>
      <c r="E527" s="1" t="s">
        <v>3</v>
      </c>
      <c r="F527" s="1" t="s">
        <v>1964</v>
      </c>
      <c r="G527" s="3">
        <v>43959.010775462964</v>
      </c>
      <c r="H527" s="1" t="b">
        <v>1</v>
      </c>
      <c r="K527" s="2"/>
    </row>
    <row r="528" spans="1:11" ht="12.5" x14ac:dyDescent="0.25">
      <c r="A528" s="1">
        <v>66817370</v>
      </c>
      <c r="B528" s="1" t="s">
        <v>1965</v>
      </c>
      <c r="C528" s="1" t="s">
        <v>1966</v>
      </c>
      <c r="D528" s="2" t="s">
        <v>1967</v>
      </c>
      <c r="E528" s="1" t="s">
        <v>3</v>
      </c>
      <c r="F528" s="1" t="s">
        <v>1968</v>
      </c>
      <c r="G528" s="3">
        <v>43959.010787037034</v>
      </c>
      <c r="H528" s="1" t="b">
        <v>1</v>
      </c>
      <c r="K528" s="2"/>
    </row>
    <row r="529" spans="1:11" ht="12.5" x14ac:dyDescent="0.25">
      <c r="A529" s="1">
        <v>70100622</v>
      </c>
      <c r="B529" s="1" t="s">
        <v>1969</v>
      </c>
      <c r="C529" s="1" t="s">
        <v>1970</v>
      </c>
      <c r="D529" s="2" t="s">
        <v>1971</v>
      </c>
      <c r="E529" s="1" t="s">
        <v>3</v>
      </c>
      <c r="F529" s="1" t="s">
        <v>1972</v>
      </c>
      <c r="G529" s="3">
        <v>43959.010787037034</v>
      </c>
      <c r="H529" s="1" t="b">
        <v>0</v>
      </c>
      <c r="I529" s="1" t="s">
        <v>22</v>
      </c>
      <c r="K529" s="2"/>
    </row>
    <row r="530" spans="1:11" ht="12.5" x14ac:dyDescent="0.25">
      <c r="A530" s="1">
        <v>4723248</v>
      </c>
      <c r="B530" s="1" t="s">
        <v>1973</v>
      </c>
      <c r="C530" s="1" t="s">
        <v>1973</v>
      </c>
      <c r="D530" s="2" t="s">
        <v>1974</v>
      </c>
      <c r="E530" s="1" t="s">
        <v>3</v>
      </c>
      <c r="F530" s="1" t="s">
        <v>1975</v>
      </c>
      <c r="G530" s="3">
        <v>43959.010798611111</v>
      </c>
      <c r="H530" s="1" t="b">
        <v>1</v>
      </c>
      <c r="K530" s="2"/>
    </row>
    <row r="531" spans="1:11" ht="12.5" x14ac:dyDescent="0.25">
      <c r="A531" s="1">
        <v>19353482</v>
      </c>
      <c r="B531" s="1" t="s">
        <v>1976</v>
      </c>
      <c r="C531" s="1" t="s">
        <v>1977</v>
      </c>
      <c r="D531" s="2" t="s">
        <v>1978</v>
      </c>
      <c r="E531" s="1" t="s">
        <v>3</v>
      </c>
      <c r="F531" s="1" t="s">
        <v>1979</v>
      </c>
      <c r="G531" s="3">
        <v>43959.010798611111</v>
      </c>
      <c r="H531" s="1" t="b">
        <v>0</v>
      </c>
      <c r="I531" s="1" t="s">
        <v>22</v>
      </c>
      <c r="K531" s="2"/>
    </row>
    <row r="532" spans="1:11" ht="12.5" x14ac:dyDescent="0.25">
      <c r="A532" s="1">
        <v>24306221</v>
      </c>
      <c r="B532" s="1" t="s">
        <v>1980</v>
      </c>
      <c r="C532" s="1" t="s">
        <v>1981</v>
      </c>
      <c r="D532" s="2" t="s">
        <v>1982</v>
      </c>
      <c r="E532" s="1" t="s">
        <v>3</v>
      </c>
      <c r="F532" s="1" t="s">
        <v>1983</v>
      </c>
      <c r="G532" s="3">
        <v>43959.010810185187</v>
      </c>
      <c r="H532" s="1" t="b">
        <v>1</v>
      </c>
      <c r="K532" s="2"/>
    </row>
    <row r="533" spans="1:11" ht="12.5" x14ac:dyDescent="0.25">
      <c r="A533" s="1">
        <v>32707901</v>
      </c>
      <c r="B533" s="1" t="s">
        <v>1984</v>
      </c>
      <c r="C533" s="1" t="s">
        <v>1985</v>
      </c>
      <c r="D533" s="2" t="s">
        <v>1986</v>
      </c>
      <c r="E533" s="1" t="s">
        <v>3</v>
      </c>
      <c r="F533" s="1" t="s">
        <v>1987</v>
      </c>
      <c r="G533" s="3">
        <v>43959.010821759257</v>
      </c>
      <c r="H533" s="1" t="b">
        <v>1</v>
      </c>
      <c r="K533" s="2"/>
    </row>
    <row r="534" spans="1:11" ht="12.5" x14ac:dyDescent="0.25">
      <c r="A534" s="1">
        <v>173796</v>
      </c>
      <c r="B534" s="1" t="s">
        <v>1988</v>
      </c>
      <c r="C534" s="1" t="s">
        <v>1989</v>
      </c>
      <c r="D534" s="2" t="s">
        <v>1990</v>
      </c>
      <c r="E534" s="1" t="s">
        <v>3</v>
      </c>
      <c r="F534" s="1" t="s">
        <v>1991</v>
      </c>
      <c r="G534" s="3">
        <v>43959.010821759257</v>
      </c>
      <c r="H534" s="1" t="b">
        <v>0</v>
      </c>
      <c r="I534" s="1" t="s">
        <v>22</v>
      </c>
      <c r="K534" s="2"/>
    </row>
    <row r="535" spans="1:11" ht="12.5" x14ac:dyDescent="0.25">
      <c r="A535" s="1">
        <v>236750354</v>
      </c>
      <c r="B535" s="1" t="s">
        <v>1992</v>
      </c>
      <c r="C535" s="1" t="s">
        <v>1993</v>
      </c>
      <c r="D535" s="2" t="s">
        <v>1994</v>
      </c>
      <c r="E535" s="1" t="s">
        <v>3</v>
      </c>
      <c r="F535" s="1" t="s">
        <v>1995</v>
      </c>
      <c r="G535" s="3">
        <v>43959.010821759257</v>
      </c>
      <c r="H535" s="1" t="b">
        <v>0</v>
      </c>
      <c r="I535" s="1" t="s">
        <v>22</v>
      </c>
      <c r="K535" s="2"/>
    </row>
    <row r="536" spans="1:11" ht="12.5" x14ac:dyDescent="0.25">
      <c r="A536" s="1">
        <v>18782726</v>
      </c>
      <c r="B536" s="1" t="s">
        <v>1996</v>
      </c>
      <c r="C536" s="1" t="s">
        <v>1996</v>
      </c>
      <c r="D536" s="2" t="s">
        <v>1997</v>
      </c>
      <c r="E536" s="1" t="s">
        <v>3</v>
      </c>
      <c r="F536" s="1" t="s">
        <v>1998</v>
      </c>
      <c r="G536" s="3">
        <v>43959.010833333334</v>
      </c>
      <c r="H536" s="1" t="b">
        <v>1</v>
      </c>
      <c r="K536" s="2"/>
    </row>
    <row r="537" spans="1:11" ht="12.5" x14ac:dyDescent="0.25">
      <c r="A537" s="1">
        <v>164574693</v>
      </c>
      <c r="B537" s="1" t="s">
        <v>1999</v>
      </c>
      <c r="C537" s="1" t="s">
        <v>2000</v>
      </c>
      <c r="D537" s="2" t="s">
        <v>2001</v>
      </c>
      <c r="E537" s="1" t="s">
        <v>3</v>
      </c>
      <c r="F537" s="1" t="s">
        <v>2002</v>
      </c>
      <c r="G537" s="3">
        <v>43959.010844907411</v>
      </c>
      <c r="H537" s="1" t="b">
        <v>0</v>
      </c>
      <c r="I537" s="1" t="s">
        <v>22</v>
      </c>
      <c r="K537" s="2"/>
    </row>
    <row r="538" spans="1:11" ht="12.5" x14ac:dyDescent="0.25">
      <c r="A538" s="1">
        <v>65231883</v>
      </c>
      <c r="B538" s="1" t="s">
        <v>2003</v>
      </c>
      <c r="C538" s="1" t="s">
        <v>2004</v>
      </c>
      <c r="D538" s="2" t="s">
        <v>2005</v>
      </c>
      <c r="E538" s="1" t="s">
        <v>3</v>
      </c>
      <c r="F538" s="1" t="s">
        <v>2006</v>
      </c>
      <c r="G538" s="3">
        <v>43959.010844907411</v>
      </c>
      <c r="H538" s="1" t="b">
        <v>0</v>
      </c>
      <c r="I538" s="1" t="s">
        <v>22</v>
      </c>
      <c r="K538" s="2"/>
    </row>
    <row r="539" spans="1:11" ht="12.5" x14ac:dyDescent="0.25">
      <c r="A539" s="1">
        <v>2965621</v>
      </c>
      <c r="B539" s="1" t="s">
        <v>2007</v>
      </c>
      <c r="C539" s="1" t="s">
        <v>2008</v>
      </c>
      <c r="D539" s="2" t="s">
        <v>2009</v>
      </c>
      <c r="E539" s="1" t="s">
        <v>3</v>
      </c>
      <c r="F539" s="1" t="s">
        <v>2010</v>
      </c>
      <c r="G539" s="3">
        <v>43959.010844907411</v>
      </c>
      <c r="H539" s="1" t="b">
        <v>1</v>
      </c>
      <c r="K539" s="2"/>
    </row>
    <row r="540" spans="1:11" ht="12.5" x14ac:dyDescent="0.25">
      <c r="A540" s="1">
        <v>24120252</v>
      </c>
      <c r="B540" s="1" t="s">
        <v>2011</v>
      </c>
      <c r="C540" s="1" t="s">
        <v>2012</v>
      </c>
      <c r="D540" s="2" t="s">
        <v>2013</v>
      </c>
      <c r="E540" s="1" t="s">
        <v>3</v>
      </c>
      <c r="F540" s="1" t="s">
        <v>2014</v>
      </c>
      <c r="G540" s="3">
        <v>43959.01085648148</v>
      </c>
      <c r="H540" s="1" t="b">
        <v>0</v>
      </c>
      <c r="I540" s="1" t="s">
        <v>22</v>
      </c>
      <c r="K540" s="2"/>
    </row>
    <row r="541" spans="1:11" ht="12.5" x14ac:dyDescent="0.25">
      <c r="A541" s="1">
        <v>2536697</v>
      </c>
      <c r="B541" s="1" t="s">
        <v>2015</v>
      </c>
      <c r="C541" s="1" t="s">
        <v>2016</v>
      </c>
      <c r="D541" s="2" t="s">
        <v>2017</v>
      </c>
      <c r="E541" s="1" t="s">
        <v>3</v>
      </c>
      <c r="F541" s="1" t="s">
        <v>2018</v>
      </c>
      <c r="G541" s="3">
        <v>43959.01085648148</v>
      </c>
      <c r="H541" s="1" t="b">
        <v>1</v>
      </c>
      <c r="K541" s="2"/>
    </row>
    <row r="542" spans="1:11" ht="12.5" x14ac:dyDescent="0.25">
      <c r="A542" s="1">
        <v>4714614</v>
      </c>
      <c r="B542" s="1" t="s">
        <v>2019</v>
      </c>
      <c r="C542" s="1" t="s">
        <v>2020</v>
      </c>
      <c r="D542" s="2" t="s">
        <v>2021</v>
      </c>
      <c r="E542" s="1" t="s">
        <v>3</v>
      </c>
      <c r="F542" s="1" t="s">
        <v>2022</v>
      </c>
      <c r="G542" s="3">
        <v>43959.010868055557</v>
      </c>
      <c r="H542" s="1" t="b">
        <v>1</v>
      </c>
      <c r="K542" s="2"/>
    </row>
    <row r="543" spans="1:11" ht="12.5" x14ac:dyDescent="0.25">
      <c r="A543" s="1">
        <v>4010478</v>
      </c>
      <c r="B543" s="1" t="s">
        <v>831</v>
      </c>
      <c r="C543" s="1" t="s">
        <v>2023</v>
      </c>
      <c r="D543" s="2" t="s">
        <v>2024</v>
      </c>
      <c r="E543" s="1" t="s">
        <v>3</v>
      </c>
      <c r="F543" s="1" t="s">
        <v>2025</v>
      </c>
      <c r="G543" s="3">
        <v>43959.010868055557</v>
      </c>
      <c r="H543" s="1" t="b">
        <v>0</v>
      </c>
      <c r="I543" s="1" t="s">
        <v>22</v>
      </c>
      <c r="K543" s="2"/>
    </row>
    <row r="544" spans="1:11" ht="12.5" x14ac:dyDescent="0.25">
      <c r="A544" s="1">
        <v>251262566</v>
      </c>
      <c r="B544" s="1" t="s">
        <v>2026</v>
      </c>
      <c r="C544" s="1" t="s">
        <v>2027</v>
      </c>
      <c r="D544" s="2" t="s">
        <v>2028</v>
      </c>
      <c r="E544" s="1" t="s">
        <v>3</v>
      </c>
      <c r="G544" s="3">
        <v>43959.010879629626</v>
      </c>
      <c r="H544" s="1" t="b">
        <v>1</v>
      </c>
      <c r="K544" s="2"/>
    </row>
    <row r="545" spans="1:11" ht="12.5" x14ac:dyDescent="0.25">
      <c r="A545" s="1">
        <v>6709682</v>
      </c>
      <c r="B545" s="1" t="s">
        <v>2029</v>
      </c>
      <c r="C545" s="1" t="s">
        <v>2030</v>
      </c>
      <c r="D545" s="2" t="s">
        <v>2031</v>
      </c>
      <c r="E545" s="1" t="s">
        <v>3</v>
      </c>
      <c r="F545" s="1" t="s">
        <v>2032</v>
      </c>
      <c r="G545" s="3">
        <v>43959.010879629626</v>
      </c>
      <c r="H545" s="1" t="b">
        <v>0</v>
      </c>
      <c r="I545" s="1" t="s">
        <v>22</v>
      </c>
      <c r="K545" s="2"/>
    </row>
    <row r="546" spans="1:11" ht="12.5" x14ac:dyDescent="0.25">
      <c r="A546" s="1">
        <v>2791348</v>
      </c>
      <c r="B546" s="1" t="s">
        <v>2033</v>
      </c>
      <c r="C546" s="1" t="s">
        <v>2034</v>
      </c>
      <c r="D546" s="2" t="s">
        <v>2035</v>
      </c>
      <c r="E546" s="1" t="s">
        <v>3</v>
      </c>
      <c r="F546" s="1" t="s">
        <v>2036</v>
      </c>
      <c r="G546" s="3">
        <v>43959.010891203703</v>
      </c>
      <c r="H546" s="1" t="b">
        <v>0</v>
      </c>
      <c r="I546" s="1" t="s">
        <v>22</v>
      </c>
      <c r="K546" s="2"/>
    </row>
    <row r="547" spans="1:11" ht="12.5" x14ac:dyDescent="0.25">
      <c r="A547" s="1">
        <v>1944156</v>
      </c>
      <c r="B547" s="1" t="s">
        <v>2037</v>
      </c>
      <c r="C547" s="1" t="s">
        <v>2038</v>
      </c>
      <c r="D547" s="2" t="s">
        <v>2039</v>
      </c>
      <c r="E547" s="1" t="s">
        <v>3</v>
      </c>
      <c r="F547" s="1" t="s">
        <v>2040</v>
      </c>
      <c r="G547" s="3">
        <v>43959.010891203703</v>
      </c>
      <c r="H547" s="1" t="b">
        <v>1</v>
      </c>
      <c r="K547" s="2"/>
    </row>
    <row r="548" spans="1:11" ht="12.5" x14ac:dyDescent="0.25">
      <c r="A548" s="1">
        <v>6736646</v>
      </c>
      <c r="B548" s="1" t="s">
        <v>2041</v>
      </c>
      <c r="C548" s="1" t="s">
        <v>2042</v>
      </c>
      <c r="D548" s="2" t="s">
        <v>2043</v>
      </c>
      <c r="E548" s="1" t="s">
        <v>3</v>
      </c>
      <c r="F548" s="1" t="s">
        <v>2044</v>
      </c>
      <c r="G548" s="3">
        <v>43959.01090277778</v>
      </c>
      <c r="H548" s="1" t="b">
        <v>0</v>
      </c>
      <c r="I548" s="1" t="s">
        <v>22</v>
      </c>
      <c r="K548" s="2"/>
    </row>
    <row r="549" spans="1:11" ht="12.5" x14ac:dyDescent="0.25">
      <c r="A549" s="1">
        <v>15046172</v>
      </c>
      <c r="B549" s="1" t="s">
        <v>2045</v>
      </c>
      <c r="C549" s="1" t="s">
        <v>2046</v>
      </c>
      <c r="D549" s="2" t="s">
        <v>2047</v>
      </c>
      <c r="E549" s="1" t="s">
        <v>3</v>
      </c>
      <c r="F549" s="1" t="s">
        <v>2048</v>
      </c>
      <c r="G549" s="3">
        <v>43959.01090277778</v>
      </c>
      <c r="H549" s="1" t="b">
        <v>0</v>
      </c>
      <c r="I549" s="1" t="s">
        <v>22</v>
      </c>
      <c r="K549" s="2"/>
    </row>
    <row r="550" spans="1:11" ht="12.5" x14ac:dyDescent="0.25">
      <c r="A550" s="1">
        <v>2525502</v>
      </c>
      <c r="B550" s="1" t="s">
        <v>2049</v>
      </c>
      <c r="C550" s="1" t="s">
        <v>2050</v>
      </c>
      <c r="D550" s="2" t="s">
        <v>2051</v>
      </c>
      <c r="E550" s="1" t="s">
        <v>3</v>
      </c>
      <c r="F550" s="1" t="s">
        <v>2052</v>
      </c>
      <c r="G550" s="3">
        <v>43959.01090277778</v>
      </c>
      <c r="H550" s="1" t="b">
        <v>0</v>
      </c>
      <c r="I550" s="1" t="s">
        <v>22</v>
      </c>
      <c r="K550" s="2"/>
    </row>
    <row r="551" spans="1:11" ht="12.5" x14ac:dyDescent="0.25">
      <c r="A551" s="1">
        <v>11474382</v>
      </c>
      <c r="B551" s="1" t="s">
        <v>2053</v>
      </c>
      <c r="C551" s="1" t="s">
        <v>2054</v>
      </c>
      <c r="D551" s="2" t="s">
        <v>2055</v>
      </c>
      <c r="E551" s="1" t="s">
        <v>3</v>
      </c>
      <c r="F551" s="1" t="s">
        <v>2056</v>
      </c>
      <c r="G551" s="3">
        <v>43959.01090277778</v>
      </c>
      <c r="H551" s="1" t="b">
        <v>0</v>
      </c>
      <c r="I551" s="1" t="s">
        <v>22</v>
      </c>
      <c r="K551" s="2"/>
    </row>
    <row r="552" spans="1:11" ht="12.5" x14ac:dyDescent="0.25">
      <c r="A552" s="1">
        <v>56192185</v>
      </c>
      <c r="B552" s="1" t="s">
        <v>2057</v>
      </c>
      <c r="C552" s="1" t="s">
        <v>2058</v>
      </c>
      <c r="D552" s="2" t="s">
        <v>2059</v>
      </c>
      <c r="E552" s="1" t="s">
        <v>3</v>
      </c>
      <c r="F552" s="1" t="s">
        <v>2060</v>
      </c>
      <c r="G552" s="3">
        <v>43959.010914351849</v>
      </c>
      <c r="H552" s="1" t="b">
        <v>1</v>
      </c>
      <c r="K552" s="2"/>
    </row>
    <row r="553" spans="1:11" ht="12.5" x14ac:dyDescent="0.25">
      <c r="A553" s="1">
        <v>84822</v>
      </c>
      <c r="B553" s="1" t="s">
        <v>2061</v>
      </c>
      <c r="C553" s="1" t="s">
        <v>2062</v>
      </c>
      <c r="D553" s="2" t="s">
        <v>2063</v>
      </c>
      <c r="E553" s="1" t="s">
        <v>3</v>
      </c>
      <c r="F553" s="1" t="s">
        <v>2064</v>
      </c>
      <c r="G553" s="3">
        <v>43959.010925925926</v>
      </c>
      <c r="H553" s="1" t="b">
        <v>1</v>
      </c>
      <c r="K553" s="2"/>
    </row>
    <row r="554" spans="1:11" ht="12.5" x14ac:dyDescent="0.25">
      <c r="A554" s="1">
        <v>48953775</v>
      </c>
      <c r="B554" s="1" t="s">
        <v>2065</v>
      </c>
      <c r="C554" s="1" t="s">
        <v>2066</v>
      </c>
      <c r="D554" s="2" t="s">
        <v>2067</v>
      </c>
      <c r="E554" s="1" t="s">
        <v>3</v>
      </c>
      <c r="F554" s="1" t="s">
        <v>2068</v>
      </c>
      <c r="G554" s="3">
        <v>43959.010960648149</v>
      </c>
      <c r="H554" s="1" t="b">
        <v>0</v>
      </c>
      <c r="I554" s="1" t="s">
        <v>22</v>
      </c>
      <c r="K554" s="2"/>
    </row>
    <row r="555" spans="1:11" ht="12.5" x14ac:dyDescent="0.25">
      <c r="A555" s="1">
        <v>6121126</v>
      </c>
      <c r="B555" s="1" t="s">
        <v>2069</v>
      </c>
      <c r="C555" s="1" t="s">
        <v>2069</v>
      </c>
      <c r="D555" s="2" t="s">
        <v>2070</v>
      </c>
      <c r="E555" s="1" t="s">
        <v>3</v>
      </c>
      <c r="F555" s="1" t="s">
        <v>2071</v>
      </c>
      <c r="G555" s="3">
        <v>43959.010983796295</v>
      </c>
      <c r="H555" s="1" t="b">
        <v>0</v>
      </c>
      <c r="I555" s="1" t="s">
        <v>22</v>
      </c>
      <c r="K555" s="2"/>
    </row>
    <row r="556" spans="1:11" ht="12.5" x14ac:dyDescent="0.25">
      <c r="A556" s="1">
        <v>2931111</v>
      </c>
      <c r="B556" s="1" t="s">
        <v>2072</v>
      </c>
      <c r="C556" s="1" t="s">
        <v>2073</v>
      </c>
      <c r="D556" s="2" t="s">
        <v>2074</v>
      </c>
      <c r="E556" s="1" t="s">
        <v>3</v>
      </c>
      <c r="F556" s="1" t="s">
        <v>2075</v>
      </c>
      <c r="G556" s="3">
        <v>43959.010983796295</v>
      </c>
      <c r="H556" s="1" t="b">
        <v>1</v>
      </c>
      <c r="K556" s="2"/>
    </row>
    <row r="557" spans="1:11" ht="12.5" x14ac:dyDescent="0.25">
      <c r="A557" s="1">
        <v>914603</v>
      </c>
      <c r="B557" s="1" t="s">
        <v>2076</v>
      </c>
      <c r="C557" s="1" t="s">
        <v>2077</v>
      </c>
      <c r="D557" s="2" t="s">
        <v>2078</v>
      </c>
      <c r="E557" s="1" t="s">
        <v>3</v>
      </c>
      <c r="F557" s="1" t="s">
        <v>2079</v>
      </c>
      <c r="G557" s="3">
        <v>43959.010995370372</v>
      </c>
      <c r="H557" s="1" t="b">
        <v>0</v>
      </c>
      <c r="I557" s="1" t="s">
        <v>22</v>
      </c>
      <c r="K557" s="2"/>
    </row>
    <row r="558" spans="1:11" ht="12.5" x14ac:dyDescent="0.25">
      <c r="A558" s="1">
        <v>25212911</v>
      </c>
      <c r="B558" s="1" t="s">
        <v>2080</v>
      </c>
      <c r="C558" s="1" t="s">
        <v>2081</v>
      </c>
      <c r="D558" s="2" t="s">
        <v>2082</v>
      </c>
      <c r="E558" s="1" t="s">
        <v>3</v>
      </c>
      <c r="F558" s="1" t="s">
        <v>2083</v>
      </c>
      <c r="G558" s="3">
        <v>43959.010995370372</v>
      </c>
      <c r="H558" s="1" t="b">
        <v>0</v>
      </c>
      <c r="I558" s="1" t="s">
        <v>22</v>
      </c>
      <c r="K558" s="2"/>
    </row>
    <row r="559" spans="1:11" ht="12.5" x14ac:dyDescent="0.25">
      <c r="A559" s="1">
        <v>8507859</v>
      </c>
      <c r="B559" s="1" t="s">
        <v>2084</v>
      </c>
      <c r="C559" s="1" t="s">
        <v>2085</v>
      </c>
      <c r="D559" s="2" t="s">
        <v>2086</v>
      </c>
      <c r="E559" s="1" t="s">
        <v>3</v>
      </c>
      <c r="F559" s="1" t="s">
        <v>2087</v>
      </c>
      <c r="G559" s="3">
        <v>43959.010995370372</v>
      </c>
      <c r="H559" s="1" t="b">
        <v>0</v>
      </c>
      <c r="I559" s="1" t="s">
        <v>22</v>
      </c>
      <c r="K559" s="2"/>
    </row>
    <row r="560" spans="1:11" ht="12.5" x14ac:dyDescent="0.25">
      <c r="A560" s="1">
        <v>17504891</v>
      </c>
      <c r="B560" s="1" t="s">
        <v>2088</v>
      </c>
      <c r="C560" s="1" t="s">
        <v>2089</v>
      </c>
      <c r="D560" s="2" t="s">
        <v>2090</v>
      </c>
      <c r="E560" s="1" t="s">
        <v>3</v>
      </c>
      <c r="F560" s="1" t="s">
        <v>2091</v>
      </c>
      <c r="G560" s="3">
        <v>43959.011006944442</v>
      </c>
      <c r="H560" s="1" t="b">
        <v>0</v>
      </c>
      <c r="I560" s="1" t="s">
        <v>22</v>
      </c>
      <c r="K560" s="2"/>
    </row>
    <row r="561" spans="1:11" ht="12.5" x14ac:dyDescent="0.25">
      <c r="A561" s="1">
        <v>65392364</v>
      </c>
      <c r="B561" s="1" t="s">
        <v>2092</v>
      </c>
      <c r="C561" s="1" t="s">
        <v>2092</v>
      </c>
      <c r="D561" s="2" t="s">
        <v>2093</v>
      </c>
      <c r="E561" s="1" t="s">
        <v>3</v>
      </c>
      <c r="F561" s="1" t="s">
        <v>2094</v>
      </c>
      <c r="G561" s="3">
        <v>43959.011018518519</v>
      </c>
      <c r="H561" s="1" t="b">
        <v>1</v>
      </c>
      <c r="K561" s="2"/>
    </row>
    <row r="562" spans="1:11" ht="12.5" x14ac:dyDescent="0.25">
      <c r="A562" s="1">
        <v>224444129</v>
      </c>
      <c r="B562" s="1" t="s">
        <v>2095</v>
      </c>
      <c r="C562" s="1" t="s">
        <v>2096</v>
      </c>
      <c r="D562" s="2" t="s">
        <v>2097</v>
      </c>
      <c r="E562" s="1" t="s">
        <v>3</v>
      </c>
      <c r="F562" s="1" t="s">
        <v>2098</v>
      </c>
      <c r="G562" s="3">
        <v>43959.011018518519</v>
      </c>
      <c r="H562" s="1" t="b">
        <v>0</v>
      </c>
      <c r="I562" s="1" t="s">
        <v>22</v>
      </c>
      <c r="K562" s="2"/>
    </row>
    <row r="563" spans="1:11" ht="12.5" x14ac:dyDescent="0.25">
      <c r="A563" s="1">
        <v>3556910</v>
      </c>
      <c r="B563" s="1" t="s">
        <v>2099</v>
      </c>
      <c r="C563" s="1" t="s">
        <v>2100</v>
      </c>
      <c r="D563" s="2" t="s">
        <v>2101</v>
      </c>
      <c r="E563" s="1" t="s">
        <v>3</v>
      </c>
      <c r="F563" s="1" t="s">
        <v>2102</v>
      </c>
      <c r="G563" s="3">
        <v>43959.011018518519</v>
      </c>
      <c r="H563" s="1" t="b">
        <v>0</v>
      </c>
      <c r="I563" s="1" t="s">
        <v>22</v>
      </c>
      <c r="K563" s="2"/>
    </row>
    <row r="564" spans="1:11" ht="12.5" x14ac:dyDescent="0.25">
      <c r="A564" s="1">
        <v>1676966</v>
      </c>
      <c r="B564" s="1" t="s">
        <v>2103</v>
      </c>
      <c r="C564" s="1" t="s">
        <v>2104</v>
      </c>
      <c r="D564" s="2" t="s">
        <v>2105</v>
      </c>
      <c r="E564" s="1" t="s">
        <v>3</v>
      </c>
      <c r="F564" s="1" t="s">
        <v>2106</v>
      </c>
      <c r="G564" s="3">
        <v>43959.011018518519</v>
      </c>
      <c r="H564" s="1" t="b">
        <v>0</v>
      </c>
      <c r="I564" s="1" t="s">
        <v>22</v>
      </c>
      <c r="K564" s="2"/>
    </row>
    <row r="565" spans="1:11" ht="12.5" x14ac:dyDescent="0.25">
      <c r="A565" s="1">
        <v>42915978</v>
      </c>
      <c r="B565" s="1" t="s">
        <v>2107</v>
      </c>
      <c r="C565" s="1" t="s">
        <v>2107</v>
      </c>
      <c r="D565" s="2" t="s">
        <v>2108</v>
      </c>
      <c r="E565" s="1" t="s">
        <v>3</v>
      </c>
      <c r="F565" s="1" t="s">
        <v>2109</v>
      </c>
      <c r="G565" s="3">
        <v>43959.011030092595</v>
      </c>
      <c r="H565" s="1" t="b">
        <v>0</v>
      </c>
      <c r="I565" s="1" t="s">
        <v>5</v>
      </c>
      <c r="K565" s="2"/>
    </row>
    <row r="566" spans="1:11" ht="12.5" x14ac:dyDescent="0.25">
      <c r="A566" s="1">
        <v>73039160</v>
      </c>
      <c r="B566" s="1" t="s">
        <v>1491</v>
      </c>
      <c r="C566" s="1" t="s">
        <v>2110</v>
      </c>
      <c r="D566" s="2" t="s">
        <v>2111</v>
      </c>
      <c r="E566" s="1" t="s">
        <v>3</v>
      </c>
      <c r="F566" s="1" t="s">
        <v>2112</v>
      </c>
      <c r="G566" s="3">
        <v>43959.011030092595</v>
      </c>
      <c r="H566" s="1" t="b">
        <v>0</v>
      </c>
      <c r="I566" s="1" t="s">
        <v>22</v>
      </c>
      <c r="K566" s="2"/>
    </row>
    <row r="567" spans="1:11" ht="12.5" x14ac:dyDescent="0.25">
      <c r="A567" s="1">
        <v>2255947</v>
      </c>
      <c r="B567" s="1" t="s">
        <v>2113</v>
      </c>
      <c r="C567" s="1" t="s">
        <v>2114</v>
      </c>
      <c r="D567" s="2" t="s">
        <v>2115</v>
      </c>
      <c r="E567" s="1" t="s">
        <v>3</v>
      </c>
      <c r="F567" s="1" t="s">
        <v>2116</v>
      </c>
      <c r="G567" s="3">
        <v>43959.011041666665</v>
      </c>
      <c r="H567" s="1" t="b">
        <v>1</v>
      </c>
      <c r="K567" s="2"/>
    </row>
    <row r="568" spans="1:11" ht="12.5" x14ac:dyDescent="0.25">
      <c r="A568" s="1">
        <v>110178895</v>
      </c>
      <c r="B568" s="1" t="s">
        <v>2117</v>
      </c>
      <c r="C568" s="1" t="s">
        <v>2118</v>
      </c>
      <c r="D568" s="2" t="s">
        <v>2119</v>
      </c>
      <c r="E568" s="1" t="s">
        <v>3</v>
      </c>
      <c r="F568" s="1" t="s">
        <v>2120</v>
      </c>
      <c r="G568" s="3">
        <v>43959.011053240742</v>
      </c>
      <c r="H568" s="1" t="b">
        <v>1</v>
      </c>
      <c r="K568" s="2"/>
    </row>
    <row r="569" spans="1:11" ht="12.5" x14ac:dyDescent="0.25">
      <c r="A569" s="1">
        <v>201570219</v>
      </c>
      <c r="B569" s="1" t="s">
        <v>2121</v>
      </c>
      <c r="C569" s="1" t="s">
        <v>2122</v>
      </c>
      <c r="D569" s="2" t="s">
        <v>2123</v>
      </c>
      <c r="E569" s="1" t="s">
        <v>3</v>
      </c>
      <c r="F569" s="1" t="s">
        <v>2124</v>
      </c>
      <c r="G569" s="3">
        <v>43959.011053240742</v>
      </c>
      <c r="H569" s="1" t="b">
        <v>0</v>
      </c>
      <c r="I569" s="1" t="s">
        <v>22</v>
      </c>
      <c r="K569" s="2"/>
    </row>
    <row r="570" spans="1:11" ht="12.5" x14ac:dyDescent="0.25">
      <c r="A570" s="1">
        <v>28320207</v>
      </c>
      <c r="B570" s="1" t="s">
        <v>2125</v>
      </c>
      <c r="C570" s="1" t="s">
        <v>2126</v>
      </c>
      <c r="D570" s="2" t="s">
        <v>2127</v>
      </c>
      <c r="E570" s="1" t="s">
        <v>3</v>
      </c>
      <c r="F570" s="1" t="s">
        <v>2128</v>
      </c>
      <c r="G570" s="3">
        <v>43959.011053240742</v>
      </c>
      <c r="H570" s="1" t="b">
        <v>0</v>
      </c>
      <c r="I570" s="1" t="s">
        <v>22</v>
      </c>
      <c r="K570" s="2"/>
    </row>
    <row r="571" spans="1:11" ht="12.5" x14ac:dyDescent="0.25">
      <c r="A571" s="1">
        <v>9496329</v>
      </c>
      <c r="B571" s="1" t="s">
        <v>2129</v>
      </c>
      <c r="C571" s="1" t="s">
        <v>2130</v>
      </c>
      <c r="D571" s="2" t="s">
        <v>2131</v>
      </c>
      <c r="E571" s="1" t="s">
        <v>3</v>
      </c>
      <c r="F571" s="1" t="s">
        <v>2132</v>
      </c>
      <c r="G571" s="3">
        <v>43959.011064814818</v>
      </c>
      <c r="H571" s="1" t="b">
        <v>1</v>
      </c>
      <c r="K571" s="2"/>
    </row>
    <row r="572" spans="1:11" ht="12.5" x14ac:dyDescent="0.25">
      <c r="A572" s="1">
        <v>2088939</v>
      </c>
      <c r="B572" s="1" t="s">
        <v>2133</v>
      </c>
      <c r="C572" s="1" t="s">
        <v>2134</v>
      </c>
      <c r="D572" s="2" t="s">
        <v>2135</v>
      </c>
      <c r="E572" s="1" t="s">
        <v>3</v>
      </c>
      <c r="F572" s="1" t="s">
        <v>2136</v>
      </c>
      <c r="G572" s="3">
        <v>43959.011111111111</v>
      </c>
      <c r="H572" s="1" t="b">
        <v>0</v>
      </c>
      <c r="I572" s="1" t="s">
        <v>22</v>
      </c>
      <c r="K572" s="2"/>
    </row>
    <row r="573" spans="1:11" ht="12.5" x14ac:dyDescent="0.25">
      <c r="A573" s="1">
        <v>61204818</v>
      </c>
      <c r="B573" s="1" t="s">
        <v>359</v>
      </c>
      <c r="C573" s="1" t="s">
        <v>2137</v>
      </c>
      <c r="D573" s="2" t="s">
        <v>2138</v>
      </c>
      <c r="E573" s="1" t="s">
        <v>3</v>
      </c>
      <c r="F573" s="1" t="s">
        <v>2139</v>
      </c>
      <c r="G573" s="3">
        <v>43959.01116898148</v>
      </c>
      <c r="H573" s="1" t="b">
        <v>1</v>
      </c>
      <c r="K573" s="2"/>
    </row>
    <row r="574" spans="1:11" ht="12.5" x14ac:dyDescent="0.25">
      <c r="A574" s="1">
        <v>94811188</v>
      </c>
      <c r="B574" s="1" t="s">
        <v>2140</v>
      </c>
      <c r="C574" s="1" t="s">
        <v>2141</v>
      </c>
      <c r="D574" s="2" t="s">
        <v>2142</v>
      </c>
      <c r="E574" s="1" t="s">
        <v>3</v>
      </c>
      <c r="F574" s="1" t="s">
        <v>2143</v>
      </c>
      <c r="G574" s="3">
        <v>43959.011238425926</v>
      </c>
      <c r="H574" s="1" t="b">
        <v>0</v>
      </c>
      <c r="I574" s="1" t="s">
        <v>22</v>
      </c>
      <c r="K574" s="2"/>
    </row>
    <row r="575" spans="1:11" ht="12.5" x14ac:dyDescent="0.25">
      <c r="A575" s="1">
        <v>112150776</v>
      </c>
      <c r="B575" s="1" t="s">
        <v>2144</v>
      </c>
      <c r="C575" s="1" t="s">
        <v>2145</v>
      </c>
      <c r="D575" s="2" t="s">
        <v>2146</v>
      </c>
      <c r="E575" s="1" t="s">
        <v>3</v>
      </c>
      <c r="F575" s="1" t="s">
        <v>2147</v>
      </c>
      <c r="G575" s="3">
        <v>43959.011238425926</v>
      </c>
      <c r="H575" s="1" t="b">
        <v>0</v>
      </c>
      <c r="I575" s="1" t="s">
        <v>22</v>
      </c>
      <c r="K575" s="2"/>
    </row>
    <row r="576" spans="1:11" ht="12.5" x14ac:dyDescent="0.25">
      <c r="A576" s="1">
        <v>14454268</v>
      </c>
      <c r="B576" s="1" t="s">
        <v>2148</v>
      </c>
      <c r="C576" s="1" t="s">
        <v>2149</v>
      </c>
      <c r="D576" s="2" t="s">
        <v>2150</v>
      </c>
      <c r="E576" s="1" t="s">
        <v>3</v>
      </c>
      <c r="F576" s="1" t="s">
        <v>2151</v>
      </c>
      <c r="G576" s="3">
        <v>43959.011250000003</v>
      </c>
      <c r="H576" s="1" t="b">
        <v>1</v>
      </c>
      <c r="K576" s="2"/>
    </row>
    <row r="577" spans="1:11" ht="12.5" x14ac:dyDescent="0.25">
      <c r="A577" s="1">
        <v>58753834</v>
      </c>
      <c r="B577" s="1" t="s">
        <v>2152</v>
      </c>
      <c r="C577" s="1" t="s">
        <v>2153</v>
      </c>
      <c r="D577" s="2" t="s">
        <v>2154</v>
      </c>
      <c r="E577" s="1" t="s">
        <v>3</v>
      </c>
      <c r="F577" s="1" t="s">
        <v>2155</v>
      </c>
      <c r="G577" s="3">
        <v>43959.011250000003</v>
      </c>
      <c r="H577" s="1" t="b">
        <v>0</v>
      </c>
      <c r="I577" s="1" t="s">
        <v>22</v>
      </c>
      <c r="K577" s="2"/>
    </row>
    <row r="578" spans="1:11" ht="12.5" x14ac:dyDescent="0.25">
      <c r="A578" s="1">
        <v>49623638</v>
      </c>
      <c r="B578" s="1" t="s">
        <v>2156</v>
      </c>
      <c r="C578" s="1" t="s">
        <v>2157</v>
      </c>
      <c r="D578" s="2" t="s">
        <v>2158</v>
      </c>
      <c r="E578" s="1" t="s">
        <v>3</v>
      </c>
      <c r="F578" s="1" t="s">
        <v>2159</v>
      </c>
      <c r="G578" s="3">
        <v>43959.011250000003</v>
      </c>
      <c r="H578" s="1" t="b">
        <v>0</v>
      </c>
      <c r="I578" s="1" t="s">
        <v>22</v>
      </c>
      <c r="K578" s="2"/>
    </row>
    <row r="579" spans="1:11" ht="12.5" x14ac:dyDescent="0.25">
      <c r="A579" s="1">
        <v>143078055</v>
      </c>
      <c r="B579" s="1" t="s">
        <v>2160</v>
      </c>
      <c r="C579" s="1" t="s">
        <v>2160</v>
      </c>
      <c r="D579" s="2" t="s">
        <v>2161</v>
      </c>
      <c r="E579" s="1" t="s">
        <v>3</v>
      </c>
      <c r="F579" s="1" t="s">
        <v>2162</v>
      </c>
      <c r="G579" s="3">
        <v>43959.011250000003</v>
      </c>
      <c r="H579" s="1" t="b">
        <v>0</v>
      </c>
      <c r="I579" s="1" t="s">
        <v>22</v>
      </c>
      <c r="K579" s="2"/>
    </row>
    <row r="580" spans="1:11" ht="12.5" x14ac:dyDescent="0.25">
      <c r="A580" s="1">
        <v>37240232</v>
      </c>
      <c r="B580" s="1" t="s">
        <v>2163</v>
      </c>
      <c r="C580" s="1" t="s">
        <v>2164</v>
      </c>
      <c r="D580" s="2" t="s">
        <v>2165</v>
      </c>
      <c r="E580" s="1" t="s">
        <v>3</v>
      </c>
      <c r="F580" s="1" t="s">
        <v>2166</v>
      </c>
      <c r="G580" s="3">
        <v>43959.011261574073</v>
      </c>
      <c r="H580" s="1" t="b">
        <v>0</v>
      </c>
      <c r="I580" s="1" t="s">
        <v>22</v>
      </c>
      <c r="K580" s="2"/>
    </row>
    <row r="581" spans="1:11" ht="12.5" x14ac:dyDescent="0.25">
      <c r="A581" s="1">
        <v>32787174</v>
      </c>
      <c r="B581" s="1" t="s">
        <v>2167</v>
      </c>
      <c r="C581" s="1" t="s">
        <v>2167</v>
      </c>
      <c r="D581" s="2" t="s">
        <v>2168</v>
      </c>
      <c r="E581" s="1" t="s">
        <v>3</v>
      </c>
      <c r="F581" s="1" t="s">
        <v>2169</v>
      </c>
      <c r="G581" s="3">
        <v>43959.011261574073</v>
      </c>
      <c r="H581" s="1" t="b">
        <v>1</v>
      </c>
      <c r="K581" s="2"/>
    </row>
    <row r="582" spans="1:11" ht="12.5" x14ac:dyDescent="0.25">
      <c r="A582" s="1">
        <v>2620608</v>
      </c>
      <c r="B582" s="1" t="s">
        <v>2170</v>
      </c>
      <c r="C582" s="1" t="s">
        <v>2171</v>
      </c>
      <c r="D582" s="2" t="s">
        <v>2172</v>
      </c>
      <c r="E582" s="1" t="s">
        <v>3</v>
      </c>
      <c r="F582" s="1" t="s">
        <v>2173</v>
      </c>
      <c r="G582" s="3">
        <v>43959.011273148149</v>
      </c>
      <c r="H582" s="1" t="b">
        <v>0</v>
      </c>
      <c r="I582" s="1" t="s">
        <v>22</v>
      </c>
      <c r="K582" s="2"/>
    </row>
    <row r="583" spans="1:11" ht="12.5" x14ac:dyDescent="0.25">
      <c r="A583" s="1">
        <v>28061676</v>
      </c>
      <c r="B583" s="1" t="s">
        <v>2174</v>
      </c>
      <c r="C583" s="1" t="s">
        <v>2175</v>
      </c>
      <c r="D583" s="2" t="s">
        <v>2176</v>
      </c>
      <c r="E583" s="1" t="s">
        <v>3</v>
      </c>
      <c r="F583" s="1" t="s">
        <v>2177</v>
      </c>
      <c r="G583" s="3">
        <v>43959.011273148149</v>
      </c>
      <c r="H583" s="1" t="b">
        <v>0</v>
      </c>
      <c r="I583" s="1" t="s">
        <v>5</v>
      </c>
      <c r="K583" s="2"/>
    </row>
    <row r="584" spans="1:11" ht="12.5" x14ac:dyDescent="0.25">
      <c r="A584" s="1">
        <v>39316027</v>
      </c>
      <c r="B584" s="1" t="s">
        <v>129</v>
      </c>
      <c r="C584" s="1" t="s">
        <v>2178</v>
      </c>
      <c r="D584" s="2" t="s">
        <v>2179</v>
      </c>
      <c r="E584" s="1" t="s">
        <v>3</v>
      </c>
      <c r="F584" s="1" t="s">
        <v>2180</v>
      </c>
      <c r="G584" s="3">
        <v>43959.011284722219</v>
      </c>
      <c r="H584" s="1" t="b">
        <v>1</v>
      </c>
      <c r="K584" s="2"/>
    </row>
    <row r="585" spans="1:11" ht="12.5" x14ac:dyDescent="0.25">
      <c r="A585" s="1">
        <v>38395154</v>
      </c>
      <c r="B585" s="1" t="s">
        <v>2181</v>
      </c>
      <c r="C585" s="1" t="s">
        <v>2182</v>
      </c>
      <c r="D585" s="2" t="s">
        <v>2183</v>
      </c>
      <c r="E585" s="1" t="s">
        <v>3</v>
      </c>
      <c r="F585" s="1" t="s">
        <v>2184</v>
      </c>
      <c r="G585" s="3">
        <v>43959.011284722219</v>
      </c>
      <c r="H585" s="1" t="b">
        <v>0</v>
      </c>
      <c r="I585" s="1" t="s">
        <v>22</v>
      </c>
      <c r="K585" s="2"/>
    </row>
    <row r="586" spans="1:11" ht="12.5" x14ac:dyDescent="0.25">
      <c r="A586" s="1">
        <v>357681</v>
      </c>
      <c r="B586" s="1" t="s">
        <v>2185</v>
      </c>
      <c r="C586" s="1" t="s">
        <v>2186</v>
      </c>
      <c r="D586" s="2" t="s">
        <v>2187</v>
      </c>
      <c r="E586" s="1" t="s">
        <v>3</v>
      </c>
      <c r="F586" s="1" t="s">
        <v>2188</v>
      </c>
      <c r="G586" s="3">
        <v>43959.011296296296</v>
      </c>
      <c r="H586" s="1" t="b">
        <v>0</v>
      </c>
      <c r="I586" s="1" t="s">
        <v>5</v>
      </c>
      <c r="K586" s="2"/>
    </row>
    <row r="587" spans="1:11" ht="12.5" x14ac:dyDescent="0.25">
      <c r="A587" s="1">
        <v>40484398</v>
      </c>
      <c r="B587" s="1" t="s">
        <v>2189</v>
      </c>
      <c r="C587" s="1" t="s">
        <v>2190</v>
      </c>
      <c r="D587" s="2" t="s">
        <v>2191</v>
      </c>
      <c r="E587" s="1" t="s">
        <v>3</v>
      </c>
      <c r="F587" s="1" t="s">
        <v>2192</v>
      </c>
      <c r="G587" s="3">
        <v>43959.011307870373</v>
      </c>
      <c r="H587" s="1" t="b">
        <v>1</v>
      </c>
      <c r="K587" s="2"/>
    </row>
    <row r="588" spans="1:11" ht="12.5" x14ac:dyDescent="0.25">
      <c r="A588" s="1">
        <v>97068704</v>
      </c>
      <c r="B588" s="1" t="s">
        <v>2193</v>
      </c>
      <c r="C588" s="1" t="s">
        <v>2194</v>
      </c>
      <c r="D588" s="2" t="s">
        <v>2195</v>
      </c>
      <c r="E588" s="1" t="s">
        <v>3</v>
      </c>
      <c r="F588" s="1" t="s">
        <v>2196</v>
      </c>
      <c r="G588" s="3">
        <v>43959.011307870373</v>
      </c>
      <c r="H588" s="1" t="b">
        <v>0</v>
      </c>
      <c r="I588" s="1" t="s">
        <v>22</v>
      </c>
      <c r="K588" s="2"/>
    </row>
    <row r="589" spans="1:11" ht="12.5" x14ac:dyDescent="0.25">
      <c r="A589" s="1">
        <v>2616595</v>
      </c>
      <c r="B589" s="1" t="s">
        <v>2197</v>
      </c>
      <c r="C589" s="1" t="s">
        <v>2198</v>
      </c>
      <c r="D589" s="2" t="s">
        <v>2199</v>
      </c>
      <c r="E589" s="1" t="s">
        <v>3</v>
      </c>
      <c r="F589" s="1" t="s">
        <v>2200</v>
      </c>
      <c r="G589" s="3">
        <v>43959.011319444442</v>
      </c>
      <c r="H589" s="1" t="b">
        <v>1</v>
      </c>
      <c r="K589" s="2"/>
    </row>
    <row r="590" spans="1:11" ht="12.5" x14ac:dyDescent="0.25">
      <c r="A590" s="1">
        <v>57430416</v>
      </c>
      <c r="B590" s="1" t="s">
        <v>2201</v>
      </c>
      <c r="C590" s="1" t="s">
        <v>2202</v>
      </c>
      <c r="D590" s="2" t="s">
        <v>2203</v>
      </c>
      <c r="E590" s="1" t="s">
        <v>3</v>
      </c>
      <c r="F590" s="1" t="s">
        <v>2204</v>
      </c>
      <c r="G590" s="3">
        <v>43959.011319444442</v>
      </c>
      <c r="H590" s="1" t="b">
        <v>0</v>
      </c>
      <c r="I590" s="1" t="s">
        <v>22</v>
      </c>
      <c r="K590" s="2"/>
    </row>
    <row r="591" spans="1:11" ht="12.5" x14ac:dyDescent="0.25">
      <c r="A591" s="1">
        <v>20723841</v>
      </c>
      <c r="B591" s="1" t="s">
        <v>2205</v>
      </c>
      <c r="C591" s="1" t="s">
        <v>2206</v>
      </c>
      <c r="D591" s="2" t="s">
        <v>2207</v>
      </c>
      <c r="E591" s="1" t="s">
        <v>3</v>
      </c>
      <c r="F591" s="1" t="s">
        <v>2208</v>
      </c>
      <c r="G591" s="3">
        <v>43959.011331018519</v>
      </c>
      <c r="H591" s="1" t="b">
        <v>1</v>
      </c>
      <c r="K591" s="2"/>
    </row>
    <row r="592" spans="1:11" ht="12.5" x14ac:dyDescent="0.25">
      <c r="A592" s="1">
        <v>58482213</v>
      </c>
      <c r="B592" s="1" t="s">
        <v>2209</v>
      </c>
      <c r="C592" s="1" t="s">
        <v>2210</v>
      </c>
      <c r="D592" s="2" t="s">
        <v>2211</v>
      </c>
      <c r="E592" s="1" t="s">
        <v>3</v>
      </c>
      <c r="F592" s="1" t="s">
        <v>2212</v>
      </c>
      <c r="G592" s="3">
        <v>43959.011342592596</v>
      </c>
      <c r="H592" s="1" t="b">
        <v>0</v>
      </c>
      <c r="I592" s="1" t="s">
        <v>5</v>
      </c>
      <c r="K592" s="2"/>
    </row>
    <row r="593" spans="1:11" ht="12.5" x14ac:dyDescent="0.25">
      <c r="A593" s="1">
        <v>122835005</v>
      </c>
      <c r="B593" s="1" t="s">
        <v>2213</v>
      </c>
      <c r="C593" s="1" t="s">
        <v>2214</v>
      </c>
      <c r="D593" s="2" t="s">
        <v>2215</v>
      </c>
      <c r="E593" s="1" t="s">
        <v>3</v>
      </c>
      <c r="F593" s="1" t="s">
        <v>2216</v>
      </c>
      <c r="G593" s="3">
        <v>43959.011342592596</v>
      </c>
      <c r="H593" s="1" t="b">
        <v>0</v>
      </c>
      <c r="I593" s="1" t="s">
        <v>22</v>
      </c>
      <c r="K593" s="2"/>
    </row>
    <row r="594" spans="1:11" ht="12.5" x14ac:dyDescent="0.25">
      <c r="A594" s="1">
        <v>18607529</v>
      </c>
      <c r="B594" s="1" t="s">
        <v>2217</v>
      </c>
      <c r="C594" s="1" t="s">
        <v>2218</v>
      </c>
      <c r="D594" s="2" t="s">
        <v>2219</v>
      </c>
      <c r="E594" s="1" t="s">
        <v>3</v>
      </c>
      <c r="F594" s="1" t="s">
        <v>2220</v>
      </c>
      <c r="G594" s="3">
        <v>43959.011354166665</v>
      </c>
      <c r="H594" s="1" t="b">
        <v>1</v>
      </c>
      <c r="K594" s="2"/>
    </row>
    <row r="595" spans="1:11" ht="12.5" x14ac:dyDescent="0.25">
      <c r="A595" s="1">
        <v>6761380</v>
      </c>
      <c r="B595" s="1" t="s">
        <v>2221</v>
      </c>
      <c r="C595" s="1" t="s">
        <v>2222</v>
      </c>
      <c r="D595" s="2" t="s">
        <v>2223</v>
      </c>
      <c r="E595" s="1" t="s">
        <v>3</v>
      </c>
      <c r="F595" s="1" t="s">
        <v>2224</v>
      </c>
      <c r="G595" s="3">
        <v>43959.011354166665</v>
      </c>
      <c r="H595" s="1" t="b">
        <v>1</v>
      </c>
      <c r="K595" s="2"/>
    </row>
    <row r="596" spans="1:11" ht="12.5" x14ac:dyDescent="0.25">
      <c r="A596" s="1">
        <v>5839692</v>
      </c>
      <c r="B596" s="1" t="s">
        <v>52</v>
      </c>
      <c r="C596" s="1" t="s">
        <v>2225</v>
      </c>
      <c r="D596" s="2" t="s">
        <v>2226</v>
      </c>
      <c r="E596" s="1" t="s">
        <v>3</v>
      </c>
      <c r="F596" s="1" t="s">
        <v>2227</v>
      </c>
      <c r="G596" s="3">
        <v>43959.011365740742</v>
      </c>
      <c r="H596" s="1" t="b">
        <v>1</v>
      </c>
      <c r="K596" s="2"/>
    </row>
    <row r="597" spans="1:11" ht="12.5" x14ac:dyDescent="0.25">
      <c r="A597" s="1">
        <v>19390712</v>
      </c>
      <c r="B597" s="1" t="s">
        <v>638</v>
      </c>
      <c r="C597" s="1" t="s">
        <v>2228</v>
      </c>
      <c r="D597" s="2" t="s">
        <v>2229</v>
      </c>
      <c r="E597" s="1" t="s">
        <v>3</v>
      </c>
      <c r="F597" s="1" t="s">
        <v>2230</v>
      </c>
      <c r="G597" s="3">
        <v>43959.011365740742</v>
      </c>
      <c r="H597" s="1" t="b">
        <v>0</v>
      </c>
      <c r="I597" s="1" t="s">
        <v>22</v>
      </c>
      <c r="K597" s="2"/>
    </row>
    <row r="598" spans="1:11" ht="12.5" x14ac:dyDescent="0.25">
      <c r="A598" s="1">
        <v>24650236</v>
      </c>
      <c r="B598" s="1" t="s">
        <v>2231</v>
      </c>
      <c r="C598" s="1" t="s">
        <v>2232</v>
      </c>
      <c r="D598" s="2" t="s">
        <v>2233</v>
      </c>
      <c r="E598" s="1" t="s">
        <v>3</v>
      </c>
      <c r="F598" s="1" t="s">
        <v>2234</v>
      </c>
      <c r="G598" s="3">
        <v>43959.011388888888</v>
      </c>
      <c r="H598" s="1" t="b">
        <v>1</v>
      </c>
      <c r="K598" s="2"/>
    </row>
    <row r="599" spans="1:11" ht="12.5" x14ac:dyDescent="0.25">
      <c r="A599" s="1">
        <v>3411652</v>
      </c>
      <c r="B599" s="1" t="s">
        <v>2235</v>
      </c>
      <c r="C599" s="1" t="s">
        <v>2235</v>
      </c>
      <c r="D599" s="2" t="s">
        <v>2236</v>
      </c>
      <c r="E599" s="1" t="s">
        <v>3</v>
      </c>
      <c r="F599" s="1" t="s">
        <v>2237</v>
      </c>
      <c r="G599" s="3">
        <v>43959.011388888888</v>
      </c>
      <c r="H599" s="1" t="b">
        <v>1</v>
      </c>
      <c r="K599" s="2"/>
    </row>
    <row r="600" spans="1:11" ht="12.5" x14ac:dyDescent="0.25">
      <c r="A600" s="1">
        <v>2280459</v>
      </c>
      <c r="B600" s="1" t="s">
        <v>2238</v>
      </c>
      <c r="C600" s="1" t="s">
        <v>2239</v>
      </c>
      <c r="D600" s="2" t="s">
        <v>2240</v>
      </c>
      <c r="E600" s="1" t="s">
        <v>3</v>
      </c>
      <c r="F600" s="1" t="s">
        <v>2241</v>
      </c>
      <c r="G600" s="3">
        <v>43959.011388888888</v>
      </c>
      <c r="H600" s="1" t="b">
        <v>0</v>
      </c>
      <c r="I600" s="1" t="s">
        <v>22</v>
      </c>
      <c r="K600" s="2"/>
    </row>
    <row r="601" spans="1:11" ht="12.5" x14ac:dyDescent="0.25">
      <c r="A601" s="1">
        <v>2030956</v>
      </c>
      <c r="B601" s="1" t="s">
        <v>2242</v>
      </c>
      <c r="C601" s="1" t="s">
        <v>2243</v>
      </c>
      <c r="D601" s="2" t="s">
        <v>2244</v>
      </c>
      <c r="E601" s="1" t="s">
        <v>3</v>
      </c>
      <c r="F601" s="1" t="s">
        <v>2245</v>
      </c>
      <c r="G601" s="3">
        <v>43959.011400462965</v>
      </c>
      <c r="H601" s="1" t="b">
        <v>1</v>
      </c>
      <c r="K601" s="2"/>
    </row>
    <row r="602" spans="1:11" ht="12.5" x14ac:dyDescent="0.25">
      <c r="A602" s="1">
        <v>5932749</v>
      </c>
      <c r="B602" s="1" t="s">
        <v>2246</v>
      </c>
      <c r="C602" s="1" t="s">
        <v>2247</v>
      </c>
      <c r="D602" s="2" t="s">
        <v>2248</v>
      </c>
      <c r="E602" s="1" t="s">
        <v>3</v>
      </c>
      <c r="F602" s="1" t="s">
        <v>2249</v>
      </c>
      <c r="G602" s="3">
        <v>43959.011412037034</v>
      </c>
      <c r="H602" s="1" t="b">
        <v>0</v>
      </c>
      <c r="I602" s="1" t="s">
        <v>22</v>
      </c>
      <c r="K602" s="2"/>
    </row>
    <row r="603" spans="1:11" ht="12.5" x14ac:dyDescent="0.25">
      <c r="A603" s="1">
        <v>688208</v>
      </c>
      <c r="B603" s="1" t="s">
        <v>2250</v>
      </c>
      <c r="C603" s="1" t="s">
        <v>2251</v>
      </c>
      <c r="D603" s="2" t="s">
        <v>2252</v>
      </c>
      <c r="E603" s="1" t="s">
        <v>3</v>
      </c>
      <c r="F603" s="1" t="s">
        <v>2253</v>
      </c>
      <c r="G603" s="3">
        <v>43959.011412037034</v>
      </c>
      <c r="H603" s="1" t="b">
        <v>0</v>
      </c>
      <c r="I603" s="1" t="s">
        <v>22</v>
      </c>
      <c r="K603" s="2"/>
    </row>
    <row r="604" spans="1:11" ht="12.5" x14ac:dyDescent="0.25">
      <c r="A604" s="1">
        <v>175176201</v>
      </c>
      <c r="B604" s="1" t="s">
        <v>2254</v>
      </c>
      <c r="C604" s="1" t="s">
        <v>2255</v>
      </c>
      <c r="D604" s="2" t="s">
        <v>2256</v>
      </c>
      <c r="E604" s="1" t="s">
        <v>3</v>
      </c>
      <c r="F604" s="1" t="s">
        <v>2257</v>
      </c>
      <c r="G604" s="3">
        <v>43959.011469907404</v>
      </c>
      <c r="H604" s="1" t="b">
        <v>0</v>
      </c>
      <c r="I604" s="1" t="s">
        <v>22</v>
      </c>
      <c r="K604" s="2"/>
    </row>
    <row r="605" spans="1:11" ht="12.5" x14ac:dyDescent="0.25">
      <c r="A605" s="1">
        <v>169975410</v>
      </c>
      <c r="B605" s="1" t="s">
        <v>2258</v>
      </c>
      <c r="C605" s="1" t="s">
        <v>2259</v>
      </c>
      <c r="D605" s="2" t="s">
        <v>2260</v>
      </c>
      <c r="E605" s="1" t="s">
        <v>3</v>
      </c>
      <c r="F605" s="1" t="s">
        <v>2261</v>
      </c>
      <c r="G605" s="3">
        <v>43959.011504629627</v>
      </c>
      <c r="H605" s="1" t="b">
        <v>1</v>
      </c>
      <c r="K605" s="2"/>
    </row>
    <row r="606" spans="1:11" ht="12.5" x14ac:dyDescent="0.25">
      <c r="A606" s="1">
        <v>4090287</v>
      </c>
      <c r="B606" s="1" t="s">
        <v>2262</v>
      </c>
      <c r="C606" s="1" t="s">
        <v>2263</v>
      </c>
      <c r="D606" s="2" t="s">
        <v>2264</v>
      </c>
      <c r="E606" s="1" t="s">
        <v>3</v>
      </c>
      <c r="F606" s="1" t="s">
        <v>2265</v>
      </c>
      <c r="G606" s="3">
        <v>43959.01153935185</v>
      </c>
      <c r="H606" s="1" t="b">
        <v>0</v>
      </c>
      <c r="I606" s="1" t="s">
        <v>22</v>
      </c>
      <c r="K606" s="2"/>
    </row>
    <row r="607" spans="1:11" ht="12.5" x14ac:dyDescent="0.25">
      <c r="A607" s="1">
        <v>5351666</v>
      </c>
      <c r="B607" s="1" t="s">
        <v>207</v>
      </c>
      <c r="C607" s="1" t="s">
        <v>2266</v>
      </c>
      <c r="D607" s="2" t="s">
        <v>2267</v>
      </c>
      <c r="E607" s="1" t="s">
        <v>3</v>
      </c>
      <c r="F607" s="1" t="s">
        <v>2268</v>
      </c>
      <c r="G607" s="3">
        <v>43959.011597222219</v>
      </c>
      <c r="H607" s="1" t="b">
        <v>1</v>
      </c>
      <c r="K607" s="2"/>
    </row>
    <row r="608" spans="1:11" ht="12.5" x14ac:dyDescent="0.25">
      <c r="A608" s="1">
        <v>2715671</v>
      </c>
      <c r="B608" s="1" t="s">
        <v>2269</v>
      </c>
      <c r="C608" s="1" t="s">
        <v>2270</v>
      </c>
      <c r="D608" s="2" t="s">
        <v>2271</v>
      </c>
      <c r="E608" s="1" t="s">
        <v>3</v>
      </c>
      <c r="F608" s="1" t="s">
        <v>2272</v>
      </c>
      <c r="G608" s="3">
        <v>43959.011643518519</v>
      </c>
      <c r="H608" s="1" t="b">
        <v>0</v>
      </c>
      <c r="I608" s="1" t="s">
        <v>22</v>
      </c>
      <c r="K608" s="2"/>
    </row>
    <row r="609" spans="1:11" ht="12.5" x14ac:dyDescent="0.25">
      <c r="A609" s="1">
        <v>146468829</v>
      </c>
      <c r="B609" s="1" t="s">
        <v>2273</v>
      </c>
      <c r="C609" s="1" t="s">
        <v>2274</v>
      </c>
      <c r="D609" s="2" t="s">
        <v>2275</v>
      </c>
      <c r="E609" s="1" t="s">
        <v>3</v>
      </c>
      <c r="F609" s="1" t="s">
        <v>2276</v>
      </c>
      <c r="G609" s="3">
        <v>43959.011655092596</v>
      </c>
      <c r="H609" s="1" t="b">
        <v>1</v>
      </c>
      <c r="K609" s="2"/>
    </row>
    <row r="610" spans="1:11" ht="12.5" x14ac:dyDescent="0.25">
      <c r="A610" s="1">
        <v>45091124</v>
      </c>
      <c r="B610" s="1" t="s">
        <v>2277</v>
      </c>
      <c r="C610" s="1" t="s">
        <v>2278</v>
      </c>
      <c r="D610" s="2" t="s">
        <v>2279</v>
      </c>
      <c r="E610" s="1" t="s">
        <v>3</v>
      </c>
      <c r="F610" s="1" t="s">
        <v>2280</v>
      </c>
      <c r="G610" s="3">
        <v>43959.011655092596</v>
      </c>
      <c r="H610" s="1" t="b">
        <v>1</v>
      </c>
      <c r="K610" s="2"/>
    </row>
    <row r="611" spans="1:11" ht="12.5" x14ac:dyDescent="0.25">
      <c r="A611" s="1">
        <v>4644745</v>
      </c>
      <c r="B611" s="1" t="s">
        <v>485</v>
      </c>
      <c r="C611" s="1" t="s">
        <v>2281</v>
      </c>
      <c r="D611" s="2" t="s">
        <v>2282</v>
      </c>
      <c r="E611" s="1" t="s">
        <v>3</v>
      </c>
      <c r="F611" s="1" t="s">
        <v>2283</v>
      </c>
      <c r="G611" s="3">
        <v>43959.011666666665</v>
      </c>
      <c r="H611" s="1" t="b">
        <v>1</v>
      </c>
      <c r="K611" s="2"/>
    </row>
    <row r="612" spans="1:11" ht="12.5" x14ac:dyDescent="0.25">
      <c r="A612" s="1">
        <v>5694937</v>
      </c>
      <c r="B612" s="1" t="s">
        <v>2284</v>
      </c>
      <c r="C612" s="1" t="s">
        <v>2285</v>
      </c>
      <c r="D612" s="2" t="s">
        <v>2286</v>
      </c>
      <c r="E612" s="1" t="s">
        <v>3</v>
      </c>
      <c r="F612" s="1" t="s">
        <v>2287</v>
      </c>
      <c r="G612" s="3">
        <v>43959.011666666665</v>
      </c>
      <c r="H612" s="1" t="b">
        <v>0</v>
      </c>
      <c r="I612" s="1" t="s">
        <v>22</v>
      </c>
      <c r="K612" s="2"/>
    </row>
    <row r="613" spans="1:11" ht="12.5" x14ac:dyDescent="0.25">
      <c r="A613" s="1">
        <v>20167283</v>
      </c>
      <c r="B613" s="1" t="s">
        <v>2288</v>
      </c>
      <c r="C613" s="1" t="s">
        <v>2289</v>
      </c>
      <c r="D613" s="2" t="s">
        <v>2290</v>
      </c>
      <c r="E613" s="1" t="s">
        <v>3</v>
      </c>
      <c r="F613" s="1" t="s">
        <v>2291</v>
      </c>
      <c r="G613" s="3">
        <v>43959.011678240742</v>
      </c>
      <c r="H613" s="1" t="b">
        <v>0</v>
      </c>
      <c r="I613" s="1" t="s">
        <v>22</v>
      </c>
      <c r="K613" s="2"/>
    </row>
    <row r="614" spans="1:11" ht="12.5" x14ac:dyDescent="0.25">
      <c r="A614" s="1">
        <v>598164</v>
      </c>
      <c r="B614" s="1" t="s">
        <v>2292</v>
      </c>
      <c r="C614" s="1" t="s">
        <v>2293</v>
      </c>
      <c r="D614" s="2" t="s">
        <v>2294</v>
      </c>
      <c r="E614" s="1" t="s">
        <v>3</v>
      </c>
      <c r="F614" s="1" t="s">
        <v>2295</v>
      </c>
      <c r="G614" s="3">
        <v>43959.011678240742</v>
      </c>
      <c r="H614" s="1" t="b">
        <v>0</v>
      </c>
      <c r="I614" s="1" t="s">
        <v>22</v>
      </c>
      <c r="K614" s="2"/>
    </row>
    <row r="615" spans="1:11" ht="12.5" x14ac:dyDescent="0.25">
      <c r="A615" s="1">
        <v>34629330</v>
      </c>
      <c r="B615" s="1" t="s">
        <v>2296</v>
      </c>
      <c r="C615" s="1" t="s">
        <v>2297</v>
      </c>
      <c r="D615" s="2" t="s">
        <v>2298</v>
      </c>
      <c r="E615" s="1" t="s">
        <v>3</v>
      </c>
      <c r="F615" s="1" t="s">
        <v>2299</v>
      </c>
      <c r="G615" s="3">
        <v>43959.011678240742</v>
      </c>
      <c r="H615" s="1" t="b">
        <v>0</v>
      </c>
      <c r="I615" s="1" t="s">
        <v>22</v>
      </c>
      <c r="K615" s="2"/>
    </row>
    <row r="616" spans="1:11" ht="12.5" x14ac:dyDescent="0.25">
      <c r="A616" s="1">
        <v>12495928</v>
      </c>
      <c r="B616" s="1" t="s">
        <v>2300</v>
      </c>
      <c r="C616" s="1" t="s">
        <v>2301</v>
      </c>
      <c r="D616" s="2" t="s">
        <v>2302</v>
      </c>
      <c r="E616" s="1" t="s">
        <v>3</v>
      </c>
      <c r="F616" s="1" t="s">
        <v>2303</v>
      </c>
      <c r="G616" s="3">
        <v>43959.011689814812</v>
      </c>
      <c r="H616" s="1" t="b">
        <v>1</v>
      </c>
      <c r="K616" s="2"/>
    </row>
    <row r="617" spans="1:11" ht="12.5" x14ac:dyDescent="0.25">
      <c r="A617" s="1">
        <v>24649388</v>
      </c>
      <c r="B617" s="1" t="s">
        <v>2304</v>
      </c>
      <c r="C617" s="1" t="s">
        <v>2305</v>
      </c>
      <c r="D617" s="2" t="s">
        <v>2306</v>
      </c>
      <c r="E617" s="1" t="s">
        <v>3</v>
      </c>
      <c r="F617" s="1" t="s">
        <v>2307</v>
      </c>
      <c r="G617" s="3">
        <v>43959.011689814812</v>
      </c>
      <c r="H617" s="1" t="b">
        <v>0</v>
      </c>
      <c r="I617" s="1" t="s">
        <v>22</v>
      </c>
      <c r="K617" s="2"/>
    </row>
    <row r="618" spans="1:11" ht="12.5" x14ac:dyDescent="0.25">
      <c r="A618" s="1">
        <v>3289628</v>
      </c>
      <c r="B618" s="1" t="s">
        <v>2308</v>
      </c>
      <c r="C618" s="1" t="s">
        <v>2309</v>
      </c>
      <c r="D618" s="2" t="s">
        <v>2310</v>
      </c>
      <c r="E618" s="1" t="s">
        <v>3</v>
      </c>
      <c r="F618" s="1" t="s">
        <v>2311</v>
      </c>
      <c r="G618" s="3">
        <v>43959.011689814812</v>
      </c>
      <c r="H618" s="1" t="b">
        <v>0</v>
      </c>
      <c r="I618" s="1" t="s">
        <v>22</v>
      </c>
      <c r="K618" s="2"/>
    </row>
    <row r="619" spans="1:11" ht="12.5" x14ac:dyDescent="0.25">
      <c r="A619" s="1">
        <v>13945143</v>
      </c>
      <c r="B619" s="1" t="s">
        <v>2312</v>
      </c>
      <c r="C619" s="1" t="s">
        <v>2312</v>
      </c>
      <c r="D619" s="2" t="s">
        <v>2313</v>
      </c>
      <c r="E619" s="1" t="s">
        <v>3</v>
      </c>
      <c r="F619" s="1" t="s">
        <v>2314</v>
      </c>
      <c r="G619" s="3">
        <v>43959.011701388888</v>
      </c>
      <c r="H619" s="1" t="b">
        <v>0</v>
      </c>
      <c r="I619" s="1" t="s">
        <v>22</v>
      </c>
      <c r="K619" s="2"/>
    </row>
    <row r="620" spans="1:11" ht="12.5" x14ac:dyDescent="0.25">
      <c r="A620" s="1">
        <v>30652354</v>
      </c>
      <c r="B620" s="1" t="s">
        <v>2315</v>
      </c>
      <c r="C620" s="1" t="s">
        <v>2316</v>
      </c>
      <c r="D620" s="2" t="s">
        <v>2317</v>
      </c>
      <c r="E620" s="1" t="s">
        <v>3</v>
      </c>
      <c r="F620" s="1" t="s">
        <v>2318</v>
      </c>
      <c r="G620" s="3">
        <v>43959.011712962965</v>
      </c>
      <c r="H620" s="1" t="b">
        <v>0</v>
      </c>
      <c r="I620" s="1" t="s">
        <v>5</v>
      </c>
      <c r="K620" s="2"/>
    </row>
    <row r="621" spans="1:11" ht="12.5" x14ac:dyDescent="0.25">
      <c r="A621" s="1">
        <v>30987756</v>
      </c>
      <c r="B621" s="1" t="s">
        <v>2319</v>
      </c>
      <c r="C621" s="1" t="s">
        <v>2320</v>
      </c>
      <c r="D621" s="2" t="s">
        <v>2321</v>
      </c>
      <c r="E621" s="1" t="s">
        <v>3</v>
      </c>
      <c r="F621" s="1" t="s">
        <v>2322</v>
      </c>
      <c r="G621" s="3">
        <v>43959.011724537035</v>
      </c>
      <c r="H621" s="1" t="b">
        <v>1</v>
      </c>
      <c r="K621" s="2"/>
    </row>
    <row r="622" spans="1:11" ht="12.5" x14ac:dyDescent="0.25">
      <c r="A622" s="1">
        <v>61204547</v>
      </c>
      <c r="B622" s="1" t="s">
        <v>2323</v>
      </c>
      <c r="C622" s="1" t="s">
        <v>2324</v>
      </c>
      <c r="D622" s="2" t="s">
        <v>2325</v>
      </c>
      <c r="E622" s="1" t="s">
        <v>3</v>
      </c>
      <c r="F622" s="1" t="s">
        <v>2326</v>
      </c>
      <c r="G622" s="3">
        <v>43959.011724537035</v>
      </c>
      <c r="H622" s="1" t="b">
        <v>0</v>
      </c>
      <c r="I622" s="1" t="s">
        <v>22</v>
      </c>
      <c r="K622" s="2"/>
    </row>
    <row r="623" spans="1:11" ht="12.5" x14ac:dyDescent="0.25">
      <c r="A623" s="1">
        <v>1276752</v>
      </c>
      <c r="B623" s="1" t="s">
        <v>2327</v>
      </c>
      <c r="C623" s="1" t="s">
        <v>2327</v>
      </c>
      <c r="D623" s="2" t="s">
        <v>2328</v>
      </c>
      <c r="E623" s="1" t="s">
        <v>3</v>
      </c>
      <c r="F623" s="1" t="s">
        <v>2329</v>
      </c>
      <c r="G623" s="3">
        <v>43959.011736111112</v>
      </c>
      <c r="H623" s="1" t="b">
        <v>1</v>
      </c>
      <c r="K623" s="2"/>
    </row>
    <row r="624" spans="1:11" ht="12.5" x14ac:dyDescent="0.25">
      <c r="A624" s="1">
        <v>440826</v>
      </c>
      <c r="B624" s="1" t="s">
        <v>2330</v>
      </c>
      <c r="C624" s="1" t="s">
        <v>2331</v>
      </c>
      <c r="D624" s="2" t="s">
        <v>2332</v>
      </c>
      <c r="E624" s="1" t="s">
        <v>3</v>
      </c>
      <c r="F624" s="1" t="s">
        <v>2333</v>
      </c>
      <c r="G624" s="3">
        <v>43959.011736111112</v>
      </c>
      <c r="H624" s="1" t="b">
        <v>0</v>
      </c>
      <c r="I624" s="1" t="s">
        <v>22</v>
      </c>
      <c r="K624" s="2"/>
    </row>
    <row r="625" spans="1:11" ht="12.5" x14ac:dyDescent="0.25">
      <c r="A625" s="1">
        <v>15652312</v>
      </c>
      <c r="B625" s="1" t="s">
        <v>2334</v>
      </c>
      <c r="C625" s="1" t="s">
        <v>2335</v>
      </c>
      <c r="D625" s="2" t="s">
        <v>2336</v>
      </c>
      <c r="E625" s="1" t="s">
        <v>3</v>
      </c>
      <c r="F625" s="1" t="s">
        <v>2337</v>
      </c>
      <c r="G625" s="3">
        <v>43959.011736111112</v>
      </c>
      <c r="H625" s="1" t="b">
        <v>1</v>
      </c>
      <c r="K625" s="2"/>
    </row>
    <row r="626" spans="1:11" ht="12.5" x14ac:dyDescent="0.25">
      <c r="A626" s="1">
        <v>47799229</v>
      </c>
      <c r="B626" s="1" t="s">
        <v>2338</v>
      </c>
      <c r="C626" s="1" t="s">
        <v>2339</v>
      </c>
      <c r="D626" s="2" t="s">
        <v>2340</v>
      </c>
      <c r="E626" s="1" t="s">
        <v>3</v>
      </c>
      <c r="F626" s="1" t="s">
        <v>2341</v>
      </c>
      <c r="G626" s="3">
        <v>43959.011747685188</v>
      </c>
      <c r="H626" s="1" t="b">
        <v>0</v>
      </c>
      <c r="I626" s="1" t="s">
        <v>22</v>
      </c>
      <c r="K626" s="2"/>
    </row>
    <row r="627" spans="1:11" ht="12.5" x14ac:dyDescent="0.25">
      <c r="A627" s="1">
        <v>26311302</v>
      </c>
      <c r="B627" s="1" t="s">
        <v>2342</v>
      </c>
      <c r="C627" s="1" t="s">
        <v>2343</v>
      </c>
      <c r="D627" s="2" t="s">
        <v>2344</v>
      </c>
      <c r="E627" s="1" t="s">
        <v>3</v>
      </c>
      <c r="F627" s="1" t="s">
        <v>2345</v>
      </c>
      <c r="G627" s="3">
        <v>43959.011747685188</v>
      </c>
      <c r="H627" s="1" t="b">
        <v>0</v>
      </c>
      <c r="I627" s="1" t="s">
        <v>22</v>
      </c>
      <c r="K627" s="2"/>
    </row>
    <row r="628" spans="1:11" ht="12.5" x14ac:dyDescent="0.25">
      <c r="A628" s="1">
        <v>62500776</v>
      </c>
      <c r="B628" s="1" t="s">
        <v>2346</v>
      </c>
      <c r="C628" s="1" t="s">
        <v>2347</v>
      </c>
      <c r="D628" s="2" t="s">
        <v>2348</v>
      </c>
      <c r="E628" s="1" t="s">
        <v>3</v>
      </c>
      <c r="F628" s="1" t="s">
        <v>2349</v>
      </c>
      <c r="G628" s="3">
        <v>43959.011747685188</v>
      </c>
      <c r="H628" s="1" t="b">
        <v>0</v>
      </c>
      <c r="I628" s="1" t="s">
        <v>22</v>
      </c>
      <c r="K628" s="2"/>
    </row>
    <row r="629" spans="1:11" ht="12.5" x14ac:dyDescent="0.25">
      <c r="A629" s="1">
        <v>7922549</v>
      </c>
      <c r="B629" s="1" t="s">
        <v>2350</v>
      </c>
      <c r="C629" s="1" t="s">
        <v>2351</v>
      </c>
      <c r="D629" s="2" t="s">
        <v>2352</v>
      </c>
      <c r="E629" s="1" t="s">
        <v>3</v>
      </c>
      <c r="F629" s="1" t="s">
        <v>2353</v>
      </c>
      <c r="G629" s="3">
        <v>43959.011759259258</v>
      </c>
      <c r="H629" s="1" t="b">
        <v>1</v>
      </c>
      <c r="K629" s="2"/>
    </row>
    <row r="630" spans="1:11" ht="12.5" x14ac:dyDescent="0.25">
      <c r="A630" s="1">
        <v>70887222</v>
      </c>
      <c r="B630" s="1" t="s">
        <v>2354</v>
      </c>
      <c r="C630" s="1" t="s">
        <v>2355</v>
      </c>
      <c r="D630" s="2" t="s">
        <v>2356</v>
      </c>
      <c r="E630" s="1" t="s">
        <v>3</v>
      </c>
      <c r="F630" s="1" t="s">
        <v>2357</v>
      </c>
      <c r="G630" s="3">
        <v>43959.011770833335</v>
      </c>
      <c r="H630" s="1" t="b">
        <v>1</v>
      </c>
      <c r="K630" s="2"/>
    </row>
    <row r="631" spans="1:11" ht="12.5" x14ac:dyDescent="0.25">
      <c r="A631" s="1">
        <v>4012085</v>
      </c>
      <c r="B631" s="1" t="s">
        <v>2358</v>
      </c>
      <c r="C631" s="1" t="s">
        <v>2358</v>
      </c>
      <c r="D631" s="2" t="s">
        <v>2359</v>
      </c>
      <c r="E631" s="1" t="s">
        <v>3</v>
      </c>
      <c r="F631" s="1" t="s">
        <v>2360</v>
      </c>
      <c r="G631" s="3">
        <v>43959.011770833335</v>
      </c>
      <c r="H631" s="1" t="b">
        <v>1</v>
      </c>
      <c r="K631" s="2"/>
    </row>
    <row r="632" spans="1:11" ht="12.5" x14ac:dyDescent="0.25">
      <c r="A632" s="1">
        <v>22832533</v>
      </c>
      <c r="B632" s="1" t="s">
        <v>2354</v>
      </c>
      <c r="C632" s="1" t="s">
        <v>2361</v>
      </c>
      <c r="D632" s="2" t="s">
        <v>2362</v>
      </c>
      <c r="E632" s="1" t="s">
        <v>3</v>
      </c>
      <c r="F632" s="1" t="s">
        <v>2363</v>
      </c>
      <c r="G632" s="3">
        <v>43959.011782407404</v>
      </c>
      <c r="H632" s="1" t="b">
        <v>0</v>
      </c>
      <c r="I632" s="1" t="s">
        <v>22</v>
      </c>
      <c r="K632" s="2"/>
    </row>
    <row r="633" spans="1:11" ht="12.5" x14ac:dyDescent="0.25">
      <c r="A633" s="1">
        <v>600637</v>
      </c>
      <c r="B633" s="1" t="s">
        <v>44</v>
      </c>
      <c r="C633" s="1" t="s">
        <v>2364</v>
      </c>
      <c r="D633" s="2" t="s">
        <v>2365</v>
      </c>
      <c r="E633" s="1" t="s">
        <v>3</v>
      </c>
      <c r="F633" s="1" t="s">
        <v>2366</v>
      </c>
      <c r="G633" s="3">
        <v>43959.011782407404</v>
      </c>
      <c r="H633" s="1" t="b">
        <v>0</v>
      </c>
      <c r="I633" s="1" t="s">
        <v>22</v>
      </c>
      <c r="K633" s="2"/>
    </row>
    <row r="634" spans="1:11" ht="12.5" x14ac:dyDescent="0.25">
      <c r="A634" s="1">
        <v>7009393</v>
      </c>
      <c r="B634" s="1" t="s">
        <v>2367</v>
      </c>
      <c r="C634" s="1" t="s">
        <v>2368</v>
      </c>
      <c r="D634" s="2" t="s">
        <v>2369</v>
      </c>
      <c r="E634" s="1" t="s">
        <v>3</v>
      </c>
      <c r="F634" s="1" t="s">
        <v>2370</v>
      </c>
      <c r="G634" s="3">
        <v>43959.011793981481</v>
      </c>
      <c r="H634" s="1" t="b">
        <v>1</v>
      </c>
      <c r="K634" s="2"/>
    </row>
    <row r="635" spans="1:11" ht="12.5" x14ac:dyDescent="0.25">
      <c r="A635" s="1">
        <v>1922703</v>
      </c>
      <c r="B635" s="1" t="s">
        <v>2371</v>
      </c>
      <c r="C635" s="1" t="s">
        <v>2372</v>
      </c>
      <c r="D635" s="2" t="s">
        <v>2373</v>
      </c>
      <c r="E635" s="1" t="s">
        <v>3</v>
      </c>
      <c r="F635" s="1" t="s">
        <v>2374</v>
      </c>
      <c r="G635" s="3">
        <v>43959.011793981481</v>
      </c>
      <c r="H635" s="1" t="b">
        <v>0</v>
      </c>
      <c r="I635" s="1" t="s">
        <v>22</v>
      </c>
      <c r="K635" s="2"/>
    </row>
    <row r="636" spans="1:11" ht="12.5" x14ac:dyDescent="0.25">
      <c r="A636" s="1">
        <v>734957</v>
      </c>
      <c r="B636" s="1" t="s">
        <v>2375</v>
      </c>
      <c r="C636" s="1" t="s">
        <v>2376</v>
      </c>
      <c r="D636" s="2" t="s">
        <v>2377</v>
      </c>
      <c r="E636" s="1" t="s">
        <v>3</v>
      </c>
      <c r="F636" s="1" t="s">
        <v>2378</v>
      </c>
      <c r="G636" s="3">
        <v>43959.011793981481</v>
      </c>
      <c r="H636" s="1" t="b">
        <v>0</v>
      </c>
      <c r="I636" s="1" t="s">
        <v>22</v>
      </c>
      <c r="K636" s="2"/>
    </row>
    <row r="637" spans="1:11" ht="12.5" x14ac:dyDescent="0.25">
      <c r="A637" s="1">
        <v>20552964</v>
      </c>
      <c r="B637" s="1" t="s">
        <v>2379</v>
      </c>
      <c r="C637" s="1" t="s">
        <v>2380</v>
      </c>
      <c r="D637" s="2" t="s">
        <v>2381</v>
      </c>
      <c r="E637" s="1" t="s">
        <v>3</v>
      </c>
      <c r="F637" s="1" t="s">
        <v>2382</v>
      </c>
      <c r="G637" s="3">
        <v>43959.011805555558</v>
      </c>
      <c r="H637" s="1" t="b">
        <v>1</v>
      </c>
      <c r="K637" s="2"/>
    </row>
    <row r="638" spans="1:11" ht="12.5" x14ac:dyDescent="0.25">
      <c r="A638" s="1">
        <v>134804788</v>
      </c>
      <c r="B638" s="1" t="s">
        <v>2383</v>
      </c>
      <c r="C638" s="1" t="s">
        <v>2384</v>
      </c>
      <c r="D638" s="2" t="s">
        <v>2385</v>
      </c>
      <c r="E638" s="1" t="s">
        <v>3</v>
      </c>
      <c r="G638" s="3">
        <v>43959.011805555558</v>
      </c>
      <c r="H638" s="1" t="b">
        <v>0</v>
      </c>
      <c r="I638" s="1" t="s">
        <v>5</v>
      </c>
      <c r="K638" s="2"/>
    </row>
    <row r="639" spans="1:11" ht="12.5" x14ac:dyDescent="0.25">
      <c r="A639" s="1">
        <v>102155012</v>
      </c>
      <c r="B639" s="1" t="s">
        <v>2386</v>
      </c>
      <c r="C639" s="1" t="s">
        <v>2387</v>
      </c>
      <c r="D639" s="2" t="s">
        <v>2388</v>
      </c>
      <c r="E639" s="1" t="s">
        <v>3</v>
      </c>
      <c r="F639" s="1" t="s">
        <v>2389</v>
      </c>
      <c r="G639" s="3">
        <v>43959.011817129627</v>
      </c>
      <c r="H639" s="1" t="b">
        <v>1</v>
      </c>
      <c r="K639" s="2"/>
    </row>
    <row r="640" spans="1:11" ht="12.5" x14ac:dyDescent="0.25">
      <c r="A640" s="1">
        <v>11726302</v>
      </c>
      <c r="B640" s="1" t="s">
        <v>2390</v>
      </c>
      <c r="C640" s="1" t="s">
        <v>2391</v>
      </c>
      <c r="D640" s="2" t="s">
        <v>2392</v>
      </c>
      <c r="E640" s="1" t="s">
        <v>3</v>
      </c>
      <c r="F640" s="1" t="s">
        <v>2393</v>
      </c>
      <c r="G640" s="3">
        <v>43959.01190972222</v>
      </c>
      <c r="H640" s="1" t="b">
        <v>0</v>
      </c>
      <c r="I640" s="1" t="s">
        <v>22</v>
      </c>
      <c r="K640" s="2"/>
    </row>
    <row r="641" spans="1:11" ht="12.5" x14ac:dyDescent="0.25">
      <c r="A641" s="1">
        <v>104323045</v>
      </c>
      <c r="B641" s="1" t="s">
        <v>2394</v>
      </c>
      <c r="C641" s="1" t="s">
        <v>2395</v>
      </c>
      <c r="D641" s="2" t="s">
        <v>2396</v>
      </c>
      <c r="E641" s="1" t="s">
        <v>3</v>
      </c>
      <c r="F641" s="1" t="s">
        <v>2397</v>
      </c>
      <c r="G641" s="3">
        <v>43959.01190972222</v>
      </c>
      <c r="H641" s="1" t="b">
        <v>0</v>
      </c>
      <c r="I641" s="1" t="s">
        <v>22</v>
      </c>
      <c r="K641" s="2"/>
    </row>
    <row r="642" spans="1:11" ht="12.5" x14ac:dyDescent="0.25">
      <c r="A642" s="1">
        <v>8594752</v>
      </c>
      <c r="B642" s="1" t="s">
        <v>2398</v>
      </c>
      <c r="C642" s="1" t="s">
        <v>2398</v>
      </c>
      <c r="D642" s="2" t="s">
        <v>2399</v>
      </c>
      <c r="E642" s="1" t="s">
        <v>3</v>
      </c>
      <c r="F642" s="1" t="s">
        <v>2400</v>
      </c>
      <c r="G642" s="3">
        <v>43959.011921296296</v>
      </c>
      <c r="H642" s="1" t="b">
        <v>1</v>
      </c>
      <c r="K642" s="2"/>
    </row>
    <row r="643" spans="1:11" ht="12.5" x14ac:dyDescent="0.25">
      <c r="A643" s="1">
        <v>17148588</v>
      </c>
      <c r="B643" s="1" t="s">
        <v>2401</v>
      </c>
      <c r="C643" s="1" t="s">
        <v>2402</v>
      </c>
      <c r="D643" s="2" t="s">
        <v>2403</v>
      </c>
      <c r="E643" s="1" t="s">
        <v>3</v>
      </c>
      <c r="F643" s="1" t="s">
        <v>2404</v>
      </c>
      <c r="G643" s="3">
        <v>43959.011932870373</v>
      </c>
      <c r="H643" s="1" t="b">
        <v>1</v>
      </c>
      <c r="K643" s="2"/>
    </row>
    <row r="644" spans="1:11" ht="12.5" x14ac:dyDescent="0.25">
      <c r="A644" s="1">
        <v>122728925</v>
      </c>
      <c r="B644" s="1" t="s">
        <v>2405</v>
      </c>
      <c r="C644" s="1" t="s">
        <v>2406</v>
      </c>
      <c r="D644" s="2" t="s">
        <v>2407</v>
      </c>
      <c r="E644" s="1" t="s">
        <v>3</v>
      </c>
      <c r="F644" s="1" t="s">
        <v>2408</v>
      </c>
      <c r="G644" s="3">
        <v>43959.011932870373</v>
      </c>
      <c r="H644" s="1" t="b">
        <v>0</v>
      </c>
      <c r="I644" s="1" t="s">
        <v>22</v>
      </c>
      <c r="K644" s="2"/>
    </row>
    <row r="645" spans="1:11" ht="12.5" x14ac:dyDescent="0.25">
      <c r="A645" s="1">
        <v>111738332</v>
      </c>
      <c r="B645" s="1" t="s">
        <v>2409</v>
      </c>
      <c r="C645" s="1" t="s">
        <v>2410</v>
      </c>
      <c r="D645" s="2" t="s">
        <v>2411</v>
      </c>
      <c r="E645" s="1" t="s">
        <v>3</v>
      </c>
      <c r="F645" s="1" t="s">
        <v>2412</v>
      </c>
      <c r="G645" s="3">
        <v>43959.011944444443</v>
      </c>
      <c r="H645" s="1" t="b">
        <v>1</v>
      </c>
      <c r="K645" s="2"/>
    </row>
    <row r="646" spans="1:11" ht="12.5" x14ac:dyDescent="0.25">
      <c r="A646" s="1">
        <v>9983223</v>
      </c>
      <c r="B646" s="1" t="s">
        <v>2413</v>
      </c>
      <c r="C646" s="1" t="s">
        <v>2414</v>
      </c>
      <c r="D646" s="2" t="s">
        <v>2415</v>
      </c>
      <c r="E646" s="1" t="s">
        <v>3</v>
      </c>
      <c r="F646" s="1" t="s">
        <v>2416</v>
      </c>
      <c r="G646" s="3">
        <v>43959.011956018519</v>
      </c>
      <c r="H646" s="1" t="b">
        <v>1</v>
      </c>
      <c r="K646" s="2"/>
    </row>
    <row r="647" spans="1:11" ht="12.5" x14ac:dyDescent="0.25">
      <c r="A647" s="1">
        <v>141827644</v>
      </c>
      <c r="B647" s="1" t="s">
        <v>2417</v>
      </c>
      <c r="C647" s="1" t="s">
        <v>2418</v>
      </c>
      <c r="D647" s="2" t="s">
        <v>2419</v>
      </c>
      <c r="E647" s="1" t="s">
        <v>3</v>
      </c>
      <c r="F647" s="1" t="s">
        <v>2420</v>
      </c>
      <c r="G647" s="3">
        <v>43959.011967592596</v>
      </c>
      <c r="H647" s="1" t="b">
        <v>1</v>
      </c>
      <c r="K647" s="2"/>
    </row>
    <row r="648" spans="1:11" ht="12.5" x14ac:dyDescent="0.25">
      <c r="A648" s="1">
        <v>5718947</v>
      </c>
      <c r="B648" s="1" t="s">
        <v>2421</v>
      </c>
      <c r="C648" s="1" t="s">
        <v>2422</v>
      </c>
      <c r="D648" s="2" t="s">
        <v>2423</v>
      </c>
      <c r="E648" s="1" t="s">
        <v>3</v>
      </c>
      <c r="F648" s="1" t="s">
        <v>2424</v>
      </c>
      <c r="G648" s="3">
        <v>43959.011967592596</v>
      </c>
      <c r="H648" s="1" t="b">
        <v>1</v>
      </c>
      <c r="K648" s="2"/>
    </row>
    <row r="649" spans="1:11" ht="12.5" x14ac:dyDescent="0.25">
      <c r="A649" s="1">
        <v>45547</v>
      </c>
      <c r="B649" s="1" t="s">
        <v>55</v>
      </c>
      <c r="C649" s="1" t="s">
        <v>2425</v>
      </c>
      <c r="D649" s="2" t="s">
        <v>2426</v>
      </c>
      <c r="E649" s="1" t="s">
        <v>3</v>
      </c>
      <c r="F649" s="1" t="s">
        <v>2427</v>
      </c>
      <c r="G649" s="3">
        <v>43959.011979166666</v>
      </c>
      <c r="H649" s="1" t="b">
        <v>1</v>
      </c>
      <c r="K649" s="2"/>
    </row>
    <row r="650" spans="1:11" ht="12.5" x14ac:dyDescent="0.25">
      <c r="A650" s="1">
        <v>91712923</v>
      </c>
      <c r="B650" s="1" t="s">
        <v>2428</v>
      </c>
      <c r="C650" s="1" t="s">
        <v>2429</v>
      </c>
      <c r="D650" s="2" t="s">
        <v>2430</v>
      </c>
      <c r="E650" s="1" t="s">
        <v>3</v>
      </c>
      <c r="F650" s="1" t="s">
        <v>2431</v>
      </c>
      <c r="G650" s="3">
        <v>43959.011990740742</v>
      </c>
      <c r="H650" s="1" t="b">
        <v>1</v>
      </c>
      <c r="K650" s="2"/>
    </row>
    <row r="651" spans="1:11" ht="12.5" x14ac:dyDescent="0.25">
      <c r="A651" s="1">
        <v>2296970</v>
      </c>
      <c r="B651" s="1" t="s">
        <v>2432</v>
      </c>
      <c r="C651" s="1" t="s">
        <v>2432</v>
      </c>
      <c r="D651" s="2" t="s">
        <v>2433</v>
      </c>
      <c r="E651" s="1" t="s">
        <v>3</v>
      </c>
      <c r="F651" s="1" t="s">
        <v>2434</v>
      </c>
      <c r="G651" s="3">
        <v>43959.012002314812</v>
      </c>
      <c r="H651" s="1" t="b">
        <v>1</v>
      </c>
      <c r="K651" s="2"/>
    </row>
    <row r="652" spans="1:11" ht="12.5" x14ac:dyDescent="0.25">
      <c r="A652" s="1">
        <v>6804324</v>
      </c>
      <c r="B652" s="1" t="s">
        <v>2435</v>
      </c>
      <c r="C652" s="1" t="s">
        <v>2436</v>
      </c>
      <c r="D652" s="2" t="s">
        <v>2437</v>
      </c>
      <c r="E652" s="1" t="s">
        <v>3</v>
      </c>
      <c r="F652" s="1" t="s">
        <v>2438</v>
      </c>
      <c r="G652" s="3">
        <v>43959.012013888889</v>
      </c>
      <c r="H652" s="1" t="b">
        <v>1</v>
      </c>
      <c r="K652" s="2"/>
    </row>
    <row r="653" spans="1:11" ht="12.5" x14ac:dyDescent="0.25">
      <c r="A653" s="1">
        <v>16650937</v>
      </c>
      <c r="B653" s="1" t="s">
        <v>77</v>
      </c>
      <c r="C653" s="1" t="s">
        <v>2439</v>
      </c>
      <c r="D653" s="2" t="s">
        <v>2440</v>
      </c>
      <c r="E653" s="1" t="s">
        <v>3</v>
      </c>
      <c r="F653" s="1" t="s">
        <v>2441</v>
      </c>
      <c r="G653" s="3">
        <v>43959.012013888889</v>
      </c>
      <c r="H653" s="1" t="b">
        <v>0</v>
      </c>
      <c r="I653" s="1" t="s">
        <v>22</v>
      </c>
      <c r="K653" s="2"/>
    </row>
    <row r="654" spans="1:11" ht="12.5" x14ac:dyDescent="0.25">
      <c r="A654" s="1">
        <v>12320895</v>
      </c>
      <c r="B654" s="1" t="s">
        <v>2442</v>
      </c>
      <c r="C654" s="1" t="s">
        <v>2443</v>
      </c>
      <c r="D654" s="2" t="s">
        <v>2444</v>
      </c>
      <c r="E654" s="1" t="s">
        <v>3</v>
      </c>
      <c r="F654" s="1" t="s">
        <v>2445</v>
      </c>
      <c r="G654" s="3">
        <v>43959.012025462966</v>
      </c>
      <c r="H654" s="1" t="b">
        <v>1</v>
      </c>
      <c r="K654" s="2"/>
    </row>
    <row r="655" spans="1:11" ht="12.5" x14ac:dyDescent="0.25">
      <c r="A655" s="1">
        <v>84671793</v>
      </c>
      <c r="B655" s="1" t="s">
        <v>2446</v>
      </c>
      <c r="C655" s="1" t="s">
        <v>2446</v>
      </c>
      <c r="D655" s="2" t="s">
        <v>2447</v>
      </c>
      <c r="E655" s="1" t="s">
        <v>3</v>
      </c>
      <c r="F655" s="1" t="s">
        <v>2448</v>
      </c>
      <c r="G655" s="3">
        <v>43959.012025462966</v>
      </c>
      <c r="H655" s="1" t="b">
        <v>0</v>
      </c>
      <c r="I655" s="1" t="s">
        <v>22</v>
      </c>
      <c r="K655" s="2"/>
    </row>
    <row r="656" spans="1:11" ht="12.5" x14ac:dyDescent="0.25">
      <c r="A656" s="1">
        <v>51840802</v>
      </c>
      <c r="B656" s="1" t="s">
        <v>2449</v>
      </c>
      <c r="C656" s="1" t="s">
        <v>2450</v>
      </c>
      <c r="D656" s="2" t="s">
        <v>2451</v>
      </c>
      <c r="E656" s="1" t="s">
        <v>3</v>
      </c>
      <c r="F656" s="1" t="s">
        <v>2452</v>
      </c>
      <c r="G656" s="3">
        <v>43959.012037037035</v>
      </c>
      <c r="H656" s="1" t="b">
        <v>1</v>
      </c>
      <c r="K656" s="2"/>
    </row>
    <row r="657" spans="1:11" ht="12.5" x14ac:dyDescent="0.25">
      <c r="A657" s="1">
        <v>2564712</v>
      </c>
      <c r="B657" s="1" t="s">
        <v>2453</v>
      </c>
      <c r="C657" s="1" t="s">
        <v>2454</v>
      </c>
      <c r="D657" s="2" t="s">
        <v>2455</v>
      </c>
      <c r="E657" s="1" t="s">
        <v>3</v>
      </c>
      <c r="F657" s="1" t="s">
        <v>2456</v>
      </c>
      <c r="G657" s="3">
        <v>43959.012037037035</v>
      </c>
      <c r="H657" s="1" t="b">
        <v>0</v>
      </c>
      <c r="I657" s="1" t="s">
        <v>22</v>
      </c>
      <c r="K657" s="2"/>
    </row>
    <row r="658" spans="1:11" ht="12.5" x14ac:dyDescent="0.25">
      <c r="A658" s="1">
        <v>22234455</v>
      </c>
      <c r="B658" s="1" t="s">
        <v>1072</v>
      </c>
      <c r="C658" s="1" t="s">
        <v>2457</v>
      </c>
      <c r="D658" s="2" t="s">
        <v>2458</v>
      </c>
      <c r="E658" s="1" t="s">
        <v>3</v>
      </c>
      <c r="F658" s="1" t="s">
        <v>2459</v>
      </c>
      <c r="G658" s="3">
        <v>43959.012037037035</v>
      </c>
      <c r="H658" s="1" t="b">
        <v>0</v>
      </c>
      <c r="I658" s="1" t="s">
        <v>22</v>
      </c>
      <c r="K658" s="2"/>
    </row>
    <row r="659" spans="1:11" ht="12.5" x14ac:dyDescent="0.25">
      <c r="A659" s="1">
        <v>2990812</v>
      </c>
      <c r="B659" s="1" t="s">
        <v>2460</v>
      </c>
      <c r="C659" s="1" t="s">
        <v>2460</v>
      </c>
      <c r="D659" s="2" t="s">
        <v>2461</v>
      </c>
      <c r="E659" s="1" t="s">
        <v>3</v>
      </c>
      <c r="F659" s="1" t="s">
        <v>2462</v>
      </c>
      <c r="G659" s="3">
        <v>43959.012037037035</v>
      </c>
      <c r="H659" s="1" t="b">
        <v>0</v>
      </c>
      <c r="I659" s="1" t="s">
        <v>22</v>
      </c>
      <c r="K659" s="2"/>
    </row>
    <row r="660" spans="1:11" ht="12.5" x14ac:dyDescent="0.25">
      <c r="A660" s="1">
        <v>87750994</v>
      </c>
      <c r="B660" s="1" t="s">
        <v>2463</v>
      </c>
      <c r="C660" s="1" t="s">
        <v>2464</v>
      </c>
      <c r="D660" s="2" t="s">
        <v>2465</v>
      </c>
      <c r="E660" s="1" t="s">
        <v>3</v>
      </c>
      <c r="F660" s="1" t="s">
        <v>2466</v>
      </c>
      <c r="G660" s="3">
        <v>43959.012048611112</v>
      </c>
      <c r="H660" s="1" t="b">
        <v>0</v>
      </c>
      <c r="I660" s="1" t="s">
        <v>22</v>
      </c>
      <c r="K660" s="2"/>
    </row>
    <row r="661" spans="1:11" ht="12.5" x14ac:dyDescent="0.25">
      <c r="A661" s="1">
        <v>59243976</v>
      </c>
      <c r="B661" s="1" t="s">
        <v>2467</v>
      </c>
      <c r="C661" s="1" t="s">
        <v>2468</v>
      </c>
      <c r="D661" s="2" t="s">
        <v>2469</v>
      </c>
      <c r="E661" s="1" t="s">
        <v>3</v>
      </c>
      <c r="F661" s="1" t="s">
        <v>2470</v>
      </c>
      <c r="G661" s="3">
        <v>43959.012048611112</v>
      </c>
      <c r="H661" s="1" t="b">
        <v>1</v>
      </c>
      <c r="K661" s="2"/>
    </row>
    <row r="662" spans="1:11" ht="12.5" x14ac:dyDescent="0.25">
      <c r="A662" s="1">
        <v>76567547</v>
      </c>
      <c r="B662" s="1" t="s">
        <v>2471</v>
      </c>
      <c r="C662" s="1" t="s">
        <v>2472</v>
      </c>
      <c r="D662" s="2" t="s">
        <v>2473</v>
      </c>
      <c r="E662" s="1" t="s">
        <v>3</v>
      </c>
      <c r="F662" s="1" t="s">
        <v>2474</v>
      </c>
      <c r="G662" s="3">
        <v>43959.012060185189</v>
      </c>
      <c r="H662" s="1" t="b">
        <v>0</v>
      </c>
      <c r="I662" s="1" t="s">
        <v>22</v>
      </c>
      <c r="K662" s="2"/>
    </row>
    <row r="663" spans="1:11" ht="12.5" x14ac:dyDescent="0.25">
      <c r="A663" s="1">
        <v>198674674</v>
      </c>
      <c r="B663" s="1" t="s">
        <v>2475</v>
      </c>
      <c r="C663" s="1" t="s">
        <v>2476</v>
      </c>
      <c r="D663" s="2" t="s">
        <v>2477</v>
      </c>
      <c r="E663" s="1" t="s">
        <v>3</v>
      </c>
      <c r="F663" s="1" t="s">
        <v>2478</v>
      </c>
      <c r="G663" s="3">
        <v>43959.012060185189</v>
      </c>
      <c r="H663" s="1" t="b">
        <v>0</v>
      </c>
      <c r="I663" s="1" t="s">
        <v>22</v>
      </c>
      <c r="K663" s="2"/>
    </row>
    <row r="664" spans="1:11" ht="12.5" x14ac:dyDescent="0.25">
      <c r="A664" s="1">
        <v>1295612</v>
      </c>
      <c r="B664" s="1" t="s">
        <v>2479</v>
      </c>
      <c r="C664" s="1" t="s">
        <v>2479</v>
      </c>
      <c r="D664" s="2" t="s">
        <v>2480</v>
      </c>
      <c r="E664" s="1" t="s">
        <v>3</v>
      </c>
      <c r="F664" s="1" t="s">
        <v>2481</v>
      </c>
      <c r="G664" s="3">
        <v>43959.012071759258</v>
      </c>
      <c r="H664" s="1" t="b">
        <v>1</v>
      </c>
      <c r="K664" s="2"/>
    </row>
    <row r="665" spans="1:11" ht="12.5" x14ac:dyDescent="0.25">
      <c r="A665" s="1">
        <v>8135625</v>
      </c>
      <c r="B665" s="1" t="s">
        <v>2482</v>
      </c>
      <c r="C665" s="1" t="s">
        <v>2483</v>
      </c>
      <c r="D665" s="2" t="s">
        <v>2484</v>
      </c>
      <c r="E665" s="1" t="s">
        <v>3</v>
      </c>
      <c r="F665" s="1" t="s">
        <v>2485</v>
      </c>
      <c r="G665" s="3">
        <v>43959.012071759258</v>
      </c>
      <c r="H665" s="1" t="b">
        <v>0</v>
      </c>
      <c r="I665" s="1" t="s">
        <v>22</v>
      </c>
      <c r="K665" s="2"/>
    </row>
    <row r="666" spans="1:11" ht="12.5" x14ac:dyDescent="0.25">
      <c r="A666" s="1">
        <v>10579398</v>
      </c>
      <c r="B666" s="1" t="s">
        <v>2486</v>
      </c>
      <c r="C666" s="1" t="s">
        <v>2487</v>
      </c>
      <c r="D666" s="2" t="s">
        <v>2488</v>
      </c>
      <c r="E666" s="1" t="s">
        <v>3</v>
      </c>
      <c r="F666" s="1" t="s">
        <v>2489</v>
      </c>
      <c r="G666" s="3">
        <v>43959.012071759258</v>
      </c>
      <c r="H666" s="1" t="b">
        <v>0</v>
      </c>
      <c r="I666" s="1" t="s">
        <v>22</v>
      </c>
      <c r="K666" s="2"/>
    </row>
    <row r="667" spans="1:11" ht="12.5" x14ac:dyDescent="0.25">
      <c r="A667" s="1">
        <v>167368839</v>
      </c>
      <c r="B667" s="1" t="s">
        <v>2490</v>
      </c>
      <c r="C667" s="1" t="s">
        <v>2491</v>
      </c>
      <c r="D667" s="2" t="s">
        <v>2492</v>
      </c>
      <c r="E667" s="1" t="s">
        <v>3</v>
      </c>
      <c r="F667" s="1" t="s">
        <v>2493</v>
      </c>
      <c r="G667" s="3">
        <v>43959.012083333335</v>
      </c>
      <c r="H667" s="1" t="b">
        <v>1</v>
      </c>
      <c r="K667" s="2"/>
    </row>
    <row r="668" spans="1:11" ht="12.5" x14ac:dyDescent="0.25">
      <c r="A668" s="1">
        <v>73475252</v>
      </c>
      <c r="B668" s="1" t="s">
        <v>2323</v>
      </c>
      <c r="C668" s="1" t="s">
        <v>2494</v>
      </c>
      <c r="D668" s="2" t="s">
        <v>2495</v>
      </c>
      <c r="E668" s="1" t="s">
        <v>3</v>
      </c>
      <c r="F668" s="1" t="s">
        <v>2496</v>
      </c>
      <c r="G668" s="3">
        <v>43959.012083333335</v>
      </c>
      <c r="H668" s="1" t="b">
        <v>0</v>
      </c>
      <c r="I668" s="1" t="s">
        <v>22</v>
      </c>
      <c r="K668" s="2"/>
    </row>
    <row r="669" spans="1:11" ht="12.5" x14ac:dyDescent="0.25">
      <c r="A669" s="1">
        <v>31935508</v>
      </c>
      <c r="B669" s="1" t="s">
        <v>2497</v>
      </c>
      <c r="C669" s="1" t="s">
        <v>2498</v>
      </c>
      <c r="D669" s="2" t="s">
        <v>2499</v>
      </c>
      <c r="E669" s="1" t="s">
        <v>3</v>
      </c>
      <c r="F669" s="1" t="s">
        <v>2500</v>
      </c>
      <c r="G669" s="3">
        <v>43959.012083333335</v>
      </c>
      <c r="H669" s="1" t="b">
        <v>0</v>
      </c>
      <c r="I669" s="1" t="s">
        <v>22</v>
      </c>
      <c r="K669" s="2"/>
    </row>
    <row r="670" spans="1:11" ht="12.5" x14ac:dyDescent="0.25">
      <c r="A670" s="1">
        <v>22498444</v>
      </c>
      <c r="B670" s="1" t="s">
        <v>2501</v>
      </c>
      <c r="C670" s="1" t="s">
        <v>2502</v>
      </c>
      <c r="D670" s="2" t="s">
        <v>2503</v>
      </c>
      <c r="E670" s="1" t="s">
        <v>3</v>
      </c>
      <c r="F670" s="1" t="s">
        <v>2504</v>
      </c>
      <c r="G670" s="3">
        <v>43959.012094907404</v>
      </c>
      <c r="H670" s="1" t="b">
        <v>1</v>
      </c>
      <c r="K670" s="2"/>
    </row>
    <row r="671" spans="1:11" ht="12.5" x14ac:dyDescent="0.25">
      <c r="A671" s="1">
        <v>24478678</v>
      </c>
      <c r="B671" s="1" t="s">
        <v>2505</v>
      </c>
      <c r="C671" s="1" t="s">
        <v>2506</v>
      </c>
      <c r="D671" s="2" t="s">
        <v>2507</v>
      </c>
      <c r="E671" s="1" t="s">
        <v>3</v>
      </c>
      <c r="F671" s="1" t="s">
        <v>2508</v>
      </c>
      <c r="G671" s="3">
        <v>43959.012106481481</v>
      </c>
      <c r="H671" s="1" t="b">
        <v>1</v>
      </c>
      <c r="K671" s="2"/>
    </row>
    <row r="672" spans="1:11" ht="12.5" x14ac:dyDescent="0.25">
      <c r="A672" s="1">
        <v>1791673</v>
      </c>
      <c r="B672" s="1" t="s">
        <v>1469</v>
      </c>
      <c r="C672" s="1" t="s">
        <v>2509</v>
      </c>
      <c r="D672" s="2" t="s">
        <v>2510</v>
      </c>
      <c r="E672" s="1" t="s">
        <v>3</v>
      </c>
      <c r="F672" s="1" t="s">
        <v>2511</v>
      </c>
      <c r="G672" s="3">
        <v>43959.012106481481</v>
      </c>
      <c r="H672" s="1" t="b">
        <v>0</v>
      </c>
      <c r="I672" s="1" t="s">
        <v>22</v>
      </c>
      <c r="K672" s="2"/>
    </row>
    <row r="673" spans="1:11" ht="12.5" x14ac:dyDescent="0.25">
      <c r="A673" s="1">
        <v>11654790</v>
      </c>
      <c r="B673" s="1" t="s">
        <v>2512</v>
      </c>
      <c r="C673" s="1" t="s">
        <v>2513</v>
      </c>
      <c r="D673" s="2" t="s">
        <v>2514</v>
      </c>
      <c r="E673" s="1" t="s">
        <v>3</v>
      </c>
      <c r="F673" s="1" t="s">
        <v>2515</v>
      </c>
      <c r="G673" s="3">
        <v>43959.012118055558</v>
      </c>
      <c r="H673" s="1" t="b">
        <v>1</v>
      </c>
      <c r="K673" s="2"/>
    </row>
    <row r="674" spans="1:11" ht="12.5" x14ac:dyDescent="0.25">
      <c r="A674" s="1">
        <v>33925906</v>
      </c>
      <c r="B674" s="1" t="s">
        <v>2516</v>
      </c>
      <c r="C674" s="1" t="s">
        <v>2517</v>
      </c>
      <c r="D674" s="2" t="s">
        <v>2518</v>
      </c>
      <c r="E674" s="1" t="s">
        <v>3</v>
      </c>
      <c r="F674" s="1" t="s">
        <v>2519</v>
      </c>
      <c r="G674" s="3">
        <v>43959.012118055558</v>
      </c>
      <c r="H674" s="1" t="b">
        <v>0</v>
      </c>
      <c r="I674" s="1" t="s">
        <v>22</v>
      </c>
      <c r="K674" s="2"/>
    </row>
    <row r="675" spans="1:11" ht="12.5" x14ac:dyDescent="0.25">
      <c r="A675" s="1">
        <v>66801791</v>
      </c>
      <c r="B675" s="1" t="s">
        <v>2520</v>
      </c>
      <c r="C675" s="1" t="s">
        <v>2520</v>
      </c>
      <c r="D675" s="2" t="s">
        <v>2521</v>
      </c>
      <c r="E675" s="1" t="s">
        <v>3</v>
      </c>
      <c r="F675" s="1" t="s">
        <v>2522</v>
      </c>
      <c r="G675" s="3">
        <v>43959.012129629627</v>
      </c>
      <c r="H675" s="1" t="b">
        <v>1</v>
      </c>
      <c r="K675" s="2"/>
    </row>
    <row r="676" spans="1:11" ht="12.5" x14ac:dyDescent="0.25">
      <c r="A676" s="1">
        <v>278296523</v>
      </c>
      <c r="B676" s="1" t="s">
        <v>2523</v>
      </c>
      <c r="C676" s="1" t="s">
        <v>2524</v>
      </c>
      <c r="D676" s="2" t="s">
        <v>2525</v>
      </c>
      <c r="E676" s="1" t="s">
        <v>3</v>
      </c>
      <c r="F676" s="1" t="s">
        <v>2526</v>
      </c>
      <c r="G676" s="3">
        <v>43959.012129629627</v>
      </c>
      <c r="H676" s="1" t="b">
        <v>0</v>
      </c>
      <c r="I676" s="1" t="s">
        <v>22</v>
      </c>
      <c r="K676" s="2"/>
    </row>
    <row r="677" spans="1:11" ht="12.5" x14ac:dyDescent="0.25">
      <c r="A677" s="1">
        <v>96892030</v>
      </c>
      <c r="B677" s="1" t="s">
        <v>2527</v>
      </c>
      <c r="C677" s="1" t="s">
        <v>2528</v>
      </c>
      <c r="D677" s="2" t="s">
        <v>2529</v>
      </c>
      <c r="E677" s="1" t="s">
        <v>3</v>
      </c>
      <c r="F677" s="1" t="s">
        <v>2530</v>
      </c>
      <c r="G677" s="3">
        <v>43959.012129629627</v>
      </c>
      <c r="H677" s="1" t="b">
        <v>0</v>
      </c>
      <c r="I677" s="1" t="s">
        <v>22</v>
      </c>
      <c r="K677" s="2"/>
    </row>
    <row r="678" spans="1:11" ht="12.5" x14ac:dyDescent="0.25">
      <c r="A678" s="1">
        <v>18573791</v>
      </c>
      <c r="B678" s="1" t="s">
        <v>2531</v>
      </c>
      <c r="C678" s="1" t="s">
        <v>2532</v>
      </c>
      <c r="D678" s="2" t="s">
        <v>2533</v>
      </c>
      <c r="E678" s="1" t="s">
        <v>3</v>
      </c>
      <c r="F678" s="1" t="s">
        <v>2534</v>
      </c>
      <c r="G678" s="3">
        <v>43959.012129629627</v>
      </c>
      <c r="H678" s="1" t="b">
        <v>0</v>
      </c>
      <c r="I678" s="1" t="s">
        <v>22</v>
      </c>
      <c r="K678" s="2"/>
    </row>
    <row r="679" spans="1:11" ht="12.5" x14ac:dyDescent="0.25">
      <c r="A679" s="1">
        <v>29849956</v>
      </c>
      <c r="B679" s="1" t="s">
        <v>2535</v>
      </c>
      <c r="C679" s="1" t="s">
        <v>2535</v>
      </c>
      <c r="D679" s="2" t="s">
        <v>2536</v>
      </c>
      <c r="E679" s="1" t="s">
        <v>3</v>
      </c>
      <c r="F679" s="1" t="s">
        <v>2537</v>
      </c>
      <c r="G679" s="3">
        <v>43959.012141203704</v>
      </c>
      <c r="H679" s="1" t="b">
        <v>0</v>
      </c>
      <c r="I679" s="1" t="s">
        <v>22</v>
      </c>
      <c r="K679" s="2"/>
    </row>
    <row r="680" spans="1:11" ht="12.5" x14ac:dyDescent="0.25">
      <c r="A680" s="1">
        <v>63731800</v>
      </c>
      <c r="B680" s="1" t="s">
        <v>2538</v>
      </c>
      <c r="C680" s="1" t="s">
        <v>2539</v>
      </c>
      <c r="D680" s="2" t="s">
        <v>2540</v>
      </c>
      <c r="E680" s="1" t="s">
        <v>3</v>
      </c>
      <c r="F680" s="1" t="s">
        <v>2541</v>
      </c>
      <c r="G680" s="3">
        <v>43959.012152777781</v>
      </c>
      <c r="H680" s="1" t="b">
        <v>1</v>
      </c>
      <c r="K680" s="2"/>
    </row>
    <row r="681" spans="1:11" ht="12.5" x14ac:dyDescent="0.25">
      <c r="A681" s="1">
        <v>40806530</v>
      </c>
      <c r="B681" s="1" t="s">
        <v>2542</v>
      </c>
      <c r="C681" s="1" t="s">
        <v>2543</v>
      </c>
      <c r="D681" s="2" t="s">
        <v>2544</v>
      </c>
      <c r="E681" s="1" t="s">
        <v>3</v>
      </c>
      <c r="F681" s="1" t="s">
        <v>2545</v>
      </c>
      <c r="G681" s="3">
        <v>43959.012152777781</v>
      </c>
      <c r="H681" s="1" t="b">
        <v>0</v>
      </c>
      <c r="I681" s="1" t="s">
        <v>22</v>
      </c>
      <c r="K681" s="2"/>
    </row>
    <row r="682" spans="1:11" ht="12.5" x14ac:dyDescent="0.25">
      <c r="A682" s="1">
        <v>25268795</v>
      </c>
      <c r="B682" s="1" t="s">
        <v>2546</v>
      </c>
      <c r="C682" s="1" t="s">
        <v>2547</v>
      </c>
      <c r="D682" s="2" t="s">
        <v>2548</v>
      </c>
      <c r="E682" s="1" t="s">
        <v>3</v>
      </c>
      <c r="F682" s="1" t="s">
        <v>2549</v>
      </c>
      <c r="G682" s="3">
        <v>43959.012164351851</v>
      </c>
      <c r="H682" s="1" t="b">
        <v>0</v>
      </c>
      <c r="I682" s="1" t="s">
        <v>5</v>
      </c>
      <c r="K682" s="2"/>
    </row>
    <row r="683" spans="1:11" ht="12.5" x14ac:dyDescent="0.25">
      <c r="A683" s="1">
        <v>6853358</v>
      </c>
      <c r="B683" s="1" t="s">
        <v>913</v>
      </c>
      <c r="C683" s="1" t="s">
        <v>2550</v>
      </c>
      <c r="D683" s="2" t="s">
        <v>2551</v>
      </c>
      <c r="E683" s="1" t="s">
        <v>3</v>
      </c>
      <c r="F683" s="1" t="s">
        <v>2552</v>
      </c>
      <c r="G683" s="3">
        <v>43959.012164351851</v>
      </c>
      <c r="H683" s="1" t="b">
        <v>0</v>
      </c>
      <c r="I683" s="1" t="s">
        <v>22</v>
      </c>
      <c r="K683" s="2"/>
    </row>
    <row r="684" spans="1:11" ht="12.5" x14ac:dyDescent="0.25">
      <c r="A684" s="1">
        <v>4924151</v>
      </c>
      <c r="B684" s="1" t="s">
        <v>2553</v>
      </c>
      <c r="C684" s="1" t="s">
        <v>2554</v>
      </c>
      <c r="D684" s="2" t="s">
        <v>2555</v>
      </c>
      <c r="E684" s="1" t="s">
        <v>3</v>
      </c>
      <c r="F684" s="1" t="s">
        <v>2556</v>
      </c>
      <c r="G684" s="3">
        <v>43959.012175925927</v>
      </c>
      <c r="H684" s="1" t="b">
        <v>1</v>
      </c>
      <c r="K684" s="2"/>
    </row>
    <row r="685" spans="1:11" ht="12.5" x14ac:dyDescent="0.25">
      <c r="A685" s="1">
        <v>73915307</v>
      </c>
      <c r="B685" s="1" t="s">
        <v>2557</v>
      </c>
      <c r="C685" s="1" t="s">
        <v>2558</v>
      </c>
      <c r="D685" s="2" t="s">
        <v>2559</v>
      </c>
      <c r="E685" s="1" t="s">
        <v>3</v>
      </c>
      <c r="F685" s="1" t="s">
        <v>2560</v>
      </c>
      <c r="G685" s="3">
        <v>43959.012175925927</v>
      </c>
      <c r="H685" s="1" t="b">
        <v>0</v>
      </c>
      <c r="I685" s="1" t="s">
        <v>22</v>
      </c>
      <c r="K685" s="2"/>
    </row>
    <row r="686" spans="1:11" ht="12.5" x14ac:dyDescent="0.25">
      <c r="A686" s="1">
        <v>5060433</v>
      </c>
      <c r="B686" s="1" t="s">
        <v>2561</v>
      </c>
      <c r="C686" s="1" t="s">
        <v>2562</v>
      </c>
      <c r="D686" s="2" t="s">
        <v>2563</v>
      </c>
      <c r="E686" s="1" t="s">
        <v>3</v>
      </c>
      <c r="F686" s="1" t="s">
        <v>2564</v>
      </c>
      <c r="G686" s="3">
        <v>43959.012187499997</v>
      </c>
      <c r="H686" s="1" t="b">
        <v>1</v>
      </c>
      <c r="K686" s="2"/>
    </row>
    <row r="687" spans="1:11" ht="12.5" x14ac:dyDescent="0.25">
      <c r="A687" s="1">
        <v>10214540</v>
      </c>
      <c r="B687" s="1" t="s">
        <v>2565</v>
      </c>
      <c r="C687" s="1" t="s">
        <v>2566</v>
      </c>
      <c r="D687" s="2" t="s">
        <v>2567</v>
      </c>
      <c r="E687" s="1" t="s">
        <v>3</v>
      </c>
      <c r="F687" s="1" t="s">
        <v>2568</v>
      </c>
      <c r="G687" s="3">
        <v>43959.012187499997</v>
      </c>
      <c r="H687" s="1" t="b">
        <v>0</v>
      </c>
      <c r="I687" s="1" t="s">
        <v>22</v>
      </c>
      <c r="K687" s="2"/>
    </row>
    <row r="688" spans="1:11" ht="12.5" x14ac:dyDescent="0.25">
      <c r="A688" s="1">
        <v>225252643</v>
      </c>
      <c r="B688" s="1" t="s">
        <v>2569</v>
      </c>
      <c r="C688" s="1" t="s">
        <v>2570</v>
      </c>
      <c r="D688" s="2" t="s">
        <v>2571</v>
      </c>
      <c r="E688" s="1" t="s">
        <v>3</v>
      </c>
      <c r="F688" s="1" t="s">
        <v>2572</v>
      </c>
      <c r="G688" s="3">
        <v>43959.012199074074</v>
      </c>
      <c r="H688" s="1" t="b">
        <v>0</v>
      </c>
      <c r="I688" s="1" t="s">
        <v>5</v>
      </c>
      <c r="K688" s="2"/>
    </row>
    <row r="689" spans="1:11" ht="12.5" x14ac:dyDescent="0.25">
      <c r="A689" s="1">
        <v>56919458</v>
      </c>
      <c r="B689" s="1" t="s">
        <v>2573</v>
      </c>
      <c r="C689" s="1" t="s">
        <v>2574</v>
      </c>
      <c r="D689" s="2" t="s">
        <v>2575</v>
      </c>
      <c r="E689" s="1" t="s">
        <v>3</v>
      </c>
      <c r="F689" s="1" t="s">
        <v>2576</v>
      </c>
      <c r="G689" s="3">
        <v>43959.012199074074</v>
      </c>
      <c r="H689" s="1" t="b">
        <v>0</v>
      </c>
      <c r="I689" s="1" t="s">
        <v>22</v>
      </c>
      <c r="K689" s="2"/>
    </row>
    <row r="690" spans="1:11" ht="12.5" x14ac:dyDescent="0.25">
      <c r="A690" s="1">
        <v>6198699</v>
      </c>
      <c r="B690" s="1" t="s">
        <v>2577</v>
      </c>
      <c r="C690" s="1" t="s">
        <v>2578</v>
      </c>
      <c r="D690" s="2" t="s">
        <v>2579</v>
      </c>
      <c r="E690" s="1" t="s">
        <v>3</v>
      </c>
      <c r="F690" s="1" t="s">
        <v>2580</v>
      </c>
      <c r="G690" s="3">
        <v>43959.01221064815</v>
      </c>
      <c r="H690" s="1" t="b">
        <v>1</v>
      </c>
      <c r="K690" s="2"/>
    </row>
    <row r="691" spans="1:11" ht="12.5" x14ac:dyDescent="0.25">
      <c r="A691" s="1">
        <v>14831922</v>
      </c>
      <c r="B691" s="1" t="s">
        <v>2581</v>
      </c>
      <c r="C691" s="1" t="s">
        <v>2582</v>
      </c>
      <c r="D691" s="2" t="s">
        <v>2583</v>
      </c>
      <c r="E691" s="1" t="s">
        <v>3</v>
      </c>
      <c r="F691" s="1" t="s">
        <v>2584</v>
      </c>
      <c r="G691" s="3">
        <v>43959.01221064815</v>
      </c>
      <c r="H691" s="1" t="b">
        <v>0</v>
      </c>
      <c r="I691" s="1" t="s">
        <v>22</v>
      </c>
      <c r="K691" s="2"/>
    </row>
    <row r="692" spans="1:11" ht="12.5" x14ac:dyDescent="0.25">
      <c r="A692" s="1">
        <v>47878060</v>
      </c>
      <c r="B692" s="1" t="s">
        <v>2585</v>
      </c>
      <c r="C692" s="1" t="s">
        <v>2586</v>
      </c>
      <c r="D692" s="2" t="s">
        <v>2587</v>
      </c>
      <c r="E692" s="1" t="s">
        <v>3</v>
      </c>
      <c r="F692" s="1" t="s">
        <v>2588</v>
      </c>
      <c r="G692" s="3">
        <v>43959.01222222222</v>
      </c>
      <c r="H692" s="1" t="b">
        <v>0</v>
      </c>
      <c r="I692" s="1" t="s">
        <v>22</v>
      </c>
      <c r="K692" s="2"/>
    </row>
    <row r="693" spans="1:11" ht="12.5" x14ac:dyDescent="0.25">
      <c r="A693" s="1">
        <v>78369010</v>
      </c>
      <c r="B693" s="1" t="s">
        <v>2589</v>
      </c>
      <c r="C693" s="1" t="s">
        <v>2590</v>
      </c>
      <c r="D693" s="2" t="s">
        <v>2591</v>
      </c>
      <c r="E693" s="1" t="s">
        <v>3</v>
      </c>
      <c r="F693" s="1" t="s">
        <v>2592</v>
      </c>
      <c r="G693" s="3">
        <v>43959.01222222222</v>
      </c>
      <c r="H693" s="1" t="b">
        <v>0</v>
      </c>
      <c r="I693" s="1" t="s">
        <v>22</v>
      </c>
      <c r="K693" s="2"/>
    </row>
    <row r="694" spans="1:11" ht="12.5" x14ac:dyDescent="0.25">
      <c r="A694" s="1">
        <v>100657321</v>
      </c>
      <c r="B694" s="1" t="s">
        <v>2593</v>
      </c>
      <c r="C694" s="1" t="s">
        <v>2594</v>
      </c>
      <c r="D694" s="2" t="s">
        <v>2595</v>
      </c>
      <c r="E694" s="1" t="s">
        <v>3</v>
      </c>
      <c r="F694" s="1" t="s">
        <v>2596</v>
      </c>
      <c r="G694" s="3">
        <v>43959.01222222222</v>
      </c>
      <c r="H694" s="1" t="b">
        <v>0</v>
      </c>
      <c r="I694" s="1" t="s">
        <v>22</v>
      </c>
      <c r="K694" s="2"/>
    </row>
    <row r="695" spans="1:11" ht="12.5" x14ac:dyDescent="0.25">
      <c r="A695" s="1">
        <v>30329296</v>
      </c>
      <c r="B695" s="1" t="s">
        <v>2597</v>
      </c>
      <c r="C695" s="1" t="s">
        <v>2598</v>
      </c>
      <c r="D695" s="2" t="s">
        <v>2599</v>
      </c>
      <c r="E695" s="1" t="s">
        <v>3</v>
      </c>
      <c r="F695" s="1" t="s">
        <v>2600</v>
      </c>
      <c r="G695" s="3">
        <v>43959.01222222222</v>
      </c>
      <c r="H695" s="1" t="b">
        <v>0</v>
      </c>
      <c r="I695" s="1" t="s">
        <v>22</v>
      </c>
      <c r="K695" s="2"/>
    </row>
    <row r="696" spans="1:11" ht="12.5" x14ac:dyDescent="0.25">
      <c r="A696" s="1">
        <v>41258890</v>
      </c>
      <c r="B696" s="1" t="s">
        <v>2601</v>
      </c>
      <c r="C696" s="1" t="s">
        <v>2602</v>
      </c>
      <c r="D696" s="2" t="s">
        <v>2603</v>
      </c>
      <c r="E696" s="1" t="s">
        <v>3</v>
      </c>
      <c r="F696" s="1" t="s">
        <v>2604</v>
      </c>
      <c r="G696" s="3">
        <v>43959.012233796297</v>
      </c>
      <c r="H696" s="1" t="b">
        <v>0</v>
      </c>
      <c r="I696" s="1" t="s">
        <v>22</v>
      </c>
      <c r="K696" s="2"/>
    </row>
    <row r="697" spans="1:11" ht="12.5" x14ac:dyDescent="0.25">
      <c r="A697" s="1">
        <v>77558427</v>
      </c>
      <c r="B697" s="1" t="s">
        <v>2605</v>
      </c>
      <c r="C697" s="1" t="s">
        <v>2606</v>
      </c>
      <c r="D697" s="2" t="s">
        <v>2607</v>
      </c>
      <c r="E697" s="1" t="s">
        <v>3</v>
      </c>
      <c r="F697" s="1" t="s">
        <v>2608</v>
      </c>
      <c r="G697" s="3">
        <v>43959.012233796297</v>
      </c>
      <c r="H697" s="1" t="b">
        <v>1</v>
      </c>
      <c r="K697" s="2"/>
    </row>
    <row r="698" spans="1:11" ht="12.5" x14ac:dyDescent="0.25">
      <c r="A698" s="1">
        <v>12716501</v>
      </c>
      <c r="B698" s="1" t="s">
        <v>2609</v>
      </c>
      <c r="C698" s="1" t="s">
        <v>2610</v>
      </c>
      <c r="D698" s="2" t="s">
        <v>2611</v>
      </c>
      <c r="E698" s="1" t="s">
        <v>3</v>
      </c>
      <c r="F698" s="1" t="s">
        <v>2612</v>
      </c>
      <c r="G698" s="3">
        <v>43959.012245370373</v>
      </c>
      <c r="H698" s="1" t="b">
        <v>1</v>
      </c>
      <c r="K698" s="2"/>
    </row>
    <row r="699" spans="1:11" ht="12.5" x14ac:dyDescent="0.25">
      <c r="A699" s="1">
        <v>30953633</v>
      </c>
      <c r="B699" s="1" t="s">
        <v>2613</v>
      </c>
      <c r="C699" s="1" t="s">
        <v>2613</v>
      </c>
      <c r="D699" s="2" t="s">
        <v>2614</v>
      </c>
      <c r="E699" s="1" t="s">
        <v>3</v>
      </c>
      <c r="F699" s="1" t="s">
        <v>2615</v>
      </c>
      <c r="G699" s="3">
        <v>43959.012245370373</v>
      </c>
      <c r="H699" s="1" t="b">
        <v>0</v>
      </c>
      <c r="I699" s="1" t="s">
        <v>22</v>
      </c>
      <c r="K699" s="2"/>
    </row>
    <row r="700" spans="1:11" ht="12.5" x14ac:dyDescent="0.25">
      <c r="A700" s="1">
        <v>114732</v>
      </c>
      <c r="B700" s="1" t="s">
        <v>2616</v>
      </c>
      <c r="C700" s="1" t="s">
        <v>2617</v>
      </c>
      <c r="D700" s="2" t="s">
        <v>2618</v>
      </c>
      <c r="E700" s="1" t="s">
        <v>3</v>
      </c>
      <c r="F700" s="1" t="s">
        <v>2619</v>
      </c>
      <c r="G700" s="3">
        <v>43959.012256944443</v>
      </c>
      <c r="H700" s="1" t="b">
        <v>1</v>
      </c>
      <c r="K700" s="2"/>
    </row>
    <row r="701" spans="1:11" ht="12.5" x14ac:dyDescent="0.25">
      <c r="A701" s="1">
        <v>56788834</v>
      </c>
      <c r="B701" s="1" t="s">
        <v>2620</v>
      </c>
      <c r="C701" s="1" t="s">
        <v>2621</v>
      </c>
      <c r="D701" s="2" t="s">
        <v>2622</v>
      </c>
      <c r="E701" s="1" t="s">
        <v>3</v>
      </c>
      <c r="F701" s="1" t="s">
        <v>2623</v>
      </c>
      <c r="G701" s="3">
        <v>43959.012256944443</v>
      </c>
      <c r="H701" s="1" t="b">
        <v>0</v>
      </c>
      <c r="I701" s="1" t="s">
        <v>22</v>
      </c>
      <c r="K701" s="2"/>
    </row>
    <row r="702" spans="1:11" ht="12.5" x14ac:dyDescent="0.25">
      <c r="A702" s="1">
        <v>46175125</v>
      </c>
      <c r="B702" s="1" t="s">
        <v>1387</v>
      </c>
      <c r="C702" s="1" t="s">
        <v>2624</v>
      </c>
      <c r="D702" s="2" t="s">
        <v>2625</v>
      </c>
      <c r="E702" s="1" t="s">
        <v>3</v>
      </c>
      <c r="F702" s="1" t="s">
        <v>2626</v>
      </c>
      <c r="G702" s="3">
        <v>43959.01226851852</v>
      </c>
      <c r="H702" s="1" t="b">
        <v>0</v>
      </c>
      <c r="I702" s="1" t="s">
        <v>22</v>
      </c>
      <c r="K702" s="2"/>
    </row>
    <row r="703" spans="1:11" ht="12.5" x14ac:dyDescent="0.25">
      <c r="A703" s="1">
        <v>113912360</v>
      </c>
      <c r="B703" s="1" t="s">
        <v>2627</v>
      </c>
      <c r="C703" s="1" t="s">
        <v>2628</v>
      </c>
      <c r="D703" s="2" t="s">
        <v>2629</v>
      </c>
      <c r="E703" s="1" t="s">
        <v>3</v>
      </c>
      <c r="F703" s="1" t="s">
        <v>2630</v>
      </c>
      <c r="G703" s="3">
        <v>43959.01226851852</v>
      </c>
      <c r="H703" s="1" t="b">
        <v>0</v>
      </c>
      <c r="I703" s="1" t="s">
        <v>22</v>
      </c>
      <c r="K703" s="2"/>
    </row>
    <row r="704" spans="1:11" ht="12.5" x14ac:dyDescent="0.25">
      <c r="A704" s="1">
        <v>10413050</v>
      </c>
      <c r="B704" s="1" t="s">
        <v>2631</v>
      </c>
      <c r="C704" s="1" t="s">
        <v>2632</v>
      </c>
      <c r="D704" s="2" t="s">
        <v>2633</v>
      </c>
      <c r="E704" s="1" t="s">
        <v>3</v>
      </c>
      <c r="F704" s="1" t="s">
        <v>2634</v>
      </c>
      <c r="G704" s="3">
        <v>43959.012280092589</v>
      </c>
      <c r="H704" s="1" t="b">
        <v>1</v>
      </c>
      <c r="K704" s="2"/>
    </row>
    <row r="705" spans="1:11" ht="12.5" x14ac:dyDescent="0.25">
      <c r="A705" s="1">
        <v>16875250</v>
      </c>
      <c r="B705" s="1" t="s">
        <v>77</v>
      </c>
      <c r="C705" s="1" t="s">
        <v>2635</v>
      </c>
      <c r="D705" s="2" t="s">
        <v>2636</v>
      </c>
      <c r="E705" s="1" t="s">
        <v>3</v>
      </c>
      <c r="F705" s="1" t="s">
        <v>2637</v>
      </c>
      <c r="G705" s="3">
        <v>43959.012280092589</v>
      </c>
      <c r="H705" s="1" t="b">
        <v>0</v>
      </c>
      <c r="I705" s="1" t="s">
        <v>22</v>
      </c>
      <c r="K705" s="2"/>
    </row>
    <row r="706" spans="1:11" ht="12.5" x14ac:dyDescent="0.25">
      <c r="A706" s="1">
        <v>2201052</v>
      </c>
      <c r="B706" s="1" t="s">
        <v>2638</v>
      </c>
      <c r="C706" s="1" t="s">
        <v>2639</v>
      </c>
      <c r="D706" s="2" t="s">
        <v>2640</v>
      </c>
      <c r="E706" s="1" t="s">
        <v>3</v>
      </c>
      <c r="F706" s="1" t="s">
        <v>2641</v>
      </c>
      <c r="G706" s="3">
        <v>43959.012291666666</v>
      </c>
      <c r="H706" s="1" t="b">
        <v>1</v>
      </c>
      <c r="K706" s="2"/>
    </row>
    <row r="707" spans="1:11" ht="12.5" x14ac:dyDescent="0.25">
      <c r="A707" s="1">
        <v>145261191</v>
      </c>
      <c r="B707" s="1" t="s">
        <v>1056</v>
      </c>
      <c r="C707" s="1" t="s">
        <v>2642</v>
      </c>
      <c r="D707" s="2" t="s">
        <v>2643</v>
      </c>
      <c r="E707" s="1" t="s">
        <v>3</v>
      </c>
      <c r="F707" s="1" t="s">
        <v>2644</v>
      </c>
      <c r="G707" s="3">
        <v>43959.012291666666</v>
      </c>
      <c r="H707" s="1" t="b">
        <v>1</v>
      </c>
      <c r="K707" s="2"/>
    </row>
    <row r="708" spans="1:11" ht="12.5" x14ac:dyDescent="0.25">
      <c r="A708" s="1">
        <v>61364083</v>
      </c>
      <c r="B708" s="1" t="s">
        <v>2645</v>
      </c>
      <c r="C708" s="1" t="s">
        <v>2646</v>
      </c>
      <c r="D708" s="2" t="s">
        <v>2647</v>
      </c>
      <c r="E708" s="1" t="s">
        <v>3</v>
      </c>
      <c r="F708" s="1" t="s">
        <v>2648</v>
      </c>
      <c r="G708" s="3">
        <v>43959.012303240743</v>
      </c>
      <c r="H708" s="1" t="b">
        <v>0</v>
      </c>
      <c r="I708" s="1" t="s">
        <v>22</v>
      </c>
      <c r="K708" s="2"/>
    </row>
    <row r="709" spans="1:11" ht="12.5" x14ac:dyDescent="0.25">
      <c r="A709" s="1">
        <v>34920819</v>
      </c>
      <c r="B709" s="1" t="s">
        <v>2649</v>
      </c>
      <c r="C709" s="1" t="s">
        <v>2650</v>
      </c>
      <c r="D709" s="2" t="s">
        <v>2651</v>
      </c>
      <c r="E709" s="1" t="s">
        <v>3</v>
      </c>
      <c r="F709" s="1" t="s">
        <v>2652</v>
      </c>
      <c r="G709" s="3">
        <v>43959.012303240743</v>
      </c>
      <c r="H709" s="1" t="b">
        <v>0</v>
      </c>
      <c r="I709" s="1" t="s">
        <v>22</v>
      </c>
      <c r="K709" s="2"/>
    </row>
    <row r="710" spans="1:11" ht="12.5" x14ac:dyDescent="0.25">
      <c r="A710" s="1">
        <v>80166855</v>
      </c>
      <c r="B710" s="1" t="s">
        <v>2323</v>
      </c>
      <c r="C710" s="1" t="s">
        <v>2653</v>
      </c>
      <c r="D710" s="2" t="s">
        <v>2654</v>
      </c>
      <c r="E710" s="1" t="s">
        <v>3</v>
      </c>
      <c r="F710" s="1" t="s">
        <v>2655</v>
      </c>
      <c r="G710" s="3">
        <v>43959.012303240743</v>
      </c>
      <c r="H710" s="1" t="b">
        <v>0</v>
      </c>
      <c r="I710" s="1" t="s">
        <v>22</v>
      </c>
      <c r="K710" s="2"/>
    </row>
    <row r="711" spans="1:11" ht="12.5" x14ac:dyDescent="0.25">
      <c r="A711" s="1">
        <v>9139994</v>
      </c>
      <c r="B711" s="1" t="s">
        <v>2656</v>
      </c>
      <c r="C711" s="1" t="s">
        <v>2657</v>
      </c>
      <c r="D711" s="2" t="s">
        <v>2658</v>
      </c>
      <c r="E711" s="1" t="s">
        <v>3</v>
      </c>
      <c r="F711" s="1" t="s">
        <v>2659</v>
      </c>
      <c r="G711" s="3">
        <v>43959.012303240743</v>
      </c>
      <c r="H711" s="1" t="b">
        <v>0</v>
      </c>
      <c r="I711" s="1" t="s">
        <v>22</v>
      </c>
      <c r="K711" s="2"/>
    </row>
    <row r="712" spans="1:11" ht="12.5" x14ac:dyDescent="0.25">
      <c r="A712" s="1">
        <v>68540295</v>
      </c>
      <c r="B712" s="1" t="s">
        <v>6</v>
      </c>
      <c r="C712" s="1" t="s">
        <v>2660</v>
      </c>
      <c r="D712" s="2" t="s">
        <v>2661</v>
      </c>
      <c r="E712" s="1" t="s">
        <v>3</v>
      </c>
      <c r="F712" s="1" t="s">
        <v>2662</v>
      </c>
      <c r="G712" s="3">
        <v>43959.012314814812</v>
      </c>
      <c r="H712" s="1" t="b">
        <v>0</v>
      </c>
      <c r="I712" s="1" t="s">
        <v>5</v>
      </c>
      <c r="K712" s="2"/>
    </row>
    <row r="713" spans="1:11" ht="12.5" x14ac:dyDescent="0.25">
      <c r="A713" s="1">
        <v>42841092</v>
      </c>
      <c r="B713" s="1" t="s">
        <v>2663</v>
      </c>
      <c r="C713" s="1" t="s">
        <v>2664</v>
      </c>
      <c r="D713" s="2" t="s">
        <v>2665</v>
      </c>
      <c r="E713" s="1" t="s">
        <v>3</v>
      </c>
      <c r="F713" s="1" t="s">
        <v>2666</v>
      </c>
      <c r="G713" s="3">
        <v>43959.012314814812</v>
      </c>
      <c r="H713" s="1" t="b">
        <v>0</v>
      </c>
      <c r="I713" s="1" t="s">
        <v>22</v>
      </c>
      <c r="K713" s="2"/>
    </row>
    <row r="714" spans="1:11" ht="12.5" x14ac:dyDescent="0.25">
      <c r="A714" s="1">
        <v>2587583</v>
      </c>
      <c r="B714" s="1" t="s">
        <v>1722</v>
      </c>
      <c r="C714" s="1" t="s">
        <v>2667</v>
      </c>
      <c r="D714" s="2" t="s">
        <v>2668</v>
      </c>
      <c r="E714" s="1" t="s">
        <v>3</v>
      </c>
      <c r="F714" s="1" t="s">
        <v>2669</v>
      </c>
      <c r="G714" s="3">
        <v>43959.012314814812</v>
      </c>
      <c r="H714" s="1" t="b">
        <v>0</v>
      </c>
      <c r="I714" s="1" t="s">
        <v>22</v>
      </c>
      <c r="K714" s="2"/>
    </row>
    <row r="715" spans="1:11" ht="12.5" x14ac:dyDescent="0.25">
      <c r="A715" s="1">
        <v>216773481</v>
      </c>
      <c r="B715" s="1" t="s">
        <v>2670</v>
      </c>
      <c r="C715" s="1" t="s">
        <v>2671</v>
      </c>
      <c r="D715" s="2" t="s">
        <v>2672</v>
      </c>
      <c r="E715" s="1" t="s">
        <v>3</v>
      </c>
      <c r="F715" s="1" t="s">
        <v>1612</v>
      </c>
      <c r="G715" s="3">
        <v>43959.012326388889</v>
      </c>
      <c r="H715" s="1" t="b">
        <v>0</v>
      </c>
      <c r="I715" s="1" t="s">
        <v>22</v>
      </c>
      <c r="K715" s="2"/>
    </row>
    <row r="716" spans="1:11" ht="12.5" x14ac:dyDescent="0.25">
      <c r="A716" s="1">
        <v>14375002</v>
      </c>
      <c r="B716" s="1" t="s">
        <v>2542</v>
      </c>
      <c r="C716" s="1" t="s">
        <v>2673</v>
      </c>
      <c r="D716" s="2" t="s">
        <v>2674</v>
      </c>
      <c r="E716" s="1" t="s">
        <v>3</v>
      </c>
      <c r="F716" s="1" t="s">
        <v>2675</v>
      </c>
      <c r="G716" s="3">
        <v>43959.012326388889</v>
      </c>
      <c r="H716" s="1" t="b">
        <v>0</v>
      </c>
      <c r="I716" s="1" t="s">
        <v>22</v>
      </c>
      <c r="K716" s="2"/>
    </row>
    <row r="717" spans="1:11" ht="12.5" x14ac:dyDescent="0.25">
      <c r="A717" s="1">
        <v>63303358</v>
      </c>
      <c r="B717" s="1" t="s">
        <v>2676</v>
      </c>
      <c r="C717" s="1" t="s">
        <v>2677</v>
      </c>
      <c r="D717" s="2" t="s">
        <v>2678</v>
      </c>
      <c r="E717" s="1" t="s">
        <v>3</v>
      </c>
      <c r="F717" s="1" t="s">
        <v>2679</v>
      </c>
      <c r="G717" s="3">
        <v>43959.012337962966</v>
      </c>
      <c r="H717" s="1" t="b">
        <v>1</v>
      </c>
      <c r="K717" s="2"/>
    </row>
    <row r="718" spans="1:11" ht="12.5" x14ac:dyDescent="0.25">
      <c r="A718" s="1">
        <v>82552157</v>
      </c>
      <c r="B718" s="1" t="s">
        <v>2680</v>
      </c>
      <c r="C718" s="1" t="s">
        <v>2681</v>
      </c>
      <c r="D718" s="2" t="s">
        <v>2682</v>
      </c>
      <c r="E718" s="1" t="s">
        <v>3</v>
      </c>
      <c r="F718" s="1" t="s">
        <v>2683</v>
      </c>
      <c r="G718" s="3">
        <v>43959.012337962966</v>
      </c>
      <c r="H718" s="1" t="b">
        <v>0</v>
      </c>
      <c r="I718" s="1" t="s">
        <v>22</v>
      </c>
      <c r="K718" s="2"/>
    </row>
    <row r="719" spans="1:11" ht="12.5" x14ac:dyDescent="0.25">
      <c r="A719" s="1">
        <v>43512914</v>
      </c>
      <c r="B719" s="1" t="s">
        <v>2684</v>
      </c>
      <c r="C719" s="1" t="s">
        <v>2685</v>
      </c>
      <c r="D719" s="2" t="s">
        <v>2686</v>
      </c>
      <c r="E719" s="1" t="s">
        <v>3</v>
      </c>
      <c r="F719" s="1" t="s">
        <v>2687</v>
      </c>
      <c r="G719" s="3">
        <v>43959.012349537035</v>
      </c>
      <c r="H719" s="1" t="b">
        <v>1</v>
      </c>
      <c r="K719" s="2"/>
    </row>
    <row r="720" spans="1:11" ht="12.5" x14ac:dyDescent="0.25">
      <c r="A720" s="1">
        <v>3301623</v>
      </c>
      <c r="B720" s="1" t="s">
        <v>2688</v>
      </c>
      <c r="C720" s="1" t="s">
        <v>2689</v>
      </c>
      <c r="D720" s="2" t="s">
        <v>2690</v>
      </c>
      <c r="E720" s="1" t="s">
        <v>3</v>
      </c>
      <c r="F720" s="1" t="s">
        <v>2691</v>
      </c>
      <c r="G720" s="3">
        <v>43959.012349537035</v>
      </c>
      <c r="H720" s="1" t="b">
        <v>0</v>
      </c>
      <c r="I720" s="1" t="s">
        <v>22</v>
      </c>
      <c r="K720" s="2"/>
    </row>
    <row r="721" spans="1:11" ht="12.5" x14ac:dyDescent="0.25">
      <c r="A721" s="1">
        <v>98770076</v>
      </c>
      <c r="B721" s="1" t="s">
        <v>2692</v>
      </c>
      <c r="C721" s="1" t="s">
        <v>2692</v>
      </c>
      <c r="D721" s="2" t="s">
        <v>2693</v>
      </c>
      <c r="E721" s="1" t="s">
        <v>3</v>
      </c>
      <c r="F721" s="1" t="s">
        <v>2694</v>
      </c>
      <c r="G721" s="3">
        <v>43959.012361111112</v>
      </c>
      <c r="H721" s="1" t="b">
        <v>1</v>
      </c>
      <c r="K721" s="2"/>
    </row>
    <row r="722" spans="1:11" ht="12.5" x14ac:dyDescent="0.25">
      <c r="A722" s="1">
        <v>7579124</v>
      </c>
      <c r="B722" s="1" t="s">
        <v>2695</v>
      </c>
      <c r="C722" s="1" t="s">
        <v>2696</v>
      </c>
      <c r="D722" s="2" t="s">
        <v>2697</v>
      </c>
      <c r="E722" s="1" t="s">
        <v>3</v>
      </c>
      <c r="F722" s="1" t="s">
        <v>971</v>
      </c>
      <c r="G722" s="3">
        <v>43959.012361111112</v>
      </c>
      <c r="H722" s="1" t="b">
        <v>0</v>
      </c>
      <c r="I722" s="1" t="s">
        <v>22</v>
      </c>
      <c r="K722" s="2"/>
    </row>
    <row r="723" spans="1:11" ht="12.5" x14ac:dyDescent="0.25">
      <c r="A723" s="1">
        <v>6975711</v>
      </c>
      <c r="B723" s="1" t="s">
        <v>2698</v>
      </c>
      <c r="C723" s="1" t="s">
        <v>2699</v>
      </c>
      <c r="D723" s="2" t="s">
        <v>2700</v>
      </c>
      <c r="E723" s="1" t="s">
        <v>3</v>
      </c>
      <c r="F723" s="1" t="s">
        <v>2701</v>
      </c>
      <c r="G723" s="3">
        <v>43959.012372685182</v>
      </c>
      <c r="H723" s="1" t="b">
        <v>1</v>
      </c>
      <c r="K723" s="2"/>
    </row>
    <row r="724" spans="1:11" ht="12.5" x14ac:dyDescent="0.25">
      <c r="A724" s="1">
        <v>11152831</v>
      </c>
      <c r="B724" s="1" t="s">
        <v>2702</v>
      </c>
      <c r="C724" s="1" t="s">
        <v>2703</v>
      </c>
      <c r="D724" s="2" t="s">
        <v>2704</v>
      </c>
      <c r="E724" s="1" t="s">
        <v>3</v>
      </c>
      <c r="F724" s="1" t="s">
        <v>2705</v>
      </c>
      <c r="G724" s="3">
        <v>43959.012384259258</v>
      </c>
      <c r="H724" s="1" t="b">
        <v>1</v>
      </c>
      <c r="K724" s="2"/>
    </row>
    <row r="725" spans="1:11" ht="12.5" x14ac:dyDescent="0.25">
      <c r="A725" s="1">
        <v>3859306</v>
      </c>
      <c r="B725" s="1" t="s">
        <v>2706</v>
      </c>
      <c r="C725" s="1" t="s">
        <v>2707</v>
      </c>
      <c r="D725" s="2" t="s">
        <v>2708</v>
      </c>
      <c r="E725" s="1" t="s">
        <v>3</v>
      </c>
      <c r="F725" s="1" t="s">
        <v>2709</v>
      </c>
      <c r="G725" s="3">
        <v>43959.012384259258</v>
      </c>
      <c r="H725" s="1" t="b">
        <v>0</v>
      </c>
      <c r="I725" s="1" t="s">
        <v>22</v>
      </c>
      <c r="K725" s="2"/>
    </row>
    <row r="726" spans="1:11" ht="12.5" x14ac:dyDescent="0.25">
      <c r="A726" s="1">
        <v>1130565</v>
      </c>
      <c r="B726" s="1" t="s">
        <v>2710</v>
      </c>
      <c r="C726" s="1" t="s">
        <v>2711</v>
      </c>
      <c r="D726" s="2" t="s">
        <v>2712</v>
      </c>
      <c r="E726" s="1" t="s">
        <v>3</v>
      </c>
      <c r="F726" s="1" t="s">
        <v>2713</v>
      </c>
      <c r="G726" s="3">
        <v>43959.012384259258</v>
      </c>
      <c r="H726" s="1" t="b">
        <v>0</v>
      </c>
      <c r="I726" s="1" t="s">
        <v>22</v>
      </c>
      <c r="K726" s="2"/>
    </row>
    <row r="727" spans="1:11" ht="12.5" x14ac:dyDescent="0.25">
      <c r="A727" s="1">
        <v>110584391</v>
      </c>
      <c r="B727" s="1" t="s">
        <v>2714</v>
      </c>
      <c r="C727" s="1" t="s">
        <v>2715</v>
      </c>
      <c r="D727" s="2" t="s">
        <v>2716</v>
      </c>
      <c r="E727" s="1" t="s">
        <v>3</v>
      </c>
      <c r="F727" s="1" t="s">
        <v>2717</v>
      </c>
      <c r="G727" s="3">
        <v>43959.012418981481</v>
      </c>
      <c r="H727" s="1" t="b">
        <v>1</v>
      </c>
      <c r="K727" s="2"/>
    </row>
    <row r="728" spans="1:11" ht="12.5" x14ac:dyDescent="0.25">
      <c r="A728" s="1">
        <v>15508537</v>
      </c>
      <c r="B728" s="1" t="s">
        <v>2718</v>
      </c>
      <c r="C728" s="1" t="s">
        <v>2719</v>
      </c>
      <c r="D728" s="2" t="s">
        <v>2720</v>
      </c>
      <c r="E728" s="1" t="s">
        <v>3</v>
      </c>
      <c r="F728" s="1" t="s">
        <v>2721</v>
      </c>
      <c r="G728" s="3">
        <v>43959.012430555558</v>
      </c>
      <c r="H728" s="1" t="b">
        <v>1</v>
      </c>
      <c r="K728" s="2"/>
    </row>
    <row r="729" spans="1:11" ht="12.5" x14ac:dyDescent="0.25">
      <c r="A729" s="1">
        <v>15680717</v>
      </c>
      <c r="B729" s="1" t="s">
        <v>2722</v>
      </c>
      <c r="C729" s="1" t="s">
        <v>2723</v>
      </c>
      <c r="D729" s="2" t="s">
        <v>2724</v>
      </c>
      <c r="E729" s="1" t="s">
        <v>3</v>
      </c>
      <c r="F729" s="1" t="s">
        <v>2725</v>
      </c>
      <c r="G729" s="3">
        <v>43959.012430555558</v>
      </c>
      <c r="H729" s="1" t="b">
        <v>0</v>
      </c>
      <c r="I729" s="1" t="s">
        <v>22</v>
      </c>
      <c r="K729" s="2"/>
    </row>
    <row r="730" spans="1:11" ht="12.5" x14ac:dyDescent="0.25">
      <c r="A730" s="1">
        <v>6602323</v>
      </c>
      <c r="B730" s="1" t="s">
        <v>2726</v>
      </c>
      <c r="C730" s="1" t="s">
        <v>2727</v>
      </c>
      <c r="D730" s="2" t="s">
        <v>2728</v>
      </c>
      <c r="E730" s="1" t="s">
        <v>3</v>
      </c>
      <c r="F730" s="1" t="s">
        <v>2729</v>
      </c>
      <c r="G730" s="3">
        <v>43959.012442129628</v>
      </c>
      <c r="H730" s="1" t="b">
        <v>0</v>
      </c>
      <c r="I730" s="1" t="s">
        <v>22</v>
      </c>
      <c r="K730" s="2"/>
    </row>
    <row r="731" spans="1:11" ht="12.5" x14ac:dyDescent="0.25">
      <c r="A731" s="1">
        <v>48818677</v>
      </c>
      <c r="B731" s="1" t="s">
        <v>642</v>
      </c>
      <c r="C731" s="1" t="s">
        <v>2730</v>
      </c>
      <c r="D731" s="2" t="s">
        <v>2731</v>
      </c>
      <c r="E731" s="1" t="s">
        <v>3</v>
      </c>
      <c r="F731" s="1" t="s">
        <v>2732</v>
      </c>
      <c r="G731" s="3">
        <v>43959.012442129628</v>
      </c>
      <c r="H731" s="1" t="b">
        <v>0</v>
      </c>
      <c r="I731" s="1" t="s">
        <v>22</v>
      </c>
      <c r="K731" s="2"/>
    </row>
    <row r="732" spans="1:11" ht="12.5" x14ac:dyDescent="0.25">
      <c r="A732" s="1">
        <v>55723051</v>
      </c>
      <c r="B732" s="1" t="s">
        <v>161</v>
      </c>
      <c r="C732" s="1" t="s">
        <v>2733</v>
      </c>
      <c r="D732" s="2" t="s">
        <v>2734</v>
      </c>
      <c r="E732" s="1" t="s">
        <v>3</v>
      </c>
      <c r="F732" s="1" t="s">
        <v>2735</v>
      </c>
      <c r="G732" s="3">
        <v>43959.012453703705</v>
      </c>
      <c r="H732" s="1" t="b">
        <v>1</v>
      </c>
      <c r="K732" s="2"/>
    </row>
    <row r="733" spans="1:11" ht="12.5" x14ac:dyDescent="0.25">
      <c r="A733" s="1">
        <v>8586088</v>
      </c>
      <c r="B733" s="1" t="s">
        <v>2736</v>
      </c>
      <c r="C733" s="1" t="s">
        <v>2737</v>
      </c>
      <c r="D733" s="2" t="s">
        <v>2738</v>
      </c>
      <c r="E733" s="1" t="s">
        <v>3</v>
      </c>
      <c r="F733" s="1" t="s">
        <v>2739</v>
      </c>
      <c r="G733" s="3">
        <v>43959.012453703705</v>
      </c>
      <c r="H733" s="1" t="b">
        <v>1</v>
      </c>
      <c r="K733" s="2"/>
    </row>
    <row r="734" spans="1:11" ht="12.5" x14ac:dyDescent="0.25">
      <c r="A734" s="1">
        <v>95155133</v>
      </c>
      <c r="B734" s="1" t="s">
        <v>2740</v>
      </c>
      <c r="C734" s="1" t="s">
        <v>2741</v>
      </c>
      <c r="D734" s="2" t="s">
        <v>2742</v>
      </c>
      <c r="E734" s="1" t="s">
        <v>3</v>
      </c>
      <c r="F734" s="1" t="s">
        <v>2743</v>
      </c>
      <c r="G734" s="3">
        <v>43959.012465277781</v>
      </c>
      <c r="H734" s="1" t="b">
        <v>0</v>
      </c>
      <c r="I734" s="1" t="s">
        <v>22</v>
      </c>
      <c r="K734" s="2"/>
    </row>
    <row r="735" spans="1:11" ht="12.5" x14ac:dyDescent="0.25">
      <c r="A735" s="1">
        <v>27417231</v>
      </c>
      <c r="B735" s="1" t="s">
        <v>1635</v>
      </c>
      <c r="C735" s="1" t="s">
        <v>2744</v>
      </c>
      <c r="D735" s="2" t="s">
        <v>2745</v>
      </c>
      <c r="E735" s="1" t="s">
        <v>3</v>
      </c>
      <c r="F735" s="1" t="s">
        <v>2746</v>
      </c>
      <c r="G735" s="3">
        <v>43959.012465277781</v>
      </c>
      <c r="H735" s="1" t="b">
        <v>0</v>
      </c>
      <c r="I735" s="1" t="s">
        <v>22</v>
      </c>
      <c r="K735" s="2"/>
    </row>
    <row r="736" spans="1:11" ht="12.5" x14ac:dyDescent="0.25">
      <c r="A736" s="1">
        <v>115081766</v>
      </c>
      <c r="B736" s="1" t="s">
        <v>2747</v>
      </c>
      <c r="C736" s="1" t="s">
        <v>2748</v>
      </c>
      <c r="D736" s="2" t="s">
        <v>2749</v>
      </c>
      <c r="E736" s="1" t="s">
        <v>3</v>
      </c>
      <c r="F736" s="1" t="s">
        <v>2750</v>
      </c>
      <c r="G736" s="3">
        <v>43959.012465277781</v>
      </c>
      <c r="H736" s="1" t="b">
        <v>0</v>
      </c>
      <c r="I736" s="1" t="s">
        <v>22</v>
      </c>
      <c r="K736" s="2"/>
    </row>
    <row r="737" spans="1:11" ht="12.5" x14ac:dyDescent="0.25">
      <c r="A737" s="1">
        <v>51771596</v>
      </c>
      <c r="B737" s="1" t="s">
        <v>2751</v>
      </c>
      <c r="C737" s="1" t="s">
        <v>2752</v>
      </c>
      <c r="D737" s="2" t="s">
        <v>2753</v>
      </c>
      <c r="E737" s="1" t="s">
        <v>3</v>
      </c>
      <c r="F737" s="1" t="s">
        <v>2754</v>
      </c>
      <c r="G737" s="3">
        <v>43959.012465277781</v>
      </c>
      <c r="H737" s="1" t="b">
        <v>0</v>
      </c>
      <c r="I737" s="1" t="s">
        <v>22</v>
      </c>
      <c r="K737" s="2"/>
    </row>
    <row r="738" spans="1:11" ht="12.5" x14ac:dyDescent="0.25">
      <c r="A738" s="1">
        <v>8635901</v>
      </c>
      <c r="B738" s="1" t="s">
        <v>2755</v>
      </c>
      <c r="C738" s="1" t="s">
        <v>2756</v>
      </c>
      <c r="D738" s="2" t="s">
        <v>2757</v>
      </c>
      <c r="E738" s="1" t="s">
        <v>3</v>
      </c>
      <c r="F738" s="1" t="s">
        <v>2758</v>
      </c>
      <c r="G738" s="3">
        <v>43959.012476851851</v>
      </c>
      <c r="H738" s="1" t="b">
        <v>1</v>
      </c>
      <c r="K738" s="2"/>
    </row>
    <row r="739" spans="1:11" ht="12.5" x14ac:dyDescent="0.25">
      <c r="A739" s="1">
        <v>48644547</v>
      </c>
      <c r="B739" s="1" t="s">
        <v>2759</v>
      </c>
      <c r="C739" s="1" t="s">
        <v>2760</v>
      </c>
      <c r="D739" s="2" t="s">
        <v>2761</v>
      </c>
      <c r="E739" s="1" t="s">
        <v>3</v>
      </c>
      <c r="F739" s="1" t="s">
        <v>2762</v>
      </c>
      <c r="G739" s="3">
        <v>43959.012476851851</v>
      </c>
      <c r="H739" s="1" t="b">
        <v>0</v>
      </c>
      <c r="I739" s="1" t="s">
        <v>22</v>
      </c>
      <c r="K739" s="2"/>
    </row>
    <row r="740" spans="1:11" ht="12.5" x14ac:dyDescent="0.25">
      <c r="A740" s="1">
        <v>40963709</v>
      </c>
      <c r="B740" s="1" t="s">
        <v>2763</v>
      </c>
      <c r="C740" s="1" t="s">
        <v>2764</v>
      </c>
      <c r="D740" s="2" t="s">
        <v>2765</v>
      </c>
      <c r="E740" s="1" t="s">
        <v>3</v>
      </c>
      <c r="F740" s="1" t="s">
        <v>2766</v>
      </c>
      <c r="G740" s="3">
        <v>43959.012488425928</v>
      </c>
      <c r="H740" s="1" t="b">
        <v>1</v>
      </c>
      <c r="K740" s="2"/>
    </row>
    <row r="741" spans="1:11" ht="12.5" x14ac:dyDescent="0.25">
      <c r="A741" s="1">
        <v>479586</v>
      </c>
      <c r="B741" s="1" t="s">
        <v>2767</v>
      </c>
      <c r="C741" s="1" t="s">
        <v>2768</v>
      </c>
      <c r="D741" s="2" t="s">
        <v>2769</v>
      </c>
      <c r="E741" s="1" t="s">
        <v>3</v>
      </c>
      <c r="F741" s="1" t="s">
        <v>2770</v>
      </c>
      <c r="G741" s="3">
        <v>43959.012499999997</v>
      </c>
      <c r="H741" s="1" t="b">
        <v>0</v>
      </c>
      <c r="I741" s="1" t="s">
        <v>5</v>
      </c>
      <c r="K741" s="2"/>
    </row>
    <row r="742" spans="1:11" ht="12.5" x14ac:dyDescent="0.25">
      <c r="A742" s="1">
        <v>204251906</v>
      </c>
      <c r="B742" s="1" t="s">
        <v>2771</v>
      </c>
      <c r="C742" s="1" t="s">
        <v>2772</v>
      </c>
      <c r="D742" s="2" t="s">
        <v>2773</v>
      </c>
      <c r="E742" s="1" t="s">
        <v>3</v>
      </c>
      <c r="F742" s="1" t="s">
        <v>2774</v>
      </c>
      <c r="G742" s="3">
        <v>43959.012499999997</v>
      </c>
      <c r="H742" s="1" t="b">
        <v>0</v>
      </c>
      <c r="I742" s="1" t="s">
        <v>22</v>
      </c>
      <c r="K742" s="2"/>
    </row>
    <row r="743" spans="1:11" ht="12.5" x14ac:dyDescent="0.25">
      <c r="A743" s="1">
        <v>19128505</v>
      </c>
      <c r="B743" s="1" t="s">
        <v>2775</v>
      </c>
      <c r="C743" s="1" t="s">
        <v>2776</v>
      </c>
      <c r="D743" s="2" t="s">
        <v>2777</v>
      </c>
      <c r="E743" s="1" t="s">
        <v>3</v>
      </c>
      <c r="F743" s="1" t="s">
        <v>2778</v>
      </c>
      <c r="G743" s="3">
        <v>43959.012499999997</v>
      </c>
      <c r="H743" s="1" t="b">
        <v>0</v>
      </c>
      <c r="I743" s="1" t="s">
        <v>22</v>
      </c>
      <c r="K743" s="2"/>
    </row>
    <row r="744" spans="1:11" ht="12.5" x14ac:dyDescent="0.25">
      <c r="A744" s="1">
        <v>7190749</v>
      </c>
      <c r="B744" s="1" t="s">
        <v>2779</v>
      </c>
      <c r="C744" s="1" t="s">
        <v>1098</v>
      </c>
      <c r="D744" s="2" t="s">
        <v>2780</v>
      </c>
      <c r="E744" s="1" t="s">
        <v>3</v>
      </c>
      <c r="F744" s="1" t="s">
        <v>2781</v>
      </c>
      <c r="G744" s="3">
        <v>43959.012499999997</v>
      </c>
      <c r="H744" s="1" t="b">
        <v>0</v>
      </c>
      <c r="I744" s="1" t="s">
        <v>22</v>
      </c>
      <c r="K744" s="2"/>
    </row>
    <row r="745" spans="1:11" ht="12.5" x14ac:dyDescent="0.25">
      <c r="A745" s="1">
        <v>16297741</v>
      </c>
      <c r="B745" s="1" t="s">
        <v>1473</v>
      </c>
      <c r="C745" s="1" t="s">
        <v>2782</v>
      </c>
      <c r="D745" s="2" t="s">
        <v>2783</v>
      </c>
      <c r="E745" s="1" t="s">
        <v>3</v>
      </c>
      <c r="F745" s="1" t="s">
        <v>2784</v>
      </c>
      <c r="G745" s="3">
        <v>43959.012511574074</v>
      </c>
      <c r="H745" s="1" t="b">
        <v>0</v>
      </c>
      <c r="I745" s="1" t="s">
        <v>22</v>
      </c>
      <c r="K745" s="2"/>
    </row>
    <row r="746" spans="1:11" ht="12.5" x14ac:dyDescent="0.25">
      <c r="A746" s="1">
        <v>7764245</v>
      </c>
      <c r="B746" s="1" t="s">
        <v>2785</v>
      </c>
      <c r="C746" s="1" t="s">
        <v>2786</v>
      </c>
      <c r="D746" s="2" t="s">
        <v>2787</v>
      </c>
      <c r="E746" s="1" t="s">
        <v>3</v>
      </c>
      <c r="F746" s="1" t="s">
        <v>2788</v>
      </c>
      <c r="G746" s="3">
        <v>43959.012511574074</v>
      </c>
      <c r="H746" s="1" t="b">
        <v>0</v>
      </c>
      <c r="I746" s="1" t="s">
        <v>22</v>
      </c>
      <c r="K746" s="2"/>
    </row>
    <row r="747" spans="1:11" ht="12.5" x14ac:dyDescent="0.25">
      <c r="A747" s="1">
        <v>5074965</v>
      </c>
      <c r="B747" s="1" t="s">
        <v>2789</v>
      </c>
      <c r="C747" s="1" t="s">
        <v>2790</v>
      </c>
      <c r="D747" s="2" t="s">
        <v>2791</v>
      </c>
      <c r="E747" s="1" t="s">
        <v>3</v>
      </c>
      <c r="F747" s="1" t="s">
        <v>2792</v>
      </c>
      <c r="G747" s="3">
        <v>43959.012511574074</v>
      </c>
      <c r="H747" s="1" t="b">
        <v>0</v>
      </c>
      <c r="I747" s="1" t="s">
        <v>22</v>
      </c>
      <c r="K747" s="2"/>
    </row>
    <row r="748" spans="1:11" ht="12.5" x14ac:dyDescent="0.25">
      <c r="A748" s="1">
        <v>40006776</v>
      </c>
      <c r="B748" s="1" t="s">
        <v>2793</v>
      </c>
      <c r="C748" s="1" t="s">
        <v>2794</v>
      </c>
      <c r="D748" s="2" t="s">
        <v>2795</v>
      </c>
      <c r="E748" s="1" t="s">
        <v>3</v>
      </c>
      <c r="F748" s="1" t="s">
        <v>2796</v>
      </c>
      <c r="G748" s="3">
        <v>43959.012511574074</v>
      </c>
      <c r="H748" s="1" t="b">
        <v>0</v>
      </c>
      <c r="I748" s="1" t="s">
        <v>22</v>
      </c>
      <c r="K748" s="2"/>
    </row>
    <row r="749" spans="1:11" ht="12.5" x14ac:dyDescent="0.25">
      <c r="A749" s="1">
        <v>148630726</v>
      </c>
      <c r="B749" s="1" t="s">
        <v>2797</v>
      </c>
      <c r="C749" s="1" t="s">
        <v>2798</v>
      </c>
      <c r="D749" s="2" t="s">
        <v>2799</v>
      </c>
      <c r="E749" s="1" t="s">
        <v>3</v>
      </c>
      <c r="F749" s="1" t="s">
        <v>2800</v>
      </c>
      <c r="G749" s="3">
        <v>43959.012523148151</v>
      </c>
      <c r="H749" s="1" t="b">
        <v>0</v>
      </c>
      <c r="I749" s="1" t="s">
        <v>22</v>
      </c>
      <c r="K749" s="2"/>
    </row>
    <row r="750" spans="1:11" ht="12.5" x14ac:dyDescent="0.25">
      <c r="A750" s="1">
        <v>97779740</v>
      </c>
      <c r="B750" s="1" t="s">
        <v>2801</v>
      </c>
      <c r="C750" s="1" t="s">
        <v>2802</v>
      </c>
      <c r="D750" s="2" t="s">
        <v>2803</v>
      </c>
      <c r="E750" s="1" t="s">
        <v>3</v>
      </c>
      <c r="F750" s="1" t="s">
        <v>2804</v>
      </c>
      <c r="G750" s="3">
        <v>43959.012523148151</v>
      </c>
      <c r="H750" s="1" t="b">
        <v>1</v>
      </c>
      <c r="K750" s="2"/>
    </row>
    <row r="751" spans="1:11" ht="12.5" x14ac:dyDescent="0.25">
      <c r="A751" s="1">
        <v>2804438</v>
      </c>
      <c r="B751" s="1" t="s">
        <v>69</v>
      </c>
      <c r="C751" s="2" t="s">
        <v>2805</v>
      </c>
      <c r="D751" s="2" t="s">
        <v>2806</v>
      </c>
      <c r="E751" s="1" t="s">
        <v>3</v>
      </c>
      <c r="G751" s="3">
        <v>43959.01253472222</v>
      </c>
      <c r="H751" s="1" t="b">
        <v>0</v>
      </c>
      <c r="I751" s="1" t="s">
        <v>22</v>
      </c>
      <c r="K751" s="2"/>
    </row>
    <row r="752" spans="1:11" ht="12.5" x14ac:dyDescent="0.25">
      <c r="A752" s="1">
        <v>797129</v>
      </c>
      <c r="B752" s="1" t="s">
        <v>2807</v>
      </c>
      <c r="C752" s="1" t="s">
        <v>2807</v>
      </c>
      <c r="D752" s="2" t="s">
        <v>2808</v>
      </c>
      <c r="E752" s="1" t="s">
        <v>3</v>
      </c>
      <c r="F752" s="1" t="s">
        <v>2809</v>
      </c>
      <c r="G752" s="3">
        <v>43959.01253472222</v>
      </c>
      <c r="H752" s="1" t="b">
        <v>0</v>
      </c>
      <c r="I752" s="1" t="s">
        <v>22</v>
      </c>
      <c r="K752" s="2"/>
    </row>
    <row r="753" spans="1:11" ht="12.5" x14ac:dyDescent="0.25">
      <c r="A753" s="1">
        <v>105701360</v>
      </c>
      <c r="B753" s="1" t="s">
        <v>2810</v>
      </c>
      <c r="C753" s="1" t="s">
        <v>2811</v>
      </c>
      <c r="D753" s="2" t="s">
        <v>2812</v>
      </c>
      <c r="E753" s="1" t="s">
        <v>3</v>
      </c>
      <c r="F753" s="1" t="s">
        <v>2813</v>
      </c>
      <c r="G753" s="3">
        <v>43959.012546296297</v>
      </c>
      <c r="H753" s="1" t="b">
        <v>1</v>
      </c>
      <c r="K753" s="2"/>
    </row>
    <row r="754" spans="1:11" ht="12.5" x14ac:dyDescent="0.25">
      <c r="A754" s="1">
        <v>3346928</v>
      </c>
      <c r="B754" s="1" t="s">
        <v>1562</v>
      </c>
      <c r="C754" s="1" t="s">
        <v>2814</v>
      </c>
      <c r="D754" s="2" t="s">
        <v>2815</v>
      </c>
      <c r="E754" s="1" t="s">
        <v>3</v>
      </c>
      <c r="F754" s="1" t="s">
        <v>2816</v>
      </c>
      <c r="G754" s="3">
        <v>43959.012546296297</v>
      </c>
      <c r="H754" s="1" t="b">
        <v>0</v>
      </c>
      <c r="I754" s="1" t="s">
        <v>22</v>
      </c>
      <c r="K754" s="2"/>
    </row>
    <row r="755" spans="1:11" ht="12.5" x14ac:dyDescent="0.25">
      <c r="A755" s="1">
        <v>13823671</v>
      </c>
      <c r="B755" s="1" t="s">
        <v>2817</v>
      </c>
      <c r="C755" s="1" t="s">
        <v>2818</v>
      </c>
      <c r="D755" s="2" t="s">
        <v>2819</v>
      </c>
      <c r="E755" s="1" t="s">
        <v>3</v>
      </c>
      <c r="F755" s="1" t="s">
        <v>2820</v>
      </c>
      <c r="G755" s="3">
        <v>43959.012557870374</v>
      </c>
      <c r="H755" s="1" t="b">
        <v>0</v>
      </c>
      <c r="I755" s="1" t="s">
        <v>22</v>
      </c>
      <c r="K755" s="2"/>
    </row>
    <row r="756" spans="1:11" ht="12.5" x14ac:dyDescent="0.25">
      <c r="A756" s="1">
        <v>13429048</v>
      </c>
      <c r="B756" s="1" t="s">
        <v>2821</v>
      </c>
      <c r="C756" s="1" t="s">
        <v>2821</v>
      </c>
      <c r="D756" s="2" t="s">
        <v>2822</v>
      </c>
      <c r="E756" s="1" t="s">
        <v>3</v>
      </c>
      <c r="F756" s="1" t="s">
        <v>2823</v>
      </c>
      <c r="G756" s="3">
        <v>43959.012557870374</v>
      </c>
      <c r="H756" s="1" t="b">
        <v>1</v>
      </c>
      <c r="K756" s="2"/>
    </row>
    <row r="757" spans="1:11" ht="12.5" x14ac:dyDescent="0.25">
      <c r="A757" s="1">
        <v>72198897</v>
      </c>
      <c r="B757" s="1" t="s">
        <v>2824</v>
      </c>
      <c r="C757" s="1" t="s">
        <v>2824</v>
      </c>
      <c r="D757" s="2" t="s">
        <v>2825</v>
      </c>
      <c r="E757" s="1" t="s">
        <v>3</v>
      </c>
      <c r="F757" s="1" t="s">
        <v>2826</v>
      </c>
      <c r="G757" s="3">
        <v>43959.012569444443</v>
      </c>
      <c r="H757" s="1" t="b">
        <v>0</v>
      </c>
      <c r="I757" s="1" t="s">
        <v>22</v>
      </c>
      <c r="K757" s="2"/>
    </row>
    <row r="758" spans="1:11" ht="12.5" x14ac:dyDescent="0.25">
      <c r="A758" s="1">
        <v>8205658</v>
      </c>
      <c r="B758" s="1" t="s">
        <v>2827</v>
      </c>
      <c r="C758" s="1" t="s">
        <v>2827</v>
      </c>
      <c r="D758" s="2" t="s">
        <v>2828</v>
      </c>
      <c r="E758" s="1" t="s">
        <v>3</v>
      </c>
      <c r="F758" s="1" t="s">
        <v>2829</v>
      </c>
      <c r="G758" s="3">
        <v>43959.012569444443</v>
      </c>
      <c r="H758" s="1" t="b">
        <v>1</v>
      </c>
      <c r="K758" s="2"/>
    </row>
    <row r="759" spans="1:11" ht="12.5" x14ac:dyDescent="0.25">
      <c r="A759" s="1">
        <v>55387233</v>
      </c>
      <c r="B759" s="1" t="s">
        <v>2830</v>
      </c>
      <c r="C759" s="1" t="s">
        <v>2831</v>
      </c>
      <c r="D759" s="2" t="s">
        <v>2832</v>
      </c>
      <c r="E759" s="1" t="s">
        <v>3</v>
      </c>
      <c r="F759" s="1" t="s">
        <v>2833</v>
      </c>
      <c r="G759" s="3">
        <v>43959.01258101852</v>
      </c>
      <c r="H759" s="1" t="b">
        <v>0</v>
      </c>
      <c r="I759" s="1" t="s">
        <v>22</v>
      </c>
      <c r="K759" s="2"/>
    </row>
    <row r="760" spans="1:11" ht="12.5" x14ac:dyDescent="0.25">
      <c r="A760" s="1">
        <v>2715669</v>
      </c>
      <c r="B760" s="1" t="s">
        <v>2834</v>
      </c>
      <c r="C760" s="1" t="s">
        <v>2835</v>
      </c>
      <c r="D760" s="2" t="s">
        <v>2836</v>
      </c>
      <c r="E760" s="1" t="s">
        <v>3</v>
      </c>
      <c r="F760" s="1" t="s">
        <v>2837</v>
      </c>
      <c r="G760" s="3">
        <v>43959.012592592589</v>
      </c>
      <c r="H760" s="1" t="b">
        <v>1</v>
      </c>
      <c r="K760" s="2"/>
    </row>
    <row r="761" spans="1:11" ht="12.5" x14ac:dyDescent="0.25">
      <c r="A761" s="1">
        <v>13224032</v>
      </c>
      <c r="B761" s="1" t="s">
        <v>2838</v>
      </c>
      <c r="C761" s="1" t="s">
        <v>2839</v>
      </c>
      <c r="D761" s="2" t="s">
        <v>2840</v>
      </c>
      <c r="E761" s="1" t="s">
        <v>3</v>
      </c>
      <c r="F761" s="1" t="s">
        <v>2841</v>
      </c>
      <c r="G761" s="3">
        <v>43959.012627314813</v>
      </c>
      <c r="H761" s="1" t="b">
        <v>1</v>
      </c>
      <c r="K761" s="2"/>
    </row>
    <row r="762" spans="1:11" ht="12.5" x14ac:dyDescent="0.25">
      <c r="A762" s="1">
        <v>33742985</v>
      </c>
      <c r="B762" s="1" t="s">
        <v>462</v>
      </c>
      <c r="C762" s="1" t="s">
        <v>2842</v>
      </c>
      <c r="D762" s="2" t="s">
        <v>2843</v>
      </c>
      <c r="E762" s="1" t="s">
        <v>3</v>
      </c>
      <c r="F762" s="1" t="s">
        <v>2844</v>
      </c>
      <c r="G762" s="3">
        <v>43959.012627314813</v>
      </c>
      <c r="H762" s="1" t="b">
        <v>0</v>
      </c>
      <c r="I762" s="1" t="s">
        <v>5</v>
      </c>
      <c r="K762" s="2"/>
    </row>
    <row r="763" spans="1:11" ht="12.5" x14ac:dyDescent="0.25">
      <c r="A763" s="1">
        <v>124470321</v>
      </c>
      <c r="B763" s="1" t="s">
        <v>2845</v>
      </c>
      <c r="C763" s="1" t="s">
        <v>2846</v>
      </c>
      <c r="D763" s="2" t="s">
        <v>2847</v>
      </c>
      <c r="E763" s="1" t="s">
        <v>3</v>
      </c>
      <c r="F763" s="1" t="s">
        <v>2848</v>
      </c>
      <c r="G763" s="3">
        <v>43959.012650462966</v>
      </c>
      <c r="H763" s="1" t="b">
        <v>1</v>
      </c>
      <c r="K763" s="2"/>
    </row>
    <row r="764" spans="1:11" ht="12.5" x14ac:dyDescent="0.25">
      <c r="A764" s="1">
        <v>105963253</v>
      </c>
      <c r="B764" s="1" t="s">
        <v>2849</v>
      </c>
      <c r="C764" s="2" t="s">
        <v>2850</v>
      </c>
      <c r="D764" s="2" t="s">
        <v>2851</v>
      </c>
      <c r="E764" s="1" t="s">
        <v>3</v>
      </c>
      <c r="F764" s="1" t="s">
        <v>2852</v>
      </c>
      <c r="G764" s="3">
        <v>43959.012662037036</v>
      </c>
      <c r="H764" s="1" t="b">
        <v>1</v>
      </c>
      <c r="K764" s="2"/>
    </row>
    <row r="765" spans="1:11" ht="12.5" x14ac:dyDescent="0.25">
      <c r="A765" s="1">
        <v>82766832</v>
      </c>
      <c r="B765" s="1" t="s">
        <v>2627</v>
      </c>
      <c r="C765" s="1" t="s">
        <v>2853</v>
      </c>
      <c r="D765" s="2" t="s">
        <v>2854</v>
      </c>
      <c r="E765" s="1" t="s">
        <v>3</v>
      </c>
      <c r="F765" s="1" t="s">
        <v>2855</v>
      </c>
      <c r="G765" s="3">
        <v>43959.012662037036</v>
      </c>
      <c r="H765" s="1" t="b">
        <v>0</v>
      </c>
      <c r="I765" s="1" t="s">
        <v>22</v>
      </c>
      <c r="K765" s="2"/>
    </row>
    <row r="766" spans="1:11" ht="12.5" x14ac:dyDescent="0.25">
      <c r="A766" s="1">
        <v>23550956</v>
      </c>
      <c r="B766" s="1" t="s">
        <v>2856</v>
      </c>
      <c r="C766" s="1" t="s">
        <v>2857</v>
      </c>
      <c r="D766" s="2" t="s">
        <v>2858</v>
      </c>
      <c r="E766" s="1" t="s">
        <v>3</v>
      </c>
      <c r="F766" s="1" t="s">
        <v>2859</v>
      </c>
      <c r="G766" s="3">
        <v>43959.012673611112</v>
      </c>
      <c r="H766" s="1" t="b">
        <v>0</v>
      </c>
      <c r="I766" s="1" t="s">
        <v>5</v>
      </c>
      <c r="K766" s="2"/>
    </row>
    <row r="767" spans="1:11" ht="12.5" x14ac:dyDescent="0.25">
      <c r="A767" s="1">
        <v>43789644</v>
      </c>
      <c r="B767" s="1" t="s">
        <v>2860</v>
      </c>
      <c r="C767" s="1" t="s">
        <v>2861</v>
      </c>
      <c r="D767" s="2" t="s">
        <v>2862</v>
      </c>
      <c r="E767" s="1" t="s">
        <v>3</v>
      </c>
      <c r="F767" s="1" t="s">
        <v>2863</v>
      </c>
      <c r="G767" s="3">
        <v>43959.012673611112</v>
      </c>
      <c r="H767" s="1" t="b">
        <v>0</v>
      </c>
      <c r="I767" s="1" t="s">
        <v>22</v>
      </c>
      <c r="K767" s="2"/>
    </row>
    <row r="768" spans="1:11" ht="12.5" x14ac:dyDescent="0.25">
      <c r="A768" s="1">
        <v>216243012</v>
      </c>
      <c r="B768" s="1" t="s">
        <v>2864</v>
      </c>
      <c r="C768" s="1" t="s">
        <v>2865</v>
      </c>
      <c r="D768" s="2" t="s">
        <v>2866</v>
      </c>
      <c r="E768" s="1" t="s">
        <v>3</v>
      </c>
      <c r="F768" s="1" t="s">
        <v>2867</v>
      </c>
      <c r="G768" s="3">
        <v>43959.012673611112</v>
      </c>
      <c r="H768" s="1" t="b">
        <v>0</v>
      </c>
      <c r="I768" s="1" t="s">
        <v>22</v>
      </c>
      <c r="K768" s="2"/>
    </row>
    <row r="769" spans="1:11" ht="12.5" x14ac:dyDescent="0.25">
      <c r="A769" s="1">
        <v>1442637</v>
      </c>
      <c r="B769" s="1" t="s">
        <v>2868</v>
      </c>
      <c r="C769" s="1" t="s">
        <v>2869</v>
      </c>
      <c r="D769" s="2" t="s">
        <v>2870</v>
      </c>
      <c r="E769" s="1" t="s">
        <v>3</v>
      </c>
      <c r="F769" s="1" t="s">
        <v>2871</v>
      </c>
      <c r="G769" s="3">
        <v>43959.012673611112</v>
      </c>
      <c r="H769" s="1" t="b">
        <v>0</v>
      </c>
      <c r="I769" s="1" t="s">
        <v>22</v>
      </c>
      <c r="K769" s="2"/>
    </row>
    <row r="770" spans="1:11" ht="12.5" x14ac:dyDescent="0.25">
      <c r="A770" s="1">
        <v>1285639</v>
      </c>
      <c r="B770" s="1" t="s">
        <v>2872</v>
      </c>
      <c r="C770" s="1" t="s">
        <v>2873</v>
      </c>
      <c r="D770" s="2" t="s">
        <v>2874</v>
      </c>
      <c r="E770" s="1" t="s">
        <v>3</v>
      </c>
      <c r="F770" s="1" t="s">
        <v>2875</v>
      </c>
      <c r="G770" s="3">
        <v>43959.012685185182</v>
      </c>
      <c r="H770" s="1" t="b">
        <v>0</v>
      </c>
      <c r="I770" s="1" t="s">
        <v>22</v>
      </c>
      <c r="K770" s="2"/>
    </row>
    <row r="771" spans="1:11" ht="12.5" x14ac:dyDescent="0.25">
      <c r="A771" s="1">
        <v>31452467</v>
      </c>
      <c r="B771" s="1" t="s">
        <v>2876</v>
      </c>
      <c r="C771" s="1" t="s">
        <v>2877</v>
      </c>
      <c r="D771" s="2" t="s">
        <v>2878</v>
      </c>
      <c r="E771" s="1" t="s">
        <v>3</v>
      </c>
      <c r="F771" s="1" t="s">
        <v>2879</v>
      </c>
      <c r="G771" s="3">
        <v>43959.012685185182</v>
      </c>
      <c r="H771" s="1" t="b">
        <v>1</v>
      </c>
      <c r="K771" s="2"/>
    </row>
    <row r="772" spans="1:11" ht="12.5" x14ac:dyDescent="0.25">
      <c r="A772" s="1">
        <v>24229490</v>
      </c>
      <c r="B772" s="1" t="s">
        <v>2880</v>
      </c>
      <c r="C772" s="1" t="s">
        <v>2881</v>
      </c>
      <c r="D772" s="2" t="s">
        <v>2882</v>
      </c>
      <c r="E772" s="1" t="s">
        <v>3</v>
      </c>
      <c r="F772" s="1" t="s">
        <v>2883</v>
      </c>
      <c r="G772" s="3">
        <v>43959.012696759259</v>
      </c>
      <c r="H772" s="1" t="b">
        <v>0</v>
      </c>
      <c r="I772" s="1" t="s">
        <v>22</v>
      </c>
      <c r="K772" s="2"/>
    </row>
    <row r="773" spans="1:11" ht="12.5" x14ac:dyDescent="0.25">
      <c r="A773" s="1">
        <v>24810740</v>
      </c>
      <c r="B773" s="1" t="s">
        <v>2884</v>
      </c>
      <c r="C773" s="1" t="s">
        <v>2884</v>
      </c>
      <c r="D773" s="2" t="s">
        <v>2885</v>
      </c>
      <c r="E773" s="1" t="s">
        <v>3</v>
      </c>
      <c r="F773" s="1" t="s">
        <v>2886</v>
      </c>
      <c r="G773" s="3">
        <v>43959.012696759259</v>
      </c>
      <c r="H773" s="1" t="b">
        <v>0</v>
      </c>
      <c r="I773" s="1" t="s">
        <v>22</v>
      </c>
      <c r="K773" s="2"/>
    </row>
    <row r="774" spans="1:11" ht="12.5" x14ac:dyDescent="0.25">
      <c r="A774" s="1">
        <v>10696042</v>
      </c>
      <c r="B774" s="1" t="s">
        <v>2887</v>
      </c>
      <c r="C774" s="1" t="s">
        <v>2888</v>
      </c>
      <c r="D774" s="2" t="s">
        <v>2889</v>
      </c>
      <c r="E774" s="1" t="s">
        <v>3</v>
      </c>
      <c r="F774" s="1" t="s">
        <v>2890</v>
      </c>
      <c r="G774" s="3">
        <v>43959.012696759259</v>
      </c>
      <c r="H774" s="1" t="b">
        <v>1</v>
      </c>
      <c r="K774" s="2"/>
    </row>
    <row r="775" spans="1:11" ht="12.5" x14ac:dyDescent="0.25">
      <c r="A775" s="1">
        <v>3320710</v>
      </c>
      <c r="B775" s="1" t="s">
        <v>2891</v>
      </c>
      <c r="C775" s="1" t="s">
        <v>2892</v>
      </c>
      <c r="D775" s="2" t="s">
        <v>2893</v>
      </c>
      <c r="E775" s="1" t="s">
        <v>3</v>
      </c>
      <c r="F775" s="1" t="s">
        <v>2894</v>
      </c>
      <c r="G775" s="3">
        <v>43959.012708333335</v>
      </c>
      <c r="H775" s="1" t="b">
        <v>0</v>
      </c>
      <c r="I775" s="1" t="s">
        <v>22</v>
      </c>
      <c r="K775" s="2"/>
    </row>
    <row r="776" spans="1:11" ht="12.5" x14ac:dyDescent="0.25">
      <c r="A776" s="1">
        <v>6566487</v>
      </c>
      <c r="B776" s="1" t="s">
        <v>2895</v>
      </c>
      <c r="C776" s="1" t="s">
        <v>2896</v>
      </c>
      <c r="D776" s="2" t="s">
        <v>2897</v>
      </c>
      <c r="E776" s="1" t="s">
        <v>3</v>
      </c>
      <c r="F776" s="1" t="s">
        <v>2898</v>
      </c>
      <c r="G776" s="3">
        <v>43959.012708333335</v>
      </c>
      <c r="H776" s="1" t="b">
        <v>0</v>
      </c>
      <c r="I776" s="1" t="s">
        <v>22</v>
      </c>
      <c r="K776" s="2"/>
    </row>
    <row r="777" spans="1:11" ht="12.5" x14ac:dyDescent="0.25">
      <c r="A777" s="1">
        <v>17335035</v>
      </c>
      <c r="B777" s="1" t="s">
        <v>2899</v>
      </c>
      <c r="C777" s="1" t="s">
        <v>2900</v>
      </c>
      <c r="D777" s="2" t="s">
        <v>2901</v>
      </c>
      <c r="E777" s="1" t="s">
        <v>3</v>
      </c>
      <c r="F777" s="1" t="s">
        <v>2902</v>
      </c>
      <c r="G777" s="3">
        <v>43959.012719907405</v>
      </c>
      <c r="H777" s="1" t="b">
        <v>1</v>
      </c>
      <c r="K777" s="2"/>
    </row>
    <row r="778" spans="1:11" ht="12.5" x14ac:dyDescent="0.25">
      <c r="A778" s="1">
        <v>69674683</v>
      </c>
      <c r="B778" s="1" t="s">
        <v>2903</v>
      </c>
      <c r="C778" s="1" t="s">
        <v>2904</v>
      </c>
      <c r="D778" s="2" t="s">
        <v>2905</v>
      </c>
      <c r="E778" s="1" t="s">
        <v>3</v>
      </c>
      <c r="F778" s="1" t="s">
        <v>2906</v>
      </c>
      <c r="G778" s="3">
        <v>43959.012731481482</v>
      </c>
      <c r="H778" s="1" t="b">
        <v>0</v>
      </c>
      <c r="I778" s="1" t="s">
        <v>22</v>
      </c>
      <c r="K778" s="2"/>
    </row>
    <row r="779" spans="1:11" ht="12.5" x14ac:dyDescent="0.25">
      <c r="A779" s="1">
        <v>92370246</v>
      </c>
      <c r="B779" s="1" t="s">
        <v>2193</v>
      </c>
      <c r="C779" s="1" t="s">
        <v>2907</v>
      </c>
      <c r="D779" s="2" t="s">
        <v>2908</v>
      </c>
      <c r="E779" s="1" t="s">
        <v>3</v>
      </c>
      <c r="F779" s="1" t="s">
        <v>2909</v>
      </c>
      <c r="G779" s="3">
        <v>43959.012731481482</v>
      </c>
      <c r="H779" s="1" t="b">
        <v>0</v>
      </c>
      <c r="I779" s="1" t="s">
        <v>22</v>
      </c>
      <c r="K779" s="2"/>
    </row>
    <row r="780" spans="1:11" ht="12.5" x14ac:dyDescent="0.25">
      <c r="A780" s="1">
        <v>15787723</v>
      </c>
      <c r="B780" s="1" t="s">
        <v>2910</v>
      </c>
      <c r="C780" s="1" t="s">
        <v>2911</v>
      </c>
      <c r="D780" s="2" t="s">
        <v>2912</v>
      </c>
      <c r="E780" s="1" t="s">
        <v>3</v>
      </c>
      <c r="F780" s="1" t="s">
        <v>2913</v>
      </c>
      <c r="G780" s="3">
        <v>43959.012731481482</v>
      </c>
      <c r="H780" s="1" t="b">
        <v>0</v>
      </c>
      <c r="I780" s="1" t="s">
        <v>22</v>
      </c>
      <c r="K780" s="2"/>
    </row>
    <row r="781" spans="1:11" ht="12.5" x14ac:dyDescent="0.25">
      <c r="A781" s="1">
        <v>45273502</v>
      </c>
      <c r="B781" s="1" t="s">
        <v>2914</v>
      </c>
      <c r="C781" s="1" t="s">
        <v>2915</v>
      </c>
      <c r="D781" s="2" t="s">
        <v>2916</v>
      </c>
      <c r="E781" s="1" t="s">
        <v>3</v>
      </c>
      <c r="F781" s="1" t="s">
        <v>2917</v>
      </c>
      <c r="G781" s="3">
        <v>43959.012743055559</v>
      </c>
      <c r="H781" s="1" t="b">
        <v>1</v>
      </c>
      <c r="K781" s="2"/>
    </row>
    <row r="782" spans="1:11" ht="12.5" x14ac:dyDescent="0.25">
      <c r="A782" s="1">
        <v>22968365</v>
      </c>
      <c r="B782" s="1" t="s">
        <v>2918</v>
      </c>
      <c r="C782" s="1" t="s">
        <v>2919</v>
      </c>
      <c r="D782" s="2" t="s">
        <v>2920</v>
      </c>
      <c r="E782" s="1" t="s">
        <v>3</v>
      </c>
      <c r="F782" s="1" t="s">
        <v>2921</v>
      </c>
      <c r="G782" s="3">
        <v>43959.012743055559</v>
      </c>
      <c r="H782" s="1" t="b">
        <v>0</v>
      </c>
      <c r="I782" s="1" t="s">
        <v>22</v>
      </c>
      <c r="K782" s="2"/>
    </row>
    <row r="783" spans="1:11" ht="12.5" x14ac:dyDescent="0.25">
      <c r="A783" s="1">
        <v>185236319</v>
      </c>
      <c r="B783" s="1" t="s">
        <v>2922</v>
      </c>
      <c r="C783" s="1" t="s">
        <v>2923</v>
      </c>
      <c r="D783" s="2" t="s">
        <v>2924</v>
      </c>
      <c r="E783" s="1" t="s">
        <v>3</v>
      </c>
      <c r="F783" s="1" t="s">
        <v>2925</v>
      </c>
      <c r="G783" s="3">
        <v>43959.012743055559</v>
      </c>
      <c r="H783" s="1" t="b">
        <v>0</v>
      </c>
      <c r="I783" s="1" t="s">
        <v>22</v>
      </c>
      <c r="K783" s="2"/>
    </row>
    <row r="784" spans="1:11" ht="12.5" x14ac:dyDescent="0.25">
      <c r="A784" s="1">
        <v>54802321</v>
      </c>
      <c r="B784" s="1" t="s">
        <v>824</v>
      </c>
      <c r="C784" s="1" t="s">
        <v>2926</v>
      </c>
      <c r="D784" s="2" t="s">
        <v>2927</v>
      </c>
      <c r="E784" s="1" t="s">
        <v>3</v>
      </c>
      <c r="F784" s="1" t="s">
        <v>2928</v>
      </c>
      <c r="G784" s="3">
        <v>43959.012766203705</v>
      </c>
      <c r="H784" s="1" t="b">
        <v>0</v>
      </c>
      <c r="I784" s="1" t="s">
        <v>22</v>
      </c>
      <c r="K784" s="2"/>
    </row>
    <row r="785" spans="1:11" ht="12.5" x14ac:dyDescent="0.25">
      <c r="A785" s="1">
        <v>18102026</v>
      </c>
      <c r="B785" s="1" t="s">
        <v>2929</v>
      </c>
      <c r="C785" s="1" t="s">
        <v>2929</v>
      </c>
      <c r="D785" s="2" t="s">
        <v>2930</v>
      </c>
      <c r="E785" s="1" t="s">
        <v>3</v>
      </c>
      <c r="F785" s="1" t="s">
        <v>2931</v>
      </c>
      <c r="G785" s="3">
        <v>43959.012789351851</v>
      </c>
      <c r="H785" s="1" t="b">
        <v>1</v>
      </c>
      <c r="K785" s="2"/>
    </row>
    <row r="786" spans="1:11" ht="12.5" x14ac:dyDescent="0.25">
      <c r="A786" s="1">
        <v>14768185</v>
      </c>
      <c r="B786" s="1" t="s">
        <v>236</v>
      </c>
      <c r="C786" s="1" t="s">
        <v>2932</v>
      </c>
      <c r="D786" s="2" t="s">
        <v>2933</v>
      </c>
      <c r="E786" s="1" t="s">
        <v>3</v>
      </c>
      <c r="F786" s="1" t="s">
        <v>2934</v>
      </c>
      <c r="G786" s="3">
        <v>43959.012800925928</v>
      </c>
      <c r="H786" s="1" t="b">
        <v>0</v>
      </c>
      <c r="I786" s="1" t="s">
        <v>22</v>
      </c>
      <c r="K786" s="2"/>
    </row>
    <row r="787" spans="1:11" ht="12.5" x14ac:dyDescent="0.25">
      <c r="A787" s="1">
        <v>14106955</v>
      </c>
      <c r="B787" s="1" t="s">
        <v>2935</v>
      </c>
      <c r="C787" s="1" t="s">
        <v>2936</v>
      </c>
      <c r="D787" s="2" t="s">
        <v>2937</v>
      </c>
      <c r="E787" s="1" t="s">
        <v>3</v>
      </c>
      <c r="F787" s="1" t="s">
        <v>2938</v>
      </c>
      <c r="G787" s="3">
        <v>43959.01284722222</v>
      </c>
      <c r="H787" s="1" t="b">
        <v>0</v>
      </c>
      <c r="I787" s="1" t="s">
        <v>22</v>
      </c>
      <c r="K787" s="2"/>
    </row>
    <row r="788" spans="1:11" ht="12.5" x14ac:dyDescent="0.25">
      <c r="A788" s="1">
        <v>20059361</v>
      </c>
      <c r="B788" s="1" t="s">
        <v>1865</v>
      </c>
      <c r="C788" s="1" t="s">
        <v>2939</v>
      </c>
      <c r="D788" s="2" t="s">
        <v>2940</v>
      </c>
      <c r="E788" s="1" t="s">
        <v>3</v>
      </c>
      <c r="F788" s="1" t="s">
        <v>2941</v>
      </c>
      <c r="G788" s="3">
        <v>43959.01284722222</v>
      </c>
      <c r="H788" s="1" t="b">
        <v>0</v>
      </c>
      <c r="I788" s="1" t="s">
        <v>22</v>
      </c>
      <c r="K788" s="2"/>
    </row>
    <row r="789" spans="1:11" ht="12.5" x14ac:dyDescent="0.25">
      <c r="A789" s="1">
        <v>28131918</v>
      </c>
      <c r="B789" s="1" t="s">
        <v>2942</v>
      </c>
      <c r="C789" s="1" t="s">
        <v>2943</v>
      </c>
      <c r="D789" s="2" t="s">
        <v>2944</v>
      </c>
      <c r="E789" s="1" t="s">
        <v>3</v>
      </c>
      <c r="F789" s="1" t="s">
        <v>2945</v>
      </c>
      <c r="G789" s="3">
        <v>43959.012858796297</v>
      </c>
      <c r="H789" s="1" t="b">
        <v>0</v>
      </c>
      <c r="I789" s="1" t="s">
        <v>22</v>
      </c>
      <c r="K789" s="2"/>
    </row>
    <row r="790" spans="1:11" ht="12.5" x14ac:dyDescent="0.25">
      <c r="A790" s="1">
        <v>8663885</v>
      </c>
      <c r="B790" s="1" t="s">
        <v>2946</v>
      </c>
      <c r="C790" s="1" t="s">
        <v>2947</v>
      </c>
      <c r="D790" s="2" t="s">
        <v>2948</v>
      </c>
      <c r="E790" s="1" t="s">
        <v>3</v>
      </c>
      <c r="F790" s="1" t="s">
        <v>2949</v>
      </c>
      <c r="G790" s="3">
        <v>43959.012858796297</v>
      </c>
      <c r="H790" s="1" t="b">
        <v>0</v>
      </c>
      <c r="I790" s="1" t="s">
        <v>22</v>
      </c>
      <c r="K790" s="2"/>
    </row>
    <row r="791" spans="1:11" ht="12.5" x14ac:dyDescent="0.25">
      <c r="A791" s="1">
        <v>58905085</v>
      </c>
      <c r="B791" s="1" t="s">
        <v>2950</v>
      </c>
      <c r="C791" s="1" t="s">
        <v>2951</v>
      </c>
      <c r="D791" s="2" t="s">
        <v>2952</v>
      </c>
      <c r="E791" s="1" t="s">
        <v>3</v>
      </c>
      <c r="F791" s="1" t="s">
        <v>2953</v>
      </c>
      <c r="G791" s="3">
        <v>43959.012858796297</v>
      </c>
      <c r="H791" s="1" t="b">
        <v>0</v>
      </c>
      <c r="I791" s="1" t="s">
        <v>22</v>
      </c>
      <c r="K791" s="2"/>
    </row>
    <row r="792" spans="1:11" ht="12.5" x14ac:dyDescent="0.25">
      <c r="A792" s="1">
        <v>17940105</v>
      </c>
      <c r="B792" s="1" t="s">
        <v>2954</v>
      </c>
      <c r="C792" s="1" t="s">
        <v>2955</v>
      </c>
      <c r="D792" s="2" t="s">
        <v>2956</v>
      </c>
      <c r="E792" s="1" t="s">
        <v>3</v>
      </c>
      <c r="F792" s="1" t="s">
        <v>2957</v>
      </c>
      <c r="G792" s="3">
        <v>43959.012858796297</v>
      </c>
      <c r="H792" s="1" t="b">
        <v>0</v>
      </c>
      <c r="I792" s="1" t="s">
        <v>22</v>
      </c>
      <c r="K792" s="2"/>
    </row>
    <row r="793" spans="1:11" ht="12.5" x14ac:dyDescent="0.25">
      <c r="A793" s="1">
        <v>12231467</v>
      </c>
      <c r="B793" s="1" t="s">
        <v>2958</v>
      </c>
      <c r="C793" s="1" t="s">
        <v>2959</v>
      </c>
      <c r="D793" s="2" t="s">
        <v>2960</v>
      </c>
      <c r="E793" s="1" t="s">
        <v>3</v>
      </c>
      <c r="F793" s="1" t="s">
        <v>2961</v>
      </c>
      <c r="G793" s="3">
        <v>43959.012870370374</v>
      </c>
      <c r="H793" s="1" t="b">
        <v>1</v>
      </c>
      <c r="K793" s="2"/>
    </row>
    <row r="794" spans="1:11" ht="12.5" x14ac:dyDescent="0.25">
      <c r="A794" s="1">
        <v>157014461</v>
      </c>
      <c r="B794" s="1" t="s">
        <v>2962</v>
      </c>
      <c r="C794" s="1" t="s">
        <v>2963</v>
      </c>
      <c r="D794" s="2" t="s">
        <v>2964</v>
      </c>
      <c r="E794" s="1" t="s">
        <v>3</v>
      </c>
      <c r="F794" s="1" t="s">
        <v>2965</v>
      </c>
      <c r="G794" s="3">
        <v>43959.012870370374</v>
      </c>
      <c r="H794" s="1" t="b">
        <v>0</v>
      </c>
      <c r="I794" s="1" t="s">
        <v>22</v>
      </c>
      <c r="K794" s="2"/>
    </row>
    <row r="795" spans="1:11" ht="12.5" x14ac:dyDescent="0.25">
      <c r="A795" s="1">
        <v>1881749</v>
      </c>
      <c r="B795" s="1" t="s">
        <v>2966</v>
      </c>
      <c r="C795" s="1" t="s">
        <v>2967</v>
      </c>
      <c r="D795" s="2" t="s">
        <v>2968</v>
      </c>
      <c r="E795" s="1" t="s">
        <v>3</v>
      </c>
      <c r="F795" s="1" t="s">
        <v>2969</v>
      </c>
      <c r="G795" s="3">
        <v>43959.012881944444</v>
      </c>
      <c r="H795" s="1" t="b">
        <v>0</v>
      </c>
      <c r="I795" s="1" t="s">
        <v>22</v>
      </c>
      <c r="K795" s="2"/>
    </row>
    <row r="796" spans="1:11" ht="12.5" x14ac:dyDescent="0.25">
      <c r="A796" s="1">
        <v>123254500</v>
      </c>
      <c r="B796" s="1" t="s">
        <v>1473</v>
      </c>
      <c r="C796" s="1" t="s">
        <v>2970</v>
      </c>
      <c r="D796" s="2" t="s">
        <v>2971</v>
      </c>
      <c r="E796" s="1" t="s">
        <v>3</v>
      </c>
      <c r="F796" s="1" t="s">
        <v>2972</v>
      </c>
      <c r="G796" s="3">
        <v>43959.01289351852</v>
      </c>
      <c r="H796" s="1" t="b">
        <v>1</v>
      </c>
      <c r="K796" s="2"/>
    </row>
    <row r="797" spans="1:11" ht="12.5" x14ac:dyDescent="0.25">
      <c r="A797" s="1">
        <v>85670</v>
      </c>
      <c r="B797" s="1" t="s">
        <v>2973</v>
      </c>
      <c r="C797" s="1" t="s">
        <v>2974</v>
      </c>
      <c r="D797" s="2" t="s">
        <v>2975</v>
      </c>
      <c r="E797" s="1" t="s">
        <v>3</v>
      </c>
      <c r="F797" s="1" t="s">
        <v>2976</v>
      </c>
      <c r="G797" s="3">
        <v>43959.01289351852</v>
      </c>
      <c r="H797" s="1" t="b">
        <v>1</v>
      </c>
      <c r="K797" s="2"/>
    </row>
    <row r="798" spans="1:11" ht="12.5" x14ac:dyDescent="0.25">
      <c r="A798" s="1">
        <v>72155591</v>
      </c>
      <c r="B798" s="1" t="s">
        <v>2977</v>
      </c>
      <c r="C798" s="1" t="s">
        <v>2978</v>
      </c>
      <c r="D798" s="2" t="s">
        <v>2979</v>
      </c>
      <c r="E798" s="1" t="s">
        <v>3</v>
      </c>
      <c r="F798" s="1" t="s">
        <v>2980</v>
      </c>
      <c r="G798" s="3">
        <v>43959.012928240743</v>
      </c>
      <c r="H798" s="1" t="b">
        <v>1</v>
      </c>
      <c r="K798" s="2"/>
    </row>
    <row r="799" spans="1:11" ht="12.5" x14ac:dyDescent="0.25">
      <c r="A799" s="1">
        <v>14640245</v>
      </c>
      <c r="B799" s="1" t="s">
        <v>2981</v>
      </c>
      <c r="C799" s="1" t="s">
        <v>2982</v>
      </c>
      <c r="D799" s="2" t="s">
        <v>2983</v>
      </c>
      <c r="E799" s="1" t="s">
        <v>3</v>
      </c>
      <c r="F799" s="1" t="s">
        <v>2984</v>
      </c>
      <c r="G799" s="3">
        <v>43959.012928240743</v>
      </c>
      <c r="H799" s="1" t="b">
        <v>1</v>
      </c>
      <c r="K799" s="2"/>
    </row>
    <row r="800" spans="1:11" ht="12.5" x14ac:dyDescent="0.25">
      <c r="A800" s="1">
        <v>28489249</v>
      </c>
      <c r="B800" s="1" t="s">
        <v>1465</v>
      </c>
      <c r="C800" s="1" t="s">
        <v>2985</v>
      </c>
      <c r="D800" s="2" t="s">
        <v>2986</v>
      </c>
      <c r="E800" s="1" t="s">
        <v>3</v>
      </c>
      <c r="F800" s="1" t="s">
        <v>2987</v>
      </c>
      <c r="G800" s="3">
        <v>43959.012939814813</v>
      </c>
      <c r="H800" s="1" t="b">
        <v>0</v>
      </c>
      <c r="I800" s="1" t="s">
        <v>22</v>
      </c>
      <c r="K800" s="2"/>
    </row>
    <row r="801" spans="1:11" ht="12.5" x14ac:dyDescent="0.25">
      <c r="A801" s="1">
        <v>13612575</v>
      </c>
      <c r="B801" s="1" t="s">
        <v>2988</v>
      </c>
      <c r="C801" s="1" t="s">
        <v>2989</v>
      </c>
      <c r="D801" s="2" t="s">
        <v>2990</v>
      </c>
      <c r="E801" s="1" t="s">
        <v>3</v>
      </c>
      <c r="F801" s="1" t="s">
        <v>2991</v>
      </c>
      <c r="G801" s="3">
        <v>43959.012939814813</v>
      </c>
      <c r="H801" s="1" t="b">
        <v>0</v>
      </c>
      <c r="I801" s="1" t="s">
        <v>22</v>
      </c>
      <c r="K801" s="2"/>
    </row>
    <row r="802" spans="1:11" ht="12.5" x14ac:dyDescent="0.25">
      <c r="A802" s="1">
        <v>40568608</v>
      </c>
      <c r="B802" s="1" t="s">
        <v>2992</v>
      </c>
      <c r="C802" s="1" t="s">
        <v>2993</v>
      </c>
      <c r="D802" s="2" t="s">
        <v>2994</v>
      </c>
      <c r="E802" s="1" t="s">
        <v>3</v>
      </c>
      <c r="F802" s="1" t="s">
        <v>2995</v>
      </c>
      <c r="G802" s="3">
        <v>43959.012939814813</v>
      </c>
      <c r="H802" s="1" t="b">
        <v>0</v>
      </c>
      <c r="I802" s="1" t="s">
        <v>22</v>
      </c>
      <c r="K802" s="2"/>
    </row>
    <row r="803" spans="1:11" ht="12.5" x14ac:dyDescent="0.25">
      <c r="A803" s="1">
        <v>904419</v>
      </c>
      <c r="B803" s="1" t="s">
        <v>2996</v>
      </c>
      <c r="C803" s="1" t="s">
        <v>2997</v>
      </c>
      <c r="D803" s="2" t="s">
        <v>2998</v>
      </c>
      <c r="E803" s="1" t="s">
        <v>3</v>
      </c>
      <c r="F803" s="1" t="s">
        <v>2999</v>
      </c>
      <c r="G803" s="3">
        <v>43959.01295138889</v>
      </c>
      <c r="H803" s="1" t="b">
        <v>1</v>
      </c>
      <c r="K803" s="2"/>
    </row>
    <row r="804" spans="1:11" ht="12.5" x14ac:dyDescent="0.25">
      <c r="A804" s="1">
        <v>93835782</v>
      </c>
      <c r="B804" s="1" t="s">
        <v>3000</v>
      </c>
      <c r="C804" s="1" t="s">
        <v>3001</v>
      </c>
      <c r="D804" s="2" t="s">
        <v>3002</v>
      </c>
      <c r="E804" s="1" t="s">
        <v>3</v>
      </c>
      <c r="F804" s="1" t="s">
        <v>3003</v>
      </c>
      <c r="G804" s="3">
        <v>43959.01295138889</v>
      </c>
      <c r="H804" s="1" t="b">
        <v>0</v>
      </c>
      <c r="I804" s="1" t="s">
        <v>22</v>
      </c>
      <c r="K804" s="2"/>
    </row>
    <row r="805" spans="1:11" ht="12.5" x14ac:dyDescent="0.25">
      <c r="A805" s="1">
        <v>5389577</v>
      </c>
      <c r="B805" s="1" t="s">
        <v>3004</v>
      </c>
      <c r="C805" s="1" t="s">
        <v>3005</v>
      </c>
      <c r="D805" s="2" t="s">
        <v>3006</v>
      </c>
      <c r="E805" s="1" t="s">
        <v>3</v>
      </c>
      <c r="F805" s="1" t="s">
        <v>3007</v>
      </c>
      <c r="G805" s="3">
        <v>43959.012962962966</v>
      </c>
      <c r="H805" s="1" t="b">
        <v>0</v>
      </c>
      <c r="I805" s="1" t="s">
        <v>22</v>
      </c>
      <c r="K805" s="2"/>
    </row>
    <row r="806" spans="1:11" ht="12.5" x14ac:dyDescent="0.25">
      <c r="A806" s="1">
        <v>802229</v>
      </c>
      <c r="B806" s="1" t="s">
        <v>3008</v>
      </c>
      <c r="C806" s="1" t="s">
        <v>3009</v>
      </c>
      <c r="D806" s="2" t="s">
        <v>3010</v>
      </c>
      <c r="E806" s="1" t="s">
        <v>3</v>
      </c>
      <c r="F806" s="1" t="s">
        <v>3011</v>
      </c>
      <c r="G806" s="3">
        <v>43959.012962962966</v>
      </c>
      <c r="H806" s="1" t="b">
        <v>0</v>
      </c>
      <c r="I806" s="1" t="s">
        <v>22</v>
      </c>
      <c r="K806" s="2"/>
    </row>
    <row r="807" spans="1:11" ht="12.5" x14ac:dyDescent="0.25">
      <c r="A807" s="1">
        <v>25670686</v>
      </c>
      <c r="B807" s="1" t="s">
        <v>3012</v>
      </c>
      <c r="C807" s="1" t="s">
        <v>3013</v>
      </c>
      <c r="D807" s="2" t="s">
        <v>3014</v>
      </c>
      <c r="E807" s="1" t="s">
        <v>3</v>
      </c>
      <c r="F807" s="1" t="s">
        <v>3015</v>
      </c>
      <c r="G807" s="3">
        <v>43959.012974537036</v>
      </c>
      <c r="H807" s="1" t="b">
        <v>0</v>
      </c>
      <c r="I807" s="1" t="s">
        <v>22</v>
      </c>
      <c r="K807" s="2"/>
    </row>
    <row r="808" spans="1:11" ht="12.5" x14ac:dyDescent="0.25">
      <c r="A808" s="1">
        <v>29011477</v>
      </c>
      <c r="B808" s="1" t="s">
        <v>3016</v>
      </c>
      <c r="C808" s="1" t="s">
        <v>3017</v>
      </c>
      <c r="D808" s="2" t="s">
        <v>3018</v>
      </c>
      <c r="E808" s="1" t="s">
        <v>3</v>
      </c>
      <c r="F808" s="1" t="s">
        <v>3019</v>
      </c>
      <c r="G808" s="3">
        <v>43959.012974537036</v>
      </c>
      <c r="H808" s="1" t="b">
        <v>0</v>
      </c>
      <c r="I808" s="1" t="s">
        <v>22</v>
      </c>
      <c r="K808" s="2"/>
    </row>
    <row r="809" spans="1:11" ht="12.5" x14ac:dyDescent="0.25">
      <c r="A809" s="1">
        <v>31810895</v>
      </c>
      <c r="B809" s="1" t="s">
        <v>3020</v>
      </c>
      <c r="C809" s="1" t="s">
        <v>3021</v>
      </c>
      <c r="D809" s="2" t="s">
        <v>3022</v>
      </c>
      <c r="E809" s="1" t="s">
        <v>3</v>
      </c>
      <c r="F809" s="1" t="s">
        <v>3023</v>
      </c>
      <c r="G809" s="3">
        <v>43959.012974537036</v>
      </c>
      <c r="H809" s="1" t="b">
        <v>0</v>
      </c>
      <c r="I809" s="1" t="s">
        <v>5</v>
      </c>
      <c r="K809" s="2"/>
    </row>
    <row r="810" spans="1:11" ht="12.5" x14ac:dyDescent="0.25">
      <c r="A810" s="1">
        <v>72931382</v>
      </c>
      <c r="B810" s="1" t="s">
        <v>3024</v>
      </c>
      <c r="C810" s="1" t="s">
        <v>3024</v>
      </c>
      <c r="D810" s="2" t="s">
        <v>3025</v>
      </c>
      <c r="E810" s="1" t="s">
        <v>3</v>
      </c>
      <c r="F810" s="1" t="s">
        <v>3026</v>
      </c>
      <c r="G810" s="3">
        <v>43959.012986111113</v>
      </c>
      <c r="H810" s="1" t="b">
        <v>1</v>
      </c>
      <c r="K810" s="2"/>
    </row>
    <row r="811" spans="1:11" ht="12.5" x14ac:dyDescent="0.25">
      <c r="A811" s="1">
        <v>1647876</v>
      </c>
      <c r="B811" s="1" t="s">
        <v>3027</v>
      </c>
      <c r="C811" s="1" t="s">
        <v>3028</v>
      </c>
      <c r="D811" s="2" t="s">
        <v>3029</v>
      </c>
      <c r="E811" s="1" t="s">
        <v>3</v>
      </c>
      <c r="F811" s="1" t="s">
        <v>3030</v>
      </c>
      <c r="G811" s="3">
        <v>43959.012986111113</v>
      </c>
      <c r="H811" s="1" t="b">
        <v>0</v>
      </c>
      <c r="I811" s="1" t="s">
        <v>22</v>
      </c>
      <c r="K811" s="2"/>
    </row>
    <row r="812" spans="1:11" ht="12.5" x14ac:dyDescent="0.25">
      <c r="A812" s="1">
        <v>51649722</v>
      </c>
      <c r="B812" s="1" t="s">
        <v>3031</v>
      </c>
      <c r="C812" s="1" t="s">
        <v>3032</v>
      </c>
      <c r="D812" s="2" t="s">
        <v>3033</v>
      </c>
      <c r="E812" s="1" t="s">
        <v>3</v>
      </c>
      <c r="F812" s="1" t="s">
        <v>3034</v>
      </c>
      <c r="G812" s="3">
        <v>43959.012997685182</v>
      </c>
      <c r="H812" s="1" t="b">
        <v>0</v>
      </c>
      <c r="I812" s="1" t="s">
        <v>22</v>
      </c>
      <c r="K812" s="2"/>
    </row>
    <row r="813" spans="1:11" ht="12.5" x14ac:dyDescent="0.25">
      <c r="A813" s="1">
        <v>10828733</v>
      </c>
      <c r="B813" s="1" t="s">
        <v>3035</v>
      </c>
      <c r="C813" s="1" t="s">
        <v>3035</v>
      </c>
      <c r="D813" s="2" t="s">
        <v>3036</v>
      </c>
      <c r="E813" s="1" t="s">
        <v>3</v>
      </c>
      <c r="F813" s="1" t="s">
        <v>3037</v>
      </c>
      <c r="G813" s="3">
        <v>43959.012997685182</v>
      </c>
      <c r="H813" s="1" t="b">
        <v>0</v>
      </c>
      <c r="I813" s="1" t="s">
        <v>22</v>
      </c>
      <c r="K813" s="2"/>
    </row>
    <row r="814" spans="1:11" ht="12.5" x14ac:dyDescent="0.25">
      <c r="A814" s="1">
        <v>1173043</v>
      </c>
      <c r="B814" s="1" t="s">
        <v>3038</v>
      </c>
      <c r="C814" s="1" t="s">
        <v>3038</v>
      </c>
      <c r="D814" s="2" t="s">
        <v>3039</v>
      </c>
      <c r="E814" s="1" t="s">
        <v>3</v>
      </c>
      <c r="F814" s="1" t="s">
        <v>3040</v>
      </c>
      <c r="G814" s="3">
        <v>43959.012997685182</v>
      </c>
      <c r="H814" s="1" t="b">
        <v>0</v>
      </c>
      <c r="I814" s="1" t="s">
        <v>22</v>
      </c>
      <c r="K814" s="2"/>
    </row>
    <row r="815" spans="1:11" ht="12.5" x14ac:dyDescent="0.25">
      <c r="A815" s="1">
        <v>17753931</v>
      </c>
      <c r="B815" s="1" t="s">
        <v>3041</v>
      </c>
      <c r="C815" s="1" t="s">
        <v>3042</v>
      </c>
      <c r="D815" s="2" t="s">
        <v>3043</v>
      </c>
      <c r="E815" s="1" t="s">
        <v>3</v>
      </c>
      <c r="F815" s="1" t="s">
        <v>3044</v>
      </c>
      <c r="G815" s="3">
        <v>43959.012997685182</v>
      </c>
      <c r="H815" s="1" t="b">
        <v>0</v>
      </c>
      <c r="I815" s="1" t="s">
        <v>22</v>
      </c>
      <c r="K815" s="2"/>
    </row>
    <row r="816" spans="1:11" ht="12.5" x14ac:dyDescent="0.25">
      <c r="A816" s="1">
        <v>9996255</v>
      </c>
      <c r="B816" s="1" t="s">
        <v>438</v>
      </c>
      <c r="C816" s="1" t="s">
        <v>3045</v>
      </c>
      <c r="D816" s="2" t="s">
        <v>3046</v>
      </c>
      <c r="E816" s="1" t="s">
        <v>3</v>
      </c>
      <c r="F816" s="1" t="s">
        <v>3047</v>
      </c>
      <c r="G816" s="3">
        <v>43959.013009259259</v>
      </c>
      <c r="H816" s="1" t="b">
        <v>1</v>
      </c>
      <c r="K816" s="2"/>
    </row>
    <row r="817" spans="1:11" ht="12.5" x14ac:dyDescent="0.25">
      <c r="A817" s="1">
        <v>90549237</v>
      </c>
      <c r="B817" s="1" t="s">
        <v>297</v>
      </c>
      <c r="C817" s="1" t="s">
        <v>3048</v>
      </c>
      <c r="D817" s="2" t="s">
        <v>3049</v>
      </c>
      <c r="E817" s="1" t="s">
        <v>3</v>
      </c>
      <c r="F817" s="1" t="s">
        <v>3050</v>
      </c>
      <c r="G817" s="3">
        <v>43959.013020833336</v>
      </c>
      <c r="H817" s="1" t="b">
        <v>0</v>
      </c>
      <c r="I817" s="1" t="s">
        <v>22</v>
      </c>
      <c r="K817" s="2"/>
    </row>
    <row r="818" spans="1:11" ht="12.5" x14ac:dyDescent="0.25">
      <c r="A818" s="1">
        <v>684382</v>
      </c>
      <c r="B818" s="1" t="s">
        <v>3051</v>
      </c>
      <c r="C818" s="1" t="s">
        <v>3051</v>
      </c>
      <c r="D818" s="2" t="s">
        <v>3052</v>
      </c>
      <c r="E818" s="1" t="s">
        <v>3</v>
      </c>
      <c r="F818" s="1" t="s">
        <v>3053</v>
      </c>
      <c r="G818" s="3">
        <v>43959.013020833336</v>
      </c>
      <c r="H818" s="1" t="b">
        <v>0</v>
      </c>
      <c r="I818" s="1" t="s">
        <v>22</v>
      </c>
      <c r="K818" s="2"/>
    </row>
    <row r="819" spans="1:11" ht="12.5" x14ac:dyDescent="0.25">
      <c r="A819" s="1">
        <v>50668112</v>
      </c>
      <c r="B819" s="1" t="s">
        <v>3054</v>
      </c>
      <c r="C819" s="1" t="s">
        <v>3055</v>
      </c>
      <c r="D819" s="2" t="s">
        <v>3056</v>
      </c>
      <c r="E819" s="1" t="s">
        <v>3</v>
      </c>
      <c r="F819" s="1" t="s">
        <v>3057</v>
      </c>
      <c r="G819" s="3">
        <v>43959.013020833336</v>
      </c>
      <c r="H819" s="1" t="b">
        <v>0</v>
      </c>
      <c r="I819" s="1" t="s">
        <v>22</v>
      </c>
      <c r="K819" s="2"/>
    </row>
    <row r="820" spans="1:11" ht="12.5" x14ac:dyDescent="0.25">
      <c r="A820" s="1">
        <v>2833881</v>
      </c>
      <c r="B820" s="1" t="s">
        <v>3058</v>
      </c>
      <c r="C820" s="1" t="s">
        <v>3059</v>
      </c>
      <c r="D820" s="2" t="s">
        <v>3060</v>
      </c>
      <c r="E820" s="1" t="s">
        <v>3</v>
      </c>
      <c r="F820" s="1" t="s">
        <v>3061</v>
      </c>
      <c r="G820" s="3">
        <v>43959.013032407405</v>
      </c>
      <c r="H820" s="1" t="b">
        <v>1</v>
      </c>
      <c r="K820" s="2"/>
    </row>
    <row r="821" spans="1:11" ht="12.5" x14ac:dyDescent="0.25">
      <c r="A821" s="1">
        <v>40053602</v>
      </c>
      <c r="B821" s="1" t="s">
        <v>3062</v>
      </c>
      <c r="C821" s="1" t="s">
        <v>3063</v>
      </c>
      <c r="D821" s="2" t="s">
        <v>3064</v>
      </c>
      <c r="E821" s="1" t="s">
        <v>3</v>
      </c>
      <c r="F821" s="1" t="s">
        <v>3065</v>
      </c>
      <c r="G821" s="3">
        <v>43959.013043981482</v>
      </c>
      <c r="H821" s="1" t="b">
        <v>1</v>
      </c>
      <c r="K821" s="2"/>
    </row>
    <row r="822" spans="1:11" ht="12.5" x14ac:dyDescent="0.25">
      <c r="A822" s="1">
        <v>48531033</v>
      </c>
      <c r="B822" s="1" t="s">
        <v>3066</v>
      </c>
      <c r="C822" s="1" t="s">
        <v>3067</v>
      </c>
      <c r="D822" s="2" t="s">
        <v>3068</v>
      </c>
      <c r="E822" s="1" t="s">
        <v>3</v>
      </c>
      <c r="F822" s="1" t="s">
        <v>3069</v>
      </c>
      <c r="G822" s="3">
        <v>43959.013043981482</v>
      </c>
      <c r="H822" s="1" t="b">
        <v>1</v>
      </c>
      <c r="K822" s="2"/>
    </row>
    <row r="823" spans="1:11" ht="12.5" x14ac:dyDescent="0.25">
      <c r="A823" s="1">
        <v>6488049</v>
      </c>
      <c r="B823" s="1" t="s">
        <v>3070</v>
      </c>
      <c r="C823" s="1" t="s">
        <v>3071</v>
      </c>
      <c r="D823" s="2" t="s">
        <v>3072</v>
      </c>
      <c r="E823" s="1" t="s">
        <v>3</v>
      </c>
      <c r="F823" s="1" t="s">
        <v>3073</v>
      </c>
      <c r="G823" s="3">
        <v>43959.013055555559</v>
      </c>
      <c r="H823" s="1" t="b">
        <v>0</v>
      </c>
      <c r="I823" s="1" t="s">
        <v>22</v>
      </c>
      <c r="K823" s="2"/>
    </row>
    <row r="824" spans="1:11" ht="12.5" x14ac:dyDescent="0.25">
      <c r="A824" s="1">
        <v>67935656</v>
      </c>
      <c r="B824" s="1" t="s">
        <v>3074</v>
      </c>
      <c r="C824" s="1" t="s">
        <v>3075</v>
      </c>
      <c r="D824" s="2" t="s">
        <v>3076</v>
      </c>
      <c r="E824" s="1" t="s">
        <v>3</v>
      </c>
      <c r="F824" s="1" t="s">
        <v>3077</v>
      </c>
      <c r="G824" s="3">
        <v>43959.013055555559</v>
      </c>
      <c r="H824" s="1" t="b">
        <v>1</v>
      </c>
      <c r="K824" s="2"/>
    </row>
    <row r="825" spans="1:11" ht="12.5" x14ac:dyDescent="0.25">
      <c r="A825" s="1">
        <v>2994517</v>
      </c>
      <c r="B825" s="1" t="s">
        <v>2585</v>
      </c>
      <c r="C825" s="1" t="s">
        <v>2585</v>
      </c>
      <c r="D825" s="2" t="s">
        <v>3078</v>
      </c>
      <c r="E825" s="1" t="s">
        <v>3</v>
      </c>
      <c r="F825" s="1" t="s">
        <v>3079</v>
      </c>
      <c r="G825" s="3">
        <v>43959.013067129628</v>
      </c>
      <c r="H825" s="1" t="b">
        <v>0</v>
      </c>
      <c r="I825" s="1" t="s">
        <v>22</v>
      </c>
      <c r="K825" s="2"/>
    </row>
    <row r="826" spans="1:11" ht="12.5" x14ac:dyDescent="0.25">
      <c r="A826" s="1">
        <v>83222441</v>
      </c>
      <c r="B826" s="1" t="s">
        <v>3080</v>
      </c>
      <c r="C826" s="1" t="s">
        <v>3081</v>
      </c>
      <c r="D826" s="2" t="s">
        <v>3082</v>
      </c>
      <c r="E826" s="1" t="s">
        <v>3083</v>
      </c>
      <c r="F826" s="1" t="s">
        <v>3084</v>
      </c>
      <c r="G826" s="3">
        <v>43959.013067129628</v>
      </c>
      <c r="H826" s="1" t="b">
        <v>1</v>
      </c>
      <c r="K826" s="2"/>
    </row>
    <row r="827" spans="1:11" ht="12.5" x14ac:dyDescent="0.25">
      <c r="A827" s="1">
        <v>54346799</v>
      </c>
      <c r="B827" s="1" t="s">
        <v>3085</v>
      </c>
      <c r="C827" s="1" t="s">
        <v>3085</v>
      </c>
      <c r="D827" s="2" t="s">
        <v>3086</v>
      </c>
      <c r="E827" s="1" t="s">
        <v>3083</v>
      </c>
      <c r="F827" s="1" t="s">
        <v>3087</v>
      </c>
      <c r="G827" s="3">
        <v>43959.013078703705</v>
      </c>
      <c r="H827" s="1" t="b">
        <v>1</v>
      </c>
      <c r="K827" s="2"/>
    </row>
    <row r="828" spans="1:11" ht="12.5" x14ac:dyDescent="0.25">
      <c r="A828" s="1">
        <v>21289110</v>
      </c>
      <c r="B828" s="1" t="s">
        <v>3088</v>
      </c>
      <c r="C828" s="1" t="s">
        <v>3089</v>
      </c>
      <c r="D828" s="2" t="s">
        <v>3090</v>
      </c>
      <c r="E828" s="1" t="s">
        <v>3083</v>
      </c>
      <c r="F828" s="1" t="s">
        <v>3091</v>
      </c>
      <c r="G828" s="3">
        <v>43959.013090277775</v>
      </c>
      <c r="H828" s="1" t="b">
        <v>1</v>
      </c>
      <c r="K828" s="2"/>
    </row>
    <row r="829" spans="1:11" ht="12.5" x14ac:dyDescent="0.25">
      <c r="A829" s="1">
        <v>63476337</v>
      </c>
      <c r="B829" s="1" t="s">
        <v>3092</v>
      </c>
      <c r="C829" s="1" t="s">
        <v>3083</v>
      </c>
      <c r="D829" s="2" t="s">
        <v>3093</v>
      </c>
      <c r="E829" s="1" t="s">
        <v>3083</v>
      </c>
      <c r="F829" s="1" t="s">
        <v>3094</v>
      </c>
      <c r="G829" s="3">
        <v>43959.013101851851</v>
      </c>
      <c r="H829" s="1" t="b">
        <v>1</v>
      </c>
      <c r="K829" s="2"/>
    </row>
    <row r="830" spans="1:11" ht="12.5" x14ac:dyDescent="0.25">
      <c r="A830" s="1">
        <v>1039520</v>
      </c>
      <c r="B830" s="1" t="s">
        <v>3095</v>
      </c>
      <c r="C830" s="1" t="s">
        <v>3096</v>
      </c>
      <c r="D830" s="2" t="s">
        <v>3097</v>
      </c>
      <c r="E830" s="1" t="s">
        <v>3083</v>
      </c>
      <c r="F830" s="1" t="s">
        <v>3098</v>
      </c>
      <c r="G830" s="3">
        <v>43959.013124999998</v>
      </c>
      <c r="H830" s="1" t="b">
        <v>1</v>
      </c>
      <c r="K830" s="2"/>
    </row>
    <row r="831" spans="1:11" ht="12.5" x14ac:dyDescent="0.25">
      <c r="A831" s="1">
        <v>51117837</v>
      </c>
      <c r="B831" s="1" t="s">
        <v>3099</v>
      </c>
      <c r="C831" s="1" t="s">
        <v>3100</v>
      </c>
      <c r="D831" s="2" t="s">
        <v>3101</v>
      </c>
      <c r="E831" s="1" t="s">
        <v>3083</v>
      </c>
      <c r="F831" s="1" t="s">
        <v>3102</v>
      </c>
      <c r="G831" s="3">
        <v>43959.013136574074</v>
      </c>
      <c r="H831" s="1" t="b">
        <v>0</v>
      </c>
      <c r="I831" s="1" t="s">
        <v>5</v>
      </c>
      <c r="K831" s="2"/>
    </row>
    <row r="832" spans="1:11" ht="12.5" x14ac:dyDescent="0.25">
      <c r="A832" s="1">
        <v>33614304</v>
      </c>
      <c r="B832" s="1" t="s">
        <v>3103</v>
      </c>
      <c r="C832" s="1" t="s">
        <v>3104</v>
      </c>
      <c r="D832" s="2" t="s">
        <v>3105</v>
      </c>
      <c r="E832" s="1" t="s">
        <v>3083</v>
      </c>
      <c r="F832" s="1" t="s">
        <v>3106</v>
      </c>
      <c r="G832" s="3">
        <v>43959.013136574074</v>
      </c>
      <c r="H832" s="1" t="b">
        <v>1</v>
      </c>
      <c r="K832" s="2"/>
    </row>
    <row r="833" spans="1:11" ht="12.5" x14ac:dyDescent="0.25">
      <c r="A833" s="1">
        <v>596892</v>
      </c>
      <c r="B833" s="1" t="s">
        <v>3107</v>
      </c>
      <c r="C833" s="1" t="s">
        <v>3108</v>
      </c>
      <c r="D833" s="2" t="s">
        <v>3109</v>
      </c>
      <c r="E833" s="1" t="s">
        <v>3083</v>
      </c>
      <c r="F833" s="1" t="s">
        <v>3110</v>
      </c>
      <c r="G833" s="3">
        <v>43959.013148148151</v>
      </c>
      <c r="H833" s="1" t="b">
        <v>0</v>
      </c>
      <c r="I833" s="1" t="s">
        <v>1570</v>
      </c>
      <c r="K833" s="2"/>
    </row>
    <row r="834" spans="1:11" ht="12.5" x14ac:dyDescent="0.25">
      <c r="A834" s="1">
        <v>4164482</v>
      </c>
      <c r="B834" s="1" t="s">
        <v>3111</v>
      </c>
      <c r="C834" s="1" t="s">
        <v>3111</v>
      </c>
      <c r="D834" s="2" t="s">
        <v>3112</v>
      </c>
      <c r="E834" s="1" t="s">
        <v>3083</v>
      </c>
      <c r="F834" s="1" t="s">
        <v>3113</v>
      </c>
      <c r="G834" s="3">
        <v>43959.013159722221</v>
      </c>
      <c r="H834" s="1" t="b">
        <v>0</v>
      </c>
      <c r="I834" s="1" t="s">
        <v>1570</v>
      </c>
      <c r="K834" s="2"/>
    </row>
    <row r="835" spans="1:11" ht="12.5" x14ac:dyDescent="0.25">
      <c r="A835" s="1">
        <v>33015583</v>
      </c>
      <c r="B835" s="1" t="s">
        <v>3114</v>
      </c>
      <c r="C835" s="1" t="s">
        <v>3115</v>
      </c>
      <c r="D835" s="2" t="s">
        <v>3116</v>
      </c>
      <c r="E835" s="1" t="s">
        <v>3083</v>
      </c>
      <c r="F835" s="1" t="s">
        <v>3117</v>
      </c>
      <c r="G835" s="3">
        <v>43959.013159722221</v>
      </c>
      <c r="H835" s="1" t="b">
        <v>1</v>
      </c>
      <c r="K835" s="2"/>
    </row>
    <row r="836" spans="1:11" ht="12.5" x14ac:dyDescent="0.25">
      <c r="A836" s="1">
        <v>3544424</v>
      </c>
      <c r="B836" s="1" t="s">
        <v>3118</v>
      </c>
      <c r="C836" s="1" t="s">
        <v>3119</v>
      </c>
      <c r="D836" s="2" t="s">
        <v>3120</v>
      </c>
      <c r="E836" s="1" t="s">
        <v>3083</v>
      </c>
      <c r="F836" s="1" t="s">
        <v>3121</v>
      </c>
      <c r="G836" s="3">
        <v>43959.013171296298</v>
      </c>
      <c r="H836" s="1" t="b">
        <v>0</v>
      </c>
      <c r="I836" s="1" t="s">
        <v>1570</v>
      </c>
      <c r="K836" s="2"/>
    </row>
    <row r="837" spans="1:11" ht="12.5" x14ac:dyDescent="0.25">
      <c r="A837" s="1">
        <v>21872392</v>
      </c>
      <c r="B837" s="1" t="s">
        <v>3122</v>
      </c>
      <c r="C837" s="1" t="s">
        <v>3123</v>
      </c>
      <c r="D837" s="2" t="s">
        <v>3124</v>
      </c>
      <c r="E837" s="1" t="s">
        <v>3083</v>
      </c>
      <c r="F837" s="1" t="s">
        <v>3125</v>
      </c>
      <c r="G837" s="3">
        <v>43959.013171296298</v>
      </c>
      <c r="H837" s="1" t="b">
        <v>0</v>
      </c>
      <c r="I837" s="1" t="s">
        <v>22</v>
      </c>
      <c r="K837" s="2"/>
    </row>
    <row r="838" spans="1:11" ht="12.5" x14ac:dyDescent="0.25">
      <c r="A838" s="1">
        <v>3638964</v>
      </c>
      <c r="B838" s="1" t="s">
        <v>3126</v>
      </c>
      <c r="C838" s="1" t="s">
        <v>3126</v>
      </c>
      <c r="D838" s="2" t="s">
        <v>3127</v>
      </c>
      <c r="E838" s="1" t="s">
        <v>3083</v>
      </c>
      <c r="F838" s="1" t="s">
        <v>3128</v>
      </c>
      <c r="G838" s="3">
        <v>43959.013194444444</v>
      </c>
      <c r="H838" s="1" t="b">
        <v>1</v>
      </c>
      <c r="K838" s="2"/>
    </row>
    <row r="839" spans="1:11" ht="12.5" x14ac:dyDescent="0.25">
      <c r="A839" s="1">
        <v>1362490</v>
      </c>
      <c r="B839" s="1" t="s">
        <v>3129</v>
      </c>
      <c r="C839" s="1" t="s">
        <v>3130</v>
      </c>
      <c r="D839" s="2" t="s">
        <v>3131</v>
      </c>
      <c r="E839" s="1" t="s">
        <v>3083</v>
      </c>
      <c r="F839" s="1" t="s">
        <v>3132</v>
      </c>
      <c r="G839" s="3">
        <v>43959.013206018521</v>
      </c>
      <c r="H839" s="1" t="b">
        <v>1</v>
      </c>
      <c r="K839" s="2"/>
    </row>
    <row r="840" spans="1:11" ht="12.5" x14ac:dyDescent="0.25">
      <c r="A840" s="1">
        <v>843222</v>
      </c>
      <c r="B840" s="1" t="s">
        <v>3133</v>
      </c>
      <c r="C840" s="1" t="s">
        <v>3133</v>
      </c>
      <c r="D840" s="2" t="s">
        <v>3134</v>
      </c>
      <c r="E840" s="1" t="s">
        <v>3083</v>
      </c>
      <c r="F840" s="1" t="s">
        <v>3135</v>
      </c>
      <c r="G840" s="3">
        <v>43959.01321759259</v>
      </c>
      <c r="H840" s="1" t="b">
        <v>1</v>
      </c>
      <c r="K840" s="2"/>
    </row>
    <row r="841" spans="1:11" ht="12.5" x14ac:dyDescent="0.25">
      <c r="A841" s="1">
        <v>529502</v>
      </c>
      <c r="B841" s="1" t="s">
        <v>3136</v>
      </c>
      <c r="C841" s="1" t="s">
        <v>3136</v>
      </c>
      <c r="D841" s="2" t="s">
        <v>3137</v>
      </c>
      <c r="E841" s="1" t="s">
        <v>3083</v>
      </c>
      <c r="F841" s="1" t="s">
        <v>3138</v>
      </c>
      <c r="G841" s="3">
        <v>43959.013229166667</v>
      </c>
      <c r="H841" s="1" t="b">
        <v>0</v>
      </c>
      <c r="I841" s="1" t="s">
        <v>5</v>
      </c>
      <c r="K841" s="2"/>
    </row>
    <row r="842" spans="1:11" ht="12.5" x14ac:dyDescent="0.25">
      <c r="A842" s="1">
        <v>40416236</v>
      </c>
      <c r="B842" s="1" t="s">
        <v>3139</v>
      </c>
      <c r="C842" s="1" t="s">
        <v>3140</v>
      </c>
      <c r="D842" s="2" t="s">
        <v>3141</v>
      </c>
      <c r="E842" s="1" t="s">
        <v>3083</v>
      </c>
      <c r="F842" s="1" t="s">
        <v>3142</v>
      </c>
      <c r="G842" s="3">
        <v>43959.013229166667</v>
      </c>
      <c r="H842" s="1" t="b">
        <v>0</v>
      </c>
      <c r="I842" s="1" t="s">
        <v>22</v>
      </c>
      <c r="K842" s="2"/>
    </row>
    <row r="843" spans="1:11" ht="12.5" x14ac:dyDescent="0.25">
      <c r="A843" s="1">
        <v>83844720</v>
      </c>
      <c r="B843" s="1" t="s">
        <v>3143</v>
      </c>
      <c r="C843" s="1" t="s">
        <v>3144</v>
      </c>
      <c r="D843" s="2" t="s">
        <v>3145</v>
      </c>
      <c r="E843" s="1" t="s">
        <v>3083</v>
      </c>
      <c r="F843" s="1" t="s">
        <v>3146</v>
      </c>
      <c r="G843" s="3">
        <v>43959.013240740744</v>
      </c>
      <c r="H843" s="1" t="b">
        <v>0</v>
      </c>
      <c r="I843" s="1" t="s">
        <v>1570</v>
      </c>
      <c r="K843" s="2"/>
    </row>
    <row r="844" spans="1:11" ht="12.5" x14ac:dyDescent="0.25">
      <c r="A844" s="1">
        <v>12888993</v>
      </c>
      <c r="B844" s="1" t="s">
        <v>3147</v>
      </c>
      <c r="C844" s="1" t="s">
        <v>3148</v>
      </c>
      <c r="D844" s="2" t="s">
        <v>3149</v>
      </c>
      <c r="E844" s="1" t="s">
        <v>3083</v>
      </c>
      <c r="F844" s="1" t="s">
        <v>3150</v>
      </c>
      <c r="G844" s="3">
        <v>43959.013252314813</v>
      </c>
      <c r="H844" s="1" t="b">
        <v>1</v>
      </c>
      <c r="K844" s="2"/>
    </row>
    <row r="845" spans="1:11" ht="12.5" x14ac:dyDescent="0.25">
      <c r="A845" s="1">
        <v>5483330</v>
      </c>
      <c r="B845" s="1" t="s">
        <v>3151</v>
      </c>
      <c r="C845" s="1" t="s">
        <v>3152</v>
      </c>
      <c r="D845" s="2" t="s">
        <v>3153</v>
      </c>
      <c r="E845" s="1" t="s">
        <v>3083</v>
      </c>
      <c r="F845" s="1" t="s">
        <v>3154</v>
      </c>
      <c r="G845" s="3">
        <v>43959.013252314813</v>
      </c>
      <c r="H845" s="1" t="b">
        <v>1</v>
      </c>
      <c r="K845" s="2"/>
    </row>
    <row r="846" spans="1:11" ht="12.5" x14ac:dyDescent="0.25">
      <c r="A846" s="1">
        <v>81598961</v>
      </c>
      <c r="B846" s="1" t="s">
        <v>3155</v>
      </c>
      <c r="C846" s="1" t="s">
        <v>3156</v>
      </c>
      <c r="D846" s="2" t="s">
        <v>3157</v>
      </c>
      <c r="E846" s="1" t="s">
        <v>3083</v>
      </c>
      <c r="F846" s="1" t="s">
        <v>3158</v>
      </c>
      <c r="G846" s="3">
        <v>43959.01326388889</v>
      </c>
      <c r="H846" s="1" t="b">
        <v>0</v>
      </c>
      <c r="I846" s="1" t="s">
        <v>1570</v>
      </c>
      <c r="K846" s="2"/>
    </row>
    <row r="847" spans="1:11" ht="12.5" x14ac:dyDescent="0.25">
      <c r="A847" s="1">
        <v>4086616</v>
      </c>
      <c r="B847" s="1" t="s">
        <v>3159</v>
      </c>
      <c r="C847" s="1" t="s">
        <v>3159</v>
      </c>
      <c r="D847" s="2" t="s">
        <v>3160</v>
      </c>
      <c r="E847" s="1" t="s">
        <v>3083</v>
      </c>
      <c r="G847" s="3">
        <v>43959.013275462959</v>
      </c>
      <c r="H847" s="1" t="b">
        <v>0</v>
      </c>
      <c r="I847" s="1" t="s">
        <v>22</v>
      </c>
      <c r="K847" s="2"/>
    </row>
    <row r="848" spans="1:11" ht="12.5" x14ac:dyDescent="0.25">
      <c r="A848" s="1">
        <v>58028038</v>
      </c>
      <c r="B848" s="1" t="s">
        <v>3161</v>
      </c>
      <c r="C848" s="1" t="s">
        <v>3162</v>
      </c>
      <c r="D848" s="2" t="s">
        <v>3163</v>
      </c>
      <c r="E848" s="1" t="s">
        <v>3083</v>
      </c>
      <c r="F848" s="1" t="s">
        <v>3164</v>
      </c>
      <c r="G848" s="3">
        <v>43959.013275462959</v>
      </c>
      <c r="H848" s="1" t="b">
        <v>0</v>
      </c>
      <c r="I848" s="1" t="s">
        <v>22</v>
      </c>
      <c r="K848" s="2"/>
    </row>
    <row r="849" spans="1:11" ht="12.5" x14ac:dyDescent="0.25">
      <c r="A849" s="1">
        <v>155220641</v>
      </c>
      <c r="B849" s="1" t="s">
        <v>3165</v>
      </c>
      <c r="C849" s="1" t="s">
        <v>3166</v>
      </c>
      <c r="D849" s="2" t="s">
        <v>3167</v>
      </c>
      <c r="E849" s="1" t="s">
        <v>3083</v>
      </c>
      <c r="F849" s="1" t="s">
        <v>3168</v>
      </c>
      <c r="G849" s="3">
        <v>43959.013287037036</v>
      </c>
      <c r="H849" s="1" t="b">
        <v>1</v>
      </c>
      <c r="K849" s="2"/>
    </row>
    <row r="850" spans="1:11" ht="12.5" x14ac:dyDescent="0.25">
      <c r="A850" s="1">
        <v>114747226</v>
      </c>
      <c r="B850" s="1" t="s">
        <v>3169</v>
      </c>
      <c r="C850" s="1" t="s">
        <v>3170</v>
      </c>
      <c r="D850" s="2" t="s">
        <v>3171</v>
      </c>
      <c r="E850" s="1" t="s">
        <v>3083</v>
      </c>
      <c r="F850" s="1" t="s">
        <v>3172</v>
      </c>
      <c r="G850" s="3">
        <v>43959.013287037036</v>
      </c>
      <c r="H850" s="1" t="b">
        <v>0</v>
      </c>
      <c r="I850" s="1" t="s">
        <v>22</v>
      </c>
      <c r="K850" s="2"/>
    </row>
    <row r="851" spans="1:11" ht="12.5" x14ac:dyDescent="0.25">
      <c r="A851" s="1">
        <v>29290473</v>
      </c>
      <c r="B851" s="1" t="s">
        <v>3173</v>
      </c>
      <c r="C851" s="1" t="s">
        <v>3174</v>
      </c>
      <c r="D851" s="2" t="s">
        <v>3175</v>
      </c>
      <c r="E851" s="1" t="s">
        <v>3083</v>
      </c>
      <c r="F851" s="1" t="s">
        <v>3176</v>
      </c>
      <c r="G851" s="3">
        <v>43959.013287037036</v>
      </c>
      <c r="H851" s="1" t="b">
        <v>0</v>
      </c>
      <c r="I851" s="1" t="s">
        <v>22</v>
      </c>
      <c r="K851" s="2"/>
    </row>
    <row r="852" spans="1:11" ht="12.5" x14ac:dyDescent="0.25">
      <c r="A852" s="1">
        <v>39464018</v>
      </c>
      <c r="B852" s="1" t="s">
        <v>122</v>
      </c>
      <c r="C852" s="1" t="s">
        <v>3177</v>
      </c>
      <c r="D852" s="2" t="s">
        <v>3178</v>
      </c>
      <c r="E852" s="1" t="s">
        <v>3083</v>
      </c>
      <c r="F852" s="1" t="s">
        <v>3179</v>
      </c>
      <c r="G852" s="3">
        <v>43959.013298611113</v>
      </c>
      <c r="H852" s="1" t="b">
        <v>1</v>
      </c>
      <c r="K852" s="2"/>
    </row>
    <row r="853" spans="1:11" ht="12.5" x14ac:dyDescent="0.25">
      <c r="A853" s="1">
        <v>91573538</v>
      </c>
      <c r="B853" s="1" t="s">
        <v>3180</v>
      </c>
      <c r="C853" s="1">
        <v>12306</v>
      </c>
      <c r="D853" s="2" t="s">
        <v>3181</v>
      </c>
      <c r="E853" s="1" t="s">
        <v>3083</v>
      </c>
      <c r="F853" s="1" t="s">
        <v>3182</v>
      </c>
      <c r="G853" s="3">
        <v>43959.013298611113</v>
      </c>
      <c r="H853" s="1" t="b">
        <v>0</v>
      </c>
      <c r="I853" s="1" t="s">
        <v>22</v>
      </c>
      <c r="K853" s="2"/>
    </row>
    <row r="854" spans="1:11" ht="12.5" x14ac:dyDescent="0.25">
      <c r="A854" s="1">
        <v>191113739</v>
      </c>
      <c r="B854" s="1" t="s">
        <v>3183</v>
      </c>
      <c r="C854" s="1" t="s">
        <v>3184</v>
      </c>
      <c r="D854" s="2" t="s">
        <v>3185</v>
      </c>
      <c r="E854" s="1" t="s">
        <v>3083</v>
      </c>
      <c r="F854" s="1" t="s">
        <v>3186</v>
      </c>
      <c r="G854" s="3">
        <v>43959.013310185182</v>
      </c>
      <c r="H854" s="1" t="b">
        <v>0</v>
      </c>
      <c r="I854" s="1" t="s">
        <v>22</v>
      </c>
      <c r="K854" s="2"/>
    </row>
    <row r="855" spans="1:11" ht="12.5" x14ac:dyDescent="0.25">
      <c r="A855" s="1">
        <v>41058054</v>
      </c>
      <c r="B855" s="1" t="s">
        <v>3187</v>
      </c>
      <c r="C855" s="1" t="s">
        <v>3188</v>
      </c>
      <c r="D855" s="2" t="s">
        <v>3189</v>
      </c>
      <c r="E855" s="1" t="s">
        <v>3083</v>
      </c>
      <c r="F855" s="1" t="s">
        <v>3190</v>
      </c>
      <c r="G855" s="3">
        <v>43959.013310185182</v>
      </c>
      <c r="H855" s="1" t="b">
        <v>1</v>
      </c>
      <c r="K855" s="2"/>
    </row>
    <row r="856" spans="1:11" ht="12.5" x14ac:dyDescent="0.25">
      <c r="A856" s="1">
        <v>70905478</v>
      </c>
      <c r="B856" s="1" t="s">
        <v>3191</v>
      </c>
      <c r="C856" s="1" t="s">
        <v>3192</v>
      </c>
      <c r="D856" s="2" t="s">
        <v>3193</v>
      </c>
      <c r="E856" s="1" t="s">
        <v>3083</v>
      </c>
      <c r="F856" s="1" t="s">
        <v>3194</v>
      </c>
      <c r="G856" s="3">
        <v>43959.013321759259</v>
      </c>
      <c r="H856" s="1" t="b">
        <v>0</v>
      </c>
      <c r="I856" s="1" t="s">
        <v>22</v>
      </c>
      <c r="K856" s="2"/>
    </row>
    <row r="857" spans="1:11" ht="12.5" x14ac:dyDescent="0.25">
      <c r="A857" s="1">
        <v>26516210</v>
      </c>
      <c r="B857" s="1" t="s">
        <v>3195</v>
      </c>
      <c r="C857" s="1" t="s">
        <v>3195</v>
      </c>
      <c r="D857" s="2" t="s">
        <v>3196</v>
      </c>
      <c r="E857" s="1" t="s">
        <v>3083</v>
      </c>
      <c r="F857" s="1" t="s">
        <v>3197</v>
      </c>
      <c r="G857" s="3">
        <v>43959.013333333336</v>
      </c>
      <c r="H857" s="1" t="b">
        <v>1</v>
      </c>
      <c r="K857" s="2"/>
    </row>
    <row r="858" spans="1:11" ht="12.5" x14ac:dyDescent="0.25">
      <c r="A858" s="1">
        <v>83119431</v>
      </c>
      <c r="B858" s="1" t="s">
        <v>3198</v>
      </c>
      <c r="C858" s="1" t="s">
        <v>3199</v>
      </c>
      <c r="D858" s="2" t="s">
        <v>3200</v>
      </c>
      <c r="E858" s="1" t="s">
        <v>3083</v>
      </c>
      <c r="F858" s="1" t="s">
        <v>3201</v>
      </c>
      <c r="G858" s="3">
        <v>43959.013333333336</v>
      </c>
      <c r="H858" s="1" t="b">
        <v>0</v>
      </c>
      <c r="I858" s="1" t="s">
        <v>22</v>
      </c>
      <c r="K858" s="2"/>
    </row>
    <row r="859" spans="1:11" ht="12.5" x14ac:dyDescent="0.25">
      <c r="A859" s="1">
        <v>858127</v>
      </c>
      <c r="B859" s="1" t="s">
        <v>3202</v>
      </c>
      <c r="C859" s="1" t="s">
        <v>3203</v>
      </c>
      <c r="D859" s="2" t="s">
        <v>3204</v>
      </c>
      <c r="E859" s="1" t="s">
        <v>3083</v>
      </c>
      <c r="F859" s="1" t="s">
        <v>3205</v>
      </c>
      <c r="G859" s="3">
        <v>43959.013344907406</v>
      </c>
      <c r="H859" s="1" t="b">
        <v>1</v>
      </c>
      <c r="K859" s="2"/>
    </row>
    <row r="860" spans="1:11" ht="12.5" x14ac:dyDescent="0.25">
      <c r="A860" s="1">
        <v>71948498</v>
      </c>
      <c r="B860" s="1" t="s">
        <v>3206</v>
      </c>
      <c r="C860" s="1" t="s">
        <v>3206</v>
      </c>
      <c r="D860" s="2" t="s">
        <v>3207</v>
      </c>
      <c r="E860" s="1" t="s">
        <v>3083</v>
      </c>
      <c r="F860" s="1" t="s">
        <v>3208</v>
      </c>
      <c r="G860" s="3">
        <v>43959.013344907406</v>
      </c>
      <c r="H860" s="1" t="b">
        <v>0</v>
      </c>
      <c r="I860" s="1" t="s">
        <v>22</v>
      </c>
      <c r="K860" s="2"/>
    </row>
    <row r="861" spans="1:11" ht="12.5" x14ac:dyDescent="0.25">
      <c r="A861" s="1">
        <v>873328</v>
      </c>
      <c r="B861" s="1" t="s">
        <v>3209</v>
      </c>
      <c r="C861" s="1" t="s">
        <v>3210</v>
      </c>
      <c r="D861" s="2" t="s">
        <v>3211</v>
      </c>
      <c r="E861" s="1" t="s">
        <v>3083</v>
      </c>
      <c r="F861" s="1" t="s">
        <v>3212</v>
      </c>
      <c r="G861" s="3">
        <v>43959.013356481482</v>
      </c>
      <c r="H861" s="1" t="b">
        <v>0</v>
      </c>
      <c r="I861" s="1" t="s">
        <v>5</v>
      </c>
      <c r="K861" s="2"/>
    </row>
    <row r="862" spans="1:11" ht="12.5" x14ac:dyDescent="0.25">
      <c r="A862" s="1">
        <v>4578002</v>
      </c>
      <c r="B862" s="1" t="s">
        <v>3213</v>
      </c>
      <c r="C862" s="1" t="s">
        <v>3214</v>
      </c>
      <c r="D862" s="2" t="s">
        <v>3215</v>
      </c>
      <c r="E862" s="1" t="s">
        <v>3083</v>
      </c>
      <c r="F862" s="1" t="s">
        <v>3216</v>
      </c>
      <c r="G862" s="3">
        <v>43959.013356481482</v>
      </c>
      <c r="H862" s="1" t="b">
        <v>0</v>
      </c>
      <c r="I862" s="1" t="s">
        <v>22</v>
      </c>
      <c r="K862" s="2"/>
    </row>
    <row r="863" spans="1:11" ht="12.5" x14ac:dyDescent="0.25">
      <c r="A863" s="1">
        <v>154747577</v>
      </c>
      <c r="B863" s="1" t="s">
        <v>3217</v>
      </c>
      <c r="C863" s="1" t="s">
        <v>3218</v>
      </c>
      <c r="D863" s="2" t="s">
        <v>3219</v>
      </c>
      <c r="E863" s="1" t="s">
        <v>3083</v>
      </c>
      <c r="F863" s="1" t="s">
        <v>3220</v>
      </c>
      <c r="G863" s="3">
        <v>43959.013368055559</v>
      </c>
      <c r="H863" s="1" t="b">
        <v>1</v>
      </c>
      <c r="K863" s="2"/>
    </row>
    <row r="864" spans="1:11" ht="12.5" x14ac:dyDescent="0.25">
      <c r="A864" s="1">
        <v>32689863</v>
      </c>
      <c r="B864" s="1" t="s">
        <v>3221</v>
      </c>
      <c r="C864" s="1" t="s">
        <v>3222</v>
      </c>
      <c r="D864" s="2" t="s">
        <v>3223</v>
      </c>
      <c r="E864" s="1" t="s">
        <v>3083</v>
      </c>
      <c r="F864" s="1" t="s">
        <v>3224</v>
      </c>
      <c r="G864" s="3">
        <v>43959.013368055559</v>
      </c>
      <c r="H864" s="1" t="b">
        <v>0</v>
      </c>
      <c r="I864" s="1" t="s">
        <v>22</v>
      </c>
      <c r="K864" s="2"/>
    </row>
    <row r="865" spans="1:11" ht="12.5" x14ac:dyDescent="0.25">
      <c r="A865" s="1">
        <v>6007295</v>
      </c>
      <c r="B865" s="1" t="s">
        <v>3225</v>
      </c>
      <c r="C865" s="1" t="s">
        <v>3226</v>
      </c>
      <c r="D865" s="2" t="s">
        <v>3227</v>
      </c>
      <c r="E865" s="1" t="s">
        <v>3083</v>
      </c>
      <c r="F865" s="1" t="s">
        <v>3228</v>
      </c>
      <c r="G865" s="3">
        <v>43959.013368055559</v>
      </c>
      <c r="H865" s="1" t="b">
        <v>0</v>
      </c>
      <c r="I865" s="1" t="s">
        <v>22</v>
      </c>
      <c r="K865" s="2"/>
    </row>
    <row r="866" spans="1:11" ht="12.5" x14ac:dyDescent="0.25">
      <c r="A866" s="1">
        <v>105919803</v>
      </c>
      <c r="B866" s="1" t="s">
        <v>3229</v>
      </c>
      <c r="C866" s="1" t="s">
        <v>3230</v>
      </c>
      <c r="D866" s="2" t="s">
        <v>3231</v>
      </c>
      <c r="E866" s="1" t="s">
        <v>3083</v>
      </c>
      <c r="F866" s="1" t="s">
        <v>3232</v>
      </c>
      <c r="G866" s="3">
        <v>43959.013379629629</v>
      </c>
      <c r="H866" s="1" t="b">
        <v>1</v>
      </c>
      <c r="K866" s="2"/>
    </row>
    <row r="867" spans="1:11" ht="12.5" x14ac:dyDescent="0.25">
      <c r="A867" s="1">
        <v>145553672</v>
      </c>
      <c r="B867" s="1" t="s">
        <v>3233</v>
      </c>
      <c r="C867" s="1" t="s">
        <v>3234</v>
      </c>
      <c r="D867" s="2" t="s">
        <v>3235</v>
      </c>
      <c r="E867" s="1" t="s">
        <v>3083</v>
      </c>
      <c r="F867" s="1" t="s">
        <v>3236</v>
      </c>
      <c r="G867" s="3">
        <v>43959.013379629629</v>
      </c>
      <c r="H867" s="1" t="b">
        <v>0</v>
      </c>
      <c r="I867" s="1" t="s">
        <v>22</v>
      </c>
      <c r="K867" s="2"/>
    </row>
    <row r="868" spans="1:11" ht="12.5" x14ac:dyDescent="0.25">
      <c r="A868" s="1">
        <v>57222302</v>
      </c>
      <c r="B868" s="1" t="s">
        <v>3237</v>
      </c>
      <c r="C868" s="1" t="s">
        <v>3238</v>
      </c>
      <c r="D868" s="2" t="s">
        <v>3239</v>
      </c>
      <c r="E868" s="1" t="s">
        <v>3083</v>
      </c>
      <c r="F868" s="1" t="s">
        <v>3240</v>
      </c>
      <c r="G868" s="3">
        <v>43959.013391203705</v>
      </c>
      <c r="H868" s="1" t="b">
        <v>1</v>
      </c>
      <c r="K868" s="2"/>
    </row>
    <row r="869" spans="1:11" ht="12.5" x14ac:dyDescent="0.25">
      <c r="A869" s="1">
        <v>4037197</v>
      </c>
      <c r="B869" s="1" t="s">
        <v>3241</v>
      </c>
      <c r="C869" s="1" t="s">
        <v>3242</v>
      </c>
      <c r="D869" s="2" t="s">
        <v>3243</v>
      </c>
      <c r="E869" s="1" t="s">
        <v>3083</v>
      </c>
      <c r="F869" s="1" t="s">
        <v>3244</v>
      </c>
      <c r="G869" s="3">
        <v>43959.013402777775</v>
      </c>
      <c r="H869" s="1" t="b">
        <v>1</v>
      </c>
      <c r="K869" s="2"/>
    </row>
    <row r="870" spans="1:11" ht="12.5" x14ac:dyDescent="0.25">
      <c r="A870" s="1">
        <v>28751632</v>
      </c>
      <c r="B870" s="1" t="s">
        <v>3245</v>
      </c>
      <c r="C870" s="1" t="s">
        <v>3246</v>
      </c>
      <c r="D870" s="2" t="s">
        <v>3247</v>
      </c>
      <c r="E870" s="1" t="s">
        <v>3083</v>
      </c>
      <c r="F870" s="1" t="s">
        <v>3248</v>
      </c>
      <c r="G870" s="3">
        <v>43959.013414351852</v>
      </c>
      <c r="H870" s="1" t="b">
        <v>1</v>
      </c>
      <c r="K870" s="2"/>
    </row>
    <row r="871" spans="1:11" ht="12.5" x14ac:dyDescent="0.25">
      <c r="A871" s="1">
        <v>101684374</v>
      </c>
      <c r="B871" s="1" t="s">
        <v>3249</v>
      </c>
      <c r="C871" s="1" t="s">
        <v>3250</v>
      </c>
      <c r="D871" s="2" t="s">
        <v>3251</v>
      </c>
      <c r="E871" s="1" t="s">
        <v>3083</v>
      </c>
      <c r="F871" s="1" t="s">
        <v>3252</v>
      </c>
      <c r="G871" s="3">
        <v>43959.013425925928</v>
      </c>
      <c r="H871" s="1" t="b">
        <v>1</v>
      </c>
      <c r="K871" s="2"/>
    </row>
    <row r="872" spans="1:11" ht="12.5" x14ac:dyDescent="0.25">
      <c r="A872" s="1">
        <v>79510167</v>
      </c>
      <c r="B872" s="1" t="s">
        <v>3253</v>
      </c>
      <c r="C872" s="1" t="s">
        <v>3254</v>
      </c>
      <c r="D872" s="2" t="s">
        <v>3255</v>
      </c>
      <c r="E872" s="1" t="s">
        <v>3083</v>
      </c>
      <c r="F872" s="1" t="s">
        <v>3256</v>
      </c>
      <c r="G872" s="3">
        <v>43959.013437499998</v>
      </c>
      <c r="H872" s="1" t="b">
        <v>1</v>
      </c>
      <c r="K872" s="2"/>
    </row>
    <row r="873" spans="1:11" ht="12.5" x14ac:dyDescent="0.25">
      <c r="A873" s="1">
        <v>49935814</v>
      </c>
      <c r="B873" s="1" t="s">
        <v>3257</v>
      </c>
      <c r="C873" s="1" t="s">
        <v>3258</v>
      </c>
      <c r="D873" s="2" t="s">
        <v>3259</v>
      </c>
      <c r="E873" s="1" t="s">
        <v>3083</v>
      </c>
      <c r="F873" s="1" t="s">
        <v>3260</v>
      </c>
      <c r="G873" s="3">
        <v>43959.013437499998</v>
      </c>
      <c r="H873" s="1" t="b">
        <v>0</v>
      </c>
      <c r="I873" s="1" t="s">
        <v>22</v>
      </c>
      <c r="K873" s="2"/>
    </row>
    <row r="874" spans="1:11" ht="12.5" x14ac:dyDescent="0.25">
      <c r="A874" s="1">
        <v>34757182</v>
      </c>
      <c r="B874" s="1" t="s">
        <v>3080</v>
      </c>
      <c r="C874" s="1" t="s">
        <v>3261</v>
      </c>
      <c r="D874" s="2" t="s">
        <v>3262</v>
      </c>
      <c r="E874" s="1" t="s">
        <v>3083</v>
      </c>
      <c r="F874" s="1" t="s">
        <v>3263</v>
      </c>
      <c r="G874" s="3">
        <v>43959.013449074075</v>
      </c>
      <c r="H874" s="1" t="b">
        <v>1</v>
      </c>
      <c r="K874" s="2"/>
    </row>
    <row r="875" spans="1:11" ht="12.5" x14ac:dyDescent="0.25">
      <c r="A875" s="1">
        <v>15045751</v>
      </c>
      <c r="B875" s="1" t="s">
        <v>1227</v>
      </c>
      <c r="C875" s="1" t="s">
        <v>3264</v>
      </c>
      <c r="D875" s="2" t="s">
        <v>3265</v>
      </c>
      <c r="E875" s="1" t="s">
        <v>3083</v>
      </c>
      <c r="F875" s="1" t="s">
        <v>3266</v>
      </c>
      <c r="G875" s="3">
        <v>43959.013449074075</v>
      </c>
      <c r="H875" s="1" t="b">
        <v>1</v>
      </c>
      <c r="K875" s="2"/>
    </row>
    <row r="876" spans="1:11" ht="12.5" x14ac:dyDescent="0.25">
      <c r="A876" s="1">
        <v>24976755</v>
      </c>
      <c r="B876" s="1" t="s">
        <v>3267</v>
      </c>
      <c r="C876" s="1" t="s">
        <v>3268</v>
      </c>
      <c r="D876" s="2" t="s">
        <v>3269</v>
      </c>
      <c r="E876" s="1" t="s">
        <v>3083</v>
      </c>
      <c r="F876" s="1" t="s">
        <v>3270</v>
      </c>
      <c r="G876" s="3">
        <v>43959.013449074075</v>
      </c>
      <c r="H876" s="1" t="b">
        <v>0</v>
      </c>
      <c r="I876" s="1" t="s">
        <v>22</v>
      </c>
      <c r="K876" s="2"/>
    </row>
    <row r="877" spans="1:11" ht="12.5" x14ac:dyDescent="0.25">
      <c r="A877" s="1">
        <v>519832</v>
      </c>
      <c r="B877" s="1" t="s">
        <v>3271</v>
      </c>
      <c r="C877" s="1" t="s">
        <v>3271</v>
      </c>
      <c r="D877" s="2" t="s">
        <v>3272</v>
      </c>
      <c r="E877" s="1" t="s">
        <v>3083</v>
      </c>
      <c r="F877" s="1" t="s">
        <v>3273</v>
      </c>
      <c r="G877" s="3">
        <v>43959.013460648152</v>
      </c>
      <c r="H877" s="1" t="b">
        <v>0</v>
      </c>
      <c r="I877" s="1" t="s">
        <v>22</v>
      </c>
      <c r="K877" s="2"/>
    </row>
    <row r="878" spans="1:11" ht="12.5" x14ac:dyDescent="0.25">
      <c r="A878" s="1">
        <v>301742</v>
      </c>
      <c r="B878" s="1" t="s">
        <v>3274</v>
      </c>
      <c r="C878" s="1" t="s">
        <v>3275</v>
      </c>
      <c r="D878" s="2" t="s">
        <v>3276</v>
      </c>
      <c r="E878" s="1" t="s">
        <v>3083</v>
      </c>
      <c r="F878" s="1" t="s">
        <v>3277</v>
      </c>
      <c r="G878" s="3">
        <v>43959.013460648152</v>
      </c>
      <c r="H878" s="1" t="b">
        <v>0</v>
      </c>
      <c r="I878" s="1" t="s">
        <v>22</v>
      </c>
      <c r="K878" s="2"/>
    </row>
    <row r="879" spans="1:11" ht="12.5" x14ac:dyDescent="0.25">
      <c r="A879" s="1">
        <v>29749635</v>
      </c>
      <c r="B879" s="1" t="s">
        <v>3080</v>
      </c>
      <c r="C879" s="1" t="s">
        <v>3278</v>
      </c>
      <c r="D879" s="2" t="s">
        <v>3279</v>
      </c>
      <c r="E879" s="1" t="s">
        <v>3083</v>
      </c>
      <c r="F879" s="1" t="s">
        <v>3280</v>
      </c>
      <c r="G879" s="3">
        <v>43959.013460648152</v>
      </c>
      <c r="H879" s="1" t="b">
        <v>0</v>
      </c>
      <c r="I879" s="1" t="s">
        <v>22</v>
      </c>
      <c r="K879" s="2"/>
    </row>
    <row r="880" spans="1:11" ht="12.5" x14ac:dyDescent="0.25">
      <c r="A880" s="1">
        <v>90563585</v>
      </c>
      <c r="B880" s="1" t="s">
        <v>3281</v>
      </c>
      <c r="C880" s="2" t="s">
        <v>3282</v>
      </c>
      <c r="D880" s="2" t="s">
        <v>3283</v>
      </c>
      <c r="E880" s="1" t="s">
        <v>3083</v>
      </c>
      <c r="F880" s="1" t="s">
        <v>3284</v>
      </c>
      <c r="G880" s="3">
        <v>43959.013472222221</v>
      </c>
      <c r="H880" s="1" t="b">
        <v>1</v>
      </c>
      <c r="K880" s="2"/>
    </row>
    <row r="881" spans="1:11" ht="12.5" x14ac:dyDescent="0.25">
      <c r="A881" s="1">
        <v>160919119</v>
      </c>
      <c r="B881" s="1" t="s">
        <v>3285</v>
      </c>
      <c r="C881" s="1" t="s">
        <v>3286</v>
      </c>
      <c r="D881" s="2" t="s">
        <v>3287</v>
      </c>
      <c r="E881" s="1" t="s">
        <v>3083</v>
      </c>
      <c r="F881" s="1" t="s">
        <v>3288</v>
      </c>
      <c r="G881" s="3">
        <v>43959.013472222221</v>
      </c>
      <c r="H881" s="1" t="b">
        <v>0</v>
      </c>
      <c r="I881" s="1" t="s">
        <v>5</v>
      </c>
      <c r="K881" s="2"/>
    </row>
    <row r="882" spans="1:11" ht="12.5" x14ac:dyDescent="0.25">
      <c r="A882" s="1">
        <v>58842707</v>
      </c>
      <c r="B882" s="1" t="s">
        <v>3289</v>
      </c>
      <c r="C882" s="1" t="s">
        <v>3290</v>
      </c>
      <c r="D882" s="2" t="s">
        <v>3291</v>
      </c>
      <c r="E882" s="1" t="s">
        <v>3083</v>
      </c>
      <c r="F882" s="1" t="s">
        <v>3292</v>
      </c>
      <c r="G882" s="3">
        <v>43959.013483796298</v>
      </c>
      <c r="H882" s="1" t="b">
        <v>1</v>
      </c>
      <c r="K882" s="2"/>
    </row>
    <row r="883" spans="1:11" ht="12.5" x14ac:dyDescent="0.25">
      <c r="A883" s="1">
        <v>188660663</v>
      </c>
      <c r="B883" s="1" t="s">
        <v>3293</v>
      </c>
      <c r="C883" s="1" t="s">
        <v>3294</v>
      </c>
      <c r="D883" s="2" t="s">
        <v>3295</v>
      </c>
      <c r="E883" s="1" t="s">
        <v>3083</v>
      </c>
      <c r="F883" s="1" t="s">
        <v>3296</v>
      </c>
      <c r="G883" s="3">
        <v>43959.013483796298</v>
      </c>
      <c r="H883" s="1" t="b">
        <v>0</v>
      </c>
      <c r="I883" s="1" t="s">
        <v>22</v>
      </c>
      <c r="K883" s="2"/>
    </row>
    <row r="884" spans="1:11" ht="12.5" x14ac:dyDescent="0.25">
      <c r="A884" s="1">
        <v>136026789</v>
      </c>
      <c r="B884" s="1" t="s">
        <v>3297</v>
      </c>
      <c r="C884" s="1" t="s">
        <v>3298</v>
      </c>
      <c r="D884" s="2" t="s">
        <v>3299</v>
      </c>
      <c r="E884" s="1" t="s">
        <v>3083</v>
      </c>
      <c r="F884" s="1" t="s">
        <v>3300</v>
      </c>
      <c r="G884" s="3">
        <v>43959.013495370367</v>
      </c>
      <c r="H884" s="1" t="b">
        <v>0</v>
      </c>
      <c r="I884" s="1" t="s">
        <v>22</v>
      </c>
      <c r="K884" s="2"/>
    </row>
    <row r="885" spans="1:11" ht="12.5" x14ac:dyDescent="0.25">
      <c r="A885" s="1">
        <v>1431547</v>
      </c>
      <c r="B885" s="1" t="s">
        <v>3301</v>
      </c>
      <c r="C885" s="1" t="s">
        <v>3302</v>
      </c>
      <c r="D885" s="2" t="s">
        <v>3303</v>
      </c>
      <c r="E885" s="1" t="s">
        <v>3083</v>
      </c>
      <c r="F885" s="1" t="s">
        <v>3304</v>
      </c>
      <c r="G885" s="3">
        <v>43959.013506944444</v>
      </c>
      <c r="H885" s="1" t="b">
        <v>1</v>
      </c>
      <c r="K885" s="2"/>
    </row>
    <row r="886" spans="1:11" ht="12.5" x14ac:dyDescent="0.25">
      <c r="A886" s="1">
        <v>2881789</v>
      </c>
      <c r="B886" s="1" t="s">
        <v>3305</v>
      </c>
      <c r="C886" s="1" t="s">
        <v>3083</v>
      </c>
      <c r="D886" s="2" t="s">
        <v>3306</v>
      </c>
      <c r="E886" s="1" t="s">
        <v>3083</v>
      </c>
      <c r="F886" s="1" t="s">
        <v>3307</v>
      </c>
      <c r="G886" s="3">
        <v>43959.013506944444</v>
      </c>
      <c r="H886" s="1" t="b">
        <v>0</v>
      </c>
      <c r="I886" s="1" t="s">
        <v>22</v>
      </c>
      <c r="K886" s="2"/>
    </row>
    <row r="887" spans="1:11" ht="12.5" x14ac:dyDescent="0.25">
      <c r="A887" s="1">
        <v>101138315</v>
      </c>
      <c r="B887" s="1" t="s">
        <v>3308</v>
      </c>
      <c r="C887" s="1" t="s">
        <v>3309</v>
      </c>
      <c r="D887" s="2" t="s">
        <v>3310</v>
      </c>
      <c r="E887" s="1" t="s">
        <v>3083</v>
      </c>
      <c r="F887" s="1" t="s">
        <v>3311</v>
      </c>
      <c r="G887" s="3">
        <v>43959.013506944444</v>
      </c>
      <c r="H887" s="1" t="b">
        <v>0</v>
      </c>
      <c r="I887" s="1" t="s">
        <v>22</v>
      </c>
      <c r="K887" s="2"/>
    </row>
    <row r="888" spans="1:11" ht="12.5" x14ac:dyDescent="0.25">
      <c r="A888" s="1">
        <v>4793392</v>
      </c>
      <c r="B888" s="1" t="s">
        <v>3312</v>
      </c>
      <c r="C888" s="1" t="s">
        <v>3313</v>
      </c>
      <c r="D888" s="2" t="s">
        <v>3314</v>
      </c>
      <c r="E888" s="1" t="s">
        <v>3083</v>
      </c>
      <c r="F888" s="1" t="s">
        <v>3315</v>
      </c>
      <c r="G888" s="3">
        <v>43959.013541666667</v>
      </c>
      <c r="H888" s="1" t="b">
        <v>1</v>
      </c>
      <c r="K888" s="2"/>
    </row>
    <row r="889" spans="1:11" ht="12.5" x14ac:dyDescent="0.25">
      <c r="A889" s="1">
        <v>33884891</v>
      </c>
      <c r="B889" s="1" t="s">
        <v>122</v>
      </c>
      <c r="C889" s="1" t="s">
        <v>3316</v>
      </c>
      <c r="D889" s="2" t="s">
        <v>3317</v>
      </c>
      <c r="E889" s="1" t="s">
        <v>3083</v>
      </c>
      <c r="F889" s="1" t="s">
        <v>3318</v>
      </c>
      <c r="G889" s="3">
        <v>43959.013541666667</v>
      </c>
      <c r="H889" s="1" t="b">
        <v>0</v>
      </c>
      <c r="I889" s="1" t="s">
        <v>1570</v>
      </c>
      <c r="K889" s="2"/>
    </row>
    <row r="890" spans="1:11" ht="12.5" x14ac:dyDescent="0.25">
      <c r="A890" s="1">
        <v>74073233</v>
      </c>
      <c r="B890" s="1" t="s">
        <v>3319</v>
      </c>
      <c r="C890" s="1" t="s">
        <v>3320</v>
      </c>
      <c r="D890" s="2" t="s">
        <v>3321</v>
      </c>
      <c r="E890" s="1" t="s">
        <v>3083</v>
      </c>
      <c r="F890" s="1" t="s">
        <v>3322</v>
      </c>
      <c r="G890" s="3">
        <v>43959.013553240744</v>
      </c>
      <c r="H890" s="1" t="b">
        <v>1</v>
      </c>
      <c r="K890" s="2"/>
    </row>
    <row r="891" spans="1:11" ht="12.5" x14ac:dyDescent="0.25">
      <c r="A891" s="1">
        <v>84533158</v>
      </c>
      <c r="B891" s="1" t="s">
        <v>3323</v>
      </c>
      <c r="C891" s="1" t="s">
        <v>3324</v>
      </c>
      <c r="D891" s="2" t="s">
        <v>3325</v>
      </c>
      <c r="E891" s="1" t="s">
        <v>3083</v>
      </c>
      <c r="F891" s="1" t="s">
        <v>3326</v>
      </c>
      <c r="G891" s="3">
        <v>43959.013553240744</v>
      </c>
      <c r="H891" s="1" t="b">
        <v>0</v>
      </c>
      <c r="I891" s="1" t="s">
        <v>22</v>
      </c>
      <c r="K891" s="2"/>
    </row>
    <row r="892" spans="1:11" ht="12.5" x14ac:dyDescent="0.25">
      <c r="A892" s="1">
        <v>107595270</v>
      </c>
      <c r="B892" s="1" t="s">
        <v>3327</v>
      </c>
      <c r="C892" s="1" t="s">
        <v>3328</v>
      </c>
      <c r="D892" s="2" t="s">
        <v>3329</v>
      </c>
      <c r="E892" s="1" t="s">
        <v>3083</v>
      </c>
      <c r="F892" s="1" t="s">
        <v>3330</v>
      </c>
      <c r="G892" s="3">
        <v>43959.013564814813</v>
      </c>
      <c r="H892" s="1" t="b">
        <v>0</v>
      </c>
      <c r="I892" s="1" t="s">
        <v>22</v>
      </c>
      <c r="K892" s="2"/>
    </row>
    <row r="893" spans="1:11" ht="12.5" x14ac:dyDescent="0.25">
      <c r="A893" s="1">
        <v>82729529</v>
      </c>
      <c r="B893" s="1" t="s">
        <v>2231</v>
      </c>
      <c r="C893" s="1" t="s">
        <v>3331</v>
      </c>
      <c r="D893" s="2" t="s">
        <v>3332</v>
      </c>
      <c r="E893" s="1" t="s">
        <v>3083</v>
      </c>
      <c r="F893" s="1" t="s">
        <v>3333</v>
      </c>
      <c r="G893" s="3">
        <v>43959.01357638889</v>
      </c>
      <c r="H893" s="1" t="b">
        <v>1</v>
      </c>
      <c r="K893" s="2"/>
    </row>
    <row r="894" spans="1:11" ht="12.5" x14ac:dyDescent="0.25">
      <c r="A894" s="1">
        <v>125266328</v>
      </c>
      <c r="B894" s="1" t="s">
        <v>3129</v>
      </c>
      <c r="C894" s="1" t="s">
        <v>3334</v>
      </c>
      <c r="D894" s="2" t="s">
        <v>3335</v>
      </c>
      <c r="E894" s="1" t="s">
        <v>3083</v>
      </c>
      <c r="F894" s="1" t="s">
        <v>3336</v>
      </c>
      <c r="G894" s="3">
        <v>43959.01358796296</v>
      </c>
      <c r="H894" s="1" t="b">
        <v>1</v>
      </c>
      <c r="K894" s="2"/>
    </row>
    <row r="895" spans="1:11" ht="12.5" x14ac:dyDescent="0.25">
      <c r="A895" s="1">
        <v>21467110</v>
      </c>
      <c r="B895" s="1" t="s">
        <v>3337</v>
      </c>
      <c r="C895" s="1" t="s">
        <v>3338</v>
      </c>
      <c r="D895" s="2" t="s">
        <v>3339</v>
      </c>
      <c r="E895" s="1" t="s">
        <v>3083</v>
      </c>
      <c r="F895" s="1" t="s">
        <v>3340</v>
      </c>
      <c r="G895" s="3">
        <v>43959.013599537036</v>
      </c>
      <c r="H895" s="1" t="b">
        <v>1</v>
      </c>
      <c r="K895" s="2"/>
    </row>
    <row r="896" spans="1:11" ht="12.5" x14ac:dyDescent="0.25">
      <c r="A896" s="1">
        <v>80990461</v>
      </c>
      <c r="B896" s="1" t="s">
        <v>3341</v>
      </c>
      <c r="C896" s="1" t="s">
        <v>3342</v>
      </c>
      <c r="D896" s="2" t="s">
        <v>3343</v>
      </c>
      <c r="E896" s="1" t="s">
        <v>3083</v>
      </c>
      <c r="F896" s="1" t="s">
        <v>3344</v>
      </c>
      <c r="G896" s="3">
        <v>43959.013599537036</v>
      </c>
      <c r="H896" s="1" t="b">
        <v>0</v>
      </c>
      <c r="I896" s="1" t="s">
        <v>22</v>
      </c>
      <c r="K896" s="2"/>
    </row>
    <row r="897" spans="1:11" ht="12.5" x14ac:dyDescent="0.25">
      <c r="A897" s="1">
        <v>2909429</v>
      </c>
      <c r="B897" s="1" t="s">
        <v>3345</v>
      </c>
      <c r="C897" s="1" t="s">
        <v>3346</v>
      </c>
      <c r="D897" s="2" t="s">
        <v>3347</v>
      </c>
      <c r="E897" s="1" t="s">
        <v>3083</v>
      </c>
      <c r="F897" s="1" t="s">
        <v>3348</v>
      </c>
      <c r="G897" s="3">
        <v>43959.013611111113</v>
      </c>
      <c r="H897" s="1" t="b">
        <v>1</v>
      </c>
      <c r="K897" s="2"/>
    </row>
    <row r="898" spans="1:11" ht="12.5" x14ac:dyDescent="0.25">
      <c r="A898" s="1">
        <v>138331573</v>
      </c>
      <c r="B898" s="1" t="s">
        <v>3349</v>
      </c>
      <c r="C898" s="1" t="s">
        <v>3350</v>
      </c>
      <c r="D898" s="2" t="s">
        <v>3351</v>
      </c>
      <c r="E898" s="1" t="s">
        <v>3083</v>
      </c>
      <c r="F898" s="1" t="s">
        <v>3352</v>
      </c>
      <c r="G898" s="3">
        <v>43959.013611111113</v>
      </c>
      <c r="H898" s="1" t="b">
        <v>0</v>
      </c>
      <c r="I898" s="1" t="s">
        <v>22</v>
      </c>
      <c r="K898" s="2"/>
    </row>
    <row r="899" spans="1:11" ht="12.5" x14ac:dyDescent="0.25">
      <c r="A899" s="1">
        <v>150058902</v>
      </c>
      <c r="B899" s="1" t="s">
        <v>3353</v>
      </c>
      <c r="C899" s="1" t="s">
        <v>3290</v>
      </c>
      <c r="D899" s="2" t="s">
        <v>3354</v>
      </c>
      <c r="E899" s="1" t="s">
        <v>3083</v>
      </c>
      <c r="F899" s="1" t="s">
        <v>3355</v>
      </c>
      <c r="G899" s="3">
        <v>43959.013611111113</v>
      </c>
      <c r="H899" s="1" t="b">
        <v>0</v>
      </c>
      <c r="I899" s="1" t="s">
        <v>22</v>
      </c>
      <c r="K899" s="2"/>
    </row>
    <row r="900" spans="1:11" ht="12.5" x14ac:dyDescent="0.25">
      <c r="A900" s="1">
        <v>41654081</v>
      </c>
      <c r="B900" s="1" t="s">
        <v>3356</v>
      </c>
      <c r="C900" s="1" t="s">
        <v>3357</v>
      </c>
      <c r="D900" s="2" t="s">
        <v>3358</v>
      </c>
      <c r="E900" s="1" t="s">
        <v>3083</v>
      </c>
      <c r="F900" s="1" t="s">
        <v>3359</v>
      </c>
      <c r="G900" s="3">
        <v>43959.013611111113</v>
      </c>
      <c r="H900" s="1" t="b">
        <v>0</v>
      </c>
      <c r="I900" s="1" t="s">
        <v>22</v>
      </c>
      <c r="K900" s="2"/>
    </row>
    <row r="901" spans="1:11" ht="12.5" x14ac:dyDescent="0.25">
      <c r="A901" s="1">
        <v>29112049</v>
      </c>
      <c r="B901" s="1" t="s">
        <v>3360</v>
      </c>
      <c r="C901" s="1" t="s">
        <v>3361</v>
      </c>
      <c r="D901" s="2" t="s">
        <v>3362</v>
      </c>
      <c r="E901" s="1" t="s">
        <v>3083</v>
      </c>
      <c r="F901" s="1" t="s">
        <v>3363</v>
      </c>
      <c r="G901" s="3">
        <v>43959.013622685183</v>
      </c>
      <c r="H901" s="1" t="b">
        <v>0</v>
      </c>
      <c r="I901" s="1" t="s">
        <v>22</v>
      </c>
      <c r="K901" s="2"/>
    </row>
    <row r="902" spans="1:11" ht="12.5" x14ac:dyDescent="0.25">
      <c r="A902" s="1">
        <v>71220757</v>
      </c>
      <c r="B902" s="1" t="s">
        <v>3364</v>
      </c>
      <c r="C902" s="1" t="s">
        <v>3365</v>
      </c>
      <c r="D902" s="2" t="s">
        <v>3366</v>
      </c>
      <c r="E902" s="1" t="s">
        <v>3083</v>
      </c>
      <c r="F902" s="1" t="s">
        <v>3367</v>
      </c>
      <c r="G902" s="3">
        <v>43959.013622685183</v>
      </c>
      <c r="H902" s="1" t="b">
        <v>0</v>
      </c>
      <c r="I902" s="1" t="s">
        <v>22</v>
      </c>
      <c r="K902" s="2"/>
    </row>
    <row r="903" spans="1:11" ht="12.5" x14ac:dyDescent="0.25">
      <c r="A903" s="1">
        <v>4008931</v>
      </c>
      <c r="B903" s="1" t="s">
        <v>3368</v>
      </c>
      <c r="C903" s="1" t="s">
        <v>3369</v>
      </c>
      <c r="D903" s="2" t="s">
        <v>3370</v>
      </c>
      <c r="E903" s="1" t="s">
        <v>3083</v>
      </c>
      <c r="F903" s="1" t="s">
        <v>3371</v>
      </c>
      <c r="G903" s="3">
        <v>43959.013622685183</v>
      </c>
      <c r="H903" s="1" t="b">
        <v>1</v>
      </c>
      <c r="K903" s="2"/>
    </row>
    <row r="904" spans="1:11" ht="12.5" x14ac:dyDescent="0.25">
      <c r="A904" s="1">
        <v>184460</v>
      </c>
      <c r="B904" s="1" t="s">
        <v>3372</v>
      </c>
      <c r="C904" s="1" t="s">
        <v>3372</v>
      </c>
      <c r="D904" s="2" t="s">
        <v>3373</v>
      </c>
      <c r="E904" s="1" t="s">
        <v>3083</v>
      </c>
      <c r="F904" s="1" t="s">
        <v>3374</v>
      </c>
      <c r="G904" s="3">
        <v>43959.01363425926</v>
      </c>
      <c r="H904" s="1" t="b">
        <v>0</v>
      </c>
      <c r="I904" s="1" t="s">
        <v>1570</v>
      </c>
      <c r="K904" s="2"/>
    </row>
    <row r="905" spans="1:11" ht="12.5" x14ac:dyDescent="0.25">
      <c r="A905" s="1">
        <v>26554</v>
      </c>
      <c r="B905" s="1" t="s">
        <v>3375</v>
      </c>
      <c r="C905" s="1" t="s">
        <v>3376</v>
      </c>
      <c r="D905" s="2" t="s">
        <v>3377</v>
      </c>
      <c r="E905" s="1" t="s">
        <v>3083</v>
      </c>
      <c r="F905" s="1" t="s">
        <v>3378</v>
      </c>
      <c r="G905" s="3">
        <v>43959.013645833336</v>
      </c>
      <c r="H905" s="1" t="b">
        <v>0</v>
      </c>
      <c r="I905" s="1" t="s">
        <v>22</v>
      </c>
      <c r="K905" s="2"/>
    </row>
    <row r="906" spans="1:11" ht="12.5" x14ac:dyDescent="0.25">
      <c r="A906" s="1">
        <v>58157629</v>
      </c>
      <c r="B906" s="1" t="s">
        <v>3379</v>
      </c>
      <c r="C906" s="1" t="s">
        <v>3379</v>
      </c>
      <c r="D906" s="2" t="s">
        <v>3380</v>
      </c>
      <c r="E906" s="1" t="s">
        <v>3083</v>
      </c>
      <c r="F906" s="1" t="s">
        <v>3381</v>
      </c>
      <c r="G906" s="3">
        <v>43959.013645833336</v>
      </c>
      <c r="H906" s="1" t="b">
        <v>0</v>
      </c>
      <c r="I906" s="1" t="s">
        <v>22</v>
      </c>
      <c r="K906" s="2"/>
    </row>
    <row r="907" spans="1:11" ht="12.5" x14ac:dyDescent="0.25">
      <c r="A907" s="1">
        <v>36804486</v>
      </c>
      <c r="B907" s="1" t="s">
        <v>3382</v>
      </c>
      <c r="C907" s="1" t="s">
        <v>3382</v>
      </c>
      <c r="D907" s="2" t="s">
        <v>3383</v>
      </c>
      <c r="E907" s="1" t="s">
        <v>3083</v>
      </c>
      <c r="F907" s="1" t="s">
        <v>3384</v>
      </c>
      <c r="G907" s="3">
        <v>43959.013657407406</v>
      </c>
      <c r="H907" s="1" t="b">
        <v>1</v>
      </c>
      <c r="K907" s="2"/>
    </row>
    <row r="908" spans="1:11" ht="12.5" x14ac:dyDescent="0.25">
      <c r="A908" s="1">
        <v>118861276</v>
      </c>
      <c r="B908" s="1" t="s">
        <v>3385</v>
      </c>
      <c r="C908" s="1" t="s">
        <v>3386</v>
      </c>
      <c r="D908" s="2" t="s">
        <v>3387</v>
      </c>
      <c r="E908" s="1" t="s">
        <v>3083</v>
      </c>
      <c r="F908" s="1" t="s">
        <v>3388</v>
      </c>
      <c r="G908" s="3">
        <v>43959.013657407406</v>
      </c>
      <c r="H908" s="1" t="b">
        <v>0</v>
      </c>
      <c r="I908" s="1" t="s">
        <v>22</v>
      </c>
      <c r="K908" s="2"/>
    </row>
    <row r="909" spans="1:11" ht="12.5" x14ac:dyDescent="0.25">
      <c r="A909" s="1">
        <v>151300862</v>
      </c>
      <c r="B909" s="1" t="s">
        <v>3389</v>
      </c>
      <c r="C909" s="1" t="s">
        <v>3390</v>
      </c>
      <c r="D909" s="2" t="s">
        <v>3391</v>
      </c>
      <c r="E909" s="1" t="s">
        <v>3083</v>
      </c>
      <c r="F909" s="1" t="s">
        <v>3392</v>
      </c>
      <c r="G909" s="3">
        <v>43959.013668981483</v>
      </c>
      <c r="H909" s="1" t="b">
        <v>0</v>
      </c>
      <c r="I909" s="1" t="s">
        <v>1570</v>
      </c>
      <c r="K909" s="2"/>
    </row>
    <row r="910" spans="1:11" ht="12.5" x14ac:dyDescent="0.25">
      <c r="A910" s="1">
        <v>45723377</v>
      </c>
      <c r="B910" s="1" t="s">
        <v>3393</v>
      </c>
      <c r="C910" s="1" t="s">
        <v>3394</v>
      </c>
      <c r="D910" s="2" t="s">
        <v>3395</v>
      </c>
      <c r="E910" s="1" t="s">
        <v>3083</v>
      </c>
      <c r="F910" s="1" t="s">
        <v>3396</v>
      </c>
      <c r="G910" s="3">
        <v>43959.013680555552</v>
      </c>
      <c r="H910" s="1" t="b">
        <v>0</v>
      </c>
      <c r="I910" s="1" t="s">
        <v>5</v>
      </c>
      <c r="K910" s="2"/>
    </row>
    <row r="911" spans="1:11" ht="12.5" x14ac:dyDescent="0.25">
      <c r="A911" s="1">
        <v>17066884</v>
      </c>
      <c r="B911" s="1" t="s">
        <v>3397</v>
      </c>
      <c r="C911" s="1" t="s">
        <v>3398</v>
      </c>
      <c r="D911" s="2" t="s">
        <v>3399</v>
      </c>
      <c r="E911" s="1" t="s">
        <v>3083</v>
      </c>
      <c r="F911" s="1" t="s">
        <v>3400</v>
      </c>
      <c r="G911" s="3">
        <v>43959.013680555552</v>
      </c>
      <c r="H911" s="1" t="b">
        <v>0</v>
      </c>
      <c r="I911" s="1" t="s">
        <v>22</v>
      </c>
      <c r="K911" s="2"/>
    </row>
    <row r="912" spans="1:11" ht="12.5" x14ac:dyDescent="0.25">
      <c r="A912" s="1">
        <v>658518</v>
      </c>
      <c r="B912" s="1" t="s">
        <v>3401</v>
      </c>
      <c r="C912" s="1" t="s">
        <v>3401</v>
      </c>
      <c r="D912" s="2" t="s">
        <v>3402</v>
      </c>
      <c r="E912" s="1" t="s">
        <v>3083</v>
      </c>
      <c r="F912" s="1" t="s">
        <v>3403</v>
      </c>
      <c r="G912" s="3">
        <v>43959.013692129629</v>
      </c>
      <c r="H912" s="1" t="b">
        <v>1</v>
      </c>
      <c r="K912" s="2"/>
    </row>
    <row r="913" spans="1:11" ht="12.5" x14ac:dyDescent="0.25">
      <c r="A913" s="1">
        <v>65083316</v>
      </c>
      <c r="B913" s="1" t="s">
        <v>3404</v>
      </c>
      <c r="C913" s="1" t="s">
        <v>3405</v>
      </c>
      <c r="D913" s="2" t="s">
        <v>3406</v>
      </c>
      <c r="E913" s="1" t="s">
        <v>3083</v>
      </c>
      <c r="F913" s="1" t="s">
        <v>3407</v>
      </c>
      <c r="G913" s="3">
        <v>43959.013692129629</v>
      </c>
      <c r="H913" s="1" t="b">
        <v>0</v>
      </c>
      <c r="I913" s="1" t="s">
        <v>521</v>
      </c>
      <c r="K913" s="2"/>
    </row>
    <row r="914" spans="1:11" ht="12.5" x14ac:dyDescent="0.25">
      <c r="A914" s="1">
        <v>59720190</v>
      </c>
      <c r="B914" s="1" t="s">
        <v>3408</v>
      </c>
      <c r="C914" s="1" t="s">
        <v>3409</v>
      </c>
      <c r="D914" s="2" t="s">
        <v>3410</v>
      </c>
      <c r="E914" s="1" t="s">
        <v>3083</v>
      </c>
      <c r="F914" s="1" t="s">
        <v>3411</v>
      </c>
      <c r="G914" s="3">
        <v>43959.013703703706</v>
      </c>
      <c r="H914" s="1" t="b">
        <v>0</v>
      </c>
      <c r="I914" s="1" t="s">
        <v>1570</v>
      </c>
      <c r="K914" s="2"/>
    </row>
    <row r="915" spans="1:11" ht="12.5" x14ac:dyDescent="0.25">
      <c r="A915" s="1">
        <v>115675788</v>
      </c>
      <c r="B915" s="1" t="s">
        <v>3412</v>
      </c>
      <c r="C915" s="1" t="s">
        <v>3413</v>
      </c>
      <c r="D915" s="2" t="s">
        <v>3414</v>
      </c>
      <c r="E915" s="1" t="s">
        <v>3083</v>
      </c>
      <c r="F915" s="1" t="s">
        <v>3415</v>
      </c>
      <c r="G915" s="3">
        <v>43959.013703703706</v>
      </c>
      <c r="H915" s="1" t="b">
        <v>0</v>
      </c>
      <c r="I915" s="1" t="s">
        <v>22</v>
      </c>
      <c r="K915" s="2"/>
    </row>
    <row r="916" spans="1:11" ht="12.5" x14ac:dyDescent="0.25">
      <c r="A916" s="1">
        <v>12044132</v>
      </c>
      <c r="B916" s="1" t="s">
        <v>3416</v>
      </c>
      <c r="C916" s="1" t="s">
        <v>3416</v>
      </c>
      <c r="D916" s="2" t="s">
        <v>3417</v>
      </c>
      <c r="E916" s="1" t="s">
        <v>3083</v>
      </c>
      <c r="F916" s="1" t="s">
        <v>3418</v>
      </c>
      <c r="G916" s="3">
        <v>43959.013715277775</v>
      </c>
      <c r="H916" s="1" t="b">
        <v>0</v>
      </c>
      <c r="I916" s="1" t="s">
        <v>22</v>
      </c>
      <c r="K916" s="2"/>
    </row>
    <row r="917" spans="1:11" ht="12.5" x14ac:dyDescent="0.25">
      <c r="A917" s="1">
        <v>66424871</v>
      </c>
      <c r="B917" s="1" t="s">
        <v>3419</v>
      </c>
      <c r="C917" s="1" t="s">
        <v>2932</v>
      </c>
      <c r="D917" s="2" t="s">
        <v>3420</v>
      </c>
      <c r="E917" s="1" t="s">
        <v>3083</v>
      </c>
      <c r="F917" s="1" t="s">
        <v>3421</v>
      </c>
      <c r="G917" s="3">
        <v>43959.013715277775</v>
      </c>
      <c r="H917" s="1" t="b">
        <v>0</v>
      </c>
      <c r="I917" s="1" t="s">
        <v>22</v>
      </c>
      <c r="K917" s="2"/>
    </row>
    <row r="918" spans="1:11" ht="12.5" x14ac:dyDescent="0.25">
      <c r="A918" s="1">
        <v>3834332</v>
      </c>
      <c r="B918" s="1" t="s">
        <v>3422</v>
      </c>
      <c r="C918" s="1" t="s">
        <v>3422</v>
      </c>
      <c r="D918" s="2" t="s">
        <v>3423</v>
      </c>
      <c r="E918" s="1" t="s">
        <v>3083</v>
      </c>
      <c r="F918" s="1" t="s">
        <v>3424</v>
      </c>
      <c r="G918" s="3">
        <v>43959.013726851852</v>
      </c>
      <c r="H918" s="1" t="b">
        <v>1</v>
      </c>
      <c r="K918" s="2"/>
    </row>
    <row r="919" spans="1:11" ht="12.5" x14ac:dyDescent="0.25">
      <c r="A919" s="1">
        <v>182097305</v>
      </c>
      <c r="B919" s="1" t="s">
        <v>3425</v>
      </c>
      <c r="C919" s="1" t="s">
        <v>3426</v>
      </c>
      <c r="D919" s="2" t="s">
        <v>3427</v>
      </c>
      <c r="E919" s="1" t="s">
        <v>3083</v>
      </c>
      <c r="F919" s="1" t="s">
        <v>3428</v>
      </c>
      <c r="G919" s="3">
        <v>43959.013726851852</v>
      </c>
      <c r="H919" s="1" t="b">
        <v>0</v>
      </c>
      <c r="I919" s="1" t="s">
        <v>22</v>
      </c>
      <c r="K919" s="2"/>
    </row>
    <row r="920" spans="1:11" ht="12.5" x14ac:dyDescent="0.25">
      <c r="A920" s="1">
        <v>5888353</v>
      </c>
      <c r="B920" s="1" t="s">
        <v>3429</v>
      </c>
      <c r="C920" s="1" t="s">
        <v>3430</v>
      </c>
      <c r="D920" s="2" t="s">
        <v>3431</v>
      </c>
      <c r="E920" s="1" t="s">
        <v>3083</v>
      </c>
      <c r="F920" s="1" t="s">
        <v>3432</v>
      </c>
      <c r="G920" s="3">
        <v>43959.013738425929</v>
      </c>
      <c r="H920" s="1" t="b">
        <v>0</v>
      </c>
      <c r="I920" s="1" t="s">
        <v>1570</v>
      </c>
      <c r="K920" s="2"/>
    </row>
    <row r="921" spans="1:11" ht="12.5" x14ac:dyDescent="0.25">
      <c r="A921" s="1">
        <v>211124697</v>
      </c>
      <c r="B921" s="1" t="s">
        <v>3433</v>
      </c>
      <c r="C921" s="1" t="s">
        <v>3434</v>
      </c>
      <c r="D921" s="2" t="s">
        <v>3435</v>
      </c>
      <c r="E921" s="1" t="s">
        <v>3083</v>
      </c>
      <c r="F921" s="1" t="s">
        <v>3436</v>
      </c>
      <c r="G921" s="3">
        <v>43959.013749999998</v>
      </c>
      <c r="H921" s="1" t="b">
        <v>1</v>
      </c>
      <c r="K921" s="2"/>
    </row>
    <row r="922" spans="1:11" ht="12.5" x14ac:dyDescent="0.25">
      <c r="A922" s="1">
        <v>19463625</v>
      </c>
      <c r="B922" s="1" t="s">
        <v>3437</v>
      </c>
      <c r="C922" s="1" t="s">
        <v>3437</v>
      </c>
      <c r="D922" s="2" t="s">
        <v>3438</v>
      </c>
      <c r="E922" s="1" t="s">
        <v>3083</v>
      </c>
      <c r="F922" s="1" t="s">
        <v>3439</v>
      </c>
      <c r="G922" s="3">
        <v>43959.013749999998</v>
      </c>
      <c r="H922" s="1" t="b">
        <v>0</v>
      </c>
      <c r="I922" s="1" t="s">
        <v>22</v>
      </c>
      <c r="K922" s="2"/>
    </row>
    <row r="923" spans="1:11" ht="12.5" x14ac:dyDescent="0.25">
      <c r="A923" s="1">
        <v>1377867</v>
      </c>
      <c r="B923" s="1" t="s">
        <v>3440</v>
      </c>
      <c r="C923" s="1" t="s">
        <v>3441</v>
      </c>
      <c r="D923" s="2" t="s">
        <v>3442</v>
      </c>
      <c r="E923" s="1" t="s">
        <v>3083</v>
      </c>
      <c r="F923" s="1" t="s">
        <v>3443</v>
      </c>
      <c r="G923" s="3">
        <v>43959.013761574075</v>
      </c>
      <c r="H923" s="1" t="b">
        <v>0</v>
      </c>
      <c r="I923" s="1" t="s">
        <v>5</v>
      </c>
      <c r="K923" s="2"/>
    </row>
    <row r="924" spans="1:11" ht="12.5" x14ac:dyDescent="0.25">
      <c r="A924" s="1">
        <v>162723104</v>
      </c>
      <c r="B924" s="1" t="s">
        <v>3444</v>
      </c>
      <c r="C924" s="1" t="s">
        <v>3445</v>
      </c>
      <c r="D924" s="2" t="s">
        <v>3446</v>
      </c>
      <c r="E924" s="1" t="s">
        <v>3083</v>
      </c>
      <c r="F924" s="1" t="s">
        <v>3447</v>
      </c>
      <c r="G924" s="3">
        <v>43959.013761574075</v>
      </c>
      <c r="H924" s="1" t="b">
        <v>1</v>
      </c>
      <c r="K924" s="2"/>
    </row>
    <row r="925" spans="1:11" ht="12.5" x14ac:dyDescent="0.25">
      <c r="A925" s="1">
        <v>196284711</v>
      </c>
      <c r="B925" s="1" t="s">
        <v>462</v>
      </c>
      <c r="C925" s="1" t="s">
        <v>3448</v>
      </c>
      <c r="D925" s="2" t="s">
        <v>3449</v>
      </c>
      <c r="E925" s="1" t="s">
        <v>3083</v>
      </c>
      <c r="F925" s="1" t="s">
        <v>3450</v>
      </c>
      <c r="G925" s="3">
        <v>43959.013773148145</v>
      </c>
      <c r="H925" s="1" t="b">
        <v>0</v>
      </c>
      <c r="I925" s="1" t="s">
        <v>22</v>
      </c>
      <c r="K925" s="2"/>
    </row>
    <row r="926" spans="1:11" ht="12.5" x14ac:dyDescent="0.25">
      <c r="A926" s="1">
        <v>170067246</v>
      </c>
      <c r="B926" s="1" t="s">
        <v>3237</v>
      </c>
      <c r="C926" s="1" t="s">
        <v>3451</v>
      </c>
      <c r="D926" s="2" t="s">
        <v>3452</v>
      </c>
      <c r="E926" s="1" t="s">
        <v>3083</v>
      </c>
      <c r="F926" s="1" t="s">
        <v>3453</v>
      </c>
      <c r="G926" s="3">
        <v>43959.013773148145</v>
      </c>
      <c r="H926" s="1" t="b">
        <v>0</v>
      </c>
      <c r="I926" s="1" t="s">
        <v>22</v>
      </c>
      <c r="K926" s="2"/>
    </row>
    <row r="927" spans="1:11" ht="12.5" x14ac:dyDescent="0.25">
      <c r="A927" s="1">
        <v>88612945</v>
      </c>
      <c r="B927" s="1" t="s">
        <v>3454</v>
      </c>
      <c r="C927" s="1" t="s">
        <v>3455</v>
      </c>
      <c r="D927" s="2" t="s">
        <v>3456</v>
      </c>
      <c r="E927" s="1" t="s">
        <v>3083</v>
      </c>
      <c r="F927" s="1" t="s">
        <v>3457</v>
      </c>
      <c r="G927" s="3">
        <v>43959.013773148145</v>
      </c>
      <c r="H927" s="1" t="b">
        <v>0</v>
      </c>
      <c r="I927" s="1" t="s">
        <v>22</v>
      </c>
      <c r="K927" s="2"/>
    </row>
    <row r="928" spans="1:11" ht="12.5" x14ac:dyDescent="0.25">
      <c r="A928" s="1">
        <v>71932349</v>
      </c>
      <c r="B928" s="1" t="s">
        <v>3458</v>
      </c>
      <c r="C928" s="1" t="s">
        <v>3459</v>
      </c>
      <c r="D928" s="2" t="s">
        <v>3460</v>
      </c>
      <c r="E928" s="1" t="s">
        <v>3083</v>
      </c>
      <c r="F928" s="1" t="s">
        <v>3461</v>
      </c>
      <c r="G928" s="3">
        <v>43959.013784722221</v>
      </c>
      <c r="H928" s="1" t="b">
        <v>0</v>
      </c>
      <c r="I928" s="1" t="s">
        <v>1570</v>
      </c>
      <c r="K928" s="2"/>
    </row>
    <row r="929" spans="1:11" ht="12.5" x14ac:dyDescent="0.25">
      <c r="A929" s="1">
        <v>33702544</v>
      </c>
      <c r="B929" s="1" t="s">
        <v>1186</v>
      </c>
      <c r="C929" s="1" t="s">
        <v>3462</v>
      </c>
      <c r="D929" s="2" t="s">
        <v>3463</v>
      </c>
      <c r="E929" s="1" t="s">
        <v>3083</v>
      </c>
      <c r="F929" s="1" t="s">
        <v>3464</v>
      </c>
      <c r="G929" s="3">
        <v>43959.013796296298</v>
      </c>
      <c r="H929" s="1" t="b">
        <v>1</v>
      </c>
      <c r="K929" s="2"/>
    </row>
    <row r="930" spans="1:11" ht="12.5" x14ac:dyDescent="0.25">
      <c r="A930" s="1">
        <v>11407242</v>
      </c>
      <c r="B930" s="1" t="s">
        <v>3465</v>
      </c>
      <c r="C930" s="1" t="s">
        <v>3465</v>
      </c>
      <c r="D930" s="2" t="s">
        <v>3466</v>
      </c>
      <c r="E930" s="1" t="s">
        <v>3083</v>
      </c>
      <c r="F930" s="1" t="s">
        <v>3467</v>
      </c>
      <c r="G930" s="3">
        <v>43959.013807870368</v>
      </c>
      <c r="H930" s="1" t="b">
        <v>1</v>
      </c>
      <c r="K930" s="2"/>
    </row>
    <row r="931" spans="1:11" ht="12.5" x14ac:dyDescent="0.25">
      <c r="A931" s="1">
        <v>48623558</v>
      </c>
      <c r="B931" s="1" t="s">
        <v>3281</v>
      </c>
      <c r="C931" s="2" t="s">
        <v>3468</v>
      </c>
      <c r="D931" s="2" t="s">
        <v>3469</v>
      </c>
      <c r="E931" s="1" t="s">
        <v>3083</v>
      </c>
      <c r="F931" s="1" t="s">
        <v>3470</v>
      </c>
      <c r="G931" s="3">
        <v>43959.013807870368</v>
      </c>
      <c r="H931" s="1" t="b">
        <v>0</v>
      </c>
      <c r="I931" s="1" t="s">
        <v>22</v>
      </c>
      <c r="K931" s="2"/>
    </row>
    <row r="932" spans="1:11" ht="12.5" x14ac:dyDescent="0.25">
      <c r="A932" s="1">
        <v>162998479</v>
      </c>
      <c r="B932" s="1" t="s">
        <v>3471</v>
      </c>
      <c r="C932" s="1" t="s">
        <v>3472</v>
      </c>
      <c r="D932" s="2" t="s">
        <v>3473</v>
      </c>
      <c r="E932" s="1" t="s">
        <v>3083</v>
      </c>
      <c r="F932" s="1" t="s">
        <v>3474</v>
      </c>
      <c r="G932" s="3">
        <v>43959.013819444444</v>
      </c>
      <c r="H932" s="1" t="b">
        <v>1</v>
      </c>
      <c r="K932" s="2"/>
    </row>
    <row r="933" spans="1:11" ht="12.5" x14ac:dyDescent="0.25">
      <c r="A933" s="1">
        <v>189840</v>
      </c>
      <c r="B933" s="1" t="s">
        <v>3475</v>
      </c>
      <c r="C933" s="1" t="s">
        <v>3475</v>
      </c>
      <c r="D933" s="2" t="s">
        <v>3476</v>
      </c>
      <c r="E933" s="1" t="s">
        <v>3083</v>
      </c>
      <c r="F933" s="1" t="s">
        <v>3477</v>
      </c>
      <c r="G933" s="3">
        <v>43959.013831018521</v>
      </c>
      <c r="H933" s="1" t="b">
        <v>0</v>
      </c>
      <c r="I933" s="1" t="s">
        <v>22</v>
      </c>
      <c r="K933" s="2"/>
    </row>
    <row r="934" spans="1:11" ht="12.5" x14ac:dyDescent="0.25">
      <c r="A934" s="1">
        <v>82588597</v>
      </c>
      <c r="B934" s="1" t="s">
        <v>3478</v>
      </c>
      <c r="C934" s="1" t="s">
        <v>3479</v>
      </c>
      <c r="D934" s="2" t="s">
        <v>3480</v>
      </c>
      <c r="E934" s="1" t="s">
        <v>3083</v>
      </c>
      <c r="F934" s="1" t="s">
        <v>3481</v>
      </c>
      <c r="G934" s="3">
        <v>43959.013831018521</v>
      </c>
      <c r="H934" s="1" t="b">
        <v>0</v>
      </c>
      <c r="I934" s="1" t="s">
        <v>22</v>
      </c>
      <c r="K934" s="2"/>
    </row>
    <row r="935" spans="1:11" ht="12.5" x14ac:dyDescent="0.25">
      <c r="A935" s="1">
        <v>43160685</v>
      </c>
      <c r="B935" s="1" t="s">
        <v>3482</v>
      </c>
      <c r="C935" s="1" t="s">
        <v>3482</v>
      </c>
      <c r="D935" s="2" t="s">
        <v>3483</v>
      </c>
      <c r="E935" s="1" t="s">
        <v>3083</v>
      </c>
      <c r="F935" s="1" t="s">
        <v>3484</v>
      </c>
      <c r="G935" s="3">
        <v>43959.013842592591</v>
      </c>
      <c r="H935" s="1" t="b">
        <v>1</v>
      </c>
      <c r="K935" s="2"/>
    </row>
    <row r="936" spans="1:11" ht="12.5" x14ac:dyDescent="0.25">
      <c r="A936" s="1">
        <v>166649934</v>
      </c>
      <c r="B936" s="1" t="s">
        <v>3485</v>
      </c>
      <c r="C936" s="1" t="s">
        <v>3486</v>
      </c>
      <c r="D936" s="2" t="s">
        <v>3487</v>
      </c>
      <c r="E936" s="1" t="s">
        <v>3083</v>
      </c>
      <c r="F936" s="1" t="s">
        <v>3488</v>
      </c>
      <c r="G936" s="3">
        <v>43959.013842592591</v>
      </c>
      <c r="H936" s="1" t="b">
        <v>0</v>
      </c>
      <c r="I936" s="1" t="s">
        <v>22</v>
      </c>
      <c r="K936" s="2"/>
    </row>
    <row r="937" spans="1:11" ht="12.5" x14ac:dyDescent="0.25">
      <c r="A937" s="1">
        <v>1385122</v>
      </c>
      <c r="B937" s="1" t="s">
        <v>3489</v>
      </c>
      <c r="C937" s="1" t="s">
        <v>3489</v>
      </c>
      <c r="D937" s="2" t="s">
        <v>3490</v>
      </c>
      <c r="E937" s="1" t="s">
        <v>3083</v>
      </c>
      <c r="F937" s="1" t="s">
        <v>3491</v>
      </c>
      <c r="G937" s="3">
        <v>43959.013854166667</v>
      </c>
      <c r="H937" s="1" t="b">
        <v>0</v>
      </c>
      <c r="I937" s="1" t="s">
        <v>5</v>
      </c>
      <c r="K937" s="2"/>
    </row>
    <row r="938" spans="1:11" ht="12.5" x14ac:dyDescent="0.25">
      <c r="A938" s="1">
        <v>206660580</v>
      </c>
      <c r="B938" s="1" t="s">
        <v>3229</v>
      </c>
      <c r="C938" s="1" t="s">
        <v>3492</v>
      </c>
      <c r="D938" s="2" t="s">
        <v>3493</v>
      </c>
      <c r="E938" s="1" t="s">
        <v>3083</v>
      </c>
      <c r="F938" s="1" t="s">
        <v>3494</v>
      </c>
      <c r="G938" s="3">
        <v>43959.013865740744</v>
      </c>
      <c r="H938" s="1" t="b">
        <v>1</v>
      </c>
      <c r="K938" s="2"/>
    </row>
    <row r="939" spans="1:11" ht="12.5" x14ac:dyDescent="0.25">
      <c r="A939" s="1">
        <v>4637221</v>
      </c>
      <c r="B939" s="1" t="s">
        <v>3495</v>
      </c>
      <c r="C939" s="1" t="s">
        <v>3495</v>
      </c>
      <c r="D939" s="2" t="s">
        <v>3496</v>
      </c>
      <c r="E939" s="1" t="s">
        <v>3083</v>
      </c>
      <c r="F939" s="1" t="s">
        <v>3497</v>
      </c>
      <c r="G939" s="3">
        <v>43959.013877314814</v>
      </c>
      <c r="H939" s="1" t="b">
        <v>0</v>
      </c>
      <c r="I939" s="1" t="s">
        <v>1570</v>
      </c>
      <c r="K939" s="2"/>
    </row>
    <row r="940" spans="1:11" ht="12.5" x14ac:dyDescent="0.25">
      <c r="A940" s="1">
        <v>123303402</v>
      </c>
      <c r="B940" s="1" t="s">
        <v>3498</v>
      </c>
      <c r="C940" s="1" t="s">
        <v>3499</v>
      </c>
      <c r="D940" s="2" t="s">
        <v>3500</v>
      </c>
      <c r="E940" s="1" t="s">
        <v>3083</v>
      </c>
      <c r="F940" s="1" t="s">
        <v>3501</v>
      </c>
      <c r="G940" s="3">
        <v>43959.013877314814</v>
      </c>
      <c r="H940" s="1" t="b">
        <v>1</v>
      </c>
      <c r="K940" s="2"/>
    </row>
    <row r="941" spans="1:11" ht="12.5" x14ac:dyDescent="0.25">
      <c r="A941" s="1">
        <v>6297520</v>
      </c>
      <c r="B941" s="1" t="s">
        <v>3502</v>
      </c>
      <c r="C941" s="1" t="s">
        <v>3503</v>
      </c>
      <c r="D941" s="2" t="s">
        <v>3504</v>
      </c>
      <c r="E941" s="1" t="s">
        <v>3083</v>
      </c>
      <c r="F941" s="1" t="s">
        <v>3505</v>
      </c>
      <c r="G941" s="3">
        <v>43959.013888888891</v>
      </c>
      <c r="H941" s="1" t="b">
        <v>0</v>
      </c>
      <c r="I941" s="1" t="s">
        <v>1570</v>
      </c>
      <c r="K941" s="2"/>
    </row>
    <row r="942" spans="1:11" ht="12.5" x14ac:dyDescent="0.25">
      <c r="A942" s="1">
        <v>1049095</v>
      </c>
      <c r="B942" s="1" t="s">
        <v>3506</v>
      </c>
      <c r="C942" s="1" t="s">
        <v>3506</v>
      </c>
      <c r="D942" s="2" t="s">
        <v>3507</v>
      </c>
      <c r="E942" s="1" t="s">
        <v>3083</v>
      </c>
      <c r="F942" s="1" t="s">
        <v>3508</v>
      </c>
      <c r="G942" s="3">
        <v>43959.01390046296</v>
      </c>
      <c r="H942" s="1" t="b">
        <v>1</v>
      </c>
      <c r="K942" s="2"/>
    </row>
    <row r="943" spans="1:11" ht="12.5" x14ac:dyDescent="0.25">
      <c r="A943" s="1">
        <v>107258</v>
      </c>
      <c r="B943" s="1" t="s">
        <v>3509</v>
      </c>
      <c r="C943" s="1" t="s">
        <v>3510</v>
      </c>
      <c r="D943" s="2" t="s">
        <v>3511</v>
      </c>
      <c r="E943" s="1" t="s">
        <v>3083</v>
      </c>
      <c r="F943" s="1" t="s">
        <v>3512</v>
      </c>
      <c r="G943" s="3">
        <v>43959.01390046296</v>
      </c>
      <c r="H943" s="1" t="b">
        <v>0</v>
      </c>
      <c r="I943" s="1" t="s">
        <v>22</v>
      </c>
      <c r="K943" s="2"/>
    </row>
    <row r="944" spans="1:11" ht="12.5" x14ac:dyDescent="0.25">
      <c r="A944" s="1">
        <v>42625970</v>
      </c>
      <c r="B944" s="1" t="s">
        <v>3513</v>
      </c>
      <c r="C944" s="1" t="s">
        <v>3514</v>
      </c>
      <c r="D944" s="2" t="s">
        <v>3515</v>
      </c>
      <c r="E944" s="1" t="s">
        <v>3083</v>
      </c>
      <c r="F944" s="1" t="s">
        <v>3516</v>
      </c>
      <c r="G944" s="3">
        <v>43959.013912037037</v>
      </c>
      <c r="H944" s="1" t="b">
        <v>0</v>
      </c>
      <c r="I944" s="1" t="s">
        <v>3517</v>
      </c>
      <c r="K944" s="2"/>
    </row>
    <row r="945" spans="1:11" ht="12.5" x14ac:dyDescent="0.25">
      <c r="A945" s="1">
        <v>6671099</v>
      </c>
      <c r="B945" s="1" t="s">
        <v>3518</v>
      </c>
      <c r="C945" s="1" t="s">
        <v>3519</v>
      </c>
      <c r="D945" s="2" t="s">
        <v>3520</v>
      </c>
      <c r="E945" s="1" t="s">
        <v>3083</v>
      </c>
      <c r="F945" s="1" t="s">
        <v>3521</v>
      </c>
      <c r="G945" s="3">
        <v>43959.013912037037</v>
      </c>
      <c r="H945" s="1" t="b">
        <v>0</v>
      </c>
      <c r="I945" s="1" t="s">
        <v>22</v>
      </c>
      <c r="K945" s="2"/>
    </row>
    <row r="946" spans="1:11" ht="12.5" x14ac:dyDescent="0.25">
      <c r="A946" s="1">
        <v>38696925</v>
      </c>
      <c r="B946" s="1" t="s">
        <v>3522</v>
      </c>
      <c r="C946" s="1" t="s">
        <v>3522</v>
      </c>
      <c r="D946" s="2" t="s">
        <v>3523</v>
      </c>
      <c r="E946" s="1" t="s">
        <v>3083</v>
      </c>
      <c r="F946" s="1" t="s">
        <v>3524</v>
      </c>
      <c r="G946" s="3">
        <v>43959.013923611114</v>
      </c>
      <c r="H946" s="1" t="b">
        <v>0</v>
      </c>
      <c r="I946" s="1" t="s">
        <v>1570</v>
      </c>
      <c r="K946" s="2"/>
    </row>
    <row r="947" spans="1:11" ht="12.5" x14ac:dyDescent="0.25">
      <c r="A947" s="1">
        <v>75701562</v>
      </c>
      <c r="B947" s="1" t="s">
        <v>3525</v>
      </c>
      <c r="C947" s="1" t="s">
        <v>3526</v>
      </c>
      <c r="D947" s="2" t="s">
        <v>3527</v>
      </c>
      <c r="E947" s="1" t="s">
        <v>3083</v>
      </c>
      <c r="F947" s="1" t="s">
        <v>3528</v>
      </c>
      <c r="G947" s="3">
        <v>43959.013923611114</v>
      </c>
      <c r="H947" s="1" t="b">
        <v>0</v>
      </c>
      <c r="I947" s="1" t="s">
        <v>22</v>
      </c>
      <c r="K947" s="2"/>
    </row>
    <row r="948" spans="1:11" ht="12.5" x14ac:dyDescent="0.25">
      <c r="A948" s="1">
        <v>73872834</v>
      </c>
      <c r="B948" s="1" t="s">
        <v>10</v>
      </c>
      <c r="C948" s="1" t="s">
        <v>3529</v>
      </c>
      <c r="D948" s="2" t="s">
        <v>3530</v>
      </c>
      <c r="E948" s="1" t="s">
        <v>3083</v>
      </c>
      <c r="F948" s="1" t="s">
        <v>3531</v>
      </c>
      <c r="G948" s="3">
        <v>43959.013935185183</v>
      </c>
      <c r="H948" s="1" t="b">
        <v>1</v>
      </c>
      <c r="K948" s="2"/>
    </row>
    <row r="949" spans="1:11" ht="12.5" x14ac:dyDescent="0.25">
      <c r="A949" s="1">
        <v>220809393</v>
      </c>
      <c r="B949" s="1" t="s">
        <v>3532</v>
      </c>
      <c r="C949" s="1" t="s">
        <v>3533</v>
      </c>
      <c r="D949" s="2" t="s">
        <v>3534</v>
      </c>
      <c r="E949" s="1" t="s">
        <v>3083</v>
      </c>
      <c r="F949" s="1" t="s">
        <v>3535</v>
      </c>
      <c r="G949" s="3">
        <v>43959.01394675926</v>
      </c>
      <c r="H949" s="1" t="b">
        <v>1</v>
      </c>
      <c r="K949" s="2"/>
    </row>
    <row r="950" spans="1:11" ht="12.5" x14ac:dyDescent="0.25">
      <c r="A950" s="1">
        <v>69290591</v>
      </c>
      <c r="B950" s="1" t="s">
        <v>3536</v>
      </c>
      <c r="C950" s="1" t="s">
        <v>3537</v>
      </c>
      <c r="D950" s="2" t="s">
        <v>3538</v>
      </c>
      <c r="E950" s="1" t="s">
        <v>3083</v>
      </c>
      <c r="F950" s="1" t="s">
        <v>3539</v>
      </c>
      <c r="G950" s="3">
        <v>43959.01394675926</v>
      </c>
      <c r="H950" s="1" t="b">
        <v>0</v>
      </c>
      <c r="I950" s="1" t="s">
        <v>22</v>
      </c>
      <c r="K950" s="2"/>
    </row>
    <row r="951" spans="1:11" ht="12.5" x14ac:dyDescent="0.25">
      <c r="A951" s="1">
        <v>1390248</v>
      </c>
      <c r="B951" s="1" t="s">
        <v>3540</v>
      </c>
      <c r="C951" s="1" t="s">
        <v>3541</v>
      </c>
      <c r="D951" s="2" t="s">
        <v>3542</v>
      </c>
      <c r="E951" s="1" t="s">
        <v>3083</v>
      </c>
      <c r="F951" s="1" t="s">
        <v>3543</v>
      </c>
      <c r="G951" s="3">
        <v>43959.013958333337</v>
      </c>
      <c r="H951" s="1" t="b">
        <v>1</v>
      </c>
      <c r="K951" s="2"/>
    </row>
    <row r="952" spans="1:11" ht="12.5" x14ac:dyDescent="0.25">
      <c r="A952" s="1">
        <v>145670234</v>
      </c>
      <c r="B952" s="1" t="s">
        <v>3544</v>
      </c>
      <c r="C952" s="1" t="s">
        <v>3545</v>
      </c>
      <c r="D952" s="2" t="s">
        <v>3546</v>
      </c>
      <c r="E952" s="1" t="s">
        <v>3083</v>
      </c>
      <c r="F952" s="1" t="s">
        <v>3547</v>
      </c>
      <c r="G952" s="3">
        <v>43959.013969907406</v>
      </c>
      <c r="H952" s="1" t="b">
        <v>1</v>
      </c>
      <c r="K952" s="2"/>
    </row>
    <row r="953" spans="1:11" ht="12.5" x14ac:dyDescent="0.25">
      <c r="A953" s="1">
        <v>101033179</v>
      </c>
      <c r="B953" s="1" t="s">
        <v>3548</v>
      </c>
      <c r="C953" s="1" t="s">
        <v>3549</v>
      </c>
      <c r="D953" s="2" t="s">
        <v>3550</v>
      </c>
      <c r="E953" s="1" t="s">
        <v>3083</v>
      </c>
      <c r="F953" s="1" t="s">
        <v>3551</v>
      </c>
      <c r="G953" s="3">
        <v>43959.013969907406</v>
      </c>
      <c r="H953" s="1" t="b">
        <v>1</v>
      </c>
      <c r="K953" s="2"/>
    </row>
    <row r="954" spans="1:11" ht="12.5" x14ac:dyDescent="0.25">
      <c r="A954" s="1">
        <v>164471183</v>
      </c>
      <c r="B954" s="1" t="s">
        <v>3552</v>
      </c>
      <c r="C954" s="1" t="s">
        <v>3553</v>
      </c>
      <c r="D954" s="2" t="s">
        <v>3554</v>
      </c>
      <c r="E954" s="1" t="s">
        <v>3083</v>
      </c>
      <c r="F954" s="1" t="s">
        <v>3555</v>
      </c>
      <c r="G954" s="3">
        <v>43959.013981481483</v>
      </c>
      <c r="H954" s="1" t="b">
        <v>0</v>
      </c>
      <c r="I954" s="1" t="s">
        <v>22</v>
      </c>
      <c r="K954" s="2"/>
    </row>
    <row r="955" spans="1:11" ht="12.5" x14ac:dyDescent="0.25">
      <c r="A955" s="1">
        <v>122775780</v>
      </c>
      <c r="B955" s="1" t="s">
        <v>3129</v>
      </c>
      <c r="C955" s="1" t="s">
        <v>3556</v>
      </c>
      <c r="D955" s="2" t="s">
        <v>3557</v>
      </c>
      <c r="E955" s="1" t="s">
        <v>3083</v>
      </c>
      <c r="F955" s="1" t="s">
        <v>3558</v>
      </c>
      <c r="G955" s="3">
        <v>43959.013981481483</v>
      </c>
      <c r="H955" s="1" t="b">
        <v>0</v>
      </c>
      <c r="I955" s="1" t="s">
        <v>22</v>
      </c>
      <c r="K955" s="2"/>
    </row>
    <row r="956" spans="1:11" ht="12.5" x14ac:dyDescent="0.25">
      <c r="A956" s="1">
        <v>36674234</v>
      </c>
      <c r="B956" s="1" t="s">
        <v>3559</v>
      </c>
      <c r="C956" s="1" t="s">
        <v>3560</v>
      </c>
      <c r="D956" s="2" t="s">
        <v>3561</v>
      </c>
      <c r="E956" s="1" t="s">
        <v>3083</v>
      </c>
      <c r="F956" s="1" t="s">
        <v>3562</v>
      </c>
      <c r="G956" s="3">
        <v>43959.013981481483</v>
      </c>
      <c r="H956" s="1" t="b">
        <v>0</v>
      </c>
      <c r="I956" s="1" t="s">
        <v>22</v>
      </c>
      <c r="K956" s="2"/>
    </row>
    <row r="957" spans="1:11" ht="12.5" x14ac:dyDescent="0.25">
      <c r="A957" s="1">
        <v>90349239</v>
      </c>
      <c r="B957" s="1" t="s">
        <v>3563</v>
      </c>
      <c r="C957" s="1" t="s">
        <v>3564</v>
      </c>
      <c r="D957" s="2" t="s">
        <v>3565</v>
      </c>
      <c r="E957" s="1" t="s">
        <v>3083</v>
      </c>
      <c r="F957" s="1" t="s">
        <v>3566</v>
      </c>
      <c r="G957" s="3">
        <v>43959.013993055552</v>
      </c>
      <c r="H957" s="1" t="b">
        <v>0</v>
      </c>
      <c r="I957" s="1" t="s">
        <v>22</v>
      </c>
      <c r="K957" s="2"/>
    </row>
    <row r="958" spans="1:11" ht="12.5" x14ac:dyDescent="0.25">
      <c r="A958" s="1">
        <v>1349775</v>
      </c>
      <c r="B958" s="1" t="s">
        <v>3567</v>
      </c>
      <c r="C958" s="1" t="s">
        <v>3568</v>
      </c>
      <c r="D958" s="2" t="s">
        <v>3569</v>
      </c>
      <c r="E958" s="1" t="s">
        <v>3083</v>
      </c>
      <c r="F958" s="1" t="s">
        <v>3570</v>
      </c>
      <c r="G958" s="3">
        <v>43959.013993055552</v>
      </c>
      <c r="H958" s="1" t="b">
        <v>1</v>
      </c>
      <c r="K958" s="2"/>
    </row>
    <row r="959" spans="1:11" ht="12.5" x14ac:dyDescent="0.25">
      <c r="A959" s="1">
        <v>92254860</v>
      </c>
      <c r="B959" s="1" t="s">
        <v>3571</v>
      </c>
      <c r="C959" s="1" t="s">
        <v>3572</v>
      </c>
      <c r="D959" s="2" t="s">
        <v>3573</v>
      </c>
      <c r="E959" s="1" t="s">
        <v>3083</v>
      </c>
      <c r="F959" s="1" t="s">
        <v>3574</v>
      </c>
      <c r="G959" s="3">
        <v>43959.014004629629</v>
      </c>
      <c r="H959" s="1" t="b">
        <v>0</v>
      </c>
      <c r="I959" s="1" t="s">
        <v>22</v>
      </c>
      <c r="K959" s="2"/>
    </row>
    <row r="960" spans="1:11" ht="12.5" x14ac:dyDescent="0.25">
      <c r="A960" s="1">
        <v>50063252</v>
      </c>
      <c r="B960" s="1" t="s">
        <v>3575</v>
      </c>
      <c r="C960" s="1" t="s">
        <v>3576</v>
      </c>
      <c r="D960" s="2" t="s">
        <v>3577</v>
      </c>
      <c r="E960" s="1" t="s">
        <v>3083</v>
      </c>
      <c r="F960" s="1" t="s">
        <v>3578</v>
      </c>
      <c r="G960" s="3">
        <v>43959.014004629629</v>
      </c>
      <c r="H960" s="1" t="b">
        <v>0</v>
      </c>
      <c r="I960" s="1" t="s">
        <v>22</v>
      </c>
      <c r="K960" s="2"/>
    </row>
    <row r="961" spans="1:11" ht="12.5" x14ac:dyDescent="0.25">
      <c r="A961" s="1">
        <v>32476524</v>
      </c>
      <c r="B961" s="1" t="s">
        <v>2231</v>
      </c>
      <c r="C961" s="1" t="s">
        <v>3579</v>
      </c>
      <c r="D961" s="2" t="s">
        <v>3580</v>
      </c>
      <c r="E961" s="1" t="s">
        <v>3083</v>
      </c>
      <c r="F961" s="1" t="s">
        <v>3581</v>
      </c>
      <c r="G961" s="3">
        <v>43959.014016203706</v>
      </c>
      <c r="H961" s="1" t="b">
        <v>0</v>
      </c>
      <c r="I961" s="1" t="s">
        <v>1570</v>
      </c>
      <c r="K961" s="2"/>
    </row>
    <row r="962" spans="1:11" ht="12.5" x14ac:dyDescent="0.25">
      <c r="A962" s="1">
        <v>30582779</v>
      </c>
      <c r="B962" s="1" t="s">
        <v>3582</v>
      </c>
      <c r="C962" s="1" t="s">
        <v>3583</v>
      </c>
      <c r="D962" s="2" t="s">
        <v>3584</v>
      </c>
      <c r="E962" s="1" t="s">
        <v>3083</v>
      </c>
      <c r="F962" s="1" t="s">
        <v>3585</v>
      </c>
      <c r="G962" s="3">
        <v>43959.014016203706</v>
      </c>
      <c r="H962" s="1" t="b">
        <v>0</v>
      </c>
      <c r="I962" s="1" t="s">
        <v>22</v>
      </c>
      <c r="K962" s="2"/>
    </row>
    <row r="963" spans="1:11" ht="12.5" x14ac:dyDescent="0.25">
      <c r="A963" s="1">
        <v>51620087</v>
      </c>
      <c r="B963" s="1" t="s">
        <v>3586</v>
      </c>
      <c r="C963" s="1" t="s">
        <v>3587</v>
      </c>
      <c r="D963" s="2" t="s">
        <v>3588</v>
      </c>
      <c r="E963" s="1" t="s">
        <v>3083</v>
      </c>
      <c r="F963" s="1" t="s">
        <v>3589</v>
      </c>
      <c r="G963" s="3">
        <v>43959.014016203706</v>
      </c>
      <c r="H963" s="1" t="b">
        <v>0</v>
      </c>
      <c r="I963" s="1" t="s">
        <v>22</v>
      </c>
      <c r="K963" s="2"/>
    </row>
    <row r="964" spans="1:11" ht="12.5" x14ac:dyDescent="0.25">
      <c r="A964" s="1">
        <v>36895421</v>
      </c>
      <c r="B964" s="1" t="s">
        <v>3590</v>
      </c>
      <c r="C964" s="1" t="s">
        <v>3590</v>
      </c>
      <c r="D964" s="2" t="s">
        <v>3591</v>
      </c>
      <c r="E964" s="1" t="s">
        <v>3083</v>
      </c>
      <c r="F964" s="1" t="s">
        <v>3592</v>
      </c>
      <c r="G964" s="3">
        <v>43959.014027777775</v>
      </c>
      <c r="H964" s="1" t="b">
        <v>0</v>
      </c>
      <c r="I964" s="1" t="s">
        <v>22</v>
      </c>
      <c r="K964" s="2"/>
    </row>
    <row r="965" spans="1:11" ht="12.5" x14ac:dyDescent="0.25">
      <c r="A965" s="1">
        <v>156967161</v>
      </c>
      <c r="B965" s="1" t="s">
        <v>3593</v>
      </c>
      <c r="C965" s="1" t="s">
        <v>3594</v>
      </c>
      <c r="D965" s="2" t="s">
        <v>3595</v>
      </c>
      <c r="E965" s="1" t="s">
        <v>3083</v>
      </c>
      <c r="F965" s="1" t="s">
        <v>3596</v>
      </c>
      <c r="G965" s="3">
        <v>43959.014027777775</v>
      </c>
      <c r="H965" s="1" t="b">
        <v>0</v>
      </c>
      <c r="I965" s="1" t="s">
        <v>521</v>
      </c>
      <c r="K965" s="2"/>
    </row>
    <row r="966" spans="1:11" ht="12.5" x14ac:dyDescent="0.25">
      <c r="A966" s="1">
        <v>15830664</v>
      </c>
      <c r="B966" s="1" t="s">
        <v>3597</v>
      </c>
      <c r="C966" s="1" t="s">
        <v>3597</v>
      </c>
      <c r="D966" s="2" t="s">
        <v>3598</v>
      </c>
      <c r="E966" s="1" t="s">
        <v>3083</v>
      </c>
      <c r="F966" s="1" t="s">
        <v>3599</v>
      </c>
      <c r="G966" s="3">
        <v>43959.014039351852</v>
      </c>
      <c r="H966" s="1" t="b">
        <v>0</v>
      </c>
      <c r="I966" s="1" t="s">
        <v>5</v>
      </c>
      <c r="K966" s="2"/>
    </row>
    <row r="967" spans="1:11" ht="12.5" x14ac:dyDescent="0.25">
      <c r="A967" s="1">
        <v>69739040</v>
      </c>
      <c r="B967" s="1" t="s">
        <v>3600</v>
      </c>
      <c r="C967" s="1" t="s">
        <v>3601</v>
      </c>
      <c r="D967" s="2" t="s">
        <v>3602</v>
      </c>
      <c r="E967" s="1" t="s">
        <v>3083</v>
      </c>
      <c r="F967" s="1" t="s">
        <v>3603</v>
      </c>
      <c r="G967" s="3">
        <v>43959.014039351852</v>
      </c>
      <c r="H967" s="1" t="b">
        <v>0</v>
      </c>
      <c r="I967" s="1" t="s">
        <v>22</v>
      </c>
      <c r="K967" s="2"/>
    </row>
    <row r="968" spans="1:11" ht="12.5" x14ac:dyDescent="0.25">
      <c r="A968" s="1">
        <v>74762106</v>
      </c>
      <c r="B968" s="1" t="s">
        <v>3604</v>
      </c>
      <c r="C968" s="1" t="s">
        <v>3605</v>
      </c>
      <c r="D968" s="2" t="s">
        <v>3606</v>
      </c>
      <c r="E968" s="1" t="s">
        <v>3083</v>
      </c>
      <c r="F968" s="1" t="s">
        <v>3607</v>
      </c>
      <c r="G968" s="3">
        <v>43959.014039351852</v>
      </c>
      <c r="H968" s="1" t="b">
        <v>0</v>
      </c>
      <c r="I968" s="1" t="s">
        <v>22</v>
      </c>
      <c r="K968" s="2"/>
    </row>
    <row r="969" spans="1:11" ht="12.5" x14ac:dyDescent="0.25">
      <c r="A969" s="1">
        <v>121539858</v>
      </c>
      <c r="B969" s="1" t="s">
        <v>3608</v>
      </c>
      <c r="C969" s="1" t="s">
        <v>3609</v>
      </c>
      <c r="D969" s="2" t="s">
        <v>3610</v>
      </c>
      <c r="E969" s="1" t="s">
        <v>3083</v>
      </c>
      <c r="F969" s="1" t="s">
        <v>3611</v>
      </c>
      <c r="G969" s="3">
        <v>43959.014050925929</v>
      </c>
      <c r="H969" s="1" t="b">
        <v>0</v>
      </c>
      <c r="I969" s="1" t="s">
        <v>22</v>
      </c>
      <c r="K969" s="2"/>
    </row>
    <row r="970" spans="1:11" ht="12.5" x14ac:dyDescent="0.25">
      <c r="A970" s="1">
        <v>92238803</v>
      </c>
      <c r="B970" s="1" t="s">
        <v>3237</v>
      </c>
      <c r="C970" s="1" t="s">
        <v>3612</v>
      </c>
      <c r="D970" s="2" t="s">
        <v>3613</v>
      </c>
      <c r="E970" s="1" t="s">
        <v>3083</v>
      </c>
      <c r="F970" s="1" t="s">
        <v>3614</v>
      </c>
      <c r="G970" s="3">
        <v>43959.014050925929</v>
      </c>
      <c r="H970" s="1" t="b">
        <v>0</v>
      </c>
      <c r="I970" s="1" t="s">
        <v>22</v>
      </c>
      <c r="K970" s="2"/>
    </row>
    <row r="971" spans="1:11" ht="12.5" x14ac:dyDescent="0.25">
      <c r="A971" s="1">
        <v>6662075</v>
      </c>
      <c r="B971" s="1" t="s">
        <v>3615</v>
      </c>
      <c r="C971" s="1" t="s">
        <v>3616</v>
      </c>
      <c r="D971" s="2" t="s">
        <v>3617</v>
      </c>
      <c r="E971" s="1" t="s">
        <v>3083</v>
      </c>
      <c r="F971" s="1" t="s">
        <v>3618</v>
      </c>
      <c r="G971" s="3">
        <v>43959.014062499999</v>
      </c>
      <c r="H971" s="1" t="b">
        <v>0</v>
      </c>
      <c r="I971" s="1" t="s">
        <v>1570</v>
      </c>
      <c r="K971" s="2"/>
    </row>
    <row r="972" spans="1:11" ht="12.5" x14ac:dyDescent="0.25">
      <c r="A972" s="1">
        <v>94460704</v>
      </c>
      <c r="B972" s="1" t="s">
        <v>3099</v>
      </c>
      <c r="C972" s="1" t="s">
        <v>3619</v>
      </c>
      <c r="D972" s="2" t="s">
        <v>3620</v>
      </c>
      <c r="E972" s="1" t="s">
        <v>3083</v>
      </c>
      <c r="F972" s="1" t="s">
        <v>3621</v>
      </c>
      <c r="G972" s="3">
        <v>43959.014062499999</v>
      </c>
      <c r="H972" s="1" t="b">
        <v>1</v>
      </c>
      <c r="K972" s="2"/>
    </row>
    <row r="973" spans="1:11" ht="12.5" x14ac:dyDescent="0.25">
      <c r="A973" s="1">
        <v>42289146</v>
      </c>
      <c r="B973" s="1" t="s">
        <v>3622</v>
      </c>
      <c r="C973" s="1" t="s">
        <v>3623</v>
      </c>
      <c r="D973" s="2" t="s">
        <v>3624</v>
      </c>
      <c r="E973" s="1" t="s">
        <v>3083</v>
      </c>
      <c r="F973" s="1" t="s">
        <v>3625</v>
      </c>
      <c r="G973" s="3">
        <v>43959.014062499999</v>
      </c>
      <c r="H973" s="1" t="b">
        <v>0</v>
      </c>
      <c r="I973" s="1" t="s">
        <v>22</v>
      </c>
      <c r="K973" s="2"/>
    </row>
    <row r="974" spans="1:11" ht="12.5" x14ac:dyDescent="0.25">
      <c r="A974" s="1">
        <v>9265294</v>
      </c>
      <c r="B974" s="1" t="s">
        <v>3626</v>
      </c>
      <c r="C974" s="1" t="s">
        <v>3627</v>
      </c>
      <c r="D974" s="2" t="s">
        <v>3628</v>
      </c>
      <c r="E974" s="1" t="s">
        <v>3083</v>
      </c>
      <c r="F974" s="1" t="s">
        <v>3629</v>
      </c>
      <c r="G974" s="3">
        <v>43959.014074074075</v>
      </c>
      <c r="H974" s="1" t="b">
        <v>1</v>
      </c>
      <c r="K974" s="2"/>
    </row>
    <row r="975" spans="1:11" ht="12.5" x14ac:dyDescent="0.25">
      <c r="A975" s="1">
        <v>24561828</v>
      </c>
      <c r="B975" s="1" t="s">
        <v>3630</v>
      </c>
      <c r="C975" s="1" t="s">
        <v>3631</v>
      </c>
      <c r="D975" s="2" t="s">
        <v>3632</v>
      </c>
      <c r="E975" s="1" t="s">
        <v>3083</v>
      </c>
      <c r="F975" s="1" t="s">
        <v>3633</v>
      </c>
      <c r="G975" s="3">
        <v>43959.014085648145</v>
      </c>
      <c r="H975" s="1" t="b">
        <v>0</v>
      </c>
      <c r="I975" s="1" t="s">
        <v>1570</v>
      </c>
      <c r="K975" s="2"/>
    </row>
    <row r="976" spans="1:11" ht="12.5" x14ac:dyDescent="0.25">
      <c r="A976" s="1">
        <v>105229748</v>
      </c>
      <c r="B976" s="1" t="s">
        <v>3198</v>
      </c>
      <c r="C976" s="1" t="s">
        <v>3634</v>
      </c>
      <c r="D976" s="2" t="s">
        <v>3635</v>
      </c>
      <c r="E976" s="1" t="s">
        <v>3083</v>
      </c>
      <c r="F976" s="1" t="s">
        <v>3636</v>
      </c>
      <c r="G976" s="3">
        <v>43959.014085648145</v>
      </c>
      <c r="H976" s="1" t="b">
        <v>0</v>
      </c>
      <c r="I976" s="1" t="s">
        <v>22</v>
      </c>
      <c r="K976" s="2"/>
    </row>
    <row r="977" spans="1:11" ht="12.5" x14ac:dyDescent="0.25">
      <c r="A977" s="1">
        <v>13258039</v>
      </c>
      <c r="B977" s="1" t="s">
        <v>3637</v>
      </c>
      <c r="C977" s="1" t="s">
        <v>3638</v>
      </c>
      <c r="D977" s="2" t="s">
        <v>3639</v>
      </c>
      <c r="E977" s="1" t="s">
        <v>3083</v>
      </c>
      <c r="F977" s="1" t="s">
        <v>3640</v>
      </c>
      <c r="G977" s="3">
        <v>43959.014097222222</v>
      </c>
      <c r="H977" s="1" t="b">
        <v>0</v>
      </c>
      <c r="I977" s="1" t="s">
        <v>1570</v>
      </c>
      <c r="K977" s="2"/>
    </row>
    <row r="978" spans="1:11" ht="12.5" x14ac:dyDescent="0.25">
      <c r="A978" s="1">
        <v>6780767</v>
      </c>
      <c r="B978" s="1" t="s">
        <v>3641</v>
      </c>
      <c r="C978" s="1" t="s">
        <v>3642</v>
      </c>
      <c r="D978" s="2" t="s">
        <v>3643</v>
      </c>
      <c r="E978" s="1" t="s">
        <v>3083</v>
      </c>
      <c r="F978" s="1" t="s">
        <v>3644</v>
      </c>
      <c r="G978" s="3">
        <v>43959.014108796298</v>
      </c>
      <c r="H978" s="1" t="b">
        <v>1</v>
      </c>
      <c r="K978" s="2"/>
    </row>
    <row r="979" spans="1:11" ht="12.5" x14ac:dyDescent="0.25">
      <c r="A979" s="1">
        <v>14681876</v>
      </c>
      <c r="B979" s="1" t="s">
        <v>3645</v>
      </c>
      <c r="C979" s="1" t="s">
        <v>3646</v>
      </c>
      <c r="D979" s="2" t="s">
        <v>3647</v>
      </c>
      <c r="E979" s="1" t="s">
        <v>3083</v>
      </c>
      <c r="F979" s="1" t="s">
        <v>3648</v>
      </c>
      <c r="G979" s="3">
        <v>43959.014108796298</v>
      </c>
      <c r="H979" s="1" t="b">
        <v>0</v>
      </c>
      <c r="I979" s="1" t="s">
        <v>22</v>
      </c>
      <c r="K979" s="2"/>
    </row>
    <row r="980" spans="1:11" ht="12.5" x14ac:dyDescent="0.25">
      <c r="A980" s="1">
        <v>5754504</v>
      </c>
      <c r="B980" s="1" t="s">
        <v>3649</v>
      </c>
      <c r="C980" s="1" t="s">
        <v>3650</v>
      </c>
      <c r="D980" s="2" t="s">
        <v>3651</v>
      </c>
      <c r="E980" s="1" t="s">
        <v>3083</v>
      </c>
      <c r="F980" s="1" t="s">
        <v>3652</v>
      </c>
      <c r="G980" s="3">
        <v>43959.014120370368</v>
      </c>
      <c r="H980" s="1" t="b">
        <v>1</v>
      </c>
      <c r="K980" s="2"/>
    </row>
    <row r="981" spans="1:11" ht="12.5" x14ac:dyDescent="0.25">
      <c r="A981" s="1">
        <v>169100692</v>
      </c>
      <c r="B981" s="1" t="s">
        <v>3653</v>
      </c>
      <c r="C981" s="1" t="s">
        <v>3654</v>
      </c>
      <c r="D981" s="2" t="s">
        <v>3655</v>
      </c>
      <c r="E981" s="1" t="s">
        <v>3083</v>
      </c>
      <c r="F981" s="1" t="s">
        <v>3656</v>
      </c>
      <c r="G981" s="3">
        <v>43959.014120370368</v>
      </c>
      <c r="H981" s="1" t="b">
        <v>0</v>
      </c>
      <c r="I981" s="1" t="s">
        <v>22</v>
      </c>
      <c r="K981" s="2"/>
    </row>
    <row r="982" spans="1:11" ht="12.5" x14ac:dyDescent="0.25">
      <c r="A982" s="1">
        <v>120936946</v>
      </c>
      <c r="B982" s="1" t="s">
        <v>3657</v>
      </c>
      <c r="C982" s="1" t="s">
        <v>3658</v>
      </c>
      <c r="D982" s="2" t="s">
        <v>3659</v>
      </c>
      <c r="E982" s="1" t="s">
        <v>3083</v>
      </c>
      <c r="F982" s="1" t="s">
        <v>3660</v>
      </c>
      <c r="G982" s="3">
        <v>43959.014120370368</v>
      </c>
      <c r="H982" s="1" t="b">
        <v>0</v>
      </c>
      <c r="I982" s="1" t="s">
        <v>22</v>
      </c>
      <c r="K982" s="2"/>
    </row>
    <row r="983" spans="1:11" ht="12.5" x14ac:dyDescent="0.25">
      <c r="A983" s="1">
        <v>993110</v>
      </c>
      <c r="B983" s="1" t="s">
        <v>3661</v>
      </c>
      <c r="C983" s="1" t="s">
        <v>3662</v>
      </c>
      <c r="D983" s="2" t="s">
        <v>3663</v>
      </c>
      <c r="E983" s="1" t="s">
        <v>3083</v>
      </c>
      <c r="F983" s="1" t="s">
        <v>3664</v>
      </c>
      <c r="G983" s="3">
        <v>43959.014131944445</v>
      </c>
      <c r="H983" s="1" t="b">
        <v>0</v>
      </c>
      <c r="I983" s="1" t="s">
        <v>1570</v>
      </c>
      <c r="K983" s="2"/>
    </row>
    <row r="984" spans="1:11" ht="12.5" x14ac:dyDescent="0.25">
      <c r="A984" s="1">
        <v>12228746</v>
      </c>
      <c r="B984" s="1" t="s">
        <v>3665</v>
      </c>
      <c r="C984" s="1" t="s">
        <v>3665</v>
      </c>
      <c r="D984" s="2" t="s">
        <v>3666</v>
      </c>
      <c r="E984" s="1" t="s">
        <v>3083</v>
      </c>
      <c r="F984" s="1" t="s">
        <v>3667</v>
      </c>
      <c r="G984" s="3">
        <v>43959.014143518521</v>
      </c>
      <c r="H984" s="1" t="b">
        <v>1</v>
      </c>
      <c r="K984" s="2"/>
    </row>
    <row r="985" spans="1:11" ht="12.5" x14ac:dyDescent="0.25">
      <c r="A985" s="1">
        <v>99846383</v>
      </c>
      <c r="B985" s="1" t="s">
        <v>3668</v>
      </c>
      <c r="C985" s="1" t="s">
        <v>3668</v>
      </c>
      <c r="D985" s="2" t="s">
        <v>3669</v>
      </c>
      <c r="E985" s="1" t="s">
        <v>3083</v>
      </c>
      <c r="F985" s="1" t="s">
        <v>3670</v>
      </c>
      <c r="G985" s="3">
        <v>43959.014155092591</v>
      </c>
      <c r="H985" s="1" t="b">
        <v>1</v>
      </c>
      <c r="K985" s="2"/>
    </row>
    <row r="986" spans="1:11" ht="12.5" x14ac:dyDescent="0.25">
      <c r="A986" s="1">
        <v>28904322</v>
      </c>
      <c r="B986" s="1" t="s">
        <v>3671</v>
      </c>
      <c r="C986" s="1" t="s">
        <v>3672</v>
      </c>
      <c r="D986" s="2" t="s">
        <v>3673</v>
      </c>
      <c r="E986" s="1" t="s">
        <v>3083</v>
      </c>
      <c r="F986" s="1" t="s">
        <v>3674</v>
      </c>
      <c r="G986" s="3">
        <v>43959.014155092591</v>
      </c>
      <c r="H986" s="1" t="b">
        <v>0</v>
      </c>
      <c r="I986" s="1" t="s">
        <v>22</v>
      </c>
      <c r="K986" s="2"/>
    </row>
    <row r="987" spans="1:11" ht="12.5" x14ac:dyDescent="0.25">
      <c r="A987" s="1">
        <v>38900806</v>
      </c>
      <c r="B987" s="1" t="s">
        <v>3675</v>
      </c>
      <c r="C987" s="1" t="s">
        <v>3676</v>
      </c>
      <c r="D987" s="2" t="s">
        <v>3677</v>
      </c>
      <c r="E987" s="1" t="s">
        <v>3083</v>
      </c>
      <c r="F987" s="1" t="s">
        <v>3678</v>
      </c>
      <c r="G987" s="3">
        <v>43959.014155092591</v>
      </c>
      <c r="H987" s="1" t="b">
        <v>0</v>
      </c>
      <c r="I987" s="1" t="s">
        <v>22</v>
      </c>
      <c r="K987" s="2"/>
    </row>
    <row r="988" spans="1:11" ht="12.5" x14ac:dyDescent="0.25">
      <c r="A988" s="1">
        <v>72945141</v>
      </c>
      <c r="B988" s="1" t="s">
        <v>3679</v>
      </c>
      <c r="C988" s="1" t="s">
        <v>3680</v>
      </c>
      <c r="D988" s="2" t="s">
        <v>3681</v>
      </c>
      <c r="E988" s="1" t="s">
        <v>3083</v>
      </c>
      <c r="F988" s="1" t="s">
        <v>3682</v>
      </c>
      <c r="G988" s="3">
        <v>43959.014166666668</v>
      </c>
      <c r="H988" s="1" t="b">
        <v>0</v>
      </c>
      <c r="I988" s="1" t="s">
        <v>22</v>
      </c>
      <c r="K988" s="2"/>
    </row>
    <row r="989" spans="1:11" ht="12.5" x14ac:dyDescent="0.25">
      <c r="A989" s="1">
        <v>19103692</v>
      </c>
      <c r="B989" s="1" t="s">
        <v>3107</v>
      </c>
      <c r="C989" s="1" t="s">
        <v>3683</v>
      </c>
      <c r="D989" s="2" t="s">
        <v>3684</v>
      </c>
      <c r="E989" s="1" t="s">
        <v>3083</v>
      </c>
      <c r="F989" s="1" t="s">
        <v>3685</v>
      </c>
      <c r="G989" s="3">
        <v>43959.014178240737</v>
      </c>
      <c r="H989" s="1" t="b">
        <v>0</v>
      </c>
      <c r="I989" s="1" t="s">
        <v>1570</v>
      </c>
      <c r="K989" s="2"/>
    </row>
    <row r="990" spans="1:11" ht="12.5" x14ac:dyDescent="0.25">
      <c r="A990" s="1">
        <v>827590</v>
      </c>
      <c r="B990" s="1" t="s">
        <v>3686</v>
      </c>
      <c r="C990" s="1" t="s">
        <v>3687</v>
      </c>
      <c r="D990" s="2" t="s">
        <v>3688</v>
      </c>
      <c r="E990" s="1" t="s">
        <v>3083</v>
      </c>
      <c r="F990" s="1" t="s">
        <v>3689</v>
      </c>
      <c r="G990" s="3">
        <v>43959.014189814814</v>
      </c>
      <c r="H990" s="1" t="b">
        <v>0</v>
      </c>
      <c r="I990" s="1" t="s">
        <v>1570</v>
      </c>
      <c r="K990" s="2"/>
    </row>
    <row r="991" spans="1:11" ht="12.5" x14ac:dyDescent="0.25">
      <c r="A991" s="1">
        <v>37347459</v>
      </c>
      <c r="B991" s="1" t="s">
        <v>3690</v>
      </c>
      <c r="C991" s="1" t="s">
        <v>3691</v>
      </c>
      <c r="D991" s="2" t="s">
        <v>3692</v>
      </c>
      <c r="E991" s="1" t="s">
        <v>3083</v>
      </c>
      <c r="F991" s="1" t="s">
        <v>3693</v>
      </c>
      <c r="G991" s="3">
        <v>43959.014189814814</v>
      </c>
      <c r="H991" s="1" t="b">
        <v>1</v>
      </c>
      <c r="K991" s="2"/>
    </row>
    <row r="992" spans="1:11" ht="12.5" x14ac:dyDescent="0.25">
      <c r="A992" s="1">
        <v>95067884</v>
      </c>
      <c r="B992" s="1" t="s">
        <v>3694</v>
      </c>
      <c r="C992" s="1" t="s">
        <v>3694</v>
      </c>
      <c r="D992" s="2" t="s">
        <v>3695</v>
      </c>
      <c r="E992" s="1" t="s">
        <v>3083</v>
      </c>
      <c r="F992" s="1" t="s">
        <v>3696</v>
      </c>
      <c r="G992" s="3">
        <v>43959.014201388891</v>
      </c>
      <c r="H992" s="1" t="b">
        <v>0</v>
      </c>
      <c r="I992" s="1" t="s">
        <v>22</v>
      </c>
      <c r="K992" s="2"/>
    </row>
    <row r="993" spans="1:11" ht="12.5" x14ac:dyDescent="0.25">
      <c r="A993" s="1">
        <v>55147386</v>
      </c>
      <c r="B993" s="1" t="s">
        <v>3697</v>
      </c>
      <c r="C993" s="1" t="s">
        <v>3697</v>
      </c>
      <c r="D993" s="2" t="s">
        <v>3698</v>
      </c>
      <c r="E993" s="1" t="s">
        <v>3083</v>
      </c>
      <c r="F993" s="1" t="s">
        <v>3699</v>
      </c>
      <c r="G993" s="3">
        <v>43959.01421296296</v>
      </c>
      <c r="H993" s="1" t="b">
        <v>1</v>
      </c>
      <c r="K993" s="2"/>
    </row>
    <row r="994" spans="1:11" ht="12.5" x14ac:dyDescent="0.25">
      <c r="A994" s="1">
        <v>70908208</v>
      </c>
      <c r="B994" s="1" t="s">
        <v>3700</v>
      </c>
      <c r="C994" s="1" t="s">
        <v>3701</v>
      </c>
      <c r="D994" s="2" t="s">
        <v>3702</v>
      </c>
      <c r="E994" s="1" t="s">
        <v>3083</v>
      </c>
      <c r="F994" s="1" t="s">
        <v>3703</v>
      </c>
      <c r="G994" s="3">
        <v>43959.01421296296</v>
      </c>
      <c r="H994" s="1" t="b">
        <v>1</v>
      </c>
      <c r="K994" s="2"/>
    </row>
    <row r="995" spans="1:11" ht="12.5" x14ac:dyDescent="0.25">
      <c r="A995" s="1">
        <v>53228513</v>
      </c>
      <c r="B995" s="1" t="s">
        <v>3600</v>
      </c>
      <c r="C995" s="1" t="s">
        <v>3704</v>
      </c>
      <c r="D995" s="2" t="s">
        <v>3705</v>
      </c>
      <c r="E995" s="1" t="s">
        <v>3083</v>
      </c>
      <c r="F995" s="1" t="s">
        <v>3706</v>
      </c>
      <c r="G995" s="3">
        <v>43959.014224537037</v>
      </c>
      <c r="H995" s="1" t="b">
        <v>0</v>
      </c>
      <c r="I995" s="1" t="s">
        <v>22</v>
      </c>
      <c r="K995" s="2"/>
    </row>
    <row r="996" spans="1:11" ht="12.5" x14ac:dyDescent="0.25">
      <c r="A996" s="1">
        <v>71056775</v>
      </c>
      <c r="B996" s="1" t="s">
        <v>3707</v>
      </c>
      <c r="C996" s="1" t="s">
        <v>3708</v>
      </c>
      <c r="D996" s="2" t="s">
        <v>3709</v>
      </c>
      <c r="E996" s="1" t="s">
        <v>3083</v>
      </c>
      <c r="F996" s="1" t="s">
        <v>3710</v>
      </c>
      <c r="G996" s="3">
        <v>43959.014236111114</v>
      </c>
      <c r="H996" s="1" t="b">
        <v>1</v>
      </c>
      <c r="K996" s="2"/>
    </row>
    <row r="997" spans="1:11" ht="12.5" x14ac:dyDescent="0.25">
      <c r="A997" s="1">
        <v>12271469</v>
      </c>
      <c r="B997" s="1" t="s">
        <v>3711</v>
      </c>
      <c r="C997" s="1" t="s">
        <v>3712</v>
      </c>
      <c r="D997" s="2" t="s">
        <v>3713</v>
      </c>
      <c r="E997" s="1" t="s">
        <v>3083</v>
      </c>
      <c r="F997" s="1" t="s">
        <v>3714</v>
      </c>
      <c r="G997" s="3">
        <v>43959.014247685183</v>
      </c>
      <c r="H997" s="1" t="b">
        <v>1</v>
      </c>
      <c r="K997" s="2"/>
    </row>
    <row r="998" spans="1:11" ht="12.5" x14ac:dyDescent="0.25">
      <c r="A998" s="1">
        <v>154739597</v>
      </c>
      <c r="B998" s="1" t="s">
        <v>2231</v>
      </c>
      <c r="C998" s="1" t="s">
        <v>3715</v>
      </c>
      <c r="D998" s="2" t="s">
        <v>3716</v>
      </c>
      <c r="E998" s="1" t="s">
        <v>3083</v>
      </c>
      <c r="F998" s="1" t="s">
        <v>3717</v>
      </c>
      <c r="G998" s="3">
        <v>43959.01425925926</v>
      </c>
      <c r="H998" s="1" t="b">
        <v>1</v>
      </c>
      <c r="K998" s="2"/>
    </row>
    <row r="999" spans="1:11" ht="12.5" x14ac:dyDescent="0.25">
      <c r="A999" s="1">
        <v>63832089</v>
      </c>
      <c r="B999" s="1" t="s">
        <v>3718</v>
      </c>
      <c r="C999" s="1" t="s">
        <v>3719</v>
      </c>
      <c r="D999" s="2" t="s">
        <v>3720</v>
      </c>
      <c r="E999" s="1" t="s">
        <v>3083</v>
      </c>
      <c r="F999" s="1" t="s">
        <v>3721</v>
      </c>
      <c r="G999" s="3">
        <v>43959.014270833337</v>
      </c>
      <c r="H999" s="1" t="b">
        <v>0</v>
      </c>
      <c r="I999" s="1" t="s">
        <v>22</v>
      </c>
      <c r="K999" s="2"/>
    </row>
    <row r="1000" spans="1:11" ht="12.5" x14ac:dyDescent="0.25">
      <c r="A1000" s="1">
        <v>2183193</v>
      </c>
      <c r="B1000" s="1" t="s">
        <v>3722</v>
      </c>
      <c r="C1000" s="1" t="s">
        <v>3722</v>
      </c>
      <c r="D1000" s="2" t="s">
        <v>3723</v>
      </c>
      <c r="E1000" s="1" t="s">
        <v>3083</v>
      </c>
      <c r="F1000" s="1" t="s">
        <v>3724</v>
      </c>
      <c r="G1000" s="3">
        <v>43959.014270833337</v>
      </c>
      <c r="H1000" s="1" t="b">
        <v>0</v>
      </c>
      <c r="I1000" s="1" t="s">
        <v>5</v>
      </c>
      <c r="K1000" s="2"/>
    </row>
    <row r="1001" spans="1:11" ht="12.5" x14ac:dyDescent="0.25">
      <c r="A1001" s="1">
        <v>65593050</v>
      </c>
      <c r="B1001" s="1" t="s">
        <v>3725</v>
      </c>
      <c r="C1001" s="1" t="s">
        <v>3726</v>
      </c>
      <c r="D1001" s="2" t="s">
        <v>3727</v>
      </c>
      <c r="E1001" s="1" t="s">
        <v>3083</v>
      </c>
      <c r="F1001" s="1" t="s">
        <v>3728</v>
      </c>
      <c r="G1001" s="3">
        <v>43959.014282407406</v>
      </c>
      <c r="H1001" s="1" t="b">
        <v>0</v>
      </c>
      <c r="I1001" s="1" t="s">
        <v>22</v>
      </c>
      <c r="K1001" s="2"/>
    </row>
    <row r="1002" spans="1:11" ht="12.5" x14ac:dyDescent="0.25">
      <c r="A1002" s="1">
        <v>43613404</v>
      </c>
      <c r="B1002" s="1" t="s">
        <v>3729</v>
      </c>
      <c r="C1002" s="1" t="s">
        <v>3730</v>
      </c>
      <c r="D1002" s="2" t="s">
        <v>3731</v>
      </c>
      <c r="E1002" s="1" t="s">
        <v>3083</v>
      </c>
      <c r="F1002" s="1" t="s">
        <v>3732</v>
      </c>
      <c r="G1002" s="3">
        <v>43959.014293981483</v>
      </c>
      <c r="H1002" s="1" t="b">
        <v>1</v>
      </c>
      <c r="K1002" s="2"/>
    </row>
    <row r="1003" spans="1:11" ht="12.5" x14ac:dyDescent="0.25">
      <c r="A1003" s="1">
        <v>299862</v>
      </c>
      <c r="B1003" s="1" t="s">
        <v>3733</v>
      </c>
      <c r="C1003" s="1" t="s">
        <v>3733</v>
      </c>
      <c r="D1003" s="2" t="s">
        <v>3734</v>
      </c>
      <c r="E1003" s="1" t="s">
        <v>3083</v>
      </c>
      <c r="F1003" s="1" t="s">
        <v>3735</v>
      </c>
      <c r="G1003" s="3">
        <v>43959.014305555553</v>
      </c>
      <c r="H1003" s="1" t="b">
        <v>1</v>
      </c>
      <c r="K1003" s="2"/>
    </row>
    <row r="1004" spans="1:11" ht="12.5" x14ac:dyDescent="0.25">
      <c r="A1004" s="1">
        <v>68125931</v>
      </c>
      <c r="B1004" s="1" t="s">
        <v>3736</v>
      </c>
      <c r="C1004" s="1" t="s">
        <v>3737</v>
      </c>
      <c r="D1004" s="2" t="s">
        <v>3738</v>
      </c>
      <c r="E1004" s="1" t="s">
        <v>3083</v>
      </c>
      <c r="F1004" s="1" t="s">
        <v>3739</v>
      </c>
      <c r="G1004" s="3">
        <v>43959.014305555553</v>
      </c>
      <c r="H1004" s="1" t="b">
        <v>0</v>
      </c>
      <c r="I1004" s="1" t="s">
        <v>22</v>
      </c>
      <c r="K1004" s="2"/>
    </row>
    <row r="1005" spans="1:11" ht="12.5" x14ac:dyDescent="0.25">
      <c r="A1005" s="1">
        <v>136914524</v>
      </c>
      <c r="B1005" s="1" t="s">
        <v>3740</v>
      </c>
      <c r="C1005" s="1" t="s">
        <v>3741</v>
      </c>
      <c r="D1005" s="2" t="s">
        <v>3742</v>
      </c>
      <c r="E1005" s="1" t="s">
        <v>3083</v>
      </c>
      <c r="F1005" s="1" t="s">
        <v>3743</v>
      </c>
      <c r="G1005" s="3">
        <v>43959.014317129629</v>
      </c>
      <c r="H1005" s="1" t="b">
        <v>1</v>
      </c>
      <c r="K1005" s="2"/>
    </row>
    <row r="1006" spans="1:11" ht="12.5" x14ac:dyDescent="0.25">
      <c r="A1006" s="1">
        <v>1778471</v>
      </c>
      <c r="B1006" s="1" t="s">
        <v>3744</v>
      </c>
      <c r="C1006" s="1" t="s">
        <v>3745</v>
      </c>
      <c r="D1006" s="2" t="s">
        <v>3746</v>
      </c>
      <c r="E1006" s="1" t="s">
        <v>3083</v>
      </c>
      <c r="F1006" s="1" t="s">
        <v>3747</v>
      </c>
      <c r="G1006" s="3">
        <v>43959.014317129629</v>
      </c>
      <c r="H1006" s="1" t="b">
        <v>0</v>
      </c>
      <c r="I1006" s="1" t="s">
        <v>22</v>
      </c>
      <c r="K1006" s="2"/>
    </row>
    <row r="1007" spans="1:11" ht="12.5" x14ac:dyDescent="0.25">
      <c r="A1007" s="1">
        <v>24499174</v>
      </c>
      <c r="B1007" s="1" t="s">
        <v>3748</v>
      </c>
      <c r="C1007" s="1" t="s">
        <v>3748</v>
      </c>
      <c r="D1007" s="2" t="s">
        <v>3749</v>
      </c>
      <c r="E1007" s="1" t="s">
        <v>3083</v>
      </c>
      <c r="F1007" s="1" t="s">
        <v>3750</v>
      </c>
      <c r="G1007" s="3">
        <v>43959.014317129629</v>
      </c>
      <c r="H1007" s="1" t="b">
        <v>0</v>
      </c>
      <c r="I1007" s="1" t="s">
        <v>22</v>
      </c>
      <c r="K1007" s="2"/>
    </row>
    <row r="1008" spans="1:11" ht="12.5" x14ac:dyDescent="0.25">
      <c r="A1008" s="1">
        <v>15570122</v>
      </c>
      <c r="B1008" s="1" t="s">
        <v>3751</v>
      </c>
      <c r="C1008" s="1" t="s">
        <v>3752</v>
      </c>
      <c r="D1008" s="2" t="s">
        <v>3753</v>
      </c>
      <c r="E1008" s="1" t="s">
        <v>3083</v>
      </c>
      <c r="F1008" s="1" t="s">
        <v>3754</v>
      </c>
      <c r="G1008" s="3">
        <v>43959.014328703706</v>
      </c>
      <c r="H1008" s="1" t="b">
        <v>1</v>
      </c>
      <c r="K1008" s="2"/>
    </row>
    <row r="1009" spans="1:11" ht="12.5" x14ac:dyDescent="0.25">
      <c r="A1009" s="1">
        <v>50803610</v>
      </c>
      <c r="B1009" s="1" t="s">
        <v>3755</v>
      </c>
      <c r="C1009" s="1" t="s">
        <v>3756</v>
      </c>
      <c r="D1009" s="2" t="s">
        <v>3757</v>
      </c>
      <c r="E1009" s="1" t="s">
        <v>3083</v>
      </c>
      <c r="F1009" s="1" t="s">
        <v>3758</v>
      </c>
      <c r="G1009" s="3">
        <v>43959.014340277776</v>
      </c>
      <c r="H1009" s="1" t="b">
        <v>1</v>
      </c>
      <c r="K1009" s="2"/>
    </row>
    <row r="1010" spans="1:11" ht="12.5" x14ac:dyDescent="0.25">
      <c r="A1010" s="1">
        <v>16479108</v>
      </c>
      <c r="B1010" s="1" t="s">
        <v>3759</v>
      </c>
      <c r="C1010" s="1" t="s">
        <v>3759</v>
      </c>
      <c r="D1010" s="2" t="s">
        <v>3760</v>
      </c>
      <c r="E1010" s="1" t="s">
        <v>3083</v>
      </c>
      <c r="F1010" s="1" t="s">
        <v>3761</v>
      </c>
      <c r="G1010" s="3">
        <v>43959.014351851853</v>
      </c>
      <c r="H1010" s="1" t="b">
        <v>1</v>
      </c>
      <c r="K1010" s="2"/>
    </row>
    <row r="1011" spans="1:11" ht="12.5" x14ac:dyDescent="0.25">
      <c r="A1011" s="1">
        <v>642222</v>
      </c>
      <c r="B1011" s="1" t="s">
        <v>3762</v>
      </c>
      <c r="C1011" s="1" t="s">
        <v>3763</v>
      </c>
      <c r="D1011" s="2" t="s">
        <v>3764</v>
      </c>
      <c r="E1011" s="1" t="s">
        <v>3083</v>
      </c>
      <c r="F1011" s="1" t="s">
        <v>3765</v>
      </c>
      <c r="G1011" s="3">
        <v>43959.014351851853</v>
      </c>
      <c r="H1011" s="1" t="b">
        <v>0</v>
      </c>
      <c r="I1011" s="1" t="s">
        <v>22</v>
      </c>
      <c r="K1011" s="2"/>
    </row>
    <row r="1012" spans="1:11" ht="12.5" x14ac:dyDescent="0.25">
      <c r="A1012" s="1">
        <v>136727471</v>
      </c>
      <c r="B1012" s="1" t="s">
        <v>3766</v>
      </c>
      <c r="C1012" s="1" t="s">
        <v>3767</v>
      </c>
      <c r="D1012" s="2" t="s">
        <v>3768</v>
      </c>
      <c r="E1012" s="1" t="s">
        <v>3083</v>
      </c>
      <c r="F1012" s="1" t="s">
        <v>3769</v>
      </c>
      <c r="G1012" s="3">
        <v>43959.014351851853</v>
      </c>
      <c r="H1012" s="1" t="b">
        <v>0</v>
      </c>
      <c r="I1012" s="1" t="s">
        <v>22</v>
      </c>
      <c r="K1012" s="2"/>
    </row>
    <row r="1013" spans="1:11" ht="12.5" x14ac:dyDescent="0.25">
      <c r="A1013" s="1">
        <v>175366155</v>
      </c>
      <c r="B1013" s="1" t="s">
        <v>3770</v>
      </c>
      <c r="C1013" s="1" t="s">
        <v>3771</v>
      </c>
      <c r="D1013" s="2" t="s">
        <v>3772</v>
      </c>
      <c r="E1013" s="1" t="s">
        <v>3083</v>
      </c>
      <c r="F1013" s="1" t="s">
        <v>3773</v>
      </c>
      <c r="G1013" s="3">
        <v>43959.014351851853</v>
      </c>
      <c r="H1013" s="1" t="b">
        <v>0</v>
      </c>
      <c r="I1013" s="1" t="s">
        <v>22</v>
      </c>
      <c r="K1013" s="2"/>
    </row>
    <row r="1014" spans="1:11" ht="12.5" x14ac:dyDescent="0.25">
      <c r="A1014" s="1">
        <v>88285322</v>
      </c>
      <c r="B1014" s="1" t="s">
        <v>3774</v>
      </c>
      <c r="C1014" s="1" t="s">
        <v>3775</v>
      </c>
      <c r="D1014" s="2" t="s">
        <v>3776</v>
      </c>
      <c r="E1014" s="1" t="s">
        <v>3083</v>
      </c>
      <c r="F1014" s="1" t="s">
        <v>3777</v>
      </c>
      <c r="G1014" s="3">
        <v>43959.014363425929</v>
      </c>
      <c r="H1014" s="1" t="b">
        <v>0</v>
      </c>
      <c r="I1014" s="1" t="s">
        <v>22</v>
      </c>
      <c r="K1014" s="2"/>
    </row>
    <row r="1015" spans="1:11" ht="12.5" x14ac:dyDescent="0.25">
      <c r="A1015" s="1">
        <v>91356408</v>
      </c>
      <c r="B1015" s="1" t="s">
        <v>3778</v>
      </c>
      <c r="C1015" s="1" t="s">
        <v>3779</v>
      </c>
      <c r="D1015" s="2" t="s">
        <v>3780</v>
      </c>
      <c r="E1015" s="1" t="s">
        <v>3083</v>
      </c>
      <c r="F1015" s="1" t="s">
        <v>3781</v>
      </c>
      <c r="G1015" s="3">
        <v>43959.014363425929</v>
      </c>
      <c r="H1015" s="1" t="b">
        <v>1</v>
      </c>
      <c r="K1015" s="2"/>
    </row>
    <row r="1016" spans="1:11" ht="12.5" x14ac:dyDescent="0.25">
      <c r="A1016" s="1">
        <v>7053637</v>
      </c>
      <c r="B1016" s="1" t="s">
        <v>3155</v>
      </c>
      <c r="C1016" s="1" t="s">
        <v>3782</v>
      </c>
      <c r="D1016" s="2" t="s">
        <v>3783</v>
      </c>
      <c r="E1016" s="1" t="s">
        <v>3083</v>
      </c>
      <c r="F1016" s="1" t="s">
        <v>3784</v>
      </c>
      <c r="G1016" s="3">
        <v>43959.014386574076</v>
      </c>
      <c r="H1016" s="1" t="b">
        <v>1</v>
      </c>
      <c r="K1016" s="2"/>
    </row>
    <row r="1017" spans="1:11" ht="12.5" x14ac:dyDescent="0.25">
      <c r="A1017" s="1">
        <v>25126616</v>
      </c>
      <c r="B1017" s="1" t="s">
        <v>3785</v>
      </c>
      <c r="C1017" s="1" t="s">
        <v>3786</v>
      </c>
      <c r="D1017" s="2" t="s">
        <v>3787</v>
      </c>
      <c r="E1017" s="1" t="s">
        <v>3083</v>
      </c>
      <c r="F1017" s="1" t="s">
        <v>3788</v>
      </c>
      <c r="G1017" s="3">
        <v>43959.014386574076</v>
      </c>
      <c r="H1017" s="1" t="b">
        <v>0</v>
      </c>
      <c r="I1017" s="1" t="s">
        <v>22</v>
      </c>
      <c r="K1017" s="2"/>
    </row>
    <row r="1018" spans="1:11" ht="12.5" x14ac:dyDescent="0.25">
      <c r="A1018" s="1">
        <v>179893494</v>
      </c>
      <c r="B1018" s="1" t="s">
        <v>3789</v>
      </c>
      <c r="C1018" s="1" t="s">
        <v>3790</v>
      </c>
      <c r="D1018" s="2" t="s">
        <v>3791</v>
      </c>
      <c r="E1018" s="1" t="s">
        <v>3083</v>
      </c>
      <c r="F1018" s="1" t="s">
        <v>3792</v>
      </c>
      <c r="G1018" s="3">
        <v>43959.014398148145</v>
      </c>
      <c r="H1018" s="1" t="b">
        <v>1</v>
      </c>
      <c r="K1018" s="2"/>
    </row>
    <row r="1019" spans="1:11" ht="12.5" x14ac:dyDescent="0.25">
      <c r="A1019" s="1">
        <v>33457642</v>
      </c>
      <c r="B1019" s="1" t="s">
        <v>3785</v>
      </c>
      <c r="C1019" s="1" t="s">
        <v>3793</v>
      </c>
      <c r="D1019" s="2" t="s">
        <v>3794</v>
      </c>
      <c r="E1019" s="1" t="s">
        <v>3083</v>
      </c>
      <c r="F1019" s="1" t="s">
        <v>3795</v>
      </c>
      <c r="G1019" s="3">
        <v>43959.014409722222</v>
      </c>
      <c r="H1019" s="1" t="b">
        <v>1</v>
      </c>
      <c r="K1019" s="2"/>
    </row>
    <row r="1020" spans="1:11" ht="12.5" x14ac:dyDescent="0.25">
      <c r="A1020" s="1">
        <v>363150</v>
      </c>
      <c r="B1020" s="1" t="s">
        <v>3796</v>
      </c>
      <c r="C1020" s="1" t="s">
        <v>3797</v>
      </c>
      <c r="D1020" s="2" t="s">
        <v>3798</v>
      </c>
      <c r="E1020" s="1" t="s">
        <v>3083</v>
      </c>
      <c r="F1020" s="1" t="s">
        <v>3799</v>
      </c>
      <c r="G1020" s="3">
        <v>43959.014409722222</v>
      </c>
      <c r="H1020" s="1" t="b">
        <v>0</v>
      </c>
      <c r="I1020" s="1" t="s">
        <v>1570</v>
      </c>
      <c r="K1020" s="2"/>
    </row>
    <row r="1021" spans="1:11" ht="12.5" x14ac:dyDescent="0.25">
      <c r="A1021" s="1">
        <v>8162715</v>
      </c>
      <c r="B1021" s="1" t="s">
        <v>3800</v>
      </c>
      <c r="C1021" s="1" t="s">
        <v>3801</v>
      </c>
      <c r="D1021" s="2" t="s">
        <v>3802</v>
      </c>
      <c r="E1021" s="1" t="s">
        <v>3083</v>
      </c>
      <c r="F1021" s="1" t="s">
        <v>3803</v>
      </c>
      <c r="G1021" s="3">
        <v>43959.014421296299</v>
      </c>
      <c r="H1021" s="1" t="b">
        <v>0</v>
      </c>
      <c r="I1021" s="1" t="s">
        <v>22</v>
      </c>
      <c r="K1021" s="2"/>
    </row>
    <row r="1022" spans="1:11" ht="12.5" x14ac:dyDescent="0.25">
      <c r="A1022" s="1">
        <v>101782647</v>
      </c>
      <c r="B1022" s="1" t="s">
        <v>3419</v>
      </c>
      <c r="C1022" s="1" t="s">
        <v>3804</v>
      </c>
      <c r="D1022" s="2" t="s">
        <v>3805</v>
      </c>
      <c r="E1022" s="1" t="s">
        <v>3083</v>
      </c>
      <c r="F1022" s="1" t="s">
        <v>3806</v>
      </c>
      <c r="G1022" s="3">
        <v>43959.014421296299</v>
      </c>
      <c r="H1022" s="1" t="b">
        <v>1</v>
      </c>
      <c r="K1022" s="2"/>
    </row>
    <row r="1023" spans="1:11" ht="12.5" x14ac:dyDescent="0.25">
      <c r="A1023" s="1">
        <v>253601257</v>
      </c>
      <c r="B1023" s="1" t="s">
        <v>3807</v>
      </c>
      <c r="C1023" s="1" t="s">
        <v>3808</v>
      </c>
      <c r="D1023" s="2" t="s">
        <v>3809</v>
      </c>
      <c r="E1023" s="1" t="s">
        <v>3083</v>
      </c>
      <c r="F1023" s="1" t="s">
        <v>3810</v>
      </c>
      <c r="G1023" s="3">
        <v>43959.014432870368</v>
      </c>
      <c r="H1023" s="1" t="b">
        <v>0</v>
      </c>
      <c r="I1023" s="1" t="s">
        <v>22</v>
      </c>
      <c r="K1023" s="2"/>
    </row>
    <row r="1024" spans="1:11" ht="12.5" x14ac:dyDescent="0.25">
      <c r="A1024" s="1">
        <v>106024057</v>
      </c>
      <c r="B1024" s="1" t="s">
        <v>3811</v>
      </c>
      <c r="C1024" s="1" t="s">
        <v>3812</v>
      </c>
      <c r="D1024" s="2" t="s">
        <v>3813</v>
      </c>
      <c r="E1024" s="1" t="s">
        <v>3083</v>
      </c>
      <c r="F1024" s="1" t="s">
        <v>3814</v>
      </c>
      <c r="G1024" s="3">
        <v>43959.014432870368</v>
      </c>
      <c r="H1024" s="1" t="b">
        <v>1</v>
      </c>
      <c r="K1024" s="2"/>
    </row>
    <row r="1025" spans="1:11" ht="12.5" x14ac:dyDescent="0.25">
      <c r="A1025" s="1">
        <v>22628919</v>
      </c>
      <c r="B1025" s="1" t="s">
        <v>3815</v>
      </c>
      <c r="C1025" s="1" t="s">
        <v>3816</v>
      </c>
      <c r="D1025" s="2" t="s">
        <v>3817</v>
      </c>
      <c r="E1025" s="1" t="s">
        <v>3083</v>
      </c>
      <c r="F1025" s="1" t="s">
        <v>484</v>
      </c>
      <c r="G1025" s="3">
        <v>43959.014432870368</v>
      </c>
      <c r="H1025" s="1" t="b">
        <v>0</v>
      </c>
      <c r="I1025" s="1" t="s">
        <v>22</v>
      </c>
      <c r="K1025" s="2"/>
    </row>
    <row r="1026" spans="1:11" ht="12.5" x14ac:dyDescent="0.25">
      <c r="A1026" s="1">
        <v>87067212</v>
      </c>
      <c r="B1026" s="1" t="s">
        <v>3818</v>
      </c>
      <c r="C1026" s="1" t="s">
        <v>3819</v>
      </c>
      <c r="D1026" s="2" t="s">
        <v>3820</v>
      </c>
      <c r="E1026" s="1" t="s">
        <v>3083</v>
      </c>
      <c r="F1026" s="1" t="s">
        <v>3821</v>
      </c>
      <c r="G1026" s="3">
        <v>43959.014444444445</v>
      </c>
      <c r="H1026" s="1" t="b">
        <v>1</v>
      </c>
      <c r="K1026" s="2"/>
    </row>
    <row r="1027" spans="1:11" ht="12.5" x14ac:dyDescent="0.25">
      <c r="A1027" s="1">
        <v>12484808</v>
      </c>
      <c r="B1027" s="1" t="s">
        <v>3822</v>
      </c>
      <c r="C1027" s="1" t="s">
        <v>3823</v>
      </c>
      <c r="D1027" s="2" t="s">
        <v>3824</v>
      </c>
      <c r="E1027" s="1" t="s">
        <v>3083</v>
      </c>
      <c r="F1027" s="1" t="s">
        <v>3825</v>
      </c>
      <c r="G1027" s="3">
        <v>43959.014444444445</v>
      </c>
      <c r="H1027" s="1" t="b">
        <v>0</v>
      </c>
      <c r="I1027" s="1" t="s">
        <v>22</v>
      </c>
      <c r="K1027" s="2"/>
    </row>
    <row r="1028" spans="1:11" ht="12.5" x14ac:dyDescent="0.25">
      <c r="A1028" s="1">
        <v>44104712</v>
      </c>
      <c r="B1028" s="1" t="s">
        <v>3080</v>
      </c>
      <c r="C1028" s="1" t="s">
        <v>3826</v>
      </c>
      <c r="D1028" s="2" t="s">
        <v>3827</v>
      </c>
      <c r="E1028" s="1" t="s">
        <v>3083</v>
      </c>
      <c r="F1028" s="1" t="s">
        <v>3828</v>
      </c>
      <c r="G1028" s="3">
        <v>43959.014456018522</v>
      </c>
      <c r="H1028" s="1" t="b">
        <v>1</v>
      </c>
      <c r="K1028" s="2"/>
    </row>
    <row r="1029" spans="1:11" ht="12.5" x14ac:dyDescent="0.25">
      <c r="A1029" s="1">
        <v>59944455</v>
      </c>
      <c r="B1029" s="1" t="s">
        <v>3829</v>
      </c>
      <c r="C1029" s="1" t="s">
        <v>3830</v>
      </c>
      <c r="D1029" s="2" t="s">
        <v>3831</v>
      </c>
      <c r="E1029" s="1" t="s">
        <v>3083</v>
      </c>
      <c r="F1029" s="1" t="s">
        <v>1612</v>
      </c>
      <c r="G1029" s="3">
        <v>43959.014467592591</v>
      </c>
      <c r="H1029" s="1" t="b">
        <v>0</v>
      </c>
      <c r="I1029" s="1" t="s">
        <v>22</v>
      </c>
      <c r="K1029" s="2"/>
    </row>
    <row r="1030" spans="1:11" ht="12.5" x14ac:dyDescent="0.25">
      <c r="A1030" s="1">
        <v>2823326</v>
      </c>
      <c r="B1030" s="1" t="s">
        <v>3832</v>
      </c>
      <c r="C1030" s="1" t="s">
        <v>3832</v>
      </c>
      <c r="D1030" s="2" t="s">
        <v>3833</v>
      </c>
      <c r="E1030" s="1" t="s">
        <v>3083</v>
      </c>
      <c r="F1030" s="1" t="s">
        <v>3834</v>
      </c>
      <c r="G1030" s="3">
        <v>43959.014467592591</v>
      </c>
      <c r="H1030" s="1" t="b">
        <v>1</v>
      </c>
      <c r="K1030" s="2"/>
    </row>
    <row r="1031" spans="1:11" ht="12.5" x14ac:dyDescent="0.25">
      <c r="A1031" s="1">
        <v>17065530</v>
      </c>
      <c r="B1031" s="1" t="s">
        <v>10</v>
      </c>
      <c r="C1031" s="1" t="s">
        <v>3835</v>
      </c>
      <c r="D1031" s="2" t="s">
        <v>3836</v>
      </c>
      <c r="E1031" s="1" t="s">
        <v>3083</v>
      </c>
      <c r="F1031" s="1" t="s">
        <v>3837</v>
      </c>
      <c r="G1031" s="3">
        <v>43959.014479166668</v>
      </c>
      <c r="H1031" s="1" t="b">
        <v>1</v>
      </c>
      <c r="K1031" s="2"/>
    </row>
    <row r="1032" spans="1:11" ht="12.5" x14ac:dyDescent="0.25">
      <c r="A1032" s="1">
        <v>6810140</v>
      </c>
      <c r="B1032" s="1" t="s">
        <v>3838</v>
      </c>
      <c r="C1032" s="1" t="s">
        <v>3839</v>
      </c>
      <c r="D1032" s="2" t="s">
        <v>3840</v>
      </c>
      <c r="E1032" s="1" t="s">
        <v>3083</v>
      </c>
      <c r="F1032" s="1" t="s">
        <v>3841</v>
      </c>
      <c r="G1032" s="3">
        <v>43959.014490740738</v>
      </c>
      <c r="H1032" s="1" t="b">
        <v>0</v>
      </c>
      <c r="I1032" s="1" t="s">
        <v>22</v>
      </c>
      <c r="K1032" s="2"/>
    </row>
    <row r="1033" spans="1:11" ht="12.5" x14ac:dyDescent="0.25">
      <c r="A1033" s="1">
        <v>95419982</v>
      </c>
      <c r="B1033" s="1" t="s">
        <v>3842</v>
      </c>
      <c r="C1033" s="1" t="s">
        <v>3843</v>
      </c>
      <c r="D1033" s="2" t="s">
        <v>3844</v>
      </c>
      <c r="E1033" s="1" t="s">
        <v>3083</v>
      </c>
      <c r="F1033" s="1" t="s">
        <v>3845</v>
      </c>
      <c r="G1033" s="3">
        <v>43959.014490740738</v>
      </c>
      <c r="H1033" s="1" t="b">
        <v>0</v>
      </c>
      <c r="I1033" s="1" t="s">
        <v>22</v>
      </c>
      <c r="K1033" s="2"/>
    </row>
    <row r="1034" spans="1:11" ht="12.5" x14ac:dyDescent="0.25">
      <c r="A1034" s="1">
        <v>55058317</v>
      </c>
      <c r="B1034" s="1" t="s">
        <v>3846</v>
      </c>
      <c r="C1034" s="1" t="s">
        <v>3847</v>
      </c>
      <c r="D1034" s="2" t="s">
        <v>3848</v>
      </c>
      <c r="E1034" s="1" t="s">
        <v>3083</v>
      </c>
      <c r="F1034" s="1" t="s">
        <v>3849</v>
      </c>
      <c r="G1034" s="3">
        <v>43959.014502314814</v>
      </c>
      <c r="H1034" s="1" t="b">
        <v>1</v>
      </c>
      <c r="K1034" s="2"/>
    </row>
    <row r="1035" spans="1:11" ht="12.5" x14ac:dyDescent="0.25">
      <c r="A1035" s="1">
        <v>2677676</v>
      </c>
      <c r="B1035" s="1" t="s">
        <v>3850</v>
      </c>
      <c r="C1035" s="1" t="s">
        <v>3851</v>
      </c>
      <c r="D1035" s="2" t="s">
        <v>3852</v>
      </c>
      <c r="E1035" s="1" t="s">
        <v>3083</v>
      </c>
      <c r="F1035" s="1" t="s">
        <v>3853</v>
      </c>
      <c r="G1035" s="3">
        <v>43959.014513888891</v>
      </c>
      <c r="H1035" s="1" t="b">
        <v>1</v>
      </c>
      <c r="K1035" s="2"/>
    </row>
    <row r="1036" spans="1:11" ht="12.5" x14ac:dyDescent="0.25">
      <c r="A1036" s="1">
        <v>10332822</v>
      </c>
      <c r="B1036" s="1" t="s">
        <v>3707</v>
      </c>
      <c r="C1036" s="1" t="s">
        <v>3854</v>
      </c>
      <c r="D1036" s="2" t="s">
        <v>3855</v>
      </c>
      <c r="E1036" s="1" t="s">
        <v>3083</v>
      </c>
      <c r="F1036" s="1" t="s">
        <v>3856</v>
      </c>
      <c r="G1036" s="3">
        <v>43959.014513888891</v>
      </c>
      <c r="H1036" s="1" t="b">
        <v>0</v>
      </c>
      <c r="I1036" s="1" t="s">
        <v>22</v>
      </c>
      <c r="K1036" s="2"/>
    </row>
    <row r="1037" spans="1:11" ht="12.5" x14ac:dyDescent="0.25">
      <c r="A1037" s="1">
        <v>70036319</v>
      </c>
      <c r="B1037" s="1" t="s">
        <v>3857</v>
      </c>
      <c r="C1037" s="1" t="s">
        <v>3858</v>
      </c>
      <c r="D1037" s="2" t="s">
        <v>3859</v>
      </c>
      <c r="E1037" s="1" t="s">
        <v>3083</v>
      </c>
      <c r="F1037" s="1" t="s">
        <v>3860</v>
      </c>
      <c r="G1037" s="3">
        <v>43959.014525462961</v>
      </c>
      <c r="H1037" s="1" t="b">
        <v>0</v>
      </c>
      <c r="I1037" s="1" t="s">
        <v>22</v>
      </c>
      <c r="K1037" s="2"/>
    </row>
    <row r="1038" spans="1:11" ht="12.5" x14ac:dyDescent="0.25">
      <c r="A1038" s="1">
        <v>101399935</v>
      </c>
      <c r="B1038" s="1" t="s">
        <v>3861</v>
      </c>
      <c r="C1038" s="1" t="s">
        <v>3862</v>
      </c>
      <c r="D1038" s="2" t="s">
        <v>3863</v>
      </c>
      <c r="E1038" s="1" t="s">
        <v>3083</v>
      </c>
      <c r="F1038" s="1" t="s">
        <v>3864</v>
      </c>
      <c r="G1038" s="3">
        <v>43959.014525462961</v>
      </c>
      <c r="H1038" s="1" t="b">
        <v>1</v>
      </c>
      <c r="K1038" s="2"/>
    </row>
    <row r="1039" spans="1:11" ht="12.5" x14ac:dyDescent="0.25">
      <c r="A1039" s="1">
        <v>156648725</v>
      </c>
      <c r="B1039" s="1" t="s">
        <v>3865</v>
      </c>
      <c r="C1039" s="1" t="s">
        <v>3866</v>
      </c>
      <c r="D1039" s="2" t="s">
        <v>3867</v>
      </c>
      <c r="E1039" s="1" t="s">
        <v>3083</v>
      </c>
      <c r="F1039" s="1" t="s">
        <v>3868</v>
      </c>
      <c r="G1039" s="3">
        <v>43959.014537037037</v>
      </c>
      <c r="H1039" s="1" t="b">
        <v>0</v>
      </c>
      <c r="I1039" s="1" t="s">
        <v>22</v>
      </c>
      <c r="K1039" s="2"/>
    </row>
    <row r="1040" spans="1:11" ht="12.5" x14ac:dyDescent="0.25">
      <c r="A1040" s="1">
        <v>157198623</v>
      </c>
      <c r="B1040" s="1" t="s">
        <v>3869</v>
      </c>
      <c r="C1040" s="1" t="s">
        <v>3870</v>
      </c>
      <c r="D1040" s="2" t="s">
        <v>3871</v>
      </c>
      <c r="E1040" s="1" t="s">
        <v>3083</v>
      </c>
      <c r="F1040" s="1" t="s">
        <v>3872</v>
      </c>
      <c r="G1040" s="3">
        <v>43959.014537037037</v>
      </c>
      <c r="H1040" s="1" t="b">
        <v>0</v>
      </c>
      <c r="I1040" s="1" t="s">
        <v>22</v>
      </c>
      <c r="K1040" s="2"/>
    </row>
    <row r="1041" spans="1:11" ht="12.5" x14ac:dyDescent="0.25">
      <c r="A1041" s="1">
        <v>218157</v>
      </c>
      <c r="B1041" s="1" t="s">
        <v>3873</v>
      </c>
      <c r="C1041" s="1" t="s">
        <v>3873</v>
      </c>
      <c r="D1041" s="2" t="s">
        <v>3874</v>
      </c>
      <c r="E1041" s="1" t="s">
        <v>3083</v>
      </c>
      <c r="F1041" s="1" t="s">
        <v>3875</v>
      </c>
      <c r="G1041" s="3">
        <v>43959.014548611114</v>
      </c>
      <c r="H1041" s="1" t="b">
        <v>1</v>
      </c>
      <c r="K1041" s="2"/>
    </row>
    <row r="1042" spans="1:11" ht="12.5" x14ac:dyDescent="0.25">
      <c r="A1042" s="1">
        <v>31912224</v>
      </c>
      <c r="B1042" s="1" t="s">
        <v>3876</v>
      </c>
      <c r="C1042" s="1" t="s">
        <v>3877</v>
      </c>
      <c r="D1042" s="2" t="s">
        <v>3878</v>
      </c>
      <c r="E1042" s="1" t="s">
        <v>3083</v>
      </c>
      <c r="F1042" s="1" t="s">
        <v>3879</v>
      </c>
      <c r="G1042" s="3">
        <v>43959.014548611114</v>
      </c>
      <c r="H1042" s="1" t="b">
        <v>0</v>
      </c>
      <c r="I1042" s="1" t="s">
        <v>22</v>
      </c>
      <c r="K1042" s="2"/>
    </row>
    <row r="1043" spans="1:11" ht="12.5" x14ac:dyDescent="0.25">
      <c r="A1043" s="1">
        <v>3791384</v>
      </c>
      <c r="B1043" s="1" t="s">
        <v>3880</v>
      </c>
      <c r="C1043" s="1" t="s">
        <v>3880</v>
      </c>
      <c r="D1043" s="2" t="s">
        <v>3881</v>
      </c>
      <c r="E1043" s="1" t="s">
        <v>3083</v>
      </c>
      <c r="F1043" s="1" t="s">
        <v>3882</v>
      </c>
      <c r="G1043" s="3">
        <v>43959.014560185184</v>
      </c>
      <c r="H1043" s="1" t="b">
        <v>1</v>
      </c>
      <c r="K1043" s="2"/>
    </row>
    <row r="1044" spans="1:11" ht="12.5" x14ac:dyDescent="0.25">
      <c r="A1044" s="1">
        <v>149430917</v>
      </c>
      <c r="B1044" s="1" t="s">
        <v>462</v>
      </c>
      <c r="C1044" s="1" t="s">
        <v>3883</v>
      </c>
      <c r="D1044" s="2" t="s">
        <v>3884</v>
      </c>
      <c r="E1044" s="1" t="s">
        <v>3083</v>
      </c>
      <c r="F1044" s="1" t="s">
        <v>3885</v>
      </c>
      <c r="G1044" s="3">
        <v>43959.01457175926</v>
      </c>
      <c r="H1044" s="1" t="b">
        <v>1</v>
      </c>
      <c r="K1044" s="2"/>
    </row>
    <row r="1045" spans="1:11" ht="12.5" x14ac:dyDescent="0.25">
      <c r="A1045" s="1">
        <v>7040500</v>
      </c>
      <c r="B1045" s="1" t="s">
        <v>3886</v>
      </c>
      <c r="C1045" s="1" t="s">
        <v>3887</v>
      </c>
      <c r="D1045" s="2" t="s">
        <v>3888</v>
      </c>
      <c r="E1045" s="1" t="s">
        <v>3083</v>
      </c>
      <c r="F1045" s="1" t="s">
        <v>3889</v>
      </c>
      <c r="G1045" s="3">
        <v>43959.01457175926</v>
      </c>
      <c r="H1045" s="1" t="b">
        <v>1</v>
      </c>
      <c r="K1045" s="2"/>
    </row>
    <row r="1046" spans="1:11" ht="12.5" x14ac:dyDescent="0.25">
      <c r="A1046" s="1">
        <v>1488139</v>
      </c>
      <c r="B1046" s="1" t="s">
        <v>3890</v>
      </c>
      <c r="C1046" s="1" t="s">
        <v>3890</v>
      </c>
      <c r="D1046" s="2" t="s">
        <v>3891</v>
      </c>
      <c r="E1046" s="1" t="s">
        <v>3083</v>
      </c>
      <c r="F1046" s="1" t="s">
        <v>3892</v>
      </c>
      <c r="G1046" s="3">
        <v>43959.01458333333</v>
      </c>
      <c r="H1046" s="1" t="b">
        <v>1</v>
      </c>
      <c r="K1046" s="2"/>
    </row>
    <row r="1047" spans="1:11" ht="12.5" x14ac:dyDescent="0.25">
      <c r="A1047" s="1">
        <v>55584626</v>
      </c>
      <c r="B1047" s="1" t="s">
        <v>3893</v>
      </c>
      <c r="C1047" s="1" t="s">
        <v>3894</v>
      </c>
      <c r="D1047" s="2" t="s">
        <v>3895</v>
      </c>
      <c r="E1047" s="1" t="s">
        <v>3083</v>
      </c>
      <c r="F1047" s="1" t="s">
        <v>3896</v>
      </c>
      <c r="G1047" s="3">
        <v>43959.01458333333</v>
      </c>
      <c r="H1047" s="1" t="b">
        <v>0</v>
      </c>
      <c r="I1047" s="1" t="s">
        <v>22</v>
      </c>
      <c r="K1047" s="2"/>
    </row>
    <row r="1048" spans="1:11" ht="12.5" x14ac:dyDescent="0.25">
      <c r="A1048" s="1">
        <v>17982061</v>
      </c>
      <c r="B1048" s="1" t="s">
        <v>3897</v>
      </c>
      <c r="C1048" s="1" t="s">
        <v>3898</v>
      </c>
      <c r="D1048" s="2" t="s">
        <v>3899</v>
      </c>
      <c r="E1048" s="1" t="s">
        <v>3083</v>
      </c>
      <c r="F1048" s="1" t="s">
        <v>3900</v>
      </c>
      <c r="G1048" s="3">
        <v>43959.01458333333</v>
      </c>
      <c r="H1048" s="1" t="b">
        <v>0</v>
      </c>
      <c r="I1048" s="1" t="s">
        <v>22</v>
      </c>
      <c r="K1048" s="2"/>
    </row>
    <row r="1049" spans="1:11" ht="12.5" x14ac:dyDescent="0.25">
      <c r="A1049" s="1">
        <v>154542095</v>
      </c>
      <c r="B1049" s="1" t="s">
        <v>3229</v>
      </c>
      <c r="C1049" s="1" t="s">
        <v>3901</v>
      </c>
      <c r="D1049" s="2" t="s">
        <v>3902</v>
      </c>
      <c r="E1049" s="1" t="s">
        <v>3083</v>
      </c>
      <c r="F1049" s="1" t="s">
        <v>3903</v>
      </c>
      <c r="G1049" s="3">
        <v>43959.014594907407</v>
      </c>
      <c r="H1049" s="1" t="b">
        <v>1</v>
      </c>
      <c r="K1049" s="2"/>
    </row>
    <row r="1050" spans="1:11" ht="12.5" x14ac:dyDescent="0.25">
      <c r="A1050" s="1">
        <v>979480</v>
      </c>
      <c r="B1050" s="1" t="s">
        <v>3904</v>
      </c>
      <c r="C1050" s="1" t="s">
        <v>3905</v>
      </c>
      <c r="D1050" s="2" t="s">
        <v>3906</v>
      </c>
      <c r="E1050" s="1" t="s">
        <v>3083</v>
      </c>
      <c r="F1050" s="1" t="s">
        <v>3907</v>
      </c>
      <c r="G1050" s="3">
        <v>43959.014606481483</v>
      </c>
      <c r="H1050" s="1" t="b">
        <v>0</v>
      </c>
      <c r="I1050" s="1" t="s">
        <v>22</v>
      </c>
      <c r="K1050" s="2"/>
    </row>
    <row r="1051" spans="1:11" ht="12.5" x14ac:dyDescent="0.25">
      <c r="A1051" s="1">
        <v>890377</v>
      </c>
      <c r="B1051" s="1" t="s">
        <v>3908</v>
      </c>
      <c r="C1051" s="1" t="s">
        <v>3908</v>
      </c>
      <c r="D1051" s="2" t="s">
        <v>3909</v>
      </c>
      <c r="E1051" s="1" t="s">
        <v>3083</v>
      </c>
      <c r="F1051" s="1" t="s">
        <v>3910</v>
      </c>
      <c r="G1051" s="3">
        <v>43959.014606481483</v>
      </c>
      <c r="H1051" s="1" t="b">
        <v>0</v>
      </c>
      <c r="I1051" s="1" t="s">
        <v>1570</v>
      </c>
      <c r="K1051" s="2"/>
    </row>
    <row r="1052" spans="1:11" ht="12.5" x14ac:dyDescent="0.25">
      <c r="A1052" s="1">
        <v>143580</v>
      </c>
      <c r="B1052" s="1" t="s">
        <v>3911</v>
      </c>
      <c r="C1052" s="1" t="s">
        <v>3912</v>
      </c>
      <c r="D1052" s="2" t="s">
        <v>3913</v>
      </c>
      <c r="E1052" s="1" t="s">
        <v>3083</v>
      </c>
      <c r="F1052" s="1" t="s">
        <v>3914</v>
      </c>
      <c r="G1052" s="3">
        <v>43959.014618055553</v>
      </c>
      <c r="H1052" s="1" t="b">
        <v>0</v>
      </c>
      <c r="I1052" s="1" t="s">
        <v>1570</v>
      </c>
      <c r="K1052" s="2"/>
    </row>
    <row r="1053" spans="1:11" ht="12.5" x14ac:dyDescent="0.25">
      <c r="A1053" s="1">
        <v>3308920</v>
      </c>
      <c r="B1053" s="1" t="s">
        <v>3915</v>
      </c>
      <c r="C1053" s="1" t="s">
        <v>3916</v>
      </c>
      <c r="D1053" s="2" t="s">
        <v>3917</v>
      </c>
      <c r="E1053" s="1" t="s">
        <v>3083</v>
      </c>
      <c r="F1053" s="1" t="s">
        <v>3918</v>
      </c>
      <c r="G1053" s="3">
        <v>43959.014618055553</v>
      </c>
      <c r="H1053" s="1" t="b">
        <v>0</v>
      </c>
      <c r="I1053" s="1" t="s">
        <v>22</v>
      </c>
      <c r="K1053" s="2"/>
    </row>
    <row r="1054" spans="1:11" ht="12.5" x14ac:dyDescent="0.25">
      <c r="A1054" s="1">
        <v>21604505</v>
      </c>
      <c r="B1054" s="1" t="s">
        <v>3919</v>
      </c>
      <c r="C1054" s="1" t="s">
        <v>3920</v>
      </c>
      <c r="D1054" s="2" t="s">
        <v>3921</v>
      </c>
      <c r="E1054" s="1" t="s">
        <v>3083</v>
      </c>
      <c r="F1054" s="1" t="s">
        <v>3922</v>
      </c>
      <c r="G1054" s="3">
        <v>43959.01462962963</v>
      </c>
      <c r="H1054" s="1" t="b">
        <v>0</v>
      </c>
      <c r="I1054" s="1" t="s">
        <v>22</v>
      </c>
      <c r="K1054" s="2"/>
    </row>
    <row r="1055" spans="1:11" ht="12.5" x14ac:dyDescent="0.25">
      <c r="A1055" s="1">
        <v>5171600</v>
      </c>
      <c r="B1055" s="1" t="s">
        <v>3923</v>
      </c>
      <c r="C1055" s="1" t="s">
        <v>3924</v>
      </c>
      <c r="D1055" s="2" t="s">
        <v>3925</v>
      </c>
      <c r="E1055" s="1" t="s">
        <v>3083</v>
      </c>
      <c r="F1055" s="1" t="s">
        <v>3926</v>
      </c>
      <c r="G1055" s="3">
        <v>43959.01462962963</v>
      </c>
      <c r="H1055" s="1" t="b">
        <v>1</v>
      </c>
      <c r="K1055" s="2"/>
    </row>
    <row r="1056" spans="1:11" ht="12.5" x14ac:dyDescent="0.25">
      <c r="A1056" s="1">
        <v>116797311</v>
      </c>
      <c r="B1056" s="1" t="s">
        <v>3927</v>
      </c>
      <c r="C1056" s="1" t="s">
        <v>3928</v>
      </c>
      <c r="D1056" s="2" t="s">
        <v>3929</v>
      </c>
      <c r="E1056" s="1" t="s">
        <v>3083</v>
      </c>
      <c r="F1056" s="1" t="s">
        <v>3930</v>
      </c>
      <c r="G1056" s="3">
        <v>43959.014641203707</v>
      </c>
      <c r="H1056" s="1" t="b">
        <v>0</v>
      </c>
      <c r="I1056" s="1" t="s">
        <v>22</v>
      </c>
      <c r="K1056" s="2"/>
    </row>
    <row r="1057" spans="1:11" ht="12.5" x14ac:dyDescent="0.25">
      <c r="A1057" s="1">
        <v>10155460</v>
      </c>
      <c r="B1057" s="1" t="s">
        <v>3931</v>
      </c>
      <c r="C1057" s="1" t="s">
        <v>3932</v>
      </c>
      <c r="D1057" s="2" t="s">
        <v>3933</v>
      </c>
      <c r="E1057" s="1" t="s">
        <v>3083</v>
      </c>
      <c r="F1057" s="1" t="s">
        <v>3934</v>
      </c>
      <c r="G1057" s="3">
        <v>43959.014641203707</v>
      </c>
      <c r="H1057" s="1" t="b">
        <v>0</v>
      </c>
      <c r="I1057" s="1" t="s">
        <v>22</v>
      </c>
      <c r="K1057" s="2"/>
    </row>
    <row r="1058" spans="1:11" ht="12.5" x14ac:dyDescent="0.25">
      <c r="A1058" s="1">
        <v>175052225</v>
      </c>
      <c r="B1058" s="1" t="s">
        <v>3935</v>
      </c>
      <c r="C1058" s="1" t="s">
        <v>3936</v>
      </c>
      <c r="D1058" s="2" t="s">
        <v>3937</v>
      </c>
      <c r="E1058" s="1" t="s">
        <v>3083</v>
      </c>
      <c r="F1058" s="1" t="s">
        <v>3938</v>
      </c>
      <c r="G1058" s="3">
        <v>43959.014641203707</v>
      </c>
      <c r="H1058" s="1" t="b">
        <v>0</v>
      </c>
      <c r="I1058" s="1" t="s">
        <v>22</v>
      </c>
      <c r="K1058" s="2"/>
    </row>
    <row r="1059" spans="1:11" ht="12.5" x14ac:dyDescent="0.25">
      <c r="A1059" s="1">
        <v>66557478</v>
      </c>
      <c r="B1059" s="1" t="s">
        <v>3939</v>
      </c>
      <c r="C1059" s="1" t="s">
        <v>3940</v>
      </c>
      <c r="D1059" s="2" t="s">
        <v>3941</v>
      </c>
      <c r="E1059" s="1" t="s">
        <v>3083</v>
      </c>
      <c r="F1059" s="1" t="s">
        <v>3942</v>
      </c>
      <c r="G1059" s="3">
        <v>43959.014641203707</v>
      </c>
      <c r="H1059" s="1" t="b">
        <v>0</v>
      </c>
      <c r="I1059" s="1" t="s">
        <v>22</v>
      </c>
      <c r="K1059" s="2"/>
    </row>
    <row r="1060" spans="1:11" ht="12.5" x14ac:dyDescent="0.25">
      <c r="A1060" s="1">
        <v>1696822</v>
      </c>
      <c r="B1060" s="1" t="s">
        <v>3943</v>
      </c>
      <c r="C1060" s="1" t="s">
        <v>3944</v>
      </c>
      <c r="D1060" s="2" t="s">
        <v>3945</v>
      </c>
      <c r="E1060" s="1" t="s">
        <v>3083</v>
      </c>
      <c r="F1060" s="1" t="s">
        <v>3946</v>
      </c>
      <c r="G1060" s="3">
        <v>43959.014652777776</v>
      </c>
      <c r="H1060" s="1" t="b">
        <v>0</v>
      </c>
      <c r="I1060" s="1" t="s">
        <v>22</v>
      </c>
      <c r="K1060" s="2"/>
    </row>
    <row r="1061" spans="1:11" ht="12.5" x14ac:dyDescent="0.25">
      <c r="A1061" s="1">
        <v>80041090</v>
      </c>
      <c r="B1061" s="1" t="s">
        <v>3229</v>
      </c>
      <c r="C1061" s="1" t="s">
        <v>3947</v>
      </c>
      <c r="D1061" s="2" t="s">
        <v>3948</v>
      </c>
      <c r="E1061" s="1" t="s">
        <v>3083</v>
      </c>
      <c r="F1061" s="1" t="s">
        <v>3949</v>
      </c>
      <c r="G1061" s="3">
        <v>43959.014652777776</v>
      </c>
      <c r="H1061" s="1" t="b">
        <v>1</v>
      </c>
      <c r="K1061" s="2"/>
    </row>
    <row r="1062" spans="1:11" ht="12.5" x14ac:dyDescent="0.25">
      <c r="A1062" s="1">
        <v>121637551</v>
      </c>
      <c r="B1062" s="1" t="s">
        <v>3950</v>
      </c>
      <c r="C1062" s="1" t="s">
        <v>3951</v>
      </c>
      <c r="D1062" s="2" t="s">
        <v>3952</v>
      </c>
      <c r="E1062" s="1" t="s">
        <v>3083</v>
      </c>
      <c r="F1062" s="1" t="s">
        <v>3953</v>
      </c>
      <c r="G1062" s="3">
        <v>43959.014664351853</v>
      </c>
      <c r="H1062" s="1" t="b">
        <v>0</v>
      </c>
      <c r="I1062" s="1" t="s">
        <v>22</v>
      </c>
      <c r="K1062" s="2"/>
    </row>
    <row r="1063" spans="1:11" ht="12.5" x14ac:dyDescent="0.25">
      <c r="A1063" s="1">
        <v>4704710</v>
      </c>
      <c r="B1063" s="1" t="s">
        <v>3954</v>
      </c>
      <c r="C1063" s="1" t="s">
        <v>3955</v>
      </c>
      <c r="D1063" s="2" t="s">
        <v>3956</v>
      </c>
      <c r="E1063" s="1" t="s">
        <v>3083</v>
      </c>
      <c r="F1063" s="1" t="s">
        <v>3957</v>
      </c>
      <c r="G1063" s="3">
        <v>43959.014664351853</v>
      </c>
      <c r="H1063" s="1" t="b">
        <v>1</v>
      </c>
      <c r="K1063" s="2"/>
    </row>
    <row r="1064" spans="1:11" ht="12.5" x14ac:dyDescent="0.25">
      <c r="A1064" s="1">
        <v>14579099</v>
      </c>
      <c r="B1064" s="1" t="s">
        <v>1186</v>
      </c>
      <c r="C1064" s="2" t="s">
        <v>3958</v>
      </c>
      <c r="D1064" s="2" t="s">
        <v>3959</v>
      </c>
      <c r="E1064" s="1" t="s">
        <v>3083</v>
      </c>
      <c r="F1064" s="1" t="s">
        <v>3960</v>
      </c>
      <c r="G1064" s="3">
        <v>43959.014675925922</v>
      </c>
      <c r="H1064" s="1" t="b">
        <v>1</v>
      </c>
      <c r="K1064" s="2"/>
    </row>
    <row r="1065" spans="1:11" ht="12.5" x14ac:dyDescent="0.25">
      <c r="A1065" s="1">
        <v>144782044</v>
      </c>
      <c r="B1065" s="1" t="s">
        <v>3608</v>
      </c>
      <c r="C1065" s="1" t="s">
        <v>3961</v>
      </c>
      <c r="D1065" s="2" t="s">
        <v>3962</v>
      </c>
      <c r="E1065" s="1" t="s">
        <v>3083</v>
      </c>
      <c r="F1065" s="1" t="s">
        <v>3963</v>
      </c>
      <c r="G1065" s="3">
        <v>43959.014675925922</v>
      </c>
      <c r="H1065" s="1" t="b">
        <v>0</v>
      </c>
      <c r="I1065" s="1" t="s">
        <v>22</v>
      </c>
      <c r="K1065" s="2"/>
    </row>
    <row r="1066" spans="1:11" ht="12.5" x14ac:dyDescent="0.25">
      <c r="A1066" s="1">
        <v>1460385</v>
      </c>
      <c r="B1066" s="1" t="s">
        <v>3964</v>
      </c>
      <c r="C1066" s="1" t="s">
        <v>3964</v>
      </c>
      <c r="D1066" s="2" t="s">
        <v>3965</v>
      </c>
      <c r="E1066" s="1" t="s">
        <v>3083</v>
      </c>
      <c r="F1066" s="1" t="s">
        <v>3966</v>
      </c>
      <c r="G1066" s="3">
        <v>43959.014687499999</v>
      </c>
      <c r="H1066" s="1" t="b">
        <v>0</v>
      </c>
      <c r="I1066" s="1" t="s">
        <v>1570</v>
      </c>
      <c r="K1066" s="2"/>
    </row>
    <row r="1067" spans="1:11" ht="12.5" x14ac:dyDescent="0.25">
      <c r="A1067" s="1">
        <v>45495679</v>
      </c>
      <c r="B1067" s="1" t="s">
        <v>3967</v>
      </c>
      <c r="C1067" s="1" t="s">
        <v>3968</v>
      </c>
      <c r="D1067" s="2" t="s">
        <v>3969</v>
      </c>
      <c r="E1067" s="1" t="s">
        <v>3083</v>
      </c>
      <c r="F1067" s="1" t="s">
        <v>3970</v>
      </c>
      <c r="G1067" s="3">
        <v>43959.014699074076</v>
      </c>
      <c r="H1067" s="1" t="b">
        <v>0</v>
      </c>
      <c r="I1067" s="1" t="s">
        <v>22</v>
      </c>
      <c r="K1067" s="2"/>
    </row>
    <row r="1068" spans="1:11" ht="12.5" x14ac:dyDescent="0.25">
      <c r="A1068" s="1">
        <v>52728517</v>
      </c>
      <c r="B1068" s="1" t="s">
        <v>3971</v>
      </c>
      <c r="C1068" s="1" t="s">
        <v>3972</v>
      </c>
      <c r="D1068" s="2" t="s">
        <v>3973</v>
      </c>
      <c r="E1068" s="1" t="s">
        <v>3083</v>
      </c>
      <c r="F1068" s="1" t="s">
        <v>3974</v>
      </c>
      <c r="G1068" s="3">
        <v>43959.014699074076</v>
      </c>
      <c r="H1068" s="1" t="b">
        <v>0</v>
      </c>
      <c r="I1068" s="1" t="s">
        <v>22</v>
      </c>
      <c r="K1068" s="2"/>
    </row>
    <row r="1069" spans="1:11" ht="12.5" x14ac:dyDescent="0.25">
      <c r="A1069" s="1">
        <v>6536534</v>
      </c>
      <c r="B1069" s="1" t="s">
        <v>3975</v>
      </c>
      <c r="C1069" s="1" t="s">
        <v>3976</v>
      </c>
      <c r="D1069" s="2" t="s">
        <v>3977</v>
      </c>
      <c r="E1069" s="1" t="s">
        <v>3083</v>
      </c>
      <c r="F1069" s="1" t="s">
        <v>3978</v>
      </c>
      <c r="G1069" s="3">
        <v>43959.014710648145</v>
      </c>
      <c r="H1069" s="1" t="b">
        <v>1</v>
      </c>
      <c r="K1069" s="2"/>
    </row>
    <row r="1070" spans="1:11" ht="12.5" x14ac:dyDescent="0.25">
      <c r="A1070" s="1">
        <v>111340129</v>
      </c>
      <c r="B1070" s="1" t="s">
        <v>3114</v>
      </c>
      <c r="C1070" s="1" t="s">
        <v>3979</v>
      </c>
      <c r="D1070" s="2" t="s">
        <v>3980</v>
      </c>
      <c r="E1070" s="1" t="s">
        <v>3083</v>
      </c>
      <c r="F1070" s="1" t="s">
        <v>3981</v>
      </c>
      <c r="G1070" s="3">
        <v>43959.014710648145</v>
      </c>
      <c r="H1070" s="1" t="b">
        <v>1</v>
      </c>
      <c r="K1070" s="2"/>
    </row>
    <row r="1071" spans="1:11" ht="12.5" x14ac:dyDescent="0.25">
      <c r="A1071" s="1">
        <v>120246942</v>
      </c>
      <c r="B1071" s="1" t="s">
        <v>3982</v>
      </c>
      <c r="C1071" s="1" t="s">
        <v>3983</v>
      </c>
      <c r="D1071" s="2" t="s">
        <v>3984</v>
      </c>
      <c r="E1071" s="1" t="s">
        <v>3083</v>
      </c>
      <c r="F1071" s="1" t="s">
        <v>3985</v>
      </c>
      <c r="G1071" s="3">
        <v>43959.014710648145</v>
      </c>
      <c r="H1071" s="1" t="b">
        <v>0</v>
      </c>
      <c r="I1071" s="1" t="s">
        <v>22</v>
      </c>
      <c r="K1071" s="2"/>
    </row>
    <row r="1072" spans="1:11" ht="12.5" x14ac:dyDescent="0.25">
      <c r="A1072" s="1">
        <v>70530854</v>
      </c>
      <c r="B1072" s="1" t="s">
        <v>3986</v>
      </c>
      <c r="C1072" s="1" t="s">
        <v>3987</v>
      </c>
      <c r="D1072" s="2" t="s">
        <v>3988</v>
      </c>
      <c r="E1072" s="1" t="s">
        <v>3083</v>
      </c>
      <c r="F1072" s="1" t="s">
        <v>3989</v>
      </c>
      <c r="G1072" s="3">
        <v>43959.014733796299</v>
      </c>
      <c r="H1072" s="1" t="b">
        <v>1</v>
      </c>
      <c r="K1072" s="2"/>
    </row>
    <row r="1073" spans="1:11" ht="12.5" x14ac:dyDescent="0.25">
      <c r="A1073" s="1">
        <v>96913967</v>
      </c>
      <c r="B1073" s="1" t="s">
        <v>3341</v>
      </c>
      <c r="C1073" s="1" t="s">
        <v>3990</v>
      </c>
      <c r="D1073" s="2" t="s">
        <v>3991</v>
      </c>
      <c r="E1073" s="1" t="s">
        <v>3083</v>
      </c>
      <c r="F1073" s="1" t="s">
        <v>3992</v>
      </c>
      <c r="G1073" s="3">
        <v>43959.014733796299</v>
      </c>
      <c r="H1073" s="1" t="b">
        <v>0</v>
      </c>
      <c r="I1073" s="1" t="s">
        <v>22</v>
      </c>
      <c r="K1073" s="2"/>
    </row>
    <row r="1074" spans="1:11" ht="12.5" x14ac:dyDescent="0.25">
      <c r="A1074" s="1">
        <v>640534</v>
      </c>
      <c r="B1074" s="1" t="s">
        <v>3993</v>
      </c>
      <c r="C1074" s="1" t="s">
        <v>3993</v>
      </c>
      <c r="D1074" s="2" t="s">
        <v>3994</v>
      </c>
      <c r="E1074" s="1" t="s">
        <v>3083</v>
      </c>
      <c r="F1074" s="1" t="s">
        <v>3995</v>
      </c>
      <c r="G1074" s="3">
        <v>43959.014745370368</v>
      </c>
      <c r="H1074" s="1" t="b">
        <v>1</v>
      </c>
      <c r="K1074" s="2"/>
    </row>
    <row r="1075" spans="1:11" ht="12.5" x14ac:dyDescent="0.25">
      <c r="A1075" s="1">
        <v>13595305</v>
      </c>
      <c r="B1075" s="1" t="s">
        <v>3996</v>
      </c>
      <c r="C1075" s="1" t="s">
        <v>3997</v>
      </c>
      <c r="D1075" s="2" t="s">
        <v>3998</v>
      </c>
      <c r="E1075" s="1" t="s">
        <v>3083</v>
      </c>
      <c r="F1075" s="1" t="s">
        <v>3999</v>
      </c>
      <c r="G1075" s="3">
        <v>43959.014756944445</v>
      </c>
      <c r="H1075" s="1" t="b">
        <v>1</v>
      </c>
      <c r="K1075" s="2"/>
    </row>
    <row r="1076" spans="1:11" ht="12.5" x14ac:dyDescent="0.25">
      <c r="A1076" s="1">
        <v>178626720</v>
      </c>
      <c r="B1076" s="1" t="s">
        <v>4000</v>
      </c>
      <c r="C1076" s="1" t="s">
        <v>4001</v>
      </c>
      <c r="D1076" s="2" t="s">
        <v>4002</v>
      </c>
      <c r="E1076" s="1" t="s">
        <v>3083</v>
      </c>
      <c r="F1076" s="1" t="s">
        <v>4003</v>
      </c>
      <c r="G1076" s="3">
        <v>43959.014756944445</v>
      </c>
      <c r="H1076" s="1" t="b">
        <v>1</v>
      </c>
      <c r="K1076" s="2"/>
    </row>
    <row r="1077" spans="1:11" ht="12.5" x14ac:dyDescent="0.25">
      <c r="A1077" s="1">
        <v>75566993</v>
      </c>
      <c r="B1077" s="1" t="s">
        <v>3237</v>
      </c>
      <c r="C1077" s="1" t="s">
        <v>4004</v>
      </c>
      <c r="D1077" s="2" t="s">
        <v>4005</v>
      </c>
      <c r="E1077" s="1" t="s">
        <v>3083</v>
      </c>
      <c r="F1077" s="1" t="s">
        <v>4006</v>
      </c>
      <c r="G1077" s="3">
        <v>43959.014768518522</v>
      </c>
      <c r="H1077" s="1" t="b">
        <v>0</v>
      </c>
      <c r="I1077" s="1" t="s">
        <v>22</v>
      </c>
      <c r="K1077" s="2"/>
    </row>
    <row r="1078" spans="1:11" ht="12.5" x14ac:dyDescent="0.25">
      <c r="A1078" s="1">
        <v>994551</v>
      </c>
      <c r="B1078" s="1" t="s">
        <v>3107</v>
      </c>
      <c r="C1078" s="1" t="s">
        <v>4007</v>
      </c>
      <c r="D1078" s="2" t="s">
        <v>4008</v>
      </c>
      <c r="E1078" s="1" t="s">
        <v>3083</v>
      </c>
      <c r="F1078" s="1" t="s">
        <v>4009</v>
      </c>
      <c r="G1078" s="3">
        <v>43959.014780092592</v>
      </c>
      <c r="H1078" s="1" t="b">
        <v>0</v>
      </c>
      <c r="I1078" s="1" t="s">
        <v>1570</v>
      </c>
      <c r="K1078" s="2"/>
    </row>
    <row r="1079" spans="1:11" ht="12.5" x14ac:dyDescent="0.25">
      <c r="A1079" s="1">
        <v>102057483</v>
      </c>
      <c r="B1079" s="1" t="s">
        <v>4010</v>
      </c>
      <c r="C1079" s="1" t="s">
        <v>4011</v>
      </c>
      <c r="D1079" s="2" t="s">
        <v>4012</v>
      </c>
      <c r="E1079" s="1" t="s">
        <v>3083</v>
      </c>
      <c r="F1079" s="1" t="s">
        <v>4013</v>
      </c>
      <c r="G1079" s="3">
        <v>43959.014780092592</v>
      </c>
      <c r="H1079" s="1" t="b">
        <v>0</v>
      </c>
      <c r="I1079" s="1" t="s">
        <v>22</v>
      </c>
      <c r="K1079" s="2"/>
    </row>
    <row r="1080" spans="1:11" ht="12.5" x14ac:dyDescent="0.25">
      <c r="A1080" s="1">
        <v>11075275</v>
      </c>
      <c r="B1080" s="1" t="s">
        <v>4014</v>
      </c>
      <c r="C1080" s="1" t="s">
        <v>4015</v>
      </c>
      <c r="D1080" s="2" t="s">
        <v>4016</v>
      </c>
      <c r="E1080" s="1" t="s">
        <v>3083</v>
      </c>
      <c r="F1080" s="1" t="s">
        <v>4017</v>
      </c>
      <c r="G1080" s="3">
        <v>43959.014780092592</v>
      </c>
      <c r="H1080" s="1" t="b">
        <v>0</v>
      </c>
      <c r="I1080" s="1" t="s">
        <v>1570</v>
      </c>
      <c r="K1080" s="2"/>
    </row>
    <row r="1081" spans="1:11" ht="12.5" x14ac:dyDescent="0.25">
      <c r="A1081" s="1">
        <v>2771544</v>
      </c>
      <c r="B1081" s="1" t="s">
        <v>4018</v>
      </c>
      <c r="C1081" s="1" t="s">
        <v>4018</v>
      </c>
      <c r="D1081" s="2" t="s">
        <v>4019</v>
      </c>
      <c r="E1081" s="1" t="s">
        <v>3083</v>
      </c>
      <c r="F1081" s="1" t="s">
        <v>4020</v>
      </c>
      <c r="G1081" s="3">
        <v>43959.014791666668</v>
      </c>
      <c r="H1081" s="1" t="b">
        <v>0</v>
      </c>
      <c r="I1081" s="1" t="s">
        <v>22</v>
      </c>
      <c r="K1081" s="2"/>
    </row>
    <row r="1082" spans="1:11" ht="12.5" x14ac:dyDescent="0.25">
      <c r="A1082" s="1">
        <v>49760504</v>
      </c>
      <c r="B1082" s="1" t="s">
        <v>4021</v>
      </c>
      <c r="C1082" s="1" t="s">
        <v>4022</v>
      </c>
      <c r="D1082" s="2" t="s">
        <v>4023</v>
      </c>
      <c r="E1082" s="1" t="s">
        <v>3083</v>
      </c>
      <c r="F1082" s="1" t="s">
        <v>4024</v>
      </c>
      <c r="G1082" s="3">
        <v>43959.014791666668</v>
      </c>
      <c r="H1082" s="1" t="b">
        <v>0</v>
      </c>
      <c r="I1082" s="1" t="s">
        <v>22</v>
      </c>
      <c r="K1082" s="2"/>
    </row>
    <row r="1083" spans="1:11" ht="12.5" x14ac:dyDescent="0.25">
      <c r="A1083" s="1">
        <v>2019626</v>
      </c>
      <c r="B1083" s="1" t="s">
        <v>4025</v>
      </c>
      <c r="C1083" s="1" t="s">
        <v>4026</v>
      </c>
      <c r="D1083" s="2" t="s">
        <v>4027</v>
      </c>
      <c r="E1083" s="1" t="s">
        <v>3083</v>
      </c>
      <c r="F1083" s="1" t="s">
        <v>4028</v>
      </c>
      <c r="G1083" s="3">
        <v>43959.014791666668</v>
      </c>
      <c r="H1083" s="1" t="b">
        <v>0</v>
      </c>
      <c r="I1083" s="1" t="s">
        <v>22</v>
      </c>
      <c r="K1083" s="2"/>
    </row>
    <row r="1084" spans="1:11" ht="12.5" x14ac:dyDescent="0.25">
      <c r="A1084" s="1">
        <v>3959394</v>
      </c>
      <c r="B1084" s="1" t="s">
        <v>4029</v>
      </c>
      <c r="C1084" s="1" t="s">
        <v>4029</v>
      </c>
      <c r="D1084" s="2" t="s">
        <v>4030</v>
      </c>
      <c r="E1084" s="1" t="s">
        <v>3083</v>
      </c>
      <c r="F1084" s="1" t="s">
        <v>4031</v>
      </c>
      <c r="G1084" s="3">
        <v>43959.014791666668</v>
      </c>
      <c r="H1084" s="1" t="b">
        <v>0</v>
      </c>
      <c r="I1084" s="1" t="s">
        <v>22</v>
      </c>
      <c r="K1084" s="2"/>
    </row>
    <row r="1085" spans="1:11" ht="12.5" x14ac:dyDescent="0.25">
      <c r="A1085" s="1">
        <v>135050068</v>
      </c>
      <c r="B1085" s="1" t="s">
        <v>3412</v>
      </c>
      <c r="C1085" s="1" t="s">
        <v>4032</v>
      </c>
      <c r="D1085" s="2" t="s">
        <v>4033</v>
      </c>
      <c r="E1085" s="1" t="s">
        <v>3083</v>
      </c>
      <c r="F1085" s="1" t="s">
        <v>4034</v>
      </c>
      <c r="G1085" s="3">
        <v>43959.014803240738</v>
      </c>
      <c r="H1085" s="1" t="b">
        <v>0</v>
      </c>
      <c r="I1085" s="1" t="s">
        <v>22</v>
      </c>
      <c r="K1085" s="2"/>
    </row>
    <row r="1086" spans="1:11" ht="12.5" x14ac:dyDescent="0.25">
      <c r="A1086" s="1">
        <v>59868262</v>
      </c>
      <c r="B1086" s="1" t="s">
        <v>3641</v>
      </c>
      <c r="C1086" s="1" t="s">
        <v>4035</v>
      </c>
      <c r="D1086" s="2" t="s">
        <v>4036</v>
      </c>
      <c r="E1086" s="1" t="s">
        <v>3083</v>
      </c>
      <c r="F1086" s="1" t="s">
        <v>4037</v>
      </c>
      <c r="G1086" s="3">
        <v>43959.014814814815</v>
      </c>
      <c r="H1086" s="1" t="b">
        <v>0</v>
      </c>
      <c r="I1086" s="1" t="s">
        <v>1570</v>
      </c>
      <c r="K1086" s="2"/>
    </row>
    <row r="1087" spans="1:11" ht="12.5" x14ac:dyDescent="0.25">
      <c r="A1087" s="1">
        <v>45766550</v>
      </c>
      <c r="B1087" s="1" t="s">
        <v>4038</v>
      </c>
      <c r="C1087" s="1" t="s">
        <v>4039</v>
      </c>
      <c r="D1087" s="2" t="s">
        <v>4040</v>
      </c>
      <c r="E1087" s="1" t="s">
        <v>3083</v>
      </c>
      <c r="F1087" s="1" t="s">
        <v>4041</v>
      </c>
      <c r="G1087" s="3">
        <v>43959.014814814815</v>
      </c>
      <c r="H1087" s="1" t="b">
        <v>0</v>
      </c>
      <c r="I1087" s="1" t="s">
        <v>22</v>
      </c>
      <c r="K1087" s="2"/>
    </row>
    <row r="1088" spans="1:11" ht="12.5" x14ac:dyDescent="0.25">
      <c r="A1088" s="1">
        <v>136202695</v>
      </c>
      <c r="B1088" s="1" t="s">
        <v>4042</v>
      </c>
      <c r="C1088" s="1" t="s">
        <v>4042</v>
      </c>
      <c r="D1088" s="2" t="s">
        <v>4043</v>
      </c>
      <c r="E1088" s="1" t="s">
        <v>3083</v>
      </c>
      <c r="F1088" s="1" t="s">
        <v>4044</v>
      </c>
      <c r="G1088" s="3">
        <v>43959.014826388891</v>
      </c>
      <c r="H1088" s="1" t="b">
        <v>0</v>
      </c>
      <c r="I1088" s="1" t="s">
        <v>1570</v>
      </c>
      <c r="K1088" s="2"/>
    </row>
    <row r="1089" spans="1:11" ht="12.5" x14ac:dyDescent="0.25">
      <c r="A1089" s="1">
        <v>83286964</v>
      </c>
      <c r="B1089" s="1" t="s">
        <v>4045</v>
      </c>
      <c r="C1089" s="2" t="s">
        <v>4046</v>
      </c>
      <c r="D1089" s="2" t="s">
        <v>4047</v>
      </c>
      <c r="E1089" s="1" t="s">
        <v>3083</v>
      </c>
      <c r="F1089" s="1" t="s">
        <v>4048</v>
      </c>
      <c r="G1089" s="3">
        <v>43959.014826388891</v>
      </c>
      <c r="H1089" s="1" t="b">
        <v>0</v>
      </c>
      <c r="I1089" s="1" t="s">
        <v>5</v>
      </c>
      <c r="K1089" s="2"/>
    </row>
    <row r="1090" spans="1:11" ht="12.5" x14ac:dyDescent="0.25">
      <c r="A1090" s="1">
        <v>129874045</v>
      </c>
      <c r="B1090" s="1" t="s">
        <v>4049</v>
      </c>
      <c r="C1090" s="1" t="s">
        <v>4050</v>
      </c>
      <c r="D1090" s="2" t="s">
        <v>4051</v>
      </c>
      <c r="E1090" s="1" t="s">
        <v>3083</v>
      </c>
      <c r="F1090" s="1" t="s">
        <v>4052</v>
      </c>
      <c r="G1090" s="3">
        <v>43959.014837962961</v>
      </c>
      <c r="H1090" s="1" t="b">
        <v>0</v>
      </c>
      <c r="I1090" s="1" t="s">
        <v>22</v>
      </c>
      <c r="K1090" s="2"/>
    </row>
    <row r="1091" spans="1:11" ht="12.5" x14ac:dyDescent="0.25">
      <c r="A1091" s="1">
        <v>87720287</v>
      </c>
      <c r="B1091" s="1" t="s">
        <v>4053</v>
      </c>
      <c r="C1091" s="1" t="s">
        <v>4054</v>
      </c>
      <c r="D1091" s="2" t="s">
        <v>4055</v>
      </c>
      <c r="E1091" s="1" t="s">
        <v>3083</v>
      </c>
      <c r="F1091" s="1" t="s">
        <v>4056</v>
      </c>
      <c r="G1091" s="3">
        <v>43959.014837962961</v>
      </c>
      <c r="H1091" s="1" t="b">
        <v>0</v>
      </c>
      <c r="I1091" s="1" t="s">
        <v>22</v>
      </c>
      <c r="K1091" s="2"/>
    </row>
    <row r="1092" spans="1:11" ht="12.5" x14ac:dyDescent="0.25">
      <c r="A1092" s="1">
        <v>390510</v>
      </c>
      <c r="B1092" s="1" t="s">
        <v>4057</v>
      </c>
      <c r="C1092" s="1" t="s">
        <v>4058</v>
      </c>
      <c r="D1092" s="2" t="s">
        <v>4059</v>
      </c>
      <c r="E1092" s="1" t="s">
        <v>3083</v>
      </c>
      <c r="F1092" s="1" t="s">
        <v>4060</v>
      </c>
      <c r="G1092" s="3">
        <v>43959.014849537038</v>
      </c>
      <c r="H1092" s="1" t="b">
        <v>1</v>
      </c>
      <c r="K1092" s="2"/>
    </row>
    <row r="1093" spans="1:11" ht="12.5" x14ac:dyDescent="0.25">
      <c r="A1093" s="1">
        <v>12115269</v>
      </c>
      <c r="B1093" s="1" t="s">
        <v>4061</v>
      </c>
      <c r="C1093" s="1" t="s">
        <v>4062</v>
      </c>
      <c r="D1093" s="2" t="s">
        <v>4063</v>
      </c>
      <c r="E1093" s="1" t="s">
        <v>3083</v>
      </c>
      <c r="F1093" s="1" t="s">
        <v>4064</v>
      </c>
      <c r="G1093" s="3">
        <v>43959.014861111114</v>
      </c>
      <c r="H1093" s="1" t="b">
        <v>0</v>
      </c>
      <c r="I1093" s="1" t="s">
        <v>1570</v>
      </c>
      <c r="K1093" s="2"/>
    </row>
    <row r="1094" spans="1:11" ht="12.5" x14ac:dyDescent="0.25">
      <c r="A1094" s="1">
        <v>28782747</v>
      </c>
      <c r="B1094" s="1" t="s">
        <v>4065</v>
      </c>
      <c r="C1094" s="1" t="s">
        <v>4065</v>
      </c>
      <c r="D1094" s="2" t="s">
        <v>4066</v>
      </c>
      <c r="E1094" s="1" t="s">
        <v>3083</v>
      </c>
      <c r="F1094" s="1" t="s">
        <v>4067</v>
      </c>
      <c r="G1094" s="3">
        <v>43959.014861111114</v>
      </c>
      <c r="H1094" s="1" t="b">
        <v>0</v>
      </c>
      <c r="I1094" s="1" t="s">
        <v>5</v>
      </c>
      <c r="K1094" s="2"/>
    </row>
    <row r="1095" spans="1:11" ht="12.5" x14ac:dyDescent="0.25">
      <c r="A1095" s="1">
        <v>244025</v>
      </c>
      <c r="B1095" s="1" t="s">
        <v>4068</v>
      </c>
      <c r="C1095" s="1" t="s">
        <v>4068</v>
      </c>
      <c r="D1095" s="2" t="s">
        <v>4069</v>
      </c>
      <c r="E1095" s="1" t="s">
        <v>3083</v>
      </c>
      <c r="F1095" s="1" t="s">
        <v>4070</v>
      </c>
      <c r="G1095" s="3">
        <v>43959.014872685184</v>
      </c>
      <c r="H1095" s="1" t="b">
        <v>0</v>
      </c>
      <c r="I1095" s="1" t="s">
        <v>22</v>
      </c>
      <c r="K1095" s="2"/>
    </row>
    <row r="1096" spans="1:11" ht="12.5" x14ac:dyDescent="0.25">
      <c r="A1096" s="1">
        <v>2835111</v>
      </c>
      <c r="B1096" s="1" t="s">
        <v>4071</v>
      </c>
      <c r="C1096" s="1" t="s">
        <v>4071</v>
      </c>
      <c r="D1096" s="2" t="s">
        <v>4072</v>
      </c>
      <c r="E1096" s="1" t="s">
        <v>3083</v>
      </c>
      <c r="F1096" s="1" t="s">
        <v>4073</v>
      </c>
      <c r="G1096" s="3">
        <v>43959.014872685184</v>
      </c>
      <c r="H1096" s="1" t="b">
        <v>0</v>
      </c>
      <c r="I1096" s="1" t="s">
        <v>5</v>
      </c>
      <c r="K1096" s="2"/>
    </row>
    <row r="1097" spans="1:11" ht="12.5" x14ac:dyDescent="0.25">
      <c r="A1097" s="1">
        <v>130474497</v>
      </c>
      <c r="B1097" s="1" t="s">
        <v>3341</v>
      </c>
      <c r="C1097" s="1" t="s">
        <v>4074</v>
      </c>
      <c r="D1097" s="2" t="s">
        <v>4075</v>
      </c>
      <c r="E1097" s="1" t="s">
        <v>3083</v>
      </c>
      <c r="F1097" s="1" t="s">
        <v>4076</v>
      </c>
      <c r="G1097" s="3">
        <v>43959.014884259261</v>
      </c>
      <c r="H1097" s="1" t="b">
        <v>0</v>
      </c>
      <c r="I1097" s="1" t="s">
        <v>22</v>
      </c>
      <c r="K1097" s="2"/>
    </row>
    <row r="1098" spans="1:11" ht="12.5" x14ac:dyDescent="0.25">
      <c r="A1098" s="1">
        <v>98336690</v>
      </c>
      <c r="B1098" s="1" t="s">
        <v>3818</v>
      </c>
      <c r="C1098" s="1" t="s">
        <v>4077</v>
      </c>
      <c r="D1098" s="2" t="s">
        <v>4078</v>
      </c>
      <c r="E1098" s="1" t="s">
        <v>3083</v>
      </c>
      <c r="F1098" s="1" t="s">
        <v>4079</v>
      </c>
      <c r="G1098" s="3">
        <v>43959.014884259261</v>
      </c>
      <c r="H1098" s="1" t="b">
        <v>1</v>
      </c>
      <c r="K1098" s="2"/>
    </row>
    <row r="1099" spans="1:11" ht="12.5" x14ac:dyDescent="0.25">
      <c r="A1099" s="1">
        <v>33041626</v>
      </c>
      <c r="B1099" s="1" t="s">
        <v>4080</v>
      </c>
      <c r="C1099" s="1" t="s">
        <v>4081</v>
      </c>
      <c r="D1099" s="2" t="s">
        <v>4082</v>
      </c>
      <c r="E1099" s="1" t="s">
        <v>3083</v>
      </c>
      <c r="F1099" s="1" t="s">
        <v>4083</v>
      </c>
      <c r="G1099" s="3">
        <v>43959.01489583333</v>
      </c>
      <c r="H1099" s="1" t="b">
        <v>0</v>
      </c>
      <c r="I1099" s="1" t="s">
        <v>22</v>
      </c>
      <c r="K1099" s="2"/>
    </row>
    <row r="1100" spans="1:11" ht="12.5" x14ac:dyDescent="0.25">
      <c r="A1100" s="1">
        <v>43175432</v>
      </c>
      <c r="B1100" s="1" t="s">
        <v>4084</v>
      </c>
      <c r="C1100" s="1" t="s">
        <v>4085</v>
      </c>
      <c r="D1100" s="2" t="s">
        <v>4086</v>
      </c>
      <c r="E1100" s="1" t="s">
        <v>3083</v>
      </c>
      <c r="F1100" s="1" t="s">
        <v>4087</v>
      </c>
      <c r="G1100" s="3">
        <v>43959.01489583333</v>
      </c>
      <c r="H1100" s="1" t="b">
        <v>0</v>
      </c>
      <c r="I1100" s="1" t="s">
        <v>22</v>
      </c>
      <c r="K1100" s="2"/>
    </row>
    <row r="1101" spans="1:11" ht="12.5" x14ac:dyDescent="0.25">
      <c r="A1101" s="1">
        <v>27091760</v>
      </c>
      <c r="B1101" s="1" t="s">
        <v>4088</v>
      </c>
      <c r="C1101" s="1" t="s">
        <v>4089</v>
      </c>
      <c r="D1101" s="2" t="s">
        <v>4090</v>
      </c>
      <c r="E1101" s="1" t="s">
        <v>3083</v>
      </c>
      <c r="F1101" s="1" t="s">
        <v>4091</v>
      </c>
      <c r="G1101" s="3">
        <v>43959.01489583333</v>
      </c>
      <c r="H1101" s="1" t="b">
        <v>0</v>
      </c>
      <c r="I1101" s="1" t="s">
        <v>22</v>
      </c>
      <c r="K1101" s="2"/>
    </row>
    <row r="1102" spans="1:11" ht="12.5" x14ac:dyDescent="0.25">
      <c r="A1102" s="1">
        <v>90356372</v>
      </c>
      <c r="B1102" s="1" t="s">
        <v>4092</v>
      </c>
      <c r="C1102" s="1" t="s">
        <v>4093</v>
      </c>
      <c r="D1102" s="2" t="s">
        <v>4094</v>
      </c>
      <c r="E1102" s="1" t="s">
        <v>3083</v>
      </c>
      <c r="F1102" s="1" t="s">
        <v>4095</v>
      </c>
      <c r="G1102" s="3">
        <v>43959.014907407407</v>
      </c>
      <c r="H1102" s="1" t="b">
        <v>1</v>
      </c>
      <c r="K1102" s="2"/>
    </row>
    <row r="1103" spans="1:11" ht="12.5" x14ac:dyDescent="0.25">
      <c r="A1103" s="1">
        <v>239940</v>
      </c>
      <c r="B1103" s="1" t="s">
        <v>4096</v>
      </c>
      <c r="C1103" s="1" t="s">
        <v>4097</v>
      </c>
      <c r="D1103" s="2" t="s">
        <v>4098</v>
      </c>
      <c r="E1103" s="1" t="s">
        <v>3083</v>
      </c>
      <c r="F1103" s="1" t="s">
        <v>4099</v>
      </c>
      <c r="G1103" s="3">
        <v>43959.014907407407</v>
      </c>
      <c r="H1103" s="1" t="b">
        <v>0</v>
      </c>
      <c r="I1103" s="1" t="s">
        <v>22</v>
      </c>
      <c r="K1103" s="2"/>
    </row>
    <row r="1104" spans="1:11" ht="12.5" x14ac:dyDescent="0.25">
      <c r="A1104" s="1">
        <v>163346054</v>
      </c>
      <c r="B1104" s="1" t="s">
        <v>2845</v>
      </c>
      <c r="C1104" s="1" t="s">
        <v>4100</v>
      </c>
      <c r="D1104" s="2" t="s">
        <v>4101</v>
      </c>
      <c r="E1104" s="1" t="s">
        <v>3083</v>
      </c>
      <c r="F1104" s="1" t="s">
        <v>4102</v>
      </c>
      <c r="G1104" s="3">
        <v>43959.014918981484</v>
      </c>
      <c r="H1104" s="1" t="b">
        <v>0</v>
      </c>
      <c r="I1104" s="1" t="s">
        <v>22</v>
      </c>
      <c r="K1104" s="2"/>
    </row>
    <row r="1105" spans="1:11" ht="12.5" x14ac:dyDescent="0.25">
      <c r="A1105" s="1">
        <v>7270538</v>
      </c>
      <c r="B1105" s="1" t="s">
        <v>4103</v>
      </c>
      <c r="C1105" s="1" t="s">
        <v>4104</v>
      </c>
      <c r="D1105" s="2" t="s">
        <v>4105</v>
      </c>
      <c r="E1105" s="1" t="s">
        <v>3083</v>
      </c>
      <c r="F1105" s="1" t="s">
        <v>4106</v>
      </c>
      <c r="G1105" s="3">
        <v>43959.014918981484</v>
      </c>
      <c r="H1105" s="1" t="b">
        <v>0</v>
      </c>
      <c r="I1105" s="1" t="s">
        <v>22</v>
      </c>
      <c r="K1105" s="2"/>
    </row>
    <row r="1106" spans="1:11" ht="12.5" x14ac:dyDescent="0.25">
      <c r="A1106" s="1">
        <v>247266215</v>
      </c>
      <c r="B1106" s="1" t="s">
        <v>4107</v>
      </c>
      <c r="C1106" s="1" t="s">
        <v>4108</v>
      </c>
      <c r="D1106" s="2" t="s">
        <v>4109</v>
      </c>
      <c r="E1106" s="1" t="s">
        <v>3083</v>
      </c>
      <c r="F1106" s="1" t="s">
        <v>4110</v>
      </c>
      <c r="G1106" s="3">
        <v>43959.014918981484</v>
      </c>
      <c r="H1106" s="1" t="b">
        <v>0</v>
      </c>
      <c r="I1106" s="1" t="s">
        <v>22</v>
      </c>
      <c r="K1106" s="2"/>
    </row>
    <row r="1107" spans="1:11" ht="12.5" x14ac:dyDescent="0.25">
      <c r="A1107" s="1">
        <v>9750233</v>
      </c>
      <c r="B1107" s="1" t="s">
        <v>4111</v>
      </c>
      <c r="C1107" s="1" t="s">
        <v>4112</v>
      </c>
      <c r="D1107" s="2" t="s">
        <v>4113</v>
      </c>
      <c r="E1107" s="1" t="s">
        <v>3083</v>
      </c>
      <c r="F1107" s="1" t="s">
        <v>4114</v>
      </c>
      <c r="G1107" s="3">
        <v>43959.014930555553</v>
      </c>
      <c r="H1107" s="1" t="b">
        <v>1</v>
      </c>
      <c r="K1107" s="2"/>
    </row>
    <row r="1108" spans="1:11" ht="12.5" x14ac:dyDescent="0.25">
      <c r="A1108" s="1">
        <v>56897766</v>
      </c>
      <c r="B1108" s="1" t="s">
        <v>3080</v>
      </c>
      <c r="C1108" s="1" t="s">
        <v>4115</v>
      </c>
      <c r="D1108" s="2" t="s">
        <v>4116</v>
      </c>
      <c r="E1108" s="1" t="s">
        <v>3083</v>
      </c>
      <c r="F1108" s="1" t="s">
        <v>4117</v>
      </c>
      <c r="G1108" s="3">
        <v>43959.01494212963</v>
      </c>
      <c r="H1108" s="1" t="b">
        <v>1</v>
      </c>
      <c r="K1108" s="2"/>
    </row>
    <row r="1109" spans="1:11" ht="12.5" x14ac:dyDescent="0.25">
      <c r="A1109" s="1">
        <v>230953178</v>
      </c>
      <c r="B1109" s="1" t="s">
        <v>4118</v>
      </c>
      <c r="C1109" s="1" t="s">
        <v>4119</v>
      </c>
      <c r="D1109" s="2" t="s">
        <v>4120</v>
      </c>
      <c r="E1109" s="1" t="s">
        <v>3083</v>
      </c>
      <c r="F1109" s="1" t="s">
        <v>4121</v>
      </c>
      <c r="G1109" s="3">
        <v>43959.01494212963</v>
      </c>
      <c r="H1109" s="1" t="b">
        <v>0</v>
      </c>
      <c r="I1109" s="1" t="s">
        <v>22</v>
      </c>
      <c r="K1109" s="2"/>
    </row>
    <row r="1110" spans="1:11" ht="12.5" x14ac:dyDescent="0.25">
      <c r="A1110" s="1">
        <v>94801380</v>
      </c>
      <c r="B1110" s="1" t="s">
        <v>4122</v>
      </c>
      <c r="C1110" s="1" t="s">
        <v>4123</v>
      </c>
      <c r="D1110" s="2" t="s">
        <v>4124</v>
      </c>
      <c r="E1110" s="1" t="s">
        <v>3083</v>
      </c>
      <c r="F1110" s="1" t="s">
        <v>4125</v>
      </c>
      <c r="G1110" s="3">
        <v>43959.014953703707</v>
      </c>
      <c r="H1110" s="1" t="b">
        <v>1</v>
      </c>
      <c r="K1110" s="2"/>
    </row>
    <row r="1111" spans="1:11" ht="12.5" x14ac:dyDescent="0.25">
      <c r="A1111" s="1">
        <v>127466226</v>
      </c>
      <c r="B1111" s="1" t="s">
        <v>3842</v>
      </c>
      <c r="C1111" s="1" t="s">
        <v>4126</v>
      </c>
      <c r="D1111" s="2" t="s">
        <v>4127</v>
      </c>
      <c r="E1111" s="1" t="s">
        <v>3083</v>
      </c>
      <c r="F1111" s="1" t="s">
        <v>4128</v>
      </c>
      <c r="G1111" s="3">
        <v>43959.014953703707</v>
      </c>
      <c r="H1111" s="1" t="b">
        <v>0</v>
      </c>
      <c r="I1111" s="1" t="s">
        <v>22</v>
      </c>
      <c r="K1111" s="2"/>
    </row>
    <row r="1112" spans="1:11" ht="12.5" x14ac:dyDescent="0.25">
      <c r="A1112" s="1">
        <v>52796596</v>
      </c>
      <c r="B1112" s="1" t="s">
        <v>4129</v>
      </c>
      <c r="C1112" s="1" t="s">
        <v>4130</v>
      </c>
      <c r="D1112" s="2" t="s">
        <v>4131</v>
      </c>
      <c r="E1112" s="1" t="s">
        <v>3083</v>
      </c>
      <c r="F1112" s="1" t="s">
        <v>4132</v>
      </c>
      <c r="G1112" s="3">
        <v>43959.014965277776</v>
      </c>
      <c r="H1112" s="1" t="b">
        <v>1</v>
      </c>
      <c r="K1112" s="2"/>
    </row>
    <row r="1113" spans="1:11" ht="12.5" x14ac:dyDescent="0.25">
      <c r="A1113" s="1">
        <v>12052630</v>
      </c>
      <c r="B1113" s="1" t="s">
        <v>4133</v>
      </c>
      <c r="C1113" s="1" t="s">
        <v>4134</v>
      </c>
      <c r="D1113" s="2" t="s">
        <v>4135</v>
      </c>
      <c r="E1113" s="1" t="s">
        <v>3083</v>
      </c>
      <c r="F1113" s="1" t="s">
        <v>4136</v>
      </c>
      <c r="G1113" s="3">
        <v>43959.014965277776</v>
      </c>
      <c r="H1113" s="1" t="b">
        <v>1</v>
      </c>
      <c r="K1113" s="2"/>
    </row>
    <row r="1114" spans="1:11" ht="12.5" x14ac:dyDescent="0.25">
      <c r="A1114" s="1">
        <v>50764285</v>
      </c>
      <c r="B1114" s="1" t="s">
        <v>4137</v>
      </c>
      <c r="C1114" s="1" t="s">
        <v>4138</v>
      </c>
      <c r="D1114" s="2" t="s">
        <v>4139</v>
      </c>
      <c r="E1114" s="1" t="s">
        <v>3083</v>
      </c>
      <c r="F1114" s="1" t="s">
        <v>4140</v>
      </c>
      <c r="G1114" s="3">
        <v>43959.014976851853</v>
      </c>
      <c r="H1114" s="1" t="b">
        <v>0</v>
      </c>
      <c r="I1114" s="1" t="s">
        <v>22</v>
      </c>
      <c r="K1114" s="2"/>
    </row>
    <row r="1115" spans="1:11" ht="12.5" x14ac:dyDescent="0.25">
      <c r="A1115" s="1">
        <v>15412237</v>
      </c>
      <c r="B1115" s="1" t="s">
        <v>4141</v>
      </c>
      <c r="C1115" s="1" t="s">
        <v>4142</v>
      </c>
      <c r="D1115" s="2" t="s">
        <v>4143</v>
      </c>
      <c r="E1115" s="1" t="s">
        <v>3083</v>
      </c>
      <c r="F1115" s="1" t="s">
        <v>4144</v>
      </c>
      <c r="G1115" s="3">
        <v>43959.014976851853</v>
      </c>
      <c r="H1115" s="1" t="b">
        <v>0</v>
      </c>
      <c r="I1115" s="1" t="s">
        <v>22</v>
      </c>
      <c r="K1115" s="2"/>
    </row>
    <row r="1116" spans="1:11" ht="12.5" x14ac:dyDescent="0.25">
      <c r="A1116" s="1">
        <v>152166877</v>
      </c>
      <c r="B1116" s="1" t="s">
        <v>3308</v>
      </c>
      <c r="C1116" s="1" t="s">
        <v>4145</v>
      </c>
      <c r="D1116" s="2" t="s">
        <v>4146</v>
      </c>
      <c r="E1116" s="1" t="s">
        <v>3083</v>
      </c>
      <c r="F1116" s="1" t="s">
        <v>4147</v>
      </c>
      <c r="G1116" s="3">
        <v>43959.014988425923</v>
      </c>
      <c r="H1116" s="1" t="b">
        <v>1</v>
      </c>
      <c r="K1116" s="2"/>
    </row>
    <row r="1117" spans="1:11" ht="12.5" x14ac:dyDescent="0.25">
      <c r="A1117" s="1">
        <v>3342055</v>
      </c>
      <c r="B1117" s="1" t="s">
        <v>36</v>
      </c>
      <c r="C1117" s="1" t="s">
        <v>4148</v>
      </c>
      <c r="D1117" s="2" t="s">
        <v>4149</v>
      </c>
      <c r="E1117" s="1" t="s">
        <v>3083</v>
      </c>
      <c r="F1117" s="1" t="s">
        <v>4150</v>
      </c>
      <c r="G1117" s="3">
        <v>43959.014999999999</v>
      </c>
      <c r="H1117" s="1" t="b">
        <v>1</v>
      </c>
      <c r="K1117" s="2"/>
    </row>
    <row r="1118" spans="1:11" ht="12.5" x14ac:dyDescent="0.25">
      <c r="A1118" s="1">
        <v>33323837</v>
      </c>
      <c r="B1118" s="1" t="s">
        <v>4151</v>
      </c>
      <c r="C1118" s="1" t="s">
        <v>4152</v>
      </c>
      <c r="D1118" s="2" t="s">
        <v>4153</v>
      </c>
      <c r="E1118" s="1" t="s">
        <v>3083</v>
      </c>
      <c r="F1118" s="1" t="s">
        <v>4154</v>
      </c>
      <c r="G1118" s="3">
        <v>43959.014999999999</v>
      </c>
      <c r="H1118" s="1" t="b">
        <v>0</v>
      </c>
      <c r="I1118" s="1" t="s">
        <v>22</v>
      </c>
      <c r="K1118" s="2"/>
    </row>
    <row r="1119" spans="1:11" ht="12.5" x14ac:dyDescent="0.25">
      <c r="A1119" s="1">
        <v>135673451</v>
      </c>
      <c r="B1119" s="1" t="s">
        <v>462</v>
      </c>
      <c r="C1119" s="1" t="s">
        <v>4155</v>
      </c>
      <c r="D1119" s="2" t="s">
        <v>4156</v>
      </c>
      <c r="E1119" s="1" t="s">
        <v>3083</v>
      </c>
      <c r="F1119" s="1" t="s">
        <v>4157</v>
      </c>
      <c r="G1119" s="3">
        <v>43959.015011574076</v>
      </c>
      <c r="H1119" s="1" t="b">
        <v>0</v>
      </c>
      <c r="I1119" s="1" t="s">
        <v>22</v>
      </c>
      <c r="K1119" s="2"/>
    </row>
    <row r="1120" spans="1:11" ht="12.5" x14ac:dyDescent="0.25">
      <c r="A1120" s="1">
        <v>68619379</v>
      </c>
      <c r="B1120" s="1" t="s">
        <v>4158</v>
      </c>
      <c r="C1120" s="1" t="s">
        <v>4159</v>
      </c>
      <c r="D1120" s="2" t="s">
        <v>4160</v>
      </c>
      <c r="E1120" s="1" t="s">
        <v>3083</v>
      </c>
      <c r="F1120" s="1" t="s">
        <v>4161</v>
      </c>
      <c r="G1120" s="3">
        <v>43959.015011574076</v>
      </c>
      <c r="H1120" s="1" t="b">
        <v>0</v>
      </c>
      <c r="I1120" s="1" t="s">
        <v>22</v>
      </c>
      <c r="K1120" s="2"/>
    </row>
    <row r="1121" spans="1:11" ht="12.5" x14ac:dyDescent="0.25">
      <c r="A1121" s="1">
        <v>42191943</v>
      </c>
      <c r="B1121" s="1" t="s">
        <v>4162</v>
      </c>
      <c r="C1121" s="1" t="s">
        <v>4163</v>
      </c>
      <c r="D1121" s="2" t="s">
        <v>4164</v>
      </c>
      <c r="E1121" s="1" t="s">
        <v>3083</v>
      </c>
      <c r="F1121" s="1" t="s">
        <v>4165</v>
      </c>
      <c r="G1121" s="3">
        <v>43959.015011574076</v>
      </c>
      <c r="H1121" s="1" t="b">
        <v>0</v>
      </c>
      <c r="I1121" s="1" t="s">
        <v>22</v>
      </c>
      <c r="K1121" s="2"/>
    </row>
    <row r="1122" spans="1:11" ht="12.5" x14ac:dyDescent="0.25">
      <c r="A1122" s="1">
        <v>1864233</v>
      </c>
      <c r="B1122" s="1" t="s">
        <v>891</v>
      </c>
      <c r="C1122" s="1" t="s">
        <v>4166</v>
      </c>
      <c r="D1122" s="2" t="s">
        <v>4167</v>
      </c>
      <c r="E1122" s="1" t="s">
        <v>3083</v>
      </c>
      <c r="F1122" s="1" t="s">
        <v>4168</v>
      </c>
      <c r="G1122" s="3">
        <v>43959.015023148146</v>
      </c>
      <c r="H1122" s="1" t="b">
        <v>1</v>
      </c>
      <c r="K1122" s="2"/>
    </row>
    <row r="1123" spans="1:11" ht="12.5" x14ac:dyDescent="0.25">
      <c r="A1123" s="1">
        <v>100401612</v>
      </c>
      <c r="B1123" s="1" t="s">
        <v>4169</v>
      </c>
      <c r="C1123" s="1" t="s">
        <v>4170</v>
      </c>
      <c r="D1123" s="2" t="s">
        <v>4171</v>
      </c>
      <c r="E1123" s="1" t="s">
        <v>3083</v>
      </c>
      <c r="F1123" s="1" t="s">
        <v>4172</v>
      </c>
      <c r="G1123" s="3">
        <v>43959.015023148146</v>
      </c>
      <c r="H1123" s="1" t="b">
        <v>0</v>
      </c>
      <c r="I1123" s="1" t="s">
        <v>1570</v>
      </c>
      <c r="K1123" s="2"/>
    </row>
    <row r="1124" spans="1:11" ht="12.5" x14ac:dyDescent="0.25">
      <c r="A1124" s="1">
        <v>447036</v>
      </c>
      <c r="B1124" s="1" t="s">
        <v>4173</v>
      </c>
      <c r="C1124" s="1" t="s">
        <v>4173</v>
      </c>
      <c r="D1124" s="2" t="s">
        <v>4174</v>
      </c>
      <c r="E1124" s="1" t="s">
        <v>3083</v>
      </c>
      <c r="F1124" s="1" t="s">
        <v>4175</v>
      </c>
      <c r="G1124" s="3">
        <v>43959.015034722222</v>
      </c>
      <c r="H1124" s="1" t="b">
        <v>0</v>
      </c>
      <c r="I1124" s="1" t="s">
        <v>1570</v>
      </c>
      <c r="K1124" s="2"/>
    </row>
    <row r="1125" spans="1:11" ht="12.5" x14ac:dyDescent="0.25">
      <c r="A1125" s="1">
        <v>116672811</v>
      </c>
      <c r="B1125" s="1" t="s">
        <v>4176</v>
      </c>
      <c r="C1125" s="1" t="s">
        <v>4177</v>
      </c>
      <c r="D1125" s="2" t="s">
        <v>4178</v>
      </c>
      <c r="E1125" s="1" t="s">
        <v>3083</v>
      </c>
      <c r="F1125" s="1" t="s">
        <v>4179</v>
      </c>
      <c r="G1125" s="3">
        <v>43959.015046296299</v>
      </c>
      <c r="H1125" s="1" t="b">
        <v>1</v>
      </c>
      <c r="K1125" s="2"/>
    </row>
    <row r="1126" spans="1:11" ht="12.5" x14ac:dyDescent="0.25">
      <c r="A1126" s="1">
        <v>22844864</v>
      </c>
      <c r="B1126" s="1" t="s">
        <v>4180</v>
      </c>
      <c r="C1126" s="1" t="s">
        <v>4181</v>
      </c>
      <c r="D1126" s="2" t="s">
        <v>4182</v>
      </c>
      <c r="E1126" s="1" t="s">
        <v>3083</v>
      </c>
      <c r="F1126" s="1" t="s">
        <v>4183</v>
      </c>
      <c r="G1126" s="3">
        <v>43959.015057870369</v>
      </c>
      <c r="H1126" s="1" t="b">
        <v>1</v>
      </c>
      <c r="K1126" s="2"/>
    </row>
    <row r="1127" spans="1:11" ht="12.5" x14ac:dyDescent="0.25">
      <c r="A1127" s="1">
        <v>64878964</v>
      </c>
      <c r="B1127" s="1" t="s">
        <v>4184</v>
      </c>
      <c r="C1127" s="1" t="s">
        <v>4185</v>
      </c>
      <c r="D1127" s="2" t="s">
        <v>4186</v>
      </c>
      <c r="E1127" s="1" t="s">
        <v>3083</v>
      </c>
      <c r="F1127" s="1" t="s">
        <v>4187</v>
      </c>
      <c r="G1127" s="3">
        <v>43959.015057870369</v>
      </c>
      <c r="H1127" s="1" t="b">
        <v>0</v>
      </c>
      <c r="I1127" s="1" t="s">
        <v>22</v>
      </c>
      <c r="K1127" s="2"/>
    </row>
    <row r="1128" spans="1:11" ht="12.5" x14ac:dyDescent="0.25">
      <c r="A1128" s="1">
        <v>89266735</v>
      </c>
      <c r="B1128" s="1" t="s">
        <v>3229</v>
      </c>
      <c r="C1128" s="1" t="s">
        <v>4188</v>
      </c>
      <c r="D1128" s="2" t="s">
        <v>4189</v>
      </c>
      <c r="E1128" s="1" t="s">
        <v>3083</v>
      </c>
      <c r="F1128" s="1" t="s">
        <v>4190</v>
      </c>
      <c r="G1128" s="3">
        <v>43959.015069444446</v>
      </c>
      <c r="H1128" s="1" t="b">
        <v>1</v>
      </c>
      <c r="K1128" s="2"/>
    </row>
    <row r="1129" spans="1:11" ht="12.5" x14ac:dyDescent="0.25">
      <c r="A1129" s="1">
        <v>85012942</v>
      </c>
      <c r="B1129" s="1" t="s">
        <v>4191</v>
      </c>
      <c r="C1129" s="1" t="s">
        <v>4192</v>
      </c>
      <c r="D1129" s="2" t="s">
        <v>4193</v>
      </c>
      <c r="E1129" s="1" t="s">
        <v>3083</v>
      </c>
      <c r="F1129" s="1" t="s">
        <v>4194</v>
      </c>
      <c r="G1129" s="3">
        <v>43959.015069444446</v>
      </c>
      <c r="H1129" s="1" t="b">
        <v>1</v>
      </c>
      <c r="K1129" s="2"/>
    </row>
    <row r="1130" spans="1:11" ht="12.5" x14ac:dyDescent="0.25">
      <c r="A1130" s="1">
        <v>20101515</v>
      </c>
      <c r="B1130" s="1" t="s">
        <v>4195</v>
      </c>
      <c r="C1130" s="1" t="s">
        <v>4196</v>
      </c>
      <c r="D1130" s="2" t="s">
        <v>4197</v>
      </c>
      <c r="E1130" s="1" t="s">
        <v>3083</v>
      </c>
      <c r="F1130" s="1" t="s">
        <v>4198</v>
      </c>
      <c r="G1130" s="3">
        <v>43959.015081018515</v>
      </c>
      <c r="H1130" s="1" t="b">
        <v>0</v>
      </c>
      <c r="I1130" s="1" t="s">
        <v>22</v>
      </c>
      <c r="K1130" s="2"/>
    </row>
    <row r="1131" spans="1:11" ht="12.5" x14ac:dyDescent="0.25">
      <c r="A1131" s="1">
        <v>94218531</v>
      </c>
      <c r="B1131" s="1" t="s">
        <v>4199</v>
      </c>
      <c r="C1131" s="1" t="s">
        <v>4200</v>
      </c>
      <c r="D1131" s="2" t="s">
        <v>4201</v>
      </c>
      <c r="E1131" s="1" t="s">
        <v>3083</v>
      </c>
      <c r="F1131" s="1" t="s">
        <v>4202</v>
      </c>
      <c r="G1131" s="3">
        <v>43959.015081018515</v>
      </c>
      <c r="H1131" s="1" t="b">
        <v>0</v>
      </c>
      <c r="I1131" s="1" t="s">
        <v>22</v>
      </c>
      <c r="K1131" s="2"/>
    </row>
    <row r="1132" spans="1:11" ht="12.5" x14ac:dyDescent="0.25">
      <c r="A1132" s="1">
        <v>1446467</v>
      </c>
      <c r="B1132" s="1" t="s">
        <v>3253</v>
      </c>
      <c r="C1132" s="1" t="s">
        <v>4203</v>
      </c>
      <c r="D1132" s="2" t="s">
        <v>4204</v>
      </c>
      <c r="E1132" s="1" t="s">
        <v>3083</v>
      </c>
      <c r="F1132" s="1" t="s">
        <v>4205</v>
      </c>
      <c r="G1132" s="3">
        <v>43959.015092592592</v>
      </c>
      <c r="H1132" s="1" t="b">
        <v>0</v>
      </c>
      <c r="I1132" s="1" t="s">
        <v>5</v>
      </c>
      <c r="K1132" s="2"/>
    </row>
    <row r="1133" spans="1:11" ht="12.5" x14ac:dyDescent="0.25">
      <c r="A1133" s="1">
        <v>170777132</v>
      </c>
      <c r="B1133" s="1" t="s">
        <v>3389</v>
      </c>
      <c r="C1133" s="1" t="s">
        <v>4206</v>
      </c>
      <c r="D1133" s="2" t="s">
        <v>4207</v>
      </c>
      <c r="E1133" s="1" t="s">
        <v>3083</v>
      </c>
      <c r="F1133" s="1" t="s">
        <v>4208</v>
      </c>
      <c r="G1133" s="3">
        <v>43959.015092592592</v>
      </c>
      <c r="H1133" s="1" t="b">
        <v>0</v>
      </c>
      <c r="I1133" s="1" t="s">
        <v>22</v>
      </c>
      <c r="K1133" s="2"/>
    </row>
    <row r="1134" spans="1:11" ht="12.5" x14ac:dyDescent="0.25">
      <c r="A1134" s="1">
        <v>771016</v>
      </c>
      <c r="B1134" s="1" t="s">
        <v>4209</v>
      </c>
      <c r="C1134" s="1" t="s">
        <v>4209</v>
      </c>
      <c r="D1134" s="2" t="s">
        <v>4210</v>
      </c>
      <c r="E1134" s="1" t="s">
        <v>3083</v>
      </c>
      <c r="F1134" s="1" t="s">
        <v>4211</v>
      </c>
      <c r="G1134" s="3">
        <v>43959.015104166669</v>
      </c>
      <c r="H1134" s="1" t="b">
        <v>0</v>
      </c>
      <c r="I1134" s="1" t="s">
        <v>1570</v>
      </c>
      <c r="K1134" s="2"/>
    </row>
    <row r="1135" spans="1:11" ht="12.5" x14ac:dyDescent="0.25">
      <c r="A1135" s="1">
        <v>30102273</v>
      </c>
      <c r="B1135" s="1" t="s">
        <v>4212</v>
      </c>
      <c r="C1135" s="1" t="s">
        <v>4213</v>
      </c>
      <c r="D1135" s="2" t="s">
        <v>4214</v>
      </c>
      <c r="E1135" s="1" t="s">
        <v>3083</v>
      </c>
      <c r="F1135" s="1" t="s">
        <v>4215</v>
      </c>
      <c r="G1135" s="3">
        <v>43959.015115740738</v>
      </c>
      <c r="H1135" s="1" t="b">
        <v>1</v>
      </c>
      <c r="K1135" s="2"/>
    </row>
    <row r="1136" spans="1:11" ht="12.5" x14ac:dyDescent="0.25">
      <c r="A1136" s="1">
        <v>16241224</v>
      </c>
      <c r="B1136" s="1" t="s">
        <v>4216</v>
      </c>
      <c r="C1136" s="1" t="s">
        <v>4217</v>
      </c>
      <c r="D1136" s="2" t="s">
        <v>4218</v>
      </c>
      <c r="E1136" s="1" t="s">
        <v>3083</v>
      </c>
      <c r="F1136" s="1" t="s">
        <v>4219</v>
      </c>
      <c r="G1136" s="3">
        <v>43959.015115740738</v>
      </c>
      <c r="H1136" s="1" t="b">
        <v>0</v>
      </c>
      <c r="I1136" s="1" t="s">
        <v>22</v>
      </c>
      <c r="K1136" s="2"/>
    </row>
    <row r="1137" spans="1:11" ht="12.5" x14ac:dyDescent="0.25">
      <c r="A1137" s="1">
        <v>50301368</v>
      </c>
      <c r="B1137" s="1" t="s">
        <v>4220</v>
      </c>
      <c r="C1137" s="1" t="s">
        <v>4221</v>
      </c>
      <c r="D1137" s="2" t="s">
        <v>4222</v>
      </c>
      <c r="E1137" s="1" t="s">
        <v>3083</v>
      </c>
      <c r="F1137" s="1" t="s">
        <v>4223</v>
      </c>
      <c r="G1137" s="3">
        <v>43959.015115740738</v>
      </c>
      <c r="H1137" s="1" t="b">
        <v>0</v>
      </c>
      <c r="I1137" s="1" t="s">
        <v>22</v>
      </c>
      <c r="K1137" s="2"/>
    </row>
    <row r="1138" spans="1:11" ht="12.5" x14ac:dyDescent="0.25">
      <c r="A1138" s="1">
        <v>61088333</v>
      </c>
      <c r="B1138" s="1" t="s">
        <v>4224</v>
      </c>
      <c r="C1138" s="1" t="s">
        <v>4225</v>
      </c>
      <c r="D1138" s="2" t="s">
        <v>4226</v>
      </c>
      <c r="E1138" s="1" t="s">
        <v>3083</v>
      </c>
      <c r="F1138" s="1" t="s">
        <v>4227</v>
      </c>
      <c r="G1138" s="3">
        <v>43959.015127314815</v>
      </c>
      <c r="H1138" s="1" t="b">
        <v>0</v>
      </c>
      <c r="I1138" s="1" t="s">
        <v>22</v>
      </c>
      <c r="K1138" s="2"/>
    </row>
    <row r="1139" spans="1:11" ht="12.5" x14ac:dyDescent="0.25">
      <c r="A1139" s="1">
        <v>119609</v>
      </c>
      <c r="B1139" s="1" t="s">
        <v>4228</v>
      </c>
      <c r="C1139" s="1" t="s">
        <v>4228</v>
      </c>
      <c r="D1139" s="2" t="s">
        <v>4229</v>
      </c>
      <c r="E1139" s="1" t="s">
        <v>3083</v>
      </c>
      <c r="F1139" s="1" t="s">
        <v>4230</v>
      </c>
      <c r="G1139" s="3">
        <v>43959.015127314815</v>
      </c>
      <c r="H1139" s="1" t="b">
        <v>0</v>
      </c>
      <c r="I1139" s="1" t="s">
        <v>22</v>
      </c>
      <c r="K1139" s="2"/>
    </row>
    <row r="1140" spans="1:11" ht="12.5" x14ac:dyDescent="0.25">
      <c r="A1140" s="1">
        <v>92841276</v>
      </c>
      <c r="B1140" s="1" t="s">
        <v>4231</v>
      </c>
      <c r="C1140" s="1" t="s">
        <v>4232</v>
      </c>
      <c r="D1140" s="2" t="s">
        <v>4233</v>
      </c>
      <c r="E1140" s="1" t="s">
        <v>3083</v>
      </c>
      <c r="F1140" s="1" t="s">
        <v>4234</v>
      </c>
      <c r="G1140" s="3">
        <v>43959.015127314815</v>
      </c>
      <c r="H1140" s="1" t="b">
        <v>0</v>
      </c>
      <c r="I1140" s="1" t="s">
        <v>22</v>
      </c>
      <c r="K1140" s="2"/>
    </row>
    <row r="1141" spans="1:11" ht="12.5" x14ac:dyDescent="0.25">
      <c r="A1141" s="1">
        <v>73654812</v>
      </c>
      <c r="B1141" s="1" t="s">
        <v>4235</v>
      </c>
      <c r="C1141" s="1" t="s">
        <v>4236</v>
      </c>
      <c r="D1141" s="2" t="s">
        <v>4237</v>
      </c>
      <c r="E1141" s="1" t="s">
        <v>3083</v>
      </c>
      <c r="F1141" s="1" t="s">
        <v>4238</v>
      </c>
      <c r="G1141" s="3">
        <v>43959.015127314815</v>
      </c>
      <c r="H1141" s="1" t="b">
        <v>0</v>
      </c>
      <c r="I1141" s="1" t="s">
        <v>22</v>
      </c>
      <c r="K1141" s="2"/>
    </row>
    <row r="1142" spans="1:11" ht="12.5" x14ac:dyDescent="0.25">
      <c r="A1142" s="1">
        <v>94506832</v>
      </c>
      <c r="B1142" s="1" t="s">
        <v>4239</v>
      </c>
      <c r="C1142" s="1" t="s">
        <v>4240</v>
      </c>
      <c r="D1142" s="2" t="s">
        <v>4241</v>
      </c>
      <c r="E1142" s="1" t="s">
        <v>3083</v>
      </c>
      <c r="F1142" s="1" t="s">
        <v>4242</v>
      </c>
      <c r="G1142" s="3">
        <v>43959.015138888892</v>
      </c>
      <c r="H1142" s="1" t="b">
        <v>1</v>
      </c>
      <c r="K1142" s="2"/>
    </row>
    <row r="1143" spans="1:11" ht="12.5" x14ac:dyDescent="0.25">
      <c r="A1143" s="1">
        <v>14434734</v>
      </c>
      <c r="B1143" s="1" t="s">
        <v>4243</v>
      </c>
      <c r="C1143" s="1" t="s">
        <v>4244</v>
      </c>
      <c r="D1143" s="2" t="s">
        <v>4245</v>
      </c>
      <c r="E1143" s="1" t="s">
        <v>3083</v>
      </c>
      <c r="F1143" s="1" t="s">
        <v>4246</v>
      </c>
      <c r="G1143" s="3">
        <v>43959.015138888892</v>
      </c>
      <c r="H1143" s="1" t="b">
        <v>0</v>
      </c>
      <c r="I1143" s="1" t="s">
        <v>22</v>
      </c>
      <c r="K1143" s="2"/>
    </row>
    <row r="1144" spans="1:11" ht="12.5" x14ac:dyDescent="0.25">
      <c r="A1144" s="1">
        <v>28452637</v>
      </c>
      <c r="B1144" s="1" t="s">
        <v>4247</v>
      </c>
      <c r="C1144" s="1" t="s">
        <v>4248</v>
      </c>
      <c r="D1144" s="2" t="s">
        <v>4249</v>
      </c>
      <c r="E1144" s="1" t="s">
        <v>3083</v>
      </c>
      <c r="F1144" s="1" t="s">
        <v>4250</v>
      </c>
      <c r="G1144" s="3">
        <v>43959.015150462961</v>
      </c>
      <c r="H1144" s="1" t="b">
        <v>0</v>
      </c>
      <c r="I1144" s="1" t="s">
        <v>22</v>
      </c>
      <c r="K1144" s="2"/>
    </row>
    <row r="1145" spans="1:11" ht="12.5" x14ac:dyDescent="0.25">
      <c r="A1145" s="1">
        <v>37489525</v>
      </c>
      <c r="B1145" s="1" t="s">
        <v>4251</v>
      </c>
      <c r="C1145" s="1" t="s">
        <v>4252</v>
      </c>
      <c r="D1145" s="2" t="s">
        <v>4253</v>
      </c>
      <c r="E1145" s="1" t="s">
        <v>3083</v>
      </c>
      <c r="F1145" s="1" t="s">
        <v>4254</v>
      </c>
      <c r="G1145" s="3">
        <v>43959.015162037038</v>
      </c>
      <c r="H1145" s="1" t="b">
        <v>0</v>
      </c>
      <c r="I1145" s="1" t="s">
        <v>1570</v>
      </c>
      <c r="K1145" s="2"/>
    </row>
    <row r="1146" spans="1:11" ht="12.5" x14ac:dyDescent="0.25">
      <c r="A1146" s="1">
        <v>5664897</v>
      </c>
      <c r="B1146" s="1" t="s">
        <v>4255</v>
      </c>
      <c r="C1146" s="1" t="s">
        <v>4255</v>
      </c>
      <c r="D1146" s="2" t="s">
        <v>4256</v>
      </c>
      <c r="E1146" s="1" t="s">
        <v>3083</v>
      </c>
      <c r="F1146" s="1" t="s">
        <v>4257</v>
      </c>
      <c r="G1146" s="3">
        <v>43959.015173611115</v>
      </c>
      <c r="H1146" s="1" t="b">
        <v>0</v>
      </c>
      <c r="I1146" s="1" t="s">
        <v>145</v>
      </c>
      <c r="K1146" s="2"/>
    </row>
    <row r="1147" spans="1:11" ht="12.5" x14ac:dyDescent="0.25">
      <c r="A1147" s="1">
        <v>39233228</v>
      </c>
      <c r="B1147" s="1" t="s">
        <v>4258</v>
      </c>
      <c r="C1147" s="1" t="s">
        <v>4259</v>
      </c>
      <c r="D1147" s="2" t="s">
        <v>4260</v>
      </c>
      <c r="E1147" s="1" t="s">
        <v>3083</v>
      </c>
      <c r="F1147" s="1" t="s">
        <v>4261</v>
      </c>
      <c r="G1147" s="3">
        <v>43959.015173611115</v>
      </c>
      <c r="H1147" s="1" t="b">
        <v>1</v>
      </c>
      <c r="K1147" s="2"/>
    </row>
    <row r="1148" spans="1:11" ht="12.5" x14ac:dyDescent="0.25">
      <c r="A1148" s="1">
        <v>90980182</v>
      </c>
      <c r="B1148" s="1" t="s">
        <v>4262</v>
      </c>
      <c r="C1148" s="1" t="s">
        <v>4263</v>
      </c>
      <c r="D1148" s="2" t="s">
        <v>4264</v>
      </c>
      <c r="E1148" s="1" t="s">
        <v>3083</v>
      </c>
      <c r="F1148" s="1" t="s">
        <v>4265</v>
      </c>
      <c r="G1148" s="3">
        <v>43959.015185185184</v>
      </c>
      <c r="H1148" s="1" t="b">
        <v>0</v>
      </c>
      <c r="I1148" s="1" t="s">
        <v>22</v>
      </c>
      <c r="K1148" s="2"/>
    </row>
    <row r="1149" spans="1:11" ht="12.5" x14ac:dyDescent="0.25">
      <c r="A1149" s="1">
        <v>16469697</v>
      </c>
      <c r="B1149" s="1" t="s">
        <v>4266</v>
      </c>
      <c r="C1149" s="1" t="s">
        <v>4266</v>
      </c>
      <c r="D1149" s="2" t="s">
        <v>4267</v>
      </c>
      <c r="E1149" s="1" t="s">
        <v>3083</v>
      </c>
      <c r="F1149" s="1" t="s">
        <v>4268</v>
      </c>
      <c r="G1149" s="3">
        <v>43959.015196759261</v>
      </c>
      <c r="H1149" s="1" t="b">
        <v>1</v>
      </c>
      <c r="K1149" s="2"/>
    </row>
    <row r="1150" spans="1:11" ht="12.5" x14ac:dyDescent="0.25">
      <c r="A1150" s="1">
        <v>1148352</v>
      </c>
      <c r="B1150" s="1" t="s">
        <v>4269</v>
      </c>
      <c r="C1150" s="1" t="s">
        <v>4270</v>
      </c>
      <c r="D1150" s="2" t="s">
        <v>4271</v>
      </c>
      <c r="E1150" s="1" t="s">
        <v>3083</v>
      </c>
      <c r="F1150" s="1" t="s">
        <v>4272</v>
      </c>
      <c r="G1150" s="3">
        <v>43959.015196759261</v>
      </c>
      <c r="H1150" s="1" t="b">
        <v>0</v>
      </c>
      <c r="I1150" s="1" t="s">
        <v>22</v>
      </c>
      <c r="K1150" s="2"/>
    </row>
    <row r="1151" spans="1:11" ht="12.5" x14ac:dyDescent="0.25">
      <c r="A1151" s="1">
        <v>6523023</v>
      </c>
      <c r="B1151" s="1" t="s">
        <v>4273</v>
      </c>
      <c r="C1151" s="1" t="s">
        <v>4274</v>
      </c>
      <c r="D1151" s="2" t="s">
        <v>4275</v>
      </c>
      <c r="E1151" s="1" t="s">
        <v>3083</v>
      </c>
      <c r="F1151" s="1" t="s">
        <v>4276</v>
      </c>
      <c r="G1151" s="3">
        <v>43959.015196759261</v>
      </c>
      <c r="H1151" s="1" t="b">
        <v>0</v>
      </c>
      <c r="I1151" s="1" t="s">
        <v>22</v>
      </c>
      <c r="K1151" s="2"/>
    </row>
    <row r="1152" spans="1:11" ht="12.5" x14ac:dyDescent="0.25">
      <c r="A1152" s="1">
        <v>52760178</v>
      </c>
      <c r="B1152" s="1" t="s">
        <v>4277</v>
      </c>
      <c r="C1152" s="1" t="s">
        <v>4278</v>
      </c>
      <c r="D1152" s="2" t="s">
        <v>4279</v>
      </c>
      <c r="E1152" s="1" t="s">
        <v>3083</v>
      </c>
      <c r="F1152" s="1" t="s">
        <v>4280</v>
      </c>
      <c r="G1152" s="3">
        <v>43959.015196759261</v>
      </c>
      <c r="H1152" s="1" t="b">
        <v>0</v>
      </c>
      <c r="I1152" s="1" t="s">
        <v>22</v>
      </c>
      <c r="K1152" s="2"/>
    </row>
    <row r="1153" spans="1:11" ht="12.5" x14ac:dyDescent="0.25">
      <c r="A1153" s="1">
        <v>6750871</v>
      </c>
      <c r="B1153" s="1" t="s">
        <v>4281</v>
      </c>
      <c r="C1153" s="1" t="s">
        <v>4282</v>
      </c>
      <c r="D1153" s="2" t="s">
        <v>4283</v>
      </c>
      <c r="E1153" s="1" t="s">
        <v>3083</v>
      </c>
      <c r="F1153" s="1" t="s">
        <v>4284</v>
      </c>
      <c r="G1153" s="3">
        <v>43959.015196759261</v>
      </c>
      <c r="H1153" s="1" t="b">
        <v>0</v>
      </c>
      <c r="I1153" s="1" t="s">
        <v>22</v>
      </c>
      <c r="K1153" s="2"/>
    </row>
    <row r="1154" spans="1:11" ht="12.5" x14ac:dyDescent="0.25">
      <c r="A1154" s="1">
        <v>93947448</v>
      </c>
      <c r="B1154" s="1" t="s">
        <v>4285</v>
      </c>
      <c r="C1154" s="1" t="s">
        <v>4286</v>
      </c>
      <c r="D1154" s="2" t="s">
        <v>4287</v>
      </c>
      <c r="E1154" s="1" t="s">
        <v>3083</v>
      </c>
      <c r="F1154" s="1" t="s">
        <v>4288</v>
      </c>
      <c r="G1154" s="3">
        <v>43959.015208333331</v>
      </c>
      <c r="H1154" s="1" t="b">
        <v>0</v>
      </c>
      <c r="I1154" s="1" t="s">
        <v>22</v>
      </c>
      <c r="K1154" s="2"/>
    </row>
    <row r="1155" spans="1:11" ht="12.5" x14ac:dyDescent="0.25">
      <c r="A1155" s="1">
        <v>60626727</v>
      </c>
      <c r="B1155" s="1" t="s">
        <v>4289</v>
      </c>
      <c r="C1155" s="1" t="s">
        <v>4289</v>
      </c>
      <c r="D1155" s="2" t="s">
        <v>4290</v>
      </c>
      <c r="E1155" s="1" t="s">
        <v>3083</v>
      </c>
      <c r="F1155" s="1" t="s">
        <v>4291</v>
      </c>
      <c r="G1155" s="3">
        <v>43959.015219907407</v>
      </c>
      <c r="H1155" s="1" t="b">
        <v>1</v>
      </c>
      <c r="K1155" s="2"/>
    </row>
    <row r="1156" spans="1:11" ht="12.5" x14ac:dyDescent="0.25">
      <c r="A1156" s="1">
        <v>75829600</v>
      </c>
      <c r="B1156" s="1" t="s">
        <v>4292</v>
      </c>
      <c r="C1156" s="1" t="s">
        <v>4293</v>
      </c>
      <c r="D1156" s="2" t="s">
        <v>4294</v>
      </c>
      <c r="E1156" s="1" t="s">
        <v>3083</v>
      </c>
      <c r="F1156" s="1" t="s">
        <v>4295</v>
      </c>
      <c r="G1156" s="3">
        <v>43959.015219907407</v>
      </c>
      <c r="H1156" s="1" t="b">
        <v>0</v>
      </c>
      <c r="I1156" s="1" t="s">
        <v>22</v>
      </c>
      <c r="K1156" s="2"/>
    </row>
    <row r="1157" spans="1:11" ht="12.5" x14ac:dyDescent="0.25">
      <c r="A1157" s="1">
        <v>53092757</v>
      </c>
      <c r="B1157" s="1" t="s">
        <v>462</v>
      </c>
      <c r="C1157" s="1" t="s">
        <v>4296</v>
      </c>
      <c r="D1157" s="2" t="s">
        <v>4297</v>
      </c>
      <c r="E1157" s="1" t="s">
        <v>3083</v>
      </c>
      <c r="F1157" s="1" t="s">
        <v>4298</v>
      </c>
      <c r="G1157" s="3">
        <v>43959.015231481484</v>
      </c>
      <c r="H1157" s="1" t="b">
        <v>1</v>
      </c>
      <c r="K1157" s="2"/>
    </row>
    <row r="1158" spans="1:11" ht="12.5" x14ac:dyDescent="0.25">
      <c r="A1158" s="1">
        <v>6331139</v>
      </c>
      <c r="B1158" s="1" t="s">
        <v>4299</v>
      </c>
      <c r="C1158" s="1" t="s">
        <v>4300</v>
      </c>
      <c r="D1158" s="2" t="s">
        <v>4301</v>
      </c>
      <c r="E1158" s="1" t="s">
        <v>3083</v>
      </c>
      <c r="F1158" s="1" t="s">
        <v>4302</v>
      </c>
      <c r="G1158" s="3">
        <v>43959.015231481484</v>
      </c>
      <c r="H1158" s="1" t="b">
        <v>0</v>
      </c>
      <c r="I1158" s="1" t="s">
        <v>1570</v>
      </c>
      <c r="K1158" s="2"/>
    </row>
    <row r="1159" spans="1:11" ht="12.5" x14ac:dyDescent="0.25">
      <c r="A1159" s="1">
        <v>11589713</v>
      </c>
      <c r="B1159" s="1" t="s">
        <v>4303</v>
      </c>
      <c r="C1159" s="1" t="s">
        <v>4303</v>
      </c>
      <c r="D1159" s="2" t="s">
        <v>4304</v>
      </c>
      <c r="E1159" s="1" t="s">
        <v>3083</v>
      </c>
      <c r="F1159" s="1" t="s">
        <v>4305</v>
      </c>
      <c r="G1159" s="3">
        <v>43959.015243055554</v>
      </c>
      <c r="H1159" s="1" t="b">
        <v>1</v>
      </c>
      <c r="K1159" s="2"/>
    </row>
    <row r="1160" spans="1:11" ht="12.5" x14ac:dyDescent="0.25">
      <c r="A1160" s="1">
        <v>9252533</v>
      </c>
      <c r="B1160" s="1" t="s">
        <v>4306</v>
      </c>
      <c r="C1160" s="1" t="s">
        <v>4307</v>
      </c>
      <c r="D1160" s="2" t="s">
        <v>4308</v>
      </c>
      <c r="E1160" s="1" t="s">
        <v>3083</v>
      </c>
      <c r="F1160" s="1" t="s">
        <v>4309</v>
      </c>
      <c r="G1160" s="3">
        <v>43959.01525462963</v>
      </c>
      <c r="H1160" s="1" t="b">
        <v>1</v>
      </c>
      <c r="K1160" s="2"/>
    </row>
    <row r="1161" spans="1:11" ht="12.5" x14ac:dyDescent="0.25">
      <c r="A1161" s="1">
        <v>127846381</v>
      </c>
      <c r="B1161" s="1" t="s">
        <v>4310</v>
      </c>
      <c r="C1161" s="1" t="s">
        <v>4311</v>
      </c>
      <c r="D1161" s="2" t="s">
        <v>4312</v>
      </c>
      <c r="E1161" s="1" t="s">
        <v>3083</v>
      </c>
      <c r="F1161" s="1" t="s">
        <v>4313</v>
      </c>
      <c r="G1161" s="3">
        <v>43959.01525462963</v>
      </c>
      <c r="H1161" s="1" t="b">
        <v>0</v>
      </c>
      <c r="I1161" s="1" t="s">
        <v>22</v>
      </c>
      <c r="K1161" s="2"/>
    </row>
    <row r="1162" spans="1:11" ht="12.5" x14ac:dyDescent="0.25">
      <c r="A1162" s="1">
        <v>2866041</v>
      </c>
      <c r="B1162" s="1" t="s">
        <v>3506</v>
      </c>
      <c r="C1162" s="1" t="s">
        <v>4314</v>
      </c>
      <c r="D1162" s="2" t="s">
        <v>4315</v>
      </c>
      <c r="E1162" s="1" t="s">
        <v>3083</v>
      </c>
      <c r="F1162" s="1" t="s">
        <v>4316</v>
      </c>
      <c r="G1162" s="3">
        <v>43959.01525462963</v>
      </c>
      <c r="H1162" s="1" t="b">
        <v>0</v>
      </c>
      <c r="I1162" s="1" t="s">
        <v>22</v>
      </c>
      <c r="K1162" s="2"/>
    </row>
    <row r="1163" spans="1:11" ht="12.5" x14ac:dyDescent="0.25">
      <c r="A1163" s="1">
        <v>544208</v>
      </c>
      <c r="B1163" s="1" t="s">
        <v>4317</v>
      </c>
      <c r="C1163" s="1" t="s">
        <v>4317</v>
      </c>
      <c r="D1163" s="2" t="s">
        <v>4318</v>
      </c>
      <c r="E1163" s="1" t="s">
        <v>3083</v>
      </c>
      <c r="F1163" s="1" t="s">
        <v>4319</v>
      </c>
      <c r="G1163" s="3">
        <v>43959.015266203707</v>
      </c>
      <c r="H1163" s="1" t="b">
        <v>0</v>
      </c>
      <c r="I1163" s="1" t="s">
        <v>22</v>
      </c>
      <c r="K1163" s="2"/>
    </row>
    <row r="1164" spans="1:11" ht="12.5" x14ac:dyDescent="0.25">
      <c r="A1164" s="1">
        <v>2114213</v>
      </c>
      <c r="B1164" s="1" t="s">
        <v>4320</v>
      </c>
      <c r="C1164" s="1" t="s">
        <v>4320</v>
      </c>
      <c r="D1164" s="2" t="s">
        <v>4321</v>
      </c>
      <c r="E1164" s="1" t="s">
        <v>3083</v>
      </c>
      <c r="F1164" s="1" t="s">
        <v>4322</v>
      </c>
      <c r="G1164" s="3">
        <v>43959.015266203707</v>
      </c>
      <c r="H1164" s="1" t="b">
        <v>0</v>
      </c>
      <c r="I1164" s="1" t="s">
        <v>22</v>
      </c>
      <c r="K1164" s="2"/>
    </row>
    <row r="1165" spans="1:11" ht="12.5" x14ac:dyDescent="0.25">
      <c r="A1165" s="1">
        <v>46939</v>
      </c>
      <c r="B1165" s="1" t="s">
        <v>4323</v>
      </c>
      <c r="C1165" s="1" t="s">
        <v>4324</v>
      </c>
      <c r="D1165" s="2" t="s">
        <v>4325</v>
      </c>
      <c r="E1165" s="1" t="s">
        <v>3083</v>
      </c>
      <c r="F1165" s="1" t="s">
        <v>4326</v>
      </c>
      <c r="G1165" s="3">
        <v>43959.015266203707</v>
      </c>
      <c r="H1165" s="1" t="b">
        <v>0</v>
      </c>
      <c r="I1165" s="1" t="s">
        <v>5</v>
      </c>
      <c r="K1165" s="2"/>
    </row>
    <row r="1166" spans="1:11" ht="12.5" x14ac:dyDescent="0.25">
      <c r="A1166" s="1">
        <v>83878269</v>
      </c>
      <c r="B1166" s="1" t="s">
        <v>4327</v>
      </c>
      <c r="C1166" s="1" t="s">
        <v>4328</v>
      </c>
      <c r="D1166" s="2" t="s">
        <v>4329</v>
      </c>
      <c r="E1166" s="1" t="s">
        <v>3083</v>
      </c>
      <c r="F1166" s="1" t="s">
        <v>4330</v>
      </c>
      <c r="G1166" s="3">
        <v>43959.015277777777</v>
      </c>
      <c r="H1166" s="1" t="b">
        <v>0</v>
      </c>
      <c r="I1166" s="1" t="s">
        <v>145</v>
      </c>
      <c r="K1166" s="2"/>
    </row>
    <row r="1167" spans="1:11" ht="12.5" x14ac:dyDescent="0.25">
      <c r="A1167" s="1">
        <v>15776012</v>
      </c>
      <c r="B1167" s="1" t="s">
        <v>4331</v>
      </c>
      <c r="C1167" s="1" t="s">
        <v>4332</v>
      </c>
      <c r="D1167" s="2" t="s">
        <v>4333</v>
      </c>
      <c r="E1167" s="1" t="s">
        <v>3083</v>
      </c>
      <c r="F1167" s="1" t="s">
        <v>4334</v>
      </c>
      <c r="G1167" s="3">
        <v>43959.015289351853</v>
      </c>
      <c r="H1167" s="1" t="b">
        <v>1</v>
      </c>
      <c r="K1167" s="2"/>
    </row>
    <row r="1168" spans="1:11" ht="12.5" x14ac:dyDescent="0.25">
      <c r="A1168" s="1">
        <v>97641933</v>
      </c>
      <c r="B1168" s="1" t="s">
        <v>4335</v>
      </c>
      <c r="C1168" s="1" t="s">
        <v>4336</v>
      </c>
      <c r="D1168" s="2" t="s">
        <v>4337</v>
      </c>
      <c r="E1168" s="1" t="s">
        <v>3083</v>
      </c>
      <c r="F1168" s="1" t="s">
        <v>4338</v>
      </c>
      <c r="G1168" s="3">
        <v>43959.015300925923</v>
      </c>
      <c r="H1168" s="1" t="b">
        <v>1</v>
      </c>
      <c r="K1168" s="2"/>
    </row>
    <row r="1169" spans="1:11" ht="12.5" x14ac:dyDescent="0.25">
      <c r="A1169" s="1">
        <v>841835</v>
      </c>
      <c r="B1169" s="1" t="s">
        <v>4339</v>
      </c>
      <c r="C1169" s="2" t="s">
        <v>4340</v>
      </c>
      <c r="D1169" s="2" t="s">
        <v>4341</v>
      </c>
      <c r="E1169" s="1" t="s">
        <v>3083</v>
      </c>
      <c r="F1169" s="1" t="s">
        <v>4342</v>
      </c>
      <c r="G1169" s="3">
        <v>43959.0153125</v>
      </c>
      <c r="H1169" s="1" t="b">
        <v>0</v>
      </c>
      <c r="I1169" s="1" t="s">
        <v>964</v>
      </c>
      <c r="K1169" s="2"/>
    </row>
    <row r="1170" spans="1:11" ht="12.5" x14ac:dyDescent="0.25">
      <c r="A1170" s="1">
        <v>175539152</v>
      </c>
      <c r="B1170" s="1" t="s">
        <v>3653</v>
      </c>
      <c r="C1170" s="1" t="s">
        <v>4343</v>
      </c>
      <c r="D1170" s="2" t="s">
        <v>4344</v>
      </c>
      <c r="E1170" s="1" t="s">
        <v>3083</v>
      </c>
      <c r="F1170" s="1" t="s">
        <v>4345</v>
      </c>
      <c r="G1170" s="3">
        <v>43959.0153125</v>
      </c>
      <c r="H1170" s="1" t="b">
        <v>0</v>
      </c>
      <c r="I1170" s="1" t="s">
        <v>22</v>
      </c>
      <c r="K1170" s="2"/>
    </row>
    <row r="1171" spans="1:11" ht="12.5" x14ac:dyDescent="0.25">
      <c r="A1171" s="1">
        <v>143080897</v>
      </c>
      <c r="B1171" s="1" t="s">
        <v>3229</v>
      </c>
      <c r="C1171" s="1" t="s">
        <v>4346</v>
      </c>
      <c r="D1171" s="2" t="s">
        <v>4347</v>
      </c>
      <c r="E1171" s="1" t="s">
        <v>3083</v>
      </c>
      <c r="F1171" s="1" t="s">
        <v>4348</v>
      </c>
      <c r="G1171" s="3">
        <v>43959.015324074076</v>
      </c>
      <c r="H1171" s="1" t="b">
        <v>1</v>
      </c>
      <c r="K1171" s="2"/>
    </row>
    <row r="1172" spans="1:11" ht="12.5" x14ac:dyDescent="0.25">
      <c r="A1172" s="1">
        <v>17984636</v>
      </c>
      <c r="B1172" s="1" t="s">
        <v>4349</v>
      </c>
      <c r="C1172" s="1" t="s">
        <v>4350</v>
      </c>
      <c r="D1172" s="2" t="s">
        <v>4351</v>
      </c>
      <c r="E1172" s="1" t="s">
        <v>3083</v>
      </c>
      <c r="F1172" s="1" t="s">
        <v>4352</v>
      </c>
      <c r="G1172" s="3">
        <v>43959.015335648146</v>
      </c>
      <c r="H1172" s="1" t="b">
        <v>0</v>
      </c>
      <c r="I1172" s="1" t="s">
        <v>22</v>
      </c>
      <c r="K1172" s="2"/>
    </row>
    <row r="1173" spans="1:11" ht="12.5" x14ac:dyDescent="0.25">
      <c r="A1173" s="1">
        <v>62535969</v>
      </c>
      <c r="B1173" s="1" t="s">
        <v>4353</v>
      </c>
      <c r="C1173" s="1" t="s">
        <v>4354</v>
      </c>
      <c r="D1173" s="2" t="s">
        <v>4355</v>
      </c>
      <c r="E1173" s="1" t="s">
        <v>3083</v>
      </c>
      <c r="F1173" s="1" t="s">
        <v>4356</v>
      </c>
      <c r="G1173" s="3">
        <v>43959.015335648146</v>
      </c>
      <c r="H1173" s="1" t="b">
        <v>0</v>
      </c>
      <c r="I1173" s="1" t="s">
        <v>22</v>
      </c>
      <c r="K1173" s="2"/>
    </row>
    <row r="1174" spans="1:11" ht="12.5" x14ac:dyDescent="0.25">
      <c r="A1174" s="1">
        <v>43056951</v>
      </c>
      <c r="B1174" s="1" t="s">
        <v>4357</v>
      </c>
      <c r="C1174" s="1" t="s">
        <v>4358</v>
      </c>
      <c r="D1174" s="2" t="s">
        <v>4359</v>
      </c>
      <c r="E1174" s="1" t="s">
        <v>3083</v>
      </c>
      <c r="F1174" s="1" t="s">
        <v>4360</v>
      </c>
      <c r="G1174" s="3">
        <v>43959.015335648146</v>
      </c>
      <c r="H1174" s="1" t="b">
        <v>0</v>
      </c>
      <c r="I1174" s="1" t="s">
        <v>22</v>
      </c>
      <c r="K1174" s="2"/>
    </row>
    <row r="1175" spans="1:11" ht="12.5" x14ac:dyDescent="0.25">
      <c r="A1175" s="1">
        <v>747722</v>
      </c>
      <c r="B1175" s="1" t="s">
        <v>4361</v>
      </c>
      <c r="C1175" s="1" t="s">
        <v>4362</v>
      </c>
      <c r="D1175" s="2" t="s">
        <v>4363</v>
      </c>
      <c r="E1175" s="1" t="s">
        <v>3083</v>
      </c>
      <c r="F1175" s="1" t="s">
        <v>4364</v>
      </c>
      <c r="G1175" s="3">
        <v>43959.015335648146</v>
      </c>
      <c r="H1175" s="1" t="b">
        <v>0</v>
      </c>
      <c r="I1175" s="1" t="s">
        <v>22</v>
      </c>
      <c r="K1175" s="2"/>
    </row>
    <row r="1176" spans="1:11" ht="12.5" x14ac:dyDescent="0.25">
      <c r="A1176" s="1">
        <v>67095586</v>
      </c>
      <c r="B1176" s="1" t="s">
        <v>4365</v>
      </c>
      <c r="C1176" s="1" t="s">
        <v>4366</v>
      </c>
      <c r="D1176" s="2" t="s">
        <v>4367</v>
      </c>
      <c r="E1176" s="1" t="s">
        <v>3083</v>
      </c>
      <c r="F1176" s="1" t="s">
        <v>4368</v>
      </c>
      <c r="G1176" s="3">
        <v>43959.015347222223</v>
      </c>
      <c r="H1176" s="1" t="b">
        <v>0</v>
      </c>
      <c r="I1176" s="1" t="s">
        <v>22</v>
      </c>
      <c r="K1176" s="2"/>
    </row>
    <row r="1177" spans="1:11" ht="12.5" x14ac:dyDescent="0.25">
      <c r="A1177" s="1">
        <v>87743379</v>
      </c>
      <c r="B1177" s="1" t="s">
        <v>4369</v>
      </c>
      <c r="C1177" s="1" t="s">
        <v>4370</v>
      </c>
      <c r="D1177" s="2" t="s">
        <v>4371</v>
      </c>
      <c r="E1177" s="1" t="s">
        <v>3083</v>
      </c>
      <c r="F1177" s="1" t="s">
        <v>4372</v>
      </c>
      <c r="G1177" s="3">
        <v>43959.015347222223</v>
      </c>
      <c r="H1177" s="1" t="b">
        <v>0</v>
      </c>
      <c r="I1177" s="1" t="s">
        <v>22</v>
      </c>
      <c r="K1177" s="2"/>
    </row>
    <row r="1178" spans="1:11" ht="12.5" x14ac:dyDescent="0.25">
      <c r="A1178" s="1">
        <v>9631509</v>
      </c>
      <c r="B1178" s="1" t="s">
        <v>4373</v>
      </c>
      <c r="C1178" s="1" t="s">
        <v>4374</v>
      </c>
      <c r="D1178" s="2" t="s">
        <v>4375</v>
      </c>
      <c r="E1178" s="1" t="s">
        <v>3083</v>
      </c>
      <c r="F1178" s="1" t="s">
        <v>4376</v>
      </c>
      <c r="G1178" s="3">
        <v>43959.0153587963</v>
      </c>
      <c r="H1178" s="1" t="b">
        <v>0</v>
      </c>
      <c r="I1178" s="1" t="s">
        <v>22</v>
      </c>
      <c r="K1178" s="2"/>
    </row>
    <row r="1179" spans="1:11" ht="12.5" x14ac:dyDescent="0.25">
      <c r="A1179" s="1">
        <v>7679716</v>
      </c>
      <c r="B1179" s="1" t="s">
        <v>4377</v>
      </c>
      <c r="C1179" s="1" t="s">
        <v>4378</v>
      </c>
      <c r="D1179" s="2" t="s">
        <v>4379</v>
      </c>
      <c r="E1179" s="1" t="s">
        <v>3083</v>
      </c>
      <c r="F1179" s="1" t="s">
        <v>4380</v>
      </c>
      <c r="G1179" s="3">
        <v>43959.015370370369</v>
      </c>
      <c r="H1179" s="1" t="b">
        <v>0</v>
      </c>
      <c r="I1179" s="1" t="s">
        <v>22</v>
      </c>
      <c r="K1179" s="2"/>
    </row>
    <row r="1180" spans="1:11" ht="12.5" x14ac:dyDescent="0.25">
      <c r="A1180" s="1">
        <v>212639071</v>
      </c>
      <c r="B1180" s="1" t="s">
        <v>4381</v>
      </c>
      <c r="C1180" s="1" t="s">
        <v>4382</v>
      </c>
      <c r="D1180" s="2" t="s">
        <v>4383</v>
      </c>
      <c r="E1180" s="1" t="s">
        <v>3083</v>
      </c>
      <c r="F1180" s="1" t="s">
        <v>4384</v>
      </c>
      <c r="G1180" s="3">
        <v>43959.015381944446</v>
      </c>
      <c r="H1180" s="1" t="b">
        <v>1</v>
      </c>
      <c r="K1180" s="2"/>
    </row>
    <row r="1181" spans="1:11" ht="12.5" x14ac:dyDescent="0.25">
      <c r="A1181" s="1">
        <v>20785986</v>
      </c>
      <c r="B1181" s="1" t="s">
        <v>4385</v>
      </c>
      <c r="C1181" s="1" t="s">
        <v>4385</v>
      </c>
      <c r="D1181" s="2" t="s">
        <v>4386</v>
      </c>
      <c r="E1181" s="1" t="s">
        <v>3083</v>
      </c>
      <c r="F1181" s="1" t="s">
        <v>4387</v>
      </c>
      <c r="G1181" s="3">
        <v>43959.015393518515</v>
      </c>
      <c r="H1181" s="1" t="b">
        <v>1</v>
      </c>
      <c r="K1181" s="2"/>
    </row>
    <row r="1182" spans="1:11" ht="12.5" x14ac:dyDescent="0.25">
      <c r="A1182" s="1">
        <v>53912913</v>
      </c>
      <c r="B1182" s="1" t="s">
        <v>4388</v>
      </c>
      <c r="C1182" s="1" t="s">
        <v>4389</v>
      </c>
      <c r="D1182" s="2" t="s">
        <v>4390</v>
      </c>
      <c r="E1182" s="1" t="s">
        <v>3083</v>
      </c>
      <c r="F1182" s="1" t="s">
        <v>4391</v>
      </c>
      <c r="G1182" s="3">
        <v>43959.015393518515</v>
      </c>
      <c r="H1182" s="1" t="b">
        <v>0</v>
      </c>
      <c r="I1182" s="1" t="s">
        <v>22</v>
      </c>
      <c r="K1182" s="2"/>
    </row>
    <row r="1183" spans="1:11" ht="12.5" x14ac:dyDescent="0.25">
      <c r="A1183" s="1">
        <v>136265021</v>
      </c>
      <c r="B1183" s="1" t="s">
        <v>4392</v>
      </c>
      <c r="C1183" s="1" t="s">
        <v>4393</v>
      </c>
      <c r="D1183" s="2" t="s">
        <v>4394</v>
      </c>
      <c r="E1183" s="1" t="s">
        <v>3083</v>
      </c>
      <c r="F1183" s="1" t="s">
        <v>4395</v>
      </c>
      <c r="G1183" s="3">
        <v>43959.015405092592</v>
      </c>
      <c r="H1183" s="1" t="b">
        <v>0</v>
      </c>
      <c r="I1183" s="1" t="s">
        <v>1570</v>
      </c>
      <c r="K1183" s="2"/>
    </row>
    <row r="1184" spans="1:11" ht="12.5" x14ac:dyDescent="0.25">
      <c r="A1184" s="1">
        <v>42757577</v>
      </c>
      <c r="B1184" s="1" t="s">
        <v>4396</v>
      </c>
      <c r="C1184" s="1" t="s">
        <v>4397</v>
      </c>
      <c r="D1184" s="2" t="s">
        <v>4398</v>
      </c>
      <c r="E1184" s="1" t="s">
        <v>3083</v>
      </c>
      <c r="F1184" s="1" t="s">
        <v>4399</v>
      </c>
      <c r="G1184" s="3">
        <v>43959.015405092592</v>
      </c>
      <c r="H1184" s="1" t="b">
        <v>1</v>
      </c>
      <c r="K1184" s="2"/>
    </row>
    <row r="1185" spans="1:11" ht="12.5" x14ac:dyDescent="0.25">
      <c r="A1185" s="1">
        <v>42882329</v>
      </c>
      <c r="B1185" s="1" t="s">
        <v>4400</v>
      </c>
      <c r="C1185" s="1" t="s">
        <v>4401</v>
      </c>
      <c r="D1185" s="2" t="s">
        <v>4402</v>
      </c>
      <c r="E1185" s="1" t="s">
        <v>3083</v>
      </c>
      <c r="F1185" s="1" t="s">
        <v>4403</v>
      </c>
      <c r="G1185" s="3">
        <v>43959.015416666669</v>
      </c>
      <c r="H1185" s="1" t="b">
        <v>0</v>
      </c>
      <c r="I1185" s="1" t="s">
        <v>22</v>
      </c>
      <c r="K1185" s="2"/>
    </row>
    <row r="1186" spans="1:11" ht="12.5" x14ac:dyDescent="0.25">
      <c r="A1186" s="1">
        <v>976994</v>
      </c>
      <c r="B1186" s="1" t="s">
        <v>4404</v>
      </c>
      <c r="C1186" s="1" t="s">
        <v>4405</v>
      </c>
      <c r="D1186" s="2" t="s">
        <v>4406</v>
      </c>
      <c r="E1186" s="1" t="s">
        <v>3083</v>
      </c>
      <c r="F1186" s="1" t="s">
        <v>4407</v>
      </c>
      <c r="G1186" s="3">
        <v>43959.015416666669</v>
      </c>
      <c r="H1186" s="1" t="b">
        <v>0</v>
      </c>
      <c r="I1186" s="1" t="s">
        <v>22</v>
      </c>
      <c r="K1186" s="2"/>
    </row>
    <row r="1187" spans="1:11" ht="12.5" x14ac:dyDescent="0.25">
      <c r="A1187" s="1">
        <v>108539084</v>
      </c>
      <c r="B1187" s="1" t="s">
        <v>4408</v>
      </c>
      <c r="C1187" s="1" t="s">
        <v>4409</v>
      </c>
      <c r="D1187" s="2" t="s">
        <v>4410</v>
      </c>
      <c r="E1187" s="1" t="s">
        <v>3083</v>
      </c>
      <c r="F1187" s="1" t="s">
        <v>4411</v>
      </c>
      <c r="G1187" s="3">
        <v>43959.015416666669</v>
      </c>
      <c r="H1187" s="1" t="b">
        <v>0</v>
      </c>
      <c r="I1187" s="1" t="s">
        <v>22</v>
      </c>
      <c r="K1187" s="2"/>
    </row>
    <row r="1188" spans="1:11" ht="12.5" x14ac:dyDescent="0.25">
      <c r="A1188" s="1">
        <v>6182775</v>
      </c>
      <c r="B1188" s="1" t="s">
        <v>4412</v>
      </c>
      <c r="C1188" s="1" t="s">
        <v>4412</v>
      </c>
      <c r="D1188" s="2" t="s">
        <v>4413</v>
      </c>
      <c r="E1188" s="1" t="s">
        <v>3083</v>
      </c>
      <c r="F1188" s="1" t="s">
        <v>4414</v>
      </c>
      <c r="G1188" s="3">
        <v>43959.015428240738</v>
      </c>
      <c r="H1188" s="1" t="b">
        <v>0</v>
      </c>
      <c r="I1188" s="1" t="s">
        <v>5</v>
      </c>
      <c r="K1188" s="2"/>
    </row>
    <row r="1189" spans="1:11" ht="12.5" x14ac:dyDescent="0.25">
      <c r="A1189" s="1">
        <v>43388350</v>
      </c>
      <c r="B1189" s="1" t="s">
        <v>3986</v>
      </c>
      <c r="C1189" s="1" t="s">
        <v>4415</v>
      </c>
      <c r="D1189" s="2" t="s">
        <v>4416</v>
      </c>
      <c r="E1189" s="1" t="s">
        <v>3083</v>
      </c>
      <c r="F1189" s="1" t="s">
        <v>4417</v>
      </c>
      <c r="G1189" s="3">
        <v>43959.015439814815</v>
      </c>
      <c r="H1189" s="1" t="b">
        <v>0</v>
      </c>
      <c r="I1189" s="1" t="s">
        <v>22</v>
      </c>
      <c r="K1189" s="2"/>
    </row>
    <row r="1190" spans="1:11" ht="12.5" x14ac:dyDescent="0.25">
      <c r="A1190" s="1">
        <v>21244505</v>
      </c>
      <c r="B1190" s="1" t="s">
        <v>4418</v>
      </c>
      <c r="C1190" s="1" t="s">
        <v>4418</v>
      </c>
      <c r="D1190" s="2" t="s">
        <v>4419</v>
      </c>
      <c r="E1190" s="1" t="s">
        <v>3083</v>
      </c>
      <c r="F1190" s="1" t="s">
        <v>4420</v>
      </c>
      <c r="G1190" s="3">
        <v>43959.015451388892</v>
      </c>
      <c r="H1190" s="1" t="b">
        <v>0</v>
      </c>
      <c r="I1190" s="1" t="s">
        <v>1570</v>
      </c>
      <c r="K1190" s="2"/>
    </row>
    <row r="1191" spans="1:11" ht="12.5" x14ac:dyDescent="0.25">
      <c r="A1191" s="1">
        <v>24774658</v>
      </c>
      <c r="B1191" s="1" t="s">
        <v>4209</v>
      </c>
      <c r="C1191" s="1" t="s">
        <v>4421</v>
      </c>
      <c r="D1191" s="2" t="s">
        <v>4422</v>
      </c>
      <c r="E1191" s="1" t="s">
        <v>3083</v>
      </c>
      <c r="F1191" s="1" t="s">
        <v>4423</v>
      </c>
      <c r="G1191" s="3">
        <v>43959.015451388892</v>
      </c>
      <c r="H1191" s="1" t="b">
        <v>0</v>
      </c>
      <c r="I1191" s="1" t="s">
        <v>1570</v>
      </c>
      <c r="K1191" s="2"/>
    </row>
    <row r="1192" spans="1:11" ht="12.5" x14ac:dyDescent="0.25">
      <c r="A1192" s="1">
        <v>61815141</v>
      </c>
      <c r="B1192" s="1" t="s">
        <v>4424</v>
      </c>
      <c r="C1192" s="1" t="s">
        <v>3083</v>
      </c>
      <c r="D1192" s="2" t="s">
        <v>4425</v>
      </c>
      <c r="E1192" s="1" t="s">
        <v>3083</v>
      </c>
      <c r="F1192" s="1" t="s">
        <v>4426</v>
      </c>
      <c r="G1192" s="3">
        <v>43959.015462962961</v>
      </c>
      <c r="H1192" s="1" t="b">
        <v>0</v>
      </c>
      <c r="I1192" s="1" t="s">
        <v>22</v>
      </c>
      <c r="K1192" s="2"/>
    </row>
    <row r="1193" spans="1:11" ht="12.5" x14ac:dyDescent="0.25">
      <c r="A1193" s="1">
        <v>1951148</v>
      </c>
      <c r="B1193" s="1" t="s">
        <v>4427</v>
      </c>
      <c r="C1193" s="1" t="s">
        <v>4428</v>
      </c>
      <c r="D1193" s="2" t="s">
        <v>4429</v>
      </c>
      <c r="E1193" s="1" t="s">
        <v>3083</v>
      </c>
      <c r="F1193" s="1" t="s">
        <v>4430</v>
      </c>
      <c r="G1193" s="3">
        <v>43959.015462962961</v>
      </c>
      <c r="H1193" s="1" t="b">
        <v>0</v>
      </c>
      <c r="I1193" s="1" t="s">
        <v>22</v>
      </c>
      <c r="K1193" s="2"/>
    </row>
    <row r="1194" spans="1:11" ht="12.5" x14ac:dyDescent="0.25">
      <c r="A1194" s="1">
        <v>48593532</v>
      </c>
      <c r="B1194" s="1" t="s">
        <v>4431</v>
      </c>
      <c r="C1194" s="1" t="s">
        <v>4431</v>
      </c>
      <c r="D1194" s="2" t="s">
        <v>4432</v>
      </c>
      <c r="E1194" s="1" t="s">
        <v>3083</v>
      </c>
      <c r="F1194" s="1" t="s">
        <v>4433</v>
      </c>
      <c r="G1194" s="3">
        <v>43959.015462962961</v>
      </c>
      <c r="H1194" s="1" t="b">
        <v>0</v>
      </c>
      <c r="I1194" s="1" t="s">
        <v>22</v>
      </c>
      <c r="K1194" s="2"/>
    </row>
    <row r="1195" spans="1:11" ht="12.5" x14ac:dyDescent="0.25">
      <c r="A1195" s="1">
        <v>24043280</v>
      </c>
      <c r="B1195" s="1" t="s">
        <v>3763</v>
      </c>
      <c r="C1195" s="1" t="s">
        <v>3763</v>
      </c>
      <c r="D1195" s="2" t="s">
        <v>4434</v>
      </c>
      <c r="E1195" s="1" t="s">
        <v>3083</v>
      </c>
      <c r="F1195" s="1" t="s">
        <v>4435</v>
      </c>
      <c r="G1195" s="3">
        <v>43959.015462962961</v>
      </c>
      <c r="H1195" s="1" t="b">
        <v>0</v>
      </c>
      <c r="I1195" s="1" t="s">
        <v>22</v>
      </c>
      <c r="K1195" s="2"/>
    </row>
    <row r="1196" spans="1:11" ht="12.5" x14ac:dyDescent="0.25">
      <c r="A1196" s="1">
        <v>89846872</v>
      </c>
      <c r="B1196" s="1" t="s">
        <v>4436</v>
      </c>
      <c r="C1196" s="1" t="s">
        <v>4437</v>
      </c>
      <c r="D1196" s="2" t="s">
        <v>4438</v>
      </c>
      <c r="E1196" s="1" t="s">
        <v>3083</v>
      </c>
      <c r="F1196" s="1" t="s">
        <v>4439</v>
      </c>
      <c r="G1196" s="3">
        <v>43959.015474537038</v>
      </c>
      <c r="H1196" s="1" t="b">
        <v>1</v>
      </c>
      <c r="K1196" s="2"/>
    </row>
    <row r="1197" spans="1:11" ht="12.5" x14ac:dyDescent="0.25">
      <c r="A1197" s="1">
        <v>30870954</v>
      </c>
      <c r="B1197" s="1" t="s">
        <v>4440</v>
      </c>
      <c r="C1197" s="1" t="s">
        <v>4441</v>
      </c>
      <c r="D1197" s="2" t="s">
        <v>4442</v>
      </c>
      <c r="E1197" s="1" t="s">
        <v>3083</v>
      </c>
      <c r="F1197" s="1" t="s">
        <v>4443</v>
      </c>
      <c r="G1197" s="3">
        <v>43959.015474537038</v>
      </c>
      <c r="H1197" s="1" t="b">
        <v>0</v>
      </c>
      <c r="I1197" s="1" t="s">
        <v>22</v>
      </c>
      <c r="K1197" s="2"/>
    </row>
    <row r="1198" spans="1:11" ht="12.5" x14ac:dyDescent="0.25">
      <c r="A1198" s="1">
        <v>88444621</v>
      </c>
      <c r="B1198" s="1" t="s">
        <v>4444</v>
      </c>
      <c r="C1198" s="1" t="s">
        <v>4444</v>
      </c>
      <c r="D1198" s="2" t="s">
        <v>4445</v>
      </c>
      <c r="E1198" s="1" t="s">
        <v>3083</v>
      </c>
      <c r="F1198" s="1" t="s">
        <v>4446</v>
      </c>
      <c r="G1198" s="3">
        <v>43959.015486111108</v>
      </c>
      <c r="H1198" s="1" t="b">
        <v>1</v>
      </c>
      <c r="K1198" s="2"/>
    </row>
    <row r="1199" spans="1:11" ht="12.5" x14ac:dyDescent="0.25">
      <c r="A1199" s="1">
        <v>137238544</v>
      </c>
      <c r="B1199" s="1" t="s">
        <v>4447</v>
      </c>
      <c r="C1199" s="1" t="s">
        <v>4448</v>
      </c>
      <c r="D1199" s="2" t="s">
        <v>4449</v>
      </c>
      <c r="E1199" s="1" t="s">
        <v>3083</v>
      </c>
      <c r="F1199" s="1" t="s">
        <v>4450</v>
      </c>
      <c r="G1199" s="3">
        <v>43959.015497685185</v>
      </c>
      <c r="H1199" s="1" t="b">
        <v>1</v>
      </c>
      <c r="K1199" s="2"/>
    </row>
    <row r="1200" spans="1:11" ht="12.5" x14ac:dyDescent="0.25">
      <c r="A1200" s="1">
        <v>65791375</v>
      </c>
      <c r="B1200" s="1" t="s">
        <v>4451</v>
      </c>
      <c r="C1200" s="1" t="s">
        <v>4452</v>
      </c>
      <c r="D1200" s="2" t="s">
        <v>4453</v>
      </c>
      <c r="E1200" s="1" t="s">
        <v>3083</v>
      </c>
      <c r="F1200" s="1" t="s">
        <v>4454</v>
      </c>
      <c r="G1200" s="3">
        <v>43959.015497685185</v>
      </c>
      <c r="H1200" s="1" t="b">
        <v>0</v>
      </c>
      <c r="I1200" s="1" t="s">
        <v>22</v>
      </c>
      <c r="K1200" s="2"/>
    </row>
    <row r="1201" spans="1:11" ht="12.5" x14ac:dyDescent="0.25">
      <c r="A1201" s="1">
        <v>70746484</v>
      </c>
      <c r="B1201" s="1" t="s">
        <v>122</v>
      </c>
      <c r="C1201" s="1" t="s">
        <v>4455</v>
      </c>
      <c r="D1201" s="2" t="s">
        <v>4456</v>
      </c>
      <c r="E1201" s="1" t="s">
        <v>3083</v>
      </c>
      <c r="F1201" s="1" t="s">
        <v>4457</v>
      </c>
      <c r="G1201" s="3">
        <v>43959.015497685185</v>
      </c>
      <c r="H1201" s="1" t="b">
        <v>0</v>
      </c>
      <c r="I1201" s="1" t="s">
        <v>22</v>
      </c>
      <c r="K1201" s="2"/>
    </row>
    <row r="1202" spans="1:11" ht="12.5" x14ac:dyDescent="0.25">
      <c r="A1202" s="1">
        <v>7391261</v>
      </c>
      <c r="B1202" s="1" t="s">
        <v>4458</v>
      </c>
      <c r="C1202" s="1" t="s">
        <v>4459</v>
      </c>
      <c r="D1202" s="2" t="s">
        <v>4460</v>
      </c>
      <c r="E1202" s="1" t="s">
        <v>3083</v>
      </c>
      <c r="F1202" s="1" t="s">
        <v>4461</v>
      </c>
      <c r="G1202" s="3">
        <v>43959.015509259261</v>
      </c>
      <c r="H1202" s="1" t="b">
        <v>0</v>
      </c>
      <c r="I1202" s="1" t="s">
        <v>22</v>
      </c>
      <c r="K1202" s="2"/>
    </row>
    <row r="1203" spans="1:11" ht="12.5" x14ac:dyDescent="0.25">
      <c r="A1203" s="1">
        <v>237791077</v>
      </c>
      <c r="B1203" s="1" t="s">
        <v>4462</v>
      </c>
      <c r="C1203" s="1" t="s">
        <v>4463</v>
      </c>
      <c r="D1203" s="2" t="s">
        <v>4464</v>
      </c>
      <c r="E1203" s="1" t="s">
        <v>3083</v>
      </c>
      <c r="F1203" s="1" t="s">
        <v>4465</v>
      </c>
      <c r="G1203" s="3">
        <v>43959.015509259261</v>
      </c>
      <c r="H1203" s="1" t="b">
        <v>1</v>
      </c>
      <c r="K1203" s="2"/>
    </row>
    <row r="1204" spans="1:11" ht="12.5" x14ac:dyDescent="0.25">
      <c r="A1204" s="1">
        <v>30892477</v>
      </c>
      <c r="B1204" s="1" t="s">
        <v>4466</v>
      </c>
      <c r="C1204" s="1" t="s">
        <v>4467</v>
      </c>
      <c r="D1204" s="2" t="s">
        <v>4468</v>
      </c>
      <c r="E1204" s="1" t="s">
        <v>3083</v>
      </c>
      <c r="F1204" s="1" t="s">
        <v>4469</v>
      </c>
      <c r="G1204" s="3">
        <v>43959.015520833331</v>
      </c>
      <c r="H1204" s="1" t="b">
        <v>1</v>
      </c>
      <c r="K1204" s="2"/>
    </row>
    <row r="1205" spans="1:11" ht="12.5" x14ac:dyDescent="0.25">
      <c r="A1205" s="1">
        <v>51740069</v>
      </c>
      <c r="B1205" s="1" t="s">
        <v>4470</v>
      </c>
      <c r="C1205" s="1" t="s">
        <v>4471</v>
      </c>
      <c r="D1205" s="2" t="s">
        <v>4472</v>
      </c>
      <c r="E1205" s="1" t="s">
        <v>3083</v>
      </c>
      <c r="F1205" s="1" t="s">
        <v>4473</v>
      </c>
      <c r="G1205" s="3">
        <v>43959.015520833331</v>
      </c>
      <c r="H1205" s="1" t="b">
        <v>0</v>
      </c>
      <c r="I1205" s="1" t="s">
        <v>22</v>
      </c>
      <c r="K1205" s="2"/>
    </row>
    <row r="1206" spans="1:11" ht="12.5" x14ac:dyDescent="0.25">
      <c r="A1206" s="1">
        <v>101248</v>
      </c>
      <c r="B1206" s="1" t="s">
        <v>4474</v>
      </c>
      <c r="C1206" s="1" t="s">
        <v>4475</v>
      </c>
      <c r="D1206" s="2" t="s">
        <v>4476</v>
      </c>
      <c r="E1206" s="1" t="s">
        <v>3083</v>
      </c>
      <c r="F1206" s="1" t="s">
        <v>4477</v>
      </c>
      <c r="G1206" s="3">
        <v>43959.015532407408</v>
      </c>
      <c r="H1206" s="1" t="b">
        <v>0</v>
      </c>
      <c r="I1206" s="1" t="s">
        <v>22</v>
      </c>
      <c r="K1206" s="2"/>
    </row>
    <row r="1207" spans="1:11" ht="12.5" x14ac:dyDescent="0.25">
      <c r="A1207" s="1">
        <v>23641816</v>
      </c>
      <c r="B1207" s="1" t="s">
        <v>2231</v>
      </c>
      <c r="C1207" s="1" t="s">
        <v>4478</v>
      </c>
      <c r="D1207" s="2" t="s">
        <v>4479</v>
      </c>
      <c r="E1207" s="1" t="s">
        <v>3083</v>
      </c>
      <c r="F1207" s="1" t="s">
        <v>4480</v>
      </c>
      <c r="G1207" s="3">
        <v>43959.015532407408</v>
      </c>
      <c r="H1207" s="1" t="b">
        <v>0</v>
      </c>
      <c r="I1207" s="1" t="s">
        <v>22</v>
      </c>
      <c r="K1207" s="2"/>
    </row>
    <row r="1208" spans="1:11" ht="12.5" x14ac:dyDescent="0.25">
      <c r="A1208" s="1">
        <v>99269272</v>
      </c>
      <c r="B1208" s="1" t="s">
        <v>4481</v>
      </c>
      <c r="C1208" s="1" t="s">
        <v>4482</v>
      </c>
      <c r="D1208" s="2" t="s">
        <v>4483</v>
      </c>
      <c r="E1208" s="1" t="s">
        <v>3083</v>
      </c>
      <c r="F1208" s="1" t="s">
        <v>4484</v>
      </c>
      <c r="G1208" s="3">
        <v>43959.015543981484</v>
      </c>
      <c r="H1208" s="1" t="b">
        <v>0</v>
      </c>
      <c r="I1208" s="1" t="s">
        <v>22</v>
      </c>
      <c r="K1208" s="2"/>
    </row>
    <row r="1209" spans="1:11" ht="12.5" x14ac:dyDescent="0.25">
      <c r="A1209" s="1">
        <v>3073296</v>
      </c>
      <c r="B1209" s="1" t="s">
        <v>4485</v>
      </c>
      <c r="C1209" s="1" t="s">
        <v>4486</v>
      </c>
      <c r="D1209" s="2" t="s">
        <v>4487</v>
      </c>
      <c r="E1209" s="1" t="s">
        <v>3083</v>
      </c>
      <c r="F1209" s="1" t="s">
        <v>4488</v>
      </c>
      <c r="G1209" s="3">
        <v>43959.015543981484</v>
      </c>
      <c r="H1209" s="1" t="b">
        <v>1</v>
      </c>
      <c r="K1209" s="2"/>
    </row>
    <row r="1210" spans="1:11" ht="12.5" x14ac:dyDescent="0.25">
      <c r="A1210" s="1">
        <v>3659275</v>
      </c>
      <c r="B1210" s="1" t="s">
        <v>4489</v>
      </c>
      <c r="C1210" s="1" t="s">
        <v>4489</v>
      </c>
      <c r="D1210" s="2" t="s">
        <v>4490</v>
      </c>
      <c r="E1210" s="1" t="s">
        <v>3083</v>
      </c>
      <c r="F1210" s="1" t="s">
        <v>4491</v>
      </c>
      <c r="G1210" s="3">
        <v>43959.015555555554</v>
      </c>
      <c r="H1210" s="1" t="b">
        <v>1</v>
      </c>
      <c r="K1210" s="2"/>
    </row>
    <row r="1211" spans="1:11" ht="12.5" x14ac:dyDescent="0.25">
      <c r="A1211" s="1">
        <v>79692191</v>
      </c>
      <c r="B1211" s="1" t="s">
        <v>4492</v>
      </c>
      <c r="C1211" s="1" t="s">
        <v>4493</v>
      </c>
      <c r="D1211" s="2" t="s">
        <v>4494</v>
      </c>
      <c r="E1211" s="1" t="s">
        <v>3083</v>
      </c>
      <c r="F1211" s="1" t="s">
        <v>4495</v>
      </c>
      <c r="G1211" s="3">
        <v>43959.015555555554</v>
      </c>
      <c r="H1211" s="1" t="b">
        <v>0</v>
      </c>
      <c r="I1211" s="1" t="s">
        <v>22</v>
      </c>
      <c r="K1211" s="2"/>
    </row>
    <row r="1212" spans="1:11" ht="12.5" x14ac:dyDescent="0.25">
      <c r="A1212" s="1">
        <v>95723115</v>
      </c>
      <c r="B1212" s="1" t="s">
        <v>3099</v>
      </c>
      <c r="C1212" s="1" t="s">
        <v>4496</v>
      </c>
      <c r="D1212" s="2" t="s">
        <v>4497</v>
      </c>
      <c r="E1212" s="1" t="s">
        <v>3083</v>
      </c>
      <c r="F1212" s="1" t="s">
        <v>4498</v>
      </c>
      <c r="G1212" s="3">
        <v>43959.015567129631</v>
      </c>
      <c r="H1212" s="1" t="b">
        <v>1</v>
      </c>
      <c r="K1212" s="2"/>
    </row>
    <row r="1213" spans="1:11" ht="12.5" x14ac:dyDescent="0.25">
      <c r="A1213" s="1">
        <v>146759572</v>
      </c>
      <c r="B1213" s="1" t="s">
        <v>4499</v>
      </c>
      <c r="C1213" s="1" t="s">
        <v>4500</v>
      </c>
      <c r="D1213" s="2" t="s">
        <v>4501</v>
      </c>
      <c r="E1213" s="1" t="s">
        <v>3083</v>
      </c>
      <c r="F1213" s="1" t="s">
        <v>4502</v>
      </c>
      <c r="G1213" s="3">
        <v>43959.0155787037</v>
      </c>
      <c r="H1213" s="1" t="b">
        <v>1</v>
      </c>
      <c r="K1213" s="2"/>
    </row>
    <row r="1214" spans="1:11" ht="12.5" x14ac:dyDescent="0.25">
      <c r="A1214" s="1">
        <v>20206590</v>
      </c>
      <c r="B1214" s="1" t="s">
        <v>4503</v>
      </c>
      <c r="C1214" s="1" t="s">
        <v>4504</v>
      </c>
      <c r="D1214" s="2" t="s">
        <v>4505</v>
      </c>
      <c r="E1214" s="1" t="s">
        <v>3083</v>
      </c>
      <c r="F1214" s="1" t="s">
        <v>4506</v>
      </c>
      <c r="G1214" s="3">
        <v>43959.0155787037</v>
      </c>
      <c r="H1214" s="1" t="b">
        <v>0</v>
      </c>
      <c r="I1214" s="1" t="s">
        <v>22</v>
      </c>
      <c r="K1214" s="2"/>
    </row>
    <row r="1215" spans="1:11" ht="12.5" x14ac:dyDescent="0.25">
      <c r="A1215" s="1">
        <v>157733401</v>
      </c>
      <c r="B1215" s="1" t="s">
        <v>4507</v>
      </c>
      <c r="C1215" s="1" t="s">
        <v>4508</v>
      </c>
      <c r="D1215" s="2" t="s">
        <v>4509</v>
      </c>
      <c r="E1215" s="1" t="s">
        <v>3083</v>
      </c>
      <c r="F1215" s="1" t="s">
        <v>4510</v>
      </c>
      <c r="G1215" s="3">
        <v>43959.0155787037</v>
      </c>
      <c r="H1215" s="1" t="b">
        <v>0</v>
      </c>
      <c r="I1215" s="1" t="s">
        <v>22</v>
      </c>
      <c r="K1215" s="2"/>
    </row>
    <row r="1216" spans="1:11" ht="12.5" x14ac:dyDescent="0.25">
      <c r="A1216" s="1">
        <v>98542246</v>
      </c>
      <c r="B1216" s="1" t="s">
        <v>4511</v>
      </c>
      <c r="C1216" s="1" t="s">
        <v>4512</v>
      </c>
      <c r="D1216" s="2" t="s">
        <v>4513</v>
      </c>
      <c r="E1216" s="1" t="s">
        <v>3083</v>
      </c>
      <c r="F1216" s="1" t="s">
        <v>4514</v>
      </c>
      <c r="G1216" s="3">
        <v>43959.015590277777</v>
      </c>
      <c r="H1216" s="1" t="b">
        <v>1</v>
      </c>
      <c r="K1216" s="2"/>
    </row>
    <row r="1217" spans="1:11" ht="12.5" x14ac:dyDescent="0.25">
      <c r="A1217" s="1">
        <v>85328233</v>
      </c>
      <c r="B1217" s="1" t="s">
        <v>3301</v>
      </c>
      <c r="C1217" s="1" t="s">
        <v>4515</v>
      </c>
      <c r="D1217" s="2" t="s">
        <v>4516</v>
      </c>
      <c r="E1217" s="1" t="s">
        <v>3083</v>
      </c>
      <c r="F1217" s="1" t="s">
        <v>4517</v>
      </c>
      <c r="G1217" s="3">
        <v>43959.015601851854</v>
      </c>
      <c r="H1217" s="1" t="b">
        <v>0</v>
      </c>
      <c r="I1217" s="1" t="s">
        <v>22</v>
      </c>
      <c r="K1217" s="2"/>
    </row>
    <row r="1218" spans="1:11" ht="12.5" x14ac:dyDescent="0.25">
      <c r="A1218" s="1">
        <v>198919091</v>
      </c>
      <c r="B1218" s="1" t="s">
        <v>4518</v>
      </c>
      <c r="C1218" s="1" t="s">
        <v>4519</v>
      </c>
      <c r="D1218" s="2" t="s">
        <v>4520</v>
      </c>
      <c r="E1218" s="1" t="s">
        <v>3083</v>
      </c>
      <c r="F1218" s="1" t="s">
        <v>4521</v>
      </c>
      <c r="G1218" s="3">
        <v>43959.015601851854</v>
      </c>
      <c r="H1218" s="1" t="b">
        <v>0</v>
      </c>
      <c r="I1218" s="1" t="s">
        <v>22</v>
      </c>
      <c r="K1218" s="2"/>
    </row>
    <row r="1219" spans="1:11" ht="12.5" x14ac:dyDescent="0.25">
      <c r="A1219" s="1">
        <v>90433420</v>
      </c>
      <c r="B1219" s="1" t="s">
        <v>3829</v>
      </c>
      <c r="C1219" s="1" t="s">
        <v>4522</v>
      </c>
      <c r="D1219" s="2" t="s">
        <v>4523</v>
      </c>
      <c r="E1219" s="1" t="s">
        <v>3083</v>
      </c>
      <c r="F1219" s="1" t="s">
        <v>4524</v>
      </c>
      <c r="G1219" s="3">
        <v>43959.015601851854</v>
      </c>
      <c r="H1219" s="1" t="b">
        <v>0</v>
      </c>
      <c r="I1219" s="1" t="s">
        <v>22</v>
      </c>
      <c r="K1219" s="2"/>
    </row>
    <row r="1220" spans="1:11" ht="12.5" x14ac:dyDescent="0.25">
      <c r="A1220" s="1">
        <v>43509302</v>
      </c>
      <c r="B1220" s="1" t="s">
        <v>4525</v>
      </c>
      <c r="C1220" s="1" t="s">
        <v>4526</v>
      </c>
      <c r="D1220" s="2" t="s">
        <v>4527</v>
      </c>
      <c r="E1220" s="1" t="s">
        <v>3083</v>
      </c>
      <c r="F1220" s="1" t="s">
        <v>4528</v>
      </c>
      <c r="G1220" s="3">
        <v>43959.015613425923</v>
      </c>
      <c r="H1220" s="1" t="b">
        <v>1</v>
      </c>
      <c r="K1220" s="2"/>
    </row>
    <row r="1221" spans="1:11" ht="12.5" x14ac:dyDescent="0.25">
      <c r="A1221" s="1">
        <v>57419</v>
      </c>
      <c r="B1221" s="1" t="s">
        <v>4529</v>
      </c>
      <c r="C1221" s="1" t="s">
        <v>4529</v>
      </c>
      <c r="D1221" s="2" t="s">
        <v>4530</v>
      </c>
      <c r="E1221" s="1" t="s">
        <v>3083</v>
      </c>
      <c r="F1221" s="1" t="s">
        <v>4531</v>
      </c>
      <c r="G1221" s="3">
        <v>43959.015613425923</v>
      </c>
      <c r="H1221" s="1" t="b">
        <v>0</v>
      </c>
      <c r="I1221" s="1" t="s">
        <v>22</v>
      </c>
      <c r="K1221" s="2"/>
    </row>
    <row r="1222" spans="1:11" ht="12.5" x14ac:dyDescent="0.25">
      <c r="A1222" s="1">
        <v>36914478</v>
      </c>
      <c r="B1222" s="1" t="s">
        <v>4532</v>
      </c>
      <c r="C1222" s="1" t="s">
        <v>4532</v>
      </c>
      <c r="D1222" s="2" t="s">
        <v>4533</v>
      </c>
      <c r="E1222" s="1" t="s">
        <v>3083</v>
      </c>
      <c r="F1222" s="1" t="s">
        <v>4534</v>
      </c>
      <c r="G1222" s="3">
        <v>43959.015625</v>
      </c>
      <c r="H1222" s="1" t="b">
        <v>0</v>
      </c>
      <c r="I1222" s="1" t="s">
        <v>5</v>
      </c>
      <c r="K1222" s="2"/>
    </row>
    <row r="1223" spans="1:11" ht="12.5" x14ac:dyDescent="0.25">
      <c r="A1223" s="1">
        <v>26103342</v>
      </c>
      <c r="B1223" s="1" t="s">
        <v>4535</v>
      </c>
      <c r="C1223" s="1" t="s">
        <v>4536</v>
      </c>
      <c r="D1223" s="2" t="s">
        <v>4537</v>
      </c>
      <c r="E1223" s="1" t="s">
        <v>3083</v>
      </c>
      <c r="F1223" s="1" t="s">
        <v>4538</v>
      </c>
      <c r="G1223" s="3">
        <v>43959.015625</v>
      </c>
      <c r="H1223" s="1" t="b">
        <v>0</v>
      </c>
      <c r="I1223" s="1" t="s">
        <v>22</v>
      </c>
      <c r="K1223" s="2"/>
    </row>
    <row r="1224" spans="1:11" ht="12.5" x14ac:dyDescent="0.25">
      <c r="A1224" s="1">
        <v>42845822</v>
      </c>
      <c r="B1224" s="1" t="s">
        <v>4539</v>
      </c>
      <c r="C1224" s="1" t="s">
        <v>4540</v>
      </c>
      <c r="D1224" s="2" t="s">
        <v>4541</v>
      </c>
      <c r="E1224" s="1" t="s">
        <v>3083</v>
      </c>
      <c r="F1224" s="1" t="s">
        <v>4542</v>
      </c>
      <c r="G1224" s="3">
        <v>43959.015636574077</v>
      </c>
      <c r="H1224" s="1" t="b">
        <v>0</v>
      </c>
      <c r="I1224" s="1" t="s">
        <v>22</v>
      </c>
      <c r="K1224" s="2"/>
    </row>
    <row r="1225" spans="1:11" ht="12.5" x14ac:dyDescent="0.25">
      <c r="A1225" s="1">
        <v>10464311</v>
      </c>
      <c r="B1225" s="1" t="s">
        <v>4543</v>
      </c>
      <c r="C1225" s="1" t="s">
        <v>4544</v>
      </c>
      <c r="D1225" s="2" t="s">
        <v>4545</v>
      </c>
      <c r="E1225" s="1" t="s">
        <v>3083</v>
      </c>
      <c r="F1225" s="1" t="s">
        <v>4546</v>
      </c>
      <c r="G1225" s="3">
        <v>43959.015636574077</v>
      </c>
      <c r="H1225" s="1" t="b">
        <v>0</v>
      </c>
      <c r="I1225" s="1" t="s">
        <v>22</v>
      </c>
      <c r="K1225" s="2"/>
    </row>
    <row r="1226" spans="1:11" ht="12.5" x14ac:dyDescent="0.25">
      <c r="A1226" s="1">
        <v>15532991</v>
      </c>
      <c r="B1226" s="1" t="s">
        <v>4547</v>
      </c>
      <c r="C1226" s="1" t="s">
        <v>4548</v>
      </c>
      <c r="D1226" s="2" t="s">
        <v>4549</v>
      </c>
      <c r="E1226" s="1" t="s">
        <v>3083</v>
      </c>
      <c r="F1226" s="1" t="s">
        <v>4550</v>
      </c>
      <c r="G1226" s="3">
        <v>43959.015648148146</v>
      </c>
      <c r="H1226" s="1" t="b">
        <v>1</v>
      </c>
      <c r="K1226" s="2"/>
    </row>
    <row r="1227" spans="1:11" ht="12.5" x14ac:dyDescent="0.25">
      <c r="A1227" s="1">
        <v>997338</v>
      </c>
      <c r="B1227" s="1" t="s">
        <v>3107</v>
      </c>
      <c r="C1227" s="1" t="s">
        <v>4551</v>
      </c>
      <c r="D1227" s="2" t="s">
        <v>4552</v>
      </c>
      <c r="E1227" s="1" t="s">
        <v>3083</v>
      </c>
      <c r="F1227" s="1" t="s">
        <v>4553</v>
      </c>
      <c r="G1227" s="3">
        <v>43959.015648148146</v>
      </c>
      <c r="H1227" s="1" t="b">
        <v>0</v>
      </c>
      <c r="I1227" s="1" t="s">
        <v>1570</v>
      </c>
      <c r="K1227" s="2"/>
    </row>
    <row r="1228" spans="1:11" ht="12.5" x14ac:dyDescent="0.25">
      <c r="A1228" s="1">
        <v>1885237</v>
      </c>
      <c r="B1228" s="1" t="s">
        <v>4554</v>
      </c>
      <c r="C1228" s="1" t="s">
        <v>4554</v>
      </c>
      <c r="D1228" s="2" t="s">
        <v>4555</v>
      </c>
      <c r="E1228" s="1" t="s">
        <v>3083</v>
      </c>
      <c r="F1228" s="1" t="s">
        <v>4556</v>
      </c>
      <c r="G1228" s="3">
        <v>43959.015659722223</v>
      </c>
      <c r="H1228" s="1" t="b">
        <v>0</v>
      </c>
      <c r="I1228" s="1" t="s">
        <v>1570</v>
      </c>
      <c r="K1228" s="2"/>
    </row>
    <row r="1229" spans="1:11" ht="12.5" x14ac:dyDescent="0.25">
      <c r="A1229" s="1">
        <v>50936918</v>
      </c>
      <c r="B1229" s="1" t="s">
        <v>4557</v>
      </c>
      <c r="C1229" s="1" t="s">
        <v>4558</v>
      </c>
      <c r="D1229" s="2" t="s">
        <v>4559</v>
      </c>
      <c r="E1229" s="1" t="s">
        <v>3083</v>
      </c>
      <c r="F1229" s="1" t="s">
        <v>4560</v>
      </c>
      <c r="G1229" s="3">
        <v>43959.015659722223</v>
      </c>
      <c r="H1229" s="1" t="b">
        <v>0</v>
      </c>
      <c r="I1229" s="1" t="s">
        <v>22</v>
      </c>
      <c r="K1229" s="2"/>
    </row>
    <row r="1230" spans="1:11" ht="12.5" x14ac:dyDescent="0.25">
      <c r="A1230" s="1">
        <v>130375797</v>
      </c>
      <c r="B1230" s="1" t="s">
        <v>4561</v>
      </c>
      <c r="C1230" s="1" t="s">
        <v>4562</v>
      </c>
      <c r="D1230" s="2" t="s">
        <v>4563</v>
      </c>
      <c r="E1230" s="1" t="s">
        <v>3083</v>
      </c>
      <c r="F1230" s="1" t="s">
        <v>4564</v>
      </c>
      <c r="G1230" s="3">
        <v>43959.015659722223</v>
      </c>
      <c r="H1230" s="1" t="b">
        <v>0</v>
      </c>
      <c r="I1230" s="1" t="s">
        <v>22</v>
      </c>
      <c r="K1230" s="2"/>
    </row>
    <row r="1231" spans="1:11" ht="12.5" x14ac:dyDescent="0.25">
      <c r="A1231" s="1">
        <v>192689297</v>
      </c>
      <c r="B1231" s="1" t="s">
        <v>4565</v>
      </c>
      <c r="C1231" s="1" t="s">
        <v>4566</v>
      </c>
      <c r="D1231" s="2" t="s">
        <v>4567</v>
      </c>
      <c r="E1231" s="1" t="s">
        <v>3083</v>
      </c>
      <c r="F1231" s="1" t="s">
        <v>4568</v>
      </c>
      <c r="G1231" s="3">
        <v>43959.0156712963</v>
      </c>
      <c r="H1231" s="1" t="b">
        <v>0</v>
      </c>
      <c r="I1231" s="1" t="s">
        <v>22</v>
      </c>
      <c r="K1231" s="2"/>
    </row>
    <row r="1232" spans="1:11" ht="12.5" x14ac:dyDescent="0.25">
      <c r="A1232" s="1">
        <v>1099265</v>
      </c>
      <c r="B1232" s="1" t="s">
        <v>4569</v>
      </c>
      <c r="C1232" s="1" t="s">
        <v>4569</v>
      </c>
      <c r="D1232" s="2" t="s">
        <v>4570</v>
      </c>
      <c r="E1232" s="1" t="s">
        <v>3083</v>
      </c>
      <c r="F1232" s="1" t="s">
        <v>4571</v>
      </c>
      <c r="G1232" s="3">
        <v>43959.015682870369</v>
      </c>
      <c r="H1232" s="1" t="b">
        <v>0</v>
      </c>
      <c r="I1232" s="1" t="s">
        <v>1570</v>
      </c>
      <c r="K1232" s="2"/>
    </row>
    <row r="1233" spans="1:11" ht="12.5" x14ac:dyDescent="0.25">
      <c r="A1233" s="1">
        <v>3182350</v>
      </c>
      <c r="B1233" s="1" t="s">
        <v>4572</v>
      </c>
      <c r="C1233" s="1" t="s">
        <v>4573</v>
      </c>
      <c r="D1233" s="2" t="s">
        <v>4574</v>
      </c>
      <c r="E1233" s="1" t="s">
        <v>3083</v>
      </c>
      <c r="F1233" s="1" t="s">
        <v>4575</v>
      </c>
      <c r="G1233" s="3">
        <v>43959.015682870369</v>
      </c>
      <c r="H1233" s="1" t="b">
        <v>0</v>
      </c>
      <c r="I1233" s="1" t="s">
        <v>22</v>
      </c>
      <c r="K1233" s="2"/>
    </row>
    <row r="1234" spans="1:11" ht="12.5" x14ac:dyDescent="0.25">
      <c r="A1234" s="1">
        <v>88417028</v>
      </c>
      <c r="B1234" s="1" t="s">
        <v>4576</v>
      </c>
      <c r="C1234" s="1" t="s">
        <v>4577</v>
      </c>
      <c r="D1234" s="2" t="s">
        <v>4578</v>
      </c>
      <c r="E1234" s="1" t="s">
        <v>3083</v>
      </c>
      <c r="F1234" s="1" t="s">
        <v>4579</v>
      </c>
      <c r="G1234" s="3">
        <v>43959.015682870369</v>
      </c>
      <c r="H1234" s="1" t="b">
        <v>0</v>
      </c>
      <c r="I1234" s="1" t="s">
        <v>22</v>
      </c>
      <c r="K1234" s="2"/>
    </row>
    <row r="1235" spans="1:11" ht="12.5" x14ac:dyDescent="0.25">
      <c r="A1235" s="1">
        <v>8881628</v>
      </c>
      <c r="B1235" s="1" t="s">
        <v>4580</v>
      </c>
      <c r="C1235" s="1" t="s">
        <v>4581</v>
      </c>
      <c r="D1235" s="2" t="s">
        <v>4582</v>
      </c>
      <c r="E1235" s="1" t="s">
        <v>3083</v>
      </c>
      <c r="F1235" s="1" t="s">
        <v>4583</v>
      </c>
      <c r="G1235" s="3">
        <v>43959.015694444446</v>
      </c>
      <c r="H1235" s="1" t="b">
        <v>1</v>
      </c>
      <c r="K1235" s="2"/>
    </row>
    <row r="1236" spans="1:11" ht="12.5" x14ac:dyDescent="0.25">
      <c r="A1236" s="1">
        <v>13767276</v>
      </c>
      <c r="B1236" s="1" t="s">
        <v>4584</v>
      </c>
      <c r="C1236" s="1" t="s">
        <v>4585</v>
      </c>
      <c r="D1236" s="2" t="s">
        <v>4586</v>
      </c>
      <c r="E1236" s="1" t="s">
        <v>3083</v>
      </c>
      <c r="F1236" s="1" t="s">
        <v>4587</v>
      </c>
      <c r="G1236" s="3">
        <v>43959.015706018516</v>
      </c>
      <c r="H1236" s="1" t="b">
        <v>0</v>
      </c>
      <c r="I1236" s="1" t="s">
        <v>5</v>
      </c>
      <c r="K1236" s="2"/>
    </row>
    <row r="1237" spans="1:11" ht="12.5" x14ac:dyDescent="0.25">
      <c r="A1237" s="1">
        <v>29439879</v>
      </c>
      <c r="B1237" s="1" t="s">
        <v>4588</v>
      </c>
      <c r="C1237" s="1" t="s">
        <v>4589</v>
      </c>
      <c r="D1237" s="2" t="s">
        <v>4590</v>
      </c>
      <c r="E1237" s="1" t="s">
        <v>3083</v>
      </c>
      <c r="F1237" s="1" t="s">
        <v>4591</v>
      </c>
      <c r="G1237" s="3">
        <v>43959.015706018516</v>
      </c>
      <c r="H1237" s="1" t="b">
        <v>0</v>
      </c>
      <c r="I1237" s="1" t="s">
        <v>22</v>
      </c>
      <c r="K1237" s="2"/>
    </row>
    <row r="1238" spans="1:11" ht="12.5" x14ac:dyDescent="0.25">
      <c r="A1238" s="1">
        <v>5739134</v>
      </c>
      <c r="B1238" s="1" t="s">
        <v>4592</v>
      </c>
      <c r="C1238" s="1" t="s">
        <v>4593</v>
      </c>
      <c r="D1238" s="2" t="s">
        <v>4594</v>
      </c>
      <c r="E1238" s="1" t="s">
        <v>3083</v>
      </c>
      <c r="F1238" s="1" t="s">
        <v>4595</v>
      </c>
      <c r="G1238" s="3">
        <v>43959.015717592592</v>
      </c>
      <c r="H1238" s="1" t="b">
        <v>0</v>
      </c>
      <c r="I1238" s="1" t="s">
        <v>22</v>
      </c>
      <c r="K1238" s="2"/>
    </row>
    <row r="1239" spans="1:11" ht="12.5" x14ac:dyDescent="0.25">
      <c r="A1239" s="1">
        <v>22489033</v>
      </c>
      <c r="B1239" s="1" t="s">
        <v>4596</v>
      </c>
      <c r="C1239" s="1" t="s">
        <v>4597</v>
      </c>
      <c r="D1239" s="2" t="s">
        <v>4598</v>
      </c>
      <c r="E1239" s="1" t="s">
        <v>3083</v>
      </c>
      <c r="F1239" s="1" t="s">
        <v>4599</v>
      </c>
      <c r="G1239" s="3">
        <v>43959.015717592592</v>
      </c>
      <c r="H1239" s="1" t="b">
        <v>0</v>
      </c>
      <c r="I1239" s="1" t="s">
        <v>22</v>
      </c>
      <c r="K1239" s="2"/>
    </row>
    <row r="1240" spans="1:11" ht="12.5" x14ac:dyDescent="0.25">
      <c r="A1240" s="1">
        <v>37382467</v>
      </c>
      <c r="B1240" s="1" t="s">
        <v>4600</v>
      </c>
      <c r="C1240" s="1" t="s">
        <v>4601</v>
      </c>
      <c r="D1240" s="2" t="s">
        <v>4602</v>
      </c>
      <c r="E1240" s="1" t="s">
        <v>3083</v>
      </c>
      <c r="F1240" s="1" t="s">
        <v>4603</v>
      </c>
      <c r="G1240" s="3">
        <v>43959.015717592592</v>
      </c>
      <c r="H1240" s="1" t="b">
        <v>1</v>
      </c>
      <c r="K1240" s="2"/>
    </row>
    <row r="1241" spans="1:11" ht="12.5" x14ac:dyDescent="0.25">
      <c r="A1241" s="1">
        <v>65851975</v>
      </c>
      <c r="B1241" s="1" t="s">
        <v>4604</v>
      </c>
      <c r="C1241" s="1" t="s">
        <v>4605</v>
      </c>
      <c r="D1241" s="2" t="s">
        <v>4606</v>
      </c>
      <c r="E1241" s="1" t="s">
        <v>3083</v>
      </c>
      <c r="F1241" s="1" t="s">
        <v>4607</v>
      </c>
      <c r="G1241" s="3">
        <v>43959.015729166669</v>
      </c>
      <c r="H1241" s="1" t="b">
        <v>0</v>
      </c>
      <c r="I1241" s="1" t="s">
        <v>22</v>
      </c>
      <c r="K1241" s="2"/>
    </row>
    <row r="1242" spans="1:11" ht="12.5" x14ac:dyDescent="0.25">
      <c r="A1242" s="1">
        <v>179492861</v>
      </c>
      <c r="B1242" s="1" t="s">
        <v>3301</v>
      </c>
      <c r="C1242" s="1" t="s">
        <v>4608</v>
      </c>
      <c r="D1242" s="2" t="s">
        <v>4609</v>
      </c>
      <c r="E1242" s="1" t="s">
        <v>3083</v>
      </c>
      <c r="F1242" s="1" t="s">
        <v>4610</v>
      </c>
      <c r="G1242" s="3">
        <v>43959.015740740739</v>
      </c>
      <c r="H1242" s="1" t="b">
        <v>0</v>
      </c>
      <c r="I1242" s="1" t="s">
        <v>5</v>
      </c>
      <c r="K1242" s="2"/>
    </row>
    <row r="1243" spans="1:11" ht="12.5" x14ac:dyDescent="0.25">
      <c r="A1243" s="1">
        <v>243487250</v>
      </c>
      <c r="B1243" s="1" t="s">
        <v>4611</v>
      </c>
      <c r="C1243" s="1" t="s">
        <v>4612</v>
      </c>
      <c r="D1243" s="2" t="s">
        <v>4613</v>
      </c>
      <c r="E1243" s="1" t="s">
        <v>3083</v>
      </c>
      <c r="F1243" s="1" t="s">
        <v>4614</v>
      </c>
      <c r="G1243" s="3">
        <v>43959.015740740739</v>
      </c>
      <c r="H1243" s="1" t="b">
        <v>0</v>
      </c>
      <c r="I1243" s="1" t="s">
        <v>22</v>
      </c>
      <c r="K1243" s="2"/>
    </row>
    <row r="1244" spans="1:11" ht="12.5" x14ac:dyDescent="0.25">
      <c r="A1244" s="1">
        <v>83732806</v>
      </c>
      <c r="B1244" s="1" t="s">
        <v>2231</v>
      </c>
      <c r="C1244" s="1" t="s">
        <v>4615</v>
      </c>
      <c r="D1244" s="2" t="s">
        <v>4616</v>
      </c>
      <c r="E1244" s="1" t="s">
        <v>3083</v>
      </c>
      <c r="F1244" s="1" t="s">
        <v>4617</v>
      </c>
      <c r="G1244" s="3">
        <v>43959.015752314815</v>
      </c>
      <c r="H1244" s="1" t="b">
        <v>1</v>
      </c>
      <c r="K1244" s="2"/>
    </row>
    <row r="1245" spans="1:11" ht="12.5" x14ac:dyDescent="0.25">
      <c r="A1245" s="1">
        <v>46801369</v>
      </c>
      <c r="B1245" s="1" t="s">
        <v>4618</v>
      </c>
      <c r="C1245" s="1" t="s">
        <v>4619</v>
      </c>
      <c r="D1245" s="2" t="s">
        <v>4620</v>
      </c>
      <c r="E1245" s="1" t="s">
        <v>3083</v>
      </c>
      <c r="F1245" s="1" t="s">
        <v>4621</v>
      </c>
      <c r="G1245" s="3">
        <v>43959.015752314815</v>
      </c>
      <c r="H1245" s="1" t="b">
        <v>0</v>
      </c>
      <c r="I1245" s="1" t="s">
        <v>22</v>
      </c>
      <c r="K1245" s="2"/>
    </row>
    <row r="1246" spans="1:11" ht="12.5" x14ac:dyDescent="0.25">
      <c r="A1246" s="1">
        <v>28135622</v>
      </c>
      <c r="B1246" s="1" t="s">
        <v>4622</v>
      </c>
      <c r="C1246" s="1" t="s">
        <v>4623</v>
      </c>
      <c r="D1246" s="2" t="s">
        <v>4624</v>
      </c>
      <c r="E1246" s="1" t="s">
        <v>3083</v>
      </c>
      <c r="F1246" s="1" t="s">
        <v>4625</v>
      </c>
      <c r="G1246" s="3">
        <v>43959.015763888892</v>
      </c>
      <c r="H1246" s="1" t="b">
        <v>0</v>
      </c>
      <c r="I1246" s="1" t="s">
        <v>22</v>
      </c>
      <c r="K1246" s="2"/>
    </row>
    <row r="1247" spans="1:11" ht="12.5" x14ac:dyDescent="0.25">
      <c r="A1247" s="1">
        <v>108524017</v>
      </c>
      <c r="B1247" s="1" t="s">
        <v>4626</v>
      </c>
      <c r="C1247" s="1" t="s">
        <v>4627</v>
      </c>
      <c r="D1247" s="2" t="s">
        <v>4628</v>
      </c>
      <c r="E1247" s="1" t="s">
        <v>3083</v>
      </c>
      <c r="F1247" s="1" t="s">
        <v>4629</v>
      </c>
      <c r="G1247" s="3">
        <v>43959.015763888892</v>
      </c>
      <c r="H1247" s="1" t="b">
        <v>0</v>
      </c>
      <c r="I1247" s="1" t="s">
        <v>22</v>
      </c>
      <c r="K1247" s="2"/>
    </row>
    <row r="1248" spans="1:11" ht="12.5" x14ac:dyDescent="0.25">
      <c r="A1248" s="1">
        <v>39144867</v>
      </c>
      <c r="B1248" s="1" t="s">
        <v>3590</v>
      </c>
      <c r="C1248" s="1" t="s">
        <v>4630</v>
      </c>
      <c r="D1248" s="2" t="s">
        <v>4631</v>
      </c>
      <c r="E1248" s="1" t="s">
        <v>3083</v>
      </c>
      <c r="F1248" s="1" t="s">
        <v>4632</v>
      </c>
      <c r="G1248" s="3">
        <v>43959.015775462962</v>
      </c>
      <c r="H1248" s="1" t="b">
        <v>1</v>
      </c>
      <c r="K1248" s="2"/>
    </row>
    <row r="1249" spans="1:11" ht="12.5" x14ac:dyDescent="0.25">
      <c r="A1249" s="1">
        <v>2476162</v>
      </c>
      <c r="B1249" s="1" t="s">
        <v>4633</v>
      </c>
      <c r="C1249" s="1" t="s">
        <v>4633</v>
      </c>
      <c r="D1249" s="2" t="s">
        <v>4634</v>
      </c>
      <c r="E1249" s="1" t="s">
        <v>3083</v>
      </c>
      <c r="F1249" s="1" t="s">
        <v>4635</v>
      </c>
      <c r="G1249" s="3">
        <v>43959.015787037039</v>
      </c>
      <c r="H1249" s="1" t="b">
        <v>1</v>
      </c>
      <c r="K1249" s="2"/>
    </row>
    <row r="1250" spans="1:11" ht="12.5" x14ac:dyDescent="0.25">
      <c r="A1250" s="1">
        <v>27223413</v>
      </c>
      <c r="B1250" s="1" t="s">
        <v>4636</v>
      </c>
      <c r="C1250" s="1" t="s">
        <v>4637</v>
      </c>
      <c r="D1250" s="2" t="s">
        <v>4638</v>
      </c>
      <c r="E1250" s="1" t="s">
        <v>3083</v>
      </c>
      <c r="F1250" s="1" t="s">
        <v>4639</v>
      </c>
      <c r="G1250" s="3">
        <v>43959.015787037039</v>
      </c>
      <c r="H1250" s="1" t="b">
        <v>0</v>
      </c>
      <c r="I1250" s="1" t="s">
        <v>22</v>
      </c>
      <c r="K1250" s="2"/>
    </row>
    <row r="1251" spans="1:11" ht="12.5" x14ac:dyDescent="0.25">
      <c r="A1251" s="1">
        <v>5801666</v>
      </c>
      <c r="B1251" s="1" t="s">
        <v>4640</v>
      </c>
      <c r="C1251" s="1" t="s">
        <v>4640</v>
      </c>
      <c r="D1251" s="2" t="s">
        <v>4641</v>
      </c>
      <c r="E1251" s="1" t="s">
        <v>3083</v>
      </c>
      <c r="F1251" s="1" t="s">
        <v>4642</v>
      </c>
      <c r="G1251" s="3">
        <v>43959.015798611108</v>
      </c>
      <c r="H1251" s="1" t="b">
        <v>0</v>
      </c>
      <c r="I1251" s="1" t="s">
        <v>1570</v>
      </c>
      <c r="K1251" s="2"/>
    </row>
    <row r="1252" spans="1:11" ht="12.5" x14ac:dyDescent="0.25">
      <c r="A1252" s="1">
        <v>46638669</v>
      </c>
      <c r="B1252" s="1" t="s">
        <v>4643</v>
      </c>
      <c r="C1252" s="1" t="s">
        <v>4644</v>
      </c>
      <c r="D1252" s="2" t="s">
        <v>4645</v>
      </c>
      <c r="E1252" s="1" t="s">
        <v>3083</v>
      </c>
      <c r="F1252" s="1" t="s">
        <v>4646</v>
      </c>
      <c r="G1252" s="3">
        <v>43959.015798611108</v>
      </c>
      <c r="H1252" s="1" t="b">
        <v>0</v>
      </c>
      <c r="I1252" s="1" t="s">
        <v>22</v>
      </c>
      <c r="K1252" s="2"/>
    </row>
    <row r="1253" spans="1:11" ht="12.5" x14ac:dyDescent="0.25">
      <c r="A1253" s="1">
        <v>8307391</v>
      </c>
      <c r="B1253" s="1" t="s">
        <v>4647</v>
      </c>
      <c r="C1253" s="1" t="s">
        <v>4648</v>
      </c>
      <c r="D1253" s="2" t="s">
        <v>4649</v>
      </c>
      <c r="E1253" s="1" t="s">
        <v>3083</v>
      </c>
      <c r="F1253" s="1" t="s">
        <v>4650</v>
      </c>
      <c r="G1253" s="3">
        <v>43959.015798611108</v>
      </c>
      <c r="H1253" s="1" t="b">
        <v>0</v>
      </c>
      <c r="I1253" s="1" t="s">
        <v>22</v>
      </c>
      <c r="K1253" s="2"/>
    </row>
    <row r="1254" spans="1:11" ht="12.5" x14ac:dyDescent="0.25">
      <c r="A1254" s="1">
        <v>40242771</v>
      </c>
      <c r="B1254" s="1" t="s">
        <v>3857</v>
      </c>
      <c r="C1254" s="1" t="s">
        <v>4651</v>
      </c>
      <c r="D1254" s="2" t="s">
        <v>4652</v>
      </c>
      <c r="E1254" s="1" t="s">
        <v>3083</v>
      </c>
      <c r="F1254" s="1" t="s">
        <v>4653</v>
      </c>
      <c r="G1254" s="3">
        <v>43959.015798611108</v>
      </c>
      <c r="H1254" s="1" t="b">
        <v>0</v>
      </c>
      <c r="I1254" s="1" t="s">
        <v>22</v>
      </c>
      <c r="K1254" s="2"/>
    </row>
    <row r="1255" spans="1:11" ht="12.5" x14ac:dyDescent="0.25">
      <c r="A1255" s="1">
        <v>10934235</v>
      </c>
      <c r="B1255" s="1" t="s">
        <v>4654</v>
      </c>
      <c r="C1255" s="1" t="s">
        <v>4655</v>
      </c>
      <c r="D1255" s="2" t="s">
        <v>4656</v>
      </c>
      <c r="E1255" s="1" t="s">
        <v>3083</v>
      </c>
      <c r="F1255" s="1" t="s">
        <v>4657</v>
      </c>
      <c r="G1255" s="3">
        <v>43959.015810185185</v>
      </c>
      <c r="H1255" s="1" t="b">
        <v>0</v>
      </c>
      <c r="I1255" s="1" t="s">
        <v>22</v>
      </c>
      <c r="K1255" s="2"/>
    </row>
    <row r="1256" spans="1:11" ht="12.5" x14ac:dyDescent="0.25">
      <c r="A1256" s="1">
        <v>266613704</v>
      </c>
      <c r="B1256" s="1" t="s">
        <v>4658</v>
      </c>
      <c r="C1256" s="1" t="s">
        <v>4659</v>
      </c>
      <c r="D1256" s="2" t="s">
        <v>4660</v>
      </c>
      <c r="E1256" s="1" t="s">
        <v>3083</v>
      </c>
      <c r="F1256" s="1" t="s">
        <v>4661</v>
      </c>
      <c r="G1256" s="3">
        <v>43959.015810185185</v>
      </c>
      <c r="H1256" s="1" t="b">
        <v>0</v>
      </c>
      <c r="I1256" s="1" t="s">
        <v>22</v>
      </c>
      <c r="K1256" s="2"/>
    </row>
    <row r="1257" spans="1:11" ht="12.5" x14ac:dyDescent="0.25">
      <c r="A1257" s="1">
        <v>33997353</v>
      </c>
      <c r="B1257" s="1" t="s">
        <v>4662</v>
      </c>
      <c r="C1257" s="1" t="s">
        <v>4663</v>
      </c>
      <c r="D1257" s="2" t="s">
        <v>4664</v>
      </c>
      <c r="E1257" s="1" t="s">
        <v>3083</v>
      </c>
      <c r="F1257" s="1" t="s">
        <v>4665</v>
      </c>
      <c r="G1257" s="3">
        <v>43959.015810185185</v>
      </c>
      <c r="H1257" s="1" t="b">
        <v>0</v>
      </c>
      <c r="I1257" s="1" t="s">
        <v>22</v>
      </c>
      <c r="K1257" s="2"/>
    </row>
    <row r="1258" spans="1:11" ht="12.5" x14ac:dyDescent="0.25">
      <c r="A1258" s="1">
        <v>192904</v>
      </c>
      <c r="B1258" s="1" t="s">
        <v>4666</v>
      </c>
      <c r="C1258" s="1" t="s">
        <v>4667</v>
      </c>
      <c r="D1258" s="2" t="s">
        <v>4668</v>
      </c>
      <c r="E1258" s="1" t="s">
        <v>3083</v>
      </c>
      <c r="F1258" s="1" t="s">
        <v>4669</v>
      </c>
      <c r="G1258" s="3">
        <v>43959.015821759262</v>
      </c>
      <c r="H1258" s="1" t="b">
        <v>1</v>
      </c>
      <c r="K1258" s="2"/>
    </row>
    <row r="1259" spans="1:11" ht="12.5" x14ac:dyDescent="0.25">
      <c r="A1259" s="1">
        <v>18093427</v>
      </c>
      <c r="B1259" s="1" t="s">
        <v>4670</v>
      </c>
      <c r="C1259" s="1" t="s">
        <v>4671</v>
      </c>
      <c r="D1259" s="2" t="s">
        <v>4672</v>
      </c>
      <c r="E1259" s="1" t="s">
        <v>3083</v>
      </c>
      <c r="F1259" s="1" t="s">
        <v>4673</v>
      </c>
      <c r="G1259" s="3">
        <v>43959.015821759262</v>
      </c>
      <c r="H1259" s="1" t="b">
        <v>0</v>
      </c>
      <c r="I1259" s="1" t="s">
        <v>22</v>
      </c>
      <c r="K1259" s="2"/>
    </row>
    <row r="1260" spans="1:11" ht="12.5" x14ac:dyDescent="0.25">
      <c r="A1260" s="1">
        <v>26382146</v>
      </c>
      <c r="B1260" s="1" t="s">
        <v>4674</v>
      </c>
      <c r="C1260" s="1" t="s">
        <v>4675</v>
      </c>
      <c r="D1260" s="2" t="s">
        <v>4676</v>
      </c>
      <c r="E1260" s="1" t="s">
        <v>3083</v>
      </c>
      <c r="F1260" s="1" t="s">
        <v>4677</v>
      </c>
      <c r="G1260" s="3">
        <v>43959.015821759262</v>
      </c>
      <c r="H1260" s="1" t="b">
        <v>0</v>
      </c>
      <c r="I1260" s="1" t="s">
        <v>22</v>
      </c>
      <c r="K1260" s="2"/>
    </row>
    <row r="1261" spans="1:11" ht="12.5" x14ac:dyDescent="0.25">
      <c r="A1261" s="1">
        <v>42943499</v>
      </c>
      <c r="B1261" s="1" t="s">
        <v>4678</v>
      </c>
      <c r="C1261" s="1" t="s">
        <v>4679</v>
      </c>
      <c r="D1261" s="2" t="s">
        <v>4680</v>
      </c>
      <c r="E1261" s="1" t="s">
        <v>3083</v>
      </c>
      <c r="F1261" s="1" t="s">
        <v>4681</v>
      </c>
      <c r="G1261" s="3">
        <v>43959.015833333331</v>
      </c>
      <c r="H1261" s="1" t="b">
        <v>0</v>
      </c>
      <c r="I1261" s="1" t="s">
        <v>22</v>
      </c>
      <c r="K1261" s="2"/>
    </row>
    <row r="1262" spans="1:11" ht="12.5" x14ac:dyDescent="0.25">
      <c r="A1262" s="1">
        <v>66682814</v>
      </c>
      <c r="B1262" s="1" t="s">
        <v>4682</v>
      </c>
      <c r="C1262" s="1" t="s">
        <v>4683</v>
      </c>
      <c r="D1262" s="2" t="s">
        <v>4684</v>
      </c>
      <c r="E1262" s="1" t="s">
        <v>3083</v>
      </c>
      <c r="F1262" s="1" t="s">
        <v>4685</v>
      </c>
      <c r="G1262" s="3">
        <v>43959.015833333331</v>
      </c>
      <c r="H1262" s="1" t="b">
        <v>0</v>
      </c>
      <c r="I1262" s="1" t="s">
        <v>22</v>
      </c>
      <c r="K1262" s="2"/>
    </row>
    <row r="1263" spans="1:11" ht="12.5" x14ac:dyDescent="0.25">
      <c r="A1263" s="1">
        <v>41179827</v>
      </c>
      <c r="B1263" s="1" t="s">
        <v>4686</v>
      </c>
      <c r="C1263" s="2" t="s">
        <v>4687</v>
      </c>
      <c r="D1263" s="2" t="s">
        <v>4688</v>
      </c>
      <c r="E1263" s="1" t="s">
        <v>3083</v>
      </c>
      <c r="F1263" s="1" t="s">
        <v>4689</v>
      </c>
      <c r="G1263" s="3">
        <v>43959.015844907408</v>
      </c>
      <c r="H1263" s="1" t="b">
        <v>1</v>
      </c>
      <c r="K1263" s="2"/>
    </row>
    <row r="1264" spans="1:11" ht="12.5" x14ac:dyDescent="0.25">
      <c r="A1264" s="1">
        <v>92205085</v>
      </c>
      <c r="B1264" s="1" t="s">
        <v>3986</v>
      </c>
      <c r="C1264" s="1" t="s">
        <v>4690</v>
      </c>
      <c r="D1264" s="2" t="s">
        <v>4691</v>
      </c>
      <c r="E1264" s="1" t="s">
        <v>3083</v>
      </c>
      <c r="F1264" s="1" t="s">
        <v>4692</v>
      </c>
      <c r="G1264" s="3">
        <v>43959.015856481485</v>
      </c>
      <c r="H1264" s="1" t="b">
        <v>1</v>
      </c>
      <c r="K1264" s="2"/>
    </row>
    <row r="1265" spans="1:11" ht="12.5" x14ac:dyDescent="0.25">
      <c r="A1265" s="1">
        <v>10391073</v>
      </c>
      <c r="B1265" s="1" t="s">
        <v>4693</v>
      </c>
      <c r="C1265" s="1" t="s">
        <v>4694</v>
      </c>
      <c r="D1265" s="2" t="s">
        <v>4695</v>
      </c>
      <c r="E1265" s="1" t="s">
        <v>3083</v>
      </c>
      <c r="F1265" s="1" t="s">
        <v>4696</v>
      </c>
      <c r="G1265" s="3">
        <v>43959.015868055554</v>
      </c>
      <c r="H1265" s="1" t="b">
        <v>0</v>
      </c>
      <c r="I1265" s="1" t="s">
        <v>1570</v>
      </c>
      <c r="K1265" s="2"/>
    </row>
    <row r="1266" spans="1:11" ht="12.5" x14ac:dyDescent="0.25">
      <c r="A1266" s="1">
        <v>214118425</v>
      </c>
      <c r="B1266" s="1" t="s">
        <v>4697</v>
      </c>
      <c r="C1266" s="1" t="s">
        <v>4698</v>
      </c>
      <c r="D1266" s="2" t="s">
        <v>4699</v>
      </c>
      <c r="E1266" s="1" t="s">
        <v>3083</v>
      </c>
      <c r="F1266" s="1" t="s">
        <v>4700</v>
      </c>
      <c r="G1266" s="3">
        <v>43959.015868055554</v>
      </c>
      <c r="H1266" s="1" t="b">
        <v>0</v>
      </c>
      <c r="I1266" s="1" t="s">
        <v>22</v>
      </c>
      <c r="K1266" s="2"/>
    </row>
    <row r="1267" spans="1:11" ht="12.5" x14ac:dyDescent="0.25">
      <c r="A1267" s="1">
        <v>125932201</v>
      </c>
      <c r="B1267" s="1" t="s">
        <v>4701</v>
      </c>
      <c r="C1267" s="1" t="s">
        <v>4702</v>
      </c>
      <c r="D1267" s="2" t="s">
        <v>4703</v>
      </c>
      <c r="E1267" s="1" t="s">
        <v>3083</v>
      </c>
      <c r="F1267" s="1" t="s">
        <v>4704</v>
      </c>
      <c r="G1267" s="3">
        <v>43959.015868055554</v>
      </c>
      <c r="H1267" s="1" t="b">
        <v>0</v>
      </c>
      <c r="I1267" s="1" t="s">
        <v>22</v>
      </c>
      <c r="K1267" s="2"/>
    </row>
    <row r="1268" spans="1:11" ht="12.5" x14ac:dyDescent="0.25">
      <c r="A1268" s="1">
        <v>224284178</v>
      </c>
      <c r="B1268" s="1" t="s">
        <v>3653</v>
      </c>
      <c r="C1268" s="1" t="s">
        <v>4705</v>
      </c>
      <c r="D1268" s="2" t="s">
        <v>4706</v>
      </c>
      <c r="E1268" s="1" t="s">
        <v>3083</v>
      </c>
      <c r="F1268" s="1" t="s">
        <v>4707</v>
      </c>
      <c r="G1268" s="3">
        <v>43959.015868055554</v>
      </c>
      <c r="H1268" s="1" t="b">
        <v>0</v>
      </c>
      <c r="I1268" s="1" t="s">
        <v>22</v>
      </c>
      <c r="K1268" s="2"/>
    </row>
    <row r="1269" spans="1:11" ht="12.5" x14ac:dyDescent="0.25">
      <c r="A1269" s="1">
        <v>58374888</v>
      </c>
      <c r="B1269" s="1" t="s">
        <v>4708</v>
      </c>
      <c r="C1269" s="1" t="s">
        <v>4709</v>
      </c>
      <c r="D1269" s="2" t="s">
        <v>4710</v>
      </c>
      <c r="E1269" s="1" t="s">
        <v>3083</v>
      </c>
      <c r="F1269" s="1" t="s">
        <v>4711</v>
      </c>
      <c r="G1269" s="3">
        <v>43959.015879629631</v>
      </c>
      <c r="H1269" s="1" t="b">
        <v>0</v>
      </c>
      <c r="I1269" s="1" t="s">
        <v>22</v>
      </c>
      <c r="K1269" s="2"/>
    </row>
    <row r="1270" spans="1:11" ht="12.5" x14ac:dyDescent="0.25">
      <c r="A1270" s="1">
        <v>55258005</v>
      </c>
      <c r="B1270" s="1" t="s">
        <v>4712</v>
      </c>
      <c r="C1270" s="1" t="s">
        <v>4713</v>
      </c>
      <c r="D1270" s="2" t="s">
        <v>4714</v>
      </c>
      <c r="E1270" s="1" t="s">
        <v>3083</v>
      </c>
      <c r="F1270" s="1" t="s">
        <v>4715</v>
      </c>
      <c r="G1270" s="3">
        <v>43959.015879629631</v>
      </c>
      <c r="H1270" s="1" t="b">
        <v>0</v>
      </c>
      <c r="I1270" s="1" t="s">
        <v>22</v>
      </c>
      <c r="K1270" s="2"/>
    </row>
    <row r="1271" spans="1:11" ht="12.5" x14ac:dyDescent="0.25">
      <c r="A1271" s="1">
        <v>27244649</v>
      </c>
      <c r="B1271" s="1" t="s">
        <v>1495</v>
      </c>
      <c r="C1271" s="1" t="s">
        <v>4716</v>
      </c>
      <c r="D1271" s="2" t="s">
        <v>4717</v>
      </c>
      <c r="E1271" s="1" t="s">
        <v>3083</v>
      </c>
      <c r="F1271" s="1" t="s">
        <v>4718</v>
      </c>
      <c r="G1271" s="3">
        <v>43959.015879629631</v>
      </c>
      <c r="H1271" s="1" t="b">
        <v>0</v>
      </c>
      <c r="I1271" s="1" t="s">
        <v>22</v>
      </c>
      <c r="K1271" s="2"/>
    </row>
    <row r="1272" spans="1:11" ht="12.5" x14ac:dyDescent="0.25">
      <c r="A1272" s="1">
        <v>240673792</v>
      </c>
      <c r="B1272" s="1" t="s">
        <v>4719</v>
      </c>
      <c r="C1272" s="1" t="s">
        <v>4720</v>
      </c>
      <c r="D1272" s="2" t="s">
        <v>4721</v>
      </c>
      <c r="E1272" s="1" t="s">
        <v>3083</v>
      </c>
      <c r="F1272" s="1" t="s">
        <v>4722</v>
      </c>
      <c r="G1272" s="3">
        <v>43959.0158912037</v>
      </c>
      <c r="H1272" s="1" t="b">
        <v>0</v>
      </c>
      <c r="I1272" s="1" t="s">
        <v>22</v>
      </c>
      <c r="K1272" s="2"/>
    </row>
    <row r="1273" spans="1:11" ht="12.5" x14ac:dyDescent="0.25">
      <c r="A1273" s="1">
        <v>138224079</v>
      </c>
      <c r="B1273" s="1" t="s">
        <v>4723</v>
      </c>
      <c r="C1273" s="1" t="s">
        <v>4724</v>
      </c>
      <c r="D1273" s="2" t="s">
        <v>4725</v>
      </c>
      <c r="E1273" s="1" t="s">
        <v>3083</v>
      </c>
      <c r="F1273" s="1" t="s">
        <v>4726</v>
      </c>
      <c r="G1273" s="3">
        <v>43959.0158912037</v>
      </c>
      <c r="H1273" s="1" t="b">
        <v>0</v>
      </c>
      <c r="I1273" s="1" t="s">
        <v>1570</v>
      </c>
      <c r="K1273" s="2"/>
    </row>
    <row r="1274" spans="1:11" ht="12.5" x14ac:dyDescent="0.25">
      <c r="A1274" s="1">
        <v>51575541</v>
      </c>
      <c r="B1274" s="1" t="s">
        <v>4727</v>
      </c>
      <c r="C1274" s="1" t="s">
        <v>4728</v>
      </c>
      <c r="D1274" s="2" t="s">
        <v>4729</v>
      </c>
      <c r="E1274" s="1" t="s">
        <v>3083</v>
      </c>
      <c r="F1274" s="1" t="s">
        <v>4730</v>
      </c>
      <c r="G1274" s="3">
        <v>43959.0158912037</v>
      </c>
      <c r="H1274" s="1" t="b">
        <v>0</v>
      </c>
      <c r="I1274" s="1" t="s">
        <v>22</v>
      </c>
      <c r="K1274" s="2"/>
    </row>
    <row r="1275" spans="1:11" ht="12.5" x14ac:dyDescent="0.25">
      <c r="A1275" s="1">
        <v>14512299</v>
      </c>
      <c r="B1275" s="1" t="s">
        <v>4731</v>
      </c>
      <c r="C1275" s="1" t="s">
        <v>4732</v>
      </c>
      <c r="D1275" s="2" t="s">
        <v>4733</v>
      </c>
      <c r="E1275" s="1" t="s">
        <v>3083</v>
      </c>
      <c r="F1275" s="1" t="s">
        <v>4734</v>
      </c>
      <c r="G1275" s="3">
        <v>43959.015902777777</v>
      </c>
      <c r="H1275" s="1" t="b">
        <v>0</v>
      </c>
      <c r="I1275" s="1" t="s">
        <v>22</v>
      </c>
      <c r="K1275" s="2"/>
    </row>
    <row r="1276" spans="1:11" ht="12.5" x14ac:dyDescent="0.25">
      <c r="A1276" s="1">
        <v>38782303</v>
      </c>
      <c r="B1276" s="1" t="s">
        <v>3080</v>
      </c>
      <c r="C1276" s="1" t="s">
        <v>4735</v>
      </c>
      <c r="D1276" s="2" t="s">
        <v>4736</v>
      </c>
      <c r="E1276" s="1" t="s">
        <v>3083</v>
      </c>
      <c r="F1276" s="1" t="s">
        <v>4737</v>
      </c>
      <c r="G1276" s="3">
        <v>43959.015902777777</v>
      </c>
      <c r="H1276" s="1" t="b">
        <v>0</v>
      </c>
      <c r="I1276" s="1" t="s">
        <v>22</v>
      </c>
      <c r="K1276" s="2"/>
    </row>
    <row r="1277" spans="1:11" ht="12.5" x14ac:dyDescent="0.25">
      <c r="A1277" s="1">
        <v>156606738</v>
      </c>
      <c r="B1277" s="1" t="s">
        <v>3237</v>
      </c>
      <c r="C1277" s="1" t="s">
        <v>4738</v>
      </c>
      <c r="D1277" s="2" t="s">
        <v>4739</v>
      </c>
      <c r="E1277" s="1" t="s">
        <v>3083</v>
      </c>
      <c r="F1277" s="1" t="s">
        <v>4740</v>
      </c>
      <c r="G1277" s="3">
        <v>43959.015902777777</v>
      </c>
      <c r="H1277" s="1" t="b">
        <v>0</v>
      </c>
      <c r="I1277" s="1" t="s">
        <v>22</v>
      </c>
      <c r="K1277" s="2"/>
    </row>
    <row r="1278" spans="1:11" ht="12.5" x14ac:dyDescent="0.25">
      <c r="A1278" s="1">
        <v>179728393</v>
      </c>
      <c r="B1278" s="1" t="s">
        <v>462</v>
      </c>
      <c r="C1278" s="1" t="s">
        <v>4741</v>
      </c>
      <c r="D1278" s="2" t="s">
        <v>4742</v>
      </c>
      <c r="E1278" s="1" t="s">
        <v>3083</v>
      </c>
      <c r="F1278" s="1" t="s">
        <v>4743</v>
      </c>
      <c r="G1278" s="3">
        <v>43959.015914351854</v>
      </c>
      <c r="H1278" s="1" t="b">
        <v>1</v>
      </c>
      <c r="K1278" s="2"/>
    </row>
    <row r="1279" spans="1:11" ht="12.5" x14ac:dyDescent="0.25">
      <c r="A1279" s="1">
        <v>1824023</v>
      </c>
      <c r="B1279" s="1" t="s">
        <v>4744</v>
      </c>
      <c r="C1279" s="1" t="s">
        <v>4744</v>
      </c>
      <c r="D1279" s="2" t="s">
        <v>4745</v>
      </c>
      <c r="E1279" s="1" t="s">
        <v>3083</v>
      </c>
      <c r="F1279" s="1" t="s">
        <v>4746</v>
      </c>
      <c r="G1279" s="3">
        <v>43959.015925925924</v>
      </c>
      <c r="H1279" s="1" t="b">
        <v>0</v>
      </c>
      <c r="I1279" s="1" t="s">
        <v>22</v>
      </c>
      <c r="K1279" s="2"/>
    </row>
    <row r="1280" spans="1:11" ht="12.5" x14ac:dyDescent="0.25">
      <c r="A1280" s="1">
        <v>14488312</v>
      </c>
      <c r="B1280" s="1" t="s">
        <v>4747</v>
      </c>
      <c r="C1280" s="1" t="s">
        <v>4748</v>
      </c>
      <c r="D1280" s="2" t="s">
        <v>4749</v>
      </c>
      <c r="E1280" s="1" t="s">
        <v>3083</v>
      </c>
      <c r="F1280" s="1" t="s">
        <v>4750</v>
      </c>
      <c r="G1280" s="3">
        <v>43959.015925925924</v>
      </c>
      <c r="H1280" s="1" t="b">
        <v>0</v>
      </c>
      <c r="I1280" s="1" t="s">
        <v>22</v>
      </c>
      <c r="K1280" s="2"/>
    </row>
    <row r="1281" spans="1:11" ht="12.5" x14ac:dyDescent="0.25">
      <c r="A1281" s="1">
        <v>48010677</v>
      </c>
      <c r="B1281" s="1" t="s">
        <v>4751</v>
      </c>
      <c r="C1281" s="1" t="s">
        <v>4752</v>
      </c>
      <c r="D1281" s="2" t="s">
        <v>4753</v>
      </c>
      <c r="E1281" s="1" t="s">
        <v>3083</v>
      </c>
      <c r="F1281" s="1" t="s">
        <v>4754</v>
      </c>
      <c r="G1281" s="3">
        <v>43959.015925925924</v>
      </c>
      <c r="H1281" s="1" t="b">
        <v>0</v>
      </c>
      <c r="I1281" s="1" t="s">
        <v>22</v>
      </c>
      <c r="K1281" s="2"/>
    </row>
    <row r="1282" spans="1:11" ht="12.5" x14ac:dyDescent="0.25">
      <c r="A1282" s="1">
        <v>19057465</v>
      </c>
      <c r="B1282" s="1" t="s">
        <v>4755</v>
      </c>
      <c r="C1282" s="1" t="s">
        <v>4756</v>
      </c>
      <c r="D1282" s="2" t="s">
        <v>4757</v>
      </c>
      <c r="E1282" s="1" t="s">
        <v>3083</v>
      </c>
      <c r="F1282" s="1" t="s">
        <v>4758</v>
      </c>
      <c r="G1282" s="3">
        <v>43959.015925925924</v>
      </c>
      <c r="H1282" s="1" t="b">
        <v>0</v>
      </c>
      <c r="I1282" s="1" t="s">
        <v>22</v>
      </c>
      <c r="K1282" s="2"/>
    </row>
    <row r="1283" spans="1:11" ht="12.5" x14ac:dyDescent="0.25">
      <c r="A1283" s="1">
        <v>102908804</v>
      </c>
      <c r="B1283" s="1" t="s">
        <v>4759</v>
      </c>
      <c r="C1283" s="1" t="s">
        <v>4760</v>
      </c>
      <c r="D1283" s="2" t="s">
        <v>4761</v>
      </c>
      <c r="E1283" s="1" t="s">
        <v>3083</v>
      </c>
      <c r="F1283" s="1" t="s">
        <v>4762</v>
      </c>
      <c r="G1283" s="3">
        <v>43959.0159375</v>
      </c>
      <c r="H1283" s="1" t="b">
        <v>1</v>
      </c>
      <c r="K1283" s="2"/>
    </row>
    <row r="1284" spans="1:11" ht="12.5" x14ac:dyDescent="0.25">
      <c r="A1284" s="1">
        <v>40093782</v>
      </c>
      <c r="B1284" s="1" t="s">
        <v>4763</v>
      </c>
      <c r="C1284" s="1" t="s">
        <v>4764</v>
      </c>
      <c r="D1284" s="2" t="s">
        <v>4765</v>
      </c>
      <c r="E1284" s="1" t="s">
        <v>3083</v>
      </c>
      <c r="F1284" s="1" t="s">
        <v>4766</v>
      </c>
      <c r="G1284" s="3">
        <v>43959.0159375</v>
      </c>
      <c r="H1284" s="1" t="b">
        <v>0</v>
      </c>
      <c r="I1284" s="1" t="s">
        <v>22</v>
      </c>
      <c r="K1284" s="2"/>
    </row>
    <row r="1285" spans="1:11" ht="12.5" x14ac:dyDescent="0.25">
      <c r="A1285" s="1">
        <v>77726177</v>
      </c>
      <c r="B1285" s="1" t="s">
        <v>4767</v>
      </c>
      <c r="C1285" s="1" t="s">
        <v>4768</v>
      </c>
      <c r="D1285" s="2" t="s">
        <v>4769</v>
      </c>
      <c r="E1285" s="1" t="s">
        <v>3083</v>
      </c>
      <c r="F1285" s="1" t="s">
        <v>4770</v>
      </c>
      <c r="G1285" s="3">
        <v>43959.015949074077</v>
      </c>
      <c r="H1285" s="1" t="b">
        <v>0</v>
      </c>
      <c r="I1285" s="1" t="s">
        <v>22</v>
      </c>
      <c r="K1285" s="2"/>
    </row>
    <row r="1286" spans="1:11" ht="12.5" x14ac:dyDescent="0.25">
      <c r="A1286" s="1">
        <v>41011982</v>
      </c>
      <c r="B1286" s="1" t="s">
        <v>4771</v>
      </c>
      <c r="C1286" s="1" t="s">
        <v>4772</v>
      </c>
      <c r="D1286" s="2" t="s">
        <v>4773</v>
      </c>
      <c r="E1286" s="1" t="s">
        <v>3083</v>
      </c>
      <c r="F1286" s="1" t="s">
        <v>4774</v>
      </c>
      <c r="G1286" s="3">
        <v>43959.015949074077</v>
      </c>
      <c r="H1286" s="1" t="b">
        <v>0</v>
      </c>
      <c r="I1286" s="1" t="s">
        <v>22</v>
      </c>
      <c r="K1286" s="2"/>
    </row>
    <row r="1287" spans="1:11" ht="12.5" x14ac:dyDescent="0.25">
      <c r="A1287" s="1">
        <v>109004193</v>
      </c>
      <c r="B1287" s="1" t="s">
        <v>4775</v>
      </c>
      <c r="C1287" s="1" t="s">
        <v>4776</v>
      </c>
      <c r="D1287" s="2" t="s">
        <v>4777</v>
      </c>
      <c r="E1287" s="1" t="s">
        <v>3083</v>
      </c>
      <c r="F1287" s="1" t="s">
        <v>4778</v>
      </c>
      <c r="G1287" s="3">
        <v>43959.015949074077</v>
      </c>
      <c r="H1287" s="1" t="b">
        <v>0</v>
      </c>
      <c r="I1287" s="1" t="s">
        <v>22</v>
      </c>
      <c r="K1287" s="2"/>
    </row>
    <row r="1288" spans="1:11" ht="12.5" x14ac:dyDescent="0.25">
      <c r="A1288" s="1">
        <v>143589809</v>
      </c>
      <c r="B1288" s="1" t="s">
        <v>4779</v>
      </c>
      <c r="C1288" s="1" t="s">
        <v>4780</v>
      </c>
      <c r="D1288" s="2" t="s">
        <v>4781</v>
      </c>
      <c r="E1288" s="1" t="s">
        <v>3083</v>
      </c>
      <c r="F1288" s="1" t="s">
        <v>4782</v>
      </c>
      <c r="G1288" s="3">
        <v>43959.015949074077</v>
      </c>
      <c r="H1288" s="1" t="b">
        <v>0</v>
      </c>
      <c r="I1288" s="1" t="s">
        <v>22</v>
      </c>
      <c r="K1288" s="2"/>
    </row>
    <row r="1289" spans="1:11" ht="12.5" x14ac:dyDescent="0.25">
      <c r="A1289" s="1">
        <v>68402336</v>
      </c>
      <c r="B1289" s="1" t="s">
        <v>4783</v>
      </c>
      <c r="C1289" s="1" t="s">
        <v>4783</v>
      </c>
      <c r="D1289" s="2" t="s">
        <v>4784</v>
      </c>
      <c r="E1289" s="1" t="s">
        <v>3083</v>
      </c>
      <c r="F1289" s="1" t="s">
        <v>4785</v>
      </c>
      <c r="G1289" s="3">
        <v>43959.015960648147</v>
      </c>
      <c r="H1289" s="1" t="b">
        <v>1</v>
      </c>
      <c r="K1289" s="2"/>
    </row>
    <row r="1290" spans="1:11" ht="12.5" x14ac:dyDescent="0.25">
      <c r="A1290" s="1">
        <v>88868842</v>
      </c>
      <c r="B1290" s="1" t="s">
        <v>4786</v>
      </c>
      <c r="C1290" s="1" t="s">
        <v>3100</v>
      </c>
      <c r="D1290" s="2" t="s">
        <v>4787</v>
      </c>
      <c r="E1290" s="1" t="s">
        <v>3083</v>
      </c>
      <c r="F1290" s="1" t="s">
        <v>4788</v>
      </c>
      <c r="G1290" s="3">
        <v>43959.015960648147</v>
      </c>
      <c r="H1290" s="1" t="b">
        <v>0</v>
      </c>
      <c r="I1290" s="1" t="s">
        <v>22</v>
      </c>
      <c r="K1290" s="2"/>
    </row>
    <row r="1291" spans="1:11" ht="12.5" x14ac:dyDescent="0.25">
      <c r="A1291" s="1">
        <v>57182702</v>
      </c>
      <c r="B1291" s="1" t="s">
        <v>4789</v>
      </c>
      <c r="C1291" s="1" t="s">
        <v>4790</v>
      </c>
      <c r="D1291" s="2" t="s">
        <v>4791</v>
      </c>
      <c r="E1291" s="1" t="s">
        <v>3083</v>
      </c>
      <c r="F1291" s="1" t="s">
        <v>4792</v>
      </c>
      <c r="G1291" s="3">
        <v>43959.015972222223</v>
      </c>
      <c r="H1291" s="1" t="b">
        <v>0</v>
      </c>
      <c r="I1291" s="1" t="s">
        <v>22</v>
      </c>
      <c r="K1291" s="2"/>
    </row>
    <row r="1292" spans="1:11" ht="12.5" x14ac:dyDescent="0.25">
      <c r="A1292" s="1">
        <v>134292654</v>
      </c>
      <c r="B1292" s="1" t="s">
        <v>3341</v>
      </c>
      <c r="C1292" s="1" t="s">
        <v>4793</v>
      </c>
      <c r="D1292" s="2" t="s">
        <v>4794</v>
      </c>
      <c r="E1292" s="1" t="s">
        <v>3083</v>
      </c>
      <c r="F1292" s="1" t="s">
        <v>4795</v>
      </c>
      <c r="G1292" s="3">
        <v>43959.015972222223</v>
      </c>
      <c r="H1292" s="1" t="b">
        <v>0</v>
      </c>
      <c r="I1292" s="1" t="s">
        <v>22</v>
      </c>
      <c r="K1292" s="2"/>
    </row>
    <row r="1293" spans="1:11" ht="12.5" x14ac:dyDescent="0.25">
      <c r="A1293" s="1">
        <v>81460066</v>
      </c>
      <c r="B1293" s="1" t="s">
        <v>4796</v>
      </c>
      <c r="C1293" s="1" t="s">
        <v>4797</v>
      </c>
      <c r="D1293" s="2" t="s">
        <v>4798</v>
      </c>
      <c r="E1293" s="1" t="s">
        <v>3083</v>
      </c>
      <c r="F1293" s="1" t="s">
        <v>4799</v>
      </c>
      <c r="G1293" s="3">
        <v>43959.015972222223</v>
      </c>
      <c r="H1293" s="1" t="b">
        <v>0</v>
      </c>
      <c r="I1293" s="1" t="s">
        <v>22</v>
      </c>
      <c r="K1293" s="2"/>
    </row>
    <row r="1294" spans="1:11" ht="12.5" x14ac:dyDescent="0.25">
      <c r="A1294" s="1">
        <v>68013171</v>
      </c>
      <c r="B1294" s="1" t="s">
        <v>4800</v>
      </c>
      <c r="C1294" s="1" t="s">
        <v>4801</v>
      </c>
      <c r="D1294" s="2" t="s">
        <v>4802</v>
      </c>
      <c r="E1294" s="1" t="s">
        <v>3083</v>
      </c>
      <c r="F1294" s="1" t="s">
        <v>4803</v>
      </c>
      <c r="G1294" s="3">
        <v>43959.015972222223</v>
      </c>
      <c r="H1294" s="1" t="b">
        <v>0</v>
      </c>
      <c r="I1294" s="1" t="s">
        <v>22</v>
      </c>
      <c r="K1294" s="2"/>
    </row>
    <row r="1295" spans="1:11" ht="12.5" x14ac:dyDescent="0.25">
      <c r="A1295" s="1">
        <v>155815</v>
      </c>
      <c r="B1295" s="1" t="s">
        <v>4804</v>
      </c>
      <c r="C1295" s="1" t="s">
        <v>4804</v>
      </c>
      <c r="D1295" s="2" t="s">
        <v>4805</v>
      </c>
      <c r="E1295" s="1" t="s">
        <v>3083</v>
      </c>
      <c r="F1295" s="1" t="s">
        <v>4806</v>
      </c>
      <c r="G1295" s="3">
        <v>43959.015983796293</v>
      </c>
      <c r="H1295" s="1" t="b">
        <v>0</v>
      </c>
      <c r="I1295" s="1" t="s">
        <v>22</v>
      </c>
      <c r="K1295" s="2"/>
    </row>
    <row r="1296" spans="1:11" ht="12.5" x14ac:dyDescent="0.25">
      <c r="A1296" s="1">
        <v>34405381</v>
      </c>
      <c r="B1296" s="1" t="s">
        <v>4807</v>
      </c>
      <c r="C1296" s="1" t="s">
        <v>4808</v>
      </c>
      <c r="D1296" s="2" t="s">
        <v>4809</v>
      </c>
      <c r="E1296" s="1" t="s">
        <v>3083</v>
      </c>
      <c r="F1296" s="1" t="s">
        <v>4810</v>
      </c>
      <c r="G1296" s="3">
        <v>43959.015983796293</v>
      </c>
      <c r="H1296" s="1" t="b">
        <v>1</v>
      </c>
      <c r="K1296" s="2"/>
    </row>
    <row r="1297" spans="1:11" ht="12.5" x14ac:dyDescent="0.25">
      <c r="A1297" s="1">
        <v>2337852</v>
      </c>
      <c r="B1297" s="1" t="s">
        <v>4811</v>
      </c>
      <c r="C1297" s="1" t="s">
        <v>4811</v>
      </c>
      <c r="D1297" s="2" t="s">
        <v>4812</v>
      </c>
      <c r="E1297" s="1" t="s">
        <v>3083</v>
      </c>
      <c r="F1297" s="1" t="s">
        <v>4813</v>
      </c>
      <c r="G1297" s="3">
        <v>43959.01599537037</v>
      </c>
      <c r="H1297" s="1" t="b">
        <v>0</v>
      </c>
      <c r="I1297" s="1" t="s">
        <v>22</v>
      </c>
      <c r="K1297" s="2"/>
    </row>
    <row r="1298" spans="1:11" ht="12.5" x14ac:dyDescent="0.25">
      <c r="A1298" s="1">
        <v>14284859</v>
      </c>
      <c r="B1298" s="1" t="s">
        <v>4814</v>
      </c>
      <c r="C1298" s="1" t="s">
        <v>4815</v>
      </c>
      <c r="D1298" s="2" t="s">
        <v>4816</v>
      </c>
      <c r="E1298" s="1" t="s">
        <v>3083</v>
      </c>
      <c r="F1298" s="1" t="s">
        <v>4817</v>
      </c>
      <c r="G1298" s="3">
        <v>43959.016006944446</v>
      </c>
      <c r="H1298" s="1" t="b">
        <v>0</v>
      </c>
      <c r="I1298" s="1" t="s">
        <v>1570</v>
      </c>
      <c r="K1298" s="2"/>
    </row>
    <row r="1299" spans="1:11" ht="12.5" x14ac:dyDescent="0.25">
      <c r="A1299" s="1">
        <v>14715502</v>
      </c>
      <c r="B1299" s="1" t="s">
        <v>4818</v>
      </c>
      <c r="C1299" s="1" t="s">
        <v>4819</v>
      </c>
      <c r="D1299" s="2" t="s">
        <v>4820</v>
      </c>
      <c r="E1299" s="1" t="s">
        <v>3083</v>
      </c>
      <c r="F1299" s="1" t="s">
        <v>4821</v>
      </c>
      <c r="G1299" s="3">
        <v>43959.016006944446</v>
      </c>
      <c r="H1299" s="1" t="b">
        <v>0</v>
      </c>
      <c r="I1299" s="1" t="s">
        <v>22</v>
      </c>
      <c r="K1299" s="2"/>
    </row>
    <row r="1300" spans="1:11" ht="12.5" x14ac:dyDescent="0.25">
      <c r="A1300" s="1">
        <v>48894950</v>
      </c>
      <c r="B1300" s="1" t="s">
        <v>4822</v>
      </c>
      <c r="C1300" s="1" t="s">
        <v>4823</v>
      </c>
      <c r="D1300" s="2" t="s">
        <v>4824</v>
      </c>
      <c r="E1300" s="1" t="s">
        <v>3083</v>
      </c>
      <c r="F1300" s="1" t="s">
        <v>4825</v>
      </c>
      <c r="G1300" s="3">
        <v>43959.016006944446</v>
      </c>
      <c r="H1300" s="1" t="b">
        <v>0</v>
      </c>
      <c r="I1300" s="1" t="s">
        <v>22</v>
      </c>
      <c r="K1300" s="2"/>
    </row>
    <row r="1301" spans="1:11" ht="12.5" x14ac:dyDescent="0.25">
      <c r="A1301" s="1">
        <v>100464123</v>
      </c>
      <c r="B1301" s="1" t="s">
        <v>462</v>
      </c>
      <c r="C1301" s="1" t="s">
        <v>4826</v>
      </c>
      <c r="D1301" s="2" t="s">
        <v>4827</v>
      </c>
      <c r="E1301" s="1" t="s">
        <v>3083</v>
      </c>
      <c r="F1301" s="1" t="s">
        <v>4828</v>
      </c>
      <c r="G1301" s="3">
        <v>43959.016018518516</v>
      </c>
      <c r="H1301" s="1" t="b">
        <v>0</v>
      </c>
      <c r="I1301" s="1" t="s">
        <v>22</v>
      </c>
      <c r="K1301" s="2"/>
    </row>
    <row r="1302" spans="1:11" ht="12.5" x14ac:dyDescent="0.25">
      <c r="A1302" s="1">
        <v>21273155</v>
      </c>
      <c r="B1302" s="1" t="s">
        <v>4829</v>
      </c>
      <c r="C1302" s="1" t="s">
        <v>4829</v>
      </c>
      <c r="D1302" s="2" t="s">
        <v>4830</v>
      </c>
      <c r="E1302" s="1" t="s">
        <v>3083</v>
      </c>
      <c r="F1302" s="1" t="s">
        <v>4831</v>
      </c>
      <c r="G1302" s="3">
        <v>43959.016030092593</v>
      </c>
      <c r="H1302" s="1" t="b">
        <v>0</v>
      </c>
      <c r="I1302" s="1" t="s">
        <v>1570</v>
      </c>
      <c r="K1302" s="2"/>
    </row>
    <row r="1303" spans="1:11" ht="12.5" x14ac:dyDescent="0.25">
      <c r="A1303" s="1">
        <v>27082457</v>
      </c>
      <c r="B1303" s="1" t="s">
        <v>4832</v>
      </c>
      <c r="C1303" s="1" t="s">
        <v>4833</v>
      </c>
      <c r="D1303" s="2" t="s">
        <v>4834</v>
      </c>
      <c r="E1303" s="1" t="s">
        <v>3083</v>
      </c>
      <c r="F1303" s="1" t="s">
        <v>4835</v>
      </c>
      <c r="G1303" s="3">
        <v>43959.016030092593</v>
      </c>
      <c r="H1303" s="1" t="b">
        <v>0</v>
      </c>
      <c r="I1303" s="1" t="s">
        <v>22</v>
      </c>
      <c r="K1303" s="2"/>
    </row>
    <row r="1304" spans="1:11" ht="12.5" x14ac:dyDescent="0.25">
      <c r="A1304" s="1">
        <v>77629496</v>
      </c>
      <c r="B1304" s="1" t="s">
        <v>4836</v>
      </c>
      <c r="C1304" s="1" t="s">
        <v>4837</v>
      </c>
      <c r="D1304" s="2" t="s">
        <v>4838</v>
      </c>
      <c r="E1304" s="1" t="s">
        <v>3083</v>
      </c>
      <c r="F1304" s="1" t="s">
        <v>4839</v>
      </c>
      <c r="G1304" s="3">
        <v>43959.016030092593</v>
      </c>
      <c r="H1304" s="1" t="b">
        <v>0</v>
      </c>
      <c r="I1304" s="1" t="s">
        <v>22</v>
      </c>
      <c r="K1304" s="2"/>
    </row>
    <row r="1305" spans="1:11" ht="12.5" x14ac:dyDescent="0.25">
      <c r="A1305" s="1">
        <v>114619595</v>
      </c>
      <c r="B1305" s="1" t="s">
        <v>4840</v>
      </c>
      <c r="C1305" s="1" t="s">
        <v>4841</v>
      </c>
      <c r="D1305" s="2" t="s">
        <v>4842</v>
      </c>
      <c r="E1305" s="1" t="s">
        <v>3083</v>
      </c>
      <c r="F1305" s="1" t="s">
        <v>4843</v>
      </c>
      <c r="G1305" s="3">
        <v>43959.016030092593</v>
      </c>
      <c r="H1305" s="1" t="b">
        <v>0</v>
      </c>
      <c r="I1305" s="1" t="s">
        <v>22</v>
      </c>
      <c r="K1305" s="2"/>
    </row>
    <row r="1306" spans="1:11" ht="12.5" x14ac:dyDescent="0.25">
      <c r="A1306" s="1">
        <v>2897853</v>
      </c>
      <c r="B1306" s="1" t="s">
        <v>4844</v>
      </c>
      <c r="C1306" s="1" t="s">
        <v>4845</v>
      </c>
      <c r="D1306" s="2" t="s">
        <v>4846</v>
      </c>
      <c r="E1306" s="1" t="s">
        <v>3083</v>
      </c>
      <c r="F1306" s="1" t="s">
        <v>4847</v>
      </c>
      <c r="G1306" s="3">
        <v>43959.016041666669</v>
      </c>
      <c r="H1306" s="1" t="b">
        <v>1</v>
      </c>
      <c r="K1306" s="2"/>
    </row>
    <row r="1307" spans="1:11" ht="12.5" x14ac:dyDescent="0.25">
      <c r="A1307" s="1">
        <v>9952134</v>
      </c>
      <c r="B1307" s="1" t="s">
        <v>4848</v>
      </c>
      <c r="C1307" s="1" t="s">
        <v>4849</v>
      </c>
      <c r="D1307" s="2" t="s">
        <v>4850</v>
      </c>
      <c r="E1307" s="1" t="s">
        <v>3083</v>
      </c>
      <c r="F1307" s="1" t="s">
        <v>4851</v>
      </c>
      <c r="G1307" s="3">
        <v>43959.016053240739</v>
      </c>
      <c r="H1307" s="1" t="b">
        <v>1</v>
      </c>
      <c r="K1307" s="2"/>
    </row>
    <row r="1308" spans="1:11" ht="12.5" x14ac:dyDescent="0.25">
      <c r="A1308" s="1">
        <v>73470551</v>
      </c>
      <c r="B1308" s="1" t="s">
        <v>4852</v>
      </c>
      <c r="C1308" s="1" t="s">
        <v>4853</v>
      </c>
      <c r="D1308" s="2" t="s">
        <v>4854</v>
      </c>
      <c r="E1308" s="1" t="s">
        <v>3083</v>
      </c>
      <c r="F1308" s="1" t="s">
        <v>4855</v>
      </c>
      <c r="G1308" s="3">
        <v>43959.016053240739</v>
      </c>
      <c r="H1308" s="1" t="b">
        <v>0</v>
      </c>
      <c r="I1308" s="1" t="s">
        <v>22</v>
      </c>
      <c r="K1308" s="2"/>
    </row>
    <row r="1309" spans="1:11" ht="12.5" x14ac:dyDescent="0.25">
      <c r="A1309" s="1">
        <v>10247874</v>
      </c>
      <c r="B1309" s="1" t="s">
        <v>1227</v>
      </c>
      <c r="C1309" s="1" t="s">
        <v>4856</v>
      </c>
      <c r="D1309" s="2" t="s">
        <v>4857</v>
      </c>
      <c r="E1309" s="1" t="s">
        <v>3083</v>
      </c>
      <c r="F1309" s="1" t="s">
        <v>4858</v>
      </c>
      <c r="G1309" s="3">
        <v>43959.016064814816</v>
      </c>
      <c r="H1309" s="1" t="b">
        <v>1</v>
      </c>
      <c r="K1309" s="2"/>
    </row>
    <row r="1310" spans="1:11" ht="12.5" x14ac:dyDescent="0.25">
      <c r="A1310" s="1">
        <v>128275689</v>
      </c>
      <c r="B1310" s="1" t="s">
        <v>4859</v>
      </c>
      <c r="C1310" s="1" t="s">
        <v>4860</v>
      </c>
      <c r="D1310" s="2" t="s">
        <v>4861</v>
      </c>
      <c r="E1310" s="1" t="s">
        <v>3083</v>
      </c>
      <c r="F1310" s="1" t="s">
        <v>4862</v>
      </c>
      <c r="G1310" s="3">
        <v>43959.016064814816</v>
      </c>
      <c r="H1310" s="1" t="b">
        <v>0</v>
      </c>
      <c r="I1310" s="1" t="s">
        <v>22</v>
      </c>
      <c r="K1310" s="2"/>
    </row>
    <row r="1311" spans="1:11" ht="12.5" x14ac:dyDescent="0.25">
      <c r="A1311" s="1">
        <v>84353800</v>
      </c>
      <c r="B1311" s="1" t="s">
        <v>4863</v>
      </c>
      <c r="C1311" s="1" t="s">
        <v>4864</v>
      </c>
      <c r="D1311" s="2" t="s">
        <v>4865</v>
      </c>
      <c r="E1311" s="1" t="s">
        <v>3083</v>
      </c>
      <c r="F1311" s="1" t="s">
        <v>4866</v>
      </c>
      <c r="G1311" s="3">
        <v>43959.016076388885</v>
      </c>
      <c r="H1311" s="1" t="b">
        <v>0</v>
      </c>
      <c r="I1311" s="1" t="s">
        <v>1570</v>
      </c>
      <c r="K1311" s="2"/>
    </row>
    <row r="1312" spans="1:11" ht="12.5" x14ac:dyDescent="0.25">
      <c r="A1312" s="1">
        <v>18487827</v>
      </c>
      <c r="B1312" s="1" t="s">
        <v>4867</v>
      </c>
      <c r="C1312" s="1" t="s">
        <v>4868</v>
      </c>
      <c r="D1312" s="2" t="s">
        <v>4869</v>
      </c>
      <c r="E1312" s="1" t="s">
        <v>3083</v>
      </c>
      <c r="F1312" s="1" t="s">
        <v>4870</v>
      </c>
      <c r="G1312" s="3">
        <v>43959.016076388885</v>
      </c>
      <c r="H1312" s="1" t="b">
        <v>0</v>
      </c>
      <c r="I1312" s="1" t="s">
        <v>22</v>
      </c>
      <c r="K1312" s="2"/>
    </row>
    <row r="1313" spans="1:11" ht="12.5" x14ac:dyDescent="0.25">
      <c r="A1313" s="1">
        <v>17319719</v>
      </c>
      <c r="B1313" s="1" t="s">
        <v>4871</v>
      </c>
      <c r="C1313" s="1" t="s">
        <v>4872</v>
      </c>
      <c r="D1313" s="2" t="s">
        <v>4873</v>
      </c>
      <c r="E1313" s="1" t="s">
        <v>3083</v>
      </c>
      <c r="F1313" s="1" t="s">
        <v>4874</v>
      </c>
      <c r="G1313" s="3">
        <v>43959.016076388885</v>
      </c>
      <c r="H1313" s="1" t="b">
        <v>0</v>
      </c>
      <c r="I1313" s="1" t="s">
        <v>22</v>
      </c>
      <c r="K1313" s="2"/>
    </row>
    <row r="1314" spans="1:11" ht="12.5" x14ac:dyDescent="0.25">
      <c r="A1314" s="1">
        <v>6732980</v>
      </c>
      <c r="B1314" s="1" t="s">
        <v>4875</v>
      </c>
      <c r="C1314" s="1" t="s">
        <v>4876</v>
      </c>
      <c r="D1314" s="2" t="s">
        <v>4877</v>
      </c>
      <c r="E1314" s="1" t="s">
        <v>3083</v>
      </c>
      <c r="F1314" s="1" t="s">
        <v>4878</v>
      </c>
      <c r="G1314" s="3">
        <v>43959.016087962962</v>
      </c>
      <c r="H1314" s="1" t="b">
        <v>0</v>
      </c>
      <c r="I1314" s="1" t="s">
        <v>22</v>
      </c>
      <c r="K1314" s="2"/>
    </row>
    <row r="1315" spans="1:11" ht="12.5" x14ac:dyDescent="0.25">
      <c r="A1315" s="1">
        <v>62458409</v>
      </c>
      <c r="B1315" s="1" t="s">
        <v>4879</v>
      </c>
      <c r="C1315" s="1" t="s">
        <v>4879</v>
      </c>
      <c r="D1315" s="2" t="s">
        <v>4880</v>
      </c>
      <c r="E1315" s="1" t="s">
        <v>3083</v>
      </c>
      <c r="F1315" s="1" t="s">
        <v>4881</v>
      </c>
      <c r="G1315" s="3">
        <v>43959.016087962962</v>
      </c>
      <c r="H1315" s="1" t="b">
        <v>1</v>
      </c>
      <c r="K1315" s="2"/>
    </row>
    <row r="1316" spans="1:11" ht="12.5" x14ac:dyDescent="0.25">
      <c r="A1316" s="1">
        <v>163685826</v>
      </c>
      <c r="B1316" s="1" t="s">
        <v>4882</v>
      </c>
      <c r="C1316" s="1" t="s">
        <v>4883</v>
      </c>
      <c r="D1316" s="2" t="s">
        <v>4884</v>
      </c>
      <c r="E1316" s="1" t="s">
        <v>3083</v>
      </c>
      <c r="F1316" s="1" t="s">
        <v>4885</v>
      </c>
      <c r="G1316" s="3">
        <v>43959.016099537039</v>
      </c>
      <c r="H1316" s="1" t="b">
        <v>0</v>
      </c>
      <c r="I1316" s="1" t="s">
        <v>22</v>
      </c>
      <c r="K1316" s="2"/>
    </row>
    <row r="1317" spans="1:11" ht="12.5" x14ac:dyDescent="0.25">
      <c r="A1317" s="1">
        <v>38441254</v>
      </c>
      <c r="B1317" s="1" t="s">
        <v>4886</v>
      </c>
      <c r="C1317" s="1" t="s">
        <v>4887</v>
      </c>
      <c r="D1317" s="2" t="s">
        <v>4888</v>
      </c>
      <c r="E1317" s="1" t="s">
        <v>3083</v>
      </c>
      <c r="F1317" s="1" t="s">
        <v>4889</v>
      </c>
      <c r="G1317" s="3">
        <v>43959.016099537039</v>
      </c>
      <c r="H1317" s="1" t="b">
        <v>0</v>
      </c>
      <c r="I1317" s="1" t="s">
        <v>22</v>
      </c>
      <c r="K1317" s="2"/>
    </row>
    <row r="1318" spans="1:11" ht="12.5" x14ac:dyDescent="0.25">
      <c r="A1318" s="1">
        <v>19173633</v>
      </c>
      <c r="B1318" s="1" t="s">
        <v>4890</v>
      </c>
      <c r="C1318" s="1" t="s">
        <v>4891</v>
      </c>
      <c r="D1318" s="2" t="s">
        <v>4892</v>
      </c>
      <c r="E1318" s="1" t="s">
        <v>3083</v>
      </c>
      <c r="F1318" s="1" t="s">
        <v>4893</v>
      </c>
      <c r="G1318" s="3">
        <v>43959.016099537039</v>
      </c>
      <c r="H1318" s="1" t="b">
        <v>0</v>
      </c>
      <c r="I1318" s="1" t="s">
        <v>22</v>
      </c>
      <c r="K1318" s="2"/>
    </row>
    <row r="1319" spans="1:11" ht="12.5" x14ac:dyDescent="0.25">
      <c r="A1319" s="1">
        <v>4165675</v>
      </c>
      <c r="B1319" s="1" t="s">
        <v>4894</v>
      </c>
      <c r="C1319" s="1" t="s">
        <v>4895</v>
      </c>
      <c r="D1319" s="2" t="s">
        <v>4896</v>
      </c>
      <c r="E1319" s="1" t="s">
        <v>3083</v>
      </c>
      <c r="F1319" s="1" t="s">
        <v>4897</v>
      </c>
      <c r="G1319" s="3">
        <v>43959.016099537039</v>
      </c>
      <c r="H1319" s="1" t="b">
        <v>0</v>
      </c>
      <c r="I1319" s="1" t="s">
        <v>22</v>
      </c>
      <c r="K1319" s="2"/>
    </row>
    <row r="1320" spans="1:11" ht="12.5" x14ac:dyDescent="0.25">
      <c r="A1320" s="1">
        <v>61763248</v>
      </c>
      <c r="B1320" s="1" t="s">
        <v>4898</v>
      </c>
      <c r="C1320" s="1" t="s">
        <v>4899</v>
      </c>
      <c r="D1320" s="2" t="s">
        <v>4900</v>
      </c>
      <c r="E1320" s="1" t="s">
        <v>3083</v>
      </c>
      <c r="F1320" s="1" t="s">
        <v>4901</v>
      </c>
      <c r="G1320" s="3">
        <v>43959.016111111108</v>
      </c>
      <c r="H1320" s="1" t="b">
        <v>0</v>
      </c>
      <c r="I1320" s="1" t="s">
        <v>22</v>
      </c>
      <c r="K1320" s="2"/>
    </row>
    <row r="1321" spans="1:11" ht="12.5" x14ac:dyDescent="0.25">
      <c r="A1321" s="1">
        <v>101052455</v>
      </c>
      <c r="B1321" s="1" t="s">
        <v>4902</v>
      </c>
      <c r="C1321" s="1" t="s">
        <v>4903</v>
      </c>
      <c r="D1321" s="2" t="s">
        <v>4904</v>
      </c>
      <c r="E1321" s="1" t="s">
        <v>3083</v>
      </c>
      <c r="F1321" s="1" t="s">
        <v>4905</v>
      </c>
      <c r="G1321" s="3">
        <v>43959.016111111108</v>
      </c>
      <c r="H1321" s="1" t="b">
        <v>1</v>
      </c>
      <c r="K1321" s="2"/>
    </row>
    <row r="1322" spans="1:11" ht="12.5" x14ac:dyDescent="0.25">
      <c r="A1322" s="1">
        <v>112777740</v>
      </c>
      <c r="B1322" s="1" t="s">
        <v>3608</v>
      </c>
      <c r="C1322" s="1" t="s">
        <v>4906</v>
      </c>
      <c r="D1322" s="2" t="s">
        <v>4907</v>
      </c>
      <c r="E1322" s="1" t="s">
        <v>3083</v>
      </c>
      <c r="F1322" s="1" t="s">
        <v>4908</v>
      </c>
      <c r="G1322" s="3">
        <v>43959.016122685185</v>
      </c>
      <c r="H1322" s="1" t="b">
        <v>0</v>
      </c>
      <c r="I1322" s="1" t="s">
        <v>22</v>
      </c>
      <c r="K1322" s="2"/>
    </row>
    <row r="1323" spans="1:11" ht="12.5" x14ac:dyDescent="0.25">
      <c r="A1323" s="1">
        <v>24528468</v>
      </c>
      <c r="B1323" s="1" t="s">
        <v>4909</v>
      </c>
      <c r="C1323" s="1" t="s">
        <v>4910</v>
      </c>
      <c r="D1323" s="2" t="s">
        <v>4911</v>
      </c>
      <c r="E1323" s="1" t="s">
        <v>3083</v>
      </c>
      <c r="F1323" s="1" t="s">
        <v>4912</v>
      </c>
      <c r="G1323" s="3">
        <v>43959.016122685185</v>
      </c>
      <c r="H1323" s="1" t="b">
        <v>0</v>
      </c>
      <c r="I1323" s="1" t="s">
        <v>22</v>
      </c>
      <c r="K1323" s="2"/>
    </row>
    <row r="1324" spans="1:11" ht="12.5" x14ac:dyDescent="0.25">
      <c r="A1324" s="1">
        <v>68254498</v>
      </c>
      <c r="B1324" s="1" t="s">
        <v>3099</v>
      </c>
      <c r="C1324" s="1" t="s">
        <v>4913</v>
      </c>
      <c r="D1324" s="2" t="s">
        <v>4914</v>
      </c>
      <c r="E1324" s="1" t="s">
        <v>3083</v>
      </c>
      <c r="F1324" s="1" t="s">
        <v>4915</v>
      </c>
      <c r="G1324" s="3">
        <v>43959.016122685185</v>
      </c>
      <c r="H1324" s="1" t="b">
        <v>1</v>
      </c>
      <c r="K1324" s="2"/>
    </row>
    <row r="1325" spans="1:11" ht="12.5" x14ac:dyDescent="0.25">
      <c r="A1325" s="1">
        <v>17689377</v>
      </c>
      <c r="B1325" s="1" t="s">
        <v>4916</v>
      </c>
      <c r="C1325" s="1" t="s">
        <v>4916</v>
      </c>
      <c r="D1325" s="2" t="s">
        <v>4917</v>
      </c>
      <c r="E1325" s="1" t="s">
        <v>3083</v>
      </c>
      <c r="F1325" s="1" t="s">
        <v>4918</v>
      </c>
      <c r="G1325" s="3">
        <v>43959.016134259262</v>
      </c>
      <c r="H1325" s="1" t="b">
        <v>1</v>
      </c>
      <c r="K1325" s="2"/>
    </row>
    <row r="1326" spans="1:11" ht="12.5" x14ac:dyDescent="0.25">
      <c r="A1326" s="1">
        <v>213020264</v>
      </c>
      <c r="B1326" s="1" t="s">
        <v>2231</v>
      </c>
      <c r="C1326" s="1" t="s">
        <v>4919</v>
      </c>
      <c r="D1326" s="2" t="s">
        <v>4920</v>
      </c>
      <c r="E1326" s="1" t="s">
        <v>3083</v>
      </c>
      <c r="F1326" s="1" t="s">
        <v>4921</v>
      </c>
      <c r="G1326" s="3">
        <v>43959.016145833331</v>
      </c>
      <c r="H1326" s="1" t="b">
        <v>1</v>
      </c>
      <c r="K1326" s="2"/>
    </row>
    <row r="1327" spans="1:11" ht="12.5" x14ac:dyDescent="0.25">
      <c r="A1327" s="1">
        <v>58372256</v>
      </c>
      <c r="B1327" s="1" t="s">
        <v>4922</v>
      </c>
      <c r="C1327" s="1" t="s">
        <v>4923</v>
      </c>
      <c r="D1327" s="2" t="s">
        <v>4924</v>
      </c>
      <c r="E1327" s="1" t="s">
        <v>3083</v>
      </c>
      <c r="F1327" s="1" t="s">
        <v>4925</v>
      </c>
      <c r="G1327" s="3">
        <v>43959.016145833331</v>
      </c>
      <c r="H1327" s="1" t="b">
        <v>0</v>
      </c>
      <c r="I1327" s="1" t="s">
        <v>22</v>
      </c>
      <c r="K1327" s="2"/>
    </row>
    <row r="1328" spans="1:11" ht="12.5" x14ac:dyDescent="0.25">
      <c r="A1328" s="1">
        <v>112133243</v>
      </c>
      <c r="B1328" s="1" t="s">
        <v>3323</v>
      </c>
      <c r="C1328" s="1" t="s">
        <v>4926</v>
      </c>
      <c r="D1328" s="2" t="s">
        <v>4927</v>
      </c>
      <c r="E1328" s="1" t="s">
        <v>3083</v>
      </c>
      <c r="F1328" s="1" t="s">
        <v>4928</v>
      </c>
      <c r="G1328" s="3">
        <v>43959.016157407408</v>
      </c>
      <c r="H1328" s="1" t="b">
        <v>0</v>
      </c>
      <c r="I1328" s="1" t="s">
        <v>22</v>
      </c>
      <c r="K1328" s="2"/>
    </row>
    <row r="1329" spans="1:11" ht="12.5" x14ac:dyDescent="0.25">
      <c r="A1329" s="1">
        <v>1692604</v>
      </c>
      <c r="B1329" s="1" t="s">
        <v>4929</v>
      </c>
      <c r="C1329" s="1" t="s">
        <v>4930</v>
      </c>
      <c r="D1329" s="2" t="s">
        <v>4931</v>
      </c>
      <c r="E1329" s="1" t="s">
        <v>3083</v>
      </c>
      <c r="F1329" s="1" t="s">
        <v>4932</v>
      </c>
      <c r="G1329" s="3">
        <v>43959.016157407408</v>
      </c>
      <c r="H1329" s="1" t="b">
        <v>1</v>
      </c>
      <c r="K1329" s="2"/>
    </row>
    <row r="1330" spans="1:11" ht="12.5" x14ac:dyDescent="0.25">
      <c r="A1330" s="1">
        <v>2286594</v>
      </c>
      <c r="B1330" s="1" t="s">
        <v>4933</v>
      </c>
      <c r="C1330" s="1" t="s">
        <v>4934</v>
      </c>
      <c r="D1330" s="2" t="s">
        <v>4935</v>
      </c>
      <c r="E1330" s="1" t="s">
        <v>3083</v>
      </c>
      <c r="F1330" s="1" t="s">
        <v>4936</v>
      </c>
      <c r="G1330" s="3">
        <v>43959.016168981485</v>
      </c>
      <c r="H1330" s="1" t="b">
        <v>0</v>
      </c>
      <c r="I1330" s="1" t="s">
        <v>1570</v>
      </c>
      <c r="K1330" s="2"/>
    </row>
    <row r="1331" spans="1:11" ht="12.5" x14ac:dyDescent="0.25">
      <c r="A1331" s="1">
        <v>23011147</v>
      </c>
      <c r="B1331" s="1" t="s">
        <v>4937</v>
      </c>
      <c r="C1331" s="1" t="s">
        <v>4938</v>
      </c>
      <c r="D1331" s="2" t="s">
        <v>4939</v>
      </c>
      <c r="E1331" s="1" t="s">
        <v>3083</v>
      </c>
      <c r="F1331" s="1" t="s">
        <v>4940</v>
      </c>
      <c r="G1331" s="3">
        <v>43959.016180555554</v>
      </c>
      <c r="H1331" s="1" t="b">
        <v>1</v>
      </c>
      <c r="K1331" s="2"/>
    </row>
    <row r="1332" spans="1:11" ht="12.5" x14ac:dyDescent="0.25">
      <c r="A1332" s="1">
        <v>41103286</v>
      </c>
      <c r="B1332" s="1" t="s">
        <v>4941</v>
      </c>
      <c r="C1332" s="1" t="s">
        <v>4942</v>
      </c>
      <c r="D1332" s="2" t="s">
        <v>4943</v>
      </c>
      <c r="E1332" s="1" t="s">
        <v>3083</v>
      </c>
      <c r="F1332" s="1" t="s">
        <v>4944</v>
      </c>
      <c r="G1332" s="3">
        <v>43959.016180555554</v>
      </c>
      <c r="H1332" s="1" t="b">
        <v>0</v>
      </c>
      <c r="I1332" s="1" t="s">
        <v>5</v>
      </c>
      <c r="K1332" s="2"/>
    </row>
    <row r="1333" spans="1:11" ht="12.5" x14ac:dyDescent="0.25">
      <c r="A1333" s="1">
        <v>189350661</v>
      </c>
      <c r="B1333" s="1" t="s">
        <v>4945</v>
      </c>
      <c r="C1333" s="1" t="s">
        <v>4946</v>
      </c>
      <c r="D1333" s="2" t="s">
        <v>4947</v>
      </c>
      <c r="E1333" s="1" t="s">
        <v>3083</v>
      </c>
      <c r="F1333" s="1" t="s">
        <v>4948</v>
      </c>
      <c r="G1333" s="3">
        <v>43959.016192129631</v>
      </c>
      <c r="H1333" s="1" t="b">
        <v>0</v>
      </c>
      <c r="I1333" s="1" t="s">
        <v>22</v>
      </c>
      <c r="K1333" s="2"/>
    </row>
    <row r="1334" spans="1:11" ht="12.5" x14ac:dyDescent="0.25">
      <c r="A1334" s="1">
        <v>40797633</v>
      </c>
      <c r="B1334" s="1" t="s">
        <v>4949</v>
      </c>
      <c r="C1334" s="1" t="s">
        <v>4950</v>
      </c>
      <c r="D1334" s="2" t="s">
        <v>4951</v>
      </c>
      <c r="E1334" s="1" t="s">
        <v>3083</v>
      </c>
      <c r="F1334" s="1" t="s">
        <v>4952</v>
      </c>
      <c r="G1334" s="3">
        <v>43959.016192129631</v>
      </c>
      <c r="H1334" s="1" t="b">
        <v>0</v>
      </c>
      <c r="I1334" s="1" t="s">
        <v>22</v>
      </c>
      <c r="K1334" s="2"/>
    </row>
    <row r="1335" spans="1:11" ht="12.5" x14ac:dyDescent="0.25">
      <c r="A1335" s="1">
        <v>101660387</v>
      </c>
      <c r="B1335" s="1" t="s">
        <v>4953</v>
      </c>
      <c r="C1335" s="2" t="s">
        <v>4954</v>
      </c>
      <c r="D1335" s="2" t="s">
        <v>4955</v>
      </c>
      <c r="E1335" s="1" t="s">
        <v>3083</v>
      </c>
      <c r="F1335" s="1" t="s">
        <v>4956</v>
      </c>
      <c r="G1335" s="3">
        <v>43959.016192129631</v>
      </c>
      <c r="H1335" s="1" t="b">
        <v>0</v>
      </c>
      <c r="I1335" s="1" t="s">
        <v>22</v>
      </c>
      <c r="K1335" s="2"/>
    </row>
    <row r="1336" spans="1:11" ht="12.5" x14ac:dyDescent="0.25">
      <c r="A1336" s="1">
        <v>7386799</v>
      </c>
      <c r="B1336" s="1" t="s">
        <v>4957</v>
      </c>
      <c r="C1336" s="1" t="s">
        <v>4957</v>
      </c>
      <c r="D1336" s="2" t="s">
        <v>4958</v>
      </c>
      <c r="E1336" s="1" t="s">
        <v>3083</v>
      </c>
      <c r="F1336" s="1" t="s">
        <v>4959</v>
      </c>
      <c r="G1336" s="3">
        <v>43959.016203703701</v>
      </c>
      <c r="H1336" s="1" t="b">
        <v>1</v>
      </c>
      <c r="K1336" s="2"/>
    </row>
    <row r="1337" spans="1:11" ht="12.5" x14ac:dyDescent="0.25">
      <c r="A1337" s="1">
        <v>41296876</v>
      </c>
      <c r="B1337" s="1" t="s">
        <v>3080</v>
      </c>
      <c r="C1337" s="1" t="s">
        <v>4960</v>
      </c>
      <c r="D1337" s="2" t="s">
        <v>4961</v>
      </c>
      <c r="E1337" s="1" t="s">
        <v>3083</v>
      </c>
      <c r="F1337" s="1" t="s">
        <v>4962</v>
      </c>
      <c r="G1337" s="3">
        <v>43959.016215277778</v>
      </c>
      <c r="H1337" s="1" t="b">
        <v>1</v>
      </c>
      <c r="K1337" s="2"/>
    </row>
    <row r="1338" spans="1:11" ht="12.5" x14ac:dyDescent="0.25">
      <c r="A1338" s="1">
        <v>18320947</v>
      </c>
      <c r="B1338" s="1" t="s">
        <v>4963</v>
      </c>
      <c r="C1338" s="1" t="s">
        <v>4963</v>
      </c>
      <c r="D1338" s="2" t="s">
        <v>4964</v>
      </c>
      <c r="E1338" s="1" t="s">
        <v>3083</v>
      </c>
      <c r="F1338" s="1" t="s">
        <v>4965</v>
      </c>
      <c r="G1338" s="3">
        <v>43959.016215277778</v>
      </c>
      <c r="H1338" s="1" t="b">
        <v>1</v>
      </c>
      <c r="K1338" s="2"/>
    </row>
    <row r="1339" spans="1:11" ht="12.5" x14ac:dyDescent="0.25">
      <c r="A1339" s="1">
        <v>40563188</v>
      </c>
      <c r="B1339" s="1" t="s">
        <v>4088</v>
      </c>
      <c r="C1339" s="1" t="s">
        <v>4966</v>
      </c>
      <c r="D1339" s="2" t="s">
        <v>4967</v>
      </c>
      <c r="E1339" s="1" t="s">
        <v>3083</v>
      </c>
      <c r="F1339" s="1" t="s">
        <v>4968</v>
      </c>
      <c r="G1339" s="3">
        <v>43959.016226851854</v>
      </c>
      <c r="H1339" s="1" t="b">
        <v>1</v>
      </c>
      <c r="K1339" s="2"/>
    </row>
    <row r="1340" spans="1:11" ht="12.5" x14ac:dyDescent="0.25">
      <c r="A1340" s="1">
        <v>3489194</v>
      </c>
      <c r="B1340" s="1" t="s">
        <v>4969</v>
      </c>
      <c r="C1340" s="1" t="s">
        <v>4970</v>
      </c>
      <c r="D1340" s="2" t="s">
        <v>4971</v>
      </c>
      <c r="E1340" s="1" t="s">
        <v>3083</v>
      </c>
      <c r="F1340" s="1" t="s">
        <v>4972</v>
      </c>
      <c r="G1340" s="3">
        <v>43959.016238425924</v>
      </c>
      <c r="H1340" s="1" t="b">
        <v>0</v>
      </c>
      <c r="I1340" s="1" t="s">
        <v>5</v>
      </c>
      <c r="K1340" s="2"/>
    </row>
    <row r="1341" spans="1:11" ht="12.5" x14ac:dyDescent="0.25">
      <c r="A1341" s="1">
        <v>103733273</v>
      </c>
      <c r="B1341" s="1" t="s">
        <v>4973</v>
      </c>
      <c r="C1341" s="1" t="s">
        <v>4974</v>
      </c>
      <c r="D1341" s="2" t="s">
        <v>4975</v>
      </c>
      <c r="E1341" s="1" t="s">
        <v>3083</v>
      </c>
      <c r="F1341" s="1" t="s">
        <v>4976</v>
      </c>
      <c r="G1341" s="3">
        <v>43959.016238425924</v>
      </c>
      <c r="H1341" s="1" t="b">
        <v>0</v>
      </c>
      <c r="I1341" s="1" t="s">
        <v>22</v>
      </c>
      <c r="K1341" s="2"/>
    </row>
    <row r="1342" spans="1:11" ht="12.5" x14ac:dyDescent="0.25">
      <c r="A1342" s="1">
        <v>67506389</v>
      </c>
      <c r="B1342" s="1" t="s">
        <v>4977</v>
      </c>
      <c r="C1342" s="1" t="s">
        <v>4978</v>
      </c>
      <c r="D1342" s="2" t="s">
        <v>4979</v>
      </c>
      <c r="E1342" s="1" t="s">
        <v>3083</v>
      </c>
      <c r="F1342" s="1" t="s">
        <v>4980</v>
      </c>
      <c r="G1342" s="3">
        <v>43959.016238425924</v>
      </c>
      <c r="H1342" s="1" t="b">
        <v>0</v>
      </c>
      <c r="I1342" s="1" t="s">
        <v>22</v>
      </c>
      <c r="K1342" s="2"/>
    </row>
    <row r="1343" spans="1:11" ht="12.5" x14ac:dyDescent="0.25">
      <c r="A1343" s="1">
        <v>8685799</v>
      </c>
      <c r="B1343" s="1" t="s">
        <v>4981</v>
      </c>
      <c r="C1343" s="1" t="s">
        <v>4982</v>
      </c>
      <c r="D1343" s="2" t="s">
        <v>4983</v>
      </c>
      <c r="E1343" s="1" t="s">
        <v>3083</v>
      </c>
      <c r="F1343" s="1" t="s">
        <v>4984</v>
      </c>
      <c r="G1343" s="3">
        <v>43959.016250000001</v>
      </c>
      <c r="H1343" s="1" t="b">
        <v>0</v>
      </c>
      <c r="I1343" s="1" t="s">
        <v>1570</v>
      </c>
      <c r="K1343" s="2"/>
    </row>
    <row r="1344" spans="1:11" ht="12.5" x14ac:dyDescent="0.25">
      <c r="A1344" s="1">
        <v>2154595</v>
      </c>
      <c r="B1344" s="1" t="s">
        <v>4985</v>
      </c>
      <c r="C1344" s="1" t="s">
        <v>4986</v>
      </c>
      <c r="D1344" s="2" t="s">
        <v>4987</v>
      </c>
      <c r="E1344" s="1" t="s">
        <v>3083</v>
      </c>
      <c r="F1344" s="1" t="s">
        <v>4988</v>
      </c>
      <c r="G1344" s="3">
        <v>43959.016250000001</v>
      </c>
      <c r="H1344" s="1" t="b">
        <v>0</v>
      </c>
      <c r="I1344" s="1" t="s">
        <v>22</v>
      </c>
      <c r="K1344" s="2"/>
    </row>
    <row r="1345" spans="1:11" ht="12.5" x14ac:dyDescent="0.25">
      <c r="A1345" s="1">
        <v>122696125</v>
      </c>
      <c r="B1345" s="1" t="s">
        <v>4989</v>
      </c>
      <c r="C1345" s="1" t="s">
        <v>4990</v>
      </c>
      <c r="D1345" s="2" t="s">
        <v>4991</v>
      </c>
      <c r="E1345" s="1" t="s">
        <v>3083</v>
      </c>
      <c r="F1345" s="1" t="s">
        <v>4992</v>
      </c>
      <c r="G1345" s="3">
        <v>43959.016250000001</v>
      </c>
      <c r="H1345" s="1" t="b">
        <v>0</v>
      </c>
      <c r="I1345" s="1" t="s">
        <v>22</v>
      </c>
      <c r="K1345" s="2"/>
    </row>
    <row r="1346" spans="1:11" ht="12.5" x14ac:dyDescent="0.25">
      <c r="A1346" s="1">
        <v>111113343</v>
      </c>
      <c r="B1346" s="1" t="s">
        <v>4993</v>
      </c>
      <c r="C1346" s="1" t="s">
        <v>4994</v>
      </c>
      <c r="D1346" s="2" t="s">
        <v>4995</v>
      </c>
      <c r="E1346" s="1" t="s">
        <v>3083</v>
      </c>
      <c r="F1346" s="1" t="s">
        <v>4996</v>
      </c>
      <c r="G1346" s="3">
        <v>43959.016261574077</v>
      </c>
      <c r="H1346" s="1" t="b">
        <v>0</v>
      </c>
      <c r="I1346" s="1" t="s">
        <v>22</v>
      </c>
      <c r="K1346" s="2"/>
    </row>
    <row r="1347" spans="1:11" ht="12.5" x14ac:dyDescent="0.25">
      <c r="A1347" s="1">
        <v>36818673</v>
      </c>
      <c r="B1347" s="1" t="s">
        <v>3111</v>
      </c>
      <c r="C1347" s="1" t="s">
        <v>4997</v>
      </c>
      <c r="D1347" s="2" t="s">
        <v>4998</v>
      </c>
      <c r="E1347" s="1" t="s">
        <v>3083</v>
      </c>
      <c r="F1347" s="1" t="s">
        <v>4999</v>
      </c>
      <c r="G1347" s="3">
        <v>43959.016261574077</v>
      </c>
      <c r="H1347" s="1" t="b">
        <v>0</v>
      </c>
      <c r="I1347" s="1" t="s">
        <v>1570</v>
      </c>
      <c r="K1347" s="2"/>
    </row>
    <row r="1348" spans="1:11" ht="12.5" x14ac:dyDescent="0.25">
      <c r="A1348" s="1">
        <v>146863062</v>
      </c>
      <c r="B1348" s="1" t="s">
        <v>3818</v>
      </c>
      <c r="C1348" s="1" t="s">
        <v>5000</v>
      </c>
      <c r="D1348" s="2" t="s">
        <v>5001</v>
      </c>
      <c r="E1348" s="1" t="s">
        <v>3083</v>
      </c>
      <c r="F1348" s="1" t="s">
        <v>5002</v>
      </c>
      <c r="G1348" s="3">
        <v>43959.016273148147</v>
      </c>
      <c r="H1348" s="1" t="b">
        <v>1</v>
      </c>
      <c r="K1348" s="2"/>
    </row>
    <row r="1349" spans="1:11" ht="12.5" x14ac:dyDescent="0.25">
      <c r="A1349" s="1">
        <v>86115145</v>
      </c>
      <c r="B1349" s="1" t="s">
        <v>5003</v>
      </c>
      <c r="C1349" s="1" t="s">
        <v>5004</v>
      </c>
      <c r="D1349" s="2" t="s">
        <v>5005</v>
      </c>
      <c r="E1349" s="1" t="s">
        <v>3083</v>
      </c>
      <c r="F1349" s="1" t="s">
        <v>5006</v>
      </c>
      <c r="G1349" s="3">
        <v>43959.016284722224</v>
      </c>
      <c r="H1349" s="1" t="b">
        <v>0</v>
      </c>
      <c r="I1349" s="1" t="s">
        <v>1570</v>
      </c>
      <c r="K1349" s="2"/>
    </row>
    <row r="1350" spans="1:11" ht="12.5" x14ac:dyDescent="0.25">
      <c r="A1350" s="1">
        <v>30484966</v>
      </c>
      <c r="B1350" s="1" t="s">
        <v>5007</v>
      </c>
      <c r="C1350" s="1" t="s">
        <v>5008</v>
      </c>
      <c r="D1350" s="2" t="s">
        <v>5009</v>
      </c>
      <c r="E1350" s="1" t="s">
        <v>3083</v>
      </c>
      <c r="F1350" s="1" t="s">
        <v>5010</v>
      </c>
      <c r="G1350" s="3">
        <v>43959.016296296293</v>
      </c>
      <c r="H1350" s="1" t="b">
        <v>0</v>
      </c>
      <c r="I1350" s="1" t="s">
        <v>1570</v>
      </c>
      <c r="K1350" s="2"/>
    </row>
    <row r="1351" spans="1:11" ht="12.5" x14ac:dyDescent="0.25">
      <c r="A1351" s="1">
        <v>104854615</v>
      </c>
      <c r="B1351" s="1" t="s">
        <v>5011</v>
      </c>
      <c r="C1351" s="1" t="s">
        <v>5012</v>
      </c>
      <c r="D1351" s="2" t="s">
        <v>5013</v>
      </c>
      <c r="E1351" s="1" t="s">
        <v>3083</v>
      </c>
      <c r="F1351" s="1" t="s">
        <v>5014</v>
      </c>
      <c r="G1351" s="3">
        <v>43959.016296296293</v>
      </c>
      <c r="H1351" s="1" t="b">
        <v>1</v>
      </c>
      <c r="K1351" s="2"/>
    </row>
    <row r="1352" spans="1:11" ht="12.5" x14ac:dyDescent="0.25">
      <c r="A1352" s="1">
        <v>267176885</v>
      </c>
      <c r="B1352" s="1" t="s">
        <v>3229</v>
      </c>
      <c r="C1352" s="1" t="s">
        <v>5015</v>
      </c>
      <c r="D1352" s="2" t="s">
        <v>5016</v>
      </c>
      <c r="E1352" s="1" t="s">
        <v>3083</v>
      </c>
      <c r="F1352" s="1" t="s">
        <v>5017</v>
      </c>
      <c r="G1352" s="3">
        <v>43959.01630787037</v>
      </c>
      <c r="H1352" s="1" t="b">
        <v>1</v>
      </c>
      <c r="K1352" s="2"/>
    </row>
    <row r="1353" spans="1:11" ht="12.5" x14ac:dyDescent="0.25">
      <c r="A1353" s="1">
        <v>1151051</v>
      </c>
      <c r="B1353" s="1" t="s">
        <v>5018</v>
      </c>
      <c r="C1353" s="1" t="s">
        <v>5018</v>
      </c>
      <c r="D1353" s="2" t="s">
        <v>5019</v>
      </c>
      <c r="E1353" s="1" t="s">
        <v>3083</v>
      </c>
      <c r="F1353" s="1" t="s">
        <v>5020</v>
      </c>
      <c r="G1353" s="3">
        <v>43959.016319444447</v>
      </c>
      <c r="H1353" s="1" t="b">
        <v>1</v>
      </c>
      <c r="K1353" s="2"/>
    </row>
    <row r="1354" spans="1:11" ht="12.5" x14ac:dyDescent="0.25">
      <c r="A1354" s="1">
        <v>59299524</v>
      </c>
      <c r="B1354" s="1" t="s">
        <v>5021</v>
      </c>
      <c r="C1354" s="1" t="s">
        <v>5022</v>
      </c>
      <c r="D1354" s="2" t="s">
        <v>5023</v>
      </c>
      <c r="E1354" s="1" t="s">
        <v>3083</v>
      </c>
      <c r="F1354" s="1" t="s">
        <v>5024</v>
      </c>
      <c r="G1354" s="3">
        <v>43959.016331018516</v>
      </c>
      <c r="H1354" s="1" t="b">
        <v>1</v>
      </c>
      <c r="K1354" s="2"/>
    </row>
    <row r="1355" spans="1:11" ht="12.5" x14ac:dyDescent="0.25">
      <c r="A1355" s="1">
        <v>172289097</v>
      </c>
      <c r="B1355" s="1" t="s">
        <v>5025</v>
      </c>
      <c r="C1355" s="1" t="s">
        <v>5026</v>
      </c>
      <c r="D1355" s="2" t="s">
        <v>5027</v>
      </c>
      <c r="E1355" s="1" t="s">
        <v>3083</v>
      </c>
      <c r="F1355" s="1" t="s">
        <v>5028</v>
      </c>
      <c r="G1355" s="3">
        <v>43959.016331018516</v>
      </c>
      <c r="H1355" s="1" t="b">
        <v>0</v>
      </c>
      <c r="I1355" s="1" t="s">
        <v>22</v>
      </c>
      <c r="K1355" s="2"/>
    </row>
    <row r="1356" spans="1:11" ht="12.5" x14ac:dyDescent="0.25">
      <c r="A1356" s="1">
        <v>34887588</v>
      </c>
      <c r="B1356" s="1" t="s">
        <v>10</v>
      </c>
      <c r="C1356" s="1" t="s">
        <v>5029</v>
      </c>
      <c r="D1356" s="2" t="s">
        <v>5030</v>
      </c>
      <c r="E1356" s="1" t="s">
        <v>3083</v>
      </c>
      <c r="F1356" s="1" t="s">
        <v>5031</v>
      </c>
      <c r="G1356" s="3">
        <v>43959.016342592593</v>
      </c>
      <c r="H1356" s="1" t="b">
        <v>1</v>
      </c>
      <c r="K1356" s="2"/>
    </row>
    <row r="1357" spans="1:11" ht="12.5" x14ac:dyDescent="0.25">
      <c r="A1357" s="1">
        <v>21858929</v>
      </c>
      <c r="B1357" s="1" t="s">
        <v>5032</v>
      </c>
      <c r="C1357" s="1" t="s">
        <v>5033</v>
      </c>
      <c r="D1357" s="2" t="s">
        <v>5034</v>
      </c>
      <c r="E1357" s="1" t="s">
        <v>3083</v>
      </c>
      <c r="F1357" s="1" t="s">
        <v>5035</v>
      </c>
      <c r="G1357" s="3">
        <v>43959.016342592593</v>
      </c>
      <c r="H1357" s="1" t="b">
        <v>0</v>
      </c>
      <c r="I1357" s="1" t="s">
        <v>22</v>
      </c>
      <c r="K1357" s="2"/>
    </row>
    <row r="1358" spans="1:11" ht="12.5" x14ac:dyDescent="0.25">
      <c r="A1358" s="1">
        <v>122582517</v>
      </c>
      <c r="B1358" s="1" t="s">
        <v>5036</v>
      </c>
      <c r="C1358" s="1" t="s">
        <v>5037</v>
      </c>
      <c r="D1358" s="2" t="s">
        <v>5038</v>
      </c>
      <c r="E1358" s="1" t="s">
        <v>3083</v>
      </c>
      <c r="F1358" s="1" t="s">
        <v>5039</v>
      </c>
      <c r="G1358" s="3">
        <v>43959.016342592593</v>
      </c>
      <c r="H1358" s="1" t="b">
        <v>0</v>
      </c>
      <c r="I1358" s="1" t="s">
        <v>22</v>
      </c>
      <c r="K1358" s="2"/>
    </row>
    <row r="1359" spans="1:11" ht="12.5" x14ac:dyDescent="0.25">
      <c r="A1359" s="1">
        <v>6755841</v>
      </c>
      <c r="B1359" s="1" t="s">
        <v>5040</v>
      </c>
      <c r="C1359" s="1" t="s">
        <v>5041</v>
      </c>
      <c r="D1359" s="2" t="s">
        <v>5042</v>
      </c>
      <c r="E1359" s="1" t="s">
        <v>3083</v>
      </c>
      <c r="F1359" s="1" t="s">
        <v>5043</v>
      </c>
      <c r="G1359" s="3">
        <v>43959.01635416667</v>
      </c>
      <c r="H1359" s="1" t="b">
        <v>0</v>
      </c>
      <c r="I1359" s="1" t="s">
        <v>22</v>
      </c>
      <c r="K1359" s="2"/>
    </row>
    <row r="1360" spans="1:11" ht="12.5" x14ac:dyDescent="0.25">
      <c r="A1360" s="1">
        <v>46906439</v>
      </c>
      <c r="B1360" s="1" t="s">
        <v>5044</v>
      </c>
      <c r="C1360" s="1" t="s">
        <v>5045</v>
      </c>
      <c r="D1360" s="2" t="s">
        <v>5046</v>
      </c>
      <c r="E1360" s="1" t="s">
        <v>3083</v>
      </c>
      <c r="F1360" s="1" t="s">
        <v>5047</v>
      </c>
      <c r="G1360" s="3">
        <v>43959.01635416667</v>
      </c>
      <c r="H1360" s="1" t="b">
        <v>0</v>
      </c>
      <c r="I1360" s="1" t="s">
        <v>22</v>
      </c>
      <c r="K1360" s="2"/>
    </row>
    <row r="1361" spans="1:11" ht="12.5" x14ac:dyDescent="0.25">
      <c r="A1361" s="1">
        <v>5746963</v>
      </c>
      <c r="B1361" s="1" t="s">
        <v>4323</v>
      </c>
      <c r="C1361" s="1" t="s">
        <v>5048</v>
      </c>
      <c r="D1361" s="2" t="s">
        <v>5049</v>
      </c>
      <c r="E1361" s="1" t="s">
        <v>3083</v>
      </c>
      <c r="F1361" s="1" t="s">
        <v>5050</v>
      </c>
      <c r="G1361" s="3">
        <v>43959.016365740739</v>
      </c>
      <c r="H1361" s="1" t="b">
        <v>1</v>
      </c>
      <c r="K1361" s="2"/>
    </row>
    <row r="1362" spans="1:11" ht="12.5" x14ac:dyDescent="0.25">
      <c r="A1362" s="1">
        <v>760165</v>
      </c>
      <c r="B1362" s="1" t="s">
        <v>5051</v>
      </c>
      <c r="C1362" s="1" t="s">
        <v>5051</v>
      </c>
      <c r="D1362" s="2" t="s">
        <v>5052</v>
      </c>
      <c r="E1362" s="1" t="s">
        <v>3083</v>
      </c>
      <c r="F1362" s="1" t="s">
        <v>5053</v>
      </c>
      <c r="G1362" s="3">
        <v>43959.016365740739</v>
      </c>
      <c r="H1362" s="1" t="b">
        <v>0</v>
      </c>
      <c r="I1362" s="1" t="s">
        <v>1570</v>
      </c>
      <c r="K1362" s="2"/>
    </row>
    <row r="1363" spans="1:11" ht="12.5" x14ac:dyDescent="0.25">
      <c r="A1363" s="1">
        <v>62032720</v>
      </c>
      <c r="B1363" s="1" t="s">
        <v>4973</v>
      </c>
      <c r="C1363" s="1" t="s">
        <v>5054</v>
      </c>
      <c r="D1363" s="2" t="s">
        <v>5055</v>
      </c>
      <c r="E1363" s="1" t="s">
        <v>3083</v>
      </c>
      <c r="F1363" s="1" t="s">
        <v>5056</v>
      </c>
      <c r="G1363" s="3">
        <v>43959.016377314816</v>
      </c>
      <c r="H1363" s="1" t="b">
        <v>0</v>
      </c>
      <c r="I1363" s="1" t="s">
        <v>22</v>
      </c>
      <c r="K1363" s="2"/>
    </row>
    <row r="1364" spans="1:11" ht="12.5" x14ac:dyDescent="0.25">
      <c r="A1364" s="1">
        <v>100404920</v>
      </c>
      <c r="B1364" s="1" t="s">
        <v>5057</v>
      </c>
      <c r="C1364" s="1" t="s">
        <v>5058</v>
      </c>
      <c r="D1364" s="2" t="s">
        <v>5059</v>
      </c>
      <c r="E1364" s="1" t="s">
        <v>3083</v>
      </c>
      <c r="F1364" s="1" t="s">
        <v>5060</v>
      </c>
      <c r="G1364" s="3">
        <v>43959.016377314816</v>
      </c>
      <c r="H1364" s="1" t="b">
        <v>0</v>
      </c>
      <c r="I1364" s="1" t="s">
        <v>22</v>
      </c>
      <c r="K1364" s="2"/>
    </row>
    <row r="1365" spans="1:11" ht="12.5" x14ac:dyDescent="0.25">
      <c r="A1365" s="1">
        <v>181746604</v>
      </c>
      <c r="B1365" s="1" t="s">
        <v>5061</v>
      </c>
      <c r="C1365" s="1" t="s">
        <v>5062</v>
      </c>
      <c r="D1365" s="2" t="s">
        <v>5063</v>
      </c>
      <c r="E1365" s="1" t="s">
        <v>3083</v>
      </c>
      <c r="F1365" s="1" t="s">
        <v>5064</v>
      </c>
      <c r="G1365" s="3">
        <v>43959.016377314816</v>
      </c>
      <c r="H1365" s="1" t="b">
        <v>0</v>
      </c>
      <c r="I1365" s="1" t="s">
        <v>22</v>
      </c>
      <c r="K1365" s="2"/>
    </row>
    <row r="1366" spans="1:11" ht="12.5" x14ac:dyDescent="0.25">
      <c r="A1366" s="1">
        <v>65949398</v>
      </c>
      <c r="B1366" s="1" t="s">
        <v>18</v>
      </c>
      <c r="C1366" s="1" t="s">
        <v>5065</v>
      </c>
      <c r="D1366" s="2" t="s">
        <v>5066</v>
      </c>
      <c r="E1366" s="1" t="s">
        <v>3083</v>
      </c>
      <c r="F1366" s="1" t="s">
        <v>5067</v>
      </c>
      <c r="G1366" s="3">
        <v>43959.016388888886</v>
      </c>
      <c r="H1366" s="1" t="b">
        <v>0</v>
      </c>
      <c r="I1366" s="1" t="s">
        <v>1570</v>
      </c>
      <c r="K1366" s="2"/>
    </row>
    <row r="1367" spans="1:11" ht="12.5" x14ac:dyDescent="0.25">
      <c r="A1367" s="1">
        <v>29050338</v>
      </c>
      <c r="B1367" s="1" t="s">
        <v>5068</v>
      </c>
      <c r="C1367" s="1" t="s">
        <v>5069</v>
      </c>
      <c r="D1367" s="2" t="s">
        <v>5070</v>
      </c>
      <c r="E1367" s="1" t="s">
        <v>3083</v>
      </c>
      <c r="F1367" s="1" t="s">
        <v>5071</v>
      </c>
      <c r="G1367" s="3">
        <v>43959.016388888886</v>
      </c>
      <c r="H1367" s="1" t="b">
        <v>0</v>
      </c>
      <c r="I1367" s="1" t="s">
        <v>22</v>
      </c>
      <c r="K1367" s="2"/>
    </row>
    <row r="1368" spans="1:11" ht="12.5" x14ac:dyDescent="0.25">
      <c r="A1368" s="1">
        <v>131881622</v>
      </c>
      <c r="B1368" s="1" t="s">
        <v>3608</v>
      </c>
      <c r="C1368" s="1" t="s">
        <v>5072</v>
      </c>
      <c r="D1368" s="2" t="s">
        <v>5073</v>
      </c>
      <c r="E1368" s="1" t="s">
        <v>3083</v>
      </c>
      <c r="F1368" s="1" t="s">
        <v>5074</v>
      </c>
      <c r="G1368" s="3">
        <v>43959.016388888886</v>
      </c>
      <c r="H1368" s="1" t="b">
        <v>0</v>
      </c>
      <c r="I1368" s="1" t="s">
        <v>22</v>
      </c>
      <c r="K1368" s="2"/>
    </row>
    <row r="1369" spans="1:11" ht="12.5" x14ac:dyDescent="0.25">
      <c r="A1369" s="1">
        <v>254832799</v>
      </c>
      <c r="B1369" s="1" t="s">
        <v>5075</v>
      </c>
      <c r="C1369" s="1" t="s">
        <v>5076</v>
      </c>
      <c r="D1369" s="2" t="s">
        <v>5077</v>
      </c>
      <c r="E1369" s="1" t="s">
        <v>3083</v>
      </c>
      <c r="F1369" s="1" t="s">
        <v>5078</v>
      </c>
      <c r="G1369" s="3">
        <v>43959.016388888886</v>
      </c>
      <c r="H1369" s="1" t="b">
        <v>0</v>
      </c>
      <c r="I1369" s="1" t="s">
        <v>22</v>
      </c>
      <c r="K1369" s="2"/>
    </row>
    <row r="1370" spans="1:11" ht="12.5" x14ac:dyDescent="0.25">
      <c r="A1370" s="1">
        <v>18272539</v>
      </c>
      <c r="B1370" s="1" t="s">
        <v>5079</v>
      </c>
      <c r="C1370" s="1" t="s">
        <v>5080</v>
      </c>
      <c r="D1370" s="2" t="s">
        <v>5081</v>
      </c>
      <c r="E1370" s="1" t="s">
        <v>3083</v>
      </c>
      <c r="F1370" s="1" t="s">
        <v>5082</v>
      </c>
      <c r="G1370" s="3">
        <v>43959.016400462962</v>
      </c>
      <c r="H1370" s="1" t="b">
        <v>1</v>
      </c>
      <c r="K1370" s="2"/>
    </row>
    <row r="1371" spans="1:11" ht="12.5" x14ac:dyDescent="0.25">
      <c r="A1371" s="1">
        <v>3868463</v>
      </c>
      <c r="B1371" s="1" t="s">
        <v>5083</v>
      </c>
      <c r="C1371" s="1" t="s">
        <v>5084</v>
      </c>
      <c r="D1371" s="2" t="s">
        <v>5085</v>
      </c>
      <c r="E1371" s="1" t="s">
        <v>3083</v>
      </c>
      <c r="F1371" s="1" t="s">
        <v>5086</v>
      </c>
      <c r="G1371" s="3">
        <v>43959.016412037039</v>
      </c>
      <c r="H1371" s="1" t="b">
        <v>1</v>
      </c>
      <c r="K1371" s="2"/>
    </row>
    <row r="1372" spans="1:11" ht="12.5" x14ac:dyDescent="0.25">
      <c r="A1372" s="1">
        <v>40328394</v>
      </c>
      <c r="B1372" s="1" t="s">
        <v>5087</v>
      </c>
      <c r="C1372" s="1" t="s">
        <v>5087</v>
      </c>
      <c r="D1372" s="2" t="s">
        <v>5088</v>
      </c>
      <c r="E1372" s="1" t="s">
        <v>3083</v>
      </c>
      <c r="F1372" s="1" t="s">
        <v>5089</v>
      </c>
      <c r="G1372" s="3">
        <v>43959.016412037039</v>
      </c>
      <c r="H1372" s="1" t="b">
        <v>0</v>
      </c>
      <c r="I1372" s="1" t="s">
        <v>22</v>
      </c>
      <c r="K1372" s="2"/>
    </row>
    <row r="1373" spans="1:11" ht="12.5" x14ac:dyDescent="0.25">
      <c r="A1373" s="1">
        <v>72523920</v>
      </c>
      <c r="B1373" s="1" t="s">
        <v>5090</v>
      </c>
      <c r="C1373" s="1" t="s">
        <v>5090</v>
      </c>
      <c r="D1373" s="2" t="s">
        <v>5091</v>
      </c>
      <c r="E1373" s="1" t="s">
        <v>3083</v>
      </c>
      <c r="F1373" s="1" t="s">
        <v>5092</v>
      </c>
      <c r="G1373" s="3">
        <v>43959.016423611109</v>
      </c>
      <c r="H1373" s="1" t="b">
        <v>0</v>
      </c>
      <c r="I1373" s="1" t="s">
        <v>5</v>
      </c>
      <c r="K1373" s="2"/>
    </row>
    <row r="1374" spans="1:11" ht="12.5" x14ac:dyDescent="0.25">
      <c r="A1374" s="1">
        <v>138597372</v>
      </c>
      <c r="B1374" s="1" t="s">
        <v>3301</v>
      </c>
      <c r="C1374" s="1" t="s">
        <v>5093</v>
      </c>
      <c r="D1374" s="2" t="s">
        <v>5094</v>
      </c>
      <c r="E1374" s="1" t="s">
        <v>3083</v>
      </c>
      <c r="F1374" s="1" t="s">
        <v>5095</v>
      </c>
      <c r="G1374" s="3">
        <v>43959.016435185185</v>
      </c>
      <c r="H1374" s="1" t="b">
        <v>0</v>
      </c>
      <c r="I1374" s="1" t="s">
        <v>22</v>
      </c>
      <c r="K1374" s="2"/>
    </row>
    <row r="1375" spans="1:11" ht="12.5" x14ac:dyDescent="0.25">
      <c r="A1375" s="1">
        <v>35065876</v>
      </c>
      <c r="B1375" s="1" t="s">
        <v>5096</v>
      </c>
      <c r="C1375" s="1" t="s">
        <v>5097</v>
      </c>
      <c r="D1375" s="2" t="s">
        <v>5098</v>
      </c>
      <c r="E1375" s="1" t="s">
        <v>3083</v>
      </c>
      <c r="F1375" s="1" t="s">
        <v>5099</v>
      </c>
      <c r="G1375" s="3">
        <v>43959.016435185185</v>
      </c>
      <c r="H1375" s="1" t="b">
        <v>1</v>
      </c>
      <c r="K1375" s="2"/>
    </row>
    <row r="1376" spans="1:11" ht="12.5" x14ac:dyDescent="0.25">
      <c r="A1376" s="1">
        <v>107760466</v>
      </c>
      <c r="B1376" s="1" t="s">
        <v>5100</v>
      </c>
      <c r="C1376" s="1" t="s">
        <v>5101</v>
      </c>
      <c r="D1376" s="2" t="s">
        <v>5102</v>
      </c>
      <c r="E1376" s="1" t="s">
        <v>3083</v>
      </c>
      <c r="F1376" s="1" t="s">
        <v>5103</v>
      </c>
      <c r="G1376" s="3">
        <v>43959.016446759262</v>
      </c>
      <c r="H1376" s="1" t="b">
        <v>0</v>
      </c>
      <c r="I1376" s="1" t="s">
        <v>22</v>
      </c>
      <c r="K1376" s="2"/>
    </row>
    <row r="1377" spans="1:11" ht="12.5" x14ac:dyDescent="0.25">
      <c r="A1377" s="1">
        <v>4946406</v>
      </c>
      <c r="B1377" s="1" t="s">
        <v>5104</v>
      </c>
      <c r="C1377" s="1" t="s">
        <v>5105</v>
      </c>
      <c r="D1377" s="2" t="s">
        <v>5106</v>
      </c>
      <c r="E1377" s="1" t="s">
        <v>3083</v>
      </c>
      <c r="F1377" s="1" t="s">
        <v>5107</v>
      </c>
      <c r="G1377" s="3">
        <v>43959.016446759262</v>
      </c>
      <c r="H1377" s="1" t="b">
        <v>0</v>
      </c>
      <c r="I1377" s="1" t="s">
        <v>22</v>
      </c>
      <c r="K1377" s="2"/>
    </row>
    <row r="1378" spans="1:11" ht="12.5" x14ac:dyDescent="0.25">
      <c r="A1378" s="1">
        <v>20556335</v>
      </c>
      <c r="B1378" s="1" t="s">
        <v>5108</v>
      </c>
      <c r="C1378" s="1" t="s">
        <v>5109</v>
      </c>
      <c r="D1378" s="2" t="s">
        <v>5110</v>
      </c>
      <c r="E1378" s="1" t="s">
        <v>3083</v>
      </c>
      <c r="F1378" s="1" t="s">
        <v>5111</v>
      </c>
      <c r="G1378" s="3">
        <v>43959.016446759262</v>
      </c>
      <c r="H1378" s="1" t="b">
        <v>0</v>
      </c>
      <c r="I1378" s="1" t="s">
        <v>22</v>
      </c>
      <c r="K1378" s="2"/>
    </row>
    <row r="1379" spans="1:11" ht="12.5" x14ac:dyDescent="0.25">
      <c r="A1379" s="1">
        <v>21800813</v>
      </c>
      <c r="B1379" s="1" t="s">
        <v>5112</v>
      </c>
      <c r="C1379" s="1" t="s">
        <v>5113</v>
      </c>
      <c r="D1379" s="2" t="s">
        <v>5114</v>
      </c>
      <c r="E1379" s="1" t="s">
        <v>3083</v>
      </c>
      <c r="F1379" s="1" t="s">
        <v>5115</v>
      </c>
      <c r="G1379" s="3">
        <v>43959.016458333332</v>
      </c>
      <c r="H1379" s="1" t="b">
        <v>0</v>
      </c>
      <c r="I1379" s="1" t="s">
        <v>5</v>
      </c>
      <c r="K1379" s="2"/>
    </row>
    <row r="1380" spans="1:11" ht="12.5" x14ac:dyDescent="0.25">
      <c r="A1380" s="1">
        <v>63463556</v>
      </c>
      <c r="B1380" s="1" t="s">
        <v>5116</v>
      </c>
      <c r="C1380" s="1" t="s">
        <v>5117</v>
      </c>
      <c r="D1380" s="2" t="s">
        <v>5118</v>
      </c>
      <c r="E1380" s="1" t="s">
        <v>3083</v>
      </c>
      <c r="F1380" s="1" t="s">
        <v>5119</v>
      </c>
      <c r="G1380" s="3">
        <v>43959.016458333332</v>
      </c>
      <c r="H1380" s="1" t="b">
        <v>0</v>
      </c>
      <c r="I1380" s="1" t="s">
        <v>22</v>
      </c>
      <c r="K1380" s="2"/>
    </row>
    <row r="1381" spans="1:11" ht="12.5" x14ac:dyDescent="0.25">
      <c r="A1381" s="1">
        <v>5341895</v>
      </c>
      <c r="B1381" s="1" t="s">
        <v>5120</v>
      </c>
      <c r="C1381" s="1" t="s">
        <v>5121</v>
      </c>
      <c r="D1381" s="2" t="s">
        <v>5122</v>
      </c>
      <c r="E1381" s="1" t="s">
        <v>3083</v>
      </c>
      <c r="F1381" s="1" t="s">
        <v>5123</v>
      </c>
      <c r="G1381" s="3">
        <v>43959.016458333332</v>
      </c>
      <c r="H1381" s="1" t="b">
        <v>0</v>
      </c>
      <c r="I1381" s="1" t="s">
        <v>22</v>
      </c>
      <c r="K1381" s="2"/>
    </row>
    <row r="1382" spans="1:11" ht="12.5" x14ac:dyDescent="0.25">
      <c r="A1382" s="1">
        <v>82841862</v>
      </c>
      <c r="B1382" s="1" t="s">
        <v>5124</v>
      </c>
      <c r="C1382" s="1" t="s">
        <v>5125</v>
      </c>
      <c r="D1382" s="2" t="s">
        <v>5126</v>
      </c>
      <c r="E1382" s="1" t="s">
        <v>3083</v>
      </c>
      <c r="F1382" s="1" t="s">
        <v>5127</v>
      </c>
      <c r="G1382" s="3">
        <v>43959.016469907408</v>
      </c>
      <c r="H1382" s="1" t="b">
        <v>1</v>
      </c>
      <c r="K1382" s="2"/>
    </row>
    <row r="1383" spans="1:11" ht="12.5" x14ac:dyDescent="0.25">
      <c r="A1383" s="1">
        <v>186575075</v>
      </c>
      <c r="B1383" s="1" t="s">
        <v>5128</v>
      </c>
      <c r="C1383" s="1" t="s">
        <v>5129</v>
      </c>
      <c r="D1383" s="2" t="s">
        <v>5130</v>
      </c>
      <c r="E1383" s="1" t="s">
        <v>3083</v>
      </c>
      <c r="F1383" s="1" t="s">
        <v>5131</v>
      </c>
      <c r="G1383" s="3">
        <v>43959.016469907408</v>
      </c>
      <c r="H1383" s="1" t="b">
        <v>0</v>
      </c>
      <c r="I1383" s="1" t="s">
        <v>22</v>
      </c>
      <c r="K1383" s="2"/>
    </row>
    <row r="1384" spans="1:11" ht="12.5" x14ac:dyDescent="0.25">
      <c r="A1384" s="1">
        <v>130725814</v>
      </c>
      <c r="B1384" s="1" t="s">
        <v>3608</v>
      </c>
      <c r="C1384" s="1" t="s">
        <v>5132</v>
      </c>
      <c r="D1384" s="2" t="s">
        <v>5133</v>
      </c>
      <c r="E1384" s="1" t="s">
        <v>3083</v>
      </c>
      <c r="F1384" s="1" t="s">
        <v>5134</v>
      </c>
      <c r="G1384" s="3">
        <v>43959.016469907408</v>
      </c>
      <c r="H1384" s="1" t="b">
        <v>0</v>
      </c>
      <c r="I1384" s="1" t="s">
        <v>22</v>
      </c>
      <c r="K1384" s="2"/>
    </row>
    <row r="1385" spans="1:11" ht="12.5" x14ac:dyDescent="0.25">
      <c r="A1385" s="1">
        <v>3758878</v>
      </c>
      <c r="B1385" s="1" t="s">
        <v>5135</v>
      </c>
      <c r="C1385" s="1" t="s">
        <v>5135</v>
      </c>
      <c r="D1385" s="2" t="s">
        <v>5136</v>
      </c>
      <c r="E1385" s="1" t="s">
        <v>3083</v>
      </c>
      <c r="F1385" s="1" t="s">
        <v>5137</v>
      </c>
      <c r="G1385" s="3">
        <v>43959.016481481478</v>
      </c>
      <c r="H1385" s="1" t="b">
        <v>0</v>
      </c>
      <c r="I1385" s="1" t="s">
        <v>22</v>
      </c>
      <c r="K1385" s="2"/>
    </row>
    <row r="1386" spans="1:11" ht="12.5" x14ac:dyDescent="0.25">
      <c r="A1386" s="1">
        <v>179152420</v>
      </c>
      <c r="B1386" s="1" t="s">
        <v>5138</v>
      </c>
      <c r="C1386" s="1" t="s">
        <v>5139</v>
      </c>
      <c r="D1386" s="2" t="s">
        <v>5140</v>
      </c>
      <c r="E1386" s="1" t="s">
        <v>3083</v>
      </c>
      <c r="F1386" s="1" t="s">
        <v>5141</v>
      </c>
      <c r="G1386" s="3">
        <v>43959.016481481478</v>
      </c>
      <c r="H1386" s="1" t="b">
        <v>0</v>
      </c>
      <c r="I1386" s="1" t="s">
        <v>22</v>
      </c>
      <c r="K1386" s="2"/>
    </row>
    <row r="1387" spans="1:11" ht="12.5" x14ac:dyDescent="0.25">
      <c r="A1387" s="1">
        <v>168799526</v>
      </c>
      <c r="B1387" s="1" t="s">
        <v>5142</v>
      </c>
      <c r="C1387" s="1" t="s">
        <v>5143</v>
      </c>
      <c r="D1387" s="2" t="s">
        <v>5144</v>
      </c>
      <c r="E1387" s="1" t="s">
        <v>3083</v>
      </c>
      <c r="F1387" s="1" t="s">
        <v>5145</v>
      </c>
      <c r="G1387" s="3">
        <v>43959.016481481478</v>
      </c>
      <c r="H1387" s="1" t="b">
        <v>0</v>
      </c>
      <c r="I1387" s="1" t="s">
        <v>22</v>
      </c>
      <c r="K1387" s="2"/>
    </row>
    <row r="1388" spans="1:11" ht="12.5" x14ac:dyDescent="0.25">
      <c r="A1388" s="1">
        <v>3305986</v>
      </c>
      <c r="B1388" s="1" t="s">
        <v>5146</v>
      </c>
      <c r="C1388" s="1" t="s">
        <v>5147</v>
      </c>
      <c r="D1388" s="2" t="s">
        <v>5148</v>
      </c>
      <c r="E1388" s="1" t="s">
        <v>3083</v>
      </c>
      <c r="F1388" s="1" t="s">
        <v>5149</v>
      </c>
      <c r="G1388" s="3">
        <v>43959.016481481478</v>
      </c>
      <c r="H1388" s="1" t="b">
        <v>0</v>
      </c>
      <c r="I1388" s="1" t="s">
        <v>22</v>
      </c>
      <c r="K1388" s="2"/>
    </row>
    <row r="1389" spans="1:11" ht="12.5" x14ac:dyDescent="0.25">
      <c r="A1389" s="1">
        <v>37659549</v>
      </c>
      <c r="B1389" s="1" t="s">
        <v>5150</v>
      </c>
      <c r="C1389" s="1" t="s">
        <v>5151</v>
      </c>
      <c r="D1389" s="2" t="s">
        <v>5152</v>
      </c>
      <c r="E1389" s="1" t="s">
        <v>3083</v>
      </c>
      <c r="F1389" s="1" t="s">
        <v>5153</v>
      </c>
      <c r="G1389" s="3">
        <v>43959.016493055555</v>
      </c>
      <c r="H1389" s="1" t="b">
        <v>1</v>
      </c>
      <c r="K1389" s="2"/>
    </row>
    <row r="1390" spans="1:11" ht="12.5" x14ac:dyDescent="0.25">
      <c r="A1390" s="1">
        <v>63652864</v>
      </c>
      <c r="B1390" s="1" t="s">
        <v>4038</v>
      </c>
      <c r="C1390" s="1" t="s">
        <v>5154</v>
      </c>
      <c r="D1390" s="2" t="s">
        <v>5155</v>
      </c>
      <c r="E1390" s="1" t="s">
        <v>3083</v>
      </c>
      <c r="F1390" s="1" t="s">
        <v>5156</v>
      </c>
      <c r="G1390" s="3">
        <v>43959.016493055555</v>
      </c>
      <c r="H1390" s="1" t="b">
        <v>0</v>
      </c>
      <c r="I1390" s="1" t="s">
        <v>22</v>
      </c>
      <c r="K1390" s="2"/>
    </row>
    <row r="1391" spans="1:11" ht="12.5" x14ac:dyDescent="0.25">
      <c r="A1391" s="1">
        <v>1553944</v>
      </c>
      <c r="B1391" s="1" t="s">
        <v>5157</v>
      </c>
      <c r="C1391" s="1" t="s">
        <v>5158</v>
      </c>
      <c r="D1391" s="2" t="s">
        <v>5159</v>
      </c>
      <c r="E1391" s="1" t="s">
        <v>3083</v>
      </c>
      <c r="F1391" s="1" t="s">
        <v>5160</v>
      </c>
      <c r="G1391" s="3">
        <v>43959.016504629632</v>
      </c>
      <c r="H1391" s="1" t="b">
        <v>0</v>
      </c>
      <c r="I1391" s="1" t="s">
        <v>1570</v>
      </c>
      <c r="K1391" s="2"/>
    </row>
    <row r="1392" spans="1:11" ht="12.5" x14ac:dyDescent="0.25">
      <c r="A1392" s="1">
        <v>1161119</v>
      </c>
      <c r="B1392" s="1" t="s">
        <v>5161</v>
      </c>
      <c r="C1392" s="1" t="s">
        <v>5162</v>
      </c>
      <c r="D1392" s="2" t="s">
        <v>5163</v>
      </c>
      <c r="E1392" s="1" t="s">
        <v>3083</v>
      </c>
      <c r="F1392" s="1" t="s">
        <v>5164</v>
      </c>
      <c r="G1392" s="3">
        <v>43959.016504629632</v>
      </c>
      <c r="H1392" s="1" t="b">
        <v>0</v>
      </c>
      <c r="I1392" s="1" t="s">
        <v>22</v>
      </c>
      <c r="K1392" s="2"/>
    </row>
    <row r="1393" spans="1:11" ht="12.5" x14ac:dyDescent="0.25">
      <c r="A1393" s="1">
        <v>732593</v>
      </c>
      <c r="B1393" s="1" t="s">
        <v>5165</v>
      </c>
      <c r="C1393" s="1" t="s">
        <v>5166</v>
      </c>
      <c r="D1393" s="2" t="s">
        <v>5167</v>
      </c>
      <c r="E1393" s="1" t="s">
        <v>3083</v>
      </c>
      <c r="F1393" s="1" t="s">
        <v>5168</v>
      </c>
      <c r="G1393" s="3">
        <v>43959.016516203701</v>
      </c>
      <c r="H1393" s="1" t="b">
        <v>1</v>
      </c>
      <c r="K1393" s="2"/>
    </row>
    <row r="1394" spans="1:11" ht="12.5" x14ac:dyDescent="0.25">
      <c r="A1394" s="1">
        <v>63427304</v>
      </c>
      <c r="B1394" s="1" t="s">
        <v>5169</v>
      </c>
      <c r="C1394" s="1" t="s">
        <v>5170</v>
      </c>
      <c r="D1394" s="2" t="s">
        <v>5171</v>
      </c>
      <c r="E1394" s="1" t="s">
        <v>3083</v>
      </c>
      <c r="F1394" s="1" t="s">
        <v>5172</v>
      </c>
      <c r="G1394" s="3">
        <v>43959.016527777778</v>
      </c>
      <c r="H1394" s="1" t="b">
        <v>0</v>
      </c>
      <c r="I1394" s="1" t="s">
        <v>5</v>
      </c>
      <c r="K1394" s="2"/>
    </row>
    <row r="1395" spans="1:11" ht="12.5" x14ac:dyDescent="0.25">
      <c r="A1395" s="1">
        <v>168060021</v>
      </c>
      <c r="B1395" s="1" t="s">
        <v>2231</v>
      </c>
      <c r="C1395" s="1" t="s">
        <v>5173</v>
      </c>
      <c r="D1395" s="2" t="s">
        <v>5174</v>
      </c>
      <c r="E1395" s="1" t="s">
        <v>3083</v>
      </c>
      <c r="F1395" s="1" t="s">
        <v>5175</v>
      </c>
      <c r="G1395" s="3">
        <v>43959.016539351855</v>
      </c>
      <c r="H1395" s="1" t="b">
        <v>1</v>
      </c>
      <c r="K1395" s="2"/>
    </row>
    <row r="1396" spans="1:11" ht="12.5" x14ac:dyDescent="0.25">
      <c r="A1396" s="1">
        <v>206990697</v>
      </c>
      <c r="B1396" s="1" t="s">
        <v>5176</v>
      </c>
      <c r="C1396" s="1" t="s">
        <v>5177</v>
      </c>
      <c r="D1396" s="2" t="s">
        <v>5178</v>
      </c>
      <c r="E1396" s="1" t="s">
        <v>3083</v>
      </c>
      <c r="F1396" s="1" t="s">
        <v>5179</v>
      </c>
      <c r="G1396" s="3">
        <v>43959.016539351855</v>
      </c>
      <c r="H1396" s="1" t="b">
        <v>0</v>
      </c>
      <c r="I1396" s="1" t="s">
        <v>22</v>
      </c>
      <c r="K1396" s="2"/>
    </row>
    <row r="1397" spans="1:11" ht="12.5" x14ac:dyDescent="0.25">
      <c r="A1397" s="1">
        <v>94554082</v>
      </c>
      <c r="B1397" s="1" t="s">
        <v>5180</v>
      </c>
      <c r="C1397" s="1" t="s">
        <v>5181</v>
      </c>
      <c r="D1397" s="2" t="s">
        <v>5182</v>
      </c>
      <c r="E1397" s="1" t="s">
        <v>3083</v>
      </c>
      <c r="F1397" s="1" t="s">
        <v>5183</v>
      </c>
      <c r="G1397" s="3">
        <v>43959.016539351855</v>
      </c>
      <c r="H1397" s="1" t="b">
        <v>0</v>
      </c>
      <c r="I1397" s="1" t="s">
        <v>22</v>
      </c>
      <c r="K1397" s="2"/>
    </row>
    <row r="1398" spans="1:11" ht="12.5" x14ac:dyDescent="0.25">
      <c r="A1398" s="1">
        <v>71709976</v>
      </c>
      <c r="B1398" s="1" t="s">
        <v>5184</v>
      </c>
      <c r="C1398" s="1" t="s">
        <v>5185</v>
      </c>
      <c r="D1398" s="2" t="s">
        <v>5186</v>
      </c>
      <c r="E1398" s="1" t="s">
        <v>3083</v>
      </c>
      <c r="F1398" s="1" t="s">
        <v>5187</v>
      </c>
      <c r="G1398" s="3">
        <v>43959.016550925924</v>
      </c>
      <c r="H1398" s="1" t="b">
        <v>1</v>
      </c>
      <c r="K1398" s="2"/>
    </row>
    <row r="1399" spans="1:11" ht="12.5" x14ac:dyDescent="0.25">
      <c r="A1399" s="1">
        <v>14531737</v>
      </c>
      <c r="B1399" s="1" t="s">
        <v>5188</v>
      </c>
      <c r="C1399" s="1" t="s">
        <v>5189</v>
      </c>
      <c r="D1399" s="2" t="s">
        <v>5190</v>
      </c>
      <c r="E1399" s="1" t="s">
        <v>3083</v>
      </c>
      <c r="F1399" s="1" t="s">
        <v>5191</v>
      </c>
      <c r="G1399" s="3">
        <v>43959.016550925924</v>
      </c>
      <c r="H1399" s="1" t="b">
        <v>0</v>
      </c>
      <c r="I1399" s="1" t="s">
        <v>22</v>
      </c>
      <c r="K1399" s="2"/>
    </row>
    <row r="1400" spans="1:11" ht="12.5" x14ac:dyDescent="0.25">
      <c r="A1400" s="1">
        <v>19606299</v>
      </c>
      <c r="B1400" s="1" t="s">
        <v>5192</v>
      </c>
      <c r="C1400" s="1" t="s">
        <v>5193</v>
      </c>
      <c r="D1400" s="2" t="s">
        <v>5194</v>
      </c>
      <c r="E1400" s="1" t="s">
        <v>3083</v>
      </c>
      <c r="F1400" s="1" t="s">
        <v>5195</v>
      </c>
      <c r="G1400" s="3">
        <v>43959.016562500001</v>
      </c>
      <c r="H1400" s="1" t="b">
        <v>1</v>
      </c>
      <c r="K1400" s="2"/>
    </row>
    <row r="1401" spans="1:11" ht="12.5" x14ac:dyDescent="0.25">
      <c r="A1401" s="1">
        <v>118181798</v>
      </c>
      <c r="B1401" s="1" t="s">
        <v>5196</v>
      </c>
      <c r="C1401" s="1" t="s">
        <v>5197</v>
      </c>
      <c r="D1401" s="2" t="s">
        <v>5198</v>
      </c>
      <c r="E1401" s="1" t="s">
        <v>3083</v>
      </c>
      <c r="F1401" s="1" t="s">
        <v>5199</v>
      </c>
      <c r="G1401" s="3">
        <v>43959.016562500001</v>
      </c>
      <c r="H1401" s="1" t="b">
        <v>0</v>
      </c>
      <c r="I1401" s="1" t="s">
        <v>22</v>
      </c>
      <c r="K1401" s="2"/>
    </row>
    <row r="1402" spans="1:11" ht="12.5" x14ac:dyDescent="0.25">
      <c r="A1402" s="1">
        <v>17996971</v>
      </c>
      <c r="B1402" s="1" t="s">
        <v>2538</v>
      </c>
      <c r="C1402" s="1" t="s">
        <v>5200</v>
      </c>
      <c r="D1402" s="2" t="s">
        <v>5201</v>
      </c>
      <c r="E1402" s="1" t="s">
        <v>3083</v>
      </c>
      <c r="F1402" s="1" t="s">
        <v>5202</v>
      </c>
      <c r="G1402" s="3">
        <v>43959.016574074078</v>
      </c>
      <c r="H1402" s="1" t="b">
        <v>1</v>
      </c>
      <c r="K1402" s="2"/>
    </row>
    <row r="1403" spans="1:11" ht="12.5" x14ac:dyDescent="0.25">
      <c r="A1403" s="1">
        <v>7137821</v>
      </c>
      <c r="B1403" s="1" t="s">
        <v>5203</v>
      </c>
      <c r="C1403" s="1" t="s">
        <v>5204</v>
      </c>
      <c r="D1403" s="2" t="s">
        <v>5205</v>
      </c>
      <c r="E1403" s="1" t="s">
        <v>3083</v>
      </c>
      <c r="F1403" s="1" t="s">
        <v>5206</v>
      </c>
      <c r="G1403" s="3">
        <v>43959.016574074078</v>
      </c>
      <c r="H1403" s="1" t="b">
        <v>0</v>
      </c>
      <c r="I1403" s="1" t="s">
        <v>22</v>
      </c>
      <c r="K1403" s="2"/>
    </row>
    <row r="1404" spans="1:11" ht="12.5" x14ac:dyDescent="0.25">
      <c r="A1404" s="1">
        <v>9774482</v>
      </c>
      <c r="B1404" s="1" t="s">
        <v>5207</v>
      </c>
      <c r="C1404" s="1" t="s">
        <v>5208</v>
      </c>
      <c r="D1404" s="2" t="s">
        <v>5209</v>
      </c>
      <c r="E1404" s="1" t="s">
        <v>3083</v>
      </c>
      <c r="F1404" s="1" t="s">
        <v>5210</v>
      </c>
      <c r="G1404" s="3">
        <v>43959.016574074078</v>
      </c>
      <c r="H1404" s="1" t="b">
        <v>0</v>
      </c>
      <c r="I1404" s="1" t="s">
        <v>22</v>
      </c>
      <c r="K1404" s="2"/>
    </row>
    <row r="1405" spans="1:11" ht="12.5" x14ac:dyDescent="0.25">
      <c r="A1405" s="1">
        <v>10637255</v>
      </c>
      <c r="B1405" s="1" t="s">
        <v>5211</v>
      </c>
      <c r="C1405" s="1" t="s">
        <v>5212</v>
      </c>
      <c r="D1405" s="2" t="s">
        <v>5213</v>
      </c>
      <c r="E1405" s="1" t="s">
        <v>3083</v>
      </c>
      <c r="F1405" s="1" t="s">
        <v>5214</v>
      </c>
      <c r="G1405" s="3">
        <v>43959.016585648147</v>
      </c>
      <c r="H1405" s="1" t="b">
        <v>0</v>
      </c>
      <c r="I1405" s="1" t="s">
        <v>22</v>
      </c>
      <c r="K1405" s="2"/>
    </row>
    <row r="1406" spans="1:11" ht="12.5" x14ac:dyDescent="0.25">
      <c r="A1406" s="1">
        <v>87520003</v>
      </c>
      <c r="B1406" s="1" t="s">
        <v>5215</v>
      </c>
      <c r="C1406" s="1" t="s">
        <v>5216</v>
      </c>
      <c r="D1406" s="2" t="s">
        <v>5217</v>
      </c>
      <c r="E1406" s="1" t="s">
        <v>3083</v>
      </c>
      <c r="F1406" s="1" t="s">
        <v>5218</v>
      </c>
      <c r="G1406" s="3">
        <v>43959.016585648147</v>
      </c>
      <c r="H1406" s="1" t="b">
        <v>0</v>
      </c>
      <c r="I1406" s="1" t="s">
        <v>22</v>
      </c>
      <c r="K1406" s="2"/>
    </row>
    <row r="1407" spans="1:11" ht="12.5" x14ac:dyDescent="0.25">
      <c r="A1407" s="1">
        <v>140614233</v>
      </c>
      <c r="B1407" s="1" t="s">
        <v>5219</v>
      </c>
      <c r="C1407" s="1" t="s">
        <v>5219</v>
      </c>
      <c r="D1407" s="2" t="s">
        <v>5220</v>
      </c>
      <c r="E1407" s="1" t="s">
        <v>3083</v>
      </c>
      <c r="F1407" s="1" t="s">
        <v>5221</v>
      </c>
      <c r="G1407" s="3">
        <v>43959.016597222224</v>
      </c>
      <c r="H1407" s="1" t="b">
        <v>1</v>
      </c>
      <c r="K1407" s="2"/>
    </row>
    <row r="1408" spans="1:11" ht="12.5" x14ac:dyDescent="0.25">
      <c r="A1408" s="1">
        <v>22942790</v>
      </c>
      <c r="B1408" s="1" t="s">
        <v>5222</v>
      </c>
      <c r="C1408" s="1" t="s">
        <v>5223</v>
      </c>
      <c r="D1408" s="2" t="s">
        <v>5224</v>
      </c>
      <c r="E1408" s="1" t="s">
        <v>3083</v>
      </c>
      <c r="F1408" s="1" t="s">
        <v>5225</v>
      </c>
      <c r="G1408" s="3">
        <v>43959.016597222224</v>
      </c>
      <c r="H1408" s="1" t="b">
        <v>0</v>
      </c>
      <c r="I1408" s="1" t="s">
        <v>22</v>
      </c>
      <c r="K1408" s="2"/>
    </row>
    <row r="1409" spans="1:11" ht="12.5" x14ac:dyDescent="0.25">
      <c r="A1409" s="1">
        <v>117772329</v>
      </c>
      <c r="B1409" s="1" t="s">
        <v>5226</v>
      </c>
      <c r="C1409" s="1" t="s">
        <v>5227</v>
      </c>
      <c r="D1409" s="2" t="s">
        <v>5228</v>
      </c>
      <c r="E1409" s="1" t="s">
        <v>3083</v>
      </c>
      <c r="F1409" s="1" t="s">
        <v>5229</v>
      </c>
      <c r="G1409" s="3">
        <v>43959.016597222224</v>
      </c>
      <c r="H1409" s="1" t="b">
        <v>0</v>
      </c>
      <c r="I1409" s="1" t="s">
        <v>22</v>
      </c>
      <c r="K1409" s="2"/>
    </row>
    <row r="1410" spans="1:11" ht="12.5" x14ac:dyDescent="0.25">
      <c r="A1410" s="1">
        <v>1017451</v>
      </c>
      <c r="B1410" s="1" t="s">
        <v>5230</v>
      </c>
      <c r="C1410" s="1" t="s">
        <v>5231</v>
      </c>
      <c r="D1410" s="2" t="s">
        <v>5232</v>
      </c>
      <c r="E1410" s="1" t="s">
        <v>3083</v>
      </c>
      <c r="F1410" s="1" t="s">
        <v>5233</v>
      </c>
      <c r="G1410" s="3">
        <v>43959.016597222224</v>
      </c>
      <c r="H1410" s="1" t="b">
        <v>0</v>
      </c>
      <c r="I1410" s="1" t="s">
        <v>22</v>
      </c>
      <c r="K1410" s="2"/>
    </row>
    <row r="1411" spans="1:11" ht="12.5" x14ac:dyDescent="0.25">
      <c r="A1411" s="1">
        <v>94317993</v>
      </c>
      <c r="B1411" s="1" t="s">
        <v>5234</v>
      </c>
      <c r="C1411" s="1" t="s">
        <v>5235</v>
      </c>
      <c r="D1411" s="2" t="s">
        <v>5236</v>
      </c>
      <c r="E1411" s="1" t="s">
        <v>3083</v>
      </c>
      <c r="F1411" s="1" t="s">
        <v>5237</v>
      </c>
      <c r="G1411" s="3">
        <v>43959.016608796293</v>
      </c>
      <c r="H1411" s="1" t="b">
        <v>0</v>
      </c>
      <c r="I1411" s="1" t="s">
        <v>22</v>
      </c>
      <c r="K1411" s="2"/>
    </row>
    <row r="1412" spans="1:11" ht="12.5" x14ac:dyDescent="0.25">
      <c r="A1412" s="1">
        <v>47190624</v>
      </c>
      <c r="B1412" s="1" t="s">
        <v>5238</v>
      </c>
      <c r="C1412" s="1" t="s">
        <v>5239</v>
      </c>
      <c r="D1412" s="2" t="s">
        <v>5240</v>
      </c>
      <c r="E1412" s="1" t="s">
        <v>3083</v>
      </c>
      <c r="F1412" s="1" t="s">
        <v>5241</v>
      </c>
      <c r="G1412" s="3">
        <v>43959.016608796293</v>
      </c>
      <c r="H1412" s="1" t="b">
        <v>1</v>
      </c>
      <c r="K1412" s="2"/>
    </row>
    <row r="1413" spans="1:11" ht="12.5" x14ac:dyDescent="0.25">
      <c r="A1413" s="1">
        <v>119572063</v>
      </c>
      <c r="B1413" s="1" t="s">
        <v>5242</v>
      </c>
      <c r="C1413" s="1" t="s">
        <v>5243</v>
      </c>
      <c r="D1413" s="2" t="s">
        <v>5244</v>
      </c>
      <c r="E1413" s="1" t="s">
        <v>3083</v>
      </c>
      <c r="F1413" s="1" t="s">
        <v>5245</v>
      </c>
      <c r="G1413" s="3">
        <v>43959.01662037037</v>
      </c>
      <c r="H1413" s="1" t="b">
        <v>1</v>
      </c>
      <c r="K1413" s="2"/>
    </row>
    <row r="1414" spans="1:11" ht="12.5" x14ac:dyDescent="0.25">
      <c r="A1414" s="1">
        <v>47453302</v>
      </c>
      <c r="B1414" s="1" t="s">
        <v>5246</v>
      </c>
      <c r="C1414" s="1" t="s">
        <v>5247</v>
      </c>
      <c r="D1414" s="2" t="s">
        <v>5248</v>
      </c>
      <c r="E1414" s="1" t="s">
        <v>3083</v>
      </c>
      <c r="F1414" s="1" t="s">
        <v>5249</v>
      </c>
      <c r="G1414" s="3">
        <v>43959.01662037037</v>
      </c>
      <c r="H1414" s="1" t="b">
        <v>0</v>
      </c>
      <c r="I1414" s="1" t="s">
        <v>22</v>
      </c>
      <c r="K1414" s="2"/>
    </row>
    <row r="1415" spans="1:11" ht="12.5" x14ac:dyDescent="0.25">
      <c r="A1415" s="1">
        <v>5282021</v>
      </c>
      <c r="B1415" s="1" t="s">
        <v>5250</v>
      </c>
      <c r="C1415" s="1" t="s">
        <v>5251</v>
      </c>
      <c r="D1415" s="2" t="s">
        <v>5252</v>
      </c>
      <c r="E1415" s="1" t="s">
        <v>3083</v>
      </c>
      <c r="F1415" s="1" t="s">
        <v>5253</v>
      </c>
      <c r="G1415" s="3">
        <v>43959.01662037037</v>
      </c>
      <c r="H1415" s="1" t="b">
        <v>0</v>
      </c>
      <c r="I1415" s="1" t="s">
        <v>22</v>
      </c>
      <c r="K1415" s="2"/>
    </row>
    <row r="1416" spans="1:11" ht="12.5" x14ac:dyDescent="0.25">
      <c r="A1416" s="1">
        <v>541456</v>
      </c>
      <c r="B1416" s="1" t="s">
        <v>5254</v>
      </c>
      <c r="C1416" s="1" t="s">
        <v>5255</v>
      </c>
      <c r="D1416" s="2" t="s">
        <v>5256</v>
      </c>
      <c r="E1416" s="1" t="s">
        <v>3083</v>
      </c>
      <c r="F1416" s="1" t="s">
        <v>5257</v>
      </c>
      <c r="G1416" s="3">
        <v>43959.016631944447</v>
      </c>
      <c r="H1416" s="1" t="b">
        <v>0</v>
      </c>
      <c r="I1416" s="1" t="s">
        <v>22</v>
      </c>
      <c r="K1416" s="2"/>
    </row>
    <row r="1417" spans="1:11" ht="12.5" x14ac:dyDescent="0.25">
      <c r="A1417" s="1">
        <v>66913302</v>
      </c>
      <c r="B1417" s="1" t="s">
        <v>5258</v>
      </c>
      <c r="C1417" s="1" t="s">
        <v>5259</v>
      </c>
      <c r="D1417" s="2" t="s">
        <v>5260</v>
      </c>
      <c r="E1417" s="1" t="s">
        <v>3083</v>
      </c>
      <c r="F1417" s="1" t="s">
        <v>5261</v>
      </c>
      <c r="G1417" s="3">
        <v>43959.016631944447</v>
      </c>
      <c r="H1417" s="1" t="b">
        <v>0</v>
      </c>
      <c r="I1417" s="1" t="s">
        <v>22</v>
      </c>
      <c r="K1417" s="2"/>
    </row>
    <row r="1418" spans="1:11" ht="12.5" x14ac:dyDescent="0.25">
      <c r="A1418" s="1">
        <v>103698763</v>
      </c>
      <c r="B1418" s="1" t="s">
        <v>5262</v>
      </c>
      <c r="C1418" s="1" t="s">
        <v>5263</v>
      </c>
      <c r="D1418" s="2" t="s">
        <v>5264</v>
      </c>
      <c r="E1418" s="1" t="s">
        <v>3083</v>
      </c>
      <c r="F1418" s="1" t="s">
        <v>5265</v>
      </c>
      <c r="G1418" s="3">
        <v>43959.016631944447</v>
      </c>
      <c r="H1418" s="1" t="b">
        <v>0</v>
      </c>
      <c r="I1418" s="1" t="s">
        <v>22</v>
      </c>
      <c r="K1418" s="2"/>
    </row>
    <row r="1419" spans="1:11" ht="12.5" x14ac:dyDescent="0.25">
      <c r="A1419" s="1">
        <v>25216588</v>
      </c>
      <c r="B1419" s="1" t="s">
        <v>5266</v>
      </c>
      <c r="C1419" s="1" t="s">
        <v>5267</v>
      </c>
      <c r="D1419" s="2" t="s">
        <v>5268</v>
      </c>
      <c r="E1419" s="1" t="s">
        <v>3083</v>
      </c>
      <c r="F1419" s="1" t="s">
        <v>5269</v>
      </c>
      <c r="G1419" s="3">
        <v>43959.016631944447</v>
      </c>
      <c r="H1419" s="1" t="b">
        <v>0</v>
      </c>
      <c r="I1419" s="1" t="s">
        <v>22</v>
      </c>
      <c r="K1419" s="2"/>
    </row>
    <row r="1420" spans="1:11" ht="12.5" x14ac:dyDescent="0.25">
      <c r="A1420" s="1">
        <v>324077</v>
      </c>
      <c r="B1420" s="1" t="s">
        <v>5270</v>
      </c>
      <c r="C1420" s="1" t="s">
        <v>5271</v>
      </c>
      <c r="D1420" s="2" t="s">
        <v>5272</v>
      </c>
      <c r="E1420" s="1" t="s">
        <v>3083</v>
      </c>
      <c r="F1420" s="1" t="s">
        <v>5273</v>
      </c>
      <c r="G1420" s="3">
        <v>43959.016643518517</v>
      </c>
      <c r="H1420" s="1" t="b">
        <v>0</v>
      </c>
      <c r="I1420" s="1" t="s">
        <v>1570</v>
      </c>
      <c r="K1420" s="2"/>
    </row>
    <row r="1421" spans="1:11" ht="12.5" x14ac:dyDescent="0.25">
      <c r="A1421" s="1">
        <v>21961171</v>
      </c>
      <c r="B1421" s="1" t="s">
        <v>5274</v>
      </c>
      <c r="C1421" s="1" t="s">
        <v>5275</v>
      </c>
      <c r="D1421" s="2" t="s">
        <v>5276</v>
      </c>
      <c r="E1421" s="1" t="s">
        <v>3083</v>
      </c>
      <c r="F1421" s="1" t="s">
        <v>5277</v>
      </c>
      <c r="G1421" s="3">
        <v>43959.016643518517</v>
      </c>
      <c r="H1421" s="1" t="b">
        <v>0</v>
      </c>
      <c r="I1421" s="1" t="s">
        <v>22</v>
      </c>
      <c r="K1421" s="2"/>
    </row>
    <row r="1422" spans="1:11" ht="12.5" x14ac:dyDescent="0.25">
      <c r="A1422" s="1">
        <v>692528</v>
      </c>
      <c r="B1422" s="1" t="s">
        <v>5278</v>
      </c>
      <c r="C1422" s="1" t="s">
        <v>5279</v>
      </c>
      <c r="D1422" s="2" t="s">
        <v>5280</v>
      </c>
      <c r="E1422" s="1" t="s">
        <v>3083</v>
      </c>
      <c r="F1422" s="1" t="s">
        <v>5281</v>
      </c>
      <c r="G1422" s="3">
        <v>43959.016655092593</v>
      </c>
      <c r="H1422" s="1" t="b">
        <v>0</v>
      </c>
      <c r="I1422" s="1" t="s">
        <v>1570</v>
      </c>
      <c r="K1422" s="2"/>
    </row>
    <row r="1423" spans="1:11" ht="12.5" x14ac:dyDescent="0.25">
      <c r="A1423" s="1">
        <v>11757750</v>
      </c>
      <c r="B1423" s="1" t="s">
        <v>2538</v>
      </c>
      <c r="C1423" s="1" t="s">
        <v>5282</v>
      </c>
      <c r="D1423" s="2" t="s">
        <v>5283</v>
      </c>
      <c r="E1423" s="1" t="s">
        <v>3083</v>
      </c>
      <c r="F1423" s="1" t="s">
        <v>5284</v>
      </c>
      <c r="G1423" s="3">
        <v>43959.01666666667</v>
      </c>
      <c r="H1423" s="1" t="b">
        <v>1</v>
      </c>
      <c r="K1423" s="2"/>
    </row>
    <row r="1424" spans="1:11" ht="12.5" x14ac:dyDescent="0.25">
      <c r="A1424" s="1">
        <v>52581991</v>
      </c>
      <c r="B1424" s="1" t="s">
        <v>5285</v>
      </c>
      <c r="C1424" s="1" t="s">
        <v>5286</v>
      </c>
      <c r="D1424" s="2" t="s">
        <v>5287</v>
      </c>
      <c r="E1424" s="1" t="s">
        <v>3083</v>
      </c>
      <c r="F1424" s="1" t="s">
        <v>5288</v>
      </c>
      <c r="G1424" s="3">
        <v>43959.01666666667</v>
      </c>
      <c r="H1424" s="1" t="b">
        <v>1</v>
      </c>
      <c r="K1424" s="2"/>
    </row>
    <row r="1425" spans="1:11" ht="12.5" x14ac:dyDescent="0.25">
      <c r="A1425" s="1">
        <v>62087567</v>
      </c>
      <c r="B1425" s="1" t="s">
        <v>5289</v>
      </c>
      <c r="C1425" s="1" t="s">
        <v>5290</v>
      </c>
      <c r="D1425" s="2" t="s">
        <v>5291</v>
      </c>
      <c r="E1425" s="1" t="s">
        <v>3083</v>
      </c>
      <c r="F1425" s="1" t="s">
        <v>5292</v>
      </c>
      <c r="G1425" s="3">
        <v>43959.01667824074</v>
      </c>
      <c r="H1425" s="1" t="b">
        <v>1</v>
      </c>
      <c r="K1425" s="2"/>
    </row>
    <row r="1426" spans="1:11" ht="12.5" x14ac:dyDescent="0.25">
      <c r="A1426" s="1">
        <v>122896249</v>
      </c>
      <c r="B1426" s="1" t="s">
        <v>4561</v>
      </c>
      <c r="C1426" s="1" t="s">
        <v>5293</v>
      </c>
      <c r="D1426" s="2" t="s">
        <v>5294</v>
      </c>
      <c r="E1426" s="1" t="s">
        <v>3083</v>
      </c>
      <c r="F1426" s="1" t="s">
        <v>5295</v>
      </c>
      <c r="G1426" s="3">
        <v>43959.01667824074</v>
      </c>
      <c r="H1426" s="1" t="b">
        <v>0</v>
      </c>
      <c r="I1426" s="1" t="s">
        <v>22</v>
      </c>
      <c r="K1426" s="2"/>
    </row>
    <row r="1427" spans="1:11" ht="12.5" x14ac:dyDescent="0.25">
      <c r="A1427" s="1">
        <v>254127753</v>
      </c>
      <c r="B1427" s="1" t="s">
        <v>5296</v>
      </c>
      <c r="C1427" s="1" t="s">
        <v>5297</v>
      </c>
      <c r="D1427" s="2" t="s">
        <v>5298</v>
      </c>
      <c r="E1427" s="1" t="s">
        <v>3083</v>
      </c>
      <c r="F1427" s="1" t="s">
        <v>5299</v>
      </c>
      <c r="G1427" s="3">
        <v>43959.01667824074</v>
      </c>
      <c r="H1427" s="1" t="b">
        <v>0</v>
      </c>
      <c r="I1427" s="1" t="s">
        <v>22</v>
      </c>
      <c r="K1427" s="2"/>
    </row>
    <row r="1428" spans="1:11" ht="12.5" x14ac:dyDescent="0.25">
      <c r="A1428" s="1">
        <v>1212922</v>
      </c>
      <c r="B1428" s="1" t="s">
        <v>5300</v>
      </c>
      <c r="C1428" s="1" t="s">
        <v>5301</v>
      </c>
      <c r="D1428" s="2" t="s">
        <v>5302</v>
      </c>
      <c r="E1428" s="1" t="s">
        <v>3083</v>
      </c>
      <c r="F1428" s="1" t="s">
        <v>5303</v>
      </c>
      <c r="G1428" s="3">
        <v>43959.016689814816</v>
      </c>
      <c r="H1428" s="1" t="b">
        <v>0</v>
      </c>
      <c r="I1428" s="1" t="s">
        <v>22</v>
      </c>
      <c r="K1428" s="2"/>
    </row>
    <row r="1429" spans="1:11" ht="12.5" x14ac:dyDescent="0.25">
      <c r="A1429" s="1">
        <v>6268419</v>
      </c>
      <c r="B1429" s="1" t="s">
        <v>5304</v>
      </c>
      <c r="C1429" s="1" t="s">
        <v>5305</v>
      </c>
      <c r="D1429" s="2" t="s">
        <v>5306</v>
      </c>
      <c r="E1429" s="1" t="s">
        <v>3083</v>
      </c>
      <c r="F1429" s="1" t="s">
        <v>5307</v>
      </c>
      <c r="G1429" s="3">
        <v>43959.016689814816</v>
      </c>
      <c r="H1429" s="1" t="b">
        <v>0</v>
      </c>
      <c r="I1429" s="1" t="s">
        <v>22</v>
      </c>
      <c r="K1429" s="2"/>
    </row>
    <row r="1430" spans="1:11" ht="12.5" x14ac:dyDescent="0.25">
      <c r="A1430" s="1">
        <v>5274894</v>
      </c>
      <c r="B1430" s="1" t="s">
        <v>5308</v>
      </c>
      <c r="C1430" s="1" t="s">
        <v>5309</v>
      </c>
      <c r="D1430" s="2" t="s">
        <v>5310</v>
      </c>
      <c r="E1430" s="1" t="s">
        <v>3083</v>
      </c>
      <c r="F1430" s="1" t="s">
        <v>5311</v>
      </c>
      <c r="G1430" s="3">
        <v>43959.016689814816</v>
      </c>
      <c r="H1430" s="1" t="b">
        <v>0</v>
      </c>
      <c r="I1430" s="1" t="s">
        <v>22</v>
      </c>
      <c r="K1430" s="2"/>
    </row>
    <row r="1431" spans="1:11" ht="12.5" x14ac:dyDescent="0.25">
      <c r="A1431" s="1">
        <v>122663163</v>
      </c>
      <c r="B1431" s="1" t="s">
        <v>5312</v>
      </c>
      <c r="C1431" s="1" t="s">
        <v>5313</v>
      </c>
      <c r="D1431" s="2" t="s">
        <v>5314</v>
      </c>
      <c r="E1431" s="1" t="s">
        <v>3083</v>
      </c>
      <c r="F1431" s="1" t="s">
        <v>5315</v>
      </c>
      <c r="G1431" s="3">
        <v>43959.016701388886</v>
      </c>
      <c r="H1431" s="1" t="b">
        <v>1</v>
      </c>
      <c r="K1431" s="2"/>
    </row>
    <row r="1432" spans="1:11" ht="12.5" x14ac:dyDescent="0.25">
      <c r="A1432" s="1">
        <v>118709540</v>
      </c>
      <c r="B1432" s="1" t="s">
        <v>5316</v>
      </c>
      <c r="C1432" s="1" t="s">
        <v>5317</v>
      </c>
      <c r="D1432" s="2" t="s">
        <v>5318</v>
      </c>
      <c r="E1432" s="1" t="s">
        <v>3083</v>
      </c>
      <c r="F1432" s="1" t="s">
        <v>5319</v>
      </c>
      <c r="G1432" s="3">
        <v>43959.016712962963</v>
      </c>
      <c r="H1432" s="1" t="b">
        <v>0</v>
      </c>
      <c r="I1432" s="1" t="s">
        <v>22</v>
      </c>
      <c r="K1432" s="2"/>
    </row>
    <row r="1433" spans="1:11" ht="12.5" x14ac:dyDescent="0.25">
      <c r="A1433" s="1">
        <v>95995403</v>
      </c>
      <c r="B1433" s="1" t="s">
        <v>5320</v>
      </c>
      <c r="C1433" s="1" t="s">
        <v>5321</v>
      </c>
      <c r="D1433" s="2" t="s">
        <v>5322</v>
      </c>
      <c r="E1433" s="1" t="s">
        <v>3083</v>
      </c>
      <c r="F1433" s="1" t="s">
        <v>5323</v>
      </c>
      <c r="G1433" s="3">
        <v>43959.016712962963</v>
      </c>
      <c r="H1433" s="1" t="b">
        <v>1</v>
      </c>
      <c r="K1433" s="2"/>
    </row>
    <row r="1434" spans="1:11" ht="12.5" x14ac:dyDescent="0.25">
      <c r="A1434" s="1">
        <v>4053456</v>
      </c>
      <c r="B1434" s="1" t="s">
        <v>5324</v>
      </c>
      <c r="C1434" s="1" t="s">
        <v>5325</v>
      </c>
      <c r="D1434" s="2" t="s">
        <v>5326</v>
      </c>
      <c r="E1434" s="1" t="s">
        <v>3083</v>
      </c>
      <c r="F1434" s="1" t="s">
        <v>5327</v>
      </c>
      <c r="G1434" s="3">
        <v>43959.016724537039</v>
      </c>
      <c r="H1434" s="1" t="b">
        <v>0</v>
      </c>
      <c r="I1434" s="1" t="s">
        <v>22</v>
      </c>
      <c r="K1434" s="2"/>
    </row>
    <row r="1435" spans="1:11" ht="12.5" x14ac:dyDescent="0.25">
      <c r="A1435" s="1">
        <v>95817032</v>
      </c>
      <c r="B1435" s="1" t="s">
        <v>5328</v>
      </c>
      <c r="C1435" s="1" t="s">
        <v>5328</v>
      </c>
      <c r="D1435" s="2" t="s">
        <v>5329</v>
      </c>
      <c r="E1435" s="1" t="s">
        <v>3083</v>
      </c>
      <c r="F1435" s="1" t="s">
        <v>5330</v>
      </c>
      <c r="G1435" s="3">
        <v>43959.016724537039</v>
      </c>
      <c r="H1435" s="1" t="b">
        <v>0</v>
      </c>
      <c r="I1435" s="1" t="s">
        <v>22</v>
      </c>
      <c r="K1435" s="2"/>
    </row>
    <row r="1436" spans="1:11" ht="12.5" x14ac:dyDescent="0.25">
      <c r="A1436" s="1">
        <v>62743585</v>
      </c>
      <c r="B1436" s="1" t="s">
        <v>5331</v>
      </c>
      <c r="C1436" s="1" t="s">
        <v>5332</v>
      </c>
      <c r="D1436" s="2" t="s">
        <v>5333</v>
      </c>
      <c r="E1436" s="1" t="s">
        <v>3083</v>
      </c>
      <c r="F1436" s="1" t="s">
        <v>5334</v>
      </c>
      <c r="G1436" s="3">
        <v>43959.016736111109</v>
      </c>
      <c r="H1436" s="1" t="b">
        <v>1</v>
      </c>
      <c r="K1436" s="2"/>
    </row>
    <row r="1437" spans="1:11" ht="12.5" x14ac:dyDescent="0.25">
      <c r="A1437" s="1">
        <v>132300505</v>
      </c>
      <c r="B1437" s="1" t="s">
        <v>5335</v>
      </c>
      <c r="C1437" s="1" t="s">
        <v>5336</v>
      </c>
      <c r="D1437" s="2" t="s">
        <v>5337</v>
      </c>
      <c r="E1437" s="1" t="s">
        <v>3083</v>
      </c>
      <c r="F1437" s="1" t="s">
        <v>5338</v>
      </c>
      <c r="G1437" s="3">
        <v>43959.016736111109</v>
      </c>
      <c r="H1437" s="1" t="b">
        <v>0</v>
      </c>
      <c r="I1437" s="1" t="s">
        <v>22</v>
      </c>
      <c r="K1437" s="2"/>
    </row>
    <row r="1438" spans="1:11" ht="12.5" x14ac:dyDescent="0.25">
      <c r="A1438" s="1">
        <v>141484869</v>
      </c>
      <c r="B1438" s="1" t="s">
        <v>5339</v>
      </c>
      <c r="C1438" s="1" t="s">
        <v>5340</v>
      </c>
      <c r="D1438" s="2" t="s">
        <v>5341</v>
      </c>
      <c r="E1438" s="1" t="s">
        <v>3083</v>
      </c>
      <c r="F1438" s="1" t="s">
        <v>5342</v>
      </c>
      <c r="G1438" s="3">
        <v>43959.016747685186</v>
      </c>
      <c r="H1438" s="1" t="b">
        <v>1</v>
      </c>
      <c r="K1438" s="2"/>
    </row>
    <row r="1439" spans="1:11" ht="12.5" x14ac:dyDescent="0.25">
      <c r="A1439" s="1">
        <v>21290287</v>
      </c>
      <c r="B1439" s="1" t="s">
        <v>1353</v>
      </c>
      <c r="C1439" s="1" t="s">
        <v>5343</v>
      </c>
      <c r="D1439" s="2" t="s">
        <v>5344</v>
      </c>
      <c r="E1439" s="1" t="s">
        <v>3083</v>
      </c>
      <c r="F1439" s="1" t="s">
        <v>5345</v>
      </c>
      <c r="G1439" s="3">
        <v>43959.016759259262</v>
      </c>
      <c r="H1439" s="1" t="b">
        <v>1</v>
      </c>
      <c r="K1439" s="2"/>
    </row>
    <row r="1440" spans="1:11" ht="12.5" x14ac:dyDescent="0.25">
      <c r="A1440" s="1">
        <v>62095504</v>
      </c>
      <c r="B1440" s="1" t="s">
        <v>5346</v>
      </c>
      <c r="C1440" s="1" t="s">
        <v>5347</v>
      </c>
      <c r="D1440" s="2" t="s">
        <v>5348</v>
      </c>
      <c r="E1440" s="1" t="s">
        <v>3083</v>
      </c>
      <c r="F1440" s="1" t="s">
        <v>5349</v>
      </c>
      <c r="G1440" s="3">
        <v>43959.016759259262</v>
      </c>
      <c r="H1440" s="1" t="b">
        <v>0</v>
      </c>
      <c r="I1440" s="1" t="s">
        <v>22</v>
      </c>
      <c r="K1440" s="2"/>
    </row>
    <row r="1441" spans="1:11" ht="12.5" x14ac:dyDescent="0.25">
      <c r="A1441" s="1">
        <v>98837133</v>
      </c>
      <c r="B1441" s="1" t="s">
        <v>5350</v>
      </c>
      <c r="C1441" s="1" t="s">
        <v>5351</v>
      </c>
      <c r="D1441" s="2" t="s">
        <v>5352</v>
      </c>
      <c r="E1441" s="1" t="s">
        <v>3083</v>
      </c>
      <c r="F1441" s="1" t="s">
        <v>5353</v>
      </c>
      <c r="G1441" s="3">
        <v>43959.016759259262</v>
      </c>
      <c r="H1441" s="1" t="b">
        <v>0</v>
      </c>
      <c r="I1441" s="1" t="s">
        <v>22</v>
      </c>
      <c r="K1441" s="2"/>
    </row>
    <row r="1442" spans="1:11" ht="12.5" x14ac:dyDescent="0.25">
      <c r="A1442" s="1">
        <v>75710587</v>
      </c>
      <c r="B1442" s="1" t="s">
        <v>3818</v>
      </c>
      <c r="C1442" s="1" t="s">
        <v>5354</v>
      </c>
      <c r="D1442" s="2" t="s">
        <v>5355</v>
      </c>
      <c r="E1442" s="1" t="s">
        <v>3083</v>
      </c>
      <c r="F1442" s="1" t="s">
        <v>5356</v>
      </c>
      <c r="G1442" s="3">
        <v>43959.016770833332</v>
      </c>
      <c r="H1442" s="1" t="b">
        <v>0</v>
      </c>
      <c r="I1442" s="1" t="s">
        <v>1570</v>
      </c>
      <c r="K1442" s="2"/>
    </row>
    <row r="1443" spans="1:11" ht="12.5" x14ac:dyDescent="0.25">
      <c r="A1443" s="1">
        <v>43759462</v>
      </c>
      <c r="B1443" s="1" t="s">
        <v>5357</v>
      </c>
      <c r="C1443" s="1" t="s">
        <v>5358</v>
      </c>
      <c r="D1443" s="2" t="s">
        <v>5359</v>
      </c>
      <c r="E1443" s="1" t="s">
        <v>3083</v>
      </c>
      <c r="F1443" s="1" t="s">
        <v>5360</v>
      </c>
      <c r="G1443" s="3">
        <v>43959.016770833332</v>
      </c>
      <c r="H1443" s="1" t="b">
        <v>0</v>
      </c>
      <c r="I1443" s="1" t="s">
        <v>22</v>
      </c>
      <c r="K1443" s="2"/>
    </row>
    <row r="1444" spans="1:11" ht="12.5" x14ac:dyDescent="0.25">
      <c r="A1444" s="1">
        <v>1985358</v>
      </c>
      <c r="B1444" s="1" t="s">
        <v>5361</v>
      </c>
      <c r="C1444" s="1" t="s">
        <v>5361</v>
      </c>
      <c r="D1444" s="2" t="s">
        <v>5362</v>
      </c>
      <c r="E1444" s="1" t="s">
        <v>3083</v>
      </c>
      <c r="F1444" s="1" t="s">
        <v>5363</v>
      </c>
      <c r="G1444" s="3">
        <v>43959.016782407409</v>
      </c>
      <c r="H1444" s="1" t="b">
        <v>1</v>
      </c>
      <c r="K1444" s="2"/>
    </row>
    <row r="1445" spans="1:11" ht="12.5" x14ac:dyDescent="0.25">
      <c r="A1445" s="1">
        <v>31315021</v>
      </c>
      <c r="B1445" s="1" t="s">
        <v>5364</v>
      </c>
      <c r="C1445" s="1" t="s">
        <v>5365</v>
      </c>
      <c r="D1445" s="2" t="s">
        <v>5366</v>
      </c>
      <c r="E1445" s="1" t="s">
        <v>3083</v>
      </c>
      <c r="F1445" s="1" t="s">
        <v>5367</v>
      </c>
      <c r="G1445" s="3">
        <v>43959.016793981478</v>
      </c>
      <c r="H1445" s="1" t="b">
        <v>1</v>
      </c>
      <c r="K1445" s="2"/>
    </row>
    <row r="1446" spans="1:11" ht="12.5" x14ac:dyDescent="0.25">
      <c r="A1446" s="1">
        <v>91222097</v>
      </c>
      <c r="B1446" s="1" t="s">
        <v>5368</v>
      </c>
      <c r="C1446" s="1" t="s">
        <v>5369</v>
      </c>
      <c r="D1446" s="2" t="s">
        <v>5370</v>
      </c>
      <c r="E1446" s="1" t="s">
        <v>3083</v>
      </c>
      <c r="F1446" s="1" t="s">
        <v>5371</v>
      </c>
      <c r="G1446" s="3">
        <v>43959.016805555555</v>
      </c>
      <c r="H1446" s="1" t="b">
        <v>0</v>
      </c>
      <c r="I1446" s="1" t="s">
        <v>22</v>
      </c>
      <c r="K1446" s="2"/>
    </row>
    <row r="1447" spans="1:11" ht="12.5" x14ac:dyDescent="0.25">
      <c r="A1447" s="1">
        <v>19997634</v>
      </c>
      <c r="B1447" s="1" t="s">
        <v>5372</v>
      </c>
      <c r="C1447" s="1" t="s">
        <v>5373</v>
      </c>
      <c r="D1447" s="2" t="s">
        <v>5374</v>
      </c>
      <c r="E1447" s="1" t="s">
        <v>3083</v>
      </c>
      <c r="F1447" s="1" t="s">
        <v>5375</v>
      </c>
      <c r="G1447" s="3">
        <v>43959.016805555555</v>
      </c>
      <c r="H1447" s="1" t="b">
        <v>0</v>
      </c>
      <c r="I1447" s="1" t="s">
        <v>22</v>
      </c>
      <c r="K1447" s="2"/>
    </row>
    <row r="1448" spans="1:11" ht="12.5" x14ac:dyDescent="0.25">
      <c r="A1448" s="1">
        <v>115914108</v>
      </c>
      <c r="B1448" s="1" t="s">
        <v>5376</v>
      </c>
      <c r="C1448" s="1" t="s">
        <v>5377</v>
      </c>
      <c r="D1448" s="2" t="s">
        <v>5378</v>
      </c>
      <c r="E1448" s="1" t="s">
        <v>3083</v>
      </c>
      <c r="F1448" s="1" t="s">
        <v>5379</v>
      </c>
      <c r="G1448" s="3">
        <v>43959.016805555555</v>
      </c>
      <c r="H1448" s="1" t="b">
        <v>0</v>
      </c>
      <c r="I1448" s="1" t="s">
        <v>22</v>
      </c>
      <c r="K1448" s="2"/>
    </row>
    <row r="1449" spans="1:11" ht="12.5" x14ac:dyDescent="0.25">
      <c r="A1449" s="1">
        <v>99527575</v>
      </c>
      <c r="B1449" s="1" t="s">
        <v>3139</v>
      </c>
      <c r="C1449" s="1" t="s">
        <v>5380</v>
      </c>
      <c r="D1449" s="2" t="s">
        <v>5381</v>
      </c>
      <c r="E1449" s="1" t="s">
        <v>3083</v>
      </c>
      <c r="F1449" s="1" t="s">
        <v>5382</v>
      </c>
      <c r="G1449" s="3">
        <v>43959.016805555555</v>
      </c>
      <c r="H1449" s="1" t="b">
        <v>0</v>
      </c>
      <c r="I1449" s="1" t="s">
        <v>22</v>
      </c>
      <c r="K1449" s="2"/>
    </row>
    <row r="1450" spans="1:11" ht="12.5" x14ac:dyDescent="0.25">
      <c r="A1450" s="1">
        <v>126008734</v>
      </c>
      <c r="B1450" s="1" t="s">
        <v>5383</v>
      </c>
      <c r="C1450" s="1" t="s">
        <v>5384</v>
      </c>
      <c r="D1450" s="2" t="s">
        <v>5385</v>
      </c>
      <c r="E1450" s="1" t="s">
        <v>3083</v>
      </c>
      <c r="F1450" s="1" t="s">
        <v>5386</v>
      </c>
      <c r="G1450" s="3">
        <v>43959.016817129632</v>
      </c>
      <c r="H1450" s="1" t="b">
        <v>0</v>
      </c>
      <c r="I1450" s="1" t="s">
        <v>22</v>
      </c>
      <c r="K1450" s="2"/>
    </row>
    <row r="1451" spans="1:11" ht="12.5" x14ac:dyDescent="0.25">
      <c r="A1451" s="1">
        <v>5934517</v>
      </c>
      <c r="B1451" s="1" t="s">
        <v>5387</v>
      </c>
      <c r="C1451" s="1" t="s">
        <v>5388</v>
      </c>
      <c r="D1451" s="2" t="s">
        <v>5389</v>
      </c>
      <c r="E1451" s="1" t="s">
        <v>3083</v>
      </c>
      <c r="F1451" s="1" t="s">
        <v>5390</v>
      </c>
      <c r="G1451" s="3">
        <v>43959.016817129632</v>
      </c>
      <c r="H1451" s="1" t="b">
        <v>0</v>
      </c>
      <c r="I1451" s="1" t="s">
        <v>22</v>
      </c>
      <c r="K1451" s="2"/>
    </row>
    <row r="1452" spans="1:11" ht="12.5" x14ac:dyDescent="0.25">
      <c r="A1452" s="1">
        <v>2687166</v>
      </c>
      <c r="B1452" s="1" t="s">
        <v>5391</v>
      </c>
      <c r="C1452" s="1" t="s">
        <v>5391</v>
      </c>
      <c r="D1452" s="2" t="s">
        <v>5392</v>
      </c>
      <c r="E1452" s="1" t="s">
        <v>3083</v>
      </c>
      <c r="F1452" s="1" t="s">
        <v>5393</v>
      </c>
      <c r="G1452" s="3">
        <v>43959.016817129632</v>
      </c>
      <c r="H1452" s="1" t="b">
        <v>0</v>
      </c>
      <c r="I1452" s="1" t="s">
        <v>1570</v>
      </c>
      <c r="K1452" s="2"/>
    </row>
    <row r="1453" spans="1:11" ht="12.5" x14ac:dyDescent="0.25">
      <c r="A1453" s="1">
        <v>462713</v>
      </c>
      <c r="B1453" s="1" t="s">
        <v>5394</v>
      </c>
      <c r="C1453" s="1" t="s">
        <v>5395</v>
      </c>
      <c r="D1453" s="2" t="s">
        <v>5396</v>
      </c>
      <c r="E1453" s="1" t="s">
        <v>3083</v>
      </c>
      <c r="F1453" s="1" t="s">
        <v>5397</v>
      </c>
      <c r="G1453" s="3">
        <v>43959.016828703701</v>
      </c>
      <c r="H1453" s="1" t="b">
        <v>0</v>
      </c>
      <c r="I1453" s="1" t="s">
        <v>22</v>
      </c>
      <c r="K1453" s="2"/>
    </row>
    <row r="1454" spans="1:11" ht="12.5" x14ac:dyDescent="0.25">
      <c r="A1454" s="1">
        <v>20451520</v>
      </c>
      <c r="B1454" s="1" t="s">
        <v>5398</v>
      </c>
      <c r="C1454" s="1" t="s">
        <v>5399</v>
      </c>
      <c r="D1454" s="2" t="s">
        <v>5400</v>
      </c>
      <c r="E1454" s="1" t="s">
        <v>3083</v>
      </c>
      <c r="F1454" s="1" t="s">
        <v>5401</v>
      </c>
      <c r="G1454" s="3">
        <v>43959.016828703701</v>
      </c>
      <c r="H1454" s="1" t="b">
        <v>0</v>
      </c>
      <c r="I1454" s="1" t="s">
        <v>22</v>
      </c>
      <c r="K1454" s="2"/>
    </row>
    <row r="1455" spans="1:11" ht="12.5" x14ac:dyDescent="0.25">
      <c r="A1455" s="1">
        <v>9312102</v>
      </c>
      <c r="B1455" s="1" t="s">
        <v>5402</v>
      </c>
      <c r="C1455" s="1" t="s">
        <v>5403</v>
      </c>
      <c r="D1455" s="2" t="s">
        <v>5404</v>
      </c>
      <c r="E1455" s="1" t="s">
        <v>3083</v>
      </c>
      <c r="F1455" s="1" t="s">
        <v>5405</v>
      </c>
      <c r="G1455" s="3">
        <v>43959.016828703701</v>
      </c>
      <c r="H1455" s="1" t="b">
        <v>0</v>
      </c>
      <c r="I1455" s="1" t="s">
        <v>22</v>
      </c>
      <c r="K1455" s="2"/>
    </row>
    <row r="1456" spans="1:11" ht="12.5" x14ac:dyDescent="0.25">
      <c r="A1456" s="1">
        <v>15749269</v>
      </c>
      <c r="B1456" s="1" t="s">
        <v>5406</v>
      </c>
      <c r="C1456" s="1" t="s">
        <v>5407</v>
      </c>
      <c r="D1456" s="2" t="s">
        <v>5408</v>
      </c>
      <c r="E1456" s="1" t="s">
        <v>3083</v>
      </c>
      <c r="F1456" s="1" t="s">
        <v>5409</v>
      </c>
      <c r="G1456" s="3">
        <v>43959.016840277778</v>
      </c>
      <c r="H1456" s="1" t="b">
        <v>0</v>
      </c>
      <c r="I1456" s="1" t="s">
        <v>1570</v>
      </c>
      <c r="K1456" s="2"/>
    </row>
    <row r="1457" spans="1:11" ht="12.5" x14ac:dyDescent="0.25">
      <c r="A1457" s="1">
        <v>64815511</v>
      </c>
      <c r="B1457" s="1" t="s">
        <v>5410</v>
      </c>
      <c r="C1457" s="1" t="s">
        <v>5411</v>
      </c>
      <c r="D1457" s="2" t="s">
        <v>5412</v>
      </c>
      <c r="E1457" s="1" t="s">
        <v>3083</v>
      </c>
      <c r="F1457" s="1" t="s">
        <v>5413</v>
      </c>
      <c r="G1457" s="3">
        <v>43959.016840277778</v>
      </c>
      <c r="H1457" s="1" t="b">
        <v>0</v>
      </c>
      <c r="I1457" s="1" t="s">
        <v>22</v>
      </c>
      <c r="K1457" s="2"/>
    </row>
    <row r="1458" spans="1:11" ht="12.5" x14ac:dyDescent="0.25">
      <c r="A1458" s="1">
        <v>139156354</v>
      </c>
      <c r="B1458" s="1" t="s">
        <v>5414</v>
      </c>
      <c r="C1458" s="1" t="s">
        <v>5415</v>
      </c>
      <c r="D1458" s="2" t="s">
        <v>5416</v>
      </c>
      <c r="E1458" s="1" t="s">
        <v>3083</v>
      </c>
      <c r="F1458" s="1" t="s">
        <v>5417</v>
      </c>
      <c r="G1458" s="3">
        <v>43959.016851851855</v>
      </c>
      <c r="H1458" s="1" t="b">
        <v>1</v>
      </c>
      <c r="K1458" s="2"/>
    </row>
    <row r="1459" spans="1:11" ht="12.5" x14ac:dyDescent="0.25">
      <c r="A1459" s="1">
        <v>40718289</v>
      </c>
      <c r="B1459" s="1" t="s">
        <v>5418</v>
      </c>
      <c r="C1459" s="1" t="s">
        <v>5419</v>
      </c>
      <c r="D1459" s="2" t="s">
        <v>5420</v>
      </c>
      <c r="E1459" s="1" t="s">
        <v>3083</v>
      </c>
      <c r="F1459" s="1" t="s">
        <v>5421</v>
      </c>
      <c r="G1459" s="3">
        <v>43959.016851851855</v>
      </c>
      <c r="H1459" s="1" t="b">
        <v>0</v>
      </c>
      <c r="I1459" s="1" t="s">
        <v>22</v>
      </c>
      <c r="K1459" s="2"/>
    </row>
    <row r="1460" spans="1:11" ht="12.5" x14ac:dyDescent="0.25">
      <c r="A1460" s="1">
        <v>100249425</v>
      </c>
      <c r="B1460" s="1" t="s">
        <v>5422</v>
      </c>
      <c r="C1460" s="1" t="s">
        <v>5423</v>
      </c>
      <c r="D1460" s="2" t="s">
        <v>5424</v>
      </c>
      <c r="E1460" s="1" t="s">
        <v>3083</v>
      </c>
      <c r="F1460" s="1" t="s">
        <v>5425</v>
      </c>
      <c r="G1460" s="3">
        <v>43959.016851851855</v>
      </c>
      <c r="H1460" s="1" t="b">
        <v>0</v>
      </c>
      <c r="I1460" s="1" t="s">
        <v>22</v>
      </c>
      <c r="K1460" s="2"/>
    </row>
    <row r="1461" spans="1:11" ht="12.5" x14ac:dyDescent="0.25">
      <c r="A1461" s="1">
        <v>19051806</v>
      </c>
      <c r="B1461" s="1" t="s">
        <v>5426</v>
      </c>
      <c r="C1461" s="1" t="s">
        <v>5427</v>
      </c>
      <c r="D1461" s="2" t="s">
        <v>5428</v>
      </c>
      <c r="E1461" s="1" t="s">
        <v>3083</v>
      </c>
      <c r="F1461" s="1" t="s">
        <v>5429</v>
      </c>
      <c r="G1461" s="3">
        <v>43959.016863425924</v>
      </c>
      <c r="H1461" s="1" t="b">
        <v>0</v>
      </c>
      <c r="I1461" s="1" t="s">
        <v>1570</v>
      </c>
      <c r="K1461" s="2"/>
    </row>
    <row r="1462" spans="1:11" ht="12.5" x14ac:dyDescent="0.25">
      <c r="A1462" s="1">
        <v>2014929</v>
      </c>
      <c r="B1462" s="1" t="s">
        <v>5430</v>
      </c>
      <c r="C1462" s="1" t="s">
        <v>5430</v>
      </c>
      <c r="D1462" s="2" t="s">
        <v>5431</v>
      </c>
      <c r="E1462" s="1" t="s">
        <v>3083</v>
      </c>
      <c r="F1462" s="1" t="s">
        <v>5432</v>
      </c>
      <c r="G1462" s="3">
        <v>43959.016875000001</v>
      </c>
      <c r="H1462" s="1" t="b">
        <v>0</v>
      </c>
      <c r="I1462" s="1" t="s">
        <v>1570</v>
      </c>
      <c r="K1462" s="2"/>
    </row>
    <row r="1463" spans="1:11" ht="12.5" x14ac:dyDescent="0.25">
      <c r="A1463" s="1">
        <v>47010479</v>
      </c>
      <c r="B1463" s="1" t="s">
        <v>1495</v>
      </c>
      <c r="C1463" s="1" t="s">
        <v>5433</v>
      </c>
      <c r="D1463" s="2" t="s">
        <v>5434</v>
      </c>
      <c r="E1463" s="1" t="s">
        <v>3083</v>
      </c>
      <c r="F1463" s="1" t="s">
        <v>5435</v>
      </c>
      <c r="G1463" s="3">
        <v>43959.016875000001</v>
      </c>
      <c r="H1463" s="1" t="b">
        <v>0</v>
      </c>
      <c r="I1463" s="1" t="s">
        <v>22</v>
      </c>
      <c r="K1463" s="2"/>
    </row>
    <row r="1464" spans="1:11" ht="12.5" x14ac:dyDescent="0.25">
      <c r="A1464" s="1">
        <v>7064308</v>
      </c>
      <c r="B1464" s="1" t="s">
        <v>5436</v>
      </c>
      <c r="C1464" s="1" t="s">
        <v>5437</v>
      </c>
      <c r="D1464" s="2" t="s">
        <v>5438</v>
      </c>
      <c r="E1464" s="1" t="s">
        <v>3083</v>
      </c>
      <c r="F1464" s="1" t="s">
        <v>5439</v>
      </c>
      <c r="G1464" s="3">
        <v>43959.016886574071</v>
      </c>
      <c r="H1464" s="1" t="b">
        <v>0</v>
      </c>
      <c r="I1464" s="1" t="s">
        <v>22</v>
      </c>
      <c r="K1464" s="2"/>
    </row>
    <row r="1465" spans="1:11" ht="12.5" x14ac:dyDescent="0.25">
      <c r="A1465" s="1">
        <v>54972769</v>
      </c>
      <c r="B1465" s="1" t="s">
        <v>5440</v>
      </c>
      <c r="C1465" s="1" t="s">
        <v>5440</v>
      </c>
      <c r="D1465" s="2" t="s">
        <v>5441</v>
      </c>
      <c r="E1465" s="1" t="s">
        <v>3083</v>
      </c>
      <c r="F1465" s="1" t="s">
        <v>5442</v>
      </c>
      <c r="G1465" s="3">
        <v>43959.016886574071</v>
      </c>
      <c r="H1465" s="1" t="b">
        <v>0</v>
      </c>
      <c r="I1465" s="1" t="s">
        <v>521</v>
      </c>
      <c r="K1465" s="2"/>
    </row>
    <row r="1466" spans="1:11" ht="12.5" x14ac:dyDescent="0.25">
      <c r="A1466" s="1">
        <v>146619556</v>
      </c>
      <c r="B1466" s="1" t="s">
        <v>29</v>
      </c>
      <c r="C1466" s="1" t="s">
        <v>5443</v>
      </c>
      <c r="D1466" s="2" t="s">
        <v>5444</v>
      </c>
      <c r="E1466" s="1" t="s">
        <v>3083</v>
      </c>
      <c r="F1466" s="1" t="s">
        <v>5445</v>
      </c>
      <c r="G1466" s="3">
        <v>43959.016898148147</v>
      </c>
      <c r="H1466" s="1" t="b">
        <v>0</v>
      </c>
      <c r="I1466" s="1" t="s">
        <v>22</v>
      </c>
      <c r="K1466" s="2"/>
    </row>
    <row r="1467" spans="1:11" ht="12.5" x14ac:dyDescent="0.25">
      <c r="A1467" s="1">
        <v>3810626</v>
      </c>
      <c r="B1467" s="1" t="s">
        <v>5446</v>
      </c>
      <c r="C1467" s="1" t="s">
        <v>5447</v>
      </c>
      <c r="D1467" s="2" t="s">
        <v>5448</v>
      </c>
      <c r="E1467" s="1" t="s">
        <v>3083</v>
      </c>
      <c r="F1467" s="1" t="s">
        <v>5449</v>
      </c>
      <c r="G1467" s="3">
        <v>43959.016898148147</v>
      </c>
      <c r="H1467" s="1" t="b">
        <v>0</v>
      </c>
      <c r="I1467" s="1" t="s">
        <v>22</v>
      </c>
      <c r="K1467" s="2"/>
    </row>
    <row r="1468" spans="1:11" ht="12.5" x14ac:dyDescent="0.25">
      <c r="A1468" s="1">
        <v>9149146</v>
      </c>
      <c r="B1468" s="1" t="s">
        <v>5450</v>
      </c>
      <c r="C1468" s="1" t="s">
        <v>5451</v>
      </c>
      <c r="D1468" s="2" t="s">
        <v>5452</v>
      </c>
      <c r="E1468" s="1" t="s">
        <v>3083</v>
      </c>
      <c r="F1468" s="1" t="s">
        <v>5453</v>
      </c>
      <c r="G1468" s="3">
        <v>43959.016909722224</v>
      </c>
      <c r="H1468" s="1" t="b">
        <v>0</v>
      </c>
      <c r="I1468" s="1" t="s">
        <v>22</v>
      </c>
      <c r="K1468" s="2"/>
    </row>
    <row r="1469" spans="1:11" ht="12.5" x14ac:dyDescent="0.25">
      <c r="A1469" s="1">
        <v>25280332</v>
      </c>
      <c r="B1469" s="1" t="s">
        <v>5454</v>
      </c>
      <c r="C1469" s="1" t="s">
        <v>5455</v>
      </c>
      <c r="D1469" s="2" t="s">
        <v>5456</v>
      </c>
      <c r="E1469" s="1" t="s">
        <v>3083</v>
      </c>
      <c r="F1469" s="1" t="s">
        <v>5457</v>
      </c>
      <c r="G1469" s="3">
        <v>43959.016909722224</v>
      </c>
      <c r="H1469" s="1" t="b">
        <v>0</v>
      </c>
      <c r="I1469" s="1" t="s">
        <v>1570</v>
      </c>
      <c r="K1469" s="2"/>
    </row>
    <row r="1470" spans="1:11" ht="12.5" x14ac:dyDescent="0.25">
      <c r="A1470" s="1">
        <v>63773246</v>
      </c>
      <c r="B1470" s="1" t="s">
        <v>5458</v>
      </c>
      <c r="C1470" s="1" t="s">
        <v>5459</v>
      </c>
      <c r="D1470" s="2" t="s">
        <v>5460</v>
      </c>
      <c r="E1470" s="1" t="s">
        <v>3083</v>
      </c>
      <c r="F1470" s="1" t="s">
        <v>5461</v>
      </c>
      <c r="G1470" s="3">
        <v>43959.016921296294</v>
      </c>
      <c r="H1470" s="1" t="b">
        <v>0</v>
      </c>
      <c r="I1470" s="1" t="s">
        <v>22</v>
      </c>
      <c r="K1470" s="2"/>
    </row>
    <row r="1471" spans="1:11" ht="12.5" x14ac:dyDescent="0.25">
      <c r="A1471" s="1">
        <v>96581737</v>
      </c>
      <c r="B1471" s="1" t="s">
        <v>3229</v>
      </c>
      <c r="C1471" s="1" t="s">
        <v>5462</v>
      </c>
      <c r="D1471" s="2" t="s">
        <v>5463</v>
      </c>
      <c r="E1471" s="1" t="s">
        <v>3083</v>
      </c>
      <c r="F1471" s="1" t="s">
        <v>5464</v>
      </c>
      <c r="G1471" s="3">
        <v>43959.016932870371</v>
      </c>
      <c r="H1471" s="1" t="b">
        <v>1</v>
      </c>
      <c r="K1471" s="2"/>
    </row>
    <row r="1472" spans="1:11" ht="12.5" x14ac:dyDescent="0.25">
      <c r="A1472" s="1">
        <v>39213652</v>
      </c>
      <c r="B1472" s="1" t="s">
        <v>5465</v>
      </c>
      <c r="C1472" s="1" t="s">
        <v>2418</v>
      </c>
      <c r="D1472" s="2" t="s">
        <v>5466</v>
      </c>
      <c r="E1472" s="1" t="s">
        <v>3083</v>
      </c>
      <c r="F1472" s="1" t="s">
        <v>5467</v>
      </c>
      <c r="G1472" s="3">
        <v>43959.016932870371</v>
      </c>
      <c r="H1472" s="1" t="b">
        <v>0</v>
      </c>
      <c r="I1472" s="1" t="s">
        <v>22</v>
      </c>
      <c r="K1472" s="2"/>
    </row>
    <row r="1473" spans="1:11" ht="12.5" x14ac:dyDescent="0.25">
      <c r="A1473" s="1">
        <v>81275248</v>
      </c>
      <c r="B1473" s="1" t="s">
        <v>5468</v>
      </c>
      <c r="C1473" s="1" t="s">
        <v>5469</v>
      </c>
      <c r="D1473" s="2" t="s">
        <v>5470</v>
      </c>
      <c r="E1473" s="1" t="s">
        <v>3083</v>
      </c>
      <c r="F1473" s="1" t="s">
        <v>5471</v>
      </c>
      <c r="G1473" s="3">
        <v>43959.016932870371</v>
      </c>
      <c r="H1473" s="1" t="b">
        <v>0</v>
      </c>
      <c r="I1473" s="1" t="s">
        <v>22</v>
      </c>
      <c r="K1473" s="2"/>
    </row>
    <row r="1474" spans="1:11" ht="12.5" x14ac:dyDescent="0.25">
      <c r="A1474" s="1">
        <v>16662094</v>
      </c>
      <c r="B1474" s="1" t="s">
        <v>4141</v>
      </c>
      <c r="C1474" s="1" t="s">
        <v>5472</v>
      </c>
      <c r="D1474" s="2" t="s">
        <v>5473</v>
      </c>
      <c r="E1474" s="1" t="s">
        <v>3083</v>
      </c>
      <c r="F1474" s="1" t="s">
        <v>5474</v>
      </c>
      <c r="G1474" s="3">
        <v>43959.016944444447</v>
      </c>
      <c r="H1474" s="1" t="b">
        <v>0</v>
      </c>
      <c r="I1474" s="1" t="s">
        <v>22</v>
      </c>
      <c r="K1474" s="2"/>
    </row>
    <row r="1475" spans="1:11" ht="12.5" x14ac:dyDescent="0.25">
      <c r="A1475" s="1">
        <v>27595858</v>
      </c>
      <c r="B1475" s="1" t="s">
        <v>5475</v>
      </c>
      <c r="C1475" s="1" t="s">
        <v>5476</v>
      </c>
      <c r="D1475" s="2" t="s">
        <v>5477</v>
      </c>
      <c r="E1475" s="1" t="s">
        <v>3083</v>
      </c>
      <c r="F1475" s="1" t="s">
        <v>5478</v>
      </c>
      <c r="G1475" s="3">
        <v>43959.016944444447</v>
      </c>
      <c r="H1475" s="1" t="b">
        <v>0</v>
      </c>
      <c r="I1475" s="1" t="s">
        <v>22</v>
      </c>
      <c r="K1475" s="2"/>
    </row>
    <row r="1476" spans="1:11" ht="12.5" x14ac:dyDescent="0.25">
      <c r="A1476" s="1">
        <v>19114225</v>
      </c>
      <c r="B1476" s="1" t="s">
        <v>5479</v>
      </c>
      <c r="C1476" s="1" t="s">
        <v>5480</v>
      </c>
      <c r="D1476" s="2" t="s">
        <v>5481</v>
      </c>
      <c r="E1476" s="1" t="s">
        <v>3083</v>
      </c>
      <c r="F1476" s="1" t="s">
        <v>5482</v>
      </c>
      <c r="G1476" s="3">
        <v>43959.016944444447</v>
      </c>
      <c r="H1476" s="1" t="b">
        <v>0</v>
      </c>
      <c r="I1476" s="1" t="s">
        <v>22</v>
      </c>
      <c r="K1476" s="2"/>
    </row>
    <row r="1477" spans="1:11" ht="12.5" x14ac:dyDescent="0.25">
      <c r="A1477" s="1">
        <v>66641037</v>
      </c>
      <c r="B1477" s="1" t="s">
        <v>5483</v>
      </c>
      <c r="C1477" s="1" t="s">
        <v>5484</v>
      </c>
      <c r="D1477" s="2" t="s">
        <v>5485</v>
      </c>
      <c r="E1477" s="1" t="s">
        <v>3083</v>
      </c>
      <c r="F1477" s="1" t="s">
        <v>5486</v>
      </c>
      <c r="G1477" s="3">
        <v>43959.016944444447</v>
      </c>
      <c r="H1477" s="1" t="b">
        <v>0</v>
      </c>
      <c r="I1477" s="1" t="s">
        <v>22</v>
      </c>
      <c r="K1477" s="2"/>
    </row>
    <row r="1478" spans="1:11" ht="12.5" x14ac:dyDescent="0.25">
      <c r="A1478" s="1">
        <v>69534574</v>
      </c>
      <c r="B1478" s="1" t="s">
        <v>5487</v>
      </c>
      <c r="C1478" s="1" t="s">
        <v>5451</v>
      </c>
      <c r="D1478" s="2" t="s">
        <v>5488</v>
      </c>
      <c r="E1478" s="1" t="s">
        <v>3083</v>
      </c>
      <c r="F1478" s="1" t="s">
        <v>5489</v>
      </c>
      <c r="G1478" s="3">
        <v>43959.016956018517</v>
      </c>
      <c r="H1478" s="1" t="b">
        <v>1</v>
      </c>
      <c r="K1478" s="2"/>
    </row>
    <row r="1479" spans="1:11" ht="12.5" x14ac:dyDescent="0.25">
      <c r="A1479" s="1">
        <v>88252027</v>
      </c>
      <c r="B1479" s="1" t="s">
        <v>5490</v>
      </c>
      <c r="C1479" s="1" t="s">
        <v>5491</v>
      </c>
      <c r="D1479" s="2" t="s">
        <v>5492</v>
      </c>
      <c r="E1479" s="1" t="s">
        <v>3083</v>
      </c>
      <c r="F1479" s="1" t="s">
        <v>5493</v>
      </c>
      <c r="G1479" s="3">
        <v>43959.016956018517</v>
      </c>
      <c r="H1479" s="1" t="b">
        <v>0</v>
      </c>
      <c r="I1479" s="1" t="s">
        <v>22</v>
      </c>
      <c r="K1479" s="2"/>
    </row>
    <row r="1480" spans="1:11" ht="12.5" x14ac:dyDescent="0.25">
      <c r="A1480" s="1">
        <v>164380611</v>
      </c>
      <c r="B1480" s="1" t="s">
        <v>3389</v>
      </c>
      <c r="C1480" s="1" t="s">
        <v>5494</v>
      </c>
      <c r="D1480" s="2" t="s">
        <v>5495</v>
      </c>
      <c r="E1480" s="1" t="s">
        <v>3083</v>
      </c>
      <c r="F1480" s="1" t="s">
        <v>5496</v>
      </c>
      <c r="G1480" s="3">
        <v>43959.016967592594</v>
      </c>
      <c r="H1480" s="1" t="b">
        <v>0</v>
      </c>
      <c r="I1480" s="1" t="s">
        <v>1570</v>
      </c>
      <c r="K1480" s="2"/>
    </row>
    <row r="1481" spans="1:11" ht="12.5" x14ac:dyDescent="0.25">
      <c r="A1481" s="1">
        <v>73236487</v>
      </c>
      <c r="B1481" s="1" t="s">
        <v>5497</v>
      </c>
      <c r="C1481" s="1" t="s">
        <v>5498</v>
      </c>
      <c r="D1481" s="2" t="s">
        <v>5499</v>
      </c>
      <c r="E1481" s="1" t="s">
        <v>3083</v>
      </c>
      <c r="F1481" s="1" t="s">
        <v>5500</v>
      </c>
      <c r="G1481" s="3">
        <v>43959.016967592594</v>
      </c>
      <c r="H1481" s="1" t="b">
        <v>0</v>
      </c>
      <c r="I1481" s="1" t="s">
        <v>22</v>
      </c>
      <c r="K1481" s="2"/>
    </row>
    <row r="1482" spans="1:11" ht="12.5" x14ac:dyDescent="0.25">
      <c r="A1482" s="1">
        <v>90194616</v>
      </c>
      <c r="B1482" s="1" t="s">
        <v>5501</v>
      </c>
      <c r="C1482" s="1" t="s">
        <v>5502</v>
      </c>
      <c r="D1482" s="2" t="s">
        <v>5503</v>
      </c>
      <c r="E1482" s="1" t="s">
        <v>3083</v>
      </c>
      <c r="F1482" s="1" t="s">
        <v>5504</v>
      </c>
      <c r="G1482" s="3">
        <v>43959.016979166663</v>
      </c>
      <c r="H1482" s="1" t="b">
        <v>1</v>
      </c>
      <c r="K1482" s="2"/>
    </row>
    <row r="1483" spans="1:11" ht="12.5" x14ac:dyDescent="0.25">
      <c r="A1483" s="1">
        <v>63843099</v>
      </c>
      <c r="B1483" s="1" t="s">
        <v>5505</v>
      </c>
      <c r="C1483" s="1" t="s">
        <v>5506</v>
      </c>
      <c r="D1483" s="2" t="s">
        <v>5507</v>
      </c>
      <c r="E1483" s="1" t="s">
        <v>3083</v>
      </c>
      <c r="F1483" s="1" t="s">
        <v>5508</v>
      </c>
      <c r="G1483" s="3">
        <v>43959.016979166663</v>
      </c>
      <c r="H1483" s="1" t="b">
        <v>0</v>
      </c>
      <c r="I1483" s="1" t="s">
        <v>22</v>
      </c>
      <c r="K1483" s="2"/>
    </row>
    <row r="1484" spans="1:11" ht="12.5" x14ac:dyDescent="0.25">
      <c r="A1484" s="1">
        <v>90854726</v>
      </c>
      <c r="B1484" s="1" t="s">
        <v>3829</v>
      </c>
      <c r="C1484" s="1" t="s">
        <v>5509</v>
      </c>
      <c r="D1484" s="2" t="s">
        <v>5510</v>
      </c>
      <c r="E1484" s="1" t="s">
        <v>3083</v>
      </c>
      <c r="F1484" s="1" t="s">
        <v>5511</v>
      </c>
      <c r="G1484" s="3">
        <v>43959.01699074074</v>
      </c>
      <c r="H1484" s="1" t="b">
        <v>0</v>
      </c>
      <c r="I1484" s="1" t="s">
        <v>22</v>
      </c>
      <c r="K1484" s="2"/>
    </row>
    <row r="1485" spans="1:11" ht="12.5" x14ac:dyDescent="0.25">
      <c r="A1485" s="1">
        <v>8277372</v>
      </c>
      <c r="B1485" s="1" t="s">
        <v>5512</v>
      </c>
      <c r="C1485" s="1" t="s">
        <v>5513</v>
      </c>
      <c r="D1485" s="2" t="s">
        <v>5514</v>
      </c>
      <c r="E1485" s="1" t="s">
        <v>3083</v>
      </c>
      <c r="F1485" s="1" t="s">
        <v>5515</v>
      </c>
      <c r="G1485" s="3">
        <v>43959.01699074074</v>
      </c>
      <c r="H1485" s="1" t="b">
        <v>1</v>
      </c>
      <c r="K1485" s="2"/>
    </row>
    <row r="1486" spans="1:11" ht="12.5" x14ac:dyDescent="0.25">
      <c r="A1486" s="1">
        <v>21567832</v>
      </c>
      <c r="B1486" s="1" t="s">
        <v>5418</v>
      </c>
      <c r="C1486" s="1" t="s">
        <v>5516</v>
      </c>
      <c r="D1486" s="2" t="s">
        <v>5517</v>
      </c>
      <c r="E1486" s="1" t="s">
        <v>3083</v>
      </c>
      <c r="F1486" s="1" t="s">
        <v>5518</v>
      </c>
      <c r="G1486" s="3">
        <v>43959.017002314817</v>
      </c>
      <c r="H1486" s="1" t="b">
        <v>1</v>
      </c>
      <c r="K1486" s="2"/>
    </row>
    <row r="1487" spans="1:11" ht="12.5" x14ac:dyDescent="0.25">
      <c r="A1487" s="1">
        <v>117549</v>
      </c>
      <c r="B1487" s="1" t="s">
        <v>5519</v>
      </c>
      <c r="C1487" s="1" t="s">
        <v>5519</v>
      </c>
      <c r="D1487" s="2" t="s">
        <v>5520</v>
      </c>
      <c r="E1487" s="1" t="s">
        <v>3083</v>
      </c>
      <c r="F1487" s="1" t="s">
        <v>5521</v>
      </c>
      <c r="G1487" s="3">
        <v>43959.017013888886</v>
      </c>
      <c r="H1487" s="1" t="b">
        <v>1</v>
      </c>
      <c r="K1487" s="2"/>
    </row>
    <row r="1488" spans="1:11" ht="12.5" x14ac:dyDescent="0.25">
      <c r="A1488" s="1">
        <v>15333471</v>
      </c>
      <c r="B1488" s="1" t="s">
        <v>5522</v>
      </c>
      <c r="C1488" s="1" t="s">
        <v>5523</v>
      </c>
      <c r="D1488" s="2" t="s">
        <v>5524</v>
      </c>
      <c r="E1488" s="1" t="s">
        <v>3083</v>
      </c>
      <c r="F1488" s="1" t="s">
        <v>5525</v>
      </c>
      <c r="G1488" s="3">
        <v>43959.017025462963</v>
      </c>
      <c r="H1488" s="1" t="b">
        <v>0</v>
      </c>
      <c r="I1488" s="1" t="s">
        <v>1570</v>
      </c>
      <c r="K1488" s="2"/>
    </row>
    <row r="1489" spans="1:11" ht="12.5" x14ac:dyDescent="0.25">
      <c r="A1489" s="1">
        <v>45727237</v>
      </c>
      <c r="B1489" s="1" t="s">
        <v>5526</v>
      </c>
      <c r="C1489" s="1" t="s">
        <v>4615</v>
      </c>
      <c r="D1489" s="2" t="s">
        <v>5527</v>
      </c>
      <c r="E1489" s="1" t="s">
        <v>3083</v>
      </c>
      <c r="F1489" s="1" t="s">
        <v>5528</v>
      </c>
      <c r="G1489" s="3">
        <v>43959.017025462963</v>
      </c>
      <c r="H1489" s="1" t="b">
        <v>0</v>
      </c>
      <c r="I1489" s="1" t="s">
        <v>22</v>
      </c>
      <c r="K1489" s="2"/>
    </row>
    <row r="1490" spans="1:11" ht="12.5" x14ac:dyDescent="0.25">
      <c r="A1490" s="1">
        <v>565629</v>
      </c>
      <c r="B1490" s="1" t="s">
        <v>5529</v>
      </c>
      <c r="C1490" s="1" t="s">
        <v>5530</v>
      </c>
      <c r="D1490" s="2" t="s">
        <v>5531</v>
      </c>
      <c r="E1490" s="1" t="s">
        <v>3083</v>
      </c>
      <c r="F1490" s="1" t="s">
        <v>5532</v>
      </c>
      <c r="G1490" s="3">
        <v>43959.01703703704</v>
      </c>
      <c r="H1490" s="1" t="b">
        <v>1</v>
      </c>
      <c r="K1490" s="2"/>
    </row>
    <row r="1491" spans="1:11" ht="12.5" x14ac:dyDescent="0.25">
      <c r="A1491" s="1">
        <v>23616394</v>
      </c>
      <c r="B1491" s="1" t="s">
        <v>5533</v>
      </c>
      <c r="C1491" s="1" t="s">
        <v>5534</v>
      </c>
      <c r="D1491" s="2" t="s">
        <v>5535</v>
      </c>
      <c r="E1491" s="1" t="s">
        <v>3083</v>
      </c>
      <c r="F1491" s="1" t="s">
        <v>5536</v>
      </c>
      <c r="G1491" s="3">
        <v>43959.01703703704</v>
      </c>
      <c r="H1491" s="1" t="b">
        <v>0</v>
      </c>
      <c r="I1491" s="1" t="s">
        <v>22</v>
      </c>
      <c r="K1491" s="2"/>
    </row>
    <row r="1492" spans="1:11" ht="12.5" x14ac:dyDescent="0.25">
      <c r="A1492" s="1">
        <v>18302786</v>
      </c>
      <c r="B1492" s="1" t="s">
        <v>5537</v>
      </c>
      <c r="C1492" s="1" t="s">
        <v>5538</v>
      </c>
      <c r="D1492" s="2" t="s">
        <v>5539</v>
      </c>
      <c r="E1492" s="1" t="s">
        <v>3083</v>
      </c>
      <c r="F1492" s="1" t="s">
        <v>5540</v>
      </c>
      <c r="G1492" s="3">
        <v>43959.017048611109</v>
      </c>
      <c r="H1492" s="1" t="b">
        <v>0</v>
      </c>
      <c r="I1492" s="1" t="s">
        <v>1570</v>
      </c>
      <c r="K1492" s="2"/>
    </row>
    <row r="1493" spans="1:11" ht="12.5" x14ac:dyDescent="0.25">
      <c r="A1493" s="1">
        <v>25605151</v>
      </c>
      <c r="B1493" s="1" t="s">
        <v>5541</v>
      </c>
      <c r="C1493" s="1" t="s">
        <v>5542</v>
      </c>
      <c r="D1493" s="2" t="s">
        <v>5543</v>
      </c>
      <c r="E1493" s="1" t="s">
        <v>3083</v>
      </c>
      <c r="F1493" s="1" t="s">
        <v>5544</v>
      </c>
      <c r="G1493" s="3">
        <v>43959.017048611109</v>
      </c>
      <c r="H1493" s="1" t="b">
        <v>0</v>
      </c>
      <c r="I1493" s="1" t="s">
        <v>22</v>
      </c>
      <c r="K1493" s="2"/>
    </row>
    <row r="1494" spans="1:11" ht="12.5" x14ac:dyDescent="0.25">
      <c r="A1494" s="1">
        <v>128911431</v>
      </c>
      <c r="B1494" s="1" t="s">
        <v>5545</v>
      </c>
      <c r="C1494" s="1" t="s">
        <v>5546</v>
      </c>
      <c r="D1494" s="2" t="s">
        <v>5547</v>
      </c>
      <c r="E1494" s="1" t="s">
        <v>3083</v>
      </c>
      <c r="F1494" s="1" t="s">
        <v>5548</v>
      </c>
      <c r="G1494" s="3">
        <v>43959.017060185186</v>
      </c>
      <c r="H1494" s="1" t="b">
        <v>1</v>
      </c>
      <c r="K1494" s="2"/>
    </row>
    <row r="1495" spans="1:11" ht="12.5" x14ac:dyDescent="0.25">
      <c r="A1495" s="1">
        <v>44288468</v>
      </c>
      <c r="B1495" s="1" t="s">
        <v>5549</v>
      </c>
      <c r="C1495" s="1" t="s">
        <v>5550</v>
      </c>
      <c r="D1495" s="2" t="s">
        <v>5551</v>
      </c>
      <c r="E1495" s="1" t="s">
        <v>3083</v>
      </c>
      <c r="F1495" s="1" t="s">
        <v>5552</v>
      </c>
      <c r="G1495" s="3">
        <v>43959.017071759263</v>
      </c>
      <c r="H1495" s="1" t="b">
        <v>0</v>
      </c>
      <c r="I1495" s="1" t="s">
        <v>22</v>
      </c>
      <c r="K1495" s="2"/>
    </row>
    <row r="1496" spans="1:11" ht="12.5" x14ac:dyDescent="0.25">
      <c r="A1496" s="1">
        <v>1446771</v>
      </c>
      <c r="B1496" s="1" t="s">
        <v>5553</v>
      </c>
      <c r="C1496" s="1" t="s">
        <v>5554</v>
      </c>
      <c r="D1496" s="2" t="s">
        <v>5555</v>
      </c>
      <c r="E1496" s="1" t="s">
        <v>3083</v>
      </c>
      <c r="F1496" s="1" t="s">
        <v>5556</v>
      </c>
      <c r="G1496" s="3">
        <v>43959.017071759263</v>
      </c>
      <c r="H1496" s="1" t="b">
        <v>0</v>
      </c>
      <c r="I1496" s="1" t="s">
        <v>22</v>
      </c>
      <c r="K1496" s="2"/>
    </row>
    <row r="1497" spans="1:11" ht="12.5" x14ac:dyDescent="0.25">
      <c r="A1497" s="1">
        <v>111835796</v>
      </c>
      <c r="B1497" s="1" t="s">
        <v>3419</v>
      </c>
      <c r="C1497" s="1" t="s">
        <v>5557</v>
      </c>
      <c r="D1497" s="2" t="s">
        <v>5558</v>
      </c>
      <c r="E1497" s="1" t="s">
        <v>3083</v>
      </c>
      <c r="F1497" s="1" t="s">
        <v>5559</v>
      </c>
      <c r="G1497" s="3">
        <v>43959.017083333332</v>
      </c>
      <c r="H1497" s="1" t="b">
        <v>1</v>
      </c>
      <c r="K1497" s="2"/>
    </row>
    <row r="1498" spans="1:11" ht="12.5" x14ac:dyDescent="0.25">
      <c r="A1498" s="1">
        <v>158789895</v>
      </c>
      <c r="B1498" s="1" t="s">
        <v>5560</v>
      </c>
      <c r="C1498" s="1" t="s">
        <v>5561</v>
      </c>
      <c r="D1498" s="2" t="s">
        <v>5562</v>
      </c>
      <c r="E1498" s="1" t="s">
        <v>3083</v>
      </c>
      <c r="F1498" s="1" t="s">
        <v>5563</v>
      </c>
      <c r="G1498" s="3">
        <v>43959.017083333332</v>
      </c>
      <c r="H1498" s="1" t="b">
        <v>0</v>
      </c>
      <c r="I1498" s="1" t="s">
        <v>22</v>
      </c>
      <c r="K1498" s="2"/>
    </row>
    <row r="1499" spans="1:11" ht="12.5" x14ac:dyDescent="0.25">
      <c r="A1499" s="1">
        <v>137962296</v>
      </c>
      <c r="B1499" s="1" t="s">
        <v>5564</v>
      </c>
      <c r="C1499" s="1" t="s">
        <v>5565</v>
      </c>
      <c r="D1499" s="2" t="s">
        <v>5566</v>
      </c>
      <c r="E1499" s="1" t="s">
        <v>3083</v>
      </c>
      <c r="F1499" s="1" t="s">
        <v>5567</v>
      </c>
      <c r="G1499" s="3">
        <v>43959.017094907409</v>
      </c>
      <c r="H1499" s="1" t="b">
        <v>1</v>
      </c>
      <c r="K1499" s="2"/>
    </row>
    <row r="1500" spans="1:11" ht="12.5" x14ac:dyDescent="0.25">
      <c r="A1500" s="1">
        <v>17446726</v>
      </c>
      <c r="B1500" s="1" t="s">
        <v>5568</v>
      </c>
      <c r="C1500" s="1" t="s">
        <v>5569</v>
      </c>
      <c r="D1500" s="2" t="s">
        <v>5570</v>
      </c>
      <c r="E1500" s="1" t="s">
        <v>3083</v>
      </c>
      <c r="F1500" s="1" t="s">
        <v>5571</v>
      </c>
      <c r="G1500" s="3">
        <v>43959.017106481479</v>
      </c>
      <c r="H1500" s="1" t="b">
        <v>0</v>
      </c>
      <c r="I1500" s="1" t="s">
        <v>1570</v>
      </c>
      <c r="K1500" s="2"/>
    </row>
    <row r="1501" spans="1:11" ht="12.5" x14ac:dyDescent="0.25">
      <c r="A1501" s="1">
        <v>24804430</v>
      </c>
      <c r="B1501" s="1" t="s">
        <v>5572</v>
      </c>
      <c r="C1501" s="1" t="s">
        <v>5573</v>
      </c>
      <c r="D1501" s="2" t="s">
        <v>5574</v>
      </c>
      <c r="E1501" s="1" t="s">
        <v>3083</v>
      </c>
      <c r="F1501" s="1" t="s">
        <v>5575</v>
      </c>
      <c r="G1501" s="3">
        <v>43959.017106481479</v>
      </c>
      <c r="H1501" s="1" t="b">
        <v>1</v>
      </c>
      <c r="K1501" s="2"/>
    </row>
    <row r="1502" spans="1:11" ht="12.5" x14ac:dyDescent="0.25">
      <c r="A1502" s="1">
        <v>3644516</v>
      </c>
      <c r="B1502" s="1" t="s">
        <v>5576</v>
      </c>
      <c r="C1502" s="1" t="s">
        <v>5577</v>
      </c>
      <c r="D1502" s="2" t="s">
        <v>5578</v>
      </c>
      <c r="E1502" s="1" t="s">
        <v>3083</v>
      </c>
      <c r="F1502" s="1" t="s">
        <v>5579</v>
      </c>
      <c r="G1502" s="3">
        <v>43959.017118055555</v>
      </c>
      <c r="H1502" s="1" t="b">
        <v>0</v>
      </c>
      <c r="I1502" s="1" t="s">
        <v>22</v>
      </c>
      <c r="K1502" s="2"/>
    </row>
    <row r="1503" spans="1:11" ht="12.5" x14ac:dyDescent="0.25">
      <c r="A1503" s="1">
        <v>547504</v>
      </c>
      <c r="B1503" s="1" t="s">
        <v>5580</v>
      </c>
      <c r="C1503" s="1" t="s">
        <v>5580</v>
      </c>
      <c r="D1503" s="2" t="s">
        <v>5581</v>
      </c>
      <c r="E1503" s="1" t="s">
        <v>3083</v>
      </c>
      <c r="F1503" s="1" t="s">
        <v>5582</v>
      </c>
      <c r="G1503" s="3">
        <v>43959.017118055555</v>
      </c>
      <c r="H1503" s="1" t="b">
        <v>1</v>
      </c>
      <c r="K1503" s="2"/>
    </row>
    <row r="1504" spans="1:11" ht="12.5" x14ac:dyDescent="0.25">
      <c r="A1504" s="1">
        <v>104157292</v>
      </c>
      <c r="B1504" s="1" t="s">
        <v>5583</v>
      </c>
      <c r="C1504" s="1" t="s">
        <v>5584</v>
      </c>
      <c r="D1504" s="2" t="s">
        <v>5585</v>
      </c>
      <c r="E1504" s="1" t="s">
        <v>3083</v>
      </c>
      <c r="F1504" s="1" t="s">
        <v>5586</v>
      </c>
      <c r="G1504" s="3">
        <v>43959.017129629632</v>
      </c>
      <c r="H1504" s="1" t="b">
        <v>0</v>
      </c>
      <c r="I1504" s="1" t="s">
        <v>22</v>
      </c>
      <c r="K1504" s="2"/>
    </row>
    <row r="1505" spans="1:11" ht="12.5" x14ac:dyDescent="0.25">
      <c r="A1505" s="1">
        <v>159004094</v>
      </c>
      <c r="B1505" s="1" t="s">
        <v>5587</v>
      </c>
      <c r="C1505" s="1" t="s">
        <v>5588</v>
      </c>
      <c r="D1505" s="2" t="s">
        <v>5589</v>
      </c>
      <c r="E1505" s="1" t="s">
        <v>3083</v>
      </c>
      <c r="F1505" s="1" t="s">
        <v>5590</v>
      </c>
      <c r="G1505" s="3">
        <v>43959.017129629632</v>
      </c>
      <c r="H1505" s="1" t="b">
        <v>0</v>
      </c>
      <c r="I1505" s="1" t="s">
        <v>22</v>
      </c>
      <c r="K1505" s="2"/>
    </row>
    <row r="1506" spans="1:11" ht="12.5" x14ac:dyDescent="0.25">
      <c r="A1506" s="1">
        <v>159290799</v>
      </c>
      <c r="B1506" s="1" t="s">
        <v>5591</v>
      </c>
      <c r="C1506" s="1" t="s">
        <v>5592</v>
      </c>
      <c r="D1506" s="2" t="s">
        <v>5593</v>
      </c>
      <c r="E1506" s="1" t="s">
        <v>3083</v>
      </c>
      <c r="G1506" s="3">
        <v>43959.017129629632</v>
      </c>
      <c r="H1506" s="1" t="b">
        <v>0</v>
      </c>
      <c r="I1506" s="1" t="s">
        <v>22</v>
      </c>
      <c r="K1506" s="2"/>
    </row>
    <row r="1507" spans="1:11" ht="12.5" x14ac:dyDescent="0.25">
      <c r="A1507" s="1">
        <v>31181767</v>
      </c>
      <c r="B1507" s="1" t="s">
        <v>5594</v>
      </c>
      <c r="C1507" s="1" t="s">
        <v>5594</v>
      </c>
      <c r="D1507" s="2" t="s">
        <v>5595</v>
      </c>
      <c r="E1507" s="1" t="s">
        <v>3083</v>
      </c>
      <c r="F1507" s="1" t="s">
        <v>5596</v>
      </c>
      <c r="G1507" s="3">
        <v>43959.017141203702</v>
      </c>
      <c r="H1507" s="1" t="b">
        <v>1</v>
      </c>
      <c r="K1507" s="2"/>
    </row>
    <row r="1508" spans="1:11" ht="12.5" x14ac:dyDescent="0.25">
      <c r="A1508" s="1">
        <v>62965269</v>
      </c>
      <c r="B1508" s="1" t="s">
        <v>5597</v>
      </c>
      <c r="C1508" s="1" t="s">
        <v>5598</v>
      </c>
      <c r="D1508" s="2" t="s">
        <v>5599</v>
      </c>
      <c r="E1508" s="1" t="s">
        <v>3083</v>
      </c>
      <c r="F1508" s="1" t="s">
        <v>5600</v>
      </c>
      <c r="G1508" s="3">
        <v>43959.017141203702</v>
      </c>
      <c r="H1508" s="1" t="b">
        <v>0</v>
      </c>
      <c r="I1508" s="1" t="s">
        <v>22</v>
      </c>
      <c r="K1508" s="2"/>
    </row>
    <row r="1509" spans="1:11" ht="12.5" x14ac:dyDescent="0.25">
      <c r="A1509" s="1">
        <v>143617378</v>
      </c>
      <c r="B1509" s="1" t="s">
        <v>5601</v>
      </c>
      <c r="C1509" s="1" t="s">
        <v>5602</v>
      </c>
      <c r="D1509" s="2" t="s">
        <v>5603</v>
      </c>
      <c r="E1509" s="1" t="s">
        <v>3083</v>
      </c>
      <c r="F1509" s="1" t="s">
        <v>5604</v>
      </c>
      <c r="G1509" s="3">
        <v>43959.017141203702</v>
      </c>
      <c r="H1509" s="1" t="b">
        <v>0</v>
      </c>
      <c r="I1509" s="1" t="s">
        <v>22</v>
      </c>
      <c r="K1509" s="2"/>
    </row>
    <row r="1510" spans="1:11" ht="12.5" x14ac:dyDescent="0.25">
      <c r="A1510" s="1">
        <v>138547383</v>
      </c>
      <c r="B1510" s="1" t="s">
        <v>5605</v>
      </c>
      <c r="C1510" s="1" t="s">
        <v>5606</v>
      </c>
      <c r="D1510" s="2" t="s">
        <v>5607</v>
      </c>
      <c r="E1510" s="1" t="s">
        <v>3083</v>
      </c>
      <c r="F1510" s="1" t="s">
        <v>5608</v>
      </c>
      <c r="G1510" s="3">
        <v>43959.017141203702</v>
      </c>
      <c r="H1510" s="1" t="b">
        <v>0</v>
      </c>
      <c r="I1510" s="1" t="s">
        <v>22</v>
      </c>
      <c r="K1510" s="2"/>
    </row>
    <row r="1511" spans="1:11" ht="12.5" x14ac:dyDescent="0.25">
      <c r="A1511" s="1">
        <v>1779181</v>
      </c>
      <c r="B1511" s="1" t="s">
        <v>5609</v>
      </c>
      <c r="C1511" s="1" t="s">
        <v>5610</v>
      </c>
      <c r="D1511" s="2" t="s">
        <v>5611</v>
      </c>
      <c r="E1511" s="1" t="s">
        <v>3083</v>
      </c>
      <c r="F1511" s="1" t="s">
        <v>5612</v>
      </c>
      <c r="G1511" s="3">
        <v>43959.017152777778</v>
      </c>
      <c r="H1511" s="1" t="b">
        <v>1</v>
      </c>
      <c r="K1511" s="2"/>
    </row>
    <row r="1512" spans="1:11" ht="12.5" x14ac:dyDescent="0.25">
      <c r="A1512" s="1">
        <v>146722378</v>
      </c>
      <c r="B1512" s="1" t="s">
        <v>5613</v>
      </c>
      <c r="C1512" s="1" t="s">
        <v>5614</v>
      </c>
      <c r="D1512" s="2" t="s">
        <v>5615</v>
      </c>
      <c r="E1512" s="1" t="s">
        <v>3083</v>
      </c>
      <c r="F1512" s="1" t="s">
        <v>5616</v>
      </c>
      <c r="G1512" s="3">
        <v>43959.017152777778</v>
      </c>
      <c r="H1512" s="1" t="b">
        <v>0</v>
      </c>
      <c r="I1512" s="1" t="s">
        <v>22</v>
      </c>
      <c r="K1512" s="2"/>
    </row>
    <row r="1513" spans="1:11" ht="12.5" x14ac:dyDescent="0.25">
      <c r="A1513" s="1">
        <v>206397095</v>
      </c>
      <c r="B1513" s="1" t="s">
        <v>3229</v>
      </c>
      <c r="C1513" s="1" t="s">
        <v>5617</v>
      </c>
      <c r="D1513" s="2" t="s">
        <v>5618</v>
      </c>
      <c r="E1513" s="1" t="s">
        <v>3083</v>
      </c>
      <c r="F1513" s="1" t="s">
        <v>5619</v>
      </c>
      <c r="G1513" s="3">
        <v>43959.017164351855</v>
      </c>
      <c r="H1513" s="1" t="b">
        <v>1</v>
      </c>
      <c r="K1513" s="2"/>
    </row>
    <row r="1514" spans="1:11" ht="12.5" x14ac:dyDescent="0.25">
      <c r="A1514" s="1">
        <v>3587206</v>
      </c>
      <c r="B1514" s="1" t="s">
        <v>5620</v>
      </c>
      <c r="C1514" s="1" t="s">
        <v>5621</v>
      </c>
      <c r="D1514" s="2" t="s">
        <v>5622</v>
      </c>
      <c r="E1514" s="1" t="s">
        <v>3083</v>
      </c>
      <c r="F1514" s="1" t="s">
        <v>5623</v>
      </c>
      <c r="G1514" s="3">
        <v>43959.017164351855</v>
      </c>
      <c r="H1514" s="1" t="b">
        <v>0</v>
      </c>
      <c r="I1514" s="1" t="s">
        <v>22</v>
      </c>
      <c r="K1514" s="2"/>
    </row>
    <row r="1515" spans="1:11" ht="12.5" x14ac:dyDescent="0.25">
      <c r="A1515" s="1">
        <v>67834502</v>
      </c>
      <c r="B1515" s="1" t="s">
        <v>5624</v>
      </c>
      <c r="C1515" s="1" t="s">
        <v>5625</v>
      </c>
      <c r="D1515" s="2" t="s">
        <v>5626</v>
      </c>
      <c r="E1515" s="1" t="s">
        <v>3083</v>
      </c>
      <c r="F1515" s="1" t="s">
        <v>5627</v>
      </c>
      <c r="G1515" s="3">
        <v>43959.017175925925</v>
      </c>
      <c r="H1515" s="1" t="b">
        <v>0</v>
      </c>
      <c r="I1515" s="1" t="s">
        <v>1570</v>
      </c>
      <c r="K1515" s="2"/>
    </row>
    <row r="1516" spans="1:11" ht="12.5" x14ac:dyDescent="0.25">
      <c r="A1516" s="1">
        <v>10179113</v>
      </c>
      <c r="B1516" s="1" t="s">
        <v>5628</v>
      </c>
      <c r="C1516" s="1" t="s">
        <v>5629</v>
      </c>
      <c r="D1516" s="2" t="s">
        <v>5630</v>
      </c>
      <c r="E1516" s="1" t="s">
        <v>3083</v>
      </c>
      <c r="F1516" s="1" t="s">
        <v>5631</v>
      </c>
      <c r="G1516" s="3">
        <v>43959.017187500001</v>
      </c>
      <c r="H1516" s="1" t="b">
        <v>0</v>
      </c>
      <c r="I1516" s="1" t="s">
        <v>22</v>
      </c>
      <c r="K1516" s="2"/>
    </row>
    <row r="1517" spans="1:11" ht="12.5" x14ac:dyDescent="0.25">
      <c r="A1517" s="1">
        <v>264818686</v>
      </c>
      <c r="B1517" s="1" t="s">
        <v>5632</v>
      </c>
      <c r="C1517" s="1" t="s">
        <v>5633</v>
      </c>
      <c r="D1517" s="2" t="s">
        <v>5634</v>
      </c>
      <c r="E1517" s="1" t="s">
        <v>3083</v>
      </c>
      <c r="F1517" s="1" t="s">
        <v>5635</v>
      </c>
      <c r="G1517" s="3">
        <v>43959.017187500001</v>
      </c>
      <c r="H1517" s="1" t="b">
        <v>0</v>
      </c>
      <c r="I1517" s="1" t="s">
        <v>22</v>
      </c>
      <c r="K1517" s="2"/>
    </row>
    <row r="1518" spans="1:11" ht="12.5" x14ac:dyDescent="0.25">
      <c r="A1518" s="1">
        <v>7918530</v>
      </c>
      <c r="B1518" s="1" t="s">
        <v>5636</v>
      </c>
      <c r="C1518" s="1" t="s">
        <v>5637</v>
      </c>
      <c r="D1518" s="2" t="s">
        <v>5638</v>
      </c>
      <c r="E1518" s="1" t="s">
        <v>3083</v>
      </c>
      <c r="F1518" s="1" t="s">
        <v>5639</v>
      </c>
      <c r="G1518" s="3">
        <v>43959.017187500001</v>
      </c>
      <c r="H1518" s="1" t="b">
        <v>0</v>
      </c>
      <c r="I1518" s="1" t="s">
        <v>22</v>
      </c>
      <c r="K1518" s="2"/>
    </row>
    <row r="1519" spans="1:11" ht="12.5" x14ac:dyDescent="0.25">
      <c r="A1519" s="1">
        <v>68788179</v>
      </c>
      <c r="B1519" s="1" t="s">
        <v>3454</v>
      </c>
      <c r="C1519" s="1" t="s">
        <v>5640</v>
      </c>
      <c r="D1519" s="2" t="s">
        <v>5641</v>
      </c>
      <c r="E1519" s="1" t="s">
        <v>3083</v>
      </c>
      <c r="F1519" s="1" t="s">
        <v>5642</v>
      </c>
      <c r="G1519" s="3">
        <v>43959.017187500001</v>
      </c>
      <c r="H1519" s="1" t="b">
        <v>0</v>
      </c>
      <c r="I1519" s="1" t="s">
        <v>22</v>
      </c>
      <c r="K1519" s="2"/>
    </row>
    <row r="1520" spans="1:11" ht="12.5" x14ac:dyDescent="0.25">
      <c r="A1520" s="1">
        <v>584410</v>
      </c>
      <c r="B1520" s="1" t="s">
        <v>5643</v>
      </c>
      <c r="C1520" s="1" t="s">
        <v>5643</v>
      </c>
      <c r="D1520" s="2" t="s">
        <v>5644</v>
      </c>
      <c r="E1520" s="1" t="s">
        <v>3083</v>
      </c>
      <c r="F1520" s="1" t="s">
        <v>5645</v>
      </c>
      <c r="G1520" s="3">
        <v>43959.017199074071</v>
      </c>
      <c r="H1520" s="1" t="b">
        <v>0</v>
      </c>
      <c r="I1520" s="1" t="s">
        <v>1570</v>
      </c>
      <c r="K1520" s="2"/>
    </row>
    <row r="1521" spans="1:11" ht="12.5" x14ac:dyDescent="0.25">
      <c r="A1521" s="1">
        <v>21269387</v>
      </c>
      <c r="B1521" s="1" t="s">
        <v>5646</v>
      </c>
      <c r="C1521" s="1" t="s">
        <v>5647</v>
      </c>
      <c r="D1521" s="2" t="s">
        <v>5648</v>
      </c>
      <c r="E1521" s="1" t="s">
        <v>3083</v>
      </c>
      <c r="F1521" s="1" t="s">
        <v>5649</v>
      </c>
      <c r="G1521" s="3">
        <v>43959.017199074071</v>
      </c>
      <c r="H1521" s="1" t="b">
        <v>0</v>
      </c>
      <c r="I1521" s="1" t="s">
        <v>22</v>
      </c>
      <c r="K1521" s="2"/>
    </row>
    <row r="1522" spans="1:11" ht="12.5" x14ac:dyDescent="0.25">
      <c r="A1522" s="1">
        <v>38226908</v>
      </c>
      <c r="B1522" s="1" t="s">
        <v>5650</v>
      </c>
      <c r="C1522" s="1" t="s">
        <v>5651</v>
      </c>
      <c r="D1522" s="2" t="s">
        <v>5652</v>
      </c>
      <c r="E1522" s="1" t="s">
        <v>3083</v>
      </c>
      <c r="F1522" s="1" t="s">
        <v>5653</v>
      </c>
      <c r="G1522" s="3">
        <v>43959.017210648148</v>
      </c>
      <c r="H1522" s="1" t="b">
        <v>1</v>
      </c>
      <c r="K1522" s="2"/>
    </row>
    <row r="1523" spans="1:11" ht="12.5" x14ac:dyDescent="0.25">
      <c r="A1523" s="1">
        <v>107914493</v>
      </c>
      <c r="B1523" s="1" t="s">
        <v>5654</v>
      </c>
      <c r="C1523" s="1" t="s">
        <v>5655</v>
      </c>
      <c r="D1523" s="2" t="s">
        <v>5656</v>
      </c>
      <c r="E1523" s="1" t="s">
        <v>3083</v>
      </c>
      <c r="F1523" s="1" t="s">
        <v>5657</v>
      </c>
      <c r="G1523" s="3">
        <v>43959.017222222225</v>
      </c>
      <c r="H1523" s="1" t="b">
        <v>0</v>
      </c>
      <c r="I1523" s="1" t="s">
        <v>1570</v>
      </c>
      <c r="K1523" s="2"/>
    </row>
    <row r="1524" spans="1:11" ht="12.5" x14ac:dyDescent="0.25">
      <c r="A1524" s="1">
        <v>27561102</v>
      </c>
      <c r="B1524" s="1" t="s">
        <v>5658</v>
      </c>
      <c r="C1524" s="1" t="s">
        <v>5659</v>
      </c>
      <c r="D1524" s="2" t="s">
        <v>5660</v>
      </c>
      <c r="E1524" s="1" t="s">
        <v>3083</v>
      </c>
      <c r="F1524" s="1" t="s">
        <v>5661</v>
      </c>
      <c r="G1524" s="3">
        <v>43959.017222222225</v>
      </c>
      <c r="H1524" s="1" t="b">
        <v>0</v>
      </c>
      <c r="I1524" s="1" t="s">
        <v>22</v>
      </c>
      <c r="K1524" s="2"/>
    </row>
    <row r="1525" spans="1:11" ht="12.5" x14ac:dyDescent="0.25">
      <c r="A1525" s="1">
        <v>140943444</v>
      </c>
      <c r="B1525" s="1" t="s">
        <v>5662</v>
      </c>
      <c r="C1525" s="1" t="s">
        <v>5663</v>
      </c>
      <c r="D1525" s="2" t="s">
        <v>5664</v>
      </c>
      <c r="E1525" s="1" t="s">
        <v>3083</v>
      </c>
      <c r="F1525" s="1" t="s">
        <v>5665</v>
      </c>
      <c r="G1525" s="3">
        <v>43959.017233796294</v>
      </c>
      <c r="H1525" s="1" t="b">
        <v>1</v>
      </c>
      <c r="K1525" s="2"/>
    </row>
    <row r="1526" spans="1:11" ht="12.5" x14ac:dyDescent="0.25">
      <c r="A1526" s="1">
        <v>3544490</v>
      </c>
      <c r="B1526" s="1" t="s">
        <v>5666</v>
      </c>
      <c r="C1526" s="1" t="s">
        <v>5666</v>
      </c>
      <c r="D1526" s="2" t="s">
        <v>5667</v>
      </c>
      <c r="E1526" s="1" t="s">
        <v>3083</v>
      </c>
      <c r="F1526" s="1" t="s">
        <v>5668</v>
      </c>
      <c r="G1526" s="3">
        <v>43959.017233796294</v>
      </c>
      <c r="H1526" s="1" t="b">
        <v>1</v>
      </c>
      <c r="K1526" s="2"/>
    </row>
    <row r="1527" spans="1:11" ht="12.5" x14ac:dyDescent="0.25">
      <c r="A1527" s="1">
        <v>79775156</v>
      </c>
      <c r="B1527" s="1" t="s">
        <v>5669</v>
      </c>
      <c r="C1527" s="1" t="s">
        <v>5670</v>
      </c>
      <c r="D1527" s="2" t="s">
        <v>5671</v>
      </c>
      <c r="E1527" s="1" t="s">
        <v>3083</v>
      </c>
      <c r="F1527" s="1" t="s">
        <v>5672</v>
      </c>
      <c r="G1527" s="3">
        <v>43959.017245370371</v>
      </c>
      <c r="H1527" s="1" t="b">
        <v>0</v>
      </c>
      <c r="I1527" s="1" t="s">
        <v>22</v>
      </c>
      <c r="K1527" s="2"/>
    </row>
    <row r="1528" spans="1:11" ht="12.5" x14ac:dyDescent="0.25">
      <c r="A1528" s="1">
        <v>45271904</v>
      </c>
      <c r="B1528" s="1" t="s">
        <v>5673</v>
      </c>
      <c r="C1528" s="1" t="s">
        <v>5674</v>
      </c>
      <c r="D1528" s="2" t="s">
        <v>5675</v>
      </c>
      <c r="E1528" s="1" t="s">
        <v>3083</v>
      </c>
      <c r="F1528" s="1" t="s">
        <v>5676</v>
      </c>
      <c r="G1528" s="3">
        <v>43959.017245370371</v>
      </c>
      <c r="H1528" s="1" t="b">
        <v>0</v>
      </c>
      <c r="I1528" s="1" t="s">
        <v>22</v>
      </c>
      <c r="K1528" s="2"/>
    </row>
    <row r="1529" spans="1:11" ht="12.5" x14ac:dyDescent="0.25">
      <c r="A1529" s="1">
        <v>1446474</v>
      </c>
      <c r="B1529" s="1" t="s">
        <v>3253</v>
      </c>
      <c r="C1529" s="1" t="s">
        <v>5677</v>
      </c>
      <c r="D1529" s="2" t="s">
        <v>5678</v>
      </c>
      <c r="E1529" s="1" t="s">
        <v>3083</v>
      </c>
      <c r="F1529" s="1" t="s">
        <v>5679</v>
      </c>
      <c r="G1529" s="3">
        <v>43959.017256944448</v>
      </c>
      <c r="H1529" s="1" t="b">
        <v>1</v>
      </c>
      <c r="K1529" s="2"/>
    </row>
    <row r="1530" spans="1:11" ht="12.5" x14ac:dyDescent="0.25">
      <c r="A1530" s="1">
        <v>63752974</v>
      </c>
      <c r="B1530" s="1" t="s">
        <v>5680</v>
      </c>
      <c r="C1530" s="1" t="s">
        <v>5681</v>
      </c>
      <c r="D1530" s="2" t="s">
        <v>5682</v>
      </c>
      <c r="E1530" s="1" t="s">
        <v>3083</v>
      </c>
      <c r="F1530" s="1" t="s">
        <v>5683</v>
      </c>
      <c r="G1530" s="3">
        <v>43959.017256944448</v>
      </c>
      <c r="H1530" s="1" t="b">
        <v>0</v>
      </c>
      <c r="I1530" s="1" t="s">
        <v>22</v>
      </c>
      <c r="K1530" s="2"/>
    </row>
    <row r="1531" spans="1:11" ht="12.5" x14ac:dyDescent="0.25">
      <c r="A1531" s="1">
        <v>104967369</v>
      </c>
      <c r="B1531" s="1" t="s">
        <v>3198</v>
      </c>
      <c r="C1531" s="1" t="s">
        <v>5684</v>
      </c>
      <c r="D1531" s="2" t="s">
        <v>5685</v>
      </c>
      <c r="E1531" s="1" t="s">
        <v>3083</v>
      </c>
      <c r="F1531" s="1" t="s">
        <v>5686</v>
      </c>
      <c r="G1531" s="3">
        <v>43959.017268518517</v>
      </c>
      <c r="H1531" s="1" t="b">
        <v>0</v>
      </c>
      <c r="I1531" s="1" t="s">
        <v>521</v>
      </c>
      <c r="K1531" s="2"/>
    </row>
    <row r="1532" spans="1:11" ht="12.5" x14ac:dyDescent="0.25">
      <c r="A1532" s="1">
        <v>78880128</v>
      </c>
      <c r="B1532" s="1" t="s">
        <v>5687</v>
      </c>
      <c r="C1532" s="1" t="s">
        <v>5688</v>
      </c>
      <c r="D1532" s="2" t="s">
        <v>5689</v>
      </c>
      <c r="E1532" s="1" t="s">
        <v>3083</v>
      </c>
      <c r="F1532" s="1" t="s">
        <v>5690</v>
      </c>
      <c r="G1532" s="3">
        <v>43959.017280092594</v>
      </c>
      <c r="H1532" s="1" t="b">
        <v>1</v>
      </c>
      <c r="K1532" s="2"/>
    </row>
    <row r="1533" spans="1:11" ht="12.5" x14ac:dyDescent="0.25">
      <c r="A1533" s="1">
        <v>11380094</v>
      </c>
      <c r="B1533" s="1" t="s">
        <v>5691</v>
      </c>
      <c r="C1533" s="1" t="s">
        <v>5692</v>
      </c>
      <c r="D1533" s="2" t="s">
        <v>5693</v>
      </c>
      <c r="E1533" s="1" t="s">
        <v>3083</v>
      </c>
      <c r="F1533" s="1" t="s">
        <v>5694</v>
      </c>
      <c r="G1533" s="3">
        <v>43959.017280092594</v>
      </c>
      <c r="H1533" s="1" t="b">
        <v>0</v>
      </c>
      <c r="I1533" s="1" t="s">
        <v>1570</v>
      </c>
      <c r="K1533" s="2"/>
    </row>
    <row r="1534" spans="1:11" ht="12.5" x14ac:dyDescent="0.25">
      <c r="A1534" s="1">
        <v>13839311</v>
      </c>
      <c r="B1534" s="1" t="s">
        <v>5695</v>
      </c>
      <c r="C1534" s="1" t="s">
        <v>5695</v>
      </c>
      <c r="D1534" s="2" t="s">
        <v>5696</v>
      </c>
      <c r="E1534" s="1" t="s">
        <v>3083</v>
      </c>
      <c r="F1534" s="1" t="s">
        <v>5697</v>
      </c>
      <c r="G1534" s="3">
        <v>43959.017291666663</v>
      </c>
      <c r="H1534" s="1" t="b">
        <v>0</v>
      </c>
      <c r="I1534" s="1" t="s">
        <v>22</v>
      </c>
      <c r="K1534" s="2"/>
    </row>
    <row r="1535" spans="1:11" ht="12.5" x14ac:dyDescent="0.25">
      <c r="A1535" s="1">
        <v>101303567</v>
      </c>
      <c r="B1535" s="1" t="s">
        <v>5698</v>
      </c>
      <c r="C1535" s="1" t="s">
        <v>5699</v>
      </c>
      <c r="D1535" s="2" t="s">
        <v>5700</v>
      </c>
      <c r="E1535" s="1" t="s">
        <v>3083</v>
      </c>
      <c r="F1535" s="1" t="s">
        <v>5701</v>
      </c>
      <c r="G1535" s="3">
        <v>43959.017291666663</v>
      </c>
      <c r="H1535" s="1" t="b">
        <v>0</v>
      </c>
      <c r="I1535" s="1" t="s">
        <v>22</v>
      </c>
      <c r="K1535" s="2"/>
    </row>
    <row r="1536" spans="1:11" ht="12.5" x14ac:dyDescent="0.25">
      <c r="A1536" s="1">
        <v>812328</v>
      </c>
      <c r="B1536" s="1" t="s">
        <v>5702</v>
      </c>
      <c r="C1536" s="1" t="s">
        <v>5703</v>
      </c>
      <c r="D1536" s="2" t="s">
        <v>5704</v>
      </c>
      <c r="E1536" s="1" t="s">
        <v>3083</v>
      </c>
      <c r="F1536" s="1" t="s">
        <v>5705</v>
      </c>
      <c r="G1536" s="3">
        <v>43959.017291666663</v>
      </c>
      <c r="H1536" s="1" t="b">
        <v>0</v>
      </c>
      <c r="I1536" s="1" t="s">
        <v>22</v>
      </c>
      <c r="K1536" s="2"/>
    </row>
    <row r="1537" spans="1:11" ht="12.5" x14ac:dyDescent="0.25">
      <c r="A1537" s="1">
        <v>64481146</v>
      </c>
      <c r="B1537" s="1" t="s">
        <v>5706</v>
      </c>
      <c r="C1537" s="1" t="s">
        <v>5707</v>
      </c>
      <c r="D1537" s="2" t="s">
        <v>5708</v>
      </c>
      <c r="E1537" s="1" t="s">
        <v>3083</v>
      </c>
      <c r="F1537" s="1" t="s">
        <v>5709</v>
      </c>
      <c r="G1537" s="3">
        <v>43959.017291666663</v>
      </c>
      <c r="H1537" s="1" t="b">
        <v>0</v>
      </c>
      <c r="I1537" s="1" t="s">
        <v>22</v>
      </c>
      <c r="K1537" s="2"/>
    </row>
    <row r="1538" spans="1:11" ht="12.5" x14ac:dyDescent="0.25">
      <c r="A1538" s="1">
        <v>153113207</v>
      </c>
      <c r="B1538" s="1" t="s">
        <v>5710</v>
      </c>
      <c r="C1538" s="1" t="s">
        <v>5711</v>
      </c>
      <c r="D1538" s="2" t="s">
        <v>5712</v>
      </c>
      <c r="E1538" s="1" t="s">
        <v>3083</v>
      </c>
      <c r="F1538" s="1" t="s">
        <v>5713</v>
      </c>
      <c r="G1538" s="3">
        <v>43959.01730324074</v>
      </c>
      <c r="H1538" s="1" t="b">
        <v>0</v>
      </c>
      <c r="I1538" s="1" t="s">
        <v>22</v>
      </c>
      <c r="K1538" s="2"/>
    </row>
    <row r="1539" spans="1:11" ht="12.5" x14ac:dyDescent="0.25">
      <c r="A1539" s="1">
        <v>44424500</v>
      </c>
      <c r="B1539" s="1" t="s">
        <v>5714</v>
      </c>
      <c r="C1539" s="1" t="s">
        <v>5715</v>
      </c>
      <c r="D1539" s="2" t="s">
        <v>5716</v>
      </c>
      <c r="E1539" s="1" t="s">
        <v>3083</v>
      </c>
      <c r="F1539" s="1" t="s">
        <v>5717</v>
      </c>
      <c r="G1539" s="3">
        <v>43959.01730324074</v>
      </c>
      <c r="H1539" s="1" t="b">
        <v>0</v>
      </c>
      <c r="I1539" s="1" t="s">
        <v>22</v>
      </c>
      <c r="K1539" s="2"/>
    </row>
    <row r="1540" spans="1:11" ht="12.5" x14ac:dyDescent="0.25">
      <c r="A1540" s="1">
        <v>137905238</v>
      </c>
      <c r="B1540" s="1" t="s">
        <v>5718</v>
      </c>
      <c r="C1540" s="1" t="s">
        <v>5719</v>
      </c>
      <c r="D1540" s="2" t="s">
        <v>5720</v>
      </c>
      <c r="E1540" s="1" t="s">
        <v>3083</v>
      </c>
      <c r="F1540" s="1" t="s">
        <v>5721</v>
      </c>
      <c r="G1540" s="3">
        <v>43959.01730324074</v>
      </c>
      <c r="H1540" s="1" t="b">
        <v>0</v>
      </c>
      <c r="I1540" s="1" t="s">
        <v>22</v>
      </c>
      <c r="K1540" s="2"/>
    </row>
    <row r="1541" spans="1:11" ht="12.5" x14ac:dyDescent="0.25">
      <c r="A1541" s="1">
        <v>177059049</v>
      </c>
      <c r="B1541" s="1" t="s">
        <v>5722</v>
      </c>
      <c r="C1541" s="1" t="s">
        <v>5723</v>
      </c>
      <c r="D1541" s="2" t="s">
        <v>5724</v>
      </c>
      <c r="E1541" s="1" t="s">
        <v>3083</v>
      </c>
      <c r="F1541" s="1" t="s">
        <v>5725</v>
      </c>
      <c r="G1541" s="3">
        <v>43959.01730324074</v>
      </c>
      <c r="H1541" s="1" t="b">
        <v>0</v>
      </c>
      <c r="I1541" s="1" t="s">
        <v>22</v>
      </c>
      <c r="K1541" s="2"/>
    </row>
    <row r="1542" spans="1:11" ht="12.5" x14ac:dyDescent="0.25">
      <c r="A1542" s="1">
        <v>34583952</v>
      </c>
      <c r="B1542" s="1" t="s">
        <v>5726</v>
      </c>
      <c r="C1542" s="1" t="s">
        <v>5727</v>
      </c>
      <c r="D1542" s="2" t="s">
        <v>5728</v>
      </c>
      <c r="E1542" s="1" t="s">
        <v>3083</v>
      </c>
      <c r="F1542" s="1" t="s">
        <v>5729</v>
      </c>
      <c r="G1542" s="3">
        <v>43959.017314814817</v>
      </c>
      <c r="H1542" s="1" t="b">
        <v>0</v>
      </c>
      <c r="I1542" s="1" t="s">
        <v>22</v>
      </c>
      <c r="K1542" s="2"/>
    </row>
    <row r="1543" spans="1:11" ht="12.5" x14ac:dyDescent="0.25">
      <c r="A1543" s="1">
        <v>8431589</v>
      </c>
      <c r="B1543" s="1" t="s">
        <v>5730</v>
      </c>
      <c r="C1543" s="1" t="s">
        <v>5730</v>
      </c>
      <c r="D1543" s="2" t="s">
        <v>5731</v>
      </c>
      <c r="E1543" s="1" t="s">
        <v>3083</v>
      </c>
      <c r="F1543" s="1" t="s">
        <v>5732</v>
      </c>
      <c r="G1543" s="3">
        <v>43959.017314814817</v>
      </c>
      <c r="H1543" s="1" t="b">
        <v>0</v>
      </c>
      <c r="I1543" s="1" t="s">
        <v>1570</v>
      </c>
      <c r="K1543" s="2"/>
    </row>
    <row r="1544" spans="1:11" ht="12.5" x14ac:dyDescent="0.25">
      <c r="A1544" s="1">
        <v>29613985</v>
      </c>
      <c r="B1544" s="1" t="s">
        <v>5733</v>
      </c>
      <c r="C1544" s="1" t="s">
        <v>5734</v>
      </c>
      <c r="D1544" s="2" t="s">
        <v>5735</v>
      </c>
      <c r="E1544" s="1" t="s">
        <v>3083</v>
      </c>
      <c r="F1544" s="1" t="s">
        <v>5736</v>
      </c>
      <c r="G1544" s="3">
        <v>43959.017314814817</v>
      </c>
      <c r="H1544" s="1" t="b">
        <v>0</v>
      </c>
      <c r="I1544" s="1" t="s">
        <v>22</v>
      </c>
      <c r="K1544" s="2"/>
    </row>
    <row r="1545" spans="1:11" ht="12.5" x14ac:dyDescent="0.25">
      <c r="A1545" s="1">
        <v>13384593</v>
      </c>
      <c r="B1545" s="1" t="s">
        <v>5737</v>
      </c>
      <c r="C1545" s="1" t="s">
        <v>5738</v>
      </c>
      <c r="D1545" s="2" t="s">
        <v>5739</v>
      </c>
      <c r="E1545" s="1" t="s">
        <v>3083</v>
      </c>
      <c r="F1545" s="1" t="s">
        <v>5740</v>
      </c>
      <c r="G1545" s="3">
        <v>43959.017326388886</v>
      </c>
      <c r="H1545" s="1" t="b">
        <v>1</v>
      </c>
      <c r="K1545" s="2"/>
    </row>
    <row r="1546" spans="1:11" ht="12.5" x14ac:dyDescent="0.25">
      <c r="A1546" s="1">
        <v>162663</v>
      </c>
      <c r="B1546" s="1" t="s">
        <v>5741</v>
      </c>
      <c r="C1546" s="1" t="s">
        <v>5741</v>
      </c>
      <c r="D1546" s="2" t="s">
        <v>5742</v>
      </c>
      <c r="E1546" s="1" t="s">
        <v>3083</v>
      </c>
      <c r="F1546" s="1" t="s">
        <v>5743</v>
      </c>
      <c r="G1546" s="3">
        <v>43959.017337962963</v>
      </c>
      <c r="H1546" s="1" t="b">
        <v>0</v>
      </c>
      <c r="I1546" s="1" t="s">
        <v>5</v>
      </c>
      <c r="K1546" s="2"/>
    </row>
    <row r="1547" spans="1:11" ht="12.5" x14ac:dyDescent="0.25">
      <c r="A1547" s="1">
        <v>131129792</v>
      </c>
      <c r="B1547" s="1" t="s">
        <v>5270</v>
      </c>
      <c r="C1547" s="1" t="s">
        <v>5744</v>
      </c>
      <c r="D1547" s="2" t="s">
        <v>5745</v>
      </c>
      <c r="E1547" s="1" t="s">
        <v>3083</v>
      </c>
      <c r="F1547" s="1" t="s">
        <v>5746</v>
      </c>
      <c r="G1547" s="3">
        <v>43959.01734953704</v>
      </c>
      <c r="H1547" s="1" t="b">
        <v>1</v>
      </c>
      <c r="K1547" s="2"/>
    </row>
    <row r="1548" spans="1:11" ht="12.5" x14ac:dyDescent="0.25">
      <c r="A1548" s="1">
        <v>788264</v>
      </c>
      <c r="B1548" s="1" t="s">
        <v>5747</v>
      </c>
      <c r="C1548" s="1" t="s">
        <v>5748</v>
      </c>
      <c r="D1548" s="2" t="s">
        <v>5749</v>
      </c>
      <c r="E1548" s="1" t="s">
        <v>3083</v>
      </c>
      <c r="F1548" s="1" t="s">
        <v>5750</v>
      </c>
      <c r="G1548" s="3">
        <v>43959.01734953704</v>
      </c>
      <c r="H1548" s="1" t="b">
        <v>1</v>
      </c>
      <c r="K1548" s="2"/>
    </row>
    <row r="1549" spans="1:11" ht="12.5" x14ac:dyDescent="0.25">
      <c r="A1549" s="1">
        <v>138050436</v>
      </c>
      <c r="B1549" s="1" t="s">
        <v>3229</v>
      </c>
      <c r="C1549" s="1" t="s">
        <v>5751</v>
      </c>
      <c r="D1549" s="2" t="s">
        <v>5752</v>
      </c>
      <c r="E1549" s="1" t="s">
        <v>3083</v>
      </c>
      <c r="F1549" s="1" t="s">
        <v>5753</v>
      </c>
      <c r="G1549" s="3">
        <v>43959.017361111109</v>
      </c>
      <c r="H1549" s="1" t="b">
        <v>1</v>
      </c>
      <c r="K1549" s="2"/>
    </row>
    <row r="1550" spans="1:11" ht="12.5" x14ac:dyDescent="0.25">
      <c r="A1550" s="1">
        <v>145574616</v>
      </c>
      <c r="B1550" s="1" t="s">
        <v>5754</v>
      </c>
      <c r="C1550" s="1" t="s">
        <v>5755</v>
      </c>
      <c r="D1550" s="2" t="s">
        <v>5756</v>
      </c>
      <c r="E1550" s="1" t="s">
        <v>3083</v>
      </c>
      <c r="F1550" s="1" t="s">
        <v>5757</v>
      </c>
      <c r="G1550" s="3">
        <v>43959.017372685186</v>
      </c>
      <c r="H1550" s="1" t="b">
        <v>1</v>
      </c>
      <c r="K1550" s="2"/>
    </row>
    <row r="1551" spans="1:11" ht="12.5" x14ac:dyDescent="0.25">
      <c r="A1551" s="1">
        <v>89801027</v>
      </c>
      <c r="B1551" s="1" t="s">
        <v>5758</v>
      </c>
      <c r="C1551" s="1" t="s">
        <v>5759</v>
      </c>
      <c r="D1551" s="2" t="s">
        <v>5760</v>
      </c>
      <c r="E1551" s="1" t="s">
        <v>3083</v>
      </c>
      <c r="F1551" s="1" t="s">
        <v>5761</v>
      </c>
      <c r="G1551" s="3">
        <v>43959.017384259256</v>
      </c>
      <c r="H1551" s="1" t="b">
        <v>0</v>
      </c>
      <c r="I1551" s="1" t="s">
        <v>22</v>
      </c>
      <c r="K1551" s="2"/>
    </row>
    <row r="1552" spans="1:11" ht="12.5" x14ac:dyDescent="0.25">
      <c r="A1552" s="1">
        <v>1733272</v>
      </c>
      <c r="B1552" s="1" t="s">
        <v>5762</v>
      </c>
      <c r="C1552" s="1" t="s">
        <v>5763</v>
      </c>
      <c r="D1552" s="2" t="s">
        <v>5764</v>
      </c>
      <c r="E1552" s="1" t="s">
        <v>3083</v>
      </c>
      <c r="F1552" s="1" t="s">
        <v>5765</v>
      </c>
      <c r="G1552" s="3">
        <v>43959.017384259256</v>
      </c>
      <c r="H1552" s="1" t="b">
        <v>0</v>
      </c>
      <c r="I1552" s="1" t="s">
        <v>1570</v>
      </c>
      <c r="K1552" s="2"/>
    </row>
    <row r="1553" spans="1:11" ht="12.5" x14ac:dyDescent="0.25">
      <c r="A1553" s="1">
        <v>77383688</v>
      </c>
      <c r="B1553" s="1" t="s">
        <v>5766</v>
      </c>
      <c r="C1553" s="1" t="s">
        <v>5766</v>
      </c>
      <c r="D1553" s="2" t="s">
        <v>5767</v>
      </c>
      <c r="E1553" s="1" t="s">
        <v>3083</v>
      </c>
      <c r="F1553" s="1" t="s">
        <v>5768</v>
      </c>
      <c r="G1553" s="3">
        <v>43959.017395833333</v>
      </c>
      <c r="H1553" s="1" t="b">
        <v>1</v>
      </c>
      <c r="K1553" s="2"/>
    </row>
    <row r="1554" spans="1:11" ht="12.5" x14ac:dyDescent="0.25">
      <c r="A1554" s="1">
        <v>156946744</v>
      </c>
      <c r="B1554" s="1" t="s">
        <v>5769</v>
      </c>
      <c r="C1554" s="1" t="s">
        <v>5770</v>
      </c>
      <c r="D1554" s="2" t="s">
        <v>5771</v>
      </c>
      <c r="E1554" s="1" t="s">
        <v>3083</v>
      </c>
      <c r="F1554" s="1" t="s">
        <v>5772</v>
      </c>
      <c r="G1554" s="3">
        <v>43959.017395833333</v>
      </c>
      <c r="H1554" s="1" t="b">
        <v>0</v>
      </c>
      <c r="I1554" s="1" t="s">
        <v>22</v>
      </c>
      <c r="K1554" s="2"/>
    </row>
    <row r="1555" spans="1:11" ht="12.5" x14ac:dyDescent="0.25">
      <c r="A1555" s="1">
        <v>172227885</v>
      </c>
      <c r="B1555" s="1" t="s">
        <v>3285</v>
      </c>
      <c r="C1555" s="1" t="s">
        <v>5773</v>
      </c>
      <c r="D1555" s="2" t="s">
        <v>5774</v>
      </c>
      <c r="E1555" s="1" t="s">
        <v>3083</v>
      </c>
      <c r="F1555" s="1" t="s">
        <v>5775</v>
      </c>
      <c r="G1555" s="3">
        <v>43959.017407407409</v>
      </c>
      <c r="H1555" s="1" t="b">
        <v>1</v>
      </c>
      <c r="K1555" s="2"/>
    </row>
    <row r="1556" spans="1:11" ht="12.5" x14ac:dyDescent="0.25">
      <c r="A1556" s="1">
        <v>261515636</v>
      </c>
      <c r="B1556" s="1" t="s">
        <v>3489</v>
      </c>
      <c r="C1556" s="1" t="s">
        <v>5776</v>
      </c>
      <c r="D1556" s="2" t="s">
        <v>5777</v>
      </c>
      <c r="E1556" s="1" t="s">
        <v>3083</v>
      </c>
      <c r="F1556" s="1" t="s">
        <v>5778</v>
      </c>
      <c r="G1556" s="3">
        <v>43959.017407407409</v>
      </c>
      <c r="H1556" s="1" t="b">
        <v>0</v>
      </c>
      <c r="I1556" s="1" t="s">
        <v>22</v>
      </c>
      <c r="K1556" s="2"/>
    </row>
    <row r="1557" spans="1:11" ht="12.5" x14ac:dyDescent="0.25">
      <c r="A1557" s="1">
        <v>6648028</v>
      </c>
      <c r="B1557" s="1" t="s">
        <v>5779</v>
      </c>
      <c r="C1557" s="1" t="s">
        <v>5780</v>
      </c>
      <c r="D1557" s="2" t="s">
        <v>5781</v>
      </c>
      <c r="E1557" s="1" t="s">
        <v>3083</v>
      </c>
      <c r="F1557" s="1" t="s">
        <v>5782</v>
      </c>
      <c r="G1557" s="3">
        <v>43959.017407407409</v>
      </c>
      <c r="H1557" s="1" t="b">
        <v>0</v>
      </c>
      <c r="I1557" s="1" t="s">
        <v>22</v>
      </c>
      <c r="K1557" s="2"/>
    </row>
    <row r="1558" spans="1:11" ht="12.5" x14ac:dyDescent="0.25">
      <c r="A1558" s="1">
        <v>28726679</v>
      </c>
      <c r="B1558" s="1" t="s">
        <v>5783</v>
      </c>
      <c r="C1558" s="1" t="s">
        <v>5784</v>
      </c>
      <c r="D1558" s="2" t="s">
        <v>5785</v>
      </c>
      <c r="E1558" s="1" t="s">
        <v>3083</v>
      </c>
      <c r="F1558" s="1" t="s">
        <v>5786</v>
      </c>
      <c r="G1558" s="3">
        <v>43959.017418981479</v>
      </c>
      <c r="H1558" s="1" t="b">
        <v>0</v>
      </c>
      <c r="I1558" s="1" t="s">
        <v>22</v>
      </c>
      <c r="K1558" s="2"/>
    </row>
    <row r="1559" spans="1:11" ht="12.5" x14ac:dyDescent="0.25">
      <c r="A1559" s="1">
        <v>65834</v>
      </c>
      <c r="B1559" s="1" t="s">
        <v>5787</v>
      </c>
      <c r="C1559" s="1" t="s">
        <v>5788</v>
      </c>
      <c r="D1559" s="2" t="s">
        <v>5789</v>
      </c>
      <c r="E1559" s="1" t="s">
        <v>3083</v>
      </c>
      <c r="G1559" s="3">
        <v>43959.017418981479</v>
      </c>
      <c r="H1559" s="1" t="b">
        <v>0</v>
      </c>
      <c r="I1559" s="1" t="s">
        <v>22</v>
      </c>
      <c r="K1559" s="2"/>
    </row>
    <row r="1560" spans="1:11" ht="12.5" x14ac:dyDescent="0.25">
      <c r="A1560" s="1">
        <v>1643611</v>
      </c>
      <c r="B1560" s="1" t="s">
        <v>5790</v>
      </c>
      <c r="C1560" s="1" t="s">
        <v>5791</v>
      </c>
      <c r="D1560" s="2" t="s">
        <v>5792</v>
      </c>
      <c r="E1560" s="1" t="s">
        <v>3083</v>
      </c>
      <c r="F1560" s="1" t="s">
        <v>5793</v>
      </c>
      <c r="G1560" s="3">
        <v>43959.017430555556</v>
      </c>
      <c r="H1560" s="1" t="b">
        <v>0</v>
      </c>
      <c r="I1560" s="1" t="s">
        <v>5</v>
      </c>
      <c r="K1560" s="2"/>
    </row>
    <row r="1561" spans="1:11" ht="12.5" x14ac:dyDescent="0.25">
      <c r="A1561" s="1">
        <v>58224863</v>
      </c>
      <c r="B1561" s="1" t="s">
        <v>5794</v>
      </c>
      <c r="C1561" s="2" t="s">
        <v>5795</v>
      </c>
      <c r="D1561" s="2" t="s">
        <v>5796</v>
      </c>
      <c r="E1561" s="1" t="s">
        <v>3083</v>
      </c>
      <c r="F1561" s="2" t="s">
        <v>5795</v>
      </c>
      <c r="G1561" s="3">
        <v>43959.017430555556</v>
      </c>
      <c r="H1561" s="1" t="b">
        <v>0</v>
      </c>
      <c r="I1561" s="1" t="s">
        <v>22</v>
      </c>
      <c r="K1561" s="2"/>
    </row>
    <row r="1562" spans="1:11" ht="12.5" x14ac:dyDescent="0.25">
      <c r="A1562" s="1">
        <v>10045028</v>
      </c>
      <c r="B1562" s="1" t="s">
        <v>5797</v>
      </c>
      <c r="C1562" s="1" t="s">
        <v>5798</v>
      </c>
      <c r="D1562" s="2" t="s">
        <v>5799</v>
      </c>
      <c r="E1562" s="1" t="s">
        <v>3083</v>
      </c>
      <c r="F1562" s="1" t="s">
        <v>5800</v>
      </c>
      <c r="G1562" s="3">
        <v>43959.017442129632</v>
      </c>
      <c r="H1562" s="1" t="b">
        <v>1</v>
      </c>
      <c r="K1562" s="2"/>
    </row>
    <row r="1563" spans="1:11" ht="12.5" x14ac:dyDescent="0.25">
      <c r="A1563" s="1">
        <v>155518202</v>
      </c>
      <c r="B1563" s="1" t="s">
        <v>481</v>
      </c>
      <c r="C1563" s="1" t="s">
        <v>5801</v>
      </c>
      <c r="D1563" s="2" t="s">
        <v>5802</v>
      </c>
      <c r="E1563" s="1" t="s">
        <v>3083</v>
      </c>
      <c r="F1563" s="1" t="s">
        <v>5803</v>
      </c>
      <c r="G1563" s="3">
        <v>43959.017442129632</v>
      </c>
      <c r="H1563" s="1" t="b">
        <v>0</v>
      </c>
      <c r="I1563" s="1" t="s">
        <v>521</v>
      </c>
      <c r="K1563" s="2"/>
    </row>
    <row r="1564" spans="1:11" ht="12.5" x14ac:dyDescent="0.25">
      <c r="A1564" s="1">
        <v>198616978</v>
      </c>
      <c r="B1564" s="1" t="s">
        <v>5804</v>
      </c>
      <c r="C1564" s="1" t="s">
        <v>5805</v>
      </c>
      <c r="D1564" s="2" t="s">
        <v>5806</v>
      </c>
      <c r="E1564" s="1" t="s">
        <v>3083</v>
      </c>
      <c r="F1564" s="1" t="s">
        <v>5807</v>
      </c>
      <c r="G1564" s="3">
        <v>43959.017453703702</v>
      </c>
      <c r="H1564" s="1" t="b">
        <v>0</v>
      </c>
      <c r="I1564" s="1" t="s">
        <v>22</v>
      </c>
      <c r="K1564" s="2"/>
    </row>
    <row r="1565" spans="1:11" ht="12.5" x14ac:dyDescent="0.25">
      <c r="A1565" s="1">
        <v>202940640</v>
      </c>
      <c r="B1565" s="1" t="s">
        <v>5808</v>
      </c>
      <c r="C1565" s="1" t="s">
        <v>5809</v>
      </c>
      <c r="D1565" s="2" t="s">
        <v>5810</v>
      </c>
      <c r="E1565" s="1" t="s">
        <v>3083</v>
      </c>
      <c r="F1565" s="1" t="s">
        <v>5811</v>
      </c>
      <c r="G1565" s="3">
        <v>43959.017453703702</v>
      </c>
      <c r="H1565" s="1" t="b">
        <v>0</v>
      </c>
      <c r="I1565" s="1" t="s">
        <v>22</v>
      </c>
      <c r="K1565" s="2"/>
    </row>
    <row r="1566" spans="1:11" ht="12.5" x14ac:dyDescent="0.25">
      <c r="A1566" s="1">
        <v>32722849</v>
      </c>
      <c r="B1566" s="1" t="s">
        <v>5812</v>
      </c>
      <c r="C1566" s="1" t="s">
        <v>5813</v>
      </c>
      <c r="D1566" s="2" t="s">
        <v>5814</v>
      </c>
      <c r="E1566" s="1" t="s">
        <v>3083</v>
      </c>
      <c r="F1566" s="1" t="s">
        <v>5815</v>
      </c>
      <c r="G1566" s="3">
        <v>43959.017453703702</v>
      </c>
      <c r="H1566" s="1" t="b">
        <v>0</v>
      </c>
      <c r="I1566" s="1" t="s">
        <v>22</v>
      </c>
      <c r="K1566" s="2"/>
    </row>
    <row r="1567" spans="1:11" ht="12.5" x14ac:dyDescent="0.25">
      <c r="A1567" s="1">
        <v>10674033</v>
      </c>
      <c r="B1567" s="1" t="s">
        <v>5816</v>
      </c>
      <c r="C1567" s="1" t="s">
        <v>5817</v>
      </c>
      <c r="D1567" s="2" t="s">
        <v>5818</v>
      </c>
      <c r="E1567" s="1" t="s">
        <v>3083</v>
      </c>
      <c r="F1567" s="1" t="s">
        <v>5819</v>
      </c>
      <c r="G1567" s="3">
        <v>43959.017453703702</v>
      </c>
      <c r="H1567" s="1" t="b">
        <v>0</v>
      </c>
      <c r="I1567" s="1" t="s">
        <v>22</v>
      </c>
      <c r="K1567" s="2"/>
    </row>
    <row r="1568" spans="1:11" ht="12.5" x14ac:dyDescent="0.25">
      <c r="A1568" s="1">
        <v>1248263</v>
      </c>
      <c r="B1568" s="1" t="s">
        <v>2292</v>
      </c>
      <c r="C1568" s="1" t="s">
        <v>5820</v>
      </c>
      <c r="D1568" s="2" t="s">
        <v>5821</v>
      </c>
      <c r="E1568" s="1" t="s">
        <v>3083</v>
      </c>
      <c r="F1568" s="1" t="s">
        <v>5822</v>
      </c>
      <c r="G1568" s="3">
        <v>43959.017465277779</v>
      </c>
      <c r="H1568" s="1" t="b">
        <v>0</v>
      </c>
      <c r="I1568" s="1" t="s">
        <v>22</v>
      </c>
      <c r="K1568" s="2"/>
    </row>
    <row r="1569" spans="1:11" ht="12.5" x14ac:dyDescent="0.25">
      <c r="A1569" s="1">
        <v>7106468</v>
      </c>
      <c r="B1569" s="1" t="s">
        <v>5823</v>
      </c>
      <c r="C1569" s="1" t="s">
        <v>5824</v>
      </c>
      <c r="D1569" s="2" t="s">
        <v>5825</v>
      </c>
      <c r="E1569" s="1" t="s">
        <v>3083</v>
      </c>
      <c r="F1569" s="1" t="s">
        <v>5826</v>
      </c>
      <c r="G1569" s="3">
        <v>43959.017465277779</v>
      </c>
      <c r="H1569" s="1" t="b">
        <v>0</v>
      </c>
      <c r="I1569" s="1" t="s">
        <v>22</v>
      </c>
      <c r="K1569" s="2"/>
    </row>
    <row r="1570" spans="1:11" ht="12.5" x14ac:dyDescent="0.25">
      <c r="A1570" s="1">
        <v>130704865</v>
      </c>
      <c r="B1570" s="1" t="s">
        <v>5827</v>
      </c>
      <c r="C1570" s="1" t="s">
        <v>5828</v>
      </c>
      <c r="D1570" s="2" t="s">
        <v>5829</v>
      </c>
      <c r="E1570" s="1" t="s">
        <v>3083</v>
      </c>
      <c r="F1570" s="1" t="s">
        <v>5830</v>
      </c>
      <c r="G1570" s="3">
        <v>43959.017465277779</v>
      </c>
      <c r="H1570" s="1" t="b">
        <v>0</v>
      </c>
      <c r="I1570" s="1" t="s">
        <v>22</v>
      </c>
      <c r="K1570" s="2"/>
    </row>
    <row r="1571" spans="1:11" ht="12.5" x14ac:dyDescent="0.25">
      <c r="A1571" s="1">
        <v>10786172</v>
      </c>
      <c r="B1571" s="1" t="s">
        <v>4458</v>
      </c>
      <c r="C1571" s="1" t="s">
        <v>5831</v>
      </c>
      <c r="D1571" s="2" t="s">
        <v>5832</v>
      </c>
      <c r="E1571" s="1" t="s">
        <v>3083</v>
      </c>
      <c r="F1571" s="1" t="s">
        <v>5833</v>
      </c>
      <c r="G1571" s="3">
        <v>43959.017465277779</v>
      </c>
      <c r="H1571" s="1" t="b">
        <v>0</v>
      </c>
      <c r="I1571" s="1" t="s">
        <v>22</v>
      </c>
      <c r="K1571" s="2"/>
    </row>
    <row r="1572" spans="1:11" ht="12.5" x14ac:dyDescent="0.25">
      <c r="A1572" s="1">
        <v>160367888</v>
      </c>
      <c r="B1572" s="1" t="s">
        <v>5834</v>
      </c>
      <c r="C1572" s="1" t="s">
        <v>5835</v>
      </c>
      <c r="D1572" s="2" t="s">
        <v>5836</v>
      </c>
      <c r="E1572" s="1" t="s">
        <v>3083</v>
      </c>
      <c r="F1572" s="1" t="s">
        <v>5837</v>
      </c>
      <c r="G1572" s="3">
        <v>43959.017465277779</v>
      </c>
      <c r="H1572" s="1" t="b">
        <v>0</v>
      </c>
      <c r="I1572" s="1" t="s">
        <v>22</v>
      </c>
      <c r="K1572" s="2"/>
    </row>
    <row r="1573" spans="1:11" ht="12.5" x14ac:dyDescent="0.25">
      <c r="A1573" s="1">
        <v>37259508</v>
      </c>
      <c r="B1573" s="1" t="s">
        <v>5838</v>
      </c>
      <c r="C1573" s="1" t="s">
        <v>5839</v>
      </c>
      <c r="D1573" s="2" t="s">
        <v>5840</v>
      </c>
      <c r="E1573" s="1" t="s">
        <v>3083</v>
      </c>
      <c r="F1573" s="1" t="s">
        <v>5841</v>
      </c>
      <c r="G1573" s="3">
        <v>43959.017476851855</v>
      </c>
      <c r="H1573" s="1" t="b">
        <v>0</v>
      </c>
      <c r="I1573" s="1" t="s">
        <v>22</v>
      </c>
      <c r="K1573" s="2"/>
    </row>
    <row r="1574" spans="1:11" ht="12.5" x14ac:dyDescent="0.25">
      <c r="A1574" s="1">
        <v>5905633</v>
      </c>
      <c r="B1574" s="1" t="s">
        <v>5842</v>
      </c>
      <c r="C1574" s="1" t="s">
        <v>5843</v>
      </c>
      <c r="D1574" s="2" t="s">
        <v>5844</v>
      </c>
      <c r="E1574" s="1" t="s">
        <v>3083</v>
      </c>
      <c r="F1574" s="1" t="s">
        <v>5845</v>
      </c>
      <c r="G1574" s="3">
        <v>43959.017476851855</v>
      </c>
      <c r="H1574" s="1" t="b">
        <v>0</v>
      </c>
      <c r="I1574" s="1" t="s">
        <v>22</v>
      </c>
      <c r="K1574" s="2"/>
    </row>
    <row r="1575" spans="1:11" ht="12.5" x14ac:dyDescent="0.25">
      <c r="A1575" s="1">
        <v>92091765</v>
      </c>
      <c r="B1575" s="1" t="s">
        <v>5846</v>
      </c>
      <c r="C1575" s="1" t="s">
        <v>5847</v>
      </c>
      <c r="D1575" s="2" t="s">
        <v>5848</v>
      </c>
      <c r="E1575" s="1" t="s">
        <v>3083</v>
      </c>
      <c r="F1575" s="1" t="s">
        <v>5849</v>
      </c>
      <c r="G1575" s="3">
        <v>43959.017488425925</v>
      </c>
      <c r="H1575" s="1" t="b">
        <v>1</v>
      </c>
      <c r="K1575" s="2"/>
    </row>
    <row r="1576" spans="1:11" ht="12.5" x14ac:dyDescent="0.25">
      <c r="A1576" s="1">
        <v>31923165</v>
      </c>
      <c r="B1576" s="1" t="s">
        <v>5850</v>
      </c>
      <c r="C1576" s="1" t="s">
        <v>5851</v>
      </c>
      <c r="D1576" s="2" t="s">
        <v>5852</v>
      </c>
      <c r="E1576" s="1" t="s">
        <v>3083</v>
      </c>
      <c r="F1576" s="1" t="s">
        <v>5853</v>
      </c>
      <c r="G1576" s="3">
        <v>43959.017488425925</v>
      </c>
      <c r="H1576" s="1" t="b">
        <v>0</v>
      </c>
      <c r="I1576" s="1" t="s">
        <v>22</v>
      </c>
      <c r="K1576" s="2"/>
    </row>
    <row r="1577" spans="1:11" ht="12.5" x14ac:dyDescent="0.25">
      <c r="A1577" s="1">
        <v>61431113</v>
      </c>
      <c r="B1577" s="1" t="s">
        <v>5854</v>
      </c>
      <c r="C1577" s="1" t="s">
        <v>5855</v>
      </c>
      <c r="D1577" s="2" t="s">
        <v>5856</v>
      </c>
      <c r="E1577" s="1" t="s">
        <v>3083</v>
      </c>
      <c r="F1577" s="1" t="s">
        <v>5857</v>
      </c>
      <c r="G1577" s="3">
        <v>43959.017500000002</v>
      </c>
      <c r="H1577" s="1" t="b">
        <v>1</v>
      </c>
      <c r="K1577" s="2"/>
    </row>
    <row r="1578" spans="1:11" ht="12.5" x14ac:dyDescent="0.25">
      <c r="A1578" s="1">
        <v>14437755</v>
      </c>
      <c r="B1578" s="1" t="s">
        <v>3209</v>
      </c>
      <c r="C1578" s="1" t="s">
        <v>5858</v>
      </c>
      <c r="D1578" s="2" t="s">
        <v>5859</v>
      </c>
      <c r="E1578" s="1" t="s">
        <v>3083</v>
      </c>
      <c r="F1578" s="1" t="s">
        <v>5860</v>
      </c>
      <c r="G1578" s="3">
        <v>43959.017500000002</v>
      </c>
      <c r="H1578" s="1" t="b">
        <v>0</v>
      </c>
      <c r="I1578" s="1" t="s">
        <v>22</v>
      </c>
      <c r="K1578" s="2"/>
    </row>
    <row r="1579" spans="1:11" ht="12.5" x14ac:dyDescent="0.25">
      <c r="A1579" s="1">
        <v>42395733</v>
      </c>
      <c r="B1579" s="1" t="s">
        <v>5861</v>
      </c>
      <c r="C1579" s="1" t="s">
        <v>5862</v>
      </c>
      <c r="D1579" s="2" t="s">
        <v>5863</v>
      </c>
      <c r="E1579" s="1" t="s">
        <v>3083</v>
      </c>
      <c r="F1579" s="1" t="s">
        <v>5864</v>
      </c>
      <c r="G1579" s="3">
        <v>43959.017511574071</v>
      </c>
      <c r="H1579" s="1" t="b">
        <v>1</v>
      </c>
      <c r="K1579" s="2"/>
    </row>
    <row r="1580" spans="1:11" ht="12.5" x14ac:dyDescent="0.25">
      <c r="A1580" s="1">
        <v>140092786</v>
      </c>
      <c r="B1580" s="1" t="s">
        <v>5865</v>
      </c>
      <c r="C1580" s="1" t="s">
        <v>5866</v>
      </c>
      <c r="D1580" s="2" t="s">
        <v>5867</v>
      </c>
      <c r="E1580" s="1" t="s">
        <v>3083</v>
      </c>
      <c r="F1580" s="1" t="s">
        <v>5868</v>
      </c>
      <c r="G1580" s="3">
        <v>43959.017511574071</v>
      </c>
      <c r="H1580" s="1" t="b">
        <v>0</v>
      </c>
      <c r="I1580" s="1" t="s">
        <v>22</v>
      </c>
      <c r="K1580" s="2"/>
    </row>
    <row r="1581" spans="1:11" ht="12.5" x14ac:dyDescent="0.25">
      <c r="A1581" s="1">
        <v>9113587</v>
      </c>
      <c r="B1581" s="1" t="s">
        <v>5869</v>
      </c>
      <c r="C1581" s="1" t="s">
        <v>5870</v>
      </c>
      <c r="D1581" s="2" t="s">
        <v>5871</v>
      </c>
      <c r="E1581" s="1" t="s">
        <v>3083</v>
      </c>
      <c r="F1581" s="1" t="s">
        <v>5872</v>
      </c>
      <c r="G1581" s="3">
        <v>43959.017523148148</v>
      </c>
      <c r="H1581" s="1" t="b">
        <v>0</v>
      </c>
      <c r="I1581" s="1" t="s">
        <v>1570</v>
      </c>
      <c r="K1581" s="2"/>
    </row>
    <row r="1582" spans="1:11" ht="12.5" x14ac:dyDescent="0.25">
      <c r="A1582" s="1">
        <v>114350452</v>
      </c>
      <c r="B1582" s="1" t="s">
        <v>5873</v>
      </c>
      <c r="C1582" s="1" t="s">
        <v>5874</v>
      </c>
      <c r="D1582" s="2" t="s">
        <v>5875</v>
      </c>
      <c r="E1582" s="1" t="s">
        <v>3083</v>
      </c>
      <c r="F1582" s="1" t="s">
        <v>5876</v>
      </c>
      <c r="G1582" s="3">
        <v>43959.017523148148</v>
      </c>
      <c r="H1582" s="1" t="b">
        <v>0</v>
      </c>
      <c r="I1582" s="1" t="s">
        <v>22</v>
      </c>
      <c r="K1582" s="2"/>
    </row>
    <row r="1583" spans="1:11" ht="12.5" x14ac:dyDescent="0.25">
      <c r="A1583" s="1">
        <v>171899746</v>
      </c>
      <c r="B1583" s="1" t="s">
        <v>5877</v>
      </c>
      <c r="C1583" s="1" t="s">
        <v>5878</v>
      </c>
      <c r="D1583" s="2" t="s">
        <v>5879</v>
      </c>
      <c r="E1583" s="1" t="s">
        <v>3083</v>
      </c>
      <c r="F1583" s="1" t="s">
        <v>5880</v>
      </c>
      <c r="G1583" s="3">
        <v>43959.017523148148</v>
      </c>
      <c r="H1583" s="1" t="b">
        <v>0</v>
      </c>
      <c r="I1583" s="1" t="s">
        <v>22</v>
      </c>
      <c r="K1583" s="2"/>
    </row>
    <row r="1584" spans="1:11" ht="12.5" x14ac:dyDescent="0.25">
      <c r="A1584" s="1">
        <v>9294498</v>
      </c>
      <c r="B1584" s="1" t="s">
        <v>5881</v>
      </c>
      <c r="C1584" s="1" t="s">
        <v>5882</v>
      </c>
      <c r="D1584" s="2" t="s">
        <v>5883</v>
      </c>
      <c r="E1584" s="1" t="s">
        <v>3083</v>
      </c>
      <c r="F1584" s="1" t="s">
        <v>5884</v>
      </c>
      <c r="G1584" s="3">
        <v>43959.017534722225</v>
      </c>
      <c r="H1584" s="1" t="b">
        <v>0</v>
      </c>
      <c r="I1584" s="1" t="s">
        <v>22</v>
      </c>
      <c r="K1584" s="2"/>
    </row>
    <row r="1585" spans="1:11" ht="12.5" x14ac:dyDescent="0.25">
      <c r="A1585" s="1">
        <v>4361634</v>
      </c>
      <c r="B1585" s="1" t="s">
        <v>5885</v>
      </c>
      <c r="C1585" s="1" t="s">
        <v>5886</v>
      </c>
      <c r="D1585" s="2" t="s">
        <v>5887</v>
      </c>
      <c r="E1585" s="1" t="s">
        <v>3083</v>
      </c>
      <c r="F1585" s="1" t="s">
        <v>5888</v>
      </c>
      <c r="G1585" s="3">
        <v>43959.017534722225</v>
      </c>
      <c r="H1585" s="1" t="b">
        <v>1</v>
      </c>
      <c r="K1585" s="2"/>
    </row>
    <row r="1586" spans="1:11" ht="12.5" x14ac:dyDescent="0.25">
      <c r="A1586" s="1">
        <v>128474296</v>
      </c>
      <c r="B1586" s="1" t="s">
        <v>5889</v>
      </c>
      <c r="C1586" s="1" t="s">
        <v>5890</v>
      </c>
      <c r="D1586" s="2" t="s">
        <v>5891</v>
      </c>
      <c r="E1586" s="1" t="s">
        <v>3083</v>
      </c>
      <c r="F1586" s="1" t="s">
        <v>5892</v>
      </c>
      <c r="G1586" s="3">
        <v>43959.017546296294</v>
      </c>
      <c r="H1586" s="1" t="b">
        <v>0</v>
      </c>
      <c r="I1586" s="1" t="s">
        <v>22</v>
      </c>
      <c r="K1586" s="2"/>
    </row>
    <row r="1587" spans="1:11" ht="12.5" x14ac:dyDescent="0.25">
      <c r="A1587" s="1">
        <v>20187636</v>
      </c>
      <c r="B1587" s="1" t="s">
        <v>5893</v>
      </c>
      <c r="C1587" s="1" t="s">
        <v>5894</v>
      </c>
      <c r="D1587" s="2" t="s">
        <v>5895</v>
      </c>
      <c r="E1587" s="1" t="s">
        <v>3083</v>
      </c>
      <c r="G1587" s="3">
        <v>43959.017546296294</v>
      </c>
      <c r="H1587" s="1" t="b">
        <v>0</v>
      </c>
      <c r="I1587" s="1" t="s">
        <v>22</v>
      </c>
      <c r="K1587" s="2"/>
    </row>
    <row r="1588" spans="1:11" ht="12.5" x14ac:dyDescent="0.25">
      <c r="A1588" s="1">
        <v>54828252</v>
      </c>
      <c r="B1588" s="1" t="s">
        <v>5896</v>
      </c>
      <c r="C1588" s="1" t="s">
        <v>5897</v>
      </c>
      <c r="D1588" s="2" t="s">
        <v>5898</v>
      </c>
      <c r="E1588" s="1" t="s">
        <v>3083</v>
      </c>
      <c r="F1588" s="1" t="s">
        <v>5899</v>
      </c>
      <c r="G1588" s="3">
        <v>43959.017557870371</v>
      </c>
      <c r="H1588" s="1" t="b">
        <v>0</v>
      </c>
      <c r="I1588" s="1" t="s">
        <v>1570</v>
      </c>
      <c r="K1588" s="2"/>
    </row>
    <row r="1589" spans="1:11" ht="12.5" x14ac:dyDescent="0.25">
      <c r="A1589" s="1">
        <v>59121694</v>
      </c>
      <c r="B1589" s="1" t="s">
        <v>5900</v>
      </c>
      <c r="C1589" s="1" t="s">
        <v>5901</v>
      </c>
      <c r="D1589" s="2" t="s">
        <v>5902</v>
      </c>
      <c r="E1589" s="1" t="s">
        <v>3083</v>
      </c>
      <c r="F1589" s="1" t="s">
        <v>5903</v>
      </c>
      <c r="G1589" s="3">
        <v>43959.017557870371</v>
      </c>
      <c r="H1589" s="1" t="b">
        <v>1</v>
      </c>
      <c r="K1589" s="2"/>
    </row>
    <row r="1590" spans="1:11" ht="12.5" x14ac:dyDescent="0.25">
      <c r="A1590" s="1">
        <v>30810457</v>
      </c>
      <c r="B1590" s="1" t="s">
        <v>5904</v>
      </c>
      <c r="C1590" s="1" t="s">
        <v>5905</v>
      </c>
      <c r="D1590" s="2" t="s">
        <v>5906</v>
      </c>
      <c r="E1590" s="1" t="s">
        <v>3083</v>
      </c>
      <c r="F1590" s="1" t="s">
        <v>5907</v>
      </c>
      <c r="G1590" s="3">
        <v>43959.017569444448</v>
      </c>
      <c r="H1590" s="1" t="b">
        <v>0</v>
      </c>
      <c r="I1590" s="1" t="s">
        <v>22</v>
      </c>
      <c r="K1590" s="2"/>
    </row>
    <row r="1591" spans="1:11" ht="12.5" x14ac:dyDescent="0.25">
      <c r="A1591" s="1">
        <v>171020125</v>
      </c>
      <c r="B1591" s="1" t="s">
        <v>4518</v>
      </c>
      <c r="C1591" s="1" t="s">
        <v>5908</v>
      </c>
      <c r="D1591" s="2" t="s">
        <v>5909</v>
      </c>
      <c r="E1591" s="1" t="s">
        <v>3083</v>
      </c>
      <c r="F1591" s="1" t="s">
        <v>5910</v>
      </c>
      <c r="G1591" s="3">
        <v>43959.017569444448</v>
      </c>
      <c r="H1591" s="1" t="b">
        <v>0</v>
      </c>
      <c r="I1591" s="1" t="s">
        <v>22</v>
      </c>
      <c r="K1591" s="2"/>
    </row>
    <row r="1592" spans="1:11" ht="12.5" x14ac:dyDescent="0.25">
      <c r="A1592" s="1">
        <v>112654708</v>
      </c>
      <c r="B1592" s="1" t="s">
        <v>5911</v>
      </c>
      <c r="C1592" s="1" t="s">
        <v>5911</v>
      </c>
      <c r="D1592" s="2" t="s">
        <v>5912</v>
      </c>
      <c r="E1592" s="1" t="s">
        <v>3083</v>
      </c>
      <c r="F1592" s="1" t="s">
        <v>5913</v>
      </c>
      <c r="G1592" s="3">
        <v>43959.017569444448</v>
      </c>
      <c r="H1592" s="1" t="b">
        <v>0</v>
      </c>
      <c r="I1592" s="1" t="s">
        <v>1570</v>
      </c>
      <c r="K1592" s="2"/>
    </row>
    <row r="1593" spans="1:11" ht="12.5" x14ac:dyDescent="0.25">
      <c r="A1593" s="1">
        <v>26456792</v>
      </c>
      <c r="B1593" s="1" t="s">
        <v>5914</v>
      </c>
      <c r="C1593" s="1" t="s">
        <v>5915</v>
      </c>
      <c r="D1593" s="2" t="s">
        <v>5916</v>
      </c>
      <c r="E1593" s="1" t="s">
        <v>3083</v>
      </c>
      <c r="F1593" s="1" t="s">
        <v>5917</v>
      </c>
      <c r="G1593" s="3">
        <v>43959.017581018517</v>
      </c>
      <c r="H1593" s="1" t="b">
        <v>1</v>
      </c>
      <c r="K1593" s="2"/>
    </row>
    <row r="1594" spans="1:11" ht="12.5" x14ac:dyDescent="0.25">
      <c r="A1594" s="1">
        <v>46383942</v>
      </c>
      <c r="B1594" s="1" t="s">
        <v>5918</v>
      </c>
      <c r="C1594" s="1" t="s">
        <v>5919</v>
      </c>
      <c r="D1594" s="2" t="s">
        <v>5920</v>
      </c>
      <c r="E1594" s="1" t="s">
        <v>3083</v>
      </c>
      <c r="F1594" s="1" t="s">
        <v>5921</v>
      </c>
      <c r="G1594" s="3">
        <v>43959.017592592594</v>
      </c>
      <c r="H1594" s="1" t="b">
        <v>0</v>
      </c>
      <c r="I1594" s="1" t="s">
        <v>1570</v>
      </c>
      <c r="K1594" s="2"/>
    </row>
    <row r="1595" spans="1:11" ht="12.5" x14ac:dyDescent="0.25">
      <c r="A1595" s="1">
        <v>2469037</v>
      </c>
      <c r="B1595" s="1" t="s">
        <v>5922</v>
      </c>
      <c r="C1595" s="1" t="s">
        <v>5923</v>
      </c>
      <c r="D1595" s="2" t="s">
        <v>5924</v>
      </c>
      <c r="E1595" s="1" t="s">
        <v>3083</v>
      </c>
      <c r="F1595" s="1" t="s">
        <v>5925</v>
      </c>
      <c r="G1595" s="3">
        <v>43959.017592592594</v>
      </c>
      <c r="H1595" s="1" t="b">
        <v>0</v>
      </c>
      <c r="I1595" s="1" t="s">
        <v>22</v>
      </c>
      <c r="K1595" s="2"/>
    </row>
    <row r="1596" spans="1:11" ht="12.5" x14ac:dyDescent="0.25">
      <c r="A1596" s="1">
        <v>12398170</v>
      </c>
      <c r="B1596" s="1" t="s">
        <v>5926</v>
      </c>
      <c r="C1596" s="1" t="s">
        <v>5927</v>
      </c>
      <c r="D1596" s="2" t="s">
        <v>5928</v>
      </c>
      <c r="E1596" s="1" t="s">
        <v>3083</v>
      </c>
      <c r="F1596" s="1" t="s">
        <v>5929</v>
      </c>
      <c r="G1596" s="3">
        <v>43959.017604166664</v>
      </c>
      <c r="H1596" s="1" t="b">
        <v>1</v>
      </c>
      <c r="K1596" s="2"/>
    </row>
    <row r="1597" spans="1:11" ht="12.5" x14ac:dyDescent="0.25">
      <c r="A1597" s="1">
        <v>22978655</v>
      </c>
      <c r="B1597" s="1" t="s">
        <v>5930</v>
      </c>
      <c r="C1597" s="1" t="s">
        <v>5931</v>
      </c>
      <c r="D1597" s="2" t="s">
        <v>5932</v>
      </c>
      <c r="E1597" s="1" t="s">
        <v>3083</v>
      </c>
      <c r="F1597" s="1" t="s">
        <v>5933</v>
      </c>
      <c r="G1597" s="3">
        <v>43959.01761574074</v>
      </c>
      <c r="H1597" s="1" t="b">
        <v>0</v>
      </c>
      <c r="I1597" s="1" t="s">
        <v>22</v>
      </c>
      <c r="K1597" s="2"/>
    </row>
    <row r="1598" spans="1:11" ht="12.5" x14ac:dyDescent="0.25">
      <c r="A1598" s="1">
        <v>33257846</v>
      </c>
      <c r="B1598" s="1" t="s">
        <v>4084</v>
      </c>
      <c r="C1598" s="1" t="s">
        <v>5934</v>
      </c>
      <c r="D1598" s="2" t="s">
        <v>5935</v>
      </c>
      <c r="E1598" s="1" t="s">
        <v>3083</v>
      </c>
      <c r="F1598" s="1" t="s">
        <v>5936</v>
      </c>
      <c r="G1598" s="3">
        <v>43959.01761574074</v>
      </c>
      <c r="H1598" s="1" t="b">
        <v>0</v>
      </c>
      <c r="I1598" s="1" t="s">
        <v>22</v>
      </c>
      <c r="K1598" s="2"/>
    </row>
    <row r="1599" spans="1:11" ht="12.5" x14ac:dyDescent="0.25">
      <c r="A1599" s="1">
        <v>101552897</v>
      </c>
      <c r="B1599" s="1" t="s">
        <v>5937</v>
      </c>
      <c r="C1599" s="1" t="s">
        <v>5938</v>
      </c>
      <c r="D1599" s="2" t="s">
        <v>5939</v>
      </c>
      <c r="E1599" s="1" t="s">
        <v>3083</v>
      </c>
      <c r="F1599" s="1" t="s">
        <v>5940</v>
      </c>
      <c r="G1599" s="3">
        <v>43959.017627314817</v>
      </c>
      <c r="H1599" s="1" t="b">
        <v>0</v>
      </c>
      <c r="I1599" s="1" t="s">
        <v>521</v>
      </c>
      <c r="K1599" s="2"/>
    </row>
    <row r="1600" spans="1:11" ht="12.5" x14ac:dyDescent="0.25">
      <c r="A1600" s="1">
        <v>45893011</v>
      </c>
      <c r="B1600" s="1" t="s">
        <v>5941</v>
      </c>
      <c r="C1600" s="1" t="s">
        <v>5942</v>
      </c>
      <c r="D1600" s="2" t="s">
        <v>5943</v>
      </c>
      <c r="E1600" s="1" t="s">
        <v>3083</v>
      </c>
      <c r="F1600" s="1" t="s">
        <v>5944</v>
      </c>
      <c r="G1600" s="3">
        <v>43959.017627314817</v>
      </c>
      <c r="H1600" s="1" t="b">
        <v>0</v>
      </c>
      <c r="I1600" s="1" t="s">
        <v>22</v>
      </c>
      <c r="K1600" s="2"/>
    </row>
    <row r="1601" spans="1:11" ht="12.5" x14ac:dyDescent="0.25">
      <c r="A1601" s="1">
        <v>64970925</v>
      </c>
      <c r="B1601" s="1" t="s">
        <v>5945</v>
      </c>
      <c r="C1601" s="1" t="s">
        <v>5945</v>
      </c>
      <c r="D1601" s="2" t="s">
        <v>5946</v>
      </c>
      <c r="E1601" s="1" t="s">
        <v>3083</v>
      </c>
      <c r="F1601" s="1" t="s">
        <v>5947</v>
      </c>
      <c r="G1601" s="3">
        <v>43959.017638888887</v>
      </c>
      <c r="H1601" s="1" t="b">
        <v>1</v>
      </c>
      <c r="K1601" s="2"/>
    </row>
    <row r="1602" spans="1:11" ht="12.5" x14ac:dyDescent="0.25">
      <c r="A1602" s="1">
        <v>20870711</v>
      </c>
      <c r="B1602" s="1" t="s">
        <v>4014</v>
      </c>
      <c r="C1602" s="1" t="s">
        <v>5948</v>
      </c>
      <c r="D1602" s="2" t="s">
        <v>5949</v>
      </c>
      <c r="E1602" s="1" t="s">
        <v>3083</v>
      </c>
      <c r="F1602" s="1" t="s">
        <v>5950</v>
      </c>
      <c r="G1602" s="3">
        <v>43959.017650462964</v>
      </c>
      <c r="H1602" s="1" t="b">
        <v>1</v>
      </c>
      <c r="K1602" s="2"/>
    </row>
    <row r="1603" spans="1:11" ht="12.5" x14ac:dyDescent="0.25">
      <c r="A1603" s="1">
        <v>32481278</v>
      </c>
      <c r="B1603" s="1" t="s">
        <v>5951</v>
      </c>
      <c r="C1603" s="1" t="s">
        <v>5952</v>
      </c>
      <c r="D1603" s="2" t="s">
        <v>5953</v>
      </c>
      <c r="E1603" s="1" t="s">
        <v>3083</v>
      </c>
      <c r="F1603" s="1" t="s">
        <v>5954</v>
      </c>
      <c r="G1603" s="3">
        <v>43959.017650462964</v>
      </c>
      <c r="H1603" s="1" t="b">
        <v>0</v>
      </c>
      <c r="I1603" s="1" t="s">
        <v>22</v>
      </c>
      <c r="K1603" s="2"/>
    </row>
    <row r="1604" spans="1:11" ht="12.5" x14ac:dyDescent="0.25">
      <c r="A1604" s="1">
        <v>48560572</v>
      </c>
      <c r="B1604" s="1" t="s">
        <v>5955</v>
      </c>
      <c r="C1604" s="1" t="s">
        <v>5956</v>
      </c>
      <c r="D1604" s="2" t="s">
        <v>5957</v>
      </c>
      <c r="E1604" s="1" t="s">
        <v>3083</v>
      </c>
      <c r="G1604" s="3">
        <v>43959.017650462964</v>
      </c>
      <c r="H1604" s="1" t="b">
        <v>0</v>
      </c>
      <c r="I1604" s="1" t="s">
        <v>22</v>
      </c>
      <c r="K1604" s="2"/>
    </row>
    <row r="1605" spans="1:11" ht="12.5" x14ac:dyDescent="0.25">
      <c r="A1605" s="1">
        <v>39917544</v>
      </c>
      <c r="B1605" s="1" t="s">
        <v>5958</v>
      </c>
      <c r="C1605" s="1" t="s">
        <v>5959</v>
      </c>
      <c r="D1605" s="2" t="s">
        <v>5960</v>
      </c>
      <c r="E1605" s="1" t="s">
        <v>3083</v>
      </c>
      <c r="F1605" s="1" t="s">
        <v>5961</v>
      </c>
      <c r="G1605" s="3">
        <v>43959.01766203704</v>
      </c>
      <c r="H1605" s="1" t="b">
        <v>0</v>
      </c>
      <c r="I1605" s="1" t="s">
        <v>1570</v>
      </c>
      <c r="K1605" s="2"/>
    </row>
    <row r="1606" spans="1:11" ht="12.5" x14ac:dyDescent="0.25">
      <c r="A1606" s="1">
        <v>15958352</v>
      </c>
      <c r="B1606" s="1" t="s">
        <v>5962</v>
      </c>
      <c r="C1606" s="1" t="s">
        <v>5963</v>
      </c>
      <c r="D1606" s="2" t="s">
        <v>5964</v>
      </c>
      <c r="E1606" s="1" t="s">
        <v>3083</v>
      </c>
      <c r="F1606" s="1" t="s">
        <v>5965</v>
      </c>
      <c r="G1606" s="3">
        <v>43959.01766203704</v>
      </c>
      <c r="H1606" s="1" t="b">
        <v>0</v>
      </c>
      <c r="I1606" s="1" t="s">
        <v>22</v>
      </c>
      <c r="K1606" s="2"/>
    </row>
    <row r="1607" spans="1:11" ht="12.5" x14ac:dyDescent="0.25">
      <c r="A1607" s="1">
        <v>259991778</v>
      </c>
      <c r="B1607" s="1" t="s">
        <v>3237</v>
      </c>
      <c r="C1607" s="1" t="s">
        <v>5966</v>
      </c>
      <c r="D1607" s="2" t="s">
        <v>5967</v>
      </c>
      <c r="E1607" s="1" t="s">
        <v>3083</v>
      </c>
      <c r="F1607" s="1" t="s">
        <v>5968</v>
      </c>
      <c r="G1607" s="3">
        <v>43959.01767361111</v>
      </c>
      <c r="H1607" s="1" t="b">
        <v>0</v>
      </c>
      <c r="I1607" s="1" t="s">
        <v>22</v>
      </c>
      <c r="K1607" s="2"/>
    </row>
    <row r="1608" spans="1:11" ht="12.5" x14ac:dyDescent="0.25">
      <c r="A1608" s="1">
        <v>1418453</v>
      </c>
      <c r="B1608" s="1" t="s">
        <v>5969</v>
      </c>
      <c r="C1608" s="1" t="s">
        <v>5970</v>
      </c>
      <c r="D1608" s="2" t="s">
        <v>5971</v>
      </c>
      <c r="E1608" s="1" t="s">
        <v>3083</v>
      </c>
      <c r="F1608" s="1" t="s">
        <v>5972</v>
      </c>
      <c r="G1608" s="3">
        <v>43959.017754629633</v>
      </c>
      <c r="H1608" s="1" t="b">
        <v>0</v>
      </c>
      <c r="I1608" s="1" t="s">
        <v>22</v>
      </c>
      <c r="K1608" s="2"/>
    </row>
    <row r="1609" spans="1:11" ht="12.5" x14ac:dyDescent="0.25">
      <c r="A1609" s="1">
        <v>164564630</v>
      </c>
      <c r="B1609" s="1" t="s">
        <v>5973</v>
      </c>
      <c r="C1609" s="1" t="s">
        <v>5974</v>
      </c>
      <c r="D1609" s="2" t="s">
        <v>5975</v>
      </c>
      <c r="E1609" s="1" t="s">
        <v>3083</v>
      </c>
      <c r="F1609" s="1" t="s">
        <v>5976</v>
      </c>
      <c r="G1609" s="3">
        <v>43959.017766203702</v>
      </c>
      <c r="H1609" s="1" t="b">
        <v>1</v>
      </c>
      <c r="K1609" s="2"/>
    </row>
    <row r="1610" spans="1:11" ht="12.5" x14ac:dyDescent="0.25">
      <c r="A1610" s="1">
        <v>74171928</v>
      </c>
      <c r="B1610" s="1" t="s">
        <v>3253</v>
      </c>
      <c r="C1610" s="1" t="s">
        <v>5977</v>
      </c>
      <c r="D1610" s="2" t="s">
        <v>5978</v>
      </c>
      <c r="E1610" s="1" t="s">
        <v>3083</v>
      </c>
      <c r="G1610" s="3">
        <v>43959.017789351848</v>
      </c>
      <c r="H1610" s="1" t="b">
        <v>0</v>
      </c>
      <c r="I1610" s="1" t="s">
        <v>22</v>
      </c>
      <c r="K1610" s="2"/>
    </row>
    <row r="1611" spans="1:11" ht="12.5" x14ac:dyDescent="0.25">
      <c r="A1611" s="1">
        <v>345048</v>
      </c>
      <c r="B1611" s="1" t="s">
        <v>5979</v>
      </c>
      <c r="C1611" s="1" t="s">
        <v>5980</v>
      </c>
      <c r="D1611" s="2" t="s">
        <v>5981</v>
      </c>
      <c r="E1611" s="1" t="s">
        <v>3083</v>
      </c>
      <c r="F1611" s="1" t="s">
        <v>5982</v>
      </c>
      <c r="G1611" s="3">
        <v>43959.017789351848</v>
      </c>
      <c r="H1611" s="1" t="b">
        <v>0</v>
      </c>
      <c r="I1611" s="1" t="s">
        <v>22</v>
      </c>
      <c r="K1611" s="2"/>
    </row>
    <row r="1612" spans="1:11" ht="12.5" x14ac:dyDescent="0.25">
      <c r="A1612" s="1">
        <v>92946971</v>
      </c>
      <c r="B1612" s="1" t="s">
        <v>3301</v>
      </c>
      <c r="C1612" s="1" t="s">
        <v>5983</v>
      </c>
      <c r="D1612" s="2" t="s">
        <v>5984</v>
      </c>
      <c r="E1612" s="1" t="s">
        <v>3083</v>
      </c>
      <c r="F1612" s="1" t="s">
        <v>5985</v>
      </c>
      <c r="G1612" s="3">
        <v>43959.017800925925</v>
      </c>
      <c r="H1612" s="1" t="b">
        <v>0</v>
      </c>
      <c r="I1612" s="1" t="s">
        <v>22</v>
      </c>
      <c r="K1612" s="2"/>
    </row>
    <row r="1613" spans="1:11" ht="12.5" x14ac:dyDescent="0.25">
      <c r="A1613" s="1">
        <v>72473727</v>
      </c>
      <c r="B1613" s="1" t="s">
        <v>5986</v>
      </c>
      <c r="C1613" s="1" t="s">
        <v>3155</v>
      </c>
      <c r="D1613" s="2" t="s">
        <v>5987</v>
      </c>
      <c r="E1613" s="1" t="s">
        <v>3083</v>
      </c>
      <c r="F1613" s="1" t="s">
        <v>5988</v>
      </c>
      <c r="G1613" s="3">
        <v>43959.017812500002</v>
      </c>
      <c r="H1613" s="1" t="b">
        <v>1</v>
      </c>
      <c r="K1613" s="2"/>
    </row>
    <row r="1614" spans="1:11" ht="12.5" x14ac:dyDescent="0.25">
      <c r="A1614" s="1">
        <v>82814382</v>
      </c>
      <c r="B1614" s="1" t="s">
        <v>5989</v>
      </c>
      <c r="C1614" s="1" t="s">
        <v>5990</v>
      </c>
      <c r="D1614" s="2" t="s">
        <v>5991</v>
      </c>
      <c r="E1614" s="1" t="s">
        <v>3083</v>
      </c>
      <c r="F1614" s="1" t="s">
        <v>5992</v>
      </c>
      <c r="G1614" s="3">
        <v>43959.017812500002</v>
      </c>
      <c r="H1614" s="1" t="b">
        <v>0</v>
      </c>
      <c r="I1614" s="1" t="s">
        <v>22</v>
      </c>
      <c r="K1614" s="2"/>
    </row>
    <row r="1615" spans="1:11" ht="12.5" x14ac:dyDescent="0.25">
      <c r="A1615" s="1">
        <v>14265145</v>
      </c>
      <c r="B1615" s="1" t="s">
        <v>5993</v>
      </c>
      <c r="C1615" s="1" t="s">
        <v>5994</v>
      </c>
      <c r="D1615" s="2" t="s">
        <v>5995</v>
      </c>
      <c r="E1615" s="1" t="s">
        <v>3083</v>
      </c>
      <c r="F1615" s="1" t="s">
        <v>5996</v>
      </c>
      <c r="G1615" s="3">
        <v>43959.017824074072</v>
      </c>
      <c r="H1615" s="1" t="b">
        <v>0</v>
      </c>
      <c r="I1615" s="1" t="s">
        <v>1570</v>
      </c>
      <c r="K1615" s="2"/>
    </row>
    <row r="1616" spans="1:11" ht="12.5" x14ac:dyDescent="0.25">
      <c r="A1616" s="1">
        <v>704114</v>
      </c>
      <c r="B1616" s="1" t="s">
        <v>5997</v>
      </c>
      <c r="C1616" s="1" t="s">
        <v>5997</v>
      </c>
      <c r="D1616" s="2" t="s">
        <v>5998</v>
      </c>
      <c r="E1616" s="1" t="s">
        <v>3083</v>
      </c>
      <c r="F1616" s="1" t="s">
        <v>5999</v>
      </c>
      <c r="G1616" s="3">
        <v>43959.017824074072</v>
      </c>
      <c r="H1616" s="1" t="b">
        <v>0</v>
      </c>
      <c r="I1616" s="1" t="s">
        <v>22</v>
      </c>
      <c r="K1616" s="2"/>
    </row>
    <row r="1617" spans="1:11" ht="12.5" x14ac:dyDescent="0.25">
      <c r="A1617" s="1">
        <v>134606465</v>
      </c>
      <c r="B1617" s="1" t="s">
        <v>6000</v>
      </c>
      <c r="C1617" s="1" t="s">
        <v>6001</v>
      </c>
      <c r="D1617" s="2" t="s">
        <v>6002</v>
      </c>
      <c r="E1617" s="1" t="s">
        <v>3083</v>
      </c>
      <c r="F1617" s="1" t="s">
        <v>6003</v>
      </c>
      <c r="G1617" s="3">
        <v>43959.017824074072</v>
      </c>
      <c r="H1617" s="1" t="b">
        <v>0</v>
      </c>
      <c r="I1617" s="1" t="s">
        <v>22</v>
      </c>
      <c r="K1617" s="2"/>
    </row>
    <row r="1618" spans="1:11" ht="12.5" x14ac:dyDescent="0.25">
      <c r="A1618" s="1">
        <v>211137351</v>
      </c>
      <c r="B1618" s="1" t="s">
        <v>4231</v>
      </c>
      <c r="C1618" s="1" t="s">
        <v>6004</v>
      </c>
      <c r="D1618" s="2" t="s">
        <v>6005</v>
      </c>
      <c r="E1618" s="1" t="s">
        <v>3083</v>
      </c>
      <c r="F1618" s="1" t="s">
        <v>6006</v>
      </c>
      <c r="G1618" s="3">
        <v>43959.017835648148</v>
      </c>
      <c r="H1618" s="1" t="b">
        <v>0</v>
      </c>
      <c r="I1618" s="1" t="s">
        <v>22</v>
      </c>
      <c r="K1618" s="2"/>
    </row>
    <row r="1619" spans="1:11" ht="12.5" x14ac:dyDescent="0.25">
      <c r="A1619" s="1">
        <v>4087724</v>
      </c>
      <c r="B1619" s="1" t="s">
        <v>6007</v>
      </c>
      <c r="C1619" s="1" t="s">
        <v>6008</v>
      </c>
      <c r="D1619" s="2" t="s">
        <v>6009</v>
      </c>
      <c r="E1619" s="1" t="s">
        <v>3083</v>
      </c>
      <c r="F1619" s="1" t="s">
        <v>6010</v>
      </c>
      <c r="G1619" s="3">
        <v>43959.017835648148</v>
      </c>
      <c r="H1619" s="1" t="b">
        <v>0</v>
      </c>
      <c r="I1619" s="1" t="s">
        <v>5</v>
      </c>
      <c r="K1619" s="2"/>
    </row>
    <row r="1620" spans="1:11" ht="12.5" x14ac:dyDescent="0.25">
      <c r="A1620" s="1">
        <v>153042051</v>
      </c>
      <c r="B1620" s="1" t="s">
        <v>481</v>
      </c>
      <c r="C1620" s="1" t="s">
        <v>6011</v>
      </c>
      <c r="D1620" s="2" t="s">
        <v>6012</v>
      </c>
      <c r="E1620" s="1" t="s">
        <v>3083</v>
      </c>
      <c r="F1620" s="1" t="s">
        <v>6013</v>
      </c>
      <c r="G1620" s="3">
        <v>43959.017847222225</v>
      </c>
      <c r="H1620" s="1" t="b">
        <v>0</v>
      </c>
      <c r="I1620" s="1" t="s">
        <v>22</v>
      </c>
      <c r="K1620" s="2"/>
    </row>
    <row r="1621" spans="1:11" ht="12.5" x14ac:dyDescent="0.25">
      <c r="A1621" s="1">
        <v>1103054</v>
      </c>
      <c r="B1621" s="1" t="s">
        <v>5394</v>
      </c>
      <c r="C1621" s="1" t="s">
        <v>6014</v>
      </c>
      <c r="D1621" s="2" t="s">
        <v>6015</v>
      </c>
      <c r="E1621" s="1" t="s">
        <v>3083</v>
      </c>
      <c r="F1621" s="1" t="s">
        <v>6016</v>
      </c>
      <c r="G1621" s="3">
        <v>43959.017847222225</v>
      </c>
      <c r="H1621" s="1" t="b">
        <v>0</v>
      </c>
      <c r="I1621" s="1" t="s">
        <v>22</v>
      </c>
      <c r="K1621" s="2"/>
    </row>
    <row r="1622" spans="1:11" ht="12.5" x14ac:dyDescent="0.25">
      <c r="A1622" s="1">
        <v>1832321</v>
      </c>
      <c r="B1622" s="1" t="s">
        <v>6017</v>
      </c>
      <c r="C1622" s="1" t="s">
        <v>6018</v>
      </c>
      <c r="D1622" s="2" t="s">
        <v>6019</v>
      </c>
      <c r="E1622" s="1" t="s">
        <v>3083</v>
      </c>
      <c r="F1622" s="1" t="s">
        <v>6020</v>
      </c>
      <c r="G1622" s="3">
        <v>43959.017847222225</v>
      </c>
      <c r="H1622" s="1" t="b">
        <v>0</v>
      </c>
      <c r="I1622" s="1" t="s">
        <v>22</v>
      </c>
      <c r="K1622" s="2"/>
    </row>
    <row r="1623" spans="1:11" ht="12.5" x14ac:dyDescent="0.25">
      <c r="A1623" s="1">
        <v>100485912</v>
      </c>
      <c r="B1623" s="1" t="s">
        <v>6021</v>
      </c>
      <c r="C1623" s="1" t="s">
        <v>6022</v>
      </c>
      <c r="D1623" s="2" t="s">
        <v>6023</v>
      </c>
      <c r="E1623" s="1" t="s">
        <v>3083</v>
      </c>
      <c r="F1623" s="1" t="s">
        <v>6024</v>
      </c>
      <c r="G1623" s="3">
        <v>43959.017847222225</v>
      </c>
      <c r="H1623" s="1" t="b">
        <v>0</v>
      </c>
      <c r="I1623" s="1" t="s">
        <v>22</v>
      </c>
      <c r="K1623" s="2"/>
    </row>
    <row r="1624" spans="1:11" ht="12.5" x14ac:dyDescent="0.25">
      <c r="A1624" s="1">
        <v>189511050</v>
      </c>
      <c r="B1624" s="1" t="s">
        <v>6025</v>
      </c>
      <c r="C1624" s="1" t="s">
        <v>6026</v>
      </c>
      <c r="D1624" s="2" t="s">
        <v>6027</v>
      </c>
      <c r="E1624" s="1" t="s">
        <v>3083</v>
      </c>
      <c r="F1624" s="1" t="s">
        <v>6028</v>
      </c>
      <c r="G1624" s="3">
        <v>43959.017858796295</v>
      </c>
      <c r="H1624" s="1" t="b">
        <v>0</v>
      </c>
      <c r="I1624" s="1" t="s">
        <v>22</v>
      </c>
      <c r="K1624" s="2"/>
    </row>
    <row r="1625" spans="1:11" ht="12.5" x14ac:dyDescent="0.25">
      <c r="A1625" s="1">
        <v>40519621</v>
      </c>
      <c r="B1625" s="1" t="s">
        <v>4643</v>
      </c>
      <c r="C1625" s="1" t="s">
        <v>6029</v>
      </c>
      <c r="D1625" s="2" t="s">
        <v>6030</v>
      </c>
      <c r="E1625" s="1" t="s">
        <v>3083</v>
      </c>
      <c r="F1625" s="1" t="s">
        <v>6031</v>
      </c>
      <c r="G1625" s="3">
        <v>43959.017858796295</v>
      </c>
      <c r="H1625" s="1" t="b">
        <v>1</v>
      </c>
      <c r="K1625" s="2"/>
    </row>
    <row r="1626" spans="1:11" ht="12.5" x14ac:dyDescent="0.25">
      <c r="A1626" s="1">
        <v>149135719</v>
      </c>
      <c r="B1626" s="1" t="s">
        <v>3429</v>
      </c>
      <c r="C1626" s="1" t="s">
        <v>6032</v>
      </c>
      <c r="D1626" s="2" t="s">
        <v>6033</v>
      </c>
      <c r="E1626" s="1" t="s">
        <v>3083</v>
      </c>
      <c r="F1626" s="1" t="s">
        <v>6034</v>
      </c>
      <c r="G1626" s="3">
        <v>43959.017870370371</v>
      </c>
      <c r="H1626" s="1" t="b">
        <v>0</v>
      </c>
      <c r="I1626" s="1" t="s">
        <v>1570</v>
      </c>
      <c r="K1626" s="2"/>
    </row>
    <row r="1627" spans="1:11" ht="12.5" x14ac:dyDescent="0.25">
      <c r="A1627" s="1">
        <v>12235583</v>
      </c>
      <c r="B1627" s="1" t="s">
        <v>5568</v>
      </c>
      <c r="C1627" s="1" t="s">
        <v>6035</v>
      </c>
      <c r="D1627" s="2" t="s">
        <v>6036</v>
      </c>
      <c r="E1627" s="1" t="s">
        <v>3083</v>
      </c>
      <c r="F1627" s="1" t="s">
        <v>6037</v>
      </c>
      <c r="G1627" s="3">
        <v>43959.017881944441</v>
      </c>
      <c r="H1627" s="1" t="b">
        <v>1</v>
      </c>
      <c r="K1627" s="2"/>
    </row>
    <row r="1628" spans="1:11" ht="12.5" x14ac:dyDescent="0.25">
      <c r="A1628" s="1">
        <v>73461676</v>
      </c>
      <c r="B1628" s="1" t="s">
        <v>6038</v>
      </c>
      <c r="C1628" s="1" t="s">
        <v>6039</v>
      </c>
      <c r="D1628" s="2" t="s">
        <v>6040</v>
      </c>
      <c r="E1628" s="1" t="s">
        <v>3083</v>
      </c>
      <c r="F1628" s="1" t="s">
        <v>6041</v>
      </c>
      <c r="G1628" s="3">
        <v>43959.017893518518</v>
      </c>
      <c r="H1628" s="1" t="b">
        <v>0</v>
      </c>
      <c r="I1628" s="1" t="s">
        <v>1570</v>
      </c>
      <c r="K1628" s="2"/>
    </row>
    <row r="1629" spans="1:11" ht="12.5" x14ac:dyDescent="0.25">
      <c r="A1629" s="1">
        <v>50894333</v>
      </c>
      <c r="B1629" s="1" t="s">
        <v>6042</v>
      </c>
      <c r="C1629" s="1" t="s">
        <v>6043</v>
      </c>
      <c r="D1629" s="2" t="s">
        <v>6044</v>
      </c>
      <c r="E1629" s="1" t="s">
        <v>3083</v>
      </c>
      <c r="F1629" s="1" t="s">
        <v>6045</v>
      </c>
      <c r="G1629" s="3">
        <v>43959.017905092594</v>
      </c>
      <c r="H1629" s="1" t="b">
        <v>1</v>
      </c>
      <c r="K1629" s="2"/>
    </row>
    <row r="1630" spans="1:11" ht="12.5" x14ac:dyDescent="0.25">
      <c r="A1630" s="1">
        <v>145693916</v>
      </c>
      <c r="B1630" s="1" t="s">
        <v>6046</v>
      </c>
      <c r="C1630" s="1" t="s">
        <v>6046</v>
      </c>
      <c r="D1630" s="2" t="s">
        <v>6047</v>
      </c>
      <c r="E1630" s="1" t="s">
        <v>3083</v>
      </c>
      <c r="F1630" s="1" t="s">
        <v>6048</v>
      </c>
      <c r="G1630" s="3">
        <v>43959.017916666664</v>
      </c>
      <c r="H1630" s="1" t="b">
        <v>0</v>
      </c>
      <c r="I1630" s="1" t="s">
        <v>1570</v>
      </c>
      <c r="K1630" s="2"/>
    </row>
    <row r="1631" spans="1:11" ht="12.5" x14ac:dyDescent="0.25">
      <c r="A1631" s="1">
        <v>73519205</v>
      </c>
      <c r="B1631" s="1" t="s">
        <v>6049</v>
      </c>
      <c r="C1631" s="1" t="s">
        <v>6050</v>
      </c>
      <c r="D1631" s="2" t="s">
        <v>6051</v>
      </c>
      <c r="E1631" s="1" t="s">
        <v>3083</v>
      </c>
      <c r="F1631" s="1" t="s">
        <v>6052</v>
      </c>
      <c r="G1631" s="3">
        <v>43959.017928240741</v>
      </c>
      <c r="H1631" s="1" t="b">
        <v>1</v>
      </c>
      <c r="K1631" s="2"/>
    </row>
    <row r="1632" spans="1:11" ht="12.5" x14ac:dyDescent="0.25">
      <c r="A1632" s="1">
        <v>70356386</v>
      </c>
      <c r="B1632" s="1" t="s">
        <v>6053</v>
      </c>
      <c r="C1632" s="1" t="s">
        <v>6054</v>
      </c>
      <c r="D1632" s="2" t="s">
        <v>6055</v>
      </c>
      <c r="E1632" s="1" t="s">
        <v>3083</v>
      </c>
      <c r="F1632" s="1" t="s">
        <v>6056</v>
      </c>
      <c r="G1632" s="3">
        <v>43959.017928240741</v>
      </c>
      <c r="H1632" s="1" t="b">
        <v>0</v>
      </c>
      <c r="I1632" s="1" t="s">
        <v>22</v>
      </c>
      <c r="K1632" s="2"/>
    </row>
    <row r="1633" spans="1:11" ht="12.5" x14ac:dyDescent="0.25">
      <c r="A1633" s="1">
        <v>38638440</v>
      </c>
      <c r="B1633" s="1" t="s">
        <v>6057</v>
      </c>
      <c r="C1633" s="1" t="s">
        <v>6058</v>
      </c>
      <c r="D1633" s="2" t="s">
        <v>6059</v>
      </c>
      <c r="E1633" s="1" t="s">
        <v>3083</v>
      </c>
      <c r="F1633" s="1" t="s">
        <v>6060</v>
      </c>
      <c r="G1633" s="3">
        <v>43959.017939814818</v>
      </c>
      <c r="H1633" s="1" t="b">
        <v>0</v>
      </c>
      <c r="I1633" s="1" t="s">
        <v>22</v>
      </c>
      <c r="K1633" s="2"/>
    </row>
    <row r="1634" spans="1:11" ht="12.5" x14ac:dyDescent="0.25">
      <c r="A1634" s="1">
        <v>268666171</v>
      </c>
      <c r="B1634" s="1" t="s">
        <v>6061</v>
      </c>
      <c r="C1634" s="1" t="s">
        <v>6062</v>
      </c>
      <c r="D1634" s="2" t="s">
        <v>6063</v>
      </c>
      <c r="E1634" s="1" t="s">
        <v>3083</v>
      </c>
      <c r="F1634" s="1" t="s">
        <v>6064</v>
      </c>
      <c r="G1634" s="3">
        <v>43959.017939814818</v>
      </c>
      <c r="H1634" s="1" t="b">
        <v>1</v>
      </c>
      <c r="K1634" s="2"/>
    </row>
    <row r="1635" spans="1:11" ht="12.5" x14ac:dyDescent="0.25">
      <c r="A1635" s="1">
        <v>54119417</v>
      </c>
      <c r="B1635" s="1" t="s">
        <v>6065</v>
      </c>
      <c r="C1635" s="1" t="s">
        <v>6066</v>
      </c>
      <c r="D1635" s="2" t="s">
        <v>6067</v>
      </c>
      <c r="E1635" s="1" t="s">
        <v>3083</v>
      </c>
      <c r="F1635" s="1" t="s">
        <v>6068</v>
      </c>
      <c r="G1635" s="3">
        <v>43959.017951388887</v>
      </c>
      <c r="H1635" s="1" t="b">
        <v>0</v>
      </c>
      <c r="I1635" s="1" t="s">
        <v>22</v>
      </c>
      <c r="K1635" s="2"/>
    </row>
    <row r="1636" spans="1:11" ht="12.5" x14ac:dyDescent="0.25">
      <c r="A1636" s="1">
        <v>63926271</v>
      </c>
      <c r="B1636" s="1" t="s">
        <v>6069</v>
      </c>
      <c r="C1636" s="1" t="s">
        <v>6070</v>
      </c>
      <c r="D1636" s="2" t="s">
        <v>6071</v>
      </c>
      <c r="E1636" s="1" t="s">
        <v>3083</v>
      </c>
      <c r="F1636" s="1" t="s">
        <v>6072</v>
      </c>
      <c r="G1636" s="3">
        <v>43959.017951388887</v>
      </c>
      <c r="H1636" s="1" t="b">
        <v>0</v>
      </c>
      <c r="I1636" s="1" t="s">
        <v>22</v>
      </c>
      <c r="K1636" s="2"/>
    </row>
    <row r="1637" spans="1:11" ht="12.5" x14ac:dyDescent="0.25">
      <c r="A1637" s="1">
        <v>3540290</v>
      </c>
      <c r="B1637" s="1" t="s">
        <v>6073</v>
      </c>
      <c r="C1637" s="1" t="s">
        <v>6074</v>
      </c>
      <c r="D1637" s="2" t="s">
        <v>6075</v>
      </c>
      <c r="E1637" s="1" t="s">
        <v>3083</v>
      </c>
      <c r="F1637" s="1" t="s">
        <v>6076</v>
      </c>
      <c r="G1637" s="3">
        <v>43959.017951388887</v>
      </c>
      <c r="H1637" s="1" t="b">
        <v>0</v>
      </c>
      <c r="I1637" s="1" t="s">
        <v>22</v>
      </c>
      <c r="K1637" s="2"/>
    </row>
    <row r="1638" spans="1:11" ht="12.5" x14ac:dyDescent="0.25">
      <c r="A1638" s="1">
        <v>104973042</v>
      </c>
      <c r="B1638" s="1" t="s">
        <v>4882</v>
      </c>
      <c r="C1638" s="1" t="s">
        <v>6077</v>
      </c>
      <c r="D1638" s="2" t="s">
        <v>6078</v>
      </c>
      <c r="E1638" s="1" t="s">
        <v>3083</v>
      </c>
      <c r="F1638" s="1" t="s">
        <v>6079</v>
      </c>
      <c r="G1638" s="3">
        <v>43959.017951388887</v>
      </c>
      <c r="H1638" s="1" t="b">
        <v>0</v>
      </c>
      <c r="I1638" s="1" t="s">
        <v>22</v>
      </c>
      <c r="K1638" s="2"/>
    </row>
    <row r="1639" spans="1:11" ht="12.5" x14ac:dyDescent="0.25">
      <c r="A1639" s="1">
        <v>114054873</v>
      </c>
      <c r="B1639" s="1" t="s">
        <v>6080</v>
      </c>
      <c r="C1639" s="1" t="s">
        <v>6080</v>
      </c>
      <c r="D1639" s="2" t="s">
        <v>6081</v>
      </c>
      <c r="E1639" s="1" t="s">
        <v>3083</v>
      </c>
      <c r="F1639" s="1" t="s">
        <v>6082</v>
      </c>
      <c r="G1639" s="3">
        <v>43959.017962962964</v>
      </c>
      <c r="H1639" s="1" t="b">
        <v>1</v>
      </c>
      <c r="K1639" s="2"/>
    </row>
    <row r="1640" spans="1:11" ht="12.5" x14ac:dyDescent="0.25">
      <c r="A1640" s="1">
        <v>38036470</v>
      </c>
      <c r="B1640" s="1" t="s">
        <v>6083</v>
      </c>
      <c r="C1640" s="1" t="s">
        <v>6084</v>
      </c>
      <c r="D1640" s="2" t="s">
        <v>6085</v>
      </c>
      <c r="E1640" s="1" t="s">
        <v>3083</v>
      </c>
      <c r="F1640" s="1" t="s">
        <v>6086</v>
      </c>
      <c r="G1640" s="3">
        <v>43959.017974537041</v>
      </c>
      <c r="H1640" s="1" t="b">
        <v>0</v>
      </c>
      <c r="I1640" s="1" t="s">
        <v>22</v>
      </c>
      <c r="K1640" s="2"/>
    </row>
    <row r="1641" spans="1:11" ht="12.5" x14ac:dyDescent="0.25">
      <c r="A1641" s="1">
        <v>27942236</v>
      </c>
      <c r="B1641" s="1" t="s">
        <v>6087</v>
      </c>
      <c r="C1641" s="1" t="s">
        <v>6087</v>
      </c>
      <c r="D1641" s="2" t="s">
        <v>6088</v>
      </c>
      <c r="E1641" s="1" t="s">
        <v>3083</v>
      </c>
      <c r="F1641" s="1" t="s">
        <v>6089</v>
      </c>
      <c r="G1641" s="3">
        <v>43959.017997685187</v>
      </c>
      <c r="H1641" s="1" t="b">
        <v>1</v>
      </c>
      <c r="K1641" s="2"/>
    </row>
    <row r="1642" spans="1:11" ht="12.5" x14ac:dyDescent="0.25">
      <c r="A1642" s="1">
        <v>790031</v>
      </c>
      <c r="B1642" s="1" t="s">
        <v>5695</v>
      </c>
      <c r="C1642" s="1" t="s">
        <v>6090</v>
      </c>
      <c r="D1642" s="2" t="s">
        <v>6091</v>
      </c>
      <c r="E1642" s="1" t="s">
        <v>3083</v>
      </c>
      <c r="F1642" s="1" t="s">
        <v>6092</v>
      </c>
      <c r="G1642" s="3">
        <v>43959.018009259256</v>
      </c>
      <c r="H1642" s="1" t="b">
        <v>0</v>
      </c>
      <c r="I1642" s="1" t="s">
        <v>1570</v>
      </c>
      <c r="K1642" s="2"/>
    </row>
    <row r="1643" spans="1:11" ht="12.5" x14ac:dyDescent="0.25">
      <c r="A1643" s="1">
        <v>21758476</v>
      </c>
      <c r="B1643" s="1" t="s">
        <v>6093</v>
      </c>
      <c r="C1643" s="1" t="s">
        <v>6094</v>
      </c>
      <c r="D1643" s="2" t="s">
        <v>6095</v>
      </c>
      <c r="E1643" s="1" t="s">
        <v>3083</v>
      </c>
      <c r="F1643" s="1" t="s">
        <v>6096</v>
      </c>
      <c r="G1643" s="3">
        <v>43959.018009259256</v>
      </c>
      <c r="H1643" s="1" t="b">
        <v>0</v>
      </c>
      <c r="I1643" s="1" t="s">
        <v>22</v>
      </c>
      <c r="K1643" s="2"/>
    </row>
    <row r="1644" spans="1:11" ht="12.5" x14ac:dyDescent="0.25">
      <c r="A1644" s="1">
        <v>54686145</v>
      </c>
      <c r="B1644" s="1" t="s">
        <v>6097</v>
      </c>
      <c r="C1644" s="1" t="s">
        <v>6098</v>
      </c>
      <c r="D1644" s="2" t="s">
        <v>6099</v>
      </c>
      <c r="E1644" s="1" t="s">
        <v>3083</v>
      </c>
      <c r="F1644" s="1" t="s">
        <v>6100</v>
      </c>
      <c r="G1644" s="3">
        <v>43959.018020833333</v>
      </c>
      <c r="H1644" s="1" t="b">
        <v>0</v>
      </c>
      <c r="I1644" s="1" t="s">
        <v>521</v>
      </c>
      <c r="K1644" s="2"/>
    </row>
    <row r="1645" spans="1:11" ht="12.5" x14ac:dyDescent="0.25">
      <c r="A1645" s="1">
        <v>139158036</v>
      </c>
      <c r="B1645" s="1" t="s">
        <v>6101</v>
      </c>
      <c r="C1645" s="1" t="s">
        <v>6102</v>
      </c>
      <c r="D1645" s="2" t="s">
        <v>6103</v>
      </c>
      <c r="E1645" s="1" t="s">
        <v>3083</v>
      </c>
      <c r="F1645" s="1" t="s">
        <v>6104</v>
      </c>
      <c r="G1645" s="3">
        <v>43959.01803240741</v>
      </c>
      <c r="H1645" s="1" t="b">
        <v>0</v>
      </c>
      <c r="I1645" s="1" t="s">
        <v>22</v>
      </c>
      <c r="K1645" s="2"/>
    </row>
    <row r="1646" spans="1:11" ht="12.5" x14ac:dyDescent="0.25">
      <c r="A1646" s="1">
        <v>14899596</v>
      </c>
      <c r="B1646" s="1" t="s">
        <v>3253</v>
      </c>
      <c r="C1646" s="1" t="s">
        <v>6105</v>
      </c>
      <c r="D1646" s="2" t="s">
        <v>6106</v>
      </c>
      <c r="E1646" s="1" t="s">
        <v>3083</v>
      </c>
      <c r="F1646" s="1" t="s">
        <v>6107</v>
      </c>
      <c r="G1646" s="3">
        <v>43959.01803240741</v>
      </c>
      <c r="H1646" s="1" t="b">
        <v>0</v>
      </c>
      <c r="I1646" s="1" t="s">
        <v>22</v>
      </c>
      <c r="K1646" s="2"/>
    </row>
    <row r="1647" spans="1:11" ht="12.5" x14ac:dyDescent="0.25">
      <c r="A1647" s="1">
        <v>218104879</v>
      </c>
      <c r="B1647" s="1" t="s">
        <v>6108</v>
      </c>
      <c r="C1647" s="1" t="s">
        <v>6109</v>
      </c>
      <c r="D1647" s="2" t="s">
        <v>6110</v>
      </c>
      <c r="E1647" s="1" t="s">
        <v>3083</v>
      </c>
      <c r="F1647" s="1" t="s">
        <v>6111</v>
      </c>
      <c r="G1647" s="3">
        <v>43959.018043981479</v>
      </c>
      <c r="H1647" s="1" t="b">
        <v>0</v>
      </c>
      <c r="I1647" s="1" t="s">
        <v>22</v>
      </c>
      <c r="K1647" s="2"/>
    </row>
    <row r="1648" spans="1:11" ht="12.5" x14ac:dyDescent="0.25">
      <c r="A1648" s="1">
        <v>179674896</v>
      </c>
      <c r="B1648" s="1" t="s">
        <v>6112</v>
      </c>
      <c r="C1648" s="1" t="s">
        <v>6113</v>
      </c>
      <c r="D1648" s="2" t="s">
        <v>6114</v>
      </c>
      <c r="E1648" s="1" t="s">
        <v>3083</v>
      </c>
      <c r="F1648" s="1" t="s">
        <v>6115</v>
      </c>
      <c r="G1648" s="3">
        <v>43959.018067129633</v>
      </c>
      <c r="H1648" s="1" t="b">
        <v>1</v>
      </c>
      <c r="K1648" s="2"/>
    </row>
    <row r="1649" spans="1:11" ht="12.5" x14ac:dyDescent="0.25">
      <c r="A1649" s="1">
        <v>178167554</v>
      </c>
      <c r="B1649" s="1" t="s">
        <v>3485</v>
      </c>
      <c r="C1649" s="1" t="s">
        <v>6116</v>
      </c>
      <c r="D1649" s="2" t="s">
        <v>6117</v>
      </c>
      <c r="E1649" s="1" t="s">
        <v>3083</v>
      </c>
      <c r="F1649" s="1" t="s">
        <v>6118</v>
      </c>
      <c r="G1649" s="3">
        <v>43959.018067129633</v>
      </c>
      <c r="H1649" s="1" t="b">
        <v>0</v>
      </c>
      <c r="I1649" s="1" t="s">
        <v>22</v>
      </c>
      <c r="K1649" s="2"/>
    </row>
    <row r="1650" spans="1:11" ht="12.5" x14ac:dyDescent="0.25">
      <c r="A1650" s="1">
        <v>101607701</v>
      </c>
      <c r="B1650" s="1" t="s">
        <v>6119</v>
      </c>
      <c r="C1650" s="1" t="s">
        <v>6120</v>
      </c>
      <c r="D1650" s="2" t="s">
        <v>6121</v>
      </c>
      <c r="E1650" s="1" t="s">
        <v>3083</v>
      </c>
      <c r="F1650" s="1" t="s">
        <v>6122</v>
      </c>
      <c r="G1650" s="3">
        <v>43959.018078703702</v>
      </c>
      <c r="H1650" s="1" t="b">
        <v>0</v>
      </c>
      <c r="I1650" s="1" t="s">
        <v>22</v>
      </c>
      <c r="K1650" s="2"/>
    </row>
    <row r="1651" spans="1:11" ht="12.5" x14ac:dyDescent="0.25">
      <c r="A1651" s="1">
        <v>117741</v>
      </c>
      <c r="B1651" s="1" t="s">
        <v>6123</v>
      </c>
      <c r="C1651" s="1" t="s">
        <v>6124</v>
      </c>
      <c r="D1651" s="2" t="s">
        <v>6125</v>
      </c>
      <c r="E1651" s="1" t="s">
        <v>3083</v>
      </c>
      <c r="F1651" s="1" t="s">
        <v>6126</v>
      </c>
      <c r="G1651" s="3">
        <v>43959.018078703702</v>
      </c>
      <c r="H1651" s="1" t="b">
        <v>0</v>
      </c>
      <c r="I1651" s="1" t="s">
        <v>22</v>
      </c>
      <c r="K1651" s="2"/>
    </row>
    <row r="1652" spans="1:11" ht="12.5" x14ac:dyDescent="0.25">
      <c r="A1652" s="1">
        <v>79626502</v>
      </c>
      <c r="B1652" s="1" t="s">
        <v>6127</v>
      </c>
      <c r="C1652" s="1" t="s">
        <v>6128</v>
      </c>
      <c r="D1652" s="2" t="s">
        <v>6129</v>
      </c>
      <c r="E1652" s="1" t="s">
        <v>3083</v>
      </c>
      <c r="F1652" s="1" t="s">
        <v>6130</v>
      </c>
      <c r="G1652" s="3">
        <v>43959.018090277779</v>
      </c>
      <c r="H1652" s="1" t="b">
        <v>0</v>
      </c>
      <c r="I1652" s="1" t="s">
        <v>22</v>
      </c>
      <c r="K1652" s="2"/>
    </row>
    <row r="1653" spans="1:11" ht="12.5" x14ac:dyDescent="0.25">
      <c r="A1653" s="1">
        <v>2703394</v>
      </c>
      <c r="B1653" s="1" t="s">
        <v>3904</v>
      </c>
      <c r="C1653" s="1" t="s">
        <v>6131</v>
      </c>
      <c r="D1653" s="2" t="s">
        <v>6132</v>
      </c>
      <c r="E1653" s="1" t="s">
        <v>3083</v>
      </c>
      <c r="F1653" s="1" t="s">
        <v>6133</v>
      </c>
      <c r="G1653" s="3">
        <v>43959.018090277779</v>
      </c>
      <c r="H1653" s="1" t="b">
        <v>0</v>
      </c>
      <c r="I1653" s="1" t="s">
        <v>22</v>
      </c>
      <c r="K1653" s="2"/>
    </row>
    <row r="1654" spans="1:11" ht="12.5" x14ac:dyDescent="0.25">
      <c r="A1654" s="1">
        <v>104722806</v>
      </c>
      <c r="B1654" s="1" t="s">
        <v>6134</v>
      </c>
      <c r="C1654" s="1" t="s">
        <v>6135</v>
      </c>
      <c r="D1654" s="2" t="s">
        <v>6136</v>
      </c>
      <c r="E1654" s="1" t="s">
        <v>3083</v>
      </c>
      <c r="F1654" s="1" t="s">
        <v>1612</v>
      </c>
      <c r="G1654" s="3">
        <v>43959.018101851849</v>
      </c>
      <c r="H1654" s="1" t="b">
        <v>0</v>
      </c>
      <c r="I1654" s="1" t="s">
        <v>22</v>
      </c>
      <c r="K1654" s="2"/>
    </row>
    <row r="1655" spans="1:11" ht="12.5" x14ac:dyDescent="0.25">
      <c r="A1655" s="1">
        <v>25131903</v>
      </c>
      <c r="B1655" s="1" t="s">
        <v>6137</v>
      </c>
      <c r="C1655" s="1" t="s">
        <v>6138</v>
      </c>
      <c r="D1655" s="2" t="s">
        <v>6139</v>
      </c>
      <c r="E1655" s="1" t="s">
        <v>3083</v>
      </c>
      <c r="F1655" s="1" t="s">
        <v>6140</v>
      </c>
      <c r="G1655" s="3">
        <v>43959.018101851849</v>
      </c>
      <c r="H1655" s="1" t="b">
        <v>0</v>
      </c>
      <c r="I1655" s="1" t="s">
        <v>22</v>
      </c>
      <c r="K1655" s="2"/>
    </row>
    <row r="1656" spans="1:11" ht="12.5" x14ac:dyDescent="0.25">
      <c r="A1656" s="1">
        <v>2125788</v>
      </c>
      <c r="B1656" s="1" t="s">
        <v>6141</v>
      </c>
      <c r="C1656" s="1" t="s">
        <v>6142</v>
      </c>
      <c r="D1656" s="2" t="s">
        <v>6143</v>
      </c>
      <c r="E1656" s="1" t="s">
        <v>3083</v>
      </c>
      <c r="F1656" s="1" t="s">
        <v>6144</v>
      </c>
      <c r="G1656" s="3">
        <v>43959.018113425926</v>
      </c>
      <c r="H1656" s="1" t="b">
        <v>0</v>
      </c>
      <c r="I1656" s="1" t="s">
        <v>22</v>
      </c>
      <c r="K1656" s="2"/>
    </row>
    <row r="1657" spans="1:11" ht="12.5" x14ac:dyDescent="0.25">
      <c r="A1657" s="1">
        <v>214452673</v>
      </c>
      <c r="B1657" s="1" t="s">
        <v>6145</v>
      </c>
      <c r="C1657" s="1" t="s">
        <v>6146</v>
      </c>
      <c r="D1657" s="2" t="s">
        <v>6147</v>
      </c>
      <c r="E1657" s="1" t="s">
        <v>3083</v>
      </c>
      <c r="F1657" s="1" t="s">
        <v>6148</v>
      </c>
      <c r="G1657" s="3">
        <v>43959.018113425926</v>
      </c>
      <c r="H1657" s="1" t="b">
        <v>0</v>
      </c>
      <c r="I1657" s="1" t="s">
        <v>22</v>
      </c>
      <c r="K1657" s="2"/>
    </row>
    <row r="1658" spans="1:11" ht="12.5" x14ac:dyDescent="0.25">
      <c r="A1658" s="1">
        <v>108051</v>
      </c>
      <c r="B1658" s="1" t="s">
        <v>1778</v>
      </c>
      <c r="C1658" s="1" t="s">
        <v>6149</v>
      </c>
      <c r="D1658" s="2" t="s">
        <v>6150</v>
      </c>
      <c r="E1658" s="1" t="s">
        <v>3083</v>
      </c>
      <c r="F1658" s="1" t="s">
        <v>6151</v>
      </c>
      <c r="G1658" s="3">
        <v>43959.018125000002</v>
      </c>
      <c r="H1658" s="1" t="b">
        <v>0</v>
      </c>
      <c r="I1658" s="1" t="s">
        <v>1570</v>
      </c>
      <c r="K1658" s="2"/>
    </row>
    <row r="1659" spans="1:11" ht="12.5" x14ac:dyDescent="0.25">
      <c r="A1659" s="1">
        <v>144504350</v>
      </c>
      <c r="B1659" s="1" t="s">
        <v>5003</v>
      </c>
      <c r="C1659" s="1" t="s">
        <v>6152</v>
      </c>
      <c r="D1659" s="2" t="s">
        <v>6153</v>
      </c>
      <c r="E1659" s="1" t="s">
        <v>3083</v>
      </c>
      <c r="F1659" s="1" t="s">
        <v>6154</v>
      </c>
      <c r="G1659" s="3">
        <v>43959.018125000002</v>
      </c>
      <c r="H1659" s="1" t="b">
        <v>0</v>
      </c>
      <c r="I1659" s="1" t="s">
        <v>1570</v>
      </c>
      <c r="K1659" s="2"/>
    </row>
    <row r="1660" spans="1:11" ht="12.5" x14ac:dyDescent="0.25">
      <c r="A1660" s="1">
        <v>16249185</v>
      </c>
      <c r="B1660" s="1" t="s">
        <v>6155</v>
      </c>
      <c r="C1660" s="1" t="s">
        <v>6156</v>
      </c>
      <c r="D1660" s="2" t="s">
        <v>6157</v>
      </c>
      <c r="E1660" s="1" t="s">
        <v>3083</v>
      </c>
      <c r="F1660" s="1" t="s">
        <v>6158</v>
      </c>
      <c r="G1660" s="3">
        <v>43959.018125000002</v>
      </c>
      <c r="H1660" s="1" t="b">
        <v>0</v>
      </c>
      <c r="I1660" s="1" t="s">
        <v>22</v>
      </c>
      <c r="K1660" s="2"/>
    </row>
    <row r="1661" spans="1:11" ht="12.5" x14ac:dyDescent="0.25">
      <c r="A1661" s="1">
        <v>51979142</v>
      </c>
      <c r="B1661" s="1" t="s">
        <v>6159</v>
      </c>
      <c r="C1661" s="1" t="s">
        <v>6160</v>
      </c>
      <c r="D1661" s="2" t="s">
        <v>6161</v>
      </c>
      <c r="E1661" s="1" t="s">
        <v>3083</v>
      </c>
      <c r="F1661" s="1" t="s">
        <v>6162</v>
      </c>
      <c r="G1661" s="3">
        <v>43959.018136574072</v>
      </c>
      <c r="H1661" s="1" t="b">
        <v>1</v>
      </c>
      <c r="K1661" s="2"/>
    </row>
    <row r="1662" spans="1:11" ht="12.5" x14ac:dyDescent="0.25">
      <c r="A1662" s="1">
        <v>29925961</v>
      </c>
      <c r="B1662" s="1" t="s">
        <v>6163</v>
      </c>
      <c r="C1662" s="1" t="s">
        <v>6163</v>
      </c>
      <c r="D1662" s="2" t="s">
        <v>6164</v>
      </c>
      <c r="E1662" s="1" t="s">
        <v>3083</v>
      </c>
      <c r="F1662" s="1" t="s">
        <v>6165</v>
      </c>
      <c r="G1662" s="3">
        <v>43959.018148148149</v>
      </c>
      <c r="H1662" s="1" t="b">
        <v>0</v>
      </c>
      <c r="I1662" s="1" t="s">
        <v>22</v>
      </c>
      <c r="K1662" s="2"/>
    </row>
    <row r="1663" spans="1:11" ht="12.5" x14ac:dyDescent="0.25">
      <c r="A1663" s="1">
        <v>1030255</v>
      </c>
      <c r="B1663" s="1" t="s">
        <v>6166</v>
      </c>
      <c r="C1663" s="1" t="s">
        <v>6167</v>
      </c>
      <c r="D1663" s="2" t="s">
        <v>6168</v>
      </c>
      <c r="E1663" s="1" t="s">
        <v>3083</v>
      </c>
      <c r="F1663" s="1" t="s">
        <v>6169</v>
      </c>
      <c r="G1663" s="3">
        <v>43959.018148148149</v>
      </c>
      <c r="H1663" s="1" t="b">
        <v>0</v>
      </c>
      <c r="I1663" s="1" t="s">
        <v>22</v>
      </c>
      <c r="K1663" s="2"/>
    </row>
    <row r="1664" spans="1:11" ht="12.5" x14ac:dyDescent="0.25">
      <c r="A1664" s="1">
        <v>157588610</v>
      </c>
      <c r="B1664" s="1" t="s">
        <v>6170</v>
      </c>
      <c r="C1664" s="1" t="s">
        <v>6171</v>
      </c>
      <c r="D1664" s="2" t="s">
        <v>6172</v>
      </c>
      <c r="E1664" s="1" t="s">
        <v>3083</v>
      </c>
      <c r="F1664" s="1" t="s">
        <v>6173</v>
      </c>
      <c r="G1664" s="3">
        <v>43959.018148148149</v>
      </c>
      <c r="H1664" s="1" t="b">
        <v>0</v>
      </c>
      <c r="I1664" s="1" t="s">
        <v>22</v>
      </c>
      <c r="K1664" s="2"/>
    </row>
    <row r="1665" spans="1:11" ht="12.5" x14ac:dyDescent="0.25">
      <c r="A1665" s="1">
        <v>138796699</v>
      </c>
      <c r="B1665" s="1" t="s">
        <v>6174</v>
      </c>
      <c r="C1665" s="1" t="s">
        <v>6175</v>
      </c>
      <c r="D1665" s="2" t="s">
        <v>6176</v>
      </c>
      <c r="E1665" s="1" t="s">
        <v>3083</v>
      </c>
      <c r="F1665" s="1" t="s">
        <v>6177</v>
      </c>
      <c r="G1665" s="3">
        <v>43959.018159722225</v>
      </c>
      <c r="H1665" s="1" t="b">
        <v>0</v>
      </c>
      <c r="I1665" s="1" t="s">
        <v>22</v>
      </c>
      <c r="K1665" s="2"/>
    </row>
    <row r="1666" spans="1:11" ht="12.5" x14ac:dyDescent="0.25">
      <c r="A1666" s="1">
        <v>10182205</v>
      </c>
      <c r="B1666" s="1" t="s">
        <v>3897</v>
      </c>
      <c r="C1666" s="1" t="s">
        <v>6178</v>
      </c>
      <c r="D1666" s="2" t="s">
        <v>6179</v>
      </c>
      <c r="E1666" s="1" t="s">
        <v>3083</v>
      </c>
      <c r="F1666" s="1" t="s">
        <v>6180</v>
      </c>
      <c r="G1666" s="3">
        <v>43959.018159722225</v>
      </c>
      <c r="H1666" s="1" t="b">
        <v>0</v>
      </c>
      <c r="I1666" s="1" t="s">
        <v>1570</v>
      </c>
      <c r="K1666" s="2"/>
    </row>
    <row r="1667" spans="1:11" ht="12.5" x14ac:dyDescent="0.25">
      <c r="A1667" s="1">
        <v>40785817</v>
      </c>
      <c r="B1667" s="1" t="s">
        <v>6181</v>
      </c>
      <c r="C1667" s="1" t="s">
        <v>6182</v>
      </c>
      <c r="D1667" s="2" t="s">
        <v>6183</v>
      </c>
      <c r="E1667" s="1" t="s">
        <v>3083</v>
      </c>
      <c r="G1667" s="3">
        <v>43959.018159722225</v>
      </c>
      <c r="H1667" s="1" t="b">
        <v>0</v>
      </c>
      <c r="I1667" s="1" t="s">
        <v>22</v>
      </c>
      <c r="K1667" s="2"/>
    </row>
    <row r="1668" spans="1:11" ht="12.5" x14ac:dyDescent="0.25">
      <c r="A1668" s="1">
        <v>201954234</v>
      </c>
      <c r="B1668" s="1" t="s">
        <v>6184</v>
      </c>
      <c r="C1668" s="1" t="s">
        <v>6185</v>
      </c>
      <c r="D1668" s="2" t="s">
        <v>6186</v>
      </c>
      <c r="E1668" s="1" t="s">
        <v>3083</v>
      </c>
      <c r="F1668" s="1" t="s">
        <v>6187</v>
      </c>
      <c r="G1668" s="3">
        <v>43959.018171296295</v>
      </c>
      <c r="H1668" s="1" t="b">
        <v>0</v>
      </c>
      <c r="I1668" s="1" t="s">
        <v>22</v>
      </c>
      <c r="K1668" s="2"/>
    </row>
    <row r="1669" spans="1:11" ht="12.5" x14ac:dyDescent="0.25">
      <c r="A1669" s="1">
        <v>38067078</v>
      </c>
      <c r="B1669" s="1" t="s">
        <v>6188</v>
      </c>
      <c r="C1669" s="1" t="s">
        <v>6188</v>
      </c>
      <c r="D1669" s="2" t="s">
        <v>6189</v>
      </c>
      <c r="E1669" s="1" t="s">
        <v>3083</v>
      </c>
      <c r="F1669" s="1" t="s">
        <v>6190</v>
      </c>
      <c r="G1669" s="3">
        <v>43959.018171296295</v>
      </c>
      <c r="H1669" s="1" t="b">
        <v>0</v>
      </c>
      <c r="I1669" s="1" t="s">
        <v>22</v>
      </c>
      <c r="K1669" s="2"/>
    </row>
    <row r="1670" spans="1:11" ht="12.5" x14ac:dyDescent="0.25">
      <c r="A1670" s="1">
        <v>96832580</v>
      </c>
      <c r="B1670" s="1" t="s">
        <v>6191</v>
      </c>
      <c r="C1670" s="1" t="s">
        <v>6192</v>
      </c>
      <c r="D1670" s="2" t="s">
        <v>6193</v>
      </c>
      <c r="E1670" s="1" t="s">
        <v>3083</v>
      </c>
      <c r="F1670" s="1" t="s">
        <v>6194</v>
      </c>
      <c r="G1670" s="3">
        <v>43959.018182870372</v>
      </c>
      <c r="H1670" s="1" t="b">
        <v>0</v>
      </c>
      <c r="I1670" s="1" t="s">
        <v>1570</v>
      </c>
      <c r="K1670" s="2"/>
    </row>
    <row r="1671" spans="1:11" ht="12.5" x14ac:dyDescent="0.25">
      <c r="A1671" s="1">
        <v>112169994</v>
      </c>
      <c r="B1671" s="1" t="s">
        <v>6195</v>
      </c>
      <c r="C1671" s="1" t="s">
        <v>6196</v>
      </c>
      <c r="D1671" s="2" t="s">
        <v>6197</v>
      </c>
      <c r="E1671" s="1" t="s">
        <v>3083</v>
      </c>
      <c r="F1671" s="1" t="s">
        <v>6198</v>
      </c>
      <c r="G1671" s="3">
        <v>43959.018182870372</v>
      </c>
      <c r="H1671" s="1" t="b">
        <v>0</v>
      </c>
      <c r="I1671" s="1" t="s">
        <v>22</v>
      </c>
      <c r="K1671" s="2"/>
    </row>
    <row r="1672" spans="1:11" ht="12.5" x14ac:dyDescent="0.25">
      <c r="A1672" s="1">
        <v>202927395</v>
      </c>
      <c r="B1672" s="1" t="s">
        <v>6199</v>
      </c>
      <c r="C1672" s="1" t="s">
        <v>6200</v>
      </c>
      <c r="D1672" s="2" t="s">
        <v>6201</v>
      </c>
      <c r="E1672" s="1" t="s">
        <v>3083</v>
      </c>
      <c r="F1672" s="1" t="s">
        <v>6202</v>
      </c>
      <c r="G1672" s="3">
        <v>43959.018182870372</v>
      </c>
      <c r="H1672" s="1" t="b">
        <v>0</v>
      </c>
      <c r="I1672" s="1" t="s">
        <v>22</v>
      </c>
      <c r="K1672" s="2"/>
    </row>
    <row r="1673" spans="1:11" ht="12.5" x14ac:dyDescent="0.25">
      <c r="A1673" s="1">
        <v>22937749</v>
      </c>
      <c r="B1673" s="1" t="s">
        <v>6203</v>
      </c>
      <c r="C1673" s="1" t="s">
        <v>6204</v>
      </c>
      <c r="D1673" s="2" t="s">
        <v>6205</v>
      </c>
      <c r="E1673" s="1" t="s">
        <v>3083</v>
      </c>
      <c r="F1673" s="1" t="s">
        <v>6206</v>
      </c>
      <c r="G1673" s="3">
        <v>43959.018194444441</v>
      </c>
      <c r="H1673" s="1" t="b">
        <v>1</v>
      </c>
      <c r="K1673" s="2"/>
    </row>
    <row r="1674" spans="1:11" ht="12.5" x14ac:dyDescent="0.25">
      <c r="A1674" s="1">
        <v>32665964</v>
      </c>
      <c r="B1674" s="1" t="s">
        <v>6207</v>
      </c>
      <c r="C1674" s="1" t="s">
        <v>6208</v>
      </c>
      <c r="D1674" s="2" t="s">
        <v>6209</v>
      </c>
      <c r="E1674" s="1" t="s">
        <v>3083</v>
      </c>
      <c r="F1674" s="1" t="s">
        <v>6210</v>
      </c>
      <c r="G1674" s="3">
        <v>43959.018206018518</v>
      </c>
      <c r="H1674" s="1" t="b">
        <v>0</v>
      </c>
      <c r="I1674" s="1" t="s">
        <v>5</v>
      </c>
      <c r="K1674" s="2"/>
    </row>
    <row r="1675" spans="1:11" ht="12.5" x14ac:dyDescent="0.25">
      <c r="A1675" s="1">
        <v>68483365</v>
      </c>
      <c r="B1675" s="1" t="s">
        <v>4357</v>
      </c>
      <c r="C1675" s="1" t="s">
        <v>6211</v>
      </c>
      <c r="D1675" s="2" t="s">
        <v>6212</v>
      </c>
      <c r="E1675" s="1" t="s">
        <v>3083</v>
      </c>
      <c r="F1675" s="1" t="s">
        <v>6213</v>
      </c>
      <c r="G1675" s="3">
        <v>43959.018252314818</v>
      </c>
      <c r="H1675" s="1" t="b">
        <v>1</v>
      </c>
      <c r="K1675" s="2"/>
    </row>
    <row r="1676" spans="1:11" ht="12.5" x14ac:dyDescent="0.25">
      <c r="A1676" s="1">
        <v>19816973</v>
      </c>
      <c r="B1676" s="1" t="s">
        <v>6214</v>
      </c>
      <c r="C1676" s="1" t="s">
        <v>6214</v>
      </c>
      <c r="D1676" s="2" t="s">
        <v>6215</v>
      </c>
      <c r="E1676" s="1" t="s">
        <v>3083</v>
      </c>
      <c r="F1676" s="1" t="s">
        <v>6216</v>
      </c>
      <c r="G1676" s="3">
        <v>43959.018263888887</v>
      </c>
      <c r="H1676" s="1" t="b">
        <v>0</v>
      </c>
      <c r="I1676" s="1" t="s">
        <v>1570</v>
      </c>
      <c r="K1676" s="2"/>
    </row>
    <row r="1677" spans="1:11" ht="12.5" x14ac:dyDescent="0.25">
      <c r="A1677" s="1">
        <v>133717148</v>
      </c>
      <c r="B1677" s="1" t="s">
        <v>6217</v>
      </c>
      <c r="C1677" s="1" t="s">
        <v>6218</v>
      </c>
      <c r="D1677" s="2" t="s">
        <v>6219</v>
      </c>
      <c r="E1677" s="1" t="s">
        <v>3083</v>
      </c>
      <c r="F1677" s="1" t="s">
        <v>6220</v>
      </c>
      <c r="G1677" s="3">
        <v>43959.018263888887</v>
      </c>
      <c r="H1677" s="1" t="b">
        <v>0</v>
      </c>
      <c r="I1677" s="1" t="s">
        <v>22</v>
      </c>
      <c r="K1677" s="2"/>
    </row>
    <row r="1678" spans="1:11" ht="12.5" x14ac:dyDescent="0.25">
      <c r="A1678" s="1">
        <v>86167728</v>
      </c>
      <c r="B1678" s="1" t="s">
        <v>6221</v>
      </c>
      <c r="C1678" s="1" t="s">
        <v>6222</v>
      </c>
      <c r="D1678" s="2" t="s">
        <v>6223</v>
      </c>
      <c r="E1678" s="1" t="s">
        <v>3083</v>
      </c>
      <c r="F1678" s="1" t="s">
        <v>6224</v>
      </c>
      <c r="G1678" s="3">
        <v>43959.018263888887</v>
      </c>
      <c r="H1678" s="1" t="b">
        <v>0</v>
      </c>
      <c r="I1678" s="1" t="s">
        <v>22</v>
      </c>
      <c r="K1678" s="2"/>
    </row>
    <row r="1679" spans="1:11" ht="12.5" x14ac:dyDescent="0.25">
      <c r="A1679" s="1">
        <v>7589332</v>
      </c>
      <c r="B1679" s="1" t="s">
        <v>6225</v>
      </c>
      <c r="C1679" s="2" t="s">
        <v>6226</v>
      </c>
      <c r="D1679" s="2" t="s">
        <v>6227</v>
      </c>
      <c r="E1679" s="1" t="s">
        <v>3083</v>
      </c>
      <c r="F1679" s="1" t="s">
        <v>6228</v>
      </c>
      <c r="G1679" s="3">
        <v>43959.018263888887</v>
      </c>
      <c r="H1679" s="1" t="b">
        <v>0</v>
      </c>
      <c r="I1679" s="1" t="s">
        <v>22</v>
      </c>
      <c r="K1679" s="2"/>
    </row>
    <row r="1680" spans="1:11" ht="12.5" x14ac:dyDescent="0.25">
      <c r="A1680" s="1">
        <v>53953564</v>
      </c>
      <c r="B1680" s="1" t="s">
        <v>6229</v>
      </c>
      <c r="C1680" s="1" t="s">
        <v>6230</v>
      </c>
      <c r="D1680" s="2" t="s">
        <v>6231</v>
      </c>
      <c r="E1680" s="1" t="s">
        <v>3083</v>
      </c>
      <c r="F1680" s="1" t="s">
        <v>6232</v>
      </c>
      <c r="G1680" s="3">
        <v>43959.018275462964</v>
      </c>
      <c r="H1680" s="1" t="b">
        <v>0</v>
      </c>
      <c r="I1680" s="1" t="s">
        <v>22</v>
      </c>
      <c r="K1680" s="2"/>
    </row>
    <row r="1681" spans="1:11" ht="12.5" x14ac:dyDescent="0.25">
      <c r="A1681" s="1">
        <v>139199684</v>
      </c>
      <c r="B1681" s="1" t="s">
        <v>6233</v>
      </c>
      <c r="C1681" s="1" t="s">
        <v>6234</v>
      </c>
      <c r="D1681" s="2" t="s">
        <v>6235</v>
      </c>
      <c r="E1681" s="1" t="s">
        <v>3083</v>
      </c>
      <c r="F1681" s="1" t="s">
        <v>6236</v>
      </c>
      <c r="G1681" s="3">
        <v>43959.018275462964</v>
      </c>
      <c r="H1681" s="1" t="b">
        <v>0</v>
      </c>
      <c r="I1681" s="1" t="s">
        <v>5</v>
      </c>
      <c r="K1681" s="2"/>
    </row>
    <row r="1682" spans="1:11" ht="12.5" x14ac:dyDescent="0.25">
      <c r="A1682" s="1">
        <v>56833464</v>
      </c>
      <c r="B1682" s="1" t="s">
        <v>2201</v>
      </c>
      <c r="C1682" s="1" t="s">
        <v>2201</v>
      </c>
      <c r="D1682" s="2" t="s">
        <v>6237</v>
      </c>
      <c r="E1682" s="1" t="s">
        <v>3083</v>
      </c>
      <c r="F1682" s="1" t="s">
        <v>6238</v>
      </c>
      <c r="G1682" s="3">
        <v>43959.018287037034</v>
      </c>
      <c r="H1682" s="1" t="b">
        <v>0</v>
      </c>
      <c r="I1682" s="1" t="s">
        <v>22</v>
      </c>
      <c r="K1682" s="2"/>
    </row>
    <row r="1683" spans="1:11" ht="12.5" x14ac:dyDescent="0.25">
      <c r="A1683" s="1">
        <v>32955140</v>
      </c>
      <c r="B1683" s="1" t="s">
        <v>6239</v>
      </c>
      <c r="C1683" s="1" t="s">
        <v>6240</v>
      </c>
      <c r="D1683" s="2" t="s">
        <v>6241</v>
      </c>
      <c r="E1683" s="1" t="s">
        <v>3083</v>
      </c>
      <c r="F1683" s="1" t="s">
        <v>6242</v>
      </c>
      <c r="G1683" s="3">
        <v>43959.018287037034</v>
      </c>
      <c r="H1683" s="1" t="b">
        <v>1</v>
      </c>
      <c r="K1683" s="2"/>
    </row>
    <row r="1684" spans="1:11" ht="12.5" x14ac:dyDescent="0.25">
      <c r="A1684" s="1">
        <v>170284360</v>
      </c>
      <c r="B1684" s="1" t="s">
        <v>6243</v>
      </c>
      <c r="C1684" s="1" t="s">
        <v>6244</v>
      </c>
      <c r="D1684" s="2" t="s">
        <v>6245</v>
      </c>
      <c r="E1684" s="1" t="s">
        <v>3083</v>
      </c>
      <c r="F1684" s="1" t="s">
        <v>6246</v>
      </c>
      <c r="G1684" s="3">
        <v>43959.01829861111</v>
      </c>
      <c r="H1684" s="1" t="b">
        <v>0</v>
      </c>
      <c r="I1684" s="1" t="s">
        <v>22</v>
      </c>
      <c r="K1684" s="2"/>
    </row>
    <row r="1685" spans="1:11" ht="12.5" x14ac:dyDescent="0.25">
      <c r="A1685" s="1">
        <v>144027556</v>
      </c>
      <c r="B1685" s="1" t="s">
        <v>3818</v>
      </c>
      <c r="C1685" s="1" t="s">
        <v>6247</v>
      </c>
      <c r="D1685" s="2" t="s">
        <v>6248</v>
      </c>
      <c r="E1685" s="1" t="s">
        <v>3083</v>
      </c>
      <c r="F1685" s="1" t="s">
        <v>6249</v>
      </c>
      <c r="G1685" s="3">
        <v>43959.01829861111</v>
      </c>
      <c r="H1685" s="1" t="b">
        <v>1</v>
      </c>
      <c r="K1685" s="2"/>
    </row>
    <row r="1686" spans="1:11" ht="12.5" x14ac:dyDescent="0.25">
      <c r="A1686" s="1">
        <v>5776030</v>
      </c>
      <c r="B1686" s="1" t="s">
        <v>6250</v>
      </c>
      <c r="C1686" s="1" t="s">
        <v>6251</v>
      </c>
      <c r="D1686" s="2" t="s">
        <v>6252</v>
      </c>
      <c r="E1686" s="1" t="s">
        <v>3083</v>
      </c>
      <c r="F1686" s="1" t="s">
        <v>6253</v>
      </c>
      <c r="G1686" s="3">
        <v>43959.018310185187</v>
      </c>
      <c r="H1686" s="1" t="b">
        <v>0</v>
      </c>
      <c r="I1686" s="1" t="s">
        <v>22</v>
      </c>
      <c r="K1686" s="2"/>
    </row>
    <row r="1687" spans="1:11" ht="12.5" x14ac:dyDescent="0.25">
      <c r="A1687" s="1">
        <v>82933315</v>
      </c>
      <c r="B1687" s="1" t="s">
        <v>6254</v>
      </c>
      <c r="C1687" s="1" t="s">
        <v>6255</v>
      </c>
      <c r="D1687" s="2" t="s">
        <v>6256</v>
      </c>
      <c r="E1687" s="1" t="s">
        <v>3083</v>
      </c>
      <c r="F1687" s="1" t="s">
        <v>6257</v>
      </c>
      <c r="G1687" s="3">
        <v>43959.018310185187</v>
      </c>
      <c r="H1687" s="1" t="b">
        <v>0</v>
      </c>
      <c r="I1687" s="1" t="s">
        <v>22</v>
      </c>
      <c r="K1687" s="2"/>
    </row>
    <row r="1688" spans="1:11" ht="12.5" x14ac:dyDescent="0.25">
      <c r="A1688" s="1">
        <v>52837350</v>
      </c>
      <c r="B1688" s="1" t="s">
        <v>6258</v>
      </c>
      <c r="C1688" s="1" t="s">
        <v>6258</v>
      </c>
      <c r="D1688" s="2" t="s">
        <v>6259</v>
      </c>
      <c r="E1688" s="1" t="s">
        <v>3083</v>
      </c>
      <c r="F1688" s="1" t="s">
        <v>6260</v>
      </c>
      <c r="G1688" s="3">
        <v>43959.018310185187</v>
      </c>
      <c r="H1688" s="1" t="b">
        <v>0</v>
      </c>
      <c r="I1688" s="1" t="s">
        <v>22</v>
      </c>
      <c r="K1688" s="2"/>
    </row>
    <row r="1689" spans="1:11" ht="12.5" x14ac:dyDescent="0.25">
      <c r="A1689" s="1">
        <v>47671127</v>
      </c>
      <c r="B1689" s="1" t="s">
        <v>5270</v>
      </c>
      <c r="C1689" s="1" t="s">
        <v>6261</v>
      </c>
      <c r="D1689" s="2" t="s">
        <v>6262</v>
      </c>
      <c r="E1689" s="1" t="s">
        <v>3083</v>
      </c>
      <c r="F1689" s="1" t="s">
        <v>6263</v>
      </c>
      <c r="G1689" s="3">
        <v>43959.018449074072</v>
      </c>
      <c r="H1689" s="1" t="b">
        <v>0</v>
      </c>
      <c r="I1689" s="1" t="s">
        <v>5</v>
      </c>
      <c r="K1689" s="2"/>
    </row>
    <row r="1690" spans="1:11" ht="12.5" x14ac:dyDescent="0.25">
      <c r="A1690" s="1">
        <v>38141050</v>
      </c>
      <c r="B1690" s="1" t="s">
        <v>6264</v>
      </c>
      <c r="C1690" s="1" t="s">
        <v>6265</v>
      </c>
      <c r="D1690" s="2" t="s">
        <v>6266</v>
      </c>
      <c r="E1690" s="1" t="s">
        <v>3083</v>
      </c>
      <c r="F1690" s="1" t="s">
        <v>6267</v>
      </c>
      <c r="G1690" s="3">
        <v>43959.018518518518</v>
      </c>
      <c r="H1690" s="1" t="b">
        <v>0</v>
      </c>
      <c r="I1690" s="1" t="s">
        <v>22</v>
      </c>
      <c r="K1690" s="2"/>
    </row>
    <row r="1691" spans="1:11" ht="12.5" x14ac:dyDescent="0.25">
      <c r="A1691" s="1">
        <v>5279985</v>
      </c>
      <c r="B1691" s="1" t="s">
        <v>6268</v>
      </c>
      <c r="C1691" s="1" t="s">
        <v>6269</v>
      </c>
      <c r="D1691" s="2" t="s">
        <v>6270</v>
      </c>
      <c r="E1691" s="1" t="s">
        <v>3083</v>
      </c>
      <c r="F1691" s="1" t="s">
        <v>6271</v>
      </c>
      <c r="G1691" s="3">
        <v>43959.018553240741</v>
      </c>
      <c r="H1691" s="1" t="b">
        <v>0</v>
      </c>
      <c r="I1691" s="1" t="s">
        <v>22</v>
      </c>
      <c r="K1691" s="2"/>
    </row>
    <row r="1692" spans="1:11" ht="12.5" x14ac:dyDescent="0.25">
      <c r="A1692" s="1">
        <v>3156820</v>
      </c>
      <c r="B1692" s="1" t="s">
        <v>6272</v>
      </c>
      <c r="C1692" s="1" t="s">
        <v>6273</v>
      </c>
      <c r="D1692" s="2" t="s">
        <v>6274</v>
      </c>
      <c r="E1692" s="1" t="s">
        <v>3083</v>
      </c>
      <c r="F1692" s="1" t="s">
        <v>6275</v>
      </c>
      <c r="G1692" s="3">
        <v>43959.018564814818</v>
      </c>
      <c r="H1692" s="1" t="b">
        <v>1</v>
      </c>
      <c r="K1692" s="2"/>
    </row>
    <row r="1693" spans="1:11" ht="12.5" x14ac:dyDescent="0.25">
      <c r="A1693" s="1">
        <v>79197254</v>
      </c>
      <c r="B1693" s="1" t="s">
        <v>6276</v>
      </c>
      <c r="C1693" s="1" t="s">
        <v>6277</v>
      </c>
      <c r="D1693" s="2" t="s">
        <v>6278</v>
      </c>
      <c r="E1693" s="1" t="s">
        <v>3083</v>
      </c>
      <c r="F1693" s="1" t="s">
        <v>6279</v>
      </c>
      <c r="G1693" s="3">
        <v>43959.018564814818</v>
      </c>
      <c r="H1693" s="1" t="b">
        <v>0</v>
      </c>
      <c r="I1693" s="1" t="s">
        <v>22</v>
      </c>
      <c r="K1693" s="2"/>
    </row>
    <row r="1694" spans="1:11" ht="12.5" x14ac:dyDescent="0.25">
      <c r="A1694" s="1">
        <v>72070681</v>
      </c>
      <c r="B1694" s="1" t="s">
        <v>6280</v>
      </c>
      <c r="C1694" s="1" t="s">
        <v>6281</v>
      </c>
      <c r="D1694" s="2" t="s">
        <v>6282</v>
      </c>
      <c r="E1694" s="1" t="s">
        <v>3083</v>
      </c>
      <c r="F1694" s="1" t="s">
        <v>6283</v>
      </c>
      <c r="G1694" s="3">
        <v>43959.018576388888</v>
      </c>
      <c r="H1694" s="1" t="b">
        <v>1</v>
      </c>
      <c r="K1694" s="2"/>
    </row>
    <row r="1695" spans="1:11" ht="12.5" x14ac:dyDescent="0.25">
      <c r="A1695" s="1">
        <v>9801644</v>
      </c>
      <c r="B1695" s="1" t="s">
        <v>5568</v>
      </c>
      <c r="C1695" s="1" t="s">
        <v>6284</v>
      </c>
      <c r="D1695" s="2" t="s">
        <v>6285</v>
      </c>
      <c r="E1695" s="1" t="s">
        <v>3083</v>
      </c>
      <c r="F1695" s="1" t="s">
        <v>6286</v>
      </c>
      <c r="G1695" s="3">
        <v>43959.018576388888</v>
      </c>
      <c r="H1695" s="1" t="b">
        <v>1</v>
      </c>
      <c r="K1695" s="2"/>
    </row>
    <row r="1696" spans="1:11" ht="12.5" x14ac:dyDescent="0.25">
      <c r="A1696" s="1">
        <v>112024290</v>
      </c>
      <c r="B1696" s="1" t="s">
        <v>6287</v>
      </c>
      <c r="C1696" s="1" t="s">
        <v>6288</v>
      </c>
      <c r="D1696" s="2" t="s">
        <v>6289</v>
      </c>
      <c r="E1696" s="1" t="s">
        <v>3083</v>
      </c>
      <c r="F1696" s="1" t="s">
        <v>6290</v>
      </c>
      <c r="G1696" s="3">
        <v>43959.018587962964</v>
      </c>
      <c r="H1696" s="1" t="b">
        <v>0</v>
      </c>
      <c r="I1696" s="1" t="s">
        <v>22</v>
      </c>
      <c r="K1696" s="2"/>
    </row>
    <row r="1697" spans="1:11" ht="12.5" x14ac:dyDescent="0.25">
      <c r="A1697" s="1">
        <v>34402403</v>
      </c>
      <c r="B1697" s="1" t="s">
        <v>6291</v>
      </c>
      <c r="C1697" s="1" t="s">
        <v>6292</v>
      </c>
      <c r="D1697" s="2" t="s">
        <v>6293</v>
      </c>
      <c r="E1697" s="1" t="s">
        <v>3083</v>
      </c>
      <c r="F1697" s="1" t="s">
        <v>6294</v>
      </c>
      <c r="G1697" s="3">
        <v>43959.018587962964</v>
      </c>
      <c r="H1697" s="1" t="b">
        <v>0</v>
      </c>
      <c r="I1697" s="1" t="s">
        <v>1570</v>
      </c>
      <c r="K1697" s="2"/>
    </row>
    <row r="1698" spans="1:11" ht="12.5" x14ac:dyDescent="0.25">
      <c r="A1698" s="1">
        <v>250213286</v>
      </c>
      <c r="B1698" s="1" t="s">
        <v>3165</v>
      </c>
      <c r="C1698" s="1" t="s">
        <v>6295</v>
      </c>
      <c r="D1698" s="2" t="s">
        <v>6296</v>
      </c>
      <c r="E1698" s="1" t="s">
        <v>3083</v>
      </c>
      <c r="F1698" s="1" t="s">
        <v>6297</v>
      </c>
      <c r="G1698" s="3">
        <v>43959.018599537034</v>
      </c>
      <c r="H1698" s="1" t="b">
        <v>1</v>
      </c>
      <c r="K1698" s="2"/>
    </row>
    <row r="1699" spans="1:11" ht="12.5" x14ac:dyDescent="0.25">
      <c r="A1699" s="1">
        <v>55878380</v>
      </c>
      <c r="B1699" s="1" t="s">
        <v>4600</v>
      </c>
      <c r="C1699" s="1" t="s">
        <v>6298</v>
      </c>
      <c r="D1699" s="2" t="s">
        <v>6299</v>
      </c>
      <c r="E1699" s="1" t="s">
        <v>3083</v>
      </c>
      <c r="F1699" s="1" t="s">
        <v>6300</v>
      </c>
      <c r="G1699" s="3">
        <v>43959.018599537034</v>
      </c>
      <c r="H1699" s="1" t="b">
        <v>0</v>
      </c>
      <c r="I1699" s="1" t="s">
        <v>22</v>
      </c>
      <c r="K1699" s="2"/>
    </row>
    <row r="1700" spans="1:11" ht="12.5" x14ac:dyDescent="0.25">
      <c r="A1700" s="1">
        <v>35870687</v>
      </c>
      <c r="B1700" s="1" t="s">
        <v>6301</v>
      </c>
      <c r="C1700" s="1" t="s">
        <v>6302</v>
      </c>
      <c r="D1700" s="2" t="s">
        <v>6303</v>
      </c>
      <c r="E1700" s="1" t="s">
        <v>3083</v>
      </c>
      <c r="F1700" s="1" t="s">
        <v>6304</v>
      </c>
      <c r="G1700" s="3">
        <v>43959.018611111111</v>
      </c>
      <c r="H1700" s="1" t="b">
        <v>0</v>
      </c>
      <c r="I1700" s="1" t="s">
        <v>22</v>
      </c>
      <c r="K1700" s="2"/>
    </row>
    <row r="1701" spans="1:11" ht="12.5" x14ac:dyDescent="0.25">
      <c r="A1701" s="1">
        <v>6404963</v>
      </c>
      <c r="B1701" s="1" t="s">
        <v>6305</v>
      </c>
      <c r="C1701" s="1" t="s">
        <v>6305</v>
      </c>
      <c r="D1701" s="2" t="s">
        <v>6306</v>
      </c>
      <c r="E1701" s="1" t="s">
        <v>3083</v>
      </c>
      <c r="F1701" s="1" t="s">
        <v>6307</v>
      </c>
      <c r="G1701" s="3">
        <v>43959.018611111111</v>
      </c>
      <c r="H1701" s="1" t="b">
        <v>0</v>
      </c>
      <c r="I1701" s="1" t="s">
        <v>22</v>
      </c>
      <c r="K1701" s="2"/>
    </row>
    <row r="1702" spans="1:11" ht="12.5" x14ac:dyDescent="0.25">
      <c r="A1702" s="1">
        <v>36501634</v>
      </c>
      <c r="B1702" s="1" t="s">
        <v>6308</v>
      </c>
      <c r="C1702" s="1" t="s">
        <v>6309</v>
      </c>
      <c r="D1702" s="2" t="s">
        <v>6310</v>
      </c>
      <c r="E1702" s="1" t="s">
        <v>3083</v>
      </c>
      <c r="F1702" s="1" t="s">
        <v>6311</v>
      </c>
      <c r="G1702" s="3">
        <v>43959.018622685187</v>
      </c>
      <c r="H1702" s="1" t="b">
        <v>1</v>
      </c>
      <c r="K1702" s="2"/>
    </row>
    <row r="1703" spans="1:11" ht="12.5" x14ac:dyDescent="0.25">
      <c r="A1703" s="1">
        <v>46433937</v>
      </c>
      <c r="B1703" s="1" t="s">
        <v>6312</v>
      </c>
      <c r="C1703" s="1" t="s">
        <v>6313</v>
      </c>
      <c r="D1703" s="2" t="s">
        <v>6314</v>
      </c>
      <c r="E1703" s="1" t="s">
        <v>3083</v>
      </c>
      <c r="F1703" s="1" t="s">
        <v>6315</v>
      </c>
      <c r="G1703" s="3">
        <v>43959.018622685187</v>
      </c>
      <c r="H1703" s="1" t="b">
        <v>0</v>
      </c>
      <c r="I1703" s="1" t="s">
        <v>22</v>
      </c>
      <c r="K1703" s="2"/>
    </row>
    <row r="1704" spans="1:11" ht="12.5" x14ac:dyDescent="0.25">
      <c r="A1704" s="1">
        <v>5499296</v>
      </c>
      <c r="B1704" s="1" t="s">
        <v>6316</v>
      </c>
      <c r="C1704" s="1" t="s">
        <v>3320</v>
      </c>
      <c r="D1704" s="2" t="s">
        <v>6317</v>
      </c>
      <c r="E1704" s="1" t="s">
        <v>3083</v>
      </c>
      <c r="F1704" s="1" t="s">
        <v>6318</v>
      </c>
      <c r="G1704" s="3">
        <v>43959.018622685187</v>
      </c>
      <c r="H1704" s="1" t="b">
        <v>0</v>
      </c>
      <c r="I1704" s="1" t="s">
        <v>22</v>
      </c>
      <c r="K1704" s="2"/>
    </row>
    <row r="1705" spans="1:11" ht="12.5" x14ac:dyDescent="0.25">
      <c r="A1705" s="1">
        <v>38227349</v>
      </c>
      <c r="B1705" s="1" t="s">
        <v>6319</v>
      </c>
      <c r="C1705" s="1" t="s">
        <v>6320</v>
      </c>
      <c r="D1705" s="2" t="s">
        <v>6321</v>
      </c>
      <c r="E1705" s="1" t="s">
        <v>3083</v>
      </c>
      <c r="F1705" s="1" t="s">
        <v>6322</v>
      </c>
      <c r="G1705" s="3">
        <v>43959.018622685187</v>
      </c>
      <c r="H1705" s="1" t="b">
        <v>0</v>
      </c>
      <c r="I1705" s="1" t="s">
        <v>22</v>
      </c>
      <c r="K1705" s="2"/>
    </row>
    <row r="1706" spans="1:11" ht="12.5" x14ac:dyDescent="0.25">
      <c r="A1706" s="1">
        <v>3072629</v>
      </c>
      <c r="B1706" s="1" t="s">
        <v>6323</v>
      </c>
      <c r="C1706" s="1" t="s">
        <v>6324</v>
      </c>
      <c r="D1706" s="2" t="s">
        <v>6325</v>
      </c>
      <c r="E1706" s="1" t="s">
        <v>3083</v>
      </c>
      <c r="F1706" s="1" t="s">
        <v>6326</v>
      </c>
      <c r="G1706" s="3">
        <v>43959.018622685187</v>
      </c>
      <c r="H1706" s="1" t="b">
        <v>0</v>
      </c>
      <c r="I1706" s="1" t="s">
        <v>22</v>
      </c>
      <c r="K1706" s="2"/>
    </row>
    <row r="1707" spans="1:11" ht="12.5" x14ac:dyDescent="0.25">
      <c r="A1707" s="1">
        <v>12799539</v>
      </c>
      <c r="B1707" s="1" t="s">
        <v>6327</v>
      </c>
      <c r="C1707" s="1" t="s">
        <v>6328</v>
      </c>
      <c r="D1707" s="2" t="s">
        <v>6329</v>
      </c>
      <c r="E1707" s="1" t="s">
        <v>3083</v>
      </c>
      <c r="F1707" s="1" t="s">
        <v>6330</v>
      </c>
      <c r="G1707" s="3">
        <v>43959.018634259257</v>
      </c>
      <c r="H1707" s="1" t="b">
        <v>0</v>
      </c>
      <c r="I1707" s="1" t="s">
        <v>22</v>
      </c>
      <c r="K1707" s="2"/>
    </row>
    <row r="1708" spans="1:11" ht="12.5" x14ac:dyDescent="0.25">
      <c r="A1708" s="1">
        <v>9451280</v>
      </c>
      <c r="B1708" s="1" t="s">
        <v>6331</v>
      </c>
      <c r="C1708" s="1" t="s">
        <v>6332</v>
      </c>
      <c r="D1708" s="2" t="s">
        <v>6333</v>
      </c>
      <c r="E1708" s="1" t="s">
        <v>3083</v>
      </c>
      <c r="F1708" s="1" t="s">
        <v>6334</v>
      </c>
      <c r="G1708" s="3">
        <v>43959.018634259257</v>
      </c>
      <c r="H1708" s="1" t="b">
        <v>0</v>
      </c>
      <c r="I1708" s="1" t="s">
        <v>22</v>
      </c>
      <c r="K1708" s="2"/>
    </row>
    <row r="1709" spans="1:11" ht="12.5" x14ac:dyDescent="0.25">
      <c r="A1709" s="1">
        <v>86740149</v>
      </c>
      <c r="B1709" s="1" t="s">
        <v>6335</v>
      </c>
      <c r="C1709" s="1" t="s">
        <v>6336</v>
      </c>
      <c r="D1709" s="2" t="s">
        <v>6337</v>
      </c>
      <c r="E1709" s="1" t="s">
        <v>3083</v>
      </c>
      <c r="F1709" s="1" t="s">
        <v>6338</v>
      </c>
      <c r="G1709" s="3">
        <v>43959.018634259257</v>
      </c>
      <c r="H1709" s="1" t="b">
        <v>0</v>
      </c>
      <c r="I1709" s="1" t="s">
        <v>22</v>
      </c>
      <c r="K1709" s="2"/>
    </row>
    <row r="1710" spans="1:11" ht="12.5" x14ac:dyDescent="0.25">
      <c r="A1710" s="1">
        <v>9461481</v>
      </c>
      <c r="B1710" s="1" t="s">
        <v>6339</v>
      </c>
      <c r="C1710" s="1" t="s">
        <v>6340</v>
      </c>
      <c r="D1710" s="2" t="s">
        <v>6341</v>
      </c>
      <c r="E1710" s="1" t="s">
        <v>3083</v>
      </c>
      <c r="F1710" s="1" t="s">
        <v>6342</v>
      </c>
      <c r="G1710" s="3">
        <v>43959.018645833334</v>
      </c>
      <c r="H1710" s="1" t="b">
        <v>1</v>
      </c>
      <c r="K1710" s="2"/>
    </row>
    <row r="1711" spans="1:11" ht="12.5" x14ac:dyDescent="0.25">
      <c r="A1711" s="1">
        <v>45137369</v>
      </c>
      <c r="B1711" s="1" t="s">
        <v>6343</v>
      </c>
      <c r="C1711" s="1" t="s">
        <v>6344</v>
      </c>
      <c r="D1711" s="2" t="s">
        <v>6345</v>
      </c>
      <c r="E1711" s="1" t="s">
        <v>3083</v>
      </c>
      <c r="F1711" s="1" t="s">
        <v>6346</v>
      </c>
      <c r="G1711" s="3">
        <v>43959.018645833334</v>
      </c>
      <c r="H1711" s="1" t="b">
        <v>0</v>
      </c>
      <c r="I1711" s="1" t="s">
        <v>22</v>
      </c>
      <c r="K1711" s="2"/>
    </row>
    <row r="1712" spans="1:11" ht="12.5" x14ac:dyDescent="0.25">
      <c r="A1712" s="1">
        <v>20651238</v>
      </c>
      <c r="B1712" s="1" t="s">
        <v>6347</v>
      </c>
      <c r="C1712" s="1" t="s">
        <v>6348</v>
      </c>
      <c r="D1712" s="2" t="s">
        <v>6349</v>
      </c>
      <c r="E1712" s="1" t="s">
        <v>3083</v>
      </c>
      <c r="F1712" s="1" t="s">
        <v>6350</v>
      </c>
      <c r="G1712" s="3">
        <v>43959.018703703703</v>
      </c>
      <c r="H1712" s="1" t="b">
        <v>0</v>
      </c>
      <c r="I1712" s="1" t="s">
        <v>22</v>
      </c>
      <c r="K1712" s="2"/>
    </row>
    <row r="1713" spans="1:11" ht="12.5" x14ac:dyDescent="0.25">
      <c r="A1713" s="1">
        <v>28681142</v>
      </c>
      <c r="B1713" s="1" t="s">
        <v>6351</v>
      </c>
      <c r="C1713" s="1" t="s">
        <v>6351</v>
      </c>
      <c r="D1713" s="2" t="s">
        <v>6352</v>
      </c>
      <c r="E1713" s="1" t="s">
        <v>3083</v>
      </c>
      <c r="F1713" s="1" t="s">
        <v>6353</v>
      </c>
      <c r="G1713" s="3">
        <v>43959.01871527778</v>
      </c>
      <c r="H1713" s="1" t="b">
        <v>1</v>
      </c>
      <c r="K1713" s="2"/>
    </row>
    <row r="1714" spans="1:11" ht="12.5" x14ac:dyDescent="0.25">
      <c r="A1714" s="1">
        <v>37166226</v>
      </c>
      <c r="B1714" s="1" t="s">
        <v>6354</v>
      </c>
      <c r="C1714" s="2" t="s">
        <v>6355</v>
      </c>
      <c r="D1714" s="2" t="s">
        <v>6356</v>
      </c>
      <c r="E1714" s="1" t="s">
        <v>3083</v>
      </c>
      <c r="F1714" s="1" t="s">
        <v>6357</v>
      </c>
      <c r="G1714" s="3">
        <v>43959.018726851849</v>
      </c>
      <c r="H1714" s="1" t="b">
        <v>0</v>
      </c>
      <c r="I1714" s="1" t="s">
        <v>22</v>
      </c>
      <c r="K1714" s="2"/>
    </row>
    <row r="1715" spans="1:11" ht="12.5" x14ac:dyDescent="0.25">
      <c r="A1715" s="1">
        <v>122299416</v>
      </c>
      <c r="B1715" s="1" t="s">
        <v>6358</v>
      </c>
      <c r="C1715" s="1" t="s">
        <v>6358</v>
      </c>
      <c r="D1715" s="2" t="s">
        <v>6359</v>
      </c>
      <c r="E1715" s="1" t="s">
        <v>3083</v>
      </c>
      <c r="F1715" s="1" t="s">
        <v>6360</v>
      </c>
      <c r="G1715" s="3">
        <v>43959.018750000003</v>
      </c>
      <c r="H1715" s="1" t="b">
        <v>1</v>
      </c>
      <c r="K1715" s="2"/>
    </row>
    <row r="1716" spans="1:11" ht="12.5" x14ac:dyDescent="0.25">
      <c r="A1716" s="1">
        <v>108454049</v>
      </c>
      <c r="B1716" s="1" t="s">
        <v>4852</v>
      </c>
      <c r="C1716" s="1" t="s">
        <v>6361</v>
      </c>
      <c r="D1716" s="2" t="s">
        <v>6362</v>
      </c>
      <c r="E1716" s="1" t="s">
        <v>3083</v>
      </c>
      <c r="F1716" s="1" t="s">
        <v>6363</v>
      </c>
      <c r="G1716" s="3">
        <v>43959.018773148149</v>
      </c>
      <c r="H1716" s="1" t="b">
        <v>0</v>
      </c>
      <c r="I1716" s="1" t="s">
        <v>22</v>
      </c>
      <c r="K1716" s="2"/>
    </row>
    <row r="1717" spans="1:11" ht="12.5" x14ac:dyDescent="0.25">
      <c r="A1717" s="1">
        <v>114364741</v>
      </c>
      <c r="B1717" s="1" t="s">
        <v>6364</v>
      </c>
      <c r="C1717" s="1" t="s">
        <v>6365</v>
      </c>
      <c r="D1717" s="2" t="s">
        <v>6366</v>
      </c>
      <c r="E1717" s="1" t="s">
        <v>3083</v>
      </c>
      <c r="F1717" s="1" t="s">
        <v>6367</v>
      </c>
      <c r="G1717" s="3">
        <v>43959.018784722219</v>
      </c>
      <c r="H1717" s="1" t="b">
        <v>0</v>
      </c>
      <c r="I1717" s="1" t="s">
        <v>22</v>
      </c>
      <c r="K1717" s="2"/>
    </row>
    <row r="1718" spans="1:11" ht="12.5" x14ac:dyDescent="0.25">
      <c r="A1718" s="1">
        <v>83821669</v>
      </c>
      <c r="B1718" s="1" t="s">
        <v>6368</v>
      </c>
      <c r="C1718" s="1" t="s">
        <v>6369</v>
      </c>
      <c r="D1718" s="2" t="s">
        <v>6370</v>
      </c>
      <c r="E1718" s="1" t="s">
        <v>3083</v>
      </c>
      <c r="F1718" s="1" t="s">
        <v>6371</v>
      </c>
      <c r="G1718" s="3">
        <v>43959.018796296295</v>
      </c>
      <c r="H1718" s="1" t="b">
        <v>1</v>
      </c>
      <c r="K1718" s="2"/>
    </row>
    <row r="1719" spans="1:11" ht="12.5" x14ac:dyDescent="0.25">
      <c r="A1719" s="1">
        <v>32483713</v>
      </c>
      <c r="B1719" s="1" t="s">
        <v>2231</v>
      </c>
      <c r="C1719" s="1" t="s">
        <v>6372</v>
      </c>
      <c r="D1719" s="2" t="s">
        <v>6373</v>
      </c>
      <c r="E1719" s="1" t="s">
        <v>3083</v>
      </c>
      <c r="F1719" s="1" t="s">
        <v>6374</v>
      </c>
      <c r="G1719" s="3">
        <v>43959.018888888888</v>
      </c>
      <c r="H1719" s="1" t="b">
        <v>1</v>
      </c>
      <c r="K1719" s="2"/>
    </row>
    <row r="1720" spans="1:11" ht="12.5" x14ac:dyDescent="0.25">
      <c r="A1720" s="1">
        <v>1126087</v>
      </c>
      <c r="B1720" s="1" t="s">
        <v>6375</v>
      </c>
      <c r="C1720" s="1" t="s">
        <v>6376</v>
      </c>
      <c r="D1720" s="2" t="s">
        <v>6377</v>
      </c>
      <c r="E1720" s="1" t="s">
        <v>3083</v>
      </c>
      <c r="F1720" s="1" t="s">
        <v>6378</v>
      </c>
      <c r="G1720" s="3">
        <v>43959.018888888888</v>
      </c>
      <c r="H1720" s="1" t="b">
        <v>0</v>
      </c>
      <c r="I1720" s="1" t="s">
        <v>5</v>
      </c>
      <c r="K1720" s="2"/>
    </row>
    <row r="1721" spans="1:11" ht="12.5" x14ac:dyDescent="0.25">
      <c r="A1721" s="1">
        <v>19784232</v>
      </c>
      <c r="B1721" s="1" t="s">
        <v>6379</v>
      </c>
      <c r="C1721" s="1" t="s">
        <v>6380</v>
      </c>
      <c r="D1721" s="2" t="s">
        <v>6381</v>
      </c>
      <c r="E1721" s="1" t="s">
        <v>3083</v>
      </c>
      <c r="F1721" s="1" t="s">
        <v>6382</v>
      </c>
      <c r="G1721" s="3">
        <v>43959.018900462965</v>
      </c>
      <c r="H1721" s="1" t="b">
        <v>0</v>
      </c>
      <c r="I1721" s="1" t="s">
        <v>5</v>
      </c>
      <c r="K1721" s="2"/>
    </row>
    <row r="1722" spans="1:11" ht="12.5" x14ac:dyDescent="0.25">
      <c r="A1722" s="1">
        <v>7133153</v>
      </c>
      <c r="B1722" s="1" t="s">
        <v>6383</v>
      </c>
      <c r="C1722" s="1" t="s">
        <v>6384</v>
      </c>
      <c r="D1722" s="2" t="s">
        <v>6385</v>
      </c>
      <c r="E1722" s="1" t="s">
        <v>3083</v>
      </c>
      <c r="F1722" s="1" t="s">
        <v>6386</v>
      </c>
      <c r="G1722" s="3">
        <v>43959.018900462965</v>
      </c>
      <c r="H1722" s="1" t="b">
        <v>0</v>
      </c>
      <c r="I1722" s="1" t="s">
        <v>22</v>
      </c>
      <c r="K1722" s="2"/>
    </row>
    <row r="1723" spans="1:11" ht="12.5" x14ac:dyDescent="0.25">
      <c r="A1723" s="1">
        <v>143328315</v>
      </c>
      <c r="B1723" s="1" t="s">
        <v>6387</v>
      </c>
      <c r="C1723" s="1" t="s">
        <v>6387</v>
      </c>
      <c r="D1723" s="2" t="s">
        <v>6388</v>
      </c>
      <c r="E1723" s="1" t="s">
        <v>3083</v>
      </c>
      <c r="F1723" s="1" t="s">
        <v>6389</v>
      </c>
      <c r="G1723" s="3">
        <v>43959.018912037034</v>
      </c>
      <c r="H1723" s="1" t="b">
        <v>1</v>
      </c>
      <c r="K1723" s="2"/>
    </row>
    <row r="1724" spans="1:11" ht="12.5" x14ac:dyDescent="0.25">
      <c r="A1724" s="1">
        <v>146862976</v>
      </c>
      <c r="B1724" s="1" t="s">
        <v>6390</v>
      </c>
      <c r="C1724" s="1" t="s">
        <v>6391</v>
      </c>
      <c r="D1724" s="2" t="s">
        <v>6392</v>
      </c>
      <c r="E1724" s="1" t="s">
        <v>3083</v>
      </c>
      <c r="F1724" s="1" t="s">
        <v>6393</v>
      </c>
      <c r="G1724" s="3">
        <v>43959.018923611111</v>
      </c>
      <c r="H1724" s="1" t="b">
        <v>0</v>
      </c>
      <c r="I1724" s="1" t="s">
        <v>22</v>
      </c>
      <c r="K1724" s="2"/>
    </row>
    <row r="1725" spans="1:11" ht="12.5" x14ac:dyDescent="0.25">
      <c r="A1725" s="1">
        <v>173733017</v>
      </c>
      <c r="B1725" s="1" t="s">
        <v>6394</v>
      </c>
      <c r="C1725" s="1" t="s">
        <v>6395</v>
      </c>
      <c r="D1725" s="2" t="s">
        <v>6396</v>
      </c>
      <c r="E1725" s="1" t="s">
        <v>3083</v>
      </c>
      <c r="F1725" s="1" t="s">
        <v>6397</v>
      </c>
      <c r="G1725" s="3">
        <v>43959.018923611111</v>
      </c>
      <c r="H1725" s="1" t="b">
        <v>0</v>
      </c>
      <c r="I1725" s="1" t="s">
        <v>22</v>
      </c>
      <c r="K1725" s="2"/>
    </row>
    <row r="1726" spans="1:11" ht="12.5" x14ac:dyDescent="0.25">
      <c r="A1726" s="1">
        <v>203465734</v>
      </c>
      <c r="B1726" s="1" t="s">
        <v>3229</v>
      </c>
      <c r="C1726" s="1" t="s">
        <v>6398</v>
      </c>
      <c r="D1726" s="2" t="s">
        <v>6399</v>
      </c>
      <c r="E1726" s="1" t="s">
        <v>3083</v>
      </c>
      <c r="F1726" s="1" t="s">
        <v>6400</v>
      </c>
      <c r="G1726" s="3">
        <v>43959.018935185188</v>
      </c>
      <c r="H1726" s="1" t="b">
        <v>1</v>
      </c>
      <c r="K1726" s="2"/>
    </row>
    <row r="1727" spans="1:11" ht="12.5" x14ac:dyDescent="0.25">
      <c r="A1727" s="1">
        <v>76826511</v>
      </c>
      <c r="B1727" s="1" t="s">
        <v>6401</v>
      </c>
      <c r="C1727" s="1" t="s">
        <v>6402</v>
      </c>
      <c r="D1727" s="2" t="s">
        <v>6403</v>
      </c>
      <c r="E1727" s="1" t="s">
        <v>3083</v>
      </c>
      <c r="F1727" s="1" t="s">
        <v>5119</v>
      </c>
      <c r="G1727" s="3">
        <v>43959.018935185188</v>
      </c>
      <c r="H1727" s="1" t="b">
        <v>0</v>
      </c>
      <c r="I1727" s="1" t="s">
        <v>22</v>
      </c>
      <c r="K1727" s="2"/>
    </row>
    <row r="1728" spans="1:11" ht="12.5" x14ac:dyDescent="0.25">
      <c r="A1728" s="1">
        <v>235860204</v>
      </c>
      <c r="B1728" s="1" t="s">
        <v>462</v>
      </c>
      <c r="C1728" s="1" t="s">
        <v>6404</v>
      </c>
      <c r="D1728" s="2" t="s">
        <v>6405</v>
      </c>
      <c r="E1728" s="1" t="s">
        <v>3083</v>
      </c>
      <c r="F1728" s="1" t="s">
        <v>6406</v>
      </c>
      <c r="G1728" s="3">
        <v>43959.018946759257</v>
      </c>
      <c r="H1728" s="1" t="b">
        <v>1</v>
      </c>
      <c r="K1728" s="2"/>
    </row>
    <row r="1729" spans="1:11" ht="12.5" x14ac:dyDescent="0.25">
      <c r="A1729" s="1">
        <v>41168571</v>
      </c>
      <c r="B1729" s="1" t="s">
        <v>6407</v>
      </c>
      <c r="C1729" s="1" t="s">
        <v>6408</v>
      </c>
      <c r="D1729" s="2" t="s">
        <v>6409</v>
      </c>
      <c r="E1729" s="1" t="s">
        <v>3083</v>
      </c>
      <c r="F1729" s="1" t="s">
        <v>6410</v>
      </c>
      <c r="G1729" s="3">
        <v>43959.018946759257</v>
      </c>
      <c r="H1729" s="1" t="b">
        <v>0</v>
      </c>
      <c r="I1729" s="1" t="s">
        <v>22</v>
      </c>
      <c r="K1729" s="2"/>
    </row>
    <row r="1730" spans="1:11" ht="12.5" x14ac:dyDescent="0.25">
      <c r="A1730" s="1">
        <v>170907532</v>
      </c>
      <c r="B1730" s="1" t="s">
        <v>6411</v>
      </c>
      <c r="C1730" s="1" t="s">
        <v>6412</v>
      </c>
      <c r="D1730" s="2" t="s">
        <v>6413</v>
      </c>
      <c r="E1730" s="1" t="s">
        <v>3083</v>
      </c>
      <c r="F1730" s="1" t="s">
        <v>6414</v>
      </c>
      <c r="G1730" s="3">
        <v>43959.018958333334</v>
      </c>
      <c r="H1730" s="1" t="b">
        <v>0</v>
      </c>
      <c r="I1730" s="1" t="s">
        <v>22</v>
      </c>
      <c r="K1730" s="2"/>
    </row>
    <row r="1731" spans="1:11" ht="12.5" x14ac:dyDescent="0.25">
      <c r="A1731" s="1">
        <v>95770373</v>
      </c>
      <c r="B1731" s="1" t="s">
        <v>6415</v>
      </c>
      <c r="C1731" s="1" t="s">
        <v>6416</v>
      </c>
      <c r="D1731" s="2" t="s">
        <v>6417</v>
      </c>
      <c r="E1731" s="1" t="s">
        <v>3083</v>
      </c>
      <c r="F1731" s="1" t="s">
        <v>6418</v>
      </c>
      <c r="G1731" s="3">
        <v>43959.018958333334</v>
      </c>
      <c r="H1731" s="1" t="b">
        <v>1</v>
      </c>
      <c r="K1731" s="2"/>
    </row>
    <row r="1732" spans="1:11" ht="12.5" x14ac:dyDescent="0.25">
      <c r="A1732" s="1">
        <v>38808165</v>
      </c>
      <c r="B1732" s="1" t="s">
        <v>6419</v>
      </c>
      <c r="C1732" s="1" t="s">
        <v>6420</v>
      </c>
      <c r="D1732" s="2" t="s">
        <v>6421</v>
      </c>
      <c r="E1732" s="1" t="s">
        <v>3083</v>
      </c>
      <c r="F1732" s="1" t="s">
        <v>6422</v>
      </c>
      <c r="G1732" s="3">
        <v>43959.018969907411</v>
      </c>
      <c r="H1732" s="1" t="b">
        <v>0</v>
      </c>
      <c r="I1732" s="1" t="s">
        <v>22</v>
      </c>
      <c r="K1732" s="2"/>
    </row>
    <row r="1733" spans="1:11" ht="12.5" x14ac:dyDescent="0.25">
      <c r="A1733" s="1">
        <v>80492172</v>
      </c>
      <c r="B1733" s="1" t="s">
        <v>6423</v>
      </c>
      <c r="C1733" s="1" t="s">
        <v>6424</v>
      </c>
      <c r="D1733" s="2" t="s">
        <v>6425</v>
      </c>
      <c r="E1733" s="1" t="s">
        <v>3083</v>
      </c>
      <c r="F1733" s="1" t="s">
        <v>6426</v>
      </c>
      <c r="G1733" s="3">
        <v>43959.018969907411</v>
      </c>
      <c r="H1733" s="1" t="b">
        <v>0</v>
      </c>
      <c r="I1733" s="1" t="s">
        <v>22</v>
      </c>
      <c r="K1733" s="2"/>
    </row>
    <row r="1734" spans="1:11" ht="12.5" x14ac:dyDescent="0.25">
      <c r="A1734" s="1">
        <v>62063141</v>
      </c>
      <c r="B1734" s="1" t="s">
        <v>6427</v>
      </c>
      <c r="C1734" s="1" t="s">
        <v>6428</v>
      </c>
      <c r="D1734" s="2" t="s">
        <v>6429</v>
      </c>
      <c r="E1734" s="1" t="s">
        <v>3083</v>
      </c>
      <c r="F1734" s="1" t="s">
        <v>6430</v>
      </c>
      <c r="G1734" s="3">
        <v>43959.018969907411</v>
      </c>
      <c r="H1734" s="1" t="b">
        <v>0</v>
      </c>
      <c r="I1734" s="1" t="s">
        <v>22</v>
      </c>
      <c r="K1734" s="2"/>
    </row>
    <row r="1735" spans="1:11" ht="12.5" x14ac:dyDescent="0.25">
      <c r="A1735" s="1">
        <v>85873012</v>
      </c>
      <c r="B1735" s="1" t="s">
        <v>6431</v>
      </c>
      <c r="C1735" s="1" t="s">
        <v>6432</v>
      </c>
      <c r="D1735" s="2" t="s">
        <v>6433</v>
      </c>
      <c r="E1735" s="1" t="s">
        <v>3083</v>
      </c>
      <c r="F1735" s="1" t="s">
        <v>6434</v>
      </c>
      <c r="G1735" s="3">
        <v>43959.018969907411</v>
      </c>
      <c r="H1735" s="1" t="b">
        <v>0</v>
      </c>
      <c r="I1735" s="1" t="s">
        <v>22</v>
      </c>
      <c r="K1735" s="2"/>
    </row>
    <row r="1736" spans="1:11" ht="12.5" x14ac:dyDescent="0.25">
      <c r="A1736" s="1">
        <v>32402910</v>
      </c>
      <c r="B1736" s="1" t="s">
        <v>6435</v>
      </c>
      <c r="C1736" s="1" t="s">
        <v>6436</v>
      </c>
      <c r="D1736" s="2" t="s">
        <v>6437</v>
      </c>
      <c r="E1736" s="1" t="s">
        <v>3083</v>
      </c>
      <c r="F1736" s="1" t="s">
        <v>6438</v>
      </c>
      <c r="G1736" s="3">
        <v>43959.01898148148</v>
      </c>
      <c r="H1736" s="1" t="b">
        <v>0</v>
      </c>
      <c r="I1736" s="1" t="s">
        <v>22</v>
      </c>
      <c r="K1736" s="2"/>
    </row>
    <row r="1737" spans="1:11" ht="12.5" x14ac:dyDescent="0.25">
      <c r="A1737" s="1">
        <v>13889021</v>
      </c>
      <c r="B1737" s="1" t="s">
        <v>6439</v>
      </c>
      <c r="C1737" s="1" t="s">
        <v>3382</v>
      </c>
      <c r="D1737" s="2" t="s">
        <v>6440</v>
      </c>
      <c r="E1737" s="1" t="s">
        <v>3083</v>
      </c>
      <c r="F1737" s="1" t="s">
        <v>6441</v>
      </c>
      <c r="G1737" s="3">
        <v>43959.01898148148</v>
      </c>
      <c r="H1737" s="1" t="b">
        <v>0</v>
      </c>
      <c r="I1737" s="1" t="s">
        <v>22</v>
      </c>
      <c r="K1737" s="2"/>
    </row>
    <row r="1738" spans="1:11" ht="12.5" x14ac:dyDescent="0.25">
      <c r="A1738" s="1">
        <v>182067506</v>
      </c>
      <c r="B1738" s="1" t="s">
        <v>6442</v>
      </c>
      <c r="C1738" s="1" t="s">
        <v>6443</v>
      </c>
      <c r="D1738" s="2" t="s">
        <v>6444</v>
      </c>
      <c r="E1738" s="1" t="s">
        <v>3083</v>
      </c>
      <c r="F1738" s="1" t="s">
        <v>6445</v>
      </c>
      <c r="G1738" s="3">
        <v>43959.018993055557</v>
      </c>
      <c r="H1738" s="1" t="b">
        <v>1</v>
      </c>
      <c r="K1738" s="2"/>
    </row>
    <row r="1739" spans="1:11" ht="12.5" x14ac:dyDescent="0.25">
      <c r="A1739" s="1">
        <v>241458</v>
      </c>
      <c r="B1739" s="1" t="s">
        <v>6446</v>
      </c>
      <c r="C1739" s="1" t="s">
        <v>6446</v>
      </c>
      <c r="D1739" s="2" t="s">
        <v>6447</v>
      </c>
      <c r="E1739" s="1" t="s">
        <v>3083</v>
      </c>
      <c r="G1739" s="3">
        <v>43959.018993055557</v>
      </c>
      <c r="H1739" s="1" t="b">
        <v>0</v>
      </c>
      <c r="I1739" s="1" t="s">
        <v>22</v>
      </c>
      <c r="K1739" s="2"/>
    </row>
    <row r="1740" spans="1:11" ht="12.5" x14ac:dyDescent="0.25">
      <c r="A1740" s="1">
        <v>24470090</v>
      </c>
      <c r="B1740" s="1" t="s">
        <v>6448</v>
      </c>
      <c r="C1740" s="1" t="s">
        <v>6449</v>
      </c>
      <c r="D1740" s="2" t="s">
        <v>6450</v>
      </c>
      <c r="E1740" s="1" t="s">
        <v>3083</v>
      </c>
      <c r="F1740" s="1" t="s">
        <v>6451</v>
      </c>
      <c r="G1740" s="3">
        <v>43959.019004629627</v>
      </c>
      <c r="H1740" s="1" t="b">
        <v>0</v>
      </c>
      <c r="I1740" s="1" t="s">
        <v>145</v>
      </c>
      <c r="K1740" s="2"/>
    </row>
    <row r="1741" spans="1:11" ht="12.5" x14ac:dyDescent="0.25">
      <c r="A1741" s="1">
        <v>77276660</v>
      </c>
      <c r="B1741" s="1" t="s">
        <v>6452</v>
      </c>
      <c r="C1741" s="1" t="s">
        <v>6453</v>
      </c>
      <c r="D1741" s="2" t="s">
        <v>6454</v>
      </c>
      <c r="E1741" s="1" t="s">
        <v>3083</v>
      </c>
      <c r="F1741" s="1" t="s">
        <v>6455</v>
      </c>
      <c r="G1741" s="3">
        <v>43959.019004629627</v>
      </c>
      <c r="H1741" s="1" t="b">
        <v>0</v>
      </c>
      <c r="I1741" s="1" t="s">
        <v>22</v>
      </c>
      <c r="K1741" s="2"/>
    </row>
    <row r="1742" spans="1:11" ht="12.5" x14ac:dyDescent="0.25">
      <c r="A1742" s="1">
        <v>12830126</v>
      </c>
      <c r="B1742" s="1" t="s">
        <v>6456</v>
      </c>
      <c r="C1742" s="1" t="s">
        <v>6457</v>
      </c>
      <c r="D1742" s="2" t="s">
        <v>6458</v>
      </c>
      <c r="E1742" s="1" t="s">
        <v>3083</v>
      </c>
      <c r="F1742" s="1" t="s">
        <v>6459</v>
      </c>
      <c r="G1742" s="3">
        <v>43959.019016203703</v>
      </c>
      <c r="H1742" s="1" t="b">
        <v>0</v>
      </c>
      <c r="I1742" s="1" t="s">
        <v>521</v>
      </c>
      <c r="K1742" s="2"/>
    </row>
    <row r="1743" spans="1:11" ht="12.5" x14ac:dyDescent="0.25">
      <c r="A1743" s="1">
        <v>1318988</v>
      </c>
      <c r="B1743" s="1" t="s">
        <v>2538</v>
      </c>
      <c r="C1743" s="1" t="s">
        <v>6460</v>
      </c>
      <c r="D1743" s="2" t="s">
        <v>6461</v>
      </c>
      <c r="E1743" s="1" t="s">
        <v>3083</v>
      </c>
      <c r="F1743" s="1" t="s">
        <v>6462</v>
      </c>
      <c r="G1743" s="3">
        <v>43959.019016203703</v>
      </c>
      <c r="H1743" s="1" t="b">
        <v>0</v>
      </c>
      <c r="I1743" s="1" t="s">
        <v>22</v>
      </c>
      <c r="K1743" s="2"/>
    </row>
    <row r="1744" spans="1:11" ht="12.5" x14ac:dyDescent="0.25">
      <c r="A1744" s="1">
        <v>12798028</v>
      </c>
      <c r="B1744" s="1" t="s">
        <v>6463</v>
      </c>
      <c r="C1744" s="1" t="s">
        <v>6463</v>
      </c>
      <c r="D1744" s="2" t="s">
        <v>6464</v>
      </c>
      <c r="E1744" s="1" t="s">
        <v>3083</v>
      </c>
      <c r="F1744" s="1" t="s">
        <v>6465</v>
      </c>
      <c r="G1744" s="3">
        <v>43959.019016203703</v>
      </c>
      <c r="H1744" s="1" t="b">
        <v>0</v>
      </c>
      <c r="I1744" s="1" t="s">
        <v>22</v>
      </c>
      <c r="K1744" s="2"/>
    </row>
    <row r="1745" spans="1:11" ht="12.5" x14ac:dyDescent="0.25">
      <c r="A1745" s="1">
        <v>2822459</v>
      </c>
      <c r="B1745" s="1" t="s">
        <v>6466</v>
      </c>
      <c r="C1745" s="2" t="s">
        <v>6467</v>
      </c>
      <c r="D1745" s="2" t="s">
        <v>6468</v>
      </c>
      <c r="E1745" s="1" t="s">
        <v>3083</v>
      </c>
      <c r="F1745" s="1" t="s">
        <v>6469</v>
      </c>
      <c r="G1745" s="3">
        <v>43959.01902777778</v>
      </c>
      <c r="H1745" s="1" t="b">
        <v>0</v>
      </c>
      <c r="I1745" s="1" t="s">
        <v>22</v>
      </c>
      <c r="K1745" s="2"/>
    </row>
    <row r="1746" spans="1:11" ht="12.5" x14ac:dyDescent="0.25">
      <c r="A1746" s="1">
        <v>120733396</v>
      </c>
      <c r="B1746" s="1" t="s">
        <v>6470</v>
      </c>
      <c r="C1746" s="1" t="s">
        <v>6471</v>
      </c>
      <c r="D1746" s="2" t="s">
        <v>6472</v>
      </c>
      <c r="E1746" s="1" t="s">
        <v>3083</v>
      </c>
      <c r="F1746" s="1" t="s">
        <v>6473</v>
      </c>
      <c r="G1746" s="3">
        <v>43959.01902777778</v>
      </c>
      <c r="H1746" s="1" t="b">
        <v>0</v>
      </c>
      <c r="I1746" s="1" t="s">
        <v>22</v>
      </c>
      <c r="K1746" s="2"/>
    </row>
    <row r="1747" spans="1:11" ht="12.5" x14ac:dyDescent="0.25">
      <c r="A1747" s="1">
        <v>5542727</v>
      </c>
      <c r="B1747" s="1" t="s">
        <v>6474</v>
      </c>
      <c r="C1747" s="1" t="s">
        <v>6475</v>
      </c>
      <c r="D1747" s="2" t="s">
        <v>6476</v>
      </c>
      <c r="E1747" s="1" t="s">
        <v>3083</v>
      </c>
      <c r="F1747" s="1" t="s">
        <v>6477</v>
      </c>
      <c r="G1747" s="3">
        <v>43959.01902777778</v>
      </c>
      <c r="H1747" s="1" t="b">
        <v>0</v>
      </c>
      <c r="I1747" s="1" t="s">
        <v>22</v>
      </c>
      <c r="K1747" s="2"/>
    </row>
    <row r="1748" spans="1:11" ht="12.5" x14ac:dyDescent="0.25">
      <c r="A1748" s="1">
        <v>93372410</v>
      </c>
      <c r="B1748" s="1" t="s">
        <v>6478</v>
      </c>
      <c r="C1748" s="1" t="s">
        <v>6479</v>
      </c>
      <c r="D1748" s="2" t="s">
        <v>6480</v>
      </c>
      <c r="E1748" s="1" t="s">
        <v>3083</v>
      </c>
      <c r="F1748" s="1" t="s">
        <v>6481</v>
      </c>
      <c r="G1748" s="3">
        <v>43959.01902777778</v>
      </c>
      <c r="H1748" s="1" t="b">
        <v>0</v>
      </c>
      <c r="I1748" s="1" t="s">
        <v>22</v>
      </c>
      <c r="K1748" s="2"/>
    </row>
    <row r="1749" spans="1:11" ht="12.5" x14ac:dyDescent="0.25">
      <c r="A1749" s="1">
        <v>85491050</v>
      </c>
      <c r="B1749" s="1" t="s">
        <v>6482</v>
      </c>
      <c r="C1749" s="1" t="s">
        <v>6482</v>
      </c>
      <c r="D1749" s="2" t="s">
        <v>6483</v>
      </c>
      <c r="E1749" s="1" t="s">
        <v>3083</v>
      </c>
      <c r="F1749" s="1" t="s">
        <v>6484</v>
      </c>
      <c r="G1749" s="3">
        <v>43959.01903935185</v>
      </c>
      <c r="H1749" s="1" t="b">
        <v>1</v>
      </c>
      <c r="K1749" s="2"/>
    </row>
    <row r="1750" spans="1:11" ht="12.5" x14ac:dyDescent="0.25">
      <c r="A1750" s="1">
        <v>62824998</v>
      </c>
      <c r="B1750" s="1" t="s">
        <v>6485</v>
      </c>
      <c r="C1750" s="1" t="s">
        <v>6486</v>
      </c>
      <c r="D1750" s="2" t="s">
        <v>6487</v>
      </c>
      <c r="E1750" s="1" t="s">
        <v>3083</v>
      </c>
      <c r="F1750" s="1" t="s">
        <v>6488</v>
      </c>
      <c r="G1750" s="3">
        <v>43959.019050925926</v>
      </c>
      <c r="H1750" s="1" t="b">
        <v>0</v>
      </c>
      <c r="I1750" s="1" t="s">
        <v>22</v>
      </c>
      <c r="K1750" s="2"/>
    </row>
    <row r="1751" spans="1:11" ht="12.5" x14ac:dyDescent="0.25">
      <c r="A1751" s="1">
        <v>2750721</v>
      </c>
      <c r="B1751" s="1" t="s">
        <v>6489</v>
      </c>
      <c r="C1751" s="1" t="s">
        <v>6489</v>
      </c>
      <c r="D1751" s="2" t="s">
        <v>6490</v>
      </c>
      <c r="E1751" s="1" t="s">
        <v>3083</v>
      </c>
      <c r="F1751" s="1" t="s">
        <v>6491</v>
      </c>
      <c r="G1751" s="3">
        <v>43959.019062500003</v>
      </c>
      <c r="H1751" s="1" t="b">
        <v>0</v>
      </c>
      <c r="I1751" s="1" t="s">
        <v>5</v>
      </c>
      <c r="K1751" s="2"/>
    </row>
    <row r="1752" spans="1:11" ht="12.5" x14ac:dyDescent="0.25">
      <c r="A1752" s="1">
        <v>215890886</v>
      </c>
      <c r="B1752" s="1" t="s">
        <v>3217</v>
      </c>
      <c r="C1752" s="1" t="s">
        <v>6492</v>
      </c>
      <c r="D1752" s="2" t="s">
        <v>6493</v>
      </c>
      <c r="E1752" s="1" t="s">
        <v>3083</v>
      </c>
      <c r="F1752" s="1" t="s">
        <v>6494</v>
      </c>
      <c r="G1752" s="3">
        <v>43959.019062500003</v>
      </c>
      <c r="H1752" s="1" t="b">
        <v>1</v>
      </c>
      <c r="K1752" s="2"/>
    </row>
    <row r="1753" spans="1:11" ht="12.5" x14ac:dyDescent="0.25">
      <c r="A1753" s="1">
        <v>80399758</v>
      </c>
      <c r="B1753" s="1" t="s">
        <v>6495</v>
      </c>
      <c r="C1753" s="1" t="s">
        <v>6496</v>
      </c>
      <c r="D1753" s="2" t="s">
        <v>6497</v>
      </c>
      <c r="E1753" s="1" t="s">
        <v>3083</v>
      </c>
      <c r="G1753" s="3">
        <v>43959.019062500003</v>
      </c>
      <c r="H1753" s="1" t="b">
        <v>0</v>
      </c>
      <c r="I1753" s="1" t="s">
        <v>22</v>
      </c>
      <c r="K1753" s="2"/>
    </row>
    <row r="1754" spans="1:11" ht="12.5" x14ac:dyDescent="0.25">
      <c r="A1754" s="1">
        <v>168118326</v>
      </c>
      <c r="B1754" s="1" t="s">
        <v>6498</v>
      </c>
      <c r="C1754" s="1" t="s">
        <v>6499</v>
      </c>
      <c r="D1754" s="2" t="s">
        <v>6500</v>
      </c>
      <c r="E1754" s="1" t="s">
        <v>3083</v>
      </c>
      <c r="F1754" s="1" t="s">
        <v>6501</v>
      </c>
      <c r="G1754" s="3">
        <v>43959.019074074073</v>
      </c>
      <c r="H1754" s="1" t="b">
        <v>0</v>
      </c>
      <c r="I1754" s="1" t="s">
        <v>22</v>
      </c>
      <c r="K1754" s="2"/>
    </row>
    <row r="1755" spans="1:11" ht="12.5" x14ac:dyDescent="0.25">
      <c r="A1755" s="1">
        <v>121395510</v>
      </c>
      <c r="B1755" s="1" t="s">
        <v>6502</v>
      </c>
      <c r="C1755" s="1" t="s">
        <v>6503</v>
      </c>
      <c r="D1755" s="2" t="s">
        <v>6504</v>
      </c>
      <c r="E1755" s="1" t="s">
        <v>6505</v>
      </c>
      <c r="F1755" s="1" t="s">
        <v>6506</v>
      </c>
      <c r="G1755" s="3">
        <v>43959.019074074073</v>
      </c>
      <c r="H1755" s="1" t="b">
        <v>0</v>
      </c>
      <c r="I1755" s="1" t="s">
        <v>22</v>
      </c>
      <c r="K1755" s="2"/>
    </row>
    <row r="1756" spans="1:11" ht="12.5" x14ac:dyDescent="0.25">
      <c r="A1756" s="1">
        <v>132464395</v>
      </c>
      <c r="B1756" s="1" t="s">
        <v>6507</v>
      </c>
      <c r="C1756" s="1" t="s">
        <v>6508</v>
      </c>
      <c r="D1756" s="2" t="s">
        <v>6509</v>
      </c>
      <c r="E1756" s="1" t="s">
        <v>6505</v>
      </c>
      <c r="F1756" s="1" t="s">
        <v>6510</v>
      </c>
      <c r="G1756" s="3">
        <v>43959.019074074073</v>
      </c>
      <c r="H1756" s="1" t="b">
        <v>0</v>
      </c>
      <c r="I1756" s="1" t="s">
        <v>22</v>
      </c>
      <c r="K1756" s="2"/>
    </row>
    <row r="1757" spans="1:11" ht="12.5" x14ac:dyDescent="0.25">
      <c r="A1757" s="1">
        <v>160640094</v>
      </c>
      <c r="B1757" s="1" t="s">
        <v>6511</v>
      </c>
      <c r="C1757" s="1" t="s">
        <v>6512</v>
      </c>
      <c r="D1757" s="2" t="s">
        <v>6513</v>
      </c>
      <c r="E1757" s="1" t="s">
        <v>6505</v>
      </c>
      <c r="F1757" s="1" t="s">
        <v>6514</v>
      </c>
      <c r="G1757" s="3">
        <v>43959.019085648149</v>
      </c>
      <c r="H1757" s="1" t="b">
        <v>0</v>
      </c>
      <c r="I1757" s="1" t="s">
        <v>5</v>
      </c>
      <c r="K1757" s="2"/>
    </row>
    <row r="1758" spans="1:11" ht="12.5" x14ac:dyDescent="0.25">
      <c r="A1758" s="1">
        <v>6296790</v>
      </c>
      <c r="B1758" s="1" t="s">
        <v>6515</v>
      </c>
      <c r="C1758" s="1" t="s">
        <v>6516</v>
      </c>
      <c r="D1758" s="2" t="s">
        <v>6517</v>
      </c>
      <c r="E1758" s="1" t="s">
        <v>6505</v>
      </c>
      <c r="F1758" s="1" t="s">
        <v>6518</v>
      </c>
      <c r="G1758" s="3">
        <v>43959.019097222219</v>
      </c>
      <c r="H1758" s="1" t="b">
        <v>0</v>
      </c>
      <c r="I1758" s="1" t="s">
        <v>1570</v>
      </c>
      <c r="K1758" s="2"/>
    </row>
    <row r="1759" spans="1:11" ht="12.5" x14ac:dyDescent="0.25">
      <c r="A1759" s="1">
        <v>81975372</v>
      </c>
      <c r="B1759" s="1" t="s">
        <v>6519</v>
      </c>
      <c r="C1759" s="1" t="s">
        <v>6520</v>
      </c>
      <c r="D1759" s="2" t="s">
        <v>6521</v>
      </c>
      <c r="E1759" s="1" t="s">
        <v>6505</v>
      </c>
      <c r="F1759" s="1" t="s">
        <v>6522</v>
      </c>
      <c r="G1759" s="3">
        <v>43959.019097222219</v>
      </c>
      <c r="H1759" s="1" t="b">
        <v>0</v>
      </c>
      <c r="I1759" s="1" t="s">
        <v>22</v>
      </c>
      <c r="K1759" s="2"/>
    </row>
    <row r="1760" spans="1:11" ht="12.5" x14ac:dyDescent="0.25">
      <c r="A1760" s="1">
        <v>151834062</v>
      </c>
      <c r="B1760" s="1" t="s">
        <v>6523</v>
      </c>
      <c r="C1760" s="1" t="s">
        <v>6524</v>
      </c>
      <c r="D1760" s="2" t="s">
        <v>6525</v>
      </c>
      <c r="E1760" s="1" t="s">
        <v>6505</v>
      </c>
      <c r="F1760" s="1" t="s">
        <v>6526</v>
      </c>
      <c r="G1760" s="3">
        <v>43959.019108796296</v>
      </c>
      <c r="H1760" s="1" t="b">
        <v>0</v>
      </c>
      <c r="I1760" s="1" t="s">
        <v>22</v>
      </c>
      <c r="K1760" s="2"/>
    </row>
    <row r="1761" spans="1:11" ht="12.5" x14ac:dyDescent="0.25">
      <c r="A1761" s="1">
        <v>7508411</v>
      </c>
      <c r="B1761" s="1" t="s">
        <v>6527</v>
      </c>
      <c r="C1761" s="1" t="s">
        <v>6528</v>
      </c>
      <c r="D1761" s="2" t="s">
        <v>6529</v>
      </c>
      <c r="E1761" s="1" t="s">
        <v>6505</v>
      </c>
      <c r="F1761" s="1" t="s">
        <v>6530</v>
      </c>
      <c r="G1761" s="3">
        <v>43959.019120370373</v>
      </c>
      <c r="H1761" s="1" t="b">
        <v>1</v>
      </c>
      <c r="K1761" s="2"/>
    </row>
    <row r="1762" spans="1:11" ht="12.5" x14ac:dyDescent="0.25">
      <c r="A1762" s="1">
        <v>20300177</v>
      </c>
      <c r="B1762" s="1" t="s">
        <v>2231</v>
      </c>
      <c r="C1762" s="1" t="s">
        <v>6531</v>
      </c>
      <c r="D1762" s="2" t="s">
        <v>6532</v>
      </c>
      <c r="E1762" s="1" t="s">
        <v>6505</v>
      </c>
      <c r="F1762" s="1" t="s">
        <v>6533</v>
      </c>
      <c r="G1762" s="3">
        <v>43959.019131944442</v>
      </c>
      <c r="H1762" s="1" t="b">
        <v>1</v>
      </c>
      <c r="K1762" s="2"/>
    </row>
    <row r="1763" spans="1:11" ht="12.5" x14ac:dyDescent="0.25">
      <c r="A1763" s="1">
        <v>5152285</v>
      </c>
      <c r="B1763" s="1" t="s">
        <v>2706</v>
      </c>
      <c r="C1763" s="1" t="s">
        <v>6534</v>
      </c>
      <c r="D1763" s="2" t="s">
        <v>6535</v>
      </c>
      <c r="E1763" s="1" t="s">
        <v>6505</v>
      </c>
      <c r="F1763" s="1" t="s">
        <v>6536</v>
      </c>
      <c r="G1763" s="3">
        <v>43959.019143518519</v>
      </c>
      <c r="H1763" s="1" t="b">
        <v>1</v>
      </c>
      <c r="K1763" s="2"/>
    </row>
    <row r="1764" spans="1:11" ht="12.5" x14ac:dyDescent="0.25">
      <c r="A1764" s="1">
        <v>19148949</v>
      </c>
      <c r="B1764" s="1" t="s">
        <v>6537</v>
      </c>
      <c r="C1764" s="1" t="s">
        <v>6538</v>
      </c>
      <c r="D1764" s="2" t="s">
        <v>6539</v>
      </c>
      <c r="E1764" s="1" t="s">
        <v>6505</v>
      </c>
      <c r="F1764" s="1" t="s">
        <v>6540</v>
      </c>
      <c r="G1764" s="3">
        <v>43959.019143518519</v>
      </c>
      <c r="H1764" s="1" t="b">
        <v>1</v>
      </c>
      <c r="K1764" s="2"/>
    </row>
    <row r="1765" spans="1:11" ht="12.5" x14ac:dyDescent="0.25">
      <c r="A1765" s="1">
        <v>11267509</v>
      </c>
      <c r="B1765" s="1" t="s">
        <v>6541</v>
      </c>
      <c r="C1765" s="1" t="s">
        <v>6542</v>
      </c>
      <c r="D1765" s="2" t="s">
        <v>6543</v>
      </c>
      <c r="E1765" s="1" t="s">
        <v>6505</v>
      </c>
      <c r="F1765" s="1" t="s">
        <v>6544</v>
      </c>
      <c r="G1765" s="3">
        <v>43959.01939814815</v>
      </c>
      <c r="H1765" s="1" t="b">
        <v>1</v>
      </c>
      <c r="K1765" s="2"/>
    </row>
    <row r="1766" spans="1:11" ht="12.5" x14ac:dyDescent="0.25">
      <c r="A1766" s="1">
        <v>64558143</v>
      </c>
      <c r="B1766" s="1" t="s">
        <v>6545</v>
      </c>
      <c r="C1766" s="1" t="s">
        <v>6546</v>
      </c>
      <c r="D1766" s="2" t="s">
        <v>6547</v>
      </c>
      <c r="E1766" s="1" t="s">
        <v>6505</v>
      </c>
      <c r="F1766" s="1" t="s">
        <v>6548</v>
      </c>
      <c r="G1766" s="3">
        <v>43959.01939814815</v>
      </c>
      <c r="H1766" s="1" t="b">
        <v>0</v>
      </c>
      <c r="I1766" s="1" t="s">
        <v>22</v>
      </c>
      <c r="K1766" s="2"/>
    </row>
    <row r="1767" spans="1:11" ht="12.5" x14ac:dyDescent="0.25">
      <c r="A1767" s="1">
        <v>2562751</v>
      </c>
      <c r="B1767" s="1" t="s">
        <v>6549</v>
      </c>
      <c r="C1767" s="1" t="s">
        <v>6549</v>
      </c>
      <c r="D1767" s="2" t="s">
        <v>6550</v>
      </c>
      <c r="E1767" s="1" t="s">
        <v>6505</v>
      </c>
      <c r="F1767" s="1" t="s">
        <v>6551</v>
      </c>
      <c r="G1767" s="3">
        <v>43959.019652777781</v>
      </c>
      <c r="H1767" s="1" t="b">
        <v>1</v>
      </c>
      <c r="K1767" s="2"/>
    </row>
    <row r="1768" spans="1:11" ht="12.5" x14ac:dyDescent="0.25">
      <c r="A1768" s="1">
        <v>108252892</v>
      </c>
      <c r="B1768" s="1" t="s">
        <v>6552</v>
      </c>
      <c r="C1768" s="1" t="s">
        <v>6553</v>
      </c>
      <c r="D1768" s="2" t="s">
        <v>6554</v>
      </c>
      <c r="E1768" s="1" t="s">
        <v>6505</v>
      </c>
      <c r="F1768" s="1" t="s">
        <v>6555</v>
      </c>
      <c r="G1768" s="3">
        <v>43959.019652777781</v>
      </c>
      <c r="H1768" s="1" t="b">
        <v>0</v>
      </c>
      <c r="I1768" s="1" t="s">
        <v>22</v>
      </c>
      <c r="K1768" s="2"/>
    </row>
    <row r="1769" spans="1:11" ht="12.5" x14ac:dyDescent="0.25">
      <c r="A1769" s="1">
        <v>8575137</v>
      </c>
      <c r="B1769" s="1" t="s">
        <v>5211</v>
      </c>
      <c r="C1769" s="1" t="s">
        <v>6556</v>
      </c>
      <c r="D1769" s="2" t="s">
        <v>6557</v>
      </c>
      <c r="E1769" s="1" t="s">
        <v>6505</v>
      </c>
      <c r="F1769" s="1" t="s">
        <v>6558</v>
      </c>
      <c r="G1769" s="3">
        <v>43959.01966435185</v>
      </c>
      <c r="H1769" s="1" t="b">
        <v>0</v>
      </c>
      <c r="I1769" s="1" t="s">
        <v>22</v>
      </c>
      <c r="K1769" s="2"/>
    </row>
    <row r="1770" spans="1:11" ht="12.5" x14ac:dyDescent="0.25">
      <c r="A1770" s="1">
        <v>1064563</v>
      </c>
      <c r="B1770" s="1" t="s">
        <v>6559</v>
      </c>
      <c r="C1770" s="1" t="s">
        <v>6559</v>
      </c>
      <c r="D1770" s="2" t="s">
        <v>6560</v>
      </c>
      <c r="E1770" s="1" t="s">
        <v>6505</v>
      </c>
      <c r="F1770" s="1" t="s">
        <v>6561</v>
      </c>
      <c r="G1770" s="3">
        <v>43959.01966435185</v>
      </c>
      <c r="H1770" s="1" t="b">
        <v>0</v>
      </c>
      <c r="I1770" s="1" t="s">
        <v>5</v>
      </c>
      <c r="K1770" s="2"/>
    </row>
    <row r="1771" spans="1:11" ht="12.5" x14ac:dyDescent="0.25">
      <c r="A1771" s="1">
        <v>72907253</v>
      </c>
      <c r="B1771" s="1" t="s">
        <v>6562</v>
      </c>
      <c r="C1771" s="1" t="s">
        <v>6563</v>
      </c>
      <c r="D1771" s="2" t="s">
        <v>6564</v>
      </c>
      <c r="E1771" s="1" t="s">
        <v>6505</v>
      </c>
      <c r="F1771" s="1" t="s">
        <v>6565</v>
      </c>
      <c r="G1771" s="3">
        <v>43959.019675925927</v>
      </c>
      <c r="H1771" s="1" t="b">
        <v>0</v>
      </c>
      <c r="I1771" s="1" t="s">
        <v>22</v>
      </c>
      <c r="K1771" s="2"/>
    </row>
    <row r="1772" spans="1:11" ht="12.5" x14ac:dyDescent="0.25">
      <c r="A1772" s="1">
        <v>8859474</v>
      </c>
      <c r="B1772" s="1" t="s">
        <v>6566</v>
      </c>
      <c r="C1772" s="1" t="s">
        <v>6567</v>
      </c>
      <c r="D1772" s="2" t="s">
        <v>6568</v>
      </c>
      <c r="E1772" s="1" t="s">
        <v>6505</v>
      </c>
      <c r="F1772" s="1" t="s">
        <v>6569</v>
      </c>
      <c r="G1772" s="3">
        <v>43959.019675925927</v>
      </c>
      <c r="H1772" s="1" t="b">
        <v>1</v>
      </c>
      <c r="K1772" s="2"/>
    </row>
    <row r="1773" spans="1:11" ht="12.5" x14ac:dyDescent="0.25">
      <c r="A1773" s="1">
        <v>5070389</v>
      </c>
      <c r="B1773" s="1" t="s">
        <v>6570</v>
      </c>
      <c r="C1773" s="1" t="s">
        <v>6571</v>
      </c>
      <c r="D1773" s="2" t="s">
        <v>6572</v>
      </c>
      <c r="E1773" s="1" t="s">
        <v>6505</v>
      </c>
      <c r="F1773" s="1" t="s">
        <v>6573</v>
      </c>
      <c r="G1773" s="3">
        <v>43959.019687499997</v>
      </c>
      <c r="H1773" s="1" t="b">
        <v>1</v>
      </c>
      <c r="K1773" s="2"/>
    </row>
    <row r="1774" spans="1:11" ht="12.5" x14ac:dyDescent="0.25">
      <c r="A1774" s="1">
        <v>9754983</v>
      </c>
      <c r="B1774" s="1" t="s">
        <v>6574</v>
      </c>
      <c r="C1774" s="1" t="s">
        <v>3830</v>
      </c>
      <c r="D1774" s="2" t="s">
        <v>6575</v>
      </c>
      <c r="E1774" s="1" t="s">
        <v>6505</v>
      </c>
      <c r="F1774" s="1" t="s">
        <v>6576</v>
      </c>
      <c r="G1774" s="3">
        <v>43959.019687499997</v>
      </c>
      <c r="H1774" s="1" t="b">
        <v>0</v>
      </c>
      <c r="I1774" s="1" t="s">
        <v>22</v>
      </c>
      <c r="K1774" s="2"/>
    </row>
    <row r="1775" spans="1:11" ht="12.5" x14ac:dyDescent="0.25">
      <c r="A1775" s="1">
        <v>53127403</v>
      </c>
      <c r="B1775" s="1" t="s">
        <v>6577</v>
      </c>
      <c r="C1775" s="1" t="s">
        <v>6578</v>
      </c>
      <c r="D1775" s="2" t="s">
        <v>6579</v>
      </c>
      <c r="E1775" s="1" t="s">
        <v>6505</v>
      </c>
      <c r="F1775" s="1" t="s">
        <v>6580</v>
      </c>
      <c r="G1775" s="3">
        <v>43959.019699074073</v>
      </c>
      <c r="H1775" s="1" t="b">
        <v>1</v>
      </c>
      <c r="K1775" s="2"/>
    </row>
    <row r="1776" spans="1:11" ht="12.5" x14ac:dyDescent="0.25">
      <c r="A1776" s="1">
        <v>173228436</v>
      </c>
      <c r="B1776" s="1" t="s">
        <v>6581</v>
      </c>
      <c r="C1776" s="1" t="s">
        <v>6582</v>
      </c>
      <c r="D1776" s="2" t="s">
        <v>6583</v>
      </c>
      <c r="E1776" s="1" t="s">
        <v>6505</v>
      </c>
      <c r="F1776" s="1" t="s">
        <v>6584</v>
      </c>
      <c r="G1776" s="3">
        <v>43959.01971064815</v>
      </c>
      <c r="H1776" s="1" t="b">
        <v>1</v>
      </c>
      <c r="K1776" s="2"/>
    </row>
    <row r="1777" spans="1:11" ht="12.5" x14ac:dyDescent="0.25">
      <c r="A1777" s="1">
        <v>93152223</v>
      </c>
      <c r="B1777" s="1" t="s">
        <v>6585</v>
      </c>
      <c r="C1777" s="1" t="s">
        <v>6586</v>
      </c>
      <c r="D1777" s="2" t="s">
        <v>6587</v>
      </c>
      <c r="E1777" s="1" t="s">
        <v>6505</v>
      </c>
      <c r="F1777" s="1" t="s">
        <v>6588</v>
      </c>
      <c r="G1777" s="3">
        <v>43959.01971064815</v>
      </c>
      <c r="H1777" s="1" t="b">
        <v>0</v>
      </c>
      <c r="I1777" s="1" t="s">
        <v>22</v>
      </c>
      <c r="K1777" s="2"/>
    </row>
    <row r="1778" spans="1:11" ht="12.5" x14ac:dyDescent="0.25">
      <c r="A1778" s="1">
        <v>55886798</v>
      </c>
      <c r="B1778" s="1" t="s">
        <v>6589</v>
      </c>
      <c r="C1778" s="1" t="s">
        <v>6590</v>
      </c>
      <c r="D1778" s="2" t="s">
        <v>6591</v>
      </c>
      <c r="E1778" s="1" t="s">
        <v>6505</v>
      </c>
      <c r="F1778" s="1" t="s">
        <v>6592</v>
      </c>
      <c r="G1778" s="3">
        <v>43959.01971064815</v>
      </c>
      <c r="H1778" s="1" t="b">
        <v>0</v>
      </c>
      <c r="I1778" s="1" t="s">
        <v>22</v>
      </c>
      <c r="K1778" s="2"/>
    </row>
    <row r="1779" spans="1:11" ht="12.5" x14ac:dyDescent="0.25">
      <c r="A1779" s="1">
        <v>6766558</v>
      </c>
      <c r="B1779" s="1" t="s">
        <v>1353</v>
      </c>
      <c r="C1779" s="1" t="s">
        <v>6593</v>
      </c>
      <c r="D1779" s="2" t="s">
        <v>6594</v>
      </c>
      <c r="E1779" s="1" t="s">
        <v>6505</v>
      </c>
      <c r="F1779" s="1" t="s">
        <v>6595</v>
      </c>
      <c r="G1779" s="3">
        <v>43959.01972222222</v>
      </c>
      <c r="H1779" s="1" t="b">
        <v>1</v>
      </c>
      <c r="K1779" s="2"/>
    </row>
    <row r="1780" spans="1:11" ht="12.5" x14ac:dyDescent="0.25">
      <c r="A1780" s="1">
        <v>23095954</v>
      </c>
      <c r="B1780" s="1" t="s">
        <v>6527</v>
      </c>
      <c r="C1780" s="1" t="s">
        <v>6596</v>
      </c>
      <c r="D1780" s="2" t="s">
        <v>6597</v>
      </c>
      <c r="E1780" s="1" t="s">
        <v>6505</v>
      </c>
      <c r="F1780" s="1" t="s">
        <v>6598</v>
      </c>
      <c r="G1780" s="3">
        <v>43959.01972222222</v>
      </c>
      <c r="H1780" s="1" t="b">
        <v>1</v>
      </c>
      <c r="K1780" s="2"/>
    </row>
    <row r="1781" spans="1:11" ht="12.5" x14ac:dyDescent="0.25">
      <c r="A1781" s="1">
        <v>32538871</v>
      </c>
      <c r="B1781" s="1" t="s">
        <v>2231</v>
      </c>
      <c r="C1781" s="1" t="s">
        <v>6599</v>
      </c>
      <c r="D1781" s="2" t="s">
        <v>6600</v>
      </c>
      <c r="E1781" s="1" t="s">
        <v>6505</v>
      </c>
      <c r="F1781" s="1" t="s">
        <v>6601</v>
      </c>
      <c r="G1781" s="3">
        <v>43959.019733796296</v>
      </c>
      <c r="H1781" s="1" t="b">
        <v>0</v>
      </c>
      <c r="I1781" s="1" t="s">
        <v>22</v>
      </c>
      <c r="K1781" s="2"/>
    </row>
    <row r="1782" spans="1:11" ht="12.5" x14ac:dyDescent="0.25">
      <c r="A1782" s="1">
        <v>10057936</v>
      </c>
      <c r="B1782" s="1" t="s">
        <v>2706</v>
      </c>
      <c r="C1782" s="1" t="s">
        <v>6602</v>
      </c>
      <c r="D1782" s="2" t="s">
        <v>6603</v>
      </c>
      <c r="E1782" s="1" t="s">
        <v>6505</v>
      </c>
      <c r="F1782" s="1" t="s">
        <v>6604</v>
      </c>
      <c r="G1782" s="3">
        <v>43959.019745370373</v>
      </c>
      <c r="H1782" s="1" t="b">
        <v>1</v>
      </c>
      <c r="K1782" s="2"/>
    </row>
    <row r="1783" spans="1:11" ht="12.5" x14ac:dyDescent="0.25">
      <c r="A1783" s="1">
        <v>5084750</v>
      </c>
      <c r="B1783" s="1" t="s">
        <v>6605</v>
      </c>
      <c r="C1783" s="1" t="s">
        <v>6606</v>
      </c>
      <c r="D1783" s="2" t="s">
        <v>6607</v>
      </c>
      <c r="E1783" s="1" t="s">
        <v>6505</v>
      </c>
      <c r="F1783" s="1" t="s">
        <v>6608</v>
      </c>
      <c r="G1783" s="3">
        <v>43959.019745370373</v>
      </c>
      <c r="H1783" s="1" t="b">
        <v>0</v>
      </c>
      <c r="I1783" s="1" t="s">
        <v>22</v>
      </c>
      <c r="K1783" s="2"/>
    </row>
    <row r="1784" spans="1:11" ht="12.5" x14ac:dyDescent="0.25">
      <c r="A1784" s="1">
        <v>154648112</v>
      </c>
      <c r="B1784" s="1" t="s">
        <v>6609</v>
      </c>
      <c r="C1784" s="1" t="s">
        <v>6610</v>
      </c>
      <c r="D1784" s="2" t="s">
        <v>6611</v>
      </c>
      <c r="E1784" s="1" t="s">
        <v>6505</v>
      </c>
      <c r="F1784" s="1" t="s">
        <v>6612</v>
      </c>
      <c r="G1784" s="3">
        <v>43959.019745370373</v>
      </c>
      <c r="H1784" s="1" t="b">
        <v>0</v>
      </c>
      <c r="I1784" s="1" t="s">
        <v>22</v>
      </c>
      <c r="K1784" s="2"/>
    </row>
    <row r="1785" spans="1:11" ht="12.5" x14ac:dyDescent="0.25">
      <c r="A1785" s="1">
        <v>31533997</v>
      </c>
      <c r="B1785" s="1" t="s">
        <v>10</v>
      </c>
      <c r="C1785" s="1" t="s">
        <v>6613</v>
      </c>
      <c r="D1785" s="2" t="s">
        <v>6614</v>
      </c>
      <c r="E1785" s="1" t="s">
        <v>6505</v>
      </c>
      <c r="F1785" s="1" t="s">
        <v>6615</v>
      </c>
      <c r="G1785" s="3">
        <v>43959.019756944443</v>
      </c>
      <c r="H1785" s="1" t="b">
        <v>1</v>
      </c>
      <c r="K1785" s="2"/>
    </row>
    <row r="1786" spans="1:11" ht="12.5" x14ac:dyDescent="0.25">
      <c r="A1786" s="1">
        <v>131789494</v>
      </c>
      <c r="B1786" s="1" t="s">
        <v>6616</v>
      </c>
      <c r="C1786" s="1" t="s">
        <v>6617</v>
      </c>
      <c r="D1786" s="2" t="s">
        <v>6618</v>
      </c>
      <c r="E1786" s="1" t="s">
        <v>6505</v>
      </c>
      <c r="F1786" s="1" t="s">
        <v>6619</v>
      </c>
      <c r="G1786" s="3">
        <v>43959.019756944443</v>
      </c>
      <c r="H1786" s="1" t="b">
        <v>0</v>
      </c>
      <c r="I1786" s="1" t="s">
        <v>22</v>
      </c>
      <c r="K1786" s="2"/>
    </row>
    <row r="1787" spans="1:11" ht="12.5" x14ac:dyDescent="0.25">
      <c r="A1787" s="1">
        <v>144705602</v>
      </c>
      <c r="B1787" s="1" t="s">
        <v>1933</v>
      </c>
      <c r="C1787" s="1" t="s">
        <v>6620</v>
      </c>
      <c r="D1787" s="2" t="s">
        <v>6621</v>
      </c>
      <c r="E1787" s="1" t="s">
        <v>6505</v>
      </c>
      <c r="F1787" s="1" t="s">
        <v>6622</v>
      </c>
      <c r="G1787" s="3">
        <v>43959.019768518519</v>
      </c>
      <c r="H1787" s="1" t="b">
        <v>1</v>
      </c>
      <c r="K1787" s="2"/>
    </row>
    <row r="1788" spans="1:11" ht="12.5" x14ac:dyDescent="0.25">
      <c r="A1788" s="1">
        <v>20773773</v>
      </c>
      <c r="B1788" s="1" t="s">
        <v>6623</v>
      </c>
      <c r="C1788" s="1" t="s">
        <v>6624</v>
      </c>
      <c r="D1788" s="2" t="s">
        <v>6625</v>
      </c>
      <c r="E1788" s="1" t="s">
        <v>6505</v>
      </c>
      <c r="F1788" s="1" t="s">
        <v>6626</v>
      </c>
      <c r="G1788" s="3">
        <v>43959.019780092596</v>
      </c>
      <c r="H1788" s="1" t="b">
        <v>1</v>
      </c>
      <c r="K1788" s="2"/>
    </row>
    <row r="1789" spans="1:11" ht="12.5" x14ac:dyDescent="0.25">
      <c r="A1789" s="1">
        <v>7587038</v>
      </c>
      <c r="B1789" s="1" t="s">
        <v>2354</v>
      </c>
      <c r="C1789" s="1" t="s">
        <v>6627</v>
      </c>
      <c r="D1789" s="2" t="s">
        <v>6628</v>
      </c>
      <c r="E1789" s="1" t="s">
        <v>6505</v>
      </c>
      <c r="F1789" s="1" t="s">
        <v>6629</v>
      </c>
      <c r="G1789" s="3">
        <v>43959.019780092596</v>
      </c>
      <c r="H1789" s="1" t="b">
        <v>0</v>
      </c>
      <c r="I1789" s="1" t="s">
        <v>22</v>
      </c>
      <c r="K1789" s="2"/>
    </row>
    <row r="1790" spans="1:11" ht="12.5" x14ac:dyDescent="0.25">
      <c r="A1790" s="1">
        <v>47023603</v>
      </c>
      <c r="B1790" s="1" t="s">
        <v>6630</v>
      </c>
      <c r="C1790" s="1" t="s">
        <v>6631</v>
      </c>
      <c r="D1790" s="2" t="s">
        <v>6632</v>
      </c>
      <c r="E1790" s="1" t="s">
        <v>6505</v>
      </c>
      <c r="F1790" s="1" t="s">
        <v>6633</v>
      </c>
      <c r="G1790" s="3">
        <v>43959.019780092596</v>
      </c>
      <c r="H1790" s="1" t="b">
        <v>0</v>
      </c>
      <c r="I1790" s="1" t="s">
        <v>22</v>
      </c>
      <c r="K1790" s="2"/>
    </row>
    <row r="1791" spans="1:11" ht="12.5" x14ac:dyDescent="0.25">
      <c r="A1791" s="1">
        <v>112785414</v>
      </c>
      <c r="B1791" s="1" t="s">
        <v>2354</v>
      </c>
      <c r="C1791" s="1" t="s">
        <v>6634</v>
      </c>
      <c r="D1791" s="2" t="s">
        <v>6635</v>
      </c>
      <c r="E1791" s="1" t="s">
        <v>6505</v>
      </c>
      <c r="F1791" s="1" t="s">
        <v>6636</v>
      </c>
      <c r="G1791" s="3">
        <v>43959.019791666666</v>
      </c>
      <c r="H1791" s="1" t="b">
        <v>0</v>
      </c>
      <c r="I1791" s="1" t="s">
        <v>22</v>
      </c>
      <c r="K1791" s="2"/>
    </row>
    <row r="1792" spans="1:11" ht="12.5" x14ac:dyDescent="0.25">
      <c r="A1792" s="1">
        <v>73614722</v>
      </c>
      <c r="B1792" s="1" t="s">
        <v>6637</v>
      </c>
      <c r="C1792" s="1" t="s">
        <v>6638</v>
      </c>
      <c r="D1792" s="2" t="s">
        <v>6639</v>
      </c>
      <c r="E1792" s="1" t="s">
        <v>6505</v>
      </c>
      <c r="F1792" s="1" t="s">
        <v>6640</v>
      </c>
      <c r="G1792" s="3">
        <v>43959.019791666666</v>
      </c>
      <c r="H1792" s="1" t="b">
        <v>0</v>
      </c>
      <c r="I1792" s="1" t="s">
        <v>22</v>
      </c>
      <c r="K1792" s="2"/>
    </row>
    <row r="1793" spans="1:11" ht="12.5" x14ac:dyDescent="0.25">
      <c r="A1793" s="1">
        <v>18723836</v>
      </c>
      <c r="B1793" s="1" t="s">
        <v>6641</v>
      </c>
      <c r="C1793" s="1" t="s">
        <v>6642</v>
      </c>
      <c r="D1793" s="2" t="s">
        <v>6643</v>
      </c>
      <c r="E1793" s="1" t="s">
        <v>6505</v>
      </c>
      <c r="F1793" s="1" t="s">
        <v>6644</v>
      </c>
      <c r="G1793" s="3">
        <v>43959.019791666666</v>
      </c>
      <c r="H1793" s="1" t="b">
        <v>0</v>
      </c>
      <c r="I1793" s="1" t="s">
        <v>22</v>
      </c>
      <c r="K1793" s="2"/>
    </row>
    <row r="1794" spans="1:11" ht="12.5" x14ac:dyDescent="0.25">
      <c r="A1794" s="1">
        <v>15823460</v>
      </c>
      <c r="B1794" s="1" t="s">
        <v>6645</v>
      </c>
      <c r="C1794" s="1" t="s">
        <v>6645</v>
      </c>
      <c r="D1794" s="2" t="s">
        <v>6646</v>
      </c>
      <c r="E1794" s="1" t="s">
        <v>6505</v>
      </c>
      <c r="F1794" s="1" t="s">
        <v>6647</v>
      </c>
      <c r="G1794" s="3">
        <v>43959.019803240742</v>
      </c>
      <c r="H1794" s="1" t="b">
        <v>1</v>
      </c>
      <c r="K1794" s="2"/>
    </row>
    <row r="1795" spans="1:11" ht="12.5" x14ac:dyDescent="0.25">
      <c r="A1795" s="1">
        <v>126365965</v>
      </c>
      <c r="B1795" s="1" t="s">
        <v>6648</v>
      </c>
      <c r="C1795" s="1" t="s">
        <v>6649</v>
      </c>
      <c r="D1795" s="2" t="s">
        <v>6650</v>
      </c>
      <c r="E1795" s="1" t="s">
        <v>6505</v>
      </c>
      <c r="F1795" s="1" t="s">
        <v>6651</v>
      </c>
      <c r="G1795" s="3">
        <v>43959.019803240742</v>
      </c>
      <c r="H1795" s="1" t="b">
        <v>0</v>
      </c>
      <c r="I1795" s="1" t="s">
        <v>22</v>
      </c>
      <c r="K1795" s="2"/>
    </row>
    <row r="1796" spans="1:11" ht="12.5" x14ac:dyDescent="0.25">
      <c r="A1796" s="1">
        <v>87624870</v>
      </c>
      <c r="B1796" s="1" t="s">
        <v>6652</v>
      </c>
      <c r="C1796" s="1" t="s">
        <v>6653</v>
      </c>
      <c r="D1796" s="2" t="s">
        <v>6654</v>
      </c>
      <c r="E1796" s="1" t="s">
        <v>6505</v>
      </c>
      <c r="F1796" s="1" t="s">
        <v>6655</v>
      </c>
      <c r="G1796" s="3">
        <v>43959.019814814812</v>
      </c>
      <c r="H1796" s="1" t="b">
        <v>0</v>
      </c>
      <c r="I1796" s="1" t="s">
        <v>22</v>
      </c>
      <c r="K1796" s="2"/>
    </row>
    <row r="1797" spans="1:11" ht="12.5" x14ac:dyDescent="0.25">
      <c r="A1797" s="1">
        <v>2990192</v>
      </c>
      <c r="B1797" s="1" t="s">
        <v>2401</v>
      </c>
      <c r="C1797" s="1" t="s">
        <v>6656</v>
      </c>
      <c r="D1797" s="2" t="s">
        <v>6657</v>
      </c>
      <c r="E1797" s="1" t="s">
        <v>6505</v>
      </c>
      <c r="F1797" s="1" t="s">
        <v>6658</v>
      </c>
      <c r="G1797" s="3">
        <v>43959.019814814812</v>
      </c>
      <c r="H1797" s="1" t="b">
        <v>1</v>
      </c>
      <c r="K1797" s="2"/>
    </row>
    <row r="1798" spans="1:11" ht="12.5" x14ac:dyDescent="0.25">
      <c r="A1798" s="1">
        <v>17804584</v>
      </c>
      <c r="B1798" s="1" t="s">
        <v>6659</v>
      </c>
      <c r="C1798" s="1" t="s">
        <v>6660</v>
      </c>
      <c r="D1798" s="2" t="s">
        <v>6661</v>
      </c>
      <c r="E1798" s="1" t="s">
        <v>6505</v>
      </c>
      <c r="F1798" s="1" t="s">
        <v>6662</v>
      </c>
      <c r="G1798" s="3">
        <v>43959.019826388889</v>
      </c>
      <c r="H1798" s="1" t="b">
        <v>0</v>
      </c>
      <c r="I1798" s="1" t="s">
        <v>22</v>
      </c>
      <c r="K1798" s="2"/>
    </row>
    <row r="1799" spans="1:11" ht="12.5" x14ac:dyDescent="0.25">
      <c r="A1799" s="1">
        <v>13404515</v>
      </c>
      <c r="B1799" s="1" t="s">
        <v>6663</v>
      </c>
      <c r="C1799" s="1" t="s">
        <v>6664</v>
      </c>
      <c r="D1799" s="2" t="s">
        <v>6665</v>
      </c>
      <c r="E1799" s="1" t="s">
        <v>6505</v>
      </c>
      <c r="F1799" s="1" t="s">
        <v>6666</v>
      </c>
      <c r="G1799" s="3">
        <v>43959.019826388889</v>
      </c>
      <c r="H1799" s="1" t="b">
        <v>0</v>
      </c>
      <c r="I1799" s="1" t="s">
        <v>22</v>
      </c>
      <c r="K1799" s="2"/>
    </row>
    <row r="1800" spans="1:11" ht="12.5" x14ac:dyDescent="0.25">
      <c r="A1800" s="1">
        <v>137451403</v>
      </c>
      <c r="B1800" s="1" t="s">
        <v>2354</v>
      </c>
      <c r="C1800" s="1" t="s">
        <v>6667</v>
      </c>
      <c r="D1800" s="2" t="s">
        <v>6668</v>
      </c>
      <c r="E1800" s="1" t="s">
        <v>6505</v>
      </c>
      <c r="F1800" s="1" t="s">
        <v>6669</v>
      </c>
      <c r="G1800" s="3">
        <v>43959.019837962966</v>
      </c>
      <c r="H1800" s="1" t="b">
        <v>1</v>
      </c>
      <c r="K1800" s="2"/>
    </row>
    <row r="1801" spans="1:11" ht="12.5" x14ac:dyDescent="0.25">
      <c r="A1801" s="1">
        <v>16005410</v>
      </c>
      <c r="B1801" s="1" t="s">
        <v>6670</v>
      </c>
      <c r="C1801" s="1" t="s">
        <v>6671</v>
      </c>
      <c r="D1801" s="2" t="s">
        <v>6672</v>
      </c>
      <c r="E1801" s="1" t="s">
        <v>6505</v>
      </c>
      <c r="F1801" s="1" t="s">
        <v>6673</v>
      </c>
      <c r="G1801" s="3">
        <v>43959.019837962966</v>
      </c>
      <c r="H1801" s="1" t="b">
        <v>0</v>
      </c>
      <c r="I1801" s="1" t="s">
        <v>22</v>
      </c>
      <c r="K1801" s="2"/>
    </row>
    <row r="1802" spans="1:11" ht="12.5" x14ac:dyDescent="0.25">
      <c r="A1802" s="1">
        <v>81057842</v>
      </c>
      <c r="B1802" s="1" t="s">
        <v>6674</v>
      </c>
      <c r="C1802" s="1" t="s">
        <v>6675</v>
      </c>
      <c r="D1802" s="2" t="s">
        <v>6676</v>
      </c>
      <c r="E1802" s="1" t="s">
        <v>6505</v>
      </c>
      <c r="F1802" s="1" t="s">
        <v>6677</v>
      </c>
      <c r="G1802" s="3">
        <v>43959.019837962966</v>
      </c>
      <c r="H1802" s="1" t="b">
        <v>0</v>
      </c>
      <c r="I1802" s="1" t="s">
        <v>22</v>
      </c>
      <c r="K1802" s="2"/>
    </row>
    <row r="1803" spans="1:11" ht="12.5" x14ac:dyDescent="0.25">
      <c r="A1803" s="1">
        <v>80233816</v>
      </c>
      <c r="B1803" s="1" t="s">
        <v>6678</v>
      </c>
      <c r="C1803" s="1" t="s">
        <v>6679</v>
      </c>
      <c r="D1803" s="2" t="s">
        <v>6680</v>
      </c>
      <c r="E1803" s="1" t="s">
        <v>6505</v>
      </c>
      <c r="F1803" s="1" t="s">
        <v>6681</v>
      </c>
      <c r="G1803" s="3">
        <v>43959.019849537035</v>
      </c>
      <c r="H1803" s="1" t="b">
        <v>1</v>
      </c>
      <c r="K1803" s="2"/>
    </row>
    <row r="1804" spans="1:11" ht="12.5" x14ac:dyDescent="0.25">
      <c r="A1804" s="1">
        <v>128018428</v>
      </c>
      <c r="B1804" s="1" t="s">
        <v>2354</v>
      </c>
      <c r="C1804" s="1" t="s">
        <v>6682</v>
      </c>
      <c r="D1804" s="2" t="s">
        <v>6683</v>
      </c>
      <c r="E1804" s="1" t="s">
        <v>6505</v>
      </c>
      <c r="F1804" s="1" t="s">
        <v>6684</v>
      </c>
      <c r="G1804" s="3">
        <v>43959.019861111112</v>
      </c>
      <c r="H1804" s="1" t="b">
        <v>1</v>
      </c>
      <c r="K1804" s="2"/>
    </row>
    <row r="1805" spans="1:11" ht="12.5" x14ac:dyDescent="0.25">
      <c r="A1805" s="1">
        <v>49662222</v>
      </c>
      <c r="B1805" s="1" t="s">
        <v>6685</v>
      </c>
      <c r="C1805" s="1" t="s">
        <v>6686</v>
      </c>
      <c r="D1805" s="2" t="s">
        <v>6687</v>
      </c>
      <c r="E1805" s="1" t="s">
        <v>6505</v>
      </c>
      <c r="F1805" s="1" t="s">
        <v>6688</v>
      </c>
      <c r="G1805" s="3">
        <v>43959.019861111112</v>
      </c>
      <c r="H1805" s="1" t="b">
        <v>1</v>
      </c>
      <c r="K1805" s="2"/>
    </row>
    <row r="1806" spans="1:11" ht="12.5" x14ac:dyDescent="0.25">
      <c r="A1806" s="1">
        <v>5901900</v>
      </c>
      <c r="B1806" s="1" t="s">
        <v>6689</v>
      </c>
      <c r="C1806" s="1" t="s">
        <v>6690</v>
      </c>
      <c r="D1806" s="2" t="s">
        <v>6691</v>
      </c>
      <c r="E1806" s="1" t="s">
        <v>6505</v>
      </c>
      <c r="F1806" s="1" t="s">
        <v>6692</v>
      </c>
      <c r="G1806" s="3">
        <v>43959.019872685189</v>
      </c>
      <c r="H1806" s="1" t="b">
        <v>0</v>
      </c>
      <c r="I1806" s="1" t="s">
        <v>22</v>
      </c>
      <c r="K1806" s="2"/>
    </row>
    <row r="1807" spans="1:11" ht="12.5" x14ac:dyDescent="0.25">
      <c r="A1807" s="1">
        <v>32610336</v>
      </c>
      <c r="B1807" s="1" t="s">
        <v>6693</v>
      </c>
      <c r="C1807" s="1" t="s">
        <v>6694</v>
      </c>
      <c r="D1807" s="2" t="s">
        <v>6695</v>
      </c>
      <c r="E1807" s="1" t="s">
        <v>6505</v>
      </c>
      <c r="F1807" s="1" t="s">
        <v>6696</v>
      </c>
      <c r="G1807" s="3">
        <v>43959.019872685189</v>
      </c>
      <c r="H1807" s="1" t="b">
        <v>0</v>
      </c>
      <c r="I1807" s="1" t="s">
        <v>22</v>
      </c>
      <c r="K1807" s="2"/>
    </row>
    <row r="1808" spans="1:11" ht="12.5" x14ac:dyDescent="0.25">
      <c r="A1808" s="1">
        <v>29703871</v>
      </c>
      <c r="B1808" s="1" t="s">
        <v>10</v>
      </c>
      <c r="C1808" s="1" t="s">
        <v>6697</v>
      </c>
      <c r="D1808" s="2" t="s">
        <v>6698</v>
      </c>
      <c r="E1808" s="1" t="s">
        <v>6505</v>
      </c>
      <c r="F1808" s="1" t="s">
        <v>6699</v>
      </c>
      <c r="G1808" s="3">
        <v>43959.019884259258</v>
      </c>
      <c r="H1808" s="1" t="b">
        <v>1</v>
      </c>
      <c r="K1808" s="2"/>
    </row>
    <row r="1809" spans="1:11" ht="12.5" x14ac:dyDescent="0.25">
      <c r="A1809" s="1">
        <v>28550872</v>
      </c>
      <c r="B1809" s="1" t="s">
        <v>6700</v>
      </c>
      <c r="C1809" s="1" t="s">
        <v>6701</v>
      </c>
      <c r="D1809" s="2" t="s">
        <v>6702</v>
      </c>
      <c r="E1809" s="1" t="s">
        <v>6505</v>
      </c>
      <c r="F1809" s="1" t="s">
        <v>6703</v>
      </c>
      <c r="G1809" s="3">
        <v>43959.019884259258</v>
      </c>
      <c r="H1809" s="1" t="b">
        <v>0</v>
      </c>
      <c r="I1809" s="1" t="s">
        <v>22</v>
      </c>
      <c r="K1809" s="2"/>
    </row>
    <row r="1810" spans="1:11" ht="12.5" x14ac:dyDescent="0.25">
      <c r="A1810" s="1">
        <v>88970564</v>
      </c>
      <c r="B1810" s="1" t="s">
        <v>481</v>
      </c>
      <c r="C1810" s="1" t="s">
        <v>6704</v>
      </c>
      <c r="D1810" s="2" t="s">
        <v>6705</v>
      </c>
      <c r="E1810" s="1" t="s">
        <v>6505</v>
      </c>
      <c r="F1810" s="1" t="s">
        <v>6706</v>
      </c>
      <c r="G1810" s="3">
        <v>43959.019895833335</v>
      </c>
      <c r="H1810" s="1" t="b">
        <v>0</v>
      </c>
      <c r="I1810" s="1" t="s">
        <v>521</v>
      </c>
      <c r="K1810" s="2"/>
    </row>
    <row r="1811" spans="1:11" ht="12.5" x14ac:dyDescent="0.25">
      <c r="A1811" s="1">
        <v>66179765</v>
      </c>
      <c r="B1811" s="1" t="s">
        <v>6707</v>
      </c>
      <c r="C1811" s="1" t="s">
        <v>6708</v>
      </c>
      <c r="D1811" s="2" t="s">
        <v>6709</v>
      </c>
      <c r="E1811" s="1" t="s">
        <v>6505</v>
      </c>
      <c r="F1811" s="1" t="s">
        <v>6710</v>
      </c>
      <c r="G1811" s="3">
        <v>43959.019895833335</v>
      </c>
      <c r="H1811" s="1" t="b">
        <v>0</v>
      </c>
      <c r="I1811" s="1" t="s">
        <v>22</v>
      </c>
      <c r="K1811" s="2"/>
    </row>
    <row r="1812" spans="1:11" ht="12.5" x14ac:dyDescent="0.25">
      <c r="A1812" s="1">
        <v>23301468</v>
      </c>
      <c r="B1812" s="1" t="s">
        <v>6711</v>
      </c>
      <c r="C1812" s="1" t="s">
        <v>6712</v>
      </c>
      <c r="D1812" s="2" t="s">
        <v>6713</v>
      </c>
      <c r="E1812" s="1" t="s">
        <v>6505</v>
      </c>
      <c r="F1812" s="1" t="s">
        <v>6714</v>
      </c>
      <c r="G1812" s="3">
        <v>43959.019907407404</v>
      </c>
      <c r="H1812" s="1" t="b">
        <v>0</v>
      </c>
      <c r="I1812" s="1" t="s">
        <v>22</v>
      </c>
      <c r="K1812" s="2"/>
    </row>
    <row r="1813" spans="1:11" ht="12.5" x14ac:dyDescent="0.25">
      <c r="A1813" s="1">
        <v>14734876</v>
      </c>
      <c r="B1813" s="1" t="s">
        <v>6715</v>
      </c>
      <c r="C1813" s="1" t="s">
        <v>6716</v>
      </c>
      <c r="D1813" s="2" t="s">
        <v>6717</v>
      </c>
      <c r="E1813" s="1" t="s">
        <v>6505</v>
      </c>
      <c r="F1813" s="1" t="s">
        <v>6718</v>
      </c>
      <c r="G1813" s="3">
        <v>43959.019918981481</v>
      </c>
      <c r="H1813" s="1" t="b">
        <v>1</v>
      </c>
      <c r="K1813" s="2"/>
    </row>
    <row r="1814" spans="1:11" ht="12.5" x14ac:dyDescent="0.25">
      <c r="A1814" s="1">
        <v>53662249</v>
      </c>
      <c r="B1814" s="1" t="s">
        <v>2323</v>
      </c>
      <c r="C1814" s="1" t="s">
        <v>6719</v>
      </c>
      <c r="D1814" s="2" t="s">
        <v>6720</v>
      </c>
      <c r="E1814" s="1" t="s">
        <v>6505</v>
      </c>
      <c r="F1814" s="1" t="s">
        <v>6721</v>
      </c>
      <c r="G1814" s="3">
        <v>43959.019918981481</v>
      </c>
      <c r="H1814" s="1" t="b">
        <v>0</v>
      </c>
      <c r="I1814" s="1" t="s">
        <v>964</v>
      </c>
      <c r="K1814" s="2"/>
    </row>
    <row r="1815" spans="1:11" ht="12.5" x14ac:dyDescent="0.25">
      <c r="A1815" s="1">
        <v>88111990</v>
      </c>
      <c r="B1815" s="1" t="s">
        <v>6722</v>
      </c>
      <c r="C1815" s="1" t="s">
        <v>6723</v>
      </c>
      <c r="D1815" s="2" t="s">
        <v>6724</v>
      </c>
      <c r="E1815" s="1" t="s">
        <v>6505</v>
      </c>
      <c r="F1815" s="1" t="s">
        <v>6725</v>
      </c>
      <c r="G1815" s="3">
        <v>43959.019930555558</v>
      </c>
      <c r="H1815" s="1" t="b">
        <v>1</v>
      </c>
      <c r="K1815" s="2"/>
    </row>
    <row r="1816" spans="1:11" ht="12.5" x14ac:dyDescent="0.25">
      <c r="A1816" s="1">
        <v>25201361</v>
      </c>
      <c r="B1816" s="1" t="s">
        <v>6726</v>
      </c>
      <c r="C1816" s="1" t="s">
        <v>6727</v>
      </c>
      <c r="D1816" s="2" t="s">
        <v>6728</v>
      </c>
      <c r="E1816" s="1" t="s">
        <v>6505</v>
      </c>
      <c r="F1816" s="1" t="s">
        <v>6729</v>
      </c>
      <c r="G1816" s="3">
        <v>43959.019942129627</v>
      </c>
      <c r="H1816" s="1" t="b">
        <v>0</v>
      </c>
      <c r="I1816" s="1" t="s">
        <v>5</v>
      </c>
      <c r="K1816" s="2"/>
    </row>
    <row r="1817" spans="1:11" ht="12.5" x14ac:dyDescent="0.25">
      <c r="A1817" s="1">
        <v>1911523</v>
      </c>
      <c r="B1817" s="1" t="s">
        <v>6730</v>
      </c>
      <c r="C1817" s="1" t="s">
        <v>6731</v>
      </c>
      <c r="D1817" s="2" t="s">
        <v>6732</v>
      </c>
      <c r="E1817" s="1" t="s">
        <v>6505</v>
      </c>
      <c r="F1817" s="1" t="s">
        <v>6733</v>
      </c>
      <c r="G1817" s="3">
        <v>43959.019953703704</v>
      </c>
      <c r="H1817" s="1" t="b">
        <v>1</v>
      </c>
      <c r="K1817" s="2"/>
    </row>
    <row r="1818" spans="1:11" ht="12.5" x14ac:dyDescent="0.25">
      <c r="A1818" s="1">
        <v>3116751</v>
      </c>
      <c r="B1818" s="1" t="s">
        <v>6734</v>
      </c>
      <c r="C1818" s="1" t="s">
        <v>6734</v>
      </c>
      <c r="D1818" s="2" t="s">
        <v>6735</v>
      </c>
      <c r="E1818" s="1" t="s">
        <v>6505</v>
      </c>
      <c r="F1818" s="1" t="s">
        <v>6736</v>
      </c>
      <c r="G1818" s="3">
        <v>43959.019953703704</v>
      </c>
      <c r="H1818" s="1" t="b">
        <v>1</v>
      </c>
      <c r="K1818" s="2"/>
    </row>
    <row r="1819" spans="1:11" ht="12.5" x14ac:dyDescent="0.25">
      <c r="A1819" s="1">
        <v>4084908</v>
      </c>
      <c r="B1819" s="1" t="s">
        <v>2379</v>
      </c>
      <c r="C1819" s="1" t="s">
        <v>6737</v>
      </c>
      <c r="D1819" s="2" t="s">
        <v>6738</v>
      </c>
      <c r="E1819" s="1" t="s">
        <v>6505</v>
      </c>
      <c r="F1819" s="1" t="s">
        <v>6739</v>
      </c>
      <c r="G1819" s="3">
        <v>43959.019965277781</v>
      </c>
      <c r="H1819" s="1" t="b">
        <v>1</v>
      </c>
      <c r="K1819" s="2"/>
    </row>
    <row r="1820" spans="1:11" ht="12.5" x14ac:dyDescent="0.25">
      <c r="A1820" s="1">
        <v>98978879</v>
      </c>
      <c r="B1820" s="1" t="s">
        <v>481</v>
      </c>
      <c r="C1820" s="1" t="s">
        <v>6740</v>
      </c>
      <c r="D1820" s="2" t="s">
        <v>6741</v>
      </c>
      <c r="E1820" s="1" t="s">
        <v>6505</v>
      </c>
      <c r="F1820" s="1" t="s">
        <v>6742</v>
      </c>
      <c r="G1820" s="3">
        <v>43959.020011574074</v>
      </c>
      <c r="H1820" s="1" t="b">
        <v>1</v>
      </c>
      <c r="K1820" s="2"/>
    </row>
    <row r="1821" spans="1:11" ht="12.5" x14ac:dyDescent="0.25">
      <c r="A1821" s="1">
        <v>75643096</v>
      </c>
      <c r="B1821" s="1" t="s">
        <v>6743</v>
      </c>
      <c r="C1821" s="1" t="s">
        <v>6744</v>
      </c>
      <c r="D1821" s="2" t="s">
        <v>6745</v>
      </c>
      <c r="E1821" s="1" t="s">
        <v>6505</v>
      </c>
      <c r="F1821" s="1" t="s">
        <v>6746</v>
      </c>
      <c r="G1821" s="3">
        <v>43959.02002314815</v>
      </c>
      <c r="H1821" s="1" t="b">
        <v>1</v>
      </c>
      <c r="K1821" s="2"/>
    </row>
    <row r="1822" spans="1:11" ht="12.5" x14ac:dyDescent="0.25">
      <c r="A1822" s="1">
        <v>23418517</v>
      </c>
      <c r="B1822" s="1" t="s">
        <v>122</v>
      </c>
      <c r="C1822" s="1" t="s">
        <v>6747</v>
      </c>
      <c r="D1822" s="2" t="s">
        <v>6748</v>
      </c>
      <c r="E1822" s="1" t="s">
        <v>6505</v>
      </c>
      <c r="F1822" s="1" t="s">
        <v>6749</v>
      </c>
      <c r="G1822" s="3">
        <v>43959.02002314815</v>
      </c>
      <c r="H1822" s="1" t="b">
        <v>0</v>
      </c>
      <c r="I1822" s="1" t="s">
        <v>22</v>
      </c>
      <c r="K1822" s="2"/>
    </row>
    <row r="1823" spans="1:11" ht="12.5" x14ac:dyDescent="0.25">
      <c r="A1823" s="1">
        <v>25459400</v>
      </c>
      <c r="B1823" s="1" t="s">
        <v>6750</v>
      </c>
      <c r="C1823" s="1" t="s">
        <v>6751</v>
      </c>
      <c r="D1823" s="2" t="s">
        <v>6752</v>
      </c>
      <c r="E1823" s="1" t="s">
        <v>6505</v>
      </c>
      <c r="F1823" s="1" t="s">
        <v>6753</v>
      </c>
      <c r="G1823" s="3">
        <v>43959.02003472222</v>
      </c>
      <c r="H1823" s="1" t="b">
        <v>1</v>
      </c>
      <c r="K1823" s="2"/>
    </row>
    <row r="1824" spans="1:11" ht="12.5" x14ac:dyDescent="0.25">
      <c r="A1824" s="1">
        <v>1388245</v>
      </c>
      <c r="B1824" s="1" t="s">
        <v>6754</v>
      </c>
      <c r="C1824" s="1" t="s">
        <v>6754</v>
      </c>
      <c r="D1824" s="2" t="s">
        <v>6755</v>
      </c>
      <c r="E1824" s="1" t="s">
        <v>6505</v>
      </c>
      <c r="F1824" s="1" t="s">
        <v>6756</v>
      </c>
      <c r="G1824" s="3">
        <v>43959.02003472222</v>
      </c>
      <c r="H1824" s="1" t="b">
        <v>1</v>
      </c>
      <c r="K1824" s="2"/>
    </row>
    <row r="1825" spans="1:11" ht="12.5" x14ac:dyDescent="0.25">
      <c r="A1825" s="1">
        <v>919161</v>
      </c>
      <c r="B1825" s="1" t="s">
        <v>6757</v>
      </c>
      <c r="C1825" s="1" t="s">
        <v>6758</v>
      </c>
      <c r="D1825" s="2" t="s">
        <v>6759</v>
      </c>
      <c r="E1825" s="1" t="s">
        <v>6505</v>
      </c>
      <c r="F1825" s="1" t="s">
        <v>6760</v>
      </c>
      <c r="G1825" s="3">
        <v>43959.020046296297</v>
      </c>
      <c r="H1825" s="1" t="b">
        <v>1</v>
      </c>
      <c r="K1825" s="2"/>
    </row>
    <row r="1826" spans="1:11" ht="12.5" x14ac:dyDescent="0.25">
      <c r="A1826" s="1">
        <v>3766706</v>
      </c>
      <c r="B1826" s="1" t="s">
        <v>6761</v>
      </c>
      <c r="C1826" s="1" t="s">
        <v>6762</v>
      </c>
      <c r="D1826" s="2" t="s">
        <v>6763</v>
      </c>
      <c r="E1826" s="1" t="s">
        <v>6505</v>
      </c>
      <c r="F1826" s="1" t="s">
        <v>6764</v>
      </c>
      <c r="G1826" s="3">
        <v>43959.020057870373</v>
      </c>
      <c r="H1826" s="1" t="b">
        <v>1</v>
      </c>
      <c r="K1826" s="2"/>
    </row>
    <row r="1827" spans="1:11" ht="12.5" x14ac:dyDescent="0.25">
      <c r="A1827" s="1">
        <v>20570214</v>
      </c>
      <c r="B1827" s="1" t="s">
        <v>2231</v>
      </c>
      <c r="C1827" s="1" t="s">
        <v>6765</v>
      </c>
      <c r="D1827" s="2" t="s">
        <v>6766</v>
      </c>
      <c r="E1827" s="1" t="s">
        <v>6505</v>
      </c>
      <c r="F1827" s="1" t="s">
        <v>6767</v>
      </c>
      <c r="G1827" s="3">
        <v>43959.020069444443</v>
      </c>
      <c r="H1827" s="1" t="b">
        <v>1</v>
      </c>
      <c r="K1827" s="2"/>
    </row>
    <row r="1828" spans="1:11" ht="12.5" x14ac:dyDescent="0.25">
      <c r="A1828" s="1">
        <v>145098146</v>
      </c>
      <c r="B1828" s="1" t="s">
        <v>6768</v>
      </c>
      <c r="C1828" s="1" t="s">
        <v>6769</v>
      </c>
      <c r="D1828" s="2" t="s">
        <v>6770</v>
      </c>
      <c r="E1828" s="1" t="s">
        <v>6505</v>
      </c>
      <c r="F1828" s="1" t="s">
        <v>6771</v>
      </c>
      <c r="G1828" s="3">
        <v>43959.020069444443</v>
      </c>
      <c r="H1828" s="1" t="b">
        <v>0</v>
      </c>
      <c r="I1828" s="1" t="s">
        <v>22</v>
      </c>
      <c r="K1828" s="2"/>
    </row>
    <row r="1829" spans="1:11" ht="12.5" x14ac:dyDescent="0.25">
      <c r="A1829" s="1">
        <v>2993595</v>
      </c>
      <c r="B1829" s="1" t="s">
        <v>6772</v>
      </c>
      <c r="C1829" s="1" t="s">
        <v>6773</v>
      </c>
      <c r="D1829" s="2" t="s">
        <v>6774</v>
      </c>
      <c r="E1829" s="1" t="s">
        <v>6505</v>
      </c>
      <c r="F1829" s="1" t="s">
        <v>6775</v>
      </c>
      <c r="G1829" s="3">
        <v>43959.020069444443</v>
      </c>
      <c r="H1829" s="1" t="b">
        <v>0</v>
      </c>
      <c r="I1829" s="1" t="s">
        <v>22</v>
      </c>
      <c r="K1829" s="2"/>
    </row>
    <row r="1830" spans="1:11" ht="12.5" x14ac:dyDescent="0.25">
      <c r="A1830" s="1">
        <v>112717963</v>
      </c>
      <c r="B1830" s="1" t="s">
        <v>6776</v>
      </c>
      <c r="C1830" s="1" t="s">
        <v>6777</v>
      </c>
      <c r="D1830" s="2" t="s">
        <v>6778</v>
      </c>
      <c r="E1830" s="1" t="s">
        <v>6505</v>
      </c>
      <c r="F1830" s="1" t="s">
        <v>6779</v>
      </c>
      <c r="G1830" s="3">
        <v>43959.02008101852</v>
      </c>
      <c r="H1830" s="1" t="b">
        <v>0</v>
      </c>
      <c r="I1830" s="1" t="s">
        <v>22</v>
      </c>
      <c r="K1830" s="2"/>
    </row>
    <row r="1831" spans="1:11" ht="12.5" x14ac:dyDescent="0.25">
      <c r="A1831" s="1">
        <v>56829582</v>
      </c>
      <c r="B1831" s="1" t="s">
        <v>6780</v>
      </c>
      <c r="C1831" s="1" t="s">
        <v>6781</v>
      </c>
      <c r="D1831" s="2" t="s">
        <v>6782</v>
      </c>
      <c r="E1831" s="1" t="s">
        <v>6505</v>
      </c>
      <c r="F1831" s="1" t="s">
        <v>6783</v>
      </c>
      <c r="G1831" s="3">
        <v>43959.02008101852</v>
      </c>
      <c r="H1831" s="1" t="b">
        <v>0</v>
      </c>
      <c r="I1831" s="1" t="s">
        <v>22</v>
      </c>
      <c r="K1831" s="2"/>
    </row>
    <row r="1832" spans="1:11" ht="12.5" x14ac:dyDescent="0.25">
      <c r="A1832" s="1">
        <v>28340997</v>
      </c>
      <c r="B1832" s="1" t="s">
        <v>6784</v>
      </c>
      <c r="C1832" s="1" t="s">
        <v>6785</v>
      </c>
      <c r="D1832" s="2" t="s">
        <v>6786</v>
      </c>
      <c r="E1832" s="1" t="s">
        <v>6505</v>
      </c>
      <c r="F1832" s="1" t="s">
        <v>6787</v>
      </c>
      <c r="G1832" s="3">
        <v>43959.02008101852</v>
      </c>
      <c r="H1832" s="1" t="b">
        <v>0</v>
      </c>
      <c r="I1832" s="1" t="s">
        <v>22</v>
      </c>
      <c r="K1832" s="2"/>
    </row>
    <row r="1833" spans="1:11" ht="12.5" x14ac:dyDescent="0.25">
      <c r="A1833" s="1">
        <v>40786751</v>
      </c>
      <c r="B1833" s="1" t="s">
        <v>6788</v>
      </c>
      <c r="C1833" s="1" t="s">
        <v>6789</v>
      </c>
      <c r="D1833" s="2" t="s">
        <v>6790</v>
      </c>
      <c r="E1833" s="1" t="s">
        <v>6505</v>
      </c>
      <c r="F1833" s="1" t="s">
        <v>6791</v>
      </c>
      <c r="G1833" s="3">
        <v>43959.02008101852</v>
      </c>
      <c r="H1833" s="1" t="b">
        <v>0</v>
      </c>
      <c r="I1833" s="1" t="s">
        <v>22</v>
      </c>
      <c r="K1833" s="2"/>
    </row>
    <row r="1834" spans="1:11" ht="12.5" x14ac:dyDescent="0.25">
      <c r="A1834" s="1">
        <v>49068243</v>
      </c>
      <c r="B1834" s="1" t="s">
        <v>6792</v>
      </c>
      <c r="C1834" s="1" t="s">
        <v>6793</v>
      </c>
      <c r="D1834" s="2" t="s">
        <v>6794</v>
      </c>
      <c r="E1834" s="1" t="s">
        <v>6505</v>
      </c>
      <c r="F1834" s="1" t="s">
        <v>6795</v>
      </c>
      <c r="G1834" s="3">
        <v>43959.020092592589</v>
      </c>
      <c r="H1834" s="1" t="b">
        <v>0</v>
      </c>
      <c r="I1834" s="1" t="s">
        <v>22</v>
      </c>
      <c r="K1834" s="2"/>
    </row>
    <row r="1835" spans="1:11" ht="12.5" x14ac:dyDescent="0.25">
      <c r="A1835" s="1">
        <v>45808756</v>
      </c>
      <c r="B1835" s="1" t="s">
        <v>6796</v>
      </c>
      <c r="C1835" s="1" t="s">
        <v>6797</v>
      </c>
      <c r="D1835" s="2" t="s">
        <v>6798</v>
      </c>
      <c r="E1835" s="1" t="s">
        <v>6505</v>
      </c>
      <c r="F1835" s="1" t="s">
        <v>6799</v>
      </c>
      <c r="G1835" s="3">
        <v>43959.020092592589</v>
      </c>
      <c r="H1835" s="1" t="b">
        <v>0</v>
      </c>
      <c r="I1835" s="1" t="s">
        <v>22</v>
      </c>
      <c r="K1835" s="2"/>
    </row>
    <row r="1836" spans="1:11" ht="12.5" x14ac:dyDescent="0.25">
      <c r="A1836" s="1">
        <v>41889031</v>
      </c>
      <c r="B1836" s="1" t="s">
        <v>6800</v>
      </c>
      <c r="C1836" s="1" t="s">
        <v>6801</v>
      </c>
      <c r="D1836" s="2" t="s">
        <v>6802</v>
      </c>
      <c r="E1836" s="1" t="s">
        <v>6505</v>
      </c>
      <c r="F1836" s="1" t="s">
        <v>6803</v>
      </c>
      <c r="G1836" s="3">
        <v>43959.020104166666</v>
      </c>
      <c r="H1836" s="1" t="b">
        <v>1</v>
      </c>
      <c r="K1836" s="2"/>
    </row>
    <row r="1837" spans="1:11" ht="12.5" x14ac:dyDescent="0.25">
      <c r="A1837" s="1">
        <v>43370610</v>
      </c>
      <c r="B1837" s="1" t="s">
        <v>6804</v>
      </c>
      <c r="C1837" s="1" t="s">
        <v>6805</v>
      </c>
      <c r="D1837" s="2" t="s">
        <v>6806</v>
      </c>
      <c r="E1837" s="1" t="s">
        <v>6505</v>
      </c>
      <c r="F1837" s="1" t="s">
        <v>6807</v>
      </c>
      <c r="G1837" s="3">
        <v>43959.020104166666</v>
      </c>
      <c r="H1837" s="1" t="b">
        <v>0</v>
      </c>
      <c r="I1837" s="1" t="s">
        <v>22</v>
      </c>
      <c r="K1837" s="2"/>
    </row>
    <row r="1838" spans="1:11" ht="12.5" x14ac:dyDescent="0.25">
      <c r="A1838" s="1">
        <v>48427914</v>
      </c>
      <c r="B1838" s="1" t="s">
        <v>6808</v>
      </c>
      <c r="C1838" s="1" t="s">
        <v>6809</v>
      </c>
      <c r="D1838" s="2" t="s">
        <v>6810</v>
      </c>
      <c r="E1838" s="1" t="s">
        <v>6505</v>
      </c>
      <c r="F1838" s="1" t="s">
        <v>6811</v>
      </c>
      <c r="G1838" s="3">
        <v>43959.020104166666</v>
      </c>
      <c r="H1838" s="1" t="b">
        <v>0</v>
      </c>
      <c r="I1838" s="1" t="s">
        <v>22</v>
      </c>
      <c r="K1838" s="2"/>
    </row>
    <row r="1839" spans="1:11" ht="12.5" x14ac:dyDescent="0.25">
      <c r="A1839" s="1">
        <v>65073648</v>
      </c>
      <c r="B1839" s="1" t="s">
        <v>6768</v>
      </c>
      <c r="C1839" s="1" t="s">
        <v>6812</v>
      </c>
      <c r="D1839" s="2" t="s">
        <v>6813</v>
      </c>
      <c r="E1839" s="1" t="s">
        <v>6505</v>
      </c>
      <c r="F1839" s="1" t="s">
        <v>6814</v>
      </c>
      <c r="G1839" s="3">
        <v>43959.020115740743</v>
      </c>
      <c r="H1839" s="1" t="b">
        <v>1</v>
      </c>
      <c r="K1839" s="2"/>
    </row>
    <row r="1840" spans="1:11" ht="12.5" x14ac:dyDescent="0.25">
      <c r="A1840" s="1">
        <v>52344952</v>
      </c>
      <c r="B1840" s="1" t="s">
        <v>6815</v>
      </c>
      <c r="C1840" s="1" t="s">
        <v>6816</v>
      </c>
      <c r="D1840" s="2" t="s">
        <v>6817</v>
      </c>
      <c r="E1840" s="1" t="s">
        <v>6505</v>
      </c>
      <c r="F1840" s="1" t="s">
        <v>6818</v>
      </c>
      <c r="G1840" s="3">
        <v>43959.020115740743</v>
      </c>
      <c r="H1840" s="1" t="b">
        <v>0</v>
      </c>
      <c r="I1840" s="1" t="s">
        <v>5</v>
      </c>
      <c r="K1840" s="2"/>
    </row>
    <row r="1841" spans="1:11" ht="12.5" x14ac:dyDescent="0.25">
      <c r="A1841" s="1">
        <v>221862</v>
      </c>
      <c r="B1841" s="1" t="s">
        <v>6819</v>
      </c>
      <c r="C1841" s="1" t="s">
        <v>6820</v>
      </c>
      <c r="D1841" s="2" t="s">
        <v>6821</v>
      </c>
      <c r="E1841" s="1" t="s">
        <v>6505</v>
      </c>
      <c r="F1841" s="1" t="s">
        <v>6822</v>
      </c>
      <c r="G1841" s="3">
        <v>43959.020127314812</v>
      </c>
      <c r="H1841" s="1" t="b">
        <v>0</v>
      </c>
      <c r="I1841" s="1" t="s">
        <v>22</v>
      </c>
      <c r="K1841" s="2"/>
    </row>
    <row r="1842" spans="1:11" ht="12.5" x14ac:dyDescent="0.25">
      <c r="A1842" s="1">
        <v>118497841</v>
      </c>
      <c r="B1842" s="1" t="s">
        <v>6823</v>
      </c>
      <c r="C1842" s="1" t="s">
        <v>6824</v>
      </c>
      <c r="D1842" s="2" t="s">
        <v>6825</v>
      </c>
      <c r="E1842" s="1" t="s">
        <v>6505</v>
      </c>
      <c r="F1842" s="1" t="s">
        <v>6826</v>
      </c>
      <c r="G1842" s="3">
        <v>43959.020138888889</v>
      </c>
      <c r="H1842" s="1" t="b">
        <v>1</v>
      </c>
      <c r="K1842" s="2"/>
    </row>
    <row r="1843" spans="1:11" ht="12.5" x14ac:dyDescent="0.25">
      <c r="A1843" s="1">
        <v>65885</v>
      </c>
      <c r="B1843" s="1" t="s">
        <v>5787</v>
      </c>
      <c r="C1843" s="1" t="s">
        <v>6827</v>
      </c>
      <c r="D1843" s="2" t="s">
        <v>6828</v>
      </c>
      <c r="E1843" s="1" t="s">
        <v>6505</v>
      </c>
      <c r="G1843" s="3">
        <v>43959.020138888889</v>
      </c>
      <c r="H1843" s="1" t="b">
        <v>0</v>
      </c>
      <c r="I1843" s="1" t="s">
        <v>22</v>
      </c>
      <c r="K1843" s="2"/>
    </row>
    <row r="1844" spans="1:11" ht="12.5" x14ac:dyDescent="0.25">
      <c r="A1844" s="1">
        <v>9623064</v>
      </c>
      <c r="B1844" s="1" t="s">
        <v>6829</v>
      </c>
      <c r="C1844" s="1" t="s">
        <v>6830</v>
      </c>
      <c r="D1844" s="2" t="s">
        <v>6831</v>
      </c>
      <c r="E1844" s="1" t="s">
        <v>6505</v>
      </c>
      <c r="F1844" s="1" t="s">
        <v>6832</v>
      </c>
      <c r="G1844" s="3">
        <v>43959.020138888889</v>
      </c>
      <c r="H1844" s="1" t="b">
        <v>0</v>
      </c>
      <c r="I1844" s="1" t="s">
        <v>22</v>
      </c>
      <c r="K1844" s="2"/>
    </row>
    <row r="1845" spans="1:11" ht="12.5" x14ac:dyDescent="0.25">
      <c r="A1845" s="1">
        <v>168500397</v>
      </c>
      <c r="B1845" s="1" t="s">
        <v>6833</v>
      </c>
      <c r="C1845" s="1" t="s">
        <v>6834</v>
      </c>
      <c r="D1845" s="2" t="s">
        <v>6835</v>
      </c>
      <c r="E1845" s="1" t="s">
        <v>6505</v>
      </c>
      <c r="F1845" s="1" t="s">
        <v>6836</v>
      </c>
      <c r="G1845" s="3">
        <v>43959.020138888889</v>
      </c>
      <c r="H1845" s="1" t="b">
        <v>0</v>
      </c>
      <c r="I1845" s="1" t="s">
        <v>22</v>
      </c>
      <c r="K1845" s="2"/>
    </row>
    <row r="1846" spans="1:11" ht="12.5" x14ac:dyDescent="0.25">
      <c r="A1846" s="1">
        <v>33082868</v>
      </c>
      <c r="B1846" s="1" t="s">
        <v>6837</v>
      </c>
      <c r="C1846" s="1" t="s">
        <v>6838</v>
      </c>
      <c r="D1846" s="2" t="s">
        <v>6839</v>
      </c>
      <c r="E1846" s="1" t="s">
        <v>6505</v>
      </c>
      <c r="F1846" s="1" t="s">
        <v>6840</v>
      </c>
      <c r="G1846" s="3">
        <v>43959.020150462966</v>
      </c>
      <c r="H1846" s="1" t="b">
        <v>0</v>
      </c>
      <c r="I1846" s="1" t="s">
        <v>22</v>
      </c>
      <c r="K1846" s="2"/>
    </row>
    <row r="1847" spans="1:11" ht="12.5" x14ac:dyDescent="0.25">
      <c r="A1847" s="1">
        <v>10410764</v>
      </c>
      <c r="B1847" s="1" t="s">
        <v>6841</v>
      </c>
      <c r="C1847" s="1" t="s">
        <v>6842</v>
      </c>
      <c r="D1847" s="2" t="s">
        <v>6843</v>
      </c>
      <c r="E1847" s="1" t="s">
        <v>6505</v>
      </c>
      <c r="F1847" s="1" t="s">
        <v>6844</v>
      </c>
      <c r="G1847" s="3">
        <v>43959.020150462966</v>
      </c>
      <c r="H1847" s="1" t="b">
        <v>0</v>
      </c>
      <c r="I1847" s="1" t="s">
        <v>22</v>
      </c>
      <c r="K1847" s="2"/>
    </row>
    <row r="1848" spans="1:11" ht="12.5" x14ac:dyDescent="0.25">
      <c r="A1848" s="1">
        <v>2404027</v>
      </c>
      <c r="B1848" s="1" t="s">
        <v>6845</v>
      </c>
      <c r="C1848" s="1" t="s">
        <v>5629</v>
      </c>
      <c r="D1848" s="2" t="s">
        <v>6846</v>
      </c>
      <c r="E1848" s="1" t="s">
        <v>6505</v>
      </c>
      <c r="F1848" s="1" t="s">
        <v>6847</v>
      </c>
      <c r="G1848" s="3">
        <v>43959.020150462966</v>
      </c>
      <c r="H1848" s="1" t="b">
        <v>0</v>
      </c>
      <c r="I1848" s="1" t="s">
        <v>22</v>
      </c>
      <c r="K1848" s="2"/>
    </row>
    <row r="1849" spans="1:11" ht="12.5" x14ac:dyDescent="0.25">
      <c r="A1849" s="1">
        <v>67778031</v>
      </c>
      <c r="B1849" s="1" t="s">
        <v>6848</v>
      </c>
      <c r="C1849" s="1" t="s">
        <v>6849</v>
      </c>
      <c r="D1849" s="2" t="s">
        <v>6850</v>
      </c>
      <c r="E1849" s="1" t="s">
        <v>6505</v>
      </c>
      <c r="F1849" s="1" t="s">
        <v>6851</v>
      </c>
      <c r="G1849" s="3">
        <v>43959.020150462966</v>
      </c>
      <c r="H1849" s="1" t="b">
        <v>0</v>
      </c>
      <c r="I1849" s="1" t="s">
        <v>22</v>
      </c>
      <c r="K1849" s="2"/>
    </row>
    <row r="1850" spans="1:11" ht="12.5" x14ac:dyDescent="0.25">
      <c r="A1850" s="1">
        <v>22254856</v>
      </c>
      <c r="B1850" s="1" t="s">
        <v>6852</v>
      </c>
      <c r="C1850" s="1" t="s">
        <v>6853</v>
      </c>
      <c r="D1850" s="2" t="s">
        <v>6854</v>
      </c>
      <c r="E1850" s="1" t="s">
        <v>6505</v>
      </c>
      <c r="F1850" s="1" t="s">
        <v>6855</v>
      </c>
      <c r="G1850" s="3">
        <v>43959.020162037035</v>
      </c>
      <c r="H1850" s="1" t="b">
        <v>1</v>
      </c>
      <c r="K1850" s="2"/>
    </row>
    <row r="1851" spans="1:11" ht="12.5" x14ac:dyDescent="0.25">
      <c r="A1851" s="1">
        <v>29012058</v>
      </c>
      <c r="B1851" s="1" t="s">
        <v>6784</v>
      </c>
      <c r="C1851" s="1" t="s">
        <v>6856</v>
      </c>
      <c r="D1851" s="2" t="s">
        <v>6857</v>
      </c>
      <c r="E1851" s="1" t="s">
        <v>6505</v>
      </c>
      <c r="F1851" s="1" t="s">
        <v>6858</v>
      </c>
      <c r="G1851" s="3">
        <v>43959.020162037035</v>
      </c>
      <c r="H1851" s="1" t="b">
        <v>0</v>
      </c>
      <c r="I1851" s="1" t="s">
        <v>22</v>
      </c>
      <c r="K1851" s="2"/>
    </row>
    <row r="1852" spans="1:11" ht="12.5" x14ac:dyDescent="0.25">
      <c r="A1852" s="1">
        <v>32844456</v>
      </c>
      <c r="B1852" s="1" t="s">
        <v>6859</v>
      </c>
      <c r="C1852" s="1" t="s">
        <v>6860</v>
      </c>
      <c r="D1852" s="2" t="s">
        <v>6861</v>
      </c>
      <c r="E1852" s="1" t="s">
        <v>6505</v>
      </c>
      <c r="F1852" s="1" t="s">
        <v>6862</v>
      </c>
      <c r="G1852" s="3">
        <v>43959.020173611112</v>
      </c>
      <c r="H1852" s="1" t="b">
        <v>0</v>
      </c>
      <c r="I1852" s="1" t="s">
        <v>22</v>
      </c>
      <c r="K1852" s="2"/>
    </row>
    <row r="1853" spans="1:11" ht="12.5" x14ac:dyDescent="0.25">
      <c r="A1853" s="1">
        <v>2874001</v>
      </c>
      <c r="B1853" s="1" t="s">
        <v>6605</v>
      </c>
      <c r="C1853" s="1" t="s">
        <v>6863</v>
      </c>
      <c r="D1853" s="2" t="s">
        <v>6864</v>
      </c>
      <c r="E1853" s="1" t="s">
        <v>6505</v>
      </c>
      <c r="F1853" s="1" t="s">
        <v>6865</v>
      </c>
      <c r="G1853" s="3">
        <v>43959.020173611112</v>
      </c>
      <c r="H1853" s="1" t="b">
        <v>0</v>
      </c>
      <c r="I1853" s="1" t="s">
        <v>22</v>
      </c>
      <c r="K1853" s="2"/>
    </row>
    <row r="1854" spans="1:11" ht="12.5" x14ac:dyDescent="0.25">
      <c r="A1854" s="1">
        <v>1705960</v>
      </c>
      <c r="B1854" s="1" t="s">
        <v>6866</v>
      </c>
      <c r="C1854" s="1" t="s">
        <v>6867</v>
      </c>
      <c r="D1854" s="2" t="s">
        <v>6868</v>
      </c>
      <c r="E1854" s="1" t="s">
        <v>6505</v>
      </c>
      <c r="F1854" s="1" t="s">
        <v>6869</v>
      </c>
      <c r="G1854" s="3">
        <v>43959.020173611112</v>
      </c>
      <c r="H1854" s="1" t="b">
        <v>0</v>
      </c>
      <c r="I1854" s="1" t="s">
        <v>22</v>
      </c>
      <c r="K1854" s="2"/>
    </row>
    <row r="1855" spans="1:11" ht="12.5" x14ac:dyDescent="0.25">
      <c r="A1855" s="1">
        <v>22043847</v>
      </c>
      <c r="B1855" s="1" t="s">
        <v>6870</v>
      </c>
      <c r="C1855" s="1" t="s">
        <v>6871</v>
      </c>
      <c r="D1855" s="2" t="s">
        <v>6872</v>
      </c>
      <c r="E1855" s="1" t="s">
        <v>6505</v>
      </c>
      <c r="F1855" s="1" t="s">
        <v>6873</v>
      </c>
      <c r="G1855" s="3">
        <v>43959.020185185182</v>
      </c>
      <c r="H1855" s="1" t="b">
        <v>0</v>
      </c>
      <c r="I1855" s="1" t="s">
        <v>22</v>
      </c>
      <c r="K1855" s="2"/>
    </row>
    <row r="1856" spans="1:11" ht="12.5" x14ac:dyDescent="0.25">
      <c r="A1856" s="1">
        <v>88703315</v>
      </c>
      <c r="B1856" s="1" t="s">
        <v>6874</v>
      </c>
      <c r="C1856" s="1" t="s">
        <v>6875</v>
      </c>
      <c r="D1856" s="2" t="s">
        <v>6876</v>
      </c>
      <c r="E1856" s="1" t="s">
        <v>6505</v>
      </c>
      <c r="F1856" s="1" t="s">
        <v>6877</v>
      </c>
      <c r="G1856" s="3">
        <v>43959.020185185182</v>
      </c>
      <c r="H1856" s="1" t="b">
        <v>0</v>
      </c>
      <c r="I1856" s="1" t="s">
        <v>22</v>
      </c>
      <c r="K1856" s="2"/>
    </row>
    <row r="1857" spans="1:11" ht="12.5" x14ac:dyDescent="0.25">
      <c r="A1857" s="1">
        <v>15328210</v>
      </c>
      <c r="B1857" s="1" t="s">
        <v>6878</v>
      </c>
      <c r="C1857" s="1" t="s">
        <v>6879</v>
      </c>
      <c r="D1857" s="2" t="s">
        <v>6880</v>
      </c>
      <c r="E1857" s="1" t="s">
        <v>6505</v>
      </c>
      <c r="F1857" s="1" t="s">
        <v>6881</v>
      </c>
      <c r="G1857" s="3">
        <v>43959.020185185182</v>
      </c>
      <c r="H1857" s="1" t="b">
        <v>0</v>
      </c>
      <c r="I1857" s="1" t="s">
        <v>22</v>
      </c>
      <c r="K1857" s="2"/>
    </row>
    <row r="1858" spans="1:11" ht="12.5" x14ac:dyDescent="0.25">
      <c r="A1858" s="1">
        <v>7905539</v>
      </c>
      <c r="B1858" s="1" t="s">
        <v>6882</v>
      </c>
      <c r="C1858" s="1" t="s">
        <v>6883</v>
      </c>
      <c r="D1858" s="2" t="s">
        <v>6884</v>
      </c>
      <c r="E1858" s="1" t="s">
        <v>6505</v>
      </c>
      <c r="F1858" s="1" t="s">
        <v>6885</v>
      </c>
      <c r="G1858" s="3">
        <v>43959.020185185182</v>
      </c>
      <c r="H1858" s="1" t="b">
        <v>0</v>
      </c>
      <c r="I1858" s="1" t="s">
        <v>22</v>
      </c>
      <c r="K1858" s="2"/>
    </row>
    <row r="1859" spans="1:11" ht="12.5" x14ac:dyDescent="0.25">
      <c r="A1859" s="1">
        <v>53991171</v>
      </c>
      <c r="B1859" s="1" t="s">
        <v>6886</v>
      </c>
      <c r="C1859" s="1" t="s">
        <v>6887</v>
      </c>
      <c r="D1859" s="2" t="s">
        <v>6888</v>
      </c>
      <c r="E1859" s="1" t="s">
        <v>6505</v>
      </c>
      <c r="F1859" s="1" t="s">
        <v>6889</v>
      </c>
      <c r="G1859" s="3">
        <v>43959.020196759258</v>
      </c>
      <c r="H1859" s="1" t="b">
        <v>0</v>
      </c>
      <c r="I1859" s="1" t="s">
        <v>22</v>
      </c>
      <c r="K1859" s="2"/>
    </row>
    <row r="1860" spans="1:11" ht="12.5" x14ac:dyDescent="0.25">
      <c r="A1860" s="1">
        <v>87536046</v>
      </c>
      <c r="B1860" s="1" t="s">
        <v>6890</v>
      </c>
      <c r="C1860" s="1" t="s">
        <v>6891</v>
      </c>
      <c r="D1860" s="2" t="s">
        <v>6892</v>
      </c>
      <c r="E1860" s="1" t="s">
        <v>6505</v>
      </c>
      <c r="F1860" s="1" t="s">
        <v>6893</v>
      </c>
      <c r="G1860" s="3">
        <v>43959.020196759258</v>
      </c>
      <c r="H1860" s="1" t="b">
        <v>0</v>
      </c>
      <c r="I1860" s="1" t="s">
        <v>22</v>
      </c>
      <c r="K1860" s="2"/>
    </row>
    <row r="1861" spans="1:11" ht="12.5" x14ac:dyDescent="0.25">
      <c r="A1861" s="1">
        <v>51727325</v>
      </c>
      <c r="B1861" s="1" t="s">
        <v>6894</v>
      </c>
      <c r="C1861" s="1" t="s">
        <v>6895</v>
      </c>
      <c r="D1861" s="2" t="s">
        <v>6896</v>
      </c>
      <c r="E1861" s="1" t="s">
        <v>6505</v>
      </c>
      <c r="F1861" s="1" t="s">
        <v>6897</v>
      </c>
      <c r="G1861" s="3">
        <v>43959.020196759258</v>
      </c>
      <c r="H1861" s="1" t="b">
        <v>0</v>
      </c>
      <c r="I1861" s="1" t="s">
        <v>22</v>
      </c>
      <c r="K1861" s="2"/>
    </row>
    <row r="1862" spans="1:11" ht="12.5" x14ac:dyDescent="0.25">
      <c r="A1862" s="1">
        <v>33390523</v>
      </c>
      <c r="B1862" s="1" t="s">
        <v>6898</v>
      </c>
      <c r="C1862" s="1" t="s">
        <v>6899</v>
      </c>
      <c r="D1862" s="2" t="s">
        <v>6900</v>
      </c>
      <c r="E1862" s="1" t="s">
        <v>6505</v>
      </c>
      <c r="F1862" s="1" t="s">
        <v>6901</v>
      </c>
      <c r="G1862" s="3">
        <v>43959.020196759258</v>
      </c>
      <c r="H1862" s="1" t="b">
        <v>0</v>
      </c>
      <c r="I1862" s="1" t="s">
        <v>22</v>
      </c>
      <c r="K1862" s="2"/>
    </row>
    <row r="1863" spans="1:11" ht="12.5" x14ac:dyDescent="0.25">
      <c r="A1863" s="1">
        <v>7961991</v>
      </c>
      <c r="B1863" s="1" t="s">
        <v>2706</v>
      </c>
      <c r="C1863" s="1" t="s">
        <v>6902</v>
      </c>
      <c r="D1863" s="2" t="s">
        <v>6903</v>
      </c>
      <c r="E1863" s="1" t="s">
        <v>6505</v>
      </c>
      <c r="F1863" s="1" t="s">
        <v>6904</v>
      </c>
      <c r="G1863" s="3">
        <v>43959.020208333335</v>
      </c>
      <c r="H1863" s="1" t="b">
        <v>1</v>
      </c>
      <c r="K1863" s="2"/>
    </row>
    <row r="1864" spans="1:11" ht="12.5" x14ac:dyDescent="0.25">
      <c r="A1864" s="1">
        <v>27519800</v>
      </c>
      <c r="B1864" s="1" t="s">
        <v>6905</v>
      </c>
      <c r="C1864" s="1" t="s">
        <v>6906</v>
      </c>
      <c r="D1864" s="2" t="s">
        <v>6907</v>
      </c>
      <c r="E1864" s="1" t="s">
        <v>6505</v>
      </c>
      <c r="G1864" s="3">
        <v>43959.020208333335</v>
      </c>
      <c r="H1864" s="1" t="b">
        <v>0</v>
      </c>
      <c r="I1864" s="1" t="s">
        <v>22</v>
      </c>
      <c r="K1864" s="2"/>
    </row>
    <row r="1865" spans="1:11" ht="12.5" x14ac:dyDescent="0.25">
      <c r="A1865" s="1">
        <v>501687</v>
      </c>
      <c r="B1865" s="1" t="s">
        <v>6908</v>
      </c>
      <c r="C1865" s="1" t="s">
        <v>6909</v>
      </c>
      <c r="D1865" s="2" t="s">
        <v>6910</v>
      </c>
      <c r="E1865" s="1" t="s">
        <v>6505</v>
      </c>
      <c r="F1865" s="1" t="s">
        <v>6911</v>
      </c>
      <c r="G1865" s="3">
        <v>43959.020219907405</v>
      </c>
      <c r="H1865" s="1" t="b">
        <v>1</v>
      </c>
      <c r="K1865" s="2"/>
    </row>
    <row r="1866" spans="1:11" ht="12.5" x14ac:dyDescent="0.25">
      <c r="A1866" s="1">
        <v>34533286</v>
      </c>
      <c r="B1866" s="1" t="s">
        <v>6912</v>
      </c>
      <c r="C1866" s="1" t="s">
        <v>6913</v>
      </c>
      <c r="D1866" s="2" t="s">
        <v>6914</v>
      </c>
      <c r="E1866" s="1" t="s">
        <v>6505</v>
      </c>
      <c r="F1866" s="1" t="s">
        <v>6915</v>
      </c>
      <c r="G1866" s="3">
        <v>43959.020231481481</v>
      </c>
      <c r="H1866" s="1" t="b">
        <v>0</v>
      </c>
      <c r="I1866" s="1" t="s">
        <v>22</v>
      </c>
      <c r="K1866" s="2"/>
    </row>
    <row r="1867" spans="1:11" ht="12.5" x14ac:dyDescent="0.25">
      <c r="A1867" s="1">
        <v>45363955</v>
      </c>
      <c r="B1867" s="1" t="s">
        <v>6916</v>
      </c>
      <c r="C1867" s="1" t="s">
        <v>6917</v>
      </c>
      <c r="D1867" s="2" t="s">
        <v>6918</v>
      </c>
      <c r="E1867" s="1" t="s">
        <v>6505</v>
      </c>
      <c r="F1867" s="1" t="s">
        <v>6919</v>
      </c>
      <c r="G1867" s="3">
        <v>43959.020231481481</v>
      </c>
      <c r="H1867" s="1" t="b">
        <v>0</v>
      </c>
      <c r="I1867" s="1" t="s">
        <v>22</v>
      </c>
      <c r="K1867" s="2"/>
    </row>
    <row r="1868" spans="1:11" ht="12.5" x14ac:dyDescent="0.25">
      <c r="A1868" s="1">
        <v>125600395</v>
      </c>
      <c r="B1868" s="1" t="s">
        <v>6920</v>
      </c>
      <c r="C1868" s="1" t="s">
        <v>6921</v>
      </c>
      <c r="D1868" s="2" t="s">
        <v>6922</v>
      </c>
      <c r="E1868" s="1" t="s">
        <v>6505</v>
      </c>
      <c r="F1868" s="1" t="s">
        <v>6923</v>
      </c>
      <c r="G1868" s="3">
        <v>43959.020231481481</v>
      </c>
      <c r="H1868" s="1" t="b">
        <v>0</v>
      </c>
      <c r="I1868" s="1" t="s">
        <v>22</v>
      </c>
      <c r="K1868" s="2"/>
    </row>
    <row r="1869" spans="1:11" ht="12.5" x14ac:dyDescent="0.25">
      <c r="A1869" s="1">
        <v>442430</v>
      </c>
      <c r="B1869" s="1" t="s">
        <v>6924</v>
      </c>
      <c r="C1869" s="1" t="s">
        <v>6925</v>
      </c>
      <c r="D1869" s="2" t="s">
        <v>6926</v>
      </c>
      <c r="E1869" s="1" t="s">
        <v>6505</v>
      </c>
      <c r="F1869" s="1" t="s">
        <v>6927</v>
      </c>
      <c r="G1869" s="3">
        <v>43959.020231481481</v>
      </c>
      <c r="H1869" s="1" t="b">
        <v>0</v>
      </c>
      <c r="I1869" s="1" t="s">
        <v>22</v>
      </c>
      <c r="K1869" s="2"/>
    </row>
    <row r="1870" spans="1:11" ht="12.5" x14ac:dyDescent="0.25">
      <c r="A1870" s="1">
        <v>95208623</v>
      </c>
      <c r="B1870" s="1" t="s">
        <v>6928</v>
      </c>
      <c r="C1870" s="1" t="s">
        <v>6929</v>
      </c>
      <c r="D1870" s="2" t="s">
        <v>6930</v>
      </c>
      <c r="E1870" s="1" t="s">
        <v>6505</v>
      </c>
      <c r="F1870" s="1" t="s">
        <v>6931</v>
      </c>
      <c r="G1870" s="3">
        <v>43959.020243055558</v>
      </c>
      <c r="H1870" s="1" t="b">
        <v>0</v>
      </c>
      <c r="I1870" s="1" t="s">
        <v>22</v>
      </c>
      <c r="K1870" s="2"/>
    </row>
    <row r="1871" spans="1:11" ht="12.5" x14ac:dyDescent="0.25">
      <c r="A1871" s="1">
        <v>6650539</v>
      </c>
      <c r="B1871" s="1" t="s">
        <v>6932</v>
      </c>
      <c r="C1871" s="1" t="s">
        <v>6932</v>
      </c>
      <c r="D1871" s="2" t="s">
        <v>6933</v>
      </c>
      <c r="E1871" s="1" t="s">
        <v>6505</v>
      </c>
      <c r="F1871" s="1" t="s">
        <v>6934</v>
      </c>
      <c r="G1871" s="3">
        <v>43959.020243055558</v>
      </c>
      <c r="H1871" s="1" t="b">
        <v>1</v>
      </c>
      <c r="K1871" s="2"/>
    </row>
    <row r="1872" spans="1:11" ht="12.5" x14ac:dyDescent="0.25">
      <c r="A1872" s="1">
        <v>106310</v>
      </c>
      <c r="B1872" s="1" t="s">
        <v>6935</v>
      </c>
      <c r="C1872" s="1" t="s">
        <v>6936</v>
      </c>
      <c r="D1872" s="2" t="s">
        <v>6937</v>
      </c>
      <c r="E1872" s="1" t="s">
        <v>6505</v>
      </c>
      <c r="F1872" s="1" t="s">
        <v>6938</v>
      </c>
      <c r="G1872" s="3">
        <v>43959.020254629628</v>
      </c>
      <c r="H1872" s="1" t="b">
        <v>1</v>
      </c>
      <c r="K1872" s="2"/>
    </row>
    <row r="1873" spans="1:11" ht="12.5" x14ac:dyDescent="0.25">
      <c r="A1873" s="1">
        <v>31365325</v>
      </c>
      <c r="B1873" s="1" t="s">
        <v>6939</v>
      </c>
      <c r="C1873" s="1" t="s">
        <v>6940</v>
      </c>
      <c r="D1873" s="2" t="s">
        <v>6941</v>
      </c>
      <c r="E1873" s="1" t="s">
        <v>6505</v>
      </c>
      <c r="F1873" s="1" t="s">
        <v>6942</v>
      </c>
      <c r="G1873" s="3">
        <v>43959.020254629628</v>
      </c>
      <c r="H1873" s="1" t="b">
        <v>0</v>
      </c>
      <c r="I1873" s="1" t="s">
        <v>22</v>
      </c>
      <c r="K1873" s="2"/>
    </row>
    <row r="1874" spans="1:11" ht="12.5" x14ac:dyDescent="0.25">
      <c r="A1874" s="1">
        <v>49030451</v>
      </c>
      <c r="B1874" s="1" t="s">
        <v>6943</v>
      </c>
      <c r="C1874" s="1" t="s">
        <v>6944</v>
      </c>
      <c r="D1874" s="2" t="s">
        <v>6945</v>
      </c>
      <c r="E1874" s="1" t="s">
        <v>6505</v>
      </c>
      <c r="F1874" s="1" t="s">
        <v>3228</v>
      </c>
      <c r="G1874" s="3">
        <v>43959.020266203705</v>
      </c>
      <c r="H1874" s="1" t="b">
        <v>0</v>
      </c>
      <c r="I1874" s="1" t="s">
        <v>22</v>
      </c>
      <c r="K1874" s="2"/>
    </row>
    <row r="1875" spans="1:11" ht="12.5" x14ac:dyDescent="0.25">
      <c r="A1875" s="1">
        <v>2155793</v>
      </c>
      <c r="B1875" s="1" t="s">
        <v>5211</v>
      </c>
      <c r="C1875" s="1" t="s">
        <v>6946</v>
      </c>
      <c r="D1875" s="2" t="s">
        <v>6947</v>
      </c>
      <c r="E1875" s="1" t="s">
        <v>6505</v>
      </c>
      <c r="F1875" s="1" t="s">
        <v>6948</v>
      </c>
      <c r="G1875" s="3">
        <v>43959.020277777781</v>
      </c>
      <c r="H1875" s="1" t="b">
        <v>0</v>
      </c>
      <c r="I1875" s="1" t="s">
        <v>22</v>
      </c>
      <c r="K1875" s="2"/>
    </row>
    <row r="1876" spans="1:11" ht="12.5" x14ac:dyDescent="0.25">
      <c r="A1876" s="1">
        <v>51199322</v>
      </c>
      <c r="B1876" s="1" t="s">
        <v>6949</v>
      </c>
      <c r="C1876" s="1" t="s">
        <v>6950</v>
      </c>
      <c r="D1876" s="2" t="s">
        <v>6951</v>
      </c>
      <c r="E1876" s="1" t="s">
        <v>6505</v>
      </c>
      <c r="F1876" s="1" t="s">
        <v>6952</v>
      </c>
      <c r="G1876" s="3">
        <v>43959.020289351851</v>
      </c>
      <c r="H1876" s="1" t="b">
        <v>0</v>
      </c>
      <c r="I1876" s="1" t="s">
        <v>22</v>
      </c>
      <c r="K1876" s="2"/>
    </row>
    <row r="1877" spans="1:11" ht="12.5" x14ac:dyDescent="0.25">
      <c r="A1877" s="1">
        <v>49712843</v>
      </c>
      <c r="B1877" s="1" t="s">
        <v>6953</v>
      </c>
      <c r="C1877" s="1" t="s">
        <v>6954</v>
      </c>
      <c r="D1877" s="2" t="s">
        <v>6955</v>
      </c>
      <c r="E1877" s="1" t="s">
        <v>6505</v>
      </c>
      <c r="F1877" s="1" t="s">
        <v>6956</v>
      </c>
      <c r="G1877" s="3">
        <v>43959.020300925928</v>
      </c>
      <c r="H1877" s="1" t="b">
        <v>0</v>
      </c>
      <c r="I1877" s="1" t="s">
        <v>22</v>
      </c>
      <c r="K1877" s="2"/>
    </row>
    <row r="1878" spans="1:11" ht="12.5" x14ac:dyDescent="0.25">
      <c r="A1878" s="1">
        <v>161757837</v>
      </c>
      <c r="B1878" s="1" t="s">
        <v>6957</v>
      </c>
      <c r="C1878" s="1" t="s">
        <v>6958</v>
      </c>
      <c r="D1878" s="2" t="s">
        <v>6959</v>
      </c>
      <c r="E1878" s="1" t="s">
        <v>6505</v>
      </c>
      <c r="F1878" s="1" t="s">
        <v>6960</v>
      </c>
      <c r="G1878" s="3">
        <v>43959.020300925928</v>
      </c>
      <c r="H1878" s="1" t="b">
        <v>0</v>
      </c>
      <c r="I1878" s="1" t="s">
        <v>22</v>
      </c>
      <c r="K1878" s="2"/>
    </row>
    <row r="1879" spans="1:11" ht="12.5" x14ac:dyDescent="0.25">
      <c r="A1879" s="1">
        <v>6358188</v>
      </c>
      <c r="B1879" s="1" t="s">
        <v>122</v>
      </c>
      <c r="C1879" s="1" t="s">
        <v>6961</v>
      </c>
      <c r="D1879" s="2" t="s">
        <v>6962</v>
      </c>
      <c r="E1879" s="1" t="s">
        <v>6505</v>
      </c>
      <c r="F1879" s="1" t="s">
        <v>6963</v>
      </c>
      <c r="G1879" s="3">
        <v>43959.020324074074</v>
      </c>
      <c r="H1879" s="1" t="b">
        <v>1</v>
      </c>
      <c r="K1879" s="2"/>
    </row>
    <row r="1880" spans="1:11" ht="12.5" x14ac:dyDescent="0.25">
      <c r="A1880" s="1">
        <v>26568234</v>
      </c>
      <c r="B1880" s="1" t="s">
        <v>6964</v>
      </c>
      <c r="C1880" s="1" t="s">
        <v>6965</v>
      </c>
      <c r="D1880" s="2" t="s">
        <v>6966</v>
      </c>
      <c r="E1880" s="1" t="s">
        <v>6505</v>
      </c>
      <c r="F1880" s="1" t="s">
        <v>6967</v>
      </c>
      <c r="G1880" s="3">
        <v>43959.020324074074</v>
      </c>
      <c r="H1880" s="1" t="b">
        <v>0</v>
      </c>
      <c r="I1880" s="1" t="s">
        <v>22</v>
      </c>
      <c r="K1880" s="2"/>
    </row>
    <row r="1881" spans="1:11" ht="12.5" x14ac:dyDescent="0.25">
      <c r="A1881" s="1">
        <v>8759133</v>
      </c>
      <c r="B1881" s="1" t="s">
        <v>1353</v>
      </c>
      <c r="C1881" s="1" t="s">
        <v>6968</v>
      </c>
      <c r="D1881" s="2" t="s">
        <v>6969</v>
      </c>
      <c r="E1881" s="1" t="s">
        <v>6505</v>
      </c>
      <c r="F1881" s="1" t="s">
        <v>6970</v>
      </c>
      <c r="G1881" s="3">
        <v>43959.02034722222</v>
      </c>
      <c r="H1881" s="1" t="b">
        <v>0</v>
      </c>
      <c r="I1881" s="1" t="s">
        <v>22</v>
      </c>
      <c r="K1881" s="2"/>
    </row>
    <row r="1882" spans="1:11" ht="12.5" x14ac:dyDescent="0.25">
      <c r="A1882" s="1">
        <v>5198041</v>
      </c>
      <c r="B1882" s="1" t="s">
        <v>1353</v>
      </c>
      <c r="C1882" s="1" t="s">
        <v>6971</v>
      </c>
      <c r="D1882" s="2" t="s">
        <v>6972</v>
      </c>
      <c r="E1882" s="1" t="s">
        <v>6505</v>
      </c>
      <c r="F1882" s="1" t="s">
        <v>6973</v>
      </c>
      <c r="G1882" s="3">
        <v>43959.02034722222</v>
      </c>
      <c r="H1882" s="1" t="b">
        <v>0</v>
      </c>
      <c r="I1882" s="1" t="s">
        <v>22</v>
      </c>
      <c r="K1882" s="2"/>
    </row>
    <row r="1883" spans="1:11" ht="12.5" x14ac:dyDescent="0.25">
      <c r="A1883" s="1">
        <v>26363421</v>
      </c>
      <c r="B1883" s="1" t="s">
        <v>6974</v>
      </c>
      <c r="C1883" s="1" t="s">
        <v>6975</v>
      </c>
      <c r="D1883" s="2" t="s">
        <v>6976</v>
      </c>
      <c r="E1883" s="1" t="s">
        <v>6505</v>
      </c>
      <c r="F1883" s="1" t="s">
        <v>6977</v>
      </c>
      <c r="G1883" s="3">
        <v>43959.020358796297</v>
      </c>
      <c r="H1883" s="1" t="b">
        <v>1</v>
      </c>
      <c r="K1883" s="2"/>
    </row>
    <row r="1884" spans="1:11" ht="12.5" x14ac:dyDescent="0.25">
      <c r="A1884" s="1">
        <v>20275545</v>
      </c>
      <c r="B1884" s="1" t="s">
        <v>2231</v>
      </c>
      <c r="C1884" s="1" t="s">
        <v>6978</v>
      </c>
      <c r="D1884" s="2" t="s">
        <v>6979</v>
      </c>
      <c r="E1884" s="1" t="s">
        <v>6505</v>
      </c>
      <c r="F1884" s="1" t="s">
        <v>6980</v>
      </c>
      <c r="G1884" s="3">
        <v>43959.020370370374</v>
      </c>
      <c r="H1884" s="1" t="b">
        <v>1</v>
      </c>
      <c r="K1884" s="2"/>
    </row>
    <row r="1885" spans="1:11" ht="12.5" x14ac:dyDescent="0.25">
      <c r="A1885" s="1">
        <v>20651672</v>
      </c>
      <c r="B1885" s="1" t="s">
        <v>6981</v>
      </c>
      <c r="C1885" s="1" t="s">
        <v>6982</v>
      </c>
      <c r="D1885" s="2" t="s">
        <v>6983</v>
      </c>
      <c r="E1885" s="1" t="s">
        <v>6505</v>
      </c>
      <c r="F1885" s="1" t="s">
        <v>6984</v>
      </c>
      <c r="G1885" s="3">
        <v>43959.020370370374</v>
      </c>
      <c r="H1885" s="1" t="b">
        <v>0</v>
      </c>
      <c r="I1885" s="1" t="s">
        <v>22</v>
      </c>
      <c r="K1885" s="2"/>
    </row>
    <row r="1886" spans="1:11" ht="12.5" x14ac:dyDescent="0.25">
      <c r="A1886" s="1">
        <v>2349728</v>
      </c>
      <c r="B1886" s="1" t="s">
        <v>6985</v>
      </c>
      <c r="C1886" s="1" t="s">
        <v>6986</v>
      </c>
      <c r="D1886" s="2" t="s">
        <v>6987</v>
      </c>
      <c r="E1886" s="1" t="s">
        <v>6505</v>
      </c>
      <c r="F1886" s="1" t="s">
        <v>6988</v>
      </c>
      <c r="G1886" s="3">
        <v>43959.020381944443</v>
      </c>
      <c r="H1886" s="1" t="b">
        <v>1</v>
      </c>
      <c r="K1886" s="2"/>
    </row>
    <row r="1887" spans="1:11" ht="12.5" x14ac:dyDescent="0.25">
      <c r="A1887" s="1">
        <v>44883053</v>
      </c>
      <c r="B1887" s="1">
        <v>81813780</v>
      </c>
      <c r="C1887" s="1" t="s">
        <v>6989</v>
      </c>
      <c r="D1887" s="2" t="s">
        <v>6990</v>
      </c>
      <c r="E1887" s="1" t="s">
        <v>6505</v>
      </c>
      <c r="F1887" s="1" t="s">
        <v>6865</v>
      </c>
      <c r="G1887" s="3">
        <v>43959.02039351852</v>
      </c>
      <c r="H1887" s="1" t="b">
        <v>0</v>
      </c>
      <c r="I1887" s="1" t="s">
        <v>22</v>
      </c>
      <c r="K1887" s="2"/>
    </row>
    <row r="1888" spans="1:11" ht="12.5" x14ac:dyDescent="0.25">
      <c r="A1888" s="1">
        <v>715605</v>
      </c>
      <c r="B1888" s="1" t="s">
        <v>6991</v>
      </c>
      <c r="C1888" s="1" t="s">
        <v>6992</v>
      </c>
      <c r="D1888" s="2" t="s">
        <v>6993</v>
      </c>
      <c r="E1888" s="1" t="s">
        <v>6505</v>
      </c>
      <c r="F1888" s="1" t="s">
        <v>6994</v>
      </c>
      <c r="G1888" s="3">
        <v>43959.020416666666</v>
      </c>
      <c r="H1888" s="1" t="b">
        <v>1</v>
      </c>
      <c r="K1888" s="2"/>
    </row>
    <row r="1889" spans="1:11" ht="12.5" x14ac:dyDescent="0.25">
      <c r="A1889" s="1">
        <v>65987043</v>
      </c>
      <c r="B1889" s="1" t="s">
        <v>6995</v>
      </c>
      <c r="C1889" s="1" t="s">
        <v>6996</v>
      </c>
      <c r="D1889" s="2" t="s">
        <v>6997</v>
      </c>
      <c r="E1889" s="1" t="s">
        <v>6505</v>
      </c>
      <c r="F1889" s="1" t="s">
        <v>6998</v>
      </c>
      <c r="G1889" s="3">
        <v>43959.020416666666</v>
      </c>
      <c r="H1889" s="1" t="b">
        <v>0</v>
      </c>
      <c r="I1889" s="1" t="s">
        <v>22</v>
      </c>
      <c r="K1889" s="2"/>
    </row>
    <row r="1890" spans="1:11" ht="12.5" x14ac:dyDescent="0.25">
      <c r="A1890" s="1">
        <v>24628923</v>
      </c>
      <c r="B1890" s="1" t="s">
        <v>6999</v>
      </c>
      <c r="C1890" s="1" t="s">
        <v>7000</v>
      </c>
      <c r="D1890" s="2" t="s">
        <v>7001</v>
      </c>
      <c r="E1890" s="1" t="s">
        <v>6505</v>
      </c>
      <c r="F1890" s="1" t="s">
        <v>7002</v>
      </c>
      <c r="G1890" s="3">
        <v>43959.020428240743</v>
      </c>
      <c r="H1890" s="1" t="b">
        <v>0</v>
      </c>
      <c r="I1890" s="1" t="s">
        <v>22</v>
      </c>
      <c r="K1890" s="2"/>
    </row>
    <row r="1891" spans="1:11" ht="12.5" x14ac:dyDescent="0.25">
      <c r="A1891" s="1">
        <v>77993578</v>
      </c>
      <c r="B1891" s="1" t="s">
        <v>7003</v>
      </c>
      <c r="C1891" s="1" t="s">
        <v>7004</v>
      </c>
      <c r="D1891" s="2" t="s">
        <v>7005</v>
      </c>
      <c r="E1891" s="1" t="s">
        <v>6505</v>
      </c>
      <c r="F1891" s="1" t="s">
        <v>7006</v>
      </c>
      <c r="G1891" s="3">
        <v>43959.020439814813</v>
      </c>
      <c r="H1891" s="1" t="b">
        <v>0</v>
      </c>
      <c r="I1891" s="1" t="s">
        <v>22</v>
      </c>
      <c r="K1891" s="2"/>
    </row>
    <row r="1892" spans="1:11" ht="12.5" x14ac:dyDescent="0.25">
      <c r="A1892" s="1">
        <v>129332826</v>
      </c>
      <c r="B1892" s="1" t="s">
        <v>7007</v>
      </c>
      <c r="C1892" s="1" t="s">
        <v>7008</v>
      </c>
      <c r="D1892" s="2" t="s">
        <v>7009</v>
      </c>
      <c r="E1892" s="1" t="s">
        <v>6505</v>
      </c>
      <c r="F1892" s="1" t="s">
        <v>7010</v>
      </c>
      <c r="G1892" s="3">
        <v>43959.020474537036</v>
      </c>
      <c r="H1892" s="1" t="b">
        <v>0</v>
      </c>
      <c r="I1892" s="1" t="s">
        <v>22</v>
      </c>
      <c r="K1892" s="2"/>
    </row>
    <row r="1893" spans="1:11" ht="12.5" x14ac:dyDescent="0.25">
      <c r="A1893" s="1">
        <v>54783462</v>
      </c>
      <c r="B1893" s="1" t="s">
        <v>7011</v>
      </c>
      <c r="C1893" s="1" t="s">
        <v>7012</v>
      </c>
      <c r="D1893" s="2" t="s">
        <v>7013</v>
      </c>
      <c r="E1893" s="1" t="s">
        <v>6505</v>
      </c>
      <c r="F1893" s="1" t="s">
        <v>7014</v>
      </c>
      <c r="G1893" s="3">
        <v>43959.020474537036</v>
      </c>
      <c r="H1893" s="1" t="b">
        <v>0</v>
      </c>
      <c r="I1893" s="1" t="s">
        <v>22</v>
      </c>
      <c r="K1893" s="2"/>
    </row>
    <row r="1894" spans="1:11" ht="12.5" x14ac:dyDescent="0.25">
      <c r="A1894" s="1">
        <v>10230369</v>
      </c>
      <c r="B1894" s="1" t="s">
        <v>2231</v>
      </c>
      <c r="C1894" s="1" t="s">
        <v>7015</v>
      </c>
      <c r="D1894" s="2" t="s">
        <v>7016</v>
      </c>
      <c r="E1894" s="1" t="s">
        <v>6505</v>
      </c>
      <c r="F1894" s="1" t="s">
        <v>7017</v>
      </c>
      <c r="G1894" s="3">
        <v>43959.020486111112</v>
      </c>
      <c r="H1894" s="1" t="b">
        <v>1</v>
      </c>
      <c r="K1894" s="2"/>
    </row>
    <row r="1895" spans="1:11" ht="12.5" x14ac:dyDescent="0.25">
      <c r="A1895" s="1">
        <v>12035487</v>
      </c>
      <c r="B1895" s="1" t="s">
        <v>634</v>
      </c>
      <c r="C1895" s="1" t="s">
        <v>7018</v>
      </c>
      <c r="D1895" s="2" t="s">
        <v>7019</v>
      </c>
      <c r="E1895" s="1" t="s">
        <v>6505</v>
      </c>
      <c r="F1895" s="1" t="s">
        <v>7020</v>
      </c>
      <c r="G1895" s="3">
        <v>43959.020486111112</v>
      </c>
      <c r="H1895" s="1" t="b">
        <v>0</v>
      </c>
      <c r="I1895" s="1" t="s">
        <v>22</v>
      </c>
      <c r="K1895" s="2"/>
    </row>
    <row r="1896" spans="1:11" ht="12.5" x14ac:dyDescent="0.25">
      <c r="A1896" s="1">
        <v>48446680</v>
      </c>
      <c r="B1896" s="1" t="s">
        <v>7021</v>
      </c>
      <c r="C1896" s="1" t="s">
        <v>7022</v>
      </c>
      <c r="D1896" s="2" t="s">
        <v>7023</v>
      </c>
      <c r="E1896" s="1" t="s">
        <v>6505</v>
      </c>
      <c r="F1896" s="1" t="s">
        <v>7024</v>
      </c>
      <c r="G1896" s="3">
        <v>43959.020497685182</v>
      </c>
      <c r="H1896" s="1" t="b">
        <v>0</v>
      </c>
      <c r="I1896" s="1" t="s">
        <v>5</v>
      </c>
      <c r="K1896" s="2"/>
    </row>
    <row r="1897" spans="1:11" ht="12.5" x14ac:dyDescent="0.25">
      <c r="A1897" s="1">
        <v>33218414</v>
      </c>
      <c r="B1897" s="1" t="s">
        <v>6678</v>
      </c>
      <c r="C1897" s="1" t="s">
        <v>7025</v>
      </c>
      <c r="D1897" s="2" t="s">
        <v>7026</v>
      </c>
      <c r="E1897" s="1" t="s">
        <v>6505</v>
      </c>
      <c r="F1897" s="1" t="s">
        <v>7027</v>
      </c>
      <c r="G1897" s="3">
        <v>43959.020509259259</v>
      </c>
      <c r="H1897" s="1" t="b">
        <v>1</v>
      </c>
      <c r="K1897" s="2"/>
    </row>
    <row r="1898" spans="1:11" ht="12.5" x14ac:dyDescent="0.25">
      <c r="A1898" s="1">
        <v>747512</v>
      </c>
      <c r="B1898" s="1" t="s">
        <v>7028</v>
      </c>
      <c r="C1898" s="1" t="s">
        <v>7028</v>
      </c>
      <c r="D1898" s="2" t="s">
        <v>7029</v>
      </c>
      <c r="E1898" s="1" t="s">
        <v>6505</v>
      </c>
      <c r="F1898" s="1" t="s">
        <v>7030</v>
      </c>
      <c r="G1898" s="3">
        <v>43959.020520833335</v>
      </c>
      <c r="H1898" s="1" t="b">
        <v>0</v>
      </c>
      <c r="I1898" s="1" t="s">
        <v>5</v>
      </c>
      <c r="K1898" s="2"/>
    </row>
    <row r="1899" spans="1:11" ht="12.5" x14ac:dyDescent="0.25">
      <c r="A1899" s="1">
        <v>160999</v>
      </c>
      <c r="B1899" s="1" t="s">
        <v>122</v>
      </c>
      <c r="C1899" s="1" t="s">
        <v>7031</v>
      </c>
      <c r="D1899" s="2" t="s">
        <v>7032</v>
      </c>
      <c r="E1899" s="1" t="s">
        <v>6505</v>
      </c>
      <c r="F1899" s="1" t="s">
        <v>7033</v>
      </c>
      <c r="G1899" s="3">
        <v>43959.020520833335</v>
      </c>
      <c r="H1899" s="1" t="b">
        <v>0</v>
      </c>
      <c r="I1899" s="1" t="s">
        <v>22</v>
      </c>
      <c r="K1899" s="2"/>
    </row>
    <row r="1900" spans="1:11" ht="12.5" x14ac:dyDescent="0.25">
      <c r="A1900" s="1">
        <v>27954927</v>
      </c>
      <c r="B1900" s="1" t="s">
        <v>7034</v>
      </c>
      <c r="C1900" s="1" t="s">
        <v>7035</v>
      </c>
      <c r="D1900" s="2" t="s">
        <v>7036</v>
      </c>
      <c r="E1900" s="1" t="s">
        <v>6505</v>
      </c>
      <c r="F1900" s="1" t="s">
        <v>7037</v>
      </c>
      <c r="G1900" s="3">
        <v>43959.020578703705</v>
      </c>
      <c r="H1900" s="1" t="b">
        <v>0</v>
      </c>
      <c r="I1900" s="1" t="s">
        <v>5</v>
      </c>
      <c r="K1900" s="2"/>
    </row>
    <row r="1901" spans="1:11" ht="12.5" x14ac:dyDescent="0.25">
      <c r="A1901" s="1">
        <v>95750391</v>
      </c>
      <c r="B1901" s="1" t="s">
        <v>1933</v>
      </c>
      <c r="C1901" s="1" t="s">
        <v>7038</v>
      </c>
      <c r="D1901" s="2" t="s">
        <v>7039</v>
      </c>
      <c r="E1901" s="1" t="s">
        <v>6505</v>
      </c>
      <c r="F1901" s="1" t="s">
        <v>7040</v>
      </c>
      <c r="G1901" s="3">
        <v>43959.020590277774</v>
      </c>
      <c r="H1901" s="1" t="b">
        <v>1</v>
      </c>
      <c r="K1901" s="2"/>
    </row>
    <row r="1902" spans="1:11" ht="12.5" x14ac:dyDescent="0.25">
      <c r="A1902" s="1">
        <v>61980073</v>
      </c>
      <c r="B1902" s="1" t="s">
        <v>7041</v>
      </c>
      <c r="C1902" s="1" t="s">
        <v>7042</v>
      </c>
      <c r="D1902" s="2" t="s">
        <v>7043</v>
      </c>
      <c r="E1902" s="1" t="s">
        <v>6505</v>
      </c>
      <c r="F1902" s="1" t="s">
        <v>7044</v>
      </c>
      <c r="G1902" s="3">
        <v>43959.020613425928</v>
      </c>
      <c r="H1902" s="1" t="b">
        <v>0</v>
      </c>
      <c r="I1902" s="1" t="s">
        <v>22</v>
      </c>
      <c r="K1902" s="2"/>
    </row>
    <row r="1903" spans="1:11" ht="12.5" x14ac:dyDescent="0.25">
      <c r="A1903" s="1">
        <v>41233920</v>
      </c>
      <c r="B1903" s="1" t="s">
        <v>7045</v>
      </c>
      <c r="C1903" s="1" t="s">
        <v>7046</v>
      </c>
      <c r="D1903" s="2" t="s">
        <v>7047</v>
      </c>
      <c r="E1903" s="1" t="s">
        <v>6505</v>
      </c>
      <c r="F1903" s="1" t="s">
        <v>7048</v>
      </c>
      <c r="G1903" s="3">
        <v>43959.020613425928</v>
      </c>
      <c r="H1903" s="1" t="b">
        <v>0</v>
      </c>
      <c r="I1903" s="1" t="s">
        <v>22</v>
      </c>
      <c r="K1903" s="2"/>
    </row>
    <row r="1904" spans="1:11" ht="12.5" x14ac:dyDescent="0.25">
      <c r="A1904" s="1">
        <v>2352744</v>
      </c>
      <c r="B1904" s="1" t="s">
        <v>7049</v>
      </c>
      <c r="C1904" s="1" t="s">
        <v>7050</v>
      </c>
      <c r="D1904" s="2" t="s">
        <v>7051</v>
      </c>
      <c r="E1904" s="1" t="s">
        <v>6505</v>
      </c>
      <c r="F1904" s="1" t="s">
        <v>7052</v>
      </c>
      <c r="G1904" s="3">
        <v>43959.020636574074</v>
      </c>
      <c r="H1904" s="1" t="b">
        <v>0</v>
      </c>
      <c r="I1904" s="1" t="s">
        <v>5</v>
      </c>
      <c r="K1904" s="2"/>
    </row>
    <row r="1905" spans="1:11" ht="12.5" x14ac:dyDescent="0.25">
      <c r="A1905" s="1">
        <v>36470590</v>
      </c>
      <c r="B1905" s="1" t="s">
        <v>6605</v>
      </c>
      <c r="C1905" s="1" t="s">
        <v>7053</v>
      </c>
      <c r="D1905" s="2" t="s">
        <v>7054</v>
      </c>
      <c r="E1905" s="1" t="s">
        <v>6505</v>
      </c>
      <c r="F1905" s="1" t="s">
        <v>7055</v>
      </c>
      <c r="G1905" s="3">
        <v>43959.020636574074</v>
      </c>
      <c r="H1905" s="1" t="b">
        <v>0</v>
      </c>
      <c r="I1905" s="1" t="s">
        <v>22</v>
      </c>
      <c r="K1905" s="2"/>
    </row>
    <row r="1906" spans="1:11" ht="12.5" x14ac:dyDescent="0.25">
      <c r="A1906" s="1">
        <v>32313383</v>
      </c>
      <c r="B1906" s="1" t="s">
        <v>7056</v>
      </c>
      <c r="C1906" s="1" t="s">
        <v>7057</v>
      </c>
      <c r="D1906" s="2" t="s">
        <v>7058</v>
      </c>
      <c r="E1906" s="1" t="s">
        <v>6505</v>
      </c>
      <c r="F1906" s="1" t="s">
        <v>7059</v>
      </c>
      <c r="G1906" s="3">
        <v>43959.020636574074</v>
      </c>
      <c r="H1906" s="1" t="b">
        <v>0</v>
      </c>
      <c r="I1906" s="1" t="s">
        <v>22</v>
      </c>
      <c r="K1906" s="2"/>
    </row>
    <row r="1907" spans="1:11" ht="12.5" x14ac:dyDescent="0.25">
      <c r="A1907" s="1">
        <v>27729926</v>
      </c>
      <c r="B1907" s="1" t="s">
        <v>7060</v>
      </c>
      <c r="C1907" s="1" t="s">
        <v>7061</v>
      </c>
      <c r="D1907" s="2" t="s">
        <v>7062</v>
      </c>
      <c r="E1907" s="1" t="s">
        <v>6505</v>
      </c>
      <c r="F1907" s="1" t="s">
        <v>7063</v>
      </c>
      <c r="G1907" s="3">
        <v>43959.020891203705</v>
      </c>
      <c r="H1907" s="1" t="b">
        <v>1</v>
      </c>
      <c r="K1907" s="2"/>
    </row>
    <row r="1908" spans="1:11" ht="12.5" x14ac:dyDescent="0.25">
      <c r="A1908" s="1">
        <v>83398100</v>
      </c>
      <c r="B1908" s="1" t="s">
        <v>2354</v>
      </c>
      <c r="C1908" s="1" t="s">
        <v>7064</v>
      </c>
      <c r="D1908" s="2" t="s">
        <v>7065</v>
      </c>
      <c r="E1908" s="1" t="s">
        <v>6505</v>
      </c>
      <c r="F1908" s="1" t="s">
        <v>7066</v>
      </c>
      <c r="G1908" s="3">
        <v>43959.020902777775</v>
      </c>
      <c r="H1908" s="1" t="b">
        <v>1</v>
      </c>
      <c r="K1908" s="2"/>
    </row>
    <row r="1909" spans="1:11" ht="12.5" x14ac:dyDescent="0.25">
      <c r="A1909" s="1">
        <v>1272129</v>
      </c>
      <c r="B1909" s="1" t="s">
        <v>7067</v>
      </c>
      <c r="C1909" s="1" t="s">
        <v>7067</v>
      </c>
      <c r="D1909" s="2" t="s">
        <v>7068</v>
      </c>
      <c r="E1909" s="1" t="s">
        <v>6505</v>
      </c>
      <c r="F1909" s="1" t="s">
        <v>7069</v>
      </c>
      <c r="G1909" s="3">
        <v>43959.020914351851</v>
      </c>
      <c r="H1909" s="1" t="b">
        <v>1</v>
      </c>
      <c r="K1909" s="2"/>
    </row>
    <row r="1910" spans="1:11" ht="12.5" x14ac:dyDescent="0.25">
      <c r="A1910" s="1">
        <v>36817565</v>
      </c>
      <c r="B1910" s="1" t="s">
        <v>7070</v>
      </c>
      <c r="C1910" s="1" t="s">
        <v>7070</v>
      </c>
      <c r="D1910" s="2" t="s">
        <v>7071</v>
      </c>
      <c r="E1910" s="1" t="s">
        <v>6505</v>
      </c>
      <c r="F1910" s="1" t="s">
        <v>7072</v>
      </c>
      <c r="G1910" s="3">
        <v>43959.020914351851</v>
      </c>
      <c r="H1910" s="1" t="b">
        <v>1</v>
      </c>
      <c r="K1910" s="2"/>
    </row>
    <row r="1911" spans="1:11" ht="12.5" x14ac:dyDescent="0.25">
      <c r="A1911" s="1">
        <v>42984727</v>
      </c>
      <c r="B1911" s="1" t="s">
        <v>7073</v>
      </c>
      <c r="C1911" s="1" t="s">
        <v>7074</v>
      </c>
      <c r="D1911" s="2" t="s">
        <v>7075</v>
      </c>
      <c r="E1911" s="1" t="s">
        <v>6505</v>
      </c>
      <c r="F1911" s="1" t="s">
        <v>7076</v>
      </c>
      <c r="G1911" s="3">
        <v>43959.020925925928</v>
      </c>
      <c r="H1911" s="1" t="b">
        <v>0</v>
      </c>
      <c r="I1911" s="1" t="s">
        <v>22</v>
      </c>
      <c r="K1911" s="2"/>
    </row>
    <row r="1912" spans="1:11" ht="12.5" x14ac:dyDescent="0.25">
      <c r="A1912" s="1">
        <v>4931659</v>
      </c>
      <c r="B1912" s="1" t="s">
        <v>1353</v>
      </c>
      <c r="C1912" s="1" t="s">
        <v>7077</v>
      </c>
      <c r="D1912" s="2" t="s">
        <v>7078</v>
      </c>
      <c r="E1912" s="1" t="s">
        <v>6505</v>
      </c>
      <c r="F1912" s="1" t="s">
        <v>7079</v>
      </c>
      <c r="G1912" s="3">
        <v>43959.020925925928</v>
      </c>
      <c r="H1912" s="1" t="b">
        <v>0</v>
      </c>
      <c r="I1912" s="1" t="s">
        <v>22</v>
      </c>
      <c r="K1912" s="2"/>
    </row>
    <row r="1913" spans="1:11" ht="12.5" x14ac:dyDescent="0.25">
      <c r="A1913" s="1">
        <v>88524149</v>
      </c>
      <c r="B1913" s="1" t="s">
        <v>6545</v>
      </c>
      <c r="C1913" s="1" t="s">
        <v>7080</v>
      </c>
      <c r="D1913" s="2" t="s">
        <v>7081</v>
      </c>
      <c r="E1913" s="1" t="s">
        <v>6505</v>
      </c>
      <c r="F1913" s="1" t="s">
        <v>7082</v>
      </c>
      <c r="G1913" s="3">
        <v>43959.020925925928</v>
      </c>
      <c r="H1913" s="1" t="b">
        <v>0</v>
      </c>
      <c r="I1913" s="1" t="s">
        <v>22</v>
      </c>
      <c r="K1913" s="2"/>
    </row>
    <row r="1914" spans="1:11" ht="12.5" x14ac:dyDescent="0.25">
      <c r="A1914" s="1">
        <v>6220644</v>
      </c>
      <c r="B1914" s="1" t="s">
        <v>7083</v>
      </c>
      <c r="C1914" s="1" t="s">
        <v>7083</v>
      </c>
      <c r="D1914" s="2" t="s">
        <v>7084</v>
      </c>
      <c r="E1914" s="1" t="s">
        <v>6505</v>
      </c>
      <c r="F1914" s="1" t="s">
        <v>7085</v>
      </c>
      <c r="G1914" s="3">
        <v>43959.020937499998</v>
      </c>
      <c r="H1914" s="1" t="b">
        <v>1</v>
      </c>
      <c r="K1914" s="2"/>
    </row>
    <row r="1915" spans="1:11" ht="12.5" x14ac:dyDescent="0.25">
      <c r="A1915" s="1">
        <v>39385621</v>
      </c>
      <c r="B1915" s="1" t="s">
        <v>7086</v>
      </c>
      <c r="C1915" s="1" t="s">
        <v>7087</v>
      </c>
      <c r="D1915" s="2" t="s">
        <v>7088</v>
      </c>
      <c r="E1915" s="1" t="s">
        <v>6505</v>
      </c>
      <c r="F1915" s="1" t="s">
        <v>7089</v>
      </c>
      <c r="G1915" s="3">
        <v>43959.020937499998</v>
      </c>
      <c r="H1915" s="1" t="b">
        <v>0</v>
      </c>
      <c r="I1915" s="1" t="s">
        <v>22</v>
      </c>
      <c r="K1915" s="2"/>
    </row>
    <row r="1916" spans="1:11" ht="12.5" x14ac:dyDescent="0.25">
      <c r="A1916" s="1">
        <v>25062303</v>
      </c>
      <c r="B1916" s="1" t="s">
        <v>7090</v>
      </c>
      <c r="C1916" s="1" t="s">
        <v>7091</v>
      </c>
      <c r="D1916" s="2" t="s">
        <v>7092</v>
      </c>
      <c r="E1916" s="1" t="s">
        <v>6505</v>
      </c>
      <c r="F1916" s="1" t="s">
        <v>7093</v>
      </c>
      <c r="G1916" s="3">
        <v>43959.020949074074</v>
      </c>
      <c r="H1916" s="1" t="b">
        <v>1</v>
      </c>
      <c r="K1916" s="2"/>
    </row>
    <row r="1917" spans="1:11" ht="12.5" x14ac:dyDescent="0.25">
      <c r="A1917" s="1">
        <v>174765647</v>
      </c>
      <c r="B1917" s="1" t="s">
        <v>7094</v>
      </c>
      <c r="C1917" s="1" t="s">
        <v>7095</v>
      </c>
      <c r="D1917" s="2" t="s">
        <v>7096</v>
      </c>
      <c r="E1917" s="1" t="s">
        <v>6505</v>
      </c>
      <c r="F1917" s="1" t="s">
        <v>7097</v>
      </c>
      <c r="G1917" s="3">
        <v>43959.020949074074</v>
      </c>
      <c r="H1917" s="1" t="b">
        <v>0</v>
      </c>
      <c r="I1917" s="1" t="s">
        <v>22</v>
      </c>
      <c r="K1917" s="2"/>
    </row>
    <row r="1918" spans="1:11" ht="12.5" x14ac:dyDescent="0.25">
      <c r="A1918" s="1">
        <v>9504214</v>
      </c>
      <c r="B1918" s="1" t="s">
        <v>10</v>
      </c>
      <c r="C1918" s="1" t="s">
        <v>7098</v>
      </c>
      <c r="D1918" s="2" t="s">
        <v>7099</v>
      </c>
      <c r="E1918" s="1" t="s">
        <v>6505</v>
      </c>
      <c r="F1918" s="1" t="s">
        <v>7100</v>
      </c>
      <c r="G1918" s="3">
        <v>43959.020960648151</v>
      </c>
      <c r="H1918" s="1" t="b">
        <v>1</v>
      </c>
      <c r="K1918" s="2"/>
    </row>
    <row r="1919" spans="1:11" ht="12.5" x14ac:dyDescent="0.25">
      <c r="A1919" s="1">
        <v>54308113</v>
      </c>
      <c r="B1919" s="1" t="s">
        <v>7101</v>
      </c>
      <c r="C1919" s="1" t="s">
        <v>7102</v>
      </c>
      <c r="D1919" s="2" t="s">
        <v>7103</v>
      </c>
      <c r="E1919" s="1" t="s">
        <v>6505</v>
      </c>
      <c r="F1919" s="1" t="s">
        <v>7104</v>
      </c>
      <c r="G1919" s="3">
        <v>43959.020972222221</v>
      </c>
      <c r="H1919" s="1" t="b">
        <v>0</v>
      </c>
      <c r="I1919" s="1" t="s">
        <v>22</v>
      </c>
      <c r="K1919" s="2"/>
    </row>
    <row r="1920" spans="1:11" ht="12.5" x14ac:dyDescent="0.25">
      <c r="A1920" s="1">
        <v>14681168</v>
      </c>
      <c r="B1920" s="1" t="s">
        <v>5211</v>
      </c>
      <c r="C1920" s="1" t="s">
        <v>7105</v>
      </c>
      <c r="D1920" s="2" t="s">
        <v>7106</v>
      </c>
      <c r="E1920" s="1" t="s">
        <v>6505</v>
      </c>
      <c r="F1920" s="1" t="s">
        <v>7107</v>
      </c>
      <c r="G1920" s="3">
        <v>43959.020972222221</v>
      </c>
      <c r="H1920" s="1" t="b">
        <v>0</v>
      </c>
      <c r="I1920" s="1" t="s">
        <v>22</v>
      </c>
      <c r="K1920" s="2"/>
    </row>
    <row r="1921" spans="1:11" ht="12.5" x14ac:dyDescent="0.25">
      <c r="A1921" s="1">
        <v>73927383</v>
      </c>
      <c r="B1921" s="1" t="s">
        <v>7108</v>
      </c>
      <c r="C1921" s="1" t="s">
        <v>7109</v>
      </c>
      <c r="D1921" s="2" t="s">
        <v>7110</v>
      </c>
      <c r="E1921" s="1" t="s">
        <v>6505</v>
      </c>
      <c r="F1921" s="1" t="s">
        <v>7111</v>
      </c>
      <c r="G1921" s="3">
        <v>43959.020972222221</v>
      </c>
      <c r="H1921" s="1" t="b">
        <v>0</v>
      </c>
      <c r="I1921" s="1" t="s">
        <v>5</v>
      </c>
      <c r="K1921" s="2"/>
    </row>
    <row r="1922" spans="1:11" ht="12.5" x14ac:dyDescent="0.25">
      <c r="A1922" s="1">
        <v>11008076</v>
      </c>
      <c r="B1922" s="1" t="s">
        <v>5011</v>
      </c>
      <c r="C1922" s="1" t="s">
        <v>7112</v>
      </c>
      <c r="D1922" s="2" t="s">
        <v>7113</v>
      </c>
      <c r="E1922" s="1" t="s">
        <v>6505</v>
      </c>
      <c r="F1922" s="1" t="s">
        <v>7114</v>
      </c>
      <c r="G1922" s="3">
        <v>43959.020983796298</v>
      </c>
      <c r="H1922" s="1" t="b">
        <v>1</v>
      </c>
      <c r="K1922" s="2"/>
    </row>
    <row r="1923" spans="1:11" ht="12.5" x14ac:dyDescent="0.25">
      <c r="A1923" s="1">
        <v>91065402</v>
      </c>
      <c r="B1923" s="1" t="s">
        <v>7115</v>
      </c>
      <c r="C1923" s="1" t="s">
        <v>7116</v>
      </c>
      <c r="D1923" s="2" t="s">
        <v>7117</v>
      </c>
      <c r="E1923" s="1" t="s">
        <v>6505</v>
      </c>
      <c r="F1923" s="1" t="s">
        <v>7118</v>
      </c>
      <c r="G1923" s="3">
        <v>43959.020995370367</v>
      </c>
      <c r="H1923" s="1" t="b">
        <v>0</v>
      </c>
      <c r="I1923" s="1" t="s">
        <v>22</v>
      </c>
      <c r="K1923" s="2"/>
    </row>
    <row r="1924" spans="1:11" ht="12.5" x14ac:dyDescent="0.25">
      <c r="A1924" s="1">
        <v>48175620</v>
      </c>
      <c r="B1924" s="1" t="s">
        <v>2231</v>
      </c>
      <c r="C1924" s="1" t="s">
        <v>7119</v>
      </c>
      <c r="D1924" s="2" t="s">
        <v>7120</v>
      </c>
      <c r="E1924" s="1" t="s">
        <v>6505</v>
      </c>
      <c r="F1924" s="1" t="s">
        <v>7121</v>
      </c>
      <c r="G1924" s="3">
        <v>43959.021006944444</v>
      </c>
      <c r="H1924" s="1" t="b">
        <v>1</v>
      </c>
      <c r="K1924" s="2"/>
    </row>
    <row r="1925" spans="1:11" ht="12.5" x14ac:dyDescent="0.25">
      <c r="A1925" s="1">
        <v>22132512</v>
      </c>
      <c r="B1925" s="1" t="s">
        <v>7122</v>
      </c>
      <c r="C1925" s="1" t="s">
        <v>7123</v>
      </c>
      <c r="D1925" s="2" t="s">
        <v>7124</v>
      </c>
      <c r="E1925" s="1" t="s">
        <v>6505</v>
      </c>
      <c r="F1925" s="1" t="s">
        <v>7125</v>
      </c>
      <c r="G1925" s="3">
        <v>43959.021006944444</v>
      </c>
      <c r="H1925" s="1" t="b">
        <v>0</v>
      </c>
      <c r="I1925" s="1" t="s">
        <v>22</v>
      </c>
      <c r="K1925" s="2"/>
    </row>
    <row r="1926" spans="1:11" ht="12.5" x14ac:dyDescent="0.25">
      <c r="A1926" s="1">
        <v>6072443</v>
      </c>
      <c r="B1926" s="1" t="s">
        <v>7126</v>
      </c>
      <c r="C1926" s="1" t="s">
        <v>7127</v>
      </c>
      <c r="D1926" s="2" t="s">
        <v>7128</v>
      </c>
      <c r="E1926" s="1" t="s">
        <v>6505</v>
      </c>
      <c r="F1926" s="1" t="s">
        <v>7129</v>
      </c>
      <c r="G1926" s="3">
        <v>43959.021018518521</v>
      </c>
      <c r="H1926" s="1" t="b">
        <v>1</v>
      </c>
      <c r="K1926" s="2"/>
    </row>
    <row r="1927" spans="1:11" ht="12.5" x14ac:dyDescent="0.25">
      <c r="A1927" s="1">
        <v>49850704</v>
      </c>
      <c r="B1927" s="1" t="s">
        <v>7130</v>
      </c>
      <c r="C1927" s="1" t="s">
        <v>7131</v>
      </c>
      <c r="D1927" s="2" t="s">
        <v>7132</v>
      </c>
      <c r="E1927" s="1" t="s">
        <v>6505</v>
      </c>
      <c r="F1927" s="1" t="s">
        <v>7133</v>
      </c>
      <c r="G1927" s="3">
        <v>43959.02103009259</v>
      </c>
      <c r="H1927" s="1" t="b">
        <v>0</v>
      </c>
      <c r="I1927" s="1" t="s">
        <v>521</v>
      </c>
      <c r="K1927" s="2"/>
    </row>
    <row r="1928" spans="1:11" ht="12.5" x14ac:dyDescent="0.25">
      <c r="A1928" s="1">
        <v>38415498</v>
      </c>
      <c r="B1928" s="1" t="s">
        <v>7134</v>
      </c>
      <c r="C1928" s="1" t="s">
        <v>7135</v>
      </c>
      <c r="D1928" s="2" t="s">
        <v>7136</v>
      </c>
      <c r="E1928" s="1" t="s">
        <v>6505</v>
      </c>
      <c r="F1928" s="1" t="s">
        <v>7137</v>
      </c>
      <c r="G1928" s="3">
        <v>43959.02103009259</v>
      </c>
      <c r="H1928" s="1" t="b">
        <v>0</v>
      </c>
      <c r="I1928" s="1" t="s">
        <v>22</v>
      </c>
      <c r="K1928" s="2"/>
    </row>
    <row r="1929" spans="1:11" ht="12.5" x14ac:dyDescent="0.25">
      <c r="A1929" s="1">
        <v>163721192</v>
      </c>
      <c r="B1929" s="1" t="s">
        <v>7138</v>
      </c>
      <c r="C1929" s="1" t="s">
        <v>7139</v>
      </c>
      <c r="D1929" s="2" t="s">
        <v>7140</v>
      </c>
      <c r="E1929" s="1" t="s">
        <v>6505</v>
      </c>
      <c r="F1929" s="1" t="s">
        <v>7141</v>
      </c>
      <c r="G1929" s="3">
        <v>43959.02103009259</v>
      </c>
      <c r="H1929" s="1" t="b">
        <v>0</v>
      </c>
      <c r="I1929" s="1" t="s">
        <v>22</v>
      </c>
      <c r="K1929" s="2"/>
    </row>
    <row r="1930" spans="1:11" ht="12.5" x14ac:dyDescent="0.25">
      <c r="A1930" s="1">
        <v>8305132</v>
      </c>
      <c r="B1930" s="1" t="s">
        <v>7142</v>
      </c>
      <c r="C1930" s="1" t="s">
        <v>7143</v>
      </c>
      <c r="D1930" s="2" t="s">
        <v>7144</v>
      </c>
      <c r="E1930" s="1" t="s">
        <v>6505</v>
      </c>
      <c r="F1930" s="1" t="s">
        <v>7145</v>
      </c>
      <c r="G1930" s="3">
        <v>43959.02103009259</v>
      </c>
      <c r="H1930" s="1" t="b">
        <v>0</v>
      </c>
      <c r="I1930" s="1" t="s">
        <v>22</v>
      </c>
      <c r="K1930" s="2"/>
    </row>
    <row r="1931" spans="1:11" ht="12.5" x14ac:dyDescent="0.25">
      <c r="A1931" s="1">
        <v>5279091</v>
      </c>
      <c r="B1931" s="1" t="s">
        <v>2706</v>
      </c>
      <c r="C1931" s="1" t="s">
        <v>7146</v>
      </c>
      <c r="D1931" s="2" t="s">
        <v>7147</v>
      </c>
      <c r="E1931" s="1" t="s">
        <v>6505</v>
      </c>
      <c r="F1931" s="1" t="s">
        <v>7148</v>
      </c>
      <c r="G1931" s="3">
        <v>43959.021041666667</v>
      </c>
      <c r="H1931" s="1" t="b">
        <v>1</v>
      </c>
      <c r="K1931" s="2"/>
    </row>
    <row r="1932" spans="1:11" ht="12.5" x14ac:dyDescent="0.25">
      <c r="A1932" s="1">
        <v>1451060</v>
      </c>
      <c r="B1932" s="1" t="s">
        <v>5211</v>
      </c>
      <c r="C1932" s="1" t="s">
        <v>7149</v>
      </c>
      <c r="D1932" s="2" t="s">
        <v>7150</v>
      </c>
      <c r="E1932" s="1" t="s">
        <v>6505</v>
      </c>
      <c r="F1932" s="1" t="s">
        <v>7151</v>
      </c>
      <c r="G1932" s="3">
        <v>43959.021053240744</v>
      </c>
      <c r="H1932" s="1" t="b">
        <v>1</v>
      </c>
      <c r="K1932" s="2"/>
    </row>
    <row r="1933" spans="1:11" ht="12.5" x14ac:dyDescent="0.25">
      <c r="A1933" s="1">
        <v>29946464</v>
      </c>
      <c r="B1933" s="1" t="s">
        <v>7152</v>
      </c>
      <c r="C1933" s="1" t="s">
        <v>7153</v>
      </c>
      <c r="D1933" s="2" t="s">
        <v>7154</v>
      </c>
      <c r="E1933" s="1" t="s">
        <v>6505</v>
      </c>
      <c r="F1933" s="1" t="s">
        <v>7155</v>
      </c>
      <c r="G1933" s="3">
        <v>43959.021053240744</v>
      </c>
      <c r="H1933" s="1" t="b">
        <v>0</v>
      </c>
      <c r="I1933" s="1" t="s">
        <v>22</v>
      </c>
      <c r="K1933" s="2"/>
    </row>
    <row r="1934" spans="1:11" ht="12.5" x14ac:dyDescent="0.25">
      <c r="A1934" s="1">
        <v>80171078</v>
      </c>
      <c r="B1934" s="1" t="s">
        <v>7156</v>
      </c>
      <c r="C1934" s="1" t="s">
        <v>7157</v>
      </c>
      <c r="D1934" s="2" t="s">
        <v>7158</v>
      </c>
      <c r="E1934" s="1" t="s">
        <v>6505</v>
      </c>
      <c r="F1934" s="1" t="s">
        <v>7159</v>
      </c>
      <c r="G1934" s="3">
        <v>43959.021053240744</v>
      </c>
      <c r="H1934" s="1" t="b">
        <v>0</v>
      </c>
      <c r="I1934" s="1" t="s">
        <v>22</v>
      </c>
      <c r="K1934" s="2"/>
    </row>
    <row r="1935" spans="1:11" ht="12.5" x14ac:dyDescent="0.25">
      <c r="A1935" s="1">
        <v>14046563</v>
      </c>
      <c r="B1935" s="1" t="s">
        <v>7160</v>
      </c>
      <c r="C1935" s="1" t="s">
        <v>7161</v>
      </c>
      <c r="D1935" s="2" t="s">
        <v>7162</v>
      </c>
      <c r="E1935" s="1" t="s">
        <v>6505</v>
      </c>
      <c r="F1935" s="1" t="s">
        <v>7163</v>
      </c>
      <c r="G1935" s="3">
        <v>43959.021064814813</v>
      </c>
      <c r="H1935" s="1" t="b">
        <v>0</v>
      </c>
      <c r="I1935" s="1" t="s">
        <v>22</v>
      </c>
      <c r="K1935" s="2"/>
    </row>
    <row r="1936" spans="1:11" ht="12.5" x14ac:dyDescent="0.25">
      <c r="A1936" s="1">
        <v>481412</v>
      </c>
      <c r="B1936" s="1" t="s">
        <v>7164</v>
      </c>
      <c r="C1936" s="1" t="s">
        <v>7165</v>
      </c>
      <c r="D1936" s="2" t="s">
        <v>7166</v>
      </c>
      <c r="E1936" s="1" t="s">
        <v>6505</v>
      </c>
      <c r="F1936" s="1" t="s">
        <v>7167</v>
      </c>
      <c r="G1936" s="3">
        <v>43959.021064814813</v>
      </c>
      <c r="H1936" s="1" t="b">
        <v>0</v>
      </c>
      <c r="I1936" s="1" t="s">
        <v>22</v>
      </c>
      <c r="K1936" s="2"/>
    </row>
    <row r="1937" spans="1:11" ht="12.5" x14ac:dyDescent="0.25">
      <c r="A1937" s="1">
        <v>57147349</v>
      </c>
      <c r="B1937" s="1" t="s">
        <v>1750</v>
      </c>
      <c r="C1937" s="1" t="s">
        <v>7168</v>
      </c>
      <c r="D1937" s="2" t="s">
        <v>7169</v>
      </c>
      <c r="E1937" s="1" t="s">
        <v>6505</v>
      </c>
      <c r="F1937" s="1" t="s">
        <v>7170</v>
      </c>
      <c r="G1937" s="3">
        <v>43959.02107638889</v>
      </c>
      <c r="H1937" s="1" t="b">
        <v>1</v>
      </c>
      <c r="K1937" s="2"/>
    </row>
    <row r="1938" spans="1:11" ht="12.5" x14ac:dyDescent="0.25">
      <c r="A1938" s="1">
        <v>87780098</v>
      </c>
      <c r="B1938" s="1" t="s">
        <v>7171</v>
      </c>
      <c r="C1938" s="1" t="s">
        <v>7172</v>
      </c>
      <c r="D1938" s="2" t="s">
        <v>7173</v>
      </c>
      <c r="E1938" s="1" t="s">
        <v>6505</v>
      </c>
      <c r="F1938" s="1" t="s">
        <v>7174</v>
      </c>
      <c r="G1938" s="3">
        <v>43959.02107638889</v>
      </c>
      <c r="H1938" s="1" t="b">
        <v>0</v>
      </c>
      <c r="I1938" s="1" t="s">
        <v>22</v>
      </c>
      <c r="K1938" s="2"/>
    </row>
    <row r="1939" spans="1:11" ht="12.5" x14ac:dyDescent="0.25">
      <c r="A1939" s="1">
        <v>537800</v>
      </c>
      <c r="B1939" s="1" t="s">
        <v>7067</v>
      </c>
      <c r="C1939" s="1" t="s">
        <v>7175</v>
      </c>
      <c r="D1939" s="2" t="s">
        <v>7176</v>
      </c>
      <c r="E1939" s="1" t="s">
        <v>6505</v>
      </c>
      <c r="F1939" s="1" t="s">
        <v>7177</v>
      </c>
      <c r="G1939" s="3">
        <v>43959.02107638889</v>
      </c>
      <c r="H1939" s="1" t="b">
        <v>0</v>
      </c>
      <c r="I1939" s="1" t="s">
        <v>22</v>
      </c>
      <c r="K1939" s="2"/>
    </row>
    <row r="1940" spans="1:11" ht="12.5" x14ac:dyDescent="0.25">
      <c r="A1940" s="1">
        <v>62722814</v>
      </c>
      <c r="B1940" s="1" t="s">
        <v>7178</v>
      </c>
      <c r="C1940" s="1" t="s">
        <v>7179</v>
      </c>
      <c r="D1940" s="2" t="s">
        <v>7180</v>
      </c>
      <c r="E1940" s="1" t="s">
        <v>6505</v>
      </c>
      <c r="F1940" s="1" t="s">
        <v>7181</v>
      </c>
      <c r="G1940" s="3">
        <v>43959.021087962959</v>
      </c>
      <c r="H1940" s="1" t="b">
        <v>0</v>
      </c>
      <c r="I1940" s="1" t="s">
        <v>22</v>
      </c>
      <c r="K1940" s="2"/>
    </row>
    <row r="1941" spans="1:11" ht="12.5" x14ac:dyDescent="0.25">
      <c r="A1941" s="1">
        <v>25422633</v>
      </c>
      <c r="B1941" s="1" t="s">
        <v>7182</v>
      </c>
      <c r="C1941" s="1" t="s">
        <v>7183</v>
      </c>
      <c r="D1941" s="2" t="s">
        <v>7184</v>
      </c>
      <c r="E1941" s="1" t="s">
        <v>6505</v>
      </c>
      <c r="F1941" s="1" t="s">
        <v>7185</v>
      </c>
      <c r="G1941" s="3">
        <v>43959.021087962959</v>
      </c>
      <c r="H1941" s="1" t="b">
        <v>0</v>
      </c>
      <c r="I1941" s="1" t="s">
        <v>22</v>
      </c>
      <c r="K1941" s="2"/>
    </row>
    <row r="1942" spans="1:11" ht="12.5" x14ac:dyDescent="0.25">
      <c r="A1942" s="1">
        <v>25114751</v>
      </c>
      <c r="B1942" s="1" t="s">
        <v>7186</v>
      </c>
      <c r="C1942" s="1" t="s">
        <v>7187</v>
      </c>
      <c r="D1942" s="2" t="s">
        <v>7188</v>
      </c>
      <c r="E1942" s="1" t="s">
        <v>6505</v>
      </c>
      <c r="F1942" s="1" t="s">
        <v>7189</v>
      </c>
      <c r="G1942" s="3">
        <v>43959.021087962959</v>
      </c>
      <c r="H1942" s="1" t="b">
        <v>0</v>
      </c>
      <c r="I1942" s="1" t="s">
        <v>22</v>
      </c>
      <c r="K1942" s="2"/>
    </row>
    <row r="1943" spans="1:11" ht="12.5" x14ac:dyDescent="0.25">
      <c r="A1943" s="1">
        <v>43443499</v>
      </c>
      <c r="B1943" s="1" t="s">
        <v>884</v>
      </c>
      <c r="C1943" s="1" t="s">
        <v>7190</v>
      </c>
      <c r="D1943" s="2" t="s">
        <v>7191</v>
      </c>
      <c r="E1943" s="1" t="s">
        <v>6505</v>
      </c>
      <c r="F1943" s="1" t="s">
        <v>7192</v>
      </c>
      <c r="G1943" s="3">
        <v>43959.021087962959</v>
      </c>
      <c r="H1943" s="1" t="b">
        <v>0</v>
      </c>
      <c r="I1943" s="1" t="s">
        <v>22</v>
      </c>
      <c r="K1943" s="2"/>
    </row>
    <row r="1944" spans="1:11" ht="12.5" x14ac:dyDescent="0.25">
      <c r="A1944" s="1">
        <v>40157995</v>
      </c>
      <c r="B1944" s="1" t="s">
        <v>7193</v>
      </c>
      <c r="C1944" s="1" t="s">
        <v>7194</v>
      </c>
      <c r="D1944" s="2" t="s">
        <v>7195</v>
      </c>
      <c r="E1944" s="1" t="s">
        <v>6505</v>
      </c>
      <c r="F1944" s="1" t="s">
        <v>7196</v>
      </c>
      <c r="G1944" s="3">
        <v>43959.021099537036</v>
      </c>
      <c r="H1944" s="1" t="b">
        <v>0</v>
      </c>
      <c r="I1944" s="1" t="s">
        <v>22</v>
      </c>
      <c r="K1944" s="2"/>
    </row>
    <row r="1945" spans="1:11" ht="12.5" x14ac:dyDescent="0.25">
      <c r="A1945" s="1">
        <v>44050066</v>
      </c>
      <c r="B1945" s="1" t="s">
        <v>7197</v>
      </c>
      <c r="C1945" s="1" t="s">
        <v>7198</v>
      </c>
      <c r="D1945" s="2" t="s">
        <v>7199</v>
      </c>
      <c r="E1945" s="1" t="s">
        <v>6505</v>
      </c>
      <c r="F1945" s="1" t="s">
        <v>7200</v>
      </c>
      <c r="G1945" s="3">
        <v>43959.021099537036</v>
      </c>
      <c r="H1945" s="1" t="b">
        <v>0</v>
      </c>
      <c r="I1945" s="1" t="s">
        <v>22</v>
      </c>
      <c r="K1945" s="2"/>
    </row>
    <row r="1946" spans="1:11" ht="12.5" x14ac:dyDescent="0.25">
      <c r="A1946" s="1">
        <v>46844958</v>
      </c>
      <c r="B1946" s="1" t="s">
        <v>7201</v>
      </c>
      <c r="C1946" s="1" t="s">
        <v>6505</v>
      </c>
      <c r="D1946" s="2" t="s">
        <v>7202</v>
      </c>
      <c r="E1946" s="1" t="s">
        <v>6505</v>
      </c>
      <c r="F1946" s="1" t="s">
        <v>7203</v>
      </c>
      <c r="G1946" s="3">
        <v>43959.021099537036</v>
      </c>
      <c r="H1946" s="1" t="b">
        <v>0</v>
      </c>
      <c r="I1946" s="1" t="s">
        <v>22</v>
      </c>
      <c r="K1946" s="2"/>
    </row>
    <row r="1947" spans="1:11" ht="12.5" x14ac:dyDescent="0.25">
      <c r="A1947" s="1">
        <v>5793738</v>
      </c>
      <c r="B1947" s="1" t="s">
        <v>7204</v>
      </c>
      <c r="C1947" s="1" t="s">
        <v>7204</v>
      </c>
      <c r="D1947" s="2" t="s">
        <v>7205</v>
      </c>
      <c r="E1947" s="1" t="s">
        <v>6505</v>
      </c>
      <c r="F1947" s="1" t="s">
        <v>7206</v>
      </c>
      <c r="G1947" s="3">
        <v>43959.021111111113</v>
      </c>
      <c r="H1947" s="1" t="b">
        <v>1</v>
      </c>
      <c r="K1947" s="2"/>
    </row>
    <row r="1948" spans="1:11" ht="12.5" x14ac:dyDescent="0.25">
      <c r="A1948" s="1">
        <v>117965972</v>
      </c>
      <c r="B1948" s="1" t="s">
        <v>2354</v>
      </c>
      <c r="C1948" s="1" t="s">
        <v>7207</v>
      </c>
      <c r="D1948" s="2" t="s">
        <v>7208</v>
      </c>
      <c r="E1948" s="1" t="s">
        <v>6505</v>
      </c>
      <c r="G1948" s="3">
        <v>43959.021111111113</v>
      </c>
      <c r="H1948" s="1" t="b">
        <v>0</v>
      </c>
      <c r="I1948" s="1" t="s">
        <v>22</v>
      </c>
      <c r="K1948" s="2"/>
    </row>
    <row r="1949" spans="1:11" ht="12.5" x14ac:dyDescent="0.25">
      <c r="A1949" s="1">
        <v>40903276</v>
      </c>
      <c r="B1949" s="1" t="s">
        <v>7209</v>
      </c>
      <c r="C1949" s="1" t="s">
        <v>7210</v>
      </c>
      <c r="D1949" s="2" t="s">
        <v>7211</v>
      </c>
      <c r="E1949" s="1" t="s">
        <v>6505</v>
      </c>
      <c r="F1949" s="1" t="s">
        <v>7212</v>
      </c>
      <c r="G1949" s="3">
        <v>43959.021111111113</v>
      </c>
      <c r="H1949" s="1" t="b">
        <v>0</v>
      </c>
      <c r="I1949" s="1" t="s">
        <v>22</v>
      </c>
      <c r="K1949" s="2"/>
    </row>
    <row r="1950" spans="1:11" ht="12.5" x14ac:dyDescent="0.25">
      <c r="A1950" s="1">
        <v>80179724</v>
      </c>
      <c r="B1950" s="1" t="s">
        <v>10</v>
      </c>
      <c r="C1950" s="1" t="s">
        <v>7213</v>
      </c>
      <c r="D1950" s="2" t="s">
        <v>7214</v>
      </c>
      <c r="E1950" s="1" t="s">
        <v>6505</v>
      </c>
      <c r="F1950" s="1" t="s">
        <v>7215</v>
      </c>
      <c r="G1950" s="3">
        <v>43959.021122685182</v>
      </c>
      <c r="H1950" s="1" t="b">
        <v>1</v>
      </c>
      <c r="K1950" s="2"/>
    </row>
    <row r="1951" spans="1:11" ht="12.5" x14ac:dyDescent="0.25">
      <c r="A1951" s="1">
        <v>11125589</v>
      </c>
      <c r="B1951" s="1" t="s">
        <v>7216</v>
      </c>
      <c r="C1951" s="1" t="s">
        <v>7216</v>
      </c>
      <c r="D1951" s="2" t="s">
        <v>7217</v>
      </c>
      <c r="E1951" s="1" t="s">
        <v>6505</v>
      </c>
      <c r="F1951" s="1" t="s">
        <v>7218</v>
      </c>
      <c r="G1951" s="3">
        <v>43959.021134259259</v>
      </c>
      <c r="H1951" s="1" t="b">
        <v>1</v>
      </c>
      <c r="K1951" s="2"/>
    </row>
    <row r="1952" spans="1:11" ht="12.5" x14ac:dyDescent="0.25">
      <c r="A1952" s="1">
        <v>75277003</v>
      </c>
      <c r="B1952" s="1" t="s">
        <v>7219</v>
      </c>
      <c r="C1952" s="1" t="s">
        <v>7219</v>
      </c>
      <c r="D1952" s="2" t="s">
        <v>7220</v>
      </c>
      <c r="E1952" s="1" t="s">
        <v>6505</v>
      </c>
      <c r="F1952" s="1" t="s">
        <v>7221</v>
      </c>
      <c r="G1952" s="3">
        <v>43959.021134259259</v>
      </c>
      <c r="H1952" s="1" t="b">
        <v>0</v>
      </c>
      <c r="I1952" s="1" t="s">
        <v>22</v>
      </c>
      <c r="K1952" s="2"/>
    </row>
    <row r="1953" spans="1:11" ht="12.5" x14ac:dyDescent="0.25">
      <c r="A1953" s="1">
        <v>5537121</v>
      </c>
      <c r="B1953" s="1" t="s">
        <v>7222</v>
      </c>
      <c r="C1953" s="1" t="s">
        <v>7223</v>
      </c>
      <c r="D1953" s="2" t="s">
        <v>7224</v>
      </c>
      <c r="E1953" s="1" t="s">
        <v>6505</v>
      </c>
      <c r="F1953" s="1" t="s">
        <v>7225</v>
      </c>
      <c r="G1953" s="3">
        <v>43959.021134259259</v>
      </c>
      <c r="H1953" s="1" t="b">
        <v>0</v>
      </c>
      <c r="I1953" s="1" t="s">
        <v>22</v>
      </c>
      <c r="K1953" s="2"/>
    </row>
    <row r="1954" spans="1:11" ht="12.5" x14ac:dyDescent="0.25">
      <c r="A1954" s="1">
        <v>84631679</v>
      </c>
      <c r="B1954" s="1" t="s">
        <v>7226</v>
      </c>
      <c r="C1954" s="1" t="s">
        <v>7227</v>
      </c>
      <c r="D1954" s="2" t="s">
        <v>7228</v>
      </c>
      <c r="E1954" s="1" t="s">
        <v>6505</v>
      </c>
      <c r="F1954" s="1" t="s">
        <v>7229</v>
      </c>
      <c r="G1954" s="3">
        <v>43959.021145833336</v>
      </c>
      <c r="H1954" s="1" t="b">
        <v>0</v>
      </c>
      <c r="I1954" s="1" t="s">
        <v>22</v>
      </c>
      <c r="K1954" s="2"/>
    </row>
    <row r="1955" spans="1:11" ht="12.5" x14ac:dyDescent="0.25">
      <c r="A1955" s="1">
        <v>14424284</v>
      </c>
      <c r="B1955" s="1" t="s">
        <v>7230</v>
      </c>
      <c r="C1955" s="1" t="s">
        <v>7231</v>
      </c>
      <c r="D1955" s="2" t="s">
        <v>7232</v>
      </c>
      <c r="E1955" s="1" t="s">
        <v>6505</v>
      </c>
      <c r="F1955" s="1" t="s">
        <v>7233</v>
      </c>
      <c r="G1955" s="3">
        <v>43959.021145833336</v>
      </c>
      <c r="H1955" s="1" t="b">
        <v>0</v>
      </c>
      <c r="I1955" s="1" t="s">
        <v>22</v>
      </c>
      <c r="K1955" s="2"/>
    </row>
    <row r="1956" spans="1:11" ht="12.5" x14ac:dyDescent="0.25">
      <c r="A1956" s="1">
        <v>30794722</v>
      </c>
      <c r="B1956" s="1" t="s">
        <v>7234</v>
      </c>
      <c r="C1956" s="1" t="s">
        <v>7235</v>
      </c>
      <c r="D1956" s="2" t="s">
        <v>7236</v>
      </c>
      <c r="E1956" s="1" t="s">
        <v>6505</v>
      </c>
      <c r="F1956" s="1" t="s">
        <v>7237</v>
      </c>
      <c r="G1956" s="3">
        <v>43959.021157407406</v>
      </c>
      <c r="H1956" s="1" t="b">
        <v>0</v>
      </c>
      <c r="I1956" s="1" t="s">
        <v>5</v>
      </c>
      <c r="K1956" s="2"/>
    </row>
    <row r="1957" spans="1:11" ht="12.5" x14ac:dyDescent="0.25">
      <c r="A1957" s="1">
        <v>46461070</v>
      </c>
      <c r="B1957" s="1" t="s">
        <v>7209</v>
      </c>
      <c r="C1957" s="1" t="s">
        <v>7238</v>
      </c>
      <c r="D1957" s="2" t="s">
        <v>7239</v>
      </c>
      <c r="E1957" s="1" t="s">
        <v>6505</v>
      </c>
      <c r="F1957" s="1" t="s">
        <v>7240</v>
      </c>
      <c r="G1957" s="3">
        <v>43959.021157407406</v>
      </c>
      <c r="H1957" s="1" t="b">
        <v>0</v>
      </c>
      <c r="I1957" s="1" t="s">
        <v>22</v>
      </c>
      <c r="K1957" s="2"/>
    </row>
    <row r="1958" spans="1:11" ht="12.5" x14ac:dyDescent="0.25">
      <c r="A1958" s="1">
        <v>135270285</v>
      </c>
      <c r="B1958" s="1" t="s">
        <v>7241</v>
      </c>
      <c r="C1958" s="1" t="s">
        <v>7242</v>
      </c>
      <c r="D1958" s="2" t="s">
        <v>7243</v>
      </c>
      <c r="E1958" s="1" t="s">
        <v>6505</v>
      </c>
      <c r="F1958" s="1" t="s">
        <v>7244</v>
      </c>
      <c r="G1958" s="3">
        <v>43959.021157407406</v>
      </c>
      <c r="H1958" s="1" t="b">
        <v>0</v>
      </c>
      <c r="I1958" s="1" t="s">
        <v>22</v>
      </c>
      <c r="K1958" s="2"/>
    </row>
    <row r="1959" spans="1:11" ht="12.5" x14ac:dyDescent="0.25">
      <c r="A1959" s="1">
        <v>65245890</v>
      </c>
      <c r="B1959" s="1" t="s">
        <v>18</v>
      </c>
      <c r="C1959" s="1" t="s">
        <v>7245</v>
      </c>
      <c r="D1959" s="2" t="s">
        <v>7246</v>
      </c>
      <c r="E1959" s="1" t="s">
        <v>6505</v>
      </c>
      <c r="F1959" s="1" t="s">
        <v>7247</v>
      </c>
      <c r="G1959" s="3">
        <v>43959.021168981482</v>
      </c>
      <c r="H1959" s="1" t="b">
        <v>1</v>
      </c>
      <c r="K1959" s="2"/>
    </row>
    <row r="1960" spans="1:11" ht="12.5" x14ac:dyDescent="0.25">
      <c r="A1960" s="1">
        <v>23982180</v>
      </c>
      <c r="B1960" s="1" t="s">
        <v>7248</v>
      </c>
      <c r="C1960" s="1" t="s">
        <v>7249</v>
      </c>
      <c r="D1960" s="2" t="s">
        <v>7250</v>
      </c>
      <c r="E1960" s="1" t="s">
        <v>6505</v>
      </c>
      <c r="F1960" s="1" t="s">
        <v>7251</v>
      </c>
      <c r="G1960" s="3">
        <v>43959.021168981482</v>
      </c>
      <c r="H1960" s="1" t="b">
        <v>0</v>
      </c>
      <c r="I1960" s="1" t="s">
        <v>22</v>
      </c>
      <c r="K1960" s="2"/>
    </row>
    <row r="1961" spans="1:11" ht="12.5" x14ac:dyDescent="0.25">
      <c r="A1961" s="1">
        <v>37090875</v>
      </c>
      <c r="B1961" s="1" t="s">
        <v>6678</v>
      </c>
      <c r="C1961" s="1" t="s">
        <v>7252</v>
      </c>
      <c r="D1961" s="2" t="s">
        <v>7253</v>
      </c>
      <c r="E1961" s="1" t="s">
        <v>6505</v>
      </c>
      <c r="F1961" s="1" t="s">
        <v>7254</v>
      </c>
      <c r="G1961" s="3">
        <v>43959.021180555559</v>
      </c>
      <c r="H1961" s="1" t="b">
        <v>1</v>
      </c>
      <c r="K1961" s="2"/>
    </row>
    <row r="1962" spans="1:11" ht="12.5" x14ac:dyDescent="0.25">
      <c r="A1962" s="1">
        <v>44109745</v>
      </c>
      <c r="B1962" s="1" t="s">
        <v>2231</v>
      </c>
      <c r="C1962" s="1" t="s">
        <v>7255</v>
      </c>
      <c r="D1962" s="2" t="s">
        <v>7256</v>
      </c>
      <c r="E1962" s="1" t="s">
        <v>6505</v>
      </c>
      <c r="F1962" s="1" t="s">
        <v>7257</v>
      </c>
      <c r="G1962" s="3">
        <v>43959.021192129629</v>
      </c>
      <c r="H1962" s="1" t="b">
        <v>0</v>
      </c>
      <c r="I1962" s="1" t="s">
        <v>22</v>
      </c>
      <c r="K1962" s="2"/>
    </row>
    <row r="1963" spans="1:11" ht="12.5" x14ac:dyDescent="0.25">
      <c r="A1963" s="1">
        <v>2003641</v>
      </c>
      <c r="B1963" s="1" t="s">
        <v>638</v>
      </c>
      <c r="C1963" s="1" t="s">
        <v>7258</v>
      </c>
      <c r="D1963" s="2" t="s">
        <v>7259</v>
      </c>
      <c r="E1963" s="1" t="s">
        <v>6505</v>
      </c>
      <c r="F1963" s="1" t="s">
        <v>7260</v>
      </c>
      <c r="G1963" s="3">
        <v>43959.021192129629</v>
      </c>
      <c r="H1963" s="1" t="b">
        <v>0</v>
      </c>
      <c r="I1963" s="1" t="s">
        <v>22</v>
      </c>
      <c r="K1963" s="2"/>
    </row>
    <row r="1964" spans="1:11" ht="12.5" x14ac:dyDescent="0.25">
      <c r="A1964" s="1">
        <v>22789601</v>
      </c>
      <c r="B1964" s="1" t="s">
        <v>2706</v>
      </c>
      <c r="C1964" s="1" t="s">
        <v>7261</v>
      </c>
      <c r="D1964" s="2" t="s">
        <v>7262</v>
      </c>
      <c r="E1964" s="1" t="s">
        <v>6505</v>
      </c>
      <c r="F1964" s="1" t="s">
        <v>7263</v>
      </c>
      <c r="G1964" s="3">
        <v>43959.021203703705</v>
      </c>
      <c r="H1964" s="1" t="b">
        <v>1</v>
      </c>
      <c r="K1964" s="2"/>
    </row>
    <row r="1965" spans="1:11" ht="12.5" x14ac:dyDescent="0.25">
      <c r="A1965" s="1">
        <v>93732702</v>
      </c>
      <c r="B1965" s="1" t="s">
        <v>7264</v>
      </c>
      <c r="C1965" s="1" t="s">
        <v>7265</v>
      </c>
      <c r="D1965" s="2" t="s">
        <v>7266</v>
      </c>
      <c r="E1965" s="1" t="s">
        <v>6505</v>
      </c>
      <c r="F1965" s="1" t="s">
        <v>7267</v>
      </c>
      <c r="G1965" s="3">
        <v>43959.021215277775</v>
      </c>
      <c r="H1965" s="1" t="b">
        <v>0</v>
      </c>
      <c r="I1965" s="1" t="s">
        <v>521</v>
      </c>
      <c r="K1965" s="2"/>
    </row>
    <row r="1966" spans="1:11" ht="12.5" x14ac:dyDescent="0.25">
      <c r="A1966" s="1">
        <v>41482296</v>
      </c>
      <c r="B1966" s="1" t="s">
        <v>7268</v>
      </c>
      <c r="C1966" s="1" t="s">
        <v>7269</v>
      </c>
      <c r="D1966" s="2" t="s">
        <v>7270</v>
      </c>
      <c r="E1966" s="1" t="s">
        <v>6505</v>
      </c>
      <c r="F1966" s="1" t="s">
        <v>7271</v>
      </c>
      <c r="G1966" s="3">
        <v>43959.021215277775</v>
      </c>
      <c r="H1966" s="1" t="b">
        <v>0</v>
      </c>
      <c r="I1966" s="1" t="s">
        <v>22</v>
      </c>
      <c r="K1966" s="2"/>
    </row>
    <row r="1967" spans="1:11" ht="12.5" x14ac:dyDescent="0.25">
      <c r="A1967" s="1">
        <v>42304749</v>
      </c>
      <c r="B1967" s="1" t="s">
        <v>122</v>
      </c>
      <c r="C1967" s="1" t="s">
        <v>7272</v>
      </c>
      <c r="D1967" s="2" t="s">
        <v>7273</v>
      </c>
      <c r="E1967" s="1" t="s">
        <v>6505</v>
      </c>
      <c r="F1967" s="1" t="s">
        <v>7274</v>
      </c>
      <c r="G1967" s="3">
        <v>43959.021215277775</v>
      </c>
      <c r="H1967" s="1" t="b">
        <v>0</v>
      </c>
      <c r="I1967" s="1" t="s">
        <v>22</v>
      </c>
      <c r="K1967" s="2"/>
    </row>
    <row r="1968" spans="1:11" ht="12.5" x14ac:dyDescent="0.25">
      <c r="A1968" s="1">
        <v>67911698</v>
      </c>
      <c r="B1968" s="1" t="s">
        <v>7275</v>
      </c>
      <c r="C1968" s="1" t="s">
        <v>7276</v>
      </c>
      <c r="D1968" s="2" t="s">
        <v>7277</v>
      </c>
      <c r="E1968" s="1" t="s">
        <v>6505</v>
      </c>
      <c r="F1968" s="1" t="s">
        <v>7278</v>
      </c>
      <c r="G1968" s="3">
        <v>43959.021226851852</v>
      </c>
      <c r="H1968" s="1" t="b">
        <v>1</v>
      </c>
      <c r="K1968" s="2"/>
    </row>
    <row r="1969" spans="1:11" ht="12.5" x14ac:dyDescent="0.25">
      <c r="A1969" s="1">
        <v>62117812</v>
      </c>
      <c r="B1969" s="1" t="s">
        <v>122</v>
      </c>
      <c r="C1969" s="1" t="s">
        <v>7279</v>
      </c>
      <c r="D1969" s="2" t="s">
        <v>7280</v>
      </c>
      <c r="E1969" s="1" t="s">
        <v>6505</v>
      </c>
      <c r="F1969" s="1" t="s">
        <v>7281</v>
      </c>
      <c r="G1969" s="3">
        <v>43959.021238425928</v>
      </c>
      <c r="H1969" s="1" t="b">
        <v>1</v>
      </c>
      <c r="K1969" s="2"/>
    </row>
    <row r="1970" spans="1:11" ht="12.5" x14ac:dyDescent="0.25">
      <c r="A1970" s="1">
        <v>37333214</v>
      </c>
      <c r="B1970" s="1" t="s">
        <v>7282</v>
      </c>
      <c r="C1970" s="1" t="s">
        <v>7283</v>
      </c>
      <c r="D1970" s="2" t="s">
        <v>7284</v>
      </c>
      <c r="E1970" s="1" t="s">
        <v>6505</v>
      </c>
      <c r="F1970" s="1" t="s">
        <v>7285</v>
      </c>
      <c r="G1970" s="3">
        <v>43959.021238425928</v>
      </c>
      <c r="H1970" s="1" t="b">
        <v>0</v>
      </c>
      <c r="I1970" s="1" t="s">
        <v>22</v>
      </c>
      <c r="K1970" s="2"/>
    </row>
    <row r="1971" spans="1:11" ht="12.5" x14ac:dyDescent="0.25">
      <c r="A1971" s="1">
        <v>96704265</v>
      </c>
      <c r="B1971" s="1" t="s">
        <v>7286</v>
      </c>
      <c r="C1971" s="1" t="s">
        <v>7287</v>
      </c>
      <c r="D1971" s="2" t="s">
        <v>7288</v>
      </c>
      <c r="E1971" s="1" t="s">
        <v>6505</v>
      </c>
      <c r="F1971" s="1" t="s">
        <v>7289</v>
      </c>
      <c r="G1971" s="3">
        <v>43959.021238425928</v>
      </c>
      <c r="H1971" s="1" t="b">
        <v>0</v>
      </c>
      <c r="I1971" s="1" t="s">
        <v>22</v>
      </c>
      <c r="K1971" s="2"/>
    </row>
    <row r="1972" spans="1:11" ht="12.5" x14ac:dyDescent="0.25">
      <c r="A1972" s="1">
        <v>24219409</v>
      </c>
      <c r="B1972" s="1" t="s">
        <v>7290</v>
      </c>
      <c r="C1972" s="1" t="s">
        <v>7291</v>
      </c>
      <c r="D1972" s="2" t="s">
        <v>7292</v>
      </c>
      <c r="E1972" s="1" t="s">
        <v>6505</v>
      </c>
      <c r="F1972" s="1" t="s">
        <v>7293</v>
      </c>
      <c r="G1972" s="3">
        <v>43959.021238425928</v>
      </c>
      <c r="H1972" s="1" t="b">
        <v>0</v>
      </c>
      <c r="I1972" s="1" t="s">
        <v>22</v>
      </c>
      <c r="K1972" s="2"/>
    </row>
    <row r="1973" spans="1:11" ht="12.5" x14ac:dyDescent="0.25">
      <c r="A1973" s="1">
        <v>12384353</v>
      </c>
      <c r="B1973" s="1" t="s">
        <v>7294</v>
      </c>
      <c r="C1973" s="1" t="s">
        <v>7295</v>
      </c>
      <c r="D1973" s="2" t="s">
        <v>7296</v>
      </c>
      <c r="E1973" s="1" t="s">
        <v>6505</v>
      </c>
      <c r="F1973" s="1" t="s">
        <v>7297</v>
      </c>
      <c r="G1973" s="3">
        <v>43959.021249999998</v>
      </c>
      <c r="H1973" s="1" t="b">
        <v>1</v>
      </c>
      <c r="K1973" s="2"/>
    </row>
    <row r="1974" spans="1:11" ht="12.5" x14ac:dyDescent="0.25">
      <c r="A1974" s="1">
        <v>32935745</v>
      </c>
      <c r="B1974" s="1" t="s">
        <v>6715</v>
      </c>
      <c r="C1974" s="1" t="s">
        <v>7298</v>
      </c>
      <c r="D1974" s="2" t="s">
        <v>7299</v>
      </c>
      <c r="E1974" s="1" t="s">
        <v>6505</v>
      </c>
      <c r="F1974" s="1" t="s">
        <v>7300</v>
      </c>
      <c r="G1974" s="3">
        <v>43959.021261574075</v>
      </c>
      <c r="H1974" s="1" t="b">
        <v>1</v>
      </c>
      <c r="K1974" s="2"/>
    </row>
    <row r="1975" spans="1:11" ht="12.5" x14ac:dyDescent="0.25">
      <c r="A1975" s="1">
        <v>10214538</v>
      </c>
      <c r="B1975" s="1" t="s">
        <v>7222</v>
      </c>
      <c r="C1975" s="1" t="s">
        <v>7301</v>
      </c>
      <c r="D1975" s="2" t="s">
        <v>7302</v>
      </c>
      <c r="E1975" s="1" t="s">
        <v>6505</v>
      </c>
      <c r="F1975" s="1" t="s">
        <v>7303</v>
      </c>
      <c r="G1975" s="3">
        <v>43959.021261574075</v>
      </c>
      <c r="H1975" s="1" t="b">
        <v>0</v>
      </c>
      <c r="I1975" s="1" t="s">
        <v>22</v>
      </c>
      <c r="K1975" s="2"/>
    </row>
    <row r="1976" spans="1:11" ht="12.5" x14ac:dyDescent="0.25">
      <c r="A1976" s="1">
        <v>14135470</v>
      </c>
      <c r="B1976" s="1" t="s">
        <v>122</v>
      </c>
      <c r="C1976" s="1" t="s">
        <v>5629</v>
      </c>
      <c r="D1976" s="2" t="s">
        <v>7304</v>
      </c>
      <c r="E1976" s="1" t="s">
        <v>6505</v>
      </c>
      <c r="F1976" s="1" t="s">
        <v>7305</v>
      </c>
      <c r="G1976" s="3">
        <v>43959.021261574075</v>
      </c>
      <c r="H1976" s="1" t="b">
        <v>0</v>
      </c>
      <c r="I1976" s="1" t="s">
        <v>22</v>
      </c>
      <c r="K1976" s="2"/>
    </row>
    <row r="1977" spans="1:11" ht="12.5" x14ac:dyDescent="0.25">
      <c r="A1977" s="1">
        <v>41667394</v>
      </c>
      <c r="B1977" s="1" t="s">
        <v>7306</v>
      </c>
      <c r="C1977" s="1" t="s">
        <v>7307</v>
      </c>
      <c r="D1977" s="2" t="s">
        <v>7308</v>
      </c>
      <c r="E1977" s="1" t="s">
        <v>6505</v>
      </c>
      <c r="F1977" s="1" t="s">
        <v>7309</v>
      </c>
      <c r="G1977" s="3">
        <v>43959.021273148152</v>
      </c>
      <c r="H1977" s="1" t="b">
        <v>0</v>
      </c>
      <c r="I1977" s="1" t="s">
        <v>22</v>
      </c>
      <c r="K1977" s="2"/>
    </row>
    <row r="1978" spans="1:11" ht="12.5" x14ac:dyDescent="0.25">
      <c r="A1978" s="1">
        <v>206424</v>
      </c>
      <c r="B1978" s="1" t="s">
        <v>122</v>
      </c>
      <c r="C1978" s="1" t="s">
        <v>7310</v>
      </c>
      <c r="D1978" s="2" t="s">
        <v>7311</v>
      </c>
      <c r="E1978" s="1" t="s">
        <v>6505</v>
      </c>
      <c r="F1978" s="1" t="s">
        <v>7312</v>
      </c>
      <c r="G1978" s="3">
        <v>43959.021273148152</v>
      </c>
      <c r="H1978" s="1" t="b">
        <v>1</v>
      </c>
      <c r="K1978" s="2"/>
    </row>
    <row r="1979" spans="1:11" ht="12.5" x14ac:dyDescent="0.25">
      <c r="A1979" s="1">
        <v>181012406</v>
      </c>
      <c r="B1979" s="1" t="s">
        <v>7313</v>
      </c>
      <c r="C1979" s="1" t="s">
        <v>7314</v>
      </c>
      <c r="D1979" s="2" t="s">
        <v>7315</v>
      </c>
      <c r="E1979" s="1" t="s">
        <v>6505</v>
      </c>
      <c r="F1979" s="1" t="s">
        <v>7316</v>
      </c>
      <c r="G1979" s="3">
        <v>43959.021284722221</v>
      </c>
      <c r="H1979" s="1" t="b">
        <v>0</v>
      </c>
      <c r="I1979" s="1" t="s">
        <v>22</v>
      </c>
      <c r="K1979" s="2"/>
    </row>
    <row r="1980" spans="1:11" ht="12.5" x14ac:dyDescent="0.25">
      <c r="A1980" s="1">
        <v>24650339</v>
      </c>
      <c r="B1980" s="1" t="s">
        <v>2231</v>
      </c>
      <c r="C1980" s="1" t="s">
        <v>7317</v>
      </c>
      <c r="D1980" s="2" t="s">
        <v>7318</v>
      </c>
      <c r="E1980" s="1" t="s">
        <v>6505</v>
      </c>
      <c r="F1980" s="1" t="s">
        <v>7319</v>
      </c>
      <c r="G1980" s="3">
        <v>43959.021296296298</v>
      </c>
      <c r="H1980" s="1" t="b">
        <v>1</v>
      </c>
      <c r="K1980" s="2"/>
    </row>
    <row r="1981" spans="1:11" ht="12.5" x14ac:dyDescent="0.25">
      <c r="A1981" s="1">
        <v>11997640</v>
      </c>
      <c r="B1981" s="1" t="s">
        <v>2354</v>
      </c>
      <c r="C1981" s="1" t="s">
        <v>7320</v>
      </c>
      <c r="D1981" s="2" t="s">
        <v>7321</v>
      </c>
      <c r="E1981" s="1" t="s">
        <v>6505</v>
      </c>
      <c r="F1981" s="1" t="s">
        <v>7322</v>
      </c>
      <c r="G1981" s="3">
        <v>43959.021296296298</v>
      </c>
      <c r="H1981" s="1" t="b">
        <v>0</v>
      </c>
      <c r="I1981" s="1" t="s">
        <v>22</v>
      </c>
      <c r="K1981" s="2"/>
    </row>
    <row r="1982" spans="1:11" ht="12.5" x14ac:dyDescent="0.25">
      <c r="A1982" s="1">
        <v>10981994</v>
      </c>
      <c r="B1982" s="1" t="s">
        <v>7323</v>
      </c>
      <c r="C1982" s="1" t="s">
        <v>7324</v>
      </c>
      <c r="D1982" s="2" t="s">
        <v>7325</v>
      </c>
      <c r="E1982" s="1" t="s">
        <v>6505</v>
      </c>
      <c r="F1982" s="1" t="s">
        <v>7326</v>
      </c>
      <c r="G1982" s="3">
        <v>43959.021307870367</v>
      </c>
      <c r="H1982" s="1" t="b">
        <v>1</v>
      </c>
      <c r="K1982" s="2"/>
    </row>
    <row r="1983" spans="1:11" ht="12.5" x14ac:dyDescent="0.25">
      <c r="A1983" s="1">
        <v>148496687</v>
      </c>
      <c r="B1983" s="1" t="s">
        <v>7327</v>
      </c>
      <c r="C1983" s="1" t="s">
        <v>7328</v>
      </c>
      <c r="D1983" s="2" t="s">
        <v>7329</v>
      </c>
      <c r="E1983" s="1" t="s">
        <v>6505</v>
      </c>
      <c r="F1983" s="1" t="s">
        <v>7330</v>
      </c>
      <c r="G1983" s="3">
        <v>43959.021307870367</v>
      </c>
      <c r="H1983" s="1" t="b">
        <v>0</v>
      </c>
      <c r="I1983" s="1" t="s">
        <v>22</v>
      </c>
      <c r="K1983" s="2"/>
    </row>
    <row r="1984" spans="1:11" ht="12.5" x14ac:dyDescent="0.25">
      <c r="A1984" s="1">
        <v>12353678</v>
      </c>
      <c r="B1984" s="1" t="s">
        <v>7331</v>
      </c>
      <c r="C1984" s="1" t="s">
        <v>7332</v>
      </c>
      <c r="D1984" s="2" t="s">
        <v>7333</v>
      </c>
      <c r="E1984" s="1" t="s">
        <v>6505</v>
      </c>
      <c r="F1984" s="1" t="s">
        <v>7334</v>
      </c>
      <c r="G1984" s="3">
        <v>43959.021307870367</v>
      </c>
      <c r="H1984" s="1" t="b">
        <v>0</v>
      </c>
      <c r="I1984" s="1" t="s">
        <v>22</v>
      </c>
      <c r="K1984" s="2"/>
    </row>
    <row r="1985" spans="1:11" ht="12.5" x14ac:dyDescent="0.25">
      <c r="A1985" s="1">
        <v>21490963</v>
      </c>
      <c r="B1985" s="1" t="s">
        <v>7335</v>
      </c>
      <c r="C1985" s="1" t="s">
        <v>7336</v>
      </c>
      <c r="D1985" s="2" t="s">
        <v>7337</v>
      </c>
      <c r="E1985" s="1" t="s">
        <v>6505</v>
      </c>
      <c r="F1985" s="1" t="s">
        <v>7338</v>
      </c>
      <c r="G1985" s="3">
        <v>43959.021319444444</v>
      </c>
      <c r="H1985" s="1" t="b">
        <v>0</v>
      </c>
      <c r="I1985" s="1" t="s">
        <v>22</v>
      </c>
      <c r="K1985" s="2"/>
    </row>
    <row r="1986" spans="1:11" ht="12.5" x14ac:dyDescent="0.25">
      <c r="A1986" s="1">
        <v>134164777</v>
      </c>
      <c r="B1986" s="1" t="s">
        <v>7339</v>
      </c>
      <c r="C1986" s="1" t="s">
        <v>7340</v>
      </c>
      <c r="D1986" s="2" t="s">
        <v>7341</v>
      </c>
      <c r="E1986" s="1" t="s">
        <v>6505</v>
      </c>
      <c r="F1986" s="1" t="s">
        <v>7342</v>
      </c>
      <c r="G1986" s="3">
        <v>43959.021319444444</v>
      </c>
      <c r="H1986" s="1" t="b">
        <v>0</v>
      </c>
      <c r="I1986" s="1" t="s">
        <v>22</v>
      </c>
      <c r="K1986" s="2"/>
    </row>
    <row r="1987" spans="1:11" ht="12.5" x14ac:dyDescent="0.25">
      <c r="A1987" s="1">
        <v>8347864</v>
      </c>
      <c r="B1987" s="1" t="s">
        <v>7343</v>
      </c>
      <c r="C1987" s="1" t="s">
        <v>7344</v>
      </c>
      <c r="D1987" s="2" t="s">
        <v>7345</v>
      </c>
      <c r="E1987" s="1" t="s">
        <v>6505</v>
      </c>
      <c r="F1987" s="1" t="s">
        <v>7346</v>
      </c>
      <c r="G1987" s="3">
        <v>43959.021319444444</v>
      </c>
      <c r="H1987" s="1" t="b">
        <v>0</v>
      </c>
      <c r="I1987" s="1" t="s">
        <v>22</v>
      </c>
      <c r="K1987" s="2"/>
    </row>
    <row r="1988" spans="1:11" ht="12.5" x14ac:dyDescent="0.25">
      <c r="A1988" s="1">
        <v>27764811</v>
      </c>
      <c r="B1988" s="1" t="s">
        <v>7347</v>
      </c>
      <c r="C1988" s="1" t="s">
        <v>724</v>
      </c>
      <c r="D1988" s="2" t="s">
        <v>7348</v>
      </c>
      <c r="E1988" s="1" t="s">
        <v>6505</v>
      </c>
      <c r="F1988" s="1" t="s">
        <v>7349</v>
      </c>
      <c r="G1988" s="3">
        <v>43959.021319444444</v>
      </c>
      <c r="H1988" s="1" t="b">
        <v>0</v>
      </c>
      <c r="I1988" s="1" t="s">
        <v>22</v>
      </c>
      <c r="K1988" s="2"/>
    </row>
    <row r="1989" spans="1:11" ht="12.5" x14ac:dyDescent="0.25">
      <c r="A1989" s="1">
        <v>25965034</v>
      </c>
      <c r="B1989" s="1" t="s">
        <v>7350</v>
      </c>
      <c r="C1989" s="1" t="s">
        <v>7351</v>
      </c>
      <c r="D1989" s="2" t="s">
        <v>7352</v>
      </c>
      <c r="E1989" s="1" t="s">
        <v>6505</v>
      </c>
      <c r="F1989" s="1" t="s">
        <v>7353</v>
      </c>
      <c r="G1989" s="3">
        <v>43959.021319444444</v>
      </c>
      <c r="H1989" s="1" t="b">
        <v>0</v>
      </c>
      <c r="I1989" s="1" t="s">
        <v>22</v>
      </c>
      <c r="K1989" s="2"/>
    </row>
    <row r="1990" spans="1:11" ht="12.5" x14ac:dyDescent="0.25">
      <c r="A1990" s="1">
        <v>44804216</v>
      </c>
      <c r="B1990" s="1" t="s">
        <v>7354</v>
      </c>
      <c r="C1990" s="1" t="s">
        <v>7355</v>
      </c>
      <c r="D1990" s="2" t="s">
        <v>7356</v>
      </c>
      <c r="E1990" s="1" t="s">
        <v>6505</v>
      </c>
      <c r="F1990" s="1" t="s">
        <v>7357</v>
      </c>
      <c r="G1990" s="3">
        <v>43959.021331018521</v>
      </c>
      <c r="H1990" s="1" t="b">
        <v>0</v>
      </c>
      <c r="I1990" s="1" t="s">
        <v>22</v>
      </c>
      <c r="K1990" s="2"/>
    </row>
    <row r="1991" spans="1:11" ht="12.5" x14ac:dyDescent="0.25">
      <c r="A1991" s="1">
        <v>23282991</v>
      </c>
      <c r="B1991" s="1" t="s">
        <v>7358</v>
      </c>
      <c r="C1991" s="1" t="s">
        <v>7359</v>
      </c>
      <c r="D1991" s="2" t="s">
        <v>7360</v>
      </c>
      <c r="E1991" s="1" t="s">
        <v>6505</v>
      </c>
      <c r="F1991" s="1" t="s">
        <v>7361</v>
      </c>
      <c r="G1991" s="3">
        <v>43959.021331018521</v>
      </c>
      <c r="H1991" s="1" t="b">
        <v>0</v>
      </c>
      <c r="I1991" s="1" t="s">
        <v>22</v>
      </c>
      <c r="K1991" s="2"/>
    </row>
    <row r="1992" spans="1:11" ht="12.5" x14ac:dyDescent="0.25">
      <c r="A1992" s="1">
        <v>133134007</v>
      </c>
      <c r="B1992" s="1" t="s">
        <v>7362</v>
      </c>
      <c r="C1992" s="1" t="s">
        <v>7363</v>
      </c>
      <c r="D1992" s="2" t="s">
        <v>7364</v>
      </c>
      <c r="E1992" s="1" t="s">
        <v>6505</v>
      </c>
      <c r="F1992" s="1" t="s">
        <v>7365</v>
      </c>
      <c r="G1992" s="3">
        <v>43959.02134259259</v>
      </c>
      <c r="H1992" s="1" t="b">
        <v>1</v>
      </c>
      <c r="K1992" s="2"/>
    </row>
    <row r="1993" spans="1:11" ht="12.5" x14ac:dyDescent="0.25">
      <c r="A1993" s="1">
        <v>60294682</v>
      </c>
      <c r="B1993" s="1" t="s">
        <v>7366</v>
      </c>
      <c r="C1993" s="1" t="s">
        <v>7367</v>
      </c>
      <c r="D1993" s="2" t="s">
        <v>7368</v>
      </c>
      <c r="E1993" s="1" t="s">
        <v>6505</v>
      </c>
      <c r="F1993" s="1" t="s">
        <v>7369</v>
      </c>
      <c r="G1993" s="3">
        <v>43959.02134259259</v>
      </c>
      <c r="H1993" s="1" t="b">
        <v>0</v>
      </c>
      <c r="I1993" s="1" t="s">
        <v>22</v>
      </c>
      <c r="K1993" s="2"/>
    </row>
    <row r="1994" spans="1:11" ht="12.5" x14ac:dyDescent="0.25">
      <c r="A1994" s="1">
        <v>66179787</v>
      </c>
      <c r="B1994" s="1" t="s">
        <v>6707</v>
      </c>
      <c r="C1994" s="1" t="s">
        <v>7370</v>
      </c>
      <c r="D1994" s="2" t="s">
        <v>7371</v>
      </c>
      <c r="E1994" s="1" t="s">
        <v>6505</v>
      </c>
      <c r="F1994" s="1" t="s">
        <v>7372</v>
      </c>
      <c r="G1994" s="3">
        <v>43959.02134259259</v>
      </c>
      <c r="H1994" s="1" t="b">
        <v>0</v>
      </c>
      <c r="I1994" s="1" t="s">
        <v>22</v>
      </c>
      <c r="K1994" s="2"/>
    </row>
    <row r="1995" spans="1:11" ht="12.5" x14ac:dyDescent="0.25">
      <c r="A1995" s="1">
        <v>269137265</v>
      </c>
      <c r="B1995" s="1" t="s">
        <v>2231</v>
      </c>
      <c r="C1995" s="1" t="s">
        <v>7373</v>
      </c>
      <c r="D1995" s="2" t="s">
        <v>7374</v>
      </c>
      <c r="E1995" s="1" t="s">
        <v>6505</v>
      </c>
      <c r="F1995" s="1" t="s">
        <v>7375</v>
      </c>
      <c r="G1995" s="3">
        <v>43959.021354166667</v>
      </c>
      <c r="H1995" s="1" t="b">
        <v>1</v>
      </c>
      <c r="K1995" s="2"/>
    </row>
    <row r="1996" spans="1:11" ht="12.5" x14ac:dyDescent="0.25">
      <c r="A1996" s="1">
        <v>89322848</v>
      </c>
      <c r="B1996" s="1" t="s">
        <v>7376</v>
      </c>
      <c r="C1996" s="1" t="s">
        <v>7377</v>
      </c>
      <c r="D1996" s="2" t="s">
        <v>7378</v>
      </c>
      <c r="E1996" s="1" t="s">
        <v>6505</v>
      </c>
      <c r="F1996" s="1" t="s">
        <v>7379</v>
      </c>
      <c r="G1996" s="3">
        <v>43959.021365740744</v>
      </c>
      <c r="H1996" s="1" t="b">
        <v>1</v>
      </c>
      <c r="K1996" s="2"/>
    </row>
    <row r="1997" spans="1:11" ht="12.5" x14ac:dyDescent="0.25">
      <c r="A1997" s="1">
        <v>18355892</v>
      </c>
      <c r="B1997" s="1" t="s">
        <v>7380</v>
      </c>
      <c r="C1997" s="1" t="s">
        <v>7381</v>
      </c>
      <c r="D1997" s="2" t="s">
        <v>7382</v>
      </c>
      <c r="E1997" s="1" t="s">
        <v>6505</v>
      </c>
      <c r="F1997" s="1" t="s">
        <v>7383</v>
      </c>
      <c r="G1997" s="3">
        <v>43959.021365740744</v>
      </c>
      <c r="H1997" s="1" t="b">
        <v>0</v>
      </c>
      <c r="I1997" s="1" t="s">
        <v>22</v>
      </c>
      <c r="K1997" s="2"/>
    </row>
    <row r="1998" spans="1:11" ht="12.5" x14ac:dyDescent="0.25">
      <c r="A1998" s="1">
        <v>1680733</v>
      </c>
      <c r="B1998" s="1" t="s">
        <v>7384</v>
      </c>
      <c r="C1998" s="1" t="s">
        <v>7385</v>
      </c>
      <c r="D1998" s="2" t="s">
        <v>7386</v>
      </c>
      <c r="E1998" s="1" t="s">
        <v>6505</v>
      </c>
      <c r="F1998" s="1" t="s">
        <v>7387</v>
      </c>
      <c r="G1998" s="3">
        <v>43959.021377314813</v>
      </c>
      <c r="H1998" s="1" t="b">
        <v>0</v>
      </c>
      <c r="I1998" s="1" t="s">
        <v>22</v>
      </c>
      <c r="K1998" s="2"/>
    </row>
    <row r="1999" spans="1:11" ht="12.5" x14ac:dyDescent="0.25">
      <c r="A1999" s="1">
        <v>79372587</v>
      </c>
      <c r="B1999" s="1" t="s">
        <v>7388</v>
      </c>
      <c r="C1999" s="1" t="s">
        <v>7389</v>
      </c>
      <c r="D1999" s="2" t="s">
        <v>7390</v>
      </c>
      <c r="E1999" s="1" t="s">
        <v>6505</v>
      </c>
      <c r="F1999" s="1" t="s">
        <v>7391</v>
      </c>
      <c r="G1999" s="3">
        <v>43959.021377314813</v>
      </c>
      <c r="H1999" s="1" t="b">
        <v>0</v>
      </c>
      <c r="I1999" s="1" t="s">
        <v>22</v>
      </c>
      <c r="K1999" s="2"/>
    </row>
    <row r="2000" spans="1:11" ht="12.5" x14ac:dyDescent="0.25">
      <c r="A2000" s="1">
        <v>18263026</v>
      </c>
      <c r="B2000" s="1" t="s">
        <v>7392</v>
      </c>
      <c r="C2000" s="1" t="s">
        <v>7393</v>
      </c>
      <c r="D2000" s="2" t="s">
        <v>7394</v>
      </c>
      <c r="E2000" s="1" t="s">
        <v>6505</v>
      </c>
      <c r="F2000" s="1" t="s">
        <v>7395</v>
      </c>
      <c r="G2000" s="3">
        <v>43959.021377314813</v>
      </c>
      <c r="H2000" s="1" t="b">
        <v>0</v>
      </c>
      <c r="I2000" s="1" t="s">
        <v>22</v>
      </c>
      <c r="K2000" s="2"/>
    </row>
    <row r="2001" spans="1:11" ht="12.5" x14ac:dyDescent="0.25">
      <c r="A2001" s="1">
        <v>83506511</v>
      </c>
      <c r="B2001" s="1" t="s">
        <v>7396</v>
      </c>
      <c r="C2001" s="1" t="s">
        <v>7397</v>
      </c>
      <c r="D2001" s="2" t="s">
        <v>7398</v>
      </c>
      <c r="E2001" s="1" t="s">
        <v>6505</v>
      </c>
      <c r="F2001" s="1" t="s">
        <v>7399</v>
      </c>
      <c r="G2001" s="3">
        <v>43959.02138888889</v>
      </c>
      <c r="H2001" s="1" t="b">
        <v>0</v>
      </c>
      <c r="I2001" s="1" t="s">
        <v>22</v>
      </c>
      <c r="K2001" s="2"/>
    </row>
    <row r="2002" spans="1:11" ht="12.5" x14ac:dyDescent="0.25">
      <c r="A2002" s="1">
        <v>19340009</v>
      </c>
      <c r="B2002" s="1" t="s">
        <v>6711</v>
      </c>
      <c r="C2002" s="1" t="s">
        <v>7400</v>
      </c>
      <c r="D2002" s="2" t="s">
        <v>7401</v>
      </c>
      <c r="E2002" s="1" t="s">
        <v>6505</v>
      </c>
      <c r="F2002" s="1" t="s">
        <v>7402</v>
      </c>
      <c r="G2002" s="3">
        <v>43959.02138888889</v>
      </c>
      <c r="H2002" s="1" t="b">
        <v>0</v>
      </c>
      <c r="I2002" s="1" t="s">
        <v>22</v>
      </c>
      <c r="K2002" s="2"/>
    </row>
    <row r="2003" spans="1:11" ht="12.5" x14ac:dyDescent="0.25">
      <c r="A2003" s="1">
        <v>45106382</v>
      </c>
      <c r="B2003" s="1" t="s">
        <v>7403</v>
      </c>
      <c r="C2003" s="1" t="s">
        <v>7404</v>
      </c>
      <c r="D2003" s="2" t="s">
        <v>7405</v>
      </c>
      <c r="E2003" s="1" t="s">
        <v>6505</v>
      </c>
      <c r="F2003" s="1" t="s">
        <v>7406</v>
      </c>
      <c r="G2003" s="3">
        <v>43959.02138888889</v>
      </c>
      <c r="H2003" s="1" t="b">
        <v>0</v>
      </c>
      <c r="I2003" s="1" t="s">
        <v>22</v>
      </c>
      <c r="K2003" s="2"/>
    </row>
    <row r="2004" spans="1:11" ht="12.5" x14ac:dyDescent="0.25">
      <c r="A2004" s="1">
        <v>26956767</v>
      </c>
      <c r="B2004" s="1" t="s">
        <v>7407</v>
      </c>
      <c r="C2004" s="1" t="s">
        <v>7408</v>
      </c>
      <c r="D2004" s="2" t="s">
        <v>7409</v>
      </c>
      <c r="E2004" s="1" t="s">
        <v>6505</v>
      </c>
      <c r="F2004" s="1" t="s">
        <v>7410</v>
      </c>
      <c r="G2004" s="3">
        <v>43959.02138888889</v>
      </c>
      <c r="H2004" s="1" t="b">
        <v>0</v>
      </c>
      <c r="I2004" s="1" t="s">
        <v>22</v>
      </c>
      <c r="K2004" s="2"/>
    </row>
    <row r="2005" spans="1:11" ht="12.5" x14ac:dyDescent="0.25">
      <c r="A2005" s="1">
        <v>3523632</v>
      </c>
      <c r="B2005" s="1" t="s">
        <v>7411</v>
      </c>
      <c r="C2005" s="1" t="s">
        <v>7412</v>
      </c>
      <c r="D2005" s="2" t="s">
        <v>7413</v>
      </c>
      <c r="E2005" s="1" t="s">
        <v>6505</v>
      </c>
      <c r="F2005" s="1" t="s">
        <v>7414</v>
      </c>
      <c r="G2005" s="3">
        <v>43959.02140046296</v>
      </c>
      <c r="H2005" s="1" t="b">
        <v>0</v>
      </c>
      <c r="I2005" s="1" t="s">
        <v>22</v>
      </c>
      <c r="K2005" s="2"/>
    </row>
    <row r="2006" spans="1:11" ht="12.5" x14ac:dyDescent="0.25">
      <c r="A2006" s="1">
        <v>36793280</v>
      </c>
      <c r="B2006" s="1" t="s">
        <v>7415</v>
      </c>
      <c r="C2006" s="1" t="s">
        <v>7415</v>
      </c>
      <c r="D2006" s="2" t="s">
        <v>7416</v>
      </c>
      <c r="E2006" s="1" t="s">
        <v>6505</v>
      </c>
      <c r="F2006" s="1" t="s">
        <v>7417</v>
      </c>
      <c r="G2006" s="3">
        <v>43959.02140046296</v>
      </c>
      <c r="H2006" s="1" t="b">
        <v>0</v>
      </c>
      <c r="I2006" s="1" t="s">
        <v>1570</v>
      </c>
      <c r="K2006" s="2"/>
    </row>
    <row r="2007" spans="1:11" ht="12.5" x14ac:dyDescent="0.25">
      <c r="A2007" s="1">
        <v>49804293</v>
      </c>
      <c r="B2007" s="1" t="s">
        <v>7418</v>
      </c>
      <c r="C2007" s="1" t="s">
        <v>7419</v>
      </c>
      <c r="D2007" s="2" t="s">
        <v>7420</v>
      </c>
      <c r="E2007" s="1" t="s">
        <v>6505</v>
      </c>
      <c r="F2007" s="1" t="s">
        <v>7421</v>
      </c>
      <c r="G2007" s="3">
        <v>43959.021412037036</v>
      </c>
      <c r="H2007" s="1" t="b">
        <v>0</v>
      </c>
      <c r="I2007" s="1" t="s">
        <v>22</v>
      </c>
      <c r="K2007" s="2"/>
    </row>
    <row r="2008" spans="1:11" ht="12.5" x14ac:dyDescent="0.25">
      <c r="A2008" s="1">
        <v>15155534</v>
      </c>
      <c r="B2008" s="1" t="s">
        <v>7422</v>
      </c>
      <c r="C2008" s="1" t="s">
        <v>7422</v>
      </c>
      <c r="D2008" s="2" t="s">
        <v>7423</v>
      </c>
      <c r="E2008" s="1" t="s">
        <v>6505</v>
      </c>
      <c r="F2008" s="1" t="s">
        <v>7424</v>
      </c>
      <c r="G2008" s="3">
        <v>43959.021423611113</v>
      </c>
      <c r="H2008" s="1" t="b">
        <v>1</v>
      </c>
      <c r="K2008" s="2"/>
    </row>
    <row r="2009" spans="1:11" ht="12.5" x14ac:dyDescent="0.25">
      <c r="A2009" s="1">
        <v>14393731</v>
      </c>
      <c r="B2009" s="1" t="s">
        <v>5211</v>
      </c>
      <c r="C2009" s="1" t="s">
        <v>7425</v>
      </c>
      <c r="D2009" s="2" t="s">
        <v>7426</v>
      </c>
      <c r="E2009" s="1" t="s">
        <v>6505</v>
      </c>
      <c r="F2009" s="1" t="s">
        <v>7427</v>
      </c>
      <c r="G2009" s="3">
        <v>43959.021423611113</v>
      </c>
      <c r="H2009" s="1" t="b">
        <v>0</v>
      </c>
      <c r="I2009" s="1" t="s">
        <v>22</v>
      </c>
      <c r="K2009" s="2"/>
    </row>
    <row r="2010" spans="1:11" ht="12.5" x14ac:dyDescent="0.25">
      <c r="A2010" s="1">
        <v>105686726</v>
      </c>
      <c r="B2010" s="1" t="s">
        <v>2845</v>
      </c>
      <c r="C2010" s="1" t="s">
        <v>7428</v>
      </c>
      <c r="D2010" s="2" t="s">
        <v>7429</v>
      </c>
      <c r="E2010" s="1" t="s">
        <v>6505</v>
      </c>
      <c r="F2010" s="1" t="s">
        <v>7430</v>
      </c>
      <c r="G2010" s="3">
        <v>43959.021435185183</v>
      </c>
      <c r="H2010" s="1" t="b">
        <v>1</v>
      </c>
      <c r="K2010" s="2"/>
    </row>
    <row r="2011" spans="1:11" ht="12.5" x14ac:dyDescent="0.25">
      <c r="A2011" s="1">
        <v>98596001</v>
      </c>
      <c r="B2011" s="1" t="s">
        <v>7431</v>
      </c>
      <c r="C2011" s="1" t="s">
        <v>7432</v>
      </c>
      <c r="D2011" s="2" t="s">
        <v>7433</v>
      </c>
      <c r="E2011" s="1" t="s">
        <v>6505</v>
      </c>
      <c r="F2011" s="1" t="s">
        <v>7434</v>
      </c>
      <c r="G2011" s="3">
        <v>43959.021435185183</v>
      </c>
      <c r="H2011" s="1" t="b">
        <v>0</v>
      </c>
      <c r="I2011" s="1" t="s">
        <v>22</v>
      </c>
      <c r="K2011" s="2"/>
    </row>
    <row r="2012" spans="1:11" ht="12.5" x14ac:dyDescent="0.25">
      <c r="A2012" s="1">
        <v>54619450</v>
      </c>
      <c r="B2012" s="1" t="s">
        <v>7435</v>
      </c>
      <c r="C2012" s="1" t="s">
        <v>7436</v>
      </c>
      <c r="D2012" s="2" t="s">
        <v>7437</v>
      </c>
      <c r="E2012" s="1" t="s">
        <v>6505</v>
      </c>
      <c r="F2012" s="1" t="s">
        <v>7438</v>
      </c>
      <c r="G2012" s="3">
        <v>43959.021435185183</v>
      </c>
      <c r="H2012" s="1" t="b">
        <v>0</v>
      </c>
      <c r="I2012" s="1" t="s">
        <v>22</v>
      </c>
      <c r="K2012" s="2"/>
    </row>
    <row r="2013" spans="1:11" ht="12.5" x14ac:dyDescent="0.25">
      <c r="A2013" s="1">
        <v>8877512</v>
      </c>
      <c r="B2013" s="1" t="s">
        <v>7439</v>
      </c>
      <c r="C2013" s="1" t="s">
        <v>7440</v>
      </c>
      <c r="D2013" s="2" t="s">
        <v>7441</v>
      </c>
      <c r="E2013" s="1" t="s">
        <v>6505</v>
      </c>
      <c r="F2013" s="1" t="s">
        <v>7442</v>
      </c>
      <c r="G2013" s="3">
        <v>43959.02144675926</v>
      </c>
      <c r="H2013" s="1" t="b">
        <v>1</v>
      </c>
      <c r="K2013" s="2"/>
    </row>
    <row r="2014" spans="1:11" ht="12.5" x14ac:dyDescent="0.25">
      <c r="A2014" s="1">
        <v>16389681</v>
      </c>
      <c r="B2014" s="1" t="s">
        <v>2231</v>
      </c>
      <c r="C2014" s="1" t="s">
        <v>7443</v>
      </c>
      <c r="D2014" s="2" t="s">
        <v>7444</v>
      </c>
      <c r="E2014" s="1" t="s">
        <v>6505</v>
      </c>
      <c r="F2014" s="1" t="s">
        <v>7445</v>
      </c>
      <c r="G2014" s="3">
        <v>43959.021458333336</v>
      </c>
      <c r="H2014" s="1" t="b">
        <v>1</v>
      </c>
      <c r="K2014" s="2"/>
    </row>
    <row r="2015" spans="1:11" ht="12.5" x14ac:dyDescent="0.25">
      <c r="A2015" s="1">
        <v>64817102</v>
      </c>
      <c r="B2015" s="1" t="s">
        <v>7446</v>
      </c>
      <c r="C2015" s="1" t="s">
        <v>7447</v>
      </c>
      <c r="D2015" s="2" t="s">
        <v>7448</v>
      </c>
      <c r="E2015" s="1" t="s">
        <v>6505</v>
      </c>
      <c r="F2015" s="1" t="s">
        <v>7449</v>
      </c>
      <c r="G2015" s="3">
        <v>43959.021458333336</v>
      </c>
      <c r="H2015" s="1" t="b">
        <v>0</v>
      </c>
      <c r="I2015" s="1" t="s">
        <v>22</v>
      </c>
      <c r="K2015" s="2"/>
    </row>
    <row r="2016" spans="1:11" ht="12.5" x14ac:dyDescent="0.25">
      <c r="A2016" s="1">
        <v>97936938</v>
      </c>
      <c r="B2016" s="1" t="s">
        <v>7450</v>
      </c>
      <c r="C2016" s="1" t="s">
        <v>7451</v>
      </c>
      <c r="D2016" s="2" t="s">
        <v>7452</v>
      </c>
      <c r="E2016" s="1" t="s">
        <v>6505</v>
      </c>
      <c r="F2016" s="1" t="s">
        <v>7453</v>
      </c>
      <c r="G2016" s="3">
        <v>43959.021469907406</v>
      </c>
      <c r="H2016" s="1" t="b">
        <v>0</v>
      </c>
      <c r="I2016" s="1" t="s">
        <v>22</v>
      </c>
      <c r="K2016" s="2"/>
    </row>
    <row r="2017" spans="1:11" ht="12.5" x14ac:dyDescent="0.25">
      <c r="A2017" s="1">
        <v>137013952</v>
      </c>
      <c r="B2017" s="1" t="s">
        <v>7454</v>
      </c>
      <c r="C2017" s="1" t="s">
        <v>7455</v>
      </c>
      <c r="D2017" s="2" t="s">
        <v>7456</v>
      </c>
      <c r="E2017" s="1" t="s">
        <v>6505</v>
      </c>
      <c r="F2017" s="1" t="s">
        <v>7457</v>
      </c>
      <c r="G2017" s="3">
        <v>43959.021469907406</v>
      </c>
      <c r="H2017" s="1" t="b">
        <v>0</v>
      </c>
      <c r="I2017" s="1" t="s">
        <v>22</v>
      </c>
      <c r="K2017" s="2"/>
    </row>
    <row r="2018" spans="1:11" ht="12.5" x14ac:dyDescent="0.25">
      <c r="A2018" s="1">
        <v>54263833</v>
      </c>
      <c r="B2018" s="1" t="s">
        <v>7458</v>
      </c>
      <c r="C2018" s="1" t="s">
        <v>7459</v>
      </c>
      <c r="D2018" s="2" t="s">
        <v>7460</v>
      </c>
      <c r="E2018" s="1" t="s">
        <v>6505</v>
      </c>
      <c r="F2018" s="1" t="s">
        <v>7461</v>
      </c>
      <c r="G2018" s="3">
        <v>43959.021469907406</v>
      </c>
      <c r="H2018" s="1" t="b">
        <v>0</v>
      </c>
      <c r="I2018" s="1" t="s">
        <v>22</v>
      </c>
      <c r="K2018" s="2"/>
    </row>
    <row r="2019" spans="1:11" ht="12.5" x14ac:dyDescent="0.25">
      <c r="A2019" s="1">
        <v>20394581</v>
      </c>
      <c r="B2019" s="1" t="s">
        <v>6711</v>
      </c>
      <c r="C2019" s="1" t="s">
        <v>7462</v>
      </c>
      <c r="D2019" s="2" t="s">
        <v>7463</v>
      </c>
      <c r="E2019" s="1" t="s">
        <v>6505</v>
      </c>
      <c r="F2019" s="1" t="s">
        <v>7464</v>
      </c>
      <c r="G2019" s="3">
        <v>43959.021469907406</v>
      </c>
      <c r="H2019" s="1" t="b">
        <v>0</v>
      </c>
      <c r="I2019" s="1" t="s">
        <v>22</v>
      </c>
      <c r="K2019" s="2"/>
    </row>
    <row r="2020" spans="1:11" ht="12.5" x14ac:dyDescent="0.25">
      <c r="A2020" s="1">
        <v>18845024</v>
      </c>
      <c r="B2020" s="1" t="s">
        <v>2231</v>
      </c>
      <c r="C2020" s="1" t="s">
        <v>7465</v>
      </c>
      <c r="D2020" s="2" t="s">
        <v>7466</v>
      </c>
      <c r="E2020" s="1" t="s">
        <v>6505</v>
      </c>
      <c r="F2020" s="1" t="s">
        <v>7467</v>
      </c>
      <c r="G2020" s="3">
        <v>43959.021481481483</v>
      </c>
      <c r="H2020" s="1" t="b">
        <v>0</v>
      </c>
      <c r="I2020" s="1" t="s">
        <v>22</v>
      </c>
      <c r="K2020" s="2"/>
    </row>
    <row r="2021" spans="1:11" ht="12.5" x14ac:dyDescent="0.25">
      <c r="A2021" s="1">
        <v>66252037</v>
      </c>
      <c r="B2021" s="1" t="s">
        <v>7468</v>
      </c>
      <c r="C2021" s="1" t="s">
        <v>7469</v>
      </c>
      <c r="D2021" s="2" t="s">
        <v>7470</v>
      </c>
      <c r="E2021" s="1" t="s">
        <v>6505</v>
      </c>
      <c r="F2021" s="1" t="s">
        <v>7471</v>
      </c>
      <c r="G2021" s="3">
        <v>43959.021481481483</v>
      </c>
      <c r="H2021" s="1" t="b">
        <v>0</v>
      </c>
      <c r="I2021" s="1" t="s">
        <v>22</v>
      </c>
      <c r="K2021" s="2"/>
    </row>
    <row r="2022" spans="1:11" ht="12.5" x14ac:dyDescent="0.25">
      <c r="A2022" s="1">
        <v>5683140</v>
      </c>
      <c r="B2022" s="1" t="s">
        <v>7358</v>
      </c>
      <c r="C2022" s="1" t="s">
        <v>7472</v>
      </c>
      <c r="D2022" s="2" t="s">
        <v>7473</v>
      </c>
      <c r="E2022" s="1" t="s">
        <v>6505</v>
      </c>
      <c r="F2022" s="1" t="s">
        <v>7474</v>
      </c>
      <c r="G2022" s="3">
        <v>43959.021493055552</v>
      </c>
      <c r="H2022" s="1" t="b">
        <v>0</v>
      </c>
      <c r="I2022" s="1" t="s">
        <v>22</v>
      </c>
      <c r="K2022" s="2"/>
    </row>
    <row r="2023" spans="1:11" ht="12.5" x14ac:dyDescent="0.25">
      <c r="A2023" s="1">
        <v>78494737</v>
      </c>
      <c r="B2023" s="1" t="s">
        <v>517</v>
      </c>
      <c r="C2023" s="1" t="s">
        <v>7475</v>
      </c>
      <c r="D2023" s="2" t="s">
        <v>7476</v>
      </c>
      <c r="E2023" s="1" t="s">
        <v>6505</v>
      </c>
      <c r="F2023" s="1" t="s">
        <v>7477</v>
      </c>
      <c r="G2023" s="3">
        <v>43959.021493055552</v>
      </c>
      <c r="H2023" s="1" t="b">
        <v>0</v>
      </c>
      <c r="I2023" s="1" t="s">
        <v>22</v>
      </c>
      <c r="K2023" s="2"/>
    </row>
    <row r="2024" spans="1:11" ht="12.5" x14ac:dyDescent="0.25">
      <c r="A2024" s="1">
        <v>56679521</v>
      </c>
      <c r="B2024" s="1" t="s">
        <v>7478</v>
      </c>
      <c r="C2024" s="1" t="s">
        <v>7479</v>
      </c>
      <c r="D2024" s="2" t="s">
        <v>7480</v>
      </c>
      <c r="E2024" s="1" t="s">
        <v>6505</v>
      </c>
      <c r="F2024" s="1" t="s">
        <v>7481</v>
      </c>
      <c r="G2024" s="3">
        <v>43959.021493055552</v>
      </c>
      <c r="H2024" s="1" t="b">
        <v>0</v>
      </c>
      <c r="I2024" s="1" t="s">
        <v>22</v>
      </c>
      <c r="K2024" s="2"/>
    </row>
    <row r="2025" spans="1:11" ht="12.5" x14ac:dyDescent="0.25">
      <c r="A2025" s="1">
        <v>5417266</v>
      </c>
      <c r="B2025" s="1" t="s">
        <v>7482</v>
      </c>
      <c r="C2025" s="1" t="s">
        <v>7483</v>
      </c>
      <c r="D2025" s="2" t="s">
        <v>7484</v>
      </c>
      <c r="E2025" s="1" t="s">
        <v>6505</v>
      </c>
      <c r="F2025" s="1" t="s">
        <v>7485</v>
      </c>
      <c r="G2025" s="3">
        <v>43959.021493055552</v>
      </c>
      <c r="H2025" s="1" t="b">
        <v>0</v>
      </c>
      <c r="I2025" s="1" t="s">
        <v>22</v>
      </c>
      <c r="K2025" s="2"/>
    </row>
    <row r="2026" spans="1:11" ht="12.5" x14ac:dyDescent="0.25">
      <c r="A2026" s="1">
        <v>30562287</v>
      </c>
      <c r="B2026" s="1" t="s">
        <v>7486</v>
      </c>
      <c r="C2026" s="1" t="s">
        <v>7487</v>
      </c>
      <c r="D2026" s="2" t="s">
        <v>7488</v>
      </c>
      <c r="E2026" s="1" t="s">
        <v>6505</v>
      </c>
      <c r="F2026" s="1" t="s">
        <v>7489</v>
      </c>
      <c r="G2026" s="3">
        <v>43959.021504629629</v>
      </c>
      <c r="H2026" s="1" t="b">
        <v>0</v>
      </c>
      <c r="I2026" s="1" t="s">
        <v>22</v>
      </c>
      <c r="K2026" s="2"/>
    </row>
    <row r="2027" spans="1:11" ht="12.5" x14ac:dyDescent="0.25">
      <c r="A2027" s="1">
        <v>3688678</v>
      </c>
      <c r="B2027" s="1" t="s">
        <v>7490</v>
      </c>
      <c r="C2027" s="1" t="s">
        <v>7491</v>
      </c>
      <c r="D2027" s="2" t="s">
        <v>7492</v>
      </c>
      <c r="E2027" s="1" t="s">
        <v>6505</v>
      </c>
      <c r="F2027" s="1" t="s">
        <v>7493</v>
      </c>
      <c r="G2027" s="3">
        <v>43959.021504629629</v>
      </c>
      <c r="H2027" s="1" t="b">
        <v>0</v>
      </c>
      <c r="I2027" s="1" t="s">
        <v>22</v>
      </c>
      <c r="K2027" s="2"/>
    </row>
    <row r="2028" spans="1:11" ht="12.5" x14ac:dyDescent="0.25">
      <c r="A2028" s="1">
        <v>5374914</v>
      </c>
      <c r="B2028" s="1" t="s">
        <v>7494</v>
      </c>
      <c r="C2028" s="1" t="s">
        <v>7495</v>
      </c>
      <c r="D2028" s="2" t="s">
        <v>7496</v>
      </c>
      <c r="E2028" s="1" t="s">
        <v>6505</v>
      </c>
      <c r="F2028" s="1" t="s">
        <v>7497</v>
      </c>
      <c r="G2028" s="3">
        <v>43959.021504629629</v>
      </c>
      <c r="H2028" s="1" t="b">
        <v>0</v>
      </c>
      <c r="I2028" s="1" t="s">
        <v>22</v>
      </c>
      <c r="K2028" s="2"/>
    </row>
    <row r="2029" spans="1:11" ht="12.5" x14ac:dyDescent="0.25">
      <c r="A2029" s="1">
        <v>1450115</v>
      </c>
      <c r="B2029" s="1" t="s">
        <v>7498</v>
      </c>
      <c r="C2029" s="1" t="s">
        <v>7499</v>
      </c>
      <c r="D2029" s="2" t="s">
        <v>7500</v>
      </c>
      <c r="E2029" s="1" t="s">
        <v>6505</v>
      </c>
      <c r="F2029" s="1" t="s">
        <v>7501</v>
      </c>
      <c r="G2029" s="3">
        <v>43959.021504629629</v>
      </c>
      <c r="H2029" s="1" t="b">
        <v>0</v>
      </c>
      <c r="I2029" s="1" t="s">
        <v>22</v>
      </c>
      <c r="K2029" s="2"/>
    </row>
    <row r="2030" spans="1:11" ht="12.5" x14ac:dyDescent="0.25">
      <c r="A2030" s="1">
        <v>7807399</v>
      </c>
      <c r="B2030" s="1" t="s">
        <v>873</v>
      </c>
      <c r="C2030" s="1" t="s">
        <v>873</v>
      </c>
      <c r="D2030" s="2" t="s">
        <v>7502</v>
      </c>
      <c r="E2030" s="1" t="s">
        <v>6505</v>
      </c>
      <c r="F2030" s="1" t="s">
        <v>7503</v>
      </c>
      <c r="G2030" s="3">
        <v>43959.021516203706</v>
      </c>
      <c r="H2030" s="1" t="b">
        <v>1</v>
      </c>
      <c r="K2030" s="2"/>
    </row>
    <row r="2031" spans="1:11" ht="12.5" x14ac:dyDescent="0.25">
      <c r="A2031" s="1">
        <v>19777812</v>
      </c>
      <c r="B2031" s="1" t="s">
        <v>7504</v>
      </c>
      <c r="C2031" s="1" t="s">
        <v>7505</v>
      </c>
      <c r="D2031" s="2" t="s">
        <v>7506</v>
      </c>
      <c r="E2031" s="1" t="s">
        <v>6505</v>
      </c>
      <c r="F2031" s="1" t="s">
        <v>7507</v>
      </c>
      <c r="G2031" s="3">
        <v>43959.021516203706</v>
      </c>
      <c r="H2031" s="1" t="b">
        <v>0</v>
      </c>
      <c r="I2031" s="1" t="s">
        <v>22</v>
      </c>
      <c r="K2031" s="2"/>
    </row>
    <row r="2032" spans="1:11" ht="12.5" x14ac:dyDescent="0.25">
      <c r="A2032" s="1">
        <v>33945</v>
      </c>
      <c r="B2032" s="1" t="s">
        <v>7508</v>
      </c>
      <c r="C2032" s="1" t="s">
        <v>7509</v>
      </c>
      <c r="D2032" s="2" t="s">
        <v>7510</v>
      </c>
      <c r="E2032" s="1" t="s">
        <v>6505</v>
      </c>
      <c r="F2032" s="1" t="s">
        <v>7511</v>
      </c>
      <c r="G2032" s="3">
        <v>43959.021527777775</v>
      </c>
      <c r="H2032" s="1" t="b">
        <v>1</v>
      </c>
      <c r="K2032" s="2"/>
    </row>
    <row r="2033" spans="1:11" ht="12.5" x14ac:dyDescent="0.25">
      <c r="A2033" s="1">
        <v>13486910</v>
      </c>
      <c r="B2033" s="1" t="s">
        <v>2538</v>
      </c>
      <c r="C2033" s="1" t="s">
        <v>7512</v>
      </c>
      <c r="D2033" s="2" t="s">
        <v>7513</v>
      </c>
      <c r="E2033" s="1" t="s">
        <v>6505</v>
      </c>
      <c r="F2033" s="1" t="s">
        <v>7514</v>
      </c>
      <c r="G2033" s="3">
        <v>43959.021527777775</v>
      </c>
      <c r="H2033" s="1" t="b">
        <v>0</v>
      </c>
      <c r="I2033" s="1" t="s">
        <v>22</v>
      </c>
      <c r="K2033" s="2"/>
    </row>
    <row r="2034" spans="1:11" ht="12.5" x14ac:dyDescent="0.25">
      <c r="A2034" s="1">
        <v>139914932</v>
      </c>
      <c r="B2034" s="1" t="s">
        <v>7515</v>
      </c>
      <c r="C2034" s="1" t="s">
        <v>7516</v>
      </c>
      <c r="D2034" s="2" t="s">
        <v>7517</v>
      </c>
      <c r="E2034" s="1" t="s">
        <v>6505</v>
      </c>
      <c r="F2034" s="1" t="s">
        <v>7518</v>
      </c>
      <c r="G2034" s="3">
        <v>43959.021539351852</v>
      </c>
      <c r="H2034" s="1" t="b">
        <v>1</v>
      </c>
      <c r="K2034" s="2"/>
    </row>
    <row r="2035" spans="1:11" ht="12.5" x14ac:dyDescent="0.25">
      <c r="A2035" s="1">
        <v>20593099</v>
      </c>
      <c r="B2035" s="1" t="s">
        <v>7519</v>
      </c>
      <c r="C2035" s="1" t="s">
        <v>7520</v>
      </c>
      <c r="D2035" s="2" t="s">
        <v>7521</v>
      </c>
      <c r="E2035" s="1" t="s">
        <v>6505</v>
      </c>
      <c r="F2035" s="1" t="s">
        <v>7522</v>
      </c>
      <c r="G2035" s="3">
        <v>43959.021539351852</v>
      </c>
      <c r="H2035" s="1" t="b">
        <v>0</v>
      </c>
      <c r="I2035" s="1" t="s">
        <v>22</v>
      </c>
      <c r="K2035" s="2"/>
    </row>
    <row r="2036" spans="1:11" ht="12.5" x14ac:dyDescent="0.25">
      <c r="A2036" s="1">
        <v>76278501</v>
      </c>
      <c r="B2036" s="1" t="s">
        <v>7523</v>
      </c>
      <c r="C2036" s="1" t="s">
        <v>7524</v>
      </c>
      <c r="D2036" s="2" t="s">
        <v>7525</v>
      </c>
      <c r="E2036" s="1" t="s">
        <v>6505</v>
      </c>
      <c r="F2036" s="1" t="s">
        <v>7526</v>
      </c>
      <c r="G2036" s="3">
        <v>43959.021550925929</v>
      </c>
      <c r="H2036" s="1" t="b">
        <v>0</v>
      </c>
      <c r="I2036" s="1" t="s">
        <v>22</v>
      </c>
      <c r="K2036" s="2"/>
    </row>
    <row r="2037" spans="1:11" ht="12.5" x14ac:dyDescent="0.25">
      <c r="A2037" s="1">
        <v>3106696</v>
      </c>
      <c r="B2037" s="1" t="s">
        <v>5211</v>
      </c>
      <c r="C2037" s="1" t="s">
        <v>7527</v>
      </c>
      <c r="D2037" s="2" t="s">
        <v>7528</v>
      </c>
      <c r="E2037" s="1" t="s">
        <v>6505</v>
      </c>
      <c r="F2037" s="1" t="s">
        <v>7529</v>
      </c>
      <c r="G2037" s="3">
        <v>43959.021550925929</v>
      </c>
      <c r="H2037" s="1" t="b">
        <v>0</v>
      </c>
      <c r="I2037" s="1" t="s">
        <v>22</v>
      </c>
      <c r="K2037" s="2"/>
    </row>
    <row r="2038" spans="1:11" ht="12.5" x14ac:dyDescent="0.25">
      <c r="A2038" s="1">
        <v>41539051</v>
      </c>
      <c r="B2038" s="1" t="s">
        <v>7209</v>
      </c>
      <c r="C2038" s="1" t="s">
        <v>7530</v>
      </c>
      <c r="D2038" s="2" t="s">
        <v>7531</v>
      </c>
      <c r="E2038" s="1" t="s">
        <v>6505</v>
      </c>
      <c r="F2038" s="1" t="s">
        <v>7532</v>
      </c>
      <c r="G2038" s="3">
        <v>43959.021550925929</v>
      </c>
      <c r="H2038" s="1" t="b">
        <v>0</v>
      </c>
      <c r="I2038" s="1" t="s">
        <v>22</v>
      </c>
      <c r="K2038" s="2"/>
    </row>
    <row r="2039" spans="1:11" ht="12.5" x14ac:dyDescent="0.25">
      <c r="A2039" s="1">
        <v>32834215</v>
      </c>
      <c r="B2039" s="1" t="s">
        <v>7533</v>
      </c>
      <c r="C2039" s="1" t="s">
        <v>7534</v>
      </c>
      <c r="D2039" s="2" t="s">
        <v>7535</v>
      </c>
      <c r="E2039" s="1" t="s">
        <v>6505</v>
      </c>
      <c r="F2039" s="1" t="s">
        <v>7536</v>
      </c>
      <c r="G2039" s="3">
        <v>43959.021550925929</v>
      </c>
      <c r="H2039" s="1" t="b">
        <v>0</v>
      </c>
      <c r="I2039" s="1" t="s">
        <v>22</v>
      </c>
      <c r="K2039" s="2"/>
    </row>
    <row r="2040" spans="1:11" ht="12.5" x14ac:dyDescent="0.25">
      <c r="A2040" s="1">
        <v>12499251</v>
      </c>
      <c r="B2040" s="1" t="s">
        <v>7537</v>
      </c>
      <c r="C2040" s="1" t="s">
        <v>7537</v>
      </c>
      <c r="D2040" s="2" t="s">
        <v>7538</v>
      </c>
      <c r="E2040" s="1" t="s">
        <v>6505</v>
      </c>
      <c r="F2040" s="1" t="s">
        <v>7539</v>
      </c>
      <c r="G2040" s="3">
        <v>43959.021562499998</v>
      </c>
      <c r="H2040" s="1" t="b">
        <v>1</v>
      </c>
      <c r="K2040" s="2"/>
    </row>
    <row r="2041" spans="1:11" ht="12.5" x14ac:dyDescent="0.25">
      <c r="A2041" s="1">
        <v>671825</v>
      </c>
      <c r="B2041" s="1" t="s">
        <v>7540</v>
      </c>
      <c r="C2041" s="1" t="s">
        <v>7541</v>
      </c>
      <c r="D2041" s="2" t="s">
        <v>7542</v>
      </c>
      <c r="E2041" s="1" t="s">
        <v>6505</v>
      </c>
      <c r="F2041" s="1" t="s">
        <v>7543</v>
      </c>
      <c r="G2041" s="3">
        <v>43959.021574074075</v>
      </c>
      <c r="H2041" s="1" t="b">
        <v>1</v>
      </c>
      <c r="K2041" s="2"/>
    </row>
    <row r="2042" spans="1:11" ht="12.5" x14ac:dyDescent="0.25">
      <c r="A2042" s="1">
        <v>14466432</v>
      </c>
      <c r="B2042" s="1" t="s">
        <v>7544</v>
      </c>
      <c r="C2042" s="1" t="s">
        <v>7545</v>
      </c>
      <c r="D2042" s="2" t="s">
        <v>7546</v>
      </c>
      <c r="E2042" s="1" t="s">
        <v>6505</v>
      </c>
      <c r="F2042" s="1" t="s">
        <v>7547</v>
      </c>
      <c r="G2042" s="3">
        <v>43959.021574074075</v>
      </c>
      <c r="H2042" s="1" t="b">
        <v>0</v>
      </c>
      <c r="I2042" s="1" t="s">
        <v>22</v>
      </c>
      <c r="K2042" s="2"/>
    </row>
    <row r="2043" spans="1:11" ht="12.5" x14ac:dyDescent="0.25">
      <c r="A2043" s="1">
        <v>11888356</v>
      </c>
      <c r="B2043" s="1" t="s">
        <v>7548</v>
      </c>
      <c r="C2043" s="1" t="s">
        <v>7549</v>
      </c>
      <c r="D2043" s="2" t="s">
        <v>7550</v>
      </c>
      <c r="E2043" s="1" t="s">
        <v>6505</v>
      </c>
      <c r="F2043" s="1" t="s">
        <v>7551</v>
      </c>
      <c r="G2043" s="3">
        <v>43959.021585648145</v>
      </c>
      <c r="H2043" s="1" t="b">
        <v>0</v>
      </c>
      <c r="I2043" s="1" t="s">
        <v>22</v>
      </c>
      <c r="K2043" s="2"/>
    </row>
    <row r="2044" spans="1:11" ht="12.5" x14ac:dyDescent="0.25">
      <c r="A2044" s="1">
        <v>5890835</v>
      </c>
      <c r="B2044" s="1" t="s">
        <v>7552</v>
      </c>
      <c r="C2044" s="1" t="s">
        <v>7553</v>
      </c>
      <c r="D2044" s="2" t="s">
        <v>7554</v>
      </c>
      <c r="E2044" s="1" t="s">
        <v>6505</v>
      </c>
      <c r="F2044" s="1" t="s">
        <v>7555</v>
      </c>
      <c r="G2044" s="3">
        <v>43959.021585648145</v>
      </c>
      <c r="H2044" s="1" t="b">
        <v>0</v>
      </c>
      <c r="I2044" s="1" t="s">
        <v>22</v>
      </c>
      <c r="K2044" s="2"/>
    </row>
    <row r="2045" spans="1:11" ht="12.5" x14ac:dyDescent="0.25">
      <c r="A2045" s="1">
        <v>29293002</v>
      </c>
      <c r="B2045" s="1" t="s">
        <v>7556</v>
      </c>
      <c r="C2045" s="1" t="s">
        <v>7557</v>
      </c>
      <c r="D2045" s="2" t="s">
        <v>7558</v>
      </c>
      <c r="E2045" s="1" t="s">
        <v>6505</v>
      </c>
      <c r="F2045" s="1" t="s">
        <v>7559</v>
      </c>
      <c r="G2045" s="3">
        <v>43959.021585648145</v>
      </c>
      <c r="H2045" s="1" t="b">
        <v>0</v>
      </c>
      <c r="I2045" s="1" t="s">
        <v>22</v>
      </c>
      <c r="K2045" s="2"/>
    </row>
    <row r="2046" spans="1:11" ht="12.5" x14ac:dyDescent="0.25">
      <c r="A2046" s="1">
        <v>37173512</v>
      </c>
      <c r="B2046" s="1" t="s">
        <v>7560</v>
      </c>
      <c r="C2046" s="1" t="s">
        <v>7561</v>
      </c>
      <c r="D2046" s="2" t="s">
        <v>7562</v>
      </c>
      <c r="E2046" s="1" t="s">
        <v>6505</v>
      </c>
      <c r="F2046" s="1" t="s">
        <v>7563</v>
      </c>
      <c r="G2046" s="3">
        <v>43959.021585648145</v>
      </c>
      <c r="H2046" s="1" t="b">
        <v>0</v>
      </c>
      <c r="I2046" s="1" t="s">
        <v>22</v>
      </c>
      <c r="K2046" s="2"/>
    </row>
    <row r="2047" spans="1:11" ht="12.5" x14ac:dyDescent="0.25">
      <c r="A2047" s="1">
        <v>41115262</v>
      </c>
      <c r="B2047" s="1" t="s">
        <v>7564</v>
      </c>
      <c r="C2047" s="1" t="s">
        <v>7565</v>
      </c>
      <c r="D2047" s="2" t="s">
        <v>7566</v>
      </c>
      <c r="E2047" s="1" t="s">
        <v>6505</v>
      </c>
      <c r="F2047" s="1" t="s">
        <v>7567</v>
      </c>
      <c r="G2047" s="3">
        <v>43959.021597222221</v>
      </c>
      <c r="H2047" s="1" t="b">
        <v>0</v>
      </c>
      <c r="I2047" s="1" t="s">
        <v>22</v>
      </c>
      <c r="K2047" s="2"/>
    </row>
    <row r="2048" spans="1:11" ht="12.5" x14ac:dyDescent="0.25">
      <c r="A2048" s="1">
        <v>64864962</v>
      </c>
      <c r="B2048" s="1" t="s">
        <v>2354</v>
      </c>
      <c r="C2048" s="1" t="s">
        <v>7568</v>
      </c>
      <c r="D2048" s="2" t="s">
        <v>7569</v>
      </c>
      <c r="E2048" s="1" t="s">
        <v>6505</v>
      </c>
      <c r="F2048" s="1" t="s">
        <v>7570</v>
      </c>
      <c r="G2048" s="3">
        <v>43959.021597222221</v>
      </c>
      <c r="H2048" s="1" t="b">
        <v>0</v>
      </c>
      <c r="I2048" s="1" t="s">
        <v>22</v>
      </c>
      <c r="K2048" s="2"/>
    </row>
    <row r="2049" spans="1:11" ht="12.5" x14ac:dyDescent="0.25">
      <c r="A2049" s="1">
        <v>58334684</v>
      </c>
      <c r="B2049" s="1" t="s">
        <v>7571</v>
      </c>
      <c r="C2049" s="1" t="s">
        <v>7572</v>
      </c>
      <c r="D2049" s="2" t="s">
        <v>7573</v>
      </c>
      <c r="E2049" s="1" t="s">
        <v>6505</v>
      </c>
      <c r="F2049" s="1" t="s">
        <v>7574</v>
      </c>
      <c r="G2049" s="3">
        <v>43959.021597222221</v>
      </c>
      <c r="H2049" s="1" t="b">
        <v>0</v>
      </c>
      <c r="I2049" s="1" t="s">
        <v>22</v>
      </c>
      <c r="K2049" s="2"/>
    </row>
    <row r="2050" spans="1:11" ht="12.5" x14ac:dyDescent="0.25">
      <c r="A2050" s="1">
        <v>20324739</v>
      </c>
      <c r="B2050" s="1" t="s">
        <v>7575</v>
      </c>
      <c r="C2050" s="1" t="s">
        <v>7576</v>
      </c>
      <c r="D2050" s="2" t="s">
        <v>7577</v>
      </c>
      <c r="E2050" s="1" t="s">
        <v>6505</v>
      </c>
      <c r="F2050" s="1" t="s">
        <v>7578</v>
      </c>
      <c r="G2050" s="3">
        <v>43959.021608796298</v>
      </c>
      <c r="H2050" s="1" t="b">
        <v>0</v>
      </c>
      <c r="I2050" s="1" t="s">
        <v>22</v>
      </c>
      <c r="K2050" s="2"/>
    </row>
    <row r="2051" spans="1:11" ht="12.5" x14ac:dyDescent="0.25">
      <c r="A2051" s="1">
        <v>8957264</v>
      </c>
      <c r="B2051" s="1" t="s">
        <v>7579</v>
      </c>
      <c r="C2051" s="1" t="s">
        <v>7580</v>
      </c>
      <c r="D2051" s="2" t="s">
        <v>7581</v>
      </c>
      <c r="E2051" s="1" t="s">
        <v>6505</v>
      </c>
      <c r="F2051" s="1" t="s">
        <v>7582</v>
      </c>
      <c r="G2051" s="3">
        <v>43959.021608796298</v>
      </c>
      <c r="H2051" s="1" t="b">
        <v>0</v>
      </c>
      <c r="I2051" s="1" t="s">
        <v>22</v>
      </c>
      <c r="K2051" s="2"/>
    </row>
    <row r="2052" spans="1:11" ht="12.5" x14ac:dyDescent="0.25">
      <c r="A2052" s="1">
        <v>7694208</v>
      </c>
      <c r="B2052" s="1" t="s">
        <v>7583</v>
      </c>
      <c r="C2052" s="1" t="s">
        <v>7584</v>
      </c>
      <c r="D2052" s="2" t="s">
        <v>7585</v>
      </c>
      <c r="E2052" s="1" t="s">
        <v>6505</v>
      </c>
      <c r="F2052" s="1" t="s">
        <v>7586</v>
      </c>
      <c r="G2052" s="3">
        <v>43959.021608796298</v>
      </c>
      <c r="H2052" s="1" t="b">
        <v>0</v>
      </c>
      <c r="I2052" s="1" t="s">
        <v>22</v>
      </c>
      <c r="K2052" s="2"/>
    </row>
    <row r="2053" spans="1:11" ht="12.5" x14ac:dyDescent="0.25">
      <c r="A2053" s="1">
        <v>85371262</v>
      </c>
      <c r="B2053" s="1" t="s">
        <v>7587</v>
      </c>
      <c r="C2053" s="1" t="s">
        <v>5824</v>
      </c>
      <c r="D2053" s="2" t="s">
        <v>7588</v>
      </c>
      <c r="E2053" s="1" t="s">
        <v>6505</v>
      </c>
      <c r="F2053" s="1" t="s">
        <v>7589</v>
      </c>
      <c r="G2053" s="3">
        <v>43959.021608796298</v>
      </c>
      <c r="H2053" s="1" t="b">
        <v>0</v>
      </c>
      <c r="I2053" s="1" t="s">
        <v>22</v>
      </c>
      <c r="K2053" s="2"/>
    </row>
    <row r="2054" spans="1:11" ht="12.5" x14ac:dyDescent="0.25">
      <c r="A2054" s="1">
        <v>89687271</v>
      </c>
      <c r="B2054" s="1" t="s">
        <v>6562</v>
      </c>
      <c r="C2054" s="1" t="s">
        <v>7590</v>
      </c>
      <c r="D2054" s="2" t="s">
        <v>7591</v>
      </c>
      <c r="E2054" s="1" t="s">
        <v>6505</v>
      </c>
      <c r="F2054" s="1" t="s">
        <v>7592</v>
      </c>
      <c r="G2054" s="3">
        <v>43959.021608796298</v>
      </c>
      <c r="H2054" s="1" t="b">
        <v>0</v>
      </c>
      <c r="I2054" s="1" t="s">
        <v>22</v>
      </c>
      <c r="K2054" s="2"/>
    </row>
    <row r="2055" spans="1:11" ht="12.5" x14ac:dyDescent="0.25">
      <c r="A2055" s="1">
        <v>23206290</v>
      </c>
      <c r="B2055" s="1" t="s">
        <v>2231</v>
      </c>
      <c r="C2055" s="1" t="s">
        <v>7593</v>
      </c>
      <c r="D2055" s="2" t="s">
        <v>7594</v>
      </c>
      <c r="E2055" s="1" t="s">
        <v>6505</v>
      </c>
      <c r="F2055" s="1" t="s">
        <v>7595</v>
      </c>
      <c r="G2055" s="3">
        <v>43959.021631944444</v>
      </c>
      <c r="H2055" s="1" t="b">
        <v>1</v>
      </c>
      <c r="K2055" s="2"/>
    </row>
    <row r="2056" spans="1:11" ht="12.5" x14ac:dyDescent="0.25">
      <c r="A2056" s="1">
        <v>167204613</v>
      </c>
      <c r="B2056" s="1" t="s">
        <v>7596</v>
      </c>
      <c r="C2056" s="1" t="s">
        <v>7597</v>
      </c>
      <c r="D2056" s="2" t="s">
        <v>7598</v>
      </c>
      <c r="E2056" s="1" t="s">
        <v>6505</v>
      </c>
      <c r="F2056" s="1" t="s">
        <v>7599</v>
      </c>
      <c r="G2056" s="3">
        <v>43959.021631944444</v>
      </c>
      <c r="H2056" s="1" t="b">
        <v>0</v>
      </c>
      <c r="I2056" s="1" t="s">
        <v>22</v>
      </c>
      <c r="K2056" s="2"/>
    </row>
    <row r="2057" spans="1:11" ht="12.5" x14ac:dyDescent="0.25">
      <c r="A2057" s="1">
        <v>7170058</v>
      </c>
      <c r="B2057" s="1" t="s">
        <v>7600</v>
      </c>
      <c r="C2057" s="1" t="s">
        <v>7600</v>
      </c>
      <c r="D2057" s="2" t="s">
        <v>7601</v>
      </c>
      <c r="E2057" s="1" t="s">
        <v>6505</v>
      </c>
      <c r="F2057" s="1" t="s">
        <v>7602</v>
      </c>
      <c r="G2057" s="3">
        <v>43959.021643518521</v>
      </c>
      <c r="H2057" s="1" t="b">
        <v>0</v>
      </c>
      <c r="I2057" s="1" t="s">
        <v>5</v>
      </c>
      <c r="K2057" s="2"/>
    </row>
    <row r="2058" spans="1:11" ht="12.5" x14ac:dyDescent="0.25">
      <c r="A2058" s="1">
        <v>115414519</v>
      </c>
      <c r="B2058" s="1" t="s">
        <v>7603</v>
      </c>
      <c r="C2058" s="1" t="s">
        <v>7604</v>
      </c>
      <c r="D2058" s="2" t="s">
        <v>7605</v>
      </c>
      <c r="E2058" s="1" t="s">
        <v>6505</v>
      </c>
      <c r="F2058" s="1" t="s">
        <v>7606</v>
      </c>
      <c r="G2058" s="3">
        <v>43959.021643518521</v>
      </c>
      <c r="H2058" s="1" t="b">
        <v>0</v>
      </c>
      <c r="I2058" s="1" t="s">
        <v>22</v>
      </c>
      <c r="K2058" s="2"/>
    </row>
    <row r="2059" spans="1:11" ht="12.5" x14ac:dyDescent="0.25">
      <c r="A2059" s="1">
        <v>17150993</v>
      </c>
      <c r="B2059" s="1" t="s">
        <v>7607</v>
      </c>
      <c r="C2059" s="1" t="s">
        <v>7608</v>
      </c>
      <c r="D2059" s="2" t="s">
        <v>7609</v>
      </c>
      <c r="E2059" s="1" t="s">
        <v>6505</v>
      </c>
      <c r="F2059" s="1" t="s">
        <v>7610</v>
      </c>
      <c r="G2059" s="3">
        <v>43959.021643518521</v>
      </c>
      <c r="H2059" s="1" t="b">
        <v>0</v>
      </c>
      <c r="I2059" s="1" t="s">
        <v>22</v>
      </c>
      <c r="K2059" s="2"/>
    </row>
    <row r="2060" spans="1:11" ht="12.5" x14ac:dyDescent="0.25">
      <c r="A2060" s="1">
        <v>76325615</v>
      </c>
      <c r="B2060" s="1" t="s">
        <v>7611</v>
      </c>
      <c r="C2060" s="1" t="s">
        <v>7612</v>
      </c>
      <c r="D2060" s="2" t="s">
        <v>7613</v>
      </c>
      <c r="E2060" s="1" t="s">
        <v>6505</v>
      </c>
      <c r="F2060" s="1" t="s">
        <v>7614</v>
      </c>
      <c r="G2060" s="3">
        <v>43959.021643518521</v>
      </c>
      <c r="H2060" s="1" t="b">
        <v>0</v>
      </c>
      <c r="I2060" s="1" t="s">
        <v>22</v>
      </c>
      <c r="K2060" s="2"/>
    </row>
    <row r="2061" spans="1:11" ht="12.5" x14ac:dyDescent="0.25">
      <c r="A2061" s="1">
        <v>4812336</v>
      </c>
      <c r="B2061" s="1" t="s">
        <v>2706</v>
      </c>
      <c r="C2061" s="1" t="s">
        <v>7615</v>
      </c>
      <c r="D2061" s="2" t="s">
        <v>7616</v>
      </c>
      <c r="E2061" s="1" t="s">
        <v>6505</v>
      </c>
      <c r="F2061" s="1" t="s">
        <v>7617</v>
      </c>
      <c r="G2061" s="3">
        <v>43959.021655092591</v>
      </c>
      <c r="H2061" s="1" t="b">
        <v>1</v>
      </c>
      <c r="K2061" s="2"/>
    </row>
    <row r="2062" spans="1:11" ht="12.5" x14ac:dyDescent="0.25">
      <c r="A2062" s="1">
        <v>83851056</v>
      </c>
      <c r="B2062" s="1" t="s">
        <v>7618</v>
      </c>
      <c r="C2062" s="1" t="s">
        <v>7619</v>
      </c>
      <c r="D2062" s="2" t="s">
        <v>7620</v>
      </c>
      <c r="E2062" s="1" t="s">
        <v>6505</v>
      </c>
      <c r="F2062" s="1" t="s">
        <v>7621</v>
      </c>
      <c r="G2062" s="3">
        <v>43959.021655092591</v>
      </c>
      <c r="H2062" s="1" t="b">
        <v>0</v>
      </c>
      <c r="I2062" s="1" t="s">
        <v>22</v>
      </c>
      <c r="K2062" s="2"/>
    </row>
    <row r="2063" spans="1:11" ht="12.5" x14ac:dyDescent="0.25">
      <c r="A2063" s="1">
        <v>10873724</v>
      </c>
      <c r="B2063" s="1" t="s">
        <v>7622</v>
      </c>
      <c r="C2063" s="1" t="s">
        <v>7623</v>
      </c>
      <c r="D2063" s="2" t="s">
        <v>7624</v>
      </c>
      <c r="E2063" s="1" t="s">
        <v>6505</v>
      </c>
      <c r="F2063" s="1" t="s">
        <v>7625</v>
      </c>
      <c r="G2063" s="3">
        <v>43959.021666666667</v>
      </c>
      <c r="H2063" s="1" t="b">
        <v>1</v>
      </c>
      <c r="K2063" s="2"/>
    </row>
    <row r="2064" spans="1:11" ht="12.5" x14ac:dyDescent="0.25">
      <c r="A2064" s="1">
        <v>659341</v>
      </c>
      <c r="B2064" s="1" t="s">
        <v>10</v>
      </c>
      <c r="C2064" s="1" t="s">
        <v>7626</v>
      </c>
      <c r="D2064" s="2" t="s">
        <v>7627</v>
      </c>
      <c r="E2064" s="1" t="s">
        <v>6505</v>
      </c>
      <c r="F2064" s="1" t="s">
        <v>7628</v>
      </c>
      <c r="G2064" s="3">
        <v>43959.021666666667</v>
      </c>
      <c r="H2064" s="1" t="b">
        <v>1</v>
      </c>
      <c r="K2064" s="2"/>
    </row>
    <row r="2065" spans="1:11" ht="12.5" x14ac:dyDescent="0.25">
      <c r="A2065" s="1">
        <v>6292029</v>
      </c>
      <c r="B2065" s="1" t="s">
        <v>7629</v>
      </c>
      <c r="C2065" s="1" t="s">
        <v>7630</v>
      </c>
      <c r="D2065" s="2" t="s">
        <v>7631</v>
      </c>
      <c r="E2065" s="1" t="s">
        <v>6505</v>
      </c>
      <c r="F2065" s="1" t="s">
        <v>7632</v>
      </c>
      <c r="G2065" s="3">
        <v>43959.021678240744</v>
      </c>
      <c r="H2065" s="1" t="b">
        <v>0</v>
      </c>
      <c r="I2065" s="1" t="s">
        <v>22</v>
      </c>
      <c r="K2065" s="2"/>
    </row>
    <row r="2066" spans="1:11" ht="12.5" x14ac:dyDescent="0.25">
      <c r="A2066" s="1">
        <v>82405191</v>
      </c>
      <c r="B2066" s="1" t="s">
        <v>7633</v>
      </c>
      <c r="C2066" s="1" t="s">
        <v>7634</v>
      </c>
      <c r="D2066" s="2" t="s">
        <v>7635</v>
      </c>
      <c r="E2066" s="1" t="s">
        <v>6505</v>
      </c>
      <c r="F2066" s="1" t="s">
        <v>7636</v>
      </c>
      <c r="G2066" s="3">
        <v>43959.021678240744</v>
      </c>
      <c r="H2066" s="1" t="b">
        <v>1</v>
      </c>
      <c r="K2066" s="2"/>
    </row>
    <row r="2067" spans="1:11" ht="12.5" x14ac:dyDescent="0.25">
      <c r="A2067" s="1">
        <v>62685536</v>
      </c>
      <c r="B2067" s="1" t="s">
        <v>7637</v>
      </c>
      <c r="C2067" s="1" t="s">
        <v>7637</v>
      </c>
      <c r="D2067" s="2" t="s">
        <v>7638</v>
      </c>
      <c r="E2067" s="1" t="s">
        <v>6505</v>
      </c>
      <c r="F2067" s="1" t="s">
        <v>7639</v>
      </c>
      <c r="G2067" s="3">
        <v>43959.021689814814</v>
      </c>
      <c r="H2067" s="1" t="b">
        <v>1</v>
      </c>
      <c r="K2067" s="2"/>
    </row>
    <row r="2068" spans="1:11" ht="12.5" x14ac:dyDescent="0.25">
      <c r="A2068" s="1">
        <v>50406544</v>
      </c>
      <c r="B2068" s="1" t="s">
        <v>7640</v>
      </c>
      <c r="C2068" s="1" t="s">
        <v>7641</v>
      </c>
      <c r="D2068" s="2" t="s">
        <v>7642</v>
      </c>
      <c r="E2068" s="1" t="s">
        <v>6505</v>
      </c>
      <c r="F2068" s="1" t="s">
        <v>7643</v>
      </c>
      <c r="G2068" s="3">
        <v>43959.021689814814</v>
      </c>
      <c r="H2068" s="1" t="b">
        <v>0</v>
      </c>
      <c r="I2068" s="1" t="s">
        <v>22</v>
      </c>
      <c r="K2068" s="2"/>
    </row>
    <row r="2069" spans="1:11" ht="12.5" x14ac:dyDescent="0.25">
      <c r="A2069" s="1">
        <v>46404729</v>
      </c>
      <c r="B2069" s="1" t="s">
        <v>7644</v>
      </c>
      <c r="C2069" s="1" t="s">
        <v>7644</v>
      </c>
      <c r="D2069" s="2" t="s">
        <v>7645</v>
      </c>
      <c r="E2069" s="1" t="s">
        <v>6505</v>
      </c>
      <c r="F2069" s="1" t="s">
        <v>7646</v>
      </c>
      <c r="G2069" s="3">
        <v>43959.021701388891</v>
      </c>
      <c r="H2069" s="1" t="b">
        <v>0</v>
      </c>
      <c r="I2069" s="1" t="s">
        <v>22</v>
      </c>
      <c r="K2069" s="2"/>
    </row>
    <row r="2070" spans="1:11" ht="12.5" x14ac:dyDescent="0.25">
      <c r="A2070" s="1">
        <v>1326671</v>
      </c>
      <c r="B2070" s="1" t="s">
        <v>7647</v>
      </c>
      <c r="C2070" s="1" t="s">
        <v>7648</v>
      </c>
      <c r="D2070" s="2" t="s">
        <v>7649</v>
      </c>
      <c r="E2070" s="1" t="s">
        <v>6505</v>
      </c>
      <c r="F2070" s="1" t="s">
        <v>7650</v>
      </c>
      <c r="G2070" s="3">
        <v>43959.021701388891</v>
      </c>
      <c r="H2070" s="1" t="b">
        <v>1</v>
      </c>
      <c r="K2070" s="2"/>
    </row>
    <row r="2071" spans="1:11" ht="12.5" x14ac:dyDescent="0.25">
      <c r="A2071" s="1">
        <v>3695744</v>
      </c>
      <c r="B2071" s="1" t="s">
        <v>7651</v>
      </c>
      <c r="C2071" s="1" t="s">
        <v>7652</v>
      </c>
      <c r="D2071" s="2" t="s">
        <v>7653</v>
      </c>
      <c r="E2071" s="1" t="s">
        <v>6505</v>
      </c>
      <c r="F2071" s="1" t="s">
        <v>7654</v>
      </c>
      <c r="G2071" s="3">
        <v>43959.02171296296</v>
      </c>
      <c r="H2071" s="1" t="b">
        <v>0</v>
      </c>
      <c r="I2071" s="1" t="s">
        <v>22</v>
      </c>
      <c r="K2071" s="2"/>
    </row>
    <row r="2072" spans="1:11" ht="12.5" x14ac:dyDescent="0.25">
      <c r="A2072" s="1">
        <v>16621659</v>
      </c>
      <c r="B2072" s="1" t="s">
        <v>7655</v>
      </c>
      <c r="C2072" s="1" t="s">
        <v>7656</v>
      </c>
      <c r="D2072" s="2" t="s">
        <v>7657</v>
      </c>
      <c r="E2072" s="1" t="s">
        <v>6505</v>
      </c>
      <c r="F2072" s="1" t="s">
        <v>7658</v>
      </c>
      <c r="G2072" s="3">
        <v>43959.02171296296</v>
      </c>
      <c r="H2072" s="1" t="b">
        <v>1</v>
      </c>
      <c r="K2072" s="2"/>
    </row>
    <row r="2073" spans="1:11" ht="12.5" x14ac:dyDescent="0.25">
      <c r="A2073" s="1">
        <v>32631353</v>
      </c>
      <c r="B2073" s="1" t="s">
        <v>7659</v>
      </c>
      <c r="C2073" s="1" t="s">
        <v>7660</v>
      </c>
      <c r="D2073" s="2" t="s">
        <v>7661</v>
      </c>
      <c r="E2073" s="1" t="s">
        <v>6505</v>
      </c>
      <c r="F2073" s="1" t="s">
        <v>7662</v>
      </c>
      <c r="G2073" s="3">
        <v>43959.021724537037</v>
      </c>
      <c r="H2073" s="1" t="b">
        <v>0</v>
      </c>
      <c r="I2073" s="1" t="s">
        <v>22</v>
      </c>
      <c r="K2073" s="2"/>
    </row>
    <row r="2074" spans="1:11" ht="12.5" x14ac:dyDescent="0.25">
      <c r="A2074" s="1">
        <v>61446080</v>
      </c>
      <c r="B2074" s="1" t="s">
        <v>7663</v>
      </c>
      <c r="C2074" s="1" t="s">
        <v>7664</v>
      </c>
      <c r="D2074" s="2" t="s">
        <v>7665</v>
      </c>
      <c r="E2074" s="1" t="s">
        <v>6505</v>
      </c>
      <c r="F2074" s="1" t="s">
        <v>7666</v>
      </c>
      <c r="G2074" s="3">
        <v>43959.021724537037</v>
      </c>
      <c r="H2074" s="1" t="b">
        <v>0</v>
      </c>
      <c r="I2074" s="1" t="s">
        <v>22</v>
      </c>
      <c r="K2074" s="2"/>
    </row>
    <row r="2075" spans="1:11" ht="12.5" x14ac:dyDescent="0.25">
      <c r="A2075" s="1">
        <v>33166041</v>
      </c>
      <c r="B2075" s="1" t="s">
        <v>6678</v>
      </c>
      <c r="C2075" s="1" t="s">
        <v>7667</v>
      </c>
      <c r="D2075" s="2" t="s">
        <v>7668</v>
      </c>
      <c r="E2075" s="1" t="s">
        <v>6505</v>
      </c>
      <c r="F2075" s="1" t="s">
        <v>7669</v>
      </c>
      <c r="G2075" s="3">
        <v>43959.021724537037</v>
      </c>
      <c r="H2075" s="1" t="b">
        <v>0</v>
      </c>
      <c r="I2075" s="1" t="s">
        <v>22</v>
      </c>
      <c r="K2075" s="2"/>
    </row>
    <row r="2076" spans="1:11" ht="12.5" x14ac:dyDescent="0.25">
      <c r="A2076" s="1">
        <v>1287669</v>
      </c>
      <c r="B2076" s="1" t="s">
        <v>7670</v>
      </c>
      <c r="C2076" s="1" t="s">
        <v>7671</v>
      </c>
      <c r="D2076" s="2" t="s">
        <v>7672</v>
      </c>
      <c r="E2076" s="1" t="s">
        <v>6505</v>
      </c>
      <c r="F2076" s="1" t="s">
        <v>7673</v>
      </c>
      <c r="G2076" s="3">
        <v>43959.021724537037</v>
      </c>
      <c r="H2076" s="1" t="b">
        <v>0</v>
      </c>
      <c r="I2076" s="1" t="s">
        <v>22</v>
      </c>
      <c r="K2076" s="2"/>
    </row>
    <row r="2077" spans="1:11" ht="12.5" x14ac:dyDescent="0.25">
      <c r="A2077" s="1">
        <v>3148979</v>
      </c>
      <c r="B2077" s="1" t="s">
        <v>6515</v>
      </c>
      <c r="C2077" s="1" t="s">
        <v>7674</v>
      </c>
      <c r="D2077" s="2" t="s">
        <v>7675</v>
      </c>
      <c r="E2077" s="1" t="s">
        <v>6505</v>
      </c>
      <c r="F2077" s="1" t="s">
        <v>7676</v>
      </c>
      <c r="G2077" s="3">
        <v>43959.021736111114</v>
      </c>
      <c r="H2077" s="1" t="b">
        <v>0</v>
      </c>
      <c r="I2077" s="1" t="s">
        <v>1570</v>
      </c>
      <c r="K2077" s="2"/>
    </row>
    <row r="2078" spans="1:11" ht="12.5" x14ac:dyDescent="0.25">
      <c r="A2078" s="1">
        <v>3548254</v>
      </c>
      <c r="B2078" s="1" t="s">
        <v>7677</v>
      </c>
      <c r="C2078" s="1" t="s">
        <v>7678</v>
      </c>
      <c r="D2078" s="2" t="s">
        <v>7679</v>
      </c>
      <c r="E2078" s="1" t="s">
        <v>6505</v>
      </c>
      <c r="F2078" s="1" t="s">
        <v>7680</v>
      </c>
      <c r="G2078" s="3">
        <v>43959.021736111114</v>
      </c>
      <c r="H2078" s="1" t="b">
        <v>0</v>
      </c>
      <c r="I2078" s="1" t="s">
        <v>22</v>
      </c>
      <c r="K2078" s="2"/>
    </row>
    <row r="2079" spans="1:11" ht="12.5" x14ac:dyDescent="0.25">
      <c r="A2079" s="1">
        <v>889932</v>
      </c>
      <c r="B2079" s="1" t="s">
        <v>7681</v>
      </c>
      <c r="C2079" s="1" t="s">
        <v>7681</v>
      </c>
      <c r="D2079" s="2" t="s">
        <v>7682</v>
      </c>
      <c r="E2079" s="1" t="s">
        <v>6505</v>
      </c>
      <c r="F2079" s="1" t="s">
        <v>7683</v>
      </c>
      <c r="G2079" s="3">
        <v>43959.021736111114</v>
      </c>
      <c r="H2079" s="1" t="b">
        <v>0</v>
      </c>
      <c r="I2079" s="1" t="s">
        <v>22</v>
      </c>
      <c r="K2079" s="2"/>
    </row>
    <row r="2080" spans="1:11" ht="12.5" x14ac:dyDescent="0.25">
      <c r="A2080" s="1">
        <v>33134213</v>
      </c>
      <c r="B2080" s="1" t="s">
        <v>6784</v>
      </c>
      <c r="C2080" s="1" t="s">
        <v>7684</v>
      </c>
      <c r="D2080" s="2" t="s">
        <v>7685</v>
      </c>
      <c r="E2080" s="1" t="s">
        <v>6505</v>
      </c>
      <c r="F2080" s="1" t="s">
        <v>7686</v>
      </c>
      <c r="G2080" s="3">
        <v>43959.021747685183</v>
      </c>
      <c r="H2080" s="1" t="b">
        <v>0</v>
      </c>
      <c r="I2080" s="1" t="s">
        <v>22</v>
      </c>
      <c r="K2080" s="2"/>
    </row>
    <row r="2081" spans="1:11" ht="12.5" x14ac:dyDescent="0.25">
      <c r="A2081" s="1">
        <v>26450553</v>
      </c>
      <c r="B2081" s="1" t="s">
        <v>7687</v>
      </c>
      <c r="C2081" s="1" t="s">
        <v>7688</v>
      </c>
      <c r="D2081" s="2" t="s">
        <v>7689</v>
      </c>
      <c r="E2081" s="1" t="s">
        <v>6505</v>
      </c>
      <c r="F2081" s="1" t="s">
        <v>7690</v>
      </c>
      <c r="G2081" s="3">
        <v>43959.021747685183</v>
      </c>
      <c r="H2081" s="1" t="b">
        <v>0</v>
      </c>
      <c r="I2081" s="1" t="s">
        <v>22</v>
      </c>
      <c r="K2081" s="2"/>
    </row>
    <row r="2082" spans="1:11" ht="12.5" x14ac:dyDescent="0.25">
      <c r="A2082" s="1">
        <v>29186327</v>
      </c>
      <c r="B2082" s="1" t="s">
        <v>6792</v>
      </c>
      <c r="C2082" s="1" t="s">
        <v>7691</v>
      </c>
      <c r="D2082" s="2" t="s">
        <v>7692</v>
      </c>
      <c r="E2082" s="1" t="s">
        <v>6505</v>
      </c>
      <c r="F2082" s="1" t="s">
        <v>7693</v>
      </c>
      <c r="G2082" s="3">
        <v>43959.021747685183</v>
      </c>
      <c r="H2082" s="1" t="b">
        <v>0</v>
      </c>
      <c r="I2082" s="1" t="s">
        <v>22</v>
      </c>
      <c r="K2082" s="2"/>
    </row>
    <row r="2083" spans="1:11" ht="12.5" x14ac:dyDescent="0.25">
      <c r="A2083" s="1">
        <v>867564</v>
      </c>
      <c r="B2083" s="1" t="s">
        <v>7694</v>
      </c>
      <c r="C2083" s="1" t="s">
        <v>7694</v>
      </c>
      <c r="D2083" s="2" t="s">
        <v>7695</v>
      </c>
      <c r="E2083" s="1" t="s">
        <v>6505</v>
      </c>
      <c r="F2083" s="1" t="s">
        <v>7696</v>
      </c>
      <c r="G2083" s="3">
        <v>43959.02175925926</v>
      </c>
      <c r="H2083" s="1" t="b">
        <v>1</v>
      </c>
      <c r="K2083" s="2"/>
    </row>
    <row r="2084" spans="1:11" ht="12.5" x14ac:dyDescent="0.25">
      <c r="A2084" s="1">
        <v>36205488</v>
      </c>
      <c r="B2084" s="1" t="s">
        <v>7697</v>
      </c>
      <c r="C2084" s="1" t="s">
        <v>2696</v>
      </c>
      <c r="D2084" s="2" t="s">
        <v>7698</v>
      </c>
      <c r="E2084" s="1" t="s">
        <v>6505</v>
      </c>
      <c r="F2084" s="1" t="s">
        <v>7699</v>
      </c>
      <c r="G2084" s="3">
        <v>43959.02175925926</v>
      </c>
      <c r="H2084" s="1" t="b">
        <v>0</v>
      </c>
      <c r="I2084" s="1" t="s">
        <v>22</v>
      </c>
      <c r="K2084" s="2"/>
    </row>
    <row r="2085" spans="1:11" ht="12.5" x14ac:dyDescent="0.25">
      <c r="A2085" s="1">
        <v>47997753</v>
      </c>
      <c r="B2085" s="1" t="s">
        <v>7700</v>
      </c>
      <c r="C2085" s="1" t="s">
        <v>7701</v>
      </c>
      <c r="D2085" s="2" t="s">
        <v>7702</v>
      </c>
      <c r="E2085" s="1" t="s">
        <v>6505</v>
      </c>
      <c r="F2085" s="1" t="s">
        <v>7703</v>
      </c>
      <c r="G2085" s="3">
        <v>43959.02175925926</v>
      </c>
      <c r="H2085" s="1" t="b">
        <v>0</v>
      </c>
      <c r="I2085" s="1" t="s">
        <v>22</v>
      </c>
      <c r="K2085" s="2"/>
    </row>
    <row r="2086" spans="1:11" ht="12.5" x14ac:dyDescent="0.25">
      <c r="A2086" s="1">
        <v>48289337</v>
      </c>
      <c r="B2086" s="1" t="s">
        <v>7704</v>
      </c>
      <c r="C2086" s="1" t="s">
        <v>7705</v>
      </c>
      <c r="D2086" s="2" t="s">
        <v>7706</v>
      </c>
      <c r="E2086" s="1" t="s">
        <v>6505</v>
      </c>
      <c r="F2086" s="1" t="s">
        <v>7707</v>
      </c>
      <c r="G2086" s="3">
        <v>43959.021770833337</v>
      </c>
      <c r="H2086" s="1" t="b">
        <v>0</v>
      </c>
      <c r="I2086" s="1" t="s">
        <v>22</v>
      </c>
      <c r="K2086" s="2"/>
    </row>
    <row r="2087" spans="1:11" ht="12.5" x14ac:dyDescent="0.25">
      <c r="A2087" s="1">
        <v>54413435</v>
      </c>
      <c r="B2087" s="1" t="s">
        <v>7108</v>
      </c>
      <c r="C2087" s="1" t="s">
        <v>7708</v>
      </c>
      <c r="D2087" s="2" t="s">
        <v>7709</v>
      </c>
      <c r="E2087" s="1" t="s">
        <v>6505</v>
      </c>
      <c r="F2087" s="1" t="s">
        <v>7710</v>
      </c>
      <c r="G2087" s="3">
        <v>43959.021782407406</v>
      </c>
      <c r="H2087" s="1" t="b">
        <v>0</v>
      </c>
      <c r="I2087" s="1" t="s">
        <v>5</v>
      </c>
      <c r="K2087" s="2"/>
    </row>
    <row r="2088" spans="1:11" ht="12.5" x14ac:dyDescent="0.25">
      <c r="A2088" s="1">
        <v>42115933</v>
      </c>
      <c r="B2088" s="1" t="s">
        <v>7711</v>
      </c>
      <c r="C2088" s="1" t="s">
        <v>7712</v>
      </c>
      <c r="D2088" s="2" t="s">
        <v>7713</v>
      </c>
      <c r="E2088" s="1" t="s">
        <v>6505</v>
      </c>
      <c r="F2088" s="1" t="s">
        <v>7714</v>
      </c>
      <c r="G2088" s="3">
        <v>43959.021782407406</v>
      </c>
      <c r="H2088" s="1" t="b">
        <v>0</v>
      </c>
      <c r="I2088" s="1" t="s">
        <v>22</v>
      </c>
      <c r="K2088" s="2"/>
    </row>
    <row r="2089" spans="1:11" ht="12.5" x14ac:dyDescent="0.25">
      <c r="A2089" s="1">
        <v>2923236</v>
      </c>
      <c r="B2089" s="1" t="s">
        <v>7715</v>
      </c>
      <c r="C2089" s="1" t="s">
        <v>7716</v>
      </c>
      <c r="D2089" s="2" t="s">
        <v>7717</v>
      </c>
      <c r="E2089" s="1" t="s">
        <v>6505</v>
      </c>
      <c r="F2089" s="1" t="s">
        <v>7718</v>
      </c>
      <c r="G2089" s="3">
        <v>43959.021793981483</v>
      </c>
      <c r="H2089" s="1" t="b">
        <v>1</v>
      </c>
      <c r="K2089" s="2"/>
    </row>
    <row r="2090" spans="1:11" ht="12.5" x14ac:dyDescent="0.25">
      <c r="A2090" s="1">
        <v>1222504</v>
      </c>
      <c r="B2090" s="1" t="s">
        <v>7719</v>
      </c>
      <c r="C2090" s="1" t="s">
        <v>7720</v>
      </c>
      <c r="D2090" s="2" t="s">
        <v>7721</v>
      </c>
      <c r="E2090" s="1" t="s">
        <v>6505</v>
      </c>
      <c r="F2090" s="1" t="s">
        <v>7722</v>
      </c>
      <c r="G2090" s="3">
        <v>43959.021805555552</v>
      </c>
      <c r="H2090" s="1" t="b">
        <v>1</v>
      </c>
      <c r="K2090" s="2"/>
    </row>
    <row r="2091" spans="1:11" ht="12.5" x14ac:dyDescent="0.25">
      <c r="A2091" s="1">
        <v>4710876</v>
      </c>
      <c r="B2091" s="1" t="s">
        <v>7723</v>
      </c>
      <c r="C2091" s="1" t="s">
        <v>7724</v>
      </c>
      <c r="D2091" s="2" t="s">
        <v>7725</v>
      </c>
      <c r="E2091" s="1" t="s">
        <v>6505</v>
      </c>
      <c r="F2091" s="1" t="s">
        <v>7726</v>
      </c>
      <c r="G2091" s="3">
        <v>43959.021805555552</v>
      </c>
      <c r="H2091" s="1" t="b">
        <v>0</v>
      </c>
      <c r="I2091" s="1" t="s">
        <v>22</v>
      </c>
      <c r="K2091" s="2"/>
    </row>
    <row r="2092" spans="1:11" ht="12.5" x14ac:dyDescent="0.25">
      <c r="A2092" s="1">
        <v>89822531</v>
      </c>
      <c r="B2092" s="1" t="s">
        <v>7727</v>
      </c>
      <c r="C2092" s="1" t="s">
        <v>7728</v>
      </c>
      <c r="D2092" s="2" t="s">
        <v>7729</v>
      </c>
      <c r="E2092" s="1" t="s">
        <v>6505</v>
      </c>
      <c r="F2092" s="1" t="s">
        <v>7730</v>
      </c>
      <c r="G2092" s="3">
        <v>43959.021817129629</v>
      </c>
      <c r="H2092" s="1" t="b">
        <v>1</v>
      </c>
      <c r="K2092" s="2"/>
    </row>
    <row r="2093" spans="1:11" ht="12.5" x14ac:dyDescent="0.25">
      <c r="A2093" s="1">
        <v>29782400</v>
      </c>
      <c r="B2093" s="1" t="s">
        <v>7731</v>
      </c>
      <c r="C2093" s="1" t="s">
        <v>7732</v>
      </c>
      <c r="D2093" s="2" t="s">
        <v>7733</v>
      </c>
      <c r="E2093" s="1" t="s">
        <v>6505</v>
      </c>
      <c r="F2093" s="1" t="s">
        <v>7734</v>
      </c>
      <c r="G2093" s="3">
        <v>43959.021817129629</v>
      </c>
      <c r="H2093" s="1" t="b">
        <v>1</v>
      </c>
      <c r="K2093" s="2"/>
    </row>
    <row r="2094" spans="1:11" ht="12.5" x14ac:dyDescent="0.25">
      <c r="A2094" s="1">
        <v>25208398</v>
      </c>
      <c r="B2094" s="1" t="s">
        <v>7735</v>
      </c>
      <c r="C2094" s="1" t="s">
        <v>7736</v>
      </c>
      <c r="D2094" s="2" t="s">
        <v>7737</v>
      </c>
      <c r="E2094" s="1" t="s">
        <v>6505</v>
      </c>
      <c r="F2094" s="1" t="s">
        <v>7738</v>
      </c>
      <c r="G2094" s="3">
        <v>43959.021828703706</v>
      </c>
      <c r="H2094" s="1" t="b">
        <v>0</v>
      </c>
      <c r="I2094" s="1" t="s">
        <v>22</v>
      </c>
      <c r="K2094" s="2"/>
    </row>
    <row r="2095" spans="1:11" ht="12.5" x14ac:dyDescent="0.25">
      <c r="A2095" s="1">
        <v>44681400</v>
      </c>
      <c r="B2095" s="1" t="s">
        <v>7739</v>
      </c>
      <c r="C2095" s="1" t="s">
        <v>7740</v>
      </c>
      <c r="D2095" s="2" t="s">
        <v>7741</v>
      </c>
      <c r="E2095" s="1" t="s">
        <v>6505</v>
      </c>
      <c r="F2095" s="1" t="s">
        <v>7742</v>
      </c>
      <c r="G2095" s="3">
        <v>43959.021828703706</v>
      </c>
      <c r="H2095" s="1" t="b">
        <v>0</v>
      </c>
      <c r="I2095" s="1" t="s">
        <v>22</v>
      </c>
      <c r="K2095" s="2"/>
    </row>
    <row r="2096" spans="1:11" ht="12.5" x14ac:dyDescent="0.25">
      <c r="A2096" s="1">
        <v>927454</v>
      </c>
      <c r="B2096" s="1" t="s">
        <v>7743</v>
      </c>
      <c r="C2096" s="1" t="s">
        <v>7744</v>
      </c>
      <c r="D2096" s="2" t="s">
        <v>7745</v>
      </c>
      <c r="E2096" s="1" t="s">
        <v>6505</v>
      </c>
      <c r="F2096" s="1" t="s">
        <v>7746</v>
      </c>
      <c r="G2096" s="3">
        <v>43959.021828703706</v>
      </c>
      <c r="H2096" s="1" t="b">
        <v>0</v>
      </c>
      <c r="I2096" s="1" t="s">
        <v>22</v>
      </c>
      <c r="K2096" s="2"/>
    </row>
    <row r="2097" spans="1:11" ht="12.5" x14ac:dyDescent="0.25">
      <c r="A2097" s="1">
        <v>86585776</v>
      </c>
      <c r="B2097" s="1" t="s">
        <v>2354</v>
      </c>
      <c r="C2097" s="1" t="s">
        <v>7747</v>
      </c>
      <c r="D2097" s="2" t="s">
        <v>7748</v>
      </c>
      <c r="E2097" s="1" t="s">
        <v>6505</v>
      </c>
      <c r="F2097" s="1" t="s">
        <v>7749</v>
      </c>
      <c r="G2097" s="3">
        <v>43959.021840277775</v>
      </c>
      <c r="H2097" s="1" t="b">
        <v>1</v>
      </c>
      <c r="K2097" s="2"/>
    </row>
    <row r="2098" spans="1:11" ht="12.5" x14ac:dyDescent="0.25">
      <c r="A2098" s="1">
        <v>46977130</v>
      </c>
      <c r="B2098" s="1" t="s">
        <v>7750</v>
      </c>
      <c r="C2098" s="1" t="s">
        <v>7751</v>
      </c>
      <c r="D2098" s="2" t="s">
        <v>7752</v>
      </c>
      <c r="E2098" s="1" t="s">
        <v>6505</v>
      </c>
      <c r="F2098" s="1" t="s">
        <v>7753</v>
      </c>
      <c r="G2098" s="3">
        <v>43959.021840277775</v>
      </c>
      <c r="H2098" s="1" t="b">
        <v>0</v>
      </c>
      <c r="I2098" s="1" t="s">
        <v>22</v>
      </c>
      <c r="K2098" s="2"/>
    </row>
    <row r="2099" spans="1:11" ht="12.5" x14ac:dyDescent="0.25">
      <c r="A2099" s="1">
        <v>125948006</v>
      </c>
      <c r="B2099" s="1" t="s">
        <v>7754</v>
      </c>
      <c r="C2099" s="1" t="s">
        <v>7755</v>
      </c>
      <c r="D2099" s="2" t="s">
        <v>7756</v>
      </c>
      <c r="E2099" s="1" t="s">
        <v>6505</v>
      </c>
      <c r="F2099" s="1" t="s">
        <v>7757</v>
      </c>
      <c r="G2099" s="3">
        <v>43959.021840277775</v>
      </c>
      <c r="H2099" s="1" t="b">
        <v>0</v>
      </c>
      <c r="I2099" s="1" t="s">
        <v>22</v>
      </c>
      <c r="K2099" s="2"/>
    </row>
    <row r="2100" spans="1:11" ht="12.5" x14ac:dyDescent="0.25">
      <c r="A2100" s="1">
        <v>26921116</v>
      </c>
      <c r="B2100" s="1" t="s">
        <v>7758</v>
      </c>
      <c r="C2100" s="1" t="s">
        <v>7759</v>
      </c>
      <c r="D2100" s="2" t="s">
        <v>7760</v>
      </c>
      <c r="E2100" s="1" t="s">
        <v>6505</v>
      </c>
      <c r="F2100" s="1" t="s">
        <v>7761</v>
      </c>
      <c r="G2100" s="3">
        <v>43959.021851851852</v>
      </c>
      <c r="H2100" s="1" t="b">
        <v>1</v>
      </c>
      <c r="K2100" s="2"/>
    </row>
    <row r="2101" spans="1:11" ht="12.5" x14ac:dyDescent="0.25">
      <c r="A2101" s="1">
        <v>42590985</v>
      </c>
      <c r="B2101" s="1" t="s">
        <v>6678</v>
      </c>
      <c r="C2101" s="1" t="s">
        <v>7762</v>
      </c>
      <c r="D2101" s="2" t="s">
        <v>7763</v>
      </c>
      <c r="E2101" s="1" t="s">
        <v>6505</v>
      </c>
      <c r="F2101" s="1" t="s">
        <v>7764</v>
      </c>
      <c r="G2101" s="3">
        <v>43959.021863425929</v>
      </c>
      <c r="H2101" s="1" t="b">
        <v>1</v>
      </c>
      <c r="K2101" s="2"/>
    </row>
    <row r="2102" spans="1:11" ht="12.5" x14ac:dyDescent="0.25">
      <c r="A2102" s="1">
        <v>19748251</v>
      </c>
      <c r="B2102" s="1" t="s">
        <v>7765</v>
      </c>
      <c r="C2102" s="1" t="s">
        <v>7766</v>
      </c>
      <c r="D2102" s="2" t="s">
        <v>7767</v>
      </c>
      <c r="E2102" s="1" t="s">
        <v>6505</v>
      </c>
      <c r="F2102" s="1" t="s">
        <v>7768</v>
      </c>
      <c r="G2102" s="3">
        <v>43959.021874999999</v>
      </c>
      <c r="H2102" s="1" t="b">
        <v>1</v>
      </c>
      <c r="K2102" s="2"/>
    </row>
    <row r="2103" spans="1:11" ht="12.5" x14ac:dyDescent="0.25">
      <c r="A2103" s="1">
        <v>1011539</v>
      </c>
      <c r="B2103" s="1" t="s">
        <v>7769</v>
      </c>
      <c r="C2103" s="1" t="s">
        <v>7769</v>
      </c>
      <c r="D2103" s="2" t="s">
        <v>7770</v>
      </c>
      <c r="E2103" s="1" t="s">
        <v>6505</v>
      </c>
      <c r="F2103" s="1" t="s">
        <v>7771</v>
      </c>
      <c r="G2103" s="3">
        <v>43959.021874999999</v>
      </c>
      <c r="H2103" s="1" t="b">
        <v>0</v>
      </c>
      <c r="I2103" s="1" t="s">
        <v>22</v>
      </c>
      <c r="K2103" s="2"/>
    </row>
    <row r="2104" spans="1:11" ht="12.5" x14ac:dyDescent="0.25">
      <c r="A2104" s="1">
        <v>32848140</v>
      </c>
      <c r="B2104" s="1" t="s">
        <v>122</v>
      </c>
      <c r="C2104" s="1" t="s">
        <v>7772</v>
      </c>
      <c r="D2104" s="2" t="s">
        <v>7773</v>
      </c>
      <c r="E2104" s="1" t="s">
        <v>6505</v>
      </c>
      <c r="F2104" s="1" t="s">
        <v>7774</v>
      </c>
      <c r="G2104" s="3">
        <v>43959.021874999999</v>
      </c>
      <c r="H2104" s="1" t="b">
        <v>0</v>
      </c>
      <c r="I2104" s="1" t="s">
        <v>22</v>
      </c>
      <c r="K2104" s="2"/>
    </row>
    <row r="2105" spans="1:11" ht="12.5" x14ac:dyDescent="0.25">
      <c r="A2105" s="1">
        <v>74909348</v>
      </c>
      <c r="B2105" s="1" t="s">
        <v>7775</v>
      </c>
      <c r="C2105" s="1" t="s">
        <v>7776</v>
      </c>
      <c r="D2105" s="2" t="s">
        <v>7777</v>
      </c>
      <c r="E2105" s="1" t="s">
        <v>6505</v>
      </c>
      <c r="F2105" s="1" t="s">
        <v>7778</v>
      </c>
      <c r="G2105" s="3">
        <v>43959.021886574075</v>
      </c>
      <c r="H2105" s="1" t="b">
        <v>1</v>
      </c>
      <c r="K2105" s="2"/>
    </row>
    <row r="2106" spans="1:11" ht="12.5" x14ac:dyDescent="0.25">
      <c r="A2106" s="1">
        <v>8940534</v>
      </c>
      <c r="B2106" s="1" t="s">
        <v>7134</v>
      </c>
      <c r="C2106" s="1" t="s">
        <v>7779</v>
      </c>
      <c r="D2106" s="2" t="s">
        <v>7780</v>
      </c>
      <c r="E2106" s="1" t="s">
        <v>6505</v>
      </c>
      <c r="F2106" s="1" t="s">
        <v>7781</v>
      </c>
      <c r="G2106" s="3">
        <v>43959.021886574075</v>
      </c>
      <c r="H2106" s="1" t="b">
        <v>0</v>
      </c>
      <c r="I2106" s="1" t="s">
        <v>22</v>
      </c>
      <c r="K2106" s="2"/>
    </row>
    <row r="2107" spans="1:11" ht="12.5" x14ac:dyDescent="0.25">
      <c r="A2107" s="1">
        <v>91953571</v>
      </c>
      <c r="B2107" s="1" t="s">
        <v>7286</v>
      </c>
      <c r="C2107" s="1" t="s">
        <v>7782</v>
      </c>
      <c r="D2107" s="2" t="s">
        <v>7783</v>
      </c>
      <c r="E2107" s="1" t="s">
        <v>6505</v>
      </c>
      <c r="F2107" s="1" t="s">
        <v>7784</v>
      </c>
      <c r="G2107" s="3">
        <v>43959.021898148145</v>
      </c>
      <c r="H2107" s="1" t="b">
        <v>0</v>
      </c>
      <c r="I2107" s="1" t="s">
        <v>22</v>
      </c>
      <c r="K2107" s="2"/>
    </row>
    <row r="2108" spans="1:11" ht="12.5" x14ac:dyDescent="0.25">
      <c r="A2108" s="1">
        <v>66704088</v>
      </c>
      <c r="B2108" s="1" t="s">
        <v>7108</v>
      </c>
      <c r="C2108" s="1" t="s">
        <v>7785</v>
      </c>
      <c r="D2108" s="2" t="s">
        <v>7786</v>
      </c>
      <c r="E2108" s="1" t="s">
        <v>6505</v>
      </c>
      <c r="F2108" s="1" t="s">
        <v>7787</v>
      </c>
      <c r="G2108" s="3">
        <v>43959.021898148145</v>
      </c>
      <c r="H2108" s="1" t="b">
        <v>0</v>
      </c>
      <c r="I2108" s="1" t="s">
        <v>5</v>
      </c>
      <c r="K2108" s="2"/>
    </row>
    <row r="2109" spans="1:11" ht="12.5" x14ac:dyDescent="0.25">
      <c r="A2109" s="1">
        <v>67920599</v>
      </c>
      <c r="B2109" s="1" t="s">
        <v>7788</v>
      </c>
      <c r="C2109" s="1" t="s">
        <v>7789</v>
      </c>
      <c r="D2109" s="2" t="s">
        <v>7790</v>
      </c>
      <c r="E2109" s="1" t="s">
        <v>6505</v>
      </c>
      <c r="F2109" s="1" t="s">
        <v>7791</v>
      </c>
      <c r="G2109" s="3">
        <v>43959.021909722222</v>
      </c>
      <c r="H2109" s="1" t="b">
        <v>0</v>
      </c>
      <c r="I2109" s="1" t="s">
        <v>5</v>
      </c>
      <c r="K2109" s="2"/>
    </row>
    <row r="2110" spans="1:11" ht="12.5" x14ac:dyDescent="0.25">
      <c r="A2110" s="1">
        <v>78756870</v>
      </c>
      <c r="B2110" s="1" t="s">
        <v>7792</v>
      </c>
      <c r="C2110" s="1" t="s">
        <v>7793</v>
      </c>
      <c r="D2110" s="2" t="s">
        <v>7794</v>
      </c>
      <c r="E2110" s="1" t="s">
        <v>6505</v>
      </c>
      <c r="F2110" s="1" t="s">
        <v>7795</v>
      </c>
      <c r="G2110" s="3">
        <v>43959.021909722222</v>
      </c>
      <c r="H2110" s="1" t="b">
        <v>0</v>
      </c>
      <c r="I2110" s="1" t="s">
        <v>22</v>
      </c>
      <c r="K2110" s="2"/>
    </row>
    <row r="2111" spans="1:11" ht="12.5" x14ac:dyDescent="0.25">
      <c r="A2111" s="1">
        <v>1843047</v>
      </c>
      <c r="B2111" s="1" t="s">
        <v>6515</v>
      </c>
      <c r="C2111" s="1" t="s">
        <v>7796</v>
      </c>
      <c r="D2111" s="2" t="s">
        <v>7797</v>
      </c>
      <c r="E2111" s="1" t="s">
        <v>6505</v>
      </c>
      <c r="F2111" s="1" t="s">
        <v>7798</v>
      </c>
      <c r="G2111" s="3">
        <v>43959.021909722222</v>
      </c>
      <c r="H2111" s="1" t="b">
        <v>0</v>
      </c>
      <c r="I2111" s="1" t="s">
        <v>22</v>
      </c>
      <c r="K2111" s="2"/>
    </row>
    <row r="2112" spans="1:11" ht="12.5" x14ac:dyDescent="0.25">
      <c r="A2112" s="1">
        <v>3161748</v>
      </c>
      <c r="B2112" s="1" t="s">
        <v>7799</v>
      </c>
      <c r="C2112" s="1" t="s">
        <v>7800</v>
      </c>
      <c r="D2112" s="2" t="s">
        <v>7801</v>
      </c>
      <c r="E2112" s="1" t="s">
        <v>6505</v>
      </c>
      <c r="F2112" s="1" t="s">
        <v>7802</v>
      </c>
      <c r="G2112" s="3">
        <v>43959.021921296298</v>
      </c>
      <c r="H2112" s="1" t="b">
        <v>0</v>
      </c>
      <c r="I2112" s="1" t="s">
        <v>22</v>
      </c>
      <c r="K2112" s="2"/>
    </row>
    <row r="2113" spans="1:11" ht="12.5" x14ac:dyDescent="0.25">
      <c r="A2113" s="1">
        <v>27913753</v>
      </c>
      <c r="B2113" s="1" t="s">
        <v>6693</v>
      </c>
      <c r="C2113" s="1" t="s">
        <v>7803</v>
      </c>
      <c r="D2113" s="2" t="s">
        <v>7804</v>
      </c>
      <c r="E2113" s="1" t="s">
        <v>6505</v>
      </c>
      <c r="F2113" s="1" t="s">
        <v>7805</v>
      </c>
      <c r="G2113" s="3">
        <v>43959.021921296298</v>
      </c>
      <c r="H2113" s="1" t="b">
        <v>0</v>
      </c>
      <c r="I2113" s="1" t="s">
        <v>22</v>
      </c>
      <c r="K2113" s="2"/>
    </row>
    <row r="2114" spans="1:11" ht="12.5" x14ac:dyDescent="0.25">
      <c r="A2114" s="1">
        <v>49268802</v>
      </c>
      <c r="B2114" s="1" t="s">
        <v>7806</v>
      </c>
      <c r="C2114" s="1" t="s">
        <v>7807</v>
      </c>
      <c r="D2114" s="2" t="s">
        <v>7808</v>
      </c>
      <c r="E2114" s="1" t="s">
        <v>6505</v>
      </c>
      <c r="F2114" s="1" t="s">
        <v>7809</v>
      </c>
      <c r="G2114" s="3">
        <v>43959.021921296298</v>
      </c>
      <c r="H2114" s="1" t="b">
        <v>0</v>
      </c>
      <c r="I2114" s="1" t="s">
        <v>22</v>
      </c>
      <c r="K2114" s="2"/>
    </row>
    <row r="2115" spans="1:11" ht="12.5" x14ac:dyDescent="0.25">
      <c r="A2115" s="1">
        <v>15057216</v>
      </c>
      <c r="B2115" s="1" t="s">
        <v>7810</v>
      </c>
      <c r="C2115" s="1" t="s">
        <v>7811</v>
      </c>
      <c r="D2115" s="2" t="s">
        <v>7812</v>
      </c>
      <c r="E2115" s="1" t="s">
        <v>6505</v>
      </c>
      <c r="F2115" s="1" t="s">
        <v>7813</v>
      </c>
      <c r="G2115" s="3">
        <v>43959.021932870368</v>
      </c>
      <c r="H2115" s="1" t="b">
        <v>0</v>
      </c>
      <c r="I2115" s="1" t="s">
        <v>22</v>
      </c>
      <c r="K2115" s="2"/>
    </row>
    <row r="2116" spans="1:11" ht="12.5" x14ac:dyDescent="0.25">
      <c r="A2116" s="1">
        <v>54961145</v>
      </c>
      <c r="B2116" s="1" t="s">
        <v>7468</v>
      </c>
      <c r="C2116" s="1" t="s">
        <v>7814</v>
      </c>
      <c r="D2116" s="2" t="s">
        <v>7815</v>
      </c>
      <c r="E2116" s="1" t="s">
        <v>6505</v>
      </c>
      <c r="F2116" s="1" t="s">
        <v>7816</v>
      </c>
      <c r="G2116" s="3">
        <v>43959.021932870368</v>
      </c>
      <c r="H2116" s="1" t="b">
        <v>0</v>
      </c>
      <c r="I2116" s="1" t="s">
        <v>22</v>
      </c>
      <c r="K2116" s="2"/>
    </row>
    <row r="2117" spans="1:11" ht="12.5" x14ac:dyDescent="0.25">
      <c r="A2117" s="1">
        <v>64858321</v>
      </c>
      <c r="B2117" s="1" t="s">
        <v>7275</v>
      </c>
      <c r="C2117" s="1" t="s">
        <v>7817</v>
      </c>
      <c r="D2117" s="2" t="s">
        <v>7818</v>
      </c>
      <c r="E2117" s="1" t="s">
        <v>6505</v>
      </c>
      <c r="F2117" s="1" t="s">
        <v>7819</v>
      </c>
      <c r="G2117" s="3">
        <v>43959.021932870368</v>
      </c>
      <c r="H2117" s="1" t="b">
        <v>0</v>
      </c>
      <c r="I2117" s="1" t="s">
        <v>22</v>
      </c>
      <c r="K2117" s="2"/>
    </row>
    <row r="2118" spans="1:11" ht="12.5" x14ac:dyDescent="0.25">
      <c r="A2118" s="1">
        <v>49820627</v>
      </c>
      <c r="B2118" s="1" t="s">
        <v>6678</v>
      </c>
      <c r="C2118" s="1" t="s">
        <v>7820</v>
      </c>
      <c r="D2118" s="2" t="s">
        <v>7821</v>
      </c>
      <c r="E2118" s="1" t="s">
        <v>6505</v>
      </c>
      <c r="F2118" s="1" t="s">
        <v>7822</v>
      </c>
      <c r="G2118" s="3">
        <v>43959.021944444445</v>
      </c>
      <c r="H2118" s="1" t="b">
        <v>1</v>
      </c>
      <c r="K2118" s="2"/>
    </row>
    <row r="2119" spans="1:11" ht="12.5" x14ac:dyDescent="0.25">
      <c r="A2119" s="1">
        <v>218689982</v>
      </c>
      <c r="B2119" s="1" t="s">
        <v>7823</v>
      </c>
      <c r="C2119" s="1" t="s">
        <v>7824</v>
      </c>
      <c r="D2119" s="2" t="s">
        <v>7825</v>
      </c>
      <c r="E2119" s="1" t="s">
        <v>6505</v>
      </c>
      <c r="F2119" s="1" t="s">
        <v>7826</v>
      </c>
      <c r="G2119" s="3">
        <v>43959.021944444445</v>
      </c>
      <c r="H2119" s="1" t="b">
        <v>0</v>
      </c>
      <c r="I2119" s="1" t="s">
        <v>22</v>
      </c>
      <c r="K2119" s="2"/>
    </row>
    <row r="2120" spans="1:11" ht="12.5" x14ac:dyDescent="0.25">
      <c r="A2120" s="1">
        <v>51646530</v>
      </c>
      <c r="B2120" s="1" t="s">
        <v>7827</v>
      </c>
      <c r="C2120" s="1" t="s">
        <v>7828</v>
      </c>
      <c r="D2120" s="2" t="s">
        <v>7829</v>
      </c>
      <c r="E2120" s="1" t="s">
        <v>6505</v>
      </c>
      <c r="F2120" s="1" t="s">
        <v>7830</v>
      </c>
      <c r="G2120" s="3">
        <v>43959.021956018521</v>
      </c>
      <c r="H2120" s="1" t="b">
        <v>0</v>
      </c>
      <c r="I2120" s="1" t="s">
        <v>5</v>
      </c>
      <c r="K2120" s="2"/>
    </row>
    <row r="2121" spans="1:11" ht="12.5" x14ac:dyDescent="0.25">
      <c r="A2121" s="1">
        <v>12984746</v>
      </c>
      <c r="B2121" s="1" t="s">
        <v>7831</v>
      </c>
      <c r="C2121" s="1" t="s">
        <v>7832</v>
      </c>
      <c r="D2121" s="2" t="s">
        <v>7833</v>
      </c>
      <c r="E2121" s="1" t="s">
        <v>6505</v>
      </c>
      <c r="F2121" s="1" t="s">
        <v>7834</v>
      </c>
      <c r="G2121" s="3">
        <v>43959.021956018521</v>
      </c>
      <c r="H2121" s="1" t="b">
        <v>0</v>
      </c>
      <c r="I2121" s="1" t="s">
        <v>22</v>
      </c>
      <c r="K2121" s="2"/>
    </row>
    <row r="2122" spans="1:11" ht="12.5" x14ac:dyDescent="0.25">
      <c r="A2122" s="1">
        <v>15319507</v>
      </c>
      <c r="B2122" s="1" t="s">
        <v>2231</v>
      </c>
      <c r="C2122" s="1" t="s">
        <v>7835</v>
      </c>
      <c r="D2122" s="2" t="s">
        <v>7836</v>
      </c>
      <c r="E2122" s="1" t="s">
        <v>6505</v>
      </c>
      <c r="F2122" s="1" t="s">
        <v>7837</v>
      </c>
      <c r="G2122" s="3">
        <v>43959.021967592591</v>
      </c>
      <c r="H2122" s="1" t="b">
        <v>0</v>
      </c>
      <c r="I2122" s="1" t="s">
        <v>22</v>
      </c>
      <c r="K2122" s="2"/>
    </row>
    <row r="2123" spans="1:11" ht="12.5" x14ac:dyDescent="0.25">
      <c r="A2123" s="1">
        <v>47442228</v>
      </c>
      <c r="B2123" s="1" t="s">
        <v>7838</v>
      </c>
      <c r="C2123" s="1" t="s">
        <v>7839</v>
      </c>
      <c r="D2123" s="2" t="s">
        <v>7840</v>
      </c>
      <c r="E2123" s="1" t="s">
        <v>6505</v>
      </c>
      <c r="F2123" s="1" t="s">
        <v>7841</v>
      </c>
      <c r="G2123" s="3">
        <v>43959.021967592591</v>
      </c>
      <c r="H2123" s="1" t="b">
        <v>0</v>
      </c>
      <c r="I2123" s="1" t="s">
        <v>22</v>
      </c>
      <c r="K2123" s="2"/>
    </row>
    <row r="2124" spans="1:11" ht="12.5" x14ac:dyDescent="0.25">
      <c r="A2124" s="1">
        <v>2493904</v>
      </c>
      <c r="B2124" s="1" t="s">
        <v>122</v>
      </c>
      <c r="C2124" s="1" t="s">
        <v>7842</v>
      </c>
      <c r="D2124" s="2" t="s">
        <v>7843</v>
      </c>
      <c r="E2124" s="1" t="s">
        <v>6505</v>
      </c>
      <c r="F2124" s="1" t="s">
        <v>7844</v>
      </c>
      <c r="G2124" s="3">
        <v>43959.021979166668</v>
      </c>
      <c r="H2124" s="1" t="b">
        <v>1</v>
      </c>
      <c r="K2124" s="2"/>
    </row>
    <row r="2125" spans="1:11" ht="12.5" x14ac:dyDescent="0.25">
      <c r="A2125" s="1">
        <v>25237608</v>
      </c>
      <c r="B2125" s="1" t="s">
        <v>7845</v>
      </c>
      <c r="C2125" s="1" t="s">
        <v>7846</v>
      </c>
      <c r="D2125" s="2" t="s">
        <v>7847</v>
      </c>
      <c r="E2125" s="1" t="s">
        <v>6505</v>
      </c>
      <c r="F2125" s="1" t="s">
        <v>7848</v>
      </c>
      <c r="G2125" s="3">
        <v>43959.021979166668</v>
      </c>
      <c r="H2125" s="1" t="b">
        <v>0</v>
      </c>
      <c r="I2125" s="1" t="s">
        <v>22</v>
      </c>
      <c r="K2125" s="2"/>
    </row>
    <row r="2126" spans="1:11" ht="12.5" x14ac:dyDescent="0.25">
      <c r="A2126" s="1">
        <v>98103322</v>
      </c>
      <c r="B2126" s="1" t="s">
        <v>7849</v>
      </c>
      <c r="C2126" s="1" t="s">
        <v>7850</v>
      </c>
      <c r="D2126" s="2" t="s">
        <v>7851</v>
      </c>
      <c r="E2126" s="1" t="s">
        <v>6505</v>
      </c>
      <c r="F2126" s="1" t="s">
        <v>7852</v>
      </c>
      <c r="G2126" s="3">
        <v>43959.021990740737</v>
      </c>
      <c r="H2126" s="1" t="b">
        <v>0</v>
      </c>
      <c r="I2126" s="1" t="s">
        <v>22</v>
      </c>
      <c r="K2126" s="2"/>
    </row>
    <row r="2127" spans="1:11" ht="12.5" x14ac:dyDescent="0.25">
      <c r="A2127" s="1">
        <v>6709149</v>
      </c>
      <c r="B2127" s="1" t="s">
        <v>7853</v>
      </c>
      <c r="C2127" s="1" t="s">
        <v>7854</v>
      </c>
      <c r="D2127" s="2" t="s">
        <v>7855</v>
      </c>
      <c r="E2127" s="1" t="s">
        <v>6505</v>
      </c>
      <c r="F2127" s="1" t="s">
        <v>7856</v>
      </c>
      <c r="G2127" s="3">
        <v>43959.021990740737</v>
      </c>
      <c r="H2127" s="1" t="b">
        <v>0</v>
      </c>
      <c r="I2127" s="1" t="s">
        <v>22</v>
      </c>
      <c r="K2127" s="2"/>
    </row>
    <row r="2128" spans="1:11" ht="12.5" x14ac:dyDescent="0.25">
      <c r="A2128" s="1">
        <v>64202095</v>
      </c>
      <c r="B2128" s="1" t="s">
        <v>7857</v>
      </c>
      <c r="C2128" s="1" t="s">
        <v>7858</v>
      </c>
      <c r="D2128" s="2" t="s">
        <v>7859</v>
      </c>
      <c r="E2128" s="1" t="s">
        <v>6505</v>
      </c>
      <c r="F2128" s="1" t="s">
        <v>971</v>
      </c>
      <c r="G2128" s="3">
        <v>43959.021990740737</v>
      </c>
      <c r="H2128" s="1" t="b">
        <v>0</v>
      </c>
      <c r="I2128" s="1" t="s">
        <v>22</v>
      </c>
      <c r="K2128" s="2"/>
    </row>
    <row r="2129" spans="1:11" ht="12.5" x14ac:dyDescent="0.25">
      <c r="A2129" s="1">
        <v>31001422</v>
      </c>
      <c r="B2129" s="1" t="s">
        <v>2706</v>
      </c>
      <c r="C2129" s="1" t="s">
        <v>7860</v>
      </c>
      <c r="D2129" s="2" t="s">
        <v>7861</v>
      </c>
      <c r="E2129" s="1" t="s">
        <v>6505</v>
      </c>
      <c r="F2129" s="1" t="s">
        <v>7862</v>
      </c>
      <c r="G2129" s="3">
        <v>43959.022002314814</v>
      </c>
      <c r="H2129" s="1" t="b">
        <v>1</v>
      </c>
      <c r="K2129" s="2"/>
    </row>
    <row r="2130" spans="1:11" ht="12.5" x14ac:dyDescent="0.25">
      <c r="A2130" s="1">
        <v>28381182</v>
      </c>
      <c r="B2130" s="1" t="s">
        <v>7863</v>
      </c>
      <c r="C2130" s="1" t="s">
        <v>7864</v>
      </c>
      <c r="D2130" s="2" t="s">
        <v>7865</v>
      </c>
      <c r="E2130" s="1" t="s">
        <v>6505</v>
      </c>
      <c r="F2130" s="1" t="s">
        <v>7866</v>
      </c>
      <c r="G2130" s="3">
        <v>43959.022002314814</v>
      </c>
      <c r="H2130" s="1" t="b">
        <v>0</v>
      </c>
      <c r="I2130" s="1" t="s">
        <v>22</v>
      </c>
      <c r="K2130" s="2"/>
    </row>
    <row r="2131" spans="1:11" ht="12.5" x14ac:dyDescent="0.25">
      <c r="A2131" s="1">
        <v>55228103</v>
      </c>
      <c r="B2131" s="1" t="s">
        <v>7867</v>
      </c>
      <c r="C2131" s="1" t="s">
        <v>7868</v>
      </c>
      <c r="D2131" s="2" t="s">
        <v>7869</v>
      </c>
      <c r="E2131" s="1" t="s">
        <v>6505</v>
      </c>
      <c r="F2131" s="1" t="s">
        <v>7870</v>
      </c>
      <c r="G2131" s="3">
        <v>43959.022013888891</v>
      </c>
      <c r="H2131" s="1" t="b">
        <v>1</v>
      </c>
      <c r="K2131" s="2"/>
    </row>
    <row r="2132" spans="1:11" ht="12.5" x14ac:dyDescent="0.25">
      <c r="A2132" s="1">
        <v>117978265</v>
      </c>
      <c r="B2132" s="1" t="s">
        <v>122</v>
      </c>
      <c r="C2132" s="1" t="s">
        <v>7871</v>
      </c>
      <c r="D2132" s="2" t="s">
        <v>7872</v>
      </c>
      <c r="E2132" s="1" t="s">
        <v>6505</v>
      </c>
      <c r="F2132" s="1" t="s">
        <v>7873</v>
      </c>
      <c r="G2132" s="3">
        <v>43959.022013888891</v>
      </c>
      <c r="H2132" s="1" t="b">
        <v>0</v>
      </c>
      <c r="I2132" s="1" t="s">
        <v>22</v>
      </c>
      <c r="K2132" s="2"/>
    </row>
    <row r="2133" spans="1:11" ht="12.5" x14ac:dyDescent="0.25">
      <c r="A2133" s="1">
        <v>7276954</v>
      </c>
      <c r="B2133" s="1" t="s">
        <v>7874</v>
      </c>
      <c r="C2133" s="1" t="s">
        <v>7875</v>
      </c>
      <c r="D2133" s="2" t="s">
        <v>7876</v>
      </c>
      <c r="E2133" s="1" t="s">
        <v>6505</v>
      </c>
      <c r="F2133" s="1" t="s">
        <v>7877</v>
      </c>
      <c r="G2133" s="3">
        <v>43959.022013888891</v>
      </c>
      <c r="H2133" s="1" t="b">
        <v>0</v>
      </c>
      <c r="I2133" s="1" t="s">
        <v>22</v>
      </c>
      <c r="K2133" s="2"/>
    </row>
    <row r="2134" spans="1:11" ht="12.5" x14ac:dyDescent="0.25">
      <c r="A2134" s="1">
        <v>41105450</v>
      </c>
      <c r="B2134" s="1" t="s">
        <v>7878</v>
      </c>
      <c r="C2134" s="1" t="s">
        <v>7879</v>
      </c>
      <c r="D2134" s="2" t="s">
        <v>7880</v>
      </c>
      <c r="E2134" s="1" t="s">
        <v>6505</v>
      </c>
      <c r="F2134" s="1" t="s">
        <v>7881</v>
      </c>
      <c r="G2134" s="3">
        <v>43959.022013888891</v>
      </c>
      <c r="H2134" s="1" t="b">
        <v>0</v>
      </c>
      <c r="I2134" s="1" t="s">
        <v>22</v>
      </c>
      <c r="K2134" s="2"/>
    </row>
    <row r="2135" spans="1:11" ht="12.5" x14ac:dyDescent="0.25">
      <c r="A2135" s="1">
        <v>64904916</v>
      </c>
      <c r="B2135" s="1" t="s">
        <v>2231</v>
      </c>
      <c r="C2135" s="1" t="s">
        <v>7882</v>
      </c>
      <c r="D2135" s="2" t="s">
        <v>7883</v>
      </c>
      <c r="E2135" s="1" t="s">
        <v>6505</v>
      </c>
      <c r="F2135" s="1" t="s">
        <v>7884</v>
      </c>
      <c r="G2135" s="3">
        <v>43959.02202546296</v>
      </c>
      <c r="H2135" s="1" t="b">
        <v>1</v>
      </c>
      <c r="K2135" s="2"/>
    </row>
    <row r="2136" spans="1:11" ht="12.5" x14ac:dyDescent="0.25">
      <c r="A2136" s="1">
        <v>160779969</v>
      </c>
      <c r="B2136" s="1" t="s">
        <v>7885</v>
      </c>
      <c r="C2136" s="1" t="s">
        <v>7886</v>
      </c>
      <c r="D2136" s="2" t="s">
        <v>7887</v>
      </c>
      <c r="E2136" s="1" t="s">
        <v>6505</v>
      </c>
      <c r="F2136" s="1" t="s">
        <v>7888</v>
      </c>
      <c r="G2136" s="3">
        <v>43959.022037037037</v>
      </c>
      <c r="H2136" s="1" t="b">
        <v>0</v>
      </c>
      <c r="I2136" s="1" t="s">
        <v>22</v>
      </c>
      <c r="K2136" s="2"/>
    </row>
    <row r="2137" spans="1:11" ht="12.5" x14ac:dyDescent="0.25">
      <c r="A2137" s="1">
        <v>46348026</v>
      </c>
      <c r="B2137" s="1" t="s">
        <v>7889</v>
      </c>
      <c r="C2137" s="1" t="s">
        <v>7890</v>
      </c>
      <c r="D2137" s="2" t="s">
        <v>7891</v>
      </c>
      <c r="E2137" s="1" t="s">
        <v>6505</v>
      </c>
      <c r="F2137" s="1" t="s">
        <v>7892</v>
      </c>
      <c r="G2137" s="3">
        <v>43959.022037037037</v>
      </c>
      <c r="H2137" s="1" t="b">
        <v>1</v>
      </c>
      <c r="K2137" s="2"/>
    </row>
    <row r="2138" spans="1:11" ht="12.5" x14ac:dyDescent="0.25">
      <c r="A2138" s="1">
        <v>4238977</v>
      </c>
      <c r="B2138" s="1" t="s">
        <v>7893</v>
      </c>
      <c r="C2138" s="1" t="s">
        <v>7893</v>
      </c>
      <c r="D2138" s="2" t="s">
        <v>7894</v>
      </c>
      <c r="E2138" s="1" t="s">
        <v>6505</v>
      </c>
      <c r="F2138" s="1" t="s">
        <v>7895</v>
      </c>
      <c r="G2138" s="3">
        <v>43959.022048611114</v>
      </c>
      <c r="H2138" s="1" t="b">
        <v>1</v>
      </c>
      <c r="K2138" s="2"/>
    </row>
    <row r="2139" spans="1:11" ht="12.5" x14ac:dyDescent="0.25">
      <c r="A2139" s="1">
        <v>40877175</v>
      </c>
      <c r="B2139" s="1" t="s">
        <v>7896</v>
      </c>
      <c r="C2139" s="1" t="s">
        <v>7897</v>
      </c>
      <c r="D2139" s="2" t="s">
        <v>7898</v>
      </c>
      <c r="E2139" s="1" t="s">
        <v>6505</v>
      </c>
      <c r="F2139" s="1" t="s">
        <v>7899</v>
      </c>
      <c r="G2139" s="3">
        <v>43959.022048611114</v>
      </c>
      <c r="H2139" s="1" t="b">
        <v>0</v>
      </c>
      <c r="I2139" s="1" t="s">
        <v>22</v>
      </c>
      <c r="K2139" s="2"/>
    </row>
    <row r="2140" spans="1:11" ht="12.5" x14ac:dyDescent="0.25">
      <c r="A2140" s="1">
        <v>191744942</v>
      </c>
      <c r="B2140" s="1" t="s">
        <v>481</v>
      </c>
      <c r="C2140" s="1" t="s">
        <v>7900</v>
      </c>
      <c r="D2140" s="2" t="s">
        <v>7901</v>
      </c>
      <c r="E2140" s="1" t="s">
        <v>6505</v>
      </c>
      <c r="F2140" s="1" t="s">
        <v>7902</v>
      </c>
      <c r="G2140" s="3">
        <v>43959.022060185183</v>
      </c>
      <c r="H2140" s="1" t="b">
        <v>1</v>
      </c>
      <c r="K2140" s="2"/>
    </row>
    <row r="2141" spans="1:11" ht="12.5" x14ac:dyDescent="0.25">
      <c r="A2141" s="1">
        <v>869754</v>
      </c>
      <c r="B2141" s="1" t="s">
        <v>7903</v>
      </c>
      <c r="C2141" s="1" t="s">
        <v>7904</v>
      </c>
      <c r="D2141" s="2" t="s">
        <v>7905</v>
      </c>
      <c r="E2141" s="1" t="s">
        <v>6505</v>
      </c>
      <c r="F2141" s="1" t="s">
        <v>7906</v>
      </c>
      <c r="G2141" s="3">
        <v>43959.02207175926</v>
      </c>
      <c r="H2141" s="1" t="b">
        <v>1</v>
      </c>
      <c r="K2141" s="2"/>
    </row>
    <row r="2142" spans="1:11" ht="12.5" x14ac:dyDescent="0.25">
      <c r="A2142" s="1">
        <v>67013973</v>
      </c>
      <c r="B2142" s="1" t="s">
        <v>7907</v>
      </c>
      <c r="C2142" s="1" t="s">
        <v>7908</v>
      </c>
      <c r="D2142" s="2" t="s">
        <v>7909</v>
      </c>
      <c r="E2142" s="1" t="s">
        <v>6505</v>
      </c>
      <c r="F2142" s="1" t="s">
        <v>7910</v>
      </c>
      <c r="G2142" s="3">
        <v>43959.02207175926</v>
      </c>
      <c r="H2142" s="1" t="b">
        <v>0</v>
      </c>
      <c r="I2142" s="1" t="s">
        <v>22</v>
      </c>
      <c r="K2142" s="2"/>
    </row>
    <row r="2143" spans="1:11" ht="12.5" x14ac:dyDescent="0.25">
      <c r="A2143" s="1">
        <v>209921402</v>
      </c>
      <c r="B2143" s="1" t="s">
        <v>7911</v>
      </c>
      <c r="C2143" s="1" t="s">
        <v>7912</v>
      </c>
      <c r="D2143" s="2" t="s">
        <v>7913</v>
      </c>
      <c r="E2143" s="1" t="s">
        <v>6505</v>
      </c>
      <c r="F2143" s="1" t="s">
        <v>7914</v>
      </c>
      <c r="G2143" s="3">
        <v>43959.022083333337</v>
      </c>
      <c r="H2143" s="1" t="b">
        <v>0</v>
      </c>
      <c r="I2143" s="1" t="s">
        <v>22</v>
      </c>
      <c r="K2143" s="2"/>
    </row>
    <row r="2144" spans="1:11" ht="12.5" x14ac:dyDescent="0.25">
      <c r="A2144" s="1">
        <v>57201844</v>
      </c>
      <c r="B2144" s="1" t="s">
        <v>7915</v>
      </c>
      <c r="C2144" s="1" t="s">
        <v>7916</v>
      </c>
      <c r="D2144" s="2" t="s">
        <v>7917</v>
      </c>
      <c r="E2144" s="1" t="s">
        <v>6505</v>
      </c>
      <c r="F2144" s="1" t="s">
        <v>7918</v>
      </c>
      <c r="G2144" s="3">
        <v>43959.022083333337</v>
      </c>
      <c r="H2144" s="1" t="b">
        <v>0</v>
      </c>
      <c r="I2144" s="1" t="s">
        <v>22</v>
      </c>
      <c r="K2144" s="2"/>
    </row>
    <row r="2145" spans="1:11" ht="12.5" x14ac:dyDescent="0.25">
      <c r="A2145" s="1">
        <v>40102186</v>
      </c>
      <c r="B2145" s="1" t="s">
        <v>7209</v>
      </c>
      <c r="C2145" s="1" t="s">
        <v>7919</v>
      </c>
      <c r="D2145" s="2" t="s">
        <v>7920</v>
      </c>
      <c r="E2145" s="1" t="s">
        <v>6505</v>
      </c>
      <c r="F2145" s="1" t="s">
        <v>7921</v>
      </c>
      <c r="G2145" s="3">
        <v>43959.022083333337</v>
      </c>
      <c r="H2145" s="1" t="b">
        <v>0</v>
      </c>
      <c r="I2145" s="1" t="s">
        <v>22</v>
      </c>
      <c r="K2145" s="2"/>
    </row>
    <row r="2146" spans="1:11" ht="12.5" x14ac:dyDescent="0.25">
      <c r="A2146" s="1">
        <v>46766112</v>
      </c>
      <c r="B2146" s="1" t="s">
        <v>7922</v>
      </c>
      <c r="C2146" s="1" t="s">
        <v>7923</v>
      </c>
      <c r="D2146" s="2" t="s">
        <v>7924</v>
      </c>
      <c r="E2146" s="1" t="s">
        <v>6505</v>
      </c>
      <c r="F2146" s="1" t="s">
        <v>7925</v>
      </c>
      <c r="G2146" s="3">
        <v>43959.022083333337</v>
      </c>
      <c r="H2146" s="1" t="b">
        <v>0</v>
      </c>
      <c r="I2146" s="1" t="s">
        <v>22</v>
      </c>
      <c r="K2146" s="2"/>
    </row>
    <row r="2147" spans="1:11" ht="12.5" x14ac:dyDescent="0.25">
      <c r="A2147" s="1">
        <v>2942615</v>
      </c>
      <c r="B2147" s="1" t="s">
        <v>5211</v>
      </c>
      <c r="C2147" s="1" t="s">
        <v>7926</v>
      </c>
      <c r="D2147" s="2" t="s">
        <v>7927</v>
      </c>
      <c r="E2147" s="1" t="s">
        <v>6505</v>
      </c>
      <c r="F2147" s="1" t="s">
        <v>7928</v>
      </c>
      <c r="G2147" s="3">
        <v>43959.022094907406</v>
      </c>
      <c r="H2147" s="1" t="b">
        <v>0</v>
      </c>
      <c r="I2147" s="1" t="s">
        <v>22</v>
      </c>
      <c r="K2147" s="2"/>
    </row>
    <row r="2148" spans="1:11" ht="12.5" x14ac:dyDescent="0.25">
      <c r="A2148" s="1">
        <v>39571075</v>
      </c>
      <c r="B2148" s="1" t="s">
        <v>6784</v>
      </c>
      <c r="C2148" s="1" t="s">
        <v>7929</v>
      </c>
      <c r="D2148" s="2" t="s">
        <v>7930</v>
      </c>
      <c r="E2148" s="1" t="s">
        <v>6505</v>
      </c>
      <c r="F2148" s="1" t="s">
        <v>7931</v>
      </c>
      <c r="G2148" s="3">
        <v>43959.022094907406</v>
      </c>
      <c r="H2148" s="1" t="b">
        <v>0</v>
      </c>
      <c r="I2148" s="1" t="s">
        <v>22</v>
      </c>
      <c r="K2148" s="2"/>
    </row>
    <row r="2149" spans="1:11" ht="12.5" x14ac:dyDescent="0.25">
      <c r="A2149" s="1">
        <v>5925560</v>
      </c>
      <c r="B2149" s="1" t="s">
        <v>7932</v>
      </c>
      <c r="C2149" s="1" t="s">
        <v>7933</v>
      </c>
      <c r="D2149" s="2" t="s">
        <v>7934</v>
      </c>
      <c r="E2149" s="1" t="s">
        <v>6505</v>
      </c>
      <c r="F2149" s="1" t="s">
        <v>7935</v>
      </c>
      <c r="G2149" s="3">
        <v>43959.022094907406</v>
      </c>
      <c r="H2149" s="1" t="b">
        <v>0</v>
      </c>
      <c r="I2149" s="1" t="s">
        <v>22</v>
      </c>
      <c r="K2149" s="2"/>
    </row>
    <row r="2150" spans="1:11" ht="12.5" x14ac:dyDescent="0.25">
      <c r="A2150" s="1">
        <v>1756350</v>
      </c>
      <c r="B2150" s="1" t="s">
        <v>7936</v>
      </c>
      <c r="C2150" s="1" t="s">
        <v>7937</v>
      </c>
      <c r="D2150" s="2" t="s">
        <v>7938</v>
      </c>
      <c r="E2150" s="1" t="s">
        <v>6505</v>
      </c>
      <c r="F2150" s="1" t="s">
        <v>7939</v>
      </c>
      <c r="G2150" s="3">
        <v>43959.022094907406</v>
      </c>
      <c r="H2150" s="1" t="b">
        <v>0</v>
      </c>
      <c r="I2150" s="1" t="s">
        <v>22</v>
      </c>
      <c r="K2150" s="2"/>
    </row>
    <row r="2151" spans="1:11" ht="12.5" x14ac:dyDescent="0.25">
      <c r="A2151" s="1">
        <v>17706097</v>
      </c>
      <c r="B2151" s="1" t="s">
        <v>7940</v>
      </c>
      <c r="C2151" s="1" t="s">
        <v>7941</v>
      </c>
      <c r="D2151" s="2" t="s">
        <v>7942</v>
      </c>
      <c r="E2151" s="1" t="s">
        <v>6505</v>
      </c>
      <c r="F2151" s="1" t="s">
        <v>7943</v>
      </c>
      <c r="G2151" s="3">
        <v>43959.022106481483</v>
      </c>
      <c r="H2151" s="1" t="b">
        <v>0</v>
      </c>
      <c r="I2151" s="1" t="s">
        <v>22</v>
      </c>
      <c r="K2151" s="2"/>
    </row>
    <row r="2152" spans="1:11" ht="12.5" x14ac:dyDescent="0.25">
      <c r="A2152" s="1">
        <v>18993814</v>
      </c>
      <c r="B2152" s="1" t="s">
        <v>7944</v>
      </c>
      <c r="C2152" s="1" t="s">
        <v>7945</v>
      </c>
      <c r="D2152" s="2" t="s">
        <v>7946</v>
      </c>
      <c r="E2152" s="1" t="s">
        <v>6505</v>
      </c>
      <c r="F2152" s="1" t="s">
        <v>7947</v>
      </c>
      <c r="G2152" s="3">
        <v>43959.022106481483</v>
      </c>
      <c r="H2152" s="1" t="b">
        <v>0</v>
      </c>
      <c r="I2152" s="1" t="s">
        <v>22</v>
      </c>
      <c r="K2152" s="2"/>
    </row>
    <row r="2153" spans="1:11" ht="12.5" x14ac:dyDescent="0.25">
      <c r="A2153" s="1">
        <v>28752850</v>
      </c>
      <c r="B2153" s="1" t="s">
        <v>7948</v>
      </c>
      <c r="C2153" s="1" t="s">
        <v>7949</v>
      </c>
      <c r="D2153" s="2" t="s">
        <v>7950</v>
      </c>
      <c r="E2153" s="1" t="s">
        <v>6505</v>
      </c>
      <c r="F2153" s="1" t="s">
        <v>7951</v>
      </c>
      <c r="G2153" s="3">
        <v>43959.022106481483</v>
      </c>
      <c r="H2153" s="1" t="b">
        <v>0</v>
      </c>
      <c r="I2153" s="1" t="s">
        <v>22</v>
      </c>
      <c r="K2153" s="2"/>
    </row>
    <row r="2154" spans="1:11" ht="12.5" x14ac:dyDescent="0.25">
      <c r="A2154" s="1">
        <v>34471600</v>
      </c>
      <c r="B2154" s="1" t="s">
        <v>7952</v>
      </c>
      <c r="C2154" s="1" t="s">
        <v>7953</v>
      </c>
      <c r="D2154" s="2" t="s">
        <v>7954</v>
      </c>
      <c r="E2154" s="1" t="s">
        <v>6505</v>
      </c>
      <c r="F2154" s="1" t="s">
        <v>7955</v>
      </c>
      <c r="G2154" s="3">
        <v>43959.022106481483</v>
      </c>
      <c r="H2154" s="1" t="b">
        <v>0</v>
      </c>
      <c r="I2154" s="1" t="s">
        <v>22</v>
      </c>
      <c r="K2154" s="2"/>
    </row>
    <row r="2155" spans="1:11" ht="12.5" x14ac:dyDescent="0.25">
      <c r="A2155" s="1">
        <v>7923123</v>
      </c>
      <c r="B2155" s="1" t="s">
        <v>2706</v>
      </c>
      <c r="C2155" s="1" t="s">
        <v>7956</v>
      </c>
      <c r="D2155" s="2" t="s">
        <v>7957</v>
      </c>
      <c r="E2155" s="1" t="s">
        <v>6505</v>
      </c>
      <c r="F2155" s="1" t="s">
        <v>7958</v>
      </c>
      <c r="G2155" s="3">
        <v>43959.022118055553</v>
      </c>
      <c r="H2155" s="1" t="b">
        <v>1</v>
      </c>
      <c r="K2155" s="2"/>
    </row>
    <row r="2156" spans="1:11" ht="12.5" x14ac:dyDescent="0.25">
      <c r="A2156" s="1">
        <v>16446099</v>
      </c>
      <c r="B2156" s="1" t="s">
        <v>7959</v>
      </c>
      <c r="C2156" s="1" t="s">
        <v>7959</v>
      </c>
      <c r="D2156" s="2" t="s">
        <v>7960</v>
      </c>
      <c r="E2156" s="1" t="s">
        <v>6505</v>
      </c>
      <c r="F2156" s="1" t="s">
        <v>7961</v>
      </c>
      <c r="G2156" s="3">
        <v>43959.022129629629</v>
      </c>
      <c r="H2156" s="1" t="b">
        <v>1</v>
      </c>
      <c r="K2156" s="2"/>
    </row>
    <row r="2157" spans="1:11" ht="12.5" x14ac:dyDescent="0.25">
      <c r="A2157" s="1">
        <v>50842053</v>
      </c>
      <c r="B2157" s="1" t="s">
        <v>7962</v>
      </c>
      <c r="C2157" s="1" t="s">
        <v>7963</v>
      </c>
      <c r="D2157" s="2" t="s">
        <v>7964</v>
      </c>
      <c r="E2157" s="1" t="s">
        <v>6505</v>
      </c>
      <c r="F2157" s="1" t="s">
        <v>7965</v>
      </c>
      <c r="G2157" s="3">
        <v>43959.022129629629</v>
      </c>
      <c r="H2157" s="1" t="b">
        <v>0</v>
      </c>
      <c r="I2157" s="1" t="s">
        <v>22</v>
      </c>
      <c r="K2157" s="2"/>
    </row>
    <row r="2158" spans="1:11" ht="12.5" x14ac:dyDescent="0.25">
      <c r="A2158" s="1">
        <v>59350368</v>
      </c>
      <c r="B2158" s="1" t="s">
        <v>7966</v>
      </c>
      <c r="C2158" s="1" t="s">
        <v>7967</v>
      </c>
      <c r="D2158" s="2" t="s">
        <v>7968</v>
      </c>
      <c r="E2158" s="1" t="s">
        <v>6505</v>
      </c>
      <c r="F2158" s="1" t="s">
        <v>1612</v>
      </c>
      <c r="G2158" s="3">
        <v>43959.022129629629</v>
      </c>
      <c r="H2158" s="1" t="b">
        <v>0</v>
      </c>
      <c r="I2158" s="1" t="s">
        <v>22</v>
      </c>
      <c r="K2158" s="2"/>
    </row>
    <row r="2159" spans="1:11" ht="12.5" x14ac:dyDescent="0.25">
      <c r="A2159" s="1">
        <v>131404910</v>
      </c>
      <c r="B2159" s="1" t="s">
        <v>7969</v>
      </c>
      <c r="C2159" s="1" t="s">
        <v>7970</v>
      </c>
      <c r="D2159" s="2" t="s">
        <v>7971</v>
      </c>
      <c r="E2159" s="1" t="s">
        <v>6505</v>
      </c>
      <c r="F2159" s="1" t="s">
        <v>7972</v>
      </c>
      <c r="G2159" s="3">
        <v>43959.022129629629</v>
      </c>
      <c r="H2159" s="1" t="b">
        <v>0</v>
      </c>
      <c r="I2159" s="1" t="s">
        <v>22</v>
      </c>
      <c r="K2159" s="2"/>
    </row>
    <row r="2160" spans="1:11" ht="12.5" x14ac:dyDescent="0.25">
      <c r="A2160" s="1">
        <v>38602457</v>
      </c>
      <c r="B2160" s="1" t="s">
        <v>7973</v>
      </c>
      <c r="C2160" s="1" t="s">
        <v>7973</v>
      </c>
      <c r="D2160" s="2" t="s">
        <v>7974</v>
      </c>
      <c r="E2160" s="1" t="s">
        <v>6505</v>
      </c>
      <c r="F2160" s="1" t="s">
        <v>7975</v>
      </c>
      <c r="G2160" s="3">
        <v>43959.022141203706</v>
      </c>
      <c r="H2160" s="1" t="b">
        <v>1</v>
      </c>
      <c r="K2160" s="2"/>
    </row>
    <row r="2161" spans="1:11" ht="12.5" x14ac:dyDescent="0.25">
      <c r="A2161" s="1">
        <v>10188673</v>
      </c>
      <c r="B2161" s="1" t="s">
        <v>7922</v>
      </c>
      <c r="C2161" s="1" t="s">
        <v>7976</v>
      </c>
      <c r="D2161" s="2" t="s">
        <v>7977</v>
      </c>
      <c r="E2161" s="1" t="s">
        <v>6505</v>
      </c>
      <c r="F2161" s="1" t="s">
        <v>6865</v>
      </c>
      <c r="G2161" s="3">
        <v>43959.022141203706</v>
      </c>
      <c r="H2161" s="1" t="b">
        <v>0</v>
      </c>
      <c r="I2161" s="1" t="s">
        <v>22</v>
      </c>
      <c r="K2161" s="2"/>
    </row>
    <row r="2162" spans="1:11" ht="12.5" x14ac:dyDescent="0.25">
      <c r="A2162" s="1">
        <v>6905493</v>
      </c>
      <c r="B2162" s="1" t="s">
        <v>7978</v>
      </c>
      <c r="C2162" s="1" t="s">
        <v>7979</v>
      </c>
      <c r="D2162" s="2" t="s">
        <v>7980</v>
      </c>
      <c r="E2162" s="1" t="s">
        <v>6505</v>
      </c>
      <c r="F2162" s="1" t="s">
        <v>7981</v>
      </c>
      <c r="G2162" s="3">
        <v>43959.022152777776</v>
      </c>
      <c r="H2162" s="1" t="b">
        <v>0</v>
      </c>
      <c r="I2162" s="1" t="s">
        <v>22</v>
      </c>
      <c r="K2162" s="2"/>
    </row>
    <row r="2163" spans="1:11" ht="12.5" x14ac:dyDescent="0.25">
      <c r="A2163" s="1">
        <v>9733123</v>
      </c>
      <c r="B2163" s="1" t="s">
        <v>69</v>
      </c>
      <c r="C2163" s="1" t="s">
        <v>7982</v>
      </c>
      <c r="D2163" s="2" t="s">
        <v>7983</v>
      </c>
      <c r="E2163" s="1" t="s">
        <v>6505</v>
      </c>
      <c r="F2163" s="1" t="s">
        <v>7984</v>
      </c>
      <c r="G2163" s="3">
        <v>43959.022152777776</v>
      </c>
      <c r="H2163" s="1" t="b">
        <v>0</v>
      </c>
      <c r="I2163" s="1" t="s">
        <v>22</v>
      </c>
      <c r="K2163" s="2"/>
    </row>
    <row r="2164" spans="1:11" ht="12.5" x14ac:dyDescent="0.25">
      <c r="A2164" s="1">
        <v>8121707</v>
      </c>
      <c r="B2164" s="1" t="s">
        <v>7985</v>
      </c>
      <c r="C2164" s="1" t="s">
        <v>7986</v>
      </c>
      <c r="D2164" s="2" t="s">
        <v>7987</v>
      </c>
      <c r="E2164" s="1" t="s">
        <v>6505</v>
      </c>
      <c r="F2164" s="1" t="s">
        <v>7988</v>
      </c>
      <c r="G2164" s="3">
        <v>43959.022164351853</v>
      </c>
      <c r="H2164" s="1" t="b">
        <v>1</v>
      </c>
      <c r="K2164" s="2"/>
    </row>
    <row r="2165" spans="1:11" ht="12.5" x14ac:dyDescent="0.25">
      <c r="A2165" s="1">
        <v>961036</v>
      </c>
      <c r="B2165" s="1" t="s">
        <v>7989</v>
      </c>
      <c r="C2165" s="1" t="s">
        <v>7990</v>
      </c>
      <c r="D2165" s="2" t="s">
        <v>7991</v>
      </c>
      <c r="E2165" s="1" t="s">
        <v>6505</v>
      </c>
      <c r="F2165" s="1" t="s">
        <v>7992</v>
      </c>
      <c r="G2165" s="3">
        <v>43959.022164351853</v>
      </c>
      <c r="H2165" s="1" t="b">
        <v>1</v>
      </c>
      <c r="K2165" s="2"/>
    </row>
    <row r="2166" spans="1:11" ht="12.5" x14ac:dyDescent="0.25">
      <c r="A2166" s="1">
        <v>14758329</v>
      </c>
      <c r="B2166" s="1" t="s">
        <v>7993</v>
      </c>
      <c r="C2166" s="1" t="s">
        <v>7994</v>
      </c>
      <c r="D2166" s="2" t="s">
        <v>7995</v>
      </c>
      <c r="E2166" s="1" t="s">
        <v>6505</v>
      </c>
      <c r="F2166" s="1" t="s">
        <v>7996</v>
      </c>
      <c r="G2166" s="3">
        <v>43959.022175925929</v>
      </c>
      <c r="H2166" s="1" t="b">
        <v>0</v>
      </c>
      <c r="I2166" s="1" t="s">
        <v>22</v>
      </c>
      <c r="K2166" s="2"/>
    </row>
    <row r="2167" spans="1:11" ht="12.5" x14ac:dyDescent="0.25">
      <c r="A2167" s="1">
        <v>74271054</v>
      </c>
      <c r="B2167" s="1" t="s">
        <v>7997</v>
      </c>
      <c r="C2167" s="1" t="s">
        <v>7998</v>
      </c>
      <c r="D2167" s="2" t="s">
        <v>7999</v>
      </c>
      <c r="E2167" s="1" t="s">
        <v>6505</v>
      </c>
      <c r="F2167" s="1" t="s">
        <v>8000</v>
      </c>
      <c r="G2167" s="3">
        <v>43959.022175925929</v>
      </c>
      <c r="H2167" s="1" t="b">
        <v>0</v>
      </c>
      <c r="I2167" s="1" t="s">
        <v>22</v>
      </c>
      <c r="K2167" s="2"/>
    </row>
    <row r="2168" spans="1:11" ht="12.5" x14ac:dyDescent="0.25">
      <c r="A2168" s="1">
        <v>23823503</v>
      </c>
      <c r="B2168" s="1" t="s">
        <v>8001</v>
      </c>
      <c r="C2168" s="1" t="s">
        <v>8002</v>
      </c>
      <c r="D2168" s="2" t="s">
        <v>8003</v>
      </c>
      <c r="E2168" s="1" t="s">
        <v>6505</v>
      </c>
      <c r="F2168" s="1" t="s">
        <v>8004</v>
      </c>
      <c r="G2168" s="3">
        <v>43959.022175925929</v>
      </c>
      <c r="H2168" s="1" t="b">
        <v>0</v>
      </c>
      <c r="I2168" s="1" t="s">
        <v>22</v>
      </c>
      <c r="K2168" s="2"/>
    </row>
    <row r="2169" spans="1:11" ht="12.5" x14ac:dyDescent="0.25">
      <c r="A2169" s="1">
        <v>68197895</v>
      </c>
      <c r="B2169" s="1" t="s">
        <v>7193</v>
      </c>
      <c r="C2169" s="1" t="s">
        <v>8005</v>
      </c>
      <c r="D2169" s="2" t="s">
        <v>8006</v>
      </c>
      <c r="E2169" s="1" t="s">
        <v>6505</v>
      </c>
      <c r="F2169" s="1" t="s">
        <v>8007</v>
      </c>
      <c r="G2169" s="3">
        <v>43959.022175925929</v>
      </c>
      <c r="H2169" s="1" t="b">
        <v>0</v>
      </c>
      <c r="I2169" s="1" t="s">
        <v>22</v>
      </c>
      <c r="K2169" s="2"/>
    </row>
    <row r="2170" spans="1:11" ht="12.5" x14ac:dyDescent="0.25">
      <c r="A2170" s="1">
        <v>7517918</v>
      </c>
      <c r="B2170" s="1" t="s">
        <v>6515</v>
      </c>
      <c r="C2170" s="1" t="s">
        <v>8008</v>
      </c>
      <c r="D2170" s="2" t="s">
        <v>8009</v>
      </c>
      <c r="E2170" s="1" t="s">
        <v>6505</v>
      </c>
      <c r="F2170" s="1" t="s">
        <v>8010</v>
      </c>
      <c r="G2170" s="3">
        <v>43959.022187499999</v>
      </c>
      <c r="H2170" s="1" t="b">
        <v>0</v>
      </c>
      <c r="I2170" s="1" t="s">
        <v>22</v>
      </c>
      <c r="K2170" s="2"/>
    </row>
    <row r="2171" spans="1:11" ht="12.5" x14ac:dyDescent="0.25">
      <c r="A2171" s="1">
        <v>688352</v>
      </c>
      <c r="B2171" s="1" t="s">
        <v>122</v>
      </c>
      <c r="C2171" s="1" t="s">
        <v>8011</v>
      </c>
      <c r="D2171" s="2" t="s">
        <v>8012</v>
      </c>
      <c r="E2171" s="1" t="s">
        <v>6505</v>
      </c>
      <c r="F2171" s="1" t="s">
        <v>8013</v>
      </c>
      <c r="G2171" s="3">
        <v>43959.022199074076</v>
      </c>
      <c r="H2171" s="1" t="b">
        <v>1</v>
      </c>
      <c r="K2171" s="2"/>
    </row>
    <row r="2172" spans="1:11" ht="12.5" x14ac:dyDescent="0.25">
      <c r="A2172" s="1">
        <v>38284404</v>
      </c>
      <c r="B2172" s="1" t="s">
        <v>2354</v>
      </c>
      <c r="C2172" s="1" t="s">
        <v>8014</v>
      </c>
      <c r="D2172" s="2" t="s">
        <v>8015</v>
      </c>
      <c r="E2172" s="1" t="s">
        <v>6505</v>
      </c>
      <c r="F2172" s="1" t="s">
        <v>8016</v>
      </c>
      <c r="G2172" s="3">
        <v>43959.022199074076</v>
      </c>
      <c r="H2172" s="1" t="b">
        <v>0</v>
      </c>
      <c r="I2172" s="1" t="s">
        <v>22</v>
      </c>
      <c r="K2172" s="2"/>
    </row>
    <row r="2173" spans="1:11" ht="12.5" x14ac:dyDescent="0.25">
      <c r="A2173" s="1">
        <v>66164298</v>
      </c>
      <c r="B2173" s="1" t="s">
        <v>8017</v>
      </c>
      <c r="C2173" s="1" t="s">
        <v>8018</v>
      </c>
      <c r="D2173" s="2" t="s">
        <v>8019</v>
      </c>
      <c r="E2173" s="1" t="s">
        <v>6505</v>
      </c>
      <c r="F2173" s="1" t="s">
        <v>8020</v>
      </c>
      <c r="G2173" s="3">
        <v>43959.022199074076</v>
      </c>
      <c r="H2173" s="1" t="b">
        <v>0</v>
      </c>
      <c r="I2173" s="1" t="s">
        <v>22</v>
      </c>
      <c r="K2173" s="2"/>
    </row>
    <row r="2174" spans="1:11" ht="12.5" x14ac:dyDescent="0.25">
      <c r="A2174" s="1">
        <v>15648899</v>
      </c>
      <c r="B2174" s="1" t="s">
        <v>8021</v>
      </c>
      <c r="C2174" s="1" t="s">
        <v>8022</v>
      </c>
      <c r="D2174" s="2" t="s">
        <v>8023</v>
      </c>
      <c r="E2174" s="1" t="s">
        <v>6505</v>
      </c>
      <c r="F2174" s="1" t="s">
        <v>8024</v>
      </c>
      <c r="G2174" s="3">
        <v>43959.022210648145</v>
      </c>
      <c r="H2174" s="1" t="b">
        <v>0</v>
      </c>
      <c r="I2174" s="1" t="s">
        <v>22</v>
      </c>
      <c r="K2174" s="2"/>
    </row>
    <row r="2175" spans="1:11" ht="12.5" x14ac:dyDescent="0.25">
      <c r="A2175" s="1">
        <v>66590822</v>
      </c>
      <c r="B2175" s="1" t="s">
        <v>8025</v>
      </c>
      <c r="C2175" s="1" t="s">
        <v>8026</v>
      </c>
      <c r="D2175" s="2" t="s">
        <v>8027</v>
      </c>
      <c r="E2175" s="1" t="s">
        <v>6505</v>
      </c>
      <c r="F2175" s="1" t="s">
        <v>8028</v>
      </c>
      <c r="G2175" s="3">
        <v>43959.022210648145</v>
      </c>
      <c r="H2175" s="1" t="b">
        <v>0</v>
      </c>
      <c r="I2175" s="1" t="s">
        <v>22</v>
      </c>
      <c r="K2175" s="2"/>
    </row>
    <row r="2176" spans="1:11" ht="12.5" x14ac:dyDescent="0.25">
      <c r="A2176" s="1">
        <v>60145667</v>
      </c>
      <c r="B2176" s="1" t="s">
        <v>8029</v>
      </c>
      <c r="C2176" s="1" t="s">
        <v>8030</v>
      </c>
      <c r="D2176" s="2" t="s">
        <v>8031</v>
      </c>
      <c r="E2176" s="1" t="s">
        <v>6505</v>
      </c>
      <c r="F2176" s="1" t="s">
        <v>8032</v>
      </c>
      <c r="G2176" s="3">
        <v>43959.022210648145</v>
      </c>
      <c r="H2176" s="1" t="b">
        <v>0</v>
      </c>
      <c r="I2176" s="1" t="s">
        <v>22</v>
      </c>
      <c r="K2176" s="2"/>
    </row>
    <row r="2177" spans="1:11" ht="12.5" x14ac:dyDescent="0.25">
      <c r="A2177" s="1">
        <v>111241370</v>
      </c>
      <c r="B2177" s="1" t="s">
        <v>8033</v>
      </c>
      <c r="C2177" s="1" t="s">
        <v>8034</v>
      </c>
      <c r="D2177" s="2" t="s">
        <v>8035</v>
      </c>
      <c r="E2177" s="1" t="s">
        <v>6505</v>
      </c>
      <c r="F2177" s="1" t="s">
        <v>8036</v>
      </c>
      <c r="G2177" s="3">
        <v>43959.022222222222</v>
      </c>
      <c r="H2177" s="1" t="b">
        <v>1</v>
      </c>
      <c r="K2177" s="2"/>
    </row>
    <row r="2178" spans="1:11" ht="12.5" x14ac:dyDescent="0.25">
      <c r="A2178" s="1">
        <v>174063999</v>
      </c>
      <c r="B2178" s="1" t="s">
        <v>2354</v>
      </c>
      <c r="C2178" s="1" t="s">
        <v>8037</v>
      </c>
      <c r="D2178" s="2" t="s">
        <v>8038</v>
      </c>
      <c r="E2178" s="1" t="s">
        <v>6505</v>
      </c>
      <c r="F2178" s="1" t="s">
        <v>8039</v>
      </c>
      <c r="G2178" s="3">
        <v>43959.022222222222</v>
      </c>
      <c r="H2178" s="1" t="b">
        <v>0</v>
      </c>
      <c r="I2178" s="1" t="s">
        <v>22</v>
      </c>
      <c r="K2178" s="2"/>
    </row>
    <row r="2179" spans="1:11" ht="12.5" x14ac:dyDescent="0.25">
      <c r="A2179" s="1">
        <v>36708321</v>
      </c>
      <c r="B2179" s="1" t="s">
        <v>8040</v>
      </c>
      <c r="C2179" s="1" t="s">
        <v>8041</v>
      </c>
      <c r="D2179" s="2" t="s">
        <v>8042</v>
      </c>
      <c r="E2179" s="1" t="s">
        <v>6505</v>
      </c>
      <c r="F2179" s="1" t="s">
        <v>8043</v>
      </c>
      <c r="G2179" s="3">
        <v>43959.022222222222</v>
      </c>
      <c r="H2179" s="1" t="b">
        <v>0</v>
      </c>
      <c r="I2179" s="1" t="s">
        <v>22</v>
      </c>
      <c r="K2179" s="2"/>
    </row>
    <row r="2180" spans="1:11" ht="12.5" x14ac:dyDescent="0.25">
      <c r="A2180" s="1">
        <v>33243725</v>
      </c>
      <c r="B2180" s="1" t="s">
        <v>8044</v>
      </c>
      <c r="C2180" s="1" t="s">
        <v>8045</v>
      </c>
      <c r="D2180" s="2" t="s">
        <v>8046</v>
      </c>
      <c r="E2180" s="1" t="s">
        <v>6505</v>
      </c>
      <c r="F2180" s="1" t="s">
        <v>8047</v>
      </c>
      <c r="G2180" s="3">
        <v>43959.022233796299</v>
      </c>
      <c r="H2180" s="1" t="b">
        <v>0</v>
      </c>
      <c r="I2180" s="1" t="s">
        <v>22</v>
      </c>
      <c r="K2180" s="2"/>
    </row>
    <row r="2181" spans="1:11" ht="12.5" x14ac:dyDescent="0.25">
      <c r="A2181" s="1">
        <v>5689093</v>
      </c>
      <c r="B2181" s="1" t="s">
        <v>8048</v>
      </c>
      <c r="C2181" s="1" t="s">
        <v>8049</v>
      </c>
      <c r="D2181" s="2" t="s">
        <v>8050</v>
      </c>
      <c r="E2181" s="1" t="s">
        <v>6505</v>
      </c>
      <c r="F2181" s="1" t="s">
        <v>8051</v>
      </c>
      <c r="G2181" s="3">
        <v>43959.022233796299</v>
      </c>
      <c r="H2181" s="1" t="b">
        <v>0</v>
      </c>
      <c r="I2181" s="1" t="s">
        <v>22</v>
      </c>
      <c r="K2181" s="2"/>
    </row>
    <row r="2182" spans="1:11" ht="12.5" x14ac:dyDescent="0.25">
      <c r="A2182" s="1">
        <v>80192374</v>
      </c>
      <c r="B2182" s="1" t="s">
        <v>7286</v>
      </c>
      <c r="C2182" s="1" t="s">
        <v>8052</v>
      </c>
      <c r="D2182" s="2" t="s">
        <v>8053</v>
      </c>
      <c r="E2182" s="1" t="s">
        <v>6505</v>
      </c>
      <c r="F2182" s="1" t="s">
        <v>8054</v>
      </c>
      <c r="G2182" s="3">
        <v>43959.022245370368</v>
      </c>
      <c r="H2182" s="1" t="b">
        <v>0</v>
      </c>
      <c r="I2182" s="1" t="s">
        <v>5</v>
      </c>
      <c r="K2182" s="2"/>
    </row>
    <row r="2183" spans="1:11" ht="12.5" x14ac:dyDescent="0.25">
      <c r="A2183" s="1">
        <v>81267171</v>
      </c>
      <c r="B2183" s="1" t="s">
        <v>7544</v>
      </c>
      <c r="C2183" s="1" t="s">
        <v>8055</v>
      </c>
      <c r="D2183" s="2" t="s">
        <v>8056</v>
      </c>
      <c r="E2183" s="1" t="s">
        <v>6505</v>
      </c>
      <c r="F2183" s="1" t="s">
        <v>8057</v>
      </c>
      <c r="G2183" s="3">
        <v>43959.022245370368</v>
      </c>
      <c r="H2183" s="1" t="b">
        <v>0</v>
      </c>
      <c r="I2183" s="1" t="s">
        <v>22</v>
      </c>
      <c r="K2183" s="2"/>
    </row>
    <row r="2184" spans="1:11" ht="12.5" x14ac:dyDescent="0.25">
      <c r="A2184" s="1">
        <v>168802729</v>
      </c>
      <c r="B2184" s="1" t="s">
        <v>8058</v>
      </c>
      <c r="C2184" s="1" t="s">
        <v>8059</v>
      </c>
      <c r="D2184" s="2" t="s">
        <v>8060</v>
      </c>
      <c r="E2184" s="1" t="s">
        <v>6505</v>
      </c>
      <c r="F2184" s="1" t="s">
        <v>8061</v>
      </c>
      <c r="G2184" s="3">
        <v>43959.022245370368</v>
      </c>
      <c r="H2184" s="1" t="b">
        <v>0</v>
      </c>
      <c r="I2184" s="1" t="s">
        <v>22</v>
      </c>
      <c r="K2184" s="2"/>
    </row>
    <row r="2185" spans="1:11" ht="12.5" x14ac:dyDescent="0.25">
      <c r="A2185" s="1">
        <v>865412</v>
      </c>
      <c r="B2185" s="1" t="s">
        <v>8062</v>
      </c>
      <c r="C2185" s="1" t="s">
        <v>8063</v>
      </c>
      <c r="D2185" s="2" t="s">
        <v>8064</v>
      </c>
      <c r="E2185" s="1" t="s">
        <v>6505</v>
      </c>
      <c r="F2185" s="1" t="s">
        <v>8065</v>
      </c>
      <c r="G2185" s="3">
        <v>43959.022256944445</v>
      </c>
      <c r="H2185" s="1" t="b">
        <v>1</v>
      </c>
      <c r="K2185" s="2"/>
    </row>
    <row r="2186" spans="1:11" ht="12.5" x14ac:dyDescent="0.25">
      <c r="A2186" s="1">
        <v>24953080</v>
      </c>
      <c r="B2186" s="1" t="s">
        <v>2231</v>
      </c>
      <c r="C2186" s="1" t="s">
        <v>8066</v>
      </c>
      <c r="D2186" s="2" t="s">
        <v>8067</v>
      </c>
      <c r="E2186" s="1" t="s">
        <v>6505</v>
      </c>
      <c r="F2186" s="1" t="s">
        <v>8068</v>
      </c>
      <c r="G2186" s="3">
        <v>43959.022268518522</v>
      </c>
      <c r="H2186" s="1" t="b">
        <v>0</v>
      </c>
      <c r="I2186" s="1" t="s">
        <v>22</v>
      </c>
      <c r="K2186" s="2"/>
    </row>
    <row r="2187" spans="1:11" ht="12.5" x14ac:dyDescent="0.25">
      <c r="A2187" s="1">
        <v>173335706</v>
      </c>
      <c r="B2187" s="1" t="s">
        <v>122</v>
      </c>
      <c r="C2187" s="1" t="s">
        <v>8069</v>
      </c>
      <c r="D2187" s="2" t="s">
        <v>8070</v>
      </c>
      <c r="E2187" s="1" t="s">
        <v>6505</v>
      </c>
      <c r="F2187" s="1" t="s">
        <v>8071</v>
      </c>
      <c r="G2187" s="3">
        <v>43959.022280092591</v>
      </c>
      <c r="H2187" s="1" t="b">
        <v>1</v>
      </c>
      <c r="K2187" s="2"/>
    </row>
    <row r="2188" spans="1:11" ht="12.5" x14ac:dyDescent="0.25">
      <c r="A2188" s="1">
        <v>7083240</v>
      </c>
      <c r="B2188" s="1" t="s">
        <v>8072</v>
      </c>
      <c r="C2188" s="1" t="s">
        <v>8073</v>
      </c>
      <c r="D2188" s="2" t="s">
        <v>8074</v>
      </c>
      <c r="E2188" s="1" t="s">
        <v>6505</v>
      </c>
      <c r="F2188" s="1" t="s">
        <v>8075</v>
      </c>
      <c r="G2188" s="3">
        <v>43959.022280092591</v>
      </c>
      <c r="H2188" s="1" t="b">
        <v>1</v>
      </c>
      <c r="K2188" s="2"/>
    </row>
    <row r="2189" spans="1:11" ht="12.5" x14ac:dyDescent="0.25">
      <c r="A2189" s="1">
        <v>73034122</v>
      </c>
      <c r="B2189" s="1">
        <v>527515025</v>
      </c>
      <c r="C2189" s="1" t="s">
        <v>8076</v>
      </c>
      <c r="D2189" s="2" t="s">
        <v>8077</v>
      </c>
      <c r="E2189" s="1" t="s">
        <v>6505</v>
      </c>
      <c r="F2189" s="1" t="s">
        <v>8078</v>
      </c>
      <c r="G2189" s="3">
        <v>43959.022291666668</v>
      </c>
      <c r="H2189" s="1" t="b">
        <v>0</v>
      </c>
      <c r="I2189" s="1" t="s">
        <v>22</v>
      </c>
      <c r="K2189" s="2"/>
    </row>
    <row r="2190" spans="1:11" ht="12.5" x14ac:dyDescent="0.25">
      <c r="A2190" s="1">
        <v>2108481</v>
      </c>
      <c r="B2190" s="1" t="s">
        <v>6515</v>
      </c>
      <c r="C2190" s="1" t="s">
        <v>8079</v>
      </c>
      <c r="D2190" s="2" t="s">
        <v>8080</v>
      </c>
      <c r="E2190" s="1" t="s">
        <v>6505</v>
      </c>
      <c r="F2190" s="1" t="s">
        <v>8081</v>
      </c>
      <c r="G2190" s="3">
        <v>43959.022291666668</v>
      </c>
      <c r="H2190" s="1" t="b">
        <v>0</v>
      </c>
      <c r="I2190" s="1" t="s">
        <v>22</v>
      </c>
      <c r="K2190" s="2"/>
    </row>
    <row r="2191" spans="1:11" ht="12.5" x14ac:dyDescent="0.25">
      <c r="A2191" s="1">
        <v>13421878</v>
      </c>
      <c r="B2191" s="1" t="s">
        <v>8082</v>
      </c>
      <c r="C2191" s="1" t="s">
        <v>8083</v>
      </c>
      <c r="D2191" s="2" t="s">
        <v>8084</v>
      </c>
      <c r="E2191" s="1" t="s">
        <v>6505</v>
      </c>
      <c r="F2191" s="1" t="s">
        <v>8085</v>
      </c>
      <c r="G2191" s="3">
        <v>43959.022291666668</v>
      </c>
      <c r="H2191" s="1" t="b">
        <v>0</v>
      </c>
      <c r="I2191" s="1" t="s">
        <v>22</v>
      </c>
      <c r="K2191" s="2"/>
    </row>
    <row r="2192" spans="1:11" ht="12.5" x14ac:dyDescent="0.25">
      <c r="A2192" s="1">
        <v>54283063</v>
      </c>
      <c r="B2192" s="1" t="s">
        <v>8086</v>
      </c>
      <c r="C2192" s="1" t="s">
        <v>8087</v>
      </c>
      <c r="D2192" s="2" t="s">
        <v>8088</v>
      </c>
      <c r="E2192" s="1" t="s">
        <v>6505</v>
      </c>
      <c r="F2192" s="1" t="s">
        <v>8089</v>
      </c>
      <c r="G2192" s="3">
        <v>43959.022291666668</v>
      </c>
      <c r="H2192" s="1" t="b">
        <v>0</v>
      </c>
      <c r="I2192" s="1" t="s">
        <v>22</v>
      </c>
      <c r="K2192" s="2"/>
    </row>
    <row r="2193" spans="1:11" ht="12.5" x14ac:dyDescent="0.25">
      <c r="A2193" s="1">
        <v>50904245</v>
      </c>
      <c r="B2193" s="1" t="s">
        <v>122</v>
      </c>
      <c r="C2193" s="1" t="s">
        <v>8090</v>
      </c>
      <c r="D2193" s="2" t="s">
        <v>8091</v>
      </c>
      <c r="E2193" s="1" t="s">
        <v>6505</v>
      </c>
      <c r="F2193" s="1" t="s">
        <v>8092</v>
      </c>
      <c r="G2193" s="3">
        <v>43959.022303240738</v>
      </c>
      <c r="H2193" s="1" t="b">
        <v>0</v>
      </c>
      <c r="I2193" s="1" t="s">
        <v>22</v>
      </c>
      <c r="K2193" s="2"/>
    </row>
    <row r="2194" spans="1:11" ht="12.5" x14ac:dyDescent="0.25">
      <c r="A2194" s="1">
        <v>109910389</v>
      </c>
      <c r="B2194" s="1" t="s">
        <v>8093</v>
      </c>
      <c r="C2194" s="1" t="s">
        <v>8094</v>
      </c>
      <c r="D2194" s="2" t="s">
        <v>8095</v>
      </c>
      <c r="E2194" s="1" t="s">
        <v>6505</v>
      </c>
      <c r="F2194" s="1" t="s">
        <v>8096</v>
      </c>
      <c r="G2194" s="3">
        <v>43959.022303240738</v>
      </c>
      <c r="H2194" s="1" t="b">
        <v>0</v>
      </c>
      <c r="I2194" s="1" t="s">
        <v>22</v>
      </c>
      <c r="K2194" s="2"/>
    </row>
    <row r="2195" spans="1:11" ht="12.5" x14ac:dyDescent="0.25">
      <c r="A2195" s="1">
        <v>31441862</v>
      </c>
      <c r="B2195" s="1" t="s">
        <v>10</v>
      </c>
      <c r="C2195" s="1" t="s">
        <v>8097</v>
      </c>
      <c r="D2195" s="2" t="s">
        <v>8098</v>
      </c>
      <c r="E2195" s="1" t="s">
        <v>6505</v>
      </c>
      <c r="F2195" s="1" t="s">
        <v>8099</v>
      </c>
      <c r="G2195" s="3">
        <v>43959.022314814814</v>
      </c>
      <c r="H2195" s="1" t="b">
        <v>1</v>
      </c>
      <c r="K2195" s="2"/>
    </row>
    <row r="2196" spans="1:11" ht="12.5" x14ac:dyDescent="0.25">
      <c r="A2196" s="1">
        <v>36450840</v>
      </c>
      <c r="B2196" s="1" t="s">
        <v>8100</v>
      </c>
      <c r="C2196" s="1" t="s">
        <v>8101</v>
      </c>
      <c r="D2196" s="2" t="s">
        <v>8102</v>
      </c>
      <c r="E2196" s="1" t="s">
        <v>6505</v>
      </c>
      <c r="F2196" s="1" t="s">
        <v>5119</v>
      </c>
      <c r="G2196" s="3">
        <v>43959.022314814814</v>
      </c>
      <c r="H2196" s="1" t="b">
        <v>0</v>
      </c>
      <c r="I2196" s="1" t="s">
        <v>22</v>
      </c>
      <c r="K2196" s="2"/>
    </row>
    <row r="2197" spans="1:11" ht="12.5" x14ac:dyDescent="0.25">
      <c r="A2197" s="1">
        <v>74261168</v>
      </c>
      <c r="B2197" s="1" t="s">
        <v>8103</v>
      </c>
      <c r="C2197" s="1" t="s">
        <v>8104</v>
      </c>
      <c r="D2197" s="2" t="s">
        <v>8105</v>
      </c>
      <c r="E2197" s="1" t="s">
        <v>6505</v>
      </c>
      <c r="F2197" s="1" t="s">
        <v>8106</v>
      </c>
      <c r="G2197" s="3">
        <v>43959.022314814814</v>
      </c>
      <c r="H2197" s="1" t="b">
        <v>0</v>
      </c>
      <c r="I2197" s="1" t="s">
        <v>22</v>
      </c>
      <c r="K2197" s="2"/>
    </row>
    <row r="2198" spans="1:11" ht="12.5" x14ac:dyDescent="0.25">
      <c r="A2198" s="1">
        <v>50523185</v>
      </c>
      <c r="B2198" s="1" t="s">
        <v>6953</v>
      </c>
      <c r="C2198" s="1" t="s">
        <v>8107</v>
      </c>
      <c r="D2198" s="2" t="s">
        <v>8108</v>
      </c>
      <c r="E2198" s="1" t="s">
        <v>6505</v>
      </c>
      <c r="F2198" s="1" t="s">
        <v>8109</v>
      </c>
      <c r="G2198" s="3">
        <v>43959.022326388891</v>
      </c>
      <c r="H2198" s="1" t="b">
        <v>0</v>
      </c>
      <c r="I2198" s="1" t="s">
        <v>22</v>
      </c>
      <c r="K2198" s="2"/>
    </row>
    <row r="2199" spans="1:11" ht="12.5" x14ac:dyDescent="0.25">
      <c r="A2199" s="1">
        <v>21741891</v>
      </c>
      <c r="B2199" s="1" t="s">
        <v>8110</v>
      </c>
      <c r="C2199" s="1" t="s">
        <v>8111</v>
      </c>
      <c r="D2199" s="2" t="s">
        <v>8112</v>
      </c>
      <c r="E2199" s="1" t="s">
        <v>6505</v>
      </c>
      <c r="F2199" s="1" t="s">
        <v>8113</v>
      </c>
      <c r="G2199" s="3">
        <v>43959.022326388891</v>
      </c>
      <c r="H2199" s="1" t="b">
        <v>1</v>
      </c>
      <c r="K2199" s="2"/>
    </row>
    <row r="2200" spans="1:11" ht="12.5" x14ac:dyDescent="0.25">
      <c r="A2200" s="1">
        <v>44498352</v>
      </c>
      <c r="B2200" s="1" t="s">
        <v>7335</v>
      </c>
      <c r="C2200" s="1" t="s">
        <v>8114</v>
      </c>
      <c r="D2200" s="2" t="s">
        <v>8115</v>
      </c>
      <c r="E2200" s="1" t="s">
        <v>6505</v>
      </c>
      <c r="F2200" s="1" t="s">
        <v>8116</v>
      </c>
      <c r="G2200" s="3">
        <v>43959.022337962961</v>
      </c>
      <c r="H2200" s="1" t="b">
        <v>0</v>
      </c>
      <c r="I2200" s="1" t="s">
        <v>22</v>
      </c>
      <c r="K2200" s="2"/>
    </row>
    <row r="2201" spans="1:11" ht="12.5" x14ac:dyDescent="0.25">
      <c r="A2201" s="1">
        <v>29102367</v>
      </c>
      <c r="B2201" s="1" t="s">
        <v>6935</v>
      </c>
      <c r="C2201" s="1" t="s">
        <v>8117</v>
      </c>
      <c r="D2201" s="2" t="s">
        <v>8118</v>
      </c>
      <c r="E2201" s="1" t="s">
        <v>6505</v>
      </c>
      <c r="F2201" s="1" t="s">
        <v>8119</v>
      </c>
      <c r="G2201" s="3">
        <v>43959.022337962961</v>
      </c>
      <c r="H2201" s="1" t="b">
        <v>1</v>
      </c>
      <c r="K2201" s="2"/>
    </row>
    <row r="2202" spans="1:11" ht="12.5" x14ac:dyDescent="0.25">
      <c r="A2202" s="1">
        <v>49566965</v>
      </c>
      <c r="B2202" s="1" t="s">
        <v>481</v>
      </c>
      <c r="C2202" s="1" t="s">
        <v>8120</v>
      </c>
      <c r="D2202" s="2" t="s">
        <v>8121</v>
      </c>
      <c r="E2202" s="1" t="s">
        <v>6505</v>
      </c>
      <c r="F2202" s="1" t="s">
        <v>8122</v>
      </c>
      <c r="G2202" s="3">
        <v>43959.022349537037</v>
      </c>
      <c r="H2202" s="1" t="b">
        <v>0</v>
      </c>
      <c r="I2202" s="1" t="s">
        <v>22</v>
      </c>
      <c r="K2202" s="2"/>
    </row>
    <row r="2203" spans="1:11" ht="12.5" x14ac:dyDescent="0.25">
      <c r="A2203" s="1">
        <v>1364139</v>
      </c>
      <c r="B2203" s="1" t="s">
        <v>8123</v>
      </c>
      <c r="C2203" s="1" t="s">
        <v>8124</v>
      </c>
      <c r="D2203" s="2" t="s">
        <v>8125</v>
      </c>
      <c r="E2203" s="1" t="s">
        <v>6505</v>
      </c>
      <c r="F2203" s="1" t="s">
        <v>8126</v>
      </c>
      <c r="G2203" s="3">
        <v>43959.022349537037</v>
      </c>
      <c r="H2203" s="1" t="b">
        <v>0</v>
      </c>
      <c r="I2203" s="1" t="s">
        <v>22</v>
      </c>
      <c r="K2203" s="2"/>
    </row>
    <row r="2204" spans="1:11" ht="12.5" x14ac:dyDescent="0.25">
      <c r="A2204" s="1">
        <v>5453989</v>
      </c>
      <c r="B2204" s="1" t="s">
        <v>8127</v>
      </c>
      <c r="C2204" s="1" t="s">
        <v>8128</v>
      </c>
      <c r="D2204" s="2" t="s">
        <v>8129</v>
      </c>
      <c r="E2204" s="1" t="s">
        <v>6505</v>
      </c>
      <c r="F2204" s="1" t="s">
        <v>8130</v>
      </c>
      <c r="G2204" s="3">
        <v>43959.022349537037</v>
      </c>
      <c r="H2204" s="1" t="b">
        <v>0</v>
      </c>
      <c r="I2204" s="1" t="s">
        <v>22</v>
      </c>
      <c r="K2204" s="2"/>
    </row>
    <row r="2205" spans="1:11" ht="12.5" x14ac:dyDescent="0.25">
      <c r="A2205" s="1">
        <v>22105003</v>
      </c>
      <c r="B2205" s="1" t="s">
        <v>8131</v>
      </c>
      <c r="C2205" s="1" t="s">
        <v>7660</v>
      </c>
      <c r="D2205" s="2" t="s">
        <v>8132</v>
      </c>
      <c r="E2205" s="1" t="s">
        <v>6505</v>
      </c>
      <c r="F2205" s="1" t="s">
        <v>8133</v>
      </c>
      <c r="G2205" s="3">
        <v>43959.022349537037</v>
      </c>
      <c r="H2205" s="1" t="b">
        <v>0</v>
      </c>
      <c r="I2205" s="1" t="s">
        <v>22</v>
      </c>
      <c r="K2205" s="2"/>
    </row>
    <row r="2206" spans="1:11" ht="12.5" x14ac:dyDescent="0.25">
      <c r="A2206" s="1">
        <v>3301400</v>
      </c>
      <c r="B2206" s="1" t="s">
        <v>8134</v>
      </c>
      <c r="C2206" s="1" t="s">
        <v>8134</v>
      </c>
      <c r="D2206" s="2" t="s">
        <v>8135</v>
      </c>
      <c r="E2206" s="1" t="s">
        <v>6505</v>
      </c>
      <c r="F2206" s="1" t="s">
        <v>8136</v>
      </c>
      <c r="G2206" s="3">
        <v>43959.022361111114</v>
      </c>
      <c r="H2206" s="1" t="b">
        <v>1</v>
      </c>
      <c r="K2206" s="2"/>
    </row>
    <row r="2207" spans="1:11" ht="12.5" x14ac:dyDescent="0.25">
      <c r="A2207" s="1">
        <v>29138379</v>
      </c>
      <c r="B2207" s="1" t="s">
        <v>6792</v>
      </c>
      <c r="C2207" s="1" t="s">
        <v>8137</v>
      </c>
      <c r="D2207" s="2" t="s">
        <v>8138</v>
      </c>
      <c r="E2207" s="1" t="s">
        <v>6505</v>
      </c>
      <c r="F2207" s="1" t="s">
        <v>8139</v>
      </c>
      <c r="G2207" s="3">
        <v>43959.022361111114</v>
      </c>
      <c r="H2207" s="1" t="b">
        <v>0</v>
      </c>
      <c r="I2207" s="1" t="s">
        <v>22</v>
      </c>
      <c r="K2207" s="2"/>
    </row>
    <row r="2208" spans="1:11" ht="12.5" x14ac:dyDescent="0.25">
      <c r="A2208" s="1">
        <v>9056142</v>
      </c>
      <c r="B2208" s="1" t="s">
        <v>8140</v>
      </c>
      <c r="C2208" s="1" t="s">
        <v>791</v>
      </c>
      <c r="D2208" s="2" t="s">
        <v>8141</v>
      </c>
      <c r="E2208" s="1" t="s">
        <v>6505</v>
      </c>
      <c r="F2208" s="1" t="s">
        <v>8142</v>
      </c>
      <c r="G2208" s="3">
        <v>43959.022372685184</v>
      </c>
      <c r="H2208" s="1" t="b">
        <v>1</v>
      </c>
      <c r="K2208" s="2"/>
    </row>
    <row r="2209" spans="1:11" ht="12.5" x14ac:dyDescent="0.25">
      <c r="A2209" s="1">
        <v>23439463</v>
      </c>
      <c r="B2209" s="1" t="s">
        <v>8143</v>
      </c>
      <c r="C2209" s="1" t="s">
        <v>8144</v>
      </c>
      <c r="D2209" s="2" t="s">
        <v>8145</v>
      </c>
      <c r="E2209" s="1" t="s">
        <v>6505</v>
      </c>
      <c r="F2209" s="1" t="s">
        <v>8146</v>
      </c>
      <c r="G2209" s="3">
        <v>43959.022372685184</v>
      </c>
      <c r="H2209" s="1" t="b">
        <v>0</v>
      </c>
      <c r="I2209" s="1" t="s">
        <v>22</v>
      </c>
      <c r="K2209" s="2"/>
    </row>
    <row r="2210" spans="1:11" ht="12.5" x14ac:dyDescent="0.25">
      <c r="A2210" s="1">
        <v>33816473</v>
      </c>
      <c r="B2210" s="1" t="s">
        <v>8147</v>
      </c>
      <c r="C2210" s="1" t="s">
        <v>8148</v>
      </c>
      <c r="D2210" s="2" t="s">
        <v>8149</v>
      </c>
      <c r="E2210" s="1" t="s">
        <v>6505</v>
      </c>
      <c r="F2210" s="1" t="s">
        <v>8150</v>
      </c>
      <c r="G2210" s="3">
        <v>43959.02238425926</v>
      </c>
      <c r="H2210" s="1" t="b">
        <v>1</v>
      </c>
      <c r="K2210" s="2"/>
    </row>
    <row r="2211" spans="1:11" ht="12.5" x14ac:dyDescent="0.25">
      <c r="A2211" s="1">
        <v>34582319</v>
      </c>
      <c r="B2211" s="1" t="s">
        <v>8151</v>
      </c>
      <c r="C2211" s="1" t="s">
        <v>8152</v>
      </c>
      <c r="D2211" s="2" t="s">
        <v>8153</v>
      </c>
      <c r="E2211" s="1" t="s">
        <v>6505</v>
      </c>
      <c r="F2211" s="1" t="s">
        <v>8154</v>
      </c>
      <c r="G2211" s="3">
        <v>43959.02238425926</v>
      </c>
      <c r="H2211" s="1" t="b">
        <v>0</v>
      </c>
      <c r="I2211" s="1" t="s">
        <v>22</v>
      </c>
      <c r="K2211" s="2"/>
    </row>
    <row r="2212" spans="1:11" ht="12.5" x14ac:dyDescent="0.25">
      <c r="A2212" s="1">
        <v>61687257</v>
      </c>
      <c r="B2212" s="1" t="s">
        <v>8155</v>
      </c>
      <c r="C2212" s="1" t="s">
        <v>8156</v>
      </c>
      <c r="D2212" s="2" t="s">
        <v>8157</v>
      </c>
      <c r="E2212" s="1" t="s">
        <v>6505</v>
      </c>
      <c r="F2212" s="1" t="s">
        <v>8158</v>
      </c>
      <c r="G2212" s="3">
        <v>43959.02238425926</v>
      </c>
      <c r="H2212" s="1" t="b">
        <v>0</v>
      </c>
      <c r="I2212" s="1" t="s">
        <v>22</v>
      </c>
      <c r="K2212" s="2"/>
    </row>
    <row r="2213" spans="1:11" ht="12.5" x14ac:dyDescent="0.25">
      <c r="A2213" s="1">
        <v>38835213</v>
      </c>
      <c r="B2213" s="1" t="s">
        <v>1750</v>
      </c>
      <c r="C2213" s="1" t="s">
        <v>8159</v>
      </c>
      <c r="D2213" s="2" t="s">
        <v>8160</v>
      </c>
      <c r="E2213" s="1" t="s">
        <v>6505</v>
      </c>
      <c r="F2213" s="1" t="s">
        <v>8161</v>
      </c>
      <c r="G2213" s="3">
        <v>43959.02239583333</v>
      </c>
      <c r="H2213" s="1" t="b">
        <v>1</v>
      </c>
      <c r="K2213" s="2"/>
    </row>
    <row r="2214" spans="1:11" ht="12.5" x14ac:dyDescent="0.25">
      <c r="A2214" s="1">
        <v>80210218</v>
      </c>
      <c r="B2214" s="1" t="s">
        <v>8162</v>
      </c>
      <c r="C2214" s="1" t="s">
        <v>8163</v>
      </c>
      <c r="D2214" s="2" t="s">
        <v>8164</v>
      </c>
      <c r="E2214" s="1" t="s">
        <v>6505</v>
      </c>
      <c r="F2214" s="1" t="s">
        <v>8165</v>
      </c>
      <c r="G2214" s="3">
        <v>43959.022407407407</v>
      </c>
      <c r="H2214" s="1" t="b">
        <v>0</v>
      </c>
      <c r="I2214" s="1" t="s">
        <v>22</v>
      </c>
      <c r="K2214" s="2"/>
    </row>
    <row r="2215" spans="1:11" ht="12.5" x14ac:dyDescent="0.25">
      <c r="A2215" s="1">
        <v>124230204</v>
      </c>
      <c r="B2215" s="1" t="s">
        <v>8166</v>
      </c>
      <c r="C2215" s="1" t="s">
        <v>8167</v>
      </c>
      <c r="D2215" s="2" t="s">
        <v>8168</v>
      </c>
      <c r="E2215" s="1" t="s">
        <v>6505</v>
      </c>
      <c r="F2215" s="1" t="s">
        <v>8169</v>
      </c>
      <c r="G2215" s="3">
        <v>43959.022407407407</v>
      </c>
      <c r="H2215" s="1" t="b">
        <v>1</v>
      </c>
      <c r="K2215" s="2"/>
    </row>
    <row r="2216" spans="1:11" ht="12.5" x14ac:dyDescent="0.25">
      <c r="A2216" s="1">
        <v>2544305</v>
      </c>
      <c r="B2216" s="1" t="s">
        <v>8170</v>
      </c>
      <c r="C2216" s="1" t="s">
        <v>8171</v>
      </c>
      <c r="D2216" s="2" t="s">
        <v>8172</v>
      </c>
      <c r="E2216" s="1" t="s">
        <v>6505</v>
      </c>
      <c r="F2216" s="1" t="s">
        <v>8173</v>
      </c>
      <c r="G2216" s="3">
        <v>43959.022418981483</v>
      </c>
      <c r="H2216" s="1" t="b">
        <v>0</v>
      </c>
      <c r="I2216" s="1" t="s">
        <v>22</v>
      </c>
      <c r="K2216" s="2"/>
    </row>
    <row r="2217" spans="1:11" ht="12.5" x14ac:dyDescent="0.25">
      <c r="A2217" s="1">
        <v>63452341</v>
      </c>
      <c r="B2217" s="1" t="s">
        <v>4863</v>
      </c>
      <c r="C2217" s="1" t="s">
        <v>8174</v>
      </c>
      <c r="D2217" s="2" t="s">
        <v>8175</v>
      </c>
      <c r="E2217" s="1" t="s">
        <v>6505</v>
      </c>
      <c r="F2217" s="1" t="s">
        <v>8176</v>
      </c>
      <c r="G2217" s="3">
        <v>43959.022418981483</v>
      </c>
      <c r="H2217" s="1" t="b">
        <v>0</v>
      </c>
      <c r="I2217" s="1" t="s">
        <v>22</v>
      </c>
      <c r="K2217" s="2"/>
    </row>
    <row r="2218" spans="1:11" ht="12.5" x14ac:dyDescent="0.25">
      <c r="A2218" s="1">
        <v>16378879</v>
      </c>
      <c r="B2218" s="1" t="s">
        <v>8177</v>
      </c>
      <c r="C2218" s="1" t="s">
        <v>8178</v>
      </c>
      <c r="D2218" s="2" t="s">
        <v>8179</v>
      </c>
      <c r="E2218" s="1" t="s">
        <v>6505</v>
      </c>
      <c r="F2218" s="1" t="s">
        <v>8180</v>
      </c>
      <c r="G2218" s="3">
        <v>43959.022418981483</v>
      </c>
      <c r="H2218" s="1" t="b">
        <v>1</v>
      </c>
      <c r="K2218" s="2"/>
    </row>
    <row r="2219" spans="1:11" ht="12.5" x14ac:dyDescent="0.25">
      <c r="A2219" s="1">
        <v>54642620</v>
      </c>
      <c r="B2219" s="1" t="s">
        <v>7350</v>
      </c>
      <c r="C2219" s="1" t="s">
        <v>8181</v>
      </c>
      <c r="D2219" s="2" t="s">
        <v>8182</v>
      </c>
      <c r="E2219" s="1" t="s">
        <v>6505</v>
      </c>
      <c r="F2219" s="1" t="s">
        <v>8183</v>
      </c>
      <c r="G2219" s="3">
        <v>43959.022430555553</v>
      </c>
      <c r="H2219" s="1" t="b">
        <v>0</v>
      </c>
      <c r="I2219" s="1" t="s">
        <v>22</v>
      </c>
      <c r="K2219" s="2"/>
    </row>
    <row r="2220" spans="1:11" ht="12.5" x14ac:dyDescent="0.25">
      <c r="A2220" s="1">
        <v>12554530</v>
      </c>
      <c r="B2220" s="1" t="s">
        <v>2354</v>
      </c>
      <c r="C2220" s="1" t="s">
        <v>8184</v>
      </c>
      <c r="D2220" s="2" t="s">
        <v>8185</v>
      </c>
      <c r="E2220" s="1" t="s">
        <v>6505</v>
      </c>
      <c r="F2220" s="1" t="s">
        <v>8186</v>
      </c>
      <c r="G2220" s="3">
        <v>43959.022430555553</v>
      </c>
      <c r="H2220" s="1" t="b">
        <v>0</v>
      </c>
      <c r="I2220" s="1" t="s">
        <v>22</v>
      </c>
      <c r="K2220" s="2"/>
    </row>
    <row r="2221" spans="1:11" ht="12.5" x14ac:dyDescent="0.25">
      <c r="A2221" s="1">
        <v>3081071</v>
      </c>
      <c r="B2221" s="1" t="s">
        <v>8187</v>
      </c>
      <c r="C2221" s="1" t="s">
        <v>8188</v>
      </c>
      <c r="D2221" s="2" t="s">
        <v>8189</v>
      </c>
      <c r="E2221" s="1" t="s">
        <v>6505</v>
      </c>
      <c r="F2221" s="1" t="s">
        <v>8190</v>
      </c>
      <c r="G2221" s="3">
        <v>43959.022430555553</v>
      </c>
      <c r="H2221" s="1" t="b">
        <v>0</v>
      </c>
      <c r="I2221" s="1" t="s">
        <v>22</v>
      </c>
      <c r="K2221" s="2"/>
    </row>
    <row r="2222" spans="1:11" ht="12.5" x14ac:dyDescent="0.25">
      <c r="A2222" s="1">
        <v>66153549</v>
      </c>
      <c r="B2222" s="1" t="s">
        <v>7907</v>
      </c>
      <c r="C2222" s="1" t="s">
        <v>8191</v>
      </c>
      <c r="D2222" s="2" t="s">
        <v>8192</v>
      </c>
      <c r="E2222" s="1" t="s">
        <v>6505</v>
      </c>
      <c r="F2222" s="1" t="s">
        <v>8193</v>
      </c>
      <c r="G2222" s="3">
        <v>43959.02244212963</v>
      </c>
      <c r="H2222" s="1" t="b">
        <v>0</v>
      </c>
      <c r="I2222" s="1" t="s">
        <v>22</v>
      </c>
      <c r="K2222" s="2"/>
    </row>
    <row r="2223" spans="1:11" ht="12.5" x14ac:dyDescent="0.25">
      <c r="A2223" s="1">
        <v>62611784</v>
      </c>
      <c r="B2223" s="1" t="s">
        <v>8194</v>
      </c>
      <c r="C2223" s="1" t="s">
        <v>8195</v>
      </c>
      <c r="D2223" s="2" t="s">
        <v>8196</v>
      </c>
      <c r="E2223" s="1" t="s">
        <v>6505</v>
      </c>
      <c r="F2223" s="1" t="s">
        <v>8197</v>
      </c>
      <c r="G2223" s="3">
        <v>43959.02244212963</v>
      </c>
      <c r="H2223" s="1" t="b">
        <v>0</v>
      </c>
      <c r="I2223" s="1" t="s">
        <v>22</v>
      </c>
      <c r="K2223" s="2"/>
    </row>
    <row r="2224" spans="1:11" ht="12.5" x14ac:dyDescent="0.25">
      <c r="A2224" s="1">
        <v>38385659</v>
      </c>
      <c r="B2224" s="1" t="s">
        <v>8198</v>
      </c>
      <c r="C2224" s="1" t="s">
        <v>8199</v>
      </c>
      <c r="D2224" s="2" t="s">
        <v>8200</v>
      </c>
      <c r="E2224" s="1" t="s">
        <v>6505</v>
      </c>
      <c r="F2224" s="1" t="s">
        <v>8201</v>
      </c>
      <c r="G2224" s="3">
        <v>43959.02244212963</v>
      </c>
      <c r="H2224" s="1" t="b">
        <v>0</v>
      </c>
      <c r="I2224" s="1" t="s">
        <v>22</v>
      </c>
      <c r="K2224" s="2"/>
    </row>
    <row r="2225" spans="1:11" ht="12.5" x14ac:dyDescent="0.25">
      <c r="A2225" s="1">
        <v>2624521</v>
      </c>
      <c r="B2225" s="1" t="s">
        <v>8202</v>
      </c>
      <c r="C2225" s="1" t="s">
        <v>8202</v>
      </c>
      <c r="D2225" s="2" t="s">
        <v>8203</v>
      </c>
      <c r="E2225" s="1" t="s">
        <v>6505</v>
      </c>
      <c r="F2225" s="1" t="s">
        <v>8204</v>
      </c>
      <c r="G2225" s="3">
        <v>43959.02244212963</v>
      </c>
      <c r="H2225" s="1" t="b">
        <v>0</v>
      </c>
      <c r="I2225" s="1" t="s">
        <v>22</v>
      </c>
      <c r="K2225" s="2"/>
    </row>
    <row r="2226" spans="1:11" ht="12.5" x14ac:dyDescent="0.25">
      <c r="A2226" s="1">
        <v>49694044</v>
      </c>
      <c r="B2226" s="1" t="s">
        <v>8205</v>
      </c>
      <c r="C2226" s="1" t="s">
        <v>8206</v>
      </c>
      <c r="D2226" s="2" t="s">
        <v>8207</v>
      </c>
      <c r="E2226" s="1" t="s">
        <v>6505</v>
      </c>
      <c r="F2226" s="1" t="s">
        <v>8208</v>
      </c>
      <c r="G2226" s="3">
        <v>43959.022453703707</v>
      </c>
      <c r="H2226" s="1" t="b">
        <v>0</v>
      </c>
      <c r="I2226" s="1" t="s">
        <v>22</v>
      </c>
      <c r="K2226" s="2"/>
    </row>
    <row r="2227" spans="1:11" ht="12.5" x14ac:dyDescent="0.25">
      <c r="A2227" s="1">
        <v>10641697</v>
      </c>
      <c r="B2227" s="1" t="s">
        <v>8209</v>
      </c>
      <c r="C2227" s="1" t="s">
        <v>8210</v>
      </c>
      <c r="D2227" s="2" t="s">
        <v>8211</v>
      </c>
      <c r="E2227" s="1" t="s">
        <v>6505</v>
      </c>
      <c r="F2227" s="1" t="s">
        <v>8212</v>
      </c>
      <c r="G2227" s="3">
        <v>43959.022453703707</v>
      </c>
      <c r="H2227" s="1" t="b">
        <v>0</v>
      </c>
      <c r="I2227" s="1" t="s">
        <v>22</v>
      </c>
      <c r="K2227" s="2"/>
    </row>
    <row r="2228" spans="1:11" ht="12.5" x14ac:dyDescent="0.25">
      <c r="A2228" s="1">
        <v>16368712</v>
      </c>
      <c r="B2228" s="1" t="s">
        <v>8213</v>
      </c>
      <c r="C2228" s="1" t="s">
        <v>8214</v>
      </c>
      <c r="D2228" s="2" t="s">
        <v>8215</v>
      </c>
      <c r="E2228" s="1" t="s">
        <v>6505</v>
      </c>
      <c r="F2228" s="1" t="s">
        <v>8216</v>
      </c>
      <c r="G2228" s="3">
        <v>43959.022465277776</v>
      </c>
      <c r="H2228" s="1" t="b">
        <v>1</v>
      </c>
      <c r="K2228" s="2"/>
    </row>
    <row r="2229" spans="1:11" ht="12.5" x14ac:dyDescent="0.25">
      <c r="A2229" s="1">
        <v>56371551</v>
      </c>
      <c r="B2229" s="1" t="s">
        <v>8217</v>
      </c>
      <c r="C2229" s="1" t="s">
        <v>8218</v>
      </c>
      <c r="D2229" s="2" t="s">
        <v>8219</v>
      </c>
      <c r="E2229" s="1" t="s">
        <v>6505</v>
      </c>
      <c r="F2229" s="1" t="s">
        <v>8220</v>
      </c>
      <c r="G2229" s="3">
        <v>43959.022465277776</v>
      </c>
      <c r="H2229" s="1" t="b">
        <v>0</v>
      </c>
      <c r="I2229" s="1" t="s">
        <v>22</v>
      </c>
      <c r="K2229" s="2"/>
    </row>
    <row r="2230" spans="1:11" ht="12.5" x14ac:dyDescent="0.25">
      <c r="A2230" s="1">
        <v>11981144</v>
      </c>
      <c r="B2230" s="1" t="s">
        <v>8221</v>
      </c>
      <c r="C2230" s="1" t="s">
        <v>8222</v>
      </c>
      <c r="D2230" s="2" t="s">
        <v>8223</v>
      </c>
      <c r="E2230" s="1" t="s">
        <v>6505</v>
      </c>
      <c r="F2230" s="1" t="s">
        <v>8224</v>
      </c>
      <c r="G2230" s="3">
        <v>43959.022465277776</v>
      </c>
      <c r="H2230" s="1" t="b">
        <v>0</v>
      </c>
      <c r="I2230" s="1" t="s">
        <v>22</v>
      </c>
      <c r="K2230" s="2"/>
    </row>
    <row r="2231" spans="1:11" ht="12.5" x14ac:dyDescent="0.25">
      <c r="A2231" s="1">
        <v>129264590</v>
      </c>
      <c r="B2231" s="1" t="s">
        <v>8225</v>
      </c>
      <c r="C2231" s="1" t="s">
        <v>8226</v>
      </c>
      <c r="D2231" s="2" t="s">
        <v>8227</v>
      </c>
      <c r="E2231" s="1" t="s">
        <v>6505</v>
      </c>
      <c r="F2231" s="1" t="s">
        <v>8228</v>
      </c>
      <c r="G2231" s="3">
        <v>43959.022476851853</v>
      </c>
      <c r="H2231" s="1" t="b">
        <v>0</v>
      </c>
      <c r="I2231" s="1" t="s">
        <v>22</v>
      </c>
      <c r="K2231" s="2"/>
    </row>
    <row r="2232" spans="1:11" ht="12.5" x14ac:dyDescent="0.25">
      <c r="A2232" s="1">
        <v>25739424</v>
      </c>
      <c r="B2232" s="1" t="s">
        <v>8100</v>
      </c>
      <c r="C2232" s="1" t="s">
        <v>8229</v>
      </c>
      <c r="D2232" s="2" t="s">
        <v>8230</v>
      </c>
      <c r="E2232" s="1" t="s">
        <v>6505</v>
      </c>
      <c r="F2232" s="1" t="s">
        <v>8231</v>
      </c>
      <c r="G2232" s="3">
        <v>43959.022476851853</v>
      </c>
      <c r="H2232" s="1" t="b">
        <v>0</v>
      </c>
      <c r="I2232" s="1" t="s">
        <v>22</v>
      </c>
      <c r="K2232" s="2"/>
    </row>
    <row r="2233" spans="1:11" ht="12.5" x14ac:dyDescent="0.25">
      <c r="A2233" s="1">
        <v>3786237</v>
      </c>
      <c r="B2233" s="1" t="s">
        <v>8232</v>
      </c>
      <c r="C2233" s="1" t="s">
        <v>8232</v>
      </c>
      <c r="D2233" s="2" t="s">
        <v>8233</v>
      </c>
      <c r="E2233" s="1" t="s">
        <v>6505</v>
      </c>
      <c r="F2233" s="1" t="s">
        <v>8234</v>
      </c>
      <c r="G2233" s="3">
        <v>43959.022488425922</v>
      </c>
      <c r="H2233" s="1" t="b">
        <v>1</v>
      </c>
      <c r="K2233" s="2"/>
    </row>
    <row r="2234" spans="1:11" ht="12.5" x14ac:dyDescent="0.25">
      <c r="A2234" s="1">
        <v>53330030</v>
      </c>
      <c r="B2234" s="1" t="s">
        <v>8235</v>
      </c>
      <c r="C2234" s="1" t="s">
        <v>8236</v>
      </c>
      <c r="D2234" s="2" t="s">
        <v>8237</v>
      </c>
      <c r="E2234" s="1" t="s">
        <v>6505</v>
      </c>
      <c r="F2234" s="1" t="s">
        <v>8238</v>
      </c>
      <c r="G2234" s="3">
        <v>43959.022488425922</v>
      </c>
      <c r="H2234" s="1" t="b">
        <v>0</v>
      </c>
      <c r="I2234" s="1" t="s">
        <v>22</v>
      </c>
      <c r="K2234" s="2"/>
    </row>
    <row r="2235" spans="1:11" ht="12.5" x14ac:dyDescent="0.25">
      <c r="A2235" s="1">
        <v>5391743</v>
      </c>
      <c r="B2235" s="1" t="s">
        <v>8239</v>
      </c>
      <c r="C2235" s="1" t="s">
        <v>8239</v>
      </c>
      <c r="D2235" s="2" t="s">
        <v>8240</v>
      </c>
      <c r="E2235" s="1" t="s">
        <v>6505</v>
      </c>
      <c r="F2235" s="1" t="s">
        <v>8241</v>
      </c>
      <c r="G2235" s="3">
        <v>43959.022488425922</v>
      </c>
      <c r="H2235" s="1" t="b">
        <v>0</v>
      </c>
      <c r="I2235" s="1" t="s">
        <v>22</v>
      </c>
      <c r="K2235" s="2"/>
    </row>
    <row r="2236" spans="1:11" ht="12.5" x14ac:dyDescent="0.25">
      <c r="A2236" s="1">
        <v>54115435</v>
      </c>
      <c r="B2236" s="1" t="s">
        <v>8242</v>
      </c>
      <c r="C2236" s="1" t="s">
        <v>8243</v>
      </c>
      <c r="D2236" s="2" t="s">
        <v>8244</v>
      </c>
      <c r="E2236" s="1" t="s">
        <v>6505</v>
      </c>
      <c r="F2236" s="1" t="s">
        <v>8245</v>
      </c>
      <c r="G2236" s="3">
        <v>43959.022488425922</v>
      </c>
      <c r="H2236" s="1" t="b">
        <v>0</v>
      </c>
      <c r="I2236" s="1" t="s">
        <v>22</v>
      </c>
      <c r="K2236" s="2"/>
    </row>
    <row r="2237" spans="1:11" ht="12.5" x14ac:dyDescent="0.25">
      <c r="A2237" s="1">
        <v>127727728</v>
      </c>
      <c r="B2237" s="1" t="s">
        <v>8246</v>
      </c>
      <c r="C2237" s="1" t="s">
        <v>8247</v>
      </c>
      <c r="D2237" s="2" t="s">
        <v>8248</v>
      </c>
      <c r="E2237" s="1" t="s">
        <v>6505</v>
      </c>
      <c r="F2237" s="1" t="s">
        <v>8249</v>
      </c>
      <c r="G2237" s="3">
        <v>43959.022499999999</v>
      </c>
      <c r="H2237" s="1" t="b">
        <v>1</v>
      </c>
      <c r="K2237" s="2"/>
    </row>
    <row r="2238" spans="1:11" ht="12.5" x14ac:dyDescent="0.25">
      <c r="A2238" s="1">
        <v>14640193</v>
      </c>
      <c r="B2238" s="1" t="s">
        <v>8250</v>
      </c>
      <c r="C2238" s="1" t="s">
        <v>8251</v>
      </c>
      <c r="D2238" s="2" t="s">
        <v>8252</v>
      </c>
      <c r="E2238" s="1" t="s">
        <v>6505</v>
      </c>
      <c r="F2238" s="1" t="s">
        <v>8253</v>
      </c>
      <c r="G2238" s="3">
        <v>43959.022511574076</v>
      </c>
      <c r="H2238" s="1" t="b">
        <v>1</v>
      </c>
      <c r="K2238" s="2"/>
    </row>
    <row r="2239" spans="1:11" ht="12.5" x14ac:dyDescent="0.25">
      <c r="A2239" s="1">
        <v>52054756</v>
      </c>
      <c r="B2239" s="1" t="s">
        <v>8254</v>
      </c>
      <c r="C2239" s="1" t="s">
        <v>8255</v>
      </c>
      <c r="D2239" s="2" t="s">
        <v>8256</v>
      </c>
      <c r="E2239" s="1" t="s">
        <v>6505</v>
      </c>
      <c r="F2239" s="1" t="s">
        <v>6072</v>
      </c>
      <c r="G2239" s="3">
        <v>43959.022511574076</v>
      </c>
      <c r="H2239" s="1" t="b">
        <v>0</v>
      </c>
      <c r="I2239" s="1" t="s">
        <v>22</v>
      </c>
      <c r="K2239" s="2"/>
    </row>
    <row r="2240" spans="1:11" ht="12.5" x14ac:dyDescent="0.25">
      <c r="A2240" s="1">
        <v>52960120</v>
      </c>
      <c r="B2240" s="1" t="s">
        <v>8257</v>
      </c>
      <c r="C2240" s="1" t="s">
        <v>8258</v>
      </c>
      <c r="D2240" s="2" t="s">
        <v>8259</v>
      </c>
      <c r="E2240" s="1" t="s">
        <v>6505</v>
      </c>
      <c r="F2240" s="1" t="s">
        <v>8260</v>
      </c>
      <c r="G2240" s="3">
        <v>43959.022511574076</v>
      </c>
      <c r="H2240" s="1" t="b">
        <v>0</v>
      </c>
      <c r="I2240" s="1" t="s">
        <v>22</v>
      </c>
      <c r="K2240" s="2"/>
    </row>
    <row r="2241" spans="1:11" ht="12.5" x14ac:dyDescent="0.25">
      <c r="A2241" s="1">
        <v>37286678</v>
      </c>
      <c r="B2241" s="1" t="s">
        <v>18</v>
      </c>
      <c r="C2241" s="1" t="s">
        <v>8261</v>
      </c>
      <c r="D2241" s="2" t="s">
        <v>8262</v>
      </c>
      <c r="E2241" s="1" t="s">
        <v>6505</v>
      </c>
      <c r="F2241" s="1" t="s">
        <v>8263</v>
      </c>
      <c r="G2241" s="3">
        <v>43959.022523148145</v>
      </c>
      <c r="H2241" s="1" t="b">
        <v>1</v>
      </c>
      <c r="K2241" s="2"/>
    </row>
    <row r="2242" spans="1:11" ht="12.5" x14ac:dyDescent="0.25">
      <c r="A2242" s="1">
        <v>66323960</v>
      </c>
      <c r="B2242" s="1" t="s">
        <v>8264</v>
      </c>
      <c r="C2242" s="1" t="s">
        <v>8265</v>
      </c>
      <c r="D2242" s="2" t="s">
        <v>8266</v>
      </c>
      <c r="E2242" s="1" t="s">
        <v>6505</v>
      </c>
      <c r="F2242" s="1" t="s">
        <v>8267</v>
      </c>
      <c r="G2242" s="3">
        <v>43959.022523148145</v>
      </c>
      <c r="H2242" s="1" t="b">
        <v>0</v>
      </c>
      <c r="I2242" s="1" t="s">
        <v>22</v>
      </c>
      <c r="K2242" s="2"/>
    </row>
    <row r="2243" spans="1:11" ht="12.5" x14ac:dyDescent="0.25">
      <c r="A2243" s="1">
        <v>81276168</v>
      </c>
      <c r="B2243" s="1" t="s">
        <v>8268</v>
      </c>
      <c r="C2243" s="1" t="s">
        <v>8269</v>
      </c>
      <c r="D2243" s="2" t="s">
        <v>8270</v>
      </c>
      <c r="E2243" s="1" t="s">
        <v>6505</v>
      </c>
      <c r="F2243" s="1" t="s">
        <v>8271</v>
      </c>
      <c r="G2243" s="3">
        <v>43959.022534722222</v>
      </c>
      <c r="H2243" s="1" t="b">
        <v>0</v>
      </c>
      <c r="I2243" s="1" t="s">
        <v>22</v>
      </c>
      <c r="K2243" s="2"/>
    </row>
    <row r="2244" spans="1:11" ht="12.5" x14ac:dyDescent="0.25">
      <c r="A2244" s="1">
        <v>79447433</v>
      </c>
      <c r="B2244" s="1" t="s">
        <v>8272</v>
      </c>
      <c r="C2244" s="1" t="s">
        <v>8273</v>
      </c>
      <c r="D2244" s="2" t="s">
        <v>8274</v>
      </c>
      <c r="E2244" s="1" t="s">
        <v>6505</v>
      </c>
      <c r="F2244" s="1" t="s">
        <v>8275</v>
      </c>
      <c r="G2244" s="3">
        <v>43959.022534722222</v>
      </c>
      <c r="H2244" s="1" t="b">
        <v>0</v>
      </c>
      <c r="I2244" s="1" t="s">
        <v>22</v>
      </c>
      <c r="K2244" s="2"/>
    </row>
    <row r="2245" spans="1:11" ht="12.5" x14ac:dyDescent="0.25">
      <c r="A2245" s="1">
        <v>34039690</v>
      </c>
      <c r="B2245" s="1" t="s">
        <v>122</v>
      </c>
      <c r="C2245" s="1" t="s">
        <v>8276</v>
      </c>
      <c r="D2245" s="2" t="s">
        <v>8277</v>
      </c>
      <c r="E2245" s="1" t="s">
        <v>6505</v>
      </c>
      <c r="F2245" s="1" t="s">
        <v>8278</v>
      </c>
      <c r="G2245" s="3">
        <v>43959.022534722222</v>
      </c>
      <c r="H2245" s="1" t="b">
        <v>0</v>
      </c>
      <c r="I2245" s="1" t="s">
        <v>22</v>
      </c>
      <c r="K2245" s="2"/>
    </row>
    <row r="2246" spans="1:11" ht="12.5" x14ac:dyDescent="0.25">
      <c r="A2246" s="1">
        <v>114520717</v>
      </c>
      <c r="B2246" s="1" t="s">
        <v>6808</v>
      </c>
      <c r="C2246" s="1" t="s">
        <v>8279</v>
      </c>
      <c r="D2246" s="2" t="s">
        <v>8280</v>
      </c>
      <c r="E2246" s="1" t="s">
        <v>6505</v>
      </c>
      <c r="F2246" s="1" t="s">
        <v>8281</v>
      </c>
      <c r="G2246" s="3">
        <v>43959.022546296299</v>
      </c>
      <c r="H2246" s="1" t="b">
        <v>1</v>
      </c>
      <c r="K2246" s="2"/>
    </row>
    <row r="2247" spans="1:11" ht="12.5" x14ac:dyDescent="0.25">
      <c r="A2247" s="1">
        <v>22430020</v>
      </c>
      <c r="B2247" s="1" t="s">
        <v>8282</v>
      </c>
      <c r="C2247" s="1" t="s">
        <v>8283</v>
      </c>
      <c r="D2247" s="2" t="s">
        <v>8284</v>
      </c>
      <c r="E2247" s="1" t="s">
        <v>6505</v>
      </c>
      <c r="F2247" s="1" t="s">
        <v>8285</v>
      </c>
      <c r="G2247" s="3">
        <v>43959.022546296299</v>
      </c>
      <c r="H2247" s="1" t="b">
        <v>0</v>
      </c>
      <c r="I2247" s="1" t="s">
        <v>22</v>
      </c>
      <c r="K2247" s="2"/>
    </row>
    <row r="2248" spans="1:11" ht="12.5" x14ac:dyDescent="0.25">
      <c r="A2248" s="1">
        <v>19894678</v>
      </c>
      <c r="B2248" s="1" t="s">
        <v>8286</v>
      </c>
      <c r="C2248" s="1" t="s">
        <v>8287</v>
      </c>
      <c r="D2248" s="2" t="s">
        <v>8288</v>
      </c>
      <c r="E2248" s="1" t="s">
        <v>6505</v>
      </c>
      <c r="F2248" s="1" t="s">
        <v>8289</v>
      </c>
      <c r="G2248" s="3">
        <v>43959.022546296299</v>
      </c>
      <c r="H2248" s="1" t="b">
        <v>0</v>
      </c>
      <c r="I2248" s="1" t="s">
        <v>22</v>
      </c>
      <c r="K2248" s="2"/>
    </row>
    <row r="2249" spans="1:11" ht="12.5" x14ac:dyDescent="0.25">
      <c r="A2249" s="1">
        <v>99183902</v>
      </c>
      <c r="B2249" s="1" t="s">
        <v>2354</v>
      </c>
      <c r="C2249" s="1" t="s">
        <v>8290</v>
      </c>
      <c r="D2249" s="2" t="s">
        <v>8291</v>
      </c>
      <c r="E2249" s="1" t="s">
        <v>6505</v>
      </c>
      <c r="F2249" s="1" t="s">
        <v>8292</v>
      </c>
      <c r="G2249" s="3">
        <v>43959.022557870368</v>
      </c>
      <c r="H2249" s="1" t="b">
        <v>0</v>
      </c>
      <c r="I2249" s="1" t="s">
        <v>22</v>
      </c>
      <c r="K2249" s="2"/>
    </row>
    <row r="2250" spans="1:11" ht="12.5" x14ac:dyDescent="0.25">
      <c r="A2250" s="1">
        <v>20652074</v>
      </c>
      <c r="B2250" s="1" t="s">
        <v>8293</v>
      </c>
      <c r="C2250" s="1" t="s">
        <v>8294</v>
      </c>
      <c r="D2250" s="2" t="s">
        <v>8295</v>
      </c>
      <c r="E2250" s="1" t="s">
        <v>6505</v>
      </c>
      <c r="F2250" s="1" t="s">
        <v>8296</v>
      </c>
      <c r="G2250" s="3">
        <v>43959.022557870368</v>
      </c>
      <c r="H2250" s="1" t="b">
        <v>0</v>
      </c>
      <c r="I2250" s="1" t="s">
        <v>22</v>
      </c>
      <c r="K2250" s="2"/>
    </row>
    <row r="2251" spans="1:11" ht="12.5" x14ac:dyDescent="0.25">
      <c r="A2251" s="1">
        <v>17286587</v>
      </c>
      <c r="B2251" s="1" t="s">
        <v>8297</v>
      </c>
      <c r="C2251" s="1" t="s">
        <v>8298</v>
      </c>
      <c r="D2251" s="2" t="s">
        <v>8299</v>
      </c>
      <c r="E2251" s="1" t="s">
        <v>6505</v>
      </c>
      <c r="F2251" s="1" t="s">
        <v>8300</v>
      </c>
      <c r="G2251" s="3">
        <v>43959.022569444445</v>
      </c>
      <c r="H2251" s="1" t="b">
        <v>1</v>
      </c>
      <c r="K2251" s="2"/>
    </row>
    <row r="2252" spans="1:11" ht="12.5" x14ac:dyDescent="0.25">
      <c r="A2252" s="1">
        <v>12731904</v>
      </c>
      <c r="B2252" s="1" t="s">
        <v>8301</v>
      </c>
      <c r="C2252" s="1" t="s">
        <v>8302</v>
      </c>
      <c r="D2252" s="2" t="s">
        <v>8303</v>
      </c>
      <c r="E2252" s="1" t="s">
        <v>6505</v>
      </c>
      <c r="G2252" s="3">
        <v>43959.022569444445</v>
      </c>
      <c r="H2252" s="1" t="b">
        <v>0</v>
      </c>
      <c r="I2252" s="1" t="s">
        <v>22</v>
      </c>
      <c r="K2252" s="2"/>
    </row>
    <row r="2253" spans="1:11" ht="12.5" x14ac:dyDescent="0.25">
      <c r="A2253" s="1">
        <v>17517521</v>
      </c>
      <c r="B2253" s="1" t="s">
        <v>956</v>
      </c>
      <c r="C2253" s="1" t="s">
        <v>8304</v>
      </c>
      <c r="D2253" s="2" t="s">
        <v>8305</v>
      </c>
      <c r="E2253" s="1" t="s">
        <v>6505</v>
      </c>
      <c r="F2253" s="1" t="s">
        <v>8306</v>
      </c>
      <c r="G2253" s="3">
        <v>43959.022569444445</v>
      </c>
      <c r="H2253" s="1" t="b">
        <v>0</v>
      </c>
      <c r="I2253" s="1" t="s">
        <v>22</v>
      </c>
      <c r="K2253" s="2"/>
    </row>
    <row r="2254" spans="1:11" ht="12.5" x14ac:dyDescent="0.25">
      <c r="A2254" s="1">
        <v>86585573</v>
      </c>
      <c r="B2254" s="1" t="s">
        <v>2354</v>
      </c>
      <c r="C2254" s="1" t="s">
        <v>8307</v>
      </c>
      <c r="D2254" s="2" t="s">
        <v>8308</v>
      </c>
      <c r="E2254" s="1" t="s">
        <v>6505</v>
      </c>
      <c r="F2254" s="1" t="s">
        <v>8309</v>
      </c>
      <c r="G2254" s="3">
        <v>43959.022581018522</v>
      </c>
      <c r="H2254" s="1" t="b">
        <v>1</v>
      </c>
      <c r="K2254" s="2"/>
    </row>
    <row r="2255" spans="1:11" ht="12.5" x14ac:dyDescent="0.25">
      <c r="A2255" s="1">
        <v>54057611</v>
      </c>
      <c r="B2255" s="1" t="s">
        <v>8310</v>
      </c>
      <c r="C2255" s="1" t="s">
        <v>8311</v>
      </c>
      <c r="D2255" s="2" t="s">
        <v>8312</v>
      </c>
      <c r="E2255" s="1" t="s">
        <v>6505</v>
      </c>
      <c r="F2255" s="1" t="s">
        <v>8313</v>
      </c>
      <c r="G2255" s="3">
        <v>43959.022592592592</v>
      </c>
      <c r="H2255" s="1" t="b">
        <v>1</v>
      </c>
      <c r="K2255" s="2"/>
    </row>
    <row r="2256" spans="1:11" ht="12.5" x14ac:dyDescent="0.25">
      <c r="A2256" s="1">
        <v>84934979</v>
      </c>
      <c r="B2256" s="1" t="s">
        <v>517</v>
      </c>
      <c r="C2256" s="1" t="s">
        <v>8314</v>
      </c>
      <c r="D2256" s="2" t="s">
        <v>8315</v>
      </c>
      <c r="E2256" s="1" t="s">
        <v>6505</v>
      </c>
      <c r="F2256" s="1" t="s">
        <v>8316</v>
      </c>
      <c r="G2256" s="3">
        <v>43959.022592592592</v>
      </c>
      <c r="H2256" s="1" t="b">
        <v>0</v>
      </c>
      <c r="I2256" s="1" t="s">
        <v>22</v>
      </c>
      <c r="K2256" s="2"/>
    </row>
    <row r="2257" spans="1:11" ht="12.5" x14ac:dyDescent="0.25">
      <c r="A2257" s="1">
        <v>42464201</v>
      </c>
      <c r="B2257" s="1" t="s">
        <v>8317</v>
      </c>
      <c r="C2257" s="1" t="s">
        <v>8318</v>
      </c>
      <c r="D2257" s="2" t="s">
        <v>8319</v>
      </c>
      <c r="E2257" s="1" t="s">
        <v>6505</v>
      </c>
      <c r="F2257" s="1" t="s">
        <v>8320</v>
      </c>
      <c r="G2257" s="3">
        <v>43959.022592592592</v>
      </c>
      <c r="H2257" s="1" t="b">
        <v>0</v>
      </c>
      <c r="I2257" s="1" t="s">
        <v>22</v>
      </c>
      <c r="K2257" s="2"/>
    </row>
    <row r="2258" spans="1:11" ht="12.5" x14ac:dyDescent="0.25">
      <c r="A2258" s="1">
        <v>39876649</v>
      </c>
      <c r="B2258" s="1" t="s">
        <v>7275</v>
      </c>
      <c r="C2258" s="1" t="s">
        <v>8321</v>
      </c>
      <c r="D2258" s="2" t="s">
        <v>8322</v>
      </c>
      <c r="E2258" s="1" t="s">
        <v>6505</v>
      </c>
      <c r="F2258" s="1" t="s">
        <v>8323</v>
      </c>
      <c r="G2258" s="3">
        <v>43959.022604166668</v>
      </c>
      <c r="H2258" s="1" t="b">
        <v>0</v>
      </c>
      <c r="I2258" s="1" t="s">
        <v>22</v>
      </c>
      <c r="K2258" s="2"/>
    </row>
    <row r="2259" spans="1:11" ht="12.5" x14ac:dyDescent="0.25">
      <c r="A2259" s="1">
        <v>14514251</v>
      </c>
      <c r="B2259" s="1" t="s">
        <v>8324</v>
      </c>
      <c r="C2259" s="1" t="s">
        <v>8324</v>
      </c>
      <c r="D2259" s="2" t="s">
        <v>8325</v>
      </c>
      <c r="E2259" s="1" t="s">
        <v>6505</v>
      </c>
      <c r="F2259" s="1" t="s">
        <v>8326</v>
      </c>
      <c r="G2259" s="3">
        <v>43959.022604166668</v>
      </c>
      <c r="H2259" s="1" t="b">
        <v>0</v>
      </c>
      <c r="I2259" s="1" t="s">
        <v>5</v>
      </c>
      <c r="K2259" s="2"/>
    </row>
    <row r="2260" spans="1:11" ht="12.5" x14ac:dyDescent="0.25">
      <c r="A2260" s="1">
        <v>31040213</v>
      </c>
      <c r="B2260" s="1" t="s">
        <v>6693</v>
      </c>
      <c r="C2260" s="1" t="s">
        <v>8327</v>
      </c>
      <c r="D2260" s="2" t="s">
        <v>8328</v>
      </c>
      <c r="E2260" s="1" t="s">
        <v>6505</v>
      </c>
      <c r="F2260" s="1" t="s">
        <v>8329</v>
      </c>
      <c r="G2260" s="3">
        <v>43959.022615740738</v>
      </c>
      <c r="H2260" s="1" t="b">
        <v>0</v>
      </c>
      <c r="I2260" s="1" t="s">
        <v>22</v>
      </c>
      <c r="K2260" s="2"/>
    </row>
    <row r="2261" spans="1:11" ht="12.5" x14ac:dyDescent="0.25">
      <c r="A2261" s="1">
        <v>50229487</v>
      </c>
      <c r="B2261" s="1" t="s">
        <v>122</v>
      </c>
      <c r="C2261" s="1" t="s">
        <v>8330</v>
      </c>
      <c r="D2261" s="2" t="s">
        <v>8331</v>
      </c>
      <c r="E2261" s="1" t="s">
        <v>6505</v>
      </c>
      <c r="F2261" s="1" t="s">
        <v>8332</v>
      </c>
      <c r="G2261" s="3">
        <v>43959.022615740738</v>
      </c>
      <c r="H2261" s="1" t="b">
        <v>0</v>
      </c>
      <c r="I2261" s="1" t="s">
        <v>22</v>
      </c>
      <c r="K2261" s="2"/>
    </row>
    <row r="2262" spans="1:11" ht="12.5" x14ac:dyDescent="0.25">
      <c r="A2262" s="1">
        <v>7616158</v>
      </c>
      <c r="B2262" s="1" t="s">
        <v>1353</v>
      </c>
      <c r="C2262" s="1" t="s">
        <v>8333</v>
      </c>
      <c r="D2262" s="2" t="s">
        <v>8334</v>
      </c>
      <c r="E2262" s="1" t="s">
        <v>6505</v>
      </c>
      <c r="F2262" s="1" t="s">
        <v>8335</v>
      </c>
      <c r="G2262" s="3">
        <v>43959.022615740738</v>
      </c>
      <c r="H2262" s="1" t="b">
        <v>0</v>
      </c>
      <c r="I2262" s="1" t="s">
        <v>22</v>
      </c>
      <c r="K2262" s="2"/>
    </row>
    <row r="2263" spans="1:11" ht="12.5" x14ac:dyDescent="0.25">
      <c r="A2263" s="1">
        <v>24743779</v>
      </c>
      <c r="B2263" s="1" t="s">
        <v>8336</v>
      </c>
      <c r="C2263" s="1" t="s">
        <v>8337</v>
      </c>
      <c r="D2263" s="2" t="s">
        <v>8338</v>
      </c>
      <c r="E2263" s="1" t="s">
        <v>6505</v>
      </c>
      <c r="F2263" s="1" t="s">
        <v>8339</v>
      </c>
      <c r="G2263" s="3">
        <v>43959.022615740738</v>
      </c>
      <c r="H2263" s="1" t="b">
        <v>0</v>
      </c>
      <c r="I2263" s="1" t="s">
        <v>22</v>
      </c>
      <c r="K2263" s="2"/>
    </row>
    <row r="2264" spans="1:11" ht="12.5" x14ac:dyDescent="0.25">
      <c r="A2264" s="1">
        <v>14696091</v>
      </c>
      <c r="B2264" s="1" t="s">
        <v>8340</v>
      </c>
      <c r="C2264" s="1" t="s">
        <v>8341</v>
      </c>
      <c r="D2264" s="2" t="s">
        <v>8342</v>
      </c>
      <c r="E2264" s="1" t="s">
        <v>6505</v>
      </c>
      <c r="F2264" s="1" t="s">
        <v>8343</v>
      </c>
      <c r="G2264" s="3">
        <v>43959.022627314815</v>
      </c>
      <c r="H2264" s="1" t="b">
        <v>1</v>
      </c>
      <c r="K2264" s="2"/>
    </row>
    <row r="2265" spans="1:11" ht="12.5" x14ac:dyDescent="0.25">
      <c r="A2265" s="1">
        <v>20089857</v>
      </c>
      <c r="B2265" s="1" t="s">
        <v>122</v>
      </c>
      <c r="C2265" s="1" t="s">
        <v>8344</v>
      </c>
      <c r="D2265" s="2" t="s">
        <v>8345</v>
      </c>
      <c r="E2265" s="1" t="s">
        <v>6505</v>
      </c>
      <c r="F2265" s="1" t="s">
        <v>8346</v>
      </c>
      <c r="G2265" s="3">
        <v>43959.022627314815</v>
      </c>
      <c r="H2265" s="1" t="b">
        <v>0</v>
      </c>
      <c r="I2265" s="1" t="s">
        <v>22</v>
      </c>
      <c r="K2265" s="2"/>
    </row>
    <row r="2266" spans="1:11" ht="12.5" x14ac:dyDescent="0.25">
      <c r="A2266" s="1">
        <v>16381571</v>
      </c>
      <c r="B2266" s="1" t="s">
        <v>6515</v>
      </c>
      <c r="C2266" s="1" t="s">
        <v>8347</v>
      </c>
      <c r="D2266" s="2" t="s">
        <v>8348</v>
      </c>
      <c r="E2266" s="1" t="s">
        <v>6505</v>
      </c>
      <c r="F2266" s="1" t="s">
        <v>8349</v>
      </c>
      <c r="G2266" s="3">
        <v>43959.022638888891</v>
      </c>
      <c r="H2266" s="1" t="b">
        <v>0</v>
      </c>
      <c r="I2266" s="1" t="s">
        <v>22</v>
      </c>
      <c r="K2266" s="2"/>
    </row>
    <row r="2267" spans="1:11" ht="12.5" x14ac:dyDescent="0.25">
      <c r="A2267" s="1">
        <v>96896313</v>
      </c>
      <c r="B2267" s="1" t="s">
        <v>8350</v>
      </c>
      <c r="C2267" s="1" t="s">
        <v>8351</v>
      </c>
      <c r="D2267" s="2" t="s">
        <v>8352</v>
      </c>
      <c r="E2267" s="1" t="s">
        <v>6505</v>
      </c>
      <c r="F2267" s="1" t="s">
        <v>8353</v>
      </c>
      <c r="G2267" s="3">
        <v>43959.022638888891</v>
      </c>
      <c r="H2267" s="1" t="b">
        <v>0</v>
      </c>
      <c r="I2267" s="1" t="s">
        <v>22</v>
      </c>
      <c r="K2267" s="2"/>
    </row>
    <row r="2268" spans="1:11" ht="12.5" x14ac:dyDescent="0.25">
      <c r="A2268" s="1">
        <v>110315174</v>
      </c>
      <c r="B2268" s="1" t="s">
        <v>8354</v>
      </c>
      <c r="C2268" s="1" t="s">
        <v>8355</v>
      </c>
      <c r="D2268" s="2" t="s">
        <v>8356</v>
      </c>
      <c r="E2268" s="1" t="s">
        <v>6505</v>
      </c>
      <c r="F2268" s="1" t="s">
        <v>8357</v>
      </c>
      <c r="G2268" s="3">
        <v>43959.022638888891</v>
      </c>
      <c r="H2268" s="1" t="b">
        <v>0</v>
      </c>
      <c r="I2268" s="1" t="s">
        <v>22</v>
      </c>
      <c r="K2268" s="2"/>
    </row>
    <row r="2269" spans="1:11" ht="12.5" x14ac:dyDescent="0.25">
      <c r="A2269" s="1">
        <v>75118280</v>
      </c>
      <c r="B2269" s="1" t="s">
        <v>8358</v>
      </c>
      <c r="C2269" s="1" t="s">
        <v>8359</v>
      </c>
      <c r="D2269" s="2" t="s">
        <v>8360</v>
      </c>
      <c r="E2269" s="1" t="s">
        <v>6505</v>
      </c>
      <c r="F2269" s="1" t="s">
        <v>8361</v>
      </c>
      <c r="G2269" s="3">
        <v>43959.022650462961</v>
      </c>
      <c r="H2269" s="1" t="b">
        <v>1</v>
      </c>
      <c r="K2269" s="2"/>
    </row>
    <row r="2270" spans="1:11" ht="12.5" x14ac:dyDescent="0.25">
      <c r="A2270" s="1">
        <v>1187853</v>
      </c>
      <c r="B2270" s="1" t="s">
        <v>8362</v>
      </c>
      <c r="C2270" s="1" t="s">
        <v>8363</v>
      </c>
      <c r="D2270" s="2" t="s">
        <v>8364</v>
      </c>
      <c r="E2270" s="1" t="s">
        <v>6505</v>
      </c>
      <c r="F2270" s="1" t="s">
        <v>8365</v>
      </c>
      <c r="G2270" s="3">
        <v>43959.022650462961</v>
      </c>
      <c r="H2270" s="1" t="b">
        <v>0</v>
      </c>
      <c r="I2270" s="1" t="s">
        <v>22</v>
      </c>
      <c r="K2270" s="2"/>
    </row>
    <row r="2271" spans="1:11" ht="12.5" x14ac:dyDescent="0.25">
      <c r="A2271" s="1">
        <v>16025084</v>
      </c>
      <c r="B2271" s="1" t="s">
        <v>8366</v>
      </c>
      <c r="C2271" s="1" t="s">
        <v>8367</v>
      </c>
      <c r="D2271" s="2" t="s">
        <v>8368</v>
      </c>
      <c r="E2271" s="1" t="s">
        <v>6505</v>
      </c>
      <c r="F2271" s="1" t="s">
        <v>8369</v>
      </c>
      <c r="G2271" s="3">
        <v>43959.022662037038</v>
      </c>
      <c r="H2271" s="1" t="b">
        <v>0</v>
      </c>
      <c r="I2271" s="1" t="s">
        <v>22</v>
      </c>
      <c r="K2271" s="2"/>
    </row>
    <row r="2272" spans="1:11" ht="12.5" x14ac:dyDescent="0.25">
      <c r="A2272" s="1">
        <v>18242149</v>
      </c>
      <c r="B2272" s="1" t="s">
        <v>8370</v>
      </c>
      <c r="C2272" s="1" t="s">
        <v>8370</v>
      </c>
      <c r="D2272" s="2" t="s">
        <v>8371</v>
      </c>
      <c r="E2272" s="1" t="s">
        <v>6505</v>
      </c>
      <c r="F2272" s="1" t="s">
        <v>8372</v>
      </c>
      <c r="G2272" s="3">
        <v>43959.022662037038</v>
      </c>
      <c r="H2272" s="1" t="b">
        <v>0</v>
      </c>
      <c r="I2272" s="1" t="s">
        <v>22</v>
      </c>
      <c r="K2272" s="2"/>
    </row>
    <row r="2273" spans="1:11" ht="12.5" x14ac:dyDescent="0.25">
      <c r="A2273" s="1">
        <v>69400326</v>
      </c>
      <c r="B2273" s="1" t="s">
        <v>8373</v>
      </c>
      <c r="C2273" s="1" t="s">
        <v>8374</v>
      </c>
      <c r="D2273" s="2" t="s">
        <v>8375</v>
      </c>
      <c r="E2273" s="1" t="s">
        <v>6505</v>
      </c>
      <c r="F2273" s="1" t="s">
        <v>8376</v>
      </c>
      <c r="G2273" s="3">
        <v>43959.022673611114</v>
      </c>
      <c r="H2273" s="1" t="b">
        <v>1</v>
      </c>
      <c r="K2273" s="2"/>
    </row>
    <row r="2274" spans="1:11" ht="12.5" x14ac:dyDescent="0.25">
      <c r="A2274" s="1">
        <v>79901405</v>
      </c>
      <c r="B2274" s="1" t="s">
        <v>8377</v>
      </c>
      <c r="C2274" s="1" t="s">
        <v>8378</v>
      </c>
      <c r="D2274" s="2" t="s">
        <v>8379</v>
      </c>
      <c r="E2274" s="1" t="s">
        <v>6505</v>
      </c>
      <c r="F2274" s="1" t="s">
        <v>8380</v>
      </c>
      <c r="G2274" s="3">
        <v>43959.022673611114</v>
      </c>
      <c r="H2274" s="1" t="b">
        <v>0</v>
      </c>
      <c r="I2274" s="1" t="s">
        <v>22</v>
      </c>
      <c r="K2274" s="2"/>
    </row>
    <row r="2275" spans="1:11" ht="12.5" x14ac:dyDescent="0.25">
      <c r="A2275" s="1">
        <v>16191201</v>
      </c>
      <c r="B2275" s="1" t="s">
        <v>8381</v>
      </c>
      <c r="C2275" s="1" t="s">
        <v>8382</v>
      </c>
      <c r="D2275" s="2" t="s">
        <v>8383</v>
      </c>
      <c r="E2275" s="1" t="s">
        <v>6505</v>
      </c>
      <c r="F2275" s="1" t="s">
        <v>8384</v>
      </c>
      <c r="G2275" s="3">
        <v>43959.022685185184</v>
      </c>
      <c r="H2275" s="1" t="b">
        <v>1</v>
      </c>
      <c r="K2275" s="2"/>
    </row>
    <row r="2276" spans="1:11" ht="12.5" x14ac:dyDescent="0.25">
      <c r="A2276" s="1">
        <v>197599333</v>
      </c>
      <c r="B2276" s="1">
        <v>2227324689</v>
      </c>
      <c r="C2276" s="1" t="s">
        <v>8385</v>
      </c>
      <c r="D2276" s="2" t="s">
        <v>8386</v>
      </c>
      <c r="E2276" s="1" t="s">
        <v>6505</v>
      </c>
      <c r="F2276" s="1" t="s">
        <v>8387</v>
      </c>
      <c r="G2276" s="3">
        <v>43959.022685185184</v>
      </c>
      <c r="H2276" s="1" t="b">
        <v>0</v>
      </c>
      <c r="I2276" s="1" t="s">
        <v>22</v>
      </c>
      <c r="K2276" s="2"/>
    </row>
    <row r="2277" spans="1:11" ht="12.5" x14ac:dyDescent="0.25">
      <c r="A2277" s="1">
        <v>11140459</v>
      </c>
      <c r="B2277" s="1" t="s">
        <v>8388</v>
      </c>
      <c r="C2277" s="1" t="s">
        <v>8389</v>
      </c>
      <c r="D2277" s="2" t="s">
        <v>8390</v>
      </c>
      <c r="E2277" s="1" t="s">
        <v>6505</v>
      </c>
      <c r="F2277" s="1" t="s">
        <v>8391</v>
      </c>
      <c r="G2277" s="3">
        <v>43959.022685185184</v>
      </c>
      <c r="H2277" s="1" t="b">
        <v>0</v>
      </c>
      <c r="I2277" s="1" t="s">
        <v>22</v>
      </c>
      <c r="K2277" s="2"/>
    </row>
    <row r="2278" spans="1:11" ht="12.5" x14ac:dyDescent="0.25">
      <c r="A2278" s="1">
        <v>11339754</v>
      </c>
      <c r="B2278" s="1" t="s">
        <v>8392</v>
      </c>
      <c r="C2278" s="1" t="s">
        <v>8393</v>
      </c>
      <c r="D2278" s="2" t="s">
        <v>8394</v>
      </c>
      <c r="E2278" s="1" t="s">
        <v>6505</v>
      </c>
      <c r="F2278" s="1" t="s">
        <v>8395</v>
      </c>
      <c r="G2278" s="3">
        <v>43959.022696759261</v>
      </c>
      <c r="H2278" s="1" t="b">
        <v>0</v>
      </c>
      <c r="I2278" s="1" t="s">
        <v>22</v>
      </c>
      <c r="K2278" s="2"/>
    </row>
    <row r="2279" spans="1:11" ht="12.5" x14ac:dyDescent="0.25">
      <c r="A2279" s="1">
        <v>11720297</v>
      </c>
      <c r="B2279" s="1" t="s">
        <v>8396</v>
      </c>
      <c r="C2279" s="1" t="s">
        <v>8397</v>
      </c>
      <c r="D2279" s="2" t="s">
        <v>8398</v>
      </c>
      <c r="E2279" s="1" t="s">
        <v>6505</v>
      </c>
      <c r="F2279" s="1" t="s">
        <v>8399</v>
      </c>
      <c r="G2279" s="3">
        <v>43959.022696759261</v>
      </c>
      <c r="H2279" s="1" t="b">
        <v>0</v>
      </c>
      <c r="I2279" s="1" t="s">
        <v>22</v>
      </c>
      <c r="K2279" s="2"/>
    </row>
    <row r="2280" spans="1:11" ht="12.5" x14ac:dyDescent="0.25">
      <c r="A2280" s="1">
        <v>59032201</v>
      </c>
      <c r="B2280" s="1" t="s">
        <v>462</v>
      </c>
      <c r="C2280" s="1" t="s">
        <v>8400</v>
      </c>
      <c r="D2280" s="2" t="s">
        <v>8401</v>
      </c>
      <c r="E2280" s="1" t="s">
        <v>6505</v>
      </c>
      <c r="F2280" s="1" t="s">
        <v>8402</v>
      </c>
      <c r="G2280" s="3">
        <v>43959.022696759261</v>
      </c>
      <c r="H2280" s="1" t="b">
        <v>0</v>
      </c>
      <c r="I2280" s="1" t="s">
        <v>22</v>
      </c>
      <c r="K2280" s="2"/>
    </row>
    <row r="2281" spans="1:11" ht="12.5" x14ac:dyDescent="0.25">
      <c r="A2281" s="1">
        <v>161296037</v>
      </c>
      <c r="B2281" s="1" t="s">
        <v>517</v>
      </c>
      <c r="C2281" s="1" t="s">
        <v>8403</v>
      </c>
      <c r="D2281" s="2" t="s">
        <v>8404</v>
      </c>
      <c r="E2281" s="1" t="s">
        <v>6505</v>
      </c>
      <c r="F2281" s="1" t="s">
        <v>8405</v>
      </c>
      <c r="G2281" s="3">
        <v>43959.02270833333</v>
      </c>
      <c r="H2281" s="1" t="b">
        <v>0</v>
      </c>
      <c r="I2281" s="1" t="s">
        <v>22</v>
      </c>
      <c r="K2281" s="2"/>
    </row>
    <row r="2282" spans="1:11" ht="12.5" x14ac:dyDescent="0.25">
      <c r="A2282" s="1">
        <v>92832589</v>
      </c>
      <c r="B2282" s="1" t="s">
        <v>8406</v>
      </c>
      <c r="C2282" s="1" t="s">
        <v>8407</v>
      </c>
      <c r="D2282" s="2" t="s">
        <v>8408</v>
      </c>
      <c r="E2282" s="1" t="s">
        <v>6505</v>
      </c>
      <c r="F2282" s="1" t="s">
        <v>8409</v>
      </c>
      <c r="G2282" s="3">
        <v>43959.02270833333</v>
      </c>
      <c r="H2282" s="1" t="b">
        <v>0</v>
      </c>
      <c r="I2282" s="1" t="s">
        <v>22</v>
      </c>
      <c r="K2282" s="2"/>
    </row>
    <row r="2283" spans="1:11" ht="12.5" x14ac:dyDescent="0.25">
      <c r="A2283" s="1">
        <v>72979537</v>
      </c>
      <c r="B2283" s="1" t="s">
        <v>8410</v>
      </c>
      <c r="C2283" s="1" t="s">
        <v>8411</v>
      </c>
      <c r="D2283" s="2" t="s">
        <v>8412</v>
      </c>
      <c r="E2283" s="1" t="s">
        <v>6505</v>
      </c>
      <c r="F2283" s="1" t="s">
        <v>8413</v>
      </c>
      <c r="G2283" s="3">
        <v>43959.02270833333</v>
      </c>
      <c r="H2283" s="1" t="b">
        <v>0</v>
      </c>
      <c r="I2283" s="1" t="s">
        <v>22</v>
      </c>
      <c r="K2283" s="2"/>
    </row>
    <row r="2284" spans="1:11" ht="12.5" x14ac:dyDescent="0.25">
      <c r="A2284" s="1">
        <v>25979092</v>
      </c>
      <c r="B2284" s="1" t="s">
        <v>6939</v>
      </c>
      <c r="C2284" s="1" t="s">
        <v>8414</v>
      </c>
      <c r="D2284" s="2" t="s">
        <v>8415</v>
      </c>
      <c r="E2284" s="1" t="s">
        <v>6505</v>
      </c>
      <c r="F2284" s="1" t="s">
        <v>8416</v>
      </c>
      <c r="G2284" s="3">
        <v>43959.022719907407</v>
      </c>
      <c r="H2284" s="1" t="b">
        <v>0</v>
      </c>
      <c r="I2284" s="1" t="s">
        <v>22</v>
      </c>
      <c r="K2284" s="2"/>
    </row>
    <row r="2285" spans="1:11" ht="12.5" x14ac:dyDescent="0.25">
      <c r="A2285" s="1">
        <v>68117034</v>
      </c>
      <c r="B2285" s="1" t="s">
        <v>8417</v>
      </c>
      <c r="C2285" s="1" t="s">
        <v>8418</v>
      </c>
      <c r="D2285" s="2" t="s">
        <v>8419</v>
      </c>
      <c r="E2285" s="1" t="s">
        <v>6505</v>
      </c>
      <c r="F2285" s="1" t="s">
        <v>8420</v>
      </c>
      <c r="G2285" s="3">
        <v>43959.022719907407</v>
      </c>
      <c r="H2285" s="1" t="b">
        <v>0</v>
      </c>
      <c r="I2285" s="1" t="s">
        <v>22</v>
      </c>
      <c r="K2285" s="2"/>
    </row>
    <row r="2286" spans="1:11" ht="12.5" x14ac:dyDescent="0.25">
      <c r="A2286" s="1">
        <v>28836678</v>
      </c>
      <c r="B2286" s="1" t="s">
        <v>8421</v>
      </c>
      <c r="C2286" s="1" t="s">
        <v>8422</v>
      </c>
      <c r="D2286" s="2" t="s">
        <v>8423</v>
      </c>
      <c r="E2286" s="1" t="s">
        <v>6505</v>
      </c>
      <c r="F2286" s="1" t="s">
        <v>8424</v>
      </c>
      <c r="G2286" s="3">
        <v>43959.022719907407</v>
      </c>
      <c r="H2286" s="1" t="b">
        <v>0</v>
      </c>
      <c r="I2286" s="1" t="s">
        <v>22</v>
      </c>
      <c r="K2286" s="2"/>
    </row>
    <row r="2287" spans="1:11" ht="12.5" x14ac:dyDescent="0.25">
      <c r="A2287" s="1">
        <v>20286858</v>
      </c>
      <c r="B2287" s="1" t="s">
        <v>8425</v>
      </c>
      <c r="C2287" s="1" t="s">
        <v>7724</v>
      </c>
      <c r="D2287" s="2" t="s">
        <v>8426</v>
      </c>
      <c r="E2287" s="1" t="s">
        <v>6505</v>
      </c>
      <c r="F2287" s="1" t="s">
        <v>8427</v>
      </c>
      <c r="G2287" s="3">
        <v>43959.022719907407</v>
      </c>
      <c r="H2287" s="1" t="b">
        <v>0</v>
      </c>
      <c r="I2287" s="1" t="s">
        <v>22</v>
      </c>
      <c r="K2287" s="2"/>
    </row>
    <row r="2288" spans="1:11" ht="12.5" x14ac:dyDescent="0.25">
      <c r="A2288" s="1">
        <v>11543691</v>
      </c>
      <c r="B2288" s="1" t="s">
        <v>8428</v>
      </c>
      <c r="C2288" s="1" t="s">
        <v>8429</v>
      </c>
      <c r="D2288" s="2" t="s">
        <v>8430</v>
      </c>
      <c r="E2288" s="1" t="s">
        <v>6505</v>
      </c>
      <c r="F2288" s="1" t="s">
        <v>8431</v>
      </c>
      <c r="G2288" s="3">
        <v>43959.022731481484</v>
      </c>
      <c r="H2288" s="1" t="b">
        <v>0</v>
      </c>
      <c r="I2288" s="1" t="s">
        <v>22</v>
      </c>
      <c r="K2288" s="2"/>
    </row>
    <row r="2289" spans="1:11" ht="12.5" x14ac:dyDescent="0.25">
      <c r="A2289" s="1">
        <v>23284820</v>
      </c>
      <c r="B2289" s="1" t="s">
        <v>8432</v>
      </c>
      <c r="C2289" s="1" t="s">
        <v>8433</v>
      </c>
      <c r="D2289" s="2" t="s">
        <v>8434</v>
      </c>
      <c r="E2289" s="1" t="s">
        <v>6505</v>
      </c>
      <c r="F2289" s="1" t="s">
        <v>8435</v>
      </c>
      <c r="G2289" s="3">
        <v>43959.022731481484</v>
      </c>
      <c r="H2289" s="1" t="b">
        <v>0</v>
      </c>
      <c r="I2289" s="1" t="s">
        <v>22</v>
      </c>
      <c r="K2289" s="2"/>
    </row>
    <row r="2290" spans="1:11" ht="12.5" x14ac:dyDescent="0.25">
      <c r="A2290" s="1">
        <v>83799439</v>
      </c>
      <c r="B2290" s="1" t="s">
        <v>8436</v>
      </c>
      <c r="C2290" s="1" t="s">
        <v>8437</v>
      </c>
      <c r="D2290" s="2" t="s">
        <v>8438</v>
      </c>
      <c r="E2290" s="1" t="s">
        <v>6505</v>
      </c>
      <c r="F2290" s="1" t="s">
        <v>8439</v>
      </c>
      <c r="G2290" s="3">
        <v>43959.022731481484</v>
      </c>
      <c r="H2290" s="1" t="b">
        <v>0</v>
      </c>
      <c r="I2290" s="1" t="s">
        <v>22</v>
      </c>
      <c r="K2290" s="2"/>
    </row>
    <row r="2291" spans="1:11" ht="12.5" x14ac:dyDescent="0.25">
      <c r="A2291" s="1">
        <v>42997176</v>
      </c>
      <c r="B2291" s="1" t="s">
        <v>8440</v>
      </c>
      <c r="C2291" s="1" t="s">
        <v>8441</v>
      </c>
      <c r="D2291" s="2" t="s">
        <v>8442</v>
      </c>
      <c r="E2291" s="1" t="s">
        <v>6505</v>
      </c>
      <c r="F2291" s="1" t="s">
        <v>8443</v>
      </c>
      <c r="G2291" s="3">
        <v>43959.022731481484</v>
      </c>
      <c r="H2291" s="1" t="b">
        <v>0</v>
      </c>
      <c r="I2291" s="1" t="s">
        <v>22</v>
      </c>
      <c r="K2291" s="2"/>
    </row>
    <row r="2292" spans="1:11" ht="12.5" x14ac:dyDescent="0.25">
      <c r="A2292" s="1">
        <v>63831271</v>
      </c>
      <c r="B2292" s="1" t="s">
        <v>8444</v>
      </c>
      <c r="C2292" s="1" t="s">
        <v>8445</v>
      </c>
      <c r="D2292" s="2" t="s">
        <v>8446</v>
      </c>
      <c r="E2292" s="1" t="s">
        <v>6505</v>
      </c>
      <c r="F2292" s="1" t="s">
        <v>8447</v>
      </c>
      <c r="G2292" s="3">
        <v>43959.022731481484</v>
      </c>
      <c r="H2292" s="1" t="b">
        <v>0</v>
      </c>
      <c r="I2292" s="1" t="s">
        <v>22</v>
      </c>
      <c r="K2292" s="2"/>
    </row>
    <row r="2293" spans="1:11" ht="12.5" x14ac:dyDescent="0.25">
      <c r="A2293" s="1">
        <v>6801852</v>
      </c>
      <c r="B2293" s="1" t="s">
        <v>8448</v>
      </c>
      <c r="C2293" s="1" t="s">
        <v>8449</v>
      </c>
      <c r="D2293" s="2" t="s">
        <v>8450</v>
      </c>
      <c r="E2293" s="1" t="s">
        <v>6505</v>
      </c>
      <c r="F2293" s="1" t="s">
        <v>8451</v>
      </c>
      <c r="G2293" s="3">
        <v>43959.022743055553</v>
      </c>
      <c r="H2293" s="1" t="b">
        <v>0</v>
      </c>
      <c r="I2293" s="1" t="s">
        <v>22</v>
      </c>
      <c r="K2293" s="2"/>
    </row>
    <row r="2294" spans="1:11" ht="12.5" x14ac:dyDescent="0.25">
      <c r="A2294" s="1">
        <v>46274448</v>
      </c>
      <c r="B2294" s="1" t="s">
        <v>8452</v>
      </c>
      <c r="C2294" s="1" t="s">
        <v>8453</v>
      </c>
      <c r="D2294" s="2" t="s">
        <v>8454</v>
      </c>
      <c r="E2294" s="1" t="s">
        <v>6505</v>
      </c>
      <c r="F2294" s="1" t="s">
        <v>8455</v>
      </c>
      <c r="G2294" s="3">
        <v>43959.022743055553</v>
      </c>
      <c r="H2294" s="1" t="b">
        <v>0</v>
      </c>
      <c r="I2294" s="1" t="s">
        <v>22</v>
      </c>
      <c r="K2294" s="2"/>
    </row>
    <row r="2295" spans="1:11" ht="12.5" x14ac:dyDescent="0.25">
      <c r="A2295" s="1">
        <v>65138856</v>
      </c>
      <c r="B2295" s="1" t="s">
        <v>8456</v>
      </c>
      <c r="C2295" s="1" t="s">
        <v>8457</v>
      </c>
      <c r="D2295" s="2" t="s">
        <v>8458</v>
      </c>
      <c r="E2295" s="1" t="s">
        <v>6505</v>
      </c>
      <c r="F2295" s="1" t="s">
        <v>8459</v>
      </c>
      <c r="G2295" s="3">
        <v>43959.022743055553</v>
      </c>
      <c r="H2295" s="1" t="b">
        <v>0</v>
      </c>
      <c r="I2295" s="1" t="s">
        <v>22</v>
      </c>
      <c r="K2295" s="2"/>
    </row>
    <row r="2296" spans="1:11" ht="12.5" x14ac:dyDescent="0.25">
      <c r="A2296" s="1">
        <v>110701313</v>
      </c>
      <c r="B2296" s="1" t="s">
        <v>8460</v>
      </c>
      <c r="C2296" s="1" t="s">
        <v>8461</v>
      </c>
      <c r="D2296" s="2" t="s">
        <v>8462</v>
      </c>
      <c r="E2296" s="1" t="s">
        <v>6505</v>
      </c>
      <c r="F2296" s="1" t="s">
        <v>8463</v>
      </c>
      <c r="G2296" s="3">
        <v>43959.022743055553</v>
      </c>
      <c r="H2296" s="1" t="b">
        <v>0</v>
      </c>
      <c r="I2296" s="1" t="s">
        <v>22</v>
      </c>
      <c r="K2296" s="2"/>
    </row>
    <row r="2297" spans="1:11" ht="12.5" x14ac:dyDescent="0.25">
      <c r="A2297" s="1">
        <v>29401081</v>
      </c>
      <c r="B2297" s="1" t="s">
        <v>8464</v>
      </c>
      <c r="C2297" s="1" t="s">
        <v>8465</v>
      </c>
      <c r="D2297" s="2" t="s">
        <v>8466</v>
      </c>
      <c r="E2297" s="1" t="s">
        <v>6505</v>
      </c>
      <c r="F2297" s="1" t="s">
        <v>8467</v>
      </c>
      <c r="G2297" s="3">
        <v>43959.02275462963</v>
      </c>
      <c r="H2297" s="1" t="b">
        <v>0</v>
      </c>
      <c r="I2297" s="1" t="s">
        <v>22</v>
      </c>
      <c r="K2297" s="2"/>
    </row>
    <row r="2298" spans="1:11" ht="12.5" x14ac:dyDescent="0.25">
      <c r="A2298" s="1">
        <v>20873044</v>
      </c>
      <c r="B2298" s="1" t="s">
        <v>8468</v>
      </c>
      <c r="C2298" s="1" t="s">
        <v>8469</v>
      </c>
      <c r="D2298" s="2" t="s">
        <v>8470</v>
      </c>
      <c r="E2298" s="1" t="s">
        <v>6505</v>
      </c>
      <c r="F2298" s="1" t="s">
        <v>8471</v>
      </c>
      <c r="G2298" s="3">
        <v>43959.02275462963</v>
      </c>
      <c r="H2298" s="1" t="b">
        <v>0</v>
      </c>
      <c r="I2298" s="1" t="s">
        <v>22</v>
      </c>
      <c r="K2298" s="2"/>
    </row>
    <row r="2299" spans="1:11" ht="12.5" x14ac:dyDescent="0.25">
      <c r="A2299" s="1">
        <v>77385607</v>
      </c>
      <c r="B2299" s="1" t="s">
        <v>8472</v>
      </c>
      <c r="C2299" s="1" t="s">
        <v>8473</v>
      </c>
      <c r="D2299" s="2" t="s">
        <v>8474</v>
      </c>
      <c r="E2299" s="1" t="s">
        <v>6505</v>
      </c>
      <c r="F2299" s="1" t="s">
        <v>8475</v>
      </c>
      <c r="G2299" s="3">
        <v>43959.022766203707</v>
      </c>
      <c r="H2299" s="1" t="b">
        <v>1</v>
      </c>
      <c r="K2299" s="2"/>
    </row>
    <row r="2300" spans="1:11" ht="12.5" x14ac:dyDescent="0.25">
      <c r="A2300" s="1">
        <v>37904620</v>
      </c>
      <c r="B2300" s="1" t="s">
        <v>8476</v>
      </c>
      <c r="C2300" s="1" t="s">
        <v>8477</v>
      </c>
      <c r="D2300" s="2" t="s">
        <v>8478</v>
      </c>
      <c r="E2300" s="1" t="s">
        <v>6505</v>
      </c>
      <c r="F2300" s="1" t="s">
        <v>4901</v>
      </c>
      <c r="G2300" s="3">
        <v>43959.022766203707</v>
      </c>
      <c r="H2300" s="1" t="b">
        <v>0</v>
      </c>
      <c r="I2300" s="1" t="s">
        <v>22</v>
      </c>
      <c r="K2300" s="2"/>
    </row>
    <row r="2301" spans="1:11" ht="12.5" x14ac:dyDescent="0.25">
      <c r="A2301" s="1">
        <v>51348290</v>
      </c>
      <c r="B2301" s="1" t="s">
        <v>8479</v>
      </c>
      <c r="C2301" s="1" t="s">
        <v>8480</v>
      </c>
      <c r="D2301" s="2" t="s">
        <v>8481</v>
      </c>
      <c r="E2301" s="1" t="s">
        <v>6505</v>
      </c>
      <c r="F2301" s="1" t="s">
        <v>8482</v>
      </c>
      <c r="G2301" s="3">
        <v>43959.022766203707</v>
      </c>
      <c r="H2301" s="1" t="b">
        <v>0</v>
      </c>
      <c r="I2301" s="1" t="s">
        <v>22</v>
      </c>
      <c r="K2301" s="2"/>
    </row>
    <row r="2302" spans="1:11" ht="12.5" x14ac:dyDescent="0.25">
      <c r="A2302" s="1">
        <v>114011453</v>
      </c>
      <c r="B2302" s="1" t="s">
        <v>7431</v>
      </c>
      <c r="C2302" s="1" t="s">
        <v>8483</v>
      </c>
      <c r="D2302" s="2" t="s">
        <v>8484</v>
      </c>
      <c r="E2302" s="1" t="s">
        <v>6505</v>
      </c>
      <c r="F2302" s="1" t="s">
        <v>8485</v>
      </c>
      <c r="G2302" s="3">
        <v>43959.022766203707</v>
      </c>
      <c r="H2302" s="1" t="b">
        <v>0</v>
      </c>
      <c r="I2302" s="1" t="s">
        <v>22</v>
      </c>
      <c r="K2302" s="2"/>
    </row>
    <row r="2303" spans="1:11" ht="12.5" x14ac:dyDescent="0.25">
      <c r="A2303" s="1">
        <v>12983151</v>
      </c>
      <c r="B2303" s="1" t="s">
        <v>8486</v>
      </c>
      <c r="C2303" s="1" t="s">
        <v>8487</v>
      </c>
      <c r="D2303" s="2" t="s">
        <v>8488</v>
      </c>
      <c r="E2303" s="1" t="s">
        <v>6505</v>
      </c>
      <c r="F2303" s="1" t="s">
        <v>8489</v>
      </c>
      <c r="G2303" s="3">
        <v>43959.022777777776</v>
      </c>
      <c r="H2303" s="1" t="b">
        <v>0</v>
      </c>
      <c r="I2303" s="1" t="s">
        <v>22</v>
      </c>
      <c r="K2303" s="2"/>
    </row>
    <row r="2304" spans="1:11" ht="12.5" x14ac:dyDescent="0.25">
      <c r="A2304" s="1">
        <v>111830550</v>
      </c>
      <c r="B2304" s="1" t="s">
        <v>8490</v>
      </c>
      <c r="C2304" s="1" t="s">
        <v>8491</v>
      </c>
      <c r="D2304" s="2" t="s">
        <v>8492</v>
      </c>
      <c r="E2304" s="1" t="s">
        <v>6505</v>
      </c>
      <c r="F2304" s="1" t="s">
        <v>8493</v>
      </c>
      <c r="G2304" s="3">
        <v>43959.022777777776</v>
      </c>
      <c r="H2304" s="1" t="b">
        <v>0</v>
      </c>
      <c r="I2304" s="1" t="s">
        <v>22</v>
      </c>
      <c r="K2304" s="2"/>
    </row>
    <row r="2305" spans="1:11" ht="12.5" x14ac:dyDescent="0.25">
      <c r="A2305" s="1">
        <v>52153906</v>
      </c>
      <c r="B2305" s="1" t="s">
        <v>8494</v>
      </c>
      <c r="C2305" s="1" t="s">
        <v>8495</v>
      </c>
      <c r="D2305" s="2" t="s">
        <v>8496</v>
      </c>
      <c r="E2305" s="1" t="s">
        <v>6505</v>
      </c>
      <c r="F2305" s="1" t="s">
        <v>8497</v>
      </c>
      <c r="G2305" s="3">
        <v>43959.022777777776</v>
      </c>
      <c r="H2305" s="1" t="b">
        <v>0</v>
      </c>
      <c r="I2305" s="1" t="s">
        <v>22</v>
      </c>
      <c r="K2305" s="2"/>
    </row>
    <row r="2306" spans="1:11" ht="12.5" x14ac:dyDescent="0.25">
      <c r="A2306" s="1">
        <v>175650201</v>
      </c>
      <c r="B2306" s="1" t="s">
        <v>8498</v>
      </c>
      <c r="C2306" s="1" t="s">
        <v>8499</v>
      </c>
      <c r="D2306" s="2" t="s">
        <v>8500</v>
      </c>
      <c r="E2306" s="1" t="s">
        <v>6505</v>
      </c>
      <c r="F2306" s="1" t="s">
        <v>8501</v>
      </c>
      <c r="G2306" s="3">
        <v>43959.022789351853</v>
      </c>
      <c r="H2306" s="1" t="b">
        <v>1</v>
      </c>
      <c r="K2306" s="2"/>
    </row>
    <row r="2307" spans="1:11" ht="12.5" x14ac:dyDescent="0.25">
      <c r="A2307" s="1">
        <v>50205233</v>
      </c>
      <c r="B2307" s="1" t="s">
        <v>8502</v>
      </c>
      <c r="C2307" s="1" t="s">
        <v>8502</v>
      </c>
      <c r="D2307" s="2" t="s">
        <v>8503</v>
      </c>
      <c r="E2307" s="1" t="s">
        <v>6505</v>
      </c>
      <c r="F2307" s="1" t="s">
        <v>8504</v>
      </c>
      <c r="G2307" s="3">
        <v>43959.022789351853</v>
      </c>
      <c r="H2307" s="1" t="b">
        <v>0</v>
      </c>
      <c r="I2307" s="1" t="s">
        <v>22</v>
      </c>
      <c r="K2307" s="2"/>
    </row>
    <row r="2308" spans="1:11" ht="12.5" x14ac:dyDescent="0.25">
      <c r="A2308" s="1">
        <v>14545717</v>
      </c>
      <c r="B2308" s="1" t="s">
        <v>8505</v>
      </c>
      <c r="C2308" s="1" t="s">
        <v>8506</v>
      </c>
      <c r="D2308" s="2" t="s">
        <v>8507</v>
      </c>
      <c r="E2308" s="1" t="s">
        <v>6505</v>
      </c>
      <c r="F2308" s="1" t="s">
        <v>8508</v>
      </c>
      <c r="G2308" s="3">
        <v>43959.022800925923</v>
      </c>
      <c r="H2308" s="1" t="b">
        <v>0</v>
      </c>
      <c r="I2308" s="1" t="s">
        <v>22</v>
      </c>
      <c r="K2308" s="2"/>
    </row>
    <row r="2309" spans="1:11" ht="12.5" x14ac:dyDescent="0.25">
      <c r="A2309" s="1">
        <v>39436964</v>
      </c>
      <c r="B2309" s="1" t="s">
        <v>8509</v>
      </c>
      <c r="C2309" s="1" t="s">
        <v>8510</v>
      </c>
      <c r="D2309" s="2" t="s">
        <v>8511</v>
      </c>
      <c r="E2309" s="1" t="s">
        <v>6505</v>
      </c>
      <c r="F2309" s="1" t="s">
        <v>8512</v>
      </c>
      <c r="G2309" s="3">
        <v>43959.022800925923</v>
      </c>
      <c r="H2309" s="1" t="b">
        <v>0</v>
      </c>
      <c r="I2309" s="1" t="s">
        <v>22</v>
      </c>
      <c r="K2309" s="2"/>
    </row>
    <row r="2310" spans="1:11" ht="12.5" x14ac:dyDescent="0.25">
      <c r="A2310" s="1">
        <v>43158694</v>
      </c>
      <c r="B2310" s="1" t="s">
        <v>122</v>
      </c>
      <c r="C2310" s="1" t="s">
        <v>8513</v>
      </c>
      <c r="D2310" s="2" t="s">
        <v>8514</v>
      </c>
      <c r="E2310" s="1" t="s">
        <v>6505</v>
      </c>
      <c r="F2310" s="1" t="s">
        <v>8515</v>
      </c>
      <c r="G2310" s="3">
        <v>43959.022812499999</v>
      </c>
      <c r="H2310" s="1" t="b">
        <v>1</v>
      </c>
      <c r="K2310" s="2"/>
    </row>
    <row r="2311" spans="1:11" ht="12.5" x14ac:dyDescent="0.25">
      <c r="A2311" s="1">
        <v>12136636</v>
      </c>
      <c r="B2311" s="1" t="s">
        <v>8516</v>
      </c>
      <c r="C2311" s="1" t="s">
        <v>8517</v>
      </c>
      <c r="D2311" s="2" t="s">
        <v>8518</v>
      </c>
      <c r="E2311" s="1" t="s">
        <v>6505</v>
      </c>
      <c r="F2311" s="1" t="s">
        <v>8519</v>
      </c>
      <c r="G2311" s="3">
        <v>43959.022812499999</v>
      </c>
      <c r="H2311" s="1" t="b">
        <v>0</v>
      </c>
      <c r="I2311" s="1" t="s">
        <v>22</v>
      </c>
      <c r="K2311" s="2"/>
    </row>
    <row r="2312" spans="1:11" ht="12.5" x14ac:dyDescent="0.25">
      <c r="A2312" s="1">
        <v>86289901</v>
      </c>
      <c r="B2312" s="1" t="s">
        <v>8520</v>
      </c>
      <c r="C2312" s="1" t="s">
        <v>8521</v>
      </c>
      <c r="D2312" s="2" t="s">
        <v>8522</v>
      </c>
      <c r="E2312" s="1" t="s">
        <v>6505</v>
      </c>
      <c r="F2312" s="1" t="s">
        <v>8523</v>
      </c>
      <c r="G2312" s="3">
        <v>43959.022812499999</v>
      </c>
      <c r="H2312" s="1" t="b">
        <v>0</v>
      </c>
      <c r="I2312" s="1" t="s">
        <v>22</v>
      </c>
      <c r="K2312" s="2"/>
    </row>
    <row r="2313" spans="1:11" ht="12.5" x14ac:dyDescent="0.25">
      <c r="A2313" s="1">
        <v>81226206</v>
      </c>
      <c r="B2313" s="1" t="s">
        <v>8524</v>
      </c>
      <c r="C2313" s="1" t="s">
        <v>8525</v>
      </c>
      <c r="D2313" s="2" t="s">
        <v>8526</v>
      </c>
      <c r="E2313" s="1" t="s">
        <v>6505</v>
      </c>
      <c r="F2313" s="1" t="s">
        <v>8527</v>
      </c>
      <c r="G2313" s="3">
        <v>43959.022824074076</v>
      </c>
      <c r="H2313" s="1" t="b">
        <v>1</v>
      </c>
      <c r="K2313" s="2"/>
    </row>
    <row r="2314" spans="1:11" ht="12.5" x14ac:dyDescent="0.25">
      <c r="A2314" s="1">
        <v>749137</v>
      </c>
      <c r="B2314" s="1" t="s">
        <v>8528</v>
      </c>
      <c r="C2314" s="1" t="s">
        <v>8529</v>
      </c>
      <c r="D2314" s="2" t="s">
        <v>8530</v>
      </c>
      <c r="E2314" s="1" t="s">
        <v>6505</v>
      </c>
      <c r="F2314" s="1" t="s">
        <v>8531</v>
      </c>
      <c r="G2314" s="3">
        <v>43959.022824074076</v>
      </c>
      <c r="H2314" s="1" t="b">
        <v>0</v>
      </c>
      <c r="I2314" s="1" t="s">
        <v>22</v>
      </c>
      <c r="K2314" s="2"/>
    </row>
    <row r="2315" spans="1:11" ht="12.5" x14ac:dyDescent="0.25">
      <c r="A2315" s="1">
        <v>35448780</v>
      </c>
      <c r="B2315" s="1" t="s">
        <v>2231</v>
      </c>
      <c r="C2315" s="1" t="s">
        <v>8532</v>
      </c>
      <c r="D2315" s="2" t="s">
        <v>8533</v>
      </c>
      <c r="E2315" s="1" t="s">
        <v>6505</v>
      </c>
      <c r="F2315" s="1" t="s">
        <v>8534</v>
      </c>
      <c r="G2315" s="3">
        <v>43959.022835648146</v>
      </c>
      <c r="H2315" s="1" t="b">
        <v>1</v>
      </c>
      <c r="K2315" s="2"/>
    </row>
    <row r="2316" spans="1:11" ht="12.5" x14ac:dyDescent="0.25">
      <c r="A2316" s="1">
        <v>46643413</v>
      </c>
      <c r="B2316" s="1" t="s">
        <v>8535</v>
      </c>
      <c r="C2316" s="1" t="s">
        <v>8536</v>
      </c>
      <c r="D2316" s="2" t="s">
        <v>8537</v>
      </c>
      <c r="E2316" s="1" t="s">
        <v>6505</v>
      </c>
      <c r="F2316" s="1" t="s">
        <v>8538</v>
      </c>
      <c r="G2316" s="3">
        <v>43959.022847222222</v>
      </c>
      <c r="H2316" s="1" t="b">
        <v>0</v>
      </c>
      <c r="I2316" s="1" t="s">
        <v>22</v>
      </c>
      <c r="K2316" s="2"/>
    </row>
    <row r="2317" spans="1:11" ht="12.5" x14ac:dyDescent="0.25">
      <c r="A2317" s="1">
        <v>15397085</v>
      </c>
      <c r="B2317" s="1" t="s">
        <v>8539</v>
      </c>
      <c r="C2317" s="1" t="s">
        <v>8540</v>
      </c>
      <c r="D2317" s="2" t="s">
        <v>8541</v>
      </c>
      <c r="E2317" s="1" t="s">
        <v>6505</v>
      </c>
      <c r="F2317" s="1" t="s">
        <v>8542</v>
      </c>
      <c r="G2317" s="3">
        <v>43959.022847222222</v>
      </c>
      <c r="H2317" s="1" t="b">
        <v>0</v>
      </c>
      <c r="I2317" s="1" t="s">
        <v>22</v>
      </c>
      <c r="K2317" s="2"/>
    </row>
    <row r="2318" spans="1:11" ht="12.5" x14ac:dyDescent="0.25">
      <c r="A2318" s="1">
        <v>15055717</v>
      </c>
      <c r="B2318" s="1" t="s">
        <v>8543</v>
      </c>
      <c r="C2318" s="1" t="s">
        <v>8544</v>
      </c>
      <c r="D2318" s="2" t="s">
        <v>8545</v>
      </c>
      <c r="E2318" s="1" t="s">
        <v>6505</v>
      </c>
      <c r="F2318" s="1" t="s">
        <v>8546</v>
      </c>
      <c r="G2318" s="3">
        <v>43959.022847222222</v>
      </c>
      <c r="H2318" s="1" t="b">
        <v>0</v>
      </c>
      <c r="I2318" s="1" t="s">
        <v>22</v>
      </c>
      <c r="K2318" s="2"/>
    </row>
    <row r="2319" spans="1:11" ht="12.5" x14ac:dyDescent="0.25">
      <c r="A2319" s="1">
        <v>19641638</v>
      </c>
      <c r="B2319" s="1" t="s">
        <v>8547</v>
      </c>
      <c r="C2319" s="1" t="s">
        <v>8548</v>
      </c>
      <c r="D2319" s="2" t="s">
        <v>8549</v>
      </c>
      <c r="E2319" s="1" t="s">
        <v>6505</v>
      </c>
      <c r="F2319" s="1" t="s">
        <v>8550</v>
      </c>
      <c r="G2319" s="3">
        <v>43959.022858796299</v>
      </c>
      <c r="H2319" s="1" t="b">
        <v>1</v>
      </c>
      <c r="K2319" s="2"/>
    </row>
    <row r="2320" spans="1:11" ht="12.5" x14ac:dyDescent="0.25">
      <c r="A2320" s="1">
        <v>172617835</v>
      </c>
      <c r="B2320" s="1" t="s">
        <v>8551</v>
      </c>
      <c r="C2320" s="1" t="s">
        <v>8552</v>
      </c>
      <c r="D2320" s="2" t="s">
        <v>8553</v>
      </c>
      <c r="E2320" s="1" t="s">
        <v>6505</v>
      </c>
      <c r="F2320" s="1" t="s">
        <v>8554</v>
      </c>
      <c r="G2320" s="3">
        <v>43959.022858796299</v>
      </c>
      <c r="H2320" s="1" t="b">
        <v>0</v>
      </c>
      <c r="I2320" s="1" t="s">
        <v>22</v>
      </c>
      <c r="K2320" s="2"/>
    </row>
    <row r="2321" spans="1:11" ht="12.5" x14ac:dyDescent="0.25">
      <c r="A2321" s="1">
        <v>82968973</v>
      </c>
      <c r="B2321" s="1" t="s">
        <v>8555</v>
      </c>
      <c r="C2321" s="1" t="s">
        <v>8556</v>
      </c>
      <c r="D2321" s="2" t="s">
        <v>8557</v>
      </c>
      <c r="E2321" s="1" t="s">
        <v>6505</v>
      </c>
      <c r="F2321" s="1" t="s">
        <v>8558</v>
      </c>
      <c r="G2321" s="3">
        <v>43959.022870370369</v>
      </c>
      <c r="H2321" s="1" t="b">
        <v>1</v>
      </c>
      <c r="K2321" s="2"/>
    </row>
    <row r="2322" spans="1:11" ht="12.5" x14ac:dyDescent="0.25">
      <c r="A2322" s="1">
        <v>61786082</v>
      </c>
      <c r="B2322" s="1" t="s">
        <v>634</v>
      </c>
      <c r="C2322" s="1" t="s">
        <v>8559</v>
      </c>
      <c r="D2322" s="2" t="s">
        <v>8560</v>
      </c>
      <c r="E2322" s="1" t="s">
        <v>6505</v>
      </c>
      <c r="F2322" s="1" t="s">
        <v>8561</v>
      </c>
      <c r="G2322" s="3">
        <v>43959.022870370369</v>
      </c>
      <c r="H2322" s="1" t="b">
        <v>0</v>
      </c>
      <c r="I2322" s="1" t="s">
        <v>22</v>
      </c>
      <c r="K2322" s="2"/>
    </row>
    <row r="2323" spans="1:11" ht="12.5" x14ac:dyDescent="0.25">
      <c r="A2323" s="1">
        <v>21019797</v>
      </c>
      <c r="B2323" s="1" t="s">
        <v>8562</v>
      </c>
      <c r="C2323" s="1" t="s">
        <v>8563</v>
      </c>
      <c r="D2323" s="2" t="s">
        <v>8564</v>
      </c>
      <c r="E2323" s="1" t="s">
        <v>6505</v>
      </c>
      <c r="F2323" s="1" t="s">
        <v>8565</v>
      </c>
      <c r="G2323" s="3">
        <v>43959.022870370369</v>
      </c>
      <c r="H2323" s="1" t="b">
        <v>0</v>
      </c>
      <c r="I2323" s="1" t="s">
        <v>22</v>
      </c>
      <c r="K2323" s="2"/>
    </row>
    <row r="2324" spans="1:11" ht="12.5" x14ac:dyDescent="0.25">
      <c r="A2324" s="1">
        <v>5722043</v>
      </c>
      <c r="B2324" s="1" t="s">
        <v>8566</v>
      </c>
      <c r="C2324" s="1" t="s">
        <v>8567</v>
      </c>
      <c r="D2324" s="2" t="s">
        <v>8568</v>
      </c>
      <c r="E2324" s="1" t="s">
        <v>6505</v>
      </c>
      <c r="F2324" s="1" t="s">
        <v>8569</v>
      </c>
      <c r="G2324" s="3">
        <v>43959.022881944446</v>
      </c>
      <c r="H2324" s="1" t="b">
        <v>1</v>
      </c>
      <c r="K2324" s="2"/>
    </row>
    <row r="2325" spans="1:11" ht="12.5" x14ac:dyDescent="0.25">
      <c r="A2325" s="1">
        <v>40691886</v>
      </c>
      <c r="B2325" s="1" t="s">
        <v>8570</v>
      </c>
      <c r="C2325" s="1" t="s">
        <v>8571</v>
      </c>
      <c r="D2325" s="2" t="s">
        <v>8572</v>
      </c>
      <c r="E2325" s="1" t="s">
        <v>6505</v>
      </c>
      <c r="F2325" s="1" t="s">
        <v>8573</v>
      </c>
      <c r="G2325" s="3">
        <v>43959.022881944446</v>
      </c>
      <c r="H2325" s="1" t="b">
        <v>0</v>
      </c>
      <c r="I2325" s="1" t="s">
        <v>22</v>
      </c>
      <c r="K2325" s="2"/>
    </row>
    <row r="2326" spans="1:11" ht="12.5" x14ac:dyDescent="0.25">
      <c r="A2326" s="1">
        <v>15958676</v>
      </c>
      <c r="B2326" s="1" t="s">
        <v>8574</v>
      </c>
      <c r="C2326" s="1" t="s">
        <v>8575</v>
      </c>
      <c r="D2326" s="2" t="s">
        <v>8576</v>
      </c>
      <c r="E2326" s="1" t="s">
        <v>6505</v>
      </c>
      <c r="F2326" s="1" t="s">
        <v>8577</v>
      </c>
      <c r="G2326" s="3">
        <v>43959.022893518515</v>
      </c>
      <c r="H2326" s="1" t="b">
        <v>0</v>
      </c>
      <c r="I2326" s="1" t="s">
        <v>22</v>
      </c>
      <c r="K2326" s="2"/>
    </row>
    <row r="2327" spans="1:11" ht="12.5" x14ac:dyDescent="0.25">
      <c r="A2327" s="1">
        <v>29955458</v>
      </c>
      <c r="B2327" s="1" t="s">
        <v>8578</v>
      </c>
      <c r="C2327" s="1" t="s">
        <v>8579</v>
      </c>
      <c r="D2327" s="2" t="s">
        <v>8580</v>
      </c>
      <c r="E2327" s="1" t="s">
        <v>6505</v>
      </c>
      <c r="F2327" s="1" t="s">
        <v>8581</v>
      </c>
      <c r="G2327" s="3">
        <v>43959.022893518515</v>
      </c>
      <c r="H2327" s="1" t="b">
        <v>0</v>
      </c>
      <c r="I2327" s="1" t="s">
        <v>22</v>
      </c>
      <c r="K2327" s="2"/>
    </row>
    <row r="2328" spans="1:11" ht="12.5" x14ac:dyDescent="0.25">
      <c r="A2328" s="1">
        <v>42318990</v>
      </c>
      <c r="B2328" s="1" t="s">
        <v>8582</v>
      </c>
      <c r="C2328" s="1" t="s">
        <v>8583</v>
      </c>
      <c r="D2328" s="2" t="s">
        <v>8584</v>
      </c>
      <c r="E2328" s="1" t="s">
        <v>6505</v>
      </c>
      <c r="F2328" s="1" t="s">
        <v>8585</v>
      </c>
      <c r="G2328" s="3">
        <v>43959.022893518515</v>
      </c>
      <c r="H2328" s="1" t="b">
        <v>0</v>
      </c>
      <c r="I2328" s="1" t="s">
        <v>22</v>
      </c>
      <c r="K2328" s="2"/>
    </row>
    <row r="2329" spans="1:11" ht="12.5" x14ac:dyDescent="0.25">
      <c r="A2329" s="1">
        <v>31006158</v>
      </c>
      <c r="B2329" s="1" t="s">
        <v>122</v>
      </c>
      <c r="C2329" s="1" t="s">
        <v>5557</v>
      </c>
      <c r="D2329" s="2" t="s">
        <v>8586</v>
      </c>
      <c r="E2329" s="1" t="s">
        <v>6505</v>
      </c>
      <c r="F2329" s="1" t="s">
        <v>8587</v>
      </c>
      <c r="G2329" s="3">
        <v>43959.022905092592</v>
      </c>
      <c r="H2329" s="1" t="b">
        <v>1</v>
      </c>
      <c r="K2329" s="2"/>
    </row>
    <row r="2330" spans="1:11" ht="12.5" x14ac:dyDescent="0.25">
      <c r="A2330" s="1">
        <v>60152624</v>
      </c>
      <c r="B2330" s="1" t="s">
        <v>8588</v>
      </c>
      <c r="C2330" s="1" t="s">
        <v>8589</v>
      </c>
      <c r="D2330" s="2" t="s">
        <v>8590</v>
      </c>
      <c r="E2330" s="1" t="s">
        <v>6505</v>
      </c>
      <c r="F2330" s="1" t="s">
        <v>8591</v>
      </c>
      <c r="G2330" s="3">
        <v>43959.022905092592</v>
      </c>
      <c r="H2330" s="1" t="b">
        <v>0</v>
      </c>
      <c r="I2330" s="1" t="s">
        <v>22</v>
      </c>
      <c r="K2330" s="2"/>
    </row>
    <row r="2331" spans="1:11" ht="12.5" x14ac:dyDescent="0.25">
      <c r="A2331" s="1">
        <v>58236945</v>
      </c>
      <c r="B2331" s="1" t="s">
        <v>8592</v>
      </c>
      <c r="C2331" s="1" t="s">
        <v>8593</v>
      </c>
      <c r="D2331" s="2" t="s">
        <v>8594</v>
      </c>
      <c r="E2331" s="1" t="s">
        <v>6505</v>
      </c>
      <c r="F2331" s="1" t="s">
        <v>8595</v>
      </c>
      <c r="G2331" s="3">
        <v>43959.022905092592</v>
      </c>
      <c r="H2331" s="1" t="b">
        <v>0</v>
      </c>
      <c r="I2331" s="1" t="s">
        <v>22</v>
      </c>
      <c r="K2331" s="2"/>
    </row>
    <row r="2332" spans="1:11" ht="12.5" x14ac:dyDescent="0.25">
      <c r="A2332" s="1">
        <v>31356321</v>
      </c>
      <c r="B2332" s="1" t="s">
        <v>8596</v>
      </c>
      <c r="C2332" s="1" t="s">
        <v>8597</v>
      </c>
      <c r="D2332" s="2" t="s">
        <v>8598</v>
      </c>
      <c r="E2332" s="1" t="s">
        <v>6505</v>
      </c>
      <c r="F2332" s="1" t="s">
        <v>6304</v>
      </c>
      <c r="G2332" s="3">
        <v>43959.022916666669</v>
      </c>
      <c r="H2332" s="1" t="b">
        <v>0</v>
      </c>
      <c r="I2332" s="1" t="s">
        <v>22</v>
      </c>
      <c r="K2332" s="2"/>
    </row>
    <row r="2333" spans="1:11" ht="12.5" x14ac:dyDescent="0.25">
      <c r="A2333" s="1">
        <v>99224057</v>
      </c>
      <c r="B2333" s="1" t="s">
        <v>8599</v>
      </c>
      <c r="C2333" s="1" t="s">
        <v>8600</v>
      </c>
      <c r="D2333" s="2" t="s">
        <v>8601</v>
      </c>
      <c r="E2333" s="1" t="s">
        <v>6505</v>
      </c>
      <c r="F2333" s="1" t="s">
        <v>8602</v>
      </c>
      <c r="G2333" s="3">
        <v>43959.022916666669</v>
      </c>
      <c r="H2333" s="1" t="b">
        <v>0</v>
      </c>
      <c r="I2333" s="1" t="s">
        <v>22</v>
      </c>
      <c r="K2333" s="2"/>
    </row>
    <row r="2334" spans="1:11" ht="12.5" x14ac:dyDescent="0.25">
      <c r="A2334" s="1">
        <v>206317</v>
      </c>
      <c r="B2334" s="1" t="s">
        <v>122</v>
      </c>
      <c r="C2334" s="1" t="s">
        <v>8603</v>
      </c>
      <c r="D2334" s="2" t="s">
        <v>8604</v>
      </c>
      <c r="E2334" s="1" t="s">
        <v>6505</v>
      </c>
      <c r="F2334" s="1" t="s">
        <v>8605</v>
      </c>
      <c r="G2334" s="3">
        <v>43959.022928240738</v>
      </c>
      <c r="H2334" s="1" t="b">
        <v>1</v>
      </c>
      <c r="K2334" s="2"/>
    </row>
    <row r="2335" spans="1:11" ht="12.5" x14ac:dyDescent="0.25">
      <c r="A2335" s="1">
        <v>38503932</v>
      </c>
      <c r="B2335" s="1" t="s">
        <v>5211</v>
      </c>
      <c r="C2335" s="1" t="s">
        <v>8606</v>
      </c>
      <c r="D2335" s="2" t="s">
        <v>8607</v>
      </c>
      <c r="E2335" s="1" t="s">
        <v>6505</v>
      </c>
      <c r="F2335" s="1" t="s">
        <v>8608</v>
      </c>
      <c r="G2335" s="3">
        <v>43959.022928240738</v>
      </c>
      <c r="H2335" s="1" t="b">
        <v>0</v>
      </c>
      <c r="I2335" s="1" t="s">
        <v>22</v>
      </c>
      <c r="K2335" s="2"/>
    </row>
    <row r="2336" spans="1:11" ht="12.5" x14ac:dyDescent="0.25">
      <c r="A2336" s="1">
        <v>34964793</v>
      </c>
      <c r="B2336" s="1" t="s">
        <v>8609</v>
      </c>
      <c r="C2336" s="1" t="s">
        <v>8610</v>
      </c>
      <c r="D2336" s="2" t="s">
        <v>8611</v>
      </c>
      <c r="E2336" s="1" t="s">
        <v>6505</v>
      </c>
      <c r="F2336" s="1" t="s">
        <v>8612</v>
      </c>
      <c r="G2336" s="3">
        <v>43959.022928240738</v>
      </c>
      <c r="H2336" s="1" t="b">
        <v>0</v>
      </c>
      <c r="I2336" s="1" t="s">
        <v>22</v>
      </c>
      <c r="K2336" s="2"/>
    </row>
    <row r="2337" spans="1:11" ht="12.5" x14ac:dyDescent="0.25">
      <c r="A2337" s="1">
        <v>167902491</v>
      </c>
      <c r="B2337" s="1" t="s">
        <v>7142</v>
      </c>
      <c r="C2337" s="1" t="s">
        <v>8613</v>
      </c>
      <c r="D2337" s="2" t="s">
        <v>8614</v>
      </c>
      <c r="E2337" s="1" t="s">
        <v>6505</v>
      </c>
      <c r="F2337" s="1" t="s">
        <v>8615</v>
      </c>
      <c r="G2337" s="3">
        <v>43959.022928240738</v>
      </c>
      <c r="H2337" s="1" t="b">
        <v>0</v>
      </c>
      <c r="I2337" s="1" t="s">
        <v>22</v>
      </c>
      <c r="K2337" s="2"/>
    </row>
    <row r="2338" spans="1:11" ht="12.5" x14ac:dyDescent="0.25">
      <c r="A2338" s="1">
        <v>61471841</v>
      </c>
      <c r="B2338" s="1" t="s">
        <v>8616</v>
      </c>
      <c r="C2338" s="1" t="s">
        <v>8617</v>
      </c>
      <c r="D2338" s="2" t="s">
        <v>8618</v>
      </c>
      <c r="E2338" s="1" t="s">
        <v>6505</v>
      </c>
      <c r="F2338" s="1" t="s">
        <v>8619</v>
      </c>
      <c r="G2338" s="3">
        <v>43959.022939814815</v>
      </c>
      <c r="H2338" s="1" t="b">
        <v>0</v>
      </c>
      <c r="I2338" s="1" t="s">
        <v>22</v>
      </c>
      <c r="K2338" s="2"/>
    </row>
    <row r="2339" spans="1:11" ht="12.5" x14ac:dyDescent="0.25">
      <c r="A2339" s="1">
        <v>12488647</v>
      </c>
      <c r="B2339" s="1" t="s">
        <v>8620</v>
      </c>
      <c r="C2339" s="1" t="s">
        <v>8621</v>
      </c>
      <c r="D2339" s="2" t="s">
        <v>8622</v>
      </c>
      <c r="E2339" s="1" t="s">
        <v>6505</v>
      </c>
      <c r="F2339" s="1" t="s">
        <v>8623</v>
      </c>
      <c r="G2339" s="3">
        <v>43959.022939814815</v>
      </c>
      <c r="H2339" s="1" t="b">
        <v>0</v>
      </c>
      <c r="I2339" s="1" t="s">
        <v>22</v>
      </c>
      <c r="K2339" s="2"/>
    </row>
    <row r="2340" spans="1:11" ht="12.5" x14ac:dyDescent="0.25">
      <c r="A2340" s="1">
        <v>574877</v>
      </c>
      <c r="B2340" s="1" t="s">
        <v>3641</v>
      </c>
      <c r="C2340" s="1" t="s">
        <v>8624</v>
      </c>
      <c r="D2340" s="2" t="s">
        <v>8625</v>
      </c>
      <c r="E2340" s="1" t="s">
        <v>6505</v>
      </c>
      <c r="F2340" s="1" t="s">
        <v>8626</v>
      </c>
      <c r="G2340" s="3">
        <v>43959.022951388892</v>
      </c>
      <c r="H2340" s="1" t="b">
        <v>1</v>
      </c>
      <c r="K2340" s="2"/>
    </row>
    <row r="2341" spans="1:11" ht="12.5" x14ac:dyDescent="0.25">
      <c r="A2341" s="1">
        <v>37791069</v>
      </c>
      <c r="B2341" s="1" t="s">
        <v>8627</v>
      </c>
      <c r="C2341" s="1" t="s">
        <v>8628</v>
      </c>
      <c r="D2341" s="2" t="s">
        <v>8629</v>
      </c>
      <c r="E2341" s="1" t="s">
        <v>6505</v>
      </c>
      <c r="F2341" s="1" t="s">
        <v>8630</v>
      </c>
      <c r="G2341" s="3">
        <v>43959.022951388892</v>
      </c>
      <c r="H2341" s="1" t="b">
        <v>0</v>
      </c>
      <c r="I2341" s="1" t="s">
        <v>22</v>
      </c>
      <c r="K2341" s="2"/>
    </row>
    <row r="2342" spans="1:11" ht="12.5" x14ac:dyDescent="0.25">
      <c r="A2342" s="1">
        <v>167962362</v>
      </c>
      <c r="B2342" s="1" t="s">
        <v>8631</v>
      </c>
      <c r="C2342" s="1" t="s">
        <v>8632</v>
      </c>
      <c r="D2342" s="2" t="s">
        <v>8633</v>
      </c>
      <c r="E2342" s="1" t="s">
        <v>6505</v>
      </c>
      <c r="F2342" s="1" t="s">
        <v>8634</v>
      </c>
      <c r="G2342" s="3">
        <v>43959.022962962961</v>
      </c>
      <c r="H2342" s="1" t="b">
        <v>0</v>
      </c>
      <c r="I2342" s="1" t="s">
        <v>22</v>
      </c>
      <c r="K2342" s="2"/>
    </row>
    <row r="2343" spans="1:11" ht="12.5" x14ac:dyDescent="0.25">
      <c r="A2343" s="1">
        <v>6271421</v>
      </c>
      <c r="B2343" s="1" t="s">
        <v>8635</v>
      </c>
      <c r="C2343" s="1" t="s">
        <v>8635</v>
      </c>
      <c r="D2343" s="2" t="s">
        <v>8636</v>
      </c>
      <c r="E2343" s="1" t="s">
        <v>6505</v>
      </c>
      <c r="F2343" s="1" t="s">
        <v>8637</v>
      </c>
      <c r="G2343" s="3">
        <v>43959.022974537038</v>
      </c>
      <c r="H2343" s="1" t="b">
        <v>1</v>
      </c>
      <c r="K2343" s="2"/>
    </row>
    <row r="2344" spans="1:11" ht="12.5" x14ac:dyDescent="0.25">
      <c r="A2344" s="1">
        <v>1147463</v>
      </c>
      <c r="B2344" s="1" t="s">
        <v>8638</v>
      </c>
      <c r="C2344" s="1" t="s">
        <v>8638</v>
      </c>
      <c r="D2344" s="2" t="s">
        <v>8639</v>
      </c>
      <c r="E2344" s="1" t="s">
        <v>6505</v>
      </c>
      <c r="F2344" s="1" t="s">
        <v>8640</v>
      </c>
      <c r="G2344" s="3">
        <v>43959.022974537038</v>
      </c>
      <c r="H2344" s="1" t="b">
        <v>1</v>
      </c>
      <c r="K2344" s="2"/>
    </row>
    <row r="2345" spans="1:11" ht="12.5" x14ac:dyDescent="0.25">
      <c r="A2345" s="1">
        <v>9476938</v>
      </c>
      <c r="B2345" s="1" t="s">
        <v>8641</v>
      </c>
      <c r="C2345" s="1" t="s">
        <v>8642</v>
      </c>
      <c r="D2345" s="2" t="s">
        <v>8643</v>
      </c>
      <c r="E2345" s="1" t="s">
        <v>6505</v>
      </c>
      <c r="F2345" s="1" t="s">
        <v>8644</v>
      </c>
      <c r="G2345" s="3">
        <v>43959.022974537038</v>
      </c>
      <c r="H2345" s="1" t="b">
        <v>0</v>
      </c>
      <c r="I2345" s="1" t="s">
        <v>22</v>
      </c>
      <c r="K2345" s="2"/>
    </row>
    <row r="2346" spans="1:11" ht="12.5" x14ac:dyDescent="0.25">
      <c r="A2346" s="1">
        <v>2629978</v>
      </c>
      <c r="B2346" s="1" t="s">
        <v>8645</v>
      </c>
      <c r="C2346" s="1" t="s">
        <v>8646</v>
      </c>
      <c r="D2346" s="2" t="s">
        <v>8647</v>
      </c>
      <c r="E2346" s="1" t="s">
        <v>6505</v>
      </c>
      <c r="F2346" s="1" t="s">
        <v>8648</v>
      </c>
      <c r="G2346" s="3">
        <v>43959.022986111115</v>
      </c>
      <c r="H2346" s="1" t="b">
        <v>0</v>
      </c>
      <c r="I2346" s="1" t="s">
        <v>22</v>
      </c>
      <c r="K2346" s="2"/>
    </row>
    <row r="2347" spans="1:11" ht="12.5" x14ac:dyDescent="0.25">
      <c r="A2347" s="1">
        <v>86874274</v>
      </c>
      <c r="B2347" s="1" t="s">
        <v>8649</v>
      </c>
      <c r="C2347" s="1" t="s">
        <v>8650</v>
      </c>
      <c r="D2347" s="2" t="s">
        <v>8651</v>
      </c>
      <c r="E2347" s="1" t="s">
        <v>6505</v>
      </c>
      <c r="F2347" s="1" t="s">
        <v>8652</v>
      </c>
      <c r="G2347" s="3">
        <v>43959.022986111115</v>
      </c>
      <c r="H2347" s="1" t="b">
        <v>0</v>
      </c>
      <c r="I2347" s="1" t="s">
        <v>22</v>
      </c>
      <c r="K2347" s="2"/>
    </row>
    <row r="2348" spans="1:11" ht="12.5" x14ac:dyDescent="0.25">
      <c r="A2348" s="1">
        <v>61623700</v>
      </c>
      <c r="B2348" s="1" t="s">
        <v>7339</v>
      </c>
      <c r="C2348" s="1" t="s">
        <v>8653</v>
      </c>
      <c r="D2348" s="2" t="s">
        <v>8654</v>
      </c>
      <c r="E2348" s="1" t="s">
        <v>6505</v>
      </c>
      <c r="F2348" s="1" t="s">
        <v>8655</v>
      </c>
      <c r="G2348" s="3">
        <v>43959.022986111115</v>
      </c>
      <c r="H2348" s="1" t="b">
        <v>0</v>
      </c>
      <c r="I2348" s="1" t="s">
        <v>22</v>
      </c>
      <c r="K2348" s="2"/>
    </row>
    <row r="2349" spans="1:11" ht="12.5" x14ac:dyDescent="0.25">
      <c r="A2349" s="1">
        <v>206444</v>
      </c>
      <c r="B2349" s="1" t="s">
        <v>122</v>
      </c>
      <c r="C2349" s="1" t="s">
        <v>8656</v>
      </c>
      <c r="D2349" s="2" t="s">
        <v>8657</v>
      </c>
      <c r="E2349" s="1" t="s">
        <v>6505</v>
      </c>
      <c r="F2349" s="1" t="s">
        <v>8658</v>
      </c>
      <c r="G2349" s="3">
        <v>43959.022986111115</v>
      </c>
      <c r="H2349" s="1" t="b">
        <v>0</v>
      </c>
      <c r="I2349" s="1" t="s">
        <v>22</v>
      </c>
      <c r="K2349" s="2"/>
    </row>
    <row r="2350" spans="1:11" ht="12.5" x14ac:dyDescent="0.25">
      <c r="A2350" s="1">
        <v>160125469</v>
      </c>
      <c r="B2350" s="1" t="s">
        <v>8659</v>
      </c>
      <c r="C2350" s="1" t="s">
        <v>8660</v>
      </c>
      <c r="D2350" s="2" t="s">
        <v>8661</v>
      </c>
      <c r="E2350" s="1" t="s">
        <v>6505</v>
      </c>
      <c r="F2350" s="1" t="s">
        <v>4825</v>
      </c>
      <c r="G2350" s="3">
        <v>43959.022997685184</v>
      </c>
      <c r="H2350" s="1" t="b">
        <v>0</v>
      </c>
      <c r="I2350" s="1" t="s">
        <v>22</v>
      </c>
      <c r="K2350" s="2"/>
    </row>
    <row r="2351" spans="1:11" ht="12.5" x14ac:dyDescent="0.25">
      <c r="A2351" s="1">
        <v>26357991</v>
      </c>
      <c r="B2351" s="1" t="s">
        <v>8662</v>
      </c>
      <c r="C2351" s="1" t="s">
        <v>8663</v>
      </c>
      <c r="D2351" s="2" t="s">
        <v>8664</v>
      </c>
      <c r="E2351" s="1" t="s">
        <v>6505</v>
      </c>
      <c r="F2351" s="1" t="s">
        <v>8665</v>
      </c>
      <c r="G2351" s="3">
        <v>43959.022997685184</v>
      </c>
      <c r="H2351" s="1" t="b">
        <v>0</v>
      </c>
      <c r="I2351" s="1" t="s">
        <v>22</v>
      </c>
      <c r="K2351" s="2"/>
    </row>
    <row r="2352" spans="1:11" ht="12.5" x14ac:dyDescent="0.25">
      <c r="A2352" s="1">
        <v>1051476</v>
      </c>
      <c r="B2352" s="1" t="s">
        <v>8666</v>
      </c>
      <c r="C2352" s="1" t="s">
        <v>8666</v>
      </c>
      <c r="D2352" s="2" t="s">
        <v>8667</v>
      </c>
      <c r="E2352" s="1" t="s">
        <v>6505</v>
      </c>
      <c r="F2352" s="1" t="s">
        <v>8668</v>
      </c>
      <c r="G2352" s="3">
        <v>43959.022997685184</v>
      </c>
      <c r="H2352" s="1" t="b">
        <v>0</v>
      </c>
      <c r="I2352" s="1" t="s">
        <v>22</v>
      </c>
      <c r="K2352" s="2"/>
    </row>
    <row r="2353" spans="1:11" ht="12.5" x14ac:dyDescent="0.25">
      <c r="A2353" s="1">
        <v>97580115</v>
      </c>
      <c r="B2353" s="1" t="s">
        <v>8669</v>
      </c>
      <c r="C2353" s="1" t="s">
        <v>8670</v>
      </c>
      <c r="D2353" s="2" t="s">
        <v>8671</v>
      </c>
      <c r="E2353" s="1" t="s">
        <v>6505</v>
      </c>
      <c r="F2353" s="1" t="s">
        <v>8672</v>
      </c>
      <c r="G2353" s="3">
        <v>43959.023009259261</v>
      </c>
      <c r="H2353" s="1" t="b">
        <v>0</v>
      </c>
      <c r="I2353" s="1" t="s">
        <v>5</v>
      </c>
      <c r="K2353" s="2"/>
    </row>
    <row r="2354" spans="1:11" ht="12.5" x14ac:dyDescent="0.25">
      <c r="A2354" s="1">
        <v>71317676</v>
      </c>
      <c r="B2354" s="1" t="s">
        <v>8673</v>
      </c>
      <c r="C2354" s="1" t="s">
        <v>8674</v>
      </c>
      <c r="D2354" s="2" t="s">
        <v>8675</v>
      </c>
      <c r="E2354" s="1" t="s">
        <v>6505</v>
      </c>
      <c r="F2354" s="1" t="s">
        <v>8676</v>
      </c>
      <c r="G2354" s="3">
        <v>43959.023009259261</v>
      </c>
      <c r="H2354" s="1" t="b">
        <v>0</v>
      </c>
      <c r="I2354" s="1" t="s">
        <v>22</v>
      </c>
      <c r="K2354" s="2"/>
    </row>
    <row r="2355" spans="1:11" ht="12.5" x14ac:dyDescent="0.25">
      <c r="A2355" s="1">
        <v>24139593</v>
      </c>
      <c r="B2355" s="1" t="s">
        <v>8677</v>
      </c>
      <c r="C2355" s="1" t="s">
        <v>8678</v>
      </c>
      <c r="D2355" s="2" t="s">
        <v>8679</v>
      </c>
      <c r="E2355" s="1" t="s">
        <v>6505</v>
      </c>
      <c r="F2355" s="1" t="s">
        <v>8680</v>
      </c>
      <c r="G2355" s="3">
        <v>43959.023009259261</v>
      </c>
      <c r="H2355" s="1" t="b">
        <v>0</v>
      </c>
      <c r="I2355" s="1" t="s">
        <v>22</v>
      </c>
      <c r="K2355" s="2"/>
    </row>
    <row r="2356" spans="1:11" ht="12.5" x14ac:dyDescent="0.25">
      <c r="A2356" s="1">
        <v>42233871</v>
      </c>
      <c r="B2356" s="1" t="s">
        <v>8681</v>
      </c>
      <c r="C2356" s="1" t="s">
        <v>8682</v>
      </c>
      <c r="D2356" s="2" t="s">
        <v>8683</v>
      </c>
      <c r="E2356" s="1" t="s">
        <v>6505</v>
      </c>
      <c r="F2356" s="1" t="s">
        <v>8684</v>
      </c>
      <c r="G2356" s="3">
        <v>43959.023020833331</v>
      </c>
      <c r="H2356" s="1" t="b">
        <v>0</v>
      </c>
      <c r="I2356" s="1" t="s">
        <v>22</v>
      </c>
      <c r="K2356" s="2"/>
    </row>
    <row r="2357" spans="1:11" ht="12.5" x14ac:dyDescent="0.25">
      <c r="A2357" s="1">
        <v>6275822</v>
      </c>
      <c r="B2357" s="1" t="s">
        <v>8685</v>
      </c>
      <c r="C2357" s="1" t="s">
        <v>8686</v>
      </c>
      <c r="D2357" s="2" t="s">
        <v>8687</v>
      </c>
      <c r="E2357" s="1" t="s">
        <v>6505</v>
      </c>
      <c r="F2357" s="1" t="s">
        <v>8688</v>
      </c>
      <c r="G2357" s="3">
        <v>43959.023020833331</v>
      </c>
      <c r="H2357" s="1" t="b">
        <v>0</v>
      </c>
      <c r="I2357" s="1" t="s">
        <v>22</v>
      </c>
      <c r="K2357" s="2"/>
    </row>
    <row r="2358" spans="1:11" ht="12.5" x14ac:dyDescent="0.25">
      <c r="A2358" s="1">
        <v>30900836</v>
      </c>
      <c r="B2358" s="1" t="s">
        <v>8310</v>
      </c>
      <c r="C2358" s="1" t="s">
        <v>8689</v>
      </c>
      <c r="D2358" s="2" t="s">
        <v>8690</v>
      </c>
      <c r="E2358" s="1" t="s">
        <v>6505</v>
      </c>
      <c r="F2358" s="1" t="s">
        <v>8691</v>
      </c>
      <c r="G2358" s="3">
        <v>43959.023020833331</v>
      </c>
      <c r="H2358" s="1" t="b">
        <v>0</v>
      </c>
      <c r="I2358" s="1" t="s">
        <v>22</v>
      </c>
      <c r="K2358" s="2"/>
    </row>
    <row r="2359" spans="1:11" ht="12.5" x14ac:dyDescent="0.25">
      <c r="A2359" s="1">
        <v>46648544</v>
      </c>
      <c r="B2359" s="1" t="s">
        <v>2065</v>
      </c>
      <c r="C2359" s="1" t="s">
        <v>8692</v>
      </c>
      <c r="D2359" s="2" t="s">
        <v>8693</v>
      </c>
      <c r="E2359" s="1" t="s">
        <v>6505</v>
      </c>
      <c r="F2359" s="1" t="s">
        <v>8694</v>
      </c>
      <c r="G2359" s="3">
        <v>43959.023020833331</v>
      </c>
      <c r="H2359" s="1" t="b">
        <v>0</v>
      </c>
      <c r="I2359" s="1" t="s">
        <v>22</v>
      </c>
      <c r="K2359" s="2"/>
    </row>
    <row r="2360" spans="1:11" ht="12.5" x14ac:dyDescent="0.25">
      <c r="A2360" s="1">
        <v>10480910</v>
      </c>
      <c r="B2360" s="1" t="s">
        <v>6605</v>
      </c>
      <c r="C2360" s="1" t="s">
        <v>8695</v>
      </c>
      <c r="D2360" s="2" t="s">
        <v>8696</v>
      </c>
      <c r="E2360" s="1" t="s">
        <v>6505</v>
      </c>
      <c r="F2360" s="1" t="s">
        <v>6865</v>
      </c>
      <c r="G2360" s="3">
        <v>43959.023032407407</v>
      </c>
      <c r="H2360" s="1" t="b">
        <v>0</v>
      </c>
      <c r="I2360" s="1" t="s">
        <v>22</v>
      </c>
      <c r="K2360" s="2"/>
    </row>
    <row r="2361" spans="1:11" ht="12.5" x14ac:dyDescent="0.25">
      <c r="A2361" s="1">
        <v>18992193</v>
      </c>
      <c r="B2361" s="1" t="s">
        <v>7944</v>
      </c>
      <c r="C2361" s="1" t="s">
        <v>8697</v>
      </c>
      <c r="D2361" s="2" t="s">
        <v>8698</v>
      </c>
      <c r="E2361" s="1" t="s">
        <v>6505</v>
      </c>
      <c r="F2361" s="1" t="s">
        <v>8699</v>
      </c>
      <c r="G2361" s="3">
        <v>43959.023032407407</v>
      </c>
      <c r="H2361" s="1" t="b">
        <v>0</v>
      </c>
      <c r="I2361" s="1" t="s">
        <v>22</v>
      </c>
      <c r="K2361" s="2"/>
    </row>
    <row r="2362" spans="1:11" ht="12.5" x14ac:dyDescent="0.25">
      <c r="A2362" s="1">
        <v>2675355</v>
      </c>
      <c r="B2362" s="1" t="s">
        <v>8700</v>
      </c>
      <c r="C2362" s="1" t="s">
        <v>8700</v>
      </c>
      <c r="D2362" s="2" t="s">
        <v>8701</v>
      </c>
      <c r="E2362" s="1" t="s">
        <v>6505</v>
      </c>
      <c r="F2362" s="1" t="s">
        <v>8702</v>
      </c>
      <c r="G2362" s="3">
        <v>43959.023043981484</v>
      </c>
      <c r="H2362" s="1" t="b">
        <v>1</v>
      </c>
      <c r="K2362" s="2"/>
    </row>
    <row r="2363" spans="1:11" ht="12.5" x14ac:dyDescent="0.25">
      <c r="A2363" s="1">
        <v>72967236</v>
      </c>
      <c r="B2363" s="1" t="s">
        <v>7775</v>
      </c>
      <c r="C2363" s="1" t="s">
        <v>8703</v>
      </c>
      <c r="D2363" s="2" t="s">
        <v>8704</v>
      </c>
      <c r="E2363" s="1" t="s">
        <v>6505</v>
      </c>
      <c r="F2363" s="1" t="s">
        <v>8705</v>
      </c>
      <c r="G2363" s="3">
        <v>43959.023043981484</v>
      </c>
      <c r="H2363" s="1" t="b">
        <v>0</v>
      </c>
      <c r="I2363" s="1" t="s">
        <v>22</v>
      </c>
      <c r="K2363" s="2"/>
    </row>
    <row r="2364" spans="1:11" ht="12.5" x14ac:dyDescent="0.25">
      <c r="A2364" s="1">
        <v>70780002</v>
      </c>
      <c r="B2364" s="1" t="s">
        <v>8706</v>
      </c>
      <c r="C2364" s="1" t="s">
        <v>8707</v>
      </c>
      <c r="D2364" s="2" t="s">
        <v>8708</v>
      </c>
      <c r="E2364" s="1" t="s">
        <v>6505</v>
      </c>
      <c r="F2364" s="1" t="s">
        <v>8709</v>
      </c>
      <c r="G2364" s="3">
        <v>43959.023043981484</v>
      </c>
      <c r="H2364" s="1" t="b">
        <v>0</v>
      </c>
      <c r="I2364" s="1" t="s">
        <v>22</v>
      </c>
      <c r="K2364" s="2"/>
    </row>
    <row r="2365" spans="1:11" ht="12.5" x14ac:dyDescent="0.25">
      <c r="A2365" s="1">
        <v>4516733</v>
      </c>
      <c r="B2365" s="1" t="s">
        <v>8710</v>
      </c>
      <c r="C2365" s="1" t="s">
        <v>8711</v>
      </c>
      <c r="D2365" s="2" t="s">
        <v>8712</v>
      </c>
      <c r="E2365" s="1" t="s">
        <v>6505</v>
      </c>
      <c r="F2365" s="1" t="s">
        <v>8713</v>
      </c>
      <c r="G2365" s="3">
        <v>43959.023055555554</v>
      </c>
      <c r="H2365" s="1" t="b">
        <v>0</v>
      </c>
      <c r="I2365" s="1" t="s">
        <v>22</v>
      </c>
      <c r="K2365" s="2"/>
    </row>
    <row r="2366" spans="1:11" ht="12.5" x14ac:dyDescent="0.25">
      <c r="A2366" s="1">
        <v>60377070</v>
      </c>
      <c r="B2366" s="1" t="s">
        <v>8714</v>
      </c>
      <c r="C2366" s="1" t="s">
        <v>8715</v>
      </c>
      <c r="D2366" s="2" t="s">
        <v>8716</v>
      </c>
      <c r="E2366" s="1" t="s">
        <v>6505</v>
      </c>
      <c r="F2366" s="1" t="s">
        <v>8717</v>
      </c>
      <c r="G2366" s="3">
        <v>43959.023078703707</v>
      </c>
      <c r="H2366" s="1" t="b">
        <v>1</v>
      </c>
      <c r="K2366" s="2"/>
    </row>
    <row r="2367" spans="1:11" ht="12.5" x14ac:dyDescent="0.25">
      <c r="A2367" s="1">
        <v>223881576</v>
      </c>
      <c r="B2367" s="1" t="s">
        <v>7313</v>
      </c>
      <c r="C2367" s="1" t="s">
        <v>8718</v>
      </c>
      <c r="D2367" s="2" t="s">
        <v>8719</v>
      </c>
      <c r="E2367" s="1" t="s">
        <v>6505</v>
      </c>
      <c r="F2367" s="1" t="s">
        <v>8720</v>
      </c>
      <c r="G2367" s="3">
        <v>43959.023078703707</v>
      </c>
      <c r="H2367" s="1" t="b">
        <v>0</v>
      </c>
      <c r="I2367" s="1" t="s">
        <v>22</v>
      </c>
      <c r="K2367" s="2"/>
    </row>
    <row r="2368" spans="1:11" ht="12.5" x14ac:dyDescent="0.25">
      <c r="A2368" s="1">
        <v>102474797</v>
      </c>
      <c r="B2368" s="1" t="s">
        <v>8721</v>
      </c>
      <c r="C2368" s="1" t="s">
        <v>8722</v>
      </c>
      <c r="D2368" s="2" t="s">
        <v>8723</v>
      </c>
      <c r="E2368" s="1" t="s">
        <v>6505</v>
      </c>
      <c r="F2368" s="1" t="s">
        <v>8724</v>
      </c>
      <c r="G2368" s="3">
        <v>43959.023078703707</v>
      </c>
      <c r="H2368" s="1" t="b">
        <v>0</v>
      </c>
      <c r="I2368" s="1" t="s">
        <v>22</v>
      </c>
      <c r="K2368" s="2"/>
    </row>
    <row r="2369" spans="1:11" ht="12.5" x14ac:dyDescent="0.25">
      <c r="A2369" s="1">
        <v>2471372</v>
      </c>
      <c r="B2369" s="1" t="s">
        <v>7544</v>
      </c>
      <c r="C2369" s="1" t="s">
        <v>8725</v>
      </c>
      <c r="D2369" s="2" t="s">
        <v>8726</v>
      </c>
      <c r="E2369" s="1" t="s">
        <v>6505</v>
      </c>
      <c r="F2369" s="1" t="s">
        <v>8727</v>
      </c>
      <c r="G2369" s="3">
        <v>43959.023090277777</v>
      </c>
      <c r="H2369" s="1" t="b">
        <v>0</v>
      </c>
      <c r="I2369" s="1" t="s">
        <v>22</v>
      </c>
      <c r="K2369" s="2"/>
    </row>
    <row r="2370" spans="1:11" ht="12.5" x14ac:dyDescent="0.25">
      <c r="A2370" s="1">
        <v>23207451</v>
      </c>
      <c r="B2370" s="1" t="s">
        <v>7831</v>
      </c>
      <c r="C2370" s="1" t="s">
        <v>8728</v>
      </c>
      <c r="D2370" s="2" t="s">
        <v>8729</v>
      </c>
      <c r="E2370" s="1" t="s">
        <v>6505</v>
      </c>
      <c r="F2370" s="1" t="s">
        <v>8730</v>
      </c>
      <c r="G2370" s="3">
        <v>43959.023090277777</v>
      </c>
      <c r="H2370" s="1" t="b">
        <v>0</v>
      </c>
      <c r="I2370" s="1" t="s">
        <v>22</v>
      </c>
      <c r="K2370" s="2"/>
    </row>
    <row r="2371" spans="1:11" ht="12.5" x14ac:dyDescent="0.25">
      <c r="A2371" s="1">
        <v>184611677</v>
      </c>
      <c r="B2371" s="1" t="s">
        <v>7327</v>
      </c>
      <c r="C2371" s="1" t="s">
        <v>8731</v>
      </c>
      <c r="D2371" s="2" t="s">
        <v>8732</v>
      </c>
      <c r="E2371" s="1" t="s">
        <v>6505</v>
      </c>
      <c r="F2371" s="1" t="s">
        <v>8733</v>
      </c>
      <c r="G2371" s="3">
        <v>43959.023090277777</v>
      </c>
      <c r="H2371" s="1" t="b">
        <v>0</v>
      </c>
      <c r="I2371" s="1" t="s">
        <v>22</v>
      </c>
      <c r="K2371" s="2"/>
    </row>
    <row r="2372" spans="1:11" ht="12.5" x14ac:dyDescent="0.25">
      <c r="A2372" s="1">
        <v>64736951</v>
      </c>
      <c r="B2372" s="1" t="s">
        <v>7857</v>
      </c>
      <c r="C2372" s="1" t="s">
        <v>8734</v>
      </c>
      <c r="D2372" s="2" t="s">
        <v>8735</v>
      </c>
      <c r="E2372" s="1" t="s">
        <v>6505</v>
      </c>
      <c r="F2372" s="1" t="s">
        <v>8736</v>
      </c>
      <c r="G2372" s="3">
        <v>43959.023090277777</v>
      </c>
      <c r="H2372" s="1" t="b">
        <v>0</v>
      </c>
      <c r="I2372" s="1" t="s">
        <v>22</v>
      </c>
      <c r="K2372" s="2"/>
    </row>
    <row r="2373" spans="1:11" ht="12.5" x14ac:dyDescent="0.25">
      <c r="A2373" s="1">
        <v>3911317</v>
      </c>
      <c r="B2373" s="1" t="s">
        <v>8737</v>
      </c>
      <c r="C2373" s="1" t="s">
        <v>8738</v>
      </c>
      <c r="D2373" s="2" t="s">
        <v>8739</v>
      </c>
      <c r="E2373" s="1" t="s">
        <v>6505</v>
      </c>
      <c r="G2373" s="3">
        <v>43959.023101851853</v>
      </c>
      <c r="H2373" s="1" t="b">
        <v>0</v>
      </c>
      <c r="I2373" s="1" t="s">
        <v>22</v>
      </c>
      <c r="K2373" s="2"/>
    </row>
    <row r="2374" spans="1:11" ht="12.5" x14ac:dyDescent="0.25">
      <c r="A2374" s="1">
        <v>39673913</v>
      </c>
      <c r="B2374" s="1" t="s">
        <v>8740</v>
      </c>
      <c r="C2374" s="1" t="s">
        <v>8741</v>
      </c>
      <c r="D2374" s="2" t="s">
        <v>8742</v>
      </c>
      <c r="E2374" s="1" t="s">
        <v>6505</v>
      </c>
      <c r="F2374" s="1" t="s">
        <v>8743</v>
      </c>
      <c r="G2374" s="3">
        <v>43959.023101851853</v>
      </c>
      <c r="H2374" s="1" t="b">
        <v>0</v>
      </c>
      <c r="I2374" s="1" t="s">
        <v>22</v>
      </c>
      <c r="K2374" s="2"/>
    </row>
    <row r="2375" spans="1:11" ht="12.5" x14ac:dyDescent="0.25">
      <c r="A2375" s="1">
        <v>73541549</v>
      </c>
      <c r="B2375" s="1" t="s">
        <v>8744</v>
      </c>
      <c r="C2375" s="1" t="s">
        <v>8745</v>
      </c>
      <c r="D2375" s="2" t="s">
        <v>8746</v>
      </c>
      <c r="E2375" s="1" t="s">
        <v>6505</v>
      </c>
      <c r="F2375" s="1" t="s">
        <v>8747</v>
      </c>
      <c r="G2375" s="3">
        <v>43959.023101851853</v>
      </c>
      <c r="H2375" s="1" t="b">
        <v>0</v>
      </c>
      <c r="I2375" s="1" t="s">
        <v>22</v>
      </c>
      <c r="K2375" s="2"/>
    </row>
    <row r="2376" spans="1:11" ht="12.5" x14ac:dyDescent="0.25">
      <c r="A2376" s="1">
        <v>21438242</v>
      </c>
      <c r="B2376" s="1" t="s">
        <v>8748</v>
      </c>
      <c r="C2376" s="1" t="s">
        <v>8749</v>
      </c>
      <c r="D2376" s="2" t="s">
        <v>8750</v>
      </c>
      <c r="E2376" s="1" t="s">
        <v>6505</v>
      </c>
      <c r="F2376" s="1" t="s">
        <v>8751</v>
      </c>
      <c r="G2376" s="3">
        <v>43959.023113425923</v>
      </c>
      <c r="H2376" s="1" t="b">
        <v>0</v>
      </c>
      <c r="I2376" s="1" t="s">
        <v>22</v>
      </c>
      <c r="K2376" s="2"/>
    </row>
    <row r="2377" spans="1:11" ht="12.5" x14ac:dyDescent="0.25">
      <c r="A2377" s="1">
        <v>5872657</v>
      </c>
      <c r="B2377" s="1" t="s">
        <v>8752</v>
      </c>
      <c r="C2377" s="1" t="s">
        <v>8753</v>
      </c>
      <c r="D2377" s="2" t="s">
        <v>8754</v>
      </c>
      <c r="E2377" s="1" t="s">
        <v>6505</v>
      </c>
      <c r="F2377" s="1" t="s">
        <v>8755</v>
      </c>
      <c r="G2377" s="3">
        <v>43959.023113425923</v>
      </c>
      <c r="H2377" s="1" t="b">
        <v>0</v>
      </c>
      <c r="I2377" s="1" t="s">
        <v>22</v>
      </c>
      <c r="K2377" s="2"/>
    </row>
    <row r="2378" spans="1:11" ht="12.5" x14ac:dyDescent="0.25">
      <c r="A2378" s="1">
        <v>9653752</v>
      </c>
      <c r="B2378" s="1" t="s">
        <v>905</v>
      </c>
      <c r="C2378" s="1" t="s">
        <v>905</v>
      </c>
      <c r="D2378" s="2" t="s">
        <v>8756</v>
      </c>
      <c r="E2378" s="1" t="s">
        <v>6505</v>
      </c>
      <c r="F2378" s="1" t="s">
        <v>8757</v>
      </c>
      <c r="G2378" s="3">
        <v>43959.023125</v>
      </c>
      <c r="H2378" s="1" t="b">
        <v>1</v>
      </c>
      <c r="K2378" s="2"/>
    </row>
    <row r="2379" spans="1:11" ht="12.5" x14ac:dyDescent="0.25">
      <c r="A2379" s="1">
        <v>7481569</v>
      </c>
      <c r="B2379" s="1" t="s">
        <v>6685</v>
      </c>
      <c r="C2379" s="1" t="s">
        <v>8758</v>
      </c>
      <c r="D2379" s="2" t="s">
        <v>8759</v>
      </c>
      <c r="E2379" s="1" t="s">
        <v>6505</v>
      </c>
      <c r="F2379" s="1" t="s">
        <v>8760</v>
      </c>
      <c r="G2379" s="3">
        <v>43959.023136574076</v>
      </c>
      <c r="H2379" s="1" t="b">
        <v>1</v>
      </c>
      <c r="K2379" s="2"/>
    </row>
    <row r="2380" spans="1:11" ht="12.5" x14ac:dyDescent="0.25">
      <c r="A2380" s="1">
        <v>46154735</v>
      </c>
      <c r="B2380" s="1" t="s">
        <v>8761</v>
      </c>
      <c r="C2380" s="1" t="s">
        <v>8761</v>
      </c>
      <c r="D2380" s="2" t="s">
        <v>8762</v>
      </c>
      <c r="E2380" s="1" t="s">
        <v>6505</v>
      </c>
      <c r="F2380" s="1" t="s">
        <v>8763</v>
      </c>
      <c r="G2380" s="3">
        <v>43959.023136574076</v>
      </c>
      <c r="H2380" s="1" t="b">
        <v>1</v>
      </c>
      <c r="K2380" s="2"/>
    </row>
    <row r="2381" spans="1:11" ht="12.5" x14ac:dyDescent="0.25">
      <c r="A2381" s="1">
        <v>166435804</v>
      </c>
      <c r="B2381" s="1" t="s">
        <v>8764</v>
      </c>
      <c r="C2381" s="1" t="s">
        <v>8765</v>
      </c>
      <c r="D2381" s="2" t="s">
        <v>8766</v>
      </c>
      <c r="E2381" s="1" t="s">
        <v>6505</v>
      </c>
      <c r="F2381" s="1" t="s">
        <v>8767</v>
      </c>
      <c r="G2381" s="3">
        <v>43959.023136574076</v>
      </c>
      <c r="H2381" s="1" t="b">
        <v>0</v>
      </c>
      <c r="I2381" s="1" t="s">
        <v>22</v>
      </c>
      <c r="K2381" s="2"/>
    </row>
    <row r="2382" spans="1:11" ht="12.5" x14ac:dyDescent="0.25">
      <c r="A2382" s="1">
        <v>18727860</v>
      </c>
      <c r="B2382" s="1" t="s">
        <v>7335</v>
      </c>
      <c r="C2382" s="1" t="s">
        <v>8768</v>
      </c>
      <c r="D2382" s="2" t="s">
        <v>8769</v>
      </c>
      <c r="E2382" s="1" t="s">
        <v>6505</v>
      </c>
      <c r="F2382" s="1" t="s">
        <v>8770</v>
      </c>
      <c r="G2382" s="3">
        <v>43959.023148148146</v>
      </c>
      <c r="H2382" s="1" t="b">
        <v>0</v>
      </c>
      <c r="I2382" s="1" t="s">
        <v>22</v>
      </c>
      <c r="K2382" s="2"/>
    </row>
    <row r="2383" spans="1:11" ht="12.5" x14ac:dyDescent="0.25">
      <c r="A2383" s="1">
        <v>6898381</v>
      </c>
      <c r="B2383" s="1" t="s">
        <v>122</v>
      </c>
      <c r="C2383" s="1" t="s">
        <v>8771</v>
      </c>
      <c r="D2383" s="2" t="s">
        <v>8772</v>
      </c>
      <c r="E2383" s="1" t="s">
        <v>6505</v>
      </c>
      <c r="F2383" s="1" t="s">
        <v>8773</v>
      </c>
      <c r="G2383" s="3">
        <v>43959.023148148146</v>
      </c>
      <c r="H2383" s="1" t="b">
        <v>1</v>
      </c>
      <c r="K2383" s="2"/>
    </row>
    <row r="2384" spans="1:11" ht="12.5" x14ac:dyDescent="0.25">
      <c r="A2384" s="1">
        <v>96391112</v>
      </c>
      <c r="B2384" s="1" t="s">
        <v>8774</v>
      </c>
      <c r="C2384" s="1" t="s">
        <v>8775</v>
      </c>
      <c r="D2384" s="2" t="s">
        <v>8776</v>
      </c>
      <c r="E2384" s="1" t="s">
        <v>6505</v>
      </c>
      <c r="F2384" s="1" t="s">
        <v>8777</v>
      </c>
      <c r="G2384" s="3">
        <v>43959.023159722223</v>
      </c>
      <c r="H2384" s="1" t="b">
        <v>0</v>
      </c>
      <c r="I2384" s="1" t="s">
        <v>22</v>
      </c>
      <c r="K2384" s="2"/>
    </row>
    <row r="2385" spans="1:11" ht="12.5" x14ac:dyDescent="0.25">
      <c r="A2385" s="1">
        <v>627504</v>
      </c>
      <c r="B2385" s="1" t="s">
        <v>8778</v>
      </c>
      <c r="C2385" s="1" t="s">
        <v>8779</v>
      </c>
      <c r="D2385" s="2" t="s">
        <v>8780</v>
      </c>
      <c r="E2385" s="1" t="s">
        <v>6505</v>
      </c>
      <c r="F2385" s="1" t="s">
        <v>8781</v>
      </c>
      <c r="G2385" s="3">
        <v>43959.023159722223</v>
      </c>
      <c r="H2385" s="1" t="b">
        <v>0</v>
      </c>
      <c r="I2385" s="1" t="s">
        <v>22</v>
      </c>
      <c r="K2385" s="2"/>
    </row>
    <row r="2386" spans="1:11" ht="12.5" x14ac:dyDescent="0.25">
      <c r="A2386" s="1">
        <v>119939427</v>
      </c>
      <c r="B2386" s="1" t="s">
        <v>8246</v>
      </c>
      <c r="C2386" s="1" t="s">
        <v>8782</v>
      </c>
      <c r="D2386" s="2" t="s">
        <v>8783</v>
      </c>
      <c r="E2386" s="1" t="s">
        <v>6505</v>
      </c>
      <c r="F2386" s="1" t="s">
        <v>8784</v>
      </c>
      <c r="G2386" s="3">
        <v>43959.0231712963</v>
      </c>
      <c r="H2386" s="1" t="b">
        <v>1</v>
      </c>
      <c r="K2386" s="2"/>
    </row>
    <row r="2387" spans="1:11" ht="12.5" x14ac:dyDescent="0.25">
      <c r="A2387" s="1">
        <v>43896763</v>
      </c>
      <c r="B2387" s="1" t="s">
        <v>7209</v>
      </c>
      <c r="C2387" s="1" t="s">
        <v>8785</v>
      </c>
      <c r="D2387" s="2" t="s">
        <v>8786</v>
      </c>
      <c r="E2387" s="1" t="s">
        <v>6505</v>
      </c>
      <c r="F2387" s="1" t="s">
        <v>8787</v>
      </c>
      <c r="G2387" s="3">
        <v>43959.0231712963</v>
      </c>
      <c r="H2387" s="1" t="b">
        <v>0</v>
      </c>
      <c r="I2387" s="1" t="s">
        <v>22</v>
      </c>
      <c r="K2387" s="2"/>
    </row>
    <row r="2388" spans="1:11" ht="12.5" x14ac:dyDescent="0.25">
      <c r="A2388" s="1">
        <v>38846351</v>
      </c>
      <c r="B2388" s="1" t="s">
        <v>8788</v>
      </c>
      <c r="C2388" s="1" t="s">
        <v>8789</v>
      </c>
      <c r="D2388" s="2" t="s">
        <v>8790</v>
      </c>
      <c r="E2388" s="1" t="s">
        <v>6505</v>
      </c>
      <c r="F2388" s="1" t="s">
        <v>8791</v>
      </c>
      <c r="G2388" s="3">
        <v>43959.0231712963</v>
      </c>
      <c r="H2388" s="1" t="b">
        <v>0</v>
      </c>
      <c r="I2388" s="1" t="s">
        <v>22</v>
      </c>
      <c r="K2388" s="2"/>
    </row>
    <row r="2389" spans="1:11" ht="12.5" x14ac:dyDescent="0.25">
      <c r="A2389" s="1">
        <v>33599546</v>
      </c>
      <c r="B2389" s="1" t="s">
        <v>8792</v>
      </c>
      <c r="C2389" s="1" t="s">
        <v>8793</v>
      </c>
      <c r="D2389" s="2" t="s">
        <v>8794</v>
      </c>
      <c r="E2389" s="1" t="s">
        <v>6505</v>
      </c>
      <c r="F2389" s="1" t="s">
        <v>8795</v>
      </c>
      <c r="G2389" s="3">
        <v>43959.0231712963</v>
      </c>
      <c r="H2389" s="1" t="b">
        <v>0</v>
      </c>
      <c r="I2389" s="1" t="s">
        <v>22</v>
      </c>
      <c r="K2389" s="2"/>
    </row>
    <row r="2390" spans="1:11" ht="12.5" x14ac:dyDescent="0.25">
      <c r="A2390" s="1">
        <v>21833183</v>
      </c>
      <c r="B2390" s="1" t="s">
        <v>8796</v>
      </c>
      <c r="C2390" s="1" t="s">
        <v>8797</v>
      </c>
      <c r="D2390" s="2" t="s">
        <v>8798</v>
      </c>
      <c r="E2390" s="1" t="s">
        <v>6505</v>
      </c>
      <c r="F2390" s="1" t="s">
        <v>8799</v>
      </c>
      <c r="G2390" s="3">
        <v>43959.023182870369</v>
      </c>
      <c r="H2390" s="1" t="b">
        <v>1</v>
      </c>
      <c r="K2390" s="2"/>
    </row>
    <row r="2391" spans="1:11" ht="12.5" x14ac:dyDescent="0.25">
      <c r="A2391" s="1">
        <v>4992906</v>
      </c>
      <c r="B2391" s="1" t="s">
        <v>8800</v>
      </c>
      <c r="C2391" s="1" t="s">
        <v>8800</v>
      </c>
      <c r="D2391" s="2" t="s">
        <v>8801</v>
      </c>
      <c r="E2391" s="1" t="s">
        <v>6505</v>
      </c>
      <c r="F2391" s="1" t="s">
        <v>8802</v>
      </c>
      <c r="G2391" s="3">
        <v>43959.023194444446</v>
      </c>
      <c r="H2391" s="1" t="b">
        <v>1</v>
      </c>
      <c r="K2391" s="2"/>
    </row>
    <row r="2392" spans="1:11" ht="12.5" x14ac:dyDescent="0.25">
      <c r="A2392" s="1">
        <v>31690108</v>
      </c>
      <c r="B2392" s="1" t="s">
        <v>8803</v>
      </c>
      <c r="C2392" s="1" t="s">
        <v>8804</v>
      </c>
      <c r="D2392" s="2" t="s">
        <v>8805</v>
      </c>
      <c r="E2392" s="1" t="s">
        <v>6505</v>
      </c>
      <c r="F2392" s="1" t="s">
        <v>8806</v>
      </c>
      <c r="G2392" s="3">
        <v>43959.023206018515</v>
      </c>
      <c r="H2392" s="1" t="b">
        <v>0</v>
      </c>
      <c r="I2392" s="1" t="s">
        <v>22</v>
      </c>
      <c r="K2392" s="2"/>
    </row>
    <row r="2393" spans="1:11" ht="12.5" x14ac:dyDescent="0.25">
      <c r="A2393" s="1">
        <v>19387981</v>
      </c>
      <c r="B2393" s="1" t="s">
        <v>7519</v>
      </c>
      <c r="C2393" s="1" t="s">
        <v>8807</v>
      </c>
      <c r="D2393" s="2" t="s">
        <v>8808</v>
      </c>
      <c r="E2393" s="1" t="s">
        <v>6505</v>
      </c>
      <c r="F2393" s="1" t="s">
        <v>8809</v>
      </c>
      <c r="G2393" s="3">
        <v>43959.023206018515</v>
      </c>
      <c r="H2393" s="1" t="b">
        <v>0</v>
      </c>
      <c r="I2393" s="1" t="s">
        <v>22</v>
      </c>
      <c r="K2393" s="2"/>
    </row>
    <row r="2394" spans="1:11" ht="12.5" x14ac:dyDescent="0.25">
      <c r="A2394" s="1">
        <v>15933091</v>
      </c>
      <c r="B2394" s="1" t="s">
        <v>2354</v>
      </c>
      <c r="C2394" s="1" t="s">
        <v>8810</v>
      </c>
      <c r="D2394" s="2" t="s">
        <v>8811</v>
      </c>
      <c r="E2394" s="1" t="s">
        <v>6505</v>
      </c>
      <c r="F2394" s="1" t="s">
        <v>8812</v>
      </c>
      <c r="G2394" s="3">
        <v>43959.023217592592</v>
      </c>
      <c r="H2394" s="1" t="b">
        <v>1</v>
      </c>
      <c r="K2394" s="2"/>
    </row>
    <row r="2395" spans="1:11" ht="12.5" x14ac:dyDescent="0.25">
      <c r="A2395" s="1">
        <v>84916374</v>
      </c>
      <c r="B2395" s="1" t="s">
        <v>122</v>
      </c>
      <c r="C2395" s="1" t="s">
        <v>8813</v>
      </c>
      <c r="D2395" s="2" t="s">
        <v>8814</v>
      </c>
      <c r="E2395" s="1" t="s">
        <v>6505</v>
      </c>
      <c r="F2395" s="1" t="s">
        <v>8815</v>
      </c>
      <c r="G2395" s="3">
        <v>43959.023217592592</v>
      </c>
      <c r="H2395" s="1" t="b">
        <v>0</v>
      </c>
      <c r="I2395" s="1" t="s">
        <v>22</v>
      </c>
      <c r="K2395" s="2"/>
    </row>
    <row r="2396" spans="1:11" ht="12.5" x14ac:dyDescent="0.25">
      <c r="A2396" s="1">
        <v>12939200</v>
      </c>
      <c r="B2396" s="1" t="s">
        <v>6829</v>
      </c>
      <c r="C2396" s="1" t="s">
        <v>8816</v>
      </c>
      <c r="D2396" s="2" t="s">
        <v>8817</v>
      </c>
      <c r="E2396" s="1" t="s">
        <v>6505</v>
      </c>
      <c r="F2396" s="1" t="s">
        <v>8818</v>
      </c>
      <c r="G2396" s="3">
        <v>43959.023217592592</v>
      </c>
      <c r="H2396" s="1" t="b">
        <v>0</v>
      </c>
      <c r="I2396" s="1" t="s">
        <v>22</v>
      </c>
      <c r="K2396" s="2"/>
    </row>
    <row r="2397" spans="1:11" ht="12.5" x14ac:dyDescent="0.25">
      <c r="A2397" s="1">
        <v>81174869</v>
      </c>
      <c r="B2397" s="1" t="s">
        <v>8819</v>
      </c>
      <c r="C2397" s="1" t="s">
        <v>8820</v>
      </c>
      <c r="D2397" s="2" t="s">
        <v>8821</v>
      </c>
      <c r="E2397" s="1" t="s">
        <v>6505</v>
      </c>
      <c r="F2397" s="1" t="s">
        <v>8822</v>
      </c>
      <c r="G2397" s="3">
        <v>43959.023217592592</v>
      </c>
      <c r="H2397" s="1" t="b">
        <v>0</v>
      </c>
      <c r="I2397" s="1" t="s">
        <v>22</v>
      </c>
      <c r="K2397" s="2"/>
    </row>
    <row r="2398" spans="1:11" ht="12.5" x14ac:dyDescent="0.25">
      <c r="A2398" s="1">
        <v>94760798</v>
      </c>
      <c r="B2398" s="1" t="s">
        <v>8823</v>
      </c>
      <c r="C2398" s="1" t="s">
        <v>8824</v>
      </c>
      <c r="D2398" s="2" t="s">
        <v>8825</v>
      </c>
      <c r="E2398" s="1" t="s">
        <v>6505</v>
      </c>
      <c r="F2398" s="1" t="s">
        <v>8826</v>
      </c>
      <c r="G2398" s="3">
        <v>43959.023229166669</v>
      </c>
      <c r="H2398" s="1" t="b">
        <v>0</v>
      </c>
      <c r="I2398" s="1" t="s">
        <v>22</v>
      </c>
      <c r="K2398" s="2"/>
    </row>
    <row r="2399" spans="1:11" ht="12.5" x14ac:dyDescent="0.25">
      <c r="A2399" s="1">
        <v>57261362</v>
      </c>
      <c r="B2399" s="1" t="s">
        <v>8827</v>
      </c>
      <c r="C2399" s="1" t="s">
        <v>8828</v>
      </c>
      <c r="D2399" s="2" t="s">
        <v>8829</v>
      </c>
      <c r="E2399" s="1" t="s">
        <v>6505</v>
      </c>
      <c r="F2399" s="1" t="s">
        <v>8830</v>
      </c>
      <c r="G2399" s="3">
        <v>43959.023229166669</v>
      </c>
      <c r="H2399" s="1" t="b">
        <v>0</v>
      </c>
      <c r="I2399" s="1" t="s">
        <v>22</v>
      </c>
      <c r="K2399" s="2"/>
    </row>
    <row r="2400" spans="1:11" ht="12.5" x14ac:dyDescent="0.25">
      <c r="A2400" s="1">
        <v>291570</v>
      </c>
      <c r="B2400" s="1" t="s">
        <v>122</v>
      </c>
      <c r="C2400" s="1" t="s">
        <v>8831</v>
      </c>
      <c r="D2400" s="2" t="s">
        <v>8832</v>
      </c>
      <c r="E2400" s="1" t="s">
        <v>6505</v>
      </c>
      <c r="F2400" s="1" t="s">
        <v>8833</v>
      </c>
      <c r="G2400" s="3">
        <v>43959.023240740738</v>
      </c>
      <c r="H2400" s="1" t="b">
        <v>1</v>
      </c>
      <c r="K2400" s="2"/>
    </row>
    <row r="2401" spans="1:11" ht="12.5" x14ac:dyDescent="0.25">
      <c r="A2401" s="1">
        <v>26018955</v>
      </c>
      <c r="B2401" s="1" t="s">
        <v>8834</v>
      </c>
      <c r="C2401" s="1" t="s">
        <v>8835</v>
      </c>
      <c r="D2401" s="2" t="s">
        <v>8836</v>
      </c>
      <c r="E2401" s="1" t="s">
        <v>6505</v>
      </c>
      <c r="F2401" s="1" t="s">
        <v>8837</v>
      </c>
      <c r="G2401" s="3">
        <v>43959.023240740738</v>
      </c>
      <c r="H2401" s="1" t="b">
        <v>0</v>
      </c>
      <c r="I2401" s="1" t="s">
        <v>22</v>
      </c>
      <c r="K2401" s="2"/>
    </row>
    <row r="2402" spans="1:11" ht="12.5" x14ac:dyDescent="0.25">
      <c r="A2402" s="1">
        <v>10113030</v>
      </c>
      <c r="B2402" s="1" t="s">
        <v>5930</v>
      </c>
      <c r="C2402" s="1" t="s">
        <v>8838</v>
      </c>
      <c r="D2402" s="2" t="s">
        <v>8839</v>
      </c>
      <c r="E2402" s="1" t="s">
        <v>6505</v>
      </c>
      <c r="F2402" s="1" t="s">
        <v>8840</v>
      </c>
      <c r="G2402" s="3">
        <v>43959.023252314815</v>
      </c>
      <c r="H2402" s="1" t="b">
        <v>0</v>
      </c>
      <c r="I2402" s="1" t="s">
        <v>22</v>
      </c>
      <c r="K2402" s="2"/>
    </row>
    <row r="2403" spans="1:11" ht="12.5" x14ac:dyDescent="0.25">
      <c r="A2403" s="1">
        <v>2622727</v>
      </c>
      <c r="B2403" s="1" t="s">
        <v>8841</v>
      </c>
      <c r="C2403" s="1" t="s">
        <v>8842</v>
      </c>
      <c r="D2403" s="2" t="s">
        <v>8843</v>
      </c>
      <c r="E2403" s="1" t="s">
        <v>6505</v>
      </c>
      <c r="F2403" s="1" t="s">
        <v>8844</v>
      </c>
      <c r="G2403" s="3">
        <v>43959.023252314815</v>
      </c>
      <c r="H2403" s="1" t="b">
        <v>0</v>
      </c>
      <c r="I2403" s="1" t="s">
        <v>22</v>
      </c>
      <c r="K2403" s="2"/>
    </row>
    <row r="2404" spans="1:11" ht="12.5" x14ac:dyDescent="0.25">
      <c r="A2404" s="1">
        <v>49219232</v>
      </c>
      <c r="B2404" s="1" t="s">
        <v>8845</v>
      </c>
      <c r="C2404" s="1" t="s">
        <v>8846</v>
      </c>
      <c r="D2404" s="2" t="s">
        <v>8847</v>
      </c>
      <c r="E2404" s="1" t="s">
        <v>6505</v>
      </c>
      <c r="F2404" s="1" t="s">
        <v>8848</v>
      </c>
      <c r="G2404" s="3">
        <v>43959.023252314815</v>
      </c>
      <c r="H2404" s="1" t="b">
        <v>0</v>
      </c>
      <c r="I2404" s="1" t="s">
        <v>22</v>
      </c>
      <c r="K2404" s="2"/>
    </row>
    <row r="2405" spans="1:11" ht="12.5" x14ac:dyDescent="0.25">
      <c r="A2405" s="1">
        <v>4134560</v>
      </c>
      <c r="B2405" s="1" t="s">
        <v>8849</v>
      </c>
      <c r="C2405" s="1" t="s">
        <v>8849</v>
      </c>
      <c r="D2405" s="2" t="s">
        <v>8850</v>
      </c>
      <c r="E2405" s="1" t="s">
        <v>6505</v>
      </c>
      <c r="F2405" s="1" t="s">
        <v>8851</v>
      </c>
      <c r="G2405" s="3">
        <v>43959.023263888892</v>
      </c>
      <c r="H2405" s="1" t="b">
        <v>0</v>
      </c>
      <c r="I2405" s="1" t="s">
        <v>22</v>
      </c>
      <c r="K2405" s="2"/>
    </row>
    <row r="2406" spans="1:11" ht="12.5" x14ac:dyDescent="0.25">
      <c r="A2406" s="1">
        <v>32432671</v>
      </c>
      <c r="B2406" s="1" t="s">
        <v>2538</v>
      </c>
      <c r="C2406" s="1" t="s">
        <v>8852</v>
      </c>
      <c r="D2406" s="2" t="s">
        <v>8853</v>
      </c>
      <c r="E2406" s="1" t="s">
        <v>6505</v>
      </c>
      <c r="F2406" s="1" t="s">
        <v>8854</v>
      </c>
      <c r="G2406" s="3">
        <v>43959.023275462961</v>
      </c>
      <c r="H2406" s="1" t="b">
        <v>1</v>
      </c>
      <c r="K2406" s="2"/>
    </row>
    <row r="2407" spans="1:11" ht="12.5" x14ac:dyDescent="0.25">
      <c r="A2407" s="1">
        <v>2828194</v>
      </c>
      <c r="B2407" s="1" t="s">
        <v>8855</v>
      </c>
      <c r="C2407" s="1" t="s">
        <v>8856</v>
      </c>
      <c r="D2407" s="2" t="s">
        <v>8857</v>
      </c>
      <c r="E2407" s="1" t="s">
        <v>6505</v>
      </c>
      <c r="F2407" s="1" t="s">
        <v>8858</v>
      </c>
      <c r="G2407" s="3">
        <v>43959.023275462961</v>
      </c>
      <c r="H2407" s="1" t="b">
        <v>0</v>
      </c>
      <c r="I2407" s="1" t="s">
        <v>22</v>
      </c>
      <c r="K2407" s="2"/>
    </row>
    <row r="2408" spans="1:11" ht="12.5" x14ac:dyDescent="0.25">
      <c r="A2408" s="1">
        <v>5284389</v>
      </c>
      <c r="B2408" s="1" t="s">
        <v>8859</v>
      </c>
      <c r="C2408" s="1" t="s">
        <v>8860</v>
      </c>
      <c r="D2408" s="2" t="s">
        <v>8861</v>
      </c>
      <c r="E2408" s="1" t="s">
        <v>6505</v>
      </c>
      <c r="F2408" s="1" t="s">
        <v>8862</v>
      </c>
      <c r="G2408" s="3">
        <v>43959.023275462961</v>
      </c>
      <c r="H2408" s="1" t="b">
        <v>0</v>
      </c>
      <c r="I2408" s="1" t="s">
        <v>22</v>
      </c>
      <c r="K2408" s="2"/>
    </row>
    <row r="2409" spans="1:11" ht="12.5" x14ac:dyDescent="0.25">
      <c r="A2409" s="1">
        <v>12544093</v>
      </c>
      <c r="B2409" s="1" t="s">
        <v>8863</v>
      </c>
      <c r="C2409" s="1" t="s">
        <v>8864</v>
      </c>
      <c r="D2409" s="2" t="s">
        <v>8865</v>
      </c>
      <c r="E2409" s="1" t="s">
        <v>6505</v>
      </c>
      <c r="F2409" s="1" t="s">
        <v>8866</v>
      </c>
      <c r="G2409" s="3">
        <v>43959.023287037038</v>
      </c>
      <c r="H2409" s="1" t="b">
        <v>0</v>
      </c>
      <c r="I2409" s="1" t="s">
        <v>22</v>
      </c>
      <c r="K2409" s="2"/>
    </row>
    <row r="2410" spans="1:11" ht="12.5" x14ac:dyDescent="0.25">
      <c r="A2410" s="1">
        <v>38571419</v>
      </c>
      <c r="B2410" s="1" t="s">
        <v>8867</v>
      </c>
      <c r="C2410" s="1" t="s">
        <v>8868</v>
      </c>
      <c r="D2410" s="2" t="s">
        <v>8869</v>
      </c>
      <c r="E2410" s="1" t="s">
        <v>6505</v>
      </c>
      <c r="F2410" s="1" t="s">
        <v>8870</v>
      </c>
      <c r="G2410" s="3">
        <v>43959.023287037038</v>
      </c>
      <c r="H2410" s="1" t="b">
        <v>0</v>
      </c>
      <c r="I2410" s="1" t="s">
        <v>22</v>
      </c>
      <c r="K2410" s="2"/>
    </row>
    <row r="2411" spans="1:11" ht="12.5" x14ac:dyDescent="0.25">
      <c r="A2411" s="1">
        <v>113356740</v>
      </c>
      <c r="B2411" s="1" t="s">
        <v>2231</v>
      </c>
      <c r="C2411" s="1" t="s">
        <v>8871</v>
      </c>
      <c r="D2411" s="2" t="s">
        <v>8872</v>
      </c>
      <c r="E2411" s="1" t="s">
        <v>6505</v>
      </c>
      <c r="F2411" s="1" t="s">
        <v>8873</v>
      </c>
      <c r="G2411" s="3">
        <v>43959.023298611108</v>
      </c>
      <c r="H2411" s="1" t="b">
        <v>1</v>
      </c>
      <c r="K2411" s="2"/>
    </row>
    <row r="2412" spans="1:11" ht="12.5" x14ac:dyDescent="0.25">
      <c r="A2412" s="1">
        <v>43142077</v>
      </c>
      <c r="B2412" s="1" t="s">
        <v>7985</v>
      </c>
      <c r="C2412" s="1" t="s">
        <v>8874</v>
      </c>
      <c r="D2412" s="2" t="s">
        <v>8875</v>
      </c>
      <c r="E2412" s="1" t="s">
        <v>6505</v>
      </c>
      <c r="F2412" s="1" t="s">
        <v>8876</v>
      </c>
      <c r="G2412" s="3">
        <v>43959.023298611108</v>
      </c>
      <c r="H2412" s="1" t="b">
        <v>0</v>
      </c>
      <c r="I2412" s="1" t="s">
        <v>22</v>
      </c>
      <c r="K2412" s="2"/>
    </row>
    <row r="2413" spans="1:11" ht="12.5" x14ac:dyDescent="0.25">
      <c r="A2413" s="1">
        <v>25423296</v>
      </c>
      <c r="B2413" s="1" t="s">
        <v>8877</v>
      </c>
      <c r="C2413" s="1" t="s">
        <v>8878</v>
      </c>
      <c r="D2413" s="2" t="s">
        <v>8879</v>
      </c>
      <c r="E2413" s="1" t="s">
        <v>6505</v>
      </c>
      <c r="F2413" s="1" t="s">
        <v>8880</v>
      </c>
      <c r="G2413" s="3">
        <v>43959.023298611108</v>
      </c>
      <c r="H2413" s="1" t="b">
        <v>0</v>
      </c>
      <c r="I2413" s="1" t="s">
        <v>22</v>
      </c>
      <c r="K2413" s="2"/>
    </row>
    <row r="2414" spans="1:11" ht="12.5" x14ac:dyDescent="0.25">
      <c r="A2414" s="1">
        <v>37796696</v>
      </c>
      <c r="B2414" s="1" t="s">
        <v>8881</v>
      </c>
      <c r="C2414" s="1" t="s">
        <v>8881</v>
      </c>
      <c r="D2414" s="2" t="s">
        <v>8882</v>
      </c>
      <c r="E2414" s="1" t="s">
        <v>6505</v>
      </c>
      <c r="F2414" s="1" t="s">
        <v>8883</v>
      </c>
      <c r="G2414" s="3">
        <v>43959.023668981485</v>
      </c>
      <c r="H2414" s="1" t="b">
        <v>1</v>
      </c>
      <c r="K2414" s="2"/>
    </row>
    <row r="2415" spans="1:11" ht="12.5" x14ac:dyDescent="0.25">
      <c r="A2415" s="1">
        <v>5550567</v>
      </c>
      <c r="B2415" s="1" t="s">
        <v>8884</v>
      </c>
      <c r="C2415" s="1" t="s">
        <v>7090</v>
      </c>
      <c r="D2415" s="2" t="s">
        <v>8885</v>
      </c>
      <c r="E2415" s="1" t="s">
        <v>6505</v>
      </c>
      <c r="F2415" s="1" t="s">
        <v>8886</v>
      </c>
      <c r="G2415" s="3">
        <v>43959.023692129631</v>
      </c>
      <c r="H2415" s="1" t="b">
        <v>1</v>
      </c>
      <c r="K2415" s="2"/>
    </row>
    <row r="2416" spans="1:11" ht="12.5" x14ac:dyDescent="0.25">
      <c r="A2416" s="1">
        <v>116309308</v>
      </c>
      <c r="B2416" s="1" t="s">
        <v>2231</v>
      </c>
      <c r="C2416" s="1" t="s">
        <v>8887</v>
      </c>
      <c r="D2416" s="2" t="s">
        <v>8888</v>
      </c>
      <c r="E2416" s="1" t="s">
        <v>6505</v>
      </c>
      <c r="F2416" s="1" t="s">
        <v>8889</v>
      </c>
      <c r="G2416" s="3">
        <v>43959.023715277777</v>
      </c>
      <c r="H2416" s="1" t="b">
        <v>1</v>
      </c>
      <c r="K2416" s="2"/>
    </row>
    <row r="2417" spans="1:11" ht="12.5" x14ac:dyDescent="0.25">
      <c r="A2417" s="1">
        <v>88502070</v>
      </c>
      <c r="B2417" s="1" t="s">
        <v>8890</v>
      </c>
      <c r="C2417" s="1" t="s">
        <v>8674</v>
      </c>
      <c r="D2417" s="2" t="s">
        <v>8891</v>
      </c>
      <c r="E2417" s="1" t="s">
        <v>6505</v>
      </c>
      <c r="F2417" s="1" t="s">
        <v>8892</v>
      </c>
      <c r="G2417" s="3">
        <v>43959.023715277777</v>
      </c>
      <c r="H2417" s="1" t="b">
        <v>0</v>
      </c>
      <c r="I2417" s="1" t="s">
        <v>22</v>
      </c>
      <c r="K2417" s="2"/>
    </row>
    <row r="2418" spans="1:11" ht="12.5" x14ac:dyDescent="0.25">
      <c r="A2418" s="1">
        <v>5490568</v>
      </c>
      <c r="B2418" s="1" t="s">
        <v>8893</v>
      </c>
      <c r="C2418" s="1" t="s">
        <v>8894</v>
      </c>
      <c r="D2418" s="2" t="s">
        <v>8895</v>
      </c>
      <c r="E2418" s="1" t="s">
        <v>6505</v>
      </c>
      <c r="F2418" s="1" t="s">
        <v>8896</v>
      </c>
      <c r="G2418" s="3">
        <v>43959.023715277777</v>
      </c>
      <c r="H2418" s="1" t="b">
        <v>0</v>
      </c>
      <c r="I2418" s="1" t="s">
        <v>22</v>
      </c>
      <c r="K2418" s="2"/>
    </row>
    <row r="2419" spans="1:11" ht="12.5" x14ac:dyDescent="0.25">
      <c r="A2419" s="1">
        <v>5244445</v>
      </c>
      <c r="B2419" s="1" t="s">
        <v>8897</v>
      </c>
      <c r="C2419" s="1" t="s">
        <v>8897</v>
      </c>
      <c r="D2419" s="2" t="s">
        <v>8898</v>
      </c>
      <c r="E2419" s="1" t="s">
        <v>6505</v>
      </c>
      <c r="F2419" s="1" t="s">
        <v>8899</v>
      </c>
      <c r="G2419" s="3">
        <v>43959.023726851854</v>
      </c>
      <c r="H2419" s="1" t="b">
        <v>1</v>
      </c>
      <c r="K2419" s="2"/>
    </row>
    <row r="2420" spans="1:11" ht="12.5" x14ac:dyDescent="0.25">
      <c r="A2420" s="1">
        <v>3333998</v>
      </c>
      <c r="B2420" s="1" t="s">
        <v>8900</v>
      </c>
      <c r="C2420" s="1" t="s">
        <v>8901</v>
      </c>
      <c r="D2420" s="2" t="s">
        <v>8902</v>
      </c>
      <c r="E2420" s="1" t="s">
        <v>6505</v>
      </c>
      <c r="F2420" s="1" t="s">
        <v>8903</v>
      </c>
      <c r="G2420" s="3">
        <v>43959.023726851854</v>
      </c>
      <c r="H2420" s="1" t="b">
        <v>0</v>
      </c>
      <c r="I2420" s="1" t="s">
        <v>22</v>
      </c>
      <c r="K2420" s="2"/>
    </row>
    <row r="2421" spans="1:11" ht="12.5" x14ac:dyDescent="0.25">
      <c r="A2421" s="1">
        <v>68572656</v>
      </c>
      <c r="B2421" s="1" t="s">
        <v>8904</v>
      </c>
      <c r="C2421" s="1" t="s">
        <v>8905</v>
      </c>
      <c r="D2421" s="2" t="s">
        <v>8906</v>
      </c>
      <c r="E2421" s="1" t="s">
        <v>6505</v>
      </c>
      <c r="F2421" s="1" t="s">
        <v>8907</v>
      </c>
      <c r="G2421" s="3">
        <v>43959.023726851854</v>
      </c>
      <c r="H2421" s="1" t="b">
        <v>0</v>
      </c>
      <c r="I2421" s="1" t="s">
        <v>22</v>
      </c>
      <c r="K2421" s="2"/>
    </row>
    <row r="2422" spans="1:11" ht="12.5" x14ac:dyDescent="0.25">
      <c r="A2422" s="1">
        <v>111139246</v>
      </c>
      <c r="B2422" s="1" t="s">
        <v>8908</v>
      </c>
      <c r="C2422" s="1" t="s">
        <v>8909</v>
      </c>
      <c r="D2422" s="2" t="s">
        <v>8910</v>
      </c>
      <c r="E2422" s="1" t="s">
        <v>6505</v>
      </c>
      <c r="F2422" s="1" t="s">
        <v>8911</v>
      </c>
      <c r="G2422" s="3">
        <v>43959.023738425924</v>
      </c>
      <c r="H2422" s="1" t="b">
        <v>0</v>
      </c>
      <c r="I2422" s="1" t="s">
        <v>22</v>
      </c>
      <c r="K2422" s="2"/>
    </row>
    <row r="2423" spans="1:11" ht="12.5" x14ac:dyDescent="0.25">
      <c r="A2423" s="1">
        <v>77168103</v>
      </c>
      <c r="B2423" s="1" t="s">
        <v>2845</v>
      </c>
      <c r="C2423" s="1" t="s">
        <v>8912</v>
      </c>
      <c r="D2423" s="2" t="s">
        <v>8913</v>
      </c>
      <c r="E2423" s="1" t="s">
        <v>6505</v>
      </c>
      <c r="F2423" s="1" t="s">
        <v>8914</v>
      </c>
      <c r="G2423" s="3">
        <v>43959.023738425924</v>
      </c>
      <c r="H2423" s="1" t="b">
        <v>1</v>
      </c>
      <c r="K2423" s="2"/>
    </row>
    <row r="2424" spans="1:11" ht="12.5" x14ac:dyDescent="0.25">
      <c r="A2424" s="1">
        <v>7924210</v>
      </c>
      <c r="B2424" s="1" t="s">
        <v>8915</v>
      </c>
      <c r="C2424" s="1" t="s">
        <v>8916</v>
      </c>
      <c r="D2424" s="2" t="s">
        <v>8917</v>
      </c>
      <c r="E2424" s="1" t="s">
        <v>6505</v>
      </c>
      <c r="F2424" s="1" t="s">
        <v>8918</v>
      </c>
      <c r="G2424" s="3">
        <v>43959.02375</v>
      </c>
      <c r="H2424" s="1" t="b">
        <v>0</v>
      </c>
      <c r="I2424" s="1" t="s">
        <v>22</v>
      </c>
      <c r="K2424" s="2"/>
    </row>
    <row r="2425" spans="1:11" ht="12.5" x14ac:dyDescent="0.25">
      <c r="A2425" s="1">
        <v>29079233</v>
      </c>
      <c r="B2425" s="1" t="s">
        <v>8919</v>
      </c>
      <c r="C2425" s="1" t="s">
        <v>8920</v>
      </c>
      <c r="D2425" s="2" t="s">
        <v>8921</v>
      </c>
      <c r="E2425" s="1" t="s">
        <v>6505</v>
      </c>
      <c r="F2425" s="1" t="s">
        <v>8922</v>
      </c>
      <c r="G2425" s="3">
        <v>43959.02375</v>
      </c>
      <c r="H2425" s="1" t="b">
        <v>0</v>
      </c>
      <c r="I2425" s="1" t="s">
        <v>22</v>
      </c>
      <c r="K2425" s="2"/>
    </row>
    <row r="2426" spans="1:11" ht="12.5" x14ac:dyDescent="0.25">
      <c r="A2426" s="1">
        <v>45987741</v>
      </c>
      <c r="B2426" s="1" t="s">
        <v>8923</v>
      </c>
      <c r="C2426" s="1" t="s">
        <v>8924</v>
      </c>
      <c r="D2426" s="2" t="s">
        <v>8925</v>
      </c>
      <c r="E2426" s="1" t="s">
        <v>6505</v>
      </c>
      <c r="F2426" s="1" t="s">
        <v>8926</v>
      </c>
      <c r="G2426" s="3">
        <v>43959.02375</v>
      </c>
      <c r="H2426" s="1" t="b">
        <v>0</v>
      </c>
      <c r="I2426" s="1" t="s">
        <v>22</v>
      </c>
      <c r="K2426" s="2"/>
    </row>
    <row r="2427" spans="1:11" ht="12.5" x14ac:dyDescent="0.25">
      <c r="A2427" s="1">
        <v>64873196</v>
      </c>
      <c r="B2427" s="1" t="s">
        <v>8927</v>
      </c>
      <c r="C2427" s="1" t="s">
        <v>8928</v>
      </c>
      <c r="D2427" s="2" t="s">
        <v>8929</v>
      </c>
      <c r="E2427" s="1" t="s">
        <v>6505</v>
      </c>
      <c r="F2427" s="1" t="s">
        <v>8930</v>
      </c>
      <c r="G2427" s="3">
        <v>43959.023761574077</v>
      </c>
      <c r="H2427" s="1" t="b">
        <v>0</v>
      </c>
      <c r="I2427" s="1" t="s">
        <v>22</v>
      </c>
      <c r="K2427" s="2"/>
    </row>
    <row r="2428" spans="1:11" ht="12.5" x14ac:dyDescent="0.25">
      <c r="A2428" s="1">
        <v>7209229</v>
      </c>
      <c r="B2428" s="1" t="s">
        <v>8931</v>
      </c>
      <c r="C2428" s="1" t="s">
        <v>8932</v>
      </c>
      <c r="D2428" s="2" t="s">
        <v>8933</v>
      </c>
      <c r="E2428" s="1" t="s">
        <v>6505</v>
      </c>
      <c r="F2428" s="1" t="s">
        <v>8934</v>
      </c>
      <c r="G2428" s="3">
        <v>43959.023761574077</v>
      </c>
      <c r="H2428" s="1" t="b">
        <v>0</v>
      </c>
      <c r="I2428" s="1" t="s">
        <v>22</v>
      </c>
      <c r="K2428" s="2"/>
    </row>
    <row r="2429" spans="1:11" ht="12.5" x14ac:dyDescent="0.25">
      <c r="A2429" s="1">
        <v>57461213</v>
      </c>
      <c r="B2429" s="1" t="s">
        <v>8935</v>
      </c>
      <c r="C2429" s="1" t="s">
        <v>8935</v>
      </c>
      <c r="D2429" s="2" t="s">
        <v>8936</v>
      </c>
      <c r="E2429" s="1" t="s">
        <v>6505</v>
      </c>
      <c r="F2429" s="1" t="s">
        <v>8937</v>
      </c>
      <c r="G2429" s="3">
        <v>43959.023773148147</v>
      </c>
      <c r="H2429" s="1" t="b">
        <v>1</v>
      </c>
      <c r="K2429" s="2"/>
    </row>
    <row r="2430" spans="1:11" ht="12.5" x14ac:dyDescent="0.25">
      <c r="A2430" s="1">
        <v>2045207</v>
      </c>
      <c r="B2430" s="1" t="s">
        <v>6715</v>
      </c>
      <c r="C2430" s="1" t="s">
        <v>8938</v>
      </c>
      <c r="D2430" s="2" t="s">
        <v>8939</v>
      </c>
      <c r="E2430" s="1" t="s">
        <v>6505</v>
      </c>
      <c r="F2430" s="1" t="s">
        <v>8940</v>
      </c>
      <c r="G2430" s="3">
        <v>43959.023773148147</v>
      </c>
      <c r="H2430" s="1" t="b">
        <v>1</v>
      </c>
      <c r="K2430" s="2"/>
    </row>
    <row r="2431" spans="1:11" ht="12.5" x14ac:dyDescent="0.25">
      <c r="A2431" s="1">
        <v>4368712</v>
      </c>
      <c r="B2431" s="1" t="s">
        <v>8941</v>
      </c>
      <c r="C2431" s="1" t="s">
        <v>8941</v>
      </c>
      <c r="D2431" s="2" t="s">
        <v>8942</v>
      </c>
      <c r="E2431" s="1" t="s">
        <v>6505</v>
      </c>
      <c r="F2431" s="1" t="s">
        <v>8943</v>
      </c>
      <c r="G2431" s="3">
        <v>43959.023784722223</v>
      </c>
      <c r="H2431" s="1" t="b">
        <v>0</v>
      </c>
      <c r="I2431" s="1" t="s">
        <v>22</v>
      </c>
      <c r="K2431" s="2"/>
    </row>
    <row r="2432" spans="1:11" ht="12.5" x14ac:dyDescent="0.25">
      <c r="A2432" s="1">
        <v>62659210</v>
      </c>
      <c r="B2432" s="1" t="s">
        <v>8944</v>
      </c>
      <c r="C2432" s="1" t="s">
        <v>8945</v>
      </c>
      <c r="D2432" s="2" t="s">
        <v>8946</v>
      </c>
      <c r="E2432" s="1" t="s">
        <v>6505</v>
      </c>
      <c r="F2432" s="1" t="s">
        <v>8947</v>
      </c>
      <c r="G2432" s="3">
        <v>43959.023784722223</v>
      </c>
      <c r="H2432" s="1" t="b">
        <v>0</v>
      </c>
      <c r="I2432" s="1" t="s">
        <v>22</v>
      </c>
      <c r="K2432" s="2"/>
    </row>
    <row r="2433" spans="1:11" ht="12.5" x14ac:dyDescent="0.25">
      <c r="A2433" s="1">
        <v>67165904</v>
      </c>
      <c r="B2433" s="1" t="s">
        <v>8948</v>
      </c>
      <c r="C2433" s="1" t="s">
        <v>8949</v>
      </c>
      <c r="D2433" s="2" t="s">
        <v>8950</v>
      </c>
      <c r="E2433" s="1" t="s">
        <v>6505</v>
      </c>
      <c r="F2433" s="1" t="s">
        <v>8951</v>
      </c>
      <c r="G2433" s="3">
        <v>43959.023784722223</v>
      </c>
      <c r="H2433" s="1" t="b">
        <v>0</v>
      </c>
      <c r="I2433" s="1" t="s">
        <v>22</v>
      </c>
      <c r="K2433" s="2"/>
    </row>
    <row r="2434" spans="1:11" ht="12.5" x14ac:dyDescent="0.25">
      <c r="A2434" s="1">
        <v>10283400</v>
      </c>
      <c r="B2434" s="1" t="s">
        <v>8952</v>
      </c>
      <c r="C2434" s="1" t="s">
        <v>8953</v>
      </c>
      <c r="D2434" s="2" t="s">
        <v>8954</v>
      </c>
      <c r="E2434" s="1" t="s">
        <v>6505</v>
      </c>
      <c r="F2434" s="1" t="s">
        <v>8955</v>
      </c>
      <c r="G2434" s="3">
        <v>43959.023784722223</v>
      </c>
      <c r="H2434" s="1" t="b">
        <v>0</v>
      </c>
      <c r="I2434" s="1" t="s">
        <v>22</v>
      </c>
      <c r="K2434" s="2"/>
    </row>
    <row r="2435" spans="1:11" ht="12.5" x14ac:dyDescent="0.25">
      <c r="A2435" s="1">
        <v>48564838</v>
      </c>
      <c r="B2435" s="1" t="s">
        <v>8956</v>
      </c>
      <c r="C2435" s="1" t="s">
        <v>8957</v>
      </c>
      <c r="D2435" s="2" t="s">
        <v>8958</v>
      </c>
      <c r="E2435" s="1" t="s">
        <v>6505</v>
      </c>
      <c r="F2435" s="1" t="s">
        <v>8959</v>
      </c>
      <c r="G2435" s="3">
        <v>43959.023796296293</v>
      </c>
      <c r="H2435" s="1" t="b">
        <v>0</v>
      </c>
      <c r="I2435" s="1" t="s">
        <v>22</v>
      </c>
      <c r="K2435" s="2"/>
    </row>
    <row r="2436" spans="1:11" ht="12.5" x14ac:dyDescent="0.25">
      <c r="A2436" s="1">
        <v>2158982</v>
      </c>
      <c r="B2436" s="1" t="s">
        <v>8960</v>
      </c>
      <c r="C2436" s="1" t="s">
        <v>8960</v>
      </c>
      <c r="D2436" s="2" t="s">
        <v>8961</v>
      </c>
      <c r="E2436" s="1" t="s">
        <v>6505</v>
      </c>
      <c r="F2436" s="1" t="s">
        <v>8962</v>
      </c>
      <c r="G2436" s="3">
        <v>43959.02380787037</v>
      </c>
      <c r="H2436" s="1" t="b">
        <v>0</v>
      </c>
      <c r="I2436" s="1" t="s">
        <v>22</v>
      </c>
      <c r="K2436" s="2"/>
    </row>
    <row r="2437" spans="1:11" ht="12.5" x14ac:dyDescent="0.25">
      <c r="A2437" s="1">
        <v>30129939</v>
      </c>
      <c r="B2437" s="1" t="s">
        <v>8963</v>
      </c>
      <c r="C2437" s="1" t="s">
        <v>8964</v>
      </c>
      <c r="D2437" s="2" t="s">
        <v>8965</v>
      </c>
      <c r="E2437" s="1" t="s">
        <v>6505</v>
      </c>
      <c r="F2437" s="1" t="s">
        <v>8966</v>
      </c>
      <c r="G2437" s="3">
        <v>43959.02380787037</v>
      </c>
      <c r="H2437" s="1" t="b">
        <v>0</v>
      </c>
      <c r="I2437" s="1" t="s">
        <v>22</v>
      </c>
      <c r="K2437" s="2"/>
    </row>
    <row r="2438" spans="1:11" ht="12.5" x14ac:dyDescent="0.25">
      <c r="A2438" s="1">
        <v>36430851</v>
      </c>
      <c r="B2438" s="1" t="s">
        <v>8967</v>
      </c>
      <c r="C2438" s="1" t="s">
        <v>8968</v>
      </c>
      <c r="D2438" s="2" t="s">
        <v>8969</v>
      </c>
      <c r="E2438" s="1" t="s">
        <v>6505</v>
      </c>
      <c r="F2438" s="1" t="s">
        <v>8970</v>
      </c>
      <c r="G2438" s="3">
        <v>43959.02380787037</v>
      </c>
      <c r="H2438" s="1" t="b">
        <v>0</v>
      </c>
      <c r="I2438" s="1" t="s">
        <v>22</v>
      </c>
      <c r="K2438" s="2"/>
    </row>
    <row r="2439" spans="1:11" ht="12.5" x14ac:dyDescent="0.25">
      <c r="A2439" s="1">
        <v>154309083</v>
      </c>
      <c r="B2439" s="1" t="s">
        <v>8971</v>
      </c>
      <c r="C2439" s="1" t="s">
        <v>8972</v>
      </c>
      <c r="D2439" s="2" t="s">
        <v>8973</v>
      </c>
      <c r="E2439" s="1" t="s">
        <v>6505</v>
      </c>
      <c r="F2439" s="1" t="s">
        <v>8974</v>
      </c>
      <c r="G2439" s="3">
        <v>43959.02380787037</v>
      </c>
      <c r="H2439" s="1" t="b">
        <v>0</v>
      </c>
      <c r="I2439" s="1" t="s">
        <v>22</v>
      </c>
      <c r="K2439" s="2"/>
    </row>
    <row r="2440" spans="1:11" ht="12.5" x14ac:dyDescent="0.25">
      <c r="A2440" s="1">
        <v>130711968</v>
      </c>
      <c r="B2440" s="1" t="s">
        <v>7431</v>
      </c>
      <c r="C2440" s="1" t="s">
        <v>8975</v>
      </c>
      <c r="D2440" s="2" t="s">
        <v>8976</v>
      </c>
      <c r="E2440" s="1" t="s">
        <v>6505</v>
      </c>
      <c r="F2440" s="1" t="s">
        <v>8977</v>
      </c>
      <c r="G2440" s="3">
        <v>43959.023819444446</v>
      </c>
      <c r="H2440" s="1" t="b">
        <v>0</v>
      </c>
      <c r="I2440" s="1" t="s">
        <v>22</v>
      </c>
      <c r="K2440" s="2"/>
    </row>
    <row r="2441" spans="1:11" ht="12.5" x14ac:dyDescent="0.25">
      <c r="A2441" s="1">
        <v>25166410</v>
      </c>
      <c r="B2441" s="1" t="s">
        <v>8978</v>
      </c>
      <c r="C2441" s="1" t="s">
        <v>8979</v>
      </c>
      <c r="D2441" s="2" t="s">
        <v>8980</v>
      </c>
      <c r="E2441" s="1" t="s">
        <v>6505</v>
      </c>
      <c r="F2441" s="1" t="s">
        <v>8981</v>
      </c>
      <c r="G2441" s="3">
        <v>43959.023819444446</v>
      </c>
      <c r="H2441" s="1" t="b">
        <v>0</v>
      </c>
      <c r="I2441" s="1" t="s">
        <v>22</v>
      </c>
      <c r="K2441" s="2"/>
    </row>
    <row r="2442" spans="1:11" ht="12.5" x14ac:dyDescent="0.25">
      <c r="A2442" s="1">
        <v>133632841</v>
      </c>
      <c r="B2442" s="1" t="s">
        <v>8982</v>
      </c>
      <c r="C2442" s="1" t="s">
        <v>8983</v>
      </c>
      <c r="D2442" s="2" t="s">
        <v>8984</v>
      </c>
      <c r="E2442" s="1" t="s">
        <v>6505</v>
      </c>
      <c r="F2442" s="1" t="s">
        <v>8985</v>
      </c>
      <c r="G2442" s="3">
        <v>43959.023819444446</v>
      </c>
      <c r="H2442" s="1" t="b">
        <v>0</v>
      </c>
      <c r="I2442" s="1" t="s">
        <v>22</v>
      </c>
      <c r="K2442" s="2"/>
    </row>
    <row r="2443" spans="1:11" ht="12.5" x14ac:dyDescent="0.25">
      <c r="A2443" s="1">
        <v>23913470</v>
      </c>
      <c r="B2443" s="1" t="s">
        <v>8986</v>
      </c>
      <c r="C2443" s="1" t="s">
        <v>8987</v>
      </c>
      <c r="D2443" s="2" t="s">
        <v>8988</v>
      </c>
      <c r="E2443" s="1" t="s">
        <v>6505</v>
      </c>
      <c r="F2443" s="1" t="s">
        <v>8989</v>
      </c>
      <c r="G2443" s="3">
        <v>43959.023819444446</v>
      </c>
      <c r="H2443" s="1" t="b">
        <v>0</v>
      </c>
      <c r="I2443" s="1" t="s">
        <v>22</v>
      </c>
      <c r="K2443" s="2"/>
    </row>
    <row r="2444" spans="1:11" ht="12.5" x14ac:dyDescent="0.25">
      <c r="A2444" s="1">
        <v>45007173</v>
      </c>
      <c r="B2444" s="1" t="s">
        <v>8990</v>
      </c>
      <c r="C2444" s="1" t="s">
        <v>8991</v>
      </c>
      <c r="D2444" s="2" t="s">
        <v>8992</v>
      </c>
      <c r="E2444" s="1" t="s">
        <v>6505</v>
      </c>
      <c r="F2444" s="1" t="s">
        <v>8993</v>
      </c>
      <c r="G2444" s="3">
        <v>43959.023831018516</v>
      </c>
      <c r="H2444" s="1" t="b">
        <v>0</v>
      </c>
      <c r="I2444" s="1" t="s">
        <v>22</v>
      </c>
      <c r="K2444" s="2"/>
    </row>
    <row r="2445" spans="1:11" ht="12.5" x14ac:dyDescent="0.25">
      <c r="A2445" s="1">
        <v>85673</v>
      </c>
      <c r="B2445" s="1" t="s">
        <v>2973</v>
      </c>
      <c r="C2445" s="1" t="s">
        <v>8994</v>
      </c>
      <c r="D2445" s="2" t="s">
        <v>8995</v>
      </c>
      <c r="E2445" s="1" t="s">
        <v>6505</v>
      </c>
      <c r="F2445" s="1" t="s">
        <v>8996</v>
      </c>
      <c r="G2445" s="3">
        <v>43959.023831018516</v>
      </c>
      <c r="H2445" s="1" t="b">
        <v>0</v>
      </c>
      <c r="I2445" s="1" t="s">
        <v>22</v>
      </c>
      <c r="K2445" s="2"/>
    </row>
    <row r="2446" spans="1:11" ht="12.5" x14ac:dyDescent="0.25">
      <c r="A2446" s="1">
        <v>49642917</v>
      </c>
      <c r="B2446" s="1" t="s">
        <v>8997</v>
      </c>
      <c r="C2446" s="1" t="s">
        <v>8998</v>
      </c>
      <c r="D2446" s="2" t="s">
        <v>8999</v>
      </c>
      <c r="E2446" s="1" t="s">
        <v>6505</v>
      </c>
      <c r="F2446" s="1" t="s">
        <v>9000</v>
      </c>
      <c r="G2446" s="3">
        <v>43959.023831018516</v>
      </c>
      <c r="H2446" s="1" t="b">
        <v>0</v>
      </c>
      <c r="I2446" s="1" t="s">
        <v>22</v>
      </c>
      <c r="K2446" s="2"/>
    </row>
    <row r="2447" spans="1:11" ht="12.5" x14ac:dyDescent="0.25">
      <c r="A2447" s="1">
        <v>43409398</v>
      </c>
      <c r="B2447" s="1" t="s">
        <v>9001</v>
      </c>
      <c r="C2447" s="1" t="s">
        <v>9002</v>
      </c>
      <c r="D2447" s="2" t="s">
        <v>9003</v>
      </c>
      <c r="E2447" s="1" t="s">
        <v>6505</v>
      </c>
      <c r="F2447" s="1" t="s">
        <v>9004</v>
      </c>
      <c r="G2447" s="3">
        <v>43959.023831018516</v>
      </c>
      <c r="H2447" s="1" t="b">
        <v>0</v>
      </c>
      <c r="I2447" s="1" t="s">
        <v>22</v>
      </c>
      <c r="K2447" s="2"/>
    </row>
    <row r="2448" spans="1:11" ht="12.5" x14ac:dyDescent="0.25">
      <c r="A2448" s="1">
        <v>131732782</v>
      </c>
      <c r="B2448" s="1" t="s">
        <v>9005</v>
      </c>
      <c r="C2448" s="1" t="s">
        <v>9006</v>
      </c>
      <c r="D2448" s="2" t="s">
        <v>9007</v>
      </c>
      <c r="E2448" s="1" t="s">
        <v>6505</v>
      </c>
      <c r="F2448" s="1" t="s">
        <v>9008</v>
      </c>
      <c r="G2448" s="3">
        <v>43959.023842592593</v>
      </c>
      <c r="H2448" s="1" t="b">
        <v>0</v>
      </c>
      <c r="I2448" s="1" t="s">
        <v>22</v>
      </c>
      <c r="K2448" s="2"/>
    </row>
    <row r="2449" spans="1:11" ht="12.5" x14ac:dyDescent="0.25">
      <c r="A2449" s="1">
        <v>105110479</v>
      </c>
      <c r="B2449" s="1" t="s">
        <v>9009</v>
      </c>
      <c r="C2449" s="1" t="s">
        <v>9010</v>
      </c>
      <c r="D2449" s="2" t="s">
        <v>9011</v>
      </c>
      <c r="E2449" s="1" t="s">
        <v>6505</v>
      </c>
      <c r="F2449" s="1" t="s">
        <v>9012</v>
      </c>
      <c r="G2449" s="3">
        <v>43959.023842592593</v>
      </c>
      <c r="H2449" s="1" t="b">
        <v>0</v>
      </c>
      <c r="I2449" s="1" t="s">
        <v>22</v>
      </c>
      <c r="K2449" s="2"/>
    </row>
    <row r="2450" spans="1:11" ht="12.5" x14ac:dyDescent="0.25">
      <c r="A2450" s="1">
        <v>31272860</v>
      </c>
      <c r="B2450" s="1" t="s">
        <v>9013</v>
      </c>
      <c r="C2450" s="1" t="s">
        <v>9014</v>
      </c>
      <c r="D2450" s="2" t="s">
        <v>9015</v>
      </c>
      <c r="E2450" s="1" t="s">
        <v>6505</v>
      </c>
      <c r="F2450" s="1" t="s">
        <v>9016</v>
      </c>
      <c r="G2450" s="3">
        <v>43959.023842592593</v>
      </c>
      <c r="H2450" s="1" t="b">
        <v>0</v>
      </c>
      <c r="I2450" s="1" t="s">
        <v>22</v>
      </c>
      <c r="K2450" s="2"/>
    </row>
    <row r="2451" spans="1:11" ht="12.5" x14ac:dyDescent="0.25">
      <c r="A2451" s="1">
        <v>67836637</v>
      </c>
      <c r="B2451" s="1" t="s">
        <v>9017</v>
      </c>
      <c r="C2451" s="1" t="s">
        <v>9018</v>
      </c>
      <c r="D2451" s="2" t="s">
        <v>9019</v>
      </c>
      <c r="E2451" s="1" t="s">
        <v>6505</v>
      </c>
      <c r="F2451" s="1" t="s">
        <v>9020</v>
      </c>
      <c r="G2451" s="3">
        <v>43959.023854166669</v>
      </c>
      <c r="H2451" s="1" t="b">
        <v>0</v>
      </c>
      <c r="I2451" s="1" t="s">
        <v>22</v>
      </c>
      <c r="K2451" s="2"/>
    </row>
    <row r="2452" spans="1:11" ht="12.5" x14ac:dyDescent="0.25">
      <c r="A2452" s="1">
        <v>11646268</v>
      </c>
      <c r="B2452" s="1" t="s">
        <v>9021</v>
      </c>
      <c r="C2452" s="1" t="s">
        <v>9022</v>
      </c>
      <c r="D2452" s="2" t="s">
        <v>9023</v>
      </c>
      <c r="E2452" s="1" t="s">
        <v>6505</v>
      </c>
      <c r="F2452" s="1" t="s">
        <v>9024</v>
      </c>
      <c r="G2452" s="3">
        <v>43959.023854166669</v>
      </c>
      <c r="H2452" s="1" t="b">
        <v>0</v>
      </c>
      <c r="I2452" s="1" t="s">
        <v>22</v>
      </c>
      <c r="K2452" s="2"/>
    </row>
    <row r="2453" spans="1:11" ht="12.5" x14ac:dyDescent="0.25">
      <c r="A2453" s="1">
        <v>38061986</v>
      </c>
      <c r="B2453" s="1" t="s">
        <v>9025</v>
      </c>
      <c r="C2453" s="1" t="s">
        <v>9026</v>
      </c>
      <c r="D2453" s="2" t="s">
        <v>9027</v>
      </c>
      <c r="E2453" s="1" t="s">
        <v>6505</v>
      </c>
      <c r="F2453" s="1" t="s">
        <v>9028</v>
      </c>
      <c r="G2453" s="3">
        <v>43959.023854166669</v>
      </c>
      <c r="H2453" s="1" t="b">
        <v>0</v>
      </c>
      <c r="I2453" s="1" t="s">
        <v>22</v>
      </c>
      <c r="K2453" s="2"/>
    </row>
    <row r="2454" spans="1:11" ht="12.5" x14ac:dyDescent="0.25">
      <c r="A2454" s="1">
        <v>40137508</v>
      </c>
      <c r="B2454" s="1" t="s">
        <v>10</v>
      </c>
      <c r="C2454" s="1" t="s">
        <v>9029</v>
      </c>
      <c r="D2454" s="2" t="s">
        <v>9030</v>
      </c>
      <c r="E2454" s="1" t="s">
        <v>6505</v>
      </c>
      <c r="F2454" s="1" t="s">
        <v>9031</v>
      </c>
      <c r="G2454" s="3">
        <v>43959.023865740739</v>
      </c>
      <c r="H2454" s="1" t="b">
        <v>1</v>
      </c>
      <c r="K2454" s="2"/>
    </row>
    <row r="2455" spans="1:11" ht="12.5" x14ac:dyDescent="0.25">
      <c r="A2455" s="1">
        <v>93617825</v>
      </c>
      <c r="B2455" s="1" t="s">
        <v>9032</v>
      </c>
      <c r="C2455" s="1" t="s">
        <v>9033</v>
      </c>
      <c r="D2455" s="2" t="s">
        <v>9034</v>
      </c>
      <c r="E2455" s="1" t="s">
        <v>6505</v>
      </c>
      <c r="F2455" s="1" t="s">
        <v>9035</v>
      </c>
      <c r="G2455" s="3">
        <v>43959.023865740739</v>
      </c>
      <c r="H2455" s="1" t="b">
        <v>0</v>
      </c>
      <c r="I2455" s="1" t="s">
        <v>22</v>
      </c>
      <c r="K2455" s="2"/>
    </row>
    <row r="2456" spans="1:11" ht="12.5" x14ac:dyDescent="0.25">
      <c r="A2456" s="1">
        <v>48503645</v>
      </c>
      <c r="B2456" s="1" t="s">
        <v>9036</v>
      </c>
      <c r="C2456" s="1" t="s">
        <v>9037</v>
      </c>
      <c r="D2456" s="2" t="s">
        <v>9038</v>
      </c>
      <c r="E2456" s="1" t="s">
        <v>6505</v>
      </c>
      <c r="F2456" s="1" t="s">
        <v>9039</v>
      </c>
      <c r="G2456" s="3">
        <v>43959.023877314816</v>
      </c>
      <c r="H2456" s="1" t="b">
        <v>0</v>
      </c>
      <c r="I2456" s="1" t="s">
        <v>22</v>
      </c>
      <c r="K2456" s="2"/>
    </row>
    <row r="2457" spans="1:11" ht="12.5" x14ac:dyDescent="0.25">
      <c r="A2457" s="1">
        <v>10262364</v>
      </c>
      <c r="B2457" s="1" t="s">
        <v>9040</v>
      </c>
      <c r="C2457" s="1" t="s">
        <v>9041</v>
      </c>
      <c r="D2457" s="2" t="s">
        <v>9042</v>
      </c>
      <c r="E2457" s="1" t="s">
        <v>6505</v>
      </c>
      <c r="F2457" s="1" t="s">
        <v>9043</v>
      </c>
      <c r="G2457" s="3">
        <v>43959.023877314816</v>
      </c>
      <c r="H2457" s="1" t="b">
        <v>0</v>
      </c>
      <c r="I2457" s="1" t="s">
        <v>22</v>
      </c>
      <c r="K2457" s="2"/>
    </row>
    <row r="2458" spans="1:11" ht="12.5" x14ac:dyDescent="0.25">
      <c r="A2458" s="1">
        <v>1438007</v>
      </c>
      <c r="B2458" s="1" t="s">
        <v>9044</v>
      </c>
      <c r="C2458" s="1" t="s">
        <v>9045</v>
      </c>
      <c r="D2458" s="2" t="s">
        <v>9046</v>
      </c>
      <c r="E2458" s="1" t="s">
        <v>6505</v>
      </c>
      <c r="F2458" s="1" t="s">
        <v>9047</v>
      </c>
      <c r="G2458" s="3">
        <v>43959.023888888885</v>
      </c>
      <c r="H2458" s="1" t="b">
        <v>1</v>
      </c>
      <c r="K2458" s="2"/>
    </row>
    <row r="2459" spans="1:11" ht="12.5" x14ac:dyDescent="0.25">
      <c r="A2459" s="1">
        <v>15803421</v>
      </c>
      <c r="B2459" s="1" t="s">
        <v>6829</v>
      </c>
      <c r="C2459" s="1" t="s">
        <v>9048</v>
      </c>
      <c r="D2459" s="2" t="s">
        <v>9049</v>
      </c>
      <c r="E2459" s="1" t="s">
        <v>6505</v>
      </c>
      <c r="F2459" s="1" t="s">
        <v>9050</v>
      </c>
      <c r="G2459" s="3">
        <v>43959.023888888885</v>
      </c>
      <c r="H2459" s="1" t="b">
        <v>0</v>
      </c>
      <c r="I2459" s="1" t="s">
        <v>22</v>
      </c>
      <c r="K2459" s="2"/>
    </row>
    <row r="2460" spans="1:11" ht="12.5" x14ac:dyDescent="0.25">
      <c r="A2460" s="1">
        <v>4470435</v>
      </c>
      <c r="B2460" s="1" t="s">
        <v>9051</v>
      </c>
      <c r="C2460" s="1" t="s">
        <v>9051</v>
      </c>
      <c r="D2460" s="2" t="s">
        <v>9052</v>
      </c>
      <c r="E2460" s="1" t="s">
        <v>6505</v>
      </c>
      <c r="F2460" s="1" t="s">
        <v>9053</v>
      </c>
      <c r="G2460" s="3">
        <v>43959.023900462962</v>
      </c>
      <c r="H2460" s="1" t="b">
        <v>1</v>
      </c>
      <c r="K2460" s="2"/>
    </row>
    <row r="2461" spans="1:11" ht="12.5" x14ac:dyDescent="0.25">
      <c r="A2461" s="1">
        <v>216236917</v>
      </c>
      <c r="B2461" s="1" t="s">
        <v>9054</v>
      </c>
      <c r="C2461" s="1" t="s">
        <v>9055</v>
      </c>
      <c r="D2461" s="2" t="s">
        <v>9056</v>
      </c>
      <c r="E2461" s="1" t="s">
        <v>6505</v>
      </c>
      <c r="F2461" s="1" t="s">
        <v>9057</v>
      </c>
      <c r="G2461" s="3">
        <v>43959.023900462962</v>
      </c>
      <c r="H2461" s="1" t="b">
        <v>0</v>
      </c>
      <c r="I2461" s="1" t="s">
        <v>22</v>
      </c>
      <c r="K2461" s="2"/>
    </row>
    <row r="2462" spans="1:11" ht="12.5" x14ac:dyDescent="0.25">
      <c r="A2462" s="1">
        <v>15187698</v>
      </c>
      <c r="B2462" s="1" t="s">
        <v>9058</v>
      </c>
      <c r="C2462" s="1" t="s">
        <v>9059</v>
      </c>
      <c r="D2462" s="2" t="s">
        <v>9060</v>
      </c>
      <c r="E2462" s="1" t="s">
        <v>6505</v>
      </c>
      <c r="F2462" s="1" t="s">
        <v>9061</v>
      </c>
      <c r="G2462" s="3">
        <v>43959.023900462962</v>
      </c>
      <c r="H2462" s="1" t="b">
        <v>0</v>
      </c>
      <c r="I2462" s="1" t="s">
        <v>22</v>
      </c>
      <c r="K2462" s="2"/>
    </row>
    <row r="2463" spans="1:11" ht="12.5" x14ac:dyDescent="0.25">
      <c r="A2463" s="1">
        <v>38110583</v>
      </c>
      <c r="B2463" s="1" t="s">
        <v>9062</v>
      </c>
      <c r="C2463" s="1" t="s">
        <v>9063</v>
      </c>
      <c r="D2463" s="2" t="s">
        <v>9064</v>
      </c>
      <c r="E2463" s="1" t="s">
        <v>6505</v>
      </c>
      <c r="F2463" s="1" t="s">
        <v>9065</v>
      </c>
      <c r="G2463" s="3">
        <v>43959.023912037039</v>
      </c>
      <c r="H2463" s="1" t="b">
        <v>0</v>
      </c>
      <c r="I2463" s="1" t="s">
        <v>22</v>
      </c>
      <c r="K2463" s="2"/>
    </row>
    <row r="2464" spans="1:11" ht="12.5" x14ac:dyDescent="0.25">
      <c r="A2464" s="1">
        <v>29536194</v>
      </c>
      <c r="B2464" s="1" t="s">
        <v>9066</v>
      </c>
      <c r="C2464" s="1" t="s">
        <v>9067</v>
      </c>
      <c r="D2464" s="2" t="s">
        <v>9068</v>
      </c>
      <c r="E2464" s="1" t="s">
        <v>6505</v>
      </c>
      <c r="F2464" s="1" t="s">
        <v>9069</v>
      </c>
      <c r="G2464" s="3">
        <v>43959.023912037039</v>
      </c>
      <c r="H2464" s="1" t="b">
        <v>0</v>
      </c>
      <c r="I2464" s="1" t="s">
        <v>22</v>
      </c>
      <c r="K2464" s="2"/>
    </row>
    <row r="2465" spans="1:11" ht="12.5" x14ac:dyDescent="0.25">
      <c r="A2465" s="1">
        <v>38396503</v>
      </c>
      <c r="B2465" s="1" t="s">
        <v>7021</v>
      </c>
      <c r="C2465" s="1" t="s">
        <v>9070</v>
      </c>
      <c r="D2465" s="2" t="s">
        <v>9071</v>
      </c>
      <c r="E2465" s="1" t="s">
        <v>6505</v>
      </c>
      <c r="F2465" s="1" t="s">
        <v>9072</v>
      </c>
      <c r="G2465" s="3">
        <v>43959.023912037039</v>
      </c>
      <c r="H2465" s="1" t="b">
        <v>0</v>
      </c>
      <c r="I2465" s="1" t="s">
        <v>22</v>
      </c>
      <c r="K2465" s="2"/>
    </row>
    <row r="2466" spans="1:11" ht="12.5" x14ac:dyDescent="0.25">
      <c r="A2466" s="1">
        <v>72753876</v>
      </c>
      <c r="B2466" s="1" t="s">
        <v>9073</v>
      </c>
      <c r="C2466" s="1" t="s">
        <v>9074</v>
      </c>
      <c r="D2466" s="2" t="s">
        <v>9075</v>
      </c>
      <c r="E2466" s="1" t="s">
        <v>6505</v>
      </c>
      <c r="F2466" s="1" t="s">
        <v>9076</v>
      </c>
      <c r="G2466" s="3">
        <v>43959.023912037039</v>
      </c>
      <c r="H2466" s="1" t="b">
        <v>0</v>
      </c>
      <c r="I2466" s="1" t="s">
        <v>22</v>
      </c>
      <c r="K2466" s="2"/>
    </row>
    <row r="2467" spans="1:11" ht="12.5" x14ac:dyDescent="0.25">
      <c r="A2467" s="1">
        <v>3480666</v>
      </c>
      <c r="B2467" s="1" t="s">
        <v>9077</v>
      </c>
      <c r="C2467" s="1" t="s">
        <v>9077</v>
      </c>
      <c r="D2467" s="2" t="s">
        <v>9078</v>
      </c>
      <c r="E2467" s="1" t="s">
        <v>6505</v>
      </c>
      <c r="F2467" s="1" t="s">
        <v>9079</v>
      </c>
      <c r="G2467" s="3">
        <v>43959.023923611108</v>
      </c>
      <c r="H2467" s="1" t="b">
        <v>1</v>
      </c>
      <c r="K2467" s="2"/>
    </row>
    <row r="2468" spans="1:11" ht="12.5" x14ac:dyDescent="0.25">
      <c r="A2468" s="1">
        <v>44877925</v>
      </c>
      <c r="B2468" s="1" t="s">
        <v>9080</v>
      </c>
      <c r="C2468" s="1" t="s">
        <v>9081</v>
      </c>
      <c r="D2468" s="2" t="s">
        <v>9082</v>
      </c>
      <c r="E2468" s="1" t="s">
        <v>6505</v>
      </c>
      <c r="F2468" s="1" t="s">
        <v>9083</v>
      </c>
      <c r="G2468" s="3">
        <v>43959.023923611108</v>
      </c>
      <c r="H2468" s="1" t="b">
        <v>0</v>
      </c>
      <c r="I2468" s="1" t="s">
        <v>22</v>
      </c>
      <c r="K2468" s="2"/>
    </row>
    <row r="2469" spans="1:11" ht="12.5" x14ac:dyDescent="0.25">
      <c r="A2469" s="1">
        <v>44723874</v>
      </c>
      <c r="B2469" s="1" t="s">
        <v>9084</v>
      </c>
      <c r="C2469" s="1" t="s">
        <v>9085</v>
      </c>
      <c r="D2469" s="2" t="s">
        <v>9086</v>
      </c>
      <c r="E2469" s="1" t="s">
        <v>6505</v>
      </c>
      <c r="F2469" s="1" t="s">
        <v>9087</v>
      </c>
      <c r="G2469" s="3">
        <v>43959.023935185185</v>
      </c>
      <c r="H2469" s="1" t="b">
        <v>0</v>
      </c>
      <c r="I2469" s="1" t="s">
        <v>22</v>
      </c>
      <c r="K2469" s="2"/>
    </row>
    <row r="2470" spans="1:11" ht="12.5" x14ac:dyDescent="0.25">
      <c r="A2470" s="1">
        <v>7296244</v>
      </c>
      <c r="B2470" s="1" t="s">
        <v>9088</v>
      </c>
      <c r="C2470" s="1" t="s">
        <v>9089</v>
      </c>
      <c r="D2470" s="2" t="s">
        <v>9090</v>
      </c>
      <c r="E2470" s="1" t="s">
        <v>6505</v>
      </c>
      <c r="F2470" s="1" t="s">
        <v>9091</v>
      </c>
      <c r="G2470" s="3">
        <v>43959.023935185185</v>
      </c>
      <c r="H2470" s="1" t="b">
        <v>1</v>
      </c>
      <c r="K2470" s="2"/>
    </row>
    <row r="2471" spans="1:11" ht="12.5" x14ac:dyDescent="0.25">
      <c r="A2471" s="1">
        <v>4403738</v>
      </c>
      <c r="B2471" s="1" t="s">
        <v>9092</v>
      </c>
      <c r="C2471" s="1" t="s">
        <v>9093</v>
      </c>
      <c r="D2471" s="2" t="s">
        <v>9094</v>
      </c>
      <c r="E2471" s="1" t="s">
        <v>6505</v>
      </c>
      <c r="F2471" s="1" t="s">
        <v>9095</v>
      </c>
      <c r="G2471" s="3">
        <v>43959.023946759262</v>
      </c>
      <c r="H2471" s="1" t="b">
        <v>0</v>
      </c>
      <c r="I2471" s="1" t="s">
        <v>22</v>
      </c>
      <c r="K2471" s="2"/>
    </row>
    <row r="2472" spans="1:11" ht="12.5" x14ac:dyDescent="0.25">
      <c r="A2472" s="1">
        <v>31748893</v>
      </c>
      <c r="B2472" s="1" t="s">
        <v>9096</v>
      </c>
      <c r="C2472" s="1" t="s">
        <v>9097</v>
      </c>
      <c r="D2472" s="2" t="s">
        <v>9098</v>
      </c>
      <c r="E2472" s="1" t="s">
        <v>6505</v>
      </c>
      <c r="F2472" s="1" t="s">
        <v>9099</v>
      </c>
      <c r="G2472" s="3">
        <v>43959.023946759262</v>
      </c>
      <c r="H2472" s="1" t="b">
        <v>0</v>
      </c>
      <c r="I2472" s="1" t="s">
        <v>22</v>
      </c>
      <c r="K2472" s="2"/>
    </row>
    <row r="2473" spans="1:11" ht="12.5" x14ac:dyDescent="0.25">
      <c r="A2473" s="1">
        <v>56851083</v>
      </c>
      <c r="B2473" s="1" t="s">
        <v>8588</v>
      </c>
      <c r="C2473" s="1" t="s">
        <v>9100</v>
      </c>
      <c r="D2473" s="2" t="s">
        <v>9101</v>
      </c>
      <c r="E2473" s="1" t="s">
        <v>6505</v>
      </c>
      <c r="F2473" s="1" t="s">
        <v>9102</v>
      </c>
      <c r="G2473" s="3">
        <v>43959.023946759262</v>
      </c>
      <c r="H2473" s="1" t="b">
        <v>0</v>
      </c>
      <c r="I2473" s="1" t="s">
        <v>22</v>
      </c>
      <c r="K2473" s="2"/>
    </row>
    <row r="2474" spans="1:11" ht="12.5" x14ac:dyDescent="0.25">
      <c r="A2474" s="1">
        <v>79936381</v>
      </c>
      <c r="B2474" s="1" t="s">
        <v>2231</v>
      </c>
      <c r="C2474" s="1" t="s">
        <v>9103</v>
      </c>
      <c r="D2474" s="2" t="s">
        <v>9104</v>
      </c>
      <c r="E2474" s="1" t="s">
        <v>6505</v>
      </c>
      <c r="G2474" s="3">
        <v>43959.023958333331</v>
      </c>
      <c r="H2474" s="1" t="b">
        <v>1</v>
      </c>
      <c r="K2474" s="2"/>
    </row>
    <row r="2475" spans="1:11" ht="12.5" x14ac:dyDescent="0.25">
      <c r="A2475" s="1">
        <v>102137661</v>
      </c>
      <c r="B2475" s="1" t="s">
        <v>2845</v>
      </c>
      <c r="C2475" s="1" t="s">
        <v>9105</v>
      </c>
      <c r="D2475" s="2" t="s">
        <v>9106</v>
      </c>
      <c r="E2475" s="1" t="s">
        <v>6505</v>
      </c>
      <c r="F2475" s="1" t="s">
        <v>9107</v>
      </c>
      <c r="G2475" s="3">
        <v>43959.023969907408</v>
      </c>
      <c r="H2475" s="1" t="b">
        <v>1</v>
      </c>
      <c r="K2475" s="2"/>
    </row>
    <row r="2476" spans="1:11" ht="12.5" x14ac:dyDescent="0.25">
      <c r="A2476" s="1">
        <v>4533231</v>
      </c>
      <c r="B2476" s="1" t="s">
        <v>9108</v>
      </c>
      <c r="C2476" s="1" t="s">
        <v>9109</v>
      </c>
      <c r="D2476" s="2" t="s">
        <v>9110</v>
      </c>
      <c r="E2476" s="1" t="s">
        <v>6505</v>
      </c>
      <c r="F2476" s="1" t="s">
        <v>9111</v>
      </c>
      <c r="G2476" s="3">
        <v>43959.023969907408</v>
      </c>
      <c r="H2476" s="1" t="b">
        <v>0</v>
      </c>
      <c r="I2476" s="1" t="s">
        <v>22</v>
      </c>
      <c r="K2476" s="2"/>
    </row>
    <row r="2477" spans="1:11" ht="12.5" x14ac:dyDescent="0.25">
      <c r="A2477" s="1">
        <v>12796207</v>
      </c>
      <c r="B2477" s="1" t="s">
        <v>2706</v>
      </c>
      <c r="C2477" s="1" t="s">
        <v>9112</v>
      </c>
      <c r="D2477" s="2" t="s">
        <v>9113</v>
      </c>
      <c r="E2477" s="1" t="s">
        <v>6505</v>
      </c>
      <c r="F2477" s="1" t="s">
        <v>9114</v>
      </c>
      <c r="G2477" s="3">
        <v>43959.023981481485</v>
      </c>
      <c r="H2477" s="1" t="b">
        <v>1</v>
      </c>
      <c r="K2477" s="2"/>
    </row>
    <row r="2478" spans="1:11" ht="12.5" x14ac:dyDescent="0.25">
      <c r="A2478" s="1">
        <v>58596246</v>
      </c>
      <c r="B2478" s="1" t="s">
        <v>9115</v>
      </c>
      <c r="C2478" s="1" t="s">
        <v>9116</v>
      </c>
      <c r="D2478" s="2" t="s">
        <v>9117</v>
      </c>
      <c r="E2478" s="1" t="s">
        <v>6505</v>
      </c>
      <c r="F2478" s="1" t="s">
        <v>9118</v>
      </c>
      <c r="G2478" s="3">
        <v>43959.023993055554</v>
      </c>
      <c r="H2478" s="1" t="b">
        <v>0</v>
      </c>
      <c r="I2478" s="1" t="s">
        <v>22</v>
      </c>
      <c r="K2478" s="2"/>
    </row>
    <row r="2479" spans="1:11" ht="12.5" x14ac:dyDescent="0.25">
      <c r="A2479" s="1">
        <v>94740271</v>
      </c>
      <c r="B2479" s="1" t="s">
        <v>9119</v>
      </c>
      <c r="C2479" s="1" t="s">
        <v>9120</v>
      </c>
      <c r="D2479" s="2" t="s">
        <v>9121</v>
      </c>
      <c r="E2479" s="1" t="s">
        <v>6505</v>
      </c>
      <c r="F2479" s="1" t="s">
        <v>9122</v>
      </c>
      <c r="G2479" s="3">
        <v>43959.023993055554</v>
      </c>
      <c r="H2479" s="1" t="b">
        <v>0</v>
      </c>
      <c r="I2479" s="1" t="s">
        <v>22</v>
      </c>
      <c r="K2479" s="2"/>
    </row>
    <row r="2480" spans="1:11" ht="12.5" x14ac:dyDescent="0.25">
      <c r="A2480" s="1">
        <v>7396792</v>
      </c>
      <c r="B2480" s="1" t="s">
        <v>9123</v>
      </c>
      <c r="C2480" s="1" t="s">
        <v>9124</v>
      </c>
      <c r="D2480" s="2" t="s">
        <v>9125</v>
      </c>
      <c r="E2480" s="1" t="s">
        <v>6505</v>
      </c>
      <c r="F2480" s="1" t="s">
        <v>9126</v>
      </c>
      <c r="G2480" s="3">
        <v>43959.023993055554</v>
      </c>
      <c r="H2480" s="1" t="b">
        <v>0</v>
      </c>
      <c r="I2480" s="1" t="s">
        <v>22</v>
      </c>
      <c r="K2480" s="2"/>
    </row>
    <row r="2481" spans="1:11" ht="12.5" x14ac:dyDescent="0.25">
      <c r="A2481" s="1">
        <v>15771504</v>
      </c>
      <c r="B2481" s="1" t="s">
        <v>9127</v>
      </c>
      <c r="C2481" s="1" t="s">
        <v>9128</v>
      </c>
      <c r="D2481" s="2" t="s">
        <v>9129</v>
      </c>
      <c r="E2481" s="1" t="s">
        <v>6505</v>
      </c>
      <c r="F2481" s="1" t="s">
        <v>9130</v>
      </c>
      <c r="G2481" s="3">
        <v>43959.023993055554</v>
      </c>
      <c r="H2481" s="1" t="b">
        <v>0</v>
      </c>
      <c r="I2481" s="1" t="s">
        <v>22</v>
      </c>
      <c r="K2481" s="2"/>
    </row>
    <row r="2482" spans="1:11" ht="12.5" x14ac:dyDescent="0.25">
      <c r="A2482" s="1">
        <v>9342529</v>
      </c>
      <c r="B2482" s="1" t="s">
        <v>9131</v>
      </c>
      <c r="C2482" s="1" t="s">
        <v>9131</v>
      </c>
      <c r="D2482" s="2" t="s">
        <v>9132</v>
      </c>
      <c r="E2482" s="1" t="s">
        <v>6505</v>
      </c>
      <c r="F2482" s="1" t="s">
        <v>9133</v>
      </c>
      <c r="G2482" s="3">
        <v>43959.024004629631</v>
      </c>
      <c r="H2482" s="1" t="b">
        <v>0</v>
      </c>
      <c r="I2482" s="1" t="s">
        <v>1570</v>
      </c>
      <c r="K2482" s="2"/>
    </row>
    <row r="2483" spans="1:11" ht="12.5" x14ac:dyDescent="0.25">
      <c r="A2483" s="1">
        <v>98780134</v>
      </c>
      <c r="B2483" s="1" t="s">
        <v>9134</v>
      </c>
      <c r="C2483" s="1" t="s">
        <v>9135</v>
      </c>
      <c r="D2483" s="2" t="s">
        <v>9136</v>
      </c>
      <c r="E2483" s="1" t="s">
        <v>6505</v>
      </c>
      <c r="F2483" s="1" t="s">
        <v>9137</v>
      </c>
      <c r="G2483" s="3">
        <v>43959.024004629631</v>
      </c>
      <c r="H2483" s="1" t="b">
        <v>0</v>
      </c>
      <c r="I2483" s="1" t="s">
        <v>22</v>
      </c>
      <c r="K2483" s="2"/>
    </row>
    <row r="2484" spans="1:11" ht="12.5" x14ac:dyDescent="0.25">
      <c r="A2484" s="1">
        <v>67328052</v>
      </c>
      <c r="B2484" s="1" t="s">
        <v>9138</v>
      </c>
      <c r="C2484" s="1" t="s">
        <v>9138</v>
      </c>
      <c r="D2484" s="2" t="s">
        <v>9139</v>
      </c>
      <c r="E2484" s="1" t="s">
        <v>6505</v>
      </c>
      <c r="F2484" s="1" t="s">
        <v>9140</v>
      </c>
      <c r="G2484" s="3">
        <v>43959.024016203701</v>
      </c>
      <c r="H2484" s="1" t="b">
        <v>1</v>
      </c>
      <c r="K2484" s="2"/>
    </row>
    <row r="2485" spans="1:11" ht="12.5" x14ac:dyDescent="0.25">
      <c r="A2485" s="1">
        <v>26104286</v>
      </c>
      <c r="B2485" s="1" t="s">
        <v>9141</v>
      </c>
      <c r="C2485" s="1" t="s">
        <v>7985</v>
      </c>
      <c r="D2485" s="2" t="s">
        <v>9142</v>
      </c>
      <c r="E2485" s="1" t="s">
        <v>6505</v>
      </c>
      <c r="F2485" s="1" t="s">
        <v>9143</v>
      </c>
      <c r="G2485" s="3">
        <v>43959.024027777778</v>
      </c>
      <c r="H2485" s="1" t="b">
        <v>1</v>
      </c>
      <c r="K2485" s="2"/>
    </row>
    <row r="2486" spans="1:11" ht="12.5" x14ac:dyDescent="0.25">
      <c r="A2486" s="1">
        <v>55743562</v>
      </c>
      <c r="B2486" s="1" t="s">
        <v>9144</v>
      </c>
      <c r="C2486" s="1" t="s">
        <v>9145</v>
      </c>
      <c r="D2486" s="2" t="s">
        <v>9146</v>
      </c>
      <c r="E2486" s="1" t="s">
        <v>6505</v>
      </c>
      <c r="F2486" s="1" t="s">
        <v>9147</v>
      </c>
      <c r="G2486" s="3">
        <v>43959.024027777778</v>
      </c>
      <c r="H2486" s="1" t="b">
        <v>0</v>
      </c>
      <c r="I2486" s="1" t="s">
        <v>22</v>
      </c>
      <c r="K2486" s="2"/>
    </row>
    <row r="2487" spans="1:11" ht="12.5" x14ac:dyDescent="0.25">
      <c r="A2487" s="1">
        <v>87874521</v>
      </c>
      <c r="B2487" s="1" t="s">
        <v>9148</v>
      </c>
      <c r="C2487" s="1" t="s">
        <v>9149</v>
      </c>
      <c r="D2487" s="2" t="s">
        <v>9150</v>
      </c>
      <c r="E2487" s="1" t="s">
        <v>6505</v>
      </c>
      <c r="F2487" s="1" t="s">
        <v>9151</v>
      </c>
      <c r="G2487" s="3">
        <v>43959.024039351854</v>
      </c>
      <c r="H2487" s="1" t="b">
        <v>0</v>
      </c>
      <c r="I2487" s="1" t="s">
        <v>22</v>
      </c>
      <c r="K2487" s="2"/>
    </row>
    <row r="2488" spans="1:11" ht="12.5" x14ac:dyDescent="0.25">
      <c r="A2488" s="1">
        <v>5103785</v>
      </c>
      <c r="B2488" s="1" t="s">
        <v>9152</v>
      </c>
      <c r="C2488" s="1" t="s">
        <v>9153</v>
      </c>
      <c r="D2488" s="2" t="s">
        <v>9154</v>
      </c>
      <c r="E2488" s="1" t="s">
        <v>6505</v>
      </c>
      <c r="F2488" s="1" t="s">
        <v>9155</v>
      </c>
      <c r="G2488" s="3">
        <v>43959.024039351854</v>
      </c>
      <c r="H2488" s="1" t="b">
        <v>0</v>
      </c>
      <c r="I2488" s="1" t="s">
        <v>22</v>
      </c>
      <c r="K2488" s="2"/>
    </row>
    <row r="2489" spans="1:11" ht="12.5" x14ac:dyDescent="0.25">
      <c r="A2489" s="1">
        <v>7716883</v>
      </c>
      <c r="B2489" s="1" t="s">
        <v>9156</v>
      </c>
      <c r="C2489" s="1" t="s">
        <v>9157</v>
      </c>
      <c r="D2489" s="2" t="s">
        <v>9158</v>
      </c>
      <c r="E2489" s="1" t="s">
        <v>6505</v>
      </c>
      <c r="F2489" s="1" t="s">
        <v>9159</v>
      </c>
      <c r="G2489" s="3">
        <v>43959.024039351854</v>
      </c>
      <c r="H2489" s="1" t="b">
        <v>0</v>
      </c>
      <c r="I2489" s="1" t="s">
        <v>22</v>
      </c>
      <c r="K2489" s="2"/>
    </row>
    <row r="2490" spans="1:11" ht="12.5" x14ac:dyDescent="0.25">
      <c r="A2490" s="1">
        <v>15680192</v>
      </c>
      <c r="B2490" s="1" t="s">
        <v>5211</v>
      </c>
      <c r="C2490" s="1" t="s">
        <v>9160</v>
      </c>
      <c r="D2490" s="2" t="s">
        <v>9161</v>
      </c>
      <c r="E2490" s="1" t="s">
        <v>6505</v>
      </c>
      <c r="F2490" s="1" t="s">
        <v>9162</v>
      </c>
      <c r="G2490" s="3">
        <v>43959.024039351854</v>
      </c>
      <c r="H2490" s="1" t="b">
        <v>0</v>
      </c>
      <c r="I2490" s="1" t="s">
        <v>22</v>
      </c>
      <c r="K2490" s="2"/>
    </row>
    <row r="2491" spans="1:11" ht="12.5" x14ac:dyDescent="0.25">
      <c r="A2491" s="1">
        <v>30626941</v>
      </c>
      <c r="B2491" s="1" t="s">
        <v>9163</v>
      </c>
      <c r="C2491" s="1" t="s">
        <v>9164</v>
      </c>
      <c r="D2491" s="2" t="s">
        <v>9165</v>
      </c>
      <c r="E2491" s="1" t="s">
        <v>6505</v>
      </c>
      <c r="F2491" s="1" t="s">
        <v>9166</v>
      </c>
      <c r="G2491" s="3">
        <v>43959.024050925924</v>
      </c>
      <c r="H2491" s="1" t="b">
        <v>0</v>
      </c>
      <c r="I2491" s="1" t="s">
        <v>22</v>
      </c>
      <c r="K2491" s="2"/>
    </row>
    <row r="2492" spans="1:11" ht="12.5" x14ac:dyDescent="0.25">
      <c r="A2492" s="1">
        <v>82570541</v>
      </c>
      <c r="B2492" s="1" t="s">
        <v>6912</v>
      </c>
      <c r="C2492" s="1" t="s">
        <v>9167</v>
      </c>
      <c r="D2492" s="2" t="s">
        <v>9168</v>
      </c>
      <c r="E2492" s="1" t="s">
        <v>6505</v>
      </c>
      <c r="F2492" s="1" t="s">
        <v>9169</v>
      </c>
      <c r="G2492" s="3">
        <v>43959.024050925924</v>
      </c>
      <c r="H2492" s="1" t="b">
        <v>0</v>
      </c>
      <c r="I2492" s="1" t="s">
        <v>22</v>
      </c>
      <c r="K2492" s="2"/>
    </row>
    <row r="2493" spans="1:11" ht="12.5" x14ac:dyDescent="0.25">
      <c r="A2493" s="1">
        <v>52658839</v>
      </c>
      <c r="B2493" s="1" t="s">
        <v>9170</v>
      </c>
      <c r="C2493" s="1" t="s">
        <v>9171</v>
      </c>
      <c r="D2493" s="2" t="s">
        <v>9172</v>
      </c>
      <c r="E2493" s="1" t="s">
        <v>6505</v>
      </c>
      <c r="F2493" s="1" t="s">
        <v>9173</v>
      </c>
      <c r="G2493" s="3">
        <v>43959.024050925924</v>
      </c>
      <c r="H2493" s="1" t="b">
        <v>0</v>
      </c>
      <c r="I2493" s="1" t="s">
        <v>22</v>
      </c>
      <c r="K2493" s="2"/>
    </row>
    <row r="2494" spans="1:11" ht="12.5" x14ac:dyDescent="0.25">
      <c r="A2494" s="1">
        <v>117054584</v>
      </c>
      <c r="B2494" s="1" t="s">
        <v>122</v>
      </c>
      <c r="C2494" s="1" t="s">
        <v>9174</v>
      </c>
      <c r="D2494" s="2" t="s">
        <v>9175</v>
      </c>
      <c r="E2494" s="1" t="s">
        <v>6505</v>
      </c>
      <c r="F2494" s="1" t="s">
        <v>9176</v>
      </c>
      <c r="G2494" s="3">
        <v>43959.024050925924</v>
      </c>
      <c r="H2494" s="1" t="b">
        <v>0</v>
      </c>
      <c r="I2494" s="1" t="s">
        <v>22</v>
      </c>
      <c r="K2494" s="2"/>
    </row>
    <row r="2495" spans="1:11" ht="12.5" x14ac:dyDescent="0.25">
      <c r="A2495" s="1">
        <v>8426406</v>
      </c>
      <c r="B2495" s="1" t="s">
        <v>9177</v>
      </c>
      <c r="C2495" s="1" t="s">
        <v>9178</v>
      </c>
      <c r="D2495" s="2" t="s">
        <v>9179</v>
      </c>
      <c r="E2495" s="1" t="s">
        <v>6505</v>
      </c>
      <c r="F2495" s="1" t="s">
        <v>9180</v>
      </c>
      <c r="G2495" s="3">
        <v>43959.024062500001</v>
      </c>
      <c r="H2495" s="1" t="b">
        <v>0</v>
      </c>
      <c r="I2495" s="1" t="s">
        <v>22</v>
      </c>
      <c r="K2495" s="2"/>
    </row>
    <row r="2496" spans="1:11" ht="12.5" x14ac:dyDescent="0.25">
      <c r="A2496" s="1">
        <v>4166277</v>
      </c>
      <c r="B2496" s="1" t="s">
        <v>9181</v>
      </c>
      <c r="C2496" s="1" t="s">
        <v>9182</v>
      </c>
      <c r="D2496" s="2" t="s">
        <v>9183</v>
      </c>
      <c r="E2496" s="1" t="s">
        <v>6505</v>
      </c>
      <c r="F2496" s="1" t="s">
        <v>9184</v>
      </c>
      <c r="G2496" s="3">
        <v>43959.024062500001</v>
      </c>
      <c r="H2496" s="1" t="b">
        <v>0</v>
      </c>
      <c r="I2496" s="1" t="s">
        <v>22</v>
      </c>
      <c r="K2496" s="2"/>
    </row>
    <row r="2497" spans="1:11" ht="12.5" x14ac:dyDescent="0.25">
      <c r="A2497" s="1">
        <v>58351876</v>
      </c>
      <c r="B2497" s="1" t="s">
        <v>9185</v>
      </c>
      <c r="C2497" s="1" t="s">
        <v>9186</v>
      </c>
      <c r="D2497" s="2" t="s">
        <v>9187</v>
      </c>
      <c r="E2497" s="1" t="s">
        <v>6505</v>
      </c>
      <c r="F2497" s="1" t="s">
        <v>9188</v>
      </c>
      <c r="G2497" s="3">
        <v>43959.024062500001</v>
      </c>
      <c r="H2497" s="1" t="b">
        <v>0</v>
      </c>
      <c r="I2497" s="1" t="s">
        <v>22</v>
      </c>
      <c r="K2497" s="2"/>
    </row>
    <row r="2498" spans="1:11" ht="12.5" x14ac:dyDescent="0.25">
      <c r="A2498" s="1">
        <v>28738447</v>
      </c>
      <c r="B2498" s="1" t="s">
        <v>122</v>
      </c>
      <c r="C2498" s="1" t="s">
        <v>9189</v>
      </c>
      <c r="D2498" s="2" t="s">
        <v>9190</v>
      </c>
      <c r="E2498" s="1" t="s">
        <v>6505</v>
      </c>
      <c r="F2498" s="1" t="s">
        <v>9191</v>
      </c>
      <c r="G2498" s="3">
        <v>43959.024062500001</v>
      </c>
      <c r="H2498" s="1" t="b">
        <v>0</v>
      </c>
      <c r="I2498" s="1" t="s">
        <v>22</v>
      </c>
      <c r="K2498" s="2"/>
    </row>
    <row r="2499" spans="1:11" ht="12.5" x14ac:dyDescent="0.25">
      <c r="A2499" s="1">
        <v>86270752</v>
      </c>
      <c r="B2499" s="1" t="s">
        <v>7618</v>
      </c>
      <c r="C2499" s="1" t="s">
        <v>9192</v>
      </c>
      <c r="D2499" s="2" t="s">
        <v>9193</v>
      </c>
      <c r="E2499" s="1" t="s">
        <v>6505</v>
      </c>
      <c r="F2499" s="1" t="s">
        <v>9194</v>
      </c>
      <c r="G2499" s="3">
        <v>43959.024074074077</v>
      </c>
      <c r="H2499" s="1" t="b">
        <v>0</v>
      </c>
      <c r="I2499" s="1" t="s">
        <v>22</v>
      </c>
      <c r="K2499" s="2"/>
    </row>
    <row r="2500" spans="1:11" ht="12.5" x14ac:dyDescent="0.25">
      <c r="A2500" s="1">
        <v>62540781</v>
      </c>
      <c r="B2500" s="1" t="s">
        <v>9195</v>
      </c>
      <c r="C2500" s="1" t="s">
        <v>9196</v>
      </c>
      <c r="D2500" s="2" t="s">
        <v>9197</v>
      </c>
      <c r="E2500" s="1" t="s">
        <v>6505</v>
      </c>
      <c r="F2500" s="1" t="s">
        <v>9198</v>
      </c>
      <c r="G2500" s="3">
        <v>43959.024074074077</v>
      </c>
      <c r="H2500" s="1" t="b">
        <v>0</v>
      </c>
      <c r="I2500" s="1" t="s">
        <v>22</v>
      </c>
      <c r="K2500" s="2"/>
    </row>
    <row r="2501" spans="1:11" ht="12.5" x14ac:dyDescent="0.25">
      <c r="A2501" s="1">
        <v>74927215</v>
      </c>
      <c r="B2501" s="1" t="s">
        <v>481</v>
      </c>
      <c r="C2501" s="1" t="s">
        <v>9199</v>
      </c>
      <c r="D2501" s="2" t="s">
        <v>9200</v>
      </c>
      <c r="E2501" s="1" t="s">
        <v>6505</v>
      </c>
      <c r="F2501" s="1" t="s">
        <v>9201</v>
      </c>
      <c r="G2501" s="3">
        <v>43959.024074074077</v>
      </c>
      <c r="H2501" s="1" t="b">
        <v>0</v>
      </c>
      <c r="I2501" s="1" t="s">
        <v>22</v>
      </c>
      <c r="K2501" s="2"/>
    </row>
    <row r="2502" spans="1:11" ht="12.5" x14ac:dyDescent="0.25">
      <c r="A2502" s="1">
        <v>98618636</v>
      </c>
      <c r="B2502" s="1" t="s">
        <v>9202</v>
      </c>
      <c r="C2502" s="1" t="s">
        <v>9203</v>
      </c>
      <c r="D2502" s="2" t="s">
        <v>9204</v>
      </c>
      <c r="E2502" s="1" t="s">
        <v>6505</v>
      </c>
      <c r="F2502" s="1" t="s">
        <v>9205</v>
      </c>
      <c r="G2502" s="3">
        <v>43959.024074074077</v>
      </c>
      <c r="H2502" s="1" t="b">
        <v>0</v>
      </c>
      <c r="I2502" s="1" t="s">
        <v>22</v>
      </c>
      <c r="K2502" s="2"/>
    </row>
    <row r="2503" spans="1:11" ht="12.5" x14ac:dyDescent="0.25">
      <c r="A2503" s="1">
        <v>35019208</v>
      </c>
      <c r="B2503" s="1" t="s">
        <v>9206</v>
      </c>
      <c r="C2503" s="1" t="s">
        <v>9207</v>
      </c>
      <c r="D2503" s="2" t="s">
        <v>9208</v>
      </c>
      <c r="E2503" s="1" t="s">
        <v>6505</v>
      </c>
      <c r="G2503" s="3">
        <v>43959.024085648147</v>
      </c>
      <c r="H2503" s="1" t="b">
        <v>0</v>
      </c>
      <c r="I2503" s="1" t="s">
        <v>22</v>
      </c>
      <c r="K2503" s="2"/>
    </row>
    <row r="2504" spans="1:11" ht="12.5" x14ac:dyDescent="0.25">
      <c r="A2504" s="1">
        <v>44092178</v>
      </c>
      <c r="B2504" s="1" t="s">
        <v>9209</v>
      </c>
      <c r="C2504" s="1" t="s">
        <v>9210</v>
      </c>
      <c r="D2504" s="2" t="s">
        <v>9211</v>
      </c>
      <c r="E2504" s="1" t="s">
        <v>6505</v>
      </c>
      <c r="F2504" s="1" t="s">
        <v>9212</v>
      </c>
      <c r="G2504" s="3">
        <v>43959.024085648147</v>
      </c>
      <c r="H2504" s="1" t="b">
        <v>0</v>
      </c>
      <c r="I2504" s="1" t="s">
        <v>22</v>
      </c>
      <c r="K2504" s="2"/>
    </row>
    <row r="2505" spans="1:11" ht="12.5" x14ac:dyDescent="0.25">
      <c r="A2505" s="1">
        <v>37468321</v>
      </c>
      <c r="B2505" s="1" t="s">
        <v>6792</v>
      </c>
      <c r="C2505" s="1" t="s">
        <v>9213</v>
      </c>
      <c r="D2505" s="2" t="s">
        <v>9214</v>
      </c>
      <c r="E2505" s="1" t="s">
        <v>6505</v>
      </c>
      <c r="F2505" s="1" t="s">
        <v>9215</v>
      </c>
      <c r="G2505" s="3">
        <v>43959.024085648147</v>
      </c>
      <c r="H2505" s="1" t="b">
        <v>0</v>
      </c>
      <c r="I2505" s="1" t="s">
        <v>22</v>
      </c>
      <c r="K2505" s="2"/>
    </row>
    <row r="2506" spans="1:11" ht="12.5" x14ac:dyDescent="0.25">
      <c r="A2506" s="1">
        <v>75882172</v>
      </c>
      <c r="B2506" s="1" t="s">
        <v>1353</v>
      </c>
      <c r="C2506" s="1" t="s">
        <v>9216</v>
      </c>
      <c r="D2506" s="2" t="s">
        <v>9217</v>
      </c>
      <c r="E2506" s="1" t="s">
        <v>6505</v>
      </c>
      <c r="F2506" s="1" t="s">
        <v>9218</v>
      </c>
      <c r="G2506" s="3">
        <v>43959.024097222224</v>
      </c>
      <c r="H2506" s="1" t="b">
        <v>1</v>
      </c>
      <c r="K2506" s="2"/>
    </row>
    <row r="2507" spans="1:11" ht="12.5" x14ac:dyDescent="0.25">
      <c r="A2507" s="1">
        <v>66023605</v>
      </c>
      <c r="B2507" s="1" t="s">
        <v>9219</v>
      </c>
      <c r="C2507" s="1" t="s">
        <v>9220</v>
      </c>
      <c r="D2507" s="2" t="s">
        <v>9221</v>
      </c>
      <c r="E2507" s="1" t="s">
        <v>6505</v>
      </c>
      <c r="F2507" s="1" t="s">
        <v>9222</v>
      </c>
      <c r="G2507" s="3">
        <v>43959.024108796293</v>
      </c>
      <c r="H2507" s="1" t="b">
        <v>1</v>
      </c>
      <c r="K2507" s="2"/>
    </row>
    <row r="2508" spans="1:11" ht="12.5" x14ac:dyDescent="0.25">
      <c r="A2508" s="1">
        <v>8918733</v>
      </c>
      <c r="B2508" s="1" t="s">
        <v>9223</v>
      </c>
      <c r="C2508" s="1" t="s">
        <v>9224</v>
      </c>
      <c r="D2508" s="2" t="s">
        <v>9225</v>
      </c>
      <c r="E2508" s="1" t="s">
        <v>6505</v>
      </c>
      <c r="F2508" s="1" t="s">
        <v>9226</v>
      </c>
      <c r="G2508" s="3">
        <v>43959.02412037037</v>
      </c>
      <c r="H2508" s="1" t="b">
        <v>0</v>
      </c>
      <c r="I2508" s="1" t="s">
        <v>22</v>
      </c>
      <c r="K2508" s="2"/>
    </row>
    <row r="2509" spans="1:11" ht="12.5" x14ac:dyDescent="0.25">
      <c r="A2509" s="1">
        <v>11233996</v>
      </c>
      <c r="B2509" s="1" t="s">
        <v>9227</v>
      </c>
      <c r="C2509" s="1" t="s">
        <v>9227</v>
      </c>
      <c r="D2509" s="2" t="s">
        <v>9228</v>
      </c>
      <c r="E2509" s="1" t="s">
        <v>6505</v>
      </c>
      <c r="F2509" s="1" t="s">
        <v>9229</v>
      </c>
      <c r="G2509" s="3">
        <v>43959.02412037037</v>
      </c>
      <c r="H2509" s="1" t="b">
        <v>0</v>
      </c>
      <c r="I2509" s="1" t="s">
        <v>22</v>
      </c>
      <c r="K2509" s="2"/>
    </row>
    <row r="2510" spans="1:11" ht="12.5" x14ac:dyDescent="0.25">
      <c r="A2510" s="1">
        <v>30326497</v>
      </c>
      <c r="B2510" s="1" t="s">
        <v>9230</v>
      </c>
      <c r="C2510" s="1" t="s">
        <v>9231</v>
      </c>
      <c r="D2510" s="2" t="s">
        <v>9232</v>
      </c>
      <c r="E2510" s="1" t="s">
        <v>6505</v>
      </c>
      <c r="F2510" s="1" t="s">
        <v>9233</v>
      </c>
      <c r="G2510" s="3">
        <v>43959.02412037037</v>
      </c>
      <c r="H2510" s="1" t="b">
        <v>1</v>
      </c>
      <c r="K2510" s="2"/>
    </row>
    <row r="2511" spans="1:11" ht="12.5" x14ac:dyDescent="0.25">
      <c r="A2511" s="1">
        <v>53020467</v>
      </c>
      <c r="B2511" s="1" t="s">
        <v>7458</v>
      </c>
      <c r="C2511" s="1" t="s">
        <v>9234</v>
      </c>
      <c r="D2511" s="2" t="s">
        <v>9235</v>
      </c>
      <c r="E2511" s="1" t="s">
        <v>6505</v>
      </c>
      <c r="F2511" s="1" t="s">
        <v>9236</v>
      </c>
      <c r="G2511" s="3">
        <v>43959.024131944447</v>
      </c>
      <c r="H2511" s="1" t="b">
        <v>0</v>
      </c>
      <c r="I2511" s="1" t="s">
        <v>22</v>
      </c>
      <c r="K2511" s="2"/>
    </row>
    <row r="2512" spans="1:11" ht="12.5" x14ac:dyDescent="0.25">
      <c r="A2512" s="1">
        <v>6798814</v>
      </c>
      <c r="B2512" s="1" t="s">
        <v>8209</v>
      </c>
      <c r="C2512" s="1" t="s">
        <v>9237</v>
      </c>
      <c r="D2512" s="2" t="s">
        <v>9238</v>
      </c>
      <c r="E2512" s="1" t="s">
        <v>6505</v>
      </c>
      <c r="F2512" s="1" t="s">
        <v>9239</v>
      </c>
      <c r="G2512" s="3">
        <v>43959.024131944447</v>
      </c>
      <c r="H2512" s="1" t="b">
        <v>0</v>
      </c>
      <c r="I2512" s="1" t="s">
        <v>22</v>
      </c>
      <c r="K2512" s="2"/>
    </row>
    <row r="2513" spans="1:11" ht="12.5" x14ac:dyDescent="0.25">
      <c r="A2513" s="1">
        <v>10697613</v>
      </c>
      <c r="B2513" s="1" t="s">
        <v>9240</v>
      </c>
      <c r="C2513" s="1" t="s">
        <v>9241</v>
      </c>
      <c r="D2513" s="2" t="s">
        <v>9242</v>
      </c>
      <c r="E2513" s="1" t="s">
        <v>6505</v>
      </c>
      <c r="F2513" s="1" t="s">
        <v>9243</v>
      </c>
      <c r="G2513" s="3">
        <v>43959.024131944447</v>
      </c>
      <c r="H2513" s="1" t="b">
        <v>0</v>
      </c>
      <c r="I2513" s="1" t="s">
        <v>22</v>
      </c>
      <c r="K2513" s="2"/>
    </row>
    <row r="2514" spans="1:11" ht="12.5" x14ac:dyDescent="0.25">
      <c r="A2514" s="1">
        <v>1161862</v>
      </c>
      <c r="B2514" s="1" t="s">
        <v>9244</v>
      </c>
      <c r="C2514" s="1" t="s">
        <v>9245</v>
      </c>
      <c r="D2514" s="2" t="s">
        <v>9246</v>
      </c>
      <c r="E2514" s="1" t="s">
        <v>6505</v>
      </c>
      <c r="F2514" s="1" t="s">
        <v>9247</v>
      </c>
      <c r="G2514" s="3">
        <v>43959.024143518516</v>
      </c>
      <c r="H2514" s="1" t="b">
        <v>1</v>
      </c>
      <c r="K2514" s="2"/>
    </row>
    <row r="2515" spans="1:11" ht="12.5" x14ac:dyDescent="0.25">
      <c r="A2515" s="1">
        <v>51078408</v>
      </c>
      <c r="B2515" s="1" t="s">
        <v>9248</v>
      </c>
      <c r="C2515" s="1" t="s">
        <v>9249</v>
      </c>
      <c r="D2515" s="2" t="s">
        <v>9250</v>
      </c>
      <c r="E2515" s="1" t="s">
        <v>6505</v>
      </c>
      <c r="F2515" s="1" t="s">
        <v>9251</v>
      </c>
      <c r="G2515" s="3">
        <v>43959.024143518516</v>
      </c>
      <c r="H2515" s="1" t="b">
        <v>0</v>
      </c>
      <c r="I2515" s="1" t="s">
        <v>22</v>
      </c>
      <c r="K2515" s="2"/>
    </row>
    <row r="2516" spans="1:11" ht="12.5" x14ac:dyDescent="0.25">
      <c r="A2516" s="1">
        <v>267109835</v>
      </c>
      <c r="B2516" s="1" t="s">
        <v>9252</v>
      </c>
      <c r="C2516" s="1" t="s">
        <v>9253</v>
      </c>
      <c r="D2516" s="2" t="s">
        <v>9254</v>
      </c>
      <c r="E2516" s="1" t="s">
        <v>6505</v>
      </c>
      <c r="F2516" s="1" t="s">
        <v>9255</v>
      </c>
      <c r="G2516" s="3">
        <v>43959.024143518516</v>
      </c>
      <c r="H2516" s="1" t="b">
        <v>0</v>
      </c>
      <c r="I2516" s="1" t="s">
        <v>22</v>
      </c>
      <c r="K2516" s="2"/>
    </row>
    <row r="2517" spans="1:11" ht="12.5" x14ac:dyDescent="0.25">
      <c r="A2517" s="1">
        <v>14514767</v>
      </c>
      <c r="B2517" s="1" t="s">
        <v>9256</v>
      </c>
      <c r="C2517" s="1" t="s">
        <v>9257</v>
      </c>
      <c r="D2517" s="2" t="s">
        <v>9258</v>
      </c>
      <c r="E2517" s="1" t="s">
        <v>6505</v>
      </c>
      <c r="F2517" s="1" t="s">
        <v>9259</v>
      </c>
      <c r="G2517" s="3">
        <v>43959.024155092593</v>
      </c>
      <c r="H2517" s="1" t="b">
        <v>1</v>
      </c>
      <c r="K2517" s="2"/>
    </row>
    <row r="2518" spans="1:11" ht="12.5" x14ac:dyDescent="0.25">
      <c r="A2518" s="1">
        <v>7952078</v>
      </c>
      <c r="B2518" s="1" t="s">
        <v>9260</v>
      </c>
      <c r="C2518" s="1" t="s">
        <v>9261</v>
      </c>
      <c r="D2518" s="2" t="s">
        <v>9262</v>
      </c>
      <c r="E2518" s="1" t="s">
        <v>6505</v>
      </c>
      <c r="F2518" s="1" t="s">
        <v>9263</v>
      </c>
      <c r="G2518" s="3">
        <v>43959.024155092593</v>
      </c>
      <c r="H2518" s="1" t="b">
        <v>0</v>
      </c>
      <c r="I2518" s="1" t="s">
        <v>22</v>
      </c>
      <c r="K2518" s="2"/>
    </row>
    <row r="2519" spans="1:11" ht="12.5" x14ac:dyDescent="0.25">
      <c r="A2519" s="1">
        <v>19467101</v>
      </c>
      <c r="B2519" s="1" t="s">
        <v>18</v>
      </c>
      <c r="C2519" s="1" t="s">
        <v>9264</v>
      </c>
      <c r="D2519" s="2" t="s">
        <v>9265</v>
      </c>
      <c r="E2519" s="1" t="s">
        <v>6505</v>
      </c>
      <c r="F2519" s="1" t="s">
        <v>9266</v>
      </c>
      <c r="G2519" s="3">
        <v>43959.02416666667</v>
      </c>
      <c r="H2519" s="1" t="b">
        <v>1</v>
      </c>
      <c r="K2519" s="2"/>
    </row>
    <row r="2520" spans="1:11" ht="12.5" x14ac:dyDescent="0.25">
      <c r="A2520" s="1">
        <v>149121954</v>
      </c>
      <c r="B2520" s="1" t="s">
        <v>9267</v>
      </c>
      <c r="C2520" s="1" t="s">
        <v>9268</v>
      </c>
      <c r="D2520" s="2" t="s">
        <v>9269</v>
      </c>
      <c r="E2520" s="1" t="s">
        <v>6505</v>
      </c>
      <c r="F2520" s="1" t="s">
        <v>9270</v>
      </c>
      <c r="G2520" s="3">
        <v>43959.02416666667</v>
      </c>
      <c r="H2520" s="1" t="b">
        <v>0</v>
      </c>
      <c r="I2520" s="1" t="s">
        <v>22</v>
      </c>
      <c r="K2520" s="2"/>
    </row>
    <row r="2521" spans="1:11" ht="12.5" x14ac:dyDescent="0.25">
      <c r="A2521" s="1">
        <v>50250915</v>
      </c>
      <c r="B2521" s="1" t="s">
        <v>9271</v>
      </c>
      <c r="C2521" s="1" t="s">
        <v>9272</v>
      </c>
      <c r="D2521" s="2" t="s">
        <v>9273</v>
      </c>
      <c r="E2521" s="1" t="s">
        <v>6505</v>
      </c>
      <c r="F2521" s="1" t="s">
        <v>9274</v>
      </c>
      <c r="G2521" s="3">
        <v>43959.024189814816</v>
      </c>
      <c r="H2521" s="1" t="b">
        <v>1</v>
      </c>
      <c r="K2521" s="2"/>
    </row>
    <row r="2522" spans="1:11" ht="12.5" x14ac:dyDescent="0.25">
      <c r="A2522" s="1">
        <v>114320595</v>
      </c>
      <c r="B2522" s="1" t="s">
        <v>9275</v>
      </c>
      <c r="C2522" s="1" t="s">
        <v>9276</v>
      </c>
      <c r="D2522" s="2" t="s">
        <v>9277</v>
      </c>
      <c r="E2522" s="1" t="s">
        <v>6505</v>
      </c>
      <c r="F2522" s="1" t="s">
        <v>9278</v>
      </c>
      <c r="G2522" s="3">
        <v>43959.024189814816</v>
      </c>
      <c r="H2522" s="1" t="b">
        <v>0</v>
      </c>
      <c r="I2522" s="1" t="s">
        <v>22</v>
      </c>
      <c r="K2522" s="2"/>
    </row>
    <row r="2523" spans="1:11" ht="12.5" x14ac:dyDescent="0.25">
      <c r="A2523" s="1">
        <v>76313874</v>
      </c>
      <c r="B2523" s="1" t="s">
        <v>7603</v>
      </c>
      <c r="C2523" s="1" t="s">
        <v>9279</v>
      </c>
      <c r="D2523" s="2" t="s">
        <v>9280</v>
      </c>
      <c r="E2523" s="1" t="s">
        <v>6505</v>
      </c>
      <c r="F2523" s="1" t="s">
        <v>9281</v>
      </c>
      <c r="G2523" s="3">
        <v>43959.024189814816</v>
      </c>
      <c r="H2523" s="1" t="b">
        <v>0</v>
      </c>
      <c r="I2523" s="1" t="s">
        <v>22</v>
      </c>
      <c r="K2523" s="2"/>
    </row>
    <row r="2524" spans="1:11" ht="12.5" x14ac:dyDescent="0.25">
      <c r="A2524" s="1">
        <v>25688387</v>
      </c>
      <c r="B2524" s="1" t="s">
        <v>9282</v>
      </c>
      <c r="C2524" s="1" t="s">
        <v>9283</v>
      </c>
      <c r="D2524" s="2" t="s">
        <v>9284</v>
      </c>
      <c r="E2524" s="1" t="s">
        <v>6505</v>
      </c>
      <c r="F2524" s="1" t="s">
        <v>9285</v>
      </c>
      <c r="G2524" s="3">
        <v>43959.024189814816</v>
      </c>
      <c r="H2524" s="1" t="b">
        <v>0</v>
      </c>
      <c r="I2524" s="1" t="s">
        <v>22</v>
      </c>
      <c r="K2524" s="2"/>
    </row>
    <row r="2525" spans="1:11" ht="12.5" x14ac:dyDescent="0.25">
      <c r="A2525" s="1">
        <v>21758436</v>
      </c>
      <c r="B2525" s="1" t="s">
        <v>9286</v>
      </c>
      <c r="C2525" s="1" t="s">
        <v>9287</v>
      </c>
      <c r="D2525" s="2" t="s">
        <v>9288</v>
      </c>
      <c r="E2525" s="1" t="s">
        <v>6505</v>
      </c>
      <c r="F2525" s="1" t="s">
        <v>9289</v>
      </c>
      <c r="G2525" s="3">
        <v>43959.024201388886</v>
      </c>
      <c r="H2525" s="1" t="b">
        <v>0</v>
      </c>
      <c r="I2525" s="1" t="s">
        <v>22</v>
      </c>
      <c r="K2525" s="2"/>
    </row>
    <row r="2526" spans="1:11" ht="12.5" x14ac:dyDescent="0.25">
      <c r="A2526" s="1">
        <v>90976731</v>
      </c>
      <c r="B2526" s="1" t="s">
        <v>9290</v>
      </c>
      <c r="C2526" s="1" t="s">
        <v>9291</v>
      </c>
      <c r="D2526" s="2" t="s">
        <v>9292</v>
      </c>
      <c r="E2526" s="1" t="s">
        <v>6505</v>
      </c>
      <c r="F2526" s="1" t="s">
        <v>9293</v>
      </c>
      <c r="G2526" s="3">
        <v>43959.024201388886</v>
      </c>
      <c r="H2526" s="1" t="b">
        <v>0</v>
      </c>
      <c r="I2526" s="1" t="s">
        <v>22</v>
      </c>
      <c r="K2526" s="2"/>
    </row>
    <row r="2527" spans="1:11" ht="12.5" x14ac:dyDescent="0.25">
      <c r="A2527" s="1">
        <v>22042941</v>
      </c>
      <c r="B2527" s="1" t="s">
        <v>9294</v>
      </c>
      <c r="C2527" s="1" t="s">
        <v>9295</v>
      </c>
      <c r="D2527" s="2" t="s">
        <v>9296</v>
      </c>
      <c r="E2527" s="1" t="s">
        <v>6505</v>
      </c>
      <c r="F2527" s="1" t="s">
        <v>9297</v>
      </c>
      <c r="G2527" s="3">
        <v>43959.024201388886</v>
      </c>
      <c r="H2527" s="1" t="b">
        <v>0</v>
      </c>
      <c r="I2527" s="1" t="s">
        <v>22</v>
      </c>
      <c r="K2527" s="2"/>
    </row>
    <row r="2528" spans="1:11" ht="12.5" x14ac:dyDescent="0.25">
      <c r="A2528" s="1">
        <v>40798524</v>
      </c>
      <c r="B2528" s="1" t="s">
        <v>8978</v>
      </c>
      <c r="C2528" s="1" t="s">
        <v>9298</v>
      </c>
      <c r="D2528" s="2" t="s">
        <v>9299</v>
      </c>
      <c r="E2528" s="1" t="s">
        <v>6505</v>
      </c>
      <c r="G2528" s="3">
        <v>43959.024201388886</v>
      </c>
      <c r="H2528" s="1" t="b">
        <v>0</v>
      </c>
      <c r="I2528" s="1" t="s">
        <v>22</v>
      </c>
      <c r="K2528" s="2"/>
    </row>
    <row r="2529" spans="1:11" ht="12.5" x14ac:dyDescent="0.25">
      <c r="A2529" s="1">
        <v>10444562</v>
      </c>
      <c r="B2529" s="1" t="s">
        <v>9300</v>
      </c>
      <c r="C2529" s="1" t="s">
        <v>9301</v>
      </c>
      <c r="D2529" s="2" t="s">
        <v>9302</v>
      </c>
      <c r="E2529" s="1" t="s">
        <v>6505</v>
      </c>
      <c r="F2529" s="1" t="s">
        <v>9303</v>
      </c>
      <c r="G2529" s="3">
        <v>43959.024212962962</v>
      </c>
      <c r="H2529" s="1" t="b">
        <v>0</v>
      </c>
      <c r="I2529" s="1" t="s">
        <v>22</v>
      </c>
      <c r="K2529" s="2"/>
    </row>
    <row r="2530" spans="1:11" ht="12.5" x14ac:dyDescent="0.25">
      <c r="A2530" s="1">
        <v>56817418</v>
      </c>
      <c r="B2530" s="1" t="s">
        <v>9304</v>
      </c>
      <c r="C2530" s="1" t="s">
        <v>9305</v>
      </c>
      <c r="D2530" s="2" t="s">
        <v>9306</v>
      </c>
      <c r="E2530" s="1" t="s">
        <v>6505</v>
      </c>
      <c r="F2530" s="1" t="s">
        <v>9307</v>
      </c>
      <c r="G2530" s="3">
        <v>43959.024212962962</v>
      </c>
      <c r="H2530" s="1" t="b">
        <v>0</v>
      </c>
      <c r="I2530" s="1" t="s">
        <v>22</v>
      </c>
      <c r="K2530" s="2"/>
    </row>
    <row r="2531" spans="1:11" ht="12.5" x14ac:dyDescent="0.25">
      <c r="A2531" s="1">
        <v>5193009</v>
      </c>
      <c r="B2531" s="1" t="s">
        <v>9308</v>
      </c>
      <c r="C2531" s="1" t="s">
        <v>9309</v>
      </c>
      <c r="D2531" s="2" t="s">
        <v>9310</v>
      </c>
      <c r="E2531" s="1" t="s">
        <v>6505</v>
      </c>
      <c r="F2531" s="1" t="s">
        <v>9311</v>
      </c>
      <c r="G2531" s="3">
        <v>43959.024212962962</v>
      </c>
      <c r="H2531" s="1" t="b">
        <v>0</v>
      </c>
      <c r="I2531" s="1" t="s">
        <v>22</v>
      </c>
      <c r="K2531" s="2"/>
    </row>
    <row r="2532" spans="1:11" ht="12.5" x14ac:dyDescent="0.25">
      <c r="A2532" s="1">
        <v>27852036</v>
      </c>
      <c r="B2532" s="1" t="s">
        <v>9312</v>
      </c>
      <c r="C2532" s="1" t="s">
        <v>9313</v>
      </c>
      <c r="D2532" s="2" t="s">
        <v>9314</v>
      </c>
      <c r="E2532" s="1" t="s">
        <v>6505</v>
      </c>
      <c r="F2532" s="1" t="s">
        <v>9315</v>
      </c>
      <c r="G2532" s="3">
        <v>43959.024212962962</v>
      </c>
      <c r="H2532" s="1" t="b">
        <v>0</v>
      </c>
      <c r="I2532" s="1" t="s">
        <v>22</v>
      </c>
      <c r="K2532" s="2"/>
    </row>
    <row r="2533" spans="1:11" ht="12.5" x14ac:dyDescent="0.25">
      <c r="A2533" s="1">
        <v>44438823</v>
      </c>
      <c r="B2533" s="1" t="s">
        <v>7458</v>
      </c>
      <c r="C2533" s="1" t="s">
        <v>9316</v>
      </c>
      <c r="D2533" s="2" t="s">
        <v>9317</v>
      </c>
      <c r="E2533" s="1" t="s">
        <v>6505</v>
      </c>
      <c r="F2533" s="1" t="s">
        <v>9318</v>
      </c>
      <c r="G2533" s="3">
        <v>43959.024224537039</v>
      </c>
      <c r="H2533" s="1" t="b">
        <v>0</v>
      </c>
      <c r="I2533" s="1" t="s">
        <v>22</v>
      </c>
      <c r="K2533" s="2"/>
    </row>
    <row r="2534" spans="1:11" ht="12.5" x14ac:dyDescent="0.25">
      <c r="A2534" s="1">
        <v>49931624</v>
      </c>
      <c r="B2534" s="1" t="s">
        <v>9319</v>
      </c>
      <c r="C2534" s="1" t="s">
        <v>9320</v>
      </c>
      <c r="D2534" s="2" t="s">
        <v>9321</v>
      </c>
      <c r="E2534" s="1" t="s">
        <v>6505</v>
      </c>
      <c r="F2534" s="1" t="s">
        <v>9322</v>
      </c>
      <c r="G2534" s="3">
        <v>43959.024224537039</v>
      </c>
      <c r="H2534" s="1" t="b">
        <v>0</v>
      </c>
      <c r="I2534" s="1" t="s">
        <v>22</v>
      </c>
      <c r="K2534" s="2"/>
    </row>
    <row r="2535" spans="1:11" ht="12.5" x14ac:dyDescent="0.25">
      <c r="A2535" s="1">
        <v>41032178</v>
      </c>
      <c r="B2535" s="1" t="s">
        <v>2231</v>
      </c>
      <c r="C2535" s="1" t="s">
        <v>9323</v>
      </c>
      <c r="D2535" s="2" t="s">
        <v>9324</v>
      </c>
      <c r="E2535" s="1" t="s">
        <v>6505</v>
      </c>
      <c r="F2535" s="1" t="s">
        <v>9325</v>
      </c>
      <c r="G2535" s="3">
        <v>43959.024236111109</v>
      </c>
      <c r="H2535" s="1" t="b">
        <v>1</v>
      </c>
      <c r="K2535" s="2"/>
    </row>
    <row r="2536" spans="1:11" ht="12.5" x14ac:dyDescent="0.25">
      <c r="A2536" s="1">
        <v>416272</v>
      </c>
      <c r="B2536" s="1" t="s">
        <v>9326</v>
      </c>
      <c r="C2536" s="1" t="s">
        <v>9327</v>
      </c>
      <c r="D2536" s="2" t="s">
        <v>9328</v>
      </c>
      <c r="E2536" s="1" t="s">
        <v>6505</v>
      </c>
      <c r="F2536" s="1" t="s">
        <v>9329</v>
      </c>
      <c r="G2536" s="3">
        <v>43959.024236111109</v>
      </c>
      <c r="H2536" s="1" t="b">
        <v>0</v>
      </c>
      <c r="I2536" s="1" t="s">
        <v>22</v>
      </c>
      <c r="K2536" s="2"/>
    </row>
    <row r="2537" spans="1:11" ht="12.5" x14ac:dyDescent="0.25">
      <c r="A2537" s="1">
        <v>34844168</v>
      </c>
      <c r="B2537" s="1" t="s">
        <v>9330</v>
      </c>
      <c r="C2537" s="1" t="s">
        <v>9331</v>
      </c>
      <c r="D2537" s="2" t="s">
        <v>9332</v>
      </c>
      <c r="E2537" s="1" t="s">
        <v>6505</v>
      </c>
      <c r="F2537" s="1" t="s">
        <v>9333</v>
      </c>
      <c r="G2537" s="3">
        <v>43959.024236111109</v>
      </c>
      <c r="H2537" s="1" t="b">
        <v>0</v>
      </c>
      <c r="I2537" s="1" t="s">
        <v>22</v>
      </c>
      <c r="K2537" s="2"/>
    </row>
    <row r="2538" spans="1:11" ht="12.5" x14ac:dyDescent="0.25">
      <c r="A2538" s="1">
        <v>81467673</v>
      </c>
      <c r="B2538" s="1" t="s">
        <v>9334</v>
      </c>
      <c r="C2538" s="1" t="s">
        <v>9335</v>
      </c>
      <c r="D2538" s="2" t="s">
        <v>9336</v>
      </c>
      <c r="E2538" s="1" t="s">
        <v>6505</v>
      </c>
      <c r="F2538" s="1" t="s">
        <v>9337</v>
      </c>
      <c r="G2538" s="3">
        <v>43959.024247685185</v>
      </c>
      <c r="H2538" s="1" t="b">
        <v>0</v>
      </c>
      <c r="I2538" s="1" t="s">
        <v>22</v>
      </c>
      <c r="K2538" s="2"/>
    </row>
    <row r="2539" spans="1:11" ht="12.5" x14ac:dyDescent="0.25">
      <c r="A2539" s="1">
        <v>69929839</v>
      </c>
      <c r="B2539" s="1" t="s">
        <v>7142</v>
      </c>
      <c r="C2539" s="1" t="s">
        <v>9338</v>
      </c>
      <c r="D2539" s="2" t="s">
        <v>9339</v>
      </c>
      <c r="E2539" s="1" t="s">
        <v>6505</v>
      </c>
      <c r="F2539" s="1" t="s">
        <v>9340</v>
      </c>
      <c r="G2539" s="3">
        <v>43959.024247685185</v>
      </c>
      <c r="H2539" s="1" t="b">
        <v>0</v>
      </c>
      <c r="I2539" s="1" t="s">
        <v>22</v>
      </c>
      <c r="K2539" s="2"/>
    </row>
    <row r="2540" spans="1:11" ht="12.5" x14ac:dyDescent="0.25">
      <c r="A2540" s="1">
        <v>46251204</v>
      </c>
      <c r="B2540" s="1" t="s">
        <v>9341</v>
      </c>
      <c r="C2540" s="1" t="s">
        <v>9342</v>
      </c>
      <c r="D2540" s="2" t="s">
        <v>9343</v>
      </c>
      <c r="E2540" s="1" t="s">
        <v>6505</v>
      </c>
      <c r="F2540" s="1" t="s">
        <v>9344</v>
      </c>
      <c r="G2540" s="3">
        <v>43959.024259259262</v>
      </c>
      <c r="H2540" s="1" t="b">
        <v>0</v>
      </c>
      <c r="I2540" s="1" t="s">
        <v>145</v>
      </c>
      <c r="K2540" s="2"/>
    </row>
    <row r="2541" spans="1:11" ht="12.5" x14ac:dyDescent="0.25">
      <c r="A2541" s="1">
        <v>68010404</v>
      </c>
      <c r="B2541" s="1" t="s">
        <v>9345</v>
      </c>
      <c r="C2541" s="1" t="s">
        <v>9346</v>
      </c>
      <c r="D2541" s="2" t="s">
        <v>9347</v>
      </c>
      <c r="E2541" s="1" t="s">
        <v>6505</v>
      </c>
      <c r="F2541" s="1" t="s">
        <v>9348</v>
      </c>
      <c r="G2541" s="3">
        <v>43959.024259259262</v>
      </c>
      <c r="H2541" s="1" t="b">
        <v>0</v>
      </c>
      <c r="I2541" s="1" t="s">
        <v>22</v>
      </c>
      <c r="K2541" s="2"/>
    </row>
    <row r="2542" spans="1:11" ht="12.5" x14ac:dyDescent="0.25">
      <c r="A2542" s="1">
        <v>21246279</v>
      </c>
      <c r="B2542" s="1" t="s">
        <v>9349</v>
      </c>
      <c r="C2542" s="1" t="s">
        <v>9350</v>
      </c>
      <c r="D2542" s="2" t="s">
        <v>9351</v>
      </c>
      <c r="E2542" s="1" t="s">
        <v>6505</v>
      </c>
      <c r="F2542" s="1" t="s">
        <v>9352</v>
      </c>
      <c r="G2542" s="3">
        <v>43959.024270833332</v>
      </c>
      <c r="H2542" s="1" t="b">
        <v>1</v>
      </c>
      <c r="K2542" s="2"/>
    </row>
    <row r="2543" spans="1:11" ht="12.5" x14ac:dyDescent="0.25">
      <c r="A2543" s="1">
        <v>77830426</v>
      </c>
      <c r="B2543" s="1" t="s">
        <v>9353</v>
      </c>
      <c r="C2543" s="1" t="s">
        <v>9354</v>
      </c>
      <c r="D2543" s="2" t="s">
        <v>9355</v>
      </c>
      <c r="E2543" s="1" t="s">
        <v>6505</v>
      </c>
      <c r="F2543" s="1" t="s">
        <v>9356</v>
      </c>
      <c r="G2543" s="3">
        <v>43959.024270833332</v>
      </c>
      <c r="H2543" s="1" t="b">
        <v>0</v>
      </c>
      <c r="I2543" s="1" t="s">
        <v>22</v>
      </c>
      <c r="K2543" s="2"/>
    </row>
    <row r="2544" spans="1:11" ht="12.5" x14ac:dyDescent="0.25">
      <c r="A2544" s="1">
        <v>5639802</v>
      </c>
      <c r="B2544" s="1" t="s">
        <v>9357</v>
      </c>
      <c r="C2544" s="1" t="s">
        <v>9358</v>
      </c>
      <c r="D2544" s="2" t="s">
        <v>9359</v>
      </c>
      <c r="E2544" s="1" t="s">
        <v>6505</v>
      </c>
      <c r="F2544" s="1" t="s">
        <v>9360</v>
      </c>
      <c r="G2544" s="3">
        <v>43959.024282407408</v>
      </c>
      <c r="H2544" s="1" t="b">
        <v>0</v>
      </c>
      <c r="I2544" s="1" t="s">
        <v>22</v>
      </c>
      <c r="K2544" s="2"/>
    </row>
    <row r="2545" spans="1:11" ht="12.5" x14ac:dyDescent="0.25">
      <c r="A2545" s="1">
        <v>86901323</v>
      </c>
      <c r="B2545" s="1" t="s">
        <v>9361</v>
      </c>
      <c r="C2545" s="1" t="s">
        <v>9362</v>
      </c>
      <c r="D2545" s="2" t="s">
        <v>9363</v>
      </c>
      <c r="E2545" s="1" t="s">
        <v>6505</v>
      </c>
      <c r="F2545" s="1" t="s">
        <v>9364</v>
      </c>
      <c r="G2545" s="3">
        <v>43959.024282407408</v>
      </c>
      <c r="H2545" s="1" t="b">
        <v>0</v>
      </c>
      <c r="I2545" s="1" t="s">
        <v>22</v>
      </c>
      <c r="K2545" s="2"/>
    </row>
    <row r="2546" spans="1:11" ht="12.5" x14ac:dyDescent="0.25">
      <c r="A2546" s="1">
        <v>19082715</v>
      </c>
      <c r="B2546" s="1" t="s">
        <v>9365</v>
      </c>
      <c r="C2546" s="1" t="s">
        <v>9366</v>
      </c>
      <c r="D2546" s="2" t="s">
        <v>9367</v>
      </c>
      <c r="E2546" s="1" t="s">
        <v>6505</v>
      </c>
      <c r="F2546" s="1" t="s">
        <v>9368</v>
      </c>
      <c r="G2546" s="3">
        <v>43959.024282407408</v>
      </c>
      <c r="H2546" s="1" t="b">
        <v>0</v>
      </c>
      <c r="I2546" s="1" t="s">
        <v>22</v>
      </c>
      <c r="K2546" s="2"/>
    </row>
    <row r="2547" spans="1:11" ht="12.5" x14ac:dyDescent="0.25">
      <c r="A2547" s="1">
        <v>36746710</v>
      </c>
      <c r="B2547" s="1" t="s">
        <v>9369</v>
      </c>
      <c r="C2547" s="1" t="s">
        <v>9370</v>
      </c>
      <c r="D2547" s="2" t="s">
        <v>9371</v>
      </c>
      <c r="E2547" s="1" t="s">
        <v>6505</v>
      </c>
      <c r="F2547" s="1" t="s">
        <v>9372</v>
      </c>
      <c r="G2547" s="3">
        <v>43959.024293981478</v>
      </c>
      <c r="H2547" s="1" t="b">
        <v>0</v>
      </c>
      <c r="I2547" s="1" t="s">
        <v>22</v>
      </c>
      <c r="K2547" s="2"/>
    </row>
    <row r="2548" spans="1:11" ht="12.5" x14ac:dyDescent="0.25">
      <c r="A2548" s="1">
        <v>10013861</v>
      </c>
      <c r="B2548" s="1" t="s">
        <v>9373</v>
      </c>
      <c r="C2548" s="1" t="s">
        <v>9374</v>
      </c>
      <c r="D2548" s="2" t="s">
        <v>9375</v>
      </c>
      <c r="E2548" s="1" t="s">
        <v>6505</v>
      </c>
      <c r="F2548" s="1" t="s">
        <v>9376</v>
      </c>
      <c r="G2548" s="3">
        <v>43959.024293981478</v>
      </c>
      <c r="H2548" s="1" t="b">
        <v>0</v>
      </c>
      <c r="I2548" s="1" t="s">
        <v>22</v>
      </c>
      <c r="K2548" s="2"/>
    </row>
    <row r="2549" spans="1:11" ht="12.5" x14ac:dyDescent="0.25">
      <c r="A2549" s="1">
        <v>19961085</v>
      </c>
      <c r="B2549" s="1" t="s">
        <v>122</v>
      </c>
      <c r="C2549" s="1" t="s">
        <v>9377</v>
      </c>
      <c r="D2549" s="2" t="s">
        <v>9378</v>
      </c>
      <c r="E2549" s="1" t="s">
        <v>6505</v>
      </c>
      <c r="F2549" s="1" t="s">
        <v>9379</v>
      </c>
      <c r="G2549" s="3">
        <v>43959.024293981478</v>
      </c>
      <c r="H2549" s="1" t="b">
        <v>0</v>
      </c>
      <c r="I2549" s="1" t="s">
        <v>22</v>
      </c>
      <c r="K2549" s="2"/>
    </row>
    <row r="2550" spans="1:11" ht="12.5" x14ac:dyDescent="0.25">
      <c r="A2550" s="1">
        <v>3354338</v>
      </c>
      <c r="B2550" s="1" t="s">
        <v>9380</v>
      </c>
      <c r="C2550" s="1" t="s">
        <v>9381</v>
      </c>
      <c r="D2550" s="2" t="s">
        <v>9382</v>
      </c>
      <c r="E2550" s="1" t="s">
        <v>6505</v>
      </c>
      <c r="F2550" s="1" t="s">
        <v>9383</v>
      </c>
      <c r="G2550" s="3">
        <v>43959.024293981478</v>
      </c>
      <c r="H2550" s="1" t="b">
        <v>0</v>
      </c>
      <c r="I2550" s="1" t="s">
        <v>22</v>
      </c>
      <c r="K2550" s="2"/>
    </row>
    <row r="2551" spans="1:11" ht="12.5" x14ac:dyDescent="0.25">
      <c r="A2551" s="1">
        <v>110373758</v>
      </c>
      <c r="B2551" s="1" t="s">
        <v>7286</v>
      </c>
      <c r="C2551" s="1" t="s">
        <v>9384</v>
      </c>
      <c r="D2551" s="2" t="s">
        <v>9385</v>
      </c>
      <c r="E2551" s="1" t="s">
        <v>6505</v>
      </c>
      <c r="F2551" s="1" t="s">
        <v>9386</v>
      </c>
      <c r="G2551" s="3">
        <v>43959.024305555555</v>
      </c>
      <c r="H2551" s="1" t="b">
        <v>0</v>
      </c>
      <c r="I2551" s="1" t="s">
        <v>5</v>
      </c>
      <c r="K2551" s="2"/>
    </row>
    <row r="2552" spans="1:11" ht="12.5" x14ac:dyDescent="0.25">
      <c r="A2552" s="1">
        <v>2197202</v>
      </c>
      <c r="B2552" s="1" t="s">
        <v>9387</v>
      </c>
      <c r="C2552" s="1" t="s">
        <v>9388</v>
      </c>
      <c r="D2552" s="2" t="s">
        <v>9389</v>
      </c>
      <c r="E2552" s="1" t="s">
        <v>6505</v>
      </c>
      <c r="F2552" s="1" t="s">
        <v>9390</v>
      </c>
      <c r="G2552" s="3">
        <v>43959.024305555555</v>
      </c>
      <c r="H2552" s="1" t="b">
        <v>0</v>
      </c>
      <c r="I2552" s="1" t="s">
        <v>22</v>
      </c>
      <c r="K2552" s="2"/>
    </row>
    <row r="2553" spans="1:11" ht="12.5" x14ac:dyDescent="0.25">
      <c r="A2553" s="1">
        <v>163073783</v>
      </c>
      <c r="B2553" s="1" t="s">
        <v>9391</v>
      </c>
      <c r="C2553" s="1" t="s">
        <v>9392</v>
      </c>
      <c r="D2553" s="2" t="s">
        <v>9393</v>
      </c>
      <c r="E2553" s="1" t="s">
        <v>6505</v>
      </c>
      <c r="F2553" s="1" t="s">
        <v>9394</v>
      </c>
      <c r="G2553" s="3">
        <v>43959.024305555555</v>
      </c>
      <c r="H2553" s="1" t="b">
        <v>0</v>
      </c>
      <c r="I2553" s="1" t="s">
        <v>22</v>
      </c>
      <c r="K2553" s="2"/>
    </row>
    <row r="2554" spans="1:11" ht="12.5" x14ac:dyDescent="0.25">
      <c r="A2554" s="1">
        <v>23502577</v>
      </c>
      <c r="B2554" s="1" t="s">
        <v>9395</v>
      </c>
      <c r="C2554" s="1" t="s">
        <v>9396</v>
      </c>
      <c r="D2554" s="2" t="s">
        <v>9397</v>
      </c>
      <c r="E2554" s="1" t="s">
        <v>6505</v>
      </c>
      <c r="F2554" s="1" t="s">
        <v>9398</v>
      </c>
      <c r="G2554" s="3">
        <v>43959.024317129632</v>
      </c>
      <c r="H2554" s="1" t="b">
        <v>1</v>
      </c>
      <c r="K2554" s="2"/>
    </row>
    <row r="2555" spans="1:11" ht="12.5" x14ac:dyDescent="0.25">
      <c r="A2555" s="1">
        <v>13942024</v>
      </c>
      <c r="B2555" s="1" t="s">
        <v>9399</v>
      </c>
      <c r="C2555" s="1" t="s">
        <v>9400</v>
      </c>
      <c r="D2555" s="2" t="s">
        <v>9401</v>
      </c>
      <c r="E2555" s="1" t="s">
        <v>6505</v>
      </c>
      <c r="G2555" s="3">
        <v>43959.024328703701</v>
      </c>
      <c r="H2555" s="1" t="b">
        <v>0</v>
      </c>
      <c r="I2555" s="1" t="s">
        <v>22</v>
      </c>
      <c r="K2555" s="2"/>
    </row>
    <row r="2556" spans="1:11" ht="12.5" x14ac:dyDescent="0.25">
      <c r="A2556" s="1">
        <v>11079679</v>
      </c>
      <c r="B2556" s="1" t="s">
        <v>9402</v>
      </c>
      <c r="C2556" s="1" t="s">
        <v>9403</v>
      </c>
      <c r="D2556" s="2" t="s">
        <v>9404</v>
      </c>
      <c r="E2556" s="1" t="s">
        <v>6505</v>
      </c>
      <c r="F2556" s="1" t="s">
        <v>9405</v>
      </c>
      <c r="G2556" s="3">
        <v>43959.024328703701</v>
      </c>
      <c r="H2556" s="1" t="b">
        <v>0</v>
      </c>
      <c r="I2556" s="1" t="s">
        <v>22</v>
      </c>
      <c r="K2556" s="2"/>
    </row>
    <row r="2557" spans="1:11" ht="12.5" x14ac:dyDescent="0.25">
      <c r="A2557" s="1">
        <v>57459873</v>
      </c>
      <c r="B2557" s="1" t="s">
        <v>9406</v>
      </c>
      <c r="C2557" s="1" t="s">
        <v>9407</v>
      </c>
      <c r="D2557" s="2" t="s">
        <v>9408</v>
      </c>
      <c r="E2557" s="1" t="s">
        <v>6505</v>
      </c>
      <c r="F2557" s="1" t="s">
        <v>9409</v>
      </c>
      <c r="G2557" s="3">
        <v>43959.024328703701</v>
      </c>
      <c r="H2557" s="1" t="b">
        <v>0</v>
      </c>
      <c r="I2557" s="1" t="s">
        <v>22</v>
      </c>
      <c r="K2557" s="2"/>
    </row>
    <row r="2558" spans="1:11" ht="12.5" x14ac:dyDescent="0.25">
      <c r="A2558" s="1">
        <v>54335585</v>
      </c>
      <c r="B2558" s="1" t="s">
        <v>9410</v>
      </c>
      <c r="C2558" s="1" t="s">
        <v>9411</v>
      </c>
      <c r="D2558" s="2" t="s">
        <v>9412</v>
      </c>
      <c r="E2558" s="1" t="s">
        <v>6505</v>
      </c>
      <c r="F2558" s="1" t="s">
        <v>9413</v>
      </c>
      <c r="G2558" s="3">
        <v>43959.024328703701</v>
      </c>
      <c r="H2558" s="1" t="b">
        <v>0</v>
      </c>
      <c r="I2558" s="1" t="s">
        <v>22</v>
      </c>
      <c r="K2558" s="2"/>
    </row>
    <row r="2559" spans="1:11" ht="12.5" x14ac:dyDescent="0.25">
      <c r="A2559" s="1">
        <v>120463532</v>
      </c>
      <c r="B2559" s="1" t="s">
        <v>2354</v>
      </c>
      <c r="C2559" s="1" t="s">
        <v>9414</v>
      </c>
      <c r="D2559" s="2" t="s">
        <v>9415</v>
      </c>
      <c r="E2559" s="1" t="s">
        <v>6505</v>
      </c>
      <c r="F2559" s="1" t="s">
        <v>9416</v>
      </c>
      <c r="G2559" s="3">
        <v>43959.024340277778</v>
      </c>
      <c r="H2559" s="1" t="b">
        <v>0</v>
      </c>
      <c r="I2559" s="1" t="s">
        <v>22</v>
      </c>
      <c r="K2559" s="2"/>
    </row>
    <row r="2560" spans="1:11" ht="12.5" x14ac:dyDescent="0.25">
      <c r="A2560" s="1">
        <v>656893</v>
      </c>
      <c r="B2560" s="1" t="s">
        <v>9417</v>
      </c>
      <c r="C2560" s="1" t="s">
        <v>9418</v>
      </c>
      <c r="D2560" s="2" t="s">
        <v>9419</v>
      </c>
      <c r="E2560" s="1" t="s">
        <v>6505</v>
      </c>
      <c r="F2560" s="1" t="s">
        <v>9420</v>
      </c>
      <c r="G2560" s="3">
        <v>43959.024340277778</v>
      </c>
      <c r="H2560" s="1" t="b">
        <v>0</v>
      </c>
      <c r="I2560" s="1" t="s">
        <v>22</v>
      </c>
      <c r="K2560" s="2"/>
    </row>
    <row r="2561" spans="1:11" ht="12.5" x14ac:dyDescent="0.25">
      <c r="A2561" s="1">
        <v>86446090</v>
      </c>
      <c r="B2561" s="1" t="s">
        <v>9421</v>
      </c>
      <c r="C2561" s="1" t="s">
        <v>9422</v>
      </c>
      <c r="D2561" s="2" t="s">
        <v>9423</v>
      </c>
      <c r="E2561" s="1" t="s">
        <v>6505</v>
      </c>
      <c r="F2561" s="1" t="s">
        <v>9424</v>
      </c>
      <c r="G2561" s="3">
        <v>43959.024340277778</v>
      </c>
      <c r="H2561" s="1" t="b">
        <v>0</v>
      </c>
      <c r="I2561" s="1" t="s">
        <v>22</v>
      </c>
      <c r="K2561" s="2"/>
    </row>
    <row r="2562" spans="1:11" ht="12.5" x14ac:dyDescent="0.25">
      <c r="A2562" s="1">
        <v>26398337</v>
      </c>
      <c r="B2562" s="1" t="s">
        <v>7335</v>
      </c>
      <c r="C2562" s="1" t="s">
        <v>5824</v>
      </c>
      <c r="D2562" s="2" t="s">
        <v>9425</v>
      </c>
      <c r="E2562" s="1" t="s">
        <v>6505</v>
      </c>
      <c r="F2562" s="1" t="s">
        <v>9426</v>
      </c>
      <c r="G2562" s="3">
        <v>43959.024340277778</v>
      </c>
      <c r="H2562" s="1" t="b">
        <v>0</v>
      </c>
      <c r="I2562" s="1" t="s">
        <v>22</v>
      </c>
      <c r="K2562" s="2"/>
    </row>
    <row r="2563" spans="1:11" ht="12.5" x14ac:dyDescent="0.25">
      <c r="A2563" s="1">
        <v>32165777</v>
      </c>
      <c r="B2563" s="1" t="s">
        <v>9427</v>
      </c>
      <c r="C2563" s="1" t="s">
        <v>9428</v>
      </c>
      <c r="D2563" s="2" t="s">
        <v>9429</v>
      </c>
      <c r="E2563" s="1" t="s">
        <v>6505</v>
      </c>
      <c r="F2563" s="1" t="s">
        <v>9430</v>
      </c>
      <c r="G2563" s="3">
        <v>43959.024375000001</v>
      </c>
      <c r="H2563" s="1" t="b">
        <v>0</v>
      </c>
      <c r="I2563" s="1" t="s">
        <v>22</v>
      </c>
      <c r="K2563" s="2"/>
    </row>
    <row r="2564" spans="1:11" ht="12.5" x14ac:dyDescent="0.25">
      <c r="A2564" s="1">
        <v>3038937</v>
      </c>
      <c r="B2564" s="1" t="s">
        <v>9431</v>
      </c>
      <c r="C2564" s="1" t="s">
        <v>9432</v>
      </c>
      <c r="D2564" s="2" t="s">
        <v>9433</v>
      </c>
      <c r="E2564" s="1" t="s">
        <v>6505</v>
      </c>
      <c r="F2564" s="1" t="s">
        <v>9434</v>
      </c>
      <c r="G2564" s="3">
        <v>43959.024375000001</v>
      </c>
      <c r="H2564" s="1" t="b">
        <v>0</v>
      </c>
      <c r="I2564" s="1" t="s">
        <v>22</v>
      </c>
      <c r="K2564" s="2"/>
    </row>
    <row r="2565" spans="1:11" ht="12.5" x14ac:dyDescent="0.25">
      <c r="A2565" s="1">
        <v>35978156</v>
      </c>
      <c r="B2565" s="1" t="s">
        <v>7021</v>
      </c>
      <c r="C2565" s="1" t="s">
        <v>9435</v>
      </c>
      <c r="D2565" s="2" t="s">
        <v>9436</v>
      </c>
      <c r="E2565" s="1" t="s">
        <v>6505</v>
      </c>
      <c r="F2565" s="1" t="s">
        <v>9437</v>
      </c>
      <c r="G2565" s="3">
        <v>43959.024386574078</v>
      </c>
      <c r="H2565" s="1" t="b">
        <v>1</v>
      </c>
      <c r="K2565" s="2"/>
    </row>
    <row r="2566" spans="1:11" ht="12.5" x14ac:dyDescent="0.25">
      <c r="A2566" s="1">
        <v>47948132</v>
      </c>
      <c r="B2566" s="1" t="s">
        <v>2231</v>
      </c>
      <c r="C2566" s="1" t="s">
        <v>9438</v>
      </c>
      <c r="D2566" s="2" t="s">
        <v>9439</v>
      </c>
      <c r="E2566" s="1" t="s">
        <v>6505</v>
      </c>
      <c r="F2566" s="1" t="s">
        <v>9440</v>
      </c>
      <c r="G2566" s="3">
        <v>43959.024398148147</v>
      </c>
      <c r="H2566" s="1" t="b">
        <v>0</v>
      </c>
      <c r="I2566" s="1" t="s">
        <v>22</v>
      </c>
      <c r="K2566" s="2"/>
    </row>
    <row r="2567" spans="1:11" ht="12.5" x14ac:dyDescent="0.25">
      <c r="A2567" s="1">
        <v>121948748</v>
      </c>
      <c r="B2567" s="1" t="s">
        <v>6912</v>
      </c>
      <c r="C2567" s="1" t="s">
        <v>9441</v>
      </c>
      <c r="D2567" s="2" t="s">
        <v>9442</v>
      </c>
      <c r="E2567" s="1" t="s">
        <v>6505</v>
      </c>
      <c r="F2567" s="1" t="s">
        <v>9443</v>
      </c>
      <c r="G2567" s="3">
        <v>43959.024398148147</v>
      </c>
      <c r="H2567" s="1" t="b">
        <v>0</v>
      </c>
      <c r="I2567" s="1" t="s">
        <v>22</v>
      </c>
      <c r="K2567" s="2"/>
    </row>
    <row r="2568" spans="1:11" ht="12.5" x14ac:dyDescent="0.25">
      <c r="A2568" s="1">
        <v>17890722</v>
      </c>
      <c r="B2568" s="1" t="s">
        <v>9444</v>
      </c>
      <c r="C2568" s="1" t="s">
        <v>9445</v>
      </c>
      <c r="D2568" s="2" t="s">
        <v>9446</v>
      </c>
      <c r="E2568" s="1" t="s">
        <v>6505</v>
      </c>
      <c r="F2568" s="1" t="s">
        <v>9447</v>
      </c>
      <c r="G2568" s="3">
        <v>43959.024398148147</v>
      </c>
      <c r="H2568" s="1" t="b">
        <v>0</v>
      </c>
      <c r="I2568" s="1" t="s">
        <v>22</v>
      </c>
      <c r="K2568" s="2"/>
    </row>
    <row r="2569" spans="1:11" ht="12.5" x14ac:dyDescent="0.25">
      <c r="A2569" s="1">
        <v>83614695</v>
      </c>
      <c r="B2569" s="1" t="s">
        <v>9349</v>
      </c>
      <c r="C2569" s="1" t="s">
        <v>9448</v>
      </c>
      <c r="D2569" s="2" t="s">
        <v>9449</v>
      </c>
      <c r="E2569" s="1" t="s">
        <v>6505</v>
      </c>
      <c r="F2569" s="1" t="s">
        <v>9352</v>
      </c>
      <c r="G2569" s="3">
        <v>43959.024409722224</v>
      </c>
      <c r="H2569" s="1" t="b">
        <v>1</v>
      </c>
      <c r="K2569" s="2"/>
    </row>
    <row r="2570" spans="1:11" ht="12.5" x14ac:dyDescent="0.25">
      <c r="A2570" s="1">
        <v>54820465</v>
      </c>
      <c r="B2570" s="1" t="s">
        <v>9195</v>
      </c>
      <c r="C2570" s="1" t="s">
        <v>9450</v>
      </c>
      <c r="D2570" s="2" t="s">
        <v>9451</v>
      </c>
      <c r="E2570" s="1" t="s">
        <v>6505</v>
      </c>
      <c r="F2570" s="1" t="s">
        <v>9452</v>
      </c>
      <c r="G2570" s="3">
        <v>43959.024409722224</v>
      </c>
      <c r="H2570" s="1" t="b">
        <v>0</v>
      </c>
      <c r="I2570" s="1" t="s">
        <v>22</v>
      </c>
      <c r="K2570" s="2"/>
    </row>
    <row r="2571" spans="1:11" ht="12.5" x14ac:dyDescent="0.25">
      <c r="A2571" s="1">
        <v>22292230</v>
      </c>
      <c r="B2571" s="1" t="s">
        <v>9453</v>
      </c>
      <c r="C2571" s="1" t="s">
        <v>9454</v>
      </c>
      <c r="D2571" s="2" t="s">
        <v>9455</v>
      </c>
      <c r="E2571" s="1" t="s">
        <v>6505</v>
      </c>
      <c r="F2571" s="1" t="s">
        <v>9456</v>
      </c>
      <c r="G2571" s="3">
        <v>43959.024409722224</v>
      </c>
      <c r="H2571" s="1" t="b">
        <v>0</v>
      </c>
      <c r="I2571" s="1" t="s">
        <v>22</v>
      </c>
      <c r="K2571" s="2"/>
    </row>
    <row r="2572" spans="1:11" ht="12.5" x14ac:dyDescent="0.25">
      <c r="A2572" s="1">
        <v>94169028</v>
      </c>
      <c r="B2572" s="1" t="s">
        <v>9457</v>
      </c>
      <c r="C2572" s="1" t="s">
        <v>9458</v>
      </c>
      <c r="D2572" s="2" t="s">
        <v>9459</v>
      </c>
      <c r="E2572" s="1" t="s">
        <v>6505</v>
      </c>
      <c r="F2572" s="1" t="s">
        <v>9460</v>
      </c>
      <c r="G2572" s="3">
        <v>43959.024421296293</v>
      </c>
      <c r="H2572" s="1" t="b">
        <v>0</v>
      </c>
      <c r="I2572" s="1" t="s">
        <v>22</v>
      </c>
      <c r="K2572" s="2"/>
    </row>
    <row r="2573" spans="1:11" ht="12.5" x14ac:dyDescent="0.25">
      <c r="A2573" s="1">
        <v>23063531</v>
      </c>
      <c r="B2573" s="1" t="s">
        <v>9461</v>
      </c>
      <c r="C2573" s="1" t="s">
        <v>9462</v>
      </c>
      <c r="D2573" s="2" t="s">
        <v>9463</v>
      </c>
      <c r="E2573" s="1" t="s">
        <v>6505</v>
      </c>
      <c r="F2573" s="1" t="s">
        <v>9464</v>
      </c>
      <c r="G2573" s="3">
        <v>43959.024421296293</v>
      </c>
      <c r="H2573" s="1" t="b">
        <v>0</v>
      </c>
      <c r="I2573" s="1" t="s">
        <v>22</v>
      </c>
      <c r="K2573" s="2"/>
    </row>
    <row r="2574" spans="1:11" ht="12.5" x14ac:dyDescent="0.25">
      <c r="A2574" s="1">
        <v>61170304</v>
      </c>
      <c r="B2574" s="1" t="s">
        <v>7108</v>
      </c>
      <c r="C2574" s="1" t="s">
        <v>9465</v>
      </c>
      <c r="D2574" s="2" t="s">
        <v>9466</v>
      </c>
      <c r="E2574" s="1" t="s">
        <v>6505</v>
      </c>
      <c r="F2574" s="1" t="s">
        <v>9467</v>
      </c>
      <c r="G2574" s="3">
        <v>43959.024421296293</v>
      </c>
      <c r="H2574" s="1" t="b">
        <v>0</v>
      </c>
      <c r="I2574" s="1" t="s">
        <v>22</v>
      </c>
      <c r="K2574" s="2"/>
    </row>
    <row r="2575" spans="1:11" ht="12.5" x14ac:dyDescent="0.25">
      <c r="A2575" s="1">
        <v>19421170</v>
      </c>
      <c r="B2575" s="1" t="s">
        <v>9468</v>
      </c>
      <c r="C2575" s="1" t="s">
        <v>9469</v>
      </c>
      <c r="D2575" s="2" t="s">
        <v>9470</v>
      </c>
      <c r="E2575" s="1" t="s">
        <v>6505</v>
      </c>
      <c r="F2575" s="1" t="s">
        <v>9471</v>
      </c>
      <c r="G2575" s="3">
        <v>43959.024421296293</v>
      </c>
      <c r="H2575" s="1" t="b">
        <v>0</v>
      </c>
      <c r="I2575" s="1" t="s">
        <v>22</v>
      </c>
      <c r="K2575" s="2"/>
    </row>
    <row r="2576" spans="1:11" ht="12.5" x14ac:dyDescent="0.25">
      <c r="A2576" s="1">
        <v>70920445</v>
      </c>
      <c r="B2576" s="1" t="s">
        <v>6912</v>
      </c>
      <c r="C2576" s="1" t="s">
        <v>9472</v>
      </c>
      <c r="D2576" s="2" t="s">
        <v>9473</v>
      </c>
      <c r="E2576" s="1" t="s">
        <v>6505</v>
      </c>
      <c r="F2576" s="1" t="s">
        <v>9474</v>
      </c>
      <c r="G2576" s="3">
        <v>43959.02443287037</v>
      </c>
      <c r="H2576" s="1" t="b">
        <v>0</v>
      </c>
      <c r="I2576" s="1" t="s">
        <v>22</v>
      </c>
      <c r="K2576" s="2"/>
    </row>
    <row r="2577" spans="1:11" ht="12.5" x14ac:dyDescent="0.25">
      <c r="A2577" s="1">
        <v>86371864</v>
      </c>
      <c r="B2577" s="1" t="s">
        <v>7171</v>
      </c>
      <c r="C2577" s="1" t="s">
        <v>9475</v>
      </c>
      <c r="D2577" s="2" t="s">
        <v>9476</v>
      </c>
      <c r="E2577" s="1" t="s">
        <v>6505</v>
      </c>
      <c r="F2577" s="1" t="s">
        <v>9477</v>
      </c>
      <c r="G2577" s="3">
        <v>43959.02443287037</v>
      </c>
      <c r="H2577" s="1" t="b">
        <v>0</v>
      </c>
      <c r="I2577" s="1" t="s">
        <v>22</v>
      </c>
      <c r="K2577" s="2"/>
    </row>
    <row r="2578" spans="1:11" ht="12.5" x14ac:dyDescent="0.25">
      <c r="A2578" s="1">
        <v>23524300</v>
      </c>
      <c r="B2578" s="1" t="s">
        <v>9478</v>
      </c>
      <c r="C2578" s="1" t="s">
        <v>9479</v>
      </c>
      <c r="D2578" s="2" t="s">
        <v>9480</v>
      </c>
      <c r="E2578" s="1" t="s">
        <v>6505</v>
      </c>
      <c r="F2578" s="1" t="s">
        <v>9481</v>
      </c>
      <c r="G2578" s="3">
        <v>43959.02443287037</v>
      </c>
      <c r="H2578" s="1" t="b">
        <v>0</v>
      </c>
      <c r="I2578" s="1" t="s">
        <v>22</v>
      </c>
      <c r="K2578" s="2"/>
    </row>
    <row r="2579" spans="1:11" ht="12.5" x14ac:dyDescent="0.25">
      <c r="A2579" s="1">
        <v>73930305</v>
      </c>
      <c r="B2579" s="1" t="s">
        <v>9482</v>
      </c>
      <c r="C2579" s="1" t="s">
        <v>9483</v>
      </c>
      <c r="D2579" s="2" t="s">
        <v>9484</v>
      </c>
      <c r="E2579" s="1" t="s">
        <v>6505</v>
      </c>
      <c r="F2579" s="1" t="s">
        <v>9485</v>
      </c>
      <c r="G2579" s="3">
        <v>43959.024444444447</v>
      </c>
      <c r="H2579" s="1" t="b">
        <v>1</v>
      </c>
      <c r="K2579" s="2"/>
    </row>
    <row r="2580" spans="1:11" ht="12.5" x14ac:dyDescent="0.25">
      <c r="A2580" s="1">
        <v>13455471</v>
      </c>
      <c r="B2580" s="1" t="s">
        <v>9486</v>
      </c>
      <c r="C2580" s="1" t="s">
        <v>9487</v>
      </c>
      <c r="D2580" s="2" t="s">
        <v>9488</v>
      </c>
      <c r="E2580" s="1" t="s">
        <v>6505</v>
      </c>
      <c r="F2580" s="1" t="s">
        <v>9489</v>
      </c>
      <c r="G2580" s="3">
        <v>43959.024456018517</v>
      </c>
      <c r="H2580" s="1" t="b">
        <v>0</v>
      </c>
      <c r="I2580" s="1" t="s">
        <v>22</v>
      </c>
      <c r="K2580" s="2"/>
    </row>
    <row r="2581" spans="1:11" ht="12.5" x14ac:dyDescent="0.25">
      <c r="A2581" s="1">
        <v>67105438</v>
      </c>
      <c r="B2581" s="1" t="s">
        <v>9490</v>
      </c>
      <c r="C2581" s="1" t="s">
        <v>9491</v>
      </c>
      <c r="D2581" s="2" t="s">
        <v>9492</v>
      </c>
      <c r="E2581" s="1" t="s">
        <v>6505</v>
      </c>
      <c r="F2581" s="1" t="s">
        <v>9493</v>
      </c>
      <c r="G2581" s="3">
        <v>43959.024456018517</v>
      </c>
      <c r="H2581" s="1" t="b">
        <v>0</v>
      </c>
      <c r="I2581" s="1" t="s">
        <v>22</v>
      </c>
      <c r="K2581" s="2"/>
    </row>
    <row r="2582" spans="1:11" ht="12.5" x14ac:dyDescent="0.25">
      <c r="A2582" s="1">
        <v>46035308</v>
      </c>
      <c r="B2582" s="1" t="s">
        <v>8025</v>
      </c>
      <c r="C2582" s="1" t="s">
        <v>9494</v>
      </c>
      <c r="D2582" s="2" t="s">
        <v>9495</v>
      </c>
      <c r="E2582" s="1" t="s">
        <v>6505</v>
      </c>
      <c r="F2582" s="1" t="s">
        <v>9496</v>
      </c>
      <c r="G2582" s="3">
        <v>43959.024456018517</v>
      </c>
      <c r="H2582" s="1" t="b">
        <v>0</v>
      </c>
      <c r="I2582" s="1" t="s">
        <v>22</v>
      </c>
      <c r="K2582" s="2"/>
    </row>
    <row r="2583" spans="1:11" ht="12.5" x14ac:dyDescent="0.25">
      <c r="A2583" s="1">
        <v>73963835</v>
      </c>
      <c r="B2583" s="1" t="s">
        <v>8110</v>
      </c>
      <c r="C2583" s="1" t="s">
        <v>9497</v>
      </c>
      <c r="D2583" s="2" t="s">
        <v>9498</v>
      </c>
      <c r="E2583" s="1" t="s">
        <v>6505</v>
      </c>
      <c r="F2583" s="1" t="s">
        <v>9499</v>
      </c>
      <c r="G2583" s="3">
        <v>43959.024710648147</v>
      </c>
      <c r="H2583" s="1" t="b">
        <v>1</v>
      </c>
      <c r="K2583" s="2"/>
    </row>
    <row r="2584" spans="1:11" ht="12.5" x14ac:dyDescent="0.25">
      <c r="A2584" s="1">
        <v>89673219</v>
      </c>
      <c r="B2584" s="1" t="s">
        <v>9500</v>
      </c>
      <c r="C2584" s="1" t="s">
        <v>9501</v>
      </c>
      <c r="D2584" s="2" t="s">
        <v>9502</v>
      </c>
      <c r="E2584" s="1" t="s">
        <v>6505</v>
      </c>
      <c r="F2584" s="1" t="s">
        <v>9503</v>
      </c>
      <c r="G2584" s="3">
        <v>43959.024710648147</v>
      </c>
      <c r="H2584" s="1" t="b">
        <v>0</v>
      </c>
      <c r="I2584" s="1" t="s">
        <v>22</v>
      </c>
      <c r="K2584" s="2"/>
    </row>
    <row r="2585" spans="1:11" ht="12.5" x14ac:dyDescent="0.25">
      <c r="A2585" s="1">
        <v>84429525</v>
      </c>
      <c r="B2585" s="1" t="s">
        <v>9504</v>
      </c>
      <c r="C2585" s="1" t="s">
        <v>6066</v>
      </c>
      <c r="D2585" s="2" t="s">
        <v>9505</v>
      </c>
      <c r="E2585" s="1" t="s">
        <v>6505</v>
      </c>
      <c r="F2585" s="1" t="s">
        <v>9506</v>
      </c>
      <c r="G2585" s="3">
        <v>43959.024710648147</v>
      </c>
      <c r="H2585" s="1" t="b">
        <v>0</v>
      </c>
      <c r="I2585" s="1" t="s">
        <v>22</v>
      </c>
      <c r="K2585" s="2"/>
    </row>
    <row r="2586" spans="1:11" ht="12.5" x14ac:dyDescent="0.25">
      <c r="A2586" s="1">
        <v>1944709</v>
      </c>
      <c r="B2586" s="1" t="s">
        <v>9507</v>
      </c>
      <c r="C2586" s="1" t="s">
        <v>9508</v>
      </c>
      <c r="D2586" s="2" t="s">
        <v>9509</v>
      </c>
      <c r="E2586" s="1" t="s">
        <v>6505</v>
      </c>
      <c r="F2586" s="1" t="s">
        <v>9510</v>
      </c>
      <c r="G2586" s="3">
        <v>43959.024722222224</v>
      </c>
      <c r="H2586" s="1" t="b">
        <v>0</v>
      </c>
      <c r="I2586" s="1" t="s">
        <v>22</v>
      </c>
      <c r="K2586" s="2"/>
    </row>
    <row r="2587" spans="1:11" ht="12.5" x14ac:dyDescent="0.25">
      <c r="A2587" s="1">
        <v>88212936</v>
      </c>
      <c r="B2587" s="1" t="s">
        <v>9511</v>
      </c>
      <c r="C2587" s="1" t="s">
        <v>9512</v>
      </c>
      <c r="D2587" s="2" t="s">
        <v>9513</v>
      </c>
      <c r="E2587" s="1" t="s">
        <v>6505</v>
      </c>
      <c r="F2587" s="1" t="s">
        <v>9514</v>
      </c>
      <c r="G2587" s="3">
        <v>43959.024722222224</v>
      </c>
      <c r="H2587" s="1" t="b">
        <v>0</v>
      </c>
      <c r="I2587" s="1" t="s">
        <v>22</v>
      </c>
      <c r="K2587" s="2"/>
    </row>
    <row r="2588" spans="1:11" ht="12.5" x14ac:dyDescent="0.25">
      <c r="A2588" s="1">
        <v>1995501</v>
      </c>
      <c r="B2588" s="1" t="s">
        <v>9515</v>
      </c>
      <c r="C2588" s="1" t="s">
        <v>9516</v>
      </c>
      <c r="D2588" s="2" t="s">
        <v>9517</v>
      </c>
      <c r="E2588" s="1" t="s">
        <v>6505</v>
      </c>
      <c r="F2588" s="1" t="s">
        <v>9518</v>
      </c>
      <c r="G2588" s="3">
        <v>43959.024722222224</v>
      </c>
      <c r="H2588" s="1" t="b">
        <v>0</v>
      </c>
      <c r="I2588" s="1" t="s">
        <v>22</v>
      </c>
      <c r="K2588" s="2"/>
    </row>
    <row r="2589" spans="1:11" ht="12.5" x14ac:dyDescent="0.25">
      <c r="A2589" s="1">
        <v>41232749</v>
      </c>
      <c r="B2589" s="1" t="s">
        <v>9519</v>
      </c>
      <c r="C2589" s="1" t="s">
        <v>9520</v>
      </c>
      <c r="D2589" s="2" t="s">
        <v>9521</v>
      </c>
      <c r="E2589" s="1" t="s">
        <v>6505</v>
      </c>
      <c r="F2589" s="1" t="s">
        <v>9522</v>
      </c>
      <c r="G2589" s="3">
        <v>43959.024722222224</v>
      </c>
      <c r="H2589" s="1" t="b">
        <v>0</v>
      </c>
      <c r="I2589" s="1" t="s">
        <v>22</v>
      </c>
      <c r="K2589" s="2"/>
    </row>
    <row r="2590" spans="1:11" ht="12.5" x14ac:dyDescent="0.25">
      <c r="A2590" s="1">
        <v>23092563</v>
      </c>
      <c r="B2590" s="1" t="s">
        <v>9523</v>
      </c>
      <c r="C2590" s="1" t="s">
        <v>9524</v>
      </c>
      <c r="D2590" s="2" t="s">
        <v>9525</v>
      </c>
      <c r="E2590" s="1" t="s">
        <v>6505</v>
      </c>
      <c r="F2590" s="1" t="s">
        <v>9526</v>
      </c>
      <c r="G2590" s="3">
        <v>43959.024733796294</v>
      </c>
      <c r="H2590" s="1" t="b">
        <v>0</v>
      </c>
      <c r="I2590" s="1" t="s">
        <v>22</v>
      </c>
      <c r="K2590" s="2"/>
    </row>
    <row r="2591" spans="1:11" ht="12.5" x14ac:dyDescent="0.25">
      <c r="A2591" s="1">
        <v>31453319</v>
      </c>
      <c r="B2591" s="1" t="s">
        <v>9527</v>
      </c>
      <c r="C2591" s="1" t="s">
        <v>9528</v>
      </c>
      <c r="D2591" s="2" t="s">
        <v>9529</v>
      </c>
      <c r="E2591" s="1" t="s">
        <v>6505</v>
      </c>
      <c r="F2591" s="1" t="s">
        <v>9530</v>
      </c>
      <c r="G2591" s="3">
        <v>43959.024733796294</v>
      </c>
      <c r="H2591" s="1" t="b">
        <v>0</v>
      </c>
      <c r="I2591" s="1" t="s">
        <v>22</v>
      </c>
      <c r="K2591" s="2"/>
    </row>
    <row r="2592" spans="1:11" ht="12.5" x14ac:dyDescent="0.25">
      <c r="A2592" s="1">
        <v>39889599</v>
      </c>
      <c r="B2592" s="1" t="s">
        <v>7533</v>
      </c>
      <c r="C2592" s="1" t="s">
        <v>9531</v>
      </c>
      <c r="D2592" s="2" t="s">
        <v>9532</v>
      </c>
      <c r="E2592" s="1" t="s">
        <v>6505</v>
      </c>
      <c r="F2592" s="1" t="s">
        <v>9533</v>
      </c>
      <c r="G2592" s="3">
        <v>43959.024733796294</v>
      </c>
      <c r="H2592" s="1" t="b">
        <v>0</v>
      </c>
      <c r="I2592" s="1" t="s">
        <v>22</v>
      </c>
      <c r="K2592" s="2"/>
    </row>
    <row r="2593" spans="1:11" ht="12.5" x14ac:dyDescent="0.25">
      <c r="A2593" s="1">
        <v>38356820</v>
      </c>
      <c r="B2593" s="1" t="s">
        <v>9534</v>
      </c>
      <c r="C2593" s="1" t="s">
        <v>9535</v>
      </c>
      <c r="D2593" s="2" t="s">
        <v>9536</v>
      </c>
      <c r="E2593" s="1" t="s">
        <v>6505</v>
      </c>
      <c r="F2593" s="1" t="s">
        <v>9537</v>
      </c>
      <c r="G2593" s="3">
        <v>43959.024733796294</v>
      </c>
      <c r="H2593" s="1" t="b">
        <v>0</v>
      </c>
      <c r="I2593" s="1" t="s">
        <v>22</v>
      </c>
      <c r="K2593" s="2"/>
    </row>
    <row r="2594" spans="1:11" ht="12.5" x14ac:dyDescent="0.25">
      <c r="A2594" s="1">
        <v>47489502</v>
      </c>
      <c r="B2594" s="1" t="s">
        <v>9538</v>
      </c>
      <c r="C2594" s="1" t="s">
        <v>9539</v>
      </c>
      <c r="D2594" s="2" t="s">
        <v>9540</v>
      </c>
      <c r="E2594" s="1" t="s">
        <v>6505</v>
      </c>
      <c r="F2594" s="1" t="s">
        <v>9541</v>
      </c>
      <c r="G2594" s="3">
        <v>43959.024745370371</v>
      </c>
      <c r="H2594" s="1" t="b">
        <v>0</v>
      </c>
      <c r="I2594" s="1" t="s">
        <v>22</v>
      </c>
      <c r="K2594" s="2"/>
    </row>
    <row r="2595" spans="1:11" ht="12.5" x14ac:dyDescent="0.25">
      <c r="A2595" s="1">
        <v>43959517</v>
      </c>
      <c r="B2595" s="1" t="s">
        <v>9542</v>
      </c>
      <c r="C2595" s="1" t="s">
        <v>9543</v>
      </c>
      <c r="D2595" s="2" t="s">
        <v>9544</v>
      </c>
      <c r="E2595" s="1" t="s">
        <v>6505</v>
      </c>
      <c r="F2595" s="1" t="s">
        <v>9545</v>
      </c>
      <c r="G2595" s="3">
        <v>43959.024745370371</v>
      </c>
      <c r="H2595" s="1" t="b">
        <v>0</v>
      </c>
      <c r="I2595" s="1" t="s">
        <v>22</v>
      </c>
      <c r="K2595" s="2"/>
    </row>
    <row r="2596" spans="1:11" ht="12.5" x14ac:dyDescent="0.25">
      <c r="A2596" s="1">
        <v>2014561</v>
      </c>
      <c r="B2596" s="1" t="s">
        <v>9546</v>
      </c>
      <c r="C2596" s="1" t="s">
        <v>9547</v>
      </c>
      <c r="D2596" s="2" t="s">
        <v>9548</v>
      </c>
      <c r="E2596" s="1" t="s">
        <v>6505</v>
      </c>
      <c r="F2596" s="1" t="s">
        <v>9549</v>
      </c>
      <c r="G2596" s="3">
        <v>43959.024745370371</v>
      </c>
      <c r="H2596" s="1" t="b">
        <v>0</v>
      </c>
      <c r="I2596" s="1" t="s">
        <v>22</v>
      </c>
      <c r="K2596" s="2"/>
    </row>
    <row r="2597" spans="1:11" ht="12.5" x14ac:dyDescent="0.25">
      <c r="A2597" s="1">
        <v>47385547</v>
      </c>
      <c r="B2597" s="1" t="s">
        <v>9550</v>
      </c>
      <c r="C2597" s="1" t="s">
        <v>9551</v>
      </c>
      <c r="D2597" s="2" t="s">
        <v>9552</v>
      </c>
      <c r="E2597" s="1" t="s">
        <v>6505</v>
      </c>
      <c r="F2597" s="1" t="s">
        <v>9553</v>
      </c>
      <c r="G2597" s="3">
        <v>43959.024745370371</v>
      </c>
      <c r="H2597" s="1" t="b">
        <v>0</v>
      </c>
      <c r="I2597" s="1" t="s">
        <v>22</v>
      </c>
      <c r="K2597" s="2"/>
    </row>
    <row r="2598" spans="1:11" ht="12.5" x14ac:dyDescent="0.25">
      <c r="A2598" s="1">
        <v>15745219</v>
      </c>
      <c r="B2598" s="1" t="s">
        <v>9554</v>
      </c>
      <c r="C2598" s="1" t="s">
        <v>9555</v>
      </c>
      <c r="D2598" s="2" t="s">
        <v>9556</v>
      </c>
      <c r="E2598" s="1" t="s">
        <v>6505</v>
      </c>
      <c r="F2598" s="1" t="s">
        <v>9557</v>
      </c>
      <c r="G2598" s="3">
        <v>43959.024756944447</v>
      </c>
      <c r="H2598" s="1" t="b">
        <v>0</v>
      </c>
      <c r="I2598" s="1" t="s">
        <v>22</v>
      </c>
      <c r="K2598" s="2"/>
    </row>
    <row r="2599" spans="1:11" ht="12.5" x14ac:dyDescent="0.25">
      <c r="A2599" s="1">
        <v>61613985</v>
      </c>
      <c r="B2599" s="1" t="s">
        <v>9558</v>
      </c>
      <c r="C2599" s="1" t="s">
        <v>9559</v>
      </c>
      <c r="D2599" s="2" t="s">
        <v>9560</v>
      </c>
      <c r="E2599" s="1" t="s">
        <v>6505</v>
      </c>
      <c r="F2599" s="1" t="s">
        <v>9561</v>
      </c>
      <c r="G2599" s="3">
        <v>43959.024756944447</v>
      </c>
      <c r="H2599" s="1" t="b">
        <v>0</v>
      </c>
      <c r="I2599" s="1" t="s">
        <v>22</v>
      </c>
      <c r="K2599" s="2"/>
    </row>
    <row r="2600" spans="1:11" ht="12.5" x14ac:dyDescent="0.25">
      <c r="A2600" s="1">
        <v>25084074</v>
      </c>
      <c r="B2600" s="1" t="s">
        <v>9562</v>
      </c>
      <c r="C2600" s="1" t="s">
        <v>6946</v>
      </c>
      <c r="D2600" s="2" t="s">
        <v>9563</v>
      </c>
      <c r="E2600" s="1" t="s">
        <v>6505</v>
      </c>
      <c r="F2600" s="1" t="s">
        <v>9564</v>
      </c>
      <c r="G2600" s="3">
        <v>43959.024756944447</v>
      </c>
      <c r="H2600" s="1" t="b">
        <v>0</v>
      </c>
      <c r="I2600" s="1" t="s">
        <v>22</v>
      </c>
      <c r="K2600" s="2"/>
    </row>
    <row r="2601" spans="1:11" ht="12.5" x14ac:dyDescent="0.25">
      <c r="A2601" s="1">
        <v>1234896</v>
      </c>
      <c r="B2601" s="1" t="s">
        <v>9565</v>
      </c>
      <c r="C2601" s="1" t="s">
        <v>9566</v>
      </c>
      <c r="D2601" s="2" t="s">
        <v>9567</v>
      </c>
      <c r="E2601" s="1" t="s">
        <v>6505</v>
      </c>
      <c r="F2601" s="1" t="s">
        <v>9568</v>
      </c>
      <c r="G2601" s="3">
        <v>43959.024768518517</v>
      </c>
      <c r="H2601" s="1" t="b">
        <v>0</v>
      </c>
      <c r="I2601" s="1" t="s">
        <v>22</v>
      </c>
      <c r="K2601" s="2"/>
    </row>
    <row r="2602" spans="1:11" ht="12.5" x14ac:dyDescent="0.25">
      <c r="A2602" s="1">
        <v>40251005</v>
      </c>
      <c r="B2602" s="1" t="s">
        <v>9569</v>
      </c>
      <c r="C2602" s="1" t="s">
        <v>9570</v>
      </c>
      <c r="D2602" s="2" t="s">
        <v>9571</v>
      </c>
      <c r="E2602" s="1" t="s">
        <v>6505</v>
      </c>
      <c r="F2602" s="1" t="s">
        <v>9572</v>
      </c>
      <c r="G2602" s="3">
        <v>43959.024768518517</v>
      </c>
      <c r="H2602" s="1" t="b">
        <v>0</v>
      </c>
      <c r="I2602" s="1" t="s">
        <v>22</v>
      </c>
      <c r="K2602" s="2"/>
    </row>
    <row r="2603" spans="1:11" ht="12.5" x14ac:dyDescent="0.25">
      <c r="A2603" s="1">
        <v>8083731</v>
      </c>
      <c r="B2603" s="1" t="s">
        <v>9573</v>
      </c>
      <c r="C2603" s="1" t="s">
        <v>9574</v>
      </c>
      <c r="D2603" s="2" t="s">
        <v>9575</v>
      </c>
      <c r="E2603" s="1" t="s">
        <v>6505</v>
      </c>
      <c r="F2603" s="1" t="s">
        <v>9576</v>
      </c>
      <c r="G2603" s="3">
        <v>43959.024768518517</v>
      </c>
      <c r="H2603" s="1" t="b">
        <v>0</v>
      </c>
      <c r="I2603" s="1" t="s">
        <v>22</v>
      </c>
      <c r="K2603" s="2"/>
    </row>
    <row r="2604" spans="1:11" ht="12.5" x14ac:dyDescent="0.25">
      <c r="A2604" s="1">
        <v>8686380</v>
      </c>
      <c r="B2604" s="1" t="s">
        <v>9577</v>
      </c>
      <c r="C2604" s="1" t="s">
        <v>9578</v>
      </c>
      <c r="D2604" s="2" t="s">
        <v>9579</v>
      </c>
      <c r="E2604" s="1" t="s">
        <v>6505</v>
      </c>
      <c r="F2604" s="1" t="s">
        <v>9580</v>
      </c>
      <c r="G2604" s="3">
        <v>43959.024768518517</v>
      </c>
      <c r="H2604" s="1" t="b">
        <v>0</v>
      </c>
      <c r="I2604" s="1" t="s">
        <v>22</v>
      </c>
      <c r="K2604" s="2"/>
    </row>
    <row r="2605" spans="1:11" ht="12.5" x14ac:dyDescent="0.25">
      <c r="A2605" s="1">
        <v>7044667</v>
      </c>
      <c r="B2605" s="1" t="s">
        <v>6515</v>
      </c>
      <c r="C2605" s="1" t="s">
        <v>9581</v>
      </c>
      <c r="D2605" s="2" t="s">
        <v>9582</v>
      </c>
      <c r="E2605" s="1" t="s">
        <v>6505</v>
      </c>
      <c r="F2605" s="1" t="s">
        <v>9583</v>
      </c>
      <c r="G2605" s="3">
        <v>43959.024780092594</v>
      </c>
      <c r="H2605" s="1" t="b">
        <v>0</v>
      </c>
      <c r="I2605" s="1" t="s">
        <v>22</v>
      </c>
      <c r="K2605" s="2"/>
    </row>
    <row r="2606" spans="1:11" ht="12.5" x14ac:dyDescent="0.25">
      <c r="A2606" s="1">
        <v>31786762</v>
      </c>
      <c r="B2606" s="1" t="s">
        <v>2538</v>
      </c>
      <c r="C2606" s="1" t="s">
        <v>9584</v>
      </c>
      <c r="D2606" s="2" t="s">
        <v>9585</v>
      </c>
      <c r="E2606" s="1" t="s">
        <v>6505</v>
      </c>
      <c r="F2606" s="1" t="s">
        <v>9586</v>
      </c>
      <c r="G2606" s="3">
        <v>43959.024780092594</v>
      </c>
      <c r="H2606" s="1" t="b">
        <v>1</v>
      </c>
      <c r="K2606" s="2"/>
    </row>
    <row r="2607" spans="1:11" ht="12.5" x14ac:dyDescent="0.25">
      <c r="A2607" s="1">
        <v>24782902</v>
      </c>
      <c r="B2607" s="1" t="s">
        <v>9587</v>
      </c>
      <c r="C2607" s="1" t="s">
        <v>7090</v>
      </c>
      <c r="D2607" s="2" t="s">
        <v>9588</v>
      </c>
      <c r="E2607" s="1" t="s">
        <v>6505</v>
      </c>
      <c r="F2607" s="1" t="s">
        <v>9589</v>
      </c>
      <c r="G2607" s="3">
        <v>43959.024791666663</v>
      </c>
      <c r="H2607" s="1" t="b">
        <v>0</v>
      </c>
      <c r="I2607" s="1" t="s">
        <v>22</v>
      </c>
      <c r="K2607" s="2"/>
    </row>
    <row r="2608" spans="1:11" ht="12.5" x14ac:dyDescent="0.25">
      <c r="A2608" s="1">
        <v>69235642</v>
      </c>
      <c r="B2608" s="1" t="s">
        <v>9590</v>
      </c>
      <c r="C2608" s="1" t="s">
        <v>9591</v>
      </c>
      <c r="D2608" s="2" t="s">
        <v>9592</v>
      </c>
      <c r="E2608" s="1" t="s">
        <v>6505</v>
      </c>
      <c r="F2608" s="1" t="s">
        <v>9593</v>
      </c>
      <c r="G2608" s="3">
        <v>43959.024791666663</v>
      </c>
      <c r="H2608" s="1" t="b">
        <v>0</v>
      </c>
      <c r="I2608" s="1" t="s">
        <v>22</v>
      </c>
      <c r="K2608" s="2"/>
    </row>
    <row r="2609" spans="1:11" ht="12.5" x14ac:dyDescent="0.25">
      <c r="A2609" s="1">
        <v>22462204</v>
      </c>
      <c r="B2609" s="1" t="s">
        <v>9594</v>
      </c>
      <c r="C2609" s="1" t="s">
        <v>9595</v>
      </c>
      <c r="D2609" s="2" t="s">
        <v>9596</v>
      </c>
      <c r="E2609" s="1" t="s">
        <v>6505</v>
      </c>
      <c r="F2609" s="1" t="s">
        <v>9597</v>
      </c>
      <c r="G2609" s="3">
        <v>43959.024791666663</v>
      </c>
      <c r="H2609" s="1" t="b">
        <v>0</v>
      </c>
      <c r="I2609" s="1" t="s">
        <v>22</v>
      </c>
      <c r="K2609" s="2"/>
    </row>
    <row r="2610" spans="1:11" ht="12.5" x14ac:dyDescent="0.25">
      <c r="A2610" s="1">
        <v>4038949</v>
      </c>
      <c r="B2610" s="1" t="s">
        <v>9598</v>
      </c>
      <c r="C2610" s="1" t="s">
        <v>9598</v>
      </c>
      <c r="D2610" s="2" t="s">
        <v>9599</v>
      </c>
      <c r="E2610" s="1" t="s">
        <v>6505</v>
      </c>
      <c r="F2610" s="1" t="s">
        <v>9600</v>
      </c>
      <c r="G2610" s="3">
        <v>43959.02480324074</v>
      </c>
      <c r="H2610" s="1" t="b">
        <v>1</v>
      </c>
      <c r="K2610" s="2"/>
    </row>
    <row r="2611" spans="1:11" ht="12.5" x14ac:dyDescent="0.25">
      <c r="A2611" s="1">
        <v>184604</v>
      </c>
      <c r="B2611" s="1" t="s">
        <v>9601</v>
      </c>
      <c r="C2611" s="1" t="s">
        <v>9601</v>
      </c>
      <c r="D2611" s="2" t="s">
        <v>9602</v>
      </c>
      <c r="E2611" s="1" t="s">
        <v>6505</v>
      </c>
      <c r="F2611" s="1" t="s">
        <v>9603</v>
      </c>
      <c r="G2611" s="3">
        <v>43959.02480324074</v>
      </c>
      <c r="H2611" s="1" t="b">
        <v>0</v>
      </c>
      <c r="I2611" s="1" t="s">
        <v>22</v>
      </c>
      <c r="K2611" s="2"/>
    </row>
    <row r="2612" spans="1:11" ht="12.5" x14ac:dyDescent="0.25">
      <c r="A2612" s="1">
        <v>21690229</v>
      </c>
      <c r="B2612" s="1" t="s">
        <v>9604</v>
      </c>
      <c r="C2612" s="1" t="s">
        <v>9605</v>
      </c>
      <c r="D2612" s="2" t="s">
        <v>9606</v>
      </c>
      <c r="E2612" s="1" t="s">
        <v>6505</v>
      </c>
      <c r="F2612" s="1" t="s">
        <v>9607</v>
      </c>
      <c r="G2612" s="3">
        <v>43959.024814814817</v>
      </c>
      <c r="H2612" s="1" t="b">
        <v>0</v>
      </c>
      <c r="I2612" s="1" t="s">
        <v>22</v>
      </c>
      <c r="K2612" s="2"/>
    </row>
    <row r="2613" spans="1:11" ht="12.5" x14ac:dyDescent="0.25">
      <c r="A2613" s="1">
        <v>48440451</v>
      </c>
      <c r="B2613" s="1" t="s">
        <v>6912</v>
      </c>
      <c r="C2613" s="1" t="s">
        <v>9608</v>
      </c>
      <c r="D2613" s="2" t="s">
        <v>9609</v>
      </c>
      <c r="E2613" s="1" t="s">
        <v>6505</v>
      </c>
      <c r="F2613" s="1" t="s">
        <v>9610</v>
      </c>
      <c r="G2613" s="3">
        <v>43959.024814814817</v>
      </c>
      <c r="H2613" s="1" t="b">
        <v>0</v>
      </c>
      <c r="I2613" s="1" t="s">
        <v>22</v>
      </c>
      <c r="K2613" s="2"/>
    </row>
    <row r="2614" spans="1:11" ht="12.5" x14ac:dyDescent="0.25">
      <c r="A2614" s="1">
        <v>26807221</v>
      </c>
      <c r="B2614" s="1" t="s">
        <v>9611</v>
      </c>
      <c r="C2614" s="1" t="s">
        <v>9612</v>
      </c>
      <c r="D2614" s="2" t="s">
        <v>9613</v>
      </c>
      <c r="E2614" s="1" t="s">
        <v>6505</v>
      </c>
      <c r="F2614" s="1" t="s">
        <v>9614</v>
      </c>
      <c r="G2614" s="3">
        <v>43959.024814814817</v>
      </c>
      <c r="H2614" s="1" t="b">
        <v>0</v>
      </c>
      <c r="I2614" s="1" t="s">
        <v>22</v>
      </c>
      <c r="K2614" s="2"/>
    </row>
    <row r="2615" spans="1:11" ht="12.5" x14ac:dyDescent="0.25">
      <c r="A2615" s="1">
        <v>75730465</v>
      </c>
      <c r="B2615" s="1" t="s">
        <v>9615</v>
      </c>
      <c r="C2615" s="1" t="s">
        <v>9616</v>
      </c>
      <c r="D2615" s="2" t="s">
        <v>9617</v>
      </c>
      <c r="E2615" s="1" t="s">
        <v>6505</v>
      </c>
      <c r="F2615" s="1" t="s">
        <v>9618</v>
      </c>
      <c r="G2615" s="3">
        <v>43959.024814814817</v>
      </c>
      <c r="H2615" s="1" t="b">
        <v>0</v>
      </c>
      <c r="I2615" s="1" t="s">
        <v>22</v>
      </c>
      <c r="K2615" s="2"/>
    </row>
    <row r="2616" spans="1:11" ht="12.5" x14ac:dyDescent="0.25">
      <c r="A2616" s="1">
        <v>53564521</v>
      </c>
      <c r="B2616" s="1" t="s">
        <v>8479</v>
      </c>
      <c r="C2616" s="1" t="s">
        <v>9619</v>
      </c>
      <c r="D2616" s="2" t="s">
        <v>9620</v>
      </c>
      <c r="E2616" s="1" t="s">
        <v>6505</v>
      </c>
      <c r="F2616" s="1" t="s">
        <v>9621</v>
      </c>
      <c r="G2616" s="3">
        <v>43959.024826388886</v>
      </c>
      <c r="H2616" s="1" t="b">
        <v>0</v>
      </c>
      <c r="I2616" s="1" t="s">
        <v>22</v>
      </c>
      <c r="K2616" s="2"/>
    </row>
    <row r="2617" spans="1:11" ht="12.5" x14ac:dyDescent="0.25">
      <c r="A2617" s="1">
        <v>25573672</v>
      </c>
      <c r="B2617" s="1" t="s">
        <v>5211</v>
      </c>
      <c r="C2617" s="1" t="s">
        <v>9622</v>
      </c>
      <c r="D2617" s="2" t="s">
        <v>9623</v>
      </c>
      <c r="E2617" s="1" t="s">
        <v>6505</v>
      </c>
      <c r="F2617" s="1" t="s">
        <v>9624</v>
      </c>
      <c r="G2617" s="3">
        <v>43959.024826388886</v>
      </c>
      <c r="H2617" s="1" t="b">
        <v>0</v>
      </c>
      <c r="I2617" s="1" t="s">
        <v>22</v>
      </c>
      <c r="K2617" s="2"/>
    </row>
    <row r="2618" spans="1:11" ht="12.5" x14ac:dyDescent="0.25">
      <c r="A2618" s="1">
        <v>30108534</v>
      </c>
      <c r="B2618" s="1" t="s">
        <v>8978</v>
      </c>
      <c r="C2618" s="1" t="s">
        <v>9625</v>
      </c>
      <c r="D2618" s="2" t="s">
        <v>9626</v>
      </c>
      <c r="E2618" s="1" t="s">
        <v>6505</v>
      </c>
      <c r="F2618" s="1" t="s">
        <v>9627</v>
      </c>
      <c r="G2618" s="3">
        <v>43959.024826388886</v>
      </c>
      <c r="H2618" s="1" t="b">
        <v>0</v>
      </c>
      <c r="I2618" s="1" t="s">
        <v>22</v>
      </c>
      <c r="K2618" s="2"/>
    </row>
    <row r="2619" spans="1:11" ht="12.5" x14ac:dyDescent="0.25">
      <c r="A2619" s="1">
        <v>117774290</v>
      </c>
      <c r="B2619" s="1" t="s">
        <v>9628</v>
      </c>
      <c r="C2619" s="1" t="s">
        <v>9629</v>
      </c>
      <c r="D2619" s="2" t="s">
        <v>9630</v>
      </c>
      <c r="E2619" s="1" t="s">
        <v>6505</v>
      </c>
      <c r="F2619" s="1" t="s">
        <v>9631</v>
      </c>
      <c r="G2619" s="3">
        <v>43959.024826388886</v>
      </c>
      <c r="H2619" s="1" t="b">
        <v>0</v>
      </c>
      <c r="I2619" s="1" t="s">
        <v>22</v>
      </c>
      <c r="K2619" s="2"/>
    </row>
    <row r="2620" spans="1:11" ht="12.5" x14ac:dyDescent="0.25">
      <c r="A2620" s="1">
        <v>26682353</v>
      </c>
      <c r="B2620" s="1" t="s">
        <v>9632</v>
      </c>
      <c r="C2620" s="1" t="s">
        <v>9633</v>
      </c>
      <c r="D2620" s="2" t="s">
        <v>9634</v>
      </c>
      <c r="E2620" s="1" t="s">
        <v>6505</v>
      </c>
      <c r="F2620" s="1" t="s">
        <v>9635</v>
      </c>
      <c r="G2620" s="3">
        <v>43959.024837962963</v>
      </c>
      <c r="H2620" s="1" t="b">
        <v>0</v>
      </c>
      <c r="I2620" s="1" t="s">
        <v>22</v>
      </c>
      <c r="K2620" s="2"/>
    </row>
    <row r="2621" spans="1:11" ht="12.5" x14ac:dyDescent="0.25">
      <c r="A2621" s="1">
        <v>87859908</v>
      </c>
      <c r="B2621" s="1" t="s">
        <v>9636</v>
      </c>
      <c r="C2621" s="1" t="s">
        <v>9637</v>
      </c>
      <c r="D2621" s="2" t="s">
        <v>9638</v>
      </c>
      <c r="E2621" s="1" t="s">
        <v>6505</v>
      </c>
      <c r="F2621" s="1" t="s">
        <v>9639</v>
      </c>
      <c r="G2621" s="3">
        <v>43959.024837962963</v>
      </c>
      <c r="H2621" s="1" t="b">
        <v>0</v>
      </c>
      <c r="I2621" s="1" t="s">
        <v>22</v>
      </c>
      <c r="K2621" s="2"/>
    </row>
    <row r="2622" spans="1:11" ht="12.5" x14ac:dyDescent="0.25">
      <c r="A2622" s="1">
        <v>148008538</v>
      </c>
      <c r="B2622" s="1" t="s">
        <v>9640</v>
      </c>
      <c r="C2622" s="1" t="s">
        <v>9641</v>
      </c>
      <c r="D2622" s="2" t="s">
        <v>9642</v>
      </c>
      <c r="E2622" s="1" t="s">
        <v>6505</v>
      </c>
      <c r="F2622" s="1" t="s">
        <v>9643</v>
      </c>
      <c r="G2622" s="3">
        <v>43959.024837962963</v>
      </c>
      <c r="H2622" s="1" t="b">
        <v>0</v>
      </c>
      <c r="I2622" s="1" t="s">
        <v>22</v>
      </c>
      <c r="K2622" s="2"/>
    </row>
    <row r="2623" spans="1:11" ht="12.5" x14ac:dyDescent="0.25">
      <c r="A2623" s="1">
        <v>11558916</v>
      </c>
      <c r="B2623" s="1" t="s">
        <v>9644</v>
      </c>
      <c r="C2623" s="1" t="s">
        <v>9645</v>
      </c>
      <c r="D2623" s="2" t="s">
        <v>9646</v>
      </c>
      <c r="E2623" s="1" t="s">
        <v>6505</v>
      </c>
      <c r="F2623" s="1" t="s">
        <v>9647</v>
      </c>
      <c r="G2623" s="3">
        <v>43959.024837962963</v>
      </c>
      <c r="H2623" s="1" t="b">
        <v>0</v>
      </c>
      <c r="I2623" s="1" t="s">
        <v>22</v>
      </c>
      <c r="K2623" s="2"/>
    </row>
    <row r="2624" spans="1:11" ht="12.5" x14ac:dyDescent="0.25">
      <c r="A2624" s="1">
        <v>40520570</v>
      </c>
      <c r="B2624" s="1" t="s">
        <v>9648</v>
      </c>
      <c r="C2624" s="1" t="s">
        <v>6606</v>
      </c>
      <c r="D2624" s="2" t="s">
        <v>9649</v>
      </c>
      <c r="E2624" s="1" t="s">
        <v>6505</v>
      </c>
      <c r="F2624" s="1" t="s">
        <v>1612</v>
      </c>
      <c r="G2624" s="3">
        <v>43959.02484953704</v>
      </c>
      <c r="H2624" s="1" t="b">
        <v>0</v>
      </c>
      <c r="I2624" s="1" t="s">
        <v>22</v>
      </c>
      <c r="K2624" s="2"/>
    </row>
    <row r="2625" spans="1:11" ht="12.5" x14ac:dyDescent="0.25">
      <c r="A2625" s="1">
        <v>22342877</v>
      </c>
      <c r="B2625" s="1" t="s">
        <v>9650</v>
      </c>
      <c r="C2625" s="1" t="s">
        <v>9651</v>
      </c>
      <c r="D2625" s="2" t="s">
        <v>9652</v>
      </c>
      <c r="E2625" s="1" t="s">
        <v>6505</v>
      </c>
      <c r="F2625" s="1" t="s">
        <v>9653</v>
      </c>
      <c r="G2625" s="3">
        <v>43959.02484953704</v>
      </c>
      <c r="H2625" s="1" t="b">
        <v>1</v>
      </c>
      <c r="K2625" s="2"/>
    </row>
    <row r="2626" spans="1:11" ht="12.5" x14ac:dyDescent="0.25">
      <c r="A2626" s="1">
        <v>37431461</v>
      </c>
      <c r="B2626" s="1" t="s">
        <v>9654</v>
      </c>
      <c r="C2626" s="1" t="s">
        <v>9655</v>
      </c>
      <c r="D2626" s="2" t="s">
        <v>9656</v>
      </c>
      <c r="E2626" s="1" t="s">
        <v>6505</v>
      </c>
      <c r="F2626" s="1" t="s">
        <v>9657</v>
      </c>
      <c r="G2626" s="3">
        <v>43959.024861111109</v>
      </c>
      <c r="H2626" s="1" t="b">
        <v>0</v>
      </c>
      <c r="I2626" s="1" t="s">
        <v>22</v>
      </c>
      <c r="K2626" s="2"/>
    </row>
    <row r="2627" spans="1:11" ht="12.5" x14ac:dyDescent="0.25">
      <c r="A2627" s="1">
        <v>81901842</v>
      </c>
      <c r="B2627" s="1" t="s">
        <v>9658</v>
      </c>
      <c r="C2627" s="1" t="s">
        <v>9659</v>
      </c>
      <c r="D2627" s="2" t="s">
        <v>9660</v>
      </c>
      <c r="E2627" s="1" t="s">
        <v>6505</v>
      </c>
      <c r="F2627" s="1" t="s">
        <v>9661</v>
      </c>
      <c r="G2627" s="3">
        <v>43959.024861111109</v>
      </c>
      <c r="H2627" s="1" t="b">
        <v>0</v>
      </c>
      <c r="I2627" s="1" t="s">
        <v>22</v>
      </c>
      <c r="K2627" s="2"/>
    </row>
    <row r="2628" spans="1:11" ht="12.5" x14ac:dyDescent="0.25">
      <c r="A2628" s="1">
        <v>43876166</v>
      </c>
      <c r="B2628" s="1" t="s">
        <v>9662</v>
      </c>
      <c r="C2628" s="1" t="s">
        <v>9663</v>
      </c>
      <c r="D2628" s="2" t="s">
        <v>9664</v>
      </c>
      <c r="E2628" s="1" t="s">
        <v>6505</v>
      </c>
      <c r="F2628" s="1" t="s">
        <v>9665</v>
      </c>
      <c r="G2628" s="3">
        <v>43959.024861111109</v>
      </c>
      <c r="H2628" s="1" t="b">
        <v>0</v>
      </c>
      <c r="I2628" s="1" t="s">
        <v>22</v>
      </c>
      <c r="K2628" s="2"/>
    </row>
    <row r="2629" spans="1:11" ht="12.5" x14ac:dyDescent="0.25">
      <c r="A2629" s="1">
        <v>106187093</v>
      </c>
      <c r="B2629" s="1" t="s">
        <v>9666</v>
      </c>
      <c r="C2629" s="1" t="s">
        <v>9667</v>
      </c>
      <c r="D2629" s="2" t="s">
        <v>9668</v>
      </c>
      <c r="E2629" s="1" t="s">
        <v>6505</v>
      </c>
      <c r="F2629" s="1" t="s">
        <v>9669</v>
      </c>
      <c r="G2629" s="3">
        <v>43959.024861111109</v>
      </c>
      <c r="H2629" s="1" t="b">
        <v>0</v>
      </c>
      <c r="I2629" s="1" t="s">
        <v>22</v>
      </c>
      <c r="K2629" s="2"/>
    </row>
    <row r="2630" spans="1:11" ht="12.5" x14ac:dyDescent="0.25">
      <c r="A2630" s="1">
        <v>13421516</v>
      </c>
      <c r="B2630" s="1" t="s">
        <v>9670</v>
      </c>
      <c r="C2630" s="1" t="s">
        <v>9671</v>
      </c>
      <c r="D2630" s="2" t="s">
        <v>9672</v>
      </c>
      <c r="E2630" s="1" t="s">
        <v>6505</v>
      </c>
      <c r="F2630" s="1" t="s">
        <v>9673</v>
      </c>
      <c r="G2630" s="3">
        <v>43959.024872685186</v>
      </c>
      <c r="H2630" s="1" t="b">
        <v>0</v>
      </c>
      <c r="I2630" s="1" t="s">
        <v>22</v>
      </c>
      <c r="K2630" s="2"/>
    </row>
    <row r="2631" spans="1:11" ht="12.5" x14ac:dyDescent="0.25">
      <c r="A2631" s="1">
        <v>159422409</v>
      </c>
      <c r="B2631" s="1" t="s">
        <v>6507</v>
      </c>
      <c r="C2631" s="1" t="s">
        <v>9674</v>
      </c>
      <c r="D2631" s="2" t="s">
        <v>9675</v>
      </c>
      <c r="E2631" s="1" t="s">
        <v>6505</v>
      </c>
      <c r="F2631" s="1" t="s">
        <v>9676</v>
      </c>
      <c r="G2631" s="3">
        <v>43959.024872685186</v>
      </c>
      <c r="H2631" s="1" t="b">
        <v>0</v>
      </c>
      <c r="I2631" s="1" t="s">
        <v>22</v>
      </c>
      <c r="K2631" s="2"/>
    </row>
    <row r="2632" spans="1:11" ht="12.5" x14ac:dyDescent="0.25">
      <c r="A2632" s="1">
        <v>12414592</v>
      </c>
      <c r="B2632" s="1" t="s">
        <v>9677</v>
      </c>
      <c r="C2632" s="1" t="s">
        <v>9678</v>
      </c>
      <c r="D2632" s="2" t="s">
        <v>9679</v>
      </c>
      <c r="E2632" s="1" t="s">
        <v>6505</v>
      </c>
      <c r="F2632" s="1" t="s">
        <v>9680</v>
      </c>
      <c r="G2632" s="3">
        <v>43959.024872685186</v>
      </c>
      <c r="H2632" s="1" t="b">
        <v>0</v>
      </c>
      <c r="I2632" s="1" t="s">
        <v>22</v>
      </c>
      <c r="K2632" s="2"/>
    </row>
    <row r="2633" spans="1:11" ht="12.5" x14ac:dyDescent="0.25">
      <c r="A2633" s="1">
        <v>86147222</v>
      </c>
      <c r="B2633" s="1" t="s">
        <v>9681</v>
      </c>
      <c r="C2633" s="1" t="s">
        <v>9682</v>
      </c>
      <c r="D2633" s="2" t="s">
        <v>9683</v>
      </c>
      <c r="E2633" s="1" t="s">
        <v>6505</v>
      </c>
      <c r="F2633" s="1" t="s">
        <v>9684</v>
      </c>
      <c r="G2633" s="3">
        <v>43959.024884259263</v>
      </c>
      <c r="H2633" s="1" t="b">
        <v>0</v>
      </c>
      <c r="I2633" s="1" t="s">
        <v>22</v>
      </c>
      <c r="K2633" s="2"/>
    </row>
    <row r="2634" spans="1:11" ht="12.5" x14ac:dyDescent="0.25">
      <c r="A2634" s="1">
        <v>9316799</v>
      </c>
      <c r="B2634" s="1" t="s">
        <v>9685</v>
      </c>
      <c r="C2634" s="1" t="s">
        <v>8563</v>
      </c>
      <c r="D2634" s="2" t="s">
        <v>9686</v>
      </c>
      <c r="E2634" s="1" t="s">
        <v>6505</v>
      </c>
      <c r="F2634" s="1" t="s">
        <v>8565</v>
      </c>
      <c r="G2634" s="3">
        <v>43959.024884259263</v>
      </c>
      <c r="H2634" s="1" t="b">
        <v>0</v>
      </c>
      <c r="I2634" s="1" t="s">
        <v>22</v>
      </c>
      <c r="K2634" s="2"/>
    </row>
    <row r="2635" spans="1:11" ht="12.5" x14ac:dyDescent="0.25">
      <c r="A2635" s="1">
        <v>40086818</v>
      </c>
      <c r="B2635" s="1" t="s">
        <v>9687</v>
      </c>
      <c r="C2635" s="1" t="s">
        <v>9688</v>
      </c>
      <c r="D2635" s="2" t="s">
        <v>9689</v>
      </c>
      <c r="E2635" s="1" t="s">
        <v>6505</v>
      </c>
      <c r="F2635" s="1" t="s">
        <v>9690</v>
      </c>
      <c r="G2635" s="3">
        <v>43959.024884259263</v>
      </c>
      <c r="H2635" s="1" t="b">
        <v>0</v>
      </c>
      <c r="I2635" s="1" t="s">
        <v>22</v>
      </c>
      <c r="K2635" s="2"/>
    </row>
    <row r="2636" spans="1:11" ht="12.5" x14ac:dyDescent="0.25">
      <c r="A2636" s="1">
        <v>14895592</v>
      </c>
      <c r="B2636" s="1" t="s">
        <v>9691</v>
      </c>
      <c r="C2636" s="1" t="s">
        <v>9692</v>
      </c>
      <c r="D2636" s="2" t="s">
        <v>9693</v>
      </c>
      <c r="E2636" s="1" t="s">
        <v>6505</v>
      </c>
      <c r="F2636" s="1" t="s">
        <v>9694</v>
      </c>
      <c r="G2636" s="3">
        <v>43959.024895833332</v>
      </c>
      <c r="H2636" s="1" t="b">
        <v>1</v>
      </c>
      <c r="K2636" s="2"/>
    </row>
    <row r="2637" spans="1:11" ht="12.5" x14ac:dyDescent="0.25">
      <c r="A2637" s="1">
        <v>59195686</v>
      </c>
      <c r="B2637" s="1" t="s">
        <v>9695</v>
      </c>
      <c r="C2637" s="1" t="s">
        <v>9696</v>
      </c>
      <c r="D2637" s="2" t="s">
        <v>9697</v>
      </c>
      <c r="E2637" s="1" t="s">
        <v>6505</v>
      </c>
      <c r="F2637" s="1" t="s">
        <v>9698</v>
      </c>
      <c r="G2637" s="3">
        <v>43959.024895833332</v>
      </c>
      <c r="H2637" s="1" t="b">
        <v>0</v>
      </c>
      <c r="I2637" s="1" t="s">
        <v>22</v>
      </c>
      <c r="K2637" s="2"/>
    </row>
    <row r="2638" spans="1:11" ht="12.5" x14ac:dyDescent="0.25">
      <c r="A2638" s="1">
        <v>69469299</v>
      </c>
      <c r="B2638" s="1" t="s">
        <v>2057</v>
      </c>
      <c r="C2638" s="1" t="s">
        <v>9699</v>
      </c>
      <c r="D2638" s="2" t="s">
        <v>9700</v>
      </c>
      <c r="E2638" s="1" t="s">
        <v>6505</v>
      </c>
      <c r="F2638" s="1" t="s">
        <v>9701</v>
      </c>
      <c r="G2638" s="3">
        <v>43959.024907407409</v>
      </c>
      <c r="H2638" s="1" t="b">
        <v>1</v>
      </c>
      <c r="K2638" s="2"/>
    </row>
    <row r="2639" spans="1:11" ht="12.5" x14ac:dyDescent="0.25">
      <c r="A2639" s="1">
        <v>105117953</v>
      </c>
      <c r="B2639" s="1" t="s">
        <v>9702</v>
      </c>
      <c r="C2639" s="1" t="s">
        <v>9703</v>
      </c>
      <c r="D2639" s="2" t="s">
        <v>9704</v>
      </c>
      <c r="E2639" s="1" t="s">
        <v>6505</v>
      </c>
      <c r="F2639" s="1" t="s">
        <v>9705</v>
      </c>
      <c r="G2639" s="3">
        <v>43959.024907407409</v>
      </c>
      <c r="H2639" s="1" t="b">
        <v>0</v>
      </c>
      <c r="I2639" s="1" t="s">
        <v>22</v>
      </c>
      <c r="K2639" s="2"/>
    </row>
    <row r="2640" spans="1:11" ht="12.5" x14ac:dyDescent="0.25">
      <c r="A2640" s="1">
        <v>40713924</v>
      </c>
      <c r="B2640" s="1" t="s">
        <v>9706</v>
      </c>
      <c r="C2640" s="1" t="s">
        <v>9707</v>
      </c>
      <c r="D2640" s="2" t="s">
        <v>9708</v>
      </c>
      <c r="E2640" s="1" t="s">
        <v>6505</v>
      </c>
      <c r="F2640" s="1" t="s">
        <v>9709</v>
      </c>
      <c r="G2640" s="3">
        <v>43959.024907407409</v>
      </c>
      <c r="H2640" s="1" t="b">
        <v>0</v>
      </c>
      <c r="I2640" s="1" t="s">
        <v>22</v>
      </c>
      <c r="K2640" s="2"/>
    </row>
    <row r="2641" spans="1:11" ht="12.5" x14ac:dyDescent="0.25">
      <c r="A2641" s="1">
        <v>51584462</v>
      </c>
      <c r="B2641" s="1" t="s">
        <v>9710</v>
      </c>
      <c r="C2641" s="1" t="s">
        <v>9711</v>
      </c>
      <c r="D2641" s="2" t="s">
        <v>9712</v>
      </c>
      <c r="E2641" s="1" t="s">
        <v>6505</v>
      </c>
      <c r="F2641" s="1" t="s">
        <v>9713</v>
      </c>
      <c r="G2641" s="3">
        <v>43959.024918981479</v>
      </c>
      <c r="H2641" s="1" t="b">
        <v>0</v>
      </c>
      <c r="I2641" s="1" t="s">
        <v>22</v>
      </c>
      <c r="K2641" s="2"/>
    </row>
    <row r="2642" spans="1:11" ht="12.5" x14ac:dyDescent="0.25">
      <c r="A2642" s="1">
        <v>21144543</v>
      </c>
      <c r="B2642" s="1" t="s">
        <v>3429</v>
      </c>
      <c r="C2642" s="1" t="s">
        <v>9714</v>
      </c>
      <c r="D2642" s="2" t="s">
        <v>9715</v>
      </c>
      <c r="E2642" s="1" t="s">
        <v>6505</v>
      </c>
      <c r="F2642" s="1" t="s">
        <v>9716</v>
      </c>
      <c r="G2642" s="3">
        <v>43959.024930555555</v>
      </c>
      <c r="H2642" s="1" t="b">
        <v>1</v>
      </c>
      <c r="K2642" s="2"/>
    </row>
    <row r="2643" spans="1:11" ht="12.5" x14ac:dyDescent="0.25">
      <c r="A2643" s="1">
        <v>5663857</v>
      </c>
      <c r="B2643" s="1" t="s">
        <v>9717</v>
      </c>
      <c r="C2643" s="1" t="s">
        <v>9718</v>
      </c>
      <c r="D2643" s="2" t="s">
        <v>9719</v>
      </c>
      <c r="E2643" s="1" t="s">
        <v>6505</v>
      </c>
      <c r="F2643" s="1" t="s">
        <v>9720</v>
      </c>
      <c r="G2643" s="3">
        <v>43959.024930555555</v>
      </c>
      <c r="H2643" s="1" t="b">
        <v>1</v>
      </c>
      <c r="K2643" s="2"/>
    </row>
    <row r="2644" spans="1:11" ht="12.5" x14ac:dyDescent="0.25">
      <c r="A2644" s="1">
        <v>764708</v>
      </c>
      <c r="B2644" s="1" t="s">
        <v>9721</v>
      </c>
      <c r="C2644" s="1" t="s">
        <v>9721</v>
      </c>
      <c r="D2644" s="2" t="s">
        <v>9722</v>
      </c>
      <c r="E2644" s="1" t="s">
        <v>6505</v>
      </c>
      <c r="F2644" s="1" t="s">
        <v>9723</v>
      </c>
      <c r="G2644" s="3">
        <v>43959.024942129632</v>
      </c>
      <c r="H2644" s="1" t="b">
        <v>0</v>
      </c>
      <c r="I2644" s="1" t="s">
        <v>22</v>
      </c>
      <c r="K2644" s="2"/>
    </row>
    <row r="2645" spans="1:11" ht="12.5" x14ac:dyDescent="0.25">
      <c r="A2645" s="1">
        <v>89986770</v>
      </c>
      <c r="B2645" s="1" t="s">
        <v>9724</v>
      </c>
      <c r="C2645" s="1" t="s">
        <v>9725</v>
      </c>
      <c r="D2645" s="2" t="s">
        <v>9726</v>
      </c>
      <c r="E2645" s="1" t="s">
        <v>6505</v>
      </c>
      <c r="F2645" s="1" t="s">
        <v>9727</v>
      </c>
      <c r="G2645" s="3">
        <v>43959.024942129632</v>
      </c>
      <c r="H2645" s="1" t="b">
        <v>0</v>
      </c>
      <c r="I2645" s="1" t="s">
        <v>22</v>
      </c>
      <c r="K2645" s="2"/>
    </row>
    <row r="2646" spans="1:11" ht="12.5" x14ac:dyDescent="0.25">
      <c r="A2646" s="1">
        <v>28638448</v>
      </c>
      <c r="B2646" s="1" t="s">
        <v>9728</v>
      </c>
      <c r="C2646" s="1" t="s">
        <v>9729</v>
      </c>
      <c r="D2646" s="2" t="s">
        <v>9730</v>
      </c>
      <c r="E2646" s="1" t="s">
        <v>6505</v>
      </c>
      <c r="F2646" s="1" t="s">
        <v>9731</v>
      </c>
      <c r="G2646" s="3">
        <v>43959.024942129632</v>
      </c>
      <c r="H2646" s="1" t="b">
        <v>0</v>
      </c>
      <c r="I2646" s="1" t="s">
        <v>22</v>
      </c>
      <c r="K2646" s="2"/>
    </row>
    <row r="2647" spans="1:11" ht="12.5" x14ac:dyDescent="0.25">
      <c r="A2647" s="1">
        <v>12019742</v>
      </c>
      <c r="B2647" s="1" t="s">
        <v>9732</v>
      </c>
      <c r="C2647" s="1" t="s">
        <v>9733</v>
      </c>
      <c r="D2647" s="2" t="s">
        <v>9734</v>
      </c>
      <c r="E2647" s="1" t="s">
        <v>6505</v>
      </c>
      <c r="F2647" s="1" t="s">
        <v>9735</v>
      </c>
      <c r="G2647" s="3">
        <v>43959.024942129632</v>
      </c>
      <c r="H2647" s="1" t="b">
        <v>0</v>
      </c>
      <c r="I2647" s="1" t="s">
        <v>22</v>
      </c>
      <c r="K2647" s="2"/>
    </row>
    <row r="2648" spans="1:11" ht="12.5" x14ac:dyDescent="0.25">
      <c r="A2648" s="1">
        <v>43406976</v>
      </c>
      <c r="B2648" s="1" t="s">
        <v>6678</v>
      </c>
      <c r="C2648" s="1" t="s">
        <v>9736</v>
      </c>
      <c r="D2648" s="2" t="s">
        <v>9737</v>
      </c>
      <c r="E2648" s="1" t="s">
        <v>6505</v>
      </c>
      <c r="F2648" s="1" t="s">
        <v>9738</v>
      </c>
      <c r="G2648" s="3">
        <v>43959.024953703702</v>
      </c>
      <c r="H2648" s="1" t="b">
        <v>0</v>
      </c>
      <c r="I2648" s="1" t="s">
        <v>22</v>
      </c>
      <c r="K2648" s="2"/>
    </row>
    <row r="2649" spans="1:11" ht="12.5" x14ac:dyDescent="0.25">
      <c r="A2649" s="1">
        <v>56787441</v>
      </c>
      <c r="B2649" s="1" t="s">
        <v>9739</v>
      </c>
      <c r="C2649" s="1" t="s">
        <v>9740</v>
      </c>
      <c r="D2649" s="2" t="s">
        <v>9741</v>
      </c>
      <c r="E2649" s="1" t="s">
        <v>6505</v>
      </c>
      <c r="F2649" s="1" t="s">
        <v>9742</v>
      </c>
      <c r="G2649" s="3">
        <v>43959.024953703702</v>
      </c>
      <c r="H2649" s="1" t="b">
        <v>0</v>
      </c>
      <c r="I2649" s="1" t="s">
        <v>22</v>
      </c>
      <c r="K2649" s="2"/>
    </row>
    <row r="2650" spans="1:11" ht="12.5" x14ac:dyDescent="0.25">
      <c r="A2650" s="1">
        <v>30580820</v>
      </c>
      <c r="B2650" s="1" t="s">
        <v>9743</v>
      </c>
      <c r="C2650" s="1" t="s">
        <v>9744</v>
      </c>
      <c r="D2650" s="2" t="s">
        <v>9745</v>
      </c>
      <c r="E2650" s="1" t="s">
        <v>6505</v>
      </c>
      <c r="F2650" s="1" t="s">
        <v>9746</v>
      </c>
      <c r="G2650" s="3">
        <v>43959.024953703702</v>
      </c>
      <c r="H2650" s="1" t="b">
        <v>0</v>
      </c>
      <c r="I2650" s="1" t="s">
        <v>22</v>
      </c>
      <c r="K2650" s="2"/>
    </row>
    <row r="2651" spans="1:11" ht="12.5" x14ac:dyDescent="0.25">
      <c r="A2651" s="1">
        <v>14281190</v>
      </c>
      <c r="B2651" s="1" t="s">
        <v>9747</v>
      </c>
      <c r="C2651" s="1" t="s">
        <v>9747</v>
      </c>
      <c r="D2651" s="2" t="s">
        <v>9748</v>
      </c>
      <c r="E2651" s="1" t="s">
        <v>6505</v>
      </c>
      <c r="G2651" s="3">
        <v>43959.024965277778</v>
      </c>
      <c r="H2651" s="1" t="b">
        <v>0</v>
      </c>
      <c r="I2651" s="1" t="s">
        <v>22</v>
      </c>
      <c r="K2651" s="2"/>
    </row>
    <row r="2652" spans="1:11" ht="12.5" x14ac:dyDescent="0.25">
      <c r="A2652" s="1">
        <v>38663551</v>
      </c>
      <c r="B2652" s="1" t="s">
        <v>8100</v>
      </c>
      <c r="C2652" s="1" t="s">
        <v>9749</v>
      </c>
      <c r="D2652" s="2" t="s">
        <v>9750</v>
      </c>
      <c r="E2652" s="1" t="s">
        <v>6505</v>
      </c>
      <c r="F2652" s="1" t="s">
        <v>9751</v>
      </c>
      <c r="G2652" s="3">
        <v>43959.024965277778</v>
      </c>
      <c r="H2652" s="1" t="b">
        <v>0</v>
      </c>
      <c r="I2652" s="1" t="s">
        <v>22</v>
      </c>
      <c r="K2652" s="2"/>
    </row>
    <row r="2653" spans="1:11" ht="12.5" x14ac:dyDescent="0.25">
      <c r="A2653" s="1">
        <v>115411826</v>
      </c>
      <c r="B2653" s="1" t="s">
        <v>9752</v>
      </c>
      <c r="C2653" s="1" t="s">
        <v>9753</v>
      </c>
      <c r="D2653" s="2" t="s">
        <v>9754</v>
      </c>
      <c r="E2653" s="1" t="s">
        <v>6505</v>
      </c>
      <c r="F2653" s="1" t="s">
        <v>9755</v>
      </c>
      <c r="G2653" s="3">
        <v>43959.024976851855</v>
      </c>
      <c r="H2653" s="1" t="b">
        <v>1</v>
      </c>
      <c r="K2653" s="2"/>
    </row>
    <row r="2654" spans="1:11" ht="12.5" x14ac:dyDescent="0.25">
      <c r="A2654" s="1">
        <v>88024517</v>
      </c>
      <c r="B2654" s="1" t="s">
        <v>2354</v>
      </c>
      <c r="C2654" s="1" t="s">
        <v>9756</v>
      </c>
      <c r="D2654" s="2" t="s">
        <v>9757</v>
      </c>
      <c r="E2654" s="1" t="s">
        <v>6505</v>
      </c>
      <c r="F2654" s="1" t="s">
        <v>9758</v>
      </c>
      <c r="G2654" s="3">
        <v>43959.024976851855</v>
      </c>
      <c r="H2654" s="1" t="b">
        <v>0</v>
      </c>
      <c r="I2654" s="1" t="s">
        <v>22</v>
      </c>
      <c r="K2654" s="2"/>
    </row>
    <row r="2655" spans="1:11" ht="12.5" x14ac:dyDescent="0.25">
      <c r="A2655" s="1">
        <v>49391150</v>
      </c>
      <c r="B2655" s="1" t="s">
        <v>9759</v>
      </c>
      <c r="C2655" s="1" t="s">
        <v>9760</v>
      </c>
      <c r="D2655" s="2" t="s">
        <v>9761</v>
      </c>
      <c r="E2655" s="1" t="s">
        <v>6505</v>
      </c>
      <c r="F2655" s="1" t="s">
        <v>9762</v>
      </c>
      <c r="G2655" s="3">
        <v>43959.024976851855</v>
      </c>
      <c r="H2655" s="1" t="b">
        <v>0</v>
      </c>
      <c r="I2655" s="1" t="s">
        <v>22</v>
      </c>
      <c r="K2655" s="2"/>
    </row>
    <row r="2656" spans="1:11" ht="12.5" x14ac:dyDescent="0.25">
      <c r="A2656" s="1">
        <v>33745913</v>
      </c>
      <c r="B2656" s="1" t="s">
        <v>9763</v>
      </c>
      <c r="C2656" s="1" t="s">
        <v>9763</v>
      </c>
      <c r="D2656" s="2" t="s">
        <v>9764</v>
      </c>
      <c r="E2656" s="1" t="s">
        <v>6505</v>
      </c>
      <c r="F2656" s="1" t="s">
        <v>9765</v>
      </c>
      <c r="G2656" s="3">
        <v>43959.024976851855</v>
      </c>
      <c r="H2656" s="1" t="b">
        <v>0</v>
      </c>
      <c r="I2656" s="1" t="s">
        <v>22</v>
      </c>
      <c r="K2656" s="2"/>
    </row>
    <row r="2657" spans="1:11" ht="12.5" x14ac:dyDescent="0.25">
      <c r="A2657" s="1">
        <v>118602757</v>
      </c>
      <c r="B2657" s="1" t="s">
        <v>9766</v>
      </c>
      <c r="C2657" s="1" t="s">
        <v>9767</v>
      </c>
      <c r="D2657" s="2" t="s">
        <v>9768</v>
      </c>
      <c r="E2657" s="1" t="s">
        <v>6505</v>
      </c>
      <c r="F2657" s="1" t="s">
        <v>9769</v>
      </c>
      <c r="G2657" s="3">
        <v>43959.024988425925</v>
      </c>
      <c r="H2657" s="1" t="b">
        <v>0</v>
      </c>
      <c r="I2657" s="1" t="s">
        <v>5</v>
      </c>
      <c r="K2657" s="2"/>
    </row>
    <row r="2658" spans="1:11" ht="12.5" x14ac:dyDescent="0.25">
      <c r="A2658" s="1">
        <v>101408117</v>
      </c>
      <c r="B2658" s="1" t="s">
        <v>6715</v>
      </c>
      <c r="C2658" s="1" t="s">
        <v>9770</v>
      </c>
      <c r="D2658" s="2" t="s">
        <v>9771</v>
      </c>
      <c r="E2658" s="1" t="s">
        <v>6505</v>
      </c>
      <c r="F2658" s="1" t="s">
        <v>9772</v>
      </c>
      <c r="G2658" s="3">
        <v>43959.025000000001</v>
      </c>
      <c r="H2658" s="1" t="b">
        <v>1</v>
      </c>
      <c r="K2658" s="2"/>
    </row>
    <row r="2659" spans="1:11" ht="12.5" x14ac:dyDescent="0.25">
      <c r="A2659" s="1">
        <v>214605</v>
      </c>
      <c r="B2659" s="1" t="s">
        <v>9773</v>
      </c>
      <c r="C2659" s="1" t="s">
        <v>9773</v>
      </c>
      <c r="D2659" s="2" t="s">
        <v>9774</v>
      </c>
      <c r="E2659" s="1" t="s">
        <v>6505</v>
      </c>
      <c r="F2659" s="1" t="s">
        <v>9775</v>
      </c>
      <c r="G2659" s="3">
        <v>43959.025000000001</v>
      </c>
      <c r="H2659" s="1" t="b">
        <v>0</v>
      </c>
      <c r="I2659" s="1" t="s">
        <v>22</v>
      </c>
      <c r="K2659" s="2"/>
    </row>
    <row r="2660" spans="1:11" ht="12.5" x14ac:dyDescent="0.25">
      <c r="A2660" s="1">
        <v>17960746</v>
      </c>
      <c r="B2660" s="1" t="s">
        <v>9776</v>
      </c>
      <c r="C2660" s="1" t="s">
        <v>9777</v>
      </c>
      <c r="D2660" s="2" t="s">
        <v>9778</v>
      </c>
      <c r="E2660" s="1" t="s">
        <v>6505</v>
      </c>
      <c r="F2660" s="1" t="s">
        <v>9779</v>
      </c>
      <c r="G2660" s="3">
        <v>43959.025011574071</v>
      </c>
      <c r="H2660" s="1" t="b">
        <v>1</v>
      </c>
      <c r="K2660" s="2"/>
    </row>
    <row r="2661" spans="1:11" ht="12.5" x14ac:dyDescent="0.25">
      <c r="A2661" s="1">
        <v>68833911</v>
      </c>
      <c r="B2661" s="1" t="s">
        <v>9780</v>
      </c>
      <c r="C2661" s="1" t="s">
        <v>9781</v>
      </c>
      <c r="D2661" s="2" t="s">
        <v>9782</v>
      </c>
      <c r="E2661" s="1" t="s">
        <v>6505</v>
      </c>
      <c r="F2661" s="1" t="s">
        <v>9783</v>
      </c>
      <c r="G2661" s="3">
        <v>43959.025011574071</v>
      </c>
      <c r="H2661" s="1" t="b">
        <v>0</v>
      </c>
      <c r="I2661" s="1" t="s">
        <v>22</v>
      </c>
      <c r="K2661" s="2"/>
    </row>
    <row r="2662" spans="1:11" ht="12.5" x14ac:dyDescent="0.25">
      <c r="A2662" s="1">
        <v>887840</v>
      </c>
      <c r="B2662" s="1" t="s">
        <v>9784</v>
      </c>
      <c r="C2662" s="1" t="s">
        <v>9785</v>
      </c>
      <c r="D2662" s="2" t="s">
        <v>9786</v>
      </c>
      <c r="E2662" s="1" t="s">
        <v>6505</v>
      </c>
      <c r="F2662" s="1" t="s">
        <v>9787</v>
      </c>
      <c r="G2662" s="3">
        <v>43959.025011574071</v>
      </c>
      <c r="H2662" s="1" t="b">
        <v>0</v>
      </c>
      <c r="I2662" s="1" t="s">
        <v>22</v>
      </c>
      <c r="K2662" s="2"/>
    </row>
    <row r="2663" spans="1:11" ht="12.5" x14ac:dyDescent="0.25">
      <c r="A2663" s="1">
        <v>92005100</v>
      </c>
      <c r="B2663" s="1" t="s">
        <v>9788</v>
      </c>
      <c r="C2663" s="1" t="s">
        <v>9789</v>
      </c>
      <c r="D2663" s="2" t="s">
        <v>9790</v>
      </c>
      <c r="E2663" s="1" t="s">
        <v>6505</v>
      </c>
      <c r="F2663" s="1" t="s">
        <v>9791</v>
      </c>
      <c r="G2663" s="3">
        <v>43959.025023148148</v>
      </c>
      <c r="H2663" s="1" t="b">
        <v>0</v>
      </c>
      <c r="I2663" s="1" t="s">
        <v>22</v>
      </c>
      <c r="K2663" s="2"/>
    </row>
    <row r="2664" spans="1:11" ht="12.5" x14ac:dyDescent="0.25">
      <c r="A2664" s="1">
        <v>82991375</v>
      </c>
      <c r="B2664" s="1" t="s">
        <v>9792</v>
      </c>
      <c r="C2664" s="1" t="s">
        <v>9793</v>
      </c>
      <c r="D2664" s="2" t="s">
        <v>9794</v>
      </c>
      <c r="E2664" s="1" t="s">
        <v>6505</v>
      </c>
      <c r="F2664" s="1" t="s">
        <v>9795</v>
      </c>
      <c r="G2664" s="3">
        <v>43959.025023148148</v>
      </c>
      <c r="H2664" s="1" t="b">
        <v>0</v>
      </c>
      <c r="I2664" s="1" t="s">
        <v>22</v>
      </c>
      <c r="K2664" s="2"/>
    </row>
    <row r="2665" spans="1:11" ht="12.5" x14ac:dyDescent="0.25">
      <c r="A2665" s="1">
        <v>46658160</v>
      </c>
      <c r="B2665" s="1" t="s">
        <v>9796</v>
      </c>
      <c r="C2665" s="1" t="s">
        <v>9797</v>
      </c>
      <c r="D2665" s="2" t="s">
        <v>9798</v>
      </c>
      <c r="E2665" s="1" t="s">
        <v>6505</v>
      </c>
      <c r="F2665" s="1" t="s">
        <v>9799</v>
      </c>
      <c r="G2665" s="3">
        <v>43959.025023148148</v>
      </c>
      <c r="H2665" s="1" t="b">
        <v>0</v>
      </c>
      <c r="I2665" s="1" t="s">
        <v>22</v>
      </c>
      <c r="K2665" s="2"/>
    </row>
    <row r="2666" spans="1:11" ht="12.5" x14ac:dyDescent="0.25">
      <c r="A2666" s="1">
        <v>22237092</v>
      </c>
      <c r="B2666" s="1" t="s">
        <v>9800</v>
      </c>
      <c r="C2666" s="1" t="s">
        <v>9801</v>
      </c>
      <c r="D2666" s="2" t="s">
        <v>9802</v>
      </c>
      <c r="E2666" s="1" t="s">
        <v>6505</v>
      </c>
      <c r="F2666" s="1" t="s">
        <v>9803</v>
      </c>
      <c r="G2666" s="3">
        <v>43959.025023148148</v>
      </c>
      <c r="H2666" s="1" t="b">
        <v>0</v>
      </c>
      <c r="I2666" s="1" t="s">
        <v>22</v>
      </c>
      <c r="K2666" s="2"/>
    </row>
    <row r="2667" spans="1:11" ht="12.5" x14ac:dyDescent="0.25">
      <c r="A2667" s="1">
        <v>61079960</v>
      </c>
      <c r="B2667" s="1" t="s">
        <v>7275</v>
      </c>
      <c r="C2667" s="1" t="s">
        <v>9804</v>
      </c>
      <c r="D2667" s="2" t="s">
        <v>9805</v>
      </c>
      <c r="E2667" s="1" t="s">
        <v>6505</v>
      </c>
      <c r="F2667" s="1" t="s">
        <v>9806</v>
      </c>
      <c r="G2667" s="3">
        <v>43959.025034722225</v>
      </c>
      <c r="H2667" s="1" t="b">
        <v>1</v>
      </c>
      <c r="K2667" s="2"/>
    </row>
    <row r="2668" spans="1:11" ht="12.5" x14ac:dyDescent="0.25">
      <c r="A2668" s="1">
        <v>86175065</v>
      </c>
      <c r="B2668" s="1" t="s">
        <v>9807</v>
      </c>
      <c r="C2668" s="1" t="s">
        <v>9808</v>
      </c>
      <c r="D2668" s="2" t="s">
        <v>9809</v>
      </c>
      <c r="E2668" s="1" t="s">
        <v>6505</v>
      </c>
      <c r="F2668" s="1" t="s">
        <v>9810</v>
      </c>
      <c r="G2668" s="3">
        <v>43959.025046296294</v>
      </c>
      <c r="H2668" s="1" t="b">
        <v>0</v>
      </c>
      <c r="I2668" s="1" t="s">
        <v>22</v>
      </c>
      <c r="K2668" s="2"/>
    </row>
    <row r="2669" spans="1:11" ht="12.5" x14ac:dyDescent="0.25">
      <c r="A2669" s="1">
        <v>74638604</v>
      </c>
      <c r="B2669" s="1" t="s">
        <v>8479</v>
      </c>
      <c r="C2669" s="1" t="s">
        <v>9811</v>
      </c>
      <c r="D2669" s="2" t="s">
        <v>9812</v>
      </c>
      <c r="E2669" s="1" t="s">
        <v>6505</v>
      </c>
      <c r="F2669" s="1" t="s">
        <v>9813</v>
      </c>
      <c r="G2669" s="3">
        <v>43959.025046296294</v>
      </c>
      <c r="H2669" s="1" t="b">
        <v>0</v>
      </c>
      <c r="I2669" s="1" t="s">
        <v>22</v>
      </c>
      <c r="K2669" s="2"/>
    </row>
    <row r="2670" spans="1:11" ht="12.5" x14ac:dyDescent="0.25">
      <c r="A2670" s="1">
        <v>47186418</v>
      </c>
      <c r="B2670" s="1" t="s">
        <v>9814</v>
      </c>
      <c r="C2670" s="1" t="s">
        <v>9815</v>
      </c>
      <c r="D2670" s="2" t="s">
        <v>9816</v>
      </c>
      <c r="E2670" s="1" t="s">
        <v>6505</v>
      </c>
      <c r="F2670" s="1" t="s">
        <v>9817</v>
      </c>
      <c r="G2670" s="3">
        <v>43959.025046296294</v>
      </c>
      <c r="H2670" s="1" t="b">
        <v>0</v>
      </c>
      <c r="I2670" s="1" t="s">
        <v>22</v>
      </c>
      <c r="K2670" s="2"/>
    </row>
    <row r="2671" spans="1:11" ht="12.5" x14ac:dyDescent="0.25">
      <c r="A2671" s="1">
        <v>60839877</v>
      </c>
      <c r="B2671" s="1" t="s">
        <v>9818</v>
      </c>
      <c r="C2671" s="1" t="s">
        <v>9819</v>
      </c>
      <c r="D2671" s="2" t="s">
        <v>9820</v>
      </c>
      <c r="E2671" s="1" t="s">
        <v>6505</v>
      </c>
      <c r="F2671" s="1" t="s">
        <v>9821</v>
      </c>
      <c r="G2671" s="3">
        <v>43959.025046296294</v>
      </c>
      <c r="H2671" s="1" t="b">
        <v>0</v>
      </c>
      <c r="I2671" s="1" t="s">
        <v>22</v>
      </c>
      <c r="K2671" s="2"/>
    </row>
    <row r="2672" spans="1:11" ht="12.5" x14ac:dyDescent="0.25">
      <c r="A2672" s="1">
        <v>48729466</v>
      </c>
      <c r="B2672" s="1" t="s">
        <v>5211</v>
      </c>
      <c r="C2672" s="1" t="s">
        <v>9822</v>
      </c>
      <c r="D2672" s="2" t="s">
        <v>9823</v>
      </c>
      <c r="E2672" s="1" t="s">
        <v>6505</v>
      </c>
      <c r="F2672" s="1" t="s">
        <v>9824</v>
      </c>
      <c r="G2672" s="3">
        <v>43959.025057870371</v>
      </c>
      <c r="H2672" s="1" t="b">
        <v>0</v>
      </c>
      <c r="I2672" s="1" t="s">
        <v>22</v>
      </c>
      <c r="K2672" s="2"/>
    </row>
    <row r="2673" spans="1:11" ht="12.5" x14ac:dyDescent="0.25">
      <c r="A2673" s="1">
        <v>5745625</v>
      </c>
      <c r="B2673" s="1" t="s">
        <v>2706</v>
      </c>
      <c r="C2673" s="1" t="s">
        <v>2550</v>
      </c>
      <c r="D2673" s="2" t="s">
        <v>9825</v>
      </c>
      <c r="E2673" s="1" t="s">
        <v>6505</v>
      </c>
      <c r="F2673" s="1" t="s">
        <v>9826</v>
      </c>
      <c r="G2673" s="3">
        <v>43959.025057870371</v>
      </c>
      <c r="H2673" s="1" t="b">
        <v>1</v>
      </c>
      <c r="K2673" s="2"/>
    </row>
    <row r="2674" spans="1:11" ht="12.5" x14ac:dyDescent="0.25">
      <c r="A2674" s="1">
        <v>81319484</v>
      </c>
      <c r="B2674" s="1" t="s">
        <v>9827</v>
      </c>
      <c r="C2674" s="1" t="s">
        <v>8670</v>
      </c>
      <c r="D2674" s="2" t="s">
        <v>9828</v>
      </c>
      <c r="E2674" s="1" t="s">
        <v>6505</v>
      </c>
      <c r="F2674" s="1" t="s">
        <v>9829</v>
      </c>
      <c r="G2674" s="3">
        <v>43959.025069444448</v>
      </c>
      <c r="H2674" s="1" t="b">
        <v>0</v>
      </c>
      <c r="I2674" s="1" t="s">
        <v>22</v>
      </c>
      <c r="K2674" s="2"/>
    </row>
    <row r="2675" spans="1:11" ht="12.5" x14ac:dyDescent="0.25">
      <c r="A2675" s="1">
        <v>31720673</v>
      </c>
      <c r="B2675" s="1" t="s">
        <v>9830</v>
      </c>
      <c r="C2675" s="1" t="s">
        <v>9831</v>
      </c>
      <c r="D2675" s="2" t="s">
        <v>9832</v>
      </c>
      <c r="E2675" s="1" t="s">
        <v>6505</v>
      </c>
      <c r="F2675" s="1" t="s">
        <v>9833</v>
      </c>
      <c r="G2675" s="3">
        <v>43959.025069444448</v>
      </c>
      <c r="H2675" s="1" t="b">
        <v>0</v>
      </c>
      <c r="I2675" s="1" t="s">
        <v>22</v>
      </c>
      <c r="K2675" s="2"/>
    </row>
    <row r="2676" spans="1:11" ht="12.5" x14ac:dyDescent="0.25">
      <c r="A2676" s="1">
        <v>40492118</v>
      </c>
      <c r="B2676" s="1" t="s">
        <v>9834</v>
      </c>
      <c r="C2676" s="1" t="s">
        <v>9835</v>
      </c>
      <c r="D2676" s="2" t="s">
        <v>9836</v>
      </c>
      <c r="E2676" s="1" t="s">
        <v>6505</v>
      </c>
      <c r="F2676" s="1" t="s">
        <v>9837</v>
      </c>
      <c r="G2676" s="3">
        <v>43959.025081018517</v>
      </c>
      <c r="H2676" s="1" t="b">
        <v>1</v>
      </c>
      <c r="K2676" s="2"/>
    </row>
    <row r="2677" spans="1:11" ht="12.5" x14ac:dyDescent="0.25">
      <c r="A2677" s="1">
        <v>96312832</v>
      </c>
      <c r="B2677" s="1" t="s">
        <v>9838</v>
      </c>
      <c r="C2677" s="1" t="s">
        <v>9838</v>
      </c>
      <c r="D2677" s="2" t="s">
        <v>9839</v>
      </c>
      <c r="E2677" s="1" t="s">
        <v>6505</v>
      </c>
      <c r="F2677" s="1" t="s">
        <v>9840</v>
      </c>
      <c r="G2677" s="3">
        <v>43959.025081018517</v>
      </c>
      <c r="H2677" s="1" t="b">
        <v>0</v>
      </c>
      <c r="I2677" s="1" t="s">
        <v>22</v>
      </c>
      <c r="K2677" s="2"/>
    </row>
    <row r="2678" spans="1:11" ht="12.5" x14ac:dyDescent="0.25">
      <c r="A2678" s="1">
        <v>55352449</v>
      </c>
      <c r="B2678" s="1" t="s">
        <v>9841</v>
      </c>
      <c r="C2678" s="1" t="s">
        <v>9842</v>
      </c>
      <c r="D2678" s="2" t="s">
        <v>9843</v>
      </c>
      <c r="E2678" s="1" t="s">
        <v>6505</v>
      </c>
      <c r="F2678" s="1" t="s">
        <v>9844</v>
      </c>
      <c r="G2678" s="3">
        <v>43959.025081018517</v>
      </c>
      <c r="H2678" s="1" t="b">
        <v>0</v>
      </c>
      <c r="I2678" s="1" t="s">
        <v>22</v>
      </c>
      <c r="K2678" s="2"/>
    </row>
    <row r="2679" spans="1:11" ht="12.5" x14ac:dyDescent="0.25">
      <c r="A2679" s="1">
        <v>66612791</v>
      </c>
      <c r="B2679" s="1" t="s">
        <v>9845</v>
      </c>
      <c r="C2679" s="1" t="s">
        <v>9846</v>
      </c>
      <c r="D2679" s="2" t="s">
        <v>9847</v>
      </c>
      <c r="E2679" s="1" t="s">
        <v>6505</v>
      </c>
      <c r="F2679" s="1" t="s">
        <v>9848</v>
      </c>
      <c r="G2679" s="3">
        <v>43959.025092592594</v>
      </c>
      <c r="H2679" s="1" t="b">
        <v>0</v>
      </c>
      <c r="I2679" s="1" t="s">
        <v>22</v>
      </c>
      <c r="K2679" s="2"/>
    </row>
    <row r="2680" spans="1:11" ht="12.5" x14ac:dyDescent="0.25">
      <c r="A2680" s="1">
        <v>96517640</v>
      </c>
      <c r="B2680" s="1" t="s">
        <v>7286</v>
      </c>
      <c r="C2680" s="1" t="s">
        <v>9849</v>
      </c>
      <c r="D2680" s="2" t="s">
        <v>9850</v>
      </c>
      <c r="E2680" s="1" t="s">
        <v>6505</v>
      </c>
      <c r="F2680" s="1" t="s">
        <v>9851</v>
      </c>
      <c r="G2680" s="3">
        <v>43959.025092592594</v>
      </c>
      <c r="H2680" s="1" t="b">
        <v>0</v>
      </c>
      <c r="I2680" s="1" t="s">
        <v>22</v>
      </c>
      <c r="K2680" s="2"/>
    </row>
    <row r="2681" spans="1:11" ht="12.5" x14ac:dyDescent="0.25">
      <c r="A2681" s="1">
        <v>21318322</v>
      </c>
      <c r="B2681" s="1" t="s">
        <v>6711</v>
      </c>
      <c r="C2681" s="1" t="s">
        <v>9852</v>
      </c>
      <c r="D2681" s="2" t="s">
        <v>9853</v>
      </c>
      <c r="E2681" s="1" t="s">
        <v>6505</v>
      </c>
      <c r="F2681" s="1" t="s">
        <v>9854</v>
      </c>
      <c r="G2681" s="3">
        <v>43959.025092592594</v>
      </c>
      <c r="H2681" s="1" t="b">
        <v>0</v>
      </c>
      <c r="I2681" s="1" t="s">
        <v>22</v>
      </c>
      <c r="K2681" s="2"/>
    </row>
    <row r="2682" spans="1:11" ht="12.5" x14ac:dyDescent="0.25">
      <c r="A2682" s="1">
        <v>24049318</v>
      </c>
      <c r="B2682" s="1" t="s">
        <v>9855</v>
      </c>
      <c r="C2682" s="1" t="s">
        <v>9856</v>
      </c>
      <c r="D2682" s="2" t="s">
        <v>9857</v>
      </c>
      <c r="E2682" s="1" t="s">
        <v>6505</v>
      </c>
      <c r="F2682" s="1" t="s">
        <v>9858</v>
      </c>
      <c r="G2682" s="3">
        <v>43959.025092592594</v>
      </c>
      <c r="H2682" s="1" t="b">
        <v>0</v>
      </c>
      <c r="I2682" s="1" t="s">
        <v>22</v>
      </c>
      <c r="K2682" s="2"/>
    </row>
    <row r="2683" spans="1:11" ht="12.5" x14ac:dyDescent="0.25">
      <c r="A2683" s="1">
        <v>47060103</v>
      </c>
      <c r="B2683" s="1" t="s">
        <v>8904</v>
      </c>
      <c r="C2683" s="1" t="s">
        <v>9859</v>
      </c>
      <c r="D2683" s="2" t="s">
        <v>9860</v>
      </c>
      <c r="E2683" s="1" t="s">
        <v>6505</v>
      </c>
      <c r="F2683" s="1" t="s">
        <v>9861</v>
      </c>
      <c r="G2683" s="3">
        <v>43959.025104166663</v>
      </c>
      <c r="H2683" s="1" t="b">
        <v>0</v>
      </c>
      <c r="I2683" s="1" t="s">
        <v>22</v>
      </c>
      <c r="K2683" s="2"/>
    </row>
    <row r="2684" spans="1:11" ht="12.5" x14ac:dyDescent="0.25">
      <c r="A2684" s="1">
        <v>79038108</v>
      </c>
      <c r="B2684" s="1" t="s">
        <v>9862</v>
      </c>
      <c r="C2684" s="1" t="s">
        <v>9863</v>
      </c>
      <c r="D2684" s="2" t="s">
        <v>9864</v>
      </c>
      <c r="E2684" s="1" t="s">
        <v>6505</v>
      </c>
      <c r="F2684" s="1" t="s">
        <v>9865</v>
      </c>
      <c r="G2684" s="3">
        <v>43959.025104166663</v>
      </c>
      <c r="H2684" s="1" t="b">
        <v>0</v>
      </c>
      <c r="I2684" s="1" t="s">
        <v>22</v>
      </c>
      <c r="K2684" s="2"/>
    </row>
    <row r="2685" spans="1:11" ht="12.5" x14ac:dyDescent="0.25">
      <c r="A2685" s="1">
        <v>86214980</v>
      </c>
      <c r="B2685" s="1" t="s">
        <v>9866</v>
      </c>
      <c r="C2685" s="1" t="s">
        <v>9867</v>
      </c>
      <c r="D2685" s="2" t="s">
        <v>9868</v>
      </c>
      <c r="E2685" s="1" t="s">
        <v>6505</v>
      </c>
      <c r="F2685" s="1" t="s">
        <v>9869</v>
      </c>
      <c r="G2685" s="3">
        <v>43959.025104166663</v>
      </c>
      <c r="H2685" s="1" t="b">
        <v>0</v>
      </c>
      <c r="I2685" s="1" t="s">
        <v>22</v>
      </c>
      <c r="K2685" s="2"/>
    </row>
    <row r="2686" spans="1:11" ht="12.5" x14ac:dyDescent="0.25">
      <c r="A2686" s="1">
        <v>57029460</v>
      </c>
      <c r="B2686" s="1" t="s">
        <v>7867</v>
      </c>
      <c r="C2686" s="1" t="s">
        <v>9870</v>
      </c>
      <c r="D2686" s="2" t="s">
        <v>9871</v>
      </c>
      <c r="E2686" s="1" t="s">
        <v>6505</v>
      </c>
      <c r="F2686" s="1" t="s">
        <v>9872</v>
      </c>
      <c r="G2686" s="3">
        <v>43959.02511574074</v>
      </c>
      <c r="H2686" s="1" t="b">
        <v>1</v>
      </c>
      <c r="K2686" s="2"/>
    </row>
    <row r="2687" spans="1:11" ht="12.5" x14ac:dyDescent="0.25">
      <c r="A2687" s="1">
        <v>102183526</v>
      </c>
      <c r="B2687" s="1" t="s">
        <v>9873</v>
      </c>
      <c r="C2687" s="1" t="s">
        <v>9874</v>
      </c>
      <c r="D2687" s="2" t="s">
        <v>9875</v>
      </c>
      <c r="E2687" s="1" t="s">
        <v>6505</v>
      </c>
      <c r="F2687" s="1" t="s">
        <v>9876</v>
      </c>
      <c r="G2687" s="3">
        <v>43959.02511574074</v>
      </c>
      <c r="H2687" s="1" t="b">
        <v>0</v>
      </c>
      <c r="I2687" s="1" t="s">
        <v>22</v>
      </c>
      <c r="K2687" s="2"/>
    </row>
    <row r="2688" spans="1:11" ht="12.5" x14ac:dyDescent="0.25">
      <c r="A2688" s="1">
        <v>79420104</v>
      </c>
      <c r="B2688" s="1" t="s">
        <v>9877</v>
      </c>
      <c r="C2688" s="1" t="s">
        <v>9878</v>
      </c>
      <c r="D2688" s="2" t="s">
        <v>9879</v>
      </c>
      <c r="E2688" s="1" t="s">
        <v>6505</v>
      </c>
      <c r="F2688" s="1" t="s">
        <v>5119</v>
      </c>
      <c r="G2688" s="3">
        <v>43959.02511574074</v>
      </c>
      <c r="H2688" s="1" t="b">
        <v>0</v>
      </c>
      <c r="I2688" s="1" t="s">
        <v>22</v>
      </c>
      <c r="K2688" s="2"/>
    </row>
    <row r="2689" spans="1:11" ht="12.5" x14ac:dyDescent="0.25">
      <c r="A2689" s="1">
        <v>17651735</v>
      </c>
      <c r="B2689" s="1" t="s">
        <v>9880</v>
      </c>
      <c r="C2689" s="1" t="s">
        <v>9881</v>
      </c>
      <c r="D2689" s="2" t="s">
        <v>9882</v>
      </c>
      <c r="E2689" s="1" t="s">
        <v>6505</v>
      </c>
      <c r="F2689" s="1" t="s">
        <v>9883</v>
      </c>
      <c r="G2689" s="3">
        <v>43959.025127314817</v>
      </c>
      <c r="H2689" s="1" t="b">
        <v>0</v>
      </c>
      <c r="I2689" s="1" t="s">
        <v>22</v>
      </c>
      <c r="K2689" s="2"/>
    </row>
    <row r="2690" spans="1:11" ht="12.5" x14ac:dyDescent="0.25">
      <c r="A2690" s="1">
        <v>164397881</v>
      </c>
      <c r="B2690" s="1" t="s">
        <v>9884</v>
      </c>
      <c r="C2690" s="1" t="s">
        <v>9885</v>
      </c>
      <c r="D2690" s="2" t="s">
        <v>9886</v>
      </c>
      <c r="E2690" s="1" t="s">
        <v>6505</v>
      </c>
      <c r="F2690" s="1" t="s">
        <v>9887</v>
      </c>
      <c r="G2690" s="3">
        <v>43959.025127314817</v>
      </c>
      <c r="H2690" s="1" t="b">
        <v>0</v>
      </c>
      <c r="I2690" s="1" t="s">
        <v>22</v>
      </c>
      <c r="K2690" s="2"/>
    </row>
    <row r="2691" spans="1:11" ht="12.5" x14ac:dyDescent="0.25">
      <c r="A2691" s="1">
        <v>9306568</v>
      </c>
      <c r="B2691" s="1" t="s">
        <v>9888</v>
      </c>
      <c r="C2691" s="1" t="s">
        <v>9889</v>
      </c>
      <c r="D2691" s="2" t="s">
        <v>9890</v>
      </c>
      <c r="E2691" s="1" t="s">
        <v>6505</v>
      </c>
      <c r="F2691" s="1" t="s">
        <v>9891</v>
      </c>
      <c r="G2691" s="3">
        <v>43959.025138888886</v>
      </c>
      <c r="H2691" s="1" t="b">
        <v>1</v>
      </c>
      <c r="K2691" s="2"/>
    </row>
    <row r="2692" spans="1:11" ht="12.5" x14ac:dyDescent="0.25">
      <c r="A2692" s="1">
        <v>150938406</v>
      </c>
      <c r="B2692" s="1" t="s">
        <v>2354</v>
      </c>
      <c r="C2692" s="1" t="s">
        <v>9892</v>
      </c>
      <c r="D2692" s="2" t="s">
        <v>9893</v>
      </c>
      <c r="E2692" s="1" t="s">
        <v>6505</v>
      </c>
      <c r="F2692" s="1" t="s">
        <v>9894</v>
      </c>
      <c r="G2692" s="3">
        <v>43959.025138888886</v>
      </c>
      <c r="H2692" s="1" t="b">
        <v>0</v>
      </c>
      <c r="I2692" s="1" t="s">
        <v>22</v>
      </c>
      <c r="K2692" s="2"/>
    </row>
    <row r="2693" spans="1:11" ht="12.5" x14ac:dyDescent="0.25">
      <c r="A2693" s="1">
        <v>200004447</v>
      </c>
      <c r="B2693" s="1" t="s">
        <v>9895</v>
      </c>
      <c r="C2693" s="1" t="s">
        <v>9896</v>
      </c>
      <c r="D2693" s="2" t="s">
        <v>9897</v>
      </c>
      <c r="E2693" s="1" t="s">
        <v>6505</v>
      </c>
      <c r="F2693" s="1" t="s">
        <v>9898</v>
      </c>
      <c r="G2693" s="3">
        <v>43959.025138888886</v>
      </c>
      <c r="H2693" s="1" t="b">
        <v>0</v>
      </c>
      <c r="I2693" s="1" t="s">
        <v>22</v>
      </c>
      <c r="K2693" s="2"/>
    </row>
    <row r="2694" spans="1:11" ht="12.5" x14ac:dyDescent="0.25">
      <c r="A2694" s="1">
        <v>50549644</v>
      </c>
      <c r="B2694" s="1" t="s">
        <v>9788</v>
      </c>
      <c r="C2694" s="1" t="s">
        <v>9899</v>
      </c>
      <c r="D2694" s="2" t="s">
        <v>9900</v>
      </c>
      <c r="E2694" s="1" t="s">
        <v>6505</v>
      </c>
      <c r="F2694" s="1" t="s">
        <v>9901</v>
      </c>
      <c r="G2694" s="3">
        <v>43959.025138888886</v>
      </c>
      <c r="H2694" s="1" t="b">
        <v>0</v>
      </c>
      <c r="I2694" s="1" t="s">
        <v>22</v>
      </c>
      <c r="K2694" s="2"/>
    </row>
    <row r="2695" spans="1:11" ht="12.5" x14ac:dyDescent="0.25">
      <c r="A2695" s="1">
        <v>108050</v>
      </c>
      <c r="B2695" s="1" t="s">
        <v>1778</v>
      </c>
      <c r="C2695" s="1" t="s">
        <v>9902</v>
      </c>
      <c r="D2695" s="2" t="s">
        <v>9903</v>
      </c>
      <c r="E2695" s="1" t="s">
        <v>6505</v>
      </c>
      <c r="F2695" s="1" t="s">
        <v>9904</v>
      </c>
      <c r="G2695" s="3">
        <v>43959.025150462963</v>
      </c>
      <c r="H2695" s="1" t="b">
        <v>1</v>
      </c>
      <c r="K2695" s="2"/>
    </row>
    <row r="2696" spans="1:11" ht="12.5" x14ac:dyDescent="0.25">
      <c r="A2696" s="1">
        <v>55676415</v>
      </c>
      <c r="B2696" s="1" t="s">
        <v>9905</v>
      </c>
      <c r="C2696" s="1" t="s">
        <v>9906</v>
      </c>
      <c r="D2696" s="2" t="s">
        <v>9907</v>
      </c>
      <c r="E2696" s="1" t="s">
        <v>6505</v>
      </c>
      <c r="F2696" s="1" t="s">
        <v>9908</v>
      </c>
      <c r="G2696" s="3">
        <v>43959.025150462963</v>
      </c>
      <c r="H2696" s="1" t="b">
        <v>0</v>
      </c>
      <c r="I2696" s="1" t="s">
        <v>22</v>
      </c>
      <c r="K2696" s="2"/>
    </row>
    <row r="2697" spans="1:11" ht="12.5" x14ac:dyDescent="0.25">
      <c r="A2697" s="1">
        <v>1863329</v>
      </c>
      <c r="B2697" s="1" t="s">
        <v>9909</v>
      </c>
      <c r="C2697" s="1" t="s">
        <v>9909</v>
      </c>
      <c r="D2697" s="2" t="s">
        <v>9910</v>
      </c>
      <c r="E2697" s="1" t="s">
        <v>9911</v>
      </c>
      <c r="F2697" s="1" t="s">
        <v>9912</v>
      </c>
      <c r="G2697" s="3">
        <v>43959.02516203704</v>
      </c>
      <c r="H2697" s="1" t="b">
        <v>0</v>
      </c>
      <c r="I2697" s="1" t="s">
        <v>22</v>
      </c>
      <c r="K2697" s="2"/>
    </row>
    <row r="2698" spans="1:11" ht="12.5" x14ac:dyDescent="0.25">
      <c r="A2698" s="1">
        <v>1129010</v>
      </c>
      <c r="B2698" s="1" t="s">
        <v>9913</v>
      </c>
      <c r="C2698" s="1" t="s">
        <v>9914</v>
      </c>
      <c r="D2698" s="2" t="s">
        <v>9915</v>
      </c>
      <c r="E2698" s="1" t="s">
        <v>9911</v>
      </c>
      <c r="F2698" s="1" t="s">
        <v>9916</v>
      </c>
      <c r="G2698" s="3">
        <v>43959.02516203704</v>
      </c>
      <c r="H2698" s="1" t="b">
        <v>0</v>
      </c>
      <c r="I2698" s="1" t="s">
        <v>22</v>
      </c>
      <c r="K2698" s="2"/>
    </row>
    <row r="2699" spans="1:11" ht="12.5" x14ac:dyDescent="0.25">
      <c r="A2699" s="1">
        <v>3482588</v>
      </c>
      <c r="B2699" s="1" t="s">
        <v>9917</v>
      </c>
      <c r="C2699" s="1" t="s">
        <v>9918</v>
      </c>
      <c r="D2699" s="2" t="s">
        <v>9919</v>
      </c>
      <c r="E2699" s="1" t="s">
        <v>9911</v>
      </c>
      <c r="F2699" s="1" t="s">
        <v>9920</v>
      </c>
      <c r="G2699" s="3">
        <v>43959.025173611109</v>
      </c>
      <c r="H2699" s="1" t="b">
        <v>1</v>
      </c>
      <c r="K2699" s="2"/>
    </row>
    <row r="2700" spans="1:11" ht="12.5" x14ac:dyDescent="0.25">
      <c r="A2700" s="1">
        <v>458058</v>
      </c>
      <c r="B2700" s="1" t="s">
        <v>9921</v>
      </c>
      <c r="C2700" s="1" t="s">
        <v>9921</v>
      </c>
      <c r="D2700" s="2" t="s">
        <v>9922</v>
      </c>
      <c r="E2700" s="1" t="s">
        <v>9911</v>
      </c>
      <c r="F2700" s="1" t="s">
        <v>9923</v>
      </c>
      <c r="G2700" s="3">
        <v>43959.025185185186</v>
      </c>
      <c r="H2700" s="1" t="b">
        <v>1</v>
      </c>
      <c r="K2700" s="2"/>
    </row>
    <row r="2701" spans="1:11" ht="12.5" x14ac:dyDescent="0.25">
      <c r="A2701" s="1">
        <v>1864363</v>
      </c>
      <c r="B2701" s="1" t="s">
        <v>9924</v>
      </c>
      <c r="C2701" s="1" t="s">
        <v>9924</v>
      </c>
      <c r="D2701" s="2" t="s">
        <v>9925</v>
      </c>
      <c r="E2701" s="1" t="s">
        <v>9911</v>
      </c>
      <c r="F2701" s="1" t="s">
        <v>9926</v>
      </c>
      <c r="G2701" s="3">
        <v>43959.025196759256</v>
      </c>
      <c r="H2701" s="1" t="b">
        <v>1</v>
      </c>
      <c r="K2701" s="2"/>
    </row>
    <row r="2702" spans="1:11" ht="12.5" x14ac:dyDescent="0.25">
      <c r="A2702" s="1">
        <v>7548986</v>
      </c>
      <c r="B2702" s="1" t="s">
        <v>9909</v>
      </c>
      <c r="C2702" s="1" t="s">
        <v>1098</v>
      </c>
      <c r="D2702" s="2" t="s">
        <v>9927</v>
      </c>
      <c r="E2702" s="1" t="s">
        <v>9911</v>
      </c>
      <c r="G2702" s="3">
        <v>43959.025208333333</v>
      </c>
      <c r="H2702" s="1" t="b">
        <v>0</v>
      </c>
      <c r="I2702" s="1" t="s">
        <v>5</v>
      </c>
      <c r="K2702" s="2"/>
    </row>
    <row r="2703" spans="1:11" ht="12.5" x14ac:dyDescent="0.25">
      <c r="A2703" s="1">
        <v>1420053</v>
      </c>
      <c r="B2703" s="1" t="s">
        <v>9928</v>
      </c>
      <c r="C2703" s="1" t="s">
        <v>9928</v>
      </c>
      <c r="D2703" s="2" t="s">
        <v>9929</v>
      </c>
      <c r="E2703" s="1" t="s">
        <v>9911</v>
      </c>
      <c r="F2703" s="1" t="s">
        <v>9930</v>
      </c>
      <c r="G2703" s="3">
        <v>43959.025208333333</v>
      </c>
      <c r="H2703" s="1" t="b">
        <v>0</v>
      </c>
      <c r="I2703" s="1" t="s">
        <v>22</v>
      </c>
      <c r="K2703" s="2"/>
    </row>
    <row r="2704" spans="1:11" ht="12.5" x14ac:dyDescent="0.25">
      <c r="A2704" s="1">
        <v>2246815</v>
      </c>
      <c r="B2704" s="1" t="s">
        <v>9931</v>
      </c>
      <c r="C2704" s="1" t="s">
        <v>9932</v>
      </c>
      <c r="D2704" s="2" t="s">
        <v>9933</v>
      </c>
      <c r="E2704" s="1" t="s">
        <v>9911</v>
      </c>
      <c r="F2704" s="1" t="s">
        <v>9934</v>
      </c>
      <c r="G2704" s="3">
        <v>43959.025208333333</v>
      </c>
      <c r="H2704" s="1" t="b">
        <v>0</v>
      </c>
      <c r="I2704" s="1" t="s">
        <v>22</v>
      </c>
      <c r="K2704" s="2"/>
    </row>
    <row r="2705" spans="1:11" ht="12.5" x14ac:dyDescent="0.25">
      <c r="A2705" s="1">
        <v>2234102</v>
      </c>
      <c r="B2705" s="1" t="s">
        <v>9935</v>
      </c>
      <c r="C2705" s="1" t="s">
        <v>9936</v>
      </c>
      <c r="D2705" s="2" t="s">
        <v>9937</v>
      </c>
      <c r="E2705" s="1" t="s">
        <v>9911</v>
      </c>
      <c r="F2705" s="1" t="s">
        <v>9938</v>
      </c>
      <c r="G2705" s="3">
        <v>43959.025219907409</v>
      </c>
      <c r="H2705" s="1" t="b">
        <v>1</v>
      </c>
      <c r="K2705" s="2"/>
    </row>
    <row r="2706" spans="1:11" ht="12.5" x14ac:dyDescent="0.25">
      <c r="A2706" s="1">
        <v>1376664</v>
      </c>
      <c r="B2706" s="1" t="s">
        <v>9939</v>
      </c>
      <c r="C2706" s="1" t="s">
        <v>9940</v>
      </c>
      <c r="D2706" s="2" t="s">
        <v>9941</v>
      </c>
      <c r="E2706" s="1" t="s">
        <v>9911</v>
      </c>
      <c r="F2706" s="1" t="s">
        <v>9942</v>
      </c>
      <c r="G2706" s="3">
        <v>43959.025219907409</v>
      </c>
      <c r="H2706" s="1" t="b">
        <v>0</v>
      </c>
      <c r="I2706" s="1" t="s">
        <v>22</v>
      </c>
      <c r="K2706" s="2"/>
    </row>
    <row r="2707" spans="1:11" ht="12.5" x14ac:dyDescent="0.25">
      <c r="A2707" s="1">
        <v>448045</v>
      </c>
      <c r="B2707" s="1" t="s">
        <v>9943</v>
      </c>
      <c r="C2707" s="1" t="s">
        <v>9944</v>
      </c>
      <c r="D2707" s="2" t="s">
        <v>9945</v>
      </c>
      <c r="E2707" s="1" t="s">
        <v>9911</v>
      </c>
      <c r="F2707" s="1" t="s">
        <v>9946</v>
      </c>
      <c r="G2707" s="3">
        <v>43959.025243055556</v>
      </c>
      <c r="H2707" s="1" t="b">
        <v>1</v>
      </c>
      <c r="K2707" s="2"/>
    </row>
    <row r="2708" spans="1:11" ht="12.5" x14ac:dyDescent="0.25">
      <c r="A2708" s="1">
        <v>2253830</v>
      </c>
      <c r="B2708" s="1" t="s">
        <v>9947</v>
      </c>
      <c r="C2708" s="1" t="s">
        <v>9947</v>
      </c>
      <c r="D2708" s="2" t="s">
        <v>9948</v>
      </c>
      <c r="E2708" s="1" t="s">
        <v>9911</v>
      </c>
      <c r="F2708" s="1" t="s">
        <v>9949</v>
      </c>
      <c r="G2708" s="3">
        <v>43959.025243055556</v>
      </c>
      <c r="H2708" s="1" t="b">
        <v>0</v>
      </c>
      <c r="I2708" s="1" t="s">
        <v>22</v>
      </c>
      <c r="K2708" s="2"/>
    </row>
    <row r="2709" spans="1:11" ht="12.5" x14ac:dyDescent="0.25">
      <c r="A2709" s="1">
        <v>5724990</v>
      </c>
      <c r="B2709" s="1" t="s">
        <v>9950</v>
      </c>
      <c r="C2709" s="1" t="s">
        <v>9231</v>
      </c>
      <c r="D2709" s="2" t="s">
        <v>9951</v>
      </c>
      <c r="E2709" s="1" t="s">
        <v>9911</v>
      </c>
      <c r="F2709" s="1" t="s">
        <v>9952</v>
      </c>
      <c r="G2709" s="3">
        <v>43959.025254629632</v>
      </c>
      <c r="H2709" s="1" t="b">
        <v>1</v>
      </c>
      <c r="K2709" s="2"/>
    </row>
    <row r="2710" spans="1:11" ht="12.5" x14ac:dyDescent="0.25">
      <c r="A2710" s="1">
        <v>2889328</v>
      </c>
      <c r="B2710" s="1" t="s">
        <v>9953</v>
      </c>
      <c r="C2710" s="1" t="s">
        <v>9953</v>
      </c>
      <c r="D2710" s="2" t="s">
        <v>9954</v>
      </c>
      <c r="E2710" s="1" t="s">
        <v>9911</v>
      </c>
      <c r="F2710" s="1" t="s">
        <v>9955</v>
      </c>
      <c r="G2710" s="3">
        <v>43959.025254629632</v>
      </c>
      <c r="H2710" s="1" t="b">
        <v>0</v>
      </c>
      <c r="I2710" s="1" t="s">
        <v>22</v>
      </c>
      <c r="K2710" s="2"/>
    </row>
    <row r="2711" spans="1:11" ht="12.5" x14ac:dyDescent="0.25">
      <c r="A2711" s="1">
        <v>3431193</v>
      </c>
      <c r="B2711" s="1" t="s">
        <v>9956</v>
      </c>
      <c r="C2711" s="1" t="s">
        <v>9957</v>
      </c>
      <c r="D2711" s="2" t="s">
        <v>9958</v>
      </c>
      <c r="E2711" s="1" t="s">
        <v>9911</v>
      </c>
      <c r="F2711" s="1" t="s">
        <v>9959</v>
      </c>
      <c r="G2711" s="3">
        <v>43959.025266203702</v>
      </c>
      <c r="H2711" s="1" t="b">
        <v>0</v>
      </c>
      <c r="I2711" s="1" t="s">
        <v>5</v>
      </c>
      <c r="K2711" s="2"/>
    </row>
    <row r="2712" spans="1:11" ht="12.5" x14ac:dyDescent="0.25">
      <c r="A2712" s="1">
        <v>1548202</v>
      </c>
      <c r="B2712" s="1" t="s">
        <v>9960</v>
      </c>
      <c r="C2712" s="1" t="s">
        <v>9961</v>
      </c>
      <c r="D2712" s="2" t="s">
        <v>9962</v>
      </c>
      <c r="E2712" s="1" t="s">
        <v>9911</v>
      </c>
      <c r="F2712" s="1" t="s">
        <v>9963</v>
      </c>
      <c r="G2712" s="3">
        <v>43959.025277777779</v>
      </c>
      <c r="H2712" s="1" t="b">
        <v>1</v>
      </c>
      <c r="K2712" s="2"/>
    </row>
    <row r="2713" spans="1:11" ht="12.5" x14ac:dyDescent="0.25">
      <c r="A2713" s="1">
        <v>1631570</v>
      </c>
      <c r="B2713" s="1" t="s">
        <v>9964</v>
      </c>
      <c r="C2713" s="1" t="s">
        <v>9965</v>
      </c>
      <c r="D2713" s="2" t="s">
        <v>9966</v>
      </c>
      <c r="E2713" s="1" t="s">
        <v>9911</v>
      </c>
      <c r="F2713" s="1" t="s">
        <v>9967</v>
      </c>
      <c r="G2713" s="3">
        <v>43959.025277777779</v>
      </c>
      <c r="H2713" s="1" t="b">
        <v>0</v>
      </c>
      <c r="I2713" s="1" t="s">
        <v>22</v>
      </c>
      <c r="K2713" s="2"/>
    </row>
    <row r="2714" spans="1:11" ht="12.5" x14ac:dyDescent="0.25">
      <c r="A2714" s="1">
        <v>11323319</v>
      </c>
      <c r="B2714" s="1" t="s">
        <v>9968</v>
      </c>
      <c r="C2714" s="1" t="s">
        <v>9969</v>
      </c>
      <c r="D2714" s="2" t="s">
        <v>9970</v>
      </c>
      <c r="E2714" s="1" t="s">
        <v>9911</v>
      </c>
      <c r="F2714" s="1" t="s">
        <v>9971</v>
      </c>
      <c r="G2714" s="3">
        <v>43959.025277777779</v>
      </c>
      <c r="H2714" s="1" t="b">
        <v>0</v>
      </c>
      <c r="I2714" s="1" t="s">
        <v>22</v>
      </c>
      <c r="K2714" s="2"/>
    </row>
    <row r="2715" spans="1:11" ht="12.5" x14ac:dyDescent="0.25">
      <c r="A2715" s="1">
        <v>22553797</v>
      </c>
      <c r="B2715" s="1" t="s">
        <v>9972</v>
      </c>
      <c r="C2715" s="1" t="s">
        <v>9973</v>
      </c>
      <c r="D2715" s="2" t="s">
        <v>9974</v>
      </c>
      <c r="E2715" s="1" t="s">
        <v>9911</v>
      </c>
      <c r="F2715" s="1" t="s">
        <v>9975</v>
      </c>
      <c r="G2715" s="3">
        <v>43959.025289351855</v>
      </c>
      <c r="H2715" s="1" t="b">
        <v>1</v>
      </c>
      <c r="K2715" s="2"/>
    </row>
    <row r="2716" spans="1:11" ht="12.5" x14ac:dyDescent="0.25">
      <c r="A2716" s="1">
        <v>8708394</v>
      </c>
      <c r="B2716" s="1" t="s">
        <v>9976</v>
      </c>
      <c r="C2716" s="1" t="s">
        <v>9977</v>
      </c>
      <c r="D2716" s="2" t="s">
        <v>9978</v>
      </c>
      <c r="E2716" s="1" t="s">
        <v>9911</v>
      </c>
      <c r="F2716" s="1" t="s">
        <v>9979</v>
      </c>
      <c r="G2716" s="3">
        <v>43959.025289351855</v>
      </c>
      <c r="H2716" s="1" t="b">
        <v>1</v>
      </c>
      <c r="K2716" s="2"/>
    </row>
    <row r="2717" spans="1:11" ht="12.5" x14ac:dyDescent="0.25">
      <c r="A2717" s="1">
        <v>47495360</v>
      </c>
      <c r="B2717" s="1" t="s">
        <v>9980</v>
      </c>
      <c r="C2717" s="1" t="s">
        <v>9980</v>
      </c>
      <c r="D2717" s="2" t="s">
        <v>9981</v>
      </c>
      <c r="E2717" s="1" t="s">
        <v>9911</v>
      </c>
      <c r="F2717" s="1" t="s">
        <v>9982</v>
      </c>
      <c r="G2717" s="3">
        <v>43959.025300925925</v>
      </c>
      <c r="H2717" s="1" t="b">
        <v>0</v>
      </c>
      <c r="I2717" s="1" t="s">
        <v>22</v>
      </c>
      <c r="K2717" s="2"/>
    </row>
    <row r="2718" spans="1:11" ht="12.5" x14ac:dyDescent="0.25">
      <c r="A2718" s="1">
        <v>1280180</v>
      </c>
      <c r="B2718" s="1" t="s">
        <v>9983</v>
      </c>
      <c r="C2718" s="1" t="s">
        <v>9984</v>
      </c>
      <c r="D2718" s="2" t="s">
        <v>9985</v>
      </c>
      <c r="E2718" s="1" t="s">
        <v>9911</v>
      </c>
      <c r="F2718" s="1" t="s">
        <v>9986</v>
      </c>
      <c r="G2718" s="3">
        <v>43959.025300925925</v>
      </c>
      <c r="H2718" s="1" t="b">
        <v>0</v>
      </c>
      <c r="I2718" s="1" t="s">
        <v>22</v>
      </c>
      <c r="K2718" s="2"/>
    </row>
    <row r="2719" spans="1:11" ht="12.5" x14ac:dyDescent="0.25">
      <c r="A2719" s="1">
        <v>60243197</v>
      </c>
      <c r="B2719" s="1" t="s">
        <v>9987</v>
      </c>
      <c r="C2719" s="1" t="s">
        <v>7597</v>
      </c>
      <c r="D2719" s="2" t="s">
        <v>9988</v>
      </c>
      <c r="E2719" s="1" t="s">
        <v>9911</v>
      </c>
      <c r="F2719" s="1" t="s">
        <v>9989</v>
      </c>
      <c r="G2719" s="3">
        <v>43959.025312500002</v>
      </c>
      <c r="H2719" s="1" t="b">
        <v>1</v>
      </c>
      <c r="K2719" s="2"/>
    </row>
    <row r="2720" spans="1:11" ht="12.5" x14ac:dyDescent="0.25">
      <c r="A2720" s="1">
        <v>12615154</v>
      </c>
      <c r="B2720" s="1" t="s">
        <v>9990</v>
      </c>
      <c r="C2720" s="1" t="s">
        <v>9991</v>
      </c>
      <c r="D2720" s="2" t="s">
        <v>9992</v>
      </c>
      <c r="E2720" s="1" t="s">
        <v>9911</v>
      </c>
      <c r="F2720" s="1" t="s">
        <v>9993</v>
      </c>
      <c r="G2720" s="3">
        <v>43959.025312500002</v>
      </c>
      <c r="H2720" s="1" t="b">
        <v>0</v>
      </c>
      <c r="I2720" s="1" t="s">
        <v>22</v>
      </c>
      <c r="K2720" s="2"/>
    </row>
    <row r="2721" spans="1:11" ht="12.5" x14ac:dyDescent="0.25">
      <c r="A2721" s="1">
        <v>1305114</v>
      </c>
      <c r="B2721" s="1" t="s">
        <v>9994</v>
      </c>
      <c r="C2721" s="1" t="s">
        <v>9995</v>
      </c>
      <c r="D2721" s="2" t="s">
        <v>9996</v>
      </c>
      <c r="E2721" s="1" t="s">
        <v>9911</v>
      </c>
      <c r="F2721" s="1" t="s">
        <v>9997</v>
      </c>
      <c r="G2721" s="3">
        <v>43959.025324074071</v>
      </c>
      <c r="H2721" s="1" t="b">
        <v>0</v>
      </c>
      <c r="I2721" s="1" t="s">
        <v>22</v>
      </c>
      <c r="K2721" s="2"/>
    </row>
    <row r="2722" spans="1:11" ht="12.5" x14ac:dyDescent="0.25">
      <c r="A2722" s="1">
        <v>926544</v>
      </c>
      <c r="B2722" s="1" t="s">
        <v>9998</v>
      </c>
      <c r="C2722" s="1" t="s">
        <v>9999</v>
      </c>
      <c r="D2722" s="2" t="s">
        <v>10000</v>
      </c>
      <c r="E2722" s="1" t="s">
        <v>9911</v>
      </c>
      <c r="F2722" s="1" t="s">
        <v>10001</v>
      </c>
      <c r="G2722" s="3">
        <v>43959.025335648148</v>
      </c>
      <c r="H2722" s="1" t="b">
        <v>1</v>
      </c>
      <c r="K2722" s="2"/>
    </row>
    <row r="2723" spans="1:11" ht="12.5" x14ac:dyDescent="0.25">
      <c r="A2723" s="1">
        <v>7769432</v>
      </c>
      <c r="B2723" s="1" t="s">
        <v>10002</v>
      </c>
      <c r="C2723" s="1" t="s">
        <v>10003</v>
      </c>
      <c r="D2723" s="2" t="s">
        <v>10004</v>
      </c>
      <c r="E2723" s="1" t="s">
        <v>9911</v>
      </c>
      <c r="F2723" s="1" t="s">
        <v>10005</v>
      </c>
      <c r="G2723" s="3">
        <v>43959.025335648148</v>
      </c>
      <c r="H2723" s="1" t="b">
        <v>1</v>
      </c>
      <c r="K2723" s="2"/>
    </row>
    <row r="2724" spans="1:11" ht="12.5" x14ac:dyDescent="0.25">
      <c r="A2724" s="1">
        <v>2854337</v>
      </c>
      <c r="B2724" s="1" t="s">
        <v>10006</v>
      </c>
      <c r="C2724" s="1" t="s">
        <v>10007</v>
      </c>
      <c r="D2724" s="2" t="s">
        <v>10008</v>
      </c>
      <c r="E2724" s="1" t="s">
        <v>9911</v>
      </c>
      <c r="F2724" s="1" t="s">
        <v>10009</v>
      </c>
      <c r="G2724" s="3">
        <v>43959.025358796294</v>
      </c>
      <c r="H2724" s="1" t="b">
        <v>1</v>
      </c>
      <c r="K2724" s="2"/>
    </row>
    <row r="2725" spans="1:11" ht="12.5" x14ac:dyDescent="0.25">
      <c r="A2725" s="1">
        <v>14732311</v>
      </c>
      <c r="B2725" s="1" t="s">
        <v>10010</v>
      </c>
      <c r="C2725" s="1" t="s">
        <v>10011</v>
      </c>
      <c r="D2725" s="2" t="s">
        <v>10012</v>
      </c>
      <c r="E2725" s="1" t="s">
        <v>9911</v>
      </c>
      <c r="F2725" s="1" t="s">
        <v>10013</v>
      </c>
      <c r="G2725" s="3">
        <v>43959.025370370371</v>
      </c>
      <c r="H2725" s="1" t="b">
        <v>1</v>
      </c>
      <c r="K2725" s="2"/>
    </row>
    <row r="2726" spans="1:11" ht="12.5" x14ac:dyDescent="0.25">
      <c r="A2726" s="1">
        <v>82238168</v>
      </c>
      <c r="B2726" s="1" t="s">
        <v>10014</v>
      </c>
      <c r="C2726" s="1" t="s">
        <v>10015</v>
      </c>
      <c r="D2726" s="2" t="s">
        <v>10016</v>
      </c>
      <c r="E2726" s="1" t="s">
        <v>9911</v>
      </c>
      <c r="F2726" s="1" t="s">
        <v>10017</v>
      </c>
      <c r="G2726" s="3">
        <v>43959.025381944448</v>
      </c>
      <c r="H2726" s="1" t="b">
        <v>1</v>
      </c>
      <c r="K2726" s="2"/>
    </row>
    <row r="2727" spans="1:11" ht="12.5" x14ac:dyDescent="0.25">
      <c r="A2727" s="1">
        <v>72069409</v>
      </c>
      <c r="B2727" s="1" t="s">
        <v>10018</v>
      </c>
      <c r="C2727" s="1" t="s">
        <v>10019</v>
      </c>
      <c r="D2727" s="2" t="s">
        <v>10020</v>
      </c>
      <c r="E2727" s="1" t="s">
        <v>9911</v>
      </c>
      <c r="F2727" s="1" t="s">
        <v>10021</v>
      </c>
      <c r="G2727" s="3">
        <v>43959.025381944448</v>
      </c>
      <c r="H2727" s="1" t="b">
        <v>0</v>
      </c>
      <c r="I2727" s="1" t="s">
        <v>22</v>
      </c>
      <c r="K2727" s="2"/>
    </row>
    <row r="2728" spans="1:11" ht="12.5" x14ac:dyDescent="0.25">
      <c r="A2728" s="1">
        <v>7579180</v>
      </c>
      <c r="B2728" s="1" t="s">
        <v>10022</v>
      </c>
      <c r="C2728" s="1" t="s">
        <v>10023</v>
      </c>
      <c r="D2728" s="2" t="s">
        <v>10024</v>
      </c>
      <c r="E2728" s="1" t="s">
        <v>9911</v>
      </c>
      <c r="F2728" s="1" t="s">
        <v>10025</v>
      </c>
      <c r="G2728" s="3">
        <v>43959.025381944448</v>
      </c>
      <c r="H2728" s="1" t="b">
        <v>0</v>
      </c>
      <c r="I2728" s="1" t="s">
        <v>22</v>
      </c>
      <c r="K2728" s="2"/>
    </row>
    <row r="2729" spans="1:11" ht="12.5" x14ac:dyDescent="0.25">
      <c r="A2729" s="1">
        <v>5627682</v>
      </c>
      <c r="B2729" s="1" t="s">
        <v>10026</v>
      </c>
      <c r="C2729" s="1" t="s">
        <v>10027</v>
      </c>
      <c r="D2729" s="2" t="s">
        <v>10028</v>
      </c>
      <c r="E2729" s="1" t="s">
        <v>9911</v>
      </c>
      <c r="F2729" s="1" t="s">
        <v>10029</v>
      </c>
      <c r="G2729" s="3">
        <v>43959.025393518517</v>
      </c>
      <c r="H2729" s="1" t="b">
        <v>1</v>
      </c>
      <c r="K2729" s="2"/>
    </row>
    <row r="2730" spans="1:11" ht="12.5" x14ac:dyDescent="0.25">
      <c r="A2730" s="1">
        <v>22726901</v>
      </c>
      <c r="B2730" s="1" t="s">
        <v>10022</v>
      </c>
      <c r="C2730" s="1" t="s">
        <v>10030</v>
      </c>
      <c r="D2730" s="2" t="s">
        <v>10031</v>
      </c>
      <c r="E2730" s="1" t="s">
        <v>9911</v>
      </c>
      <c r="G2730" s="3">
        <v>43959.025405092594</v>
      </c>
      <c r="H2730" s="1" t="b">
        <v>1</v>
      </c>
      <c r="K2730" s="2"/>
    </row>
    <row r="2731" spans="1:11" ht="12.5" x14ac:dyDescent="0.25">
      <c r="A2731" s="1">
        <v>137515</v>
      </c>
      <c r="B2731" s="1" t="s">
        <v>10032</v>
      </c>
      <c r="C2731" s="1" t="s">
        <v>10032</v>
      </c>
      <c r="D2731" s="2" t="s">
        <v>10033</v>
      </c>
      <c r="E2731" s="1" t="s">
        <v>9911</v>
      </c>
      <c r="F2731" s="1" t="s">
        <v>10034</v>
      </c>
      <c r="G2731" s="3">
        <v>43959.025416666664</v>
      </c>
      <c r="H2731" s="1" t="b">
        <v>1</v>
      </c>
      <c r="K2731" s="2"/>
    </row>
    <row r="2732" spans="1:11" ht="12.5" x14ac:dyDescent="0.25">
      <c r="A2732" s="1">
        <v>23680678</v>
      </c>
      <c r="B2732" s="1" t="s">
        <v>10035</v>
      </c>
      <c r="C2732" s="1" t="s">
        <v>10036</v>
      </c>
      <c r="D2732" s="2" t="s">
        <v>10037</v>
      </c>
      <c r="E2732" s="1" t="s">
        <v>9911</v>
      </c>
      <c r="F2732" s="1" t="s">
        <v>10038</v>
      </c>
      <c r="G2732" s="3">
        <v>43959.025416666664</v>
      </c>
      <c r="H2732" s="1" t="b">
        <v>1</v>
      </c>
      <c r="K2732" s="2"/>
    </row>
    <row r="2733" spans="1:11" ht="12.5" x14ac:dyDescent="0.25">
      <c r="A2733" s="1">
        <v>10157178</v>
      </c>
      <c r="B2733" s="1" t="s">
        <v>10039</v>
      </c>
      <c r="C2733" s="1" t="s">
        <v>10040</v>
      </c>
      <c r="D2733" s="2" t="s">
        <v>10041</v>
      </c>
      <c r="E2733" s="1" t="s">
        <v>9911</v>
      </c>
      <c r="F2733" s="1" t="s">
        <v>10042</v>
      </c>
      <c r="G2733" s="3">
        <v>43959.02542824074</v>
      </c>
      <c r="H2733" s="1" t="b">
        <v>0</v>
      </c>
      <c r="I2733" s="1" t="s">
        <v>22</v>
      </c>
      <c r="K2733" s="2"/>
    </row>
    <row r="2734" spans="1:11" ht="12.5" x14ac:dyDescent="0.25">
      <c r="A2734" s="1">
        <v>4344257</v>
      </c>
      <c r="B2734" s="1" t="s">
        <v>10043</v>
      </c>
      <c r="C2734" s="1" t="s">
        <v>10044</v>
      </c>
      <c r="D2734" s="2" t="s">
        <v>10045</v>
      </c>
      <c r="E2734" s="1" t="s">
        <v>9911</v>
      </c>
      <c r="F2734" s="1" t="s">
        <v>10046</v>
      </c>
      <c r="G2734" s="3">
        <v>43959.02542824074</v>
      </c>
      <c r="H2734" s="1" t="b">
        <v>1</v>
      </c>
      <c r="K2734" s="2"/>
    </row>
    <row r="2735" spans="1:11" ht="12.5" x14ac:dyDescent="0.25">
      <c r="A2735" s="1">
        <v>56728437</v>
      </c>
      <c r="B2735" s="1" t="s">
        <v>1227</v>
      </c>
      <c r="C2735" s="1" t="s">
        <v>10047</v>
      </c>
      <c r="D2735" s="2" t="s">
        <v>10048</v>
      </c>
      <c r="E2735" s="1" t="s">
        <v>9911</v>
      </c>
      <c r="F2735" s="1" t="s">
        <v>10049</v>
      </c>
      <c r="G2735" s="3">
        <v>43959.025439814817</v>
      </c>
      <c r="H2735" s="1" t="b">
        <v>0</v>
      </c>
      <c r="I2735" s="1" t="s">
        <v>22</v>
      </c>
      <c r="K2735" s="2"/>
    </row>
    <row r="2736" spans="1:11" ht="12.5" x14ac:dyDescent="0.25">
      <c r="A2736" s="1">
        <v>93580</v>
      </c>
      <c r="B2736" s="1" t="s">
        <v>10050</v>
      </c>
      <c r="C2736" s="1" t="s">
        <v>10050</v>
      </c>
      <c r="D2736" s="2" t="s">
        <v>10051</v>
      </c>
      <c r="E2736" s="1" t="s">
        <v>9911</v>
      </c>
      <c r="F2736" s="1" t="s">
        <v>10052</v>
      </c>
      <c r="G2736" s="3">
        <v>43959.025439814817</v>
      </c>
      <c r="H2736" s="1" t="b">
        <v>0</v>
      </c>
      <c r="I2736" s="1" t="s">
        <v>22</v>
      </c>
      <c r="K2736" s="2"/>
    </row>
    <row r="2737" spans="1:11" ht="12.5" x14ac:dyDescent="0.25">
      <c r="A2737" s="1">
        <v>29843361</v>
      </c>
      <c r="B2737" s="1" t="s">
        <v>10053</v>
      </c>
      <c r="C2737" s="1" t="s">
        <v>2696</v>
      </c>
      <c r="D2737" s="2" t="s">
        <v>10054</v>
      </c>
      <c r="E2737" s="1" t="s">
        <v>9911</v>
      </c>
      <c r="F2737" s="1" t="s">
        <v>10055</v>
      </c>
      <c r="G2737" s="3">
        <v>43959.025451388887</v>
      </c>
      <c r="H2737" s="1" t="b">
        <v>1</v>
      </c>
      <c r="K2737" s="2"/>
    </row>
    <row r="2738" spans="1:11" ht="12.5" x14ac:dyDescent="0.25">
      <c r="A2738" s="1">
        <v>6936773</v>
      </c>
      <c r="B2738" s="1" t="s">
        <v>10056</v>
      </c>
      <c r="C2738" s="1" t="s">
        <v>10057</v>
      </c>
      <c r="D2738" s="2" t="s">
        <v>10058</v>
      </c>
      <c r="E2738" s="1" t="s">
        <v>9911</v>
      </c>
      <c r="G2738" s="3">
        <v>43959.025451388887</v>
      </c>
      <c r="H2738" s="1" t="b">
        <v>0</v>
      </c>
      <c r="I2738" s="1" t="s">
        <v>22</v>
      </c>
      <c r="K2738" s="2"/>
    </row>
    <row r="2739" spans="1:11" ht="12.5" x14ac:dyDescent="0.25">
      <c r="A2739" s="1">
        <v>14259390</v>
      </c>
      <c r="B2739" s="1" t="s">
        <v>10059</v>
      </c>
      <c r="C2739" s="1" t="s">
        <v>10060</v>
      </c>
      <c r="D2739" s="2" t="s">
        <v>10061</v>
      </c>
      <c r="E2739" s="1" t="s">
        <v>9911</v>
      </c>
      <c r="F2739" s="1" t="s">
        <v>10062</v>
      </c>
      <c r="G2739" s="3">
        <v>43959.025462962964</v>
      </c>
      <c r="H2739" s="1" t="b">
        <v>0</v>
      </c>
      <c r="I2739" s="1" t="s">
        <v>5</v>
      </c>
      <c r="K2739" s="2"/>
    </row>
    <row r="2740" spans="1:11" ht="12.5" x14ac:dyDescent="0.25">
      <c r="A2740" s="1">
        <v>61490598</v>
      </c>
      <c r="B2740" s="1" t="s">
        <v>10063</v>
      </c>
      <c r="C2740" s="1" t="s">
        <v>10064</v>
      </c>
      <c r="D2740" s="2" t="s">
        <v>10065</v>
      </c>
      <c r="E2740" s="1" t="s">
        <v>9911</v>
      </c>
      <c r="F2740" s="1" t="s">
        <v>10066</v>
      </c>
      <c r="G2740" s="3">
        <v>43959.02547453704</v>
      </c>
      <c r="H2740" s="1" t="b">
        <v>1</v>
      </c>
      <c r="K2740" s="2"/>
    </row>
    <row r="2741" spans="1:11" ht="12.5" x14ac:dyDescent="0.25">
      <c r="A2741" s="1">
        <v>15020102</v>
      </c>
      <c r="B2741" s="1" t="s">
        <v>10067</v>
      </c>
      <c r="C2741" s="1" t="s">
        <v>10068</v>
      </c>
      <c r="D2741" s="2" t="s">
        <v>10069</v>
      </c>
      <c r="E2741" s="1" t="s">
        <v>9911</v>
      </c>
      <c r="F2741" s="1" t="s">
        <v>10070</v>
      </c>
      <c r="G2741" s="3">
        <v>43959.02547453704</v>
      </c>
      <c r="H2741" s="1" t="b">
        <v>0</v>
      </c>
      <c r="I2741" s="1" t="s">
        <v>22</v>
      </c>
      <c r="K2741" s="2"/>
    </row>
    <row r="2742" spans="1:11" ht="12.5" x14ac:dyDescent="0.25">
      <c r="A2742" s="1">
        <v>4549925</v>
      </c>
      <c r="B2742" s="1" t="s">
        <v>10071</v>
      </c>
      <c r="C2742" s="1" t="s">
        <v>10072</v>
      </c>
      <c r="D2742" s="2" t="s">
        <v>10073</v>
      </c>
      <c r="E2742" s="1" t="s">
        <v>9911</v>
      </c>
      <c r="F2742" s="1" t="s">
        <v>10074</v>
      </c>
      <c r="G2742" s="3">
        <v>43959.02548611111</v>
      </c>
      <c r="H2742" s="1" t="b">
        <v>1</v>
      </c>
      <c r="K2742" s="2"/>
    </row>
    <row r="2743" spans="1:11" ht="12.5" x14ac:dyDescent="0.25">
      <c r="A2743" s="1">
        <v>65755556</v>
      </c>
      <c r="B2743" s="1" t="s">
        <v>10056</v>
      </c>
      <c r="C2743" s="1" t="s">
        <v>10075</v>
      </c>
      <c r="D2743" s="2" t="s">
        <v>10076</v>
      </c>
      <c r="E2743" s="1" t="s">
        <v>9911</v>
      </c>
      <c r="G2743" s="3">
        <v>43959.02548611111</v>
      </c>
      <c r="H2743" s="1" t="b">
        <v>0</v>
      </c>
      <c r="I2743" s="1" t="s">
        <v>22</v>
      </c>
      <c r="K2743" s="2"/>
    </row>
    <row r="2744" spans="1:11" ht="12.5" x14ac:dyDescent="0.25">
      <c r="A2744" s="1">
        <v>656494</v>
      </c>
      <c r="B2744" s="1" t="s">
        <v>10077</v>
      </c>
      <c r="C2744" s="1" t="s">
        <v>10077</v>
      </c>
      <c r="D2744" s="2" t="s">
        <v>10078</v>
      </c>
      <c r="E2744" s="1" t="s">
        <v>9911</v>
      </c>
      <c r="F2744" s="1" t="s">
        <v>10079</v>
      </c>
      <c r="G2744" s="3">
        <v>43959.025497685187</v>
      </c>
      <c r="H2744" s="1" t="b">
        <v>1</v>
      </c>
      <c r="K2744" s="2"/>
    </row>
    <row r="2745" spans="1:11" ht="12.5" x14ac:dyDescent="0.25">
      <c r="A2745" s="1">
        <v>3951767</v>
      </c>
      <c r="B2745" s="1" t="s">
        <v>10080</v>
      </c>
      <c r="C2745" s="1" t="s">
        <v>10081</v>
      </c>
      <c r="D2745" s="2" t="s">
        <v>10082</v>
      </c>
      <c r="E2745" s="1" t="s">
        <v>9911</v>
      </c>
      <c r="G2745" s="3">
        <v>43959.025509259256</v>
      </c>
      <c r="H2745" s="1" t="b">
        <v>0</v>
      </c>
      <c r="I2745" s="1" t="s">
        <v>22</v>
      </c>
      <c r="K2745" s="2"/>
    </row>
    <row r="2746" spans="1:11" ht="12.5" x14ac:dyDescent="0.25">
      <c r="A2746" s="1">
        <v>622166</v>
      </c>
      <c r="B2746" s="1" t="s">
        <v>10043</v>
      </c>
      <c r="C2746" s="1" t="s">
        <v>10083</v>
      </c>
      <c r="D2746" s="2" t="s">
        <v>10084</v>
      </c>
      <c r="E2746" s="1" t="s">
        <v>9911</v>
      </c>
      <c r="F2746" s="1" t="s">
        <v>10085</v>
      </c>
      <c r="G2746" s="3">
        <v>43959.025509259256</v>
      </c>
      <c r="H2746" s="1" t="b">
        <v>0</v>
      </c>
      <c r="I2746" s="1" t="s">
        <v>22</v>
      </c>
      <c r="K2746" s="2"/>
    </row>
    <row r="2747" spans="1:11" ht="12.5" x14ac:dyDescent="0.25">
      <c r="A2747" s="1">
        <v>597887</v>
      </c>
      <c r="B2747" s="1" t="s">
        <v>10022</v>
      </c>
      <c r="C2747" s="1" t="s">
        <v>10086</v>
      </c>
      <c r="D2747" s="2" t="s">
        <v>10087</v>
      </c>
      <c r="E2747" s="1" t="s">
        <v>9911</v>
      </c>
      <c r="F2747" s="1" t="s">
        <v>10088</v>
      </c>
      <c r="G2747" s="3">
        <v>43959.025520833333</v>
      </c>
      <c r="H2747" s="1" t="b">
        <v>1</v>
      </c>
      <c r="K2747" s="2"/>
    </row>
    <row r="2748" spans="1:11" ht="12.5" x14ac:dyDescent="0.25">
      <c r="A2748" s="1">
        <v>11340559</v>
      </c>
      <c r="B2748" s="1" t="s">
        <v>10089</v>
      </c>
      <c r="C2748" s="1" t="s">
        <v>10090</v>
      </c>
      <c r="D2748" s="2" t="s">
        <v>10091</v>
      </c>
      <c r="E2748" s="1" t="s">
        <v>9911</v>
      </c>
      <c r="F2748" s="1" t="s">
        <v>10092</v>
      </c>
      <c r="G2748" s="3">
        <v>43959.02553240741</v>
      </c>
      <c r="H2748" s="1" t="b">
        <v>1</v>
      </c>
      <c r="K2748" s="2"/>
    </row>
    <row r="2749" spans="1:11" ht="12.5" x14ac:dyDescent="0.25">
      <c r="A2749" s="1">
        <v>37216840</v>
      </c>
      <c r="B2749" s="1" t="s">
        <v>10080</v>
      </c>
      <c r="C2749" s="1" t="s">
        <v>10093</v>
      </c>
      <c r="D2749" s="2" t="s">
        <v>10094</v>
      </c>
      <c r="E2749" s="1" t="s">
        <v>9911</v>
      </c>
      <c r="F2749" s="1" t="s">
        <v>10095</v>
      </c>
      <c r="G2749" s="3">
        <v>43959.02553240741</v>
      </c>
      <c r="H2749" s="1" t="b">
        <v>0</v>
      </c>
      <c r="I2749" s="1" t="s">
        <v>22</v>
      </c>
      <c r="K2749" s="2"/>
    </row>
    <row r="2750" spans="1:11" ht="12.5" x14ac:dyDescent="0.25">
      <c r="A2750" s="1">
        <v>2699935</v>
      </c>
      <c r="B2750" s="1" t="s">
        <v>10096</v>
      </c>
      <c r="C2750" s="1" t="s">
        <v>10097</v>
      </c>
      <c r="D2750" s="2" t="s">
        <v>10098</v>
      </c>
      <c r="E2750" s="1" t="s">
        <v>9911</v>
      </c>
      <c r="F2750" s="1" t="s">
        <v>10099</v>
      </c>
      <c r="G2750" s="3">
        <v>43959.025543981479</v>
      </c>
      <c r="H2750" s="1" t="b">
        <v>1</v>
      </c>
      <c r="K2750" s="2"/>
    </row>
    <row r="2751" spans="1:11" ht="12.5" x14ac:dyDescent="0.25">
      <c r="A2751" s="1">
        <v>36597039</v>
      </c>
      <c r="B2751" s="1" t="s">
        <v>10080</v>
      </c>
      <c r="C2751" s="1" t="s">
        <v>10100</v>
      </c>
      <c r="D2751" s="2" t="s">
        <v>10101</v>
      </c>
      <c r="E2751" s="1" t="s">
        <v>9911</v>
      </c>
      <c r="G2751" s="3">
        <v>43959.025543981479</v>
      </c>
      <c r="H2751" s="1" t="b">
        <v>0</v>
      </c>
      <c r="I2751" s="1" t="s">
        <v>22</v>
      </c>
      <c r="K2751" s="2"/>
    </row>
    <row r="2752" spans="1:11" ht="12.5" x14ac:dyDescent="0.25">
      <c r="A2752" s="1">
        <v>4287921</v>
      </c>
      <c r="B2752" s="1" t="s">
        <v>10102</v>
      </c>
      <c r="C2752" s="1" t="s">
        <v>10102</v>
      </c>
      <c r="D2752" s="2" t="s">
        <v>10103</v>
      </c>
      <c r="E2752" s="1" t="s">
        <v>9911</v>
      </c>
      <c r="F2752" s="1" t="s">
        <v>10104</v>
      </c>
      <c r="G2752" s="3">
        <v>43959.025543981479</v>
      </c>
      <c r="H2752" s="1" t="b">
        <v>0</v>
      </c>
      <c r="I2752" s="1" t="s">
        <v>22</v>
      </c>
      <c r="K2752" s="2"/>
    </row>
    <row r="2753" spans="1:11" ht="12.5" x14ac:dyDescent="0.25">
      <c r="A2753" s="1">
        <v>38710819</v>
      </c>
      <c r="B2753" s="1" t="s">
        <v>10105</v>
      </c>
      <c r="C2753" s="1" t="s">
        <v>10106</v>
      </c>
      <c r="D2753" s="2" t="s">
        <v>10107</v>
      </c>
      <c r="E2753" s="1" t="s">
        <v>9911</v>
      </c>
      <c r="F2753" s="1" t="s">
        <v>10108</v>
      </c>
      <c r="G2753" s="3">
        <v>43959.025555555556</v>
      </c>
      <c r="H2753" s="1" t="b">
        <v>0</v>
      </c>
      <c r="I2753" s="1" t="s">
        <v>22</v>
      </c>
      <c r="K2753" s="2"/>
    </row>
    <row r="2754" spans="1:11" ht="12.5" x14ac:dyDescent="0.25">
      <c r="A2754" s="1">
        <v>8305060</v>
      </c>
      <c r="B2754" s="1" t="s">
        <v>10109</v>
      </c>
      <c r="C2754" s="1" t="s">
        <v>10110</v>
      </c>
      <c r="D2754" s="2" t="s">
        <v>10111</v>
      </c>
      <c r="E2754" s="1" t="s">
        <v>9911</v>
      </c>
      <c r="F2754" s="1" t="s">
        <v>10112</v>
      </c>
      <c r="G2754" s="3">
        <v>43959.025555555556</v>
      </c>
      <c r="H2754" s="1" t="b">
        <v>0</v>
      </c>
      <c r="I2754" s="1" t="s">
        <v>22</v>
      </c>
      <c r="K2754" s="2"/>
    </row>
    <row r="2755" spans="1:11" ht="12.5" x14ac:dyDescent="0.25">
      <c r="A2755" s="1">
        <v>66432581</v>
      </c>
      <c r="B2755" s="1" t="s">
        <v>10056</v>
      </c>
      <c r="C2755" s="1" t="s">
        <v>10113</v>
      </c>
      <c r="D2755" s="2" t="s">
        <v>10114</v>
      </c>
      <c r="E2755" s="1" t="s">
        <v>9911</v>
      </c>
      <c r="G2755" s="3">
        <v>43959.025555555556</v>
      </c>
      <c r="H2755" s="1" t="b">
        <v>0</v>
      </c>
      <c r="I2755" s="1" t="s">
        <v>22</v>
      </c>
      <c r="K2755" s="2"/>
    </row>
    <row r="2756" spans="1:11" ht="12.5" x14ac:dyDescent="0.25">
      <c r="A2756" s="1">
        <v>1398648</v>
      </c>
      <c r="B2756" s="1" t="s">
        <v>9921</v>
      </c>
      <c r="C2756" s="1" t="s">
        <v>10115</v>
      </c>
      <c r="D2756" s="2" t="s">
        <v>10116</v>
      </c>
      <c r="E2756" s="1" t="s">
        <v>9911</v>
      </c>
      <c r="F2756" s="1" t="s">
        <v>10117</v>
      </c>
      <c r="G2756" s="3">
        <v>43959.025567129633</v>
      </c>
      <c r="H2756" s="1" t="b">
        <v>0</v>
      </c>
      <c r="I2756" s="1" t="s">
        <v>22</v>
      </c>
      <c r="K2756" s="2"/>
    </row>
    <row r="2757" spans="1:11" ht="12.5" x14ac:dyDescent="0.25">
      <c r="A2757" s="1">
        <v>42480275</v>
      </c>
      <c r="B2757" s="1" t="s">
        <v>10118</v>
      </c>
      <c r="C2757" s="1" t="s">
        <v>10119</v>
      </c>
      <c r="D2757" s="2" t="s">
        <v>10120</v>
      </c>
      <c r="E2757" s="1" t="s">
        <v>9911</v>
      </c>
      <c r="F2757" s="1" t="s">
        <v>10121</v>
      </c>
      <c r="G2757" s="3">
        <v>43959.025567129633</v>
      </c>
      <c r="H2757" s="1" t="b">
        <v>1</v>
      </c>
      <c r="K2757" s="2"/>
    </row>
    <row r="2758" spans="1:11" ht="12.5" x14ac:dyDescent="0.25">
      <c r="A2758" s="1">
        <v>79111500</v>
      </c>
      <c r="B2758" s="1" t="s">
        <v>10122</v>
      </c>
      <c r="C2758" s="1" t="s">
        <v>10123</v>
      </c>
      <c r="D2758" s="2" t="s">
        <v>10124</v>
      </c>
      <c r="E2758" s="1" t="s">
        <v>9911</v>
      </c>
      <c r="F2758" s="1" t="s">
        <v>10125</v>
      </c>
      <c r="G2758" s="3">
        <v>43959.025578703702</v>
      </c>
      <c r="H2758" s="1" t="b">
        <v>0</v>
      </c>
      <c r="I2758" s="1" t="s">
        <v>22</v>
      </c>
      <c r="K2758" s="2"/>
    </row>
    <row r="2759" spans="1:11" ht="12.5" x14ac:dyDescent="0.25">
      <c r="A2759" s="1">
        <v>1398630</v>
      </c>
      <c r="B2759" s="1" t="s">
        <v>9921</v>
      </c>
      <c r="C2759" s="1" t="s">
        <v>10126</v>
      </c>
      <c r="D2759" s="2" t="s">
        <v>10127</v>
      </c>
      <c r="E2759" s="1" t="s">
        <v>9911</v>
      </c>
      <c r="F2759" s="1" t="s">
        <v>10128</v>
      </c>
      <c r="G2759" s="3">
        <v>43959.025590277779</v>
      </c>
      <c r="H2759" s="1" t="b">
        <v>0</v>
      </c>
      <c r="I2759" s="1" t="s">
        <v>22</v>
      </c>
      <c r="K2759" s="2"/>
    </row>
    <row r="2760" spans="1:11" ht="12.5" x14ac:dyDescent="0.25">
      <c r="A2760" s="1">
        <v>9004802</v>
      </c>
      <c r="B2760" s="1" t="s">
        <v>10129</v>
      </c>
      <c r="C2760" s="1" t="s">
        <v>10130</v>
      </c>
      <c r="D2760" s="2" t="s">
        <v>10131</v>
      </c>
      <c r="E2760" s="1" t="s">
        <v>9911</v>
      </c>
      <c r="F2760" s="1" t="s">
        <v>10132</v>
      </c>
      <c r="G2760" s="3">
        <v>43959.025879629633</v>
      </c>
      <c r="H2760" s="1" t="b">
        <v>1</v>
      </c>
      <c r="K2760" s="2"/>
    </row>
    <row r="2761" spans="1:11" ht="12.5" x14ac:dyDescent="0.25">
      <c r="A2761" s="1">
        <v>212659</v>
      </c>
      <c r="B2761" s="1" t="s">
        <v>9943</v>
      </c>
      <c r="C2761" s="1" t="s">
        <v>10133</v>
      </c>
      <c r="D2761" s="2" t="s">
        <v>10134</v>
      </c>
      <c r="E2761" s="1" t="s">
        <v>9911</v>
      </c>
      <c r="F2761" s="1" t="s">
        <v>10135</v>
      </c>
      <c r="G2761" s="3">
        <v>43959.025902777779</v>
      </c>
      <c r="H2761" s="1" t="b">
        <v>0</v>
      </c>
      <c r="I2761" s="1" t="s">
        <v>5</v>
      </c>
      <c r="K2761" s="2"/>
    </row>
    <row r="2762" spans="1:11" ht="12.5" x14ac:dyDescent="0.25">
      <c r="A2762" s="1">
        <v>11584853</v>
      </c>
      <c r="B2762" s="1" t="s">
        <v>10136</v>
      </c>
      <c r="C2762" s="1" t="s">
        <v>10137</v>
      </c>
      <c r="D2762" s="2" t="s">
        <v>10138</v>
      </c>
      <c r="E2762" s="1" t="s">
        <v>9911</v>
      </c>
      <c r="F2762" s="1" t="s">
        <v>10139</v>
      </c>
      <c r="G2762" s="3">
        <v>43959.025902777779</v>
      </c>
      <c r="H2762" s="1" t="b">
        <v>0</v>
      </c>
      <c r="I2762" s="1" t="s">
        <v>22</v>
      </c>
      <c r="K2762" s="2"/>
    </row>
    <row r="2763" spans="1:11" ht="12.5" x14ac:dyDescent="0.25">
      <c r="A2763" s="1">
        <v>677464</v>
      </c>
      <c r="B2763" s="1" t="s">
        <v>10022</v>
      </c>
      <c r="C2763" s="1" t="s">
        <v>10140</v>
      </c>
      <c r="D2763" s="2" t="s">
        <v>10141</v>
      </c>
      <c r="E2763" s="1" t="s">
        <v>9911</v>
      </c>
      <c r="F2763" s="1" t="s">
        <v>10142</v>
      </c>
      <c r="G2763" s="3">
        <v>43959.025902777779</v>
      </c>
      <c r="H2763" s="1" t="b">
        <v>0</v>
      </c>
      <c r="I2763" s="1" t="s">
        <v>22</v>
      </c>
      <c r="K2763" s="2"/>
    </row>
    <row r="2764" spans="1:11" ht="12.5" x14ac:dyDescent="0.25">
      <c r="A2764" s="1">
        <v>1398640</v>
      </c>
      <c r="B2764" s="1" t="s">
        <v>9921</v>
      </c>
      <c r="C2764" s="1" t="s">
        <v>10143</v>
      </c>
      <c r="D2764" s="2" t="s">
        <v>10144</v>
      </c>
      <c r="E2764" s="1" t="s">
        <v>9911</v>
      </c>
      <c r="F2764" s="1" t="s">
        <v>10145</v>
      </c>
      <c r="G2764" s="3">
        <v>43959.025914351849</v>
      </c>
      <c r="H2764" s="1" t="b">
        <v>0</v>
      </c>
      <c r="I2764" s="1" t="s">
        <v>22</v>
      </c>
      <c r="K2764" s="2"/>
    </row>
    <row r="2765" spans="1:11" ht="12.5" x14ac:dyDescent="0.25">
      <c r="A2765" s="1">
        <v>1398641</v>
      </c>
      <c r="B2765" s="1" t="s">
        <v>9921</v>
      </c>
      <c r="C2765" s="1" t="s">
        <v>10146</v>
      </c>
      <c r="D2765" s="2" t="s">
        <v>10147</v>
      </c>
      <c r="E2765" s="1" t="s">
        <v>9911</v>
      </c>
      <c r="F2765" s="1" t="s">
        <v>10148</v>
      </c>
      <c r="G2765" s="3">
        <v>43959.025925925926</v>
      </c>
      <c r="H2765" s="1" t="b">
        <v>0</v>
      </c>
      <c r="I2765" s="1" t="s">
        <v>22</v>
      </c>
      <c r="K2765" s="2"/>
    </row>
    <row r="2766" spans="1:11" ht="12.5" x14ac:dyDescent="0.25">
      <c r="A2766" s="1">
        <v>6660366</v>
      </c>
      <c r="B2766" s="1" t="s">
        <v>10149</v>
      </c>
      <c r="C2766" s="1" t="s">
        <v>10149</v>
      </c>
      <c r="D2766" s="2" t="s">
        <v>10150</v>
      </c>
      <c r="E2766" s="1" t="s">
        <v>9911</v>
      </c>
      <c r="F2766" s="1" t="s">
        <v>10151</v>
      </c>
      <c r="G2766" s="3">
        <v>43959.025925925926</v>
      </c>
      <c r="H2766" s="1" t="b">
        <v>1</v>
      </c>
      <c r="K2766" s="2"/>
    </row>
    <row r="2767" spans="1:11" ht="12.5" x14ac:dyDescent="0.25">
      <c r="A2767" s="1">
        <v>7122594</v>
      </c>
      <c r="B2767" s="1" t="s">
        <v>10152</v>
      </c>
      <c r="C2767" s="1" t="s">
        <v>10152</v>
      </c>
      <c r="D2767" s="2" t="s">
        <v>10153</v>
      </c>
      <c r="E2767" s="1" t="s">
        <v>9911</v>
      </c>
      <c r="F2767" s="1" t="s">
        <v>10154</v>
      </c>
      <c r="G2767" s="3">
        <v>43959.025925925926</v>
      </c>
      <c r="H2767" s="1" t="b">
        <v>0</v>
      </c>
      <c r="I2767" s="1" t="s">
        <v>22</v>
      </c>
      <c r="K2767" s="2"/>
    </row>
    <row r="2768" spans="1:11" ht="12.5" x14ac:dyDescent="0.25">
      <c r="A2768" s="1">
        <v>11467667</v>
      </c>
      <c r="B2768" s="1" t="s">
        <v>10155</v>
      </c>
      <c r="C2768" s="1" t="s">
        <v>10155</v>
      </c>
      <c r="D2768" s="2" t="s">
        <v>10156</v>
      </c>
      <c r="E2768" s="1" t="s">
        <v>9911</v>
      </c>
      <c r="F2768" s="1" t="s">
        <v>10157</v>
      </c>
      <c r="G2768" s="3">
        <v>43959.025937500002</v>
      </c>
      <c r="H2768" s="1" t="b">
        <v>0</v>
      </c>
      <c r="I2768" s="1" t="s">
        <v>22</v>
      </c>
      <c r="K2768" s="2"/>
    </row>
    <row r="2769" spans="1:11" ht="12.5" x14ac:dyDescent="0.25">
      <c r="A2769" s="1">
        <v>5550552</v>
      </c>
      <c r="B2769" s="1" t="s">
        <v>8884</v>
      </c>
      <c r="C2769" s="1" t="s">
        <v>3148</v>
      </c>
      <c r="D2769" s="2" t="s">
        <v>10158</v>
      </c>
      <c r="E2769" s="1" t="s">
        <v>9911</v>
      </c>
      <c r="F2769" s="1" t="s">
        <v>10159</v>
      </c>
      <c r="G2769" s="3">
        <v>43959.025937500002</v>
      </c>
      <c r="H2769" s="1" t="b">
        <v>1</v>
      </c>
      <c r="K2769" s="2"/>
    </row>
    <row r="2770" spans="1:11" ht="12.5" x14ac:dyDescent="0.25">
      <c r="A2770" s="1">
        <v>9281708</v>
      </c>
      <c r="B2770" s="1" t="s">
        <v>9921</v>
      </c>
      <c r="C2770" s="1" t="s">
        <v>1701</v>
      </c>
      <c r="D2770" s="2" t="s">
        <v>10160</v>
      </c>
      <c r="E2770" s="1" t="s">
        <v>9911</v>
      </c>
      <c r="F2770" s="1" t="s">
        <v>10161</v>
      </c>
      <c r="G2770" s="3">
        <v>43959.025949074072</v>
      </c>
      <c r="H2770" s="1" t="b">
        <v>0</v>
      </c>
      <c r="I2770" s="1" t="s">
        <v>22</v>
      </c>
      <c r="K2770" s="2"/>
    </row>
    <row r="2771" spans="1:11" ht="12.5" x14ac:dyDescent="0.25">
      <c r="A2771" s="1">
        <v>82436691</v>
      </c>
      <c r="B2771" s="1" t="s">
        <v>10162</v>
      </c>
      <c r="C2771" s="1" t="s">
        <v>10163</v>
      </c>
      <c r="D2771" s="2" t="s">
        <v>10164</v>
      </c>
      <c r="E2771" s="1" t="s">
        <v>9911</v>
      </c>
      <c r="F2771" s="1" t="s">
        <v>10165</v>
      </c>
      <c r="G2771" s="3">
        <v>43959.025949074072</v>
      </c>
      <c r="H2771" s="1" t="b">
        <v>0</v>
      </c>
      <c r="I2771" s="1" t="s">
        <v>22</v>
      </c>
      <c r="K2771" s="2"/>
    </row>
    <row r="2772" spans="1:11" ht="12.5" x14ac:dyDescent="0.25">
      <c r="A2772" s="1">
        <v>114393221</v>
      </c>
      <c r="B2772" s="1" t="s">
        <v>9921</v>
      </c>
      <c r="C2772" s="1" t="s">
        <v>10166</v>
      </c>
      <c r="D2772" s="2" t="s">
        <v>10167</v>
      </c>
      <c r="E2772" s="1" t="s">
        <v>9911</v>
      </c>
      <c r="F2772" s="1" t="s">
        <v>10168</v>
      </c>
      <c r="G2772" s="3">
        <v>43959.025960648149</v>
      </c>
      <c r="H2772" s="1" t="b">
        <v>0</v>
      </c>
      <c r="I2772" s="1" t="s">
        <v>22</v>
      </c>
      <c r="K2772" s="2"/>
    </row>
    <row r="2773" spans="1:11" ht="12.5" x14ac:dyDescent="0.25">
      <c r="A2773" s="1">
        <v>12166778</v>
      </c>
      <c r="B2773" s="1" t="s">
        <v>5406</v>
      </c>
      <c r="C2773" s="1" t="s">
        <v>10169</v>
      </c>
      <c r="D2773" s="2" t="s">
        <v>10170</v>
      </c>
      <c r="E2773" s="1" t="s">
        <v>9911</v>
      </c>
      <c r="F2773" s="1" t="s">
        <v>10171</v>
      </c>
      <c r="G2773" s="3">
        <v>43959.025972222225</v>
      </c>
      <c r="H2773" s="1" t="b">
        <v>1</v>
      </c>
      <c r="K2773" s="2"/>
    </row>
    <row r="2774" spans="1:11" ht="12.5" x14ac:dyDescent="0.25">
      <c r="A2774" s="1">
        <v>1398651</v>
      </c>
      <c r="B2774" s="1" t="s">
        <v>9921</v>
      </c>
      <c r="C2774" s="1" t="s">
        <v>10172</v>
      </c>
      <c r="D2774" s="2" t="s">
        <v>10173</v>
      </c>
      <c r="E2774" s="1" t="s">
        <v>9911</v>
      </c>
      <c r="F2774" s="1" t="s">
        <v>10174</v>
      </c>
      <c r="G2774" s="3">
        <v>43959.025972222225</v>
      </c>
      <c r="H2774" s="1" t="b">
        <v>0</v>
      </c>
      <c r="I2774" s="1" t="s">
        <v>22</v>
      </c>
      <c r="K2774" s="2"/>
    </row>
    <row r="2775" spans="1:11" ht="12.5" x14ac:dyDescent="0.25">
      <c r="A2775" s="1">
        <v>330275</v>
      </c>
      <c r="B2775" s="1" t="s">
        <v>10175</v>
      </c>
      <c r="C2775" s="1" t="s">
        <v>10176</v>
      </c>
      <c r="D2775" s="2" t="s">
        <v>10177</v>
      </c>
      <c r="E2775" s="1" t="s">
        <v>9911</v>
      </c>
      <c r="F2775" s="1" t="s">
        <v>10178</v>
      </c>
      <c r="G2775" s="3">
        <v>43959.025972222225</v>
      </c>
      <c r="H2775" s="1" t="b">
        <v>0</v>
      </c>
      <c r="I2775" s="1" t="s">
        <v>22</v>
      </c>
      <c r="K2775" s="2"/>
    </row>
    <row r="2776" spans="1:11" ht="12.5" x14ac:dyDescent="0.25">
      <c r="A2776" s="1">
        <v>66709063</v>
      </c>
      <c r="B2776" s="1" t="s">
        <v>10179</v>
      </c>
      <c r="C2776" s="1" t="s">
        <v>10180</v>
      </c>
      <c r="D2776" s="2" t="s">
        <v>10181</v>
      </c>
      <c r="E2776" s="1" t="s">
        <v>9911</v>
      </c>
      <c r="F2776" s="1" t="s">
        <v>10182</v>
      </c>
      <c r="G2776" s="3">
        <v>43959.025983796295</v>
      </c>
      <c r="H2776" s="1" t="b">
        <v>0</v>
      </c>
      <c r="I2776" s="1" t="s">
        <v>22</v>
      </c>
      <c r="K2776" s="2"/>
    </row>
    <row r="2777" spans="1:11" ht="12.5" x14ac:dyDescent="0.25">
      <c r="A2777" s="1">
        <v>33904351</v>
      </c>
      <c r="B2777" s="1" t="s">
        <v>9909</v>
      </c>
      <c r="C2777" s="1" t="s">
        <v>10183</v>
      </c>
      <c r="D2777" s="2" t="s">
        <v>10184</v>
      </c>
      <c r="E2777" s="1" t="s">
        <v>9911</v>
      </c>
      <c r="G2777" s="3">
        <v>43959.025983796295</v>
      </c>
      <c r="H2777" s="1" t="b">
        <v>0</v>
      </c>
      <c r="I2777" s="1" t="s">
        <v>22</v>
      </c>
      <c r="K2777" s="2"/>
    </row>
    <row r="2778" spans="1:11" ht="12.5" x14ac:dyDescent="0.25">
      <c r="A2778" s="1">
        <v>44745130</v>
      </c>
      <c r="B2778" s="1" t="s">
        <v>9921</v>
      </c>
      <c r="C2778" s="1" t="s">
        <v>10185</v>
      </c>
      <c r="D2778" s="2" t="s">
        <v>10186</v>
      </c>
      <c r="E2778" s="1" t="s">
        <v>9911</v>
      </c>
      <c r="F2778" s="1" t="s">
        <v>10187</v>
      </c>
      <c r="G2778" s="3">
        <v>43959.025983796295</v>
      </c>
      <c r="H2778" s="1" t="b">
        <v>0</v>
      </c>
      <c r="I2778" s="1" t="s">
        <v>22</v>
      </c>
      <c r="K2778" s="2"/>
    </row>
    <row r="2779" spans="1:11" ht="12.5" x14ac:dyDescent="0.25">
      <c r="A2779" s="1">
        <v>9779017</v>
      </c>
      <c r="B2779" s="1" t="s">
        <v>10188</v>
      </c>
      <c r="C2779" s="1" t="s">
        <v>10189</v>
      </c>
      <c r="D2779" s="2" t="s">
        <v>10190</v>
      </c>
      <c r="E2779" s="1" t="s">
        <v>9911</v>
      </c>
      <c r="F2779" s="1" t="s">
        <v>10191</v>
      </c>
      <c r="G2779" s="3">
        <v>43959.025995370372</v>
      </c>
      <c r="H2779" s="1" t="b">
        <v>0</v>
      </c>
      <c r="I2779" s="1" t="s">
        <v>22</v>
      </c>
      <c r="K2779" s="2"/>
    </row>
    <row r="2780" spans="1:11" ht="12.5" x14ac:dyDescent="0.25">
      <c r="A2780" s="1">
        <v>1398660</v>
      </c>
      <c r="B2780" s="1" t="s">
        <v>9921</v>
      </c>
      <c r="C2780" s="1" t="s">
        <v>10192</v>
      </c>
      <c r="D2780" s="2" t="s">
        <v>10193</v>
      </c>
      <c r="E2780" s="1" t="s">
        <v>9911</v>
      </c>
      <c r="F2780" s="1" t="s">
        <v>10194</v>
      </c>
      <c r="G2780" s="3">
        <v>43959.025995370372</v>
      </c>
      <c r="H2780" s="1" t="b">
        <v>0</v>
      </c>
      <c r="I2780" s="1" t="s">
        <v>22</v>
      </c>
      <c r="K2780" s="2"/>
    </row>
    <row r="2781" spans="1:11" ht="12.5" x14ac:dyDescent="0.25">
      <c r="A2781" s="1">
        <v>31295421</v>
      </c>
      <c r="B2781" s="1" t="s">
        <v>9928</v>
      </c>
      <c r="C2781" s="1" t="s">
        <v>10195</v>
      </c>
      <c r="D2781" s="2" t="s">
        <v>10196</v>
      </c>
      <c r="E2781" s="1" t="s">
        <v>9911</v>
      </c>
      <c r="F2781" s="1" t="s">
        <v>10197</v>
      </c>
      <c r="G2781" s="3">
        <v>43959.032708333332</v>
      </c>
      <c r="H2781" s="1" t="b">
        <v>0</v>
      </c>
      <c r="I2781" s="1" t="s">
        <v>22</v>
      </c>
      <c r="K2781" s="2"/>
    </row>
    <row r="2782" spans="1:11" ht="12.5" x14ac:dyDescent="0.25">
      <c r="A2782" s="1">
        <v>1398656</v>
      </c>
      <c r="B2782" s="1" t="s">
        <v>9921</v>
      </c>
      <c r="C2782" s="1" t="s">
        <v>10198</v>
      </c>
      <c r="D2782" s="2" t="s">
        <v>10199</v>
      </c>
      <c r="E2782" s="1" t="s">
        <v>9911</v>
      </c>
      <c r="F2782" s="1" t="s">
        <v>10200</v>
      </c>
      <c r="G2782" s="3">
        <v>43959.032708333332</v>
      </c>
      <c r="H2782" s="1" t="b">
        <v>0</v>
      </c>
      <c r="I2782" s="1" t="s">
        <v>22</v>
      </c>
      <c r="K2782" s="2"/>
    </row>
    <row r="2783" spans="1:11" ht="12.5" x14ac:dyDescent="0.25">
      <c r="A2783" s="1">
        <v>656308</v>
      </c>
      <c r="B2783" s="1" t="s">
        <v>9943</v>
      </c>
      <c r="C2783" s="1" t="s">
        <v>10201</v>
      </c>
      <c r="D2783" s="2" t="s">
        <v>10202</v>
      </c>
      <c r="E2783" s="1" t="s">
        <v>9911</v>
      </c>
      <c r="F2783" s="1" t="s">
        <v>10203</v>
      </c>
      <c r="G2783" s="3">
        <v>43959.032719907409</v>
      </c>
      <c r="H2783" s="1" t="b">
        <v>0</v>
      </c>
      <c r="I2783" s="1" t="s">
        <v>22</v>
      </c>
      <c r="K2783" s="2"/>
    </row>
    <row r="2784" spans="1:11" ht="12.5" x14ac:dyDescent="0.25">
      <c r="A2784" s="1">
        <v>364315</v>
      </c>
      <c r="B2784" s="1" t="s">
        <v>10204</v>
      </c>
      <c r="C2784" s="1" t="s">
        <v>10205</v>
      </c>
      <c r="D2784" s="2" t="s">
        <v>10206</v>
      </c>
      <c r="E2784" s="1" t="s">
        <v>9911</v>
      </c>
      <c r="F2784" s="1" t="s">
        <v>10207</v>
      </c>
      <c r="G2784" s="3">
        <v>43959.032719907409</v>
      </c>
      <c r="H2784" s="1" t="b">
        <v>1</v>
      </c>
      <c r="K2784" s="2"/>
    </row>
    <row r="2785" spans="1:11" ht="12.5" x14ac:dyDescent="0.25">
      <c r="A2785" s="1">
        <v>32015820</v>
      </c>
      <c r="B2785" s="1" t="s">
        <v>10208</v>
      </c>
      <c r="C2785" s="1" t="s">
        <v>10209</v>
      </c>
      <c r="D2785" s="2" t="s">
        <v>10210</v>
      </c>
      <c r="E2785" s="1" t="s">
        <v>9911</v>
      </c>
      <c r="F2785" s="1" t="s">
        <v>10211</v>
      </c>
      <c r="G2785" s="3">
        <v>43959.032731481479</v>
      </c>
      <c r="H2785" s="1" t="b">
        <v>0</v>
      </c>
      <c r="I2785" s="1" t="s">
        <v>22</v>
      </c>
      <c r="K2785" s="2"/>
    </row>
    <row r="2786" spans="1:11" ht="12.5" x14ac:dyDescent="0.25">
      <c r="A2786" s="1">
        <v>77071207</v>
      </c>
      <c r="B2786" s="1" t="s">
        <v>9909</v>
      </c>
      <c r="C2786" s="1" t="s">
        <v>10212</v>
      </c>
      <c r="D2786" s="2" t="s">
        <v>10213</v>
      </c>
      <c r="E2786" s="1" t="s">
        <v>9911</v>
      </c>
      <c r="G2786" s="3">
        <v>43959.032743055555</v>
      </c>
      <c r="H2786" s="1" t="b">
        <v>0</v>
      </c>
      <c r="I2786" s="1" t="s">
        <v>5</v>
      </c>
      <c r="K2786" s="2"/>
    </row>
    <row r="2787" spans="1:11" ht="12.5" x14ac:dyDescent="0.25">
      <c r="A2787" s="1">
        <v>8155345</v>
      </c>
      <c r="B2787" s="1" t="s">
        <v>9943</v>
      </c>
      <c r="C2787" s="1" t="s">
        <v>10214</v>
      </c>
      <c r="D2787" s="2" t="s">
        <v>10215</v>
      </c>
      <c r="E2787" s="1" t="s">
        <v>9911</v>
      </c>
      <c r="F2787" s="1" t="s">
        <v>10216</v>
      </c>
      <c r="G2787" s="3">
        <v>43959.032743055555</v>
      </c>
      <c r="H2787" s="1" t="b">
        <v>0</v>
      </c>
      <c r="I2787" s="1" t="s">
        <v>22</v>
      </c>
      <c r="K2787" s="2"/>
    </row>
    <row r="2788" spans="1:11" ht="12.5" x14ac:dyDescent="0.25">
      <c r="A2788" s="1">
        <v>1398634</v>
      </c>
      <c r="B2788" s="1" t="s">
        <v>9921</v>
      </c>
      <c r="C2788" s="1" t="s">
        <v>10217</v>
      </c>
      <c r="D2788" s="2" t="s">
        <v>10218</v>
      </c>
      <c r="E2788" s="1" t="s">
        <v>9911</v>
      </c>
      <c r="F2788" s="1" t="s">
        <v>10219</v>
      </c>
      <c r="G2788" s="3">
        <v>43959.032754629632</v>
      </c>
      <c r="H2788" s="1" t="b">
        <v>0</v>
      </c>
      <c r="I2788" s="1" t="s">
        <v>22</v>
      </c>
      <c r="K2788" s="2"/>
    </row>
    <row r="2789" spans="1:11" ht="12.5" x14ac:dyDescent="0.25">
      <c r="A2789" s="1">
        <v>7550057</v>
      </c>
      <c r="B2789" s="1" t="s">
        <v>10022</v>
      </c>
      <c r="C2789" s="1" t="s">
        <v>10220</v>
      </c>
      <c r="D2789" s="2" t="s">
        <v>10221</v>
      </c>
      <c r="E2789" s="1" t="s">
        <v>9911</v>
      </c>
      <c r="F2789" s="1" t="s">
        <v>10222</v>
      </c>
      <c r="G2789" s="3">
        <v>43959.032754629632</v>
      </c>
      <c r="H2789" s="1" t="b">
        <v>0</v>
      </c>
      <c r="I2789" s="1" t="s">
        <v>22</v>
      </c>
      <c r="K2789" s="2"/>
    </row>
    <row r="2790" spans="1:11" ht="12.5" x14ac:dyDescent="0.25">
      <c r="A2790" s="1">
        <v>5508585</v>
      </c>
      <c r="B2790" s="1" t="s">
        <v>10223</v>
      </c>
      <c r="C2790" s="1" t="s">
        <v>10223</v>
      </c>
      <c r="D2790" s="2" t="s">
        <v>10224</v>
      </c>
      <c r="E2790" s="1" t="s">
        <v>9911</v>
      </c>
      <c r="F2790" s="1" t="s">
        <v>10225</v>
      </c>
      <c r="G2790" s="3">
        <v>43959.032766203702</v>
      </c>
      <c r="H2790" s="1" t="b">
        <v>0</v>
      </c>
      <c r="I2790" s="1" t="s">
        <v>22</v>
      </c>
      <c r="K2790" s="2"/>
    </row>
    <row r="2791" spans="1:11" ht="12.5" x14ac:dyDescent="0.25">
      <c r="A2791" s="1">
        <v>15543026</v>
      </c>
      <c r="B2791" s="1" t="s">
        <v>10226</v>
      </c>
      <c r="C2791" s="1" t="s">
        <v>10227</v>
      </c>
      <c r="D2791" s="2" t="s">
        <v>10228</v>
      </c>
      <c r="E2791" s="1" t="s">
        <v>9911</v>
      </c>
      <c r="F2791" s="1" t="s">
        <v>10229</v>
      </c>
      <c r="G2791" s="3">
        <v>43959.032766203702</v>
      </c>
      <c r="H2791" s="1" t="b">
        <v>0</v>
      </c>
      <c r="I2791" s="1" t="s">
        <v>22</v>
      </c>
      <c r="K2791" s="2"/>
    </row>
    <row r="2792" spans="1:11" ht="12.5" x14ac:dyDescent="0.25">
      <c r="A2792" s="1">
        <v>24498056</v>
      </c>
      <c r="B2792" s="1" t="s">
        <v>9921</v>
      </c>
      <c r="C2792" s="1" t="s">
        <v>10230</v>
      </c>
      <c r="D2792" s="2" t="s">
        <v>10231</v>
      </c>
      <c r="E2792" s="1" t="s">
        <v>9911</v>
      </c>
      <c r="F2792" s="1" t="s">
        <v>10232</v>
      </c>
      <c r="G2792" s="3">
        <v>43959.032777777778</v>
      </c>
      <c r="H2792" s="1" t="b">
        <v>0</v>
      </c>
      <c r="I2792" s="1" t="s">
        <v>22</v>
      </c>
      <c r="K2792" s="2"/>
    </row>
    <row r="2793" spans="1:11" ht="12.5" x14ac:dyDescent="0.25">
      <c r="A2793" s="1">
        <v>361639</v>
      </c>
      <c r="B2793" s="1" t="s">
        <v>9943</v>
      </c>
      <c r="C2793" s="1" t="s">
        <v>10233</v>
      </c>
      <c r="D2793" s="2" t="s">
        <v>10234</v>
      </c>
      <c r="E2793" s="1" t="s">
        <v>9911</v>
      </c>
      <c r="F2793" s="1" t="s">
        <v>10235</v>
      </c>
      <c r="G2793" s="3">
        <v>43959.032777777778</v>
      </c>
      <c r="H2793" s="1" t="b">
        <v>0</v>
      </c>
      <c r="I2793" s="1" t="s">
        <v>22</v>
      </c>
      <c r="K2793" s="2"/>
    </row>
    <row r="2794" spans="1:11" ht="12.5" x14ac:dyDescent="0.25">
      <c r="A2794" s="1">
        <v>31295389</v>
      </c>
      <c r="B2794" s="1" t="s">
        <v>9928</v>
      </c>
      <c r="C2794" s="1" t="s">
        <v>10236</v>
      </c>
      <c r="D2794" s="2" t="s">
        <v>10237</v>
      </c>
      <c r="E2794" s="1" t="s">
        <v>9911</v>
      </c>
      <c r="F2794" s="1" t="s">
        <v>10238</v>
      </c>
      <c r="G2794" s="3">
        <v>43959.032789351855</v>
      </c>
      <c r="H2794" s="1" t="b">
        <v>0</v>
      </c>
      <c r="I2794" s="1" t="s">
        <v>22</v>
      </c>
      <c r="K2794" s="2"/>
    </row>
    <row r="2795" spans="1:11" ht="12.5" x14ac:dyDescent="0.25">
      <c r="A2795" s="1">
        <v>74669747</v>
      </c>
      <c r="B2795" s="1" t="s">
        <v>10239</v>
      </c>
      <c r="C2795" s="1" t="s">
        <v>10240</v>
      </c>
      <c r="D2795" s="2" t="s">
        <v>10241</v>
      </c>
      <c r="E2795" s="1" t="s">
        <v>9911</v>
      </c>
      <c r="F2795" s="1" t="s">
        <v>10242</v>
      </c>
      <c r="G2795" s="3">
        <v>43959.032789351855</v>
      </c>
      <c r="H2795" s="1" t="b">
        <v>0</v>
      </c>
      <c r="I2795" s="1" t="s">
        <v>22</v>
      </c>
      <c r="K2795" s="2"/>
    </row>
    <row r="2796" spans="1:11" ht="12.5" x14ac:dyDescent="0.25">
      <c r="A2796" s="1">
        <v>378226</v>
      </c>
      <c r="B2796" s="1" t="s">
        <v>9943</v>
      </c>
      <c r="C2796" s="1" t="s">
        <v>10243</v>
      </c>
      <c r="D2796" s="2" t="s">
        <v>10244</v>
      </c>
      <c r="E2796" s="1" t="s">
        <v>9911</v>
      </c>
      <c r="F2796" s="1" t="s">
        <v>10245</v>
      </c>
      <c r="G2796" s="3">
        <v>43959.032789351855</v>
      </c>
      <c r="H2796" s="1" t="b">
        <v>0</v>
      </c>
      <c r="I2796" s="1" t="s">
        <v>22</v>
      </c>
      <c r="K2796" s="2"/>
    </row>
    <row r="2797" spans="1:11" ht="12.5" x14ac:dyDescent="0.25">
      <c r="A2797" s="1">
        <v>75178811</v>
      </c>
      <c r="B2797" s="1" t="s">
        <v>10239</v>
      </c>
      <c r="C2797" s="1" t="s">
        <v>10246</v>
      </c>
      <c r="D2797" s="2" t="s">
        <v>10247</v>
      </c>
      <c r="E2797" s="1" t="s">
        <v>9911</v>
      </c>
      <c r="F2797" s="1" t="s">
        <v>10248</v>
      </c>
      <c r="G2797" s="3">
        <v>43959.032800925925</v>
      </c>
      <c r="H2797" s="1" t="b">
        <v>0</v>
      </c>
      <c r="I2797" s="1" t="s">
        <v>22</v>
      </c>
      <c r="K2797" s="2"/>
    </row>
    <row r="2798" spans="1:11" ht="12.5" x14ac:dyDescent="0.25">
      <c r="A2798" s="1">
        <v>2179920</v>
      </c>
      <c r="B2798" s="1" t="s">
        <v>2638</v>
      </c>
      <c r="C2798" s="1" t="s">
        <v>2638</v>
      </c>
      <c r="D2798" s="2" t="s">
        <v>10249</v>
      </c>
      <c r="E2798" s="1" t="s">
        <v>9911</v>
      </c>
      <c r="F2798" s="1" t="s">
        <v>10250</v>
      </c>
      <c r="G2798" s="3">
        <v>43959.032812500001</v>
      </c>
      <c r="H2798" s="1" t="b">
        <v>1</v>
      </c>
      <c r="K2798" s="2"/>
    </row>
    <row r="2799" spans="1:11" ht="12.5" x14ac:dyDescent="0.25">
      <c r="A2799" s="1">
        <v>361718</v>
      </c>
      <c r="B2799" s="1" t="s">
        <v>9943</v>
      </c>
      <c r="C2799" s="1" t="s">
        <v>10251</v>
      </c>
      <c r="D2799" s="2" t="s">
        <v>10252</v>
      </c>
      <c r="E2799" s="1" t="s">
        <v>9911</v>
      </c>
      <c r="F2799" s="1" t="s">
        <v>10253</v>
      </c>
      <c r="G2799" s="3">
        <v>43959.032812500001</v>
      </c>
      <c r="H2799" s="1" t="b">
        <v>0</v>
      </c>
      <c r="I2799" s="1" t="s">
        <v>22</v>
      </c>
      <c r="K2799" s="2"/>
    </row>
    <row r="2800" spans="1:11" ht="12.5" x14ac:dyDescent="0.25">
      <c r="A2800" s="1">
        <v>8067805</v>
      </c>
      <c r="B2800" s="1" t="s">
        <v>10254</v>
      </c>
      <c r="C2800" s="1" t="s">
        <v>10255</v>
      </c>
      <c r="D2800" s="2" t="s">
        <v>10256</v>
      </c>
      <c r="E2800" s="1" t="s">
        <v>9911</v>
      </c>
      <c r="F2800" s="1" t="s">
        <v>10257</v>
      </c>
      <c r="G2800" s="3">
        <v>43959.032812500001</v>
      </c>
      <c r="H2800" s="1" t="b">
        <v>0</v>
      </c>
      <c r="I2800" s="1" t="s">
        <v>22</v>
      </c>
      <c r="K2800" s="2"/>
    </row>
    <row r="2801" spans="1:11" ht="12.5" x14ac:dyDescent="0.25">
      <c r="A2801" s="1">
        <v>2032813</v>
      </c>
      <c r="B2801" s="1" t="s">
        <v>10258</v>
      </c>
      <c r="C2801" s="1" t="s">
        <v>10259</v>
      </c>
      <c r="D2801" s="2" t="s">
        <v>10260</v>
      </c>
      <c r="E2801" s="1" t="s">
        <v>9911</v>
      </c>
      <c r="F2801" s="1" t="s">
        <v>10261</v>
      </c>
      <c r="G2801" s="3">
        <v>43959.032812500001</v>
      </c>
      <c r="H2801" s="1" t="b">
        <v>0</v>
      </c>
      <c r="I2801" s="1" t="s">
        <v>22</v>
      </c>
      <c r="K2801" s="2"/>
    </row>
    <row r="2802" spans="1:11" ht="12.5" x14ac:dyDescent="0.25">
      <c r="A2802" s="1">
        <v>47120661</v>
      </c>
      <c r="B2802" s="1" t="s">
        <v>10262</v>
      </c>
      <c r="C2802" s="1" t="s">
        <v>10263</v>
      </c>
      <c r="D2802" s="2" t="s">
        <v>10264</v>
      </c>
      <c r="E2802" s="1" t="s">
        <v>9911</v>
      </c>
      <c r="F2802" s="1" t="s">
        <v>10265</v>
      </c>
      <c r="G2802" s="3">
        <v>43959.032824074071</v>
      </c>
      <c r="H2802" s="1" t="b">
        <v>0</v>
      </c>
      <c r="I2802" s="1" t="s">
        <v>22</v>
      </c>
      <c r="K2802" s="2"/>
    </row>
    <row r="2803" spans="1:11" ht="12.5" x14ac:dyDescent="0.25">
      <c r="A2803" s="1">
        <v>17154573</v>
      </c>
      <c r="B2803" s="1" t="s">
        <v>10266</v>
      </c>
      <c r="C2803" s="1" t="s">
        <v>10266</v>
      </c>
      <c r="D2803" s="2" t="s">
        <v>10267</v>
      </c>
      <c r="E2803" s="1" t="s">
        <v>9911</v>
      </c>
      <c r="F2803" s="1" t="s">
        <v>10268</v>
      </c>
      <c r="G2803" s="3">
        <v>43959.032824074071</v>
      </c>
      <c r="H2803" s="1" t="b">
        <v>0</v>
      </c>
      <c r="I2803" s="1" t="s">
        <v>22</v>
      </c>
      <c r="K2803" s="2"/>
    </row>
    <row r="2804" spans="1:11" ht="12.5" x14ac:dyDescent="0.25">
      <c r="A2804" s="1">
        <v>14639849</v>
      </c>
      <c r="B2804" s="1" t="s">
        <v>10269</v>
      </c>
      <c r="C2804" s="1" t="s">
        <v>10270</v>
      </c>
      <c r="D2804" s="2" t="s">
        <v>10271</v>
      </c>
      <c r="E2804" s="1" t="s">
        <v>9911</v>
      </c>
      <c r="F2804" s="1" t="s">
        <v>10272</v>
      </c>
      <c r="G2804" s="3">
        <v>43959.032824074071</v>
      </c>
      <c r="H2804" s="1" t="b">
        <v>0</v>
      </c>
      <c r="I2804" s="1" t="s">
        <v>22</v>
      </c>
      <c r="K2804" s="2"/>
    </row>
    <row r="2805" spans="1:11" ht="12.5" x14ac:dyDescent="0.25">
      <c r="A2805" s="1">
        <v>18530027</v>
      </c>
      <c r="B2805" s="1" t="s">
        <v>10269</v>
      </c>
      <c r="C2805" s="1" t="s">
        <v>10273</v>
      </c>
      <c r="D2805" s="2" t="s">
        <v>10274</v>
      </c>
      <c r="E2805" s="1" t="s">
        <v>9911</v>
      </c>
      <c r="F2805" s="1" t="s">
        <v>10275</v>
      </c>
      <c r="G2805" s="3">
        <v>43959.032824074071</v>
      </c>
      <c r="H2805" s="1" t="b">
        <v>0</v>
      </c>
      <c r="I2805" s="1" t="s">
        <v>22</v>
      </c>
      <c r="K2805" s="2"/>
    </row>
    <row r="2806" spans="1:11" ht="12.5" x14ac:dyDescent="0.25">
      <c r="A2806" s="1">
        <v>21361264</v>
      </c>
      <c r="B2806" s="1" t="s">
        <v>10276</v>
      </c>
      <c r="C2806" s="1" t="s">
        <v>10277</v>
      </c>
      <c r="D2806" s="2" t="s">
        <v>10278</v>
      </c>
      <c r="E2806" s="1" t="s">
        <v>9911</v>
      </c>
      <c r="G2806" s="3">
        <v>43959.032835648148</v>
      </c>
      <c r="H2806" s="1" t="b">
        <v>0</v>
      </c>
      <c r="I2806" s="1" t="s">
        <v>22</v>
      </c>
      <c r="K2806" s="2"/>
    </row>
    <row r="2807" spans="1:11" ht="12.5" x14ac:dyDescent="0.25">
      <c r="A2807" s="1">
        <v>14127912</v>
      </c>
      <c r="B2807" s="1" t="s">
        <v>9943</v>
      </c>
      <c r="C2807" s="1" t="s">
        <v>10279</v>
      </c>
      <c r="D2807" s="2" t="s">
        <v>10280</v>
      </c>
      <c r="E2807" s="1" t="s">
        <v>9911</v>
      </c>
      <c r="F2807" s="1" t="s">
        <v>10281</v>
      </c>
      <c r="G2807" s="3">
        <v>43959.032835648148</v>
      </c>
      <c r="H2807" s="1" t="b">
        <v>0</v>
      </c>
      <c r="I2807" s="1" t="s">
        <v>22</v>
      </c>
      <c r="K2807" s="2"/>
    </row>
    <row r="2808" spans="1:11" ht="12.5" x14ac:dyDescent="0.25">
      <c r="A2808" s="1">
        <v>2717549</v>
      </c>
      <c r="B2808" s="1" t="s">
        <v>10282</v>
      </c>
      <c r="C2808" s="1" t="s">
        <v>10282</v>
      </c>
      <c r="D2808" s="2" t="s">
        <v>10283</v>
      </c>
      <c r="E2808" s="1" t="s">
        <v>9911</v>
      </c>
      <c r="F2808" s="1" t="s">
        <v>10284</v>
      </c>
      <c r="G2808" s="3">
        <v>43959.032847222225</v>
      </c>
      <c r="H2808" s="1" t="b">
        <v>1</v>
      </c>
      <c r="K2808" s="2"/>
    </row>
    <row r="2809" spans="1:11" ht="12.5" x14ac:dyDescent="0.25">
      <c r="A2809" s="1">
        <v>10238429</v>
      </c>
      <c r="B2809" s="1" t="s">
        <v>10285</v>
      </c>
      <c r="C2809" s="1" t="s">
        <v>10286</v>
      </c>
      <c r="D2809" s="2" t="s">
        <v>10287</v>
      </c>
      <c r="E2809" s="1" t="s">
        <v>9911</v>
      </c>
      <c r="F2809" s="1" t="s">
        <v>10288</v>
      </c>
      <c r="G2809" s="3">
        <v>43959.032847222225</v>
      </c>
      <c r="H2809" s="1" t="b">
        <v>0</v>
      </c>
      <c r="I2809" s="1" t="s">
        <v>22</v>
      </c>
      <c r="K2809" s="2"/>
    </row>
    <row r="2810" spans="1:11" ht="12.5" x14ac:dyDescent="0.25">
      <c r="A2810" s="1">
        <v>1398671</v>
      </c>
      <c r="B2810" s="1" t="s">
        <v>9921</v>
      </c>
      <c r="C2810" s="1" t="s">
        <v>10289</v>
      </c>
      <c r="D2810" s="2" t="s">
        <v>10290</v>
      </c>
      <c r="E2810" s="1" t="s">
        <v>9911</v>
      </c>
      <c r="F2810" s="1" t="s">
        <v>10291</v>
      </c>
      <c r="G2810" s="3">
        <v>43959.032858796294</v>
      </c>
      <c r="H2810" s="1" t="b">
        <v>0</v>
      </c>
      <c r="I2810" s="1" t="s">
        <v>22</v>
      </c>
      <c r="K2810" s="2"/>
    </row>
    <row r="2811" spans="1:11" ht="12.5" x14ac:dyDescent="0.25">
      <c r="A2811" s="1">
        <v>8016381</v>
      </c>
      <c r="B2811" s="1" t="s">
        <v>9943</v>
      </c>
      <c r="C2811" s="1" t="s">
        <v>10292</v>
      </c>
      <c r="D2811" s="2" t="s">
        <v>10293</v>
      </c>
      <c r="E2811" s="1" t="s">
        <v>9911</v>
      </c>
      <c r="F2811" s="1" t="s">
        <v>10294</v>
      </c>
      <c r="G2811" s="3">
        <v>43959.032858796294</v>
      </c>
      <c r="H2811" s="1" t="b">
        <v>0</v>
      </c>
      <c r="I2811" s="1" t="s">
        <v>22</v>
      </c>
      <c r="K2811" s="2"/>
    </row>
    <row r="2812" spans="1:11" ht="12.5" x14ac:dyDescent="0.25">
      <c r="A2812" s="1">
        <v>20704453</v>
      </c>
      <c r="B2812" s="1" t="s">
        <v>10056</v>
      </c>
      <c r="C2812" s="1" t="s">
        <v>10295</v>
      </c>
      <c r="D2812" s="2" t="s">
        <v>10296</v>
      </c>
      <c r="E2812" s="1" t="s">
        <v>9911</v>
      </c>
      <c r="F2812" s="1" t="s">
        <v>10297</v>
      </c>
      <c r="G2812" s="3">
        <v>43959.032858796294</v>
      </c>
      <c r="H2812" s="1" t="b">
        <v>0</v>
      </c>
      <c r="I2812" s="1" t="s">
        <v>22</v>
      </c>
      <c r="K2812" s="2"/>
    </row>
    <row r="2813" spans="1:11" ht="12.5" x14ac:dyDescent="0.25">
      <c r="A2813" s="1">
        <v>16699803</v>
      </c>
      <c r="B2813" s="1" t="s">
        <v>9943</v>
      </c>
      <c r="C2813" s="1" t="s">
        <v>10298</v>
      </c>
      <c r="D2813" s="2" t="s">
        <v>10299</v>
      </c>
      <c r="E2813" s="1" t="s">
        <v>9911</v>
      </c>
      <c r="F2813" s="1" t="s">
        <v>10300</v>
      </c>
      <c r="G2813" s="3">
        <v>43959.032870370371</v>
      </c>
      <c r="H2813" s="1" t="b">
        <v>0</v>
      </c>
      <c r="I2813" s="1" t="s">
        <v>22</v>
      </c>
      <c r="K2813" s="2"/>
    </row>
    <row r="2814" spans="1:11" ht="12.5" x14ac:dyDescent="0.25">
      <c r="A2814" s="1">
        <v>51324680</v>
      </c>
      <c r="B2814" s="1" t="s">
        <v>9943</v>
      </c>
      <c r="C2814" s="1" t="s">
        <v>10301</v>
      </c>
      <c r="D2814" s="2" t="s">
        <v>10302</v>
      </c>
      <c r="E2814" s="1" t="s">
        <v>9911</v>
      </c>
      <c r="F2814" s="1" t="s">
        <v>10303</v>
      </c>
      <c r="G2814" s="3">
        <v>43959.032870370371</v>
      </c>
      <c r="H2814" s="1" t="b">
        <v>0</v>
      </c>
      <c r="I2814" s="1" t="s">
        <v>22</v>
      </c>
      <c r="K2814" s="2"/>
    </row>
    <row r="2815" spans="1:11" ht="12.5" x14ac:dyDescent="0.25">
      <c r="A2815" s="1">
        <v>17452080</v>
      </c>
      <c r="B2815" s="1" t="s">
        <v>10304</v>
      </c>
      <c r="C2815" s="1" t="s">
        <v>10305</v>
      </c>
      <c r="D2815" s="2" t="s">
        <v>10306</v>
      </c>
      <c r="E2815" s="1" t="s">
        <v>9911</v>
      </c>
      <c r="F2815" s="1" t="s">
        <v>10307</v>
      </c>
      <c r="G2815" s="3">
        <v>43959.032881944448</v>
      </c>
      <c r="H2815" s="1" t="b">
        <v>1</v>
      </c>
      <c r="K2815" s="2"/>
    </row>
    <row r="2816" spans="1:11" ht="12.5" x14ac:dyDescent="0.25">
      <c r="A2816" s="1">
        <v>23217993</v>
      </c>
      <c r="B2816" s="1" t="s">
        <v>9943</v>
      </c>
      <c r="C2816" s="1" t="s">
        <v>10308</v>
      </c>
      <c r="D2816" s="2" t="s">
        <v>10309</v>
      </c>
      <c r="E2816" s="1" t="s">
        <v>9911</v>
      </c>
      <c r="F2816" s="1" t="s">
        <v>10310</v>
      </c>
      <c r="G2816" s="3">
        <v>43959.032881944448</v>
      </c>
      <c r="H2816" s="1" t="b">
        <v>0</v>
      </c>
      <c r="I2816" s="1" t="s">
        <v>22</v>
      </c>
      <c r="K2816" s="2"/>
    </row>
    <row r="2817" spans="1:11" ht="12.5" x14ac:dyDescent="0.25">
      <c r="A2817" s="1">
        <v>2141186</v>
      </c>
      <c r="B2817" s="1" t="s">
        <v>10311</v>
      </c>
      <c r="C2817" s="1" t="s">
        <v>10311</v>
      </c>
      <c r="D2817" s="2" t="s">
        <v>10312</v>
      </c>
      <c r="E2817" s="1" t="s">
        <v>9911</v>
      </c>
      <c r="F2817" s="1" t="s">
        <v>10313</v>
      </c>
      <c r="G2817" s="3">
        <v>43959.032881944448</v>
      </c>
      <c r="H2817" s="1" t="b">
        <v>0</v>
      </c>
      <c r="I2817" s="1" t="s">
        <v>22</v>
      </c>
      <c r="K2817" s="2"/>
    </row>
    <row r="2818" spans="1:11" ht="12.5" x14ac:dyDescent="0.25">
      <c r="A2818" s="1">
        <v>7456035</v>
      </c>
      <c r="B2818" s="1" t="s">
        <v>9943</v>
      </c>
      <c r="C2818" s="1" t="s">
        <v>10246</v>
      </c>
      <c r="D2818" s="2" t="s">
        <v>10314</v>
      </c>
      <c r="E2818" s="1" t="s">
        <v>9911</v>
      </c>
      <c r="F2818" s="1" t="s">
        <v>10315</v>
      </c>
      <c r="G2818" s="3">
        <v>43959.032881944448</v>
      </c>
      <c r="H2818" s="1" t="b">
        <v>0</v>
      </c>
      <c r="I2818" s="1" t="s">
        <v>22</v>
      </c>
      <c r="K2818" s="2"/>
    </row>
    <row r="2819" spans="1:11" ht="12.5" x14ac:dyDescent="0.25">
      <c r="A2819" s="1">
        <v>29690340</v>
      </c>
      <c r="B2819" s="1" t="s">
        <v>9943</v>
      </c>
      <c r="C2819" s="1" t="s">
        <v>10316</v>
      </c>
      <c r="D2819" s="2" t="s">
        <v>10317</v>
      </c>
      <c r="E2819" s="1" t="s">
        <v>9911</v>
      </c>
      <c r="F2819" s="1" t="s">
        <v>10318</v>
      </c>
      <c r="G2819" s="3">
        <v>43959.032893518517</v>
      </c>
      <c r="H2819" s="1" t="b">
        <v>0</v>
      </c>
      <c r="I2819" s="1" t="s">
        <v>22</v>
      </c>
      <c r="K2819" s="2"/>
    </row>
    <row r="2820" spans="1:11" ht="12.5" x14ac:dyDescent="0.25">
      <c r="A2820" s="1">
        <v>4551765</v>
      </c>
      <c r="B2820" s="1" t="s">
        <v>10319</v>
      </c>
      <c r="C2820" s="1" t="s">
        <v>10320</v>
      </c>
      <c r="D2820" s="2" t="s">
        <v>10321</v>
      </c>
      <c r="E2820" s="1" t="s">
        <v>9911</v>
      </c>
      <c r="F2820" s="1" t="s">
        <v>10322</v>
      </c>
      <c r="G2820" s="3">
        <v>43959.032893518517</v>
      </c>
      <c r="H2820" s="1" t="b">
        <v>1</v>
      </c>
      <c r="K2820" s="2"/>
    </row>
    <row r="2821" spans="1:11" ht="12.5" x14ac:dyDescent="0.25">
      <c r="A2821" s="1">
        <v>6047189</v>
      </c>
      <c r="B2821" s="1" t="s">
        <v>10323</v>
      </c>
      <c r="C2821" s="1" t="s">
        <v>10324</v>
      </c>
      <c r="D2821" s="2" t="s">
        <v>10325</v>
      </c>
      <c r="E2821" s="1" t="s">
        <v>9911</v>
      </c>
      <c r="F2821" s="1" t="s">
        <v>10326</v>
      </c>
      <c r="G2821" s="3">
        <v>43959.032905092594</v>
      </c>
      <c r="H2821" s="1" t="b">
        <v>1</v>
      </c>
      <c r="K2821" s="2"/>
    </row>
    <row r="2822" spans="1:11" ht="12.5" x14ac:dyDescent="0.25">
      <c r="A2822" s="1">
        <v>50561515</v>
      </c>
      <c r="B2822" s="1" t="s">
        <v>9943</v>
      </c>
      <c r="C2822" s="1" t="s">
        <v>10327</v>
      </c>
      <c r="D2822" s="2" t="s">
        <v>10328</v>
      </c>
      <c r="E2822" s="1" t="s">
        <v>9911</v>
      </c>
      <c r="F2822" s="1" t="s">
        <v>10329</v>
      </c>
      <c r="G2822" s="3">
        <v>43959.032916666663</v>
      </c>
      <c r="H2822" s="1" t="b">
        <v>0</v>
      </c>
      <c r="I2822" s="1" t="s">
        <v>22</v>
      </c>
      <c r="K2822" s="2"/>
    </row>
    <row r="2823" spans="1:11" ht="12.5" x14ac:dyDescent="0.25">
      <c r="A2823" s="1">
        <v>7577142</v>
      </c>
      <c r="B2823" s="1" t="s">
        <v>10022</v>
      </c>
      <c r="C2823" s="1" t="s">
        <v>10330</v>
      </c>
      <c r="D2823" s="2" t="s">
        <v>10331</v>
      </c>
      <c r="E2823" s="1" t="s">
        <v>9911</v>
      </c>
      <c r="F2823" s="1" t="s">
        <v>10332</v>
      </c>
      <c r="G2823" s="3">
        <v>43959.032916666663</v>
      </c>
      <c r="H2823" s="1" t="b">
        <v>0</v>
      </c>
      <c r="I2823" s="1" t="s">
        <v>22</v>
      </c>
      <c r="K2823" s="2"/>
    </row>
    <row r="2824" spans="1:11" ht="12.5" x14ac:dyDescent="0.25">
      <c r="A2824" s="1">
        <v>39325120</v>
      </c>
      <c r="B2824" s="1" t="s">
        <v>9943</v>
      </c>
      <c r="C2824" s="1" t="s">
        <v>10333</v>
      </c>
      <c r="D2824" s="2" t="s">
        <v>10334</v>
      </c>
      <c r="E2824" s="1" t="s">
        <v>9911</v>
      </c>
      <c r="F2824" s="1" t="s">
        <v>10335</v>
      </c>
      <c r="G2824" s="3">
        <v>43959.032916666663</v>
      </c>
      <c r="H2824" s="1" t="b">
        <v>0</v>
      </c>
      <c r="I2824" s="1" t="s">
        <v>22</v>
      </c>
      <c r="K2824" s="2"/>
    </row>
    <row r="2825" spans="1:11" ht="12.5" x14ac:dyDescent="0.25">
      <c r="A2825" s="1">
        <v>17486281</v>
      </c>
      <c r="B2825" s="1" t="s">
        <v>1296</v>
      </c>
      <c r="C2825" s="1" t="s">
        <v>1296</v>
      </c>
      <c r="D2825" s="2" t="s">
        <v>10336</v>
      </c>
      <c r="E2825" s="1" t="s">
        <v>9911</v>
      </c>
      <c r="F2825" s="1" t="s">
        <v>10337</v>
      </c>
      <c r="G2825" s="3">
        <v>43959.03292824074</v>
      </c>
      <c r="H2825" s="1" t="b">
        <v>1</v>
      </c>
      <c r="K2825" s="2"/>
    </row>
    <row r="2826" spans="1:11" ht="12.5" x14ac:dyDescent="0.25">
      <c r="A2826" s="1">
        <v>16238673</v>
      </c>
      <c r="B2826" s="1" t="s">
        <v>10338</v>
      </c>
      <c r="C2826" s="1" t="s">
        <v>10338</v>
      </c>
      <c r="D2826" s="2" t="s">
        <v>10339</v>
      </c>
      <c r="E2826" s="1" t="s">
        <v>9911</v>
      </c>
      <c r="F2826" s="1" t="s">
        <v>10340</v>
      </c>
      <c r="G2826" s="3">
        <v>43959.03292824074</v>
      </c>
      <c r="H2826" s="1" t="b">
        <v>0</v>
      </c>
      <c r="I2826" s="1" t="s">
        <v>22</v>
      </c>
      <c r="K2826" s="2"/>
    </row>
    <row r="2827" spans="1:11" ht="12.5" x14ac:dyDescent="0.25">
      <c r="A2827" s="1">
        <v>84734311</v>
      </c>
      <c r="B2827" s="1" t="s">
        <v>9943</v>
      </c>
      <c r="C2827" s="1" t="s">
        <v>10341</v>
      </c>
      <c r="D2827" s="2" t="s">
        <v>10342</v>
      </c>
      <c r="E2827" s="1" t="s">
        <v>9911</v>
      </c>
      <c r="F2827" s="1" t="s">
        <v>10343</v>
      </c>
      <c r="G2827" s="3">
        <v>43959.032939814817</v>
      </c>
      <c r="H2827" s="1" t="b">
        <v>0</v>
      </c>
      <c r="I2827" s="1" t="s">
        <v>22</v>
      </c>
      <c r="K2827" s="2"/>
    </row>
    <row r="2828" spans="1:11" ht="12.5" x14ac:dyDescent="0.25">
      <c r="A2828" s="1">
        <v>931033</v>
      </c>
      <c r="B2828" s="1" t="s">
        <v>10344</v>
      </c>
      <c r="C2828" s="1" t="s">
        <v>10345</v>
      </c>
      <c r="D2828" s="2" t="s">
        <v>10346</v>
      </c>
      <c r="E2828" s="1" t="s">
        <v>9911</v>
      </c>
      <c r="F2828" s="1" t="s">
        <v>10347</v>
      </c>
      <c r="G2828" s="3">
        <v>43959.032939814817</v>
      </c>
      <c r="H2828" s="1" t="b">
        <v>1</v>
      </c>
      <c r="K2828" s="2"/>
    </row>
    <row r="2829" spans="1:11" ht="12.5" x14ac:dyDescent="0.25">
      <c r="A2829" s="1">
        <v>1023607</v>
      </c>
      <c r="B2829" s="1" t="s">
        <v>10348</v>
      </c>
      <c r="C2829" s="1" t="s">
        <v>10349</v>
      </c>
      <c r="D2829" s="2" t="s">
        <v>10350</v>
      </c>
      <c r="E2829" s="1" t="s">
        <v>9911</v>
      </c>
      <c r="F2829" s="1" t="s">
        <v>10351</v>
      </c>
      <c r="G2829" s="3">
        <v>43959.032951388886</v>
      </c>
      <c r="H2829" s="1" t="b">
        <v>0</v>
      </c>
      <c r="I2829" s="1" t="s">
        <v>22</v>
      </c>
      <c r="K2829" s="2"/>
    </row>
    <row r="2830" spans="1:11" ht="12.5" x14ac:dyDescent="0.25">
      <c r="A2830" s="1">
        <v>14716368</v>
      </c>
      <c r="B2830" s="1" t="s">
        <v>10352</v>
      </c>
      <c r="C2830" s="1" t="s">
        <v>10352</v>
      </c>
      <c r="D2830" s="2" t="s">
        <v>10353</v>
      </c>
      <c r="E2830" s="1" t="s">
        <v>9911</v>
      </c>
      <c r="F2830" s="1" t="s">
        <v>10354</v>
      </c>
      <c r="G2830" s="3">
        <v>43959.032951388886</v>
      </c>
      <c r="H2830" s="1" t="b">
        <v>1</v>
      </c>
      <c r="K2830" s="2"/>
    </row>
    <row r="2831" spans="1:11" ht="12.5" x14ac:dyDescent="0.25">
      <c r="A2831" s="1">
        <v>4046328</v>
      </c>
      <c r="B2831" s="1" t="s">
        <v>10355</v>
      </c>
      <c r="C2831" s="1" t="s">
        <v>10356</v>
      </c>
      <c r="D2831" s="2" t="s">
        <v>10357</v>
      </c>
      <c r="E2831" s="1" t="s">
        <v>9911</v>
      </c>
      <c r="F2831" s="1" t="s">
        <v>10358</v>
      </c>
      <c r="G2831" s="3">
        <v>43959.032962962963</v>
      </c>
      <c r="H2831" s="1" t="b">
        <v>0</v>
      </c>
      <c r="I2831" s="1" t="s">
        <v>22</v>
      </c>
      <c r="K2831" s="2"/>
    </row>
    <row r="2832" spans="1:11" ht="12.5" x14ac:dyDescent="0.25">
      <c r="A2832" s="1">
        <v>65017574</v>
      </c>
      <c r="B2832" s="1" t="s">
        <v>10359</v>
      </c>
      <c r="C2832" s="1" t="s">
        <v>10359</v>
      </c>
      <c r="D2832" s="2" t="s">
        <v>10360</v>
      </c>
      <c r="E2832" s="1" t="s">
        <v>9911</v>
      </c>
      <c r="F2832" s="1" t="s">
        <v>10361</v>
      </c>
      <c r="G2832" s="3">
        <v>43959.032962962963</v>
      </c>
      <c r="H2832" s="1" t="b">
        <v>1</v>
      </c>
      <c r="K2832" s="2"/>
    </row>
    <row r="2833" spans="1:11" ht="12.5" x14ac:dyDescent="0.25">
      <c r="A2833" s="1">
        <v>4242230</v>
      </c>
      <c r="B2833" s="1" t="s">
        <v>10063</v>
      </c>
      <c r="C2833" s="1" t="s">
        <v>10362</v>
      </c>
      <c r="D2833" s="2" t="s">
        <v>10363</v>
      </c>
      <c r="E2833" s="1" t="s">
        <v>9911</v>
      </c>
      <c r="F2833" s="1" t="s">
        <v>10364</v>
      </c>
      <c r="G2833" s="3">
        <v>43959.03297453704</v>
      </c>
      <c r="H2833" s="1" t="b">
        <v>1</v>
      </c>
      <c r="K2833" s="2"/>
    </row>
    <row r="2834" spans="1:11" ht="12.5" x14ac:dyDescent="0.25">
      <c r="A2834" s="1">
        <v>41589337</v>
      </c>
      <c r="B2834" s="1" t="s">
        <v>10365</v>
      </c>
      <c r="C2834" s="1" t="s">
        <v>10366</v>
      </c>
      <c r="D2834" s="2" t="s">
        <v>10367</v>
      </c>
      <c r="E2834" s="1" t="s">
        <v>9911</v>
      </c>
      <c r="F2834" s="1" t="s">
        <v>10368</v>
      </c>
      <c r="G2834" s="3">
        <v>43959.032986111109</v>
      </c>
      <c r="H2834" s="1" t="b">
        <v>0</v>
      </c>
      <c r="I2834" s="1" t="s">
        <v>22</v>
      </c>
      <c r="K2834" s="2"/>
    </row>
    <row r="2835" spans="1:11" ht="12.5" x14ac:dyDescent="0.25">
      <c r="A2835" s="1">
        <v>9193949</v>
      </c>
      <c r="B2835" s="1" t="s">
        <v>10369</v>
      </c>
      <c r="C2835" s="1" t="s">
        <v>10369</v>
      </c>
      <c r="D2835" s="2" t="s">
        <v>10370</v>
      </c>
      <c r="E2835" s="1" t="s">
        <v>9911</v>
      </c>
      <c r="F2835" s="1" t="s">
        <v>10371</v>
      </c>
      <c r="G2835" s="3">
        <v>43959.032997685186</v>
      </c>
      <c r="H2835" s="1" t="b">
        <v>1</v>
      </c>
      <c r="K2835" s="2"/>
    </row>
    <row r="2836" spans="1:11" ht="12.5" x14ac:dyDescent="0.25">
      <c r="A2836" s="1">
        <v>16685462</v>
      </c>
      <c r="B2836" s="1" t="s">
        <v>10372</v>
      </c>
      <c r="C2836" s="1" t="s">
        <v>10372</v>
      </c>
      <c r="D2836" s="2" t="s">
        <v>10373</v>
      </c>
      <c r="E2836" s="1" t="s">
        <v>9911</v>
      </c>
      <c r="F2836" s="1" t="s">
        <v>10374</v>
      </c>
      <c r="G2836" s="3">
        <v>43959.033009259256</v>
      </c>
      <c r="H2836" s="1" t="b">
        <v>1</v>
      </c>
      <c r="K2836" s="2"/>
    </row>
    <row r="2837" spans="1:11" ht="12.5" x14ac:dyDescent="0.25">
      <c r="A2837" s="1">
        <v>170355508</v>
      </c>
      <c r="B2837" s="1" t="s">
        <v>10375</v>
      </c>
      <c r="C2837" s="1" t="s">
        <v>10375</v>
      </c>
      <c r="D2837" s="2" t="s">
        <v>10376</v>
      </c>
      <c r="E2837" s="1" t="s">
        <v>9911</v>
      </c>
      <c r="F2837" s="1" t="s">
        <v>10377</v>
      </c>
      <c r="G2837" s="3">
        <v>43959.033020833333</v>
      </c>
      <c r="H2837" s="1" t="b">
        <v>0</v>
      </c>
      <c r="I2837" s="1" t="s">
        <v>22</v>
      </c>
      <c r="K2837" s="2"/>
    </row>
    <row r="2838" spans="1:11" ht="12.5" x14ac:dyDescent="0.25">
      <c r="A2838" s="1">
        <v>6763587</v>
      </c>
      <c r="B2838" s="1" t="s">
        <v>10378</v>
      </c>
      <c r="C2838" s="1" t="s">
        <v>10378</v>
      </c>
      <c r="D2838" s="2" t="s">
        <v>10379</v>
      </c>
      <c r="E2838" s="1" t="s">
        <v>9911</v>
      </c>
      <c r="F2838" s="1" t="s">
        <v>10380</v>
      </c>
      <c r="G2838" s="3">
        <v>43959.033032407409</v>
      </c>
      <c r="H2838" s="1" t="b">
        <v>1</v>
      </c>
      <c r="K2838" s="2"/>
    </row>
    <row r="2839" spans="1:11" ht="12.5" x14ac:dyDescent="0.25">
      <c r="A2839" s="1">
        <v>3217621</v>
      </c>
      <c r="B2839" s="1" t="s">
        <v>10381</v>
      </c>
      <c r="C2839" s="1" t="s">
        <v>10381</v>
      </c>
      <c r="D2839" s="2" t="s">
        <v>10382</v>
      </c>
      <c r="E2839" s="1" t="s">
        <v>9911</v>
      </c>
      <c r="F2839" s="1" t="s">
        <v>10383</v>
      </c>
      <c r="G2839" s="3">
        <v>43959.033032407409</v>
      </c>
      <c r="H2839" s="1" t="b">
        <v>1</v>
      </c>
      <c r="K2839" s="2"/>
    </row>
    <row r="2840" spans="1:11" ht="12.5" x14ac:dyDescent="0.25">
      <c r="A2840" s="1">
        <v>9131292</v>
      </c>
      <c r="B2840" s="1" t="s">
        <v>10384</v>
      </c>
      <c r="C2840" s="1" t="s">
        <v>10385</v>
      </c>
      <c r="D2840" s="2" t="s">
        <v>10386</v>
      </c>
      <c r="E2840" s="1" t="s">
        <v>9911</v>
      </c>
      <c r="F2840" s="1" t="s">
        <v>10387</v>
      </c>
      <c r="G2840" s="3">
        <v>43959.033043981479</v>
      </c>
      <c r="H2840" s="1" t="b">
        <v>0</v>
      </c>
      <c r="I2840" s="1" t="s">
        <v>22</v>
      </c>
      <c r="K2840" s="2"/>
    </row>
    <row r="2841" spans="1:11" ht="12.5" x14ac:dyDescent="0.25">
      <c r="A2841" s="1">
        <v>89130234</v>
      </c>
      <c r="B2841" s="1" t="s">
        <v>10388</v>
      </c>
      <c r="C2841" s="1" t="s">
        <v>10389</v>
      </c>
      <c r="D2841" s="2" t="s">
        <v>10390</v>
      </c>
      <c r="E2841" s="1" t="s">
        <v>9911</v>
      </c>
      <c r="F2841" s="1" t="s">
        <v>10391</v>
      </c>
      <c r="G2841" s="3">
        <v>43959.033055555556</v>
      </c>
      <c r="H2841" s="1" t="b">
        <v>1</v>
      </c>
      <c r="K2841" s="2"/>
    </row>
    <row r="2842" spans="1:11" ht="12.5" x14ac:dyDescent="0.25">
      <c r="A2842" s="1">
        <v>28257573</v>
      </c>
      <c r="B2842" s="1" t="s">
        <v>10392</v>
      </c>
      <c r="C2842" s="1" t="s">
        <v>3148</v>
      </c>
      <c r="D2842" s="2" t="s">
        <v>10393</v>
      </c>
      <c r="E2842" s="1" t="s">
        <v>9911</v>
      </c>
      <c r="F2842" s="1" t="s">
        <v>10394</v>
      </c>
      <c r="G2842" s="3">
        <v>43959.033055555556</v>
      </c>
      <c r="H2842" s="1" t="b">
        <v>0</v>
      </c>
      <c r="I2842" s="1" t="s">
        <v>22</v>
      </c>
      <c r="K2842" s="2"/>
    </row>
    <row r="2843" spans="1:11" ht="12.5" x14ac:dyDescent="0.25">
      <c r="A2843" s="1">
        <v>3118246</v>
      </c>
      <c r="B2843" s="1" t="s">
        <v>10395</v>
      </c>
      <c r="C2843" s="1" t="s">
        <v>10396</v>
      </c>
      <c r="D2843" s="2" t="s">
        <v>10397</v>
      </c>
      <c r="E2843" s="1" t="s">
        <v>9911</v>
      </c>
      <c r="F2843" s="1" t="s">
        <v>10398</v>
      </c>
      <c r="G2843" s="3">
        <v>43959.033067129632</v>
      </c>
      <c r="H2843" s="1" t="b">
        <v>1</v>
      </c>
      <c r="K2843" s="2"/>
    </row>
    <row r="2844" spans="1:11" ht="12.5" x14ac:dyDescent="0.25">
      <c r="A2844" s="1">
        <v>14075080</v>
      </c>
      <c r="B2844" s="1" t="s">
        <v>9994</v>
      </c>
      <c r="C2844" s="1" t="s">
        <v>10399</v>
      </c>
      <c r="D2844" s="2" t="s">
        <v>10400</v>
      </c>
      <c r="E2844" s="1" t="s">
        <v>9911</v>
      </c>
      <c r="F2844" s="1" t="s">
        <v>10401</v>
      </c>
      <c r="G2844" s="3">
        <v>43959.033078703702</v>
      </c>
      <c r="H2844" s="1" t="b">
        <v>0</v>
      </c>
      <c r="I2844" s="1" t="s">
        <v>22</v>
      </c>
      <c r="K2844" s="2"/>
    </row>
    <row r="2845" spans="1:11" ht="12.5" x14ac:dyDescent="0.25">
      <c r="A2845" s="1">
        <v>637935</v>
      </c>
      <c r="B2845" s="1" t="s">
        <v>9943</v>
      </c>
      <c r="C2845" s="1" t="s">
        <v>10402</v>
      </c>
      <c r="D2845" s="2" t="s">
        <v>10403</v>
      </c>
      <c r="E2845" s="1" t="s">
        <v>9911</v>
      </c>
      <c r="F2845" s="1" t="s">
        <v>10404</v>
      </c>
      <c r="G2845" s="3">
        <v>43959.033078703702</v>
      </c>
      <c r="H2845" s="1" t="b">
        <v>0</v>
      </c>
      <c r="I2845" s="1" t="s">
        <v>5</v>
      </c>
      <c r="K2845" s="2"/>
    </row>
    <row r="2846" spans="1:11" ht="12.5" x14ac:dyDescent="0.25">
      <c r="A2846" s="1">
        <v>10371103</v>
      </c>
      <c r="B2846" s="1" t="s">
        <v>10405</v>
      </c>
      <c r="C2846" s="1" t="s">
        <v>10406</v>
      </c>
      <c r="D2846" s="2" t="s">
        <v>10407</v>
      </c>
      <c r="E2846" s="1" t="s">
        <v>9911</v>
      </c>
      <c r="F2846" s="1" t="s">
        <v>10408</v>
      </c>
      <c r="G2846" s="3">
        <v>43959.033090277779</v>
      </c>
      <c r="H2846" s="1" t="b">
        <v>1</v>
      </c>
      <c r="K2846" s="2"/>
    </row>
    <row r="2847" spans="1:11" ht="12.5" x14ac:dyDescent="0.25">
      <c r="A2847" s="1">
        <v>44751102</v>
      </c>
      <c r="B2847" s="1" t="s">
        <v>10409</v>
      </c>
      <c r="C2847" s="1" t="s">
        <v>10409</v>
      </c>
      <c r="D2847" s="2" t="s">
        <v>10410</v>
      </c>
      <c r="E2847" s="1" t="s">
        <v>9911</v>
      </c>
      <c r="F2847" s="1" t="s">
        <v>10411</v>
      </c>
      <c r="G2847" s="3">
        <v>43959.033101851855</v>
      </c>
      <c r="H2847" s="1" t="b">
        <v>1</v>
      </c>
      <c r="K2847" s="2"/>
    </row>
    <row r="2848" spans="1:11" ht="12.5" x14ac:dyDescent="0.25">
      <c r="A2848" s="1">
        <v>6269013</v>
      </c>
      <c r="B2848" s="1" t="s">
        <v>3641</v>
      </c>
      <c r="C2848" s="1" t="s">
        <v>10412</v>
      </c>
      <c r="D2848" s="2" t="s">
        <v>10413</v>
      </c>
      <c r="E2848" s="1" t="s">
        <v>9911</v>
      </c>
      <c r="F2848" s="1" t="s">
        <v>10414</v>
      </c>
      <c r="G2848" s="3">
        <v>43959.033125000002</v>
      </c>
      <c r="H2848" s="1" t="b">
        <v>1</v>
      </c>
      <c r="K2848" s="2"/>
    </row>
    <row r="2849" spans="1:11" ht="12.5" x14ac:dyDescent="0.25">
      <c r="A2849" s="1">
        <v>3451238</v>
      </c>
      <c r="B2849" s="1" t="s">
        <v>9956</v>
      </c>
      <c r="C2849" s="1" t="s">
        <v>10415</v>
      </c>
      <c r="D2849" s="2" t="s">
        <v>10416</v>
      </c>
      <c r="E2849" s="1" t="s">
        <v>9911</v>
      </c>
      <c r="F2849" s="1" t="s">
        <v>10417</v>
      </c>
      <c r="G2849" s="3">
        <v>43959.033136574071</v>
      </c>
      <c r="H2849" s="1" t="b">
        <v>1</v>
      </c>
      <c r="K2849" s="2"/>
    </row>
    <row r="2850" spans="1:11" ht="12.5" x14ac:dyDescent="0.25">
      <c r="A2850" s="1">
        <v>21298446</v>
      </c>
      <c r="B2850" s="1" t="s">
        <v>10418</v>
      </c>
      <c r="C2850" s="1" t="s">
        <v>10418</v>
      </c>
      <c r="D2850" s="2" t="s">
        <v>10419</v>
      </c>
      <c r="E2850" s="1" t="s">
        <v>9911</v>
      </c>
      <c r="F2850" s="1" t="s">
        <v>10420</v>
      </c>
      <c r="G2850" s="3">
        <v>43959.033148148148</v>
      </c>
      <c r="H2850" s="1" t="b">
        <v>1</v>
      </c>
      <c r="K2850" s="2"/>
    </row>
    <row r="2851" spans="1:11" ht="12.5" x14ac:dyDescent="0.25">
      <c r="A2851" s="1">
        <v>42261096</v>
      </c>
      <c r="B2851" s="1" t="s">
        <v>10421</v>
      </c>
      <c r="C2851" s="1" t="s">
        <v>10422</v>
      </c>
      <c r="D2851" s="2" t="s">
        <v>10423</v>
      </c>
      <c r="E2851" s="1" t="s">
        <v>9911</v>
      </c>
      <c r="F2851" s="1" t="s">
        <v>10424</v>
      </c>
      <c r="G2851" s="3">
        <v>43959.033148148148</v>
      </c>
      <c r="H2851" s="1" t="b">
        <v>0</v>
      </c>
      <c r="I2851" s="1" t="s">
        <v>22</v>
      </c>
      <c r="K2851" s="2"/>
    </row>
    <row r="2852" spans="1:11" ht="12.5" x14ac:dyDescent="0.25">
      <c r="A2852" s="1">
        <v>677467</v>
      </c>
      <c r="B2852" s="1" t="s">
        <v>10022</v>
      </c>
      <c r="C2852" s="1" t="s">
        <v>10425</v>
      </c>
      <c r="D2852" s="2" t="s">
        <v>10426</v>
      </c>
      <c r="E2852" s="1" t="s">
        <v>9911</v>
      </c>
      <c r="F2852" s="1" t="s">
        <v>10427</v>
      </c>
      <c r="G2852" s="3">
        <v>43959.033148148148</v>
      </c>
      <c r="H2852" s="1" t="b">
        <v>0</v>
      </c>
      <c r="I2852" s="1" t="s">
        <v>22</v>
      </c>
      <c r="K2852" s="2"/>
    </row>
    <row r="2853" spans="1:11" ht="12.5" x14ac:dyDescent="0.25">
      <c r="A2853" s="1">
        <v>1641123</v>
      </c>
      <c r="B2853" s="1" t="s">
        <v>10428</v>
      </c>
      <c r="C2853" s="1" t="s">
        <v>10429</v>
      </c>
      <c r="D2853" s="2" t="s">
        <v>10430</v>
      </c>
      <c r="E2853" s="1" t="s">
        <v>9911</v>
      </c>
      <c r="F2853" s="1" t="s">
        <v>10431</v>
      </c>
      <c r="G2853" s="3">
        <v>43959.033148148148</v>
      </c>
      <c r="H2853" s="1" t="b">
        <v>0</v>
      </c>
      <c r="I2853" s="1" t="s">
        <v>22</v>
      </c>
      <c r="K2853" s="2"/>
    </row>
    <row r="2854" spans="1:11" ht="12.5" x14ac:dyDescent="0.25">
      <c r="A2854" s="1">
        <v>7577612</v>
      </c>
      <c r="B2854" s="1" t="s">
        <v>10022</v>
      </c>
      <c r="C2854" s="1" t="s">
        <v>10432</v>
      </c>
      <c r="D2854" s="2" t="s">
        <v>10433</v>
      </c>
      <c r="E2854" s="1" t="s">
        <v>9911</v>
      </c>
      <c r="F2854" s="1" t="s">
        <v>10434</v>
      </c>
      <c r="G2854" s="3">
        <v>43959.033159722225</v>
      </c>
      <c r="H2854" s="1" t="b">
        <v>1</v>
      </c>
      <c r="K2854" s="2"/>
    </row>
    <row r="2855" spans="1:11" ht="12.5" x14ac:dyDescent="0.25">
      <c r="A2855" s="1">
        <v>30171828</v>
      </c>
      <c r="B2855" s="1" t="s">
        <v>10435</v>
      </c>
      <c r="C2855" s="1" t="s">
        <v>10436</v>
      </c>
      <c r="D2855" s="2" t="s">
        <v>10437</v>
      </c>
      <c r="E2855" s="1" t="s">
        <v>9911</v>
      </c>
      <c r="F2855" s="1" t="s">
        <v>10438</v>
      </c>
      <c r="G2855" s="3">
        <v>43959.033171296294</v>
      </c>
      <c r="H2855" s="1" t="b">
        <v>1</v>
      </c>
      <c r="K2855" s="2"/>
    </row>
    <row r="2856" spans="1:11" ht="12.5" x14ac:dyDescent="0.25">
      <c r="A2856" s="1">
        <v>12594863</v>
      </c>
      <c r="B2856" s="1" t="s">
        <v>10439</v>
      </c>
      <c r="C2856" s="1" t="s">
        <v>10440</v>
      </c>
      <c r="D2856" s="2" t="s">
        <v>10441</v>
      </c>
      <c r="E2856" s="1" t="s">
        <v>9911</v>
      </c>
      <c r="F2856" s="1" t="s">
        <v>10442</v>
      </c>
      <c r="G2856" s="3">
        <v>43959.033171296294</v>
      </c>
      <c r="H2856" s="1" t="b">
        <v>0</v>
      </c>
      <c r="I2856" s="1" t="s">
        <v>22</v>
      </c>
      <c r="K2856" s="2"/>
    </row>
    <row r="2857" spans="1:11" ht="12.5" x14ac:dyDescent="0.25">
      <c r="A2857" s="1">
        <v>230589</v>
      </c>
      <c r="B2857" s="1" t="s">
        <v>10443</v>
      </c>
      <c r="C2857" s="1" t="s">
        <v>10444</v>
      </c>
      <c r="D2857" s="2" t="s">
        <v>10445</v>
      </c>
      <c r="E2857" s="1" t="s">
        <v>9911</v>
      </c>
      <c r="F2857" s="1" t="s">
        <v>10446</v>
      </c>
      <c r="G2857" s="3">
        <v>43959.033171296294</v>
      </c>
      <c r="H2857" s="1" t="b">
        <v>0</v>
      </c>
      <c r="I2857" s="1" t="s">
        <v>22</v>
      </c>
      <c r="K2857" s="2"/>
    </row>
    <row r="2858" spans="1:11" ht="12.5" x14ac:dyDescent="0.25">
      <c r="A2858" s="1">
        <v>23056580</v>
      </c>
      <c r="B2858" s="1" t="s">
        <v>9909</v>
      </c>
      <c r="C2858" s="1" t="s">
        <v>10447</v>
      </c>
      <c r="D2858" s="2" t="s">
        <v>10448</v>
      </c>
      <c r="E2858" s="1" t="s">
        <v>9911</v>
      </c>
      <c r="G2858" s="3">
        <v>43959.033182870371</v>
      </c>
      <c r="H2858" s="1" t="b">
        <v>0</v>
      </c>
      <c r="I2858" s="1" t="s">
        <v>5</v>
      </c>
      <c r="K2858" s="2"/>
    </row>
    <row r="2859" spans="1:11" ht="12.5" x14ac:dyDescent="0.25">
      <c r="A2859" s="1">
        <v>87337623</v>
      </c>
      <c r="B2859" s="1" t="s">
        <v>10449</v>
      </c>
      <c r="C2859" s="1" t="s">
        <v>10450</v>
      </c>
      <c r="D2859" s="2" t="s">
        <v>10451</v>
      </c>
      <c r="E2859" s="1" t="s">
        <v>9911</v>
      </c>
      <c r="F2859" s="1" t="s">
        <v>10452</v>
      </c>
      <c r="G2859" s="3">
        <v>43959.033194444448</v>
      </c>
      <c r="H2859" s="1" t="b">
        <v>0</v>
      </c>
      <c r="I2859" s="1" t="s">
        <v>22</v>
      </c>
      <c r="K2859" s="2"/>
    </row>
    <row r="2860" spans="1:11" ht="12.5" x14ac:dyDescent="0.25">
      <c r="A2860" s="1">
        <v>7413451</v>
      </c>
      <c r="B2860" s="1" t="s">
        <v>10453</v>
      </c>
      <c r="C2860" s="1" t="s">
        <v>10453</v>
      </c>
      <c r="D2860" s="2" t="s">
        <v>10454</v>
      </c>
      <c r="E2860" s="1" t="s">
        <v>9911</v>
      </c>
      <c r="F2860" s="1" t="s">
        <v>10455</v>
      </c>
      <c r="G2860" s="3">
        <v>43959.033206018517</v>
      </c>
      <c r="H2860" s="1" t="b">
        <v>1</v>
      </c>
      <c r="K2860" s="2"/>
    </row>
    <row r="2861" spans="1:11" ht="12.5" x14ac:dyDescent="0.25">
      <c r="A2861" s="1">
        <v>23393132</v>
      </c>
      <c r="B2861" s="1" t="s">
        <v>10456</v>
      </c>
      <c r="C2861" s="1" t="s">
        <v>10457</v>
      </c>
      <c r="D2861" s="2" t="s">
        <v>10458</v>
      </c>
      <c r="E2861" s="1" t="s">
        <v>9911</v>
      </c>
      <c r="F2861" s="1" t="s">
        <v>10459</v>
      </c>
      <c r="G2861" s="3">
        <v>43959.033206018517</v>
      </c>
      <c r="H2861" s="1" t="b">
        <v>1</v>
      </c>
      <c r="K2861" s="2"/>
    </row>
    <row r="2862" spans="1:11" ht="12.5" x14ac:dyDescent="0.25">
      <c r="A2862" s="1">
        <v>9190413</v>
      </c>
      <c r="B2862" s="1" t="s">
        <v>10460</v>
      </c>
      <c r="C2862" s="1" t="s">
        <v>10461</v>
      </c>
      <c r="D2862" s="2" t="s">
        <v>10462</v>
      </c>
      <c r="E2862" s="1" t="s">
        <v>9911</v>
      </c>
      <c r="F2862" s="1" t="s">
        <v>10463</v>
      </c>
      <c r="G2862" s="3">
        <v>43959.033217592594</v>
      </c>
      <c r="H2862" s="1" t="b">
        <v>0</v>
      </c>
      <c r="I2862" s="1" t="s">
        <v>22</v>
      </c>
      <c r="K2862" s="2"/>
    </row>
    <row r="2863" spans="1:11" ht="12.5" x14ac:dyDescent="0.25">
      <c r="A2863" s="1">
        <v>86350964</v>
      </c>
      <c r="B2863" s="1" t="s">
        <v>10464</v>
      </c>
      <c r="C2863" s="1" t="s">
        <v>10465</v>
      </c>
      <c r="D2863" s="2" t="s">
        <v>10466</v>
      </c>
      <c r="E2863" s="1" t="s">
        <v>9911</v>
      </c>
      <c r="F2863" s="1" t="s">
        <v>10467</v>
      </c>
      <c r="G2863" s="3">
        <v>43959.033217592594</v>
      </c>
      <c r="H2863" s="1" t="b">
        <v>1</v>
      </c>
      <c r="K2863" s="2"/>
    </row>
    <row r="2864" spans="1:11" ht="12.5" x14ac:dyDescent="0.25">
      <c r="A2864" s="1">
        <v>9791525</v>
      </c>
      <c r="B2864" s="1" t="s">
        <v>10468</v>
      </c>
      <c r="C2864" s="1" t="s">
        <v>10469</v>
      </c>
      <c r="D2864" s="2" t="s">
        <v>10470</v>
      </c>
      <c r="E2864" s="1" t="s">
        <v>9911</v>
      </c>
      <c r="F2864" s="1" t="s">
        <v>10471</v>
      </c>
      <c r="G2864" s="3">
        <v>43959.033229166664</v>
      </c>
      <c r="H2864" s="1" t="b">
        <v>0</v>
      </c>
      <c r="I2864" s="1" t="s">
        <v>22</v>
      </c>
      <c r="K2864" s="2"/>
    </row>
    <row r="2865" spans="1:11" ht="12.5" x14ac:dyDescent="0.25">
      <c r="A2865" s="1">
        <v>136353180</v>
      </c>
      <c r="B2865" s="1" t="s">
        <v>10022</v>
      </c>
      <c r="C2865" s="1" t="s">
        <v>10472</v>
      </c>
      <c r="D2865" s="2" t="s">
        <v>10473</v>
      </c>
      <c r="E2865" s="1" t="s">
        <v>9911</v>
      </c>
      <c r="F2865" s="1" t="s">
        <v>10474</v>
      </c>
      <c r="G2865" s="3">
        <v>43959.033229166664</v>
      </c>
      <c r="H2865" s="1" t="b">
        <v>0</v>
      </c>
      <c r="I2865" s="1" t="s">
        <v>22</v>
      </c>
      <c r="K2865" s="2"/>
    </row>
    <row r="2866" spans="1:11" ht="12.5" x14ac:dyDescent="0.25">
      <c r="A2866" s="1">
        <v>2468290</v>
      </c>
      <c r="B2866" s="1" t="s">
        <v>10475</v>
      </c>
      <c r="C2866" s="1" t="s">
        <v>10475</v>
      </c>
      <c r="D2866" s="2" t="s">
        <v>10476</v>
      </c>
      <c r="E2866" s="1" t="s">
        <v>9911</v>
      </c>
      <c r="F2866" s="1" t="s">
        <v>10477</v>
      </c>
      <c r="G2866" s="3">
        <v>43959.03324074074</v>
      </c>
      <c r="H2866" s="1" t="b">
        <v>1</v>
      </c>
      <c r="K2866" s="2"/>
    </row>
    <row r="2867" spans="1:11" ht="12.5" x14ac:dyDescent="0.25">
      <c r="A2867" s="1">
        <v>93866726</v>
      </c>
      <c r="B2867" s="1" t="s">
        <v>9921</v>
      </c>
      <c r="C2867" s="1" t="s">
        <v>10478</v>
      </c>
      <c r="D2867" s="2" t="s">
        <v>10479</v>
      </c>
      <c r="E2867" s="1" t="s">
        <v>9911</v>
      </c>
      <c r="F2867" s="1" t="s">
        <v>10480</v>
      </c>
      <c r="G2867" s="3">
        <v>43959.033252314817</v>
      </c>
      <c r="H2867" s="1" t="b">
        <v>0</v>
      </c>
      <c r="I2867" s="1" t="s">
        <v>22</v>
      </c>
      <c r="K2867" s="2"/>
    </row>
    <row r="2868" spans="1:11" ht="12.5" x14ac:dyDescent="0.25">
      <c r="A2868" s="1">
        <v>627735</v>
      </c>
      <c r="B2868" s="1" t="s">
        <v>10481</v>
      </c>
      <c r="C2868" s="1" t="s">
        <v>10482</v>
      </c>
      <c r="D2868" s="2" t="s">
        <v>10483</v>
      </c>
      <c r="E2868" s="1" t="s">
        <v>9911</v>
      </c>
      <c r="F2868" s="1" t="s">
        <v>10484</v>
      </c>
      <c r="G2868" s="3">
        <v>43959.033252314817</v>
      </c>
      <c r="H2868" s="1" t="b">
        <v>0</v>
      </c>
      <c r="I2868" s="1" t="s">
        <v>22</v>
      </c>
      <c r="K2868" s="2"/>
    </row>
    <row r="2869" spans="1:11" ht="12.5" x14ac:dyDescent="0.25">
      <c r="A2869" s="1">
        <v>60491949</v>
      </c>
      <c r="B2869" s="1" t="s">
        <v>10485</v>
      </c>
      <c r="C2869" s="1" t="s">
        <v>10486</v>
      </c>
      <c r="D2869" s="2" t="s">
        <v>10487</v>
      </c>
      <c r="E2869" s="1" t="s">
        <v>9911</v>
      </c>
      <c r="F2869" s="1" t="s">
        <v>10488</v>
      </c>
      <c r="G2869" s="3">
        <v>43959.033263888887</v>
      </c>
      <c r="H2869" s="1" t="b">
        <v>0</v>
      </c>
      <c r="I2869" s="1" t="s">
        <v>5</v>
      </c>
      <c r="K2869" s="2"/>
    </row>
    <row r="2870" spans="1:11" ht="12.5" x14ac:dyDescent="0.25">
      <c r="A2870" s="1">
        <v>34877308</v>
      </c>
      <c r="B2870" s="1" t="s">
        <v>10105</v>
      </c>
      <c r="C2870" s="1" t="s">
        <v>10489</v>
      </c>
      <c r="D2870" s="2" t="s">
        <v>10490</v>
      </c>
      <c r="E2870" s="1" t="s">
        <v>9911</v>
      </c>
      <c r="F2870" s="1" t="s">
        <v>10491</v>
      </c>
      <c r="G2870" s="3">
        <v>43959.033275462964</v>
      </c>
      <c r="H2870" s="1" t="b">
        <v>1</v>
      </c>
      <c r="K2870" s="2"/>
    </row>
    <row r="2871" spans="1:11" ht="12.5" x14ac:dyDescent="0.25">
      <c r="A2871" s="1">
        <v>14346979</v>
      </c>
      <c r="B2871" s="1" t="s">
        <v>10492</v>
      </c>
      <c r="C2871" s="1" t="s">
        <v>10493</v>
      </c>
      <c r="D2871" s="2" t="s">
        <v>10494</v>
      </c>
      <c r="E2871" s="1" t="s">
        <v>9911</v>
      </c>
      <c r="F2871" s="1" t="s">
        <v>10495</v>
      </c>
      <c r="G2871" s="3">
        <v>43959.03328703704</v>
      </c>
      <c r="H2871" s="1" t="b">
        <v>0</v>
      </c>
      <c r="I2871" s="1" t="s">
        <v>5</v>
      </c>
      <c r="K2871" s="2"/>
    </row>
    <row r="2872" spans="1:11" ht="12.5" x14ac:dyDescent="0.25">
      <c r="A2872" s="1">
        <v>24518232</v>
      </c>
      <c r="B2872" s="1" t="s">
        <v>10496</v>
      </c>
      <c r="C2872" s="1" t="s">
        <v>10497</v>
      </c>
      <c r="D2872" s="2" t="s">
        <v>10498</v>
      </c>
      <c r="E2872" s="1" t="s">
        <v>9911</v>
      </c>
      <c r="F2872" s="1" t="s">
        <v>10499</v>
      </c>
      <c r="G2872" s="3">
        <v>43959.03328703704</v>
      </c>
      <c r="H2872" s="1" t="b">
        <v>0</v>
      </c>
      <c r="I2872" s="1" t="s">
        <v>22</v>
      </c>
      <c r="K2872" s="2"/>
    </row>
    <row r="2873" spans="1:11" ht="12.5" x14ac:dyDescent="0.25">
      <c r="A2873" s="1">
        <v>2360755</v>
      </c>
      <c r="B2873" s="1" t="s">
        <v>10500</v>
      </c>
      <c r="C2873" s="1" t="s">
        <v>10500</v>
      </c>
      <c r="D2873" s="2" t="s">
        <v>10501</v>
      </c>
      <c r="E2873" s="1" t="s">
        <v>9911</v>
      </c>
      <c r="F2873" s="1" t="s">
        <v>10502</v>
      </c>
      <c r="G2873" s="3">
        <v>43959.03329861111</v>
      </c>
      <c r="H2873" s="1" t="b">
        <v>1</v>
      </c>
      <c r="K2873" s="2"/>
    </row>
    <row r="2874" spans="1:11" ht="12.5" x14ac:dyDescent="0.25">
      <c r="A2874" s="1">
        <v>9826184</v>
      </c>
      <c r="B2874" s="1" t="s">
        <v>5568</v>
      </c>
      <c r="C2874" s="1" t="s">
        <v>10503</v>
      </c>
      <c r="D2874" s="2" t="s">
        <v>10504</v>
      </c>
      <c r="E2874" s="1" t="s">
        <v>9911</v>
      </c>
      <c r="F2874" s="1" t="s">
        <v>10505</v>
      </c>
      <c r="G2874" s="3">
        <v>43959.033310185187</v>
      </c>
      <c r="H2874" s="1" t="b">
        <v>1</v>
      </c>
      <c r="K2874" s="2"/>
    </row>
    <row r="2875" spans="1:11" ht="12.5" x14ac:dyDescent="0.25">
      <c r="A2875" s="1">
        <v>9114826</v>
      </c>
      <c r="B2875" s="1" t="s">
        <v>10506</v>
      </c>
      <c r="C2875" s="1" t="s">
        <v>10507</v>
      </c>
      <c r="D2875" s="2" t="s">
        <v>10508</v>
      </c>
      <c r="E2875" s="1" t="s">
        <v>9911</v>
      </c>
      <c r="F2875" s="1" t="s">
        <v>10509</v>
      </c>
      <c r="G2875" s="3">
        <v>43959.033310185187</v>
      </c>
      <c r="H2875" s="1" t="b">
        <v>0</v>
      </c>
      <c r="I2875" s="1" t="s">
        <v>22</v>
      </c>
      <c r="K2875" s="2"/>
    </row>
    <row r="2876" spans="1:11" ht="12.5" x14ac:dyDescent="0.25">
      <c r="A2876" s="1">
        <v>2880469</v>
      </c>
      <c r="B2876" s="1" t="s">
        <v>10510</v>
      </c>
      <c r="C2876" s="1" t="s">
        <v>10510</v>
      </c>
      <c r="D2876" s="2" t="s">
        <v>10511</v>
      </c>
      <c r="E2876" s="1" t="s">
        <v>9911</v>
      </c>
      <c r="F2876" s="1" t="s">
        <v>10512</v>
      </c>
      <c r="G2876" s="3">
        <v>43959.033321759256</v>
      </c>
      <c r="H2876" s="1" t="b">
        <v>1</v>
      </c>
      <c r="K2876" s="2"/>
    </row>
    <row r="2877" spans="1:11" ht="12.5" x14ac:dyDescent="0.25">
      <c r="A2877" s="1">
        <v>2272514</v>
      </c>
      <c r="B2877" s="1" t="s">
        <v>10513</v>
      </c>
      <c r="C2877" s="1" t="s">
        <v>10513</v>
      </c>
      <c r="D2877" s="2" t="s">
        <v>10514</v>
      </c>
      <c r="E2877" s="1" t="s">
        <v>9911</v>
      </c>
      <c r="F2877" s="1" t="s">
        <v>10515</v>
      </c>
      <c r="G2877" s="3">
        <v>43959.03334490741</v>
      </c>
      <c r="H2877" s="1" t="b">
        <v>1</v>
      </c>
      <c r="K2877" s="2"/>
    </row>
    <row r="2878" spans="1:11" ht="12.5" x14ac:dyDescent="0.25">
      <c r="A2878" s="1">
        <v>30915528</v>
      </c>
      <c r="B2878" s="1" t="s">
        <v>10118</v>
      </c>
      <c r="C2878" s="1" t="s">
        <v>10516</v>
      </c>
      <c r="D2878" s="2" t="s">
        <v>10517</v>
      </c>
      <c r="E2878" s="1" t="s">
        <v>9911</v>
      </c>
      <c r="F2878" s="1" t="s">
        <v>10518</v>
      </c>
      <c r="G2878" s="3">
        <v>43959.03334490741</v>
      </c>
      <c r="H2878" s="1" t="b">
        <v>1</v>
      </c>
      <c r="K2878" s="2"/>
    </row>
    <row r="2879" spans="1:11" ht="12.5" x14ac:dyDescent="0.25">
      <c r="A2879" s="1">
        <v>16896584</v>
      </c>
      <c r="B2879" s="1" t="s">
        <v>9964</v>
      </c>
      <c r="C2879" s="1" t="s">
        <v>10519</v>
      </c>
      <c r="D2879" s="2" t="s">
        <v>10520</v>
      </c>
      <c r="E2879" s="1" t="s">
        <v>9911</v>
      </c>
      <c r="F2879" s="1" t="s">
        <v>10521</v>
      </c>
      <c r="G2879" s="3">
        <v>43959.033356481479</v>
      </c>
      <c r="H2879" s="1" t="b">
        <v>0</v>
      </c>
      <c r="I2879" s="1" t="s">
        <v>22</v>
      </c>
      <c r="K2879" s="2"/>
    </row>
    <row r="2880" spans="1:11" ht="12.5" x14ac:dyDescent="0.25">
      <c r="A2880" s="1">
        <v>4665416</v>
      </c>
      <c r="B2880" s="1" t="s">
        <v>10522</v>
      </c>
      <c r="C2880" s="1" t="s">
        <v>10522</v>
      </c>
      <c r="D2880" s="2" t="s">
        <v>10523</v>
      </c>
      <c r="E2880" s="1" t="s">
        <v>9911</v>
      </c>
      <c r="F2880" s="1" t="s">
        <v>10524</v>
      </c>
      <c r="G2880" s="3">
        <v>43959.033368055556</v>
      </c>
      <c r="H2880" s="1" t="b">
        <v>1</v>
      </c>
      <c r="K2880" s="2"/>
    </row>
    <row r="2881" spans="1:11" ht="12.5" x14ac:dyDescent="0.25">
      <c r="A2881" s="1">
        <v>10420996</v>
      </c>
      <c r="B2881" s="1" t="s">
        <v>10525</v>
      </c>
      <c r="C2881" s="1" t="s">
        <v>10525</v>
      </c>
      <c r="D2881" s="2" t="s">
        <v>10526</v>
      </c>
      <c r="E2881" s="1" t="s">
        <v>9911</v>
      </c>
      <c r="F2881" s="1" t="s">
        <v>10527</v>
      </c>
      <c r="G2881" s="3">
        <v>43959.033368055556</v>
      </c>
      <c r="H2881" s="1" t="b">
        <v>0</v>
      </c>
      <c r="I2881" s="1" t="s">
        <v>5</v>
      </c>
      <c r="K2881" s="2"/>
    </row>
    <row r="2882" spans="1:11" ht="12.5" x14ac:dyDescent="0.25">
      <c r="A2882" s="1">
        <v>12204147</v>
      </c>
      <c r="B2882" s="1" t="s">
        <v>10528</v>
      </c>
      <c r="C2882" s="1" t="s">
        <v>10528</v>
      </c>
      <c r="D2882" s="2" t="s">
        <v>10529</v>
      </c>
      <c r="E2882" s="1" t="s">
        <v>9911</v>
      </c>
      <c r="F2882" s="1" t="s">
        <v>10530</v>
      </c>
      <c r="G2882" s="3">
        <v>43959.033379629633</v>
      </c>
      <c r="H2882" s="1" t="b">
        <v>1</v>
      </c>
      <c r="K2882" s="2"/>
    </row>
    <row r="2883" spans="1:11" ht="12.5" x14ac:dyDescent="0.25">
      <c r="A2883" s="1">
        <v>3055234</v>
      </c>
      <c r="B2883" s="1" t="s">
        <v>10077</v>
      </c>
      <c r="C2883" s="1" t="s">
        <v>10531</v>
      </c>
      <c r="D2883" s="2" t="s">
        <v>10532</v>
      </c>
      <c r="E2883" s="1" t="s">
        <v>9911</v>
      </c>
      <c r="F2883" s="1" t="s">
        <v>10533</v>
      </c>
      <c r="G2883" s="3">
        <v>43959.033391203702</v>
      </c>
      <c r="H2883" s="1" t="b">
        <v>1</v>
      </c>
      <c r="K2883" s="2"/>
    </row>
    <row r="2884" spans="1:11" ht="12.5" x14ac:dyDescent="0.25">
      <c r="A2884" s="1">
        <v>4565995</v>
      </c>
      <c r="B2884" s="1" t="s">
        <v>10534</v>
      </c>
      <c r="C2884" s="1" t="s">
        <v>10534</v>
      </c>
      <c r="D2884" s="2" t="s">
        <v>10535</v>
      </c>
      <c r="E2884" s="1" t="s">
        <v>9911</v>
      </c>
      <c r="F2884" s="1" t="s">
        <v>10536</v>
      </c>
      <c r="G2884" s="3">
        <v>43959.033391203702</v>
      </c>
      <c r="H2884" s="1" t="b">
        <v>0</v>
      </c>
      <c r="I2884" s="1" t="s">
        <v>22</v>
      </c>
      <c r="K2884" s="2"/>
    </row>
    <row r="2885" spans="1:11" ht="12.5" x14ac:dyDescent="0.25">
      <c r="A2885" s="1">
        <v>10883164</v>
      </c>
      <c r="B2885" s="1" t="s">
        <v>9990</v>
      </c>
      <c r="C2885" s="1" t="s">
        <v>10537</v>
      </c>
      <c r="D2885" s="2" t="s">
        <v>10538</v>
      </c>
      <c r="E2885" s="1" t="s">
        <v>9911</v>
      </c>
      <c r="F2885" s="1" t="s">
        <v>10539</v>
      </c>
      <c r="G2885" s="3">
        <v>43959.033402777779</v>
      </c>
      <c r="H2885" s="1" t="b">
        <v>0</v>
      </c>
      <c r="I2885" s="1" t="s">
        <v>22</v>
      </c>
      <c r="K2885" s="2"/>
    </row>
    <row r="2886" spans="1:11" ht="12.5" x14ac:dyDescent="0.25">
      <c r="A2886" s="1">
        <v>4026744</v>
      </c>
      <c r="B2886" s="1" t="s">
        <v>10540</v>
      </c>
      <c r="C2886" s="1" t="s">
        <v>10541</v>
      </c>
      <c r="D2886" s="2" t="s">
        <v>10542</v>
      </c>
      <c r="E2886" s="1" t="s">
        <v>9911</v>
      </c>
      <c r="F2886" s="1" t="s">
        <v>10543</v>
      </c>
      <c r="G2886" s="3">
        <v>43959.033402777779</v>
      </c>
      <c r="H2886" s="1" t="b">
        <v>0</v>
      </c>
      <c r="I2886" s="1" t="s">
        <v>22</v>
      </c>
      <c r="K2886" s="2"/>
    </row>
    <row r="2887" spans="1:11" ht="12.5" x14ac:dyDescent="0.25">
      <c r="A2887" s="1">
        <v>128818</v>
      </c>
      <c r="B2887" s="1" t="s">
        <v>10544</v>
      </c>
      <c r="C2887" s="1" t="s">
        <v>10545</v>
      </c>
      <c r="D2887" s="2" t="s">
        <v>10546</v>
      </c>
      <c r="E2887" s="1" t="s">
        <v>9911</v>
      </c>
      <c r="F2887" s="1" t="s">
        <v>10547</v>
      </c>
      <c r="G2887" s="3">
        <v>43959.033414351848</v>
      </c>
      <c r="H2887" s="1" t="b">
        <v>1</v>
      </c>
      <c r="K2887" s="2"/>
    </row>
    <row r="2888" spans="1:11" ht="12.5" x14ac:dyDescent="0.25">
      <c r="A2888" s="1">
        <v>677602</v>
      </c>
      <c r="B2888" s="1" t="s">
        <v>10548</v>
      </c>
      <c r="C2888" s="1" t="s">
        <v>10549</v>
      </c>
      <c r="D2888" s="2" t="s">
        <v>10550</v>
      </c>
      <c r="E2888" s="1" t="s">
        <v>9911</v>
      </c>
      <c r="F2888" s="1" t="s">
        <v>10551</v>
      </c>
      <c r="G2888" s="3">
        <v>43959.033414351848</v>
      </c>
      <c r="H2888" s="1" t="b">
        <v>0</v>
      </c>
      <c r="I2888" s="1" t="s">
        <v>22</v>
      </c>
      <c r="K2888" s="2"/>
    </row>
    <row r="2889" spans="1:11" ht="12.5" x14ac:dyDescent="0.25">
      <c r="A2889" s="1">
        <v>33916850</v>
      </c>
      <c r="B2889" s="1" t="s">
        <v>10118</v>
      </c>
      <c r="C2889" s="1" t="s">
        <v>10552</v>
      </c>
      <c r="D2889" s="2" t="s">
        <v>10553</v>
      </c>
      <c r="E2889" s="1" t="s">
        <v>9911</v>
      </c>
      <c r="F2889" s="1" t="s">
        <v>10554</v>
      </c>
      <c r="G2889" s="3">
        <v>43959.033425925925</v>
      </c>
      <c r="H2889" s="1" t="b">
        <v>1</v>
      </c>
      <c r="K2889" s="2"/>
    </row>
    <row r="2890" spans="1:11" ht="12.5" x14ac:dyDescent="0.25">
      <c r="A2890" s="1">
        <v>19762447</v>
      </c>
      <c r="B2890" s="1" t="s">
        <v>10555</v>
      </c>
      <c r="C2890" s="1" t="s">
        <v>10556</v>
      </c>
      <c r="D2890" s="2" t="s">
        <v>10557</v>
      </c>
      <c r="E2890" s="1" t="s">
        <v>9911</v>
      </c>
      <c r="F2890" s="1" t="s">
        <v>3228</v>
      </c>
      <c r="G2890" s="3">
        <v>43959.033425925925</v>
      </c>
      <c r="H2890" s="1" t="b">
        <v>0</v>
      </c>
      <c r="I2890" s="1" t="s">
        <v>22</v>
      </c>
      <c r="K2890" s="2"/>
    </row>
    <row r="2891" spans="1:11" ht="12.5" x14ac:dyDescent="0.25">
      <c r="A2891" s="1">
        <v>41031609</v>
      </c>
      <c r="B2891" s="1" t="s">
        <v>10056</v>
      </c>
      <c r="C2891" s="1" t="s">
        <v>10220</v>
      </c>
      <c r="D2891" s="2" t="s">
        <v>10558</v>
      </c>
      <c r="E2891" s="1" t="s">
        <v>9911</v>
      </c>
      <c r="G2891" s="3">
        <v>43959.033425925925</v>
      </c>
      <c r="H2891" s="1" t="b">
        <v>0</v>
      </c>
      <c r="I2891" s="1" t="s">
        <v>22</v>
      </c>
      <c r="K2891" s="2"/>
    </row>
    <row r="2892" spans="1:11" ht="12.5" x14ac:dyDescent="0.25">
      <c r="A2892" s="1">
        <v>8875190</v>
      </c>
      <c r="B2892" s="1" t="s">
        <v>10559</v>
      </c>
      <c r="C2892" s="1" t="s">
        <v>10560</v>
      </c>
      <c r="D2892" s="2" t="s">
        <v>10561</v>
      </c>
      <c r="E2892" s="1" t="s">
        <v>9911</v>
      </c>
      <c r="F2892" s="1" t="s">
        <v>10562</v>
      </c>
      <c r="G2892" s="3">
        <v>43959.033437500002</v>
      </c>
      <c r="H2892" s="1" t="b">
        <v>1</v>
      </c>
      <c r="K2892" s="2"/>
    </row>
    <row r="2893" spans="1:11" ht="12.5" x14ac:dyDescent="0.25">
      <c r="A2893" s="1">
        <v>1238771</v>
      </c>
      <c r="B2893" s="1" t="s">
        <v>10563</v>
      </c>
      <c r="C2893" s="1" t="s">
        <v>10564</v>
      </c>
      <c r="D2893" s="2" t="s">
        <v>10565</v>
      </c>
      <c r="E2893" s="1" t="s">
        <v>9911</v>
      </c>
      <c r="F2893" s="1" t="s">
        <v>10566</v>
      </c>
      <c r="G2893" s="3">
        <v>43959.033449074072</v>
      </c>
      <c r="H2893" s="1" t="b">
        <v>0</v>
      </c>
      <c r="I2893" s="1" t="s">
        <v>22</v>
      </c>
      <c r="K2893" s="2"/>
    </row>
    <row r="2894" spans="1:11" ht="12.5" x14ac:dyDescent="0.25">
      <c r="A2894" s="1">
        <v>42825774</v>
      </c>
      <c r="B2894" s="1" t="s">
        <v>10567</v>
      </c>
      <c r="C2894" s="1" t="s">
        <v>10568</v>
      </c>
      <c r="D2894" s="2" t="s">
        <v>10569</v>
      </c>
      <c r="E2894" s="1" t="s">
        <v>9911</v>
      </c>
      <c r="F2894" s="1" t="s">
        <v>10570</v>
      </c>
      <c r="G2894" s="3">
        <v>43959.033449074072</v>
      </c>
      <c r="H2894" s="1" t="b">
        <v>0</v>
      </c>
      <c r="I2894" s="1" t="s">
        <v>22</v>
      </c>
      <c r="K2894" s="2"/>
    </row>
    <row r="2895" spans="1:11" ht="12.5" x14ac:dyDescent="0.25">
      <c r="A2895" s="1">
        <v>39149031</v>
      </c>
      <c r="B2895" s="1" t="s">
        <v>10571</v>
      </c>
      <c r="C2895" s="1" t="s">
        <v>10572</v>
      </c>
      <c r="D2895" s="2" t="s">
        <v>10573</v>
      </c>
      <c r="E2895" s="1" t="s">
        <v>9911</v>
      </c>
      <c r="F2895" s="1" t="s">
        <v>10574</v>
      </c>
      <c r="G2895" s="3">
        <v>43959.033449074072</v>
      </c>
      <c r="H2895" s="1" t="b">
        <v>1</v>
      </c>
      <c r="K2895" s="2"/>
    </row>
    <row r="2896" spans="1:11" ht="12.5" x14ac:dyDescent="0.25">
      <c r="A2896" s="1">
        <v>178703607</v>
      </c>
      <c r="B2896" s="1" t="s">
        <v>10575</v>
      </c>
      <c r="C2896" s="1" t="s">
        <v>10576</v>
      </c>
      <c r="D2896" s="2" t="s">
        <v>10577</v>
      </c>
      <c r="E2896" s="1" t="s">
        <v>9911</v>
      </c>
      <c r="F2896" s="1" t="s">
        <v>10578</v>
      </c>
      <c r="G2896" s="3">
        <v>43959.033460648148</v>
      </c>
      <c r="H2896" s="1" t="b">
        <v>1</v>
      </c>
      <c r="K2896" s="2"/>
    </row>
    <row r="2897" spans="1:11" ht="12.5" x14ac:dyDescent="0.25">
      <c r="A2897" s="1">
        <v>145865941</v>
      </c>
      <c r="B2897" s="1" t="s">
        <v>9909</v>
      </c>
      <c r="C2897" s="1" t="s">
        <v>10579</v>
      </c>
      <c r="D2897" s="2" t="s">
        <v>10580</v>
      </c>
      <c r="E2897" s="1" t="s">
        <v>9911</v>
      </c>
      <c r="G2897" s="3">
        <v>43959.033472222225</v>
      </c>
      <c r="H2897" s="1" t="b">
        <v>0</v>
      </c>
      <c r="I2897" s="1" t="s">
        <v>5</v>
      </c>
      <c r="K2897" s="2"/>
    </row>
    <row r="2898" spans="1:11" ht="12.5" x14ac:dyDescent="0.25">
      <c r="A2898" s="1">
        <v>914985</v>
      </c>
      <c r="B2898" s="1" t="s">
        <v>10581</v>
      </c>
      <c r="C2898" s="1" t="s">
        <v>10582</v>
      </c>
      <c r="D2898" s="2" t="s">
        <v>10583</v>
      </c>
      <c r="E2898" s="1" t="s">
        <v>9911</v>
      </c>
      <c r="F2898" s="1" t="s">
        <v>10584</v>
      </c>
      <c r="G2898" s="3">
        <v>43959.033472222225</v>
      </c>
      <c r="H2898" s="1" t="b">
        <v>0</v>
      </c>
      <c r="I2898" s="1" t="s">
        <v>22</v>
      </c>
      <c r="K2898" s="2"/>
    </row>
    <row r="2899" spans="1:11" ht="12.5" x14ac:dyDescent="0.25">
      <c r="A2899" s="1">
        <v>85067860</v>
      </c>
      <c r="B2899" s="1" t="s">
        <v>10585</v>
      </c>
      <c r="C2899" s="1" t="s">
        <v>10586</v>
      </c>
      <c r="D2899" s="2" t="s">
        <v>10587</v>
      </c>
      <c r="E2899" s="1" t="s">
        <v>9911</v>
      </c>
      <c r="F2899" s="1" t="s">
        <v>10588</v>
      </c>
      <c r="G2899" s="3">
        <v>43959.033483796295</v>
      </c>
      <c r="H2899" s="1" t="b">
        <v>0</v>
      </c>
      <c r="I2899" s="1" t="s">
        <v>22</v>
      </c>
      <c r="K2899" s="2"/>
    </row>
    <row r="2900" spans="1:11" ht="12.5" x14ac:dyDescent="0.25">
      <c r="A2900" s="1">
        <v>10555788</v>
      </c>
      <c r="B2900" s="1" t="s">
        <v>10589</v>
      </c>
      <c r="C2900" s="1" t="s">
        <v>10590</v>
      </c>
      <c r="D2900" s="2" t="s">
        <v>10591</v>
      </c>
      <c r="E2900" s="1" t="s">
        <v>9911</v>
      </c>
      <c r="F2900" s="1" t="s">
        <v>10592</v>
      </c>
      <c r="G2900" s="3">
        <v>43959.033495370371</v>
      </c>
      <c r="H2900" s="1" t="b">
        <v>1</v>
      </c>
      <c r="K2900" s="2"/>
    </row>
    <row r="2901" spans="1:11" ht="12.5" x14ac:dyDescent="0.25">
      <c r="A2901" s="1">
        <v>2729639</v>
      </c>
      <c r="B2901" s="1" t="s">
        <v>10593</v>
      </c>
      <c r="C2901" s="1" t="s">
        <v>10594</v>
      </c>
      <c r="D2901" s="2" t="s">
        <v>10595</v>
      </c>
      <c r="E2901" s="1" t="s">
        <v>9911</v>
      </c>
      <c r="F2901" s="1" t="s">
        <v>10596</v>
      </c>
      <c r="G2901" s="3">
        <v>43959.033506944441</v>
      </c>
      <c r="H2901" s="1" t="b">
        <v>1</v>
      </c>
      <c r="K2901" s="2"/>
    </row>
    <row r="2902" spans="1:11" ht="12.5" x14ac:dyDescent="0.25">
      <c r="A2902" s="1">
        <v>3817881</v>
      </c>
      <c r="B2902" s="1" t="s">
        <v>10597</v>
      </c>
      <c r="C2902" s="1" t="s">
        <v>10598</v>
      </c>
      <c r="D2902" s="2" t="s">
        <v>10599</v>
      </c>
      <c r="E2902" s="1" t="s">
        <v>9911</v>
      </c>
      <c r="F2902" s="1" t="s">
        <v>10600</v>
      </c>
      <c r="G2902" s="3">
        <v>43959.033506944441</v>
      </c>
      <c r="H2902" s="1" t="b">
        <v>0</v>
      </c>
      <c r="I2902" s="1" t="s">
        <v>22</v>
      </c>
      <c r="K2902" s="2"/>
    </row>
    <row r="2903" spans="1:11" ht="12.5" x14ac:dyDescent="0.25">
      <c r="A2903" s="1">
        <v>30713379</v>
      </c>
      <c r="B2903" s="1" t="s">
        <v>10601</v>
      </c>
      <c r="C2903" s="1" t="s">
        <v>10602</v>
      </c>
      <c r="D2903" s="2" t="s">
        <v>10603</v>
      </c>
      <c r="E2903" s="1" t="s">
        <v>9911</v>
      </c>
      <c r="F2903" s="1" t="s">
        <v>10604</v>
      </c>
      <c r="G2903" s="3">
        <v>43959.033518518518</v>
      </c>
      <c r="H2903" s="1" t="b">
        <v>1</v>
      </c>
      <c r="K2903" s="2"/>
    </row>
    <row r="2904" spans="1:11" ht="12.5" x14ac:dyDescent="0.25">
      <c r="A2904" s="1">
        <v>723980</v>
      </c>
      <c r="B2904" s="1" t="s">
        <v>10605</v>
      </c>
      <c r="C2904" s="1" t="s">
        <v>10606</v>
      </c>
      <c r="D2904" s="2" t="s">
        <v>10607</v>
      </c>
      <c r="E2904" s="1" t="s">
        <v>9911</v>
      </c>
      <c r="F2904" s="1" t="s">
        <v>10608</v>
      </c>
      <c r="G2904" s="3">
        <v>43959.033530092594</v>
      </c>
      <c r="H2904" s="1" t="b">
        <v>1</v>
      </c>
      <c r="K2904" s="2"/>
    </row>
    <row r="2905" spans="1:11" ht="12.5" x14ac:dyDescent="0.25">
      <c r="A2905" s="1">
        <v>28233099</v>
      </c>
      <c r="B2905" s="1" t="s">
        <v>10609</v>
      </c>
      <c r="C2905" s="1" t="s">
        <v>10610</v>
      </c>
      <c r="D2905" s="2" t="s">
        <v>10611</v>
      </c>
      <c r="E2905" s="1" t="s">
        <v>9911</v>
      </c>
      <c r="G2905" s="3">
        <v>43959.033530092594</v>
      </c>
      <c r="H2905" s="1" t="b">
        <v>0</v>
      </c>
      <c r="I2905" s="1" t="s">
        <v>22</v>
      </c>
      <c r="K2905" s="2"/>
    </row>
    <row r="2906" spans="1:11" ht="12.5" x14ac:dyDescent="0.25">
      <c r="A2906" s="1">
        <v>2464908</v>
      </c>
      <c r="B2906" s="1" t="s">
        <v>10612</v>
      </c>
      <c r="C2906" s="1" t="s">
        <v>10613</v>
      </c>
      <c r="D2906" s="2" t="s">
        <v>10614</v>
      </c>
      <c r="E2906" s="1" t="s">
        <v>9911</v>
      </c>
      <c r="F2906" s="1" t="s">
        <v>10615</v>
      </c>
      <c r="G2906" s="3">
        <v>43959.033541666664</v>
      </c>
      <c r="H2906" s="1" t="b">
        <v>1</v>
      </c>
      <c r="K2906" s="2"/>
    </row>
    <row r="2907" spans="1:11" ht="12.5" x14ac:dyDescent="0.25">
      <c r="A2907" s="1">
        <v>3119126</v>
      </c>
      <c r="B2907" s="1" t="s">
        <v>9921</v>
      </c>
      <c r="C2907" s="1" t="s">
        <v>10616</v>
      </c>
      <c r="D2907" s="2" t="s">
        <v>10617</v>
      </c>
      <c r="E2907" s="1" t="s">
        <v>9911</v>
      </c>
      <c r="F2907" s="1" t="s">
        <v>10618</v>
      </c>
      <c r="G2907" s="3">
        <v>43959.033553240741</v>
      </c>
      <c r="H2907" s="1" t="b">
        <v>0</v>
      </c>
      <c r="I2907" s="1" t="s">
        <v>22</v>
      </c>
      <c r="K2907" s="2"/>
    </row>
    <row r="2908" spans="1:11" ht="12.5" x14ac:dyDescent="0.25">
      <c r="A2908" s="1">
        <v>31805446</v>
      </c>
      <c r="B2908" s="1" t="s">
        <v>10619</v>
      </c>
      <c r="C2908" s="1" t="s">
        <v>10620</v>
      </c>
      <c r="D2908" s="2" t="s">
        <v>10621</v>
      </c>
      <c r="E2908" s="1" t="s">
        <v>9911</v>
      </c>
      <c r="F2908" s="1" t="s">
        <v>10622</v>
      </c>
      <c r="G2908" s="3">
        <v>43959.033553240741</v>
      </c>
      <c r="H2908" s="1" t="b">
        <v>0</v>
      </c>
      <c r="I2908" s="1" t="s">
        <v>22</v>
      </c>
      <c r="K2908" s="2"/>
    </row>
    <row r="2909" spans="1:11" ht="12.5" x14ac:dyDescent="0.25">
      <c r="A2909" s="1">
        <v>105197315</v>
      </c>
      <c r="B2909" s="1" t="s">
        <v>10575</v>
      </c>
      <c r="C2909" s="1" t="s">
        <v>10623</v>
      </c>
      <c r="D2909" s="2" t="s">
        <v>10624</v>
      </c>
      <c r="E2909" s="1" t="s">
        <v>9911</v>
      </c>
      <c r="F2909" s="1" t="s">
        <v>10625</v>
      </c>
      <c r="G2909" s="3">
        <v>43959.033564814818</v>
      </c>
      <c r="H2909" s="1" t="b">
        <v>1</v>
      </c>
      <c r="K2909" s="2"/>
    </row>
    <row r="2910" spans="1:11" ht="12.5" x14ac:dyDescent="0.25">
      <c r="A2910" s="1">
        <v>576099</v>
      </c>
      <c r="B2910" s="1" t="s">
        <v>10022</v>
      </c>
      <c r="C2910" s="1" t="s">
        <v>10626</v>
      </c>
      <c r="D2910" s="2" t="s">
        <v>10627</v>
      </c>
      <c r="E2910" s="1" t="s">
        <v>9911</v>
      </c>
      <c r="F2910" s="1" t="s">
        <v>10628</v>
      </c>
      <c r="G2910" s="3">
        <v>43959.033564814818</v>
      </c>
      <c r="H2910" s="1" t="b">
        <v>0</v>
      </c>
      <c r="I2910" s="1" t="s">
        <v>22</v>
      </c>
      <c r="K2910" s="2"/>
    </row>
    <row r="2911" spans="1:11" ht="12.5" x14ac:dyDescent="0.25">
      <c r="A2911" s="1">
        <v>14735403</v>
      </c>
      <c r="B2911" s="1" t="s">
        <v>10629</v>
      </c>
      <c r="C2911" s="1" t="s">
        <v>10630</v>
      </c>
      <c r="D2911" s="2" t="s">
        <v>10631</v>
      </c>
      <c r="E2911" s="1" t="s">
        <v>9911</v>
      </c>
      <c r="F2911" s="1" t="s">
        <v>10632</v>
      </c>
      <c r="G2911" s="3">
        <v>43959.033576388887</v>
      </c>
      <c r="H2911" s="1" t="b">
        <v>1</v>
      </c>
      <c r="K2911" s="2"/>
    </row>
    <row r="2912" spans="1:11" ht="12.5" x14ac:dyDescent="0.25">
      <c r="A2912" s="1">
        <v>2784293</v>
      </c>
      <c r="B2912" s="1" t="s">
        <v>10633</v>
      </c>
      <c r="C2912" s="1" t="s">
        <v>10633</v>
      </c>
      <c r="D2912" s="2" t="s">
        <v>10634</v>
      </c>
      <c r="E2912" s="1" t="s">
        <v>9911</v>
      </c>
      <c r="F2912" s="1" t="s">
        <v>10635</v>
      </c>
      <c r="G2912" s="3">
        <v>43959.033587962964</v>
      </c>
      <c r="H2912" s="1" t="b">
        <v>1</v>
      </c>
      <c r="K2912" s="2"/>
    </row>
    <row r="2913" spans="1:11" ht="12.5" x14ac:dyDescent="0.25">
      <c r="A2913" s="1">
        <v>2797951</v>
      </c>
      <c r="B2913" s="1" t="s">
        <v>10022</v>
      </c>
      <c r="C2913" s="1" t="s">
        <v>10636</v>
      </c>
      <c r="D2913" s="2" t="s">
        <v>10637</v>
      </c>
      <c r="E2913" s="1" t="s">
        <v>9911</v>
      </c>
      <c r="F2913" s="1" t="s">
        <v>10638</v>
      </c>
      <c r="G2913" s="3">
        <v>43959.033587962964</v>
      </c>
      <c r="H2913" s="1" t="b">
        <v>0</v>
      </c>
      <c r="I2913" s="1" t="s">
        <v>22</v>
      </c>
      <c r="K2913" s="2"/>
    </row>
    <row r="2914" spans="1:11" ht="12.5" x14ac:dyDescent="0.25">
      <c r="A2914" s="1">
        <v>9077725</v>
      </c>
      <c r="B2914" s="1" t="s">
        <v>10639</v>
      </c>
      <c r="C2914" s="1" t="s">
        <v>10640</v>
      </c>
      <c r="D2914" s="2" t="s">
        <v>10641</v>
      </c>
      <c r="E2914" s="1" t="s">
        <v>9911</v>
      </c>
      <c r="F2914" s="1" t="s">
        <v>10642</v>
      </c>
      <c r="G2914" s="3">
        <v>43959.033587962964</v>
      </c>
      <c r="H2914" s="1" t="b">
        <v>0</v>
      </c>
      <c r="I2914" s="1" t="s">
        <v>22</v>
      </c>
      <c r="K2914" s="2"/>
    </row>
    <row r="2915" spans="1:11" ht="12.5" x14ac:dyDescent="0.25">
      <c r="A2915" s="1">
        <v>131680182</v>
      </c>
      <c r="B2915" s="1" t="s">
        <v>9921</v>
      </c>
      <c r="C2915" s="1" t="s">
        <v>10643</v>
      </c>
      <c r="D2915" s="2" t="s">
        <v>10644</v>
      </c>
      <c r="E2915" s="1" t="s">
        <v>9911</v>
      </c>
      <c r="F2915" s="1" t="s">
        <v>10645</v>
      </c>
      <c r="G2915" s="3">
        <v>43959.033599537041</v>
      </c>
      <c r="H2915" s="1" t="b">
        <v>0</v>
      </c>
      <c r="I2915" s="1" t="s">
        <v>22</v>
      </c>
      <c r="K2915" s="2"/>
    </row>
    <row r="2916" spans="1:11" ht="12.5" x14ac:dyDescent="0.25">
      <c r="A2916" s="1">
        <v>4224042</v>
      </c>
      <c r="B2916" s="1" t="s">
        <v>10646</v>
      </c>
      <c r="C2916" s="1" t="s">
        <v>10647</v>
      </c>
      <c r="D2916" s="2" t="s">
        <v>10648</v>
      </c>
      <c r="E2916" s="1" t="s">
        <v>9911</v>
      </c>
      <c r="F2916" s="1" t="s">
        <v>10649</v>
      </c>
      <c r="G2916" s="3">
        <v>43959.033599537041</v>
      </c>
      <c r="H2916" s="1" t="b">
        <v>0</v>
      </c>
      <c r="I2916" s="1" t="s">
        <v>22</v>
      </c>
      <c r="K2916" s="2"/>
    </row>
    <row r="2917" spans="1:11" ht="12.5" x14ac:dyDescent="0.25">
      <c r="A2917" s="1">
        <v>100355112</v>
      </c>
      <c r="B2917" s="1" t="s">
        <v>10650</v>
      </c>
      <c r="C2917" s="1" t="s">
        <v>10651</v>
      </c>
      <c r="D2917" s="2" t="s">
        <v>10652</v>
      </c>
      <c r="E2917" s="1" t="s">
        <v>9911</v>
      </c>
      <c r="F2917" s="1" t="s">
        <v>10653</v>
      </c>
      <c r="G2917" s="3">
        <v>43959.03361111111</v>
      </c>
      <c r="H2917" s="1" t="b">
        <v>0</v>
      </c>
      <c r="I2917" s="1" t="s">
        <v>22</v>
      </c>
      <c r="K2917" s="2"/>
    </row>
    <row r="2918" spans="1:11" ht="12.5" x14ac:dyDescent="0.25">
      <c r="A2918" s="1">
        <v>100695</v>
      </c>
      <c r="B2918" s="1" t="s">
        <v>10654</v>
      </c>
      <c r="C2918" s="1" t="s">
        <v>10654</v>
      </c>
      <c r="D2918" s="2" t="s">
        <v>10655</v>
      </c>
      <c r="E2918" s="1" t="s">
        <v>9911</v>
      </c>
      <c r="F2918" s="1" t="s">
        <v>10656</v>
      </c>
      <c r="G2918" s="3">
        <v>43959.03361111111</v>
      </c>
      <c r="H2918" s="1" t="b">
        <v>0</v>
      </c>
      <c r="I2918" s="1" t="s">
        <v>22</v>
      </c>
      <c r="K2918" s="2"/>
    </row>
    <row r="2919" spans="1:11" ht="12.5" x14ac:dyDescent="0.25">
      <c r="A2919" s="1">
        <v>4013840</v>
      </c>
      <c r="B2919" s="1" t="s">
        <v>10657</v>
      </c>
      <c r="C2919" s="1" t="s">
        <v>10657</v>
      </c>
      <c r="D2919" s="2" t="s">
        <v>10658</v>
      </c>
      <c r="E2919" s="1" t="s">
        <v>9911</v>
      </c>
      <c r="F2919" s="1" t="s">
        <v>10659</v>
      </c>
      <c r="G2919" s="3">
        <v>43959.03361111111</v>
      </c>
      <c r="H2919" s="1" t="b">
        <v>0</v>
      </c>
      <c r="I2919" s="1" t="s">
        <v>22</v>
      </c>
      <c r="K2919" s="2"/>
    </row>
    <row r="2920" spans="1:11" ht="12.5" x14ac:dyDescent="0.25">
      <c r="A2920" s="1">
        <v>30367229</v>
      </c>
      <c r="B2920" s="1" t="s">
        <v>10660</v>
      </c>
      <c r="C2920" s="1" t="s">
        <v>10661</v>
      </c>
      <c r="D2920" s="2" t="s">
        <v>10662</v>
      </c>
      <c r="E2920" s="1" t="s">
        <v>9911</v>
      </c>
      <c r="F2920" s="1" t="s">
        <v>10663</v>
      </c>
      <c r="G2920" s="3">
        <v>43959.033622685187</v>
      </c>
      <c r="H2920" s="1" t="b">
        <v>0</v>
      </c>
      <c r="I2920" s="1" t="s">
        <v>5</v>
      </c>
      <c r="K2920" s="2"/>
    </row>
    <row r="2921" spans="1:11" ht="12.5" x14ac:dyDescent="0.25">
      <c r="A2921" s="1">
        <v>616297</v>
      </c>
      <c r="B2921" s="1" t="s">
        <v>10664</v>
      </c>
      <c r="C2921" s="1" t="s">
        <v>10665</v>
      </c>
      <c r="D2921" s="2" t="s">
        <v>10666</v>
      </c>
      <c r="E2921" s="1" t="s">
        <v>9911</v>
      </c>
      <c r="F2921" s="1" t="s">
        <v>10667</v>
      </c>
      <c r="G2921" s="3">
        <v>43959.033622685187</v>
      </c>
      <c r="H2921" s="1" t="b">
        <v>0</v>
      </c>
      <c r="I2921" s="1" t="s">
        <v>22</v>
      </c>
      <c r="K2921" s="2"/>
    </row>
    <row r="2922" spans="1:11" ht="12.5" x14ac:dyDescent="0.25">
      <c r="A2922" s="1">
        <v>1367484</v>
      </c>
      <c r="B2922" s="1" t="s">
        <v>10668</v>
      </c>
      <c r="C2922" s="1" t="s">
        <v>10668</v>
      </c>
      <c r="D2922" s="2" t="s">
        <v>10669</v>
      </c>
      <c r="E2922" s="1" t="s">
        <v>9911</v>
      </c>
      <c r="F2922" s="1" t="s">
        <v>10670</v>
      </c>
      <c r="G2922" s="3">
        <v>43959.033634259256</v>
      </c>
      <c r="H2922" s="1" t="b">
        <v>1</v>
      </c>
      <c r="K2922" s="2"/>
    </row>
    <row r="2923" spans="1:11" ht="12.5" x14ac:dyDescent="0.25">
      <c r="A2923" s="1">
        <v>21882528</v>
      </c>
      <c r="B2923" s="1" t="s">
        <v>10053</v>
      </c>
      <c r="C2923" s="1" t="s">
        <v>3009</v>
      </c>
      <c r="D2923" s="2" t="s">
        <v>10671</v>
      </c>
      <c r="E2923" s="1" t="s">
        <v>9911</v>
      </c>
      <c r="F2923" s="1" t="s">
        <v>10672</v>
      </c>
      <c r="G2923" s="3">
        <v>43959.033634259256</v>
      </c>
      <c r="H2923" s="1" t="b">
        <v>0</v>
      </c>
      <c r="I2923" s="1" t="s">
        <v>22</v>
      </c>
      <c r="K2923" s="2"/>
    </row>
    <row r="2924" spans="1:11" ht="12.5" x14ac:dyDescent="0.25">
      <c r="A2924" s="1">
        <v>1697736</v>
      </c>
      <c r="B2924" s="1" t="s">
        <v>10673</v>
      </c>
      <c r="C2924" s="1" t="s">
        <v>10674</v>
      </c>
      <c r="D2924" s="2" t="s">
        <v>10675</v>
      </c>
      <c r="E2924" s="1" t="s">
        <v>9911</v>
      </c>
      <c r="F2924" s="1" t="s">
        <v>10676</v>
      </c>
      <c r="G2924" s="3">
        <v>43959.033645833333</v>
      </c>
      <c r="H2924" s="1" t="b">
        <v>1</v>
      </c>
      <c r="K2924" s="2"/>
    </row>
    <row r="2925" spans="1:11" ht="12.5" x14ac:dyDescent="0.25">
      <c r="A2925" s="1">
        <v>2918243</v>
      </c>
      <c r="B2925" s="1" t="s">
        <v>10677</v>
      </c>
      <c r="C2925" s="1" t="s">
        <v>10678</v>
      </c>
      <c r="D2925" s="2" t="s">
        <v>10679</v>
      </c>
      <c r="E2925" s="1" t="s">
        <v>9911</v>
      </c>
      <c r="F2925" s="1" t="s">
        <v>10680</v>
      </c>
      <c r="G2925" s="3">
        <v>43959.03365740741</v>
      </c>
      <c r="H2925" s="1" t="b">
        <v>0</v>
      </c>
      <c r="I2925" s="1" t="s">
        <v>22</v>
      </c>
      <c r="K2925" s="2"/>
    </row>
    <row r="2926" spans="1:11" ht="12.5" x14ac:dyDescent="0.25">
      <c r="A2926" s="1">
        <v>3077368</v>
      </c>
      <c r="B2926" s="1" t="s">
        <v>2538</v>
      </c>
      <c r="C2926" s="1" t="s">
        <v>10681</v>
      </c>
      <c r="D2926" s="2" t="s">
        <v>10682</v>
      </c>
      <c r="E2926" s="1" t="s">
        <v>9911</v>
      </c>
      <c r="F2926" s="1" t="s">
        <v>10683</v>
      </c>
      <c r="G2926" s="3">
        <v>43959.03365740741</v>
      </c>
      <c r="H2926" s="1" t="b">
        <v>0</v>
      </c>
      <c r="I2926" s="1" t="s">
        <v>22</v>
      </c>
      <c r="K2926" s="2"/>
    </row>
    <row r="2927" spans="1:11" ht="12.5" x14ac:dyDescent="0.25">
      <c r="A2927" s="1">
        <v>220418</v>
      </c>
      <c r="B2927" s="1" t="s">
        <v>10684</v>
      </c>
      <c r="C2927" s="1" t="s">
        <v>10685</v>
      </c>
      <c r="D2927" s="2" t="s">
        <v>10686</v>
      </c>
      <c r="E2927" s="1" t="s">
        <v>9911</v>
      </c>
      <c r="F2927" s="1" t="s">
        <v>10687</v>
      </c>
      <c r="G2927" s="3">
        <v>43959.03365740741</v>
      </c>
      <c r="H2927" s="1" t="b">
        <v>1</v>
      </c>
      <c r="K2927" s="2"/>
    </row>
    <row r="2928" spans="1:11" ht="12.5" x14ac:dyDescent="0.25">
      <c r="A2928" s="1">
        <v>885517</v>
      </c>
      <c r="B2928" s="1" t="s">
        <v>10688</v>
      </c>
      <c r="C2928" s="1" t="s">
        <v>10689</v>
      </c>
      <c r="D2928" s="2" t="s">
        <v>10690</v>
      </c>
      <c r="E2928" s="1" t="s">
        <v>9911</v>
      </c>
      <c r="F2928" s="1" t="s">
        <v>10691</v>
      </c>
      <c r="G2928" s="3">
        <v>43959.033668981479</v>
      </c>
      <c r="H2928" s="1" t="b">
        <v>1</v>
      </c>
      <c r="K2928" s="2"/>
    </row>
    <row r="2929" spans="1:11" ht="12.5" x14ac:dyDescent="0.25">
      <c r="A2929" s="1">
        <v>13973343</v>
      </c>
      <c r="B2929" s="1" t="s">
        <v>10692</v>
      </c>
      <c r="C2929" s="1" t="s">
        <v>10693</v>
      </c>
      <c r="D2929" s="2" t="s">
        <v>10694</v>
      </c>
      <c r="E2929" s="1" t="s">
        <v>9911</v>
      </c>
      <c r="F2929" s="1" t="s">
        <v>10695</v>
      </c>
      <c r="G2929" s="3">
        <v>43959.033680555556</v>
      </c>
      <c r="H2929" s="1" t="b">
        <v>1</v>
      </c>
      <c r="K2929" s="2"/>
    </row>
    <row r="2930" spans="1:11" ht="12.5" x14ac:dyDescent="0.25">
      <c r="A2930" s="1">
        <v>13073056</v>
      </c>
      <c r="B2930" s="1" t="s">
        <v>10696</v>
      </c>
      <c r="C2930" s="1" t="s">
        <v>10697</v>
      </c>
      <c r="D2930" s="2" t="s">
        <v>10698</v>
      </c>
      <c r="E2930" s="1" t="s">
        <v>9911</v>
      </c>
      <c r="F2930" s="1" t="s">
        <v>10699</v>
      </c>
      <c r="G2930" s="3">
        <v>43959.033692129633</v>
      </c>
      <c r="H2930" s="1" t="b">
        <v>1</v>
      </c>
      <c r="K2930" s="2"/>
    </row>
    <row r="2931" spans="1:11" ht="12.5" x14ac:dyDescent="0.25">
      <c r="A2931" s="1">
        <v>12018530</v>
      </c>
      <c r="B2931" s="1" t="s">
        <v>10384</v>
      </c>
      <c r="C2931" s="1" t="s">
        <v>10700</v>
      </c>
      <c r="D2931" s="2" t="s">
        <v>10701</v>
      </c>
      <c r="E2931" s="1" t="s">
        <v>9911</v>
      </c>
      <c r="F2931" s="1" t="s">
        <v>10702</v>
      </c>
      <c r="G2931" s="3">
        <v>43959.033692129633</v>
      </c>
      <c r="H2931" s="1" t="b">
        <v>0</v>
      </c>
      <c r="I2931" s="1" t="s">
        <v>22</v>
      </c>
      <c r="K2931" s="2"/>
    </row>
    <row r="2932" spans="1:11" ht="12.5" x14ac:dyDescent="0.25">
      <c r="A2932" s="1">
        <v>74386167</v>
      </c>
      <c r="B2932" s="1" t="s">
        <v>10703</v>
      </c>
      <c r="C2932" s="1" t="s">
        <v>10704</v>
      </c>
      <c r="D2932" s="2" t="s">
        <v>10705</v>
      </c>
      <c r="E2932" s="1" t="s">
        <v>9911</v>
      </c>
      <c r="F2932" s="1" t="s">
        <v>10706</v>
      </c>
      <c r="G2932" s="3">
        <v>43959.033703703702</v>
      </c>
      <c r="H2932" s="1" t="b">
        <v>1</v>
      </c>
      <c r="K2932" s="2"/>
    </row>
    <row r="2933" spans="1:11" ht="12.5" x14ac:dyDescent="0.25">
      <c r="A2933" s="1">
        <v>3929096</v>
      </c>
      <c r="B2933" s="1" t="s">
        <v>10707</v>
      </c>
      <c r="C2933" s="1" t="s">
        <v>10708</v>
      </c>
      <c r="D2933" s="2" t="s">
        <v>10709</v>
      </c>
      <c r="E2933" s="1" t="s">
        <v>9911</v>
      </c>
      <c r="F2933" s="1" t="s">
        <v>10710</v>
      </c>
      <c r="G2933" s="3">
        <v>43959.033715277779</v>
      </c>
      <c r="H2933" s="1" t="b">
        <v>1</v>
      </c>
      <c r="K2933" s="2"/>
    </row>
    <row r="2934" spans="1:11" ht="12.5" x14ac:dyDescent="0.25">
      <c r="A2934" s="1">
        <v>75820892</v>
      </c>
      <c r="B2934" s="1" t="s">
        <v>10711</v>
      </c>
      <c r="C2934" s="1" t="s">
        <v>10712</v>
      </c>
      <c r="D2934" s="2" t="s">
        <v>10713</v>
      </c>
      <c r="E2934" s="1" t="s">
        <v>9911</v>
      </c>
      <c r="F2934" s="1" t="s">
        <v>10714</v>
      </c>
      <c r="G2934" s="3">
        <v>43959.033715277779</v>
      </c>
      <c r="H2934" s="1" t="b">
        <v>0</v>
      </c>
      <c r="I2934" s="1" t="s">
        <v>22</v>
      </c>
      <c r="K2934" s="2"/>
    </row>
    <row r="2935" spans="1:11" ht="12.5" x14ac:dyDescent="0.25">
      <c r="A2935" s="1">
        <v>50372644</v>
      </c>
      <c r="B2935" s="1" t="s">
        <v>10559</v>
      </c>
      <c r="C2935" s="1" t="s">
        <v>10715</v>
      </c>
      <c r="D2935" s="2" t="s">
        <v>10716</v>
      </c>
      <c r="E2935" s="1" t="s">
        <v>9911</v>
      </c>
      <c r="F2935" s="1" t="s">
        <v>10717</v>
      </c>
      <c r="G2935" s="3">
        <v>43959.033726851849</v>
      </c>
      <c r="H2935" s="1" t="b">
        <v>1</v>
      </c>
      <c r="K2935" s="2"/>
    </row>
    <row r="2936" spans="1:11" ht="12.5" x14ac:dyDescent="0.25">
      <c r="A2936" s="1">
        <v>3378594</v>
      </c>
      <c r="B2936" s="1" t="s">
        <v>10718</v>
      </c>
      <c r="C2936" s="1" t="s">
        <v>10719</v>
      </c>
      <c r="D2936" s="2" t="s">
        <v>10720</v>
      </c>
      <c r="E2936" s="1" t="s">
        <v>9911</v>
      </c>
      <c r="F2936" s="1" t="s">
        <v>10721</v>
      </c>
      <c r="G2936" s="3">
        <v>43959.033726851849</v>
      </c>
      <c r="H2936" s="1" t="b">
        <v>0</v>
      </c>
      <c r="I2936" s="1" t="s">
        <v>22</v>
      </c>
      <c r="K2936" s="2"/>
    </row>
    <row r="2937" spans="1:11" ht="12.5" x14ac:dyDescent="0.25">
      <c r="A2937" s="1">
        <v>14732235</v>
      </c>
      <c r="B2937" s="1" t="s">
        <v>10319</v>
      </c>
      <c r="C2937" s="1" t="s">
        <v>10722</v>
      </c>
      <c r="D2937" s="2" t="s">
        <v>10723</v>
      </c>
      <c r="E2937" s="1" t="s">
        <v>9911</v>
      </c>
      <c r="F2937" s="1" t="s">
        <v>10724</v>
      </c>
      <c r="G2937" s="3">
        <v>43959.033738425926</v>
      </c>
      <c r="H2937" s="1" t="b">
        <v>1</v>
      </c>
      <c r="K2937" s="2"/>
    </row>
    <row r="2938" spans="1:11" ht="12.5" x14ac:dyDescent="0.25">
      <c r="A2938" s="1">
        <v>61802818</v>
      </c>
      <c r="B2938" s="1" t="s">
        <v>10118</v>
      </c>
      <c r="C2938" s="1" t="s">
        <v>10725</v>
      </c>
      <c r="D2938" s="2" t="s">
        <v>10726</v>
      </c>
      <c r="E2938" s="1" t="s">
        <v>9911</v>
      </c>
      <c r="F2938" s="1" t="s">
        <v>10727</v>
      </c>
      <c r="G2938" s="3">
        <v>43959.033738425926</v>
      </c>
      <c r="H2938" s="1" t="b">
        <v>1</v>
      </c>
      <c r="K2938" s="2"/>
    </row>
    <row r="2939" spans="1:11" ht="12.5" x14ac:dyDescent="0.25">
      <c r="A2939" s="1">
        <v>1543827</v>
      </c>
      <c r="B2939" s="1" t="s">
        <v>10728</v>
      </c>
      <c r="C2939" s="1" t="s">
        <v>10729</v>
      </c>
      <c r="D2939" s="2" t="s">
        <v>10730</v>
      </c>
      <c r="E2939" s="1" t="s">
        <v>9911</v>
      </c>
      <c r="F2939" s="1" t="s">
        <v>10731</v>
      </c>
      <c r="G2939" s="3">
        <v>43959.033750000002</v>
      </c>
      <c r="H2939" s="1" t="b">
        <v>0</v>
      </c>
      <c r="I2939" s="1" t="s">
        <v>22</v>
      </c>
      <c r="K2939" s="2"/>
    </row>
    <row r="2940" spans="1:11" ht="12.5" x14ac:dyDescent="0.25">
      <c r="A2940" s="1">
        <v>32482750</v>
      </c>
      <c r="B2940" s="1" t="s">
        <v>10732</v>
      </c>
      <c r="C2940" s="1" t="s">
        <v>10733</v>
      </c>
      <c r="D2940" s="2" t="s">
        <v>10734</v>
      </c>
      <c r="E2940" s="1" t="s">
        <v>9911</v>
      </c>
      <c r="F2940" s="1" t="s">
        <v>10735</v>
      </c>
      <c r="G2940" s="3">
        <v>43959.033750000002</v>
      </c>
      <c r="H2940" s="1" t="b">
        <v>1</v>
      </c>
      <c r="K2940" s="2"/>
    </row>
    <row r="2941" spans="1:11" ht="12.5" x14ac:dyDescent="0.25">
      <c r="A2941" s="1">
        <v>95011974</v>
      </c>
      <c r="B2941" s="1" t="s">
        <v>10736</v>
      </c>
      <c r="C2941" s="1" t="s">
        <v>10736</v>
      </c>
      <c r="D2941" s="2" t="s">
        <v>10737</v>
      </c>
      <c r="E2941" s="1" t="s">
        <v>9911</v>
      </c>
      <c r="F2941" s="1" t="s">
        <v>10738</v>
      </c>
      <c r="G2941" s="3">
        <v>43959.033761574072</v>
      </c>
      <c r="H2941" s="1" t="b">
        <v>0</v>
      </c>
      <c r="I2941" s="1" t="s">
        <v>22</v>
      </c>
      <c r="K2941" s="2"/>
    </row>
    <row r="2942" spans="1:11" ht="12.5" x14ac:dyDescent="0.25">
      <c r="A2942" s="1">
        <v>70288750</v>
      </c>
      <c r="B2942" s="1" t="s">
        <v>9921</v>
      </c>
      <c r="C2942" s="1" t="s">
        <v>10739</v>
      </c>
      <c r="D2942" s="2" t="s">
        <v>10740</v>
      </c>
      <c r="E2942" s="1" t="s">
        <v>9911</v>
      </c>
      <c r="F2942" s="1" t="s">
        <v>10741</v>
      </c>
      <c r="G2942" s="3">
        <v>43959.033761574072</v>
      </c>
      <c r="H2942" s="1" t="b">
        <v>0</v>
      </c>
      <c r="I2942" s="1" t="s">
        <v>22</v>
      </c>
      <c r="K2942" s="2"/>
    </row>
    <row r="2943" spans="1:11" ht="12.5" x14ac:dyDescent="0.25">
      <c r="A2943" s="1">
        <v>158374929</v>
      </c>
      <c r="B2943" s="1" t="s">
        <v>10742</v>
      </c>
      <c r="C2943" s="1" t="s">
        <v>10743</v>
      </c>
      <c r="D2943" s="2" t="s">
        <v>10744</v>
      </c>
      <c r="E2943" s="1" t="s">
        <v>9911</v>
      </c>
      <c r="F2943" s="1" t="s">
        <v>10745</v>
      </c>
      <c r="G2943" s="3">
        <v>43959.033773148149</v>
      </c>
      <c r="H2943" s="1" t="b">
        <v>1</v>
      </c>
      <c r="K2943" s="2"/>
    </row>
    <row r="2944" spans="1:11" ht="12.5" x14ac:dyDescent="0.25">
      <c r="A2944" s="1">
        <v>109706738</v>
      </c>
      <c r="B2944" s="1" t="s">
        <v>10746</v>
      </c>
      <c r="C2944" s="1" t="s">
        <v>10747</v>
      </c>
      <c r="D2944" s="2" t="s">
        <v>10748</v>
      </c>
      <c r="E2944" s="1" t="s">
        <v>9911</v>
      </c>
      <c r="F2944" s="1" t="s">
        <v>10749</v>
      </c>
      <c r="G2944" s="3">
        <v>43959.033773148149</v>
      </c>
      <c r="H2944" s="1" t="b">
        <v>0</v>
      </c>
      <c r="I2944" s="1" t="s">
        <v>22</v>
      </c>
      <c r="K2944" s="2"/>
    </row>
    <row r="2945" spans="1:11" ht="12.5" x14ac:dyDescent="0.25">
      <c r="A2945" s="1">
        <v>40277672</v>
      </c>
      <c r="B2945" s="1" t="s">
        <v>10750</v>
      </c>
      <c r="C2945" s="1" t="s">
        <v>10751</v>
      </c>
      <c r="D2945" s="2" t="s">
        <v>10752</v>
      </c>
      <c r="E2945" s="1" t="s">
        <v>9911</v>
      </c>
      <c r="F2945" s="1" t="s">
        <v>10753</v>
      </c>
      <c r="G2945" s="3">
        <v>43959.033773148149</v>
      </c>
      <c r="H2945" s="1" t="b">
        <v>0</v>
      </c>
      <c r="I2945" s="1" t="s">
        <v>22</v>
      </c>
      <c r="K2945" s="2"/>
    </row>
    <row r="2946" spans="1:11" ht="12.5" x14ac:dyDescent="0.25">
      <c r="A2946" s="1">
        <v>31541210</v>
      </c>
      <c r="B2946" s="1" t="s">
        <v>10754</v>
      </c>
      <c r="C2946" s="1" t="s">
        <v>10755</v>
      </c>
      <c r="D2946" s="2" t="s">
        <v>10756</v>
      </c>
      <c r="E2946" s="1" t="s">
        <v>9911</v>
      </c>
      <c r="F2946" s="1" t="s">
        <v>10757</v>
      </c>
      <c r="G2946" s="3">
        <v>43959.033784722225</v>
      </c>
      <c r="H2946" s="1" t="b">
        <v>0</v>
      </c>
      <c r="I2946" s="1" t="s">
        <v>22</v>
      </c>
      <c r="K2946" s="2"/>
    </row>
    <row r="2947" spans="1:11" ht="12.5" x14ac:dyDescent="0.25">
      <c r="A2947" s="1">
        <v>439861</v>
      </c>
      <c r="B2947" s="1" t="s">
        <v>10758</v>
      </c>
      <c r="C2947" s="1" t="s">
        <v>10758</v>
      </c>
      <c r="D2947" s="2" t="s">
        <v>10759</v>
      </c>
      <c r="E2947" s="1" t="s">
        <v>9911</v>
      </c>
      <c r="F2947" s="1" t="s">
        <v>10760</v>
      </c>
      <c r="G2947" s="3">
        <v>43959.033796296295</v>
      </c>
      <c r="H2947" s="1" t="b">
        <v>0</v>
      </c>
      <c r="I2947" s="1" t="s">
        <v>1570</v>
      </c>
      <c r="K2947" s="2"/>
    </row>
    <row r="2948" spans="1:11" ht="12.5" x14ac:dyDescent="0.25">
      <c r="A2948" s="1">
        <v>44745093</v>
      </c>
      <c r="B2948" s="1" t="s">
        <v>9921</v>
      </c>
      <c r="C2948" s="1" t="s">
        <v>10761</v>
      </c>
      <c r="D2948" s="2" t="s">
        <v>10762</v>
      </c>
      <c r="E2948" s="1" t="s">
        <v>9911</v>
      </c>
      <c r="F2948" s="1" t="s">
        <v>10763</v>
      </c>
      <c r="G2948" s="3">
        <v>43959.033796296295</v>
      </c>
      <c r="H2948" s="1" t="b">
        <v>0</v>
      </c>
      <c r="I2948" s="1" t="s">
        <v>22</v>
      </c>
      <c r="K2948" s="2"/>
    </row>
    <row r="2949" spans="1:11" ht="12.5" x14ac:dyDescent="0.25">
      <c r="A2949" s="1">
        <v>1649191</v>
      </c>
      <c r="B2949" s="1" t="s">
        <v>10022</v>
      </c>
      <c r="C2949" s="1" t="s">
        <v>10764</v>
      </c>
      <c r="D2949" s="2" t="s">
        <v>10765</v>
      </c>
      <c r="E2949" s="1" t="s">
        <v>9911</v>
      </c>
      <c r="F2949" s="1" t="s">
        <v>10766</v>
      </c>
      <c r="G2949" s="3">
        <v>43959.033796296295</v>
      </c>
      <c r="H2949" s="1" t="b">
        <v>0</v>
      </c>
      <c r="I2949" s="1" t="s">
        <v>22</v>
      </c>
      <c r="K2949" s="2"/>
    </row>
    <row r="2950" spans="1:11" ht="12.5" x14ac:dyDescent="0.25">
      <c r="A2950" s="1">
        <v>29219291</v>
      </c>
      <c r="B2950" s="1" t="s">
        <v>10767</v>
      </c>
      <c r="C2950" s="1" t="s">
        <v>10768</v>
      </c>
      <c r="D2950" s="2" t="s">
        <v>10769</v>
      </c>
      <c r="E2950" s="1" t="s">
        <v>9911</v>
      </c>
      <c r="F2950" s="1" t="s">
        <v>10770</v>
      </c>
      <c r="G2950" s="3">
        <v>43959.033807870372</v>
      </c>
      <c r="H2950" s="1" t="b">
        <v>1</v>
      </c>
      <c r="K2950" s="2"/>
    </row>
    <row r="2951" spans="1:11" ht="12.5" x14ac:dyDescent="0.25">
      <c r="A2951" s="1">
        <v>706295</v>
      </c>
      <c r="B2951" s="1" t="s">
        <v>10771</v>
      </c>
      <c r="C2951" s="1" t="s">
        <v>10772</v>
      </c>
      <c r="D2951" s="2" t="s">
        <v>10773</v>
      </c>
      <c r="E2951" s="1" t="s">
        <v>9911</v>
      </c>
      <c r="F2951" s="1" t="s">
        <v>10774</v>
      </c>
      <c r="G2951" s="3">
        <v>43959.033807870372</v>
      </c>
      <c r="H2951" s="1" t="b">
        <v>0</v>
      </c>
      <c r="I2951" s="1" t="s">
        <v>22</v>
      </c>
      <c r="K2951" s="2"/>
    </row>
    <row r="2952" spans="1:11" ht="12.5" x14ac:dyDescent="0.25">
      <c r="A2952" s="1">
        <v>97247845</v>
      </c>
      <c r="B2952" s="1" t="s">
        <v>9909</v>
      </c>
      <c r="C2952" s="1" t="s">
        <v>2278</v>
      </c>
      <c r="D2952" s="2" t="s">
        <v>10775</v>
      </c>
      <c r="E2952" s="1" t="s">
        <v>9911</v>
      </c>
      <c r="G2952" s="3">
        <v>43959.033831018518</v>
      </c>
      <c r="H2952" s="1" t="b">
        <v>0</v>
      </c>
      <c r="I2952" s="1" t="s">
        <v>5</v>
      </c>
      <c r="K2952" s="2"/>
    </row>
    <row r="2953" spans="1:11" ht="12.5" x14ac:dyDescent="0.25">
      <c r="A2953" s="1">
        <v>17835453</v>
      </c>
      <c r="B2953" s="1" t="s">
        <v>10776</v>
      </c>
      <c r="C2953" s="1" t="s">
        <v>10777</v>
      </c>
      <c r="D2953" s="2" t="s">
        <v>10778</v>
      </c>
      <c r="E2953" s="1" t="s">
        <v>9911</v>
      </c>
      <c r="F2953" s="1" t="s">
        <v>10779</v>
      </c>
      <c r="G2953" s="3">
        <v>43959.033831018518</v>
      </c>
      <c r="H2953" s="1" t="b">
        <v>0</v>
      </c>
      <c r="I2953" s="1" t="s">
        <v>22</v>
      </c>
      <c r="K2953" s="2"/>
    </row>
    <row r="2954" spans="1:11" ht="12.5" x14ac:dyDescent="0.25">
      <c r="A2954" s="1">
        <v>16571051</v>
      </c>
      <c r="B2954" s="1" t="s">
        <v>10780</v>
      </c>
      <c r="C2954" s="1" t="s">
        <v>10781</v>
      </c>
      <c r="D2954" s="2" t="s">
        <v>10782</v>
      </c>
      <c r="E2954" s="1" t="s">
        <v>9911</v>
      </c>
      <c r="F2954" s="1" t="s">
        <v>10783</v>
      </c>
      <c r="G2954" s="3">
        <v>43959.033831018518</v>
      </c>
      <c r="H2954" s="1" t="b">
        <v>0</v>
      </c>
      <c r="I2954" s="1" t="s">
        <v>22</v>
      </c>
      <c r="K2954" s="2"/>
    </row>
    <row r="2955" spans="1:11" ht="12.5" x14ac:dyDescent="0.25">
      <c r="A2955" s="1">
        <v>10777493</v>
      </c>
      <c r="B2955" s="1" t="s">
        <v>10784</v>
      </c>
      <c r="C2955" s="1" t="s">
        <v>10785</v>
      </c>
      <c r="D2955" s="2" t="s">
        <v>10786</v>
      </c>
      <c r="E2955" s="1" t="s">
        <v>9911</v>
      </c>
      <c r="F2955" s="1" t="s">
        <v>10787</v>
      </c>
      <c r="G2955" s="3">
        <v>43959.033842592595</v>
      </c>
      <c r="H2955" s="1" t="b">
        <v>0</v>
      </c>
      <c r="I2955" s="1" t="s">
        <v>22</v>
      </c>
      <c r="K2955" s="2"/>
    </row>
    <row r="2956" spans="1:11" ht="12.5" x14ac:dyDescent="0.25">
      <c r="A2956" s="1">
        <v>76064827</v>
      </c>
      <c r="B2956" s="1" t="s">
        <v>10788</v>
      </c>
      <c r="C2956" s="1" t="s">
        <v>10789</v>
      </c>
      <c r="D2956" s="2" t="s">
        <v>10790</v>
      </c>
      <c r="E2956" s="1" t="s">
        <v>9911</v>
      </c>
      <c r="F2956" s="1" t="s">
        <v>10791</v>
      </c>
      <c r="G2956" s="3">
        <v>43959.033842592595</v>
      </c>
      <c r="H2956" s="1" t="b">
        <v>1</v>
      </c>
      <c r="K2956" s="2"/>
    </row>
    <row r="2957" spans="1:11" ht="12.5" x14ac:dyDescent="0.25">
      <c r="A2957" s="1">
        <v>2784220</v>
      </c>
      <c r="B2957" s="1" t="s">
        <v>10792</v>
      </c>
      <c r="C2957" s="1" t="s">
        <v>10792</v>
      </c>
      <c r="D2957" s="2" t="s">
        <v>10793</v>
      </c>
      <c r="E2957" s="1" t="s">
        <v>9911</v>
      </c>
      <c r="F2957" s="1" t="s">
        <v>10794</v>
      </c>
      <c r="G2957" s="3">
        <v>43959.033854166664</v>
      </c>
      <c r="H2957" s="1" t="b">
        <v>1</v>
      </c>
      <c r="K2957" s="2"/>
    </row>
    <row r="2958" spans="1:11" ht="12.5" x14ac:dyDescent="0.25">
      <c r="A2958" s="1">
        <v>1398636</v>
      </c>
      <c r="B2958" s="1" t="s">
        <v>9921</v>
      </c>
      <c r="C2958" s="1" t="s">
        <v>10795</v>
      </c>
      <c r="D2958" s="2" t="s">
        <v>10796</v>
      </c>
      <c r="E2958" s="1" t="s">
        <v>9911</v>
      </c>
      <c r="F2958" s="1" t="s">
        <v>10797</v>
      </c>
      <c r="G2958" s="3">
        <v>43959.033865740741</v>
      </c>
      <c r="H2958" s="1" t="b">
        <v>0</v>
      </c>
      <c r="I2958" s="1" t="s">
        <v>22</v>
      </c>
      <c r="K2958" s="2"/>
    </row>
    <row r="2959" spans="1:11" ht="12.5" x14ac:dyDescent="0.25">
      <c r="A2959" s="1">
        <v>1398629</v>
      </c>
      <c r="B2959" s="1" t="s">
        <v>9921</v>
      </c>
      <c r="C2959" s="1" t="s">
        <v>7716</v>
      </c>
      <c r="D2959" s="2" t="s">
        <v>10798</v>
      </c>
      <c r="E2959" s="1" t="s">
        <v>9911</v>
      </c>
      <c r="F2959" s="1" t="s">
        <v>10799</v>
      </c>
      <c r="G2959" s="3">
        <v>43959.033877314818</v>
      </c>
      <c r="H2959" s="1" t="b">
        <v>0</v>
      </c>
      <c r="I2959" s="1" t="s">
        <v>22</v>
      </c>
      <c r="K2959" s="2"/>
    </row>
    <row r="2960" spans="1:11" ht="12.5" x14ac:dyDescent="0.25">
      <c r="A2960" s="1">
        <v>5248178</v>
      </c>
      <c r="B2960" s="1" t="s">
        <v>10800</v>
      </c>
      <c r="C2960" s="1" t="s">
        <v>10801</v>
      </c>
      <c r="D2960" s="2" t="s">
        <v>10802</v>
      </c>
      <c r="E2960" s="1" t="s">
        <v>9911</v>
      </c>
      <c r="F2960" s="1" t="s">
        <v>10803</v>
      </c>
      <c r="G2960" s="3">
        <v>43959.033888888887</v>
      </c>
      <c r="H2960" s="1" t="b">
        <v>1</v>
      </c>
      <c r="K2960" s="2"/>
    </row>
    <row r="2961" spans="1:11" ht="12.5" x14ac:dyDescent="0.25">
      <c r="A2961" s="1">
        <v>97311017</v>
      </c>
      <c r="B2961" s="1" t="s">
        <v>10804</v>
      </c>
      <c r="C2961" s="1" t="s">
        <v>10805</v>
      </c>
      <c r="D2961" s="2" t="s">
        <v>10806</v>
      </c>
      <c r="E2961" s="1" t="s">
        <v>9911</v>
      </c>
      <c r="F2961" s="1" t="s">
        <v>10807</v>
      </c>
      <c r="G2961" s="3">
        <v>43959.033900462964</v>
      </c>
      <c r="H2961" s="1" t="b">
        <v>0</v>
      </c>
      <c r="I2961" s="1" t="s">
        <v>5</v>
      </c>
      <c r="K2961" s="2"/>
    </row>
    <row r="2962" spans="1:11" ht="12.5" x14ac:dyDescent="0.25">
      <c r="A2962" s="1">
        <v>62087941</v>
      </c>
      <c r="B2962" s="1" t="s">
        <v>10808</v>
      </c>
      <c r="C2962" s="1" t="s">
        <v>10809</v>
      </c>
      <c r="D2962" s="2" t="s">
        <v>10810</v>
      </c>
      <c r="E2962" s="1" t="s">
        <v>9911</v>
      </c>
      <c r="F2962" s="1" t="s">
        <v>10811</v>
      </c>
      <c r="G2962" s="3">
        <v>43959.033912037034</v>
      </c>
      <c r="H2962" s="1" t="b">
        <v>0</v>
      </c>
      <c r="I2962" s="1" t="s">
        <v>22</v>
      </c>
      <c r="K2962" s="2"/>
    </row>
    <row r="2963" spans="1:11" ht="12.5" x14ac:dyDescent="0.25">
      <c r="A2963" s="1">
        <v>10226642</v>
      </c>
      <c r="B2963" s="1" t="s">
        <v>10812</v>
      </c>
      <c r="C2963" s="1" t="s">
        <v>10813</v>
      </c>
      <c r="D2963" s="2" t="s">
        <v>10814</v>
      </c>
      <c r="E2963" s="1" t="s">
        <v>9911</v>
      </c>
      <c r="F2963" s="1" t="s">
        <v>10815</v>
      </c>
      <c r="G2963" s="3">
        <v>43959.033912037034</v>
      </c>
      <c r="H2963" s="1" t="b">
        <v>0</v>
      </c>
      <c r="I2963" s="1" t="s">
        <v>22</v>
      </c>
      <c r="K2963" s="2"/>
    </row>
    <row r="2964" spans="1:11" ht="12.5" x14ac:dyDescent="0.25">
      <c r="A2964" s="1">
        <v>1398638</v>
      </c>
      <c r="B2964" s="1" t="s">
        <v>9921</v>
      </c>
      <c r="C2964" s="1" t="s">
        <v>10816</v>
      </c>
      <c r="D2964" s="2" t="s">
        <v>10817</v>
      </c>
      <c r="E2964" s="1" t="s">
        <v>9911</v>
      </c>
      <c r="F2964" s="1" t="s">
        <v>10818</v>
      </c>
      <c r="G2964" s="3">
        <v>43959.033912037034</v>
      </c>
      <c r="H2964" s="1" t="b">
        <v>0</v>
      </c>
      <c r="I2964" s="1" t="s">
        <v>22</v>
      </c>
      <c r="K2964" s="2"/>
    </row>
    <row r="2965" spans="1:11" ht="12.5" x14ac:dyDescent="0.25">
      <c r="A2965" s="1">
        <v>759578</v>
      </c>
      <c r="B2965" s="1" t="s">
        <v>10819</v>
      </c>
      <c r="C2965" s="1" t="s">
        <v>10819</v>
      </c>
      <c r="D2965" s="2" t="s">
        <v>10820</v>
      </c>
      <c r="E2965" s="1" t="s">
        <v>9911</v>
      </c>
      <c r="F2965" s="1" t="s">
        <v>10821</v>
      </c>
      <c r="G2965" s="3">
        <v>43959.03392361111</v>
      </c>
      <c r="H2965" s="1" t="b">
        <v>1</v>
      </c>
      <c r="K2965" s="2"/>
    </row>
    <row r="2966" spans="1:11" ht="12.5" x14ac:dyDescent="0.25">
      <c r="A2966" s="1">
        <v>49940481</v>
      </c>
      <c r="B2966" s="1" t="s">
        <v>9921</v>
      </c>
      <c r="C2966" s="1" t="s">
        <v>10220</v>
      </c>
      <c r="D2966" s="2" t="s">
        <v>10822</v>
      </c>
      <c r="E2966" s="1" t="s">
        <v>9911</v>
      </c>
      <c r="F2966" s="1" t="s">
        <v>10823</v>
      </c>
      <c r="G2966" s="3">
        <v>43959.033935185187</v>
      </c>
      <c r="H2966" s="1" t="b">
        <v>0</v>
      </c>
      <c r="I2966" s="1" t="s">
        <v>22</v>
      </c>
      <c r="K2966" s="2"/>
    </row>
    <row r="2967" spans="1:11" ht="12.5" x14ac:dyDescent="0.25">
      <c r="A2967" s="1">
        <v>29126334</v>
      </c>
      <c r="B2967" s="1" t="s">
        <v>10824</v>
      </c>
      <c r="C2967" s="1" t="s">
        <v>10825</v>
      </c>
      <c r="D2967" s="2" t="s">
        <v>10826</v>
      </c>
      <c r="E2967" s="1" t="s">
        <v>9911</v>
      </c>
      <c r="F2967" s="1" t="s">
        <v>10827</v>
      </c>
      <c r="G2967" s="3">
        <v>43959.033946759257</v>
      </c>
      <c r="H2967" s="1" t="b">
        <v>1</v>
      </c>
      <c r="K2967" s="2"/>
    </row>
    <row r="2968" spans="1:11" ht="12.5" x14ac:dyDescent="0.25">
      <c r="A2968" s="1">
        <v>12848767</v>
      </c>
      <c r="B2968" s="1" t="s">
        <v>3070</v>
      </c>
      <c r="C2968" s="1" t="s">
        <v>10828</v>
      </c>
      <c r="D2968" s="2" t="s">
        <v>10829</v>
      </c>
      <c r="E2968" s="1" t="s">
        <v>9911</v>
      </c>
      <c r="F2968" s="1" t="s">
        <v>10830</v>
      </c>
      <c r="G2968" s="3">
        <v>43959.033946759257</v>
      </c>
      <c r="H2968" s="1" t="b">
        <v>0</v>
      </c>
      <c r="I2968" s="1" t="s">
        <v>22</v>
      </c>
      <c r="K2968" s="2"/>
    </row>
    <row r="2969" spans="1:11" ht="12.5" x14ac:dyDescent="0.25">
      <c r="A2969" s="1">
        <v>70239358</v>
      </c>
      <c r="B2969" s="1" t="s">
        <v>10831</v>
      </c>
      <c r="C2969" s="1" t="s">
        <v>10832</v>
      </c>
      <c r="D2969" s="2" t="s">
        <v>10833</v>
      </c>
      <c r="E2969" s="1" t="s">
        <v>9911</v>
      </c>
      <c r="F2969" s="1" t="s">
        <v>10834</v>
      </c>
      <c r="G2969" s="3">
        <v>43959.033958333333</v>
      </c>
      <c r="H2969" s="1" t="b">
        <v>1</v>
      </c>
      <c r="K2969" s="2"/>
    </row>
    <row r="2970" spans="1:11" ht="12.5" x14ac:dyDescent="0.25">
      <c r="A2970" s="1">
        <v>1381983</v>
      </c>
      <c r="B2970" s="1" t="s">
        <v>9921</v>
      </c>
      <c r="C2970" s="1" t="s">
        <v>10835</v>
      </c>
      <c r="D2970" s="2" t="s">
        <v>10836</v>
      </c>
      <c r="E2970" s="1" t="s">
        <v>9911</v>
      </c>
      <c r="F2970" s="1" t="s">
        <v>10837</v>
      </c>
      <c r="G2970" s="3">
        <v>43959.03396990741</v>
      </c>
      <c r="H2970" s="1" t="b">
        <v>0</v>
      </c>
      <c r="I2970" s="1" t="s">
        <v>22</v>
      </c>
      <c r="K2970" s="2"/>
    </row>
    <row r="2971" spans="1:11" ht="12.5" x14ac:dyDescent="0.25">
      <c r="A2971" s="1">
        <v>5893828</v>
      </c>
      <c r="B2971" s="1" t="s">
        <v>10838</v>
      </c>
      <c r="C2971" s="1" t="s">
        <v>10839</v>
      </c>
      <c r="D2971" s="2" t="s">
        <v>10840</v>
      </c>
      <c r="E2971" s="1" t="s">
        <v>9911</v>
      </c>
      <c r="F2971" s="1" t="s">
        <v>10841</v>
      </c>
      <c r="G2971" s="3">
        <v>43959.03396990741</v>
      </c>
      <c r="H2971" s="1" t="b">
        <v>0</v>
      </c>
      <c r="I2971" s="1" t="s">
        <v>22</v>
      </c>
      <c r="K2971" s="2"/>
    </row>
    <row r="2972" spans="1:11" ht="12.5" x14ac:dyDescent="0.25">
      <c r="A2972" s="1">
        <v>841589</v>
      </c>
      <c r="B2972" s="1" t="s">
        <v>10842</v>
      </c>
      <c r="C2972" s="1" t="s">
        <v>10843</v>
      </c>
      <c r="D2972" s="2" t="s">
        <v>10844</v>
      </c>
      <c r="E2972" s="1" t="s">
        <v>9911</v>
      </c>
      <c r="F2972" s="1" t="s">
        <v>10845</v>
      </c>
      <c r="G2972" s="3">
        <v>43959.03396990741</v>
      </c>
      <c r="H2972" s="1" t="b">
        <v>0</v>
      </c>
      <c r="I2972" s="1" t="s">
        <v>22</v>
      </c>
      <c r="K2972" s="2"/>
    </row>
    <row r="2973" spans="1:11" ht="12.5" x14ac:dyDescent="0.25">
      <c r="A2973" s="1">
        <v>569670</v>
      </c>
      <c r="B2973" s="1" t="s">
        <v>10071</v>
      </c>
      <c r="C2973" s="1" t="s">
        <v>10846</v>
      </c>
      <c r="D2973" s="2" t="s">
        <v>10847</v>
      </c>
      <c r="E2973" s="1" t="s">
        <v>9911</v>
      </c>
      <c r="F2973" s="1" t="s">
        <v>10848</v>
      </c>
      <c r="G2973" s="3">
        <v>43959.03398148148</v>
      </c>
      <c r="H2973" s="1" t="b">
        <v>1</v>
      </c>
      <c r="K2973" s="2"/>
    </row>
    <row r="2974" spans="1:11" ht="12.5" x14ac:dyDescent="0.25">
      <c r="A2974" s="1">
        <v>10728912</v>
      </c>
      <c r="B2974" s="1" t="s">
        <v>10849</v>
      </c>
      <c r="C2974" s="1" t="s">
        <v>10849</v>
      </c>
      <c r="D2974" s="2" t="s">
        <v>10850</v>
      </c>
      <c r="E2974" s="1" t="s">
        <v>9911</v>
      </c>
      <c r="F2974" s="1" t="s">
        <v>10851</v>
      </c>
      <c r="G2974" s="3">
        <v>43959.03398148148</v>
      </c>
      <c r="H2974" s="1" t="b">
        <v>0</v>
      </c>
      <c r="I2974" s="1" t="s">
        <v>22</v>
      </c>
      <c r="K2974" s="2"/>
    </row>
    <row r="2975" spans="1:11" ht="12.5" x14ac:dyDescent="0.25">
      <c r="A2975" s="1">
        <v>117649937</v>
      </c>
      <c r="B2975" s="1" t="s">
        <v>10852</v>
      </c>
      <c r="C2975" s="1" t="s">
        <v>10853</v>
      </c>
      <c r="D2975" s="2" t="s">
        <v>10854</v>
      </c>
      <c r="E2975" s="1" t="s">
        <v>9911</v>
      </c>
      <c r="F2975" s="1" t="s">
        <v>10855</v>
      </c>
      <c r="G2975" s="3">
        <v>43959.033993055556</v>
      </c>
      <c r="H2975" s="1" t="b">
        <v>0</v>
      </c>
      <c r="I2975" s="1" t="s">
        <v>22</v>
      </c>
      <c r="K2975" s="2"/>
    </row>
    <row r="2976" spans="1:11" ht="12.5" x14ac:dyDescent="0.25">
      <c r="A2976" s="1">
        <v>456930</v>
      </c>
      <c r="B2976" s="1" t="s">
        <v>10856</v>
      </c>
      <c r="C2976" s="1" t="s">
        <v>10857</v>
      </c>
      <c r="D2976" s="2" t="s">
        <v>10858</v>
      </c>
      <c r="E2976" s="1" t="s">
        <v>9911</v>
      </c>
      <c r="F2976" s="1" t="s">
        <v>10859</v>
      </c>
      <c r="G2976" s="3">
        <v>43959.033993055556</v>
      </c>
      <c r="H2976" s="1" t="b">
        <v>0</v>
      </c>
      <c r="I2976" s="1" t="s">
        <v>22</v>
      </c>
      <c r="K2976" s="2"/>
    </row>
    <row r="2977" spans="1:11" ht="12.5" x14ac:dyDescent="0.25">
      <c r="A2977" s="1">
        <v>53010381</v>
      </c>
      <c r="B2977" s="1" t="s">
        <v>10860</v>
      </c>
      <c r="C2977" s="1" t="s">
        <v>10860</v>
      </c>
      <c r="D2977" s="2" t="s">
        <v>10861</v>
      </c>
      <c r="E2977" s="1" t="s">
        <v>9911</v>
      </c>
      <c r="F2977" s="1" t="s">
        <v>10862</v>
      </c>
      <c r="G2977" s="3">
        <v>43959.034004629626</v>
      </c>
      <c r="H2977" s="1" t="b">
        <v>1</v>
      </c>
      <c r="K2977" s="2"/>
    </row>
    <row r="2978" spans="1:11" ht="12.5" x14ac:dyDescent="0.25">
      <c r="A2978" s="1">
        <v>51688711</v>
      </c>
      <c r="B2978" s="1" t="s">
        <v>10863</v>
      </c>
      <c r="C2978" s="1" t="s">
        <v>10864</v>
      </c>
      <c r="D2978" s="2" t="s">
        <v>10865</v>
      </c>
      <c r="E2978" s="1" t="s">
        <v>9911</v>
      </c>
      <c r="F2978" s="1" t="s">
        <v>10866</v>
      </c>
      <c r="G2978" s="3">
        <v>43959.034004629626</v>
      </c>
      <c r="H2978" s="1" t="b">
        <v>0</v>
      </c>
      <c r="I2978" s="1" t="s">
        <v>5</v>
      </c>
      <c r="K2978" s="2"/>
    </row>
    <row r="2979" spans="1:11" ht="12.5" x14ac:dyDescent="0.25">
      <c r="A2979" s="1">
        <v>10513456</v>
      </c>
      <c r="B2979" s="1" t="s">
        <v>10867</v>
      </c>
      <c r="C2979" s="1" t="s">
        <v>10868</v>
      </c>
      <c r="D2979" s="2" t="s">
        <v>10869</v>
      </c>
      <c r="E2979" s="1" t="s">
        <v>9911</v>
      </c>
      <c r="F2979" s="1" t="s">
        <v>10870</v>
      </c>
      <c r="G2979" s="3">
        <v>43959.034016203703</v>
      </c>
      <c r="H2979" s="1" t="b">
        <v>1</v>
      </c>
      <c r="K2979" s="2"/>
    </row>
    <row r="2980" spans="1:11" ht="12.5" x14ac:dyDescent="0.25">
      <c r="A2980" s="1">
        <v>41463886</v>
      </c>
      <c r="B2980" s="1" t="s">
        <v>10871</v>
      </c>
      <c r="C2980" s="1" t="s">
        <v>10872</v>
      </c>
      <c r="D2980" s="2" t="s">
        <v>10873</v>
      </c>
      <c r="E2980" s="1" t="s">
        <v>9911</v>
      </c>
      <c r="F2980" s="1" t="s">
        <v>9938</v>
      </c>
      <c r="G2980" s="3">
        <v>43959.03402777778</v>
      </c>
      <c r="H2980" s="1" t="b">
        <v>1</v>
      </c>
      <c r="K2980" s="2"/>
    </row>
    <row r="2981" spans="1:11" ht="12.5" x14ac:dyDescent="0.25">
      <c r="A2981" s="1">
        <v>11478636</v>
      </c>
      <c r="B2981" s="1" t="s">
        <v>10006</v>
      </c>
      <c r="C2981" s="1" t="s">
        <v>10874</v>
      </c>
      <c r="D2981" s="2" t="s">
        <v>10875</v>
      </c>
      <c r="E2981" s="1" t="s">
        <v>9911</v>
      </c>
      <c r="F2981" s="1" t="s">
        <v>10876</v>
      </c>
      <c r="G2981" s="3">
        <v>43959.034039351849</v>
      </c>
      <c r="H2981" s="1" t="b">
        <v>1</v>
      </c>
      <c r="K2981" s="2"/>
    </row>
    <row r="2982" spans="1:11" ht="12.5" x14ac:dyDescent="0.25">
      <c r="A2982" s="1">
        <v>4380514</v>
      </c>
      <c r="B2982" s="1" t="s">
        <v>10877</v>
      </c>
      <c r="C2982" s="1" t="s">
        <v>10878</v>
      </c>
      <c r="D2982" s="2" t="s">
        <v>10879</v>
      </c>
      <c r="E2982" s="1" t="s">
        <v>9911</v>
      </c>
      <c r="F2982" s="1" t="s">
        <v>10880</v>
      </c>
      <c r="G2982" s="3">
        <v>43959.034050925926</v>
      </c>
      <c r="H2982" s="1" t="b">
        <v>0</v>
      </c>
      <c r="I2982" s="1" t="s">
        <v>22</v>
      </c>
      <c r="K2982" s="2"/>
    </row>
    <row r="2983" spans="1:11" ht="12.5" x14ac:dyDescent="0.25">
      <c r="A2983" s="1">
        <v>1271583</v>
      </c>
      <c r="B2983" s="1" t="s">
        <v>10881</v>
      </c>
      <c r="C2983" s="1" t="s">
        <v>10882</v>
      </c>
      <c r="D2983" s="2" t="s">
        <v>10883</v>
      </c>
      <c r="E2983" s="1" t="s">
        <v>9911</v>
      </c>
      <c r="F2983" s="1" t="s">
        <v>10884</v>
      </c>
      <c r="G2983" s="3">
        <v>43959.034050925926</v>
      </c>
      <c r="H2983" s="1" t="b">
        <v>0</v>
      </c>
      <c r="I2983" s="1" t="s">
        <v>22</v>
      </c>
      <c r="K2983" s="2"/>
    </row>
    <row r="2984" spans="1:11" ht="12.5" x14ac:dyDescent="0.25">
      <c r="A2984" s="1">
        <v>159606650</v>
      </c>
      <c r="B2984" s="1" t="s">
        <v>10885</v>
      </c>
      <c r="C2984" s="1" t="s">
        <v>10885</v>
      </c>
      <c r="D2984" s="2" t="s">
        <v>10886</v>
      </c>
      <c r="E2984" s="1" t="s">
        <v>9911</v>
      </c>
      <c r="F2984" s="1" t="s">
        <v>10887</v>
      </c>
      <c r="G2984" s="3">
        <v>43959.034050925926</v>
      </c>
      <c r="H2984" s="1" t="b">
        <v>0</v>
      </c>
      <c r="I2984" s="1" t="s">
        <v>22</v>
      </c>
      <c r="K2984" s="2"/>
    </row>
    <row r="2985" spans="1:11" ht="12.5" x14ac:dyDescent="0.25">
      <c r="A2985" s="1">
        <v>24650294</v>
      </c>
      <c r="B2985" s="1" t="s">
        <v>2231</v>
      </c>
      <c r="C2985" s="1" t="s">
        <v>10888</v>
      </c>
      <c r="D2985" s="2" t="s">
        <v>10889</v>
      </c>
      <c r="E2985" s="1" t="s">
        <v>9911</v>
      </c>
      <c r="F2985" s="1" t="s">
        <v>10890</v>
      </c>
      <c r="G2985" s="3">
        <v>43959.034074074072</v>
      </c>
      <c r="H2985" s="1" t="b">
        <v>1</v>
      </c>
      <c r="K2985" s="2"/>
    </row>
    <row r="2986" spans="1:11" ht="12.5" x14ac:dyDescent="0.25">
      <c r="A2986" s="1">
        <v>1485595</v>
      </c>
      <c r="B2986" s="1" t="s">
        <v>10891</v>
      </c>
      <c r="C2986" s="1" t="s">
        <v>10892</v>
      </c>
      <c r="D2986" s="2" t="s">
        <v>10893</v>
      </c>
      <c r="E2986" s="1" t="s">
        <v>9911</v>
      </c>
      <c r="F2986" s="1" t="s">
        <v>10894</v>
      </c>
      <c r="G2986" s="3">
        <v>43959.034074074072</v>
      </c>
      <c r="H2986" s="1" t="b">
        <v>0</v>
      </c>
      <c r="I2986" s="1" t="s">
        <v>22</v>
      </c>
      <c r="K2986" s="2"/>
    </row>
    <row r="2987" spans="1:11" ht="12.5" x14ac:dyDescent="0.25">
      <c r="A2987" s="1">
        <v>7895524</v>
      </c>
      <c r="B2987" s="1" t="s">
        <v>10319</v>
      </c>
      <c r="C2987" s="1" t="s">
        <v>10895</v>
      </c>
      <c r="D2987" s="2" t="s">
        <v>10896</v>
      </c>
      <c r="E2987" s="1" t="s">
        <v>9911</v>
      </c>
      <c r="F2987" s="1" t="s">
        <v>10897</v>
      </c>
      <c r="G2987" s="3">
        <v>43959.034085648149</v>
      </c>
      <c r="H2987" s="1" t="b">
        <v>1</v>
      </c>
      <c r="K2987" s="2"/>
    </row>
    <row r="2988" spans="1:11" ht="12.5" x14ac:dyDescent="0.25">
      <c r="A2988" s="1">
        <v>18842338</v>
      </c>
      <c r="B2988" s="1" t="s">
        <v>2538</v>
      </c>
      <c r="C2988" s="1" t="s">
        <v>10898</v>
      </c>
      <c r="D2988" s="2" t="s">
        <v>10899</v>
      </c>
      <c r="E2988" s="1" t="s">
        <v>9911</v>
      </c>
      <c r="F2988" s="1" t="s">
        <v>10900</v>
      </c>
      <c r="G2988" s="3">
        <v>43959.034108796295</v>
      </c>
      <c r="H2988" s="1" t="b">
        <v>1</v>
      </c>
      <c r="K2988" s="2"/>
    </row>
    <row r="2989" spans="1:11" ht="12.5" x14ac:dyDescent="0.25">
      <c r="A2989" s="1">
        <v>2536618</v>
      </c>
      <c r="B2989" s="1" t="s">
        <v>10109</v>
      </c>
      <c r="C2989" s="1" t="s">
        <v>10901</v>
      </c>
      <c r="D2989" s="2" t="s">
        <v>10902</v>
      </c>
      <c r="E2989" s="1" t="s">
        <v>9911</v>
      </c>
      <c r="F2989" s="1" t="s">
        <v>10903</v>
      </c>
      <c r="G2989" s="3">
        <v>43959.034108796295</v>
      </c>
      <c r="H2989" s="1" t="b">
        <v>0</v>
      </c>
      <c r="I2989" s="1" t="s">
        <v>22</v>
      </c>
      <c r="K2989" s="2"/>
    </row>
    <row r="2990" spans="1:11" ht="12.5" x14ac:dyDescent="0.25">
      <c r="A2990" s="1">
        <v>9395939</v>
      </c>
      <c r="B2990" s="1" t="s">
        <v>10904</v>
      </c>
      <c r="C2990" s="1" t="s">
        <v>10905</v>
      </c>
      <c r="D2990" s="2" t="s">
        <v>10906</v>
      </c>
      <c r="E2990" s="1" t="s">
        <v>9911</v>
      </c>
      <c r="F2990" s="1" t="s">
        <v>10907</v>
      </c>
      <c r="G2990" s="3">
        <v>43959.034120370372</v>
      </c>
      <c r="H2990" s="1" t="b">
        <v>1</v>
      </c>
      <c r="K2990" s="2"/>
    </row>
    <row r="2991" spans="1:11" ht="12.5" x14ac:dyDescent="0.25">
      <c r="A2991" s="1">
        <v>77574863</v>
      </c>
      <c r="B2991" s="1" t="s">
        <v>10908</v>
      </c>
      <c r="C2991" s="1" t="s">
        <v>10909</v>
      </c>
      <c r="D2991" s="2" t="s">
        <v>10910</v>
      </c>
      <c r="E2991" s="1" t="s">
        <v>9911</v>
      </c>
      <c r="F2991" s="1" t="s">
        <v>10911</v>
      </c>
      <c r="G2991" s="3">
        <v>43959.034120370372</v>
      </c>
      <c r="H2991" s="1" t="b">
        <v>0</v>
      </c>
      <c r="I2991" s="1" t="s">
        <v>22</v>
      </c>
      <c r="K2991" s="2"/>
    </row>
    <row r="2992" spans="1:11" ht="12.5" x14ac:dyDescent="0.25">
      <c r="A2992" s="1">
        <v>11907506</v>
      </c>
      <c r="B2992" s="1" t="s">
        <v>10912</v>
      </c>
      <c r="C2992" s="1" t="s">
        <v>10913</v>
      </c>
      <c r="D2992" s="2" t="s">
        <v>10914</v>
      </c>
      <c r="E2992" s="1" t="s">
        <v>9911</v>
      </c>
      <c r="F2992" s="1" t="s">
        <v>10915</v>
      </c>
      <c r="G2992" s="3">
        <v>43959.034166666665</v>
      </c>
      <c r="H2992" s="1" t="b">
        <v>1</v>
      </c>
      <c r="K2992" s="2"/>
    </row>
    <row r="2993" spans="1:11" ht="12.5" x14ac:dyDescent="0.25">
      <c r="A2993" s="1">
        <v>8077402</v>
      </c>
      <c r="B2993" s="1" t="s">
        <v>10916</v>
      </c>
      <c r="C2993" s="1" t="s">
        <v>10916</v>
      </c>
      <c r="D2993" s="2" t="s">
        <v>10917</v>
      </c>
      <c r="E2993" s="1" t="s">
        <v>9911</v>
      </c>
      <c r="F2993" s="1" t="s">
        <v>10918</v>
      </c>
      <c r="G2993" s="3">
        <v>43959.034224537034</v>
      </c>
      <c r="H2993" s="1" t="b">
        <v>1</v>
      </c>
      <c r="K2993" s="2"/>
    </row>
    <row r="2994" spans="1:11" ht="12.5" x14ac:dyDescent="0.25">
      <c r="A2994" s="1">
        <v>10855394</v>
      </c>
      <c r="B2994" s="1" t="s">
        <v>10919</v>
      </c>
      <c r="C2994" s="1" t="s">
        <v>10920</v>
      </c>
      <c r="D2994" s="2" t="s">
        <v>10921</v>
      </c>
      <c r="E2994" s="1" t="s">
        <v>9911</v>
      </c>
      <c r="F2994" s="1" t="s">
        <v>10922</v>
      </c>
      <c r="G2994" s="3">
        <v>43959.034224537034</v>
      </c>
      <c r="H2994" s="1" t="b">
        <v>0</v>
      </c>
      <c r="I2994" s="1" t="s">
        <v>22</v>
      </c>
      <c r="K2994" s="2"/>
    </row>
    <row r="2995" spans="1:11" ht="12.5" x14ac:dyDescent="0.25">
      <c r="A2995" s="1">
        <v>14964923</v>
      </c>
      <c r="B2995" s="1" t="s">
        <v>10923</v>
      </c>
      <c r="C2995" s="1" t="s">
        <v>10924</v>
      </c>
      <c r="D2995" s="2" t="s">
        <v>10925</v>
      </c>
      <c r="E2995" s="1" t="s">
        <v>9911</v>
      </c>
      <c r="F2995" s="1" t="s">
        <v>10926</v>
      </c>
      <c r="G2995" s="3">
        <v>43959.034236111111</v>
      </c>
      <c r="H2995" s="1" t="b">
        <v>0</v>
      </c>
      <c r="I2995" s="1" t="s">
        <v>22</v>
      </c>
      <c r="K2995" s="2"/>
    </row>
    <row r="2996" spans="1:11" ht="12.5" x14ac:dyDescent="0.25">
      <c r="A2996" s="1">
        <v>24872332</v>
      </c>
      <c r="B2996" s="1" t="s">
        <v>10927</v>
      </c>
      <c r="C2996" s="1" t="s">
        <v>10928</v>
      </c>
      <c r="D2996" s="2" t="s">
        <v>10929</v>
      </c>
      <c r="E2996" s="1" t="s">
        <v>9911</v>
      </c>
      <c r="F2996" s="1" t="s">
        <v>10930</v>
      </c>
      <c r="G2996" s="3">
        <v>43959.034236111111</v>
      </c>
      <c r="H2996" s="1" t="b">
        <v>0</v>
      </c>
      <c r="I2996" s="1" t="s">
        <v>22</v>
      </c>
      <c r="K2996" s="2"/>
    </row>
    <row r="2997" spans="1:11" ht="12.5" x14ac:dyDescent="0.25">
      <c r="A2997" s="1">
        <v>6418813</v>
      </c>
      <c r="B2997" s="1" t="s">
        <v>10931</v>
      </c>
      <c r="C2997" s="1" t="s">
        <v>10932</v>
      </c>
      <c r="D2997" s="2" t="s">
        <v>10933</v>
      </c>
      <c r="E2997" s="1" t="s">
        <v>9911</v>
      </c>
      <c r="F2997" s="1" t="s">
        <v>10934</v>
      </c>
      <c r="G2997" s="3">
        <v>43959.034247685187</v>
      </c>
      <c r="H2997" s="1" t="b">
        <v>0</v>
      </c>
      <c r="I2997" s="1" t="s">
        <v>22</v>
      </c>
      <c r="K2997" s="2"/>
    </row>
    <row r="2998" spans="1:11" ht="12.5" x14ac:dyDescent="0.25">
      <c r="A2998" s="1">
        <v>1951136</v>
      </c>
      <c r="B2998" s="1" t="s">
        <v>10935</v>
      </c>
      <c r="C2998" s="1" t="s">
        <v>2733</v>
      </c>
      <c r="D2998" s="2" t="s">
        <v>10936</v>
      </c>
      <c r="E2998" s="1" t="s">
        <v>9911</v>
      </c>
      <c r="F2998" s="1" t="s">
        <v>10937</v>
      </c>
      <c r="G2998" s="3">
        <v>43959.034247685187</v>
      </c>
      <c r="H2998" s="1" t="b">
        <v>0</v>
      </c>
      <c r="I2998" s="1" t="s">
        <v>22</v>
      </c>
      <c r="K2998" s="2"/>
    </row>
    <row r="2999" spans="1:11" ht="12.5" x14ac:dyDescent="0.25">
      <c r="A2999" s="1">
        <v>136353559</v>
      </c>
      <c r="B2999" s="1" t="s">
        <v>10022</v>
      </c>
      <c r="C2999" s="1" t="s">
        <v>10938</v>
      </c>
      <c r="D2999" s="2" t="s">
        <v>10939</v>
      </c>
      <c r="E2999" s="1" t="s">
        <v>9911</v>
      </c>
      <c r="F2999" s="1" t="s">
        <v>10940</v>
      </c>
      <c r="G2999" s="3">
        <v>43959.034259259257</v>
      </c>
      <c r="H2999" s="1" t="b">
        <v>0</v>
      </c>
      <c r="I2999" s="1" t="s">
        <v>22</v>
      </c>
      <c r="K2999" s="2"/>
    </row>
    <row r="3000" spans="1:11" ht="12.5" x14ac:dyDescent="0.25">
      <c r="A3000" s="1">
        <v>1017748</v>
      </c>
      <c r="B3000" s="1" t="s">
        <v>10941</v>
      </c>
      <c r="C3000" s="1" t="s">
        <v>10942</v>
      </c>
      <c r="D3000" s="2" t="s">
        <v>10943</v>
      </c>
      <c r="E3000" s="1" t="s">
        <v>9911</v>
      </c>
      <c r="F3000" s="1" t="s">
        <v>10944</v>
      </c>
      <c r="G3000" s="3">
        <v>43959.034259259257</v>
      </c>
      <c r="H3000" s="1" t="b">
        <v>0</v>
      </c>
      <c r="I3000" s="1" t="s">
        <v>22</v>
      </c>
      <c r="K3000" s="2"/>
    </row>
    <row r="3001" spans="1:11" ht="12.5" x14ac:dyDescent="0.25">
      <c r="A3001" s="1">
        <v>57999295</v>
      </c>
      <c r="B3001" s="1" t="s">
        <v>10945</v>
      </c>
      <c r="C3001" s="1" t="s">
        <v>10946</v>
      </c>
      <c r="D3001" s="2" t="s">
        <v>10947</v>
      </c>
      <c r="E3001" s="1" t="s">
        <v>9911</v>
      </c>
      <c r="F3001" s="1" t="s">
        <v>10948</v>
      </c>
      <c r="G3001" s="3">
        <v>43959.034282407411</v>
      </c>
      <c r="H3001" s="1" t="b">
        <v>1</v>
      </c>
      <c r="K3001" s="2"/>
    </row>
    <row r="3002" spans="1:11" ht="12.5" x14ac:dyDescent="0.25">
      <c r="A3002" s="1">
        <v>17069630</v>
      </c>
      <c r="B3002" s="1" t="s">
        <v>10022</v>
      </c>
      <c r="C3002" s="1" t="s">
        <v>10949</v>
      </c>
      <c r="D3002" s="2" t="s">
        <v>10950</v>
      </c>
      <c r="E3002" s="1" t="s">
        <v>9911</v>
      </c>
      <c r="F3002" s="1" t="s">
        <v>10951</v>
      </c>
      <c r="G3002" s="3">
        <v>43959.03429398148</v>
      </c>
      <c r="H3002" s="1" t="b">
        <v>0</v>
      </c>
      <c r="I3002" s="1" t="s">
        <v>22</v>
      </c>
      <c r="K3002" s="2"/>
    </row>
    <row r="3003" spans="1:11" ht="12.5" x14ac:dyDescent="0.25">
      <c r="A3003" s="1">
        <v>137250044</v>
      </c>
      <c r="B3003" s="1" t="s">
        <v>10022</v>
      </c>
      <c r="C3003" s="1" t="s">
        <v>10952</v>
      </c>
      <c r="D3003" s="2" t="s">
        <v>10953</v>
      </c>
      <c r="E3003" s="1" t="s">
        <v>9911</v>
      </c>
      <c r="F3003" s="1" t="s">
        <v>10954</v>
      </c>
      <c r="G3003" s="3">
        <v>43959.03429398148</v>
      </c>
      <c r="H3003" s="1" t="b">
        <v>0</v>
      </c>
      <c r="I3003" s="1" t="s">
        <v>22</v>
      </c>
      <c r="K3003" s="2"/>
    </row>
    <row r="3004" spans="1:11" ht="12.5" x14ac:dyDescent="0.25">
      <c r="A3004" s="1">
        <v>10866815</v>
      </c>
      <c r="B3004" s="1" t="s">
        <v>10955</v>
      </c>
      <c r="C3004" s="1" t="s">
        <v>10956</v>
      </c>
      <c r="D3004" s="2" t="s">
        <v>10957</v>
      </c>
      <c r="E3004" s="1" t="s">
        <v>9911</v>
      </c>
      <c r="F3004" s="1" t="s">
        <v>10958</v>
      </c>
      <c r="G3004" s="3">
        <v>43959.034317129626</v>
      </c>
      <c r="H3004" s="1" t="b">
        <v>1</v>
      </c>
      <c r="K3004" s="2"/>
    </row>
    <row r="3005" spans="1:11" ht="12.5" x14ac:dyDescent="0.25">
      <c r="A3005" s="1">
        <v>31595609</v>
      </c>
      <c r="B3005" s="1" t="s">
        <v>10959</v>
      </c>
      <c r="C3005" s="1" t="s">
        <v>10959</v>
      </c>
      <c r="D3005" s="2" t="s">
        <v>10960</v>
      </c>
      <c r="E3005" s="1" t="s">
        <v>9911</v>
      </c>
      <c r="F3005" s="1" t="s">
        <v>10961</v>
      </c>
      <c r="G3005" s="3">
        <v>43959.034328703703</v>
      </c>
      <c r="H3005" s="1" t="b">
        <v>1</v>
      </c>
      <c r="K3005" s="2"/>
    </row>
    <row r="3006" spans="1:11" ht="12.5" x14ac:dyDescent="0.25">
      <c r="A3006" s="1">
        <v>1149618</v>
      </c>
      <c r="B3006" s="1" t="s">
        <v>10962</v>
      </c>
      <c r="C3006" s="1" t="s">
        <v>10963</v>
      </c>
      <c r="D3006" s="2" t="s">
        <v>10964</v>
      </c>
      <c r="E3006" s="1" t="s">
        <v>9911</v>
      </c>
      <c r="F3006" s="1" t="s">
        <v>10965</v>
      </c>
      <c r="G3006" s="3">
        <v>43959.034328703703</v>
      </c>
      <c r="H3006" s="1" t="b">
        <v>0</v>
      </c>
      <c r="I3006" s="1" t="s">
        <v>22</v>
      </c>
      <c r="K3006" s="2"/>
    </row>
    <row r="3007" spans="1:11" ht="12.5" x14ac:dyDescent="0.25">
      <c r="A3007" s="1">
        <v>19386515</v>
      </c>
      <c r="B3007" s="1" t="s">
        <v>10118</v>
      </c>
      <c r="C3007" s="1" t="s">
        <v>10966</v>
      </c>
      <c r="D3007" s="2" t="s">
        <v>10967</v>
      </c>
      <c r="E3007" s="1" t="s">
        <v>9911</v>
      </c>
      <c r="F3007" s="1" t="s">
        <v>10968</v>
      </c>
      <c r="G3007" s="3">
        <v>43959.034386574072</v>
      </c>
      <c r="H3007" s="1" t="b">
        <v>1</v>
      </c>
      <c r="K3007" s="2"/>
    </row>
    <row r="3008" spans="1:11" ht="12.5" x14ac:dyDescent="0.25">
      <c r="A3008" s="1">
        <v>78772595</v>
      </c>
      <c r="B3008" s="1" t="s">
        <v>9921</v>
      </c>
      <c r="C3008" s="1" t="s">
        <v>1218</v>
      </c>
      <c r="D3008" s="2" t="s">
        <v>10969</v>
      </c>
      <c r="E3008" s="1" t="s">
        <v>9911</v>
      </c>
      <c r="F3008" s="1" t="s">
        <v>10970</v>
      </c>
      <c r="G3008" s="3">
        <v>43959.034398148149</v>
      </c>
      <c r="H3008" s="1" t="b">
        <v>0</v>
      </c>
      <c r="I3008" s="1" t="s">
        <v>22</v>
      </c>
      <c r="K3008" s="2"/>
    </row>
    <row r="3009" spans="1:11" ht="12.5" x14ac:dyDescent="0.25">
      <c r="A3009" s="1">
        <v>20413487</v>
      </c>
      <c r="B3009" s="1" t="s">
        <v>10971</v>
      </c>
      <c r="C3009" s="1" t="s">
        <v>10972</v>
      </c>
      <c r="D3009" s="2" t="s">
        <v>10973</v>
      </c>
      <c r="E3009" s="1" t="s">
        <v>9911</v>
      </c>
      <c r="F3009" s="1" t="s">
        <v>10974</v>
      </c>
      <c r="G3009" s="3">
        <v>43959.034409722219</v>
      </c>
      <c r="H3009" s="1" t="b">
        <v>0</v>
      </c>
      <c r="I3009" s="1" t="s">
        <v>22</v>
      </c>
      <c r="K3009" s="2"/>
    </row>
    <row r="3010" spans="1:11" ht="12.5" x14ac:dyDescent="0.25">
      <c r="A3010" s="1">
        <v>5757727</v>
      </c>
      <c r="B3010" s="1" t="s">
        <v>10975</v>
      </c>
      <c r="C3010" s="1" t="s">
        <v>10975</v>
      </c>
      <c r="D3010" s="2" t="s">
        <v>10976</v>
      </c>
      <c r="E3010" s="1" t="s">
        <v>9911</v>
      </c>
      <c r="F3010" s="1" t="s">
        <v>10977</v>
      </c>
      <c r="G3010" s="3">
        <v>43959.034432870372</v>
      </c>
      <c r="H3010" s="1" t="b">
        <v>1</v>
      </c>
      <c r="K3010" s="2"/>
    </row>
    <row r="3011" spans="1:11" ht="12.5" x14ac:dyDescent="0.25">
      <c r="A3011" s="1">
        <v>222873550</v>
      </c>
      <c r="B3011" s="1" t="s">
        <v>10978</v>
      </c>
      <c r="C3011" s="1" t="s">
        <v>10979</v>
      </c>
      <c r="D3011" s="2" t="s">
        <v>10980</v>
      </c>
      <c r="E3011" s="1" t="s">
        <v>9911</v>
      </c>
      <c r="F3011" s="1" t="s">
        <v>10981</v>
      </c>
      <c r="G3011" s="3">
        <v>43959.034444444442</v>
      </c>
      <c r="H3011" s="1" t="b">
        <v>0</v>
      </c>
      <c r="I3011" s="1" t="s">
        <v>22</v>
      </c>
      <c r="K3011" s="2"/>
    </row>
    <row r="3012" spans="1:11" ht="12.5" x14ac:dyDescent="0.25">
      <c r="A3012" s="1">
        <v>148129143</v>
      </c>
      <c r="B3012" s="1" t="s">
        <v>10982</v>
      </c>
      <c r="C3012" s="1" t="s">
        <v>10982</v>
      </c>
      <c r="D3012" s="2" t="s">
        <v>10983</v>
      </c>
      <c r="E3012" s="1" t="s">
        <v>9911</v>
      </c>
      <c r="F3012" s="1" t="s">
        <v>10984</v>
      </c>
      <c r="G3012" s="3">
        <v>43959.034467592595</v>
      </c>
      <c r="H3012" s="1" t="b">
        <v>1</v>
      </c>
      <c r="K3012" s="2"/>
    </row>
    <row r="3013" spans="1:11" ht="12.5" x14ac:dyDescent="0.25">
      <c r="A3013" s="1">
        <v>1740040</v>
      </c>
      <c r="B3013" s="1" t="s">
        <v>10985</v>
      </c>
      <c r="C3013" s="1" t="s">
        <v>10985</v>
      </c>
      <c r="D3013" s="2" t="s">
        <v>10986</v>
      </c>
      <c r="E3013" s="1" t="s">
        <v>9911</v>
      </c>
      <c r="F3013" s="1" t="s">
        <v>10987</v>
      </c>
      <c r="G3013" s="3">
        <v>43959.034479166665</v>
      </c>
      <c r="H3013" s="1" t="b">
        <v>1</v>
      </c>
      <c r="K3013" s="2"/>
    </row>
    <row r="3014" spans="1:11" ht="12.5" x14ac:dyDescent="0.25">
      <c r="A3014" s="1">
        <v>77424415</v>
      </c>
      <c r="B3014" s="1" t="s">
        <v>10988</v>
      </c>
      <c r="C3014" s="1" t="s">
        <v>10989</v>
      </c>
      <c r="D3014" s="2" t="s">
        <v>10990</v>
      </c>
      <c r="E3014" s="1" t="s">
        <v>9911</v>
      </c>
      <c r="F3014" s="1" t="s">
        <v>10991</v>
      </c>
      <c r="G3014" s="3">
        <v>43959.034479166665</v>
      </c>
      <c r="H3014" s="1" t="b">
        <v>0</v>
      </c>
      <c r="I3014" s="1" t="s">
        <v>22</v>
      </c>
      <c r="K3014" s="2"/>
    </row>
    <row r="3015" spans="1:11" ht="12.5" x14ac:dyDescent="0.25">
      <c r="A3015" s="1">
        <v>11935508</v>
      </c>
      <c r="B3015" s="1" t="s">
        <v>10992</v>
      </c>
      <c r="C3015" s="1" t="s">
        <v>10993</v>
      </c>
      <c r="D3015" s="2" t="s">
        <v>10994</v>
      </c>
      <c r="E3015" s="1" t="s">
        <v>9911</v>
      </c>
      <c r="F3015" s="1" t="s">
        <v>10995</v>
      </c>
      <c r="G3015" s="3">
        <v>43959.034502314818</v>
      </c>
      <c r="H3015" s="1" t="b">
        <v>1</v>
      </c>
      <c r="K3015" s="2"/>
    </row>
    <row r="3016" spans="1:11" ht="12.5" x14ac:dyDescent="0.25">
      <c r="A3016" s="1">
        <v>255703597</v>
      </c>
      <c r="B3016" s="1" t="s">
        <v>10742</v>
      </c>
      <c r="C3016" s="1" t="s">
        <v>10996</v>
      </c>
      <c r="D3016" s="2" t="s">
        <v>10997</v>
      </c>
      <c r="E3016" s="1" t="s">
        <v>9911</v>
      </c>
      <c r="F3016" s="1" t="s">
        <v>10998</v>
      </c>
      <c r="G3016" s="3">
        <v>43959.034513888888</v>
      </c>
      <c r="H3016" s="1" t="b">
        <v>0</v>
      </c>
      <c r="I3016" s="1" t="s">
        <v>22</v>
      </c>
      <c r="K3016" s="2"/>
    </row>
    <row r="3017" spans="1:11" ht="12.5" x14ac:dyDescent="0.25">
      <c r="A3017" s="1">
        <v>1953386</v>
      </c>
      <c r="B3017" s="1" t="s">
        <v>10999</v>
      </c>
      <c r="C3017" s="1" t="s">
        <v>11000</v>
      </c>
      <c r="D3017" s="2" t="s">
        <v>11001</v>
      </c>
      <c r="E3017" s="1" t="s">
        <v>9911</v>
      </c>
      <c r="F3017" s="1" t="s">
        <v>11002</v>
      </c>
      <c r="G3017" s="3">
        <v>43959.034525462965</v>
      </c>
      <c r="H3017" s="1" t="b">
        <v>0</v>
      </c>
      <c r="I3017" s="1" t="s">
        <v>22</v>
      </c>
      <c r="K3017" s="2"/>
    </row>
    <row r="3018" spans="1:11" ht="12.5" x14ac:dyDescent="0.25">
      <c r="A3018" s="1">
        <v>2006314</v>
      </c>
      <c r="B3018" s="1" t="s">
        <v>11003</v>
      </c>
      <c r="C3018" s="1" t="s">
        <v>11004</v>
      </c>
      <c r="D3018" s="2" t="s">
        <v>11005</v>
      </c>
      <c r="E3018" s="1" t="s">
        <v>9911</v>
      </c>
      <c r="F3018" s="1" t="s">
        <v>11006</v>
      </c>
      <c r="G3018" s="3">
        <v>43959.034525462965</v>
      </c>
      <c r="H3018" s="1" t="b">
        <v>0</v>
      </c>
      <c r="I3018" s="1" t="s">
        <v>22</v>
      </c>
      <c r="K3018" s="2"/>
    </row>
    <row r="3019" spans="1:11" ht="12.5" x14ac:dyDescent="0.25">
      <c r="A3019" s="1">
        <v>761653</v>
      </c>
      <c r="B3019" s="1" t="s">
        <v>10080</v>
      </c>
      <c r="C3019" s="1" t="s">
        <v>10080</v>
      </c>
      <c r="D3019" s="2" t="s">
        <v>11007</v>
      </c>
      <c r="E3019" s="1" t="s">
        <v>9911</v>
      </c>
      <c r="F3019" s="1" t="s">
        <v>11008</v>
      </c>
      <c r="G3019" s="3">
        <v>43959.034537037034</v>
      </c>
      <c r="H3019" s="1" t="b">
        <v>1</v>
      </c>
      <c r="K3019" s="2"/>
    </row>
    <row r="3020" spans="1:11" ht="12.5" x14ac:dyDescent="0.25">
      <c r="A3020" s="1">
        <v>11239863</v>
      </c>
      <c r="B3020" s="1" t="s">
        <v>11009</v>
      </c>
      <c r="C3020" s="1" t="s">
        <v>11010</v>
      </c>
      <c r="D3020" s="2" t="s">
        <v>11011</v>
      </c>
      <c r="E3020" s="1" t="s">
        <v>9911</v>
      </c>
      <c r="F3020" s="1" t="s">
        <v>11012</v>
      </c>
      <c r="G3020" s="3">
        <v>43959.034537037034</v>
      </c>
      <c r="H3020" s="1" t="b">
        <v>0</v>
      </c>
      <c r="I3020" s="1" t="s">
        <v>22</v>
      </c>
      <c r="K3020" s="2"/>
    </row>
    <row r="3021" spans="1:11" ht="12.5" x14ac:dyDescent="0.25">
      <c r="A3021" s="1">
        <v>12165811</v>
      </c>
      <c r="B3021" s="1" t="s">
        <v>11013</v>
      </c>
      <c r="C3021" s="1" t="s">
        <v>11013</v>
      </c>
      <c r="D3021" s="2" t="s">
        <v>11014</v>
      </c>
      <c r="E3021" s="1" t="s">
        <v>9911</v>
      </c>
      <c r="F3021" s="1" t="s">
        <v>11015</v>
      </c>
      <c r="G3021" s="3">
        <v>43959.034548611111</v>
      </c>
      <c r="H3021" s="1" t="b">
        <v>0</v>
      </c>
      <c r="I3021" s="1" t="s">
        <v>5</v>
      </c>
      <c r="K3021" s="2"/>
    </row>
    <row r="3022" spans="1:11" ht="12.5" x14ac:dyDescent="0.25">
      <c r="A3022" s="1">
        <v>74152323</v>
      </c>
      <c r="B3022" s="1" t="s">
        <v>11016</v>
      </c>
      <c r="C3022" s="1" t="s">
        <v>11017</v>
      </c>
      <c r="D3022" s="2" t="s">
        <v>11018</v>
      </c>
      <c r="E3022" s="1" t="s">
        <v>9911</v>
      </c>
      <c r="F3022" s="1" t="s">
        <v>11019</v>
      </c>
      <c r="G3022" s="3">
        <v>43959.034560185188</v>
      </c>
      <c r="H3022" s="1" t="b">
        <v>0</v>
      </c>
      <c r="I3022" s="1" t="s">
        <v>22</v>
      </c>
      <c r="K3022" s="2"/>
    </row>
    <row r="3023" spans="1:11" ht="12.5" x14ac:dyDescent="0.25">
      <c r="A3023" s="1">
        <v>22751672</v>
      </c>
      <c r="B3023" s="1" t="s">
        <v>11020</v>
      </c>
      <c r="C3023" s="1" t="s">
        <v>11021</v>
      </c>
      <c r="D3023" s="2" t="s">
        <v>11022</v>
      </c>
      <c r="E3023" s="1" t="s">
        <v>9911</v>
      </c>
      <c r="F3023" s="1" t="s">
        <v>11023</v>
      </c>
      <c r="G3023" s="3">
        <v>43959.034560185188</v>
      </c>
      <c r="H3023" s="1" t="b">
        <v>0</v>
      </c>
      <c r="I3023" s="1" t="s">
        <v>22</v>
      </c>
      <c r="K3023" s="2"/>
    </row>
    <row r="3024" spans="1:11" ht="12.5" x14ac:dyDescent="0.25">
      <c r="A3024" s="1">
        <v>31294964</v>
      </c>
      <c r="B3024" s="1" t="s">
        <v>11024</v>
      </c>
      <c r="C3024" s="1" t="s">
        <v>11025</v>
      </c>
      <c r="D3024" s="2" t="s">
        <v>11026</v>
      </c>
      <c r="E3024" s="1" t="s">
        <v>9911</v>
      </c>
      <c r="F3024" s="1" t="s">
        <v>11027</v>
      </c>
      <c r="G3024" s="3">
        <v>43959.034583333334</v>
      </c>
      <c r="H3024" s="1" t="b">
        <v>1</v>
      </c>
      <c r="K3024" s="2"/>
    </row>
    <row r="3025" spans="1:11" ht="12.5" x14ac:dyDescent="0.25">
      <c r="A3025" s="1">
        <v>2641401</v>
      </c>
      <c r="B3025" s="1" t="s">
        <v>9921</v>
      </c>
      <c r="C3025" s="1" t="s">
        <v>11028</v>
      </c>
      <c r="D3025" s="2" t="s">
        <v>11029</v>
      </c>
      <c r="E3025" s="1" t="s">
        <v>9911</v>
      </c>
      <c r="F3025" s="1" t="s">
        <v>11030</v>
      </c>
      <c r="G3025" s="3">
        <v>43959.034594907411</v>
      </c>
      <c r="H3025" s="1" t="b">
        <v>0</v>
      </c>
      <c r="I3025" s="1" t="s">
        <v>22</v>
      </c>
      <c r="K3025" s="2"/>
    </row>
    <row r="3026" spans="1:11" ht="12.5" x14ac:dyDescent="0.25">
      <c r="A3026" s="1">
        <v>55974346</v>
      </c>
      <c r="B3026" s="1" t="s">
        <v>9924</v>
      </c>
      <c r="C3026" s="1" t="s">
        <v>11031</v>
      </c>
      <c r="D3026" s="2" t="s">
        <v>11032</v>
      </c>
      <c r="E3026" s="1" t="s">
        <v>9911</v>
      </c>
      <c r="F3026" s="1" t="s">
        <v>11033</v>
      </c>
      <c r="G3026" s="3">
        <v>43959.034618055557</v>
      </c>
      <c r="H3026" s="1" t="b">
        <v>1</v>
      </c>
      <c r="K3026" s="2"/>
    </row>
    <row r="3027" spans="1:11" ht="12.5" x14ac:dyDescent="0.25">
      <c r="A3027" s="1">
        <v>115975835</v>
      </c>
      <c r="B3027" s="1" t="s">
        <v>10105</v>
      </c>
      <c r="C3027" s="1" t="s">
        <v>11034</v>
      </c>
      <c r="D3027" s="2" t="s">
        <v>11035</v>
      </c>
      <c r="E3027" s="1" t="s">
        <v>9911</v>
      </c>
      <c r="F3027" s="1" t="s">
        <v>11036</v>
      </c>
      <c r="G3027" s="3">
        <v>43959.034629629627</v>
      </c>
      <c r="H3027" s="1" t="b">
        <v>0</v>
      </c>
      <c r="I3027" s="1" t="s">
        <v>22</v>
      </c>
      <c r="K3027" s="2"/>
    </row>
    <row r="3028" spans="1:11" ht="12.5" x14ac:dyDescent="0.25">
      <c r="A3028" s="1">
        <v>63073734</v>
      </c>
      <c r="B3028" s="1" t="s">
        <v>9909</v>
      </c>
      <c r="C3028" s="1" t="s">
        <v>11037</v>
      </c>
      <c r="D3028" s="2" t="s">
        <v>11038</v>
      </c>
      <c r="E3028" s="1" t="s">
        <v>9911</v>
      </c>
      <c r="G3028" s="3">
        <v>43959.03465277778</v>
      </c>
      <c r="H3028" s="1" t="b">
        <v>0</v>
      </c>
      <c r="I3028" s="1" t="s">
        <v>5</v>
      </c>
      <c r="K3028" s="2"/>
    </row>
    <row r="3029" spans="1:11" ht="12.5" x14ac:dyDescent="0.25">
      <c r="A3029" s="1">
        <v>1566536</v>
      </c>
      <c r="B3029" s="1" t="s">
        <v>11039</v>
      </c>
      <c r="C3029" s="1" t="s">
        <v>11040</v>
      </c>
      <c r="D3029" s="2" t="s">
        <v>11041</v>
      </c>
      <c r="E3029" s="1" t="s">
        <v>9911</v>
      </c>
      <c r="F3029" s="1" t="s">
        <v>11042</v>
      </c>
      <c r="G3029" s="3">
        <v>43959.03466435185</v>
      </c>
      <c r="H3029" s="1" t="b">
        <v>1</v>
      </c>
      <c r="K3029" s="2"/>
    </row>
    <row r="3030" spans="1:11" ht="12.5" x14ac:dyDescent="0.25">
      <c r="A3030" s="1">
        <v>29054113</v>
      </c>
      <c r="B3030" s="1" t="s">
        <v>11043</v>
      </c>
      <c r="C3030" s="1" t="s">
        <v>11044</v>
      </c>
      <c r="D3030" s="2" t="s">
        <v>11045</v>
      </c>
      <c r="E3030" s="1" t="s">
        <v>9911</v>
      </c>
      <c r="F3030" s="1" t="s">
        <v>11044</v>
      </c>
      <c r="G3030" s="3">
        <v>43959.03466435185</v>
      </c>
      <c r="H3030" s="1" t="b">
        <v>0</v>
      </c>
      <c r="I3030" s="1" t="s">
        <v>22</v>
      </c>
      <c r="K3030" s="2"/>
    </row>
    <row r="3031" spans="1:11" ht="12.5" x14ac:dyDescent="0.25">
      <c r="A3031" s="1">
        <v>14875475</v>
      </c>
      <c r="B3031" s="1" t="s">
        <v>10319</v>
      </c>
      <c r="C3031" s="1" t="s">
        <v>11046</v>
      </c>
      <c r="D3031" s="2" t="s">
        <v>11047</v>
      </c>
      <c r="E3031" s="1" t="s">
        <v>9911</v>
      </c>
      <c r="F3031" s="1" t="s">
        <v>11048</v>
      </c>
      <c r="G3031" s="3">
        <v>43959.034675925926</v>
      </c>
      <c r="H3031" s="1" t="b">
        <v>1</v>
      </c>
      <c r="K3031" s="2"/>
    </row>
    <row r="3032" spans="1:11" ht="12.5" x14ac:dyDescent="0.25">
      <c r="A3032" s="1">
        <v>11535888</v>
      </c>
      <c r="B3032" s="1" t="s">
        <v>11049</v>
      </c>
      <c r="C3032" s="1" t="s">
        <v>11050</v>
      </c>
      <c r="D3032" s="2" t="s">
        <v>11051</v>
      </c>
      <c r="E3032" s="1" t="s">
        <v>9911</v>
      </c>
      <c r="F3032" s="1" t="s">
        <v>11052</v>
      </c>
      <c r="G3032" s="3">
        <v>43959.034687500003</v>
      </c>
      <c r="H3032" s="1" t="b">
        <v>1</v>
      </c>
      <c r="K3032" s="2"/>
    </row>
    <row r="3033" spans="1:11" ht="12.5" x14ac:dyDescent="0.25">
      <c r="A3033" s="1">
        <v>42622303</v>
      </c>
      <c r="B3033" s="1" t="s">
        <v>11053</v>
      </c>
      <c r="C3033" s="1" t="s">
        <v>11054</v>
      </c>
      <c r="D3033" s="2" t="s">
        <v>11055</v>
      </c>
      <c r="E3033" s="1" t="s">
        <v>9911</v>
      </c>
      <c r="F3033" s="1" t="s">
        <v>11056</v>
      </c>
      <c r="G3033" s="3">
        <v>43959.034687500003</v>
      </c>
      <c r="H3033" s="1" t="b">
        <v>0</v>
      </c>
      <c r="I3033" s="1" t="s">
        <v>22</v>
      </c>
      <c r="K3033" s="2"/>
    </row>
    <row r="3034" spans="1:11" ht="12.5" x14ac:dyDescent="0.25">
      <c r="A3034" s="1">
        <v>3811518</v>
      </c>
      <c r="B3034" s="1" t="s">
        <v>11057</v>
      </c>
      <c r="C3034" s="1" t="s">
        <v>11058</v>
      </c>
      <c r="D3034" s="2" t="s">
        <v>11059</v>
      </c>
      <c r="E3034" s="1" t="s">
        <v>9911</v>
      </c>
      <c r="F3034" s="1" t="s">
        <v>11060</v>
      </c>
      <c r="G3034" s="3">
        <v>43959.034699074073</v>
      </c>
      <c r="H3034" s="1" t="b">
        <v>0</v>
      </c>
      <c r="I3034" s="1" t="s">
        <v>22</v>
      </c>
      <c r="K3034" s="2"/>
    </row>
    <row r="3035" spans="1:11" ht="12.5" x14ac:dyDescent="0.25">
      <c r="A3035" s="1">
        <v>30567860</v>
      </c>
      <c r="B3035" s="1" t="s">
        <v>11061</v>
      </c>
      <c r="C3035" s="1" t="s">
        <v>11062</v>
      </c>
      <c r="D3035" s="2" t="s">
        <v>11063</v>
      </c>
      <c r="E3035" s="1" t="s">
        <v>9911</v>
      </c>
      <c r="F3035" s="1" t="s">
        <v>11064</v>
      </c>
      <c r="G3035" s="3">
        <v>43959.034699074073</v>
      </c>
      <c r="H3035" s="1" t="b">
        <v>1</v>
      </c>
      <c r="K3035" s="2"/>
    </row>
    <row r="3036" spans="1:11" ht="12.5" x14ac:dyDescent="0.25">
      <c r="A3036" s="1">
        <v>13176870</v>
      </c>
      <c r="B3036" s="1" t="s">
        <v>11065</v>
      </c>
      <c r="C3036" s="1" t="s">
        <v>11066</v>
      </c>
      <c r="D3036" s="2" t="s">
        <v>11067</v>
      </c>
      <c r="E3036" s="1" t="s">
        <v>9911</v>
      </c>
      <c r="F3036" s="1" t="s">
        <v>11068</v>
      </c>
      <c r="G3036" s="3">
        <v>43959.034710648149</v>
      </c>
      <c r="H3036" s="1" t="b">
        <v>0</v>
      </c>
      <c r="I3036" s="1" t="s">
        <v>22</v>
      </c>
      <c r="K3036" s="2"/>
    </row>
    <row r="3037" spans="1:11" ht="12.5" x14ac:dyDescent="0.25">
      <c r="A3037" s="1">
        <v>32556722</v>
      </c>
      <c r="B3037" s="1" t="s">
        <v>10053</v>
      </c>
      <c r="C3037" s="1" t="s">
        <v>11069</v>
      </c>
      <c r="D3037" s="2" t="s">
        <v>11070</v>
      </c>
      <c r="E3037" s="1" t="s">
        <v>9911</v>
      </c>
      <c r="F3037" s="1" t="s">
        <v>11071</v>
      </c>
      <c r="G3037" s="3">
        <v>43959.034710648149</v>
      </c>
      <c r="H3037" s="1" t="b">
        <v>0</v>
      </c>
      <c r="I3037" s="1" t="s">
        <v>22</v>
      </c>
      <c r="K3037" s="2"/>
    </row>
    <row r="3038" spans="1:11" ht="12.5" x14ac:dyDescent="0.25">
      <c r="A3038" s="1">
        <v>1509011</v>
      </c>
      <c r="B3038" s="1" t="s">
        <v>11072</v>
      </c>
      <c r="C3038" s="1" t="s">
        <v>11073</v>
      </c>
      <c r="D3038" s="2" t="s">
        <v>11074</v>
      </c>
      <c r="E3038" s="1" t="s">
        <v>9911</v>
      </c>
      <c r="F3038" s="1" t="s">
        <v>11075</v>
      </c>
      <c r="G3038" s="3">
        <v>43959.034710648149</v>
      </c>
      <c r="H3038" s="1" t="b">
        <v>0</v>
      </c>
      <c r="I3038" s="1" t="s">
        <v>22</v>
      </c>
      <c r="K3038" s="2"/>
    </row>
    <row r="3039" spans="1:11" ht="12.5" x14ac:dyDescent="0.25">
      <c r="A3039" s="1">
        <v>12367224</v>
      </c>
      <c r="B3039" s="1" t="s">
        <v>11076</v>
      </c>
      <c r="C3039" s="1" t="s">
        <v>11077</v>
      </c>
      <c r="D3039" s="2" t="s">
        <v>11078</v>
      </c>
      <c r="E3039" s="1" t="s">
        <v>9911</v>
      </c>
      <c r="F3039" s="1" t="s">
        <v>11079</v>
      </c>
      <c r="G3039" s="3">
        <v>43959.034710648149</v>
      </c>
      <c r="H3039" s="1" t="b">
        <v>0</v>
      </c>
      <c r="I3039" s="1" t="s">
        <v>22</v>
      </c>
      <c r="K3039" s="2"/>
    </row>
    <row r="3040" spans="1:11" ht="12.5" x14ac:dyDescent="0.25">
      <c r="A3040" s="1">
        <v>8933498</v>
      </c>
      <c r="B3040" s="1" t="s">
        <v>11080</v>
      </c>
      <c r="C3040" s="1" t="s">
        <v>11080</v>
      </c>
      <c r="D3040" s="2" t="s">
        <v>11081</v>
      </c>
      <c r="E3040" s="1" t="s">
        <v>9911</v>
      </c>
      <c r="F3040" s="1" t="s">
        <v>11082</v>
      </c>
      <c r="G3040" s="3">
        <v>43959.034722222219</v>
      </c>
      <c r="H3040" s="1" t="b">
        <v>0</v>
      </c>
      <c r="I3040" s="1" t="s">
        <v>5</v>
      </c>
      <c r="K3040" s="2"/>
    </row>
    <row r="3041" spans="1:11" ht="12.5" x14ac:dyDescent="0.25">
      <c r="A3041" s="1">
        <v>165894</v>
      </c>
      <c r="B3041" s="1" t="s">
        <v>9983</v>
      </c>
      <c r="C3041" s="1" t="s">
        <v>11083</v>
      </c>
      <c r="D3041" s="2" t="s">
        <v>11084</v>
      </c>
      <c r="E3041" s="1" t="s">
        <v>9911</v>
      </c>
      <c r="F3041" s="1" t="s">
        <v>11085</v>
      </c>
      <c r="G3041" s="3">
        <v>43959.034733796296</v>
      </c>
      <c r="H3041" s="1" t="b">
        <v>0</v>
      </c>
      <c r="I3041" s="1" t="s">
        <v>22</v>
      </c>
      <c r="K3041" s="2"/>
    </row>
    <row r="3042" spans="1:11" ht="12.5" x14ac:dyDescent="0.25">
      <c r="A3042" s="1">
        <v>11029192</v>
      </c>
      <c r="B3042" s="1" t="s">
        <v>11086</v>
      </c>
      <c r="C3042" s="1" t="s">
        <v>11087</v>
      </c>
      <c r="D3042" s="2" t="s">
        <v>11088</v>
      </c>
      <c r="E3042" s="1" t="s">
        <v>9911</v>
      </c>
      <c r="F3042" s="1" t="s">
        <v>11089</v>
      </c>
      <c r="G3042" s="3">
        <v>43959.034733796296</v>
      </c>
      <c r="H3042" s="1" t="b">
        <v>0</v>
      </c>
      <c r="I3042" s="1" t="s">
        <v>22</v>
      </c>
      <c r="K3042" s="2"/>
    </row>
    <row r="3043" spans="1:11" ht="12.5" x14ac:dyDescent="0.25">
      <c r="A3043" s="1">
        <v>23156260</v>
      </c>
      <c r="B3043" s="1" t="s">
        <v>11090</v>
      </c>
      <c r="C3043" s="1" t="s">
        <v>11090</v>
      </c>
      <c r="D3043" s="2" t="s">
        <v>11091</v>
      </c>
      <c r="E3043" s="1" t="s">
        <v>9911</v>
      </c>
      <c r="F3043" s="1" t="s">
        <v>11092</v>
      </c>
      <c r="G3043" s="3">
        <v>43959.034745370373</v>
      </c>
      <c r="H3043" s="1" t="b">
        <v>1</v>
      </c>
      <c r="K3043" s="2"/>
    </row>
    <row r="3044" spans="1:11" ht="12.5" x14ac:dyDescent="0.25">
      <c r="A3044" s="1">
        <v>62937181</v>
      </c>
      <c r="B3044" s="1" t="s">
        <v>11093</v>
      </c>
      <c r="C3044" s="1" t="s">
        <v>11093</v>
      </c>
      <c r="D3044" s="2" t="s">
        <v>11094</v>
      </c>
      <c r="E3044" s="1" t="s">
        <v>9911</v>
      </c>
      <c r="F3044" s="1" t="s">
        <v>11095</v>
      </c>
      <c r="G3044" s="3">
        <v>43959.034756944442</v>
      </c>
      <c r="H3044" s="1" t="b">
        <v>1</v>
      </c>
      <c r="K3044" s="2"/>
    </row>
    <row r="3045" spans="1:11" ht="12.5" x14ac:dyDescent="0.25">
      <c r="A3045" s="1">
        <v>109984157</v>
      </c>
      <c r="B3045" s="1" t="s">
        <v>9921</v>
      </c>
      <c r="C3045" s="1" t="s">
        <v>11096</v>
      </c>
      <c r="D3045" s="2" t="s">
        <v>11097</v>
      </c>
      <c r="E3045" s="1" t="s">
        <v>9911</v>
      </c>
      <c r="F3045" s="1" t="s">
        <v>11098</v>
      </c>
      <c r="G3045" s="3">
        <v>43959.034768518519</v>
      </c>
      <c r="H3045" s="1" t="b">
        <v>0</v>
      </c>
      <c r="I3045" s="1" t="s">
        <v>22</v>
      </c>
      <c r="K3045" s="2"/>
    </row>
    <row r="3046" spans="1:11" ht="12.5" x14ac:dyDescent="0.25">
      <c r="A3046" s="1">
        <v>3192821</v>
      </c>
      <c r="B3046" s="1" t="s">
        <v>9924</v>
      </c>
      <c r="C3046" s="1" t="s">
        <v>11099</v>
      </c>
      <c r="D3046" s="2" t="s">
        <v>11100</v>
      </c>
      <c r="E3046" s="1" t="s">
        <v>9911</v>
      </c>
      <c r="F3046" s="1" t="s">
        <v>11101</v>
      </c>
      <c r="G3046" s="3">
        <v>43959.034780092596</v>
      </c>
      <c r="H3046" s="1" t="b">
        <v>0</v>
      </c>
      <c r="I3046" s="1" t="s">
        <v>5</v>
      </c>
      <c r="K3046" s="2"/>
    </row>
    <row r="3047" spans="1:11" ht="12.5" x14ac:dyDescent="0.25">
      <c r="A3047" s="1">
        <v>6322699</v>
      </c>
      <c r="B3047" s="1" t="s">
        <v>11102</v>
      </c>
      <c r="C3047" s="1" t="s">
        <v>11102</v>
      </c>
      <c r="D3047" s="2" t="s">
        <v>11103</v>
      </c>
      <c r="E3047" s="1" t="s">
        <v>9911</v>
      </c>
      <c r="F3047" s="1" t="s">
        <v>11104</v>
      </c>
      <c r="G3047" s="3">
        <v>43959.034791666665</v>
      </c>
      <c r="H3047" s="1" t="b">
        <v>1</v>
      </c>
      <c r="K3047" s="2"/>
    </row>
    <row r="3048" spans="1:11" ht="12.5" x14ac:dyDescent="0.25">
      <c r="A3048" s="1">
        <v>9982892</v>
      </c>
      <c r="B3048" s="1" t="s">
        <v>11105</v>
      </c>
      <c r="C3048" s="1" t="s">
        <v>11106</v>
      </c>
      <c r="D3048" s="2" t="s">
        <v>11107</v>
      </c>
      <c r="E3048" s="1" t="s">
        <v>9911</v>
      </c>
      <c r="F3048" s="1" t="s">
        <v>11108</v>
      </c>
      <c r="G3048" s="3">
        <v>43959.034791666665</v>
      </c>
      <c r="H3048" s="1" t="b">
        <v>1</v>
      </c>
      <c r="K3048" s="2"/>
    </row>
    <row r="3049" spans="1:11" ht="12.5" x14ac:dyDescent="0.25">
      <c r="A3049" s="1">
        <v>27031275</v>
      </c>
      <c r="B3049" s="1" t="s">
        <v>11109</v>
      </c>
      <c r="C3049" s="1" t="s">
        <v>11110</v>
      </c>
      <c r="D3049" s="2" t="s">
        <v>11111</v>
      </c>
      <c r="E3049" s="1" t="s">
        <v>9911</v>
      </c>
      <c r="F3049" s="1" t="s">
        <v>11112</v>
      </c>
      <c r="G3049" s="3">
        <v>43959.034803240742</v>
      </c>
      <c r="H3049" s="1" t="b">
        <v>0</v>
      </c>
      <c r="I3049" s="1" t="s">
        <v>22</v>
      </c>
      <c r="K3049" s="2"/>
    </row>
    <row r="3050" spans="1:11" ht="12.5" x14ac:dyDescent="0.25">
      <c r="A3050" s="1">
        <v>4351207</v>
      </c>
      <c r="B3050" s="1" t="s">
        <v>11113</v>
      </c>
      <c r="C3050" s="1" t="s">
        <v>11114</v>
      </c>
      <c r="D3050" s="2" t="s">
        <v>11115</v>
      </c>
      <c r="E3050" s="1" t="s">
        <v>9911</v>
      </c>
      <c r="F3050" s="1" t="s">
        <v>11116</v>
      </c>
      <c r="G3050" s="3">
        <v>43959.034803240742</v>
      </c>
      <c r="H3050" s="1" t="b">
        <v>1</v>
      </c>
      <c r="K3050" s="2"/>
    </row>
    <row r="3051" spans="1:11" ht="12.5" x14ac:dyDescent="0.25">
      <c r="A3051" s="1">
        <v>11291794</v>
      </c>
      <c r="B3051" s="1" t="s">
        <v>11117</v>
      </c>
      <c r="C3051" s="1" t="s">
        <v>11118</v>
      </c>
      <c r="D3051" s="2" t="s">
        <v>11119</v>
      </c>
      <c r="E3051" s="1" t="s">
        <v>9911</v>
      </c>
      <c r="F3051" s="1" t="s">
        <v>11120</v>
      </c>
      <c r="G3051" s="3">
        <v>43959.034814814811</v>
      </c>
      <c r="H3051" s="1" t="b">
        <v>0</v>
      </c>
      <c r="I3051" s="1" t="s">
        <v>22</v>
      </c>
      <c r="K3051" s="2"/>
    </row>
    <row r="3052" spans="1:11" ht="12.5" x14ac:dyDescent="0.25">
      <c r="A3052" s="1">
        <v>72453516</v>
      </c>
      <c r="B3052" s="1" t="s">
        <v>11121</v>
      </c>
      <c r="C3052" s="1" t="s">
        <v>11121</v>
      </c>
      <c r="D3052" s="2" t="s">
        <v>11122</v>
      </c>
      <c r="E3052" s="1" t="s">
        <v>9911</v>
      </c>
      <c r="F3052" s="1" t="s">
        <v>11123</v>
      </c>
      <c r="G3052" s="3">
        <v>43959.034826388888</v>
      </c>
      <c r="H3052" s="1" t="b">
        <v>1</v>
      </c>
      <c r="K3052" s="2"/>
    </row>
    <row r="3053" spans="1:11" ht="12.5" x14ac:dyDescent="0.25">
      <c r="A3053" s="1">
        <v>21339165</v>
      </c>
      <c r="B3053" s="1" t="s">
        <v>11124</v>
      </c>
      <c r="C3053" s="1" t="s">
        <v>11125</v>
      </c>
      <c r="D3053" s="2" t="s">
        <v>11126</v>
      </c>
      <c r="E3053" s="1" t="s">
        <v>9911</v>
      </c>
      <c r="F3053" s="1" t="s">
        <v>11127</v>
      </c>
      <c r="G3053" s="3">
        <v>43959.034826388888</v>
      </c>
      <c r="H3053" s="1" t="b">
        <v>0</v>
      </c>
      <c r="I3053" s="1" t="s">
        <v>22</v>
      </c>
      <c r="K3053" s="2"/>
    </row>
    <row r="3054" spans="1:11" ht="12.5" x14ac:dyDescent="0.25">
      <c r="A3054" s="1">
        <v>13300645</v>
      </c>
      <c r="B3054" s="1" t="s">
        <v>11128</v>
      </c>
      <c r="C3054" s="1" t="s">
        <v>11129</v>
      </c>
      <c r="D3054" s="2" t="s">
        <v>11130</v>
      </c>
      <c r="E3054" s="1" t="s">
        <v>9911</v>
      </c>
      <c r="F3054" s="1" t="s">
        <v>11131</v>
      </c>
      <c r="G3054" s="3">
        <v>43959.034837962965</v>
      </c>
      <c r="H3054" s="1" t="b">
        <v>1</v>
      </c>
      <c r="K3054" s="2"/>
    </row>
    <row r="3055" spans="1:11" ht="12.5" x14ac:dyDescent="0.25">
      <c r="A3055" s="1">
        <v>3566571</v>
      </c>
      <c r="B3055" s="1" t="s">
        <v>11132</v>
      </c>
      <c r="C3055" s="1" t="s">
        <v>11133</v>
      </c>
      <c r="D3055" s="2" t="s">
        <v>11134</v>
      </c>
      <c r="E3055" s="1" t="s">
        <v>9911</v>
      </c>
      <c r="F3055" s="1" t="s">
        <v>11135</v>
      </c>
      <c r="G3055" s="3">
        <v>43959.034837962965</v>
      </c>
      <c r="H3055" s="1" t="b">
        <v>0</v>
      </c>
      <c r="I3055" s="1" t="s">
        <v>22</v>
      </c>
      <c r="K3055" s="2"/>
    </row>
    <row r="3056" spans="1:11" ht="12.5" x14ac:dyDescent="0.25">
      <c r="A3056" s="1">
        <v>117567334</v>
      </c>
      <c r="B3056" s="1" t="s">
        <v>10118</v>
      </c>
      <c r="C3056" s="1" t="s">
        <v>11136</v>
      </c>
      <c r="D3056" s="2" t="s">
        <v>11137</v>
      </c>
      <c r="E3056" s="1" t="s">
        <v>9911</v>
      </c>
      <c r="F3056" s="1" t="s">
        <v>11138</v>
      </c>
      <c r="G3056" s="3">
        <v>43959.034849537034</v>
      </c>
      <c r="H3056" s="1" t="b">
        <v>1</v>
      </c>
      <c r="K3056" s="2"/>
    </row>
    <row r="3057" spans="1:11" ht="12.5" x14ac:dyDescent="0.25">
      <c r="A3057" s="1">
        <v>31425145</v>
      </c>
      <c r="B3057" s="1" t="s">
        <v>11139</v>
      </c>
      <c r="C3057" s="1" t="s">
        <v>11140</v>
      </c>
      <c r="D3057" s="2" t="s">
        <v>11141</v>
      </c>
      <c r="E3057" s="1" t="s">
        <v>9911</v>
      </c>
      <c r="F3057" s="1" t="s">
        <v>11142</v>
      </c>
      <c r="G3057" s="3">
        <v>43959.034861111111</v>
      </c>
      <c r="H3057" s="1" t="b">
        <v>1</v>
      </c>
      <c r="K3057" s="2"/>
    </row>
    <row r="3058" spans="1:11" ht="12.5" x14ac:dyDescent="0.25">
      <c r="A3058" s="1">
        <v>16185196</v>
      </c>
      <c r="B3058" s="1" t="s">
        <v>11143</v>
      </c>
      <c r="C3058" s="1" t="s">
        <v>11144</v>
      </c>
      <c r="D3058" s="2" t="s">
        <v>11145</v>
      </c>
      <c r="E3058" s="1" t="s">
        <v>9911</v>
      </c>
      <c r="F3058" s="1" t="s">
        <v>11146</v>
      </c>
      <c r="G3058" s="3">
        <v>43959.034872685188</v>
      </c>
      <c r="H3058" s="1" t="b">
        <v>1</v>
      </c>
      <c r="K3058" s="2"/>
    </row>
    <row r="3059" spans="1:11" ht="12.5" x14ac:dyDescent="0.25">
      <c r="A3059" s="1">
        <v>39149689</v>
      </c>
      <c r="B3059" s="1" t="s">
        <v>9924</v>
      </c>
      <c r="C3059" s="1" t="s">
        <v>11147</v>
      </c>
      <c r="D3059" s="2" t="s">
        <v>11148</v>
      </c>
      <c r="E3059" s="1" t="s">
        <v>9911</v>
      </c>
      <c r="F3059" s="1" t="s">
        <v>11149</v>
      </c>
      <c r="G3059" s="3">
        <v>43959.034884259258</v>
      </c>
      <c r="H3059" s="1" t="b">
        <v>1</v>
      </c>
      <c r="K3059" s="2"/>
    </row>
    <row r="3060" spans="1:11" ht="12.5" x14ac:dyDescent="0.25">
      <c r="A3060" s="1">
        <v>129829848</v>
      </c>
      <c r="B3060" s="1" t="s">
        <v>11150</v>
      </c>
      <c r="C3060" s="1" t="s">
        <v>11150</v>
      </c>
      <c r="D3060" s="2" t="s">
        <v>11151</v>
      </c>
      <c r="E3060" s="1" t="s">
        <v>9911</v>
      </c>
      <c r="F3060" s="1" t="s">
        <v>11152</v>
      </c>
      <c r="G3060" s="3">
        <v>43959.034895833334</v>
      </c>
      <c r="H3060" s="1" t="b">
        <v>1</v>
      </c>
      <c r="K3060" s="2"/>
    </row>
    <row r="3061" spans="1:11" ht="12.5" x14ac:dyDescent="0.25">
      <c r="A3061" s="1">
        <v>135924216</v>
      </c>
      <c r="B3061" s="1" t="s">
        <v>4176</v>
      </c>
      <c r="C3061" s="1" t="s">
        <v>11153</v>
      </c>
      <c r="D3061" s="2" t="s">
        <v>11154</v>
      </c>
      <c r="E3061" s="1" t="s">
        <v>9911</v>
      </c>
      <c r="F3061" s="1" t="s">
        <v>11155</v>
      </c>
      <c r="G3061" s="3">
        <v>43959.034907407404</v>
      </c>
      <c r="H3061" s="1" t="b">
        <v>1</v>
      </c>
      <c r="K3061" s="2"/>
    </row>
    <row r="3062" spans="1:11" ht="12.5" x14ac:dyDescent="0.25">
      <c r="A3062" s="1">
        <v>52815899</v>
      </c>
      <c r="B3062" s="1" t="s">
        <v>11156</v>
      </c>
      <c r="C3062" s="1" t="s">
        <v>11157</v>
      </c>
      <c r="D3062" s="2" t="s">
        <v>11158</v>
      </c>
      <c r="E3062" s="1" t="s">
        <v>9911</v>
      </c>
      <c r="F3062" s="1" t="s">
        <v>11159</v>
      </c>
      <c r="G3062" s="3">
        <v>43959.034930555557</v>
      </c>
      <c r="H3062" s="1" t="b">
        <v>1</v>
      </c>
      <c r="K3062" s="2"/>
    </row>
    <row r="3063" spans="1:11" ht="12.5" x14ac:dyDescent="0.25">
      <c r="A3063" s="1">
        <v>15996774</v>
      </c>
      <c r="B3063" s="1" t="s">
        <v>11160</v>
      </c>
      <c r="C3063" s="1" t="s">
        <v>11161</v>
      </c>
      <c r="D3063" s="2" t="s">
        <v>11162</v>
      </c>
      <c r="E3063" s="1" t="s">
        <v>9911</v>
      </c>
      <c r="F3063" s="1" t="s">
        <v>11163</v>
      </c>
      <c r="G3063" s="3">
        <v>43959.034930555557</v>
      </c>
      <c r="H3063" s="1" t="b">
        <v>0</v>
      </c>
      <c r="I3063" s="1" t="s">
        <v>22</v>
      </c>
      <c r="K3063" s="2"/>
    </row>
    <row r="3064" spans="1:11" ht="12.5" x14ac:dyDescent="0.25">
      <c r="A3064" s="1">
        <v>4343951</v>
      </c>
      <c r="B3064" s="1" t="s">
        <v>9921</v>
      </c>
      <c r="C3064" s="1" t="s">
        <v>11164</v>
      </c>
      <c r="D3064" s="2" t="s">
        <v>11165</v>
      </c>
      <c r="E3064" s="1" t="s">
        <v>9911</v>
      </c>
      <c r="F3064" s="1" t="s">
        <v>11166</v>
      </c>
      <c r="G3064" s="3">
        <v>43959.034942129627</v>
      </c>
      <c r="H3064" s="1" t="b">
        <v>0</v>
      </c>
      <c r="I3064" s="1" t="s">
        <v>22</v>
      </c>
      <c r="K3064" s="2"/>
    </row>
    <row r="3065" spans="1:11" ht="12.5" x14ac:dyDescent="0.25">
      <c r="A3065" s="1">
        <v>79166184</v>
      </c>
      <c r="B3065" s="1" t="s">
        <v>11167</v>
      </c>
      <c r="C3065" s="1" t="s">
        <v>11168</v>
      </c>
      <c r="D3065" s="2" t="s">
        <v>11169</v>
      </c>
      <c r="E3065" s="1" t="s">
        <v>9911</v>
      </c>
      <c r="F3065" s="1" t="s">
        <v>11170</v>
      </c>
      <c r="G3065" s="3">
        <v>43959.034942129627</v>
      </c>
      <c r="H3065" s="1" t="b">
        <v>0</v>
      </c>
      <c r="I3065" s="1" t="s">
        <v>22</v>
      </c>
      <c r="K3065" s="2"/>
    </row>
    <row r="3066" spans="1:11" ht="12.5" x14ac:dyDescent="0.25">
      <c r="A3066" s="1">
        <v>44714043</v>
      </c>
      <c r="B3066" s="1" t="s">
        <v>11171</v>
      </c>
      <c r="C3066" s="1" t="s">
        <v>11172</v>
      </c>
      <c r="D3066" s="2" t="s">
        <v>11173</v>
      </c>
      <c r="E3066" s="1" t="s">
        <v>9911</v>
      </c>
      <c r="F3066" s="1" t="s">
        <v>11174</v>
      </c>
      <c r="G3066" s="3">
        <v>43959.034942129627</v>
      </c>
      <c r="H3066" s="1" t="b">
        <v>0</v>
      </c>
      <c r="I3066" s="1" t="s">
        <v>22</v>
      </c>
      <c r="K3066" s="2"/>
    </row>
    <row r="3067" spans="1:11" ht="12.5" x14ac:dyDescent="0.25">
      <c r="A3067" s="1">
        <v>66611984</v>
      </c>
      <c r="B3067" s="1" t="s">
        <v>11175</v>
      </c>
      <c r="C3067" s="1" t="s">
        <v>11176</v>
      </c>
      <c r="D3067" s="2" t="s">
        <v>11177</v>
      </c>
      <c r="E3067" s="1" t="s">
        <v>9911</v>
      </c>
      <c r="F3067" s="1" t="s">
        <v>11178</v>
      </c>
      <c r="G3067" s="3">
        <v>43959.034953703704</v>
      </c>
      <c r="H3067" s="1" t="b">
        <v>0</v>
      </c>
      <c r="I3067" s="1" t="s">
        <v>22</v>
      </c>
      <c r="K3067" s="2"/>
    </row>
    <row r="3068" spans="1:11" ht="12.5" x14ac:dyDescent="0.25">
      <c r="A3068" s="1">
        <v>31343845</v>
      </c>
      <c r="B3068" s="1" t="s">
        <v>11124</v>
      </c>
      <c r="C3068" s="1" t="s">
        <v>11179</v>
      </c>
      <c r="D3068" s="2" t="s">
        <v>11180</v>
      </c>
      <c r="E3068" s="1" t="s">
        <v>9911</v>
      </c>
      <c r="F3068" s="1" t="s">
        <v>11181</v>
      </c>
      <c r="G3068" s="3">
        <v>43959.034953703704</v>
      </c>
      <c r="H3068" s="1" t="b">
        <v>0</v>
      </c>
      <c r="I3068" s="1" t="s">
        <v>22</v>
      </c>
      <c r="K3068" s="2"/>
    </row>
    <row r="3069" spans="1:11" ht="12.5" x14ac:dyDescent="0.25">
      <c r="A3069" s="1">
        <v>227707</v>
      </c>
      <c r="B3069" s="1" t="s">
        <v>10581</v>
      </c>
      <c r="C3069" s="1" t="s">
        <v>11182</v>
      </c>
      <c r="D3069" s="2" t="s">
        <v>11183</v>
      </c>
      <c r="E3069" s="1" t="s">
        <v>9911</v>
      </c>
      <c r="F3069" s="1" t="s">
        <v>11184</v>
      </c>
      <c r="G3069" s="3">
        <v>43959.034953703704</v>
      </c>
      <c r="H3069" s="1" t="b">
        <v>0</v>
      </c>
      <c r="I3069" s="1" t="s">
        <v>22</v>
      </c>
      <c r="K3069" s="2"/>
    </row>
    <row r="3070" spans="1:11" ht="12.5" x14ac:dyDescent="0.25">
      <c r="A3070" s="1">
        <v>9736937</v>
      </c>
      <c r="B3070" s="1" t="s">
        <v>11185</v>
      </c>
      <c r="C3070" s="1" t="s">
        <v>11186</v>
      </c>
      <c r="D3070" s="2" t="s">
        <v>11187</v>
      </c>
      <c r="E3070" s="1" t="s">
        <v>9911</v>
      </c>
      <c r="F3070" s="1" t="s">
        <v>11188</v>
      </c>
      <c r="G3070" s="3">
        <v>43959.03496527778</v>
      </c>
      <c r="H3070" s="1" t="b">
        <v>0</v>
      </c>
      <c r="I3070" s="1" t="s">
        <v>22</v>
      </c>
      <c r="K3070" s="2"/>
    </row>
    <row r="3071" spans="1:11" ht="12.5" x14ac:dyDescent="0.25">
      <c r="A3071" s="1">
        <v>59805835</v>
      </c>
      <c r="B3071" s="1" t="s">
        <v>11189</v>
      </c>
      <c r="C3071" s="1" t="s">
        <v>11190</v>
      </c>
      <c r="D3071" s="2" t="s">
        <v>11191</v>
      </c>
      <c r="E3071" s="1" t="s">
        <v>9911</v>
      </c>
      <c r="F3071" s="1" t="s">
        <v>11192</v>
      </c>
      <c r="G3071" s="3">
        <v>43959.03496527778</v>
      </c>
      <c r="H3071" s="1" t="b">
        <v>0</v>
      </c>
      <c r="I3071" s="1" t="s">
        <v>22</v>
      </c>
      <c r="K3071" s="2"/>
    </row>
    <row r="3072" spans="1:11" ht="12.5" x14ac:dyDescent="0.25">
      <c r="A3072" s="1">
        <v>2641391</v>
      </c>
      <c r="B3072" s="1" t="s">
        <v>9921</v>
      </c>
      <c r="C3072" s="1" t="s">
        <v>11193</v>
      </c>
      <c r="D3072" s="2" t="s">
        <v>11194</v>
      </c>
      <c r="E3072" s="1" t="s">
        <v>9911</v>
      </c>
      <c r="F3072" s="1" t="s">
        <v>11195</v>
      </c>
      <c r="G3072" s="3">
        <v>43959.03497685185</v>
      </c>
      <c r="H3072" s="1" t="b">
        <v>0</v>
      </c>
      <c r="I3072" s="1" t="s">
        <v>22</v>
      </c>
      <c r="K3072" s="2"/>
    </row>
    <row r="3073" spans="1:11" ht="12.5" x14ac:dyDescent="0.25">
      <c r="A3073" s="1">
        <v>80149647</v>
      </c>
      <c r="B3073" s="1" t="s">
        <v>11196</v>
      </c>
      <c r="C3073" s="1" t="s">
        <v>11196</v>
      </c>
      <c r="D3073" s="2" t="s">
        <v>11197</v>
      </c>
      <c r="E3073" s="1" t="s">
        <v>9911</v>
      </c>
      <c r="F3073" s="1" t="s">
        <v>11198</v>
      </c>
      <c r="G3073" s="3">
        <v>43959.034988425927</v>
      </c>
      <c r="H3073" s="1" t="b">
        <v>1</v>
      </c>
      <c r="K3073" s="2"/>
    </row>
    <row r="3074" spans="1:11" ht="12.5" x14ac:dyDescent="0.25">
      <c r="A3074" s="1">
        <v>1267753</v>
      </c>
      <c r="B3074" s="1" t="s">
        <v>10605</v>
      </c>
      <c r="C3074" s="1" t="s">
        <v>11199</v>
      </c>
      <c r="D3074" s="2" t="s">
        <v>11200</v>
      </c>
      <c r="E3074" s="1" t="s">
        <v>9911</v>
      </c>
      <c r="F3074" s="1" t="s">
        <v>11201</v>
      </c>
      <c r="G3074" s="3">
        <v>43959.034988425927</v>
      </c>
      <c r="H3074" s="1" t="b">
        <v>0</v>
      </c>
      <c r="I3074" s="1" t="s">
        <v>22</v>
      </c>
      <c r="K3074" s="2"/>
    </row>
    <row r="3075" spans="1:11" ht="12.5" x14ac:dyDescent="0.25">
      <c r="A3075" s="1">
        <v>11588127</v>
      </c>
      <c r="B3075" s="1" t="s">
        <v>1068</v>
      </c>
      <c r="C3075" s="1" t="s">
        <v>11202</v>
      </c>
      <c r="D3075" s="2" t="s">
        <v>11203</v>
      </c>
      <c r="E3075" s="1" t="s">
        <v>9911</v>
      </c>
      <c r="F3075" s="1" t="s">
        <v>11204</v>
      </c>
      <c r="G3075" s="3">
        <v>43959.034988425927</v>
      </c>
      <c r="H3075" s="1" t="b">
        <v>0</v>
      </c>
      <c r="I3075" s="1" t="s">
        <v>22</v>
      </c>
      <c r="K3075" s="2"/>
    </row>
    <row r="3076" spans="1:11" ht="12.5" x14ac:dyDescent="0.25">
      <c r="A3076" s="1">
        <v>44519483</v>
      </c>
      <c r="B3076" s="1" t="s">
        <v>11205</v>
      </c>
      <c r="C3076" s="1" t="s">
        <v>11205</v>
      </c>
      <c r="D3076" s="2" t="s">
        <v>11206</v>
      </c>
      <c r="E3076" s="1" t="s">
        <v>9911</v>
      </c>
      <c r="F3076" s="1" t="s">
        <v>11207</v>
      </c>
      <c r="G3076" s="3">
        <v>43959.035000000003</v>
      </c>
      <c r="H3076" s="1" t="b">
        <v>1</v>
      </c>
      <c r="K3076" s="2"/>
    </row>
    <row r="3077" spans="1:11" ht="12.5" x14ac:dyDescent="0.25">
      <c r="A3077" s="1">
        <v>30598377</v>
      </c>
      <c r="B3077" s="1" t="s">
        <v>9921</v>
      </c>
      <c r="C3077" s="1" t="s">
        <v>11208</v>
      </c>
      <c r="D3077" s="2" t="s">
        <v>11209</v>
      </c>
      <c r="E3077" s="1" t="s">
        <v>9911</v>
      </c>
      <c r="F3077" s="1" t="s">
        <v>11210</v>
      </c>
      <c r="G3077" s="3">
        <v>43959.035011574073</v>
      </c>
      <c r="H3077" s="1" t="b">
        <v>0</v>
      </c>
      <c r="I3077" s="1" t="s">
        <v>22</v>
      </c>
      <c r="K3077" s="2"/>
    </row>
    <row r="3078" spans="1:11" ht="12.5" x14ac:dyDescent="0.25">
      <c r="A3078" s="1">
        <v>1890900</v>
      </c>
      <c r="B3078" s="1" t="s">
        <v>11211</v>
      </c>
      <c r="C3078" s="1" t="s">
        <v>11212</v>
      </c>
      <c r="D3078" s="2" t="s">
        <v>11213</v>
      </c>
      <c r="E3078" s="1" t="s">
        <v>9911</v>
      </c>
      <c r="F3078" s="1" t="s">
        <v>11214</v>
      </c>
      <c r="G3078" s="3">
        <v>43959.035011574073</v>
      </c>
      <c r="H3078" s="1" t="b">
        <v>0</v>
      </c>
      <c r="I3078" s="1" t="s">
        <v>22</v>
      </c>
      <c r="K3078" s="2"/>
    </row>
    <row r="3079" spans="1:11" ht="12.5" x14ac:dyDescent="0.25">
      <c r="A3079" s="1">
        <v>38116958</v>
      </c>
      <c r="B3079" s="1" t="s">
        <v>11215</v>
      </c>
      <c r="C3079" s="1" t="s">
        <v>3148</v>
      </c>
      <c r="D3079" s="2" t="s">
        <v>11216</v>
      </c>
      <c r="E3079" s="1" t="s">
        <v>9911</v>
      </c>
      <c r="F3079" s="1" t="s">
        <v>11217</v>
      </c>
      <c r="G3079" s="3">
        <v>43959.03502314815</v>
      </c>
      <c r="H3079" s="1" t="b">
        <v>1</v>
      </c>
      <c r="K3079" s="2"/>
    </row>
    <row r="3080" spans="1:11" ht="12.5" x14ac:dyDescent="0.25">
      <c r="A3080" s="1">
        <v>7644118</v>
      </c>
      <c r="B3080" s="1" t="s">
        <v>11218</v>
      </c>
      <c r="C3080" s="1" t="s">
        <v>11219</v>
      </c>
      <c r="D3080" s="2" t="s">
        <v>11220</v>
      </c>
      <c r="E3080" s="1" t="s">
        <v>9911</v>
      </c>
      <c r="F3080" s="1" t="s">
        <v>11221</v>
      </c>
      <c r="G3080" s="3">
        <v>43959.03502314815</v>
      </c>
      <c r="H3080" s="1" t="b">
        <v>0</v>
      </c>
      <c r="I3080" s="1" t="s">
        <v>22</v>
      </c>
      <c r="K3080" s="2"/>
    </row>
    <row r="3081" spans="1:11" ht="12.5" x14ac:dyDescent="0.25">
      <c r="A3081" s="1">
        <v>22359052</v>
      </c>
      <c r="B3081" s="1" t="s">
        <v>11222</v>
      </c>
      <c r="C3081" s="1" t="s">
        <v>11223</v>
      </c>
      <c r="D3081" s="2" t="s">
        <v>11224</v>
      </c>
      <c r="E3081" s="1" t="s">
        <v>9911</v>
      </c>
      <c r="F3081" s="1" t="s">
        <v>11225</v>
      </c>
      <c r="G3081" s="3">
        <v>43959.035034722219</v>
      </c>
      <c r="H3081" s="1" t="b">
        <v>1</v>
      </c>
      <c r="K3081" s="2"/>
    </row>
    <row r="3082" spans="1:11" ht="12.5" x14ac:dyDescent="0.25">
      <c r="A3082" s="1">
        <v>1549947</v>
      </c>
      <c r="B3082" s="1" t="s">
        <v>11226</v>
      </c>
      <c r="C3082" s="1" t="s">
        <v>2351</v>
      </c>
      <c r="D3082" s="2" t="s">
        <v>11227</v>
      </c>
      <c r="E3082" s="1" t="s">
        <v>9911</v>
      </c>
      <c r="F3082" s="1" t="s">
        <v>11228</v>
      </c>
      <c r="G3082" s="3">
        <v>43959.035034722219</v>
      </c>
      <c r="H3082" s="1" t="b">
        <v>0</v>
      </c>
      <c r="I3082" s="1" t="s">
        <v>22</v>
      </c>
      <c r="K3082" s="2"/>
    </row>
    <row r="3083" spans="1:11" ht="12.5" x14ac:dyDescent="0.25">
      <c r="A3083" s="1">
        <v>256408</v>
      </c>
      <c r="B3083" s="1" t="s">
        <v>11229</v>
      </c>
      <c r="C3083" s="1" t="s">
        <v>11230</v>
      </c>
      <c r="D3083" s="2" t="s">
        <v>11231</v>
      </c>
      <c r="E3083" s="1" t="s">
        <v>9911</v>
      </c>
      <c r="F3083" s="1" t="s">
        <v>11232</v>
      </c>
      <c r="G3083" s="3">
        <v>43959.035034722219</v>
      </c>
      <c r="H3083" s="1" t="b">
        <v>0</v>
      </c>
      <c r="I3083" s="1" t="s">
        <v>22</v>
      </c>
      <c r="K3083" s="2"/>
    </row>
    <row r="3084" spans="1:11" ht="12.5" x14ac:dyDescent="0.25">
      <c r="A3084" s="1">
        <v>38478437</v>
      </c>
      <c r="B3084" s="1" t="s">
        <v>481</v>
      </c>
      <c r="C3084" s="1" t="s">
        <v>11233</v>
      </c>
      <c r="D3084" s="2" t="s">
        <v>11234</v>
      </c>
      <c r="E3084" s="1" t="s">
        <v>9911</v>
      </c>
      <c r="F3084" s="1" t="s">
        <v>11235</v>
      </c>
      <c r="G3084" s="3">
        <v>43959.035046296296</v>
      </c>
      <c r="H3084" s="1" t="b">
        <v>0</v>
      </c>
      <c r="I3084" s="1" t="s">
        <v>22</v>
      </c>
      <c r="K3084" s="2"/>
    </row>
    <row r="3085" spans="1:11" ht="12.5" x14ac:dyDescent="0.25">
      <c r="A3085" s="1">
        <v>56430871</v>
      </c>
      <c r="B3085" s="1" t="s">
        <v>11236</v>
      </c>
      <c r="C3085" s="1" t="s">
        <v>11236</v>
      </c>
      <c r="D3085" s="2" t="s">
        <v>11237</v>
      </c>
      <c r="E3085" s="1" t="s">
        <v>9911</v>
      </c>
      <c r="F3085" s="1" t="s">
        <v>11238</v>
      </c>
      <c r="G3085" s="3">
        <v>43959.035057870373</v>
      </c>
      <c r="H3085" s="1" t="b">
        <v>0</v>
      </c>
      <c r="I3085" s="1" t="s">
        <v>5</v>
      </c>
      <c r="K3085" s="2"/>
    </row>
    <row r="3086" spans="1:11" ht="12.5" x14ac:dyDescent="0.25">
      <c r="A3086" s="1">
        <v>481040</v>
      </c>
      <c r="B3086" s="1" t="s">
        <v>11239</v>
      </c>
      <c r="C3086" s="1" t="s">
        <v>11240</v>
      </c>
      <c r="D3086" s="2" t="s">
        <v>11241</v>
      </c>
      <c r="E3086" s="1" t="s">
        <v>9911</v>
      </c>
      <c r="F3086" s="1" t="s">
        <v>11242</v>
      </c>
      <c r="G3086" s="3">
        <v>43959.035069444442</v>
      </c>
      <c r="H3086" s="1" t="b">
        <v>1</v>
      </c>
      <c r="K3086" s="2"/>
    </row>
    <row r="3087" spans="1:11" ht="12.5" x14ac:dyDescent="0.25">
      <c r="A3087" s="1">
        <v>32067087</v>
      </c>
      <c r="B3087" s="1" t="s">
        <v>10118</v>
      </c>
      <c r="C3087" s="1" t="s">
        <v>11243</v>
      </c>
      <c r="D3087" s="2" t="s">
        <v>11244</v>
      </c>
      <c r="E3087" s="1" t="s">
        <v>9911</v>
      </c>
      <c r="F3087" s="1" t="s">
        <v>11245</v>
      </c>
      <c r="G3087" s="3">
        <v>43959.035081018519</v>
      </c>
      <c r="H3087" s="1" t="b">
        <v>1</v>
      </c>
      <c r="K3087" s="2"/>
    </row>
    <row r="3088" spans="1:11" ht="12.5" x14ac:dyDescent="0.25">
      <c r="A3088" s="1">
        <v>151089715</v>
      </c>
      <c r="B3088" s="1" t="s">
        <v>9921</v>
      </c>
      <c r="C3088" s="1" t="s">
        <v>11246</v>
      </c>
      <c r="D3088" s="2" t="s">
        <v>11247</v>
      </c>
      <c r="E3088" s="1" t="s">
        <v>9911</v>
      </c>
      <c r="F3088" s="1" t="s">
        <v>11248</v>
      </c>
      <c r="G3088" s="3">
        <v>43959.035092592596</v>
      </c>
      <c r="H3088" s="1" t="b">
        <v>0</v>
      </c>
      <c r="I3088" s="1" t="s">
        <v>22</v>
      </c>
      <c r="K3088" s="2"/>
    </row>
    <row r="3089" spans="1:11" ht="12.5" x14ac:dyDescent="0.25">
      <c r="A3089" s="1">
        <v>232390</v>
      </c>
      <c r="B3089" s="1" t="s">
        <v>11249</v>
      </c>
      <c r="C3089" s="1" t="s">
        <v>11249</v>
      </c>
      <c r="D3089" s="2" t="s">
        <v>11250</v>
      </c>
      <c r="E3089" s="1" t="s">
        <v>9911</v>
      </c>
      <c r="F3089" s="1" t="s">
        <v>11251</v>
      </c>
      <c r="G3089" s="3">
        <v>43959.035104166665</v>
      </c>
      <c r="H3089" s="1" t="b">
        <v>1</v>
      </c>
      <c r="K3089" s="2"/>
    </row>
    <row r="3090" spans="1:11" ht="12.5" x14ac:dyDescent="0.25">
      <c r="A3090" s="1">
        <v>13044600</v>
      </c>
      <c r="B3090" s="1" t="s">
        <v>11252</v>
      </c>
      <c r="C3090" s="1" t="s">
        <v>11253</v>
      </c>
      <c r="D3090" s="2" t="s">
        <v>11254</v>
      </c>
      <c r="E3090" s="1" t="s">
        <v>9911</v>
      </c>
      <c r="F3090" s="1" t="s">
        <v>11255</v>
      </c>
      <c r="G3090" s="3">
        <v>43959.035115740742</v>
      </c>
      <c r="H3090" s="1" t="b">
        <v>1</v>
      </c>
      <c r="K3090" s="2"/>
    </row>
    <row r="3091" spans="1:11" ht="12.5" x14ac:dyDescent="0.25">
      <c r="A3091" s="1">
        <v>11272454</v>
      </c>
      <c r="B3091" s="1" t="s">
        <v>11256</v>
      </c>
      <c r="C3091" s="1" t="s">
        <v>1098</v>
      </c>
      <c r="D3091" s="2" t="s">
        <v>11257</v>
      </c>
      <c r="E3091" s="1" t="s">
        <v>9911</v>
      </c>
      <c r="F3091" s="1" t="s">
        <v>11258</v>
      </c>
      <c r="G3091" s="3">
        <v>43959.035127314812</v>
      </c>
      <c r="H3091" s="1" t="b">
        <v>0</v>
      </c>
      <c r="I3091" s="1" t="s">
        <v>22</v>
      </c>
      <c r="K3091" s="2"/>
    </row>
    <row r="3092" spans="1:11" ht="12.5" x14ac:dyDescent="0.25">
      <c r="A3092" s="1">
        <v>139191005</v>
      </c>
      <c r="B3092" s="1" t="s">
        <v>10575</v>
      </c>
      <c r="C3092" s="1" t="s">
        <v>11259</v>
      </c>
      <c r="D3092" s="2" t="s">
        <v>11260</v>
      </c>
      <c r="E3092" s="1" t="s">
        <v>9911</v>
      </c>
      <c r="F3092" s="1" t="s">
        <v>11261</v>
      </c>
      <c r="G3092" s="3">
        <v>43959.035127314812</v>
      </c>
      <c r="H3092" s="1" t="b">
        <v>1</v>
      </c>
      <c r="K3092" s="2"/>
    </row>
    <row r="3093" spans="1:11" ht="12.5" x14ac:dyDescent="0.25">
      <c r="A3093" s="1">
        <v>2764963</v>
      </c>
      <c r="B3093" s="1" t="s">
        <v>11262</v>
      </c>
      <c r="C3093" s="1" t="s">
        <v>11263</v>
      </c>
      <c r="D3093" s="2" t="s">
        <v>11264</v>
      </c>
      <c r="E3093" s="1" t="s">
        <v>9911</v>
      </c>
      <c r="F3093" s="1" t="s">
        <v>11265</v>
      </c>
      <c r="G3093" s="3">
        <v>43959.035138888888</v>
      </c>
      <c r="H3093" s="1" t="b">
        <v>0</v>
      </c>
      <c r="I3093" s="1" t="s">
        <v>5</v>
      </c>
      <c r="K3093" s="2"/>
    </row>
    <row r="3094" spans="1:11" ht="12.5" x14ac:dyDescent="0.25">
      <c r="A3094" s="1">
        <v>84444835</v>
      </c>
      <c r="B3094" s="1" t="s">
        <v>10053</v>
      </c>
      <c r="C3094" s="1" t="s">
        <v>11266</v>
      </c>
      <c r="D3094" s="2" t="s">
        <v>11267</v>
      </c>
      <c r="E3094" s="1" t="s">
        <v>9911</v>
      </c>
      <c r="F3094" s="1" t="s">
        <v>11268</v>
      </c>
      <c r="G3094" s="3">
        <v>43959.035150462965</v>
      </c>
      <c r="H3094" s="1" t="b">
        <v>0</v>
      </c>
      <c r="I3094" s="1" t="s">
        <v>22</v>
      </c>
      <c r="K3094" s="2"/>
    </row>
    <row r="3095" spans="1:11" ht="12.5" x14ac:dyDescent="0.25">
      <c r="A3095" s="1">
        <v>48530411</v>
      </c>
      <c r="B3095" s="1" t="s">
        <v>10109</v>
      </c>
      <c r="C3095" s="1" t="s">
        <v>1098</v>
      </c>
      <c r="D3095" s="2" t="s">
        <v>11269</v>
      </c>
      <c r="E3095" s="1" t="s">
        <v>9911</v>
      </c>
      <c r="F3095" s="1" t="s">
        <v>11270</v>
      </c>
      <c r="G3095" s="3">
        <v>43959.035150462965</v>
      </c>
      <c r="H3095" s="1" t="b">
        <v>0</v>
      </c>
      <c r="I3095" s="1" t="s">
        <v>521</v>
      </c>
      <c r="K3095" s="2"/>
    </row>
    <row r="3096" spans="1:11" ht="12.5" x14ac:dyDescent="0.25">
      <c r="A3096" s="1">
        <v>54690589</v>
      </c>
      <c r="B3096" s="1" t="s">
        <v>11271</v>
      </c>
      <c r="C3096" s="1" t="s">
        <v>11272</v>
      </c>
      <c r="D3096" s="2" t="s">
        <v>11273</v>
      </c>
      <c r="E3096" s="1" t="s">
        <v>9911</v>
      </c>
      <c r="F3096" s="1" t="s">
        <v>11274</v>
      </c>
      <c r="G3096" s="3">
        <v>43959.035162037035</v>
      </c>
      <c r="H3096" s="1" t="b">
        <v>0</v>
      </c>
      <c r="I3096" s="1" t="s">
        <v>22</v>
      </c>
      <c r="K3096" s="2"/>
    </row>
    <row r="3097" spans="1:11" ht="12.5" x14ac:dyDescent="0.25">
      <c r="A3097" s="1">
        <v>136996333</v>
      </c>
      <c r="B3097" s="1" t="s">
        <v>11275</v>
      </c>
      <c r="C3097" s="1" t="s">
        <v>11276</v>
      </c>
      <c r="D3097" s="2" t="s">
        <v>11277</v>
      </c>
      <c r="E3097" s="1" t="s">
        <v>9911</v>
      </c>
      <c r="F3097" s="1" t="s">
        <v>11278</v>
      </c>
      <c r="G3097" s="3">
        <v>43959.035162037035</v>
      </c>
      <c r="H3097" s="1" t="b">
        <v>0</v>
      </c>
      <c r="I3097" s="1" t="s">
        <v>22</v>
      </c>
      <c r="K3097" s="2"/>
    </row>
    <row r="3098" spans="1:11" ht="12.5" x14ac:dyDescent="0.25">
      <c r="A3098" s="1">
        <v>55138255</v>
      </c>
      <c r="B3098" s="1" t="s">
        <v>9921</v>
      </c>
      <c r="C3098" s="1" t="s">
        <v>11279</v>
      </c>
      <c r="D3098" s="2" t="s">
        <v>11280</v>
      </c>
      <c r="E3098" s="1" t="s">
        <v>9911</v>
      </c>
      <c r="F3098" s="1" t="s">
        <v>11281</v>
      </c>
      <c r="G3098" s="3">
        <v>43959.035162037035</v>
      </c>
      <c r="H3098" s="1" t="b">
        <v>0</v>
      </c>
      <c r="I3098" s="1" t="s">
        <v>22</v>
      </c>
      <c r="K3098" s="2"/>
    </row>
    <row r="3099" spans="1:11" ht="12.5" x14ac:dyDescent="0.25">
      <c r="A3099" s="1">
        <v>38200433</v>
      </c>
      <c r="B3099" s="1" t="s">
        <v>11282</v>
      </c>
      <c r="C3099" s="1" t="s">
        <v>11283</v>
      </c>
      <c r="D3099" s="2" t="s">
        <v>11284</v>
      </c>
      <c r="E3099" s="1" t="s">
        <v>9911</v>
      </c>
      <c r="F3099" s="1" t="s">
        <v>11285</v>
      </c>
      <c r="G3099" s="3">
        <v>43959.035173611112</v>
      </c>
      <c r="H3099" s="1" t="b">
        <v>0</v>
      </c>
      <c r="I3099" s="1" t="s">
        <v>22</v>
      </c>
      <c r="K3099" s="2"/>
    </row>
    <row r="3100" spans="1:11" ht="12.5" x14ac:dyDescent="0.25">
      <c r="A3100" s="1">
        <v>2641404</v>
      </c>
      <c r="B3100" s="1" t="s">
        <v>9921</v>
      </c>
      <c r="C3100" s="1" t="s">
        <v>11286</v>
      </c>
      <c r="D3100" s="2" t="s">
        <v>11287</v>
      </c>
      <c r="E3100" s="1" t="s">
        <v>9911</v>
      </c>
      <c r="F3100" s="1" t="s">
        <v>11288</v>
      </c>
      <c r="G3100" s="3">
        <v>43959.035185185188</v>
      </c>
      <c r="H3100" s="1" t="b">
        <v>0</v>
      </c>
      <c r="I3100" s="1" t="s">
        <v>22</v>
      </c>
      <c r="K3100" s="2"/>
    </row>
    <row r="3101" spans="1:11" ht="12.5" x14ac:dyDescent="0.25">
      <c r="A3101" s="1">
        <v>4782634</v>
      </c>
      <c r="B3101" s="1" t="s">
        <v>11289</v>
      </c>
      <c r="C3101" s="1" t="s">
        <v>11290</v>
      </c>
      <c r="D3101" s="2" t="s">
        <v>11291</v>
      </c>
      <c r="E3101" s="1" t="s">
        <v>9911</v>
      </c>
      <c r="F3101" s="1" t="s">
        <v>11292</v>
      </c>
      <c r="G3101" s="3">
        <v>43959.035185185188</v>
      </c>
      <c r="H3101" s="1" t="b">
        <v>0</v>
      </c>
      <c r="I3101" s="1" t="s">
        <v>22</v>
      </c>
      <c r="K3101" s="2"/>
    </row>
    <row r="3102" spans="1:11" ht="12.5" x14ac:dyDescent="0.25">
      <c r="A3102" s="1">
        <v>61171677</v>
      </c>
      <c r="B3102" s="1" t="s">
        <v>11293</v>
      </c>
      <c r="C3102" s="1" t="s">
        <v>11294</v>
      </c>
      <c r="D3102" s="2" t="s">
        <v>11295</v>
      </c>
      <c r="E3102" s="1" t="s">
        <v>9911</v>
      </c>
      <c r="F3102" s="1" t="s">
        <v>11296</v>
      </c>
      <c r="G3102" s="3">
        <v>43959.035196759258</v>
      </c>
      <c r="H3102" s="1" t="b">
        <v>0</v>
      </c>
      <c r="I3102" s="1" t="s">
        <v>145</v>
      </c>
      <c r="K3102" s="2"/>
    </row>
    <row r="3103" spans="1:11" ht="12.5" x14ac:dyDescent="0.25">
      <c r="A3103" s="1">
        <v>63396077</v>
      </c>
      <c r="B3103" s="1" t="s">
        <v>11297</v>
      </c>
      <c r="C3103" s="1" t="s">
        <v>11298</v>
      </c>
      <c r="D3103" s="2" t="s">
        <v>11299</v>
      </c>
      <c r="E3103" s="1" t="s">
        <v>9911</v>
      </c>
      <c r="F3103" s="1" t="s">
        <v>11300</v>
      </c>
      <c r="G3103" s="3">
        <v>43959.035196759258</v>
      </c>
      <c r="H3103" s="1" t="b">
        <v>0</v>
      </c>
      <c r="I3103" s="1" t="s">
        <v>22</v>
      </c>
      <c r="K3103" s="2"/>
    </row>
    <row r="3104" spans="1:11" ht="12.5" x14ac:dyDescent="0.25">
      <c r="A3104" s="1">
        <v>58212753</v>
      </c>
      <c r="B3104" s="1" t="s">
        <v>11301</v>
      </c>
      <c r="C3104" s="1" t="s">
        <v>11302</v>
      </c>
      <c r="D3104" s="2" t="s">
        <v>11303</v>
      </c>
      <c r="E3104" s="1" t="s">
        <v>9911</v>
      </c>
      <c r="F3104" s="1" t="s">
        <v>11304</v>
      </c>
      <c r="G3104" s="3">
        <v>43959.035196759258</v>
      </c>
      <c r="H3104" s="1" t="b">
        <v>0</v>
      </c>
      <c r="I3104" s="1" t="s">
        <v>22</v>
      </c>
      <c r="K3104" s="2"/>
    </row>
    <row r="3105" spans="1:11" ht="12.5" x14ac:dyDescent="0.25">
      <c r="A3105" s="1">
        <v>12063996</v>
      </c>
      <c r="B3105" s="1" t="s">
        <v>11305</v>
      </c>
      <c r="C3105" s="1" t="s">
        <v>11305</v>
      </c>
      <c r="D3105" s="2" t="s">
        <v>11306</v>
      </c>
      <c r="E3105" s="1" t="s">
        <v>9911</v>
      </c>
      <c r="F3105" s="1" t="s">
        <v>11307</v>
      </c>
      <c r="G3105" s="3">
        <v>43959.035196759258</v>
      </c>
      <c r="H3105" s="1" t="b">
        <v>0</v>
      </c>
      <c r="I3105" s="1" t="s">
        <v>22</v>
      </c>
      <c r="K3105" s="2"/>
    </row>
    <row r="3106" spans="1:11" ht="12.5" x14ac:dyDescent="0.25">
      <c r="A3106" s="1">
        <v>28039</v>
      </c>
      <c r="B3106" s="1" t="s">
        <v>11308</v>
      </c>
      <c r="C3106" s="1" t="s">
        <v>11309</v>
      </c>
      <c r="D3106" s="2" t="s">
        <v>11310</v>
      </c>
      <c r="E3106" s="1" t="s">
        <v>9911</v>
      </c>
      <c r="F3106" s="1" t="s">
        <v>11311</v>
      </c>
      <c r="G3106" s="3">
        <v>43959.035208333335</v>
      </c>
      <c r="H3106" s="1" t="b">
        <v>0</v>
      </c>
      <c r="I3106" s="1" t="s">
        <v>22</v>
      </c>
      <c r="K3106" s="2"/>
    </row>
    <row r="3107" spans="1:11" ht="12.5" x14ac:dyDescent="0.25">
      <c r="A3107" s="1">
        <v>59965104</v>
      </c>
      <c r="B3107" s="1" t="s">
        <v>11312</v>
      </c>
      <c r="C3107" s="1" t="s">
        <v>486</v>
      </c>
      <c r="D3107" s="2" t="s">
        <v>11313</v>
      </c>
      <c r="E3107" s="1" t="s">
        <v>9911</v>
      </c>
      <c r="F3107" s="1" t="s">
        <v>11314</v>
      </c>
      <c r="G3107" s="3">
        <v>43959.035208333335</v>
      </c>
      <c r="H3107" s="1" t="b">
        <v>1</v>
      </c>
      <c r="K3107" s="2"/>
    </row>
    <row r="3108" spans="1:11" ht="12.5" x14ac:dyDescent="0.25">
      <c r="A3108" s="1">
        <v>3962354</v>
      </c>
      <c r="B3108" s="1" t="s">
        <v>11315</v>
      </c>
      <c r="C3108" s="1" t="s">
        <v>11316</v>
      </c>
      <c r="D3108" s="2" t="s">
        <v>11317</v>
      </c>
      <c r="E3108" s="1" t="s">
        <v>9911</v>
      </c>
      <c r="F3108" s="1" t="s">
        <v>11318</v>
      </c>
      <c r="G3108" s="3">
        <v>43959.035219907404</v>
      </c>
      <c r="H3108" s="1" t="b">
        <v>1</v>
      </c>
      <c r="K3108" s="2"/>
    </row>
    <row r="3109" spans="1:11" ht="12.5" x14ac:dyDescent="0.25">
      <c r="A3109" s="1">
        <v>188787832</v>
      </c>
      <c r="B3109" s="1" t="s">
        <v>9921</v>
      </c>
      <c r="C3109" s="1" t="s">
        <v>11319</v>
      </c>
      <c r="D3109" s="2" t="s">
        <v>11320</v>
      </c>
      <c r="E3109" s="1" t="s">
        <v>9911</v>
      </c>
      <c r="F3109" s="1" t="s">
        <v>11321</v>
      </c>
      <c r="G3109" s="3">
        <v>43959.035231481481</v>
      </c>
      <c r="H3109" s="1" t="b">
        <v>0</v>
      </c>
      <c r="I3109" s="1" t="s">
        <v>22</v>
      </c>
      <c r="K3109" s="2"/>
    </row>
    <row r="3110" spans="1:11" ht="12.5" x14ac:dyDescent="0.25">
      <c r="A3110" s="1">
        <v>31224950</v>
      </c>
      <c r="B3110" s="1" t="s">
        <v>11322</v>
      </c>
      <c r="C3110" s="1" t="s">
        <v>11323</v>
      </c>
      <c r="D3110" s="2" t="s">
        <v>11324</v>
      </c>
      <c r="E3110" s="1" t="s">
        <v>9911</v>
      </c>
      <c r="F3110" s="1" t="s">
        <v>11325</v>
      </c>
      <c r="G3110" s="3">
        <v>43959.035231481481</v>
      </c>
      <c r="H3110" s="1" t="b">
        <v>0</v>
      </c>
      <c r="I3110" s="1" t="s">
        <v>22</v>
      </c>
      <c r="K3110" s="2"/>
    </row>
    <row r="3111" spans="1:11" ht="12.5" x14ac:dyDescent="0.25">
      <c r="A3111" s="1">
        <v>6954048</v>
      </c>
      <c r="B3111" s="1" t="s">
        <v>11326</v>
      </c>
      <c r="C3111" s="1" t="s">
        <v>11327</v>
      </c>
      <c r="D3111" s="2" t="s">
        <v>11328</v>
      </c>
      <c r="E3111" s="1" t="s">
        <v>9911</v>
      </c>
      <c r="F3111" s="1" t="s">
        <v>11329</v>
      </c>
      <c r="G3111" s="3">
        <v>43959.035243055558</v>
      </c>
      <c r="H3111" s="1" t="b">
        <v>1</v>
      </c>
      <c r="K3111" s="2"/>
    </row>
    <row r="3112" spans="1:11" ht="12.5" x14ac:dyDescent="0.25">
      <c r="A3112" s="1">
        <v>56836583</v>
      </c>
      <c r="B3112" s="1" t="s">
        <v>11330</v>
      </c>
      <c r="C3112" s="1" t="s">
        <v>11331</v>
      </c>
      <c r="D3112" s="2" t="s">
        <v>11332</v>
      </c>
      <c r="E3112" s="1" t="s">
        <v>9911</v>
      </c>
      <c r="F3112" s="1" t="s">
        <v>11333</v>
      </c>
      <c r="G3112" s="3">
        <v>43959.035254629627</v>
      </c>
      <c r="H3112" s="1" t="b">
        <v>0</v>
      </c>
      <c r="I3112" s="1" t="s">
        <v>5</v>
      </c>
      <c r="K3112" s="2"/>
    </row>
    <row r="3113" spans="1:11" ht="12.5" x14ac:dyDescent="0.25">
      <c r="A3113" s="1">
        <v>11761227</v>
      </c>
      <c r="B3113" s="1" t="s">
        <v>11334</v>
      </c>
      <c r="C3113" s="1" t="s">
        <v>11335</v>
      </c>
      <c r="D3113" s="2" t="s">
        <v>11336</v>
      </c>
      <c r="E3113" s="1" t="s">
        <v>9911</v>
      </c>
      <c r="F3113" s="1" t="s">
        <v>11337</v>
      </c>
      <c r="G3113" s="3">
        <v>43959.035254629627</v>
      </c>
      <c r="H3113" s="1" t="b">
        <v>1</v>
      </c>
      <c r="K3113" s="2"/>
    </row>
    <row r="3114" spans="1:11" ht="12.5" x14ac:dyDescent="0.25">
      <c r="A3114" s="1">
        <v>2500559</v>
      </c>
      <c r="B3114" s="1" t="s">
        <v>11338</v>
      </c>
      <c r="C3114" s="1" t="s">
        <v>11339</v>
      </c>
      <c r="D3114" s="2" t="s">
        <v>11340</v>
      </c>
      <c r="E3114" s="1" t="s">
        <v>9911</v>
      </c>
      <c r="F3114" s="1" t="s">
        <v>11341</v>
      </c>
      <c r="G3114" s="3">
        <v>43959.035266203704</v>
      </c>
      <c r="H3114" s="1" t="b">
        <v>1</v>
      </c>
      <c r="K3114" s="2"/>
    </row>
    <row r="3115" spans="1:11" ht="12.5" x14ac:dyDescent="0.25">
      <c r="A3115" s="1">
        <v>11476171</v>
      </c>
      <c r="B3115" s="1" t="s">
        <v>11342</v>
      </c>
      <c r="C3115" s="1" t="s">
        <v>11343</v>
      </c>
      <c r="D3115" s="2" t="s">
        <v>11344</v>
      </c>
      <c r="E3115" s="1" t="s">
        <v>9911</v>
      </c>
      <c r="F3115" s="1" t="s">
        <v>11345</v>
      </c>
      <c r="G3115" s="3">
        <v>43959.035266203704</v>
      </c>
      <c r="H3115" s="1" t="b">
        <v>0</v>
      </c>
      <c r="I3115" s="1" t="s">
        <v>22</v>
      </c>
      <c r="K3115" s="2"/>
    </row>
    <row r="3116" spans="1:11" ht="12.5" x14ac:dyDescent="0.25">
      <c r="A3116" s="1">
        <v>14724954</v>
      </c>
      <c r="B3116" s="1" t="s">
        <v>11346</v>
      </c>
      <c r="C3116" s="1" t="s">
        <v>11346</v>
      </c>
      <c r="D3116" s="2" t="s">
        <v>11347</v>
      </c>
      <c r="E3116" s="1" t="s">
        <v>9911</v>
      </c>
      <c r="F3116" s="1" t="s">
        <v>11348</v>
      </c>
      <c r="G3116" s="3">
        <v>43959.035277777781</v>
      </c>
      <c r="H3116" s="1" t="b">
        <v>0</v>
      </c>
      <c r="I3116" s="1" t="s">
        <v>22</v>
      </c>
      <c r="K3116" s="2"/>
    </row>
    <row r="3117" spans="1:11" ht="12.5" x14ac:dyDescent="0.25">
      <c r="A3117" s="1">
        <v>1691187</v>
      </c>
      <c r="B3117" s="1" t="s">
        <v>9953</v>
      </c>
      <c r="C3117" s="1" t="s">
        <v>11349</v>
      </c>
      <c r="D3117" s="2" t="s">
        <v>11350</v>
      </c>
      <c r="E3117" s="1" t="s">
        <v>9911</v>
      </c>
      <c r="F3117" s="1" t="s">
        <v>11351</v>
      </c>
      <c r="G3117" s="3">
        <v>43959.035277777781</v>
      </c>
      <c r="H3117" s="1" t="b">
        <v>1</v>
      </c>
      <c r="K3117" s="2"/>
    </row>
    <row r="3118" spans="1:11" ht="12.5" x14ac:dyDescent="0.25">
      <c r="A3118" s="1">
        <v>1566874</v>
      </c>
      <c r="B3118" s="1" t="s">
        <v>9921</v>
      </c>
      <c r="C3118" s="1" t="s">
        <v>11352</v>
      </c>
      <c r="D3118" s="2" t="s">
        <v>11353</v>
      </c>
      <c r="E3118" s="1" t="s">
        <v>9911</v>
      </c>
      <c r="F3118" s="1" t="s">
        <v>11354</v>
      </c>
      <c r="G3118" s="3">
        <v>43959.03528935185</v>
      </c>
      <c r="H3118" s="1" t="b">
        <v>0</v>
      </c>
      <c r="I3118" s="1" t="s">
        <v>22</v>
      </c>
      <c r="K3118" s="2"/>
    </row>
    <row r="3119" spans="1:11" ht="12.5" x14ac:dyDescent="0.25">
      <c r="A3119" s="1">
        <v>127536154</v>
      </c>
      <c r="B3119" s="1" t="s">
        <v>11355</v>
      </c>
      <c r="C3119" s="1" t="s">
        <v>11356</v>
      </c>
      <c r="D3119" s="2" t="s">
        <v>11357</v>
      </c>
      <c r="E3119" s="1" t="s">
        <v>9911</v>
      </c>
      <c r="F3119" s="1" t="s">
        <v>11358</v>
      </c>
      <c r="G3119" s="3">
        <v>43959.035300925927</v>
      </c>
      <c r="H3119" s="1" t="b">
        <v>0</v>
      </c>
      <c r="I3119" s="1" t="s">
        <v>521</v>
      </c>
      <c r="K3119" s="2"/>
    </row>
    <row r="3120" spans="1:11" ht="12.5" x14ac:dyDescent="0.25">
      <c r="A3120" s="1">
        <v>2641396</v>
      </c>
      <c r="B3120" s="1" t="s">
        <v>9921</v>
      </c>
      <c r="C3120" s="1" t="s">
        <v>11359</v>
      </c>
      <c r="D3120" s="2" t="s">
        <v>11360</v>
      </c>
      <c r="E3120" s="1" t="s">
        <v>9911</v>
      </c>
      <c r="F3120" s="1" t="s">
        <v>11361</v>
      </c>
      <c r="G3120" s="3">
        <v>43959.035312499997</v>
      </c>
      <c r="H3120" s="1" t="b">
        <v>0</v>
      </c>
      <c r="I3120" s="1" t="s">
        <v>22</v>
      </c>
      <c r="K3120" s="2"/>
    </row>
    <row r="3121" spans="1:11" ht="12.5" x14ac:dyDescent="0.25">
      <c r="A3121" s="1">
        <v>175168121</v>
      </c>
      <c r="B3121" s="1" t="s">
        <v>11362</v>
      </c>
      <c r="C3121" s="1" t="s">
        <v>11363</v>
      </c>
      <c r="D3121" s="2" t="s">
        <v>11364</v>
      </c>
      <c r="E3121" s="1" t="s">
        <v>9911</v>
      </c>
      <c r="F3121" s="1" t="s">
        <v>11365</v>
      </c>
      <c r="G3121" s="3">
        <v>43959.035324074073</v>
      </c>
      <c r="H3121" s="1" t="b">
        <v>1</v>
      </c>
      <c r="K3121" s="2"/>
    </row>
    <row r="3122" spans="1:11" ht="12.5" x14ac:dyDescent="0.25">
      <c r="A3122" s="1">
        <v>22905414</v>
      </c>
      <c r="B3122" s="1" t="s">
        <v>11275</v>
      </c>
      <c r="C3122" s="1" t="s">
        <v>11366</v>
      </c>
      <c r="D3122" s="2" t="s">
        <v>11367</v>
      </c>
      <c r="E3122" s="1" t="s">
        <v>9911</v>
      </c>
      <c r="F3122" s="1" t="s">
        <v>11368</v>
      </c>
      <c r="G3122" s="3">
        <v>43959.03533564815</v>
      </c>
      <c r="H3122" s="1" t="b">
        <v>1</v>
      </c>
      <c r="K3122" s="2"/>
    </row>
    <row r="3123" spans="1:11" ht="12.5" x14ac:dyDescent="0.25">
      <c r="A3123" s="1">
        <v>4006755</v>
      </c>
      <c r="B3123" s="1" t="s">
        <v>11369</v>
      </c>
      <c r="C3123" s="1" t="s">
        <v>11370</v>
      </c>
      <c r="D3123" s="2" t="s">
        <v>11371</v>
      </c>
      <c r="E3123" s="1" t="s">
        <v>9911</v>
      </c>
      <c r="F3123" s="1" t="s">
        <v>11372</v>
      </c>
      <c r="G3123" s="3">
        <v>43959.03533564815</v>
      </c>
      <c r="H3123" s="1" t="b">
        <v>1</v>
      </c>
      <c r="K3123" s="2"/>
    </row>
    <row r="3124" spans="1:11" ht="12.5" x14ac:dyDescent="0.25">
      <c r="A3124" s="1">
        <v>41092552</v>
      </c>
      <c r="B3124" s="1" t="s">
        <v>11373</v>
      </c>
      <c r="C3124" s="1" t="s">
        <v>11374</v>
      </c>
      <c r="D3124" s="2" t="s">
        <v>11375</v>
      </c>
      <c r="E3124" s="1" t="s">
        <v>9911</v>
      </c>
      <c r="F3124" s="1" t="s">
        <v>11376</v>
      </c>
      <c r="G3124" s="3">
        <v>43959.03534722222</v>
      </c>
      <c r="H3124" s="1" t="b">
        <v>0</v>
      </c>
      <c r="I3124" s="1" t="s">
        <v>5</v>
      </c>
      <c r="K3124" s="2"/>
    </row>
    <row r="3125" spans="1:11" ht="12.5" x14ac:dyDescent="0.25">
      <c r="A3125" s="1">
        <v>5834095</v>
      </c>
      <c r="B3125" s="1" t="s">
        <v>11377</v>
      </c>
      <c r="C3125" s="1" t="s">
        <v>11377</v>
      </c>
      <c r="D3125" s="2" t="s">
        <v>11378</v>
      </c>
      <c r="E3125" s="1" t="s">
        <v>9911</v>
      </c>
      <c r="F3125" s="1" t="s">
        <v>11379</v>
      </c>
      <c r="G3125" s="3">
        <v>43959.03534722222</v>
      </c>
      <c r="H3125" s="1" t="b">
        <v>0</v>
      </c>
      <c r="I3125" s="1" t="s">
        <v>22</v>
      </c>
      <c r="K3125" s="2"/>
    </row>
    <row r="3126" spans="1:11" ht="12.5" x14ac:dyDescent="0.25">
      <c r="A3126" s="1">
        <v>2686502</v>
      </c>
      <c r="B3126" s="1" t="s">
        <v>11380</v>
      </c>
      <c r="C3126" s="1" t="s">
        <v>11380</v>
      </c>
      <c r="D3126" s="2" t="s">
        <v>11381</v>
      </c>
      <c r="E3126" s="1" t="s">
        <v>9911</v>
      </c>
      <c r="F3126" s="1" t="s">
        <v>11382</v>
      </c>
      <c r="G3126" s="3">
        <v>43959.035358796296</v>
      </c>
      <c r="H3126" s="1" t="b">
        <v>1</v>
      </c>
      <c r="K3126" s="2"/>
    </row>
    <row r="3127" spans="1:11" ht="12.5" x14ac:dyDescent="0.25">
      <c r="A3127" s="1">
        <v>58233773</v>
      </c>
      <c r="B3127" s="1" t="s">
        <v>10118</v>
      </c>
      <c r="C3127" s="2" t="s">
        <v>11383</v>
      </c>
      <c r="D3127" s="2" t="s">
        <v>11384</v>
      </c>
      <c r="E3127" s="1" t="s">
        <v>9911</v>
      </c>
      <c r="F3127" s="1" t="s">
        <v>11385</v>
      </c>
      <c r="G3127" s="3">
        <v>43959.035358796296</v>
      </c>
      <c r="H3127" s="1" t="b">
        <v>0</v>
      </c>
      <c r="I3127" s="1" t="s">
        <v>22</v>
      </c>
      <c r="K3127" s="2"/>
    </row>
    <row r="3128" spans="1:11" ht="12.5" x14ac:dyDescent="0.25">
      <c r="A3128" s="1">
        <v>2641410</v>
      </c>
      <c r="B3128" s="1" t="s">
        <v>9921</v>
      </c>
      <c r="C3128" s="1" t="s">
        <v>11386</v>
      </c>
      <c r="D3128" s="2" t="s">
        <v>11387</v>
      </c>
      <c r="E3128" s="1" t="s">
        <v>9911</v>
      </c>
      <c r="F3128" s="1" t="s">
        <v>11388</v>
      </c>
      <c r="G3128" s="3">
        <v>43959.035370370373</v>
      </c>
      <c r="H3128" s="1" t="b">
        <v>0</v>
      </c>
      <c r="I3128" s="1" t="s">
        <v>22</v>
      </c>
      <c r="K3128" s="2"/>
    </row>
    <row r="3129" spans="1:11" ht="12.5" x14ac:dyDescent="0.25">
      <c r="A3129" s="1">
        <v>70726575</v>
      </c>
      <c r="B3129" s="1" t="s">
        <v>11389</v>
      </c>
      <c r="C3129" s="1" t="s">
        <v>11390</v>
      </c>
      <c r="D3129" s="2" t="s">
        <v>11391</v>
      </c>
      <c r="E3129" s="1" t="s">
        <v>9911</v>
      </c>
      <c r="F3129" s="1" t="s">
        <v>11392</v>
      </c>
      <c r="G3129" s="3">
        <v>43959.035370370373</v>
      </c>
      <c r="H3129" s="1" t="b">
        <v>0</v>
      </c>
      <c r="I3129" s="1" t="s">
        <v>22</v>
      </c>
      <c r="K3129" s="2"/>
    </row>
    <row r="3130" spans="1:11" ht="12.5" x14ac:dyDescent="0.25">
      <c r="A3130" s="1">
        <v>16793428</v>
      </c>
      <c r="B3130" s="1" t="s">
        <v>11393</v>
      </c>
      <c r="C3130" s="1" t="s">
        <v>11394</v>
      </c>
      <c r="D3130" s="2" t="s">
        <v>11395</v>
      </c>
      <c r="E3130" s="1" t="s">
        <v>9911</v>
      </c>
      <c r="F3130" s="1" t="s">
        <v>11396</v>
      </c>
      <c r="G3130" s="3">
        <v>43959.035370370373</v>
      </c>
      <c r="H3130" s="1" t="b">
        <v>0</v>
      </c>
      <c r="I3130" s="1" t="s">
        <v>22</v>
      </c>
      <c r="K3130" s="2"/>
    </row>
    <row r="3131" spans="1:11" ht="12.5" x14ac:dyDescent="0.25">
      <c r="A3131" s="1">
        <v>17388759</v>
      </c>
      <c r="B3131" s="1" t="s">
        <v>9909</v>
      </c>
      <c r="C3131" s="1" t="s">
        <v>11397</v>
      </c>
      <c r="D3131" s="2" t="s">
        <v>11398</v>
      </c>
      <c r="E3131" s="1" t="s">
        <v>9911</v>
      </c>
      <c r="G3131" s="3">
        <v>43959.035393518519</v>
      </c>
      <c r="H3131" s="1" t="b">
        <v>1</v>
      </c>
      <c r="K3131" s="2"/>
    </row>
    <row r="3132" spans="1:11" ht="12.5" x14ac:dyDescent="0.25">
      <c r="A3132" s="1">
        <v>47508644</v>
      </c>
      <c r="B3132" s="1" t="s">
        <v>11399</v>
      </c>
      <c r="C3132" s="1" t="s">
        <v>11400</v>
      </c>
      <c r="D3132" s="2" t="s">
        <v>11401</v>
      </c>
      <c r="E3132" s="1" t="s">
        <v>9911</v>
      </c>
      <c r="F3132" s="1" t="s">
        <v>11402</v>
      </c>
      <c r="G3132" s="3">
        <v>43959.035405092596</v>
      </c>
      <c r="H3132" s="1" t="b">
        <v>1</v>
      </c>
      <c r="K3132" s="2"/>
    </row>
    <row r="3133" spans="1:11" ht="12.5" x14ac:dyDescent="0.25">
      <c r="A3133" s="1">
        <v>112659734</v>
      </c>
      <c r="B3133" s="1" t="s">
        <v>11403</v>
      </c>
      <c r="C3133" s="1" t="s">
        <v>11404</v>
      </c>
      <c r="D3133" s="2" t="s">
        <v>11405</v>
      </c>
      <c r="E3133" s="1" t="s">
        <v>9911</v>
      </c>
      <c r="F3133" s="1" t="s">
        <v>11406</v>
      </c>
      <c r="G3133" s="3">
        <v>43959.035405092596</v>
      </c>
      <c r="H3133" s="1" t="b">
        <v>0</v>
      </c>
      <c r="I3133" s="1" t="s">
        <v>22</v>
      </c>
      <c r="K3133" s="2"/>
    </row>
    <row r="3134" spans="1:11" ht="12.5" x14ac:dyDescent="0.25">
      <c r="A3134" s="1">
        <v>1648795</v>
      </c>
      <c r="B3134" s="1" t="s">
        <v>10022</v>
      </c>
      <c r="C3134" s="1" t="s">
        <v>11407</v>
      </c>
      <c r="D3134" s="2" t="s">
        <v>11408</v>
      </c>
      <c r="E3134" s="1" t="s">
        <v>9911</v>
      </c>
      <c r="G3134" s="3">
        <v>43959.035451388889</v>
      </c>
      <c r="H3134" s="1" t="b">
        <v>0</v>
      </c>
      <c r="I3134" s="1" t="s">
        <v>22</v>
      </c>
      <c r="K3134" s="2"/>
    </row>
    <row r="3135" spans="1:11" ht="12.5" x14ac:dyDescent="0.25">
      <c r="A3135" s="1">
        <v>31119738</v>
      </c>
      <c r="B3135" s="1" t="s">
        <v>9921</v>
      </c>
      <c r="C3135" s="1" t="s">
        <v>11409</v>
      </c>
      <c r="D3135" s="2" t="s">
        <v>11410</v>
      </c>
      <c r="E3135" s="1" t="s">
        <v>9911</v>
      </c>
      <c r="F3135" s="1" t="s">
        <v>11411</v>
      </c>
      <c r="G3135" s="3">
        <v>43959.035462962966</v>
      </c>
      <c r="H3135" s="1" t="b">
        <v>0</v>
      </c>
      <c r="I3135" s="1" t="s">
        <v>22</v>
      </c>
      <c r="K3135" s="2"/>
    </row>
    <row r="3136" spans="1:11" ht="12.5" x14ac:dyDescent="0.25">
      <c r="A3136" s="1">
        <v>18628501</v>
      </c>
      <c r="B3136" s="1" t="s">
        <v>11412</v>
      </c>
      <c r="C3136" s="1" t="s">
        <v>11413</v>
      </c>
      <c r="D3136" s="2" t="s">
        <v>11414</v>
      </c>
      <c r="E3136" s="1" t="s">
        <v>9911</v>
      </c>
      <c r="F3136" s="1" t="s">
        <v>11415</v>
      </c>
      <c r="G3136" s="3">
        <v>43959.035474537035</v>
      </c>
      <c r="H3136" s="1" t="b">
        <v>1</v>
      </c>
      <c r="K3136" s="2"/>
    </row>
    <row r="3137" spans="1:11" ht="12.5" x14ac:dyDescent="0.25">
      <c r="A3137" s="1">
        <v>41741965</v>
      </c>
      <c r="B3137" s="1" t="s">
        <v>11416</v>
      </c>
      <c r="C3137" s="1" t="s">
        <v>11417</v>
      </c>
      <c r="D3137" s="2" t="s">
        <v>11418</v>
      </c>
      <c r="E3137" s="1" t="s">
        <v>9911</v>
      </c>
      <c r="F3137" s="1" t="s">
        <v>11419</v>
      </c>
      <c r="G3137" s="3">
        <v>43959.035486111112</v>
      </c>
      <c r="H3137" s="1" t="b">
        <v>1</v>
      </c>
      <c r="K3137" s="2"/>
    </row>
    <row r="3138" spans="1:11" ht="12.5" x14ac:dyDescent="0.25">
      <c r="A3138" s="1">
        <v>6378047</v>
      </c>
      <c r="B3138" s="1" t="s">
        <v>10102</v>
      </c>
      <c r="C3138" s="1" t="s">
        <v>11420</v>
      </c>
      <c r="D3138" s="2" t="s">
        <v>11421</v>
      </c>
      <c r="E3138" s="1" t="s">
        <v>9911</v>
      </c>
      <c r="F3138" s="1" t="s">
        <v>11422</v>
      </c>
      <c r="G3138" s="3">
        <v>43959.035486111112</v>
      </c>
      <c r="H3138" s="1" t="b">
        <v>0</v>
      </c>
      <c r="I3138" s="1" t="s">
        <v>22</v>
      </c>
      <c r="K3138" s="2"/>
    </row>
    <row r="3139" spans="1:11" ht="12.5" x14ac:dyDescent="0.25">
      <c r="A3139" s="1">
        <v>488520</v>
      </c>
      <c r="B3139" s="1" t="s">
        <v>10563</v>
      </c>
      <c r="C3139" s="1" t="s">
        <v>11423</v>
      </c>
      <c r="D3139" s="2" t="s">
        <v>11424</v>
      </c>
      <c r="E3139" s="1" t="s">
        <v>9911</v>
      </c>
      <c r="F3139" s="1" t="s">
        <v>11425</v>
      </c>
      <c r="G3139" s="3">
        <v>43959.035486111112</v>
      </c>
      <c r="H3139" s="1" t="b">
        <v>0</v>
      </c>
      <c r="I3139" s="1" t="s">
        <v>22</v>
      </c>
      <c r="K3139" s="2"/>
    </row>
    <row r="3140" spans="1:11" ht="12.5" x14ac:dyDescent="0.25">
      <c r="A3140" s="1">
        <v>20911895</v>
      </c>
      <c r="B3140" s="1" t="s">
        <v>11426</v>
      </c>
      <c r="C3140" s="1" t="s">
        <v>11427</v>
      </c>
      <c r="D3140" s="2" t="s">
        <v>11428</v>
      </c>
      <c r="E3140" s="1" t="s">
        <v>9911</v>
      </c>
      <c r="F3140" s="1" t="s">
        <v>11429</v>
      </c>
      <c r="G3140" s="3">
        <v>43959.035497685189</v>
      </c>
      <c r="H3140" s="1" t="b">
        <v>0</v>
      </c>
      <c r="I3140" s="1" t="s">
        <v>22</v>
      </c>
      <c r="K3140" s="2"/>
    </row>
    <row r="3141" spans="1:11" ht="12.5" x14ac:dyDescent="0.25">
      <c r="A3141" s="1">
        <v>37307032</v>
      </c>
      <c r="B3141" s="1" t="s">
        <v>11430</v>
      </c>
      <c r="C3141" s="1" t="s">
        <v>11431</v>
      </c>
      <c r="D3141" s="2" t="s">
        <v>11432</v>
      </c>
      <c r="E3141" s="1" t="s">
        <v>9911</v>
      </c>
      <c r="F3141" s="1" t="s">
        <v>11433</v>
      </c>
      <c r="G3141" s="3">
        <v>43959.035497685189</v>
      </c>
      <c r="H3141" s="1" t="b">
        <v>0</v>
      </c>
      <c r="I3141" s="1" t="s">
        <v>22</v>
      </c>
      <c r="K3141" s="2"/>
    </row>
    <row r="3142" spans="1:11" ht="12.5" x14ac:dyDescent="0.25">
      <c r="A3142" s="1">
        <v>65804057</v>
      </c>
      <c r="B3142" s="1" t="s">
        <v>11434</v>
      </c>
      <c r="C3142" s="1" t="s">
        <v>11435</v>
      </c>
      <c r="D3142" s="2" t="s">
        <v>11436</v>
      </c>
      <c r="E3142" s="1" t="s">
        <v>9911</v>
      </c>
      <c r="F3142" s="1" t="s">
        <v>11437</v>
      </c>
      <c r="G3142" s="3">
        <v>43959.035497685189</v>
      </c>
      <c r="H3142" s="1" t="b">
        <v>0</v>
      </c>
      <c r="I3142" s="1" t="s">
        <v>22</v>
      </c>
      <c r="K3142" s="2"/>
    </row>
    <row r="3143" spans="1:11" ht="12.5" x14ac:dyDescent="0.25">
      <c r="A3143" s="1">
        <v>40664963</v>
      </c>
      <c r="B3143" s="1" t="s">
        <v>11438</v>
      </c>
      <c r="C3143" s="1" t="s">
        <v>11439</v>
      </c>
      <c r="D3143" s="2" t="s">
        <v>11440</v>
      </c>
      <c r="E3143" s="1" t="s">
        <v>9911</v>
      </c>
      <c r="F3143" s="1" t="s">
        <v>11441</v>
      </c>
      <c r="G3143" s="3">
        <v>43959.035497685189</v>
      </c>
      <c r="H3143" s="1" t="b">
        <v>0</v>
      </c>
      <c r="I3143" s="1" t="s">
        <v>22</v>
      </c>
      <c r="K3143" s="2"/>
    </row>
    <row r="3144" spans="1:11" ht="12.5" x14ac:dyDescent="0.25">
      <c r="A3144" s="1">
        <v>1394574</v>
      </c>
      <c r="B3144" s="1" t="s">
        <v>11442</v>
      </c>
      <c r="C3144" s="1" t="s">
        <v>11443</v>
      </c>
      <c r="D3144" s="2" t="s">
        <v>11444</v>
      </c>
      <c r="E3144" s="1" t="s">
        <v>9911</v>
      </c>
      <c r="F3144" s="1" t="s">
        <v>11445</v>
      </c>
      <c r="G3144" s="3">
        <v>43959.035509259258</v>
      </c>
      <c r="H3144" s="1" t="b">
        <v>0</v>
      </c>
      <c r="I3144" s="1" t="s">
        <v>5</v>
      </c>
      <c r="K3144" s="2"/>
    </row>
    <row r="3145" spans="1:11" ht="12.5" x14ac:dyDescent="0.25">
      <c r="A3145" s="1">
        <v>35628567</v>
      </c>
      <c r="B3145" s="1" t="s">
        <v>11446</v>
      </c>
      <c r="C3145" s="1" t="s">
        <v>11447</v>
      </c>
      <c r="D3145" s="2" t="s">
        <v>11448</v>
      </c>
      <c r="E3145" s="1" t="s">
        <v>9911</v>
      </c>
      <c r="F3145" s="1" t="s">
        <v>11449</v>
      </c>
      <c r="G3145" s="3">
        <v>43959.035520833335</v>
      </c>
      <c r="H3145" s="1" t="b">
        <v>1</v>
      </c>
      <c r="K3145" s="2"/>
    </row>
    <row r="3146" spans="1:11" ht="12.5" x14ac:dyDescent="0.25">
      <c r="A3146" s="1">
        <v>13546918</v>
      </c>
      <c r="B3146" s="1" t="s">
        <v>11450</v>
      </c>
      <c r="C3146" s="1" t="s">
        <v>11451</v>
      </c>
      <c r="D3146" s="2" t="s">
        <v>11452</v>
      </c>
      <c r="E3146" s="1" t="s">
        <v>9911</v>
      </c>
      <c r="F3146" s="1" t="s">
        <v>11453</v>
      </c>
      <c r="G3146" s="3">
        <v>43959.035520833335</v>
      </c>
      <c r="H3146" s="1" t="b">
        <v>0</v>
      </c>
      <c r="I3146" s="1" t="s">
        <v>22</v>
      </c>
      <c r="K3146" s="2"/>
    </row>
    <row r="3147" spans="1:11" ht="12.5" x14ac:dyDescent="0.25">
      <c r="A3147" s="1">
        <v>102995863</v>
      </c>
      <c r="B3147" s="1" t="s">
        <v>11454</v>
      </c>
      <c r="C3147" s="1" t="s">
        <v>11455</v>
      </c>
      <c r="D3147" s="2" t="s">
        <v>11456</v>
      </c>
      <c r="E3147" s="1" t="s">
        <v>9911</v>
      </c>
      <c r="F3147" s="1" t="s">
        <v>11457</v>
      </c>
      <c r="G3147" s="3">
        <v>43959.035532407404</v>
      </c>
      <c r="H3147" s="1" t="b">
        <v>1</v>
      </c>
      <c r="K3147" s="2"/>
    </row>
    <row r="3148" spans="1:11" ht="12.5" x14ac:dyDescent="0.25">
      <c r="A3148" s="1">
        <v>2641405</v>
      </c>
      <c r="B3148" s="1" t="s">
        <v>9921</v>
      </c>
      <c r="C3148" s="1" t="s">
        <v>11458</v>
      </c>
      <c r="D3148" s="2" t="s">
        <v>11459</v>
      </c>
      <c r="E3148" s="1" t="s">
        <v>9911</v>
      </c>
      <c r="F3148" s="1" t="s">
        <v>11460</v>
      </c>
      <c r="G3148" s="3">
        <v>43959.035543981481</v>
      </c>
      <c r="H3148" s="1" t="b">
        <v>0</v>
      </c>
      <c r="I3148" s="1" t="s">
        <v>22</v>
      </c>
      <c r="K3148" s="2"/>
    </row>
    <row r="3149" spans="1:11" ht="12.5" x14ac:dyDescent="0.25">
      <c r="A3149" s="1">
        <v>521583</v>
      </c>
      <c r="B3149" s="1" t="s">
        <v>9921</v>
      </c>
      <c r="C3149" s="1" t="s">
        <v>11461</v>
      </c>
      <c r="D3149" s="2" t="s">
        <v>11462</v>
      </c>
      <c r="E3149" s="1" t="s">
        <v>9911</v>
      </c>
      <c r="F3149" s="1" t="s">
        <v>11463</v>
      </c>
      <c r="G3149" s="3">
        <v>43959.035555555558</v>
      </c>
      <c r="H3149" s="1" t="b">
        <v>0</v>
      </c>
      <c r="I3149" s="1" t="s">
        <v>5</v>
      </c>
      <c r="K3149" s="2"/>
    </row>
    <row r="3150" spans="1:11" ht="12.5" x14ac:dyDescent="0.25">
      <c r="A3150" s="1">
        <v>39182755</v>
      </c>
      <c r="B3150" s="1" t="s">
        <v>11464</v>
      </c>
      <c r="C3150" s="1" t="s">
        <v>11465</v>
      </c>
      <c r="D3150" s="2" t="s">
        <v>11466</v>
      </c>
      <c r="E3150" s="1" t="s">
        <v>9911</v>
      </c>
      <c r="F3150" s="1" t="s">
        <v>11467</v>
      </c>
      <c r="G3150" s="3">
        <v>43959.035567129627</v>
      </c>
      <c r="H3150" s="1" t="b">
        <v>1</v>
      </c>
      <c r="K3150" s="2"/>
    </row>
    <row r="3151" spans="1:11" ht="12.5" x14ac:dyDescent="0.25">
      <c r="A3151" s="1">
        <v>3690423</v>
      </c>
      <c r="B3151" s="1" t="s">
        <v>11468</v>
      </c>
      <c r="C3151" s="1" t="s">
        <v>11469</v>
      </c>
      <c r="D3151" s="2" t="s">
        <v>11470</v>
      </c>
      <c r="E3151" s="1" t="s">
        <v>9911</v>
      </c>
      <c r="F3151" s="1" t="s">
        <v>11471</v>
      </c>
      <c r="G3151" s="3">
        <v>43959.035567129627</v>
      </c>
      <c r="H3151" s="1" t="b">
        <v>0</v>
      </c>
      <c r="I3151" s="1" t="s">
        <v>22</v>
      </c>
      <c r="K3151" s="2"/>
    </row>
    <row r="3152" spans="1:11" ht="12.5" x14ac:dyDescent="0.25">
      <c r="A3152" s="1">
        <v>40307019</v>
      </c>
      <c r="B3152" s="1" t="s">
        <v>10067</v>
      </c>
      <c r="C3152" s="2" t="s">
        <v>11472</v>
      </c>
      <c r="D3152" s="2" t="s">
        <v>11473</v>
      </c>
      <c r="E3152" s="1" t="s">
        <v>9911</v>
      </c>
      <c r="F3152" s="1" t="s">
        <v>11474</v>
      </c>
      <c r="G3152" s="3">
        <v>43959.035567129627</v>
      </c>
      <c r="H3152" s="1" t="b">
        <v>0</v>
      </c>
      <c r="I3152" s="1" t="s">
        <v>22</v>
      </c>
      <c r="K3152" s="2"/>
    </row>
    <row r="3153" spans="1:11" ht="12.5" x14ac:dyDescent="0.25">
      <c r="A3153" s="1">
        <v>15282186</v>
      </c>
      <c r="B3153" s="1" t="s">
        <v>9990</v>
      </c>
      <c r="C3153" s="1" t="s">
        <v>11475</v>
      </c>
      <c r="D3153" s="2" t="s">
        <v>11476</v>
      </c>
      <c r="E3153" s="1" t="s">
        <v>9911</v>
      </c>
      <c r="F3153" s="1" t="s">
        <v>11477</v>
      </c>
      <c r="G3153" s="3">
        <v>43959.035567129627</v>
      </c>
      <c r="H3153" s="1" t="b">
        <v>0</v>
      </c>
      <c r="I3153" s="1" t="s">
        <v>22</v>
      </c>
      <c r="K3153" s="2"/>
    </row>
    <row r="3154" spans="1:11" ht="12.5" x14ac:dyDescent="0.25">
      <c r="A3154" s="1">
        <v>102098400</v>
      </c>
      <c r="B3154" s="1" t="s">
        <v>11478</v>
      </c>
      <c r="C3154" s="1" t="s">
        <v>11479</v>
      </c>
      <c r="D3154" s="2" t="s">
        <v>11480</v>
      </c>
      <c r="E3154" s="1" t="s">
        <v>9911</v>
      </c>
      <c r="F3154" s="1" t="s">
        <v>11481</v>
      </c>
      <c r="G3154" s="3">
        <v>43959.035578703704</v>
      </c>
      <c r="H3154" s="1" t="b">
        <v>0</v>
      </c>
      <c r="I3154" s="1" t="s">
        <v>22</v>
      </c>
      <c r="K3154" s="2"/>
    </row>
    <row r="3155" spans="1:11" ht="12.5" x14ac:dyDescent="0.25">
      <c r="A3155" s="1">
        <v>58001483</v>
      </c>
      <c r="B3155" s="1" t="s">
        <v>9909</v>
      </c>
      <c r="C3155" s="1" t="s">
        <v>11482</v>
      </c>
      <c r="D3155" s="2" t="s">
        <v>11483</v>
      </c>
      <c r="E3155" s="1" t="s">
        <v>9911</v>
      </c>
      <c r="G3155" s="3">
        <v>43959.035578703704</v>
      </c>
      <c r="H3155" s="1" t="b">
        <v>0</v>
      </c>
      <c r="I3155" s="1" t="s">
        <v>22</v>
      </c>
      <c r="K3155" s="2"/>
    </row>
    <row r="3156" spans="1:11" ht="12.5" x14ac:dyDescent="0.25">
      <c r="A3156" s="1">
        <v>73220421</v>
      </c>
      <c r="B3156" s="1" t="s">
        <v>11484</v>
      </c>
      <c r="C3156" s="1" t="s">
        <v>11485</v>
      </c>
      <c r="D3156" s="2" t="s">
        <v>11486</v>
      </c>
      <c r="E3156" s="1" t="s">
        <v>9911</v>
      </c>
      <c r="F3156" s="1" t="s">
        <v>11487</v>
      </c>
      <c r="G3156" s="3">
        <v>43959.035578703704</v>
      </c>
      <c r="H3156" s="1" t="b">
        <v>0</v>
      </c>
      <c r="I3156" s="1" t="s">
        <v>22</v>
      </c>
      <c r="K3156" s="2"/>
    </row>
    <row r="3157" spans="1:11" ht="12.5" x14ac:dyDescent="0.25">
      <c r="A3157" s="1">
        <v>26159299</v>
      </c>
      <c r="B3157" s="1" t="s">
        <v>11488</v>
      </c>
      <c r="C3157" s="1" t="s">
        <v>11489</v>
      </c>
      <c r="D3157" s="2" t="s">
        <v>11490</v>
      </c>
      <c r="E3157" s="1" t="s">
        <v>9911</v>
      </c>
      <c r="F3157" s="1" t="s">
        <v>11491</v>
      </c>
      <c r="G3157" s="3">
        <v>43959.035590277781</v>
      </c>
      <c r="H3157" s="1" t="b">
        <v>0</v>
      </c>
      <c r="I3157" s="1" t="s">
        <v>22</v>
      </c>
      <c r="K3157" s="2"/>
    </row>
    <row r="3158" spans="1:11" ht="12.5" x14ac:dyDescent="0.25">
      <c r="A3158" s="1">
        <v>5259347</v>
      </c>
      <c r="B3158" s="1" t="s">
        <v>11492</v>
      </c>
      <c r="C3158" s="1" t="s">
        <v>11493</v>
      </c>
      <c r="D3158" s="2" t="s">
        <v>11494</v>
      </c>
      <c r="E3158" s="1" t="s">
        <v>9911</v>
      </c>
      <c r="F3158" s="1" t="s">
        <v>11495</v>
      </c>
      <c r="G3158" s="3">
        <v>43959.035601851851</v>
      </c>
      <c r="H3158" s="1" t="b">
        <v>0</v>
      </c>
      <c r="I3158" s="1" t="s">
        <v>5</v>
      </c>
      <c r="K3158" s="2"/>
    </row>
    <row r="3159" spans="1:11" ht="12.5" x14ac:dyDescent="0.25">
      <c r="A3159" s="1">
        <v>43197094</v>
      </c>
      <c r="B3159" s="1" t="s">
        <v>9921</v>
      </c>
      <c r="C3159" s="1" t="s">
        <v>11496</v>
      </c>
      <c r="D3159" s="2" t="s">
        <v>11497</v>
      </c>
      <c r="E3159" s="1" t="s">
        <v>9911</v>
      </c>
      <c r="F3159" s="1" t="s">
        <v>11498</v>
      </c>
      <c r="G3159" s="3">
        <v>43959.035601851851</v>
      </c>
      <c r="H3159" s="1" t="b">
        <v>0</v>
      </c>
      <c r="I3159" s="1" t="s">
        <v>22</v>
      </c>
      <c r="K3159" s="2"/>
    </row>
    <row r="3160" spans="1:11" ht="12.5" x14ac:dyDescent="0.25">
      <c r="A3160" s="1">
        <v>1712563</v>
      </c>
      <c r="B3160" s="1" t="s">
        <v>11326</v>
      </c>
      <c r="C3160" s="1" t="s">
        <v>11499</v>
      </c>
      <c r="D3160" s="2" t="s">
        <v>11500</v>
      </c>
      <c r="E3160" s="1" t="s">
        <v>9911</v>
      </c>
      <c r="F3160" s="1" t="s">
        <v>11501</v>
      </c>
      <c r="G3160" s="3">
        <v>43959.035613425927</v>
      </c>
      <c r="H3160" s="1" t="b">
        <v>1</v>
      </c>
      <c r="K3160" s="2"/>
    </row>
    <row r="3161" spans="1:11" ht="12.5" x14ac:dyDescent="0.25">
      <c r="A3161" s="1">
        <v>44745102</v>
      </c>
      <c r="B3161" s="1" t="s">
        <v>9921</v>
      </c>
      <c r="C3161" s="1" t="s">
        <v>11502</v>
      </c>
      <c r="D3161" s="2" t="s">
        <v>11503</v>
      </c>
      <c r="E3161" s="1" t="s">
        <v>9911</v>
      </c>
      <c r="F3161" s="1" t="s">
        <v>11504</v>
      </c>
      <c r="G3161" s="3">
        <v>43959.035624999997</v>
      </c>
      <c r="H3161" s="1" t="b">
        <v>0</v>
      </c>
      <c r="I3161" s="1" t="s">
        <v>22</v>
      </c>
      <c r="K3161" s="2"/>
    </row>
    <row r="3162" spans="1:11" ht="12.5" x14ac:dyDescent="0.25">
      <c r="A3162" s="1">
        <v>81001471</v>
      </c>
      <c r="B3162" s="1" t="s">
        <v>11160</v>
      </c>
      <c r="C3162" s="1" t="s">
        <v>10396</v>
      </c>
      <c r="D3162" s="2" t="s">
        <v>11505</v>
      </c>
      <c r="E3162" s="1" t="s">
        <v>9911</v>
      </c>
      <c r="F3162" s="1" t="s">
        <v>11506</v>
      </c>
      <c r="G3162" s="3">
        <v>43959.035624999997</v>
      </c>
      <c r="H3162" s="1" t="b">
        <v>0</v>
      </c>
      <c r="I3162" s="1" t="s">
        <v>22</v>
      </c>
      <c r="K3162" s="2"/>
    </row>
    <row r="3163" spans="1:11" ht="12.5" x14ac:dyDescent="0.25">
      <c r="A3163" s="1">
        <v>3024954</v>
      </c>
      <c r="B3163" s="1" t="s">
        <v>11507</v>
      </c>
      <c r="C3163" s="1" t="s">
        <v>11507</v>
      </c>
      <c r="D3163" s="2" t="s">
        <v>11508</v>
      </c>
      <c r="E3163" s="1" t="s">
        <v>9911</v>
      </c>
      <c r="F3163" s="1" t="s">
        <v>11509</v>
      </c>
      <c r="G3163" s="3">
        <v>43959.035624999997</v>
      </c>
      <c r="H3163" s="1" t="b">
        <v>0</v>
      </c>
      <c r="I3163" s="1" t="s">
        <v>22</v>
      </c>
      <c r="K3163" s="2"/>
    </row>
    <row r="3164" spans="1:11" ht="12.5" x14ac:dyDescent="0.25">
      <c r="A3164" s="1">
        <v>1942295</v>
      </c>
      <c r="B3164" s="1" t="s">
        <v>11510</v>
      </c>
      <c r="C3164" s="1" t="s">
        <v>11510</v>
      </c>
      <c r="D3164" s="2" t="s">
        <v>11511</v>
      </c>
      <c r="E3164" s="1" t="s">
        <v>9911</v>
      </c>
      <c r="F3164" s="1" t="s">
        <v>11512</v>
      </c>
      <c r="G3164" s="3">
        <v>43959.035636574074</v>
      </c>
      <c r="H3164" s="1" t="b">
        <v>1</v>
      </c>
      <c r="K3164" s="2"/>
    </row>
    <row r="3165" spans="1:11" ht="12.5" x14ac:dyDescent="0.25">
      <c r="A3165" s="1">
        <v>319491</v>
      </c>
      <c r="B3165" s="1" t="s">
        <v>11513</v>
      </c>
      <c r="C3165" s="1" t="s">
        <v>11513</v>
      </c>
      <c r="D3165" s="2" t="s">
        <v>11514</v>
      </c>
      <c r="E3165" s="1" t="s">
        <v>9911</v>
      </c>
      <c r="F3165" s="1" t="s">
        <v>11515</v>
      </c>
      <c r="G3165" s="3">
        <v>43959.03564814815</v>
      </c>
      <c r="H3165" s="1" t="b">
        <v>0</v>
      </c>
      <c r="I3165" s="1" t="s">
        <v>22</v>
      </c>
      <c r="K3165" s="2"/>
    </row>
    <row r="3166" spans="1:11" ht="12.5" x14ac:dyDescent="0.25">
      <c r="A3166" s="1">
        <v>93790457</v>
      </c>
      <c r="B3166" s="1" t="s">
        <v>11516</v>
      </c>
      <c r="C3166" s="1" t="s">
        <v>11517</v>
      </c>
      <c r="D3166" s="2" t="s">
        <v>11518</v>
      </c>
      <c r="E3166" s="1" t="s">
        <v>9911</v>
      </c>
      <c r="F3166" s="1" t="s">
        <v>11519</v>
      </c>
      <c r="G3166" s="3">
        <v>43959.03565972222</v>
      </c>
      <c r="H3166" s="1" t="b">
        <v>1</v>
      </c>
      <c r="K3166" s="2"/>
    </row>
    <row r="3167" spans="1:11" ht="12.5" x14ac:dyDescent="0.25">
      <c r="A3167" s="1">
        <v>44745081</v>
      </c>
      <c r="B3167" s="1" t="s">
        <v>9921</v>
      </c>
      <c r="C3167" s="1" t="s">
        <v>11520</v>
      </c>
      <c r="D3167" s="2" t="s">
        <v>11521</v>
      </c>
      <c r="E3167" s="1" t="s">
        <v>9911</v>
      </c>
      <c r="F3167" s="1" t="s">
        <v>11522</v>
      </c>
      <c r="G3167" s="3">
        <v>43959.035671296297</v>
      </c>
      <c r="H3167" s="1" t="b">
        <v>0</v>
      </c>
      <c r="I3167" s="1" t="s">
        <v>22</v>
      </c>
      <c r="K3167" s="2"/>
    </row>
    <row r="3168" spans="1:11" ht="12.5" x14ac:dyDescent="0.25">
      <c r="A3168" s="1">
        <v>57860562</v>
      </c>
      <c r="B3168" s="1" t="s">
        <v>11523</v>
      </c>
      <c r="C3168" s="1" t="s">
        <v>11524</v>
      </c>
      <c r="D3168" s="2" t="s">
        <v>11525</v>
      </c>
      <c r="E3168" s="1" t="s">
        <v>9911</v>
      </c>
      <c r="F3168" s="1" t="s">
        <v>11526</v>
      </c>
      <c r="G3168" s="3">
        <v>43959.035671296297</v>
      </c>
      <c r="H3168" s="1" t="b">
        <v>0</v>
      </c>
      <c r="I3168" s="1" t="s">
        <v>22</v>
      </c>
      <c r="K3168" s="2"/>
    </row>
    <row r="3169" spans="1:11" ht="12.5" x14ac:dyDescent="0.25">
      <c r="A3169" s="1">
        <v>21611022</v>
      </c>
      <c r="B3169" s="1" t="s">
        <v>11527</v>
      </c>
      <c r="C3169" s="1" t="s">
        <v>11527</v>
      </c>
      <c r="D3169" s="2" t="s">
        <v>11528</v>
      </c>
      <c r="E3169" s="1" t="s">
        <v>9911</v>
      </c>
      <c r="F3169" s="1" t="s">
        <v>11529</v>
      </c>
      <c r="G3169" s="3">
        <v>43959.035682870373</v>
      </c>
      <c r="H3169" s="1" t="b">
        <v>0</v>
      </c>
      <c r="I3169" s="1" t="s">
        <v>22</v>
      </c>
      <c r="K3169" s="2"/>
    </row>
    <row r="3170" spans="1:11" ht="12.5" x14ac:dyDescent="0.25">
      <c r="A3170" s="1">
        <v>16645488</v>
      </c>
      <c r="B3170" s="1" t="s">
        <v>11530</v>
      </c>
      <c r="C3170" s="1" t="s">
        <v>11531</v>
      </c>
      <c r="D3170" s="2" t="s">
        <v>11532</v>
      </c>
      <c r="E3170" s="1" t="s">
        <v>9911</v>
      </c>
      <c r="F3170" s="1" t="s">
        <v>11533</v>
      </c>
      <c r="G3170" s="3">
        <v>43959.035682870373</v>
      </c>
      <c r="H3170" s="1" t="b">
        <v>1</v>
      </c>
      <c r="K3170" s="2"/>
    </row>
    <row r="3171" spans="1:11" ht="12.5" x14ac:dyDescent="0.25">
      <c r="A3171" s="1">
        <v>44745139</v>
      </c>
      <c r="B3171" s="1" t="s">
        <v>9921</v>
      </c>
      <c r="C3171" s="1" t="s">
        <v>11534</v>
      </c>
      <c r="D3171" s="2" t="s">
        <v>11535</v>
      </c>
      <c r="E3171" s="1" t="s">
        <v>9911</v>
      </c>
      <c r="F3171" s="1" t="s">
        <v>11536</v>
      </c>
      <c r="G3171" s="3">
        <v>43959.035694444443</v>
      </c>
      <c r="H3171" s="1" t="b">
        <v>0</v>
      </c>
      <c r="I3171" s="1" t="s">
        <v>22</v>
      </c>
      <c r="K3171" s="2"/>
    </row>
    <row r="3172" spans="1:11" ht="12.5" x14ac:dyDescent="0.25">
      <c r="A3172" s="1">
        <v>2515323</v>
      </c>
      <c r="B3172" s="1" t="s">
        <v>11537</v>
      </c>
      <c r="C3172" s="1" t="s">
        <v>11538</v>
      </c>
      <c r="D3172" s="2" t="s">
        <v>11539</v>
      </c>
      <c r="E3172" s="1" t="s">
        <v>9911</v>
      </c>
      <c r="F3172" s="1" t="s">
        <v>11540</v>
      </c>
      <c r="G3172" s="3">
        <v>43959.03570601852</v>
      </c>
      <c r="H3172" s="1" t="b">
        <v>1</v>
      </c>
      <c r="K3172" s="2"/>
    </row>
    <row r="3173" spans="1:11" ht="12.5" x14ac:dyDescent="0.25">
      <c r="A3173" s="1">
        <v>11222414</v>
      </c>
      <c r="B3173" s="1" t="s">
        <v>11541</v>
      </c>
      <c r="C3173" s="1" t="s">
        <v>11542</v>
      </c>
      <c r="D3173" s="2" t="s">
        <v>11543</v>
      </c>
      <c r="E3173" s="1" t="s">
        <v>9911</v>
      </c>
      <c r="F3173" s="1" t="s">
        <v>11544</v>
      </c>
      <c r="G3173" s="3">
        <v>43959.03570601852</v>
      </c>
      <c r="H3173" s="1" t="b">
        <v>0</v>
      </c>
      <c r="I3173" s="1" t="s">
        <v>22</v>
      </c>
      <c r="K3173" s="2"/>
    </row>
    <row r="3174" spans="1:11" ht="12.5" x14ac:dyDescent="0.25">
      <c r="A3174" s="1">
        <v>23203167</v>
      </c>
      <c r="B3174" s="1" t="s">
        <v>11545</v>
      </c>
      <c r="C3174" s="1" t="s">
        <v>11546</v>
      </c>
      <c r="D3174" s="2" t="s">
        <v>11547</v>
      </c>
      <c r="E3174" s="1" t="s">
        <v>9911</v>
      </c>
      <c r="F3174" s="1" t="s">
        <v>11548</v>
      </c>
      <c r="G3174" s="3">
        <v>43959.03570601852</v>
      </c>
      <c r="H3174" s="1" t="b">
        <v>0</v>
      </c>
      <c r="I3174" s="1" t="s">
        <v>22</v>
      </c>
      <c r="K3174" s="2"/>
    </row>
    <row r="3175" spans="1:11" ht="12.5" x14ac:dyDescent="0.25">
      <c r="A3175" s="1">
        <v>115065808</v>
      </c>
      <c r="B3175" s="1" t="s">
        <v>11549</v>
      </c>
      <c r="C3175" s="1" t="s">
        <v>11550</v>
      </c>
      <c r="D3175" s="2" t="s">
        <v>11551</v>
      </c>
      <c r="E3175" s="1" t="s">
        <v>9911</v>
      </c>
      <c r="F3175" s="1" t="s">
        <v>11552</v>
      </c>
      <c r="G3175" s="3">
        <v>43959.035717592589</v>
      </c>
      <c r="H3175" s="1" t="b">
        <v>0</v>
      </c>
      <c r="I3175" s="1" t="s">
        <v>22</v>
      </c>
      <c r="K3175" s="2"/>
    </row>
    <row r="3176" spans="1:11" ht="12.5" x14ac:dyDescent="0.25">
      <c r="A3176" s="1">
        <v>12496360</v>
      </c>
      <c r="B3176" s="1" t="s">
        <v>11553</v>
      </c>
      <c r="C3176" s="1" t="s">
        <v>11554</v>
      </c>
      <c r="D3176" s="2" t="s">
        <v>11555</v>
      </c>
      <c r="E3176" s="1" t="s">
        <v>9911</v>
      </c>
      <c r="F3176" s="1" t="s">
        <v>11556</v>
      </c>
      <c r="G3176" s="3">
        <v>43959.035717592589</v>
      </c>
      <c r="H3176" s="1" t="b">
        <v>0</v>
      </c>
      <c r="I3176" s="1" t="s">
        <v>22</v>
      </c>
      <c r="K3176" s="2"/>
    </row>
    <row r="3177" spans="1:11" ht="12.5" x14ac:dyDescent="0.25">
      <c r="A3177" s="1">
        <v>14302657</v>
      </c>
      <c r="B3177" s="1" t="s">
        <v>11557</v>
      </c>
      <c r="C3177" s="1" t="s">
        <v>11558</v>
      </c>
      <c r="D3177" s="2" t="s">
        <v>11559</v>
      </c>
      <c r="E3177" s="1" t="s">
        <v>9911</v>
      </c>
      <c r="F3177" s="1" t="s">
        <v>11560</v>
      </c>
      <c r="G3177" s="3">
        <v>43959.035717592589</v>
      </c>
      <c r="H3177" s="1" t="b">
        <v>0</v>
      </c>
      <c r="I3177" s="1" t="s">
        <v>22</v>
      </c>
      <c r="K3177" s="2"/>
    </row>
    <row r="3178" spans="1:11" ht="12.5" x14ac:dyDescent="0.25">
      <c r="A3178" s="1">
        <v>15537771</v>
      </c>
      <c r="B3178" s="1" t="s">
        <v>11561</v>
      </c>
      <c r="C3178" s="1" t="s">
        <v>11562</v>
      </c>
      <c r="D3178" s="2" t="s">
        <v>11563</v>
      </c>
      <c r="E3178" s="1" t="s">
        <v>9911</v>
      </c>
      <c r="F3178" s="1" t="s">
        <v>11564</v>
      </c>
      <c r="G3178" s="3">
        <v>43959.035717592589</v>
      </c>
      <c r="H3178" s="1" t="b">
        <v>0</v>
      </c>
      <c r="I3178" s="1" t="s">
        <v>22</v>
      </c>
      <c r="K3178" s="2"/>
    </row>
    <row r="3179" spans="1:11" ht="12.5" x14ac:dyDescent="0.25">
      <c r="A3179" s="1">
        <v>2382924</v>
      </c>
      <c r="B3179" s="1" t="s">
        <v>11565</v>
      </c>
      <c r="C3179" s="1" t="s">
        <v>11566</v>
      </c>
      <c r="D3179" s="2" t="s">
        <v>11567</v>
      </c>
      <c r="E3179" s="1" t="s">
        <v>9911</v>
      </c>
      <c r="F3179" s="1" t="s">
        <v>11568</v>
      </c>
      <c r="G3179" s="3">
        <v>43959.035729166666</v>
      </c>
      <c r="H3179" s="1" t="b">
        <v>0</v>
      </c>
      <c r="I3179" s="1" t="s">
        <v>22</v>
      </c>
      <c r="K3179" s="2"/>
    </row>
    <row r="3180" spans="1:11" ht="12.5" x14ac:dyDescent="0.25">
      <c r="A3180" s="1">
        <v>541983</v>
      </c>
      <c r="B3180" s="1" t="s">
        <v>11569</v>
      </c>
      <c r="C3180" s="1" t="s">
        <v>11569</v>
      </c>
      <c r="D3180" s="2" t="s">
        <v>11570</v>
      </c>
      <c r="E3180" s="1" t="s">
        <v>9911</v>
      </c>
      <c r="F3180" s="1" t="s">
        <v>11571</v>
      </c>
      <c r="G3180" s="3">
        <v>43959.035729166666</v>
      </c>
      <c r="H3180" s="1" t="b">
        <v>0</v>
      </c>
      <c r="I3180" s="1" t="s">
        <v>5</v>
      </c>
      <c r="K3180" s="2"/>
    </row>
    <row r="3181" spans="1:11" ht="12.5" x14ac:dyDescent="0.25">
      <c r="A3181" s="1">
        <v>859126</v>
      </c>
      <c r="B3181" s="1" t="s">
        <v>10605</v>
      </c>
      <c r="C3181" s="1" t="s">
        <v>11572</v>
      </c>
      <c r="D3181" s="2" t="s">
        <v>11573</v>
      </c>
      <c r="E3181" s="1" t="s">
        <v>9911</v>
      </c>
      <c r="F3181" s="1" t="s">
        <v>11574</v>
      </c>
      <c r="G3181" s="3">
        <v>43959.035740740743</v>
      </c>
      <c r="H3181" s="1" t="b">
        <v>0</v>
      </c>
      <c r="I3181" s="1" t="s">
        <v>22</v>
      </c>
      <c r="K3181" s="2"/>
    </row>
    <row r="3182" spans="1:11" ht="12.5" x14ac:dyDescent="0.25">
      <c r="A3182" s="1">
        <v>8954525</v>
      </c>
      <c r="B3182" s="1" t="s">
        <v>11575</v>
      </c>
      <c r="C3182" s="1" t="s">
        <v>11576</v>
      </c>
      <c r="D3182" s="2" t="s">
        <v>11577</v>
      </c>
      <c r="E3182" s="1" t="s">
        <v>9911</v>
      </c>
      <c r="F3182" s="1" t="s">
        <v>11578</v>
      </c>
      <c r="G3182" s="3">
        <v>43959.035740740743</v>
      </c>
      <c r="H3182" s="1" t="b">
        <v>0</v>
      </c>
      <c r="I3182" s="1" t="s">
        <v>22</v>
      </c>
      <c r="K3182" s="2"/>
    </row>
    <row r="3183" spans="1:11" ht="12.5" x14ac:dyDescent="0.25">
      <c r="A3183" s="1">
        <v>855523</v>
      </c>
      <c r="B3183" s="1" t="s">
        <v>1451</v>
      </c>
      <c r="C3183" s="1" t="s">
        <v>11579</v>
      </c>
      <c r="D3183" s="2" t="s">
        <v>11580</v>
      </c>
      <c r="E3183" s="1" t="s">
        <v>9911</v>
      </c>
      <c r="F3183" s="1" t="s">
        <v>11581</v>
      </c>
      <c r="G3183" s="3">
        <v>43959.035740740743</v>
      </c>
      <c r="H3183" s="1" t="b">
        <v>0</v>
      </c>
      <c r="I3183" s="1" t="s">
        <v>22</v>
      </c>
      <c r="K3183" s="2"/>
    </row>
    <row r="3184" spans="1:11" ht="12.5" x14ac:dyDescent="0.25">
      <c r="A3184" s="1">
        <v>20499289</v>
      </c>
      <c r="B3184" s="1" t="s">
        <v>11582</v>
      </c>
      <c r="C3184" s="1" t="s">
        <v>11583</v>
      </c>
      <c r="D3184" s="2" t="s">
        <v>11584</v>
      </c>
      <c r="E3184" s="1" t="s">
        <v>9911</v>
      </c>
      <c r="F3184" s="1" t="s">
        <v>11585</v>
      </c>
      <c r="G3184" s="3">
        <v>43959.035752314812</v>
      </c>
      <c r="H3184" s="1" t="b">
        <v>1</v>
      </c>
      <c r="K3184" s="2"/>
    </row>
    <row r="3185" spans="1:11" ht="12.5" x14ac:dyDescent="0.25">
      <c r="A3185" s="1">
        <v>16710350</v>
      </c>
      <c r="B3185" s="1" t="s">
        <v>2849</v>
      </c>
      <c r="C3185" s="1" t="s">
        <v>11586</v>
      </c>
      <c r="D3185" s="2" t="s">
        <v>11587</v>
      </c>
      <c r="E3185" s="1" t="s">
        <v>9911</v>
      </c>
      <c r="F3185" s="1" t="s">
        <v>11588</v>
      </c>
      <c r="G3185" s="3">
        <v>43959.035752314812</v>
      </c>
      <c r="H3185" s="1" t="b">
        <v>0</v>
      </c>
      <c r="I3185" s="1" t="s">
        <v>22</v>
      </c>
      <c r="K3185" s="2"/>
    </row>
    <row r="3186" spans="1:11" ht="12.5" x14ac:dyDescent="0.25">
      <c r="A3186" s="1">
        <v>207405</v>
      </c>
      <c r="B3186" s="1" t="s">
        <v>11589</v>
      </c>
      <c r="C3186" s="1" t="s">
        <v>11590</v>
      </c>
      <c r="D3186" s="2" t="s">
        <v>11591</v>
      </c>
      <c r="E3186" s="1" t="s">
        <v>9911</v>
      </c>
      <c r="F3186" s="1" t="s">
        <v>11592</v>
      </c>
      <c r="G3186" s="3">
        <v>43959.035763888889</v>
      </c>
      <c r="H3186" s="1" t="b">
        <v>1</v>
      </c>
      <c r="K3186" s="2"/>
    </row>
    <row r="3187" spans="1:11" ht="12.5" x14ac:dyDescent="0.25">
      <c r="A3187" s="1">
        <v>679584</v>
      </c>
      <c r="B3187" s="1" t="s">
        <v>11593</v>
      </c>
      <c r="C3187" s="1" t="s">
        <v>11593</v>
      </c>
      <c r="D3187" s="2" t="s">
        <v>11594</v>
      </c>
      <c r="E3187" s="1" t="s">
        <v>9911</v>
      </c>
      <c r="F3187" s="1" t="s">
        <v>11595</v>
      </c>
      <c r="G3187" s="3">
        <v>43959.035775462966</v>
      </c>
      <c r="H3187" s="1" t="b">
        <v>1</v>
      </c>
      <c r="K3187" s="2"/>
    </row>
    <row r="3188" spans="1:11" ht="12.5" x14ac:dyDescent="0.25">
      <c r="A3188" s="1">
        <v>15756427</v>
      </c>
      <c r="B3188" s="1" t="s">
        <v>11596</v>
      </c>
      <c r="C3188" s="1" t="s">
        <v>11597</v>
      </c>
      <c r="D3188" s="2" t="s">
        <v>11598</v>
      </c>
      <c r="E3188" s="1" t="s">
        <v>9911</v>
      </c>
      <c r="F3188" s="1" t="s">
        <v>11599</v>
      </c>
      <c r="G3188" s="3">
        <v>43959.035787037035</v>
      </c>
      <c r="H3188" s="1" t="b">
        <v>1</v>
      </c>
      <c r="K3188" s="2"/>
    </row>
    <row r="3189" spans="1:11" ht="12.5" x14ac:dyDescent="0.25">
      <c r="A3189" s="1">
        <v>3610486</v>
      </c>
      <c r="B3189" s="1" t="s">
        <v>11600</v>
      </c>
      <c r="C3189" s="1" t="s">
        <v>11601</v>
      </c>
      <c r="D3189" s="2" t="s">
        <v>11602</v>
      </c>
      <c r="E3189" s="1" t="s">
        <v>9911</v>
      </c>
      <c r="F3189" s="1" t="s">
        <v>11603</v>
      </c>
      <c r="G3189" s="3">
        <v>43959.035798611112</v>
      </c>
      <c r="H3189" s="1" t="b">
        <v>1</v>
      </c>
      <c r="K3189" s="2"/>
    </row>
    <row r="3190" spans="1:11" ht="12.5" x14ac:dyDescent="0.25">
      <c r="A3190" s="1">
        <v>39198480</v>
      </c>
      <c r="B3190" s="1" t="s">
        <v>10118</v>
      </c>
      <c r="C3190" s="1" t="s">
        <v>11604</v>
      </c>
      <c r="D3190" s="2" t="s">
        <v>11605</v>
      </c>
      <c r="E3190" s="1" t="s">
        <v>9911</v>
      </c>
      <c r="F3190" s="1" t="s">
        <v>11606</v>
      </c>
      <c r="G3190" s="3">
        <v>43959.035810185182</v>
      </c>
      <c r="H3190" s="1" t="b">
        <v>1</v>
      </c>
      <c r="K3190" s="2"/>
    </row>
    <row r="3191" spans="1:11" ht="12.5" x14ac:dyDescent="0.25">
      <c r="A3191" s="1">
        <v>1975671</v>
      </c>
      <c r="B3191" s="1" t="s">
        <v>11607</v>
      </c>
      <c r="C3191" s="1" t="s">
        <v>11608</v>
      </c>
      <c r="D3191" s="2" t="s">
        <v>11609</v>
      </c>
      <c r="E3191" s="1" t="s">
        <v>9911</v>
      </c>
      <c r="F3191" s="1" t="s">
        <v>11610</v>
      </c>
      <c r="G3191" s="3">
        <v>43959.035810185182</v>
      </c>
      <c r="H3191" s="1" t="b">
        <v>0</v>
      </c>
      <c r="I3191" s="1" t="s">
        <v>22</v>
      </c>
      <c r="K3191" s="2"/>
    </row>
    <row r="3192" spans="1:11" ht="12.5" x14ac:dyDescent="0.25">
      <c r="A3192" s="1">
        <v>3820245</v>
      </c>
      <c r="B3192" s="1" t="s">
        <v>11611</v>
      </c>
      <c r="C3192" s="1" t="s">
        <v>11612</v>
      </c>
      <c r="D3192" s="2" t="s">
        <v>11613</v>
      </c>
      <c r="E3192" s="1" t="s">
        <v>9911</v>
      </c>
      <c r="F3192" s="1" t="s">
        <v>11614</v>
      </c>
      <c r="G3192" s="3">
        <v>43959.035810185182</v>
      </c>
      <c r="H3192" s="1" t="b">
        <v>0</v>
      </c>
      <c r="I3192" s="1" t="s">
        <v>22</v>
      </c>
      <c r="K3192" s="2"/>
    </row>
    <row r="3193" spans="1:11" ht="12.5" x14ac:dyDescent="0.25">
      <c r="A3193" s="1">
        <v>44733816</v>
      </c>
      <c r="B3193" s="1" t="s">
        <v>11615</v>
      </c>
      <c r="C3193" s="1" t="s">
        <v>11616</v>
      </c>
      <c r="D3193" s="2" t="s">
        <v>11617</v>
      </c>
      <c r="E3193" s="1" t="s">
        <v>9911</v>
      </c>
      <c r="F3193" s="1" t="s">
        <v>11618</v>
      </c>
      <c r="G3193" s="3">
        <v>43959.035821759258</v>
      </c>
      <c r="H3193" s="1" t="b">
        <v>0</v>
      </c>
      <c r="I3193" s="1" t="s">
        <v>22</v>
      </c>
      <c r="K3193" s="2"/>
    </row>
    <row r="3194" spans="1:11" ht="12.5" x14ac:dyDescent="0.25">
      <c r="A3194" s="1">
        <v>2765504</v>
      </c>
      <c r="B3194" s="1" t="s">
        <v>11619</v>
      </c>
      <c r="C3194" s="1" t="s">
        <v>11620</v>
      </c>
      <c r="D3194" s="2" t="s">
        <v>11621</v>
      </c>
      <c r="E3194" s="1" t="s">
        <v>9911</v>
      </c>
      <c r="F3194" s="1" t="s">
        <v>11622</v>
      </c>
      <c r="G3194" s="3">
        <v>43959.035821759258</v>
      </c>
      <c r="H3194" s="1" t="b">
        <v>0</v>
      </c>
      <c r="I3194" s="1" t="s">
        <v>22</v>
      </c>
      <c r="K3194" s="2"/>
    </row>
    <row r="3195" spans="1:11" ht="12.5" x14ac:dyDescent="0.25">
      <c r="A3195" s="1">
        <v>3070411</v>
      </c>
      <c r="B3195" s="1" t="s">
        <v>11623</v>
      </c>
      <c r="C3195" s="1" t="s">
        <v>11624</v>
      </c>
      <c r="D3195" s="2" t="s">
        <v>11625</v>
      </c>
      <c r="E3195" s="1" t="s">
        <v>9911</v>
      </c>
      <c r="F3195" s="1" t="s">
        <v>11626</v>
      </c>
      <c r="G3195" s="3">
        <v>43959.035821759258</v>
      </c>
      <c r="H3195" s="1" t="b">
        <v>0</v>
      </c>
      <c r="I3195" s="1" t="s">
        <v>22</v>
      </c>
      <c r="K3195" s="2"/>
    </row>
    <row r="3196" spans="1:11" ht="12.5" x14ac:dyDescent="0.25">
      <c r="A3196" s="1">
        <v>9885864</v>
      </c>
      <c r="B3196" s="1" t="s">
        <v>11627</v>
      </c>
      <c r="C3196" s="1" t="s">
        <v>11628</v>
      </c>
      <c r="D3196" s="2" t="s">
        <v>11629</v>
      </c>
      <c r="E3196" s="1" t="s">
        <v>9911</v>
      </c>
      <c r="F3196" s="1" t="s">
        <v>11630</v>
      </c>
      <c r="G3196" s="3">
        <v>43959.035833333335</v>
      </c>
      <c r="H3196" s="1" t="b">
        <v>1</v>
      </c>
      <c r="K3196" s="2"/>
    </row>
    <row r="3197" spans="1:11" ht="12.5" x14ac:dyDescent="0.25">
      <c r="A3197" s="1">
        <v>44470991</v>
      </c>
      <c r="B3197" s="1" t="s">
        <v>11631</v>
      </c>
      <c r="C3197" s="1" t="s">
        <v>11632</v>
      </c>
      <c r="D3197" s="2" t="s">
        <v>11633</v>
      </c>
      <c r="E3197" s="1" t="s">
        <v>9911</v>
      </c>
      <c r="F3197" s="1" t="s">
        <v>11634</v>
      </c>
      <c r="G3197" s="3">
        <v>43959.035833333335</v>
      </c>
      <c r="H3197" s="1" t="b">
        <v>0</v>
      </c>
      <c r="I3197" s="1" t="s">
        <v>22</v>
      </c>
      <c r="K3197" s="2"/>
    </row>
    <row r="3198" spans="1:11" ht="12.5" x14ac:dyDescent="0.25">
      <c r="A3198" s="1">
        <v>114228700</v>
      </c>
      <c r="B3198" s="1" t="s">
        <v>10118</v>
      </c>
      <c r="C3198" s="1" t="s">
        <v>294</v>
      </c>
      <c r="D3198" s="2" t="s">
        <v>11635</v>
      </c>
      <c r="E3198" s="1" t="s">
        <v>9911</v>
      </c>
      <c r="F3198" s="1" t="s">
        <v>11636</v>
      </c>
      <c r="G3198" s="3">
        <v>43959.035844907405</v>
      </c>
      <c r="H3198" s="1" t="b">
        <v>1</v>
      </c>
      <c r="K3198" s="2"/>
    </row>
    <row r="3199" spans="1:11" ht="12.5" x14ac:dyDescent="0.25">
      <c r="A3199" s="1">
        <v>166677839</v>
      </c>
      <c r="B3199" s="1" t="s">
        <v>11637</v>
      </c>
      <c r="C3199" s="1" t="s">
        <v>11638</v>
      </c>
      <c r="D3199" s="2" t="s">
        <v>11639</v>
      </c>
      <c r="E3199" s="1" t="s">
        <v>9911</v>
      </c>
      <c r="F3199" s="1" t="s">
        <v>11640</v>
      </c>
      <c r="G3199" s="3">
        <v>43959.035844907405</v>
      </c>
      <c r="H3199" s="1" t="b">
        <v>0</v>
      </c>
      <c r="I3199" s="1" t="s">
        <v>22</v>
      </c>
      <c r="K3199" s="2"/>
    </row>
    <row r="3200" spans="1:11" ht="12.5" x14ac:dyDescent="0.25">
      <c r="A3200" s="1">
        <v>525836</v>
      </c>
      <c r="B3200" s="1" t="s">
        <v>10175</v>
      </c>
      <c r="C3200" s="1" t="s">
        <v>11641</v>
      </c>
      <c r="D3200" s="2" t="s">
        <v>11642</v>
      </c>
      <c r="E3200" s="1" t="s">
        <v>9911</v>
      </c>
      <c r="F3200" s="1" t="s">
        <v>11643</v>
      </c>
      <c r="G3200" s="3">
        <v>43959.035856481481</v>
      </c>
      <c r="H3200" s="1" t="b">
        <v>0</v>
      </c>
      <c r="I3200" s="1" t="s">
        <v>22</v>
      </c>
      <c r="K3200" s="2"/>
    </row>
    <row r="3201" spans="1:11" ht="12.5" x14ac:dyDescent="0.25">
      <c r="A3201" s="1">
        <v>13842805</v>
      </c>
      <c r="B3201" s="1" t="s">
        <v>11644</v>
      </c>
      <c r="C3201" s="1" t="s">
        <v>11645</v>
      </c>
      <c r="D3201" s="2" t="s">
        <v>11646</v>
      </c>
      <c r="E3201" s="1" t="s">
        <v>9911</v>
      </c>
      <c r="F3201" s="1" t="s">
        <v>11647</v>
      </c>
      <c r="G3201" s="3">
        <v>43959.035856481481</v>
      </c>
      <c r="H3201" s="1" t="b">
        <v>0</v>
      </c>
      <c r="I3201" s="1" t="s">
        <v>22</v>
      </c>
      <c r="K3201" s="2"/>
    </row>
    <row r="3202" spans="1:11" ht="12.5" x14ac:dyDescent="0.25">
      <c r="A3202" s="1">
        <v>13261856</v>
      </c>
      <c r="B3202" s="1" t="s">
        <v>9956</v>
      </c>
      <c r="C3202" s="1" t="s">
        <v>11648</v>
      </c>
      <c r="D3202" s="2" t="s">
        <v>11649</v>
      </c>
      <c r="E3202" s="1" t="s">
        <v>9911</v>
      </c>
      <c r="F3202" s="1" t="s">
        <v>11650</v>
      </c>
      <c r="G3202" s="3">
        <v>43959.035868055558</v>
      </c>
      <c r="H3202" s="1" t="b">
        <v>1</v>
      </c>
      <c r="K3202" s="2"/>
    </row>
    <row r="3203" spans="1:11" ht="12.5" x14ac:dyDescent="0.25">
      <c r="A3203" s="1">
        <v>2966405</v>
      </c>
      <c r="B3203" s="1" t="s">
        <v>11651</v>
      </c>
      <c r="C3203" s="1" t="s">
        <v>11652</v>
      </c>
      <c r="D3203" s="2" t="s">
        <v>11653</v>
      </c>
      <c r="E3203" s="1" t="s">
        <v>9911</v>
      </c>
      <c r="G3203" s="3">
        <v>43959.035868055558</v>
      </c>
      <c r="H3203" s="1" t="b">
        <v>0</v>
      </c>
      <c r="I3203" s="1" t="s">
        <v>22</v>
      </c>
      <c r="K3203" s="2"/>
    </row>
    <row r="3204" spans="1:11" ht="12.5" x14ac:dyDescent="0.25">
      <c r="A3204" s="1">
        <v>173516460</v>
      </c>
      <c r="B3204" s="1" t="s">
        <v>11654</v>
      </c>
      <c r="C3204" s="1" t="s">
        <v>11655</v>
      </c>
      <c r="D3204" s="2" t="s">
        <v>11656</v>
      </c>
      <c r="E3204" s="1" t="s">
        <v>9911</v>
      </c>
      <c r="F3204" s="1" t="s">
        <v>11657</v>
      </c>
      <c r="G3204" s="3">
        <v>43959.035879629628</v>
      </c>
      <c r="H3204" s="1" t="b">
        <v>1</v>
      </c>
      <c r="K3204" s="2"/>
    </row>
    <row r="3205" spans="1:11" ht="12.5" x14ac:dyDescent="0.25">
      <c r="A3205" s="1">
        <v>18148206</v>
      </c>
      <c r="B3205" s="1" t="s">
        <v>11658</v>
      </c>
      <c r="C3205" s="1" t="s">
        <v>11659</v>
      </c>
      <c r="D3205" s="2" t="s">
        <v>11660</v>
      </c>
      <c r="E3205" s="1" t="s">
        <v>9911</v>
      </c>
      <c r="F3205" s="1" t="s">
        <v>11661</v>
      </c>
      <c r="G3205" s="3">
        <v>43959.035891203705</v>
      </c>
      <c r="H3205" s="1" t="b">
        <v>1</v>
      </c>
      <c r="K3205" s="2"/>
    </row>
    <row r="3206" spans="1:11" ht="12.5" x14ac:dyDescent="0.25">
      <c r="A3206" s="1">
        <v>2894555</v>
      </c>
      <c r="B3206" s="1" t="s">
        <v>11662</v>
      </c>
      <c r="C3206" s="1" t="s">
        <v>11663</v>
      </c>
      <c r="D3206" s="2" t="s">
        <v>11664</v>
      </c>
      <c r="E3206" s="1" t="s">
        <v>9911</v>
      </c>
      <c r="F3206" s="1" t="s">
        <v>11665</v>
      </c>
      <c r="G3206" s="3">
        <v>43959.035891203705</v>
      </c>
      <c r="H3206" s="1" t="b">
        <v>1</v>
      </c>
      <c r="K3206" s="2"/>
    </row>
    <row r="3207" spans="1:11" ht="12.5" x14ac:dyDescent="0.25">
      <c r="A3207" s="1">
        <v>44440017</v>
      </c>
      <c r="B3207" s="1" t="s">
        <v>909</v>
      </c>
      <c r="C3207" s="1" t="s">
        <v>11666</v>
      </c>
      <c r="D3207" s="2" t="s">
        <v>11667</v>
      </c>
      <c r="E3207" s="1" t="s">
        <v>9911</v>
      </c>
      <c r="F3207" s="1" t="s">
        <v>11668</v>
      </c>
      <c r="G3207" s="3">
        <v>43959.035902777781</v>
      </c>
      <c r="H3207" s="1" t="b">
        <v>0</v>
      </c>
      <c r="I3207" s="1" t="s">
        <v>22</v>
      </c>
      <c r="K3207" s="2"/>
    </row>
    <row r="3208" spans="1:11" ht="12.5" x14ac:dyDescent="0.25">
      <c r="A3208" s="1">
        <v>1020260</v>
      </c>
      <c r="B3208" s="1" t="s">
        <v>11669</v>
      </c>
      <c r="C3208" s="1" t="s">
        <v>11669</v>
      </c>
      <c r="D3208" s="2" t="s">
        <v>11670</v>
      </c>
      <c r="E3208" s="1" t="s">
        <v>9911</v>
      </c>
      <c r="F3208" s="1" t="s">
        <v>11671</v>
      </c>
      <c r="G3208" s="3">
        <v>43959.035902777781</v>
      </c>
      <c r="H3208" s="1" t="b">
        <v>0</v>
      </c>
      <c r="I3208" s="1" t="s">
        <v>5</v>
      </c>
      <c r="K3208" s="2"/>
    </row>
    <row r="3209" spans="1:11" ht="12.5" x14ac:dyDescent="0.25">
      <c r="A3209" s="1">
        <v>8831785</v>
      </c>
      <c r="B3209" s="1" t="s">
        <v>11672</v>
      </c>
      <c r="C3209" s="1" t="s">
        <v>11673</v>
      </c>
      <c r="D3209" s="2" t="s">
        <v>11674</v>
      </c>
      <c r="E3209" s="1" t="s">
        <v>9911</v>
      </c>
      <c r="F3209" s="1" t="s">
        <v>11675</v>
      </c>
      <c r="G3209" s="3">
        <v>43959.035902777781</v>
      </c>
      <c r="H3209" s="1" t="b">
        <v>0</v>
      </c>
      <c r="I3209" s="1" t="s">
        <v>22</v>
      </c>
      <c r="K3209" s="2"/>
    </row>
    <row r="3210" spans="1:11" ht="12.5" x14ac:dyDescent="0.25">
      <c r="A3210" s="1">
        <v>19026264</v>
      </c>
      <c r="B3210" s="1" t="s">
        <v>11676</v>
      </c>
      <c r="C3210" s="1" t="s">
        <v>11677</v>
      </c>
      <c r="D3210" s="2" t="s">
        <v>11678</v>
      </c>
      <c r="E3210" s="1" t="s">
        <v>9911</v>
      </c>
      <c r="F3210" s="1" t="s">
        <v>11679</v>
      </c>
      <c r="G3210" s="3">
        <v>43959.035914351851</v>
      </c>
      <c r="H3210" s="1" t="b">
        <v>1</v>
      </c>
      <c r="K3210" s="2"/>
    </row>
    <row r="3211" spans="1:11" ht="12.5" x14ac:dyDescent="0.25">
      <c r="A3211" s="1">
        <v>1541369</v>
      </c>
      <c r="B3211" s="1" t="s">
        <v>11680</v>
      </c>
      <c r="C3211" s="1" t="s">
        <v>11681</v>
      </c>
      <c r="D3211" s="2" t="s">
        <v>11682</v>
      </c>
      <c r="E3211" s="1" t="s">
        <v>9911</v>
      </c>
      <c r="F3211" s="1" t="s">
        <v>11683</v>
      </c>
      <c r="G3211" s="3">
        <v>43959.035914351851</v>
      </c>
      <c r="H3211" s="1" t="b">
        <v>0</v>
      </c>
      <c r="I3211" s="1" t="s">
        <v>22</v>
      </c>
      <c r="K3211" s="2"/>
    </row>
    <row r="3212" spans="1:11" ht="12.5" x14ac:dyDescent="0.25">
      <c r="A3212" s="1">
        <v>103836049</v>
      </c>
      <c r="B3212" s="1" t="s">
        <v>11684</v>
      </c>
      <c r="C3212" s="1" t="s">
        <v>11685</v>
      </c>
      <c r="D3212" s="2" t="s">
        <v>11686</v>
      </c>
      <c r="E3212" s="1" t="s">
        <v>9911</v>
      </c>
      <c r="F3212" s="1" t="s">
        <v>11687</v>
      </c>
      <c r="G3212" s="3">
        <v>43959.035937499997</v>
      </c>
      <c r="H3212" s="1" t="b">
        <v>1</v>
      </c>
      <c r="K3212" s="2"/>
    </row>
    <row r="3213" spans="1:11" ht="12.5" x14ac:dyDescent="0.25">
      <c r="A3213" s="1">
        <v>50257587</v>
      </c>
      <c r="B3213" s="1" t="s">
        <v>6527</v>
      </c>
      <c r="C3213" s="1" t="s">
        <v>11688</v>
      </c>
      <c r="D3213" s="2" t="s">
        <v>11689</v>
      </c>
      <c r="E3213" s="1" t="s">
        <v>9911</v>
      </c>
      <c r="F3213" s="1" t="s">
        <v>11690</v>
      </c>
      <c r="G3213" s="3">
        <v>43959.035937499997</v>
      </c>
      <c r="H3213" s="1" t="b">
        <v>1</v>
      </c>
      <c r="K3213" s="2"/>
    </row>
    <row r="3214" spans="1:11" ht="12.5" x14ac:dyDescent="0.25">
      <c r="A3214" s="1">
        <v>19469355</v>
      </c>
      <c r="B3214" s="1" t="s">
        <v>11691</v>
      </c>
      <c r="C3214" s="1" t="s">
        <v>11692</v>
      </c>
      <c r="D3214" s="2" t="s">
        <v>11693</v>
      </c>
      <c r="E3214" s="1" t="s">
        <v>9911</v>
      </c>
      <c r="F3214" s="1" t="s">
        <v>11694</v>
      </c>
      <c r="G3214" s="3">
        <v>43959.035949074074</v>
      </c>
      <c r="H3214" s="1" t="b">
        <v>0</v>
      </c>
      <c r="I3214" s="1" t="s">
        <v>22</v>
      </c>
      <c r="K3214" s="2"/>
    </row>
    <row r="3215" spans="1:11" ht="12.5" x14ac:dyDescent="0.25">
      <c r="A3215" s="1">
        <v>20664530</v>
      </c>
      <c r="B3215" s="1" t="s">
        <v>11695</v>
      </c>
      <c r="C3215" s="1" t="s">
        <v>11696</v>
      </c>
      <c r="D3215" s="2" t="s">
        <v>11697</v>
      </c>
      <c r="E3215" s="1" t="s">
        <v>9911</v>
      </c>
      <c r="F3215" s="1" t="s">
        <v>11698</v>
      </c>
      <c r="G3215" s="3">
        <v>43959.035949074074</v>
      </c>
      <c r="H3215" s="1" t="b">
        <v>0</v>
      </c>
      <c r="I3215" s="1" t="s">
        <v>5</v>
      </c>
      <c r="K3215" s="2"/>
    </row>
    <row r="3216" spans="1:11" ht="12.5" x14ac:dyDescent="0.25">
      <c r="A3216" s="1">
        <v>188790580</v>
      </c>
      <c r="B3216" s="1" t="s">
        <v>9921</v>
      </c>
      <c r="C3216" s="1" t="s">
        <v>11699</v>
      </c>
      <c r="D3216" s="2" t="s">
        <v>11700</v>
      </c>
      <c r="E3216" s="1" t="s">
        <v>9911</v>
      </c>
      <c r="F3216" s="1" t="s">
        <v>11701</v>
      </c>
      <c r="G3216" s="3">
        <v>43959.035960648151</v>
      </c>
      <c r="H3216" s="1" t="b">
        <v>0</v>
      </c>
      <c r="I3216" s="1" t="s">
        <v>22</v>
      </c>
      <c r="K3216" s="2"/>
    </row>
    <row r="3217" spans="1:11" ht="12.5" x14ac:dyDescent="0.25">
      <c r="A3217" s="1">
        <v>155978483</v>
      </c>
      <c r="B3217" s="1" t="s">
        <v>11702</v>
      </c>
      <c r="C3217" s="1" t="s">
        <v>11703</v>
      </c>
      <c r="D3217" s="2" t="s">
        <v>11704</v>
      </c>
      <c r="E3217" s="1" t="s">
        <v>9911</v>
      </c>
      <c r="F3217" s="1" t="s">
        <v>11705</v>
      </c>
      <c r="G3217" s="3">
        <v>43959.035960648151</v>
      </c>
      <c r="H3217" s="1" t="b">
        <v>0</v>
      </c>
      <c r="I3217" s="1" t="s">
        <v>22</v>
      </c>
      <c r="K3217" s="2"/>
    </row>
    <row r="3218" spans="1:11" ht="12.5" x14ac:dyDescent="0.25">
      <c r="A3218" s="1">
        <v>1307238</v>
      </c>
      <c r="B3218" s="1" t="s">
        <v>11706</v>
      </c>
      <c r="C3218" s="1" t="s">
        <v>11706</v>
      </c>
      <c r="D3218" s="2" t="s">
        <v>11707</v>
      </c>
      <c r="E3218" s="1" t="s">
        <v>9911</v>
      </c>
      <c r="F3218" s="1" t="s">
        <v>11708</v>
      </c>
      <c r="G3218" s="3">
        <v>43959.03597222222</v>
      </c>
      <c r="H3218" s="1" t="b">
        <v>1</v>
      </c>
      <c r="K3218" s="2"/>
    </row>
    <row r="3219" spans="1:11" ht="12.5" x14ac:dyDescent="0.25">
      <c r="A3219" s="1">
        <v>35617117</v>
      </c>
      <c r="B3219" s="1" t="s">
        <v>11709</v>
      </c>
      <c r="C3219" s="1" t="s">
        <v>11710</v>
      </c>
      <c r="D3219" s="2" t="s">
        <v>11711</v>
      </c>
      <c r="E3219" s="1" t="s">
        <v>9911</v>
      </c>
      <c r="G3219" s="3">
        <v>43959.035983796297</v>
      </c>
      <c r="H3219" s="1" t="b">
        <v>1</v>
      </c>
      <c r="K3219" s="2"/>
    </row>
    <row r="3220" spans="1:11" ht="12.5" x14ac:dyDescent="0.25">
      <c r="A3220" s="1">
        <v>1186228</v>
      </c>
      <c r="B3220" s="1" t="s">
        <v>11712</v>
      </c>
      <c r="C3220" s="1" t="s">
        <v>11713</v>
      </c>
      <c r="D3220" s="2" t="s">
        <v>11714</v>
      </c>
      <c r="E3220" s="1" t="s">
        <v>9911</v>
      </c>
      <c r="F3220" s="1" t="s">
        <v>11715</v>
      </c>
      <c r="G3220" s="3">
        <v>43959.035995370374</v>
      </c>
      <c r="H3220" s="1" t="b">
        <v>0</v>
      </c>
      <c r="I3220" s="1" t="s">
        <v>22</v>
      </c>
      <c r="K3220" s="2"/>
    </row>
    <row r="3221" spans="1:11" ht="12.5" x14ac:dyDescent="0.25">
      <c r="A3221" s="1">
        <v>18382480</v>
      </c>
      <c r="B3221" s="1" t="s">
        <v>9960</v>
      </c>
      <c r="C3221" s="1" t="s">
        <v>11716</v>
      </c>
      <c r="D3221" s="2" t="s">
        <v>11717</v>
      </c>
      <c r="E3221" s="1" t="s">
        <v>9911</v>
      </c>
      <c r="F3221" s="1" t="s">
        <v>11718</v>
      </c>
      <c r="G3221" s="3">
        <v>43959.035995370374</v>
      </c>
      <c r="H3221" s="1" t="b">
        <v>0</v>
      </c>
      <c r="I3221" s="1" t="s">
        <v>22</v>
      </c>
      <c r="K3221" s="2"/>
    </row>
    <row r="3222" spans="1:11" ht="12.5" x14ac:dyDescent="0.25">
      <c r="A3222" s="1">
        <v>64946222</v>
      </c>
      <c r="B3222" s="1" t="s">
        <v>10056</v>
      </c>
      <c r="C3222" s="1" t="s">
        <v>11719</v>
      </c>
      <c r="D3222" s="2" t="s">
        <v>11720</v>
      </c>
      <c r="E3222" s="1" t="s">
        <v>9911</v>
      </c>
      <c r="F3222" s="1" t="s">
        <v>11721</v>
      </c>
      <c r="G3222" s="3">
        <v>43959.035995370374</v>
      </c>
      <c r="H3222" s="1" t="b">
        <v>0</v>
      </c>
      <c r="I3222" s="1" t="s">
        <v>22</v>
      </c>
      <c r="K3222" s="2"/>
    </row>
    <row r="3223" spans="1:11" ht="12.5" x14ac:dyDescent="0.25">
      <c r="A3223" s="1">
        <v>38233033</v>
      </c>
      <c r="B3223" s="1" t="s">
        <v>11722</v>
      </c>
      <c r="C3223" s="1" t="s">
        <v>11723</v>
      </c>
      <c r="D3223" s="2" t="s">
        <v>11724</v>
      </c>
      <c r="E3223" s="1" t="s">
        <v>9911</v>
      </c>
      <c r="F3223" s="1" t="s">
        <v>11725</v>
      </c>
      <c r="G3223" s="3">
        <v>43959.035995370374</v>
      </c>
      <c r="H3223" s="1" t="b">
        <v>0</v>
      </c>
      <c r="I3223" s="1" t="s">
        <v>22</v>
      </c>
      <c r="K3223" s="2"/>
    </row>
    <row r="3224" spans="1:11" ht="12.5" x14ac:dyDescent="0.25">
      <c r="A3224" s="1">
        <v>5409008</v>
      </c>
      <c r="B3224" s="1" t="s">
        <v>11726</v>
      </c>
      <c r="C3224" s="1" t="s">
        <v>11727</v>
      </c>
      <c r="D3224" s="2" t="s">
        <v>11728</v>
      </c>
      <c r="E3224" s="1" t="s">
        <v>9911</v>
      </c>
      <c r="F3224" s="1" t="s">
        <v>11729</v>
      </c>
      <c r="G3224" s="3">
        <v>43959.036006944443</v>
      </c>
      <c r="H3224" s="1" t="b">
        <v>1</v>
      </c>
      <c r="K3224" s="2"/>
    </row>
    <row r="3225" spans="1:11" ht="12.5" x14ac:dyDescent="0.25">
      <c r="A3225" s="1">
        <v>9043091</v>
      </c>
      <c r="B3225" s="1" t="s">
        <v>11575</v>
      </c>
      <c r="C3225" s="1" t="s">
        <v>11730</v>
      </c>
      <c r="D3225" s="2" t="s">
        <v>11731</v>
      </c>
      <c r="E3225" s="1" t="s">
        <v>9911</v>
      </c>
      <c r="F3225" s="1" t="s">
        <v>11732</v>
      </c>
      <c r="G3225" s="3">
        <v>43959.036006944443</v>
      </c>
      <c r="H3225" s="1" t="b">
        <v>0</v>
      </c>
      <c r="I3225" s="1" t="s">
        <v>22</v>
      </c>
      <c r="K3225" s="2"/>
    </row>
    <row r="3226" spans="1:11" ht="12.5" x14ac:dyDescent="0.25">
      <c r="A3226" s="1">
        <v>43315031</v>
      </c>
      <c r="B3226" s="1" t="s">
        <v>11733</v>
      </c>
      <c r="C3226" s="1" t="s">
        <v>11734</v>
      </c>
      <c r="D3226" s="2" t="s">
        <v>11735</v>
      </c>
      <c r="E3226" s="1" t="s">
        <v>9911</v>
      </c>
      <c r="F3226" s="1" t="s">
        <v>11736</v>
      </c>
      <c r="G3226" s="3">
        <v>43959.03601851852</v>
      </c>
      <c r="H3226" s="1" t="b">
        <v>0</v>
      </c>
      <c r="I3226" s="1" t="s">
        <v>22</v>
      </c>
      <c r="K3226" s="2"/>
    </row>
    <row r="3227" spans="1:11" ht="12.5" x14ac:dyDescent="0.25">
      <c r="A3227" s="1">
        <v>3948501</v>
      </c>
      <c r="B3227" s="1" t="s">
        <v>10605</v>
      </c>
      <c r="C3227" s="1" t="s">
        <v>11737</v>
      </c>
      <c r="D3227" s="2" t="s">
        <v>11738</v>
      </c>
      <c r="E3227" s="1" t="s">
        <v>9911</v>
      </c>
      <c r="F3227" s="1" t="s">
        <v>11739</v>
      </c>
      <c r="G3227" s="3">
        <v>43959.03601851852</v>
      </c>
      <c r="H3227" s="1" t="b">
        <v>0</v>
      </c>
      <c r="I3227" s="1" t="s">
        <v>22</v>
      </c>
      <c r="K3227" s="2"/>
    </row>
    <row r="3228" spans="1:11" ht="12.5" x14ac:dyDescent="0.25">
      <c r="A3228" s="1">
        <v>40770322</v>
      </c>
      <c r="B3228" s="1" t="s">
        <v>11740</v>
      </c>
      <c r="C3228" s="1" t="s">
        <v>11741</v>
      </c>
      <c r="D3228" s="2" t="s">
        <v>11742</v>
      </c>
      <c r="E3228" s="1" t="s">
        <v>9911</v>
      </c>
      <c r="F3228" s="1" t="s">
        <v>11743</v>
      </c>
      <c r="G3228" s="3">
        <v>43959.03601851852</v>
      </c>
      <c r="H3228" s="1" t="b">
        <v>0</v>
      </c>
      <c r="I3228" s="1" t="s">
        <v>22</v>
      </c>
      <c r="K3228" s="2"/>
    </row>
    <row r="3229" spans="1:11" ht="12.5" x14ac:dyDescent="0.25">
      <c r="A3229" s="1">
        <v>1398663</v>
      </c>
      <c r="B3229" s="1" t="s">
        <v>9921</v>
      </c>
      <c r="C3229" s="1" t="s">
        <v>11327</v>
      </c>
      <c r="D3229" s="2" t="s">
        <v>11744</v>
      </c>
      <c r="E3229" s="1" t="s">
        <v>9911</v>
      </c>
      <c r="F3229" s="1" t="s">
        <v>11745</v>
      </c>
      <c r="G3229" s="3">
        <v>43959.036030092589</v>
      </c>
      <c r="H3229" s="1" t="b">
        <v>0</v>
      </c>
      <c r="I3229" s="1" t="s">
        <v>22</v>
      </c>
      <c r="K3229" s="2"/>
    </row>
    <row r="3230" spans="1:11" ht="12.5" x14ac:dyDescent="0.25">
      <c r="A3230" s="1">
        <v>1582219</v>
      </c>
      <c r="B3230" s="1" t="s">
        <v>10129</v>
      </c>
      <c r="C3230" s="1" t="s">
        <v>10129</v>
      </c>
      <c r="D3230" s="2" t="s">
        <v>11746</v>
      </c>
      <c r="E3230" s="1" t="s">
        <v>9911</v>
      </c>
      <c r="F3230" s="1" t="s">
        <v>11747</v>
      </c>
      <c r="G3230" s="3">
        <v>43959.036041666666</v>
      </c>
      <c r="H3230" s="1" t="b">
        <v>1</v>
      </c>
      <c r="K3230" s="2"/>
    </row>
    <row r="3231" spans="1:11" ht="12.5" x14ac:dyDescent="0.25">
      <c r="A3231" s="1">
        <v>19071965</v>
      </c>
      <c r="B3231" s="1" t="s">
        <v>11256</v>
      </c>
      <c r="C3231" s="1" t="s">
        <v>11748</v>
      </c>
      <c r="D3231" s="2" t="s">
        <v>11749</v>
      </c>
      <c r="E3231" s="1" t="s">
        <v>9911</v>
      </c>
      <c r="F3231" s="1" t="s">
        <v>11750</v>
      </c>
      <c r="G3231" s="3">
        <v>43959.036041666666</v>
      </c>
      <c r="H3231" s="1" t="b">
        <v>0</v>
      </c>
      <c r="I3231" s="1" t="s">
        <v>22</v>
      </c>
      <c r="K3231" s="2"/>
    </row>
    <row r="3232" spans="1:11" ht="12.5" x14ac:dyDescent="0.25">
      <c r="A3232" s="1">
        <v>968839</v>
      </c>
      <c r="B3232" s="1" t="s">
        <v>11751</v>
      </c>
      <c r="C3232" s="1" t="s">
        <v>11751</v>
      </c>
      <c r="D3232" s="2" t="s">
        <v>11752</v>
      </c>
      <c r="E3232" s="1" t="s">
        <v>9911</v>
      </c>
      <c r="F3232" s="1" t="s">
        <v>11753</v>
      </c>
      <c r="G3232" s="3">
        <v>43959.036041666666</v>
      </c>
      <c r="H3232" s="1" t="b">
        <v>0</v>
      </c>
      <c r="I3232" s="1" t="s">
        <v>22</v>
      </c>
      <c r="K3232" s="2"/>
    </row>
    <row r="3233" spans="1:11" ht="12.5" x14ac:dyDescent="0.25">
      <c r="A3233" s="1">
        <v>34944760</v>
      </c>
      <c r="B3233" s="1" t="s">
        <v>11754</v>
      </c>
      <c r="C3233" s="1" t="s">
        <v>11755</v>
      </c>
      <c r="D3233" s="2" t="s">
        <v>11756</v>
      </c>
      <c r="E3233" s="1" t="s">
        <v>9911</v>
      </c>
      <c r="F3233" s="1" t="s">
        <v>11757</v>
      </c>
      <c r="G3233" s="3">
        <v>43959.036041666666</v>
      </c>
      <c r="H3233" s="1" t="b">
        <v>0</v>
      </c>
      <c r="I3233" s="1" t="s">
        <v>22</v>
      </c>
      <c r="K3233" s="2"/>
    </row>
    <row r="3234" spans="1:11" ht="12.5" x14ac:dyDescent="0.25">
      <c r="A3234" s="1">
        <v>9916368</v>
      </c>
      <c r="B3234" s="1" t="s">
        <v>11758</v>
      </c>
      <c r="C3234" s="1" t="s">
        <v>11759</v>
      </c>
      <c r="D3234" s="2" t="s">
        <v>11760</v>
      </c>
      <c r="E3234" s="1" t="s">
        <v>9911</v>
      </c>
      <c r="F3234" s="1" t="s">
        <v>11761</v>
      </c>
      <c r="G3234" s="3">
        <v>43959.036053240743</v>
      </c>
      <c r="H3234" s="1" t="b">
        <v>0</v>
      </c>
      <c r="I3234" s="1" t="s">
        <v>22</v>
      </c>
      <c r="K3234" s="2"/>
    </row>
    <row r="3235" spans="1:11" ht="12.5" x14ac:dyDescent="0.25">
      <c r="A3235" s="1">
        <v>25987947</v>
      </c>
      <c r="B3235" s="1" t="s">
        <v>11762</v>
      </c>
      <c r="C3235" s="1" t="s">
        <v>11763</v>
      </c>
      <c r="D3235" s="2" t="s">
        <v>11764</v>
      </c>
      <c r="E3235" s="1" t="s">
        <v>9911</v>
      </c>
      <c r="F3235" s="1" t="s">
        <v>11765</v>
      </c>
      <c r="G3235" s="3">
        <v>43959.036053240743</v>
      </c>
      <c r="H3235" s="1" t="b">
        <v>0</v>
      </c>
      <c r="I3235" s="1" t="s">
        <v>22</v>
      </c>
      <c r="K3235" s="2"/>
    </row>
    <row r="3236" spans="1:11" ht="12.5" x14ac:dyDescent="0.25">
      <c r="A3236" s="1">
        <v>1785452</v>
      </c>
      <c r="B3236" s="1" t="s">
        <v>11766</v>
      </c>
      <c r="C3236" s="1" t="s">
        <v>11767</v>
      </c>
      <c r="D3236" s="2" t="s">
        <v>11768</v>
      </c>
      <c r="E3236" s="1" t="s">
        <v>9911</v>
      </c>
      <c r="F3236" s="1" t="s">
        <v>11769</v>
      </c>
      <c r="G3236" s="3">
        <v>43959.036053240743</v>
      </c>
      <c r="H3236" s="1" t="b">
        <v>0</v>
      </c>
      <c r="I3236" s="1" t="s">
        <v>22</v>
      </c>
      <c r="K3236" s="2"/>
    </row>
    <row r="3237" spans="1:11" ht="12.5" x14ac:dyDescent="0.25">
      <c r="A3237" s="1">
        <v>96284790</v>
      </c>
      <c r="B3237" s="1" t="s">
        <v>11770</v>
      </c>
      <c r="C3237" s="1" t="s">
        <v>11771</v>
      </c>
      <c r="D3237" s="2" t="s">
        <v>11772</v>
      </c>
      <c r="E3237" s="1" t="s">
        <v>9911</v>
      </c>
      <c r="F3237" s="1" t="s">
        <v>11773</v>
      </c>
      <c r="G3237" s="3">
        <v>43959.036064814813</v>
      </c>
      <c r="H3237" s="1" t="b">
        <v>0</v>
      </c>
      <c r="I3237" s="1" t="s">
        <v>22</v>
      </c>
      <c r="K3237" s="2"/>
    </row>
    <row r="3238" spans="1:11" ht="12.5" x14ac:dyDescent="0.25">
      <c r="A3238" s="1">
        <v>7776575</v>
      </c>
      <c r="B3238" s="1" t="s">
        <v>10136</v>
      </c>
      <c r="C3238" s="1" t="s">
        <v>11774</v>
      </c>
      <c r="D3238" s="2" t="s">
        <v>11775</v>
      </c>
      <c r="E3238" s="1" t="s">
        <v>9911</v>
      </c>
      <c r="F3238" s="1" t="s">
        <v>11776</v>
      </c>
      <c r="G3238" s="3">
        <v>43959.036064814813</v>
      </c>
      <c r="H3238" s="1" t="b">
        <v>0</v>
      </c>
      <c r="I3238" s="1" t="s">
        <v>22</v>
      </c>
      <c r="K3238" s="2"/>
    </row>
    <row r="3239" spans="1:11" ht="12.5" x14ac:dyDescent="0.25">
      <c r="A3239" s="1">
        <v>3564353</v>
      </c>
      <c r="B3239" s="1" t="s">
        <v>11777</v>
      </c>
      <c r="C3239" s="1" t="s">
        <v>11778</v>
      </c>
      <c r="D3239" s="2" t="s">
        <v>11779</v>
      </c>
      <c r="E3239" s="1" t="s">
        <v>9911</v>
      </c>
      <c r="F3239" s="1" t="s">
        <v>11780</v>
      </c>
      <c r="G3239" s="3">
        <v>43959.036064814813</v>
      </c>
      <c r="H3239" s="1" t="b">
        <v>0</v>
      </c>
      <c r="I3239" s="1" t="s">
        <v>22</v>
      </c>
      <c r="K3239" s="2"/>
    </row>
    <row r="3240" spans="1:11" ht="12.5" x14ac:dyDescent="0.25">
      <c r="A3240" s="1">
        <v>81794847</v>
      </c>
      <c r="B3240" s="1" t="s">
        <v>11781</v>
      </c>
      <c r="C3240" s="1" t="s">
        <v>11782</v>
      </c>
      <c r="D3240" s="2" t="s">
        <v>11783</v>
      </c>
      <c r="E3240" s="1" t="s">
        <v>9911</v>
      </c>
      <c r="F3240" s="1" t="s">
        <v>11784</v>
      </c>
      <c r="G3240" s="3">
        <v>43959.036076388889</v>
      </c>
      <c r="H3240" s="1" t="b">
        <v>0</v>
      </c>
      <c r="I3240" s="1" t="s">
        <v>22</v>
      </c>
      <c r="K3240" s="2"/>
    </row>
    <row r="3241" spans="1:11" ht="12.5" x14ac:dyDescent="0.25">
      <c r="A3241" s="1">
        <v>12895187</v>
      </c>
      <c r="B3241" s="1" t="s">
        <v>11785</v>
      </c>
      <c r="C3241" s="2" t="s">
        <v>11786</v>
      </c>
      <c r="D3241" s="2" t="s">
        <v>11787</v>
      </c>
      <c r="E3241" s="1" t="s">
        <v>9911</v>
      </c>
      <c r="F3241" s="1" t="s">
        <v>11788</v>
      </c>
      <c r="G3241" s="3">
        <v>43959.036087962966</v>
      </c>
      <c r="H3241" s="1" t="b">
        <v>1</v>
      </c>
      <c r="K3241" s="2"/>
    </row>
    <row r="3242" spans="1:11" ht="12.5" x14ac:dyDescent="0.25">
      <c r="A3242" s="1">
        <v>99160927</v>
      </c>
      <c r="B3242" s="1" t="s">
        <v>11523</v>
      </c>
      <c r="C3242" s="1" t="s">
        <v>11789</v>
      </c>
      <c r="D3242" s="2" t="s">
        <v>11790</v>
      </c>
      <c r="E3242" s="1" t="s">
        <v>9911</v>
      </c>
      <c r="F3242" s="1" t="s">
        <v>11791</v>
      </c>
      <c r="G3242" s="3">
        <v>43959.036087962966</v>
      </c>
      <c r="H3242" s="1" t="b">
        <v>1</v>
      </c>
      <c r="K3242" s="2"/>
    </row>
    <row r="3243" spans="1:11" ht="12.5" x14ac:dyDescent="0.25">
      <c r="A3243" s="1">
        <v>9738052</v>
      </c>
      <c r="B3243" s="1" t="s">
        <v>10384</v>
      </c>
      <c r="C3243" s="1" t="s">
        <v>11792</v>
      </c>
      <c r="D3243" s="2" t="s">
        <v>11793</v>
      </c>
      <c r="E3243" s="1" t="s">
        <v>9911</v>
      </c>
      <c r="F3243" s="1" t="s">
        <v>11794</v>
      </c>
      <c r="G3243" s="3">
        <v>43959.036099537036</v>
      </c>
      <c r="H3243" s="1" t="b">
        <v>0</v>
      </c>
      <c r="I3243" s="1" t="s">
        <v>22</v>
      </c>
      <c r="K3243" s="2"/>
    </row>
    <row r="3244" spans="1:11" ht="12.5" x14ac:dyDescent="0.25">
      <c r="A3244" s="1">
        <v>3099649</v>
      </c>
      <c r="B3244" s="1" t="s">
        <v>11795</v>
      </c>
      <c r="C3244" s="1" t="s">
        <v>11796</v>
      </c>
      <c r="D3244" s="2" t="s">
        <v>11797</v>
      </c>
      <c r="E3244" s="1" t="s">
        <v>9911</v>
      </c>
      <c r="F3244" s="1" t="s">
        <v>11798</v>
      </c>
      <c r="G3244" s="3">
        <v>43959.036099537036</v>
      </c>
      <c r="H3244" s="1" t="b">
        <v>0</v>
      </c>
      <c r="I3244" s="1" t="s">
        <v>22</v>
      </c>
      <c r="K3244" s="2"/>
    </row>
    <row r="3245" spans="1:11" ht="12.5" x14ac:dyDescent="0.25">
      <c r="A3245" s="1">
        <v>96041872</v>
      </c>
      <c r="B3245" s="1" t="s">
        <v>10118</v>
      </c>
      <c r="C3245" s="1" t="s">
        <v>11799</v>
      </c>
      <c r="D3245" s="2" t="s">
        <v>11800</v>
      </c>
      <c r="E3245" s="1" t="s">
        <v>9911</v>
      </c>
      <c r="F3245" s="1" t="s">
        <v>11801</v>
      </c>
      <c r="G3245" s="3">
        <v>43959.036111111112</v>
      </c>
      <c r="H3245" s="1" t="b">
        <v>1</v>
      </c>
      <c r="K3245" s="2"/>
    </row>
    <row r="3246" spans="1:11" ht="12.5" x14ac:dyDescent="0.25">
      <c r="A3246" s="1">
        <v>35280797</v>
      </c>
      <c r="B3246" s="1" t="s">
        <v>11709</v>
      </c>
      <c r="C3246" s="1" t="s">
        <v>11802</v>
      </c>
      <c r="D3246" s="2" t="s">
        <v>11803</v>
      </c>
      <c r="E3246" s="1" t="s">
        <v>9911</v>
      </c>
      <c r="F3246" s="1" t="s">
        <v>11804</v>
      </c>
      <c r="G3246" s="3">
        <v>43959.036111111112</v>
      </c>
      <c r="H3246" s="1" t="b">
        <v>1</v>
      </c>
      <c r="K3246" s="2"/>
    </row>
    <row r="3247" spans="1:11" ht="12.5" x14ac:dyDescent="0.25">
      <c r="A3247" s="1">
        <v>44531557</v>
      </c>
      <c r="B3247" s="1" t="s">
        <v>11805</v>
      </c>
      <c r="C3247" s="1" t="s">
        <v>11806</v>
      </c>
      <c r="D3247" s="2" t="s">
        <v>11807</v>
      </c>
      <c r="E3247" s="1" t="s">
        <v>9911</v>
      </c>
      <c r="F3247" s="1" t="s">
        <v>11808</v>
      </c>
      <c r="G3247" s="3">
        <v>43959.036122685182</v>
      </c>
      <c r="H3247" s="1" t="b">
        <v>0</v>
      </c>
      <c r="I3247" s="1" t="s">
        <v>22</v>
      </c>
      <c r="K3247" s="2"/>
    </row>
    <row r="3248" spans="1:11" ht="12.5" x14ac:dyDescent="0.25">
      <c r="A3248" s="1">
        <v>481199</v>
      </c>
      <c r="B3248" s="1" t="s">
        <v>11809</v>
      </c>
      <c r="C3248" s="1" t="s">
        <v>11810</v>
      </c>
      <c r="D3248" s="2" t="s">
        <v>11811</v>
      </c>
      <c r="E3248" s="1" t="s">
        <v>9911</v>
      </c>
      <c r="F3248" s="1" t="s">
        <v>11812</v>
      </c>
      <c r="G3248" s="3">
        <v>43959.036122685182</v>
      </c>
      <c r="H3248" s="1" t="b">
        <v>0</v>
      </c>
      <c r="I3248" s="1" t="s">
        <v>22</v>
      </c>
      <c r="K3248" s="2"/>
    </row>
    <row r="3249" spans="1:11" ht="12.5" x14ac:dyDescent="0.25">
      <c r="A3249" s="1">
        <v>57961433</v>
      </c>
      <c r="B3249" s="1" t="s">
        <v>11813</v>
      </c>
      <c r="C3249" s="1" t="s">
        <v>11813</v>
      </c>
      <c r="D3249" s="2" t="s">
        <v>11814</v>
      </c>
      <c r="E3249" s="1" t="s">
        <v>9911</v>
      </c>
      <c r="F3249" s="1" t="s">
        <v>11815</v>
      </c>
      <c r="G3249" s="3">
        <v>43959.036122685182</v>
      </c>
      <c r="H3249" s="1" t="b">
        <v>0</v>
      </c>
      <c r="I3249" s="1" t="s">
        <v>22</v>
      </c>
      <c r="K3249" s="2"/>
    </row>
    <row r="3250" spans="1:11" ht="12.5" x14ac:dyDescent="0.25">
      <c r="A3250" s="1">
        <v>6203497</v>
      </c>
      <c r="B3250" s="1" t="s">
        <v>11816</v>
      </c>
      <c r="C3250" s="1" t="s">
        <v>11817</v>
      </c>
      <c r="D3250" s="2" t="s">
        <v>11818</v>
      </c>
      <c r="E3250" s="1" t="s">
        <v>9911</v>
      </c>
      <c r="F3250" s="1" t="s">
        <v>11819</v>
      </c>
      <c r="G3250" s="3">
        <v>43959.036134259259</v>
      </c>
      <c r="H3250" s="1" t="b">
        <v>0</v>
      </c>
      <c r="I3250" s="1" t="s">
        <v>22</v>
      </c>
      <c r="K3250" s="2"/>
    </row>
    <row r="3251" spans="1:11" ht="12.5" x14ac:dyDescent="0.25">
      <c r="A3251" s="1">
        <v>15714600</v>
      </c>
      <c r="B3251" s="1" t="s">
        <v>11820</v>
      </c>
      <c r="C3251" s="1" t="s">
        <v>11820</v>
      </c>
      <c r="D3251" s="2" t="s">
        <v>11821</v>
      </c>
      <c r="E3251" s="1" t="s">
        <v>9911</v>
      </c>
      <c r="F3251" s="1" t="s">
        <v>11822</v>
      </c>
      <c r="G3251" s="3">
        <v>43959.036134259259</v>
      </c>
      <c r="H3251" s="1" t="b">
        <v>0</v>
      </c>
      <c r="I3251" s="1" t="s">
        <v>22</v>
      </c>
      <c r="K3251" s="2"/>
    </row>
    <row r="3252" spans="1:11" ht="12.5" x14ac:dyDescent="0.25">
      <c r="A3252" s="1">
        <v>92439141</v>
      </c>
      <c r="B3252" s="1" t="s">
        <v>11823</v>
      </c>
      <c r="C3252" s="1" t="s">
        <v>11824</v>
      </c>
      <c r="D3252" s="2" t="s">
        <v>11825</v>
      </c>
      <c r="E3252" s="1" t="s">
        <v>9911</v>
      </c>
      <c r="F3252" s="1" t="s">
        <v>11826</v>
      </c>
      <c r="G3252" s="3">
        <v>43959.036145833335</v>
      </c>
      <c r="H3252" s="1" t="b">
        <v>1</v>
      </c>
      <c r="K3252" s="2"/>
    </row>
    <row r="3253" spans="1:11" ht="12.5" x14ac:dyDescent="0.25">
      <c r="A3253" s="1">
        <v>56697682</v>
      </c>
      <c r="B3253" s="1" t="s">
        <v>11827</v>
      </c>
      <c r="C3253" s="1" t="s">
        <v>11828</v>
      </c>
      <c r="D3253" s="2" t="s">
        <v>11829</v>
      </c>
      <c r="E3253" s="1" t="s">
        <v>9911</v>
      </c>
      <c r="F3253" s="1" t="s">
        <v>11830</v>
      </c>
      <c r="G3253" s="3">
        <v>43959.036145833335</v>
      </c>
      <c r="H3253" s="1" t="b">
        <v>0</v>
      </c>
      <c r="I3253" s="1" t="s">
        <v>22</v>
      </c>
      <c r="K3253" s="2"/>
    </row>
    <row r="3254" spans="1:11" ht="12.5" x14ac:dyDescent="0.25">
      <c r="A3254" s="1">
        <v>20021038</v>
      </c>
      <c r="B3254" s="1" t="s">
        <v>11831</v>
      </c>
      <c r="C3254" s="1" t="s">
        <v>11831</v>
      </c>
      <c r="D3254" s="2" t="s">
        <v>11832</v>
      </c>
      <c r="E3254" s="1" t="s">
        <v>9911</v>
      </c>
      <c r="F3254" s="1" t="s">
        <v>11833</v>
      </c>
      <c r="G3254" s="3">
        <v>43959.036157407405</v>
      </c>
      <c r="H3254" s="1" t="b">
        <v>1</v>
      </c>
      <c r="K3254" s="2"/>
    </row>
    <row r="3255" spans="1:11" ht="12.5" x14ac:dyDescent="0.25">
      <c r="A3255" s="1">
        <v>25421362</v>
      </c>
      <c r="B3255" s="1" t="s">
        <v>11834</v>
      </c>
      <c r="C3255" s="1" t="s">
        <v>11835</v>
      </c>
      <c r="D3255" s="2" t="s">
        <v>11836</v>
      </c>
      <c r="E3255" s="1" t="s">
        <v>9911</v>
      </c>
      <c r="F3255" s="1" t="s">
        <v>11837</v>
      </c>
      <c r="G3255" s="3">
        <v>43959.036157407405</v>
      </c>
      <c r="H3255" s="1" t="b">
        <v>0</v>
      </c>
      <c r="I3255" s="1" t="s">
        <v>22</v>
      </c>
      <c r="K3255" s="2"/>
    </row>
    <row r="3256" spans="1:11" ht="12.5" x14ac:dyDescent="0.25">
      <c r="A3256" s="1">
        <v>232599652</v>
      </c>
      <c r="B3256" s="1" t="s">
        <v>9909</v>
      </c>
      <c r="C3256" s="1" t="s">
        <v>11838</v>
      </c>
      <c r="D3256" s="2" t="s">
        <v>11839</v>
      </c>
      <c r="E3256" s="1" t="s">
        <v>9911</v>
      </c>
      <c r="G3256" s="3">
        <v>43959.036168981482</v>
      </c>
      <c r="H3256" s="1" t="b">
        <v>0</v>
      </c>
      <c r="I3256" s="1" t="s">
        <v>5</v>
      </c>
      <c r="K3256" s="2"/>
    </row>
    <row r="3257" spans="1:11" ht="12.5" x14ac:dyDescent="0.25">
      <c r="A3257" s="1">
        <v>24499540</v>
      </c>
      <c r="B3257" s="1" t="s">
        <v>9921</v>
      </c>
      <c r="C3257" s="1" t="s">
        <v>11840</v>
      </c>
      <c r="D3257" s="2" t="s">
        <v>11841</v>
      </c>
      <c r="E3257" s="1" t="s">
        <v>9911</v>
      </c>
      <c r="F3257" s="1" t="s">
        <v>11842</v>
      </c>
      <c r="G3257" s="3">
        <v>43959.036180555559</v>
      </c>
      <c r="H3257" s="1" t="b">
        <v>0</v>
      </c>
      <c r="I3257" s="1" t="s">
        <v>22</v>
      </c>
      <c r="K3257" s="2"/>
    </row>
    <row r="3258" spans="1:11" ht="12.5" x14ac:dyDescent="0.25">
      <c r="A3258" s="1">
        <v>64947285</v>
      </c>
      <c r="B3258" s="1" t="s">
        <v>10056</v>
      </c>
      <c r="C3258" s="1" t="s">
        <v>11843</v>
      </c>
      <c r="D3258" s="2" t="s">
        <v>11844</v>
      </c>
      <c r="E3258" s="1" t="s">
        <v>9911</v>
      </c>
      <c r="G3258" s="3">
        <v>43959.036180555559</v>
      </c>
      <c r="H3258" s="1" t="b">
        <v>0</v>
      </c>
      <c r="I3258" s="1" t="s">
        <v>22</v>
      </c>
      <c r="K3258" s="2"/>
    </row>
    <row r="3259" spans="1:11" ht="12.5" x14ac:dyDescent="0.25">
      <c r="A3259" s="1">
        <v>3650148</v>
      </c>
      <c r="B3259" s="1" t="s">
        <v>11845</v>
      </c>
      <c r="C3259" s="1" t="s">
        <v>11845</v>
      </c>
      <c r="D3259" s="2" t="s">
        <v>11846</v>
      </c>
      <c r="E3259" s="1" t="s">
        <v>9911</v>
      </c>
      <c r="F3259" s="1" t="s">
        <v>11847</v>
      </c>
      <c r="G3259" s="3">
        <v>43959.036192129628</v>
      </c>
      <c r="H3259" s="1" t="b">
        <v>0</v>
      </c>
      <c r="I3259" s="1" t="s">
        <v>22</v>
      </c>
      <c r="K3259" s="2"/>
    </row>
    <row r="3260" spans="1:11" ht="12.5" x14ac:dyDescent="0.25">
      <c r="A3260" s="1">
        <v>166176986</v>
      </c>
      <c r="B3260" s="1" t="s">
        <v>9921</v>
      </c>
      <c r="C3260" s="1" t="s">
        <v>11848</v>
      </c>
      <c r="D3260" s="2" t="s">
        <v>11849</v>
      </c>
      <c r="E3260" s="1" t="s">
        <v>9911</v>
      </c>
      <c r="F3260" s="1" t="s">
        <v>11850</v>
      </c>
      <c r="G3260" s="3">
        <v>43959.036192129628</v>
      </c>
      <c r="H3260" s="1" t="b">
        <v>0</v>
      </c>
      <c r="I3260" s="1" t="s">
        <v>22</v>
      </c>
      <c r="K3260" s="2"/>
    </row>
    <row r="3261" spans="1:11" ht="12.5" x14ac:dyDescent="0.25">
      <c r="A3261" s="1">
        <v>11077916</v>
      </c>
      <c r="B3261" s="1" t="s">
        <v>11851</v>
      </c>
      <c r="C3261" s="1" t="s">
        <v>11852</v>
      </c>
      <c r="D3261" s="2" t="s">
        <v>11853</v>
      </c>
      <c r="E3261" s="1" t="s">
        <v>9911</v>
      </c>
      <c r="G3261" s="3">
        <v>43959.036203703705</v>
      </c>
      <c r="H3261" s="1" t="b">
        <v>0</v>
      </c>
      <c r="I3261" s="1" t="s">
        <v>22</v>
      </c>
      <c r="K3261" s="2"/>
    </row>
    <row r="3262" spans="1:11" ht="12.5" x14ac:dyDescent="0.25">
      <c r="A3262" s="1">
        <v>142787719</v>
      </c>
      <c r="B3262" s="1" t="s">
        <v>11854</v>
      </c>
      <c r="C3262" s="1" t="s">
        <v>11855</v>
      </c>
      <c r="D3262" s="2" t="s">
        <v>11856</v>
      </c>
      <c r="E3262" s="1" t="s">
        <v>9911</v>
      </c>
      <c r="F3262" s="1" t="s">
        <v>11857</v>
      </c>
      <c r="G3262" s="3">
        <v>43959.036203703705</v>
      </c>
      <c r="H3262" s="1" t="b">
        <v>1</v>
      </c>
      <c r="K3262" s="2"/>
    </row>
    <row r="3263" spans="1:11" ht="12.5" x14ac:dyDescent="0.25">
      <c r="A3263" s="1">
        <v>55360541</v>
      </c>
      <c r="B3263" s="1" t="s">
        <v>11858</v>
      </c>
      <c r="C3263" s="1" t="s">
        <v>11859</v>
      </c>
      <c r="D3263" s="2" t="s">
        <v>11860</v>
      </c>
      <c r="E3263" s="1" t="s">
        <v>9911</v>
      </c>
      <c r="F3263" s="1" t="s">
        <v>11861</v>
      </c>
      <c r="G3263" s="3">
        <v>43959.036215277774</v>
      </c>
      <c r="H3263" s="1" t="b">
        <v>1</v>
      </c>
      <c r="K3263" s="2"/>
    </row>
    <row r="3264" spans="1:11" ht="12.5" x14ac:dyDescent="0.25">
      <c r="A3264" s="1">
        <v>19316246</v>
      </c>
      <c r="B3264" s="1" t="s">
        <v>10067</v>
      </c>
      <c r="C3264" s="1" t="s">
        <v>11862</v>
      </c>
      <c r="D3264" s="2" t="s">
        <v>11863</v>
      </c>
      <c r="E3264" s="1" t="s">
        <v>9911</v>
      </c>
      <c r="F3264" s="1" t="s">
        <v>11864</v>
      </c>
      <c r="G3264" s="3">
        <v>43959.036215277774</v>
      </c>
      <c r="H3264" s="1" t="b">
        <v>0</v>
      </c>
      <c r="I3264" s="1" t="s">
        <v>22</v>
      </c>
      <c r="K3264" s="2"/>
    </row>
    <row r="3265" spans="1:11" ht="12.5" x14ac:dyDescent="0.25">
      <c r="A3265" s="1">
        <v>23052355</v>
      </c>
      <c r="B3265" s="1" t="s">
        <v>10319</v>
      </c>
      <c r="C3265" s="1" t="s">
        <v>11865</v>
      </c>
      <c r="D3265" s="2" t="s">
        <v>11866</v>
      </c>
      <c r="E3265" s="1" t="s">
        <v>9911</v>
      </c>
      <c r="F3265" s="1" t="s">
        <v>11867</v>
      </c>
      <c r="G3265" s="3">
        <v>43959.036226851851</v>
      </c>
      <c r="H3265" s="1" t="b">
        <v>1</v>
      </c>
      <c r="K3265" s="2"/>
    </row>
    <row r="3266" spans="1:11" ht="12.5" x14ac:dyDescent="0.25">
      <c r="A3266" s="1">
        <v>38957562</v>
      </c>
      <c r="B3266" s="1" t="s">
        <v>11868</v>
      </c>
      <c r="C3266" s="1" t="s">
        <v>11869</v>
      </c>
      <c r="D3266" s="2" t="s">
        <v>11870</v>
      </c>
      <c r="E3266" s="1" t="s">
        <v>9911</v>
      </c>
      <c r="F3266" s="1" t="s">
        <v>11871</v>
      </c>
      <c r="G3266" s="3">
        <v>43959.036226851851</v>
      </c>
      <c r="H3266" s="1" t="b">
        <v>0</v>
      </c>
      <c r="I3266" s="1" t="s">
        <v>22</v>
      </c>
      <c r="K3266" s="2"/>
    </row>
    <row r="3267" spans="1:11" ht="12.5" x14ac:dyDescent="0.25">
      <c r="A3267" s="1">
        <v>20568860</v>
      </c>
      <c r="B3267" s="1" t="s">
        <v>11872</v>
      </c>
      <c r="C3267" s="1" t="s">
        <v>11873</v>
      </c>
      <c r="D3267" s="2" t="s">
        <v>11874</v>
      </c>
      <c r="E3267" s="1" t="s">
        <v>9911</v>
      </c>
      <c r="F3267" s="1" t="s">
        <v>11875</v>
      </c>
      <c r="G3267" s="3">
        <v>43959.036238425928</v>
      </c>
      <c r="H3267" s="1" t="b">
        <v>0</v>
      </c>
      <c r="I3267" s="1" t="s">
        <v>22</v>
      </c>
      <c r="K3267" s="2"/>
    </row>
    <row r="3268" spans="1:11" ht="12.5" x14ac:dyDescent="0.25">
      <c r="A3268" s="1">
        <v>1666651</v>
      </c>
      <c r="B3268" s="1" t="s">
        <v>11876</v>
      </c>
      <c r="C3268" s="1" t="s">
        <v>11877</v>
      </c>
      <c r="D3268" s="2" t="s">
        <v>11878</v>
      </c>
      <c r="E3268" s="1" t="s">
        <v>9911</v>
      </c>
      <c r="F3268" s="1" t="s">
        <v>11879</v>
      </c>
      <c r="G3268" s="3">
        <v>43959.036249999997</v>
      </c>
      <c r="H3268" s="1" t="b">
        <v>0</v>
      </c>
      <c r="I3268" s="1" t="s">
        <v>22</v>
      </c>
      <c r="K3268" s="2"/>
    </row>
    <row r="3269" spans="1:11" ht="12.5" x14ac:dyDescent="0.25">
      <c r="A3269" s="1">
        <v>6147928</v>
      </c>
      <c r="B3269" s="1" t="s">
        <v>11880</v>
      </c>
      <c r="C3269" s="1" t="s">
        <v>11881</v>
      </c>
      <c r="D3269" s="2" t="s">
        <v>11882</v>
      </c>
      <c r="E3269" s="1" t="s">
        <v>9911</v>
      </c>
      <c r="F3269" s="1" t="s">
        <v>11883</v>
      </c>
      <c r="G3269" s="3">
        <v>43959.036249999997</v>
      </c>
      <c r="H3269" s="1" t="b">
        <v>0</v>
      </c>
      <c r="I3269" s="1" t="s">
        <v>22</v>
      </c>
      <c r="K3269" s="2"/>
    </row>
    <row r="3270" spans="1:11" ht="12.5" x14ac:dyDescent="0.25">
      <c r="A3270" s="1">
        <v>15120746</v>
      </c>
      <c r="B3270" s="1" t="s">
        <v>11884</v>
      </c>
      <c r="C3270" s="1" t="s">
        <v>11885</v>
      </c>
      <c r="D3270" s="2" t="s">
        <v>11886</v>
      </c>
      <c r="E3270" s="1" t="s">
        <v>9911</v>
      </c>
      <c r="F3270" s="1" t="s">
        <v>11887</v>
      </c>
      <c r="G3270" s="3">
        <v>43959.036249999997</v>
      </c>
      <c r="H3270" s="1" t="b">
        <v>0</v>
      </c>
      <c r="I3270" s="1" t="s">
        <v>22</v>
      </c>
      <c r="K3270" s="2"/>
    </row>
    <row r="3271" spans="1:11" ht="12.5" x14ac:dyDescent="0.25">
      <c r="A3271" s="1">
        <v>29501260</v>
      </c>
      <c r="B3271" s="1" t="s">
        <v>11888</v>
      </c>
      <c r="C3271" s="1" t="s">
        <v>3148</v>
      </c>
      <c r="D3271" s="2" t="s">
        <v>11889</v>
      </c>
      <c r="E3271" s="1" t="s">
        <v>9911</v>
      </c>
      <c r="F3271" s="1" t="s">
        <v>11890</v>
      </c>
      <c r="G3271" s="3">
        <v>43959.036261574074</v>
      </c>
      <c r="H3271" s="1" t="b">
        <v>1</v>
      </c>
      <c r="K3271" s="2"/>
    </row>
    <row r="3272" spans="1:11" ht="12.5" x14ac:dyDescent="0.25">
      <c r="A3272" s="1">
        <v>45406338</v>
      </c>
      <c r="B3272" s="1" t="s">
        <v>10118</v>
      </c>
      <c r="C3272" s="1" t="s">
        <v>11891</v>
      </c>
      <c r="D3272" s="2" t="s">
        <v>11892</v>
      </c>
      <c r="E3272" s="1" t="s">
        <v>9911</v>
      </c>
      <c r="F3272" s="1" t="s">
        <v>11893</v>
      </c>
      <c r="G3272" s="3">
        <v>43959.036273148151</v>
      </c>
      <c r="H3272" s="1" t="b">
        <v>1</v>
      </c>
      <c r="K3272" s="2"/>
    </row>
    <row r="3273" spans="1:11" ht="12.5" x14ac:dyDescent="0.25">
      <c r="A3273" s="1">
        <v>5749199</v>
      </c>
      <c r="B3273" s="1" t="s">
        <v>11894</v>
      </c>
      <c r="C3273" s="1" t="s">
        <v>11895</v>
      </c>
      <c r="D3273" s="2" t="s">
        <v>11896</v>
      </c>
      <c r="E3273" s="1" t="s">
        <v>9911</v>
      </c>
      <c r="F3273" s="1" t="s">
        <v>11897</v>
      </c>
      <c r="G3273" s="3">
        <v>43959.036273148151</v>
      </c>
      <c r="H3273" s="1" t="b">
        <v>0</v>
      </c>
      <c r="I3273" s="1" t="s">
        <v>22</v>
      </c>
      <c r="K3273" s="2"/>
    </row>
    <row r="3274" spans="1:11" ht="12.5" x14ac:dyDescent="0.25">
      <c r="A3274" s="1">
        <v>8066758</v>
      </c>
      <c r="B3274" s="1" t="s">
        <v>11898</v>
      </c>
      <c r="C3274" s="1" t="s">
        <v>11899</v>
      </c>
      <c r="D3274" s="2" t="s">
        <v>11900</v>
      </c>
      <c r="E3274" s="1" t="s">
        <v>9911</v>
      </c>
      <c r="F3274" s="1" t="s">
        <v>11901</v>
      </c>
      <c r="G3274" s="3">
        <v>43959.03628472222</v>
      </c>
      <c r="H3274" s="1" t="b">
        <v>0</v>
      </c>
      <c r="I3274" s="1" t="s">
        <v>22</v>
      </c>
      <c r="K3274" s="2"/>
    </row>
    <row r="3275" spans="1:11" ht="12.5" x14ac:dyDescent="0.25">
      <c r="A3275" s="1">
        <v>43743138</v>
      </c>
      <c r="B3275" s="1" t="s">
        <v>10118</v>
      </c>
      <c r="C3275" s="1" t="s">
        <v>11902</v>
      </c>
      <c r="D3275" s="2" t="s">
        <v>11903</v>
      </c>
      <c r="E3275" s="1" t="s">
        <v>9911</v>
      </c>
      <c r="F3275" s="1" t="s">
        <v>11904</v>
      </c>
      <c r="G3275" s="3">
        <v>43959.036296296297</v>
      </c>
      <c r="H3275" s="1" t="b">
        <v>1</v>
      </c>
      <c r="K3275" s="2"/>
    </row>
    <row r="3276" spans="1:11" ht="12.5" x14ac:dyDescent="0.25">
      <c r="A3276" s="1">
        <v>147208524</v>
      </c>
      <c r="B3276" s="1" t="s">
        <v>11905</v>
      </c>
      <c r="C3276" s="1" t="s">
        <v>11906</v>
      </c>
      <c r="D3276" s="2" t="s">
        <v>11907</v>
      </c>
      <c r="E3276" s="1" t="s">
        <v>9911</v>
      </c>
      <c r="F3276" s="1" t="s">
        <v>11908</v>
      </c>
      <c r="G3276" s="3">
        <v>43959.036307870374</v>
      </c>
      <c r="H3276" s="1" t="b">
        <v>1</v>
      </c>
      <c r="K3276" s="2"/>
    </row>
    <row r="3277" spans="1:11" ht="12.5" x14ac:dyDescent="0.25">
      <c r="A3277" s="1">
        <v>4127307</v>
      </c>
      <c r="B3277" s="1" t="s">
        <v>11582</v>
      </c>
      <c r="C3277" s="1" t="s">
        <v>3210</v>
      </c>
      <c r="D3277" s="2" t="s">
        <v>11909</v>
      </c>
      <c r="E3277" s="1" t="s">
        <v>9911</v>
      </c>
      <c r="F3277" s="1" t="s">
        <v>11910</v>
      </c>
      <c r="G3277" s="3">
        <v>43959.036307870374</v>
      </c>
      <c r="H3277" s="1" t="b">
        <v>0</v>
      </c>
      <c r="I3277" s="1" t="s">
        <v>22</v>
      </c>
      <c r="K3277" s="2"/>
    </row>
    <row r="3278" spans="1:11" ht="12.5" x14ac:dyDescent="0.25">
      <c r="A3278" s="1">
        <v>2482214</v>
      </c>
      <c r="B3278" s="1" t="s">
        <v>11911</v>
      </c>
      <c r="C3278" s="1" t="s">
        <v>11912</v>
      </c>
      <c r="D3278" s="2" t="s">
        <v>11913</v>
      </c>
      <c r="E3278" s="1" t="s">
        <v>9911</v>
      </c>
      <c r="F3278" s="1" t="s">
        <v>11914</v>
      </c>
      <c r="G3278" s="3">
        <v>43959.036319444444</v>
      </c>
      <c r="H3278" s="1" t="b">
        <v>1</v>
      </c>
      <c r="K3278" s="2"/>
    </row>
    <row r="3279" spans="1:11" ht="12.5" x14ac:dyDescent="0.25">
      <c r="A3279" s="1">
        <v>15844224</v>
      </c>
      <c r="B3279" s="1" t="s">
        <v>10668</v>
      </c>
      <c r="C3279" s="1" t="s">
        <v>11915</v>
      </c>
      <c r="D3279" s="2" t="s">
        <v>11916</v>
      </c>
      <c r="E3279" s="1" t="s">
        <v>9911</v>
      </c>
      <c r="F3279" s="1" t="s">
        <v>11917</v>
      </c>
      <c r="G3279" s="3">
        <v>43959.036319444444</v>
      </c>
      <c r="H3279" s="1" t="b">
        <v>0</v>
      </c>
      <c r="I3279" s="1" t="s">
        <v>5</v>
      </c>
      <c r="K3279" s="2"/>
    </row>
    <row r="3280" spans="1:11" ht="12.5" x14ac:dyDescent="0.25">
      <c r="A3280" s="1">
        <v>262644</v>
      </c>
      <c r="B3280" s="1" t="s">
        <v>11918</v>
      </c>
      <c r="C3280" s="1" t="s">
        <v>11918</v>
      </c>
      <c r="D3280" s="2" t="s">
        <v>11919</v>
      </c>
      <c r="E3280" s="1" t="s">
        <v>9911</v>
      </c>
      <c r="F3280" s="1" t="s">
        <v>11920</v>
      </c>
      <c r="G3280" s="3">
        <v>43959.03633101852</v>
      </c>
      <c r="H3280" s="1" t="b">
        <v>1</v>
      </c>
      <c r="K3280" s="2"/>
    </row>
    <row r="3281" spans="1:11" ht="12.5" x14ac:dyDescent="0.25">
      <c r="A3281" s="1">
        <v>12826562</v>
      </c>
      <c r="B3281" s="1" t="s">
        <v>11921</v>
      </c>
      <c r="C3281" s="1" t="s">
        <v>11922</v>
      </c>
      <c r="D3281" s="2" t="s">
        <v>11923</v>
      </c>
      <c r="E3281" s="1" t="s">
        <v>9911</v>
      </c>
      <c r="F3281" s="1" t="s">
        <v>11924</v>
      </c>
      <c r="G3281" s="3">
        <v>43959.03634259259</v>
      </c>
      <c r="H3281" s="1" t="b">
        <v>0</v>
      </c>
      <c r="I3281" s="1" t="s">
        <v>22</v>
      </c>
      <c r="K3281" s="2"/>
    </row>
    <row r="3282" spans="1:11" ht="12.5" x14ac:dyDescent="0.25">
      <c r="A3282" s="1">
        <v>66029201</v>
      </c>
      <c r="B3282" s="1" t="s">
        <v>11925</v>
      </c>
      <c r="C3282" s="1" t="s">
        <v>11926</v>
      </c>
      <c r="D3282" s="2" t="s">
        <v>11927</v>
      </c>
      <c r="E3282" s="1" t="s">
        <v>9911</v>
      </c>
      <c r="F3282" s="1" t="s">
        <v>11928</v>
      </c>
      <c r="G3282" s="3">
        <v>43959.03634259259</v>
      </c>
      <c r="H3282" s="1" t="b">
        <v>0</v>
      </c>
      <c r="I3282" s="1" t="s">
        <v>22</v>
      </c>
      <c r="K3282" s="2"/>
    </row>
    <row r="3283" spans="1:11" ht="12.5" x14ac:dyDescent="0.25">
      <c r="A3283" s="1">
        <v>33564268</v>
      </c>
      <c r="B3283" s="1" t="s">
        <v>11929</v>
      </c>
      <c r="C3283" s="1" t="s">
        <v>11930</v>
      </c>
      <c r="D3283" s="2" t="s">
        <v>11931</v>
      </c>
      <c r="E3283" s="1" t="s">
        <v>9911</v>
      </c>
      <c r="F3283" s="1" t="s">
        <v>11932</v>
      </c>
      <c r="G3283" s="3">
        <v>43959.03634259259</v>
      </c>
      <c r="H3283" s="1" t="b">
        <v>0</v>
      </c>
      <c r="I3283" s="1" t="s">
        <v>22</v>
      </c>
      <c r="K3283" s="2"/>
    </row>
    <row r="3284" spans="1:11" ht="12.5" x14ac:dyDescent="0.25">
      <c r="A3284" s="1">
        <v>2484971</v>
      </c>
      <c r="B3284" s="1" t="s">
        <v>11709</v>
      </c>
      <c r="C3284" s="1" t="s">
        <v>11933</v>
      </c>
      <c r="D3284" s="2" t="s">
        <v>11934</v>
      </c>
      <c r="E3284" s="1" t="s">
        <v>9911</v>
      </c>
      <c r="F3284" s="1" t="s">
        <v>11935</v>
      </c>
      <c r="G3284" s="3">
        <v>43959.036354166667</v>
      </c>
      <c r="H3284" s="1" t="b">
        <v>1</v>
      </c>
      <c r="K3284" s="2"/>
    </row>
    <row r="3285" spans="1:11" ht="12.5" x14ac:dyDescent="0.25">
      <c r="A3285" s="1">
        <v>134953788</v>
      </c>
      <c r="B3285" s="1" t="s">
        <v>11936</v>
      </c>
      <c r="C3285" s="1" t="s">
        <v>11937</v>
      </c>
      <c r="D3285" s="2" t="s">
        <v>11938</v>
      </c>
      <c r="E3285" s="1" t="s">
        <v>9911</v>
      </c>
      <c r="F3285" s="1" t="s">
        <v>11939</v>
      </c>
      <c r="G3285" s="3">
        <v>43959.036354166667</v>
      </c>
      <c r="H3285" s="1" t="b">
        <v>0</v>
      </c>
      <c r="I3285" s="1" t="s">
        <v>22</v>
      </c>
      <c r="K3285" s="2"/>
    </row>
    <row r="3286" spans="1:11" ht="12.5" x14ac:dyDescent="0.25">
      <c r="A3286" s="1">
        <v>42912130</v>
      </c>
      <c r="B3286" s="1" t="s">
        <v>858</v>
      </c>
      <c r="C3286" s="1" t="s">
        <v>11940</v>
      </c>
      <c r="D3286" s="2" t="s">
        <v>11941</v>
      </c>
      <c r="E3286" s="1" t="s">
        <v>9911</v>
      </c>
      <c r="F3286" s="1" t="s">
        <v>11942</v>
      </c>
      <c r="G3286" s="3">
        <v>43959.036365740743</v>
      </c>
      <c r="H3286" s="1" t="b">
        <v>0</v>
      </c>
      <c r="I3286" s="1" t="s">
        <v>5</v>
      </c>
      <c r="K3286" s="2"/>
    </row>
    <row r="3287" spans="1:11" ht="12.5" x14ac:dyDescent="0.25">
      <c r="A3287" s="1">
        <v>36025360</v>
      </c>
      <c r="B3287" s="1" t="s">
        <v>11709</v>
      </c>
      <c r="C3287" s="1" t="s">
        <v>11943</v>
      </c>
      <c r="D3287" s="2" t="s">
        <v>11944</v>
      </c>
      <c r="E3287" s="1" t="s">
        <v>9911</v>
      </c>
      <c r="F3287" s="1" t="s">
        <v>11945</v>
      </c>
      <c r="G3287" s="3">
        <v>43959.03638888889</v>
      </c>
      <c r="H3287" s="1" t="b">
        <v>1</v>
      </c>
      <c r="K3287" s="2"/>
    </row>
    <row r="3288" spans="1:11" ht="12.5" x14ac:dyDescent="0.25">
      <c r="A3288" s="1">
        <v>1066321</v>
      </c>
      <c r="B3288" s="1" t="s">
        <v>11946</v>
      </c>
      <c r="C3288" s="1" t="s">
        <v>11947</v>
      </c>
      <c r="D3288" s="2" t="s">
        <v>11948</v>
      </c>
      <c r="E3288" s="1" t="s">
        <v>9911</v>
      </c>
      <c r="F3288" s="1" t="s">
        <v>11949</v>
      </c>
      <c r="G3288" s="3">
        <v>43959.03638888889</v>
      </c>
      <c r="H3288" s="1" t="b">
        <v>0</v>
      </c>
      <c r="I3288" s="1" t="s">
        <v>22</v>
      </c>
      <c r="K3288" s="2"/>
    </row>
    <row r="3289" spans="1:11" ht="12.5" x14ac:dyDescent="0.25">
      <c r="A3289" s="1">
        <v>145591996</v>
      </c>
      <c r="B3289" s="1" t="s">
        <v>11950</v>
      </c>
      <c r="C3289" s="1" t="s">
        <v>11951</v>
      </c>
      <c r="D3289" s="2" t="s">
        <v>11952</v>
      </c>
      <c r="E3289" s="1" t="s">
        <v>9911</v>
      </c>
      <c r="F3289" s="1" t="s">
        <v>11953</v>
      </c>
      <c r="G3289" s="3">
        <v>43959.03638888889</v>
      </c>
      <c r="H3289" s="1" t="b">
        <v>0</v>
      </c>
      <c r="I3289" s="1" t="s">
        <v>22</v>
      </c>
      <c r="K3289" s="2"/>
    </row>
    <row r="3290" spans="1:11" ht="12.5" x14ac:dyDescent="0.25">
      <c r="A3290" s="1">
        <v>36250118</v>
      </c>
      <c r="B3290" s="1" t="s">
        <v>11523</v>
      </c>
      <c r="C3290" s="1" t="s">
        <v>11954</v>
      </c>
      <c r="D3290" s="2" t="s">
        <v>11955</v>
      </c>
      <c r="E3290" s="1" t="s">
        <v>9911</v>
      </c>
      <c r="F3290" s="1" t="s">
        <v>11956</v>
      </c>
      <c r="G3290" s="3">
        <v>43959.03638888889</v>
      </c>
      <c r="H3290" s="1" t="b">
        <v>0</v>
      </c>
      <c r="I3290" s="1" t="s">
        <v>22</v>
      </c>
      <c r="K3290" s="2"/>
    </row>
    <row r="3291" spans="1:11" ht="12.5" x14ac:dyDescent="0.25">
      <c r="A3291" s="1">
        <v>6825542</v>
      </c>
      <c r="B3291" s="1" t="s">
        <v>11957</v>
      </c>
      <c r="C3291" s="1" t="s">
        <v>11957</v>
      </c>
      <c r="D3291" s="2" t="s">
        <v>11958</v>
      </c>
      <c r="E3291" s="1" t="s">
        <v>9911</v>
      </c>
      <c r="F3291" s="1" t="s">
        <v>11959</v>
      </c>
      <c r="G3291" s="3">
        <v>43959.03638888889</v>
      </c>
      <c r="H3291" s="1" t="b">
        <v>0</v>
      </c>
      <c r="I3291" s="1" t="s">
        <v>22</v>
      </c>
      <c r="K3291" s="2"/>
    </row>
    <row r="3292" spans="1:11" ht="12.5" x14ac:dyDescent="0.25">
      <c r="A3292" s="1">
        <v>3432848</v>
      </c>
      <c r="B3292" s="1" t="s">
        <v>11960</v>
      </c>
      <c r="C3292" s="1" t="s">
        <v>11961</v>
      </c>
      <c r="D3292" s="2" t="s">
        <v>11962</v>
      </c>
      <c r="E3292" s="1" t="s">
        <v>9911</v>
      </c>
      <c r="F3292" s="1" t="s">
        <v>11963</v>
      </c>
      <c r="G3292" s="3">
        <v>43959.036400462966</v>
      </c>
      <c r="H3292" s="1" t="b">
        <v>0</v>
      </c>
      <c r="I3292" s="1" t="s">
        <v>22</v>
      </c>
      <c r="K3292" s="2"/>
    </row>
    <row r="3293" spans="1:11" ht="12.5" x14ac:dyDescent="0.25">
      <c r="A3293" s="1">
        <v>182349597</v>
      </c>
      <c r="B3293" s="1" t="s">
        <v>11964</v>
      </c>
      <c r="C3293" s="1" t="s">
        <v>11965</v>
      </c>
      <c r="D3293" s="2" t="s">
        <v>11966</v>
      </c>
      <c r="E3293" s="1" t="s">
        <v>9911</v>
      </c>
      <c r="F3293" s="1" t="s">
        <v>11967</v>
      </c>
      <c r="G3293" s="3">
        <v>43959.036400462966</v>
      </c>
      <c r="H3293" s="1" t="b">
        <v>0</v>
      </c>
      <c r="I3293" s="1" t="s">
        <v>22</v>
      </c>
      <c r="K3293" s="2"/>
    </row>
    <row r="3294" spans="1:11" ht="12.5" x14ac:dyDescent="0.25">
      <c r="A3294" s="1">
        <v>131031925</v>
      </c>
      <c r="B3294" s="1" t="s">
        <v>9921</v>
      </c>
      <c r="C3294" s="1" t="s">
        <v>11968</v>
      </c>
      <c r="D3294" s="2" t="s">
        <v>11969</v>
      </c>
      <c r="E3294" s="1" t="s">
        <v>9911</v>
      </c>
      <c r="F3294" s="1" t="s">
        <v>11970</v>
      </c>
      <c r="G3294" s="3">
        <v>43959.036412037036</v>
      </c>
      <c r="H3294" s="1" t="b">
        <v>0</v>
      </c>
      <c r="I3294" s="1" t="s">
        <v>22</v>
      </c>
      <c r="K3294" s="2"/>
    </row>
    <row r="3295" spans="1:11" ht="12.5" x14ac:dyDescent="0.25">
      <c r="A3295" s="1">
        <v>23768977</v>
      </c>
      <c r="B3295" s="1" t="s">
        <v>10319</v>
      </c>
      <c r="C3295" s="1" t="s">
        <v>5222</v>
      </c>
      <c r="D3295" s="2" t="s">
        <v>11971</v>
      </c>
      <c r="E3295" s="1" t="s">
        <v>9911</v>
      </c>
      <c r="F3295" s="1" t="s">
        <v>11972</v>
      </c>
      <c r="G3295" s="3">
        <v>43959.036423611113</v>
      </c>
      <c r="H3295" s="1" t="b">
        <v>1</v>
      </c>
      <c r="K3295" s="2"/>
    </row>
    <row r="3296" spans="1:11" ht="12.5" x14ac:dyDescent="0.25">
      <c r="A3296" s="1">
        <v>59691202</v>
      </c>
      <c r="B3296" s="1" t="s">
        <v>11973</v>
      </c>
      <c r="C3296" s="1" t="s">
        <v>11974</v>
      </c>
      <c r="D3296" s="2" t="s">
        <v>11975</v>
      </c>
      <c r="E3296" s="1" t="s">
        <v>9911</v>
      </c>
      <c r="F3296" s="1" t="s">
        <v>11976</v>
      </c>
      <c r="G3296" s="3">
        <v>43959.036423611113</v>
      </c>
      <c r="H3296" s="1" t="b">
        <v>0</v>
      </c>
      <c r="I3296" s="1" t="s">
        <v>22</v>
      </c>
      <c r="K3296" s="2"/>
    </row>
    <row r="3297" spans="1:11" ht="12.5" x14ac:dyDescent="0.25">
      <c r="A3297" s="1">
        <v>204472210</v>
      </c>
      <c r="B3297" s="1" t="s">
        <v>11977</v>
      </c>
      <c r="C3297" s="1" t="s">
        <v>11978</v>
      </c>
      <c r="D3297" s="2" t="s">
        <v>11979</v>
      </c>
      <c r="E3297" s="1" t="s">
        <v>9911</v>
      </c>
      <c r="F3297" s="1" t="s">
        <v>11980</v>
      </c>
      <c r="G3297" s="3">
        <v>43959.036435185182</v>
      </c>
      <c r="H3297" s="1" t="b">
        <v>1</v>
      </c>
      <c r="K3297" s="2"/>
    </row>
    <row r="3298" spans="1:11" ht="12.5" x14ac:dyDescent="0.25">
      <c r="A3298" s="1">
        <v>104989026</v>
      </c>
      <c r="B3298" s="1" t="s">
        <v>481</v>
      </c>
      <c r="C3298" s="1" t="s">
        <v>11981</v>
      </c>
      <c r="D3298" s="2" t="s">
        <v>11982</v>
      </c>
      <c r="E3298" s="1" t="s">
        <v>9911</v>
      </c>
      <c r="F3298" s="1" t="s">
        <v>11983</v>
      </c>
      <c r="G3298" s="3">
        <v>43959.036435185182</v>
      </c>
      <c r="H3298" s="1" t="b">
        <v>0</v>
      </c>
      <c r="I3298" s="1" t="s">
        <v>22</v>
      </c>
      <c r="K3298" s="2"/>
    </row>
    <row r="3299" spans="1:11" ht="12.5" x14ac:dyDescent="0.25">
      <c r="A3299" s="1">
        <v>48401499</v>
      </c>
      <c r="B3299" s="1" t="s">
        <v>11984</v>
      </c>
      <c r="C3299" s="1" t="s">
        <v>11985</v>
      </c>
      <c r="D3299" s="2" t="s">
        <v>11986</v>
      </c>
      <c r="E3299" s="1" t="s">
        <v>9911</v>
      </c>
      <c r="F3299" s="1" t="s">
        <v>11987</v>
      </c>
      <c r="G3299" s="3">
        <v>43959.036435185182</v>
      </c>
      <c r="H3299" s="1" t="b">
        <v>0</v>
      </c>
      <c r="I3299" s="1" t="s">
        <v>22</v>
      </c>
      <c r="K3299" s="2"/>
    </row>
    <row r="3300" spans="1:11" ht="12.5" x14ac:dyDescent="0.25">
      <c r="A3300" s="1">
        <v>74829244</v>
      </c>
      <c r="B3300" s="1" t="s">
        <v>11160</v>
      </c>
      <c r="C3300" s="1" t="s">
        <v>11988</v>
      </c>
      <c r="D3300" s="2" t="s">
        <v>11989</v>
      </c>
      <c r="E3300" s="1" t="s">
        <v>9911</v>
      </c>
      <c r="F3300" s="1" t="s">
        <v>11990</v>
      </c>
      <c r="G3300" s="3">
        <v>43959.036435185182</v>
      </c>
      <c r="H3300" s="1" t="b">
        <v>0</v>
      </c>
      <c r="I3300" s="1" t="s">
        <v>22</v>
      </c>
      <c r="K3300" s="2"/>
    </row>
    <row r="3301" spans="1:11" ht="12.5" x14ac:dyDescent="0.25">
      <c r="A3301" s="1">
        <v>539751</v>
      </c>
      <c r="B3301" s="1" t="s">
        <v>11991</v>
      </c>
      <c r="C3301" s="1" t="s">
        <v>10689</v>
      </c>
      <c r="D3301" s="2" t="s">
        <v>11992</v>
      </c>
      <c r="E3301" s="1" t="s">
        <v>9911</v>
      </c>
      <c r="F3301" s="1" t="s">
        <v>11993</v>
      </c>
      <c r="G3301" s="3">
        <v>43959.036435185182</v>
      </c>
      <c r="H3301" s="1" t="b">
        <v>0</v>
      </c>
      <c r="I3301" s="1" t="s">
        <v>22</v>
      </c>
      <c r="K3301" s="2"/>
    </row>
    <row r="3302" spans="1:11" ht="12.5" x14ac:dyDescent="0.25">
      <c r="A3302" s="1">
        <v>12578007</v>
      </c>
      <c r="B3302" s="1" t="s">
        <v>11994</v>
      </c>
      <c r="C3302" s="1" t="s">
        <v>11995</v>
      </c>
      <c r="D3302" s="2" t="s">
        <v>11996</v>
      </c>
      <c r="E3302" s="1" t="s">
        <v>9911</v>
      </c>
      <c r="F3302" s="1" t="s">
        <v>11997</v>
      </c>
      <c r="G3302" s="3">
        <v>43959.036458333336</v>
      </c>
      <c r="H3302" s="1" t="b">
        <v>1</v>
      </c>
      <c r="K3302" s="2"/>
    </row>
    <row r="3303" spans="1:11" ht="12.5" x14ac:dyDescent="0.25">
      <c r="A3303" s="1">
        <v>39690604</v>
      </c>
      <c r="B3303" s="1" t="s">
        <v>11998</v>
      </c>
      <c r="C3303" s="1" t="s">
        <v>11999</v>
      </c>
      <c r="D3303" s="2" t="s">
        <v>12000</v>
      </c>
      <c r="E3303" s="1" t="s">
        <v>9911</v>
      </c>
      <c r="F3303" s="1" t="s">
        <v>12001</v>
      </c>
      <c r="G3303" s="3">
        <v>43959.036458333336</v>
      </c>
      <c r="H3303" s="1" t="b">
        <v>1</v>
      </c>
      <c r="K3303" s="2"/>
    </row>
    <row r="3304" spans="1:11" ht="12.5" x14ac:dyDescent="0.25">
      <c r="A3304" s="1">
        <v>1447039</v>
      </c>
      <c r="B3304" s="1" t="s">
        <v>9921</v>
      </c>
      <c r="C3304" s="1" t="s">
        <v>12002</v>
      </c>
      <c r="D3304" s="2" t="s">
        <v>12003</v>
      </c>
      <c r="E3304" s="1" t="s">
        <v>9911</v>
      </c>
      <c r="F3304" s="1" t="s">
        <v>12004</v>
      </c>
      <c r="G3304" s="3">
        <v>43959.036469907405</v>
      </c>
      <c r="H3304" s="1" t="b">
        <v>0</v>
      </c>
      <c r="I3304" s="1" t="s">
        <v>22</v>
      </c>
      <c r="K3304" s="2"/>
    </row>
    <row r="3305" spans="1:11" ht="12.5" x14ac:dyDescent="0.25">
      <c r="A3305" s="1">
        <v>75774406</v>
      </c>
      <c r="B3305" s="1" t="s">
        <v>12005</v>
      </c>
      <c r="C3305" s="1" t="s">
        <v>12006</v>
      </c>
      <c r="D3305" s="2" t="s">
        <v>12007</v>
      </c>
      <c r="E3305" s="1" t="s">
        <v>9911</v>
      </c>
      <c r="F3305" s="1" t="s">
        <v>12008</v>
      </c>
      <c r="G3305" s="3">
        <v>43959.036469907405</v>
      </c>
      <c r="H3305" s="1" t="b">
        <v>0</v>
      </c>
      <c r="I3305" s="1" t="s">
        <v>22</v>
      </c>
      <c r="K3305" s="2"/>
    </row>
    <row r="3306" spans="1:11" ht="12.5" x14ac:dyDescent="0.25">
      <c r="A3306" s="1">
        <v>1674552</v>
      </c>
      <c r="B3306" s="1" t="s">
        <v>11326</v>
      </c>
      <c r="C3306" s="1" t="s">
        <v>12009</v>
      </c>
      <c r="D3306" s="2" t="s">
        <v>12010</v>
      </c>
      <c r="E3306" s="1" t="s">
        <v>9911</v>
      </c>
      <c r="F3306" s="1" t="s">
        <v>12011</v>
      </c>
      <c r="G3306" s="3">
        <v>43959.036481481482</v>
      </c>
      <c r="H3306" s="1" t="b">
        <v>0</v>
      </c>
      <c r="I3306" s="1" t="s">
        <v>22</v>
      </c>
      <c r="K3306" s="2"/>
    </row>
    <row r="3307" spans="1:11" ht="12.5" x14ac:dyDescent="0.25">
      <c r="A3307" s="1">
        <v>60457385</v>
      </c>
      <c r="B3307" s="1" t="s">
        <v>12012</v>
      </c>
      <c r="C3307" s="1" t="s">
        <v>12013</v>
      </c>
      <c r="D3307" s="2" t="s">
        <v>12014</v>
      </c>
      <c r="E3307" s="1" t="s">
        <v>9911</v>
      </c>
      <c r="F3307" s="1" t="s">
        <v>12015</v>
      </c>
      <c r="G3307" s="3">
        <v>43959.036481481482</v>
      </c>
      <c r="H3307" s="1" t="b">
        <v>0</v>
      </c>
      <c r="I3307" s="1" t="s">
        <v>22</v>
      </c>
      <c r="K3307" s="2"/>
    </row>
    <row r="3308" spans="1:11" ht="12.5" x14ac:dyDescent="0.25">
      <c r="A3308" s="1">
        <v>6138240</v>
      </c>
      <c r="B3308" s="1" t="s">
        <v>12016</v>
      </c>
      <c r="C3308" s="1" t="s">
        <v>2733</v>
      </c>
      <c r="D3308" s="2" t="s">
        <v>12017</v>
      </c>
      <c r="E3308" s="1" t="s">
        <v>9911</v>
      </c>
      <c r="F3308" s="1" t="s">
        <v>12018</v>
      </c>
      <c r="G3308" s="3">
        <v>43959.036493055559</v>
      </c>
      <c r="H3308" s="1" t="b">
        <v>1</v>
      </c>
      <c r="K3308" s="2"/>
    </row>
    <row r="3309" spans="1:11" ht="12.5" x14ac:dyDescent="0.25">
      <c r="A3309" s="1">
        <v>27548713</v>
      </c>
      <c r="B3309" s="1" t="s">
        <v>10384</v>
      </c>
      <c r="C3309" s="1" t="s">
        <v>12019</v>
      </c>
      <c r="D3309" s="2" t="s">
        <v>12020</v>
      </c>
      <c r="E3309" s="1" t="s">
        <v>9911</v>
      </c>
      <c r="F3309" s="1" t="s">
        <v>12021</v>
      </c>
      <c r="G3309" s="3">
        <v>43959.036493055559</v>
      </c>
      <c r="H3309" s="1" t="b">
        <v>0</v>
      </c>
      <c r="I3309" s="1" t="s">
        <v>22</v>
      </c>
      <c r="K3309" s="2"/>
    </row>
    <row r="3310" spans="1:11" ht="12.5" x14ac:dyDescent="0.25">
      <c r="A3310" s="1">
        <v>566426</v>
      </c>
      <c r="B3310" s="1" t="s">
        <v>12022</v>
      </c>
      <c r="C3310" s="1" t="s">
        <v>12023</v>
      </c>
      <c r="D3310" s="2" t="s">
        <v>12024</v>
      </c>
      <c r="E3310" s="1" t="s">
        <v>9911</v>
      </c>
      <c r="F3310" s="1" t="s">
        <v>12025</v>
      </c>
      <c r="G3310" s="3">
        <v>43959.036493055559</v>
      </c>
      <c r="H3310" s="1" t="b">
        <v>0</v>
      </c>
      <c r="I3310" s="1" t="s">
        <v>22</v>
      </c>
      <c r="K3310" s="2"/>
    </row>
    <row r="3311" spans="1:11" ht="12.5" x14ac:dyDescent="0.25">
      <c r="A3311" s="1">
        <v>11034722</v>
      </c>
      <c r="B3311" s="1" t="s">
        <v>12026</v>
      </c>
      <c r="C3311" s="1" t="s">
        <v>12027</v>
      </c>
      <c r="D3311" s="2" t="s">
        <v>12028</v>
      </c>
      <c r="E3311" s="1" t="s">
        <v>9911</v>
      </c>
      <c r="F3311" s="1" t="s">
        <v>12029</v>
      </c>
      <c r="G3311" s="3">
        <v>43959.036504629628</v>
      </c>
      <c r="H3311" s="1" t="b">
        <v>1</v>
      </c>
      <c r="K3311" s="2"/>
    </row>
    <row r="3312" spans="1:11" ht="12.5" x14ac:dyDescent="0.25">
      <c r="A3312" s="1">
        <v>51275725</v>
      </c>
      <c r="B3312" s="1" t="s">
        <v>12030</v>
      </c>
      <c r="C3312" s="1" t="s">
        <v>12031</v>
      </c>
      <c r="D3312" s="2" t="s">
        <v>12032</v>
      </c>
      <c r="E3312" s="1" t="s">
        <v>9911</v>
      </c>
      <c r="F3312" s="1" t="s">
        <v>12033</v>
      </c>
      <c r="G3312" s="3">
        <v>43959.036516203705</v>
      </c>
      <c r="H3312" s="1" t="b">
        <v>1</v>
      </c>
      <c r="K3312" s="2"/>
    </row>
    <row r="3313" spans="1:11" ht="12.5" x14ac:dyDescent="0.25">
      <c r="A3313" s="1">
        <v>38710769</v>
      </c>
      <c r="B3313" s="1" t="s">
        <v>12034</v>
      </c>
      <c r="C3313" s="1" t="s">
        <v>12035</v>
      </c>
      <c r="D3313" s="2" t="s">
        <v>12036</v>
      </c>
      <c r="E3313" s="1" t="s">
        <v>9911</v>
      </c>
      <c r="F3313" s="1" t="s">
        <v>12037</v>
      </c>
      <c r="G3313" s="3">
        <v>43959.036516203705</v>
      </c>
      <c r="H3313" s="1" t="b">
        <v>0</v>
      </c>
      <c r="I3313" s="1" t="s">
        <v>22</v>
      </c>
      <c r="K3313" s="2"/>
    </row>
    <row r="3314" spans="1:11" ht="12.5" x14ac:dyDescent="0.25">
      <c r="A3314" s="1">
        <v>10456191</v>
      </c>
      <c r="B3314" s="1" t="s">
        <v>12038</v>
      </c>
      <c r="C3314" s="1" t="s">
        <v>12039</v>
      </c>
      <c r="D3314" s="2" t="s">
        <v>12040</v>
      </c>
      <c r="E3314" s="1" t="s">
        <v>9911</v>
      </c>
      <c r="F3314" s="1" t="s">
        <v>12041</v>
      </c>
      <c r="G3314" s="3">
        <v>43959.036527777775</v>
      </c>
      <c r="H3314" s="1" t="b">
        <v>0</v>
      </c>
      <c r="I3314" s="1" t="s">
        <v>22</v>
      </c>
      <c r="K3314" s="2"/>
    </row>
    <row r="3315" spans="1:11" ht="12.5" x14ac:dyDescent="0.25">
      <c r="A3315" s="1">
        <v>30237105</v>
      </c>
      <c r="B3315" s="1" t="s">
        <v>10540</v>
      </c>
      <c r="C3315" s="1" t="s">
        <v>12042</v>
      </c>
      <c r="D3315" s="2" t="s">
        <v>12043</v>
      </c>
      <c r="E3315" s="1" t="s">
        <v>9911</v>
      </c>
      <c r="F3315" s="1" t="s">
        <v>12044</v>
      </c>
      <c r="G3315" s="3">
        <v>43959.036527777775</v>
      </c>
      <c r="H3315" s="1" t="b">
        <v>0</v>
      </c>
      <c r="I3315" s="1" t="s">
        <v>22</v>
      </c>
      <c r="K3315" s="2"/>
    </row>
    <row r="3316" spans="1:11" ht="12.5" x14ac:dyDescent="0.25">
      <c r="A3316" s="1">
        <v>18370443</v>
      </c>
      <c r="B3316" s="1" t="s">
        <v>12045</v>
      </c>
      <c r="C3316" s="1" t="s">
        <v>12045</v>
      </c>
      <c r="D3316" s="2" t="s">
        <v>12046</v>
      </c>
      <c r="E3316" s="1" t="s">
        <v>9911</v>
      </c>
      <c r="F3316" s="1" t="s">
        <v>12047</v>
      </c>
      <c r="G3316" s="3">
        <v>43959.036527777775</v>
      </c>
      <c r="H3316" s="1" t="b">
        <v>0</v>
      </c>
      <c r="I3316" s="1" t="s">
        <v>22</v>
      </c>
      <c r="K3316" s="2"/>
    </row>
    <row r="3317" spans="1:11" ht="12.5" x14ac:dyDescent="0.25">
      <c r="A3317" s="1">
        <v>75691991</v>
      </c>
      <c r="B3317" s="1" t="s">
        <v>9909</v>
      </c>
      <c r="C3317" s="1" t="s">
        <v>12048</v>
      </c>
      <c r="D3317" s="2" t="s">
        <v>12049</v>
      </c>
      <c r="E3317" s="1" t="s">
        <v>9911</v>
      </c>
      <c r="G3317" s="3">
        <v>43959.036550925928</v>
      </c>
      <c r="H3317" s="1" t="b">
        <v>0</v>
      </c>
      <c r="I3317" s="1" t="s">
        <v>5</v>
      </c>
      <c r="K3317" s="2"/>
    </row>
    <row r="3318" spans="1:11" ht="12.5" x14ac:dyDescent="0.25">
      <c r="A3318" s="1">
        <v>22271553</v>
      </c>
      <c r="B3318" s="1" t="s">
        <v>12050</v>
      </c>
      <c r="C3318" s="1" t="s">
        <v>12051</v>
      </c>
      <c r="D3318" s="2" t="s">
        <v>12052</v>
      </c>
      <c r="E3318" s="1" t="s">
        <v>9911</v>
      </c>
      <c r="F3318" s="1" t="s">
        <v>12053</v>
      </c>
      <c r="G3318" s="3">
        <v>43959.036550925928</v>
      </c>
      <c r="H3318" s="1" t="b">
        <v>0</v>
      </c>
      <c r="I3318" s="1" t="s">
        <v>22</v>
      </c>
      <c r="K3318" s="2"/>
    </row>
    <row r="3319" spans="1:11" ht="12.5" x14ac:dyDescent="0.25">
      <c r="A3319" s="1">
        <v>150832711</v>
      </c>
      <c r="B3319" s="1" t="s">
        <v>12054</v>
      </c>
      <c r="C3319" s="1" t="s">
        <v>12055</v>
      </c>
      <c r="D3319" s="2" t="s">
        <v>12056</v>
      </c>
      <c r="E3319" s="1" t="s">
        <v>9911</v>
      </c>
      <c r="F3319" s="1" t="s">
        <v>12057</v>
      </c>
      <c r="G3319" s="3">
        <v>43959.036550925928</v>
      </c>
      <c r="H3319" s="1" t="b">
        <v>0</v>
      </c>
      <c r="I3319" s="1" t="s">
        <v>22</v>
      </c>
      <c r="K3319" s="2"/>
    </row>
    <row r="3320" spans="1:11" ht="12.5" x14ac:dyDescent="0.25">
      <c r="A3320" s="1">
        <v>2641408</v>
      </c>
      <c r="B3320" s="1" t="s">
        <v>9921</v>
      </c>
      <c r="C3320" s="1" t="s">
        <v>12058</v>
      </c>
      <c r="D3320" s="2" t="s">
        <v>12059</v>
      </c>
      <c r="E3320" s="1" t="s">
        <v>9911</v>
      </c>
      <c r="F3320" s="1" t="s">
        <v>12060</v>
      </c>
      <c r="G3320" s="3">
        <v>43959.036562499998</v>
      </c>
      <c r="H3320" s="1" t="b">
        <v>0</v>
      </c>
      <c r="I3320" s="1" t="s">
        <v>22</v>
      </c>
      <c r="K3320" s="2"/>
    </row>
    <row r="3321" spans="1:11" ht="12.5" x14ac:dyDescent="0.25">
      <c r="A3321" s="1">
        <v>95281307</v>
      </c>
      <c r="B3321" s="1" t="s">
        <v>12061</v>
      </c>
      <c r="C3321" s="1" t="s">
        <v>12062</v>
      </c>
      <c r="D3321" s="2" t="s">
        <v>12063</v>
      </c>
      <c r="E3321" s="1" t="s">
        <v>9911</v>
      </c>
      <c r="F3321" s="1" t="s">
        <v>12064</v>
      </c>
      <c r="G3321" s="3">
        <v>43959.036562499998</v>
      </c>
      <c r="H3321" s="1" t="b">
        <v>0</v>
      </c>
      <c r="I3321" s="1" t="s">
        <v>22</v>
      </c>
      <c r="K3321" s="2"/>
    </row>
    <row r="3322" spans="1:11" ht="12.5" x14ac:dyDescent="0.25">
      <c r="A3322" s="1">
        <v>25275777</v>
      </c>
      <c r="B3322" s="1" t="s">
        <v>12065</v>
      </c>
      <c r="C3322" s="1" t="s">
        <v>12066</v>
      </c>
      <c r="D3322" s="2" t="s">
        <v>12067</v>
      </c>
      <c r="E3322" s="1" t="s">
        <v>9911</v>
      </c>
      <c r="F3322" s="1" t="s">
        <v>12068</v>
      </c>
      <c r="G3322" s="3">
        <v>43959.036562499998</v>
      </c>
      <c r="H3322" s="1" t="b">
        <v>0</v>
      </c>
      <c r="I3322" s="1" t="s">
        <v>22</v>
      </c>
      <c r="K3322" s="2"/>
    </row>
    <row r="3323" spans="1:11" ht="12.5" x14ac:dyDescent="0.25">
      <c r="A3323" s="1">
        <v>1805150</v>
      </c>
      <c r="B3323" s="1" t="s">
        <v>11565</v>
      </c>
      <c r="C3323" s="1" t="s">
        <v>12069</v>
      </c>
      <c r="D3323" s="2" t="s">
        <v>12070</v>
      </c>
      <c r="E3323" s="1" t="s">
        <v>9911</v>
      </c>
      <c r="F3323" s="1" t="s">
        <v>12071</v>
      </c>
      <c r="G3323" s="3">
        <v>43959.036608796298</v>
      </c>
      <c r="H3323" s="1" t="b">
        <v>0</v>
      </c>
      <c r="I3323" s="1" t="s">
        <v>22</v>
      </c>
      <c r="K3323" s="2"/>
    </row>
    <row r="3324" spans="1:11" ht="12.5" x14ac:dyDescent="0.25">
      <c r="A3324" s="1">
        <v>7158734</v>
      </c>
      <c r="B3324" s="1" t="s">
        <v>12072</v>
      </c>
      <c r="C3324" s="1" t="s">
        <v>12073</v>
      </c>
      <c r="D3324" s="2" t="s">
        <v>12074</v>
      </c>
      <c r="E3324" s="1" t="s">
        <v>9911</v>
      </c>
      <c r="F3324" s="1" t="s">
        <v>12075</v>
      </c>
      <c r="G3324" s="3">
        <v>43959.036678240744</v>
      </c>
      <c r="H3324" s="1" t="b">
        <v>0</v>
      </c>
      <c r="I3324" s="1" t="s">
        <v>22</v>
      </c>
      <c r="K3324" s="2"/>
    </row>
    <row r="3325" spans="1:11" ht="12.5" x14ac:dyDescent="0.25">
      <c r="A3325" s="1">
        <v>215064619</v>
      </c>
      <c r="B3325" s="1" t="s">
        <v>12076</v>
      </c>
      <c r="C3325" s="1" t="s">
        <v>12077</v>
      </c>
      <c r="D3325" s="2" t="s">
        <v>12078</v>
      </c>
      <c r="E3325" s="1" t="s">
        <v>9911</v>
      </c>
      <c r="F3325" s="1" t="s">
        <v>12079</v>
      </c>
      <c r="G3325" s="3">
        <v>43959.036712962959</v>
      </c>
      <c r="H3325" s="1" t="b">
        <v>0</v>
      </c>
      <c r="I3325" s="1" t="s">
        <v>22</v>
      </c>
      <c r="K3325" s="2"/>
    </row>
    <row r="3326" spans="1:11" ht="12.5" x14ac:dyDescent="0.25">
      <c r="A3326" s="1">
        <v>1567795</v>
      </c>
      <c r="B3326" s="1" t="s">
        <v>12080</v>
      </c>
      <c r="C3326" s="1" t="s">
        <v>12081</v>
      </c>
      <c r="D3326" s="2" t="s">
        <v>12082</v>
      </c>
      <c r="E3326" s="1" t="s">
        <v>9911</v>
      </c>
      <c r="F3326" s="1" t="s">
        <v>12083</v>
      </c>
      <c r="G3326" s="3">
        <v>43959.036712962959</v>
      </c>
      <c r="H3326" s="1" t="b">
        <v>1</v>
      </c>
      <c r="K3326" s="2"/>
    </row>
    <row r="3327" spans="1:11" ht="12.5" x14ac:dyDescent="0.25">
      <c r="A3327" s="1">
        <v>1416156</v>
      </c>
      <c r="B3327" s="1" t="s">
        <v>12084</v>
      </c>
      <c r="C3327" s="1" t="s">
        <v>1098</v>
      </c>
      <c r="D3327" s="2" t="s">
        <v>12085</v>
      </c>
      <c r="E3327" s="1" t="s">
        <v>9911</v>
      </c>
      <c r="F3327" s="1" t="s">
        <v>12086</v>
      </c>
      <c r="G3327" s="3">
        <v>43959.036724537036</v>
      </c>
      <c r="H3327" s="1" t="b">
        <v>0</v>
      </c>
      <c r="I3327" s="1" t="s">
        <v>22</v>
      </c>
      <c r="K3327" s="2"/>
    </row>
    <row r="3328" spans="1:11" ht="12.5" x14ac:dyDescent="0.25">
      <c r="A3328" s="1">
        <v>10886898</v>
      </c>
      <c r="B3328" s="1" t="s">
        <v>12087</v>
      </c>
      <c r="C3328" s="1" t="s">
        <v>12088</v>
      </c>
      <c r="D3328" s="2" t="s">
        <v>12089</v>
      </c>
      <c r="E3328" s="1" t="s">
        <v>9911</v>
      </c>
      <c r="F3328" s="1" t="s">
        <v>12090</v>
      </c>
      <c r="G3328" s="3">
        <v>43959.036736111113</v>
      </c>
      <c r="H3328" s="1" t="b">
        <v>0</v>
      </c>
      <c r="I3328" s="1" t="s">
        <v>22</v>
      </c>
      <c r="K3328" s="2"/>
    </row>
    <row r="3329" spans="1:11" ht="12.5" x14ac:dyDescent="0.25">
      <c r="A3329" s="1">
        <v>22593172</v>
      </c>
      <c r="B3329" s="1" t="s">
        <v>12091</v>
      </c>
      <c r="C3329" s="1" t="s">
        <v>12092</v>
      </c>
      <c r="D3329" s="2" t="s">
        <v>12093</v>
      </c>
      <c r="E3329" s="1" t="s">
        <v>9911</v>
      </c>
      <c r="F3329" s="1" t="s">
        <v>12094</v>
      </c>
      <c r="G3329" s="3">
        <v>43959.036747685182</v>
      </c>
      <c r="H3329" s="1" t="b">
        <v>0</v>
      </c>
      <c r="I3329" s="1" t="s">
        <v>22</v>
      </c>
      <c r="K3329" s="2"/>
    </row>
    <row r="3330" spans="1:11" ht="12.5" x14ac:dyDescent="0.25">
      <c r="A3330" s="1">
        <v>3614664</v>
      </c>
      <c r="B3330" s="1" t="s">
        <v>12095</v>
      </c>
      <c r="C3330" s="1" t="s">
        <v>12095</v>
      </c>
      <c r="D3330" s="2" t="s">
        <v>12096</v>
      </c>
      <c r="E3330" s="1" t="s">
        <v>9911</v>
      </c>
      <c r="F3330" s="1" t="s">
        <v>12097</v>
      </c>
      <c r="G3330" s="3">
        <v>43959.036770833336</v>
      </c>
      <c r="H3330" s="1" t="b">
        <v>1</v>
      </c>
      <c r="K3330" s="2"/>
    </row>
    <row r="3331" spans="1:11" ht="12.5" x14ac:dyDescent="0.25">
      <c r="A3331" s="1">
        <v>10567792</v>
      </c>
      <c r="B3331" s="1" t="s">
        <v>12098</v>
      </c>
      <c r="C3331" s="1" t="s">
        <v>12099</v>
      </c>
      <c r="D3331" s="2" t="s">
        <v>12100</v>
      </c>
      <c r="E3331" s="1" t="s">
        <v>9911</v>
      </c>
      <c r="F3331" s="1" t="s">
        <v>12101</v>
      </c>
      <c r="G3331" s="3">
        <v>43959.036782407406</v>
      </c>
      <c r="H3331" s="1" t="b">
        <v>1</v>
      </c>
      <c r="K3331" s="2"/>
    </row>
    <row r="3332" spans="1:11" ht="12.5" x14ac:dyDescent="0.25">
      <c r="A3332" s="1">
        <v>17119190</v>
      </c>
      <c r="B3332" s="1" t="s">
        <v>12102</v>
      </c>
      <c r="C3332" s="1" t="s">
        <v>12103</v>
      </c>
      <c r="D3332" s="2" t="s">
        <v>12104</v>
      </c>
      <c r="E3332" s="1" t="s">
        <v>9911</v>
      </c>
      <c r="F3332" s="1" t="s">
        <v>12105</v>
      </c>
      <c r="G3332" s="3">
        <v>43959.036782407406</v>
      </c>
      <c r="H3332" s="1" t="b">
        <v>0</v>
      </c>
      <c r="I3332" s="1" t="s">
        <v>22</v>
      </c>
      <c r="K3332" s="2"/>
    </row>
    <row r="3333" spans="1:11" ht="12.5" x14ac:dyDescent="0.25">
      <c r="A3333" s="1">
        <v>7798948</v>
      </c>
      <c r="B3333" s="1" t="s">
        <v>10043</v>
      </c>
      <c r="C3333" s="1" t="s">
        <v>12106</v>
      </c>
      <c r="D3333" s="2" t="s">
        <v>12107</v>
      </c>
      <c r="E3333" s="1" t="s">
        <v>9911</v>
      </c>
      <c r="F3333" s="1" t="s">
        <v>12108</v>
      </c>
      <c r="G3333" s="3">
        <v>43959.036782407406</v>
      </c>
      <c r="H3333" s="1" t="b">
        <v>0</v>
      </c>
      <c r="I3333" s="1" t="s">
        <v>22</v>
      </c>
      <c r="K3333" s="2"/>
    </row>
    <row r="3334" spans="1:11" ht="12.5" x14ac:dyDescent="0.25">
      <c r="A3334" s="1">
        <v>39873788</v>
      </c>
      <c r="B3334" s="1" t="s">
        <v>12109</v>
      </c>
      <c r="C3334" s="1" t="s">
        <v>12110</v>
      </c>
      <c r="D3334" s="2" t="s">
        <v>12111</v>
      </c>
      <c r="E3334" s="1" t="s">
        <v>9911</v>
      </c>
      <c r="F3334" s="1" t="s">
        <v>12112</v>
      </c>
      <c r="G3334" s="3">
        <v>43959.036793981482</v>
      </c>
      <c r="H3334" s="1" t="b">
        <v>1</v>
      </c>
      <c r="K3334" s="2"/>
    </row>
    <row r="3335" spans="1:11" ht="12.5" x14ac:dyDescent="0.25">
      <c r="A3335" s="1">
        <v>7807926</v>
      </c>
      <c r="B3335" s="1" t="s">
        <v>12113</v>
      </c>
      <c r="C3335" s="1" t="s">
        <v>12114</v>
      </c>
      <c r="D3335" s="2" t="s">
        <v>12115</v>
      </c>
      <c r="E3335" s="1" t="s">
        <v>9911</v>
      </c>
      <c r="F3335" s="1" t="s">
        <v>12116</v>
      </c>
      <c r="G3335" s="3">
        <v>43959.036793981482</v>
      </c>
      <c r="H3335" s="1" t="b">
        <v>0</v>
      </c>
      <c r="I3335" s="1" t="s">
        <v>22</v>
      </c>
      <c r="K3335" s="2"/>
    </row>
    <row r="3336" spans="1:11" ht="12.5" x14ac:dyDescent="0.25">
      <c r="A3336" s="1">
        <v>11956156</v>
      </c>
      <c r="B3336" s="1" t="s">
        <v>10319</v>
      </c>
      <c r="C3336" s="1" t="s">
        <v>12006</v>
      </c>
      <c r="D3336" s="2" t="s">
        <v>12117</v>
      </c>
      <c r="E3336" s="1" t="s">
        <v>9911</v>
      </c>
      <c r="F3336" s="1" t="s">
        <v>12118</v>
      </c>
      <c r="G3336" s="3">
        <v>43959.036805555559</v>
      </c>
      <c r="H3336" s="1" t="b">
        <v>1</v>
      </c>
      <c r="K3336" s="2"/>
    </row>
    <row r="3337" spans="1:11" ht="12.5" x14ac:dyDescent="0.25">
      <c r="A3337" s="1">
        <v>63767149</v>
      </c>
      <c r="B3337" s="1" t="s">
        <v>12119</v>
      </c>
      <c r="C3337" s="1" t="s">
        <v>12119</v>
      </c>
      <c r="D3337" s="2" t="s">
        <v>12120</v>
      </c>
      <c r="E3337" s="1" t="s">
        <v>9911</v>
      </c>
      <c r="F3337" s="1" t="s">
        <v>12121</v>
      </c>
      <c r="G3337" s="3">
        <v>43959.036817129629</v>
      </c>
      <c r="H3337" s="1" t="b">
        <v>0</v>
      </c>
      <c r="I3337" s="1" t="s">
        <v>22</v>
      </c>
      <c r="K3337" s="2"/>
    </row>
    <row r="3338" spans="1:11" ht="12.5" x14ac:dyDescent="0.25">
      <c r="A3338" s="1">
        <v>52225501</v>
      </c>
      <c r="B3338" s="1" t="s">
        <v>11271</v>
      </c>
      <c r="C3338" s="1" t="s">
        <v>12122</v>
      </c>
      <c r="D3338" s="2" t="s">
        <v>12123</v>
      </c>
      <c r="E3338" s="1" t="s">
        <v>9911</v>
      </c>
      <c r="F3338" s="1" t="s">
        <v>12124</v>
      </c>
      <c r="G3338" s="3">
        <v>43959.036817129629</v>
      </c>
      <c r="H3338" s="1" t="b">
        <v>0</v>
      </c>
      <c r="I3338" s="1" t="s">
        <v>22</v>
      </c>
      <c r="K3338" s="2"/>
    </row>
    <row r="3339" spans="1:11" ht="12.5" x14ac:dyDescent="0.25">
      <c r="A3339" s="1">
        <v>7589802</v>
      </c>
      <c r="B3339" s="1" t="s">
        <v>12125</v>
      </c>
      <c r="C3339" s="1" t="s">
        <v>12126</v>
      </c>
      <c r="D3339" s="2" t="s">
        <v>12127</v>
      </c>
      <c r="E3339" s="1" t="s">
        <v>9911</v>
      </c>
      <c r="F3339" s="1" t="s">
        <v>12128</v>
      </c>
      <c r="G3339" s="3">
        <v>43959.036817129629</v>
      </c>
      <c r="H3339" s="1" t="b">
        <v>0</v>
      </c>
      <c r="I3339" s="1" t="s">
        <v>22</v>
      </c>
      <c r="K3339" s="2"/>
    </row>
    <row r="3340" spans="1:11" ht="12.5" x14ac:dyDescent="0.25">
      <c r="A3340" s="1">
        <v>299271</v>
      </c>
      <c r="B3340" s="1" t="s">
        <v>12129</v>
      </c>
      <c r="C3340" s="1" t="s">
        <v>12129</v>
      </c>
      <c r="D3340" s="2" t="s">
        <v>12130</v>
      </c>
      <c r="E3340" s="1" t="s">
        <v>9911</v>
      </c>
      <c r="F3340" s="1" t="s">
        <v>12131</v>
      </c>
      <c r="G3340" s="3">
        <v>43959.036828703705</v>
      </c>
      <c r="H3340" s="1" t="b">
        <v>1</v>
      </c>
      <c r="K3340" s="2"/>
    </row>
    <row r="3341" spans="1:11" ht="12.5" x14ac:dyDescent="0.25">
      <c r="A3341" s="1">
        <v>1872943</v>
      </c>
      <c r="B3341" s="1" t="s">
        <v>9924</v>
      </c>
      <c r="C3341" s="1" t="s">
        <v>12132</v>
      </c>
      <c r="D3341" s="2" t="s">
        <v>12133</v>
      </c>
      <c r="E3341" s="1" t="s">
        <v>9911</v>
      </c>
      <c r="F3341" s="1" t="s">
        <v>12134</v>
      </c>
      <c r="G3341" s="3">
        <v>43959.036828703705</v>
      </c>
      <c r="H3341" s="1" t="b">
        <v>0</v>
      </c>
      <c r="I3341" s="1" t="s">
        <v>22</v>
      </c>
      <c r="K3341" s="2"/>
    </row>
    <row r="3342" spans="1:11" ht="12.5" x14ac:dyDescent="0.25">
      <c r="A3342" s="1">
        <v>6558262</v>
      </c>
      <c r="B3342" s="1" t="s">
        <v>12135</v>
      </c>
      <c r="C3342" s="1" t="s">
        <v>12136</v>
      </c>
      <c r="D3342" s="2" t="s">
        <v>12137</v>
      </c>
      <c r="E3342" s="1" t="s">
        <v>9911</v>
      </c>
      <c r="F3342" s="1" t="s">
        <v>12138</v>
      </c>
      <c r="G3342" s="3">
        <v>43959.036840277775</v>
      </c>
      <c r="H3342" s="1" t="b">
        <v>0</v>
      </c>
      <c r="I3342" s="1" t="s">
        <v>22</v>
      </c>
      <c r="K3342" s="2"/>
    </row>
    <row r="3343" spans="1:11" ht="12.5" x14ac:dyDescent="0.25">
      <c r="A3343" s="1">
        <v>3244931</v>
      </c>
      <c r="B3343" s="1" t="s">
        <v>3209</v>
      </c>
      <c r="C3343" s="1" t="s">
        <v>12139</v>
      </c>
      <c r="D3343" s="2" t="s">
        <v>12140</v>
      </c>
      <c r="E3343" s="1" t="s">
        <v>9911</v>
      </c>
      <c r="F3343" s="1" t="s">
        <v>12141</v>
      </c>
      <c r="G3343" s="3">
        <v>43959.036840277775</v>
      </c>
      <c r="H3343" s="1" t="b">
        <v>0</v>
      </c>
      <c r="I3343" s="1" t="s">
        <v>22</v>
      </c>
      <c r="K3343" s="2"/>
    </row>
    <row r="3344" spans="1:11" ht="12.5" x14ac:dyDescent="0.25">
      <c r="A3344" s="1">
        <v>4612164</v>
      </c>
      <c r="B3344" s="1" t="s">
        <v>12142</v>
      </c>
      <c r="C3344" s="1" t="s">
        <v>12143</v>
      </c>
      <c r="D3344" s="2" t="s">
        <v>12144</v>
      </c>
      <c r="E3344" s="1" t="s">
        <v>9911</v>
      </c>
      <c r="F3344" s="1" t="s">
        <v>12145</v>
      </c>
      <c r="G3344" s="3">
        <v>43959.036840277775</v>
      </c>
      <c r="H3344" s="1" t="b">
        <v>0</v>
      </c>
      <c r="I3344" s="1" t="s">
        <v>22</v>
      </c>
      <c r="K3344" s="2"/>
    </row>
    <row r="3345" spans="1:11" ht="12.5" x14ac:dyDescent="0.25">
      <c r="A3345" s="1">
        <v>6402541</v>
      </c>
      <c r="B3345" s="1" t="s">
        <v>12146</v>
      </c>
      <c r="C3345" s="1" t="s">
        <v>12147</v>
      </c>
      <c r="D3345" s="2" t="s">
        <v>12148</v>
      </c>
      <c r="E3345" s="1" t="s">
        <v>9911</v>
      </c>
      <c r="F3345" s="1" t="s">
        <v>12149</v>
      </c>
      <c r="G3345" s="3">
        <v>43959.036851851852</v>
      </c>
      <c r="H3345" s="1" t="b">
        <v>0</v>
      </c>
      <c r="I3345" s="1" t="s">
        <v>22</v>
      </c>
      <c r="K3345" s="2"/>
    </row>
    <row r="3346" spans="1:11" ht="12.5" x14ac:dyDescent="0.25">
      <c r="A3346" s="1">
        <v>2736010</v>
      </c>
      <c r="B3346" s="1" t="s">
        <v>12150</v>
      </c>
      <c r="C3346" s="1" t="s">
        <v>12151</v>
      </c>
      <c r="D3346" s="2" t="s">
        <v>12152</v>
      </c>
      <c r="E3346" s="1" t="s">
        <v>9911</v>
      </c>
      <c r="F3346" s="1" t="s">
        <v>12153</v>
      </c>
      <c r="G3346" s="3">
        <v>43959.036851851852</v>
      </c>
      <c r="H3346" s="1" t="b">
        <v>1</v>
      </c>
      <c r="K3346" s="2"/>
    </row>
    <row r="3347" spans="1:11" ht="12.5" x14ac:dyDescent="0.25">
      <c r="A3347" s="1">
        <v>188791042</v>
      </c>
      <c r="B3347" s="1" t="s">
        <v>9921</v>
      </c>
      <c r="C3347" s="1" t="s">
        <v>12154</v>
      </c>
      <c r="D3347" s="2" t="s">
        <v>12155</v>
      </c>
      <c r="E3347" s="1" t="s">
        <v>9911</v>
      </c>
      <c r="F3347" s="1" t="s">
        <v>12156</v>
      </c>
      <c r="G3347" s="3">
        <v>43959.036863425928</v>
      </c>
      <c r="H3347" s="1" t="b">
        <v>0</v>
      </c>
      <c r="I3347" s="1" t="s">
        <v>22</v>
      </c>
      <c r="K3347" s="2"/>
    </row>
    <row r="3348" spans="1:11" ht="12.5" x14ac:dyDescent="0.25">
      <c r="A3348" s="1">
        <v>49680187</v>
      </c>
      <c r="B3348" s="1" t="s">
        <v>12157</v>
      </c>
      <c r="C3348" s="1" t="s">
        <v>12158</v>
      </c>
      <c r="D3348" s="2" t="s">
        <v>12159</v>
      </c>
      <c r="E3348" s="1" t="s">
        <v>9911</v>
      </c>
      <c r="F3348" s="1" t="s">
        <v>12160</v>
      </c>
      <c r="G3348" s="3">
        <v>43959.036863425928</v>
      </c>
      <c r="H3348" s="1" t="b">
        <v>0</v>
      </c>
      <c r="I3348" s="1" t="s">
        <v>22</v>
      </c>
      <c r="K3348" s="2"/>
    </row>
    <row r="3349" spans="1:11" ht="12.5" x14ac:dyDescent="0.25">
      <c r="A3349" s="1">
        <v>27195711</v>
      </c>
      <c r="B3349" s="1" t="s">
        <v>12161</v>
      </c>
      <c r="C3349" s="1" t="s">
        <v>12162</v>
      </c>
      <c r="D3349" s="2" t="s">
        <v>12163</v>
      </c>
      <c r="E3349" s="1" t="s">
        <v>9911</v>
      </c>
      <c r="F3349" s="1" t="s">
        <v>12164</v>
      </c>
      <c r="G3349" s="3">
        <v>43959.036886574075</v>
      </c>
      <c r="H3349" s="1" t="b">
        <v>1</v>
      </c>
      <c r="K3349" s="2"/>
    </row>
    <row r="3350" spans="1:11" ht="12.5" x14ac:dyDescent="0.25">
      <c r="A3350" s="1">
        <v>246674913</v>
      </c>
      <c r="B3350" s="1" t="s">
        <v>12165</v>
      </c>
      <c r="C3350" s="1" t="s">
        <v>12166</v>
      </c>
      <c r="D3350" s="2" t="s">
        <v>12167</v>
      </c>
      <c r="E3350" s="1" t="s">
        <v>9911</v>
      </c>
      <c r="F3350" s="1" t="s">
        <v>12168</v>
      </c>
      <c r="G3350" s="3">
        <v>43959.036886574075</v>
      </c>
      <c r="H3350" s="1" t="b">
        <v>1</v>
      </c>
      <c r="K3350" s="2"/>
    </row>
    <row r="3351" spans="1:11" ht="12.5" x14ac:dyDescent="0.25">
      <c r="A3351" s="1">
        <v>6266214</v>
      </c>
      <c r="B3351" s="1" t="s">
        <v>12169</v>
      </c>
      <c r="C3351" s="1" t="s">
        <v>12170</v>
      </c>
      <c r="D3351" s="2" t="s">
        <v>12171</v>
      </c>
      <c r="E3351" s="1" t="s">
        <v>9911</v>
      </c>
      <c r="F3351" s="1" t="s">
        <v>12172</v>
      </c>
      <c r="G3351" s="3">
        <v>43959.036898148152</v>
      </c>
      <c r="H3351" s="1" t="b">
        <v>0</v>
      </c>
      <c r="I3351" s="1" t="s">
        <v>22</v>
      </c>
      <c r="K3351" s="2"/>
    </row>
    <row r="3352" spans="1:11" ht="12.5" x14ac:dyDescent="0.25">
      <c r="A3352" s="1">
        <v>46986684</v>
      </c>
      <c r="B3352" s="1" t="s">
        <v>12173</v>
      </c>
      <c r="C3352" s="1" t="s">
        <v>11420</v>
      </c>
      <c r="D3352" s="2" t="s">
        <v>12174</v>
      </c>
      <c r="E3352" s="1" t="s">
        <v>9911</v>
      </c>
      <c r="F3352" s="1" t="s">
        <v>12175</v>
      </c>
      <c r="G3352" s="3">
        <v>43959.036932870367</v>
      </c>
      <c r="H3352" s="1" t="b">
        <v>0</v>
      </c>
      <c r="I3352" s="1" t="s">
        <v>3517</v>
      </c>
      <c r="K3352" s="2"/>
    </row>
    <row r="3353" spans="1:11" ht="12.5" x14ac:dyDescent="0.25">
      <c r="A3353" s="1">
        <v>5225555</v>
      </c>
      <c r="B3353" s="1" t="s">
        <v>11229</v>
      </c>
      <c r="C3353" s="1" t="s">
        <v>12176</v>
      </c>
      <c r="D3353" s="2" t="s">
        <v>12177</v>
      </c>
      <c r="E3353" s="1" t="s">
        <v>9911</v>
      </c>
      <c r="F3353" s="1" t="s">
        <v>12178</v>
      </c>
      <c r="G3353" s="3">
        <v>43959.036932870367</v>
      </c>
      <c r="H3353" s="1" t="b">
        <v>0</v>
      </c>
      <c r="I3353" s="1" t="s">
        <v>22</v>
      </c>
      <c r="K3353" s="2"/>
    </row>
    <row r="3354" spans="1:11" ht="12.5" x14ac:dyDescent="0.25">
      <c r="A3354" s="1">
        <v>93982796</v>
      </c>
      <c r="B3354" s="1" t="s">
        <v>12179</v>
      </c>
      <c r="C3354" s="1" t="s">
        <v>12180</v>
      </c>
      <c r="D3354" s="2" t="s">
        <v>12181</v>
      </c>
      <c r="E3354" s="1" t="s">
        <v>9911</v>
      </c>
      <c r="F3354" s="1" t="s">
        <v>12182</v>
      </c>
      <c r="G3354" s="3">
        <v>43959.036932870367</v>
      </c>
      <c r="H3354" s="1" t="b">
        <v>0</v>
      </c>
      <c r="I3354" s="1" t="s">
        <v>22</v>
      </c>
      <c r="K3354" s="2"/>
    </row>
    <row r="3355" spans="1:11" ht="12.5" x14ac:dyDescent="0.25">
      <c r="A3355" s="1">
        <v>44089758</v>
      </c>
      <c r="B3355" s="1" t="s">
        <v>12183</v>
      </c>
      <c r="C3355" s="1" t="s">
        <v>12184</v>
      </c>
      <c r="D3355" s="2" t="s">
        <v>12185</v>
      </c>
      <c r="E3355" s="1" t="s">
        <v>9911</v>
      </c>
      <c r="F3355" s="1" t="s">
        <v>12186</v>
      </c>
      <c r="G3355" s="3">
        <v>43959.036944444444</v>
      </c>
      <c r="H3355" s="1" t="b">
        <v>0</v>
      </c>
      <c r="I3355" s="1" t="s">
        <v>22</v>
      </c>
      <c r="K3355" s="2"/>
    </row>
    <row r="3356" spans="1:11" ht="12.5" x14ac:dyDescent="0.25">
      <c r="A3356" s="1">
        <v>19043988</v>
      </c>
      <c r="B3356" s="1" t="s">
        <v>462</v>
      </c>
      <c r="C3356" s="1" t="s">
        <v>12187</v>
      </c>
      <c r="D3356" s="2" t="s">
        <v>12188</v>
      </c>
      <c r="E3356" s="1" t="s">
        <v>9911</v>
      </c>
      <c r="F3356" s="1" t="s">
        <v>12189</v>
      </c>
      <c r="G3356" s="3">
        <v>43959.03696759259</v>
      </c>
      <c r="H3356" s="1" t="b">
        <v>0</v>
      </c>
      <c r="I3356" s="1" t="s">
        <v>22</v>
      </c>
      <c r="K3356" s="2"/>
    </row>
    <row r="3357" spans="1:11" ht="12.5" x14ac:dyDescent="0.25">
      <c r="A3357" s="1">
        <v>116010682</v>
      </c>
      <c r="B3357" s="1" t="s">
        <v>12190</v>
      </c>
      <c r="C3357" s="1" t="s">
        <v>12191</v>
      </c>
      <c r="D3357" s="2" t="s">
        <v>12192</v>
      </c>
      <c r="E3357" s="1" t="s">
        <v>9911</v>
      </c>
      <c r="F3357" s="1" t="s">
        <v>4925</v>
      </c>
      <c r="G3357" s="3">
        <v>43959.03701388889</v>
      </c>
      <c r="H3357" s="1" t="b">
        <v>0</v>
      </c>
      <c r="I3357" s="1" t="s">
        <v>22</v>
      </c>
      <c r="K3357" s="2"/>
    </row>
    <row r="3358" spans="1:11" ht="12.5" x14ac:dyDescent="0.25">
      <c r="A3358" s="1">
        <v>2772718</v>
      </c>
      <c r="B3358" s="1" t="s">
        <v>12193</v>
      </c>
      <c r="C3358" s="1" t="s">
        <v>12194</v>
      </c>
      <c r="D3358" s="2" t="s">
        <v>12195</v>
      </c>
      <c r="E3358" s="1" t="s">
        <v>9911</v>
      </c>
      <c r="F3358" s="1" t="s">
        <v>12196</v>
      </c>
      <c r="G3358" s="3">
        <v>43959.037280092591</v>
      </c>
      <c r="H3358" s="1" t="b">
        <v>0</v>
      </c>
      <c r="I3358" s="1" t="s">
        <v>22</v>
      </c>
      <c r="K3358" s="2"/>
    </row>
    <row r="3359" spans="1:11" ht="12.5" x14ac:dyDescent="0.25">
      <c r="A3359" s="1">
        <v>2708495</v>
      </c>
      <c r="B3359" s="1" t="s">
        <v>11369</v>
      </c>
      <c r="C3359" s="1" t="s">
        <v>12197</v>
      </c>
      <c r="D3359" s="2" t="s">
        <v>12198</v>
      </c>
      <c r="E3359" s="1" t="s">
        <v>9911</v>
      </c>
      <c r="F3359" s="1" t="s">
        <v>12199</v>
      </c>
      <c r="G3359" s="3">
        <v>43959.037291666667</v>
      </c>
      <c r="H3359" s="1" t="b">
        <v>0</v>
      </c>
      <c r="I3359" s="1" t="s">
        <v>22</v>
      </c>
      <c r="K3359" s="2"/>
    </row>
    <row r="3360" spans="1:11" ht="12.5" x14ac:dyDescent="0.25">
      <c r="A3360" s="1">
        <v>68595316</v>
      </c>
      <c r="B3360" s="1" t="s">
        <v>12200</v>
      </c>
      <c r="C3360" s="1" t="s">
        <v>12201</v>
      </c>
      <c r="D3360" s="2" t="s">
        <v>12202</v>
      </c>
      <c r="E3360" s="1" t="s">
        <v>9911</v>
      </c>
      <c r="F3360" s="1" t="s">
        <v>12203</v>
      </c>
      <c r="G3360" s="3">
        <v>43959.037291666667</v>
      </c>
      <c r="H3360" s="1" t="b">
        <v>0</v>
      </c>
      <c r="I3360" s="1" t="s">
        <v>22</v>
      </c>
      <c r="K3360" s="2"/>
    </row>
    <row r="3361" spans="1:11" ht="12.5" x14ac:dyDescent="0.25">
      <c r="A3361" s="1">
        <v>188390397</v>
      </c>
      <c r="B3361" s="1" t="s">
        <v>12204</v>
      </c>
      <c r="C3361" s="1" t="s">
        <v>12205</v>
      </c>
      <c r="D3361" s="2" t="s">
        <v>12206</v>
      </c>
      <c r="E3361" s="1" t="s">
        <v>9911</v>
      </c>
      <c r="F3361" s="1" t="s">
        <v>12207</v>
      </c>
      <c r="G3361" s="3">
        <v>43959.037303240744</v>
      </c>
      <c r="H3361" s="1" t="b">
        <v>0</v>
      </c>
      <c r="I3361" s="1" t="s">
        <v>22</v>
      </c>
      <c r="K3361" s="2"/>
    </row>
    <row r="3362" spans="1:11" ht="12.5" x14ac:dyDescent="0.25">
      <c r="A3362" s="1">
        <v>122970588</v>
      </c>
      <c r="B3362" s="1" t="s">
        <v>12208</v>
      </c>
      <c r="C3362" s="1" t="s">
        <v>12209</v>
      </c>
      <c r="D3362" s="2" t="s">
        <v>12210</v>
      </c>
      <c r="E3362" s="1" t="s">
        <v>9911</v>
      </c>
      <c r="F3362" s="1" t="s">
        <v>12211</v>
      </c>
      <c r="G3362" s="3">
        <v>43959.037314814814</v>
      </c>
      <c r="H3362" s="1" t="b">
        <v>0</v>
      </c>
      <c r="I3362" s="1" t="s">
        <v>22</v>
      </c>
      <c r="K3362" s="2"/>
    </row>
    <row r="3363" spans="1:11" ht="12.5" x14ac:dyDescent="0.25">
      <c r="A3363" s="1">
        <v>2145654</v>
      </c>
      <c r="B3363" s="1" t="s">
        <v>12212</v>
      </c>
      <c r="C3363" s="1" t="s">
        <v>12213</v>
      </c>
      <c r="D3363" s="2" t="s">
        <v>12214</v>
      </c>
      <c r="E3363" s="1" t="s">
        <v>9911</v>
      </c>
      <c r="F3363" s="1" t="s">
        <v>12215</v>
      </c>
      <c r="G3363" s="3">
        <v>43959.037326388891</v>
      </c>
      <c r="H3363" s="1" t="b">
        <v>0</v>
      </c>
      <c r="I3363" s="1" t="s">
        <v>22</v>
      </c>
      <c r="K3363" s="2"/>
    </row>
    <row r="3364" spans="1:11" ht="12.5" x14ac:dyDescent="0.25">
      <c r="A3364" s="1">
        <v>23352973</v>
      </c>
      <c r="B3364" s="1" t="s">
        <v>12216</v>
      </c>
      <c r="C3364" s="1" t="s">
        <v>12216</v>
      </c>
      <c r="D3364" s="2" t="s">
        <v>12217</v>
      </c>
      <c r="E3364" s="1" t="s">
        <v>9911</v>
      </c>
      <c r="F3364" s="1" t="s">
        <v>12218</v>
      </c>
      <c r="G3364" s="3">
        <v>43959.037326388891</v>
      </c>
      <c r="H3364" s="1" t="b">
        <v>0</v>
      </c>
      <c r="I3364" s="1" t="s">
        <v>22</v>
      </c>
      <c r="K3364" s="2"/>
    </row>
    <row r="3365" spans="1:11" ht="12.5" x14ac:dyDescent="0.25">
      <c r="A3365" s="1">
        <v>43738541</v>
      </c>
      <c r="B3365" s="1" t="s">
        <v>12219</v>
      </c>
      <c r="C3365" s="1" t="s">
        <v>12220</v>
      </c>
      <c r="D3365" s="2" t="s">
        <v>12221</v>
      </c>
      <c r="E3365" s="1" t="s">
        <v>9911</v>
      </c>
      <c r="F3365" s="1" t="s">
        <v>12222</v>
      </c>
      <c r="G3365" s="3">
        <v>43959.037372685183</v>
      </c>
      <c r="H3365" s="1" t="b">
        <v>0</v>
      </c>
      <c r="I3365" s="1" t="s">
        <v>22</v>
      </c>
      <c r="K3365" s="2"/>
    </row>
    <row r="3366" spans="1:11" ht="12.5" x14ac:dyDescent="0.25">
      <c r="A3366" s="1">
        <v>27557391</v>
      </c>
      <c r="B3366" s="1" t="s">
        <v>1778</v>
      </c>
      <c r="C3366" s="1" t="s">
        <v>12223</v>
      </c>
      <c r="D3366" s="2" t="s">
        <v>12224</v>
      </c>
      <c r="E3366" s="1" t="s">
        <v>9911</v>
      </c>
      <c r="F3366" s="1" t="s">
        <v>12225</v>
      </c>
      <c r="G3366" s="3">
        <v>43959.03738425926</v>
      </c>
      <c r="H3366" s="1" t="b">
        <v>1</v>
      </c>
      <c r="K3366" s="2"/>
    </row>
    <row r="3367" spans="1:11" ht="12.5" x14ac:dyDescent="0.25">
      <c r="A3367" s="1">
        <v>7068587</v>
      </c>
      <c r="B3367" s="1" t="s">
        <v>12226</v>
      </c>
      <c r="C3367" s="1" t="s">
        <v>12227</v>
      </c>
      <c r="D3367" s="2" t="s">
        <v>12228</v>
      </c>
      <c r="E3367" s="1" t="s">
        <v>9911</v>
      </c>
      <c r="F3367" s="1" t="s">
        <v>12229</v>
      </c>
      <c r="G3367" s="3">
        <v>43959.03738425926</v>
      </c>
      <c r="H3367" s="1" t="b">
        <v>0</v>
      </c>
      <c r="I3367" s="1" t="s">
        <v>22</v>
      </c>
      <c r="K3367" s="2"/>
    </row>
    <row r="3368" spans="1:11" ht="12.5" x14ac:dyDescent="0.25">
      <c r="A3368" s="1">
        <v>4135415</v>
      </c>
      <c r="B3368" s="1" t="s">
        <v>12230</v>
      </c>
      <c r="C3368" s="1" t="s">
        <v>12231</v>
      </c>
      <c r="D3368" s="2" t="s">
        <v>12232</v>
      </c>
      <c r="E3368" s="1" t="s">
        <v>9911</v>
      </c>
      <c r="F3368" s="1" t="s">
        <v>12233</v>
      </c>
      <c r="G3368" s="3">
        <v>43959.03738425926</v>
      </c>
      <c r="H3368" s="1" t="b">
        <v>0</v>
      </c>
      <c r="I3368" s="1" t="s">
        <v>22</v>
      </c>
      <c r="K3368" s="2"/>
    </row>
    <row r="3369" spans="1:11" ht="12.5" x14ac:dyDescent="0.25">
      <c r="A3369" s="1">
        <v>82142712</v>
      </c>
      <c r="B3369" s="1" t="s">
        <v>12234</v>
      </c>
      <c r="C3369" s="1" t="s">
        <v>12235</v>
      </c>
      <c r="D3369" s="2" t="s">
        <v>12236</v>
      </c>
      <c r="E3369" s="1" t="s">
        <v>9911</v>
      </c>
      <c r="F3369" s="1" t="s">
        <v>12237</v>
      </c>
      <c r="G3369" s="3">
        <v>43959.03738425926</v>
      </c>
      <c r="H3369" s="1" t="b">
        <v>0</v>
      </c>
      <c r="I3369" s="1" t="s">
        <v>22</v>
      </c>
      <c r="K3369" s="2"/>
    </row>
    <row r="3370" spans="1:11" ht="12.5" x14ac:dyDescent="0.25">
      <c r="A3370" s="1">
        <v>3970295</v>
      </c>
      <c r="B3370" s="1" t="s">
        <v>12238</v>
      </c>
      <c r="C3370" s="1" t="s">
        <v>12239</v>
      </c>
      <c r="D3370" s="2" t="s">
        <v>12240</v>
      </c>
      <c r="E3370" s="1" t="s">
        <v>9911</v>
      </c>
      <c r="F3370" s="1" t="s">
        <v>12241</v>
      </c>
      <c r="G3370" s="3">
        <v>43959.037395833337</v>
      </c>
      <c r="H3370" s="1" t="b">
        <v>0</v>
      </c>
      <c r="I3370" s="1" t="s">
        <v>22</v>
      </c>
      <c r="K3370" s="2"/>
    </row>
    <row r="3371" spans="1:11" ht="12.5" x14ac:dyDescent="0.25">
      <c r="A3371" s="1">
        <v>277292</v>
      </c>
      <c r="B3371" s="1" t="s">
        <v>12242</v>
      </c>
      <c r="C3371" s="1" t="s">
        <v>12242</v>
      </c>
      <c r="D3371" s="2" t="s">
        <v>12243</v>
      </c>
      <c r="E3371" s="1" t="s">
        <v>9911</v>
      </c>
      <c r="F3371" s="1" t="s">
        <v>12244</v>
      </c>
      <c r="G3371" s="3">
        <v>43959.037395833337</v>
      </c>
      <c r="H3371" s="1" t="b">
        <v>0</v>
      </c>
      <c r="I3371" s="1" t="s">
        <v>22</v>
      </c>
      <c r="K3371" s="2"/>
    </row>
    <row r="3372" spans="1:11" ht="12.5" x14ac:dyDescent="0.25">
      <c r="A3372" s="1">
        <v>16650131</v>
      </c>
      <c r="B3372" s="1" t="s">
        <v>9909</v>
      </c>
      <c r="C3372" s="1" t="s">
        <v>12245</v>
      </c>
      <c r="D3372" s="2" t="s">
        <v>12246</v>
      </c>
      <c r="E3372" s="1" t="s">
        <v>9911</v>
      </c>
      <c r="G3372" s="3">
        <v>43959.037407407406</v>
      </c>
      <c r="H3372" s="1" t="b">
        <v>0</v>
      </c>
      <c r="I3372" s="1" t="s">
        <v>5</v>
      </c>
      <c r="K3372" s="2"/>
    </row>
    <row r="3373" spans="1:11" ht="12.5" x14ac:dyDescent="0.25">
      <c r="A3373" s="1">
        <v>8189133</v>
      </c>
      <c r="B3373" s="1" t="s">
        <v>3641</v>
      </c>
      <c r="C3373" s="1" t="s">
        <v>12247</v>
      </c>
      <c r="D3373" s="2" t="s">
        <v>12248</v>
      </c>
      <c r="E3373" s="1" t="s">
        <v>9911</v>
      </c>
      <c r="F3373" s="1" t="s">
        <v>12249</v>
      </c>
      <c r="G3373" s="3">
        <v>43959.037430555552</v>
      </c>
      <c r="H3373" s="1" t="b">
        <v>0</v>
      </c>
      <c r="I3373" s="1" t="s">
        <v>22</v>
      </c>
      <c r="K3373" s="2"/>
    </row>
    <row r="3374" spans="1:11" ht="12.5" x14ac:dyDescent="0.25">
      <c r="A3374" s="1">
        <v>139572584</v>
      </c>
      <c r="B3374" s="1" t="s">
        <v>10742</v>
      </c>
      <c r="C3374" s="1" t="s">
        <v>12250</v>
      </c>
      <c r="D3374" s="2" t="s">
        <v>12251</v>
      </c>
      <c r="E3374" s="1" t="s">
        <v>9911</v>
      </c>
      <c r="F3374" s="1" t="s">
        <v>12252</v>
      </c>
      <c r="G3374" s="3">
        <v>43959.037430555552</v>
      </c>
      <c r="H3374" s="1" t="b">
        <v>1</v>
      </c>
      <c r="K3374" s="2"/>
    </row>
    <row r="3375" spans="1:11" ht="12.5" x14ac:dyDescent="0.25">
      <c r="A3375" s="1">
        <v>66037019</v>
      </c>
      <c r="B3375" s="1" t="s">
        <v>12253</v>
      </c>
      <c r="C3375" s="1" t="s">
        <v>10396</v>
      </c>
      <c r="D3375" s="2" t="s">
        <v>12254</v>
      </c>
      <c r="E3375" s="1" t="s">
        <v>9911</v>
      </c>
      <c r="F3375" s="1" t="s">
        <v>12255</v>
      </c>
      <c r="G3375" s="3">
        <v>43959.037442129629</v>
      </c>
      <c r="H3375" s="1" t="b">
        <v>1</v>
      </c>
      <c r="K3375" s="2"/>
    </row>
    <row r="3376" spans="1:11" ht="12.5" x14ac:dyDescent="0.25">
      <c r="A3376" s="1">
        <v>14574404</v>
      </c>
      <c r="B3376" s="1" t="s">
        <v>12256</v>
      </c>
      <c r="C3376" s="1" t="s">
        <v>12257</v>
      </c>
      <c r="D3376" s="2" t="s">
        <v>12258</v>
      </c>
      <c r="E3376" s="1" t="s">
        <v>9911</v>
      </c>
      <c r="F3376" s="1" t="s">
        <v>12259</v>
      </c>
      <c r="G3376" s="3">
        <v>43959.037453703706</v>
      </c>
      <c r="H3376" s="1" t="b">
        <v>0</v>
      </c>
      <c r="I3376" s="1" t="s">
        <v>22</v>
      </c>
      <c r="K3376" s="2"/>
    </row>
    <row r="3377" spans="1:11" ht="12.5" x14ac:dyDescent="0.25">
      <c r="A3377" s="1">
        <v>13884575</v>
      </c>
      <c r="B3377" s="1" t="s">
        <v>12260</v>
      </c>
      <c r="C3377" s="1" t="s">
        <v>12261</v>
      </c>
      <c r="D3377" s="2" t="s">
        <v>12262</v>
      </c>
      <c r="E3377" s="1" t="s">
        <v>9911</v>
      </c>
      <c r="F3377" s="1" t="s">
        <v>12263</v>
      </c>
      <c r="G3377" s="3">
        <v>43959.037453703706</v>
      </c>
      <c r="H3377" s="1" t="b">
        <v>0</v>
      </c>
      <c r="I3377" s="1" t="s">
        <v>22</v>
      </c>
      <c r="K3377" s="2"/>
    </row>
    <row r="3378" spans="1:11" ht="12.5" x14ac:dyDescent="0.25">
      <c r="A3378" s="1">
        <v>7847550</v>
      </c>
      <c r="B3378" s="1" t="s">
        <v>10002</v>
      </c>
      <c r="C3378" s="1" t="s">
        <v>12264</v>
      </c>
      <c r="D3378" s="2" t="s">
        <v>12265</v>
      </c>
      <c r="E3378" s="1" t="s">
        <v>9911</v>
      </c>
      <c r="F3378" s="1" t="s">
        <v>12266</v>
      </c>
      <c r="G3378" s="3">
        <v>43959.037453703706</v>
      </c>
      <c r="H3378" s="1" t="b">
        <v>0</v>
      </c>
      <c r="I3378" s="1" t="s">
        <v>22</v>
      </c>
      <c r="K3378" s="2"/>
    </row>
    <row r="3379" spans="1:11" ht="12.5" x14ac:dyDescent="0.25">
      <c r="A3379" s="1">
        <v>153069455</v>
      </c>
      <c r="B3379" s="1" t="s">
        <v>12267</v>
      </c>
      <c r="C3379" s="1" t="s">
        <v>12268</v>
      </c>
      <c r="D3379" s="2" t="s">
        <v>12269</v>
      </c>
      <c r="E3379" s="1" t="s">
        <v>9911</v>
      </c>
      <c r="F3379" s="1" t="s">
        <v>12270</v>
      </c>
      <c r="G3379" s="3">
        <v>43959.037465277775</v>
      </c>
      <c r="H3379" s="1" t="b">
        <v>1</v>
      </c>
      <c r="K3379" s="2"/>
    </row>
    <row r="3380" spans="1:11" ht="12.5" x14ac:dyDescent="0.25">
      <c r="A3380" s="1">
        <v>1740684</v>
      </c>
      <c r="B3380" s="1" t="s">
        <v>11072</v>
      </c>
      <c r="C3380" s="1" t="s">
        <v>12271</v>
      </c>
      <c r="D3380" s="2" t="s">
        <v>12272</v>
      </c>
      <c r="E3380" s="1" t="s">
        <v>9911</v>
      </c>
      <c r="F3380" s="1" t="s">
        <v>12273</v>
      </c>
      <c r="G3380" s="3">
        <v>43959.037476851852</v>
      </c>
      <c r="H3380" s="1" t="b">
        <v>1</v>
      </c>
      <c r="K3380" s="2"/>
    </row>
    <row r="3381" spans="1:11" ht="12.5" x14ac:dyDescent="0.25">
      <c r="A3381" s="1">
        <v>116375992</v>
      </c>
      <c r="B3381" s="1" t="s">
        <v>12274</v>
      </c>
      <c r="C3381" s="1" t="s">
        <v>12275</v>
      </c>
      <c r="D3381" s="2" t="s">
        <v>12276</v>
      </c>
      <c r="E3381" s="1" t="s">
        <v>9911</v>
      </c>
      <c r="F3381" s="1" t="s">
        <v>12277</v>
      </c>
      <c r="G3381" s="3">
        <v>43959.037476851852</v>
      </c>
      <c r="H3381" s="1" t="b">
        <v>0</v>
      </c>
      <c r="I3381" s="1" t="s">
        <v>22</v>
      </c>
      <c r="K3381" s="2"/>
    </row>
    <row r="3382" spans="1:11" ht="12.5" x14ac:dyDescent="0.25">
      <c r="A3382" s="1">
        <v>32315619</v>
      </c>
      <c r="B3382" s="1" t="s">
        <v>12278</v>
      </c>
      <c r="C3382" s="1" t="s">
        <v>12279</v>
      </c>
      <c r="D3382" s="2" t="s">
        <v>12280</v>
      </c>
      <c r="E3382" s="1" t="s">
        <v>9911</v>
      </c>
      <c r="F3382" s="1" t="s">
        <v>12281</v>
      </c>
      <c r="G3382" s="3">
        <v>43959.037476851852</v>
      </c>
      <c r="H3382" s="1" t="b">
        <v>0</v>
      </c>
      <c r="I3382" s="1" t="s">
        <v>22</v>
      </c>
      <c r="K3382" s="2"/>
    </row>
    <row r="3383" spans="1:11" ht="12.5" x14ac:dyDescent="0.25">
      <c r="A3383" s="1">
        <v>37647794</v>
      </c>
      <c r="B3383" s="1" t="s">
        <v>12282</v>
      </c>
      <c r="C3383" s="1" t="s">
        <v>12282</v>
      </c>
      <c r="D3383" s="2" t="s">
        <v>12283</v>
      </c>
      <c r="E3383" s="1" t="s">
        <v>9911</v>
      </c>
      <c r="F3383" s="1" t="s">
        <v>12284</v>
      </c>
      <c r="G3383" s="3">
        <v>43959.037476851852</v>
      </c>
      <c r="H3383" s="1" t="b">
        <v>0</v>
      </c>
      <c r="I3383" s="1" t="s">
        <v>22</v>
      </c>
      <c r="K3383" s="2"/>
    </row>
    <row r="3384" spans="1:11" ht="12.5" x14ac:dyDescent="0.25">
      <c r="A3384" s="1">
        <v>94601472</v>
      </c>
      <c r="B3384" s="1" t="s">
        <v>12285</v>
      </c>
      <c r="C3384" s="1" t="s">
        <v>12286</v>
      </c>
      <c r="D3384" s="2" t="s">
        <v>12287</v>
      </c>
      <c r="E3384" s="1" t="s">
        <v>9911</v>
      </c>
      <c r="F3384" s="1" t="s">
        <v>12288</v>
      </c>
      <c r="G3384" s="3">
        <v>43959.037488425929</v>
      </c>
      <c r="H3384" s="1" t="b">
        <v>1</v>
      </c>
      <c r="K3384" s="2"/>
    </row>
    <row r="3385" spans="1:11" ht="12.5" x14ac:dyDescent="0.25">
      <c r="A3385" s="1">
        <v>2410994</v>
      </c>
      <c r="B3385" s="1" t="s">
        <v>12289</v>
      </c>
      <c r="C3385" s="1" t="s">
        <v>12290</v>
      </c>
      <c r="D3385" s="2" t="s">
        <v>12291</v>
      </c>
      <c r="E3385" s="1" t="s">
        <v>9911</v>
      </c>
      <c r="F3385" s="1" t="s">
        <v>12292</v>
      </c>
      <c r="G3385" s="3">
        <v>43959.037499999999</v>
      </c>
      <c r="H3385" s="1" t="b">
        <v>0</v>
      </c>
      <c r="I3385" s="1" t="s">
        <v>22</v>
      </c>
      <c r="K3385" s="2"/>
    </row>
    <row r="3386" spans="1:11" ht="12.5" x14ac:dyDescent="0.25">
      <c r="A3386" s="1">
        <v>7339809</v>
      </c>
      <c r="B3386" s="1" t="s">
        <v>12293</v>
      </c>
      <c r="C3386" s="1" t="s">
        <v>12294</v>
      </c>
      <c r="D3386" s="2" t="s">
        <v>12295</v>
      </c>
      <c r="E3386" s="1" t="s">
        <v>9911</v>
      </c>
      <c r="F3386" s="1" t="s">
        <v>12296</v>
      </c>
      <c r="G3386" s="3">
        <v>43959.037499999999</v>
      </c>
      <c r="H3386" s="1" t="b">
        <v>0</v>
      </c>
      <c r="I3386" s="1" t="s">
        <v>22</v>
      </c>
      <c r="K3386" s="2"/>
    </row>
    <row r="3387" spans="1:11" ht="12.5" x14ac:dyDescent="0.25">
      <c r="A3387" s="1">
        <v>27513029</v>
      </c>
      <c r="B3387" s="1" t="s">
        <v>12297</v>
      </c>
      <c r="C3387" s="1" t="s">
        <v>12298</v>
      </c>
      <c r="D3387" s="2" t="s">
        <v>12299</v>
      </c>
      <c r="E3387" s="1" t="s">
        <v>9911</v>
      </c>
      <c r="F3387" s="1" t="s">
        <v>12300</v>
      </c>
      <c r="G3387" s="3">
        <v>43959.037499999999</v>
      </c>
      <c r="H3387" s="1" t="b">
        <v>0</v>
      </c>
      <c r="I3387" s="1" t="s">
        <v>22</v>
      </c>
      <c r="K3387" s="2"/>
    </row>
    <row r="3388" spans="1:11" ht="12.5" x14ac:dyDescent="0.25">
      <c r="A3388" s="1">
        <v>104390273</v>
      </c>
      <c r="B3388" s="1" t="s">
        <v>12301</v>
      </c>
      <c r="C3388" s="1" t="s">
        <v>12302</v>
      </c>
      <c r="D3388" s="2" t="s">
        <v>12303</v>
      </c>
      <c r="E3388" s="1" t="s">
        <v>9911</v>
      </c>
      <c r="F3388" s="1" t="s">
        <v>12304</v>
      </c>
      <c r="G3388" s="3">
        <v>43959.037511574075</v>
      </c>
      <c r="H3388" s="1" t="b">
        <v>1</v>
      </c>
      <c r="K3388" s="2"/>
    </row>
    <row r="3389" spans="1:11" ht="12.5" x14ac:dyDescent="0.25">
      <c r="A3389" s="1">
        <v>27965134</v>
      </c>
      <c r="B3389" s="1" t="s">
        <v>12305</v>
      </c>
      <c r="C3389" s="1" t="s">
        <v>3148</v>
      </c>
      <c r="D3389" s="2" t="s">
        <v>12306</v>
      </c>
      <c r="E3389" s="1" t="s">
        <v>9911</v>
      </c>
      <c r="F3389" s="1" t="s">
        <v>12307</v>
      </c>
      <c r="G3389" s="3">
        <v>43959.037523148145</v>
      </c>
      <c r="H3389" s="1" t="b">
        <v>1</v>
      </c>
      <c r="K3389" s="2"/>
    </row>
    <row r="3390" spans="1:11" ht="12.5" x14ac:dyDescent="0.25">
      <c r="A3390" s="1">
        <v>5816879</v>
      </c>
      <c r="B3390" s="1" t="s">
        <v>12308</v>
      </c>
      <c r="C3390" s="1" t="s">
        <v>12309</v>
      </c>
      <c r="D3390" s="2" t="s">
        <v>12310</v>
      </c>
      <c r="E3390" s="1" t="s">
        <v>9911</v>
      </c>
      <c r="F3390" s="1" t="s">
        <v>12311</v>
      </c>
      <c r="G3390" s="3">
        <v>43959.037534722222</v>
      </c>
      <c r="H3390" s="1" t="b">
        <v>0</v>
      </c>
      <c r="I3390" s="1" t="s">
        <v>5</v>
      </c>
      <c r="K3390" s="2"/>
    </row>
    <row r="3391" spans="1:11" ht="12.5" x14ac:dyDescent="0.25">
      <c r="A3391" s="1">
        <v>3070373</v>
      </c>
      <c r="B3391" s="1" t="s">
        <v>12312</v>
      </c>
      <c r="C3391" s="1" t="s">
        <v>12313</v>
      </c>
      <c r="D3391" s="2" t="s">
        <v>12314</v>
      </c>
      <c r="E3391" s="1" t="s">
        <v>9911</v>
      </c>
      <c r="F3391" s="1" t="s">
        <v>12315</v>
      </c>
      <c r="G3391" s="3">
        <v>43959.037534722222</v>
      </c>
      <c r="H3391" s="1" t="b">
        <v>0</v>
      </c>
      <c r="I3391" s="1" t="s">
        <v>22</v>
      </c>
      <c r="K3391" s="2"/>
    </row>
    <row r="3392" spans="1:11" ht="12.5" x14ac:dyDescent="0.25">
      <c r="A3392" s="1">
        <v>14187237</v>
      </c>
      <c r="B3392" s="1" t="s">
        <v>12316</v>
      </c>
      <c r="C3392" s="1" t="s">
        <v>12317</v>
      </c>
      <c r="D3392" s="2" t="s">
        <v>12318</v>
      </c>
      <c r="E3392" s="1" t="s">
        <v>9911</v>
      </c>
      <c r="F3392" s="1" t="s">
        <v>12319</v>
      </c>
      <c r="G3392" s="3">
        <v>43959.037534722222</v>
      </c>
      <c r="H3392" s="1" t="b">
        <v>0</v>
      </c>
      <c r="I3392" s="1" t="s">
        <v>22</v>
      </c>
      <c r="K3392" s="2"/>
    </row>
    <row r="3393" spans="1:11" ht="12.5" x14ac:dyDescent="0.25">
      <c r="A3393" s="1">
        <v>20719020</v>
      </c>
      <c r="B3393" s="1" t="s">
        <v>10043</v>
      </c>
      <c r="C3393" s="1" t="s">
        <v>12320</v>
      </c>
      <c r="D3393" s="2" t="s">
        <v>12321</v>
      </c>
      <c r="E3393" s="1" t="s">
        <v>9911</v>
      </c>
      <c r="F3393" s="1" t="s">
        <v>12322</v>
      </c>
      <c r="G3393" s="3">
        <v>43959.037546296298</v>
      </c>
      <c r="H3393" s="1" t="b">
        <v>0</v>
      </c>
      <c r="I3393" s="1" t="s">
        <v>22</v>
      </c>
      <c r="K3393" s="2"/>
    </row>
    <row r="3394" spans="1:11" ht="12.5" x14ac:dyDescent="0.25">
      <c r="A3394" s="1">
        <v>858754</v>
      </c>
      <c r="B3394" s="1" t="s">
        <v>12323</v>
      </c>
      <c r="C3394" s="1" t="s">
        <v>12324</v>
      </c>
      <c r="D3394" s="2" t="s">
        <v>12325</v>
      </c>
      <c r="E3394" s="1" t="s">
        <v>9911</v>
      </c>
      <c r="F3394" s="1" t="s">
        <v>12326</v>
      </c>
      <c r="G3394" s="3">
        <v>43959.037546296298</v>
      </c>
      <c r="H3394" s="1" t="b">
        <v>0</v>
      </c>
      <c r="I3394" s="1" t="s">
        <v>22</v>
      </c>
      <c r="K3394" s="2"/>
    </row>
    <row r="3395" spans="1:11" ht="12.5" x14ac:dyDescent="0.25">
      <c r="A3395" s="1">
        <v>45259338</v>
      </c>
      <c r="B3395" s="1" t="s">
        <v>12327</v>
      </c>
      <c r="C3395" s="1" t="s">
        <v>12328</v>
      </c>
      <c r="D3395" s="2" t="s">
        <v>12329</v>
      </c>
      <c r="E3395" s="1" t="s">
        <v>9911</v>
      </c>
      <c r="F3395" s="1" t="s">
        <v>12330</v>
      </c>
      <c r="G3395" s="3">
        <v>43959.037546296298</v>
      </c>
      <c r="H3395" s="1" t="b">
        <v>0</v>
      </c>
      <c r="I3395" s="1" t="s">
        <v>22</v>
      </c>
      <c r="K3395" s="2"/>
    </row>
    <row r="3396" spans="1:11" ht="12.5" x14ac:dyDescent="0.25">
      <c r="A3396" s="1">
        <v>159448313</v>
      </c>
      <c r="B3396" s="1" t="s">
        <v>12331</v>
      </c>
      <c r="C3396" s="1" t="s">
        <v>12332</v>
      </c>
      <c r="D3396" s="2" t="s">
        <v>12333</v>
      </c>
      <c r="E3396" s="1" t="s">
        <v>9911</v>
      </c>
      <c r="F3396" s="1" t="s">
        <v>12334</v>
      </c>
      <c r="G3396" s="3">
        <v>43959.037546296298</v>
      </c>
      <c r="H3396" s="1" t="b">
        <v>0</v>
      </c>
      <c r="I3396" s="1" t="s">
        <v>22</v>
      </c>
      <c r="K3396" s="2"/>
    </row>
    <row r="3397" spans="1:11" ht="12.5" x14ac:dyDescent="0.25">
      <c r="A3397" s="1">
        <v>146569764</v>
      </c>
      <c r="B3397" s="1" t="s">
        <v>9921</v>
      </c>
      <c r="C3397" s="1" t="s">
        <v>12335</v>
      </c>
      <c r="D3397" s="2" t="s">
        <v>12336</v>
      </c>
      <c r="E3397" s="1" t="s">
        <v>9911</v>
      </c>
      <c r="F3397" s="1" t="s">
        <v>12337</v>
      </c>
      <c r="G3397" s="3">
        <v>43959.037557870368</v>
      </c>
      <c r="H3397" s="1" t="b">
        <v>0</v>
      </c>
      <c r="I3397" s="1" t="s">
        <v>22</v>
      </c>
      <c r="K3397" s="2"/>
    </row>
    <row r="3398" spans="1:11" ht="12.5" x14ac:dyDescent="0.25">
      <c r="A3398" s="1">
        <v>78247984</v>
      </c>
      <c r="B3398" s="1" t="s">
        <v>9921</v>
      </c>
      <c r="C3398" s="1" t="s">
        <v>12338</v>
      </c>
      <c r="D3398" s="2" t="s">
        <v>12339</v>
      </c>
      <c r="E3398" s="1" t="s">
        <v>9911</v>
      </c>
      <c r="F3398" s="1" t="s">
        <v>12340</v>
      </c>
      <c r="G3398" s="3">
        <v>43959.037569444445</v>
      </c>
      <c r="H3398" s="1" t="b">
        <v>0</v>
      </c>
      <c r="I3398" s="1" t="s">
        <v>22</v>
      </c>
      <c r="K3398" s="2"/>
    </row>
    <row r="3399" spans="1:11" ht="12.5" x14ac:dyDescent="0.25">
      <c r="A3399" s="1">
        <v>13329845</v>
      </c>
      <c r="B3399" s="1" t="s">
        <v>12341</v>
      </c>
      <c r="C3399" s="1" t="s">
        <v>12341</v>
      </c>
      <c r="D3399" s="2" t="s">
        <v>12342</v>
      </c>
      <c r="E3399" s="1" t="s">
        <v>9911</v>
      </c>
      <c r="F3399" s="1" t="s">
        <v>12343</v>
      </c>
      <c r="G3399" s="3">
        <v>43959.037581018521</v>
      </c>
      <c r="H3399" s="1" t="b">
        <v>0</v>
      </c>
      <c r="I3399" s="1" t="s">
        <v>22</v>
      </c>
      <c r="K3399" s="2"/>
    </row>
    <row r="3400" spans="1:11" ht="12.5" x14ac:dyDescent="0.25">
      <c r="A3400" s="1">
        <v>140266287</v>
      </c>
      <c r="B3400" s="1" t="s">
        <v>10742</v>
      </c>
      <c r="C3400" s="1" t="s">
        <v>12344</v>
      </c>
      <c r="D3400" s="2" t="s">
        <v>12345</v>
      </c>
      <c r="E3400" s="1" t="s">
        <v>9911</v>
      </c>
      <c r="F3400" s="1" t="s">
        <v>12346</v>
      </c>
      <c r="G3400" s="3">
        <v>43959.037592592591</v>
      </c>
      <c r="H3400" s="1" t="b">
        <v>1</v>
      </c>
      <c r="K3400" s="2"/>
    </row>
    <row r="3401" spans="1:11" ht="12.5" x14ac:dyDescent="0.25">
      <c r="A3401" s="1">
        <v>21408546</v>
      </c>
      <c r="B3401" s="1" t="s">
        <v>12347</v>
      </c>
      <c r="C3401" s="1" t="s">
        <v>12348</v>
      </c>
      <c r="D3401" s="2" t="s">
        <v>12349</v>
      </c>
      <c r="E3401" s="1" t="s">
        <v>9911</v>
      </c>
      <c r="F3401" s="1" t="s">
        <v>12350</v>
      </c>
      <c r="G3401" s="3">
        <v>43959.037592592591</v>
      </c>
      <c r="H3401" s="1" t="b">
        <v>0</v>
      </c>
      <c r="I3401" s="1" t="s">
        <v>22</v>
      </c>
      <c r="K3401" s="2"/>
    </row>
    <row r="3402" spans="1:11" ht="12.5" x14ac:dyDescent="0.25">
      <c r="A3402" s="1">
        <v>1771390</v>
      </c>
      <c r="B3402" s="1" t="s">
        <v>12351</v>
      </c>
      <c r="C3402" s="1" t="s">
        <v>12352</v>
      </c>
      <c r="D3402" s="2" t="s">
        <v>12353</v>
      </c>
      <c r="E3402" s="1" t="s">
        <v>9911</v>
      </c>
      <c r="F3402" s="1" t="s">
        <v>12354</v>
      </c>
      <c r="G3402" s="3">
        <v>43959.037592592591</v>
      </c>
      <c r="H3402" s="1" t="b">
        <v>0</v>
      </c>
      <c r="I3402" s="1" t="s">
        <v>22</v>
      </c>
      <c r="K3402" s="2"/>
    </row>
    <row r="3403" spans="1:11" ht="12.5" x14ac:dyDescent="0.25">
      <c r="A3403" s="1">
        <v>20059475</v>
      </c>
      <c r="B3403" s="1" t="s">
        <v>10319</v>
      </c>
      <c r="C3403" s="1" t="s">
        <v>12355</v>
      </c>
      <c r="D3403" s="2" t="s">
        <v>12356</v>
      </c>
      <c r="E3403" s="1" t="s">
        <v>9911</v>
      </c>
      <c r="F3403" s="1" t="s">
        <v>12357</v>
      </c>
      <c r="G3403" s="3">
        <v>43959.037604166668</v>
      </c>
      <c r="H3403" s="1" t="b">
        <v>0</v>
      </c>
      <c r="I3403" s="1" t="s">
        <v>22</v>
      </c>
      <c r="K3403" s="2"/>
    </row>
    <row r="3404" spans="1:11" ht="12.5" x14ac:dyDescent="0.25">
      <c r="A3404" s="1">
        <v>28938624</v>
      </c>
      <c r="B3404" s="1" t="s">
        <v>12358</v>
      </c>
      <c r="C3404" s="1" t="s">
        <v>12359</v>
      </c>
      <c r="D3404" s="2" t="s">
        <v>12360</v>
      </c>
      <c r="E3404" s="1" t="s">
        <v>9911</v>
      </c>
      <c r="F3404" s="1" t="s">
        <v>12361</v>
      </c>
      <c r="G3404" s="3">
        <v>43959.037615740737</v>
      </c>
      <c r="H3404" s="1" t="b">
        <v>0</v>
      </c>
      <c r="I3404" s="1" t="s">
        <v>5</v>
      </c>
      <c r="K3404" s="2"/>
    </row>
    <row r="3405" spans="1:11" ht="12.5" x14ac:dyDescent="0.25">
      <c r="A3405" s="1">
        <v>2916562</v>
      </c>
      <c r="B3405" s="1" t="s">
        <v>12362</v>
      </c>
      <c r="C3405" s="1" t="s">
        <v>12363</v>
      </c>
      <c r="D3405" s="2" t="s">
        <v>12364</v>
      </c>
      <c r="E3405" s="1" t="s">
        <v>9911</v>
      </c>
      <c r="F3405" s="1" t="s">
        <v>12365</v>
      </c>
      <c r="G3405" s="3">
        <v>43959.037627314814</v>
      </c>
      <c r="H3405" s="1" t="b">
        <v>1</v>
      </c>
      <c r="K3405" s="2"/>
    </row>
    <row r="3406" spans="1:11" ht="12.5" x14ac:dyDescent="0.25">
      <c r="A3406" s="1">
        <v>61838413</v>
      </c>
      <c r="B3406" s="1" t="s">
        <v>12366</v>
      </c>
      <c r="C3406" s="1" t="s">
        <v>12367</v>
      </c>
      <c r="D3406" s="2" t="s">
        <v>12368</v>
      </c>
      <c r="E3406" s="1" t="s">
        <v>9911</v>
      </c>
      <c r="F3406" s="1" t="s">
        <v>12369</v>
      </c>
      <c r="G3406" s="3">
        <v>43959.037638888891</v>
      </c>
      <c r="H3406" s="1" t="b">
        <v>0</v>
      </c>
      <c r="I3406" s="1" t="s">
        <v>5</v>
      </c>
      <c r="K3406" s="2"/>
    </row>
    <row r="3407" spans="1:11" ht="12.5" x14ac:dyDescent="0.25">
      <c r="A3407" s="1">
        <v>747755</v>
      </c>
      <c r="B3407" s="1" t="s">
        <v>12370</v>
      </c>
      <c r="C3407" s="1" t="s">
        <v>12370</v>
      </c>
      <c r="D3407" s="2" t="s">
        <v>12371</v>
      </c>
      <c r="E3407" s="1" t="s">
        <v>9911</v>
      </c>
      <c r="F3407" s="1" t="s">
        <v>12372</v>
      </c>
      <c r="G3407" s="3">
        <v>43959.037638888891</v>
      </c>
      <c r="H3407" s="1" t="b">
        <v>0</v>
      </c>
      <c r="I3407" s="1" t="s">
        <v>22</v>
      </c>
      <c r="K3407" s="2"/>
    </row>
    <row r="3408" spans="1:11" ht="12.5" x14ac:dyDescent="0.25">
      <c r="A3408" s="1">
        <v>12769892</v>
      </c>
      <c r="B3408" s="1" t="s">
        <v>12373</v>
      </c>
      <c r="C3408" s="1" t="s">
        <v>12374</v>
      </c>
      <c r="D3408" s="2" t="s">
        <v>12375</v>
      </c>
      <c r="E3408" s="1" t="s">
        <v>9911</v>
      </c>
      <c r="F3408" s="1" t="s">
        <v>12376</v>
      </c>
      <c r="G3408" s="3">
        <v>43959.037638888891</v>
      </c>
      <c r="H3408" s="1" t="b">
        <v>0</v>
      </c>
      <c r="I3408" s="1" t="s">
        <v>22</v>
      </c>
      <c r="K3408" s="2"/>
    </row>
    <row r="3409" spans="1:11" ht="12.5" x14ac:dyDescent="0.25">
      <c r="A3409" s="1">
        <v>4698175</v>
      </c>
      <c r="B3409" s="1" t="s">
        <v>9924</v>
      </c>
      <c r="C3409" s="1" t="s">
        <v>12377</v>
      </c>
      <c r="D3409" s="2" t="s">
        <v>12378</v>
      </c>
      <c r="E3409" s="1" t="s">
        <v>9911</v>
      </c>
      <c r="F3409" s="1" t="s">
        <v>12379</v>
      </c>
      <c r="G3409" s="3">
        <v>43959.03765046296</v>
      </c>
      <c r="H3409" s="1" t="b">
        <v>1</v>
      </c>
      <c r="K3409" s="2"/>
    </row>
    <row r="3410" spans="1:11" ht="12.5" x14ac:dyDescent="0.25">
      <c r="A3410" s="1">
        <v>32755917</v>
      </c>
      <c r="B3410" s="1" t="s">
        <v>12380</v>
      </c>
      <c r="C3410" s="1" t="s">
        <v>12381</v>
      </c>
      <c r="D3410" s="2" t="s">
        <v>12382</v>
      </c>
      <c r="E3410" s="1" t="s">
        <v>9911</v>
      </c>
      <c r="F3410" s="1" t="s">
        <v>12383</v>
      </c>
      <c r="G3410" s="3">
        <v>43959.037662037037</v>
      </c>
      <c r="H3410" s="1" t="b">
        <v>0</v>
      </c>
      <c r="I3410" s="1" t="s">
        <v>5</v>
      </c>
      <c r="K3410" s="2"/>
    </row>
    <row r="3411" spans="1:11" ht="12.5" x14ac:dyDescent="0.25">
      <c r="A3411" s="1">
        <v>4887741</v>
      </c>
      <c r="B3411" s="1" t="s">
        <v>9998</v>
      </c>
      <c r="C3411" s="1" t="s">
        <v>12384</v>
      </c>
      <c r="D3411" s="2" t="s">
        <v>12385</v>
      </c>
      <c r="E3411" s="1" t="s">
        <v>9911</v>
      </c>
      <c r="F3411" s="1" t="s">
        <v>12386</v>
      </c>
      <c r="G3411" s="3">
        <v>43959.037662037037</v>
      </c>
      <c r="H3411" s="1" t="b">
        <v>1</v>
      </c>
      <c r="K3411" s="2"/>
    </row>
    <row r="3412" spans="1:11" ht="12.5" x14ac:dyDescent="0.25">
      <c r="A3412" s="1">
        <v>14895052</v>
      </c>
      <c r="B3412" s="1" t="s">
        <v>12387</v>
      </c>
      <c r="C3412" s="1" t="s">
        <v>12387</v>
      </c>
      <c r="D3412" s="2" t="s">
        <v>12388</v>
      </c>
      <c r="E3412" s="1" t="s">
        <v>9911</v>
      </c>
      <c r="F3412" s="1" t="s">
        <v>12389</v>
      </c>
      <c r="G3412" s="3">
        <v>43959.037673611114</v>
      </c>
      <c r="H3412" s="1" t="b">
        <v>0</v>
      </c>
      <c r="I3412" s="1" t="s">
        <v>22</v>
      </c>
      <c r="K3412" s="2"/>
    </row>
    <row r="3413" spans="1:11" ht="12.5" x14ac:dyDescent="0.25">
      <c r="A3413" s="1">
        <v>18381214</v>
      </c>
      <c r="B3413" s="1" t="s">
        <v>9990</v>
      </c>
      <c r="C3413" s="1" t="s">
        <v>12390</v>
      </c>
      <c r="D3413" s="2" t="s">
        <v>12391</v>
      </c>
      <c r="E3413" s="1" t="s">
        <v>9911</v>
      </c>
      <c r="F3413" s="1" t="s">
        <v>12392</v>
      </c>
      <c r="G3413" s="3">
        <v>43959.037673611114</v>
      </c>
      <c r="H3413" s="1" t="b">
        <v>0</v>
      </c>
      <c r="I3413" s="1" t="s">
        <v>22</v>
      </c>
      <c r="K3413" s="2"/>
    </row>
    <row r="3414" spans="1:11" ht="12.5" x14ac:dyDescent="0.25">
      <c r="A3414" s="1">
        <v>8156875</v>
      </c>
      <c r="B3414" s="1" t="s">
        <v>12393</v>
      </c>
      <c r="C3414" s="1" t="s">
        <v>12394</v>
      </c>
      <c r="D3414" s="2" t="s">
        <v>12395</v>
      </c>
      <c r="E3414" s="1" t="s">
        <v>9911</v>
      </c>
      <c r="F3414" s="1" t="s">
        <v>12396</v>
      </c>
      <c r="G3414" s="3">
        <v>43959.037685185183</v>
      </c>
      <c r="H3414" s="1" t="b">
        <v>1</v>
      </c>
      <c r="K3414" s="2"/>
    </row>
    <row r="3415" spans="1:11" ht="12.5" x14ac:dyDescent="0.25">
      <c r="A3415" s="1">
        <v>845547</v>
      </c>
      <c r="B3415" s="1" t="s">
        <v>12397</v>
      </c>
      <c r="C3415" s="1" t="s">
        <v>12398</v>
      </c>
      <c r="D3415" s="2" t="s">
        <v>12399</v>
      </c>
      <c r="E3415" s="1" t="s">
        <v>9911</v>
      </c>
      <c r="F3415" s="1" t="s">
        <v>12400</v>
      </c>
      <c r="G3415" s="3">
        <v>43959.037685185183</v>
      </c>
      <c r="H3415" s="1" t="b">
        <v>0</v>
      </c>
      <c r="I3415" s="1" t="s">
        <v>22</v>
      </c>
      <c r="K3415" s="2"/>
    </row>
    <row r="3416" spans="1:11" ht="12.5" x14ac:dyDescent="0.25">
      <c r="A3416" s="1">
        <v>6287585</v>
      </c>
      <c r="B3416" s="1" t="s">
        <v>12401</v>
      </c>
      <c r="C3416" s="1" t="s">
        <v>12402</v>
      </c>
      <c r="D3416" s="2" t="s">
        <v>12403</v>
      </c>
      <c r="E3416" s="1" t="s">
        <v>9911</v>
      </c>
      <c r="F3416" s="1" t="s">
        <v>12404</v>
      </c>
      <c r="G3416" s="3">
        <v>43959.03769675926</v>
      </c>
      <c r="H3416" s="1" t="b">
        <v>1</v>
      </c>
      <c r="K3416" s="2"/>
    </row>
    <row r="3417" spans="1:11" ht="12.5" x14ac:dyDescent="0.25">
      <c r="A3417" s="1">
        <v>36118904</v>
      </c>
      <c r="B3417" s="1" t="s">
        <v>12173</v>
      </c>
      <c r="C3417" s="1" t="s">
        <v>12405</v>
      </c>
      <c r="D3417" s="2" t="s">
        <v>12406</v>
      </c>
      <c r="E3417" s="1" t="s">
        <v>9911</v>
      </c>
      <c r="F3417" s="1" t="s">
        <v>12407</v>
      </c>
      <c r="G3417" s="3">
        <v>43959.037708333337</v>
      </c>
      <c r="H3417" s="1" t="b">
        <v>0</v>
      </c>
      <c r="I3417" s="1" t="s">
        <v>5</v>
      </c>
      <c r="K3417" s="2"/>
    </row>
    <row r="3418" spans="1:11" ht="12.5" x14ac:dyDescent="0.25">
      <c r="A3418" s="1">
        <v>95741878</v>
      </c>
      <c r="B3418" s="1" t="s">
        <v>12408</v>
      </c>
      <c r="C3418" s="1" t="s">
        <v>12408</v>
      </c>
      <c r="D3418" s="2" t="s">
        <v>12409</v>
      </c>
      <c r="E3418" s="1" t="s">
        <v>9911</v>
      </c>
      <c r="F3418" s="1" t="s">
        <v>12410</v>
      </c>
      <c r="G3418" s="3">
        <v>43959.037719907406</v>
      </c>
      <c r="H3418" s="1" t="b">
        <v>1</v>
      </c>
      <c r="K3418" s="2"/>
    </row>
    <row r="3419" spans="1:11" ht="12.5" x14ac:dyDescent="0.25">
      <c r="A3419" s="1">
        <v>100339187</v>
      </c>
      <c r="B3419" s="1" t="s">
        <v>12411</v>
      </c>
      <c r="C3419" s="1" t="s">
        <v>12412</v>
      </c>
      <c r="D3419" s="2" t="s">
        <v>12413</v>
      </c>
      <c r="E3419" s="1" t="s">
        <v>9911</v>
      </c>
      <c r="F3419" s="1" t="s">
        <v>12414</v>
      </c>
      <c r="G3419" s="3">
        <v>43959.037719907406</v>
      </c>
      <c r="H3419" s="1" t="b">
        <v>0</v>
      </c>
      <c r="I3419" s="1" t="s">
        <v>5</v>
      </c>
      <c r="K3419" s="2"/>
    </row>
    <row r="3420" spans="1:11" ht="12.5" x14ac:dyDescent="0.25">
      <c r="A3420" s="1">
        <v>7599693</v>
      </c>
      <c r="B3420" s="1" t="s">
        <v>10254</v>
      </c>
      <c r="C3420" s="1" t="s">
        <v>12415</v>
      </c>
      <c r="D3420" s="2" t="s">
        <v>12416</v>
      </c>
      <c r="E3420" s="1" t="s">
        <v>9911</v>
      </c>
      <c r="F3420" s="1" t="s">
        <v>12417</v>
      </c>
      <c r="G3420" s="3">
        <v>43959.037731481483</v>
      </c>
      <c r="H3420" s="1" t="b">
        <v>0</v>
      </c>
      <c r="I3420" s="1" t="s">
        <v>22</v>
      </c>
      <c r="K3420" s="2"/>
    </row>
    <row r="3421" spans="1:11" ht="12.5" x14ac:dyDescent="0.25">
      <c r="A3421" s="1">
        <v>3891123</v>
      </c>
      <c r="B3421" s="1" t="s">
        <v>12418</v>
      </c>
      <c r="C3421" s="1" t="s">
        <v>12418</v>
      </c>
      <c r="D3421" s="2" t="s">
        <v>12419</v>
      </c>
      <c r="E3421" s="1" t="s">
        <v>9911</v>
      </c>
      <c r="F3421" s="1" t="s">
        <v>12420</v>
      </c>
      <c r="G3421" s="3">
        <v>43959.037743055553</v>
      </c>
      <c r="H3421" s="1" t="b">
        <v>1</v>
      </c>
      <c r="K3421" s="2"/>
    </row>
    <row r="3422" spans="1:11" ht="12.5" x14ac:dyDescent="0.25">
      <c r="A3422" s="1">
        <v>6720847</v>
      </c>
      <c r="B3422" s="1" t="s">
        <v>12242</v>
      </c>
      <c r="C3422" s="1" t="s">
        <v>12421</v>
      </c>
      <c r="D3422" s="2" t="s">
        <v>12422</v>
      </c>
      <c r="E3422" s="1" t="s">
        <v>9911</v>
      </c>
      <c r="F3422" s="1" t="s">
        <v>12423</v>
      </c>
      <c r="G3422" s="3">
        <v>43959.037754629629</v>
      </c>
      <c r="H3422" s="1" t="b">
        <v>1</v>
      </c>
      <c r="K3422" s="2"/>
    </row>
    <row r="3423" spans="1:11" ht="12.5" x14ac:dyDescent="0.25">
      <c r="A3423" s="1">
        <v>6723399</v>
      </c>
      <c r="B3423" s="1" t="s">
        <v>12424</v>
      </c>
      <c r="C3423" s="1" t="s">
        <v>12425</v>
      </c>
      <c r="D3423" s="2" t="s">
        <v>12426</v>
      </c>
      <c r="E3423" s="1" t="s">
        <v>9911</v>
      </c>
      <c r="F3423" s="1" t="s">
        <v>12427</v>
      </c>
      <c r="G3423" s="3">
        <v>43959.037754629629</v>
      </c>
      <c r="H3423" s="1" t="b">
        <v>1</v>
      </c>
      <c r="K3423" s="2"/>
    </row>
    <row r="3424" spans="1:11" ht="12.5" x14ac:dyDescent="0.25">
      <c r="A3424" s="1">
        <v>15231212</v>
      </c>
      <c r="B3424" s="1" t="s">
        <v>450</v>
      </c>
      <c r="C3424" s="1" t="s">
        <v>12428</v>
      </c>
      <c r="D3424" s="2" t="s">
        <v>12429</v>
      </c>
      <c r="E3424" s="1" t="s">
        <v>9911</v>
      </c>
      <c r="F3424" s="1" t="s">
        <v>12430</v>
      </c>
      <c r="G3424" s="3">
        <v>43959.037777777776</v>
      </c>
      <c r="H3424" s="1" t="b">
        <v>1</v>
      </c>
      <c r="K3424" s="2"/>
    </row>
    <row r="3425" spans="1:11" ht="12.5" x14ac:dyDescent="0.25">
      <c r="A3425" s="1">
        <v>1474568</v>
      </c>
      <c r="B3425" s="1" t="s">
        <v>12431</v>
      </c>
      <c r="C3425" s="1" t="s">
        <v>12432</v>
      </c>
      <c r="D3425" s="2" t="s">
        <v>12433</v>
      </c>
      <c r="E3425" s="1" t="s">
        <v>9911</v>
      </c>
      <c r="F3425" s="1" t="s">
        <v>12434</v>
      </c>
      <c r="G3425" s="3">
        <v>43959.037777777776</v>
      </c>
      <c r="H3425" s="1" t="b">
        <v>0</v>
      </c>
      <c r="I3425" s="1" t="s">
        <v>22</v>
      </c>
      <c r="K3425" s="2"/>
    </row>
    <row r="3426" spans="1:11" ht="12.5" x14ac:dyDescent="0.25">
      <c r="A3426" s="1">
        <v>38423721</v>
      </c>
      <c r="B3426" s="1" t="s">
        <v>12435</v>
      </c>
      <c r="C3426" s="1" t="s">
        <v>12436</v>
      </c>
      <c r="D3426" s="2" t="s">
        <v>12437</v>
      </c>
      <c r="E3426" s="1" t="s">
        <v>9911</v>
      </c>
      <c r="F3426" s="1" t="s">
        <v>12438</v>
      </c>
      <c r="G3426" s="3">
        <v>43959.037789351853</v>
      </c>
      <c r="H3426" s="1" t="b">
        <v>1</v>
      </c>
      <c r="K3426" s="2"/>
    </row>
    <row r="3427" spans="1:11" ht="12.5" x14ac:dyDescent="0.25">
      <c r="A3427" s="1">
        <v>187336707</v>
      </c>
      <c r="B3427" s="1" t="s">
        <v>12439</v>
      </c>
      <c r="C3427" s="1" t="s">
        <v>12440</v>
      </c>
      <c r="D3427" s="2" t="s">
        <v>12441</v>
      </c>
      <c r="E3427" s="1" t="s">
        <v>9911</v>
      </c>
      <c r="F3427" s="1" t="s">
        <v>12442</v>
      </c>
      <c r="G3427" s="3">
        <v>43959.037789351853</v>
      </c>
      <c r="H3427" s="1" t="b">
        <v>0</v>
      </c>
      <c r="I3427" s="1" t="s">
        <v>22</v>
      </c>
      <c r="K3427" s="2"/>
    </row>
    <row r="3428" spans="1:11" ht="12.5" x14ac:dyDescent="0.25">
      <c r="A3428" s="1">
        <v>82088125</v>
      </c>
      <c r="B3428" s="1" t="s">
        <v>12443</v>
      </c>
      <c r="C3428" s="1" t="s">
        <v>12444</v>
      </c>
      <c r="D3428" s="2" t="s">
        <v>12445</v>
      </c>
      <c r="E3428" s="1" t="s">
        <v>9911</v>
      </c>
      <c r="F3428" s="1" t="s">
        <v>12446</v>
      </c>
      <c r="G3428" s="3">
        <v>43959.037789351853</v>
      </c>
      <c r="H3428" s="1" t="b">
        <v>0</v>
      </c>
      <c r="I3428" s="1" t="s">
        <v>22</v>
      </c>
      <c r="K3428" s="2"/>
    </row>
    <row r="3429" spans="1:11" ht="12.5" x14ac:dyDescent="0.25">
      <c r="A3429" s="1">
        <v>299514</v>
      </c>
      <c r="B3429" s="1" t="s">
        <v>12447</v>
      </c>
      <c r="C3429" s="1" t="s">
        <v>12448</v>
      </c>
      <c r="D3429" s="2" t="s">
        <v>12449</v>
      </c>
      <c r="E3429" s="1" t="s">
        <v>9911</v>
      </c>
      <c r="F3429" s="1" t="s">
        <v>12450</v>
      </c>
      <c r="G3429" s="3">
        <v>43959.037812499999</v>
      </c>
      <c r="H3429" s="1" t="b">
        <v>1</v>
      </c>
      <c r="K3429" s="2"/>
    </row>
    <row r="3430" spans="1:11" ht="12.5" x14ac:dyDescent="0.25">
      <c r="A3430" s="1">
        <v>35035915</v>
      </c>
      <c r="B3430" s="1" t="s">
        <v>10118</v>
      </c>
      <c r="C3430" s="1" t="s">
        <v>12451</v>
      </c>
      <c r="D3430" s="2" t="s">
        <v>12452</v>
      </c>
      <c r="E3430" s="1" t="s">
        <v>9911</v>
      </c>
      <c r="F3430" s="1" t="s">
        <v>12453</v>
      </c>
      <c r="G3430" s="3">
        <v>43959.037824074076</v>
      </c>
      <c r="H3430" s="1" t="b">
        <v>1</v>
      </c>
      <c r="K3430" s="2"/>
    </row>
    <row r="3431" spans="1:11" ht="12.5" x14ac:dyDescent="0.25">
      <c r="A3431" s="1">
        <v>7029041</v>
      </c>
      <c r="B3431" s="1" t="s">
        <v>12260</v>
      </c>
      <c r="C3431" s="1" t="s">
        <v>12454</v>
      </c>
      <c r="D3431" s="2" t="s">
        <v>12455</v>
      </c>
      <c r="E3431" s="1" t="s">
        <v>9911</v>
      </c>
      <c r="F3431" s="1" t="s">
        <v>12456</v>
      </c>
      <c r="G3431" s="3">
        <v>43959.037835648145</v>
      </c>
      <c r="H3431" s="1" t="b">
        <v>0</v>
      </c>
      <c r="I3431" s="1" t="s">
        <v>22</v>
      </c>
      <c r="K3431" s="2"/>
    </row>
    <row r="3432" spans="1:11" ht="12.5" x14ac:dyDescent="0.25">
      <c r="A3432" s="1">
        <v>15719909</v>
      </c>
      <c r="B3432" s="1" t="s">
        <v>12457</v>
      </c>
      <c r="C3432" s="1" t="s">
        <v>12458</v>
      </c>
      <c r="D3432" s="2" t="s">
        <v>12459</v>
      </c>
      <c r="E3432" s="1" t="s">
        <v>9911</v>
      </c>
      <c r="F3432" s="1" t="s">
        <v>12460</v>
      </c>
      <c r="G3432" s="3">
        <v>43959.037835648145</v>
      </c>
      <c r="H3432" s="1" t="b">
        <v>0</v>
      </c>
      <c r="I3432" s="1" t="s">
        <v>22</v>
      </c>
      <c r="K3432" s="2"/>
    </row>
    <row r="3433" spans="1:11" ht="12.5" x14ac:dyDescent="0.25">
      <c r="A3433" s="1">
        <v>33903775</v>
      </c>
      <c r="B3433" s="1" t="s">
        <v>9909</v>
      </c>
      <c r="C3433" s="1" t="s">
        <v>12461</v>
      </c>
      <c r="D3433" s="2" t="s">
        <v>12462</v>
      </c>
      <c r="E3433" s="1" t="s">
        <v>9911</v>
      </c>
      <c r="G3433" s="3">
        <v>43959.037847222222</v>
      </c>
      <c r="H3433" s="1" t="b">
        <v>0</v>
      </c>
      <c r="I3433" s="1" t="s">
        <v>5</v>
      </c>
      <c r="K3433" s="2"/>
    </row>
    <row r="3434" spans="1:11" ht="12.5" x14ac:dyDescent="0.25">
      <c r="A3434" s="1">
        <v>30260406</v>
      </c>
      <c r="B3434" s="1" t="s">
        <v>12463</v>
      </c>
      <c r="C3434" s="1" t="s">
        <v>12464</v>
      </c>
      <c r="D3434" s="2" t="s">
        <v>12465</v>
      </c>
      <c r="E3434" s="1" t="s">
        <v>9911</v>
      </c>
      <c r="F3434" s="1" t="s">
        <v>12466</v>
      </c>
      <c r="G3434" s="3">
        <v>43959.037858796299</v>
      </c>
      <c r="H3434" s="1" t="b">
        <v>1</v>
      </c>
      <c r="K3434" s="2"/>
    </row>
    <row r="3435" spans="1:11" ht="12.5" x14ac:dyDescent="0.25">
      <c r="A3435" s="1">
        <v>4927093</v>
      </c>
      <c r="B3435" s="1" t="s">
        <v>12467</v>
      </c>
      <c r="C3435" s="1" t="s">
        <v>12468</v>
      </c>
      <c r="D3435" s="2" t="s">
        <v>12469</v>
      </c>
      <c r="E3435" s="1" t="s">
        <v>9911</v>
      </c>
      <c r="F3435" s="1" t="s">
        <v>12470</v>
      </c>
      <c r="G3435" s="3">
        <v>43959.037858796299</v>
      </c>
      <c r="H3435" s="1" t="b">
        <v>0</v>
      </c>
      <c r="I3435" s="1" t="s">
        <v>22</v>
      </c>
      <c r="K3435" s="2"/>
    </row>
    <row r="3436" spans="1:11" ht="12.5" x14ac:dyDescent="0.25">
      <c r="A3436" s="1">
        <v>2620408</v>
      </c>
      <c r="B3436" s="1" t="s">
        <v>10319</v>
      </c>
      <c r="C3436" s="1" t="s">
        <v>12471</v>
      </c>
      <c r="D3436" s="2" t="s">
        <v>12472</v>
      </c>
      <c r="E3436" s="1" t="s">
        <v>9911</v>
      </c>
      <c r="F3436" s="1" t="s">
        <v>12473</v>
      </c>
      <c r="G3436" s="3">
        <v>43959.037870370368</v>
      </c>
      <c r="H3436" s="1" t="b">
        <v>1</v>
      </c>
      <c r="K3436" s="2"/>
    </row>
    <row r="3437" spans="1:11" ht="12.5" x14ac:dyDescent="0.25">
      <c r="A3437" s="1">
        <v>16281650</v>
      </c>
      <c r="B3437" s="1" t="s">
        <v>12474</v>
      </c>
      <c r="C3437" s="1" t="s">
        <v>12475</v>
      </c>
      <c r="D3437" s="2" t="s">
        <v>12476</v>
      </c>
      <c r="E3437" s="1" t="s">
        <v>9911</v>
      </c>
      <c r="F3437" s="1" t="s">
        <v>12477</v>
      </c>
      <c r="G3437" s="3">
        <v>43959.037881944445</v>
      </c>
      <c r="H3437" s="1" t="b">
        <v>0</v>
      </c>
      <c r="I3437" s="1" t="s">
        <v>1570</v>
      </c>
      <c r="K3437" s="2"/>
    </row>
    <row r="3438" spans="1:11" ht="12.5" x14ac:dyDescent="0.25">
      <c r="A3438" s="1">
        <v>17722440</v>
      </c>
      <c r="B3438" s="1" t="s">
        <v>12478</v>
      </c>
      <c r="C3438" s="1" t="s">
        <v>12479</v>
      </c>
      <c r="D3438" s="2" t="s">
        <v>12480</v>
      </c>
      <c r="E3438" s="1" t="s">
        <v>9911</v>
      </c>
      <c r="F3438" s="1" t="s">
        <v>12481</v>
      </c>
      <c r="G3438" s="3">
        <v>43959.037893518522</v>
      </c>
      <c r="H3438" s="1" t="b">
        <v>0</v>
      </c>
      <c r="I3438" s="1" t="s">
        <v>5</v>
      </c>
      <c r="K3438" s="2"/>
    </row>
    <row r="3439" spans="1:11" ht="12.5" x14ac:dyDescent="0.25">
      <c r="A3439" s="1">
        <v>166765515</v>
      </c>
      <c r="B3439" s="1" t="s">
        <v>12482</v>
      </c>
      <c r="C3439" s="1" t="s">
        <v>12483</v>
      </c>
      <c r="D3439" s="2" t="s">
        <v>12484</v>
      </c>
      <c r="E3439" s="1" t="s">
        <v>9911</v>
      </c>
      <c r="F3439" s="1" t="s">
        <v>12485</v>
      </c>
      <c r="G3439" s="3">
        <v>43959.037893518522</v>
      </c>
      <c r="H3439" s="1" t="b">
        <v>0</v>
      </c>
      <c r="I3439" s="1" t="s">
        <v>22</v>
      </c>
      <c r="K3439" s="2"/>
    </row>
    <row r="3440" spans="1:11" ht="12.5" x14ac:dyDescent="0.25">
      <c r="A3440" s="1">
        <v>3125454</v>
      </c>
      <c r="B3440" s="1" t="s">
        <v>12486</v>
      </c>
      <c r="C3440" s="1" t="s">
        <v>12487</v>
      </c>
      <c r="D3440" s="2" t="s">
        <v>12488</v>
      </c>
      <c r="E3440" s="1" t="s">
        <v>9911</v>
      </c>
      <c r="F3440" s="1" t="s">
        <v>12489</v>
      </c>
      <c r="G3440" s="3">
        <v>43959.037893518522</v>
      </c>
      <c r="H3440" s="1" t="b">
        <v>0</v>
      </c>
      <c r="I3440" s="1" t="s">
        <v>22</v>
      </c>
      <c r="K3440" s="2"/>
    </row>
    <row r="3441" spans="1:11" ht="12.5" x14ac:dyDescent="0.25">
      <c r="A3441" s="1">
        <v>81873619</v>
      </c>
      <c r="B3441" s="1" t="s">
        <v>12490</v>
      </c>
      <c r="C3441" s="1" t="s">
        <v>12491</v>
      </c>
      <c r="D3441" s="2" t="s">
        <v>12492</v>
      </c>
      <c r="E3441" s="1" t="s">
        <v>9911</v>
      </c>
      <c r="F3441" s="1" t="s">
        <v>12493</v>
      </c>
      <c r="G3441" s="3">
        <v>43959.037905092591</v>
      </c>
      <c r="H3441" s="1" t="b">
        <v>1</v>
      </c>
      <c r="K3441" s="2"/>
    </row>
    <row r="3442" spans="1:11" ht="12.5" x14ac:dyDescent="0.25">
      <c r="A3442" s="1">
        <v>92022966</v>
      </c>
      <c r="B3442" s="1" t="s">
        <v>12494</v>
      </c>
      <c r="C3442" s="1" t="s">
        <v>12495</v>
      </c>
      <c r="D3442" s="2" t="s">
        <v>12496</v>
      </c>
      <c r="E3442" s="1" t="s">
        <v>9911</v>
      </c>
      <c r="F3442" s="1" t="s">
        <v>12497</v>
      </c>
      <c r="G3442" s="3">
        <v>43959.037905092591</v>
      </c>
      <c r="H3442" s="1" t="b">
        <v>0</v>
      </c>
      <c r="I3442" s="1" t="s">
        <v>22</v>
      </c>
      <c r="K3442" s="2"/>
    </row>
    <row r="3443" spans="1:11" ht="12.5" x14ac:dyDescent="0.25">
      <c r="A3443" s="1">
        <v>30062339</v>
      </c>
      <c r="B3443" s="1" t="s">
        <v>11672</v>
      </c>
      <c r="C3443" s="1" t="s">
        <v>12498</v>
      </c>
      <c r="D3443" s="2" t="s">
        <v>12499</v>
      </c>
      <c r="E3443" s="1" t="s">
        <v>9911</v>
      </c>
      <c r="F3443" s="1" t="s">
        <v>12500</v>
      </c>
      <c r="G3443" s="3">
        <v>43959.037916666668</v>
      </c>
      <c r="H3443" s="1" t="b">
        <v>0</v>
      </c>
      <c r="I3443" s="1" t="s">
        <v>22</v>
      </c>
      <c r="K3443" s="2"/>
    </row>
    <row r="3444" spans="1:11" ht="12.5" x14ac:dyDescent="0.25">
      <c r="A3444" s="1">
        <v>24296182</v>
      </c>
      <c r="B3444" s="1" t="s">
        <v>11160</v>
      </c>
      <c r="C3444" s="1" t="s">
        <v>12501</v>
      </c>
      <c r="D3444" s="2" t="s">
        <v>12502</v>
      </c>
      <c r="E3444" s="1" t="s">
        <v>9911</v>
      </c>
      <c r="F3444" s="1" t="s">
        <v>12503</v>
      </c>
      <c r="G3444" s="3">
        <v>43959.037916666668</v>
      </c>
      <c r="H3444" s="1" t="b">
        <v>0</v>
      </c>
      <c r="I3444" s="1" t="s">
        <v>22</v>
      </c>
      <c r="K3444" s="2"/>
    </row>
    <row r="3445" spans="1:11" ht="12.5" x14ac:dyDescent="0.25">
      <c r="A3445" s="1">
        <v>99050894</v>
      </c>
      <c r="B3445" s="1" t="s">
        <v>12504</v>
      </c>
      <c r="C3445" s="1" t="s">
        <v>12505</v>
      </c>
      <c r="D3445" s="2" t="s">
        <v>12506</v>
      </c>
      <c r="E3445" s="1" t="s">
        <v>9911</v>
      </c>
      <c r="F3445" s="1" t="s">
        <v>12507</v>
      </c>
      <c r="G3445" s="3">
        <v>43959.037928240738</v>
      </c>
      <c r="H3445" s="1" t="b">
        <v>1</v>
      </c>
      <c r="K3445" s="2"/>
    </row>
    <row r="3446" spans="1:11" ht="12.5" x14ac:dyDescent="0.25">
      <c r="A3446" s="1">
        <v>56097020</v>
      </c>
      <c r="B3446" s="1" t="s">
        <v>12508</v>
      </c>
      <c r="C3446" s="1" t="s">
        <v>12509</v>
      </c>
      <c r="D3446" s="2" t="s">
        <v>12510</v>
      </c>
      <c r="E3446" s="1" t="s">
        <v>9911</v>
      </c>
      <c r="F3446" s="1" t="s">
        <v>12511</v>
      </c>
      <c r="G3446" s="3">
        <v>43959.037928240738</v>
      </c>
      <c r="H3446" s="1" t="b">
        <v>0</v>
      </c>
      <c r="I3446" s="1" t="s">
        <v>22</v>
      </c>
      <c r="K3446" s="2"/>
    </row>
    <row r="3447" spans="1:11" ht="12.5" x14ac:dyDescent="0.25">
      <c r="A3447" s="1">
        <v>806201</v>
      </c>
      <c r="B3447" s="1" t="s">
        <v>12512</v>
      </c>
      <c r="C3447" s="1" t="s">
        <v>12513</v>
      </c>
      <c r="D3447" s="2" t="s">
        <v>12514</v>
      </c>
      <c r="E3447" s="1" t="s">
        <v>9911</v>
      </c>
      <c r="F3447" s="1" t="s">
        <v>12515</v>
      </c>
      <c r="G3447" s="3">
        <v>43959.037939814814</v>
      </c>
      <c r="H3447" s="1" t="b">
        <v>1</v>
      </c>
      <c r="K3447" s="2"/>
    </row>
    <row r="3448" spans="1:11" ht="12.5" x14ac:dyDescent="0.25">
      <c r="A3448" s="1">
        <v>97530740</v>
      </c>
      <c r="B3448" s="1" t="s">
        <v>12516</v>
      </c>
      <c r="C3448" s="1" t="s">
        <v>12517</v>
      </c>
      <c r="D3448" s="2" t="s">
        <v>12518</v>
      </c>
      <c r="E3448" s="1" t="s">
        <v>9911</v>
      </c>
      <c r="F3448" s="1" t="s">
        <v>12519</v>
      </c>
      <c r="G3448" s="3">
        <v>43959.037951388891</v>
      </c>
      <c r="H3448" s="1" t="b">
        <v>1</v>
      </c>
      <c r="K3448" s="2"/>
    </row>
    <row r="3449" spans="1:11" ht="12.5" x14ac:dyDescent="0.25">
      <c r="A3449" s="1">
        <v>188785451</v>
      </c>
      <c r="B3449" s="1" t="s">
        <v>9921</v>
      </c>
      <c r="C3449" s="1" t="s">
        <v>12520</v>
      </c>
      <c r="D3449" s="2" t="s">
        <v>12521</v>
      </c>
      <c r="E3449" s="1" t="s">
        <v>9911</v>
      </c>
      <c r="F3449" s="1" t="s">
        <v>12522</v>
      </c>
      <c r="G3449" s="3">
        <v>43959.037951388891</v>
      </c>
      <c r="H3449" s="1" t="b">
        <v>0</v>
      </c>
      <c r="I3449" s="1" t="s">
        <v>22</v>
      </c>
      <c r="K3449" s="2"/>
    </row>
    <row r="3450" spans="1:11" ht="12.5" x14ac:dyDescent="0.25">
      <c r="A3450" s="1">
        <v>94102538</v>
      </c>
      <c r="B3450" s="1" t="s">
        <v>12523</v>
      </c>
      <c r="C3450" s="1" t="s">
        <v>12524</v>
      </c>
      <c r="D3450" s="2" t="s">
        <v>12525</v>
      </c>
      <c r="E3450" s="1" t="s">
        <v>9911</v>
      </c>
      <c r="F3450" s="1" t="s">
        <v>12526</v>
      </c>
      <c r="G3450" s="3">
        <v>43959.037962962961</v>
      </c>
      <c r="H3450" s="1" t="b">
        <v>0</v>
      </c>
      <c r="I3450" s="1" t="s">
        <v>22</v>
      </c>
      <c r="K3450" s="2"/>
    </row>
    <row r="3451" spans="1:11" ht="12.5" x14ac:dyDescent="0.25">
      <c r="A3451" s="1">
        <v>113471037</v>
      </c>
      <c r="B3451" s="1" t="s">
        <v>12527</v>
      </c>
      <c r="C3451" s="1" t="s">
        <v>12528</v>
      </c>
      <c r="D3451" s="2" t="s">
        <v>12529</v>
      </c>
      <c r="E3451" s="1" t="s">
        <v>9911</v>
      </c>
      <c r="F3451" s="1" t="s">
        <v>12530</v>
      </c>
      <c r="G3451" s="3">
        <v>43959.037974537037</v>
      </c>
      <c r="H3451" s="1" t="b">
        <v>1</v>
      </c>
      <c r="K3451" s="2"/>
    </row>
    <row r="3452" spans="1:11" ht="12.5" x14ac:dyDescent="0.25">
      <c r="A3452" s="1">
        <v>1398662</v>
      </c>
      <c r="B3452" s="1" t="s">
        <v>9921</v>
      </c>
      <c r="C3452" s="1" t="s">
        <v>12531</v>
      </c>
      <c r="D3452" s="2" t="s">
        <v>12532</v>
      </c>
      <c r="E3452" s="1" t="s">
        <v>9911</v>
      </c>
      <c r="F3452" s="1" t="s">
        <v>12533</v>
      </c>
      <c r="G3452" s="3">
        <v>43959.037974537037</v>
      </c>
      <c r="H3452" s="1" t="b">
        <v>0</v>
      </c>
      <c r="I3452" s="1" t="s">
        <v>22</v>
      </c>
      <c r="K3452" s="2"/>
    </row>
    <row r="3453" spans="1:11" ht="12.5" x14ac:dyDescent="0.25">
      <c r="A3453" s="1">
        <v>124557982</v>
      </c>
      <c r="B3453" s="1" t="s">
        <v>12534</v>
      </c>
      <c r="C3453" s="1" t="s">
        <v>12535</v>
      </c>
      <c r="D3453" s="2" t="s">
        <v>12536</v>
      </c>
      <c r="E3453" s="1" t="s">
        <v>9911</v>
      </c>
      <c r="F3453" s="1" t="s">
        <v>12537</v>
      </c>
      <c r="G3453" s="3">
        <v>43959.037986111114</v>
      </c>
      <c r="H3453" s="1" t="b">
        <v>0</v>
      </c>
      <c r="I3453" s="1" t="s">
        <v>22</v>
      </c>
      <c r="K3453" s="2"/>
    </row>
    <row r="3454" spans="1:11" ht="12.5" x14ac:dyDescent="0.25">
      <c r="A3454" s="1">
        <v>8416378</v>
      </c>
      <c r="B3454" s="1" t="s">
        <v>12538</v>
      </c>
      <c r="C3454" s="1" t="s">
        <v>12539</v>
      </c>
      <c r="D3454" s="2" t="s">
        <v>12540</v>
      </c>
      <c r="E3454" s="1" t="s">
        <v>9911</v>
      </c>
      <c r="F3454" s="1" t="s">
        <v>12541</v>
      </c>
      <c r="G3454" s="3">
        <v>43959.037986111114</v>
      </c>
      <c r="H3454" s="1" t="b">
        <v>0</v>
      </c>
      <c r="I3454" s="1" t="s">
        <v>22</v>
      </c>
      <c r="K3454" s="2"/>
    </row>
    <row r="3455" spans="1:11" ht="12.5" x14ac:dyDescent="0.25">
      <c r="A3455" s="1">
        <v>29294333</v>
      </c>
      <c r="B3455" s="1" t="s">
        <v>12542</v>
      </c>
      <c r="C3455" s="1" t="s">
        <v>12543</v>
      </c>
      <c r="D3455" s="2" t="s">
        <v>12544</v>
      </c>
      <c r="E3455" s="1" t="s">
        <v>9911</v>
      </c>
      <c r="F3455" s="1" t="s">
        <v>12545</v>
      </c>
      <c r="G3455" s="3">
        <v>43959.037986111114</v>
      </c>
      <c r="H3455" s="1" t="b">
        <v>0</v>
      </c>
      <c r="I3455" s="1" t="s">
        <v>22</v>
      </c>
      <c r="K3455" s="2"/>
    </row>
    <row r="3456" spans="1:11" ht="12.5" x14ac:dyDescent="0.25">
      <c r="A3456" s="1">
        <v>34950103</v>
      </c>
      <c r="B3456" s="1" t="s">
        <v>12546</v>
      </c>
      <c r="C3456" s="1" t="s">
        <v>12547</v>
      </c>
      <c r="D3456" s="2" t="s">
        <v>12548</v>
      </c>
      <c r="E3456" s="1" t="s">
        <v>9911</v>
      </c>
      <c r="F3456" s="1" t="s">
        <v>12549</v>
      </c>
      <c r="G3456" s="3">
        <v>43959.037986111114</v>
      </c>
      <c r="H3456" s="1" t="b">
        <v>0</v>
      </c>
      <c r="I3456" s="1" t="s">
        <v>22</v>
      </c>
      <c r="K3456" s="2"/>
    </row>
    <row r="3457" spans="1:11" ht="12.5" x14ac:dyDescent="0.25">
      <c r="A3457" s="1">
        <v>3348788</v>
      </c>
      <c r="B3457" s="1" t="s">
        <v>12550</v>
      </c>
      <c r="C3457" s="1" t="s">
        <v>12551</v>
      </c>
      <c r="D3457" s="2" t="s">
        <v>12552</v>
      </c>
      <c r="E3457" s="1" t="s">
        <v>9911</v>
      </c>
      <c r="F3457" s="1" t="s">
        <v>12553</v>
      </c>
      <c r="G3457" s="3">
        <v>43959.037997685184</v>
      </c>
      <c r="H3457" s="1" t="b">
        <v>1</v>
      </c>
      <c r="K3457" s="2"/>
    </row>
    <row r="3458" spans="1:11" ht="12.5" x14ac:dyDescent="0.25">
      <c r="A3458" s="1">
        <v>12184710</v>
      </c>
      <c r="B3458" s="1" t="s">
        <v>12554</v>
      </c>
      <c r="C3458" s="1" t="s">
        <v>12555</v>
      </c>
      <c r="D3458" s="2" t="s">
        <v>12556</v>
      </c>
      <c r="E3458" s="1" t="s">
        <v>9911</v>
      </c>
      <c r="F3458" s="1" t="s">
        <v>12557</v>
      </c>
      <c r="G3458" s="3">
        <v>43959.03800925926</v>
      </c>
      <c r="H3458" s="1" t="b">
        <v>0</v>
      </c>
      <c r="I3458" s="1" t="s">
        <v>22</v>
      </c>
      <c r="K3458" s="2"/>
    </row>
    <row r="3459" spans="1:11" ht="12.5" x14ac:dyDescent="0.25">
      <c r="A3459" s="1">
        <v>39083358</v>
      </c>
      <c r="B3459" s="1" t="s">
        <v>9924</v>
      </c>
      <c r="C3459" s="1" t="s">
        <v>12558</v>
      </c>
      <c r="D3459" s="2" t="s">
        <v>12559</v>
      </c>
      <c r="E3459" s="1" t="s">
        <v>9911</v>
      </c>
      <c r="F3459" s="1" t="s">
        <v>12560</v>
      </c>
      <c r="G3459" s="3">
        <v>43959.03800925926</v>
      </c>
      <c r="H3459" s="1" t="b">
        <v>1</v>
      </c>
      <c r="K3459" s="2"/>
    </row>
    <row r="3460" spans="1:11" ht="12.5" x14ac:dyDescent="0.25">
      <c r="A3460" s="1">
        <v>828595</v>
      </c>
      <c r="B3460" s="1" t="s">
        <v>10605</v>
      </c>
      <c r="C3460" s="1" t="s">
        <v>12561</v>
      </c>
      <c r="D3460" s="2" t="s">
        <v>12562</v>
      </c>
      <c r="E3460" s="1" t="s">
        <v>9911</v>
      </c>
      <c r="F3460" s="1" t="s">
        <v>12563</v>
      </c>
      <c r="G3460" s="3">
        <v>43959.03802083333</v>
      </c>
      <c r="H3460" s="1" t="b">
        <v>0</v>
      </c>
      <c r="I3460" s="1" t="s">
        <v>22</v>
      </c>
      <c r="K3460" s="2"/>
    </row>
    <row r="3461" spans="1:11" ht="12.5" x14ac:dyDescent="0.25">
      <c r="A3461" s="1">
        <v>96090745</v>
      </c>
      <c r="B3461" s="1" t="s">
        <v>12564</v>
      </c>
      <c r="C3461" s="1" t="s">
        <v>12565</v>
      </c>
      <c r="D3461" s="2" t="s">
        <v>12566</v>
      </c>
      <c r="E3461" s="1" t="s">
        <v>9911</v>
      </c>
      <c r="F3461" s="1" t="s">
        <v>12567</v>
      </c>
      <c r="G3461" s="3">
        <v>43959.03802083333</v>
      </c>
      <c r="H3461" s="1" t="b">
        <v>0</v>
      </c>
      <c r="I3461" s="1" t="s">
        <v>22</v>
      </c>
      <c r="K3461" s="2"/>
    </row>
    <row r="3462" spans="1:11" ht="12.5" x14ac:dyDescent="0.25">
      <c r="A3462" s="1">
        <v>3639119</v>
      </c>
      <c r="B3462" s="1" t="s">
        <v>12568</v>
      </c>
      <c r="C3462" s="1" t="s">
        <v>12568</v>
      </c>
      <c r="D3462" s="2" t="s">
        <v>12569</v>
      </c>
      <c r="E3462" s="1" t="s">
        <v>9911</v>
      </c>
      <c r="F3462" s="1" t="s">
        <v>12570</v>
      </c>
      <c r="G3462" s="3">
        <v>43959.038032407407</v>
      </c>
      <c r="H3462" s="1" t="b">
        <v>1</v>
      </c>
      <c r="K3462" s="2"/>
    </row>
    <row r="3463" spans="1:11" ht="12.5" x14ac:dyDescent="0.25">
      <c r="A3463" s="1">
        <v>15836700</v>
      </c>
      <c r="B3463" s="1" t="s">
        <v>12571</v>
      </c>
      <c r="C3463" s="1" t="s">
        <v>12571</v>
      </c>
      <c r="D3463" s="2" t="s">
        <v>12572</v>
      </c>
      <c r="E3463" s="1" t="s">
        <v>9911</v>
      </c>
      <c r="F3463" s="1" t="s">
        <v>12573</v>
      </c>
      <c r="G3463" s="3">
        <v>43959.038032407407</v>
      </c>
      <c r="H3463" s="1" t="b">
        <v>0</v>
      </c>
      <c r="I3463" s="1" t="s">
        <v>22</v>
      </c>
      <c r="K3463" s="2"/>
    </row>
    <row r="3464" spans="1:11" ht="12.5" x14ac:dyDescent="0.25">
      <c r="A3464" s="1">
        <v>15290899</v>
      </c>
      <c r="B3464" s="1" t="s">
        <v>11160</v>
      </c>
      <c r="C3464" s="1" t="s">
        <v>12574</v>
      </c>
      <c r="D3464" s="2" t="s">
        <v>12575</v>
      </c>
      <c r="E3464" s="1" t="s">
        <v>9911</v>
      </c>
      <c r="F3464" s="1" t="s">
        <v>12576</v>
      </c>
      <c r="G3464" s="3">
        <v>43959.038032407407</v>
      </c>
      <c r="H3464" s="1" t="b">
        <v>0</v>
      </c>
      <c r="I3464" s="1" t="s">
        <v>22</v>
      </c>
      <c r="K3464" s="2"/>
    </row>
    <row r="3465" spans="1:11" ht="12.5" x14ac:dyDescent="0.25">
      <c r="A3465" s="1">
        <v>341695</v>
      </c>
      <c r="B3465" s="1" t="s">
        <v>12577</v>
      </c>
      <c r="C3465" s="1" t="s">
        <v>12578</v>
      </c>
      <c r="D3465" s="2" t="s">
        <v>12579</v>
      </c>
      <c r="E3465" s="1" t="s">
        <v>9911</v>
      </c>
      <c r="F3465" s="1" t="s">
        <v>12580</v>
      </c>
      <c r="G3465" s="3">
        <v>43959.038032407407</v>
      </c>
      <c r="H3465" s="1" t="b">
        <v>0</v>
      </c>
      <c r="I3465" s="1" t="s">
        <v>22</v>
      </c>
      <c r="K3465" s="2"/>
    </row>
    <row r="3466" spans="1:11" ht="12.5" x14ac:dyDescent="0.25">
      <c r="A3466" s="1">
        <v>55690447</v>
      </c>
      <c r="B3466" s="1" t="s">
        <v>10118</v>
      </c>
      <c r="C3466" s="1" t="s">
        <v>12581</v>
      </c>
      <c r="D3466" s="2" t="s">
        <v>12582</v>
      </c>
      <c r="E3466" s="1" t="s">
        <v>9911</v>
      </c>
      <c r="F3466" s="1" t="s">
        <v>12583</v>
      </c>
      <c r="G3466" s="3">
        <v>43959.038043981483</v>
      </c>
      <c r="H3466" s="1" t="b">
        <v>1</v>
      </c>
      <c r="K3466" s="2"/>
    </row>
    <row r="3467" spans="1:11" ht="12.5" x14ac:dyDescent="0.25">
      <c r="A3467" s="1">
        <v>44446370</v>
      </c>
      <c r="B3467" s="1" t="s">
        <v>12584</v>
      </c>
      <c r="C3467" s="1" t="s">
        <v>12585</v>
      </c>
      <c r="D3467" s="2" t="s">
        <v>12586</v>
      </c>
      <c r="E3467" s="1" t="s">
        <v>9911</v>
      </c>
      <c r="F3467" s="1" t="s">
        <v>12587</v>
      </c>
      <c r="G3467" s="3">
        <v>43959.038043981483</v>
      </c>
      <c r="H3467" s="1" t="b">
        <v>0</v>
      </c>
      <c r="I3467" s="1" t="s">
        <v>22</v>
      </c>
      <c r="K3467" s="2"/>
    </row>
    <row r="3468" spans="1:11" ht="12.5" x14ac:dyDescent="0.25">
      <c r="A3468" s="1">
        <v>1791828</v>
      </c>
      <c r="B3468" s="1" t="s">
        <v>12588</v>
      </c>
      <c r="C3468" s="1" t="s">
        <v>12589</v>
      </c>
      <c r="D3468" s="2" t="s">
        <v>12590</v>
      </c>
      <c r="E3468" s="1" t="s">
        <v>9911</v>
      </c>
      <c r="F3468" s="1" t="s">
        <v>12591</v>
      </c>
      <c r="G3468" s="3">
        <v>43959.038055555553</v>
      </c>
      <c r="H3468" s="1" t="b">
        <v>0</v>
      </c>
      <c r="I3468" s="1" t="s">
        <v>22</v>
      </c>
      <c r="K3468" s="2"/>
    </row>
    <row r="3469" spans="1:11" ht="12.5" x14ac:dyDescent="0.25">
      <c r="A3469" s="1">
        <v>146414504</v>
      </c>
      <c r="B3469" s="1" t="s">
        <v>12592</v>
      </c>
      <c r="C3469" s="1" t="s">
        <v>12593</v>
      </c>
      <c r="D3469" s="2" t="s">
        <v>12594</v>
      </c>
      <c r="E3469" s="1" t="s">
        <v>9911</v>
      </c>
      <c r="F3469" s="1" t="s">
        <v>12595</v>
      </c>
      <c r="G3469" s="3">
        <v>43959.038055555553</v>
      </c>
      <c r="H3469" s="1" t="b">
        <v>0</v>
      </c>
      <c r="I3469" s="1" t="s">
        <v>22</v>
      </c>
      <c r="K3469" s="2"/>
    </row>
    <row r="3470" spans="1:11" ht="12.5" x14ac:dyDescent="0.25">
      <c r="A3470" s="1">
        <v>5569958</v>
      </c>
      <c r="B3470" s="1" t="s">
        <v>12596</v>
      </c>
      <c r="C3470" s="1" t="s">
        <v>12596</v>
      </c>
      <c r="D3470" s="2" t="s">
        <v>12597</v>
      </c>
      <c r="E3470" s="1" t="s">
        <v>9911</v>
      </c>
      <c r="F3470" s="1" t="s">
        <v>12598</v>
      </c>
      <c r="G3470" s="3">
        <v>43959.03806712963</v>
      </c>
      <c r="H3470" s="1" t="b">
        <v>0</v>
      </c>
      <c r="I3470" s="1" t="s">
        <v>5</v>
      </c>
      <c r="K3470" s="2"/>
    </row>
    <row r="3471" spans="1:11" ht="12.5" x14ac:dyDescent="0.25">
      <c r="A3471" s="1">
        <v>86987524</v>
      </c>
      <c r="B3471" s="1" t="s">
        <v>12599</v>
      </c>
      <c r="C3471" s="1" t="s">
        <v>12600</v>
      </c>
      <c r="D3471" s="2" t="s">
        <v>12601</v>
      </c>
      <c r="E3471" s="1" t="s">
        <v>9911</v>
      </c>
      <c r="F3471" s="1" t="s">
        <v>12602</v>
      </c>
      <c r="G3471" s="3">
        <v>43959.03806712963</v>
      </c>
      <c r="H3471" s="1" t="b">
        <v>0</v>
      </c>
      <c r="I3471" s="1" t="s">
        <v>22</v>
      </c>
      <c r="K3471" s="2"/>
    </row>
    <row r="3472" spans="1:11" ht="12.5" x14ac:dyDescent="0.25">
      <c r="A3472" s="1">
        <v>19611718</v>
      </c>
      <c r="B3472" s="1" t="s">
        <v>12603</v>
      </c>
      <c r="C3472" s="1" t="s">
        <v>12604</v>
      </c>
      <c r="D3472" s="2" t="s">
        <v>12605</v>
      </c>
      <c r="E3472" s="1" t="s">
        <v>9911</v>
      </c>
      <c r="F3472" s="1" t="s">
        <v>12606</v>
      </c>
      <c r="G3472" s="3">
        <v>43959.03806712963</v>
      </c>
      <c r="H3472" s="1" t="b">
        <v>0</v>
      </c>
      <c r="I3472" s="1" t="s">
        <v>22</v>
      </c>
      <c r="K3472" s="2"/>
    </row>
    <row r="3473" spans="1:11" ht="12.5" x14ac:dyDescent="0.25">
      <c r="A3473" s="1">
        <v>10392044</v>
      </c>
      <c r="B3473" s="1" t="s">
        <v>12607</v>
      </c>
      <c r="C3473" s="1" t="s">
        <v>12608</v>
      </c>
      <c r="D3473" s="2" t="s">
        <v>12609</v>
      </c>
      <c r="E3473" s="1" t="s">
        <v>9911</v>
      </c>
      <c r="F3473" s="1" t="s">
        <v>12610</v>
      </c>
      <c r="G3473" s="3">
        <v>43959.038078703707</v>
      </c>
      <c r="H3473" s="1" t="b">
        <v>1</v>
      </c>
      <c r="K3473" s="2"/>
    </row>
    <row r="3474" spans="1:11" ht="12.5" x14ac:dyDescent="0.25">
      <c r="A3474" s="1">
        <v>28300862</v>
      </c>
      <c r="B3474" s="1" t="s">
        <v>12611</v>
      </c>
      <c r="C3474" s="1" t="s">
        <v>12611</v>
      </c>
      <c r="D3474" s="2" t="s">
        <v>12612</v>
      </c>
      <c r="E3474" s="1" t="s">
        <v>9911</v>
      </c>
      <c r="F3474" s="1" t="s">
        <v>12613</v>
      </c>
      <c r="G3474" s="3">
        <v>43959.038090277776</v>
      </c>
      <c r="H3474" s="1" t="b">
        <v>1</v>
      </c>
      <c r="K3474" s="2"/>
    </row>
    <row r="3475" spans="1:11" ht="12.5" x14ac:dyDescent="0.25">
      <c r="A3475" s="1">
        <v>19448330</v>
      </c>
      <c r="B3475" s="1" t="s">
        <v>12614</v>
      </c>
      <c r="C3475" s="1" t="s">
        <v>12615</v>
      </c>
      <c r="D3475" s="2" t="s">
        <v>12616</v>
      </c>
      <c r="E3475" s="1" t="s">
        <v>9911</v>
      </c>
      <c r="F3475" s="1" t="s">
        <v>12617</v>
      </c>
      <c r="G3475" s="3">
        <v>43959.038090277776</v>
      </c>
      <c r="H3475" s="1" t="b">
        <v>0</v>
      </c>
      <c r="I3475" s="1" t="s">
        <v>22</v>
      </c>
      <c r="K3475" s="2"/>
    </row>
    <row r="3476" spans="1:11" ht="12.5" x14ac:dyDescent="0.25">
      <c r="A3476" s="1">
        <v>166299071</v>
      </c>
      <c r="B3476" s="1" t="s">
        <v>12618</v>
      </c>
      <c r="C3476" s="1" t="s">
        <v>12619</v>
      </c>
      <c r="D3476" s="2" t="s">
        <v>12620</v>
      </c>
      <c r="E3476" s="1" t="s">
        <v>9911</v>
      </c>
      <c r="F3476" s="1" t="s">
        <v>12621</v>
      </c>
      <c r="G3476" s="3">
        <v>43959.038101851853</v>
      </c>
      <c r="H3476" s="1" t="b">
        <v>0</v>
      </c>
      <c r="I3476" s="1" t="s">
        <v>5</v>
      </c>
      <c r="K3476" s="2"/>
    </row>
    <row r="3477" spans="1:11" ht="12.5" x14ac:dyDescent="0.25">
      <c r="A3477" s="1">
        <v>21477278</v>
      </c>
      <c r="B3477" s="1" t="s">
        <v>12622</v>
      </c>
      <c r="C3477" s="1" t="s">
        <v>12623</v>
      </c>
      <c r="D3477" s="2" t="s">
        <v>12624</v>
      </c>
      <c r="E3477" s="1" t="s">
        <v>9911</v>
      </c>
      <c r="F3477" s="1" t="s">
        <v>12625</v>
      </c>
      <c r="G3477" s="3">
        <v>43959.038101851853</v>
      </c>
      <c r="H3477" s="1" t="b">
        <v>1</v>
      </c>
      <c r="K3477" s="2"/>
    </row>
    <row r="3478" spans="1:11" ht="12.5" x14ac:dyDescent="0.25">
      <c r="A3478" s="1">
        <v>5988969</v>
      </c>
      <c r="B3478" s="1" t="s">
        <v>12626</v>
      </c>
      <c r="C3478" s="1" t="s">
        <v>12627</v>
      </c>
      <c r="D3478" s="2" t="s">
        <v>12628</v>
      </c>
      <c r="E3478" s="1" t="s">
        <v>9911</v>
      </c>
      <c r="F3478" s="1" t="s">
        <v>12629</v>
      </c>
      <c r="G3478" s="3">
        <v>43959.038101851853</v>
      </c>
      <c r="H3478" s="1" t="b">
        <v>0</v>
      </c>
      <c r="I3478" s="1" t="s">
        <v>22</v>
      </c>
      <c r="K3478" s="2"/>
    </row>
    <row r="3479" spans="1:11" ht="12.5" x14ac:dyDescent="0.25">
      <c r="A3479" s="1">
        <v>5682970</v>
      </c>
      <c r="B3479" s="1" t="s">
        <v>12630</v>
      </c>
      <c r="C3479" s="1" t="s">
        <v>12630</v>
      </c>
      <c r="D3479" s="2" t="s">
        <v>12631</v>
      </c>
      <c r="E3479" s="1" t="s">
        <v>9911</v>
      </c>
      <c r="F3479" s="1" t="s">
        <v>12632</v>
      </c>
      <c r="G3479" s="3">
        <v>43959.038113425922</v>
      </c>
      <c r="H3479" s="1" t="b">
        <v>1</v>
      </c>
      <c r="K3479" s="2"/>
    </row>
    <row r="3480" spans="1:11" ht="12.5" x14ac:dyDescent="0.25">
      <c r="A3480" s="1">
        <v>7594560</v>
      </c>
      <c r="B3480" s="1" t="s">
        <v>12633</v>
      </c>
      <c r="C3480" s="1" t="s">
        <v>12634</v>
      </c>
      <c r="D3480" s="2" t="s">
        <v>12635</v>
      </c>
      <c r="E3480" s="1" t="s">
        <v>9911</v>
      </c>
      <c r="F3480" s="1" t="s">
        <v>12636</v>
      </c>
      <c r="G3480" s="3">
        <v>43959.038124999999</v>
      </c>
      <c r="H3480" s="1" t="b">
        <v>0</v>
      </c>
      <c r="I3480" s="1" t="s">
        <v>22</v>
      </c>
      <c r="K3480" s="2"/>
    </row>
    <row r="3481" spans="1:11" ht="12.5" x14ac:dyDescent="0.25">
      <c r="A3481" s="1">
        <v>74026995</v>
      </c>
      <c r="B3481" s="1" t="s">
        <v>12637</v>
      </c>
      <c r="C3481" s="1" t="s">
        <v>12638</v>
      </c>
      <c r="D3481" s="2" t="s">
        <v>12639</v>
      </c>
      <c r="E3481" s="1" t="s">
        <v>9911</v>
      </c>
      <c r="F3481" s="1" t="s">
        <v>12640</v>
      </c>
      <c r="G3481" s="3">
        <v>43959.038124999999</v>
      </c>
      <c r="H3481" s="1" t="b">
        <v>0</v>
      </c>
      <c r="I3481" s="1" t="s">
        <v>22</v>
      </c>
      <c r="K3481" s="2"/>
    </row>
    <row r="3482" spans="1:11" ht="12.5" x14ac:dyDescent="0.25">
      <c r="A3482" s="1">
        <v>132244601</v>
      </c>
      <c r="B3482" s="1" t="s">
        <v>12641</v>
      </c>
      <c r="C3482" s="1" t="s">
        <v>12642</v>
      </c>
      <c r="D3482" s="2" t="s">
        <v>12643</v>
      </c>
      <c r="E3482" s="1" t="s">
        <v>9911</v>
      </c>
      <c r="F3482" s="1" t="s">
        <v>12644</v>
      </c>
      <c r="G3482" s="3">
        <v>43959.038124999999</v>
      </c>
      <c r="H3482" s="1" t="b">
        <v>0</v>
      </c>
      <c r="I3482" s="1" t="s">
        <v>22</v>
      </c>
      <c r="K3482" s="2"/>
    </row>
    <row r="3483" spans="1:11" ht="12.5" x14ac:dyDescent="0.25">
      <c r="A3483" s="1">
        <v>64629613</v>
      </c>
      <c r="B3483" s="1" t="s">
        <v>12645</v>
      </c>
      <c r="C3483" s="1" t="s">
        <v>12646</v>
      </c>
      <c r="D3483" s="2" t="s">
        <v>12647</v>
      </c>
      <c r="E3483" s="1" t="s">
        <v>9911</v>
      </c>
      <c r="F3483" s="1" t="s">
        <v>12648</v>
      </c>
      <c r="G3483" s="3">
        <v>43959.038124999999</v>
      </c>
      <c r="H3483" s="1" t="b">
        <v>0</v>
      </c>
      <c r="I3483" s="1" t="s">
        <v>22</v>
      </c>
      <c r="K3483" s="2"/>
    </row>
    <row r="3484" spans="1:11" ht="12.5" x14ac:dyDescent="0.25">
      <c r="A3484" s="1">
        <v>19621950</v>
      </c>
      <c r="B3484" s="1" t="s">
        <v>12649</v>
      </c>
      <c r="C3484" s="1" t="s">
        <v>12650</v>
      </c>
      <c r="D3484" s="2" t="s">
        <v>12651</v>
      </c>
      <c r="E3484" s="1" t="s">
        <v>9911</v>
      </c>
      <c r="F3484" s="1" t="s">
        <v>12652</v>
      </c>
      <c r="G3484" s="3">
        <v>43959.038136574076</v>
      </c>
      <c r="H3484" s="1" t="b">
        <v>0</v>
      </c>
      <c r="I3484" s="1" t="s">
        <v>22</v>
      </c>
      <c r="K3484" s="2"/>
    </row>
    <row r="3485" spans="1:11" ht="12.5" x14ac:dyDescent="0.25">
      <c r="A3485" s="1">
        <v>4058214</v>
      </c>
      <c r="B3485" s="1" t="s">
        <v>12653</v>
      </c>
      <c r="C3485" s="1" t="s">
        <v>12654</v>
      </c>
      <c r="D3485" s="2" t="s">
        <v>12655</v>
      </c>
      <c r="E3485" s="1" t="s">
        <v>9911</v>
      </c>
      <c r="F3485" s="1" t="s">
        <v>12656</v>
      </c>
      <c r="G3485" s="3">
        <v>43959.038136574076</v>
      </c>
      <c r="H3485" s="1" t="b">
        <v>0</v>
      </c>
      <c r="I3485" s="1" t="s">
        <v>22</v>
      </c>
      <c r="K3485" s="2"/>
    </row>
    <row r="3486" spans="1:11" ht="12.5" x14ac:dyDescent="0.25">
      <c r="A3486" s="1">
        <v>17685391</v>
      </c>
      <c r="B3486" s="1" t="s">
        <v>12657</v>
      </c>
      <c r="C3486" s="1" t="s">
        <v>12658</v>
      </c>
      <c r="D3486" s="2" t="s">
        <v>12659</v>
      </c>
      <c r="E3486" s="1" t="s">
        <v>9911</v>
      </c>
      <c r="F3486" s="1" t="s">
        <v>12660</v>
      </c>
      <c r="G3486" s="3">
        <v>43959.038136574076</v>
      </c>
      <c r="H3486" s="1" t="b">
        <v>0</v>
      </c>
      <c r="I3486" s="1" t="s">
        <v>22</v>
      </c>
      <c r="K3486" s="2"/>
    </row>
    <row r="3487" spans="1:11" ht="12.5" x14ac:dyDescent="0.25">
      <c r="A3487" s="1">
        <v>1860938</v>
      </c>
      <c r="B3487" s="1" t="s">
        <v>12661</v>
      </c>
      <c r="C3487" s="1" t="s">
        <v>12662</v>
      </c>
      <c r="D3487" s="2" t="s">
        <v>12663</v>
      </c>
      <c r="E3487" s="1" t="s">
        <v>9911</v>
      </c>
      <c r="F3487" s="1" t="s">
        <v>12664</v>
      </c>
      <c r="G3487" s="3">
        <v>43959.038148148145</v>
      </c>
      <c r="H3487" s="1" t="b">
        <v>1</v>
      </c>
      <c r="K3487" s="2"/>
    </row>
    <row r="3488" spans="1:11" ht="12.5" x14ac:dyDescent="0.25">
      <c r="A3488" s="1">
        <v>1398617</v>
      </c>
      <c r="B3488" s="1" t="s">
        <v>9921</v>
      </c>
      <c r="C3488" s="1" t="s">
        <v>12665</v>
      </c>
      <c r="D3488" s="2" t="s">
        <v>12666</v>
      </c>
      <c r="E3488" s="1" t="s">
        <v>9911</v>
      </c>
      <c r="F3488" s="1" t="s">
        <v>12667</v>
      </c>
      <c r="G3488" s="3">
        <v>43959.038159722222</v>
      </c>
      <c r="H3488" s="1" t="b">
        <v>0</v>
      </c>
      <c r="I3488" s="1" t="s">
        <v>22</v>
      </c>
      <c r="K3488" s="2"/>
    </row>
    <row r="3489" spans="1:11" ht="12.5" x14ac:dyDescent="0.25">
      <c r="A3489" s="1">
        <v>7692851</v>
      </c>
      <c r="B3489" s="1" t="s">
        <v>12668</v>
      </c>
      <c r="C3489" s="1" t="s">
        <v>12669</v>
      </c>
      <c r="D3489" s="2" t="s">
        <v>12670</v>
      </c>
      <c r="E3489" s="1" t="s">
        <v>9911</v>
      </c>
      <c r="F3489" s="1" t="s">
        <v>12671</v>
      </c>
      <c r="G3489" s="3">
        <v>43959.038159722222</v>
      </c>
      <c r="H3489" s="1" t="b">
        <v>1</v>
      </c>
      <c r="K3489" s="2"/>
    </row>
    <row r="3490" spans="1:11" ht="12.5" x14ac:dyDescent="0.25">
      <c r="A3490" s="1">
        <v>40648138</v>
      </c>
      <c r="B3490" s="1" t="s">
        <v>12672</v>
      </c>
      <c r="C3490" s="1" t="s">
        <v>12673</v>
      </c>
      <c r="D3490" s="2" t="s">
        <v>12674</v>
      </c>
      <c r="E3490" s="1" t="s">
        <v>9911</v>
      </c>
      <c r="F3490" s="1" t="s">
        <v>12675</v>
      </c>
      <c r="G3490" s="3">
        <v>43959.038159722222</v>
      </c>
      <c r="H3490" s="1" t="b">
        <v>0</v>
      </c>
      <c r="I3490" s="1" t="s">
        <v>22</v>
      </c>
      <c r="K3490" s="2"/>
    </row>
    <row r="3491" spans="1:11" ht="12.5" x14ac:dyDescent="0.25">
      <c r="A3491" s="1">
        <v>42005098</v>
      </c>
      <c r="B3491" s="1" t="s">
        <v>12676</v>
      </c>
      <c r="C3491" s="1" t="s">
        <v>12677</v>
      </c>
      <c r="D3491" s="2" t="s">
        <v>12678</v>
      </c>
      <c r="E3491" s="1" t="s">
        <v>9911</v>
      </c>
      <c r="F3491" s="1" t="s">
        <v>12679</v>
      </c>
      <c r="G3491" s="3">
        <v>43959.038171296299</v>
      </c>
      <c r="H3491" s="1" t="b">
        <v>0</v>
      </c>
      <c r="I3491" s="1" t="s">
        <v>22</v>
      </c>
      <c r="K3491" s="2"/>
    </row>
    <row r="3492" spans="1:11" ht="12.5" x14ac:dyDescent="0.25">
      <c r="A3492" s="1">
        <v>5567650</v>
      </c>
      <c r="B3492" s="1" t="s">
        <v>12680</v>
      </c>
      <c r="C3492" s="1" t="s">
        <v>12681</v>
      </c>
      <c r="D3492" s="2" t="s">
        <v>12682</v>
      </c>
      <c r="E3492" s="1" t="s">
        <v>9911</v>
      </c>
      <c r="F3492" s="1" t="s">
        <v>12683</v>
      </c>
      <c r="G3492" s="3">
        <v>43959.038171296299</v>
      </c>
      <c r="H3492" s="1" t="b">
        <v>0</v>
      </c>
      <c r="I3492" s="1" t="s">
        <v>5</v>
      </c>
      <c r="K3492" s="2"/>
    </row>
    <row r="3493" spans="1:11" ht="12.5" x14ac:dyDescent="0.25">
      <c r="A3493" s="1">
        <v>139740733</v>
      </c>
      <c r="B3493" s="1" t="s">
        <v>10742</v>
      </c>
      <c r="C3493" s="1" t="s">
        <v>12684</v>
      </c>
      <c r="D3493" s="2" t="s">
        <v>12685</v>
      </c>
      <c r="E3493" s="1" t="s">
        <v>9911</v>
      </c>
      <c r="F3493" s="1" t="s">
        <v>12686</v>
      </c>
      <c r="G3493" s="3">
        <v>43959.038182870368</v>
      </c>
      <c r="H3493" s="1" t="b">
        <v>1</v>
      </c>
      <c r="K3493" s="2"/>
    </row>
    <row r="3494" spans="1:11" ht="12.5" x14ac:dyDescent="0.25">
      <c r="A3494" s="1">
        <v>42588972</v>
      </c>
      <c r="B3494" s="1" t="s">
        <v>10077</v>
      </c>
      <c r="C3494" s="1" t="s">
        <v>12687</v>
      </c>
      <c r="D3494" s="2" t="s">
        <v>12688</v>
      </c>
      <c r="E3494" s="1" t="s">
        <v>9911</v>
      </c>
      <c r="F3494" s="1" t="s">
        <v>12689</v>
      </c>
      <c r="G3494" s="3">
        <v>43959.038182870368</v>
      </c>
      <c r="H3494" s="1" t="b">
        <v>0</v>
      </c>
      <c r="I3494" s="1" t="s">
        <v>22</v>
      </c>
      <c r="K3494" s="2"/>
    </row>
    <row r="3495" spans="1:11" ht="12.5" x14ac:dyDescent="0.25">
      <c r="A3495" s="1">
        <v>72307634</v>
      </c>
      <c r="B3495" s="1" t="s">
        <v>12690</v>
      </c>
      <c r="C3495" s="1" t="s">
        <v>12691</v>
      </c>
      <c r="D3495" s="2" t="s">
        <v>12692</v>
      </c>
      <c r="E3495" s="1" t="s">
        <v>9911</v>
      </c>
      <c r="F3495" s="1" t="s">
        <v>12693</v>
      </c>
      <c r="G3495" s="3">
        <v>43959.038194444445</v>
      </c>
      <c r="H3495" s="1" t="b">
        <v>0</v>
      </c>
      <c r="I3495" s="1" t="s">
        <v>22</v>
      </c>
      <c r="K3495" s="2"/>
    </row>
    <row r="3496" spans="1:11" ht="12.5" x14ac:dyDescent="0.25">
      <c r="A3496" s="1">
        <v>65549848</v>
      </c>
      <c r="B3496" s="1" t="s">
        <v>10118</v>
      </c>
      <c r="C3496" s="1" t="s">
        <v>12608</v>
      </c>
      <c r="D3496" s="2" t="s">
        <v>12694</v>
      </c>
      <c r="E3496" s="1" t="s">
        <v>9911</v>
      </c>
      <c r="F3496" s="1" t="s">
        <v>12695</v>
      </c>
      <c r="G3496" s="3">
        <v>43959.038194444445</v>
      </c>
      <c r="H3496" s="1" t="b">
        <v>1</v>
      </c>
      <c r="K3496" s="2"/>
    </row>
    <row r="3497" spans="1:11" ht="12.5" x14ac:dyDescent="0.25">
      <c r="A3497" s="1">
        <v>115235915</v>
      </c>
      <c r="B3497" s="1" t="s">
        <v>158</v>
      </c>
      <c r="C3497" s="1" t="s">
        <v>12696</v>
      </c>
      <c r="D3497" s="2" t="s">
        <v>12697</v>
      </c>
      <c r="E3497" s="1" t="s">
        <v>9911</v>
      </c>
      <c r="F3497" s="1" t="s">
        <v>12698</v>
      </c>
      <c r="G3497" s="3">
        <v>43959.038206018522</v>
      </c>
      <c r="H3497" s="1" t="b">
        <v>1</v>
      </c>
      <c r="K3497" s="2"/>
    </row>
    <row r="3498" spans="1:11" ht="12.5" x14ac:dyDescent="0.25">
      <c r="A3498" s="1">
        <v>11359294</v>
      </c>
      <c r="B3498" s="1" t="s">
        <v>10319</v>
      </c>
      <c r="C3498" s="1" t="s">
        <v>12699</v>
      </c>
      <c r="D3498" s="2" t="s">
        <v>12700</v>
      </c>
      <c r="E3498" s="1" t="s">
        <v>9911</v>
      </c>
      <c r="F3498" s="1" t="s">
        <v>12701</v>
      </c>
      <c r="G3498" s="3">
        <v>43959.038217592592</v>
      </c>
      <c r="H3498" s="1" t="b">
        <v>1</v>
      </c>
      <c r="K3498" s="2"/>
    </row>
    <row r="3499" spans="1:11" ht="12.5" x14ac:dyDescent="0.25">
      <c r="A3499" s="1">
        <v>48547574</v>
      </c>
      <c r="B3499" s="1" t="s">
        <v>12702</v>
      </c>
      <c r="C3499" s="1" t="s">
        <v>1098</v>
      </c>
      <c r="D3499" s="2" t="s">
        <v>12703</v>
      </c>
      <c r="E3499" s="1" t="s">
        <v>9911</v>
      </c>
      <c r="F3499" s="1" t="s">
        <v>12704</v>
      </c>
      <c r="G3499" s="3">
        <v>43959.038229166668</v>
      </c>
      <c r="H3499" s="1" t="b">
        <v>1</v>
      </c>
      <c r="K3499" s="2"/>
    </row>
    <row r="3500" spans="1:11" ht="12.5" x14ac:dyDescent="0.25">
      <c r="A3500" s="1">
        <v>2174182</v>
      </c>
      <c r="B3500" s="1" t="s">
        <v>10605</v>
      </c>
      <c r="C3500" s="1" t="s">
        <v>12705</v>
      </c>
      <c r="D3500" s="2" t="s">
        <v>12706</v>
      </c>
      <c r="E3500" s="1" t="s">
        <v>9911</v>
      </c>
      <c r="F3500" s="1" t="s">
        <v>12707</v>
      </c>
      <c r="G3500" s="3">
        <v>43959.038229166668</v>
      </c>
      <c r="H3500" s="1" t="b">
        <v>0</v>
      </c>
      <c r="I3500" s="1" t="s">
        <v>22</v>
      </c>
      <c r="K3500" s="2"/>
    </row>
    <row r="3501" spans="1:11" ht="12.5" x14ac:dyDescent="0.25">
      <c r="A3501" s="1">
        <v>46999768</v>
      </c>
      <c r="B3501" s="1" t="s">
        <v>12708</v>
      </c>
      <c r="C3501" s="1" t="s">
        <v>12709</v>
      </c>
      <c r="D3501" s="2" t="s">
        <v>12710</v>
      </c>
      <c r="E3501" s="1" t="s">
        <v>9911</v>
      </c>
      <c r="F3501" s="1" t="s">
        <v>12711</v>
      </c>
      <c r="G3501" s="3">
        <v>43959.038240740738</v>
      </c>
      <c r="H3501" s="1" t="b">
        <v>1</v>
      </c>
      <c r="K3501" s="2"/>
    </row>
    <row r="3502" spans="1:11" ht="12.5" x14ac:dyDescent="0.25">
      <c r="A3502" s="1">
        <v>2524463</v>
      </c>
      <c r="B3502" s="1" t="s">
        <v>12712</v>
      </c>
      <c r="C3502" s="1" t="s">
        <v>12713</v>
      </c>
      <c r="D3502" s="2" t="s">
        <v>12714</v>
      </c>
      <c r="E3502" s="1" t="s">
        <v>9911</v>
      </c>
      <c r="F3502" s="1" t="s">
        <v>12715</v>
      </c>
      <c r="G3502" s="3">
        <v>43959.038240740738</v>
      </c>
      <c r="H3502" s="1" t="b">
        <v>0</v>
      </c>
      <c r="I3502" s="1" t="s">
        <v>22</v>
      </c>
      <c r="K3502" s="2"/>
    </row>
    <row r="3503" spans="1:11" ht="12.5" x14ac:dyDescent="0.25">
      <c r="A3503" s="1">
        <v>2785023</v>
      </c>
      <c r="B3503" s="1" t="s">
        <v>12716</v>
      </c>
      <c r="C3503" s="1" t="s">
        <v>12717</v>
      </c>
      <c r="D3503" s="2" t="s">
        <v>12718</v>
      </c>
      <c r="E3503" s="1" t="s">
        <v>9911</v>
      </c>
      <c r="F3503" s="1" t="s">
        <v>12719</v>
      </c>
      <c r="G3503" s="3">
        <v>43959.038240740738</v>
      </c>
      <c r="H3503" s="1" t="b">
        <v>0</v>
      </c>
      <c r="I3503" s="1" t="s">
        <v>22</v>
      </c>
      <c r="K3503" s="2"/>
    </row>
    <row r="3504" spans="1:11" ht="12.5" x14ac:dyDescent="0.25">
      <c r="A3504" s="1">
        <v>81362469</v>
      </c>
      <c r="B3504" s="1" t="s">
        <v>12720</v>
      </c>
      <c r="C3504" s="1" t="s">
        <v>12721</v>
      </c>
      <c r="D3504" s="2" t="s">
        <v>12722</v>
      </c>
      <c r="E3504" s="1" t="s">
        <v>9911</v>
      </c>
      <c r="F3504" s="1" t="s">
        <v>12723</v>
      </c>
      <c r="G3504" s="3">
        <v>43959.038240740738</v>
      </c>
      <c r="H3504" s="1" t="b">
        <v>0</v>
      </c>
      <c r="I3504" s="1" t="s">
        <v>22</v>
      </c>
      <c r="K3504" s="2"/>
    </row>
    <row r="3505" spans="1:11" ht="12.5" x14ac:dyDescent="0.25">
      <c r="A3505" s="1">
        <v>8059663</v>
      </c>
      <c r="B3505" s="1" t="s">
        <v>10319</v>
      </c>
      <c r="C3505" s="1" t="s">
        <v>12724</v>
      </c>
      <c r="D3505" s="2" t="s">
        <v>12725</v>
      </c>
      <c r="E3505" s="1" t="s">
        <v>9911</v>
      </c>
      <c r="F3505" s="1" t="s">
        <v>12726</v>
      </c>
      <c r="G3505" s="3">
        <v>43959.038252314815</v>
      </c>
      <c r="H3505" s="1" t="b">
        <v>1</v>
      </c>
      <c r="K3505" s="2"/>
    </row>
    <row r="3506" spans="1:11" ht="12.5" x14ac:dyDescent="0.25">
      <c r="A3506" s="1">
        <v>37637200</v>
      </c>
      <c r="B3506" s="1" t="s">
        <v>12727</v>
      </c>
      <c r="C3506" s="1" t="s">
        <v>12728</v>
      </c>
      <c r="D3506" s="2" t="s">
        <v>12729</v>
      </c>
      <c r="E3506" s="1" t="s">
        <v>9911</v>
      </c>
      <c r="F3506" s="1" t="s">
        <v>12730</v>
      </c>
      <c r="G3506" s="3">
        <v>43959.038252314815</v>
      </c>
      <c r="H3506" s="1" t="b">
        <v>0</v>
      </c>
      <c r="I3506" s="1" t="s">
        <v>22</v>
      </c>
      <c r="K3506" s="2"/>
    </row>
    <row r="3507" spans="1:11" ht="12.5" x14ac:dyDescent="0.25">
      <c r="A3507" s="1">
        <v>3101956</v>
      </c>
      <c r="B3507" s="1" t="s">
        <v>12731</v>
      </c>
      <c r="C3507" s="2" t="s">
        <v>12732</v>
      </c>
      <c r="D3507" s="2" t="s">
        <v>12733</v>
      </c>
      <c r="E3507" s="1" t="s">
        <v>9911</v>
      </c>
      <c r="F3507" s="1" t="s">
        <v>12734</v>
      </c>
      <c r="G3507" s="3">
        <v>43959.038275462961</v>
      </c>
      <c r="H3507" s="1" t="b">
        <v>0</v>
      </c>
      <c r="I3507" s="1" t="s">
        <v>22</v>
      </c>
      <c r="K3507" s="2"/>
    </row>
    <row r="3508" spans="1:11" ht="12.5" x14ac:dyDescent="0.25">
      <c r="A3508" s="1">
        <v>8223716</v>
      </c>
      <c r="B3508" s="1" t="s">
        <v>12735</v>
      </c>
      <c r="C3508" s="1" t="s">
        <v>12736</v>
      </c>
      <c r="D3508" s="2" t="s">
        <v>12737</v>
      </c>
      <c r="E3508" s="1" t="s">
        <v>9911</v>
      </c>
      <c r="F3508" s="1" t="s">
        <v>12738</v>
      </c>
      <c r="G3508" s="3">
        <v>43959.038275462961</v>
      </c>
      <c r="H3508" s="1" t="b">
        <v>0</v>
      </c>
      <c r="I3508" s="1" t="s">
        <v>22</v>
      </c>
      <c r="K3508" s="2"/>
    </row>
    <row r="3509" spans="1:11" ht="12.5" x14ac:dyDescent="0.25">
      <c r="A3509" s="1">
        <v>1389143</v>
      </c>
      <c r="B3509" s="1" t="s">
        <v>10633</v>
      </c>
      <c r="C3509" s="1" t="s">
        <v>12739</v>
      </c>
      <c r="D3509" s="2" t="s">
        <v>12740</v>
      </c>
      <c r="E3509" s="1" t="s">
        <v>9911</v>
      </c>
      <c r="F3509" s="1" t="s">
        <v>12741</v>
      </c>
      <c r="G3509" s="3">
        <v>43959.038275462961</v>
      </c>
      <c r="H3509" s="1" t="b">
        <v>0</v>
      </c>
      <c r="I3509" s="1" t="s">
        <v>22</v>
      </c>
      <c r="K3509" s="2"/>
    </row>
    <row r="3510" spans="1:11" ht="12.5" x14ac:dyDescent="0.25">
      <c r="A3510" s="1">
        <v>6828838</v>
      </c>
      <c r="B3510" s="1" t="s">
        <v>12742</v>
      </c>
      <c r="C3510" s="1" t="s">
        <v>12743</v>
      </c>
      <c r="D3510" s="2" t="s">
        <v>12744</v>
      </c>
      <c r="E3510" s="1" t="s">
        <v>9911</v>
      </c>
      <c r="F3510" s="1" t="s">
        <v>12745</v>
      </c>
      <c r="G3510" s="3">
        <v>43959.038275462961</v>
      </c>
      <c r="H3510" s="1" t="b">
        <v>0</v>
      </c>
      <c r="I3510" s="1" t="s">
        <v>22</v>
      </c>
      <c r="K3510" s="2"/>
    </row>
    <row r="3511" spans="1:11" ht="12.5" x14ac:dyDescent="0.25">
      <c r="A3511" s="1">
        <v>25253423</v>
      </c>
      <c r="B3511" s="1" t="s">
        <v>12746</v>
      </c>
      <c r="C3511" s="1" t="s">
        <v>12747</v>
      </c>
      <c r="D3511" s="2" t="s">
        <v>12748</v>
      </c>
      <c r="E3511" s="1" t="s">
        <v>9911</v>
      </c>
      <c r="F3511" s="1" t="s">
        <v>12749</v>
      </c>
      <c r="G3511" s="3">
        <v>43959.038287037038</v>
      </c>
      <c r="H3511" s="1" t="b">
        <v>0</v>
      </c>
      <c r="I3511" s="1" t="s">
        <v>22</v>
      </c>
      <c r="K3511" s="2"/>
    </row>
    <row r="3512" spans="1:11" ht="12.5" x14ac:dyDescent="0.25">
      <c r="A3512" s="1">
        <v>121842</v>
      </c>
      <c r="B3512" s="1" t="s">
        <v>1778</v>
      </c>
      <c r="C3512" s="1" t="s">
        <v>12750</v>
      </c>
      <c r="D3512" s="2" t="s">
        <v>12751</v>
      </c>
      <c r="E3512" s="1" t="s">
        <v>9911</v>
      </c>
      <c r="F3512" s="1" t="s">
        <v>12752</v>
      </c>
      <c r="G3512" s="3">
        <v>43959.038287037038</v>
      </c>
      <c r="H3512" s="1" t="b">
        <v>1</v>
      </c>
      <c r="K3512" s="2"/>
    </row>
    <row r="3513" spans="1:11" ht="12.5" x14ac:dyDescent="0.25">
      <c r="A3513" s="1">
        <v>2973808</v>
      </c>
      <c r="B3513" s="1" t="s">
        <v>9939</v>
      </c>
      <c r="C3513" s="1" t="s">
        <v>12753</v>
      </c>
      <c r="D3513" s="2" t="s">
        <v>12754</v>
      </c>
      <c r="E3513" s="1" t="s">
        <v>9911</v>
      </c>
      <c r="F3513" s="1" t="s">
        <v>12755</v>
      </c>
      <c r="G3513" s="3">
        <v>43959.038298611114</v>
      </c>
      <c r="H3513" s="1" t="b">
        <v>0</v>
      </c>
      <c r="I3513" s="1" t="s">
        <v>22</v>
      </c>
      <c r="K3513" s="2"/>
    </row>
    <row r="3514" spans="1:11" ht="12.5" x14ac:dyDescent="0.25">
      <c r="A3514" s="1">
        <v>15548301</v>
      </c>
      <c r="B3514" s="1" t="s">
        <v>12756</v>
      </c>
      <c r="C3514" s="1" t="s">
        <v>12757</v>
      </c>
      <c r="D3514" s="2" t="s">
        <v>12758</v>
      </c>
      <c r="E3514" s="1" t="s">
        <v>9911</v>
      </c>
      <c r="F3514" s="1" t="s">
        <v>12759</v>
      </c>
      <c r="G3514" s="3">
        <v>43959.038298611114</v>
      </c>
      <c r="H3514" s="1" t="b">
        <v>0</v>
      </c>
      <c r="I3514" s="1" t="s">
        <v>22</v>
      </c>
      <c r="K3514" s="2"/>
    </row>
    <row r="3515" spans="1:11" ht="12.5" x14ac:dyDescent="0.25">
      <c r="A3515" s="1">
        <v>5869294</v>
      </c>
      <c r="B3515" s="1" t="s">
        <v>12756</v>
      </c>
      <c r="C3515" s="1" t="s">
        <v>12760</v>
      </c>
      <c r="D3515" s="2" t="s">
        <v>12761</v>
      </c>
      <c r="E3515" s="1" t="s">
        <v>9911</v>
      </c>
      <c r="F3515" s="1" t="s">
        <v>12762</v>
      </c>
      <c r="G3515" s="3">
        <v>43959.038310185184</v>
      </c>
      <c r="H3515" s="1" t="b">
        <v>0</v>
      </c>
      <c r="I3515" s="1" t="s">
        <v>22</v>
      </c>
      <c r="K3515" s="2"/>
    </row>
    <row r="3516" spans="1:11" ht="12.5" x14ac:dyDescent="0.25">
      <c r="A3516" s="1">
        <v>14817503</v>
      </c>
      <c r="B3516" s="1" t="s">
        <v>12756</v>
      </c>
      <c r="C3516" s="1" t="s">
        <v>12763</v>
      </c>
      <c r="D3516" s="2" t="s">
        <v>12764</v>
      </c>
      <c r="E3516" s="1" t="s">
        <v>9911</v>
      </c>
      <c r="F3516" s="1" t="s">
        <v>12765</v>
      </c>
      <c r="G3516" s="3">
        <v>43959.038310185184</v>
      </c>
      <c r="H3516" s="1" t="b">
        <v>0</v>
      </c>
      <c r="I3516" s="1" t="s">
        <v>22</v>
      </c>
      <c r="K3516" s="2"/>
    </row>
    <row r="3517" spans="1:11" ht="12.5" x14ac:dyDescent="0.25">
      <c r="A3517" s="1">
        <v>14813775</v>
      </c>
      <c r="B3517" s="1" t="s">
        <v>12756</v>
      </c>
      <c r="C3517" s="1" t="s">
        <v>12766</v>
      </c>
      <c r="D3517" s="2" t="s">
        <v>12767</v>
      </c>
      <c r="E3517" s="1" t="s">
        <v>9911</v>
      </c>
      <c r="F3517" s="1" t="s">
        <v>12768</v>
      </c>
      <c r="G3517" s="3">
        <v>43959.038310185184</v>
      </c>
      <c r="H3517" s="1" t="b">
        <v>0</v>
      </c>
      <c r="I3517" s="1" t="s">
        <v>22</v>
      </c>
      <c r="K3517" s="2"/>
    </row>
    <row r="3518" spans="1:11" ht="12.5" x14ac:dyDescent="0.25">
      <c r="A3518" s="1">
        <v>27243314</v>
      </c>
      <c r="B3518" s="1" t="s">
        <v>12756</v>
      </c>
      <c r="C3518" s="2" t="s">
        <v>12769</v>
      </c>
      <c r="D3518" s="2" t="s">
        <v>12770</v>
      </c>
      <c r="E3518" s="1" t="s">
        <v>9911</v>
      </c>
      <c r="G3518" s="3">
        <v>43959.038310185184</v>
      </c>
      <c r="H3518" s="1" t="b">
        <v>0</v>
      </c>
      <c r="I3518" s="1" t="s">
        <v>22</v>
      </c>
      <c r="K3518" s="2"/>
    </row>
    <row r="3519" spans="1:11" ht="12.5" x14ac:dyDescent="0.25">
      <c r="A3519" s="1">
        <v>64299564</v>
      </c>
      <c r="B3519" s="1" t="s">
        <v>12756</v>
      </c>
      <c r="C3519" s="1" t="s">
        <v>12771</v>
      </c>
      <c r="D3519" s="2" t="s">
        <v>12772</v>
      </c>
      <c r="E3519" s="1" t="s">
        <v>9911</v>
      </c>
      <c r="G3519" s="3">
        <v>43959.038321759261</v>
      </c>
      <c r="H3519" s="1" t="b">
        <v>0</v>
      </c>
      <c r="I3519" s="1" t="s">
        <v>22</v>
      </c>
      <c r="K3519" s="2"/>
    </row>
    <row r="3520" spans="1:11" ht="12.5" x14ac:dyDescent="0.25">
      <c r="A3520" s="1">
        <v>10389494</v>
      </c>
      <c r="B3520" s="1" t="s">
        <v>12773</v>
      </c>
      <c r="C3520" s="1" t="s">
        <v>12774</v>
      </c>
      <c r="D3520" s="2" t="s">
        <v>12775</v>
      </c>
      <c r="E3520" s="1" t="s">
        <v>9911</v>
      </c>
      <c r="F3520" s="1" t="s">
        <v>12776</v>
      </c>
      <c r="G3520" s="3">
        <v>43959.038321759261</v>
      </c>
      <c r="H3520" s="1" t="b">
        <v>0</v>
      </c>
      <c r="I3520" s="1" t="s">
        <v>22</v>
      </c>
      <c r="K3520" s="2"/>
    </row>
    <row r="3521" spans="1:11" ht="12.5" x14ac:dyDescent="0.25">
      <c r="A3521" s="1">
        <v>24685208</v>
      </c>
      <c r="B3521" s="1" t="s">
        <v>12777</v>
      </c>
      <c r="C3521" s="1" t="s">
        <v>12778</v>
      </c>
      <c r="D3521" s="2" t="s">
        <v>12779</v>
      </c>
      <c r="E3521" s="1" t="s">
        <v>9911</v>
      </c>
      <c r="F3521" s="1" t="s">
        <v>12780</v>
      </c>
      <c r="G3521" s="3">
        <v>43959.03833333333</v>
      </c>
      <c r="H3521" s="1" t="b">
        <v>0</v>
      </c>
      <c r="I3521" s="1" t="s">
        <v>22</v>
      </c>
      <c r="K3521" s="2"/>
    </row>
    <row r="3522" spans="1:11" ht="12.5" x14ac:dyDescent="0.25">
      <c r="A3522" s="1">
        <v>1588858</v>
      </c>
      <c r="B3522" s="1" t="s">
        <v>11072</v>
      </c>
      <c r="C3522" s="1" t="s">
        <v>12781</v>
      </c>
      <c r="D3522" s="2" t="s">
        <v>12782</v>
      </c>
      <c r="E3522" s="1" t="s">
        <v>9911</v>
      </c>
      <c r="F3522" s="1" t="s">
        <v>12783</v>
      </c>
      <c r="G3522" s="3">
        <v>43959.03833333333</v>
      </c>
      <c r="H3522" s="1" t="b">
        <v>0</v>
      </c>
      <c r="I3522" s="1" t="s">
        <v>22</v>
      </c>
      <c r="K3522" s="2"/>
    </row>
    <row r="3523" spans="1:11" ht="12.5" x14ac:dyDescent="0.25">
      <c r="A3523" s="1">
        <v>26456385</v>
      </c>
      <c r="B3523" s="1" t="s">
        <v>10319</v>
      </c>
      <c r="C3523" s="1" t="s">
        <v>12784</v>
      </c>
      <c r="D3523" s="2" t="s">
        <v>12785</v>
      </c>
      <c r="E3523" s="1" t="s">
        <v>9911</v>
      </c>
      <c r="F3523" s="1" t="s">
        <v>12786</v>
      </c>
      <c r="G3523" s="3">
        <v>43959.03833333333</v>
      </c>
      <c r="H3523" s="1" t="b">
        <v>0</v>
      </c>
      <c r="I3523" s="1" t="s">
        <v>22</v>
      </c>
      <c r="K3523" s="2"/>
    </row>
    <row r="3524" spans="1:11" ht="12.5" x14ac:dyDescent="0.25">
      <c r="A3524" s="1">
        <v>1138583</v>
      </c>
      <c r="B3524" s="1" t="s">
        <v>12787</v>
      </c>
      <c r="C3524" s="1" t="s">
        <v>12787</v>
      </c>
      <c r="D3524" s="2" t="s">
        <v>12788</v>
      </c>
      <c r="E3524" s="1" t="s">
        <v>9911</v>
      </c>
      <c r="F3524" s="1" t="s">
        <v>12789</v>
      </c>
      <c r="G3524" s="3">
        <v>43959.038344907407</v>
      </c>
      <c r="H3524" s="1" t="b">
        <v>1</v>
      </c>
      <c r="K3524" s="2"/>
    </row>
    <row r="3525" spans="1:11" ht="12.5" x14ac:dyDescent="0.25">
      <c r="A3525" s="1">
        <v>4967487</v>
      </c>
      <c r="B3525" s="1" t="s">
        <v>12790</v>
      </c>
      <c r="C3525" s="1" t="s">
        <v>12791</v>
      </c>
      <c r="D3525" s="2" t="s">
        <v>12792</v>
      </c>
      <c r="E3525" s="1" t="s">
        <v>9911</v>
      </c>
      <c r="F3525" s="1" t="s">
        <v>12793</v>
      </c>
      <c r="G3525" s="3">
        <v>43959.038344907407</v>
      </c>
      <c r="H3525" s="1" t="b">
        <v>0</v>
      </c>
      <c r="I3525" s="1" t="s">
        <v>22</v>
      </c>
      <c r="K3525" s="2"/>
    </row>
    <row r="3526" spans="1:11" ht="12.5" x14ac:dyDescent="0.25">
      <c r="A3526" s="1">
        <v>1604999</v>
      </c>
      <c r="B3526" s="1" t="s">
        <v>12794</v>
      </c>
      <c r="C3526" s="1" t="s">
        <v>12795</v>
      </c>
      <c r="D3526" s="2" t="s">
        <v>12796</v>
      </c>
      <c r="E3526" s="1" t="s">
        <v>9911</v>
      </c>
      <c r="F3526" s="1" t="s">
        <v>12797</v>
      </c>
      <c r="G3526" s="3">
        <v>43959.038356481484</v>
      </c>
      <c r="H3526" s="1" t="b">
        <v>0</v>
      </c>
      <c r="I3526" s="1" t="s">
        <v>22</v>
      </c>
      <c r="K3526" s="2"/>
    </row>
    <row r="3527" spans="1:11" ht="12.5" x14ac:dyDescent="0.25">
      <c r="A3527" s="1">
        <v>60970422</v>
      </c>
      <c r="B3527" s="1" t="s">
        <v>12756</v>
      </c>
      <c r="C3527" s="1" t="s">
        <v>12798</v>
      </c>
      <c r="D3527" s="2" t="s">
        <v>12799</v>
      </c>
      <c r="E3527" s="1" t="s">
        <v>9911</v>
      </c>
      <c r="G3527" s="3">
        <v>43959.038356481484</v>
      </c>
      <c r="H3527" s="1" t="b">
        <v>0</v>
      </c>
      <c r="I3527" s="1" t="s">
        <v>22</v>
      </c>
      <c r="K3527" s="2"/>
    </row>
    <row r="3528" spans="1:11" ht="12.5" x14ac:dyDescent="0.25">
      <c r="A3528" s="1">
        <v>61428182</v>
      </c>
      <c r="B3528" s="1" t="s">
        <v>12756</v>
      </c>
      <c r="C3528" s="1" t="s">
        <v>12800</v>
      </c>
      <c r="D3528" s="2" t="s">
        <v>12801</v>
      </c>
      <c r="E3528" s="1" t="s">
        <v>9911</v>
      </c>
      <c r="G3528" s="3">
        <v>43959.038356481484</v>
      </c>
      <c r="H3528" s="1" t="b">
        <v>0</v>
      </c>
      <c r="I3528" s="1" t="s">
        <v>22</v>
      </c>
      <c r="K3528" s="2"/>
    </row>
    <row r="3529" spans="1:11" ht="12.5" x14ac:dyDescent="0.25">
      <c r="A3529" s="1">
        <v>34982189</v>
      </c>
      <c r="B3529" s="1" t="s">
        <v>12802</v>
      </c>
      <c r="C3529" s="1" t="s">
        <v>12802</v>
      </c>
      <c r="D3529" s="2" t="s">
        <v>12803</v>
      </c>
      <c r="E3529" s="1" t="s">
        <v>9911</v>
      </c>
      <c r="F3529" s="1" t="s">
        <v>12804</v>
      </c>
      <c r="G3529" s="3">
        <v>43959.038356481484</v>
      </c>
      <c r="H3529" s="1" t="b">
        <v>0</v>
      </c>
      <c r="I3529" s="1" t="s">
        <v>22</v>
      </c>
      <c r="K3529" s="2"/>
    </row>
    <row r="3530" spans="1:11" ht="12.5" x14ac:dyDescent="0.25">
      <c r="A3530" s="1">
        <v>78109411</v>
      </c>
      <c r="B3530" s="1" t="s">
        <v>12805</v>
      </c>
      <c r="C3530" s="1" t="s">
        <v>12806</v>
      </c>
      <c r="D3530" s="2" t="s">
        <v>12807</v>
      </c>
      <c r="E3530" s="1" t="s">
        <v>9911</v>
      </c>
      <c r="F3530" s="1" t="s">
        <v>12808</v>
      </c>
      <c r="G3530" s="3">
        <v>43959.038368055553</v>
      </c>
      <c r="H3530" s="1" t="b">
        <v>0</v>
      </c>
      <c r="I3530" s="1" t="s">
        <v>22</v>
      </c>
      <c r="K3530" s="2"/>
    </row>
    <row r="3531" spans="1:11" ht="12.5" x14ac:dyDescent="0.25">
      <c r="A3531" s="1">
        <v>29468150</v>
      </c>
      <c r="B3531" s="1" t="s">
        <v>12809</v>
      </c>
      <c r="C3531" s="1" t="s">
        <v>12810</v>
      </c>
      <c r="D3531" s="2" t="s">
        <v>12811</v>
      </c>
      <c r="E3531" s="1" t="s">
        <v>9911</v>
      </c>
      <c r="F3531" s="1" t="s">
        <v>12812</v>
      </c>
      <c r="G3531" s="3">
        <v>43959.038368055553</v>
      </c>
      <c r="H3531" s="1" t="b">
        <v>0</v>
      </c>
      <c r="I3531" s="1" t="s">
        <v>22</v>
      </c>
      <c r="K3531" s="2"/>
    </row>
    <row r="3532" spans="1:11" ht="12.5" x14ac:dyDescent="0.25">
      <c r="A3532" s="1">
        <v>60597249</v>
      </c>
      <c r="B3532" s="1" t="s">
        <v>12756</v>
      </c>
      <c r="C3532" s="1" t="s">
        <v>12813</v>
      </c>
      <c r="D3532" s="2" t="s">
        <v>12814</v>
      </c>
      <c r="E3532" s="1" t="s">
        <v>9911</v>
      </c>
      <c r="F3532" s="1" t="s">
        <v>12815</v>
      </c>
      <c r="G3532" s="3">
        <v>43959.038368055553</v>
      </c>
      <c r="H3532" s="1" t="b">
        <v>0</v>
      </c>
      <c r="I3532" s="1" t="s">
        <v>22</v>
      </c>
      <c r="K3532" s="2"/>
    </row>
    <row r="3533" spans="1:11" ht="12.5" x14ac:dyDescent="0.25">
      <c r="A3533" s="1">
        <v>104077768</v>
      </c>
      <c r="B3533" s="1" t="s">
        <v>12816</v>
      </c>
      <c r="C3533" s="1" t="s">
        <v>12817</v>
      </c>
      <c r="D3533" s="2" t="s">
        <v>12818</v>
      </c>
      <c r="E3533" s="1" t="s">
        <v>9911</v>
      </c>
      <c r="F3533" s="1" t="s">
        <v>12819</v>
      </c>
      <c r="G3533" s="3">
        <v>43959.038368055553</v>
      </c>
      <c r="H3533" s="1" t="b">
        <v>0</v>
      </c>
      <c r="I3533" s="1" t="s">
        <v>22</v>
      </c>
      <c r="K3533" s="2"/>
    </row>
    <row r="3534" spans="1:11" ht="12.5" x14ac:dyDescent="0.25">
      <c r="A3534" s="1">
        <v>1144082</v>
      </c>
      <c r="B3534" s="1" t="s">
        <v>12820</v>
      </c>
      <c r="C3534" s="1" t="s">
        <v>12821</v>
      </c>
      <c r="D3534" s="2" t="s">
        <v>12822</v>
      </c>
      <c r="E3534" s="1" t="s">
        <v>9911</v>
      </c>
      <c r="F3534" s="1" t="s">
        <v>12823</v>
      </c>
      <c r="G3534" s="3">
        <v>43959.03837962963</v>
      </c>
      <c r="H3534" s="1" t="b">
        <v>0</v>
      </c>
      <c r="I3534" s="1" t="s">
        <v>22</v>
      </c>
      <c r="K3534" s="2"/>
    </row>
    <row r="3535" spans="1:11" ht="12.5" x14ac:dyDescent="0.25">
      <c r="A3535" s="1">
        <v>55891971</v>
      </c>
      <c r="B3535" s="1" t="s">
        <v>12824</v>
      </c>
      <c r="C3535" s="1" t="s">
        <v>12825</v>
      </c>
      <c r="D3535" s="2" t="s">
        <v>12826</v>
      </c>
      <c r="E3535" s="1" t="s">
        <v>9911</v>
      </c>
      <c r="F3535" s="1" t="s">
        <v>12827</v>
      </c>
      <c r="G3535" s="3">
        <v>43959.03837962963</v>
      </c>
      <c r="H3535" s="1" t="b">
        <v>0</v>
      </c>
      <c r="I3535" s="1" t="s">
        <v>22</v>
      </c>
      <c r="K3535" s="2"/>
    </row>
    <row r="3536" spans="1:11" ht="12.5" x14ac:dyDescent="0.25">
      <c r="A3536" s="1">
        <v>62248457</v>
      </c>
      <c r="B3536" s="1" t="s">
        <v>12756</v>
      </c>
      <c r="C3536" s="1" t="s">
        <v>12828</v>
      </c>
      <c r="D3536" s="2" t="s">
        <v>12829</v>
      </c>
      <c r="E3536" s="1" t="s">
        <v>9911</v>
      </c>
      <c r="G3536" s="3">
        <v>43959.03837962963</v>
      </c>
      <c r="H3536" s="1" t="b">
        <v>0</v>
      </c>
      <c r="I3536" s="1" t="s">
        <v>22</v>
      </c>
      <c r="K3536" s="2"/>
    </row>
    <row r="3537" spans="1:11" ht="12.5" x14ac:dyDescent="0.25">
      <c r="A3537" s="1">
        <v>16597686</v>
      </c>
      <c r="B3537" s="1" t="s">
        <v>12830</v>
      </c>
      <c r="C3537" s="1" t="s">
        <v>12831</v>
      </c>
      <c r="D3537" s="2" t="s">
        <v>12832</v>
      </c>
      <c r="E3537" s="1" t="s">
        <v>9911</v>
      </c>
      <c r="F3537" s="1" t="s">
        <v>12833</v>
      </c>
      <c r="G3537" s="3">
        <v>43959.03837962963</v>
      </c>
      <c r="H3537" s="1" t="b">
        <v>0</v>
      </c>
      <c r="I3537" s="1" t="s">
        <v>22</v>
      </c>
      <c r="K3537" s="2"/>
    </row>
    <row r="3538" spans="1:11" ht="12.5" x14ac:dyDescent="0.25">
      <c r="A3538" s="1">
        <v>4922017</v>
      </c>
      <c r="B3538" s="1" t="s">
        <v>12834</v>
      </c>
      <c r="C3538" s="1" t="s">
        <v>12834</v>
      </c>
      <c r="D3538" s="2" t="s">
        <v>12835</v>
      </c>
      <c r="E3538" s="1" t="s">
        <v>9911</v>
      </c>
      <c r="F3538" s="1" t="s">
        <v>12836</v>
      </c>
      <c r="G3538" s="3">
        <v>43959.038391203707</v>
      </c>
      <c r="H3538" s="1" t="b">
        <v>0</v>
      </c>
      <c r="I3538" s="1" t="s">
        <v>22</v>
      </c>
      <c r="K3538" s="2"/>
    </row>
    <row r="3539" spans="1:11" ht="12.5" x14ac:dyDescent="0.25">
      <c r="A3539" s="1">
        <v>60923565</v>
      </c>
      <c r="B3539" s="1" t="s">
        <v>12756</v>
      </c>
      <c r="C3539" s="1" t="s">
        <v>12837</v>
      </c>
      <c r="D3539" s="2" t="s">
        <v>12838</v>
      </c>
      <c r="E3539" s="1" t="s">
        <v>9911</v>
      </c>
      <c r="G3539" s="3">
        <v>43959.038391203707</v>
      </c>
      <c r="H3539" s="1" t="b">
        <v>0</v>
      </c>
      <c r="I3539" s="1" t="s">
        <v>22</v>
      </c>
      <c r="K3539" s="2"/>
    </row>
    <row r="3540" spans="1:11" ht="12.5" x14ac:dyDescent="0.25">
      <c r="A3540" s="1">
        <v>62669014</v>
      </c>
      <c r="B3540" s="1" t="s">
        <v>12756</v>
      </c>
      <c r="C3540" s="1" t="s">
        <v>12839</v>
      </c>
      <c r="D3540" s="2" t="s">
        <v>12840</v>
      </c>
      <c r="E3540" s="1" t="s">
        <v>9911</v>
      </c>
      <c r="G3540" s="3">
        <v>43959.038391203707</v>
      </c>
      <c r="H3540" s="1" t="b">
        <v>0</v>
      </c>
      <c r="I3540" s="1" t="s">
        <v>22</v>
      </c>
      <c r="K3540" s="2"/>
    </row>
    <row r="3541" spans="1:11" ht="12.5" x14ac:dyDescent="0.25">
      <c r="A3541" s="1">
        <v>63091476</v>
      </c>
      <c r="B3541" s="1" t="s">
        <v>12756</v>
      </c>
      <c r="C3541" s="1" t="s">
        <v>12841</v>
      </c>
      <c r="D3541" s="2" t="s">
        <v>12842</v>
      </c>
      <c r="E3541" s="1" t="s">
        <v>9911</v>
      </c>
      <c r="G3541" s="3">
        <v>43959.038391203707</v>
      </c>
      <c r="H3541" s="1" t="b">
        <v>0</v>
      </c>
      <c r="I3541" s="1" t="s">
        <v>22</v>
      </c>
      <c r="K3541" s="2"/>
    </row>
    <row r="3542" spans="1:11" ht="12.5" x14ac:dyDescent="0.25">
      <c r="A3542" s="1">
        <v>61740411</v>
      </c>
      <c r="B3542" s="1" t="s">
        <v>12756</v>
      </c>
      <c r="C3542" s="1" t="s">
        <v>12843</v>
      </c>
      <c r="D3542" s="2" t="s">
        <v>12844</v>
      </c>
      <c r="E3542" s="1" t="s">
        <v>9911</v>
      </c>
      <c r="G3542" s="3">
        <v>43959.038402777776</v>
      </c>
      <c r="H3542" s="1" t="b">
        <v>0</v>
      </c>
      <c r="I3542" s="1" t="s">
        <v>22</v>
      </c>
      <c r="K3542" s="2"/>
    </row>
    <row r="3543" spans="1:11" ht="12.5" x14ac:dyDescent="0.25">
      <c r="A3543" s="1">
        <v>62668744</v>
      </c>
      <c r="B3543" s="1" t="s">
        <v>12756</v>
      </c>
      <c r="C3543" s="1" t="s">
        <v>12845</v>
      </c>
      <c r="D3543" s="2" t="s">
        <v>12846</v>
      </c>
      <c r="E3543" s="1" t="s">
        <v>9911</v>
      </c>
      <c r="G3543" s="3">
        <v>43959.038402777776</v>
      </c>
      <c r="H3543" s="1" t="b">
        <v>0</v>
      </c>
      <c r="I3543" s="1" t="s">
        <v>22</v>
      </c>
      <c r="K3543" s="2"/>
    </row>
    <row r="3544" spans="1:11" ht="12.5" x14ac:dyDescent="0.25">
      <c r="A3544" s="1">
        <v>61428223</v>
      </c>
      <c r="B3544" s="1" t="s">
        <v>12756</v>
      </c>
      <c r="C3544" s="1" t="s">
        <v>12847</v>
      </c>
      <c r="D3544" s="2" t="s">
        <v>12848</v>
      </c>
      <c r="E3544" s="1" t="s">
        <v>9911</v>
      </c>
      <c r="G3544" s="3">
        <v>43959.038402777776</v>
      </c>
      <c r="H3544" s="1" t="b">
        <v>0</v>
      </c>
      <c r="I3544" s="1" t="s">
        <v>22</v>
      </c>
      <c r="K3544" s="2"/>
    </row>
    <row r="3545" spans="1:11" ht="12.5" x14ac:dyDescent="0.25">
      <c r="A3545" s="1">
        <v>16005637</v>
      </c>
      <c r="B3545" s="1" t="s">
        <v>12849</v>
      </c>
      <c r="C3545" s="1" t="s">
        <v>12850</v>
      </c>
      <c r="D3545" s="2" t="s">
        <v>12851</v>
      </c>
      <c r="E3545" s="1" t="s">
        <v>9911</v>
      </c>
      <c r="F3545" s="1" t="s">
        <v>12852</v>
      </c>
      <c r="G3545" s="3">
        <v>43959.038414351853</v>
      </c>
      <c r="H3545" s="1" t="b">
        <v>0</v>
      </c>
      <c r="I3545" s="1" t="s">
        <v>22</v>
      </c>
      <c r="K3545" s="2"/>
    </row>
    <row r="3546" spans="1:11" ht="12.5" x14ac:dyDescent="0.25">
      <c r="A3546" s="1">
        <v>12924368</v>
      </c>
      <c r="B3546" s="1" t="s">
        <v>9921</v>
      </c>
      <c r="C3546" s="1" t="s">
        <v>12853</v>
      </c>
      <c r="D3546" s="2" t="s">
        <v>12854</v>
      </c>
      <c r="E3546" s="1" t="s">
        <v>9911</v>
      </c>
      <c r="F3546" s="1" t="s">
        <v>12855</v>
      </c>
      <c r="G3546" s="3">
        <v>43959.038414351853</v>
      </c>
      <c r="H3546" s="1" t="b">
        <v>0</v>
      </c>
      <c r="I3546" s="1" t="s">
        <v>22</v>
      </c>
      <c r="K3546" s="2"/>
    </row>
    <row r="3547" spans="1:11" ht="12.5" x14ac:dyDescent="0.25">
      <c r="A3547" s="1">
        <v>32155295</v>
      </c>
      <c r="B3547" s="1" t="s">
        <v>10053</v>
      </c>
      <c r="C3547" s="1" t="s">
        <v>12856</v>
      </c>
      <c r="D3547" s="2" t="s">
        <v>12857</v>
      </c>
      <c r="E3547" s="1" t="s">
        <v>9911</v>
      </c>
      <c r="F3547" s="1" t="s">
        <v>12858</v>
      </c>
      <c r="G3547" s="3">
        <v>43959.038414351853</v>
      </c>
      <c r="H3547" s="1" t="b">
        <v>0</v>
      </c>
      <c r="I3547" s="1" t="s">
        <v>22</v>
      </c>
      <c r="K3547" s="2"/>
    </row>
    <row r="3548" spans="1:11" ht="12.5" x14ac:dyDescent="0.25">
      <c r="A3548" s="1">
        <v>385324</v>
      </c>
      <c r="B3548" s="1" t="s">
        <v>12859</v>
      </c>
      <c r="C3548" s="1" t="s">
        <v>12860</v>
      </c>
      <c r="D3548" s="2" t="s">
        <v>12861</v>
      </c>
      <c r="E3548" s="1" t="s">
        <v>9911</v>
      </c>
      <c r="F3548" s="1" t="s">
        <v>12862</v>
      </c>
      <c r="G3548" s="3">
        <v>43959.038425925923</v>
      </c>
      <c r="H3548" s="1" t="b">
        <v>0</v>
      </c>
      <c r="I3548" s="1" t="s">
        <v>22</v>
      </c>
      <c r="K3548" s="2"/>
    </row>
    <row r="3549" spans="1:11" ht="12.5" x14ac:dyDescent="0.25">
      <c r="A3549" s="1">
        <v>14681791</v>
      </c>
      <c r="B3549" s="1" t="s">
        <v>12863</v>
      </c>
      <c r="C3549" s="1" t="s">
        <v>12864</v>
      </c>
      <c r="D3549" s="2" t="s">
        <v>12865</v>
      </c>
      <c r="E3549" s="1" t="s">
        <v>9911</v>
      </c>
      <c r="F3549" s="1" t="s">
        <v>12866</v>
      </c>
      <c r="G3549" s="3">
        <v>43959.038425925923</v>
      </c>
      <c r="H3549" s="1" t="b">
        <v>0</v>
      </c>
      <c r="I3549" s="1" t="s">
        <v>22</v>
      </c>
      <c r="K3549" s="2"/>
    </row>
    <row r="3550" spans="1:11" ht="12.5" x14ac:dyDescent="0.25">
      <c r="A3550" s="1">
        <v>5276670</v>
      </c>
      <c r="B3550" s="1" t="s">
        <v>12867</v>
      </c>
      <c r="C3550" s="1" t="s">
        <v>12868</v>
      </c>
      <c r="D3550" s="2" t="s">
        <v>12869</v>
      </c>
      <c r="E3550" s="1" t="s">
        <v>9911</v>
      </c>
      <c r="F3550" s="1" t="s">
        <v>12870</v>
      </c>
      <c r="G3550" s="3">
        <v>43959.038425925923</v>
      </c>
      <c r="H3550" s="1" t="b">
        <v>0</v>
      </c>
      <c r="I3550" s="1" t="s">
        <v>22</v>
      </c>
      <c r="K3550" s="2"/>
    </row>
    <row r="3551" spans="1:11" ht="12.5" x14ac:dyDescent="0.25">
      <c r="A3551" s="1">
        <v>141023215</v>
      </c>
      <c r="B3551" s="1" t="s">
        <v>10742</v>
      </c>
      <c r="C3551" s="1" t="s">
        <v>12871</v>
      </c>
      <c r="D3551" s="2" t="s">
        <v>12872</v>
      </c>
      <c r="E3551" s="1" t="s">
        <v>9911</v>
      </c>
      <c r="F3551" s="1" t="s">
        <v>12873</v>
      </c>
      <c r="G3551" s="3">
        <v>43959.038437499999</v>
      </c>
      <c r="H3551" s="1" t="b">
        <v>1</v>
      </c>
      <c r="K3551" s="2"/>
    </row>
    <row r="3552" spans="1:11" ht="12.5" x14ac:dyDescent="0.25">
      <c r="A3552" s="1">
        <v>7905923</v>
      </c>
      <c r="B3552" s="1" t="s">
        <v>10912</v>
      </c>
      <c r="C3552" s="1" t="s">
        <v>1506</v>
      </c>
      <c r="D3552" s="2" t="s">
        <v>12874</v>
      </c>
      <c r="E3552" s="1" t="s">
        <v>9911</v>
      </c>
      <c r="F3552" s="1" t="s">
        <v>12875</v>
      </c>
      <c r="G3552" s="3">
        <v>43959.038437499999</v>
      </c>
      <c r="H3552" s="1" t="b">
        <v>0</v>
      </c>
      <c r="I3552" s="1" t="s">
        <v>22</v>
      </c>
      <c r="K3552" s="2"/>
    </row>
    <row r="3553" spans="1:11" ht="12.5" x14ac:dyDescent="0.25">
      <c r="A3553" s="1">
        <v>1762414</v>
      </c>
      <c r="B3553" s="1" t="s">
        <v>12876</v>
      </c>
      <c r="C3553" s="1" t="s">
        <v>12877</v>
      </c>
      <c r="D3553" s="2" t="s">
        <v>12878</v>
      </c>
      <c r="E3553" s="1" t="s">
        <v>9911</v>
      </c>
      <c r="F3553" s="1" t="s">
        <v>12879</v>
      </c>
      <c r="G3553" s="3">
        <v>43959.038449074076</v>
      </c>
      <c r="H3553" s="1" t="b">
        <v>0</v>
      </c>
      <c r="I3553" s="1" t="s">
        <v>22</v>
      </c>
      <c r="K3553" s="2"/>
    </row>
    <row r="3554" spans="1:11" ht="12.5" x14ac:dyDescent="0.25">
      <c r="A3554" s="1">
        <v>17514103</v>
      </c>
      <c r="B3554" s="1" t="s">
        <v>12880</v>
      </c>
      <c r="C3554" s="1" t="s">
        <v>12881</v>
      </c>
      <c r="D3554" s="2" t="s">
        <v>12882</v>
      </c>
      <c r="E3554" s="1" t="s">
        <v>9911</v>
      </c>
      <c r="F3554" s="1" t="s">
        <v>12883</v>
      </c>
      <c r="G3554" s="3">
        <v>43959.038460648146</v>
      </c>
      <c r="H3554" s="1" t="b">
        <v>1</v>
      </c>
      <c r="K3554" s="2"/>
    </row>
    <row r="3555" spans="1:11" ht="12.5" x14ac:dyDescent="0.25">
      <c r="A3555" s="1">
        <v>1262925</v>
      </c>
      <c r="B3555" s="1" t="s">
        <v>12884</v>
      </c>
      <c r="C3555" s="1" t="s">
        <v>12885</v>
      </c>
      <c r="D3555" s="2" t="s">
        <v>12886</v>
      </c>
      <c r="E3555" s="1" t="s">
        <v>9911</v>
      </c>
      <c r="F3555" s="1" t="s">
        <v>12887</v>
      </c>
      <c r="G3555" s="3">
        <v>43959.038460648146</v>
      </c>
      <c r="H3555" s="1" t="b">
        <v>0</v>
      </c>
      <c r="I3555" s="1" t="s">
        <v>22</v>
      </c>
      <c r="K3555" s="2"/>
    </row>
    <row r="3556" spans="1:11" ht="12.5" x14ac:dyDescent="0.25">
      <c r="A3556" s="1">
        <v>102767320</v>
      </c>
      <c r="B3556" s="1" t="s">
        <v>12888</v>
      </c>
      <c r="C3556" s="1" t="s">
        <v>12889</v>
      </c>
      <c r="D3556" s="2" t="s">
        <v>12890</v>
      </c>
      <c r="E3556" s="1" t="s">
        <v>9911</v>
      </c>
      <c r="F3556" s="1" t="s">
        <v>12891</v>
      </c>
      <c r="G3556" s="3">
        <v>43959.038472222222</v>
      </c>
      <c r="H3556" s="1" t="b">
        <v>1</v>
      </c>
      <c r="K3556" s="2"/>
    </row>
    <row r="3557" spans="1:11" ht="12.5" x14ac:dyDescent="0.25">
      <c r="A3557" s="1">
        <v>3197261</v>
      </c>
      <c r="B3557" s="1" t="s">
        <v>12892</v>
      </c>
      <c r="C3557" s="1" t="s">
        <v>12893</v>
      </c>
      <c r="D3557" s="2" t="s">
        <v>12894</v>
      </c>
      <c r="E3557" s="1" t="s">
        <v>9911</v>
      </c>
      <c r="F3557" s="1" t="s">
        <v>12895</v>
      </c>
      <c r="G3557" s="3">
        <v>43959.038472222222</v>
      </c>
      <c r="H3557" s="1" t="b">
        <v>0</v>
      </c>
      <c r="I3557" s="1" t="s">
        <v>22</v>
      </c>
      <c r="K3557" s="2"/>
    </row>
    <row r="3558" spans="1:11" ht="12.5" x14ac:dyDescent="0.25">
      <c r="A3558" s="1">
        <v>2536145</v>
      </c>
      <c r="B3558" s="1" t="s">
        <v>11777</v>
      </c>
      <c r="C3558" s="1" t="s">
        <v>12896</v>
      </c>
      <c r="D3558" s="2" t="s">
        <v>12897</v>
      </c>
      <c r="E3558" s="1" t="s">
        <v>9911</v>
      </c>
      <c r="F3558" s="1" t="s">
        <v>12898</v>
      </c>
      <c r="G3558" s="3">
        <v>43959.038483796299</v>
      </c>
      <c r="H3558" s="1" t="b">
        <v>1</v>
      </c>
      <c r="K3558" s="2"/>
    </row>
    <row r="3559" spans="1:11" ht="12.5" x14ac:dyDescent="0.25">
      <c r="A3559" s="1">
        <v>11524729</v>
      </c>
      <c r="B3559" s="1" t="s">
        <v>10319</v>
      </c>
      <c r="C3559" s="1" t="s">
        <v>12899</v>
      </c>
      <c r="D3559" s="2" t="s">
        <v>12900</v>
      </c>
      <c r="E3559" s="1" t="s">
        <v>9911</v>
      </c>
      <c r="F3559" s="1" t="s">
        <v>12901</v>
      </c>
      <c r="G3559" s="3">
        <v>43959.038483796299</v>
      </c>
      <c r="H3559" s="1" t="b">
        <v>1</v>
      </c>
      <c r="K3559" s="2"/>
    </row>
    <row r="3560" spans="1:11" ht="12.5" x14ac:dyDescent="0.25">
      <c r="A3560" s="1">
        <v>130582922</v>
      </c>
      <c r="B3560" s="1" t="s">
        <v>12902</v>
      </c>
      <c r="C3560" s="1" t="s">
        <v>12903</v>
      </c>
      <c r="D3560" s="2" t="s">
        <v>12904</v>
      </c>
      <c r="E3560" s="1" t="s">
        <v>9911</v>
      </c>
      <c r="F3560" s="1" t="s">
        <v>12905</v>
      </c>
      <c r="G3560" s="3">
        <v>43959.038495370369</v>
      </c>
      <c r="H3560" s="1" t="b">
        <v>0</v>
      </c>
      <c r="I3560" s="1" t="s">
        <v>22</v>
      </c>
      <c r="K3560" s="2"/>
    </row>
    <row r="3561" spans="1:11" ht="12.5" x14ac:dyDescent="0.25">
      <c r="A3561" s="1">
        <v>3879305</v>
      </c>
      <c r="B3561" s="1" t="s">
        <v>12906</v>
      </c>
      <c r="C3561" s="1" t="s">
        <v>12907</v>
      </c>
      <c r="D3561" s="2" t="s">
        <v>12908</v>
      </c>
      <c r="E3561" s="1" t="s">
        <v>9911</v>
      </c>
      <c r="F3561" s="1" t="s">
        <v>12909</v>
      </c>
      <c r="G3561" s="3">
        <v>43959.038495370369</v>
      </c>
      <c r="H3561" s="1" t="b">
        <v>1</v>
      </c>
      <c r="K3561" s="2"/>
    </row>
    <row r="3562" spans="1:11" ht="12.5" x14ac:dyDescent="0.25">
      <c r="A3562" s="1">
        <v>5172871</v>
      </c>
      <c r="B3562" s="1" t="s">
        <v>12910</v>
      </c>
      <c r="C3562" s="1" t="s">
        <v>12911</v>
      </c>
      <c r="D3562" s="2" t="s">
        <v>12912</v>
      </c>
      <c r="E3562" s="1" t="s">
        <v>9911</v>
      </c>
      <c r="F3562" s="1" t="s">
        <v>12913</v>
      </c>
      <c r="G3562" s="3">
        <v>43959.038506944446</v>
      </c>
      <c r="H3562" s="1" t="b">
        <v>0</v>
      </c>
      <c r="I3562" s="1" t="s">
        <v>22</v>
      </c>
      <c r="K3562" s="2"/>
    </row>
    <row r="3563" spans="1:11" ht="12.5" x14ac:dyDescent="0.25">
      <c r="A3563" s="1">
        <v>1383038</v>
      </c>
      <c r="B3563" s="1" t="s">
        <v>12914</v>
      </c>
      <c r="C3563" s="1" t="s">
        <v>12915</v>
      </c>
      <c r="D3563" s="2" t="s">
        <v>12916</v>
      </c>
      <c r="E3563" s="1" t="s">
        <v>9911</v>
      </c>
      <c r="F3563" s="1" t="s">
        <v>12917</v>
      </c>
      <c r="G3563" s="3">
        <v>43959.038506944446</v>
      </c>
      <c r="H3563" s="1" t="b">
        <v>0</v>
      </c>
      <c r="I3563" s="1" t="s">
        <v>22</v>
      </c>
      <c r="K3563" s="2"/>
    </row>
    <row r="3564" spans="1:11" ht="12.5" x14ac:dyDescent="0.25">
      <c r="A3564" s="1">
        <v>277662</v>
      </c>
      <c r="B3564" s="1" t="s">
        <v>12918</v>
      </c>
      <c r="C3564" s="1" t="s">
        <v>12919</v>
      </c>
      <c r="D3564" s="2" t="s">
        <v>12920</v>
      </c>
      <c r="E3564" s="1" t="s">
        <v>9911</v>
      </c>
      <c r="F3564" s="1" t="s">
        <v>12921</v>
      </c>
      <c r="G3564" s="3">
        <v>43959.038506944446</v>
      </c>
      <c r="H3564" s="1" t="b">
        <v>0</v>
      </c>
      <c r="I3564" s="1" t="s">
        <v>22</v>
      </c>
      <c r="K3564" s="2"/>
    </row>
    <row r="3565" spans="1:11" ht="12.5" x14ac:dyDescent="0.25">
      <c r="A3565" s="1">
        <v>3097862</v>
      </c>
      <c r="B3565" s="1" t="s">
        <v>12922</v>
      </c>
      <c r="C3565" s="1" t="s">
        <v>12923</v>
      </c>
      <c r="D3565" s="2" t="s">
        <v>12924</v>
      </c>
      <c r="E3565" s="1" t="s">
        <v>9911</v>
      </c>
      <c r="F3565" s="1" t="s">
        <v>12925</v>
      </c>
      <c r="G3565" s="3">
        <v>43959.038506944446</v>
      </c>
      <c r="H3565" s="1" t="b">
        <v>0</v>
      </c>
      <c r="I3565" s="1" t="s">
        <v>22</v>
      </c>
      <c r="K3565" s="2"/>
    </row>
    <row r="3566" spans="1:11" ht="12.5" x14ac:dyDescent="0.25">
      <c r="A3566" s="1">
        <v>5249039</v>
      </c>
      <c r="B3566" s="1" t="s">
        <v>12926</v>
      </c>
      <c r="C3566" s="1" t="s">
        <v>12927</v>
      </c>
      <c r="D3566" s="2" t="s">
        <v>12928</v>
      </c>
      <c r="E3566" s="1" t="s">
        <v>9911</v>
      </c>
      <c r="F3566" s="1" t="s">
        <v>12929</v>
      </c>
      <c r="G3566" s="3">
        <v>43959.038518518515</v>
      </c>
      <c r="H3566" s="1" t="b">
        <v>0</v>
      </c>
      <c r="I3566" s="1" t="s">
        <v>22</v>
      </c>
      <c r="K3566" s="2"/>
    </row>
    <row r="3567" spans="1:11" ht="12.5" x14ac:dyDescent="0.25">
      <c r="A3567" s="1">
        <v>2217665</v>
      </c>
      <c r="B3567" s="1" t="s">
        <v>12930</v>
      </c>
      <c r="C3567" s="1" t="s">
        <v>12931</v>
      </c>
      <c r="D3567" s="2" t="s">
        <v>12932</v>
      </c>
      <c r="E3567" s="1" t="s">
        <v>9911</v>
      </c>
      <c r="F3567" s="1" t="s">
        <v>12933</v>
      </c>
      <c r="G3567" s="3">
        <v>43959.038518518515</v>
      </c>
      <c r="H3567" s="1" t="b">
        <v>0</v>
      </c>
      <c r="I3567" s="1" t="s">
        <v>22</v>
      </c>
      <c r="K3567" s="2"/>
    </row>
    <row r="3568" spans="1:11" ht="12.5" x14ac:dyDescent="0.25">
      <c r="A3568" s="1">
        <v>48928504</v>
      </c>
      <c r="B3568" s="1" t="s">
        <v>12934</v>
      </c>
      <c r="C3568" s="1" t="s">
        <v>12935</v>
      </c>
      <c r="D3568" s="2" t="s">
        <v>12936</v>
      </c>
      <c r="E3568" s="1" t="s">
        <v>9911</v>
      </c>
      <c r="F3568" s="1" t="s">
        <v>12937</v>
      </c>
      <c r="G3568" s="3">
        <v>43959.038518518515</v>
      </c>
      <c r="H3568" s="1" t="b">
        <v>0</v>
      </c>
      <c r="I3568" s="1" t="s">
        <v>22</v>
      </c>
      <c r="K3568" s="2"/>
    </row>
    <row r="3569" spans="1:11" ht="12.5" x14ac:dyDescent="0.25">
      <c r="A3569" s="1">
        <v>8627208</v>
      </c>
      <c r="B3569" s="1" t="s">
        <v>12938</v>
      </c>
      <c r="C3569" s="1" t="s">
        <v>12939</v>
      </c>
      <c r="D3569" s="2" t="s">
        <v>12940</v>
      </c>
      <c r="E3569" s="1" t="s">
        <v>9911</v>
      </c>
      <c r="F3569" s="1" t="s">
        <v>12941</v>
      </c>
      <c r="G3569" s="3">
        <v>43959.038518518515</v>
      </c>
      <c r="H3569" s="1" t="b">
        <v>0</v>
      </c>
      <c r="I3569" s="1" t="s">
        <v>22</v>
      </c>
      <c r="K3569" s="2"/>
    </row>
    <row r="3570" spans="1:11" ht="12.5" x14ac:dyDescent="0.25">
      <c r="A3570" s="1">
        <v>14393862</v>
      </c>
      <c r="B3570" s="1" t="s">
        <v>9921</v>
      </c>
      <c r="C3570" s="1" t="s">
        <v>12942</v>
      </c>
      <c r="D3570" s="2" t="s">
        <v>12943</v>
      </c>
      <c r="E3570" s="1" t="s">
        <v>9911</v>
      </c>
      <c r="F3570" s="1" t="s">
        <v>12944</v>
      </c>
      <c r="G3570" s="3">
        <v>43959.038530092592</v>
      </c>
      <c r="H3570" s="1" t="b">
        <v>0</v>
      </c>
      <c r="I3570" s="1" t="s">
        <v>22</v>
      </c>
      <c r="K3570" s="2"/>
    </row>
    <row r="3571" spans="1:11" ht="12.5" x14ac:dyDescent="0.25">
      <c r="A3571" s="1">
        <v>197547987</v>
      </c>
      <c r="B3571" s="1" t="s">
        <v>9921</v>
      </c>
      <c r="C3571" s="1" t="s">
        <v>12945</v>
      </c>
      <c r="D3571" s="2" t="s">
        <v>12946</v>
      </c>
      <c r="E3571" s="1" t="s">
        <v>9911</v>
      </c>
      <c r="F3571" s="1" t="s">
        <v>12947</v>
      </c>
      <c r="G3571" s="3">
        <v>43959.038541666669</v>
      </c>
      <c r="H3571" s="1" t="b">
        <v>0</v>
      </c>
      <c r="I3571" s="1" t="s">
        <v>22</v>
      </c>
      <c r="K3571" s="2"/>
    </row>
    <row r="3572" spans="1:11" ht="12.5" x14ac:dyDescent="0.25">
      <c r="A3572" s="1">
        <v>17694277</v>
      </c>
      <c r="B3572" s="1" t="s">
        <v>12242</v>
      </c>
      <c r="C3572" s="1" t="s">
        <v>12948</v>
      </c>
      <c r="D3572" s="2" t="s">
        <v>12949</v>
      </c>
      <c r="E3572" s="1" t="s">
        <v>9911</v>
      </c>
      <c r="F3572" s="1" t="s">
        <v>12950</v>
      </c>
      <c r="G3572" s="3">
        <v>43959.038541666669</v>
      </c>
      <c r="H3572" s="1" t="b">
        <v>1</v>
      </c>
      <c r="K3572" s="2"/>
    </row>
    <row r="3573" spans="1:11" ht="12.5" x14ac:dyDescent="0.25">
      <c r="A3573" s="1">
        <v>31495112</v>
      </c>
      <c r="B3573" s="1" t="s">
        <v>12951</v>
      </c>
      <c r="C3573" s="1" t="s">
        <v>12952</v>
      </c>
      <c r="D3573" s="2" t="s">
        <v>12953</v>
      </c>
      <c r="E3573" s="1" t="s">
        <v>9911</v>
      </c>
      <c r="F3573" s="1" t="s">
        <v>12954</v>
      </c>
      <c r="G3573" s="3">
        <v>43959.038553240738</v>
      </c>
      <c r="H3573" s="1" t="b">
        <v>1</v>
      </c>
      <c r="K3573" s="2"/>
    </row>
    <row r="3574" spans="1:11" ht="12.5" x14ac:dyDescent="0.25">
      <c r="A3574" s="1">
        <v>4464333</v>
      </c>
      <c r="B3574" s="1" t="s">
        <v>12955</v>
      </c>
      <c r="C3574" s="1" t="s">
        <v>12956</v>
      </c>
      <c r="D3574" s="2" t="s">
        <v>12957</v>
      </c>
      <c r="E3574" s="1" t="s">
        <v>9911</v>
      </c>
      <c r="F3574" s="1" t="s">
        <v>12958</v>
      </c>
      <c r="G3574" s="3">
        <v>43959.038553240738</v>
      </c>
      <c r="H3574" s="1" t="b">
        <v>0</v>
      </c>
      <c r="I3574" s="1" t="s">
        <v>22</v>
      </c>
      <c r="K3574" s="2"/>
    </row>
    <row r="3575" spans="1:11" ht="12.5" x14ac:dyDescent="0.25">
      <c r="A3575" s="1">
        <v>67609292</v>
      </c>
      <c r="B3575" s="1" t="s">
        <v>12959</v>
      </c>
      <c r="C3575" s="1" t="s">
        <v>12959</v>
      </c>
      <c r="D3575" s="2" t="s">
        <v>12960</v>
      </c>
      <c r="E3575" s="1" t="s">
        <v>9911</v>
      </c>
      <c r="F3575" s="1" t="s">
        <v>12961</v>
      </c>
      <c r="G3575" s="3">
        <v>43959.038564814815</v>
      </c>
      <c r="H3575" s="1" t="b">
        <v>0</v>
      </c>
      <c r="I3575" s="1" t="s">
        <v>22</v>
      </c>
      <c r="K3575" s="2"/>
    </row>
    <row r="3576" spans="1:11" ht="12.5" x14ac:dyDescent="0.25">
      <c r="A3576" s="1">
        <v>88125635</v>
      </c>
      <c r="B3576" s="1" t="s">
        <v>12962</v>
      </c>
      <c r="C3576" s="1" t="s">
        <v>12963</v>
      </c>
      <c r="D3576" s="2" t="s">
        <v>12964</v>
      </c>
      <c r="E3576" s="1" t="s">
        <v>9911</v>
      </c>
      <c r="F3576" s="1" t="s">
        <v>12965</v>
      </c>
      <c r="G3576" s="3">
        <v>43959.038564814815</v>
      </c>
      <c r="H3576" s="1" t="b">
        <v>0</v>
      </c>
      <c r="I3576" s="1" t="s">
        <v>22</v>
      </c>
      <c r="K3576" s="2"/>
    </row>
    <row r="3577" spans="1:11" ht="12.5" x14ac:dyDescent="0.25">
      <c r="A3577" s="1">
        <v>12199480</v>
      </c>
      <c r="B3577" s="1" t="s">
        <v>12966</v>
      </c>
      <c r="C3577" s="1" t="s">
        <v>12966</v>
      </c>
      <c r="D3577" s="2" t="s">
        <v>12967</v>
      </c>
      <c r="E3577" s="1" t="s">
        <v>9911</v>
      </c>
      <c r="F3577" s="1" t="s">
        <v>12968</v>
      </c>
      <c r="G3577" s="3">
        <v>43959.038564814815</v>
      </c>
      <c r="H3577" s="1" t="b">
        <v>0</v>
      </c>
      <c r="I3577" s="1" t="s">
        <v>22</v>
      </c>
      <c r="K3577" s="2"/>
    </row>
    <row r="3578" spans="1:11" ht="12.5" x14ac:dyDescent="0.25">
      <c r="A3578" s="1">
        <v>18734315</v>
      </c>
      <c r="B3578" s="1" t="s">
        <v>12238</v>
      </c>
      <c r="C3578" s="1" t="s">
        <v>12969</v>
      </c>
      <c r="D3578" s="2" t="s">
        <v>12970</v>
      </c>
      <c r="E3578" s="1" t="s">
        <v>9911</v>
      </c>
      <c r="F3578" s="1" t="s">
        <v>12971</v>
      </c>
      <c r="G3578" s="3">
        <v>43959.038564814815</v>
      </c>
      <c r="H3578" s="1" t="b">
        <v>0</v>
      </c>
      <c r="I3578" s="1" t="s">
        <v>22</v>
      </c>
      <c r="K3578" s="2"/>
    </row>
    <row r="3579" spans="1:11" ht="12.5" x14ac:dyDescent="0.25">
      <c r="A3579" s="1">
        <v>64497532</v>
      </c>
      <c r="B3579" s="1" t="s">
        <v>12972</v>
      </c>
      <c r="C3579" s="1" t="s">
        <v>12973</v>
      </c>
      <c r="D3579" s="2" t="s">
        <v>12974</v>
      </c>
      <c r="E3579" s="1" t="s">
        <v>9911</v>
      </c>
      <c r="F3579" s="1" t="s">
        <v>12975</v>
      </c>
      <c r="G3579" s="3">
        <v>43959.038576388892</v>
      </c>
      <c r="H3579" s="1" t="b">
        <v>0</v>
      </c>
      <c r="I3579" s="1" t="s">
        <v>22</v>
      </c>
      <c r="K3579" s="2"/>
    </row>
    <row r="3580" spans="1:11" ht="12.5" x14ac:dyDescent="0.25">
      <c r="A3580" s="1">
        <v>133411492</v>
      </c>
      <c r="B3580" s="1" t="s">
        <v>12976</v>
      </c>
      <c r="C3580" s="1" t="s">
        <v>12976</v>
      </c>
      <c r="D3580" s="2" t="s">
        <v>12977</v>
      </c>
      <c r="E3580" s="1" t="s">
        <v>9911</v>
      </c>
      <c r="F3580" s="1" t="s">
        <v>12978</v>
      </c>
      <c r="G3580" s="3">
        <v>43959.038587962961</v>
      </c>
      <c r="H3580" s="1" t="b">
        <v>1</v>
      </c>
      <c r="K3580" s="2"/>
    </row>
    <row r="3581" spans="1:11" ht="12.5" x14ac:dyDescent="0.25">
      <c r="A3581" s="1">
        <v>189762572</v>
      </c>
      <c r="B3581" s="1" t="s">
        <v>12979</v>
      </c>
      <c r="C3581" s="1" t="s">
        <v>12980</v>
      </c>
      <c r="D3581" s="2" t="s">
        <v>12981</v>
      </c>
      <c r="E3581" s="1" t="s">
        <v>9911</v>
      </c>
      <c r="F3581" s="1" t="s">
        <v>12982</v>
      </c>
      <c r="G3581" s="3">
        <v>43959.038587962961</v>
      </c>
      <c r="H3581" s="1" t="b">
        <v>1</v>
      </c>
      <c r="K3581" s="2"/>
    </row>
    <row r="3582" spans="1:11" ht="12.5" x14ac:dyDescent="0.25">
      <c r="A3582" s="1">
        <v>21345765</v>
      </c>
      <c r="B3582" s="1" t="s">
        <v>12983</v>
      </c>
      <c r="C3582" s="1" t="s">
        <v>12983</v>
      </c>
      <c r="D3582" s="2" t="s">
        <v>12984</v>
      </c>
      <c r="E3582" s="1" t="s">
        <v>9911</v>
      </c>
      <c r="F3582" s="1" t="s">
        <v>12985</v>
      </c>
      <c r="G3582" s="3">
        <v>43959.038599537038</v>
      </c>
      <c r="H3582" s="1" t="b">
        <v>0</v>
      </c>
      <c r="I3582" s="1" t="s">
        <v>22</v>
      </c>
      <c r="K3582" s="2"/>
    </row>
    <row r="3583" spans="1:11" ht="12.5" x14ac:dyDescent="0.25">
      <c r="A3583" s="1">
        <v>39682214</v>
      </c>
      <c r="B3583" s="1" t="s">
        <v>12986</v>
      </c>
      <c r="C3583" s="1" t="s">
        <v>12986</v>
      </c>
      <c r="D3583" s="2" t="s">
        <v>12987</v>
      </c>
      <c r="E3583" s="1" t="s">
        <v>9911</v>
      </c>
      <c r="F3583" s="1" t="s">
        <v>12988</v>
      </c>
      <c r="G3583" s="3">
        <v>43959.038611111115</v>
      </c>
      <c r="H3583" s="1" t="b">
        <v>1</v>
      </c>
      <c r="K3583" s="2"/>
    </row>
    <row r="3584" spans="1:11" ht="12.5" x14ac:dyDescent="0.25">
      <c r="A3584" s="1">
        <v>37983532</v>
      </c>
      <c r="B3584" s="1" t="s">
        <v>12989</v>
      </c>
      <c r="C3584" s="1" t="s">
        <v>12989</v>
      </c>
      <c r="D3584" s="2" t="s">
        <v>12990</v>
      </c>
      <c r="E3584" s="1" t="s">
        <v>9911</v>
      </c>
      <c r="F3584" s="1" t="s">
        <v>12991</v>
      </c>
      <c r="G3584" s="3">
        <v>43959.038611111115</v>
      </c>
      <c r="H3584" s="1" t="b">
        <v>0</v>
      </c>
      <c r="I3584" s="1" t="s">
        <v>22</v>
      </c>
      <c r="K3584" s="2"/>
    </row>
    <row r="3585" spans="1:11" ht="12.5" x14ac:dyDescent="0.25">
      <c r="A3585" s="1">
        <v>14101953</v>
      </c>
      <c r="B3585" s="1" t="s">
        <v>12992</v>
      </c>
      <c r="C3585" s="1" t="s">
        <v>12993</v>
      </c>
      <c r="D3585" s="2" t="s">
        <v>12994</v>
      </c>
      <c r="E3585" s="1" t="s">
        <v>9911</v>
      </c>
      <c r="F3585" s="1" t="s">
        <v>12995</v>
      </c>
      <c r="G3585" s="3">
        <v>43959.038611111115</v>
      </c>
      <c r="H3585" s="1" t="b">
        <v>0</v>
      </c>
      <c r="I3585" s="1" t="s">
        <v>22</v>
      </c>
      <c r="K3585" s="2"/>
    </row>
    <row r="3586" spans="1:11" ht="12.5" x14ac:dyDescent="0.25">
      <c r="A3586" s="1">
        <v>2199848</v>
      </c>
      <c r="B3586" s="1" t="s">
        <v>12996</v>
      </c>
      <c r="C3586" s="1" t="s">
        <v>12997</v>
      </c>
      <c r="D3586" s="2" t="s">
        <v>12998</v>
      </c>
      <c r="E3586" s="1" t="s">
        <v>9911</v>
      </c>
      <c r="F3586" s="1" t="s">
        <v>12999</v>
      </c>
      <c r="G3586" s="3">
        <v>43959.038611111115</v>
      </c>
      <c r="H3586" s="1" t="b">
        <v>0</v>
      </c>
      <c r="I3586" s="1" t="s">
        <v>22</v>
      </c>
      <c r="K3586" s="2"/>
    </row>
    <row r="3587" spans="1:11" ht="12.5" x14ac:dyDescent="0.25">
      <c r="A3587" s="1">
        <v>81589681</v>
      </c>
      <c r="B3587" s="1" t="s">
        <v>13000</v>
      </c>
      <c r="C3587" s="1" t="s">
        <v>13001</v>
      </c>
      <c r="D3587" s="2" t="s">
        <v>13002</v>
      </c>
      <c r="E3587" s="1" t="s">
        <v>9911</v>
      </c>
      <c r="F3587" s="1" t="s">
        <v>13003</v>
      </c>
      <c r="G3587" s="3">
        <v>43959.038622685184</v>
      </c>
      <c r="H3587" s="1" t="b">
        <v>0</v>
      </c>
      <c r="I3587" s="1" t="s">
        <v>22</v>
      </c>
      <c r="K3587" s="2"/>
    </row>
    <row r="3588" spans="1:11" ht="12.5" x14ac:dyDescent="0.25">
      <c r="A3588" s="1">
        <v>2868510</v>
      </c>
      <c r="B3588" s="1" t="s">
        <v>11072</v>
      </c>
      <c r="C3588" s="1" t="s">
        <v>13004</v>
      </c>
      <c r="D3588" s="2" t="s">
        <v>13005</v>
      </c>
      <c r="E3588" s="1" t="s">
        <v>9911</v>
      </c>
      <c r="F3588" s="1" t="s">
        <v>13006</v>
      </c>
      <c r="G3588" s="3">
        <v>43959.038622685184</v>
      </c>
      <c r="H3588" s="1" t="b">
        <v>0</v>
      </c>
      <c r="I3588" s="1" t="s">
        <v>22</v>
      </c>
      <c r="K3588" s="2"/>
    </row>
    <row r="3589" spans="1:11" ht="12.5" x14ac:dyDescent="0.25">
      <c r="A3589" s="1">
        <v>15090687</v>
      </c>
      <c r="B3589" s="1" t="s">
        <v>13007</v>
      </c>
      <c r="C3589" s="1" t="s">
        <v>13008</v>
      </c>
      <c r="D3589" s="2" t="s">
        <v>13009</v>
      </c>
      <c r="E3589" s="1" t="s">
        <v>9911</v>
      </c>
      <c r="F3589" s="1" t="s">
        <v>13010</v>
      </c>
      <c r="G3589" s="3">
        <v>43959.038634259261</v>
      </c>
      <c r="H3589" s="1" t="b">
        <v>1</v>
      </c>
      <c r="K3589" s="2"/>
    </row>
    <row r="3590" spans="1:11" ht="12.5" x14ac:dyDescent="0.25">
      <c r="A3590" s="1">
        <v>34985876</v>
      </c>
      <c r="B3590" s="1" t="s">
        <v>10384</v>
      </c>
      <c r="C3590" s="1" t="s">
        <v>13011</v>
      </c>
      <c r="D3590" s="2" t="s">
        <v>13012</v>
      </c>
      <c r="E3590" s="1" t="s">
        <v>9911</v>
      </c>
      <c r="F3590" s="1" t="s">
        <v>13013</v>
      </c>
      <c r="G3590" s="3">
        <v>43959.038634259261</v>
      </c>
      <c r="H3590" s="1" t="b">
        <v>0</v>
      </c>
      <c r="I3590" s="1" t="s">
        <v>22</v>
      </c>
      <c r="K3590" s="2"/>
    </row>
    <row r="3591" spans="1:11" ht="12.5" x14ac:dyDescent="0.25">
      <c r="A3591" s="1">
        <v>24337575</v>
      </c>
      <c r="B3591" s="1" t="s">
        <v>13014</v>
      </c>
      <c r="C3591" s="1" t="s">
        <v>13015</v>
      </c>
      <c r="D3591" s="2" t="s">
        <v>13016</v>
      </c>
      <c r="E3591" s="1" t="s">
        <v>9911</v>
      </c>
      <c r="F3591" s="1" t="s">
        <v>13017</v>
      </c>
      <c r="G3591" s="3">
        <v>43959.038634259261</v>
      </c>
      <c r="H3591" s="1" t="b">
        <v>0</v>
      </c>
      <c r="I3591" s="1" t="s">
        <v>22</v>
      </c>
      <c r="K3591" s="2"/>
    </row>
    <row r="3592" spans="1:11" ht="12.5" x14ac:dyDescent="0.25">
      <c r="A3592" s="1">
        <v>130604419</v>
      </c>
      <c r="B3592" s="1" t="s">
        <v>13018</v>
      </c>
      <c r="C3592" s="1" t="s">
        <v>13019</v>
      </c>
      <c r="D3592" s="2" t="s">
        <v>13020</v>
      </c>
      <c r="E3592" s="1" t="s">
        <v>9911</v>
      </c>
      <c r="F3592" s="1" t="s">
        <v>10326</v>
      </c>
      <c r="G3592" s="3">
        <v>43959.038645833331</v>
      </c>
      <c r="H3592" s="1" t="b">
        <v>1</v>
      </c>
      <c r="K3592" s="2"/>
    </row>
    <row r="3593" spans="1:11" ht="12.5" x14ac:dyDescent="0.25">
      <c r="A3593" s="1">
        <v>81122723</v>
      </c>
      <c r="B3593" s="1" t="s">
        <v>13021</v>
      </c>
      <c r="C3593" s="1" t="s">
        <v>13022</v>
      </c>
      <c r="D3593" s="2" t="s">
        <v>13023</v>
      </c>
      <c r="E3593" s="1" t="s">
        <v>9911</v>
      </c>
      <c r="F3593" s="1" t="s">
        <v>13024</v>
      </c>
      <c r="G3593" s="3">
        <v>43959.038657407407</v>
      </c>
      <c r="H3593" s="1" t="b">
        <v>0</v>
      </c>
      <c r="I3593" s="1" t="s">
        <v>22</v>
      </c>
      <c r="K3593" s="2"/>
    </row>
    <row r="3594" spans="1:11" ht="12.5" x14ac:dyDescent="0.25">
      <c r="A3594" s="1">
        <v>2018925</v>
      </c>
      <c r="B3594" s="1" t="s">
        <v>13025</v>
      </c>
      <c r="C3594" s="1" t="s">
        <v>13026</v>
      </c>
      <c r="D3594" s="2" t="s">
        <v>13027</v>
      </c>
      <c r="E3594" s="1" t="s">
        <v>9911</v>
      </c>
      <c r="F3594" s="1" t="s">
        <v>13028</v>
      </c>
      <c r="G3594" s="3">
        <v>43959.038657407407</v>
      </c>
      <c r="H3594" s="1" t="b">
        <v>0</v>
      </c>
      <c r="I3594" s="1" t="s">
        <v>22</v>
      </c>
      <c r="K3594" s="2"/>
    </row>
    <row r="3595" spans="1:11" ht="12.5" x14ac:dyDescent="0.25">
      <c r="A3595" s="1">
        <v>27055316</v>
      </c>
      <c r="B3595" s="1" t="s">
        <v>13029</v>
      </c>
      <c r="C3595" s="1" t="s">
        <v>13030</v>
      </c>
      <c r="D3595" s="2" t="s">
        <v>13031</v>
      </c>
      <c r="E3595" s="1" t="s">
        <v>9911</v>
      </c>
      <c r="F3595" s="1" t="s">
        <v>13032</v>
      </c>
      <c r="G3595" s="3">
        <v>43959.038657407407</v>
      </c>
      <c r="H3595" s="1" t="b">
        <v>0</v>
      </c>
      <c r="I3595" s="1" t="s">
        <v>22</v>
      </c>
      <c r="K3595" s="2"/>
    </row>
    <row r="3596" spans="1:11" ht="12.5" x14ac:dyDescent="0.25">
      <c r="A3596" s="1">
        <v>948190</v>
      </c>
      <c r="B3596" s="1" t="s">
        <v>13033</v>
      </c>
      <c r="C3596" s="1" t="s">
        <v>13034</v>
      </c>
      <c r="D3596" s="2" t="s">
        <v>13035</v>
      </c>
      <c r="E3596" s="1" t="s">
        <v>9911</v>
      </c>
      <c r="F3596" s="1" t="s">
        <v>13036</v>
      </c>
      <c r="G3596" s="3">
        <v>43959.038668981484</v>
      </c>
      <c r="H3596" s="1" t="b">
        <v>1</v>
      </c>
      <c r="K3596" s="2"/>
    </row>
    <row r="3597" spans="1:11" ht="12.5" x14ac:dyDescent="0.25">
      <c r="A3597" s="1">
        <v>14976752</v>
      </c>
      <c r="B3597" s="1" t="s">
        <v>13037</v>
      </c>
      <c r="C3597" s="1" t="s">
        <v>13038</v>
      </c>
      <c r="D3597" s="2" t="s">
        <v>13039</v>
      </c>
      <c r="E3597" s="1" t="s">
        <v>9911</v>
      </c>
      <c r="F3597" s="1" t="s">
        <v>13040</v>
      </c>
      <c r="G3597" s="3">
        <v>43959.038668981484</v>
      </c>
      <c r="H3597" s="1" t="b">
        <v>0</v>
      </c>
      <c r="I3597" s="1" t="s">
        <v>22</v>
      </c>
      <c r="K3597" s="2"/>
    </row>
    <row r="3598" spans="1:11" ht="12.5" x14ac:dyDescent="0.25">
      <c r="A3598" s="1">
        <v>17838324</v>
      </c>
      <c r="B3598" s="1" t="s">
        <v>12242</v>
      </c>
      <c r="C3598" s="1" t="s">
        <v>13041</v>
      </c>
      <c r="D3598" s="2" t="s">
        <v>13042</v>
      </c>
      <c r="E3598" s="1" t="s">
        <v>9911</v>
      </c>
      <c r="F3598" s="1" t="s">
        <v>13043</v>
      </c>
      <c r="G3598" s="3">
        <v>43959.038680555554</v>
      </c>
      <c r="H3598" s="1" t="b">
        <v>1</v>
      </c>
      <c r="K3598" s="2"/>
    </row>
    <row r="3599" spans="1:11" ht="12.5" x14ac:dyDescent="0.25">
      <c r="A3599" s="1">
        <v>170628970</v>
      </c>
      <c r="B3599" s="1" t="s">
        <v>1933</v>
      </c>
      <c r="C3599" s="1" t="s">
        <v>13044</v>
      </c>
      <c r="D3599" s="2" t="s">
        <v>13045</v>
      </c>
      <c r="E3599" s="1" t="s">
        <v>9911</v>
      </c>
      <c r="F3599" s="1" t="s">
        <v>13046</v>
      </c>
      <c r="G3599" s="3">
        <v>43959.038680555554</v>
      </c>
      <c r="H3599" s="1" t="b">
        <v>1</v>
      </c>
      <c r="K3599" s="2"/>
    </row>
    <row r="3600" spans="1:11" ht="12.5" x14ac:dyDescent="0.25">
      <c r="A3600" s="1">
        <v>28882452</v>
      </c>
      <c r="B3600" s="1" t="s">
        <v>13047</v>
      </c>
      <c r="C3600" s="1" t="s">
        <v>13048</v>
      </c>
      <c r="D3600" s="2" t="s">
        <v>13049</v>
      </c>
      <c r="E3600" s="1" t="s">
        <v>9911</v>
      </c>
      <c r="F3600" s="1" t="s">
        <v>13050</v>
      </c>
      <c r="G3600" s="3">
        <v>43959.03869212963</v>
      </c>
      <c r="H3600" s="1" t="b">
        <v>1</v>
      </c>
      <c r="K3600" s="2"/>
    </row>
    <row r="3601" spans="1:11" ht="12.5" x14ac:dyDescent="0.25">
      <c r="A3601" s="1">
        <v>7590833</v>
      </c>
      <c r="B3601" s="1" t="s">
        <v>13051</v>
      </c>
      <c r="C3601" s="1" t="s">
        <v>13052</v>
      </c>
      <c r="D3601" s="2" t="s">
        <v>13053</v>
      </c>
      <c r="E3601" s="1" t="s">
        <v>9911</v>
      </c>
      <c r="F3601" s="1" t="s">
        <v>13054</v>
      </c>
      <c r="G3601" s="3">
        <v>43959.038703703707</v>
      </c>
      <c r="H3601" s="1" t="b">
        <v>0</v>
      </c>
      <c r="I3601" s="1" t="s">
        <v>22</v>
      </c>
      <c r="K3601" s="2"/>
    </row>
    <row r="3602" spans="1:11" ht="12.5" x14ac:dyDescent="0.25">
      <c r="A3602" s="1">
        <v>11516200</v>
      </c>
      <c r="B3602" s="1" t="s">
        <v>13055</v>
      </c>
      <c r="C3602" s="1" t="s">
        <v>13056</v>
      </c>
      <c r="D3602" s="2" t="s">
        <v>13057</v>
      </c>
      <c r="E3602" s="1" t="s">
        <v>9911</v>
      </c>
      <c r="F3602" s="1" t="s">
        <v>13058</v>
      </c>
      <c r="G3602" s="3">
        <v>43959.038703703707</v>
      </c>
      <c r="H3602" s="1" t="b">
        <v>0</v>
      </c>
      <c r="I3602" s="1" t="s">
        <v>22</v>
      </c>
      <c r="K3602" s="2"/>
    </row>
    <row r="3603" spans="1:11" ht="12.5" x14ac:dyDescent="0.25">
      <c r="A3603" s="1">
        <v>62261287</v>
      </c>
      <c r="B3603" s="1" t="s">
        <v>9909</v>
      </c>
      <c r="C3603" s="1" t="s">
        <v>13059</v>
      </c>
      <c r="D3603" s="2" t="s">
        <v>13060</v>
      </c>
      <c r="E3603" s="1" t="s">
        <v>9911</v>
      </c>
      <c r="G3603" s="3">
        <v>43959.038715277777</v>
      </c>
      <c r="H3603" s="1" t="b">
        <v>0</v>
      </c>
      <c r="I3603" s="1" t="s">
        <v>5</v>
      </c>
      <c r="K3603" s="2"/>
    </row>
    <row r="3604" spans="1:11" ht="12.5" x14ac:dyDescent="0.25">
      <c r="A3604" s="1">
        <v>5250000</v>
      </c>
      <c r="B3604" s="1" t="s">
        <v>13061</v>
      </c>
      <c r="C3604" s="1" t="s">
        <v>13062</v>
      </c>
      <c r="D3604" s="2" t="s">
        <v>13063</v>
      </c>
      <c r="E3604" s="1" t="s">
        <v>9911</v>
      </c>
      <c r="F3604" s="1" t="s">
        <v>13064</v>
      </c>
      <c r="G3604" s="3">
        <v>43959.038715277777</v>
      </c>
      <c r="H3604" s="1" t="b">
        <v>0</v>
      </c>
      <c r="I3604" s="1" t="s">
        <v>22</v>
      </c>
      <c r="K3604" s="2"/>
    </row>
    <row r="3605" spans="1:11" ht="12.5" x14ac:dyDescent="0.25">
      <c r="A3605" s="1">
        <v>32496241</v>
      </c>
      <c r="B3605" s="1" t="s">
        <v>13065</v>
      </c>
      <c r="C3605" s="1" t="s">
        <v>13066</v>
      </c>
      <c r="D3605" s="2" t="s">
        <v>13067</v>
      </c>
      <c r="E3605" s="1" t="s">
        <v>9911</v>
      </c>
      <c r="F3605" s="1" t="s">
        <v>13068</v>
      </c>
      <c r="G3605" s="3">
        <v>43959.038715277777</v>
      </c>
      <c r="H3605" s="1" t="b">
        <v>0</v>
      </c>
      <c r="I3605" s="1" t="s">
        <v>22</v>
      </c>
      <c r="K3605" s="2"/>
    </row>
    <row r="3606" spans="1:11" ht="12.5" x14ac:dyDescent="0.25">
      <c r="A3606" s="1">
        <v>34443891</v>
      </c>
      <c r="B3606" s="1" t="s">
        <v>13069</v>
      </c>
      <c r="C3606" s="1" t="s">
        <v>13070</v>
      </c>
      <c r="D3606" s="2" t="s">
        <v>13071</v>
      </c>
      <c r="E3606" s="1" t="s">
        <v>9911</v>
      </c>
      <c r="F3606" s="1" t="s">
        <v>13072</v>
      </c>
      <c r="G3606" s="3">
        <v>43959.038726851853</v>
      </c>
      <c r="H3606" s="1" t="b">
        <v>0</v>
      </c>
      <c r="I3606" s="1" t="s">
        <v>22</v>
      </c>
      <c r="K3606" s="2"/>
    </row>
    <row r="3607" spans="1:11" ht="12.5" x14ac:dyDescent="0.25">
      <c r="A3607" s="1">
        <v>393047</v>
      </c>
      <c r="B3607" s="1" t="s">
        <v>13073</v>
      </c>
      <c r="C3607" s="1" t="s">
        <v>13074</v>
      </c>
      <c r="D3607" s="2" t="s">
        <v>13075</v>
      </c>
      <c r="E3607" s="1" t="s">
        <v>9911</v>
      </c>
      <c r="F3607" s="1" t="s">
        <v>13076</v>
      </c>
      <c r="G3607" s="3">
        <v>43959.038726851853</v>
      </c>
      <c r="H3607" s="1" t="b">
        <v>0</v>
      </c>
      <c r="I3607" s="1" t="s">
        <v>22</v>
      </c>
      <c r="K3607" s="2"/>
    </row>
    <row r="3608" spans="1:11" ht="12.5" x14ac:dyDescent="0.25">
      <c r="A3608" s="1">
        <v>40945715</v>
      </c>
      <c r="B3608" s="1" t="s">
        <v>13077</v>
      </c>
      <c r="C3608" s="1" t="s">
        <v>13078</v>
      </c>
      <c r="D3608" s="2" t="s">
        <v>13079</v>
      </c>
      <c r="E3608" s="1" t="s">
        <v>9911</v>
      </c>
      <c r="F3608" s="1" t="s">
        <v>13080</v>
      </c>
      <c r="G3608" s="3">
        <v>43959.038738425923</v>
      </c>
      <c r="H3608" s="1" t="b">
        <v>1</v>
      </c>
      <c r="K3608" s="2"/>
    </row>
    <row r="3609" spans="1:11" ht="12.5" x14ac:dyDescent="0.25">
      <c r="A3609" s="1">
        <v>56256296</v>
      </c>
      <c r="B3609" s="1" t="s">
        <v>13081</v>
      </c>
      <c r="C3609" s="1" t="s">
        <v>13082</v>
      </c>
      <c r="D3609" s="2" t="s">
        <v>13083</v>
      </c>
      <c r="E3609" s="1" t="s">
        <v>9911</v>
      </c>
      <c r="F3609" s="1" t="s">
        <v>13084</v>
      </c>
      <c r="G3609" s="3">
        <v>43959.038738425923</v>
      </c>
      <c r="H3609" s="1" t="b">
        <v>0</v>
      </c>
      <c r="I3609" s="1" t="s">
        <v>22</v>
      </c>
      <c r="K3609" s="2"/>
    </row>
    <row r="3610" spans="1:11" ht="12.5" x14ac:dyDescent="0.25">
      <c r="A3610" s="1">
        <v>49742205</v>
      </c>
      <c r="B3610" s="1" t="s">
        <v>13085</v>
      </c>
      <c r="C3610" s="1" t="s">
        <v>13086</v>
      </c>
      <c r="D3610" s="2" t="s">
        <v>13087</v>
      </c>
      <c r="E3610" s="1" t="s">
        <v>9911</v>
      </c>
      <c r="F3610" s="1" t="s">
        <v>13088</v>
      </c>
      <c r="G3610" s="3">
        <v>43959.03875</v>
      </c>
      <c r="H3610" s="1" t="b">
        <v>1</v>
      </c>
      <c r="K3610" s="2"/>
    </row>
    <row r="3611" spans="1:11" ht="12.5" x14ac:dyDescent="0.25">
      <c r="A3611" s="1">
        <v>22917537</v>
      </c>
      <c r="B3611" s="1" t="s">
        <v>10788</v>
      </c>
      <c r="C3611" s="1" t="s">
        <v>10788</v>
      </c>
      <c r="D3611" s="2" t="s">
        <v>13089</v>
      </c>
      <c r="E3611" s="1" t="s">
        <v>9911</v>
      </c>
      <c r="F3611" s="1" t="s">
        <v>13090</v>
      </c>
      <c r="G3611" s="3">
        <v>43959.03875</v>
      </c>
      <c r="H3611" s="1" t="b">
        <v>0</v>
      </c>
      <c r="I3611" s="1" t="s">
        <v>22</v>
      </c>
      <c r="K3611" s="2"/>
    </row>
    <row r="3612" spans="1:11" ht="12.5" x14ac:dyDescent="0.25">
      <c r="A3612" s="1">
        <v>138214957</v>
      </c>
      <c r="B3612" s="1" t="s">
        <v>13091</v>
      </c>
      <c r="C3612" s="1" t="s">
        <v>13092</v>
      </c>
      <c r="D3612" s="2" t="s">
        <v>13093</v>
      </c>
      <c r="E3612" s="1" t="s">
        <v>9911</v>
      </c>
      <c r="F3612" s="1" t="s">
        <v>13094</v>
      </c>
      <c r="G3612" s="3">
        <v>43959.038761574076</v>
      </c>
      <c r="H3612" s="1" t="b">
        <v>0</v>
      </c>
      <c r="I3612" s="1" t="s">
        <v>22</v>
      </c>
      <c r="K3612" s="2"/>
    </row>
    <row r="3613" spans="1:11" ht="12.5" x14ac:dyDescent="0.25">
      <c r="A3613" s="1">
        <v>104063677</v>
      </c>
      <c r="B3613" s="1" t="s">
        <v>13095</v>
      </c>
      <c r="C3613" s="1" t="s">
        <v>13096</v>
      </c>
      <c r="D3613" s="2" t="s">
        <v>13097</v>
      </c>
      <c r="E3613" s="1" t="s">
        <v>9911</v>
      </c>
      <c r="F3613" s="1" t="s">
        <v>13098</v>
      </c>
      <c r="G3613" s="3">
        <v>43959.038761574076</v>
      </c>
      <c r="H3613" s="1" t="b">
        <v>0</v>
      </c>
      <c r="I3613" s="1" t="s">
        <v>22</v>
      </c>
      <c r="K3613" s="2"/>
    </row>
    <row r="3614" spans="1:11" ht="12.5" x14ac:dyDescent="0.25">
      <c r="A3614" s="1">
        <v>29455529</v>
      </c>
      <c r="B3614" s="1" t="s">
        <v>13099</v>
      </c>
      <c r="C3614" s="1" t="s">
        <v>13100</v>
      </c>
      <c r="D3614" s="2" t="s">
        <v>13101</v>
      </c>
      <c r="E3614" s="1" t="s">
        <v>9911</v>
      </c>
      <c r="F3614" s="1" t="s">
        <v>13102</v>
      </c>
      <c r="G3614" s="3">
        <v>43959.038761574076</v>
      </c>
      <c r="H3614" s="1" t="b">
        <v>0</v>
      </c>
      <c r="I3614" s="1" t="s">
        <v>22</v>
      </c>
      <c r="K3614" s="2"/>
    </row>
    <row r="3615" spans="1:11" ht="12.5" x14ac:dyDescent="0.25">
      <c r="A3615" s="1">
        <v>57463067</v>
      </c>
      <c r="B3615" s="1" t="s">
        <v>13103</v>
      </c>
      <c r="C3615" s="1" t="s">
        <v>13103</v>
      </c>
      <c r="D3615" s="2" t="s">
        <v>13104</v>
      </c>
      <c r="E3615" s="1" t="s">
        <v>9911</v>
      </c>
      <c r="F3615" s="1" t="s">
        <v>13105</v>
      </c>
      <c r="G3615" s="3">
        <v>43959.038784722223</v>
      </c>
      <c r="H3615" s="1" t="b">
        <v>1</v>
      </c>
      <c r="K3615" s="2"/>
    </row>
    <row r="3616" spans="1:11" ht="12.5" x14ac:dyDescent="0.25">
      <c r="A3616" s="1">
        <v>2526596</v>
      </c>
      <c r="B3616" s="1" t="s">
        <v>13106</v>
      </c>
      <c r="C3616" s="1" t="s">
        <v>13107</v>
      </c>
      <c r="D3616" s="2" t="s">
        <v>13108</v>
      </c>
      <c r="E3616" s="1" t="s">
        <v>9911</v>
      </c>
      <c r="F3616" s="1" t="s">
        <v>13109</v>
      </c>
      <c r="G3616" s="3">
        <v>43959.038784722223</v>
      </c>
      <c r="H3616" s="1" t="b">
        <v>0</v>
      </c>
      <c r="I3616" s="1" t="s">
        <v>22</v>
      </c>
      <c r="K3616" s="2"/>
    </row>
    <row r="3617" spans="1:11" ht="12.5" x14ac:dyDescent="0.25">
      <c r="A3617" s="1">
        <v>36024079</v>
      </c>
      <c r="B3617" s="1" t="s">
        <v>9921</v>
      </c>
      <c r="C3617" s="1" t="s">
        <v>13110</v>
      </c>
      <c r="D3617" s="2" t="s">
        <v>13111</v>
      </c>
      <c r="E3617" s="1" t="s">
        <v>9911</v>
      </c>
      <c r="F3617" s="1" t="s">
        <v>13112</v>
      </c>
      <c r="G3617" s="3">
        <v>43959.0387962963</v>
      </c>
      <c r="H3617" s="1" t="b">
        <v>0</v>
      </c>
      <c r="I3617" s="1" t="s">
        <v>22</v>
      </c>
      <c r="K3617" s="2"/>
    </row>
    <row r="3618" spans="1:11" ht="12.5" x14ac:dyDescent="0.25">
      <c r="A3618" s="1">
        <v>778294</v>
      </c>
      <c r="B3618" s="1" t="s">
        <v>13113</v>
      </c>
      <c r="C3618" s="1" t="s">
        <v>13114</v>
      </c>
      <c r="D3618" s="2" t="s">
        <v>13115</v>
      </c>
      <c r="E3618" s="1" t="s">
        <v>9911</v>
      </c>
      <c r="F3618" s="1" t="s">
        <v>13116</v>
      </c>
      <c r="G3618" s="3">
        <v>43959.0387962963</v>
      </c>
      <c r="H3618" s="1" t="b">
        <v>0</v>
      </c>
      <c r="I3618" s="1" t="s">
        <v>22</v>
      </c>
      <c r="K3618" s="2"/>
    </row>
    <row r="3619" spans="1:11" ht="12.5" x14ac:dyDescent="0.25">
      <c r="A3619" s="1">
        <v>1375774</v>
      </c>
      <c r="B3619" s="1" t="s">
        <v>13117</v>
      </c>
      <c r="C3619" s="1" t="s">
        <v>13117</v>
      </c>
      <c r="D3619" s="2" t="s">
        <v>13118</v>
      </c>
      <c r="E3619" s="1" t="s">
        <v>9911</v>
      </c>
      <c r="F3619" s="1" t="s">
        <v>13119</v>
      </c>
      <c r="G3619" s="3">
        <v>43959.038807870369</v>
      </c>
      <c r="H3619" s="1" t="b">
        <v>0</v>
      </c>
      <c r="I3619" s="1" t="s">
        <v>1570</v>
      </c>
      <c r="K3619" s="2"/>
    </row>
    <row r="3620" spans="1:11" ht="12.5" x14ac:dyDescent="0.25">
      <c r="A3620" s="1">
        <v>16455664</v>
      </c>
      <c r="B3620" s="1" t="s">
        <v>13120</v>
      </c>
      <c r="C3620" s="1" t="s">
        <v>13121</v>
      </c>
      <c r="D3620" s="2" t="s">
        <v>13122</v>
      </c>
      <c r="E3620" s="1" t="s">
        <v>9911</v>
      </c>
      <c r="F3620" s="1" t="s">
        <v>13123</v>
      </c>
      <c r="G3620" s="3">
        <v>43959.038819444446</v>
      </c>
      <c r="H3620" s="1" t="b">
        <v>1</v>
      </c>
      <c r="K3620" s="2"/>
    </row>
    <row r="3621" spans="1:11" ht="12.5" x14ac:dyDescent="0.25">
      <c r="A3621" s="1">
        <v>43051429</v>
      </c>
      <c r="B3621" s="1" t="s">
        <v>9921</v>
      </c>
      <c r="C3621" s="1" t="s">
        <v>13124</v>
      </c>
      <c r="D3621" s="2" t="s">
        <v>13125</v>
      </c>
      <c r="E3621" s="1" t="s">
        <v>9911</v>
      </c>
      <c r="F3621" s="1" t="s">
        <v>13126</v>
      </c>
      <c r="G3621" s="3">
        <v>43959.038819444446</v>
      </c>
      <c r="H3621" s="1" t="b">
        <v>0</v>
      </c>
      <c r="I3621" s="1" t="s">
        <v>22</v>
      </c>
      <c r="K3621" s="2"/>
    </row>
    <row r="3622" spans="1:11" ht="12.5" x14ac:dyDescent="0.25">
      <c r="A3622" s="1">
        <v>36928157</v>
      </c>
      <c r="B3622" s="1" t="s">
        <v>13127</v>
      </c>
      <c r="C3622" s="1" t="s">
        <v>13128</v>
      </c>
      <c r="D3622" s="2" t="s">
        <v>13129</v>
      </c>
      <c r="E3622" s="1" t="s">
        <v>9911</v>
      </c>
      <c r="F3622" s="1" t="s">
        <v>13130</v>
      </c>
      <c r="G3622" s="3">
        <v>43959.038831018515</v>
      </c>
      <c r="H3622" s="1" t="b">
        <v>0</v>
      </c>
      <c r="I3622" s="1" t="s">
        <v>22</v>
      </c>
      <c r="K3622" s="2"/>
    </row>
    <row r="3623" spans="1:11" ht="12.5" x14ac:dyDescent="0.25">
      <c r="A3623" s="1">
        <v>4630870</v>
      </c>
      <c r="B3623" s="1" t="s">
        <v>10063</v>
      </c>
      <c r="C3623" s="1" t="s">
        <v>13131</v>
      </c>
      <c r="D3623" s="2" t="s">
        <v>13132</v>
      </c>
      <c r="E3623" s="1" t="s">
        <v>9911</v>
      </c>
      <c r="F3623" s="1" t="s">
        <v>13133</v>
      </c>
      <c r="G3623" s="3">
        <v>43959.038831018515</v>
      </c>
      <c r="H3623" s="1" t="b">
        <v>0</v>
      </c>
      <c r="I3623" s="1" t="s">
        <v>22</v>
      </c>
      <c r="K3623" s="2"/>
    </row>
    <row r="3624" spans="1:11" ht="12.5" x14ac:dyDescent="0.25">
      <c r="A3624" s="1">
        <v>129852395</v>
      </c>
      <c r="B3624" s="1" t="s">
        <v>13134</v>
      </c>
      <c r="C3624" s="1" t="s">
        <v>13135</v>
      </c>
      <c r="D3624" s="2" t="s">
        <v>13136</v>
      </c>
      <c r="E3624" s="1" t="s">
        <v>9911</v>
      </c>
      <c r="F3624" s="1" t="s">
        <v>13137</v>
      </c>
      <c r="G3624" s="3">
        <v>43959.038831018515</v>
      </c>
      <c r="H3624" s="1" t="b">
        <v>0</v>
      </c>
      <c r="I3624" s="1" t="s">
        <v>22</v>
      </c>
      <c r="K3624" s="2"/>
    </row>
    <row r="3625" spans="1:11" ht="12.5" x14ac:dyDescent="0.25">
      <c r="A3625" s="1">
        <v>7327188</v>
      </c>
      <c r="B3625" s="1" t="s">
        <v>13138</v>
      </c>
      <c r="C3625" s="1" t="s">
        <v>13139</v>
      </c>
      <c r="D3625" s="2" t="s">
        <v>13140</v>
      </c>
      <c r="E3625" s="1" t="s">
        <v>9911</v>
      </c>
      <c r="F3625" s="1" t="s">
        <v>13141</v>
      </c>
      <c r="G3625" s="3">
        <v>43959.038831018515</v>
      </c>
      <c r="H3625" s="1" t="b">
        <v>0</v>
      </c>
      <c r="I3625" s="1" t="s">
        <v>22</v>
      </c>
      <c r="K3625" s="2"/>
    </row>
    <row r="3626" spans="1:11" ht="12.5" x14ac:dyDescent="0.25">
      <c r="A3626" s="1">
        <v>93950126</v>
      </c>
      <c r="B3626" s="1" t="s">
        <v>13142</v>
      </c>
      <c r="C3626" s="1" t="s">
        <v>13143</v>
      </c>
      <c r="D3626" s="2" t="s">
        <v>13144</v>
      </c>
      <c r="E3626" s="1" t="s">
        <v>9911</v>
      </c>
      <c r="F3626" s="1" t="s">
        <v>13145</v>
      </c>
      <c r="G3626" s="3">
        <v>43959.038842592592</v>
      </c>
      <c r="H3626" s="1" t="b">
        <v>0</v>
      </c>
      <c r="I3626" s="1" t="s">
        <v>5</v>
      </c>
      <c r="K3626" s="2"/>
    </row>
    <row r="3627" spans="1:11" ht="12.5" x14ac:dyDescent="0.25">
      <c r="A3627" s="1">
        <v>142127816</v>
      </c>
      <c r="B3627" s="1" t="s">
        <v>13146</v>
      </c>
      <c r="C3627" s="1" t="s">
        <v>13147</v>
      </c>
      <c r="D3627" s="2" t="s">
        <v>13148</v>
      </c>
      <c r="E3627" s="1" t="s">
        <v>9911</v>
      </c>
      <c r="F3627" s="1" t="s">
        <v>13149</v>
      </c>
      <c r="G3627" s="3">
        <v>43959.038842592592</v>
      </c>
      <c r="H3627" s="1" t="b">
        <v>0</v>
      </c>
      <c r="I3627" s="1" t="s">
        <v>22</v>
      </c>
      <c r="K3627" s="2"/>
    </row>
    <row r="3628" spans="1:11" ht="12.5" x14ac:dyDescent="0.25">
      <c r="A3628" s="1">
        <v>332273</v>
      </c>
      <c r="B3628" s="1" t="s">
        <v>13150</v>
      </c>
      <c r="C3628" s="1" t="s">
        <v>13151</v>
      </c>
      <c r="D3628" s="2" t="s">
        <v>13152</v>
      </c>
      <c r="E3628" s="1" t="s">
        <v>9911</v>
      </c>
      <c r="F3628" s="1" t="s">
        <v>13153</v>
      </c>
      <c r="G3628" s="3">
        <v>43959.038854166669</v>
      </c>
      <c r="H3628" s="1" t="b">
        <v>0</v>
      </c>
      <c r="I3628" s="1" t="s">
        <v>22</v>
      </c>
      <c r="K3628" s="2"/>
    </row>
    <row r="3629" spans="1:11" ht="12.5" x14ac:dyDescent="0.25">
      <c r="A3629" s="1">
        <v>4753331</v>
      </c>
      <c r="B3629" s="1" t="s">
        <v>13154</v>
      </c>
      <c r="C3629" s="1" t="s">
        <v>13155</v>
      </c>
      <c r="D3629" s="2" t="s">
        <v>13156</v>
      </c>
      <c r="E3629" s="1" t="s">
        <v>9911</v>
      </c>
      <c r="F3629" s="1" t="s">
        <v>13157</v>
      </c>
      <c r="G3629" s="3">
        <v>43959.038854166669</v>
      </c>
      <c r="H3629" s="1" t="b">
        <v>0</v>
      </c>
      <c r="I3629" s="1" t="s">
        <v>22</v>
      </c>
      <c r="K3629" s="2"/>
    </row>
    <row r="3630" spans="1:11" ht="12.5" x14ac:dyDescent="0.25">
      <c r="A3630" s="1">
        <v>29075900</v>
      </c>
      <c r="B3630" s="1" t="s">
        <v>13158</v>
      </c>
      <c r="C3630" s="1" t="s">
        <v>13159</v>
      </c>
      <c r="D3630" s="2" t="s">
        <v>13160</v>
      </c>
      <c r="E3630" s="1" t="s">
        <v>9911</v>
      </c>
      <c r="F3630" s="1" t="s">
        <v>13161</v>
      </c>
      <c r="G3630" s="3">
        <v>43959.038854166669</v>
      </c>
      <c r="H3630" s="1" t="b">
        <v>0</v>
      </c>
      <c r="I3630" s="1" t="s">
        <v>22</v>
      </c>
      <c r="K3630" s="2"/>
    </row>
    <row r="3631" spans="1:11" ht="12.5" x14ac:dyDescent="0.25">
      <c r="A3631" s="1">
        <v>8974570</v>
      </c>
      <c r="B3631" s="1" t="s">
        <v>13162</v>
      </c>
      <c r="C3631" s="1" t="s">
        <v>13163</v>
      </c>
      <c r="D3631" s="2" t="s">
        <v>13164</v>
      </c>
      <c r="E3631" s="1" t="s">
        <v>9911</v>
      </c>
      <c r="F3631" s="1" t="s">
        <v>13165</v>
      </c>
      <c r="G3631" s="3">
        <v>43959.038854166669</v>
      </c>
      <c r="H3631" s="1" t="b">
        <v>0</v>
      </c>
      <c r="I3631" s="1" t="s">
        <v>22</v>
      </c>
      <c r="K3631" s="2"/>
    </row>
    <row r="3632" spans="1:11" ht="12.5" x14ac:dyDescent="0.25">
      <c r="A3632" s="1">
        <v>1602587</v>
      </c>
      <c r="B3632" s="1" t="s">
        <v>13166</v>
      </c>
      <c r="C3632" s="1" t="s">
        <v>13167</v>
      </c>
      <c r="D3632" s="2" t="s">
        <v>13168</v>
      </c>
      <c r="E3632" s="1" t="s">
        <v>9911</v>
      </c>
      <c r="F3632" s="1" t="s">
        <v>13169</v>
      </c>
      <c r="G3632" s="3">
        <v>43959.038865740738</v>
      </c>
      <c r="H3632" s="1" t="b">
        <v>0</v>
      </c>
      <c r="I3632" s="1" t="s">
        <v>22</v>
      </c>
      <c r="K3632" s="2"/>
    </row>
    <row r="3633" spans="1:11" ht="12.5" x14ac:dyDescent="0.25">
      <c r="A3633" s="1">
        <v>98536285</v>
      </c>
      <c r="B3633" s="1" t="s">
        <v>13170</v>
      </c>
      <c r="C3633" s="1" t="s">
        <v>13171</v>
      </c>
      <c r="D3633" s="2" t="s">
        <v>13172</v>
      </c>
      <c r="E3633" s="1" t="s">
        <v>9911</v>
      </c>
      <c r="F3633" s="1" t="s">
        <v>13173</v>
      </c>
      <c r="G3633" s="3">
        <v>43959.038865740738</v>
      </c>
      <c r="H3633" s="1" t="b">
        <v>0</v>
      </c>
      <c r="I3633" s="1" t="s">
        <v>22</v>
      </c>
      <c r="K3633" s="2"/>
    </row>
    <row r="3634" spans="1:11" ht="12.5" x14ac:dyDescent="0.25">
      <c r="A3634" s="1">
        <v>53163405</v>
      </c>
      <c r="B3634" s="1" t="s">
        <v>13174</v>
      </c>
      <c r="C3634" s="1" t="s">
        <v>13175</v>
      </c>
      <c r="D3634" s="2" t="s">
        <v>13176</v>
      </c>
      <c r="E3634" s="1" t="s">
        <v>9911</v>
      </c>
      <c r="F3634" s="1" t="s">
        <v>13177</v>
      </c>
      <c r="G3634" s="3">
        <v>43959.038865740738</v>
      </c>
      <c r="H3634" s="1" t="b">
        <v>0</v>
      </c>
      <c r="I3634" s="1" t="s">
        <v>22</v>
      </c>
      <c r="K3634" s="2"/>
    </row>
    <row r="3635" spans="1:11" ht="12.5" x14ac:dyDescent="0.25">
      <c r="A3635" s="1">
        <v>12924727</v>
      </c>
      <c r="B3635" s="1" t="s">
        <v>9921</v>
      </c>
      <c r="C3635" s="1" t="s">
        <v>13178</v>
      </c>
      <c r="D3635" s="2" t="s">
        <v>13179</v>
      </c>
      <c r="E3635" s="1" t="s">
        <v>9911</v>
      </c>
      <c r="F3635" s="1" t="s">
        <v>12855</v>
      </c>
      <c r="G3635" s="3">
        <v>43959.038877314815</v>
      </c>
      <c r="H3635" s="1" t="b">
        <v>0</v>
      </c>
      <c r="I3635" s="1" t="s">
        <v>22</v>
      </c>
      <c r="K3635" s="2"/>
    </row>
    <row r="3636" spans="1:11" ht="12.5" x14ac:dyDescent="0.25">
      <c r="A3636" s="1">
        <v>10655361</v>
      </c>
      <c r="B3636" s="1" t="s">
        <v>13180</v>
      </c>
      <c r="C3636" s="1" t="s">
        <v>13181</v>
      </c>
      <c r="D3636" s="2" t="s">
        <v>13182</v>
      </c>
      <c r="E3636" s="1" t="s">
        <v>9911</v>
      </c>
      <c r="F3636" s="1" t="s">
        <v>13183</v>
      </c>
      <c r="G3636" s="3">
        <v>43959.038877314815</v>
      </c>
      <c r="H3636" s="1" t="b">
        <v>0</v>
      </c>
      <c r="I3636" s="1" t="s">
        <v>22</v>
      </c>
      <c r="K3636" s="2"/>
    </row>
    <row r="3637" spans="1:11" ht="12.5" x14ac:dyDescent="0.25">
      <c r="A3637" s="1">
        <v>12093104</v>
      </c>
      <c r="B3637" s="1" t="s">
        <v>13184</v>
      </c>
      <c r="C3637" s="1" t="s">
        <v>13185</v>
      </c>
      <c r="D3637" s="2" t="s">
        <v>13186</v>
      </c>
      <c r="E3637" s="1" t="s">
        <v>9911</v>
      </c>
      <c r="F3637" s="1" t="s">
        <v>13187</v>
      </c>
      <c r="G3637" s="3">
        <v>43959.038877314815</v>
      </c>
      <c r="H3637" s="1" t="b">
        <v>0</v>
      </c>
      <c r="I3637" s="1" t="s">
        <v>22</v>
      </c>
      <c r="K3637" s="2"/>
    </row>
    <row r="3638" spans="1:11" ht="12.5" x14ac:dyDescent="0.25">
      <c r="A3638" s="1">
        <v>7600409</v>
      </c>
      <c r="B3638" s="1" t="s">
        <v>3159</v>
      </c>
      <c r="C3638" s="1" t="s">
        <v>13188</v>
      </c>
      <c r="D3638" s="2" t="s">
        <v>13189</v>
      </c>
      <c r="E3638" s="1" t="s">
        <v>13190</v>
      </c>
      <c r="F3638" s="1" t="s">
        <v>13191</v>
      </c>
      <c r="G3638" s="3">
        <v>43959.038888888892</v>
      </c>
      <c r="H3638" s="1" t="b">
        <v>0</v>
      </c>
      <c r="I3638" s="1" t="s">
        <v>5</v>
      </c>
      <c r="K3638" s="2"/>
    </row>
    <row r="3639" spans="1:11" ht="12.5" x14ac:dyDescent="0.25">
      <c r="A3639" s="1">
        <v>11620669</v>
      </c>
      <c r="B3639" s="1" t="s">
        <v>13192</v>
      </c>
      <c r="C3639" s="1" t="s">
        <v>13193</v>
      </c>
      <c r="D3639" s="2" t="s">
        <v>13194</v>
      </c>
      <c r="E3639" s="1" t="s">
        <v>13190</v>
      </c>
      <c r="F3639" s="1" t="s">
        <v>13195</v>
      </c>
      <c r="G3639" s="3">
        <v>43959.038888888892</v>
      </c>
      <c r="H3639" s="1" t="b">
        <v>0</v>
      </c>
      <c r="I3639" s="1" t="s">
        <v>22</v>
      </c>
      <c r="K3639" s="2"/>
    </row>
    <row r="3640" spans="1:11" ht="12.5" x14ac:dyDescent="0.25">
      <c r="A3640" s="1">
        <v>49609581</v>
      </c>
      <c r="B3640" s="1" t="s">
        <v>13196</v>
      </c>
      <c r="C3640" s="1" t="s">
        <v>13196</v>
      </c>
      <c r="D3640" s="2" t="s">
        <v>13197</v>
      </c>
      <c r="E3640" s="1" t="s">
        <v>13190</v>
      </c>
      <c r="F3640" s="1" t="s">
        <v>13198</v>
      </c>
      <c r="G3640" s="3">
        <v>43959.038912037038</v>
      </c>
      <c r="H3640" s="1" t="b">
        <v>1</v>
      </c>
      <c r="K3640" s="2"/>
    </row>
    <row r="3641" spans="1:11" ht="12.5" x14ac:dyDescent="0.25">
      <c r="A3641" s="1">
        <v>17620347</v>
      </c>
      <c r="B3641" s="1" t="s">
        <v>13199</v>
      </c>
      <c r="C3641" s="1" t="s">
        <v>13200</v>
      </c>
      <c r="D3641" s="2" t="s">
        <v>13201</v>
      </c>
      <c r="E3641" s="1" t="s">
        <v>13190</v>
      </c>
      <c r="F3641" s="1" t="s">
        <v>13202</v>
      </c>
      <c r="G3641" s="3">
        <v>43959.038923611108</v>
      </c>
      <c r="H3641" s="1" t="b">
        <v>1</v>
      </c>
      <c r="K3641" s="2"/>
    </row>
    <row r="3642" spans="1:11" ht="12.5" x14ac:dyDescent="0.25">
      <c r="A3642" s="1">
        <v>15315789</v>
      </c>
      <c r="B3642" s="1" t="s">
        <v>13203</v>
      </c>
      <c r="C3642" s="1" t="s">
        <v>13204</v>
      </c>
      <c r="D3642" s="2" t="s">
        <v>13205</v>
      </c>
      <c r="E3642" s="1" t="s">
        <v>13190</v>
      </c>
      <c r="F3642" s="1" t="s">
        <v>13206</v>
      </c>
      <c r="G3642" s="3">
        <v>43959.038923611108</v>
      </c>
      <c r="H3642" s="1" t="b">
        <v>0</v>
      </c>
      <c r="I3642" s="1" t="s">
        <v>22</v>
      </c>
      <c r="K3642" s="2"/>
    </row>
    <row r="3643" spans="1:11" ht="12.5" x14ac:dyDescent="0.25">
      <c r="A3643" s="1">
        <v>38380854</v>
      </c>
      <c r="B3643" s="1" t="s">
        <v>13207</v>
      </c>
      <c r="C3643" s="1" t="s">
        <v>13208</v>
      </c>
      <c r="D3643" s="2" t="s">
        <v>13209</v>
      </c>
      <c r="E3643" s="1" t="s">
        <v>13190</v>
      </c>
      <c r="F3643" s="1" t="s">
        <v>13210</v>
      </c>
      <c r="G3643" s="3">
        <v>43959.038923611108</v>
      </c>
      <c r="H3643" s="1" t="b">
        <v>0</v>
      </c>
      <c r="I3643" s="1" t="s">
        <v>22</v>
      </c>
      <c r="K3643" s="2"/>
    </row>
    <row r="3644" spans="1:11" ht="12.5" x14ac:dyDescent="0.25">
      <c r="A3644" s="1">
        <v>69662720</v>
      </c>
      <c r="B3644" s="1" t="s">
        <v>13211</v>
      </c>
      <c r="C3644" s="1" t="s">
        <v>13212</v>
      </c>
      <c r="D3644" s="2" t="s">
        <v>13213</v>
      </c>
      <c r="E3644" s="1" t="s">
        <v>13190</v>
      </c>
      <c r="F3644" s="1" t="s">
        <v>13214</v>
      </c>
      <c r="G3644" s="3">
        <v>43959.038923611108</v>
      </c>
      <c r="H3644" s="1" t="b">
        <v>0</v>
      </c>
      <c r="I3644" s="1" t="s">
        <v>22</v>
      </c>
      <c r="K3644" s="2"/>
    </row>
    <row r="3645" spans="1:11" ht="12.5" x14ac:dyDescent="0.25">
      <c r="A3645" s="1">
        <v>70104825</v>
      </c>
      <c r="B3645" s="1" t="s">
        <v>13215</v>
      </c>
      <c r="C3645" s="1" t="s">
        <v>13216</v>
      </c>
      <c r="D3645" s="2" t="s">
        <v>13217</v>
      </c>
      <c r="E3645" s="1" t="s">
        <v>13190</v>
      </c>
      <c r="F3645" s="1" t="s">
        <v>13218</v>
      </c>
      <c r="G3645" s="3">
        <v>43959.038935185185</v>
      </c>
      <c r="H3645" s="1" t="b">
        <v>1</v>
      </c>
      <c r="K3645" s="2"/>
    </row>
    <row r="3646" spans="1:11" ht="12.5" x14ac:dyDescent="0.25">
      <c r="A3646" s="1">
        <v>13428264</v>
      </c>
      <c r="B3646" s="1" t="s">
        <v>13219</v>
      </c>
      <c r="C3646" s="1" t="s">
        <v>13219</v>
      </c>
      <c r="D3646" s="2" t="s">
        <v>13220</v>
      </c>
      <c r="E3646" s="1" t="s">
        <v>13190</v>
      </c>
      <c r="F3646" s="1" t="s">
        <v>13221</v>
      </c>
      <c r="G3646" s="3">
        <v>43959.038935185185</v>
      </c>
      <c r="H3646" s="1" t="b">
        <v>0</v>
      </c>
      <c r="I3646" s="1" t="s">
        <v>22</v>
      </c>
      <c r="K3646" s="2"/>
    </row>
    <row r="3647" spans="1:11" ht="12.5" x14ac:dyDescent="0.25">
      <c r="A3647" s="1">
        <v>29078997</v>
      </c>
      <c r="B3647" s="1" t="s">
        <v>13199</v>
      </c>
      <c r="C3647" s="1" t="s">
        <v>13222</v>
      </c>
      <c r="D3647" s="2" t="s">
        <v>13223</v>
      </c>
      <c r="E3647" s="1" t="s">
        <v>13190</v>
      </c>
      <c r="F3647" s="1" t="s">
        <v>13224</v>
      </c>
      <c r="G3647" s="3">
        <v>43959.038946759261</v>
      </c>
      <c r="H3647" s="1" t="b">
        <v>1</v>
      </c>
      <c r="K3647" s="2"/>
    </row>
    <row r="3648" spans="1:11" ht="12.5" x14ac:dyDescent="0.25">
      <c r="A3648" s="1">
        <v>199570071</v>
      </c>
      <c r="B3648" s="1" t="s">
        <v>13225</v>
      </c>
      <c r="C3648" s="1" t="s">
        <v>13226</v>
      </c>
      <c r="D3648" s="2" t="s">
        <v>13227</v>
      </c>
      <c r="E3648" s="1" t="s">
        <v>13190</v>
      </c>
      <c r="G3648" s="3">
        <v>43959.038958333331</v>
      </c>
      <c r="H3648" s="1" t="b">
        <v>0</v>
      </c>
      <c r="I3648" s="1" t="s">
        <v>22</v>
      </c>
      <c r="K3648" s="2"/>
    </row>
    <row r="3649" spans="1:11" ht="12.5" x14ac:dyDescent="0.25">
      <c r="A3649" s="1">
        <v>54086969</v>
      </c>
      <c r="B3649" s="1" t="s">
        <v>13228</v>
      </c>
      <c r="C3649" s="1" t="s">
        <v>13229</v>
      </c>
      <c r="D3649" s="2" t="s">
        <v>13230</v>
      </c>
      <c r="E3649" s="1" t="s">
        <v>13190</v>
      </c>
      <c r="F3649" s="1" t="s">
        <v>13231</v>
      </c>
      <c r="G3649" s="3">
        <v>43959.038969907408</v>
      </c>
      <c r="H3649" s="1" t="b">
        <v>1</v>
      </c>
      <c r="K3649" s="2"/>
    </row>
    <row r="3650" spans="1:11" ht="12.5" x14ac:dyDescent="0.25">
      <c r="A3650" s="1">
        <v>1613345</v>
      </c>
      <c r="B3650" s="1" t="s">
        <v>13232</v>
      </c>
      <c r="C3650" s="1" t="s">
        <v>13233</v>
      </c>
      <c r="D3650" s="2" t="s">
        <v>13234</v>
      </c>
      <c r="E3650" s="1" t="s">
        <v>13190</v>
      </c>
      <c r="F3650" s="1" t="s">
        <v>13235</v>
      </c>
      <c r="G3650" s="3">
        <v>43959.038969907408</v>
      </c>
      <c r="H3650" s="1" t="b">
        <v>0</v>
      </c>
      <c r="I3650" s="1" t="s">
        <v>22</v>
      </c>
      <c r="K3650" s="2"/>
    </row>
    <row r="3651" spans="1:11" ht="12.5" x14ac:dyDescent="0.25">
      <c r="A3651" s="1">
        <v>64713769</v>
      </c>
      <c r="B3651" s="1" t="s">
        <v>13236</v>
      </c>
      <c r="C3651" s="1" t="s">
        <v>13237</v>
      </c>
      <c r="D3651" s="2" t="s">
        <v>13238</v>
      </c>
      <c r="E3651" s="1" t="s">
        <v>13190</v>
      </c>
      <c r="F3651" s="1" t="s">
        <v>13239</v>
      </c>
      <c r="G3651" s="3">
        <v>43959.038981481484</v>
      </c>
      <c r="H3651" s="1" t="b">
        <v>0</v>
      </c>
      <c r="I3651" s="1" t="s">
        <v>5</v>
      </c>
      <c r="K3651" s="2"/>
    </row>
    <row r="3652" spans="1:11" ht="12.5" x14ac:dyDescent="0.25">
      <c r="A3652" s="1">
        <v>1327739</v>
      </c>
      <c r="B3652" s="1" t="s">
        <v>13240</v>
      </c>
      <c r="C3652" s="1" t="s">
        <v>13241</v>
      </c>
      <c r="D3652" s="2" t="s">
        <v>13242</v>
      </c>
      <c r="E3652" s="1" t="s">
        <v>13190</v>
      </c>
      <c r="F3652" s="1" t="s">
        <v>13243</v>
      </c>
      <c r="G3652" s="3">
        <v>43959.038981481484</v>
      </c>
      <c r="H3652" s="1" t="b">
        <v>0</v>
      </c>
      <c r="I3652" s="1" t="s">
        <v>22</v>
      </c>
      <c r="K3652" s="2"/>
    </row>
    <row r="3653" spans="1:11" ht="12.5" x14ac:dyDescent="0.25">
      <c r="A3653" s="1">
        <v>30474266</v>
      </c>
      <c r="B3653" s="1" t="s">
        <v>13244</v>
      </c>
      <c r="C3653" s="1" t="s">
        <v>13245</v>
      </c>
      <c r="D3653" s="2" t="s">
        <v>13246</v>
      </c>
      <c r="E3653" s="1" t="s">
        <v>13190</v>
      </c>
      <c r="F3653" s="1" t="s">
        <v>13247</v>
      </c>
      <c r="G3653" s="3">
        <v>43959.038993055554</v>
      </c>
      <c r="H3653" s="1" t="b">
        <v>1</v>
      </c>
      <c r="K3653" s="2"/>
    </row>
    <row r="3654" spans="1:11" ht="12.5" x14ac:dyDescent="0.25">
      <c r="A3654" s="1">
        <v>16157746</v>
      </c>
      <c r="B3654" s="1" t="s">
        <v>13199</v>
      </c>
      <c r="C3654" s="1" t="s">
        <v>13248</v>
      </c>
      <c r="D3654" s="2" t="s">
        <v>13249</v>
      </c>
      <c r="E3654" s="1" t="s">
        <v>13190</v>
      </c>
      <c r="F3654" s="1" t="s">
        <v>13250</v>
      </c>
      <c r="G3654" s="3">
        <v>43959.038993055554</v>
      </c>
      <c r="H3654" s="1" t="b">
        <v>0</v>
      </c>
      <c r="I3654" s="1" t="s">
        <v>5</v>
      </c>
      <c r="K3654" s="2"/>
    </row>
    <row r="3655" spans="1:11" ht="12.5" x14ac:dyDescent="0.25">
      <c r="A3655" s="1">
        <v>14964475</v>
      </c>
      <c r="B3655" s="1" t="s">
        <v>13251</v>
      </c>
      <c r="C3655" s="1" t="s">
        <v>13252</v>
      </c>
      <c r="D3655" s="2" t="s">
        <v>13253</v>
      </c>
      <c r="E3655" s="1" t="s">
        <v>13190</v>
      </c>
      <c r="F3655" s="1" t="s">
        <v>13254</v>
      </c>
      <c r="G3655" s="3">
        <v>43959.0390162037</v>
      </c>
      <c r="H3655" s="1" t="b">
        <v>1</v>
      </c>
      <c r="K3655" s="2"/>
    </row>
    <row r="3656" spans="1:11" ht="12.5" x14ac:dyDescent="0.25">
      <c r="A3656" s="1">
        <v>102904613</v>
      </c>
      <c r="B3656" s="1" t="s">
        <v>13255</v>
      </c>
      <c r="C3656" s="1" t="s">
        <v>13256</v>
      </c>
      <c r="D3656" s="2" t="s">
        <v>13257</v>
      </c>
      <c r="E3656" s="1" t="s">
        <v>13190</v>
      </c>
      <c r="F3656" s="1" t="s">
        <v>13258</v>
      </c>
      <c r="G3656" s="3">
        <v>43959.0390162037</v>
      </c>
      <c r="H3656" s="1" t="b">
        <v>0</v>
      </c>
      <c r="I3656" s="1" t="s">
        <v>22</v>
      </c>
      <c r="K3656" s="2"/>
    </row>
    <row r="3657" spans="1:11" ht="12.5" x14ac:dyDescent="0.25">
      <c r="A3657" s="1">
        <v>791611</v>
      </c>
      <c r="B3657" s="1" t="s">
        <v>13259</v>
      </c>
      <c r="C3657" s="1" t="s">
        <v>13259</v>
      </c>
      <c r="D3657" s="2" t="s">
        <v>13260</v>
      </c>
      <c r="E3657" s="1" t="s">
        <v>13190</v>
      </c>
      <c r="F3657" s="1" t="s">
        <v>13261</v>
      </c>
      <c r="G3657" s="3">
        <v>43959.039039351854</v>
      </c>
      <c r="H3657" s="1" t="b">
        <v>1</v>
      </c>
      <c r="K3657" s="2"/>
    </row>
    <row r="3658" spans="1:11" ht="12.5" x14ac:dyDescent="0.25">
      <c r="A3658" s="1">
        <v>12201538</v>
      </c>
      <c r="B3658" s="1" t="s">
        <v>13262</v>
      </c>
      <c r="C3658" s="1" t="s">
        <v>13262</v>
      </c>
      <c r="D3658" s="2" t="s">
        <v>13263</v>
      </c>
      <c r="E3658" s="1" t="s">
        <v>13190</v>
      </c>
      <c r="F3658" s="1" t="s">
        <v>13264</v>
      </c>
      <c r="G3658" s="3">
        <v>43959.039050925923</v>
      </c>
      <c r="H3658" s="1" t="b">
        <v>1</v>
      </c>
      <c r="K3658" s="2"/>
    </row>
    <row r="3659" spans="1:11" ht="12.5" x14ac:dyDescent="0.25">
      <c r="A3659" s="1">
        <v>959908</v>
      </c>
      <c r="B3659" s="1" t="s">
        <v>13265</v>
      </c>
      <c r="C3659" s="1" t="s">
        <v>13265</v>
      </c>
      <c r="D3659" s="2" t="s">
        <v>13266</v>
      </c>
      <c r="E3659" s="1" t="s">
        <v>13190</v>
      </c>
      <c r="F3659" s="1" t="s">
        <v>13267</v>
      </c>
      <c r="G3659" s="3">
        <v>43959.0390625</v>
      </c>
      <c r="H3659" s="1" t="b">
        <v>1</v>
      </c>
      <c r="K3659" s="2"/>
    </row>
    <row r="3660" spans="1:11" ht="12.5" x14ac:dyDescent="0.25">
      <c r="A3660" s="1">
        <v>143460965</v>
      </c>
      <c r="B3660" s="1" t="s">
        <v>5096</v>
      </c>
      <c r="C3660" s="1" t="s">
        <v>13268</v>
      </c>
      <c r="D3660" s="2" t="s">
        <v>13269</v>
      </c>
      <c r="E3660" s="1" t="s">
        <v>13190</v>
      </c>
      <c r="F3660" s="1" t="s">
        <v>13270</v>
      </c>
      <c r="G3660" s="3">
        <v>43959.039074074077</v>
      </c>
      <c r="H3660" s="1" t="b">
        <v>1</v>
      </c>
      <c r="K3660" s="2"/>
    </row>
    <row r="3661" spans="1:11" ht="12.5" x14ac:dyDescent="0.25">
      <c r="A3661" s="1">
        <v>2087064</v>
      </c>
      <c r="B3661" s="1" t="s">
        <v>13271</v>
      </c>
      <c r="C3661" s="1" t="s">
        <v>13271</v>
      </c>
      <c r="D3661" s="2" t="s">
        <v>13272</v>
      </c>
      <c r="E3661" s="1" t="s">
        <v>13190</v>
      </c>
      <c r="F3661" s="1" t="s">
        <v>13273</v>
      </c>
      <c r="G3661" s="3">
        <v>43959.039085648146</v>
      </c>
      <c r="H3661" s="1" t="b">
        <v>1</v>
      </c>
      <c r="K3661" s="2"/>
    </row>
    <row r="3662" spans="1:11" ht="12.5" x14ac:dyDescent="0.25">
      <c r="A3662" s="1">
        <v>3476845</v>
      </c>
      <c r="B3662" s="1" t="s">
        <v>13274</v>
      </c>
      <c r="C3662" s="1" t="s">
        <v>13275</v>
      </c>
      <c r="D3662" s="2" t="s">
        <v>13276</v>
      </c>
      <c r="E3662" s="1" t="s">
        <v>13190</v>
      </c>
      <c r="F3662" s="1" t="s">
        <v>13277</v>
      </c>
      <c r="G3662" s="3">
        <v>43959.039085648146</v>
      </c>
      <c r="H3662" s="1" t="b">
        <v>1</v>
      </c>
      <c r="K3662" s="2"/>
    </row>
    <row r="3663" spans="1:11" ht="12.5" x14ac:dyDescent="0.25">
      <c r="A3663" s="1">
        <v>9864166</v>
      </c>
      <c r="B3663" s="1" t="s">
        <v>13278</v>
      </c>
      <c r="C3663" s="1" t="s">
        <v>13279</v>
      </c>
      <c r="D3663" s="2" t="s">
        <v>13280</v>
      </c>
      <c r="E3663" s="1" t="s">
        <v>13190</v>
      </c>
      <c r="F3663" s="1" t="s">
        <v>13281</v>
      </c>
      <c r="G3663" s="3">
        <v>43959.0391087963</v>
      </c>
      <c r="H3663" s="1" t="b">
        <v>0</v>
      </c>
      <c r="I3663" s="1" t="s">
        <v>5</v>
      </c>
      <c r="K3663" s="2"/>
    </row>
    <row r="3664" spans="1:11" ht="12.5" x14ac:dyDescent="0.25">
      <c r="A3664" s="1">
        <v>28239455</v>
      </c>
      <c r="B3664" s="1" t="s">
        <v>13199</v>
      </c>
      <c r="C3664" s="1" t="s">
        <v>13282</v>
      </c>
      <c r="D3664" s="2" t="s">
        <v>13283</v>
      </c>
      <c r="E3664" s="1" t="s">
        <v>13190</v>
      </c>
      <c r="F3664" s="1" t="s">
        <v>13284</v>
      </c>
      <c r="G3664" s="3">
        <v>43959.039120370369</v>
      </c>
      <c r="H3664" s="1" t="b">
        <v>1</v>
      </c>
      <c r="K3664" s="2"/>
    </row>
    <row r="3665" spans="1:11" ht="12.5" x14ac:dyDescent="0.25">
      <c r="A3665" s="1">
        <v>505380</v>
      </c>
      <c r="B3665" s="1" t="s">
        <v>13285</v>
      </c>
      <c r="C3665" s="1" t="s">
        <v>13285</v>
      </c>
      <c r="D3665" s="2" t="s">
        <v>13286</v>
      </c>
      <c r="E3665" s="1" t="s">
        <v>13190</v>
      </c>
      <c r="F3665" s="1" t="s">
        <v>13287</v>
      </c>
      <c r="G3665" s="3">
        <v>43959.039131944446</v>
      </c>
      <c r="H3665" s="1" t="b">
        <v>1</v>
      </c>
      <c r="K3665" s="2"/>
    </row>
    <row r="3666" spans="1:11" ht="12.5" x14ac:dyDescent="0.25">
      <c r="A3666" s="1">
        <v>374228</v>
      </c>
      <c r="B3666" s="1" t="s">
        <v>13288</v>
      </c>
      <c r="C3666" s="1" t="s">
        <v>13289</v>
      </c>
      <c r="D3666" s="2" t="s">
        <v>13290</v>
      </c>
      <c r="E3666" s="1" t="s">
        <v>13190</v>
      </c>
      <c r="F3666" s="1" t="s">
        <v>13291</v>
      </c>
      <c r="G3666" s="3">
        <v>43959.039131944446</v>
      </c>
      <c r="H3666" s="1" t="b">
        <v>1</v>
      </c>
      <c r="K3666" s="2"/>
    </row>
    <row r="3667" spans="1:11" ht="12.5" x14ac:dyDescent="0.25">
      <c r="A3667" s="1">
        <v>161012019</v>
      </c>
      <c r="B3667" s="1" t="s">
        <v>13292</v>
      </c>
      <c r="C3667" s="1" t="s">
        <v>13292</v>
      </c>
      <c r="D3667" s="2" t="s">
        <v>13293</v>
      </c>
      <c r="E3667" s="1" t="s">
        <v>13190</v>
      </c>
      <c r="F3667" s="1" t="s">
        <v>13294</v>
      </c>
      <c r="G3667" s="3">
        <v>43959.039143518516</v>
      </c>
      <c r="H3667" s="1" t="b">
        <v>0</v>
      </c>
      <c r="I3667" s="1" t="s">
        <v>22</v>
      </c>
      <c r="K3667" s="2"/>
    </row>
    <row r="3668" spans="1:11" ht="12.5" x14ac:dyDescent="0.25">
      <c r="A3668" s="1">
        <v>1135454</v>
      </c>
      <c r="B3668" s="1" t="s">
        <v>13295</v>
      </c>
      <c r="C3668" s="1" t="s">
        <v>13296</v>
      </c>
      <c r="D3668" s="2" t="s">
        <v>13297</v>
      </c>
      <c r="E3668" s="1" t="s">
        <v>13190</v>
      </c>
      <c r="F3668" s="1" t="s">
        <v>13298</v>
      </c>
      <c r="G3668" s="3">
        <v>43959.039155092592</v>
      </c>
      <c r="H3668" s="1" t="b">
        <v>1</v>
      </c>
      <c r="K3668" s="2"/>
    </row>
    <row r="3669" spans="1:11" ht="12.5" x14ac:dyDescent="0.25">
      <c r="A3669" s="1">
        <v>738250</v>
      </c>
      <c r="B3669" s="1" t="s">
        <v>13299</v>
      </c>
      <c r="C3669" s="1" t="s">
        <v>13300</v>
      </c>
      <c r="D3669" s="2" t="s">
        <v>13301</v>
      </c>
      <c r="E3669" s="1" t="s">
        <v>13190</v>
      </c>
      <c r="F3669" s="1" t="s">
        <v>13302</v>
      </c>
      <c r="G3669" s="3">
        <v>43959.039155092592</v>
      </c>
      <c r="H3669" s="1" t="b">
        <v>1</v>
      </c>
      <c r="K3669" s="2"/>
    </row>
    <row r="3670" spans="1:11" ht="12.5" x14ac:dyDescent="0.25">
      <c r="A3670" s="1">
        <v>2584777</v>
      </c>
      <c r="B3670" s="1" t="s">
        <v>13303</v>
      </c>
      <c r="C3670" s="1" t="s">
        <v>13304</v>
      </c>
      <c r="D3670" s="2" t="s">
        <v>13305</v>
      </c>
      <c r="E3670" s="1" t="s">
        <v>13190</v>
      </c>
      <c r="F3670" s="1" t="s">
        <v>13306</v>
      </c>
      <c r="G3670" s="3">
        <v>43959.039166666669</v>
      </c>
      <c r="H3670" s="1" t="b">
        <v>1</v>
      </c>
      <c r="K3670" s="2"/>
    </row>
    <row r="3671" spans="1:11" ht="12.5" x14ac:dyDescent="0.25">
      <c r="A3671" s="1">
        <v>132021166</v>
      </c>
      <c r="B3671" s="1" t="s">
        <v>13199</v>
      </c>
      <c r="C3671" s="1" t="s">
        <v>13307</v>
      </c>
      <c r="D3671" s="2" t="s">
        <v>13308</v>
      </c>
      <c r="E3671" s="1" t="s">
        <v>13190</v>
      </c>
      <c r="F3671" s="1" t="s">
        <v>13309</v>
      </c>
      <c r="G3671" s="3">
        <v>43959.039178240739</v>
      </c>
      <c r="H3671" s="1" t="b">
        <v>1</v>
      </c>
      <c r="K3671" s="2"/>
    </row>
    <row r="3672" spans="1:11" ht="12.5" x14ac:dyDescent="0.25">
      <c r="A3672" s="1">
        <v>118322286</v>
      </c>
      <c r="B3672" s="1" t="s">
        <v>13310</v>
      </c>
      <c r="C3672" s="1" t="s">
        <v>13311</v>
      </c>
      <c r="D3672" s="2" t="s">
        <v>13312</v>
      </c>
      <c r="E3672" s="1" t="s">
        <v>13190</v>
      </c>
      <c r="F3672" s="1" t="s">
        <v>13313</v>
      </c>
      <c r="G3672" s="3">
        <v>43959.039189814815</v>
      </c>
      <c r="H3672" s="1" t="b">
        <v>0</v>
      </c>
      <c r="I3672" s="1" t="s">
        <v>22</v>
      </c>
      <c r="K3672" s="2"/>
    </row>
    <row r="3673" spans="1:11" ht="12.5" x14ac:dyDescent="0.25">
      <c r="A3673" s="1">
        <v>1579990</v>
      </c>
      <c r="B3673" s="1" t="s">
        <v>13314</v>
      </c>
      <c r="C3673" s="1" t="s">
        <v>13314</v>
      </c>
      <c r="D3673" s="2" t="s">
        <v>13315</v>
      </c>
      <c r="E3673" s="1" t="s">
        <v>13190</v>
      </c>
      <c r="F3673" s="1" t="s">
        <v>13316</v>
      </c>
      <c r="G3673" s="3">
        <v>43959.039189814815</v>
      </c>
      <c r="H3673" s="1" t="b">
        <v>1</v>
      </c>
      <c r="K3673" s="2"/>
    </row>
    <row r="3674" spans="1:11" ht="12.5" x14ac:dyDescent="0.25">
      <c r="A3674" s="1">
        <v>126486701</v>
      </c>
      <c r="B3674" s="1" t="s">
        <v>13255</v>
      </c>
      <c r="C3674" s="1" t="s">
        <v>13317</v>
      </c>
      <c r="D3674" s="2" t="s">
        <v>13318</v>
      </c>
      <c r="E3674" s="1" t="s">
        <v>13190</v>
      </c>
      <c r="F3674" s="1" t="s">
        <v>13319</v>
      </c>
      <c r="G3674" s="3">
        <v>43959.039201388892</v>
      </c>
      <c r="H3674" s="1" t="b">
        <v>0</v>
      </c>
      <c r="I3674" s="1" t="s">
        <v>22</v>
      </c>
      <c r="K3674" s="2"/>
    </row>
    <row r="3675" spans="1:11" ht="12.5" x14ac:dyDescent="0.25">
      <c r="A3675" s="1">
        <v>46652227</v>
      </c>
      <c r="B3675" s="1" t="s">
        <v>13320</v>
      </c>
      <c r="C3675" s="1" t="s">
        <v>13321</v>
      </c>
      <c r="D3675" s="2" t="s">
        <v>13322</v>
      </c>
      <c r="E3675" s="1" t="s">
        <v>13190</v>
      </c>
      <c r="F3675" s="1" t="s">
        <v>13323</v>
      </c>
      <c r="G3675" s="3">
        <v>43959.039201388892</v>
      </c>
      <c r="H3675" s="1" t="b">
        <v>1</v>
      </c>
      <c r="K3675" s="2"/>
    </row>
    <row r="3676" spans="1:11" ht="12.5" x14ac:dyDescent="0.25">
      <c r="A3676" s="1">
        <v>28647218</v>
      </c>
      <c r="B3676" s="1" t="s">
        <v>13324</v>
      </c>
      <c r="C3676" s="1" t="s">
        <v>13325</v>
      </c>
      <c r="D3676" s="2" t="s">
        <v>13326</v>
      </c>
      <c r="E3676" s="1" t="s">
        <v>13190</v>
      </c>
      <c r="F3676" s="1" t="s">
        <v>13327</v>
      </c>
      <c r="G3676" s="3">
        <v>43959.039212962962</v>
      </c>
      <c r="H3676" s="1" t="b">
        <v>1</v>
      </c>
      <c r="K3676" s="2"/>
    </row>
    <row r="3677" spans="1:11" ht="12.5" x14ac:dyDescent="0.25">
      <c r="A3677" s="1">
        <v>28232663</v>
      </c>
      <c r="B3677" s="1" t="s">
        <v>13199</v>
      </c>
      <c r="C3677" s="1" t="s">
        <v>13328</v>
      </c>
      <c r="D3677" s="2" t="s">
        <v>13329</v>
      </c>
      <c r="E3677" s="1" t="s">
        <v>13190</v>
      </c>
      <c r="F3677" s="1" t="s">
        <v>13330</v>
      </c>
      <c r="G3677" s="3">
        <v>43959.039224537039</v>
      </c>
      <c r="H3677" s="1" t="b">
        <v>0</v>
      </c>
      <c r="I3677" s="1" t="s">
        <v>22</v>
      </c>
      <c r="K3677" s="2"/>
    </row>
    <row r="3678" spans="1:11" ht="12.5" x14ac:dyDescent="0.25">
      <c r="A3678" s="1">
        <v>88064357</v>
      </c>
      <c r="B3678" s="1" t="s">
        <v>13331</v>
      </c>
      <c r="C3678" s="1" t="s">
        <v>13332</v>
      </c>
      <c r="D3678" s="2" t="s">
        <v>13333</v>
      </c>
      <c r="E3678" s="1" t="s">
        <v>13190</v>
      </c>
      <c r="F3678" s="1" t="s">
        <v>13334</v>
      </c>
      <c r="G3678" s="3">
        <v>43959.039224537039</v>
      </c>
      <c r="H3678" s="1" t="b">
        <v>0</v>
      </c>
      <c r="I3678" s="1" t="s">
        <v>22</v>
      </c>
      <c r="K3678" s="2"/>
    </row>
    <row r="3679" spans="1:11" ht="12.5" x14ac:dyDescent="0.25">
      <c r="A3679" s="1">
        <v>7560589</v>
      </c>
      <c r="B3679" s="1" t="s">
        <v>13335</v>
      </c>
      <c r="C3679" s="1" t="s">
        <v>13336</v>
      </c>
      <c r="D3679" s="2" t="s">
        <v>13337</v>
      </c>
      <c r="E3679" s="1" t="s">
        <v>13190</v>
      </c>
      <c r="F3679" s="1" t="s">
        <v>13338</v>
      </c>
      <c r="G3679" s="3">
        <v>43959.039236111108</v>
      </c>
      <c r="H3679" s="1" t="b">
        <v>0</v>
      </c>
      <c r="I3679" s="1" t="s">
        <v>521</v>
      </c>
      <c r="K3679" s="2"/>
    </row>
    <row r="3680" spans="1:11" ht="12.5" x14ac:dyDescent="0.25">
      <c r="A3680" s="1">
        <v>142076747</v>
      </c>
      <c r="B3680" s="1" t="s">
        <v>462</v>
      </c>
      <c r="C3680" s="1" t="s">
        <v>13339</v>
      </c>
      <c r="D3680" s="2" t="s">
        <v>13340</v>
      </c>
      <c r="E3680" s="1" t="s">
        <v>13190</v>
      </c>
      <c r="F3680" s="1" t="s">
        <v>13341</v>
      </c>
      <c r="G3680" s="3">
        <v>43959.039247685185</v>
      </c>
      <c r="H3680" s="1" t="b">
        <v>0</v>
      </c>
      <c r="I3680" s="1" t="s">
        <v>22</v>
      </c>
      <c r="K3680" s="2"/>
    </row>
    <row r="3681" spans="1:11" ht="12.5" x14ac:dyDescent="0.25">
      <c r="A3681" s="1">
        <v>75990888</v>
      </c>
      <c r="B3681" s="1" t="s">
        <v>13199</v>
      </c>
      <c r="C3681" s="1" t="s">
        <v>13342</v>
      </c>
      <c r="D3681" s="2" t="s">
        <v>13343</v>
      </c>
      <c r="E3681" s="1" t="s">
        <v>13190</v>
      </c>
      <c r="F3681" s="1" t="s">
        <v>13344</v>
      </c>
      <c r="G3681" s="3">
        <v>43959.039259259262</v>
      </c>
      <c r="H3681" s="1" t="b">
        <v>0</v>
      </c>
      <c r="I3681" s="1" t="s">
        <v>22</v>
      </c>
      <c r="K3681" s="2"/>
    </row>
    <row r="3682" spans="1:11" ht="12.5" x14ac:dyDescent="0.25">
      <c r="A3682" s="1">
        <v>11920542</v>
      </c>
      <c r="B3682" s="1" t="s">
        <v>13345</v>
      </c>
      <c r="C3682" s="1" t="s">
        <v>13346</v>
      </c>
      <c r="D3682" s="2" t="s">
        <v>13347</v>
      </c>
      <c r="E3682" s="1" t="s">
        <v>13190</v>
      </c>
      <c r="F3682" s="1" t="s">
        <v>13348</v>
      </c>
      <c r="G3682" s="3">
        <v>43959.039270833331</v>
      </c>
      <c r="H3682" s="1" t="b">
        <v>1</v>
      </c>
      <c r="K3682" s="2"/>
    </row>
    <row r="3683" spans="1:11" ht="12.5" x14ac:dyDescent="0.25">
      <c r="A3683" s="1">
        <v>46755185</v>
      </c>
      <c r="B3683" s="1" t="s">
        <v>13349</v>
      </c>
      <c r="C3683" s="1" t="s">
        <v>7597</v>
      </c>
      <c r="D3683" s="2" t="s">
        <v>13350</v>
      </c>
      <c r="E3683" s="1" t="s">
        <v>13190</v>
      </c>
      <c r="F3683" s="1" t="s">
        <v>13351</v>
      </c>
      <c r="G3683" s="3">
        <v>43959.039270833331</v>
      </c>
      <c r="H3683" s="1" t="b">
        <v>0</v>
      </c>
      <c r="I3683" s="1" t="s">
        <v>22</v>
      </c>
      <c r="K3683" s="2"/>
    </row>
    <row r="3684" spans="1:11" ht="12.5" x14ac:dyDescent="0.25">
      <c r="A3684" s="1">
        <v>15126429</v>
      </c>
      <c r="B3684" s="1" t="s">
        <v>13352</v>
      </c>
      <c r="C3684" s="1" t="s">
        <v>13353</v>
      </c>
      <c r="D3684" s="2" t="s">
        <v>13354</v>
      </c>
      <c r="E3684" s="1" t="s">
        <v>13190</v>
      </c>
      <c r="F3684" s="1" t="s">
        <v>13355</v>
      </c>
      <c r="G3684" s="3">
        <v>43959.039282407408</v>
      </c>
      <c r="H3684" s="1" t="b">
        <v>0</v>
      </c>
      <c r="I3684" s="1" t="s">
        <v>5</v>
      </c>
      <c r="K3684" s="2"/>
    </row>
    <row r="3685" spans="1:11" ht="12.5" x14ac:dyDescent="0.25">
      <c r="A3685" s="1">
        <v>44897462</v>
      </c>
      <c r="B3685" s="1" t="s">
        <v>13356</v>
      </c>
      <c r="C3685" s="1" t="s">
        <v>13357</v>
      </c>
      <c r="D3685" s="2" t="s">
        <v>13358</v>
      </c>
      <c r="E3685" s="1" t="s">
        <v>13190</v>
      </c>
      <c r="F3685" s="1" t="s">
        <v>13359</v>
      </c>
      <c r="G3685" s="3">
        <v>43959.039293981485</v>
      </c>
      <c r="H3685" s="1" t="b">
        <v>1</v>
      </c>
      <c r="K3685" s="2"/>
    </row>
    <row r="3686" spans="1:11" ht="12.5" x14ac:dyDescent="0.25">
      <c r="A3686" s="1">
        <v>715082</v>
      </c>
      <c r="B3686" s="1" t="s">
        <v>13360</v>
      </c>
      <c r="C3686" s="1" t="s">
        <v>13361</v>
      </c>
      <c r="D3686" s="2" t="s">
        <v>13362</v>
      </c>
      <c r="E3686" s="1" t="s">
        <v>13190</v>
      </c>
      <c r="F3686" s="1" t="s">
        <v>13363</v>
      </c>
      <c r="G3686" s="3">
        <v>43959.039305555554</v>
      </c>
      <c r="H3686" s="1" t="b">
        <v>1</v>
      </c>
      <c r="K3686" s="2"/>
    </row>
    <row r="3687" spans="1:11" ht="12.5" x14ac:dyDescent="0.25">
      <c r="A3687" s="1">
        <v>12191244</v>
      </c>
      <c r="B3687" s="1" t="s">
        <v>13199</v>
      </c>
      <c r="C3687" s="1" t="s">
        <v>13364</v>
      </c>
      <c r="D3687" s="2" t="s">
        <v>13365</v>
      </c>
      <c r="E3687" s="1" t="s">
        <v>13190</v>
      </c>
      <c r="F3687" s="1" t="s">
        <v>13366</v>
      </c>
      <c r="G3687" s="3">
        <v>43959.039317129631</v>
      </c>
      <c r="H3687" s="1" t="b">
        <v>1</v>
      </c>
      <c r="K3687" s="2"/>
    </row>
    <row r="3688" spans="1:11" ht="12.5" x14ac:dyDescent="0.25">
      <c r="A3688" s="1">
        <v>2465723</v>
      </c>
      <c r="B3688" s="1" t="s">
        <v>13367</v>
      </c>
      <c r="C3688" s="1" t="s">
        <v>13367</v>
      </c>
      <c r="D3688" s="2" t="s">
        <v>13368</v>
      </c>
      <c r="E3688" s="1" t="s">
        <v>13190</v>
      </c>
      <c r="F3688" s="1" t="s">
        <v>13369</v>
      </c>
      <c r="G3688" s="3">
        <v>43959.0393287037</v>
      </c>
      <c r="H3688" s="1" t="b">
        <v>1</v>
      </c>
      <c r="K3688" s="2"/>
    </row>
    <row r="3689" spans="1:11" ht="12.5" x14ac:dyDescent="0.25">
      <c r="A3689" s="1">
        <v>443962</v>
      </c>
      <c r="B3689" s="1" t="s">
        <v>13370</v>
      </c>
      <c r="C3689" s="1" t="s">
        <v>13370</v>
      </c>
      <c r="D3689" s="2" t="s">
        <v>13371</v>
      </c>
      <c r="E3689" s="1" t="s">
        <v>13190</v>
      </c>
      <c r="F3689" s="1" t="s">
        <v>13372</v>
      </c>
      <c r="G3689" s="3">
        <v>43959.039340277777</v>
      </c>
      <c r="H3689" s="1" t="b">
        <v>1</v>
      </c>
      <c r="K3689" s="2"/>
    </row>
    <row r="3690" spans="1:11" ht="12.5" x14ac:dyDescent="0.25">
      <c r="A3690" s="1">
        <v>193681686</v>
      </c>
      <c r="B3690" s="1" t="s">
        <v>13373</v>
      </c>
      <c r="C3690" s="1" t="s">
        <v>13374</v>
      </c>
      <c r="D3690" s="2" t="s">
        <v>13375</v>
      </c>
      <c r="E3690" s="1" t="s">
        <v>13190</v>
      </c>
      <c r="F3690" s="1" t="s">
        <v>13376</v>
      </c>
      <c r="G3690" s="3">
        <v>43959.039340277777</v>
      </c>
      <c r="H3690" s="1" t="b">
        <v>0</v>
      </c>
      <c r="I3690" s="1" t="s">
        <v>22</v>
      </c>
      <c r="K3690" s="2"/>
    </row>
    <row r="3691" spans="1:11" ht="12.5" x14ac:dyDescent="0.25">
      <c r="A3691" s="1">
        <v>62256097</v>
      </c>
      <c r="B3691" s="1" t="s">
        <v>13377</v>
      </c>
      <c r="C3691" s="1" t="s">
        <v>13378</v>
      </c>
      <c r="D3691" s="2" t="s">
        <v>13379</v>
      </c>
      <c r="E3691" s="1" t="s">
        <v>13190</v>
      </c>
      <c r="F3691" s="1" t="s">
        <v>13380</v>
      </c>
      <c r="G3691" s="3">
        <v>43959.039351851854</v>
      </c>
      <c r="H3691" s="1" t="b">
        <v>1</v>
      </c>
      <c r="K3691" s="2"/>
    </row>
    <row r="3692" spans="1:11" ht="12.5" x14ac:dyDescent="0.25">
      <c r="A3692" s="1">
        <v>22636263</v>
      </c>
      <c r="B3692" s="1" t="s">
        <v>13381</v>
      </c>
      <c r="C3692" s="1" t="s">
        <v>13381</v>
      </c>
      <c r="D3692" s="2" t="s">
        <v>13382</v>
      </c>
      <c r="E3692" s="1" t="s">
        <v>13190</v>
      </c>
      <c r="F3692" s="1" t="s">
        <v>13383</v>
      </c>
      <c r="G3692" s="3">
        <v>43959.039351851854</v>
      </c>
      <c r="H3692" s="1" t="b">
        <v>0</v>
      </c>
      <c r="I3692" s="1" t="s">
        <v>22</v>
      </c>
      <c r="K3692" s="2"/>
    </row>
    <row r="3693" spans="1:11" ht="12.5" x14ac:dyDescent="0.25">
      <c r="A3693" s="1">
        <v>80058269</v>
      </c>
      <c r="B3693" s="1" t="s">
        <v>462</v>
      </c>
      <c r="C3693" s="1" t="s">
        <v>13384</v>
      </c>
      <c r="D3693" s="2" t="s">
        <v>13385</v>
      </c>
      <c r="E3693" s="1" t="s">
        <v>13190</v>
      </c>
      <c r="F3693" s="1" t="s">
        <v>13386</v>
      </c>
      <c r="G3693" s="3">
        <v>43959.039363425924</v>
      </c>
      <c r="H3693" s="1" t="b">
        <v>1</v>
      </c>
      <c r="K3693" s="2"/>
    </row>
    <row r="3694" spans="1:11" ht="12.5" x14ac:dyDescent="0.25">
      <c r="A3694" s="1">
        <v>22456440</v>
      </c>
      <c r="B3694" s="1" t="s">
        <v>13387</v>
      </c>
      <c r="C3694" s="1" t="s">
        <v>13388</v>
      </c>
      <c r="D3694" s="2" t="s">
        <v>13389</v>
      </c>
      <c r="E3694" s="1" t="s">
        <v>13190</v>
      </c>
      <c r="F3694" s="1" t="s">
        <v>13390</v>
      </c>
      <c r="G3694" s="3">
        <v>43959.039375</v>
      </c>
      <c r="H3694" s="1" t="b">
        <v>1</v>
      </c>
      <c r="K3694" s="2"/>
    </row>
    <row r="3695" spans="1:11" ht="12.5" x14ac:dyDescent="0.25">
      <c r="A3695" s="1">
        <v>23315232</v>
      </c>
      <c r="B3695" s="1" t="s">
        <v>13391</v>
      </c>
      <c r="C3695" s="1" t="s">
        <v>13392</v>
      </c>
      <c r="D3695" s="2" t="s">
        <v>13393</v>
      </c>
      <c r="E3695" s="1" t="s">
        <v>13190</v>
      </c>
      <c r="F3695" s="1" t="s">
        <v>13394</v>
      </c>
      <c r="G3695" s="3">
        <v>43959.039375</v>
      </c>
      <c r="H3695" s="1" t="b">
        <v>0</v>
      </c>
      <c r="I3695" s="1" t="s">
        <v>22</v>
      </c>
      <c r="K3695" s="2"/>
    </row>
    <row r="3696" spans="1:11" ht="12.5" x14ac:dyDescent="0.25">
      <c r="A3696" s="1">
        <v>17369361</v>
      </c>
      <c r="B3696" s="1" t="s">
        <v>13395</v>
      </c>
      <c r="C3696" s="1" t="s">
        <v>13396</v>
      </c>
      <c r="D3696" s="2" t="s">
        <v>13397</v>
      </c>
      <c r="E3696" s="1" t="s">
        <v>13190</v>
      </c>
      <c r="F3696" s="1" t="s">
        <v>13398</v>
      </c>
      <c r="G3696" s="3">
        <v>43959.039375</v>
      </c>
      <c r="H3696" s="1" t="b">
        <v>0</v>
      </c>
      <c r="I3696" s="1" t="s">
        <v>22</v>
      </c>
      <c r="K3696" s="2"/>
    </row>
    <row r="3697" spans="1:11" ht="12.5" x14ac:dyDescent="0.25">
      <c r="A3697" s="1">
        <v>198071756</v>
      </c>
      <c r="B3697" s="1" t="s">
        <v>13399</v>
      </c>
      <c r="C3697" s="1" t="s">
        <v>13400</v>
      </c>
      <c r="D3697" s="2" t="s">
        <v>13401</v>
      </c>
      <c r="E3697" s="1" t="s">
        <v>13190</v>
      </c>
      <c r="F3697" s="1" t="s">
        <v>13402</v>
      </c>
      <c r="G3697" s="3">
        <v>43959.039386574077</v>
      </c>
      <c r="H3697" s="1" t="b">
        <v>0</v>
      </c>
      <c r="I3697" s="1" t="s">
        <v>22</v>
      </c>
      <c r="K3697" s="2"/>
    </row>
    <row r="3698" spans="1:11" ht="12.5" x14ac:dyDescent="0.25">
      <c r="A3698" s="1">
        <v>18586705</v>
      </c>
      <c r="B3698" s="1" t="s">
        <v>13403</v>
      </c>
      <c r="C3698" s="1" t="s">
        <v>13404</v>
      </c>
      <c r="D3698" s="2" t="s">
        <v>13405</v>
      </c>
      <c r="E3698" s="1" t="s">
        <v>13190</v>
      </c>
      <c r="F3698" s="1" t="s">
        <v>13406</v>
      </c>
      <c r="G3698" s="3">
        <v>43959.039398148147</v>
      </c>
      <c r="H3698" s="1" t="b">
        <v>1</v>
      </c>
      <c r="K3698" s="2"/>
    </row>
    <row r="3699" spans="1:11" ht="12.5" x14ac:dyDescent="0.25">
      <c r="A3699" s="1">
        <v>104670977</v>
      </c>
      <c r="B3699" s="1" t="s">
        <v>13407</v>
      </c>
      <c r="C3699" s="1" t="s">
        <v>13408</v>
      </c>
      <c r="D3699" s="2" t="s">
        <v>13409</v>
      </c>
      <c r="E3699" s="1" t="s">
        <v>13190</v>
      </c>
      <c r="F3699" s="1" t="s">
        <v>13410</v>
      </c>
      <c r="G3699" s="3">
        <v>43959.039398148147</v>
      </c>
      <c r="H3699" s="1" t="b">
        <v>0</v>
      </c>
      <c r="I3699" s="1" t="s">
        <v>22</v>
      </c>
      <c r="K3699" s="2"/>
    </row>
    <row r="3700" spans="1:11" ht="12.5" x14ac:dyDescent="0.25">
      <c r="A3700" s="1">
        <v>85953</v>
      </c>
      <c r="B3700" s="1" t="s">
        <v>13411</v>
      </c>
      <c r="C3700" s="1" t="s">
        <v>13411</v>
      </c>
      <c r="D3700" s="2" t="s">
        <v>13412</v>
      </c>
      <c r="E3700" s="1" t="s">
        <v>13190</v>
      </c>
      <c r="F3700" s="1" t="s">
        <v>13413</v>
      </c>
      <c r="G3700" s="3">
        <v>43959.039409722223</v>
      </c>
      <c r="H3700" s="1" t="b">
        <v>1</v>
      </c>
      <c r="K3700" s="2"/>
    </row>
    <row r="3701" spans="1:11" ht="12.5" x14ac:dyDescent="0.25">
      <c r="A3701" s="1">
        <v>8835057</v>
      </c>
      <c r="B3701" s="1" t="s">
        <v>13414</v>
      </c>
      <c r="C3701" s="1" t="s">
        <v>13415</v>
      </c>
      <c r="D3701" s="2" t="s">
        <v>13416</v>
      </c>
      <c r="E3701" s="1" t="s">
        <v>13190</v>
      </c>
      <c r="F3701" s="1" t="s">
        <v>13417</v>
      </c>
      <c r="G3701" s="3">
        <v>43959.039409722223</v>
      </c>
      <c r="H3701" s="1" t="b">
        <v>0</v>
      </c>
      <c r="I3701" s="1" t="s">
        <v>22</v>
      </c>
      <c r="K3701" s="2"/>
    </row>
    <row r="3702" spans="1:11" ht="12.5" x14ac:dyDescent="0.25">
      <c r="A3702" s="1">
        <v>64290739</v>
      </c>
      <c r="B3702" s="1" t="s">
        <v>13418</v>
      </c>
      <c r="C3702" s="1" t="s">
        <v>13419</v>
      </c>
      <c r="D3702" s="2" t="s">
        <v>13420</v>
      </c>
      <c r="E3702" s="1" t="s">
        <v>13190</v>
      </c>
      <c r="F3702" s="1" t="s">
        <v>13421</v>
      </c>
      <c r="G3702" s="3">
        <v>43959.039421296293</v>
      </c>
      <c r="H3702" s="1" t="b">
        <v>1</v>
      </c>
      <c r="K3702" s="2"/>
    </row>
    <row r="3703" spans="1:11" ht="12.5" x14ac:dyDescent="0.25">
      <c r="A3703" s="1">
        <v>59715467</v>
      </c>
      <c r="B3703" s="1" t="s">
        <v>13422</v>
      </c>
      <c r="C3703" s="1" t="s">
        <v>13423</v>
      </c>
      <c r="D3703" s="2" t="s">
        <v>13424</v>
      </c>
      <c r="E3703" s="1" t="s">
        <v>13190</v>
      </c>
      <c r="F3703" s="1" t="s">
        <v>13425</v>
      </c>
      <c r="G3703" s="3">
        <v>43959.039421296293</v>
      </c>
      <c r="H3703" s="1" t="b">
        <v>0</v>
      </c>
      <c r="I3703" s="1" t="s">
        <v>22</v>
      </c>
      <c r="K3703" s="2"/>
    </row>
    <row r="3704" spans="1:11" ht="12.5" x14ac:dyDescent="0.25">
      <c r="A3704" s="1">
        <v>69673033</v>
      </c>
      <c r="B3704" s="1" t="s">
        <v>13426</v>
      </c>
      <c r="C3704" s="1" t="s">
        <v>13427</v>
      </c>
      <c r="D3704" s="2" t="s">
        <v>13428</v>
      </c>
      <c r="E3704" s="1" t="s">
        <v>13190</v>
      </c>
      <c r="F3704" s="1" t="s">
        <v>13429</v>
      </c>
      <c r="G3704" s="3">
        <v>43959.03943287037</v>
      </c>
      <c r="H3704" s="1" t="b">
        <v>1</v>
      </c>
      <c r="K3704" s="2"/>
    </row>
    <row r="3705" spans="1:11" ht="12.5" x14ac:dyDescent="0.25">
      <c r="A3705" s="1">
        <v>4213474</v>
      </c>
      <c r="B3705" s="1" t="s">
        <v>13430</v>
      </c>
      <c r="C3705" s="1" t="s">
        <v>13431</v>
      </c>
      <c r="D3705" s="2" t="s">
        <v>13432</v>
      </c>
      <c r="E3705" s="1" t="s">
        <v>13190</v>
      </c>
      <c r="F3705" s="1" t="s">
        <v>13433</v>
      </c>
      <c r="G3705" s="3">
        <v>43959.039444444446</v>
      </c>
      <c r="H3705" s="1" t="b">
        <v>1</v>
      </c>
      <c r="K3705" s="2"/>
    </row>
    <row r="3706" spans="1:11" ht="12.5" x14ac:dyDescent="0.25">
      <c r="A3706" s="1">
        <v>83380995</v>
      </c>
      <c r="B3706" s="1" t="s">
        <v>13215</v>
      </c>
      <c r="C3706" s="1" t="s">
        <v>13434</v>
      </c>
      <c r="D3706" s="2" t="s">
        <v>13435</v>
      </c>
      <c r="E3706" s="1" t="s">
        <v>13190</v>
      </c>
      <c r="F3706" s="1" t="s">
        <v>13436</v>
      </c>
      <c r="G3706" s="3">
        <v>43959.039444444446</v>
      </c>
      <c r="H3706" s="1" t="b">
        <v>0</v>
      </c>
      <c r="I3706" s="1" t="s">
        <v>22</v>
      </c>
      <c r="K3706" s="2"/>
    </row>
    <row r="3707" spans="1:11" ht="12.5" x14ac:dyDescent="0.25">
      <c r="A3707" s="1">
        <v>1339922</v>
      </c>
      <c r="B3707" s="1" t="s">
        <v>13437</v>
      </c>
      <c r="C3707" s="1" t="s">
        <v>13437</v>
      </c>
      <c r="D3707" s="2" t="s">
        <v>13438</v>
      </c>
      <c r="E3707" s="1" t="s">
        <v>13190</v>
      </c>
      <c r="F3707" s="1" t="s">
        <v>13439</v>
      </c>
      <c r="G3707" s="3">
        <v>43959.039456018516</v>
      </c>
      <c r="H3707" s="1" t="b">
        <v>0</v>
      </c>
      <c r="I3707" s="1" t="s">
        <v>5</v>
      </c>
      <c r="K3707" s="2"/>
    </row>
    <row r="3708" spans="1:11" ht="12.5" x14ac:dyDescent="0.25">
      <c r="A3708" s="1">
        <v>105649273</v>
      </c>
      <c r="B3708" s="1" t="s">
        <v>13440</v>
      </c>
      <c r="C3708" s="2" t="s">
        <v>13441</v>
      </c>
      <c r="D3708" s="2" t="s">
        <v>13442</v>
      </c>
      <c r="E3708" s="1" t="s">
        <v>13190</v>
      </c>
      <c r="F3708" s="1" t="s">
        <v>13443</v>
      </c>
      <c r="G3708" s="3">
        <v>43959.039456018516</v>
      </c>
      <c r="H3708" s="1" t="b">
        <v>0</v>
      </c>
      <c r="I3708" s="1" t="s">
        <v>22</v>
      </c>
      <c r="K3708" s="2"/>
    </row>
    <row r="3709" spans="1:11" ht="12.5" x14ac:dyDescent="0.25">
      <c r="A3709" s="1">
        <v>54213490</v>
      </c>
      <c r="B3709" s="1" t="s">
        <v>13444</v>
      </c>
      <c r="C3709" s="1" t="s">
        <v>13445</v>
      </c>
      <c r="D3709" s="2" t="s">
        <v>13446</v>
      </c>
      <c r="E3709" s="1" t="s">
        <v>13190</v>
      </c>
      <c r="F3709" s="1" t="s">
        <v>13447</v>
      </c>
      <c r="G3709" s="3">
        <v>43959.039467592593</v>
      </c>
      <c r="H3709" s="1" t="b">
        <v>1</v>
      </c>
      <c r="K3709" s="2"/>
    </row>
    <row r="3710" spans="1:11" ht="12.5" x14ac:dyDescent="0.25">
      <c r="A3710" s="1">
        <v>5780416</v>
      </c>
      <c r="B3710" s="1" t="s">
        <v>13448</v>
      </c>
      <c r="C3710" s="1" t="s">
        <v>13448</v>
      </c>
      <c r="D3710" s="2" t="s">
        <v>13449</v>
      </c>
      <c r="E3710" s="1" t="s">
        <v>13190</v>
      </c>
      <c r="F3710" s="1" t="s">
        <v>13450</v>
      </c>
      <c r="G3710" s="3">
        <v>43959.039479166669</v>
      </c>
      <c r="H3710" s="1" t="b">
        <v>1</v>
      </c>
      <c r="K3710" s="2"/>
    </row>
    <row r="3711" spans="1:11" ht="12.5" x14ac:dyDescent="0.25">
      <c r="A3711" s="1">
        <v>153711945</v>
      </c>
      <c r="B3711" s="1" t="s">
        <v>13199</v>
      </c>
      <c r="C3711" s="1" t="s">
        <v>13451</v>
      </c>
      <c r="D3711" s="2" t="s">
        <v>13452</v>
      </c>
      <c r="E3711" s="1" t="s">
        <v>13190</v>
      </c>
      <c r="F3711" s="1" t="s">
        <v>13453</v>
      </c>
      <c r="G3711" s="3">
        <v>43959.039490740739</v>
      </c>
      <c r="H3711" s="1" t="b">
        <v>0</v>
      </c>
      <c r="I3711" s="1" t="s">
        <v>5</v>
      </c>
      <c r="K3711" s="2"/>
    </row>
    <row r="3712" spans="1:11" ht="12.5" x14ac:dyDescent="0.25">
      <c r="A3712" s="1">
        <v>45195614</v>
      </c>
      <c r="B3712" s="1" t="s">
        <v>13454</v>
      </c>
      <c r="C3712" s="1" t="s">
        <v>13454</v>
      </c>
      <c r="D3712" s="2" t="s">
        <v>13455</v>
      </c>
      <c r="E3712" s="1" t="s">
        <v>13190</v>
      </c>
      <c r="F3712" s="1" t="s">
        <v>13456</v>
      </c>
      <c r="G3712" s="3">
        <v>43959.039502314816</v>
      </c>
      <c r="H3712" s="1" t="b">
        <v>1</v>
      </c>
      <c r="K3712" s="2"/>
    </row>
    <row r="3713" spans="1:11" ht="12.5" x14ac:dyDescent="0.25">
      <c r="A3713" s="1">
        <v>17873382</v>
      </c>
      <c r="B3713" s="1" t="s">
        <v>13457</v>
      </c>
      <c r="C3713" s="1" t="s">
        <v>13458</v>
      </c>
      <c r="D3713" s="2" t="s">
        <v>13459</v>
      </c>
      <c r="E3713" s="1" t="s">
        <v>13190</v>
      </c>
      <c r="F3713" s="1" t="s">
        <v>13460</v>
      </c>
      <c r="G3713" s="3">
        <v>43959.039513888885</v>
      </c>
      <c r="H3713" s="1" t="b">
        <v>1</v>
      </c>
      <c r="K3713" s="2"/>
    </row>
    <row r="3714" spans="1:11" ht="12.5" x14ac:dyDescent="0.25">
      <c r="A3714" s="1">
        <v>12576526</v>
      </c>
      <c r="B3714" s="1" t="s">
        <v>13199</v>
      </c>
      <c r="C3714" s="1" t="s">
        <v>13461</v>
      </c>
      <c r="D3714" s="2" t="s">
        <v>13462</v>
      </c>
      <c r="E3714" s="1" t="s">
        <v>13190</v>
      </c>
      <c r="F3714" s="1" t="s">
        <v>13463</v>
      </c>
      <c r="G3714" s="3">
        <v>43959.039513888885</v>
      </c>
      <c r="H3714" s="1" t="b">
        <v>0</v>
      </c>
      <c r="I3714" s="1" t="s">
        <v>22</v>
      </c>
      <c r="K3714" s="2"/>
    </row>
    <row r="3715" spans="1:11" ht="12.5" x14ac:dyDescent="0.25">
      <c r="A3715" s="1">
        <v>460848</v>
      </c>
      <c r="B3715" s="1" t="s">
        <v>13464</v>
      </c>
      <c r="C3715" s="1" t="s">
        <v>13464</v>
      </c>
      <c r="D3715" s="2" t="s">
        <v>13465</v>
      </c>
      <c r="E3715" s="1" t="s">
        <v>13190</v>
      </c>
      <c r="F3715" s="1" t="s">
        <v>13466</v>
      </c>
      <c r="G3715" s="3">
        <v>43959.039525462962</v>
      </c>
      <c r="H3715" s="1" t="b">
        <v>0</v>
      </c>
      <c r="I3715" s="1" t="s">
        <v>22</v>
      </c>
      <c r="K3715" s="2"/>
    </row>
    <row r="3716" spans="1:11" ht="12.5" x14ac:dyDescent="0.25">
      <c r="A3716" s="1">
        <v>956732</v>
      </c>
      <c r="B3716" s="1" t="s">
        <v>13467</v>
      </c>
      <c r="C3716" s="1" t="s">
        <v>13468</v>
      </c>
      <c r="D3716" s="2" t="s">
        <v>13469</v>
      </c>
      <c r="E3716" s="1" t="s">
        <v>13190</v>
      </c>
      <c r="F3716" s="1" t="s">
        <v>13470</v>
      </c>
      <c r="G3716" s="3">
        <v>43959.039537037039</v>
      </c>
      <c r="H3716" s="1" t="b">
        <v>1</v>
      </c>
      <c r="K3716" s="2"/>
    </row>
    <row r="3717" spans="1:11" ht="12.5" x14ac:dyDescent="0.25">
      <c r="A3717" s="1">
        <v>500093</v>
      </c>
      <c r="B3717" s="1" t="s">
        <v>13471</v>
      </c>
      <c r="C3717" s="1" t="s">
        <v>13471</v>
      </c>
      <c r="D3717" s="2" t="s">
        <v>13472</v>
      </c>
      <c r="E3717" s="1" t="s">
        <v>13190</v>
      </c>
      <c r="F3717" s="1" t="s">
        <v>13473</v>
      </c>
      <c r="G3717" s="3">
        <v>43959.039548611108</v>
      </c>
      <c r="H3717" s="1" t="b">
        <v>1</v>
      </c>
      <c r="K3717" s="2"/>
    </row>
    <row r="3718" spans="1:11" ht="12.5" x14ac:dyDescent="0.25">
      <c r="A3718" s="1">
        <v>17941520</v>
      </c>
      <c r="B3718" s="1" t="s">
        <v>13474</v>
      </c>
      <c r="C3718" s="1" t="s">
        <v>13475</v>
      </c>
      <c r="D3718" s="2" t="s">
        <v>13476</v>
      </c>
      <c r="E3718" s="1" t="s">
        <v>13190</v>
      </c>
      <c r="F3718" s="1" t="s">
        <v>13477</v>
      </c>
      <c r="G3718" s="3">
        <v>43959.039548611108</v>
      </c>
      <c r="H3718" s="1" t="b">
        <v>0</v>
      </c>
      <c r="I3718" s="1" t="s">
        <v>22</v>
      </c>
      <c r="K3718" s="2"/>
    </row>
    <row r="3719" spans="1:11" ht="12.5" x14ac:dyDescent="0.25">
      <c r="A3719" s="1">
        <v>64753043</v>
      </c>
      <c r="B3719" s="1" t="s">
        <v>13478</v>
      </c>
      <c r="C3719" s="1" t="s">
        <v>13479</v>
      </c>
      <c r="D3719" s="2" t="s">
        <v>13480</v>
      </c>
      <c r="E3719" s="1" t="s">
        <v>13190</v>
      </c>
      <c r="F3719" s="1" t="s">
        <v>13481</v>
      </c>
      <c r="G3719" s="3">
        <v>43959.039548611108</v>
      </c>
      <c r="H3719" s="1" t="b">
        <v>0</v>
      </c>
      <c r="I3719" s="1" t="s">
        <v>22</v>
      </c>
      <c r="K3719" s="2"/>
    </row>
    <row r="3720" spans="1:11" ht="12.5" x14ac:dyDescent="0.25">
      <c r="A3720" s="1">
        <v>2419727</v>
      </c>
      <c r="B3720" s="1" t="s">
        <v>13207</v>
      </c>
      <c r="C3720" s="1" t="s">
        <v>13482</v>
      </c>
      <c r="D3720" s="2" t="s">
        <v>13483</v>
      </c>
      <c r="E3720" s="1" t="s">
        <v>13190</v>
      </c>
      <c r="F3720" s="1" t="s">
        <v>13484</v>
      </c>
      <c r="G3720" s="3">
        <v>43959.039560185185</v>
      </c>
      <c r="H3720" s="1" t="b">
        <v>0</v>
      </c>
      <c r="I3720" s="1" t="s">
        <v>22</v>
      </c>
      <c r="K3720" s="2"/>
    </row>
    <row r="3721" spans="1:11" ht="12.5" x14ac:dyDescent="0.25">
      <c r="A3721" s="1">
        <v>77323220</v>
      </c>
      <c r="B3721" s="1" t="s">
        <v>13485</v>
      </c>
      <c r="C3721" s="1" t="s">
        <v>13485</v>
      </c>
      <c r="D3721" s="2" t="s">
        <v>13486</v>
      </c>
      <c r="E3721" s="1" t="s">
        <v>13190</v>
      </c>
      <c r="F3721" s="1" t="s">
        <v>13487</v>
      </c>
      <c r="G3721" s="3">
        <v>43959.039560185185</v>
      </c>
      <c r="H3721" s="1" t="b">
        <v>1</v>
      </c>
      <c r="K3721" s="2"/>
    </row>
    <row r="3722" spans="1:11" ht="12.5" x14ac:dyDescent="0.25">
      <c r="A3722" s="1">
        <v>17748183</v>
      </c>
      <c r="B3722" s="1" t="s">
        <v>13232</v>
      </c>
      <c r="C3722" s="1" t="s">
        <v>13488</v>
      </c>
      <c r="D3722" s="2" t="s">
        <v>13489</v>
      </c>
      <c r="E3722" s="1" t="s">
        <v>13190</v>
      </c>
      <c r="F3722" s="1" t="s">
        <v>13490</v>
      </c>
      <c r="G3722" s="3">
        <v>43959.039571759262</v>
      </c>
      <c r="H3722" s="1" t="b">
        <v>0</v>
      </c>
      <c r="I3722" s="1" t="s">
        <v>22</v>
      </c>
      <c r="K3722" s="2"/>
    </row>
    <row r="3723" spans="1:11" ht="12.5" x14ac:dyDescent="0.25">
      <c r="A3723" s="1">
        <v>98547658</v>
      </c>
      <c r="B3723" s="1" t="s">
        <v>4511</v>
      </c>
      <c r="C3723" s="1" t="s">
        <v>13491</v>
      </c>
      <c r="D3723" s="2" t="s">
        <v>13492</v>
      </c>
      <c r="E3723" s="1" t="s">
        <v>13190</v>
      </c>
      <c r="G3723" s="3">
        <v>43959.039583333331</v>
      </c>
      <c r="H3723" s="1" t="b">
        <v>0</v>
      </c>
      <c r="I3723" s="1" t="s">
        <v>5</v>
      </c>
      <c r="K3723" s="2"/>
    </row>
    <row r="3724" spans="1:11" ht="12.5" x14ac:dyDescent="0.25">
      <c r="A3724" s="1">
        <v>32051890</v>
      </c>
      <c r="B3724" s="1" t="s">
        <v>13199</v>
      </c>
      <c r="C3724" s="1" t="s">
        <v>13493</v>
      </c>
      <c r="D3724" s="2" t="s">
        <v>13494</v>
      </c>
      <c r="E3724" s="1" t="s">
        <v>13190</v>
      </c>
      <c r="F3724" s="1" t="s">
        <v>13495</v>
      </c>
      <c r="G3724" s="3">
        <v>43959.039583333331</v>
      </c>
      <c r="H3724" s="1" t="b">
        <v>0</v>
      </c>
      <c r="I3724" s="1" t="s">
        <v>22</v>
      </c>
      <c r="K3724" s="2"/>
    </row>
    <row r="3725" spans="1:11" ht="12.5" x14ac:dyDescent="0.25">
      <c r="A3725" s="1">
        <v>41589439</v>
      </c>
      <c r="B3725" s="1" t="s">
        <v>13496</v>
      </c>
      <c r="C3725" s="1" t="s">
        <v>13497</v>
      </c>
      <c r="D3725" s="2" t="s">
        <v>13498</v>
      </c>
      <c r="E3725" s="1" t="s">
        <v>13190</v>
      </c>
      <c r="F3725" s="1" t="s">
        <v>13499</v>
      </c>
      <c r="G3725" s="3">
        <v>43959.039606481485</v>
      </c>
      <c r="H3725" s="1" t="b">
        <v>1</v>
      </c>
      <c r="K3725" s="2"/>
    </row>
    <row r="3726" spans="1:11" ht="12.5" x14ac:dyDescent="0.25">
      <c r="A3726" s="1">
        <v>38632468</v>
      </c>
      <c r="B3726" s="1" t="s">
        <v>13500</v>
      </c>
      <c r="C3726" s="1" t="s">
        <v>13500</v>
      </c>
      <c r="D3726" s="2" t="s">
        <v>13501</v>
      </c>
      <c r="E3726" s="1" t="s">
        <v>13190</v>
      </c>
      <c r="F3726" s="1" t="s">
        <v>13502</v>
      </c>
      <c r="G3726" s="3">
        <v>43959.039606481485</v>
      </c>
      <c r="H3726" s="1" t="b">
        <v>0</v>
      </c>
      <c r="I3726" s="1" t="s">
        <v>22</v>
      </c>
      <c r="K3726" s="2"/>
    </row>
    <row r="3727" spans="1:11" ht="12.5" x14ac:dyDescent="0.25">
      <c r="A3727" s="1">
        <v>42749841</v>
      </c>
      <c r="B3727" s="1" t="s">
        <v>13503</v>
      </c>
      <c r="C3727" s="1" t="s">
        <v>13503</v>
      </c>
      <c r="D3727" s="2" t="s">
        <v>13504</v>
      </c>
      <c r="E3727" s="1" t="s">
        <v>13190</v>
      </c>
      <c r="F3727" s="1" t="s">
        <v>13505</v>
      </c>
      <c r="G3727" s="3">
        <v>43959.039606481485</v>
      </c>
      <c r="H3727" s="1" t="b">
        <v>1</v>
      </c>
      <c r="K3727" s="2"/>
    </row>
    <row r="3728" spans="1:11" ht="12.5" x14ac:dyDescent="0.25">
      <c r="A3728" s="1">
        <v>4600400</v>
      </c>
      <c r="B3728" s="1" t="s">
        <v>13506</v>
      </c>
      <c r="C3728" s="1" t="s">
        <v>13507</v>
      </c>
      <c r="D3728" s="2" t="s">
        <v>13508</v>
      </c>
      <c r="E3728" s="1" t="s">
        <v>13190</v>
      </c>
      <c r="F3728" s="1" t="s">
        <v>13509</v>
      </c>
      <c r="G3728" s="3">
        <v>43959.039618055554</v>
      </c>
      <c r="H3728" s="1" t="b">
        <v>1</v>
      </c>
      <c r="K3728" s="2"/>
    </row>
    <row r="3729" spans="1:11" ht="12.5" x14ac:dyDescent="0.25">
      <c r="A3729" s="1">
        <v>75505125</v>
      </c>
      <c r="B3729" s="1" t="s">
        <v>13510</v>
      </c>
      <c r="C3729" s="1" t="s">
        <v>13511</v>
      </c>
      <c r="D3729" s="2" t="s">
        <v>13512</v>
      </c>
      <c r="E3729" s="1" t="s">
        <v>13190</v>
      </c>
      <c r="F3729" s="1" t="s">
        <v>13513</v>
      </c>
      <c r="G3729" s="3">
        <v>43959.039629629631</v>
      </c>
      <c r="H3729" s="1" t="b">
        <v>0</v>
      </c>
      <c r="I3729" s="1" t="s">
        <v>5</v>
      </c>
      <c r="K3729" s="2"/>
    </row>
    <row r="3730" spans="1:11" ht="12.5" x14ac:dyDescent="0.25">
      <c r="A3730" s="1">
        <v>26884725</v>
      </c>
      <c r="B3730" s="1" t="s">
        <v>13514</v>
      </c>
      <c r="C3730" s="1" t="s">
        <v>13515</v>
      </c>
      <c r="D3730" s="2" t="s">
        <v>13516</v>
      </c>
      <c r="E3730" s="1" t="s">
        <v>13190</v>
      </c>
      <c r="F3730" s="1" t="s">
        <v>13517</v>
      </c>
      <c r="G3730" s="3">
        <v>43959.039641203701</v>
      </c>
      <c r="H3730" s="1" t="b">
        <v>1</v>
      </c>
      <c r="K3730" s="2"/>
    </row>
    <row r="3731" spans="1:11" ht="12.5" x14ac:dyDescent="0.25">
      <c r="A3731" s="1">
        <v>11591313</v>
      </c>
      <c r="B3731" s="1" t="s">
        <v>13360</v>
      </c>
      <c r="C3731" s="1" t="s">
        <v>13518</v>
      </c>
      <c r="D3731" s="2" t="s">
        <v>13519</v>
      </c>
      <c r="E3731" s="1" t="s">
        <v>13190</v>
      </c>
      <c r="F3731" s="1" t="s">
        <v>13520</v>
      </c>
      <c r="G3731" s="3">
        <v>43959.039652777778</v>
      </c>
      <c r="H3731" s="1" t="b">
        <v>0</v>
      </c>
      <c r="I3731" s="1" t="s">
        <v>22</v>
      </c>
      <c r="K3731" s="2"/>
    </row>
    <row r="3732" spans="1:11" ht="12.5" x14ac:dyDescent="0.25">
      <c r="A3732" s="1">
        <v>76425236</v>
      </c>
      <c r="B3732" s="1" t="s">
        <v>13521</v>
      </c>
      <c r="C3732" s="1" t="s">
        <v>13522</v>
      </c>
      <c r="D3732" s="2" t="s">
        <v>13523</v>
      </c>
      <c r="E3732" s="1" t="s">
        <v>13190</v>
      </c>
      <c r="F3732" s="1" t="s">
        <v>13524</v>
      </c>
      <c r="G3732" s="3">
        <v>43959.039664351854</v>
      </c>
      <c r="H3732" s="1" t="b">
        <v>0</v>
      </c>
      <c r="I3732" s="1" t="s">
        <v>5</v>
      </c>
      <c r="K3732" s="2"/>
    </row>
    <row r="3733" spans="1:11" ht="12.5" x14ac:dyDescent="0.25">
      <c r="A3733" s="1">
        <v>143253020</v>
      </c>
      <c r="B3733" s="1" t="s">
        <v>462</v>
      </c>
      <c r="C3733" s="1" t="s">
        <v>13525</v>
      </c>
      <c r="D3733" s="2" t="s">
        <v>13526</v>
      </c>
      <c r="E3733" s="1" t="s">
        <v>13190</v>
      </c>
      <c r="F3733" s="1" t="s">
        <v>13527</v>
      </c>
      <c r="G3733" s="3">
        <v>43959.039675925924</v>
      </c>
      <c r="H3733" s="1" t="b">
        <v>1</v>
      </c>
      <c r="K3733" s="2"/>
    </row>
    <row r="3734" spans="1:11" ht="12.5" x14ac:dyDescent="0.25">
      <c r="A3734" s="1">
        <v>72174164</v>
      </c>
      <c r="B3734" s="1" t="s">
        <v>13528</v>
      </c>
      <c r="C3734" s="1" t="s">
        <v>13529</v>
      </c>
      <c r="D3734" s="2" t="s">
        <v>13530</v>
      </c>
      <c r="E3734" s="1" t="s">
        <v>13190</v>
      </c>
      <c r="F3734" s="1" t="s">
        <v>13531</v>
      </c>
      <c r="G3734" s="3">
        <v>43959.039687500001</v>
      </c>
      <c r="H3734" s="1" t="b">
        <v>1</v>
      </c>
      <c r="K3734" s="2"/>
    </row>
    <row r="3735" spans="1:11" ht="12.5" x14ac:dyDescent="0.25">
      <c r="A3735" s="1">
        <v>262395224</v>
      </c>
      <c r="B3735" s="1" t="s">
        <v>13199</v>
      </c>
      <c r="C3735" s="1" t="s">
        <v>13532</v>
      </c>
      <c r="D3735" s="2" t="s">
        <v>13533</v>
      </c>
      <c r="E3735" s="1" t="s">
        <v>13190</v>
      </c>
      <c r="F3735" s="1" t="s">
        <v>13534</v>
      </c>
      <c r="G3735" s="3">
        <v>43959.039699074077</v>
      </c>
      <c r="H3735" s="1" t="b">
        <v>1</v>
      </c>
      <c r="K3735" s="2"/>
    </row>
    <row r="3736" spans="1:11" ht="12.5" x14ac:dyDescent="0.25">
      <c r="A3736" s="1">
        <v>1208824</v>
      </c>
      <c r="B3736" s="1" t="s">
        <v>13535</v>
      </c>
      <c r="C3736" s="1" t="s">
        <v>13535</v>
      </c>
      <c r="D3736" s="2" t="s">
        <v>13536</v>
      </c>
      <c r="E3736" s="1" t="s">
        <v>13190</v>
      </c>
      <c r="F3736" s="1" t="s">
        <v>13537</v>
      </c>
      <c r="G3736" s="3">
        <v>43959.039710648147</v>
      </c>
      <c r="H3736" s="1" t="b">
        <v>1</v>
      </c>
      <c r="K3736" s="2"/>
    </row>
    <row r="3737" spans="1:11" ht="12.5" x14ac:dyDescent="0.25">
      <c r="A3737" s="1">
        <v>13589461</v>
      </c>
      <c r="B3737" s="1" t="s">
        <v>13538</v>
      </c>
      <c r="C3737" s="1" t="s">
        <v>13539</v>
      </c>
      <c r="D3737" s="2" t="s">
        <v>13540</v>
      </c>
      <c r="E3737" s="1" t="s">
        <v>13190</v>
      </c>
      <c r="F3737" s="1" t="s">
        <v>13541</v>
      </c>
      <c r="G3737" s="3">
        <v>43959.039710648147</v>
      </c>
      <c r="H3737" s="1" t="b">
        <v>0</v>
      </c>
      <c r="I3737" s="1" t="s">
        <v>22</v>
      </c>
      <c r="K3737" s="2"/>
    </row>
    <row r="3738" spans="1:11" ht="12.5" x14ac:dyDescent="0.25">
      <c r="A3738" s="1">
        <v>20304390</v>
      </c>
      <c r="B3738" s="1" t="s">
        <v>13542</v>
      </c>
      <c r="C3738" s="1" t="s">
        <v>13543</v>
      </c>
      <c r="D3738" s="2" t="s">
        <v>13544</v>
      </c>
      <c r="E3738" s="1" t="s">
        <v>13190</v>
      </c>
      <c r="F3738" s="1" t="s">
        <v>13545</v>
      </c>
      <c r="G3738" s="3">
        <v>43959.039722222224</v>
      </c>
      <c r="H3738" s="1" t="b">
        <v>1</v>
      </c>
      <c r="K3738" s="2"/>
    </row>
    <row r="3739" spans="1:11" ht="12.5" x14ac:dyDescent="0.25">
      <c r="A3739" s="1">
        <v>76445704</v>
      </c>
      <c r="B3739" s="1" t="s">
        <v>13546</v>
      </c>
      <c r="C3739" s="1" t="s">
        <v>13547</v>
      </c>
      <c r="D3739" s="2" t="s">
        <v>13548</v>
      </c>
      <c r="E3739" s="1" t="s">
        <v>13190</v>
      </c>
      <c r="F3739" s="1" t="s">
        <v>13549</v>
      </c>
      <c r="G3739" s="3">
        <v>43959.039722222224</v>
      </c>
      <c r="H3739" s="1" t="b">
        <v>0</v>
      </c>
      <c r="I3739" s="1" t="s">
        <v>22</v>
      </c>
      <c r="K3739" s="2"/>
    </row>
    <row r="3740" spans="1:11" ht="12.5" x14ac:dyDescent="0.25">
      <c r="A3740" s="1">
        <v>3964514</v>
      </c>
      <c r="B3740" s="1" t="s">
        <v>13550</v>
      </c>
      <c r="C3740" s="1" t="s">
        <v>1098</v>
      </c>
      <c r="D3740" s="2" t="s">
        <v>13551</v>
      </c>
      <c r="E3740" s="1" t="s">
        <v>13190</v>
      </c>
      <c r="F3740" s="1" t="s">
        <v>13552</v>
      </c>
      <c r="G3740" s="3">
        <v>43959.03974537037</v>
      </c>
      <c r="H3740" s="1" t="b">
        <v>1</v>
      </c>
      <c r="K3740" s="2"/>
    </row>
    <row r="3741" spans="1:11" ht="12.5" x14ac:dyDescent="0.25">
      <c r="A3741" s="1">
        <v>70584079</v>
      </c>
      <c r="B3741" s="1" t="s">
        <v>13553</v>
      </c>
      <c r="C3741" s="1" t="s">
        <v>13554</v>
      </c>
      <c r="D3741" s="2" t="s">
        <v>13555</v>
      </c>
      <c r="E3741" s="1" t="s">
        <v>13190</v>
      </c>
      <c r="F3741" s="1" t="s">
        <v>13556</v>
      </c>
      <c r="G3741" s="3">
        <v>43959.03974537037</v>
      </c>
      <c r="H3741" s="1" t="b">
        <v>0</v>
      </c>
      <c r="I3741" s="1" t="s">
        <v>22</v>
      </c>
      <c r="K3741" s="2"/>
    </row>
    <row r="3742" spans="1:11" ht="12.5" x14ac:dyDescent="0.25">
      <c r="A3742" s="1">
        <v>90042534</v>
      </c>
      <c r="B3742" s="1" t="s">
        <v>13557</v>
      </c>
      <c r="C3742" s="1" t="s">
        <v>13558</v>
      </c>
      <c r="D3742" s="2" t="s">
        <v>13559</v>
      </c>
      <c r="E3742" s="1" t="s">
        <v>13190</v>
      </c>
      <c r="F3742" s="1" t="s">
        <v>13560</v>
      </c>
      <c r="G3742" s="3">
        <v>43959.03974537037</v>
      </c>
      <c r="H3742" s="1" t="b">
        <v>0</v>
      </c>
      <c r="I3742" s="1" t="s">
        <v>22</v>
      </c>
      <c r="K3742" s="2"/>
    </row>
    <row r="3743" spans="1:11" ht="12.5" x14ac:dyDescent="0.25">
      <c r="A3743" s="1">
        <v>31335300</v>
      </c>
      <c r="B3743" s="1" t="s">
        <v>13561</v>
      </c>
      <c r="C3743" s="1" t="s">
        <v>13562</v>
      </c>
      <c r="D3743" s="2" t="s">
        <v>13563</v>
      </c>
      <c r="E3743" s="1" t="s">
        <v>13190</v>
      </c>
      <c r="F3743" s="1" t="s">
        <v>13564</v>
      </c>
      <c r="G3743" s="3">
        <v>43959.039756944447</v>
      </c>
      <c r="H3743" s="1" t="b">
        <v>1</v>
      </c>
      <c r="K3743" s="2"/>
    </row>
    <row r="3744" spans="1:11" ht="12.5" x14ac:dyDescent="0.25">
      <c r="A3744" s="1">
        <v>113807330</v>
      </c>
      <c r="B3744" s="1" t="s">
        <v>13565</v>
      </c>
      <c r="C3744" s="1" t="s">
        <v>13566</v>
      </c>
      <c r="D3744" s="2" t="s">
        <v>13567</v>
      </c>
      <c r="E3744" s="1" t="s">
        <v>13190</v>
      </c>
      <c r="F3744" s="1" t="s">
        <v>13568</v>
      </c>
      <c r="G3744" s="3">
        <v>43959.039768518516</v>
      </c>
      <c r="H3744" s="1" t="b">
        <v>1</v>
      </c>
      <c r="K3744" s="2"/>
    </row>
    <row r="3745" spans="1:11" ht="12.5" x14ac:dyDescent="0.25">
      <c r="A3745" s="1">
        <v>5844474</v>
      </c>
      <c r="B3745" s="1" t="s">
        <v>13569</v>
      </c>
      <c r="C3745" s="1" t="s">
        <v>13569</v>
      </c>
      <c r="D3745" s="2" t="s">
        <v>13570</v>
      </c>
      <c r="E3745" s="1" t="s">
        <v>13190</v>
      </c>
      <c r="F3745" s="1" t="s">
        <v>13571</v>
      </c>
      <c r="G3745" s="3">
        <v>43959.039768518516</v>
      </c>
      <c r="H3745" s="1" t="b">
        <v>0</v>
      </c>
      <c r="I3745" s="1" t="s">
        <v>22</v>
      </c>
      <c r="K3745" s="2"/>
    </row>
    <row r="3746" spans="1:11" ht="12.5" x14ac:dyDescent="0.25">
      <c r="A3746" s="1">
        <v>8198511</v>
      </c>
      <c r="B3746" s="1" t="s">
        <v>13572</v>
      </c>
      <c r="C3746" s="1" t="s">
        <v>13572</v>
      </c>
      <c r="D3746" s="2" t="s">
        <v>13573</v>
      </c>
      <c r="E3746" s="1" t="s">
        <v>13190</v>
      </c>
      <c r="F3746" s="1" t="s">
        <v>13574</v>
      </c>
      <c r="G3746" s="3">
        <v>43959.039780092593</v>
      </c>
      <c r="H3746" s="1" t="b">
        <v>1</v>
      </c>
      <c r="K3746" s="2"/>
    </row>
    <row r="3747" spans="1:11" ht="12.5" x14ac:dyDescent="0.25">
      <c r="A3747" s="1">
        <v>52097767</v>
      </c>
      <c r="B3747" s="1" t="s">
        <v>13575</v>
      </c>
      <c r="C3747" s="1" t="s">
        <v>13576</v>
      </c>
      <c r="D3747" s="2" t="s">
        <v>13577</v>
      </c>
      <c r="E3747" s="1" t="s">
        <v>13190</v>
      </c>
      <c r="F3747" s="1" t="s">
        <v>13578</v>
      </c>
      <c r="G3747" s="3">
        <v>43959.039780092593</v>
      </c>
      <c r="H3747" s="1" t="b">
        <v>0</v>
      </c>
      <c r="I3747" s="1" t="s">
        <v>22</v>
      </c>
      <c r="K3747" s="2"/>
    </row>
    <row r="3748" spans="1:11" ht="12.5" x14ac:dyDescent="0.25">
      <c r="A3748" s="1">
        <v>35608694</v>
      </c>
      <c r="B3748" s="1" t="s">
        <v>13579</v>
      </c>
      <c r="C3748" s="1" t="s">
        <v>13580</v>
      </c>
      <c r="D3748" s="2" t="s">
        <v>13581</v>
      </c>
      <c r="E3748" s="1" t="s">
        <v>13190</v>
      </c>
      <c r="F3748" s="1" t="s">
        <v>13582</v>
      </c>
      <c r="G3748" s="3">
        <v>43959.039803240739</v>
      </c>
      <c r="H3748" s="1" t="b">
        <v>1</v>
      </c>
      <c r="K3748" s="2"/>
    </row>
    <row r="3749" spans="1:11" ht="12.5" x14ac:dyDescent="0.25">
      <c r="A3749" s="1">
        <v>27251463</v>
      </c>
      <c r="B3749" s="1" t="s">
        <v>13583</v>
      </c>
      <c r="C3749" s="1" t="s">
        <v>13584</v>
      </c>
      <c r="D3749" s="2" t="s">
        <v>13585</v>
      </c>
      <c r="E3749" s="1" t="s">
        <v>13190</v>
      </c>
      <c r="F3749" s="1" t="s">
        <v>13586</v>
      </c>
      <c r="G3749" s="3">
        <v>43959.039814814816</v>
      </c>
      <c r="H3749" s="1" t="b">
        <v>1</v>
      </c>
      <c r="K3749" s="2"/>
    </row>
    <row r="3750" spans="1:11" ht="12.5" x14ac:dyDescent="0.25">
      <c r="A3750" s="1">
        <v>21836148</v>
      </c>
      <c r="B3750" s="1" t="s">
        <v>13587</v>
      </c>
      <c r="C3750" s="1" t="s">
        <v>13587</v>
      </c>
      <c r="D3750" s="2" t="s">
        <v>13588</v>
      </c>
      <c r="E3750" s="1" t="s">
        <v>13190</v>
      </c>
      <c r="F3750" s="1" t="s">
        <v>13589</v>
      </c>
      <c r="G3750" s="3">
        <v>43959.039826388886</v>
      </c>
      <c r="H3750" s="1" t="b">
        <v>1</v>
      </c>
      <c r="K3750" s="2"/>
    </row>
    <row r="3751" spans="1:11" ht="12.5" x14ac:dyDescent="0.25">
      <c r="A3751" s="1">
        <v>46080325</v>
      </c>
      <c r="B3751" s="1" t="s">
        <v>13590</v>
      </c>
      <c r="C3751" s="1" t="s">
        <v>13590</v>
      </c>
      <c r="D3751" s="2" t="s">
        <v>13591</v>
      </c>
      <c r="E3751" s="1" t="s">
        <v>13190</v>
      </c>
      <c r="F3751" s="1" t="s">
        <v>13592</v>
      </c>
      <c r="G3751" s="3">
        <v>43959.039826388886</v>
      </c>
      <c r="H3751" s="1" t="b">
        <v>0</v>
      </c>
      <c r="I3751" s="1" t="s">
        <v>22</v>
      </c>
      <c r="K3751" s="2"/>
    </row>
    <row r="3752" spans="1:11" ht="12.5" x14ac:dyDescent="0.25">
      <c r="A3752" s="1">
        <v>50605426</v>
      </c>
      <c r="B3752" s="1" t="s">
        <v>462</v>
      </c>
      <c r="C3752" s="1" t="s">
        <v>13593</v>
      </c>
      <c r="D3752" s="2" t="s">
        <v>13594</v>
      </c>
      <c r="E3752" s="1" t="s">
        <v>13190</v>
      </c>
      <c r="F3752" s="1" t="s">
        <v>13595</v>
      </c>
      <c r="G3752" s="3">
        <v>43959.039837962962</v>
      </c>
      <c r="H3752" s="1" t="b">
        <v>0</v>
      </c>
      <c r="I3752" s="1" t="s">
        <v>22</v>
      </c>
      <c r="K3752" s="2"/>
    </row>
    <row r="3753" spans="1:11" ht="12.5" x14ac:dyDescent="0.25">
      <c r="A3753" s="1">
        <v>24504893</v>
      </c>
      <c r="B3753" s="1" t="s">
        <v>13596</v>
      </c>
      <c r="C3753" s="1" t="s">
        <v>13597</v>
      </c>
      <c r="D3753" s="2" t="s">
        <v>13598</v>
      </c>
      <c r="E3753" s="1" t="s">
        <v>13190</v>
      </c>
      <c r="F3753" s="1" t="s">
        <v>13599</v>
      </c>
      <c r="G3753" s="3">
        <v>43959.039837962962</v>
      </c>
      <c r="H3753" s="1" t="b">
        <v>0</v>
      </c>
      <c r="I3753" s="1" t="s">
        <v>22</v>
      </c>
      <c r="K3753" s="2"/>
    </row>
    <row r="3754" spans="1:11" ht="12.5" x14ac:dyDescent="0.25">
      <c r="A3754" s="1">
        <v>997491</v>
      </c>
      <c r="B3754" s="1" t="s">
        <v>13600</v>
      </c>
      <c r="C3754" s="1" t="s">
        <v>13601</v>
      </c>
      <c r="D3754" s="2" t="s">
        <v>13602</v>
      </c>
      <c r="E3754" s="1" t="s">
        <v>13190</v>
      </c>
      <c r="F3754" s="1" t="s">
        <v>13603</v>
      </c>
      <c r="G3754" s="3">
        <v>43959.039837962962</v>
      </c>
      <c r="H3754" s="1" t="b">
        <v>0</v>
      </c>
      <c r="I3754" s="1" t="s">
        <v>22</v>
      </c>
      <c r="K3754" s="2"/>
    </row>
    <row r="3755" spans="1:11" ht="12.5" x14ac:dyDescent="0.25">
      <c r="A3755" s="1">
        <v>153427475</v>
      </c>
      <c r="B3755" s="1" t="s">
        <v>13255</v>
      </c>
      <c r="C3755" s="1" t="s">
        <v>13604</v>
      </c>
      <c r="D3755" s="2" t="s">
        <v>13605</v>
      </c>
      <c r="E3755" s="1" t="s">
        <v>13190</v>
      </c>
      <c r="F3755" s="1" t="s">
        <v>13606</v>
      </c>
      <c r="G3755" s="3">
        <v>43959.039849537039</v>
      </c>
      <c r="H3755" s="1" t="b">
        <v>1</v>
      </c>
      <c r="K3755" s="2"/>
    </row>
    <row r="3756" spans="1:11" ht="12.5" x14ac:dyDescent="0.25">
      <c r="A3756" s="1">
        <v>106386177</v>
      </c>
      <c r="B3756" s="1" t="s">
        <v>13607</v>
      </c>
      <c r="C3756" s="1" t="s">
        <v>13608</v>
      </c>
      <c r="D3756" s="2" t="s">
        <v>13609</v>
      </c>
      <c r="E3756" s="1" t="s">
        <v>13190</v>
      </c>
      <c r="F3756" s="1" t="s">
        <v>13610</v>
      </c>
      <c r="G3756" s="3">
        <v>43959.039849537039</v>
      </c>
      <c r="H3756" s="1" t="b">
        <v>0</v>
      </c>
      <c r="I3756" s="1" t="s">
        <v>22</v>
      </c>
      <c r="K3756" s="2"/>
    </row>
    <row r="3757" spans="1:11" ht="12.5" x14ac:dyDescent="0.25">
      <c r="A3757" s="1">
        <v>41822320</v>
      </c>
      <c r="B3757" s="1" t="s">
        <v>13611</v>
      </c>
      <c r="C3757" s="1" t="s">
        <v>13612</v>
      </c>
      <c r="D3757" s="2" t="s">
        <v>13613</v>
      </c>
      <c r="E3757" s="1" t="s">
        <v>13190</v>
      </c>
      <c r="F3757" s="1" t="s">
        <v>13614</v>
      </c>
      <c r="G3757" s="3">
        <v>43959.039861111109</v>
      </c>
      <c r="H3757" s="1" t="b">
        <v>1</v>
      </c>
      <c r="K3757" s="2"/>
    </row>
    <row r="3758" spans="1:11" ht="12.5" x14ac:dyDescent="0.25">
      <c r="A3758" s="1">
        <v>61403402</v>
      </c>
      <c r="B3758" s="1" t="s">
        <v>13615</v>
      </c>
      <c r="C3758" s="1" t="s">
        <v>13616</v>
      </c>
      <c r="D3758" s="2" t="s">
        <v>13617</v>
      </c>
      <c r="E3758" s="1" t="s">
        <v>13190</v>
      </c>
      <c r="F3758" s="1" t="s">
        <v>13618</v>
      </c>
      <c r="G3758" s="3">
        <v>43959.039872685185</v>
      </c>
      <c r="H3758" s="1" t="b">
        <v>1</v>
      </c>
      <c r="K3758" s="2"/>
    </row>
    <row r="3759" spans="1:11" ht="12.5" x14ac:dyDescent="0.25">
      <c r="A3759" s="1">
        <v>35291446</v>
      </c>
      <c r="B3759" s="1" t="s">
        <v>13619</v>
      </c>
      <c r="C3759" s="1" t="s">
        <v>13620</v>
      </c>
      <c r="D3759" s="2" t="s">
        <v>13621</v>
      </c>
      <c r="E3759" s="1" t="s">
        <v>13190</v>
      </c>
      <c r="F3759" s="1" t="s">
        <v>13622</v>
      </c>
      <c r="G3759" s="3">
        <v>43959.039872685185</v>
      </c>
      <c r="H3759" s="1" t="b">
        <v>0</v>
      </c>
      <c r="I3759" s="1" t="s">
        <v>22</v>
      </c>
      <c r="K3759" s="2"/>
    </row>
    <row r="3760" spans="1:11" ht="12.5" x14ac:dyDescent="0.25">
      <c r="A3760" s="1">
        <v>213480514</v>
      </c>
      <c r="B3760" s="1" t="s">
        <v>462</v>
      </c>
      <c r="C3760" s="1" t="s">
        <v>13623</v>
      </c>
      <c r="D3760" s="2" t="s">
        <v>13624</v>
      </c>
      <c r="E3760" s="1" t="s">
        <v>13190</v>
      </c>
      <c r="F3760" s="1" t="s">
        <v>13625</v>
      </c>
      <c r="G3760" s="3">
        <v>43959.039884259262</v>
      </c>
      <c r="H3760" s="1" t="b">
        <v>1</v>
      </c>
      <c r="K3760" s="2"/>
    </row>
    <row r="3761" spans="1:11" ht="12.5" x14ac:dyDescent="0.25">
      <c r="A3761" s="1">
        <v>15509440</v>
      </c>
      <c r="B3761" s="1" t="s">
        <v>13626</v>
      </c>
      <c r="C3761" s="2" t="s">
        <v>13627</v>
      </c>
      <c r="D3761" s="2" t="s">
        <v>13628</v>
      </c>
      <c r="E3761" s="1" t="s">
        <v>13190</v>
      </c>
      <c r="F3761" s="1" t="s">
        <v>13629</v>
      </c>
      <c r="G3761" s="3">
        <v>43959.039895833332</v>
      </c>
      <c r="H3761" s="1" t="b">
        <v>1</v>
      </c>
      <c r="K3761" s="2"/>
    </row>
    <row r="3762" spans="1:11" ht="12.5" x14ac:dyDescent="0.25">
      <c r="A3762" s="1">
        <v>33200340</v>
      </c>
      <c r="B3762" s="1" t="s">
        <v>6678</v>
      </c>
      <c r="C3762" s="1" t="s">
        <v>13630</v>
      </c>
      <c r="D3762" s="2" t="s">
        <v>13631</v>
      </c>
      <c r="E3762" s="1" t="s">
        <v>13190</v>
      </c>
      <c r="F3762" s="1" t="s">
        <v>13632</v>
      </c>
      <c r="G3762" s="3">
        <v>43959.039907407408</v>
      </c>
      <c r="H3762" s="1" t="b">
        <v>0</v>
      </c>
      <c r="I3762" s="1" t="s">
        <v>22</v>
      </c>
      <c r="K3762" s="2"/>
    </row>
    <row r="3763" spans="1:11" ht="12.5" x14ac:dyDescent="0.25">
      <c r="A3763" s="1">
        <v>743436</v>
      </c>
      <c r="B3763" s="1" t="s">
        <v>13633</v>
      </c>
      <c r="C3763" s="1" t="s">
        <v>13634</v>
      </c>
      <c r="D3763" s="2" t="s">
        <v>13635</v>
      </c>
      <c r="E3763" s="1" t="s">
        <v>13190</v>
      </c>
      <c r="F3763" s="1" t="s">
        <v>13636</v>
      </c>
      <c r="G3763" s="3">
        <v>43959.039907407408</v>
      </c>
      <c r="H3763" s="1" t="b">
        <v>0</v>
      </c>
      <c r="I3763" s="1" t="s">
        <v>22</v>
      </c>
      <c r="K3763" s="2"/>
    </row>
    <row r="3764" spans="1:11" ht="12.5" x14ac:dyDescent="0.25">
      <c r="A3764" s="1">
        <v>3689718</v>
      </c>
      <c r="B3764" s="1" t="s">
        <v>13637</v>
      </c>
      <c r="C3764" s="1" t="s">
        <v>13638</v>
      </c>
      <c r="D3764" s="2" t="s">
        <v>13639</v>
      </c>
      <c r="E3764" s="1" t="s">
        <v>13190</v>
      </c>
      <c r="F3764" s="1" t="s">
        <v>13640</v>
      </c>
      <c r="G3764" s="3">
        <v>43959.039918981478</v>
      </c>
      <c r="H3764" s="1" t="b">
        <v>1</v>
      </c>
      <c r="K3764" s="2"/>
    </row>
    <row r="3765" spans="1:11" ht="12.5" x14ac:dyDescent="0.25">
      <c r="A3765" s="1">
        <v>125612271</v>
      </c>
      <c r="B3765" s="1" t="s">
        <v>13255</v>
      </c>
      <c r="C3765" s="1" t="s">
        <v>13641</v>
      </c>
      <c r="D3765" s="2" t="s">
        <v>13642</v>
      </c>
      <c r="E3765" s="1" t="s">
        <v>13190</v>
      </c>
      <c r="G3765" s="3">
        <v>43959.039918981478</v>
      </c>
      <c r="H3765" s="1" t="b">
        <v>0</v>
      </c>
      <c r="I3765" s="1" t="s">
        <v>22</v>
      </c>
      <c r="K3765" s="2"/>
    </row>
    <row r="3766" spans="1:11" ht="12.5" x14ac:dyDescent="0.25">
      <c r="A3766" s="1">
        <v>130160795</v>
      </c>
      <c r="B3766" s="1" t="s">
        <v>13643</v>
      </c>
      <c r="C3766" s="1" t="s">
        <v>13644</v>
      </c>
      <c r="D3766" s="2" t="s">
        <v>13645</v>
      </c>
      <c r="E3766" s="1" t="s">
        <v>13190</v>
      </c>
      <c r="F3766" s="1" t="s">
        <v>13646</v>
      </c>
      <c r="G3766" s="3">
        <v>43959.039930555555</v>
      </c>
      <c r="H3766" s="1" t="b">
        <v>0</v>
      </c>
      <c r="I3766" s="1" t="s">
        <v>5</v>
      </c>
      <c r="K3766" s="2"/>
    </row>
    <row r="3767" spans="1:11" ht="12.5" x14ac:dyDescent="0.25">
      <c r="A3767" s="1">
        <v>21611723</v>
      </c>
      <c r="B3767" s="1" t="s">
        <v>791</v>
      </c>
      <c r="C3767" s="1" t="s">
        <v>13647</v>
      </c>
      <c r="D3767" s="2" t="s">
        <v>13648</v>
      </c>
      <c r="E3767" s="1" t="s">
        <v>13190</v>
      </c>
      <c r="F3767" s="1" t="s">
        <v>13649</v>
      </c>
      <c r="G3767" s="3">
        <v>43959.039942129632</v>
      </c>
      <c r="H3767" s="1" t="b">
        <v>1</v>
      </c>
      <c r="K3767" s="2"/>
    </row>
    <row r="3768" spans="1:11" ht="12.5" x14ac:dyDescent="0.25">
      <c r="A3768" s="1">
        <v>14999623</v>
      </c>
      <c r="B3768" s="1" t="s">
        <v>13650</v>
      </c>
      <c r="C3768" s="1" t="s">
        <v>13651</v>
      </c>
      <c r="D3768" s="2" t="s">
        <v>13652</v>
      </c>
      <c r="E3768" s="1" t="s">
        <v>13190</v>
      </c>
      <c r="F3768" s="1" t="s">
        <v>13653</v>
      </c>
      <c r="G3768" s="3">
        <v>43959.039942129632</v>
      </c>
      <c r="H3768" s="1" t="b">
        <v>0</v>
      </c>
      <c r="I3768" s="1" t="s">
        <v>22</v>
      </c>
      <c r="K3768" s="2"/>
    </row>
    <row r="3769" spans="1:11" ht="12.5" x14ac:dyDescent="0.25">
      <c r="A3769" s="1">
        <v>23001353</v>
      </c>
      <c r="B3769" s="1" t="s">
        <v>13654</v>
      </c>
      <c r="C3769" s="1" t="s">
        <v>13655</v>
      </c>
      <c r="D3769" s="2" t="s">
        <v>13656</v>
      </c>
      <c r="E3769" s="1" t="s">
        <v>13190</v>
      </c>
      <c r="F3769" s="1" t="s">
        <v>13657</v>
      </c>
      <c r="G3769" s="3">
        <v>43959.039942129632</v>
      </c>
      <c r="H3769" s="1" t="b">
        <v>0</v>
      </c>
      <c r="I3769" s="1" t="s">
        <v>22</v>
      </c>
      <c r="K3769" s="2"/>
    </row>
    <row r="3770" spans="1:11" ht="12.5" x14ac:dyDescent="0.25">
      <c r="A3770" s="1">
        <v>203892454</v>
      </c>
      <c r="B3770" s="1" t="s">
        <v>13658</v>
      </c>
      <c r="C3770" s="1" t="s">
        <v>13659</v>
      </c>
      <c r="D3770" s="2" t="s">
        <v>13660</v>
      </c>
      <c r="E3770" s="1" t="s">
        <v>13190</v>
      </c>
      <c r="F3770" s="1" t="s">
        <v>13661</v>
      </c>
      <c r="G3770" s="3">
        <v>43959.039953703701</v>
      </c>
      <c r="H3770" s="1" t="b">
        <v>0</v>
      </c>
      <c r="I3770" s="1" t="s">
        <v>22</v>
      </c>
      <c r="K3770" s="2"/>
    </row>
    <row r="3771" spans="1:11" ht="12.5" x14ac:dyDescent="0.25">
      <c r="A3771" s="1">
        <v>42753362</v>
      </c>
      <c r="B3771" s="1" t="s">
        <v>462</v>
      </c>
      <c r="C3771" s="1" t="s">
        <v>13662</v>
      </c>
      <c r="D3771" s="2" t="s">
        <v>13663</v>
      </c>
      <c r="E3771" s="1" t="s">
        <v>13190</v>
      </c>
      <c r="F3771" s="1" t="s">
        <v>13664</v>
      </c>
      <c r="G3771" s="3">
        <v>43959.039965277778</v>
      </c>
      <c r="H3771" s="1" t="b">
        <v>1</v>
      </c>
      <c r="K3771" s="2"/>
    </row>
    <row r="3772" spans="1:11" ht="12.5" x14ac:dyDescent="0.25">
      <c r="A3772" s="1">
        <v>19216825</v>
      </c>
      <c r="B3772" s="1" t="s">
        <v>13444</v>
      </c>
      <c r="C3772" s="1" t="s">
        <v>13665</v>
      </c>
      <c r="D3772" s="2" t="s">
        <v>13666</v>
      </c>
      <c r="E3772" s="1" t="s">
        <v>13190</v>
      </c>
      <c r="F3772" s="1" t="s">
        <v>13667</v>
      </c>
      <c r="G3772" s="3">
        <v>43959.039965277778</v>
      </c>
      <c r="H3772" s="1" t="b">
        <v>0</v>
      </c>
      <c r="I3772" s="1" t="s">
        <v>22</v>
      </c>
      <c r="K3772" s="2"/>
    </row>
    <row r="3773" spans="1:11" ht="12.5" x14ac:dyDescent="0.25">
      <c r="A3773" s="1">
        <v>96299354</v>
      </c>
      <c r="B3773" s="1" t="s">
        <v>13546</v>
      </c>
      <c r="C3773" s="1" t="s">
        <v>13668</v>
      </c>
      <c r="D3773" s="2" t="s">
        <v>13669</v>
      </c>
      <c r="E3773" s="1" t="s">
        <v>13190</v>
      </c>
      <c r="F3773" s="1" t="s">
        <v>13670</v>
      </c>
      <c r="G3773" s="3">
        <v>43959.039976851855</v>
      </c>
      <c r="H3773" s="1" t="b">
        <v>0</v>
      </c>
      <c r="I3773" s="1" t="s">
        <v>22</v>
      </c>
      <c r="K3773" s="2"/>
    </row>
    <row r="3774" spans="1:11" ht="12.5" x14ac:dyDescent="0.25">
      <c r="A3774" s="1">
        <v>70460785</v>
      </c>
      <c r="B3774" s="1" t="s">
        <v>13255</v>
      </c>
      <c r="C3774" s="1" t="s">
        <v>13671</v>
      </c>
      <c r="D3774" s="2" t="s">
        <v>13672</v>
      </c>
      <c r="E3774" s="1" t="s">
        <v>13190</v>
      </c>
      <c r="F3774" s="1" t="s">
        <v>13673</v>
      </c>
      <c r="G3774" s="3">
        <v>43959.039976851855</v>
      </c>
      <c r="H3774" s="1" t="b">
        <v>0</v>
      </c>
      <c r="I3774" s="1" t="s">
        <v>22</v>
      </c>
      <c r="K3774" s="2"/>
    </row>
    <row r="3775" spans="1:11" ht="12.5" x14ac:dyDescent="0.25">
      <c r="A3775" s="1">
        <v>32304121</v>
      </c>
      <c r="B3775" s="1" t="s">
        <v>13674</v>
      </c>
      <c r="C3775" s="1" t="s">
        <v>13675</v>
      </c>
      <c r="D3775" s="2" t="s">
        <v>13676</v>
      </c>
      <c r="E3775" s="1" t="s">
        <v>13190</v>
      </c>
      <c r="F3775" s="1" t="s">
        <v>13677</v>
      </c>
      <c r="G3775" s="3">
        <v>43959.039988425924</v>
      </c>
      <c r="H3775" s="1" t="b">
        <v>1</v>
      </c>
      <c r="K3775" s="2"/>
    </row>
    <row r="3776" spans="1:11" ht="12.5" x14ac:dyDescent="0.25">
      <c r="A3776" s="1">
        <v>10501638</v>
      </c>
      <c r="B3776" s="1" t="s">
        <v>13678</v>
      </c>
      <c r="C3776" s="1" t="s">
        <v>13678</v>
      </c>
      <c r="D3776" s="2" t="s">
        <v>13679</v>
      </c>
      <c r="E3776" s="1" t="s">
        <v>13190</v>
      </c>
      <c r="F3776" s="1" t="s">
        <v>13680</v>
      </c>
      <c r="G3776" s="3">
        <v>43959.040000000001</v>
      </c>
      <c r="H3776" s="1" t="b">
        <v>1</v>
      </c>
      <c r="K3776" s="2"/>
    </row>
    <row r="3777" spans="1:11" ht="12.5" x14ac:dyDescent="0.25">
      <c r="A3777" s="1">
        <v>210716005</v>
      </c>
      <c r="B3777" s="1" t="s">
        <v>13199</v>
      </c>
      <c r="C3777" s="1" t="s">
        <v>13681</v>
      </c>
      <c r="D3777" s="2" t="s">
        <v>13682</v>
      </c>
      <c r="E3777" s="1" t="s">
        <v>13190</v>
      </c>
      <c r="F3777" s="1" t="s">
        <v>13683</v>
      </c>
      <c r="G3777" s="3">
        <v>43959.040011574078</v>
      </c>
      <c r="H3777" s="1" t="b">
        <v>1</v>
      </c>
      <c r="K3777" s="2"/>
    </row>
    <row r="3778" spans="1:11" ht="12.5" x14ac:dyDescent="0.25">
      <c r="A3778" s="1">
        <v>778834</v>
      </c>
      <c r="B3778" s="1" t="s">
        <v>13684</v>
      </c>
      <c r="C3778" s="1" t="s">
        <v>13684</v>
      </c>
      <c r="D3778" s="2" t="s">
        <v>13685</v>
      </c>
      <c r="E3778" s="1" t="s">
        <v>13190</v>
      </c>
      <c r="F3778" s="1" t="s">
        <v>13686</v>
      </c>
      <c r="G3778" s="3">
        <v>43959.040011574078</v>
      </c>
      <c r="H3778" s="1" t="b">
        <v>0</v>
      </c>
      <c r="I3778" s="1" t="s">
        <v>22</v>
      </c>
      <c r="K3778" s="2"/>
    </row>
    <row r="3779" spans="1:11" ht="12.5" x14ac:dyDescent="0.25">
      <c r="A3779" s="1">
        <v>2870911</v>
      </c>
      <c r="B3779" s="1" t="s">
        <v>13687</v>
      </c>
      <c r="C3779" s="1" t="s">
        <v>13687</v>
      </c>
      <c r="D3779" s="2" t="s">
        <v>13688</v>
      </c>
      <c r="E3779" s="1" t="s">
        <v>13190</v>
      </c>
      <c r="F3779" s="1" t="s">
        <v>13689</v>
      </c>
      <c r="G3779" s="3">
        <v>43959.040023148147</v>
      </c>
      <c r="H3779" s="1" t="b">
        <v>1</v>
      </c>
      <c r="K3779" s="2"/>
    </row>
    <row r="3780" spans="1:11" ht="12.5" x14ac:dyDescent="0.25">
      <c r="A3780" s="1">
        <v>81283552</v>
      </c>
      <c r="B3780" s="1" t="s">
        <v>8803</v>
      </c>
      <c r="C3780" s="1" t="s">
        <v>13690</v>
      </c>
      <c r="D3780" s="2" t="s">
        <v>13691</v>
      </c>
      <c r="E3780" s="1" t="s">
        <v>13190</v>
      </c>
      <c r="F3780" s="1" t="s">
        <v>13692</v>
      </c>
      <c r="G3780" s="3">
        <v>43959.040023148147</v>
      </c>
      <c r="H3780" s="1" t="b">
        <v>0</v>
      </c>
      <c r="I3780" s="1" t="s">
        <v>22</v>
      </c>
      <c r="K3780" s="2"/>
    </row>
    <row r="3781" spans="1:11" ht="12.5" x14ac:dyDescent="0.25">
      <c r="A3781" s="1">
        <v>36990723</v>
      </c>
      <c r="B3781" s="1" t="s">
        <v>13693</v>
      </c>
      <c r="C3781" s="1" t="s">
        <v>13694</v>
      </c>
      <c r="D3781" s="2" t="s">
        <v>13695</v>
      </c>
      <c r="E3781" s="1" t="s">
        <v>13190</v>
      </c>
      <c r="F3781" s="1" t="s">
        <v>13696</v>
      </c>
      <c r="G3781" s="3">
        <v>43959.040034722224</v>
      </c>
      <c r="H3781" s="1" t="b">
        <v>1</v>
      </c>
      <c r="K3781" s="2"/>
    </row>
    <row r="3782" spans="1:11" ht="12.5" x14ac:dyDescent="0.25">
      <c r="A3782" s="1">
        <v>56940351</v>
      </c>
      <c r="B3782" s="1" t="s">
        <v>13697</v>
      </c>
      <c r="C3782" s="1" t="s">
        <v>13698</v>
      </c>
      <c r="D3782" s="2" t="s">
        <v>13699</v>
      </c>
      <c r="E3782" s="1" t="s">
        <v>13190</v>
      </c>
      <c r="F3782" s="1" t="s">
        <v>13700</v>
      </c>
      <c r="G3782" s="3">
        <v>43959.04005787037</v>
      </c>
      <c r="H3782" s="1" t="b">
        <v>1</v>
      </c>
      <c r="K3782" s="2"/>
    </row>
    <row r="3783" spans="1:11" ht="12.5" x14ac:dyDescent="0.25">
      <c r="A3783" s="1">
        <v>16139210</v>
      </c>
      <c r="B3783" s="1" t="s">
        <v>13701</v>
      </c>
      <c r="C3783" s="1" t="s">
        <v>13702</v>
      </c>
      <c r="D3783" s="2" t="s">
        <v>13703</v>
      </c>
      <c r="E3783" s="1" t="s">
        <v>13190</v>
      </c>
      <c r="F3783" s="1" t="s">
        <v>13704</v>
      </c>
      <c r="G3783" s="3">
        <v>43959.04005787037</v>
      </c>
      <c r="H3783" s="1" t="b">
        <v>0</v>
      </c>
      <c r="I3783" s="1" t="s">
        <v>22</v>
      </c>
      <c r="K3783" s="2"/>
    </row>
    <row r="3784" spans="1:11" ht="12.5" x14ac:dyDescent="0.25">
      <c r="A3784" s="1">
        <v>96975695</v>
      </c>
      <c r="B3784" s="1" t="s">
        <v>13705</v>
      </c>
      <c r="C3784" s="1" t="s">
        <v>13706</v>
      </c>
      <c r="D3784" s="2" t="s">
        <v>13707</v>
      </c>
      <c r="E3784" s="1" t="s">
        <v>13190</v>
      </c>
      <c r="F3784" s="1" t="s">
        <v>13708</v>
      </c>
      <c r="G3784" s="3">
        <v>43959.040069444447</v>
      </c>
      <c r="H3784" s="1" t="b">
        <v>0</v>
      </c>
      <c r="I3784" s="1" t="s">
        <v>5</v>
      </c>
      <c r="K3784" s="2"/>
    </row>
    <row r="3785" spans="1:11" ht="12.5" x14ac:dyDescent="0.25">
      <c r="A3785" s="1">
        <v>27703983</v>
      </c>
      <c r="B3785" s="1" t="s">
        <v>13709</v>
      </c>
      <c r="C3785" s="1" t="s">
        <v>13709</v>
      </c>
      <c r="D3785" s="2" t="s">
        <v>13710</v>
      </c>
      <c r="E3785" s="1" t="s">
        <v>13190</v>
      </c>
      <c r="F3785" s="1" t="s">
        <v>13711</v>
      </c>
      <c r="G3785" s="3">
        <v>43959.040069444447</v>
      </c>
      <c r="H3785" s="1" t="b">
        <v>0</v>
      </c>
      <c r="I3785" s="1" t="s">
        <v>22</v>
      </c>
      <c r="K3785" s="2"/>
    </row>
    <row r="3786" spans="1:11" ht="12.5" x14ac:dyDescent="0.25">
      <c r="A3786" s="1">
        <v>45365298</v>
      </c>
      <c r="B3786" s="1" t="s">
        <v>13352</v>
      </c>
      <c r="C3786" s="1" t="s">
        <v>13712</v>
      </c>
      <c r="D3786" s="2" t="s">
        <v>13713</v>
      </c>
      <c r="E3786" s="1" t="s">
        <v>13190</v>
      </c>
      <c r="F3786" s="1" t="s">
        <v>13714</v>
      </c>
      <c r="G3786" s="3">
        <v>43959.040081018517</v>
      </c>
      <c r="H3786" s="1" t="b">
        <v>0</v>
      </c>
      <c r="I3786" s="1" t="s">
        <v>5</v>
      </c>
      <c r="K3786" s="2"/>
    </row>
    <row r="3787" spans="1:11" ht="12.5" x14ac:dyDescent="0.25">
      <c r="A3787" s="1">
        <v>30941532</v>
      </c>
      <c r="B3787" s="1" t="s">
        <v>13715</v>
      </c>
      <c r="C3787" s="1" t="s">
        <v>13716</v>
      </c>
      <c r="D3787" s="2" t="s">
        <v>13717</v>
      </c>
      <c r="E3787" s="1" t="s">
        <v>13190</v>
      </c>
      <c r="F3787" s="1" t="s">
        <v>13718</v>
      </c>
      <c r="G3787" s="3">
        <v>43959.040081018517</v>
      </c>
      <c r="H3787" s="1" t="b">
        <v>0</v>
      </c>
      <c r="I3787" s="1" t="s">
        <v>22</v>
      </c>
      <c r="K3787" s="2"/>
    </row>
    <row r="3788" spans="1:11" ht="12.5" x14ac:dyDescent="0.25">
      <c r="A3788" s="1">
        <v>4001139</v>
      </c>
      <c r="B3788" s="1" t="s">
        <v>13719</v>
      </c>
      <c r="C3788" s="1" t="s">
        <v>13720</v>
      </c>
      <c r="D3788" s="2" t="s">
        <v>13721</v>
      </c>
      <c r="E3788" s="1" t="s">
        <v>13190</v>
      </c>
      <c r="F3788" s="1" t="s">
        <v>8736</v>
      </c>
      <c r="G3788" s="3">
        <v>43959.040081018517</v>
      </c>
      <c r="H3788" s="1" t="b">
        <v>0</v>
      </c>
      <c r="I3788" s="1" t="s">
        <v>22</v>
      </c>
      <c r="K3788" s="2"/>
    </row>
    <row r="3789" spans="1:11" ht="12.5" x14ac:dyDescent="0.25">
      <c r="A3789" s="1">
        <v>22584823</v>
      </c>
      <c r="B3789" s="1" t="s">
        <v>13722</v>
      </c>
      <c r="C3789" s="1" t="s">
        <v>13723</v>
      </c>
      <c r="D3789" s="2" t="s">
        <v>13724</v>
      </c>
      <c r="E3789" s="1" t="s">
        <v>13190</v>
      </c>
      <c r="F3789" s="1" t="s">
        <v>13725</v>
      </c>
      <c r="G3789" s="3">
        <v>43959.040092592593</v>
      </c>
      <c r="H3789" s="1" t="b">
        <v>1</v>
      </c>
      <c r="K3789" s="2"/>
    </row>
    <row r="3790" spans="1:11" ht="12.5" x14ac:dyDescent="0.25">
      <c r="A3790" s="1">
        <v>26732453</v>
      </c>
      <c r="B3790" s="1" t="s">
        <v>13726</v>
      </c>
      <c r="C3790" s="1" t="s">
        <v>13727</v>
      </c>
      <c r="D3790" s="2" t="s">
        <v>13728</v>
      </c>
      <c r="E3790" s="1" t="s">
        <v>13190</v>
      </c>
      <c r="F3790" s="1" t="s">
        <v>13729</v>
      </c>
      <c r="G3790" s="3">
        <v>43959.04010416667</v>
      </c>
      <c r="H3790" s="1" t="b">
        <v>1</v>
      </c>
      <c r="K3790" s="2"/>
    </row>
    <row r="3791" spans="1:11" ht="12.5" x14ac:dyDescent="0.25">
      <c r="A3791" s="1">
        <v>88068120</v>
      </c>
      <c r="B3791" s="1" t="s">
        <v>13730</v>
      </c>
      <c r="C3791" s="1" t="s">
        <v>13731</v>
      </c>
      <c r="D3791" s="2" t="s">
        <v>13732</v>
      </c>
      <c r="E3791" s="1" t="s">
        <v>13190</v>
      </c>
      <c r="F3791" s="1" t="s">
        <v>13733</v>
      </c>
      <c r="G3791" s="3">
        <v>43959.04010416667</v>
      </c>
      <c r="H3791" s="1" t="b">
        <v>0</v>
      </c>
      <c r="I3791" s="1" t="s">
        <v>22</v>
      </c>
      <c r="K3791" s="2"/>
    </row>
    <row r="3792" spans="1:11" ht="12.5" x14ac:dyDescent="0.25">
      <c r="A3792" s="1">
        <v>4933039</v>
      </c>
      <c r="B3792" s="1" t="s">
        <v>13734</v>
      </c>
      <c r="C3792" s="1" t="s">
        <v>13734</v>
      </c>
      <c r="D3792" s="2" t="s">
        <v>13735</v>
      </c>
      <c r="E3792" s="1" t="s">
        <v>13190</v>
      </c>
      <c r="F3792" s="1" t="s">
        <v>13736</v>
      </c>
      <c r="G3792" s="3">
        <v>43959.04011574074</v>
      </c>
      <c r="H3792" s="1" t="b">
        <v>0</v>
      </c>
      <c r="I3792" s="1" t="s">
        <v>22</v>
      </c>
      <c r="K3792" s="2"/>
    </row>
    <row r="3793" spans="1:11" ht="12.5" x14ac:dyDescent="0.25">
      <c r="A3793" s="1">
        <v>10601208</v>
      </c>
      <c r="B3793" s="1" t="s">
        <v>13737</v>
      </c>
      <c r="C3793" s="1" t="s">
        <v>13738</v>
      </c>
      <c r="D3793" s="2" t="s">
        <v>13739</v>
      </c>
      <c r="E3793" s="1" t="s">
        <v>13190</v>
      </c>
      <c r="F3793" s="1" t="s">
        <v>13740</v>
      </c>
      <c r="G3793" s="3">
        <v>43959.040127314816</v>
      </c>
      <c r="H3793" s="1" t="b">
        <v>1</v>
      </c>
      <c r="K3793" s="2"/>
    </row>
    <row r="3794" spans="1:11" ht="12.5" x14ac:dyDescent="0.25">
      <c r="A3794" s="1">
        <v>20878802</v>
      </c>
      <c r="B3794" s="1" t="s">
        <v>13741</v>
      </c>
      <c r="C3794" s="1" t="s">
        <v>13741</v>
      </c>
      <c r="D3794" s="2" t="s">
        <v>13742</v>
      </c>
      <c r="E3794" s="1" t="s">
        <v>13190</v>
      </c>
      <c r="F3794" s="1" t="s">
        <v>13743</v>
      </c>
      <c r="G3794" s="3">
        <v>43959.040127314816</v>
      </c>
      <c r="H3794" s="1" t="b">
        <v>0</v>
      </c>
      <c r="I3794" s="1" t="s">
        <v>22</v>
      </c>
      <c r="K3794" s="2"/>
    </row>
    <row r="3795" spans="1:11" ht="12.5" x14ac:dyDescent="0.25">
      <c r="A3795" s="1">
        <v>36613036</v>
      </c>
      <c r="B3795" s="1" t="s">
        <v>13744</v>
      </c>
      <c r="C3795" s="1" t="s">
        <v>13745</v>
      </c>
      <c r="D3795" s="2" t="s">
        <v>13746</v>
      </c>
      <c r="E3795" s="1" t="s">
        <v>13190</v>
      </c>
      <c r="F3795" s="1" t="s">
        <v>13747</v>
      </c>
      <c r="G3795" s="3">
        <v>43959.040138888886</v>
      </c>
      <c r="H3795" s="1" t="b">
        <v>1</v>
      </c>
      <c r="K3795" s="2"/>
    </row>
    <row r="3796" spans="1:11" ht="12.5" x14ac:dyDescent="0.25">
      <c r="A3796" s="1">
        <v>388860</v>
      </c>
      <c r="B3796" s="1" t="s">
        <v>13748</v>
      </c>
      <c r="C3796" s="1" t="s">
        <v>13748</v>
      </c>
      <c r="D3796" s="2" t="s">
        <v>13749</v>
      </c>
      <c r="E3796" s="1" t="s">
        <v>13190</v>
      </c>
      <c r="F3796" s="1" t="s">
        <v>13750</v>
      </c>
      <c r="G3796" s="3">
        <v>43959.040150462963</v>
      </c>
      <c r="H3796" s="1" t="b">
        <v>1</v>
      </c>
      <c r="K3796" s="2"/>
    </row>
    <row r="3797" spans="1:11" ht="12.5" x14ac:dyDescent="0.25">
      <c r="A3797" s="1">
        <v>67071145</v>
      </c>
      <c r="B3797" s="1" t="s">
        <v>13199</v>
      </c>
      <c r="C3797" s="1" t="s">
        <v>353</v>
      </c>
      <c r="D3797" s="2" t="s">
        <v>13751</v>
      </c>
      <c r="E3797" s="1" t="s">
        <v>13190</v>
      </c>
      <c r="F3797" s="1" t="s">
        <v>13752</v>
      </c>
      <c r="G3797" s="3">
        <v>43959.040162037039</v>
      </c>
      <c r="H3797" s="1" t="b">
        <v>0</v>
      </c>
      <c r="I3797" s="1" t="s">
        <v>5</v>
      </c>
      <c r="K3797" s="2"/>
    </row>
    <row r="3798" spans="1:11" ht="12.5" x14ac:dyDescent="0.25">
      <c r="A3798" s="1">
        <v>38992233</v>
      </c>
      <c r="B3798" s="1" t="s">
        <v>13753</v>
      </c>
      <c r="C3798" s="1" t="s">
        <v>13754</v>
      </c>
      <c r="D3798" s="2" t="s">
        <v>13755</v>
      </c>
      <c r="E3798" s="1" t="s">
        <v>13190</v>
      </c>
      <c r="F3798" s="1" t="s">
        <v>13756</v>
      </c>
      <c r="G3798" s="3">
        <v>43959.040162037039</v>
      </c>
      <c r="H3798" s="1" t="b">
        <v>0</v>
      </c>
      <c r="I3798" s="1" t="s">
        <v>22</v>
      </c>
      <c r="K3798" s="2"/>
    </row>
    <row r="3799" spans="1:11" ht="12.5" x14ac:dyDescent="0.25">
      <c r="A3799" s="1">
        <v>35290377</v>
      </c>
      <c r="B3799" s="1" t="s">
        <v>13757</v>
      </c>
      <c r="C3799" s="1" t="s">
        <v>13758</v>
      </c>
      <c r="D3799" s="2" t="s">
        <v>13759</v>
      </c>
      <c r="E3799" s="1" t="s">
        <v>13190</v>
      </c>
      <c r="F3799" s="1" t="s">
        <v>13760</v>
      </c>
      <c r="G3799" s="3">
        <v>43959.040173611109</v>
      </c>
      <c r="H3799" s="1" t="b">
        <v>1</v>
      </c>
      <c r="K3799" s="2"/>
    </row>
    <row r="3800" spans="1:11" ht="12.5" x14ac:dyDescent="0.25">
      <c r="A3800" s="1">
        <v>94545558</v>
      </c>
      <c r="B3800" s="1" t="s">
        <v>13761</v>
      </c>
      <c r="C3800" s="1" t="s">
        <v>13762</v>
      </c>
      <c r="D3800" s="2" t="s">
        <v>13763</v>
      </c>
      <c r="E3800" s="1" t="s">
        <v>13190</v>
      </c>
      <c r="F3800" s="1" t="s">
        <v>13764</v>
      </c>
      <c r="G3800" s="3">
        <v>43959.040185185186</v>
      </c>
      <c r="H3800" s="1" t="b">
        <v>0</v>
      </c>
      <c r="I3800" s="1" t="s">
        <v>521</v>
      </c>
      <c r="K3800" s="2"/>
    </row>
    <row r="3801" spans="1:11" ht="12.5" x14ac:dyDescent="0.25">
      <c r="A3801" s="1">
        <v>142480903</v>
      </c>
      <c r="B3801" s="1" t="s">
        <v>462</v>
      </c>
      <c r="C3801" s="1" t="s">
        <v>13765</v>
      </c>
      <c r="D3801" s="2" t="s">
        <v>13766</v>
      </c>
      <c r="E3801" s="1" t="s">
        <v>13190</v>
      </c>
      <c r="F3801" s="1" t="s">
        <v>13767</v>
      </c>
      <c r="G3801" s="3">
        <v>43959.040196759262</v>
      </c>
      <c r="H3801" s="1" t="b">
        <v>1</v>
      </c>
      <c r="K3801" s="2"/>
    </row>
    <row r="3802" spans="1:11" ht="12.5" x14ac:dyDescent="0.25">
      <c r="A3802" s="1">
        <v>79082378</v>
      </c>
      <c r="B3802" s="1" t="s">
        <v>13565</v>
      </c>
      <c r="C3802" s="1" t="s">
        <v>13768</v>
      </c>
      <c r="D3802" s="2" t="s">
        <v>13769</v>
      </c>
      <c r="E3802" s="1" t="s">
        <v>13190</v>
      </c>
      <c r="F3802" s="1" t="s">
        <v>13770</v>
      </c>
      <c r="G3802" s="3">
        <v>43959.040462962963</v>
      </c>
      <c r="H3802" s="1" t="b">
        <v>1</v>
      </c>
      <c r="K3802" s="2"/>
    </row>
    <row r="3803" spans="1:11" ht="12.5" x14ac:dyDescent="0.25">
      <c r="A3803" s="1">
        <v>41268252</v>
      </c>
      <c r="B3803" s="1" t="s">
        <v>13771</v>
      </c>
      <c r="C3803" s="1" t="s">
        <v>13771</v>
      </c>
      <c r="D3803" s="2" t="s">
        <v>13772</v>
      </c>
      <c r="E3803" s="1" t="s">
        <v>13190</v>
      </c>
      <c r="F3803" s="1" t="s">
        <v>13773</v>
      </c>
      <c r="G3803" s="3">
        <v>43959.040462962963</v>
      </c>
      <c r="H3803" s="1" t="b">
        <v>0</v>
      </c>
      <c r="I3803" s="1" t="s">
        <v>22</v>
      </c>
      <c r="K3803" s="2"/>
    </row>
    <row r="3804" spans="1:11" ht="12.5" x14ac:dyDescent="0.25">
      <c r="A3804" s="1">
        <v>10750139</v>
      </c>
      <c r="B3804" s="1" t="s">
        <v>13674</v>
      </c>
      <c r="C3804" s="1" t="s">
        <v>13774</v>
      </c>
      <c r="D3804" s="2" t="s">
        <v>13775</v>
      </c>
      <c r="E3804" s="1" t="s">
        <v>13190</v>
      </c>
      <c r="F3804" s="1" t="s">
        <v>13776</v>
      </c>
      <c r="G3804" s="3">
        <v>43959.040486111109</v>
      </c>
      <c r="H3804" s="1" t="b">
        <v>1</v>
      </c>
      <c r="K3804" s="2"/>
    </row>
    <row r="3805" spans="1:11" ht="12.5" x14ac:dyDescent="0.25">
      <c r="A3805" s="1">
        <v>135050219</v>
      </c>
      <c r="B3805" s="1" t="s">
        <v>13777</v>
      </c>
      <c r="C3805" s="1" t="s">
        <v>13778</v>
      </c>
      <c r="D3805" s="2" t="s">
        <v>13779</v>
      </c>
      <c r="E3805" s="1" t="s">
        <v>13190</v>
      </c>
      <c r="F3805" s="1" t="s">
        <v>13780</v>
      </c>
      <c r="G3805" s="3">
        <v>43959.040486111109</v>
      </c>
      <c r="H3805" s="1" t="b">
        <v>0</v>
      </c>
      <c r="I3805" s="1" t="s">
        <v>22</v>
      </c>
      <c r="K3805" s="2"/>
    </row>
    <row r="3806" spans="1:11" ht="12.5" x14ac:dyDescent="0.25">
      <c r="A3806" s="1">
        <v>453037</v>
      </c>
      <c r="B3806" s="1" t="s">
        <v>13781</v>
      </c>
      <c r="C3806" s="1" t="s">
        <v>13782</v>
      </c>
      <c r="D3806" s="2" t="s">
        <v>13783</v>
      </c>
      <c r="E3806" s="1" t="s">
        <v>13190</v>
      </c>
      <c r="F3806" s="1" t="s">
        <v>13784</v>
      </c>
      <c r="G3806" s="3">
        <v>43959.040497685186</v>
      </c>
      <c r="H3806" s="1" t="b">
        <v>0</v>
      </c>
      <c r="I3806" s="1" t="s">
        <v>22</v>
      </c>
      <c r="K3806" s="2"/>
    </row>
    <row r="3807" spans="1:11" ht="12.5" x14ac:dyDescent="0.25">
      <c r="A3807" s="1">
        <v>70128945</v>
      </c>
      <c r="B3807" s="1" t="s">
        <v>13785</v>
      </c>
      <c r="C3807" s="1" t="s">
        <v>13786</v>
      </c>
      <c r="D3807" s="2" t="s">
        <v>13787</v>
      </c>
      <c r="E3807" s="1" t="s">
        <v>13190</v>
      </c>
      <c r="F3807" s="1" t="s">
        <v>11358</v>
      </c>
      <c r="G3807" s="3">
        <v>43959.040497685186</v>
      </c>
      <c r="H3807" s="1" t="b">
        <v>0</v>
      </c>
      <c r="I3807" s="1" t="s">
        <v>22</v>
      </c>
      <c r="K3807" s="2"/>
    </row>
    <row r="3808" spans="1:11" ht="12.5" x14ac:dyDescent="0.25">
      <c r="A3808" s="1">
        <v>778828</v>
      </c>
      <c r="B3808" s="1" t="s">
        <v>13788</v>
      </c>
      <c r="C3808" s="1" t="s">
        <v>13788</v>
      </c>
      <c r="D3808" s="2" t="s">
        <v>13789</v>
      </c>
      <c r="E3808" s="1" t="s">
        <v>13190</v>
      </c>
      <c r="F3808" s="1" t="s">
        <v>13790</v>
      </c>
      <c r="G3808" s="3">
        <v>43959.040497685186</v>
      </c>
      <c r="H3808" s="1" t="b">
        <v>0</v>
      </c>
      <c r="I3808" s="1" t="s">
        <v>22</v>
      </c>
      <c r="K3808" s="2"/>
    </row>
    <row r="3809" spans="1:11" ht="12.5" x14ac:dyDescent="0.25">
      <c r="A3809" s="1">
        <v>59361967</v>
      </c>
      <c r="B3809" s="1" t="s">
        <v>13791</v>
      </c>
      <c r="C3809" s="1" t="s">
        <v>13792</v>
      </c>
      <c r="D3809" s="2" t="s">
        <v>13793</v>
      </c>
      <c r="E3809" s="1" t="s">
        <v>13190</v>
      </c>
      <c r="F3809" s="1" t="s">
        <v>13794</v>
      </c>
      <c r="G3809" s="3">
        <v>43959.040520833332</v>
      </c>
      <c r="H3809" s="1" t="b">
        <v>1</v>
      </c>
      <c r="K3809" s="2"/>
    </row>
    <row r="3810" spans="1:11" ht="12.5" x14ac:dyDescent="0.25">
      <c r="A3810" s="1">
        <v>81770291</v>
      </c>
      <c r="B3810" s="1" t="s">
        <v>13474</v>
      </c>
      <c r="C3810" s="1" t="s">
        <v>13795</v>
      </c>
      <c r="D3810" s="2" t="s">
        <v>13796</v>
      </c>
      <c r="E3810" s="1" t="s">
        <v>13190</v>
      </c>
      <c r="F3810" s="1" t="s">
        <v>13797</v>
      </c>
      <c r="G3810" s="3">
        <v>43959.040532407409</v>
      </c>
      <c r="H3810" s="1" t="b">
        <v>1</v>
      </c>
      <c r="K3810" s="2"/>
    </row>
    <row r="3811" spans="1:11" ht="12.5" x14ac:dyDescent="0.25">
      <c r="A3811" s="1">
        <v>78289422</v>
      </c>
      <c r="B3811" s="1" t="s">
        <v>13798</v>
      </c>
      <c r="C3811" s="1" t="s">
        <v>13799</v>
      </c>
      <c r="D3811" s="2" t="s">
        <v>13800</v>
      </c>
      <c r="E3811" s="1" t="s">
        <v>13190</v>
      </c>
      <c r="F3811" s="1" t="s">
        <v>13801</v>
      </c>
      <c r="G3811" s="3">
        <v>43959.040543981479</v>
      </c>
      <c r="H3811" s="1" t="b">
        <v>0</v>
      </c>
      <c r="I3811" s="1" t="s">
        <v>22</v>
      </c>
      <c r="K3811" s="2"/>
    </row>
    <row r="3812" spans="1:11" ht="12.5" x14ac:dyDescent="0.25">
      <c r="A3812" s="1">
        <v>942613</v>
      </c>
      <c r="B3812" s="1" t="s">
        <v>5568</v>
      </c>
      <c r="C3812" s="1" t="s">
        <v>13802</v>
      </c>
      <c r="D3812" s="2" t="s">
        <v>13803</v>
      </c>
      <c r="E3812" s="1" t="s">
        <v>13190</v>
      </c>
      <c r="F3812" s="1" t="s">
        <v>13804</v>
      </c>
      <c r="G3812" s="3">
        <v>43959.040555555555</v>
      </c>
      <c r="H3812" s="1" t="b">
        <v>1</v>
      </c>
      <c r="K3812" s="2"/>
    </row>
    <row r="3813" spans="1:11" ht="12.5" x14ac:dyDescent="0.25">
      <c r="A3813" s="1">
        <v>189676777</v>
      </c>
      <c r="B3813" s="1" t="s">
        <v>13805</v>
      </c>
      <c r="C3813" s="1" t="s">
        <v>13806</v>
      </c>
      <c r="D3813" s="2" t="s">
        <v>13807</v>
      </c>
      <c r="E3813" s="1" t="s">
        <v>13190</v>
      </c>
      <c r="F3813" s="1" t="s">
        <v>13808</v>
      </c>
      <c r="G3813" s="3">
        <v>43959.040578703702</v>
      </c>
      <c r="H3813" s="1" t="b">
        <v>1</v>
      </c>
      <c r="K3813" s="2"/>
    </row>
    <row r="3814" spans="1:11" ht="12.5" x14ac:dyDescent="0.25">
      <c r="A3814" s="1">
        <v>42552143</v>
      </c>
      <c r="B3814" s="1" t="s">
        <v>13199</v>
      </c>
      <c r="C3814" s="1" t="s">
        <v>13809</v>
      </c>
      <c r="D3814" s="2" t="s">
        <v>13810</v>
      </c>
      <c r="E3814" s="1" t="s">
        <v>13190</v>
      </c>
      <c r="F3814" s="1" t="s">
        <v>13811</v>
      </c>
      <c r="G3814" s="3">
        <v>43959.040590277778</v>
      </c>
      <c r="H3814" s="1" t="b">
        <v>0</v>
      </c>
      <c r="I3814" s="1" t="s">
        <v>22</v>
      </c>
      <c r="K3814" s="2"/>
    </row>
    <row r="3815" spans="1:11" ht="12.5" x14ac:dyDescent="0.25">
      <c r="A3815" s="1">
        <v>68730444</v>
      </c>
      <c r="B3815" s="1" t="s">
        <v>462</v>
      </c>
      <c r="C3815" s="1" t="s">
        <v>13812</v>
      </c>
      <c r="D3815" s="2" t="s">
        <v>13813</v>
      </c>
      <c r="E3815" s="1" t="s">
        <v>13190</v>
      </c>
      <c r="F3815" s="1" t="s">
        <v>13814</v>
      </c>
      <c r="G3815" s="3">
        <v>43959.040613425925</v>
      </c>
      <c r="H3815" s="1" t="b">
        <v>1</v>
      </c>
      <c r="K3815" s="2"/>
    </row>
    <row r="3816" spans="1:11" ht="12.5" x14ac:dyDescent="0.25">
      <c r="A3816" s="1">
        <v>30830689</v>
      </c>
      <c r="B3816" s="1" t="s">
        <v>13815</v>
      </c>
      <c r="C3816" s="1" t="s">
        <v>13816</v>
      </c>
      <c r="D3816" s="2" t="s">
        <v>13817</v>
      </c>
      <c r="E3816" s="1" t="s">
        <v>13190</v>
      </c>
      <c r="F3816" s="1" t="s">
        <v>13818</v>
      </c>
      <c r="G3816" s="3">
        <v>43959.040613425925</v>
      </c>
      <c r="H3816" s="1" t="b">
        <v>0</v>
      </c>
      <c r="I3816" s="1" t="s">
        <v>22</v>
      </c>
      <c r="K3816" s="2"/>
    </row>
    <row r="3817" spans="1:11" ht="12.5" x14ac:dyDescent="0.25">
      <c r="A3817" s="1">
        <v>35555089</v>
      </c>
      <c r="B3817" s="1" t="s">
        <v>13819</v>
      </c>
      <c r="C3817" s="1" t="s">
        <v>13820</v>
      </c>
      <c r="D3817" s="2" t="s">
        <v>13821</v>
      </c>
      <c r="E3817" s="1" t="s">
        <v>13190</v>
      </c>
      <c r="G3817" s="3">
        <v>43959.040613425925</v>
      </c>
      <c r="H3817" s="1" t="b">
        <v>0</v>
      </c>
      <c r="I3817" s="1" t="s">
        <v>22</v>
      </c>
      <c r="K3817" s="2"/>
    </row>
    <row r="3818" spans="1:11" ht="12.5" x14ac:dyDescent="0.25">
      <c r="A3818" s="1">
        <v>154741914</v>
      </c>
      <c r="B3818" s="1" t="s">
        <v>13822</v>
      </c>
      <c r="C3818" s="1" t="s">
        <v>13823</v>
      </c>
      <c r="D3818" s="2" t="s">
        <v>13824</v>
      </c>
      <c r="E3818" s="1" t="s">
        <v>13190</v>
      </c>
      <c r="F3818" s="1" t="s">
        <v>13825</v>
      </c>
      <c r="G3818" s="3">
        <v>43959.040625000001</v>
      </c>
      <c r="H3818" s="1" t="b">
        <v>0</v>
      </c>
      <c r="I3818" s="1" t="s">
        <v>22</v>
      </c>
      <c r="K3818" s="2"/>
    </row>
    <row r="3819" spans="1:11" ht="12.5" x14ac:dyDescent="0.25">
      <c r="A3819" s="1">
        <v>153711830</v>
      </c>
      <c r="B3819" s="1" t="s">
        <v>13199</v>
      </c>
      <c r="C3819" s="1" t="s">
        <v>13826</v>
      </c>
      <c r="D3819" s="2" t="s">
        <v>13827</v>
      </c>
      <c r="E3819" s="1" t="s">
        <v>13190</v>
      </c>
      <c r="F3819" s="1" t="s">
        <v>13828</v>
      </c>
      <c r="G3819" s="3">
        <v>43959.040636574071</v>
      </c>
      <c r="H3819" s="1" t="b">
        <v>0</v>
      </c>
      <c r="I3819" s="1" t="s">
        <v>5</v>
      </c>
      <c r="K3819" s="2"/>
    </row>
    <row r="3820" spans="1:11" ht="12.5" x14ac:dyDescent="0.25">
      <c r="A3820" s="1">
        <v>18203752</v>
      </c>
      <c r="B3820" s="1" t="s">
        <v>13829</v>
      </c>
      <c r="C3820" s="1" t="s">
        <v>13830</v>
      </c>
      <c r="D3820" s="2" t="s">
        <v>13831</v>
      </c>
      <c r="E3820" s="1" t="s">
        <v>13190</v>
      </c>
      <c r="F3820" s="1" t="s">
        <v>13832</v>
      </c>
      <c r="G3820" s="3">
        <v>43959.040636574071</v>
      </c>
      <c r="H3820" s="1" t="b">
        <v>0</v>
      </c>
      <c r="I3820" s="1" t="s">
        <v>22</v>
      </c>
      <c r="K3820" s="2"/>
    </row>
    <row r="3821" spans="1:11" ht="12.5" x14ac:dyDescent="0.25">
      <c r="A3821" s="1">
        <v>55284016</v>
      </c>
      <c r="B3821" s="1" t="s">
        <v>13833</v>
      </c>
      <c r="C3821" s="1" t="s">
        <v>13834</v>
      </c>
      <c r="D3821" s="2" t="s">
        <v>13835</v>
      </c>
      <c r="E3821" s="1" t="s">
        <v>13190</v>
      </c>
      <c r="F3821" s="1" t="s">
        <v>13836</v>
      </c>
      <c r="G3821" s="3">
        <v>43959.040636574071</v>
      </c>
      <c r="H3821" s="1" t="b">
        <v>0</v>
      </c>
      <c r="I3821" s="1" t="s">
        <v>22</v>
      </c>
      <c r="K3821" s="2"/>
    </row>
    <row r="3822" spans="1:11" ht="12.5" x14ac:dyDescent="0.25">
      <c r="A3822" s="1">
        <v>15061404</v>
      </c>
      <c r="B3822" s="1" t="s">
        <v>13837</v>
      </c>
      <c r="C3822" s="1" t="s">
        <v>13838</v>
      </c>
      <c r="D3822" s="2" t="s">
        <v>13839</v>
      </c>
      <c r="E3822" s="1" t="s">
        <v>13190</v>
      </c>
      <c r="F3822" s="1" t="s">
        <v>13840</v>
      </c>
      <c r="G3822" s="3">
        <v>43959.040648148148</v>
      </c>
      <c r="H3822" s="1" t="b">
        <v>1</v>
      </c>
      <c r="K3822" s="2"/>
    </row>
    <row r="3823" spans="1:11" ht="12.5" x14ac:dyDescent="0.25">
      <c r="A3823" s="1">
        <v>132453438</v>
      </c>
      <c r="B3823" s="1" t="s">
        <v>13841</v>
      </c>
      <c r="C3823" s="1" t="s">
        <v>13842</v>
      </c>
      <c r="D3823" s="2" t="s">
        <v>13843</v>
      </c>
      <c r="E3823" s="1" t="s">
        <v>13190</v>
      </c>
      <c r="F3823" s="1" t="s">
        <v>13844</v>
      </c>
      <c r="G3823" s="3">
        <v>43959.040671296294</v>
      </c>
      <c r="H3823" s="1" t="b">
        <v>1</v>
      </c>
      <c r="K3823" s="2"/>
    </row>
    <row r="3824" spans="1:11" ht="12.5" x14ac:dyDescent="0.25">
      <c r="A3824" s="1">
        <v>15819024</v>
      </c>
      <c r="B3824" s="1" t="s">
        <v>13845</v>
      </c>
      <c r="C3824" s="1" t="s">
        <v>13846</v>
      </c>
      <c r="D3824" s="2" t="s">
        <v>13847</v>
      </c>
      <c r="E3824" s="1" t="s">
        <v>13190</v>
      </c>
      <c r="F3824" s="1" t="s">
        <v>13848</v>
      </c>
      <c r="G3824" s="3">
        <v>43959.040682870371</v>
      </c>
      <c r="H3824" s="1" t="b">
        <v>1</v>
      </c>
      <c r="K3824" s="2"/>
    </row>
    <row r="3825" spans="1:11" ht="12.5" x14ac:dyDescent="0.25">
      <c r="A3825" s="1">
        <v>152370823</v>
      </c>
      <c r="B3825" s="1" t="s">
        <v>13849</v>
      </c>
      <c r="C3825" s="1" t="s">
        <v>13850</v>
      </c>
      <c r="D3825" s="2" t="s">
        <v>13851</v>
      </c>
      <c r="E3825" s="1" t="s">
        <v>13190</v>
      </c>
      <c r="F3825" s="1" t="s">
        <v>13852</v>
      </c>
      <c r="G3825" s="3">
        <v>43959.040682870371</v>
      </c>
      <c r="H3825" s="1" t="b">
        <v>0</v>
      </c>
      <c r="I3825" s="1" t="s">
        <v>22</v>
      </c>
      <c r="K3825" s="2"/>
    </row>
    <row r="3826" spans="1:11" ht="12.5" x14ac:dyDescent="0.25">
      <c r="A3826" s="1">
        <v>1666245</v>
      </c>
      <c r="B3826" s="1" t="s">
        <v>13853</v>
      </c>
      <c r="C3826" s="1" t="s">
        <v>13854</v>
      </c>
      <c r="D3826" s="2" t="s">
        <v>13855</v>
      </c>
      <c r="E3826" s="1" t="s">
        <v>13190</v>
      </c>
      <c r="F3826" s="1" t="s">
        <v>13856</v>
      </c>
      <c r="G3826" s="3">
        <v>43959.040694444448</v>
      </c>
      <c r="H3826" s="1" t="b">
        <v>0</v>
      </c>
      <c r="I3826" s="1" t="s">
        <v>22</v>
      </c>
      <c r="K3826" s="2"/>
    </row>
    <row r="3827" spans="1:11" ht="12.5" x14ac:dyDescent="0.25">
      <c r="A3827" s="1">
        <v>38919702</v>
      </c>
      <c r="B3827" s="1" t="s">
        <v>13857</v>
      </c>
      <c r="C3827" s="1" t="s">
        <v>13858</v>
      </c>
      <c r="D3827" s="2" t="s">
        <v>13859</v>
      </c>
      <c r="E3827" s="1" t="s">
        <v>13190</v>
      </c>
      <c r="F3827" s="1" t="s">
        <v>13860</v>
      </c>
      <c r="G3827" s="3">
        <v>43959.040694444448</v>
      </c>
      <c r="H3827" s="1" t="b">
        <v>1</v>
      </c>
      <c r="K3827" s="2"/>
    </row>
    <row r="3828" spans="1:11" ht="12.5" x14ac:dyDescent="0.25">
      <c r="A3828" s="1">
        <v>27791908</v>
      </c>
      <c r="B3828" s="1" t="s">
        <v>13861</v>
      </c>
      <c r="C3828" s="1" t="s">
        <v>13862</v>
      </c>
      <c r="D3828" s="2" t="s">
        <v>13863</v>
      </c>
      <c r="E3828" s="1" t="s">
        <v>13190</v>
      </c>
      <c r="F3828" s="1" t="s">
        <v>13864</v>
      </c>
      <c r="G3828" s="3">
        <v>43959.040706018517</v>
      </c>
      <c r="H3828" s="1" t="b">
        <v>1</v>
      </c>
      <c r="K3828" s="2"/>
    </row>
    <row r="3829" spans="1:11" ht="12.5" x14ac:dyDescent="0.25">
      <c r="A3829" s="1">
        <v>95366680</v>
      </c>
      <c r="B3829" s="1" t="s">
        <v>13865</v>
      </c>
      <c r="C3829" s="1" t="s">
        <v>13866</v>
      </c>
      <c r="D3829" s="2" t="s">
        <v>13867</v>
      </c>
      <c r="E3829" s="1" t="s">
        <v>13190</v>
      </c>
      <c r="F3829" s="1" t="s">
        <v>13868</v>
      </c>
      <c r="G3829" s="3">
        <v>43959.040717592594</v>
      </c>
      <c r="H3829" s="1" t="b">
        <v>0</v>
      </c>
      <c r="I3829" s="1" t="s">
        <v>22</v>
      </c>
      <c r="K3829" s="2"/>
    </row>
    <row r="3830" spans="1:11" ht="12.5" x14ac:dyDescent="0.25">
      <c r="A3830" s="1">
        <v>1939769</v>
      </c>
      <c r="B3830" s="1" t="s">
        <v>13869</v>
      </c>
      <c r="C3830" s="1" t="s">
        <v>13870</v>
      </c>
      <c r="D3830" s="2" t="s">
        <v>13871</v>
      </c>
      <c r="E3830" s="1" t="s">
        <v>13190</v>
      </c>
      <c r="F3830" s="1" t="s">
        <v>13872</v>
      </c>
      <c r="G3830" s="3">
        <v>43959.040717592594</v>
      </c>
      <c r="H3830" s="1" t="b">
        <v>0</v>
      </c>
      <c r="I3830" s="1" t="s">
        <v>22</v>
      </c>
      <c r="K3830" s="2"/>
    </row>
    <row r="3831" spans="1:11" ht="12.5" x14ac:dyDescent="0.25">
      <c r="A3831" s="1">
        <v>20344662</v>
      </c>
      <c r="B3831" s="1" t="s">
        <v>13352</v>
      </c>
      <c r="C3831" s="1" t="s">
        <v>13873</v>
      </c>
      <c r="D3831" s="2" t="s">
        <v>13874</v>
      </c>
      <c r="E3831" s="1" t="s">
        <v>13190</v>
      </c>
      <c r="F3831" s="1" t="s">
        <v>13875</v>
      </c>
      <c r="G3831" s="3">
        <v>43959.040729166663</v>
      </c>
      <c r="H3831" s="1" t="b">
        <v>0</v>
      </c>
      <c r="I3831" s="1" t="s">
        <v>5</v>
      </c>
      <c r="K3831" s="2"/>
    </row>
    <row r="3832" spans="1:11" ht="12.5" x14ac:dyDescent="0.25">
      <c r="A3832" s="1">
        <v>8231466</v>
      </c>
      <c r="B3832" s="1" t="s">
        <v>13876</v>
      </c>
      <c r="C3832" s="1" t="s">
        <v>13877</v>
      </c>
      <c r="D3832" s="2" t="s">
        <v>13878</v>
      </c>
      <c r="E3832" s="1" t="s">
        <v>13190</v>
      </c>
      <c r="F3832" s="1" t="s">
        <v>13879</v>
      </c>
      <c r="G3832" s="3">
        <v>43959.040729166663</v>
      </c>
      <c r="H3832" s="1" t="b">
        <v>0</v>
      </c>
      <c r="I3832" s="1" t="s">
        <v>22</v>
      </c>
      <c r="K3832" s="2"/>
    </row>
    <row r="3833" spans="1:11" ht="12.5" x14ac:dyDescent="0.25">
      <c r="A3833" s="1">
        <v>54357610</v>
      </c>
      <c r="B3833" s="1" t="s">
        <v>13546</v>
      </c>
      <c r="C3833" s="1" t="s">
        <v>13880</v>
      </c>
      <c r="D3833" s="2" t="s">
        <v>13881</v>
      </c>
      <c r="E3833" s="1" t="s">
        <v>13190</v>
      </c>
      <c r="F3833" s="1" t="s">
        <v>13882</v>
      </c>
      <c r="G3833" s="3">
        <v>43959.040729166663</v>
      </c>
      <c r="H3833" s="1" t="b">
        <v>0</v>
      </c>
      <c r="I3833" s="1" t="s">
        <v>22</v>
      </c>
      <c r="K3833" s="2"/>
    </row>
    <row r="3834" spans="1:11" ht="12.5" x14ac:dyDescent="0.25">
      <c r="A3834" s="1">
        <v>9891249</v>
      </c>
      <c r="B3834" s="1" t="s">
        <v>13883</v>
      </c>
      <c r="C3834" s="1" t="s">
        <v>13883</v>
      </c>
      <c r="D3834" s="2" t="s">
        <v>13884</v>
      </c>
      <c r="E3834" s="1" t="s">
        <v>13190</v>
      </c>
      <c r="F3834" s="1" t="s">
        <v>13885</v>
      </c>
      <c r="G3834" s="3">
        <v>43959.04074074074</v>
      </c>
      <c r="H3834" s="1" t="b">
        <v>1</v>
      </c>
      <c r="K3834" s="2"/>
    </row>
    <row r="3835" spans="1:11" ht="12.5" x14ac:dyDescent="0.25">
      <c r="A3835" s="1">
        <v>136570231</v>
      </c>
      <c r="B3835" s="1" t="s">
        <v>13886</v>
      </c>
      <c r="C3835" s="1" t="s">
        <v>13887</v>
      </c>
      <c r="D3835" s="2" t="s">
        <v>13888</v>
      </c>
      <c r="E3835" s="1" t="s">
        <v>13190</v>
      </c>
      <c r="F3835" s="1" t="s">
        <v>13889</v>
      </c>
      <c r="G3835" s="3">
        <v>43959.040752314817</v>
      </c>
      <c r="H3835" s="1" t="b">
        <v>1</v>
      </c>
      <c r="K3835" s="2"/>
    </row>
    <row r="3836" spans="1:11" ht="12.5" x14ac:dyDescent="0.25">
      <c r="A3836" s="1">
        <v>15351385</v>
      </c>
      <c r="B3836" s="1" t="s">
        <v>13890</v>
      </c>
      <c r="C3836" s="1" t="s">
        <v>13891</v>
      </c>
      <c r="D3836" s="2" t="s">
        <v>13892</v>
      </c>
      <c r="E3836" s="1" t="s">
        <v>13190</v>
      </c>
      <c r="F3836" s="1" t="s">
        <v>13893</v>
      </c>
      <c r="G3836" s="3">
        <v>43959.040752314817</v>
      </c>
      <c r="H3836" s="1" t="b">
        <v>0</v>
      </c>
      <c r="I3836" s="1" t="s">
        <v>22</v>
      </c>
      <c r="K3836" s="2"/>
    </row>
    <row r="3837" spans="1:11" ht="12.5" x14ac:dyDescent="0.25">
      <c r="A3837" s="1">
        <v>213460285</v>
      </c>
      <c r="B3837" s="1" t="s">
        <v>13553</v>
      </c>
      <c r="C3837" s="1" t="s">
        <v>13427</v>
      </c>
      <c r="D3837" s="2" t="s">
        <v>13894</v>
      </c>
      <c r="E3837" s="1" t="s">
        <v>13190</v>
      </c>
      <c r="F3837" s="1" t="s">
        <v>13895</v>
      </c>
      <c r="G3837" s="3">
        <v>43959.040763888886</v>
      </c>
      <c r="H3837" s="1" t="b">
        <v>0</v>
      </c>
      <c r="I3837" s="1" t="s">
        <v>22</v>
      </c>
      <c r="K3837" s="2"/>
    </row>
    <row r="3838" spans="1:11" ht="12.5" x14ac:dyDescent="0.25">
      <c r="A3838" s="1">
        <v>20094029</v>
      </c>
      <c r="B3838" s="1" t="s">
        <v>13896</v>
      </c>
      <c r="C3838" s="1" t="s">
        <v>13897</v>
      </c>
      <c r="D3838" s="2" t="s">
        <v>13898</v>
      </c>
      <c r="E3838" s="1" t="s">
        <v>13190</v>
      </c>
      <c r="F3838" s="1" t="s">
        <v>13899</v>
      </c>
      <c r="G3838" s="3">
        <v>43959.040775462963</v>
      </c>
      <c r="H3838" s="1" t="b">
        <v>1</v>
      </c>
      <c r="K3838" s="2"/>
    </row>
    <row r="3839" spans="1:11" ht="12.5" x14ac:dyDescent="0.25">
      <c r="A3839" s="1">
        <v>86182490</v>
      </c>
      <c r="B3839" s="1" t="s">
        <v>13900</v>
      </c>
      <c r="C3839" s="1" t="s">
        <v>13901</v>
      </c>
      <c r="D3839" s="2" t="s">
        <v>13902</v>
      </c>
      <c r="E3839" s="1" t="s">
        <v>13190</v>
      </c>
      <c r="F3839" s="1" t="s">
        <v>13903</v>
      </c>
      <c r="G3839" s="3">
        <v>43959.040775462963</v>
      </c>
      <c r="H3839" s="1" t="b">
        <v>0</v>
      </c>
      <c r="I3839" s="1" t="s">
        <v>22</v>
      </c>
      <c r="K3839" s="2"/>
    </row>
    <row r="3840" spans="1:11" ht="12.5" x14ac:dyDescent="0.25">
      <c r="A3840" s="1">
        <v>1835758</v>
      </c>
      <c r="B3840" s="1" t="s">
        <v>13904</v>
      </c>
      <c r="C3840" s="1" t="s">
        <v>13905</v>
      </c>
      <c r="D3840" s="2" t="s">
        <v>13906</v>
      </c>
      <c r="E3840" s="1" t="s">
        <v>13190</v>
      </c>
      <c r="F3840" s="1" t="s">
        <v>13907</v>
      </c>
      <c r="G3840" s="3">
        <v>43959.04078703704</v>
      </c>
      <c r="H3840" s="1" t="b">
        <v>0</v>
      </c>
      <c r="I3840" s="1" t="s">
        <v>22</v>
      </c>
      <c r="K3840" s="2"/>
    </row>
    <row r="3841" spans="1:11" ht="12.5" x14ac:dyDescent="0.25">
      <c r="A3841" s="1">
        <v>791299</v>
      </c>
      <c r="B3841" s="1" t="s">
        <v>13259</v>
      </c>
      <c r="C3841" s="1" t="s">
        <v>13908</v>
      </c>
      <c r="D3841" s="2" t="s">
        <v>13909</v>
      </c>
      <c r="E3841" s="1" t="s">
        <v>13190</v>
      </c>
      <c r="F3841" s="1" t="s">
        <v>13910</v>
      </c>
      <c r="G3841" s="3">
        <v>43959.04078703704</v>
      </c>
      <c r="H3841" s="1" t="b">
        <v>0</v>
      </c>
      <c r="I3841" s="1" t="s">
        <v>22</v>
      </c>
      <c r="K3841" s="2"/>
    </row>
    <row r="3842" spans="1:11" ht="12.5" x14ac:dyDescent="0.25">
      <c r="A3842" s="1">
        <v>42456996</v>
      </c>
      <c r="B3842" s="1" t="s">
        <v>462</v>
      </c>
      <c r="C3842" s="1" t="s">
        <v>13911</v>
      </c>
      <c r="D3842" s="2" t="s">
        <v>13912</v>
      </c>
      <c r="E3842" s="1" t="s">
        <v>13190</v>
      </c>
      <c r="F3842" s="1" t="s">
        <v>13913</v>
      </c>
      <c r="G3842" s="3">
        <v>43959.040798611109</v>
      </c>
      <c r="H3842" s="1" t="b">
        <v>0</v>
      </c>
      <c r="I3842" s="1" t="s">
        <v>22</v>
      </c>
      <c r="K3842" s="2"/>
    </row>
    <row r="3843" spans="1:11" ht="12.5" x14ac:dyDescent="0.25">
      <c r="A3843" s="1">
        <v>5297370</v>
      </c>
      <c r="B3843" s="1" t="s">
        <v>13914</v>
      </c>
      <c r="C3843" s="1" t="s">
        <v>13915</v>
      </c>
      <c r="D3843" s="2" t="s">
        <v>13916</v>
      </c>
      <c r="E3843" s="1" t="s">
        <v>13190</v>
      </c>
      <c r="F3843" s="1" t="s">
        <v>13917</v>
      </c>
      <c r="G3843" s="3">
        <v>43959.040798611109</v>
      </c>
      <c r="H3843" s="1" t="b">
        <v>0</v>
      </c>
      <c r="I3843" s="1" t="s">
        <v>22</v>
      </c>
      <c r="K3843" s="2"/>
    </row>
    <row r="3844" spans="1:11" ht="12.5" x14ac:dyDescent="0.25">
      <c r="A3844" s="1">
        <v>542714</v>
      </c>
      <c r="B3844" s="1" t="s">
        <v>13918</v>
      </c>
      <c r="C3844" s="1" t="s">
        <v>13918</v>
      </c>
      <c r="D3844" s="2" t="s">
        <v>13919</v>
      </c>
      <c r="E3844" s="1" t="s">
        <v>13190</v>
      </c>
      <c r="F3844" s="1" t="s">
        <v>13920</v>
      </c>
      <c r="G3844" s="3">
        <v>43959.040810185186</v>
      </c>
      <c r="H3844" s="1" t="b">
        <v>1</v>
      </c>
      <c r="K3844" s="2"/>
    </row>
    <row r="3845" spans="1:11" ht="12.5" x14ac:dyDescent="0.25">
      <c r="A3845" s="1">
        <v>699689</v>
      </c>
      <c r="B3845" s="1" t="s">
        <v>1778</v>
      </c>
      <c r="C3845" s="1" t="s">
        <v>13921</v>
      </c>
      <c r="D3845" s="2" t="s">
        <v>13922</v>
      </c>
      <c r="E3845" s="1" t="s">
        <v>13190</v>
      </c>
      <c r="F3845" s="1" t="s">
        <v>13923</v>
      </c>
      <c r="G3845" s="3">
        <v>43959.040821759256</v>
      </c>
      <c r="H3845" s="1" t="b">
        <v>1</v>
      </c>
      <c r="K3845" s="2"/>
    </row>
    <row r="3846" spans="1:11" ht="12.5" x14ac:dyDescent="0.25">
      <c r="A3846" s="1">
        <v>20532052</v>
      </c>
      <c r="B3846" s="1" t="s">
        <v>13924</v>
      </c>
      <c r="C3846" s="1" t="s">
        <v>13925</v>
      </c>
      <c r="D3846" s="2" t="s">
        <v>13926</v>
      </c>
      <c r="E3846" s="1" t="s">
        <v>13190</v>
      </c>
      <c r="F3846" s="1" t="s">
        <v>13927</v>
      </c>
      <c r="G3846" s="3">
        <v>43959.040821759256</v>
      </c>
      <c r="H3846" s="1" t="b">
        <v>1</v>
      </c>
      <c r="K3846" s="2"/>
    </row>
    <row r="3847" spans="1:11" ht="12.5" x14ac:dyDescent="0.25">
      <c r="A3847" s="1">
        <v>103086697</v>
      </c>
      <c r="B3847" s="1" t="s">
        <v>13228</v>
      </c>
      <c r="C3847" s="1" t="s">
        <v>13928</v>
      </c>
      <c r="D3847" s="2" t="s">
        <v>13929</v>
      </c>
      <c r="E3847" s="1" t="s">
        <v>13190</v>
      </c>
      <c r="F3847" s="1" t="s">
        <v>13930</v>
      </c>
      <c r="G3847" s="3">
        <v>43959.040833333333</v>
      </c>
      <c r="H3847" s="1" t="b">
        <v>0</v>
      </c>
      <c r="I3847" s="1" t="s">
        <v>22</v>
      </c>
      <c r="K3847" s="2"/>
    </row>
    <row r="3848" spans="1:11" ht="12.5" x14ac:dyDescent="0.25">
      <c r="A3848" s="1">
        <v>94242089</v>
      </c>
      <c r="B3848" s="1" t="s">
        <v>13931</v>
      </c>
      <c r="C3848" s="1" t="s">
        <v>13932</v>
      </c>
      <c r="D3848" s="2" t="s">
        <v>13933</v>
      </c>
      <c r="E3848" s="1" t="s">
        <v>13190</v>
      </c>
      <c r="F3848" s="1" t="s">
        <v>13934</v>
      </c>
      <c r="G3848" s="3">
        <v>43959.040833333333</v>
      </c>
      <c r="H3848" s="1" t="b">
        <v>0</v>
      </c>
      <c r="I3848" s="1" t="s">
        <v>22</v>
      </c>
      <c r="K3848" s="2"/>
    </row>
    <row r="3849" spans="1:11" ht="12.5" x14ac:dyDescent="0.25">
      <c r="A3849" s="1">
        <v>165548191</v>
      </c>
      <c r="B3849" s="1" t="s">
        <v>13935</v>
      </c>
      <c r="C3849" s="1" t="s">
        <v>13936</v>
      </c>
      <c r="D3849" s="2" t="s">
        <v>13937</v>
      </c>
      <c r="E3849" s="1" t="s">
        <v>13190</v>
      </c>
      <c r="F3849" s="1" t="s">
        <v>13938</v>
      </c>
      <c r="G3849" s="3">
        <v>43959.040833333333</v>
      </c>
      <c r="H3849" s="1" t="b">
        <v>0</v>
      </c>
      <c r="I3849" s="1" t="s">
        <v>22</v>
      </c>
      <c r="K3849" s="2"/>
    </row>
    <row r="3850" spans="1:11" ht="12.5" x14ac:dyDescent="0.25">
      <c r="A3850" s="1">
        <v>71159589</v>
      </c>
      <c r="B3850" s="1" t="s">
        <v>13352</v>
      </c>
      <c r="C3850" s="1" t="s">
        <v>13271</v>
      </c>
      <c r="D3850" s="2" t="s">
        <v>13939</v>
      </c>
      <c r="E3850" s="1" t="s">
        <v>13190</v>
      </c>
      <c r="F3850" s="1" t="s">
        <v>13940</v>
      </c>
      <c r="G3850" s="3">
        <v>43959.040844907409</v>
      </c>
      <c r="H3850" s="1" t="b">
        <v>0</v>
      </c>
      <c r="I3850" s="1" t="s">
        <v>5</v>
      </c>
      <c r="K3850" s="2"/>
    </row>
    <row r="3851" spans="1:11" ht="12.5" x14ac:dyDescent="0.25">
      <c r="A3851" s="1">
        <v>145356</v>
      </c>
      <c r="B3851" s="1" t="s">
        <v>13941</v>
      </c>
      <c r="C3851" s="1" t="s">
        <v>13942</v>
      </c>
      <c r="D3851" s="2" t="s">
        <v>13943</v>
      </c>
      <c r="E3851" s="1" t="s">
        <v>13190</v>
      </c>
      <c r="F3851" s="1" t="s">
        <v>13944</v>
      </c>
      <c r="G3851" s="3">
        <v>43959.040844907409</v>
      </c>
      <c r="H3851" s="1" t="b">
        <v>0</v>
      </c>
      <c r="I3851" s="1" t="s">
        <v>22</v>
      </c>
      <c r="K3851" s="2"/>
    </row>
    <row r="3852" spans="1:11" ht="12.5" x14ac:dyDescent="0.25">
      <c r="A3852" s="1">
        <v>39787202</v>
      </c>
      <c r="B3852" s="1" t="s">
        <v>13945</v>
      </c>
      <c r="C3852" s="1" t="s">
        <v>13946</v>
      </c>
      <c r="D3852" s="2" t="s">
        <v>13947</v>
      </c>
      <c r="E3852" s="1" t="s">
        <v>13190</v>
      </c>
      <c r="F3852" s="1" t="s">
        <v>13948</v>
      </c>
      <c r="G3852" s="3">
        <v>43959.040844907409</v>
      </c>
      <c r="H3852" s="1" t="b">
        <v>0</v>
      </c>
      <c r="I3852" s="1" t="s">
        <v>22</v>
      </c>
      <c r="K3852" s="2"/>
    </row>
    <row r="3853" spans="1:11" ht="12.5" x14ac:dyDescent="0.25">
      <c r="A3853" s="1">
        <v>16473585</v>
      </c>
      <c r="B3853" s="1" t="s">
        <v>13949</v>
      </c>
      <c r="C3853" s="1" t="s">
        <v>13950</v>
      </c>
      <c r="D3853" s="2" t="s">
        <v>13951</v>
      </c>
      <c r="E3853" s="1" t="s">
        <v>13190</v>
      </c>
      <c r="F3853" s="1" t="s">
        <v>13952</v>
      </c>
      <c r="G3853" s="3">
        <v>43959.040856481479</v>
      </c>
      <c r="H3853" s="1" t="b">
        <v>0</v>
      </c>
      <c r="I3853" s="1" t="s">
        <v>22</v>
      </c>
      <c r="K3853" s="2"/>
    </row>
    <row r="3854" spans="1:11" ht="12.5" x14ac:dyDescent="0.25">
      <c r="A3854" s="1">
        <v>120231691</v>
      </c>
      <c r="B3854" s="1" t="s">
        <v>13953</v>
      </c>
      <c r="C3854" s="1" t="s">
        <v>13953</v>
      </c>
      <c r="D3854" s="2" t="s">
        <v>13954</v>
      </c>
      <c r="E3854" s="1" t="s">
        <v>13190</v>
      </c>
      <c r="F3854" s="1" t="s">
        <v>13955</v>
      </c>
      <c r="G3854" s="3">
        <v>43959.040856481479</v>
      </c>
      <c r="H3854" s="1" t="b">
        <v>0</v>
      </c>
      <c r="I3854" s="1" t="s">
        <v>22</v>
      </c>
      <c r="K3854" s="2"/>
    </row>
    <row r="3855" spans="1:11" ht="12.5" x14ac:dyDescent="0.25">
      <c r="A3855" s="1">
        <v>73864802</v>
      </c>
      <c r="B3855" s="1" t="s">
        <v>13956</v>
      </c>
      <c r="C3855" s="1" t="s">
        <v>13957</v>
      </c>
      <c r="D3855" s="2" t="s">
        <v>13958</v>
      </c>
      <c r="E3855" s="1" t="s">
        <v>13190</v>
      </c>
      <c r="F3855" s="1" t="s">
        <v>13959</v>
      </c>
      <c r="G3855" s="3">
        <v>43959.040856481479</v>
      </c>
      <c r="H3855" s="1" t="b">
        <v>0</v>
      </c>
      <c r="I3855" s="1" t="s">
        <v>22</v>
      </c>
      <c r="K3855" s="2"/>
    </row>
    <row r="3856" spans="1:11" ht="12.5" x14ac:dyDescent="0.25">
      <c r="A3856" s="1">
        <v>38007053</v>
      </c>
      <c r="B3856" s="1" t="s">
        <v>13199</v>
      </c>
      <c r="C3856" s="1" t="s">
        <v>13960</v>
      </c>
      <c r="D3856" s="2" t="s">
        <v>13961</v>
      </c>
      <c r="E3856" s="1" t="s">
        <v>13190</v>
      </c>
      <c r="F3856" s="1" t="s">
        <v>13962</v>
      </c>
      <c r="G3856" s="3">
        <v>43959.040868055556</v>
      </c>
      <c r="H3856" s="1" t="b">
        <v>1</v>
      </c>
      <c r="K3856" s="2"/>
    </row>
    <row r="3857" spans="1:11" ht="12.5" x14ac:dyDescent="0.25">
      <c r="A3857" s="1">
        <v>47679179</v>
      </c>
      <c r="B3857" s="1" t="s">
        <v>13963</v>
      </c>
      <c r="C3857" s="1" t="s">
        <v>13963</v>
      </c>
      <c r="D3857" s="2" t="s">
        <v>13964</v>
      </c>
      <c r="E3857" s="1" t="s">
        <v>13190</v>
      </c>
      <c r="F3857" s="1" t="s">
        <v>13965</v>
      </c>
      <c r="G3857" s="3">
        <v>43959.040879629632</v>
      </c>
      <c r="H3857" s="1" t="b">
        <v>1</v>
      </c>
      <c r="K3857" s="2"/>
    </row>
    <row r="3858" spans="1:11" ht="12.5" x14ac:dyDescent="0.25">
      <c r="A3858" s="1">
        <v>164140756</v>
      </c>
      <c r="B3858" s="1" t="s">
        <v>13966</v>
      </c>
      <c r="C3858" s="1" t="s">
        <v>13967</v>
      </c>
      <c r="D3858" s="2" t="s">
        <v>13968</v>
      </c>
      <c r="E3858" s="1" t="s">
        <v>13190</v>
      </c>
      <c r="F3858" s="1" t="s">
        <v>13969</v>
      </c>
      <c r="G3858" s="3">
        <v>43959.040891203702</v>
      </c>
      <c r="H3858" s="1" t="b">
        <v>0</v>
      </c>
      <c r="I3858" s="1" t="s">
        <v>22</v>
      </c>
      <c r="K3858" s="2"/>
    </row>
    <row r="3859" spans="1:11" ht="12.5" x14ac:dyDescent="0.25">
      <c r="A3859" s="1">
        <v>4471160</v>
      </c>
      <c r="B3859" s="1" t="s">
        <v>13970</v>
      </c>
      <c r="C3859" s="1" t="s">
        <v>13971</v>
      </c>
      <c r="D3859" s="2" t="s">
        <v>13972</v>
      </c>
      <c r="E3859" s="1" t="s">
        <v>13190</v>
      </c>
      <c r="F3859" s="1" t="s">
        <v>13973</v>
      </c>
      <c r="G3859" s="3">
        <v>43959.040902777779</v>
      </c>
      <c r="H3859" s="1" t="b">
        <v>1</v>
      </c>
      <c r="K3859" s="2"/>
    </row>
    <row r="3860" spans="1:11" ht="12.5" x14ac:dyDescent="0.25">
      <c r="A3860" s="1">
        <v>22253514</v>
      </c>
      <c r="B3860" s="1" t="s">
        <v>13974</v>
      </c>
      <c r="C3860" s="1" t="s">
        <v>13974</v>
      </c>
      <c r="D3860" s="2" t="s">
        <v>13975</v>
      </c>
      <c r="E3860" s="1" t="s">
        <v>13190</v>
      </c>
      <c r="F3860" s="1" t="s">
        <v>13976</v>
      </c>
      <c r="G3860" s="3">
        <v>43959.040902777779</v>
      </c>
      <c r="H3860" s="1" t="b">
        <v>0</v>
      </c>
      <c r="I3860" s="1" t="s">
        <v>22</v>
      </c>
      <c r="K3860" s="2"/>
    </row>
    <row r="3861" spans="1:11" ht="12.5" x14ac:dyDescent="0.25">
      <c r="A3861" s="1">
        <v>134707912</v>
      </c>
      <c r="B3861" s="1" t="s">
        <v>13546</v>
      </c>
      <c r="C3861" s="1" t="s">
        <v>13977</v>
      </c>
      <c r="D3861" s="2" t="s">
        <v>13978</v>
      </c>
      <c r="E3861" s="1" t="s">
        <v>13190</v>
      </c>
      <c r="F3861" s="1" t="s">
        <v>13979</v>
      </c>
      <c r="G3861" s="3">
        <v>43959.040914351855</v>
      </c>
      <c r="H3861" s="1" t="b">
        <v>1</v>
      </c>
      <c r="K3861" s="2"/>
    </row>
    <row r="3862" spans="1:11" ht="12.5" x14ac:dyDescent="0.25">
      <c r="A3862" s="1">
        <v>23550423</v>
      </c>
      <c r="B3862" s="1" t="s">
        <v>13980</v>
      </c>
      <c r="C3862" s="1" t="s">
        <v>13981</v>
      </c>
      <c r="D3862" s="2" t="s">
        <v>13982</v>
      </c>
      <c r="E3862" s="1" t="s">
        <v>13190</v>
      </c>
      <c r="F3862" s="1" t="s">
        <v>13983</v>
      </c>
      <c r="G3862" s="3">
        <v>43959.040914351855</v>
      </c>
      <c r="H3862" s="1" t="b">
        <v>0</v>
      </c>
      <c r="I3862" s="1" t="s">
        <v>22</v>
      </c>
      <c r="K3862" s="2"/>
    </row>
    <row r="3863" spans="1:11" ht="12.5" x14ac:dyDescent="0.25">
      <c r="A3863" s="1">
        <v>89448518</v>
      </c>
      <c r="B3863" s="1" t="s">
        <v>13984</v>
      </c>
      <c r="C3863" s="1" t="s">
        <v>13985</v>
      </c>
      <c r="D3863" s="2" t="s">
        <v>13986</v>
      </c>
      <c r="E3863" s="1" t="s">
        <v>13190</v>
      </c>
      <c r="F3863" s="1" t="s">
        <v>13987</v>
      </c>
      <c r="G3863" s="3">
        <v>43959.040914351855</v>
      </c>
      <c r="H3863" s="1" t="b">
        <v>0</v>
      </c>
      <c r="I3863" s="1" t="s">
        <v>22</v>
      </c>
      <c r="K3863" s="2"/>
    </row>
    <row r="3864" spans="1:11" ht="12.5" x14ac:dyDescent="0.25">
      <c r="A3864" s="1">
        <v>30498412</v>
      </c>
      <c r="B3864" s="1" t="s">
        <v>13988</v>
      </c>
      <c r="C3864" s="1" t="s">
        <v>13989</v>
      </c>
      <c r="D3864" s="2" t="s">
        <v>13990</v>
      </c>
      <c r="E3864" s="1" t="s">
        <v>13190</v>
      </c>
      <c r="F3864" s="1" t="s">
        <v>13991</v>
      </c>
      <c r="G3864" s="3">
        <v>43959.040925925925</v>
      </c>
      <c r="H3864" s="1" t="b">
        <v>1</v>
      </c>
      <c r="K3864" s="2"/>
    </row>
    <row r="3865" spans="1:11" ht="12.5" x14ac:dyDescent="0.25">
      <c r="A3865" s="1">
        <v>145101484</v>
      </c>
      <c r="B3865" s="1" t="s">
        <v>13992</v>
      </c>
      <c r="C3865" s="1" t="s">
        <v>13993</v>
      </c>
      <c r="D3865" s="2" t="s">
        <v>13994</v>
      </c>
      <c r="E3865" s="1" t="s">
        <v>13190</v>
      </c>
      <c r="F3865" s="1" t="s">
        <v>13995</v>
      </c>
      <c r="G3865" s="3">
        <v>43959.040925925925</v>
      </c>
      <c r="H3865" s="1" t="b">
        <v>0</v>
      </c>
      <c r="I3865" s="1" t="s">
        <v>22</v>
      </c>
      <c r="K3865" s="2"/>
    </row>
    <row r="3866" spans="1:11" ht="12.5" x14ac:dyDescent="0.25">
      <c r="A3866" s="1">
        <v>1297957</v>
      </c>
      <c r="B3866" s="1" t="s">
        <v>13996</v>
      </c>
      <c r="C3866" s="1" t="s">
        <v>13996</v>
      </c>
      <c r="D3866" s="2" t="s">
        <v>13997</v>
      </c>
      <c r="E3866" s="1" t="s">
        <v>13190</v>
      </c>
      <c r="F3866" s="1" t="s">
        <v>13998</v>
      </c>
      <c r="G3866" s="3">
        <v>43959.040937500002</v>
      </c>
      <c r="H3866" s="1" t="b">
        <v>1</v>
      </c>
      <c r="K3866" s="2"/>
    </row>
    <row r="3867" spans="1:11" ht="12.5" x14ac:dyDescent="0.25">
      <c r="A3867" s="1">
        <v>32487763</v>
      </c>
      <c r="B3867" s="1" t="s">
        <v>462</v>
      </c>
      <c r="C3867" s="1" t="s">
        <v>13999</v>
      </c>
      <c r="D3867" s="2" t="s">
        <v>14000</v>
      </c>
      <c r="E3867" s="1" t="s">
        <v>13190</v>
      </c>
      <c r="F3867" s="1" t="s">
        <v>14001</v>
      </c>
      <c r="G3867" s="3">
        <v>43959.040949074071</v>
      </c>
      <c r="H3867" s="1" t="b">
        <v>1</v>
      </c>
      <c r="K3867" s="2"/>
    </row>
    <row r="3868" spans="1:11" ht="12.5" x14ac:dyDescent="0.25">
      <c r="A3868" s="1">
        <v>589349</v>
      </c>
      <c r="B3868" s="1" t="s">
        <v>14002</v>
      </c>
      <c r="C3868" s="1" t="s">
        <v>14002</v>
      </c>
      <c r="D3868" s="2" t="s">
        <v>14003</v>
      </c>
      <c r="E3868" s="1" t="s">
        <v>13190</v>
      </c>
      <c r="F3868" s="1" t="s">
        <v>14004</v>
      </c>
      <c r="G3868" s="3">
        <v>43959.040949074071</v>
      </c>
      <c r="H3868" s="1" t="b">
        <v>0</v>
      </c>
      <c r="I3868" s="1" t="s">
        <v>22</v>
      </c>
      <c r="K3868" s="2"/>
    </row>
    <row r="3869" spans="1:11" ht="12.5" x14ac:dyDescent="0.25">
      <c r="A3869" s="1">
        <v>8473240</v>
      </c>
      <c r="B3869" s="1" t="s">
        <v>14005</v>
      </c>
      <c r="C3869" s="1" t="s">
        <v>14005</v>
      </c>
      <c r="D3869" s="2" t="s">
        <v>14006</v>
      </c>
      <c r="E3869" s="1" t="s">
        <v>13190</v>
      </c>
      <c r="F3869" s="1" t="s">
        <v>14007</v>
      </c>
      <c r="G3869" s="3">
        <v>43959.040960648148</v>
      </c>
      <c r="H3869" s="1" t="b">
        <v>1</v>
      </c>
      <c r="K3869" s="2"/>
    </row>
    <row r="3870" spans="1:11" ht="12.5" x14ac:dyDescent="0.25">
      <c r="A3870" s="1">
        <v>45907227</v>
      </c>
      <c r="B3870" s="1" t="s">
        <v>14008</v>
      </c>
      <c r="C3870" s="1" t="s">
        <v>14009</v>
      </c>
      <c r="D3870" s="2" t="s">
        <v>14010</v>
      </c>
      <c r="E3870" s="1" t="s">
        <v>13190</v>
      </c>
      <c r="F3870" s="1" t="s">
        <v>14011</v>
      </c>
      <c r="G3870" s="3">
        <v>43959.040960648148</v>
      </c>
      <c r="H3870" s="1" t="b">
        <v>0</v>
      </c>
      <c r="I3870" s="1" t="s">
        <v>22</v>
      </c>
      <c r="K3870" s="2"/>
    </row>
    <row r="3871" spans="1:11" ht="12.5" x14ac:dyDescent="0.25">
      <c r="A3871" s="1">
        <v>182095352</v>
      </c>
      <c r="B3871" s="1" t="s">
        <v>14012</v>
      </c>
      <c r="C3871" s="1" t="s">
        <v>14013</v>
      </c>
      <c r="D3871" s="2" t="s">
        <v>14014</v>
      </c>
      <c r="E3871" s="1" t="s">
        <v>13190</v>
      </c>
      <c r="F3871" s="1" t="s">
        <v>14015</v>
      </c>
      <c r="G3871" s="3">
        <v>43959.040972222225</v>
      </c>
      <c r="H3871" s="1" t="b">
        <v>0</v>
      </c>
      <c r="I3871" s="1" t="s">
        <v>22</v>
      </c>
      <c r="K3871" s="2"/>
    </row>
    <row r="3872" spans="1:11" ht="12.5" x14ac:dyDescent="0.25">
      <c r="A3872" s="1">
        <v>78049091</v>
      </c>
      <c r="B3872" s="1" t="s">
        <v>14016</v>
      </c>
      <c r="C3872" s="1" t="s">
        <v>14017</v>
      </c>
      <c r="D3872" s="2" t="s">
        <v>14018</v>
      </c>
      <c r="E3872" s="1" t="s">
        <v>13190</v>
      </c>
      <c r="F3872" s="1" t="s">
        <v>14019</v>
      </c>
      <c r="G3872" s="3">
        <v>43959.040983796294</v>
      </c>
      <c r="H3872" s="1" t="b">
        <v>0</v>
      </c>
      <c r="I3872" s="1" t="s">
        <v>5</v>
      </c>
      <c r="K3872" s="2"/>
    </row>
    <row r="3873" spans="1:11" ht="12.5" x14ac:dyDescent="0.25">
      <c r="A3873" s="1">
        <v>868789</v>
      </c>
      <c r="B3873" s="1" t="s">
        <v>13240</v>
      </c>
      <c r="C3873" s="1" t="s">
        <v>14020</v>
      </c>
      <c r="D3873" s="2" t="s">
        <v>14021</v>
      </c>
      <c r="E3873" s="1" t="s">
        <v>13190</v>
      </c>
      <c r="F3873" s="1" t="s">
        <v>14022</v>
      </c>
      <c r="G3873" s="3">
        <v>43959.040995370371</v>
      </c>
      <c r="H3873" s="1" t="b">
        <v>1</v>
      </c>
      <c r="K3873" s="2"/>
    </row>
    <row r="3874" spans="1:11" ht="12.5" x14ac:dyDescent="0.25">
      <c r="A3874" s="1">
        <v>109514840</v>
      </c>
      <c r="B3874" s="1" t="s">
        <v>14023</v>
      </c>
      <c r="C3874" s="1" t="s">
        <v>14024</v>
      </c>
      <c r="D3874" s="2" t="s">
        <v>14025</v>
      </c>
      <c r="E3874" s="1" t="s">
        <v>13190</v>
      </c>
      <c r="F3874" s="1" t="s">
        <v>14026</v>
      </c>
      <c r="G3874" s="3">
        <v>43959.040995370371</v>
      </c>
      <c r="H3874" s="1" t="b">
        <v>0</v>
      </c>
      <c r="I3874" s="1" t="s">
        <v>22</v>
      </c>
      <c r="K3874" s="2"/>
    </row>
    <row r="3875" spans="1:11" ht="12.5" x14ac:dyDescent="0.25">
      <c r="A3875" s="1">
        <v>26521129</v>
      </c>
      <c r="B3875" s="1" t="s">
        <v>462</v>
      </c>
      <c r="C3875" s="1" t="s">
        <v>14027</v>
      </c>
      <c r="D3875" s="2" t="s">
        <v>14028</v>
      </c>
      <c r="E3875" s="1" t="s">
        <v>13190</v>
      </c>
      <c r="F3875" s="1" t="s">
        <v>14029</v>
      </c>
      <c r="G3875" s="3">
        <v>43959.041006944448</v>
      </c>
      <c r="H3875" s="1" t="b">
        <v>0</v>
      </c>
      <c r="I3875" s="1" t="s">
        <v>22</v>
      </c>
      <c r="K3875" s="2"/>
    </row>
    <row r="3876" spans="1:11" ht="12.5" x14ac:dyDescent="0.25">
      <c r="A3876" s="1">
        <v>83315270</v>
      </c>
      <c r="B3876" s="1" t="s">
        <v>14030</v>
      </c>
      <c r="C3876" s="1" t="s">
        <v>14031</v>
      </c>
      <c r="D3876" s="2" t="s">
        <v>14032</v>
      </c>
      <c r="E3876" s="1" t="s">
        <v>13190</v>
      </c>
      <c r="F3876" s="1" t="s">
        <v>14033</v>
      </c>
      <c r="G3876" s="3">
        <v>43959.041006944448</v>
      </c>
      <c r="H3876" s="1" t="b">
        <v>0</v>
      </c>
      <c r="I3876" s="1" t="s">
        <v>22</v>
      </c>
      <c r="K3876" s="2"/>
    </row>
    <row r="3877" spans="1:11" ht="12.5" x14ac:dyDescent="0.25">
      <c r="A3877" s="1">
        <v>50244673</v>
      </c>
      <c r="B3877" s="1" t="s">
        <v>14034</v>
      </c>
      <c r="C3877" s="1" t="s">
        <v>14035</v>
      </c>
      <c r="D3877" s="2" t="s">
        <v>14036</v>
      </c>
      <c r="E3877" s="1" t="s">
        <v>13190</v>
      </c>
      <c r="F3877" s="1" t="s">
        <v>14037</v>
      </c>
      <c r="G3877" s="3">
        <v>43959.041006944448</v>
      </c>
      <c r="H3877" s="1" t="b">
        <v>0</v>
      </c>
      <c r="I3877" s="1" t="s">
        <v>22</v>
      </c>
      <c r="K3877" s="2"/>
    </row>
    <row r="3878" spans="1:11" ht="12.5" x14ac:dyDescent="0.25">
      <c r="A3878" s="1">
        <v>30497800</v>
      </c>
      <c r="B3878" s="1" t="s">
        <v>14038</v>
      </c>
      <c r="C3878" s="1" t="s">
        <v>953</v>
      </c>
      <c r="D3878" s="2" t="s">
        <v>14039</v>
      </c>
      <c r="E3878" s="1" t="s">
        <v>13190</v>
      </c>
      <c r="F3878" s="1" t="s">
        <v>14040</v>
      </c>
      <c r="G3878" s="3">
        <v>43959.041006944448</v>
      </c>
      <c r="H3878" s="1" t="b">
        <v>0</v>
      </c>
      <c r="I3878" s="1" t="s">
        <v>22</v>
      </c>
      <c r="K3878" s="2"/>
    </row>
    <row r="3879" spans="1:11" ht="12.5" x14ac:dyDescent="0.25">
      <c r="A3879" s="1">
        <v>25810742</v>
      </c>
      <c r="B3879" s="1" t="s">
        <v>14041</v>
      </c>
      <c r="C3879" s="1" t="s">
        <v>14042</v>
      </c>
      <c r="D3879" s="2" t="s">
        <v>14043</v>
      </c>
      <c r="E3879" s="1" t="s">
        <v>13190</v>
      </c>
      <c r="F3879" s="1" t="s">
        <v>14044</v>
      </c>
      <c r="G3879" s="3">
        <v>43959.041018518517</v>
      </c>
      <c r="H3879" s="1" t="b">
        <v>1</v>
      </c>
      <c r="K3879" s="2"/>
    </row>
    <row r="3880" spans="1:11" ht="12.5" x14ac:dyDescent="0.25">
      <c r="A3880" s="1">
        <v>19555723</v>
      </c>
      <c r="B3880" s="1" t="s">
        <v>14045</v>
      </c>
      <c r="C3880" s="1" t="s">
        <v>14046</v>
      </c>
      <c r="D3880" s="2" t="s">
        <v>14047</v>
      </c>
      <c r="E3880" s="1" t="s">
        <v>13190</v>
      </c>
      <c r="F3880" s="1" t="s">
        <v>14048</v>
      </c>
      <c r="G3880" s="3">
        <v>43959.041030092594</v>
      </c>
      <c r="H3880" s="1" t="b">
        <v>1</v>
      </c>
      <c r="K3880" s="2"/>
    </row>
    <row r="3881" spans="1:11" ht="12.5" x14ac:dyDescent="0.25">
      <c r="A3881" s="1">
        <v>33010673</v>
      </c>
      <c r="B3881" s="1" t="s">
        <v>462</v>
      </c>
      <c r="C3881" s="1" t="s">
        <v>14049</v>
      </c>
      <c r="D3881" s="2" t="s">
        <v>14050</v>
      </c>
      <c r="E3881" s="1" t="s">
        <v>13190</v>
      </c>
      <c r="F3881" s="1" t="s">
        <v>14051</v>
      </c>
      <c r="G3881" s="3">
        <v>43959.041041666664</v>
      </c>
      <c r="H3881" s="1" t="b">
        <v>1</v>
      </c>
      <c r="K3881" s="2"/>
    </row>
    <row r="3882" spans="1:11" ht="12.5" x14ac:dyDescent="0.25">
      <c r="A3882" s="1">
        <v>18418026</v>
      </c>
      <c r="B3882" s="1" t="s">
        <v>14052</v>
      </c>
      <c r="C3882" s="1" t="s">
        <v>14053</v>
      </c>
      <c r="D3882" s="2" t="s">
        <v>14054</v>
      </c>
      <c r="E3882" s="1" t="s">
        <v>13190</v>
      </c>
      <c r="F3882" s="1" t="s">
        <v>14055</v>
      </c>
      <c r="G3882" s="3">
        <v>43959.041041666664</v>
      </c>
      <c r="H3882" s="1" t="b">
        <v>0</v>
      </c>
      <c r="I3882" s="1" t="s">
        <v>22</v>
      </c>
      <c r="K3882" s="2"/>
    </row>
    <row r="3883" spans="1:11" ht="12.5" x14ac:dyDescent="0.25">
      <c r="A3883" s="1">
        <v>235303</v>
      </c>
      <c r="B3883" s="1" t="s">
        <v>14056</v>
      </c>
      <c r="C3883" s="1" t="s">
        <v>14057</v>
      </c>
      <c r="D3883" s="2" t="s">
        <v>14058</v>
      </c>
      <c r="E3883" s="1" t="s">
        <v>13190</v>
      </c>
      <c r="F3883" s="1" t="s">
        <v>14059</v>
      </c>
      <c r="G3883" s="3">
        <v>43959.04105324074</v>
      </c>
      <c r="H3883" s="1" t="b">
        <v>1</v>
      </c>
      <c r="K3883" s="2"/>
    </row>
    <row r="3884" spans="1:11" ht="12.5" x14ac:dyDescent="0.25">
      <c r="A3884" s="1">
        <v>14748123</v>
      </c>
      <c r="B3884" s="1" t="s">
        <v>14060</v>
      </c>
      <c r="C3884" s="1" t="s">
        <v>14060</v>
      </c>
      <c r="D3884" s="2" t="s">
        <v>14061</v>
      </c>
      <c r="E3884" s="1" t="s">
        <v>13190</v>
      </c>
      <c r="F3884" s="1" t="s">
        <v>14062</v>
      </c>
      <c r="G3884" s="3">
        <v>43959.041064814817</v>
      </c>
      <c r="H3884" s="1" t="b">
        <v>1</v>
      </c>
      <c r="K3884" s="2"/>
    </row>
    <row r="3885" spans="1:11" ht="12.5" x14ac:dyDescent="0.25">
      <c r="A3885" s="1">
        <v>81687646</v>
      </c>
      <c r="B3885" s="1" t="s">
        <v>14063</v>
      </c>
      <c r="C3885" s="1" t="s">
        <v>14064</v>
      </c>
      <c r="D3885" s="2" t="s">
        <v>14065</v>
      </c>
      <c r="E3885" s="1" t="s">
        <v>13190</v>
      </c>
      <c r="F3885" s="1" t="s">
        <v>14066</v>
      </c>
      <c r="G3885" s="3">
        <v>43959.041064814817</v>
      </c>
      <c r="H3885" s="1" t="b">
        <v>0</v>
      </c>
      <c r="I3885" s="1" t="s">
        <v>22</v>
      </c>
      <c r="K3885" s="2"/>
    </row>
    <row r="3886" spans="1:11" ht="12.5" x14ac:dyDescent="0.25">
      <c r="A3886" s="1">
        <v>23891194</v>
      </c>
      <c r="B3886" s="1" t="s">
        <v>13757</v>
      </c>
      <c r="C3886" s="1" t="s">
        <v>14067</v>
      </c>
      <c r="D3886" s="2" t="s">
        <v>14068</v>
      </c>
      <c r="E3886" s="1" t="s">
        <v>13190</v>
      </c>
      <c r="F3886" s="1" t="s">
        <v>14069</v>
      </c>
      <c r="G3886" s="3">
        <v>43959.041076388887</v>
      </c>
      <c r="H3886" s="1" t="b">
        <v>1</v>
      </c>
      <c r="K3886" s="2"/>
    </row>
    <row r="3887" spans="1:11" ht="12.5" x14ac:dyDescent="0.25">
      <c r="A3887" s="1">
        <v>16412440</v>
      </c>
      <c r="B3887" s="1" t="s">
        <v>14070</v>
      </c>
      <c r="C3887" s="1" t="s">
        <v>14071</v>
      </c>
      <c r="D3887" s="2" t="s">
        <v>14072</v>
      </c>
      <c r="E3887" s="1" t="s">
        <v>13190</v>
      </c>
      <c r="F3887" s="1" t="s">
        <v>14073</v>
      </c>
      <c r="G3887" s="3">
        <v>43959.041087962964</v>
      </c>
      <c r="H3887" s="1" t="b">
        <v>1</v>
      </c>
      <c r="K3887" s="2"/>
    </row>
    <row r="3888" spans="1:11" ht="12.5" x14ac:dyDescent="0.25">
      <c r="A3888" s="1">
        <v>76257222</v>
      </c>
      <c r="B3888" s="1" t="s">
        <v>14074</v>
      </c>
      <c r="C3888" s="1" t="s">
        <v>14075</v>
      </c>
      <c r="D3888" s="2" t="s">
        <v>14076</v>
      </c>
      <c r="E3888" s="1" t="s">
        <v>13190</v>
      </c>
      <c r="F3888" s="1" t="s">
        <v>14077</v>
      </c>
      <c r="G3888" s="3">
        <v>43959.041087962964</v>
      </c>
      <c r="H3888" s="1" t="b">
        <v>0</v>
      </c>
      <c r="I3888" s="1" t="s">
        <v>22</v>
      </c>
      <c r="K3888" s="2"/>
    </row>
    <row r="3889" spans="1:11" ht="12.5" x14ac:dyDescent="0.25">
      <c r="A3889" s="1">
        <v>52522046</v>
      </c>
      <c r="B3889" s="1" t="s">
        <v>14078</v>
      </c>
      <c r="C3889" s="1" t="s">
        <v>14079</v>
      </c>
      <c r="D3889" s="2" t="s">
        <v>14080</v>
      </c>
      <c r="E3889" s="1" t="s">
        <v>13190</v>
      </c>
      <c r="F3889" s="1" t="s">
        <v>14081</v>
      </c>
      <c r="G3889" s="3">
        <v>43959.04109953704</v>
      </c>
      <c r="H3889" s="1" t="b">
        <v>0</v>
      </c>
      <c r="I3889" s="1" t="s">
        <v>22</v>
      </c>
      <c r="K3889" s="2"/>
    </row>
    <row r="3890" spans="1:11" ht="12.5" x14ac:dyDescent="0.25">
      <c r="A3890" s="1">
        <v>16897008</v>
      </c>
      <c r="B3890" s="1" t="s">
        <v>14082</v>
      </c>
      <c r="C3890" s="1" t="s">
        <v>14083</v>
      </c>
      <c r="D3890" s="2" t="s">
        <v>14084</v>
      </c>
      <c r="E3890" s="1" t="s">
        <v>13190</v>
      </c>
      <c r="F3890" s="1" t="s">
        <v>14085</v>
      </c>
      <c r="G3890" s="3">
        <v>43959.04109953704</v>
      </c>
      <c r="H3890" s="1" t="b">
        <v>0</v>
      </c>
      <c r="I3890" s="1" t="s">
        <v>22</v>
      </c>
      <c r="K3890" s="2"/>
    </row>
    <row r="3891" spans="1:11" ht="12.5" x14ac:dyDescent="0.25">
      <c r="A3891" s="1">
        <v>123494399</v>
      </c>
      <c r="B3891" s="1" t="s">
        <v>14086</v>
      </c>
      <c r="C3891" s="1" t="s">
        <v>14087</v>
      </c>
      <c r="D3891" s="2" t="s">
        <v>14088</v>
      </c>
      <c r="E3891" s="1" t="s">
        <v>13190</v>
      </c>
      <c r="F3891" s="1" t="s">
        <v>14089</v>
      </c>
      <c r="G3891" s="3">
        <v>43959.04109953704</v>
      </c>
      <c r="H3891" s="1" t="b">
        <v>0</v>
      </c>
      <c r="I3891" s="1" t="s">
        <v>22</v>
      </c>
      <c r="K3891" s="2"/>
    </row>
    <row r="3892" spans="1:11" ht="12.5" x14ac:dyDescent="0.25">
      <c r="A3892" s="1">
        <v>1415168</v>
      </c>
      <c r="B3892" s="1" t="s">
        <v>14090</v>
      </c>
      <c r="C3892" s="1" t="s">
        <v>14091</v>
      </c>
      <c r="D3892" s="2" t="s">
        <v>14092</v>
      </c>
      <c r="E3892" s="1" t="s">
        <v>13190</v>
      </c>
      <c r="F3892" s="1" t="s">
        <v>14093</v>
      </c>
      <c r="G3892" s="3">
        <v>43959.04111111111</v>
      </c>
      <c r="H3892" s="1" t="b">
        <v>1</v>
      </c>
      <c r="K3892" s="2"/>
    </row>
    <row r="3893" spans="1:11" ht="12.5" x14ac:dyDescent="0.25">
      <c r="A3893" s="1">
        <v>159548561</v>
      </c>
      <c r="B3893" s="1" t="s">
        <v>7060</v>
      </c>
      <c r="C3893" s="1" t="s">
        <v>14094</v>
      </c>
      <c r="D3893" s="2" t="s">
        <v>14095</v>
      </c>
      <c r="E3893" s="1" t="s">
        <v>13190</v>
      </c>
      <c r="F3893" s="1" t="s">
        <v>14096</v>
      </c>
      <c r="G3893" s="3">
        <v>43959.041122685187</v>
      </c>
      <c r="H3893" s="1" t="b">
        <v>0</v>
      </c>
      <c r="I3893" s="1" t="s">
        <v>5</v>
      </c>
      <c r="K3893" s="2"/>
    </row>
    <row r="3894" spans="1:11" ht="12.5" x14ac:dyDescent="0.25">
      <c r="A3894" s="1">
        <v>103043228</v>
      </c>
      <c r="B3894" s="1" t="s">
        <v>14097</v>
      </c>
      <c r="C3894" s="1" t="s">
        <v>14098</v>
      </c>
      <c r="D3894" s="2" t="s">
        <v>14099</v>
      </c>
      <c r="E3894" s="1" t="s">
        <v>13190</v>
      </c>
      <c r="F3894" s="1" t="s">
        <v>14100</v>
      </c>
      <c r="G3894" s="3">
        <v>43959.041134259256</v>
      </c>
      <c r="H3894" s="1" t="b">
        <v>0</v>
      </c>
      <c r="I3894" s="1" t="s">
        <v>22</v>
      </c>
      <c r="K3894" s="2"/>
    </row>
    <row r="3895" spans="1:11" ht="12.5" x14ac:dyDescent="0.25">
      <c r="A3895" s="1">
        <v>115516512</v>
      </c>
      <c r="B3895" s="1" t="s">
        <v>14101</v>
      </c>
      <c r="C3895" s="1" t="s">
        <v>14102</v>
      </c>
      <c r="D3895" s="2" t="s">
        <v>14103</v>
      </c>
      <c r="E3895" s="1" t="s">
        <v>13190</v>
      </c>
      <c r="F3895" s="1" t="s">
        <v>14104</v>
      </c>
      <c r="G3895" s="3">
        <v>43959.041134259256</v>
      </c>
      <c r="H3895" s="1" t="b">
        <v>0</v>
      </c>
      <c r="I3895" s="1" t="s">
        <v>22</v>
      </c>
      <c r="K3895" s="2"/>
    </row>
    <row r="3896" spans="1:11" ht="12.5" x14ac:dyDescent="0.25">
      <c r="A3896" s="1">
        <v>59669326</v>
      </c>
      <c r="B3896" s="1" t="s">
        <v>14105</v>
      </c>
      <c r="C3896" s="1" t="s">
        <v>14106</v>
      </c>
      <c r="D3896" s="2" t="s">
        <v>14107</v>
      </c>
      <c r="E3896" s="1" t="s">
        <v>13190</v>
      </c>
      <c r="F3896" s="1" t="s">
        <v>14108</v>
      </c>
      <c r="G3896" s="3">
        <v>43959.041134259256</v>
      </c>
      <c r="H3896" s="1" t="b">
        <v>0</v>
      </c>
      <c r="I3896" s="1" t="s">
        <v>22</v>
      </c>
      <c r="K3896" s="2"/>
    </row>
    <row r="3897" spans="1:11" ht="12.5" x14ac:dyDescent="0.25">
      <c r="A3897" s="1">
        <v>15860426</v>
      </c>
      <c r="B3897" s="1" t="s">
        <v>14109</v>
      </c>
      <c r="C3897" s="1" t="s">
        <v>14110</v>
      </c>
      <c r="D3897" s="2" t="s">
        <v>14111</v>
      </c>
      <c r="E3897" s="1" t="s">
        <v>13190</v>
      </c>
      <c r="F3897" s="1" t="s">
        <v>14112</v>
      </c>
      <c r="G3897" s="3">
        <v>43959.041145833333</v>
      </c>
      <c r="H3897" s="1" t="b">
        <v>1</v>
      </c>
      <c r="K3897" s="2"/>
    </row>
    <row r="3898" spans="1:11" ht="12.5" x14ac:dyDescent="0.25">
      <c r="A3898" s="1">
        <v>41150635</v>
      </c>
      <c r="B3898" s="1" t="s">
        <v>14113</v>
      </c>
      <c r="C3898" s="1" t="s">
        <v>14114</v>
      </c>
      <c r="D3898" s="2" t="s">
        <v>14115</v>
      </c>
      <c r="E3898" s="1" t="s">
        <v>13190</v>
      </c>
      <c r="F3898" s="1" t="s">
        <v>14116</v>
      </c>
      <c r="G3898" s="3">
        <v>43959.041145833333</v>
      </c>
      <c r="H3898" s="1" t="b">
        <v>0</v>
      </c>
      <c r="I3898" s="1" t="s">
        <v>22</v>
      </c>
      <c r="K3898" s="2"/>
    </row>
    <row r="3899" spans="1:11" ht="12.5" x14ac:dyDescent="0.25">
      <c r="A3899" s="1">
        <v>245235133</v>
      </c>
      <c r="B3899" s="1" t="s">
        <v>462</v>
      </c>
      <c r="C3899" s="1" t="s">
        <v>14117</v>
      </c>
      <c r="D3899" s="2" t="s">
        <v>14118</v>
      </c>
      <c r="E3899" s="1" t="s">
        <v>13190</v>
      </c>
      <c r="F3899" s="1" t="s">
        <v>14119</v>
      </c>
      <c r="G3899" s="3">
        <v>43959.041168981479</v>
      </c>
      <c r="H3899" s="1" t="b">
        <v>1</v>
      </c>
      <c r="K3899" s="2"/>
    </row>
    <row r="3900" spans="1:11" ht="12.5" x14ac:dyDescent="0.25">
      <c r="A3900" s="1">
        <v>28242626</v>
      </c>
      <c r="B3900" s="1" t="s">
        <v>14120</v>
      </c>
      <c r="C3900" s="1" t="s">
        <v>14121</v>
      </c>
      <c r="D3900" s="2" t="s">
        <v>14122</v>
      </c>
      <c r="E3900" s="1" t="s">
        <v>13190</v>
      </c>
      <c r="F3900" s="1" t="s">
        <v>14123</v>
      </c>
      <c r="G3900" s="3">
        <v>43959.041168981479</v>
      </c>
      <c r="H3900" s="1" t="b">
        <v>0</v>
      </c>
      <c r="I3900" s="1" t="s">
        <v>22</v>
      </c>
      <c r="K3900" s="2"/>
    </row>
    <row r="3901" spans="1:11" ht="12.5" x14ac:dyDescent="0.25">
      <c r="A3901" s="1">
        <v>121049045</v>
      </c>
      <c r="B3901" s="1" t="s">
        <v>14124</v>
      </c>
      <c r="C3901" s="1" t="s">
        <v>14125</v>
      </c>
      <c r="D3901" s="2" t="s">
        <v>14126</v>
      </c>
      <c r="E3901" s="1" t="s">
        <v>13190</v>
      </c>
      <c r="F3901" s="1" t="s">
        <v>14127</v>
      </c>
      <c r="G3901" s="3">
        <v>43959.041180555556</v>
      </c>
      <c r="H3901" s="1" t="b">
        <v>0</v>
      </c>
      <c r="I3901" s="1" t="s">
        <v>22</v>
      </c>
      <c r="K3901" s="2"/>
    </row>
    <row r="3902" spans="1:11" ht="12.5" x14ac:dyDescent="0.25">
      <c r="A3902" s="1">
        <v>49673872</v>
      </c>
      <c r="B3902" s="1" t="s">
        <v>14128</v>
      </c>
      <c r="C3902" s="2" t="s">
        <v>14129</v>
      </c>
      <c r="D3902" s="2" t="s">
        <v>14130</v>
      </c>
      <c r="E3902" s="1" t="s">
        <v>13190</v>
      </c>
      <c r="F3902" s="1" t="s">
        <v>14131</v>
      </c>
      <c r="G3902" s="3">
        <v>43959.041180555556</v>
      </c>
      <c r="H3902" s="1" t="b">
        <v>0</v>
      </c>
      <c r="I3902" s="1" t="s">
        <v>22</v>
      </c>
      <c r="K3902" s="2"/>
    </row>
    <row r="3903" spans="1:11" ht="12.5" x14ac:dyDescent="0.25">
      <c r="A3903" s="1">
        <v>11906821</v>
      </c>
      <c r="B3903" s="1" t="s">
        <v>14132</v>
      </c>
      <c r="C3903" s="1" t="s">
        <v>13199</v>
      </c>
      <c r="D3903" s="2" t="s">
        <v>14133</v>
      </c>
      <c r="E3903" s="1" t="s">
        <v>13190</v>
      </c>
      <c r="F3903" s="1" t="s">
        <v>14134</v>
      </c>
      <c r="G3903" s="3">
        <v>43959.041180555556</v>
      </c>
      <c r="H3903" s="1" t="b">
        <v>0</v>
      </c>
      <c r="I3903" s="1" t="s">
        <v>22</v>
      </c>
      <c r="K3903" s="2"/>
    </row>
    <row r="3904" spans="1:11" ht="12.5" x14ac:dyDescent="0.25">
      <c r="A3904" s="1">
        <v>15714062</v>
      </c>
      <c r="B3904" s="1" t="s">
        <v>13320</v>
      </c>
      <c r="C3904" s="1" t="s">
        <v>14135</v>
      </c>
      <c r="D3904" s="2" t="s">
        <v>14136</v>
      </c>
      <c r="E3904" s="1" t="s">
        <v>13190</v>
      </c>
      <c r="F3904" s="1" t="s">
        <v>14137</v>
      </c>
      <c r="G3904" s="3">
        <v>43959.041192129633</v>
      </c>
      <c r="H3904" s="1" t="b">
        <v>1</v>
      </c>
      <c r="K3904" s="2"/>
    </row>
    <row r="3905" spans="1:11" ht="12.5" x14ac:dyDescent="0.25">
      <c r="A3905" s="1">
        <v>83187656</v>
      </c>
      <c r="B3905" s="1" t="s">
        <v>14138</v>
      </c>
      <c r="C3905" s="1" t="s">
        <v>14139</v>
      </c>
      <c r="D3905" s="2" t="s">
        <v>14140</v>
      </c>
      <c r="E3905" s="1" t="s">
        <v>13190</v>
      </c>
      <c r="F3905" s="1" t="s">
        <v>14141</v>
      </c>
      <c r="G3905" s="3">
        <v>43959.041192129633</v>
      </c>
      <c r="H3905" s="1" t="b">
        <v>0</v>
      </c>
      <c r="I3905" s="1" t="s">
        <v>22</v>
      </c>
      <c r="K3905" s="2"/>
    </row>
    <row r="3906" spans="1:11" ht="12.5" x14ac:dyDescent="0.25">
      <c r="A3906" s="1">
        <v>74192957</v>
      </c>
      <c r="B3906" s="1" t="s">
        <v>14142</v>
      </c>
      <c r="C3906" s="1" t="s">
        <v>14143</v>
      </c>
      <c r="D3906" s="2" t="s">
        <v>14144</v>
      </c>
      <c r="E3906" s="1" t="s">
        <v>13190</v>
      </c>
      <c r="F3906" s="1" t="s">
        <v>14145</v>
      </c>
      <c r="G3906" s="3">
        <v>43959.041203703702</v>
      </c>
      <c r="H3906" s="1" t="b">
        <v>0</v>
      </c>
      <c r="I3906" s="1" t="s">
        <v>22</v>
      </c>
      <c r="K3906" s="2"/>
    </row>
    <row r="3907" spans="1:11" ht="12.5" x14ac:dyDescent="0.25">
      <c r="A3907" s="1">
        <v>1340226</v>
      </c>
      <c r="B3907" s="1" t="s">
        <v>13437</v>
      </c>
      <c r="C3907" s="1" t="s">
        <v>14146</v>
      </c>
      <c r="D3907" s="2" t="s">
        <v>14147</v>
      </c>
      <c r="E3907" s="1" t="s">
        <v>13190</v>
      </c>
      <c r="F3907" s="1" t="s">
        <v>14148</v>
      </c>
      <c r="G3907" s="3">
        <v>43959.041203703702</v>
      </c>
      <c r="H3907" s="1" t="b">
        <v>0</v>
      </c>
      <c r="I3907" s="1" t="s">
        <v>5</v>
      </c>
      <c r="K3907" s="2"/>
    </row>
    <row r="3908" spans="1:11" ht="12.5" x14ac:dyDescent="0.25">
      <c r="A3908" s="1">
        <v>92449457</v>
      </c>
      <c r="B3908" s="1" t="s">
        <v>14149</v>
      </c>
      <c r="C3908" s="1" t="s">
        <v>14150</v>
      </c>
      <c r="D3908" s="2" t="s">
        <v>14151</v>
      </c>
      <c r="E3908" s="1" t="s">
        <v>13190</v>
      </c>
      <c r="F3908" s="1" t="s">
        <v>14152</v>
      </c>
      <c r="G3908" s="3">
        <v>43959.041215277779</v>
      </c>
      <c r="H3908" s="1" t="b">
        <v>0</v>
      </c>
      <c r="I3908" s="1" t="s">
        <v>22</v>
      </c>
      <c r="K3908" s="2"/>
    </row>
    <row r="3909" spans="1:11" ht="12.5" x14ac:dyDescent="0.25">
      <c r="A3909" s="1">
        <v>64226740</v>
      </c>
      <c r="B3909" s="1" t="s">
        <v>462</v>
      </c>
      <c r="C3909" s="1" t="s">
        <v>14153</v>
      </c>
      <c r="D3909" s="2" t="s">
        <v>14154</v>
      </c>
      <c r="E3909" s="1" t="s">
        <v>13190</v>
      </c>
      <c r="F3909" s="1" t="s">
        <v>14155</v>
      </c>
      <c r="G3909" s="3">
        <v>43959.041226851848</v>
      </c>
      <c r="H3909" s="1" t="b">
        <v>1</v>
      </c>
      <c r="K3909" s="2"/>
    </row>
    <row r="3910" spans="1:11" ht="12.5" x14ac:dyDescent="0.25">
      <c r="A3910" s="1">
        <v>219113096</v>
      </c>
      <c r="B3910" s="1" t="s">
        <v>14156</v>
      </c>
      <c r="C3910" s="1" t="s">
        <v>14157</v>
      </c>
      <c r="D3910" s="2" t="s">
        <v>14158</v>
      </c>
      <c r="E3910" s="1" t="s">
        <v>13190</v>
      </c>
      <c r="F3910" s="1" t="s">
        <v>14159</v>
      </c>
      <c r="G3910" s="3">
        <v>43959.041226851848</v>
      </c>
      <c r="H3910" s="1" t="b">
        <v>0</v>
      </c>
      <c r="I3910" s="1" t="s">
        <v>22</v>
      </c>
      <c r="K3910" s="2"/>
    </row>
    <row r="3911" spans="1:11" ht="12.5" x14ac:dyDescent="0.25">
      <c r="A3911" s="1">
        <v>119716732</v>
      </c>
      <c r="B3911" s="1" t="s">
        <v>14160</v>
      </c>
      <c r="C3911" s="1" t="s">
        <v>14161</v>
      </c>
      <c r="D3911" s="2" t="s">
        <v>14162</v>
      </c>
      <c r="E3911" s="1" t="s">
        <v>13190</v>
      </c>
      <c r="F3911" s="1" t="s">
        <v>14163</v>
      </c>
      <c r="G3911" s="3">
        <v>43959.041238425925</v>
      </c>
      <c r="H3911" s="1" t="b">
        <v>1</v>
      </c>
      <c r="K3911" s="2"/>
    </row>
    <row r="3912" spans="1:11" ht="12.5" x14ac:dyDescent="0.25">
      <c r="A3912" s="1">
        <v>7377936</v>
      </c>
      <c r="B3912" s="1" t="s">
        <v>14164</v>
      </c>
      <c r="C3912" s="1" t="s">
        <v>14165</v>
      </c>
      <c r="D3912" s="2" t="s">
        <v>14166</v>
      </c>
      <c r="E3912" s="1" t="s">
        <v>13190</v>
      </c>
      <c r="F3912" s="1" t="s">
        <v>14167</v>
      </c>
      <c r="G3912" s="3">
        <v>43959.041250000002</v>
      </c>
      <c r="H3912" s="1" t="b">
        <v>1</v>
      </c>
      <c r="K3912" s="2"/>
    </row>
    <row r="3913" spans="1:11" ht="12.5" x14ac:dyDescent="0.25">
      <c r="A3913" s="1">
        <v>77062750</v>
      </c>
      <c r="B3913" s="1" t="s">
        <v>14168</v>
      </c>
      <c r="C3913" s="1" t="s">
        <v>14169</v>
      </c>
      <c r="D3913" s="2" t="s">
        <v>14170</v>
      </c>
      <c r="E3913" s="1" t="s">
        <v>13190</v>
      </c>
      <c r="F3913" s="1" t="s">
        <v>14171</v>
      </c>
      <c r="G3913" s="3">
        <v>43959.041250000002</v>
      </c>
      <c r="H3913" s="1" t="b">
        <v>0</v>
      </c>
      <c r="I3913" s="1" t="s">
        <v>22</v>
      </c>
      <c r="K3913" s="2"/>
    </row>
    <row r="3914" spans="1:11" ht="12.5" x14ac:dyDescent="0.25">
      <c r="A3914" s="1">
        <v>45740444</v>
      </c>
      <c r="B3914" s="1" t="s">
        <v>14172</v>
      </c>
      <c r="C3914" s="1" t="s">
        <v>14173</v>
      </c>
      <c r="D3914" s="2" t="s">
        <v>14174</v>
      </c>
      <c r="E3914" s="1" t="s">
        <v>13190</v>
      </c>
      <c r="F3914" s="1" t="s">
        <v>14175</v>
      </c>
      <c r="G3914" s="3">
        <v>43959.041261574072</v>
      </c>
      <c r="H3914" s="1" t="b">
        <v>0</v>
      </c>
      <c r="I3914" s="1" t="s">
        <v>22</v>
      </c>
      <c r="K3914" s="2"/>
    </row>
    <row r="3915" spans="1:11" ht="12.5" x14ac:dyDescent="0.25">
      <c r="A3915" s="1">
        <v>98410578</v>
      </c>
      <c r="B3915" s="1" t="s">
        <v>14176</v>
      </c>
      <c r="C3915" s="1" t="s">
        <v>14177</v>
      </c>
      <c r="D3915" s="2" t="s">
        <v>14178</v>
      </c>
      <c r="E3915" s="1" t="s">
        <v>13190</v>
      </c>
      <c r="F3915" s="1" t="s">
        <v>14179</v>
      </c>
      <c r="G3915" s="3">
        <v>43959.041273148148</v>
      </c>
      <c r="H3915" s="1" t="b">
        <v>1</v>
      </c>
      <c r="K3915" s="2"/>
    </row>
    <row r="3916" spans="1:11" ht="12.5" x14ac:dyDescent="0.25">
      <c r="A3916" s="1">
        <v>1494150</v>
      </c>
      <c r="B3916" s="1" t="s">
        <v>14180</v>
      </c>
      <c r="C3916" s="1" t="s">
        <v>14181</v>
      </c>
      <c r="D3916" s="2" t="s">
        <v>14182</v>
      </c>
      <c r="E3916" s="1" t="s">
        <v>13190</v>
      </c>
      <c r="F3916" s="1" t="s">
        <v>14183</v>
      </c>
      <c r="G3916" s="3">
        <v>43959.041273148148</v>
      </c>
      <c r="H3916" s="1" t="b">
        <v>1</v>
      </c>
      <c r="K3916" s="2"/>
    </row>
    <row r="3917" spans="1:11" ht="12.5" x14ac:dyDescent="0.25">
      <c r="A3917" s="1">
        <v>14318990</v>
      </c>
      <c r="B3917" s="1" t="s">
        <v>14184</v>
      </c>
      <c r="C3917" s="1" t="s">
        <v>14184</v>
      </c>
      <c r="D3917" s="2" t="s">
        <v>14185</v>
      </c>
      <c r="E3917" s="1" t="s">
        <v>13190</v>
      </c>
      <c r="F3917" s="1" t="s">
        <v>14186</v>
      </c>
      <c r="G3917" s="3">
        <v>43959.041284722225</v>
      </c>
      <c r="H3917" s="1" t="b">
        <v>1</v>
      </c>
      <c r="K3917" s="2"/>
    </row>
    <row r="3918" spans="1:11" ht="12.5" x14ac:dyDescent="0.25">
      <c r="A3918" s="1">
        <v>69669506</v>
      </c>
      <c r="B3918" s="1" t="s">
        <v>13255</v>
      </c>
      <c r="C3918" s="1" t="s">
        <v>14187</v>
      </c>
      <c r="D3918" s="2" t="s">
        <v>14188</v>
      </c>
      <c r="E3918" s="1" t="s">
        <v>13190</v>
      </c>
      <c r="F3918" s="1" t="s">
        <v>14189</v>
      </c>
      <c r="G3918" s="3">
        <v>43959.041284722225</v>
      </c>
      <c r="H3918" s="1" t="b">
        <v>0</v>
      </c>
      <c r="I3918" s="1" t="s">
        <v>22</v>
      </c>
      <c r="K3918" s="2"/>
    </row>
    <row r="3919" spans="1:11" ht="12.5" x14ac:dyDescent="0.25">
      <c r="A3919" s="1">
        <v>107134451</v>
      </c>
      <c r="B3919" s="1" t="s">
        <v>14190</v>
      </c>
      <c r="C3919" s="1" t="s">
        <v>14191</v>
      </c>
      <c r="D3919" s="2" t="s">
        <v>14192</v>
      </c>
      <c r="E3919" s="1" t="s">
        <v>13190</v>
      </c>
      <c r="F3919" s="1" t="s">
        <v>14193</v>
      </c>
      <c r="G3919" s="3">
        <v>43959.041296296295</v>
      </c>
      <c r="H3919" s="1" t="b">
        <v>0</v>
      </c>
      <c r="I3919" s="1" t="s">
        <v>22</v>
      </c>
      <c r="K3919" s="2"/>
    </row>
    <row r="3920" spans="1:11" ht="12.5" x14ac:dyDescent="0.25">
      <c r="A3920" s="1">
        <v>56964650</v>
      </c>
      <c r="B3920" s="1" t="s">
        <v>14194</v>
      </c>
      <c r="C3920" s="1" t="s">
        <v>14195</v>
      </c>
      <c r="D3920" s="2" t="s">
        <v>14196</v>
      </c>
      <c r="E3920" s="1" t="s">
        <v>13190</v>
      </c>
      <c r="F3920" s="1" t="s">
        <v>14197</v>
      </c>
      <c r="G3920" s="3">
        <v>43959.041296296295</v>
      </c>
      <c r="H3920" s="1" t="b">
        <v>0</v>
      </c>
      <c r="I3920" s="1" t="s">
        <v>22</v>
      </c>
      <c r="K3920" s="2"/>
    </row>
    <row r="3921" spans="1:11" ht="12.5" x14ac:dyDescent="0.25">
      <c r="A3921" s="1">
        <v>873309</v>
      </c>
      <c r="B3921" s="1" t="s">
        <v>14198</v>
      </c>
      <c r="C3921" s="1" t="s">
        <v>14199</v>
      </c>
      <c r="D3921" s="2" t="s">
        <v>14200</v>
      </c>
      <c r="E3921" s="1" t="s">
        <v>13190</v>
      </c>
      <c r="F3921" s="1" t="s">
        <v>14201</v>
      </c>
      <c r="G3921" s="3">
        <v>43959.041296296295</v>
      </c>
      <c r="H3921" s="1" t="b">
        <v>0</v>
      </c>
      <c r="I3921" s="1" t="s">
        <v>22</v>
      </c>
      <c r="K3921" s="2"/>
    </row>
    <row r="3922" spans="1:11" ht="12.5" x14ac:dyDescent="0.25">
      <c r="A3922" s="1">
        <v>144229148</v>
      </c>
      <c r="B3922" s="1" t="s">
        <v>14202</v>
      </c>
      <c r="C3922" s="1" t="s">
        <v>14203</v>
      </c>
      <c r="D3922" s="2" t="s">
        <v>14204</v>
      </c>
      <c r="E3922" s="1" t="s">
        <v>13190</v>
      </c>
      <c r="F3922" s="1" t="s">
        <v>14205</v>
      </c>
      <c r="G3922" s="3">
        <v>43959.041307870371</v>
      </c>
      <c r="H3922" s="1" t="b">
        <v>1</v>
      </c>
      <c r="K3922" s="2"/>
    </row>
    <row r="3923" spans="1:11" ht="12.5" x14ac:dyDescent="0.25">
      <c r="A3923" s="1">
        <v>70555871</v>
      </c>
      <c r="B3923" s="1" t="s">
        <v>14206</v>
      </c>
      <c r="C3923" s="1" t="s">
        <v>14207</v>
      </c>
      <c r="D3923" s="2" t="s">
        <v>14208</v>
      </c>
      <c r="E3923" s="1" t="s">
        <v>13190</v>
      </c>
      <c r="F3923" s="1" t="s">
        <v>14209</v>
      </c>
      <c r="G3923" s="3">
        <v>43959.041307870371</v>
      </c>
      <c r="H3923" s="1" t="b">
        <v>0</v>
      </c>
      <c r="I3923" s="1" t="s">
        <v>22</v>
      </c>
      <c r="K3923" s="2"/>
    </row>
    <row r="3924" spans="1:11" ht="12.5" x14ac:dyDescent="0.25">
      <c r="A3924" s="1">
        <v>74253137</v>
      </c>
      <c r="B3924" s="1" t="s">
        <v>14210</v>
      </c>
      <c r="C3924" s="1" t="s">
        <v>14210</v>
      </c>
      <c r="D3924" s="2" t="s">
        <v>14211</v>
      </c>
      <c r="E3924" s="1" t="s">
        <v>13190</v>
      </c>
      <c r="F3924" s="1" t="s">
        <v>14212</v>
      </c>
      <c r="G3924" s="3">
        <v>43959.041319444441</v>
      </c>
      <c r="H3924" s="1" t="b">
        <v>1</v>
      </c>
      <c r="K3924" s="2"/>
    </row>
    <row r="3925" spans="1:11" ht="12.5" x14ac:dyDescent="0.25">
      <c r="A3925" s="1">
        <v>106144134</v>
      </c>
      <c r="B3925" s="1" t="s">
        <v>14213</v>
      </c>
      <c r="C3925" s="1" t="s">
        <v>14214</v>
      </c>
      <c r="D3925" s="2" t="s">
        <v>14215</v>
      </c>
      <c r="E3925" s="1" t="s">
        <v>13190</v>
      </c>
      <c r="F3925" s="1" t="s">
        <v>14216</v>
      </c>
      <c r="G3925" s="3">
        <v>43959.041331018518</v>
      </c>
      <c r="H3925" s="1" t="b">
        <v>0</v>
      </c>
      <c r="I3925" s="1" t="s">
        <v>22</v>
      </c>
      <c r="K3925" s="2"/>
    </row>
    <row r="3926" spans="1:11" ht="12.5" x14ac:dyDescent="0.25">
      <c r="A3926" s="1">
        <v>34226344</v>
      </c>
      <c r="B3926" s="1" t="s">
        <v>14217</v>
      </c>
      <c r="C3926" s="1" t="s">
        <v>14217</v>
      </c>
      <c r="D3926" s="2" t="s">
        <v>14218</v>
      </c>
      <c r="E3926" s="1" t="s">
        <v>13190</v>
      </c>
      <c r="F3926" s="1" t="s">
        <v>14219</v>
      </c>
      <c r="G3926" s="3">
        <v>43959.041331018518</v>
      </c>
      <c r="H3926" s="1" t="b">
        <v>0</v>
      </c>
      <c r="I3926" s="1" t="s">
        <v>22</v>
      </c>
      <c r="K3926" s="2"/>
    </row>
    <row r="3927" spans="1:11" ht="12.5" x14ac:dyDescent="0.25">
      <c r="A3927" s="1">
        <v>4798</v>
      </c>
      <c r="B3927" s="1" t="s">
        <v>14220</v>
      </c>
      <c r="C3927" s="1" t="s">
        <v>14220</v>
      </c>
      <c r="D3927" s="2" t="s">
        <v>14221</v>
      </c>
      <c r="E3927" s="1" t="s">
        <v>13190</v>
      </c>
      <c r="F3927" s="1" t="s">
        <v>14222</v>
      </c>
      <c r="G3927" s="3">
        <v>43959.041342592594</v>
      </c>
      <c r="H3927" s="1" t="b">
        <v>0</v>
      </c>
      <c r="I3927" s="1" t="s">
        <v>22</v>
      </c>
      <c r="K3927" s="2"/>
    </row>
    <row r="3928" spans="1:11" ht="12.5" x14ac:dyDescent="0.25">
      <c r="A3928" s="1">
        <v>45067944</v>
      </c>
      <c r="B3928" s="1" t="s">
        <v>14223</v>
      </c>
      <c r="C3928" s="1" t="s">
        <v>14224</v>
      </c>
      <c r="D3928" s="2" t="s">
        <v>14225</v>
      </c>
      <c r="E3928" s="1" t="s">
        <v>13190</v>
      </c>
      <c r="F3928" s="1" t="s">
        <v>14226</v>
      </c>
      <c r="G3928" s="3">
        <v>43959.041342592594</v>
      </c>
      <c r="H3928" s="1" t="b">
        <v>0</v>
      </c>
      <c r="I3928" s="1" t="s">
        <v>22</v>
      </c>
      <c r="K3928" s="2"/>
    </row>
    <row r="3929" spans="1:11" ht="12.5" x14ac:dyDescent="0.25">
      <c r="A3929" s="1">
        <v>1056713</v>
      </c>
      <c r="B3929" s="1" t="s">
        <v>14227</v>
      </c>
      <c r="C3929" s="1" t="s">
        <v>14228</v>
      </c>
      <c r="D3929" s="2" t="s">
        <v>14229</v>
      </c>
      <c r="E3929" s="1" t="s">
        <v>13190</v>
      </c>
      <c r="F3929" s="1" t="s">
        <v>14230</v>
      </c>
      <c r="G3929" s="3">
        <v>43959.041354166664</v>
      </c>
      <c r="H3929" s="1" t="b">
        <v>0</v>
      </c>
      <c r="I3929" s="1" t="s">
        <v>5</v>
      </c>
      <c r="K3929" s="2"/>
    </row>
    <row r="3930" spans="1:11" ht="12.5" x14ac:dyDescent="0.25">
      <c r="A3930" s="1">
        <v>12399790</v>
      </c>
      <c r="B3930" s="1" t="s">
        <v>14231</v>
      </c>
      <c r="C3930" s="1" t="s">
        <v>14232</v>
      </c>
      <c r="D3930" s="2" t="s">
        <v>14233</v>
      </c>
      <c r="E3930" s="1" t="s">
        <v>13190</v>
      </c>
      <c r="F3930" s="1" t="s">
        <v>14234</v>
      </c>
      <c r="G3930" s="3">
        <v>43959.041354166664</v>
      </c>
      <c r="H3930" s="1" t="b">
        <v>1</v>
      </c>
      <c r="K3930" s="2"/>
    </row>
    <row r="3931" spans="1:11" ht="12.5" x14ac:dyDescent="0.25">
      <c r="A3931" s="1">
        <v>63082527</v>
      </c>
      <c r="B3931" s="1" t="s">
        <v>14235</v>
      </c>
      <c r="C3931" s="1" t="s">
        <v>14236</v>
      </c>
      <c r="D3931" s="2" t="s">
        <v>14237</v>
      </c>
      <c r="E3931" s="1" t="s">
        <v>13190</v>
      </c>
      <c r="F3931" s="1" t="s">
        <v>14238</v>
      </c>
      <c r="G3931" s="3">
        <v>43959.041365740741</v>
      </c>
      <c r="H3931" s="1" t="b">
        <v>0</v>
      </c>
      <c r="I3931" s="1" t="s">
        <v>22</v>
      </c>
      <c r="K3931" s="2"/>
    </row>
    <row r="3932" spans="1:11" ht="12.5" x14ac:dyDescent="0.25">
      <c r="A3932" s="1">
        <v>10682021</v>
      </c>
      <c r="B3932" s="1" t="s">
        <v>14239</v>
      </c>
      <c r="C3932" s="1" t="s">
        <v>14240</v>
      </c>
      <c r="D3932" s="2" t="s">
        <v>14241</v>
      </c>
      <c r="E3932" s="1" t="s">
        <v>13190</v>
      </c>
      <c r="F3932" s="1" t="s">
        <v>14242</v>
      </c>
      <c r="G3932" s="3">
        <v>43959.041365740741</v>
      </c>
      <c r="H3932" s="1" t="b">
        <v>0</v>
      </c>
      <c r="I3932" s="1" t="s">
        <v>22</v>
      </c>
      <c r="K3932" s="2"/>
    </row>
    <row r="3933" spans="1:11" ht="12.5" x14ac:dyDescent="0.25">
      <c r="A3933" s="1">
        <v>49737156</v>
      </c>
      <c r="B3933" s="1" t="s">
        <v>14243</v>
      </c>
      <c r="C3933" s="1" t="s">
        <v>14244</v>
      </c>
      <c r="D3933" s="2" t="s">
        <v>14245</v>
      </c>
      <c r="E3933" s="1" t="s">
        <v>13190</v>
      </c>
      <c r="F3933" s="1" t="s">
        <v>14246</v>
      </c>
      <c r="G3933" s="3">
        <v>43959.041365740741</v>
      </c>
      <c r="H3933" s="1" t="b">
        <v>0</v>
      </c>
      <c r="I3933" s="1" t="s">
        <v>22</v>
      </c>
      <c r="K3933" s="2"/>
    </row>
    <row r="3934" spans="1:11" ht="12.5" x14ac:dyDescent="0.25">
      <c r="A3934" s="1">
        <v>257773375</v>
      </c>
      <c r="B3934" s="1" t="s">
        <v>14247</v>
      </c>
      <c r="C3934" s="1" t="s">
        <v>14248</v>
      </c>
      <c r="D3934" s="2" t="s">
        <v>14249</v>
      </c>
      <c r="E3934" s="1" t="s">
        <v>13190</v>
      </c>
      <c r="F3934" s="1" t="s">
        <v>14250</v>
      </c>
      <c r="G3934" s="3">
        <v>43959.041377314818</v>
      </c>
      <c r="H3934" s="1" t="b">
        <v>1</v>
      </c>
      <c r="K3934" s="2"/>
    </row>
    <row r="3935" spans="1:11" ht="12.5" x14ac:dyDescent="0.25">
      <c r="A3935" s="1">
        <v>10376425</v>
      </c>
      <c r="B3935" s="1" t="s">
        <v>14251</v>
      </c>
      <c r="C3935" s="1" t="s">
        <v>14252</v>
      </c>
      <c r="D3935" s="2" t="s">
        <v>14253</v>
      </c>
      <c r="E3935" s="1" t="s">
        <v>13190</v>
      </c>
      <c r="F3935" s="1" t="s">
        <v>14254</v>
      </c>
      <c r="G3935" s="3">
        <v>43959.041377314818</v>
      </c>
      <c r="H3935" s="1" t="b">
        <v>0</v>
      </c>
      <c r="I3935" s="1" t="s">
        <v>22</v>
      </c>
      <c r="K3935" s="2"/>
    </row>
    <row r="3936" spans="1:11" ht="12.5" x14ac:dyDescent="0.25">
      <c r="A3936" s="1">
        <v>29645643</v>
      </c>
      <c r="B3936" s="1" t="s">
        <v>14255</v>
      </c>
      <c r="C3936" s="1" t="s">
        <v>14256</v>
      </c>
      <c r="D3936" s="2" t="s">
        <v>14257</v>
      </c>
      <c r="E3936" s="1" t="s">
        <v>13190</v>
      </c>
      <c r="F3936" s="1" t="s">
        <v>14258</v>
      </c>
      <c r="G3936" s="3">
        <v>43959.041377314818</v>
      </c>
      <c r="H3936" s="1" t="b">
        <v>0</v>
      </c>
      <c r="I3936" s="1" t="s">
        <v>22</v>
      </c>
      <c r="K3936" s="2"/>
    </row>
    <row r="3937" spans="1:11" ht="12.5" x14ac:dyDescent="0.25">
      <c r="A3937" s="1">
        <v>42722830</v>
      </c>
      <c r="B3937" s="1" t="s">
        <v>14259</v>
      </c>
      <c r="C3937" s="1" t="s">
        <v>14260</v>
      </c>
      <c r="D3937" s="2" t="s">
        <v>14261</v>
      </c>
      <c r="E3937" s="1" t="s">
        <v>13190</v>
      </c>
      <c r="F3937" s="1" t="s">
        <v>14262</v>
      </c>
      <c r="G3937" s="3">
        <v>43959.041388888887</v>
      </c>
      <c r="H3937" s="1" t="b">
        <v>0</v>
      </c>
      <c r="I3937" s="1" t="s">
        <v>22</v>
      </c>
      <c r="K3937" s="2"/>
    </row>
    <row r="3938" spans="1:11" ht="12.5" x14ac:dyDescent="0.25">
      <c r="A3938" s="1">
        <v>168800921</v>
      </c>
      <c r="B3938" s="1" t="s">
        <v>14263</v>
      </c>
      <c r="C3938" s="1" t="s">
        <v>14264</v>
      </c>
      <c r="D3938" s="2" t="s">
        <v>14265</v>
      </c>
      <c r="E3938" s="1" t="s">
        <v>13190</v>
      </c>
      <c r="F3938" s="1" t="s">
        <v>14266</v>
      </c>
      <c r="G3938" s="3">
        <v>43959.041388888887</v>
      </c>
      <c r="H3938" s="1" t="b">
        <v>0</v>
      </c>
      <c r="I3938" s="1" t="s">
        <v>22</v>
      </c>
      <c r="K3938" s="2"/>
    </row>
    <row r="3939" spans="1:11" ht="12.5" x14ac:dyDescent="0.25">
      <c r="A3939" s="1">
        <v>56710511</v>
      </c>
      <c r="B3939" s="1" t="s">
        <v>13444</v>
      </c>
      <c r="C3939" s="1" t="s">
        <v>14267</v>
      </c>
      <c r="D3939" s="2" t="s">
        <v>14268</v>
      </c>
      <c r="E3939" s="1" t="s">
        <v>13190</v>
      </c>
      <c r="F3939" s="1" t="s">
        <v>14269</v>
      </c>
      <c r="G3939" s="3">
        <v>43959.041388888887</v>
      </c>
      <c r="H3939" s="1" t="b">
        <v>0</v>
      </c>
      <c r="I3939" s="1" t="s">
        <v>22</v>
      </c>
      <c r="K3939" s="2"/>
    </row>
    <row r="3940" spans="1:11" ht="12.5" x14ac:dyDescent="0.25">
      <c r="A3940" s="1">
        <v>11718424</v>
      </c>
      <c r="B3940" s="1" t="s">
        <v>14270</v>
      </c>
      <c r="C3940" s="1" t="s">
        <v>14270</v>
      </c>
      <c r="D3940" s="2" t="s">
        <v>14271</v>
      </c>
      <c r="E3940" s="1" t="s">
        <v>13190</v>
      </c>
      <c r="F3940" s="1" t="s">
        <v>14272</v>
      </c>
      <c r="G3940" s="3">
        <v>43959.041400462964</v>
      </c>
      <c r="H3940" s="1" t="b">
        <v>1</v>
      </c>
      <c r="K3940" s="2"/>
    </row>
    <row r="3941" spans="1:11" ht="12.5" x14ac:dyDescent="0.25">
      <c r="A3941" s="1">
        <v>224109382</v>
      </c>
      <c r="B3941" s="1" t="s">
        <v>14273</v>
      </c>
      <c r="C3941" s="1" t="s">
        <v>14273</v>
      </c>
      <c r="D3941" s="2" t="s">
        <v>14274</v>
      </c>
      <c r="E3941" s="1" t="s">
        <v>13190</v>
      </c>
      <c r="F3941" s="1" t="s">
        <v>14275</v>
      </c>
      <c r="G3941" s="3">
        <v>43959.041412037041</v>
      </c>
      <c r="H3941" s="1" t="b">
        <v>0</v>
      </c>
      <c r="I3941" s="1" t="s">
        <v>5</v>
      </c>
      <c r="K3941" s="2"/>
    </row>
    <row r="3942" spans="1:11" ht="12.5" x14ac:dyDescent="0.25">
      <c r="A3942" s="1">
        <v>29352730</v>
      </c>
      <c r="B3942" s="1" t="s">
        <v>13444</v>
      </c>
      <c r="C3942" s="1" t="s">
        <v>14276</v>
      </c>
      <c r="D3942" s="2" t="s">
        <v>14277</v>
      </c>
      <c r="E3942" s="1" t="s">
        <v>13190</v>
      </c>
      <c r="F3942" s="1" t="s">
        <v>14278</v>
      </c>
      <c r="G3942" s="3">
        <v>43959.041412037041</v>
      </c>
      <c r="H3942" s="1" t="b">
        <v>0</v>
      </c>
      <c r="I3942" s="1" t="s">
        <v>22</v>
      </c>
      <c r="K3942" s="2"/>
    </row>
    <row r="3943" spans="1:11" ht="12.5" x14ac:dyDescent="0.25">
      <c r="A3943" s="1">
        <v>2928944</v>
      </c>
      <c r="B3943" s="1" t="s">
        <v>13757</v>
      </c>
      <c r="C3943" s="1" t="s">
        <v>14279</v>
      </c>
      <c r="D3943" s="2" t="s">
        <v>14280</v>
      </c>
      <c r="E3943" s="1" t="s">
        <v>13190</v>
      </c>
      <c r="F3943" s="1" t="s">
        <v>14281</v>
      </c>
      <c r="G3943" s="3">
        <v>43959.041435185187</v>
      </c>
      <c r="H3943" s="1" t="b">
        <v>1</v>
      </c>
      <c r="K3943" s="2"/>
    </row>
    <row r="3944" spans="1:11" ht="12.5" x14ac:dyDescent="0.25">
      <c r="A3944" s="1">
        <v>54308403</v>
      </c>
      <c r="B3944" s="1" t="s">
        <v>462</v>
      </c>
      <c r="C3944" s="1" t="s">
        <v>14282</v>
      </c>
      <c r="D3944" s="2" t="s">
        <v>14283</v>
      </c>
      <c r="E3944" s="1" t="s">
        <v>13190</v>
      </c>
      <c r="F3944" s="1" t="s">
        <v>14284</v>
      </c>
      <c r="G3944" s="3">
        <v>43959.041435185187</v>
      </c>
      <c r="H3944" s="1" t="b">
        <v>0</v>
      </c>
      <c r="I3944" s="1" t="s">
        <v>22</v>
      </c>
      <c r="K3944" s="2"/>
    </row>
    <row r="3945" spans="1:11" ht="12.5" x14ac:dyDescent="0.25">
      <c r="A3945" s="1">
        <v>66709088</v>
      </c>
      <c r="B3945" s="1" t="s">
        <v>14285</v>
      </c>
      <c r="C3945" s="1" t="s">
        <v>14285</v>
      </c>
      <c r="D3945" s="2" t="s">
        <v>14286</v>
      </c>
      <c r="E3945" s="1" t="s">
        <v>13190</v>
      </c>
      <c r="F3945" s="1" t="s">
        <v>14287</v>
      </c>
      <c r="G3945" s="3">
        <v>43959.041446759256</v>
      </c>
      <c r="H3945" s="1" t="b">
        <v>1</v>
      </c>
      <c r="K3945" s="2"/>
    </row>
    <row r="3946" spans="1:11" ht="12.5" x14ac:dyDescent="0.25">
      <c r="A3946" s="1">
        <v>36756917</v>
      </c>
      <c r="B3946" s="1" t="s">
        <v>14288</v>
      </c>
      <c r="C3946" s="1" t="s">
        <v>14288</v>
      </c>
      <c r="D3946" s="2" t="s">
        <v>14289</v>
      </c>
      <c r="E3946" s="1" t="s">
        <v>13190</v>
      </c>
      <c r="F3946" s="1" t="s">
        <v>14290</v>
      </c>
      <c r="G3946" s="3">
        <v>43959.041458333333</v>
      </c>
      <c r="H3946" s="1" t="b">
        <v>1</v>
      </c>
      <c r="K3946" s="2"/>
    </row>
    <row r="3947" spans="1:11" ht="12.5" x14ac:dyDescent="0.25">
      <c r="A3947" s="1">
        <v>134363073</v>
      </c>
      <c r="B3947" s="1" t="s">
        <v>14291</v>
      </c>
      <c r="C3947" s="1" t="s">
        <v>14292</v>
      </c>
      <c r="D3947" s="2" t="s">
        <v>14293</v>
      </c>
      <c r="E3947" s="1" t="s">
        <v>13190</v>
      </c>
      <c r="F3947" s="1" t="s">
        <v>14294</v>
      </c>
      <c r="G3947" s="3">
        <v>43959.041458333333</v>
      </c>
      <c r="H3947" s="1" t="b">
        <v>0</v>
      </c>
      <c r="I3947" s="1" t="s">
        <v>22</v>
      </c>
      <c r="K3947" s="2"/>
    </row>
    <row r="3948" spans="1:11" ht="12.5" x14ac:dyDescent="0.25">
      <c r="A3948" s="1">
        <v>74328027</v>
      </c>
      <c r="B3948" s="1" t="s">
        <v>481</v>
      </c>
      <c r="C3948" s="1" t="s">
        <v>14295</v>
      </c>
      <c r="D3948" s="2" t="s">
        <v>14296</v>
      </c>
      <c r="E3948" s="1" t="s">
        <v>13190</v>
      </c>
      <c r="F3948" s="1" t="s">
        <v>14297</v>
      </c>
      <c r="G3948" s="3">
        <v>43959.04146990741</v>
      </c>
      <c r="H3948" s="1" t="b">
        <v>0</v>
      </c>
      <c r="I3948" s="1" t="s">
        <v>22</v>
      </c>
      <c r="K3948" s="2"/>
    </row>
    <row r="3949" spans="1:11" ht="12.5" x14ac:dyDescent="0.25">
      <c r="A3949" s="1">
        <v>162222002</v>
      </c>
      <c r="B3949" s="1" t="s">
        <v>13546</v>
      </c>
      <c r="C3949" s="1" t="s">
        <v>14298</v>
      </c>
      <c r="D3949" s="2" t="s">
        <v>14299</v>
      </c>
      <c r="E3949" s="1" t="s">
        <v>13190</v>
      </c>
      <c r="F3949" s="1" t="s">
        <v>14300</v>
      </c>
      <c r="G3949" s="3">
        <v>43959.04146990741</v>
      </c>
      <c r="H3949" s="1" t="b">
        <v>0</v>
      </c>
      <c r="I3949" s="1" t="s">
        <v>22</v>
      </c>
      <c r="K3949" s="2"/>
    </row>
    <row r="3950" spans="1:11" ht="12.5" x14ac:dyDescent="0.25">
      <c r="A3950" s="1">
        <v>94770860</v>
      </c>
      <c r="B3950" s="1" t="s">
        <v>14301</v>
      </c>
      <c r="C3950" s="1" t="s">
        <v>14302</v>
      </c>
      <c r="D3950" s="2" t="s">
        <v>14303</v>
      </c>
      <c r="E3950" s="1" t="s">
        <v>13190</v>
      </c>
      <c r="F3950" s="1" t="s">
        <v>14304</v>
      </c>
      <c r="G3950" s="3">
        <v>43959.041481481479</v>
      </c>
      <c r="H3950" s="1" t="b">
        <v>1</v>
      </c>
      <c r="K3950" s="2"/>
    </row>
    <row r="3951" spans="1:11" ht="12.5" x14ac:dyDescent="0.25">
      <c r="A3951" s="1">
        <v>9988318</v>
      </c>
      <c r="B3951" s="1" t="s">
        <v>13259</v>
      </c>
      <c r="C3951" s="1" t="s">
        <v>14305</v>
      </c>
      <c r="D3951" s="2" t="s">
        <v>14306</v>
      </c>
      <c r="E3951" s="1" t="s">
        <v>13190</v>
      </c>
      <c r="F3951" s="1" t="s">
        <v>14307</v>
      </c>
      <c r="G3951" s="3">
        <v>43959.041493055556</v>
      </c>
      <c r="H3951" s="1" t="b">
        <v>1</v>
      </c>
      <c r="K3951" s="2"/>
    </row>
    <row r="3952" spans="1:11" ht="12.5" x14ac:dyDescent="0.25">
      <c r="A3952" s="1">
        <v>16599849</v>
      </c>
      <c r="B3952" s="1" t="s">
        <v>14308</v>
      </c>
      <c r="C3952" s="1" t="s">
        <v>14309</v>
      </c>
      <c r="D3952" s="2" t="s">
        <v>14310</v>
      </c>
      <c r="E3952" s="1" t="s">
        <v>13190</v>
      </c>
      <c r="F3952" s="1" t="s">
        <v>14311</v>
      </c>
      <c r="G3952" s="3">
        <v>43959.041504629633</v>
      </c>
      <c r="H3952" s="1" t="b">
        <v>1</v>
      </c>
      <c r="K3952" s="2"/>
    </row>
    <row r="3953" spans="1:11" ht="12.5" x14ac:dyDescent="0.25">
      <c r="A3953" s="1">
        <v>606145</v>
      </c>
      <c r="B3953" s="1" t="s">
        <v>14312</v>
      </c>
      <c r="C3953" s="1" t="s">
        <v>14313</v>
      </c>
      <c r="D3953" s="2" t="s">
        <v>14314</v>
      </c>
      <c r="E3953" s="1" t="s">
        <v>13190</v>
      </c>
      <c r="F3953" s="1" t="s">
        <v>14315</v>
      </c>
      <c r="G3953" s="3">
        <v>43959.041504629633</v>
      </c>
      <c r="H3953" s="1" t="b">
        <v>0</v>
      </c>
      <c r="I3953" s="1" t="s">
        <v>22</v>
      </c>
      <c r="K3953" s="2"/>
    </row>
    <row r="3954" spans="1:11" ht="12.5" x14ac:dyDescent="0.25">
      <c r="A3954" s="1">
        <v>103818079</v>
      </c>
      <c r="B3954" s="1" t="s">
        <v>13474</v>
      </c>
      <c r="C3954" s="1" t="s">
        <v>14316</v>
      </c>
      <c r="D3954" s="2" t="s">
        <v>14317</v>
      </c>
      <c r="E3954" s="1" t="s">
        <v>13190</v>
      </c>
      <c r="F3954" s="1" t="s">
        <v>14318</v>
      </c>
      <c r="G3954" s="3">
        <v>43959.041504629633</v>
      </c>
      <c r="H3954" s="1" t="b">
        <v>0</v>
      </c>
      <c r="I3954" s="1" t="s">
        <v>22</v>
      </c>
      <c r="K3954" s="2"/>
    </row>
    <row r="3955" spans="1:11" ht="12.5" x14ac:dyDescent="0.25">
      <c r="A3955" s="1">
        <v>104407534</v>
      </c>
      <c r="B3955" s="1" t="s">
        <v>13199</v>
      </c>
      <c r="C3955" s="1" t="s">
        <v>14319</v>
      </c>
      <c r="D3955" s="2" t="s">
        <v>14320</v>
      </c>
      <c r="E3955" s="1" t="s">
        <v>13190</v>
      </c>
      <c r="F3955" s="1" t="s">
        <v>14321</v>
      </c>
      <c r="G3955" s="3">
        <v>43959.041516203702</v>
      </c>
      <c r="H3955" s="1" t="b">
        <v>0</v>
      </c>
      <c r="I3955" s="1" t="s">
        <v>22</v>
      </c>
      <c r="K3955" s="2"/>
    </row>
    <row r="3956" spans="1:11" ht="12.5" x14ac:dyDescent="0.25">
      <c r="A3956" s="1">
        <v>76100575</v>
      </c>
      <c r="B3956" s="1" t="s">
        <v>14322</v>
      </c>
      <c r="C3956" s="1" t="s">
        <v>14323</v>
      </c>
      <c r="D3956" s="2" t="s">
        <v>14324</v>
      </c>
      <c r="E3956" s="1" t="s">
        <v>13190</v>
      </c>
      <c r="F3956" s="1" t="s">
        <v>14325</v>
      </c>
      <c r="G3956" s="3">
        <v>43959.041516203702</v>
      </c>
      <c r="H3956" s="1" t="b">
        <v>0</v>
      </c>
      <c r="I3956" s="1" t="s">
        <v>22</v>
      </c>
      <c r="K3956" s="2"/>
    </row>
    <row r="3957" spans="1:11" ht="12.5" x14ac:dyDescent="0.25">
      <c r="A3957" s="1">
        <v>49428309</v>
      </c>
      <c r="B3957" s="1" t="s">
        <v>14326</v>
      </c>
      <c r="C3957" s="1" t="s">
        <v>14327</v>
      </c>
      <c r="D3957" s="2" t="s">
        <v>14328</v>
      </c>
      <c r="E3957" s="1" t="s">
        <v>13190</v>
      </c>
      <c r="F3957" s="1" t="s">
        <v>14329</v>
      </c>
      <c r="G3957" s="3">
        <v>43959.041527777779</v>
      </c>
      <c r="H3957" s="1" t="b">
        <v>0</v>
      </c>
      <c r="I3957" s="1" t="s">
        <v>22</v>
      </c>
      <c r="K3957" s="2"/>
    </row>
    <row r="3958" spans="1:11" ht="12.5" x14ac:dyDescent="0.25">
      <c r="A3958" s="1">
        <v>52293126</v>
      </c>
      <c r="B3958" s="1" t="s">
        <v>13259</v>
      </c>
      <c r="C3958" s="1" t="s">
        <v>14330</v>
      </c>
      <c r="D3958" s="2" t="s">
        <v>14331</v>
      </c>
      <c r="E3958" s="1" t="s">
        <v>13190</v>
      </c>
      <c r="F3958" s="1" t="s">
        <v>14332</v>
      </c>
      <c r="G3958" s="3">
        <v>43959.041527777779</v>
      </c>
      <c r="H3958" s="1" t="b">
        <v>0</v>
      </c>
      <c r="I3958" s="1" t="s">
        <v>22</v>
      </c>
      <c r="K3958" s="2"/>
    </row>
    <row r="3959" spans="1:11" ht="12.5" x14ac:dyDescent="0.25">
      <c r="A3959" s="1">
        <v>32676553</v>
      </c>
      <c r="B3959" s="1" t="s">
        <v>14333</v>
      </c>
      <c r="C3959" s="1" t="s">
        <v>14334</v>
      </c>
      <c r="D3959" s="2" t="s">
        <v>14335</v>
      </c>
      <c r="E3959" s="1" t="s">
        <v>13190</v>
      </c>
      <c r="F3959" s="1" t="s">
        <v>14336</v>
      </c>
      <c r="G3959" s="3">
        <v>43959.041539351849</v>
      </c>
      <c r="H3959" s="1" t="b">
        <v>0</v>
      </c>
      <c r="I3959" s="1" t="s">
        <v>22</v>
      </c>
      <c r="K3959" s="2"/>
    </row>
    <row r="3960" spans="1:11" ht="12.5" x14ac:dyDescent="0.25">
      <c r="A3960" s="1">
        <v>2206199</v>
      </c>
      <c r="B3960" s="1" t="s">
        <v>14337</v>
      </c>
      <c r="C3960" s="1" t="s">
        <v>14338</v>
      </c>
      <c r="D3960" s="2" t="s">
        <v>14339</v>
      </c>
      <c r="E3960" s="1" t="s">
        <v>13190</v>
      </c>
      <c r="F3960" s="1" t="s">
        <v>14340</v>
      </c>
      <c r="G3960" s="3">
        <v>43959.041550925926</v>
      </c>
      <c r="H3960" s="1" t="b">
        <v>1</v>
      </c>
      <c r="K3960" s="2"/>
    </row>
    <row r="3961" spans="1:11" ht="12.5" x14ac:dyDescent="0.25">
      <c r="A3961" s="1">
        <v>57452143</v>
      </c>
      <c r="B3961" s="1" t="s">
        <v>13349</v>
      </c>
      <c r="C3961" s="1" t="s">
        <v>14341</v>
      </c>
      <c r="D3961" s="2" t="s">
        <v>14342</v>
      </c>
      <c r="E3961" s="1" t="s">
        <v>13190</v>
      </c>
      <c r="F3961" s="1" t="s">
        <v>14343</v>
      </c>
      <c r="G3961" s="3">
        <v>43959.041562500002</v>
      </c>
      <c r="H3961" s="1" t="b">
        <v>1</v>
      </c>
      <c r="K3961" s="2"/>
    </row>
    <row r="3962" spans="1:11" ht="12.5" x14ac:dyDescent="0.25">
      <c r="A3962" s="1">
        <v>77703410</v>
      </c>
      <c r="B3962" s="1" t="s">
        <v>13478</v>
      </c>
      <c r="C3962" s="1" t="s">
        <v>14344</v>
      </c>
      <c r="D3962" s="2" t="s">
        <v>14345</v>
      </c>
      <c r="E3962" s="1" t="s">
        <v>13190</v>
      </c>
      <c r="F3962" s="1" t="s">
        <v>14346</v>
      </c>
      <c r="G3962" s="3">
        <v>43959.041562500002</v>
      </c>
      <c r="H3962" s="1" t="b">
        <v>0</v>
      </c>
      <c r="I3962" s="1" t="s">
        <v>22</v>
      </c>
      <c r="K3962" s="2"/>
    </row>
    <row r="3963" spans="1:11" ht="12.5" x14ac:dyDescent="0.25">
      <c r="A3963" s="1">
        <v>57153744</v>
      </c>
      <c r="B3963" s="1" t="s">
        <v>14347</v>
      </c>
      <c r="C3963" s="1" t="s">
        <v>14348</v>
      </c>
      <c r="D3963" s="2" t="s">
        <v>14349</v>
      </c>
      <c r="E3963" s="1" t="s">
        <v>13190</v>
      </c>
      <c r="F3963" s="1" t="s">
        <v>14350</v>
      </c>
      <c r="G3963" s="3">
        <v>43959.041574074072</v>
      </c>
      <c r="H3963" s="1" t="b">
        <v>1</v>
      </c>
      <c r="K3963" s="2"/>
    </row>
    <row r="3964" spans="1:11" ht="12.5" x14ac:dyDescent="0.25">
      <c r="A3964" s="1">
        <v>16846580</v>
      </c>
      <c r="B3964" s="1" t="s">
        <v>14351</v>
      </c>
      <c r="C3964" s="1" t="s">
        <v>14352</v>
      </c>
      <c r="D3964" s="2" t="s">
        <v>14353</v>
      </c>
      <c r="E3964" s="1" t="s">
        <v>13190</v>
      </c>
      <c r="F3964" s="1" t="s">
        <v>14354</v>
      </c>
      <c r="G3964" s="3">
        <v>43959.041574074072</v>
      </c>
      <c r="H3964" s="1" t="b">
        <v>0</v>
      </c>
      <c r="I3964" s="1" t="s">
        <v>22</v>
      </c>
      <c r="K3964" s="2"/>
    </row>
    <row r="3965" spans="1:11" ht="12.5" x14ac:dyDescent="0.25">
      <c r="A3965" s="1">
        <v>22300924</v>
      </c>
      <c r="B3965" s="1" t="s">
        <v>14355</v>
      </c>
      <c r="C3965" s="1" t="s">
        <v>14356</v>
      </c>
      <c r="D3965" s="2" t="s">
        <v>14357</v>
      </c>
      <c r="E3965" s="1" t="s">
        <v>13190</v>
      </c>
      <c r="F3965" s="1" t="s">
        <v>14358</v>
      </c>
      <c r="G3965" s="3">
        <v>43959.041574074072</v>
      </c>
      <c r="H3965" s="1" t="b">
        <v>0</v>
      </c>
      <c r="I3965" s="1" t="s">
        <v>22</v>
      </c>
      <c r="K3965" s="2"/>
    </row>
    <row r="3966" spans="1:11" ht="12.5" x14ac:dyDescent="0.25">
      <c r="A3966" s="1">
        <v>109916954</v>
      </c>
      <c r="B3966" s="1" t="s">
        <v>14359</v>
      </c>
      <c r="C3966" s="1" t="s">
        <v>14360</v>
      </c>
      <c r="D3966" s="2" t="s">
        <v>14361</v>
      </c>
      <c r="E3966" s="1" t="s">
        <v>13190</v>
      </c>
      <c r="F3966" s="1" t="s">
        <v>14362</v>
      </c>
      <c r="G3966" s="3">
        <v>43959.041585648149</v>
      </c>
      <c r="H3966" s="1" t="b">
        <v>0</v>
      </c>
      <c r="I3966" s="1" t="s">
        <v>22</v>
      </c>
      <c r="K3966" s="2"/>
    </row>
    <row r="3967" spans="1:11" ht="12.5" x14ac:dyDescent="0.25">
      <c r="A3967" s="1">
        <v>77063606</v>
      </c>
      <c r="B3967" s="1" t="s">
        <v>462</v>
      </c>
      <c r="C3967" s="1" t="s">
        <v>14363</v>
      </c>
      <c r="D3967" s="2" t="s">
        <v>14364</v>
      </c>
      <c r="E3967" s="1" t="s">
        <v>13190</v>
      </c>
      <c r="F3967" s="1" t="s">
        <v>14365</v>
      </c>
      <c r="G3967" s="3">
        <v>43959.041597222225</v>
      </c>
      <c r="H3967" s="1" t="b">
        <v>1</v>
      </c>
      <c r="K3967" s="2"/>
    </row>
    <row r="3968" spans="1:11" ht="12.5" x14ac:dyDescent="0.25">
      <c r="A3968" s="1">
        <v>1916228</v>
      </c>
      <c r="B3968" s="1" t="s">
        <v>14366</v>
      </c>
      <c r="C3968" s="1" t="s">
        <v>14366</v>
      </c>
      <c r="D3968" s="2" t="s">
        <v>14367</v>
      </c>
      <c r="E3968" s="1" t="s">
        <v>13190</v>
      </c>
      <c r="F3968" s="1" t="s">
        <v>14368</v>
      </c>
      <c r="G3968" s="3">
        <v>43959.041608796295</v>
      </c>
      <c r="H3968" s="1" t="b">
        <v>1</v>
      </c>
      <c r="K3968" s="2"/>
    </row>
    <row r="3969" spans="1:11" ht="12.5" x14ac:dyDescent="0.25">
      <c r="A3969" s="1">
        <v>33017149</v>
      </c>
      <c r="B3969" s="1" t="s">
        <v>462</v>
      </c>
      <c r="C3969" s="1" t="s">
        <v>14369</v>
      </c>
      <c r="D3969" s="2" t="s">
        <v>14370</v>
      </c>
      <c r="E3969" s="1" t="s">
        <v>13190</v>
      </c>
      <c r="F3969" s="1" t="s">
        <v>14371</v>
      </c>
      <c r="G3969" s="3">
        <v>43959.041631944441</v>
      </c>
      <c r="H3969" s="1" t="b">
        <v>1</v>
      </c>
      <c r="K3969" s="2"/>
    </row>
    <row r="3970" spans="1:11" ht="12.5" x14ac:dyDescent="0.25">
      <c r="A3970" s="1">
        <v>1368189</v>
      </c>
      <c r="B3970" s="1" t="s">
        <v>14372</v>
      </c>
      <c r="C3970" s="1" t="s">
        <v>14373</v>
      </c>
      <c r="D3970" s="2" t="s">
        <v>14374</v>
      </c>
      <c r="E3970" s="1" t="s">
        <v>13190</v>
      </c>
      <c r="F3970" s="1" t="s">
        <v>14375</v>
      </c>
      <c r="G3970" s="3">
        <v>43959.041631944441</v>
      </c>
      <c r="H3970" s="1" t="b">
        <v>0</v>
      </c>
      <c r="I3970" s="1" t="s">
        <v>22</v>
      </c>
      <c r="K3970" s="2"/>
    </row>
    <row r="3971" spans="1:11" ht="12.5" x14ac:dyDescent="0.25">
      <c r="A3971" s="1">
        <v>11964419</v>
      </c>
      <c r="B3971" s="1" t="s">
        <v>14376</v>
      </c>
      <c r="C3971" s="1" t="s">
        <v>14377</v>
      </c>
      <c r="D3971" s="2" t="s">
        <v>14378</v>
      </c>
      <c r="E3971" s="1" t="s">
        <v>13190</v>
      </c>
      <c r="F3971" s="1" t="s">
        <v>14379</v>
      </c>
      <c r="G3971" s="3">
        <v>43959.041631944441</v>
      </c>
      <c r="H3971" s="1" t="b">
        <v>0</v>
      </c>
      <c r="I3971" s="1" t="s">
        <v>22</v>
      </c>
      <c r="K3971" s="2"/>
    </row>
    <row r="3972" spans="1:11" ht="12.5" x14ac:dyDescent="0.25">
      <c r="A3972" s="1">
        <v>166270225</v>
      </c>
      <c r="B3972" s="1" t="s">
        <v>14380</v>
      </c>
      <c r="C3972" s="1" t="s">
        <v>14381</v>
      </c>
      <c r="D3972" s="2" t="s">
        <v>14382</v>
      </c>
      <c r="E3972" s="1" t="s">
        <v>13190</v>
      </c>
      <c r="F3972" s="1" t="s">
        <v>14383</v>
      </c>
      <c r="G3972" s="3">
        <v>43959.041724537034</v>
      </c>
      <c r="H3972" s="1" t="b">
        <v>0</v>
      </c>
      <c r="I3972" s="1" t="s">
        <v>22</v>
      </c>
      <c r="K3972" s="2"/>
    </row>
    <row r="3973" spans="1:11" ht="12.5" x14ac:dyDescent="0.25">
      <c r="A3973" s="1">
        <v>150572151</v>
      </c>
      <c r="B3973" s="1" t="s">
        <v>14384</v>
      </c>
      <c r="C3973" s="1" t="s">
        <v>14385</v>
      </c>
      <c r="D3973" s="2" t="s">
        <v>14386</v>
      </c>
      <c r="E3973" s="1" t="s">
        <v>13190</v>
      </c>
      <c r="F3973" s="1" t="s">
        <v>14387</v>
      </c>
      <c r="G3973" s="3">
        <v>43959.041805555556</v>
      </c>
      <c r="H3973" s="1" t="b">
        <v>0</v>
      </c>
      <c r="I3973" s="1" t="s">
        <v>22</v>
      </c>
      <c r="K3973" s="2"/>
    </row>
    <row r="3974" spans="1:11" ht="12.5" x14ac:dyDescent="0.25">
      <c r="A3974" s="1">
        <v>52166327</v>
      </c>
      <c r="B3974" s="1" t="s">
        <v>14388</v>
      </c>
      <c r="C3974" s="1" t="s">
        <v>14389</v>
      </c>
      <c r="D3974" s="2" t="s">
        <v>14390</v>
      </c>
      <c r="E3974" s="1" t="s">
        <v>13190</v>
      </c>
      <c r="F3974" s="1" t="s">
        <v>14391</v>
      </c>
      <c r="G3974" s="3">
        <v>43959.041817129626</v>
      </c>
      <c r="H3974" s="1" t="b">
        <v>0</v>
      </c>
      <c r="I3974" s="1" t="s">
        <v>22</v>
      </c>
      <c r="K3974" s="2"/>
    </row>
    <row r="3975" spans="1:11" ht="12.5" x14ac:dyDescent="0.25">
      <c r="A3975" s="1">
        <v>868282</v>
      </c>
      <c r="B3975" s="1" t="s">
        <v>13240</v>
      </c>
      <c r="C3975" s="1" t="s">
        <v>14392</v>
      </c>
      <c r="D3975" s="2" t="s">
        <v>14393</v>
      </c>
      <c r="E3975" s="1" t="s">
        <v>13190</v>
      </c>
      <c r="F3975" s="1" t="s">
        <v>14394</v>
      </c>
      <c r="G3975" s="3">
        <v>43959.041828703703</v>
      </c>
      <c r="H3975" s="1" t="b">
        <v>1</v>
      </c>
      <c r="K3975" s="2"/>
    </row>
    <row r="3976" spans="1:11" ht="12.5" x14ac:dyDescent="0.25">
      <c r="A3976" s="1">
        <v>32252455</v>
      </c>
      <c r="B3976" s="1" t="s">
        <v>14395</v>
      </c>
      <c r="C3976" s="1" t="s">
        <v>14395</v>
      </c>
      <c r="D3976" s="2" t="s">
        <v>14396</v>
      </c>
      <c r="E3976" s="1" t="s">
        <v>13190</v>
      </c>
      <c r="F3976" s="1" t="s">
        <v>14397</v>
      </c>
      <c r="G3976" s="3">
        <v>43959.041828703703</v>
      </c>
      <c r="H3976" s="1" t="b">
        <v>1</v>
      </c>
      <c r="K3976" s="2"/>
    </row>
    <row r="3977" spans="1:11" ht="12.5" x14ac:dyDescent="0.25">
      <c r="A3977" s="1">
        <v>51142932</v>
      </c>
      <c r="B3977" s="1" t="s">
        <v>14398</v>
      </c>
      <c r="C3977" s="1" t="s">
        <v>14399</v>
      </c>
      <c r="D3977" s="2" t="s">
        <v>14400</v>
      </c>
      <c r="E3977" s="1" t="s">
        <v>13190</v>
      </c>
      <c r="F3977" s="1" t="s">
        <v>14401</v>
      </c>
      <c r="G3977" s="3">
        <v>43959.04184027778</v>
      </c>
      <c r="H3977" s="1" t="b">
        <v>0</v>
      </c>
      <c r="I3977" s="1" t="s">
        <v>22</v>
      </c>
      <c r="K3977" s="2"/>
    </row>
    <row r="3978" spans="1:11" ht="12.5" x14ac:dyDescent="0.25">
      <c r="A3978" s="1">
        <v>169597853</v>
      </c>
      <c r="B3978" s="1" t="s">
        <v>14402</v>
      </c>
      <c r="C3978" s="1" t="s">
        <v>14403</v>
      </c>
      <c r="D3978" s="2" t="s">
        <v>14404</v>
      </c>
      <c r="E3978" s="1" t="s">
        <v>13190</v>
      </c>
      <c r="F3978" s="1" t="s">
        <v>14405</v>
      </c>
      <c r="G3978" s="3">
        <v>43959.04184027778</v>
      </c>
      <c r="H3978" s="1" t="b">
        <v>0</v>
      </c>
      <c r="I3978" s="1" t="s">
        <v>22</v>
      </c>
      <c r="K3978" s="2"/>
    </row>
    <row r="3979" spans="1:11" ht="12.5" x14ac:dyDescent="0.25">
      <c r="A3979" s="1">
        <v>1594220</v>
      </c>
      <c r="B3979" s="1" t="s">
        <v>14406</v>
      </c>
      <c r="C3979" s="1" t="s">
        <v>14407</v>
      </c>
      <c r="D3979" s="2" t="s">
        <v>14408</v>
      </c>
      <c r="E3979" s="1" t="s">
        <v>13190</v>
      </c>
      <c r="F3979" s="1" t="s">
        <v>14409</v>
      </c>
      <c r="G3979" s="3">
        <v>43959.04184027778</v>
      </c>
      <c r="H3979" s="1" t="b">
        <v>0</v>
      </c>
      <c r="I3979" s="1" t="s">
        <v>22</v>
      </c>
      <c r="K3979" s="2"/>
    </row>
    <row r="3980" spans="1:11" ht="12.5" x14ac:dyDescent="0.25">
      <c r="A3980" s="1">
        <v>72554578</v>
      </c>
      <c r="B3980" s="1" t="s">
        <v>8373</v>
      </c>
      <c r="C3980" s="1" t="s">
        <v>14410</v>
      </c>
      <c r="D3980" s="2" t="s">
        <v>14411</v>
      </c>
      <c r="E3980" s="1" t="s">
        <v>13190</v>
      </c>
      <c r="F3980" s="1" t="s">
        <v>14412</v>
      </c>
      <c r="G3980" s="3">
        <v>43959.04184027778</v>
      </c>
      <c r="H3980" s="1" t="b">
        <v>0</v>
      </c>
      <c r="I3980" s="1" t="s">
        <v>22</v>
      </c>
      <c r="K3980" s="2"/>
    </row>
    <row r="3981" spans="1:11" ht="12.5" x14ac:dyDescent="0.25">
      <c r="A3981" s="1">
        <v>346594</v>
      </c>
      <c r="B3981" s="1" t="s">
        <v>14413</v>
      </c>
      <c r="C3981" s="1" t="s">
        <v>14414</v>
      </c>
      <c r="D3981" s="2" t="s">
        <v>14415</v>
      </c>
      <c r="E3981" s="1" t="s">
        <v>13190</v>
      </c>
      <c r="F3981" s="1" t="s">
        <v>14416</v>
      </c>
      <c r="G3981" s="3">
        <v>43959.041851851849</v>
      </c>
      <c r="H3981" s="1" t="b">
        <v>1</v>
      </c>
      <c r="K3981" s="2"/>
    </row>
    <row r="3982" spans="1:11" ht="12.5" x14ac:dyDescent="0.25">
      <c r="A3982" s="1">
        <v>8025860</v>
      </c>
      <c r="B3982" s="1" t="s">
        <v>13734</v>
      </c>
      <c r="C3982" s="1" t="s">
        <v>14417</v>
      </c>
      <c r="D3982" s="2" t="s">
        <v>14418</v>
      </c>
      <c r="E3982" s="1" t="s">
        <v>13190</v>
      </c>
      <c r="F3982" s="1" t="s">
        <v>14419</v>
      </c>
      <c r="G3982" s="3">
        <v>43959.041863425926</v>
      </c>
      <c r="H3982" s="1" t="b">
        <v>1</v>
      </c>
      <c r="K3982" s="2"/>
    </row>
    <row r="3983" spans="1:11" ht="12.5" x14ac:dyDescent="0.25">
      <c r="A3983" s="1">
        <v>252774</v>
      </c>
      <c r="B3983" s="1" t="s">
        <v>14420</v>
      </c>
      <c r="C3983" s="1" t="s">
        <v>14420</v>
      </c>
      <c r="D3983" s="2" t="s">
        <v>14421</v>
      </c>
      <c r="E3983" s="1" t="s">
        <v>13190</v>
      </c>
      <c r="F3983" s="1" t="s">
        <v>14422</v>
      </c>
      <c r="G3983" s="3">
        <v>43959.041875000003</v>
      </c>
      <c r="H3983" s="1" t="b">
        <v>1</v>
      </c>
      <c r="K3983" s="2"/>
    </row>
    <row r="3984" spans="1:11" ht="12.5" x14ac:dyDescent="0.25">
      <c r="A3984" s="1">
        <v>42267778</v>
      </c>
      <c r="B3984" s="1" t="s">
        <v>14423</v>
      </c>
      <c r="C3984" s="1" t="s">
        <v>14423</v>
      </c>
      <c r="D3984" s="2" t="s">
        <v>14424</v>
      </c>
      <c r="E3984" s="1" t="s">
        <v>13190</v>
      </c>
      <c r="F3984" s="1" t="s">
        <v>14425</v>
      </c>
      <c r="G3984" s="3">
        <v>43959.041875000003</v>
      </c>
      <c r="H3984" s="1" t="b">
        <v>0</v>
      </c>
      <c r="I3984" s="1" t="s">
        <v>22</v>
      </c>
      <c r="K3984" s="2"/>
    </row>
    <row r="3985" spans="1:11" ht="12.5" x14ac:dyDescent="0.25">
      <c r="A3985" s="1">
        <v>26768275</v>
      </c>
      <c r="B3985" s="1" t="s">
        <v>14426</v>
      </c>
      <c r="C3985" s="1" t="s">
        <v>14427</v>
      </c>
      <c r="D3985" s="2" t="s">
        <v>14428</v>
      </c>
      <c r="E3985" s="1" t="s">
        <v>13190</v>
      </c>
      <c r="F3985" s="1" t="s">
        <v>14429</v>
      </c>
      <c r="G3985" s="3">
        <v>43959.041886574072</v>
      </c>
      <c r="H3985" s="1" t="b">
        <v>1</v>
      </c>
      <c r="K3985" s="2"/>
    </row>
    <row r="3986" spans="1:11" ht="12.5" x14ac:dyDescent="0.25">
      <c r="A3986" s="1">
        <v>89846741</v>
      </c>
      <c r="B3986" s="1" t="s">
        <v>14430</v>
      </c>
      <c r="C3986" s="1" t="s">
        <v>14431</v>
      </c>
      <c r="D3986" s="2" t="s">
        <v>14432</v>
      </c>
      <c r="E3986" s="1" t="s">
        <v>13190</v>
      </c>
      <c r="F3986" s="1" t="s">
        <v>14433</v>
      </c>
      <c r="G3986" s="3">
        <v>43959.041886574072</v>
      </c>
      <c r="H3986" s="1" t="b">
        <v>0</v>
      </c>
      <c r="I3986" s="1" t="s">
        <v>22</v>
      </c>
      <c r="K3986" s="2"/>
    </row>
    <row r="3987" spans="1:11" ht="12.5" x14ac:dyDescent="0.25">
      <c r="A3987" s="1">
        <v>105429586</v>
      </c>
      <c r="B3987" s="1" t="s">
        <v>14434</v>
      </c>
      <c r="C3987" s="1" t="s">
        <v>14435</v>
      </c>
      <c r="D3987" s="2" t="s">
        <v>14436</v>
      </c>
      <c r="E3987" s="1" t="s">
        <v>13190</v>
      </c>
      <c r="F3987" s="1" t="s">
        <v>14437</v>
      </c>
      <c r="G3987" s="3">
        <v>43959.041898148149</v>
      </c>
      <c r="H3987" s="1" t="b">
        <v>0</v>
      </c>
      <c r="I3987" s="1" t="s">
        <v>22</v>
      </c>
      <c r="K3987" s="2"/>
    </row>
    <row r="3988" spans="1:11" ht="12.5" x14ac:dyDescent="0.25">
      <c r="A3988" s="1">
        <v>90468352</v>
      </c>
      <c r="B3988" s="1" t="s">
        <v>14438</v>
      </c>
      <c r="C3988" s="1" t="s">
        <v>14439</v>
      </c>
      <c r="D3988" s="2" t="s">
        <v>14440</v>
      </c>
      <c r="E3988" s="1" t="s">
        <v>13190</v>
      </c>
      <c r="F3988" s="1" t="s">
        <v>14441</v>
      </c>
      <c r="G3988" s="3">
        <v>43959.041909722226</v>
      </c>
      <c r="H3988" s="1" t="b">
        <v>1</v>
      </c>
      <c r="K3988" s="2"/>
    </row>
    <row r="3989" spans="1:11" ht="12.5" x14ac:dyDescent="0.25">
      <c r="A3989" s="1">
        <v>1448218</v>
      </c>
      <c r="B3989" s="1" t="s">
        <v>14442</v>
      </c>
      <c r="C3989" s="1" t="s">
        <v>14443</v>
      </c>
      <c r="D3989" s="2" t="s">
        <v>14444</v>
      </c>
      <c r="E3989" s="1" t="s">
        <v>13190</v>
      </c>
      <c r="F3989" s="1" t="s">
        <v>14445</v>
      </c>
      <c r="G3989" s="3">
        <v>43959.041909722226</v>
      </c>
      <c r="H3989" s="1" t="b">
        <v>1</v>
      </c>
      <c r="K3989" s="2"/>
    </row>
    <row r="3990" spans="1:11" ht="12.5" x14ac:dyDescent="0.25">
      <c r="A3990" s="1">
        <v>10025737</v>
      </c>
      <c r="B3990" s="1" t="s">
        <v>13196</v>
      </c>
      <c r="C3990" s="1" t="s">
        <v>14446</v>
      </c>
      <c r="D3990" s="2" t="s">
        <v>14447</v>
      </c>
      <c r="E3990" s="1" t="s">
        <v>13190</v>
      </c>
      <c r="F3990" s="1" t="s">
        <v>14448</v>
      </c>
      <c r="G3990" s="3">
        <v>43959.041921296295</v>
      </c>
      <c r="H3990" s="1" t="b">
        <v>1</v>
      </c>
      <c r="K3990" s="2"/>
    </row>
    <row r="3991" spans="1:11" ht="12.5" x14ac:dyDescent="0.25">
      <c r="A3991" s="1">
        <v>85242321</v>
      </c>
      <c r="B3991" s="1" t="s">
        <v>14449</v>
      </c>
      <c r="C3991" s="1" t="s">
        <v>14450</v>
      </c>
      <c r="D3991" s="2" t="s">
        <v>14451</v>
      </c>
      <c r="E3991" s="1" t="s">
        <v>13190</v>
      </c>
      <c r="F3991" s="1" t="s">
        <v>14452</v>
      </c>
      <c r="G3991" s="3">
        <v>43959.041921296295</v>
      </c>
      <c r="H3991" s="1" t="b">
        <v>0</v>
      </c>
      <c r="I3991" s="1" t="s">
        <v>22</v>
      </c>
      <c r="K3991" s="2"/>
    </row>
    <row r="3992" spans="1:11" ht="12.5" x14ac:dyDescent="0.25">
      <c r="A3992" s="1">
        <v>5097384</v>
      </c>
      <c r="B3992" s="1" t="s">
        <v>14453</v>
      </c>
      <c r="C3992" s="1" t="s">
        <v>14454</v>
      </c>
      <c r="D3992" s="2" t="s">
        <v>14455</v>
      </c>
      <c r="E3992" s="1" t="s">
        <v>13190</v>
      </c>
      <c r="F3992" s="1" t="s">
        <v>14456</v>
      </c>
      <c r="G3992" s="3">
        <v>43959.041932870372</v>
      </c>
      <c r="H3992" s="1" t="b">
        <v>0</v>
      </c>
      <c r="I3992" s="1" t="s">
        <v>22</v>
      </c>
      <c r="K3992" s="2"/>
    </row>
    <row r="3993" spans="1:11" ht="12.5" x14ac:dyDescent="0.25">
      <c r="A3993" s="1">
        <v>45892822</v>
      </c>
      <c r="B3993" s="1" t="s">
        <v>14457</v>
      </c>
      <c r="C3993" s="1" t="s">
        <v>14458</v>
      </c>
      <c r="D3993" s="2" t="s">
        <v>14459</v>
      </c>
      <c r="E3993" s="1" t="s">
        <v>13190</v>
      </c>
      <c r="F3993" s="1" t="s">
        <v>14460</v>
      </c>
      <c r="G3993" s="3">
        <v>43959.041932870372</v>
      </c>
      <c r="H3993" s="1" t="b">
        <v>0</v>
      </c>
      <c r="I3993" s="1" t="s">
        <v>22</v>
      </c>
      <c r="K3993" s="2"/>
    </row>
    <row r="3994" spans="1:11" ht="12.5" x14ac:dyDescent="0.25">
      <c r="A3994" s="1">
        <v>1014006</v>
      </c>
      <c r="B3994" s="1" t="s">
        <v>14461</v>
      </c>
      <c r="C3994" s="1" t="s">
        <v>14462</v>
      </c>
      <c r="D3994" s="2" t="s">
        <v>14463</v>
      </c>
      <c r="E3994" s="1" t="s">
        <v>13190</v>
      </c>
      <c r="F3994" s="1" t="s">
        <v>14464</v>
      </c>
      <c r="G3994" s="3">
        <v>43959.041932870372</v>
      </c>
      <c r="H3994" s="1" t="b">
        <v>0</v>
      </c>
      <c r="I3994" s="1" t="s">
        <v>22</v>
      </c>
      <c r="K3994" s="2"/>
    </row>
    <row r="3995" spans="1:11" ht="12.5" x14ac:dyDescent="0.25">
      <c r="A3995" s="1">
        <v>53408768</v>
      </c>
      <c r="B3995" s="1" t="s">
        <v>14465</v>
      </c>
      <c r="C3995" s="1" t="s">
        <v>14466</v>
      </c>
      <c r="D3995" s="2" t="s">
        <v>14467</v>
      </c>
      <c r="E3995" s="1" t="s">
        <v>13190</v>
      </c>
      <c r="F3995" s="1" t="s">
        <v>14468</v>
      </c>
      <c r="G3995" s="3">
        <v>43959.041932870372</v>
      </c>
      <c r="H3995" s="1" t="b">
        <v>0</v>
      </c>
      <c r="I3995" s="1" t="s">
        <v>22</v>
      </c>
      <c r="K3995" s="2"/>
    </row>
    <row r="3996" spans="1:11" ht="12.5" x14ac:dyDescent="0.25">
      <c r="A3996" s="1">
        <v>126652</v>
      </c>
      <c r="B3996" s="1" t="s">
        <v>14469</v>
      </c>
      <c r="C3996" s="1" t="s">
        <v>14470</v>
      </c>
      <c r="D3996" s="2" t="s">
        <v>14471</v>
      </c>
      <c r="E3996" s="1" t="s">
        <v>13190</v>
      </c>
      <c r="F3996" s="1" t="s">
        <v>14472</v>
      </c>
      <c r="G3996" s="3">
        <v>43959.041944444441</v>
      </c>
      <c r="H3996" s="1" t="b">
        <v>0</v>
      </c>
      <c r="I3996" s="1" t="s">
        <v>5</v>
      </c>
      <c r="K3996" s="2"/>
    </row>
    <row r="3997" spans="1:11" ht="12.5" x14ac:dyDescent="0.25">
      <c r="A3997" s="1">
        <v>49182387</v>
      </c>
      <c r="B3997" s="1" t="s">
        <v>13845</v>
      </c>
      <c r="C3997" s="1" t="s">
        <v>14473</v>
      </c>
      <c r="D3997" s="2" t="s">
        <v>14474</v>
      </c>
      <c r="E3997" s="1" t="s">
        <v>13190</v>
      </c>
      <c r="F3997" s="1" t="s">
        <v>14475</v>
      </c>
      <c r="G3997" s="3">
        <v>43959.041956018518</v>
      </c>
      <c r="H3997" s="1" t="b">
        <v>0</v>
      </c>
      <c r="I3997" s="1" t="s">
        <v>22</v>
      </c>
      <c r="K3997" s="2"/>
    </row>
    <row r="3998" spans="1:11" ht="12.5" x14ac:dyDescent="0.25">
      <c r="A3998" s="1">
        <v>32411368</v>
      </c>
      <c r="B3998" s="1" t="s">
        <v>14476</v>
      </c>
      <c r="C3998" s="1" t="s">
        <v>14477</v>
      </c>
      <c r="D3998" s="2" t="s">
        <v>14478</v>
      </c>
      <c r="E3998" s="1" t="s">
        <v>13190</v>
      </c>
      <c r="F3998" s="1" t="s">
        <v>14479</v>
      </c>
      <c r="G3998" s="3">
        <v>43959.042210648149</v>
      </c>
      <c r="H3998" s="1" t="b">
        <v>1</v>
      </c>
      <c r="K3998" s="2"/>
    </row>
    <row r="3999" spans="1:11" ht="12.5" x14ac:dyDescent="0.25">
      <c r="A3999" s="1">
        <v>51158201</v>
      </c>
      <c r="B3999" s="1" t="s">
        <v>14480</v>
      </c>
      <c r="C3999" s="1" t="s">
        <v>14481</v>
      </c>
      <c r="D3999" s="2" t="s">
        <v>14482</v>
      </c>
      <c r="E3999" s="1" t="s">
        <v>13190</v>
      </c>
      <c r="F3999" s="1" t="s">
        <v>14483</v>
      </c>
      <c r="G3999" s="3">
        <v>43959.042222222219</v>
      </c>
      <c r="H3999" s="1" t="b">
        <v>1</v>
      </c>
      <c r="K3999" s="2"/>
    </row>
    <row r="4000" spans="1:11" ht="12.5" x14ac:dyDescent="0.25">
      <c r="A4000" s="1">
        <v>100711978</v>
      </c>
      <c r="B4000" s="1" t="s">
        <v>14484</v>
      </c>
      <c r="C4000" s="1" t="s">
        <v>14484</v>
      </c>
      <c r="D4000" s="2" t="s">
        <v>14485</v>
      </c>
      <c r="E4000" s="1" t="s">
        <v>13190</v>
      </c>
      <c r="F4000" s="1" t="s">
        <v>14486</v>
      </c>
      <c r="G4000" s="3">
        <v>43959.042222222219</v>
      </c>
      <c r="H4000" s="1" t="b">
        <v>0</v>
      </c>
      <c r="I4000" s="1" t="s">
        <v>22</v>
      </c>
      <c r="K4000" s="2"/>
    </row>
    <row r="4001" spans="1:11" ht="12.5" x14ac:dyDescent="0.25">
      <c r="A4001" s="1">
        <v>108589744</v>
      </c>
      <c r="B4001" s="1" t="s">
        <v>14487</v>
      </c>
      <c r="C4001" s="1" t="s">
        <v>14488</v>
      </c>
      <c r="D4001" s="2" t="s">
        <v>14489</v>
      </c>
      <c r="E4001" s="1" t="s">
        <v>13190</v>
      </c>
      <c r="F4001" s="1" t="s">
        <v>14490</v>
      </c>
      <c r="G4001" s="3">
        <v>43959.042222222219</v>
      </c>
      <c r="H4001" s="1" t="b">
        <v>0</v>
      </c>
      <c r="I4001" s="1" t="s">
        <v>22</v>
      </c>
      <c r="K4001" s="2"/>
    </row>
    <row r="4002" spans="1:11" ht="12.5" x14ac:dyDescent="0.25">
      <c r="A4002" s="1">
        <v>90608506</v>
      </c>
      <c r="B4002" s="1" t="s">
        <v>14491</v>
      </c>
      <c r="C4002" s="1" t="s">
        <v>14492</v>
      </c>
      <c r="D4002" s="2" t="s">
        <v>14493</v>
      </c>
      <c r="E4002" s="1" t="s">
        <v>13190</v>
      </c>
      <c r="F4002" s="1" t="s">
        <v>14494</v>
      </c>
      <c r="G4002" s="3">
        <v>43959.042222222219</v>
      </c>
      <c r="H4002" s="1" t="b">
        <v>0</v>
      </c>
      <c r="I4002" s="1" t="s">
        <v>22</v>
      </c>
      <c r="K4002" s="2"/>
    </row>
    <row r="4003" spans="1:11" ht="12.5" x14ac:dyDescent="0.25">
      <c r="A4003" s="1">
        <v>75372165</v>
      </c>
      <c r="B4003" s="1" t="s">
        <v>13546</v>
      </c>
      <c r="C4003" s="1" t="s">
        <v>14495</v>
      </c>
      <c r="D4003" s="2" t="s">
        <v>14496</v>
      </c>
      <c r="E4003" s="1" t="s">
        <v>13190</v>
      </c>
      <c r="F4003" s="1" t="s">
        <v>14497</v>
      </c>
      <c r="G4003" s="3">
        <v>43959.042233796295</v>
      </c>
      <c r="H4003" s="1" t="b">
        <v>0</v>
      </c>
      <c r="I4003" s="1" t="s">
        <v>22</v>
      </c>
      <c r="K4003" s="2"/>
    </row>
    <row r="4004" spans="1:11" ht="12.5" x14ac:dyDescent="0.25">
      <c r="A4004" s="1">
        <v>129934884</v>
      </c>
      <c r="B4004" s="1" t="s">
        <v>13199</v>
      </c>
      <c r="C4004" s="1" t="s">
        <v>14498</v>
      </c>
      <c r="D4004" s="2" t="s">
        <v>14499</v>
      </c>
      <c r="E4004" s="1" t="s">
        <v>13190</v>
      </c>
      <c r="F4004" s="1" t="s">
        <v>14500</v>
      </c>
      <c r="G4004" s="3">
        <v>43959.042245370372</v>
      </c>
      <c r="H4004" s="1" t="b">
        <v>1</v>
      </c>
      <c r="K4004" s="2"/>
    </row>
    <row r="4005" spans="1:11" ht="12.5" x14ac:dyDescent="0.25">
      <c r="A4005" s="1">
        <v>40171496</v>
      </c>
      <c r="B4005" s="1" t="s">
        <v>14501</v>
      </c>
      <c r="C4005" s="2" t="s">
        <v>14502</v>
      </c>
      <c r="D4005" s="2" t="s">
        <v>14503</v>
      </c>
      <c r="E4005" s="1" t="s">
        <v>13190</v>
      </c>
      <c r="F4005" s="1" t="s">
        <v>14504</v>
      </c>
      <c r="G4005" s="3">
        <v>43959.042256944442</v>
      </c>
      <c r="H4005" s="1" t="b">
        <v>1</v>
      </c>
      <c r="K4005" s="2"/>
    </row>
    <row r="4006" spans="1:11" ht="12.5" x14ac:dyDescent="0.25">
      <c r="A4006" s="1">
        <v>47288921</v>
      </c>
      <c r="B4006" s="1" t="s">
        <v>14430</v>
      </c>
      <c r="C4006" s="1" t="s">
        <v>14505</v>
      </c>
      <c r="D4006" s="2" t="s">
        <v>14506</v>
      </c>
      <c r="E4006" s="1" t="s">
        <v>13190</v>
      </c>
      <c r="F4006" s="1" t="s">
        <v>14507</v>
      </c>
      <c r="G4006" s="3">
        <v>43959.042256944442</v>
      </c>
      <c r="H4006" s="1" t="b">
        <v>0</v>
      </c>
      <c r="I4006" s="1" t="s">
        <v>22</v>
      </c>
      <c r="K4006" s="2"/>
    </row>
    <row r="4007" spans="1:11" ht="12.5" x14ac:dyDescent="0.25">
      <c r="A4007" s="1">
        <v>141745943</v>
      </c>
      <c r="B4007" s="1" t="s">
        <v>14508</v>
      </c>
      <c r="C4007" s="1" t="s">
        <v>14509</v>
      </c>
      <c r="D4007" s="2" t="s">
        <v>14510</v>
      </c>
      <c r="E4007" s="1" t="s">
        <v>13190</v>
      </c>
      <c r="F4007" s="1" t="s">
        <v>14511</v>
      </c>
      <c r="G4007" s="3">
        <v>43959.042268518519</v>
      </c>
      <c r="H4007" s="1" t="b">
        <v>1</v>
      </c>
      <c r="K4007" s="2"/>
    </row>
    <row r="4008" spans="1:11" ht="12.5" x14ac:dyDescent="0.25">
      <c r="A4008" s="1">
        <v>26714757</v>
      </c>
      <c r="B4008" s="1" t="s">
        <v>14512</v>
      </c>
      <c r="C4008" s="1" t="s">
        <v>14513</v>
      </c>
      <c r="D4008" s="2" t="s">
        <v>14514</v>
      </c>
      <c r="E4008" s="1" t="s">
        <v>13190</v>
      </c>
      <c r="F4008" s="1" t="s">
        <v>14515</v>
      </c>
      <c r="G4008" s="3">
        <v>43959.042268518519</v>
      </c>
      <c r="H4008" s="1" t="b">
        <v>0</v>
      </c>
      <c r="I4008" s="1" t="s">
        <v>22</v>
      </c>
      <c r="K4008" s="2"/>
    </row>
    <row r="4009" spans="1:11" ht="12.5" x14ac:dyDescent="0.25">
      <c r="A4009" s="1">
        <v>26130868</v>
      </c>
      <c r="B4009" s="1" t="s">
        <v>14516</v>
      </c>
      <c r="C4009" s="1" t="s">
        <v>14517</v>
      </c>
      <c r="D4009" s="2" t="s">
        <v>14518</v>
      </c>
      <c r="E4009" s="1" t="s">
        <v>13190</v>
      </c>
      <c r="F4009" s="1" t="s">
        <v>14519</v>
      </c>
      <c r="G4009" s="3">
        <v>43959.042268518519</v>
      </c>
      <c r="H4009" s="1" t="b">
        <v>0</v>
      </c>
      <c r="I4009" s="1" t="s">
        <v>22</v>
      </c>
      <c r="K4009" s="2"/>
    </row>
    <row r="4010" spans="1:11" ht="12.5" x14ac:dyDescent="0.25">
      <c r="A4010" s="1">
        <v>136674885</v>
      </c>
      <c r="B4010" s="1" t="s">
        <v>14520</v>
      </c>
      <c r="C4010" s="1" t="s">
        <v>14521</v>
      </c>
      <c r="D4010" s="2" t="s">
        <v>14522</v>
      </c>
      <c r="E4010" s="1" t="s">
        <v>13190</v>
      </c>
      <c r="F4010" s="1" t="s">
        <v>14523</v>
      </c>
      <c r="G4010" s="3">
        <v>43959.042268518519</v>
      </c>
      <c r="H4010" s="1" t="b">
        <v>0</v>
      </c>
      <c r="I4010" s="1" t="s">
        <v>22</v>
      </c>
      <c r="K4010" s="2"/>
    </row>
    <row r="4011" spans="1:11" ht="12.5" x14ac:dyDescent="0.25">
      <c r="A4011" s="1">
        <v>3251639</v>
      </c>
      <c r="B4011" s="1" t="s">
        <v>3641</v>
      </c>
      <c r="C4011" s="1" t="s">
        <v>14524</v>
      </c>
      <c r="D4011" s="2" t="s">
        <v>14525</v>
      </c>
      <c r="E4011" s="1" t="s">
        <v>13190</v>
      </c>
      <c r="F4011" s="1" t="s">
        <v>14526</v>
      </c>
      <c r="G4011" s="3">
        <v>43959.042280092595</v>
      </c>
      <c r="H4011" s="1" t="b">
        <v>0</v>
      </c>
      <c r="I4011" s="1" t="s">
        <v>22</v>
      </c>
      <c r="K4011" s="2"/>
    </row>
    <row r="4012" spans="1:11" ht="12.5" x14ac:dyDescent="0.25">
      <c r="A4012" s="1">
        <v>2292256</v>
      </c>
      <c r="B4012" s="1" t="s">
        <v>14527</v>
      </c>
      <c r="C4012" s="1" t="s">
        <v>14527</v>
      </c>
      <c r="D4012" s="2" t="s">
        <v>14528</v>
      </c>
      <c r="E4012" s="1" t="s">
        <v>13190</v>
      </c>
      <c r="F4012" s="1" t="s">
        <v>14529</v>
      </c>
      <c r="G4012" s="3">
        <v>43959.042291666665</v>
      </c>
      <c r="H4012" s="1" t="b">
        <v>1</v>
      </c>
      <c r="K4012" s="2"/>
    </row>
    <row r="4013" spans="1:11" ht="12.5" x14ac:dyDescent="0.25">
      <c r="A4013" s="1">
        <v>22449839</v>
      </c>
      <c r="B4013" s="1" t="s">
        <v>14530</v>
      </c>
      <c r="C4013" s="1" t="s">
        <v>14531</v>
      </c>
      <c r="D4013" s="2" t="s">
        <v>14532</v>
      </c>
      <c r="E4013" s="1" t="s">
        <v>13190</v>
      </c>
      <c r="F4013" s="1" t="s">
        <v>14533</v>
      </c>
      <c r="G4013" s="3">
        <v>43959.042291666665</v>
      </c>
      <c r="H4013" s="1" t="b">
        <v>0</v>
      </c>
      <c r="I4013" s="1" t="s">
        <v>22</v>
      </c>
      <c r="K4013" s="2"/>
    </row>
    <row r="4014" spans="1:11" ht="12.5" x14ac:dyDescent="0.25">
      <c r="A4014" s="1">
        <v>20463939</v>
      </c>
      <c r="B4014" s="1" t="s">
        <v>14534</v>
      </c>
      <c r="C4014" s="1" t="s">
        <v>14535</v>
      </c>
      <c r="D4014" s="2" t="s">
        <v>14536</v>
      </c>
      <c r="E4014" s="1" t="s">
        <v>13190</v>
      </c>
      <c r="F4014" s="1" t="s">
        <v>14537</v>
      </c>
      <c r="G4014" s="3">
        <v>43959.042303240742</v>
      </c>
      <c r="H4014" s="1" t="b">
        <v>0</v>
      </c>
      <c r="I4014" s="1" t="s">
        <v>22</v>
      </c>
      <c r="K4014" s="2"/>
    </row>
    <row r="4015" spans="1:11" ht="12.5" x14ac:dyDescent="0.25">
      <c r="A4015" s="1">
        <v>182849051</v>
      </c>
      <c r="B4015" s="1" t="s">
        <v>13199</v>
      </c>
      <c r="C4015" s="1" t="s">
        <v>6867</v>
      </c>
      <c r="D4015" s="2" t="s">
        <v>14538</v>
      </c>
      <c r="E4015" s="1" t="s">
        <v>13190</v>
      </c>
      <c r="F4015" s="1" t="s">
        <v>14539</v>
      </c>
      <c r="G4015" s="3">
        <v>43959.042314814818</v>
      </c>
      <c r="H4015" s="1" t="b">
        <v>1</v>
      </c>
      <c r="K4015" s="2"/>
    </row>
    <row r="4016" spans="1:11" ht="12.5" x14ac:dyDescent="0.25">
      <c r="A4016" s="1">
        <v>64454952</v>
      </c>
      <c r="B4016" s="1" t="s">
        <v>3092</v>
      </c>
      <c r="C4016" s="1" t="s">
        <v>14540</v>
      </c>
      <c r="D4016" s="2" t="s">
        <v>14541</v>
      </c>
      <c r="E4016" s="1" t="s">
        <v>13190</v>
      </c>
      <c r="F4016" s="1" t="s">
        <v>14542</v>
      </c>
      <c r="G4016" s="3">
        <v>43959.042326388888</v>
      </c>
      <c r="H4016" s="1" t="b">
        <v>1</v>
      </c>
      <c r="K4016" s="2"/>
    </row>
    <row r="4017" spans="1:11" ht="12.5" x14ac:dyDescent="0.25">
      <c r="A4017" s="1">
        <v>36457857</v>
      </c>
      <c r="B4017" s="1" t="s">
        <v>14543</v>
      </c>
      <c r="C4017" s="1" t="s">
        <v>14544</v>
      </c>
      <c r="D4017" s="2" t="s">
        <v>14545</v>
      </c>
      <c r="E4017" s="1" t="s">
        <v>13190</v>
      </c>
      <c r="F4017" s="1" t="s">
        <v>14546</v>
      </c>
      <c r="G4017" s="3">
        <v>43959.042326388888</v>
      </c>
      <c r="H4017" s="1" t="b">
        <v>0</v>
      </c>
      <c r="I4017" s="1" t="s">
        <v>22</v>
      </c>
      <c r="K4017" s="2"/>
    </row>
    <row r="4018" spans="1:11" ht="12.5" x14ac:dyDescent="0.25">
      <c r="A4018" s="1">
        <v>14379686</v>
      </c>
      <c r="B4018" s="1" t="s">
        <v>14547</v>
      </c>
      <c r="C4018" s="2" t="s">
        <v>14548</v>
      </c>
      <c r="D4018" s="2" t="s">
        <v>14549</v>
      </c>
      <c r="E4018" s="1" t="s">
        <v>13190</v>
      </c>
      <c r="F4018" s="1" t="s">
        <v>14550</v>
      </c>
      <c r="G4018" s="3">
        <v>43959.042326388888</v>
      </c>
      <c r="H4018" s="1" t="b">
        <v>0</v>
      </c>
      <c r="I4018" s="1" t="s">
        <v>22</v>
      </c>
      <c r="K4018" s="2"/>
    </row>
    <row r="4019" spans="1:11" ht="12.5" x14ac:dyDescent="0.25">
      <c r="A4019" s="1">
        <v>37076187</v>
      </c>
      <c r="B4019" s="1" t="s">
        <v>14551</v>
      </c>
      <c r="C4019" s="1" t="s">
        <v>14552</v>
      </c>
      <c r="D4019" s="2" t="s">
        <v>14553</v>
      </c>
      <c r="E4019" s="1" t="s">
        <v>13190</v>
      </c>
      <c r="F4019" s="1" t="s">
        <v>14554</v>
      </c>
      <c r="G4019" s="3">
        <v>43959.042337962965</v>
      </c>
      <c r="H4019" s="1" t="b">
        <v>0</v>
      </c>
      <c r="I4019" s="1" t="s">
        <v>22</v>
      </c>
      <c r="K4019" s="2"/>
    </row>
    <row r="4020" spans="1:11" ht="12.5" x14ac:dyDescent="0.25">
      <c r="A4020" s="1">
        <v>55075302</v>
      </c>
      <c r="B4020" s="1" t="s">
        <v>13444</v>
      </c>
      <c r="C4020" s="1" t="s">
        <v>14555</v>
      </c>
      <c r="D4020" s="2" t="s">
        <v>14556</v>
      </c>
      <c r="E4020" s="1" t="s">
        <v>13190</v>
      </c>
      <c r="F4020" s="1" t="s">
        <v>14557</v>
      </c>
      <c r="G4020" s="3">
        <v>43959.042337962965</v>
      </c>
      <c r="H4020" s="1" t="b">
        <v>0</v>
      </c>
      <c r="I4020" s="1" t="s">
        <v>22</v>
      </c>
      <c r="K4020" s="2"/>
    </row>
    <row r="4021" spans="1:11" ht="12.5" x14ac:dyDescent="0.25">
      <c r="A4021" s="1">
        <v>60672374</v>
      </c>
      <c r="B4021" s="1" t="s">
        <v>14558</v>
      </c>
      <c r="C4021" s="1" t="s">
        <v>14559</v>
      </c>
      <c r="D4021" s="2" t="s">
        <v>14560</v>
      </c>
      <c r="E4021" s="1" t="s">
        <v>13190</v>
      </c>
      <c r="F4021" s="1" t="s">
        <v>14561</v>
      </c>
      <c r="G4021" s="3">
        <v>43959.042337962965</v>
      </c>
      <c r="H4021" s="1" t="b">
        <v>0</v>
      </c>
      <c r="I4021" s="1" t="s">
        <v>22</v>
      </c>
      <c r="K4021" s="2"/>
    </row>
    <row r="4022" spans="1:11" ht="12.5" x14ac:dyDescent="0.25">
      <c r="A4022" s="1">
        <v>135726659</v>
      </c>
      <c r="B4022" s="1" t="s">
        <v>14562</v>
      </c>
      <c r="C4022" s="1" t="s">
        <v>14563</v>
      </c>
      <c r="D4022" s="2" t="s">
        <v>14564</v>
      </c>
      <c r="E4022" s="1" t="s">
        <v>13190</v>
      </c>
      <c r="F4022" s="1" t="s">
        <v>14565</v>
      </c>
      <c r="G4022" s="3">
        <v>43959.042349537034</v>
      </c>
      <c r="H4022" s="1" t="b">
        <v>0</v>
      </c>
      <c r="I4022" s="1" t="s">
        <v>22</v>
      </c>
      <c r="K4022" s="2"/>
    </row>
    <row r="4023" spans="1:11" ht="12.5" x14ac:dyDescent="0.25">
      <c r="A4023" s="1">
        <v>13009666</v>
      </c>
      <c r="B4023" s="1" t="s">
        <v>14566</v>
      </c>
      <c r="C4023" s="1" t="s">
        <v>14567</v>
      </c>
      <c r="D4023" s="2" t="s">
        <v>14568</v>
      </c>
      <c r="E4023" s="1" t="s">
        <v>13190</v>
      </c>
      <c r="F4023" s="1" t="s">
        <v>14569</v>
      </c>
      <c r="G4023" s="3">
        <v>43959.042349537034</v>
      </c>
      <c r="H4023" s="1" t="b">
        <v>0</v>
      </c>
      <c r="I4023" s="1" t="s">
        <v>22</v>
      </c>
      <c r="K4023" s="2"/>
    </row>
    <row r="4024" spans="1:11" ht="12.5" x14ac:dyDescent="0.25">
      <c r="A4024" s="1">
        <v>949828</v>
      </c>
      <c r="B4024" s="1" t="s">
        <v>14570</v>
      </c>
      <c r="C4024" s="1" t="s">
        <v>14571</v>
      </c>
      <c r="D4024" s="2" t="s">
        <v>14572</v>
      </c>
      <c r="E4024" s="1" t="s">
        <v>13190</v>
      </c>
      <c r="F4024" s="1" t="s">
        <v>14573</v>
      </c>
      <c r="G4024" s="3">
        <v>43959.042361111111</v>
      </c>
      <c r="H4024" s="1" t="b">
        <v>1</v>
      </c>
      <c r="K4024" s="2"/>
    </row>
    <row r="4025" spans="1:11" ht="12.5" x14ac:dyDescent="0.25">
      <c r="A4025" s="1">
        <v>738338</v>
      </c>
      <c r="B4025" s="1" t="s">
        <v>14574</v>
      </c>
      <c r="C4025" s="1" t="s">
        <v>14574</v>
      </c>
      <c r="D4025" s="2" t="s">
        <v>14575</v>
      </c>
      <c r="E4025" s="1" t="s">
        <v>13190</v>
      </c>
      <c r="F4025" s="1" t="s">
        <v>14576</v>
      </c>
      <c r="G4025" s="3">
        <v>43959.042361111111</v>
      </c>
      <c r="H4025" s="1" t="b">
        <v>0</v>
      </c>
      <c r="I4025" s="1" t="s">
        <v>22</v>
      </c>
      <c r="K4025" s="2"/>
    </row>
    <row r="4026" spans="1:11" ht="12.5" x14ac:dyDescent="0.25">
      <c r="A4026" s="1">
        <v>18596168</v>
      </c>
      <c r="B4026" s="1" t="s">
        <v>14577</v>
      </c>
      <c r="C4026" s="1" t="s">
        <v>14578</v>
      </c>
      <c r="D4026" s="2" t="s">
        <v>14579</v>
      </c>
      <c r="E4026" s="1" t="s">
        <v>13190</v>
      </c>
      <c r="F4026" s="1" t="s">
        <v>14580</v>
      </c>
      <c r="G4026" s="3">
        <v>43959.042361111111</v>
      </c>
      <c r="H4026" s="1" t="b">
        <v>0</v>
      </c>
      <c r="I4026" s="1" t="s">
        <v>22</v>
      </c>
      <c r="K4026" s="2"/>
    </row>
    <row r="4027" spans="1:11" ht="12.5" x14ac:dyDescent="0.25">
      <c r="A4027" s="1">
        <v>1340086</v>
      </c>
      <c r="B4027" s="1" t="s">
        <v>13437</v>
      </c>
      <c r="C4027" s="1" t="s">
        <v>14581</v>
      </c>
      <c r="D4027" s="2" t="s">
        <v>14582</v>
      </c>
      <c r="E4027" s="1" t="s">
        <v>13190</v>
      </c>
      <c r="F4027" s="1" t="s">
        <v>14583</v>
      </c>
      <c r="G4027" s="3">
        <v>43959.042372685188</v>
      </c>
      <c r="H4027" s="1" t="b">
        <v>0</v>
      </c>
      <c r="I4027" s="1" t="s">
        <v>5</v>
      </c>
      <c r="K4027" s="2"/>
    </row>
    <row r="4028" spans="1:11" ht="12.5" x14ac:dyDescent="0.25">
      <c r="A4028" s="1">
        <v>42805754</v>
      </c>
      <c r="B4028" s="1" t="s">
        <v>14584</v>
      </c>
      <c r="C4028" s="2" t="s">
        <v>14585</v>
      </c>
      <c r="D4028" s="2" t="s">
        <v>14586</v>
      </c>
      <c r="E4028" s="1" t="s">
        <v>13190</v>
      </c>
      <c r="F4028" s="1" t="s">
        <v>14587</v>
      </c>
      <c r="G4028" s="3">
        <v>43959.042384259257</v>
      </c>
      <c r="H4028" s="1" t="b">
        <v>1</v>
      </c>
      <c r="K4028" s="2"/>
    </row>
    <row r="4029" spans="1:11" ht="12.5" x14ac:dyDescent="0.25">
      <c r="A4029" s="1">
        <v>2781154</v>
      </c>
      <c r="B4029" s="1" t="s">
        <v>13444</v>
      </c>
      <c r="C4029" s="1" t="s">
        <v>14588</v>
      </c>
      <c r="D4029" s="2" t="s">
        <v>14589</v>
      </c>
      <c r="E4029" s="1" t="s">
        <v>13190</v>
      </c>
      <c r="G4029" s="3">
        <v>43959.042395833334</v>
      </c>
      <c r="H4029" s="1" t="b">
        <v>0</v>
      </c>
      <c r="I4029" s="1" t="s">
        <v>22</v>
      </c>
      <c r="K4029" s="2"/>
    </row>
    <row r="4030" spans="1:11" ht="12.5" x14ac:dyDescent="0.25">
      <c r="A4030" s="1">
        <v>29504192</v>
      </c>
      <c r="B4030" s="1" t="s">
        <v>13199</v>
      </c>
      <c r="C4030" s="1" t="s">
        <v>14590</v>
      </c>
      <c r="D4030" s="2" t="s">
        <v>14591</v>
      </c>
      <c r="E4030" s="1" t="s">
        <v>13190</v>
      </c>
      <c r="F4030" s="1" t="s">
        <v>14592</v>
      </c>
      <c r="G4030" s="3">
        <v>43959.042395833334</v>
      </c>
      <c r="H4030" s="1" t="b">
        <v>0</v>
      </c>
      <c r="I4030" s="1" t="s">
        <v>22</v>
      </c>
      <c r="K4030" s="2"/>
    </row>
    <row r="4031" spans="1:11" ht="12.5" x14ac:dyDescent="0.25">
      <c r="A4031" s="1">
        <v>368192</v>
      </c>
      <c r="B4031" s="1" t="s">
        <v>13444</v>
      </c>
      <c r="C4031" s="1" t="s">
        <v>14593</v>
      </c>
      <c r="D4031" s="2" t="s">
        <v>14594</v>
      </c>
      <c r="E4031" s="1" t="s">
        <v>13190</v>
      </c>
      <c r="F4031" s="1" t="s">
        <v>14595</v>
      </c>
      <c r="G4031" s="3">
        <v>43959.042407407411</v>
      </c>
      <c r="H4031" s="1" t="b">
        <v>0</v>
      </c>
      <c r="I4031" s="1" t="s">
        <v>22</v>
      </c>
      <c r="K4031" s="2"/>
    </row>
    <row r="4032" spans="1:11" ht="12.5" x14ac:dyDescent="0.25">
      <c r="A4032" s="1">
        <v>42548553</v>
      </c>
      <c r="B4032" s="1" t="s">
        <v>13757</v>
      </c>
      <c r="C4032" s="1" t="s">
        <v>14596</v>
      </c>
      <c r="D4032" s="2" t="s">
        <v>14597</v>
      </c>
      <c r="E4032" s="1" t="s">
        <v>13190</v>
      </c>
      <c r="F4032" s="1" t="s">
        <v>14598</v>
      </c>
      <c r="G4032" s="3">
        <v>43959.04241898148</v>
      </c>
      <c r="H4032" s="1" t="b">
        <v>1</v>
      </c>
      <c r="K4032" s="2"/>
    </row>
    <row r="4033" spans="1:11" ht="12.5" x14ac:dyDescent="0.25">
      <c r="A4033" s="1">
        <v>34382205</v>
      </c>
      <c r="B4033" s="1" t="s">
        <v>14599</v>
      </c>
      <c r="C4033" s="1" t="s">
        <v>14600</v>
      </c>
      <c r="D4033" s="2" t="s">
        <v>14601</v>
      </c>
      <c r="E4033" s="1" t="s">
        <v>13190</v>
      </c>
      <c r="G4033" s="3">
        <v>43959.04241898148</v>
      </c>
      <c r="H4033" s="1" t="b">
        <v>0</v>
      </c>
      <c r="I4033" s="1" t="s">
        <v>22</v>
      </c>
      <c r="K4033" s="2"/>
    </row>
    <row r="4034" spans="1:11" ht="12.5" x14ac:dyDescent="0.25">
      <c r="A4034" s="1">
        <v>100288734</v>
      </c>
      <c r="B4034" s="1" t="s">
        <v>13546</v>
      </c>
      <c r="C4034" s="1" t="s">
        <v>14602</v>
      </c>
      <c r="D4034" s="2" t="s">
        <v>14603</v>
      </c>
      <c r="E4034" s="1" t="s">
        <v>13190</v>
      </c>
      <c r="F4034" s="1" t="s">
        <v>14604</v>
      </c>
      <c r="G4034" s="3">
        <v>43959.04241898148</v>
      </c>
      <c r="H4034" s="1" t="b">
        <v>0</v>
      </c>
      <c r="I4034" s="1" t="s">
        <v>22</v>
      </c>
      <c r="K4034" s="2"/>
    </row>
    <row r="4035" spans="1:11" ht="12.5" x14ac:dyDescent="0.25">
      <c r="A4035" s="1">
        <v>105399035</v>
      </c>
      <c r="B4035" s="1" t="s">
        <v>14605</v>
      </c>
      <c r="C4035" s="1" t="s">
        <v>14606</v>
      </c>
      <c r="D4035" s="2" t="s">
        <v>14607</v>
      </c>
      <c r="E4035" s="1" t="s">
        <v>13190</v>
      </c>
      <c r="F4035" s="1" t="s">
        <v>14608</v>
      </c>
      <c r="G4035" s="3">
        <v>43959.042442129627</v>
      </c>
      <c r="H4035" s="1" t="b">
        <v>1</v>
      </c>
      <c r="K4035" s="2"/>
    </row>
    <row r="4036" spans="1:11" ht="12.5" x14ac:dyDescent="0.25">
      <c r="A4036" s="1">
        <v>9284248</v>
      </c>
      <c r="B4036" s="1" t="s">
        <v>7222</v>
      </c>
      <c r="C4036" s="1" t="s">
        <v>14609</v>
      </c>
      <c r="D4036" s="2" t="s">
        <v>14610</v>
      </c>
      <c r="E4036" s="1" t="s">
        <v>13190</v>
      </c>
      <c r="F4036" s="1" t="s">
        <v>14611</v>
      </c>
      <c r="G4036" s="3">
        <v>43959.042442129627</v>
      </c>
      <c r="H4036" s="1" t="b">
        <v>0</v>
      </c>
      <c r="I4036" s="1" t="s">
        <v>22</v>
      </c>
      <c r="K4036" s="2"/>
    </row>
    <row r="4037" spans="1:11" ht="12.5" x14ac:dyDescent="0.25">
      <c r="A4037" s="1">
        <v>72268885</v>
      </c>
      <c r="B4037" s="1" t="s">
        <v>14612</v>
      </c>
      <c r="C4037" s="1" t="s">
        <v>14613</v>
      </c>
      <c r="D4037" s="2" t="s">
        <v>14614</v>
      </c>
      <c r="E4037" s="1" t="s">
        <v>13190</v>
      </c>
      <c r="F4037" s="1" t="s">
        <v>14615</v>
      </c>
      <c r="G4037" s="3">
        <v>43959.042442129627</v>
      </c>
      <c r="H4037" s="1" t="b">
        <v>0</v>
      </c>
      <c r="I4037" s="1" t="s">
        <v>22</v>
      </c>
      <c r="K4037" s="2"/>
    </row>
    <row r="4038" spans="1:11" ht="12.5" x14ac:dyDescent="0.25">
      <c r="A4038" s="1">
        <v>161001</v>
      </c>
      <c r="B4038" s="1" t="s">
        <v>122</v>
      </c>
      <c r="C4038" s="1" t="s">
        <v>14616</v>
      </c>
      <c r="D4038" s="2" t="s">
        <v>14617</v>
      </c>
      <c r="E4038" s="1" t="s">
        <v>13190</v>
      </c>
      <c r="F4038" s="1" t="s">
        <v>14618</v>
      </c>
      <c r="G4038" s="3">
        <v>43959.042453703703</v>
      </c>
      <c r="H4038" s="1" t="b">
        <v>1</v>
      </c>
      <c r="K4038" s="2"/>
    </row>
    <row r="4039" spans="1:11" ht="12.5" x14ac:dyDescent="0.25">
      <c r="A4039" s="1">
        <v>7067424</v>
      </c>
      <c r="B4039" s="1" t="s">
        <v>14619</v>
      </c>
      <c r="C4039" s="1" t="s">
        <v>14620</v>
      </c>
      <c r="D4039" s="2" t="s">
        <v>14621</v>
      </c>
      <c r="E4039" s="1" t="s">
        <v>13190</v>
      </c>
      <c r="F4039" s="1" t="s">
        <v>14622</v>
      </c>
      <c r="G4039" s="3">
        <v>43959.04246527778</v>
      </c>
      <c r="H4039" s="1" t="b">
        <v>0</v>
      </c>
      <c r="I4039" s="1" t="s">
        <v>22</v>
      </c>
      <c r="K4039" s="2"/>
    </row>
    <row r="4040" spans="1:11" ht="12.5" x14ac:dyDescent="0.25">
      <c r="A4040" s="1">
        <v>72144644</v>
      </c>
      <c r="B4040" s="1" t="s">
        <v>14623</v>
      </c>
      <c r="C4040" s="2" t="s">
        <v>14624</v>
      </c>
      <c r="D4040" s="2" t="s">
        <v>14625</v>
      </c>
      <c r="E4040" s="1" t="s">
        <v>13190</v>
      </c>
      <c r="F4040" s="1" t="s">
        <v>14626</v>
      </c>
      <c r="G4040" s="3">
        <v>43959.04246527778</v>
      </c>
      <c r="H4040" s="1" t="b">
        <v>0</v>
      </c>
      <c r="I4040" s="1" t="s">
        <v>22</v>
      </c>
      <c r="K4040" s="2"/>
    </row>
    <row r="4041" spans="1:11" ht="12.5" x14ac:dyDescent="0.25">
      <c r="A4041" s="1">
        <v>33678290</v>
      </c>
      <c r="B4041" s="1" t="s">
        <v>14627</v>
      </c>
      <c r="C4041" s="1" t="s">
        <v>14628</v>
      </c>
      <c r="D4041" s="2" t="s">
        <v>14629</v>
      </c>
      <c r="E4041" s="1" t="s">
        <v>13190</v>
      </c>
      <c r="F4041" s="1" t="s">
        <v>14630</v>
      </c>
      <c r="G4041" s="3">
        <v>43959.04246527778</v>
      </c>
      <c r="H4041" s="1" t="b">
        <v>0</v>
      </c>
      <c r="I4041" s="1" t="s">
        <v>22</v>
      </c>
      <c r="K4041" s="2"/>
    </row>
    <row r="4042" spans="1:11" ht="12.5" x14ac:dyDescent="0.25">
      <c r="A4042" s="1">
        <v>161247988</v>
      </c>
      <c r="B4042" s="1" t="s">
        <v>14631</v>
      </c>
      <c r="C4042" s="2" t="s">
        <v>14632</v>
      </c>
      <c r="D4042" s="2" t="s">
        <v>14633</v>
      </c>
      <c r="E4042" s="1" t="s">
        <v>13190</v>
      </c>
      <c r="F4042" s="1" t="s">
        <v>14634</v>
      </c>
      <c r="G4042" s="3">
        <v>43959.04247685185</v>
      </c>
      <c r="H4042" s="1" t="b">
        <v>0</v>
      </c>
      <c r="I4042" s="1" t="s">
        <v>22</v>
      </c>
      <c r="K4042" s="2"/>
    </row>
    <row r="4043" spans="1:11" ht="12.5" x14ac:dyDescent="0.25">
      <c r="A4043" s="1">
        <v>70060215</v>
      </c>
      <c r="B4043" s="1" t="s">
        <v>14635</v>
      </c>
      <c r="C4043" s="1" t="s">
        <v>14636</v>
      </c>
      <c r="D4043" s="2" t="s">
        <v>14637</v>
      </c>
      <c r="E4043" s="1" t="s">
        <v>13190</v>
      </c>
      <c r="F4043" s="1" t="s">
        <v>14638</v>
      </c>
      <c r="G4043" s="3">
        <v>43959.04247685185</v>
      </c>
      <c r="H4043" s="1" t="b">
        <v>0</v>
      </c>
      <c r="I4043" s="1" t="s">
        <v>22</v>
      </c>
      <c r="K4043" s="2"/>
    </row>
    <row r="4044" spans="1:11" ht="12.5" x14ac:dyDescent="0.25">
      <c r="A4044" s="1">
        <v>94273923</v>
      </c>
      <c r="B4044" s="1" t="s">
        <v>13853</v>
      </c>
      <c r="C4044" s="1" t="s">
        <v>14639</v>
      </c>
      <c r="D4044" s="2" t="s">
        <v>14640</v>
      </c>
      <c r="E4044" s="1" t="s">
        <v>13190</v>
      </c>
      <c r="F4044" s="1" t="s">
        <v>14641</v>
      </c>
      <c r="G4044" s="3">
        <v>43959.04247685185</v>
      </c>
      <c r="H4044" s="1" t="b">
        <v>0</v>
      </c>
      <c r="I4044" s="1" t="s">
        <v>22</v>
      </c>
      <c r="K4044" s="2"/>
    </row>
    <row r="4045" spans="1:11" ht="12.5" x14ac:dyDescent="0.25">
      <c r="A4045" s="1">
        <v>100407304</v>
      </c>
      <c r="B4045" s="1" t="s">
        <v>14642</v>
      </c>
      <c r="C4045" s="1" t="s">
        <v>14643</v>
      </c>
      <c r="D4045" s="2" t="s">
        <v>14644</v>
      </c>
      <c r="E4045" s="1" t="s">
        <v>13190</v>
      </c>
      <c r="F4045" s="1" t="s">
        <v>14645</v>
      </c>
      <c r="G4045" s="3">
        <v>43959.042488425926</v>
      </c>
      <c r="H4045" s="1" t="b">
        <v>1</v>
      </c>
      <c r="K4045" s="2"/>
    </row>
    <row r="4046" spans="1:11" ht="12.5" x14ac:dyDescent="0.25">
      <c r="A4046" s="1">
        <v>78176276</v>
      </c>
      <c r="B4046" s="1">
        <v>2881099</v>
      </c>
      <c r="C4046" s="1" t="s">
        <v>14646</v>
      </c>
      <c r="D4046" s="2" t="s">
        <v>14647</v>
      </c>
      <c r="E4046" s="1" t="s">
        <v>13190</v>
      </c>
      <c r="F4046" s="1" t="s">
        <v>14648</v>
      </c>
      <c r="G4046" s="3">
        <v>43959.042500000003</v>
      </c>
      <c r="H4046" s="1" t="b">
        <v>0</v>
      </c>
      <c r="I4046" s="1" t="s">
        <v>22</v>
      </c>
      <c r="K4046" s="2"/>
    </row>
    <row r="4047" spans="1:11" ht="12.5" x14ac:dyDescent="0.25">
      <c r="A4047" s="1">
        <v>2682189</v>
      </c>
      <c r="B4047" s="1" t="s">
        <v>14649</v>
      </c>
      <c r="C4047" s="1" t="s">
        <v>14650</v>
      </c>
      <c r="D4047" s="2" t="s">
        <v>14651</v>
      </c>
      <c r="E4047" s="1" t="s">
        <v>13190</v>
      </c>
      <c r="F4047" s="1" t="s">
        <v>14652</v>
      </c>
      <c r="G4047" s="3">
        <v>43959.042500000003</v>
      </c>
      <c r="H4047" s="1" t="b">
        <v>0</v>
      </c>
      <c r="I4047" s="1" t="s">
        <v>22</v>
      </c>
      <c r="K4047" s="2"/>
    </row>
    <row r="4048" spans="1:11" ht="12.5" x14ac:dyDescent="0.25">
      <c r="A4048" s="1">
        <v>38182966</v>
      </c>
      <c r="B4048" s="1" t="s">
        <v>14653</v>
      </c>
      <c r="C4048" s="1" t="s">
        <v>14654</v>
      </c>
      <c r="D4048" s="2" t="s">
        <v>14655</v>
      </c>
      <c r="E4048" s="1" t="s">
        <v>13190</v>
      </c>
      <c r="F4048" s="1" t="s">
        <v>14656</v>
      </c>
      <c r="G4048" s="3">
        <v>43959.042511574073</v>
      </c>
      <c r="H4048" s="1" t="b">
        <v>1</v>
      </c>
      <c r="K4048" s="2"/>
    </row>
    <row r="4049" spans="1:11" ht="12.5" x14ac:dyDescent="0.25">
      <c r="A4049" s="1">
        <v>91096213</v>
      </c>
      <c r="B4049" s="1" t="s">
        <v>14657</v>
      </c>
      <c r="C4049" s="1" t="s">
        <v>14658</v>
      </c>
      <c r="D4049" s="2" t="s">
        <v>14659</v>
      </c>
      <c r="E4049" s="1" t="s">
        <v>13190</v>
      </c>
      <c r="F4049" s="1" t="s">
        <v>14660</v>
      </c>
      <c r="G4049" s="3">
        <v>43959.042523148149</v>
      </c>
      <c r="H4049" s="1" t="b">
        <v>1</v>
      </c>
      <c r="K4049" s="2"/>
    </row>
    <row r="4050" spans="1:11" ht="12.5" x14ac:dyDescent="0.25">
      <c r="A4050" s="1">
        <v>3429434</v>
      </c>
      <c r="B4050" s="1" t="s">
        <v>14661</v>
      </c>
      <c r="C4050" s="1" t="s">
        <v>14662</v>
      </c>
      <c r="D4050" s="2" t="s">
        <v>14663</v>
      </c>
      <c r="E4050" s="1" t="s">
        <v>13190</v>
      </c>
      <c r="F4050" s="1" t="s">
        <v>14664</v>
      </c>
      <c r="G4050" s="3">
        <v>43959.042534722219</v>
      </c>
      <c r="H4050" s="1" t="b">
        <v>0</v>
      </c>
      <c r="I4050" s="1" t="s">
        <v>22</v>
      </c>
      <c r="K4050" s="2"/>
    </row>
    <row r="4051" spans="1:11" ht="12.5" x14ac:dyDescent="0.25">
      <c r="A4051" s="1">
        <v>62737176</v>
      </c>
      <c r="B4051" s="1" t="s">
        <v>14665</v>
      </c>
      <c r="C4051" s="1" t="s">
        <v>14666</v>
      </c>
      <c r="D4051" s="2" t="s">
        <v>14667</v>
      </c>
      <c r="E4051" s="1" t="s">
        <v>13190</v>
      </c>
      <c r="F4051" s="1" t="s">
        <v>14668</v>
      </c>
      <c r="G4051" s="3">
        <v>43959.042534722219</v>
      </c>
      <c r="H4051" s="1" t="b">
        <v>0</v>
      </c>
      <c r="I4051" s="1" t="s">
        <v>22</v>
      </c>
      <c r="K4051" s="2"/>
    </row>
    <row r="4052" spans="1:11" ht="12.5" x14ac:dyDescent="0.25">
      <c r="A4052" s="1">
        <v>1841284</v>
      </c>
      <c r="B4052" s="1" t="s">
        <v>14669</v>
      </c>
      <c r="C4052" s="1" t="s">
        <v>14670</v>
      </c>
      <c r="D4052" s="2" t="s">
        <v>14671</v>
      </c>
      <c r="E4052" s="1" t="s">
        <v>13190</v>
      </c>
      <c r="F4052" s="1" t="s">
        <v>14672</v>
      </c>
      <c r="G4052" s="3">
        <v>43959.042546296296</v>
      </c>
      <c r="H4052" s="1" t="b">
        <v>1</v>
      </c>
      <c r="K4052" s="2"/>
    </row>
    <row r="4053" spans="1:11" ht="12.5" x14ac:dyDescent="0.25">
      <c r="A4053" s="1">
        <v>63812838</v>
      </c>
      <c r="B4053" s="1" t="s">
        <v>14673</v>
      </c>
      <c r="C4053" s="1" t="s">
        <v>14674</v>
      </c>
      <c r="D4053" s="2" t="s">
        <v>14675</v>
      </c>
      <c r="E4053" s="1" t="s">
        <v>13190</v>
      </c>
      <c r="F4053" s="1" t="s">
        <v>14676</v>
      </c>
      <c r="G4053" s="3">
        <v>43959.042546296296</v>
      </c>
      <c r="H4053" s="1" t="b">
        <v>0</v>
      </c>
      <c r="I4053" s="1" t="s">
        <v>22</v>
      </c>
      <c r="K4053" s="2"/>
    </row>
    <row r="4054" spans="1:11" ht="12.5" x14ac:dyDescent="0.25">
      <c r="A4054" s="1">
        <v>346893</v>
      </c>
      <c r="B4054" s="1" t="s">
        <v>14677</v>
      </c>
      <c r="C4054" s="1" t="s">
        <v>14678</v>
      </c>
      <c r="D4054" s="2" t="s">
        <v>14679</v>
      </c>
      <c r="E4054" s="1" t="s">
        <v>13190</v>
      </c>
      <c r="F4054" s="1" t="s">
        <v>14680</v>
      </c>
      <c r="G4054" s="3">
        <v>43959.042557870373</v>
      </c>
      <c r="H4054" s="1" t="b">
        <v>0</v>
      </c>
      <c r="I4054" s="1" t="s">
        <v>22</v>
      </c>
      <c r="K4054" s="2"/>
    </row>
    <row r="4055" spans="1:11" ht="12.5" x14ac:dyDescent="0.25">
      <c r="A4055" s="1">
        <v>1921154</v>
      </c>
      <c r="B4055" s="1" t="s">
        <v>14681</v>
      </c>
      <c r="C4055" s="1" t="s">
        <v>10305</v>
      </c>
      <c r="D4055" s="2" t="s">
        <v>14682</v>
      </c>
      <c r="E4055" s="1" t="s">
        <v>13190</v>
      </c>
      <c r="F4055" s="1" t="s">
        <v>14683</v>
      </c>
      <c r="G4055" s="3">
        <v>43959.042557870373</v>
      </c>
      <c r="H4055" s="1" t="b">
        <v>0</v>
      </c>
      <c r="I4055" s="1" t="s">
        <v>22</v>
      </c>
      <c r="K4055" s="2"/>
    </row>
    <row r="4056" spans="1:11" ht="12.5" x14ac:dyDescent="0.25">
      <c r="A4056" s="1">
        <v>35562993</v>
      </c>
      <c r="B4056" s="1" t="s">
        <v>13199</v>
      </c>
      <c r="C4056" s="1" t="s">
        <v>14684</v>
      </c>
      <c r="D4056" s="2" t="s">
        <v>14685</v>
      </c>
      <c r="E4056" s="1" t="s">
        <v>13190</v>
      </c>
      <c r="F4056" s="1" t="s">
        <v>14686</v>
      </c>
      <c r="G4056" s="3">
        <v>43959.042569444442</v>
      </c>
      <c r="H4056" s="1" t="b">
        <v>0</v>
      </c>
      <c r="I4056" s="1" t="s">
        <v>5</v>
      </c>
      <c r="K4056" s="2"/>
    </row>
    <row r="4057" spans="1:11" ht="12.5" x14ac:dyDescent="0.25">
      <c r="A4057" s="1">
        <v>31276733</v>
      </c>
      <c r="B4057" s="1" t="s">
        <v>14687</v>
      </c>
      <c r="C4057" s="1" t="s">
        <v>14688</v>
      </c>
      <c r="D4057" s="2" t="s">
        <v>14689</v>
      </c>
      <c r="E4057" s="1" t="s">
        <v>13190</v>
      </c>
      <c r="F4057" s="1" t="s">
        <v>14690</v>
      </c>
      <c r="G4057" s="3">
        <v>43959.042581018519</v>
      </c>
      <c r="H4057" s="1" t="b">
        <v>1</v>
      </c>
      <c r="K4057" s="2"/>
    </row>
    <row r="4058" spans="1:11" ht="12.5" x14ac:dyDescent="0.25">
      <c r="A4058" s="1">
        <v>18097275</v>
      </c>
      <c r="B4058" s="1" t="s">
        <v>14691</v>
      </c>
      <c r="C4058" s="1" t="s">
        <v>14692</v>
      </c>
      <c r="D4058" s="2" t="s">
        <v>14693</v>
      </c>
      <c r="E4058" s="1" t="s">
        <v>13190</v>
      </c>
      <c r="F4058" s="1" t="s">
        <v>14694</v>
      </c>
      <c r="G4058" s="3">
        <v>43959.042592592596</v>
      </c>
      <c r="H4058" s="1" t="b">
        <v>0</v>
      </c>
      <c r="I4058" s="1" t="s">
        <v>22</v>
      </c>
      <c r="K4058" s="2"/>
    </row>
    <row r="4059" spans="1:11" ht="12.5" x14ac:dyDescent="0.25">
      <c r="A4059" s="1">
        <v>38484898</v>
      </c>
      <c r="B4059" s="1" t="s">
        <v>14142</v>
      </c>
      <c r="C4059" s="1" t="s">
        <v>14695</v>
      </c>
      <c r="D4059" s="2" t="s">
        <v>14696</v>
      </c>
      <c r="E4059" s="1" t="s">
        <v>13190</v>
      </c>
      <c r="F4059" s="1" t="s">
        <v>14697</v>
      </c>
      <c r="G4059" s="3">
        <v>43959.042592592596</v>
      </c>
      <c r="H4059" s="1" t="b">
        <v>0</v>
      </c>
      <c r="I4059" s="1" t="s">
        <v>22</v>
      </c>
      <c r="K4059" s="2"/>
    </row>
    <row r="4060" spans="1:11" ht="12.5" x14ac:dyDescent="0.25">
      <c r="A4060" s="1">
        <v>35290762</v>
      </c>
      <c r="B4060" s="1" t="s">
        <v>14698</v>
      </c>
      <c r="C4060" s="1" t="s">
        <v>14699</v>
      </c>
      <c r="D4060" s="2" t="s">
        <v>14700</v>
      </c>
      <c r="E4060" s="1" t="s">
        <v>13190</v>
      </c>
      <c r="F4060" s="1" t="s">
        <v>14701</v>
      </c>
      <c r="G4060" s="3">
        <v>43959.042592592596</v>
      </c>
      <c r="H4060" s="1" t="b">
        <v>0</v>
      </c>
      <c r="I4060" s="1" t="s">
        <v>22</v>
      </c>
      <c r="K4060" s="2"/>
    </row>
    <row r="4061" spans="1:11" ht="12.5" x14ac:dyDescent="0.25">
      <c r="A4061" s="1">
        <v>6595844</v>
      </c>
      <c r="B4061" s="1" t="s">
        <v>14702</v>
      </c>
      <c r="C4061" s="1" t="s">
        <v>14703</v>
      </c>
      <c r="D4061" s="2" t="s">
        <v>14704</v>
      </c>
      <c r="E4061" s="1" t="s">
        <v>13190</v>
      </c>
      <c r="F4061" s="1" t="s">
        <v>14705</v>
      </c>
      <c r="G4061" s="3">
        <v>43959.042592592596</v>
      </c>
      <c r="H4061" s="1" t="b">
        <v>0</v>
      </c>
      <c r="I4061" s="1" t="s">
        <v>22</v>
      </c>
      <c r="K4061" s="2"/>
    </row>
    <row r="4062" spans="1:11" ht="12.5" x14ac:dyDescent="0.25">
      <c r="A4062" s="1">
        <v>856112</v>
      </c>
      <c r="B4062" s="1" t="s">
        <v>14706</v>
      </c>
      <c r="C4062" s="1" t="s">
        <v>14706</v>
      </c>
      <c r="D4062" s="2" t="s">
        <v>14707</v>
      </c>
      <c r="E4062" s="1" t="s">
        <v>13190</v>
      </c>
      <c r="F4062" s="1" t="s">
        <v>14708</v>
      </c>
      <c r="G4062" s="3">
        <v>43959.042604166665</v>
      </c>
      <c r="H4062" s="1" t="b">
        <v>1</v>
      </c>
      <c r="K4062" s="2"/>
    </row>
    <row r="4063" spans="1:11" ht="12.5" x14ac:dyDescent="0.25">
      <c r="A4063" s="1">
        <v>103972121</v>
      </c>
      <c r="B4063" s="1" t="s">
        <v>14709</v>
      </c>
      <c r="C4063" s="2" t="s">
        <v>14710</v>
      </c>
      <c r="D4063" s="2" t="s">
        <v>14711</v>
      </c>
      <c r="E4063" s="1" t="s">
        <v>13190</v>
      </c>
      <c r="F4063" s="1" t="s">
        <v>14712</v>
      </c>
      <c r="G4063" s="3">
        <v>43959.042615740742</v>
      </c>
      <c r="H4063" s="1" t="b">
        <v>0</v>
      </c>
      <c r="I4063" s="1" t="s">
        <v>5</v>
      </c>
      <c r="K4063" s="2"/>
    </row>
    <row r="4064" spans="1:11" ht="12.5" x14ac:dyDescent="0.25">
      <c r="A4064" s="1">
        <v>117102183</v>
      </c>
      <c r="B4064" s="1" t="s">
        <v>14713</v>
      </c>
      <c r="C4064" s="1" t="s">
        <v>14714</v>
      </c>
      <c r="D4064" s="2" t="s">
        <v>14715</v>
      </c>
      <c r="E4064" s="1" t="s">
        <v>13190</v>
      </c>
      <c r="F4064" s="1" t="s">
        <v>14716</v>
      </c>
      <c r="G4064" s="3">
        <v>43959.042615740742</v>
      </c>
      <c r="H4064" s="1" t="b">
        <v>0</v>
      </c>
      <c r="I4064" s="1" t="s">
        <v>22</v>
      </c>
      <c r="K4064" s="2"/>
    </row>
    <row r="4065" spans="1:11" ht="12.5" x14ac:dyDescent="0.25">
      <c r="A4065" s="1">
        <v>54890629</v>
      </c>
      <c r="B4065" s="1" t="s">
        <v>14717</v>
      </c>
      <c r="C4065" s="1" t="s">
        <v>14718</v>
      </c>
      <c r="D4065" s="2" t="s">
        <v>14719</v>
      </c>
      <c r="E4065" s="1" t="s">
        <v>13190</v>
      </c>
      <c r="F4065" s="1" t="s">
        <v>14720</v>
      </c>
      <c r="G4065" s="3">
        <v>43959.042615740742</v>
      </c>
      <c r="H4065" s="1" t="b">
        <v>0</v>
      </c>
      <c r="I4065" s="1" t="s">
        <v>22</v>
      </c>
      <c r="K4065" s="2"/>
    </row>
    <row r="4066" spans="1:11" ht="12.5" x14ac:dyDescent="0.25">
      <c r="A4066" s="1">
        <v>818768</v>
      </c>
      <c r="B4066" s="1" t="s">
        <v>14721</v>
      </c>
      <c r="C4066" s="1" t="s">
        <v>14722</v>
      </c>
      <c r="D4066" s="2" t="s">
        <v>14723</v>
      </c>
      <c r="E4066" s="1" t="s">
        <v>13190</v>
      </c>
      <c r="F4066" s="1" t="s">
        <v>14724</v>
      </c>
      <c r="G4066" s="3">
        <v>43959.042627314811</v>
      </c>
      <c r="H4066" s="1" t="b">
        <v>0</v>
      </c>
      <c r="I4066" s="1" t="s">
        <v>22</v>
      </c>
      <c r="K4066" s="2"/>
    </row>
    <row r="4067" spans="1:11" ht="12.5" x14ac:dyDescent="0.25">
      <c r="A4067" s="1">
        <v>5444285</v>
      </c>
      <c r="B4067" s="1" t="s">
        <v>14725</v>
      </c>
      <c r="C4067" s="1" t="s">
        <v>14725</v>
      </c>
      <c r="D4067" s="2" t="s">
        <v>14726</v>
      </c>
      <c r="E4067" s="1" t="s">
        <v>13190</v>
      </c>
      <c r="F4067" s="1" t="s">
        <v>14727</v>
      </c>
      <c r="G4067" s="3">
        <v>43959.042627314811</v>
      </c>
      <c r="H4067" s="1" t="b">
        <v>0</v>
      </c>
      <c r="I4067" s="1" t="s">
        <v>22</v>
      </c>
      <c r="K4067" s="2"/>
    </row>
    <row r="4068" spans="1:11" ht="12.5" x14ac:dyDescent="0.25">
      <c r="A4068" s="1">
        <v>2425099</v>
      </c>
      <c r="B4068" s="1" t="s">
        <v>14728</v>
      </c>
      <c r="C4068" s="1" t="s">
        <v>14729</v>
      </c>
      <c r="D4068" s="2" t="s">
        <v>14730</v>
      </c>
      <c r="E4068" s="1" t="s">
        <v>13190</v>
      </c>
      <c r="F4068" s="1" t="s">
        <v>14731</v>
      </c>
      <c r="G4068" s="3">
        <v>43959.042638888888</v>
      </c>
      <c r="H4068" s="1" t="b">
        <v>1</v>
      </c>
      <c r="K4068" s="2"/>
    </row>
    <row r="4069" spans="1:11" ht="12.5" x14ac:dyDescent="0.25">
      <c r="A4069" s="1">
        <v>8058569</v>
      </c>
      <c r="B4069" s="1" t="s">
        <v>14732</v>
      </c>
      <c r="C4069" s="1" t="s">
        <v>14733</v>
      </c>
      <c r="D4069" s="2" t="s">
        <v>14734</v>
      </c>
      <c r="E4069" s="1" t="s">
        <v>13190</v>
      </c>
      <c r="F4069" s="1" t="s">
        <v>14735</v>
      </c>
      <c r="G4069" s="3">
        <v>43959.042638888888</v>
      </c>
      <c r="H4069" s="1" t="b">
        <v>1</v>
      </c>
      <c r="K4069" s="2"/>
    </row>
    <row r="4070" spans="1:11" ht="12.5" x14ac:dyDescent="0.25">
      <c r="A4070" s="1">
        <v>21311240</v>
      </c>
      <c r="B4070" s="1" t="s">
        <v>14736</v>
      </c>
      <c r="C4070" s="1" t="s">
        <v>14737</v>
      </c>
      <c r="D4070" s="2" t="s">
        <v>14738</v>
      </c>
      <c r="E4070" s="1" t="s">
        <v>13190</v>
      </c>
      <c r="F4070" s="1" t="s">
        <v>14739</v>
      </c>
      <c r="G4070" s="3">
        <v>43959.042650462965</v>
      </c>
      <c r="H4070" s="1" t="b">
        <v>1</v>
      </c>
      <c r="K4070" s="2"/>
    </row>
    <row r="4071" spans="1:11" ht="12.5" x14ac:dyDescent="0.25">
      <c r="A4071" s="1">
        <v>79984730</v>
      </c>
      <c r="B4071" s="1" t="s">
        <v>14740</v>
      </c>
      <c r="C4071" s="1" t="s">
        <v>14741</v>
      </c>
      <c r="D4071" s="2" t="s">
        <v>14742</v>
      </c>
      <c r="E4071" s="1" t="s">
        <v>13190</v>
      </c>
      <c r="F4071" s="1" t="s">
        <v>14743</v>
      </c>
      <c r="G4071" s="3">
        <v>43959.042662037034</v>
      </c>
      <c r="H4071" s="1" t="b">
        <v>0</v>
      </c>
      <c r="I4071" s="1" t="s">
        <v>22</v>
      </c>
      <c r="K4071" s="2"/>
    </row>
    <row r="4072" spans="1:11" ht="12.5" x14ac:dyDescent="0.25">
      <c r="A4072" s="1">
        <v>57049212</v>
      </c>
      <c r="B4072" s="1" t="s">
        <v>14744</v>
      </c>
      <c r="C4072" s="1" t="s">
        <v>14745</v>
      </c>
      <c r="D4072" s="2" t="s">
        <v>14746</v>
      </c>
      <c r="E4072" s="1" t="s">
        <v>13190</v>
      </c>
      <c r="F4072" s="1" t="s">
        <v>14747</v>
      </c>
      <c r="G4072" s="3">
        <v>43959.042662037034</v>
      </c>
      <c r="H4072" s="1" t="b">
        <v>0</v>
      </c>
      <c r="I4072" s="1" t="s">
        <v>22</v>
      </c>
      <c r="K4072" s="2"/>
    </row>
    <row r="4073" spans="1:11" ht="12.5" x14ac:dyDescent="0.25">
      <c r="A4073" s="1">
        <v>14665940</v>
      </c>
      <c r="B4073" s="1" t="s">
        <v>14748</v>
      </c>
      <c r="C4073" s="1" t="s">
        <v>14749</v>
      </c>
      <c r="D4073" s="2" t="s">
        <v>14750</v>
      </c>
      <c r="E4073" s="1" t="s">
        <v>13190</v>
      </c>
      <c r="F4073" s="1" t="s">
        <v>14751</v>
      </c>
      <c r="G4073" s="3">
        <v>43959.042673611111</v>
      </c>
      <c r="H4073" s="1" t="b">
        <v>1</v>
      </c>
      <c r="K4073" s="2"/>
    </row>
    <row r="4074" spans="1:11" ht="12.5" x14ac:dyDescent="0.25">
      <c r="A4074" s="1">
        <v>99156674</v>
      </c>
      <c r="B4074" s="1" t="s">
        <v>14752</v>
      </c>
      <c r="C4074" s="1" t="s">
        <v>14753</v>
      </c>
      <c r="D4074" s="2" t="s">
        <v>14754</v>
      </c>
      <c r="E4074" s="1" t="s">
        <v>13190</v>
      </c>
      <c r="F4074" s="1" t="s">
        <v>14755</v>
      </c>
      <c r="G4074" s="3">
        <v>43959.042673611111</v>
      </c>
      <c r="H4074" s="1" t="b">
        <v>1</v>
      </c>
      <c r="K4074" s="2"/>
    </row>
    <row r="4075" spans="1:11" ht="12.5" x14ac:dyDescent="0.25">
      <c r="A4075" s="1">
        <v>74061137</v>
      </c>
      <c r="B4075" s="1" t="s">
        <v>13255</v>
      </c>
      <c r="C4075" s="1" t="s">
        <v>14756</v>
      </c>
      <c r="D4075" s="2" t="s">
        <v>14757</v>
      </c>
      <c r="E4075" s="1" t="s">
        <v>13190</v>
      </c>
      <c r="F4075" s="1" t="s">
        <v>14758</v>
      </c>
      <c r="G4075" s="3">
        <v>43959.042685185188</v>
      </c>
      <c r="H4075" s="1" t="b">
        <v>0</v>
      </c>
      <c r="I4075" s="1" t="s">
        <v>22</v>
      </c>
      <c r="K4075" s="2"/>
    </row>
    <row r="4076" spans="1:11" ht="12.5" x14ac:dyDescent="0.25">
      <c r="A4076" s="1">
        <v>46884929</v>
      </c>
      <c r="B4076" s="1" t="s">
        <v>14759</v>
      </c>
      <c r="C4076" s="1" t="s">
        <v>14760</v>
      </c>
      <c r="D4076" s="2" t="s">
        <v>14761</v>
      </c>
      <c r="E4076" s="1" t="s">
        <v>13190</v>
      </c>
      <c r="F4076" s="1" t="s">
        <v>14762</v>
      </c>
      <c r="G4076" s="3">
        <v>43959.042685185188</v>
      </c>
      <c r="H4076" s="1" t="b">
        <v>0</v>
      </c>
      <c r="I4076" s="1" t="s">
        <v>22</v>
      </c>
      <c r="K4076" s="2"/>
    </row>
    <row r="4077" spans="1:11" ht="12.5" x14ac:dyDescent="0.25">
      <c r="A4077" s="1">
        <v>48578729</v>
      </c>
      <c r="B4077" s="1" t="s">
        <v>14763</v>
      </c>
      <c r="C4077" s="1" t="s">
        <v>14764</v>
      </c>
      <c r="D4077" s="2" t="s">
        <v>14765</v>
      </c>
      <c r="E4077" s="1" t="s">
        <v>13190</v>
      </c>
      <c r="F4077" s="1" t="s">
        <v>14766</v>
      </c>
      <c r="G4077" s="3">
        <v>43959.042685185188</v>
      </c>
      <c r="H4077" s="1" t="b">
        <v>0</v>
      </c>
      <c r="I4077" s="1" t="s">
        <v>22</v>
      </c>
      <c r="K4077" s="2"/>
    </row>
    <row r="4078" spans="1:11" ht="12.5" x14ac:dyDescent="0.25">
      <c r="A4078" s="1">
        <v>3846402</v>
      </c>
      <c r="B4078" s="1" t="s">
        <v>14767</v>
      </c>
      <c r="C4078" s="1" t="s">
        <v>14768</v>
      </c>
      <c r="D4078" s="2" t="s">
        <v>14769</v>
      </c>
      <c r="E4078" s="1" t="s">
        <v>13190</v>
      </c>
      <c r="F4078" s="1" t="s">
        <v>14770</v>
      </c>
      <c r="G4078" s="3">
        <v>43959.042696759258</v>
      </c>
      <c r="H4078" s="1" t="b">
        <v>0</v>
      </c>
      <c r="I4078" s="1" t="s">
        <v>22</v>
      </c>
      <c r="K4078" s="2"/>
    </row>
    <row r="4079" spans="1:11" ht="12.5" x14ac:dyDescent="0.25">
      <c r="A4079" s="1">
        <v>47261966</v>
      </c>
      <c r="B4079" s="1" t="s">
        <v>14771</v>
      </c>
      <c r="C4079" s="1" t="s">
        <v>14771</v>
      </c>
      <c r="D4079" s="2" t="s">
        <v>14772</v>
      </c>
      <c r="E4079" s="1" t="s">
        <v>13190</v>
      </c>
      <c r="F4079" s="1" t="s">
        <v>14773</v>
      </c>
      <c r="G4079" s="3">
        <v>43959.042708333334</v>
      </c>
      <c r="H4079" s="1" t="b">
        <v>1</v>
      </c>
      <c r="K4079" s="2"/>
    </row>
    <row r="4080" spans="1:11" ht="12.5" x14ac:dyDescent="0.25">
      <c r="A4080" s="1">
        <v>2780842</v>
      </c>
      <c r="B4080" s="1" t="s">
        <v>14430</v>
      </c>
      <c r="C4080" s="1" t="s">
        <v>14774</v>
      </c>
      <c r="D4080" s="2" t="s">
        <v>14775</v>
      </c>
      <c r="E4080" s="1" t="s">
        <v>13190</v>
      </c>
      <c r="F4080" s="1" t="s">
        <v>14776</v>
      </c>
      <c r="G4080" s="3">
        <v>43959.042708333334</v>
      </c>
      <c r="H4080" s="1" t="b">
        <v>0</v>
      </c>
      <c r="I4080" s="1" t="s">
        <v>22</v>
      </c>
      <c r="K4080" s="2"/>
    </row>
    <row r="4081" spans="1:11" ht="12.5" x14ac:dyDescent="0.25">
      <c r="A4081" s="1">
        <v>88024110</v>
      </c>
      <c r="B4081" s="1" t="s">
        <v>14777</v>
      </c>
      <c r="C4081" s="2" t="s">
        <v>14778</v>
      </c>
      <c r="D4081" s="2" t="s">
        <v>14779</v>
      </c>
      <c r="E4081" s="1" t="s">
        <v>13190</v>
      </c>
      <c r="F4081" s="1" t="s">
        <v>14780</v>
      </c>
      <c r="G4081" s="3">
        <v>43959.042708333334</v>
      </c>
      <c r="H4081" s="1" t="b">
        <v>0</v>
      </c>
      <c r="I4081" s="1" t="s">
        <v>22</v>
      </c>
      <c r="K4081" s="2"/>
    </row>
    <row r="4082" spans="1:11" ht="12.5" x14ac:dyDescent="0.25">
      <c r="A4082" s="1">
        <v>3068358</v>
      </c>
      <c r="B4082" s="1" t="s">
        <v>14661</v>
      </c>
      <c r="C4082" s="1" t="s">
        <v>14781</v>
      </c>
      <c r="D4082" s="2" t="s">
        <v>14782</v>
      </c>
      <c r="E4082" s="1" t="s">
        <v>13190</v>
      </c>
      <c r="F4082" s="1" t="s">
        <v>14783</v>
      </c>
      <c r="G4082" s="3">
        <v>43959.042708333334</v>
      </c>
      <c r="H4082" s="1" t="b">
        <v>0</v>
      </c>
      <c r="I4082" s="1" t="s">
        <v>22</v>
      </c>
      <c r="K4082" s="2"/>
    </row>
    <row r="4083" spans="1:11" ht="12.5" x14ac:dyDescent="0.25">
      <c r="A4083" s="1">
        <v>32475162</v>
      </c>
      <c r="B4083" s="1" t="s">
        <v>14784</v>
      </c>
      <c r="C4083" s="1" t="s">
        <v>14785</v>
      </c>
      <c r="D4083" s="2" t="s">
        <v>14786</v>
      </c>
      <c r="E4083" s="1" t="s">
        <v>13190</v>
      </c>
      <c r="F4083" s="1" t="s">
        <v>14787</v>
      </c>
      <c r="G4083" s="3">
        <v>43959.042719907404</v>
      </c>
      <c r="H4083" s="1" t="b">
        <v>0</v>
      </c>
      <c r="I4083" s="1" t="s">
        <v>22</v>
      </c>
      <c r="K4083" s="2"/>
    </row>
    <row r="4084" spans="1:11" ht="12.5" x14ac:dyDescent="0.25">
      <c r="A4084" s="1">
        <v>97034042</v>
      </c>
      <c r="B4084" s="1" t="s">
        <v>14788</v>
      </c>
      <c r="C4084" s="1" t="s">
        <v>14789</v>
      </c>
      <c r="D4084" s="2" t="s">
        <v>14790</v>
      </c>
      <c r="E4084" s="1" t="s">
        <v>13190</v>
      </c>
      <c r="F4084" s="1" t="s">
        <v>14791</v>
      </c>
      <c r="G4084" s="3">
        <v>43959.042719907404</v>
      </c>
      <c r="H4084" s="1" t="b">
        <v>0</v>
      </c>
      <c r="I4084" s="1" t="s">
        <v>22</v>
      </c>
      <c r="K4084" s="2"/>
    </row>
    <row r="4085" spans="1:11" ht="12.5" x14ac:dyDescent="0.25">
      <c r="A4085" s="1">
        <v>44125268</v>
      </c>
      <c r="B4085" s="1" t="s">
        <v>14792</v>
      </c>
      <c r="C4085" s="1" t="s">
        <v>14793</v>
      </c>
      <c r="D4085" s="2" t="s">
        <v>14794</v>
      </c>
      <c r="E4085" s="1" t="s">
        <v>13190</v>
      </c>
      <c r="F4085" s="1" t="s">
        <v>14795</v>
      </c>
      <c r="G4085" s="3">
        <v>43959.042731481481</v>
      </c>
      <c r="H4085" s="1" t="b">
        <v>1</v>
      </c>
      <c r="K4085" s="2"/>
    </row>
    <row r="4086" spans="1:11" ht="12.5" x14ac:dyDescent="0.25">
      <c r="A4086" s="1">
        <v>52562992</v>
      </c>
      <c r="B4086" s="1" t="s">
        <v>14796</v>
      </c>
      <c r="C4086" s="1" t="s">
        <v>14797</v>
      </c>
      <c r="D4086" s="2" t="s">
        <v>14798</v>
      </c>
      <c r="E4086" s="1" t="s">
        <v>13190</v>
      </c>
      <c r="F4086" s="1" t="s">
        <v>14799</v>
      </c>
      <c r="G4086" s="3">
        <v>43959.042731481481</v>
      </c>
      <c r="H4086" s="1" t="b">
        <v>0</v>
      </c>
      <c r="I4086" s="1" t="s">
        <v>22</v>
      </c>
      <c r="K4086" s="2"/>
    </row>
    <row r="4087" spans="1:11" ht="12.5" x14ac:dyDescent="0.25">
      <c r="A4087" s="1">
        <v>55386834</v>
      </c>
      <c r="B4087" s="1" t="s">
        <v>14800</v>
      </c>
      <c r="C4087" s="1" t="s">
        <v>14801</v>
      </c>
      <c r="D4087" s="2" t="s">
        <v>14802</v>
      </c>
      <c r="E4087" s="1" t="s">
        <v>13190</v>
      </c>
      <c r="F4087" s="1" t="s">
        <v>14803</v>
      </c>
      <c r="G4087" s="3">
        <v>43959.042743055557</v>
      </c>
      <c r="H4087" s="1" t="b">
        <v>1</v>
      </c>
      <c r="K4087" s="2"/>
    </row>
    <row r="4088" spans="1:11" ht="12.5" x14ac:dyDescent="0.25">
      <c r="A4088" s="1">
        <v>4995017</v>
      </c>
      <c r="B4088" s="1" t="s">
        <v>14804</v>
      </c>
      <c r="C4088" s="1" t="s">
        <v>14804</v>
      </c>
      <c r="D4088" s="2" t="s">
        <v>14805</v>
      </c>
      <c r="E4088" s="1" t="s">
        <v>13190</v>
      </c>
      <c r="F4088" s="1" t="s">
        <v>14806</v>
      </c>
      <c r="G4088" s="3">
        <v>43959.042743055557</v>
      </c>
      <c r="H4088" s="1" t="b">
        <v>1</v>
      </c>
      <c r="K4088" s="2"/>
    </row>
    <row r="4089" spans="1:11" ht="12.5" x14ac:dyDescent="0.25">
      <c r="A4089" s="1">
        <v>210301092</v>
      </c>
      <c r="B4089" s="1" t="s">
        <v>14807</v>
      </c>
      <c r="C4089" s="1" t="s">
        <v>14808</v>
      </c>
      <c r="D4089" s="2" t="s">
        <v>14809</v>
      </c>
      <c r="E4089" s="1" t="s">
        <v>13190</v>
      </c>
      <c r="F4089" s="1" t="s">
        <v>14810</v>
      </c>
      <c r="G4089" s="3">
        <v>43959.042754629627</v>
      </c>
      <c r="H4089" s="1" t="b">
        <v>0</v>
      </c>
      <c r="I4089" s="1" t="s">
        <v>22</v>
      </c>
      <c r="K4089" s="2"/>
    </row>
    <row r="4090" spans="1:11" ht="12.5" x14ac:dyDescent="0.25">
      <c r="A4090" s="1">
        <v>30369187</v>
      </c>
      <c r="B4090" s="1" t="s">
        <v>14811</v>
      </c>
      <c r="C4090" s="1" t="s">
        <v>14812</v>
      </c>
      <c r="D4090" s="2" t="s">
        <v>14813</v>
      </c>
      <c r="E4090" s="1" t="s">
        <v>13190</v>
      </c>
      <c r="F4090" s="1" t="s">
        <v>14814</v>
      </c>
      <c r="G4090" s="3">
        <v>43959.042754629627</v>
      </c>
      <c r="H4090" s="1" t="b">
        <v>0</v>
      </c>
      <c r="I4090" s="1" t="s">
        <v>22</v>
      </c>
      <c r="K4090" s="2"/>
    </row>
    <row r="4091" spans="1:11" ht="12.5" x14ac:dyDescent="0.25">
      <c r="A4091" s="1">
        <v>9274591</v>
      </c>
      <c r="B4091" s="1" t="s">
        <v>14815</v>
      </c>
      <c r="C4091" s="1" t="s">
        <v>14816</v>
      </c>
      <c r="D4091" s="2" t="s">
        <v>14817</v>
      </c>
      <c r="E4091" s="1" t="s">
        <v>13190</v>
      </c>
      <c r="F4091" s="1" t="s">
        <v>14818</v>
      </c>
      <c r="G4091" s="3">
        <v>43959.042754629627</v>
      </c>
      <c r="H4091" s="1" t="b">
        <v>0</v>
      </c>
      <c r="I4091" s="1" t="s">
        <v>22</v>
      </c>
      <c r="K4091" s="2"/>
    </row>
    <row r="4092" spans="1:11" ht="12.5" x14ac:dyDescent="0.25">
      <c r="A4092" s="1">
        <v>80939041</v>
      </c>
      <c r="B4092" s="1" t="s">
        <v>13785</v>
      </c>
      <c r="C4092" s="1" t="s">
        <v>14819</v>
      </c>
      <c r="D4092" s="2" t="s">
        <v>14820</v>
      </c>
      <c r="E4092" s="1" t="s">
        <v>13190</v>
      </c>
      <c r="F4092" s="1" t="s">
        <v>14821</v>
      </c>
      <c r="G4092" s="3">
        <v>43959.042754629627</v>
      </c>
      <c r="H4092" s="1" t="b">
        <v>0</v>
      </c>
      <c r="I4092" s="1" t="s">
        <v>22</v>
      </c>
      <c r="K4092" s="2"/>
    </row>
    <row r="4093" spans="1:11" ht="12.5" x14ac:dyDescent="0.25">
      <c r="A4093" s="1">
        <v>49410042</v>
      </c>
      <c r="B4093" s="1" t="s">
        <v>14142</v>
      </c>
      <c r="C4093" s="1" t="s">
        <v>14822</v>
      </c>
      <c r="D4093" s="2" t="s">
        <v>14823</v>
      </c>
      <c r="E4093" s="1" t="s">
        <v>13190</v>
      </c>
      <c r="F4093" s="1" t="s">
        <v>14824</v>
      </c>
      <c r="G4093" s="3">
        <v>43959.042766203704</v>
      </c>
      <c r="H4093" s="1" t="b">
        <v>0</v>
      </c>
      <c r="I4093" s="1" t="s">
        <v>22</v>
      </c>
      <c r="K4093" s="2"/>
    </row>
    <row r="4094" spans="1:11" ht="12.5" x14ac:dyDescent="0.25">
      <c r="A4094" s="1">
        <v>148852400</v>
      </c>
      <c r="B4094" s="1" t="s">
        <v>13199</v>
      </c>
      <c r="C4094" s="1" t="s">
        <v>14825</v>
      </c>
      <c r="D4094" s="2" t="s">
        <v>14826</v>
      </c>
      <c r="E4094" s="1" t="s">
        <v>13190</v>
      </c>
      <c r="F4094" s="1" t="s">
        <v>14827</v>
      </c>
      <c r="G4094" s="3">
        <v>43959.04277777778</v>
      </c>
      <c r="H4094" s="1" t="b">
        <v>1</v>
      </c>
      <c r="K4094" s="2"/>
    </row>
    <row r="4095" spans="1:11" ht="12.5" x14ac:dyDescent="0.25">
      <c r="A4095" s="1">
        <v>24330295</v>
      </c>
      <c r="B4095" s="1" t="s">
        <v>14828</v>
      </c>
      <c r="C4095" s="1" t="s">
        <v>14829</v>
      </c>
      <c r="D4095" s="2" t="s">
        <v>14830</v>
      </c>
      <c r="E4095" s="1" t="s">
        <v>13190</v>
      </c>
      <c r="F4095" s="1" t="s">
        <v>14831</v>
      </c>
      <c r="G4095" s="3">
        <v>43959.04277777778</v>
      </c>
      <c r="H4095" s="1" t="b">
        <v>0</v>
      </c>
      <c r="I4095" s="1" t="s">
        <v>22</v>
      </c>
      <c r="K4095" s="2"/>
    </row>
    <row r="4096" spans="1:11" ht="12.5" x14ac:dyDescent="0.25">
      <c r="A4096" s="1">
        <v>47242493</v>
      </c>
      <c r="B4096" s="1" t="s">
        <v>14832</v>
      </c>
      <c r="C4096" s="1" t="s">
        <v>14833</v>
      </c>
      <c r="D4096" s="2" t="s">
        <v>14834</v>
      </c>
      <c r="E4096" s="1" t="s">
        <v>13190</v>
      </c>
      <c r="F4096" s="1" t="s">
        <v>14835</v>
      </c>
      <c r="G4096" s="3">
        <v>43959.04278935185</v>
      </c>
      <c r="H4096" s="1" t="b">
        <v>0</v>
      </c>
      <c r="I4096" s="1" t="s">
        <v>22</v>
      </c>
      <c r="K4096" s="2"/>
    </row>
    <row r="4097" spans="1:11" ht="12.5" x14ac:dyDescent="0.25">
      <c r="A4097" s="1">
        <v>2180736</v>
      </c>
      <c r="B4097" s="1" t="s">
        <v>14836</v>
      </c>
      <c r="C4097" s="1" t="s">
        <v>14837</v>
      </c>
      <c r="D4097" s="2" t="s">
        <v>14838</v>
      </c>
      <c r="E4097" s="1" t="s">
        <v>13190</v>
      </c>
      <c r="F4097" s="1" t="s">
        <v>14839</v>
      </c>
      <c r="G4097" s="3">
        <v>43959.04278935185</v>
      </c>
      <c r="H4097" s="1" t="b">
        <v>1</v>
      </c>
      <c r="K4097" s="2"/>
    </row>
    <row r="4098" spans="1:11" ht="12.5" x14ac:dyDescent="0.25">
      <c r="A4098" s="1">
        <v>100979562</v>
      </c>
      <c r="B4098" s="1" t="s">
        <v>14840</v>
      </c>
      <c r="C4098" s="1" t="s">
        <v>14841</v>
      </c>
      <c r="D4098" s="2" t="s">
        <v>14842</v>
      </c>
      <c r="E4098" s="1" t="s">
        <v>13190</v>
      </c>
      <c r="F4098" s="1" t="s">
        <v>14843</v>
      </c>
      <c r="G4098" s="3">
        <v>43959.042800925927</v>
      </c>
      <c r="H4098" s="1" t="b">
        <v>1</v>
      </c>
      <c r="K4098" s="2"/>
    </row>
    <row r="4099" spans="1:11" ht="12.5" x14ac:dyDescent="0.25">
      <c r="A4099" s="1">
        <v>96434786</v>
      </c>
      <c r="B4099" s="1" t="s">
        <v>14844</v>
      </c>
      <c r="C4099" s="1" t="s">
        <v>14845</v>
      </c>
      <c r="D4099" s="2" t="s">
        <v>14846</v>
      </c>
      <c r="E4099" s="1" t="s">
        <v>13190</v>
      </c>
      <c r="F4099" s="1" t="s">
        <v>14847</v>
      </c>
      <c r="G4099" s="3">
        <v>43959.042800925927</v>
      </c>
      <c r="H4099" s="1" t="b">
        <v>0</v>
      </c>
      <c r="I4099" s="1" t="s">
        <v>22</v>
      </c>
      <c r="K4099" s="2"/>
    </row>
    <row r="4100" spans="1:11" ht="12.5" x14ac:dyDescent="0.25">
      <c r="A4100" s="1">
        <v>119571446</v>
      </c>
      <c r="B4100" s="1" t="s">
        <v>13199</v>
      </c>
      <c r="C4100" s="1" t="s">
        <v>1662</v>
      </c>
      <c r="D4100" s="2" t="s">
        <v>14848</v>
      </c>
      <c r="E4100" s="1" t="s">
        <v>13190</v>
      </c>
      <c r="F4100" s="1" t="s">
        <v>14849</v>
      </c>
      <c r="G4100" s="3">
        <v>43959.042812500003</v>
      </c>
      <c r="H4100" s="1" t="b">
        <v>0</v>
      </c>
      <c r="I4100" s="1" t="s">
        <v>5</v>
      </c>
      <c r="K4100" s="2"/>
    </row>
    <row r="4101" spans="1:11" ht="12.5" x14ac:dyDescent="0.25">
      <c r="A4101" s="1">
        <v>103574336</v>
      </c>
      <c r="B4101" s="1" t="s">
        <v>14850</v>
      </c>
      <c r="C4101" s="1" t="s">
        <v>14851</v>
      </c>
      <c r="D4101" s="2" t="s">
        <v>14852</v>
      </c>
      <c r="E4101" s="1" t="s">
        <v>13190</v>
      </c>
      <c r="F4101" s="1" t="s">
        <v>14853</v>
      </c>
      <c r="G4101" s="3">
        <v>43959.042824074073</v>
      </c>
      <c r="H4101" s="1" t="b">
        <v>1</v>
      </c>
      <c r="K4101" s="2"/>
    </row>
    <row r="4102" spans="1:11" ht="12.5" x14ac:dyDescent="0.25">
      <c r="A4102" s="1">
        <v>4933570</v>
      </c>
      <c r="B4102" s="1" t="s">
        <v>13734</v>
      </c>
      <c r="C4102" s="1" t="s">
        <v>14854</v>
      </c>
      <c r="D4102" s="2" t="s">
        <v>14855</v>
      </c>
      <c r="E4102" s="1" t="s">
        <v>13190</v>
      </c>
      <c r="F4102" s="1" t="s">
        <v>14856</v>
      </c>
      <c r="G4102" s="3">
        <v>43959.042824074073</v>
      </c>
      <c r="H4102" s="1" t="b">
        <v>0</v>
      </c>
      <c r="I4102" s="1" t="s">
        <v>22</v>
      </c>
      <c r="K4102" s="2"/>
    </row>
    <row r="4103" spans="1:11" ht="12.5" x14ac:dyDescent="0.25">
      <c r="A4103" s="1">
        <v>39425864</v>
      </c>
      <c r="B4103" s="1" t="s">
        <v>14857</v>
      </c>
      <c r="C4103" s="1" t="s">
        <v>14857</v>
      </c>
      <c r="D4103" s="2" t="s">
        <v>14858</v>
      </c>
      <c r="E4103" s="1" t="s">
        <v>13190</v>
      </c>
      <c r="F4103" s="1" t="s">
        <v>14859</v>
      </c>
      <c r="G4103" s="3">
        <v>43959.042847222219</v>
      </c>
      <c r="H4103" s="1" t="b">
        <v>1</v>
      </c>
      <c r="K4103" s="2"/>
    </row>
    <row r="4104" spans="1:11" ht="12.5" x14ac:dyDescent="0.25">
      <c r="A4104" s="1">
        <v>105561188</v>
      </c>
      <c r="B4104" s="1" t="s">
        <v>14860</v>
      </c>
      <c r="C4104" s="1" t="s">
        <v>14861</v>
      </c>
      <c r="D4104" s="2" t="s">
        <v>14862</v>
      </c>
      <c r="E4104" s="1" t="s">
        <v>13190</v>
      </c>
      <c r="F4104" s="1" t="s">
        <v>14863</v>
      </c>
      <c r="G4104" s="3">
        <v>43959.042847222219</v>
      </c>
      <c r="H4104" s="1" t="b">
        <v>0</v>
      </c>
      <c r="I4104" s="1" t="s">
        <v>22</v>
      </c>
      <c r="K4104" s="2"/>
    </row>
    <row r="4105" spans="1:11" ht="12.5" x14ac:dyDescent="0.25">
      <c r="A4105" s="1">
        <v>17723789</v>
      </c>
      <c r="B4105" s="1" t="s">
        <v>14864</v>
      </c>
      <c r="C4105" s="1" t="s">
        <v>14865</v>
      </c>
      <c r="D4105" s="2" t="s">
        <v>14866</v>
      </c>
      <c r="E4105" s="1" t="s">
        <v>13190</v>
      </c>
      <c r="F4105" s="1" t="s">
        <v>14867</v>
      </c>
      <c r="G4105" s="3">
        <v>43959.042858796296</v>
      </c>
      <c r="H4105" s="1" t="b">
        <v>0</v>
      </c>
      <c r="I4105" s="1" t="s">
        <v>5</v>
      </c>
      <c r="K4105" s="2"/>
    </row>
    <row r="4106" spans="1:11" ht="12.5" x14ac:dyDescent="0.25">
      <c r="A4106" s="1">
        <v>1223855</v>
      </c>
      <c r="B4106" s="1" t="s">
        <v>14868</v>
      </c>
      <c r="C4106" s="1" t="s">
        <v>14869</v>
      </c>
      <c r="D4106" s="2" t="s">
        <v>14870</v>
      </c>
      <c r="E4106" s="1" t="s">
        <v>13190</v>
      </c>
      <c r="F4106" s="1" t="s">
        <v>14871</v>
      </c>
      <c r="G4106" s="3">
        <v>43959.042870370373</v>
      </c>
      <c r="H4106" s="1" t="b">
        <v>1</v>
      </c>
      <c r="K4106" s="2"/>
    </row>
    <row r="4107" spans="1:11" ht="12.5" x14ac:dyDescent="0.25">
      <c r="A4107" s="1">
        <v>924562</v>
      </c>
      <c r="B4107" s="1" t="s">
        <v>7743</v>
      </c>
      <c r="C4107" s="1" t="s">
        <v>14872</v>
      </c>
      <c r="D4107" s="2" t="s">
        <v>14873</v>
      </c>
      <c r="E4107" s="1" t="s">
        <v>13190</v>
      </c>
      <c r="F4107" s="1" t="s">
        <v>14874</v>
      </c>
      <c r="G4107" s="3">
        <v>43959.042881944442</v>
      </c>
      <c r="H4107" s="1" t="b">
        <v>1</v>
      </c>
      <c r="K4107" s="2"/>
    </row>
    <row r="4108" spans="1:11" ht="12.5" x14ac:dyDescent="0.25">
      <c r="A4108" s="1">
        <v>29234353</v>
      </c>
      <c r="B4108" s="1" t="s">
        <v>14875</v>
      </c>
      <c r="C4108" s="1" t="s">
        <v>14876</v>
      </c>
      <c r="D4108" s="2" t="s">
        <v>14877</v>
      </c>
      <c r="E4108" s="1" t="s">
        <v>13190</v>
      </c>
      <c r="F4108" s="1" t="s">
        <v>14878</v>
      </c>
      <c r="G4108" s="3">
        <v>43959.042893518519</v>
      </c>
      <c r="H4108" s="1" t="b">
        <v>1</v>
      </c>
      <c r="K4108" s="2"/>
    </row>
    <row r="4109" spans="1:11" ht="12.5" x14ac:dyDescent="0.25">
      <c r="A4109" s="1">
        <v>121281189</v>
      </c>
      <c r="B4109" s="1" t="s">
        <v>14879</v>
      </c>
      <c r="C4109" s="1" t="s">
        <v>14880</v>
      </c>
      <c r="D4109" s="2" t="s">
        <v>14881</v>
      </c>
      <c r="E4109" s="1" t="s">
        <v>13190</v>
      </c>
      <c r="F4109" s="1" t="s">
        <v>14882</v>
      </c>
      <c r="G4109" s="3">
        <v>43959.042905092596</v>
      </c>
      <c r="H4109" s="1" t="b">
        <v>0</v>
      </c>
      <c r="I4109" s="1" t="s">
        <v>22</v>
      </c>
      <c r="K4109" s="2"/>
    </row>
    <row r="4110" spans="1:11" ht="12.5" x14ac:dyDescent="0.25">
      <c r="A4110" s="1">
        <v>46156101</v>
      </c>
      <c r="B4110" s="1" t="s">
        <v>14883</v>
      </c>
      <c r="C4110" s="1" t="s">
        <v>14884</v>
      </c>
      <c r="D4110" s="2" t="s">
        <v>14885</v>
      </c>
      <c r="E4110" s="1" t="s">
        <v>13190</v>
      </c>
      <c r="F4110" s="1" t="s">
        <v>14886</v>
      </c>
      <c r="G4110" s="3">
        <v>43959.042905092596</v>
      </c>
      <c r="H4110" s="1" t="b">
        <v>0</v>
      </c>
      <c r="I4110" s="1" t="s">
        <v>22</v>
      </c>
      <c r="K4110" s="2"/>
    </row>
    <row r="4111" spans="1:11" ht="12.5" x14ac:dyDescent="0.25">
      <c r="A4111" s="1">
        <v>2629717</v>
      </c>
      <c r="B4111" s="1" t="s">
        <v>14887</v>
      </c>
      <c r="C4111" s="1" t="s">
        <v>14888</v>
      </c>
      <c r="D4111" s="2" t="s">
        <v>14889</v>
      </c>
      <c r="E4111" s="1" t="s">
        <v>13190</v>
      </c>
      <c r="F4111" s="1" t="s">
        <v>14890</v>
      </c>
      <c r="G4111" s="3">
        <v>43959.042916666665</v>
      </c>
      <c r="H4111" s="1" t="b">
        <v>0</v>
      </c>
      <c r="I4111" s="1" t="s">
        <v>5</v>
      </c>
      <c r="K4111" s="2"/>
    </row>
    <row r="4112" spans="1:11" ht="12.5" x14ac:dyDescent="0.25">
      <c r="A4112" s="1">
        <v>170785395</v>
      </c>
      <c r="B4112" s="1" t="s">
        <v>462</v>
      </c>
      <c r="C4112" s="1" t="s">
        <v>14891</v>
      </c>
      <c r="D4112" s="2" t="s">
        <v>14892</v>
      </c>
      <c r="E4112" s="1" t="s">
        <v>13190</v>
      </c>
      <c r="F4112" s="1" t="s">
        <v>14893</v>
      </c>
      <c r="G4112" s="3">
        <v>43959.042928240742</v>
      </c>
      <c r="H4112" s="1" t="b">
        <v>1</v>
      </c>
      <c r="K4112" s="2"/>
    </row>
    <row r="4113" spans="1:11" ht="12.5" x14ac:dyDescent="0.25">
      <c r="A4113" s="1">
        <v>12054454</v>
      </c>
      <c r="B4113" s="1" t="s">
        <v>14894</v>
      </c>
      <c r="C4113" s="1" t="s">
        <v>14895</v>
      </c>
      <c r="D4113" s="2" t="s">
        <v>14896</v>
      </c>
      <c r="E4113" s="1" t="s">
        <v>13190</v>
      </c>
      <c r="F4113" s="1" t="s">
        <v>14897</v>
      </c>
      <c r="G4113" s="3">
        <v>43959.042928240742</v>
      </c>
      <c r="H4113" s="1" t="b">
        <v>0</v>
      </c>
      <c r="I4113" s="1" t="s">
        <v>22</v>
      </c>
      <c r="K4113" s="2"/>
    </row>
    <row r="4114" spans="1:11" ht="12.5" x14ac:dyDescent="0.25">
      <c r="A4114" s="1">
        <v>45225094</v>
      </c>
      <c r="B4114" s="1" t="s">
        <v>14898</v>
      </c>
      <c r="C4114" s="1" t="s">
        <v>13479</v>
      </c>
      <c r="D4114" s="2" t="s">
        <v>14899</v>
      </c>
      <c r="E4114" s="1" t="s">
        <v>13190</v>
      </c>
      <c r="F4114" s="1" t="s">
        <v>14900</v>
      </c>
      <c r="G4114" s="3">
        <v>43959.042928240742</v>
      </c>
      <c r="H4114" s="1" t="b">
        <v>0</v>
      </c>
      <c r="I4114" s="1" t="s">
        <v>22</v>
      </c>
      <c r="K4114" s="2"/>
    </row>
    <row r="4115" spans="1:11" ht="12.5" x14ac:dyDescent="0.25">
      <c r="A4115" s="1">
        <v>22008449</v>
      </c>
      <c r="B4115" s="1" t="s">
        <v>14901</v>
      </c>
      <c r="C4115" s="1" t="s">
        <v>14902</v>
      </c>
      <c r="D4115" s="2" t="s">
        <v>14903</v>
      </c>
      <c r="E4115" s="1" t="s">
        <v>13190</v>
      </c>
      <c r="F4115" s="1" t="s">
        <v>14904</v>
      </c>
      <c r="G4115" s="3">
        <v>43959.042939814812</v>
      </c>
      <c r="H4115" s="1" t="b">
        <v>1</v>
      </c>
      <c r="K4115" s="2"/>
    </row>
    <row r="4116" spans="1:11" ht="12.5" x14ac:dyDescent="0.25">
      <c r="A4116" s="1">
        <v>55986591</v>
      </c>
      <c r="B4116" s="1" t="s">
        <v>14905</v>
      </c>
      <c r="C4116" s="1" t="s">
        <v>14906</v>
      </c>
      <c r="D4116" s="2" t="s">
        <v>14907</v>
      </c>
      <c r="E4116" s="1" t="s">
        <v>13190</v>
      </c>
      <c r="F4116" s="1" t="s">
        <v>14908</v>
      </c>
      <c r="G4116" s="3">
        <v>43959.042939814812</v>
      </c>
      <c r="H4116" s="1" t="b">
        <v>0</v>
      </c>
      <c r="I4116" s="1" t="s">
        <v>22</v>
      </c>
      <c r="K4116" s="2"/>
    </row>
    <row r="4117" spans="1:11" ht="12.5" x14ac:dyDescent="0.25">
      <c r="A4117" s="1">
        <v>65263589</v>
      </c>
      <c r="B4117" s="1" t="s">
        <v>14909</v>
      </c>
      <c r="C4117" s="2" t="s">
        <v>14910</v>
      </c>
      <c r="D4117" s="2" t="s">
        <v>14911</v>
      </c>
      <c r="E4117" s="1" t="s">
        <v>13190</v>
      </c>
      <c r="F4117" s="1" t="s">
        <v>14912</v>
      </c>
      <c r="G4117" s="3">
        <v>43959.042951388888</v>
      </c>
      <c r="H4117" s="1" t="b">
        <v>1</v>
      </c>
      <c r="K4117" s="2"/>
    </row>
    <row r="4118" spans="1:11" ht="12.5" x14ac:dyDescent="0.25">
      <c r="A4118" s="1">
        <v>23337905</v>
      </c>
      <c r="B4118" s="1" t="s">
        <v>13199</v>
      </c>
      <c r="C4118" s="1" t="s">
        <v>14913</v>
      </c>
      <c r="D4118" s="2" t="s">
        <v>14914</v>
      </c>
      <c r="E4118" s="1" t="s">
        <v>13190</v>
      </c>
      <c r="F4118" s="1" t="s">
        <v>14915</v>
      </c>
      <c r="G4118" s="3">
        <v>43959.042962962965</v>
      </c>
      <c r="H4118" s="1" t="b">
        <v>0</v>
      </c>
      <c r="I4118" s="1" t="s">
        <v>22</v>
      </c>
      <c r="K4118" s="2"/>
    </row>
    <row r="4119" spans="1:11" ht="12.5" x14ac:dyDescent="0.25">
      <c r="A4119" s="1">
        <v>137104789</v>
      </c>
      <c r="B4119" s="1" t="s">
        <v>14916</v>
      </c>
      <c r="C4119" s="1" t="s">
        <v>14917</v>
      </c>
      <c r="D4119" s="2" t="s">
        <v>14918</v>
      </c>
      <c r="E4119" s="1" t="s">
        <v>13190</v>
      </c>
      <c r="F4119" s="1" t="s">
        <v>14919</v>
      </c>
      <c r="G4119" s="3">
        <v>43959.042974537035</v>
      </c>
      <c r="H4119" s="1" t="b">
        <v>1</v>
      </c>
      <c r="K4119" s="2"/>
    </row>
    <row r="4120" spans="1:11" ht="12.5" x14ac:dyDescent="0.25">
      <c r="A4120" s="1">
        <v>4311644</v>
      </c>
      <c r="B4120" s="1" t="s">
        <v>14920</v>
      </c>
      <c r="C4120" s="1" t="s">
        <v>14920</v>
      </c>
      <c r="D4120" s="2" t="s">
        <v>14921</v>
      </c>
      <c r="E4120" s="1" t="s">
        <v>13190</v>
      </c>
      <c r="F4120" s="1" t="s">
        <v>14922</v>
      </c>
      <c r="G4120" s="3">
        <v>43959.042986111112</v>
      </c>
      <c r="H4120" s="1" t="b">
        <v>0</v>
      </c>
      <c r="I4120" s="1" t="s">
        <v>22</v>
      </c>
      <c r="K4120" s="2"/>
    </row>
    <row r="4121" spans="1:11" ht="12.5" x14ac:dyDescent="0.25">
      <c r="A4121" s="1">
        <v>112103032</v>
      </c>
      <c r="B4121" s="1" t="s">
        <v>14923</v>
      </c>
      <c r="C4121" s="1" t="s">
        <v>14924</v>
      </c>
      <c r="D4121" s="2" t="s">
        <v>14925</v>
      </c>
      <c r="E4121" s="1" t="s">
        <v>13190</v>
      </c>
      <c r="F4121" s="1" t="s">
        <v>14926</v>
      </c>
      <c r="G4121" s="3">
        <v>43959.042986111112</v>
      </c>
      <c r="H4121" s="1" t="b">
        <v>0</v>
      </c>
      <c r="I4121" s="1" t="s">
        <v>22</v>
      </c>
      <c r="K4121" s="2"/>
    </row>
    <row r="4122" spans="1:11" ht="12.5" x14ac:dyDescent="0.25">
      <c r="A4122" s="1">
        <v>72533019</v>
      </c>
      <c r="B4122" s="1" t="s">
        <v>13255</v>
      </c>
      <c r="C4122" s="1" t="s">
        <v>14927</v>
      </c>
      <c r="D4122" s="2" t="s">
        <v>14928</v>
      </c>
      <c r="E4122" s="1" t="s">
        <v>13190</v>
      </c>
      <c r="F4122" s="1" t="s">
        <v>14929</v>
      </c>
      <c r="G4122" s="3">
        <v>43959.042986111112</v>
      </c>
      <c r="H4122" s="1" t="b">
        <v>0</v>
      </c>
      <c r="I4122" s="1" t="s">
        <v>22</v>
      </c>
      <c r="K4122" s="2"/>
    </row>
    <row r="4123" spans="1:11" ht="12.5" x14ac:dyDescent="0.25">
      <c r="A4123" s="1">
        <v>51068314</v>
      </c>
      <c r="B4123" s="1" t="s">
        <v>14930</v>
      </c>
      <c r="C4123" s="2" t="s">
        <v>14931</v>
      </c>
      <c r="D4123" s="2" t="s">
        <v>14932</v>
      </c>
      <c r="E4123" s="1" t="s">
        <v>13190</v>
      </c>
      <c r="F4123" s="1" t="s">
        <v>14933</v>
      </c>
      <c r="G4123" s="3">
        <v>43959.042997685188</v>
      </c>
      <c r="H4123" s="1" t="b">
        <v>0</v>
      </c>
      <c r="I4123" s="1" t="s">
        <v>22</v>
      </c>
      <c r="K4123" s="2"/>
    </row>
    <row r="4124" spans="1:11" ht="12.5" x14ac:dyDescent="0.25">
      <c r="A4124" s="1">
        <v>86418275</v>
      </c>
      <c r="B4124" s="1" t="s">
        <v>13546</v>
      </c>
      <c r="C4124" s="1" t="s">
        <v>14934</v>
      </c>
      <c r="D4124" s="2" t="s">
        <v>14935</v>
      </c>
      <c r="E4124" s="1" t="s">
        <v>13190</v>
      </c>
      <c r="F4124" s="1" t="s">
        <v>14936</v>
      </c>
      <c r="G4124" s="3">
        <v>43959.042997685188</v>
      </c>
      <c r="H4124" s="1" t="b">
        <v>0</v>
      </c>
      <c r="I4124" s="1" t="s">
        <v>22</v>
      </c>
      <c r="K4124" s="2"/>
    </row>
    <row r="4125" spans="1:11" ht="12.5" x14ac:dyDescent="0.25">
      <c r="A4125" s="1">
        <v>18642969</v>
      </c>
      <c r="B4125" s="1" t="s">
        <v>14937</v>
      </c>
      <c r="C4125" s="1" t="s">
        <v>14937</v>
      </c>
      <c r="D4125" s="2" t="s">
        <v>14938</v>
      </c>
      <c r="E4125" s="1" t="s">
        <v>13190</v>
      </c>
      <c r="F4125" s="1" t="s">
        <v>14939</v>
      </c>
      <c r="G4125" s="3">
        <v>43959.043009259258</v>
      </c>
      <c r="H4125" s="1" t="b">
        <v>1</v>
      </c>
      <c r="K4125" s="2"/>
    </row>
    <row r="4126" spans="1:11" ht="12.5" x14ac:dyDescent="0.25">
      <c r="A4126" s="1">
        <v>122229247</v>
      </c>
      <c r="B4126" s="1" t="s">
        <v>13444</v>
      </c>
      <c r="C4126" s="1" t="s">
        <v>14940</v>
      </c>
      <c r="D4126" s="2" t="s">
        <v>14941</v>
      </c>
      <c r="E4126" s="1" t="s">
        <v>13190</v>
      </c>
      <c r="F4126" s="1" t="s">
        <v>14942</v>
      </c>
      <c r="G4126" s="3">
        <v>43959.043020833335</v>
      </c>
      <c r="H4126" s="1" t="b">
        <v>1</v>
      </c>
      <c r="K4126" s="2"/>
    </row>
    <row r="4127" spans="1:11" ht="12.5" x14ac:dyDescent="0.25">
      <c r="A4127" s="1">
        <v>2650621</v>
      </c>
      <c r="B4127" s="1" t="s">
        <v>13259</v>
      </c>
      <c r="C4127" s="1" t="s">
        <v>14943</v>
      </c>
      <c r="D4127" s="2" t="s">
        <v>14944</v>
      </c>
      <c r="E4127" s="1" t="s">
        <v>13190</v>
      </c>
      <c r="F4127" s="1" t="s">
        <v>14945</v>
      </c>
      <c r="G4127" s="3">
        <v>43959.043032407404</v>
      </c>
      <c r="H4127" s="1" t="b">
        <v>0</v>
      </c>
      <c r="I4127" s="1" t="s">
        <v>22</v>
      </c>
      <c r="K4127" s="2"/>
    </row>
    <row r="4128" spans="1:11" ht="12.5" x14ac:dyDescent="0.25">
      <c r="A4128" s="1">
        <v>1396895</v>
      </c>
      <c r="B4128" s="1" t="s">
        <v>14946</v>
      </c>
      <c r="C4128" s="1" t="s">
        <v>14947</v>
      </c>
      <c r="D4128" s="2" t="s">
        <v>14948</v>
      </c>
      <c r="E4128" s="1" t="s">
        <v>13190</v>
      </c>
      <c r="F4128" s="1" t="s">
        <v>14949</v>
      </c>
      <c r="G4128" s="3">
        <v>43959.043043981481</v>
      </c>
      <c r="H4128" s="1" t="b">
        <v>1</v>
      </c>
      <c r="K4128" s="2"/>
    </row>
    <row r="4129" spans="1:11" ht="12.5" x14ac:dyDescent="0.25">
      <c r="A4129" s="1">
        <v>3577045</v>
      </c>
      <c r="B4129" s="1" t="s">
        <v>14950</v>
      </c>
      <c r="C4129" s="1" t="s">
        <v>14951</v>
      </c>
      <c r="D4129" s="2" t="s">
        <v>14952</v>
      </c>
      <c r="E4129" s="1" t="s">
        <v>13190</v>
      </c>
      <c r="F4129" s="1" t="s">
        <v>14953</v>
      </c>
      <c r="G4129" s="3">
        <v>43959.043055555558</v>
      </c>
      <c r="H4129" s="1" t="b">
        <v>1</v>
      </c>
      <c r="K4129" s="2"/>
    </row>
    <row r="4130" spans="1:11" ht="12.5" x14ac:dyDescent="0.25">
      <c r="A4130" s="1">
        <v>11438660</v>
      </c>
      <c r="B4130" s="1" t="s">
        <v>14954</v>
      </c>
      <c r="C4130" s="1" t="s">
        <v>14955</v>
      </c>
      <c r="D4130" s="2" t="s">
        <v>14956</v>
      </c>
      <c r="E4130" s="1" t="s">
        <v>13190</v>
      </c>
      <c r="F4130" s="1" t="s">
        <v>14957</v>
      </c>
      <c r="G4130" s="3">
        <v>43959.043055555558</v>
      </c>
      <c r="H4130" s="1" t="b">
        <v>0</v>
      </c>
      <c r="I4130" s="1" t="s">
        <v>22</v>
      </c>
      <c r="K4130" s="2"/>
    </row>
    <row r="4131" spans="1:11" ht="12.5" x14ac:dyDescent="0.25">
      <c r="A4131" s="1">
        <v>20328840</v>
      </c>
      <c r="B4131" s="1" t="s">
        <v>14958</v>
      </c>
      <c r="C4131" s="1" t="s">
        <v>14959</v>
      </c>
      <c r="D4131" s="2" t="s">
        <v>14960</v>
      </c>
      <c r="E4131" s="1" t="s">
        <v>13190</v>
      </c>
      <c r="F4131" s="1" t="s">
        <v>14961</v>
      </c>
      <c r="G4131" s="3">
        <v>43959.043055555558</v>
      </c>
      <c r="H4131" s="1" t="b">
        <v>0</v>
      </c>
      <c r="I4131" s="1" t="s">
        <v>22</v>
      </c>
      <c r="K4131" s="2"/>
    </row>
    <row r="4132" spans="1:11" ht="12.5" x14ac:dyDescent="0.25">
      <c r="A4132" s="1">
        <v>17723699</v>
      </c>
      <c r="B4132" s="1" t="s">
        <v>13352</v>
      </c>
      <c r="C4132" s="1" t="s">
        <v>14962</v>
      </c>
      <c r="D4132" s="2" t="s">
        <v>14963</v>
      </c>
      <c r="E4132" s="1" t="s">
        <v>13190</v>
      </c>
      <c r="F4132" s="1" t="s">
        <v>14964</v>
      </c>
      <c r="G4132" s="3">
        <v>43959.043067129627</v>
      </c>
      <c r="H4132" s="1" t="b">
        <v>0</v>
      </c>
      <c r="I4132" s="1" t="s">
        <v>5</v>
      </c>
      <c r="K4132" s="2"/>
    </row>
    <row r="4133" spans="1:11" ht="12.5" x14ac:dyDescent="0.25">
      <c r="A4133" s="1">
        <v>137433882</v>
      </c>
      <c r="B4133" s="1" t="s">
        <v>13255</v>
      </c>
      <c r="C4133" s="1" t="s">
        <v>14965</v>
      </c>
      <c r="D4133" s="2" t="s">
        <v>14966</v>
      </c>
      <c r="E4133" s="1" t="s">
        <v>13190</v>
      </c>
      <c r="F4133" s="1" t="s">
        <v>14967</v>
      </c>
      <c r="G4133" s="3">
        <v>43959.043078703704</v>
      </c>
      <c r="H4133" s="1" t="b">
        <v>0</v>
      </c>
      <c r="I4133" s="1" t="s">
        <v>5</v>
      </c>
      <c r="K4133" s="2"/>
    </row>
    <row r="4134" spans="1:11" ht="12.5" x14ac:dyDescent="0.25">
      <c r="A4134" s="1">
        <v>66815348</v>
      </c>
      <c r="B4134" s="1" t="s">
        <v>14968</v>
      </c>
      <c r="C4134" s="1" t="s">
        <v>14969</v>
      </c>
      <c r="D4134" s="2" t="s">
        <v>14970</v>
      </c>
      <c r="E4134" s="1" t="s">
        <v>13190</v>
      </c>
      <c r="F4134" s="1" t="s">
        <v>14971</v>
      </c>
      <c r="G4134" s="3">
        <v>43959.043078703704</v>
      </c>
      <c r="H4134" s="1" t="b">
        <v>0</v>
      </c>
      <c r="I4134" s="1" t="s">
        <v>22</v>
      </c>
      <c r="K4134" s="2"/>
    </row>
    <row r="4135" spans="1:11" ht="12.5" x14ac:dyDescent="0.25">
      <c r="A4135" s="1">
        <v>65284422</v>
      </c>
      <c r="B4135" s="1" t="s">
        <v>14788</v>
      </c>
      <c r="C4135" s="1" t="s">
        <v>14972</v>
      </c>
      <c r="D4135" s="2" t="s">
        <v>14973</v>
      </c>
      <c r="E4135" s="1" t="s">
        <v>13190</v>
      </c>
      <c r="F4135" s="1" t="s">
        <v>14974</v>
      </c>
      <c r="G4135" s="3">
        <v>43959.043090277781</v>
      </c>
      <c r="H4135" s="1" t="b">
        <v>0</v>
      </c>
      <c r="I4135" s="1" t="s">
        <v>22</v>
      </c>
      <c r="K4135" s="2"/>
    </row>
    <row r="4136" spans="1:11" ht="12.5" x14ac:dyDescent="0.25">
      <c r="A4136" s="1">
        <v>63846336</v>
      </c>
      <c r="B4136" s="1" t="s">
        <v>13546</v>
      </c>
      <c r="C4136" s="1" t="s">
        <v>14975</v>
      </c>
      <c r="D4136" s="2" t="s">
        <v>14976</v>
      </c>
      <c r="E4136" s="1" t="s">
        <v>13190</v>
      </c>
      <c r="F4136" s="1" t="s">
        <v>14977</v>
      </c>
      <c r="G4136" s="3">
        <v>43959.043090277781</v>
      </c>
      <c r="H4136" s="1" t="b">
        <v>0</v>
      </c>
      <c r="I4136" s="1" t="s">
        <v>22</v>
      </c>
      <c r="K4136" s="2"/>
    </row>
    <row r="4137" spans="1:11" ht="12.5" x14ac:dyDescent="0.25">
      <c r="A4137" s="1">
        <v>8605054</v>
      </c>
      <c r="B4137" s="1" t="s">
        <v>14978</v>
      </c>
      <c r="C4137" s="1" t="s">
        <v>14978</v>
      </c>
      <c r="D4137" s="2" t="s">
        <v>14979</v>
      </c>
      <c r="E4137" s="1" t="s">
        <v>13190</v>
      </c>
      <c r="F4137" s="1" t="s">
        <v>14980</v>
      </c>
      <c r="G4137" s="3">
        <v>43959.043090277781</v>
      </c>
      <c r="H4137" s="1" t="b">
        <v>0</v>
      </c>
      <c r="I4137" s="1" t="s">
        <v>22</v>
      </c>
      <c r="K4137" s="2"/>
    </row>
    <row r="4138" spans="1:11" ht="12.5" x14ac:dyDescent="0.25">
      <c r="A4138" s="1">
        <v>6181245</v>
      </c>
      <c r="B4138" s="1" t="s">
        <v>14981</v>
      </c>
      <c r="C4138" s="1" t="s">
        <v>14982</v>
      </c>
      <c r="D4138" s="2" t="s">
        <v>14983</v>
      </c>
      <c r="E4138" s="1" t="s">
        <v>13190</v>
      </c>
      <c r="F4138" s="1" t="s">
        <v>14984</v>
      </c>
      <c r="G4138" s="3">
        <v>43959.04310185185</v>
      </c>
      <c r="H4138" s="1" t="b">
        <v>1</v>
      </c>
      <c r="K4138" s="2"/>
    </row>
    <row r="4139" spans="1:11" ht="12.5" x14ac:dyDescent="0.25">
      <c r="A4139" s="1">
        <v>25112594</v>
      </c>
      <c r="B4139" s="1" t="s">
        <v>14985</v>
      </c>
      <c r="C4139" s="1" t="s">
        <v>14986</v>
      </c>
      <c r="D4139" s="2" t="s">
        <v>14987</v>
      </c>
      <c r="E4139" s="1" t="s">
        <v>13190</v>
      </c>
      <c r="F4139" s="1" t="s">
        <v>14988</v>
      </c>
      <c r="G4139" s="3">
        <v>43959.043113425927</v>
      </c>
      <c r="H4139" s="1" t="b">
        <v>1</v>
      </c>
      <c r="K4139" s="2"/>
    </row>
    <row r="4140" spans="1:11" ht="12.5" x14ac:dyDescent="0.25">
      <c r="A4140" s="1">
        <v>2629424</v>
      </c>
      <c r="B4140" s="1" t="s">
        <v>14887</v>
      </c>
      <c r="C4140" s="1" t="s">
        <v>14989</v>
      </c>
      <c r="D4140" s="2" t="s">
        <v>14990</v>
      </c>
      <c r="E4140" s="1" t="s">
        <v>13190</v>
      </c>
      <c r="F4140" s="1" t="s">
        <v>14991</v>
      </c>
      <c r="G4140" s="3">
        <v>43959.043113425927</v>
      </c>
      <c r="H4140" s="1" t="b">
        <v>0</v>
      </c>
      <c r="I4140" s="1" t="s">
        <v>5</v>
      </c>
      <c r="K4140" s="2"/>
    </row>
    <row r="4141" spans="1:11" ht="12.5" x14ac:dyDescent="0.25">
      <c r="A4141" s="1">
        <v>33262692</v>
      </c>
      <c r="B4141" s="1" t="s">
        <v>14992</v>
      </c>
      <c r="C4141" s="1" t="s">
        <v>14993</v>
      </c>
      <c r="D4141" s="2" t="s">
        <v>14994</v>
      </c>
      <c r="E4141" s="1" t="s">
        <v>13190</v>
      </c>
      <c r="F4141" s="1" t="s">
        <v>14995</v>
      </c>
      <c r="G4141" s="3">
        <v>43959.043124999997</v>
      </c>
      <c r="H4141" s="1" t="b">
        <v>1</v>
      </c>
      <c r="K4141" s="2"/>
    </row>
    <row r="4142" spans="1:11" ht="12.5" x14ac:dyDescent="0.25">
      <c r="A4142" s="1">
        <v>56403253</v>
      </c>
      <c r="B4142" s="1" t="s">
        <v>14996</v>
      </c>
      <c r="C4142" s="1" t="s">
        <v>14997</v>
      </c>
      <c r="D4142" s="2" t="s">
        <v>14998</v>
      </c>
      <c r="E4142" s="1" t="s">
        <v>13190</v>
      </c>
      <c r="F4142" s="1" t="s">
        <v>14999</v>
      </c>
      <c r="G4142" s="3">
        <v>43959.043136574073</v>
      </c>
      <c r="H4142" s="1" t="b">
        <v>0</v>
      </c>
      <c r="I4142" s="1" t="s">
        <v>22</v>
      </c>
      <c r="K4142" s="2"/>
    </row>
    <row r="4143" spans="1:11" ht="12.5" x14ac:dyDescent="0.25">
      <c r="A4143" s="1">
        <v>121145608</v>
      </c>
      <c r="B4143" s="1" t="s">
        <v>15000</v>
      </c>
      <c r="C4143" s="1" t="s">
        <v>15001</v>
      </c>
      <c r="D4143" s="2" t="s">
        <v>15002</v>
      </c>
      <c r="E4143" s="1" t="s">
        <v>13190</v>
      </c>
      <c r="F4143" s="1" t="s">
        <v>15003</v>
      </c>
      <c r="G4143" s="3">
        <v>43959.043136574073</v>
      </c>
      <c r="H4143" s="1" t="b">
        <v>0</v>
      </c>
      <c r="I4143" s="1" t="s">
        <v>22</v>
      </c>
      <c r="K4143" s="2"/>
    </row>
    <row r="4144" spans="1:11" ht="12.5" x14ac:dyDescent="0.25">
      <c r="A4144" s="1">
        <v>54096321</v>
      </c>
      <c r="B4144" s="1" t="s">
        <v>15004</v>
      </c>
      <c r="C4144" s="1" t="s">
        <v>15005</v>
      </c>
      <c r="D4144" s="2" t="s">
        <v>15006</v>
      </c>
      <c r="E4144" s="1" t="s">
        <v>13190</v>
      </c>
      <c r="F4144" s="1" t="s">
        <v>15007</v>
      </c>
      <c r="G4144" s="3">
        <v>43959.043136574073</v>
      </c>
      <c r="H4144" s="1" t="b">
        <v>0</v>
      </c>
      <c r="I4144" s="1" t="s">
        <v>22</v>
      </c>
      <c r="K4144" s="2"/>
    </row>
    <row r="4145" spans="1:11" ht="12.5" x14ac:dyDescent="0.25">
      <c r="A4145" s="1">
        <v>39985381</v>
      </c>
      <c r="B4145" s="1" t="s">
        <v>13199</v>
      </c>
      <c r="C4145" s="1" t="s">
        <v>15008</v>
      </c>
      <c r="D4145" s="2" t="s">
        <v>15009</v>
      </c>
      <c r="E4145" s="1" t="s">
        <v>13190</v>
      </c>
      <c r="F4145" s="1" t="s">
        <v>15010</v>
      </c>
      <c r="G4145" s="3">
        <v>43959.04314814815</v>
      </c>
      <c r="H4145" s="1" t="b">
        <v>0</v>
      </c>
      <c r="I4145" s="1" t="s">
        <v>22</v>
      </c>
      <c r="K4145" s="2"/>
    </row>
    <row r="4146" spans="1:11" ht="12.5" x14ac:dyDescent="0.25">
      <c r="A4146" s="1">
        <v>21177358</v>
      </c>
      <c r="B4146" s="1" t="s">
        <v>14351</v>
      </c>
      <c r="C4146" s="1" t="s">
        <v>15011</v>
      </c>
      <c r="D4146" s="2" t="s">
        <v>15012</v>
      </c>
      <c r="E4146" s="1" t="s">
        <v>13190</v>
      </c>
      <c r="F4146" s="1" t="s">
        <v>15013</v>
      </c>
      <c r="G4146" s="3">
        <v>43959.04314814815</v>
      </c>
      <c r="H4146" s="1" t="b">
        <v>0</v>
      </c>
      <c r="I4146" s="1" t="s">
        <v>22</v>
      </c>
      <c r="K4146" s="2"/>
    </row>
    <row r="4147" spans="1:11" ht="12.5" x14ac:dyDescent="0.25">
      <c r="A4147" s="1">
        <v>81788261</v>
      </c>
      <c r="B4147" s="1" t="s">
        <v>15014</v>
      </c>
      <c r="C4147" s="1" t="s">
        <v>15015</v>
      </c>
      <c r="D4147" s="2" t="s">
        <v>15016</v>
      </c>
      <c r="E4147" s="1" t="s">
        <v>13190</v>
      </c>
      <c r="F4147" s="1" t="s">
        <v>15017</v>
      </c>
      <c r="G4147" s="3">
        <v>43959.04315972222</v>
      </c>
      <c r="H4147" s="1" t="b">
        <v>0</v>
      </c>
      <c r="I4147" s="1" t="s">
        <v>22</v>
      </c>
      <c r="K4147" s="2"/>
    </row>
    <row r="4148" spans="1:11" ht="12.5" x14ac:dyDescent="0.25">
      <c r="A4148" s="1">
        <v>2899001</v>
      </c>
      <c r="B4148" s="1" t="s">
        <v>7028</v>
      </c>
      <c r="C4148" s="1" t="s">
        <v>15018</v>
      </c>
      <c r="D4148" s="2" t="s">
        <v>15019</v>
      </c>
      <c r="E4148" s="1" t="s">
        <v>13190</v>
      </c>
      <c r="F4148" s="1" t="s">
        <v>15020</v>
      </c>
      <c r="G4148" s="3">
        <v>43959.04315972222</v>
      </c>
      <c r="H4148" s="1" t="b">
        <v>0</v>
      </c>
      <c r="I4148" s="1" t="s">
        <v>5</v>
      </c>
      <c r="K4148" s="2"/>
    </row>
    <row r="4149" spans="1:11" ht="12.5" x14ac:dyDescent="0.25">
      <c r="A4149" s="1">
        <v>46660317</v>
      </c>
      <c r="B4149" s="1" t="s">
        <v>13931</v>
      </c>
      <c r="C4149" s="1" t="s">
        <v>15021</v>
      </c>
      <c r="D4149" s="2" t="s">
        <v>15022</v>
      </c>
      <c r="E4149" s="1" t="s">
        <v>13190</v>
      </c>
      <c r="F4149" s="1" t="s">
        <v>15023</v>
      </c>
      <c r="G4149" s="3">
        <v>43959.043171296296</v>
      </c>
      <c r="H4149" s="1" t="b">
        <v>0</v>
      </c>
      <c r="I4149" s="1" t="s">
        <v>22</v>
      </c>
      <c r="K4149" s="2"/>
    </row>
    <row r="4150" spans="1:11" ht="12.5" x14ac:dyDescent="0.25">
      <c r="A4150" s="1">
        <v>159973917</v>
      </c>
      <c r="B4150" s="1" t="s">
        <v>15024</v>
      </c>
      <c r="C4150" s="1" t="s">
        <v>15025</v>
      </c>
      <c r="D4150" s="2" t="s">
        <v>15026</v>
      </c>
      <c r="E4150" s="1" t="s">
        <v>13190</v>
      </c>
      <c r="F4150" s="1" t="s">
        <v>15027</v>
      </c>
      <c r="G4150" s="3">
        <v>43959.043171296296</v>
      </c>
      <c r="H4150" s="1" t="b">
        <v>1</v>
      </c>
      <c r="K4150" s="2"/>
    </row>
    <row r="4151" spans="1:11" ht="12.5" x14ac:dyDescent="0.25">
      <c r="A4151" s="1">
        <v>85343042</v>
      </c>
      <c r="B4151" s="1" t="s">
        <v>15028</v>
      </c>
      <c r="C4151" s="1" t="s">
        <v>15029</v>
      </c>
      <c r="D4151" s="2" t="s">
        <v>15030</v>
      </c>
      <c r="E4151" s="1" t="s">
        <v>13190</v>
      </c>
      <c r="F4151" s="1" t="s">
        <v>15031</v>
      </c>
      <c r="G4151" s="3">
        <v>43959.043182870373</v>
      </c>
      <c r="H4151" s="1" t="b">
        <v>0</v>
      </c>
      <c r="I4151" s="1" t="s">
        <v>22</v>
      </c>
      <c r="K4151" s="2"/>
    </row>
    <row r="4152" spans="1:11" ht="12.5" x14ac:dyDescent="0.25">
      <c r="A4152" s="1">
        <v>40654967</v>
      </c>
      <c r="B4152" s="1" t="s">
        <v>15032</v>
      </c>
      <c r="C4152" s="1" t="s">
        <v>15033</v>
      </c>
      <c r="D4152" s="2" t="s">
        <v>15034</v>
      </c>
      <c r="E4152" s="1" t="s">
        <v>13190</v>
      </c>
      <c r="F4152" s="1" t="s">
        <v>15035</v>
      </c>
      <c r="G4152" s="3">
        <v>43959.043182870373</v>
      </c>
      <c r="H4152" s="1" t="b">
        <v>0</v>
      </c>
      <c r="I4152" s="1" t="s">
        <v>22</v>
      </c>
      <c r="K4152" s="2"/>
    </row>
    <row r="4153" spans="1:11" ht="12.5" x14ac:dyDescent="0.25">
      <c r="A4153" s="1">
        <v>61725497</v>
      </c>
      <c r="B4153" s="1" t="s">
        <v>15036</v>
      </c>
      <c r="C4153" s="1" t="s">
        <v>15037</v>
      </c>
      <c r="D4153" s="2" t="s">
        <v>15038</v>
      </c>
      <c r="E4153" s="1" t="s">
        <v>13190</v>
      </c>
      <c r="F4153" s="1" t="s">
        <v>15039</v>
      </c>
      <c r="G4153" s="3">
        <v>43959.043182870373</v>
      </c>
      <c r="H4153" s="1" t="b">
        <v>0</v>
      </c>
      <c r="I4153" s="1" t="s">
        <v>22</v>
      </c>
      <c r="K4153" s="2"/>
    </row>
    <row r="4154" spans="1:11" ht="12.5" x14ac:dyDescent="0.25">
      <c r="A4154" s="1">
        <v>23050594</v>
      </c>
      <c r="B4154" s="1" t="s">
        <v>15040</v>
      </c>
      <c r="C4154" s="1" t="s">
        <v>15041</v>
      </c>
      <c r="D4154" s="2" t="s">
        <v>15042</v>
      </c>
      <c r="E4154" s="1" t="s">
        <v>13190</v>
      </c>
      <c r="F4154" s="1" t="s">
        <v>15043</v>
      </c>
      <c r="G4154" s="3">
        <v>43959.043194444443</v>
      </c>
      <c r="H4154" s="1" t="b">
        <v>0</v>
      </c>
      <c r="I4154" s="1" t="s">
        <v>22</v>
      </c>
      <c r="K4154" s="2"/>
    </row>
    <row r="4155" spans="1:11" ht="12.5" x14ac:dyDescent="0.25">
      <c r="A4155" s="1">
        <v>15013782</v>
      </c>
      <c r="B4155" s="1" t="s">
        <v>14673</v>
      </c>
      <c r="C4155" s="1" t="s">
        <v>15044</v>
      </c>
      <c r="D4155" s="2" t="s">
        <v>15045</v>
      </c>
      <c r="E4155" s="1" t="s">
        <v>13190</v>
      </c>
      <c r="F4155" s="1" t="s">
        <v>15046</v>
      </c>
      <c r="G4155" s="3">
        <v>43959.043194444443</v>
      </c>
      <c r="H4155" s="1" t="b">
        <v>0</v>
      </c>
      <c r="I4155" s="1" t="s">
        <v>22</v>
      </c>
      <c r="K4155" s="2"/>
    </row>
    <row r="4156" spans="1:11" ht="12.5" x14ac:dyDescent="0.25">
      <c r="A4156" s="1">
        <v>60761246</v>
      </c>
      <c r="B4156" s="1" t="s">
        <v>15047</v>
      </c>
      <c r="C4156" s="1" t="s">
        <v>15048</v>
      </c>
      <c r="D4156" s="2" t="s">
        <v>15049</v>
      </c>
      <c r="E4156" s="1" t="s">
        <v>13190</v>
      </c>
      <c r="F4156" s="1" t="s">
        <v>15050</v>
      </c>
      <c r="G4156" s="3">
        <v>43959.043206018519</v>
      </c>
      <c r="H4156" s="1" t="b">
        <v>0</v>
      </c>
      <c r="I4156" s="1" t="s">
        <v>22</v>
      </c>
      <c r="K4156" s="2"/>
    </row>
    <row r="4157" spans="1:11" ht="12.5" x14ac:dyDescent="0.25">
      <c r="A4157" s="1">
        <v>11561833</v>
      </c>
      <c r="B4157" s="1" t="s">
        <v>15051</v>
      </c>
      <c r="C4157" s="1" t="s">
        <v>15052</v>
      </c>
      <c r="D4157" s="2" t="s">
        <v>15053</v>
      </c>
      <c r="E4157" s="1" t="s">
        <v>13190</v>
      </c>
      <c r="F4157" s="1" t="s">
        <v>15054</v>
      </c>
      <c r="G4157" s="3">
        <v>43959.043217592596</v>
      </c>
      <c r="H4157" s="1" t="b">
        <v>1</v>
      </c>
      <c r="K4157" s="2"/>
    </row>
    <row r="4158" spans="1:11" ht="12.5" x14ac:dyDescent="0.25">
      <c r="A4158" s="1">
        <v>4986149</v>
      </c>
      <c r="B4158" s="1" t="s">
        <v>14759</v>
      </c>
      <c r="C4158" s="1" t="s">
        <v>15055</v>
      </c>
      <c r="D4158" s="2" t="s">
        <v>15056</v>
      </c>
      <c r="E4158" s="1" t="s">
        <v>13190</v>
      </c>
      <c r="F4158" s="1" t="s">
        <v>15057</v>
      </c>
      <c r="G4158" s="3">
        <v>43959.043229166666</v>
      </c>
      <c r="H4158" s="1" t="b">
        <v>1</v>
      </c>
      <c r="K4158" s="2"/>
    </row>
    <row r="4159" spans="1:11" ht="12.5" x14ac:dyDescent="0.25">
      <c r="A4159" s="1">
        <v>34501446</v>
      </c>
      <c r="B4159" s="1" t="s">
        <v>15058</v>
      </c>
      <c r="C4159" s="1" t="s">
        <v>15059</v>
      </c>
      <c r="D4159" s="2" t="s">
        <v>15060</v>
      </c>
      <c r="E4159" s="1" t="s">
        <v>13190</v>
      </c>
      <c r="F4159" s="1" t="s">
        <v>15061</v>
      </c>
      <c r="G4159" s="3">
        <v>43959.043229166666</v>
      </c>
      <c r="H4159" s="1" t="b">
        <v>0</v>
      </c>
      <c r="I4159" s="1" t="s">
        <v>22</v>
      </c>
      <c r="K4159" s="2"/>
    </row>
    <row r="4160" spans="1:11" ht="12.5" x14ac:dyDescent="0.25">
      <c r="A4160" s="1">
        <v>10510374</v>
      </c>
      <c r="B4160" s="1" t="s">
        <v>15062</v>
      </c>
      <c r="C4160" s="1" t="s">
        <v>15063</v>
      </c>
      <c r="D4160" s="2" t="s">
        <v>15064</v>
      </c>
      <c r="E4160" s="1" t="s">
        <v>13190</v>
      </c>
      <c r="F4160" s="1" t="s">
        <v>15065</v>
      </c>
      <c r="G4160" s="3">
        <v>43959.043229166666</v>
      </c>
      <c r="H4160" s="1" t="b">
        <v>0</v>
      </c>
      <c r="I4160" s="1" t="s">
        <v>22</v>
      </c>
      <c r="K4160" s="2"/>
    </row>
    <row r="4161" spans="1:11" ht="12.5" x14ac:dyDescent="0.25">
      <c r="A4161" s="1">
        <v>203479493</v>
      </c>
      <c r="B4161" s="1" t="s">
        <v>15066</v>
      </c>
      <c r="C4161" s="1" t="s">
        <v>15067</v>
      </c>
      <c r="D4161" s="2" t="s">
        <v>15068</v>
      </c>
      <c r="E4161" s="1" t="s">
        <v>13190</v>
      </c>
      <c r="F4161" s="1" t="s">
        <v>15069</v>
      </c>
      <c r="G4161" s="3">
        <v>43959.043229166666</v>
      </c>
      <c r="H4161" s="1" t="b">
        <v>0</v>
      </c>
      <c r="I4161" s="1" t="s">
        <v>22</v>
      </c>
      <c r="K4161" s="2"/>
    </row>
    <row r="4162" spans="1:11" ht="12.5" x14ac:dyDescent="0.25">
      <c r="A4162" s="1">
        <v>78560036</v>
      </c>
      <c r="B4162" s="1" t="s">
        <v>15070</v>
      </c>
      <c r="C4162" s="1" t="s">
        <v>15071</v>
      </c>
      <c r="D4162" s="2" t="s">
        <v>15072</v>
      </c>
      <c r="E4162" s="1" t="s">
        <v>13190</v>
      </c>
      <c r="F4162" s="1" t="s">
        <v>15073</v>
      </c>
      <c r="G4162" s="3">
        <v>43959.043252314812</v>
      </c>
      <c r="H4162" s="1" t="b">
        <v>1</v>
      </c>
      <c r="K4162" s="2"/>
    </row>
    <row r="4163" spans="1:11" ht="12.5" x14ac:dyDescent="0.25">
      <c r="A4163" s="1">
        <v>21525187</v>
      </c>
      <c r="B4163" s="1" t="s">
        <v>15074</v>
      </c>
      <c r="C4163" s="1" t="s">
        <v>15075</v>
      </c>
      <c r="D4163" s="2" t="s">
        <v>15076</v>
      </c>
      <c r="E4163" s="1" t="s">
        <v>13190</v>
      </c>
      <c r="F4163" s="1" t="s">
        <v>15077</v>
      </c>
      <c r="G4163" s="3">
        <v>43959.043252314812</v>
      </c>
      <c r="H4163" s="1" t="b">
        <v>0</v>
      </c>
      <c r="I4163" s="1" t="s">
        <v>22</v>
      </c>
      <c r="K4163" s="2"/>
    </row>
    <row r="4164" spans="1:11" ht="12.5" x14ac:dyDescent="0.25">
      <c r="A4164" s="1">
        <v>1340065</v>
      </c>
      <c r="B4164" s="1" t="s">
        <v>13437</v>
      </c>
      <c r="C4164" s="1" t="s">
        <v>15078</v>
      </c>
      <c r="D4164" s="2" t="s">
        <v>15079</v>
      </c>
      <c r="E4164" s="1" t="s">
        <v>13190</v>
      </c>
      <c r="F4164" s="1" t="s">
        <v>15080</v>
      </c>
      <c r="G4164" s="3">
        <v>43959.043263888889</v>
      </c>
      <c r="H4164" s="1" t="b">
        <v>0</v>
      </c>
      <c r="I4164" s="1" t="s">
        <v>5</v>
      </c>
      <c r="K4164" s="2"/>
    </row>
    <row r="4165" spans="1:11" ht="12.5" x14ac:dyDescent="0.25">
      <c r="A4165" s="1">
        <v>41173335</v>
      </c>
      <c r="B4165" s="1" t="s">
        <v>15081</v>
      </c>
      <c r="C4165" s="1" t="s">
        <v>15082</v>
      </c>
      <c r="D4165" s="2" t="s">
        <v>15083</v>
      </c>
      <c r="E4165" s="1" t="s">
        <v>13190</v>
      </c>
      <c r="F4165" s="1" t="s">
        <v>15084</v>
      </c>
      <c r="G4165" s="3">
        <v>43959.043263888889</v>
      </c>
      <c r="H4165" s="1" t="b">
        <v>0</v>
      </c>
      <c r="I4165" s="1" t="s">
        <v>22</v>
      </c>
      <c r="K4165" s="2"/>
    </row>
    <row r="4166" spans="1:11" ht="12.5" x14ac:dyDescent="0.25">
      <c r="A4166" s="1">
        <v>89123929</v>
      </c>
      <c r="B4166" s="1" t="s">
        <v>15085</v>
      </c>
      <c r="C4166" s="1" t="s">
        <v>15086</v>
      </c>
      <c r="D4166" s="2" t="s">
        <v>15087</v>
      </c>
      <c r="E4166" s="1" t="s">
        <v>13190</v>
      </c>
      <c r="F4166" s="1" t="s">
        <v>15088</v>
      </c>
      <c r="G4166" s="3">
        <v>43959.043263888889</v>
      </c>
      <c r="H4166" s="1" t="b">
        <v>0</v>
      </c>
      <c r="I4166" s="1" t="s">
        <v>22</v>
      </c>
      <c r="K4166" s="2"/>
    </row>
    <row r="4167" spans="1:11" ht="12.5" x14ac:dyDescent="0.25">
      <c r="A4167" s="1">
        <v>60366923</v>
      </c>
      <c r="B4167" s="1" t="s">
        <v>15089</v>
      </c>
      <c r="C4167" s="1" t="s">
        <v>15090</v>
      </c>
      <c r="D4167" s="2" t="s">
        <v>15091</v>
      </c>
      <c r="E4167" s="1" t="s">
        <v>13190</v>
      </c>
      <c r="F4167" s="1" t="s">
        <v>15092</v>
      </c>
      <c r="G4167" s="3">
        <v>43959.043275462966</v>
      </c>
      <c r="H4167" s="1" t="b">
        <v>0</v>
      </c>
      <c r="I4167" s="1" t="s">
        <v>22</v>
      </c>
      <c r="K4167" s="2"/>
    </row>
    <row r="4168" spans="1:11" ht="12.5" x14ac:dyDescent="0.25">
      <c r="A4168" s="1">
        <v>25800128</v>
      </c>
      <c r="B4168" s="1" t="s">
        <v>15093</v>
      </c>
      <c r="C4168" s="1" t="s">
        <v>15094</v>
      </c>
      <c r="D4168" s="2" t="s">
        <v>15095</v>
      </c>
      <c r="E4168" s="1" t="s">
        <v>13190</v>
      </c>
      <c r="F4168" s="1" t="s">
        <v>15096</v>
      </c>
      <c r="G4168" s="3">
        <v>43959.043275462966</v>
      </c>
      <c r="H4168" s="1" t="b">
        <v>1</v>
      </c>
      <c r="K4168" s="2"/>
    </row>
    <row r="4169" spans="1:11" ht="12.5" x14ac:dyDescent="0.25">
      <c r="A4169" s="1">
        <v>32093491</v>
      </c>
      <c r="B4169" s="1" t="s">
        <v>15097</v>
      </c>
      <c r="C4169" s="1" t="s">
        <v>15097</v>
      </c>
      <c r="D4169" s="2" t="s">
        <v>15098</v>
      </c>
      <c r="E4169" s="1" t="s">
        <v>13190</v>
      </c>
      <c r="F4169" s="1" t="s">
        <v>15099</v>
      </c>
      <c r="G4169" s="3">
        <v>43959.043287037035</v>
      </c>
      <c r="H4169" s="1" t="b">
        <v>0</v>
      </c>
      <c r="I4169" s="1" t="s">
        <v>22</v>
      </c>
      <c r="K4169" s="2"/>
    </row>
    <row r="4170" spans="1:11" ht="12.5" x14ac:dyDescent="0.25">
      <c r="A4170" s="1">
        <v>120469298</v>
      </c>
      <c r="B4170" s="1" t="s">
        <v>15100</v>
      </c>
      <c r="C4170" s="1" t="s">
        <v>15101</v>
      </c>
      <c r="D4170" s="2" t="s">
        <v>15102</v>
      </c>
      <c r="E4170" s="1" t="s">
        <v>13190</v>
      </c>
      <c r="F4170" s="1" t="s">
        <v>15103</v>
      </c>
      <c r="G4170" s="3">
        <v>43959.043287037035</v>
      </c>
      <c r="H4170" s="1" t="b">
        <v>0</v>
      </c>
      <c r="I4170" s="1" t="s">
        <v>22</v>
      </c>
      <c r="K4170" s="2"/>
    </row>
    <row r="4171" spans="1:11" ht="12.5" x14ac:dyDescent="0.25">
      <c r="A4171" s="1">
        <v>38978941</v>
      </c>
      <c r="B4171" s="1" t="s">
        <v>15104</v>
      </c>
      <c r="C4171" s="1" t="s">
        <v>15105</v>
      </c>
      <c r="D4171" s="2" t="s">
        <v>15106</v>
      </c>
      <c r="E4171" s="1" t="s">
        <v>13190</v>
      </c>
      <c r="F4171" s="1" t="s">
        <v>15107</v>
      </c>
      <c r="G4171" s="3">
        <v>43959.043298611112</v>
      </c>
      <c r="H4171" s="1" t="b">
        <v>0</v>
      </c>
      <c r="I4171" s="1" t="s">
        <v>22</v>
      </c>
      <c r="K4171" s="2"/>
    </row>
    <row r="4172" spans="1:11" ht="12.5" x14ac:dyDescent="0.25">
      <c r="A4172" s="1">
        <v>43618365</v>
      </c>
      <c r="B4172" s="1" t="s">
        <v>15108</v>
      </c>
      <c r="C4172" s="1" t="s">
        <v>15109</v>
      </c>
      <c r="D4172" s="2" t="s">
        <v>15110</v>
      </c>
      <c r="E4172" s="1" t="s">
        <v>13190</v>
      </c>
      <c r="F4172" s="1" t="s">
        <v>15111</v>
      </c>
      <c r="G4172" s="3">
        <v>43959.043310185189</v>
      </c>
      <c r="H4172" s="1" t="b">
        <v>1</v>
      </c>
      <c r="K4172" s="2"/>
    </row>
    <row r="4173" spans="1:11" ht="12.5" x14ac:dyDescent="0.25">
      <c r="A4173" s="1">
        <v>154637304</v>
      </c>
      <c r="B4173" s="1" t="s">
        <v>15112</v>
      </c>
      <c r="C4173" s="1" t="s">
        <v>15113</v>
      </c>
      <c r="D4173" s="2" t="s">
        <v>15114</v>
      </c>
      <c r="E4173" s="1" t="s">
        <v>13190</v>
      </c>
      <c r="F4173" s="1" t="s">
        <v>15115</v>
      </c>
      <c r="G4173" s="3">
        <v>43959.043321759258</v>
      </c>
      <c r="H4173" s="1" t="b">
        <v>1</v>
      </c>
      <c r="K4173" s="2"/>
    </row>
    <row r="4174" spans="1:11" ht="12.5" x14ac:dyDescent="0.25">
      <c r="A4174" s="1">
        <v>603405</v>
      </c>
      <c r="B4174" s="1" t="s">
        <v>15116</v>
      </c>
      <c r="C4174" s="1" t="s">
        <v>15117</v>
      </c>
      <c r="D4174" s="2" t="s">
        <v>15118</v>
      </c>
      <c r="E4174" s="1" t="s">
        <v>13190</v>
      </c>
      <c r="F4174" s="1" t="s">
        <v>15119</v>
      </c>
      <c r="G4174" s="3">
        <v>43959.043321759258</v>
      </c>
      <c r="H4174" s="1" t="b">
        <v>0</v>
      </c>
      <c r="I4174" s="1" t="s">
        <v>22</v>
      </c>
      <c r="K4174" s="2"/>
    </row>
    <row r="4175" spans="1:11" ht="12.5" x14ac:dyDescent="0.25">
      <c r="A4175" s="1">
        <v>140735661</v>
      </c>
      <c r="B4175" s="1" t="s">
        <v>15120</v>
      </c>
      <c r="C4175" s="1" t="s">
        <v>15121</v>
      </c>
      <c r="D4175" s="2" t="s">
        <v>15122</v>
      </c>
      <c r="E4175" s="1" t="s">
        <v>13190</v>
      </c>
      <c r="F4175" s="1" t="s">
        <v>15123</v>
      </c>
      <c r="G4175" s="3">
        <v>43959.043321759258</v>
      </c>
      <c r="H4175" s="1" t="b">
        <v>0</v>
      </c>
      <c r="I4175" s="1" t="s">
        <v>22</v>
      </c>
      <c r="K4175" s="2"/>
    </row>
    <row r="4176" spans="1:11" ht="12.5" x14ac:dyDescent="0.25">
      <c r="A4176" s="1">
        <v>23918333</v>
      </c>
      <c r="B4176" s="1" t="s">
        <v>15124</v>
      </c>
      <c r="C4176" s="1" t="s">
        <v>15125</v>
      </c>
      <c r="D4176" s="2" t="s">
        <v>15126</v>
      </c>
      <c r="E4176" s="1" t="s">
        <v>13190</v>
      </c>
      <c r="F4176" s="1" t="s">
        <v>15127</v>
      </c>
      <c r="G4176" s="3">
        <v>43959.043333333335</v>
      </c>
      <c r="H4176" s="1" t="b">
        <v>0</v>
      </c>
      <c r="I4176" s="1" t="s">
        <v>22</v>
      </c>
      <c r="K4176" s="2"/>
    </row>
    <row r="4177" spans="1:11" ht="12.5" x14ac:dyDescent="0.25">
      <c r="A4177" s="1">
        <v>28896487</v>
      </c>
      <c r="B4177" s="1" t="s">
        <v>13199</v>
      </c>
      <c r="C4177" s="1" t="s">
        <v>15128</v>
      </c>
      <c r="D4177" s="2" t="s">
        <v>15129</v>
      </c>
      <c r="E4177" s="1" t="s">
        <v>13190</v>
      </c>
      <c r="F4177" s="1" t="s">
        <v>15130</v>
      </c>
      <c r="G4177" s="3">
        <v>43959.043333333335</v>
      </c>
      <c r="H4177" s="1" t="b">
        <v>0</v>
      </c>
      <c r="I4177" s="1" t="s">
        <v>22</v>
      </c>
      <c r="K4177" s="2"/>
    </row>
    <row r="4178" spans="1:11" ht="12.5" x14ac:dyDescent="0.25">
      <c r="A4178" s="1">
        <v>158025849</v>
      </c>
      <c r="B4178" s="1" t="s">
        <v>15131</v>
      </c>
      <c r="C4178" s="1" t="s">
        <v>15132</v>
      </c>
      <c r="D4178" s="2" t="s">
        <v>15133</v>
      </c>
      <c r="E4178" s="1" t="s">
        <v>13190</v>
      </c>
      <c r="F4178" s="1" t="s">
        <v>15134</v>
      </c>
      <c r="G4178" s="3">
        <v>43959.043344907404</v>
      </c>
      <c r="H4178" s="1" t="b">
        <v>0</v>
      </c>
      <c r="I4178" s="1" t="s">
        <v>22</v>
      </c>
      <c r="K4178" s="2"/>
    </row>
    <row r="4179" spans="1:11" ht="12.5" x14ac:dyDescent="0.25">
      <c r="A4179" s="1">
        <v>119302183</v>
      </c>
      <c r="B4179" s="1" t="s">
        <v>15135</v>
      </c>
      <c r="C4179" s="1" t="s">
        <v>15136</v>
      </c>
      <c r="D4179" s="2" t="s">
        <v>15137</v>
      </c>
      <c r="E4179" s="1" t="s">
        <v>13190</v>
      </c>
      <c r="F4179" s="1" t="s">
        <v>15138</v>
      </c>
      <c r="G4179" s="3">
        <v>43959.043344907404</v>
      </c>
      <c r="H4179" s="1" t="b">
        <v>0</v>
      </c>
      <c r="I4179" s="1" t="s">
        <v>22</v>
      </c>
      <c r="K4179" s="2"/>
    </row>
    <row r="4180" spans="1:11" ht="12.5" x14ac:dyDescent="0.25">
      <c r="A4180" s="1">
        <v>6433838</v>
      </c>
      <c r="B4180" s="1" t="s">
        <v>13650</v>
      </c>
      <c r="C4180" s="1" t="s">
        <v>15139</v>
      </c>
      <c r="D4180" s="2" t="s">
        <v>15140</v>
      </c>
      <c r="E4180" s="1" t="s">
        <v>13190</v>
      </c>
      <c r="F4180" s="1" t="s">
        <v>15141</v>
      </c>
      <c r="G4180" s="3">
        <v>43959.043344907404</v>
      </c>
      <c r="H4180" s="1" t="b">
        <v>0</v>
      </c>
      <c r="I4180" s="1" t="s">
        <v>22</v>
      </c>
      <c r="K4180" s="2"/>
    </row>
    <row r="4181" spans="1:11" ht="12.5" x14ac:dyDescent="0.25">
      <c r="A4181" s="1">
        <v>142192459</v>
      </c>
      <c r="B4181" s="1" t="s">
        <v>15142</v>
      </c>
      <c r="C4181" s="1" t="s">
        <v>15143</v>
      </c>
      <c r="D4181" s="2" t="s">
        <v>15144</v>
      </c>
      <c r="E4181" s="1" t="s">
        <v>13190</v>
      </c>
      <c r="F4181" s="1" t="s">
        <v>15145</v>
      </c>
      <c r="G4181" s="3">
        <v>43959.043344907404</v>
      </c>
      <c r="H4181" s="1" t="b">
        <v>0</v>
      </c>
      <c r="I4181" s="1" t="s">
        <v>22</v>
      </c>
      <c r="K4181" s="2"/>
    </row>
    <row r="4182" spans="1:11" ht="12.5" x14ac:dyDescent="0.25">
      <c r="A4182" s="1">
        <v>44787564</v>
      </c>
      <c r="B4182" s="1" t="s">
        <v>15146</v>
      </c>
      <c r="C4182" s="1" t="s">
        <v>15147</v>
      </c>
      <c r="D4182" s="2" t="s">
        <v>15148</v>
      </c>
      <c r="E4182" s="1" t="s">
        <v>13190</v>
      </c>
      <c r="F4182" s="1" t="s">
        <v>15149</v>
      </c>
      <c r="G4182" s="3">
        <v>43959.043356481481</v>
      </c>
      <c r="H4182" s="1" t="b">
        <v>0</v>
      </c>
      <c r="I4182" s="1" t="s">
        <v>1570</v>
      </c>
      <c r="K4182" s="2"/>
    </row>
    <row r="4183" spans="1:11" ht="12.5" x14ac:dyDescent="0.25">
      <c r="A4183" s="1">
        <v>48347702</v>
      </c>
      <c r="B4183" s="1" t="s">
        <v>15150</v>
      </c>
      <c r="C4183" s="1" t="s">
        <v>15151</v>
      </c>
      <c r="D4183" s="2" t="s">
        <v>15152</v>
      </c>
      <c r="E4183" s="1" t="s">
        <v>13190</v>
      </c>
      <c r="F4183" s="1" t="s">
        <v>15153</v>
      </c>
      <c r="G4183" s="3">
        <v>43959.043368055558</v>
      </c>
      <c r="H4183" s="1" t="b">
        <v>0</v>
      </c>
      <c r="I4183" s="1" t="s">
        <v>22</v>
      </c>
      <c r="K4183" s="2"/>
    </row>
    <row r="4184" spans="1:11" ht="12.5" x14ac:dyDescent="0.25">
      <c r="A4184" s="1">
        <v>46746187</v>
      </c>
      <c r="B4184" s="1" t="s">
        <v>15154</v>
      </c>
      <c r="C4184" s="1" t="s">
        <v>15154</v>
      </c>
      <c r="D4184" s="2" t="s">
        <v>15155</v>
      </c>
      <c r="E4184" s="1" t="s">
        <v>13190</v>
      </c>
      <c r="F4184" s="1" t="s">
        <v>15156</v>
      </c>
      <c r="G4184" s="3">
        <v>43959.043368055558</v>
      </c>
      <c r="H4184" s="1" t="b">
        <v>0</v>
      </c>
      <c r="I4184" s="1" t="s">
        <v>22</v>
      </c>
      <c r="K4184" s="2"/>
    </row>
    <row r="4185" spans="1:11" ht="12.5" x14ac:dyDescent="0.25">
      <c r="A4185" s="1">
        <v>18768891</v>
      </c>
      <c r="B4185" s="1" t="s">
        <v>13207</v>
      </c>
      <c r="C4185" s="1" t="s">
        <v>15157</v>
      </c>
      <c r="D4185" s="2" t="s">
        <v>15158</v>
      </c>
      <c r="E4185" s="1" t="s">
        <v>13190</v>
      </c>
      <c r="F4185" s="1" t="s">
        <v>15159</v>
      </c>
      <c r="G4185" s="3">
        <v>43959.043368055558</v>
      </c>
      <c r="H4185" s="1" t="b">
        <v>0</v>
      </c>
      <c r="I4185" s="1" t="s">
        <v>22</v>
      </c>
      <c r="K4185" s="2"/>
    </row>
    <row r="4186" spans="1:11" ht="12.5" x14ac:dyDescent="0.25">
      <c r="A4186" s="1">
        <v>59467988</v>
      </c>
      <c r="B4186" s="1" t="s">
        <v>15160</v>
      </c>
      <c r="C4186" s="1" t="s">
        <v>15161</v>
      </c>
      <c r="D4186" s="2" t="s">
        <v>15162</v>
      </c>
      <c r="E4186" s="1" t="s">
        <v>13190</v>
      </c>
      <c r="F4186" s="1" t="s">
        <v>15163</v>
      </c>
      <c r="G4186" s="3">
        <v>43959.043379629627</v>
      </c>
      <c r="H4186" s="1" t="b">
        <v>1</v>
      </c>
      <c r="K4186" s="2"/>
    </row>
    <row r="4187" spans="1:11" ht="12.5" x14ac:dyDescent="0.25">
      <c r="A4187" s="1">
        <v>59306680</v>
      </c>
      <c r="B4187" s="1" t="s">
        <v>15164</v>
      </c>
      <c r="C4187" s="1" t="s">
        <v>15165</v>
      </c>
      <c r="D4187" s="2" t="s">
        <v>15166</v>
      </c>
      <c r="E4187" s="1" t="s">
        <v>13190</v>
      </c>
      <c r="F4187" s="1" t="s">
        <v>15167</v>
      </c>
      <c r="G4187" s="3">
        <v>43959.043391203704</v>
      </c>
      <c r="H4187" s="1" t="b">
        <v>0</v>
      </c>
      <c r="I4187" s="1" t="s">
        <v>22</v>
      </c>
      <c r="K4187" s="2"/>
    </row>
    <row r="4188" spans="1:11" ht="12.5" x14ac:dyDescent="0.25">
      <c r="A4188" s="1">
        <v>44860572</v>
      </c>
      <c r="B4188" s="1" t="s">
        <v>15168</v>
      </c>
      <c r="C4188" s="1" t="s">
        <v>15169</v>
      </c>
      <c r="D4188" s="2" t="s">
        <v>15170</v>
      </c>
      <c r="E4188" s="1" t="s">
        <v>13190</v>
      </c>
      <c r="F4188" s="1" t="s">
        <v>15171</v>
      </c>
      <c r="G4188" s="3">
        <v>43959.043391203704</v>
      </c>
      <c r="H4188" s="1" t="b">
        <v>0</v>
      </c>
      <c r="I4188" s="1" t="s">
        <v>22</v>
      </c>
      <c r="K4188" s="2"/>
    </row>
    <row r="4189" spans="1:11" ht="12.5" x14ac:dyDescent="0.25">
      <c r="A4189" s="1">
        <v>150474379</v>
      </c>
      <c r="B4189" s="1" t="s">
        <v>462</v>
      </c>
      <c r="C4189" s="1" t="s">
        <v>15172</v>
      </c>
      <c r="D4189" s="2" t="s">
        <v>15173</v>
      </c>
      <c r="E4189" s="1" t="s">
        <v>13190</v>
      </c>
      <c r="F4189" s="1" t="s">
        <v>15174</v>
      </c>
      <c r="G4189" s="3">
        <v>43959.043402777781</v>
      </c>
      <c r="H4189" s="1" t="b">
        <v>0</v>
      </c>
      <c r="I4189" s="1" t="s">
        <v>22</v>
      </c>
      <c r="K4189" s="2"/>
    </row>
    <row r="4190" spans="1:11" ht="12.5" x14ac:dyDescent="0.25">
      <c r="A4190" s="1">
        <v>4137931</v>
      </c>
      <c r="B4190" s="1" t="s">
        <v>15175</v>
      </c>
      <c r="C4190" s="1" t="s">
        <v>15175</v>
      </c>
      <c r="D4190" s="2" t="s">
        <v>15176</v>
      </c>
      <c r="E4190" s="1" t="s">
        <v>13190</v>
      </c>
      <c r="F4190" s="1" t="s">
        <v>15177</v>
      </c>
      <c r="G4190" s="3">
        <v>43959.043402777781</v>
      </c>
      <c r="H4190" s="1" t="b">
        <v>0</v>
      </c>
      <c r="I4190" s="1" t="s">
        <v>22</v>
      </c>
      <c r="K4190" s="2"/>
    </row>
    <row r="4191" spans="1:11" ht="12.5" x14ac:dyDescent="0.25">
      <c r="A4191" s="1">
        <v>150382880</v>
      </c>
      <c r="B4191" s="1" t="s">
        <v>15178</v>
      </c>
      <c r="C4191" s="1" t="s">
        <v>15179</v>
      </c>
      <c r="D4191" s="2" t="s">
        <v>15180</v>
      </c>
      <c r="E4191" s="1" t="s">
        <v>13190</v>
      </c>
      <c r="F4191" s="1" t="s">
        <v>15181</v>
      </c>
      <c r="G4191" s="3">
        <v>43959.043402777781</v>
      </c>
      <c r="H4191" s="1" t="b">
        <v>0</v>
      </c>
      <c r="I4191" s="1" t="s">
        <v>22</v>
      </c>
      <c r="K4191" s="2"/>
    </row>
    <row r="4192" spans="1:11" ht="12.5" x14ac:dyDescent="0.25">
      <c r="A4192" s="1">
        <v>91508938</v>
      </c>
      <c r="B4192" s="1" t="s">
        <v>111</v>
      </c>
      <c r="C4192" s="1" t="s">
        <v>15182</v>
      </c>
      <c r="D4192" s="2" t="s">
        <v>15183</v>
      </c>
      <c r="E4192" s="1" t="s">
        <v>13190</v>
      </c>
      <c r="F4192" s="1" t="s">
        <v>15184</v>
      </c>
      <c r="G4192" s="3">
        <v>43959.043402777781</v>
      </c>
      <c r="H4192" s="1" t="b">
        <v>0</v>
      </c>
      <c r="I4192" s="1" t="s">
        <v>22</v>
      </c>
      <c r="K4192" s="2"/>
    </row>
    <row r="4193" spans="1:11" ht="12.5" x14ac:dyDescent="0.25">
      <c r="A4193" s="1">
        <v>101279321</v>
      </c>
      <c r="B4193" s="1">
        <v>944095635</v>
      </c>
      <c r="C4193" s="1" t="s">
        <v>15185</v>
      </c>
      <c r="D4193" s="2" t="s">
        <v>15186</v>
      </c>
      <c r="E4193" s="1" t="s">
        <v>13190</v>
      </c>
      <c r="F4193" s="1" t="s">
        <v>15187</v>
      </c>
      <c r="G4193" s="3">
        <v>43959.043414351851</v>
      </c>
      <c r="H4193" s="1" t="b">
        <v>0</v>
      </c>
      <c r="I4193" s="1" t="s">
        <v>22</v>
      </c>
      <c r="K4193" s="2"/>
    </row>
    <row r="4194" spans="1:11" ht="12.5" x14ac:dyDescent="0.25">
      <c r="A4194" s="1">
        <v>138646782</v>
      </c>
      <c r="B4194" s="1" t="s">
        <v>13757</v>
      </c>
      <c r="C4194" s="1" t="s">
        <v>15188</v>
      </c>
      <c r="D4194" s="2" t="s">
        <v>15189</v>
      </c>
      <c r="E4194" s="1" t="s">
        <v>13190</v>
      </c>
      <c r="F4194" s="1" t="s">
        <v>15190</v>
      </c>
      <c r="G4194" s="3">
        <v>43959.043425925927</v>
      </c>
      <c r="H4194" s="1" t="b">
        <v>0</v>
      </c>
      <c r="I4194" s="1" t="s">
        <v>22</v>
      </c>
      <c r="K4194" s="2"/>
    </row>
    <row r="4195" spans="1:11" ht="12.5" x14ac:dyDescent="0.25">
      <c r="A4195" s="1">
        <v>29392171</v>
      </c>
      <c r="B4195" s="1" t="s">
        <v>15191</v>
      </c>
      <c r="C4195" s="1" t="s">
        <v>15192</v>
      </c>
      <c r="D4195" s="2" t="s">
        <v>15193</v>
      </c>
      <c r="E4195" s="1" t="s">
        <v>13190</v>
      </c>
      <c r="F4195" s="1" t="s">
        <v>15194</v>
      </c>
      <c r="G4195" s="3">
        <v>43959.043425925927</v>
      </c>
      <c r="H4195" s="1" t="b">
        <v>0</v>
      </c>
      <c r="I4195" s="1" t="s">
        <v>22</v>
      </c>
      <c r="K4195" s="2"/>
    </row>
    <row r="4196" spans="1:11" ht="12.5" x14ac:dyDescent="0.25">
      <c r="A4196" s="1">
        <v>51316128</v>
      </c>
      <c r="B4196" s="1" t="s">
        <v>15195</v>
      </c>
      <c r="C4196" s="1" t="s">
        <v>15196</v>
      </c>
      <c r="D4196" s="2" t="s">
        <v>15197</v>
      </c>
      <c r="E4196" s="1" t="s">
        <v>13190</v>
      </c>
      <c r="F4196" s="1" t="s">
        <v>15198</v>
      </c>
      <c r="G4196" s="3">
        <v>43959.043437499997</v>
      </c>
      <c r="H4196" s="1" t="b">
        <v>1</v>
      </c>
      <c r="K4196" s="2"/>
    </row>
    <row r="4197" spans="1:11" ht="12.5" x14ac:dyDescent="0.25">
      <c r="A4197" s="1">
        <v>50013433</v>
      </c>
      <c r="B4197" s="1" t="s">
        <v>15199</v>
      </c>
      <c r="C4197" s="1" t="s">
        <v>15200</v>
      </c>
      <c r="D4197" s="2" t="s">
        <v>15201</v>
      </c>
      <c r="E4197" s="1" t="s">
        <v>13190</v>
      </c>
      <c r="F4197" s="1" t="s">
        <v>15202</v>
      </c>
      <c r="G4197" s="3">
        <v>43959.043437499997</v>
      </c>
      <c r="H4197" s="1" t="b">
        <v>0</v>
      </c>
      <c r="I4197" s="1" t="s">
        <v>22</v>
      </c>
      <c r="K4197" s="2"/>
    </row>
    <row r="4198" spans="1:11" ht="12.5" x14ac:dyDescent="0.25">
      <c r="A4198" s="1">
        <v>9472316</v>
      </c>
      <c r="B4198" s="1" t="s">
        <v>15203</v>
      </c>
      <c r="C4198" s="1" t="s">
        <v>15204</v>
      </c>
      <c r="D4198" s="2" t="s">
        <v>15205</v>
      </c>
      <c r="E4198" s="1" t="s">
        <v>13190</v>
      </c>
      <c r="F4198" s="1" t="s">
        <v>15206</v>
      </c>
      <c r="G4198" s="3">
        <v>43959.043437499997</v>
      </c>
      <c r="H4198" s="1" t="b">
        <v>0</v>
      </c>
      <c r="I4198" s="1" t="s">
        <v>22</v>
      </c>
      <c r="K4198" s="2"/>
    </row>
    <row r="4199" spans="1:11" ht="12.5" x14ac:dyDescent="0.25">
      <c r="A4199" s="1">
        <v>18518837</v>
      </c>
      <c r="B4199" s="1" t="s">
        <v>15207</v>
      </c>
      <c r="C4199" s="1" t="s">
        <v>15208</v>
      </c>
      <c r="D4199" s="2" t="s">
        <v>15209</v>
      </c>
      <c r="E4199" s="1" t="s">
        <v>13190</v>
      </c>
      <c r="F4199" s="1" t="s">
        <v>15210</v>
      </c>
      <c r="G4199" s="3">
        <v>43959.043449074074</v>
      </c>
      <c r="H4199" s="1" t="b">
        <v>1</v>
      </c>
      <c r="K4199" s="2"/>
    </row>
    <row r="4200" spans="1:11" ht="12.5" x14ac:dyDescent="0.25">
      <c r="A4200" s="1">
        <v>466771</v>
      </c>
      <c r="B4200" s="1" t="s">
        <v>15211</v>
      </c>
      <c r="C4200" s="1" t="s">
        <v>15211</v>
      </c>
      <c r="D4200" s="2" t="s">
        <v>15212</v>
      </c>
      <c r="E4200" s="1" t="s">
        <v>13190</v>
      </c>
      <c r="F4200" s="1" t="s">
        <v>15213</v>
      </c>
      <c r="G4200" s="3">
        <v>43959.043449074074</v>
      </c>
      <c r="H4200" s="1" t="b">
        <v>0</v>
      </c>
      <c r="I4200" s="1" t="s">
        <v>22</v>
      </c>
      <c r="K4200" s="2"/>
    </row>
    <row r="4201" spans="1:11" ht="12.5" x14ac:dyDescent="0.25">
      <c r="A4201" s="1">
        <v>6070673</v>
      </c>
      <c r="B4201" s="1" t="s">
        <v>15214</v>
      </c>
      <c r="C4201" s="1" t="s">
        <v>15215</v>
      </c>
      <c r="D4201" s="2" t="s">
        <v>15216</v>
      </c>
      <c r="E4201" s="1" t="s">
        <v>13190</v>
      </c>
      <c r="F4201" s="1" t="s">
        <v>15217</v>
      </c>
      <c r="G4201" s="3">
        <v>43959.04346064815</v>
      </c>
      <c r="H4201" s="1" t="b">
        <v>0</v>
      </c>
      <c r="I4201" s="1" t="s">
        <v>22</v>
      </c>
      <c r="K4201" s="2"/>
    </row>
    <row r="4202" spans="1:11" ht="12.5" x14ac:dyDescent="0.25">
      <c r="A4202" s="1">
        <v>67739165</v>
      </c>
      <c r="B4202" s="1" t="s">
        <v>15218</v>
      </c>
      <c r="C4202" s="1" t="s">
        <v>15219</v>
      </c>
      <c r="D4202" s="2" t="s">
        <v>15220</v>
      </c>
      <c r="E4202" s="1" t="s">
        <v>13190</v>
      </c>
      <c r="F4202" s="1" t="s">
        <v>15221</v>
      </c>
      <c r="G4202" s="3">
        <v>43959.04346064815</v>
      </c>
      <c r="H4202" s="1" t="b">
        <v>0</v>
      </c>
      <c r="I4202" s="1" t="s">
        <v>22</v>
      </c>
      <c r="K4202" s="2"/>
    </row>
    <row r="4203" spans="1:11" ht="12.5" x14ac:dyDescent="0.25">
      <c r="A4203" s="1">
        <v>89527614</v>
      </c>
      <c r="B4203" s="1" t="s">
        <v>15222</v>
      </c>
      <c r="C4203" s="1" t="s">
        <v>15223</v>
      </c>
      <c r="D4203" s="2" t="s">
        <v>15224</v>
      </c>
      <c r="E4203" s="1" t="s">
        <v>13190</v>
      </c>
      <c r="F4203" s="1" t="s">
        <v>15225</v>
      </c>
      <c r="G4203" s="3">
        <v>43959.04346064815</v>
      </c>
      <c r="H4203" s="1" t="b">
        <v>0</v>
      </c>
      <c r="I4203" s="1" t="s">
        <v>22</v>
      </c>
      <c r="K4203" s="2"/>
    </row>
    <row r="4204" spans="1:11" ht="12.5" x14ac:dyDescent="0.25">
      <c r="A4204" s="1">
        <v>83645818</v>
      </c>
      <c r="B4204" s="1" t="s">
        <v>15226</v>
      </c>
      <c r="C4204" s="1" t="s">
        <v>15227</v>
      </c>
      <c r="D4204" s="2" t="s">
        <v>15228</v>
      </c>
      <c r="E4204" s="1" t="s">
        <v>13190</v>
      </c>
      <c r="F4204" s="1" t="s">
        <v>15229</v>
      </c>
      <c r="G4204" s="3">
        <v>43959.04346064815</v>
      </c>
      <c r="H4204" s="1" t="b">
        <v>0</v>
      </c>
      <c r="I4204" s="1" t="s">
        <v>22</v>
      </c>
      <c r="K4204" s="2"/>
    </row>
    <row r="4205" spans="1:11" ht="12.5" x14ac:dyDescent="0.25">
      <c r="A4205" s="1">
        <v>58604714</v>
      </c>
      <c r="B4205" s="1" t="s">
        <v>15230</v>
      </c>
      <c r="C4205" s="1" t="s">
        <v>15231</v>
      </c>
      <c r="D4205" s="2" t="s">
        <v>15232</v>
      </c>
      <c r="E4205" s="1" t="s">
        <v>13190</v>
      </c>
      <c r="F4205" s="1" t="s">
        <v>15233</v>
      </c>
      <c r="G4205" s="3">
        <v>43959.04347222222</v>
      </c>
      <c r="H4205" s="1" t="b">
        <v>1</v>
      </c>
      <c r="K4205" s="2"/>
    </row>
    <row r="4206" spans="1:11" ht="12.5" x14ac:dyDescent="0.25">
      <c r="A4206" s="1">
        <v>138290022</v>
      </c>
      <c r="B4206" s="1" t="s">
        <v>14030</v>
      </c>
      <c r="C4206" s="1" t="s">
        <v>15234</v>
      </c>
      <c r="D4206" s="2" t="s">
        <v>15235</v>
      </c>
      <c r="E4206" s="1" t="s">
        <v>13190</v>
      </c>
      <c r="F4206" s="1" t="s">
        <v>15236</v>
      </c>
      <c r="G4206" s="3">
        <v>43959.043483796297</v>
      </c>
      <c r="H4206" s="1" t="b">
        <v>1</v>
      </c>
      <c r="K4206" s="2"/>
    </row>
    <row r="4207" spans="1:11" ht="12.5" x14ac:dyDescent="0.25">
      <c r="A4207" s="1">
        <v>92974365</v>
      </c>
      <c r="B4207" s="1" t="s">
        <v>15237</v>
      </c>
      <c r="C4207" s="1" t="s">
        <v>15237</v>
      </c>
      <c r="D4207" s="2" t="s">
        <v>15238</v>
      </c>
      <c r="E4207" s="1" t="s">
        <v>13190</v>
      </c>
      <c r="F4207" s="1" t="s">
        <v>15239</v>
      </c>
      <c r="G4207" s="3">
        <v>43959.043495370373</v>
      </c>
      <c r="H4207" s="1" t="b">
        <v>0</v>
      </c>
      <c r="I4207" s="1" t="s">
        <v>22</v>
      </c>
      <c r="K4207" s="2"/>
    </row>
    <row r="4208" spans="1:11" ht="12.5" x14ac:dyDescent="0.25">
      <c r="A4208" s="1">
        <v>14893733</v>
      </c>
      <c r="B4208" s="1" t="s">
        <v>15240</v>
      </c>
      <c r="C4208" s="1" t="s">
        <v>15241</v>
      </c>
      <c r="D4208" s="2" t="s">
        <v>15242</v>
      </c>
      <c r="E4208" s="1" t="s">
        <v>13190</v>
      </c>
      <c r="F4208" s="1" t="s">
        <v>15243</v>
      </c>
      <c r="G4208" s="3">
        <v>43959.043506944443</v>
      </c>
      <c r="H4208" s="1" t="b">
        <v>1</v>
      </c>
      <c r="K4208" s="2"/>
    </row>
    <row r="4209" spans="1:11" ht="12.5" x14ac:dyDescent="0.25">
      <c r="A4209" s="1">
        <v>139499767</v>
      </c>
      <c r="B4209" s="1" t="s">
        <v>15244</v>
      </c>
      <c r="C4209" s="1" t="s">
        <v>15245</v>
      </c>
      <c r="D4209" s="2" t="s">
        <v>15246</v>
      </c>
      <c r="E4209" s="1" t="s">
        <v>13190</v>
      </c>
      <c r="F4209" s="1" t="s">
        <v>15247</v>
      </c>
      <c r="G4209" s="3">
        <v>43959.043506944443</v>
      </c>
      <c r="H4209" s="1" t="b">
        <v>0</v>
      </c>
      <c r="I4209" s="1" t="s">
        <v>22</v>
      </c>
      <c r="K4209" s="2"/>
    </row>
    <row r="4210" spans="1:11" ht="12.5" x14ac:dyDescent="0.25">
      <c r="A4210" s="1">
        <v>76353980</v>
      </c>
      <c r="B4210" s="1" t="s">
        <v>15058</v>
      </c>
      <c r="C4210" s="1" t="s">
        <v>15248</v>
      </c>
      <c r="D4210" s="2" t="s">
        <v>15249</v>
      </c>
      <c r="E4210" s="1" t="s">
        <v>13190</v>
      </c>
      <c r="F4210" s="1" t="s">
        <v>15250</v>
      </c>
      <c r="G4210" s="3">
        <v>43959.04351851852</v>
      </c>
      <c r="H4210" s="1" t="b">
        <v>1</v>
      </c>
      <c r="K4210" s="2"/>
    </row>
    <row r="4211" spans="1:11" ht="12.5" x14ac:dyDescent="0.25">
      <c r="A4211" s="1">
        <v>41577856</v>
      </c>
      <c r="B4211" s="1" t="s">
        <v>15251</v>
      </c>
      <c r="C4211" s="2" t="s">
        <v>15252</v>
      </c>
      <c r="D4211" s="2" t="s">
        <v>15253</v>
      </c>
      <c r="E4211" s="1" t="s">
        <v>13190</v>
      </c>
      <c r="F4211" s="1" t="s">
        <v>15254</v>
      </c>
      <c r="G4211" s="3">
        <v>43959.04351851852</v>
      </c>
      <c r="H4211" s="1" t="b">
        <v>0</v>
      </c>
      <c r="I4211" s="1" t="s">
        <v>22</v>
      </c>
      <c r="K4211" s="2"/>
    </row>
    <row r="4212" spans="1:11" ht="12.5" x14ac:dyDescent="0.25">
      <c r="A4212" s="1">
        <v>26296658</v>
      </c>
      <c r="B4212" s="1" t="s">
        <v>15255</v>
      </c>
      <c r="C4212" s="1" t="s">
        <v>15255</v>
      </c>
      <c r="D4212" s="2" t="s">
        <v>15256</v>
      </c>
      <c r="E4212" s="1" t="s">
        <v>13190</v>
      </c>
      <c r="F4212" s="1" t="s">
        <v>15257</v>
      </c>
      <c r="G4212" s="3">
        <v>43959.043530092589</v>
      </c>
      <c r="H4212" s="1" t="b">
        <v>0</v>
      </c>
      <c r="I4212" s="1" t="s">
        <v>5</v>
      </c>
      <c r="K4212" s="2"/>
    </row>
    <row r="4213" spans="1:11" ht="12.5" x14ac:dyDescent="0.25">
      <c r="A4213" s="1">
        <v>103996576</v>
      </c>
      <c r="B4213" s="1" t="s">
        <v>15258</v>
      </c>
      <c r="C4213" s="1" t="s">
        <v>15259</v>
      </c>
      <c r="D4213" s="2" t="s">
        <v>15260</v>
      </c>
      <c r="E4213" s="1" t="s">
        <v>13190</v>
      </c>
      <c r="F4213" s="1" t="s">
        <v>15261</v>
      </c>
      <c r="G4213" s="3">
        <v>43959.043530092589</v>
      </c>
      <c r="H4213" s="1" t="b">
        <v>0</v>
      </c>
      <c r="I4213" s="1" t="s">
        <v>22</v>
      </c>
      <c r="K4213" s="2"/>
    </row>
    <row r="4214" spans="1:11" ht="12.5" x14ac:dyDescent="0.25">
      <c r="A4214" s="1">
        <v>11666080</v>
      </c>
      <c r="B4214" s="1" t="s">
        <v>1068</v>
      </c>
      <c r="C4214" s="1" t="s">
        <v>15262</v>
      </c>
      <c r="D4214" s="2" t="s">
        <v>15263</v>
      </c>
      <c r="E4214" s="1" t="s">
        <v>13190</v>
      </c>
      <c r="G4214" s="3">
        <v>43959.043530092589</v>
      </c>
      <c r="H4214" s="1" t="b">
        <v>0</v>
      </c>
      <c r="I4214" s="1" t="s">
        <v>22</v>
      </c>
      <c r="K4214" s="2"/>
    </row>
    <row r="4215" spans="1:11" ht="12.5" x14ac:dyDescent="0.25">
      <c r="A4215" s="1">
        <v>30238219</v>
      </c>
      <c r="B4215" s="1" t="s">
        <v>15264</v>
      </c>
      <c r="C4215" s="1" t="s">
        <v>15265</v>
      </c>
      <c r="D4215" s="2" t="s">
        <v>15266</v>
      </c>
      <c r="E4215" s="1" t="s">
        <v>13190</v>
      </c>
      <c r="F4215" s="1" t="s">
        <v>15267</v>
      </c>
      <c r="G4215" s="3">
        <v>43959.043541666666</v>
      </c>
      <c r="H4215" s="1" t="b">
        <v>0</v>
      </c>
      <c r="I4215" s="1" t="s">
        <v>22</v>
      </c>
      <c r="K4215" s="2"/>
    </row>
    <row r="4216" spans="1:11" ht="12.5" x14ac:dyDescent="0.25">
      <c r="A4216" s="1">
        <v>184286875</v>
      </c>
      <c r="B4216" s="1" t="s">
        <v>15268</v>
      </c>
      <c r="C4216" s="1" t="s">
        <v>15269</v>
      </c>
      <c r="D4216" s="2" t="s">
        <v>15270</v>
      </c>
      <c r="E4216" s="1" t="s">
        <v>13190</v>
      </c>
      <c r="F4216" s="1" t="s">
        <v>15271</v>
      </c>
      <c r="G4216" s="3">
        <v>43959.043541666666</v>
      </c>
      <c r="H4216" s="1" t="b">
        <v>0</v>
      </c>
      <c r="I4216" s="1" t="s">
        <v>22</v>
      </c>
      <c r="K4216" s="2"/>
    </row>
    <row r="4217" spans="1:11" ht="12.5" x14ac:dyDescent="0.25">
      <c r="A4217" s="1">
        <v>12003808</v>
      </c>
      <c r="B4217" s="1" t="s">
        <v>15272</v>
      </c>
      <c r="C4217" s="1" t="s">
        <v>15273</v>
      </c>
      <c r="D4217" s="2" t="s">
        <v>15274</v>
      </c>
      <c r="E4217" s="1" t="s">
        <v>13190</v>
      </c>
      <c r="F4217" s="1" t="s">
        <v>15275</v>
      </c>
      <c r="G4217" s="3">
        <v>43959.043553240743</v>
      </c>
      <c r="H4217" s="1" t="b">
        <v>0</v>
      </c>
      <c r="I4217" s="1" t="s">
        <v>22</v>
      </c>
      <c r="K4217" s="2"/>
    </row>
    <row r="4218" spans="1:11" ht="12.5" x14ac:dyDescent="0.25">
      <c r="A4218" s="1">
        <v>78045774</v>
      </c>
      <c r="B4218" s="1" t="s">
        <v>15276</v>
      </c>
      <c r="C4218" s="1" t="s">
        <v>15276</v>
      </c>
      <c r="D4218" s="2" t="s">
        <v>15277</v>
      </c>
      <c r="E4218" s="1" t="s">
        <v>13190</v>
      </c>
      <c r="F4218" s="1" t="s">
        <v>15278</v>
      </c>
      <c r="G4218" s="3">
        <v>43959.043553240743</v>
      </c>
      <c r="H4218" s="1" t="b">
        <v>0</v>
      </c>
      <c r="I4218" s="1" t="s">
        <v>22</v>
      </c>
      <c r="K4218" s="2"/>
    </row>
    <row r="4219" spans="1:11" ht="12.5" x14ac:dyDescent="0.25">
      <c r="A4219" s="1">
        <v>151623607</v>
      </c>
      <c r="B4219" s="1" t="s">
        <v>13199</v>
      </c>
      <c r="C4219" s="1" t="s">
        <v>15279</v>
      </c>
      <c r="D4219" s="2" t="s">
        <v>15280</v>
      </c>
      <c r="E4219" s="1" t="s">
        <v>13190</v>
      </c>
      <c r="F4219" s="1" t="s">
        <v>15281</v>
      </c>
      <c r="G4219" s="3">
        <v>43959.043564814812</v>
      </c>
      <c r="H4219" s="1" t="b">
        <v>0</v>
      </c>
      <c r="I4219" s="1" t="s">
        <v>22</v>
      </c>
      <c r="K4219" s="2"/>
    </row>
    <row r="4220" spans="1:11" ht="12.5" x14ac:dyDescent="0.25">
      <c r="A4220" s="1">
        <v>187499284</v>
      </c>
      <c r="B4220" s="1" t="s">
        <v>14322</v>
      </c>
      <c r="C4220" s="1" t="s">
        <v>15282</v>
      </c>
      <c r="D4220" s="2" t="s">
        <v>15283</v>
      </c>
      <c r="E4220" s="1" t="s">
        <v>13190</v>
      </c>
      <c r="F4220" s="1" t="s">
        <v>15284</v>
      </c>
      <c r="G4220" s="3">
        <v>43959.043564814812</v>
      </c>
      <c r="H4220" s="1" t="b">
        <v>0</v>
      </c>
      <c r="I4220" s="1" t="s">
        <v>22</v>
      </c>
      <c r="K4220" s="2"/>
    </row>
    <row r="4221" spans="1:11" ht="12.5" x14ac:dyDescent="0.25">
      <c r="A4221" s="1">
        <v>15768192</v>
      </c>
      <c r="B4221" s="1" t="s">
        <v>15285</v>
      </c>
      <c r="C4221" s="1" t="s">
        <v>15286</v>
      </c>
      <c r="D4221" s="2" t="s">
        <v>15287</v>
      </c>
      <c r="E4221" s="1" t="s">
        <v>13190</v>
      </c>
      <c r="F4221" s="1" t="s">
        <v>15288</v>
      </c>
      <c r="G4221" s="3">
        <v>43959.043564814812</v>
      </c>
      <c r="H4221" s="1" t="b">
        <v>0</v>
      </c>
      <c r="I4221" s="1" t="s">
        <v>22</v>
      </c>
      <c r="K4221" s="2"/>
    </row>
    <row r="4222" spans="1:11" ht="12.5" x14ac:dyDescent="0.25">
      <c r="A4222" s="1">
        <v>20178718</v>
      </c>
      <c r="B4222" s="1" t="s">
        <v>15289</v>
      </c>
      <c r="C4222" s="1" t="s">
        <v>15290</v>
      </c>
      <c r="D4222" s="2" t="s">
        <v>15291</v>
      </c>
      <c r="E4222" s="1" t="s">
        <v>13190</v>
      </c>
      <c r="F4222" s="1" t="s">
        <v>15292</v>
      </c>
      <c r="G4222" s="3">
        <v>43959.043564814812</v>
      </c>
      <c r="H4222" s="1" t="b">
        <v>0</v>
      </c>
      <c r="I4222" s="1" t="s">
        <v>22</v>
      </c>
      <c r="K4222" s="2"/>
    </row>
    <row r="4223" spans="1:11" ht="12.5" x14ac:dyDescent="0.25">
      <c r="A4223" s="1">
        <v>127279996</v>
      </c>
      <c r="B4223" s="1" t="s">
        <v>15293</v>
      </c>
      <c r="C4223" s="1" t="s">
        <v>15294</v>
      </c>
      <c r="D4223" s="2" t="s">
        <v>15295</v>
      </c>
      <c r="E4223" s="1" t="s">
        <v>13190</v>
      </c>
      <c r="F4223" s="1" t="s">
        <v>15296</v>
      </c>
      <c r="G4223" s="3">
        <v>43959.043576388889</v>
      </c>
      <c r="H4223" s="1" t="b">
        <v>0</v>
      </c>
      <c r="I4223" s="1" t="s">
        <v>22</v>
      </c>
      <c r="K4223" s="2"/>
    </row>
    <row r="4224" spans="1:11" ht="12.5" x14ac:dyDescent="0.25">
      <c r="A4224" s="1">
        <v>53052789</v>
      </c>
      <c r="B4224" s="1" t="s">
        <v>462</v>
      </c>
      <c r="C4224" s="1" t="s">
        <v>15297</v>
      </c>
      <c r="D4224" s="2" t="s">
        <v>15298</v>
      </c>
      <c r="E4224" s="1" t="s">
        <v>13190</v>
      </c>
      <c r="F4224" s="1" t="s">
        <v>15299</v>
      </c>
      <c r="G4224" s="3">
        <v>43959.043576388889</v>
      </c>
      <c r="H4224" s="1" t="b">
        <v>0</v>
      </c>
      <c r="I4224" s="1" t="s">
        <v>22</v>
      </c>
      <c r="K4224" s="2"/>
    </row>
    <row r="4225" spans="1:11" ht="12.5" x14ac:dyDescent="0.25">
      <c r="A4225" s="1">
        <v>153988618</v>
      </c>
      <c r="B4225" s="1" t="s">
        <v>13255</v>
      </c>
      <c r="C4225" s="1" t="s">
        <v>15300</v>
      </c>
      <c r="D4225" s="2" t="s">
        <v>15301</v>
      </c>
      <c r="E4225" s="1" t="s">
        <v>13190</v>
      </c>
      <c r="F4225" s="1" t="s">
        <v>15302</v>
      </c>
      <c r="G4225" s="3">
        <v>43959.043587962966</v>
      </c>
      <c r="H4225" s="1" t="b">
        <v>0</v>
      </c>
      <c r="I4225" s="1" t="s">
        <v>5</v>
      </c>
      <c r="K4225" s="2"/>
    </row>
    <row r="4226" spans="1:11" ht="12.5" x14ac:dyDescent="0.25">
      <c r="A4226" s="1">
        <v>7815646</v>
      </c>
      <c r="B4226" s="1" t="s">
        <v>15303</v>
      </c>
      <c r="C4226" s="1" t="s">
        <v>15304</v>
      </c>
      <c r="D4226" s="2" t="s">
        <v>15305</v>
      </c>
      <c r="E4226" s="1" t="s">
        <v>13190</v>
      </c>
      <c r="F4226" s="1" t="s">
        <v>15306</v>
      </c>
      <c r="G4226" s="3">
        <v>43959.043587962966</v>
      </c>
      <c r="H4226" s="1" t="b">
        <v>0</v>
      </c>
      <c r="I4226" s="1" t="s">
        <v>22</v>
      </c>
      <c r="K4226" s="2"/>
    </row>
    <row r="4227" spans="1:11" ht="12.5" x14ac:dyDescent="0.25">
      <c r="A4227" s="1">
        <v>85928537</v>
      </c>
      <c r="B4227" s="1" t="s">
        <v>15307</v>
      </c>
      <c r="C4227" s="1" t="s">
        <v>15308</v>
      </c>
      <c r="D4227" s="2" t="s">
        <v>15309</v>
      </c>
      <c r="E4227" s="1" t="s">
        <v>13190</v>
      </c>
      <c r="F4227" s="1" t="s">
        <v>15310</v>
      </c>
      <c r="G4227" s="3">
        <v>43959.043599537035</v>
      </c>
      <c r="H4227" s="1" t="b">
        <v>0</v>
      </c>
      <c r="I4227" s="1" t="s">
        <v>22</v>
      </c>
      <c r="K4227" s="2"/>
    </row>
    <row r="4228" spans="1:11" ht="12.5" x14ac:dyDescent="0.25">
      <c r="A4228" s="1">
        <v>43630376</v>
      </c>
      <c r="B4228" s="1" t="s">
        <v>15311</v>
      </c>
      <c r="C4228" s="1" t="s">
        <v>15312</v>
      </c>
      <c r="D4228" s="2" t="s">
        <v>15313</v>
      </c>
      <c r="E4228" s="1" t="s">
        <v>13190</v>
      </c>
      <c r="F4228" s="1" t="s">
        <v>15314</v>
      </c>
      <c r="G4228" s="3">
        <v>43959.043599537035</v>
      </c>
      <c r="H4228" s="1" t="b">
        <v>0</v>
      </c>
      <c r="I4228" s="1" t="s">
        <v>22</v>
      </c>
      <c r="K4228" s="2"/>
    </row>
    <row r="4229" spans="1:11" ht="12.5" x14ac:dyDescent="0.25">
      <c r="A4229" s="1">
        <v>33149177</v>
      </c>
      <c r="B4229" s="1" t="s">
        <v>13196</v>
      </c>
      <c r="C4229" s="1" t="s">
        <v>15315</v>
      </c>
      <c r="D4229" s="2" t="s">
        <v>15316</v>
      </c>
      <c r="E4229" s="1" t="s">
        <v>13190</v>
      </c>
      <c r="F4229" s="1" t="s">
        <v>15317</v>
      </c>
      <c r="G4229" s="3">
        <v>43959.043599537035</v>
      </c>
      <c r="H4229" s="1" t="b">
        <v>0</v>
      </c>
      <c r="I4229" s="1" t="s">
        <v>22</v>
      </c>
      <c r="K4229" s="2"/>
    </row>
    <row r="4230" spans="1:11" ht="12.5" x14ac:dyDescent="0.25">
      <c r="A4230" s="1">
        <v>18650309</v>
      </c>
      <c r="B4230" s="1" t="s">
        <v>13240</v>
      </c>
      <c r="C4230" s="1" t="s">
        <v>15318</v>
      </c>
      <c r="D4230" s="2" t="s">
        <v>15319</v>
      </c>
      <c r="E4230" s="1" t="s">
        <v>13190</v>
      </c>
      <c r="F4230" s="1" t="s">
        <v>15320</v>
      </c>
      <c r="G4230" s="3">
        <v>43959.043599537035</v>
      </c>
      <c r="H4230" s="1" t="b">
        <v>0</v>
      </c>
      <c r="I4230" s="1" t="s">
        <v>22</v>
      </c>
      <c r="K4230" s="2"/>
    </row>
    <row r="4231" spans="1:11" ht="12.5" x14ac:dyDescent="0.25">
      <c r="A4231" s="1">
        <v>50355666</v>
      </c>
      <c r="B4231" s="1" t="s">
        <v>14105</v>
      </c>
      <c r="C4231" s="1" t="s">
        <v>15321</v>
      </c>
      <c r="D4231" s="2" t="s">
        <v>15322</v>
      </c>
      <c r="E4231" s="1" t="s">
        <v>13190</v>
      </c>
      <c r="F4231" s="1" t="s">
        <v>15323</v>
      </c>
      <c r="G4231" s="3">
        <v>43959.043611111112</v>
      </c>
      <c r="H4231" s="1" t="b">
        <v>0</v>
      </c>
      <c r="I4231" s="1" t="s">
        <v>22</v>
      </c>
      <c r="K4231" s="2"/>
    </row>
    <row r="4232" spans="1:11" ht="12.5" x14ac:dyDescent="0.25">
      <c r="A4232" s="1">
        <v>216050620</v>
      </c>
      <c r="B4232" s="1" t="s">
        <v>15324</v>
      </c>
      <c r="C4232" s="1" t="s">
        <v>15325</v>
      </c>
      <c r="D4232" s="2" t="s">
        <v>15326</v>
      </c>
      <c r="E4232" s="1" t="s">
        <v>13190</v>
      </c>
      <c r="F4232" s="1" t="s">
        <v>15327</v>
      </c>
      <c r="G4232" s="3">
        <v>43959.043611111112</v>
      </c>
      <c r="H4232" s="1" t="b">
        <v>0</v>
      </c>
      <c r="I4232" s="1" t="s">
        <v>22</v>
      </c>
      <c r="K4232" s="2"/>
    </row>
    <row r="4233" spans="1:11" ht="12.5" x14ac:dyDescent="0.25">
      <c r="A4233" s="1">
        <v>49162828</v>
      </c>
      <c r="B4233" s="1" t="s">
        <v>15328</v>
      </c>
      <c r="C4233" s="1" t="s">
        <v>15329</v>
      </c>
      <c r="D4233" s="2" t="s">
        <v>15330</v>
      </c>
      <c r="E4233" s="1" t="s">
        <v>13190</v>
      </c>
      <c r="F4233" s="1" t="s">
        <v>15331</v>
      </c>
      <c r="G4233" s="3">
        <v>43959.043611111112</v>
      </c>
      <c r="H4233" s="1" t="b">
        <v>0</v>
      </c>
      <c r="I4233" s="1" t="s">
        <v>22</v>
      </c>
      <c r="K4233" s="2"/>
    </row>
    <row r="4234" spans="1:11" ht="12.5" x14ac:dyDescent="0.25">
      <c r="A4234" s="1">
        <v>31820011</v>
      </c>
      <c r="B4234" s="1" t="s">
        <v>15332</v>
      </c>
      <c r="C4234" s="1" t="s">
        <v>15333</v>
      </c>
      <c r="D4234" s="2" t="s">
        <v>15334</v>
      </c>
      <c r="E4234" s="1" t="s">
        <v>13190</v>
      </c>
      <c r="F4234" s="1" t="s">
        <v>15335</v>
      </c>
      <c r="G4234" s="3">
        <v>43959.043611111112</v>
      </c>
      <c r="H4234" s="1" t="b">
        <v>0</v>
      </c>
      <c r="I4234" s="1" t="s">
        <v>22</v>
      </c>
      <c r="K4234" s="2"/>
    </row>
    <row r="4235" spans="1:11" ht="12.5" x14ac:dyDescent="0.25">
      <c r="A4235" s="1">
        <v>80740542</v>
      </c>
      <c r="B4235" s="1" t="s">
        <v>15336</v>
      </c>
      <c r="C4235" s="1" t="s">
        <v>15337</v>
      </c>
      <c r="D4235" s="2" t="s">
        <v>15338</v>
      </c>
      <c r="E4235" s="1" t="s">
        <v>13190</v>
      </c>
      <c r="F4235" s="1" t="s">
        <v>15339</v>
      </c>
      <c r="G4235" s="3">
        <v>43959.043622685182</v>
      </c>
      <c r="H4235" s="1" t="b">
        <v>1</v>
      </c>
      <c r="K4235" s="2"/>
    </row>
    <row r="4236" spans="1:11" ht="12.5" x14ac:dyDescent="0.25">
      <c r="A4236" s="1">
        <v>51425520</v>
      </c>
      <c r="B4236" s="1" t="s">
        <v>13081</v>
      </c>
      <c r="C4236" s="1" t="s">
        <v>15340</v>
      </c>
      <c r="D4236" s="2" t="s">
        <v>15341</v>
      </c>
      <c r="E4236" s="1" t="s">
        <v>13190</v>
      </c>
      <c r="F4236" s="1" t="s">
        <v>15342</v>
      </c>
      <c r="G4236" s="3">
        <v>43959.043634259258</v>
      </c>
      <c r="H4236" s="1" t="b">
        <v>0</v>
      </c>
      <c r="I4236" s="1" t="s">
        <v>22</v>
      </c>
      <c r="K4236" s="2"/>
    </row>
    <row r="4237" spans="1:11" ht="12.5" x14ac:dyDescent="0.25">
      <c r="A4237" s="1">
        <v>1920133</v>
      </c>
      <c r="B4237" s="1" t="s">
        <v>15343</v>
      </c>
      <c r="C4237" s="1" t="s">
        <v>15343</v>
      </c>
      <c r="D4237" s="2" t="s">
        <v>15344</v>
      </c>
      <c r="E4237" s="1" t="s">
        <v>13190</v>
      </c>
      <c r="F4237" s="1" t="s">
        <v>15345</v>
      </c>
      <c r="G4237" s="3">
        <v>43959.043645833335</v>
      </c>
      <c r="H4237" s="1" t="b">
        <v>1</v>
      </c>
      <c r="K4237" s="2"/>
    </row>
    <row r="4238" spans="1:11" ht="12.5" x14ac:dyDescent="0.25">
      <c r="A4238" s="1">
        <v>151148482</v>
      </c>
      <c r="B4238" s="1" t="s">
        <v>15346</v>
      </c>
      <c r="C4238" s="1" t="s">
        <v>15347</v>
      </c>
      <c r="D4238" s="2" t="s">
        <v>15348</v>
      </c>
      <c r="E4238" s="1" t="s">
        <v>13190</v>
      </c>
      <c r="F4238" s="1" t="s">
        <v>15349</v>
      </c>
      <c r="G4238" s="3">
        <v>43959.043645833335</v>
      </c>
      <c r="H4238" s="1" t="b">
        <v>1</v>
      </c>
      <c r="K4238" s="2"/>
    </row>
    <row r="4239" spans="1:11" ht="12.5" x14ac:dyDescent="0.25">
      <c r="A4239" s="1">
        <v>63507417</v>
      </c>
      <c r="B4239" s="1" t="s">
        <v>13303</v>
      </c>
      <c r="C4239" s="1" t="s">
        <v>15350</v>
      </c>
      <c r="D4239" s="2" t="s">
        <v>15351</v>
      </c>
      <c r="E4239" s="1" t="s">
        <v>13190</v>
      </c>
      <c r="F4239" s="1" t="s">
        <v>15352</v>
      </c>
      <c r="G4239" s="3">
        <v>43959.043645833335</v>
      </c>
      <c r="H4239" s="1" t="b">
        <v>0</v>
      </c>
      <c r="I4239" s="1" t="s">
        <v>22</v>
      </c>
      <c r="K4239" s="2"/>
    </row>
    <row r="4240" spans="1:11" ht="12.5" x14ac:dyDescent="0.25">
      <c r="A4240" s="1">
        <v>218542307</v>
      </c>
      <c r="B4240" s="1" t="s">
        <v>15353</v>
      </c>
      <c r="C4240" s="1" t="s">
        <v>15354</v>
      </c>
      <c r="D4240" s="2" t="s">
        <v>15355</v>
      </c>
      <c r="E4240" s="1" t="s">
        <v>13190</v>
      </c>
      <c r="F4240" s="1" t="s">
        <v>15356</v>
      </c>
      <c r="G4240" s="3">
        <v>43959.043657407405</v>
      </c>
      <c r="H4240" s="1" t="b">
        <v>0</v>
      </c>
      <c r="I4240" s="1" t="s">
        <v>22</v>
      </c>
      <c r="K4240" s="2"/>
    </row>
    <row r="4241" spans="1:11" ht="12.5" x14ac:dyDescent="0.25">
      <c r="A4241" s="1">
        <v>37860317</v>
      </c>
      <c r="B4241" s="1" t="s">
        <v>15357</v>
      </c>
      <c r="C4241" s="1" t="s">
        <v>15358</v>
      </c>
      <c r="D4241" s="2" t="s">
        <v>15359</v>
      </c>
      <c r="E4241" s="1" t="s">
        <v>13190</v>
      </c>
      <c r="F4241" s="1" t="s">
        <v>15360</v>
      </c>
      <c r="G4241" s="3">
        <v>43959.043657407405</v>
      </c>
      <c r="H4241" s="1" t="b">
        <v>0</v>
      </c>
      <c r="I4241" s="1" t="s">
        <v>22</v>
      </c>
      <c r="K4241" s="2"/>
    </row>
    <row r="4242" spans="1:11" ht="12.5" x14ac:dyDescent="0.25">
      <c r="A4242" s="1">
        <v>71677858</v>
      </c>
      <c r="B4242" s="1" t="s">
        <v>14012</v>
      </c>
      <c r="C4242" s="1" t="s">
        <v>15361</v>
      </c>
      <c r="D4242" s="2" t="s">
        <v>15362</v>
      </c>
      <c r="E4242" s="1" t="s">
        <v>13190</v>
      </c>
      <c r="F4242" s="1" t="s">
        <v>15363</v>
      </c>
      <c r="G4242" s="3">
        <v>43959.043657407405</v>
      </c>
      <c r="H4242" s="1" t="b">
        <v>0</v>
      </c>
      <c r="I4242" s="1" t="s">
        <v>22</v>
      </c>
      <c r="K4242" s="2"/>
    </row>
    <row r="4243" spans="1:11" ht="12.5" x14ac:dyDescent="0.25">
      <c r="A4243" s="1">
        <v>5826662</v>
      </c>
      <c r="B4243" s="1" t="s">
        <v>15364</v>
      </c>
      <c r="C4243" s="1" t="s">
        <v>15365</v>
      </c>
      <c r="D4243" s="2" t="s">
        <v>15366</v>
      </c>
      <c r="E4243" s="1" t="s">
        <v>13190</v>
      </c>
      <c r="F4243" s="1" t="s">
        <v>15367</v>
      </c>
      <c r="G4243" s="3">
        <v>43959.043668981481</v>
      </c>
      <c r="H4243" s="1" t="b">
        <v>0</v>
      </c>
      <c r="I4243" s="1" t="s">
        <v>22</v>
      </c>
      <c r="K4243" s="2"/>
    </row>
    <row r="4244" spans="1:11" ht="12.5" x14ac:dyDescent="0.25">
      <c r="A4244" s="1">
        <v>244550797</v>
      </c>
      <c r="B4244" s="1" t="s">
        <v>15368</v>
      </c>
      <c r="C4244" s="1" t="s">
        <v>15369</v>
      </c>
      <c r="D4244" s="2" t="s">
        <v>15370</v>
      </c>
      <c r="E4244" s="1" t="s">
        <v>13190</v>
      </c>
      <c r="F4244" s="1" t="s">
        <v>15371</v>
      </c>
      <c r="G4244" s="3">
        <v>43959.043680555558</v>
      </c>
      <c r="H4244" s="1" t="b">
        <v>0</v>
      </c>
      <c r="I4244" s="1" t="s">
        <v>521</v>
      </c>
      <c r="K4244" s="2"/>
    </row>
    <row r="4245" spans="1:11" ht="12.5" x14ac:dyDescent="0.25">
      <c r="A4245" s="1">
        <v>161908197</v>
      </c>
      <c r="B4245" s="1" t="s">
        <v>15372</v>
      </c>
      <c r="C4245" s="1" t="s">
        <v>15373</v>
      </c>
      <c r="D4245" s="2" t="s">
        <v>15374</v>
      </c>
      <c r="E4245" s="1" t="s">
        <v>13190</v>
      </c>
      <c r="F4245" s="1" t="s">
        <v>15375</v>
      </c>
      <c r="G4245" s="3">
        <v>43959.043680555558</v>
      </c>
      <c r="H4245" s="1" t="b">
        <v>0</v>
      </c>
      <c r="I4245" s="1" t="s">
        <v>22</v>
      </c>
      <c r="K4245" s="2"/>
    </row>
    <row r="4246" spans="1:11" ht="12.5" x14ac:dyDescent="0.25">
      <c r="A4246" s="1">
        <v>150035938</v>
      </c>
      <c r="B4246" s="1" t="s">
        <v>15142</v>
      </c>
      <c r="C4246" s="1" t="s">
        <v>15376</v>
      </c>
      <c r="D4246" s="2" t="s">
        <v>15377</v>
      </c>
      <c r="E4246" s="1" t="s">
        <v>13190</v>
      </c>
      <c r="F4246" s="1" t="s">
        <v>15378</v>
      </c>
      <c r="G4246" s="3">
        <v>43959.043680555558</v>
      </c>
      <c r="H4246" s="1" t="b">
        <v>0</v>
      </c>
      <c r="I4246" s="1" t="s">
        <v>22</v>
      </c>
      <c r="K4246" s="2"/>
    </row>
    <row r="4247" spans="1:11" ht="12.5" x14ac:dyDescent="0.25">
      <c r="A4247" s="1">
        <v>18211775</v>
      </c>
      <c r="B4247" s="1" t="s">
        <v>15379</v>
      </c>
      <c r="C4247" s="1" t="s">
        <v>15380</v>
      </c>
      <c r="D4247" s="2" t="s">
        <v>15381</v>
      </c>
      <c r="E4247" s="1" t="s">
        <v>13190</v>
      </c>
      <c r="F4247" s="1" t="s">
        <v>15382</v>
      </c>
      <c r="G4247" s="3">
        <v>43959.043680555558</v>
      </c>
      <c r="H4247" s="1" t="b">
        <v>0</v>
      </c>
      <c r="I4247" s="1" t="s">
        <v>22</v>
      </c>
      <c r="K4247" s="2"/>
    </row>
    <row r="4248" spans="1:11" ht="12.5" x14ac:dyDescent="0.25">
      <c r="A4248" s="1">
        <v>54377519</v>
      </c>
      <c r="B4248" s="1" t="s">
        <v>15383</v>
      </c>
      <c r="C4248" s="1" t="s">
        <v>15384</v>
      </c>
      <c r="D4248" s="2" t="s">
        <v>15385</v>
      </c>
      <c r="E4248" s="1" t="s">
        <v>13190</v>
      </c>
      <c r="F4248" s="1" t="s">
        <v>15386</v>
      </c>
      <c r="G4248" s="3">
        <v>43959.043692129628</v>
      </c>
      <c r="H4248" s="1" t="b">
        <v>1</v>
      </c>
      <c r="K4248" s="2"/>
    </row>
    <row r="4249" spans="1:11" ht="12.5" x14ac:dyDescent="0.25">
      <c r="A4249" s="1">
        <v>43574561</v>
      </c>
      <c r="B4249" s="1" t="s">
        <v>15387</v>
      </c>
      <c r="C4249" s="1" t="s">
        <v>15388</v>
      </c>
      <c r="D4249" s="2" t="s">
        <v>15389</v>
      </c>
      <c r="E4249" s="1" t="s">
        <v>13190</v>
      </c>
      <c r="F4249" s="1" t="s">
        <v>15390</v>
      </c>
      <c r="G4249" s="3">
        <v>43959.043692129628</v>
      </c>
      <c r="H4249" s="1" t="b">
        <v>0</v>
      </c>
      <c r="I4249" s="1" t="s">
        <v>22</v>
      </c>
      <c r="K4249" s="2"/>
    </row>
    <row r="4250" spans="1:11" ht="12.5" x14ac:dyDescent="0.25">
      <c r="A4250" s="1">
        <v>55341469</v>
      </c>
      <c r="B4250" s="1" t="s">
        <v>15391</v>
      </c>
      <c r="C4250" s="1" t="s">
        <v>15392</v>
      </c>
      <c r="D4250" s="2" t="s">
        <v>15393</v>
      </c>
      <c r="E4250" s="1" t="s">
        <v>13190</v>
      </c>
      <c r="F4250" s="1" t="s">
        <v>15394</v>
      </c>
      <c r="G4250" s="3">
        <v>43959.043703703705</v>
      </c>
      <c r="H4250" s="1" t="b">
        <v>1</v>
      </c>
      <c r="K4250" s="2"/>
    </row>
    <row r="4251" spans="1:11" ht="12.5" x14ac:dyDescent="0.25">
      <c r="A4251" s="1">
        <v>61442354</v>
      </c>
      <c r="B4251" s="1" t="s">
        <v>15395</v>
      </c>
      <c r="C4251" s="1" t="s">
        <v>15396</v>
      </c>
      <c r="D4251" s="2" t="s">
        <v>15397</v>
      </c>
      <c r="E4251" s="1" t="s">
        <v>13190</v>
      </c>
      <c r="F4251" s="1" t="s">
        <v>15398</v>
      </c>
      <c r="G4251" s="3">
        <v>43959.043703703705</v>
      </c>
      <c r="H4251" s="1" t="b">
        <v>0</v>
      </c>
      <c r="I4251" s="1" t="s">
        <v>22</v>
      </c>
      <c r="K4251" s="2"/>
    </row>
    <row r="4252" spans="1:11" ht="12.5" x14ac:dyDescent="0.25">
      <c r="A4252" s="1">
        <v>60246480</v>
      </c>
      <c r="B4252" s="1" t="s">
        <v>13255</v>
      </c>
      <c r="C4252" s="1" t="s">
        <v>15399</v>
      </c>
      <c r="D4252" s="2" t="s">
        <v>15400</v>
      </c>
      <c r="E4252" s="1" t="s">
        <v>13190</v>
      </c>
      <c r="F4252" s="1" t="s">
        <v>15401</v>
      </c>
      <c r="G4252" s="3">
        <v>43959.043715277781</v>
      </c>
      <c r="H4252" s="1" t="b">
        <v>0</v>
      </c>
      <c r="I4252" s="1" t="s">
        <v>22</v>
      </c>
      <c r="K4252" s="2"/>
    </row>
    <row r="4253" spans="1:11" ht="12.5" x14ac:dyDescent="0.25">
      <c r="A4253" s="1">
        <v>2651634</v>
      </c>
      <c r="B4253" s="1" t="s">
        <v>10999</v>
      </c>
      <c r="C4253" s="1" t="s">
        <v>15402</v>
      </c>
      <c r="D4253" s="2" t="s">
        <v>15403</v>
      </c>
      <c r="E4253" s="1" t="s">
        <v>13190</v>
      </c>
      <c r="F4253" s="1" t="s">
        <v>15404</v>
      </c>
      <c r="G4253" s="3">
        <v>43959.043715277781</v>
      </c>
      <c r="H4253" s="1" t="b">
        <v>0</v>
      </c>
      <c r="I4253" s="1" t="s">
        <v>22</v>
      </c>
      <c r="K4253" s="2"/>
    </row>
    <row r="4254" spans="1:11" ht="12.5" x14ac:dyDescent="0.25">
      <c r="A4254" s="1">
        <v>43116257</v>
      </c>
      <c r="B4254" s="1" t="s">
        <v>15405</v>
      </c>
      <c r="C4254" s="1" t="s">
        <v>15406</v>
      </c>
      <c r="D4254" s="2" t="s">
        <v>15407</v>
      </c>
      <c r="E4254" s="1" t="s">
        <v>13190</v>
      </c>
      <c r="F4254" s="1" t="s">
        <v>15408</v>
      </c>
      <c r="G4254" s="3">
        <v>43959.043715277781</v>
      </c>
      <c r="H4254" s="1" t="b">
        <v>0</v>
      </c>
      <c r="I4254" s="1" t="s">
        <v>22</v>
      </c>
      <c r="K4254" s="2"/>
    </row>
    <row r="4255" spans="1:11" ht="12.5" x14ac:dyDescent="0.25">
      <c r="A4255" s="1">
        <v>26327336</v>
      </c>
      <c r="B4255" s="1" t="s">
        <v>15409</v>
      </c>
      <c r="C4255" s="1" t="s">
        <v>15410</v>
      </c>
      <c r="D4255" s="2" t="s">
        <v>15411</v>
      </c>
      <c r="E4255" s="1" t="s">
        <v>13190</v>
      </c>
      <c r="F4255" s="1" t="s">
        <v>15412</v>
      </c>
      <c r="G4255" s="3">
        <v>43959.043726851851</v>
      </c>
      <c r="H4255" s="1" t="b">
        <v>0</v>
      </c>
      <c r="I4255" s="1" t="s">
        <v>22</v>
      </c>
      <c r="K4255" s="2"/>
    </row>
    <row r="4256" spans="1:11" ht="12.5" x14ac:dyDescent="0.25">
      <c r="A4256" s="1">
        <v>106687828</v>
      </c>
      <c r="B4256" s="1" t="s">
        <v>13255</v>
      </c>
      <c r="C4256" s="1" t="s">
        <v>15413</v>
      </c>
      <c r="D4256" s="2" t="s">
        <v>15414</v>
      </c>
      <c r="E4256" s="1" t="s">
        <v>13190</v>
      </c>
      <c r="F4256" s="1" t="s">
        <v>15415</v>
      </c>
      <c r="G4256" s="3">
        <v>43959.043726851851</v>
      </c>
      <c r="H4256" s="1" t="b">
        <v>0</v>
      </c>
      <c r="I4256" s="1" t="s">
        <v>22</v>
      </c>
      <c r="K4256" s="2"/>
    </row>
    <row r="4257" spans="1:11" ht="12.5" x14ac:dyDescent="0.25">
      <c r="A4257" s="1">
        <v>58164274</v>
      </c>
      <c r="B4257" s="1" t="s">
        <v>15416</v>
      </c>
      <c r="C4257" s="1" t="s">
        <v>15417</v>
      </c>
      <c r="D4257" s="2" t="s">
        <v>15418</v>
      </c>
      <c r="E4257" s="1" t="s">
        <v>13190</v>
      </c>
      <c r="F4257" s="1" t="s">
        <v>15419</v>
      </c>
      <c r="G4257" s="3">
        <v>43959.043726851851</v>
      </c>
      <c r="H4257" s="1" t="b">
        <v>0</v>
      </c>
      <c r="I4257" s="1" t="s">
        <v>22</v>
      </c>
      <c r="K4257" s="2"/>
    </row>
    <row r="4258" spans="1:11" ht="12.5" x14ac:dyDescent="0.25">
      <c r="A4258" s="1">
        <v>77786107</v>
      </c>
      <c r="B4258" s="1" t="s">
        <v>15420</v>
      </c>
      <c r="C4258" s="1" t="s">
        <v>15421</v>
      </c>
      <c r="D4258" s="2" t="s">
        <v>15422</v>
      </c>
      <c r="E4258" s="1" t="s">
        <v>13190</v>
      </c>
      <c r="F4258" s="1" t="s">
        <v>15423</v>
      </c>
      <c r="G4258" s="3">
        <v>43959.043726851851</v>
      </c>
      <c r="H4258" s="1" t="b">
        <v>0</v>
      </c>
      <c r="I4258" s="1" t="s">
        <v>22</v>
      </c>
      <c r="K4258" s="2"/>
    </row>
    <row r="4259" spans="1:11" ht="12.5" x14ac:dyDescent="0.25">
      <c r="A4259" s="1">
        <v>182250891</v>
      </c>
      <c r="B4259" s="1" t="s">
        <v>15424</v>
      </c>
      <c r="C4259" s="1" t="s">
        <v>15425</v>
      </c>
      <c r="D4259" s="2" t="s">
        <v>15426</v>
      </c>
      <c r="E4259" s="1" t="s">
        <v>13190</v>
      </c>
      <c r="F4259" s="1" t="s">
        <v>15427</v>
      </c>
      <c r="G4259" s="3">
        <v>43959.043738425928</v>
      </c>
      <c r="H4259" s="1" t="b">
        <v>0</v>
      </c>
      <c r="I4259" s="1" t="s">
        <v>22</v>
      </c>
      <c r="K4259" s="2"/>
    </row>
    <row r="4260" spans="1:11" ht="12.5" x14ac:dyDescent="0.25">
      <c r="A4260" s="1">
        <v>145215114</v>
      </c>
      <c r="B4260" s="1" t="s">
        <v>15428</v>
      </c>
      <c r="C4260" s="1" t="s">
        <v>15429</v>
      </c>
      <c r="D4260" s="2" t="s">
        <v>15430</v>
      </c>
      <c r="E4260" s="1" t="s">
        <v>13190</v>
      </c>
      <c r="F4260" s="1" t="s">
        <v>15431</v>
      </c>
      <c r="G4260" s="3">
        <v>43959.043738425928</v>
      </c>
      <c r="H4260" s="1" t="b">
        <v>0</v>
      </c>
      <c r="I4260" s="1" t="s">
        <v>5</v>
      </c>
      <c r="K4260" s="2"/>
    </row>
    <row r="4261" spans="1:11" ht="12.5" x14ac:dyDescent="0.25">
      <c r="A4261" s="1">
        <v>10754899</v>
      </c>
      <c r="B4261" s="1" t="s">
        <v>15432</v>
      </c>
      <c r="C4261" s="1" t="s">
        <v>15433</v>
      </c>
      <c r="D4261" s="2" t="s">
        <v>15434</v>
      </c>
      <c r="E4261" s="1" t="s">
        <v>13190</v>
      </c>
      <c r="F4261" s="1" t="s">
        <v>15435</v>
      </c>
      <c r="G4261" s="3">
        <v>43959.043749999997</v>
      </c>
      <c r="H4261" s="1" t="b">
        <v>1</v>
      </c>
      <c r="K4261" s="2"/>
    </row>
    <row r="4262" spans="1:11" ht="12.5" x14ac:dyDescent="0.25">
      <c r="A4262" s="1">
        <v>54816844</v>
      </c>
      <c r="B4262" s="1" t="s">
        <v>15436</v>
      </c>
      <c r="C4262" s="1" t="s">
        <v>15437</v>
      </c>
      <c r="D4262" s="2" t="s">
        <v>15438</v>
      </c>
      <c r="E4262" s="1" t="s">
        <v>13190</v>
      </c>
      <c r="F4262" s="1" t="s">
        <v>15439</v>
      </c>
      <c r="G4262" s="3">
        <v>43959.043749999997</v>
      </c>
      <c r="H4262" s="1" t="b">
        <v>0</v>
      </c>
      <c r="I4262" s="1" t="s">
        <v>22</v>
      </c>
      <c r="K4262" s="2"/>
    </row>
    <row r="4263" spans="1:11" ht="12.5" x14ac:dyDescent="0.25">
      <c r="A4263" s="1">
        <v>91172183</v>
      </c>
      <c r="B4263" s="1" t="s">
        <v>15440</v>
      </c>
      <c r="C4263" s="1" t="s">
        <v>15441</v>
      </c>
      <c r="D4263" s="2" t="s">
        <v>15442</v>
      </c>
      <c r="E4263" s="1" t="s">
        <v>13190</v>
      </c>
      <c r="F4263" s="1" t="s">
        <v>15443</v>
      </c>
      <c r="G4263" s="3">
        <v>43959.043761574074</v>
      </c>
      <c r="H4263" s="1" t="b">
        <v>0</v>
      </c>
      <c r="I4263" s="1" t="s">
        <v>22</v>
      </c>
      <c r="K4263" s="2"/>
    </row>
    <row r="4264" spans="1:11" ht="12.5" x14ac:dyDescent="0.25">
      <c r="A4264" s="1">
        <v>8018179</v>
      </c>
      <c r="B4264" s="1" t="s">
        <v>15444</v>
      </c>
      <c r="C4264" s="1" t="s">
        <v>15445</v>
      </c>
      <c r="D4264" s="2" t="s">
        <v>15446</v>
      </c>
      <c r="E4264" s="1" t="s">
        <v>13190</v>
      </c>
      <c r="F4264" s="1" t="s">
        <v>15447</v>
      </c>
      <c r="G4264" s="3">
        <v>43959.043761574074</v>
      </c>
      <c r="H4264" s="1" t="b">
        <v>0</v>
      </c>
      <c r="I4264" s="1" t="s">
        <v>22</v>
      </c>
      <c r="K4264" s="2"/>
    </row>
    <row r="4265" spans="1:11" ht="12.5" x14ac:dyDescent="0.25">
      <c r="A4265" s="1">
        <v>73414278</v>
      </c>
      <c r="B4265" s="1" t="s">
        <v>15448</v>
      </c>
      <c r="C4265" s="1" t="s">
        <v>15449</v>
      </c>
      <c r="D4265" s="2" t="s">
        <v>15450</v>
      </c>
      <c r="E4265" s="1" t="s">
        <v>13190</v>
      </c>
      <c r="F4265" s="1" t="s">
        <v>15451</v>
      </c>
      <c r="G4265" s="3">
        <v>43959.043773148151</v>
      </c>
      <c r="H4265" s="1" t="b">
        <v>1</v>
      </c>
      <c r="K4265" s="2"/>
    </row>
    <row r="4266" spans="1:11" ht="12.5" x14ac:dyDescent="0.25">
      <c r="A4266" s="1">
        <v>44758360</v>
      </c>
      <c r="B4266" s="1" t="s">
        <v>13199</v>
      </c>
      <c r="C4266" s="1" t="s">
        <v>15452</v>
      </c>
      <c r="D4266" s="2" t="s">
        <v>15453</v>
      </c>
      <c r="E4266" s="1" t="s">
        <v>13190</v>
      </c>
      <c r="F4266" s="1" t="s">
        <v>15454</v>
      </c>
      <c r="G4266" s="3">
        <v>43959.04378472222</v>
      </c>
      <c r="H4266" s="1" t="b">
        <v>1</v>
      </c>
      <c r="K4266" s="2"/>
    </row>
    <row r="4267" spans="1:11" ht="12.5" x14ac:dyDescent="0.25">
      <c r="A4267" s="1">
        <v>51696777</v>
      </c>
      <c r="B4267" s="1" t="s">
        <v>15455</v>
      </c>
      <c r="C4267" s="1" t="s">
        <v>15456</v>
      </c>
      <c r="D4267" s="2" t="s">
        <v>15457</v>
      </c>
      <c r="E4267" s="1" t="s">
        <v>13190</v>
      </c>
      <c r="F4267" s="1" t="s">
        <v>15458</v>
      </c>
      <c r="G4267" s="3">
        <v>43959.043796296297</v>
      </c>
      <c r="H4267" s="1" t="b">
        <v>0</v>
      </c>
      <c r="I4267" s="1" t="s">
        <v>22</v>
      </c>
      <c r="K4267" s="2"/>
    </row>
    <row r="4268" spans="1:11" ht="12.5" x14ac:dyDescent="0.25">
      <c r="A4268" s="1">
        <v>149996573</v>
      </c>
      <c r="B4268" s="1" t="s">
        <v>15459</v>
      </c>
      <c r="C4268" s="1" t="s">
        <v>15459</v>
      </c>
      <c r="D4268" s="2" t="s">
        <v>15460</v>
      </c>
      <c r="E4268" s="1" t="s">
        <v>13190</v>
      </c>
      <c r="F4268" s="1" t="s">
        <v>15461</v>
      </c>
      <c r="G4268" s="3">
        <v>43959.043796296297</v>
      </c>
      <c r="H4268" s="1" t="b">
        <v>0</v>
      </c>
      <c r="I4268" s="1" t="s">
        <v>22</v>
      </c>
      <c r="K4268" s="2"/>
    </row>
    <row r="4269" spans="1:11" ht="12.5" x14ac:dyDescent="0.25">
      <c r="A4269" s="1">
        <v>95391644</v>
      </c>
      <c r="B4269" s="1" t="s">
        <v>15462</v>
      </c>
      <c r="C4269" s="1" t="s">
        <v>15463</v>
      </c>
      <c r="D4269" s="2" t="s">
        <v>15464</v>
      </c>
      <c r="E4269" s="1" t="s">
        <v>13190</v>
      </c>
      <c r="F4269" s="1" t="s">
        <v>15465</v>
      </c>
      <c r="G4269" s="3">
        <v>43959.043807870374</v>
      </c>
      <c r="H4269" s="1" t="b">
        <v>1</v>
      </c>
      <c r="K4269" s="2"/>
    </row>
    <row r="4270" spans="1:11" ht="12.5" x14ac:dyDescent="0.25">
      <c r="A4270" s="1">
        <v>114540126</v>
      </c>
      <c r="B4270" s="1" t="s">
        <v>14631</v>
      </c>
      <c r="C4270" s="1" t="s">
        <v>15466</v>
      </c>
      <c r="D4270" s="2" t="s">
        <v>15467</v>
      </c>
      <c r="E4270" s="1" t="s">
        <v>13190</v>
      </c>
      <c r="F4270" s="1" t="s">
        <v>15468</v>
      </c>
      <c r="G4270" s="3">
        <v>43959.043807870374</v>
      </c>
      <c r="H4270" s="1" t="b">
        <v>0</v>
      </c>
      <c r="I4270" s="1" t="s">
        <v>5</v>
      </c>
      <c r="K4270" s="2"/>
    </row>
    <row r="4271" spans="1:11" ht="12.5" x14ac:dyDescent="0.25">
      <c r="A4271" s="1">
        <v>25617841</v>
      </c>
      <c r="B4271" s="1" t="s">
        <v>15469</v>
      </c>
      <c r="C4271" s="1" t="s">
        <v>15470</v>
      </c>
      <c r="D4271" s="2" t="s">
        <v>15471</v>
      </c>
      <c r="E4271" s="1" t="s">
        <v>13190</v>
      </c>
      <c r="F4271" s="1" t="s">
        <v>15472</v>
      </c>
      <c r="G4271" s="3">
        <v>43959.043819444443</v>
      </c>
      <c r="H4271" s="1" t="b">
        <v>0</v>
      </c>
      <c r="I4271" s="1" t="s">
        <v>22</v>
      </c>
      <c r="K4271" s="2"/>
    </row>
    <row r="4272" spans="1:11" ht="12.5" x14ac:dyDescent="0.25">
      <c r="A4272" s="1">
        <v>3834576</v>
      </c>
      <c r="B4272" s="1" t="s">
        <v>15473</v>
      </c>
      <c r="C4272" s="1" t="s">
        <v>15474</v>
      </c>
      <c r="D4272" s="2" t="s">
        <v>15475</v>
      </c>
      <c r="E4272" s="1" t="s">
        <v>13190</v>
      </c>
      <c r="F4272" s="1" t="s">
        <v>15476</v>
      </c>
      <c r="G4272" s="3">
        <v>43959.043819444443</v>
      </c>
      <c r="H4272" s="1" t="b">
        <v>0</v>
      </c>
      <c r="I4272" s="1" t="s">
        <v>22</v>
      </c>
      <c r="K4272" s="2"/>
    </row>
    <row r="4273" spans="1:11" ht="12.5" x14ac:dyDescent="0.25">
      <c r="A4273" s="1">
        <v>40604558</v>
      </c>
      <c r="B4273" s="1" t="s">
        <v>15477</v>
      </c>
      <c r="C4273" s="1" t="s">
        <v>15478</v>
      </c>
      <c r="D4273" s="2" t="s">
        <v>15479</v>
      </c>
      <c r="E4273" s="1" t="s">
        <v>13190</v>
      </c>
      <c r="F4273" s="1" t="s">
        <v>15480</v>
      </c>
      <c r="G4273" s="3">
        <v>43959.043819444443</v>
      </c>
      <c r="H4273" s="1" t="b">
        <v>0</v>
      </c>
      <c r="I4273" s="1" t="s">
        <v>22</v>
      </c>
      <c r="K4273" s="2"/>
    </row>
    <row r="4274" spans="1:11" ht="12.5" x14ac:dyDescent="0.25">
      <c r="A4274" s="1">
        <v>28176090</v>
      </c>
      <c r="B4274" s="1" t="s">
        <v>15481</v>
      </c>
      <c r="C4274" s="1" t="s">
        <v>15481</v>
      </c>
      <c r="D4274" s="2" t="s">
        <v>15482</v>
      </c>
      <c r="E4274" s="1" t="s">
        <v>13190</v>
      </c>
      <c r="F4274" s="1" t="s">
        <v>15483</v>
      </c>
      <c r="G4274" s="3">
        <v>43959.043819444443</v>
      </c>
      <c r="H4274" s="1" t="b">
        <v>0</v>
      </c>
      <c r="I4274" s="1" t="s">
        <v>22</v>
      </c>
      <c r="K4274" s="2"/>
    </row>
    <row r="4275" spans="1:11" ht="12.5" x14ac:dyDescent="0.25">
      <c r="A4275" s="1">
        <v>29521113</v>
      </c>
      <c r="B4275" s="1" t="s">
        <v>15484</v>
      </c>
      <c r="C4275" s="1" t="s">
        <v>15485</v>
      </c>
      <c r="D4275" s="2" t="s">
        <v>15486</v>
      </c>
      <c r="E4275" s="1" t="s">
        <v>13190</v>
      </c>
      <c r="F4275" s="1" t="s">
        <v>15487</v>
      </c>
      <c r="G4275" s="3">
        <v>43959.04383101852</v>
      </c>
      <c r="H4275" s="1" t="b">
        <v>0</v>
      </c>
      <c r="I4275" s="1" t="s">
        <v>22</v>
      </c>
      <c r="K4275" s="2"/>
    </row>
    <row r="4276" spans="1:11" ht="12.5" x14ac:dyDescent="0.25">
      <c r="A4276" s="1">
        <v>244328</v>
      </c>
      <c r="B4276" s="1" t="s">
        <v>15488</v>
      </c>
      <c r="C4276" s="1" t="s">
        <v>15489</v>
      </c>
      <c r="D4276" s="2" t="s">
        <v>15490</v>
      </c>
      <c r="E4276" s="1" t="s">
        <v>13190</v>
      </c>
      <c r="F4276" s="1" t="s">
        <v>15491</v>
      </c>
      <c r="G4276" s="3">
        <v>43959.04383101852</v>
      </c>
      <c r="H4276" s="1" t="b">
        <v>0</v>
      </c>
      <c r="I4276" s="1" t="s">
        <v>22</v>
      </c>
      <c r="K4276" s="2"/>
    </row>
    <row r="4277" spans="1:11" ht="12.5" x14ac:dyDescent="0.25">
      <c r="A4277" s="1">
        <v>16211918</v>
      </c>
      <c r="B4277" s="1" t="s">
        <v>15492</v>
      </c>
      <c r="C4277" s="1" t="s">
        <v>15493</v>
      </c>
      <c r="D4277" s="2" t="s">
        <v>15494</v>
      </c>
      <c r="E4277" s="1" t="s">
        <v>13190</v>
      </c>
      <c r="F4277" s="1" t="s">
        <v>15495</v>
      </c>
      <c r="G4277" s="3">
        <v>43959.04383101852</v>
      </c>
      <c r="H4277" s="1" t="b">
        <v>0</v>
      </c>
      <c r="I4277" s="1" t="s">
        <v>22</v>
      </c>
      <c r="K4277" s="2"/>
    </row>
    <row r="4278" spans="1:11" ht="12.5" x14ac:dyDescent="0.25">
      <c r="A4278" s="1">
        <v>168966577</v>
      </c>
      <c r="B4278" s="1" t="s">
        <v>15496</v>
      </c>
      <c r="C4278" s="1" t="s">
        <v>15497</v>
      </c>
      <c r="D4278" s="2" t="s">
        <v>15498</v>
      </c>
      <c r="E4278" s="1" t="s">
        <v>13190</v>
      </c>
      <c r="F4278" s="1" t="s">
        <v>15499</v>
      </c>
      <c r="G4278" s="3">
        <v>43959.04383101852</v>
      </c>
      <c r="H4278" s="1" t="b">
        <v>0</v>
      </c>
      <c r="I4278" s="1" t="s">
        <v>22</v>
      </c>
      <c r="K4278" s="2"/>
    </row>
    <row r="4279" spans="1:11" ht="12.5" x14ac:dyDescent="0.25">
      <c r="A4279" s="1">
        <v>112842208</v>
      </c>
      <c r="B4279" s="1" t="s">
        <v>15500</v>
      </c>
      <c r="C4279" s="1" t="s">
        <v>15500</v>
      </c>
      <c r="D4279" s="2" t="s">
        <v>15501</v>
      </c>
      <c r="E4279" s="1" t="s">
        <v>13190</v>
      </c>
      <c r="F4279" s="1" t="s">
        <v>15502</v>
      </c>
      <c r="G4279" s="3">
        <v>43959.043842592589</v>
      </c>
      <c r="H4279" s="1" t="b">
        <v>0</v>
      </c>
      <c r="I4279" s="1" t="s">
        <v>22</v>
      </c>
      <c r="K4279" s="2"/>
    </row>
    <row r="4280" spans="1:11" ht="12.5" x14ac:dyDescent="0.25">
      <c r="A4280" s="1">
        <v>59349909</v>
      </c>
      <c r="B4280" s="1" t="s">
        <v>15503</v>
      </c>
      <c r="C4280" s="1" t="s">
        <v>15504</v>
      </c>
      <c r="D4280" s="2" t="s">
        <v>15505</v>
      </c>
      <c r="E4280" s="1" t="s">
        <v>13190</v>
      </c>
      <c r="F4280" s="1" t="s">
        <v>15506</v>
      </c>
      <c r="G4280" s="3">
        <v>43959.043842592589</v>
      </c>
      <c r="H4280" s="1" t="b">
        <v>0</v>
      </c>
      <c r="I4280" s="1" t="s">
        <v>22</v>
      </c>
      <c r="K4280" s="2"/>
    </row>
    <row r="4281" spans="1:11" ht="12.5" x14ac:dyDescent="0.25">
      <c r="A4281" s="1">
        <v>26951509</v>
      </c>
      <c r="B4281" s="1" t="s">
        <v>13360</v>
      </c>
      <c r="C4281" s="1" t="s">
        <v>15507</v>
      </c>
      <c r="D4281" s="2" t="s">
        <v>15508</v>
      </c>
      <c r="E4281" s="1" t="s">
        <v>13190</v>
      </c>
      <c r="F4281" s="1" t="s">
        <v>15509</v>
      </c>
      <c r="G4281" s="3">
        <v>43959.043842592589</v>
      </c>
      <c r="H4281" s="1" t="b">
        <v>0</v>
      </c>
      <c r="I4281" s="1" t="s">
        <v>22</v>
      </c>
      <c r="K4281" s="2"/>
    </row>
    <row r="4282" spans="1:11" ht="12.5" x14ac:dyDescent="0.25">
      <c r="A4282" s="1">
        <v>40610278</v>
      </c>
      <c r="B4282" s="1" t="s">
        <v>15510</v>
      </c>
      <c r="C4282" s="1" t="s">
        <v>15511</v>
      </c>
      <c r="D4282" s="2" t="s">
        <v>15512</v>
      </c>
      <c r="E4282" s="1" t="s">
        <v>13190</v>
      </c>
      <c r="F4282" s="1" t="s">
        <v>15513</v>
      </c>
      <c r="G4282" s="3">
        <v>43959.043854166666</v>
      </c>
      <c r="H4282" s="1" t="b">
        <v>0</v>
      </c>
      <c r="I4282" s="1" t="s">
        <v>22</v>
      </c>
      <c r="K4282" s="2"/>
    </row>
    <row r="4283" spans="1:11" ht="12.5" x14ac:dyDescent="0.25">
      <c r="A4283" s="1">
        <v>64677873</v>
      </c>
      <c r="B4283" s="1" t="s">
        <v>15514</v>
      </c>
      <c r="C4283" s="1" t="s">
        <v>15515</v>
      </c>
      <c r="D4283" s="2" t="s">
        <v>15516</v>
      </c>
      <c r="E4283" s="1" t="s">
        <v>13190</v>
      </c>
      <c r="F4283" s="1" t="s">
        <v>15517</v>
      </c>
      <c r="G4283" s="3">
        <v>43959.043865740743</v>
      </c>
      <c r="H4283" s="1" t="b">
        <v>1</v>
      </c>
      <c r="K4283" s="2"/>
    </row>
    <row r="4284" spans="1:11" ht="12.5" x14ac:dyDescent="0.25">
      <c r="A4284" s="1">
        <v>124523395</v>
      </c>
      <c r="B4284" s="1" t="s">
        <v>14142</v>
      </c>
      <c r="C4284" s="1" t="s">
        <v>15518</v>
      </c>
      <c r="D4284" s="2" t="s">
        <v>15519</v>
      </c>
      <c r="E4284" s="1" t="s">
        <v>13190</v>
      </c>
      <c r="F4284" s="1" t="s">
        <v>15520</v>
      </c>
      <c r="G4284" s="3">
        <v>43959.043865740743</v>
      </c>
      <c r="H4284" s="1" t="b">
        <v>0</v>
      </c>
      <c r="I4284" s="1" t="s">
        <v>22</v>
      </c>
      <c r="K4284" s="2"/>
    </row>
    <row r="4285" spans="1:11" ht="12.5" x14ac:dyDescent="0.25">
      <c r="A4285" s="1">
        <v>36010042</v>
      </c>
      <c r="B4285" s="1" t="s">
        <v>14142</v>
      </c>
      <c r="C4285" s="1" t="s">
        <v>15521</v>
      </c>
      <c r="D4285" s="2" t="s">
        <v>15522</v>
      </c>
      <c r="E4285" s="1" t="s">
        <v>13190</v>
      </c>
      <c r="F4285" s="1" t="s">
        <v>15523</v>
      </c>
      <c r="G4285" s="3">
        <v>43959.043865740743</v>
      </c>
      <c r="H4285" s="1" t="b">
        <v>0</v>
      </c>
      <c r="I4285" s="1" t="s">
        <v>22</v>
      </c>
      <c r="K4285" s="2"/>
    </row>
    <row r="4286" spans="1:11" ht="12.5" x14ac:dyDescent="0.25">
      <c r="A4286" s="1">
        <v>23805266</v>
      </c>
      <c r="B4286" s="1" t="s">
        <v>15524</v>
      </c>
      <c r="C4286" s="2" t="s">
        <v>15525</v>
      </c>
      <c r="D4286" s="2" t="s">
        <v>15526</v>
      </c>
      <c r="E4286" s="1" t="s">
        <v>13190</v>
      </c>
      <c r="F4286" s="1" t="s">
        <v>15527</v>
      </c>
      <c r="G4286" s="3">
        <v>43959.043865740743</v>
      </c>
      <c r="H4286" s="1" t="b">
        <v>0</v>
      </c>
      <c r="I4286" s="1" t="s">
        <v>22</v>
      </c>
      <c r="K4286" s="2"/>
    </row>
    <row r="4287" spans="1:11" ht="12.5" x14ac:dyDescent="0.25">
      <c r="A4287" s="1">
        <v>83178374</v>
      </c>
      <c r="B4287" s="1" t="s">
        <v>15528</v>
      </c>
      <c r="C4287" s="1" t="s">
        <v>15529</v>
      </c>
      <c r="D4287" s="2" t="s">
        <v>15530</v>
      </c>
      <c r="E4287" s="1" t="s">
        <v>13190</v>
      </c>
      <c r="F4287" s="1" t="s">
        <v>15531</v>
      </c>
      <c r="G4287" s="3">
        <v>43959.043877314813</v>
      </c>
      <c r="H4287" s="1" t="b">
        <v>0</v>
      </c>
      <c r="I4287" s="1" t="s">
        <v>22</v>
      </c>
      <c r="K4287" s="2"/>
    </row>
    <row r="4288" spans="1:11" ht="12.5" x14ac:dyDescent="0.25">
      <c r="A4288" s="1">
        <v>37945556</v>
      </c>
      <c r="B4288" s="1" t="s">
        <v>462</v>
      </c>
      <c r="C4288" s="1" t="s">
        <v>15532</v>
      </c>
      <c r="D4288" s="2" t="s">
        <v>15533</v>
      </c>
      <c r="E4288" s="1" t="s">
        <v>13190</v>
      </c>
      <c r="F4288" s="1" t="s">
        <v>15534</v>
      </c>
      <c r="G4288" s="3">
        <v>43959.043877314813</v>
      </c>
      <c r="H4288" s="1" t="b">
        <v>0</v>
      </c>
      <c r="I4288" s="1" t="s">
        <v>22</v>
      </c>
      <c r="K4288" s="2"/>
    </row>
    <row r="4289" spans="1:11" ht="12.5" x14ac:dyDescent="0.25">
      <c r="A4289" s="1">
        <v>116554593</v>
      </c>
      <c r="B4289" s="1" t="s">
        <v>15535</v>
      </c>
      <c r="C4289" s="1" t="s">
        <v>15535</v>
      </c>
      <c r="D4289" s="2" t="s">
        <v>15536</v>
      </c>
      <c r="E4289" s="1" t="s">
        <v>13190</v>
      </c>
      <c r="F4289" s="1" t="s">
        <v>15537</v>
      </c>
      <c r="G4289" s="3">
        <v>43959.043888888889</v>
      </c>
      <c r="H4289" s="1" t="b">
        <v>0</v>
      </c>
      <c r="I4289" s="1" t="s">
        <v>22</v>
      </c>
      <c r="K4289" s="2"/>
    </row>
    <row r="4290" spans="1:11" ht="12.5" x14ac:dyDescent="0.25">
      <c r="A4290" s="1">
        <v>28822114</v>
      </c>
      <c r="B4290" s="1" t="s">
        <v>15538</v>
      </c>
      <c r="C4290" s="1" t="s">
        <v>15539</v>
      </c>
      <c r="D4290" s="2" t="s">
        <v>15540</v>
      </c>
      <c r="E4290" s="1" t="s">
        <v>13190</v>
      </c>
      <c r="F4290" s="1" t="s">
        <v>15541</v>
      </c>
      <c r="G4290" s="3">
        <v>43959.043888888889</v>
      </c>
      <c r="H4290" s="1" t="b">
        <v>0</v>
      </c>
      <c r="I4290" s="1" t="s">
        <v>22</v>
      </c>
      <c r="K4290" s="2"/>
    </row>
    <row r="4291" spans="1:11" ht="12.5" x14ac:dyDescent="0.25">
      <c r="A4291" s="1">
        <v>3395179</v>
      </c>
      <c r="B4291" s="1" t="s">
        <v>15542</v>
      </c>
      <c r="C4291" s="1" t="s">
        <v>15543</v>
      </c>
      <c r="D4291" s="2" t="s">
        <v>15544</v>
      </c>
      <c r="E4291" s="1" t="s">
        <v>13190</v>
      </c>
      <c r="F4291" s="1" t="s">
        <v>15545</v>
      </c>
      <c r="G4291" s="3">
        <v>43959.043900462966</v>
      </c>
      <c r="H4291" s="1" t="b">
        <v>1</v>
      </c>
      <c r="K4291" s="2"/>
    </row>
    <row r="4292" spans="1:11" ht="12.5" x14ac:dyDescent="0.25">
      <c r="A4292" s="1">
        <v>3171508</v>
      </c>
      <c r="B4292" s="1" t="s">
        <v>15546</v>
      </c>
      <c r="C4292" s="1" t="s">
        <v>15547</v>
      </c>
      <c r="D4292" s="2" t="s">
        <v>15548</v>
      </c>
      <c r="E4292" s="1" t="s">
        <v>13190</v>
      </c>
      <c r="F4292" s="1" t="s">
        <v>15549</v>
      </c>
      <c r="G4292" s="3">
        <v>43959.043900462966</v>
      </c>
      <c r="H4292" s="1" t="b">
        <v>0</v>
      </c>
      <c r="I4292" s="1" t="s">
        <v>22</v>
      </c>
      <c r="K4292" s="2"/>
    </row>
    <row r="4293" spans="1:11" ht="12.5" x14ac:dyDescent="0.25">
      <c r="A4293" s="1">
        <v>158198602</v>
      </c>
      <c r="B4293" s="1" t="s">
        <v>15550</v>
      </c>
      <c r="C4293" s="1" t="s">
        <v>15551</v>
      </c>
      <c r="D4293" s="2" t="s">
        <v>15552</v>
      </c>
      <c r="E4293" s="1" t="s">
        <v>13190</v>
      </c>
      <c r="G4293" s="3">
        <v>43959.043900462966</v>
      </c>
      <c r="H4293" s="1" t="b">
        <v>0</v>
      </c>
      <c r="I4293" s="1" t="s">
        <v>22</v>
      </c>
      <c r="K4293" s="2"/>
    </row>
    <row r="4294" spans="1:11" ht="12.5" x14ac:dyDescent="0.25">
      <c r="A4294" s="1">
        <v>149621459</v>
      </c>
      <c r="B4294" s="1" t="s">
        <v>14402</v>
      </c>
      <c r="C4294" s="1" t="s">
        <v>15553</v>
      </c>
      <c r="D4294" s="2" t="s">
        <v>15554</v>
      </c>
      <c r="E4294" s="1" t="s">
        <v>13190</v>
      </c>
      <c r="F4294" s="1" t="s">
        <v>15555</v>
      </c>
      <c r="G4294" s="3">
        <v>43959.043900462966</v>
      </c>
      <c r="H4294" s="1" t="b">
        <v>0</v>
      </c>
      <c r="I4294" s="1" t="s">
        <v>22</v>
      </c>
      <c r="K4294" s="2"/>
    </row>
    <row r="4295" spans="1:11" ht="12.5" x14ac:dyDescent="0.25">
      <c r="A4295" s="1">
        <v>128952316</v>
      </c>
      <c r="B4295" s="1" t="s">
        <v>15556</v>
      </c>
      <c r="C4295" s="1" t="s">
        <v>15557</v>
      </c>
      <c r="D4295" s="2" t="s">
        <v>15558</v>
      </c>
      <c r="E4295" s="1" t="s">
        <v>13190</v>
      </c>
      <c r="F4295" s="1" t="s">
        <v>15559</v>
      </c>
      <c r="G4295" s="3">
        <v>43959.043912037036</v>
      </c>
      <c r="H4295" s="1" t="b">
        <v>0</v>
      </c>
      <c r="I4295" s="1" t="s">
        <v>5</v>
      </c>
      <c r="K4295" s="2"/>
    </row>
    <row r="4296" spans="1:11" ht="12.5" x14ac:dyDescent="0.25">
      <c r="A4296" s="1">
        <v>7779270</v>
      </c>
      <c r="B4296" s="1" t="s">
        <v>15560</v>
      </c>
      <c r="C4296" s="1" t="s">
        <v>15561</v>
      </c>
      <c r="D4296" s="2" t="s">
        <v>15562</v>
      </c>
      <c r="E4296" s="1" t="s">
        <v>13190</v>
      </c>
      <c r="F4296" s="1" t="s">
        <v>15563</v>
      </c>
      <c r="G4296" s="3">
        <v>43959.043923611112</v>
      </c>
      <c r="H4296" s="1" t="b">
        <v>0</v>
      </c>
      <c r="I4296" s="1" t="s">
        <v>22</v>
      </c>
      <c r="K4296" s="2"/>
    </row>
    <row r="4297" spans="1:11" ht="12.5" x14ac:dyDescent="0.25">
      <c r="A4297" s="1">
        <v>33654550</v>
      </c>
      <c r="B4297" s="1" t="s">
        <v>15564</v>
      </c>
      <c r="C4297" s="1" t="s">
        <v>15565</v>
      </c>
      <c r="D4297" s="2" t="s">
        <v>15566</v>
      </c>
      <c r="E4297" s="1" t="s">
        <v>13190</v>
      </c>
      <c r="F4297" s="1" t="s">
        <v>15567</v>
      </c>
      <c r="G4297" s="3">
        <v>43959.043923611112</v>
      </c>
      <c r="H4297" s="1" t="b">
        <v>0</v>
      </c>
      <c r="I4297" s="1" t="s">
        <v>22</v>
      </c>
      <c r="K4297" s="2"/>
    </row>
    <row r="4298" spans="1:11" ht="12.5" x14ac:dyDescent="0.25">
      <c r="A4298" s="1">
        <v>39120880</v>
      </c>
      <c r="B4298" s="1" t="s">
        <v>15568</v>
      </c>
      <c r="C4298" s="1" t="s">
        <v>15569</v>
      </c>
      <c r="D4298" s="2" t="s">
        <v>15570</v>
      </c>
      <c r="E4298" s="1" t="s">
        <v>13190</v>
      </c>
      <c r="F4298" s="1" t="s">
        <v>15571</v>
      </c>
      <c r="G4298" s="3">
        <v>43959.043923611112</v>
      </c>
      <c r="H4298" s="1" t="b">
        <v>0</v>
      </c>
      <c r="I4298" s="1" t="s">
        <v>22</v>
      </c>
      <c r="K4298" s="2"/>
    </row>
    <row r="4299" spans="1:11" ht="12.5" x14ac:dyDescent="0.25">
      <c r="A4299" s="1">
        <v>45064427</v>
      </c>
      <c r="B4299" s="1" t="s">
        <v>462</v>
      </c>
      <c r="C4299" s="1" t="s">
        <v>15572</v>
      </c>
      <c r="D4299" s="2" t="s">
        <v>15573</v>
      </c>
      <c r="E4299" s="1" t="s">
        <v>13190</v>
      </c>
      <c r="F4299" s="1" t="s">
        <v>15574</v>
      </c>
      <c r="G4299" s="3">
        <v>43959.043935185182</v>
      </c>
      <c r="H4299" s="1" t="b">
        <v>0</v>
      </c>
      <c r="I4299" s="1" t="s">
        <v>22</v>
      </c>
      <c r="K4299" s="2"/>
    </row>
    <row r="4300" spans="1:11" ht="12.5" x14ac:dyDescent="0.25">
      <c r="A4300" s="1">
        <v>63956962</v>
      </c>
      <c r="B4300" s="1" t="s">
        <v>15575</v>
      </c>
      <c r="C4300" s="1" t="s">
        <v>15576</v>
      </c>
      <c r="D4300" s="2" t="s">
        <v>15577</v>
      </c>
      <c r="E4300" s="1" t="s">
        <v>13190</v>
      </c>
      <c r="F4300" s="1" t="s">
        <v>15578</v>
      </c>
      <c r="G4300" s="3">
        <v>43959.043935185182</v>
      </c>
      <c r="H4300" s="1" t="b">
        <v>0</v>
      </c>
      <c r="I4300" s="1" t="s">
        <v>22</v>
      </c>
      <c r="K4300" s="2"/>
    </row>
    <row r="4301" spans="1:11" ht="12.5" x14ac:dyDescent="0.25">
      <c r="A4301" s="1">
        <v>24233934</v>
      </c>
      <c r="B4301" s="1" t="s">
        <v>15579</v>
      </c>
      <c r="C4301" s="1" t="s">
        <v>15579</v>
      </c>
      <c r="D4301" s="2" t="s">
        <v>15580</v>
      </c>
      <c r="E4301" s="1" t="s">
        <v>13190</v>
      </c>
      <c r="F4301" s="1" t="s">
        <v>15581</v>
      </c>
      <c r="G4301" s="3">
        <v>43959.043946759259</v>
      </c>
      <c r="H4301" s="1" t="b">
        <v>1</v>
      </c>
      <c r="K4301" s="2"/>
    </row>
    <row r="4302" spans="1:11" ht="12.5" x14ac:dyDescent="0.25">
      <c r="A4302" s="1">
        <v>34955518</v>
      </c>
      <c r="B4302" s="1" t="s">
        <v>15582</v>
      </c>
      <c r="C4302" s="1" t="s">
        <v>15583</v>
      </c>
      <c r="D4302" s="2" t="s">
        <v>15584</v>
      </c>
      <c r="E4302" s="1" t="s">
        <v>13190</v>
      </c>
      <c r="F4302" s="1" t="s">
        <v>15585</v>
      </c>
      <c r="G4302" s="3">
        <v>43959.043958333335</v>
      </c>
      <c r="H4302" s="1" t="b">
        <v>1</v>
      </c>
      <c r="K4302" s="2"/>
    </row>
    <row r="4303" spans="1:11" ht="12.5" x14ac:dyDescent="0.25">
      <c r="A4303" s="1">
        <v>4628509</v>
      </c>
      <c r="B4303" s="1" t="s">
        <v>15586</v>
      </c>
      <c r="C4303" s="1" t="s">
        <v>15587</v>
      </c>
      <c r="D4303" s="2" t="s">
        <v>15588</v>
      </c>
      <c r="E4303" s="1" t="s">
        <v>13190</v>
      </c>
      <c r="F4303" s="1" t="s">
        <v>15589</v>
      </c>
      <c r="G4303" s="3">
        <v>43959.043969907405</v>
      </c>
      <c r="H4303" s="1" t="b">
        <v>0</v>
      </c>
      <c r="I4303" s="1" t="s">
        <v>22</v>
      </c>
      <c r="K4303" s="2"/>
    </row>
    <row r="4304" spans="1:11" ht="12.5" x14ac:dyDescent="0.25">
      <c r="A4304" s="1">
        <v>177781838</v>
      </c>
      <c r="B4304" s="1" t="s">
        <v>15590</v>
      </c>
      <c r="C4304" s="1" t="s">
        <v>15591</v>
      </c>
      <c r="D4304" s="2" t="s">
        <v>15592</v>
      </c>
      <c r="E4304" s="1" t="s">
        <v>13190</v>
      </c>
      <c r="F4304" s="1" t="s">
        <v>15593</v>
      </c>
      <c r="G4304" s="3">
        <v>43959.043969907405</v>
      </c>
      <c r="H4304" s="1" t="b">
        <v>0</v>
      </c>
      <c r="I4304" s="1" t="s">
        <v>22</v>
      </c>
      <c r="K4304" s="2"/>
    </row>
    <row r="4305" spans="1:11" ht="12.5" x14ac:dyDescent="0.25">
      <c r="A4305" s="1">
        <v>33796052</v>
      </c>
      <c r="B4305" s="1" t="s">
        <v>15594</v>
      </c>
      <c r="C4305" s="1" t="s">
        <v>15595</v>
      </c>
      <c r="D4305" s="2" t="s">
        <v>15596</v>
      </c>
      <c r="E4305" s="1" t="s">
        <v>13190</v>
      </c>
      <c r="F4305" s="1" t="s">
        <v>15597</v>
      </c>
      <c r="G4305" s="3">
        <v>43959.043969907405</v>
      </c>
      <c r="H4305" s="1" t="b">
        <v>0</v>
      </c>
      <c r="I4305" s="1" t="s">
        <v>22</v>
      </c>
      <c r="K4305" s="2"/>
    </row>
    <row r="4306" spans="1:11" ht="12.5" x14ac:dyDescent="0.25">
      <c r="A4306" s="1">
        <v>27927984</v>
      </c>
      <c r="B4306" s="1" t="s">
        <v>15598</v>
      </c>
      <c r="C4306" s="1" t="s">
        <v>15599</v>
      </c>
      <c r="D4306" s="2" t="s">
        <v>15600</v>
      </c>
      <c r="E4306" s="1" t="s">
        <v>13190</v>
      </c>
      <c r="F4306" s="1" t="s">
        <v>15601</v>
      </c>
      <c r="G4306" s="3">
        <v>43959.043981481482</v>
      </c>
      <c r="H4306" s="1" t="b">
        <v>1</v>
      </c>
      <c r="K4306" s="2"/>
    </row>
    <row r="4307" spans="1:11" ht="12.5" x14ac:dyDescent="0.25">
      <c r="A4307" s="1">
        <v>78772975</v>
      </c>
      <c r="B4307" s="1" t="s">
        <v>14788</v>
      </c>
      <c r="C4307" s="1" t="s">
        <v>15602</v>
      </c>
      <c r="D4307" s="2" t="s">
        <v>15603</v>
      </c>
      <c r="E4307" s="1" t="s">
        <v>13190</v>
      </c>
      <c r="F4307" s="1" t="s">
        <v>15604</v>
      </c>
      <c r="G4307" s="3">
        <v>43959.043981481482</v>
      </c>
      <c r="H4307" s="1" t="b">
        <v>0</v>
      </c>
      <c r="I4307" s="1" t="s">
        <v>22</v>
      </c>
      <c r="K4307" s="2"/>
    </row>
    <row r="4308" spans="1:11" ht="12.5" x14ac:dyDescent="0.25">
      <c r="A4308" s="1">
        <v>148615136</v>
      </c>
      <c r="B4308" s="1" t="s">
        <v>15605</v>
      </c>
      <c r="C4308" s="1" t="s">
        <v>15606</v>
      </c>
      <c r="D4308" s="2" t="s">
        <v>15607</v>
      </c>
      <c r="E4308" s="1" t="s">
        <v>13190</v>
      </c>
      <c r="F4308" s="1" t="s">
        <v>15608</v>
      </c>
      <c r="G4308" s="3">
        <v>43959.043981481482</v>
      </c>
      <c r="H4308" s="1" t="b">
        <v>0</v>
      </c>
      <c r="I4308" s="1" t="s">
        <v>22</v>
      </c>
      <c r="K4308" s="2"/>
    </row>
    <row r="4309" spans="1:11" ht="12.5" x14ac:dyDescent="0.25">
      <c r="A4309" s="1">
        <v>920013</v>
      </c>
      <c r="B4309" s="1" t="s">
        <v>15609</v>
      </c>
      <c r="C4309" s="1" t="s">
        <v>15610</v>
      </c>
      <c r="D4309" s="2" t="s">
        <v>15611</v>
      </c>
      <c r="E4309" s="1" t="s">
        <v>13190</v>
      </c>
      <c r="F4309" s="1" t="s">
        <v>15612</v>
      </c>
      <c r="G4309" s="3">
        <v>43959.043993055559</v>
      </c>
      <c r="H4309" s="1" t="b">
        <v>0</v>
      </c>
      <c r="I4309" s="1" t="s">
        <v>22</v>
      </c>
      <c r="K4309" s="2"/>
    </row>
    <row r="4310" spans="1:11" ht="12.5" x14ac:dyDescent="0.25">
      <c r="A4310" s="1">
        <v>189675276</v>
      </c>
      <c r="B4310" s="1" t="s">
        <v>15613</v>
      </c>
      <c r="C4310" s="1" t="s">
        <v>15614</v>
      </c>
      <c r="D4310" s="2" t="s">
        <v>15615</v>
      </c>
      <c r="E4310" s="1" t="s">
        <v>13190</v>
      </c>
      <c r="F4310" s="1" t="s">
        <v>15616</v>
      </c>
      <c r="G4310" s="3">
        <v>43959.044004629628</v>
      </c>
      <c r="H4310" s="1" t="b">
        <v>1</v>
      </c>
      <c r="K4310" s="2"/>
    </row>
    <row r="4311" spans="1:11" ht="12.5" x14ac:dyDescent="0.25">
      <c r="A4311" s="1">
        <v>157858597</v>
      </c>
      <c r="B4311" s="1" t="s">
        <v>14788</v>
      </c>
      <c r="C4311" s="1" t="s">
        <v>15617</v>
      </c>
      <c r="D4311" s="2" t="s">
        <v>15618</v>
      </c>
      <c r="E4311" s="1" t="s">
        <v>13190</v>
      </c>
      <c r="F4311" s="1" t="s">
        <v>15619</v>
      </c>
      <c r="G4311" s="3">
        <v>43959.044004629628</v>
      </c>
      <c r="H4311" s="1" t="b">
        <v>0</v>
      </c>
      <c r="I4311" s="1" t="s">
        <v>22</v>
      </c>
      <c r="K4311" s="2"/>
    </row>
    <row r="4312" spans="1:11" ht="12.5" x14ac:dyDescent="0.25">
      <c r="A4312" s="1">
        <v>19405057</v>
      </c>
      <c r="B4312" s="1" t="s">
        <v>15620</v>
      </c>
      <c r="C4312" s="1" t="s">
        <v>15621</v>
      </c>
      <c r="D4312" s="2" t="s">
        <v>15622</v>
      </c>
      <c r="E4312" s="1" t="s">
        <v>13190</v>
      </c>
      <c r="F4312" s="1" t="s">
        <v>15623</v>
      </c>
      <c r="G4312" s="3">
        <v>43959.044004629628</v>
      </c>
      <c r="H4312" s="1" t="b">
        <v>0</v>
      </c>
      <c r="I4312" s="1" t="s">
        <v>22</v>
      </c>
      <c r="K4312" s="2"/>
    </row>
    <row r="4313" spans="1:11" ht="12.5" x14ac:dyDescent="0.25">
      <c r="A4313" s="1">
        <v>2306769</v>
      </c>
      <c r="B4313" s="1" t="s">
        <v>13324</v>
      </c>
      <c r="C4313" s="1" t="s">
        <v>15624</v>
      </c>
      <c r="D4313" s="2" t="s">
        <v>15625</v>
      </c>
      <c r="E4313" s="1" t="s">
        <v>13190</v>
      </c>
      <c r="F4313" s="1" t="s">
        <v>15626</v>
      </c>
      <c r="G4313" s="3">
        <v>43959.044016203705</v>
      </c>
      <c r="H4313" s="1" t="b">
        <v>1</v>
      </c>
      <c r="K4313" s="2"/>
    </row>
    <row r="4314" spans="1:11" ht="12.5" x14ac:dyDescent="0.25">
      <c r="A4314" s="1">
        <v>10151628</v>
      </c>
      <c r="B4314" s="1" t="s">
        <v>15432</v>
      </c>
      <c r="C4314" s="1" t="s">
        <v>15627</v>
      </c>
      <c r="D4314" s="2" t="s">
        <v>15628</v>
      </c>
      <c r="E4314" s="1" t="s">
        <v>13190</v>
      </c>
      <c r="F4314" s="1" t="s">
        <v>15629</v>
      </c>
      <c r="G4314" s="3">
        <v>43959.044016203705</v>
      </c>
      <c r="H4314" s="1" t="b">
        <v>0</v>
      </c>
      <c r="I4314" s="1" t="s">
        <v>22</v>
      </c>
      <c r="K4314" s="2"/>
    </row>
    <row r="4315" spans="1:11" ht="12.5" x14ac:dyDescent="0.25">
      <c r="A4315" s="1">
        <v>12862459</v>
      </c>
      <c r="B4315" s="1" t="s">
        <v>7556</v>
      </c>
      <c r="C4315" s="1" t="s">
        <v>15630</v>
      </c>
      <c r="D4315" s="2" t="s">
        <v>15631</v>
      </c>
      <c r="E4315" s="1" t="s">
        <v>13190</v>
      </c>
      <c r="F4315" s="1" t="s">
        <v>15632</v>
      </c>
      <c r="G4315" s="3">
        <v>43959.044027777774</v>
      </c>
      <c r="H4315" s="1" t="b">
        <v>0</v>
      </c>
      <c r="I4315" s="1" t="s">
        <v>22</v>
      </c>
      <c r="K4315" s="2"/>
    </row>
    <row r="4316" spans="1:11" ht="12.5" x14ac:dyDescent="0.25">
      <c r="A4316" s="1">
        <v>34528276</v>
      </c>
      <c r="B4316" s="1" t="s">
        <v>13232</v>
      </c>
      <c r="C4316" s="1" t="s">
        <v>15633</v>
      </c>
      <c r="D4316" s="2" t="s">
        <v>15634</v>
      </c>
      <c r="E4316" s="1" t="s">
        <v>13190</v>
      </c>
      <c r="F4316" s="1" t="s">
        <v>15635</v>
      </c>
      <c r="G4316" s="3">
        <v>43959.044027777774</v>
      </c>
      <c r="H4316" s="1" t="b">
        <v>0</v>
      </c>
      <c r="I4316" s="1" t="s">
        <v>22</v>
      </c>
      <c r="K4316" s="2"/>
    </row>
    <row r="4317" spans="1:11" ht="12.5" x14ac:dyDescent="0.25">
      <c r="A4317" s="1">
        <v>49761233</v>
      </c>
      <c r="B4317" s="1" t="s">
        <v>15636</v>
      </c>
      <c r="C4317" s="1" t="s">
        <v>15637</v>
      </c>
      <c r="D4317" s="2" t="s">
        <v>15638</v>
      </c>
      <c r="E4317" s="1" t="s">
        <v>13190</v>
      </c>
      <c r="F4317" s="1" t="s">
        <v>15639</v>
      </c>
      <c r="G4317" s="3">
        <v>43959.044027777774</v>
      </c>
      <c r="H4317" s="1" t="b">
        <v>0</v>
      </c>
      <c r="I4317" s="1" t="s">
        <v>22</v>
      </c>
      <c r="K4317" s="2"/>
    </row>
    <row r="4318" spans="1:11" ht="12.5" x14ac:dyDescent="0.25">
      <c r="A4318" s="1">
        <v>46247545</v>
      </c>
      <c r="B4318" s="1" t="s">
        <v>15640</v>
      </c>
      <c r="C4318" s="1" t="s">
        <v>15641</v>
      </c>
      <c r="D4318" s="2" t="s">
        <v>15642</v>
      </c>
      <c r="E4318" s="1" t="s">
        <v>13190</v>
      </c>
      <c r="F4318" s="1" t="s">
        <v>15643</v>
      </c>
      <c r="G4318" s="3">
        <v>43959.044027777774</v>
      </c>
      <c r="H4318" s="1" t="b">
        <v>0</v>
      </c>
      <c r="I4318" s="1" t="s">
        <v>22</v>
      </c>
      <c r="K4318" s="2"/>
    </row>
    <row r="4319" spans="1:11" ht="12.5" x14ac:dyDescent="0.25">
      <c r="A4319" s="1">
        <v>55811208</v>
      </c>
      <c r="B4319" s="1" t="s">
        <v>15644</v>
      </c>
      <c r="C4319" s="1" t="s">
        <v>15645</v>
      </c>
      <c r="D4319" s="2" t="s">
        <v>15646</v>
      </c>
      <c r="E4319" s="1" t="s">
        <v>13190</v>
      </c>
      <c r="F4319" s="1" t="s">
        <v>15647</v>
      </c>
      <c r="G4319" s="3">
        <v>43959.044027777774</v>
      </c>
      <c r="H4319" s="1" t="b">
        <v>0</v>
      </c>
      <c r="I4319" s="1" t="s">
        <v>22</v>
      </c>
      <c r="K4319" s="2"/>
    </row>
    <row r="4320" spans="1:11" ht="12.5" x14ac:dyDescent="0.25">
      <c r="A4320" s="1">
        <v>4214625</v>
      </c>
      <c r="B4320" s="1" t="s">
        <v>15648</v>
      </c>
      <c r="C4320" s="1" t="s">
        <v>15649</v>
      </c>
      <c r="D4320" s="2" t="s">
        <v>15650</v>
      </c>
      <c r="E4320" s="1" t="s">
        <v>13190</v>
      </c>
      <c r="F4320" s="1" t="s">
        <v>15651</v>
      </c>
      <c r="G4320" s="3">
        <v>43959.044039351851</v>
      </c>
      <c r="H4320" s="1" t="b">
        <v>0</v>
      </c>
      <c r="I4320" s="1" t="s">
        <v>22</v>
      </c>
      <c r="K4320" s="2"/>
    </row>
    <row r="4321" spans="1:11" ht="12.5" x14ac:dyDescent="0.25">
      <c r="A4321" s="1">
        <v>14274551</v>
      </c>
      <c r="B4321" s="1" t="s">
        <v>15652</v>
      </c>
      <c r="C4321" s="1" t="s">
        <v>15653</v>
      </c>
      <c r="D4321" s="2" t="s">
        <v>15654</v>
      </c>
      <c r="E4321" s="1" t="s">
        <v>13190</v>
      </c>
      <c r="F4321" s="1" t="s">
        <v>3636</v>
      </c>
      <c r="G4321" s="3">
        <v>43959.044039351851</v>
      </c>
      <c r="H4321" s="1" t="b">
        <v>0</v>
      </c>
      <c r="I4321" s="1" t="s">
        <v>22</v>
      </c>
      <c r="K4321" s="2"/>
    </row>
    <row r="4322" spans="1:11" ht="12.5" x14ac:dyDescent="0.25">
      <c r="A4322" s="1">
        <v>36946704</v>
      </c>
      <c r="B4322" s="1" t="s">
        <v>13199</v>
      </c>
      <c r="C4322" s="1" t="s">
        <v>15655</v>
      </c>
      <c r="D4322" s="2" t="s">
        <v>15656</v>
      </c>
      <c r="E4322" s="1" t="s">
        <v>13190</v>
      </c>
      <c r="G4322" s="3">
        <v>43959.044050925928</v>
      </c>
      <c r="H4322" s="1" t="b">
        <v>0</v>
      </c>
      <c r="I4322" s="1" t="s">
        <v>22</v>
      </c>
      <c r="K4322" s="2"/>
    </row>
    <row r="4323" spans="1:11" ht="12.5" x14ac:dyDescent="0.25">
      <c r="A4323" s="1">
        <v>23380867</v>
      </c>
      <c r="B4323" s="1" t="s">
        <v>15657</v>
      </c>
      <c r="C4323" s="1" t="s">
        <v>15657</v>
      </c>
      <c r="D4323" s="2" t="s">
        <v>15658</v>
      </c>
      <c r="E4323" s="1" t="s">
        <v>13190</v>
      </c>
      <c r="F4323" s="1" t="s">
        <v>15659</v>
      </c>
      <c r="G4323" s="3">
        <v>43959.044050925928</v>
      </c>
      <c r="H4323" s="1" t="b">
        <v>0</v>
      </c>
      <c r="I4323" s="1" t="s">
        <v>22</v>
      </c>
      <c r="K4323" s="2"/>
    </row>
    <row r="4324" spans="1:11" ht="12.5" x14ac:dyDescent="0.25">
      <c r="A4324" s="1">
        <v>17836469</v>
      </c>
      <c r="B4324" s="1" t="s">
        <v>15660</v>
      </c>
      <c r="C4324" s="1" t="s">
        <v>15661</v>
      </c>
      <c r="D4324" s="2" t="s">
        <v>15662</v>
      </c>
      <c r="E4324" s="1" t="s">
        <v>13190</v>
      </c>
      <c r="F4324" s="1" t="s">
        <v>15663</v>
      </c>
      <c r="G4324" s="3">
        <v>43959.044062499997</v>
      </c>
      <c r="H4324" s="1" t="b">
        <v>1</v>
      </c>
      <c r="K4324" s="2"/>
    </row>
    <row r="4325" spans="1:11" ht="12.5" x14ac:dyDescent="0.25">
      <c r="A4325" s="1">
        <v>206516093</v>
      </c>
      <c r="B4325" s="1" t="s">
        <v>481</v>
      </c>
      <c r="C4325" s="1" t="s">
        <v>15664</v>
      </c>
      <c r="D4325" s="2" t="s">
        <v>15665</v>
      </c>
      <c r="E4325" s="1" t="s">
        <v>13190</v>
      </c>
      <c r="F4325" s="1" t="s">
        <v>15666</v>
      </c>
      <c r="G4325" s="3">
        <v>43959.044074074074</v>
      </c>
      <c r="H4325" s="1" t="b">
        <v>0</v>
      </c>
      <c r="I4325" s="1" t="s">
        <v>22</v>
      </c>
      <c r="K4325" s="2"/>
    </row>
    <row r="4326" spans="1:11" ht="12.5" x14ac:dyDescent="0.25">
      <c r="A4326" s="1">
        <v>58072705</v>
      </c>
      <c r="B4326" s="1" t="s">
        <v>15667</v>
      </c>
      <c r="C4326" s="1" t="s">
        <v>15668</v>
      </c>
      <c r="D4326" s="2" t="s">
        <v>15669</v>
      </c>
      <c r="E4326" s="1" t="s">
        <v>13190</v>
      </c>
      <c r="F4326" s="1" t="s">
        <v>15670</v>
      </c>
      <c r="G4326" s="3">
        <v>43959.044074074074</v>
      </c>
      <c r="H4326" s="1" t="b">
        <v>0</v>
      </c>
      <c r="I4326" s="1" t="s">
        <v>22</v>
      </c>
      <c r="K4326" s="2"/>
    </row>
    <row r="4327" spans="1:11" ht="12.5" x14ac:dyDescent="0.25">
      <c r="A4327" s="1">
        <v>8203189</v>
      </c>
      <c r="B4327" s="1" t="s">
        <v>15671</v>
      </c>
      <c r="C4327" s="1" t="s">
        <v>15672</v>
      </c>
      <c r="D4327" s="2" t="s">
        <v>15673</v>
      </c>
      <c r="E4327" s="1" t="s">
        <v>13190</v>
      </c>
      <c r="F4327" s="1" t="s">
        <v>15674</v>
      </c>
      <c r="G4327" s="3">
        <v>43959.044074074074</v>
      </c>
      <c r="H4327" s="1" t="b">
        <v>0</v>
      </c>
      <c r="I4327" s="1" t="s">
        <v>22</v>
      </c>
      <c r="K4327" s="2"/>
    </row>
    <row r="4328" spans="1:11" ht="12.5" x14ac:dyDescent="0.25">
      <c r="A4328" s="1">
        <v>123195170</v>
      </c>
      <c r="B4328" s="1" t="s">
        <v>15675</v>
      </c>
      <c r="C4328" s="1" t="s">
        <v>15676</v>
      </c>
      <c r="D4328" s="2" t="s">
        <v>15677</v>
      </c>
      <c r="E4328" s="1" t="s">
        <v>13190</v>
      </c>
      <c r="F4328" s="1" t="s">
        <v>15678</v>
      </c>
      <c r="G4328" s="3">
        <v>43959.044074074074</v>
      </c>
      <c r="H4328" s="1" t="b">
        <v>0</v>
      </c>
      <c r="I4328" s="1" t="s">
        <v>22</v>
      </c>
      <c r="K4328" s="2"/>
    </row>
    <row r="4329" spans="1:11" ht="12.5" x14ac:dyDescent="0.25">
      <c r="A4329" s="1">
        <v>35130094</v>
      </c>
      <c r="B4329" s="1" t="s">
        <v>462</v>
      </c>
      <c r="C4329" s="1" t="s">
        <v>15679</v>
      </c>
      <c r="D4329" s="2" t="s">
        <v>15680</v>
      </c>
      <c r="E4329" s="1" t="s">
        <v>13190</v>
      </c>
      <c r="F4329" s="1" t="s">
        <v>15681</v>
      </c>
      <c r="G4329" s="3">
        <v>43959.04409722222</v>
      </c>
      <c r="H4329" s="1" t="b">
        <v>1</v>
      </c>
      <c r="K4329" s="2"/>
    </row>
    <row r="4330" spans="1:11" ht="12.5" x14ac:dyDescent="0.25">
      <c r="A4330" s="1">
        <v>53118298</v>
      </c>
      <c r="B4330" s="1" t="s">
        <v>462</v>
      </c>
      <c r="C4330" s="1" t="s">
        <v>15682</v>
      </c>
      <c r="D4330" s="2" t="s">
        <v>15683</v>
      </c>
      <c r="E4330" s="1" t="s">
        <v>13190</v>
      </c>
      <c r="F4330" s="1" t="s">
        <v>15684</v>
      </c>
      <c r="G4330" s="3">
        <v>43959.04409722222</v>
      </c>
      <c r="H4330" s="1" t="b">
        <v>0</v>
      </c>
      <c r="I4330" s="1" t="s">
        <v>22</v>
      </c>
      <c r="K4330" s="2"/>
    </row>
    <row r="4331" spans="1:11" ht="12.5" x14ac:dyDescent="0.25">
      <c r="A4331" s="1">
        <v>63281131</v>
      </c>
      <c r="B4331" s="1" t="s">
        <v>15685</v>
      </c>
      <c r="C4331" s="1" t="s">
        <v>15686</v>
      </c>
      <c r="D4331" s="2" t="s">
        <v>15687</v>
      </c>
      <c r="E4331" s="1" t="s">
        <v>13190</v>
      </c>
      <c r="F4331" s="1" t="s">
        <v>15688</v>
      </c>
      <c r="G4331" s="3">
        <v>43959.044108796297</v>
      </c>
      <c r="H4331" s="1" t="b">
        <v>0</v>
      </c>
      <c r="I4331" s="1" t="s">
        <v>22</v>
      </c>
      <c r="K4331" s="2"/>
    </row>
    <row r="4332" spans="1:11" ht="12.5" x14ac:dyDescent="0.25">
      <c r="A4332" s="1">
        <v>51595028</v>
      </c>
      <c r="B4332" s="1" t="s">
        <v>15689</v>
      </c>
      <c r="C4332" s="1" t="s">
        <v>15690</v>
      </c>
      <c r="D4332" s="2" t="s">
        <v>15691</v>
      </c>
      <c r="E4332" s="1" t="s">
        <v>13190</v>
      </c>
      <c r="F4332" s="1" t="s">
        <v>15692</v>
      </c>
      <c r="G4332" s="3">
        <v>43959.044108796297</v>
      </c>
      <c r="H4332" s="1" t="b">
        <v>0</v>
      </c>
      <c r="I4332" s="1" t="s">
        <v>22</v>
      </c>
      <c r="K4332" s="2"/>
    </row>
    <row r="4333" spans="1:11" ht="12.5" x14ac:dyDescent="0.25">
      <c r="A4333" s="1">
        <v>8485842</v>
      </c>
      <c r="B4333" s="1" t="s">
        <v>2379</v>
      </c>
      <c r="C4333" s="1" t="s">
        <v>15693</v>
      </c>
      <c r="D4333" s="2" t="s">
        <v>15694</v>
      </c>
      <c r="E4333" s="1" t="s">
        <v>13190</v>
      </c>
      <c r="F4333" s="1" t="s">
        <v>6739</v>
      </c>
      <c r="G4333" s="3">
        <v>43959.044120370374</v>
      </c>
      <c r="H4333" s="1" t="b">
        <v>1</v>
      </c>
      <c r="K4333" s="2"/>
    </row>
    <row r="4334" spans="1:11" ht="12.5" x14ac:dyDescent="0.25">
      <c r="A4334" s="1">
        <v>42181594</v>
      </c>
      <c r="B4334" s="1" t="s">
        <v>15695</v>
      </c>
      <c r="C4334" s="1" t="s">
        <v>15696</v>
      </c>
      <c r="D4334" s="2" t="s">
        <v>15697</v>
      </c>
      <c r="E4334" s="1" t="s">
        <v>13190</v>
      </c>
      <c r="F4334" s="1" t="s">
        <v>15698</v>
      </c>
      <c r="G4334" s="3">
        <v>43959.044131944444</v>
      </c>
      <c r="H4334" s="1" t="b">
        <v>1</v>
      </c>
      <c r="K4334" s="2"/>
    </row>
    <row r="4335" spans="1:11" ht="12.5" x14ac:dyDescent="0.25">
      <c r="A4335" s="1">
        <v>36821711</v>
      </c>
      <c r="B4335" s="1" t="s">
        <v>13352</v>
      </c>
      <c r="C4335" s="1" t="s">
        <v>15699</v>
      </c>
      <c r="D4335" s="2" t="s">
        <v>15700</v>
      </c>
      <c r="E4335" s="1" t="s">
        <v>13190</v>
      </c>
      <c r="F4335" s="1" t="s">
        <v>15701</v>
      </c>
      <c r="G4335" s="3">
        <v>43959.04414351852</v>
      </c>
      <c r="H4335" s="1" t="b">
        <v>0</v>
      </c>
      <c r="I4335" s="1" t="s">
        <v>5</v>
      </c>
      <c r="K4335" s="2"/>
    </row>
    <row r="4336" spans="1:11" ht="12.5" x14ac:dyDescent="0.25">
      <c r="A4336" s="1">
        <v>15835991</v>
      </c>
      <c r="B4336" s="1" t="s">
        <v>13352</v>
      </c>
      <c r="C4336" s="1" t="s">
        <v>15702</v>
      </c>
      <c r="D4336" s="2" t="s">
        <v>15703</v>
      </c>
      <c r="E4336" s="1" t="s">
        <v>13190</v>
      </c>
      <c r="F4336" s="1" t="s">
        <v>15704</v>
      </c>
      <c r="G4336" s="3">
        <v>43959.04415509259</v>
      </c>
      <c r="H4336" s="1" t="b">
        <v>0</v>
      </c>
      <c r="I4336" s="1" t="s">
        <v>5</v>
      </c>
      <c r="K4336" s="2"/>
    </row>
    <row r="4337" spans="1:11" ht="12.5" x14ac:dyDescent="0.25">
      <c r="A4337" s="1">
        <v>2896570</v>
      </c>
      <c r="B4337" s="1" t="s">
        <v>15705</v>
      </c>
      <c r="C4337" s="1" t="s">
        <v>15706</v>
      </c>
      <c r="D4337" s="2" t="s">
        <v>15707</v>
      </c>
      <c r="E4337" s="1" t="s">
        <v>13190</v>
      </c>
      <c r="F4337" s="1" t="s">
        <v>15708</v>
      </c>
      <c r="G4337" s="3">
        <v>43959.04415509259</v>
      </c>
      <c r="H4337" s="1" t="b">
        <v>0</v>
      </c>
      <c r="I4337" s="1" t="s">
        <v>22</v>
      </c>
      <c r="K4337" s="2"/>
    </row>
    <row r="4338" spans="1:11" ht="12.5" x14ac:dyDescent="0.25">
      <c r="A4338" s="1">
        <v>87476260</v>
      </c>
      <c r="B4338" s="1" t="s">
        <v>15709</v>
      </c>
      <c r="C4338" s="1" t="s">
        <v>15710</v>
      </c>
      <c r="D4338" s="2" t="s">
        <v>15711</v>
      </c>
      <c r="E4338" s="1" t="s">
        <v>13190</v>
      </c>
      <c r="F4338" s="1" t="s">
        <v>15712</v>
      </c>
      <c r="G4338" s="3">
        <v>43959.04415509259</v>
      </c>
      <c r="H4338" s="1" t="b">
        <v>0</v>
      </c>
      <c r="I4338" s="1" t="s">
        <v>22</v>
      </c>
      <c r="K4338" s="2"/>
    </row>
    <row r="4339" spans="1:11" ht="12.5" x14ac:dyDescent="0.25">
      <c r="A4339" s="1">
        <v>93804681</v>
      </c>
      <c r="B4339" s="1" t="s">
        <v>15713</v>
      </c>
      <c r="C4339" s="1" t="s">
        <v>15714</v>
      </c>
      <c r="D4339" s="2" t="s">
        <v>15715</v>
      </c>
      <c r="E4339" s="1" t="s">
        <v>13190</v>
      </c>
      <c r="F4339" s="1" t="s">
        <v>15716</v>
      </c>
      <c r="G4339" s="3">
        <v>43959.044166666667</v>
      </c>
      <c r="H4339" s="1" t="b">
        <v>0</v>
      </c>
      <c r="I4339" s="1" t="s">
        <v>22</v>
      </c>
      <c r="K4339" s="2"/>
    </row>
    <row r="4340" spans="1:11" ht="12.5" x14ac:dyDescent="0.25">
      <c r="A4340" s="1">
        <v>3908222</v>
      </c>
      <c r="B4340" s="1" t="s">
        <v>15717</v>
      </c>
      <c r="C4340" s="1" t="s">
        <v>15718</v>
      </c>
      <c r="D4340" s="2" t="s">
        <v>15719</v>
      </c>
      <c r="E4340" s="1" t="s">
        <v>13190</v>
      </c>
      <c r="F4340" s="1" t="s">
        <v>15720</v>
      </c>
      <c r="G4340" s="3">
        <v>43959.044166666667</v>
      </c>
      <c r="H4340" s="1" t="b">
        <v>0</v>
      </c>
      <c r="I4340" s="1" t="s">
        <v>22</v>
      </c>
      <c r="K4340" s="2"/>
    </row>
    <row r="4341" spans="1:11" ht="12.5" x14ac:dyDescent="0.25">
      <c r="A4341" s="1">
        <v>144393329</v>
      </c>
      <c r="B4341" s="1" t="s">
        <v>14142</v>
      </c>
      <c r="C4341" s="1" t="s">
        <v>15721</v>
      </c>
      <c r="D4341" s="2" t="s">
        <v>15722</v>
      </c>
      <c r="E4341" s="1" t="s">
        <v>13190</v>
      </c>
      <c r="F4341" s="1" t="s">
        <v>15723</v>
      </c>
      <c r="G4341" s="3">
        <v>43959.044166666667</v>
      </c>
      <c r="H4341" s="1" t="b">
        <v>0</v>
      </c>
      <c r="I4341" s="1" t="s">
        <v>22</v>
      </c>
      <c r="K4341" s="2"/>
    </row>
    <row r="4342" spans="1:11" ht="12.5" x14ac:dyDescent="0.25">
      <c r="A4342" s="1">
        <v>9051544</v>
      </c>
      <c r="B4342" s="1" t="s">
        <v>15724</v>
      </c>
      <c r="C4342" s="1" t="s">
        <v>15724</v>
      </c>
      <c r="D4342" s="2" t="s">
        <v>15725</v>
      </c>
      <c r="E4342" s="1" t="s">
        <v>13190</v>
      </c>
      <c r="F4342" s="1" t="s">
        <v>15726</v>
      </c>
      <c r="G4342" s="3">
        <v>43959.044178240743</v>
      </c>
      <c r="H4342" s="1" t="b">
        <v>0</v>
      </c>
      <c r="I4342" s="1" t="s">
        <v>22</v>
      </c>
      <c r="K4342" s="2"/>
    </row>
    <row r="4343" spans="1:11" ht="12.5" x14ac:dyDescent="0.25">
      <c r="A4343" s="1">
        <v>5398747</v>
      </c>
      <c r="B4343" s="1" t="s">
        <v>15727</v>
      </c>
      <c r="C4343" s="1" t="s">
        <v>15728</v>
      </c>
      <c r="D4343" s="2" t="s">
        <v>15729</v>
      </c>
      <c r="E4343" s="1" t="s">
        <v>13190</v>
      </c>
      <c r="F4343" s="1" t="s">
        <v>15730</v>
      </c>
      <c r="G4343" s="3">
        <v>43959.044178240743</v>
      </c>
      <c r="H4343" s="1" t="b">
        <v>0</v>
      </c>
      <c r="I4343" s="1" t="s">
        <v>22</v>
      </c>
      <c r="K4343" s="2"/>
    </row>
    <row r="4344" spans="1:11" ht="12.5" x14ac:dyDescent="0.25">
      <c r="A4344" s="1">
        <v>3692329</v>
      </c>
      <c r="B4344" s="1" t="s">
        <v>15731</v>
      </c>
      <c r="C4344" s="1" t="s">
        <v>15732</v>
      </c>
      <c r="D4344" s="2" t="s">
        <v>15733</v>
      </c>
      <c r="E4344" s="1" t="s">
        <v>13190</v>
      </c>
      <c r="F4344" s="1" t="s">
        <v>15734</v>
      </c>
      <c r="G4344" s="3">
        <v>43959.044178240743</v>
      </c>
      <c r="H4344" s="1" t="b">
        <v>0</v>
      </c>
      <c r="I4344" s="1" t="s">
        <v>22</v>
      </c>
      <c r="K4344" s="2"/>
    </row>
    <row r="4345" spans="1:11" ht="12.5" x14ac:dyDescent="0.25">
      <c r="A4345" s="1">
        <v>168957647</v>
      </c>
      <c r="B4345" s="1" t="s">
        <v>13658</v>
      </c>
      <c r="C4345" s="1" t="s">
        <v>15735</v>
      </c>
      <c r="D4345" s="2" t="s">
        <v>15736</v>
      </c>
      <c r="E4345" s="1" t="s">
        <v>13190</v>
      </c>
      <c r="F4345" s="1" t="s">
        <v>15737</v>
      </c>
      <c r="G4345" s="3">
        <v>43959.044178240743</v>
      </c>
      <c r="H4345" s="1" t="b">
        <v>0</v>
      </c>
      <c r="I4345" s="1" t="s">
        <v>22</v>
      </c>
      <c r="K4345" s="2"/>
    </row>
    <row r="4346" spans="1:11" ht="12.5" x14ac:dyDescent="0.25">
      <c r="A4346" s="1">
        <v>62173688</v>
      </c>
      <c r="B4346" s="1" t="s">
        <v>13199</v>
      </c>
      <c r="C4346" s="1" t="s">
        <v>15738</v>
      </c>
      <c r="D4346" s="2" t="s">
        <v>15739</v>
      </c>
      <c r="E4346" s="1" t="s">
        <v>13190</v>
      </c>
      <c r="F4346" s="1" t="s">
        <v>15740</v>
      </c>
      <c r="G4346" s="3">
        <v>43959.044189814813</v>
      </c>
      <c r="H4346" s="1" t="b">
        <v>0</v>
      </c>
      <c r="I4346" s="1" t="s">
        <v>5</v>
      </c>
      <c r="K4346" s="2"/>
    </row>
    <row r="4347" spans="1:11" ht="12.5" x14ac:dyDescent="0.25">
      <c r="A4347" s="1">
        <v>105615454</v>
      </c>
      <c r="B4347" s="1" t="s">
        <v>13255</v>
      </c>
      <c r="C4347" s="1" t="s">
        <v>15741</v>
      </c>
      <c r="D4347" s="2" t="s">
        <v>15742</v>
      </c>
      <c r="E4347" s="1" t="s">
        <v>13190</v>
      </c>
      <c r="F4347" s="1" t="s">
        <v>15743</v>
      </c>
      <c r="G4347" s="3">
        <v>43959.04420138889</v>
      </c>
      <c r="H4347" s="1" t="b">
        <v>0</v>
      </c>
      <c r="I4347" s="1" t="s">
        <v>22</v>
      </c>
      <c r="K4347" s="2"/>
    </row>
    <row r="4348" spans="1:11" ht="12.5" x14ac:dyDescent="0.25">
      <c r="A4348" s="1">
        <v>518236</v>
      </c>
      <c r="B4348" s="1" t="s">
        <v>15744</v>
      </c>
      <c r="C4348" s="1" t="s">
        <v>15744</v>
      </c>
      <c r="D4348" s="2" t="s">
        <v>15745</v>
      </c>
      <c r="E4348" s="1" t="s">
        <v>13190</v>
      </c>
      <c r="F4348" s="1" t="s">
        <v>15746</v>
      </c>
      <c r="G4348" s="3">
        <v>43959.04420138889</v>
      </c>
      <c r="H4348" s="1" t="b">
        <v>0</v>
      </c>
      <c r="I4348" s="1" t="s">
        <v>22</v>
      </c>
      <c r="K4348" s="2"/>
    </row>
    <row r="4349" spans="1:11" ht="12.5" x14ac:dyDescent="0.25">
      <c r="A4349" s="1">
        <v>239169510</v>
      </c>
      <c r="B4349" s="1" t="s">
        <v>13849</v>
      </c>
      <c r="C4349" s="1" t="s">
        <v>15747</v>
      </c>
      <c r="D4349" s="2" t="s">
        <v>15748</v>
      </c>
      <c r="E4349" s="1" t="s">
        <v>13190</v>
      </c>
      <c r="F4349" s="1" t="s">
        <v>15749</v>
      </c>
      <c r="G4349" s="3">
        <v>43959.04420138889</v>
      </c>
      <c r="H4349" s="1" t="b">
        <v>0</v>
      </c>
      <c r="I4349" s="1" t="s">
        <v>22</v>
      </c>
      <c r="K4349" s="2"/>
    </row>
    <row r="4350" spans="1:11" ht="12.5" x14ac:dyDescent="0.25">
      <c r="A4350" s="1">
        <v>143925136</v>
      </c>
      <c r="B4350" s="1" t="s">
        <v>15750</v>
      </c>
      <c r="C4350" s="1" t="s">
        <v>15751</v>
      </c>
      <c r="D4350" s="2" t="s">
        <v>15752</v>
      </c>
      <c r="E4350" s="1" t="s">
        <v>13190</v>
      </c>
      <c r="F4350" s="1" t="s">
        <v>15753</v>
      </c>
      <c r="G4350" s="3">
        <v>43959.044212962966</v>
      </c>
      <c r="H4350" s="1" t="b">
        <v>0</v>
      </c>
      <c r="I4350" s="1" t="s">
        <v>22</v>
      </c>
      <c r="K4350" s="2"/>
    </row>
    <row r="4351" spans="1:11" ht="12.5" x14ac:dyDescent="0.25">
      <c r="A4351" s="1">
        <v>18150376</v>
      </c>
      <c r="B4351" s="1" t="s">
        <v>13853</v>
      </c>
      <c r="C4351" s="1" t="s">
        <v>15754</v>
      </c>
      <c r="D4351" s="2" t="s">
        <v>15755</v>
      </c>
      <c r="E4351" s="1" t="s">
        <v>13190</v>
      </c>
      <c r="F4351" s="1" t="s">
        <v>15756</v>
      </c>
      <c r="G4351" s="3">
        <v>43959.044212962966</v>
      </c>
      <c r="H4351" s="1" t="b">
        <v>0</v>
      </c>
      <c r="I4351" s="1" t="s">
        <v>22</v>
      </c>
      <c r="K4351" s="2"/>
    </row>
    <row r="4352" spans="1:11" ht="12.5" x14ac:dyDescent="0.25">
      <c r="A4352" s="1">
        <v>33398204</v>
      </c>
      <c r="B4352" s="1" t="s">
        <v>15757</v>
      </c>
      <c r="C4352" s="1" t="s">
        <v>15757</v>
      </c>
      <c r="D4352" s="2" t="s">
        <v>15758</v>
      </c>
      <c r="E4352" s="1" t="s">
        <v>13190</v>
      </c>
      <c r="F4352" s="1" t="s">
        <v>15759</v>
      </c>
      <c r="G4352" s="3">
        <v>43959.044212962966</v>
      </c>
      <c r="H4352" s="1" t="b">
        <v>0</v>
      </c>
      <c r="I4352" s="1" t="s">
        <v>22</v>
      </c>
      <c r="K4352" s="2"/>
    </row>
    <row r="4353" spans="1:11" ht="12.5" x14ac:dyDescent="0.25">
      <c r="A4353" s="1">
        <v>12813803</v>
      </c>
      <c r="B4353" s="1" t="s">
        <v>15760</v>
      </c>
      <c r="C4353" s="1" t="s">
        <v>15761</v>
      </c>
      <c r="D4353" s="2" t="s">
        <v>15762</v>
      </c>
      <c r="E4353" s="1" t="s">
        <v>13190</v>
      </c>
      <c r="F4353" s="1" t="s">
        <v>15763</v>
      </c>
      <c r="G4353" s="3">
        <v>43959.044224537036</v>
      </c>
      <c r="H4353" s="1" t="b">
        <v>0</v>
      </c>
      <c r="I4353" s="1" t="s">
        <v>5</v>
      </c>
      <c r="K4353" s="2"/>
    </row>
    <row r="4354" spans="1:11" ht="12.5" x14ac:dyDescent="0.25">
      <c r="A4354" s="1">
        <v>39270253</v>
      </c>
      <c r="B4354" s="1" t="s">
        <v>15764</v>
      </c>
      <c r="C4354" s="1" t="s">
        <v>15765</v>
      </c>
      <c r="D4354" s="2" t="s">
        <v>15766</v>
      </c>
      <c r="E4354" s="1" t="s">
        <v>13190</v>
      </c>
      <c r="F4354" s="1" t="s">
        <v>15767</v>
      </c>
      <c r="G4354" s="3">
        <v>43959.044236111113</v>
      </c>
      <c r="H4354" s="1" t="b">
        <v>1</v>
      </c>
      <c r="K4354" s="2"/>
    </row>
    <row r="4355" spans="1:11" ht="12.5" x14ac:dyDescent="0.25">
      <c r="A4355" s="1">
        <v>33947900</v>
      </c>
      <c r="B4355" s="1" t="s">
        <v>5406</v>
      </c>
      <c r="C4355" s="1" t="s">
        <v>15768</v>
      </c>
      <c r="D4355" s="2" t="s">
        <v>15769</v>
      </c>
      <c r="E4355" s="1" t="s">
        <v>13190</v>
      </c>
      <c r="F4355" s="1" t="s">
        <v>15770</v>
      </c>
      <c r="G4355" s="3">
        <v>43959.044247685182</v>
      </c>
      <c r="H4355" s="1" t="b">
        <v>1</v>
      </c>
      <c r="K4355" s="2"/>
    </row>
    <row r="4356" spans="1:11" ht="12.5" x14ac:dyDescent="0.25">
      <c r="A4356" s="1">
        <v>110331593</v>
      </c>
      <c r="B4356" s="1" t="s">
        <v>13546</v>
      </c>
      <c r="C4356" s="1" t="s">
        <v>15771</v>
      </c>
      <c r="D4356" s="2" t="s">
        <v>15772</v>
      </c>
      <c r="E4356" s="1" t="s">
        <v>13190</v>
      </c>
      <c r="F4356" s="1" t="s">
        <v>15773</v>
      </c>
      <c r="G4356" s="3">
        <v>43959.044259259259</v>
      </c>
      <c r="H4356" s="1" t="b">
        <v>0</v>
      </c>
      <c r="I4356" s="1" t="s">
        <v>22</v>
      </c>
      <c r="K4356" s="2"/>
    </row>
    <row r="4357" spans="1:11" ht="12.5" x14ac:dyDescent="0.25">
      <c r="A4357" s="1">
        <v>1618207</v>
      </c>
      <c r="B4357" s="1" t="s">
        <v>15774</v>
      </c>
      <c r="C4357" s="1" t="s">
        <v>15775</v>
      </c>
      <c r="D4357" s="2" t="s">
        <v>15776</v>
      </c>
      <c r="E4357" s="1" t="s">
        <v>13190</v>
      </c>
      <c r="F4357" s="1" t="s">
        <v>15777</v>
      </c>
      <c r="G4357" s="3">
        <v>43959.044270833336</v>
      </c>
      <c r="H4357" s="1" t="b">
        <v>1</v>
      </c>
      <c r="K4357" s="2"/>
    </row>
    <row r="4358" spans="1:11" ht="12.5" x14ac:dyDescent="0.25">
      <c r="A4358" s="1">
        <v>14394012</v>
      </c>
      <c r="B4358" s="1" t="s">
        <v>15778</v>
      </c>
      <c r="C4358" s="1" t="s">
        <v>15779</v>
      </c>
      <c r="D4358" s="2" t="s">
        <v>15780</v>
      </c>
      <c r="E4358" s="1" t="s">
        <v>13190</v>
      </c>
      <c r="F4358" s="1" t="s">
        <v>15781</v>
      </c>
      <c r="G4358" s="3">
        <v>43959.044270833336</v>
      </c>
      <c r="H4358" s="1" t="b">
        <v>0</v>
      </c>
      <c r="I4358" s="1" t="s">
        <v>22</v>
      </c>
      <c r="K4358" s="2"/>
    </row>
    <row r="4359" spans="1:11" ht="12.5" x14ac:dyDescent="0.25">
      <c r="A4359" s="1">
        <v>15814195</v>
      </c>
      <c r="B4359" s="1" t="s">
        <v>13352</v>
      </c>
      <c r="C4359" s="1" t="s">
        <v>15782</v>
      </c>
      <c r="D4359" s="2" t="s">
        <v>15783</v>
      </c>
      <c r="E4359" s="1" t="s">
        <v>13190</v>
      </c>
      <c r="F4359" s="1" t="s">
        <v>15784</v>
      </c>
      <c r="G4359" s="3">
        <v>43959.044282407405</v>
      </c>
      <c r="H4359" s="1" t="b">
        <v>0</v>
      </c>
      <c r="I4359" s="1" t="s">
        <v>5</v>
      </c>
      <c r="K4359" s="2"/>
    </row>
    <row r="4360" spans="1:11" ht="12.5" x14ac:dyDescent="0.25">
      <c r="A4360" s="1">
        <v>51917920</v>
      </c>
      <c r="B4360" s="1" t="s">
        <v>15785</v>
      </c>
      <c r="C4360" s="1" t="s">
        <v>15786</v>
      </c>
      <c r="D4360" s="2" t="s">
        <v>15787</v>
      </c>
      <c r="E4360" s="1" t="s">
        <v>13190</v>
      </c>
      <c r="F4360" s="1" t="s">
        <v>15788</v>
      </c>
      <c r="G4360" s="3">
        <v>43959.044293981482</v>
      </c>
      <c r="H4360" s="1" t="b">
        <v>1</v>
      </c>
      <c r="K4360" s="2"/>
    </row>
    <row r="4361" spans="1:11" ht="12.5" x14ac:dyDescent="0.25">
      <c r="A4361" s="1">
        <v>88980375</v>
      </c>
      <c r="B4361" s="1" t="s">
        <v>15789</v>
      </c>
      <c r="C4361" s="1" t="s">
        <v>15790</v>
      </c>
      <c r="D4361" s="2" t="s">
        <v>15791</v>
      </c>
      <c r="E4361" s="1" t="s">
        <v>13190</v>
      </c>
      <c r="F4361" s="1" t="s">
        <v>15792</v>
      </c>
      <c r="G4361" s="3">
        <v>43959.044293981482</v>
      </c>
      <c r="H4361" s="1" t="b">
        <v>0</v>
      </c>
      <c r="I4361" s="1" t="s">
        <v>22</v>
      </c>
      <c r="K4361" s="2"/>
    </row>
    <row r="4362" spans="1:11" ht="12.5" x14ac:dyDescent="0.25">
      <c r="A4362" s="1">
        <v>39578264</v>
      </c>
      <c r="B4362" s="1" t="s">
        <v>14355</v>
      </c>
      <c r="C4362" s="1" t="s">
        <v>15793</v>
      </c>
      <c r="D4362" s="2" t="s">
        <v>15794</v>
      </c>
      <c r="E4362" s="1" t="s">
        <v>13190</v>
      </c>
      <c r="F4362" s="1" t="s">
        <v>15795</v>
      </c>
      <c r="G4362" s="3">
        <v>43959.044305555559</v>
      </c>
      <c r="H4362" s="1" t="b">
        <v>1</v>
      </c>
      <c r="K4362" s="2"/>
    </row>
    <row r="4363" spans="1:11" ht="12.5" x14ac:dyDescent="0.25">
      <c r="A4363" s="1">
        <v>25837937</v>
      </c>
      <c r="B4363" s="1" t="s">
        <v>15796</v>
      </c>
      <c r="C4363" s="1" t="s">
        <v>15796</v>
      </c>
      <c r="D4363" s="2" t="s">
        <v>15797</v>
      </c>
      <c r="E4363" s="1" t="s">
        <v>13190</v>
      </c>
      <c r="F4363" s="1" t="s">
        <v>15798</v>
      </c>
      <c r="G4363" s="3">
        <v>43959.044305555559</v>
      </c>
      <c r="H4363" s="1" t="b">
        <v>1</v>
      </c>
      <c r="K4363" s="2"/>
    </row>
    <row r="4364" spans="1:11" ht="12.5" x14ac:dyDescent="0.25">
      <c r="A4364" s="1">
        <v>55185530</v>
      </c>
      <c r="B4364" s="1" t="s">
        <v>15799</v>
      </c>
      <c r="C4364" s="1" t="s">
        <v>15800</v>
      </c>
      <c r="D4364" s="2" t="s">
        <v>15801</v>
      </c>
      <c r="E4364" s="1" t="s">
        <v>13190</v>
      </c>
      <c r="F4364" s="1" t="s">
        <v>15802</v>
      </c>
      <c r="G4364" s="3">
        <v>43959.044317129628</v>
      </c>
      <c r="H4364" s="1" t="b">
        <v>1</v>
      </c>
      <c r="K4364" s="2"/>
    </row>
    <row r="4365" spans="1:11" ht="12.5" x14ac:dyDescent="0.25">
      <c r="A4365" s="1">
        <v>38595063</v>
      </c>
      <c r="B4365" s="1" t="s">
        <v>15803</v>
      </c>
      <c r="C4365" s="1" t="s">
        <v>15804</v>
      </c>
      <c r="D4365" s="2" t="s">
        <v>15805</v>
      </c>
      <c r="E4365" s="1" t="s">
        <v>13190</v>
      </c>
      <c r="F4365" s="1" t="s">
        <v>15806</v>
      </c>
      <c r="G4365" s="3">
        <v>43959.044317129628</v>
      </c>
      <c r="H4365" s="1" t="b">
        <v>0</v>
      </c>
      <c r="I4365" s="1" t="s">
        <v>22</v>
      </c>
      <c r="K4365" s="2"/>
    </row>
    <row r="4366" spans="1:11" ht="12.5" x14ac:dyDescent="0.25">
      <c r="A4366" s="1">
        <v>29221431</v>
      </c>
      <c r="B4366" s="1" t="s">
        <v>15807</v>
      </c>
      <c r="C4366" s="1" t="s">
        <v>15808</v>
      </c>
      <c r="D4366" s="2" t="s">
        <v>15809</v>
      </c>
      <c r="E4366" s="1" t="s">
        <v>13190</v>
      </c>
      <c r="F4366" s="1" t="s">
        <v>15810</v>
      </c>
      <c r="G4366" s="3">
        <v>43959.044317129628</v>
      </c>
      <c r="H4366" s="1" t="b">
        <v>0</v>
      </c>
      <c r="I4366" s="1" t="s">
        <v>22</v>
      </c>
      <c r="K4366" s="2"/>
    </row>
    <row r="4367" spans="1:11" ht="12.5" x14ac:dyDescent="0.25">
      <c r="A4367" s="1">
        <v>1047706</v>
      </c>
      <c r="B4367" s="1" t="s">
        <v>15811</v>
      </c>
      <c r="C4367" s="1" t="s">
        <v>15811</v>
      </c>
      <c r="D4367" s="2" t="s">
        <v>15812</v>
      </c>
      <c r="E4367" s="1" t="s">
        <v>13190</v>
      </c>
      <c r="F4367" s="1" t="s">
        <v>15813</v>
      </c>
      <c r="G4367" s="3">
        <v>43959.044328703705</v>
      </c>
      <c r="H4367" s="1" t="b">
        <v>0</v>
      </c>
      <c r="I4367" s="1" t="s">
        <v>22</v>
      </c>
      <c r="K4367" s="2"/>
    </row>
    <row r="4368" spans="1:11" ht="12.5" x14ac:dyDescent="0.25">
      <c r="A4368" s="1">
        <v>63378015</v>
      </c>
      <c r="B4368" s="1" t="s">
        <v>15814</v>
      </c>
      <c r="C4368" s="1" t="s">
        <v>15815</v>
      </c>
      <c r="D4368" s="2" t="s">
        <v>15816</v>
      </c>
      <c r="E4368" s="1" t="s">
        <v>13190</v>
      </c>
      <c r="F4368" s="1" t="s">
        <v>15817</v>
      </c>
      <c r="G4368" s="3">
        <v>43959.044328703705</v>
      </c>
      <c r="H4368" s="1" t="b">
        <v>0</v>
      </c>
      <c r="I4368" s="1" t="s">
        <v>22</v>
      </c>
      <c r="K4368" s="2"/>
    </row>
    <row r="4369" spans="1:11" ht="12.5" x14ac:dyDescent="0.25">
      <c r="A4369" s="1">
        <v>2789952</v>
      </c>
      <c r="B4369" s="1" t="s">
        <v>15818</v>
      </c>
      <c r="C4369" s="1" t="s">
        <v>15818</v>
      </c>
      <c r="D4369" s="2" t="s">
        <v>15819</v>
      </c>
      <c r="E4369" s="1" t="s">
        <v>13190</v>
      </c>
      <c r="F4369" s="1" t="s">
        <v>15820</v>
      </c>
      <c r="G4369" s="3">
        <v>43959.044328703705</v>
      </c>
      <c r="H4369" s="1" t="b">
        <v>0</v>
      </c>
      <c r="I4369" s="1" t="s">
        <v>22</v>
      </c>
      <c r="K4369" s="2"/>
    </row>
    <row r="4370" spans="1:11" ht="12.5" x14ac:dyDescent="0.25">
      <c r="A4370" s="1">
        <v>4285618</v>
      </c>
      <c r="B4370" s="1" t="s">
        <v>14635</v>
      </c>
      <c r="C4370" s="1" t="s">
        <v>15821</v>
      </c>
      <c r="D4370" s="2" t="s">
        <v>15822</v>
      </c>
      <c r="E4370" s="1" t="s">
        <v>13190</v>
      </c>
      <c r="F4370" s="1" t="s">
        <v>15823</v>
      </c>
      <c r="G4370" s="3">
        <v>43959.044328703705</v>
      </c>
      <c r="H4370" s="1" t="b">
        <v>0</v>
      </c>
      <c r="I4370" s="1" t="s">
        <v>22</v>
      </c>
      <c r="K4370" s="2"/>
    </row>
    <row r="4371" spans="1:11" ht="12.5" x14ac:dyDescent="0.25">
      <c r="A4371" s="1">
        <v>157840155</v>
      </c>
      <c r="B4371" s="1" t="s">
        <v>13255</v>
      </c>
      <c r="C4371" s="1" t="s">
        <v>15824</v>
      </c>
      <c r="D4371" s="2" t="s">
        <v>15825</v>
      </c>
      <c r="E4371" s="1" t="s">
        <v>13190</v>
      </c>
      <c r="F4371" s="1" t="s">
        <v>15826</v>
      </c>
      <c r="G4371" s="3">
        <v>43959.044340277775</v>
      </c>
      <c r="H4371" s="1" t="b">
        <v>0</v>
      </c>
      <c r="I4371" s="1" t="s">
        <v>22</v>
      </c>
      <c r="K4371" s="2"/>
    </row>
    <row r="4372" spans="1:11" ht="12.5" x14ac:dyDescent="0.25">
      <c r="A4372" s="1">
        <v>955369</v>
      </c>
      <c r="B4372" s="1" t="s">
        <v>15827</v>
      </c>
      <c r="C4372" s="1" t="s">
        <v>15828</v>
      </c>
      <c r="D4372" s="2" t="s">
        <v>15829</v>
      </c>
      <c r="E4372" s="1" t="s">
        <v>13190</v>
      </c>
      <c r="F4372" s="1" t="s">
        <v>15830</v>
      </c>
      <c r="G4372" s="3">
        <v>43959.044340277775</v>
      </c>
      <c r="H4372" s="1" t="b">
        <v>0</v>
      </c>
      <c r="I4372" s="1" t="s">
        <v>22</v>
      </c>
      <c r="K4372" s="2"/>
    </row>
    <row r="4373" spans="1:11" ht="12.5" x14ac:dyDescent="0.25">
      <c r="A4373" s="1">
        <v>73510119</v>
      </c>
      <c r="B4373" s="1" t="s">
        <v>3641</v>
      </c>
      <c r="C4373" s="1" t="s">
        <v>15831</v>
      </c>
      <c r="D4373" s="2" t="s">
        <v>15832</v>
      </c>
      <c r="E4373" s="1" t="s">
        <v>13190</v>
      </c>
      <c r="F4373" s="1" t="s">
        <v>15833</v>
      </c>
      <c r="G4373" s="3">
        <v>43959.044351851851</v>
      </c>
      <c r="H4373" s="1" t="b">
        <v>1</v>
      </c>
      <c r="K4373" s="2"/>
    </row>
    <row r="4374" spans="1:11" ht="12.5" x14ac:dyDescent="0.25">
      <c r="A4374" s="1">
        <v>7297279</v>
      </c>
      <c r="B4374" s="1" t="s">
        <v>15834</v>
      </c>
      <c r="C4374" s="1" t="s">
        <v>15835</v>
      </c>
      <c r="D4374" s="2" t="s">
        <v>15836</v>
      </c>
      <c r="E4374" s="1" t="s">
        <v>13190</v>
      </c>
      <c r="F4374" s="1" t="s">
        <v>15837</v>
      </c>
      <c r="G4374" s="3">
        <v>43959.044363425928</v>
      </c>
      <c r="H4374" s="1" t="b">
        <v>0</v>
      </c>
      <c r="I4374" s="1" t="s">
        <v>22</v>
      </c>
      <c r="K4374" s="2"/>
    </row>
    <row r="4375" spans="1:11" ht="12.5" x14ac:dyDescent="0.25">
      <c r="A4375" s="1">
        <v>39348622</v>
      </c>
      <c r="B4375" s="1" t="s">
        <v>15838</v>
      </c>
      <c r="C4375" s="1" t="s">
        <v>15839</v>
      </c>
      <c r="D4375" s="2" t="s">
        <v>15840</v>
      </c>
      <c r="E4375" s="1" t="s">
        <v>13190</v>
      </c>
      <c r="F4375" s="1" t="s">
        <v>15841</v>
      </c>
      <c r="G4375" s="3">
        <v>43959.044363425928</v>
      </c>
      <c r="H4375" s="1" t="b">
        <v>0</v>
      </c>
      <c r="I4375" s="1" t="s">
        <v>22</v>
      </c>
      <c r="K4375" s="2"/>
    </row>
    <row r="4376" spans="1:11" ht="12.5" x14ac:dyDescent="0.25">
      <c r="A4376" s="1">
        <v>150222422</v>
      </c>
      <c r="B4376" s="1" t="s">
        <v>15842</v>
      </c>
      <c r="C4376" s="1" t="s">
        <v>15843</v>
      </c>
      <c r="D4376" s="2" t="s">
        <v>15844</v>
      </c>
      <c r="E4376" s="1" t="s">
        <v>13190</v>
      </c>
      <c r="F4376" s="1" t="s">
        <v>15845</v>
      </c>
      <c r="G4376" s="3">
        <v>43959.044363425928</v>
      </c>
      <c r="H4376" s="1" t="b">
        <v>0</v>
      </c>
      <c r="I4376" s="1" t="s">
        <v>22</v>
      </c>
      <c r="K4376" s="2"/>
    </row>
    <row r="4377" spans="1:11" ht="12.5" x14ac:dyDescent="0.25">
      <c r="A4377" s="1">
        <v>28880434</v>
      </c>
      <c r="B4377" s="1" t="s">
        <v>462</v>
      </c>
      <c r="C4377" s="1" t="s">
        <v>15846</v>
      </c>
      <c r="D4377" s="2" t="s">
        <v>15847</v>
      </c>
      <c r="E4377" s="1" t="s">
        <v>13190</v>
      </c>
      <c r="F4377" s="1" t="s">
        <v>15848</v>
      </c>
      <c r="G4377" s="3">
        <v>43959.044374999998</v>
      </c>
      <c r="H4377" s="1" t="b">
        <v>1</v>
      </c>
      <c r="K4377" s="2"/>
    </row>
    <row r="4378" spans="1:11" ht="12.5" x14ac:dyDescent="0.25">
      <c r="A4378" s="1">
        <v>40549369</v>
      </c>
      <c r="B4378" s="1" t="s">
        <v>15849</v>
      </c>
      <c r="C4378" s="1" t="s">
        <v>15850</v>
      </c>
      <c r="D4378" s="2" t="s">
        <v>15851</v>
      </c>
      <c r="E4378" s="1" t="s">
        <v>13190</v>
      </c>
      <c r="F4378" s="1" t="s">
        <v>15852</v>
      </c>
      <c r="G4378" s="3">
        <v>43959.044386574074</v>
      </c>
      <c r="H4378" s="1" t="b">
        <v>0</v>
      </c>
      <c r="I4378" s="1" t="s">
        <v>22</v>
      </c>
      <c r="K4378" s="2"/>
    </row>
    <row r="4379" spans="1:11" ht="12.5" x14ac:dyDescent="0.25">
      <c r="A4379" s="1">
        <v>132888463</v>
      </c>
      <c r="B4379" s="1" t="s">
        <v>15853</v>
      </c>
      <c r="C4379" s="1" t="s">
        <v>15854</v>
      </c>
      <c r="D4379" s="2" t="s">
        <v>15855</v>
      </c>
      <c r="E4379" s="1" t="s">
        <v>13190</v>
      </c>
      <c r="F4379" s="1" t="s">
        <v>15856</v>
      </c>
      <c r="G4379" s="3">
        <v>43959.044386574074</v>
      </c>
      <c r="H4379" s="1" t="b">
        <v>0</v>
      </c>
      <c r="I4379" s="1" t="s">
        <v>22</v>
      </c>
      <c r="K4379" s="2"/>
    </row>
    <row r="4380" spans="1:11" ht="12.5" x14ac:dyDescent="0.25">
      <c r="A4380" s="1">
        <v>25671365</v>
      </c>
      <c r="B4380" s="1" t="s">
        <v>15857</v>
      </c>
      <c r="C4380" s="1" t="s">
        <v>15858</v>
      </c>
      <c r="D4380" s="2" t="s">
        <v>15859</v>
      </c>
      <c r="E4380" s="1" t="s">
        <v>13190</v>
      </c>
      <c r="F4380" s="1" t="s">
        <v>15860</v>
      </c>
      <c r="G4380" s="3">
        <v>43959.044386574074</v>
      </c>
      <c r="H4380" s="1" t="b">
        <v>0</v>
      </c>
      <c r="I4380" s="1" t="s">
        <v>22</v>
      </c>
      <c r="K4380" s="2"/>
    </row>
    <row r="4381" spans="1:11" ht="12.5" x14ac:dyDescent="0.25">
      <c r="A4381" s="1">
        <v>201188122</v>
      </c>
      <c r="B4381" s="1" t="s">
        <v>15861</v>
      </c>
      <c r="C4381" s="1" t="s">
        <v>15862</v>
      </c>
      <c r="D4381" s="2" t="s">
        <v>15863</v>
      </c>
      <c r="E4381" s="1" t="s">
        <v>13190</v>
      </c>
      <c r="F4381" s="1" t="s">
        <v>15864</v>
      </c>
      <c r="G4381" s="3">
        <v>43959.044386574074</v>
      </c>
      <c r="H4381" s="1" t="b">
        <v>0</v>
      </c>
      <c r="I4381" s="1" t="s">
        <v>22</v>
      </c>
      <c r="K4381" s="2"/>
    </row>
    <row r="4382" spans="1:11" ht="12.5" x14ac:dyDescent="0.25">
      <c r="A4382" s="1">
        <v>10942116</v>
      </c>
      <c r="B4382" s="1" t="s">
        <v>15865</v>
      </c>
      <c r="C4382" s="1" t="s">
        <v>15866</v>
      </c>
      <c r="D4382" s="2" t="s">
        <v>15867</v>
      </c>
      <c r="E4382" s="1" t="s">
        <v>13190</v>
      </c>
      <c r="F4382" s="1" t="s">
        <v>15868</v>
      </c>
      <c r="G4382" s="3">
        <v>43959.044398148151</v>
      </c>
      <c r="H4382" s="1" t="b">
        <v>0</v>
      </c>
      <c r="I4382" s="1" t="s">
        <v>22</v>
      </c>
      <c r="K4382" s="2"/>
    </row>
    <row r="4383" spans="1:11" ht="12.5" x14ac:dyDescent="0.25">
      <c r="A4383" s="1">
        <v>15179404</v>
      </c>
      <c r="B4383" s="1" t="s">
        <v>15869</v>
      </c>
      <c r="C4383" s="1" t="s">
        <v>15870</v>
      </c>
      <c r="D4383" s="2" t="s">
        <v>15871</v>
      </c>
      <c r="E4383" s="1" t="s">
        <v>13190</v>
      </c>
      <c r="F4383" s="1" t="s">
        <v>15872</v>
      </c>
      <c r="G4383" s="3">
        <v>43959.044398148151</v>
      </c>
      <c r="H4383" s="1" t="b">
        <v>0</v>
      </c>
      <c r="I4383" s="1" t="s">
        <v>22</v>
      </c>
      <c r="K4383" s="2"/>
    </row>
    <row r="4384" spans="1:11" ht="12.5" x14ac:dyDescent="0.25">
      <c r="A4384" s="1">
        <v>166656226</v>
      </c>
      <c r="B4384" s="1" t="s">
        <v>15873</v>
      </c>
      <c r="C4384" s="1" t="s">
        <v>15874</v>
      </c>
      <c r="D4384" s="2" t="s">
        <v>15875</v>
      </c>
      <c r="E4384" s="1" t="s">
        <v>13190</v>
      </c>
      <c r="F4384" s="1" t="s">
        <v>15876</v>
      </c>
      <c r="G4384" s="3">
        <v>43959.044398148151</v>
      </c>
      <c r="H4384" s="1" t="b">
        <v>0</v>
      </c>
      <c r="I4384" s="1" t="s">
        <v>22</v>
      </c>
      <c r="K4384" s="2"/>
    </row>
    <row r="4385" spans="1:11" ht="12.5" x14ac:dyDescent="0.25">
      <c r="A4385" s="1">
        <v>15134553</v>
      </c>
      <c r="B4385" s="1" t="s">
        <v>14142</v>
      </c>
      <c r="C4385" s="1" t="s">
        <v>15877</v>
      </c>
      <c r="D4385" s="2" t="s">
        <v>15878</v>
      </c>
      <c r="E4385" s="1" t="s">
        <v>13190</v>
      </c>
      <c r="F4385" s="1" t="s">
        <v>15879</v>
      </c>
      <c r="G4385" s="3">
        <v>43959.044398148151</v>
      </c>
      <c r="H4385" s="1" t="b">
        <v>0</v>
      </c>
      <c r="I4385" s="1" t="s">
        <v>22</v>
      </c>
      <c r="K4385" s="2"/>
    </row>
    <row r="4386" spans="1:11" ht="12.5" x14ac:dyDescent="0.25">
      <c r="A4386" s="1">
        <v>29839722</v>
      </c>
      <c r="B4386" s="1" t="s">
        <v>462</v>
      </c>
      <c r="C4386" s="1" t="s">
        <v>15880</v>
      </c>
      <c r="D4386" s="2" t="s">
        <v>15881</v>
      </c>
      <c r="E4386" s="1" t="s">
        <v>13190</v>
      </c>
      <c r="F4386" s="1" t="s">
        <v>15882</v>
      </c>
      <c r="G4386" s="3">
        <v>43959.044409722221</v>
      </c>
      <c r="H4386" s="1" t="b">
        <v>0</v>
      </c>
      <c r="I4386" s="1" t="s">
        <v>22</v>
      </c>
      <c r="K4386" s="2"/>
    </row>
    <row r="4387" spans="1:11" ht="12.5" x14ac:dyDescent="0.25">
      <c r="A4387" s="1">
        <v>53579345</v>
      </c>
      <c r="B4387" s="1" t="s">
        <v>15883</v>
      </c>
      <c r="C4387" s="1" t="s">
        <v>15884</v>
      </c>
      <c r="D4387" s="2" t="s">
        <v>15885</v>
      </c>
      <c r="E4387" s="1" t="s">
        <v>13190</v>
      </c>
      <c r="F4387" s="1" t="s">
        <v>15886</v>
      </c>
      <c r="G4387" s="3">
        <v>43959.044409722221</v>
      </c>
      <c r="H4387" s="1" t="b">
        <v>0</v>
      </c>
      <c r="I4387" s="1" t="s">
        <v>22</v>
      </c>
      <c r="K4387" s="2"/>
    </row>
    <row r="4388" spans="1:11" ht="12.5" x14ac:dyDescent="0.25">
      <c r="A4388" s="1">
        <v>113646180</v>
      </c>
      <c r="B4388" s="1" t="s">
        <v>15887</v>
      </c>
      <c r="C4388" s="1" t="s">
        <v>15888</v>
      </c>
      <c r="D4388" s="2" t="s">
        <v>15889</v>
      </c>
      <c r="E4388" s="1" t="s">
        <v>13190</v>
      </c>
      <c r="F4388" s="1" t="s">
        <v>15890</v>
      </c>
      <c r="G4388" s="3">
        <v>43959.044409722221</v>
      </c>
      <c r="H4388" s="1" t="b">
        <v>0</v>
      </c>
      <c r="I4388" s="1" t="s">
        <v>22</v>
      </c>
      <c r="K4388" s="2"/>
    </row>
    <row r="4389" spans="1:11" ht="12.5" x14ac:dyDescent="0.25">
      <c r="A4389" s="1">
        <v>14028404</v>
      </c>
      <c r="B4389" s="1" t="s">
        <v>15195</v>
      </c>
      <c r="C4389" s="1" t="s">
        <v>15891</v>
      </c>
      <c r="D4389" s="2" t="s">
        <v>15892</v>
      </c>
      <c r="E4389" s="1" t="s">
        <v>13190</v>
      </c>
      <c r="G4389" s="3">
        <v>43959.044421296298</v>
      </c>
      <c r="H4389" s="1" t="b">
        <v>0</v>
      </c>
      <c r="I4389" s="1" t="s">
        <v>22</v>
      </c>
      <c r="K4389" s="2"/>
    </row>
    <row r="4390" spans="1:11" ht="12.5" x14ac:dyDescent="0.25">
      <c r="A4390" s="1">
        <v>103763749</v>
      </c>
      <c r="B4390" s="1" t="s">
        <v>15893</v>
      </c>
      <c r="C4390" s="1" t="s">
        <v>15894</v>
      </c>
      <c r="D4390" s="2" t="s">
        <v>15895</v>
      </c>
      <c r="E4390" s="1" t="s">
        <v>13190</v>
      </c>
      <c r="F4390" s="1" t="s">
        <v>15896</v>
      </c>
      <c r="G4390" s="3">
        <v>43959.044421296298</v>
      </c>
      <c r="H4390" s="1" t="b">
        <v>0</v>
      </c>
      <c r="I4390" s="1" t="s">
        <v>22</v>
      </c>
      <c r="K4390" s="2"/>
    </row>
    <row r="4391" spans="1:11" ht="12.5" x14ac:dyDescent="0.25">
      <c r="A4391" s="1">
        <v>7717596</v>
      </c>
      <c r="B4391" s="1" t="s">
        <v>15897</v>
      </c>
      <c r="C4391" s="1" t="s">
        <v>15898</v>
      </c>
      <c r="D4391" s="2" t="s">
        <v>15899</v>
      </c>
      <c r="E4391" s="1" t="s">
        <v>13190</v>
      </c>
      <c r="F4391" s="1" t="s">
        <v>15900</v>
      </c>
      <c r="G4391" s="3">
        <v>43959.044421296298</v>
      </c>
      <c r="H4391" s="1" t="b">
        <v>0</v>
      </c>
      <c r="I4391" s="1" t="s">
        <v>22</v>
      </c>
      <c r="K4391" s="2"/>
    </row>
    <row r="4392" spans="1:11" ht="12.5" x14ac:dyDescent="0.25">
      <c r="A4392" s="1">
        <v>545751</v>
      </c>
      <c r="B4392" s="1" t="s">
        <v>15901</v>
      </c>
      <c r="C4392" s="1" t="s">
        <v>15901</v>
      </c>
      <c r="D4392" s="2" t="s">
        <v>15902</v>
      </c>
      <c r="E4392" s="1" t="s">
        <v>13190</v>
      </c>
      <c r="F4392" s="1" t="s">
        <v>15903</v>
      </c>
      <c r="G4392" s="3">
        <v>43959.044432870367</v>
      </c>
      <c r="H4392" s="1" t="b">
        <v>1</v>
      </c>
      <c r="K4392" s="2"/>
    </row>
    <row r="4393" spans="1:11" ht="12.5" x14ac:dyDescent="0.25">
      <c r="A4393" s="1">
        <v>28884050</v>
      </c>
      <c r="B4393" s="1" t="s">
        <v>15904</v>
      </c>
      <c r="C4393" s="1" t="s">
        <v>15905</v>
      </c>
      <c r="D4393" s="2" t="s">
        <v>15906</v>
      </c>
      <c r="E4393" s="1" t="s">
        <v>13190</v>
      </c>
      <c r="F4393" s="1" t="s">
        <v>15907</v>
      </c>
      <c r="G4393" s="3">
        <v>43959.044432870367</v>
      </c>
      <c r="H4393" s="1" t="b">
        <v>0</v>
      </c>
      <c r="I4393" s="1" t="s">
        <v>22</v>
      </c>
      <c r="K4393" s="2"/>
    </row>
    <row r="4394" spans="1:11" ht="12.5" x14ac:dyDescent="0.25">
      <c r="A4394" s="1">
        <v>6160673</v>
      </c>
      <c r="B4394" s="1" t="s">
        <v>13506</v>
      </c>
      <c r="C4394" s="1" t="s">
        <v>15908</v>
      </c>
      <c r="D4394" s="2" t="s">
        <v>15909</v>
      </c>
      <c r="E4394" s="1" t="s">
        <v>13190</v>
      </c>
      <c r="F4394" s="1" t="s">
        <v>15910</v>
      </c>
      <c r="G4394" s="3">
        <v>43959.044432870367</v>
      </c>
      <c r="H4394" s="1" t="b">
        <v>0</v>
      </c>
      <c r="I4394" s="1" t="s">
        <v>22</v>
      </c>
      <c r="K4394" s="2"/>
    </row>
    <row r="4395" spans="1:11" ht="12.5" x14ac:dyDescent="0.25">
      <c r="A4395" s="1">
        <v>25026453</v>
      </c>
      <c r="B4395" s="1" t="s">
        <v>15911</v>
      </c>
      <c r="C4395" s="1" t="s">
        <v>15912</v>
      </c>
      <c r="D4395" s="2" t="s">
        <v>15913</v>
      </c>
      <c r="E4395" s="1" t="s">
        <v>13190</v>
      </c>
      <c r="F4395" s="1" t="s">
        <v>15914</v>
      </c>
      <c r="G4395" s="3">
        <v>43959.044444444444</v>
      </c>
      <c r="H4395" s="1" t="b">
        <v>0</v>
      </c>
      <c r="I4395" s="1" t="s">
        <v>22</v>
      </c>
      <c r="K4395" s="2"/>
    </row>
    <row r="4396" spans="1:11" ht="12.5" x14ac:dyDescent="0.25">
      <c r="A4396" s="1">
        <v>92250461</v>
      </c>
      <c r="B4396" s="1" t="s">
        <v>15915</v>
      </c>
      <c r="C4396" s="1" t="s">
        <v>15916</v>
      </c>
      <c r="D4396" s="2" t="s">
        <v>15917</v>
      </c>
      <c r="E4396" s="1" t="s">
        <v>13190</v>
      </c>
      <c r="F4396" s="1" t="s">
        <v>15918</v>
      </c>
      <c r="G4396" s="3">
        <v>43959.044444444444</v>
      </c>
      <c r="H4396" s="1" t="b">
        <v>0</v>
      </c>
      <c r="I4396" s="1" t="s">
        <v>22</v>
      </c>
      <c r="K4396" s="2"/>
    </row>
    <row r="4397" spans="1:11" ht="12.5" x14ac:dyDescent="0.25">
      <c r="A4397" s="1">
        <v>23358885</v>
      </c>
      <c r="B4397" s="1" t="s">
        <v>15919</v>
      </c>
      <c r="C4397" s="1" t="s">
        <v>15920</v>
      </c>
      <c r="D4397" s="2" t="s">
        <v>15921</v>
      </c>
      <c r="E4397" s="1" t="s">
        <v>13190</v>
      </c>
      <c r="F4397" s="1" t="s">
        <v>15922</v>
      </c>
      <c r="G4397" s="3">
        <v>43959.044444444444</v>
      </c>
      <c r="H4397" s="1" t="b">
        <v>0</v>
      </c>
      <c r="I4397" s="1" t="s">
        <v>22</v>
      </c>
      <c r="K4397" s="2"/>
    </row>
    <row r="4398" spans="1:11" ht="12.5" x14ac:dyDescent="0.25">
      <c r="A4398" s="1">
        <v>38615138</v>
      </c>
      <c r="B4398" s="1" t="s">
        <v>15923</v>
      </c>
      <c r="C4398" s="1" t="s">
        <v>15924</v>
      </c>
      <c r="D4398" s="2" t="s">
        <v>15925</v>
      </c>
      <c r="E4398" s="1" t="s">
        <v>13190</v>
      </c>
      <c r="F4398" s="1" t="s">
        <v>15926</v>
      </c>
      <c r="G4398" s="3">
        <v>43959.044456018521</v>
      </c>
      <c r="H4398" s="1" t="b">
        <v>1</v>
      </c>
      <c r="K4398" s="2"/>
    </row>
    <row r="4399" spans="1:11" ht="12.5" x14ac:dyDescent="0.25">
      <c r="A4399" s="1">
        <v>20139055</v>
      </c>
      <c r="B4399" s="1" t="s">
        <v>15927</v>
      </c>
      <c r="C4399" s="1" t="s">
        <v>15928</v>
      </c>
      <c r="D4399" s="2" t="s">
        <v>15929</v>
      </c>
      <c r="E4399" s="1" t="s">
        <v>13190</v>
      </c>
      <c r="F4399" s="1" t="s">
        <v>15930</v>
      </c>
      <c r="G4399" s="3">
        <v>43959.044456018521</v>
      </c>
      <c r="H4399" s="1" t="b">
        <v>0</v>
      </c>
      <c r="I4399" s="1" t="s">
        <v>22</v>
      </c>
      <c r="K4399" s="2"/>
    </row>
    <row r="4400" spans="1:11" ht="12.5" x14ac:dyDescent="0.25">
      <c r="A4400" s="1">
        <v>43273081</v>
      </c>
      <c r="B4400" s="1" t="s">
        <v>15931</v>
      </c>
      <c r="C4400" s="1" t="s">
        <v>15932</v>
      </c>
      <c r="D4400" s="2" t="s">
        <v>15933</v>
      </c>
      <c r="E4400" s="1" t="s">
        <v>13190</v>
      </c>
      <c r="F4400" s="1" t="s">
        <v>15934</v>
      </c>
      <c r="G4400" s="3">
        <v>43959.04446759259</v>
      </c>
      <c r="H4400" s="1" t="b">
        <v>0</v>
      </c>
      <c r="I4400" s="1" t="s">
        <v>22</v>
      </c>
      <c r="K4400" s="2"/>
    </row>
    <row r="4401" spans="1:11" ht="12.5" x14ac:dyDescent="0.25">
      <c r="A4401" s="1">
        <v>70920007</v>
      </c>
      <c r="B4401" s="1" t="s">
        <v>15935</v>
      </c>
      <c r="C4401" s="1" t="s">
        <v>15936</v>
      </c>
      <c r="D4401" s="2" t="s">
        <v>15937</v>
      </c>
      <c r="E4401" s="1" t="s">
        <v>13190</v>
      </c>
      <c r="F4401" s="1" t="s">
        <v>15938</v>
      </c>
      <c r="G4401" s="3">
        <v>43959.04446759259</v>
      </c>
      <c r="H4401" s="1" t="b">
        <v>0</v>
      </c>
      <c r="I4401" s="1" t="s">
        <v>22</v>
      </c>
      <c r="K4401" s="2"/>
    </row>
    <row r="4402" spans="1:11" ht="12.5" x14ac:dyDescent="0.25">
      <c r="A4402" s="1">
        <v>39718308</v>
      </c>
      <c r="B4402" s="1" t="s">
        <v>15939</v>
      </c>
      <c r="C4402" s="1" t="s">
        <v>15940</v>
      </c>
      <c r="D4402" s="2" t="s">
        <v>15941</v>
      </c>
      <c r="E4402" s="1" t="s">
        <v>13190</v>
      </c>
      <c r="F4402" s="1" t="s">
        <v>15942</v>
      </c>
      <c r="G4402" s="3">
        <v>43959.04446759259</v>
      </c>
      <c r="H4402" s="1" t="b">
        <v>1</v>
      </c>
      <c r="K4402" s="2"/>
    </row>
    <row r="4403" spans="1:11" ht="12.5" x14ac:dyDescent="0.25">
      <c r="A4403" s="1">
        <v>9246205</v>
      </c>
      <c r="B4403" s="1" t="s">
        <v>15943</v>
      </c>
      <c r="C4403" s="1" t="s">
        <v>15944</v>
      </c>
      <c r="D4403" s="2" t="s">
        <v>15945</v>
      </c>
      <c r="E4403" s="1" t="s">
        <v>13190</v>
      </c>
      <c r="F4403" s="1" t="s">
        <v>15946</v>
      </c>
      <c r="G4403" s="3">
        <v>43959.044479166667</v>
      </c>
      <c r="H4403" s="1" t="b">
        <v>0</v>
      </c>
      <c r="I4403" s="1" t="s">
        <v>22</v>
      </c>
      <c r="K4403" s="2"/>
    </row>
    <row r="4404" spans="1:11" ht="12.5" x14ac:dyDescent="0.25">
      <c r="A4404" s="1">
        <v>7746501</v>
      </c>
      <c r="B4404" s="1" t="s">
        <v>15947</v>
      </c>
      <c r="C4404" s="1" t="s">
        <v>15948</v>
      </c>
      <c r="D4404" s="2" t="s">
        <v>15949</v>
      </c>
      <c r="E4404" s="1" t="s">
        <v>13190</v>
      </c>
      <c r="F4404" s="1" t="s">
        <v>15950</v>
      </c>
      <c r="G4404" s="3">
        <v>43959.044479166667</v>
      </c>
      <c r="H4404" s="1" t="b">
        <v>0</v>
      </c>
      <c r="I4404" s="1" t="s">
        <v>22</v>
      </c>
      <c r="K4404" s="2"/>
    </row>
    <row r="4405" spans="1:11" ht="12.5" x14ac:dyDescent="0.25">
      <c r="A4405" s="1">
        <v>16599232</v>
      </c>
      <c r="B4405" s="1" t="s">
        <v>1353</v>
      </c>
      <c r="C4405" s="1" t="s">
        <v>15951</v>
      </c>
      <c r="D4405" s="2" t="s">
        <v>15952</v>
      </c>
      <c r="E4405" s="1" t="s">
        <v>13190</v>
      </c>
      <c r="G4405" s="3">
        <v>43959.044479166667</v>
      </c>
      <c r="H4405" s="1" t="b">
        <v>0</v>
      </c>
      <c r="I4405" s="1" t="s">
        <v>22</v>
      </c>
      <c r="K4405" s="2"/>
    </row>
    <row r="4406" spans="1:11" ht="12.5" x14ac:dyDescent="0.25">
      <c r="A4406" s="1">
        <v>79713754</v>
      </c>
      <c r="B4406" s="1" t="s">
        <v>15953</v>
      </c>
      <c r="C4406" s="1" t="s">
        <v>15954</v>
      </c>
      <c r="D4406" s="2" t="s">
        <v>15955</v>
      </c>
      <c r="E4406" s="1" t="s">
        <v>13190</v>
      </c>
      <c r="F4406" s="1" t="s">
        <v>15956</v>
      </c>
      <c r="G4406" s="3">
        <v>43959.044490740744</v>
      </c>
      <c r="H4406" s="1" t="b">
        <v>0</v>
      </c>
      <c r="I4406" s="1" t="s">
        <v>22</v>
      </c>
      <c r="K4406" s="2"/>
    </row>
    <row r="4407" spans="1:11" ht="12.5" x14ac:dyDescent="0.25">
      <c r="A4407" s="1">
        <v>50716262</v>
      </c>
      <c r="B4407" s="1" t="s">
        <v>15957</v>
      </c>
      <c r="C4407" s="1" t="s">
        <v>15958</v>
      </c>
      <c r="D4407" s="2" t="s">
        <v>15959</v>
      </c>
      <c r="E4407" s="1" t="s">
        <v>13190</v>
      </c>
      <c r="F4407" s="1" t="s">
        <v>15960</v>
      </c>
      <c r="G4407" s="3">
        <v>43959.044490740744</v>
      </c>
      <c r="H4407" s="1" t="b">
        <v>0</v>
      </c>
      <c r="I4407" s="1" t="s">
        <v>22</v>
      </c>
      <c r="K4407" s="2"/>
    </row>
    <row r="4408" spans="1:11" ht="12.5" x14ac:dyDescent="0.25">
      <c r="A4408" s="1">
        <v>47291419</v>
      </c>
      <c r="B4408" s="1" t="s">
        <v>462</v>
      </c>
      <c r="C4408" s="1" t="s">
        <v>15961</v>
      </c>
      <c r="D4408" s="2" t="s">
        <v>15962</v>
      </c>
      <c r="E4408" s="1" t="s">
        <v>13190</v>
      </c>
      <c r="F4408" s="1" t="s">
        <v>15963</v>
      </c>
      <c r="G4408" s="3">
        <v>43959.044502314813</v>
      </c>
      <c r="H4408" s="1" t="b">
        <v>1</v>
      </c>
      <c r="K4408" s="2"/>
    </row>
    <row r="4409" spans="1:11" ht="12.5" x14ac:dyDescent="0.25">
      <c r="A4409" s="1">
        <v>22747862</v>
      </c>
      <c r="B4409" s="1" t="s">
        <v>15964</v>
      </c>
      <c r="C4409" s="1" t="s">
        <v>15965</v>
      </c>
      <c r="D4409" s="2" t="s">
        <v>15966</v>
      </c>
      <c r="E4409" s="1" t="s">
        <v>13190</v>
      </c>
      <c r="G4409" s="3">
        <v>43959.044502314813</v>
      </c>
      <c r="H4409" s="1" t="b">
        <v>0</v>
      </c>
      <c r="I4409" s="1" t="s">
        <v>22</v>
      </c>
      <c r="K4409" s="2"/>
    </row>
    <row r="4410" spans="1:11" ht="12.5" x14ac:dyDescent="0.25">
      <c r="A4410" s="1">
        <v>43020051</v>
      </c>
      <c r="B4410" s="1" t="s">
        <v>13561</v>
      </c>
      <c r="C4410" s="1" t="s">
        <v>15967</v>
      </c>
      <c r="D4410" s="2" t="s">
        <v>15968</v>
      </c>
      <c r="E4410" s="1" t="s">
        <v>13190</v>
      </c>
      <c r="F4410" s="1" t="s">
        <v>15969</v>
      </c>
      <c r="G4410" s="3">
        <v>43959.04451388889</v>
      </c>
      <c r="H4410" s="1" t="b">
        <v>0</v>
      </c>
      <c r="I4410" s="1" t="s">
        <v>22</v>
      </c>
      <c r="K4410" s="2"/>
    </row>
    <row r="4411" spans="1:11" ht="12.5" x14ac:dyDescent="0.25">
      <c r="A4411" s="1">
        <v>47441777</v>
      </c>
      <c r="B4411" s="1" t="s">
        <v>15970</v>
      </c>
      <c r="C4411" s="1" t="s">
        <v>15971</v>
      </c>
      <c r="D4411" s="2" t="s">
        <v>15972</v>
      </c>
      <c r="E4411" s="1" t="s">
        <v>13190</v>
      </c>
      <c r="F4411" s="1" t="s">
        <v>15973</v>
      </c>
      <c r="G4411" s="3">
        <v>43959.04451388889</v>
      </c>
      <c r="H4411" s="1" t="b">
        <v>0</v>
      </c>
      <c r="I4411" s="1" t="s">
        <v>22</v>
      </c>
      <c r="K4411" s="2"/>
    </row>
    <row r="4412" spans="1:11" ht="12.5" x14ac:dyDescent="0.25">
      <c r="A4412" s="1">
        <v>80357743</v>
      </c>
      <c r="B4412" s="1" t="s">
        <v>15974</v>
      </c>
      <c r="C4412" s="1" t="s">
        <v>15975</v>
      </c>
      <c r="D4412" s="2" t="s">
        <v>15976</v>
      </c>
      <c r="E4412" s="1" t="s">
        <v>13190</v>
      </c>
      <c r="F4412" s="1" t="s">
        <v>15977</v>
      </c>
      <c r="G4412" s="3">
        <v>43959.044525462959</v>
      </c>
      <c r="H4412" s="1" t="b">
        <v>0</v>
      </c>
      <c r="I4412" s="1" t="s">
        <v>5</v>
      </c>
      <c r="K4412" s="2"/>
    </row>
    <row r="4413" spans="1:11" ht="12.5" x14ac:dyDescent="0.25">
      <c r="A4413" s="1">
        <v>98532616</v>
      </c>
      <c r="B4413" s="1" t="s">
        <v>15978</v>
      </c>
      <c r="C4413" s="1" t="s">
        <v>13491</v>
      </c>
      <c r="D4413" s="2" t="s">
        <v>15979</v>
      </c>
      <c r="E4413" s="1" t="s">
        <v>13190</v>
      </c>
      <c r="G4413" s="3">
        <v>43959.044525462959</v>
      </c>
      <c r="H4413" s="1" t="b">
        <v>0</v>
      </c>
      <c r="I4413" s="1" t="s">
        <v>5</v>
      </c>
      <c r="K4413" s="2"/>
    </row>
    <row r="4414" spans="1:11" ht="12.5" x14ac:dyDescent="0.25">
      <c r="A4414" s="1">
        <v>121246546</v>
      </c>
      <c r="B4414" s="1" t="s">
        <v>14142</v>
      </c>
      <c r="C4414" s="1" t="s">
        <v>15980</v>
      </c>
      <c r="D4414" s="2" t="s">
        <v>15981</v>
      </c>
      <c r="E4414" s="1" t="s">
        <v>13190</v>
      </c>
      <c r="F4414" s="1" t="s">
        <v>15982</v>
      </c>
      <c r="G4414" s="3">
        <v>43959.044537037036</v>
      </c>
      <c r="H4414" s="1" t="b">
        <v>0</v>
      </c>
      <c r="I4414" s="1" t="s">
        <v>22</v>
      </c>
      <c r="K4414" s="2"/>
    </row>
    <row r="4415" spans="1:11" ht="12.5" x14ac:dyDescent="0.25">
      <c r="A4415" s="1">
        <v>92638262</v>
      </c>
      <c r="B4415" s="1" t="s">
        <v>15983</v>
      </c>
      <c r="C4415" s="1" t="s">
        <v>15984</v>
      </c>
      <c r="D4415" s="2" t="s">
        <v>15985</v>
      </c>
      <c r="E4415" s="1" t="s">
        <v>13190</v>
      </c>
      <c r="F4415" s="1" t="s">
        <v>15986</v>
      </c>
      <c r="G4415" s="3">
        <v>43959.044537037036</v>
      </c>
      <c r="H4415" s="1" t="b">
        <v>0</v>
      </c>
      <c r="I4415" s="1" t="s">
        <v>22</v>
      </c>
      <c r="K4415" s="2"/>
    </row>
    <row r="4416" spans="1:11" ht="12.5" x14ac:dyDescent="0.25">
      <c r="A4416" s="1">
        <v>43897219</v>
      </c>
      <c r="B4416" s="1" t="s">
        <v>14844</v>
      </c>
      <c r="C4416" s="1" t="s">
        <v>15987</v>
      </c>
      <c r="D4416" s="2" t="s">
        <v>15988</v>
      </c>
      <c r="E4416" s="1" t="s">
        <v>13190</v>
      </c>
      <c r="F4416" s="1" t="s">
        <v>15989</v>
      </c>
      <c r="G4416" s="3">
        <v>43959.044537037036</v>
      </c>
      <c r="H4416" s="1" t="b">
        <v>0</v>
      </c>
      <c r="I4416" s="1" t="s">
        <v>22</v>
      </c>
      <c r="K4416" s="2"/>
    </row>
    <row r="4417" spans="1:11" ht="12.5" x14ac:dyDescent="0.25">
      <c r="A4417" s="1">
        <v>128607600</v>
      </c>
      <c r="B4417" s="1" t="s">
        <v>14642</v>
      </c>
      <c r="C4417" s="1" t="s">
        <v>15990</v>
      </c>
      <c r="D4417" s="2" t="s">
        <v>15991</v>
      </c>
      <c r="E4417" s="1" t="s">
        <v>13190</v>
      </c>
      <c r="F4417" s="1" t="s">
        <v>15992</v>
      </c>
      <c r="G4417" s="3">
        <v>43959.044560185182</v>
      </c>
      <c r="H4417" s="1" t="b">
        <v>1</v>
      </c>
      <c r="K4417" s="2"/>
    </row>
    <row r="4418" spans="1:11" ht="12.5" x14ac:dyDescent="0.25">
      <c r="A4418" s="1">
        <v>48098114</v>
      </c>
      <c r="B4418" s="1" t="s">
        <v>15993</v>
      </c>
      <c r="C4418" s="1" t="s">
        <v>15994</v>
      </c>
      <c r="D4418" s="2" t="s">
        <v>15995</v>
      </c>
      <c r="E4418" s="1" t="s">
        <v>13190</v>
      </c>
      <c r="F4418" s="1" t="s">
        <v>15996</v>
      </c>
      <c r="G4418" s="3">
        <v>43959.044560185182</v>
      </c>
      <c r="H4418" s="1" t="b">
        <v>0</v>
      </c>
      <c r="I4418" s="1" t="s">
        <v>22</v>
      </c>
      <c r="K4418" s="2"/>
    </row>
    <row r="4419" spans="1:11" ht="12.5" x14ac:dyDescent="0.25">
      <c r="A4419" s="1">
        <v>7497813</v>
      </c>
      <c r="B4419" s="1" t="s">
        <v>15997</v>
      </c>
      <c r="C4419" s="1" t="s">
        <v>15998</v>
      </c>
      <c r="D4419" s="2" t="s">
        <v>15999</v>
      </c>
      <c r="E4419" s="1" t="s">
        <v>13190</v>
      </c>
      <c r="F4419" s="1" t="s">
        <v>16000</v>
      </c>
      <c r="G4419" s="3">
        <v>43959.044560185182</v>
      </c>
      <c r="H4419" s="1" t="b">
        <v>0</v>
      </c>
      <c r="I4419" s="1" t="s">
        <v>22</v>
      </c>
      <c r="K4419" s="2"/>
    </row>
    <row r="4420" spans="1:11" ht="12.5" x14ac:dyDescent="0.25">
      <c r="A4420" s="1">
        <v>78368581</v>
      </c>
      <c r="B4420" s="1" t="s">
        <v>16001</v>
      </c>
      <c r="C4420" s="1" t="s">
        <v>16002</v>
      </c>
      <c r="D4420" s="2" t="s">
        <v>16003</v>
      </c>
      <c r="E4420" s="1" t="s">
        <v>13190</v>
      </c>
      <c r="F4420" s="1" t="s">
        <v>16004</v>
      </c>
      <c r="G4420" s="3">
        <v>43959.044560185182</v>
      </c>
      <c r="H4420" s="1" t="b">
        <v>0</v>
      </c>
      <c r="I4420" s="1" t="s">
        <v>22</v>
      </c>
      <c r="K4420" s="2"/>
    </row>
    <row r="4421" spans="1:11" ht="12.5" x14ac:dyDescent="0.25">
      <c r="A4421" s="1">
        <v>86743880</v>
      </c>
      <c r="B4421" s="1" t="s">
        <v>14788</v>
      </c>
      <c r="C4421" s="1" t="s">
        <v>16005</v>
      </c>
      <c r="D4421" s="2" t="s">
        <v>16006</v>
      </c>
      <c r="E4421" s="1" t="s">
        <v>13190</v>
      </c>
      <c r="F4421" s="1" t="s">
        <v>16007</v>
      </c>
      <c r="G4421" s="3">
        <v>43959.044571759259</v>
      </c>
      <c r="H4421" s="1" t="b">
        <v>0</v>
      </c>
      <c r="I4421" s="1" t="s">
        <v>22</v>
      </c>
      <c r="K4421" s="2"/>
    </row>
    <row r="4422" spans="1:11" ht="12.5" x14ac:dyDescent="0.25">
      <c r="A4422" s="1">
        <v>167559291</v>
      </c>
      <c r="B4422" s="1" t="s">
        <v>16008</v>
      </c>
      <c r="C4422" s="1" t="s">
        <v>16009</v>
      </c>
      <c r="D4422" s="2" t="s">
        <v>16010</v>
      </c>
      <c r="E4422" s="1" t="s">
        <v>13190</v>
      </c>
      <c r="F4422" s="1" t="s">
        <v>16011</v>
      </c>
      <c r="G4422" s="3">
        <v>43959.044571759259</v>
      </c>
      <c r="H4422" s="1" t="b">
        <v>0</v>
      </c>
      <c r="I4422" s="1" t="s">
        <v>22</v>
      </c>
      <c r="K4422" s="2"/>
    </row>
    <row r="4423" spans="1:11" ht="12.5" x14ac:dyDescent="0.25">
      <c r="A4423" s="1">
        <v>25947457</v>
      </c>
      <c r="B4423" s="1" t="s">
        <v>16012</v>
      </c>
      <c r="C4423" s="1" t="s">
        <v>16013</v>
      </c>
      <c r="D4423" s="2" t="s">
        <v>16014</v>
      </c>
      <c r="E4423" s="1" t="s">
        <v>13190</v>
      </c>
      <c r="F4423" s="1" t="s">
        <v>16015</v>
      </c>
      <c r="G4423" s="3">
        <v>43959.044583333336</v>
      </c>
      <c r="H4423" s="1" t="b">
        <v>1</v>
      </c>
      <c r="K4423" s="2"/>
    </row>
    <row r="4424" spans="1:11" ht="12.5" x14ac:dyDescent="0.25">
      <c r="A4424" s="1">
        <v>8085749</v>
      </c>
      <c r="B4424" s="1" t="s">
        <v>16016</v>
      </c>
      <c r="C4424" s="1" t="s">
        <v>16017</v>
      </c>
      <c r="D4424" s="2" t="s">
        <v>16018</v>
      </c>
      <c r="E4424" s="1" t="s">
        <v>13190</v>
      </c>
      <c r="F4424" s="1" t="s">
        <v>16019</v>
      </c>
      <c r="G4424" s="3">
        <v>43959.044594907406</v>
      </c>
      <c r="H4424" s="1" t="b">
        <v>1</v>
      </c>
      <c r="K4424" s="2"/>
    </row>
    <row r="4425" spans="1:11" ht="12.5" x14ac:dyDescent="0.25">
      <c r="A4425" s="1">
        <v>231697253</v>
      </c>
      <c r="B4425" s="1" t="s">
        <v>13849</v>
      </c>
      <c r="C4425" s="1" t="s">
        <v>16020</v>
      </c>
      <c r="D4425" s="2" t="s">
        <v>16021</v>
      </c>
      <c r="E4425" s="1" t="s">
        <v>13190</v>
      </c>
      <c r="F4425" s="1" t="s">
        <v>16022</v>
      </c>
      <c r="G4425" s="3">
        <v>43959.044594907406</v>
      </c>
      <c r="H4425" s="1" t="b">
        <v>0</v>
      </c>
      <c r="I4425" s="1" t="s">
        <v>22</v>
      </c>
      <c r="K4425" s="2"/>
    </row>
    <row r="4426" spans="1:11" ht="12.5" x14ac:dyDescent="0.25">
      <c r="A4426" s="1">
        <v>88544417</v>
      </c>
      <c r="B4426" s="1" t="s">
        <v>462</v>
      </c>
      <c r="C4426" s="1" t="s">
        <v>16023</v>
      </c>
      <c r="D4426" s="2" t="s">
        <v>16024</v>
      </c>
      <c r="E4426" s="1" t="s">
        <v>13190</v>
      </c>
      <c r="F4426" s="1" t="s">
        <v>16025</v>
      </c>
      <c r="G4426" s="3">
        <v>43959.044606481482</v>
      </c>
      <c r="H4426" s="1" t="b">
        <v>0</v>
      </c>
      <c r="I4426" s="1" t="s">
        <v>5</v>
      </c>
      <c r="K4426" s="2"/>
    </row>
    <row r="4427" spans="1:11" ht="12.5" x14ac:dyDescent="0.25">
      <c r="A4427" s="1">
        <v>218484704</v>
      </c>
      <c r="B4427" s="1" t="s">
        <v>16026</v>
      </c>
      <c r="C4427" s="1" t="s">
        <v>16027</v>
      </c>
      <c r="D4427" s="2" t="s">
        <v>16028</v>
      </c>
      <c r="E4427" s="1" t="s">
        <v>13190</v>
      </c>
      <c r="F4427" s="1" t="s">
        <v>16029</v>
      </c>
      <c r="G4427" s="3">
        <v>43959.044606481482</v>
      </c>
      <c r="H4427" s="1" t="b">
        <v>0</v>
      </c>
      <c r="I4427" s="1" t="s">
        <v>22</v>
      </c>
      <c r="K4427" s="2"/>
    </row>
    <row r="4428" spans="1:11" ht="12.5" x14ac:dyDescent="0.25">
      <c r="A4428" s="1">
        <v>791438</v>
      </c>
      <c r="B4428" s="1" t="s">
        <v>13259</v>
      </c>
      <c r="C4428" s="1" t="s">
        <v>16030</v>
      </c>
      <c r="D4428" s="2" t="s">
        <v>16031</v>
      </c>
      <c r="E4428" s="1" t="s">
        <v>13190</v>
      </c>
      <c r="F4428" s="1" t="s">
        <v>16032</v>
      </c>
      <c r="G4428" s="3">
        <v>43959.044606481482</v>
      </c>
      <c r="H4428" s="1" t="b">
        <v>0</v>
      </c>
      <c r="I4428" s="1" t="s">
        <v>22</v>
      </c>
      <c r="K4428" s="2"/>
    </row>
    <row r="4429" spans="1:11" ht="12.5" x14ac:dyDescent="0.25">
      <c r="A4429" s="1">
        <v>170696943</v>
      </c>
      <c r="B4429" s="1" t="s">
        <v>15750</v>
      </c>
      <c r="C4429" s="1" t="s">
        <v>16033</v>
      </c>
      <c r="D4429" s="2" t="s">
        <v>16034</v>
      </c>
      <c r="E4429" s="1" t="s">
        <v>13190</v>
      </c>
      <c r="F4429" s="1" t="s">
        <v>16035</v>
      </c>
      <c r="G4429" s="3">
        <v>43959.044618055559</v>
      </c>
      <c r="H4429" s="1" t="b">
        <v>0</v>
      </c>
      <c r="I4429" s="1" t="s">
        <v>22</v>
      </c>
      <c r="K4429" s="2"/>
    </row>
    <row r="4430" spans="1:11" ht="12.5" x14ac:dyDescent="0.25">
      <c r="A4430" s="1">
        <v>27931923</v>
      </c>
      <c r="B4430" s="1" t="s">
        <v>462</v>
      </c>
      <c r="C4430" s="1" t="s">
        <v>16036</v>
      </c>
      <c r="D4430" s="2" t="s">
        <v>16037</v>
      </c>
      <c r="E4430" s="1" t="s">
        <v>13190</v>
      </c>
      <c r="F4430" s="1" t="s">
        <v>16038</v>
      </c>
      <c r="G4430" s="3">
        <v>43959.044629629629</v>
      </c>
      <c r="H4430" s="1" t="b">
        <v>1</v>
      </c>
      <c r="K4430" s="2"/>
    </row>
    <row r="4431" spans="1:11" ht="12.5" x14ac:dyDescent="0.25">
      <c r="A4431" s="1">
        <v>5515156</v>
      </c>
      <c r="B4431" s="1" t="s">
        <v>16039</v>
      </c>
      <c r="C4431" s="1" t="s">
        <v>16040</v>
      </c>
      <c r="D4431" s="2" t="s">
        <v>16041</v>
      </c>
      <c r="E4431" s="1" t="s">
        <v>13190</v>
      </c>
      <c r="F4431" s="1" t="s">
        <v>16042</v>
      </c>
      <c r="G4431" s="3">
        <v>43959.044629629629</v>
      </c>
      <c r="H4431" s="1" t="b">
        <v>0</v>
      </c>
      <c r="I4431" s="1" t="s">
        <v>22</v>
      </c>
      <c r="K4431" s="2"/>
    </row>
    <row r="4432" spans="1:11" ht="12.5" x14ac:dyDescent="0.25">
      <c r="A4432" s="1">
        <v>18232012</v>
      </c>
      <c r="B4432" s="1" t="s">
        <v>16043</v>
      </c>
      <c r="C4432" s="1" t="s">
        <v>16043</v>
      </c>
      <c r="D4432" s="2" t="s">
        <v>16044</v>
      </c>
      <c r="E4432" s="1" t="s">
        <v>13190</v>
      </c>
      <c r="F4432" s="1" t="s">
        <v>16045</v>
      </c>
      <c r="G4432" s="3">
        <v>43959.044629629629</v>
      </c>
      <c r="H4432" s="1" t="b">
        <v>0</v>
      </c>
      <c r="I4432" s="1" t="s">
        <v>22</v>
      </c>
      <c r="K4432" s="2"/>
    </row>
    <row r="4433" spans="1:11" ht="12.5" x14ac:dyDescent="0.25">
      <c r="A4433" s="1">
        <v>774097</v>
      </c>
      <c r="B4433" s="1" t="s">
        <v>16046</v>
      </c>
      <c r="C4433" s="1" t="s">
        <v>16047</v>
      </c>
      <c r="D4433" s="2" t="s">
        <v>16048</v>
      </c>
      <c r="E4433" s="1" t="s">
        <v>13190</v>
      </c>
      <c r="F4433" s="1" t="s">
        <v>16049</v>
      </c>
      <c r="G4433" s="3">
        <v>43959.044641203705</v>
      </c>
      <c r="H4433" s="1" t="b">
        <v>0</v>
      </c>
      <c r="I4433" s="1" t="s">
        <v>22</v>
      </c>
      <c r="K4433" s="2"/>
    </row>
    <row r="4434" spans="1:11" ht="12.5" x14ac:dyDescent="0.25">
      <c r="A4434" s="1">
        <v>111941072</v>
      </c>
      <c r="B4434" s="1" t="s">
        <v>16050</v>
      </c>
      <c r="C4434" s="1" t="s">
        <v>11294</v>
      </c>
      <c r="D4434" s="2" t="s">
        <v>16051</v>
      </c>
      <c r="E4434" s="1" t="s">
        <v>13190</v>
      </c>
      <c r="F4434" s="1" t="s">
        <v>16052</v>
      </c>
      <c r="G4434" s="3">
        <v>43959.044641203705</v>
      </c>
      <c r="H4434" s="1" t="b">
        <v>0</v>
      </c>
      <c r="I4434" s="1" t="s">
        <v>22</v>
      </c>
      <c r="K4434" s="2"/>
    </row>
    <row r="4435" spans="1:11" ht="12.5" x14ac:dyDescent="0.25">
      <c r="A4435" s="1">
        <v>61425212</v>
      </c>
      <c r="B4435" s="1" t="s">
        <v>16053</v>
      </c>
      <c r="C4435" s="1" t="s">
        <v>16054</v>
      </c>
      <c r="D4435" s="2" t="s">
        <v>16055</v>
      </c>
      <c r="E4435" s="1" t="s">
        <v>13190</v>
      </c>
      <c r="F4435" s="1" t="s">
        <v>16056</v>
      </c>
      <c r="G4435" s="3">
        <v>43959.044641203705</v>
      </c>
      <c r="H4435" s="1" t="b">
        <v>0</v>
      </c>
      <c r="I4435" s="1" t="s">
        <v>22</v>
      </c>
      <c r="K4435" s="2"/>
    </row>
    <row r="4436" spans="1:11" ht="12.5" x14ac:dyDescent="0.25">
      <c r="A4436" s="1">
        <v>71647740</v>
      </c>
      <c r="B4436" s="1" t="s">
        <v>16057</v>
      </c>
      <c r="C4436" s="1" t="s">
        <v>16058</v>
      </c>
      <c r="D4436" s="2" t="s">
        <v>16059</v>
      </c>
      <c r="E4436" s="1" t="s">
        <v>13190</v>
      </c>
      <c r="F4436" s="1" t="s">
        <v>16060</v>
      </c>
      <c r="G4436" s="3">
        <v>43959.044641203705</v>
      </c>
      <c r="H4436" s="1" t="b">
        <v>0</v>
      </c>
      <c r="I4436" s="1" t="s">
        <v>22</v>
      </c>
      <c r="K4436" s="2"/>
    </row>
    <row r="4437" spans="1:11" ht="12.5" x14ac:dyDescent="0.25">
      <c r="A4437" s="1">
        <v>116991856</v>
      </c>
      <c r="B4437" s="1" t="s">
        <v>13255</v>
      </c>
      <c r="C4437" s="1" t="s">
        <v>16061</v>
      </c>
      <c r="D4437" s="2" t="s">
        <v>16062</v>
      </c>
      <c r="E4437" s="1" t="s">
        <v>13190</v>
      </c>
      <c r="F4437" s="1" t="s">
        <v>16063</v>
      </c>
      <c r="G4437" s="3">
        <v>43959.044652777775</v>
      </c>
      <c r="H4437" s="1" t="b">
        <v>0</v>
      </c>
      <c r="I4437" s="1" t="s">
        <v>22</v>
      </c>
      <c r="K4437" s="2"/>
    </row>
    <row r="4438" spans="1:11" ht="12.5" x14ac:dyDescent="0.25">
      <c r="A4438" s="1">
        <v>1506376</v>
      </c>
      <c r="B4438" s="1" t="s">
        <v>16064</v>
      </c>
      <c r="C4438" s="1" t="s">
        <v>16065</v>
      </c>
      <c r="D4438" s="2" t="s">
        <v>16066</v>
      </c>
      <c r="E4438" s="1" t="s">
        <v>13190</v>
      </c>
      <c r="F4438" s="1" t="s">
        <v>16067</v>
      </c>
      <c r="G4438" s="3">
        <v>43959.044652777775</v>
      </c>
      <c r="H4438" s="1" t="b">
        <v>0</v>
      </c>
      <c r="I4438" s="1" t="s">
        <v>22</v>
      </c>
      <c r="K4438" s="2"/>
    </row>
    <row r="4439" spans="1:11" ht="12.5" x14ac:dyDescent="0.25">
      <c r="A4439" s="1">
        <v>145183271</v>
      </c>
      <c r="B4439" s="1" t="s">
        <v>13757</v>
      </c>
      <c r="C4439" s="1" t="s">
        <v>16068</v>
      </c>
      <c r="D4439" s="2" t="s">
        <v>16069</v>
      </c>
      <c r="E4439" s="1" t="s">
        <v>13190</v>
      </c>
      <c r="F4439" s="1" t="s">
        <v>16070</v>
      </c>
      <c r="G4439" s="3">
        <v>43959.044664351852</v>
      </c>
      <c r="H4439" s="1" t="b">
        <v>0</v>
      </c>
      <c r="I4439" s="1" t="s">
        <v>5</v>
      </c>
      <c r="K4439" s="2"/>
    </row>
    <row r="4440" spans="1:11" ht="12.5" x14ac:dyDescent="0.25">
      <c r="A4440" s="1">
        <v>122044</v>
      </c>
      <c r="B4440" s="1" t="s">
        <v>16071</v>
      </c>
      <c r="C4440" s="1" t="s">
        <v>16072</v>
      </c>
      <c r="D4440" s="2" t="s">
        <v>16073</v>
      </c>
      <c r="E4440" s="1" t="s">
        <v>13190</v>
      </c>
      <c r="F4440" s="1" t="s">
        <v>16074</v>
      </c>
      <c r="G4440" s="3">
        <v>43959.044675925928</v>
      </c>
      <c r="H4440" s="1" t="b">
        <v>1</v>
      </c>
      <c r="K4440" s="2"/>
    </row>
    <row r="4441" spans="1:11" ht="12.5" x14ac:dyDescent="0.25">
      <c r="A4441" s="1">
        <v>7706628</v>
      </c>
      <c r="B4441" s="1" t="s">
        <v>16075</v>
      </c>
      <c r="C4441" s="1" t="s">
        <v>16076</v>
      </c>
      <c r="D4441" s="2" t="s">
        <v>16077</v>
      </c>
      <c r="E4441" s="1" t="s">
        <v>13190</v>
      </c>
      <c r="F4441" s="1" t="s">
        <v>16078</v>
      </c>
      <c r="G4441" s="3">
        <v>43959.044675925928</v>
      </c>
      <c r="H4441" s="1" t="b">
        <v>0</v>
      </c>
      <c r="I4441" s="1" t="s">
        <v>22</v>
      </c>
      <c r="K4441" s="2"/>
    </row>
    <row r="4442" spans="1:11" ht="12.5" x14ac:dyDescent="0.25">
      <c r="A4442" s="1">
        <v>20206811</v>
      </c>
      <c r="B4442" s="1" t="s">
        <v>16079</v>
      </c>
      <c r="C4442" s="1" t="s">
        <v>16080</v>
      </c>
      <c r="D4442" s="2" t="s">
        <v>16081</v>
      </c>
      <c r="E4442" s="1" t="s">
        <v>13190</v>
      </c>
      <c r="F4442" s="1" t="s">
        <v>16082</v>
      </c>
      <c r="G4442" s="3">
        <v>43959.044675925928</v>
      </c>
      <c r="H4442" s="1" t="b">
        <v>0</v>
      </c>
      <c r="I4442" s="1" t="s">
        <v>22</v>
      </c>
      <c r="K4442" s="2"/>
    </row>
    <row r="4443" spans="1:11" ht="12.5" x14ac:dyDescent="0.25">
      <c r="A4443" s="1">
        <v>17214606</v>
      </c>
      <c r="B4443" s="1" t="s">
        <v>16083</v>
      </c>
      <c r="C4443" s="1" t="s">
        <v>16084</v>
      </c>
      <c r="D4443" s="2" t="s">
        <v>16085</v>
      </c>
      <c r="E4443" s="1" t="s">
        <v>13190</v>
      </c>
      <c r="F4443" s="1" t="s">
        <v>16086</v>
      </c>
      <c r="G4443" s="3">
        <v>43959.044675925928</v>
      </c>
      <c r="H4443" s="1" t="b">
        <v>0</v>
      </c>
      <c r="I4443" s="1" t="s">
        <v>22</v>
      </c>
      <c r="K4443" s="2"/>
    </row>
    <row r="4444" spans="1:11" ht="12.5" x14ac:dyDescent="0.25">
      <c r="A4444" s="1">
        <v>84389723</v>
      </c>
      <c r="B4444" s="1" t="s">
        <v>16087</v>
      </c>
      <c r="C4444" s="1" t="s">
        <v>16088</v>
      </c>
      <c r="D4444" s="2" t="s">
        <v>16089</v>
      </c>
      <c r="E4444" s="1" t="s">
        <v>13190</v>
      </c>
      <c r="F4444" s="1" t="s">
        <v>16090</v>
      </c>
      <c r="G4444" s="3">
        <v>43959.044687499998</v>
      </c>
      <c r="H4444" s="1" t="b">
        <v>0</v>
      </c>
      <c r="I4444" s="1" t="s">
        <v>22</v>
      </c>
      <c r="K4444" s="2"/>
    </row>
    <row r="4445" spans="1:11" ht="12.5" x14ac:dyDescent="0.25">
      <c r="A4445" s="1">
        <v>98982258</v>
      </c>
      <c r="B4445" s="1" t="s">
        <v>16091</v>
      </c>
      <c r="C4445" s="1" t="s">
        <v>16092</v>
      </c>
      <c r="D4445" s="2" t="s">
        <v>16093</v>
      </c>
      <c r="E4445" s="1" t="s">
        <v>13190</v>
      </c>
      <c r="F4445" s="1" t="s">
        <v>16094</v>
      </c>
      <c r="G4445" s="3">
        <v>43959.044687499998</v>
      </c>
      <c r="H4445" s="1" t="b">
        <v>0</v>
      </c>
      <c r="I4445" s="1" t="s">
        <v>22</v>
      </c>
      <c r="K4445" s="2"/>
    </row>
    <row r="4446" spans="1:11" ht="12.5" x14ac:dyDescent="0.25">
      <c r="A4446" s="1">
        <v>126137396</v>
      </c>
      <c r="B4446" s="1" t="s">
        <v>14142</v>
      </c>
      <c r="C4446" s="1" t="s">
        <v>16095</v>
      </c>
      <c r="D4446" s="2" t="s">
        <v>16096</v>
      </c>
      <c r="E4446" s="1" t="s">
        <v>13190</v>
      </c>
      <c r="F4446" s="1" t="s">
        <v>16097</v>
      </c>
      <c r="G4446" s="3">
        <v>43959.044699074075</v>
      </c>
      <c r="H4446" s="1" t="b">
        <v>0</v>
      </c>
      <c r="I4446" s="1" t="s">
        <v>22</v>
      </c>
      <c r="K4446" s="2"/>
    </row>
    <row r="4447" spans="1:11" ht="12.5" x14ac:dyDescent="0.25">
      <c r="A4447" s="1">
        <v>63984307</v>
      </c>
      <c r="B4447" s="1" t="s">
        <v>13199</v>
      </c>
      <c r="C4447" s="1" t="s">
        <v>16098</v>
      </c>
      <c r="D4447" s="2" t="s">
        <v>16099</v>
      </c>
      <c r="E4447" s="1" t="s">
        <v>13190</v>
      </c>
      <c r="F4447" s="1" t="s">
        <v>16100</v>
      </c>
      <c r="G4447" s="3">
        <v>43959.044699074075</v>
      </c>
      <c r="H4447" s="1" t="b">
        <v>0</v>
      </c>
      <c r="I4447" s="1" t="s">
        <v>22</v>
      </c>
      <c r="K4447" s="2"/>
    </row>
    <row r="4448" spans="1:11" ht="12.5" x14ac:dyDescent="0.25">
      <c r="A4448" s="1">
        <v>179496993</v>
      </c>
      <c r="B4448" s="1" t="s">
        <v>16101</v>
      </c>
      <c r="C4448" s="1" t="s">
        <v>16102</v>
      </c>
      <c r="D4448" s="2" t="s">
        <v>16103</v>
      </c>
      <c r="E4448" s="1" t="s">
        <v>13190</v>
      </c>
      <c r="F4448" s="1" t="s">
        <v>16104</v>
      </c>
      <c r="G4448" s="3">
        <v>43959.044699074075</v>
      </c>
      <c r="H4448" s="1" t="b">
        <v>0</v>
      </c>
      <c r="I4448" s="1" t="s">
        <v>22</v>
      </c>
      <c r="K4448" s="2"/>
    </row>
    <row r="4449" spans="1:11" ht="12.5" x14ac:dyDescent="0.25">
      <c r="A4449" s="1">
        <v>201306186</v>
      </c>
      <c r="B4449" s="1" t="s">
        <v>16105</v>
      </c>
      <c r="C4449" s="1" t="s">
        <v>16106</v>
      </c>
      <c r="D4449" s="2" t="s">
        <v>16107</v>
      </c>
      <c r="E4449" s="1" t="s">
        <v>13190</v>
      </c>
      <c r="F4449" s="1" t="s">
        <v>16108</v>
      </c>
      <c r="G4449" s="3">
        <v>43959.044710648152</v>
      </c>
      <c r="H4449" s="1" t="b">
        <v>0</v>
      </c>
      <c r="I4449" s="1" t="s">
        <v>22</v>
      </c>
      <c r="K4449" s="2"/>
    </row>
    <row r="4450" spans="1:11" ht="12.5" x14ac:dyDescent="0.25">
      <c r="A4450" s="1">
        <v>13825712</v>
      </c>
      <c r="B4450" s="1" t="s">
        <v>16109</v>
      </c>
      <c r="C4450" s="1" t="s">
        <v>16110</v>
      </c>
      <c r="D4450" s="2" t="s">
        <v>16111</v>
      </c>
      <c r="E4450" s="1" t="s">
        <v>13190</v>
      </c>
      <c r="F4450" s="1" t="s">
        <v>16112</v>
      </c>
      <c r="G4450" s="3">
        <v>43959.044710648152</v>
      </c>
      <c r="H4450" s="1" t="b">
        <v>0</v>
      </c>
      <c r="I4450" s="1" t="s">
        <v>22</v>
      </c>
      <c r="K4450" s="2"/>
    </row>
    <row r="4451" spans="1:11" ht="12.5" x14ac:dyDescent="0.25">
      <c r="A4451" s="1">
        <v>31603474</v>
      </c>
      <c r="B4451" s="1" t="s">
        <v>14430</v>
      </c>
      <c r="C4451" s="1" t="s">
        <v>16113</v>
      </c>
      <c r="D4451" s="2" t="s">
        <v>16114</v>
      </c>
      <c r="E4451" s="1" t="s">
        <v>13190</v>
      </c>
      <c r="F4451" s="1" t="s">
        <v>16115</v>
      </c>
      <c r="G4451" s="3">
        <v>43959.044722222221</v>
      </c>
      <c r="H4451" s="1" t="b">
        <v>1</v>
      </c>
      <c r="K4451" s="2"/>
    </row>
    <row r="4452" spans="1:11" ht="12.5" x14ac:dyDescent="0.25">
      <c r="A4452" s="1">
        <v>8484244</v>
      </c>
      <c r="B4452" s="1" t="s">
        <v>16116</v>
      </c>
      <c r="C4452" s="1" t="s">
        <v>16117</v>
      </c>
      <c r="D4452" s="2" t="s">
        <v>16118</v>
      </c>
      <c r="E4452" s="1" t="s">
        <v>13190</v>
      </c>
      <c r="F4452" s="1" t="s">
        <v>16119</v>
      </c>
      <c r="G4452" s="3">
        <v>43959.044722222221</v>
      </c>
      <c r="H4452" s="1" t="b">
        <v>0</v>
      </c>
      <c r="I4452" s="1" t="s">
        <v>22</v>
      </c>
      <c r="K4452" s="2"/>
    </row>
    <row r="4453" spans="1:11" ht="12.5" x14ac:dyDescent="0.25">
      <c r="A4453" s="1">
        <v>52967821</v>
      </c>
      <c r="B4453" s="1" t="s">
        <v>16120</v>
      </c>
      <c r="C4453" s="1" t="s">
        <v>16121</v>
      </c>
      <c r="D4453" s="2" t="s">
        <v>16122</v>
      </c>
      <c r="E4453" s="1" t="s">
        <v>13190</v>
      </c>
      <c r="F4453" s="1" t="s">
        <v>16123</v>
      </c>
      <c r="G4453" s="3">
        <v>43959.044733796298</v>
      </c>
      <c r="H4453" s="1" t="b">
        <v>1</v>
      </c>
      <c r="K4453" s="2"/>
    </row>
    <row r="4454" spans="1:11" ht="12.5" x14ac:dyDescent="0.25">
      <c r="A4454" s="1">
        <v>5259616</v>
      </c>
      <c r="B4454" s="1" t="s">
        <v>16124</v>
      </c>
      <c r="C4454" s="1" t="s">
        <v>16125</v>
      </c>
      <c r="D4454" s="2" t="s">
        <v>16126</v>
      </c>
      <c r="E4454" s="1" t="s">
        <v>13190</v>
      </c>
      <c r="F4454" s="1" t="s">
        <v>16127</v>
      </c>
      <c r="G4454" s="3">
        <v>43959.044733796298</v>
      </c>
      <c r="H4454" s="1" t="b">
        <v>0</v>
      </c>
      <c r="I4454" s="1" t="s">
        <v>22</v>
      </c>
      <c r="K4454" s="2"/>
    </row>
    <row r="4455" spans="1:11" ht="12.5" x14ac:dyDescent="0.25">
      <c r="A4455" s="1">
        <v>111699982</v>
      </c>
      <c r="B4455" s="1" t="s">
        <v>16128</v>
      </c>
      <c r="C4455" s="1" t="s">
        <v>16129</v>
      </c>
      <c r="D4455" s="2" t="s">
        <v>16130</v>
      </c>
      <c r="E4455" s="1" t="s">
        <v>13190</v>
      </c>
      <c r="F4455" s="1" t="s">
        <v>6304</v>
      </c>
      <c r="G4455" s="3">
        <v>43959.044733796298</v>
      </c>
      <c r="H4455" s="1" t="b">
        <v>0</v>
      </c>
      <c r="I4455" s="1" t="s">
        <v>22</v>
      </c>
      <c r="K4455" s="2"/>
    </row>
    <row r="4456" spans="1:11" ht="12.5" x14ac:dyDescent="0.25">
      <c r="A4456" s="1">
        <v>6548713</v>
      </c>
      <c r="B4456" s="1" t="s">
        <v>15195</v>
      </c>
      <c r="C4456" s="1" t="s">
        <v>16131</v>
      </c>
      <c r="D4456" s="2" t="s">
        <v>16132</v>
      </c>
      <c r="E4456" s="1" t="s">
        <v>13190</v>
      </c>
      <c r="F4456" s="1" t="s">
        <v>16133</v>
      </c>
      <c r="G4456" s="3">
        <v>43959.044733796298</v>
      </c>
      <c r="H4456" s="1" t="b">
        <v>0</v>
      </c>
      <c r="I4456" s="1" t="s">
        <v>22</v>
      </c>
      <c r="K4456" s="2"/>
    </row>
    <row r="4457" spans="1:11" ht="12.5" x14ac:dyDescent="0.25">
      <c r="A4457" s="1">
        <v>3007859</v>
      </c>
      <c r="B4457" s="1" t="s">
        <v>16134</v>
      </c>
      <c r="C4457" s="1" t="s">
        <v>16135</v>
      </c>
      <c r="D4457" s="2" t="s">
        <v>16136</v>
      </c>
      <c r="E4457" s="1" t="s">
        <v>13190</v>
      </c>
      <c r="F4457" s="1" t="s">
        <v>16137</v>
      </c>
      <c r="G4457" s="3">
        <v>43959.044745370367</v>
      </c>
      <c r="H4457" s="1" t="b">
        <v>0</v>
      </c>
      <c r="I4457" s="1" t="s">
        <v>22</v>
      </c>
      <c r="K4457" s="2"/>
    </row>
    <row r="4458" spans="1:11" ht="12.5" x14ac:dyDescent="0.25">
      <c r="A4458" s="1">
        <v>134128593</v>
      </c>
      <c r="B4458" s="1" t="s">
        <v>16138</v>
      </c>
      <c r="C4458" s="1" t="s">
        <v>16139</v>
      </c>
      <c r="D4458" s="2" t="s">
        <v>16140</v>
      </c>
      <c r="E4458" s="1" t="s">
        <v>13190</v>
      </c>
      <c r="F4458" s="1" t="s">
        <v>16141</v>
      </c>
      <c r="G4458" s="3">
        <v>43959.044745370367</v>
      </c>
      <c r="H4458" s="1" t="b">
        <v>0</v>
      </c>
      <c r="I4458" s="1" t="s">
        <v>22</v>
      </c>
      <c r="K4458" s="2"/>
    </row>
    <row r="4459" spans="1:11" ht="12.5" x14ac:dyDescent="0.25">
      <c r="A4459" s="1">
        <v>25185474</v>
      </c>
      <c r="B4459" s="1" t="s">
        <v>16142</v>
      </c>
      <c r="C4459" s="1" t="s">
        <v>16143</v>
      </c>
      <c r="D4459" s="2" t="s">
        <v>16144</v>
      </c>
      <c r="E4459" s="1" t="s">
        <v>13190</v>
      </c>
      <c r="G4459" s="3">
        <v>43959.044745370367</v>
      </c>
      <c r="H4459" s="1" t="b">
        <v>0</v>
      </c>
      <c r="I4459" s="1" t="s">
        <v>22</v>
      </c>
      <c r="K4459" s="2"/>
    </row>
    <row r="4460" spans="1:11" ht="12.5" x14ac:dyDescent="0.25">
      <c r="A4460" s="1">
        <v>3114746</v>
      </c>
      <c r="B4460" s="1" t="s">
        <v>12550</v>
      </c>
      <c r="C4460" s="1" t="s">
        <v>16145</v>
      </c>
      <c r="D4460" s="2" t="s">
        <v>16146</v>
      </c>
      <c r="E4460" s="1" t="s">
        <v>13190</v>
      </c>
      <c r="F4460" s="1" t="s">
        <v>16147</v>
      </c>
      <c r="G4460" s="3">
        <v>43959.044756944444</v>
      </c>
      <c r="H4460" s="1" t="b">
        <v>1</v>
      </c>
      <c r="K4460" s="2"/>
    </row>
    <row r="4461" spans="1:11" ht="12.5" x14ac:dyDescent="0.25">
      <c r="A4461" s="1">
        <v>35853835</v>
      </c>
      <c r="B4461" s="1" t="s">
        <v>16148</v>
      </c>
      <c r="C4461" s="2" t="s">
        <v>16149</v>
      </c>
      <c r="D4461" s="2" t="s">
        <v>16150</v>
      </c>
      <c r="E4461" s="1" t="s">
        <v>13190</v>
      </c>
      <c r="F4461" s="1" t="s">
        <v>16151</v>
      </c>
      <c r="G4461" s="3">
        <v>43959.044756944444</v>
      </c>
      <c r="H4461" s="1" t="b">
        <v>0</v>
      </c>
      <c r="I4461" s="1" t="s">
        <v>22</v>
      </c>
      <c r="K4461" s="2"/>
    </row>
    <row r="4462" spans="1:11" ht="12.5" x14ac:dyDescent="0.25">
      <c r="A4462" s="1">
        <v>225349535</v>
      </c>
      <c r="B4462" s="1" t="s">
        <v>16152</v>
      </c>
      <c r="C4462" s="1" t="s">
        <v>16153</v>
      </c>
      <c r="D4462" s="2" t="s">
        <v>16154</v>
      </c>
      <c r="E4462" s="1" t="s">
        <v>13190</v>
      </c>
      <c r="F4462" s="1" t="s">
        <v>16155</v>
      </c>
      <c r="G4462" s="3">
        <v>43959.044768518521</v>
      </c>
      <c r="H4462" s="1" t="b">
        <v>0</v>
      </c>
      <c r="I4462" s="1" t="s">
        <v>22</v>
      </c>
      <c r="K4462" s="2"/>
    </row>
    <row r="4463" spans="1:11" ht="12.5" x14ac:dyDescent="0.25">
      <c r="A4463" s="1">
        <v>31019968</v>
      </c>
      <c r="B4463" s="1" t="s">
        <v>13395</v>
      </c>
      <c r="C4463" s="1" t="s">
        <v>16156</v>
      </c>
      <c r="D4463" s="2" t="s">
        <v>16157</v>
      </c>
      <c r="E4463" s="1" t="s">
        <v>13190</v>
      </c>
      <c r="F4463" s="1" t="s">
        <v>16158</v>
      </c>
      <c r="G4463" s="3">
        <v>43959.044768518521</v>
      </c>
      <c r="H4463" s="1" t="b">
        <v>0</v>
      </c>
      <c r="I4463" s="1" t="s">
        <v>22</v>
      </c>
      <c r="K4463" s="2"/>
    </row>
    <row r="4464" spans="1:11" ht="12.5" x14ac:dyDescent="0.25">
      <c r="A4464" s="1">
        <v>47464051</v>
      </c>
      <c r="B4464" s="1" t="s">
        <v>16159</v>
      </c>
      <c r="C4464" s="1" t="s">
        <v>16160</v>
      </c>
      <c r="D4464" s="2" t="s">
        <v>16161</v>
      </c>
      <c r="E4464" s="1" t="s">
        <v>13190</v>
      </c>
      <c r="F4464" s="1" t="s">
        <v>16162</v>
      </c>
      <c r="G4464" s="3">
        <v>43959.044768518521</v>
      </c>
      <c r="H4464" s="1" t="b">
        <v>0</v>
      </c>
      <c r="I4464" s="1" t="s">
        <v>22</v>
      </c>
      <c r="K4464" s="2"/>
    </row>
    <row r="4465" spans="1:11" ht="12.5" x14ac:dyDescent="0.25">
      <c r="A4465" s="1">
        <v>26861014</v>
      </c>
      <c r="B4465" s="1" t="s">
        <v>16163</v>
      </c>
      <c r="C4465" s="1" t="s">
        <v>16164</v>
      </c>
      <c r="D4465" s="2" t="s">
        <v>16165</v>
      </c>
      <c r="E4465" s="1" t="s">
        <v>13190</v>
      </c>
      <c r="F4465" s="1" t="s">
        <v>16166</v>
      </c>
      <c r="G4465" s="3">
        <v>43959.04478009259</v>
      </c>
      <c r="H4465" s="1" t="b">
        <v>1</v>
      </c>
      <c r="K4465" s="2"/>
    </row>
    <row r="4466" spans="1:11" ht="12.5" x14ac:dyDescent="0.25">
      <c r="A4466" s="1">
        <v>112254219</v>
      </c>
      <c r="B4466" s="1" t="s">
        <v>16167</v>
      </c>
      <c r="C4466" s="1" t="s">
        <v>16168</v>
      </c>
      <c r="D4466" s="2" t="s">
        <v>16169</v>
      </c>
      <c r="E4466" s="1" t="s">
        <v>13190</v>
      </c>
      <c r="F4466" s="1" t="s">
        <v>16170</v>
      </c>
      <c r="G4466" s="3">
        <v>43959.04478009259</v>
      </c>
      <c r="H4466" s="1" t="b">
        <v>0</v>
      </c>
      <c r="I4466" s="1" t="s">
        <v>22</v>
      </c>
      <c r="K4466" s="2"/>
    </row>
    <row r="4467" spans="1:11" ht="12.5" x14ac:dyDescent="0.25">
      <c r="A4467" s="1">
        <v>6662696</v>
      </c>
      <c r="B4467" s="1" t="s">
        <v>16171</v>
      </c>
      <c r="C4467" s="1" t="s">
        <v>16172</v>
      </c>
      <c r="D4467" s="2" t="s">
        <v>16173</v>
      </c>
      <c r="E4467" s="1" t="s">
        <v>13190</v>
      </c>
      <c r="F4467" s="1" t="s">
        <v>16174</v>
      </c>
      <c r="G4467" s="3">
        <v>43959.044791666667</v>
      </c>
      <c r="H4467" s="1" t="b">
        <v>0</v>
      </c>
      <c r="I4467" s="1" t="s">
        <v>22</v>
      </c>
      <c r="K4467" s="2"/>
    </row>
    <row r="4468" spans="1:11" ht="12.5" x14ac:dyDescent="0.25">
      <c r="A4468" s="1">
        <v>3607182</v>
      </c>
      <c r="B4468" s="1" t="s">
        <v>16175</v>
      </c>
      <c r="C4468" s="1" t="s">
        <v>16176</v>
      </c>
      <c r="D4468" s="2" t="s">
        <v>16177</v>
      </c>
      <c r="E4468" s="1" t="s">
        <v>13190</v>
      </c>
      <c r="F4468" s="1" t="s">
        <v>16178</v>
      </c>
      <c r="G4468" s="3">
        <v>43959.044791666667</v>
      </c>
      <c r="H4468" s="1" t="b">
        <v>0</v>
      </c>
      <c r="I4468" s="1" t="s">
        <v>22</v>
      </c>
      <c r="K4468" s="2"/>
    </row>
    <row r="4469" spans="1:11" ht="12.5" x14ac:dyDescent="0.25">
      <c r="A4469" s="1">
        <v>48833035</v>
      </c>
      <c r="B4469" s="1" t="s">
        <v>16179</v>
      </c>
      <c r="C4469" s="1" t="s">
        <v>16180</v>
      </c>
      <c r="D4469" s="2" t="s">
        <v>16181</v>
      </c>
      <c r="E4469" s="1" t="s">
        <v>13190</v>
      </c>
      <c r="F4469" s="1" t="s">
        <v>16182</v>
      </c>
      <c r="G4469" s="3">
        <v>43959.044791666667</v>
      </c>
      <c r="H4469" s="1" t="b">
        <v>0</v>
      </c>
      <c r="I4469" s="1" t="s">
        <v>22</v>
      </c>
      <c r="K4469" s="2"/>
    </row>
    <row r="4470" spans="1:11" ht="12.5" x14ac:dyDescent="0.25">
      <c r="A4470" s="1">
        <v>3969353</v>
      </c>
      <c r="B4470" s="1" t="s">
        <v>16183</v>
      </c>
      <c r="C4470" s="1" t="s">
        <v>16184</v>
      </c>
      <c r="D4470" s="2" t="s">
        <v>16185</v>
      </c>
      <c r="E4470" s="1" t="s">
        <v>13190</v>
      </c>
      <c r="F4470" s="1" t="s">
        <v>16186</v>
      </c>
      <c r="G4470" s="3">
        <v>43959.044791666667</v>
      </c>
      <c r="H4470" s="1" t="b">
        <v>0</v>
      </c>
      <c r="I4470" s="1" t="s">
        <v>22</v>
      </c>
      <c r="K4470" s="2"/>
    </row>
    <row r="4471" spans="1:11" ht="12.5" x14ac:dyDescent="0.25">
      <c r="A4471" s="1">
        <v>81271141</v>
      </c>
      <c r="B4471" s="1" t="s">
        <v>13352</v>
      </c>
      <c r="C4471" s="1" t="s">
        <v>16187</v>
      </c>
      <c r="D4471" s="2" t="s">
        <v>16188</v>
      </c>
      <c r="E4471" s="1" t="s">
        <v>13190</v>
      </c>
      <c r="F4471" s="1" t="s">
        <v>16189</v>
      </c>
      <c r="G4471" s="3">
        <v>43959.044814814813</v>
      </c>
      <c r="H4471" s="1" t="b">
        <v>0</v>
      </c>
      <c r="I4471" s="1" t="s">
        <v>5</v>
      </c>
      <c r="K4471" s="2"/>
    </row>
    <row r="4472" spans="1:11" ht="12.5" x14ac:dyDescent="0.25">
      <c r="A4472" s="1">
        <v>82769568</v>
      </c>
      <c r="B4472" s="1" t="s">
        <v>16190</v>
      </c>
      <c r="C4472" s="1" t="s">
        <v>16191</v>
      </c>
      <c r="D4472" s="2" t="s">
        <v>16192</v>
      </c>
      <c r="E4472" s="1" t="s">
        <v>13190</v>
      </c>
      <c r="F4472" s="1" t="s">
        <v>16193</v>
      </c>
      <c r="G4472" s="3">
        <v>43959.044814814813</v>
      </c>
      <c r="H4472" s="1" t="b">
        <v>0</v>
      </c>
      <c r="I4472" s="1" t="s">
        <v>22</v>
      </c>
      <c r="K4472" s="2"/>
    </row>
    <row r="4473" spans="1:11" ht="12.5" x14ac:dyDescent="0.25">
      <c r="A4473" s="1">
        <v>28914987</v>
      </c>
      <c r="B4473" s="1" t="s">
        <v>16194</v>
      </c>
      <c r="C4473" s="1" t="s">
        <v>16195</v>
      </c>
      <c r="D4473" s="2" t="s">
        <v>16196</v>
      </c>
      <c r="E4473" s="1" t="s">
        <v>13190</v>
      </c>
      <c r="F4473" s="1" t="s">
        <v>16197</v>
      </c>
      <c r="G4473" s="3">
        <v>43959.04482638889</v>
      </c>
      <c r="H4473" s="1" t="b">
        <v>1</v>
      </c>
      <c r="K4473" s="2"/>
    </row>
    <row r="4474" spans="1:11" ht="12.5" x14ac:dyDescent="0.25">
      <c r="A4474" s="1">
        <v>76560415</v>
      </c>
      <c r="B4474" s="1" t="s">
        <v>13255</v>
      </c>
      <c r="C4474" s="1" t="s">
        <v>16198</v>
      </c>
      <c r="D4474" s="2" t="s">
        <v>16199</v>
      </c>
      <c r="E4474" s="1" t="s">
        <v>13190</v>
      </c>
      <c r="F4474" s="1" t="s">
        <v>16200</v>
      </c>
      <c r="G4474" s="3">
        <v>43959.04483796296</v>
      </c>
      <c r="H4474" s="1" t="b">
        <v>0</v>
      </c>
      <c r="I4474" s="1" t="s">
        <v>22</v>
      </c>
      <c r="K4474" s="2"/>
    </row>
    <row r="4475" spans="1:11" ht="12.5" x14ac:dyDescent="0.25">
      <c r="A4475" s="1">
        <v>128650311</v>
      </c>
      <c r="B4475" s="1" t="s">
        <v>13546</v>
      </c>
      <c r="C4475" s="2" t="s">
        <v>16201</v>
      </c>
      <c r="D4475" s="2" t="s">
        <v>16202</v>
      </c>
      <c r="E4475" s="1" t="s">
        <v>13190</v>
      </c>
      <c r="F4475" s="1" t="s">
        <v>16203</v>
      </c>
      <c r="G4475" s="3">
        <v>43959.04483796296</v>
      </c>
      <c r="H4475" s="1" t="b">
        <v>0</v>
      </c>
      <c r="I4475" s="1" t="s">
        <v>22</v>
      </c>
      <c r="K4475" s="2"/>
    </row>
    <row r="4476" spans="1:11" ht="12.5" x14ac:dyDescent="0.25">
      <c r="A4476" s="1">
        <v>14933768</v>
      </c>
      <c r="B4476" s="1" t="s">
        <v>16204</v>
      </c>
      <c r="C4476" s="1" t="s">
        <v>16205</v>
      </c>
      <c r="D4476" s="2" t="s">
        <v>16206</v>
      </c>
      <c r="E4476" s="1" t="s">
        <v>13190</v>
      </c>
      <c r="F4476" s="1" t="s">
        <v>16207</v>
      </c>
      <c r="G4476" s="3">
        <v>43959.04483796296</v>
      </c>
      <c r="H4476" s="1" t="b">
        <v>0</v>
      </c>
      <c r="I4476" s="1" t="s">
        <v>22</v>
      </c>
      <c r="K4476" s="2"/>
    </row>
    <row r="4477" spans="1:11" ht="12.5" x14ac:dyDescent="0.25">
      <c r="A4477" s="1">
        <v>10934608</v>
      </c>
      <c r="B4477" s="1" t="s">
        <v>16208</v>
      </c>
      <c r="C4477" s="1" t="s">
        <v>16209</v>
      </c>
      <c r="D4477" s="2" t="s">
        <v>16210</v>
      </c>
      <c r="E4477" s="1" t="s">
        <v>13190</v>
      </c>
      <c r="F4477" s="1" t="s">
        <v>16211</v>
      </c>
      <c r="G4477" s="3">
        <v>43959.04483796296</v>
      </c>
      <c r="H4477" s="1" t="b">
        <v>0</v>
      </c>
      <c r="I4477" s="1" t="s">
        <v>22</v>
      </c>
      <c r="K4477" s="2"/>
    </row>
    <row r="4478" spans="1:11" ht="12.5" x14ac:dyDescent="0.25">
      <c r="A4478" s="1">
        <v>154426607</v>
      </c>
      <c r="B4478" s="1" t="s">
        <v>16212</v>
      </c>
      <c r="C4478" s="1" t="s">
        <v>16213</v>
      </c>
      <c r="D4478" s="2" t="s">
        <v>16214</v>
      </c>
      <c r="E4478" s="1" t="s">
        <v>13190</v>
      </c>
      <c r="F4478" s="1" t="s">
        <v>16215</v>
      </c>
      <c r="G4478" s="3">
        <v>43959.044849537036</v>
      </c>
      <c r="H4478" s="1" t="b">
        <v>0</v>
      </c>
      <c r="I4478" s="1" t="s">
        <v>22</v>
      </c>
      <c r="K4478" s="2"/>
    </row>
    <row r="4479" spans="1:11" ht="12.5" x14ac:dyDescent="0.25">
      <c r="A4479" s="1">
        <v>33179836</v>
      </c>
      <c r="B4479" s="1" t="s">
        <v>16216</v>
      </c>
      <c r="C4479" s="1" t="s">
        <v>16217</v>
      </c>
      <c r="D4479" s="2" t="s">
        <v>16218</v>
      </c>
      <c r="E4479" s="1" t="s">
        <v>13190</v>
      </c>
      <c r="F4479" s="1" t="s">
        <v>16219</v>
      </c>
      <c r="G4479" s="3">
        <v>43959.044849537036</v>
      </c>
      <c r="H4479" s="1" t="b">
        <v>0</v>
      </c>
      <c r="I4479" s="1" t="s">
        <v>22</v>
      </c>
      <c r="K4479" s="2"/>
    </row>
    <row r="4480" spans="1:11" ht="12.5" x14ac:dyDescent="0.25">
      <c r="A4480" s="1">
        <v>46333812</v>
      </c>
      <c r="B4480" s="1" t="s">
        <v>16220</v>
      </c>
      <c r="C4480" s="1" t="s">
        <v>16221</v>
      </c>
      <c r="D4480" s="2" t="s">
        <v>16222</v>
      </c>
      <c r="E4480" s="1" t="s">
        <v>13190</v>
      </c>
      <c r="F4480" s="1" t="s">
        <v>16223</v>
      </c>
      <c r="G4480" s="3">
        <v>43959.044849537036</v>
      </c>
      <c r="H4480" s="1" t="b">
        <v>0</v>
      </c>
      <c r="I4480" s="1" t="s">
        <v>22</v>
      </c>
      <c r="K4480" s="2"/>
    </row>
    <row r="4481" spans="1:11" ht="12.5" x14ac:dyDescent="0.25">
      <c r="A4481" s="1">
        <v>107482670</v>
      </c>
      <c r="B4481" s="1" t="s">
        <v>16224</v>
      </c>
      <c r="C4481" s="1" t="s">
        <v>16225</v>
      </c>
      <c r="D4481" s="2" t="s">
        <v>16226</v>
      </c>
      <c r="E4481" s="1" t="s">
        <v>13190</v>
      </c>
      <c r="F4481" s="1" t="s">
        <v>16227</v>
      </c>
      <c r="G4481" s="3">
        <v>43959.044849537036</v>
      </c>
      <c r="H4481" s="1" t="b">
        <v>0</v>
      </c>
      <c r="I4481" s="1" t="s">
        <v>22</v>
      </c>
      <c r="K4481" s="2"/>
    </row>
    <row r="4482" spans="1:11" ht="12.5" x14ac:dyDescent="0.25">
      <c r="A4482" s="1">
        <v>3650224</v>
      </c>
      <c r="B4482" s="1" t="s">
        <v>16228</v>
      </c>
      <c r="C4482" s="1" t="s">
        <v>16229</v>
      </c>
      <c r="D4482" s="2" t="s">
        <v>16230</v>
      </c>
      <c r="E4482" s="1" t="s">
        <v>13190</v>
      </c>
      <c r="F4482" s="1" t="s">
        <v>16231</v>
      </c>
      <c r="G4482" s="3">
        <v>43959.044861111113</v>
      </c>
      <c r="H4482" s="1" t="b">
        <v>0</v>
      </c>
      <c r="I4482" s="1" t="s">
        <v>22</v>
      </c>
      <c r="K4482" s="2"/>
    </row>
    <row r="4483" spans="1:11" ht="12.5" x14ac:dyDescent="0.25">
      <c r="A4483" s="1">
        <v>67747274</v>
      </c>
      <c r="B4483" s="1" t="s">
        <v>13199</v>
      </c>
      <c r="C4483" s="1" t="s">
        <v>16232</v>
      </c>
      <c r="D4483" s="2" t="s">
        <v>16233</v>
      </c>
      <c r="E4483" s="1" t="s">
        <v>13190</v>
      </c>
      <c r="F4483" s="1" t="s">
        <v>16234</v>
      </c>
      <c r="G4483" s="3">
        <v>43959.044861111113</v>
      </c>
      <c r="H4483" s="1" t="b">
        <v>0</v>
      </c>
      <c r="I4483" s="1" t="s">
        <v>22</v>
      </c>
      <c r="K4483" s="2"/>
    </row>
    <row r="4484" spans="1:11" ht="12.5" x14ac:dyDescent="0.25">
      <c r="A4484" s="1">
        <v>61477949</v>
      </c>
      <c r="B4484" s="1" t="s">
        <v>16235</v>
      </c>
      <c r="C4484" s="1" t="s">
        <v>16236</v>
      </c>
      <c r="D4484" s="2" t="s">
        <v>16237</v>
      </c>
      <c r="E4484" s="1" t="s">
        <v>13190</v>
      </c>
      <c r="F4484" s="1" t="s">
        <v>16238</v>
      </c>
      <c r="G4484" s="3">
        <v>43959.044861111113</v>
      </c>
      <c r="H4484" s="1" t="b">
        <v>0</v>
      </c>
      <c r="I4484" s="1" t="s">
        <v>22</v>
      </c>
      <c r="K4484" s="2"/>
    </row>
    <row r="4485" spans="1:11" ht="12.5" x14ac:dyDescent="0.25">
      <c r="A4485" s="1">
        <v>4422685</v>
      </c>
      <c r="B4485" s="1" t="s">
        <v>16239</v>
      </c>
      <c r="C4485" s="1" t="s">
        <v>16240</v>
      </c>
      <c r="D4485" s="2" t="s">
        <v>16241</v>
      </c>
      <c r="E4485" s="1" t="s">
        <v>13190</v>
      </c>
      <c r="F4485" s="1" t="s">
        <v>16242</v>
      </c>
      <c r="G4485" s="3">
        <v>43959.044872685183</v>
      </c>
      <c r="H4485" s="1" t="b">
        <v>0</v>
      </c>
      <c r="I4485" s="1" t="s">
        <v>22</v>
      </c>
      <c r="K4485" s="2"/>
    </row>
    <row r="4486" spans="1:11" ht="12.5" x14ac:dyDescent="0.25">
      <c r="A4486" s="1">
        <v>27070135</v>
      </c>
      <c r="B4486" s="1" t="s">
        <v>16243</v>
      </c>
      <c r="C4486" s="2" t="s">
        <v>16244</v>
      </c>
      <c r="D4486" s="2" t="s">
        <v>16245</v>
      </c>
      <c r="E4486" s="1" t="s">
        <v>13190</v>
      </c>
      <c r="F4486" s="1" t="s">
        <v>16246</v>
      </c>
      <c r="G4486" s="3">
        <v>43959.044872685183</v>
      </c>
      <c r="H4486" s="1" t="b">
        <v>0</v>
      </c>
      <c r="I4486" s="1" t="s">
        <v>22</v>
      </c>
      <c r="K4486" s="2"/>
    </row>
    <row r="4487" spans="1:11" ht="12.5" x14ac:dyDescent="0.25">
      <c r="A4487" s="1">
        <v>2613965</v>
      </c>
      <c r="B4487" s="1" t="s">
        <v>16247</v>
      </c>
      <c r="C4487" s="1" t="s">
        <v>16248</v>
      </c>
      <c r="D4487" s="2" t="s">
        <v>16249</v>
      </c>
      <c r="E4487" s="1" t="s">
        <v>13190</v>
      </c>
      <c r="F4487" s="1" t="s">
        <v>16250</v>
      </c>
      <c r="G4487" s="3">
        <v>43959.044872685183</v>
      </c>
      <c r="H4487" s="1" t="b">
        <v>0</v>
      </c>
      <c r="I4487" s="1" t="s">
        <v>22</v>
      </c>
      <c r="K4487" s="2"/>
    </row>
    <row r="4488" spans="1:11" ht="12.5" x14ac:dyDescent="0.25">
      <c r="A4488" s="1">
        <v>32881114</v>
      </c>
      <c r="B4488" s="1" t="s">
        <v>16251</v>
      </c>
      <c r="C4488" s="1" t="s">
        <v>16251</v>
      </c>
      <c r="D4488" s="2" t="s">
        <v>16252</v>
      </c>
      <c r="E4488" s="1" t="s">
        <v>13190</v>
      </c>
      <c r="F4488" s="1" t="s">
        <v>16253</v>
      </c>
      <c r="G4488" s="3">
        <v>43959.044872685183</v>
      </c>
      <c r="H4488" s="1" t="b">
        <v>0</v>
      </c>
      <c r="I4488" s="1" t="s">
        <v>22</v>
      </c>
      <c r="K4488" s="2"/>
    </row>
    <row r="4489" spans="1:11" ht="12.5" x14ac:dyDescent="0.25">
      <c r="A4489" s="1">
        <v>189863985</v>
      </c>
      <c r="B4489" s="1" t="s">
        <v>14788</v>
      </c>
      <c r="C4489" s="1" t="s">
        <v>16254</v>
      </c>
      <c r="D4489" s="2" t="s">
        <v>16255</v>
      </c>
      <c r="E4489" s="1" t="s">
        <v>13190</v>
      </c>
      <c r="F4489" s="1" t="s">
        <v>16256</v>
      </c>
      <c r="G4489" s="3">
        <v>43959.04488425926</v>
      </c>
      <c r="H4489" s="1" t="b">
        <v>0</v>
      </c>
      <c r="I4489" s="1" t="s">
        <v>22</v>
      </c>
      <c r="K4489" s="2"/>
    </row>
    <row r="4490" spans="1:11" ht="12.5" x14ac:dyDescent="0.25">
      <c r="A4490" s="1">
        <v>12095044</v>
      </c>
      <c r="B4490" s="1" t="s">
        <v>16257</v>
      </c>
      <c r="C4490" s="1" t="s">
        <v>16258</v>
      </c>
      <c r="D4490" s="2" t="s">
        <v>16259</v>
      </c>
      <c r="E4490" s="1" t="s">
        <v>13190</v>
      </c>
      <c r="F4490" s="1" t="s">
        <v>16260</v>
      </c>
      <c r="G4490" s="3">
        <v>43959.044895833336</v>
      </c>
      <c r="H4490" s="1" t="b">
        <v>1</v>
      </c>
      <c r="K4490" s="2"/>
    </row>
    <row r="4491" spans="1:11" ht="12.5" x14ac:dyDescent="0.25">
      <c r="A4491" s="1">
        <v>104453584</v>
      </c>
      <c r="B4491" s="1" t="s">
        <v>13546</v>
      </c>
      <c r="C4491" s="1" t="s">
        <v>16261</v>
      </c>
      <c r="D4491" s="2" t="s">
        <v>16262</v>
      </c>
      <c r="E4491" s="1" t="s">
        <v>13190</v>
      </c>
      <c r="F4491" s="1" t="s">
        <v>16263</v>
      </c>
      <c r="G4491" s="3">
        <v>43959.044895833336</v>
      </c>
      <c r="H4491" s="1" t="b">
        <v>0</v>
      </c>
      <c r="I4491" s="1" t="s">
        <v>22</v>
      </c>
      <c r="K4491" s="2"/>
    </row>
    <row r="4492" spans="1:11" ht="12.5" x14ac:dyDescent="0.25">
      <c r="A4492" s="1">
        <v>4081385</v>
      </c>
      <c r="B4492" s="1" t="s">
        <v>16264</v>
      </c>
      <c r="C4492" s="1" t="s">
        <v>16265</v>
      </c>
      <c r="D4492" s="2" t="s">
        <v>16266</v>
      </c>
      <c r="E4492" s="1" t="s">
        <v>13190</v>
      </c>
      <c r="F4492" s="1" t="s">
        <v>16267</v>
      </c>
      <c r="G4492" s="3">
        <v>43959.044907407406</v>
      </c>
      <c r="H4492" s="1" t="b">
        <v>0</v>
      </c>
      <c r="I4492" s="1" t="s">
        <v>22</v>
      </c>
      <c r="K4492" s="2"/>
    </row>
    <row r="4493" spans="1:11" ht="12.5" x14ac:dyDescent="0.25">
      <c r="A4493" s="1">
        <v>956959</v>
      </c>
      <c r="B4493" s="1" t="s">
        <v>16268</v>
      </c>
      <c r="C4493" s="1" t="s">
        <v>16269</v>
      </c>
      <c r="D4493" s="2" t="s">
        <v>16270</v>
      </c>
      <c r="E4493" s="1" t="s">
        <v>13190</v>
      </c>
      <c r="F4493" s="1" t="s">
        <v>16271</v>
      </c>
      <c r="G4493" s="3">
        <v>43959.044907407406</v>
      </c>
      <c r="H4493" s="1" t="b">
        <v>1</v>
      </c>
      <c r="K4493" s="2"/>
    </row>
    <row r="4494" spans="1:11" ht="12.5" x14ac:dyDescent="0.25">
      <c r="A4494" s="1">
        <v>87864000</v>
      </c>
      <c r="B4494" s="1" t="s">
        <v>16272</v>
      </c>
      <c r="C4494" s="1" t="s">
        <v>16273</v>
      </c>
      <c r="D4494" s="2" t="s">
        <v>16274</v>
      </c>
      <c r="E4494" s="1" t="s">
        <v>13190</v>
      </c>
      <c r="F4494" s="1" t="s">
        <v>16275</v>
      </c>
      <c r="G4494" s="3">
        <v>43959.044907407406</v>
      </c>
      <c r="H4494" s="1" t="b">
        <v>0</v>
      </c>
      <c r="I4494" s="1" t="s">
        <v>22</v>
      </c>
      <c r="K4494" s="2"/>
    </row>
    <row r="4495" spans="1:11" ht="12.5" x14ac:dyDescent="0.25">
      <c r="A4495" s="1">
        <v>16323991</v>
      </c>
      <c r="B4495" s="1" t="s">
        <v>16276</v>
      </c>
      <c r="C4495" s="1" t="s">
        <v>16277</v>
      </c>
      <c r="D4495" s="2" t="s">
        <v>16278</v>
      </c>
      <c r="E4495" s="1" t="s">
        <v>13190</v>
      </c>
      <c r="F4495" s="1" t="s">
        <v>16279</v>
      </c>
      <c r="G4495" s="3">
        <v>43959.044918981483</v>
      </c>
      <c r="H4495" s="1" t="b">
        <v>0</v>
      </c>
      <c r="I4495" s="1" t="s">
        <v>22</v>
      </c>
      <c r="K4495" s="2"/>
    </row>
    <row r="4496" spans="1:11" ht="12.5" x14ac:dyDescent="0.25">
      <c r="A4496" s="1">
        <v>70213295</v>
      </c>
      <c r="B4496" s="1" t="s">
        <v>16280</v>
      </c>
      <c r="C4496" s="1" t="s">
        <v>16281</v>
      </c>
      <c r="D4496" s="2" t="s">
        <v>16282</v>
      </c>
      <c r="E4496" s="1" t="s">
        <v>13190</v>
      </c>
      <c r="F4496" s="1" t="s">
        <v>16283</v>
      </c>
      <c r="G4496" s="3">
        <v>43959.044918981483</v>
      </c>
      <c r="H4496" s="1" t="b">
        <v>0</v>
      </c>
      <c r="I4496" s="1" t="s">
        <v>22</v>
      </c>
      <c r="K4496" s="2"/>
    </row>
    <row r="4497" spans="1:11" ht="12.5" x14ac:dyDescent="0.25">
      <c r="A4497" s="1">
        <v>152337800</v>
      </c>
      <c r="B4497" s="1" t="s">
        <v>14631</v>
      </c>
      <c r="C4497" s="1" t="s">
        <v>16284</v>
      </c>
      <c r="D4497" s="2" t="s">
        <v>16285</v>
      </c>
      <c r="E4497" s="1" t="s">
        <v>13190</v>
      </c>
      <c r="F4497" s="1" t="s">
        <v>16286</v>
      </c>
      <c r="G4497" s="3">
        <v>43959.044930555552</v>
      </c>
      <c r="H4497" s="1" t="b">
        <v>0</v>
      </c>
      <c r="I4497" s="1" t="s">
        <v>22</v>
      </c>
      <c r="K4497" s="2"/>
    </row>
    <row r="4498" spans="1:11" ht="12.5" x14ac:dyDescent="0.25">
      <c r="A4498" s="1">
        <v>122214315</v>
      </c>
      <c r="B4498" s="1" t="s">
        <v>13395</v>
      </c>
      <c r="C4498" s="1" t="s">
        <v>16287</v>
      </c>
      <c r="D4498" s="2" t="s">
        <v>16288</v>
      </c>
      <c r="E4498" s="1" t="s">
        <v>13190</v>
      </c>
      <c r="F4498" s="1" t="s">
        <v>16289</v>
      </c>
      <c r="G4498" s="3">
        <v>43959.044930555552</v>
      </c>
      <c r="H4498" s="1" t="b">
        <v>0</v>
      </c>
      <c r="I4498" s="1" t="s">
        <v>22</v>
      </c>
      <c r="K4498" s="2"/>
    </row>
    <row r="4499" spans="1:11" ht="12.5" x14ac:dyDescent="0.25">
      <c r="A4499" s="1">
        <v>67271290</v>
      </c>
      <c r="B4499" s="1" t="s">
        <v>16290</v>
      </c>
      <c r="C4499" s="1" t="s">
        <v>16291</v>
      </c>
      <c r="D4499" s="2" t="s">
        <v>16292</v>
      </c>
      <c r="E4499" s="1" t="s">
        <v>13190</v>
      </c>
      <c r="F4499" s="1" t="s">
        <v>16293</v>
      </c>
      <c r="G4499" s="3">
        <v>43959.044930555552</v>
      </c>
      <c r="H4499" s="1" t="b">
        <v>0</v>
      </c>
      <c r="I4499" s="1" t="s">
        <v>22</v>
      </c>
      <c r="K4499" s="2"/>
    </row>
    <row r="4500" spans="1:11" ht="12.5" x14ac:dyDescent="0.25">
      <c r="A4500" s="1">
        <v>32938808</v>
      </c>
      <c r="B4500" s="1" t="s">
        <v>16294</v>
      </c>
      <c r="C4500" s="1" t="s">
        <v>16295</v>
      </c>
      <c r="D4500" s="2" t="s">
        <v>16296</v>
      </c>
      <c r="E4500" s="1" t="s">
        <v>13190</v>
      </c>
      <c r="F4500" s="1" t="s">
        <v>16297</v>
      </c>
      <c r="G4500" s="3">
        <v>43959.044930555552</v>
      </c>
      <c r="H4500" s="1" t="b">
        <v>0</v>
      </c>
      <c r="I4500" s="1" t="s">
        <v>22</v>
      </c>
      <c r="K4500" s="2"/>
    </row>
    <row r="4501" spans="1:11" ht="12.5" x14ac:dyDescent="0.25">
      <c r="A4501" s="1">
        <v>7662970</v>
      </c>
      <c r="B4501" s="1" t="s">
        <v>16298</v>
      </c>
      <c r="C4501" s="1" t="s">
        <v>16299</v>
      </c>
      <c r="D4501" s="2" t="s">
        <v>16300</v>
      </c>
      <c r="E4501" s="1" t="s">
        <v>13190</v>
      </c>
      <c r="F4501" s="1" t="s">
        <v>16301</v>
      </c>
      <c r="G4501" s="3">
        <v>43959.044942129629</v>
      </c>
      <c r="H4501" s="1" t="b">
        <v>0</v>
      </c>
      <c r="I4501" s="1" t="s">
        <v>22</v>
      </c>
      <c r="K4501" s="2"/>
    </row>
    <row r="4502" spans="1:11" ht="12.5" x14ac:dyDescent="0.25">
      <c r="A4502" s="1">
        <v>847744</v>
      </c>
      <c r="B4502" s="1" t="s">
        <v>16302</v>
      </c>
      <c r="C4502" s="1" t="s">
        <v>16302</v>
      </c>
      <c r="D4502" s="2" t="s">
        <v>16303</v>
      </c>
      <c r="E4502" s="1" t="s">
        <v>13190</v>
      </c>
      <c r="F4502" s="1" t="s">
        <v>16304</v>
      </c>
      <c r="G4502" s="3">
        <v>43959.044942129629</v>
      </c>
      <c r="H4502" s="1" t="b">
        <v>1</v>
      </c>
      <c r="K4502" s="2"/>
    </row>
    <row r="4503" spans="1:11" ht="12.5" x14ac:dyDescent="0.25">
      <c r="A4503" s="1">
        <v>24549457</v>
      </c>
      <c r="B4503" s="1" t="s">
        <v>16305</v>
      </c>
      <c r="C4503" s="1" t="s">
        <v>16306</v>
      </c>
      <c r="D4503" s="2" t="s">
        <v>16307</v>
      </c>
      <c r="E4503" s="1" t="s">
        <v>13190</v>
      </c>
      <c r="F4503" s="1" t="s">
        <v>16308</v>
      </c>
      <c r="G4503" s="3">
        <v>43959.044953703706</v>
      </c>
      <c r="H4503" s="1" t="b">
        <v>0</v>
      </c>
      <c r="I4503" s="1" t="s">
        <v>22</v>
      </c>
      <c r="K4503" s="2"/>
    </row>
    <row r="4504" spans="1:11" ht="12.5" x14ac:dyDescent="0.25">
      <c r="A4504" s="1">
        <v>27784297</v>
      </c>
      <c r="B4504" s="1" t="s">
        <v>13611</v>
      </c>
      <c r="C4504" s="1" t="s">
        <v>16309</v>
      </c>
      <c r="D4504" s="2" t="s">
        <v>16310</v>
      </c>
      <c r="E4504" s="1" t="s">
        <v>13190</v>
      </c>
      <c r="F4504" s="1" t="s">
        <v>16311</v>
      </c>
      <c r="G4504" s="3">
        <v>43959.044953703706</v>
      </c>
      <c r="H4504" s="1" t="b">
        <v>1</v>
      </c>
      <c r="K4504" s="2"/>
    </row>
    <row r="4505" spans="1:11" ht="12.5" x14ac:dyDescent="0.25">
      <c r="A4505" s="1">
        <v>11831162</v>
      </c>
      <c r="B4505" s="1" t="s">
        <v>16312</v>
      </c>
      <c r="C4505" s="1" t="s">
        <v>16313</v>
      </c>
      <c r="D4505" s="2" t="s">
        <v>16314</v>
      </c>
      <c r="E4505" s="1" t="s">
        <v>13190</v>
      </c>
      <c r="F4505" s="1" t="s">
        <v>16315</v>
      </c>
      <c r="G4505" s="3">
        <v>43959.044965277775</v>
      </c>
      <c r="H4505" s="1" t="b">
        <v>1</v>
      </c>
      <c r="K4505" s="2"/>
    </row>
    <row r="4506" spans="1:11" ht="12.5" x14ac:dyDescent="0.25">
      <c r="A4506" s="1">
        <v>28804670</v>
      </c>
      <c r="B4506" s="1" t="s">
        <v>16316</v>
      </c>
      <c r="C4506" s="1" t="s">
        <v>16317</v>
      </c>
      <c r="D4506" s="2" t="s">
        <v>16318</v>
      </c>
      <c r="E4506" s="1" t="s">
        <v>13190</v>
      </c>
      <c r="F4506" s="1" t="s">
        <v>16319</v>
      </c>
      <c r="G4506" s="3">
        <v>43959.044976851852</v>
      </c>
      <c r="H4506" s="1" t="b">
        <v>0</v>
      </c>
      <c r="I4506" s="1" t="s">
        <v>22</v>
      </c>
      <c r="K4506" s="2"/>
    </row>
    <row r="4507" spans="1:11" ht="12.5" x14ac:dyDescent="0.25">
      <c r="A4507" s="1">
        <v>46759593</v>
      </c>
      <c r="B4507" s="1" t="s">
        <v>16320</v>
      </c>
      <c r="C4507" s="1" t="s">
        <v>16321</v>
      </c>
      <c r="D4507" s="2" t="s">
        <v>16322</v>
      </c>
      <c r="E4507" s="1" t="s">
        <v>13190</v>
      </c>
      <c r="F4507" s="1" t="s">
        <v>16323</v>
      </c>
      <c r="G4507" s="3">
        <v>43959.044976851852</v>
      </c>
      <c r="H4507" s="1" t="b">
        <v>0</v>
      </c>
      <c r="I4507" s="1" t="s">
        <v>22</v>
      </c>
      <c r="K4507" s="2"/>
    </row>
    <row r="4508" spans="1:11" ht="12.5" x14ac:dyDescent="0.25">
      <c r="A4508" s="1">
        <v>55906763</v>
      </c>
      <c r="B4508" s="1" t="s">
        <v>16324</v>
      </c>
      <c r="C4508" s="2" t="s">
        <v>16325</v>
      </c>
      <c r="D4508" s="2" t="s">
        <v>16326</v>
      </c>
      <c r="E4508" s="1" t="s">
        <v>13190</v>
      </c>
      <c r="F4508" s="1" t="s">
        <v>16327</v>
      </c>
      <c r="G4508" s="3">
        <v>43959.044976851852</v>
      </c>
      <c r="H4508" s="1" t="b">
        <v>0</v>
      </c>
      <c r="I4508" s="1" t="s">
        <v>22</v>
      </c>
      <c r="K4508" s="2"/>
    </row>
    <row r="4509" spans="1:11" ht="12.5" x14ac:dyDescent="0.25">
      <c r="A4509" s="1">
        <v>3928696</v>
      </c>
      <c r="B4509" s="1" t="s">
        <v>16328</v>
      </c>
      <c r="C4509" s="1" t="s">
        <v>16329</v>
      </c>
      <c r="D4509" s="2" t="s">
        <v>16330</v>
      </c>
      <c r="E4509" s="1" t="s">
        <v>13190</v>
      </c>
      <c r="F4509" s="1" t="s">
        <v>16331</v>
      </c>
      <c r="G4509" s="3">
        <v>43959.044988425929</v>
      </c>
      <c r="H4509" s="1" t="b">
        <v>1</v>
      </c>
      <c r="K4509" s="2"/>
    </row>
    <row r="4510" spans="1:11" ht="12.5" x14ac:dyDescent="0.25">
      <c r="A4510" s="1">
        <v>8179066</v>
      </c>
      <c r="B4510" s="1" t="s">
        <v>16332</v>
      </c>
      <c r="C4510" s="1" t="s">
        <v>16333</v>
      </c>
      <c r="D4510" s="2" t="s">
        <v>16334</v>
      </c>
      <c r="E4510" s="1" t="s">
        <v>13190</v>
      </c>
      <c r="F4510" s="1" t="s">
        <v>16335</v>
      </c>
      <c r="G4510" s="3">
        <v>43959.044988425929</v>
      </c>
      <c r="H4510" s="1" t="b">
        <v>0</v>
      </c>
      <c r="I4510" s="1" t="s">
        <v>22</v>
      </c>
      <c r="K4510" s="2"/>
    </row>
    <row r="4511" spans="1:11" ht="12.5" x14ac:dyDescent="0.25">
      <c r="A4511" s="1">
        <v>68298847</v>
      </c>
      <c r="B4511" s="1" t="s">
        <v>16336</v>
      </c>
      <c r="C4511" s="1" t="s">
        <v>16337</v>
      </c>
      <c r="D4511" s="2" t="s">
        <v>16338</v>
      </c>
      <c r="E4511" s="1" t="s">
        <v>13190</v>
      </c>
      <c r="F4511" s="1" t="s">
        <v>16339</v>
      </c>
      <c r="G4511" s="3">
        <v>43959.044988425929</v>
      </c>
      <c r="H4511" s="1" t="b">
        <v>0</v>
      </c>
      <c r="I4511" s="1" t="s">
        <v>22</v>
      </c>
      <c r="K4511" s="2"/>
    </row>
    <row r="4512" spans="1:11" ht="12.5" x14ac:dyDescent="0.25">
      <c r="A4512" s="1">
        <v>30391471</v>
      </c>
      <c r="B4512" s="1" t="s">
        <v>16340</v>
      </c>
      <c r="C4512" s="1" t="s">
        <v>16341</v>
      </c>
      <c r="D4512" s="2" t="s">
        <v>16342</v>
      </c>
      <c r="E4512" s="1" t="s">
        <v>13190</v>
      </c>
      <c r="F4512" s="1" t="s">
        <v>16343</v>
      </c>
      <c r="G4512" s="3">
        <v>43959.044999999998</v>
      </c>
      <c r="H4512" s="1" t="b">
        <v>0</v>
      </c>
      <c r="I4512" s="1" t="s">
        <v>22</v>
      </c>
      <c r="K4512" s="2"/>
    </row>
    <row r="4513" spans="1:11" ht="12.5" x14ac:dyDescent="0.25">
      <c r="A4513" s="1">
        <v>79130594</v>
      </c>
      <c r="B4513" s="1" t="s">
        <v>16091</v>
      </c>
      <c r="C4513" s="1" t="s">
        <v>16344</v>
      </c>
      <c r="D4513" s="2" t="s">
        <v>16345</v>
      </c>
      <c r="E4513" s="1" t="s">
        <v>13190</v>
      </c>
      <c r="F4513" s="1" t="s">
        <v>16346</v>
      </c>
      <c r="G4513" s="3">
        <v>43959.044999999998</v>
      </c>
      <c r="H4513" s="1" t="b">
        <v>0</v>
      </c>
      <c r="I4513" s="1" t="s">
        <v>22</v>
      </c>
      <c r="K4513" s="2"/>
    </row>
    <row r="4514" spans="1:11" ht="12.5" x14ac:dyDescent="0.25">
      <c r="A4514" s="1">
        <v>46217413</v>
      </c>
      <c r="B4514" s="1" t="s">
        <v>16347</v>
      </c>
      <c r="C4514" s="1" t="s">
        <v>16348</v>
      </c>
      <c r="D4514" s="2" t="s">
        <v>16349</v>
      </c>
      <c r="E4514" s="1" t="s">
        <v>13190</v>
      </c>
      <c r="F4514" s="1" t="s">
        <v>16350</v>
      </c>
      <c r="G4514" s="3">
        <v>43959.044999999998</v>
      </c>
      <c r="H4514" s="1" t="b">
        <v>0</v>
      </c>
      <c r="I4514" s="1" t="s">
        <v>22</v>
      </c>
      <c r="K4514" s="2"/>
    </row>
    <row r="4515" spans="1:11" ht="12.5" x14ac:dyDescent="0.25">
      <c r="A4515" s="1">
        <v>124977646</v>
      </c>
      <c r="B4515" s="1" t="s">
        <v>13255</v>
      </c>
      <c r="C4515" s="1" t="s">
        <v>16351</v>
      </c>
      <c r="D4515" s="2" t="s">
        <v>16352</v>
      </c>
      <c r="E4515" s="1" t="s">
        <v>13190</v>
      </c>
      <c r="F4515" s="1" t="s">
        <v>16353</v>
      </c>
      <c r="G4515" s="3">
        <v>43959.044999999998</v>
      </c>
      <c r="H4515" s="1" t="b">
        <v>0</v>
      </c>
      <c r="I4515" s="1" t="s">
        <v>22</v>
      </c>
      <c r="K4515" s="2"/>
    </row>
    <row r="4516" spans="1:11" ht="12.5" x14ac:dyDescent="0.25">
      <c r="A4516" s="1">
        <v>9185403</v>
      </c>
      <c r="B4516" s="1" t="s">
        <v>16354</v>
      </c>
      <c r="C4516" s="1" t="s">
        <v>16355</v>
      </c>
      <c r="D4516" s="2" t="s">
        <v>16356</v>
      </c>
      <c r="E4516" s="1" t="s">
        <v>13190</v>
      </c>
      <c r="F4516" s="1" t="s">
        <v>16357</v>
      </c>
      <c r="G4516" s="3">
        <v>43959.045011574075</v>
      </c>
      <c r="H4516" s="1" t="b">
        <v>0</v>
      </c>
      <c r="I4516" s="1" t="s">
        <v>22</v>
      </c>
      <c r="K4516" s="2"/>
    </row>
    <row r="4517" spans="1:11" ht="12.5" x14ac:dyDescent="0.25">
      <c r="A4517" s="1">
        <v>20342794</v>
      </c>
      <c r="B4517" s="1" t="s">
        <v>16358</v>
      </c>
      <c r="C4517" s="1" t="s">
        <v>16359</v>
      </c>
      <c r="D4517" s="2" t="s">
        <v>16360</v>
      </c>
      <c r="E4517" s="1" t="s">
        <v>13190</v>
      </c>
      <c r="F4517" s="1" t="s">
        <v>16361</v>
      </c>
      <c r="G4517" s="3">
        <v>43959.045011574075</v>
      </c>
      <c r="H4517" s="1" t="b">
        <v>0</v>
      </c>
      <c r="I4517" s="1" t="s">
        <v>22</v>
      </c>
      <c r="K4517" s="2"/>
    </row>
    <row r="4518" spans="1:11" ht="12.5" x14ac:dyDescent="0.25">
      <c r="A4518" s="1">
        <v>71104796</v>
      </c>
      <c r="B4518" s="1" t="s">
        <v>16362</v>
      </c>
      <c r="C4518" s="1" t="s">
        <v>16363</v>
      </c>
      <c r="D4518" s="2" t="s">
        <v>16364</v>
      </c>
      <c r="E4518" s="1" t="s">
        <v>13190</v>
      </c>
      <c r="F4518" s="1" t="s">
        <v>16365</v>
      </c>
      <c r="G4518" s="3">
        <v>43959.045011574075</v>
      </c>
      <c r="H4518" s="1" t="b">
        <v>0</v>
      </c>
      <c r="I4518" s="1" t="s">
        <v>22</v>
      </c>
      <c r="K4518" s="2"/>
    </row>
    <row r="4519" spans="1:11" ht="12.5" x14ac:dyDescent="0.25">
      <c r="A4519" s="1">
        <v>26599920</v>
      </c>
      <c r="B4519" s="1" t="s">
        <v>16366</v>
      </c>
      <c r="C4519" s="1" t="s">
        <v>16366</v>
      </c>
      <c r="D4519" s="2" t="s">
        <v>16367</v>
      </c>
      <c r="E4519" s="1" t="s">
        <v>13190</v>
      </c>
      <c r="F4519" s="1" t="s">
        <v>16368</v>
      </c>
      <c r="G4519" s="3">
        <v>43959.045023148145</v>
      </c>
      <c r="H4519" s="1" t="b">
        <v>0</v>
      </c>
      <c r="I4519" s="1" t="s">
        <v>22</v>
      </c>
      <c r="K4519" s="2"/>
    </row>
    <row r="4520" spans="1:11" ht="12.5" x14ac:dyDescent="0.25">
      <c r="A4520" s="1">
        <v>99450392</v>
      </c>
      <c r="B4520" s="1" t="s">
        <v>16369</v>
      </c>
      <c r="C4520" s="1" t="s">
        <v>16370</v>
      </c>
      <c r="D4520" s="2" t="s">
        <v>16371</v>
      </c>
      <c r="E4520" s="1" t="s">
        <v>13190</v>
      </c>
      <c r="F4520" s="1" t="s">
        <v>16372</v>
      </c>
      <c r="G4520" s="3">
        <v>43959.045023148145</v>
      </c>
      <c r="H4520" s="1" t="b">
        <v>0</v>
      </c>
      <c r="I4520" s="1" t="s">
        <v>22</v>
      </c>
      <c r="K4520" s="2"/>
    </row>
    <row r="4521" spans="1:11" ht="12.5" x14ac:dyDescent="0.25">
      <c r="A4521" s="1">
        <v>56126671</v>
      </c>
      <c r="B4521" s="1" t="s">
        <v>16373</v>
      </c>
      <c r="C4521" s="1" t="s">
        <v>16373</v>
      </c>
      <c r="D4521" s="2" t="s">
        <v>16374</v>
      </c>
      <c r="E4521" s="1" t="s">
        <v>13190</v>
      </c>
      <c r="F4521" s="1" t="s">
        <v>16375</v>
      </c>
      <c r="G4521" s="3">
        <v>43959.045034722221</v>
      </c>
      <c r="H4521" s="1" t="b">
        <v>1</v>
      </c>
      <c r="K4521" s="2"/>
    </row>
    <row r="4522" spans="1:11" ht="12.5" x14ac:dyDescent="0.25">
      <c r="A4522" s="1">
        <v>4992459</v>
      </c>
      <c r="B4522" s="1" t="s">
        <v>16376</v>
      </c>
      <c r="C4522" s="1" t="s">
        <v>16377</v>
      </c>
      <c r="D4522" s="2" t="s">
        <v>16378</v>
      </c>
      <c r="E4522" s="1" t="s">
        <v>13190</v>
      </c>
      <c r="F4522" s="1" t="s">
        <v>16379</v>
      </c>
      <c r="G4522" s="3">
        <v>43959.045034722221</v>
      </c>
      <c r="H4522" s="1" t="b">
        <v>0</v>
      </c>
      <c r="I4522" s="1" t="s">
        <v>22</v>
      </c>
      <c r="K4522" s="2"/>
    </row>
    <row r="4523" spans="1:11" ht="12.5" x14ac:dyDescent="0.25">
      <c r="A4523" s="1">
        <v>86915105</v>
      </c>
      <c r="B4523" s="1" t="s">
        <v>13546</v>
      </c>
      <c r="C4523" s="1" t="s">
        <v>16380</v>
      </c>
      <c r="D4523" s="2" t="s">
        <v>16381</v>
      </c>
      <c r="E4523" s="1" t="s">
        <v>13190</v>
      </c>
      <c r="F4523" s="1" t="s">
        <v>16382</v>
      </c>
      <c r="G4523" s="3">
        <v>43959.045046296298</v>
      </c>
      <c r="H4523" s="1" t="b">
        <v>0</v>
      </c>
      <c r="I4523" s="1" t="s">
        <v>22</v>
      </c>
      <c r="K4523" s="2"/>
    </row>
    <row r="4524" spans="1:11" ht="12.5" x14ac:dyDescent="0.25">
      <c r="A4524" s="1">
        <v>145901977</v>
      </c>
      <c r="B4524" s="1" t="s">
        <v>462</v>
      </c>
      <c r="C4524" s="1" t="s">
        <v>16383</v>
      </c>
      <c r="D4524" s="2" t="s">
        <v>16384</v>
      </c>
      <c r="E4524" s="1" t="s">
        <v>13190</v>
      </c>
      <c r="F4524" s="1" t="s">
        <v>16385</v>
      </c>
      <c r="G4524" s="3">
        <v>43959.045057870368</v>
      </c>
      <c r="H4524" s="1" t="b">
        <v>1</v>
      </c>
      <c r="K4524" s="2"/>
    </row>
    <row r="4525" spans="1:11" ht="12.5" x14ac:dyDescent="0.25">
      <c r="A4525" s="1">
        <v>11075506</v>
      </c>
      <c r="B4525" s="1" t="s">
        <v>13360</v>
      </c>
      <c r="C4525" s="1" t="s">
        <v>16386</v>
      </c>
      <c r="D4525" s="2" t="s">
        <v>16387</v>
      </c>
      <c r="E4525" s="1" t="s">
        <v>13190</v>
      </c>
      <c r="F4525" s="1" t="s">
        <v>16388</v>
      </c>
      <c r="G4525" s="3">
        <v>43959.045069444444</v>
      </c>
      <c r="H4525" s="1" t="b">
        <v>1</v>
      </c>
      <c r="K4525" s="2"/>
    </row>
    <row r="4526" spans="1:11" ht="12.5" x14ac:dyDescent="0.25">
      <c r="A4526" s="1">
        <v>73010429</v>
      </c>
      <c r="B4526" s="1" t="s">
        <v>13259</v>
      </c>
      <c r="C4526" s="1" t="s">
        <v>16389</v>
      </c>
      <c r="D4526" s="2" t="s">
        <v>16390</v>
      </c>
      <c r="E4526" s="1" t="s">
        <v>13190</v>
      </c>
      <c r="F4526" s="1" t="s">
        <v>16391</v>
      </c>
      <c r="G4526" s="3">
        <v>43959.045081018521</v>
      </c>
      <c r="H4526" s="1" t="b">
        <v>1</v>
      </c>
      <c r="K4526" s="2"/>
    </row>
    <row r="4527" spans="1:11" ht="12.5" x14ac:dyDescent="0.25">
      <c r="A4527" s="1">
        <v>65232712</v>
      </c>
      <c r="B4527" s="1" t="s">
        <v>16392</v>
      </c>
      <c r="C4527" s="1" t="s">
        <v>16393</v>
      </c>
      <c r="D4527" s="2" t="s">
        <v>16394</v>
      </c>
      <c r="E4527" s="1" t="s">
        <v>13190</v>
      </c>
      <c r="F4527" s="1" t="s">
        <v>16395</v>
      </c>
      <c r="G4527" s="3">
        <v>43959.045092592591</v>
      </c>
      <c r="H4527" s="1" t="b">
        <v>0</v>
      </c>
      <c r="I4527" s="1" t="s">
        <v>5</v>
      </c>
      <c r="K4527" s="2"/>
    </row>
    <row r="4528" spans="1:11" ht="12.5" x14ac:dyDescent="0.25">
      <c r="A4528" s="1">
        <v>75832948</v>
      </c>
      <c r="B4528" s="1" t="s">
        <v>16396</v>
      </c>
      <c r="C4528" s="1" t="s">
        <v>16396</v>
      </c>
      <c r="D4528" s="2" t="s">
        <v>16397</v>
      </c>
      <c r="E4528" s="1" t="s">
        <v>13190</v>
      </c>
      <c r="F4528" s="1" t="s">
        <v>16398</v>
      </c>
      <c r="G4528" s="3">
        <v>43959.045104166667</v>
      </c>
      <c r="H4528" s="1" t="b">
        <v>0</v>
      </c>
      <c r="I4528" s="1" t="s">
        <v>22</v>
      </c>
      <c r="K4528" s="2"/>
    </row>
    <row r="4529" spans="1:11" ht="12.5" x14ac:dyDescent="0.25">
      <c r="A4529" s="1">
        <v>152125527</v>
      </c>
      <c r="B4529" s="1" t="s">
        <v>16399</v>
      </c>
      <c r="C4529" s="1" t="s">
        <v>16400</v>
      </c>
      <c r="D4529" s="2" t="s">
        <v>16401</v>
      </c>
      <c r="E4529" s="1" t="s">
        <v>13190</v>
      </c>
      <c r="F4529" s="1" t="s">
        <v>16402</v>
      </c>
      <c r="G4529" s="3">
        <v>43959.045104166667</v>
      </c>
      <c r="H4529" s="1" t="b">
        <v>0</v>
      </c>
      <c r="I4529" s="1" t="s">
        <v>22</v>
      </c>
      <c r="K4529" s="2"/>
    </row>
    <row r="4530" spans="1:11" ht="12.5" x14ac:dyDescent="0.25">
      <c r="A4530" s="1">
        <v>56794095</v>
      </c>
      <c r="B4530" s="1" t="s">
        <v>16403</v>
      </c>
      <c r="C4530" s="1" t="s">
        <v>16404</v>
      </c>
      <c r="D4530" s="2" t="s">
        <v>16405</v>
      </c>
      <c r="E4530" s="1" t="s">
        <v>13190</v>
      </c>
      <c r="F4530" s="1" t="s">
        <v>16406</v>
      </c>
      <c r="G4530" s="3">
        <v>43959.045104166667</v>
      </c>
      <c r="H4530" s="1" t="b">
        <v>0</v>
      </c>
      <c r="I4530" s="1" t="s">
        <v>22</v>
      </c>
      <c r="K4530" s="2"/>
    </row>
    <row r="4531" spans="1:11" ht="12.5" x14ac:dyDescent="0.25">
      <c r="A4531" s="1">
        <v>49232158</v>
      </c>
      <c r="B4531" s="1" t="s">
        <v>15660</v>
      </c>
      <c r="C4531" s="1" t="s">
        <v>16407</v>
      </c>
      <c r="D4531" s="2" t="s">
        <v>16408</v>
      </c>
      <c r="E4531" s="1" t="s">
        <v>13190</v>
      </c>
      <c r="F4531" s="1" t="s">
        <v>16409</v>
      </c>
      <c r="G4531" s="3">
        <v>43959.045115740744</v>
      </c>
      <c r="H4531" s="1" t="b">
        <v>1</v>
      </c>
      <c r="K4531" s="2"/>
    </row>
    <row r="4532" spans="1:11" ht="12.5" x14ac:dyDescent="0.25">
      <c r="A4532" s="1">
        <v>128755707</v>
      </c>
      <c r="B4532" s="1" t="s">
        <v>16410</v>
      </c>
      <c r="C4532" s="1" t="s">
        <v>16411</v>
      </c>
      <c r="D4532" s="2" t="s">
        <v>16412</v>
      </c>
      <c r="E4532" s="1" t="s">
        <v>13190</v>
      </c>
      <c r="F4532" s="1" t="s">
        <v>16413</v>
      </c>
      <c r="G4532" s="3">
        <v>43959.045115740744</v>
      </c>
      <c r="H4532" s="1" t="b">
        <v>0</v>
      </c>
      <c r="I4532" s="1" t="s">
        <v>22</v>
      </c>
      <c r="K4532" s="2"/>
    </row>
    <row r="4533" spans="1:11" ht="12.5" x14ac:dyDescent="0.25">
      <c r="A4533" s="1">
        <v>3292397</v>
      </c>
      <c r="B4533" s="1" t="s">
        <v>16414</v>
      </c>
      <c r="C4533" s="1" t="s">
        <v>16415</v>
      </c>
      <c r="D4533" s="2" t="s">
        <v>16416</v>
      </c>
      <c r="E4533" s="1" t="s">
        <v>13190</v>
      </c>
      <c r="F4533" s="1" t="s">
        <v>16417</v>
      </c>
      <c r="G4533" s="3">
        <v>43959.045115740744</v>
      </c>
      <c r="H4533" s="1" t="b">
        <v>0</v>
      </c>
      <c r="I4533" s="1" t="s">
        <v>22</v>
      </c>
      <c r="K4533" s="2"/>
    </row>
    <row r="4534" spans="1:11" ht="12.5" x14ac:dyDescent="0.25">
      <c r="A4534" s="1">
        <v>48821690</v>
      </c>
      <c r="B4534" s="1" t="s">
        <v>16418</v>
      </c>
      <c r="C4534" s="1" t="s">
        <v>16419</v>
      </c>
      <c r="D4534" s="2" t="s">
        <v>16420</v>
      </c>
      <c r="E4534" s="1" t="s">
        <v>13190</v>
      </c>
      <c r="F4534" s="1" t="s">
        <v>16421</v>
      </c>
      <c r="G4534" s="3">
        <v>43959.045127314814</v>
      </c>
      <c r="H4534" s="1" t="b">
        <v>0</v>
      </c>
      <c r="I4534" s="1" t="s">
        <v>22</v>
      </c>
      <c r="K4534" s="2"/>
    </row>
    <row r="4535" spans="1:11" ht="12.5" x14ac:dyDescent="0.25">
      <c r="A4535" s="1">
        <v>1296520</v>
      </c>
      <c r="B4535" s="1" t="s">
        <v>16422</v>
      </c>
      <c r="C4535" s="1" t="s">
        <v>16423</v>
      </c>
      <c r="D4535" s="2" t="s">
        <v>16424</v>
      </c>
      <c r="E4535" s="1" t="s">
        <v>13190</v>
      </c>
      <c r="F4535" s="1" t="s">
        <v>16425</v>
      </c>
      <c r="G4535" s="3">
        <v>43959.045127314814</v>
      </c>
      <c r="H4535" s="1" t="b">
        <v>0</v>
      </c>
      <c r="I4535" s="1" t="s">
        <v>22</v>
      </c>
      <c r="K4535" s="2"/>
    </row>
    <row r="4536" spans="1:11" ht="12.5" x14ac:dyDescent="0.25">
      <c r="A4536" s="1">
        <v>78703893</v>
      </c>
      <c r="B4536" s="1" t="s">
        <v>16426</v>
      </c>
      <c r="C4536" s="1" t="s">
        <v>16427</v>
      </c>
      <c r="D4536" s="2" t="s">
        <v>16428</v>
      </c>
      <c r="E4536" s="1" t="s">
        <v>13190</v>
      </c>
      <c r="F4536" s="1" t="s">
        <v>16429</v>
      </c>
      <c r="G4536" s="3">
        <v>43959.045127314814</v>
      </c>
      <c r="H4536" s="1" t="b">
        <v>0</v>
      </c>
      <c r="I4536" s="1" t="s">
        <v>22</v>
      </c>
      <c r="K4536" s="2"/>
    </row>
    <row r="4537" spans="1:11" ht="12.5" x14ac:dyDescent="0.25">
      <c r="A4537" s="1">
        <v>9722111</v>
      </c>
      <c r="B4537" s="1" t="s">
        <v>16430</v>
      </c>
      <c r="C4537" s="1" t="s">
        <v>16431</v>
      </c>
      <c r="D4537" s="2" t="s">
        <v>16432</v>
      </c>
      <c r="E4537" s="1" t="s">
        <v>13190</v>
      </c>
      <c r="F4537" s="1" t="s">
        <v>16433</v>
      </c>
      <c r="G4537" s="3">
        <v>43959.045127314814</v>
      </c>
      <c r="H4537" s="1" t="b">
        <v>0</v>
      </c>
      <c r="I4537" s="1" t="s">
        <v>22</v>
      </c>
      <c r="K4537" s="2"/>
    </row>
    <row r="4538" spans="1:11" ht="12.5" x14ac:dyDescent="0.25">
      <c r="A4538" s="1">
        <v>21741692</v>
      </c>
      <c r="B4538" s="1" t="s">
        <v>13924</v>
      </c>
      <c r="C4538" s="1" t="s">
        <v>16434</v>
      </c>
      <c r="D4538" s="2" t="s">
        <v>16435</v>
      </c>
      <c r="E4538" s="1" t="s">
        <v>13190</v>
      </c>
      <c r="F4538" s="1" t="s">
        <v>16436</v>
      </c>
      <c r="G4538" s="3">
        <v>43959.045138888891</v>
      </c>
      <c r="H4538" s="1" t="b">
        <v>1</v>
      </c>
      <c r="K4538" s="2"/>
    </row>
    <row r="4539" spans="1:11" ht="12.5" x14ac:dyDescent="0.25">
      <c r="A4539" s="1">
        <v>12687065</v>
      </c>
      <c r="B4539" s="1" t="s">
        <v>16437</v>
      </c>
      <c r="C4539" s="1" t="s">
        <v>16438</v>
      </c>
      <c r="D4539" s="2" t="s">
        <v>16439</v>
      </c>
      <c r="E4539" s="1" t="s">
        <v>13190</v>
      </c>
      <c r="F4539" s="1" t="s">
        <v>16440</v>
      </c>
      <c r="G4539" s="3">
        <v>43959.04515046296</v>
      </c>
      <c r="H4539" s="1" t="b">
        <v>1</v>
      </c>
      <c r="K4539" s="2"/>
    </row>
    <row r="4540" spans="1:11" ht="12.5" x14ac:dyDescent="0.25">
      <c r="A4540" s="1">
        <v>97295202</v>
      </c>
      <c r="B4540" s="1" t="s">
        <v>14142</v>
      </c>
      <c r="C4540" s="1" t="s">
        <v>16441</v>
      </c>
      <c r="D4540" s="2" t="s">
        <v>16442</v>
      </c>
      <c r="E4540" s="1" t="s">
        <v>13190</v>
      </c>
      <c r="F4540" s="1" t="s">
        <v>16443</v>
      </c>
      <c r="G4540" s="3">
        <v>43959.04515046296</v>
      </c>
      <c r="H4540" s="1" t="b">
        <v>0</v>
      </c>
      <c r="I4540" s="1" t="s">
        <v>22</v>
      </c>
      <c r="K4540" s="2"/>
    </row>
    <row r="4541" spans="1:11" ht="12.5" x14ac:dyDescent="0.25">
      <c r="A4541" s="1">
        <v>38297920</v>
      </c>
      <c r="B4541" s="1" t="s">
        <v>13255</v>
      </c>
      <c r="C4541" s="1" t="s">
        <v>16444</v>
      </c>
      <c r="D4541" s="2" t="s">
        <v>16445</v>
      </c>
      <c r="E4541" s="1" t="s">
        <v>13190</v>
      </c>
      <c r="F4541" s="1" t="s">
        <v>16446</v>
      </c>
      <c r="G4541" s="3">
        <v>43959.045162037037</v>
      </c>
      <c r="H4541" s="1" t="b">
        <v>1</v>
      </c>
      <c r="K4541" s="2"/>
    </row>
    <row r="4542" spans="1:11" ht="12.5" x14ac:dyDescent="0.25">
      <c r="A4542" s="1">
        <v>194376950</v>
      </c>
      <c r="B4542" s="1" t="s">
        <v>16447</v>
      </c>
      <c r="C4542" s="1" t="s">
        <v>16448</v>
      </c>
      <c r="D4542" s="2" t="s">
        <v>16449</v>
      </c>
      <c r="E4542" s="1" t="s">
        <v>13190</v>
      </c>
      <c r="F4542" s="1" t="s">
        <v>16450</v>
      </c>
      <c r="G4542" s="3">
        <v>43959.045162037037</v>
      </c>
      <c r="H4542" s="1" t="b">
        <v>0</v>
      </c>
      <c r="I4542" s="1" t="s">
        <v>22</v>
      </c>
      <c r="K4542" s="2"/>
    </row>
    <row r="4543" spans="1:11" ht="12.5" x14ac:dyDescent="0.25">
      <c r="A4543" s="1">
        <v>97175798</v>
      </c>
      <c r="B4543" s="1" t="s">
        <v>462</v>
      </c>
      <c r="C4543" s="2" t="s">
        <v>16451</v>
      </c>
      <c r="D4543" s="2" t="s">
        <v>16452</v>
      </c>
      <c r="E4543" s="1" t="s">
        <v>13190</v>
      </c>
      <c r="F4543" s="1" t="s">
        <v>16453</v>
      </c>
      <c r="G4543" s="3">
        <v>43959.045173611114</v>
      </c>
      <c r="H4543" s="1" t="b">
        <v>0</v>
      </c>
      <c r="I4543" s="1" t="s">
        <v>22</v>
      </c>
      <c r="K4543" s="2"/>
    </row>
    <row r="4544" spans="1:11" ht="12.5" x14ac:dyDescent="0.25">
      <c r="A4544" s="1">
        <v>4017305</v>
      </c>
      <c r="B4544" s="1" t="s">
        <v>16454</v>
      </c>
      <c r="C4544" s="1" t="s">
        <v>16455</v>
      </c>
      <c r="D4544" s="2" t="s">
        <v>16456</v>
      </c>
      <c r="E4544" s="1" t="s">
        <v>13190</v>
      </c>
      <c r="F4544" s="1" t="s">
        <v>16457</v>
      </c>
      <c r="G4544" s="3">
        <v>43959.045173611114</v>
      </c>
      <c r="H4544" s="1" t="b">
        <v>0</v>
      </c>
      <c r="I4544" s="1" t="s">
        <v>22</v>
      </c>
      <c r="K4544" s="2"/>
    </row>
    <row r="4545" spans="1:11" ht="12.5" x14ac:dyDescent="0.25">
      <c r="A4545" s="1">
        <v>111986895</v>
      </c>
      <c r="B4545" s="1" t="s">
        <v>16458</v>
      </c>
      <c r="C4545" s="1" t="s">
        <v>16459</v>
      </c>
      <c r="D4545" s="2" t="s">
        <v>16460</v>
      </c>
      <c r="E4545" s="1" t="s">
        <v>13190</v>
      </c>
      <c r="F4545" s="1" t="s">
        <v>16461</v>
      </c>
      <c r="G4545" s="3">
        <v>43959.045185185183</v>
      </c>
      <c r="H4545" s="1" t="b">
        <v>1</v>
      </c>
      <c r="K4545" s="2"/>
    </row>
    <row r="4546" spans="1:11" ht="12.5" x14ac:dyDescent="0.25">
      <c r="A4546" s="1">
        <v>43515092</v>
      </c>
      <c r="B4546" s="1" t="s">
        <v>16462</v>
      </c>
      <c r="C4546" s="1" t="s">
        <v>16463</v>
      </c>
      <c r="D4546" s="2" t="s">
        <v>16464</v>
      </c>
      <c r="E4546" s="1" t="s">
        <v>13190</v>
      </c>
      <c r="F4546" s="1" t="s">
        <v>16465</v>
      </c>
      <c r="G4546" s="3">
        <v>43959.04519675926</v>
      </c>
      <c r="H4546" s="1" t="b">
        <v>0</v>
      </c>
      <c r="I4546" s="1" t="s">
        <v>22</v>
      </c>
      <c r="K4546" s="2"/>
    </row>
    <row r="4547" spans="1:11" ht="12.5" x14ac:dyDescent="0.25">
      <c r="A4547" s="1">
        <v>169731804</v>
      </c>
      <c r="B4547" s="1" t="s">
        <v>13255</v>
      </c>
      <c r="C4547" s="1" t="s">
        <v>16466</v>
      </c>
      <c r="D4547" s="2" t="s">
        <v>16467</v>
      </c>
      <c r="E4547" s="1" t="s">
        <v>13190</v>
      </c>
      <c r="F4547" s="1" t="s">
        <v>16468</v>
      </c>
      <c r="G4547" s="3">
        <v>43959.04519675926</v>
      </c>
      <c r="H4547" s="1" t="b">
        <v>0</v>
      </c>
      <c r="I4547" s="1" t="s">
        <v>22</v>
      </c>
      <c r="K4547" s="2"/>
    </row>
    <row r="4548" spans="1:11" ht="12.5" x14ac:dyDescent="0.25">
      <c r="A4548" s="1">
        <v>182637681</v>
      </c>
      <c r="B4548" s="1" t="s">
        <v>16469</v>
      </c>
      <c r="C4548" s="1" t="s">
        <v>16470</v>
      </c>
      <c r="D4548" s="2" t="s">
        <v>16471</v>
      </c>
      <c r="E4548" s="1" t="s">
        <v>13190</v>
      </c>
      <c r="F4548" s="1" t="s">
        <v>16472</v>
      </c>
      <c r="G4548" s="3">
        <v>43959.04519675926</v>
      </c>
      <c r="H4548" s="1" t="b">
        <v>0</v>
      </c>
      <c r="I4548" s="1" t="s">
        <v>22</v>
      </c>
      <c r="K4548" s="2"/>
    </row>
    <row r="4549" spans="1:11" ht="12.5" x14ac:dyDescent="0.25">
      <c r="A4549" s="1">
        <v>2358713</v>
      </c>
      <c r="B4549" s="1" t="s">
        <v>16473</v>
      </c>
      <c r="C4549" s="1" t="s">
        <v>16474</v>
      </c>
      <c r="D4549" s="2" t="s">
        <v>16475</v>
      </c>
      <c r="E4549" s="1" t="s">
        <v>13190</v>
      </c>
      <c r="F4549" s="1" t="s">
        <v>16476</v>
      </c>
      <c r="G4549" s="3">
        <v>43959.04519675926</v>
      </c>
      <c r="H4549" s="1" t="b">
        <v>0</v>
      </c>
      <c r="I4549" s="1" t="s">
        <v>22</v>
      </c>
      <c r="K4549" s="2"/>
    </row>
    <row r="4550" spans="1:11" ht="12.5" x14ac:dyDescent="0.25">
      <c r="A4550" s="1">
        <v>130140573</v>
      </c>
      <c r="B4550" s="1" t="s">
        <v>13199</v>
      </c>
      <c r="C4550" s="1" t="s">
        <v>16477</v>
      </c>
      <c r="D4550" s="2" t="s">
        <v>16478</v>
      </c>
      <c r="E4550" s="1" t="s">
        <v>13190</v>
      </c>
      <c r="F4550" s="1" t="s">
        <v>16479</v>
      </c>
      <c r="G4550" s="3">
        <v>43959.045208333337</v>
      </c>
      <c r="H4550" s="1" t="b">
        <v>0</v>
      </c>
      <c r="I4550" s="1" t="s">
        <v>22</v>
      </c>
      <c r="K4550" s="2"/>
    </row>
    <row r="4551" spans="1:11" ht="12.5" x14ac:dyDescent="0.25">
      <c r="A4551" s="1">
        <v>5616877</v>
      </c>
      <c r="B4551" s="1" t="s">
        <v>16480</v>
      </c>
      <c r="C4551" s="1" t="s">
        <v>16481</v>
      </c>
      <c r="D4551" s="2" t="s">
        <v>16482</v>
      </c>
      <c r="E4551" s="1" t="s">
        <v>13190</v>
      </c>
      <c r="F4551" s="1" t="s">
        <v>16483</v>
      </c>
      <c r="G4551" s="3">
        <v>43959.045219907406</v>
      </c>
      <c r="H4551" s="1" t="b">
        <v>1</v>
      </c>
      <c r="K4551" s="2"/>
    </row>
    <row r="4552" spans="1:11" ht="12.5" x14ac:dyDescent="0.25">
      <c r="A4552" s="1">
        <v>12864759</v>
      </c>
      <c r="B4552" s="1" t="s">
        <v>16484</v>
      </c>
      <c r="C4552" s="1" t="s">
        <v>16485</v>
      </c>
      <c r="D4552" s="2" t="s">
        <v>16486</v>
      </c>
      <c r="E4552" s="1" t="s">
        <v>13190</v>
      </c>
      <c r="F4552" s="1" t="s">
        <v>16487</v>
      </c>
      <c r="G4552" s="3">
        <v>43959.045219907406</v>
      </c>
      <c r="H4552" s="1" t="b">
        <v>1</v>
      </c>
      <c r="K4552" s="2"/>
    </row>
    <row r="4553" spans="1:11" ht="12.5" x14ac:dyDescent="0.25">
      <c r="A4553" s="1">
        <v>41619207</v>
      </c>
      <c r="B4553" s="1" t="s">
        <v>16488</v>
      </c>
      <c r="C4553" s="1" t="s">
        <v>16489</v>
      </c>
      <c r="D4553" s="2" t="s">
        <v>16490</v>
      </c>
      <c r="E4553" s="1" t="s">
        <v>13190</v>
      </c>
      <c r="F4553" s="1" t="s">
        <v>16491</v>
      </c>
      <c r="G4553" s="3">
        <v>43959.045231481483</v>
      </c>
      <c r="H4553" s="1" t="b">
        <v>0</v>
      </c>
      <c r="I4553" s="1" t="s">
        <v>22</v>
      </c>
      <c r="K4553" s="2"/>
    </row>
    <row r="4554" spans="1:11" ht="12.5" x14ac:dyDescent="0.25">
      <c r="A4554" s="1">
        <v>24898533</v>
      </c>
      <c r="B4554" s="1" t="s">
        <v>13757</v>
      </c>
      <c r="C4554" s="1" t="s">
        <v>16492</v>
      </c>
      <c r="D4554" s="2" t="s">
        <v>16493</v>
      </c>
      <c r="E4554" s="1" t="s">
        <v>13190</v>
      </c>
      <c r="F4554" s="1" t="s">
        <v>16494</v>
      </c>
      <c r="G4554" s="3">
        <v>43959.045243055552</v>
      </c>
      <c r="H4554" s="1" t="b">
        <v>0</v>
      </c>
      <c r="I4554" s="1" t="s">
        <v>22</v>
      </c>
      <c r="K4554" s="2"/>
    </row>
    <row r="4555" spans="1:11" ht="12.5" x14ac:dyDescent="0.25">
      <c r="A4555" s="1">
        <v>40590613</v>
      </c>
      <c r="B4555" s="1" t="s">
        <v>16495</v>
      </c>
      <c r="C4555" s="2" t="s">
        <v>16496</v>
      </c>
      <c r="D4555" s="2" t="s">
        <v>16497</v>
      </c>
      <c r="E4555" s="1" t="s">
        <v>13190</v>
      </c>
      <c r="F4555" s="1" t="s">
        <v>16498</v>
      </c>
      <c r="G4555" s="3">
        <v>43959.045243055552</v>
      </c>
      <c r="H4555" s="1" t="b">
        <v>0</v>
      </c>
      <c r="I4555" s="1" t="s">
        <v>22</v>
      </c>
      <c r="K4555" s="2"/>
    </row>
    <row r="4556" spans="1:11" ht="12.5" x14ac:dyDescent="0.25">
      <c r="A4556" s="1">
        <v>1790913</v>
      </c>
      <c r="B4556" s="1" t="s">
        <v>16499</v>
      </c>
      <c r="C4556" s="1" t="s">
        <v>16500</v>
      </c>
      <c r="D4556" s="2" t="s">
        <v>16501</v>
      </c>
      <c r="E4556" s="1" t="s">
        <v>13190</v>
      </c>
      <c r="F4556" s="1" t="s">
        <v>16502</v>
      </c>
      <c r="G4556" s="3">
        <v>43959.045243055552</v>
      </c>
      <c r="H4556" s="1" t="b">
        <v>0</v>
      </c>
      <c r="I4556" s="1" t="s">
        <v>22</v>
      </c>
      <c r="K4556" s="2"/>
    </row>
    <row r="4557" spans="1:11" ht="12.5" x14ac:dyDescent="0.25">
      <c r="A4557" s="1">
        <v>17496194</v>
      </c>
      <c r="B4557" s="1" t="s">
        <v>16503</v>
      </c>
      <c r="C4557" s="1" t="s">
        <v>16504</v>
      </c>
      <c r="D4557" s="2" t="s">
        <v>16505</v>
      </c>
      <c r="E4557" s="1" t="s">
        <v>13190</v>
      </c>
      <c r="F4557" s="1" t="s">
        <v>16506</v>
      </c>
      <c r="G4557" s="3">
        <v>43959.045254629629</v>
      </c>
      <c r="H4557" s="1" t="b">
        <v>1</v>
      </c>
      <c r="K4557" s="2"/>
    </row>
    <row r="4558" spans="1:11" ht="12.5" x14ac:dyDescent="0.25">
      <c r="A4558" s="1">
        <v>45581062</v>
      </c>
      <c r="B4558" s="1" t="s">
        <v>16507</v>
      </c>
      <c r="C4558" s="1" t="s">
        <v>16508</v>
      </c>
      <c r="D4558" s="2" t="s">
        <v>16509</v>
      </c>
      <c r="E4558" s="1" t="s">
        <v>13190</v>
      </c>
      <c r="F4558" s="1" t="s">
        <v>16510</v>
      </c>
      <c r="G4558" s="3">
        <v>43959.045254629629</v>
      </c>
      <c r="H4558" s="1" t="b">
        <v>0</v>
      </c>
      <c r="I4558" s="1" t="s">
        <v>22</v>
      </c>
      <c r="K4558" s="2"/>
    </row>
    <row r="4559" spans="1:11" ht="12.5" x14ac:dyDescent="0.25">
      <c r="A4559" s="1">
        <v>12953775</v>
      </c>
      <c r="B4559" s="1" t="s">
        <v>16511</v>
      </c>
      <c r="C4559" s="1" t="s">
        <v>16512</v>
      </c>
      <c r="D4559" s="2" t="s">
        <v>16513</v>
      </c>
      <c r="E4559" s="1" t="s">
        <v>13190</v>
      </c>
      <c r="F4559" s="1" t="s">
        <v>16514</v>
      </c>
      <c r="G4559" s="3">
        <v>43959.045254629629</v>
      </c>
      <c r="H4559" s="1" t="b">
        <v>0</v>
      </c>
      <c r="I4559" s="1" t="s">
        <v>22</v>
      </c>
      <c r="K4559" s="2"/>
    </row>
    <row r="4560" spans="1:11" ht="12.5" x14ac:dyDescent="0.25">
      <c r="A4560" s="1">
        <v>41152313</v>
      </c>
      <c r="B4560" s="1" t="s">
        <v>14832</v>
      </c>
      <c r="C4560" s="1" t="s">
        <v>16515</v>
      </c>
      <c r="D4560" s="2" t="s">
        <v>16516</v>
      </c>
      <c r="E4560" s="1" t="s">
        <v>13190</v>
      </c>
      <c r="F4560" s="1" t="s">
        <v>16517</v>
      </c>
      <c r="G4560" s="3">
        <v>43959.045266203706</v>
      </c>
      <c r="H4560" s="1" t="b">
        <v>0</v>
      </c>
      <c r="I4560" s="1" t="s">
        <v>22</v>
      </c>
      <c r="K4560" s="2"/>
    </row>
    <row r="4561" spans="1:11" ht="12.5" x14ac:dyDescent="0.25">
      <c r="A4561" s="1">
        <v>25090133</v>
      </c>
      <c r="B4561" s="1" t="s">
        <v>16518</v>
      </c>
      <c r="C4561" s="1" t="s">
        <v>16519</v>
      </c>
      <c r="D4561" s="2" t="s">
        <v>16520</v>
      </c>
      <c r="E4561" s="1" t="s">
        <v>13190</v>
      </c>
      <c r="F4561" s="1" t="s">
        <v>16521</v>
      </c>
      <c r="G4561" s="3">
        <v>43959.045266203706</v>
      </c>
      <c r="H4561" s="1" t="b">
        <v>1</v>
      </c>
      <c r="K4561" s="2"/>
    </row>
    <row r="4562" spans="1:11" ht="12.5" x14ac:dyDescent="0.25">
      <c r="A4562" s="1">
        <v>34947601</v>
      </c>
      <c r="B4562" s="1" t="s">
        <v>16522</v>
      </c>
      <c r="C4562" s="1" t="s">
        <v>16523</v>
      </c>
      <c r="D4562" s="2" t="s">
        <v>16524</v>
      </c>
      <c r="E4562" s="1" t="s">
        <v>13190</v>
      </c>
      <c r="G4562" s="3">
        <v>43959.045277777775</v>
      </c>
      <c r="H4562" s="1" t="b">
        <v>0</v>
      </c>
      <c r="I4562" s="1" t="s">
        <v>22</v>
      </c>
      <c r="K4562" s="2"/>
    </row>
    <row r="4563" spans="1:11" ht="12.5" x14ac:dyDescent="0.25">
      <c r="A4563" s="1">
        <v>515947</v>
      </c>
      <c r="B4563" s="1" t="s">
        <v>16525</v>
      </c>
      <c r="C4563" s="1" t="s">
        <v>16525</v>
      </c>
      <c r="D4563" s="2" t="s">
        <v>16526</v>
      </c>
      <c r="E4563" s="1" t="s">
        <v>13190</v>
      </c>
      <c r="F4563" s="1" t="s">
        <v>16527</v>
      </c>
      <c r="G4563" s="3">
        <v>43959.045277777775</v>
      </c>
      <c r="H4563" s="1" t="b">
        <v>0</v>
      </c>
      <c r="I4563" s="1" t="s">
        <v>22</v>
      </c>
      <c r="K4563" s="2"/>
    </row>
    <row r="4564" spans="1:11" ht="12.5" x14ac:dyDescent="0.25">
      <c r="A4564" s="1">
        <v>23282460</v>
      </c>
      <c r="B4564" s="1" t="s">
        <v>16528</v>
      </c>
      <c r="C4564" s="1" t="s">
        <v>16528</v>
      </c>
      <c r="D4564" s="2" t="s">
        <v>16529</v>
      </c>
      <c r="E4564" s="1" t="s">
        <v>13190</v>
      </c>
      <c r="F4564" s="1" t="s">
        <v>16530</v>
      </c>
      <c r="G4564" s="3">
        <v>43959.045289351852</v>
      </c>
      <c r="H4564" s="1" t="b">
        <v>1</v>
      </c>
      <c r="K4564" s="2"/>
    </row>
    <row r="4565" spans="1:11" ht="12.5" x14ac:dyDescent="0.25">
      <c r="A4565" s="1">
        <v>100426413</v>
      </c>
      <c r="B4565" s="1" t="s">
        <v>16531</v>
      </c>
      <c r="C4565" s="1" t="s">
        <v>16532</v>
      </c>
      <c r="D4565" s="2" t="s">
        <v>16533</v>
      </c>
      <c r="E4565" s="1" t="s">
        <v>13190</v>
      </c>
      <c r="F4565" s="1" t="s">
        <v>16534</v>
      </c>
      <c r="G4565" s="3">
        <v>43959.045289351852</v>
      </c>
      <c r="H4565" s="1" t="b">
        <v>0</v>
      </c>
      <c r="I4565" s="1" t="s">
        <v>22</v>
      </c>
      <c r="K4565" s="2"/>
    </row>
    <row r="4566" spans="1:11" ht="12.5" x14ac:dyDescent="0.25">
      <c r="A4566" s="1">
        <v>33124115</v>
      </c>
      <c r="B4566" s="1" t="s">
        <v>16535</v>
      </c>
      <c r="C4566" s="1" t="s">
        <v>16536</v>
      </c>
      <c r="D4566" s="2" t="s">
        <v>16537</v>
      </c>
      <c r="E4566" s="1" t="s">
        <v>13190</v>
      </c>
      <c r="F4566" s="1" t="s">
        <v>16538</v>
      </c>
      <c r="G4566" s="3">
        <v>43959.045289351852</v>
      </c>
      <c r="H4566" s="1" t="b">
        <v>0</v>
      </c>
      <c r="I4566" s="1" t="s">
        <v>22</v>
      </c>
      <c r="K4566" s="2"/>
    </row>
    <row r="4567" spans="1:11" ht="12.5" x14ac:dyDescent="0.25">
      <c r="A4567" s="1">
        <v>148730506</v>
      </c>
      <c r="B4567" s="1" t="s">
        <v>462</v>
      </c>
      <c r="C4567" s="1" t="s">
        <v>16539</v>
      </c>
      <c r="D4567" s="2" t="s">
        <v>16540</v>
      </c>
      <c r="E4567" s="1" t="s">
        <v>13190</v>
      </c>
      <c r="F4567" s="1" t="s">
        <v>16541</v>
      </c>
      <c r="G4567" s="3">
        <v>43959.045300925929</v>
      </c>
      <c r="H4567" s="1" t="b">
        <v>0</v>
      </c>
      <c r="I4567" s="1" t="s">
        <v>22</v>
      </c>
      <c r="K4567" s="2"/>
    </row>
    <row r="4568" spans="1:11" ht="12.5" x14ac:dyDescent="0.25">
      <c r="A4568" s="1">
        <v>58491468</v>
      </c>
      <c r="B4568" s="1" t="s">
        <v>13211</v>
      </c>
      <c r="C4568" s="1" t="s">
        <v>16542</v>
      </c>
      <c r="D4568" s="2" t="s">
        <v>16543</v>
      </c>
      <c r="E4568" s="1" t="s">
        <v>13190</v>
      </c>
      <c r="F4568" s="1" t="s">
        <v>16544</v>
      </c>
      <c r="G4568" s="3">
        <v>43959.045300925929</v>
      </c>
      <c r="H4568" s="1" t="b">
        <v>0</v>
      </c>
      <c r="I4568" s="1" t="s">
        <v>22</v>
      </c>
      <c r="K4568" s="2"/>
    </row>
    <row r="4569" spans="1:11" ht="12.5" x14ac:dyDescent="0.25">
      <c r="A4569" s="1">
        <v>107810434</v>
      </c>
      <c r="B4569" s="1" t="s">
        <v>16545</v>
      </c>
      <c r="C4569" s="1" t="s">
        <v>16546</v>
      </c>
      <c r="D4569" s="2" t="s">
        <v>16547</v>
      </c>
      <c r="E4569" s="1" t="s">
        <v>13190</v>
      </c>
      <c r="F4569" s="1" t="s">
        <v>16548</v>
      </c>
      <c r="G4569" s="3">
        <v>43959.045300925929</v>
      </c>
      <c r="H4569" s="1" t="b">
        <v>0</v>
      </c>
      <c r="I4569" s="1" t="s">
        <v>22</v>
      </c>
      <c r="K4569" s="2"/>
    </row>
    <row r="4570" spans="1:11" ht="12.5" x14ac:dyDescent="0.25">
      <c r="A4570" s="1">
        <v>41558683</v>
      </c>
      <c r="B4570" s="1" t="s">
        <v>16549</v>
      </c>
      <c r="C4570" s="1" t="s">
        <v>16550</v>
      </c>
      <c r="D4570" s="2" t="s">
        <v>16551</v>
      </c>
      <c r="E4570" s="1" t="s">
        <v>13190</v>
      </c>
      <c r="F4570" s="1" t="s">
        <v>16552</v>
      </c>
      <c r="G4570" s="3">
        <v>43959.045312499999</v>
      </c>
      <c r="H4570" s="1" t="b">
        <v>0</v>
      </c>
      <c r="I4570" s="1" t="s">
        <v>22</v>
      </c>
      <c r="K4570" s="2"/>
    </row>
    <row r="4571" spans="1:11" ht="12.5" x14ac:dyDescent="0.25">
      <c r="A4571" s="1">
        <v>35693844</v>
      </c>
      <c r="B4571" s="1" t="s">
        <v>16553</v>
      </c>
      <c r="C4571" s="1" t="s">
        <v>16554</v>
      </c>
      <c r="D4571" s="2" t="s">
        <v>16555</v>
      </c>
      <c r="E4571" s="1" t="s">
        <v>13190</v>
      </c>
      <c r="F4571" s="1" t="s">
        <v>16556</v>
      </c>
      <c r="G4571" s="3">
        <v>43959.045312499999</v>
      </c>
      <c r="H4571" s="1" t="b">
        <v>0</v>
      </c>
      <c r="I4571" s="1" t="s">
        <v>22</v>
      </c>
      <c r="K4571" s="2"/>
    </row>
    <row r="4572" spans="1:11" ht="12.5" x14ac:dyDescent="0.25">
      <c r="A4572" s="1">
        <v>50187313</v>
      </c>
      <c r="B4572" s="1" t="s">
        <v>13444</v>
      </c>
      <c r="C4572" s="1" t="s">
        <v>16557</v>
      </c>
      <c r="D4572" s="2" t="s">
        <v>16558</v>
      </c>
      <c r="E4572" s="1" t="s">
        <v>13190</v>
      </c>
      <c r="F4572" s="1" t="s">
        <v>16559</v>
      </c>
      <c r="G4572" s="3">
        <v>43959.045312499999</v>
      </c>
      <c r="H4572" s="1" t="b">
        <v>0</v>
      </c>
      <c r="I4572" s="1" t="s">
        <v>22</v>
      </c>
      <c r="K4572" s="2"/>
    </row>
    <row r="4573" spans="1:11" ht="12.5" x14ac:dyDescent="0.25">
      <c r="A4573" s="1">
        <v>3579237</v>
      </c>
      <c r="B4573" s="1" t="s">
        <v>16560</v>
      </c>
      <c r="C4573" s="1" t="s">
        <v>16561</v>
      </c>
      <c r="D4573" s="2" t="s">
        <v>16562</v>
      </c>
      <c r="E4573" s="1" t="s">
        <v>13190</v>
      </c>
      <c r="F4573" s="1" t="s">
        <v>16563</v>
      </c>
      <c r="G4573" s="3">
        <v>43959.045312499999</v>
      </c>
      <c r="H4573" s="1" t="b">
        <v>0</v>
      </c>
      <c r="I4573" s="1" t="s">
        <v>22</v>
      </c>
      <c r="K4573" s="2"/>
    </row>
    <row r="4574" spans="1:11" ht="12.5" x14ac:dyDescent="0.25">
      <c r="A4574" s="1">
        <v>22893799</v>
      </c>
      <c r="B4574" s="1" t="s">
        <v>16564</v>
      </c>
      <c r="C4574" s="1" t="s">
        <v>16565</v>
      </c>
      <c r="D4574" s="2" t="s">
        <v>16566</v>
      </c>
      <c r="E4574" s="1" t="s">
        <v>13190</v>
      </c>
      <c r="F4574" s="1" t="s">
        <v>16567</v>
      </c>
      <c r="G4574" s="3">
        <v>43959.045324074075</v>
      </c>
      <c r="H4574" s="1" t="b">
        <v>0</v>
      </c>
      <c r="I4574" s="1" t="s">
        <v>22</v>
      </c>
      <c r="K4574" s="2"/>
    </row>
    <row r="4575" spans="1:11" ht="12.5" x14ac:dyDescent="0.25">
      <c r="A4575" s="1">
        <v>42606220</v>
      </c>
      <c r="B4575" s="1" t="s">
        <v>462</v>
      </c>
      <c r="C4575" s="1" t="s">
        <v>16568</v>
      </c>
      <c r="D4575" s="2" t="s">
        <v>16569</v>
      </c>
      <c r="E4575" s="1" t="s">
        <v>13190</v>
      </c>
      <c r="F4575" s="1" t="s">
        <v>16570</v>
      </c>
      <c r="G4575" s="3">
        <v>43959.045335648145</v>
      </c>
      <c r="H4575" s="1" t="b">
        <v>0</v>
      </c>
      <c r="I4575" s="1" t="s">
        <v>5</v>
      </c>
      <c r="K4575" s="2"/>
    </row>
    <row r="4576" spans="1:11" ht="12.5" x14ac:dyDescent="0.25">
      <c r="A4576" s="1">
        <v>16883305</v>
      </c>
      <c r="B4576" s="1" t="s">
        <v>16571</v>
      </c>
      <c r="C4576" s="1" t="s">
        <v>16572</v>
      </c>
      <c r="D4576" s="2" t="s">
        <v>16573</v>
      </c>
      <c r="E4576" s="1" t="s">
        <v>13190</v>
      </c>
      <c r="F4576" s="1" t="s">
        <v>16574</v>
      </c>
      <c r="G4576" s="3">
        <v>43959.045347222222</v>
      </c>
      <c r="H4576" s="1" t="b">
        <v>1</v>
      </c>
      <c r="K4576" s="2"/>
    </row>
    <row r="4577" spans="1:11" ht="12.5" x14ac:dyDescent="0.25">
      <c r="A4577" s="1">
        <v>126920724</v>
      </c>
      <c r="B4577" s="1" t="s">
        <v>14642</v>
      </c>
      <c r="C4577" s="1" t="s">
        <v>16575</v>
      </c>
      <c r="D4577" s="2" t="s">
        <v>16576</v>
      </c>
      <c r="E4577" s="1" t="s">
        <v>13190</v>
      </c>
      <c r="F4577" s="1" t="s">
        <v>16577</v>
      </c>
      <c r="G4577" s="3">
        <v>43959.045358796298</v>
      </c>
      <c r="H4577" s="1" t="b">
        <v>1</v>
      </c>
      <c r="K4577" s="2"/>
    </row>
    <row r="4578" spans="1:11" ht="12.5" x14ac:dyDescent="0.25">
      <c r="A4578" s="1">
        <v>147537593</v>
      </c>
      <c r="B4578" s="1" t="s">
        <v>16578</v>
      </c>
      <c r="C4578" s="1" t="s">
        <v>16579</v>
      </c>
      <c r="D4578" s="2" t="s">
        <v>16580</v>
      </c>
      <c r="E4578" s="1" t="s">
        <v>13190</v>
      </c>
      <c r="F4578" s="1" t="s">
        <v>16581</v>
      </c>
      <c r="G4578" s="3">
        <v>43959.045358796298</v>
      </c>
      <c r="H4578" s="1" t="b">
        <v>0</v>
      </c>
      <c r="I4578" s="1" t="s">
        <v>22</v>
      </c>
      <c r="K4578" s="2"/>
    </row>
    <row r="4579" spans="1:11" ht="12.5" x14ac:dyDescent="0.25">
      <c r="A4579" s="1">
        <v>11491130</v>
      </c>
      <c r="B4579" s="1" t="s">
        <v>16582</v>
      </c>
      <c r="C4579" s="1" t="s">
        <v>16583</v>
      </c>
      <c r="D4579" s="2" t="s">
        <v>16584</v>
      </c>
      <c r="E4579" s="1" t="s">
        <v>13190</v>
      </c>
      <c r="F4579" s="1" t="s">
        <v>16585</v>
      </c>
      <c r="G4579" s="3">
        <v>43959.045370370368</v>
      </c>
      <c r="H4579" s="1" t="b">
        <v>0</v>
      </c>
      <c r="I4579" s="1" t="s">
        <v>22</v>
      </c>
      <c r="K4579" s="2"/>
    </row>
    <row r="4580" spans="1:11" ht="12.5" x14ac:dyDescent="0.25">
      <c r="A4580" s="1">
        <v>41134310</v>
      </c>
      <c r="B4580" s="1" t="s">
        <v>16586</v>
      </c>
      <c r="C4580" s="2" t="s">
        <v>16587</v>
      </c>
      <c r="D4580" s="2" t="s">
        <v>16588</v>
      </c>
      <c r="E4580" s="1" t="s">
        <v>13190</v>
      </c>
      <c r="F4580" s="1" t="s">
        <v>16589</v>
      </c>
      <c r="G4580" s="3">
        <v>43959.045370370368</v>
      </c>
      <c r="H4580" s="1" t="b">
        <v>0</v>
      </c>
      <c r="I4580" s="1" t="s">
        <v>22</v>
      </c>
      <c r="K4580" s="2"/>
    </row>
    <row r="4581" spans="1:11" ht="12.5" x14ac:dyDescent="0.25">
      <c r="A4581" s="1">
        <v>2198652</v>
      </c>
      <c r="B4581" s="1" t="s">
        <v>6515</v>
      </c>
      <c r="C4581" s="1" t="s">
        <v>16590</v>
      </c>
      <c r="D4581" s="2" t="s">
        <v>16591</v>
      </c>
      <c r="E4581" s="1" t="s">
        <v>13190</v>
      </c>
      <c r="F4581" s="1" t="s">
        <v>16592</v>
      </c>
      <c r="G4581" s="3">
        <v>43959.045370370368</v>
      </c>
      <c r="H4581" s="1" t="b">
        <v>0</v>
      </c>
      <c r="I4581" s="1" t="s">
        <v>22</v>
      </c>
      <c r="K4581" s="2"/>
    </row>
    <row r="4582" spans="1:11" ht="12.5" x14ac:dyDescent="0.25">
      <c r="A4582" s="1">
        <v>651094</v>
      </c>
      <c r="B4582" s="1" t="s">
        <v>16593</v>
      </c>
      <c r="C4582" s="1" t="s">
        <v>16594</v>
      </c>
      <c r="D4582" s="2" t="s">
        <v>16595</v>
      </c>
      <c r="E4582" s="1" t="s">
        <v>13190</v>
      </c>
      <c r="F4582" s="1" t="s">
        <v>16596</v>
      </c>
      <c r="G4582" s="3">
        <v>43959.045381944445</v>
      </c>
      <c r="H4582" s="1" t="b">
        <v>0</v>
      </c>
      <c r="I4582" s="1" t="s">
        <v>22</v>
      </c>
      <c r="K4582" s="2"/>
    </row>
    <row r="4583" spans="1:11" ht="12.5" x14ac:dyDescent="0.25">
      <c r="A4583" s="1">
        <v>37746120</v>
      </c>
      <c r="B4583" s="1" t="s">
        <v>16597</v>
      </c>
      <c r="C4583" s="1" t="s">
        <v>16598</v>
      </c>
      <c r="D4583" s="2" t="s">
        <v>16599</v>
      </c>
      <c r="E4583" s="1" t="s">
        <v>13190</v>
      </c>
      <c r="F4583" s="1" t="s">
        <v>16600</v>
      </c>
      <c r="G4583" s="3">
        <v>43959.045381944445</v>
      </c>
      <c r="H4583" s="1" t="b">
        <v>0</v>
      </c>
      <c r="I4583" s="1" t="s">
        <v>22</v>
      </c>
      <c r="K4583" s="2"/>
    </row>
    <row r="4584" spans="1:11" ht="12.5" x14ac:dyDescent="0.25">
      <c r="A4584" s="1">
        <v>34176727</v>
      </c>
      <c r="B4584" s="1" t="s">
        <v>16601</v>
      </c>
      <c r="C4584" s="1" t="s">
        <v>16602</v>
      </c>
      <c r="D4584" s="2" t="s">
        <v>16603</v>
      </c>
      <c r="E4584" s="1" t="s">
        <v>13190</v>
      </c>
      <c r="F4584" s="1" t="s">
        <v>16604</v>
      </c>
      <c r="G4584" s="3">
        <v>43959.045381944445</v>
      </c>
      <c r="H4584" s="1" t="b">
        <v>0</v>
      </c>
      <c r="I4584" s="1" t="s">
        <v>22</v>
      </c>
      <c r="K4584" s="2"/>
    </row>
    <row r="4585" spans="1:11" ht="12.5" x14ac:dyDescent="0.25">
      <c r="A4585" s="1">
        <v>108152107</v>
      </c>
      <c r="B4585" s="1" t="s">
        <v>14142</v>
      </c>
      <c r="C4585" s="1" t="s">
        <v>16605</v>
      </c>
      <c r="D4585" s="2" t="s">
        <v>16606</v>
      </c>
      <c r="E4585" s="1" t="s">
        <v>13190</v>
      </c>
      <c r="F4585" s="1" t="s">
        <v>16607</v>
      </c>
      <c r="G4585" s="3">
        <v>43959.045381944445</v>
      </c>
      <c r="H4585" s="1" t="b">
        <v>0</v>
      </c>
      <c r="I4585" s="1" t="s">
        <v>22</v>
      </c>
      <c r="K4585" s="2"/>
    </row>
    <row r="4586" spans="1:11" ht="12.5" x14ac:dyDescent="0.25">
      <c r="A4586" s="1">
        <v>45328304</v>
      </c>
      <c r="B4586" s="1" t="s">
        <v>14796</v>
      </c>
      <c r="C4586" s="2" t="s">
        <v>16608</v>
      </c>
      <c r="D4586" s="2" t="s">
        <v>16609</v>
      </c>
      <c r="E4586" s="1" t="s">
        <v>13190</v>
      </c>
      <c r="F4586" s="1" t="s">
        <v>16610</v>
      </c>
      <c r="G4586" s="3">
        <v>43959.045393518521</v>
      </c>
      <c r="H4586" s="1" t="b">
        <v>0</v>
      </c>
      <c r="I4586" s="1" t="s">
        <v>22</v>
      </c>
      <c r="K4586" s="2"/>
    </row>
    <row r="4587" spans="1:11" ht="12.5" x14ac:dyDescent="0.25">
      <c r="A4587" s="1">
        <v>54794355</v>
      </c>
      <c r="B4587" s="1" t="s">
        <v>16611</v>
      </c>
      <c r="C4587" s="1" t="s">
        <v>16612</v>
      </c>
      <c r="D4587" s="2" t="s">
        <v>16613</v>
      </c>
      <c r="E4587" s="1" t="s">
        <v>13190</v>
      </c>
      <c r="G4587" s="3">
        <v>43959.045393518521</v>
      </c>
      <c r="H4587" s="1" t="b">
        <v>0</v>
      </c>
      <c r="I4587" s="1" t="s">
        <v>22</v>
      </c>
      <c r="K4587" s="2"/>
    </row>
    <row r="4588" spans="1:11" ht="12.5" x14ac:dyDescent="0.25">
      <c r="A4588" s="1">
        <v>17722587</v>
      </c>
      <c r="B4588" s="1" t="s">
        <v>16614</v>
      </c>
      <c r="C4588" s="1" t="s">
        <v>16614</v>
      </c>
      <c r="D4588" s="2" t="s">
        <v>16615</v>
      </c>
      <c r="E4588" s="1" t="s">
        <v>13190</v>
      </c>
      <c r="F4588" s="1" t="s">
        <v>16616</v>
      </c>
      <c r="G4588" s="3">
        <v>43959.045405092591</v>
      </c>
      <c r="H4588" s="1" t="b">
        <v>1</v>
      </c>
      <c r="K4588" s="2"/>
    </row>
    <row r="4589" spans="1:11" ht="12.5" x14ac:dyDescent="0.25">
      <c r="A4589" s="1">
        <v>27857842</v>
      </c>
      <c r="B4589" s="1" t="s">
        <v>16617</v>
      </c>
      <c r="C4589" s="1" t="s">
        <v>16618</v>
      </c>
      <c r="D4589" s="2" t="s">
        <v>16619</v>
      </c>
      <c r="E4589" s="1" t="s">
        <v>13190</v>
      </c>
      <c r="F4589" s="1" t="s">
        <v>16620</v>
      </c>
      <c r="G4589" s="3">
        <v>43959.045405092591</v>
      </c>
      <c r="H4589" s="1" t="b">
        <v>0</v>
      </c>
      <c r="I4589" s="1" t="s">
        <v>22</v>
      </c>
      <c r="K4589" s="2"/>
    </row>
    <row r="4590" spans="1:11" ht="12.5" x14ac:dyDescent="0.25">
      <c r="A4590" s="1">
        <v>46745163</v>
      </c>
      <c r="B4590" s="1" t="s">
        <v>16621</v>
      </c>
      <c r="C4590" s="1" t="s">
        <v>16622</v>
      </c>
      <c r="D4590" s="2" t="s">
        <v>16623</v>
      </c>
      <c r="E4590" s="1" t="s">
        <v>13190</v>
      </c>
      <c r="F4590" s="1" t="s">
        <v>16624</v>
      </c>
      <c r="G4590" s="3">
        <v>43959.045405092591</v>
      </c>
      <c r="H4590" s="1" t="b">
        <v>0</v>
      </c>
      <c r="I4590" s="1" t="s">
        <v>22</v>
      </c>
      <c r="K4590" s="2"/>
    </row>
    <row r="4591" spans="1:11" ht="12.5" x14ac:dyDescent="0.25">
      <c r="A4591" s="1">
        <v>3705567</v>
      </c>
      <c r="B4591" s="1" t="s">
        <v>15264</v>
      </c>
      <c r="C4591" s="1" t="s">
        <v>16625</v>
      </c>
      <c r="D4591" s="2" t="s">
        <v>16626</v>
      </c>
      <c r="E4591" s="1" t="s">
        <v>13190</v>
      </c>
      <c r="F4591" s="1" t="s">
        <v>16627</v>
      </c>
      <c r="G4591" s="3">
        <v>43959.045416666668</v>
      </c>
      <c r="H4591" s="1" t="b">
        <v>0</v>
      </c>
      <c r="I4591" s="1" t="s">
        <v>22</v>
      </c>
      <c r="K4591" s="2"/>
    </row>
    <row r="4592" spans="1:11" ht="12.5" x14ac:dyDescent="0.25">
      <c r="A4592" s="1">
        <v>147866440</v>
      </c>
      <c r="B4592" s="1" t="s">
        <v>13207</v>
      </c>
      <c r="C4592" s="1" t="s">
        <v>16628</v>
      </c>
      <c r="D4592" s="2" t="s">
        <v>16629</v>
      </c>
      <c r="E4592" s="1" t="s">
        <v>13190</v>
      </c>
      <c r="F4592" s="1" t="s">
        <v>16630</v>
      </c>
      <c r="G4592" s="3">
        <v>43959.045416666668</v>
      </c>
      <c r="H4592" s="1" t="b">
        <v>0</v>
      </c>
      <c r="I4592" s="1" t="s">
        <v>22</v>
      </c>
      <c r="K4592" s="2"/>
    </row>
    <row r="4593" spans="1:11" ht="12.5" x14ac:dyDescent="0.25">
      <c r="A4593" s="1">
        <v>39610944</v>
      </c>
      <c r="B4593" s="1" t="s">
        <v>16631</v>
      </c>
      <c r="C4593" s="1" t="s">
        <v>16632</v>
      </c>
      <c r="D4593" s="2" t="s">
        <v>16633</v>
      </c>
      <c r="E4593" s="1" t="s">
        <v>13190</v>
      </c>
      <c r="F4593" s="1" t="s">
        <v>16634</v>
      </c>
      <c r="G4593" s="3">
        <v>43959.045416666668</v>
      </c>
      <c r="H4593" s="1" t="b">
        <v>0</v>
      </c>
      <c r="I4593" s="1" t="s">
        <v>22</v>
      </c>
      <c r="K4593" s="2"/>
    </row>
    <row r="4594" spans="1:11" ht="12.5" x14ac:dyDescent="0.25">
      <c r="A4594" s="1">
        <v>67799709</v>
      </c>
      <c r="B4594" s="1" t="s">
        <v>16635</v>
      </c>
      <c r="C4594" s="1" t="s">
        <v>16636</v>
      </c>
      <c r="D4594" s="2" t="s">
        <v>16637</v>
      </c>
      <c r="E4594" s="1" t="s">
        <v>13190</v>
      </c>
      <c r="F4594" s="1" t="s">
        <v>16638</v>
      </c>
      <c r="G4594" s="3">
        <v>43959.045416666668</v>
      </c>
      <c r="H4594" s="1" t="b">
        <v>0</v>
      </c>
      <c r="I4594" s="1" t="s">
        <v>22</v>
      </c>
      <c r="K4594" s="2"/>
    </row>
    <row r="4595" spans="1:11" ht="12.5" x14ac:dyDescent="0.25">
      <c r="A4595" s="1">
        <v>93060268</v>
      </c>
      <c r="B4595" s="1" t="s">
        <v>16639</v>
      </c>
      <c r="C4595" s="1" t="s">
        <v>16640</v>
      </c>
      <c r="D4595" s="2" t="s">
        <v>16641</v>
      </c>
      <c r="E4595" s="1" t="s">
        <v>13190</v>
      </c>
      <c r="F4595" s="1" t="s">
        <v>16642</v>
      </c>
      <c r="G4595" s="3">
        <v>43959.045416666668</v>
      </c>
      <c r="H4595" s="1" t="b">
        <v>0</v>
      </c>
      <c r="I4595" s="1" t="s">
        <v>22</v>
      </c>
      <c r="K4595" s="2"/>
    </row>
    <row r="4596" spans="1:11" ht="12.5" x14ac:dyDescent="0.25">
      <c r="A4596" s="1">
        <v>798650</v>
      </c>
      <c r="B4596" s="1" t="s">
        <v>13240</v>
      </c>
      <c r="C4596" s="1" t="s">
        <v>16643</v>
      </c>
      <c r="D4596" s="2" t="s">
        <v>16644</v>
      </c>
      <c r="E4596" s="1" t="s">
        <v>13190</v>
      </c>
      <c r="F4596" s="1" t="s">
        <v>16645</v>
      </c>
      <c r="G4596" s="3">
        <v>43959.045428240737</v>
      </c>
      <c r="H4596" s="1" t="b">
        <v>0</v>
      </c>
      <c r="I4596" s="1" t="s">
        <v>22</v>
      </c>
      <c r="K4596" s="2"/>
    </row>
    <row r="4597" spans="1:11" ht="12.5" x14ac:dyDescent="0.25">
      <c r="A4597" s="1">
        <v>7904381</v>
      </c>
      <c r="B4597" s="1" t="s">
        <v>16646</v>
      </c>
      <c r="C4597" s="1" t="s">
        <v>16647</v>
      </c>
      <c r="D4597" s="2" t="s">
        <v>16648</v>
      </c>
      <c r="E4597" s="1" t="s">
        <v>13190</v>
      </c>
      <c r="F4597" s="1" t="s">
        <v>16649</v>
      </c>
      <c r="G4597" s="3">
        <v>43959.045428240737</v>
      </c>
      <c r="H4597" s="1" t="b">
        <v>0</v>
      </c>
      <c r="I4597" s="1" t="s">
        <v>5</v>
      </c>
      <c r="K4597" s="2"/>
    </row>
    <row r="4598" spans="1:11" ht="12.5" x14ac:dyDescent="0.25">
      <c r="A4598" s="1">
        <v>155757874</v>
      </c>
      <c r="B4598" s="1" t="s">
        <v>462</v>
      </c>
      <c r="C4598" s="1" t="s">
        <v>16650</v>
      </c>
      <c r="D4598" s="2" t="s">
        <v>16651</v>
      </c>
      <c r="E4598" s="1" t="s">
        <v>13190</v>
      </c>
      <c r="F4598" s="1" t="s">
        <v>16652</v>
      </c>
      <c r="G4598" s="3">
        <v>43959.045451388891</v>
      </c>
      <c r="H4598" s="1" t="b">
        <v>1</v>
      </c>
      <c r="K4598" s="2"/>
    </row>
    <row r="4599" spans="1:11" ht="12.5" x14ac:dyDescent="0.25">
      <c r="A4599" s="1">
        <v>113516714</v>
      </c>
      <c r="B4599" s="1" t="s">
        <v>16653</v>
      </c>
      <c r="C4599" s="1" t="s">
        <v>16654</v>
      </c>
      <c r="D4599" s="2" t="s">
        <v>16655</v>
      </c>
      <c r="E4599" s="1" t="s">
        <v>13190</v>
      </c>
      <c r="F4599" s="1" t="s">
        <v>16656</v>
      </c>
      <c r="G4599" s="3">
        <v>43959.045451388891</v>
      </c>
      <c r="H4599" s="1" t="b">
        <v>0</v>
      </c>
      <c r="I4599" s="1" t="s">
        <v>22</v>
      </c>
      <c r="K4599" s="2"/>
    </row>
    <row r="4600" spans="1:11" ht="12.5" x14ac:dyDescent="0.25">
      <c r="A4600" s="1">
        <v>129683985</v>
      </c>
      <c r="B4600" s="1" t="s">
        <v>16657</v>
      </c>
      <c r="C4600" s="1" t="s">
        <v>16658</v>
      </c>
      <c r="D4600" s="2" t="s">
        <v>16659</v>
      </c>
      <c r="E4600" s="1" t="s">
        <v>13190</v>
      </c>
      <c r="F4600" s="1" t="s">
        <v>16660</v>
      </c>
      <c r="G4600" s="3">
        <v>43959.045451388891</v>
      </c>
      <c r="H4600" s="1" t="b">
        <v>0</v>
      </c>
      <c r="I4600" s="1" t="s">
        <v>22</v>
      </c>
      <c r="K4600" s="2"/>
    </row>
    <row r="4601" spans="1:11" ht="12.5" x14ac:dyDescent="0.25">
      <c r="A4601" s="1">
        <v>22971269</v>
      </c>
      <c r="B4601" s="1" t="s">
        <v>462</v>
      </c>
      <c r="C4601" s="1" t="s">
        <v>16661</v>
      </c>
      <c r="D4601" s="2" t="s">
        <v>16662</v>
      </c>
      <c r="E4601" s="1" t="s">
        <v>13190</v>
      </c>
      <c r="F4601" s="1" t="s">
        <v>16663</v>
      </c>
      <c r="G4601" s="3">
        <v>43959.04546296296</v>
      </c>
      <c r="H4601" s="1" t="b">
        <v>0</v>
      </c>
      <c r="I4601" s="1" t="s">
        <v>22</v>
      </c>
      <c r="K4601" s="2"/>
    </row>
    <row r="4602" spans="1:11" ht="12.5" x14ac:dyDescent="0.25">
      <c r="A4602" s="1">
        <v>31668594</v>
      </c>
      <c r="B4602" s="1" t="s">
        <v>16664</v>
      </c>
      <c r="C4602" s="1" t="s">
        <v>16665</v>
      </c>
      <c r="D4602" s="2" t="s">
        <v>16666</v>
      </c>
      <c r="E4602" s="1" t="s">
        <v>13190</v>
      </c>
      <c r="F4602" s="1" t="s">
        <v>16667</v>
      </c>
      <c r="G4602" s="3">
        <v>43959.04546296296</v>
      </c>
      <c r="H4602" s="1" t="b">
        <v>0</v>
      </c>
      <c r="I4602" s="1" t="s">
        <v>22</v>
      </c>
      <c r="K4602" s="2"/>
    </row>
    <row r="4603" spans="1:11" ht="12.5" x14ac:dyDescent="0.25">
      <c r="A4603" s="1">
        <v>9038128</v>
      </c>
      <c r="B4603" s="1" t="s">
        <v>16668</v>
      </c>
      <c r="C4603" s="1" t="s">
        <v>16669</v>
      </c>
      <c r="D4603" s="2" t="s">
        <v>16670</v>
      </c>
      <c r="E4603" s="1" t="s">
        <v>13190</v>
      </c>
      <c r="F4603" s="1" t="s">
        <v>16671</v>
      </c>
      <c r="G4603" s="3">
        <v>43959.045474537037</v>
      </c>
      <c r="H4603" s="1" t="b">
        <v>0</v>
      </c>
      <c r="I4603" s="1" t="s">
        <v>22</v>
      </c>
      <c r="K4603" s="2"/>
    </row>
    <row r="4604" spans="1:11" ht="12.5" x14ac:dyDescent="0.25">
      <c r="A4604" s="1">
        <v>133415285</v>
      </c>
      <c r="B4604" s="1" t="s">
        <v>16672</v>
      </c>
      <c r="C4604" s="1" t="s">
        <v>16673</v>
      </c>
      <c r="D4604" s="2" t="s">
        <v>16674</v>
      </c>
      <c r="E4604" s="1" t="s">
        <v>13190</v>
      </c>
      <c r="F4604" s="1" t="s">
        <v>16675</v>
      </c>
      <c r="G4604" s="3">
        <v>43959.045474537037</v>
      </c>
      <c r="H4604" s="1" t="b">
        <v>0</v>
      </c>
      <c r="I4604" s="1" t="s">
        <v>22</v>
      </c>
      <c r="K4604" s="2"/>
    </row>
    <row r="4605" spans="1:11" ht="12.5" x14ac:dyDescent="0.25">
      <c r="A4605" s="1">
        <v>109936788</v>
      </c>
      <c r="B4605" s="1" t="s">
        <v>16676</v>
      </c>
      <c r="C4605" s="1" t="s">
        <v>16677</v>
      </c>
      <c r="D4605" s="2" t="s">
        <v>16678</v>
      </c>
      <c r="E4605" s="1" t="s">
        <v>13190</v>
      </c>
      <c r="G4605" s="3">
        <v>43959.045474537037</v>
      </c>
      <c r="H4605" s="1" t="b">
        <v>0</v>
      </c>
      <c r="I4605" s="1" t="s">
        <v>22</v>
      </c>
      <c r="K4605" s="2"/>
    </row>
    <row r="4606" spans="1:11" ht="12.5" x14ac:dyDescent="0.25">
      <c r="A4606" s="1">
        <v>124629283</v>
      </c>
      <c r="B4606" s="1" t="s">
        <v>16679</v>
      </c>
      <c r="C4606" s="1" t="s">
        <v>16680</v>
      </c>
      <c r="D4606" s="2" t="s">
        <v>16681</v>
      </c>
      <c r="E4606" s="1" t="s">
        <v>13190</v>
      </c>
      <c r="F4606" s="1" t="s">
        <v>16682</v>
      </c>
      <c r="G4606" s="3">
        <v>43959.045474537037</v>
      </c>
      <c r="H4606" s="1" t="b">
        <v>0</v>
      </c>
      <c r="I4606" s="1" t="s">
        <v>22</v>
      </c>
      <c r="K4606" s="2"/>
    </row>
    <row r="4607" spans="1:11" ht="12.5" x14ac:dyDescent="0.25">
      <c r="A4607" s="1">
        <v>106232402</v>
      </c>
      <c r="B4607" s="1" t="s">
        <v>16683</v>
      </c>
      <c r="C4607" s="1" t="s">
        <v>16684</v>
      </c>
      <c r="D4607" s="2" t="s">
        <v>16685</v>
      </c>
      <c r="E4607" s="1" t="s">
        <v>13190</v>
      </c>
      <c r="F4607" s="1" t="s">
        <v>16686</v>
      </c>
      <c r="G4607" s="3">
        <v>43959.045474537037</v>
      </c>
      <c r="H4607" s="1" t="b">
        <v>0</v>
      </c>
      <c r="I4607" s="1" t="s">
        <v>22</v>
      </c>
      <c r="K4607" s="2"/>
    </row>
    <row r="4608" spans="1:11" ht="12.5" x14ac:dyDescent="0.25">
      <c r="A4608" s="1">
        <v>20270606</v>
      </c>
      <c r="B4608" s="1" t="s">
        <v>16687</v>
      </c>
      <c r="C4608" s="1" t="s">
        <v>16688</v>
      </c>
      <c r="D4608" s="2" t="s">
        <v>16689</v>
      </c>
      <c r="E4608" s="1" t="s">
        <v>13190</v>
      </c>
      <c r="F4608" s="1" t="s">
        <v>16690</v>
      </c>
      <c r="G4608" s="3">
        <v>43959.045486111114</v>
      </c>
      <c r="H4608" s="1" t="b">
        <v>0</v>
      </c>
      <c r="I4608" s="1" t="s">
        <v>22</v>
      </c>
      <c r="K4608" s="2"/>
    </row>
    <row r="4609" spans="1:11" ht="12.5" x14ac:dyDescent="0.25">
      <c r="A4609" s="1">
        <v>44466745</v>
      </c>
      <c r="B4609" s="1" t="s">
        <v>16691</v>
      </c>
      <c r="C4609" s="1" t="s">
        <v>16692</v>
      </c>
      <c r="D4609" s="2" t="s">
        <v>16693</v>
      </c>
      <c r="E4609" s="1" t="s">
        <v>13190</v>
      </c>
      <c r="F4609" s="1" t="s">
        <v>16694</v>
      </c>
      <c r="G4609" s="3">
        <v>43959.045486111114</v>
      </c>
      <c r="H4609" s="1" t="b">
        <v>0</v>
      </c>
      <c r="I4609" s="1" t="s">
        <v>5</v>
      </c>
      <c r="K4609" s="2"/>
    </row>
    <row r="4610" spans="1:11" ht="12.5" x14ac:dyDescent="0.25">
      <c r="A4610" s="1">
        <v>87670863</v>
      </c>
      <c r="B4610" s="1" t="s">
        <v>16695</v>
      </c>
      <c r="C4610" s="1" t="s">
        <v>16696</v>
      </c>
      <c r="D4610" s="2" t="s">
        <v>16697</v>
      </c>
      <c r="E4610" s="1" t="s">
        <v>13190</v>
      </c>
      <c r="F4610" s="1" t="s">
        <v>16698</v>
      </c>
      <c r="G4610" s="3">
        <v>43959.045497685183</v>
      </c>
      <c r="H4610" s="1" t="b">
        <v>0</v>
      </c>
      <c r="I4610" s="1" t="s">
        <v>22</v>
      </c>
      <c r="K4610" s="2"/>
    </row>
    <row r="4611" spans="1:11" ht="12.5" x14ac:dyDescent="0.25">
      <c r="A4611" s="1">
        <v>146088601</v>
      </c>
      <c r="B4611" s="1" t="s">
        <v>16699</v>
      </c>
      <c r="C4611" s="1" t="s">
        <v>16700</v>
      </c>
      <c r="D4611" s="2" t="s">
        <v>16701</v>
      </c>
      <c r="E4611" s="1" t="s">
        <v>13190</v>
      </c>
      <c r="F4611" s="1" t="s">
        <v>16702</v>
      </c>
      <c r="G4611" s="3">
        <v>43959.045497685183</v>
      </c>
      <c r="H4611" s="1" t="b">
        <v>0</v>
      </c>
      <c r="I4611" s="1" t="s">
        <v>22</v>
      </c>
      <c r="K4611" s="2"/>
    </row>
    <row r="4612" spans="1:11" ht="12.5" x14ac:dyDescent="0.25">
      <c r="A4612" s="1">
        <v>13320171</v>
      </c>
      <c r="B4612" s="1" t="s">
        <v>16703</v>
      </c>
      <c r="C4612" s="1" t="s">
        <v>16704</v>
      </c>
      <c r="D4612" s="2" t="s">
        <v>16705</v>
      </c>
      <c r="E4612" s="1" t="s">
        <v>13190</v>
      </c>
      <c r="F4612" s="1" t="s">
        <v>16706</v>
      </c>
      <c r="G4612" s="3">
        <v>43959.04550925926</v>
      </c>
      <c r="H4612" s="1" t="b">
        <v>0</v>
      </c>
      <c r="I4612" s="1" t="s">
        <v>22</v>
      </c>
      <c r="K4612" s="2"/>
    </row>
    <row r="4613" spans="1:11" ht="12.5" x14ac:dyDescent="0.25">
      <c r="A4613" s="1">
        <v>319259</v>
      </c>
      <c r="B4613" s="1" t="s">
        <v>16707</v>
      </c>
      <c r="C4613" s="1" t="s">
        <v>16708</v>
      </c>
      <c r="D4613" s="2" t="s">
        <v>16709</v>
      </c>
      <c r="E4613" s="1" t="s">
        <v>13190</v>
      </c>
      <c r="F4613" s="1" t="s">
        <v>16710</v>
      </c>
      <c r="G4613" s="3">
        <v>43959.04550925926</v>
      </c>
      <c r="H4613" s="1" t="b">
        <v>0</v>
      </c>
      <c r="I4613" s="1" t="s">
        <v>22</v>
      </c>
      <c r="K4613" s="2"/>
    </row>
    <row r="4614" spans="1:11" ht="12.5" x14ac:dyDescent="0.25">
      <c r="A4614" s="1">
        <v>229790</v>
      </c>
      <c r="B4614" s="1" t="s">
        <v>16711</v>
      </c>
      <c r="C4614" s="1" t="s">
        <v>16712</v>
      </c>
      <c r="D4614" s="2" t="s">
        <v>16713</v>
      </c>
      <c r="E4614" s="1" t="s">
        <v>13190</v>
      </c>
      <c r="F4614" s="1" t="s">
        <v>16714</v>
      </c>
      <c r="G4614" s="3">
        <v>43959.04550925926</v>
      </c>
      <c r="H4614" s="1" t="b">
        <v>0</v>
      </c>
      <c r="I4614" s="1" t="s">
        <v>22</v>
      </c>
      <c r="K4614" s="2"/>
    </row>
    <row r="4615" spans="1:11" ht="12.5" x14ac:dyDescent="0.25">
      <c r="A4615" s="1">
        <v>8088544</v>
      </c>
      <c r="B4615" s="1" t="s">
        <v>16715</v>
      </c>
      <c r="C4615" s="1" t="s">
        <v>16716</v>
      </c>
      <c r="D4615" s="2" t="s">
        <v>16717</v>
      </c>
      <c r="E4615" s="1" t="s">
        <v>13190</v>
      </c>
      <c r="F4615" s="1" t="s">
        <v>16718</v>
      </c>
      <c r="G4615" s="3">
        <v>43959.04550925926</v>
      </c>
      <c r="H4615" s="1" t="b">
        <v>0</v>
      </c>
      <c r="I4615" s="1" t="s">
        <v>22</v>
      </c>
      <c r="K4615" s="2"/>
    </row>
    <row r="4616" spans="1:11" ht="12.5" x14ac:dyDescent="0.25">
      <c r="A4616" s="1">
        <v>272471242</v>
      </c>
      <c r="B4616" s="1" t="s">
        <v>16719</v>
      </c>
      <c r="C4616" s="1" t="s">
        <v>16720</v>
      </c>
      <c r="D4616" s="2" t="s">
        <v>16721</v>
      </c>
      <c r="E4616" s="1" t="s">
        <v>13190</v>
      </c>
      <c r="F4616" s="1" t="s">
        <v>16722</v>
      </c>
      <c r="G4616" s="3">
        <v>43959.04550925926</v>
      </c>
      <c r="H4616" s="1" t="b">
        <v>0</v>
      </c>
      <c r="I4616" s="1" t="s">
        <v>22</v>
      </c>
      <c r="K4616" s="2"/>
    </row>
    <row r="4617" spans="1:11" ht="12.5" x14ac:dyDescent="0.25">
      <c r="A4617" s="1">
        <v>84835974</v>
      </c>
      <c r="B4617" s="1" t="s">
        <v>16723</v>
      </c>
      <c r="C4617" s="1" t="s">
        <v>16724</v>
      </c>
      <c r="D4617" s="2" t="s">
        <v>16725</v>
      </c>
      <c r="E4617" s="1" t="s">
        <v>13190</v>
      </c>
      <c r="F4617" s="1" t="s">
        <v>16726</v>
      </c>
      <c r="G4617" s="3">
        <v>43959.045520833337</v>
      </c>
      <c r="H4617" s="1" t="b">
        <v>0</v>
      </c>
      <c r="I4617" s="1" t="s">
        <v>22</v>
      </c>
      <c r="K4617" s="2"/>
    </row>
    <row r="4618" spans="1:11" ht="12.5" x14ac:dyDescent="0.25">
      <c r="A4618" s="1">
        <v>101310679</v>
      </c>
      <c r="B4618" s="1" t="s">
        <v>16727</v>
      </c>
      <c r="C4618" s="1" t="s">
        <v>16728</v>
      </c>
      <c r="D4618" s="2" t="s">
        <v>16729</v>
      </c>
      <c r="E4618" s="1" t="s">
        <v>13190</v>
      </c>
      <c r="F4618" s="1" t="s">
        <v>16730</v>
      </c>
      <c r="G4618" s="3">
        <v>43959.045532407406</v>
      </c>
      <c r="H4618" s="1" t="b">
        <v>1</v>
      </c>
      <c r="K4618" s="2"/>
    </row>
    <row r="4619" spans="1:11" ht="12.5" x14ac:dyDescent="0.25">
      <c r="A4619" s="1">
        <v>48581203</v>
      </c>
      <c r="B4619" s="1" t="s">
        <v>16731</v>
      </c>
      <c r="C4619" s="1" t="s">
        <v>16732</v>
      </c>
      <c r="D4619" s="2" t="s">
        <v>16733</v>
      </c>
      <c r="E4619" s="1" t="s">
        <v>13190</v>
      </c>
      <c r="F4619" s="1" t="s">
        <v>16734</v>
      </c>
      <c r="G4619" s="3">
        <v>43959.045532407406</v>
      </c>
      <c r="H4619" s="1" t="b">
        <v>1</v>
      </c>
      <c r="K4619" s="2"/>
    </row>
    <row r="4620" spans="1:11" ht="12.5" x14ac:dyDescent="0.25">
      <c r="A4620" s="1">
        <v>16611778</v>
      </c>
      <c r="B4620" s="1" t="s">
        <v>16735</v>
      </c>
      <c r="C4620" s="1" t="s">
        <v>16736</v>
      </c>
      <c r="D4620" s="2" t="s">
        <v>16737</v>
      </c>
      <c r="E4620" s="1" t="s">
        <v>13190</v>
      </c>
      <c r="F4620" s="1" t="s">
        <v>16738</v>
      </c>
      <c r="G4620" s="3">
        <v>43959.045543981483</v>
      </c>
      <c r="H4620" s="1" t="b">
        <v>0</v>
      </c>
      <c r="I4620" s="1" t="s">
        <v>22</v>
      </c>
      <c r="K4620" s="2"/>
    </row>
    <row r="4621" spans="1:11" ht="12.5" x14ac:dyDescent="0.25">
      <c r="A4621" s="1">
        <v>147439433</v>
      </c>
      <c r="B4621" s="1" t="s">
        <v>16739</v>
      </c>
      <c r="C4621" s="1" t="s">
        <v>16740</v>
      </c>
      <c r="D4621" s="2" t="s">
        <v>16741</v>
      </c>
      <c r="E4621" s="1" t="s">
        <v>13190</v>
      </c>
      <c r="F4621" s="1" t="s">
        <v>16742</v>
      </c>
      <c r="G4621" s="3">
        <v>43959.045543981483</v>
      </c>
      <c r="H4621" s="1" t="b">
        <v>0</v>
      </c>
      <c r="I4621" s="1" t="s">
        <v>22</v>
      </c>
      <c r="K4621" s="2"/>
    </row>
    <row r="4622" spans="1:11" ht="12.5" x14ac:dyDescent="0.25">
      <c r="A4622" s="1">
        <v>100279235</v>
      </c>
      <c r="B4622" s="1" t="s">
        <v>13607</v>
      </c>
      <c r="C4622" s="1" t="s">
        <v>16743</v>
      </c>
      <c r="D4622" s="2" t="s">
        <v>16744</v>
      </c>
      <c r="E4622" s="1" t="s">
        <v>13190</v>
      </c>
      <c r="F4622" s="1" t="s">
        <v>16745</v>
      </c>
      <c r="G4622" s="3">
        <v>43959.045543981483</v>
      </c>
      <c r="H4622" s="1" t="b">
        <v>0</v>
      </c>
      <c r="I4622" s="1" t="s">
        <v>22</v>
      </c>
      <c r="K4622" s="2"/>
    </row>
    <row r="4623" spans="1:11" ht="12.5" x14ac:dyDescent="0.25">
      <c r="A4623" s="1">
        <v>22678092</v>
      </c>
      <c r="B4623" s="1" t="s">
        <v>16746</v>
      </c>
      <c r="C4623" s="1" t="s">
        <v>16747</v>
      </c>
      <c r="D4623" s="2" t="s">
        <v>16748</v>
      </c>
      <c r="E4623" s="1" t="s">
        <v>13190</v>
      </c>
      <c r="F4623" s="1" t="s">
        <v>16749</v>
      </c>
      <c r="G4623" s="3">
        <v>43959.045543981483</v>
      </c>
      <c r="H4623" s="1" t="b">
        <v>0</v>
      </c>
      <c r="I4623" s="1" t="s">
        <v>22</v>
      </c>
      <c r="K4623" s="2"/>
    </row>
    <row r="4624" spans="1:11" ht="12.5" x14ac:dyDescent="0.25">
      <c r="A4624" s="1">
        <v>44556479</v>
      </c>
      <c r="B4624" s="1" t="s">
        <v>16503</v>
      </c>
      <c r="C4624" s="1" t="s">
        <v>16750</v>
      </c>
      <c r="D4624" s="2" t="s">
        <v>16751</v>
      </c>
      <c r="E4624" s="1" t="s">
        <v>13190</v>
      </c>
      <c r="F4624" s="1" t="s">
        <v>16752</v>
      </c>
      <c r="G4624" s="3">
        <v>43959.045555555553</v>
      </c>
      <c r="H4624" s="1" t="b">
        <v>0</v>
      </c>
      <c r="I4624" s="1" t="s">
        <v>5</v>
      </c>
      <c r="K4624" s="2"/>
    </row>
    <row r="4625" spans="1:11" ht="12.5" x14ac:dyDescent="0.25">
      <c r="A4625" s="1">
        <v>23011801</v>
      </c>
      <c r="B4625" s="1" t="s">
        <v>16753</v>
      </c>
      <c r="C4625" s="1" t="s">
        <v>16753</v>
      </c>
      <c r="D4625" s="2" t="s">
        <v>16754</v>
      </c>
      <c r="E4625" s="1" t="s">
        <v>13190</v>
      </c>
      <c r="F4625" s="1" t="s">
        <v>16755</v>
      </c>
      <c r="G4625" s="3">
        <v>43959.045555555553</v>
      </c>
      <c r="H4625" s="1" t="b">
        <v>0</v>
      </c>
      <c r="I4625" s="1" t="s">
        <v>22</v>
      </c>
      <c r="K4625" s="2"/>
    </row>
    <row r="4626" spans="1:11" ht="12.5" x14ac:dyDescent="0.25">
      <c r="A4626" s="1">
        <v>90258367</v>
      </c>
      <c r="B4626" s="1" t="s">
        <v>462</v>
      </c>
      <c r="C4626" s="1" t="s">
        <v>16756</v>
      </c>
      <c r="D4626" s="2" t="s">
        <v>16757</v>
      </c>
      <c r="E4626" s="1" t="s">
        <v>13190</v>
      </c>
      <c r="F4626" s="1" t="s">
        <v>16758</v>
      </c>
      <c r="G4626" s="3">
        <v>43959.045567129629</v>
      </c>
      <c r="H4626" s="1" t="b">
        <v>0</v>
      </c>
      <c r="I4626" s="1" t="s">
        <v>22</v>
      </c>
      <c r="K4626" s="2"/>
    </row>
    <row r="4627" spans="1:11" ht="12.5" x14ac:dyDescent="0.25">
      <c r="A4627" s="1">
        <v>67058095</v>
      </c>
      <c r="B4627" s="1" t="s">
        <v>13320</v>
      </c>
      <c r="C4627" s="1" t="s">
        <v>16759</v>
      </c>
      <c r="D4627" s="2" t="s">
        <v>16760</v>
      </c>
      <c r="E4627" s="1" t="s">
        <v>13190</v>
      </c>
      <c r="F4627" s="1" t="s">
        <v>16761</v>
      </c>
      <c r="G4627" s="3">
        <v>43959.045567129629</v>
      </c>
      <c r="H4627" s="1" t="b">
        <v>0</v>
      </c>
      <c r="I4627" s="1" t="s">
        <v>22</v>
      </c>
      <c r="K4627" s="2"/>
    </row>
    <row r="4628" spans="1:11" ht="12.5" x14ac:dyDescent="0.25">
      <c r="A4628" s="1">
        <v>45717250</v>
      </c>
      <c r="B4628" s="1" t="s">
        <v>3099</v>
      </c>
      <c r="C4628" s="1" t="s">
        <v>3099</v>
      </c>
      <c r="D4628" s="2" t="s">
        <v>16762</v>
      </c>
      <c r="E4628" s="1" t="s">
        <v>16763</v>
      </c>
      <c r="F4628" s="1" t="s">
        <v>16764</v>
      </c>
      <c r="G4628" s="3">
        <v>43959.045578703706</v>
      </c>
      <c r="H4628" s="1" t="b">
        <v>1</v>
      </c>
      <c r="K4628" s="2"/>
    </row>
    <row r="4629" spans="1:11" ht="12.5" x14ac:dyDescent="0.25">
      <c r="A4629" s="1">
        <v>9384267</v>
      </c>
      <c r="B4629" s="1" t="s">
        <v>1984</v>
      </c>
      <c r="C4629" s="1" t="s">
        <v>1984</v>
      </c>
      <c r="D4629" s="2" t="s">
        <v>16765</v>
      </c>
      <c r="E4629" s="1" t="s">
        <v>16763</v>
      </c>
      <c r="F4629" s="1" t="s">
        <v>16766</v>
      </c>
      <c r="G4629" s="3">
        <v>43959.045601851853</v>
      </c>
      <c r="H4629" s="1" t="b">
        <v>1</v>
      </c>
      <c r="K4629" s="2"/>
    </row>
    <row r="4630" spans="1:11" ht="12.5" x14ac:dyDescent="0.25">
      <c r="A4630" s="1">
        <v>100060912</v>
      </c>
      <c r="B4630" s="1" t="s">
        <v>462</v>
      </c>
      <c r="C4630" s="1" t="s">
        <v>16767</v>
      </c>
      <c r="D4630" s="2" t="s">
        <v>16768</v>
      </c>
      <c r="E4630" s="1" t="s">
        <v>16763</v>
      </c>
      <c r="F4630" s="1" t="s">
        <v>16769</v>
      </c>
      <c r="G4630" s="3">
        <v>43959.045613425929</v>
      </c>
      <c r="H4630" s="1" t="b">
        <v>1</v>
      </c>
      <c r="K4630" s="2"/>
    </row>
    <row r="4631" spans="1:11" ht="12.5" x14ac:dyDescent="0.25">
      <c r="A4631" s="1">
        <v>44838949</v>
      </c>
      <c r="B4631" s="1" t="s">
        <v>16770</v>
      </c>
      <c r="C4631" s="1" t="s">
        <v>16771</v>
      </c>
      <c r="D4631" s="2" t="s">
        <v>16772</v>
      </c>
      <c r="E4631" s="1" t="s">
        <v>16763</v>
      </c>
      <c r="F4631" s="1" t="s">
        <v>16773</v>
      </c>
      <c r="G4631" s="3">
        <v>43959.045624999999</v>
      </c>
      <c r="H4631" s="1" t="b">
        <v>1</v>
      </c>
      <c r="K4631" s="2"/>
    </row>
    <row r="4632" spans="1:11" ht="12.5" x14ac:dyDescent="0.25">
      <c r="A4632" s="1">
        <v>5108051</v>
      </c>
      <c r="B4632" s="1" t="s">
        <v>5414</v>
      </c>
      <c r="C4632" s="1" t="s">
        <v>5414</v>
      </c>
      <c r="D4632" s="2" t="s">
        <v>16774</v>
      </c>
      <c r="E4632" s="1" t="s">
        <v>16763</v>
      </c>
      <c r="F4632" s="1" t="s">
        <v>16775</v>
      </c>
      <c r="G4632" s="3">
        <v>43959.045636574076</v>
      </c>
      <c r="H4632" s="1" t="b">
        <v>0</v>
      </c>
      <c r="I4632" s="1" t="s">
        <v>5</v>
      </c>
      <c r="K4632" s="2"/>
    </row>
    <row r="4633" spans="1:11" ht="12.5" x14ac:dyDescent="0.25">
      <c r="A4633" s="1">
        <v>1181927</v>
      </c>
      <c r="B4633" s="1" t="s">
        <v>5188</v>
      </c>
      <c r="C4633" s="1" t="s">
        <v>5188</v>
      </c>
      <c r="D4633" s="2" t="s">
        <v>16776</v>
      </c>
      <c r="E4633" s="1" t="s">
        <v>16763</v>
      </c>
      <c r="F4633" s="1" t="s">
        <v>16777</v>
      </c>
      <c r="G4633" s="3">
        <v>43959.045648148145</v>
      </c>
      <c r="H4633" s="1" t="b">
        <v>1</v>
      </c>
      <c r="K4633" s="2"/>
    </row>
    <row r="4634" spans="1:11" ht="12.5" x14ac:dyDescent="0.25">
      <c r="A4634" s="1">
        <v>23357588</v>
      </c>
      <c r="B4634" s="1" t="s">
        <v>16778</v>
      </c>
      <c r="C4634" s="1" t="s">
        <v>16779</v>
      </c>
      <c r="D4634" s="2" t="s">
        <v>16780</v>
      </c>
      <c r="E4634" s="1" t="s">
        <v>16763</v>
      </c>
      <c r="F4634" s="1" t="s">
        <v>16781</v>
      </c>
      <c r="G4634" s="3">
        <v>43959.045648148145</v>
      </c>
      <c r="H4634" s="1" t="b">
        <v>1</v>
      </c>
      <c r="K4634" s="2"/>
    </row>
    <row r="4635" spans="1:11" ht="12.5" x14ac:dyDescent="0.25">
      <c r="A4635" s="1">
        <v>65600975</v>
      </c>
      <c r="B4635" s="1" t="s">
        <v>3419</v>
      </c>
      <c r="C4635" s="1" t="s">
        <v>3419</v>
      </c>
      <c r="D4635" s="2" t="s">
        <v>16782</v>
      </c>
      <c r="E4635" s="1" t="s">
        <v>16763</v>
      </c>
      <c r="F4635" s="1" t="s">
        <v>16783</v>
      </c>
      <c r="G4635" s="3">
        <v>43959.045671296299</v>
      </c>
      <c r="H4635" s="1" t="b">
        <v>1</v>
      </c>
      <c r="K4635" s="2"/>
    </row>
    <row r="4636" spans="1:11" ht="12.5" x14ac:dyDescent="0.25">
      <c r="A4636" s="1">
        <v>22887094</v>
      </c>
      <c r="B4636" s="1" t="s">
        <v>16784</v>
      </c>
      <c r="C4636" s="1" t="s">
        <v>14620</v>
      </c>
      <c r="D4636" s="2" t="s">
        <v>16785</v>
      </c>
      <c r="E4636" s="1" t="s">
        <v>16763</v>
      </c>
      <c r="F4636" s="1" t="s">
        <v>16786</v>
      </c>
      <c r="G4636" s="3">
        <v>43959.045671296299</v>
      </c>
      <c r="H4636" s="1" t="b">
        <v>1</v>
      </c>
      <c r="K4636" s="2"/>
    </row>
    <row r="4637" spans="1:11" ht="12.5" x14ac:dyDescent="0.25">
      <c r="A4637" s="1">
        <v>33791743</v>
      </c>
      <c r="B4637" s="1" t="s">
        <v>16787</v>
      </c>
      <c r="C4637" s="1" t="s">
        <v>16787</v>
      </c>
      <c r="D4637" s="2" t="s">
        <v>16788</v>
      </c>
      <c r="E4637" s="1" t="s">
        <v>16763</v>
      </c>
      <c r="F4637" s="1" t="s">
        <v>16789</v>
      </c>
      <c r="G4637" s="3">
        <v>43959.045682870368</v>
      </c>
      <c r="H4637" s="1" t="b">
        <v>1</v>
      </c>
      <c r="K4637" s="2"/>
    </row>
    <row r="4638" spans="1:11" ht="12.5" x14ac:dyDescent="0.25">
      <c r="A4638" s="1">
        <v>184456251</v>
      </c>
      <c r="B4638" s="1" t="s">
        <v>462</v>
      </c>
      <c r="C4638" s="1" t="s">
        <v>16790</v>
      </c>
      <c r="D4638" s="2" t="s">
        <v>16791</v>
      </c>
      <c r="E4638" s="1" t="s">
        <v>16763</v>
      </c>
      <c r="F4638" s="1" t="s">
        <v>16792</v>
      </c>
      <c r="G4638" s="3">
        <v>43959.045706018522</v>
      </c>
      <c r="H4638" s="1" t="b">
        <v>1</v>
      </c>
      <c r="K4638" s="2"/>
    </row>
    <row r="4639" spans="1:11" ht="12.5" x14ac:dyDescent="0.25">
      <c r="A4639" s="1">
        <v>15634981</v>
      </c>
      <c r="B4639" s="1" t="s">
        <v>16793</v>
      </c>
      <c r="C4639" s="1" t="s">
        <v>16794</v>
      </c>
      <c r="D4639" s="2" t="s">
        <v>16795</v>
      </c>
      <c r="E4639" s="1" t="s">
        <v>16763</v>
      </c>
      <c r="F4639" s="1" t="s">
        <v>16796</v>
      </c>
      <c r="G4639" s="3">
        <v>43959.045717592591</v>
      </c>
      <c r="H4639" s="1" t="b">
        <v>1</v>
      </c>
      <c r="K4639" s="2"/>
    </row>
    <row r="4640" spans="1:11" ht="12.5" x14ac:dyDescent="0.25">
      <c r="A4640" s="1">
        <v>12791642</v>
      </c>
      <c r="B4640" s="1" t="s">
        <v>16797</v>
      </c>
      <c r="C4640" s="1" t="s">
        <v>16798</v>
      </c>
      <c r="D4640" s="2" t="s">
        <v>16799</v>
      </c>
      <c r="E4640" s="1" t="s">
        <v>16763</v>
      </c>
      <c r="F4640" s="1" t="s">
        <v>16800</v>
      </c>
      <c r="G4640" s="3">
        <v>43959.045729166668</v>
      </c>
      <c r="H4640" s="1" t="b">
        <v>1</v>
      </c>
      <c r="K4640" s="2"/>
    </row>
    <row r="4641" spans="1:11" ht="12.5" x14ac:dyDescent="0.25">
      <c r="A4641" s="1">
        <v>1200050</v>
      </c>
      <c r="B4641" s="1" t="s">
        <v>16801</v>
      </c>
      <c r="C4641" s="1" t="s">
        <v>16802</v>
      </c>
      <c r="D4641" s="2" t="s">
        <v>16803</v>
      </c>
      <c r="E4641" s="1" t="s">
        <v>16763</v>
      </c>
      <c r="F4641" s="1" t="s">
        <v>16804</v>
      </c>
      <c r="G4641" s="3">
        <v>43959.045740740738</v>
      </c>
      <c r="H4641" s="1" t="b">
        <v>1</v>
      </c>
      <c r="K4641" s="2"/>
    </row>
    <row r="4642" spans="1:11" ht="12.5" x14ac:dyDescent="0.25">
      <c r="A4642" s="1">
        <v>27729880</v>
      </c>
      <c r="B4642" s="1" t="s">
        <v>7060</v>
      </c>
      <c r="C4642" s="1" t="s">
        <v>7060</v>
      </c>
      <c r="D4642" s="2" t="s">
        <v>16805</v>
      </c>
      <c r="E4642" s="1" t="s">
        <v>16763</v>
      </c>
      <c r="F4642" s="1" t="s">
        <v>16806</v>
      </c>
      <c r="G4642" s="3">
        <v>43959.045752314814</v>
      </c>
      <c r="H4642" s="1" t="b">
        <v>1</v>
      </c>
      <c r="K4642" s="2"/>
    </row>
    <row r="4643" spans="1:11" ht="12.5" x14ac:dyDescent="0.25">
      <c r="A4643" s="1">
        <v>6452529</v>
      </c>
      <c r="B4643" s="1" t="s">
        <v>2277</v>
      </c>
      <c r="C4643" s="1" t="s">
        <v>2277</v>
      </c>
      <c r="D4643" s="2" t="s">
        <v>16807</v>
      </c>
      <c r="E4643" s="1" t="s">
        <v>16763</v>
      </c>
      <c r="F4643" s="1" t="s">
        <v>16808</v>
      </c>
      <c r="G4643" s="3">
        <v>43959.045763888891</v>
      </c>
      <c r="H4643" s="1" t="b">
        <v>1</v>
      </c>
      <c r="K4643" s="2"/>
    </row>
    <row r="4644" spans="1:11" ht="12.5" x14ac:dyDescent="0.25">
      <c r="A4644" s="1">
        <v>22067521</v>
      </c>
      <c r="B4644" s="1" t="s">
        <v>16809</v>
      </c>
      <c r="C4644" s="1" t="s">
        <v>16810</v>
      </c>
      <c r="D4644" s="2" t="s">
        <v>16811</v>
      </c>
      <c r="E4644" s="1" t="s">
        <v>16763</v>
      </c>
      <c r="F4644" s="1" t="s">
        <v>16812</v>
      </c>
      <c r="G4644" s="3">
        <v>43959.045763888891</v>
      </c>
      <c r="H4644" s="1" t="b">
        <v>0</v>
      </c>
      <c r="I4644" s="1" t="s">
        <v>22</v>
      </c>
      <c r="K4644" s="2"/>
    </row>
    <row r="4645" spans="1:11" ht="12.5" x14ac:dyDescent="0.25">
      <c r="A4645" s="1">
        <v>23405758</v>
      </c>
      <c r="B4645" s="1" t="s">
        <v>2231</v>
      </c>
      <c r="C4645" s="1" t="s">
        <v>16813</v>
      </c>
      <c r="D4645" s="2" t="s">
        <v>16814</v>
      </c>
      <c r="E4645" s="1" t="s">
        <v>16763</v>
      </c>
      <c r="F4645" s="1" t="s">
        <v>16815</v>
      </c>
      <c r="G4645" s="3">
        <v>43959.045787037037</v>
      </c>
      <c r="H4645" s="1" t="b">
        <v>1</v>
      </c>
      <c r="K4645" s="2"/>
    </row>
    <row r="4646" spans="1:11" ht="12.5" x14ac:dyDescent="0.25">
      <c r="A4646" s="1">
        <v>11276147</v>
      </c>
      <c r="B4646" s="1" t="s">
        <v>16816</v>
      </c>
      <c r="C4646" s="1" t="s">
        <v>16817</v>
      </c>
      <c r="D4646" s="2" t="s">
        <v>16818</v>
      </c>
      <c r="E4646" s="1" t="s">
        <v>16763</v>
      </c>
      <c r="F4646" s="1" t="s">
        <v>16819</v>
      </c>
      <c r="G4646" s="3">
        <v>43959.045787037037</v>
      </c>
      <c r="H4646" s="1" t="b">
        <v>1</v>
      </c>
      <c r="K4646" s="2"/>
    </row>
    <row r="4647" spans="1:11" ht="12.5" x14ac:dyDescent="0.25">
      <c r="A4647" s="1">
        <v>1116542</v>
      </c>
      <c r="B4647" s="1" t="s">
        <v>16820</v>
      </c>
      <c r="C4647" s="1" t="s">
        <v>16820</v>
      </c>
      <c r="D4647" s="2" t="s">
        <v>16821</v>
      </c>
      <c r="E4647" s="1" t="s">
        <v>16763</v>
      </c>
      <c r="F4647" s="1" t="s">
        <v>16822</v>
      </c>
      <c r="G4647" s="3">
        <v>43959.045798611114</v>
      </c>
      <c r="H4647" s="1" t="b">
        <v>0</v>
      </c>
      <c r="I4647" s="1" t="s">
        <v>22</v>
      </c>
      <c r="K4647" s="2"/>
    </row>
    <row r="4648" spans="1:11" ht="12.5" x14ac:dyDescent="0.25">
      <c r="A4648" s="1">
        <v>168008797</v>
      </c>
      <c r="B4648" s="1" t="s">
        <v>462</v>
      </c>
      <c r="C4648" s="1" t="s">
        <v>16823</v>
      </c>
      <c r="D4648" s="2" t="s">
        <v>16824</v>
      </c>
      <c r="E4648" s="1" t="s">
        <v>16763</v>
      </c>
      <c r="F4648" s="1" t="s">
        <v>16825</v>
      </c>
      <c r="G4648" s="3">
        <v>43959.045810185184</v>
      </c>
      <c r="H4648" s="1" t="b">
        <v>1</v>
      </c>
      <c r="K4648" s="2"/>
    </row>
    <row r="4649" spans="1:11" ht="12.5" x14ac:dyDescent="0.25">
      <c r="A4649" s="1">
        <v>11171548</v>
      </c>
      <c r="B4649" s="1" t="s">
        <v>16826</v>
      </c>
      <c r="C4649" s="1" t="s">
        <v>16827</v>
      </c>
      <c r="D4649" s="2" t="s">
        <v>16828</v>
      </c>
      <c r="E4649" s="1" t="s">
        <v>16763</v>
      </c>
      <c r="F4649" s="1" t="s">
        <v>16829</v>
      </c>
      <c r="G4649" s="3">
        <v>43959.04582175926</v>
      </c>
      <c r="H4649" s="1" t="b">
        <v>1</v>
      </c>
      <c r="K4649" s="2"/>
    </row>
    <row r="4650" spans="1:11" ht="12.5" x14ac:dyDescent="0.25">
      <c r="A4650" s="1">
        <v>16587283</v>
      </c>
      <c r="B4650" s="1" t="s">
        <v>4561</v>
      </c>
      <c r="C4650" s="1" t="s">
        <v>16830</v>
      </c>
      <c r="D4650" s="2" t="s">
        <v>16831</v>
      </c>
      <c r="E4650" s="1" t="s">
        <v>16763</v>
      </c>
      <c r="F4650" s="1" t="s">
        <v>16832</v>
      </c>
      <c r="G4650" s="3">
        <v>43959.04583333333</v>
      </c>
      <c r="H4650" s="1" t="b">
        <v>0</v>
      </c>
      <c r="I4650" s="1" t="s">
        <v>22</v>
      </c>
      <c r="K4650" s="2"/>
    </row>
    <row r="4651" spans="1:11" ht="12.5" x14ac:dyDescent="0.25">
      <c r="A4651" s="1">
        <v>1357796</v>
      </c>
      <c r="B4651" s="1" t="s">
        <v>16833</v>
      </c>
      <c r="C4651" s="1" t="s">
        <v>16834</v>
      </c>
      <c r="D4651" s="2" t="s">
        <v>16835</v>
      </c>
      <c r="E4651" s="1" t="s">
        <v>16763</v>
      </c>
      <c r="F4651" s="1" t="s">
        <v>16836</v>
      </c>
      <c r="G4651" s="3">
        <v>43959.04583333333</v>
      </c>
      <c r="H4651" s="1" t="b">
        <v>0</v>
      </c>
      <c r="I4651" s="1" t="s">
        <v>5</v>
      </c>
      <c r="K4651" s="2"/>
    </row>
    <row r="4652" spans="1:11" ht="12.5" x14ac:dyDescent="0.25">
      <c r="A4652" s="1">
        <v>34864402</v>
      </c>
      <c r="B4652" s="1" t="s">
        <v>122</v>
      </c>
      <c r="C4652" s="1" t="s">
        <v>16837</v>
      </c>
      <c r="D4652" s="2" t="s">
        <v>16838</v>
      </c>
      <c r="E4652" s="1" t="s">
        <v>16763</v>
      </c>
      <c r="F4652" s="1" t="s">
        <v>16839</v>
      </c>
      <c r="G4652" s="3">
        <v>43959.045844907407</v>
      </c>
      <c r="H4652" s="1" t="b">
        <v>0</v>
      </c>
      <c r="I4652" s="1" t="s">
        <v>22</v>
      </c>
      <c r="K4652" s="2"/>
    </row>
    <row r="4653" spans="1:11" ht="12.5" x14ac:dyDescent="0.25">
      <c r="A4653" s="1">
        <v>108110</v>
      </c>
      <c r="B4653" s="1" t="s">
        <v>1778</v>
      </c>
      <c r="C4653" s="1" t="s">
        <v>16840</v>
      </c>
      <c r="D4653" s="2" t="s">
        <v>16841</v>
      </c>
      <c r="E4653" s="1" t="s">
        <v>16763</v>
      </c>
      <c r="F4653" s="1" t="s">
        <v>16842</v>
      </c>
      <c r="G4653" s="3">
        <v>43959.045856481483</v>
      </c>
      <c r="H4653" s="1" t="b">
        <v>0</v>
      </c>
      <c r="I4653" s="1" t="s">
        <v>964</v>
      </c>
      <c r="K4653" s="2"/>
    </row>
    <row r="4654" spans="1:11" ht="12.5" x14ac:dyDescent="0.25">
      <c r="A4654" s="1">
        <v>89247811</v>
      </c>
      <c r="B4654" s="1" t="s">
        <v>16843</v>
      </c>
      <c r="C4654" s="1" t="s">
        <v>16844</v>
      </c>
      <c r="D4654" s="2" t="s">
        <v>16845</v>
      </c>
      <c r="E4654" s="1" t="s">
        <v>16763</v>
      </c>
      <c r="F4654" s="1" t="s">
        <v>16846</v>
      </c>
      <c r="G4654" s="3">
        <v>43959.045856481483</v>
      </c>
      <c r="H4654" s="1" t="b">
        <v>0</v>
      </c>
      <c r="I4654" s="1" t="s">
        <v>22</v>
      </c>
      <c r="K4654" s="2"/>
    </row>
    <row r="4655" spans="1:11" ht="12.5" x14ac:dyDescent="0.25">
      <c r="A4655" s="1">
        <v>6934395</v>
      </c>
      <c r="B4655" s="1" t="s">
        <v>10</v>
      </c>
      <c r="C4655" s="1" t="s">
        <v>16847</v>
      </c>
      <c r="D4655" s="2" t="s">
        <v>16848</v>
      </c>
      <c r="E4655" s="1" t="s">
        <v>16763</v>
      </c>
      <c r="F4655" s="1" t="s">
        <v>16849</v>
      </c>
      <c r="G4655" s="3">
        <v>43959.045868055553</v>
      </c>
      <c r="H4655" s="1" t="b">
        <v>1</v>
      </c>
      <c r="K4655" s="2"/>
    </row>
    <row r="4656" spans="1:11" ht="12.5" x14ac:dyDescent="0.25">
      <c r="A4656" s="1">
        <v>22394357</v>
      </c>
      <c r="B4656" s="1" t="s">
        <v>16850</v>
      </c>
      <c r="C4656" s="1" t="s">
        <v>16850</v>
      </c>
      <c r="D4656" s="2" t="s">
        <v>16851</v>
      </c>
      <c r="E4656" s="1" t="s">
        <v>16763</v>
      </c>
      <c r="F4656" s="1" t="s">
        <v>16852</v>
      </c>
      <c r="G4656" s="3">
        <v>43959.046134259261</v>
      </c>
      <c r="H4656" s="1" t="b">
        <v>1</v>
      </c>
      <c r="K4656" s="2"/>
    </row>
    <row r="4657" spans="1:11" ht="12.5" x14ac:dyDescent="0.25">
      <c r="A4657" s="1">
        <v>46918116</v>
      </c>
      <c r="B4657" s="1" t="s">
        <v>462</v>
      </c>
      <c r="C4657" s="1" t="s">
        <v>16853</v>
      </c>
      <c r="D4657" s="2" t="s">
        <v>16854</v>
      </c>
      <c r="E4657" s="1" t="s">
        <v>16763</v>
      </c>
      <c r="F4657" s="1" t="s">
        <v>16855</v>
      </c>
      <c r="G4657" s="3">
        <v>43959.04614583333</v>
      </c>
      <c r="H4657" s="1" t="b">
        <v>0</v>
      </c>
      <c r="I4657" s="1" t="s">
        <v>5</v>
      </c>
      <c r="K4657" s="2"/>
    </row>
    <row r="4658" spans="1:11" ht="12.5" x14ac:dyDescent="0.25">
      <c r="A4658" s="1">
        <v>96246170</v>
      </c>
      <c r="B4658" s="1" t="s">
        <v>16856</v>
      </c>
      <c r="C4658" s="1" t="s">
        <v>6578</v>
      </c>
      <c r="D4658" s="2" t="s">
        <v>16857</v>
      </c>
      <c r="E4658" s="1" t="s">
        <v>16763</v>
      </c>
      <c r="F4658" s="1" t="s">
        <v>16858</v>
      </c>
      <c r="G4658" s="3">
        <v>43959.046157407407</v>
      </c>
      <c r="H4658" s="1" t="b">
        <v>1</v>
      </c>
      <c r="K4658" s="2"/>
    </row>
    <row r="4659" spans="1:11" ht="12.5" x14ac:dyDescent="0.25">
      <c r="A4659" s="1">
        <v>74627617</v>
      </c>
      <c r="B4659" s="1" t="s">
        <v>5410</v>
      </c>
      <c r="C4659" s="1" t="s">
        <v>16859</v>
      </c>
      <c r="D4659" s="2" t="s">
        <v>16860</v>
      </c>
      <c r="E4659" s="1" t="s">
        <v>16763</v>
      </c>
      <c r="F4659" s="1" t="s">
        <v>16861</v>
      </c>
      <c r="G4659" s="3">
        <v>43959.046168981484</v>
      </c>
      <c r="H4659" s="1" t="b">
        <v>1</v>
      </c>
      <c r="K4659" s="2"/>
    </row>
    <row r="4660" spans="1:11" ht="12.5" x14ac:dyDescent="0.25">
      <c r="A4660" s="1">
        <v>455600</v>
      </c>
      <c r="B4660" s="1" t="s">
        <v>10</v>
      </c>
      <c r="C4660" s="1" t="s">
        <v>16862</v>
      </c>
      <c r="D4660" s="2" t="s">
        <v>16863</v>
      </c>
      <c r="E4660" s="1" t="s">
        <v>16763</v>
      </c>
      <c r="F4660" s="1" t="s">
        <v>16864</v>
      </c>
      <c r="G4660" s="3">
        <v>43959.046180555553</v>
      </c>
      <c r="H4660" s="1" t="b">
        <v>1</v>
      </c>
      <c r="K4660" s="2"/>
    </row>
    <row r="4661" spans="1:11" ht="12.5" x14ac:dyDescent="0.25">
      <c r="A4661" s="1">
        <v>39840932</v>
      </c>
      <c r="B4661" s="1" t="s">
        <v>2231</v>
      </c>
      <c r="C4661" s="1" t="s">
        <v>16865</v>
      </c>
      <c r="D4661" s="2" t="s">
        <v>16866</v>
      </c>
      <c r="E4661" s="1" t="s">
        <v>16763</v>
      </c>
      <c r="F4661" s="1" t="s">
        <v>16867</v>
      </c>
      <c r="G4661" s="3">
        <v>43959.04619212963</v>
      </c>
      <c r="H4661" s="1" t="b">
        <v>1</v>
      </c>
      <c r="K4661" s="2"/>
    </row>
    <row r="4662" spans="1:11" ht="12.5" x14ac:dyDescent="0.25">
      <c r="A4662" s="1">
        <v>11892946</v>
      </c>
      <c r="B4662" s="1" t="s">
        <v>16868</v>
      </c>
      <c r="C4662" s="1" t="s">
        <v>16869</v>
      </c>
      <c r="D4662" s="2" t="s">
        <v>16870</v>
      </c>
      <c r="E4662" s="1" t="s">
        <v>16763</v>
      </c>
      <c r="F4662" s="1" t="s">
        <v>16871</v>
      </c>
      <c r="G4662" s="3">
        <v>43959.046203703707</v>
      </c>
      <c r="H4662" s="1" t="b">
        <v>1</v>
      </c>
      <c r="K4662" s="2"/>
    </row>
    <row r="4663" spans="1:11" ht="12.5" x14ac:dyDescent="0.25">
      <c r="A4663" s="1">
        <v>5133949</v>
      </c>
      <c r="B4663" s="1" t="s">
        <v>16872</v>
      </c>
      <c r="C4663" s="1" t="s">
        <v>16873</v>
      </c>
      <c r="D4663" s="2" t="s">
        <v>16874</v>
      </c>
      <c r="E4663" s="1" t="s">
        <v>16763</v>
      </c>
      <c r="F4663" s="1" t="s">
        <v>16875</v>
      </c>
      <c r="G4663" s="3">
        <v>43959.046203703707</v>
      </c>
      <c r="H4663" s="1" t="b">
        <v>0</v>
      </c>
      <c r="I4663" s="1" t="s">
        <v>22</v>
      </c>
      <c r="K4663" s="2"/>
    </row>
    <row r="4664" spans="1:11" ht="12.5" x14ac:dyDescent="0.25">
      <c r="A4664" s="1">
        <v>24420506</v>
      </c>
      <c r="B4664" s="1" t="s">
        <v>16876</v>
      </c>
      <c r="C4664" s="1" t="s">
        <v>16876</v>
      </c>
      <c r="D4664" s="2" t="s">
        <v>16877</v>
      </c>
      <c r="E4664" s="1" t="s">
        <v>16763</v>
      </c>
      <c r="F4664" s="1" t="s">
        <v>16878</v>
      </c>
      <c r="G4664" s="3">
        <v>43959.046215277776</v>
      </c>
      <c r="H4664" s="1" t="b">
        <v>0</v>
      </c>
      <c r="I4664" s="1" t="s">
        <v>22</v>
      </c>
      <c r="K4664" s="2"/>
    </row>
    <row r="4665" spans="1:11" ht="12.5" x14ac:dyDescent="0.25">
      <c r="A4665" s="1">
        <v>4524181</v>
      </c>
      <c r="B4665" s="1" t="s">
        <v>10</v>
      </c>
      <c r="C4665" s="1" t="s">
        <v>16879</v>
      </c>
      <c r="D4665" s="2" t="s">
        <v>16880</v>
      </c>
      <c r="E4665" s="1" t="s">
        <v>16763</v>
      </c>
      <c r="F4665" s="1" t="s">
        <v>16881</v>
      </c>
      <c r="G4665" s="3">
        <v>43959.046226851853</v>
      </c>
      <c r="H4665" s="1" t="b">
        <v>1</v>
      </c>
      <c r="K4665" s="2"/>
    </row>
    <row r="4666" spans="1:11" ht="12.5" x14ac:dyDescent="0.25">
      <c r="A4666" s="1">
        <v>19953044</v>
      </c>
      <c r="B4666" s="1" t="s">
        <v>2231</v>
      </c>
      <c r="C4666" s="1" t="s">
        <v>16882</v>
      </c>
      <c r="D4666" s="2" t="s">
        <v>16883</v>
      </c>
      <c r="E4666" s="1" t="s">
        <v>16763</v>
      </c>
      <c r="F4666" s="1" t="s">
        <v>16884</v>
      </c>
      <c r="G4666" s="3">
        <v>43959.046249999999</v>
      </c>
      <c r="H4666" s="1" t="b">
        <v>1</v>
      </c>
      <c r="K4666" s="2"/>
    </row>
    <row r="4667" spans="1:11" ht="12.5" x14ac:dyDescent="0.25">
      <c r="A4667" s="1">
        <v>76222419</v>
      </c>
      <c r="B4667" s="1" t="s">
        <v>481</v>
      </c>
      <c r="C4667" s="1" t="s">
        <v>16885</v>
      </c>
      <c r="D4667" s="2" t="s">
        <v>16886</v>
      </c>
      <c r="E4667" s="1" t="s">
        <v>16763</v>
      </c>
      <c r="F4667" s="1" t="s">
        <v>16887</v>
      </c>
      <c r="G4667" s="3">
        <v>43959.046261574076</v>
      </c>
      <c r="H4667" s="1" t="b">
        <v>1</v>
      </c>
      <c r="K4667" s="2"/>
    </row>
    <row r="4668" spans="1:11" ht="12.5" x14ac:dyDescent="0.25">
      <c r="A4668" s="1">
        <v>60273704</v>
      </c>
      <c r="B4668" s="1" t="s">
        <v>207</v>
      </c>
      <c r="C4668" s="1" t="s">
        <v>16888</v>
      </c>
      <c r="D4668" s="2" t="s">
        <v>16889</v>
      </c>
      <c r="E4668" s="1" t="s">
        <v>16763</v>
      </c>
      <c r="F4668" s="1" t="s">
        <v>16890</v>
      </c>
      <c r="G4668" s="3">
        <v>43959.046273148146</v>
      </c>
      <c r="H4668" s="1" t="b">
        <v>0</v>
      </c>
      <c r="I4668" s="1" t="s">
        <v>1570</v>
      </c>
      <c r="K4668" s="2"/>
    </row>
    <row r="4669" spans="1:11" ht="12.5" x14ac:dyDescent="0.25">
      <c r="A4669" s="1">
        <v>1093228</v>
      </c>
      <c r="B4669" s="1" t="s">
        <v>16891</v>
      </c>
      <c r="C4669" s="1" t="s">
        <v>16892</v>
      </c>
      <c r="D4669" s="2" t="s">
        <v>16893</v>
      </c>
      <c r="E4669" s="1" t="s">
        <v>16763</v>
      </c>
      <c r="F4669" s="1" t="s">
        <v>16894</v>
      </c>
      <c r="G4669" s="3">
        <v>43959.046273148146</v>
      </c>
      <c r="H4669" s="1" t="b">
        <v>1</v>
      </c>
      <c r="K4669" s="2"/>
    </row>
    <row r="4670" spans="1:11" ht="12.5" x14ac:dyDescent="0.25">
      <c r="A4670" s="1">
        <v>65214191</v>
      </c>
      <c r="B4670" s="1" t="s">
        <v>16895</v>
      </c>
      <c r="C4670" s="1" t="s">
        <v>12245</v>
      </c>
      <c r="D4670" s="2" t="s">
        <v>16896</v>
      </c>
      <c r="E4670" s="1" t="s">
        <v>16763</v>
      </c>
      <c r="F4670" s="1" t="s">
        <v>16897</v>
      </c>
      <c r="G4670" s="3">
        <v>43959.046296296299</v>
      </c>
      <c r="H4670" s="1" t="b">
        <v>1</v>
      </c>
      <c r="K4670" s="2"/>
    </row>
    <row r="4671" spans="1:11" ht="12.5" x14ac:dyDescent="0.25">
      <c r="A4671" s="1">
        <v>251383553</v>
      </c>
      <c r="B4671" s="1" t="s">
        <v>16898</v>
      </c>
      <c r="C4671" s="1" t="s">
        <v>16899</v>
      </c>
      <c r="D4671" s="2" t="s">
        <v>16900</v>
      </c>
      <c r="E4671" s="1" t="s">
        <v>16763</v>
      </c>
      <c r="G4671" s="3">
        <v>43959.046296296299</v>
      </c>
      <c r="H4671" s="1" t="b">
        <v>0</v>
      </c>
      <c r="I4671" s="1" t="s">
        <v>22</v>
      </c>
      <c r="K4671" s="2"/>
    </row>
    <row r="4672" spans="1:11" ht="12.5" x14ac:dyDescent="0.25">
      <c r="A4672" s="1">
        <v>78186814</v>
      </c>
      <c r="B4672" s="1" t="s">
        <v>122</v>
      </c>
      <c r="C4672" s="1" t="s">
        <v>16901</v>
      </c>
      <c r="D4672" s="2" t="s">
        <v>16902</v>
      </c>
      <c r="E4672" s="1" t="s">
        <v>16763</v>
      </c>
      <c r="F4672" s="1" t="s">
        <v>16903</v>
      </c>
      <c r="G4672" s="3">
        <v>43959.046307870369</v>
      </c>
      <c r="H4672" s="1" t="b">
        <v>1</v>
      </c>
      <c r="K4672" s="2"/>
    </row>
    <row r="4673" spans="1:11" ht="12.5" x14ac:dyDescent="0.25">
      <c r="A4673" s="1">
        <v>25449064</v>
      </c>
      <c r="B4673" s="1" t="s">
        <v>16904</v>
      </c>
      <c r="C4673" s="1" t="s">
        <v>6066</v>
      </c>
      <c r="D4673" s="2" t="s">
        <v>16905</v>
      </c>
      <c r="E4673" s="1" t="s">
        <v>16763</v>
      </c>
      <c r="F4673" s="1" t="s">
        <v>16906</v>
      </c>
      <c r="G4673" s="3">
        <v>43959.046307870369</v>
      </c>
      <c r="H4673" s="1" t="b">
        <v>0</v>
      </c>
      <c r="I4673" s="1" t="s">
        <v>22</v>
      </c>
      <c r="K4673" s="2"/>
    </row>
    <row r="4674" spans="1:11" ht="12.5" x14ac:dyDescent="0.25">
      <c r="A4674" s="1">
        <v>120887835</v>
      </c>
      <c r="B4674" s="1" t="s">
        <v>16907</v>
      </c>
      <c r="C4674" s="1" t="s">
        <v>6871</v>
      </c>
      <c r="D4674" s="2" t="s">
        <v>16908</v>
      </c>
      <c r="E4674" s="1" t="s">
        <v>16763</v>
      </c>
      <c r="F4674" s="1" t="s">
        <v>16909</v>
      </c>
      <c r="G4674" s="3">
        <v>43959.046307870369</v>
      </c>
      <c r="H4674" s="1" t="b">
        <v>0</v>
      </c>
      <c r="I4674" s="1" t="s">
        <v>22</v>
      </c>
      <c r="K4674" s="2"/>
    </row>
    <row r="4675" spans="1:11" ht="12.5" x14ac:dyDescent="0.25">
      <c r="A4675" s="1">
        <v>19416551</v>
      </c>
      <c r="B4675" s="1" t="s">
        <v>16910</v>
      </c>
      <c r="C4675" s="1" t="s">
        <v>16910</v>
      </c>
      <c r="D4675" s="2" t="s">
        <v>16911</v>
      </c>
      <c r="E4675" s="1" t="s">
        <v>16763</v>
      </c>
      <c r="F4675" s="1" t="s">
        <v>16912</v>
      </c>
      <c r="G4675" s="3">
        <v>43959.046307870369</v>
      </c>
      <c r="H4675" s="1" t="b">
        <v>0</v>
      </c>
      <c r="I4675" s="1" t="s">
        <v>22</v>
      </c>
      <c r="K4675" s="2"/>
    </row>
    <row r="4676" spans="1:11" ht="12.5" x14ac:dyDescent="0.25">
      <c r="A4676" s="1">
        <v>18503721</v>
      </c>
      <c r="B4676" s="1" t="s">
        <v>10</v>
      </c>
      <c r="C4676" s="1" t="s">
        <v>16913</v>
      </c>
      <c r="D4676" s="2" t="s">
        <v>16914</v>
      </c>
      <c r="E4676" s="1" t="s">
        <v>16763</v>
      </c>
      <c r="F4676" s="1" t="s">
        <v>16915</v>
      </c>
      <c r="G4676" s="3">
        <v>43959.046319444446</v>
      </c>
      <c r="H4676" s="1" t="b">
        <v>1</v>
      </c>
      <c r="K4676" s="2"/>
    </row>
    <row r="4677" spans="1:11" ht="12.5" x14ac:dyDescent="0.25">
      <c r="A4677" s="1">
        <v>19374812</v>
      </c>
      <c r="B4677" s="1" t="s">
        <v>16916</v>
      </c>
      <c r="C4677" s="1" t="s">
        <v>16917</v>
      </c>
      <c r="D4677" s="2" t="s">
        <v>16918</v>
      </c>
      <c r="E4677" s="1" t="s">
        <v>16763</v>
      </c>
      <c r="F4677" s="1" t="s">
        <v>16919</v>
      </c>
      <c r="G4677" s="3">
        <v>43959.046331018515</v>
      </c>
      <c r="H4677" s="1" t="b">
        <v>1</v>
      </c>
      <c r="K4677" s="2"/>
    </row>
    <row r="4678" spans="1:11" ht="12.5" x14ac:dyDescent="0.25">
      <c r="A4678" s="1">
        <v>107794782</v>
      </c>
      <c r="B4678" s="1" t="s">
        <v>16920</v>
      </c>
      <c r="C4678" s="1" t="s">
        <v>16921</v>
      </c>
      <c r="D4678" s="2" t="s">
        <v>16922</v>
      </c>
      <c r="E4678" s="1" t="s">
        <v>16763</v>
      </c>
      <c r="F4678" s="1" t="s">
        <v>16923</v>
      </c>
      <c r="G4678" s="3">
        <v>43959.046342592592</v>
      </c>
      <c r="H4678" s="1" t="b">
        <v>1</v>
      </c>
      <c r="K4678" s="2"/>
    </row>
    <row r="4679" spans="1:11" ht="12.5" x14ac:dyDescent="0.25">
      <c r="A4679" s="1">
        <v>31522041</v>
      </c>
      <c r="B4679" s="1" t="s">
        <v>16924</v>
      </c>
      <c r="C4679" s="1" t="s">
        <v>16924</v>
      </c>
      <c r="D4679" s="2" t="s">
        <v>16925</v>
      </c>
      <c r="E4679" s="1" t="s">
        <v>16763</v>
      </c>
      <c r="F4679" s="1" t="s">
        <v>16926</v>
      </c>
      <c r="G4679" s="3">
        <v>43959.046342592592</v>
      </c>
      <c r="H4679" s="1" t="b">
        <v>0</v>
      </c>
      <c r="I4679" s="1" t="s">
        <v>22</v>
      </c>
      <c r="K4679" s="2"/>
    </row>
    <row r="4680" spans="1:11" ht="12.5" x14ac:dyDescent="0.25">
      <c r="A4680" s="1">
        <v>67702184</v>
      </c>
      <c r="B4680" s="1" t="s">
        <v>16927</v>
      </c>
      <c r="C4680" s="1" t="s">
        <v>16928</v>
      </c>
      <c r="D4680" s="2" t="s">
        <v>16929</v>
      </c>
      <c r="E4680" s="1" t="s">
        <v>16763</v>
      </c>
      <c r="F4680" s="1" t="s">
        <v>16930</v>
      </c>
      <c r="G4680" s="3">
        <v>43959.046354166669</v>
      </c>
      <c r="H4680" s="1" t="b">
        <v>0</v>
      </c>
      <c r="I4680" s="1" t="s">
        <v>22</v>
      </c>
      <c r="K4680" s="2"/>
    </row>
    <row r="4681" spans="1:11" ht="12.5" x14ac:dyDescent="0.25">
      <c r="A4681" s="1">
        <v>71576450</v>
      </c>
      <c r="B4681" s="1" t="s">
        <v>2231</v>
      </c>
      <c r="C4681" s="1" t="s">
        <v>16931</v>
      </c>
      <c r="D4681" s="2" t="s">
        <v>16932</v>
      </c>
      <c r="E4681" s="1" t="s">
        <v>16763</v>
      </c>
      <c r="F4681" s="1" t="s">
        <v>16933</v>
      </c>
      <c r="G4681" s="3">
        <v>43959.046365740738</v>
      </c>
      <c r="H4681" s="1" t="b">
        <v>1</v>
      </c>
      <c r="K4681" s="2"/>
    </row>
    <row r="4682" spans="1:11" ht="12.5" x14ac:dyDescent="0.25">
      <c r="A4682" s="1">
        <v>48009214</v>
      </c>
      <c r="B4682" s="1" t="s">
        <v>462</v>
      </c>
      <c r="C4682" s="1" t="s">
        <v>16934</v>
      </c>
      <c r="D4682" s="2" t="s">
        <v>16935</v>
      </c>
      <c r="E4682" s="1" t="s">
        <v>16763</v>
      </c>
      <c r="F4682" s="1" t="s">
        <v>16936</v>
      </c>
      <c r="G4682" s="3">
        <v>43959.046377314815</v>
      </c>
      <c r="H4682" s="1" t="b">
        <v>1</v>
      </c>
      <c r="K4682" s="2"/>
    </row>
    <row r="4683" spans="1:11" ht="12.5" x14ac:dyDescent="0.25">
      <c r="A4683" s="1">
        <v>65711522</v>
      </c>
      <c r="B4683" s="1" t="s">
        <v>4786</v>
      </c>
      <c r="C4683" s="1" t="s">
        <v>16937</v>
      </c>
      <c r="D4683" s="2" t="s">
        <v>16938</v>
      </c>
      <c r="E4683" s="1" t="s">
        <v>16763</v>
      </c>
      <c r="F4683" s="1" t="s">
        <v>16939</v>
      </c>
      <c r="G4683" s="3">
        <v>43959.046388888892</v>
      </c>
      <c r="H4683" s="1" t="b">
        <v>1</v>
      </c>
      <c r="K4683" s="2"/>
    </row>
    <row r="4684" spans="1:11" ht="12.5" x14ac:dyDescent="0.25">
      <c r="A4684" s="1">
        <v>103749180</v>
      </c>
      <c r="B4684" s="1" t="s">
        <v>16940</v>
      </c>
      <c r="C4684" s="1" t="s">
        <v>16941</v>
      </c>
      <c r="D4684" s="2" t="s">
        <v>16942</v>
      </c>
      <c r="E4684" s="1" t="s">
        <v>16763</v>
      </c>
      <c r="F4684" s="1" t="s">
        <v>16943</v>
      </c>
      <c r="G4684" s="3">
        <v>43959.046400462961</v>
      </c>
      <c r="H4684" s="1" t="b">
        <v>1</v>
      </c>
      <c r="K4684" s="2"/>
    </row>
    <row r="4685" spans="1:11" ht="12.5" x14ac:dyDescent="0.25">
      <c r="A4685" s="1">
        <v>1062572</v>
      </c>
      <c r="B4685" s="1" t="s">
        <v>16944</v>
      </c>
      <c r="C4685" s="1" t="s">
        <v>16945</v>
      </c>
      <c r="D4685" s="2" t="s">
        <v>16946</v>
      </c>
      <c r="E4685" s="1" t="s">
        <v>16763</v>
      </c>
      <c r="F4685" s="1" t="s">
        <v>16947</v>
      </c>
      <c r="G4685" s="3">
        <v>43959.046412037038</v>
      </c>
      <c r="H4685" s="1" t="b">
        <v>1</v>
      </c>
      <c r="K4685" s="2"/>
    </row>
    <row r="4686" spans="1:11" ht="12.5" x14ac:dyDescent="0.25">
      <c r="A4686" s="1">
        <v>74660642</v>
      </c>
      <c r="B4686" s="1" t="s">
        <v>16948</v>
      </c>
      <c r="C4686" s="1" t="s">
        <v>16949</v>
      </c>
      <c r="D4686" s="2" t="s">
        <v>16950</v>
      </c>
      <c r="E4686" s="1" t="s">
        <v>16763</v>
      </c>
      <c r="F4686" s="1" t="s">
        <v>16951</v>
      </c>
      <c r="G4686" s="3">
        <v>43959.046412037038</v>
      </c>
      <c r="H4686" s="1" t="b">
        <v>0</v>
      </c>
      <c r="I4686" s="1" t="s">
        <v>22</v>
      </c>
      <c r="K4686" s="2"/>
    </row>
    <row r="4687" spans="1:11" ht="12.5" x14ac:dyDescent="0.25">
      <c r="A4687" s="1">
        <v>54360307</v>
      </c>
      <c r="B4687" s="1" t="s">
        <v>16952</v>
      </c>
      <c r="C4687" s="1" t="s">
        <v>16953</v>
      </c>
      <c r="D4687" s="2" t="s">
        <v>16954</v>
      </c>
      <c r="E4687" s="1" t="s">
        <v>16763</v>
      </c>
      <c r="F4687" s="1" t="s">
        <v>16955</v>
      </c>
      <c r="G4687" s="3">
        <v>43959.046423611115</v>
      </c>
      <c r="H4687" s="1" t="b">
        <v>0</v>
      </c>
      <c r="I4687" s="1" t="s">
        <v>22</v>
      </c>
      <c r="K4687" s="2"/>
    </row>
    <row r="4688" spans="1:11" ht="12.5" x14ac:dyDescent="0.25">
      <c r="A4688" s="1">
        <v>116167731</v>
      </c>
      <c r="B4688" s="1" t="s">
        <v>16956</v>
      </c>
      <c r="C4688" s="1" t="s">
        <v>16957</v>
      </c>
      <c r="D4688" s="2" t="s">
        <v>16958</v>
      </c>
      <c r="E4688" s="1" t="s">
        <v>16763</v>
      </c>
      <c r="F4688" s="1" t="s">
        <v>16959</v>
      </c>
      <c r="G4688" s="3">
        <v>43959.046423611115</v>
      </c>
      <c r="H4688" s="1" t="b">
        <v>0</v>
      </c>
      <c r="I4688" s="1" t="s">
        <v>5</v>
      </c>
      <c r="K4688" s="2"/>
    </row>
    <row r="4689" spans="1:11" ht="12.5" x14ac:dyDescent="0.25">
      <c r="A4689" s="1">
        <v>32969220</v>
      </c>
      <c r="B4689" s="1" t="s">
        <v>16960</v>
      </c>
      <c r="C4689" s="1" t="s">
        <v>6758</v>
      </c>
      <c r="D4689" s="2" t="s">
        <v>16961</v>
      </c>
      <c r="E4689" s="1" t="s">
        <v>16763</v>
      </c>
      <c r="F4689" s="1" t="s">
        <v>16962</v>
      </c>
      <c r="G4689" s="3">
        <v>43959.046435185184</v>
      </c>
      <c r="H4689" s="1" t="b">
        <v>0</v>
      </c>
      <c r="I4689" s="1" t="s">
        <v>22</v>
      </c>
      <c r="K4689" s="2"/>
    </row>
    <row r="4690" spans="1:11" ht="12.5" x14ac:dyDescent="0.25">
      <c r="A4690" s="1">
        <v>125098880</v>
      </c>
      <c r="B4690" s="1" t="s">
        <v>16426</v>
      </c>
      <c r="C4690" s="1" t="s">
        <v>16963</v>
      </c>
      <c r="D4690" s="2" t="s">
        <v>16964</v>
      </c>
      <c r="E4690" s="1" t="s">
        <v>16763</v>
      </c>
      <c r="F4690" s="1" t="s">
        <v>16965</v>
      </c>
      <c r="G4690" s="3">
        <v>43959.046435185184</v>
      </c>
      <c r="H4690" s="1" t="b">
        <v>0</v>
      </c>
      <c r="I4690" s="1" t="s">
        <v>22</v>
      </c>
      <c r="K4690" s="2"/>
    </row>
    <row r="4691" spans="1:11" ht="12.5" x14ac:dyDescent="0.25">
      <c r="A4691" s="1">
        <v>33014811</v>
      </c>
      <c r="B4691" s="1" t="s">
        <v>16966</v>
      </c>
      <c r="C4691" s="1" t="s">
        <v>16966</v>
      </c>
      <c r="D4691" s="2" t="s">
        <v>16967</v>
      </c>
      <c r="E4691" s="1" t="s">
        <v>16763</v>
      </c>
      <c r="F4691" s="1" t="s">
        <v>16968</v>
      </c>
      <c r="G4691" s="3">
        <v>43959.046446759261</v>
      </c>
      <c r="H4691" s="1" t="b">
        <v>1</v>
      </c>
      <c r="K4691" s="2"/>
    </row>
    <row r="4692" spans="1:11" ht="12.5" x14ac:dyDescent="0.25">
      <c r="A4692" s="1">
        <v>60246359</v>
      </c>
      <c r="B4692" s="1" t="s">
        <v>16969</v>
      </c>
      <c r="C4692" s="1" t="s">
        <v>16969</v>
      </c>
      <c r="D4692" s="2" t="s">
        <v>16970</v>
      </c>
      <c r="E4692" s="1" t="s">
        <v>16763</v>
      </c>
      <c r="F4692" s="1" t="s">
        <v>16971</v>
      </c>
      <c r="G4692" s="3">
        <v>43959.046458333331</v>
      </c>
      <c r="H4692" s="1" t="b">
        <v>1</v>
      </c>
      <c r="K4692" s="2"/>
    </row>
    <row r="4693" spans="1:11" ht="12.5" x14ac:dyDescent="0.25">
      <c r="A4693" s="1">
        <v>64991887</v>
      </c>
      <c r="B4693" s="1" t="s">
        <v>462</v>
      </c>
      <c r="C4693" s="1" t="s">
        <v>16972</v>
      </c>
      <c r="D4693" s="2" t="s">
        <v>16973</v>
      </c>
      <c r="E4693" s="1" t="s">
        <v>16763</v>
      </c>
      <c r="F4693" s="1" t="s">
        <v>16974</v>
      </c>
      <c r="G4693" s="3">
        <v>43959.046469907407</v>
      </c>
      <c r="H4693" s="1" t="b">
        <v>1</v>
      </c>
      <c r="K4693" s="2"/>
    </row>
    <row r="4694" spans="1:11" ht="12.5" x14ac:dyDescent="0.25">
      <c r="A4694" s="1">
        <v>63037806</v>
      </c>
      <c r="B4694" s="1" t="s">
        <v>16975</v>
      </c>
      <c r="C4694" s="1" t="s">
        <v>16976</v>
      </c>
      <c r="D4694" s="2" t="s">
        <v>16977</v>
      </c>
      <c r="E4694" s="1" t="s">
        <v>16763</v>
      </c>
      <c r="F4694" s="1" t="s">
        <v>16978</v>
      </c>
      <c r="G4694" s="3">
        <v>43959.046469907407</v>
      </c>
      <c r="H4694" s="1" t="b">
        <v>0</v>
      </c>
      <c r="I4694" s="1" t="s">
        <v>22</v>
      </c>
      <c r="K4694" s="2"/>
    </row>
    <row r="4695" spans="1:11" ht="12.5" x14ac:dyDescent="0.25">
      <c r="A4695" s="1">
        <v>27500243</v>
      </c>
      <c r="B4695" s="1" t="s">
        <v>2231</v>
      </c>
      <c r="C4695" s="1" t="s">
        <v>16979</v>
      </c>
      <c r="D4695" s="2" t="s">
        <v>16980</v>
      </c>
      <c r="E4695" s="1" t="s">
        <v>16763</v>
      </c>
      <c r="F4695" s="1" t="s">
        <v>16981</v>
      </c>
      <c r="G4695" s="3">
        <v>43959.046481481484</v>
      </c>
      <c r="H4695" s="1" t="b">
        <v>1</v>
      </c>
      <c r="K4695" s="2"/>
    </row>
    <row r="4696" spans="1:11" ht="12.5" x14ac:dyDescent="0.25">
      <c r="A4696" s="1">
        <v>1217614</v>
      </c>
      <c r="B4696" s="1" t="s">
        <v>16982</v>
      </c>
      <c r="C4696" s="1" t="s">
        <v>16982</v>
      </c>
      <c r="D4696" s="2" t="s">
        <v>16983</v>
      </c>
      <c r="E4696" s="1" t="s">
        <v>16763</v>
      </c>
      <c r="F4696" s="1" t="s">
        <v>16984</v>
      </c>
      <c r="G4696" s="3">
        <v>43959.046493055554</v>
      </c>
      <c r="H4696" s="1" t="b">
        <v>1</v>
      </c>
      <c r="K4696" s="2"/>
    </row>
    <row r="4697" spans="1:11" ht="12.5" x14ac:dyDescent="0.25">
      <c r="A4697" s="1">
        <v>87335980</v>
      </c>
      <c r="B4697" s="1" t="s">
        <v>16985</v>
      </c>
      <c r="C4697" s="1" t="s">
        <v>16986</v>
      </c>
      <c r="D4697" s="2" t="s">
        <v>16987</v>
      </c>
      <c r="E4697" s="1" t="s">
        <v>16763</v>
      </c>
      <c r="F4697" s="1" t="s">
        <v>16988</v>
      </c>
      <c r="G4697" s="3">
        <v>43959.04650462963</v>
      </c>
      <c r="H4697" s="1" t="b">
        <v>1</v>
      </c>
      <c r="K4697" s="2"/>
    </row>
    <row r="4698" spans="1:11" ht="12.5" x14ac:dyDescent="0.25">
      <c r="A4698" s="1">
        <v>149111813</v>
      </c>
      <c r="B4698" s="1" t="s">
        <v>481</v>
      </c>
      <c r="C4698" s="1" t="s">
        <v>16989</v>
      </c>
      <c r="D4698" s="2" t="s">
        <v>16990</v>
      </c>
      <c r="E4698" s="1" t="s">
        <v>16763</v>
      </c>
      <c r="F4698" s="1" t="s">
        <v>16991</v>
      </c>
      <c r="G4698" s="3">
        <v>43959.046516203707</v>
      </c>
      <c r="H4698" s="1" t="b">
        <v>1</v>
      </c>
      <c r="K4698" s="2"/>
    </row>
    <row r="4699" spans="1:11" ht="12.5" x14ac:dyDescent="0.25">
      <c r="A4699" s="1">
        <v>81227005</v>
      </c>
      <c r="B4699" s="1" t="s">
        <v>3229</v>
      </c>
      <c r="C4699" s="1" t="s">
        <v>16992</v>
      </c>
      <c r="D4699" s="2" t="s">
        <v>16993</v>
      </c>
      <c r="E4699" s="1" t="s">
        <v>16763</v>
      </c>
      <c r="F4699" s="1" t="s">
        <v>16994</v>
      </c>
      <c r="G4699" s="3">
        <v>43959.046527777777</v>
      </c>
      <c r="H4699" s="1" t="b">
        <v>1</v>
      </c>
      <c r="K4699" s="2"/>
    </row>
    <row r="4700" spans="1:11" ht="12.5" x14ac:dyDescent="0.25">
      <c r="A4700" s="1">
        <v>81887991</v>
      </c>
      <c r="B4700" s="1" t="s">
        <v>462</v>
      </c>
      <c r="C4700" s="1" t="s">
        <v>16995</v>
      </c>
      <c r="D4700" s="2" t="s">
        <v>16996</v>
      </c>
      <c r="E4700" s="1" t="s">
        <v>16763</v>
      </c>
      <c r="F4700" s="1" t="s">
        <v>16997</v>
      </c>
      <c r="G4700" s="3">
        <v>43959.046539351853</v>
      </c>
      <c r="H4700" s="1" t="b">
        <v>0</v>
      </c>
      <c r="I4700" s="1" t="s">
        <v>5</v>
      </c>
      <c r="K4700" s="2"/>
    </row>
    <row r="4701" spans="1:11" ht="12.5" x14ac:dyDescent="0.25">
      <c r="A4701" s="1">
        <v>102343794</v>
      </c>
      <c r="B4701" s="1" t="s">
        <v>122</v>
      </c>
      <c r="C4701" s="1" t="s">
        <v>16998</v>
      </c>
      <c r="D4701" s="2" t="s">
        <v>16999</v>
      </c>
      <c r="E4701" s="1" t="s">
        <v>16763</v>
      </c>
      <c r="F4701" s="1" t="s">
        <v>17000</v>
      </c>
      <c r="G4701" s="3">
        <v>43959.0465625</v>
      </c>
      <c r="H4701" s="1" t="b">
        <v>1</v>
      </c>
      <c r="K4701" s="2"/>
    </row>
    <row r="4702" spans="1:11" ht="12.5" x14ac:dyDescent="0.25">
      <c r="A4702" s="1">
        <v>59480719</v>
      </c>
      <c r="B4702" s="1" t="s">
        <v>17001</v>
      </c>
      <c r="C4702" s="1" t="s">
        <v>17002</v>
      </c>
      <c r="D4702" s="2" t="s">
        <v>17003</v>
      </c>
      <c r="E4702" s="1" t="s">
        <v>16763</v>
      </c>
      <c r="F4702" s="1" t="s">
        <v>17004</v>
      </c>
      <c r="G4702" s="3">
        <v>43959.0465625</v>
      </c>
      <c r="H4702" s="1" t="b">
        <v>0</v>
      </c>
      <c r="I4702" s="1" t="s">
        <v>22</v>
      </c>
      <c r="K4702" s="2"/>
    </row>
    <row r="4703" spans="1:11" ht="12.5" x14ac:dyDescent="0.25">
      <c r="A4703" s="1">
        <v>126412363</v>
      </c>
      <c r="B4703" s="1" t="s">
        <v>17005</v>
      </c>
      <c r="C4703" s="1" t="s">
        <v>17005</v>
      </c>
      <c r="D4703" s="2" t="s">
        <v>17006</v>
      </c>
      <c r="E4703" s="1" t="s">
        <v>16763</v>
      </c>
      <c r="F4703" s="1" t="s">
        <v>17007</v>
      </c>
      <c r="G4703" s="3">
        <v>43959.046574074076</v>
      </c>
      <c r="H4703" s="1" t="b">
        <v>1</v>
      </c>
      <c r="K4703" s="2"/>
    </row>
    <row r="4704" spans="1:11" ht="12.5" x14ac:dyDescent="0.25">
      <c r="A4704" s="1">
        <v>2649214</v>
      </c>
      <c r="B4704" s="1" t="s">
        <v>17008</v>
      </c>
      <c r="C4704" s="1" t="s">
        <v>17008</v>
      </c>
      <c r="D4704" s="2" t="s">
        <v>17009</v>
      </c>
      <c r="E4704" s="1" t="s">
        <v>16763</v>
      </c>
      <c r="F4704" s="1" t="s">
        <v>17010</v>
      </c>
      <c r="G4704" s="3">
        <v>43959.046585648146</v>
      </c>
      <c r="H4704" s="1" t="b">
        <v>1</v>
      </c>
      <c r="K4704" s="2"/>
    </row>
    <row r="4705" spans="1:11" ht="12.5" x14ac:dyDescent="0.25">
      <c r="A4705" s="1">
        <v>114187903</v>
      </c>
      <c r="B4705" s="1" t="s">
        <v>16770</v>
      </c>
      <c r="C4705" s="1" t="s">
        <v>17011</v>
      </c>
      <c r="D4705" s="2" t="s">
        <v>17012</v>
      </c>
      <c r="E4705" s="1" t="s">
        <v>16763</v>
      </c>
      <c r="F4705" s="1" t="s">
        <v>17013</v>
      </c>
      <c r="G4705" s="3">
        <v>43959.046585648146</v>
      </c>
      <c r="H4705" s="1" t="b">
        <v>1</v>
      </c>
      <c r="K4705" s="2"/>
    </row>
    <row r="4706" spans="1:11" ht="12.5" x14ac:dyDescent="0.25">
      <c r="A4706" s="1">
        <v>271714</v>
      </c>
      <c r="B4706" s="1" t="s">
        <v>17014</v>
      </c>
      <c r="C4706" s="1" t="s">
        <v>17014</v>
      </c>
      <c r="D4706" s="2" t="s">
        <v>17015</v>
      </c>
      <c r="E4706" s="1" t="s">
        <v>16763</v>
      </c>
      <c r="F4706" s="1" t="s">
        <v>17016</v>
      </c>
      <c r="G4706" s="3">
        <v>43959.046597222223</v>
      </c>
      <c r="H4706" s="1" t="b">
        <v>0</v>
      </c>
      <c r="I4706" s="1" t="s">
        <v>22</v>
      </c>
      <c r="K4706" s="2"/>
    </row>
    <row r="4707" spans="1:11" ht="12.5" x14ac:dyDescent="0.25">
      <c r="A4707" s="1">
        <v>112676803</v>
      </c>
      <c r="B4707" s="1" t="s">
        <v>16770</v>
      </c>
      <c r="C4707" s="1" t="s">
        <v>17017</v>
      </c>
      <c r="D4707" s="2" t="s">
        <v>17018</v>
      </c>
      <c r="E4707" s="1" t="s">
        <v>16763</v>
      </c>
      <c r="F4707" s="1" t="s">
        <v>17019</v>
      </c>
      <c r="G4707" s="3">
        <v>43959.0466087963</v>
      </c>
      <c r="H4707" s="1" t="b">
        <v>1</v>
      </c>
      <c r="K4707" s="2"/>
    </row>
    <row r="4708" spans="1:11" ht="12.5" x14ac:dyDescent="0.25">
      <c r="A4708" s="1">
        <v>3351871</v>
      </c>
      <c r="B4708" s="1" t="s">
        <v>17020</v>
      </c>
      <c r="C4708" s="1" t="s">
        <v>17021</v>
      </c>
      <c r="D4708" s="2" t="s">
        <v>17022</v>
      </c>
      <c r="E4708" s="1" t="s">
        <v>16763</v>
      </c>
      <c r="F4708" s="1" t="s">
        <v>17023</v>
      </c>
      <c r="G4708" s="3">
        <v>43959.0466087963</v>
      </c>
      <c r="H4708" s="1" t="b">
        <v>1</v>
      </c>
      <c r="K4708" s="2"/>
    </row>
    <row r="4709" spans="1:11" ht="12.5" x14ac:dyDescent="0.25">
      <c r="A4709" s="1">
        <v>14095175</v>
      </c>
      <c r="B4709" s="1" t="s">
        <v>17024</v>
      </c>
      <c r="C4709" s="1" t="s">
        <v>17025</v>
      </c>
      <c r="D4709" s="2" t="s">
        <v>17026</v>
      </c>
      <c r="E4709" s="1" t="s">
        <v>16763</v>
      </c>
      <c r="F4709" s="1" t="s">
        <v>17027</v>
      </c>
      <c r="G4709" s="3">
        <v>43959.046620370369</v>
      </c>
      <c r="H4709" s="1" t="b">
        <v>0</v>
      </c>
      <c r="I4709" s="1" t="s">
        <v>22</v>
      </c>
      <c r="K4709" s="2"/>
    </row>
    <row r="4710" spans="1:11" ht="12.5" x14ac:dyDescent="0.25">
      <c r="A4710" s="1">
        <v>23129458</v>
      </c>
      <c r="B4710" s="1" t="s">
        <v>17028</v>
      </c>
      <c r="C4710" s="1" t="s">
        <v>17028</v>
      </c>
      <c r="D4710" s="2" t="s">
        <v>17029</v>
      </c>
      <c r="E4710" s="1" t="s">
        <v>16763</v>
      </c>
      <c r="F4710" s="1" t="s">
        <v>17030</v>
      </c>
      <c r="G4710" s="3">
        <v>43959.046631944446</v>
      </c>
      <c r="H4710" s="1" t="b">
        <v>1</v>
      </c>
      <c r="K4710" s="2"/>
    </row>
    <row r="4711" spans="1:11" ht="12.5" x14ac:dyDescent="0.25">
      <c r="A4711" s="1">
        <v>29518121</v>
      </c>
      <c r="B4711" s="1" t="s">
        <v>17031</v>
      </c>
      <c r="C4711" s="1" t="s">
        <v>17032</v>
      </c>
      <c r="D4711" s="2" t="s">
        <v>17033</v>
      </c>
      <c r="E4711" s="1" t="s">
        <v>16763</v>
      </c>
      <c r="F4711" s="1" t="s">
        <v>17034</v>
      </c>
      <c r="G4711" s="3">
        <v>43959.046631944446</v>
      </c>
      <c r="H4711" s="1" t="b">
        <v>0</v>
      </c>
      <c r="I4711" s="1" t="s">
        <v>22</v>
      </c>
      <c r="K4711" s="2"/>
    </row>
    <row r="4712" spans="1:11" ht="12.5" x14ac:dyDescent="0.25">
      <c r="A4712" s="1">
        <v>14259343</v>
      </c>
      <c r="B4712" s="1" t="s">
        <v>17035</v>
      </c>
      <c r="C4712" s="1" t="s">
        <v>17035</v>
      </c>
      <c r="D4712" s="2" t="s">
        <v>17036</v>
      </c>
      <c r="E4712" s="1" t="s">
        <v>16763</v>
      </c>
      <c r="F4712" s="1" t="s">
        <v>17037</v>
      </c>
      <c r="G4712" s="3">
        <v>43959.046643518515</v>
      </c>
      <c r="H4712" s="1" t="b">
        <v>0</v>
      </c>
      <c r="I4712" s="1" t="s">
        <v>5</v>
      </c>
      <c r="K4712" s="2"/>
    </row>
    <row r="4713" spans="1:11" ht="12.5" x14ac:dyDescent="0.25">
      <c r="A4713" s="1">
        <v>143455116</v>
      </c>
      <c r="B4713" s="1" t="s">
        <v>2231</v>
      </c>
      <c r="C4713" s="1" t="s">
        <v>17038</v>
      </c>
      <c r="D4713" s="2" t="s">
        <v>17039</v>
      </c>
      <c r="E4713" s="1" t="s">
        <v>16763</v>
      </c>
      <c r="F4713" s="1" t="s">
        <v>17040</v>
      </c>
      <c r="G4713" s="3">
        <v>43959.046655092592</v>
      </c>
      <c r="H4713" s="1" t="b">
        <v>1</v>
      </c>
      <c r="K4713" s="2"/>
    </row>
    <row r="4714" spans="1:11" ht="12.5" x14ac:dyDescent="0.25">
      <c r="A4714" s="1">
        <v>17391973</v>
      </c>
      <c r="B4714" s="1" t="s">
        <v>481</v>
      </c>
      <c r="C4714" s="1" t="s">
        <v>17041</v>
      </c>
      <c r="D4714" s="2" t="s">
        <v>17042</v>
      </c>
      <c r="E4714" s="1" t="s">
        <v>16763</v>
      </c>
      <c r="F4714" s="1" t="s">
        <v>17043</v>
      </c>
      <c r="G4714" s="3">
        <v>43959.046655092592</v>
      </c>
      <c r="H4714" s="1" t="b">
        <v>0</v>
      </c>
      <c r="I4714" s="1" t="s">
        <v>22</v>
      </c>
      <c r="K4714" s="2"/>
    </row>
    <row r="4715" spans="1:11" ht="12.5" x14ac:dyDescent="0.25">
      <c r="A4715" s="1">
        <v>1234783</v>
      </c>
      <c r="B4715" s="1" t="s">
        <v>17044</v>
      </c>
      <c r="C4715" s="1" t="s">
        <v>17045</v>
      </c>
      <c r="D4715" s="2" t="s">
        <v>17046</v>
      </c>
      <c r="E4715" s="1" t="s">
        <v>16763</v>
      </c>
      <c r="F4715" s="1" t="s">
        <v>17047</v>
      </c>
      <c r="G4715" s="3">
        <v>43959.046655092592</v>
      </c>
      <c r="H4715" s="1" t="b">
        <v>0</v>
      </c>
      <c r="I4715" s="1" t="s">
        <v>22</v>
      </c>
      <c r="K4715" s="2"/>
    </row>
    <row r="4716" spans="1:11" ht="12.5" x14ac:dyDescent="0.25">
      <c r="A4716" s="1">
        <v>95879426</v>
      </c>
      <c r="B4716" s="1" t="s">
        <v>481</v>
      </c>
      <c r="C4716" s="1" t="s">
        <v>17048</v>
      </c>
      <c r="D4716" s="2" t="s">
        <v>17049</v>
      </c>
      <c r="E4716" s="1" t="s">
        <v>16763</v>
      </c>
      <c r="F4716" s="1" t="s">
        <v>17050</v>
      </c>
      <c r="G4716" s="3">
        <v>43959.046666666669</v>
      </c>
      <c r="H4716" s="1" t="b">
        <v>0</v>
      </c>
      <c r="I4716" s="1" t="s">
        <v>5</v>
      </c>
      <c r="K4716" s="2"/>
    </row>
    <row r="4717" spans="1:11" ht="12.5" x14ac:dyDescent="0.25">
      <c r="A4717" s="1">
        <v>26038648</v>
      </c>
      <c r="B4717" s="1" t="s">
        <v>17051</v>
      </c>
      <c r="C4717" s="1" t="s">
        <v>17052</v>
      </c>
      <c r="D4717" s="2" t="s">
        <v>17053</v>
      </c>
      <c r="E4717" s="1" t="s">
        <v>16763</v>
      </c>
      <c r="F4717" s="1" t="s">
        <v>17054</v>
      </c>
      <c r="G4717" s="3">
        <v>43959.046666666669</v>
      </c>
      <c r="H4717" s="1" t="b">
        <v>0</v>
      </c>
      <c r="I4717" s="1" t="s">
        <v>22</v>
      </c>
      <c r="K4717" s="2"/>
    </row>
    <row r="4718" spans="1:11" ht="12.5" x14ac:dyDescent="0.25">
      <c r="A4718" s="1">
        <v>63477612</v>
      </c>
      <c r="B4718" s="1" t="s">
        <v>3092</v>
      </c>
      <c r="C4718" s="1" t="s">
        <v>17055</v>
      </c>
      <c r="D4718" s="2" t="s">
        <v>17056</v>
      </c>
      <c r="E4718" s="1" t="s">
        <v>16763</v>
      </c>
      <c r="F4718" s="1" t="s">
        <v>17057</v>
      </c>
      <c r="G4718" s="3">
        <v>43959.046678240738</v>
      </c>
      <c r="H4718" s="1" t="b">
        <v>1</v>
      </c>
      <c r="K4718" s="2"/>
    </row>
    <row r="4719" spans="1:11" ht="12.5" x14ac:dyDescent="0.25">
      <c r="A4719" s="1">
        <v>310611</v>
      </c>
      <c r="B4719" s="1" t="s">
        <v>122</v>
      </c>
      <c r="C4719" s="1" t="s">
        <v>17058</v>
      </c>
      <c r="D4719" s="2" t="s">
        <v>17059</v>
      </c>
      <c r="E4719" s="1" t="s">
        <v>16763</v>
      </c>
      <c r="F4719" s="1" t="s">
        <v>17060</v>
      </c>
      <c r="G4719" s="3">
        <v>43959.046689814815</v>
      </c>
      <c r="H4719" s="1" t="b">
        <v>1</v>
      </c>
      <c r="K4719" s="2"/>
    </row>
    <row r="4720" spans="1:11" ht="12.5" x14ac:dyDescent="0.25">
      <c r="A4720" s="1">
        <v>38581626</v>
      </c>
      <c r="B4720" s="1" t="s">
        <v>17061</v>
      </c>
      <c r="C4720" s="1" t="s">
        <v>17062</v>
      </c>
      <c r="D4720" s="2" t="s">
        <v>17063</v>
      </c>
      <c r="E4720" s="1" t="s">
        <v>16763</v>
      </c>
      <c r="F4720" s="1" t="s">
        <v>17064</v>
      </c>
      <c r="G4720" s="3">
        <v>43959.046701388892</v>
      </c>
      <c r="H4720" s="1" t="b">
        <v>1</v>
      </c>
      <c r="K4720" s="2"/>
    </row>
    <row r="4721" spans="1:11" ht="12.5" x14ac:dyDescent="0.25">
      <c r="A4721" s="1">
        <v>9090933</v>
      </c>
      <c r="B4721" s="1" t="s">
        <v>17065</v>
      </c>
      <c r="C4721" s="1" t="s">
        <v>17065</v>
      </c>
      <c r="D4721" s="2" t="s">
        <v>17066</v>
      </c>
      <c r="E4721" s="1" t="s">
        <v>16763</v>
      </c>
      <c r="F4721" s="1" t="s">
        <v>17067</v>
      </c>
      <c r="G4721" s="3">
        <v>43959.046701388892</v>
      </c>
      <c r="H4721" s="1" t="b">
        <v>0</v>
      </c>
      <c r="I4721" s="1" t="s">
        <v>22</v>
      </c>
      <c r="K4721" s="2"/>
    </row>
    <row r="4722" spans="1:11" ht="12.5" x14ac:dyDescent="0.25">
      <c r="A4722" s="1">
        <v>25135037</v>
      </c>
      <c r="B4722" s="1" t="s">
        <v>17068</v>
      </c>
      <c r="C4722" s="1" t="s">
        <v>17069</v>
      </c>
      <c r="D4722" s="2" t="s">
        <v>17070</v>
      </c>
      <c r="E4722" s="1" t="s">
        <v>16763</v>
      </c>
      <c r="F4722" s="1" t="s">
        <v>17071</v>
      </c>
      <c r="G4722" s="3">
        <v>43959.046701388892</v>
      </c>
      <c r="H4722" s="1" t="b">
        <v>0</v>
      </c>
      <c r="I4722" s="1" t="s">
        <v>22</v>
      </c>
      <c r="K4722" s="2"/>
    </row>
    <row r="4723" spans="1:11" ht="12.5" x14ac:dyDescent="0.25">
      <c r="A4723" s="1">
        <v>52422583</v>
      </c>
      <c r="B4723" s="1" t="s">
        <v>17072</v>
      </c>
      <c r="C4723" s="1" t="s">
        <v>17073</v>
      </c>
      <c r="D4723" s="2" t="s">
        <v>17074</v>
      </c>
      <c r="E4723" s="1" t="s">
        <v>16763</v>
      </c>
      <c r="F4723" s="1" t="s">
        <v>17075</v>
      </c>
      <c r="G4723" s="3">
        <v>43959.046712962961</v>
      </c>
      <c r="H4723" s="1" t="b">
        <v>1</v>
      </c>
      <c r="K4723" s="2"/>
    </row>
    <row r="4724" spans="1:11" ht="12.5" x14ac:dyDescent="0.25">
      <c r="A4724" s="1">
        <v>35718695</v>
      </c>
      <c r="B4724" s="1" t="s">
        <v>7090</v>
      </c>
      <c r="C4724" s="1" t="s">
        <v>17076</v>
      </c>
      <c r="D4724" s="2" t="s">
        <v>17077</v>
      </c>
      <c r="E4724" s="1" t="s">
        <v>16763</v>
      </c>
      <c r="F4724" s="1" t="s">
        <v>17078</v>
      </c>
      <c r="G4724" s="3">
        <v>43959.046724537038</v>
      </c>
      <c r="H4724" s="1" t="b">
        <v>1</v>
      </c>
      <c r="K4724" s="2"/>
    </row>
    <row r="4725" spans="1:11" ht="12.5" x14ac:dyDescent="0.25">
      <c r="A4725" s="1">
        <v>9155431</v>
      </c>
      <c r="B4725" s="1" t="s">
        <v>3429</v>
      </c>
      <c r="C4725" s="1" t="s">
        <v>17079</v>
      </c>
      <c r="D4725" s="2" t="s">
        <v>17080</v>
      </c>
      <c r="E4725" s="1" t="s">
        <v>16763</v>
      </c>
      <c r="F4725" s="1" t="s">
        <v>17081</v>
      </c>
      <c r="G4725" s="3">
        <v>43959.046724537038</v>
      </c>
      <c r="H4725" s="1" t="b">
        <v>0</v>
      </c>
      <c r="I4725" s="1" t="s">
        <v>22</v>
      </c>
      <c r="K4725" s="2"/>
    </row>
    <row r="4726" spans="1:11" ht="12.5" x14ac:dyDescent="0.25">
      <c r="A4726" s="1">
        <v>1418150</v>
      </c>
      <c r="B4726" s="1" t="s">
        <v>17082</v>
      </c>
      <c r="C4726" s="1" t="s">
        <v>17083</v>
      </c>
      <c r="D4726" s="2" t="s">
        <v>17084</v>
      </c>
      <c r="E4726" s="1" t="s">
        <v>16763</v>
      </c>
      <c r="F4726" s="1" t="s">
        <v>17085</v>
      </c>
      <c r="G4726" s="3">
        <v>43959.046736111108</v>
      </c>
      <c r="H4726" s="1" t="b">
        <v>1</v>
      </c>
      <c r="K4726" s="2"/>
    </row>
    <row r="4727" spans="1:11" ht="12.5" x14ac:dyDescent="0.25">
      <c r="A4727" s="1">
        <v>4128353</v>
      </c>
      <c r="B4727" s="1" t="s">
        <v>980</v>
      </c>
      <c r="C4727" s="1" t="s">
        <v>17086</v>
      </c>
      <c r="D4727" s="2" t="s">
        <v>17087</v>
      </c>
      <c r="E4727" s="1" t="s">
        <v>16763</v>
      </c>
      <c r="F4727" s="1" t="s">
        <v>17088</v>
      </c>
      <c r="G4727" s="3">
        <v>43959.046747685185</v>
      </c>
      <c r="H4727" s="1" t="b">
        <v>1</v>
      </c>
      <c r="K4727" s="2"/>
    </row>
    <row r="4728" spans="1:11" ht="12.5" x14ac:dyDescent="0.25">
      <c r="A4728" s="1">
        <v>136780445</v>
      </c>
      <c r="B4728" s="1" t="s">
        <v>17089</v>
      </c>
      <c r="C4728" s="1" t="s">
        <v>17090</v>
      </c>
      <c r="D4728" s="2" t="s">
        <v>17091</v>
      </c>
      <c r="E4728" s="1" t="s">
        <v>16763</v>
      </c>
      <c r="F4728" s="1" t="s">
        <v>17092</v>
      </c>
      <c r="G4728" s="3">
        <v>43959.046747685185</v>
      </c>
      <c r="H4728" s="1" t="b">
        <v>0</v>
      </c>
      <c r="I4728" s="1" t="s">
        <v>22</v>
      </c>
      <c r="K4728" s="2"/>
    </row>
    <row r="4729" spans="1:11" ht="12.5" x14ac:dyDescent="0.25">
      <c r="A4729" s="1">
        <v>70038437</v>
      </c>
      <c r="B4729" s="1" t="s">
        <v>17093</v>
      </c>
      <c r="C4729" s="1" t="s">
        <v>17094</v>
      </c>
      <c r="D4729" s="2" t="s">
        <v>17095</v>
      </c>
      <c r="E4729" s="1" t="s">
        <v>16763</v>
      </c>
      <c r="F4729" s="1" t="s">
        <v>17096</v>
      </c>
      <c r="G4729" s="3">
        <v>43959.046759259261</v>
      </c>
      <c r="H4729" s="1" t="b">
        <v>0</v>
      </c>
      <c r="I4729" s="1" t="s">
        <v>22</v>
      </c>
      <c r="K4729" s="2"/>
    </row>
    <row r="4730" spans="1:11" ht="12.5" x14ac:dyDescent="0.25">
      <c r="A4730" s="1">
        <v>265995</v>
      </c>
      <c r="B4730" s="1" t="s">
        <v>17097</v>
      </c>
      <c r="C4730" s="1" t="s">
        <v>17098</v>
      </c>
      <c r="D4730" s="2" t="s">
        <v>17099</v>
      </c>
      <c r="E4730" s="1" t="s">
        <v>16763</v>
      </c>
      <c r="F4730" s="1" t="s">
        <v>17100</v>
      </c>
      <c r="G4730" s="3">
        <v>43959.046759259261</v>
      </c>
      <c r="H4730" s="1" t="b">
        <v>0</v>
      </c>
      <c r="I4730" s="1" t="s">
        <v>22</v>
      </c>
      <c r="K4730" s="2"/>
    </row>
    <row r="4731" spans="1:11" ht="12.5" x14ac:dyDescent="0.25">
      <c r="A4731" s="1">
        <v>59212953</v>
      </c>
      <c r="B4731" s="1" t="s">
        <v>17101</v>
      </c>
      <c r="C4731" s="1" t="s">
        <v>17101</v>
      </c>
      <c r="D4731" s="2" t="s">
        <v>17102</v>
      </c>
      <c r="E4731" s="1" t="s">
        <v>16763</v>
      </c>
      <c r="F4731" s="1" t="s">
        <v>17103</v>
      </c>
      <c r="G4731" s="3">
        <v>43959.046759259261</v>
      </c>
      <c r="H4731" s="1" t="b">
        <v>0</v>
      </c>
      <c r="I4731" s="1" t="s">
        <v>22</v>
      </c>
      <c r="K4731" s="2"/>
    </row>
    <row r="4732" spans="1:11" ht="12.5" x14ac:dyDescent="0.25">
      <c r="A4732" s="1">
        <v>948957</v>
      </c>
      <c r="B4732" s="1" t="s">
        <v>450</v>
      </c>
      <c r="C4732" s="1" t="s">
        <v>17104</v>
      </c>
      <c r="D4732" s="2" t="s">
        <v>17105</v>
      </c>
      <c r="E4732" s="1" t="s">
        <v>16763</v>
      </c>
      <c r="F4732" s="1" t="s">
        <v>17106</v>
      </c>
      <c r="G4732" s="3">
        <v>43959.046759259261</v>
      </c>
      <c r="H4732" s="1" t="b">
        <v>0</v>
      </c>
      <c r="I4732" s="1" t="s">
        <v>22</v>
      </c>
      <c r="K4732" s="2"/>
    </row>
    <row r="4733" spans="1:11" ht="12.5" x14ac:dyDescent="0.25">
      <c r="A4733" s="1">
        <v>7561862</v>
      </c>
      <c r="B4733" s="1" t="s">
        <v>17107</v>
      </c>
      <c r="C4733" s="1" t="s">
        <v>17108</v>
      </c>
      <c r="D4733" s="2" t="s">
        <v>17109</v>
      </c>
      <c r="E4733" s="1" t="s">
        <v>16763</v>
      </c>
      <c r="F4733" s="1" t="s">
        <v>17110</v>
      </c>
      <c r="G4733" s="3">
        <v>43959.046770833331</v>
      </c>
      <c r="H4733" s="1" t="b">
        <v>0</v>
      </c>
      <c r="I4733" s="1" t="s">
        <v>22</v>
      </c>
      <c r="K4733" s="2"/>
    </row>
    <row r="4734" spans="1:11" ht="12.5" x14ac:dyDescent="0.25">
      <c r="A4734" s="1">
        <v>2857373</v>
      </c>
      <c r="B4734" s="1" t="s">
        <v>17111</v>
      </c>
      <c r="C4734" s="1" t="s">
        <v>17112</v>
      </c>
      <c r="D4734" s="2" t="s">
        <v>17113</v>
      </c>
      <c r="E4734" s="1" t="s">
        <v>16763</v>
      </c>
      <c r="F4734" s="1" t="s">
        <v>17114</v>
      </c>
      <c r="G4734" s="3">
        <v>43959.046770833331</v>
      </c>
      <c r="H4734" s="1" t="b">
        <v>1</v>
      </c>
      <c r="K4734" s="2"/>
    </row>
    <row r="4735" spans="1:11" ht="12.5" x14ac:dyDescent="0.25">
      <c r="A4735" s="1">
        <v>42489883</v>
      </c>
      <c r="B4735" s="1" t="s">
        <v>2354</v>
      </c>
      <c r="C4735" s="1" t="s">
        <v>17115</v>
      </c>
      <c r="D4735" s="2" t="s">
        <v>17116</v>
      </c>
      <c r="E4735" s="1" t="s">
        <v>16763</v>
      </c>
      <c r="F4735" s="1" t="s">
        <v>17117</v>
      </c>
      <c r="G4735" s="3">
        <v>43959.046782407408</v>
      </c>
      <c r="H4735" s="1" t="b">
        <v>0</v>
      </c>
      <c r="I4735" s="1" t="s">
        <v>22</v>
      </c>
      <c r="K4735" s="2"/>
    </row>
    <row r="4736" spans="1:11" ht="12.5" x14ac:dyDescent="0.25">
      <c r="A4736" s="1">
        <v>24776728</v>
      </c>
      <c r="B4736" s="1" t="s">
        <v>10</v>
      </c>
      <c r="C4736" s="1" t="s">
        <v>17118</v>
      </c>
      <c r="D4736" s="2" t="s">
        <v>17119</v>
      </c>
      <c r="E4736" s="1" t="s">
        <v>16763</v>
      </c>
      <c r="F4736" s="1" t="s">
        <v>17120</v>
      </c>
      <c r="G4736" s="3">
        <v>43959.046793981484</v>
      </c>
      <c r="H4736" s="1" t="b">
        <v>1</v>
      </c>
      <c r="K4736" s="2"/>
    </row>
    <row r="4737" spans="1:11" ht="12.5" x14ac:dyDescent="0.25">
      <c r="A4737" s="1">
        <v>1605598</v>
      </c>
      <c r="B4737" s="1" t="s">
        <v>17121</v>
      </c>
      <c r="C4737" s="1" t="s">
        <v>17122</v>
      </c>
      <c r="D4737" s="2" t="s">
        <v>17123</v>
      </c>
      <c r="E4737" s="1" t="s">
        <v>16763</v>
      </c>
      <c r="F4737" s="1" t="s">
        <v>17124</v>
      </c>
      <c r="G4737" s="3">
        <v>43959.046793981484</v>
      </c>
      <c r="H4737" s="1" t="b">
        <v>0</v>
      </c>
      <c r="I4737" s="1" t="s">
        <v>22</v>
      </c>
      <c r="K4737" s="2"/>
    </row>
    <row r="4738" spans="1:11" ht="12.5" x14ac:dyDescent="0.25">
      <c r="A4738" s="1">
        <v>160083795</v>
      </c>
      <c r="B4738" s="1" t="s">
        <v>17125</v>
      </c>
      <c r="C4738" s="1" t="s">
        <v>17126</v>
      </c>
      <c r="D4738" s="2" t="s">
        <v>17127</v>
      </c>
      <c r="E4738" s="1" t="s">
        <v>16763</v>
      </c>
      <c r="F4738" s="1" t="s">
        <v>17128</v>
      </c>
      <c r="G4738" s="3">
        <v>43959.046805555554</v>
      </c>
      <c r="H4738" s="1" t="b">
        <v>1</v>
      </c>
      <c r="K4738" s="2"/>
    </row>
    <row r="4739" spans="1:11" ht="12.5" x14ac:dyDescent="0.25">
      <c r="A4739" s="1">
        <v>186309296</v>
      </c>
      <c r="B4739" s="1" t="s">
        <v>17129</v>
      </c>
      <c r="C4739" s="1" t="s">
        <v>17130</v>
      </c>
      <c r="D4739" s="2" t="s">
        <v>17131</v>
      </c>
      <c r="E4739" s="1" t="s">
        <v>16763</v>
      </c>
      <c r="F4739" s="1" t="s">
        <v>17132</v>
      </c>
      <c r="G4739" s="3">
        <v>43959.046817129631</v>
      </c>
      <c r="H4739" s="1" t="b">
        <v>0</v>
      </c>
      <c r="I4739" s="1" t="s">
        <v>22</v>
      </c>
      <c r="K4739" s="2"/>
    </row>
    <row r="4740" spans="1:11" ht="12.5" x14ac:dyDescent="0.25">
      <c r="A4740" s="1">
        <v>66088979</v>
      </c>
      <c r="B4740" s="1" t="s">
        <v>17133</v>
      </c>
      <c r="C4740" s="1" t="s">
        <v>17134</v>
      </c>
      <c r="D4740" s="2" t="s">
        <v>17135</v>
      </c>
      <c r="E4740" s="1" t="s">
        <v>16763</v>
      </c>
      <c r="F4740" s="1" t="s">
        <v>17136</v>
      </c>
      <c r="G4740" s="3">
        <v>43959.046817129631</v>
      </c>
      <c r="H4740" s="1" t="b">
        <v>1</v>
      </c>
      <c r="K4740" s="2"/>
    </row>
    <row r="4741" spans="1:11" ht="12.5" x14ac:dyDescent="0.25">
      <c r="A4741" s="1">
        <v>121454193</v>
      </c>
      <c r="B4741" s="1" t="s">
        <v>2231</v>
      </c>
      <c r="C4741" s="1" t="s">
        <v>17137</v>
      </c>
      <c r="D4741" s="2" t="s">
        <v>17138</v>
      </c>
      <c r="E4741" s="1" t="s">
        <v>16763</v>
      </c>
      <c r="F4741" s="1" t="s">
        <v>17139</v>
      </c>
      <c r="G4741" s="3">
        <v>43959.046840277777</v>
      </c>
      <c r="H4741" s="1" t="b">
        <v>1</v>
      </c>
      <c r="K4741" s="2"/>
    </row>
    <row r="4742" spans="1:11" ht="12.5" x14ac:dyDescent="0.25">
      <c r="A4742" s="1">
        <v>78483432</v>
      </c>
      <c r="B4742" s="1" t="s">
        <v>17140</v>
      </c>
      <c r="C4742" s="1" t="s">
        <v>17140</v>
      </c>
      <c r="D4742" s="2" t="s">
        <v>17141</v>
      </c>
      <c r="E4742" s="1" t="s">
        <v>16763</v>
      </c>
      <c r="F4742" s="1" t="s">
        <v>17142</v>
      </c>
      <c r="G4742" s="3">
        <v>43959.046840277777</v>
      </c>
      <c r="H4742" s="1" t="b">
        <v>0</v>
      </c>
      <c r="I4742" s="1" t="s">
        <v>22</v>
      </c>
      <c r="K4742" s="2"/>
    </row>
    <row r="4743" spans="1:11" ht="12.5" x14ac:dyDescent="0.25">
      <c r="A4743" s="1">
        <v>196813750</v>
      </c>
      <c r="B4743" s="1" t="s">
        <v>17143</v>
      </c>
      <c r="C4743" s="1" t="s">
        <v>17144</v>
      </c>
      <c r="D4743" s="2" t="s">
        <v>17145</v>
      </c>
      <c r="E4743" s="1" t="s">
        <v>16763</v>
      </c>
      <c r="F4743" s="1" t="s">
        <v>17146</v>
      </c>
      <c r="G4743" s="3">
        <v>43959.046840277777</v>
      </c>
      <c r="H4743" s="1" t="b">
        <v>0</v>
      </c>
      <c r="I4743" s="1" t="s">
        <v>22</v>
      </c>
      <c r="K4743" s="2"/>
    </row>
    <row r="4744" spans="1:11" ht="12.5" x14ac:dyDescent="0.25">
      <c r="A4744" s="1">
        <v>1204412</v>
      </c>
      <c r="B4744" s="1" t="s">
        <v>17147</v>
      </c>
      <c r="C4744" s="1" t="s">
        <v>17147</v>
      </c>
      <c r="D4744" s="2" t="s">
        <v>17148</v>
      </c>
      <c r="E4744" s="1" t="s">
        <v>16763</v>
      </c>
      <c r="F4744" s="1" t="s">
        <v>17149</v>
      </c>
      <c r="G4744" s="3">
        <v>43959.046851851854</v>
      </c>
      <c r="H4744" s="1" t="b">
        <v>1</v>
      </c>
      <c r="K4744" s="2"/>
    </row>
    <row r="4745" spans="1:11" ht="12.5" x14ac:dyDescent="0.25">
      <c r="A4745" s="1">
        <v>263379</v>
      </c>
      <c r="B4745" s="1" t="s">
        <v>5747</v>
      </c>
      <c r="C4745" s="1" t="s">
        <v>17150</v>
      </c>
      <c r="D4745" s="2" t="s">
        <v>17151</v>
      </c>
      <c r="E4745" s="1" t="s">
        <v>16763</v>
      </c>
      <c r="F4745" s="1" t="s">
        <v>17152</v>
      </c>
      <c r="G4745" s="3">
        <v>43959.046863425923</v>
      </c>
      <c r="H4745" s="1" t="b">
        <v>1</v>
      </c>
      <c r="K4745" s="2"/>
    </row>
    <row r="4746" spans="1:11" ht="12.5" x14ac:dyDescent="0.25">
      <c r="A4746" s="1">
        <v>28449431</v>
      </c>
      <c r="B4746" s="1" t="s">
        <v>17153</v>
      </c>
      <c r="C4746" s="1" t="s">
        <v>5546</v>
      </c>
      <c r="D4746" s="2" t="s">
        <v>17154</v>
      </c>
      <c r="E4746" s="1" t="s">
        <v>16763</v>
      </c>
      <c r="F4746" s="1" t="s">
        <v>17155</v>
      </c>
      <c r="G4746" s="3">
        <v>43959.046863425923</v>
      </c>
      <c r="H4746" s="1" t="b">
        <v>1</v>
      </c>
      <c r="K4746" s="2"/>
    </row>
    <row r="4747" spans="1:11" ht="12.5" x14ac:dyDescent="0.25">
      <c r="A4747" s="1">
        <v>15926180</v>
      </c>
      <c r="B4747" s="1" t="s">
        <v>17156</v>
      </c>
      <c r="C4747" s="1" t="s">
        <v>17157</v>
      </c>
      <c r="D4747" s="2" t="s">
        <v>17158</v>
      </c>
      <c r="E4747" s="1" t="s">
        <v>16763</v>
      </c>
      <c r="F4747" s="1" t="s">
        <v>17159</v>
      </c>
      <c r="G4747" s="3">
        <v>43959.046875</v>
      </c>
      <c r="H4747" s="1" t="b">
        <v>0</v>
      </c>
      <c r="I4747" s="1" t="s">
        <v>22</v>
      </c>
      <c r="K4747" s="2"/>
    </row>
    <row r="4748" spans="1:11" ht="12.5" x14ac:dyDescent="0.25">
      <c r="A4748" s="1">
        <v>18427187</v>
      </c>
      <c r="B4748" s="1" t="s">
        <v>3159</v>
      </c>
      <c r="C4748" s="1" t="s">
        <v>17160</v>
      </c>
      <c r="D4748" s="2" t="s">
        <v>17161</v>
      </c>
      <c r="E4748" s="1" t="s">
        <v>16763</v>
      </c>
      <c r="F4748" s="1" t="s">
        <v>17162</v>
      </c>
      <c r="G4748" s="3">
        <v>43959.046875</v>
      </c>
      <c r="H4748" s="1" t="b">
        <v>0</v>
      </c>
      <c r="I4748" s="1" t="s">
        <v>22</v>
      </c>
      <c r="K4748" s="2"/>
    </row>
    <row r="4749" spans="1:11" ht="12.5" x14ac:dyDescent="0.25">
      <c r="A4749" s="1">
        <v>104231541</v>
      </c>
      <c r="B4749" s="1" t="s">
        <v>17163</v>
      </c>
      <c r="C4749" s="1" t="s">
        <v>17164</v>
      </c>
      <c r="D4749" s="2" t="s">
        <v>17165</v>
      </c>
      <c r="E4749" s="1" t="s">
        <v>16763</v>
      </c>
      <c r="F4749" s="1" t="s">
        <v>17166</v>
      </c>
      <c r="G4749" s="3">
        <v>43959.046956018516</v>
      </c>
      <c r="H4749" s="1" t="b">
        <v>1</v>
      </c>
      <c r="K4749" s="2"/>
    </row>
    <row r="4750" spans="1:11" ht="12.5" x14ac:dyDescent="0.25">
      <c r="A4750" s="1">
        <v>14887195</v>
      </c>
      <c r="B4750" s="1" t="s">
        <v>17167</v>
      </c>
      <c r="C4750" s="1" t="s">
        <v>17168</v>
      </c>
      <c r="D4750" s="2" t="s">
        <v>17169</v>
      </c>
      <c r="E4750" s="1" t="s">
        <v>16763</v>
      </c>
      <c r="F4750" s="1" t="s">
        <v>17170</v>
      </c>
      <c r="G4750" s="3">
        <v>43959.047048611108</v>
      </c>
      <c r="H4750" s="1" t="b">
        <v>0</v>
      </c>
      <c r="I4750" s="1" t="s">
        <v>22</v>
      </c>
      <c r="K4750" s="2"/>
    </row>
    <row r="4751" spans="1:11" ht="12.5" x14ac:dyDescent="0.25">
      <c r="A4751" s="1">
        <v>11577304</v>
      </c>
      <c r="B4751" s="1" t="s">
        <v>17171</v>
      </c>
      <c r="C4751" s="1" t="s">
        <v>17172</v>
      </c>
      <c r="D4751" s="2" t="s">
        <v>17173</v>
      </c>
      <c r="E4751" s="1" t="s">
        <v>16763</v>
      </c>
      <c r="F4751" s="1" t="s">
        <v>17174</v>
      </c>
      <c r="G4751" s="3">
        <v>43959.047048611108</v>
      </c>
      <c r="H4751" s="1" t="b">
        <v>1</v>
      </c>
      <c r="K4751" s="2"/>
    </row>
    <row r="4752" spans="1:11" ht="12.5" x14ac:dyDescent="0.25">
      <c r="A4752" s="1">
        <v>154201259</v>
      </c>
      <c r="B4752" s="1" t="s">
        <v>10</v>
      </c>
      <c r="C4752" s="1" t="s">
        <v>17175</v>
      </c>
      <c r="D4752" s="2" t="s">
        <v>17176</v>
      </c>
      <c r="E4752" s="1" t="s">
        <v>16763</v>
      </c>
      <c r="F4752" s="1" t="s">
        <v>17177</v>
      </c>
      <c r="G4752" s="3">
        <v>43959.047083333331</v>
      </c>
      <c r="H4752" s="1" t="b">
        <v>1</v>
      </c>
      <c r="K4752" s="2"/>
    </row>
    <row r="4753" spans="1:11" ht="12.5" x14ac:dyDescent="0.25">
      <c r="A4753" s="1">
        <v>9647856</v>
      </c>
      <c r="B4753" s="1" t="s">
        <v>17178</v>
      </c>
      <c r="C4753" s="1" t="s">
        <v>17179</v>
      </c>
      <c r="D4753" s="2" t="s">
        <v>17180</v>
      </c>
      <c r="E4753" s="1" t="s">
        <v>16763</v>
      </c>
      <c r="F4753" s="1" t="s">
        <v>17181</v>
      </c>
      <c r="G4753" s="3">
        <v>43959.047083333331</v>
      </c>
      <c r="H4753" s="1" t="b">
        <v>0</v>
      </c>
      <c r="I4753" s="1" t="s">
        <v>22</v>
      </c>
      <c r="K4753" s="2"/>
    </row>
    <row r="4754" spans="1:11" ht="12.5" x14ac:dyDescent="0.25">
      <c r="A4754" s="1">
        <v>113967646</v>
      </c>
      <c r="B4754" s="1" t="s">
        <v>8539</v>
      </c>
      <c r="C4754" s="1" t="s">
        <v>17182</v>
      </c>
      <c r="D4754" s="2" t="s">
        <v>17183</v>
      </c>
      <c r="E4754" s="1" t="s">
        <v>16763</v>
      </c>
      <c r="F4754" s="1" t="s">
        <v>17184</v>
      </c>
      <c r="G4754" s="3">
        <v>43959.047094907408</v>
      </c>
      <c r="H4754" s="1" t="b">
        <v>0</v>
      </c>
      <c r="I4754" s="1" t="s">
        <v>22</v>
      </c>
      <c r="K4754" s="2"/>
    </row>
    <row r="4755" spans="1:11" ht="12.5" x14ac:dyDescent="0.25">
      <c r="A4755" s="1">
        <v>75821432</v>
      </c>
      <c r="B4755" s="1" t="s">
        <v>17185</v>
      </c>
      <c r="C4755" s="1" t="s">
        <v>17186</v>
      </c>
      <c r="D4755" s="2" t="s">
        <v>17187</v>
      </c>
      <c r="E4755" s="1" t="s">
        <v>16763</v>
      </c>
      <c r="F4755" s="1" t="s">
        <v>17188</v>
      </c>
      <c r="G4755" s="3">
        <v>43959.047094907408</v>
      </c>
      <c r="H4755" s="1" t="b">
        <v>0</v>
      </c>
      <c r="I4755" s="1" t="s">
        <v>5</v>
      </c>
      <c r="K4755" s="2"/>
    </row>
    <row r="4756" spans="1:11" ht="12.5" x14ac:dyDescent="0.25">
      <c r="A4756" s="1">
        <v>23202799</v>
      </c>
      <c r="B4756" s="1" t="s">
        <v>462</v>
      </c>
      <c r="C4756" s="1" t="s">
        <v>17189</v>
      </c>
      <c r="D4756" s="2" t="s">
        <v>17190</v>
      </c>
      <c r="E4756" s="1" t="s">
        <v>16763</v>
      </c>
      <c r="F4756" s="1" t="s">
        <v>17191</v>
      </c>
      <c r="G4756" s="3">
        <v>43959.047106481485</v>
      </c>
      <c r="H4756" s="1" t="b">
        <v>0</v>
      </c>
      <c r="I4756" s="1" t="s">
        <v>22</v>
      </c>
      <c r="K4756" s="2"/>
    </row>
    <row r="4757" spans="1:11" ht="12.5" x14ac:dyDescent="0.25">
      <c r="A4757" s="1">
        <v>24494032</v>
      </c>
      <c r="B4757" s="1" t="s">
        <v>795</v>
      </c>
      <c r="C4757" s="1" t="s">
        <v>17192</v>
      </c>
      <c r="D4757" s="2" t="s">
        <v>17193</v>
      </c>
      <c r="E4757" s="1" t="s">
        <v>16763</v>
      </c>
      <c r="F4757" s="1" t="s">
        <v>17194</v>
      </c>
      <c r="G4757" s="3">
        <v>43959.047118055554</v>
      </c>
      <c r="H4757" s="1" t="b">
        <v>0</v>
      </c>
      <c r="I4757" s="1" t="s">
        <v>22</v>
      </c>
      <c r="K4757" s="2"/>
    </row>
    <row r="4758" spans="1:11" ht="12.5" x14ac:dyDescent="0.25">
      <c r="A4758" s="1">
        <v>23061798</v>
      </c>
      <c r="B4758" s="1" t="s">
        <v>17153</v>
      </c>
      <c r="C4758" s="1" t="s">
        <v>17195</v>
      </c>
      <c r="D4758" s="2" t="s">
        <v>17196</v>
      </c>
      <c r="E4758" s="1" t="s">
        <v>16763</v>
      </c>
      <c r="F4758" s="1" t="s">
        <v>17197</v>
      </c>
      <c r="G4758" s="3">
        <v>43959.047129629631</v>
      </c>
      <c r="H4758" s="1" t="b">
        <v>1</v>
      </c>
      <c r="K4758" s="2"/>
    </row>
    <row r="4759" spans="1:11" ht="12.5" x14ac:dyDescent="0.25">
      <c r="A4759" s="1">
        <v>50255244</v>
      </c>
      <c r="B4759" s="1" t="s">
        <v>17198</v>
      </c>
      <c r="C4759" s="1" t="s">
        <v>17199</v>
      </c>
      <c r="D4759" s="2" t="s">
        <v>17200</v>
      </c>
      <c r="E4759" s="1" t="s">
        <v>16763</v>
      </c>
      <c r="F4759" s="1" t="s">
        <v>17201</v>
      </c>
      <c r="G4759" s="3">
        <v>43959.047129629631</v>
      </c>
      <c r="H4759" s="1" t="b">
        <v>0</v>
      </c>
      <c r="I4759" s="1" t="s">
        <v>22</v>
      </c>
      <c r="K4759" s="2"/>
    </row>
    <row r="4760" spans="1:11" ht="12.5" x14ac:dyDescent="0.25">
      <c r="A4760" s="1">
        <v>611333</v>
      </c>
      <c r="B4760" s="1" t="s">
        <v>2375</v>
      </c>
      <c r="C4760" s="1" t="s">
        <v>17202</v>
      </c>
      <c r="D4760" s="2" t="s">
        <v>17203</v>
      </c>
      <c r="E4760" s="1" t="s">
        <v>16763</v>
      </c>
      <c r="F4760" s="1" t="s">
        <v>17204</v>
      </c>
      <c r="G4760" s="3">
        <v>43959.0471412037</v>
      </c>
      <c r="H4760" s="1" t="b">
        <v>0</v>
      </c>
      <c r="I4760" s="1" t="s">
        <v>22</v>
      </c>
      <c r="K4760" s="2"/>
    </row>
    <row r="4761" spans="1:11" ht="12.5" x14ac:dyDescent="0.25">
      <c r="A4761" s="1">
        <v>106558568</v>
      </c>
      <c r="B4761" s="1" t="s">
        <v>17205</v>
      </c>
      <c r="C4761" s="1" t="s">
        <v>17206</v>
      </c>
      <c r="D4761" s="2" t="s">
        <v>17207</v>
      </c>
      <c r="E4761" s="1" t="s">
        <v>16763</v>
      </c>
      <c r="F4761" s="1" t="s">
        <v>17208</v>
      </c>
      <c r="G4761" s="3">
        <v>43959.0471412037</v>
      </c>
      <c r="H4761" s="1" t="b">
        <v>0</v>
      </c>
      <c r="I4761" s="1" t="s">
        <v>22</v>
      </c>
      <c r="K4761" s="2"/>
    </row>
    <row r="4762" spans="1:11" ht="12.5" x14ac:dyDescent="0.25">
      <c r="A4762" s="1">
        <v>2168780</v>
      </c>
      <c r="B4762" s="1" t="s">
        <v>17209</v>
      </c>
      <c r="C4762" s="1" t="s">
        <v>17209</v>
      </c>
      <c r="D4762" s="2" t="s">
        <v>17210</v>
      </c>
      <c r="E4762" s="1" t="s">
        <v>16763</v>
      </c>
      <c r="F4762" s="1" t="s">
        <v>17211</v>
      </c>
      <c r="G4762" s="3">
        <v>43959.047175925924</v>
      </c>
      <c r="H4762" s="1" t="b">
        <v>1</v>
      </c>
      <c r="K4762" s="2"/>
    </row>
    <row r="4763" spans="1:11" ht="12.5" x14ac:dyDescent="0.25">
      <c r="A4763" s="1">
        <v>19614405</v>
      </c>
      <c r="B4763" s="1" t="s">
        <v>17212</v>
      </c>
      <c r="C4763" s="1" t="s">
        <v>17213</v>
      </c>
      <c r="D4763" s="2" t="s">
        <v>17214</v>
      </c>
      <c r="E4763" s="1" t="s">
        <v>16763</v>
      </c>
      <c r="F4763" s="1" t="s">
        <v>17215</v>
      </c>
      <c r="G4763" s="3">
        <v>43959.047175925924</v>
      </c>
      <c r="H4763" s="1" t="b">
        <v>0</v>
      </c>
      <c r="I4763" s="1" t="s">
        <v>22</v>
      </c>
      <c r="K4763" s="2"/>
    </row>
    <row r="4764" spans="1:11" ht="12.5" x14ac:dyDescent="0.25">
      <c r="A4764" s="1">
        <v>22338518</v>
      </c>
      <c r="B4764" s="1" t="s">
        <v>16560</v>
      </c>
      <c r="C4764" s="1" t="s">
        <v>17216</v>
      </c>
      <c r="D4764" s="2" t="s">
        <v>17217</v>
      </c>
      <c r="E4764" s="1" t="s">
        <v>16763</v>
      </c>
      <c r="F4764" s="1" t="s">
        <v>17218</v>
      </c>
      <c r="G4764" s="3">
        <v>43959.047175925924</v>
      </c>
      <c r="H4764" s="1" t="b">
        <v>0</v>
      </c>
      <c r="I4764" s="1" t="s">
        <v>22</v>
      </c>
      <c r="K4764" s="2"/>
    </row>
    <row r="4765" spans="1:11" ht="12.5" x14ac:dyDescent="0.25">
      <c r="A4765" s="1">
        <v>8162615</v>
      </c>
      <c r="B4765" s="1" t="s">
        <v>17219</v>
      </c>
      <c r="C4765" s="1" t="s">
        <v>17220</v>
      </c>
      <c r="D4765" s="2" t="s">
        <v>17221</v>
      </c>
      <c r="E4765" s="1" t="s">
        <v>16763</v>
      </c>
      <c r="F4765" s="1" t="s">
        <v>17222</v>
      </c>
      <c r="G4765" s="3">
        <v>43959.0471875</v>
      </c>
      <c r="H4765" s="1" t="b">
        <v>1</v>
      </c>
      <c r="K4765" s="2"/>
    </row>
    <row r="4766" spans="1:11" ht="12.5" x14ac:dyDescent="0.25">
      <c r="A4766" s="1">
        <v>37821236</v>
      </c>
      <c r="B4766" s="1" t="s">
        <v>17223</v>
      </c>
      <c r="C4766" s="1" t="s">
        <v>17224</v>
      </c>
      <c r="D4766" s="2" t="s">
        <v>17225</v>
      </c>
      <c r="E4766" s="1" t="s">
        <v>16763</v>
      </c>
      <c r="F4766" s="1" t="s">
        <v>17226</v>
      </c>
      <c r="G4766" s="3">
        <v>43959.047199074077</v>
      </c>
      <c r="H4766" s="1" t="b">
        <v>0</v>
      </c>
      <c r="I4766" s="1" t="s">
        <v>22</v>
      </c>
      <c r="K4766" s="2"/>
    </row>
    <row r="4767" spans="1:11" ht="12.5" x14ac:dyDescent="0.25">
      <c r="A4767" s="1">
        <v>111442748</v>
      </c>
      <c r="B4767" s="1" t="s">
        <v>3229</v>
      </c>
      <c r="C4767" s="1" t="s">
        <v>17227</v>
      </c>
      <c r="D4767" s="2" t="s">
        <v>17228</v>
      </c>
      <c r="E4767" s="1" t="s">
        <v>16763</v>
      </c>
      <c r="F4767" s="1" t="s">
        <v>17229</v>
      </c>
      <c r="G4767" s="3">
        <v>43959.047210648147</v>
      </c>
      <c r="H4767" s="1" t="b">
        <v>1</v>
      </c>
      <c r="K4767" s="2"/>
    </row>
    <row r="4768" spans="1:11" ht="12.5" x14ac:dyDescent="0.25">
      <c r="A4768" s="1">
        <v>97556265</v>
      </c>
      <c r="B4768" s="1" t="s">
        <v>17230</v>
      </c>
      <c r="C4768" s="1" t="s">
        <v>17230</v>
      </c>
      <c r="D4768" s="2" t="s">
        <v>17231</v>
      </c>
      <c r="E4768" s="1" t="s">
        <v>16763</v>
      </c>
      <c r="F4768" s="1" t="s">
        <v>17232</v>
      </c>
      <c r="G4768" s="3">
        <v>43959.047210648147</v>
      </c>
      <c r="H4768" s="1" t="b">
        <v>1</v>
      </c>
      <c r="K4768" s="2"/>
    </row>
    <row r="4769" spans="1:11" ht="12.5" x14ac:dyDescent="0.25">
      <c r="A4769" s="1">
        <v>7205740</v>
      </c>
      <c r="B4769" s="1" t="s">
        <v>17233</v>
      </c>
      <c r="C4769" s="1" t="s">
        <v>17233</v>
      </c>
      <c r="D4769" s="2" t="s">
        <v>17234</v>
      </c>
      <c r="E4769" s="1" t="s">
        <v>16763</v>
      </c>
      <c r="F4769" s="1" t="s">
        <v>17235</v>
      </c>
      <c r="G4769" s="3">
        <v>43959.047222222223</v>
      </c>
      <c r="H4769" s="1" t="b">
        <v>1</v>
      </c>
      <c r="K4769" s="2"/>
    </row>
    <row r="4770" spans="1:11" ht="12.5" x14ac:dyDescent="0.25">
      <c r="A4770" s="1">
        <v>7512484</v>
      </c>
      <c r="B4770" s="1" t="s">
        <v>15444</v>
      </c>
      <c r="C4770" s="1" t="s">
        <v>17236</v>
      </c>
      <c r="D4770" s="2" t="s">
        <v>17237</v>
      </c>
      <c r="E4770" s="1" t="s">
        <v>16763</v>
      </c>
      <c r="F4770" s="1" t="s">
        <v>17238</v>
      </c>
      <c r="G4770" s="3">
        <v>43959.047233796293</v>
      </c>
      <c r="H4770" s="1" t="b">
        <v>1</v>
      </c>
      <c r="K4770" s="2"/>
    </row>
    <row r="4771" spans="1:11" ht="12.5" x14ac:dyDescent="0.25">
      <c r="A4771" s="1">
        <v>186662363</v>
      </c>
      <c r="B4771" s="1" t="s">
        <v>17239</v>
      </c>
      <c r="C4771" s="1" t="s">
        <v>17239</v>
      </c>
      <c r="D4771" s="2" t="s">
        <v>17240</v>
      </c>
      <c r="E4771" s="1" t="s">
        <v>16763</v>
      </c>
      <c r="F4771" s="1" t="s">
        <v>17241</v>
      </c>
      <c r="G4771" s="3">
        <v>43959.04724537037</v>
      </c>
      <c r="H4771" s="1" t="b">
        <v>0</v>
      </c>
      <c r="I4771" s="1" t="s">
        <v>22</v>
      </c>
      <c r="K4771" s="2"/>
    </row>
    <row r="4772" spans="1:11" ht="12.5" x14ac:dyDescent="0.25">
      <c r="A4772" s="1">
        <v>64732358</v>
      </c>
      <c r="B4772" s="1" t="s">
        <v>17242</v>
      </c>
      <c r="C4772" s="1" t="s">
        <v>17243</v>
      </c>
      <c r="D4772" s="2" t="s">
        <v>17244</v>
      </c>
      <c r="E4772" s="1" t="s">
        <v>16763</v>
      </c>
      <c r="F4772" s="1" t="s">
        <v>17245</v>
      </c>
      <c r="G4772" s="3">
        <v>43959.04724537037</v>
      </c>
      <c r="H4772" s="1" t="b">
        <v>1</v>
      </c>
      <c r="K4772" s="2"/>
    </row>
    <row r="4773" spans="1:11" ht="12.5" x14ac:dyDescent="0.25">
      <c r="A4773" s="1">
        <v>104208128</v>
      </c>
      <c r="B4773" s="1" t="s">
        <v>4786</v>
      </c>
      <c r="C4773" s="1" t="s">
        <v>17246</v>
      </c>
      <c r="D4773" s="2" t="s">
        <v>17247</v>
      </c>
      <c r="E4773" s="1" t="s">
        <v>16763</v>
      </c>
      <c r="F4773" s="1" t="s">
        <v>17248</v>
      </c>
      <c r="G4773" s="3">
        <v>43959.047256944446</v>
      </c>
      <c r="H4773" s="1" t="b">
        <v>0</v>
      </c>
      <c r="I4773" s="1" t="s">
        <v>22</v>
      </c>
      <c r="K4773" s="2"/>
    </row>
    <row r="4774" spans="1:11" ht="12.5" x14ac:dyDescent="0.25">
      <c r="A4774" s="1">
        <v>2269868</v>
      </c>
      <c r="B4774" s="1" t="s">
        <v>207</v>
      </c>
      <c r="C4774" s="1" t="s">
        <v>17249</v>
      </c>
      <c r="D4774" s="2" t="s">
        <v>17250</v>
      </c>
      <c r="E4774" s="1" t="s">
        <v>16763</v>
      </c>
      <c r="F4774" s="1" t="s">
        <v>17251</v>
      </c>
      <c r="G4774" s="3">
        <v>43959.047268518516</v>
      </c>
      <c r="H4774" s="1" t="b">
        <v>1</v>
      </c>
      <c r="K4774" s="2"/>
    </row>
    <row r="4775" spans="1:11" ht="12.5" x14ac:dyDescent="0.25">
      <c r="A4775" s="1">
        <v>54664770</v>
      </c>
      <c r="B4775" s="1" t="s">
        <v>10</v>
      </c>
      <c r="C4775" s="1" t="s">
        <v>17252</v>
      </c>
      <c r="D4775" s="2" t="s">
        <v>17253</v>
      </c>
      <c r="E4775" s="1" t="s">
        <v>16763</v>
      </c>
      <c r="F4775" s="1" t="s">
        <v>17254</v>
      </c>
      <c r="G4775" s="3">
        <v>43959.047280092593</v>
      </c>
      <c r="H4775" s="1" t="b">
        <v>1</v>
      </c>
      <c r="K4775" s="2"/>
    </row>
    <row r="4776" spans="1:11" ht="12.5" x14ac:dyDescent="0.25">
      <c r="A4776" s="1">
        <v>2400938</v>
      </c>
      <c r="B4776" s="1" t="s">
        <v>17255</v>
      </c>
      <c r="C4776" s="1" t="s">
        <v>17256</v>
      </c>
      <c r="D4776" s="2" t="s">
        <v>17257</v>
      </c>
      <c r="E4776" s="1" t="s">
        <v>16763</v>
      </c>
      <c r="F4776" s="1" t="s">
        <v>17258</v>
      </c>
      <c r="G4776" s="3">
        <v>43959.047280092593</v>
      </c>
      <c r="H4776" s="1" t="b">
        <v>0</v>
      </c>
      <c r="I4776" s="1" t="s">
        <v>22</v>
      </c>
      <c r="K4776" s="2"/>
    </row>
    <row r="4777" spans="1:11" ht="12.5" x14ac:dyDescent="0.25">
      <c r="A4777" s="1">
        <v>23086893</v>
      </c>
      <c r="B4777" s="1" t="s">
        <v>2231</v>
      </c>
      <c r="C4777" s="1" t="s">
        <v>17259</v>
      </c>
      <c r="D4777" s="2" t="s">
        <v>17260</v>
      </c>
      <c r="E4777" s="1" t="s">
        <v>16763</v>
      </c>
      <c r="F4777" s="1" t="s">
        <v>17261</v>
      </c>
      <c r="G4777" s="3">
        <v>43959.047303240739</v>
      </c>
      <c r="H4777" s="1" t="b">
        <v>0</v>
      </c>
      <c r="I4777" s="1" t="s">
        <v>5</v>
      </c>
      <c r="K4777" s="2"/>
    </row>
    <row r="4778" spans="1:11" ht="12.5" x14ac:dyDescent="0.25">
      <c r="A4778" s="1">
        <v>4454793</v>
      </c>
      <c r="B4778" s="1" t="s">
        <v>17262</v>
      </c>
      <c r="C4778" s="1" t="s">
        <v>17263</v>
      </c>
      <c r="D4778" s="2" t="s">
        <v>17264</v>
      </c>
      <c r="E4778" s="1" t="s">
        <v>16763</v>
      </c>
      <c r="F4778" s="1" t="s">
        <v>17265</v>
      </c>
      <c r="G4778" s="3">
        <v>43959.047303240739</v>
      </c>
      <c r="H4778" s="1" t="b">
        <v>0</v>
      </c>
      <c r="I4778" s="1" t="s">
        <v>22</v>
      </c>
      <c r="K4778" s="2"/>
    </row>
    <row r="4779" spans="1:11" ht="12.5" x14ac:dyDescent="0.25">
      <c r="A4779" s="1">
        <v>22259044</v>
      </c>
      <c r="B4779" s="1" t="s">
        <v>17266</v>
      </c>
      <c r="C4779" s="1" t="s">
        <v>17267</v>
      </c>
      <c r="D4779" s="2" t="s">
        <v>17268</v>
      </c>
      <c r="E4779" s="1" t="s">
        <v>16763</v>
      </c>
      <c r="F4779" s="1" t="s">
        <v>17269</v>
      </c>
      <c r="G4779" s="3">
        <v>43959.047303240739</v>
      </c>
      <c r="H4779" s="1" t="b">
        <v>0</v>
      </c>
      <c r="I4779" s="1" t="s">
        <v>22</v>
      </c>
      <c r="K4779" s="2"/>
    </row>
    <row r="4780" spans="1:11" ht="12.5" x14ac:dyDescent="0.25">
      <c r="A4780" s="1">
        <v>8318401</v>
      </c>
      <c r="B4780" s="1" t="s">
        <v>17270</v>
      </c>
      <c r="C4780" s="1" t="s">
        <v>17271</v>
      </c>
      <c r="D4780" s="2" t="s">
        <v>17272</v>
      </c>
      <c r="E4780" s="1" t="s">
        <v>16763</v>
      </c>
      <c r="F4780" s="1" t="s">
        <v>17273</v>
      </c>
      <c r="G4780" s="3">
        <v>43959.047314814816</v>
      </c>
      <c r="H4780" s="1" t="b">
        <v>0</v>
      </c>
      <c r="I4780" s="1" t="s">
        <v>22</v>
      </c>
      <c r="K4780" s="2"/>
    </row>
    <row r="4781" spans="1:11" ht="12.5" x14ac:dyDescent="0.25">
      <c r="A4781" s="1">
        <v>36451925</v>
      </c>
      <c r="B4781" s="1" t="s">
        <v>17274</v>
      </c>
      <c r="C4781" s="1" t="s">
        <v>17275</v>
      </c>
      <c r="D4781" s="2" t="s">
        <v>17276</v>
      </c>
      <c r="E4781" s="1" t="s">
        <v>16763</v>
      </c>
      <c r="F4781" s="1" t="s">
        <v>17277</v>
      </c>
      <c r="G4781" s="3">
        <v>43959.047314814816</v>
      </c>
      <c r="H4781" s="1" t="b">
        <v>0</v>
      </c>
      <c r="I4781" s="1" t="s">
        <v>22</v>
      </c>
      <c r="K4781" s="2"/>
    </row>
    <row r="4782" spans="1:11" ht="12.5" x14ac:dyDescent="0.25">
      <c r="A4782" s="1">
        <v>6486826</v>
      </c>
      <c r="B4782" s="1" t="s">
        <v>17278</v>
      </c>
      <c r="C4782" s="1" t="s">
        <v>17279</v>
      </c>
      <c r="D4782" s="2" t="s">
        <v>17280</v>
      </c>
      <c r="E4782" s="1" t="s">
        <v>16763</v>
      </c>
      <c r="F4782" s="1" t="s">
        <v>17281</v>
      </c>
      <c r="G4782" s="3">
        <v>43959.047337962962</v>
      </c>
      <c r="H4782" s="1" t="b">
        <v>0</v>
      </c>
      <c r="I4782" s="1" t="s">
        <v>22</v>
      </c>
      <c r="K4782" s="2"/>
    </row>
    <row r="4783" spans="1:11" ht="12.5" x14ac:dyDescent="0.25">
      <c r="A4783" s="1">
        <v>16309670</v>
      </c>
      <c r="B4783" s="1" t="s">
        <v>17282</v>
      </c>
      <c r="C4783" s="1" t="s">
        <v>17282</v>
      </c>
      <c r="D4783" s="2" t="s">
        <v>17283</v>
      </c>
      <c r="E4783" s="1" t="s">
        <v>16763</v>
      </c>
      <c r="F4783" s="1" t="s">
        <v>17284</v>
      </c>
      <c r="G4783" s="3">
        <v>43959.047384259262</v>
      </c>
      <c r="H4783" s="1" t="b">
        <v>0</v>
      </c>
      <c r="I4783" s="1" t="s">
        <v>22</v>
      </c>
      <c r="K4783" s="2"/>
    </row>
    <row r="4784" spans="1:11" ht="12.5" x14ac:dyDescent="0.25">
      <c r="A4784" s="1">
        <v>33294473</v>
      </c>
      <c r="B4784" s="1" t="s">
        <v>17285</v>
      </c>
      <c r="C4784" s="1" t="s">
        <v>17286</v>
      </c>
      <c r="D4784" s="2" t="s">
        <v>17287</v>
      </c>
      <c r="E4784" s="1" t="s">
        <v>16763</v>
      </c>
      <c r="F4784" s="1" t="s">
        <v>17288</v>
      </c>
      <c r="G4784" s="3">
        <v>43959.047384259262</v>
      </c>
      <c r="H4784" s="1" t="b">
        <v>0</v>
      </c>
      <c r="I4784" s="1" t="s">
        <v>22</v>
      </c>
      <c r="K4784" s="2"/>
    </row>
    <row r="4785" spans="1:11" ht="12.5" x14ac:dyDescent="0.25">
      <c r="A4785" s="1">
        <v>7232856</v>
      </c>
      <c r="B4785" s="1" t="s">
        <v>17289</v>
      </c>
      <c r="C4785" s="1" t="s">
        <v>17290</v>
      </c>
      <c r="D4785" s="2" t="s">
        <v>17291</v>
      </c>
      <c r="E4785" s="1" t="s">
        <v>16763</v>
      </c>
      <c r="F4785" s="1" t="s">
        <v>17292</v>
      </c>
      <c r="G4785" s="3">
        <v>43959.047488425924</v>
      </c>
      <c r="H4785" s="1" t="b">
        <v>1</v>
      </c>
      <c r="K4785" s="2"/>
    </row>
    <row r="4786" spans="1:11" ht="12.5" x14ac:dyDescent="0.25">
      <c r="A4786" s="1">
        <v>48068902</v>
      </c>
      <c r="B4786" s="1" t="s">
        <v>16898</v>
      </c>
      <c r="C4786" s="1" t="s">
        <v>17293</v>
      </c>
      <c r="D4786" s="2" t="s">
        <v>17294</v>
      </c>
      <c r="E4786" s="1" t="s">
        <v>16763</v>
      </c>
      <c r="F4786" s="1" t="s">
        <v>17295</v>
      </c>
      <c r="G4786" s="3">
        <v>43959.047500000001</v>
      </c>
      <c r="H4786" s="1" t="b">
        <v>1</v>
      </c>
      <c r="K4786" s="2"/>
    </row>
    <row r="4787" spans="1:11" ht="12.5" x14ac:dyDescent="0.25">
      <c r="A4787" s="1">
        <v>776621</v>
      </c>
      <c r="B4787" s="1" t="s">
        <v>17296</v>
      </c>
      <c r="C4787" s="1" t="s">
        <v>17297</v>
      </c>
      <c r="D4787" s="2" t="s">
        <v>17298</v>
      </c>
      <c r="E4787" s="1" t="s">
        <v>16763</v>
      </c>
      <c r="F4787" s="1" t="s">
        <v>17299</v>
      </c>
      <c r="G4787" s="3">
        <v>43959.047500000001</v>
      </c>
      <c r="H4787" s="1" t="b">
        <v>0</v>
      </c>
      <c r="I4787" s="1" t="s">
        <v>22</v>
      </c>
      <c r="K4787" s="2"/>
    </row>
    <row r="4788" spans="1:11" ht="12.5" x14ac:dyDescent="0.25">
      <c r="A4788" s="1">
        <v>21530861</v>
      </c>
      <c r="B4788" s="1" t="s">
        <v>17300</v>
      </c>
      <c r="C4788" s="1" t="s">
        <v>17301</v>
      </c>
      <c r="D4788" s="2" t="s">
        <v>17302</v>
      </c>
      <c r="E4788" s="1" t="s">
        <v>16763</v>
      </c>
      <c r="F4788" s="1" t="s">
        <v>17303</v>
      </c>
      <c r="G4788" s="3">
        <v>43959.047511574077</v>
      </c>
      <c r="H4788" s="1" t="b">
        <v>1</v>
      </c>
      <c r="K4788" s="2"/>
    </row>
    <row r="4789" spans="1:11" ht="12.5" x14ac:dyDescent="0.25">
      <c r="A4789" s="1">
        <v>221822577</v>
      </c>
      <c r="B4789" s="1" t="s">
        <v>481</v>
      </c>
      <c r="C4789" s="1" t="s">
        <v>17304</v>
      </c>
      <c r="D4789" s="2" t="s">
        <v>17305</v>
      </c>
      <c r="E4789" s="1" t="s">
        <v>16763</v>
      </c>
      <c r="F4789" s="1" t="s">
        <v>17306</v>
      </c>
      <c r="G4789" s="3">
        <v>43959.047511574077</v>
      </c>
      <c r="H4789" s="1" t="b">
        <v>0</v>
      </c>
      <c r="I4789" s="1" t="s">
        <v>22</v>
      </c>
      <c r="K4789" s="2"/>
    </row>
    <row r="4790" spans="1:11" ht="12.5" x14ac:dyDescent="0.25">
      <c r="A4790" s="1">
        <v>4766638</v>
      </c>
      <c r="B4790" s="1" t="s">
        <v>122</v>
      </c>
      <c r="C4790" s="1" t="s">
        <v>17307</v>
      </c>
      <c r="D4790" s="2" t="s">
        <v>17308</v>
      </c>
      <c r="E4790" s="1" t="s">
        <v>16763</v>
      </c>
      <c r="F4790" s="1" t="s">
        <v>17309</v>
      </c>
      <c r="G4790" s="3">
        <v>43959.047511574077</v>
      </c>
      <c r="H4790" s="1" t="b">
        <v>0</v>
      </c>
      <c r="I4790" s="1" t="s">
        <v>22</v>
      </c>
      <c r="K4790" s="2"/>
    </row>
    <row r="4791" spans="1:11" ht="12.5" x14ac:dyDescent="0.25">
      <c r="A4791" s="1">
        <v>8816575</v>
      </c>
      <c r="B4791" s="1" t="s">
        <v>17310</v>
      </c>
      <c r="C4791" s="1" t="s">
        <v>17310</v>
      </c>
      <c r="D4791" s="2" t="s">
        <v>17311</v>
      </c>
      <c r="E4791" s="1" t="s">
        <v>16763</v>
      </c>
      <c r="F4791" s="1" t="s">
        <v>17312</v>
      </c>
      <c r="G4791" s="3">
        <v>43959.047523148147</v>
      </c>
      <c r="H4791" s="1" t="b">
        <v>0</v>
      </c>
      <c r="I4791" s="1" t="s">
        <v>22</v>
      </c>
      <c r="K4791" s="2"/>
    </row>
    <row r="4792" spans="1:11" ht="12.5" x14ac:dyDescent="0.25">
      <c r="A4792" s="1">
        <v>21562567</v>
      </c>
      <c r="B4792" s="1" t="s">
        <v>17313</v>
      </c>
      <c r="C4792" s="1" t="s">
        <v>17314</v>
      </c>
      <c r="D4792" s="2" t="s">
        <v>17315</v>
      </c>
      <c r="E4792" s="1" t="s">
        <v>16763</v>
      </c>
      <c r="F4792" s="1" t="s">
        <v>17316</v>
      </c>
      <c r="G4792" s="3">
        <v>43959.047523148147</v>
      </c>
      <c r="H4792" s="1" t="b">
        <v>0</v>
      </c>
      <c r="I4792" s="1" t="s">
        <v>22</v>
      </c>
      <c r="K4792" s="2"/>
    </row>
    <row r="4793" spans="1:11" ht="12.5" x14ac:dyDescent="0.25">
      <c r="A4793" s="1">
        <v>84183882</v>
      </c>
      <c r="B4793" s="1" t="s">
        <v>2231</v>
      </c>
      <c r="C4793" s="1" t="s">
        <v>17317</v>
      </c>
      <c r="D4793" s="2" t="s">
        <v>17318</v>
      </c>
      <c r="E4793" s="1" t="s">
        <v>16763</v>
      </c>
      <c r="F4793" s="1" t="s">
        <v>17319</v>
      </c>
      <c r="G4793" s="3">
        <v>43959.047546296293</v>
      </c>
      <c r="H4793" s="1" t="b">
        <v>1</v>
      </c>
      <c r="K4793" s="2"/>
    </row>
    <row r="4794" spans="1:11" ht="12.5" x14ac:dyDescent="0.25">
      <c r="A4794" s="1">
        <v>15778896</v>
      </c>
      <c r="B4794" s="1" t="s">
        <v>17320</v>
      </c>
      <c r="C4794" s="1" t="s">
        <v>17321</v>
      </c>
      <c r="D4794" s="2" t="s">
        <v>17322</v>
      </c>
      <c r="E4794" s="1" t="s">
        <v>16763</v>
      </c>
      <c r="F4794" s="1" t="s">
        <v>17323</v>
      </c>
      <c r="G4794" s="3">
        <v>43959.047546296293</v>
      </c>
      <c r="H4794" s="1" t="b">
        <v>0</v>
      </c>
      <c r="I4794" s="1" t="s">
        <v>22</v>
      </c>
      <c r="K4794" s="2"/>
    </row>
    <row r="4795" spans="1:11" ht="12.5" x14ac:dyDescent="0.25">
      <c r="A4795" s="1">
        <v>3319769</v>
      </c>
      <c r="B4795" s="1" t="s">
        <v>980</v>
      </c>
      <c r="C4795" s="1" t="s">
        <v>17324</v>
      </c>
      <c r="D4795" s="2" t="s">
        <v>17325</v>
      </c>
      <c r="E4795" s="1" t="s">
        <v>16763</v>
      </c>
      <c r="F4795" s="1" t="s">
        <v>17326</v>
      </c>
      <c r="G4795" s="3">
        <v>43959.04755787037</v>
      </c>
      <c r="H4795" s="1" t="b">
        <v>1</v>
      </c>
      <c r="K4795" s="2"/>
    </row>
    <row r="4796" spans="1:11" ht="12.5" x14ac:dyDescent="0.25">
      <c r="A4796" s="1">
        <v>15773229</v>
      </c>
      <c r="B4796" s="1" t="s">
        <v>2231</v>
      </c>
      <c r="C4796" s="1" t="s">
        <v>17327</v>
      </c>
      <c r="D4796" s="2" t="s">
        <v>17328</v>
      </c>
      <c r="E4796" s="1" t="s">
        <v>16763</v>
      </c>
      <c r="F4796" s="1" t="s">
        <v>17329</v>
      </c>
      <c r="G4796" s="3">
        <v>43959.047581018516</v>
      </c>
      <c r="H4796" s="1" t="b">
        <v>0</v>
      </c>
      <c r="I4796" s="1" t="s">
        <v>964</v>
      </c>
      <c r="K4796" s="2"/>
    </row>
    <row r="4797" spans="1:11" ht="12.5" x14ac:dyDescent="0.25">
      <c r="A4797" s="1">
        <v>68132933</v>
      </c>
      <c r="B4797" s="1" t="s">
        <v>17330</v>
      </c>
      <c r="C4797" s="1" t="s">
        <v>17331</v>
      </c>
      <c r="D4797" s="2" t="s">
        <v>17332</v>
      </c>
      <c r="E4797" s="1" t="s">
        <v>16763</v>
      </c>
      <c r="G4797" s="3">
        <v>43959.047581018516</v>
      </c>
      <c r="H4797" s="1" t="b">
        <v>0</v>
      </c>
      <c r="I4797" s="1" t="s">
        <v>22</v>
      </c>
      <c r="K4797" s="2"/>
    </row>
    <row r="4798" spans="1:11" ht="12.5" x14ac:dyDescent="0.25">
      <c r="A4798" s="1">
        <v>41005795</v>
      </c>
      <c r="B4798" s="1" t="s">
        <v>462</v>
      </c>
      <c r="C4798" s="1" t="s">
        <v>17333</v>
      </c>
      <c r="D4798" s="2" t="s">
        <v>17334</v>
      </c>
      <c r="E4798" s="1" t="s">
        <v>16763</v>
      </c>
      <c r="F4798" s="1" t="s">
        <v>17335</v>
      </c>
      <c r="G4798" s="3">
        <v>43959.04760416667</v>
      </c>
      <c r="H4798" s="1" t="b">
        <v>1</v>
      </c>
      <c r="K4798" s="2"/>
    </row>
    <row r="4799" spans="1:11" ht="12.5" x14ac:dyDescent="0.25">
      <c r="A4799" s="1">
        <v>2831096</v>
      </c>
      <c r="B4799" s="1" t="s">
        <v>17336</v>
      </c>
      <c r="C4799" s="1" t="s">
        <v>17337</v>
      </c>
      <c r="D4799" s="2" t="s">
        <v>17338</v>
      </c>
      <c r="E4799" s="1" t="s">
        <v>16763</v>
      </c>
      <c r="F4799" s="1" t="s">
        <v>17339</v>
      </c>
      <c r="G4799" s="3">
        <v>43959.04760416667</v>
      </c>
      <c r="H4799" s="1" t="b">
        <v>0</v>
      </c>
      <c r="I4799" s="1" t="s">
        <v>22</v>
      </c>
      <c r="K4799" s="2"/>
    </row>
    <row r="4800" spans="1:11" ht="12.5" x14ac:dyDescent="0.25">
      <c r="A4800" s="1">
        <v>36810120</v>
      </c>
      <c r="B4800" s="1" t="s">
        <v>17340</v>
      </c>
      <c r="C4800" s="1" t="s">
        <v>17341</v>
      </c>
      <c r="D4800" s="2" t="s">
        <v>17342</v>
      </c>
      <c r="E4800" s="1" t="s">
        <v>16763</v>
      </c>
      <c r="F4800" s="1" t="s">
        <v>17343</v>
      </c>
      <c r="G4800" s="3">
        <v>43959.047615740739</v>
      </c>
      <c r="H4800" s="1" t="b">
        <v>1</v>
      </c>
      <c r="K4800" s="2"/>
    </row>
    <row r="4801" spans="1:11" ht="12.5" x14ac:dyDescent="0.25">
      <c r="A4801" s="1">
        <v>7331227</v>
      </c>
      <c r="B4801" s="1" t="s">
        <v>17344</v>
      </c>
      <c r="C4801" s="1" t="s">
        <v>17345</v>
      </c>
      <c r="D4801" s="2" t="s">
        <v>17346</v>
      </c>
      <c r="E4801" s="1" t="s">
        <v>16763</v>
      </c>
      <c r="F4801" s="1" t="s">
        <v>17347</v>
      </c>
      <c r="G4801" s="3">
        <v>43959.047627314816</v>
      </c>
      <c r="H4801" s="1" t="b">
        <v>1</v>
      </c>
      <c r="K4801" s="2"/>
    </row>
    <row r="4802" spans="1:11" ht="12.5" x14ac:dyDescent="0.25">
      <c r="A4802" s="1">
        <v>14725230</v>
      </c>
      <c r="B4802" s="1" t="s">
        <v>2231</v>
      </c>
      <c r="C4802" s="1" t="s">
        <v>17348</v>
      </c>
      <c r="D4802" s="2" t="s">
        <v>17349</v>
      </c>
      <c r="E4802" s="1" t="s">
        <v>16763</v>
      </c>
      <c r="F4802" s="1" t="s">
        <v>17350</v>
      </c>
      <c r="G4802" s="3">
        <v>43959.047638888886</v>
      </c>
      <c r="H4802" s="1" t="b">
        <v>0</v>
      </c>
      <c r="I4802" s="1" t="s">
        <v>22</v>
      </c>
      <c r="K4802" s="2"/>
    </row>
    <row r="4803" spans="1:11" ht="12.5" x14ac:dyDescent="0.25">
      <c r="A4803" s="1">
        <v>2345629</v>
      </c>
      <c r="B4803" s="1" t="s">
        <v>17351</v>
      </c>
      <c r="C4803" s="1" t="s">
        <v>17352</v>
      </c>
      <c r="D4803" s="2" t="s">
        <v>17353</v>
      </c>
      <c r="E4803" s="1" t="s">
        <v>16763</v>
      </c>
      <c r="F4803" s="1" t="s">
        <v>17354</v>
      </c>
      <c r="G4803" s="3">
        <v>43959.047638888886</v>
      </c>
      <c r="H4803" s="1" t="b">
        <v>0</v>
      </c>
      <c r="I4803" s="1" t="s">
        <v>22</v>
      </c>
      <c r="K4803" s="2"/>
    </row>
    <row r="4804" spans="1:11" ht="12.5" x14ac:dyDescent="0.25">
      <c r="A4804" s="1">
        <v>138826968</v>
      </c>
      <c r="B4804" s="1" t="s">
        <v>17355</v>
      </c>
      <c r="C4804" s="1" t="s">
        <v>17356</v>
      </c>
      <c r="D4804" s="2" t="s">
        <v>17357</v>
      </c>
      <c r="E4804" s="1" t="s">
        <v>16763</v>
      </c>
      <c r="F4804" s="1" t="s">
        <v>17358</v>
      </c>
      <c r="G4804" s="3">
        <v>43959.047638888886</v>
      </c>
      <c r="H4804" s="1" t="b">
        <v>0</v>
      </c>
      <c r="I4804" s="1" t="s">
        <v>22</v>
      </c>
      <c r="K4804" s="2"/>
    </row>
    <row r="4805" spans="1:11" ht="12.5" x14ac:dyDescent="0.25">
      <c r="A4805" s="1">
        <v>168712350</v>
      </c>
      <c r="B4805" s="1" t="s">
        <v>17359</v>
      </c>
      <c r="C4805" s="1" t="s">
        <v>17360</v>
      </c>
      <c r="D4805" s="2" t="s">
        <v>17361</v>
      </c>
      <c r="E4805" s="1" t="s">
        <v>16763</v>
      </c>
      <c r="F4805" s="1" t="s">
        <v>17362</v>
      </c>
      <c r="G4805" s="3">
        <v>43959.047650462962</v>
      </c>
      <c r="H4805" s="1" t="b">
        <v>0</v>
      </c>
      <c r="I4805" s="1" t="s">
        <v>1570</v>
      </c>
      <c r="K4805" s="2"/>
    </row>
    <row r="4806" spans="1:11" ht="12.5" x14ac:dyDescent="0.25">
      <c r="A4806" s="1">
        <v>62030242</v>
      </c>
      <c r="B4806" s="1" t="s">
        <v>17363</v>
      </c>
      <c r="C4806" s="1" t="s">
        <v>17364</v>
      </c>
      <c r="D4806" s="2" t="s">
        <v>17365</v>
      </c>
      <c r="E4806" s="1" t="s">
        <v>16763</v>
      </c>
      <c r="G4806" s="3">
        <v>43959.047650462962</v>
      </c>
      <c r="H4806" s="1" t="b">
        <v>0</v>
      </c>
      <c r="I4806" s="1" t="s">
        <v>22</v>
      </c>
      <c r="K4806" s="2"/>
    </row>
    <row r="4807" spans="1:11" ht="12.5" x14ac:dyDescent="0.25">
      <c r="A4807" s="1">
        <v>3180884</v>
      </c>
      <c r="B4807" s="1" t="s">
        <v>17366</v>
      </c>
      <c r="C4807" s="1" t="s">
        <v>17367</v>
      </c>
      <c r="D4807" s="2" t="s">
        <v>17368</v>
      </c>
      <c r="E4807" s="1" t="s">
        <v>16763</v>
      </c>
      <c r="F4807" s="1" t="s">
        <v>17369</v>
      </c>
      <c r="G4807" s="3">
        <v>43959.047650462962</v>
      </c>
      <c r="H4807" s="1" t="b">
        <v>0</v>
      </c>
      <c r="I4807" s="1" t="s">
        <v>22</v>
      </c>
      <c r="K4807" s="2"/>
    </row>
    <row r="4808" spans="1:11" ht="12.5" x14ac:dyDescent="0.25">
      <c r="A4808" s="1">
        <v>142526657</v>
      </c>
      <c r="B4808" s="1" t="s">
        <v>17370</v>
      </c>
      <c r="C4808" s="1" t="s">
        <v>17371</v>
      </c>
      <c r="D4808" s="2" t="s">
        <v>17372</v>
      </c>
      <c r="E4808" s="1" t="s">
        <v>16763</v>
      </c>
      <c r="F4808" s="1" t="s">
        <v>17373</v>
      </c>
      <c r="G4808" s="3">
        <v>43959.047662037039</v>
      </c>
      <c r="H4808" s="1" t="b">
        <v>1</v>
      </c>
      <c r="K4808" s="2"/>
    </row>
    <row r="4809" spans="1:11" ht="12.5" x14ac:dyDescent="0.25">
      <c r="A4809" s="1">
        <v>64289545</v>
      </c>
      <c r="B4809" s="1" t="s">
        <v>2354</v>
      </c>
      <c r="C4809" s="1" t="s">
        <v>17374</v>
      </c>
      <c r="D4809" s="2" t="s">
        <v>17375</v>
      </c>
      <c r="E4809" s="1" t="s">
        <v>16763</v>
      </c>
      <c r="F4809" s="1" t="s">
        <v>17376</v>
      </c>
      <c r="G4809" s="3">
        <v>43959.047662037039</v>
      </c>
      <c r="H4809" s="1" t="b">
        <v>0</v>
      </c>
      <c r="I4809" s="1" t="s">
        <v>22</v>
      </c>
      <c r="K4809" s="2"/>
    </row>
    <row r="4810" spans="1:11" ht="12.5" x14ac:dyDescent="0.25">
      <c r="A4810" s="1">
        <v>31197250</v>
      </c>
      <c r="B4810" s="1" t="s">
        <v>2231</v>
      </c>
      <c r="C4810" s="1" t="s">
        <v>17377</v>
      </c>
      <c r="D4810" s="2" t="s">
        <v>17378</v>
      </c>
      <c r="E4810" s="1" t="s">
        <v>16763</v>
      </c>
      <c r="F4810" s="1" t="s">
        <v>17379</v>
      </c>
      <c r="G4810" s="3">
        <v>43959.047673611109</v>
      </c>
      <c r="H4810" s="1" t="b">
        <v>1</v>
      </c>
      <c r="K4810" s="2"/>
    </row>
    <row r="4811" spans="1:11" ht="12.5" x14ac:dyDescent="0.25">
      <c r="A4811" s="1">
        <v>14268809</v>
      </c>
      <c r="B4811" s="1" t="s">
        <v>17380</v>
      </c>
      <c r="C4811" s="1" t="s">
        <v>17380</v>
      </c>
      <c r="D4811" s="2" t="s">
        <v>17381</v>
      </c>
      <c r="E4811" s="1" t="s">
        <v>16763</v>
      </c>
      <c r="F4811" s="1" t="s">
        <v>17382</v>
      </c>
      <c r="G4811" s="3">
        <v>43959.047685185185</v>
      </c>
      <c r="H4811" s="1" t="b">
        <v>0</v>
      </c>
      <c r="I4811" s="1" t="s">
        <v>22</v>
      </c>
      <c r="K4811" s="2"/>
    </row>
    <row r="4812" spans="1:11" ht="12.5" x14ac:dyDescent="0.25">
      <c r="A4812" s="1">
        <v>100870208</v>
      </c>
      <c r="B4812" s="1" t="s">
        <v>17383</v>
      </c>
      <c r="C4812" s="1" t="s">
        <v>17384</v>
      </c>
      <c r="D4812" s="2" t="s">
        <v>17385</v>
      </c>
      <c r="E4812" s="1" t="s">
        <v>16763</v>
      </c>
      <c r="F4812" s="1" t="s">
        <v>17386</v>
      </c>
      <c r="G4812" s="3">
        <v>43959.047685185185</v>
      </c>
      <c r="H4812" s="1" t="b">
        <v>1</v>
      </c>
      <c r="K4812" s="2"/>
    </row>
    <row r="4813" spans="1:11" ht="12.5" x14ac:dyDescent="0.25">
      <c r="A4813" s="1">
        <v>86337343</v>
      </c>
      <c r="B4813" s="1" t="s">
        <v>17387</v>
      </c>
      <c r="C4813" s="1" t="s">
        <v>17388</v>
      </c>
      <c r="D4813" s="2" t="s">
        <v>17389</v>
      </c>
      <c r="E4813" s="1" t="s">
        <v>16763</v>
      </c>
      <c r="F4813" s="1" t="s">
        <v>17390</v>
      </c>
      <c r="G4813" s="3">
        <v>43959.047696759262</v>
      </c>
      <c r="H4813" s="1" t="b">
        <v>1</v>
      </c>
      <c r="K4813" s="2"/>
    </row>
    <row r="4814" spans="1:11" ht="12.5" x14ac:dyDescent="0.25">
      <c r="A4814" s="1">
        <v>115342681</v>
      </c>
      <c r="B4814" s="1" t="s">
        <v>17391</v>
      </c>
      <c r="C4814" s="1" t="s">
        <v>17392</v>
      </c>
      <c r="D4814" s="2" t="s">
        <v>17393</v>
      </c>
      <c r="E4814" s="1" t="s">
        <v>16763</v>
      </c>
      <c r="F4814" s="1" t="s">
        <v>17394</v>
      </c>
      <c r="G4814" s="3">
        <v>43959.047708333332</v>
      </c>
      <c r="H4814" s="1" t="b">
        <v>1</v>
      </c>
      <c r="K4814" s="2"/>
    </row>
    <row r="4815" spans="1:11" ht="12.5" x14ac:dyDescent="0.25">
      <c r="A4815" s="1">
        <v>27358084</v>
      </c>
      <c r="B4815" s="1" t="s">
        <v>17395</v>
      </c>
      <c r="C4815" s="1" t="s">
        <v>17396</v>
      </c>
      <c r="D4815" s="2" t="s">
        <v>17397</v>
      </c>
      <c r="E4815" s="1" t="s">
        <v>16763</v>
      </c>
      <c r="F4815" s="1" t="s">
        <v>17398</v>
      </c>
      <c r="G4815" s="3">
        <v>43959.047708333332</v>
      </c>
      <c r="H4815" s="1" t="b">
        <v>0</v>
      </c>
      <c r="I4815" s="1" t="s">
        <v>22</v>
      </c>
      <c r="K4815" s="2"/>
    </row>
    <row r="4816" spans="1:11" ht="12.5" x14ac:dyDescent="0.25">
      <c r="A4816" s="1">
        <v>99302204</v>
      </c>
      <c r="B4816" s="1" t="s">
        <v>17399</v>
      </c>
      <c r="C4816" s="1" t="s">
        <v>17400</v>
      </c>
      <c r="D4816" s="2" t="s">
        <v>17401</v>
      </c>
      <c r="E4816" s="1" t="s">
        <v>16763</v>
      </c>
      <c r="F4816" s="1" t="s">
        <v>17402</v>
      </c>
      <c r="G4816" s="3">
        <v>43959.047719907408</v>
      </c>
      <c r="H4816" s="1" t="b">
        <v>0</v>
      </c>
      <c r="I4816" s="1" t="s">
        <v>22</v>
      </c>
      <c r="K4816" s="2"/>
    </row>
    <row r="4817" spans="1:11" ht="12.5" x14ac:dyDescent="0.25">
      <c r="A4817" s="1">
        <v>202078170</v>
      </c>
      <c r="B4817" s="1" t="s">
        <v>17403</v>
      </c>
      <c r="C4817" s="1" t="s">
        <v>17404</v>
      </c>
      <c r="D4817" s="2" t="s">
        <v>17405</v>
      </c>
      <c r="E4817" s="1" t="s">
        <v>16763</v>
      </c>
      <c r="G4817" s="3">
        <v>43959.047719907408</v>
      </c>
      <c r="H4817" s="1" t="b">
        <v>0</v>
      </c>
      <c r="I4817" s="1" t="s">
        <v>22</v>
      </c>
      <c r="K4817" s="2"/>
    </row>
    <row r="4818" spans="1:11" ht="12.5" x14ac:dyDescent="0.25">
      <c r="A4818" s="1">
        <v>2436255</v>
      </c>
      <c r="B4818" s="1" t="s">
        <v>17406</v>
      </c>
      <c r="C4818" s="1" t="s">
        <v>17407</v>
      </c>
      <c r="D4818" s="2" t="s">
        <v>17408</v>
      </c>
      <c r="E4818" s="1" t="s">
        <v>16763</v>
      </c>
      <c r="F4818" s="1" t="s">
        <v>17409</v>
      </c>
      <c r="G4818" s="3">
        <v>43959.047731481478</v>
      </c>
      <c r="H4818" s="1" t="b">
        <v>1</v>
      </c>
      <c r="K4818" s="2"/>
    </row>
    <row r="4819" spans="1:11" ht="12.5" x14ac:dyDescent="0.25">
      <c r="A4819" s="1">
        <v>100979484</v>
      </c>
      <c r="B4819" s="1" t="s">
        <v>14840</v>
      </c>
      <c r="C4819" s="1" t="s">
        <v>17410</v>
      </c>
      <c r="D4819" s="2" t="s">
        <v>17411</v>
      </c>
      <c r="E4819" s="1" t="s">
        <v>16763</v>
      </c>
      <c r="F4819" s="1" t="s">
        <v>17412</v>
      </c>
      <c r="G4819" s="3">
        <v>43959.047743055555</v>
      </c>
      <c r="H4819" s="1" t="b">
        <v>1</v>
      </c>
      <c r="K4819" s="2"/>
    </row>
    <row r="4820" spans="1:11" ht="12.5" x14ac:dyDescent="0.25">
      <c r="A4820" s="1">
        <v>17381605</v>
      </c>
      <c r="B4820" s="1" t="s">
        <v>2231</v>
      </c>
      <c r="C4820" s="1" t="s">
        <v>10606</v>
      </c>
      <c r="D4820" s="2" t="s">
        <v>17413</v>
      </c>
      <c r="E4820" s="1" t="s">
        <v>16763</v>
      </c>
      <c r="F4820" s="1" t="s">
        <v>17414</v>
      </c>
      <c r="G4820" s="3">
        <v>43959.047754629632</v>
      </c>
      <c r="H4820" s="1" t="b">
        <v>1</v>
      </c>
      <c r="K4820" s="2"/>
    </row>
    <row r="4821" spans="1:11" ht="12.5" x14ac:dyDescent="0.25">
      <c r="A4821" s="1">
        <v>622127</v>
      </c>
      <c r="B4821" s="1" t="s">
        <v>17415</v>
      </c>
      <c r="C4821" s="1" t="s">
        <v>17416</v>
      </c>
      <c r="D4821" s="2" t="s">
        <v>17417</v>
      </c>
      <c r="E4821" s="1" t="s">
        <v>16763</v>
      </c>
      <c r="F4821" s="1" t="s">
        <v>17418</v>
      </c>
      <c r="G4821" s="3">
        <v>43959.047766203701</v>
      </c>
      <c r="H4821" s="1" t="b">
        <v>1</v>
      </c>
      <c r="K4821" s="2"/>
    </row>
    <row r="4822" spans="1:11" ht="12.5" x14ac:dyDescent="0.25">
      <c r="A4822" s="1">
        <v>144664950</v>
      </c>
      <c r="B4822" s="1" t="s">
        <v>17419</v>
      </c>
      <c r="C4822" s="1" t="s">
        <v>17420</v>
      </c>
      <c r="D4822" s="2" t="s">
        <v>17421</v>
      </c>
      <c r="E4822" s="1" t="s">
        <v>16763</v>
      </c>
      <c r="F4822" s="1" t="s">
        <v>17422</v>
      </c>
      <c r="G4822" s="3">
        <v>43959.047766203701</v>
      </c>
      <c r="H4822" s="1" t="b">
        <v>0</v>
      </c>
      <c r="I4822" s="1" t="s">
        <v>22</v>
      </c>
      <c r="K4822" s="2"/>
    </row>
    <row r="4823" spans="1:11" ht="12.5" x14ac:dyDescent="0.25">
      <c r="A4823" s="1">
        <v>26987049</v>
      </c>
      <c r="B4823" s="1" t="s">
        <v>17423</v>
      </c>
      <c r="C4823" s="1" t="s">
        <v>17423</v>
      </c>
      <c r="D4823" s="2" t="s">
        <v>17424</v>
      </c>
      <c r="E4823" s="1" t="s">
        <v>16763</v>
      </c>
      <c r="F4823" s="1" t="s">
        <v>17425</v>
      </c>
      <c r="G4823" s="3">
        <v>43959.047789351855</v>
      </c>
      <c r="H4823" s="1" t="b">
        <v>0</v>
      </c>
      <c r="I4823" s="1" t="s">
        <v>5</v>
      </c>
      <c r="K4823" s="2"/>
    </row>
    <row r="4824" spans="1:11" ht="12.5" x14ac:dyDescent="0.25">
      <c r="A4824" s="1">
        <v>108166281</v>
      </c>
      <c r="B4824" s="1" t="s">
        <v>17426</v>
      </c>
      <c r="C4824" s="1" t="s">
        <v>17426</v>
      </c>
      <c r="D4824" s="2" t="s">
        <v>17427</v>
      </c>
      <c r="E4824" s="1" t="s">
        <v>16763</v>
      </c>
      <c r="F4824" s="1" t="s">
        <v>17428</v>
      </c>
      <c r="G4824" s="3">
        <v>43959.047812500001</v>
      </c>
      <c r="H4824" s="1" t="b">
        <v>1</v>
      </c>
      <c r="K4824" s="2"/>
    </row>
    <row r="4825" spans="1:11" ht="12.5" x14ac:dyDescent="0.25">
      <c r="A4825" s="1">
        <v>46374199</v>
      </c>
      <c r="B4825" s="1" t="s">
        <v>17429</v>
      </c>
      <c r="C4825" s="1" t="s">
        <v>17430</v>
      </c>
      <c r="D4825" s="2" t="s">
        <v>17431</v>
      </c>
      <c r="E4825" s="1" t="s">
        <v>16763</v>
      </c>
      <c r="F4825" s="1" t="s">
        <v>17432</v>
      </c>
      <c r="G4825" s="3">
        <v>43959.047824074078</v>
      </c>
      <c r="H4825" s="1" t="b">
        <v>1</v>
      </c>
      <c r="K4825" s="2"/>
    </row>
    <row r="4826" spans="1:11" ht="12.5" x14ac:dyDescent="0.25">
      <c r="A4826" s="1">
        <v>165886</v>
      </c>
      <c r="B4826" s="1" t="s">
        <v>2538</v>
      </c>
      <c r="C4826" s="1" t="s">
        <v>17433</v>
      </c>
      <c r="D4826" s="2" t="s">
        <v>17434</v>
      </c>
      <c r="E4826" s="1" t="s">
        <v>16763</v>
      </c>
      <c r="F4826" s="1" t="s">
        <v>17435</v>
      </c>
      <c r="G4826" s="3">
        <v>43959.047997685186</v>
      </c>
      <c r="H4826" s="1" t="b">
        <v>0</v>
      </c>
      <c r="I4826" s="1" t="s">
        <v>22</v>
      </c>
      <c r="K4826" s="2"/>
    </row>
    <row r="4827" spans="1:11" ht="12.5" x14ac:dyDescent="0.25">
      <c r="A4827" s="1">
        <v>13909573</v>
      </c>
      <c r="B4827" s="1" t="s">
        <v>17436</v>
      </c>
      <c r="C4827" s="1" t="s">
        <v>17437</v>
      </c>
      <c r="D4827" s="2" t="s">
        <v>17438</v>
      </c>
      <c r="E4827" s="1" t="s">
        <v>16763</v>
      </c>
      <c r="F4827" s="1" t="s">
        <v>17439</v>
      </c>
      <c r="G4827" s="3">
        <v>43959.048009259262</v>
      </c>
      <c r="H4827" s="1" t="b">
        <v>0</v>
      </c>
      <c r="I4827" s="1" t="s">
        <v>22</v>
      </c>
      <c r="K4827" s="2"/>
    </row>
    <row r="4828" spans="1:11" ht="12.5" x14ac:dyDescent="0.25">
      <c r="A4828" s="1">
        <v>385065</v>
      </c>
      <c r="B4828" s="1" t="s">
        <v>17440</v>
      </c>
      <c r="C4828" s="1" t="s">
        <v>17441</v>
      </c>
      <c r="D4828" s="2" t="s">
        <v>17442</v>
      </c>
      <c r="E4828" s="1" t="s">
        <v>16763</v>
      </c>
      <c r="F4828" s="1" t="s">
        <v>17443</v>
      </c>
      <c r="G4828" s="3">
        <v>43959.048009259262</v>
      </c>
      <c r="H4828" s="1" t="b">
        <v>0</v>
      </c>
      <c r="I4828" s="1" t="s">
        <v>22</v>
      </c>
      <c r="K4828" s="2"/>
    </row>
    <row r="4829" spans="1:11" ht="12.5" x14ac:dyDescent="0.25">
      <c r="A4829" s="1">
        <v>16286131</v>
      </c>
      <c r="B4829" s="1" t="s">
        <v>17444</v>
      </c>
      <c r="C4829" s="1" t="s">
        <v>17445</v>
      </c>
      <c r="D4829" s="2" t="s">
        <v>17446</v>
      </c>
      <c r="E4829" s="1" t="s">
        <v>16763</v>
      </c>
      <c r="F4829" s="1" t="s">
        <v>17447</v>
      </c>
      <c r="G4829" s="3">
        <v>43959.048020833332</v>
      </c>
      <c r="H4829" s="1" t="b">
        <v>1</v>
      </c>
      <c r="K4829" s="2"/>
    </row>
    <row r="4830" spans="1:11" ht="12.5" x14ac:dyDescent="0.25">
      <c r="A4830" s="1">
        <v>5241312</v>
      </c>
      <c r="B4830" s="1" t="s">
        <v>17448</v>
      </c>
      <c r="C4830" s="1" t="s">
        <v>17449</v>
      </c>
      <c r="D4830" s="2" t="s">
        <v>17450</v>
      </c>
      <c r="E4830" s="1" t="s">
        <v>16763</v>
      </c>
      <c r="F4830" s="1" t="s">
        <v>17451</v>
      </c>
      <c r="G4830" s="3">
        <v>43959.048032407409</v>
      </c>
      <c r="H4830" s="1" t="b">
        <v>0</v>
      </c>
      <c r="I4830" s="1" t="s">
        <v>22</v>
      </c>
      <c r="K4830" s="2"/>
    </row>
    <row r="4831" spans="1:11" ht="12.5" x14ac:dyDescent="0.25">
      <c r="A4831" s="1">
        <v>1690480</v>
      </c>
      <c r="B4831" s="1" t="s">
        <v>17452</v>
      </c>
      <c r="C4831" s="1" t="s">
        <v>17453</v>
      </c>
      <c r="D4831" s="2" t="s">
        <v>17454</v>
      </c>
      <c r="E4831" s="1" t="s">
        <v>16763</v>
      </c>
      <c r="F4831" s="1" t="s">
        <v>17455</v>
      </c>
      <c r="G4831" s="3">
        <v>43959.048043981478</v>
      </c>
      <c r="H4831" s="1" t="b">
        <v>1</v>
      </c>
      <c r="K4831" s="2"/>
    </row>
    <row r="4832" spans="1:11" ht="12.5" x14ac:dyDescent="0.25">
      <c r="A4832" s="1">
        <v>22687036</v>
      </c>
      <c r="B4832" s="1" t="s">
        <v>17456</v>
      </c>
      <c r="C4832" s="1" t="s">
        <v>17457</v>
      </c>
      <c r="D4832" s="2" t="s">
        <v>17458</v>
      </c>
      <c r="E4832" s="1" t="s">
        <v>16763</v>
      </c>
      <c r="F4832" s="1" t="s">
        <v>17459</v>
      </c>
      <c r="G4832" s="3">
        <v>43959.048043981478</v>
      </c>
      <c r="H4832" s="1" t="b">
        <v>0</v>
      </c>
      <c r="I4832" s="1" t="s">
        <v>22</v>
      </c>
      <c r="K4832" s="2"/>
    </row>
    <row r="4833" spans="1:11" ht="12.5" x14ac:dyDescent="0.25">
      <c r="A4833" s="1">
        <v>208728772</v>
      </c>
      <c r="B4833" s="1" t="s">
        <v>17460</v>
      </c>
      <c r="C4833" s="1" t="s">
        <v>17461</v>
      </c>
      <c r="D4833" s="2" t="s">
        <v>17462</v>
      </c>
      <c r="E4833" s="1" t="s">
        <v>16763</v>
      </c>
      <c r="F4833" s="1" t="s">
        <v>17463</v>
      </c>
      <c r="G4833" s="3">
        <v>43959.048067129632</v>
      </c>
      <c r="H4833" s="1" t="b">
        <v>1</v>
      </c>
      <c r="K4833" s="2"/>
    </row>
    <row r="4834" spans="1:11" ht="12.5" x14ac:dyDescent="0.25">
      <c r="A4834" s="1">
        <v>1625491</v>
      </c>
      <c r="B4834" s="1" t="s">
        <v>17464</v>
      </c>
      <c r="C4834" s="1" t="s">
        <v>17465</v>
      </c>
      <c r="D4834" s="2" t="s">
        <v>17466</v>
      </c>
      <c r="E4834" s="1" t="s">
        <v>16763</v>
      </c>
      <c r="F4834" s="1" t="s">
        <v>17467</v>
      </c>
      <c r="G4834" s="3">
        <v>43959.048067129632</v>
      </c>
      <c r="H4834" s="1" t="b">
        <v>1</v>
      </c>
      <c r="K4834" s="2"/>
    </row>
    <row r="4835" spans="1:11" ht="12.5" x14ac:dyDescent="0.25">
      <c r="A4835" s="1">
        <v>15463953</v>
      </c>
      <c r="B4835" s="1" t="s">
        <v>17468</v>
      </c>
      <c r="C4835" s="1" t="s">
        <v>17468</v>
      </c>
      <c r="D4835" s="2" t="s">
        <v>17469</v>
      </c>
      <c r="E4835" s="1" t="s">
        <v>16763</v>
      </c>
      <c r="G4835" s="3">
        <v>43959.048078703701</v>
      </c>
      <c r="H4835" s="1" t="b">
        <v>0</v>
      </c>
      <c r="I4835" s="1" t="s">
        <v>22</v>
      </c>
      <c r="K4835" s="2"/>
    </row>
    <row r="4836" spans="1:11" ht="12.5" x14ac:dyDescent="0.25">
      <c r="A4836" s="1">
        <v>148464499</v>
      </c>
      <c r="B4836" s="1" t="s">
        <v>462</v>
      </c>
      <c r="C4836" s="1" t="s">
        <v>17470</v>
      </c>
      <c r="D4836" s="2" t="s">
        <v>17471</v>
      </c>
      <c r="E4836" s="1" t="s">
        <v>16763</v>
      </c>
      <c r="F4836" s="1" t="s">
        <v>17472</v>
      </c>
      <c r="G4836" s="3">
        <v>43959.048078703701</v>
      </c>
      <c r="H4836" s="1" t="b">
        <v>0</v>
      </c>
      <c r="I4836" s="1" t="s">
        <v>22</v>
      </c>
      <c r="K4836" s="2"/>
    </row>
    <row r="4837" spans="1:11" ht="12.5" x14ac:dyDescent="0.25">
      <c r="A4837" s="1">
        <v>8730628</v>
      </c>
      <c r="B4837" s="1" t="s">
        <v>17473</v>
      </c>
      <c r="C4837" s="1" t="s">
        <v>17474</v>
      </c>
      <c r="D4837" s="2" t="s">
        <v>17475</v>
      </c>
      <c r="E4837" s="1" t="s">
        <v>16763</v>
      </c>
      <c r="F4837" s="1" t="s">
        <v>17476</v>
      </c>
      <c r="G4837" s="3">
        <v>43959.048078703701</v>
      </c>
      <c r="H4837" s="1" t="b">
        <v>0</v>
      </c>
      <c r="I4837" s="1" t="s">
        <v>22</v>
      </c>
      <c r="K4837" s="2"/>
    </row>
    <row r="4838" spans="1:11" ht="12.5" x14ac:dyDescent="0.25">
      <c r="A4838" s="1">
        <v>1320594</v>
      </c>
      <c r="B4838" s="1" t="s">
        <v>17477</v>
      </c>
      <c r="C4838" s="1" t="s">
        <v>17478</v>
      </c>
      <c r="D4838" s="2" t="s">
        <v>17479</v>
      </c>
      <c r="E4838" s="1" t="s">
        <v>16763</v>
      </c>
      <c r="F4838" s="1" t="s">
        <v>17480</v>
      </c>
      <c r="G4838" s="3">
        <v>43959.048090277778</v>
      </c>
      <c r="H4838" s="1" t="b">
        <v>0</v>
      </c>
      <c r="I4838" s="1" t="s">
        <v>22</v>
      </c>
      <c r="K4838" s="2"/>
    </row>
    <row r="4839" spans="1:11" ht="12.5" x14ac:dyDescent="0.25">
      <c r="A4839" s="1">
        <v>130068982</v>
      </c>
      <c r="B4839" s="1" t="s">
        <v>17481</v>
      </c>
      <c r="C4839" s="1" t="s">
        <v>17481</v>
      </c>
      <c r="D4839" s="2" t="s">
        <v>17482</v>
      </c>
      <c r="E4839" s="1" t="s">
        <v>16763</v>
      </c>
      <c r="F4839" s="1" t="s">
        <v>17483</v>
      </c>
      <c r="G4839" s="3">
        <v>43959.048090277778</v>
      </c>
      <c r="H4839" s="1" t="b">
        <v>0</v>
      </c>
      <c r="I4839" s="1" t="s">
        <v>22</v>
      </c>
      <c r="K4839" s="2"/>
    </row>
    <row r="4840" spans="1:11" ht="12.5" x14ac:dyDescent="0.25">
      <c r="A4840" s="1">
        <v>112928128</v>
      </c>
      <c r="B4840" s="1" t="s">
        <v>17484</v>
      </c>
      <c r="C4840" s="1" t="s">
        <v>17485</v>
      </c>
      <c r="D4840" s="2" t="s">
        <v>17486</v>
      </c>
      <c r="E4840" s="1" t="s">
        <v>16763</v>
      </c>
      <c r="F4840" s="1" t="s">
        <v>17487</v>
      </c>
      <c r="G4840" s="3">
        <v>43959.048101851855</v>
      </c>
      <c r="H4840" s="1" t="b">
        <v>1</v>
      </c>
      <c r="K4840" s="2"/>
    </row>
    <row r="4841" spans="1:11" ht="12.5" x14ac:dyDescent="0.25">
      <c r="A4841" s="1">
        <v>5298790</v>
      </c>
      <c r="B4841" s="1" t="s">
        <v>17488</v>
      </c>
      <c r="C4841" s="1" t="s">
        <v>17489</v>
      </c>
      <c r="D4841" s="2" t="s">
        <v>17490</v>
      </c>
      <c r="E4841" s="1" t="s">
        <v>16763</v>
      </c>
      <c r="F4841" s="1" t="s">
        <v>17491</v>
      </c>
      <c r="G4841" s="3">
        <v>43959.048113425924</v>
      </c>
      <c r="H4841" s="1" t="b">
        <v>1</v>
      </c>
      <c r="K4841" s="2"/>
    </row>
    <row r="4842" spans="1:11" ht="12.5" x14ac:dyDescent="0.25">
      <c r="A4842" s="1">
        <v>15460666</v>
      </c>
      <c r="B4842" s="1" t="s">
        <v>1650</v>
      </c>
      <c r="C4842" s="1" t="s">
        <v>17492</v>
      </c>
      <c r="D4842" s="2" t="s">
        <v>17493</v>
      </c>
      <c r="E4842" s="1" t="s">
        <v>16763</v>
      </c>
      <c r="F4842" s="1" t="s">
        <v>17494</v>
      </c>
      <c r="G4842" s="3">
        <v>43959.048113425924</v>
      </c>
      <c r="H4842" s="1" t="b">
        <v>1</v>
      </c>
      <c r="K4842" s="2"/>
    </row>
    <row r="4843" spans="1:11" ht="12.5" x14ac:dyDescent="0.25">
      <c r="A4843" s="1">
        <v>74327838</v>
      </c>
      <c r="B4843" s="1" t="s">
        <v>17495</v>
      </c>
      <c r="C4843" s="1" t="s">
        <v>17496</v>
      </c>
      <c r="D4843" s="2" t="s">
        <v>17497</v>
      </c>
      <c r="E4843" s="1" t="s">
        <v>16763</v>
      </c>
      <c r="F4843" s="1" t="s">
        <v>17498</v>
      </c>
      <c r="G4843" s="3">
        <v>43959.048125000001</v>
      </c>
      <c r="H4843" s="1" t="b">
        <v>0</v>
      </c>
      <c r="I4843" s="1" t="s">
        <v>22</v>
      </c>
      <c r="K4843" s="2"/>
    </row>
    <row r="4844" spans="1:11" ht="12.5" x14ac:dyDescent="0.25">
      <c r="A4844" s="1">
        <v>6869333</v>
      </c>
      <c r="B4844" s="1" t="s">
        <v>17499</v>
      </c>
      <c r="C4844" s="1" t="s">
        <v>17500</v>
      </c>
      <c r="D4844" s="2" t="s">
        <v>17501</v>
      </c>
      <c r="E4844" s="1" t="s">
        <v>16763</v>
      </c>
      <c r="F4844" s="1" t="s">
        <v>17502</v>
      </c>
      <c r="G4844" s="3">
        <v>43959.048125000001</v>
      </c>
      <c r="H4844" s="1" t="b">
        <v>0</v>
      </c>
      <c r="I4844" s="1" t="s">
        <v>22</v>
      </c>
      <c r="K4844" s="2"/>
    </row>
    <row r="4845" spans="1:11" ht="12.5" x14ac:dyDescent="0.25">
      <c r="A4845" s="1">
        <v>9322866</v>
      </c>
      <c r="B4845" s="1" t="s">
        <v>17503</v>
      </c>
      <c r="C4845" s="1" t="s">
        <v>3320</v>
      </c>
      <c r="D4845" s="2" t="s">
        <v>17504</v>
      </c>
      <c r="E4845" s="1" t="s">
        <v>16763</v>
      </c>
      <c r="F4845" s="1" t="s">
        <v>17505</v>
      </c>
      <c r="G4845" s="3">
        <v>43959.048125000001</v>
      </c>
      <c r="H4845" s="1" t="b">
        <v>0</v>
      </c>
      <c r="I4845" s="1" t="s">
        <v>22</v>
      </c>
      <c r="K4845" s="2"/>
    </row>
    <row r="4846" spans="1:11" ht="12.5" x14ac:dyDescent="0.25">
      <c r="A4846" s="1">
        <v>26127968</v>
      </c>
      <c r="B4846" s="1" t="s">
        <v>7264</v>
      </c>
      <c r="C4846" s="1" t="s">
        <v>17506</v>
      </c>
      <c r="D4846" s="2" t="s">
        <v>17507</v>
      </c>
      <c r="E4846" s="1" t="s">
        <v>16763</v>
      </c>
      <c r="F4846" s="1" t="s">
        <v>17508</v>
      </c>
      <c r="G4846" s="3">
        <v>43959.048136574071</v>
      </c>
      <c r="H4846" s="1" t="b">
        <v>0</v>
      </c>
      <c r="I4846" s="1" t="s">
        <v>145</v>
      </c>
      <c r="K4846" s="2"/>
    </row>
    <row r="4847" spans="1:11" ht="12.5" x14ac:dyDescent="0.25">
      <c r="A4847" s="1">
        <v>75662387</v>
      </c>
      <c r="B4847" s="1" t="s">
        <v>2231</v>
      </c>
      <c r="C4847" s="1" t="s">
        <v>17509</v>
      </c>
      <c r="D4847" s="2" t="s">
        <v>17510</v>
      </c>
      <c r="E4847" s="1" t="s">
        <v>16763</v>
      </c>
      <c r="F4847" s="1" t="s">
        <v>17511</v>
      </c>
      <c r="G4847" s="3">
        <v>43959.048148148147</v>
      </c>
      <c r="H4847" s="1" t="b">
        <v>1</v>
      </c>
      <c r="K4847" s="2"/>
    </row>
    <row r="4848" spans="1:11" ht="12.5" x14ac:dyDescent="0.25">
      <c r="A4848" s="1">
        <v>55763831</v>
      </c>
      <c r="B4848" s="1" t="s">
        <v>17512</v>
      </c>
      <c r="C4848" s="1" t="s">
        <v>17513</v>
      </c>
      <c r="D4848" s="2" t="s">
        <v>17514</v>
      </c>
      <c r="E4848" s="1" t="s">
        <v>16763</v>
      </c>
      <c r="F4848" s="1" t="s">
        <v>17515</v>
      </c>
      <c r="G4848" s="3">
        <v>43959.048159722224</v>
      </c>
      <c r="H4848" s="1" t="b">
        <v>0</v>
      </c>
      <c r="I4848" s="1" t="s">
        <v>22</v>
      </c>
      <c r="K4848" s="2"/>
    </row>
    <row r="4849" spans="1:11" ht="12.5" x14ac:dyDescent="0.25">
      <c r="A4849" s="1">
        <v>42050752</v>
      </c>
      <c r="B4849" s="1" t="s">
        <v>17516</v>
      </c>
      <c r="C4849" s="1" t="s">
        <v>17517</v>
      </c>
      <c r="D4849" s="2" t="s">
        <v>17518</v>
      </c>
      <c r="E4849" s="1" t="s">
        <v>16763</v>
      </c>
      <c r="F4849" s="1" t="s">
        <v>17519</v>
      </c>
      <c r="G4849" s="3">
        <v>43959.048171296294</v>
      </c>
      <c r="H4849" s="1" t="b">
        <v>1</v>
      </c>
      <c r="K4849" s="2"/>
    </row>
    <row r="4850" spans="1:11" ht="12.5" x14ac:dyDescent="0.25">
      <c r="A4850" s="1">
        <v>100326126</v>
      </c>
      <c r="B4850" s="1" t="s">
        <v>17520</v>
      </c>
      <c r="C4850" s="1" t="s">
        <v>17520</v>
      </c>
      <c r="D4850" s="2" t="s">
        <v>17521</v>
      </c>
      <c r="E4850" s="1" t="s">
        <v>16763</v>
      </c>
      <c r="F4850" s="1" t="s">
        <v>17522</v>
      </c>
      <c r="G4850" s="3">
        <v>43959.048171296294</v>
      </c>
      <c r="H4850" s="1" t="b">
        <v>0</v>
      </c>
      <c r="I4850" s="1" t="s">
        <v>22</v>
      </c>
      <c r="K4850" s="2"/>
    </row>
    <row r="4851" spans="1:11" ht="12.5" x14ac:dyDescent="0.25">
      <c r="A4851" s="1">
        <v>7372528</v>
      </c>
      <c r="B4851" s="1" t="s">
        <v>17523</v>
      </c>
      <c r="C4851" s="1" t="s">
        <v>17523</v>
      </c>
      <c r="D4851" s="2" t="s">
        <v>17524</v>
      </c>
      <c r="E4851" s="1" t="s">
        <v>16763</v>
      </c>
      <c r="F4851" s="1" t="s">
        <v>17525</v>
      </c>
      <c r="G4851" s="3">
        <v>43959.048171296294</v>
      </c>
      <c r="H4851" s="1" t="b">
        <v>0</v>
      </c>
      <c r="I4851" s="1" t="s">
        <v>22</v>
      </c>
      <c r="K4851" s="2"/>
    </row>
    <row r="4852" spans="1:11" ht="12.5" x14ac:dyDescent="0.25">
      <c r="A4852" s="1">
        <v>190000625</v>
      </c>
      <c r="B4852" s="1" t="s">
        <v>17526</v>
      </c>
      <c r="C4852" s="1" t="s">
        <v>17527</v>
      </c>
      <c r="D4852" s="2" t="s">
        <v>17528</v>
      </c>
      <c r="E4852" s="1" t="s">
        <v>16763</v>
      </c>
      <c r="F4852" s="1" t="s">
        <v>17529</v>
      </c>
      <c r="G4852" s="3">
        <v>43959.048182870371</v>
      </c>
      <c r="H4852" s="1" t="b">
        <v>1</v>
      </c>
      <c r="K4852" s="2"/>
    </row>
    <row r="4853" spans="1:11" ht="12.5" x14ac:dyDescent="0.25">
      <c r="A4853" s="1">
        <v>66623001</v>
      </c>
      <c r="B4853" s="1" t="s">
        <v>17530</v>
      </c>
      <c r="C4853" s="1" t="s">
        <v>17531</v>
      </c>
      <c r="D4853" s="2" t="s">
        <v>17532</v>
      </c>
      <c r="E4853" s="1" t="s">
        <v>16763</v>
      </c>
      <c r="F4853" s="1" t="s">
        <v>17533</v>
      </c>
      <c r="G4853" s="3">
        <v>43959.048182870371</v>
      </c>
      <c r="H4853" s="1" t="b">
        <v>0</v>
      </c>
      <c r="I4853" s="1" t="s">
        <v>22</v>
      </c>
      <c r="K4853" s="2"/>
    </row>
    <row r="4854" spans="1:11" ht="12.5" x14ac:dyDescent="0.25">
      <c r="A4854" s="1">
        <v>104621881</v>
      </c>
      <c r="B4854" s="1" t="s">
        <v>17534</v>
      </c>
      <c r="C4854" s="1" t="s">
        <v>17535</v>
      </c>
      <c r="D4854" s="2" t="s">
        <v>17536</v>
      </c>
      <c r="E4854" s="1" t="s">
        <v>16763</v>
      </c>
      <c r="F4854" s="1" t="s">
        <v>17537</v>
      </c>
      <c r="G4854" s="3">
        <v>43959.048194444447</v>
      </c>
      <c r="H4854" s="1" t="b">
        <v>0</v>
      </c>
      <c r="I4854" s="1" t="s">
        <v>22</v>
      </c>
      <c r="K4854" s="2"/>
    </row>
    <row r="4855" spans="1:11" ht="12.5" x14ac:dyDescent="0.25">
      <c r="A4855" s="1">
        <v>6083843</v>
      </c>
      <c r="B4855" s="1" t="s">
        <v>17538</v>
      </c>
      <c r="C4855" s="1" t="s">
        <v>17539</v>
      </c>
      <c r="D4855" s="2" t="s">
        <v>17540</v>
      </c>
      <c r="E4855" s="1" t="s">
        <v>16763</v>
      </c>
      <c r="F4855" s="1" t="s">
        <v>17541</v>
      </c>
      <c r="G4855" s="3">
        <v>43959.048194444447</v>
      </c>
      <c r="H4855" s="1" t="b">
        <v>0</v>
      </c>
      <c r="I4855" s="1" t="s">
        <v>22</v>
      </c>
      <c r="K4855" s="2"/>
    </row>
    <row r="4856" spans="1:11" ht="12.5" x14ac:dyDescent="0.25">
      <c r="A4856" s="1">
        <v>236537</v>
      </c>
      <c r="B4856" s="1" t="s">
        <v>17542</v>
      </c>
      <c r="C4856" s="1" t="s">
        <v>17543</v>
      </c>
      <c r="D4856" s="2" t="s">
        <v>17544</v>
      </c>
      <c r="E4856" s="1" t="s">
        <v>16763</v>
      </c>
      <c r="F4856" s="1" t="s">
        <v>17545</v>
      </c>
      <c r="G4856" s="3">
        <v>43959.048206018517</v>
      </c>
      <c r="H4856" s="1" t="b">
        <v>1</v>
      </c>
      <c r="K4856" s="2"/>
    </row>
    <row r="4857" spans="1:11" ht="12.5" x14ac:dyDescent="0.25">
      <c r="A4857" s="1">
        <v>2724167</v>
      </c>
      <c r="B4857" s="1" t="s">
        <v>17546</v>
      </c>
      <c r="C4857" s="1" t="s">
        <v>17547</v>
      </c>
      <c r="D4857" s="2" t="s">
        <v>17548</v>
      </c>
      <c r="E4857" s="1" t="s">
        <v>16763</v>
      </c>
      <c r="F4857" s="1" t="s">
        <v>17549</v>
      </c>
      <c r="G4857" s="3">
        <v>43959.048206018517</v>
      </c>
      <c r="H4857" s="1" t="b">
        <v>0</v>
      </c>
      <c r="I4857" s="1" t="s">
        <v>22</v>
      </c>
      <c r="K4857" s="2"/>
    </row>
    <row r="4858" spans="1:11" ht="12.5" x14ac:dyDescent="0.25">
      <c r="A4858" s="1">
        <v>3853751</v>
      </c>
      <c r="B4858" s="1" t="s">
        <v>17550</v>
      </c>
      <c r="C4858" s="1" t="s">
        <v>17550</v>
      </c>
      <c r="D4858" s="2" t="s">
        <v>17551</v>
      </c>
      <c r="E4858" s="1" t="s">
        <v>16763</v>
      </c>
      <c r="F4858" s="1" t="s">
        <v>17552</v>
      </c>
      <c r="G4858" s="3">
        <v>43959.048206018517</v>
      </c>
      <c r="H4858" s="1" t="b">
        <v>0</v>
      </c>
      <c r="I4858" s="1" t="s">
        <v>22</v>
      </c>
      <c r="K4858" s="2"/>
    </row>
    <row r="4859" spans="1:11" ht="12.5" x14ac:dyDescent="0.25">
      <c r="A4859" s="1">
        <v>166652275</v>
      </c>
      <c r="B4859" s="1" t="s">
        <v>17553</v>
      </c>
      <c r="C4859" s="1" t="s">
        <v>17554</v>
      </c>
      <c r="D4859" s="2" t="s">
        <v>17555</v>
      </c>
      <c r="E4859" s="1" t="s">
        <v>16763</v>
      </c>
      <c r="F4859" s="1" t="s">
        <v>17556</v>
      </c>
      <c r="G4859" s="3">
        <v>43959.048206018517</v>
      </c>
      <c r="H4859" s="1" t="b">
        <v>0</v>
      </c>
      <c r="I4859" s="1" t="s">
        <v>22</v>
      </c>
      <c r="K4859" s="2"/>
    </row>
    <row r="4860" spans="1:11" ht="12.5" x14ac:dyDescent="0.25">
      <c r="A4860" s="1">
        <v>12849977</v>
      </c>
      <c r="B4860" s="1" t="s">
        <v>17557</v>
      </c>
      <c r="C4860" s="1" t="s">
        <v>17557</v>
      </c>
      <c r="D4860" s="2" t="s">
        <v>17558</v>
      </c>
      <c r="E4860" s="1" t="s">
        <v>16763</v>
      </c>
      <c r="F4860" s="1" t="s">
        <v>17559</v>
      </c>
      <c r="G4860" s="3">
        <v>43959.048217592594</v>
      </c>
      <c r="H4860" s="1" t="b">
        <v>1</v>
      </c>
      <c r="K4860" s="2"/>
    </row>
    <row r="4861" spans="1:11" ht="12.5" x14ac:dyDescent="0.25">
      <c r="A4861" s="1">
        <v>762837</v>
      </c>
      <c r="B4861" s="1" t="s">
        <v>17560</v>
      </c>
      <c r="C4861" s="1" t="s">
        <v>17561</v>
      </c>
      <c r="D4861" s="2" t="s">
        <v>17562</v>
      </c>
      <c r="E4861" s="1" t="s">
        <v>16763</v>
      </c>
      <c r="F4861" s="1" t="s">
        <v>17563</v>
      </c>
      <c r="G4861" s="3">
        <v>43959.048217592594</v>
      </c>
      <c r="H4861" s="1" t="b">
        <v>0</v>
      </c>
      <c r="I4861" s="1" t="s">
        <v>22</v>
      </c>
      <c r="K4861" s="2"/>
    </row>
    <row r="4862" spans="1:11" ht="12.5" x14ac:dyDescent="0.25">
      <c r="A4862" s="1">
        <v>11452676</v>
      </c>
      <c r="B4862" s="1" t="s">
        <v>17564</v>
      </c>
      <c r="C4862" s="1" t="s">
        <v>17564</v>
      </c>
      <c r="D4862" s="2" t="s">
        <v>17565</v>
      </c>
      <c r="E4862" s="1" t="s">
        <v>16763</v>
      </c>
      <c r="F4862" s="1" t="s">
        <v>17566</v>
      </c>
      <c r="G4862" s="3">
        <v>43959.048229166663</v>
      </c>
      <c r="H4862" s="1" t="b">
        <v>0</v>
      </c>
      <c r="I4862" s="1" t="s">
        <v>22</v>
      </c>
      <c r="K4862" s="2"/>
    </row>
    <row r="4863" spans="1:11" ht="12.5" x14ac:dyDescent="0.25">
      <c r="A4863" s="1">
        <v>19816070</v>
      </c>
      <c r="B4863" s="1" t="s">
        <v>17567</v>
      </c>
      <c r="C4863" s="1" t="s">
        <v>7597</v>
      </c>
      <c r="D4863" s="2" t="s">
        <v>17568</v>
      </c>
      <c r="E4863" s="1" t="s">
        <v>16763</v>
      </c>
      <c r="F4863" s="1" t="s">
        <v>17569</v>
      </c>
      <c r="G4863" s="3">
        <v>43959.048229166663</v>
      </c>
      <c r="H4863" s="1" t="b">
        <v>1</v>
      </c>
      <c r="K4863" s="2"/>
    </row>
    <row r="4864" spans="1:11" ht="12.5" x14ac:dyDescent="0.25">
      <c r="A4864" s="1">
        <v>16309</v>
      </c>
      <c r="B4864" s="1" t="s">
        <v>17570</v>
      </c>
      <c r="C4864" s="1" t="s">
        <v>17570</v>
      </c>
      <c r="D4864" s="2" t="s">
        <v>17571</v>
      </c>
      <c r="E4864" s="1" t="s">
        <v>16763</v>
      </c>
      <c r="F4864" s="1" t="s">
        <v>17572</v>
      </c>
      <c r="G4864" s="3">
        <v>43959.04824074074</v>
      </c>
      <c r="H4864" s="1" t="b">
        <v>1</v>
      </c>
      <c r="K4864" s="2"/>
    </row>
    <row r="4865" spans="1:11" ht="12.5" x14ac:dyDescent="0.25">
      <c r="A4865" s="1">
        <v>3386088</v>
      </c>
      <c r="B4865" s="1" t="s">
        <v>17573</v>
      </c>
      <c r="C4865" s="1" t="s">
        <v>17574</v>
      </c>
      <c r="D4865" s="2" t="s">
        <v>17575</v>
      </c>
      <c r="E4865" s="1" t="s">
        <v>16763</v>
      </c>
      <c r="F4865" s="1" t="s">
        <v>17576</v>
      </c>
      <c r="G4865" s="3">
        <v>43959.04824074074</v>
      </c>
      <c r="H4865" s="1" t="b">
        <v>0</v>
      </c>
      <c r="I4865" s="1" t="s">
        <v>22</v>
      </c>
      <c r="K4865" s="2"/>
    </row>
    <row r="4866" spans="1:11" ht="12.5" x14ac:dyDescent="0.25">
      <c r="A4866" s="1">
        <v>30134765</v>
      </c>
      <c r="B4866" s="1" t="s">
        <v>17577</v>
      </c>
      <c r="C4866" s="1" t="s">
        <v>17578</v>
      </c>
      <c r="D4866" s="2" t="s">
        <v>17579</v>
      </c>
      <c r="E4866" s="1" t="s">
        <v>16763</v>
      </c>
      <c r="F4866" s="1" t="s">
        <v>17580</v>
      </c>
      <c r="G4866" s="3">
        <v>43959.048252314817</v>
      </c>
      <c r="H4866" s="1" t="b">
        <v>0</v>
      </c>
      <c r="I4866" s="1" t="s">
        <v>1570</v>
      </c>
      <c r="K4866" s="2"/>
    </row>
    <row r="4867" spans="1:11" ht="12.5" x14ac:dyDescent="0.25">
      <c r="A4867" s="1">
        <v>1049088</v>
      </c>
      <c r="B4867" s="1" t="s">
        <v>17581</v>
      </c>
      <c r="C4867" s="1" t="s">
        <v>17581</v>
      </c>
      <c r="D4867" s="2" t="s">
        <v>17582</v>
      </c>
      <c r="E4867" s="1" t="s">
        <v>16763</v>
      </c>
      <c r="F4867" s="1" t="s">
        <v>17583</v>
      </c>
      <c r="G4867" s="3">
        <v>43959.048252314817</v>
      </c>
      <c r="H4867" s="1" t="b">
        <v>0</v>
      </c>
      <c r="I4867" s="1" t="s">
        <v>22</v>
      </c>
      <c r="K4867" s="2"/>
    </row>
    <row r="4868" spans="1:11" ht="12.5" x14ac:dyDescent="0.25">
      <c r="A4868" s="1">
        <v>146459443</v>
      </c>
      <c r="B4868" s="1" t="s">
        <v>17584</v>
      </c>
      <c r="C4868" s="1" t="s">
        <v>17585</v>
      </c>
      <c r="D4868" s="2" t="s">
        <v>17586</v>
      </c>
      <c r="E4868" s="1" t="s">
        <v>16763</v>
      </c>
      <c r="F4868" s="1" t="s">
        <v>17587</v>
      </c>
      <c r="G4868" s="3">
        <v>43959.048263888886</v>
      </c>
      <c r="H4868" s="1" t="b">
        <v>0</v>
      </c>
      <c r="I4868" s="1" t="s">
        <v>5</v>
      </c>
      <c r="K4868" s="2"/>
    </row>
    <row r="4869" spans="1:11" ht="12.5" x14ac:dyDescent="0.25">
      <c r="A4869" s="1">
        <v>153866232</v>
      </c>
      <c r="B4869" s="1" t="s">
        <v>17588</v>
      </c>
      <c r="C4869" s="1" t="s">
        <v>17589</v>
      </c>
      <c r="D4869" s="2" t="s">
        <v>17590</v>
      </c>
      <c r="E4869" s="1" t="s">
        <v>16763</v>
      </c>
      <c r="F4869" s="1" t="s">
        <v>17591</v>
      </c>
      <c r="G4869" s="3">
        <v>43959.048275462963</v>
      </c>
      <c r="H4869" s="1" t="b">
        <v>1</v>
      </c>
      <c r="K4869" s="2"/>
    </row>
    <row r="4870" spans="1:11" ht="12.5" x14ac:dyDescent="0.25">
      <c r="A4870" s="1">
        <v>95696288</v>
      </c>
      <c r="B4870" s="1" t="s">
        <v>3229</v>
      </c>
      <c r="C4870" s="1" t="s">
        <v>17592</v>
      </c>
      <c r="D4870" s="2" t="s">
        <v>17593</v>
      </c>
      <c r="E4870" s="1" t="s">
        <v>16763</v>
      </c>
      <c r="F4870" s="1" t="s">
        <v>17594</v>
      </c>
      <c r="G4870" s="3">
        <v>43959.048298611109</v>
      </c>
      <c r="H4870" s="1" t="b">
        <v>1</v>
      </c>
      <c r="K4870" s="2"/>
    </row>
    <row r="4871" spans="1:11" ht="12.5" x14ac:dyDescent="0.25">
      <c r="A4871" s="1">
        <v>12847818</v>
      </c>
      <c r="B4871" s="1" t="s">
        <v>17595</v>
      </c>
      <c r="C4871" s="1" t="s">
        <v>15948</v>
      </c>
      <c r="D4871" s="2" t="s">
        <v>17596</v>
      </c>
      <c r="E4871" s="1" t="s">
        <v>16763</v>
      </c>
      <c r="F4871" s="1" t="s">
        <v>17597</v>
      </c>
      <c r="G4871" s="3">
        <v>43959.048298611109</v>
      </c>
      <c r="H4871" s="1" t="b">
        <v>0</v>
      </c>
      <c r="I4871" s="1" t="s">
        <v>22</v>
      </c>
      <c r="K4871" s="2"/>
    </row>
    <row r="4872" spans="1:11" ht="12.5" x14ac:dyDescent="0.25">
      <c r="A4872" s="1">
        <v>98470332</v>
      </c>
      <c r="B4872" s="1" t="s">
        <v>17598</v>
      </c>
      <c r="C4872" s="1" t="s">
        <v>17599</v>
      </c>
      <c r="D4872" s="2" t="s">
        <v>17600</v>
      </c>
      <c r="E4872" s="1" t="s">
        <v>16763</v>
      </c>
      <c r="F4872" s="1" t="s">
        <v>17601</v>
      </c>
      <c r="G4872" s="3">
        <v>43959.048298611109</v>
      </c>
      <c r="H4872" s="1" t="b">
        <v>0</v>
      </c>
      <c r="I4872" s="1" t="s">
        <v>22</v>
      </c>
      <c r="K4872" s="2"/>
    </row>
    <row r="4873" spans="1:11" ht="12.5" x14ac:dyDescent="0.25">
      <c r="A4873" s="1">
        <v>105697152</v>
      </c>
      <c r="B4873" s="1" t="s">
        <v>17602</v>
      </c>
      <c r="C4873" s="1" t="s">
        <v>17603</v>
      </c>
      <c r="D4873" s="2" t="s">
        <v>17604</v>
      </c>
      <c r="E4873" s="1" t="s">
        <v>16763</v>
      </c>
      <c r="F4873" s="1" t="s">
        <v>17605</v>
      </c>
      <c r="G4873" s="3">
        <v>43959.048310185186</v>
      </c>
      <c r="H4873" s="1" t="b">
        <v>0</v>
      </c>
      <c r="I4873" s="1" t="s">
        <v>5</v>
      </c>
      <c r="K4873" s="2"/>
    </row>
    <row r="4874" spans="1:11" ht="12.5" x14ac:dyDescent="0.25">
      <c r="A4874" s="1">
        <v>1281080</v>
      </c>
      <c r="B4874" s="1" t="s">
        <v>17606</v>
      </c>
      <c r="C4874" s="1" t="s">
        <v>17607</v>
      </c>
      <c r="D4874" s="2" t="s">
        <v>17608</v>
      </c>
      <c r="E4874" s="1" t="s">
        <v>16763</v>
      </c>
      <c r="F4874" s="1" t="s">
        <v>17609</v>
      </c>
      <c r="G4874" s="3">
        <v>43959.048310185186</v>
      </c>
      <c r="H4874" s="1" t="b">
        <v>0</v>
      </c>
      <c r="I4874" s="1" t="s">
        <v>22</v>
      </c>
      <c r="K4874" s="2"/>
    </row>
    <row r="4875" spans="1:11" ht="12.5" x14ac:dyDescent="0.25">
      <c r="A4875" s="1">
        <v>1413319</v>
      </c>
      <c r="B4875" s="1" t="s">
        <v>17610</v>
      </c>
      <c r="C4875" s="1" t="s">
        <v>17611</v>
      </c>
      <c r="D4875" s="2" t="s">
        <v>17612</v>
      </c>
      <c r="E4875" s="1" t="s">
        <v>16763</v>
      </c>
      <c r="F4875" s="1" t="s">
        <v>17613</v>
      </c>
      <c r="G4875" s="3">
        <v>43959.048310185186</v>
      </c>
      <c r="H4875" s="1" t="b">
        <v>0</v>
      </c>
      <c r="I4875" s="1" t="s">
        <v>22</v>
      </c>
      <c r="K4875" s="2"/>
    </row>
    <row r="4876" spans="1:11" ht="12.5" x14ac:dyDescent="0.25">
      <c r="A4876" s="1">
        <v>1864049</v>
      </c>
      <c r="B4876" s="1" t="s">
        <v>17614</v>
      </c>
      <c r="C4876" s="1" t="s">
        <v>17614</v>
      </c>
      <c r="D4876" s="2" t="s">
        <v>17615</v>
      </c>
      <c r="E4876" s="1" t="s">
        <v>16763</v>
      </c>
      <c r="F4876" s="1" t="s">
        <v>17616</v>
      </c>
      <c r="G4876" s="3">
        <v>43959.048321759263</v>
      </c>
      <c r="H4876" s="1" t="b">
        <v>0</v>
      </c>
      <c r="I4876" s="1" t="s">
        <v>22</v>
      </c>
      <c r="K4876" s="2"/>
    </row>
    <row r="4877" spans="1:11" ht="12.5" x14ac:dyDescent="0.25">
      <c r="A4877" s="1">
        <v>64561753</v>
      </c>
      <c r="B4877" s="1" t="s">
        <v>17617</v>
      </c>
      <c r="C4877" s="1" t="s">
        <v>17618</v>
      </c>
      <c r="D4877" s="2" t="s">
        <v>17619</v>
      </c>
      <c r="E4877" s="1" t="s">
        <v>16763</v>
      </c>
      <c r="F4877" s="1" t="s">
        <v>17620</v>
      </c>
      <c r="G4877" s="3">
        <v>43959.048321759263</v>
      </c>
      <c r="H4877" s="1" t="b">
        <v>0</v>
      </c>
      <c r="I4877" s="1" t="s">
        <v>22</v>
      </c>
      <c r="K4877" s="2"/>
    </row>
    <row r="4878" spans="1:11" ht="12.5" x14ac:dyDescent="0.25">
      <c r="A4878" s="1">
        <v>4930716</v>
      </c>
      <c r="B4878" s="1" t="s">
        <v>17621</v>
      </c>
      <c r="C4878" s="1" t="s">
        <v>17621</v>
      </c>
      <c r="D4878" s="2" t="s">
        <v>17622</v>
      </c>
      <c r="E4878" s="1" t="s">
        <v>16763</v>
      </c>
      <c r="F4878" s="1" t="s">
        <v>17623</v>
      </c>
      <c r="G4878" s="3">
        <v>43959.048321759263</v>
      </c>
      <c r="H4878" s="1" t="b">
        <v>0</v>
      </c>
      <c r="I4878" s="1" t="s">
        <v>22</v>
      </c>
      <c r="K4878" s="2"/>
    </row>
    <row r="4879" spans="1:11" ht="12.5" x14ac:dyDescent="0.25">
      <c r="A4879" s="1">
        <v>42798033</v>
      </c>
      <c r="B4879" s="1" t="s">
        <v>17624</v>
      </c>
      <c r="C4879" s="1" t="s">
        <v>17625</v>
      </c>
      <c r="D4879" s="2" t="s">
        <v>17626</v>
      </c>
      <c r="E4879" s="1" t="s">
        <v>16763</v>
      </c>
      <c r="F4879" s="1" t="s">
        <v>17627</v>
      </c>
      <c r="G4879" s="3">
        <v>43959.048333333332</v>
      </c>
      <c r="H4879" s="1" t="b">
        <v>1</v>
      </c>
      <c r="K4879" s="2"/>
    </row>
    <row r="4880" spans="1:11" ht="12.5" x14ac:dyDescent="0.25">
      <c r="A4880" s="1">
        <v>28149409</v>
      </c>
      <c r="B4880" s="1" t="s">
        <v>17628</v>
      </c>
      <c r="C4880" s="1" t="s">
        <v>17628</v>
      </c>
      <c r="D4880" s="2" t="s">
        <v>17629</v>
      </c>
      <c r="E4880" s="1" t="s">
        <v>16763</v>
      </c>
      <c r="F4880" s="1" t="s">
        <v>17630</v>
      </c>
      <c r="G4880" s="3">
        <v>43959.048344907409</v>
      </c>
      <c r="H4880" s="1" t="b">
        <v>1</v>
      </c>
      <c r="K4880" s="2"/>
    </row>
    <row r="4881" spans="1:11" ht="12.5" x14ac:dyDescent="0.25">
      <c r="A4881" s="1">
        <v>3542607</v>
      </c>
      <c r="B4881" s="1" t="s">
        <v>17631</v>
      </c>
      <c r="C4881" s="1" t="s">
        <v>17632</v>
      </c>
      <c r="D4881" s="2" t="s">
        <v>17633</v>
      </c>
      <c r="E4881" s="1" t="s">
        <v>16763</v>
      </c>
      <c r="F4881" s="1" t="s">
        <v>17634</v>
      </c>
      <c r="G4881" s="3">
        <v>43959.048356481479</v>
      </c>
      <c r="H4881" s="1" t="b">
        <v>0</v>
      </c>
      <c r="I4881" s="1" t="s">
        <v>22</v>
      </c>
      <c r="K4881" s="2"/>
    </row>
    <row r="4882" spans="1:11" ht="12.5" x14ac:dyDescent="0.25">
      <c r="A4882" s="1">
        <v>12872299</v>
      </c>
      <c r="B4882" s="1" t="s">
        <v>2231</v>
      </c>
      <c r="C4882" s="1" t="s">
        <v>17635</v>
      </c>
      <c r="D4882" s="2" t="s">
        <v>17636</v>
      </c>
      <c r="E4882" s="1" t="s">
        <v>16763</v>
      </c>
      <c r="F4882" s="1" t="s">
        <v>17637</v>
      </c>
      <c r="G4882" s="3">
        <v>43959.048368055555</v>
      </c>
      <c r="H4882" s="1" t="b">
        <v>0</v>
      </c>
      <c r="I4882" s="1" t="s">
        <v>22</v>
      </c>
      <c r="K4882" s="2"/>
    </row>
    <row r="4883" spans="1:11" ht="12.5" x14ac:dyDescent="0.25">
      <c r="A4883" s="1">
        <v>285722</v>
      </c>
      <c r="B4883" s="1" t="s">
        <v>17638</v>
      </c>
      <c r="C4883" s="1" t="s">
        <v>17639</v>
      </c>
      <c r="D4883" s="2" t="s">
        <v>17640</v>
      </c>
      <c r="E4883" s="1" t="s">
        <v>16763</v>
      </c>
      <c r="F4883" s="1" t="s">
        <v>17641</v>
      </c>
      <c r="G4883" s="3">
        <v>43959.048379629632</v>
      </c>
      <c r="H4883" s="1" t="b">
        <v>1</v>
      </c>
      <c r="K4883" s="2"/>
    </row>
    <row r="4884" spans="1:11" ht="12.5" x14ac:dyDescent="0.25">
      <c r="A4884" s="1">
        <v>4228314</v>
      </c>
      <c r="B4884" s="1" t="s">
        <v>17642</v>
      </c>
      <c r="C4884" s="1" t="s">
        <v>17642</v>
      </c>
      <c r="D4884" s="2" t="s">
        <v>17643</v>
      </c>
      <c r="E4884" s="1" t="s">
        <v>16763</v>
      </c>
      <c r="F4884" s="1" t="s">
        <v>17644</v>
      </c>
      <c r="G4884" s="3">
        <v>43959.048391203702</v>
      </c>
      <c r="H4884" s="1" t="b">
        <v>0</v>
      </c>
      <c r="I4884" s="1" t="s">
        <v>5</v>
      </c>
      <c r="K4884" s="2"/>
    </row>
    <row r="4885" spans="1:11" ht="12.5" x14ac:dyDescent="0.25">
      <c r="A4885" s="1">
        <v>198018985</v>
      </c>
      <c r="B4885" s="1" t="s">
        <v>17645</v>
      </c>
      <c r="C4885" s="1" t="s">
        <v>17646</v>
      </c>
      <c r="D4885" s="2" t="s">
        <v>17647</v>
      </c>
      <c r="E4885" s="1" t="s">
        <v>16763</v>
      </c>
      <c r="F4885" s="1" t="s">
        <v>17648</v>
      </c>
      <c r="G4885" s="3">
        <v>43959.048391203702</v>
      </c>
      <c r="H4885" s="1" t="b">
        <v>0</v>
      </c>
      <c r="I4885" s="1" t="s">
        <v>22</v>
      </c>
      <c r="K4885" s="2"/>
    </row>
    <row r="4886" spans="1:11" ht="12.5" x14ac:dyDescent="0.25">
      <c r="A4886" s="1">
        <v>91228757</v>
      </c>
      <c r="B4886" s="1" t="s">
        <v>17649</v>
      </c>
      <c r="C4886" s="1" t="s">
        <v>17650</v>
      </c>
      <c r="D4886" s="2" t="s">
        <v>17651</v>
      </c>
      <c r="E4886" s="1" t="s">
        <v>16763</v>
      </c>
      <c r="F4886" s="1" t="s">
        <v>17652</v>
      </c>
      <c r="G4886" s="3">
        <v>43959.048391203702</v>
      </c>
      <c r="H4886" s="1" t="b">
        <v>0</v>
      </c>
      <c r="I4886" s="1" t="s">
        <v>22</v>
      </c>
      <c r="K4886" s="2"/>
    </row>
    <row r="4887" spans="1:11" ht="12.5" x14ac:dyDescent="0.25">
      <c r="A4887" s="1">
        <v>13266601</v>
      </c>
      <c r="B4887" s="1" t="s">
        <v>17653</v>
      </c>
      <c r="C4887" s="1" t="s">
        <v>17654</v>
      </c>
      <c r="D4887" s="2" t="s">
        <v>17655</v>
      </c>
      <c r="E4887" s="1" t="s">
        <v>16763</v>
      </c>
      <c r="F4887" s="1" t="s">
        <v>17656</v>
      </c>
      <c r="G4887" s="3">
        <v>43959.048391203702</v>
      </c>
      <c r="H4887" s="1" t="b">
        <v>0</v>
      </c>
      <c r="I4887" s="1" t="s">
        <v>22</v>
      </c>
      <c r="K4887" s="2"/>
    </row>
    <row r="4888" spans="1:11" ht="12.5" x14ac:dyDescent="0.25">
      <c r="A4888" s="1">
        <v>36831874</v>
      </c>
      <c r="B4888" s="1" t="s">
        <v>462</v>
      </c>
      <c r="C4888" s="1" t="s">
        <v>17657</v>
      </c>
      <c r="D4888" s="2" t="s">
        <v>17658</v>
      </c>
      <c r="E4888" s="1" t="s">
        <v>16763</v>
      </c>
      <c r="F4888" s="1" t="s">
        <v>17659</v>
      </c>
      <c r="G4888" s="3">
        <v>43959.048402777778</v>
      </c>
      <c r="H4888" s="1" t="b">
        <v>0</v>
      </c>
      <c r="I4888" s="1" t="s">
        <v>22</v>
      </c>
      <c r="K4888" s="2"/>
    </row>
    <row r="4889" spans="1:11" ht="12.5" x14ac:dyDescent="0.25">
      <c r="A4889" s="1">
        <v>4118776</v>
      </c>
      <c r="B4889" s="1" t="s">
        <v>17660</v>
      </c>
      <c r="C4889" s="1" t="s">
        <v>17661</v>
      </c>
      <c r="D4889" s="2" t="s">
        <v>17662</v>
      </c>
      <c r="E4889" s="1" t="s">
        <v>16763</v>
      </c>
      <c r="F4889" s="1" t="s">
        <v>17663</v>
      </c>
      <c r="G4889" s="3">
        <v>43959.048402777778</v>
      </c>
      <c r="H4889" s="1" t="b">
        <v>0</v>
      </c>
      <c r="I4889" s="1" t="s">
        <v>22</v>
      </c>
      <c r="K4889" s="2"/>
    </row>
    <row r="4890" spans="1:11" ht="12.5" x14ac:dyDescent="0.25">
      <c r="A4890" s="1">
        <v>11693709</v>
      </c>
      <c r="B4890" s="1" t="s">
        <v>17664</v>
      </c>
      <c r="C4890" s="1" t="s">
        <v>17664</v>
      </c>
      <c r="D4890" s="2" t="s">
        <v>17665</v>
      </c>
      <c r="E4890" s="1" t="s">
        <v>16763</v>
      </c>
      <c r="F4890" s="1" t="s">
        <v>17666</v>
      </c>
      <c r="G4890" s="3">
        <v>43959.048414351855</v>
      </c>
      <c r="H4890" s="1" t="b">
        <v>1</v>
      </c>
      <c r="K4890" s="2"/>
    </row>
    <row r="4891" spans="1:11" ht="12.5" x14ac:dyDescent="0.25">
      <c r="A4891" s="1">
        <v>88327406</v>
      </c>
      <c r="B4891" s="1" t="s">
        <v>17667</v>
      </c>
      <c r="C4891" s="1" t="s">
        <v>17667</v>
      </c>
      <c r="D4891" s="2" t="s">
        <v>17668</v>
      </c>
      <c r="E4891" s="1" t="s">
        <v>16763</v>
      </c>
      <c r="F4891" s="1" t="s">
        <v>17669</v>
      </c>
      <c r="G4891" s="3">
        <v>43959.048414351855</v>
      </c>
      <c r="H4891" s="1" t="b">
        <v>0</v>
      </c>
      <c r="I4891" s="1" t="s">
        <v>22</v>
      </c>
      <c r="K4891" s="2"/>
    </row>
    <row r="4892" spans="1:11" ht="12.5" x14ac:dyDescent="0.25">
      <c r="A4892" s="1">
        <v>99672281</v>
      </c>
      <c r="B4892" s="1" t="s">
        <v>17399</v>
      </c>
      <c r="C4892" s="1" t="s">
        <v>17670</v>
      </c>
      <c r="D4892" s="2" t="s">
        <v>17671</v>
      </c>
      <c r="E4892" s="1" t="s">
        <v>16763</v>
      </c>
      <c r="F4892" s="1" t="s">
        <v>17672</v>
      </c>
      <c r="G4892" s="3">
        <v>43959.048425925925</v>
      </c>
      <c r="H4892" s="1" t="b">
        <v>0</v>
      </c>
      <c r="I4892" s="1" t="s">
        <v>22</v>
      </c>
      <c r="K4892" s="2"/>
    </row>
    <row r="4893" spans="1:11" ht="12.5" x14ac:dyDescent="0.25">
      <c r="A4893" s="1">
        <v>75413130</v>
      </c>
      <c r="B4893" s="1" t="s">
        <v>17673</v>
      </c>
      <c r="C4893" s="1" t="s">
        <v>17674</v>
      </c>
      <c r="D4893" s="2" t="s">
        <v>17675</v>
      </c>
      <c r="E4893" s="1" t="s">
        <v>16763</v>
      </c>
      <c r="F4893" s="1" t="s">
        <v>17676</v>
      </c>
      <c r="G4893" s="3">
        <v>43959.048425925925</v>
      </c>
      <c r="H4893" s="1" t="b">
        <v>0</v>
      </c>
      <c r="I4893" s="1" t="s">
        <v>22</v>
      </c>
      <c r="K4893" s="2"/>
    </row>
    <row r="4894" spans="1:11" ht="12.5" x14ac:dyDescent="0.25">
      <c r="A4894" s="1">
        <v>5862644</v>
      </c>
      <c r="B4894" s="1" t="s">
        <v>17677</v>
      </c>
      <c r="C4894" s="1" t="s">
        <v>17678</v>
      </c>
      <c r="D4894" s="2" t="s">
        <v>17679</v>
      </c>
      <c r="E4894" s="1" t="s">
        <v>16763</v>
      </c>
      <c r="F4894" s="1" t="s">
        <v>17680</v>
      </c>
      <c r="G4894" s="3">
        <v>43959.048437500001</v>
      </c>
      <c r="H4894" s="1" t="b">
        <v>1</v>
      </c>
      <c r="K4894" s="2"/>
    </row>
    <row r="4895" spans="1:11" ht="12.5" x14ac:dyDescent="0.25">
      <c r="A4895" s="1">
        <v>21179164</v>
      </c>
      <c r="B4895" s="1" t="s">
        <v>17681</v>
      </c>
      <c r="C4895" s="1" t="s">
        <v>17681</v>
      </c>
      <c r="D4895" s="2" t="s">
        <v>17682</v>
      </c>
      <c r="E4895" s="1" t="s">
        <v>16763</v>
      </c>
      <c r="F4895" s="1" t="s">
        <v>17683</v>
      </c>
      <c r="G4895" s="3">
        <v>43959.048437500001</v>
      </c>
      <c r="H4895" s="1" t="b">
        <v>1</v>
      </c>
      <c r="K4895" s="2"/>
    </row>
    <row r="4896" spans="1:11" ht="12.5" x14ac:dyDescent="0.25">
      <c r="A4896" s="1">
        <v>306147</v>
      </c>
      <c r="B4896" s="1" t="s">
        <v>17684</v>
      </c>
      <c r="C4896" s="1" t="s">
        <v>17685</v>
      </c>
      <c r="D4896" s="2" t="s">
        <v>17686</v>
      </c>
      <c r="E4896" s="1" t="s">
        <v>16763</v>
      </c>
      <c r="F4896" s="1" t="s">
        <v>17687</v>
      </c>
      <c r="G4896" s="3">
        <v>43959.048449074071</v>
      </c>
      <c r="H4896" s="1" t="b">
        <v>0</v>
      </c>
      <c r="I4896" s="1" t="s">
        <v>22</v>
      </c>
      <c r="K4896" s="2"/>
    </row>
    <row r="4897" spans="1:11" ht="12.5" x14ac:dyDescent="0.25">
      <c r="A4897" s="1">
        <v>28706706</v>
      </c>
      <c r="B4897" s="1" t="s">
        <v>17688</v>
      </c>
      <c r="C4897" s="1" t="s">
        <v>17689</v>
      </c>
      <c r="D4897" s="2" t="s">
        <v>17690</v>
      </c>
      <c r="E4897" s="1" t="s">
        <v>16763</v>
      </c>
      <c r="F4897" s="1" t="s">
        <v>17691</v>
      </c>
      <c r="G4897" s="3">
        <v>43959.048449074071</v>
      </c>
      <c r="H4897" s="1" t="b">
        <v>0</v>
      </c>
      <c r="I4897" s="1" t="s">
        <v>22</v>
      </c>
      <c r="K4897" s="2"/>
    </row>
    <row r="4898" spans="1:11" ht="12.5" x14ac:dyDescent="0.25">
      <c r="A4898" s="1">
        <v>1764646</v>
      </c>
      <c r="B4898" s="1" t="s">
        <v>17692</v>
      </c>
      <c r="C4898" s="1" t="s">
        <v>17692</v>
      </c>
      <c r="D4898" s="2" t="s">
        <v>17693</v>
      </c>
      <c r="E4898" s="1" t="s">
        <v>16763</v>
      </c>
      <c r="F4898" s="1" t="s">
        <v>17694</v>
      </c>
      <c r="G4898" s="3">
        <v>43959.048460648148</v>
      </c>
      <c r="H4898" s="1" t="b">
        <v>1</v>
      </c>
      <c r="K4898" s="2"/>
    </row>
    <row r="4899" spans="1:11" ht="12.5" x14ac:dyDescent="0.25">
      <c r="A4899" s="1">
        <v>7159640</v>
      </c>
      <c r="B4899" s="1" t="s">
        <v>17695</v>
      </c>
      <c r="C4899" s="1" t="s">
        <v>17695</v>
      </c>
      <c r="D4899" s="2" t="s">
        <v>17696</v>
      </c>
      <c r="E4899" s="1" t="s">
        <v>16763</v>
      </c>
      <c r="F4899" s="1" t="s">
        <v>17697</v>
      </c>
      <c r="G4899" s="3">
        <v>43959.048460648148</v>
      </c>
      <c r="H4899" s="1" t="b">
        <v>0</v>
      </c>
      <c r="I4899" s="1" t="s">
        <v>22</v>
      </c>
      <c r="K4899" s="2"/>
    </row>
    <row r="4900" spans="1:11" ht="12.5" x14ac:dyDescent="0.25">
      <c r="A4900" s="1">
        <v>5909706</v>
      </c>
      <c r="B4900" s="1" t="s">
        <v>17698</v>
      </c>
      <c r="C4900" s="1" t="s">
        <v>17699</v>
      </c>
      <c r="D4900" s="2" t="s">
        <v>17700</v>
      </c>
      <c r="E4900" s="1" t="s">
        <v>16763</v>
      </c>
      <c r="F4900" s="1" t="s">
        <v>17701</v>
      </c>
      <c r="G4900" s="3">
        <v>43959.048460648148</v>
      </c>
      <c r="H4900" s="1" t="b">
        <v>0</v>
      </c>
      <c r="I4900" s="1" t="s">
        <v>22</v>
      </c>
      <c r="K4900" s="2"/>
    </row>
    <row r="4901" spans="1:11" ht="12.5" x14ac:dyDescent="0.25">
      <c r="A4901" s="1">
        <v>25889802</v>
      </c>
      <c r="B4901" s="1" t="s">
        <v>17702</v>
      </c>
      <c r="C4901" s="1" t="s">
        <v>17702</v>
      </c>
      <c r="D4901" s="2" t="s">
        <v>17703</v>
      </c>
      <c r="E4901" s="1" t="s">
        <v>16763</v>
      </c>
      <c r="F4901" s="1" t="s">
        <v>17704</v>
      </c>
      <c r="G4901" s="3">
        <v>43959.048472222225</v>
      </c>
      <c r="H4901" s="1" t="b">
        <v>1</v>
      </c>
      <c r="K4901" s="2"/>
    </row>
    <row r="4902" spans="1:11" ht="12.5" x14ac:dyDescent="0.25">
      <c r="A4902" s="1">
        <v>191419070</v>
      </c>
      <c r="B4902" s="1" t="s">
        <v>2231</v>
      </c>
      <c r="C4902" s="1" t="s">
        <v>17705</v>
      </c>
      <c r="D4902" s="2" t="s">
        <v>17706</v>
      </c>
      <c r="E4902" s="1" t="s">
        <v>16763</v>
      </c>
      <c r="F4902" s="1" t="s">
        <v>17707</v>
      </c>
      <c r="G4902" s="3">
        <v>43959.048483796294</v>
      </c>
      <c r="H4902" s="1" t="b">
        <v>1</v>
      </c>
      <c r="K4902" s="2"/>
    </row>
    <row r="4903" spans="1:11" ht="12.5" x14ac:dyDescent="0.25">
      <c r="A4903" s="1">
        <v>56894212</v>
      </c>
      <c r="B4903" s="1" t="s">
        <v>17708</v>
      </c>
      <c r="C4903" s="1" t="s">
        <v>17709</v>
      </c>
      <c r="D4903" s="2" t="s">
        <v>17710</v>
      </c>
      <c r="E4903" s="1" t="s">
        <v>16763</v>
      </c>
      <c r="F4903" s="1" t="s">
        <v>17711</v>
      </c>
      <c r="G4903" s="3">
        <v>43959.048495370371</v>
      </c>
      <c r="H4903" s="1" t="b">
        <v>0</v>
      </c>
      <c r="I4903" s="1" t="s">
        <v>22</v>
      </c>
      <c r="K4903" s="2"/>
    </row>
    <row r="4904" spans="1:11" ht="12.5" x14ac:dyDescent="0.25">
      <c r="A4904" s="1">
        <v>37482419</v>
      </c>
      <c r="B4904" s="1" t="s">
        <v>17712</v>
      </c>
      <c r="C4904" s="1" t="s">
        <v>17713</v>
      </c>
      <c r="D4904" s="2" t="s">
        <v>17714</v>
      </c>
      <c r="E4904" s="1" t="s">
        <v>16763</v>
      </c>
      <c r="F4904" s="1" t="s">
        <v>17715</v>
      </c>
      <c r="G4904" s="3">
        <v>43959.048495370371</v>
      </c>
      <c r="H4904" s="1" t="b">
        <v>0</v>
      </c>
      <c r="I4904" s="1" t="s">
        <v>22</v>
      </c>
      <c r="K4904" s="2"/>
    </row>
    <row r="4905" spans="1:11" ht="12.5" x14ac:dyDescent="0.25">
      <c r="A4905" s="1">
        <v>119455332</v>
      </c>
      <c r="B4905" s="1" t="s">
        <v>3099</v>
      </c>
      <c r="C4905" s="1" t="s">
        <v>17716</v>
      </c>
      <c r="D4905" s="2" t="s">
        <v>17717</v>
      </c>
      <c r="E4905" s="1" t="s">
        <v>16763</v>
      </c>
      <c r="F4905" s="1" t="s">
        <v>17718</v>
      </c>
      <c r="G4905" s="3">
        <v>43959.048506944448</v>
      </c>
      <c r="H4905" s="1" t="b">
        <v>1</v>
      </c>
      <c r="K4905" s="2"/>
    </row>
    <row r="4906" spans="1:11" ht="12.5" x14ac:dyDescent="0.25">
      <c r="A4906" s="1">
        <v>131213051</v>
      </c>
      <c r="B4906" s="1" t="s">
        <v>3419</v>
      </c>
      <c r="C4906" s="1" t="s">
        <v>17719</v>
      </c>
      <c r="D4906" s="2" t="s">
        <v>17720</v>
      </c>
      <c r="E4906" s="1" t="s">
        <v>16763</v>
      </c>
      <c r="F4906" s="1" t="s">
        <v>17721</v>
      </c>
      <c r="G4906" s="3">
        <v>43959.048518518517</v>
      </c>
      <c r="H4906" s="1" t="b">
        <v>0</v>
      </c>
      <c r="I4906" s="1" t="s">
        <v>1570</v>
      </c>
      <c r="K4906" s="2"/>
    </row>
    <row r="4907" spans="1:11" ht="12.5" x14ac:dyDescent="0.25">
      <c r="A4907" s="1">
        <v>10160141</v>
      </c>
      <c r="B4907" s="1" t="s">
        <v>17722</v>
      </c>
      <c r="C4907" s="1" t="s">
        <v>17722</v>
      </c>
      <c r="D4907" s="2" t="s">
        <v>17723</v>
      </c>
      <c r="E4907" s="1" t="s">
        <v>16763</v>
      </c>
      <c r="F4907" s="1" t="s">
        <v>17724</v>
      </c>
      <c r="G4907" s="3">
        <v>43959.048518518517</v>
      </c>
      <c r="H4907" s="1" t="b">
        <v>0</v>
      </c>
      <c r="I4907" s="1" t="s">
        <v>22</v>
      </c>
      <c r="K4907" s="2"/>
    </row>
    <row r="4908" spans="1:11" ht="12.5" x14ac:dyDescent="0.25">
      <c r="A4908" s="1">
        <v>1182756</v>
      </c>
      <c r="B4908" s="1" t="s">
        <v>17725</v>
      </c>
      <c r="C4908" s="1" t="s">
        <v>17726</v>
      </c>
      <c r="D4908" s="2" t="s">
        <v>17727</v>
      </c>
      <c r="E4908" s="1" t="s">
        <v>16763</v>
      </c>
      <c r="F4908" s="1" t="s">
        <v>17728</v>
      </c>
      <c r="G4908" s="3">
        <v>43959.048530092594</v>
      </c>
      <c r="H4908" s="1" t="b">
        <v>1</v>
      </c>
      <c r="K4908" s="2"/>
    </row>
    <row r="4909" spans="1:11" ht="12.5" x14ac:dyDescent="0.25">
      <c r="A4909" s="1">
        <v>30509483</v>
      </c>
      <c r="B4909" s="1" t="s">
        <v>17729</v>
      </c>
      <c r="C4909" s="1" t="s">
        <v>17730</v>
      </c>
      <c r="D4909" s="2" t="s">
        <v>17731</v>
      </c>
      <c r="E4909" s="1" t="s">
        <v>16763</v>
      </c>
      <c r="F4909" s="1" t="s">
        <v>17732</v>
      </c>
      <c r="G4909" s="3">
        <v>43959.048530092594</v>
      </c>
      <c r="H4909" s="1" t="b">
        <v>0</v>
      </c>
      <c r="I4909" s="1" t="s">
        <v>22</v>
      </c>
      <c r="K4909" s="2"/>
    </row>
    <row r="4910" spans="1:11" ht="12.5" x14ac:dyDescent="0.25">
      <c r="A4910" s="1">
        <v>22536022</v>
      </c>
      <c r="B4910" s="1" t="s">
        <v>17733</v>
      </c>
      <c r="C4910" s="1" t="s">
        <v>17734</v>
      </c>
      <c r="D4910" s="2" t="s">
        <v>17735</v>
      </c>
      <c r="E4910" s="1" t="s">
        <v>16763</v>
      </c>
      <c r="F4910" s="1" t="s">
        <v>17736</v>
      </c>
      <c r="G4910" s="3">
        <v>43959.048530092594</v>
      </c>
      <c r="H4910" s="1" t="b">
        <v>0</v>
      </c>
      <c r="I4910" s="1" t="s">
        <v>22</v>
      </c>
      <c r="K4910" s="2"/>
    </row>
    <row r="4911" spans="1:11" ht="12.5" x14ac:dyDescent="0.25">
      <c r="A4911" s="1">
        <v>142631191</v>
      </c>
      <c r="B4911" s="1" t="s">
        <v>16952</v>
      </c>
      <c r="C4911" s="1" t="s">
        <v>17737</v>
      </c>
      <c r="D4911" s="2" t="s">
        <v>17738</v>
      </c>
      <c r="E4911" s="1" t="s">
        <v>16763</v>
      </c>
      <c r="F4911" s="1" t="s">
        <v>17739</v>
      </c>
      <c r="G4911" s="3">
        <v>43959.048530092594</v>
      </c>
      <c r="H4911" s="1" t="b">
        <v>0</v>
      </c>
      <c r="I4911" s="1" t="s">
        <v>22</v>
      </c>
      <c r="K4911" s="2"/>
    </row>
    <row r="4912" spans="1:11" ht="12.5" x14ac:dyDescent="0.25">
      <c r="A4912" s="1">
        <v>89067146</v>
      </c>
      <c r="B4912" s="1" t="s">
        <v>17740</v>
      </c>
      <c r="C4912" s="1" t="s">
        <v>17741</v>
      </c>
      <c r="D4912" s="2" t="s">
        <v>17742</v>
      </c>
      <c r="E4912" s="1" t="s">
        <v>16763</v>
      </c>
      <c r="F4912" s="1" t="s">
        <v>17743</v>
      </c>
      <c r="G4912" s="3">
        <v>43959.048541666663</v>
      </c>
      <c r="H4912" s="1" t="b">
        <v>0</v>
      </c>
      <c r="I4912" s="1" t="s">
        <v>22</v>
      </c>
      <c r="K4912" s="2"/>
    </row>
    <row r="4913" spans="1:11" ht="12.5" x14ac:dyDescent="0.25">
      <c r="A4913" s="1">
        <v>237728012</v>
      </c>
      <c r="B4913" s="1" t="s">
        <v>17744</v>
      </c>
      <c r="C4913" s="1" t="s">
        <v>17744</v>
      </c>
      <c r="D4913" s="2" t="s">
        <v>17745</v>
      </c>
      <c r="E4913" s="1" t="s">
        <v>16763</v>
      </c>
      <c r="F4913" s="1" t="s">
        <v>17746</v>
      </c>
      <c r="G4913" s="3">
        <v>43959.048541666663</v>
      </c>
      <c r="H4913" s="1" t="b">
        <v>0</v>
      </c>
      <c r="I4913" s="1" t="s">
        <v>22</v>
      </c>
      <c r="K4913" s="2"/>
    </row>
    <row r="4914" spans="1:11" ht="12.5" x14ac:dyDescent="0.25">
      <c r="A4914" s="1">
        <v>90506918</v>
      </c>
      <c r="B4914" s="1" t="s">
        <v>17747</v>
      </c>
      <c r="C4914" s="1" t="s">
        <v>17748</v>
      </c>
      <c r="D4914" s="2" t="s">
        <v>17749</v>
      </c>
      <c r="E4914" s="1" t="s">
        <v>16763</v>
      </c>
      <c r="F4914" s="1" t="s">
        <v>17750</v>
      </c>
      <c r="G4914" s="3">
        <v>43959.04855324074</v>
      </c>
      <c r="H4914" s="1" t="b">
        <v>1</v>
      </c>
      <c r="K4914" s="2"/>
    </row>
    <row r="4915" spans="1:11" ht="12.5" x14ac:dyDescent="0.25">
      <c r="A4915" s="1">
        <v>70541093</v>
      </c>
      <c r="B4915" s="1" t="s">
        <v>2538</v>
      </c>
      <c r="C4915" s="1" t="s">
        <v>17751</v>
      </c>
      <c r="D4915" s="2" t="s">
        <v>17752</v>
      </c>
      <c r="E4915" s="1" t="s">
        <v>16763</v>
      </c>
      <c r="F4915" s="1" t="s">
        <v>17753</v>
      </c>
      <c r="G4915" s="3">
        <v>43959.048564814817</v>
      </c>
      <c r="H4915" s="1" t="b">
        <v>1</v>
      </c>
      <c r="K4915" s="2"/>
    </row>
    <row r="4916" spans="1:11" ht="12.5" x14ac:dyDescent="0.25">
      <c r="A4916" s="1">
        <v>10289758</v>
      </c>
      <c r="B4916" s="1" t="s">
        <v>17754</v>
      </c>
      <c r="C4916" s="1" t="s">
        <v>17755</v>
      </c>
      <c r="D4916" s="2" t="s">
        <v>17756</v>
      </c>
      <c r="E4916" s="1" t="s">
        <v>16763</v>
      </c>
      <c r="F4916" s="1" t="s">
        <v>17757</v>
      </c>
      <c r="G4916" s="3">
        <v>43959.048564814817</v>
      </c>
      <c r="H4916" s="1" t="b">
        <v>0</v>
      </c>
      <c r="I4916" s="1" t="s">
        <v>22</v>
      </c>
      <c r="K4916" s="2"/>
    </row>
    <row r="4917" spans="1:11" ht="12.5" x14ac:dyDescent="0.25">
      <c r="A4917" s="1">
        <v>16226063</v>
      </c>
      <c r="B4917" s="1" t="s">
        <v>2538</v>
      </c>
      <c r="C4917" s="1" t="s">
        <v>17758</v>
      </c>
      <c r="D4917" s="2" t="s">
        <v>17759</v>
      </c>
      <c r="E4917" s="1" t="s">
        <v>16763</v>
      </c>
      <c r="F4917" s="1" t="s">
        <v>17760</v>
      </c>
      <c r="G4917" s="3">
        <v>43959.048576388886</v>
      </c>
      <c r="H4917" s="1" t="b">
        <v>1</v>
      </c>
      <c r="K4917" s="2"/>
    </row>
    <row r="4918" spans="1:11" ht="12.5" x14ac:dyDescent="0.25">
      <c r="A4918" s="1">
        <v>13887383</v>
      </c>
      <c r="B4918" s="1" t="s">
        <v>2538</v>
      </c>
      <c r="C4918" s="1" t="s">
        <v>17761</v>
      </c>
      <c r="D4918" s="2" t="s">
        <v>17762</v>
      </c>
      <c r="E4918" s="1" t="s">
        <v>16763</v>
      </c>
      <c r="F4918" s="1" t="s">
        <v>17763</v>
      </c>
      <c r="G4918" s="3">
        <v>43959.048587962963</v>
      </c>
      <c r="H4918" s="1" t="b">
        <v>0</v>
      </c>
      <c r="I4918" s="1" t="s">
        <v>22</v>
      </c>
      <c r="K4918" s="2"/>
    </row>
    <row r="4919" spans="1:11" ht="12.5" x14ac:dyDescent="0.25">
      <c r="A4919" s="1">
        <v>8096326</v>
      </c>
      <c r="B4919" s="1" t="s">
        <v>17764</v>
      </c>
      <c r="C4919" s="1" t="s">
        <v>17764</v>
      </c>
      <c r="D4919" s="2" t="s">
        <v>17765</v>
      </c>
      <c r="E4919" s="1" t="s">
        <v>16763</v>
      </c>
      <c r="F4919" s="1" t="s">
        <v>17766</v>
      </c>
      <c r="G4919" s="3">
        <v>43959.048587962963</v>
      </c>
      <c r="H4919" s="1" t="b">
        <v>1</v>
      </c>
      <c r="K4919" s="2"/>
    </row>
    <row r="4920" spans="1:11" ht="12.5" x14ac:dyDescent="0.25">
      <c r="A4920" s="1">
        <v>484788</v>
      </c>
      <c r="B4920" s="1" t="s">
        <v>17767</v>
      </c>
      <c r="C4920" s="1" t="s">
        <v>17768</v>
      </c>
      <c r="D4920" s="2" t="s">
        <v>17769</v>
      </c>
      <c r="E4920" s="1" t="s">
        <v>16763</v>
      </c>
      <c r="F4920" s="1" t="s">
        <v>17770</v>
      </c>
      <c r="G4920" s="3">
        <v>43959.04859953704</v>
      </c>
      <c r="H4920" s="1" t="b">
        <v>1</v>
      </c>
      <c r="K4920" s="2"/>
    </row>
    <row r="4921" spans="1:11" ht="12.5" x14ac:dyDescent="0.25">
      <c r="A4921" s="1">
        <v>33157169</v>
      </c>
      <c r="B4921" s="1" t="s">
        <v>17771</v>
      </c>
      <c r="C4921" s="1" t="s">
        <v>17772</v>
      </c>
      <c r="D4921" s="2" t="s">
        <v>17773</v>
      </c>
      <c r="E4921" s="1" t="s">
        <v>16763</v>
      </c>
      <c r="F4921" s="1" t="s">
        <v>17774</v>
      </c>
      <c r="G4921" s="3">
        <v>43959.048611111109</v>
      </c>
      <c r="H4921" s="1" t="b">
        <v>1</v>
      </c>
      <c r="K4921" s="2"/>
    </row>
    <row r="4922" spans="1:11" ht="12.5" x14ac:dyDescent="0.25">
      <c r="A4922" s="1">
        <v>2567475</v>
      </c>
      <c r="B4922" s="1" t="s">
        <v>17775</v>
      </c>
      <c r="C4922" s="1" t="s">
        <v>17776</v>
      </c>
      <c r="D4922" s="2" t="s">
        <v>17777</v>
      </c>
      <c r="E4922" s="1" t="s">
        <v>16763</v>
      </c>
      <c r="F4922" s="1" t="s">
        <v>17778</v>
      </c>
      <c r="G4922" s="3">
        <v>43959.048611111109</v>
      </c>
      <c r="H4922" s="1" t="b">
        <v>0</v>
      </c>
      <c r="I4922" s="1" t="s">
        <v>22</v>
      </c>
      <c r="K4922" s="2"/>
    </row>
    <row r="4923" spans="1:11" ht="12.5" x14ac:dyDescent="0.25">
      <c r="A4923" s="1">
        <v>143131</v>
      </c>
      <c r="B4923" s="1" t="s">
        <v>17779</v>
      </c>
      <c r="C4923" s="1" t="s">
        <v>17780</v>
      </c>
      <c r="D4923" s="2" t="s">
        <v>17781</v>
      </c>
      <c r="E4923" s="1" t="s">
        <v>16763</v>
      </c>
      <c r="F4923" s="1" t="s">
        <v>17782</v>
      </c>
      <c r="G4923" s="3">
        <v>43959.048611111109</v>
      </c>
      <c r="H4923" s="1" t="b">
        <v>0</v>
      </c>
      <c r="I4923" s="1" t="s">
        <v>22</v>
      </c>
      <c r="K4923" s="2"/>
    </row>
    <row r="4924" spans="1:11" ht="12.5" x14ac:dyDescent="0.25">
      <c r="A4924" s="1">
        <v>15920273</v>
      </c>
      <c r="B4924" s="1" t="s">
        <v>17783</v>
      </c>
      <c r="C4924" s="1" t="s">
        <v>17784</v>
      </c>
      <c r="D4924" s="2" t="s">
        <v>17785</v>
      </c>
      <c r="E4924" s="1" t="s">
        <v>16763</v>
      </c>
      <c r="F4924" s="1" t="s">
        <v>17786</v>
      </c>
      <c r="G4924" s="3">
        <v>43959.048611111109</v>
      </c>
      <c r="H4924" s="1" t="b">
        <v>0</v>
      </c>
      <c r="I4924" s="1" t="s">
        <v>22</v>
      </c>
      <c r="K4924" s="2"/>
    </row>
    <row r="4925" spans="1:11" ht="12.5" x14ac:dyDescent="0.25">
      <c r="A4925" s="1">
        <v>2502638</v>
      </c>
      <c r="B4925" s="1" t="s">
        <v>17787</v>
      </c>
      <c r="C4925" s="1" t="s">
        <v>17788</v>
      </c>
      <c r="D4925" s="2" t="s">
        <v>17789</v>
      </c>
      <c r="E4925" s="1" t="s">
        <v>16763</v>
      </c>
      <c r="F4925" s="1" t="s">
        <v>17790</v>
      </c>
      <c r="G4925" s="3">
        <v>43959.048622685186</v>
      </c>
      <c r="H4925" s="1" t="b">
        <v>0</v>
      </c>
      <c r="I4925" s="1" t="s">
        <v>22</v>
      </c>
      <c r="K4925" s="2"/>
    </row>
    <row r="4926" spans="1:11" ht="12.5" x14ac:dyDescent="0.25">
      <c r="A4926" s="1">
        <v>44513129</v>
      </c>
      <c r="B4926" s="1" t="s">
        <v>17791</v>
      </c>
      <c r="C4926" s="1" t="s">
        <v>17792</v>
      </c>
      <c r="D4926" s="2" t="s">
        <v>17793</v>
      </c>
      <c r="E4926" s="1" t="s">
        <v>16763</v>
      </c>
      <c r="F4926" s="1" t="s">
        <v>17794</v>
      </c>
      <c r="G4926" s="3">
        <v>43959.048622685186</v>
      </c>
      <c r="H4926" s="1" t="b">
        <v>0</v>
      </c>
      <c r="I4926" s="1" t="s">
        <v>22</v>
      </c>
      <c r="K4926" s="2"/>
    </row>
    <row r="4927" spans="1:11" ht="12.5" x14ac:dyDescent="0.25">
      <c r="A4927" s="1">
        <v>150986028</v>
      </c>
      <c r="B4927" s="1" t="s">
        <v>17795</v>
      </c>
      <c r="C4927" s="1" t="s">
        <v>17796</v>
      </c>
      <c r="D4927" s="2" t="s">
        <v>17797</v>
      </c>
      <c r="E4927" s="1" t="s">
        <v>16763</v>
      </c>
      <c r="F4927" s="1" t="s">
        <v>17798</v>
      </c>
      <c r="G4927" s="3">
        <v>43959.048622685186</v>
      </c>
      <c r="H4927" s="1" t="b">
        <v>0</v>
      </c>
      <c r="I4927" s="1" t="s">
        <v>22</v>
      </c>
      <c r="K4927" s="2"/>
    </row>
    <row r="4928" spans="1:11" ht="12.5" x14ac:dyDescent="0.25">
      <c r="A4928" s="1">
        <v>9432220</v>
      </c>
      <c r="B4928" s="1" t="s">
        <v>17799</v>
      </c>
      <c r="C4928" s="1" t="s">
        <v>17799</v>
      </c>
      <c r="D4928" s="2" t="s">
        <v>17800</v>
      </c>
      <c r="E4928" s="1" t="s">
        <v>16763</v>
      </c>
      <c r="F4928" s="1" t="s">
        <v>17801</v>
      </c>
      <c r="G4928" s="3">
        <v>43959.048634259256</v>
      </c>
      <c r="H4928" s="1" t="b">
        <v>1</v>
      </c>
      <c r="K4928" s="2"/>
    </row>
    <row r="4929" spans="1:11" ht="12.5" x14ac:dyDescent="0.25">
      <c r="A4929" s="1">
        <v>12502664</v>
      </c>
      <c r="B4929" s="1" t="s">
        <v>17802</v>
      </c>
      <c r="C4929" s="1" t="s">
        <v>17803</v>
      </c>
      <c r="D4929" s="2" t="s">
        <v>17804</v>
      </c>
      <c r="E4929" s="1" t="s">
        <v>16763</v>
      </c>
      <c r="F4929" s="1" t="s">
        <v>17805</v>
      </c>
      <c r="G4929" s="3">
        <v>43959.048634259256</v>
      </c>
      <c r="H4929" s="1" t="b">
        <v>0</v>
      </c>
      <c r="I4929" s="1" t="s">
        <v>22</v>
      </c>
      <c r="K4929" s="2"/>
    </row>
    <row r="4930" spans="1:11" ht="12.5" x14ac:dyDescent="0.25">
      <c r="A4930" s="1">
        <v>184704903</v>
      </c>
      <c r="B4930" s="1" t="s">
        <v>17806</v>
      </c>
      <c r="C4930" s="1" t="s">
        <v>17807</v>
      </c>
      <c r="D4930" s="2" t="s">
        <v>17808</v>
      </c>
      <c r="E4930" s="1" t="s">
        <v>16763</v>
      </c>
      <c r="F4930" s="1" t="s">
        <v>17809</v>
      </c>
      <c r="G4930" s="3">
        <v>43959.048645833333</v>
      </c>
      <c r="H4930" s="1" t="b">
        <v>1</v>
      </c>
      <c r="K4930" s="2"/>
    </row>
    <row r="4931" spans="1:11" ht="12.5" x14ac:dyDescent="0.25">
      <c r="A4931" s="1">
        <v>124976393</v>
      </c>
      <c r="B4931" s="1" t="s">
        <v>17810</v>
      </c>
      <c r="C4931" s="1" t="s">
        <v>17810</v>
      </c>
      <c r="D4931" s="2" t="s">
        <v>17811</v>
      </c>
      <c r="E4931" s="1" t="s">
        <v>16763</v>
      </c>
      <c r="F4931" s="1" t="s">
        <v>17812</v>
      </c>
      <c r="G4931" s="3">
        <v>43959.048657407409</v>
      </c>
      <c r="H4931" s="1" t="b">
        <v>1</v>
      </c>
      <c r="K4931" s="2"/>
    </row>
    <row r="4932" spans="1:11" ht="12.5" x14ac:dyDescent="0.25">
      <c r="A4932" s="1">
        <v>25233035</v>
      </c>
      <c r="B4932" s="1" t="s">
        <v>17813</v>
      </c>
      <c r="C4932" s="1" t="s">
        <v>17814</v>
      </c>
      <c r="D4932" s="2" t="s">
        <v>17815</v>
      </c>
      <c r="E4932" s="1" t="s">
        <v>16763</v>
      </c>
      <c r="F4932" s="1" t="s">
        <v>17816</v>
      </c>
      <c r="G4932" s="3">
        <v>43959.048657407409</v>
      </c>
      <c r="H4932" s="1" t="b">
        <v>0</v>
      </c>
      <c r="I4932" s="1" t="s">
        <v>22</v>
      </c>
      <c r="K4932" s="2"/>
    </row>
    <row r="4933" spans="1:11" ht="12.5" x14ac:dyDescent="0.25">
      <c r="A4933" s="1">
        <v>39718767</v>
      </c>
      <c r="B4933" s="1" t="s">
        <v>17817</v>
      </c>
      <c r="C4933" s="1" t="s">
        <v>17818</v>
      </c>
      <c r="D4933" s="2" t="s">
        <v>17819</v>
      </c>
      <c r="E4933" s="1" t="s">
        <v>16763</v>
      </c>
      <c r="F4933" s="1" t="s">
        <v>17820</v>
      </c>
      <c r="G4933" s="3">
        <v>43959.048668981479</v>
      </c>
      <c r="H4933" s="1" t="b">
        <v>0</v>
      </c>
      <c r="I4933" s="1" t="s">
        <v>22</v>
      </c>
      <c r="K4933" s="2"/>
    </row>
    <row r="4934" spans="1:11" ht="12.5" x14ac:dyDescent="0.25">
      <c r="A4934" s="1">
        <v>3633213</v>
      </c>
      <c r="B4934" s="1" t="s">
        <v>17821</v>
      </c>
      <c r="C4934" s="1" t="s">
        <v>17821</v>
      </c>
      <c r="D4934" s="2" t="s">
        <v>17822</v>
      </c>
      <c r="E4934" s="1" t="s">
        <v>16763</v>
      </c>
      <c r="F4934" s="1" t="s">
        <v>17823</v>
      </c>
      <c r="G4934" s="3">
        <v>43959.048668981479</v>
      </c>
      <c r="H4934" s="1" t="b">
        <v>1</v>
      </c>
      <c r="K4934" s="2"/>
    </row>
    <row r="4935" spans="1:11" ht="12.5" x14ac:dyDescent="0.25">
      <c r="A4935" s="1">
        <v>146842101</v>
      </c>
      <c r="B4935" s="1" t="s">
        <v>17824</v>
      </c>
      <c r="C4935" s="1" t="s">
        <v>17825</v>
      </c>
      <c r="D4935" s="2" t="s">
        <v>17826</v>
      </c>
      <c r="E4935" s="1" t="s">
        <v>16763</v>
      </c>
      <c r="F4935" s="1" t="s">
        <v>17827</v>
      </c>
      <c r="G4935" s="3">
        <v>43959.048680555556</v>
      </c>
      <c r="H4935" s="1" t="b">
        <v>0</v>
      </c>
      <c r="I4935" s="1" t="s">
        <v>22</v>
      </c>
      <c r="K4935" s="2"/>
    </row>
    <row r="4936" spans="1:11" ht="12.5" x14ac:dyDescent="0.25">
      <c r="A4936" s="1">
        <v>193305104</v>
      </c>
      <c r="B4936" s="1" t="s">
        <v>17828</v>
      </c>
      <c r="C4936" s="1" t="s">
        <v>17829</v>
      </c>
      <c r="D4936" s="2" t="s">
        <v>17830</v>
      </c>
      <c r="E4936" s="1" t="s">
        <v>16763</v>
      </c>
      <c r="F4936" s="1" t="s">
        <v>17831</v>
      </c>
      <c r="G4936" s="3">
        <v>43959.048680555556</v>
      </c>
      <c r="H4936" s="1" t="b">
        <v>0</v>
      </c>
      <c r="I4936" s="1" t="s">
        <v>22</v>
      </c>
      <c r="K4936" s="2"/>
    </row>
    <row r="4937" spans="1:11" ht="12.5" x14ac:dyDescent="0.25">
      <c r="A4937" s="1">
        <v>65319101</v>
      </c>
      <c r="B4937" s="1" t="s">
        <v>17832</v>
      </c>
      <c r="C4937" s="1" t="s">
        <v>17833</v>
      </c>
      <c r="D4937" s="2" t="s">
        <v>17834</v>
      </c>
      <c r="E4937" s="1" t="s">
        <v>16763</v>
      </c>
      <c r="F4937" s="1" t="s">
        <v>17835</v>
      </c>
      <c r="G4937" s="3">
        <v>43959.048692129632</v>
      </c>
      <c r="H4937" s="1" t="b">
        <v>1</v>
      </c>
      <c r="K4937" s="2"/>
    </row>
    <row r="4938" spans="1:11" ht="12.5" x14ac:dyDescent="0.25">
      <c r="A4938" s="1">
        <v>42895929</v>
      </c>
      <c r="B4938" s="1" t="s">
        <v>13715</v>
      </c>
      <c r="C4938" s="1" t="s">
        <v>17836</v>
      </c>
      <c r="D4938" s="2" t="s">
        <v>17837</v>
      </c>
      <c r="E4938" s="1" t="s">
        <v>16763</v>
      </c>
      <c r="F4938" s="1" t="s">
        <v>17838</v>
      </c>
      <c r="G4938" s="3">
        <v>43959.048692129632</v>
      </c>
      <c r="H4938" s="1" t="b">
        <v>0</v>
      </c>
      <c r="I4938" s="1" t="s">
        <v>22</v>
      </c>
      <c r="K4938" s="2"/>
    </row>
    <row r="4939" spans="1:11" ht="12.5" x14ac:dyDescent="0.25">
      <c r="A4939" s="1">
        <v>115883761</v>
      </c>
      <c r="B4939" s="1" t="s">
        <v>17839</v>
      </c>
      <c r="C4939" s="1" t="s">
        <v>17840</v>
      </c>
      <c r="D4939" s="2" t="s">
        <v>17841</v>
      </c>
      <c r="E4939" s="1" t="s">
        <v>16763</v>
      </c>
      <c r="F4939" s="1" t="s">
        <v>17842</v>
      </c>
      <c r="G4939" s="3">
        <v>43959.048692129632</v>
      </c>
      <c r="H4939" s="1" t="b">
        <v>0</v>
      </c>
      <c r="I4939" s="1" t="s">
        <v>22</v>
      </c>
      <c r="K4939" s="2"/>
    </row>
    <row r="4940" spans="1:11" ht="12.5" x14ac:dyDescent="0.25">
      <c r="A4940" s="1">
        <v>54221232</v>
      </c>
      <c r="B4940" s="1" t="s">
        <v>17843</v>
      </c>
      <c r="C4940" s="1" t="s">
        <v>17843</v>
      </c>
      <c r="D4940" s="2" t="s">
        <v>17844</v>
      </c>
      <c r="E4940" s="1" t="s">
        <v>16763</v>
      </c>
      <c r="F4940" s="1" t="s">
        <v>17845</v>
      </c>
      <c r="G4940" s="3">
        <v>43959.048703703702</v>
      </c>
      <c r="H4940" s="1" t="b">
        <v>1</v>
      </c>
      <c r="K4940" s="2"/>
    </row>
    <row r="4941" spans="1:11" ht="12.5" x14ac:dyDescent="0.25">
      <c r="A4941" s="1">
        <v>118740023</v>
      </c>
      <c r="B4941" s="1" t="s">
        <v>17846</v>
      </c>
      <c r="C4941" s="1" t="s">
        <v>17847</v>
      </c>
      <c r="D4941" s="2" t="s">
        <v>17848</v>
      </c>
      <c r="E4941" s="1" t="s">
        <v>16763</v>
      </c>
      <c r="F4941" s="1" t="s">
        <v>17849</v>
      </c>
      <c r="G4941" s="3">
        <v>43959.048703703702</v>
      </c>
      <c r="H4941" s="1" t="b">
        <v>0</v>
      </c>
      <c r="I4941" s="1" t="s">
        <v>22</v>
      </c>
      <c r="K4941" s="2"/>
    </row>
    <row r="4942" spans="1:11" ht="12.5" x14ac:dyDescent="0.25">
      <c r="A4942" s="1">
        <v>42467830</v>
      </c>
      <c r="B4942" s="1" t="s">
        <v>17850</v>
      </c>
      <c r="C4942" s="1" t="s">
        <v>17851</v>
      </c>
      <c r="D4942" s="2" t="s">
        <v>17852</v>
      </c>
      <c r="E4942" s="1" t="s">
        <v>16763</v>
      </c>
      <c r="F4942" s="1" t="s">
        <v>17853</v>
      </c>
      <c r="G4942" s="3">
        <v>43959.048715277779</v>
      </c>
      <c r="H4942" s="1" t="b">
        <v>0</v>
      </c>
      <c r="I4942" s="1" t="s">
        <v>5</v>
      </c>
      <c r="K4942" s="2"/>
    </row>
    <row r="4943" spans="1:11" ht="12.5" x14ac:dyDescent="0.25">
      <c r="A4943" s="1">
        <v>49986046</v>
      </c>
      <c r="B4943" s="1" t="s">
        <v>17854</v>
      </c>
      <c r="C4943" s="1" t="s">
        <v>17855</v>
      </c>
      <c r="D4943" s="2" t="s">
        <v>17856</v>
      </c>
      <c r="E4943" s="1" t="s">
        <v>16763</v>
      </c>
      <c r="F4943" s="1" t="s">
        <v>17857</v>
      </c>
      <c r="G4943" s="3">
        <v>43959.048726851855</v>
      </c>
      <c r="H4943" s="1" t="b">
        <v>1</v>
      </c>
      <c r="K4943" s="2"/>
    </row>
    <row r="4944" spans="1:11" ht="12.5" x14ac:dyDescent="0.25">
      <c r="A4944" s="1">
        <v>31892251</v>
      </c>
      <c r="B4944" s="1" t="s">
        <v>2231</v>
      </c>
      <c r="C4944" s="1" t="s">
        <v>17858</v>
      </c>
      <c r="D4944" s="2" t="s">
        <v>17859</v>
      </c>
      <c r="E4944" s="1" t="s">
        <v>16763</v>
      </c>
      <c r="F4944" s="1" t="s">
        <v>17860</v>
      </c>
      <c r="G4944" s="3">
        <v>43959.048738425925</v>
      </c>
      <c r="H4944" s="1" t="b">
        <v>1</v>
      </c>
      <c r="K4944" s="2"/>
    </row>
    <row r="4945" spans="1:11" ht="12.5" x14ac:dyDescent="0.25">
      <c r="A4945" s="1">
        <v>73756539</v>
      </c>
      <c r="B4945" s="1" t="s">
        <v>17861</v>
      </c>
      <c r="C4945" s="1" t="s">
        <v>17862</v>
      </c>
      <c r="D4945" s="2" t="s">
        <v>17863</v>
      </c>
      <c r="E4945" s="1" t="s">
        <v>16763</v>
      </c>
      <c r="F4945" s="1" t="s">
        <v>17864</v>
      </c>
      <c r="G4945" s="3">
        <v>43959.048750000002</v>
      </c>
      <c r="H4945" s="1" t="b">
        <v>1</v>
      </c>
      <c r="K4945" s="2"/>
    </row>
    <row r="4946" spans="1:11" ht="12.5" x14ac:dyDescent="0.25">
      <c r="A4946" s="1">
        <v>11617231</v>
      </c>
      <c r="B4946" s="1" t="s">
        <v>17865</v>
      </c>
      <c r="C4946" s="1" t="s">
        <v>17821</v>
      </c>
      <c r="D4946" s="2" t="s">
        <v>17866</v>
      </c>
      <c r="E4946" s="1" t="s">
        <v>16763</v>
      </c>
      <c r="F4946" s="1" t="s">
        <v>17867</v>
      </c>
      <c r="G4946" s="3">
        <v>43959.048750000002</v>
      </c>
      <c r="H4946" s="1" t="b">
        <v>0</v>
      </c>
      <c r="I4946" s="1" t="s">
        <v>22</v>
      </c>
      <c r="K4946" s="2"/>
    </row>
    <row r="4947" spans="1:11" ht="12.5" x14ac:dyDescent="0.25">
      <c r="A4947" s="1">
        <v>11545928</v>
      </c>
      <c r="B4947" s="1" t="s">
        <v>36</v>
      </c>
      <c r="C4947" s="1" t="s">
        <v>17868</v>
      </c>
      <c r="D4947" s="2" t="s">
        <v>17869</v>
      </c>
      <c r="E4947" s="1" t="s">
        <v>16763</v>
      </c>
      <c r="F4947" s="1" t="s">
        <v>17870</v>
      </c>
      <c r="G4947" s="3">
        <v>43959.048761574071</v>
      </c>
      <c r="H4947" s="1" t="b">
        <v>0</v>
      </c>
      <c r="I4947" s="1" t="s">
        <v>22</v>
      </c>
      <c r="K4947" s="2"/>
    </row>
    <row r="4948" spans="1:11" ht="12.5" x14ac:dyDescent="0.25">
      <c r="A4948" s="1">
        <v>2105143</v>
      </c>
      <c r="B4948" s="1" t="s">
        <v>17871</v>
      </c>
      <c r="C4948" s="1" t="s">
        <v>17872</v>
      </c>
      <c r="D4948" s="2" t="s">
        <v>17873</v>
      </c>
      <c r="E4948" s="1" t="s">
        <v>16763</v>
      </c>
      <c r="F4948" s="1" t="s">
        <v>17874</v>
      </c>
      <c r="G4948" s="3">
        <v>43959.048761574071</v>
      </c>
      <c r="H4948" s="1" t="b">
        <v>0</v>
      </c>
      <c r="I4948" s="1" t="s">
        <v>22</v>
      </c>
      <c r="K4948" s="2"/>
    </row>
    <row r="4949" spans="1:11" ht="12.5" x14ac:dyDescent="0.25">
      <c r="A4949" s="1">
        <v>73101558</v>
      </c>
      <c r="B4949" s="1" t="s">
        <v>2231</v>
      </c>
      <c r="C4949" s="1" t="s">
        <v>17875</v>
      </c>
      <c r="D4949" s="2" t="s">
        <v>17876</v>
      </c>
      <c r="E4949" s="1" t="s">
        <v>16763</v>
      </c>
      <c r="F4949" s="1" t="s">
        <v>17877</v>
      </c>
      <c r="G4949" s="3">
        <v>43959.048773148148</v>
      </c>
      <c r="H4949" s="1" t="b">
        <v>1</v>
      </c>
      <c r="K4949" s="2"/>
    </row>
    <row r="4950" spans="1:11" ht="12.5" x14ac:dyDescent="0.25">
      <c r="A4950" s="1">
        <v>19540706</v>
      </c>
      <c r="B4950" s="1" t="s">
        <v>17878</v>
      </c>
      <c r="C4950" s="1" t="s">
        <v>17878</v>
      </c>
      <c r="D4950" s="2" t="s">
        <v>17879</v>
      </c>
      <c r="E4950" s="1" t="s">
        <v>16763</v>
      </c>
      <c r="F4950" s="1" t="s">
        <v>17880</v>
      </c>
      <c r="G4950" s="3">
        <v>43959.048773148148</v>
      </c>
      <c r="H4950" s="1" t="b">
        <v>0</v>
      </c>
      <c r="I4950" s="1" t="s">
        <v>22</v>
      </c>
      <c r="K4950" s="2"/>
    </row>
    <row r="4951" spans="1:11" ht="12.5" x14ac:dyDescent="0.25">
      <c r="A4951" s="1">
        <v>55973577</v>
      </c>
      <c r="B4951" s="1" t="s">
        <v>17881</v>
      </c>
      <c r="C4951" s="1" t="s">
        <v>17882</v>
      </c>
      <c r="D4951" s="2" t="s">
        <v>17883</v>
      </c>
      <c r="E4951" s="1" t="s">
        <v>16763</v>
      </c>
      <c r="F4951" s="1" t="s">
        <v>17884</v>
      </c>
      <c r="G4951" s="3">
        <v>43959.048784722225</v>
      </c>
      <c r="H4951" s="1" t="b">
        <v>0</v>
      </c>
      <c r="I4951" s="1" t="s">
        <v>22</v>
      </c>
      <c r="K4951" s="2"/>
    </row>
    <row r="4952" spans="1:11" ht="12.5" x14ac:dyDescent="0.25">
      <c r="A4952" s="1">
        <v>344809</v>
      </c>
      <c r="B4952" s="1" t="s">
        <v>17885</v>
      </c>
      <c r="C4952" s="1" t="s">
        <v>17886</v>
      </c>
      <c r="D4952" s="2" t="s">
        <v>17887</v>
      </c>
      <c r="E4952" s="1" t="s">
        <v>16763</v>
      </c>
      <c r="F4952" s="1" t="s">
        <v>17888</v>
      </c>
      <c r="G4952" s="3">
        <v>43959.048784722225</v>
      </c>
      <c r="H4952" s="1" t="b">
        <v>0</v>
      </c>
      <c r="I4952" s="1" t="s">
        <v>22</v>
      </c>
      <c r="K4952" s="2"/>
    </row>
    <row r="4953" spans="1:11" ht="12.5" x14ac:dyDescent="0.25">
      <c r="A4953" s="1">
        <v>138368259</v>
      </c>
      <c r="B4953" s="1" t="s">
        <v>17889</v>
      </c>
      <c r="C4953" s="1" t="s">
        <v>17889</v>
      </c>
      <c r="D4953" s="2" t="s">
        <v>17890</v>
      </c>
      <c r="E4953" s="1" t="s">
        <v>16763</v>
      </c>
      <c r="F4953" s="1" t="s">
        <v>17891</v>
      </c>
      <c r="G4953" s="3">
        <v>43959.048796296294</v>
      </c>
      <c r="H4953" s="1" t="b">
        <v>1</v>
      </c>
      <c r="K4953" s="2"/>
    </row>
    <row r="4954" spans="1:11" ht="12.5" x14ac:dyDescent="0.25">
      <c r="A4954" s="1">
        <v>3287353</v>
      </c>
      <c r="B4954" s="1" t="s">
        <v>17892</v>
      </c>
      <c r="C4954" s="1" t="s">
        <v>17893</v>
      </c>
      <c r="D4954" s="2" t="s">
        <v>17894</v>
      </c>
      <c r="E4954" s="1" t="s">
        <v>16763</v>
      </c>
      <c r="F4954" s="1" t="s">
        <v>17895</v>
      </c>
      <c r="G4954" s="3">
        <v>43959.048796296294</v>
      </c>
      <c r="H4954" s="1" t="b">
        <v>0</v>
      </c>
      <c r="I4954" s="1" t="s">
        <v>22</v>
      </c>
      <c r="K4954" s="2"/>
    </row>
    <row r="4955" spans="1:11" ht="12.5" x14ac:dyDescent="0.25">
      <c r="A4955" s="1">
        <v>124312956</v>
      </c>
      <c r="B4955" s="1" t="s">
        <v>462</v>
      </c>
      <c r="C4955" s="1" t="s">
        <v>17896</v>
      </c>
      <c r="D4955" s="2" t="s">
        <v>17897</v>
      </c>
      <c r="E4955" s="1" t="s">
        <v>16763</v>
      </c>
      <c r="F4955" s="1" t="s">
        <v>17898</v>
      </c>
      <c r="G4955" s="3">
        <v>43959.048807870371</v>
      </c>
      <c r="H4955" s="1" t="b">
        <v>1</v>
      </c>
      <c r="K4955" s="2"/>
    </row>
    <row r="4956" spans="1:11" ht="12.5" x14ac:dyDescent="0.25">
      <c r="A4956" s="1">
        <v>32791821</v>
      </c>
      <c r="B4956" s="1" t="s">
        <v>17899</v>
      </c>
      <c r="C4956" s="1" t="s">
        <v>17900</v>
      </c>
      <c r="D4956" s="2" t="s">
        <v>17901</v>
      </c>
      <c r="E4956" s="1" t="s">
        <v>16763</v>
      </c>
      <c r="F4956" s="1" t="s">
        <v>17902</v>
      </c>
      <c r="G4956" s="3">
        <v>43959.048819444448</v>
      </c>
      <c r="H4956" s="1" t="b">
        <v>0</v>
      </c>
      <c r="I4956" s="1" t="s">
        <v>22</v>
      </c>
      <c r="K4956" s="2"/>
    </row>
    <row r="4957" spans="1:11" ht="12.5" x14ac:dyDescent="0.25">
      <c r="A4957" s="1">
        <v>70484217</v>
      </c>
      <c r="B4957" s="1" t="s">
        <v>17903</v>
      </c>
      <c r="C4957" s="1" t="s">
        <v>17904</v>
      </c>
      <c r="D4957" s="2" t="s">
        <v>17905</v>
      </c>
      <c r="E4957" s="1" t="s">
        <v>16763</v>
      </c>
      <c r="F4957" s="1" t="s">
        <v>17906</v>
      </c>
      <c r="G4957" s="3">
        <v>43959.048819444448</v>
      </c>
      <c r="H4957" s="1" t="b">
        <v>0</v>
      </c>
      <c r="I4957" s="1" t="s">
        <v>22</v>
      </c>
      <c r="K4957" s="2"/>
    </row>
    <row r="4958" spans="1:11" ht="12.5" x14ac:dyDescent="0.25">
      <c r="A4958" s="1">
        <v>58727800</v>
      </c>
      <c r="B4958" s="1" t="s">
        <v>481</v>
      </c>
      <c r="C4958" s="1" t="s">
        <v>17907</v>
      </c>
      <c r="D4958" s="2" t="s">
        <v>17908</v>
      </c>
      <c r="E4958" s="1" t="s">
        <v>16763</v>
      </c>
      <c r="F4958" s="1" t="s">
        <v>17909</v>
      </c>
      <c r="G4958" s="3">
        <v>43959.048819444448</v>
      </c>
      <c r="H4958" s="1" t="b">
        <v>0</v>
      </c>
      <c r="I4958" s="1" t="s">
        <v>22</v>
      </c>
      <c r="K4958" s="2"/>
    </row>
    <row r="4959" spans="1:11" ht="12.5" x14ac:dyDescent="0.25">
      <c r="A4959" s="1">
        <v>93925242</v>
      </c>
      <c r="B4959" s="1" t="s">
        <v>17910</v>
      </c>
      <c r="C4959" s="1" t="s">
        <v>17911</v>
      </c>
      <c r="D4959" s="2" t="s">
        <v>17912</v>
      </c>
      <c r="E4959" s="1" t="s">
        <v>16763</v>
      </c>
      <c r="F4959" s="1" t="s">
        <v>17913</v>
      </c>
      <c r="G4959" s="3">
        <v>43959.048819444448</v>
      </c>
      <c r="H4959" s="1" t="b">
        <v>0</v>
      </c>
      <c r="I4959" s="1" t="s">
        <v>22</v>
      </c>
      <c r="K4959" s="2"/>
    </row>
    <row r="4960" spans="1:11" ht="12.5" x14ac:dyDescent="0.25">
      <c r="A4960" s="1">
        <v>2556327</v>
      </c>
      <c r="B4960" s="1" t="s">
        <v>17914</v>
      </c>
      <c r="C4960" s="1" t="s">
        <v>17914</v>
      </c>
      <c r="D4960" s="2" t="s">
        <v>17915</v>
      </c>
      <c r="E4960" s="1" t="s">
        <v>16763</v>
      </c>
      <c r="F4960" s="1" t="s">
        <v>17916</v>
      </c>
      <c r="G4960" s="3">
        <v>43959.048842592594</v>
      </c>
      <c r="H4960" s="1" t="b">
        <v>1</v>
      </c>
      <c r="K4960" s="2"/>
    </row>
    <row r="4961" spans="1:11" ht="12.5" x14ac:dyDescent="0.25">
      <c r="A4961" s="1">
        <v>5595950</v>
      </c>
      <c r="B4961" s="1" t="s">
        <v>17917</v>
      </c>
      <c r="C4961" s="1" t="s">
        <v>17918</v>
      </c>
      <c r="D4961" s="2" t="s">
        <v>17919</v>
      </c>
      <c r="E4961" s="1" t="s">
        <v>16763</v>
      </c>
      <c r="F4961" s="1" t="s">
        <v>17920</v>
      </c>
      <c r="G4961" s="3">
        <v>43959.048842592594</v>
      </c>
      <c r="H4961" s="1" t="b">
        <v>0</v>
      </c>
      <c r="I4961" s="1" t="s">
        <v>22</v>
      </c>
      <c r="K4961" s="2"/>
    </row>
    <row r="4962" spans="1:11" ht="12.5" x14ac:dyDescent="0.25">
      <c r="A4962" s="1">
        <v>14305727</v>
      </c>
      <c r="B4962" s="1" t="s">
        <v>17921</v>
      </c>
      <c r="C4962" s="1" t="s">
        <v>17922</v>
      </c>
      <c r="D4962" s="2" t="s">
        <v>17923</v>
      </c>
      <c r="E4962" s="1" t="s">
        <v>16763</v>
      </c>
      <c r="F4962" s="1" t="s">
        <v>17924</v>
      </c>
      <c r="G4962" s="3">
        <v>43959.048842592594</v>
      </c>
      <c r="H4962" s="1" t="b">
        <v>0</v>
      </c>
      <c r="I4962" s="1" t="s">
        <v>22</v>
      </c>
      <c r="K4962" s="2"/>
    </row>
    <row r="4963" spans="1:11" ht="12.5" x14ac:dyDescent="0.25">
      <c r="A4963" s="1">
        <v>26992831</v>
      </c>
      <c r="B4963" s="1" t="s">
        <v>17925</v>
      </c>
      <c r="C4963" s="1" t="s">
        <v>17926</v>
      </c>
      <c r="D4963" s="2" t="s">
        <v>17927</v>
      </c>
      <c r="E4963" s="1" t="s">
        <v>16763</v>
      </c>
      <c r="G4963" s="3">
        <v>43959.048842592594</v>
      </c>
      <c r="H4963" s="1" t="b">
        <v>0</v>
      </c>
      <c r="I4963" s="1" t="s">
        <v>22</v>
      </c>
      <c r="K4963" s="2"/>
    </row>
    <row r="4964" spans="1:11" ht="12.5" x14ac:dyDescent="0.25">
      <c r="A4964" s="1">
        <v>208366483</v>
      </c>
      <c r="B4964" s="1" t="s">
        <v>462</v>
      </c>
      <c r="C4964" s="1" t="s">
        <v>17928</v>
      </c>
      <c r="D4964" s="2" t="s">
        <v>17929</v>
      </c>
      <c r="E4964" s="1" t="s">
        <v>16763</v>
      </c>
      <c r="F4964" s="1" t="s">
        <v>17930</v>
      </c>
      <c r="G4964" s="3">
        <v>43959.04886574074</v>
      </c>
      <c r="H4964" s="1" t="b">
        <v>1</v>
      </c>
      <c r="K4964" s="2"/>
    </row>
    <row r="4965" spans="1:11" ht="12.5" x14ac:dyDescent="0.25">
      <c r="A4965" s="1">
        <v>40759227</v>
      </c>
      <c r="B4965" s="1" t="s">
        <v>17931</v>
      </c>
      <c r="C4965" s="1" t="s">
        <v>17931</v>
      </c>
      <c r="D4965" s="2" t="s">
        <v>17932</v>
      </c>
      <c r="E4965" s="1" t="s">
        <v>16763</v>
      </c>
      <c r="F4965" s="1" t="s">
        <v>17933</v>
      </c>
      <c r="G4965" s="3">
        <v>43959.04886574074</v>
      </c>
      <c r="H4965" s="1" t="b">
        <v>1</v>
      </c>
      <c r="K4965" s="2"/>
    </row>
    <row r="4966" spans="1:11" ht="12.5" x14ac:dyDescent="0.25">
      <c r="A4966" s="1">
        <v>22660515</v>
      </c>
      <c r="B4966" s="1" t="s">
        <v>17934</v>
      </c>
      <c r="C4966" s="1" t="s">
        <v>17935</v>
      </c>
      <c r="D4966" s="2" t="s">
        <v>17936</v>
      </c>
      <c r="E4966" s="1" t="s">
        <v>16763</v>
      </c>
      <c r="F4966" s="1" t="s">
        <v>17937</v>
      </c>
      <c r="G4966" s="3">
        <v>43959.048888888887</v>
      </c>
      <c r="H4966" s="1" t="b">
        <v>1</v>
      </c>
      <c r="K4966" s="2"/>
    </row>
    <row r="4967" spans="1:11" ht="12.5" x14ac:dyDescent="0.25">
      <c r="A4967" s="1">
        <v>16211818</v>
      </c>
      <c r="B4967" s="1" t="s">
        <v>10</v>
      </c>
      <c r="C4967" s="1" t="s">
        <v>17938</v>
      </c>
      <c r="D4967" s="2" t="s">
        <v>17939</v>
      </c>
      <c r="E4967" s="1" t="s">
        <v>16763</v>
      </c>
      <c r="F4967" s="1" t="s">
        <v>17940</v>
      </c>
      <c r="G4967" s="3">
        <v>43959.048900462964</v>
      </c>
      <c r="H4967" s="1" t="b">
        <v>1</v>
      </c>
      <c r="K4967" s="2"/>
    </row>
    <row r="4968" spans="1:11" ht="12.5" x14ac:dyDescent="0.25">
      <c r="A4968" s="1">
        <v>135768037</v>
      </c>
      <c r="B4968" s="1" t="s">
        <v>3608</v>
      </c>
      <c r="C4968" s="1" t="s">
        <v>17941</v>
      </c>
      <c r="D4968" s="2" t="s">
        <v>17942</v>
      </c>
      <c r="E4968" s="1" t="s">
        <v>16763</v>
      </c>
      <c r="F4968" s="1" t="s">
        <v>17943</v>
      </c>
      <c r="G4968" s="3">
        <v>43959.04891203704</v>
      </c>
      <c r="H4968" s="1" t="b">
        <v>1</v>
      </c>
      <c r="K4968" s="2"/>
    </row>
    <row r="4969" spans="1:11" ht="12.5" x14ac:dyDescent="0.25">
      <c r="A4969" s="1">
        <v>1555094</v>
      </c>
      <c r="B4969" s="1" t="s">
        <v>17944</v>
      </c>
      <c r="C4969" s="1" t="s">
        <v>17945</v>
      </c>
      <c r="D4969" s="2" t="s">
        <v>17946</v>
      </c>
      <c r="E4969" s="1" t="s">
        <v>16763</v>
      </c>
      <c r="F4969" s="1" t="s">
        <v>17947</v>
      </c>
      <c r="G4969" s="3">
        <v>43959.04891203704</v>
      </c>
      <c r="H4969" s="1" t="b">
        <v>0</v>
      </c>
      <c r="I4969" s="1" t="s">
        <v>22</v>
      </c>
      <c r="K4969" s="2"/>
    </row>
    <row r="4970" spans="1:11" ht="12.5" x14ac:dyDescent="0.25">
      <c r="A4970" s="1">
        <v>143324737</v>
      </c>
      <c r="B4970" s="1" t="s">
        <v>17948</v>
      </c>
      <c r="C4970" s="1" t="s">
        <v>17949</v>
      </c>
      <c r="D4970" s="2" t="s">
        <v>17950</v>
      </c>
      <c r="E4970" s="1" t="s">
        <v>16763</v>
      </c>
      <c r="F4970" s="1" t="s">
        <v>17951</v>
      </c>
      <c r="G4970" s="3">
        <v>43959.04892361111</v>
      </c>
      <c r="H4970" s="1" t="b">
        <v>1</v>
      </c>
      <c r="K4970" s="2"/>
    </row>
    <row r="4971" spans="1:11" ht="12.5" x14ac:dyDescent="0.25">
      <c r="A4971" s="1">
        <v>156939672</v>
      </c>
      <c r="B4971" s="1" t="s">
        <v>462</v>
      </c>
      <c r="C4971" s="1" t="s">
        <v>17952</v>
      </c>
      <c r="D4971" s="2" t="s">
        <v>17953</v>
      </c>
      <c r="E4971" s="1" t="s">
        <v>16763</v>
      </c>
      <c r="F4971" s="1" t="s">
        <v>17954</v>
      </c>
      <c r="G4971" s="3">
        <v>43959.048935185187</v>
      </c>
      <c r="H4971" s="1" t="b">
        <v>1</v>
      </c>
      <c r="K4971" s="2"/>
    </row>
    <row r="4972" spans="1:11" ht="12.5" x14ac:dyDescent="0.25">
      <c r="A4972" s="1">
        <v>11110385</v>
      </c>
      <c r="B4972" s="1" t="s">
        <v>17955</v>
      </c>
      <c r="C4972" s="1" t="s">
        <v>17956</v>
      </c>
      <c r="D4972" s="2" t="s">
        <v>17957</v>
      </c>
      <c r="E4972" s="1" t="s">
        <v>16763</v>
      </c>
      <c r="F4972" s="1" t="s">
        <v>17958</v>
      </c>
      <c r="G4972" s="3">
        <v>43959.048946759256</v>
      </c>
      <c r="H4972" s="1" t="b">
        <v>1</v>
      </c>
      <c r="K4972" s="2"/>
    </row>
    <row r="4973" spans="1:11" ht="12.5" x14ac:dyDescent="0.25">
      <c r="A4973" s="1">
        <v>19347340</v>
      </c>
      <c r="B4973" s="1" t="s">
        <v>17959</v>
      </c>
      <c r="C4973" s="1" t="s">
        <v>17960</v>
      </c>
      <c r="D4973" s="2" t="s">
        <v>17961</v>
      </c>
      <c r="E4973" s="1" t="s">
        <v>16763</v>
      </c>
      <c r="F4973" s="1" t="s">
        <v>17962</v>
      </c>
      <c r="G4973" s="3">
        <v>43959.048958333333</v>
      </c>
      <c r="H4973" s="1" t="b">
        <v>0</v>
      </c>
      <c r="I4973" s="1" t="s">
        <v>22</v>
      </c>
      <c r="K4973" s="2"/>
    </row>
    <row r="4974" spans="1:11" ht="12.5" x14ac:dyDescent="0.25">
      <c r="A4974" s="1">
        <v>131347954</v>
      </c>
      <c r="B4974" s="1" t="s">
        <v>17963</v>
      </c>
      <c r="C4974" s="1" t="s">
        <v>17964</v>
      </c>
      <c r="D4974" s="2" t="s">
        <v>17965</v>
      </c>
      <c r="E4974" s="1" t="s">
        <v>16763</v>
      </c>
      <c r="F4974" s="1" t="s">
        <v>17966</v>
      </c>
      <c r="G4974" s="3">
        <v>43959.04896990741</v>
      </c>
      <c r="H4974" s="1" t="b">
        <v>1</v>
      </c>
      <c r="K4974" s="2"/>
    </row>
    <row r="4975" spans="1:11" ht="12.5" x14ac:dyDescent="0.25">
      <c r="A4975" s="1">
        <v>119789</v>
      </c>
      <c r="B4975" s="1" t="s">
        <v>17967</v>
      </c>
      <c r="C4975" s="1" t="s">
        <v>17968</v>
      </c>
      <c r="D4975" s="2" t="s">
        <v>17969</v>
      </c>
      <c r="E4975" s="1" t="s">
        <v>16763</v>
      </c>
      <c r="F4975" s="1" t="s">
        <v>17970</v>
      </c>
      <c r="G4975" s="3">
        <v>43959.04896990741</v>
      </c>
      <c r="H4975" s="1" t="b">
        <v>0</v>
      </c>
      <c r="I4975" s="1" t="s">
        <v>22</v>
      </c>
      <c r="K4975" s="2"/>
    </row>
    <row r="4976" spans="1:11" ht="12.5" x14ac:dyDescent="0.25">
      <c r="A4976" s="1">
        <v>10726510</v>
      </c>
      <c r="B4976" s="1" t="s">
        <v>17971</v>
      </c>
      <c r="C4976" s="1" t="s">
        <v>17972</v>
      </c>
      <c r="D4976" s="2" t="s">
        <v>17973</v>
      </c>
      <c r="E4976" s="1" t="s">
        <v>16763</v>
      </c>
      <c r="F4976" s="1" t="s">
        <v>17974</v>
      </c>
      <c r="G4976" s="3">
        <v>43959.048981481479</v>
      </c>
      <c r="H4976" s="1" t="b">
        <v>1</v>
      </c>
      <c r="K4976" s="2"/>
    </row>
    <row r="4977" spans="1:11" ht="12.5" x14ac:dyDescent="0.25">
      <c r="A4977" s="1">
        <v>14979312</v>
      </c>
      <c r="B4977" s="1" t="s">
        <v>17975</v>
      </c>
      <c r="C4977" s="1" t="s">
        <v>17976</v>
      </c>
      <c r="D4977" s="2" t="s">
        <v>17977</v>
      </c>
      <c r="E4977" s="1" t="s">
        <v>16763</v>
      </c>
      <c r="F4977" s="1" t="s">
        <v>17978</v>
      </c>
      <c r="G4977" s="3">
        <v>43959.048981481479</v>
      </c>
      <c r="H4977" s="1" t="b">
        <v>0</v>
      </c>
      <c r="I4977" s="1" t="s">
        <v>22</v>
      </c>
      <c r="K4977" s="2"/>
    </row>
    <row r="4978" spans="1:11" ht="12.5" x14ac:dyDescent="0.25">
      <c r="A4978" s="1">
        <v>990035</v>
      </c>
      <c r="B4978" s="1" t="s">
        <v>17979</v>
      </c>
      <c r="C4978" s="1" t="s">
        <v>17980</v>
      </c>
      <c r="D4978" s="2" t="s">
        <v>17981</v>
      </c>
      <c r="E4978" s="1" t="s">
        <v>16763</v>
      </c>
      <c r="F4978" s="1" t="s">
        <v>17982</v>
      </c>
      <c r="G4978" s="3">
        <v>43959.048981481479</v>
      </c>
      <c r="H4978" s="1" t="b">
        <v>0</v>
      </c>
      <c r="I4978" s="1" t="s">
        <v>22</v>
      </c>
      <c r="K4978" s="2"/>
    </row>
    <row r="4979" spans="1:11" ht="12.5" x14ac:dyDescent="0.25">
      <c r="A4979" s="1">
        <v>26562172</v>
      </c>
      <c r="B4979" s="1" t="s">
        <v>8520</v>
      </c>
      <c r="C4979" s="1" t="s">
        <v>17983</v>
      </c>
      <c r="D4979" s="2" t="s">
        <v>17984</v>
      </c>
      <c r="E4979" s="1" t="s">
        <v>16763</v>
      </c>
      <c r="F4979" s="1" t="s">
        <v>17985</v>
      </c>
      <c r="G4979" s="3">
        <v>43959.048981481479</v>
      </c>
      <c r="H4979" s="1" t="b">
        <v>0</v>
      </c>
      <c r="I4979" s="1" t="s">
        <v>22</v>
      </c>
      <c r="K4979" s="2"/>
    </row>
    <row r="4980" spans="1:11" ht="12.5" x14ac:dyDescent="0.25">
      <c r="A4980" s="1">
        <v>23806326</v>
      </c>
      <c r="B4980" s="1" t="s">
        <v>8570</v>
      </c>
      <c r="C4980" s="1" t="s">
        <v>17986</v>
      </c>
      <c r="D4980" s="2" t="s">
        <v>17987</v>
      </c>
      <c r="E4980" s="1" t="s">
        <v>16763</v>
      </c>
      <c r="F4980" s="1" t="s">
        <v>17988</v>
      </c>
      <c r="G4980" s="3">
        <v>43959.048993055556</v>
      </c>
      <c r="H4980" s="1" t="b">
        <v>0</v>
      </c>
      <c r="I4980" s="1" t="s">
        <v>22</v>
      </c>
      <c r="K4980" s="2"/>
    </row>
    <row r="4981" spans="1:11" ht="12.5" x14ac:dyDescent="0.25">
      <c r="A4981" s="1">
        <v>7251195</v>
      </c>
      <c r="B4981" s="1" t="s">
        <v>17989</v>
      </c>
      <c r="C4981" s="1" t="s">
        <v>17990</v>
      </c>
      <c r="D4981" s="2" t="s">
        <v>17991</v>
      </c>
      <c r="E4981" s="1" t="s">
        <v>16763</v>
      </c>
      <c r="F4981" s="1" t="s">
        <v>17992</v>
      </c>
      <c r="G4981" s="3">
        <v>43959.048993055556</v>
      </c>
      <c r="H4981" s="1" t="b">
        <v>0</v>
      </c>
      <c r="I4981" s="1" t="s">
        <v>22</v>
      </c>
      <c r="K4981" s="2"/>
    </row>
    <row r="4982" spans="1:11" ht="12.5" x14ac:dyDescent="0.25">
      <c r="A4982" s="1">
        <v>4402279</v>
      </c>
      <c r="B4982" s="1" t="s">
        <v>17993</v>
      </c>
      <c r="C4982" s="1" t="s">
        <v>17994</v>
      </c>
      <c r="D4982" s="2" t="s">
        <v>17995</v>
      </c>
      <c r="E4982" s="1" t="s">
        <v>16763</v>
      </c>
      <c r="F4982" s="1" t="s">
        <v>17996</v>
      </c>
      <c r="G4982" s="3">
        <v>43959.048993055556</v>
      </c>
      <c r="H4982" s="1" t="b">
        <v>0</v>
      </c>
      <c r="I4982" s="1" t="s">
        <v>22</v>
      </c>
      <c r="K4982" s="2"/>
    </row>
    <row r="4983" spans="1:11" ht="12.5" x14ac:dyDescent="0.25">
      <c r="A4983" s="1">
        <v>79317191</v>
      </c>
      <c r="B4983" s="1" t="s">
        <v>17997</v>
      </c>
      <c r="C4983" s="1" t="s">
        <v>17997</v>
      </c>
      <c r="D4983" s="2" t="s">
        <v>17998</v>
      </c>
      <c r="E4983" s="1" t="s">
        <v>16763</v>
      </c>
      <c r="F4983" s="1" t="s">
        <v>17999</v>
      </c>
      <c r="G4983" s="3">
        <v>43959.048993055556</v>
      </c>
      <c r="H4983" s="1" t="b">
        <v>0</v>
      </c>
      <c r="I4983" s="1" t="s">
        <v>22</v>
      </c>
      <c r="K4983" s="2"/>
    </row>
    <row r="4984" spans="1:11" ht="12.5" x14ac:dyDescent="0.25">
      <c r="A4984" s="1">
        <v>13674972</v>
      </c>
      <c r="B4984" s="1" t="s">
        <v>18000</v>
      </c>
      <c r="C4984" s="1" t="s">
        <v>18001</v>
      </c>
      <c r="D4984" s="2" t="s">
        <v>18002</v>
      </c>
      <c r="E4984" s="1" t="s">
        <v>16763</v>
      </c>
      <c r="F4984" s="1" t="s">
        <v>18003</v>
      </c>
      <c r="G4984" s="3">
        <v>43959.049004629633</v>
      </c>
      <c r="H4984" s="1" t="b">
        <v>0</v>
      </c>
      <c r="I4984" s="1" t="s">
        <v>5</v>
      </c>
      <c r="K4984" s="2"/>
    </row>
    <row r="4985" spans="1:11" ht="12.5" x14ac:dyDescent="0.25">
      <c r="A4985" s="1">
        <v>53668878</v>
      </c>
      <c r="B4985" s="1" t="s">
        <v>18004</v>
      </c>
      <c r="C4985" s="1" t="s">
        <v>18005</v>
      </c>
      <c r="D4985" s="2" t="s">
        <v>18006</v>
      </c>
      <c r="E4985" s="1" t="s">
        <v>16763</v>
      </c>
      <c r="F4985" s="1" t="s">
        <v>18007</v>
      </c>
      <c r="G4985" s="3">
        <v>43959.049004629633</v>
      </c>
      <c r="H4985" s="1" t="b">
        <v>0</v>
      </c>
      <c r="I4985" s="1" t="s">
        <v>22</v>
      </c>
      <c r="K4985" s="2"/>
    </row>
    <row r="4986" spans="1:11" ht="12.5" x14ac:dyDescent="0.25">
      <c r="A4986" s="1">
        <v>10980729</v>
      </c>
      <c r="B4986" s="1" t="s">
        <v>16426</v>
      </c>
      <c r="C4986" s="1" t="s">
        <v>18008</v>
      </c>
      <c r="D4986" s="2" t="s">
        <v>18009</v>
      </c>
      <c r="E4986" s="1" t="s">
        <v>16763</v>
      </c>
      <c r="F4986" s="1" t="s">
        <v>18010</v>
      </c>
      <c r="G4986" s="3">
        <v>43959.049016203702</v>
      </c>
      <c r="H4986" s="1" t="b">
        <v>0</v>
      </c>
      <c r="I4986" s="1" t="s">
        <v>1570</v>
      </c>
      <c r="K4986" s="2"/>
    </row>
    <row r="4987" spans="1:11" ht="12.5" x14ac:dyDescent="0.25">
      <c r="A4987" s="1">
        <v>36781769</v>
      </c>
      <c r="B4987" s="1" t="s">
        <v>18011</v>
      </c>
      <c r="C4987" s="1" t="s">
        <v>18012</v>
      </c>
      <c r="D4987" s="2" t="s">
        <v>18013</v>
      </c>
      <c r="E4987" s="1" t="s">
        <v>16763</v>
      </c>
      <c r="F4987" s="1" t="s">
        <v>18014</v>
      </c>
      <c r="G4987" s="3">
        <v>43959.049027777779</v>
      </c>
      <c r="H4987" s="1" t="b">
        <v>0</v>
      </c>
      <c r="I4987" s="1" t="s">
        <v>1570</v>
      </c>
      <c r="K4987" s="2"/>
    </row>
    <row r="4988" spans="1:11" ht="12.5" x14ac:dyDescent="0.25">
      <c r="A4988" s="1">
        <v>184657328</v>
      </c>
      <c r="B4988" s="1" t="s">
        <v>3608</v>
      </c>
      <c r="C4988" s="1" t="s">
        <v>18015</v>
      </c>
      <c r="D4988" s="2" t="s">
        <v>18016</v>
      </c>
      <c r="E4988" s="1" t="s">
        <v>16763</v>
      </c>
      <c r="F4988" s="1" t="s">
        <v>18017</v>
      </c>
      <c r="G4988" s="3">
        <v>43959.049027777779</v>
      </c>
      <c r="H4988" s="1" t="b">
        <v>1</v>
      </c>
      <c r="K4988" s="2"/>
    </row>
    <row r="4989" spans="1:11" ht="12.5" x14ac:dyDescent="0.25">
      <c r="A4989" s="1">
        <v>1739767</v>
      </c>
      <c r="B4989" s="1" t="s">
        <v>207</v>
      </c>
      <c r="C4989" s="1" t="s">
        <v>18018</v>
      </c>
      <c r="D4989" s="2" t="s">
        <v>18019</v>
      </c>
      <c r="E4989" s="1" t="s">
        <v>16763</v>
      </c>
      <c r="F4989" s="1" t="s">
        <v>18020</v>
      </c>
      <c r="G4989" s="3">
        <v>43959.049039351848</v>
      </c>
      <c r="H4989" s="1" t="b">
        <v>0</v>
      </c>
      <c r="I4989" s="1" t="s">
        <v>22</v>
      </c>
      <c r="K4989" s="2"/>
    </row>
    <row r="4990" spans="1:11" ht="12.5" x14ac:dyDescent="0.25">
      <c r="A4990" s="1">
        <v>5919188</v>
      </c>
      <c r="B4990" s="1" t="s">
        <v>18021</v>
      </c>
      <c r="C4990" s="1" t="s">
        <v>18022</v>
      </c>
      <c r="D4990" s="2" t="s">
        <v>18023</v>
      </c>
      <c r="E4990" s="1" t="s">
        <v>16763</v>
      </c>
      <c r="F4990" s="1" t="s">
        <v>18024</v>
      </c>
      <c r="G4990" s="3">
        <v>43959.049039351848</v>
      </c>
      <c r="H4990" s="1" t="b">
        <v>0</v>
      </c>
      <c r="I4990" s="1" t="s">
        <v>22</v>
      </c>
      <c r="K4990" s="2"/>
    </row>
    <row r="4991" spans="1:11" ht="12.5" x14ac:dyDescent="0.25">
      <c r="A4991" s="1">
        <v>132723022</v>
      </c>
      <c r="B4991" s="1" t="s">
        <v>481</v>
      </c>
      <c r="C4991" s="1" t="s">
        <v>18025</v>
      </c>
      <c r="D4991" s="2" t="s">
        <v>18026</v>
      </c>
      <c r="E4991" s="1" t="s">
        <v>16763</v>
      </c>
      <c r="F4991" s="1" t="s">
        <v>18027</v>
      </c>
      <c r="G4991" s="3">
        <v>43959.049050925925</v>
      </c>
      <c r="H4991" s="1" t="b">
        <v>0</v>
      </c>
      <c r="I4991" s="1" t="s">
        <v>22</v>
      </c>
      <c r="K4991" s="2"/>
    </row>
    <row r="4992" spans="1:11" ht="12.5" x14ac:dyDescent="0.25">
      <c r="A4992" s="1">
        <v>60045898</v>
      </c>
      <c r="B4992" s="1" t="s">
        <v>18028</v>
      </c>
      <c r="C4992" s="1" t="s">
        <v>18029</v>
      </c>
      <c r="D4992" s="2" t="s">
        <v>18030</v>
      </c>
      <c r="E4992" s="1" t="s">
        <v>16763</v>
      </c>
      <c r="F4992" s="1" t="s">
        <v>18031</v>
      </c>
      <c r="G4992" s="3">
        <v>43959.049050925925</v>
      </c>
      <c r="H4992" s="1" t="b">
        <v>0</v>
      </c>
      <c r="I4992" s="1" t="s">
        <v>22</v>
      </c>
      <c r="K4992" s="2"/>
    </row>
    <row r="4993" spans="1:11" ht="12.5" x14ac:dyDescent="0.25">
      <c r="A4993" s="1">
        <v>19843809</v>
      </c>
      <c r="B4993" s="1" t="s">
        <v>18032</v>
      </c>
      <c r="C4993" s="1" t="s">
        <v>18033</v>
      </c>
      <c r="D4993" s="2" t="s">
        <v>18034</v>
      </c>
      <c r="E4993" s="1" t="s">
        <v>16763</v>
      </c>
      <c r="F4993" s="1" t="s">
        <v>18035</v>
      </c>
      <c r="G4993" s="3">
        <v>43959.049050925925</v>
      </c>
      <c r="H4993" s="1" t="b">
        <v>0</v>
      </c>
      <c r="I4993" s="1" t="s">
        <v>22</v>
      </c>
      <c r="K4993" s="2"/>
    </row>
    <row r="4994" spans="1:11" ht="12.5" x14ac:dyDescent="0.25">
      <c r="A4994" s="1">
        <v>27889694</v>
      </c>
      <c r="B4994" s="1" t="s">
        <v>10</v>
      </c>
      <c r="C4994" s="1" t="s">
        <v>18036</v>
      </c>
      <c r="D4994" s="2" t="s">
        <v>18037</v>
      </c>
      <c r="E4994" s="1" t="s">
        <v>16763</v>
      </c>
      <c r="F4994" s="1" t="s">
        <v>18038</v>
      </c>
      <c r="G4994" s="3">
        <v>43959.049062500002</v>
      </c>
      <c r="H4994" s="1" t="b">
        <v>1</v>
      </c>
      <c r="K4994" s="2"/>
    </row>
    <row r="4995" spans="1:11" ht="12.5" x14ac:dyDescent="0.25">
      <c r="A4995" s="1">
        <v>128430621</v>
      </c>
      <c r="B4995" s="1" t="s">
        <v>18039</v>
      </c>
      <c r="C4995" s="1" t="s">
        <v>18039</v>
      </c>
      <c r="D4995" s="2" t="s">
        <v>18040</v>
      </c>
      <c r="E4995" s="1" t="s">
        <v>16763</v>
      </c>
      <c r="F4995" s="1" t="s">
        <v>18041</v>
      </c>
      <c r="G4995" s="3">
        <v>43959.049074074072</v>
      </c>
      <c r="H4995" s="1" t="b">
        <v>1</v>
      </c>
      <c r="K4995" s="2"/>
    </row>
    <row r="4996" spans="1:11" ht="12.5" x14ac:dyDescent="0.25">
      <c r="A4996" s="1">
        <v>183462315</v>
      </c>
      <c r="B4996" s="1" t="s">
        <v>18042</v>
      </c>
      <c r="C4996" s="1" t="s">
        <v>18043</v>
      </c>
      <c r="D4996" s="2" t="s">
        <v>18044</v>
      </c>
      <c r="E4996" s="1" t="s">
        <v>16763</v>
      </c>
      <c r="F4996" s="1" t="s">
        <v>18045</v>
      </c>
      <c r="G4996" s="3">
        <v>43959.049074074072</v>
      </c>
      <c r="H4996" s="1" t="b">
        <v>0</v>
      </c>
      <c r="I4996" s="1" t="s">
        <v>22</v>
      </c>
      <c r="K4996" s="2"/>
    </row>
    <row r="4997" spans="1:11" ht="12.5" x14ac:dyDescent="0.25">
      <c r="A4997" s="1">
        <v>146330145</v>
      </c>
      <c r="B4997" s="1" t="s">
        <v>18046</v>
      </c>
      <c r="C4997" s="1" t="s">
        <v>18047</v>
      </c>
      <c r="D4997" s="2" t="s">
        <v>18048</v>
      </c>
      <c r="E4997" s="1" t="s">
        <v>16763</v>
      </c>
      <c r="F4997" s="1" t="s">
        <v>18049</v>
      </c>
      <c r="G4997" s="3">
        <v>43959.049074074072</v>
      </c>
      <c r="H4997" s="1" t="b">
        <v>0</v>
      </c>
      <c r="I4997" s="1" t="s">
        <v>22</v>
      </c>
      <c r="K4997" s="2"/>
    </row>
    <row r="4998" spans="1:11" ht="12.5" x14ac:dyDescent="0.25">
      <c r="A4998" s="1">
        <v>131236938</v>
      </c>
      <c r="B4998" s="1" t="s">
        <v>18050</v>
      </c>
      <c r="C4998" s="1" t="s">
        <v>18051</v>
      </c>
      <c r="D4998" s="2" t="s">
        <v>18052</v>
      </c>
      <c r="E4998" s="1" t="s">
        <v>16763</v>
      </c>
      <c r="F4998" s="1" t="s">
        <v>18053</v>
      </c>
      <c r="G4998" s="3">
        <v>43959.049085648148</v>
      </c>
      <c r="H4998" s="1" t="b">
        <v>1</v>
      </c>
      <c r="K4998" s="2"/>
    </row>
    <row r="4999" spans="1:11" ht="12.5" x14ac:dyDescent="0.25">
      <c r="A4999" s="1">
        <v>32231207</v>
      </c>
      <c r="B4999" s="1" t="s">
        <v>18054</v>
      </c>
      <c r="C4999" s="1" t="s">
        <v>18054</v>
      </c>
      <c r="D4999" s="2" t="s">
        <v>18055</v>
      </c>
      <c r="E4999" s="1" t="s">
        <v>16763</v>
      </c>
      <c r="F4999" s="1" t="s">
        <v>18056</v>
      </c>
      <c r="G4999" s="3">
        <v>43959.049097222225</v>
      </c>
      <c r="H4999" s="1" t="b">
        <v>1</v>
      </c>
      <c r="K4999" s="2"/>
    </row>
    <row r="5000" spans="1:11" ht="12.5" x14ac:dyDescent="0.25">
      <c r="A5000" s="1">
        <v>91875325</v>
      </c>
      <c r="B5000" s="1" t="s">
        <v>18057</v>
      </c>
      <c r="C5000" s="1" t="s">
        <v>18058</v>
      </c>
      <c r="D5000" s="2" t="s">
        <v>18059</v>
      </c>
      <c r="E5000" s="1" t="s">
        <v>16763</v>
      </c>
      <c r="F5000" s="1" t="s">
        <v>18060</v>
      </c>
      <c r="G5000" s="3">
        <v>43959.049097222225</v>
      </c>
      <c r="H5000" s="1" t="b">
        <v>0</v>
      </c>
      <c r="I5000" s="1" t="s">
        <v>22</v>
      </c>
      <c r="K5000" s="2"/>
    </row>
    <row r="5001" spans="1:11" ht="12.5" x14ac:dyDescent="0.25">
      <c r="A5001" s="1">
        <v>7074824</v>
      </c>
      <c r="B5001" s="1" t="s">
        <v>18061</v>
      </c>
      <c r="C5001" s="1" t="s">
        <v>18062</v>
      </c>
      <c r="D5001" s="2" t="s">
        <v>18063</v>
      </c>
      <c r="E5001" s="1" t="s">
        <v>16763</v>
      </c>
      <c r="F5001" s="1" t="s">
        <v>18064</v>
      </c>
      <c r="G5001" s="3">
        <v>43959.049097222225</v>
      </c>
      <c r="H5001" s="1" t="b">
        <v>0</v>
      </c>
      <c r="I5001" s="1" t="s">
        <v>22</v>
      </c>
      <c r="K5001" s="2"/>
    </row>
    <row r="5002" spans="1:11" ht="12.5" x14ac:dyDescent="0.25">
      <c r="A5002" s="1">
        <v>6435042</v>
      </c>
      <c r="B5002" s="1" t="s">
        <v>18065</v>
      </c>
      <c r="C5002" s="1" t="s">
        <v>18066</v>
      </c>
      <c r="D5002" s="2" t="s">
        <v>18067</v>
      </c>
      <c r="E5002" s="1" t="s">
        <v>16763</v>
      </c>
      <c r="F5002" s="1" t="s">
        <v>18068</v>
      </c>
      <c r="G5002" s="3">
        <v>43959.049108796295</v>
      </c>
      <c r="H5002" s="1" t="b">
        <v>0</v>
      </c>
      <c r="I5002" s="1" t="s">
        <v>22</v>
      </c>
      <c r="K5002" s="2"/>
    </row>
    <row r="5003" spans="1:11" ht="12.5" x14ac:dyDescent="0.25">
      <c r="A5003" s="1">
        <v>18347668</v>
      </c>
      <c r="B5003" s="1" t="s">
        <v>18069</v>
      </c>
      <c r="C5003" s="1" t="s">
        <v>18070</v>
      </c>
      <c r="D5003" s="2" t="s">
        <v>18071</v>
      </c>
      <c r="E5003" s="1" t="s">
        <v>16763</v>
      </c>
      <c r="F5003" s="1" t="s">
        <v>18072</v>
      </c>
      <c r="G5003" s="3">
        <v>43959.049108796295</v>
      </c>
      <c r="H5003" s="1" t="b">
        <v>0</v>
      </c>
      <c r="I5003" s="1" t="s">
        <v>22</v>
      </c>
      <c r="K5003" s="2"/>
    </row>
    <row r="5004" spans="1:11" ht="12.5" x14ac:dyDescent="0.25">
      <c r="A5004" s="1">
        <v>98879196</v>
      </c>
      <c r="B5004" s="1" t="s">
        <v>18073</v>
      </c>
      <c r="C5004" s="1" t="s">
        <v>18074</v>
      </c>
      <c r="D5004" s="2" t="s">
        <v>18075</v>
      </c>
      <c r="E5004" s="1" t="s">
        <v>16763</v>
      </c>
      <c r="F5004" s="1" t="s">
        <v>18076</v>
      </c>
      <c r="G5004" s="3">
        <v>43959.049108796295</v>
      </c>
      <c r="H5004" s="1" t="b">
        <v>0</v>
      </c>
      <c r="I5004" s="1" t="s">
        <v>22</v>
      </c>
      <c r="K5004" s="2"/>
    </row>
    <row r="5005" spans="1:11" ht="12.5" x14ac:dyDescent="0.25">
      <c r="A5005" s="1">
        <v>22231878</v>
      </c>
      <c r="B5005" s="1" t="s">
        <v>10</v>
      </c>
      <c r="C5005" s="1" t="s">
        <v>18077</v>
      </c>
      <c r="D5005" s="2" t="s">
        <v>18078</v>
      </c>
      <c r="E5005" s="1" t="s">
        <v>16763</v>
      </c>
      <c r="F5005" s="1" t="s">
        <v>18079</v>
      </c>
      <c r="G5005" s="3">
        <v>43959.049120370371</v>
      </c>
      <c r="H5005" s="1" t="b">
        <v>1</v>
      </c>
      <c r="K5005" s="2"/>
    </row>
    <row r="5006" spans="1:11" ht="12.5" x14ac:dyDescent="0.25">
      <c r="A5006" s="1">
        <v>2309696</v>
      </c>
      <c r="B5006" s="1" t="s">
        <v>18080</v>
      </c>
      <c r="C5006" s="1" t="s">
        <v>18081</v>
      </c>
      <c r="D5006" s="2" t="s">
        <v>18082</v>
      </c>
      <c r="E5006" s="1" t="s">
        <v>16763</v>
      </c>
      <c r="F5006" s="1" t="s">
        <v>18083</v>
      </c>
      <c r="G5006" s="3">
        <v>43959.049131944441</v>
      </c>
      <c r="H5006" s="1" t="b">
        <v>1</v>
      </c>
      <c r="K5006" s="2"/>
    </row>
    <row r="5007" spans="1:11" ht="12.5" x14ac:dyDescent="0.25">
      <c r="A5007" s="1">
        <v>73598162</v>
      </c>
      <c r="B5007" s="1" t="s">
        <v>18084</v>
      </c>
      <c r="C5007" s="1" t="s">
        <v>18085</v>
      </c>
      <c r="D5007" s="2" t="s">
        <v>18086</v>
      </c>
      <c r="E5007" s="1" t="s">
        <v>16763</v>
      </c>
      <c r="F5007" s="1" t="s">
        <v>18087</v>
      </c>
      <c r="G5007" s="3">
        <v>43959.049131944441</v>
      </c>
      <c r="H5007" s="1" t="b">
        <v>0</v>
      </c>
      <c r="I5007" s="1" t="s">
        <v>22</v>
      </c>
      <c r="K5007" s="2"/>
    </row>
    <row r="5008" spans="1:11" ht="12.5" x14ac:dyDescent="0.25">
      <c r="A5008" s="1">
        <v>42442099</v>
      </c>
      <c r="B5008" s="1" t="s">
        <v>17577</v>
      </c>
      <c r="C5008" s="1" t="s">
        <v>18088</v>
      </c>
      <c r="D5008" s="2" t="s">
        <v>18089</v>
      </c>
      <c r="E5008" s="1" t="s">
        <v>16763</v>
      </c>
      <c r="F5008" s="1" t="s">
        <v>18090</v>
      </c>
      <c r="G5008" s="3">
        <v>43959.049131944441</v>
      </c>
      <c r="H5008" s="1" t="b">
        <v>0</v>
      </c>
      <c r="I5008" s="1" t="s">
        <v>22</v>
      </c>
      <c r="K5008" s="2"/>
    </row>
    <row r="5009" spans="1:11" ht="12.5" x14ac:dyDescent="0.25">
      <c r="A5009" s="1">
        <v>3990459</v>
      </c>
      <c r="B5009" s="1" t="s">
        <v>18091</v>
      </c>
      <c r="C5009" s="1" t="s">
        <v>18092</v>
      </c>
      <c r="D5009" s="2" t="s">
        <v>18093</v>
      </c>
      <c r="E5009" s="1" t="s">
        <v>16763</v>
      </c>
      <c r="F5009" s="1" t="s">
        <v>18094</v>
      </c>
      <c r="G5009" s="3">
        <v>43959.049143518518</v>
      </c>
      <c r="H5009" s="1" t="b">
        <v>0</v>
      </c>
      <c r="I5009" s="1" t="s">
        <v>22</v>
      </c>
      <c r="K5009" s="2"/>
    </row>
    <row r="5010" spans="1:11" ht="12.5" x14ac:dyDescent="0.25">
      <c r="A5010" s="1">
        <v>43295328</v>
      </c>
      <c r="B5010" s="1" t="s">
        <v>18095</v>
      </c>
      <c r="C5010" s="1" t="s">
        <v>18096</v>
      </c>
      <c r="D5010" s="2" t="s">
        <v>18097</v>
      </c>
      <c r="E5010" s="1" t="s">
        <v>16763</v>
      </c>
      <c r="F5010" s="1" t="s">
        <v>18098</v>
      </c>
      <c r="G5010" s="3">
        <v>43959.049143518518</v>
      </c>
      <c r="H5010" s="1" t="b">
        <v>0</v>
      </c>
      <c r="I5010" s="1" t="s">
        <v>22</v>
      </c>
      <c r="K5010" s="2"/>
    </row>
    <row r="5011" spans="1:11" ht="12.5" x14ac:dyDescent="0.25">
      <c r="A5011" s="1">
        <v>108187130</v>
      </c>
      <c r="B5011" s="1" t="s">
        <v>18099</v>
      </c>
      <c r="C5011" s="1" t="s">
        <v>18100</v>
      </c>
      <c r="D5011" s="2" t="s">
        <v>18101</v>
      </c>
      <c r="E5011" s="1" t="s">
        <v>16763</v>
      </c>
      <c r="F5011" s="1" t="s">
        <v>18102</v>
      </c>
      <c r="G5011" s="3">
        <v>43959.049143518518</v>
      </c>
      <c r="H5011" s="1" t="b">
        <v>0</v>
      </c>
      <c r="I5011" s="1" t="s">
        <v>22</v>
      </c>
      <c r="K5011" s="2"/>
    </row>
    <row r="5012" spans="1:11" ht="12.5" x14ac:dyDescent="0.25">
      <c r="A5012" s="1">
        <v>17055264</v>
      </c>
      <c r="B5012" s="1" t="s">
        <v>18103</v>
      </c>
      <c r="C5012" s="1" t="s">
        <v>18103</v>
      </c>
      <c r="D5012" s="2" t="s">
        <v>18104</v>
      </c>
      <c r="E5012" s="1" t="s">
        <v>16763</v>
      </c>
      <c r="F5012" s="1" t="s">
        <v>18105</v>
      </c>
      <c r="G5012" s="3">
        <v>43959.049143518518</v>
      </c>
      <c r="H5012" s="1" t="b">
        <v>0</v>
      </c>
      <c r="I5012" s="1" t="s">
        <v>22</v>
      </c>
      <c r="K5012" s="2"/>
    </row>
    <row r="5013" spans="1:11" ht="12.5" x14ac:dyDescent="0.25">
      <c r="A5013" s="1">
        <v>6902605</v>
      </c>
      <c r="B5013" s="1" t="s">
        <v>18106</v>
      </c>
      <c r="C5013" s="1" t="s">
        <v>18107</v>
      </c>
      <c r="D5013" s="2" t="s">
        <v>18108</v>
      </c>
      <c r="E5013" s="1" t="s">
        <v>16763</v>
      </c>
      <c r="F5013" s="1" t="s">
        <v>18109</v>
      </c>
      <c r="G5013" s="3">
        <v>43959.049166666664</v>
      </c>
      <c r="H5013" s="1" t="b">
        <v>0</v>
      </c>
      <c r="I5013" s="1" t="s">
        <v>5</v>
      </c>
      <c r="K5013" s="2"/>
    </row>
    <row r="5014" spans="1:11" ht="12.5" x14ac:dyDescent="0.25">
      <c r="A5014" s="1">
        <v>82815770</v>
      </c>
      <c r="B5014" s="1" t="s">
        <v>18110</v>
      </c>
      <c r="C5014" s="1" t="s">
        <v>18111</v>
      </c>
      <c r="D5014" s="2" t="s">
        <v>18112</v>
      </c>
      <c r="E5014" s="1" t="s">
        <v>16763</v>
      </c>
      <c r="F5014" s="1" t="s">
        <v>18113</v>
      </c>
      <c r="G5014" s="3">
        <v>43959.049166666664</v>
      </c>
      <c r="H5014" s="1" t="b">
        <v>0</v>
      </c>
      <c r="I5014" s="1" t="s">
        <v>22</v>
      </c>
      <c r="K5014" s="2"/>
    </row>
    <row r="5015" spans="1:11" ht="12.5" x14ac:dyDescent="0.25">
      <c r="A5015" s="1">
        <v>9242293</v>
      </c>
      <c r="B5015" s="1" t="s">
        <v>18114</v>
      </c>
      <c r="C5015" s="1" t="s">
        <v>18115</v>
      </c>
      <c r="D5015" s="2" t="s">
        <v>18116</v>
      </c>
      <c r="E5015" s="1" t="s">
        <v>16763</v>
      </c>
      <c r="F5015" s="1" t="s">
        <v>18117</v>
      </c>
      <c r="G5015" s="3">
        <v>43959.049178240741</v>
      </c>
      <c r="H5015" s="1" t="b">
        <v>1</v>
      </c>
      <c r="K5015" s="2"/>
    </row>
    <row r="5016" spans="1:11" ht="12.5" x14ac:dyDescent="0.25">
      <c r="A5016" s="1">
        <v>10952997</v>
      </c>
      <c r="B5016" s="1" t="s">
        <v>18118</v>
      </c>
      <c r="C5016" s="1" t="s">
        <v>18119</v>
      </c>
      <c r="D5016" s="2" t="s">
        <v>18120</v>
      </c>
      <c r="E5016" s="1" t="s">
        <v>16763</v>
      </c>
      <c r="F5016" s="1" t="s">
        <v>18121</v>
      </c>
      <c r="G5016" s="3">
        <v>43959.049178240741</v>
      </c>
      <c r="H5016" s="1" t="b">
        <v>0</v>
      </c>
      <c r="I5016" s="1" t="s">
        <v>22</v>
      </c>
      <c r="K5016" s="2"/>
    </row>
    <row r="5017" spans="1:11" ht="12.5" x14ac:dyDescent="0.25">
      <c r="A5017" s="1">
        <v>46072655</v>
      </c>
      <c r="B5017" s="1" t="s">
        <v>18122</v>
      </c>
      <c r="C5017" s="1" t="s">
        <v>18123</v>
      </c>
      <c r="D5017" s="2" t="s">
        <v>18124</v>
      </c>
      <c r="E5017" s="1" t="s">
        <v>16763</v>
      </c>
      <c r="F5017" s="1" t="s">
        <v>18125</v>
      </c>
      <c r="G5017" s="3">
        <v>43959.049189814818</v>
      </c>
      <c r="H5017" s="1" t="b">
        <v>0</v>
      </c>
      <c r="I5017" s="1" t="s">
        <v>22</v>
      </c>
      <c r="K5017" s="2"/>
    </row>
    <row r="5018" spans="1:11" ht="12.5" x14ac:dyDescent="0.25">
      <c r="A5018" s="1">
        <v>43975673</v>
      </c>
      <c r="B5018" s="1" t="s">
        <v>18126</v>
      </c>
      <c r="C5018" s="1" t="s">
        <v>18127</v>
      </c>
      <c r="D5018" s="2" t="s">
        <v>18128</v>
      </c>
      <c r="E5018" s="1" t="s">
        <v>16763</v>
      </c>
      <c r="F5018" s="1" t="s">
        <v>18129</v>
      </c>
      <c r="G5018" s="3">
        <v>43959.049201388887</v>
      </c>
      <c r="H5018" s="1" t="b">
        <v>0</v>
      </c>
      <c r="I5018" s="1" t="s">
        <v>5</v>
      </c>
      <c r="K5018" s="2"/>
    </row>
    <row r="5019" spans="1:11" ht="12.5" x14ac:dyDescent="0.25">
      <c r="A5019" s="1">
        <v>66848830</v>
      </c>
      <c r="B5019" s="1" t="s">
        <v>481</v>
      </c>
      <c r="C5019" s="1" t="s">
        <v>18130</v>
      </c>
      <c r="D5019" s="2" t="s">
        <v>18131</v>
      </c>
      <c r="E5019" s="1" t="s">
        <v>16763</v>
      </c>
      <c r="F5019" s="1" t="s">
        <v>18132</v>
      </c>
      <c r="G5019" s="3">
        <v>43959.049201388887</v>
      </c>
      <c r="H5019" s="1" t="b">
        <v>0</v>
      </c>
      <c r="I5019" s="1" t="s">
        <v>22</v>
      </c>
      <c r="K5019" s="2"/>
    </row>
    <row r="5020" spans="1:11" ht="12.5" x14ac:dyDescent="0.25">
      <c r="A5020" s="1">
        <v>239043195</v>
      </c>
      <c r="B5020" s="1" t="s">
        <v>462</v>
      </c>
      <c r="C5020" s="1" t="s">
        <v>18133</v>
      </c>
      <c r="D5020" s="2" t="s">
        <v>18134</v>
      </c>
      <c r="E5020" s="1" t="s">
        <v>16763</v>
      </c>
      <c r="F5020" s="1" t="s">
        <v>18135</v>
      </c>
      <c r="G5020" s="3">
        <v>43959.049212962964</v>
      </c>
      <c r="H5020" s="1" t="b">
        <v>0</v>
      </c>
      <c r="I5020" s="1" t="s">
        <v>5</v>
      </c>
      <c r="K5020" s="2"/>
    </row>
    <row r="5021" spans="1:11" ht="12.5" x14ac:dyDescent="0.25">
      <c r="A5021" s="1">
        <v>58168143</v>
      </c>
      <c r="B5021" s="1" t="s">
        <v>18136</v>
      </c>
      <c r="C5021" s="1" t="s">
        <v>18137</v>
      </c>
      <c r="D5021" s="2" t="s">
        <v>18138</v>
      </c>
      <c r="E5021" s="1" t="s">
        <v>16763</v>
      </c>
      <c r="F5021" s="1" t="s">
        <v>18139</v>
      </c>
      <c r="G5021" s="3">
        <v>43959.049224537041</v>
      </c>
      <c r="H5021" s="1" t="b">
        <v>0</v>
      </c>
      <c r="I5021" s="1" t="s">
        <v>5</v>
      </c>
      <c r="K5021" s="2"/>
    </row>
    <row r="5022" spans="1:11" ht="12.5" x14ac:dyDescent="0.25">
      <c r="A5022" s="1">
        <v>27918697</v>
      </c>
      <c r="B5022" s="1" t="s">
        <v>18140</v>
      </c>
      <c r="C5022" s="1" t="s">
        <v>18141</v>
      </c>
      <c r="D5022" s="2" t="s">
        <v>18142</v>
      </c>
      <c r="E5022" s="1" t="s">
        <v>16763</v>
      </c>
      <c r="F5022" s="1" t="s">
        <v>18143</v>
      </c>
      <c r="G5022" s="3">
        <v>43959.04923611111</v>
      </c>
      <c r="H5022" s="1" t="b">
        <v>1</v>
      </c>
      <c r="K5022" s="2"/>
    </row>
    <row r="5023" spans="1:11" ht="12.5" x14ac:dyDescent="0.25">
      <c r="A5023" s="1">
        <v>36832736</v>
      </c>
      <c r="B5023" s="1" t="s">
        <v>18144</v>
      </c>
      <c r="C5023" s="1" t="s">
        <v>18145</v>
      </c>
      <c r="D5023" s="2" t="s">
        <v>18146</v>
      </c>
      <c r="E5023" s="1" t="s">
        <v>16763</v>
      </c>
      <c r="F5023" s="1" t="s">
        <v>18147</v>
      </c>
      <c r="G5023" s="3">
        <v>43959.04923611111</v>
      </c>
      <c r="H5023" s="1" t="b">
        <v>0</v>
      </c>
      <c r="I5023" s="1" t="s">
        <v>22</v>
      </c>
      <c r="K5023" s="2"/>
    </row>
    <row r="5024" spans="1:11" ht="12.5" x14ac:dyDescent="0.25">
      <c r="A5024" s="1">
        <v>218686763</v>
      </c>
      <c r="B5024" s="1" t="s">
        <v>18148</v>
      </c>
      <c r="C5024" s="1" t="s">
        <v>18149</v>
      </c>
      <c r="D5024" s="2" t="s">
        <v>18150</v>
      </c>
      <c r="E5024" s="1" t="s">
        <v>16763</v>
      </c>
      <c r="F5024" s="1" t="s">
        <v>18151</v>
      </c>
      <c r="G5024" s="3">
        <v>43959.04923611111</v>
      </c>
      <c r="H5024" s="1" t="b">
        <v>0</v>
      </c>
      <c r="I5024" s="1" t="s">
        <v>22</v>
      </c>
      <c r="K5024" s="2"/>
    </row>
    <row r="5025" spans="1:11" ht="12.5" x14ac:dyDescent="0.25">
      <c r="A5025" s="1">
        <v>68082730</v>
      </c>
      <c r="B5025" s="1" t="s">
        <v>18152</v>
      </c>
      <c r="C5025" s="1" t="s">
        <v>18153</v>
      </c>
      <c r="D5025" s="2" t="s">
        <v>18154</v>
      </c>
      <c r="E5025" s="1" t="s">
        <v>16763</v>
      </c>
      <c r="F5025" s="1" t="s">
        <v>18155</v>
      </c>
      <c r="G5025" s="3">
        <v>43959.04923611111</v>
      </c>
      <c r="H5025" s="1" t="b">
        <v>0</v>
      </c>
      <c r="I5025" s="1" t="s">
        <v>22</v>
      </c>
      <c r="K5025" s="2"/>
    </row>
    <row r="5026" spans="1:11" ht="12.5" x14ac:dyDescent="0.25">
      <c r="A5026" s="1">
        <v>83154886</v>
      </c>
      <c r="B5026" s="1" t="s">
        <v>18156</v>
      </c>
      <c r="C5026" s="1" t="s">
        <v>18157</v>
      </c>
      <c r="D5026" s="2" t="s">
        <v>18158</v>
      </c>
      <c r="E5026" s="1" t="s">
        <v>16763</v>
      </c>
      <c r="F5026" s="1" t="s">
        <v>18159</v>
      </c>
      <c r="G5026" s="3">
        <v>43959.049259259256</v>
      </c>
      <c r="H5026" s="1" t="b">
        <v>1</v>
      </c>
      <c r="K5026" s="2"/>
    </row>
    <row r="5027" spans="1:11" ht="12.5" x14ac:dyDescent="0.25">
      <c r="A5027" s="1">
        <v>65122227</v>
      </c>
      <c r="B5027" s="1" t="s">
        <v>18160</v>
      </c>
      <c r="C5027" s="1" t="s">
        <v>18160</v>
      </c>
      <c r="D5027" s="2" t="s">
        <v>18161</v>
      </c>
      <c r="E5027" s="1" t="s">
        <v>16763</v>
      </c>
      <c r="F5027" s="1" t="s">
        <v>18162</v>
      </c>
      <c r="G5027" s="3">
        <v>43959.049259259256</v>
      </c>
      <c r="H5027" s="1" t="b">
        <v>0</v>
      </c>
      <c r="I5027" s="1" t="s">
        <v>22</v>
      </c>
      <c r="K5027" s="2"/>
    </row>
    <row r="5028" spans="1:11" ht="12.5" x14ac:dyDescent="0.25">
      <c r="A5028" s="1">
        <v>76990209</v>
      </c>
      <c r="B5028" s="1" t="s">
        <v>18163</v>
      </c>
      <c r="C5028" s="1" t="s">
        <v>18164</v>
      </c>
      <c r="D5028" s="2" t="s">
        <v>18165</v>
      </c>
      <c r="E5028" s="1" t="s">
        <v>16763</v>
      </c>
      <c r="F5028" s="1" t="s">
        <v>18166</v>
      </c>
      <c r="G5028" s="3">
        <v>43959.049259259256</v>
      </c>
      <c r="H5028" s="1" t="b">
        <v>0</v>
      </c>
      <c r="I5028" s="1" t="s">
        <v>22</v>
      </c>
      <c r="K5028" s="2"/>
    </row>
    <row r="5029" spans="1:11" ht="12.5" x14ac:dyDescent="0.25">
      <c r="A5029" s="1">
        <v>1368195</v>
      </c>
      <c r="B5029" s="1" t="s">
        <v>18167</v>
      </c>
      <c r="C5029" s="1" t="s">
        <v>18168</v>
      </c>
      <c r="D5029" s="2" t="s">
        <v>18169</v>
      </c>
      <c r="E5029" s="1" t="s">
        <v>16763</v>
      </c>
      <c r="F5029" s="1" t="s">
        <v>18170</v>
      </c>
      <c r="G5029" s="3">
        <v>43959.049259259256</v>
      </c>
      <c r="H5029" s="1" t="b">
        <v>0</v>
      </c>
      <c r="I5029" s="1" t="s">
        <v>22</v>
      </c>
      <c r="K5029" s="2"/>
    </row>
    <row r="5030" spans="1:11" ht="12.5" x14ac:dyDescent="0.25">
      <c r="A5030" s="1">
        <v>262296122</v>
      </c>
      <c r="B5030" s="1" t="s">
        <v>4786</v>
      </c>
      <c r="C5030" s="1" t="s">
        <v>18171</v>
      </c>
      <c r="D5030" s="2" t="s">
        <v>18172</v>
      </c>
      <c r="E5030" s="1" t="s">
        <v>16763</v>
      </c>
      <c r="F5030" s="1" t="s">
        <v>18173</v>
      </c>
      <c r="G5030" s="3">
        <v>43959.049270833333</v>
      </c>
      <c r="H5030" s="1" t="b">
        <v>0</v>
      </c>
      <c r="I5030" s="1" t="s">
        <v>22</v>
      </c>
      <c r="K5030" s="2"/>
    </row>
    <row r="5031" spans="1:11" ht="12.5" x14ac:dyDescent="0.25">
      <c r="A5031" s="1">
        <v>4119458</v>
      </c>
      <c r="B5031" s="1" t="s">
        <v>18136</v>
      </c>
      <c r="C5031" s="1" t="s">
        <v>18174</v>
      </c>
      <c r="D5031" s="2" t="s">
        <v>18175</v>
      </c>
      <c r="E5031" s="1" t="s">
        <v>16763</v>
      </c>
      <c r="F5031" s="1" t="s">
        <v>18176</v>
      </c>
      <c r="G5031" s="3">
        <v>43959.049270833333</v>
      </c>
      <c r="H5031" s="1" t="b">
        <v>0</v>
      </c>
      <c r="I5031" s="1" t="s">
        <v>22</v>
      </c>
      <c r="K5031" s="2"/>
    </row>
    <row r="5032" spans="1:11" ht="12.5" x14ac:dyDescent="0.25">
      <c r="A5032" s="1">
        <v>1148945</v>
      </c>
      <c r="B5032" s="1" t="s">
        <v>18177</v>
      </c>
      <c r="C5032" s="1" t="s">
        <v>18178</v>
      </c>
      <c r="D5032" s="2" t="s">
        <v>18179</v>
      </c>
      <c r="E5032" s="1" t="s">
        <v>16763</v>
      </c>
      <c r="F5032" s="1" t="s">
        <v>18180</v>
      </c>
      <c r="G5032" s="3">
        <v>43959.049270833333</v>
      </c>
      <c r="H5032" s="1" t="b">
        <v>0</v>
      </c>
      <c r="I5032" s="1" t="s">
        <v>22</v>
      </c>
      <c r="K5032" s="2"/>
    </row>
    <row r="5033" spans="1:11" ht="12.5" x14ac:dyDescent="0.25">
      <c r="A5033" s="1">
        <v>83792790</v>
      </c>
      <c r="B5033" s="1" t="s">
        <v>7264</v>
      </c>
      <c r="C5033" s="1" t="s">
        <v>18181</v>
      </c>
      <c r="D5033" s="2" t="s">
        <v>18182</v>
      </c>
      <c r="E5033" s="1" t="s">
        <v>16763</v>
      </c>
      <c r="F5033" s="1" t="s">
        <v>18183</v>
      </c>
      <c r="G5033" s="3">
        <v>43959.049270833333</v>
      </c>
      <c r="H5033" s="1" t="b">
        <v>0</v>
      </c>
      <c r="I5033" s="1" t="s">
        <v>22</v>
      </c>
      <c r="K5033" s="2"/>
    </row>
    <row r="5034" spans="1:11" ht="12.5" x14ac:dyDescent="0.25">
      <c r="A5034" s="1">
        <v>88580766</v>
      </c>
      <c r="B5034" s="1" t="s">
        <v>16079</v>
      </c>
      <c r="C5034" s="1" t="s">
        <v>18184</v>
      </c>
      <c r="D5034" s="2" t="s">
        <v>18185</v>
      </c>
      <c r="E5034" s="1" t="s">
        <v>16763</v>
      </c>
      <c r="F5034" s="1" t="s">
        <v>18186</v>
      </c>
      <c r="G5034" s="3">
        <v>43959.04928240741</v>
      </c>
      <c r="H5034" s="1" t="b">
        <v>0</v>
      </c>
      <c r="I5034" s="1" t="s">
        <v>22</v>
      </c>
      <c r="K5034" s="2"/>
    </row>
    <row r="5035" spans="1:11" ht="12.5" x14ac:dyDescent="0.25">
      <c r="A5035" s="1">
        <v>15438255</v>
      </c>
      <c r="B5035" s="1" t="s">
        <v>18187</v>
      </c>
      <c r="C5035" s="1" t="s">
        <v>18188</v>
      </c>
      <c r="D5035" s="2" t="s">
        <v>18189</v>
      </c>
      <c r="E5035" s="1" t="s">
        <v>16763</v>
      </c>
      <c r="F5035" s="1" t="s">
        <v>18190</v>
      </c>
      <c r="G5035" s="3">
        <v>43959.04928240741</v>
      </c>
      <c r="H5035" s="1" t="b">
        <v>0</v>
      </c>
      <c r="I5035" s="1" t="s">
        <v>22</v>
      </c>
      <c r="K5035" s="2"/>
    </row>
    <row r="5036" spans="1:11" ht="12.5" x14ac:dyDescent="0.25">
      <c r="A5036" s="1">
        <v>53357782</v>
      </c>
      <c r="B5036" s="1" t="s">
        <v>18110</v>
      </c>
      <c r="C5036" s="1" t="s">
        <v>18191</v>
      </c>
      <c r="D5036" s="2" t="s">
        <v>18192</v>
      </c>
      <c r="E5036" s="1" t="s">
        <v>16763</v>
      </c>
      <c r="F5036" s="1" t="s">
        <v>18193</v>
      </c>
      <c r="G5036" s="3">
        <v>43959.04928240741</v>
      </c>
      <c r="H5036" s="1" t="b">
        <v>0</v>
      </c>
      <c r="I5036" s="1" t="s">
        <v>22</v>
      </c>
      <c r="K5036" s="2"/>
    </row>
    <row r="5037" spans="1:11" ht="12.5" x14ac:dyDescent="0.25">
      <c r="A5037" s="1">
        <v>58418306</v>
      </c>
      <c r="B5037" s="1" t="s">
        <v>18194</v>
      </c>
      <c r="C5037" s="1" t="s">
        <v>18195</v>
      </c>
      <c r="D5037" s="2" t="s">
        <v>18196</v>
      </c>
      <c r="E5037" s="1" t="s">
        <v>16763</v>
      </c>
      <c r="F5037" s="1" t="s">
        <v>18197</v>
      </c>
      <c r="G5037" s="3">
        <v>43959.04928240741</v>
      </c>
      <c r="H5037" s="1" t="b">
        <v>0</v>
      </c>
      <c r="I5037" s="1" t="s">
        <v>22</v>
      </c>
      <c r="K5037" s="2"/>
    </row>
    <row r="5038" spans="1:11" ht="12.5" x14ac:dyDescent="0.25">
      <c r="A5038" s="1">
        <v>1439738</v>
      </c>
      <c r="B5038" s="1" t="s">
        <v>18198</v>
      </c>
      <c r="C5038" s="1" t="s">
        <v>18198</v>
      </c>
      <c r="D5038" s="2" t="s">
        <v>18199</v>
      </c>
      <c r="E5038" s="1" t="s">
        <v>16763</v>
      </c>
      <c r="F5038" s="1" t="s">
        <v>18200</v>
      </c>
      <c r="G5038" s="3">
        <v>43959.049293981479</v>
      </c>
      <c r="H5038" s="1" t="b">
        <v>1</v>
      </c>
      <c r="K5038" s="2"/>
    </row>
    <row r="5039" spans="1:11" ht="12.5" x14ac:dyDescent="0.25">
      <c r="A5039" s="1">
        <v>3030065</v>
      </c>
      <c r="B5039" s="1" t="s">
        <v>18201</v>
      </c>
      <c r="C5039" s="1" t="s">
        <v>18201</v>
      </c>
      <c r="D5039" s="2" t="s">
        <v>18202</v>
      </c>
      <c r="E5039" s="1" t="s">
        <v>16763</v>
      </c>
      <c r="F5039" s="1" t="s">
        <v>18203</v>
      </c>
      <c r="G5039" s="3">
        <v>43959.049305555556</v>
      </c>
      <c r="H5039" s="1" t="b">
        <v>1</v>
      </c>
      <c r="K5039" s="2"/>
    </row>
    <row r="5040" spans="1:11" ht="12.5" x14ac:dyDescent="0.25">
      <c r="A5040" s="1">
        <v>29790707</v>
      </c>
      <c r="B5040" s="1" t="s">
        <v>18204</v>
      </c>
      <c r="C5040" s="1" t="s">
        <v>18204</v>
      </c>
      <c r="D5040" s="2" t="s">
        <v>18205</v>
      </c>
      <c r="E5040" s="1" t="s">
        <v>16763</v>
      </c>
      <c r="F5040" s="1" t="s">
        <v>18206</v>
      </c>
      <c r="G5040" s="3">
        <v>43959.049317129633</v>
      </c>
      <c r="H5040" s="1" t="b">
        <v>1</v>
      </c>
      <c r="K5040" s="2"/>
    </row>
    <row r="5041" spans="1:11" ht="12.5" x14ac:dyDescent="0.25">
      <c r="A5041" s="1">
        <v>21331090</v>
      </c>
      <c r="B5041" s="1" t="s">
        <v>18207</v>
      </c>
      <c r="C5041" s="1" t="s">
        <v>18208</v>
      </c>
      <c r="D5041" s="2" t="s">
        <v>18209</v>
      </c>
      <c r="E5041" s="1" t="s">
        <v>16763</v>
      </c>
      <c r="F5041" s="1" t="s">
        <v>18210</v>
      </c>
      <c r="G5041" s="3">
        <v>43959.049317129633</v>
      </c>
      <c r="H5041" s="1" t="b">
        <v>0</v>
      </c>
      <c r="I5041" s="1" t="s">
        <v>22</v>
      </c>
      <c r="K5041" s="2"/>
    </row>
    <row r="5042" spans="1:11" ht="12.5" x14ac:dyDescent="0.25">
      <c r="A5042" s="1">
        <v>13212165</v>
      </c>
      <c r="B5042" s="1" t="s">
        <v>18211</v>
      </c>
      <c r="C5042" s="1" t="s">
        <v>18211</v>
      </c>
      <c r="D5042" s="2" t="s">
        <v>18212</v>
      </c>
      <c r="E5042" s="1" t="s">
        <v>16763</v>
      </c>
      <c r="F5042" s="1" t="s">
        <v>18213</v>
      </c>
      <c r="G5042" s="3">
        <v>43959.049328703702</v>
      </c>
      <c r="H5042" s="1" t="b">
        <v>1</v>
      </c>
      <c r="K5042" s="2"/>
    </row>
    <row r="5043" spans="1:11" ht="12.5" x14ac:dyDescent="0.25">
      <c r="A5043" s="1">
        <v>1815807</v>
      </c>
      <c r="B5043" s="1" t="s">
        <v>18214</v>
      </c>
      <c r="C5043" s="1" t="s">
        <v>18215</v>
      </c>
      <c r="D5043" s="2" t="s">
        <v>18216</v>
      </c>
      <c r="E5043" s="1" t="s">
        <v>16763</v>
      </c>
      <c r="F5043" s="1" t="s">
        <v>18217</v>
      </c>
      <c r="G5043" s="3">
        <v>43959.049328703702</v>
      </c>
      <c r="H5043" s="1" t="b">
        <v>0</v>
      </c>
      <c r="I5043" s="1" t="s">
        <v>22</v>
      </c>
      <c r="K5043" s="2"/>
    </row>
    <row r="5044" spans="1:11" ht="12.5" x14ac:dyDescent="0.25">
      <c r="A5044" s="1">
        <v>6282442</v>
      </c>
      <c r="B5044" s="1" t="s">
        <v>5165</v>
      </c>
      <c r="C5044" s="1" t="s">
        <v>18218</v>
      </c>
      <c r="D5044" s="2" t="s">
        <v>18219</v>
      </c>
      <c r="E5044" s="1" t="s">
        <v>16763</v>
      </c>
      <c r="F5044" s="1" t="s">
        <v>18220</v>
      </c>
      <c r="G5044" s="3">
        <v>43959.049328703702</v>
      </c>
      <c r="H5044" s="1" t="b">
        <v>0</v>
      </c>
      <c r="I5044" s="1" t="s">
        <v>22</v>
      </c>
      <c r="K5044" s="2"/>
    </row>
    <row r="5045" spans="1:11" ht="12.5" x14ac:dyDescent="0.25">
      <c r="A5045" s="1">
        <v>198232685</v>
      </c>
      <c r="B5045" s="1" t="s">
        <v>3818</v>
      </c>
      <c r="C5045" s="1" t="s">
        <v>18221</v>
      </c>
      <c r="D5045" s="2" t="s">
        <v>18222</v>
      </c>
      <c r="E5045" s="1" t="s">
        <v>16763</v>
      </c>
      <c r="F5045" s="1" t="s">
        <v>18223</v>
      </c>
      <c r="G5045" s="3">
        <v>43959.049340277779</v>
      </c>
      <c r="H5045" s="1" t="b">
        <v>1</v>
      </c>
      <c r="K5045" s="2"/>
    </row>
    <row r="5046" spans="1:11" ht="12.5" x14ac:dyDescent="0.25">
      <c r="A5046" s="1">
        <v>3887375</v>
      </c>
      <c r="B5046" s="1" t="s">
        <v>18224</v>
      </c>
      <c r="C5046" s="1" t="s">
        <v>18224</v>
      </c>
      <c r="D5046" s="2" t="s">
        <v>18225</v>
      </c>
      <c r="E5046" s="1" t="s">
        <v>16763</v>
      </c>
      <c r="F5046" s="1" t="s">
        <v>18226</v>
      </c>
      <c r="G5046" s="3">
        <v>43959.049340277779</v>
      </c>
      <c r="H5046" s="1" t="b">
        <v>0</v>
      </c>
      <c r="I5046" s="1" t="s">
        <v>22</v>
      </c>
      <c r="K5046" s="2"/>
    </row>
    <row r="5047" spans="1:11" ht="12.5" x14ac:dyDescent="0.25">
      <c r="A5047" s="1">
        <v>52882701</v>
      </c>
      <c r="B5047" s="1" t="s">
        <v>18227</v>
      </c>
      <c r="C5047" s="1" t="s">
        <v>18228</v>
      </c>
      <c r="D5047" s="2" t="s">
        <v>18229</v>
      </c>
      <c r="E5047" s="1" t="s">
        <v>16763</v>
      </c>
      <c r="F5047" s="1" t="s">
        <v>18230</v>
      </c>
      <c r="G5047" s="3">
        <v>43959.049351851849</v>
      </c>
      <c r="H5047" s="1" t="b">
        <v>1</v>
      </c>
      <c r="K5047" s="2"/>
    </row>
    <row r="5048" spans="1:11" ht="12.5" x14ac:dyDescent="0.25">
      <c r="A5048" s="1">
        <v>90541149</v>
      </c>
      <c r="B5048" s="1" t="s">
        <v>18231</v>
      </c>
      <c r="C5048" s="1" t="s">
        <v>18232</v>
      </c>
      <c r="D5048" s="2" t="s">
        <v>18233</v>
      </c>
      <c r="E5048" s="1" t="s">
        <v>16763</v>
      </c>
      <c r="F5048" s="1" t="s">
        <v>18234</v>
      </c>
      <c r="G5048" s="3">
        <v>43959.049351851849</v>
      </c>
      <c r="H5048" s="1" t="b">
        <v>0</v>
      </c>
      <c r="I5048" s="1" t="s">
        <v>22</v>
      </c>
      <c r="K5048" s="2"/>
    </row>
    <row r="5049" spans="1:11" ht="12.5" x14ac:dyDescent="0.25">
      <c r="A5049" s="1">
        <v>11986447</v>
      </c>
      <c r="B5049" s="1" t="s">
        <v>18235</v>
      </c>
      <c r="C5049" s="1" t="s">
        <v>18235</v>
      </c>
      <c r="D5049" s="2" t="s">
        <v>18236</v>
      </c>
      <c r="E5049" s="1" t="s">
        <v>16763</v>
      </c>
      <c r="F5049" s="1" t="s">
        <v>18237</v>
      </c>
      <c r="G5049" s="3">
        <v>43959.049363425926</v>
      </c>
      <c r="H5049" s="1" t="b">
        <v>0</v>
      </c>
      <c r="I5049" s="1" t="s">
        <v>22</v>
      </c>
      <c r="K5049" s="2"/>
    </row>
    <row r="5050" spans="1:11" ht="12.5" x14ac:dyDescent="0.25">
      <c r="A5050" s="1">
        <v>27359253</v>
      </c>
      <c r="B5050" s="1" t="s">
        <v>18238</v>
      </c>
      <c r="C5050" s="1" t="s">
        <v>18239</v>
      </c>
      <c r="D5050" s="2" t="s">
        <v>18240</v>
      </c>
      <c r="E5050" s="1" t="s">
        <v>16763</v>
      </c>
      <c r="F5050" s="1" t="s">
        <v>18241</v>
      </c>
      <c r="G5050" s="3">
        <v>43959.049363425926</v>
      </c>
      <c r="H5050" s="1" t="b">
        <v>0</v>
      </c>
      <c r="I5050" s="1" t="s">
        <v>22</v>
      </c>
      <c r="K5050" s="2"/>
    </row>
    <row r="5051" spans="1:11" ht="12.5" x14ac:dyDescent="0.25">
      <c r="A5051" s="1">
        <v>147041021</v>
      </c>
      <c r="B5051" s="1" t="s">
        <v>18242</v>
      </c>
      <c r="C5051" s="1" t="s">
        <v>18243</v>
      </c>
      <c r="D5051" s="2" t="s">
        <v>18244</v>
      </c>
      <c r="E5051" s="1" t="s">
        <v>16763</v>
      </c>
      <c r="F5051" s="1" t="s">
        <v>18245</v>
      </c>
      <c r="G5051" s="3">
        <v>43959.049363425926</v>
      </c>
      <c r="H5051" s="1" t="b">
        <v>0</v>
      </c>
      <c r="I5051" s="1" t="s">
        <v>22</v>
      </c>
      <c r="K5051" s="2"/>
    </row>
    <row r="5052" spans="1:11" ht="12.5" x14ac:dyDescent="0.25">
      <c r="A5052" s="1">
        <v>157026310</v>
      </c>
      <c r="B5052" s="1" t="s">
        <v>18246</v>
      </c>
      <c r="C5052" s="1" t="s">
        <v>18247</v>
      </c>
      <c r="D5052" s="2" t="s">
        <v>18248</v>
      </c>
      <c r="E5052" s="1" t="s">
        <v>16763</v>
      </c>
      <c r="F5052" s="1" t="s">
        <v>18249</v>
      </c>
      <c r="G5052" s="3">
        <v>43959.049375000002</v>
      </c>
      <c r="H5052" s="1" t="b">
        <v>0</v>
      </c>
      <c r="I5052" s="1" t="s">
        <v>22</v>
      </c>
      <c r="K5052" s="2"/>
    </row>
    <row r="5053" spans="1:11" ht="12.5" x14ac:dyDescent="0.25">
      <c r="A5053" s="1">
        <v>4923301</v>
      </c>
      <c r="B5053" s="1" t="s">
        <v>18250</v>
      </c>
      <c r="C5053" s="1" t="s">
        <v>18251</v>
      </c>
      <c r="D5053" s="2" t="s">
        <v>18252</v>
      </c>
      <c r="E5053" s="1" t="s">
        <v>16763</v>
      </c>
      <c r="F5053" s="1" t="s">
        <v>18253</v>
      </c>
      <c r="G5053" s="3">
        <v>43959.049375000002</v>
      </c>
      <c r="H5053" s="1" t="b">
        <v>0</v>
      </c>
      <c r="I5053" s="1" t="s">
        <v>22</v>
      </c>
      <c r="K5053" s="2"/>
    </row>
    <row r="5054" spans="1:11" ht="12.5" x14ac:dyDescent="0.25">
      <c r="A5054" s="1">
        <v>21413348</v>
      </c>
      <c r="B5054" s="1" t="s">
        <v>17813</v>
      </c>
      <c r="C5054" s="1" t="s">
        <v>18254</v>
      </c>
      <c r="D5054" s="2" t="s">
        <v>18255</v>
      </c>
      <c r="E5054" s="1" t="s">
        <v>16763</v>
      </c>
      <c r="F5054" s="1" t="s">
        <v>18256</v>
      </c>
      <c r="G5054" s="3">
        <v>43959.049386574072</v>
      </c>
      <c r="H5054" s="1" t="b">
        <v>1</v>
      </c>
      <c r="K5054" s="2"/>
    </row>
    <row r="5055" spans="1:11" ht="12.5" x14ac:dyDescent="0.25">
      <c r="A5055" s="1">
        <v>165004157</v>
      </c>
      <c r="B5055" s="1" t="s">
        <v>2354</v>
      </c>
      <c r="C5055" s="1" t="s">
        <v>18257</v>
      </c>
      <c r="D5055" s="2" t="s">
        <v>18258</v>
      </c>
      <c r="E5055" s="1" t="s">
        <v>16763</v>
      </c>
      <c r="F5055" s="1" t="s">
        <v>18259</v>
      </c>
      <c r="G5055" s="3">
        <v>43959.049386574072</v>
      </c>
      <c r="H5055" s="1" t="b">
        <v>0</v>
      </c>
      <c r="I5055" s="1" t="s">
        <v>22</v>
      </c>
      <c r="K5055" s="2"/>
    </row>
    <row r="5056" spans="1:11" ht="12.5" x14ac:dyDescent="0.25">
      <c r="A5056" s="1">
        <v>118768875</v>
      </c>
      <c r="B5056" s="1" t="s">
        <v>18260</v>
      </c>
      <c r="C5056" s="1" t="s">
        <v>18261</v>
      </c>
      <c r="D5056" s="2" t="s">
        <v>18262</v>
      </c>
      <c r="E5056" s="1" t="s">
        <v>16763</v>
      </c>
      <c r="F5056" s="1" t="s">
        <v>18263</v>
      </c>
      <c r="G5056" s="3">
        <v>43959.049398148149</v>
      </c>
      <c r="H5056" s="1" t="b">
        <v>1</v>
      </c>
      <c r="K5056" s="2"/>
    </row>
    <row r="5057" spans="1:11" ht="12.5" x14ac:dyDescent="0.25">
      <c r="A5057" s="1">
        <v>9207280</v>
      </c>
      <c r="B5057" s="1" t="s">
        <v>18264</v>
      </c>
      <c r="C5057" s="1" t="s">
        <v>18265</v>
      </c>
      <c r="D5057" s="2" t="s">
        <v>18266</v>
      </c>
      <c r="E5057" s="1" t="s">
        <v>16763</v>
      </c>
      <c r="F5057" s="1" t="s">
        <v>18267</v>
      </c>
      <c r="G5057" s="3">
        <v>43959.049398148149</v>
      </c>
      <c r="H5057" s="1" t="b">
        <v>1</v>
      </c>
      <c r="K5057" s="2"/>
    </row>
    <row r="5058" spans="1:11" ht="12.5" x14ac:dyDescent="0.25">
      <c r="A5058" s="1">
        <v>3884981</v>
      </c>
      <c r="B5058" s="1" t="s">
        <v>18268</v>
      </c>
      <c r="C5058" s="1" t="s">
        <v>18269</v>
      </c>
      <c r="D5058" s="2" t="s">
        <v>18270</v>
      </c>
      <c r="E5058" s="1" t="s">
        <v>16763</v>
      </c>
      <c r="F5058" s="1" t="s">
        <v>18271</v>
      </c>
      <c r="G5058" s="3">
        <v>43959.049409722225</v>
      </c>
      <c r="H5058" s="1" t="b">
        <v>0</v>
      </c>
      <c r="I5058" s="1" t="s">
        <v>22</v>
      </c>
      <c r="K5058" s="2"/>
    </row>
    <row r="5059" spans="1:11" ht="12.5" x14ac:dyDescent="0.25">
      <c r="A5059" s="1">
        <v>67641996</v>
      </c>
      <c r="B5059" s="1" t="s">
        <v>18272</v>
      </c>
      <c r="C5059" s="1" t="s">
        <v>18273</v>
      </c>
      <c r="D5059" s="2" t="s">
        <v>18274</v>
      </c>
      <c r="E5059" s="1" t="s">
        <v>16763</v>
      </c>
      <c r="F5059" s="1" t="s">
        <v>18275</v>
      </c>
      <c r="G5059" s="3">
        <v>43959.049409722225</v>
      </c>
      <c r="H5059" s="1" t="b">
        <v>0</v>
      </c>
      <c r="I5059" s="1" t="s">
        <v>22</v>
      </c>
      <c r="K5059" s="2"/>
    </row>
    <row r="5060" spans="1:11" ht="12.5" x14ac:dyDescent="0.25">
      <c r="A5060" s="1">
        <v>248175118</v>
      </c>
      <c r="B5060" s="1" t="s">
        <v>18276</v>
      </c>
      <c r="C5060" s="1" t="s">
        <v>18276</v>
      </c>
      <c r="D5060" s="2" t="s">
        <v>18277</v>
      </c>
      <c r="E5060" s="1" t="s">
        <v>16763</v>
      </c>
      <c r="F5060" s="1" t="s">
        <v>18278</v>
      </c>
      <c r="G5060" s="3">
        <v>43959.049409722225</v>
      </c>
      <c r="H5060" s="1" t="b">
        <v>0</v>
      </c>
      <c r="I5060" s="1" t="s">
        <v>22</v>
      </c>
      <c r="K5060" s="2"/>
    </row>
    <row r="5061" spans="1:11" ht="12.5" x14ac:dyDescent="0.25">
      <c r="A5061" s="1">
        <v>976990</v>
      </c>
      <c r="B5061" s="1" t="s">
        <v>18279</v>
      </c>
      <c r="C5061" s="1" t="s">
        <v>18280</v>
      </c>
      <c r="D5061" s="2" t="s">
        <v>18281</v>
      </c>
      <c r="E5061" s="1" t="s">
        <v>16763</v>
      </c>
      <c r="F5061" s="1" t="s">
        <v>18282</v>
      </c>
      <c r="G5061" s="3">
        <v>43959.049421296295</v>
      </c>
      <c r="H5061" s="1" t="b">
        <v>0</v>
      </c>
      <c r="I5061" s="1" t="s">
        <v>22</v>
      </c>
      <c r="K5061" s="2"/>
    </row>
    <row r="5062" spans="1:11" ht="12.5" x14ac:dyDescent="0.25">
      <c r="A5062" s="1">
        <v>94299010</v>
      </c>
      <c r="B5062" s="1" t="s">
        <v>8520</v>
      </c>
      <c r="C5062" s="1" t="s">
        <v>18283</v>
      </c>
      <c r="D5062" s="2" t="s">
        <v>18284</v>
      </c>
      <c r="E5062" s="1" t="s">
        <v>16763</v>
      </c>
      <c r="F5062" s="1" t="s">
        <v>18285</v>
      </c>
      <c r="G5062" s="3">
        <v>43959.049421296295</v>
      </c>
      <c r="H5062" s="1" t="b">
        <v>0</v>
      </c>
      <c r="I5062" s="1" t="s">
        <v>22</v>
      </c>
      <c r="K5062" s="2"/>
    </row>
    <row r="5063" spans="1:11" ht="12.5" x14ac:dyDescent="0.25">
      <c r="A5063" s="1">
        <v>16327099</v>
      </c>
      <c r="B5063" s="1" t="s">
        <v>18286</v>
      </c>
      <c r="C5063" s="1" t="s">
        <v>18286</v>
      </c>
      <c r="D5063" s="2" t="s">
        <v>18287</v>
      </c>
      <c r="E5063" s="1" t="s">
        <v>16763</v>
      </c>
      <c r="F5063" s="1" t="s">
        <v>18288</v>
      </c>
      <c r="G5063" s="3">
        <v>43959.049421296295</v>
      </c>
      <c r="H5063" s="1" t="b">
        <v>0</v>
      </c>
      <c r="I5063" s="1" t="s">
        <v>22</v>
      </c>
      <c r="K5063" s="2"/>
    </row>
    <row r="5064" spans="1:11" ht="12.5" x14ac:dyDescent="0.25">
      <c r="A5064" s="1">
        <v>105281531</v>
      </c>
      <c r="B5064" s="1" t="s">
        <v>3419</v>
      </c>
      <c r="C5064" s="1" t="s">
        <v>18289</v>
      </c>
      <c r="D5064" s="2" t="s">
        <v>18290</v>
      </c>
      <c r="E5064" s="1" t="s">
        <v>16763</v>
      </c>
      <c r="F5064" s="1" t="s">
        <v>18291</v>
      </c>
      <c r="G5064" s="3">
        <v>43959.049432870372</v>
      </c>
      <c r="H5064" s="1" t="b">
        <v>1</v>
      </c>
      <c r="K5064" s="2"/>
    </row>
    <row r="5065" spans="1:11" ht="12.5" x14ac:dyDescent="0.25">
      <c r="A5065" s="1">
        <v>55808787</v>
      </c>
      <c r="B5065" s="1" t="s">
        <v>18292</v>
      </c>
      <c r="C5065" s="1" t="s">
        <v>18292</v>
      </c>
      <c r="D5065" s="2" t="s">
        <v>18293</v>
      </c>
      <c r="E5065" s="1" t="s">
        <v>16763</v>
      </c>
      <c r="F5065" s="1" t="s">
        <v>18294</v>
      </c>
      <c r="G5065" s="3">
        <v>43959.049444444441</v>
      </c>
      <c r="H5065" s="1" t="b">
        <v>1</v>
      </c>
      <c r="K5065" s="2"/>
    </row>
    <row r="5066" spans="1:11" ht="12.5" x14ac:dyDescent="0.25">
      <c r="A5066" s="1">
        <v>3379489</v>
      </c>
      <c r="B5066" s="1" t="s">
        <v>18295</v>
      </c>
      <c r="C5066" s="1" t="s">
        <v>18296</v>
      </c>
      <c r="D5066" s="2" t="s">
        <v>18297</v>
      </c>
      <c r="E5066" s="1" t="s">
        <v>16763</v>
      </c>
      <c r="F5066" s="1" t="s">
        <v>18298</v>
      </c>
      <c r="G5066" s="3">
        <v>43959.049444444441</v>
      </c>
      <c r="H5066" s="1" t="b">
        <v>0</v>
      </c>
      <c r="I5066" s="1" t="s">
        <v>22</v>
      </c>
      <c r="K5066" s="2"/>
    </row>
    <row r="5067" spans="1:11" ht="12.5" x14ac:dyDescent="0.25">
      <c r="A5067" s="1">
        <v>7527552</v>
      </c>
      <c r="B5067" s="1" t="s">
        <v>18299</v>
      </c>
      <c r="C5067" s="1" t="s">
        <v>18300</v>
      </c>
      <c r="D5067" s="2" t="s">
        <v>18301</v>
      </c>
      <c r="E5067" s="1" t="s">
        <v>16763</v>
      </c>
      <c r="F5067" s="1" t="s">
        <v>18302</v>
      </c>
      <c r="G5067" s="3">
        <v>43959.049456018518</v>
      </c>
      <c r="H5067" s="1" t="b">
        <v>0</v>
      </c>
      <c r="I5067" s="1" t="s">
        <v>22</v>
      </c>
      <c r="K5067" s="2"/>
    </row>
    <row r="5068" spans="1:11" ht="12.5" x14ac:dyDescent="0.25">
      <c r="A5068" s="1">
        <v>49177547</v>
      </c>
      <c r="B5068" s="1" t="s">
        <v>18303</v>
      </c>
      <c r="C5068" s="1" t="s">
        <v>18304</v>
      </c>
      <c r="D5068" s="2" t="s">
        <v>18305</v>
      </c>
      <c r="E5068" s="1" t="s">
        <v>16763</v>
      </c>
      <c r="F5068" s="1" t="s">
        <v>18306</v>
      </c>
      <c r="G5068" s="3">
        <v>43959.049456018518</v>
      </c>
      <c r="H5068" s="1" t="b">
        <v>1</v>
      </c>
      <c r="K5068" s="2"/>
    </row>
    <row r="5069" spans="1:11" ht="12.5" x14ac:dyDescent="0.25">
      <c r="A5069" s="1">
        <v>125992974</v>
      </c>
      <c r="B5069" s="1" t="s">
        <v>18307</v>
      </c>
      <c r="C5069" s="1" t="s">
        <v>18308</v>
      </c>
      <c r="D5069" s="2" t="s">
        <v>18309</v>
      </c>
      <c r="E5069" s="1" t="s">
        <v>16763</v>
      </c>
      <c r="F5069" s="1" t="s">
        <v>18310</v>
      </c>
      <c r="G5069" s="3">
        <v>43959.049467592595</v>
      </c>
      <c r="H5069" s="1" t="b">
        <v>0</v>
      </c>
      <c r="I5069" s="1" t="s">
        <v>22</v>
      </c>
      <c r="K5069" s="2"/>
    </row>
    <row r="5070" spans="1:11" ht="12.5" x14ac:dyDescent="0.25">
      <c r="A5070" s="1">
        <v>14981376</v>
      </c>
      <c r="B5070" s="1" t="s">
        <v>18311</v>
      </c>
      <c r="C5070" s="1" t="s">
        <v>18311</v>
      </c>
      <c r="D5070" s="2" t="s">
        <v>18312</v>
      </c>
      <c r="E5070" s="1" t="s">
        <v>16763</v>
      </c>
      <c r="F5070" s="1" t="s">
        <v>18313</v>
      </c>
      <c r="G5070" s="3">
        <v>43959.049467592595</v>
      </c>
      <c r="H5070" s="1" t="b">
        <v>1</v>
      </c>
      <c r="K5070" s="2"/>
    </row>
    <row r="5071" spans="1:11" ht="12.5" x14ac:dyDescent="0.25">
      <c r="A5071" s="1">
        <v>85630134</v>
      </c>
      <c r="B5071" s="1" t="s">
        <v>2231</v>
      </c>
      <c r="C5071" s="1" t="s">
        <v>18314</v>
      </c>
      <c r="D5071" s="2" t="s">
        <v>18315</v>
      </c>
      <c r="E5071" s="1" t="s">
        <v>16763</v>
      </c>
      <c r="F5071" s="1" t="s">
        <v>18316</v>
      </c>
      <c r="G5071" s="3">
        <v>43959.049490740741</v>
      </c>
      <c r="H5071" s="1" t="b">
        <v>1</v>
      </c>
      <c r="K5071" s="2"/>
    </row>
    <row r="5072" spans="1:11" ht="12.5" x14ac:dyDescent="0.25">
      <c r="A5072" s="1">
        <v>340637</v>
      </c>
      <c r="B5072" s="1" t="s">
        <v>18317</v>
      </c>
      <c r="C5072" s="1" t="s">
        <v>18317</v>
      </c>
      <c r="D5072" s="2" t="s">
        <v>18318</v>
      </c>
      <c r="E5072" s="1" t="s">
        <v>16763</v>
      </c>
      <c r="F5072" s="1" t="s">
        <v>18319</v>
      </c>
      <c r="G5072" s="3">
        <v>43959.049490740741</v>
      </c>
      <c r="H5072" s="1" t="b">
        <v>1</v>
      </c>
      <c r="K5072" s="2"/>
    </row>
    <row r="5073" spans="1:11" ht="12.5" x14ac:dyDescent="0.25">
      <c r="A5073" s="1">
        <v>28014525</v>
      </c>
      <c r="B5073" s="1" t="s">
        <v>462</v>
      </c>
      <c r="C5073" s="1" t="s">
        <v>18320</v>
      </c>
      <c r="D5073" s="2" t="s">
        <v>18321</v>
      </c>
      <c r="E5073" s="1" t="s">
        <v>16763</v>
      </c>
      <c r="F5073" s="1" t="s">
        <v>18322</v>
      </c>
      <c r="G5073" s="3">
        <v>43959.049513888887</v>
      </c>
      <c r="H5073" s="1" t="b">
        <v>1</v>
      </c>
      <c r="K5073" s="2"/>
    </row>
    <row r="5074" spans="1:11" ht="12.5" x14ac:dyDescent="0.25">
      <c r="A5074" s="1">
        <v>6511544</v>
      </c>
      <c r="B5074" s="1" t="s">
        <v>18323</v>
      </c>
      <c r="C5074" s="1" t="s">
        <v>18324</v>
      </c>
      <c r="D5074" s="2" t="s">
        <v>18325</v>
      </c>
      <c r="E5074" s="1" t="s">
        <v>16763</v>
      </c>
      <c r="F5074" s="1" t="s">
        <v>18326</v>
      </c>
      <c r="G5074" s="3">
        <v>43959.049513888887</v>
      </c>
      <c r="H5074" s="1" t="b">
        <v>0</v>
      </c>
      <c r="I5074" s="1" t="s">
        <v>22</v>
      </c>
      <c r="K5074" s="2"/>
    </row>
    <row r="5075" spans="1:11" ht="12.5" x14ac:dyDescent="0.25">
      <c r="A5075" s="1">
        <v>120606279</v>
      </c>
      <c r="B5075" s="1" t="s">
        <v>8520</v>
      </c>
      <c r="C5075" s="1" t="s">
        <v>18327</v>
      </c>
      <c r="D5075" s="2" t="s">
        <v>18328</v>
      </c>
      <c r="E5075" s="1" t="s">
        <v>16763</v>
      </c>
      <c r="F5075" s="1" t="s">
        <v>18329</v>
      </c>
      <c r="G5075" s="3">
        <v>43959.049513888887</v>
      </c>
      <c r="H5075" s="1" t="b">
        <v>0</v>
      </c>
      <c r="I5075" s="1" t="s">
        <v>22</v>
      </c>
      <c r="K5075" s="2"/>
    </row>
    <row r="5076" spans="1:11" ht="12.5" x14ac:dyDescent="0.25">
      <c r="A5076" s="1">
        <v>12584062</v>
      </c>
      <c r="B5076" s="1" t="s">
        <v>6527</v>
      </c>
      <c r="C5076" s="1" t="s">
        <v>18330</v>
      </c>
      <c r="D5076" s="2" t="s">
        <v>18331</v>
      </c>
      <c r="E5076" s="1" t="s">
        <v>16763</v>
      </c>
      <c r="F5076" s="1" t="s">
        <v>18332</v>
      </c>
      <c r="G5076" s="3">
        <v>43959.049513888887</v>
      </c>
      <c r="H5076" s="1" t="b">
        <v>0</v>
      </c>
      <c r="I5076" s="1" t="s">
        <v>22</v>
      </c>
      <c r="K5076" s="2"/>
    </row>
    <row r="5077" spans="1:11" ht="12.5" x14ac:dyDescent="0.25">
      <c r="A5077" s="1">
        <v>70719606</v>
      </c>
      <c r="B5077" s="1" t="s">
        <v>18333</v>
      </c>
      <c r="C5077" s="1" t="s">
        <v>18334</v>
      </c>
      <c r="D5077" s="2" t="s">
        <v>18335</v>
      </c>
      <c r="E5077" s="1" t="s">
        <v>16763</v>
      </c>
      <c r="F5077" s="1" t="s">
        <v>18336</v>
      </c>
      <c r="G5077" s="3">
        <v>43959.049525462964</v>
      </c>
      <c r="H5077" s="1" t="b">
        <v>0</v>
      </c>
      <c r="I5077" s="1" t="s">
        <v>22</v>
      </c>
      <c r="K5077" s="2"/>
    </row>
    <row r="5078" spans="1:11" ht="12.5" x14ac:dyDescent="0.25">
      <c r="A5078" s="1">
        <v>49220157</v>
      </c>
      <c r="B5078" s="1" t="s">
        <v>18337</v>
      </c>
      <c r="C5078" s="1" t="s">
        <v>18338</v>
      </c>
      <c r="D5078" s="2" t="s">
        <v>18339</v>
      </c>
      <c r="E5078" s="1" t="s">
        <v>16763</v>
      </c>
      <c r="F5078" s="1" t="s">
        <v>18340</v>
      </c>
      <c r="G5078" s="3">
        <v>43959.049537037034</v>
      </c>
      <c r="H5078" s="1" t="b">
        <v>1</v>
      </c>
      <c r="K5078" s="2"/>
    </row>
    <row r="5079" spans="1:11" ht="12.5" x14ac:dyDescent="0.25">
      <c r="A5079" s="1">
        <v>36077404</v>
      </c>
      <c r="B5079" s="1" t="s">
        <v>18341</v>
      </c>
      <c r="C5079" s="1" t="s">
        <v>18342</v>
      </c>
      <c r="D5079" s="2" t="s">
        <v>18343</v>
      </c>
      <c r="E5079" s="1" t="s">
        <v>16763</v>
      </c>
      <c r="F5079" s="1" t="s">
        <v>18344</v>
      </c>
      <c r="G5079" s="3">
        <v>43959.049537037034</v>
      </c>
      <c r="H5079" s="1" t="b">
        <v>0</v>
      </c>
      <c r="I5079" s="1" t="s">
        <v>22</v>
      </c>
      <c r="K5079" s="2"/>
    </row>
    <row r="5080" spans="1:11" ht="12.5" x14ac:dyDescent="0.25">
      <c r="A5080" s="1">
        <v>51181211</v>
      </c>
      <c r="B5080" s="1" t="s">
        <v>18345</v>
      </c>
      <c r="C5080" s="1" t="s">
        <v>18346</v>
      </c>
      <c r="D5080" s="2" t="s">
        <v>18347</v>
      </c>
      <c r="E5080" s="1" t="s">
        <v>16763</v>
      </c>
      <c r="F5080" s="1" t="s">
        <v>18348</v>
      </c>
      <c r="G5080" s="3">
        <v>43959.049537037034</v>
      </c>
      <c r="H5080" s="1" t="b">
        <v>0</v>
      </c>
      <c r="I5080" s="1" t="s">
        <v>22</v>
      </c>
      <c r="K5080" s="2"/>
    </row>
    <row r="5081" spans="1:11" ht="12.5" x14ac:dyDescent="0.25">
      <c r="A5081" s="1">
        <v>9693534</v>
      </c>
      <c r="B5081" s="1" t="s">
        <v>18349</v>
      </c>
      <c r="C5081" s="1" t="s">
        <v>18350</v>
      </c>
      <c r="D5081" s="2" t="s">
        <v>18351</v>
      </c>
      <c r="E5081" s="1" t="s">
        <v>16763</v>
      </c>
      <c r="F5081" s="1" t="s">
        <v>18352</v>
      </c>
      <c r="G5081" s="3">
        <v>43959.04954861111</v>
      </c>
      <c r="H5081" s="1" t="b">
        <v>1</v>
      </c>
      <c r="K5081" s="2"/>
    </row>
    <row r="5082" spans="1:11" ht="12.5" x14ac:dyDescent="0.25">
      <c r="A5082" s="1">
        <v>49113721</v>
      </c>
      <c r="B5082" s="1" t="s">
        <v>18353</v>
      </c>
      <c r="C5082" s="1" t="s">
        <v>18354</v>
      </c>
      <c r="D5082" s="2" t="s">
        <v>18355</v>
      </c>
      <c r="E5082" s="1" t="s">
        <v>16763</v>
      </c>
      <c r="F5082" s="1" t="s">
        <v>18356</v>
      </c>
      <c r="G5082" s="3">
        <v>43959.04954861111</v>
      </c>
      <c r="H5082" s="1" t="b">
        <v>0</v>
      </c>
      <c r="I5082" s="1" t="s">
        <v>22</v>
      </c>
      <c r="K5082" s="2"/>
    </row>
    <row r="5083" spans="1:11" ht="12.5" x14ac:dyDescent="0.25">
      <c r="A5083" s="1">
        <v>18719856</v>
      </c>
      <c r="B5083" s="1" t="s">
        <v>18357</v>
      </c>
      <c r="C5083" s="1" t="s">
        <v>18358</v>
      </c>
      <c r="D5083" s="2" t="s">
        <v>18359</v>
      </c>
      <c r="E5083" s="1" t="s">
        <v>16763</v>
      </c>
      <c r="F5083" s="1" t="s">
        <v>18360</v>
      </c>
      <c r="G5083" s="3">
        <v>43959.049560185187</v>
      </c>
      <c r="H5083" s="1" t="b">
        <v>1</v>
      </c>
      <c r="K5083" s="2"/>
    </row>
    <row r="5084" spans="1:11" ht="12.5" x14ac:dyDescent="0.25">
      <c r="A5084" s="1">
        <v>21202902</v>
      </c>
      <c r="B5084" s="1" t="s">
        <v>18361</v>
      </c>
      <c r="C5084" s="1" t="s">
        <v>18362</v>
      </c>
      <c r="D5084" s="2" t="s">
        <v>18363</v>
      </c>
      <c r="E5084" s="1" t="s">
        <v>16763</v>
      </c>
      <c r="F5084" s="1" t="s">
        <v>18364</v>
      </c>
      <c r="G5084" s="3">
        <v>43959.049560185187</v>
      </c>
      <c r="H5084" s="1" t="b">
        <v>0</v>
      </c>
      <c r="I5084" s="1" t="s">
        <v>22</v>
      </c>
      <c r="K5084" s="2"/>
    </row>
    <row r="5085" spans="1:11" ht="12.5" x14ac:dyDescent="0.25">
      <c r="A5085" s="1">
        <v>48185587</v>
      </c>
      <c r="B5085" s="1" t="s">
        <v>18365</v>
      </c>
      <c r="C5085" s="1" t="s">
        <v>18366</v>
      </c>
      <c r="D5085" s="2" t="s">
        <v>18367</v>
      </c>
      <c r="E5085" s="1" t="s">
        <v>16763</v>
      </c>
      <c r="F5085" s="1" t="s">
        <v>18368</v>
      </c>
      <c r="G5085" s="3">
        <v>43959.049560185187</v>
      </c>
      <c r="H5085" s="1" t="b">
        <v>0</v>
      </c>
      <c r="I5085" s="1" t="s">
        <v>22</v>
      </c>
      <c r="K5085" s="2"/>
    </row>
    <row r="5086" spans="1:11" ht="12.5" x14ac:dyDescent="0.25">
      <c r="A5086" s="1">
        <v>33100064</v>
      </c>
      <c r="B5086" s="1" t="s">
        <v>18369</v>
      </c>
      <c r="C5086" s="1" t="s">
        <v>18370</v>
      </c>
      <c r="D5086" s="2" t="s">
        <v>18371</v>
      </c>
      <c r="E5086" s="1" t="s">
        <v>16763</v>
      </c>
      <c r="F5086" s="1" t="s">
        <v>18372</v>
      </c>
      <c r="G5086" s="3">
        <v>43959.049571759257</v>
      </c>
      <c r="H5086" s="1" t="b">
        <v>1</v>
      </c>
      <c r="K5086" s="2"/>
    </row>
    <row r="5087" spans="1:11" ht="12.5" x14ac:dyDescent="0.25">
      <c r="A5087" s="1">
        <v>48522679</v>
      </c>
      <c r="B5087" s="1" t="s">
        <v>18373</v>
      </c>
      <c r="C5087" s="1" t="s">
        <v>18374</v>
      </c>
      <c r="D5087" s="2" t="s">
        <v>18375</v>
      </c>
      <c r="E5087" s="1" t="s">
        <v>16763</v>
      </c>
      <c r="F5087" s="1" t="s">
        <v>18376</v>
      </c>
      <c r="G5087" s="3">
        <v>43959.049571759257</v>
      </c>
      <c r="H5087" s="1" t="b">
        <v>0</v>
      </c>
      <c r="I5087" s="1" t="s">
        <v>22</v>
      </c>
      <c r="K5087" s="2"/>
    </row>
    <row r="5088" spans="1:11" ht="12.5" x14ac:dyDescent="0.25">
      <c r="A5088" s="1">
        <v>14590125</v>
      </c>
      <c r="B5088" s="1" t="s">
        <v>18377</v>
      </c>
      <c r="C5088" s="1" t="s">
        <v>18378</v>
      </c>
      <c r="D5088" s="2" t="s">
        <v>18379</v>
      </c>
      <c r="E5088" s="1" t="s">
        <v>16763</v>
      </c>
      <c r="F5088" s="1" t="s">
        <v>18380</v>
      </c>
      <c r="G5088" s="3">
        <v>43959.049583333333</v>
      </c>
      <c r="H5088" s="1" t="b">
        <v>0</v>
      </c>
      <c r="I5088" s="1" t="s">
        <v>22</v>
      </c>
      <c r="K5088" s="2"/>
    </row>
    <row r="5089" spans="1:11" ht="12.5" x14ac:dyDescent="0.25">
      <c r="A5089" s="1">
        <v>105566333</v>
      </c>
      <c r="B5089" s="1" t="s">
        <v>2231</v>
      </c>
      <c r="C5089" s="1" t="s">
        <v>18381</v>
      </c>
      <c r="D5089" s="2" t="s">
        <v>18382</v>
      </c>
      <c r="E5089" s="1" t="s">
        <v>16763</v>
      </c>
      <c r="F5089" s="1" t="s">
        <v>18383</v>
      </c>
      <c r="G5089" s="3">
        <v>43959.04959490741</v>
      </c>
      <c r="H5089" s="1" t="b">
        <v>1</v>
      </c>
      <c r="K5089" s="2"/>
    </row>
    <row r="5090" spans="1:11" ht="12.5" x14ac:dyDescent="0.25">
      <c r="A5090" s="1">
        <v>69389961</v>
      </c>
      <c r="B5090" s="1" t="s">
        <v>462</v>
      </c>
      <c r="C5090" s="1" t="s">
        <v>18384</v>
      </c>
      <c r="D5090" s="2" t="s">
        <v>18385</v>
      </c>
      <c r="E5090" s="1" t="s">
        <v>16763</v>
      </c>
      <c r="F5090" s="1" t="s">
        <v>18386</v>
      </c>
      <c r="G5090" s="3">
        <v>43959.04959490741</v>
      </c>
      <c r="H5090" s="1" t="b">
        <v>0</v>
      </c>
      <c r="I5090" s="1" t="s">
        <v>22</v>
      </c>
      <c r="K5090" s="2"/>
    </row>
    <row r="5091" spans="1:11" ht="12.5" x14ac:dyDescent="0.25">
      <c r="A5091" s="1">
        <v>163577533</v>
      </c>
      <c r="B5091" s="1" t="s">
        <v>17419</v>
      </c>
      <c r="C5091" s="1" t="s">
        <v>18387</v>
      </c>
      <c r="D5091" s="2" t="s">
        <v>18388</v>
      </c>
      <c r="E5091" s="1" t="s">
        <v>16763</v>
      </c>
      <c r="F5091" s="1" t="s">
        <v>18389</v>
      </c>
      <c r="G5091" s="3">
        <v>43959.04960648148</v>
      </c>
      <c r="H5091" s="1" t="b">
        <v>0</v>
      </c>
      <c r="I5091" s="1" t="s">
        <v>22</v>
      </c>
      <c r="K5091" s="2"/>
    </row>
    <row r="5092" spans="1:11" ht="12.5" x14ac:dyDescent="0.25">
      <c r="A5092" s="1">
        <v>23930335</v>
      </c>
      <c r="B5092" s="1" t="s">
        <v>18390</v>
      </c>
      <c r="C5092" s="1" t="s">
        <v>18391</v>
      </c>
      <c r="D5092" s="2" t="s">
        <v>18392</v>
      </c>
      <c r="E5092" s="1" t="s">
        <v>16763</v>
      </c>
      <c r="F5092" s="1" t="s">
        <v>18393</v>
      </c>
      <c r="G5092" s="3">
        <v>43959.04960648148</v>
      </c>
      <c r="H5092" s="1" t="b">
        <v>0</v>
      </c>
      <c r="I5092" s="1" t="s">
        <v>22</v>
      </c>
      <c r="K5092" s="2"/>
    </row>
    <row r="5093" spans="1:11" ht="12.5" x14ac:dyDescent="0.25">
      <c r="A5093" s="1">
        <v>71402842</v>
      </c>
      <c r="B5093" s="1" t="s">
        <v>462</v>
      </c>
      <c r="C5093" s="1" t="s">
        <v>18394</v>
      </c>
      <c r="D5093" s="2" t="s">
        <v>18395</v>
      </c>
      <c r="E5093" s="1" t="s">
        <v>16763</v>
      </c>
      <c r="F5093" s="1" t="s">
        <v>18396</v>
      </c>
      <c r="G5093" s="3">
        <v>43959.049618055556</v>
      </c>
      <c r="H5093" s="1" t="b">
        <v>0</v>
      </c>
      <c r="I5093" s="1" t="s">
        <v>22</v>
      </c>
      <c r="K5093" s="2"/>
    </row>
    <row r="5094" spans="1:11" ht="12.5" x14ac:dyDescent="0.25">
      <c r="A5094" s="1">
        <v>82694455</v>
      </c>
      <c r="B5094" s="1" t="s">
        <v>18397</v>
      </c>
      <c r="C5094" s="1" t="s">
        <v>18398</v>
      </c>
      <c r="D5094" s="2" t="s">
        <v>18399</v>
      </c>
      <c r="E5094" s="1" t="s">
        <v>16763</v>
      </c>
      <c r="F5094" s="1" t="s">
        <v>18400</v>
      </c>
      <c r="G5094" s="3">
        <v>43959.049618055556</v>
      </c>
      <c r="H5094" s="1" t="b">
        <v>0</v>
      </c>
      <c r="I5094" s="1" t="s">
        <v>22</v>
      </c>
      <c r="K5094" s="2"/>
    </row>
    <row r="5095" spans="1:11" ht="12.5" x14ac:dyDescent="0.25">
      <c r="A5095" s="1">
        <v>33294317</v>
      </c>
      <c r="B5095" s="1" t="s">
        <v>122</v>
      </c>
      <c r="C5095" s="1" t="s">
        <v>18401</v>
      </c>
      <c r="D5095" s="2" t="s">
        <v>18402</v>
      </c>
      <c r="E5095" s="1" t="s">
        <v>16763</v>
      </c>
      <c r="F5095" s="1" t="s">
        <v>18403</v>
      </c>
      <c r="G5095" s="3">
        <v>43959.049629629626</v>
      </c>
      <c r="H5095" s="1" t="b">
        <v>1</v>
      </c>
      <c r="K5095" s="2"/>
    </row>
    <row r="5096" spans="1:11" ht="12.5" x14ac:dyDescent="0.25">
      <c r="A5096" s="1">
        <v>796532</v>
      </c>
      <c r="B5096" s="1" t="s">
        <v>18404</v>
      </c>
      <c r="C5096" s="1" t="s">
        <v>18404</v>
      </c>
      <c r="D5096" s="2" t="s">
        <v>18405</v>
      </c>
      <c r="E5096" s="1" t="s">
        <v>16763</v>
      </c>
      <c r="F5096" s="1" t="s">
        <v>18406</v>
      </c>
      <c r="G5096" s="3">
        <v>43959.049629629626</v>
      </c>
      <c r="H5096" s="1" t="b">
        <v>0</v>
      </c>
      <c r="I5096" s="1" t="s">
        <v>22</v>
      </c>
      <c r="K5096" s="2"/>
    </row>
    <row r="5097" spans="1:11" ht="12.5" x14ac:dyDescent="0.25">
      <c r="A5097" s="1">
        <v>114128199</v>
      </c>
      <c r="B5097" s="1" t="s">
        <v>18407</v>
      </c>
      <c r="C5097" s="1" t="s">
        <v>18408</v>
      </c>
      <c r="D5097" s="2" t="s">
        <v>18409</v>
      </c>
      <c r="E5097" s="1" t="s">
        <v>16763</v>
      </c>
      <c r="F5097" s="1" t="s">
        <v>18410</v>
      </c>
      <c r="G5097" s="3">
        <v>43959.049629629626</v>
      </c>
      <c r="H5097" s="1" t="b">
        <v>0</v>
      </c>
      <c r="I5097" s="1" t="s">
        <v>22</v>
      </c>
      <c r="K5097" s="2"/>
    </row>
    <row r="5098" spans="1:11" ht="12.5" x14ac:dyDescent="0.25">
      <c r="A5098" s="1">
        <v>5939005</v>
      </c>
      <c r="B5098" s="1" t="s">
        <v>18411</v>
      </c>
      <c r="C5098" s="1" t="s">
        <v>18412</v>
      </c>
      <c r="D5098" s="2" t="s">
        <v>18413</v>
      </c>
      <c r="E5098" s="1" t="s">
        <v>16763</v>
      </c>
      <c r="F5098" s="1" t="s">
        <v>18414</v>
      </c>
      <c r="G5098" s="3">
        <v>43959.049641203703</v>
      </c>
      <c r="H5098" s="1" t="b">
        <v>0</v>
      </c>
      <c r="I5098" s="1" t="s">
        <v>22</v>
      </c>
      <c r="K5098" s="2"/>
    </row>
    <row r="5099" spans="1:11" ht="12.5" x14ac:dyDescent="0.25">
      <c r="A5099" s="1">
        <v>235070415</v>
      </c>
      <c r="B5099" s="1" t="s">
        <v>18415</v>
      </c>
      <c r="C5099" s="1" t="s">
        <v>18416</v>
      </c>
      <c r="D5099" s="2" t="s">
        <v>18417</v>
      </c>
      <c r="E5099" s="1" t="s">
        <v>16763</v>
      </c>
      <c r="F5099" s="1" t="s">
        <v>18418</v>
      </c>
      <c r="G5099" s="3">
        <v>43959.049641203703</v>
      </c>
      <c r="H5099" s="1" t="b">
        <v>0</v>
      </c>
      <c r="I5099" s="1" t="s">
        <v>22</v>
      </c>
      <c r="K5099" s="2"/>
    </row>
    <row r="5100" spans="1:11" ht="12.5" x14ac:dyDescent="0.25">
      <c r="A5100" s="1">
        <v>1226823</v>
      </c>
      <c r="B5100" s="1" t="s">
        <v>18419</v>
      </c>
      <c r="C5100" s="1" t="s">
        <v>18419</v>
      </c>
      <c r="D5100" s="2" t="s">
        <v>18420</v>
      </c>
      <c r="E5100" s="1" t="s">
        <v>16763</v>
      </c>
      <c r="F5100" s="1" t="s">
        <v>18421</v>
      </c>
      <c r="G5100" s="3">
        <v>43959.04965277778</v>
      </c>
      <c r="H5100" s="1" t="b">
        <v>1</v>
      </c>
      <c r="K5100" s="2"/>
    </row>
    <row r="5101" spans="1:11" ht="12.5" x14ac:dyDescent="0.25">
      <c r="A5101" s="1">
        <v>221787282</v>
      </c>
      <c r="B5101" s="1" t="s">
        <v>18333</v>
      </c>
      <c r="C5101" s="1" t="s">
        <v>18422</v>
      </c>
      <c r="D5101" s="2" t="s">
        <v>18423</v>
      </c>
      <c r="E5101" s="1" t="s">
        <v>16763</v>
      </c>
      <c r="F5101" s="1" t="s">
        <v>18424</v>
      </c>
      <c r="G5101" s="3">
        <v>43959.049664351849</v>
      </c>
      <c r="H5101" s="1" t="b">
        <v>1</v>
      </c>
      <c r="K5101" s="2"/>
    </row>
    <row r="5102" spans="1:11" ht="12.5" x14ac:dyDescent="0.25">
      <c r="A5102" s="1">
        <v>11309795</v>
      </c>
      <c r="B5102" s="1" t="s">
        <v>18425</v>
      </c>
      <c r="C5102" s="1" t="s">
        <v>18425</v>
      </c>
      <c r="D5102" s="2" t="s">
        <v>18426</v>
      </c>
      <c r="E5102" s="1" t="s">
        <v>16763</v>
      </c>
      <c r="F5102" s="1" t="s">
        <v>18427</v>
      </c>
      <c r="G5102" s="3">
        <v>43959.049664351849</v>
      </c>
      <c r="H5102" s="1" t="b">
        <v>0</v>
      </c>
      <c r="I5102" s="1" t="s">
        <v>22</v>
      </c>
      <c r="K5102" s="2"/>
    </row>
    <row r="5103" spans="1:11" ht="12.5" x14ac:dyDescent="0.25">
      <c r="A5103" s="1">
        <v>24747723</v>
      </c>
      <c r="B5103" s="1" t="s">
        <v>18428</v>
      </c>
      <c r="C5103" s="1" t="s">
        <v>18429</v>
      </c>
      <c r="D5103" s="2" t="s">
        <v>18430</v>
      </c>
      <c r="E5103" s="1" t="s">
        <v>16763</v>
      </c>
      <c r="F5103" s="1" t="s">
        <v>18431</v>
      </c>
      <c r="G5103" s="3">
        <v>43959.049664351849</v>
      </c>
      <c r="H5103" s="1" t="b">
        <v>0</v>
      </c>
      <c r="I5103" s="1" t="s">
        <v>22</v>
      </c>
      <c r="K5103" s="2"/>
    </row>
    <row r="5104" spans="1:11" ht="12.5" x14ac:dyDescent="0.25">
      <c r="A5104" s="1">
        <v>40620758</v>
      </c>
      <c r="B5104" s="1" t="s">
        <v>18432</v>
      </c>
      <c r="C5104" s="1" t="s">
        <v>18433</v>
      </c>
      <c r="D5104" s="2" t="s">
        <v>18434</v>
      </c>
      <c r="E5104" s="1" t="s">
        <v>16763</v>
      </c>
      <c r="F5104" s="1" t="s">
        <v>18435</v>
      </c>
      <c r="G5104" s="3">
        <v>43959.049675925926</v>
      </c>
      <c r="H5104" s="1" t="b">
        <v>0</v>
      </c>
      <c r="I5104" s="1" t="s">
        <v>22</v>
      </c>
      <c r="K5104" s="2"/>
    </row>
    <row r="5105" spans="1:11" ht="12.5" x14ac:dyDescent="0.25">
      <c r="A5105" s="1">
        <v>21517184</v>
      </c>
      <c r="B5105" s="1" t="s">
        <v>18436</v>
      </c>
      <c r="C5105" s="1" t="s">
        <v>18437</v>
      </c>
      <c r="D5105" s="2" t="s">
        <v>18438</v>
      </c>
      <c r="E5105" s="1" t="s">
        <v>16763</v>
      </c>
      <c r="F5105" s="1" t="s">
        <v>18439</v>
      </c>
      <c r="G5105" s="3">
        <v>43959.049675925926</v>
      </c>
      <c r="H5105" s="1" t="b">
        <v>0</v>
      </c>
      <c r="I5105" s="1" t="s">
        <v>22</v>
      </c>
      <c r="K5105" s="2"/>
    </row>
    <row r="5106" spans="1:11" ht="12.5" x14ac:dyDescent="0.25">
      <c r="A5106" s="1">
        <v>37770961</v>
      </c>
      <c r="B5106" s="1" t="s">
        <v>18440</v>
      </c>
      <c r="C5106" s="1" t="s">
        <v>18441</v>
      </c>
      <c r="D5106" s="2" t="s">
        <v>18442</v>
      </c>
      <c r="E5106" s="1" t="s">
        <v>16763</v>
      </c>
      <c r="F5106" s="1" t="s">
        <v>18443</v>
      </c>
      <c r="G5106" s="3">
        <v>43959.049675925926</v>
      </c>
      <c r="H5106" s="1" t="b">
        <v>0</v>
      </c>
      <c r="I5106" s="1" t="s">
        <v>22</v>
      </c>
      <c r="K5106" s="2"/>
    </row>
    <row r="5107" spans="1:11" ht="12.5" x14ac:dyDescent="0.25">
      <c r="A5107" s="1">
        <v>5533936</v>
      </c>
      <c r="B5107" s="1" t="s">
        <v>18444</v>
      </c>
      <c r="C5107" s="1" t="s">
        <v>18444</v>
      </c>
      <c r="D5107" s="2" t="s">
        <v>18445</v>
      </c>
      <c r="E5107" s="1" t="s">
        <v>16763</v>
      </c>
      <c r="F5107" s="1" t="s">
        <v>18446</v>
      </c>
      <c r="G5107" s="3">
        <v>43959.049687500003</v>
      </c>
      <c r="H5107" s="1" t="b">
        <v>0</v>
      </c>
      <c r="I5107" s="1" t="s">
        <v>22</v>
      </c>
      <c r="K5107" s="2"/>
    </row>
    <row r="5108" spans="1:11" ht="12.5" x14ac:dyDescent="0.25">
      <c r="A5108" s="1">
        <v>74712719</v>
      </c>
      <c r="B5108" s="1" t="s">
        <v>18447</v>
      </c>
      <c r="C5108" s="1" t="s">
        <v>18448</v>
      </c>
      <c r="D5108" s="2" t="s">
        <v>18449</v>
      </c>
      <c r="E5108" s="1" t="s">
        <v>16763</v>
      </c>
      <c r="F5108" s="1" t="s">
        <v>18450</v>
      </c>
      <c r="G5108" s="3">
        <v>43959.049687500003</v>
      </c>
      <c r="H5108" s="1" t="b">
        <v>0</v>
      </c>
      <c r="I5108" s="1" t="s">
        <v>22</v>
      </c>
      <c r="K5108" s="2"/>
    </row>
    <row r="5109" spans="1:11" ht="12.5" x14ac:dyDescent="0.25">
      <c r="A5109" s="1">
        <v>11261721</v>
      </c>
      <c r="B5109" s="1" t="s">
        <v>18451</v>
      </c>
      <c r="C5109" s="1" t="s">
        <v>18452</v>
      </c>
      <c r="D5109" s="2" t="s">
        <v>18453</v>
      </c>
      <c r="E5109" s="1" t="s">
        <v>16763</v>
      </c>
      <c r="F5109" s="1" t="s">
        <v>18454</v>
      </c>
      <c r="G5109" s="3">
        <v>43959.049687500003</v>
      </c>
      <c r="H5109" s="1" t="b">
        <v>0</v>
      </c>
      <c r="I5109" s="1" t="s">
        <v>22</v>
      </c>
      <c r="K5109" s="2"/>
    </row>
    <row r="5110" spans="1:11" ht="12.5" x14ac:dyDescent="0.25">
      <c r="A5110" s="1">
        <v>7136149</v>
      </c>
      <c r="B5110" s="1" t="s">
        <v>18455</v>
      </c>
      <c r="C5110" s="1" t="s">
        <v>18456</v>
      </c>
      <c r="D5110" s="2" t="s">
        <v>18457</v>
      </c>
      <c r="E5110" s="1" t="s">
        <v>16763</v>
      </c>
      <c r="F5110" s="1" t="s">
        <v>18458</v>
      </c>
      <c r="G5110" s="3">
        <v>43959.049699074072</v>
      </c>
      <c r="H5110" s="1" t="b">
        <v>1</v>
      </c>
      <c r="K5110" s="2"/>
    </row>
    <row r="5111" spans="1:11" ht="12.5" x14ac:dyDescent="0.25">
      <c r="A5111" s="1">
        <v>32483164</v>
      </c>
      <c r="B5111" s="1" t="s">
        <v>18459</v>
      </c>
      <c r="C5111" s="1" t="s">
        <v>18460</v>
      </c>
      <c r="D5111" s="2" t="s">
        <v>18461</v>
      </c>
      <c r="E5111" s="1" t="s">
        <v>16763</v>
      </c>
      <c r="F5111" s="1" t="s">
        <v>18462</v>
      </c>
      <c r="G5111" s="3">
        <v>43959.049699074072</v>
      </c>
      <c r="H5111" s="1" t="b">
        <v>0</v>
      </c>
      <c r="I5111" s="1" t="s">
        <v>22</v>
      </c>
      <c r="K5111" s="2"/>
    </row>
    <row r="5112" spans="1:11" ht="12.5" x14ac:dyDescent="0.25">
      <c r="A5112" s="1">
        <v>12655652</v>
      </c>
      <c r="B5112" s="1" t="s">
        <v>8570</v>
      </c>
      <c r="C5112" s="1" t="s">
        <v>18463</v>
      </c>
      <c r="D5112" s="2" t="s">
        <v>18464</v>
      </c>
      <c r="E5112" s="1" t="s">
        <v>16763</v>
      </c>
      <c r="F5112" s="1" t="s">
        <v>18465</v>
      </c>
      <c r="G5112" s="3">
        <v>43959.049710648149</v>
      </c>
      <c r="H5112" s="1" t="b">
        <v>0</v>
      </c>
      <c r="I5112" s="1" t="s">
        <v>22</v>
      </c>
      <c r="K5112" s="2"/>
    </row>
    <row r="5113" spans="1:11" ht="12.5" x14ac:dyDescent="0.25">
      <c r="A5113" s="1">
        <v>6651247</v>
      </c>
      <c r="B5113" s="1" t="s">
        <v>18466</v>
      </c>
      <c r="C5113" s="1" t="s">
        <v>18467</v>
      </c>
      <c r="D5113" s="2" t="s">
        <v>18468</v>
      </c>
      <c r="E5113" s="1" t="s">
        <v>16763</v>
      </c>
      <c r="F5113" s="1" t="s">
        <v>18469</v>
      </c>
      <c r="G5113" s="3">
        <v>43959.049710648149</v>
      </c>
      <c r="H5113" s="1" t="b">
        <v>0</v>
      </c>
      <c r="I5113" s="1" t="s">
        <v>22</v>
      </c>
      <c r="K5113" s="2"/>
    </row>
    <row r="5114" spans="1:11" ht="12.5" x14ac:dyDescent="0.25">
      <c r="A5114" s="1">
        <v>41542522</v>
      </c>
      <c r="B5114" s="1" t="s">
        <v>18470</v>
      </c>
      <c r="C5114" s="1" t="s">
        <v>18471</v>
      </c>
      <c r="D5114" s="2" t="s">
        <v>18472</v>
      </c>
      <c r="E5114" s="1" t="s">
        <v>16763</v>
      </c>
      <c r="F5114" s="1" t="s">
        <v>18473</v>
      </c>
      <c r="G5114" s="3">
        <v>43959.049710648149</v>
      </c>
      <c r="H5114" s="1" t="b">
        <v>0</v>
      </c>
      <c r="I5114" s="1" t="s">
        <v>5</v>
      </c>
      <c r="K5114" s="2"/>
    </row>
    <row r="5115" spans="1:11" ht="12.5" x14ac:dyDescent="0.25">
      <c r="A5115" s="1">
        <v>7448868</v>
      </c>
      <c r="B5115" s="1" t="s">
        <v>18474</v>
      </c>
      <c r="C5115" s="1" t="s">
        <v>18475</v>
      </c>
      <c r="D5115" s="2" t="s">
        <v>18476</v>
      </c>
      <c r="E5115" s="1" t="s">
        <v>16763</v>
      </c>
      <c r="G5115" s="3">
        <v>43959.049722222226</v>
      </c>
      <c r="H5115" s="1" t="b">
        <v>0</v>
      </c>
      <c r="I5115" s="1" t="s">
        <v>22</v>
      </c>
      <c r="K5115" s="2"/>
    </row>
    <row r="5116" spans="1:11" ht="12.5" x14ac:dyDescent="0.25">
      <c r="A5116" s="1">
        <v>98471367</v>
      </c>
      <c r="B5116" s="1" t="s">
        <v>18110</v>
      </c>
      <c r="C5116" s="1" t="s">
        <v>18477</v>
      </c>
      <c r="D5116" s="2" t="s">
        <v>18478</v>
      </c>
      <c r="E5116" s="1" t="s">
        <v>16763</v>
      </c>
      <c r="F5116" s="1" t="s">
        <v>18479</v>
      </c>
      <c r="G5116" s="3">
        <v>43959.049722222226</v>
      </c>
      <c r="H5116" s="1" t="b">
        <v>0</v>
      </c>
      <c r="I5116" s="1" t="s">
        <v>22</v>
      </c>
      <c r="K5116" s="2"/>
    </row>
    <row r="5117" spans="1:11" ht="12.5" x14ac:dyDescent="0.25">
      <c r="A5117" s="1">
        <v>61581396</v>
      </c>
      <c r="B5117" s="1" t="s">
        <v>10</v>
      </c>
      <c r="C5117" s="1" t="s">
        <v>18480</v>
      </c>
      <c r="D5117" s="2" t="s">
        <v>18481</v>
      </c>
      <c r="E5117" s="1" t="s">
        <v>16763</v>
      </c>
      <c r="F5117" s="1" t="s">
        <v>18482</v>
      </c>
      <c r="G5117" s="3">
        <v>43959.049733796295</v>
      </c>
      <c r="H5117" s="1" t="b">
        <v>1</v>
      </c>
      <c r="K5117" s="2"/>
    </row>
    <row r="5118" spans="1:11" ht="12.5" x14ac:dyDescent="0.25">
      <c r="A5118" s="1">
        <v>29548071</v>
      </c>
      <c r="B5118" s="1" t="s">
        <v>18483</v>
      </c>
      <c r="C5118" s="1" t="s">
        <v>18484</v>
      </c>
      <c r="D5118" s="2" t="s">
        <v>18485</v>
      </c>
      <c r="E5118" s="1" t="s">
        <v>16763</v>
      </c>
      <c r="F5118" s="1" t="s">
        <v>18486</v>
      </c>
      <c r="G5118" s="3">
        <v>43959.049733796295</v>
      </c>
      <c r="H5118" s="1" t="b">
        <v>0</v>
      </c>
      <c r="I5118" s="1" t="s">
        <v>22</v>
      </c>
      <c r="K5118" s="2"/>
    </row>
    <row r="5119" spans="1:11" ht="12.5" x14ac:dyDescent="0.25">
      <c r="A5119" s="1">
        <v>23995982</v>
      </c>
      <c r="B5119" s="1" t="s">
        <v>18487</v>
      </c>
      <c r="C5119" s="1" t="s">
        <v>18488</v>
      </c>
      <c r="D5119" s="2" t="s">
        <v>18489</v>
      </c>
      <c r="E5119" s="1" t="s">
        <v>16763</v>
      </c>
      <c r="F5119" s="1" t="s">
        <v>18490</v>
      </c>
      <c r="G5119" s="3">
        <v>43959.049745370372</v>
      </c>
      <c r="H5119" s="1" t="b">
        <v>0</v>
      </c>
      <c r="I5119" s="1" t="s">
        <v>22</v>
      </c>
      <c r="K5119" s="2"/>
    </row>
    <row r="5120" spans="1:11" ht="12.5" x14ac:dyDescent="0.25">
      <c r="A5120" s="1">
        <v>23322663</v>
      </c>
      <c r="B5120" s="1" t="s">
        <v>18491</v>
      </c>
      <c r="C5120" s="1" t="s">
        <v>18492</v>
      </c>
      <c r="D5120" s="2" t="s">
        <v>18493</v>
      </c>
      <c r="E5120" s="1" t="s">
        <v>16763</v>
      </c>
      <c r="F5120" s="1" t="s">
        <v>18494</v>
      </c>
      <c r="G5120" s="3">
        <v>43959.049745370372</v>
      </c>
      <c r="H5120" s="1" t="b">
        <v>0</v>
      </c>
      <c r="I5120" s="1" t="s">
        <v>22</v>
      </c>
      <c r="K5120" s="2"/>
    </row>
    <row r="5121" spans="1:11" ht="12.5" x14ac:dyDescent="0.25">
      <c r="A5121" s="1">
        <v>24677392</v>
      </c>
      <c r="B5121" s="1" t="s">
        <v>18495</v>
      </c>
      <c r="C5121" s="1" t="s">
        <v>18496</v>
      </c>
      <c r="D5121" s="2" t="s">
        <v>18497</v>
      </c>
      <c r="E5121" s="1" t="s">
        <v>16763</v>
      </c>
      <c r="F5121" s="1" t="s">
        <v>18498</v>
      </c>
      <c r="G5121" s="3">
        <v>43959.049756944441</v>
      </c>
      <c r="H5121" s="1" t="b">
        <v>0</v>
      </c>
      <c r="I5121" s="1" t="s">
        <v>5</v>
      </c>
      <c r="K5121" s="2"/>
    </row>
    <row r="5122" spans="1:11" ht="12.5" x14ac:dyDescent="0.25">
      <c r="A5122" s="1">
        <v>58414589</v>
      </c>
      <c r="B5122" s="1" t="s">
        <v>18272</v>
      </c>
      <c r="C5122" s="1" t="s">
        <v>18499</v>
      </c>
      <c r="D5122" s="2" t="s">
        <v>18500</v>
      </c>
      <c r="E5122" s="1" t="s">
        <v>16763</v>
      </c>
      <c r="F5122" s="1" t="s">
        <v>18501</v>
      </c>
      <c r="G5122" s="3">
        <v>43959.049768518518</v>
      </c>
      <c r="H5122" s="1" t="b">
        <v>1</v>
      </c>
      <c r="K5122" s="2"/>
    </row>
    <row r="5123" spans="1:11" ht="12.5" x14ac:dyDescent="0.25">
      <c r="A5123" s="1">
        <v>41199796</v>
      </c>
      <c r="B5123" s="1" t="s">
        <v>18502</v>
      </c>
      <c r="C5123" s="1" t="s">
        <v>18503</v>
      </c>
      <c r="D5123" s="2" t="s">
        <v>18504</v>
      </c>
      <c r="E5123" s="1" t="s">
        <v>16763</v>
      </c>
      <c r="F5123" s="1" t="s">
        <v>18505</v>
      </c>
      <c r="G5123" s="3">
        <v>43959.049768518518</v>
      </c>
      <c r="H5123" s="1" t="b">
        <v>1</v>
      </c>
      <c r="K5123" s="2"/>
    </row>
    <row r="5124" spans="1:11" ht="12.5" x14ac:dyDescent="0.25">
      <c r="A5124" s="1">
        <v>278748700</v>
      </c>
      <c r="B5124" s="1" t="s">
        <v>462</v>
      </c>
      <c r="C5124" s="1" t="s">
        <v>18506</v>
      </c>
      <c r="D5124" s="2" t="s">
        <v>18507</v>
      </c>
      <c r="E5124" s="1" t="s">
        <v>16763</v>
      </c>
      <c r="F5124" s="1" t="s">
        <v>18508</v>
      </c>
      <c r="G5124" s="3">
        <v>43959.049780092595</v>
      </c>
      <c r="H5124" s="1" t="b">
        <v>1</v>
      </c>
      <c r="K5124" s="2"/>
    </row>
    <row r="5125" spans="1:11" ht="12.5" x14ac:dyDescent="0.25">
      <c r="A5125" s="1">
        <v>139385775</v>
      </c>
      <c r="B5125" s="1" t="s">
        <v>8520</v>
      </c>
      <c r="C5125" s="1" t="s">
        <v>18509</v>
      </c>
      <c r="D5125" s="2" t="s">
        <v>18510</v>
      </c>
      <c r="E5125" s="1" t="s">
        <v>16763</v>
      </c>
      <c r="F5125" s="1" t="s">
        <v>18511</v>
      </c>
      <c r="G5125" s="3">
        <v>43959.049791666665</v>
      </c>
      <c r="H5125" s="1" t="b">
        <v>0</v>
      </c>
      <c r="I5125" s="1" t="s">
        <v>22</v>
      </c>
      <c r="K5125" s="2"/>
    </row>
    <row r="5126" spans="1:11" ht="12.5" x14ac:dyDescent="0.25">
      <c r="A5126" s="1">
        <v>128479644</v>
      </c>
      <c r="B5126" s="1" t="s">
        <v>18512</v>
      </c>
      <c r="C5126" s="1" t="s">
        <v>18512</v>
      </c>
      <c r="D5126" s="2" t="s">
        <v>18513</v>
      </c>
      <c r="E5126" s="1" t="s">
        <v>16763</v>
      </c>
      <c r="F5126" s="1" t="s">
        <v>18514</v>
      </c>
      <c r="G5126" s="3">
        <v>43959.049803240741</v>
      </c>
      <c r="H5126" s="1" t="b">
        <v>1</v>
      </c>
      <c r="K5126" s="2"/>
    </row>
    <row r="5127" spans="1:11" ht="12.5" x14ac:dyDescent="0.25">
      <c r="A5127" s="1">
        <v>53037983</v>
      </c>
      <c r="B5127" s="1" t="s">
        <v>18515</v>
      </c>
      <c r="C5127" s="1" t="s">
        <v>18516</v>
      </c>
      <c r="D5127" s="2" t="s">
        <v>18517</v>
      </c>
      <c r="E5127" s="1" t="s">
        <v>16763</v>
      </c>
      <c r="G5127" s="3">
        <v>43959.049803240741</v>
      </c>
      <c r="H5127" s="1" t="b">
        <v>0</v>
      </c>
      <c r="I5127" s="1" t="s">
        <v>22</v>
      </c>
      <c r="K5127" s="2"/>
    </row>
    <row r="5128" spans="1:11" ht="12.5" x14ac:dyDescent="0.25">
      <c r="A5128" s="1">
        <v>93457875</v>
      </c>
      <c r="B5128" s="1" t="s">
        <v>3229</v>
      </c>
      <c r="C5128" s="1" t="s">
        <v>17719</v>
      </c>
      <c r="D5128" s="2" t="s">
        <v>18518</v>
      </c>
      <c r="E5128" s="1" t="s">
        <v>16763</v>
      </c>
      <c r="F5128" s="1" t="s">
        <v>18519</v>
      </c>
      <c r="G5128" s="3">
        <v>43959.049814814818</v>
      </c>
      <c r="H5128" s="1" t="b">
        <v>1</v>
      </c>
      <c r="K5128" s="2"/>
    </row>
    <row r="5129" spans="1:11" ht="12.5" x14ac:dyDescent="0.25">
      <c r="A5129" s="1">
        <v>12623060</v>
      </c>
      <c r="B5129" s="1" t="s">
        <v>18520</v>
      </c>
      <c r="C5129" s="1" t="s">
        <v>18521</v>
      </c>
      <c r="D5129" s="2" t="s">
        <v>18522</v>
      </c>
      <c r="E5129" s="1" t="s">
        <v>16763</v>
      </c>
      <c r="F5129" s="1" t="s">
        <v>18523</v>
      </c>
      <c r="G5129" s="3">
        <v>43959.049826388888</v>
      </c>
      <c r="H5129" s="1" t="b">
        <v>0</v>
      </c>
      <c r="I5129" s="1" t="s">
        <v>22</v>
      </c>
      <c r="K5129" s="2"/>
    </row>
    <row r="5130" spans="1:11" ht="12.5" x14ac:dyDescent="0.25">
      <c r="A5130" s="1">
        <v>117828358</v>
      </c>
      <c r="B5130" s="1" t="s">
        <v>18524</v>
      </c>
      <c r="C5130" s="1" t="s">
        <v>18525</v>
      </c>
      <c r="D5130" s="2" t="s">
        <v>18526</v>
      </c>
      <c r="E5130" s="1" t="s">
        <v>16763</v>
      </c>
      <c r="F5130" s="1" t="s">
        <v>18527</v>
      </c>
      <c r="G5130" s="3">
        <v>43959.049837962964</v>
      </c>
      <c r="H5130" s="1" t="b">
        <v>1</v>
      </c>
      <c r="K5130" s="2"/>
    </row>
    <row r="5131" spans="1:11" ht="12.5" x14ac:dyDescent="0.25">
      <c r="A5131" s="1">
        <v>95456</v>
      </c>
      <c r="B5131" s="1" t="s">
        <v>18528</v>
      </c>
      <c r="C5131" s="1" t="s">
        <v>18528</v>
      </c>
      <c r="D5131" s="2" t="s">
        <v>18529</v>
      </c>
      <c r="E5131" s="1" t="s">
        <v>16763</v>
      </c>
      <c r="F5131" s="1" t="s">
        <v>18530</v>
      </c>
      <c r="G5131" s="3">
        <v>43959.049837962964</v>
      </c>
      <c r="H5131" s="1" t="b">
        <v>0</v>
      </c>
      <c r="I5131" s="1" t="s">
        <v>22</v>
      </c>
      <c r="K5131" s="2"/>
    </row>
    <row r="5132" spans="1:11" ht="12.5" x14ac:dyDescent="0.25">
      <c r="A5132" s="1">
        <v>110795721</v>
      </c>
      <c r="B5132" s="1" t="s">
        <v>18531</v>
      </c>
      <c r="C5132" s="1" t="s">
        <v>18532</v>
      </c>
      <c r="D5132" s="2" t="s">
        <v>18533</v>
      </c>
      <c r="E5132" s="1" t="s">
        <v>16763</v>
      </c>
      <c r="F5132" s="1" t="s">
        <v>18534</v>
      </c>
      <c r="G5132" s="3">
        <v>43959.049837962964</v>
      </c>
      <c r="H5132" s="1" t="b">
        <v>0</v>
      </c>
      <c r="I5132" s="1" t="s">
        <v>22</v>
      </c>
      <c r="K5132" s="2"/>
    </row>
    <row r="5133" spans="1:11" ht="12.5" x14ac:dyDescent="0.25">
      <c r="A5133" s="1">
        <v>4799391</v>
      </c>
      <c r="B5133" s="1" t="s">
        <v>18535</v>
      </c>
      <c r="C5133" s="1" t="s">
        <v>18536</v>
      </c>
      <c r="D5133" s="2" t="s">
        <v>18537</v>
      </c>
      <c r="E5133" s="1" t="s">
        <v>16763</v>
      </c>
      <c r="F5133" s="1" t="s">
        <v>18538</v>
      </c>
      <c r="G5133" s="3">
        <v>43959.049849537034</v>
      </c>
      <c r="H5133" s="1" t="b">
        <v>0</v>
      </c>
      <c r="I5133" s="1" t="s">
        <v>22</v>
      </c>
      <c r="K5133" s="2"/>
    </row>
    <row r="5134" spans="1:11" ht="12.5" x14ac:dyDescent="0.25">
      <c r="A5134" s="1">
        <v>11131631</v>
      </c>
      <c r="B5134" s="1" t="s">
        <v>10</v>
      </c>
      <c r="C5134" s="1" t="s">
        <v>18539</v>
      </c>
      <c r="D5134" s="2" t="s">
        <v>18540</v>
      </c>
      <c r="E5134" s="1" t="s">
        <v>16763</v>
      </c>
      <c r="F5134" s="1" t="s">
        <v>18541</v>
      </c>
      <c r="G5134" s="3">
        <v>43959.049861111111</v>
      </c>
      <c r="H5134" s="1" t="b">
        <v>1</v>
      </c>
      <c r="K5134" s="2"/>
    </row>
    <row r="5135" spans="1:11" ht="12.5" x14ac:dyDescent="0.25">
      <c r="A5135" s="1">
        <v>106976253</v>
      </c>
      <c r="B5135" s="1" t="s">
        <v>18542</v>
      </c>
      <c r="C5135" s="1" t="s">
        <v>18543</v>
      </c>
      <c r="D5135" s="2" t="s">
        <v>18544</v>
      </c>
      <c r="E5135" s="1" t="s">
        <v>16763</v>
      </c>
      <c r="F5135" s="1" t="s">
        <v>18545</v>
      </c>
      <c r="G5135" s="3">
        <v>43959.049861111111</v>
      </c>
      <c r="H5135" s="1" t="b">
        <v>0</v>
      </c>
      <c r="I5135" s="1" t="s">
        <v>22</v>
      </c>
      <c r="K5135" s="2"/>
    </row>
    <row r="5136" spans="1:11" ht="12.5" x14ac:dyDescent="0.25">
      <c r="A5136" s="1">
        <v>18129895</v>
      </c>
      <c r="B5136" s="1" t="s">
        <v>8520</v>
      </c>
      <c r="C5136" s="1" t="s">
        <v>18546</v>
      </c>
      <c r="D5136" s="2" t="s">
        <v>18547</v>
      </c>
      <c r="E5136" s="1" t="s">
        <v>16763</v>
      </c>
      <c r="F5136" s="1" t="s">
        <v>18548</v>
      </c>
      <c r="G5136" s="3">
        <v>43959.049861111111</v>
      </c>
      <c r="H5136" s="1" t="b">
        <v>0</v>
      </c>
      <c r="I5136" s="1" t="s">
        <v>22</v>
      </c>
      <c r="K5136" s="2"/>
    </row>
    <row r="5137" spans="1:11" ht="12.5" x14ac:dyDescent="0.25">
      <c r="A5137" s="1">
        <v>24936365</v>
      </c>
      <c r="B5137" s="1" t="s">
        <v>18549</v>
      </c>
      <c r="C5137" s="1" t="s">
        <v>18550</v>
      </c>
      <c r="D5137" s="2" t="s">
        <v>18551</v>
      </c>
      <c r="E5137" s="1" t="s">
        <v>16763</v>
      </c>
      <c r="F5137" s="1" t="s">
        <v>18552</v>
      </c>
      <c r="G5137" s="3">
        <v>43959.049861111111</v>
      </c>
      <c r="H5137" s="1" t="b">
        <v>0</v>
      </c>
      <c r="I5137" s="1" t="s">
        <v>22</v>
      </c>
      <c r="K5137" s="2"/>
    </row>
    <row r="5138" spans="1:11" ht="12.5" x14ac:dyDescent="0.25">
      <c r="A5138" s="1">
        <v>17615287</v>
      </c>
      <c r="B5138" s="1" t="s">
        <v>16426</v>
      </c>
      <c r="C5138" s="1" t="s">
        <v>18553</v>
      </c>
      <c r="D5138" s="2" t="s">
        <v>18554</v>
      </c>
      <c r="E5138" s="1" t="s">
        <v>16763</v>
      </c>
      <c r="F5138" s="1" t="s">
        <v>18555</v>
      </c>
      <c r="G5138" s="3">
        <v>43959.049872685187</v>
      </c>
      <c r="H5138" s="1" t="b">
        <v>0</v>
      </c>
      <c r="I5138" s="1" t="s">
        <v>22</v>
      </c>
      <c r="K5138" s="2"/>
    </row>
    <row r="5139" spans="1:11" ht="12.5" x14ac:dyDescent="0.25">
      <c r="A5139" s="1">
        <v>6148317</v>
      </c>
      <c r="B5139" s="1" t="s">
        <v>18556</v>
      </c>
      <c r="C5139" s="1" t="s">
        <v>18557</v>
      </c>
      <c r="D5139" s="2" t="s">
        <v>18558</v>
      </c>
      <c r="E5139" s="1" t="s">
        <v>16763</v>
      </c>
      <c r="F5139" s="1" t="s">
        <v>18559</v>
      </c>
      <c r="G5139" s="3">
        <v>43959.049872685187</v>
      </c>
      <c r="H5139" s="1" t="b">
        <v>1</v>
      </c>
      <c r="K5139" s="2"/>
    </row>
    <row r="5140" spans="1:11" ht="12.5" x14ac:dyDescent="0.25">
      <c r="A5140" s="1">
        <v>72343220</v>
      </c>
      <c r="B5140" s="1" t="s">
        <v>18560</v>
      </c>
      <c r="C5140" s="1" t="s">
        <v>18561</v>
      </c>
      <c r="D5140" s="2" t="s">
        <v>18562</v>
      </c>
      <c r="E5140" s="1" t="s">
        <v>16763</v>
      </c>
      <c r="F5140" s="1" t="s">
        <v>18563</v>
      </c>
      <c r="G5140" s="3">
        <v>43959.049884259257</v>
      </c>
      <c r="H5140" s="1" t="b">
        <v>0</v>
      </c>
      <c r="I5140" s="1" t="s">
        <v>22</v>
      </c>
      <c r="K5140" s="2"/>
    </row>
    <row r="5141" spans="1:11" ht="12.5" x14ac:dyDescent="0.25">
      <c r="A5141" s="1">
        <v>18490421</v>
      </c>
      <c r="B5141" s="1" t="s">
        <v>18564</v>
      </c>
      <c r="C5141" s="1" t="s">
        <v>18564</v>
      </c>
      <c r="D5141" s="2" t="s">
        <v>18565</v>
      </c>
      <c r="E5141" s="1" t="s">
        <v>16763</v>
      </c>
      <c r="F5141" s="1" t="s">
        <v>18566</v>
      </c>
      <c r="G5141" s="3">
        <v>43959.049884259257</v>
      </c>
      <c r="H5141" s="1" t="b">
        <v>0</v>
      </c>
      <c r="I5141" s="1" t="s">
        <v>22</v>
      </c>
      <c r="K5141" s="2"/>
    </row>
    <row r="5142" spans="1:11" ht="12.5" x14ac:dyDescent="0.25">
      <c r="A5142" s="1">
        <v>20381491</v>
      </c>
      <c r="B5142" s="1" t="s">
        <v>18567</v>
      </c>
      <c r="C5142" s="1" t="s">
        <v>18568</v>
      </c>
      <c r="D5142" s="2" t="s">
        <v>18569</v>
      </c>
      <c r="E5142" s="1" t="s">
        <v>16763</v>
      </c>
      <c r="F5142" s="1" t="s">
        <v>18570</v>
      </c>
      <c r="G5142" s="3">
        <v>43959.049884259257</v>
      </c>
      <c r="H5142" s="1" t="b">
        <v>0</v>
      </c>
      <c r="I5142" s="1" t="s">
        <v>22</v>
      </c>
      <c r="K5142" s="2"/>
    </row>
    <row r="5143" spans="1:11" ht="12.5" x14ac:dyDescent="0.25">
      <c r="A5143" s="1">
        <v>167809514</v>
      </c>
      <c r="B5143" s="1" t="s">
        <v>17553</v>
      </c>
      <c r="C5143" s="1" t="s">
        <v>18571</v>
      </c>
      <c r="D5143" s="2" t="s">
        <v>18572</v>
      </c>
      <c r="E5143" s="1" t="s">
        <v>16763</v>
      </c>
      <c r="F5143" s="1" t="s">
        <v>17556</v>
      </c>
      <c r="G5143" s="3">
        <v>43959.049884259257</v>
      </c>
      <c r="H5143" s="1" t="b">
        <v>0</v>
      </c>
      <c r="I5143" s="1" t="s">
        <v>22</v>
      </c>
      <c r="K5143" s="2"/>
    </row>
    <row r="5144" spans="1:11" ht="12.5" x14ac:dyDescent="0.25">
      <c r="A5144" s="1">
        <v>20153919</v>
      </c>
      <c r="B5144" s="1" t="s">
        <v>18573</v>
      </c>
      <c r="C5144" s="1" t="s">
        <v>13681</v>
      </c>
      <c r="D5144" s="2" t="s">
        <v>18574</v>
      </c>
      <c r="E5144" s="1" t="s">
        <v>16763</v>
      </c>
      <c r="F5144" s="1" t="s">
        <v>18575</v>
      </c>
      <c r="G5144" s="3">
        <v>43959.049895833334</v>
      </c>
      <c r="H5144" s="1" t="b">
        <v>1</v>
      </c>
      <c r="K5144" s="2"/>
    </row>
    <row r="5145" spans="1:11" ht="12.5" x14ac:dyDescent="0.25">
      <c r="A5145" s="1">
        <v>127506824</v>
      </c>
      <c r="B5145" s="1" t="s">
        <v>18576</v>
      </c>
      <c r="C5145" s="1" t="s">
        <v>18577</v>
      </c>
      <c r="D5145" s="2" t="s">
        <v>18578</v>
      </c>
      <c r="E5145" s="1" t="s">
        <v>16763</v>
      </c>
      <c r="F5145" s="1" t="s">
        <v>18579</v>
      </c>
      <c r="G5145" s="3">
        <v>43959.049895833334</v>
      </c>
      <c r="H5145" s="1" t="b">
        <v>0</v>
      </c>
      <c r="I5145" s="1" t="s">
        <v>22</v>
      </c>
      <c r="K5145" s="2"/>
    </row>
    <row r="5146" spans="1:11" ht="12.5" x14ac:dyDescent="0.25">
      <c r="A5146" s="1">
        <v>37440338</v>
      </c>
      <c r="B5146" s="1" t="s">
        <v>18580</v>
      </c>
      <c r="C5146" s="1" t="s">
        <v>18580</v>
      </c>
      <c r="D5146" s="2" t="s">
        <v>18581</v>
      </c>
      <c r="E5146" s="1" t="s">
        <v>16763</v>
      </c>
      <c r="F5146" s="1" t="s">
        <v>18582</v>
      </c>
      <c r="G5146" s="3">
        <v>43959.049907407411</v>
      </c>
      <c r="H5146" s="1" t="b">
        <v>1</v>
      </c>
      <c r="K5146" s="2"/>
    </row>
    <row r="5147" spans="1:11" ht="12.5" x14ac:dyDescent="0.25">
      <c r="A5147" s="1">
        <v>13405986</v>
      </c>
      <c r="B5147" s="1" t="s">
        <v>18583</v>
      </c>
      <c r="C5147" s="1" t="s">
        <v>18584</v>
      </c>
      <c r="D5147" s="2" t="s">
        <v>18585</v>
      </c>
      <c r="E5147" s="1" t="s">
        <v>16763</v>
      </c>
      <c r="F5147" s="1" t="s">
        <v>18586</v>
      </c>
      <c r="G5147" s="3">
        <v>43959.049907407411</v>
      </c>
      <c r="H5147" s="1" t="b">
        <v>0</v>
      </c>
      <c r="I5147" s="1" t="s">
        <v>22</v>
      </c>
      <c r="K5147" s="2"/>
    </row>
    <row r="5148" spans="1:11" ht="12.5" x14ac:dyDescent="0.25">
      <c r="A5148" s="1">
        <v>1596580</v>
      </c>
      <c r="B5148" s="1" t="s">
        <v>18587</v>
      </c>
      <c r="C5148" s="1" t="s">
        <v>18587</v>
      </c>
      <c r="D5148" s="2" t="s">
        <v>18588</v>
      </c>
      <c r="E5148" s="1" t="s">
        <v>16763</v>
      </c>
      <c r="F5148" s="1" t="s">
        <v>18589</v>
      </c>
      <c r="G5148" s="3">
        <v>43959.04991898148</v>
      </c>
      <c r="H5148" s="1" t="b">
        <v>0</v>
      </c>
      <c r="I5148" s="1" t="s">
        <v>22</v>
      </c>
      <c r="K5148" s="2"/>
    </row>
    <row r="5149" spans="1:11" ht="12.5" x14ac:dyDescent="0.25">
      <c r="A5149" s="1">
        <v>119961591</v>
      </c>
      <c r="B5149" s="1" t="s">
        <v>18590</v>
      </c>
      <c r="C5149" s="1" t="s">
        <v>18591</v>
      </c>
      <c r="D5149" s="2" t="s">
        <v>18592</v>
      </c>
      <c r="E5149" s="1" t="s">
        <v>16763</v>
      </c>
      <c r="F5149" s="1" t="s">
        <v>18593</v>
      </c>
      <c r="G5149" s="3">
        <v>43959.04991898148</v>
      </c>
      <c r="H5149" s="1" t="b">
        <v>0</v>
      </c>
      <c r="I5149" s="1" t="s">
        <v>22</v>
      </c>
      <c r="K5149" s="2"/>
    </row>
    <row r="5150" spans="1:11" ht="12.5" x14ac:dyDescent="0.25">
      <c r="A5150" s="1">
        <v>8207159</v>
      </c>
      <c r="B5150" s="1" t="s">
        <v>16426</v>
      </c>
      <c r="C5150" s="1" t="s">
        <v>18594</v>
      </c>
      <c r="D5150" s="2" t="s">
        <v>18595</v>
      </c>
      <c r="E5150" s="1" t="s">
        <v>16763</v>
      </c>
      <c r="F5150" s="1" t="s">
        <v>18596</v>
      </c>
      <c r="G5150" s="3">
        <v>43959.04991898148</v>
      </c>
      <c r="H5150" s="1" t="b">
        <v>0</v>
      </c>
      <c r="I5150" s="1" t="s">
        <v>22</v>
      </c>
      <c r="K5150" s="2"/>
    </row>
    <row r="5151" spans="1:11" ht="12.5" x14ac:dyDescent="0.25">
      <c r="A5151" s="1">
        <v>1611530</v>
      </c>
      <c r="B5151" s="1" t="s">
        <v>18597</v>
      </c>
      <c r="C5151" s="1" t="s">
        <v>18597</v>
      </c>
      <c r="D5151" s="2" t="s">
        <v>18598</v>
      </c>
      <c r="E5151" s="1" t="s">
        <v>16763</v>
      </c>
      <c r="F5151" s="1" t="s">
        <v>18599</v>
      </c>
      <c r="G5151" s="3">
        <v>43959.04991898148</v>
      </c>
      <c r="H5151" s="1" t="b">
        <v>0</v>
      </c>
      <c r="I5151" s="1" t="s">
        <v>22</v>
      </c>
      <c r="K5151" s="2"/>
    </row>
    <row r="5152" spans="1:11" ht="12.5" x14ac:dyDescent="0.25">
      <c r="A5152" s="1">
        <v>87006792</v>
      </c>
      <c r="B5152" s="1" t="s">
        <v>18600</v>
      </c>
      <c r="C5152" s="1" t="s">
        <v>18601</v>
      </c>
      <c r="D5152" s="2" t="s">
        <v>18602</v>
      </c>
      <c r="E5152" s="1" t="s">
        <v>16763</v>
      </c>
      <c r="F5152" s="1" t="s">
        <v>18603</v>
      </c>
      <c r="G5152" s="3">
        <v>43959.049930555557</v>
      </c>
      <c r="H5152" s="1" t="b">
        <v>0</v>
      </c>
      <c r="I5152" s="1" t="s">
        <v>22</v>
      </c>
      <c r="K5152" s="2"/>
    </row>
    <row r="5153" spans="1:11" ht="12.5" x14ac:dyDescent="0.25">
      <c r="A5153" s="1">
        <v>5421296</v>
      </c>
      <c r="B5153" s="1" t="s">
        <v>18604</v>
      </c>
      <c r="C5153" s="1" t="s">
        <v>18604</v>
      </c>
      <c r="D5153" s="2" t="s">
        <v>18605</v>
      </c>
      <c r="E5153" s="1" t="s">
        <v>16763</v>
      </c>
      <c r="F5153" s="1" t="s">
        <v>18606</v>
      </c>
      <c r="G5153" s="3">
        <v>43959.049930555557</v>
      </c>
      <c r="H5153" s="1" t="b">
        <v>0</v>
      </c>
      <c r="I5153" s="1" t="s">
        <v>22</v>
      </c>
      <c r="K5153" s="2"/>
    </row>
    <row r="5154" spans="1:11" ht="12.5" x14ac:dyDescent="0.25">
      <c r="A5154" s="1">
        <v>149930721</v>
      </c>
      <c r="B5154" s="1" t="s">
        <v>18607</v>
      </c>
      <c r="C5154" s="1" t="s">
        <v>18608</v>
      </c>
      <c r="D5154" s="2" t="s">
        <v>18609</v>
      </c>
      <c r="E5154" s="1" t="s">
        <v>16763</v>
      </c>
      <c r="F5154" s="1" t="s">
        <v>18610</v>
      </c>
      <c r="G5154" s="3">
        <v>43959.049930555557</v>
      </c>
      <c r="H5154" s="1" t="b">
        <v>0</v>
      </c>
      <c r="I5154" s="1" t="s">
        <v>22</v>
      </c>
      <c r="K5154" s="2"/>
    </row>
    <row r="5155" spans="1:11" ht="12.5" x14ac:dyDescent="0.25">
      <c r="A5155" s="1">
        <v>9454675</v>
      </c>
      <c r="B5155" s="1" t="s">
        <v>10</v>
      </c>
      <c r="C5155" s="1" t="s">
        <v>18611</v>
      </c>
      <c r="D5155" s="2" t="s">
        <v>18612</v>
      </c>
      <c r="E5155" s="1" t="s">
        <v>16763</v>
      </c>
      <c r="F5155" s="1" t="s">
        <v>18613</v>
      </c>
      <c r="G5155" s="3">
        <v>43959.049942129626</v>
      </c>
      <c r="H5155" s="1" t="b">
        <v>0</v>
      </c>
      <c r="I5155" s="1" t="s">
        <v>22</v>
      </c>
      <c r="K5155" s="2"/>
    </row>
    <row r="5156" spans="1:11" ht="12.5" x14ac:dyDescent="0.25">
      <c r="A5156" s="1">
        <v>43019030</v>
      </c>
      <c r="B5156" s="1" t="s">
        <v>10</v>
      </c>
      <c r="C5156" s="1" t="s">
        <v>18614</v>
      </c>
      <c r="D5156" s="2" t="s">
        <v>18615</v>
      </c>
      <c r="E5156" s="1" t="s">
        <v>16763</v>
      </c>
      <c r="F5156" s="1" t="s">
        <v>18616</v>
      </c>
      <c r="G5156" s="3">
        <v>43959.049953703703</v>
      </c>
      <c r="H5156" s="1" t="b">
        <v>1</v>
      </c>
      <c r="K5156" s="2"/>
    </row>
    <row r="5157" spans="1:11" ht="12.5" x14ac:dyDescent="0.25">
      <c r="A5157" s="1">
        <v>8243074</v>
      </c>
      <c r="B5157" s="1" t="s">
        <v>18617</v>
      </c>
      <c r="C5157" s="1" t="s">
        <v>18618</v>
      </c>
      <c r="D5157" s="2" t="s">
        <v>18619</v>
      </c>
      <c r="E5157" s="1" t="s">
        <v>16763</v>
      </c>
      <c r="F5157" s="1" t="s">
        <v>18620</v>
      </c>
      <c r="G5157" s="3">
        <v>43959.04996527778</v>
      </c>
      <c r="H5157" s="1" t="b">
        <v>0</v>
      </c>
      <c r="I5157" s="1" t="s">
        <v>22</v>
      </c>
      <c r="K5157" s="2"/>
    </row>
    <row r="5158" spans="1:11" ht="12.5" x14ac:dyDescent="0.25">
      <c r="A5158" s="1">
        <v>5741131</v>
      </c>
      <c r="B5158" s="1" t="s">
        <v>18621</v>
      </c>
      <c r="C5158" s="1" t="s">
        <v>18622</v>
      </c>
      <c r="D5158" s="2" t="s">
        <v>18623</v>
      </c>
      <c r="E5158" s="1" t="s">
        <v>16763</v>
      </c>
      <c r="F5158" s="1" t="s">
        <v>18624</v>
      </c>
      <c r="G5158" s="3">
        <v>43959.04996527778</v>
      </c>
      <c r="H5158" s="1" t="b">
        <v>0</v>
      </c>
      <c r="I5158" s="1" t="s">
        <v>5</v>
      </c>
      <c r="K5158" s="2"/>
    </row>
    <row r="5159" spans="1:11" ht="12.5" x14ac:dyDescent="0.25">
      <c r="A5159" s="1">
        <v>85205851</v>
      </c>
      <c r="B5159" s="1" t="s">
        <v>18625</v>
      </c>
      <c r="C5159" s="1" t="s">
        <v>18626</v>
      </c>
      <c r="D5159" s="2" t="s">
        <v>18627</v>
      </c>
      <c r="E5159" s="1" t="s">
        <v>16763</v>
      </c>
      <c r="F5159" s="1" t="s">
        <v>18628</v>
      </c>
      <c r="G5159" s="3">
        <v>43959.049976851849</v>
      </c>
      <c r="H5159" s="1" t="b">
        <v>0</v>
      </c>
      <c r="I5159" s="1" t="s">
        <v>22</v>
      </c>
      <c r="K5159" s="2"/>
    </row>
    <row r="5160" spans="1:11" ht="12.5" x14ac:dyDescent="0.25">
      <c r="A5160" s="1">
        <v>64987779</v>
      </c>
      <c r="B5160" s="1" t="s">
        <v>18629</v>
      </c>
      <c r="C5160" s="1" t="s">
        <v>18630</v>
      </c>
      <c r="D5160" s="2" t="s">
        <v>18631</v>
      </c>
      <c r="E5160" s="1" t="s">
        <v>16763</v>
      </c>
      <c r="F5160" s="1" t="s">
        <v>18632</v>
      </c>
      <c r="G5160" s="3">
        <v>43959.049976851849</v>
      </c>
      <c r="H5160" s="1" t="b">
        <v>0</v>
      </c>
      <c r="I5160" s="1" t="s">
        <v>22</v>
      </c>
      <c r="K5160" s="2"/>
    </row>
    <row r="5161" spans="1:11" ht="12.5" x14ac:dyDescent="0.25">
      <c r="A5161" s="1">
        <v>118226152</v>
      </c>
      <c r="B5161" s="1" t="s">
        <v>18633</v>
      </c>
      <c r="C5161" s="1" t="s">
        <v>18633</v>
      </c>
      <c r="D5161" s="2" t="s">
        <v>18634</v>
      </c>
      <c r="E5161" s="1" t="s">
        <v>16763</v>
      </c>
      <c r="F5161" s="1" t="s">
        <v>18635</v>
      </c>
      <c r="G5161" s="3">
        <v>43959.049976851849</v>
      </c>
      <c r="H5161" s="1" t="b">
        <v>0</v>
      </c>
      <c r="I5161" s="1" t="s">
        <v>22</v>
      </c>
      <c r="K5161" s="2"/>
    </row>
    <row r="5162" spans="1:11" ht="12.5" x14ac:dyDescent="0.25">
      <c r="A5162" s="1">
        <v>54779523</v>
      </c>
      <c r="B5162" s="1" t="s">
        <v>18636</v>
      </c>
      <c r="C5162" s="1" t="s">
        <v>18637</v>
      </c>
      <c r="D5162" s="2" t="s">
        <v>18638</v>
      </c>
      <c r="E5162" s="1" t="s">
        <v>16763</v>
      </c>
      <c r="F5162" s="1" t="s">
        <v>18639</v>
      </c>
      <c r="G5162" s="3">
        <v>43959.049976851849</v>
      </c>
      <c r="H5162" s="1" t="b">
        <v>0</v>
      </c>
      <c r="I5162" s="1" t="s">
        <v>22</v>
      </c>
      <c r="K5162" s="2"/>
    </row>
    <row r="5163" spans="1:11" ht="12.5" x14ac:dyDescent="0.25">
      <c r="A5163" s="1">
        <v>54698436</v>
      </c>
      <c r="B5163" s="1" t="s">
        <v>18640</v>
      </c>
      <c r="C5163" s="1" t="s">
        <v>18641</v>
      </c>
      <c r="D5163" s="2" t="s">
        <v>18642</v>
      </c>
      <c r="E5163" s="1" t="s">
        <v>16763</v>
      </c>
      <c r="F5163" s="1" t="s">
        <v>18643</v>
      </c>
      <c r="G5163" s="3">
        <v>43959.049976851849</v>
      </c>
      <c r="H5163" s="1" t="b">
        <v>0</v>
      </c>
      <c r="I5163" s="1" t="s">
        <v>22</v>
      </c>
      <c r="K5163" s="2"/>
    </row>
    <row r="5164" spans="1:11" ht="12.5" x14ac:dyDescent="0.25">
      <c r="A5164" s="1">
        <v>541109</v>
      </c>
      <c r="B5164" s="1" t="s">
        <v>18644</v>
      </c>
      <c r="C5164" s="1" t="s">
        <v>18645</v>
      </c>
      <c r="D5164" s="2" t="s">
        <v>18646</v>
      </c>
      <c r="E5164" s="1" t="s">
        <v>16763</v>
      </c>
      <c r="F5164" s="1" t="s">
        <v>18647</v>
      </c>
      <c r="G5164" s="3">
        <v>43959.049988425926</v>
      </c>
      <c r="H5164" s="1" t="b">
        <v>0</v>
      </c>
      <c r="I5164" s="1" t="s">
        <v>22</v>
      </c>
      <c r="K5164" s="2"/>
    </row>
    <row r="5165" spans="1:11" ht="12.5" x14ac:dyDescent="0.25">
      <c r="A5165" s="1">
        <v>99919302</v>
      </c>
      <c r="B5165" s="1" t="s">
        <v>122</v>
      </c>
      <c r="C5165" s="1" t="s">
        <v>18648</v>
      </c>
      <c r="D5165" s="2" t="s">
        <v>18649</v>
      </c>
      <c r="E5165" s="1" t="s">
        <v>16763</v>
      </c>
      <c r="F5165" s="1" t="s">
        <v>18650</v>
      </c>
      <c r="G5165" s="3">
        <v>43959.05</v>
      </c>
      <c r="H5165" s="1" t="b">
        <v>1</v>
      </c>
      <c r="K5165" s="2"/>
    </row>
    <row r="5166" spans="1:11" ht="12.5" x14ac:dyDescent="0.25">
      <c r="A5166" s="1">
        <v>89349679</v>
      </c>
      <c r="B5166" s="1" t="s">
        <v>2231</v>
      </c>
      <c r="C5166" s="1" t="s">
        <v>18651</v>
      </c>
      <c r="D5166" s="2" t="s">
        <v>18652</v>
      </c>
      <c r="E5166" s="1" t="s">
        <v>16763</v>
      </c>
      <c r="F5166" s="1" t="s">
        <v>18653</v>
      </c>
      <c r="G5166" s="3">
        <v>43959.050011574072</v>
      </c>
      <c r="H5166" s="1" t="b">
        <v>1</v>
      </c>
      <c r="K5166" s="2"/>
    </row>
    <row r="5167" spans="1:11" ht="12.5" x14ac:dyDescent="0.25">
      <c r="A5167" s="1">
        <v>54517947</v>
      </c>
      <c r="B5167" s="1" t="s">
        <v>18654</v>
      </c>
      <c r="C5167" s="1" t="s">
        <v>18655</v>
      </c>
      <c r="D5167" s="2" t="s">
        <v>18656</v>
      </c>
      <c r="E5167" s="1" t="s">
        <v>16763</v>
      </c>
      <c r="F5167" s="1" t="s">
        <v>18657</v>
      </c>
      <c r="G5167" s="3">
        <v>43959.050023148149</v>
      </c>
      <c r="H5167" s="1" t="b">
        <v>1</v>
      </c>
      <c r="K5167" s="2"/>
    </row>
    <row r="5168" spans="1:11" ht="12.5" x14ac:dyDescent="0.25">
      <c r="A5168" s="1">
        <v>92387020</v>
      </c>
      <c r="B5168" s="1" t="s">
        <v>18658</v>
      </c>
      <c r="C5168" s="1" t="s">
        <v>18659</v>
      </c>
      <c r="D5168" s="2" t="s">
        <v>18660</v>
      </c>
      <c r="E5168" s="1" t="s">
        <v>16763</v>
      </c>
      <c r="F5168" s="1" t="s">
        <v>18661</v>
      </c>
      <c r="G5168" s="3">
        <v>43959.050023148149</v>
      </c>
      <c r="H5168" s="1" t="b">
        <v>0</v>
      </c>
      <c r="I5168" s="1" t="s">
        <v>22</v>
      </c>
      <c r="K5168" s="2"/>
    </row>
    <row r="5169" spans="1:11" ht="12.5" x14ac:dyDescent="0.25">
      <c r="A5169" s="1">
        <v>67626108</v>
      </c>
      <c r="B5169" s="1" t="s">
        <v>18662</v>
      </c>
      <c r="C5169" s="1" t="s">
        <v>18663</v>
      </c>
      <c r="D5169" s="2" t="s">
        <v>18664</v>
      </c>
      <c r="E5169" s="1" t="s">
        <v>16763</v>
      </c>
      <c r="F5169" s="1" t="s">
        <v>18665</v>
      </c>
      <c r="G5169" s="3">
        <v>43959.050034722219</v>
      </c>
      <c r="H5169" s="1" t="b">
        <v>0</v>
      </c>
      <c r="I5169" s="1" t="s">
        <v>22</v>
      </c>
      <c r="K5169" s="2"/>
    </row>
    <row r="5170" spans="1:11" ht="12.5" x14ac:dyDescent="0.25">
      <c r="A5170" s="1">
        <v>67768325</v>
      </c>
      <c r="B5170" s="1" t="s">
        <v>18250</v>
      </c>
      <c r="C5170" s="1" t="s">
        <v>18666</v>
      </c>
      <c r="D5170" s="2" t="s">
        <v>18667</v>
      </c>
      <c r="E5170" s="1" t="s">
        <v>16763</v>
      </c>
      <c r="F5170" s="1" t="s">
        <v>18668</v>
      </c>
      <c r="G5170" s="3">
        <v>43959.050034722219</v>
      </c>
      <c r="H5170" s="1" t="b">
        <v>1</v>
      </c>
      <c r="K5170" s="2"/>
    </row>
    <row r="5171" spans="1:11" ht="12.5" x14ac:dyDescent="0.25">
      <c r="A5171" s="1">
        <v>39283837</v>
      </c>
      <c r="B5171" s="1" t="s">
        <v>18669</v>
      </c>
      <c r="C5171" s="1" t="s">
        <v>11792</v>
      </c>
      <c r="D5171" s="2" t="s">
        <v>18670</v>
      </c>
      <c r="E5171" s="1" t="s">
        <v>16763</v>
      </c>
      <c r="F5171" s="1" t="s">
        <v>18671</v>
      </c>
      <c r="G5171" s="3">
        <v>43959.050046296295</v>
      </c>
      <c r="H5171" s="1" t="b">
        <v>0</v>
      </c>
      <c r="I5171" s="1" t="s">
        <v>22</v>
      </c>
      <c r="K5171" s="2"/>
    </row>
    <row r="5172" spans="1:11" ht="12.5" x14ac:dyDescent="0.25">
      <c r="A5172" s="1">
        <v>94253765</v>
      </c>
      <c r="B5172" s="1" t="s">
        <v>18672</v>
      </c>
      <c r="C5172" s="1" t="s">
        <v>18673</v>
      </c>
      <c r="D5172" s="2" t="s">
        <v>18674</v>
      </c>
      <c r="E5172" s="1" t="s">
        <v>16763</v>
      </c>
      <c r="F5172" s="1" t="s">
        <v>18675</v>
      </c>
      <c r="G5172" s="3">
        <v>43959.050046296295</v>
      </c>
      <c r="H5172" s="1" t="b">
        <v>0</v>
      </c>
      <c r="I5172" s="1" t="s">
        <v>22</v>
      </c>
      <c r="K5172" s="2"/>
    </row>
    <row r="5173" spans="1:11" ht="12.5" x14ac:dyDescent="0.25">
      <c r="A5173" s="1">
        <v>36581434</v>
      </c>
      <c r="B5173" s="1" t="s">
        <v>18676</v>
      </c>
      <c r="C5173" s="1" t="s">
        <v>18677</v>
      </c>
      <c r="D5173" s="2" t="s">
        <v>18678</v>
      </c>
      <c r="E5173" s="1" t="s">
        <v>16763</v>
      </c>
      <c r="G5173" s="3">
        <v>43959.050046296295</v>
      </c>
      <c r="H5173" s="1" t="b">
        <v>0</v>
      </c>
      <c r="I5173" s="1" t="s">
        <v>22</v>
      </c>
      <c r="K5173" s="2"/>
    </row>
    <row r="5174" spans="1:11" ht="12.5" x14ac:dyDescent="0.25">
      <c r="A5174" s="1">
        <v>105600991</v>
      </c>
      <c r="B5174" s="1" t="s">
        <v>18679</v>
      </c>
      <c r="C5174" s="1" t="s">
        <v>18680</v>
      </c>
      <c r="D5174" s="2" t="s">
        <v>18681</v>
      </c>
      <c r="E5174" s="1" t="s">
        <v>16763</v>
      </c>
      <c r="F5174" s="1" t="s">
        <v>18682</v>
      </c>
      <c r="G5174" s="3">
        <v>43959.050046296295</v>
      </c>
      <c r="H5174" s="1" t="b">
        <v>0</v>
      </c>
      <c r="I5174" s="1" t="s">
        <v>22</v>
      </c>
      <c r="K5174" s="2"/>
    </row>
    <row r="5175" spans="1:11" ht="12.5" x14ac:dyDescent="0.25">
      <c r="A5175" s="1">
        <v>15188780</v>
      </c>
      <c r="B5175" s="1" t="s">
        <v>18683</v>
      </c>
      <c r="C5175" s="1" t="s">
        <v>18684</v>
      </c>
      <c r="D5175" s="2" t="s">
        <v>18685</v>
      </c>
      <c r="E5175" s="1" t="s">
        <v>16763</v>
      </c>
      <c r="F5175" s="1" t="s">
        <v>18686</v>
      </c>
      <c r="G5175" s="3">
        <v>43959.050046296295</v>
      </c>
      <c r="H5175" s="1" t="b">
        <v>0</v>
      </c>
      <c r="I5175" s="1" t="s">
        <v>22</v>
      </c>
      <c r="K5175" s="2"/>
    </row>
    <row r="5176" spans="1:11" ht="12.5" x14ac:dyDescent="0.25">
      <c r="A5176" s="1">
        <v>47069819</v>
      </c>
      <c r="B5176" s="1" t="s">
        <v>18687</v>
      </c>
      <c r="C5176" s="1" t="s">
        <v>18688</v>
      </c>
      <c r="D5176" s="2" t="s">
        <v>18689</v>
      </c>
      <c r="E5176" s="1" t="s">
        <v>16763</v>
      </c>
      <c r="F5176" s="1" t="s">
        <v>18690</v>
      </c>
      <c r="G5176" s="3">
        <v>43959.050057870372</v>
      </c>
      <c r="H5176" s="1" t="b">
        <v>0</v>
      </c>
      <c r="I5176" s="1" t="s">
        <v>22</v>
      </c>
      <c r="K5176" s="2"/>
    </row>
    <row r="5177" spans="1:11" ht="12.5" x14ac:dyDescent="0.25">
      <c r="A5177" s="1">
        <v>33273837</v>
      </c>
      <c r="B5177" s="1" t="s">
        <v>18691</v>
      </c>
      <c r="C5177" s="1" t="s">
        <v>18692</v>
      </c>
      <c r="D5177" s="2" t="s">
        <v>18693</v>
      </c>
      <c r="E5177" s="1" t="s">
        <v>16763</v>
      </c>
      <c r="F5177" s="1" t="s">
        <v>18694</v>
      </c>
      <c r="G5177" s="3">
        <v>43959.050057870372</v>
      </c>
      <c r="H5177" s="1" t="b">
        <v>0</v>
      </c>
      <c r="I5177" s="1" t="s">
        <v>22</v>
      </c>
      <c r="K5177" s="2"/>
    </row>
    <row r="5178" spans="1:11" ht="12.5" x14ac:dyDescent="0.25">
      <c r="A5178" s="1">
        <v>44316518</v>
      </c>
      <c r="B5178" s="1" t="s">
        <v>18695</v>
      </c>
      <c r="C5178" s="1" t="s">
        <v>18696</v>
      </c>
      <c r="D5178" s="2" t="s">
        <v>18697</v>
      </c>
      <c r="E5178" s="1" t="s">
        <v>16763</v>
      </c>
      <c r="F5178" s="1" t="s">
        <v>18698</v>
      </c>
      <c r="G5178" s="3">
        <v>43959.050057870372</v>
      </c>
      <c r="H5178" s="1" t="b">
        <v>0</v>
      </c>
      <c r="I5178" s="1" t="s">
        <v>22</v>
      </c>
      <c r="K5178" s="2"/>
    </row>
    <row r="5179" spans="1:11" ht="12.5" x14ac:dyDescent="0.25">
      <c r="A5179" s="1">
        <v>151472642</v>
      </c>
      <c r="B5179" s="1" t="s">
        <v>17963</v>
      </c>
      <c r="C5179" s="1" t="s">
        <v>1666</v>
      </c>
      <c r="D5179" s="2" t="s">
        <v>18699</v>
      </c>
      <c r="E5179" s="1" t="s">
        <v>16763</v>
      </c>
      <c r="F5179" s="1" t="s">
        <v>18700</v>
      </c>
      <c r="G5179" s="3">
        <v>43959.050069444442</v>
      </c>
      <c r="H5179" s="1" t="b">
        <v>1</v>
      </c>
      <c r="K5179" s="2"/>
    </row>
    <row r="5180" spans="1:11" ht="12.5" x14ac:dyDescent="0.25">
      <c r="A5180" s="1">
        <v>122325570</v>
      </c>
      <c r="B5180" s="1" t="s">
        <v>18701</v>
      </c>
      <c r="C5180" s="1" t="s">
        <v>18702</v>
      </c>
      <c r="D5180" s="2" t="s">
        <v>18703</v>
      </c>
      <c r="E5180" s="1" t="s">
        <v>16763</v>
      </c>
      <c r="F5180" s="1" t="s">
        <v>18704</v>
      </c>
      <c r="G5180" s="3">
        <v>43959.050081018519</v>
      </c>
      <c r="H5180" s="1" t="b">
        <v>0</v>
      </c>
      <c r="I5180" s="1" t="s">
        <v>145</v>
      </c>
      <c r="K5180" s="2"/>
    </row>
    <row r="5181" spans="1:11" ht="12.5" x14ac:dyDescent="0.25">
      <c r="A5181" s="1">
        <v>135627786</v>
      </c>
      <c r="B5181" s="1" t="s">
        <v>18705</v>
      </c>
      <c r="C5181" s="1" t="s">
        <v>18706</v>
      </c>
      <c r="D5181" s="2" t="s">
        <v>18707</v>
      </c>
      <c r="E5181" s="1" t="s">
        <v>16763</v>
      </c>
      <c r="F5181" s="1" t="s">
        <v>18708</v>
      </c>
      <c r="G5181" s="3">
        <v>43959.050081018519</v>
      </c>
      <c r="H5181" s="1" t="b">
        <v>0</v>
      </c>
      <c r="I5181" s="1" t="s">
        <v>22</v>
      </c>
      <c r="K5181" s="2"/>
    </row>
    <row r="5182" spans="1:11" ht="12.5" x14ac:dyDescent="0.25">
      <c r="A5182" s="1">
        <v>73602319</v>
      </c>
      <c r="B5182" s="1" t="s">
        <v>18709</v>
      </c>
      <c r="C5182" s="1" t="s">
        <v>18710</v>
      </c>
      <c r="D5182" s="2" t="s">
        <v>18711</v>
      </c>
      <c r="E5182" s="1" t="s">
        <v>16763</v>
      </c>
      <c r="F5182" s="1" t="s">
        <v>18712</v>
      </c>
      <c r="G5182" s="3">
        <v>43959.050081018519</v>
      </c>
      <c r="H5182" s="1" t="b">
        <v>0</v>
      </c>
      <c r="I5182" s="1" t="s">
        <v>22</v>
      </c>
      <c r="K5182" s="2"/>
    </row>
    <row r="5183" spans="1:11" ht="12.5" x14ac:dyDescent="0.25">
      <c r="A5183" s="1">
        <v>156787357</v>
      </c>
      <c r="B5183" s="1" t="s">
        <v>462</v>
      </c>
      <c r="C5183" s="1" t="s">
        <v>18713</v>
      </c>
      <c r="D5183" s="2" t="s">
        <v>18714</v>
      </c>
      <c r="E5183" s="1" t="s">
        <v>16763</v>
      </c>
      <c r="F5183" s="1" t="s">
        <v>18715</v>
      </c>
      <c r="G5183" s="3">
        <v>43959.050104166665</v>
      </c>
      <c r="H5183" s="1" t="b">
        <v>1</v>
      </c>
      <c r="K5183" s="2"/>
    </row>
    <row r="5184" spans="1:11" ht="12.5" x14ac:dyDescent="0.25">
      <c r="A5184" s="1">
        <v>8067524</v>
      </c>
      <c r="B5184" s="1" t="s">
        <v>18716</v>
      </c>
      <c r="C5184" s="1" t="s">
        <v>18717</v>
      </c>
      <c r="D5184" s="2" t="s">
        <v>18718</v>
      </c>
      <c r="E5184" s="1" t="s">
        <v>16763</v>
      </c>
      <c r="F5184" s="1" t="s">
        <v>18719</v>
      </c>
      <c r="G5184" s="3">
        <v>43959.050104166665</v>
      </c>
      <c r="H5184" s="1" t="b">
        <v>0</v>
      </c>
      <c r="I5184" s="1" t="s">
        <v>22</v>
      </c>
      <c r="K5184" s="2"/>
    </row>
    <row r="5185" spans="1:11" ht="12.5" x14ac:dyDescent="0.25">
      <c r="A5185" s="1">
        <v>9571473</v>
      </c>
      <c r="B5185" s="1" t="s">
        <v>18720</v>
      </c>
      <c r="C5185" s="1" t="s">
        <v>18720</v>
      </c>
      <c r="D5185" s="2" t="s">
        <v>18721</v>
      </c>
      <c r="E5185" s="1" t="s">
        <v>16763</v>
      </c>
      <c r="F5185" s="1" t="s">
        <v>18722</v>
      </c>
      <c r="G5185" s="3">
        <v>43959.050104166665</v>
      </c>
      <c r="H5185" s="1" t="b">
        <v>0</v>
      </c>
      <c r="I5185" s="1" t="s">
        <v>22</v>
      </c>
      <c r="K5185" s="2"/>
    </row>
    <row r="5186" spans="1:11" ht="12.5" x14ac:dyDescent="0.25">
      <c r="A5186" s="1">
        <v>59367691</v>
      </c>
      <c r="B5186" s="1" t="s">
        <v>18723</v>
      </c>
      <c r="C5186" s="1" t="s">
        <v>18724</v>
      </c>
      <c r="D5186" s="2" t="s">
        <v>18725</v>
      </c>
      <c r="E5186" s="1" t="s">
        <v>16763</v>
      </c>
      <c r="F5186" s="1" t="s">
        <v>18726</v>
      </c>
      <c r="G5186" s="3">
        <v>43959.050115740742</v>
      </c>
      <c r="H5186" s="1" t="b">
        <v>0</v>
      </c>
      <c r="I5186" s="1" t="s">
        <v>22</v>
      </c>
      <c r="K5186" s="2"/>
    </row>
    <row r="5187" spans="1:11" ht="12.5" x14ac:dyDescent="0.25">
      <c r="A5187" s="1">
        <v>32580424</v>
      </c>
      <c r="B5187" s="1" t="s">
        <v>7264</v>
      </c>
      <c r="C5187" s="1" t="s">
        <v>18727</v>
      </c>
      <c r="D5187" s="2" t="s">
        <v>18728</v>
      </c>
      <c r="E5187" s="1" t="s">
        <v>16763</v>
      </c>
      <c r="F5187" s="1" t="s">
        <v>18729</v>
      </c>
      <c r="G5187" s="3">
        <v>43959.050115740742</v>
      </c>
      <c r="H5187" s="1" t="b">
        <v>0</v>
      </c>
      <c r="I5187" s="1" t="s">
        <v>22</v>
      </c>
      <c r="K5187" s="2"/>
    </row>
    <row r="5188" spans="1:11" ht="12.5" x14ac:dyDescent="0.25">
      <c r="A5188" s="1">
        <v>11131753</v>
      </c>
      <c r="B5188" s="1" t="s">
        <v>18730</v>
      </c>
      <c r="C5188" s="1" t="s">
        <v>18730</v>
      </c>
      <c r="D5188" s="2" t="s">
        <v>18731</v>
      </c>
      <c r="E5188" s="1" t="s">
        <v>16763</v>
      </c>
      <c r="F5188" s="1" t="s">
        <v>18732</v>
      </c>
      <c r="G5188" s="3">
        <v>43959.050115740742</v>
      </c>
      <c r="H5188" s="1" t="b">
        <v>0</v>
      </c>
      <c r="I5188" s="1" t="s">
        <v>22</v>
      </c>
      <c r="K5188" s="2"/>
    </row>
    <row r="5189" spans="1:11" ht="12.5" x14ac:dyDescent="0.25">
      <c r="A5189" s="1">
        <v>103081720</v>
      </c>
      <c r="B5189" s="1" t="s">
        <v>481</v>
      </c>
      <c r="C5189" s="1" t="s">
        <v>18733</v>
      </c>
      <c r="D5189" s="2" t="s">
        <v>18734</v>
      </c>
      <c r="E5189" s="1" t="s">
        <v>16763</v>
      </c>
      <c r="F5189" s="1" t="s">
        <v>18735</v>
      </c>
      <c r="G5189" s="3">
        <v>43959.050115740742</v>
      </c>
      <c r="H5189" s="1" t="b">
        <v>0</v>
      </c>
      <c r="I5189" s="1" t="s">
        <v>22</v>
      </c>
      <c r="K5189" s="2"/>
    </row>
    <row r="5190" spans="1:11" ht="12.5" x14ac:dyDescent="0.25">
      <c r="A5190" s="1">
        <v>18129915</v>
      </c>
      <c r="B5190" s="1" t="s">
        <v>8520</v>
      </c>
      <c r="C5190" s="1" t="s">
        <v>18736</v>
      </c>
      <c r="D5190" s="2" t="s">
        <v>18737</v>
      </c>
      <c r="E5190" s="1" t="s">
        <v>16763</v>
      </c>
      <c r="F5190" s="1" t="s">
        <v>18738</v>
      </c>
      <c r="G5190" s="3">
        <v>43959.050127314818</v>
      </c>
      <c r="H5190" s="1" t="b">
        <v>0</v>
      </c>
      <c r="I5190" s="1" t="s">
        <v>22</v>
      </c>
      <c r="K5190" s="2"/>
    </row>
    <row r="5191" spans="1:11" ht="12.5" x14ac:dyDescent="0.25">
      <c r="A5191" s="1">
        <v>88845336</v>
      </c>
      <c r="B5191" s="1" t="s">
        <v>18739</v>
      </c>
      <c r="C5191" s="1" t="s">
        <v>18740</v>
      </c>
      <c r="D5191" s="2" t="s">
        <v>18741</v>
      </c>
      <c r="E5191" s="1" t="s">
        <v>16763</v>
      </c>
      <c r="F5191" s="1" t="s">
        <v>18742</v>
      </c>
      <c r="G5191" s="3">
        <v>43959.050127314818</v>
      </c>
      <c r="H5191" s="1" t="b">
        <v>0</v>
      </c>
      <c r="I5191" s="1" t="s">
        <v>22</v>
      </c>
      <c r="K5191" s="2"/>
    </row>
    <row r="5192" spans="1:11" ht="12.5" x14ac:dyDescent="0.25">
      <c r="A5192" s="1">
        <v>28202609</v>
      </c>
      <c r="B5192" s="1" t="s">
        <v>18743</v>
      </c>
      <c r="C5192" s="1" t="s">
        <v>18744</v>
      </c>
      <c r="D5192" s="2" t="s">
        <v>18745</v>
      </c>
      <c r="E5192" s="1" t="s">
        <v>16763</v>
      </c>
      <c r="F5192" s="1" t="s">
        <v>18746</v>
      </c>
      <c r="G5192" s="3">
        <v>43959.050138888888</v>
      </c>
      <c r="H5192" s="1" t="b">
        <v>1</v>
      </c>
      <c r="K5192" s="2"/>
    </row>
    <row r="5193" spans="1:11" ht="12.5" x14ac:dyDescent="0.25">
      <c r="A5193" s="1">
        <v>99260363</v>
      </c>
      <c r="B5193" s="1" t="s">
        <v>18747</v>
      </c>
      <c r="C5193" s="1" t="s">
        <v>18748</v>
      </c>
      <c r="D5193" s="2" t="s">
        <v>18749</v>
      </c>
      <c r="E5193" s="1" t="s">
        <v>16763</v>
      </c>
      <c r="F5193" s="1" t="s">
        <v>18750</v>
      </c>
      <c r="G5193" s="3">
        <v>43959.050138888888</v>
      </c>
      <c r="H5193" s="1" t="b">
        <v>0</v>
      </c>
      <c r="I5193" s="1" t="s">
        <v>22</v>
      </c>
      <c r="K5193" s="2"/>
    </row>
    <row r="5194" spans="1:11" ht="12.5" x14ac:dyDescent="0.25">
      <c r="A5194" s="1">
        <v>68460326</v>
      </c>
      <c r="B5194" s="1" t="s">
        <v>18751</v>
      </c>
      <c r="C5194" s="1" t="s">
        <v>18752</v>
      </c>
      <c r="D5194" s="2" t="s">
        <v>18753</v>
      </c>
      <c r="E5194" s="1" t="s">
        <v>16763</v>
      </c>
      <c r="F5194" s="1" t="s">
        <v>18754</v>
      </c>
      <c r="G5194" s="3">
        <v>43959.050150462965</v>
      </c>
      <c r="H5194" s="1" t="b">
        <v>0</v>
      </c>
      <c r="I5194" s="1" t="s">
        <v>5</v>
      </c>
      <c r="K5194" s="2"/>
    </row>
    <row r="5195" spans="1:11" ht="12.5" x14ac:dyDescent="0.25">
      <c r="A5195" s="1">
        <v>15458279</v>
      </c>
      <c r="B5195" s="1" t="s">
        <v>18755</v>
      </c>
      <c r="C5195" s="1" t="s">
        <v>18756</v>
      </c>
      <c r="D5195" s="2" t="s">
        <v>18757</v>
      </c>
      <c r="E5195" s="1" t="s">
        <v>16763</v>
      </c>
      <c r="F5195" s="1" t="s">
        <v>18758</v>
      </c>
      <c r="G5195" s="3">
        <v>43959.050150462965</v>
      </c>
      <c r="H5195" s="1" t="b">
        <v>0</v>
      </c>
      <c r="I5195" s="1" t="s">
        <v>22</v>
      </c>
      <c r="K5195" s="2"/>
    </row>
    <row r="5196" spans="1:11" ht="12.5" x14ac:dyDescent="0.25">
      <c r="A5196" s="1">
        <v>2319498</v>
      </c>
      <c r="B5196" s="1" t="s">
        <v>18759</v>
      </c>
      <c r="C5196" s="1" t="s">
        <v>18759</v>
      </c>
      <c r="D5196" s="2" t="s">
        <v>18760</v>
      </c>
      <c r="E5196" s="1" t="s">
        <v>16763</v>
      </c>
      <c r="F5196" s="1" t="s">
        <v>18761</v>
      </c>
      <c r="G5196" s="3">
        <v>43959.050162037034</v>
      </c>
      <c r="H5196" s="1" t="b">
        <v>1</v>
      </c>
      <c r="K5196" s="2"/>
    </row>
    <row r="5197" spans="1:11" ht="12.5" x14ac:dyDescent="0.25">
      <c r="A5197" s="1">
        <v>10126031</v>
      </c>
      <c r="B5197" s="1" t="s">
        <v>18762</v>
      </c>
      <c r="C5197" s="1" t="s">
        <v>18763</v>
      </c>
      <c r="D5197" s="2" t="s">
        <v>18764</v>
      </c>
      <c r="E5197" s="1" t="s">
        <v>16763</v>
      </c>
      <c r="F5197" s="1" t="s">
        <v>18765</v>
      </c>
      <c r="G5197" s="3">
        <v>43959.050162037034</v>
      </c>
      <c r="H5197" s="1" t="b">
        <v>0</v>
      </c>
      <c r="I5197" s="1" t="s">
        <v>22</v>
      </c>
      <c r="K5197" s="2"/>
    </row>
    <row r="5198" spans="1:11" ht="12.5" x14ac:dyDescent="0.25">
      <c r="A5198" s="1">
        <v>32591102</v>
      </c>
      <c r="B5198" s="1" t="s">
        <v>18766</v>
      </c>
      <c r="C5198" s="1" t="s">
        <v>18767</v>
      </c>
      <c r="D5198" s="2" t="s">
        <v>18768</v>
      </c>
      <c r="E5198" s="1" t="s">
        <v>16763</v>
      </c>
      <c r="F5198" s="1" t="s">
        <v>18769</v>
      </c>
      <c r="G5198" s="3">
        <v>43959.050173611111</v>
      </c>
      <c r="H5198" s="1" t="b">
        <v>0</v>
      </c>
      <c r="I5198" s="1" t="s">
        <v>22</v>
      </c>
      <c r="K5198" s="2"/>
    </row>
    <row r="5199" spans="1:11" ht="12.5" x14ac:dyDescent="0.25">
      <c r="A5199" s="1">
        <v>10885469</v>
      </c>
      <c r="B5199" s="1" t="s">
        <v>18770</v>
      </c>
      <c r="C5199" s="1" t="s">
        <v>18771</v>
      </c>
      <c r="D5199" s="2" t="s">
        <v>18772</v>
      </c>
      <c r="E5199" s="1" t="s">
        <v>16763</v>
      </c>
      <c r="F5199" s="1" t="s">
        <v>18773</v>
      </c>
      <c r="G5199" s="3">
        <v>43959.050173611111</v>
      </c>
      <c r="H5199" s="1" t="b">
        <v>0</v>
      </c>
      <c r="I5199" s="1" t="s">
        <v>22</v>
      </c>
      <c r="K5199" s="2"/>
    </row>
    <row r="5200" spans="1:11" ht="12.5" x14ac:dyDescent="0.25">
      <c r="A5200" s="1">
        <v>101243856</v>
      </c>
      <c r="B5200" s="1" t="s">
        <v>18774</v>
      </c>
      <c r="C5200" s="1" t="s">
        <v>18775</v>
      </c>
      <c r="D5200" s="2" t="s">
        <v>18776</v>
      </c>
      <c r="E5200" s="1" t="s">
        <v>16763</v>
      </c>
      <c r="F5200" s="1" t="s">
        <v>18777</v>
      </c>
      <c r="G5200" s="3">
        <v>43959.050173611111</v>
      </c>
      <c r="H5200" s="1" t="b">
        <v>0</v>
      </c>
      <c r="I5200" s="1" t="s">
        <v>22</v>
      </c>
      <c r="K5200" s="2"/>
    </row>
    <row r="5201" spans="1:11" ht="12.5" x14ac:dyDescent="0.25">
      <c r="A5201" s="1">
        <v>130925534</v>
      </c>
      <c r="B5201" s="1" t="s">
        <v>17963</v>
      </c>
      <c r="C5201" s="1" t="s">
        <v>18778</v>
      </c>
      <c r="D5201" s="2" t="s">
        <v>18779</v>
      </c>
      <c r="E5201" s="1" t="s">
        <v>16763</v>
      </c>
      <c r="F5201" s="1" t="s">
        <v>18780</v>
      </c>
      <c r="G5201" s="3">
        <v>43959.050185185188</v>
      </c>
      <c r="H5201" s="1" t="b">
        <v>1</v>
      </c>
      <c r="K5201" s="2"/>
    </row>
    <row r="5202" spans="1:11" ht="12.5" x14ac:dyDescent="0.25">
      <c r="A5202" s="1">
        <v>2143651</v>
      </c>
      <c r="B5202" s="1" t="s">
        <v>17270</v>
      </c>
      <c r="C5202" s="1" t="s">
        <v>18781</v>
      </c>
      <c r="D5202" s="2" t="s">
        <v>18782</v>
      </c>
      <c r="E5202" s="1" t="s">
        <v>16763</v>
      </c>
      <c r="F5202" s="1" t="s">
        <v>18783</v>
      </c>
      <c r="G5202" s="3">
        <v>43959.050196759257</v>
      </c>
      <c r="H5202" s="1" t="b">
        <v>0</v>
      </c>
      <c r="I5202" s="1" t="s">
        <v>22</v>
      </c>
      <c r="K5202" s="2"/>
    </row>
    <row r="5203" spans="1:11" ht="12.5" x14ac:dyDescent="0.25">
      <c r="A5203" s="1">
        <v>23355681</v>
      </c>
      <c r="B5203" s="1" t="s">
        <v>2231</v>
      </c>
      <c r="C5203" s="1" t="s">
        <v>18784</v>
      </c>
      <c r="D5203" s="2" t="s">
        <v>18785</v>
      </c>
      <c r="E5203" s="1" t="s">
        <v>16763</v>
      </c>
      <c r="F5203" s="1" t="s">
        <v>18786</v>
      </c>
      <c r="G5203" s="3">
        <v>43959.050208333334</v>
      </c>
      <c r="H5203" s="1" t="b">
        <v>0</v>
      </c>
      <c r="I5203" s="1" t="s">
        <v>22</v>
      </c>
      <c r="K5203" s="2"/>
    </row>
    <row r="5204" spans="1:11" ht="12.5" x14ac:dyDescent="0.25">
      <c r="A5204" s="1">
        <v>14983921</v>
      </c>
      <c r="B5204" s="1" t="s">
        <v>18787</v>
      </c>
      <c r="C5204" s="1" t="s">
        <v>18787</v>
      </c>
      <c r="D5204" s="2" t="s">
        <v>18788</v>
      </c>
      <c r="E5204" s="1" t="s">
        <v>16763</v>
      </c>
      <c r="F5204" s="1" t="s">
        <v>18789</v>
      </c>
      <c r="G5204" s="3">
        <v>43959.050208333334</v>
      </c>
      <c r="H5204" s="1" t="b">
        <v>0</v>
      </c>
      <c r="I5204" s="1" t="s">
        <v>22</v>
      </c>
      <c r="K5204" s="2"/>
    </row>
    <row r="5205" spans="1:11" ht="12.5" x14ac:dyDescent="0.25">
      <c r="A5205" s="1">
        <v>465681</v>
      </c>
      <c r="B5205" s="1" t="s">
        <v>18790</v>
      </c>
      <c r="C5205" s="1" t="s">
        <v>18790</v>
      </c>
      <c r="D5205" s="2" t="s">
        <v>18791</v>
      </c>
      <c r="E5205" s="1" t="s">
        <v>16763</v>
      </c>
      <c r="F5205" s="1" t="s">
        <v>18792</v>
      </c>
      <c r="G5205" s="3">
        <v>43959.050219907411</v>
      </c>
      <c r="H5205" s="1" t="b">
        <v>1</v>
      </c>
      <c r="K5205" s="2"/>
    </row>
    <row r="5206" spans="1:11" ht="12.5" x14ac:dyDescent="0.25">
      <c r="A5206" s="1">
        <v>41542863</v>
      </c>
      <c r="B5206" s="1" t="s">
        <v>18470</v>
      </c>
      <c r="C5206" s="1" t="s">
        <v>18793</v>
      </c>
      <c r="D5206" s="2" t="s">
        <v>18794</v>
      </c>
      <c r="E5206" s="1" t="s">
        <v>16763</v>
      </c>
      <c r="F5206" s="1" t="s">
        <v>18795</v>
      </c>
      <c r="G5206" s="3">
        <v>43959.050219907411</v>
      </c>
      <c r="H5206" s="1" t="b">
        <v>0</v>
      </c>
      <c r="I5206" s="1" t="s">
        <v>5</v>
      </c>
      <c r="K5206" s="2"/>
    </row>
    <row r="5207" spans="1:11" ht="12.5" x14ac:dyDescent="0.25">
      <c r="A5207" s="1">
        <v>148499828</v>
      </c>
      <c r="B5207" s="1" t="s">
        <v>17963</v>
      </c>
      <c r="C5207" s="1" t="s">
        <v>18796</v>
      </c>
      <c r="D5207" s="2" t="s">
        <v>18797</v>
      </c>
      <c r="E5207" s="1" t="s">
        <v>16763</v>
      </c>
      <c r="F5207" s="1" t="s">
        <v>18798</v>
      </c>
      <c r="G5207" s="3">
        <v>43959.05023148148</v>
      </c>
      <c r="H5207" s="1" t="b">
        <v>1</v>
      </c>
      <c r="K5207" s="2"/>
    </row>
    <row r="5208" spans="1:11" ht="12.5" x14ac:dyDescent="0.25">
      <c r="A5208" s="1">
        <v>76565839</v>
      </c>
      <c r="B5208" s="1" t="s">
        <v>18799</v>
      </c>
      <c r="C5208" s="1" t="s">
        <v>18800</v>
      </c>
      <c r="D5208" s="2" t="s">
        <v>18801</v>
      </c>
      <c r="E5208" s="1" t="s">
        <v>16763</v>
      </c>
      <c r="F5208" s="1" t="s">
        <v>18802</v>
      </c>
      <c r="G5208" s="3">
        <v>43959.05023148148</v>
      </c>
      <c r="H5208" s="1" t="b">
        <v>0</v>
      </c>
      <c r="I5208" s="1" t="s">
        <v>22</v>
      </c>
      <c r="K5208" s="2"/>
    </row>
    <row r="5209" spans="1:11" ht="12.5" x14ac:dyDescent="0.25">
      <c r="A5209" s="1">
        <v>22399826</v>
      </c>
      <c r="B5209" s="1" t="s">
        <v>18803</v>
      </c>
      <c r="C5209" s="1" t="s">
        <v>18804</v>
      </c>
      <c r="D5209" s="2" t="s">
        <v>18805</v>
      </c>
      <c r="E5209" s="1" t="s">
        <v>16763</v>
      </c>
      <c r="F5209" s="1" t="s">
        <v>18806</v>
      </c>
      <c r="G5209" s="3">
        <v>43959.050243055557</v>
      </c>
      <c r="H5209" s="1" t="b">
        <v>1</v>
      </c>
      <c r="K5209" s="2"/>
    </row>
    <row r="5210" spans="1:11" ht="12.5" x14ac:dyDescent="0.25">
      <c r="A5210" s="1">
        <v>23817784</v>
      </c>
      <c r="B5210" s="1" t="s">
        <v>18807</v>
      </c>
      <c r="C5210" s="1" t="s">
        <v>18808</v>
      </c>
      <c r="D5210" s="2" t="s">
        <v>18809</v>
      </c>
      <c r="E5210" s="1" t="s">
        <v>16763</v>
      </c>
      <c r="F5210" s="1" t="s">
        <v>18810</v>
      </c>
      <c r="G5210" s="3">
        <v>43959.050243055557</v>
      </c>
      <c r="H5210" s="1" t="b">
        <v>0</v>
      </c>
      <c r="I5210" s="1" t="s">
        <v>22</v>
      </c>
      <c r="K5210" s="2"/>
    </row>
    <row r="5211" spans="1:11" ht="12.5" x14ac:dyDescent="0.25">
      <c r="A5211" s="1">
        <v>61728459</v>
      </c>
      <c r="B5211" s="1" t="s">
        <v>18811</v>
      </c>
      <c r="C5211" s="1" t="s">
        <v>18812</v>
      </c>
      <c r="D5211" s="2" t="s">
        <v>18813</v>
      </c>
      <c r="E5211" s="1" t="s">
        <v>16763</v>
      </c>
      <c r="F5211" s="1" t="s">
        <v>18814</v>
      </c>
      <c r="G5211" s="3">
        <v>43959.050254629627</v>
      </c>
      <c r="H5211" s="1" t="b">
        <v>1</v>
      </c>
      <c r="K5211" s="2"/>
    </row>
    <row r="5212" spans="1:11" ht="12.5" x14ac:dyDescent="0.25">
      <c r="A5212" s="1">
        <v>17049596</v>
      </c>
      <c r="B5212" s="1" t="s">
        <v>16891</v>
      </c>
      <c r="C5212" s="1" t="s">
        <v>18815</v>
      </c>
      <c r="D5212" s="2" t="s">
        <v>18816</v>
      </c>
      <c r="E5212" s="1" t="s">
        <v>16763</v>
      </c>
      <c r="F5212" s="1" t="s">
        <v>18817</v>
      </c>
      <c r="G5212" s="3">
        <v>43959.050254629627</v>
      </c>
      <c r="H5212" s="1" t="b">
        <v>0</v>
      </c>
      <c r="I5212" s="1" t="s">
        <v>22</v>
      </c>
      <c r="K5212" s="2"/>
    </row>
    <row r="5213" spans="1:11" ht="12.5" x14ac:dyDescent="0.25">
      <c r="A5213" s="1">
        <v>26010099</v>
      </c>
      <c r="B5213" s="1" t="s">
        <v>18818</v>
      </c>
      <c r="C5213" s="1" t="s">
        <v>18819</v>
      </c>
      <c r="D5213" s="2" t="s">
        <v>18820</v>
      </c>
      <c r="E5213" s="1" t="s">
        <v>16763</v>
      </c>
      <c r="F5213" s="1" t="s">
        <v>18821</v>
      </c>
      <c r="G5213" s="3">
        <v>43959.050266203703</v>
      </c>
      <c r="H5213" s="1" t="b">
        <v>0</v>
      </c>
      <c r="I5213" s="1" t="s">
        <v>22</v>
      </c>
      <c r="K5213" s="2"/>
    </row>
    <row r="5214" spans="1:11" ht="12.5" x14ac:dyDescent="0.25">
      <c r="A5214" s="1">
        <v>19966916</v>
      </c>
      <c r="B5214" s="1" t="s">
        <v>18822</v>
      </c>
      <c r="C5214" s="1" t="s">
        <v>18823</v>
      </c>
      <c r="D5214" s="2" t="s">
        <v>18824</v>
      </c>
      <c r="E5214" s="1" t="s">
        <v>16763</v>
      </c>
      <c r="F5214" s="1" t="s">
        <v>18825</v>
      </c>
      <c r="G5214" s="3">
        <v>43959.05027777778</v>
      </c>
      <c r="H5214" s="1" t="b">
        <v>1</v>
      </c>
      <c r="K5214" s="2"/>
    </row>
    <row r="5215" spans="1:11" ht="12.5" x14ac:dyDescent="0.25">
      <c r="A5215" s="1">
        <v>85591067</v>
      </c>
      <c r="B5215" s="1" t="s">
        <v>18826</v>
      </c>
      <c r="C5215" s="1" t="s">
        <v>18827</v>
      </c>
      <c r="D5215" s="2" t="s">
        <v>18828</v>
      </c>
      <c r="E5215" s="1" t="s">
        <v>16763</v>
      </c>
      <c r="F5215" s="1" t="s">
        <v>18829</v>
      </c>
      <c r="G5215" s="3">
        <v>43959.05027777778</v>
      </c>
      <c r="H5215" s="1" t="b">
        <v>0</v>
      </c>
      <c r="I5215" s="1" t="s">
        <v>22</v>
      </c>
      <c r="K5215" s="2"/>
    </row>
    <row r="5216" spans="1:11" ht="12.5" x14ac:dyDescent="0.25">
      <c r="A5216" s="1">
        <v>13898477</v>
      </c>
      <c r="B5216" s="1" t="s">
        <v>18830</v>
      </c>
      <c r="C5216" s="1" t="s">
        <v>18831</v>
      </c>
      <c r="D5216" s="2" t="s">
        <v>18832</v>
      </c>
      <c r="E5216" s="1" t="s">
        <v>16763</v>
      </c>
      <c r="F5216" s="1" t="s">
        <v>18833</v>
      </c>
      <c r="G5216" s="3">
        <v>43959.05027777778</v>
      </c>
      <c r="H5216" s="1" t="b">
        <v>0</v>
      </c>
      <c r="I5216" s="1" t="s">
        <v>22</v>
      </c>
      <c r="K5216" s="2"/>
    </row>
    <row r="5217" spans="1:11" ht="12.5" x14ac:dyDescent="0.25">
      <c r="A5217" s="1">
        <v>84570214</v>
      </c>
      <c r="B5217" s="1" t="s">
        <v>18834</v>
      </c>
      <c r="C5217" s="1" t="s">
        <v>18835</v>
      </c>
      <c r="D5217" s="2" t="s">
        <v>18836</v>
      </c>
      <c r="E5217" s="1" t="s">
        <v>16763</v>
      </c>
      <c r="F5217" s="1" t="s">
        <v>18837</v>
      </c>
      <c r="G5217" s="3">
        <v>43959.05027777778</v>
      </c>
      <c r="H5217" s="1" t="b">
        <v>0</v>
      </c>
      <c r="I5217" s="1" t="s">
        <v>22</v>
      </c>
      <c r="K5217" s="2"/>
    </row>
    <row r="5218" spans="1:11" ht="12.5" x14ac:dyDescent="0.25">
      <c r="A5218" s="1">
        <v>8489632</v>
      </c>
      <c r="B5218" s="1" t="s">
        <v>18838</v>
      </c>
      <c r="C5218" s="1" t="s">
        <v>18839</v>
      </c>
      <c r="D5218" s="2" t="s">
        <v>18840</v>
      </c>
      <c r="E5218" s="1" t="s">
        <v>16763</v>
      </c>
      <c r="F5218" s="1" t="s">
        <v>18841</v>
      </c>
      <c r="G5218" s="3">
        <v>43959.05028935185</v>
      </c>
      <c r="H5218" s="1" t="b">
        <v>0</v>
      </c>
      <c r="I5218" s="1" t="s">
        <v>22</v>
      </c>
      <c r="K5218" s="2"/>
    </row>
    <row r="5219" spans="1:11" ht="12.5" x14ac:dyDescent="0.25">
      <c r="A5219" s="1">
        <v>28057652</v>
      </c>
      <c r="B5219" s="1" t="s">
        <v>18842</v>
      </c>
      <c r="C5219" s="1" t="s">
        <v>18843</v>
      </c>
      <c r="D5219" s="2" t="s">
        <v>18844</v>
      </c>
      <c r="E5219" s="1" t="s">
        <v>16763</v>
      </c>
      <c r="F5219" s="1" t="s">
        <v>18845</v>
      </c>
      <c r="G5219" s="3">
        <v>43959.05028935185</v>
      </c>
      <c r="H5219" s="1" t="b">
        <v>0</v>
      </c>
      <c r="I5219" s="1" t="s">
        <v>22</v>
      </c>
      <c r="K5219" s="2"/>
    </row>
    <row r="5220" spans="1:11" ht="12.5" x14ac:dyDescent="0.25">
      <c r="A5220" s="1">
        <v>3098140</v>
      </c>
      <c r="B5220" s="1" t="s">
        <v>18846</v>
      </c>
      <c r="C5220" s="1" t="s">
        <v>795</v>
      </c>
      <c r="D5220" s="2" t="s">
        <v>18847</v>
      </c>
      <c r="E5220" s="1" t="s">
        <v>16763</v>
      </c>
      <c r="F5220" s="1" t="s">
        <v>18848</v>
      </c>
      <c r="G5220" s="3">
        <v>43959.05028935185</v>
      </c>
      <c r="H5220" s="1" t="b">
        <v>0</v>
      </c>
      <c r="I5220" s="1" t="s">
        <v>22</v>
      </c>
      <c r="K5220" s="2"/>
    </row>
    <row r="5221" spans="1:11" ht="12.5" x14ac:dyDescent="0.25">
      <c r="A5221" s="1">
        <v>211025728</v>
      </c>
      <c r="B5221" s="1" t="s">
        <v>481</v>
      </c>
      <c r="C5221" s="1" t="s">
        <v>18849</v>
      </c>
      <c r="D5221" s="2" t="s">
        <v>18850</v>
      </c>
      <c r="E5221" s="1" t="s">
        <v>16763</v>
      </c>
      <c r="F5221" s="1" t="s">
        <v>18851</v>
      </c>
      <c r="G5221" s="3">
        <v>43959.05028935185</v>
      </c>
      <c r="H5221" s="1" t="b">
        <v>0</v>
      </c>
      <c r="I5221" s="1" t="s">
        <v>22</v>
      </c>
      <c r="K5221" s="2"/>
    </row>
    <row r="5222" spans="1:11" ht="12.5" x14ac:dyDescent="0.25">
      <c r="A5222" s="1">
        <v>86897963</v>
      </c>
      <c r="B5222" s="1" t="s">
        <v>18852</v>
      </c>
      <c r="C5222" s="1" t="s">
        <v>18853</v>
      </c>
      <c r="D5222" s="2" t="s">
        <v>18854</v>
      </c>
      <c r="E5222" s="1" t="s">
        <v>16763</v>
      </c>
      <c r="F5222" s="1" t="s">
        <v>18855</v>
      </c>
      <c r="G5222" s="3">
        <v>43959.050300925926</v>
      </c>
      <c r="H5222" s="1" t="b">
        <v>0</v>
      </c>
      <c r="I5222" s="1" t="s">
        <v>22</v>
      </c>
      <c r="K5222" s="2"/>
    </row>
    <row r="5223" spans="1:11" ht="12.5" x14ac:dyDescent="0.25">
      <c r="A5223" s="1">
        <v>11463670</v>
      </c>
      <c r="B5223" s="1" t="s">
        <v>18856</v>
      </c>
      <c r="C5223" s="1" t="s">
        <v>18857</v>
      </c>
      <c r="D5223" s="2" t="s">
        <v>18858</v>
      </c>
      <c r="E5223" s="1" t="s">
        <v>16763</v>
      </c>
      <c r="F5223" s="1" t="s">
        <v>18859</v>
      </c>
      <c r="G5223" s="3">
        <v>43959.050300925926</v>
      </c>
      <c r="H5223" s="1" t="b">
        <v>1</v>
      </c>
      <c r="K5223" s="2"/>
    </row>
    <row r="5224" spans="1:11" ht="12.5" x14ac:dyDescent="0.25">
      <c r="A5224" s="1">
        <v>6377564</v>
      </c>
      <c r="B5224" s="1" t="s">
        <v>18860</v>
      </c>
      <c r="C5224" s="1" t="s">
        <v>18861</v>
      </c>
      <c r="D5224" s="2" t="s">
        <v>18862</v>
      </c>
      <c r="E5224" s="1" t="s">
        <v>16763</v>
      </c>
      <c r="F5224" s="1" t="s">
        <v>18863</v>
      </c>
      <c r="G5224" s="3">
        <v>43959.050312500003</v>
      </c>
      <c r="H5224" s="1" t="b">
        <v>0</v>
      </c>
      <c r="I5224" s="1" t="s">
        <v>22</v>
      </c>
      <c r="K5224" s="2"/>
    </row>
    <row r="5225" spans="1:11" ht="12.5" x14ac:dyDescent="0.25">
      <c r="A5225" s="1">
        <v>65116537</v>
      </c>
      <c r="B5225" s="1" t="s">
        <v>18864</v>
      </c>
      <c r="C5225" s="1" t="s">
        <v>18865</v>
      </c>
      <c r="D5225" s="2" t="s">
        <v>18866</v>
      </c>
      <c r="E5225" s="1" t="s">
        <v>16763</v>
      </c>
      <c r="F5225" s="1" t="s">
        <v>18867</v>
      </c>
      <c r="G5225" s="3">
        <v>43959.050312500003</v>
      </c>
      <c r="H5225" s="1" t="b">
        <v>0</v>
      </c>
      <c r="I5225" s="1" t="s">
        <v>22</v>
      </c>
      <c r="K5225" s="2"/>
    </row>
    <row r="5226" spans="1:11" ht="12.5" x14ac:dyDescent="0.25">
      <c r="A5226" s="1">
        <v>74223162</v>
      </c>
      <c r="B5226" s="1" t="s">
        <v>18868</v>
      </c>
      <c r="C5226" s="1" t="s">
        <v>18869</v>
      </c>
      <c r="D5226" s="2" t="s">
        <v>18870</v>
      </c>
      <c r="E5226" s="1" t="s">
        <v>16763</v>
      </c>
      <c r="F5226" s="1" t="s">
        <v>18871</v>
      </c>
      <c r="G5226" s="3">
        <v>43959.050312500003</v>
      </c>
      <c r="H5226" s="1" t="b">
        <v>0</v>
      </c>
      <c r="I5226" s="1" t="s">
        <v>22</v>
      </c>
      <c r="K5226" s="2"/>
    </row>
    <row r="5227" spans="1:11" ht="12.5" x14ac:dyDescent="0.25">
      <c r="A5227" s="1">
        <v>20293077</v>
      </c>
      <c r="B5227" s="1" t="s">
        <v>18872</v>
      </c>
      <c r="C5227" s="1" t="s">
        <v>18873</v>
      </c>
      <c r="D5227" s="2" t="s">
        <v>18874</v>
      </c>
      <c r="E5227" s="1" t="s">
        <v>16763</v>
      </c>
      <c r="F5227" s="1" t="s">
        <v>18875</v>
      </c>
      <c r="G5227" s="3">
        <v>43959.050312500003</v>
      </c>
      <c r="H5227" s="1" t="b">
        <v>0</v>
      </c>
      <c r="I5227" s="1" t="s">
        <v>22</v>
      </c>
      <c r="K5227" s="2"/>
    </row>
    <row r="5228" spans="1:11" ht="12.5" x14ac:dyDescent="0.25">
      <c r="A5228" s="1">
        <v>80111970</v>
      </c>
      <c r="B5228" s="1" t="s">
        <v>18876</v>
      </c>
      <c r="C5228" s="1" t="s">
        <v>18877</v>
      </c>
      <c r="D5228" s="2" t="s">
        <v>18878</v>
      </c>
      <c r="E5228" s="1" t="s">
        <v>16763</v>
      </c>
      <c r="F5228" s="1" t="s">
        <v>18879</v>
      </c>
      <c r="G5228" s="3">
        <v>43959.050324074073</v>
      </c>
      <c r="H5228" s="1" t="b">
        <v>0</v>
      </c>
      <c r="I5228" s="1" t="s">
        <v>22</v>
      </c>
      <c r="K5228" s="2"/>
    </row>
    <row r="5229" spans="1:11" ht="12.5" x14ac:dyDescent="0.25">
      <c r="A5229" s="1">
        <v>68013392</v>
      </c>
      <c r="B5229" s="1" t="s">
        <v>18390</v>
      </c>
      <c r="C5229" s="1" t="s">
        <v>18880</v>
      </c>
      <c r="D5229" s="2" t="s">
        <v>18881</v>
      </c>
      <c r="E5229" s="1" t="s">
        <v>16763</v>
      </c>
      <c r="F5229" s="1" t="s">
        <v>18882</v>
      </c>
      <c r="G5229" s="3">
        <v>43959.050324074073</v>
      </c>
      <c r="H5229" s="1" t="b">
        <v>0</v>
      </c>
      <c r="I5229" s="1" t="s">
        <v>22</v>
      </c>
      <c r="K5229" s="2"/>
    </row>
    <row r="5230" spans="1:11" ht="12.5" x14ac:dyDescent="0.25">
      <c r="A5230" s="1">
        <v>38952715</v>
      </c>
      <c r="B5230" s="1" t="s">
        <v>18883</v>
      </c>
      <c r="C5230" s="1" t="s">
        <v>18884</v>
      </c>
      <c r="D5230" s="2" t="s">
        <v>18885</v>
      </c>
      <c r="E5230" s="1" t="s">
        <v>16763</v>
      </c>
      <c r="F5230" s="1" t="s">
        <v>18886</v>
      </c>
      <c r="G5230" s="3">
        <v>43959.050324074073</v>
      </c>
      <c r="H5230" s="1" t="b">
        <v>0</v>
      </c>
      <c r="I5230" s="1" t="s">
        <v>22</v>
      </c>
      <c r="K5230" s="2"/>
    </row>
    <row r="5231" spans="1:11" ht="12.5" x14ac:dyDescent="0.25">
      <c r="A5231" s="1">
        <v>25166255</v>
      </c>
      <c r="B5231" s="1" t="s">
        <v>18887</v>
      </c>
      <c r="C5231" s="1" t="s">
        <v>18888</v>
      </c>
      <c r="D5231" s="2" t="s">
        <v>18889</v>
      </c>
      <c r="E5231" s="1" t="s">
        <v>16763</v>
      </c>
      <c r="F5231" s="1" t="s">
        <v>18890</v>
      </c>
      <c r="G5231" s="3">
        <v>43959.050324074073</v>
      </c>
      <c r="H5231" s="1" t="b">
        <v>0</v>
      </c>
      <c r="I5231" s="1" t="s">
        <v>22</v>
      </c>
      <c r="K5231" s="2"/>
    </row>
    <row r="5232" spans="1:11" ht="12.5" x14ac:dyDescent="0.25">
      <c r="A5232" s="1">
        <v>114969824</v>
      </c>
      <c r="B5232" s="1" t="s">
        <v>18891</v>
      </c>
      <c r="C5232" s="1" t="s">
        <v>18892</v>
      </c>
      <c r="D5232" s="2" t="s">
        <v>18893</v>
      </c>
      <c r="E5232" s="1" t="s">
        <v>16763</v>
      </c>
      <c r="F5232" s="1" t="s">
        <v>18894</v>
      </c>
      <c r="G5232" s="3">
        <v>43959.050335648149</v>
      </c>
      <c r="H5232" s="1" t="b">
        <v>0</v>
      </c>
      <c r="I5232" s="1" t="s">
        <v>22</v>
      </c>
      <c r="K5232" s="2"/>
    </row>
    <row r="5233" spans="1:11" ht="12.5" x14ac:dyDescent="0.25">
      <c r="A5233" s="1">
        <v>144358602</v>
      </c>
      <c r="B5233" s="1" t="s">
        <v>18895</v>
      </c>
      <c r="C5233" s="1" t="s">
        <v>18896</v>
      </c>
      <c r="D5233" s="2" t="s">
        <v>18897</v>
      </c>
      <c r="E5233" s="1" t="s">
        <v>16763</v>
      </c>
      <c r="F5233" s="1" t="s">
        <v>18898</v>
      </c>
      <c r="G5233" s="3">
        <v>43959.050335648149</v>
      </c>
      <c r="H5233" s="1" t="b">
        <v>0</v>
      </c>
      <c r="I5233" s="1" t="s">
        <v>22</v>
      </c>
      <c r="K5233" s="2"/>
    </row>
    <row r="5234" spans="1:11" ht="12.5" x14ac:dyDescent="0.25">
      <c r="A5234" s="1">
        <v>77765042</v>
      </c>
      <c r="B5234" s="1" t="s">
        <v>18899</v>
      </c>
      <c r="C5234" s="1" t="s">
        <v>18900</v>
      </c>
      <c r="D5234" s="2" t="s">
        <v>18901</v>
      </c>
      <c r="E5234" s="1" t="s">
        <v>16763</v>
      </c>
      <c r="F5234" s="1" t="s">
        <v>18902</v>
      </c>
      <c r="G5234" s="3">
        <v>43959.050335648149</v>
      </c>
      <c r="H5234" s="1" t="b">
        <v>0</v>
      </c>
      <c r="I5234" s="1" t="s">
        <v>22</v>
      </c>
      <c r="K5234" s="2"/>
    </row>
    <row r="5235" spans="1:11" ht="12.5" x14ac:dyDescent="0.25">
      <c r="A5235" s="1">
        <v>43213660</v>
      </c>
      <c r="B5235" s="1" t="s">
        <v>18390</v>
      </c>
      <c r="C5235" s="1" t="s">
        <v>18903</v>
      </c>
      <c r="D5235" s="2" t="s">
        <v>18904</v>
      </c>
      <c r="E5235" s="1" t="s">
        <v>16763</v>
      </c>
      <c r="F5235" s="1" t="s">
        <v>18905</v>
      </c>
      <c r="G5235" s="3">
        <v>43959.050347222219</v>
      </c>
      <c r="H5235" s="1" t="b">
        <v>0</v>
      </c>
      <c r="I5235" s="1" t="s">
        <v>22</v>
      </c>
      <c r="K5235" s="2"/>
    </row>
    <row r="5236" spans="1:11" ht="12.5" x14ac:dyDescent="0.25">
      <c r="A5236" s="1">
        <v>24182261</v>
      </c>
      <c r="B5236" s="1" t="s">
        <v>18906</v>
      </c>
      <c r="C5236" s="1" t="s">
        <v>18907</v>
      </c>
      <c r="D5236" s="2" t="s">
        <v>18908</v>
      </c>
      <c r="E5236" s="1" t="s">
        <v>16763</v>
      </c>
      <c r="F5236" s="1" t="s">
        <v>18909</v>
      </c>
      <c r="G5236" s="3">
        <v>43959.050347222219</v>
      </c>
      <c r="H5236" s="1" t="b">
        <v>0</v>
      </c>
      <c r="I5236" s="1" t="s">
        <v>22</v>
      </c>
      <c r="K5236" s="2"/>
    </row>
    <row r="5237" spans="1:11" ht="12.5" x14ac:dyDescent="0.25">
      <c r="A5237" s="1">
        <v>50483854</v>
      </c>
      <c r="B5237" s="1" t="s">
        <v>16787</v>
      </c>
      <c r="C5237" s="1" t="s">
        <v>18910</v>
      </c>
      <c r="D5237" s="2" t="s">
        <v>18911</v>
      </c>
      <c r="E5237" s="1" t="s">
        <v>16763</v>
      </c>
      <c r="F5237" s="1" t="s">
        <v>18912</v>
      </c>
      <c r="G5237" s="3">
        <v>43959.050347222219</v>
      </c>
      <c r="H5237" s="1" t="b">
        <v>0</v>
      </c>
      <c r="I5237" s="1" t="s">
        <v>22</v>
      </c>
      <c r="K5237" s="2"/>
    </row>
    <row r="5238" spans="1:11" ht="12.5" x14ac:dyDescent="0.25">
      <c r="A5238" s="1">
        <v>324134</v>
      </c>
      <c r="B5238" s="1" t="s">
        <v>18913</v>
      </c>
      <c r="C5238" s="1" t="s">
        <v>18914</v>
      </c>
      <c r="D5238" s="2" t="s">
        <v>18915</v>
      </c>
      <c r="E5238" s="1" t="s">
        <v>16763</v>
      </c>
      <c r="F5238" s="1" t="s">
        <v>18916</v>
      </c>
      <c r="G5238" s="3">
        <v>43959.050347222219</v>
      </c>
      <c r="H5238" s="1" t="b">
        <v>0</v>
      </c>
      <c r="I5238" s="1" t="s">
        <v>22</v>
      </c>
      <c r="K5238" s="2"/>
    </row>
    <row r="5239" spans="1:11" ht="12.5" x14ac:dyDescent="0.25">
      <c r="A5239" s="1">
        <v>61292682</v>
      </c>
      <c r="B5239" s="1" t="s">
        <v>16087</v>
      </c>
      <c r="C5239" s="1" t="s">
        <v>18917</v>
      </c>
      <c r="D5239" s="2" t="s">
        <v>18918</v>
      </c>
      <c r="E5239" s="1" t="s">
        <v>16763</v>
      </c>
      <c r="F5239" s="1" t="s">
        <v>18919</v>
      </c>
      <c r="G5239" s="3">
        <v>43959.050358796296</v>
      </c>
      <c r="H5239" s="1" t="b">
        <v>0</v>
      </c>
      <c r="I5239" s="1" t="s">
        <v>22</v>
      </c>
      <c r="K5239" s="2"/>
    </row>
    <row r="5240" spans="1:11" ht="12.5" x14ac:dyDescent="0.25">
      <c r="A5240" s="1">
        <v>120494252</v>
      </c>
      <c r="B5240" s="1" t="s">
        <v>3229</v>
      </c>
      <c r="C5240" s="1" t="s">
        <v>18920</v>
      </c>
      <c r="D5240" s="2" t="s">
        <v>18921</v>
      </c>
      <c r="E5240" s="1" t="s">
        <v>16763</v>
      </c>
      <c r="F5240" s="1" t="s">
        <v>18922</v>
      </c>
      <c r="G5240" s="3">
        <v>43959.050370370373</v>
      </c>
      <c r="H5240" s="1" t="b">
        <v>1</v>
      </c>
      <c r="K5240" s="2"/>
    </row>
    <row r="5241" spans="1:11" ht="12.5" x14ac:dyDescent="0.25">
      <c r="A5241" s="1">
        <v>1016904</v>
      </c>
      <c r="B5241" s="1" t="s">
        <v>18923</v>
      </c>
      <c r="C5241" s="1" t="s">
        <v>18923</v>
      </c>
      <c r="D5241" s="2" t="s">
        <v>18924</v>
      </c>
      <c r="E5241" s="1" t="s">
        <v>16763</v>
      </c>
      <c r="F5241" s="1" t="s">
        <v>18925</v>
      </c>
      <c r="G5241" s="3">
        <v>43959.050381944442</v>
      </c>
      <c r="H5241" s="1" t="b">
        <v>0</v>
      </c>
      <c r="I5241" s="1" t="s">
        <v>22</v>
      </c>
      <c r="K5241" s="2"/>
    </row>
    <row r="5242" spans="1:11" ht="12.5" x14ac:dyDescent="0.25">
      <c r="A5242" s="1">
        <v>32347104</v>
      </c>
      <c r="B5242" s="1" t="s">
        <v>18926</v>
      </c>
      <c r="C5242" s="1" t="s">
        <v>18927</v>
      </c>
      <c r="D5242" s="2" t="s">
        <v>18928</v>
      </c>
      <c r="E5242" s="1" t="s">
        <v>16763</v>
      </c>
      <c r="F5242" s="1" t="s">
        <v>18929</v>
      </c>
      <c r="G5242" s="3">
        <v>43959.050381944442</v>
      </c>
      <c r="H5242" s="1" t="b">
        <v>0</v>
      </c>
      <c r="I5242" s="1" t="s">
        <v>22</v>
      </c>
      <c r="K5242" s="2"/>
    </row>
    <row r="5243" spans="1:11" ht="12.5" x14ac:dyDescent="0.25">
      <c r="A5243" s="1">
        <v>2930881</v>
      </c>
      <c r="B5243" s="1" t="s">
        <v>18930</v>
      </c>
      <c r="C5243" s="1" t="s">
        <v>18931</v>
      </c>
      <c r="D5243" s="2" t="s">
        <v>18932</v>
      </c>
      <c r="E5243" s="1" t="s">
        <v>16763</v>
      </c>
      <c r="F5243" s="1" t="s">
        <v>18933</v>
      </c>
      <c r="G5243" s="3">
        <v>43959.050381944442</v>
      </c>
      <c r="H5243" s="1" t="b">
        <v>0</v>
      </c>
      <c r="I5243" s="1" t="s">
        <v>22</v>
      </c>
      <c r="K5243" s="2"/>
    </row>
    <row r="5244" spans="1:11" ht="12.5" x14ac:dyDescent="0.25">
      <c r="A5244" s="1">
        <v>77337403</v>
      </c>
      <c r="B5244" s="1" t="s">
        <v>18934</v>
      </c>
      <c r="C5244" s="1" t="s">
        <v>18935</v>
      </c>
      <c r="D5244" s="2" t="s">
        <v>18936</v>
      </c>
      <c r="E5244" s="1" t="s">
        <v>16763</v>
      </c>
      <c r="F5244" s="1" t="s">
        <v>18937</v>
      </c>
      <c r="G5244" s="3">
        <v>43959.050393518519</v>
      </c>
      <c r="H5244" s="1" t="b">
        <v>0</v>
      </c>
      <c r="I5244" s="1" t="s">
        <v>22</v>
      </c>
      <c r="K5244" s="2"/>
    </row>
    <row r="5245" spans="1:11" ht="12.5" x14ac:dyDescent="0.25">
      <c r="A5245" s="1">
        <v>2070482</v>
      </c>
      <c r="B5245" s="1" t="s">
        <v>18938</v>
      </c>
      <c r="C5245" s="1" t="s">
        <v>18939</v>
      </c>
      <c r="D5245" s="2" t="s">
        <v>18940</v>
      </c>
      <c r="E5245" s="1" t="s">
        <v>16763</v>
      </c>
      <c r="F5245" s="1" t="s">
        <v>18941</v>
      </c>
      <c r="G5245" s="3">
        <v>43959.050393518519</v>
      </c>
      <c r="H5245" s="1" t="b">
        <v>0</v>
      </c>
      <c r="I5245" s="1" t="s">
        <v>22</v>
      </c>
      <c r="K5245" s="2"/>
    </row>
    <row r="5246" spans="1:11" ht="12.5" x14ac:dyDescent="0.25">
      <c r="A5246" s="1">
        <v>3228734</v>
      </c>
      <c r="B5246" s="1" t="s">
        <v>18942</v>
      </c>
      <c r="C5246" s="1" t="s">
        <v>18943</v>
      </c>
      <c r="D5246" s="2" t="s">
        <v>18944</v>
      </c>
      <c r="E5246" s="1" t="s">
        <v>16763</v>
      </c>
      <c r="F5246" s="1" t="s">
        <v>18945</v>
      </c>
      <c r="G5246" s="3">
        <v>43959.050393518519</v>
      </c>
      <c r="H5246" s="1" t="b">
        <v>0</v>
      </c>
      <c r="I5246" s="1" t="s">
        <v>22</v>
      </c>
      <c r="K5246" s="2"/>
    </row>
    <row r="5247" spans="1:11" ht="12.5" x14ac:dyDescent="0.25">
      <c r="A5247" s="1">
        <v>267792621</v>
      </c>
      <c r="B5247" s="1" t="s">
        <v>481</v>
      </c>
      <c r="C5247" s="1" t="s">
        <v>18946</v>
      </c>
      <c r="D5247" s="2" t="s">
        <v>18947</v>
      </c>
      <c r="E5247" s="1" t="s">
        <v>16763</v>
      </c>
      <c r="F5247" s="1" t="s">
        <v>18948</v>
      </c>
      <c r="G5247" s="3">
        <v>43959.050393518519</v>
      </c>
      <c r="H5247" s="1" t="b">
        <v>0</v>
      </c>
      <c r="I5247" s="1" t="s">
        <v>22</v>
      </c>
      <c r="K5247" s="2"/>
    </row>
    <row r="5248" spans="1:11" ht="12.5" x14ac:dyDescent="0.25">
      <c r="A5248" s="1">
        <v>15667250</v>
      </c>
      <c r="B5248" s="1" t="s">
        <v>18949</v>
      </c>
      <c r="C5248" s="1" t="s">
        <v>18949</v>
      </c>
      <c r="D5248" s="2" t="s">
        <v>18950</v>
      </c>
      <c r="E5248" s="1" t="s">
        <v>16763</v>
      </c>
      <c r="F5248" s="1" t="s">
        <v>18951</v>
      </c>
      <c r="G5248" s="3">
        <v>43959.050405092596</v>
      </c>
      <c r="H5248" s="1" t="b">
        <v>0</v>
      </c>
      <c r="I5248" s="1" t="s">
        <v>5</v>
      </c>
      <c r="K5248" s="2"/>
    </row>
    <row r="5249" spans="1:11" ht="12.5" x14ac:dyDescent="0.25">
      <c r="A5249" s="1">
        <v>37228563</v>
      </c>
      <c r="B5249" s="1" t="s">
        <v>18952</v>
      </c>
      <c r="C5249" s="1" t="s">
        <v>18952</v>
      </c>
      <c r="D5249" s="2" t="s">
        <v>18953</v>
      </c>
      <c r="E5249" s="1" t="s">
        <v>16763</v>
      </c>
      <c r="F5249" s="1" t="s">
        <v>18954</v>
      </c>
      <c r="G5249" s="3">
        <v>43959.050405092596</v>
      </c>
      <c r="H5249" s="1" t="b">
        <v>0</v>
      </c>
      <c r="I5249" s="1" t="s">
        <v>22</v>
      </c>
      <c r="K5249" s="2"/>
    </row>
    <row r="5250" spans="1:11" ht="12.5" x14ac:dyDescent="0.25">
      <c r="A5250" s="1">
        <v>78322616</v>
      </c>
      <c r="B5250" s="1" t="s">
        <v>18955</v>
      </c>
      <c r="C5250" s="1" t="s">
        <v>18956</v>
      </c>
      <c r="D5250" s="2" t="s">
        <v>18957</v>
      </c>
      <c r="E5250" s="1" t="s">
        <v>16763</v>
      </c>
      <c r="F5250" s="1" t="s">
        <v>18958</v>
      </c>
      <c r="G5250" s="3">
        <v>43959.050416666665</v>
      </c>
      <c r="H5250" s="1" t="b">
        <v>0</v>
      </c>
      <c r="I5250" s="1" t="s">
        <v>22</v>
      </c>
      <c r="K5250" s="2"/>
    </row>
    <row r="5251" spans="1:11" ht="12.5" x14ac:dyDescent="0.25">
      <c r="A5251" s="1">
        <v>16251363</v>
      </c>
      <c r="B5251" s="1" t="s">
        <v>18959</v>
      </c>
      <c r="C5251" s="1" t="s">
        <v>18960</v>
      </c>
      <c r="D5251" s="2" t="s">
        <v>18961</v>
      </c>
      <c r="E5251" s="1" t="s">
        <v>16763</v>
      </c>
      <c r="F5251" s="1" t="s">
        <v>18962</v>
      </c>
      <c r="G5251" s="3">
        <v>43959.050416666665</v>
      </c>
      <c r="H5251" s="1" t="b">
        <v>0</v>
      </c>
      <c r="I5251" s="1" t="s">
        <v>22</v>
      </c>
      <c r="K5251" s="2"/>
    </row>
    <row r="5252" spans="1:11" ht="12.5" x14ac:dyDescent="0.25">
      <c r="A5252" s="1">
        <v>61771898</v>
      </c>
      <c r="B5252" s="1" t="s">
        <v>4561</v>
      </c>
      <c r="C5252" s="1" t="s">
        <v>18963</v>
      </c>
      <c r="D5252" s="2" t="s">
        <v>18964</v>
      </c>
      <c r="E5252" s="1" t="s">
        <v>16763</v>
      </c>
      <c r="G5252" s="3">
        <v>43959.050416666665</v>
      </c>
      <c r="H5252" s="1" t="b">
        <v>0</v>
      </c>
      <c r="I5252" s="1" t="s">
        <v>22</v>
      </c>
      <c r="K5252" s="2"/>
    </row>
    <row r="5253" spans="1:11" ht="12.5" x14ac:dyDescent="0.25">
      <c r="A5253" s="1">
        <v>121159900</v>
      </c>
      <c r="B5253" s="1" t="s">
        <v>18965</v>
      </c>
      <c r="C5253" s="1" t="s">
        <v>18966</v>
      </c>
      <c r="D5253" s="2" t="s">
        <v>18967</v>
      </c>
      <c r="E5253" s="1" t="s">
        <v>16763</v>
      </c>
      <c r="F5253" s="1" t="s">
        <v>18968</v>
      </c>
      <c r="G5253" s="3">
        <v>43959.050428240742</v>
      </c>
      <c r="H5253" s="1" t="b">
        <v>0</v>
      </c>
      <c r="I5253" s="1" t="s">
        <v>22</v>
      </c>
      <c r="K5253" s="2"/>
    </row>
    <row r="5254" spans="1:11" ht="12.5" x14ac:dyDescent="0.25">
      <c r="A5254" s="1">
        <v>33055929</v>
      </c>
      <c r="B5254" s="1" t="s">
        <v>18969</v>
      </c>
      <c r="C5254" s="1" t="s">
        <v>18970</v>
      </c>
      <c r="D5254" s="2" t="s">
        <v>18971</v>
      </c>
      <c r="E5254" s="1" t="s">
        <v>16763</v>
      </c>
      <c r="F5254" s="1" t="s">
        <v>18972</v>
      </c>
      <c r="G5254" s="3">
        <v>43959.050428240742</v>
      </c>
      <c r="H5254" s="1" t="b">
        <v>0</v>
      </c>
      <c r="I5254" s="1" t="s">
        <v>22</v>
      </c>
      <c r="K5254" s="2"/>
    </row>
    <row r="5255" spans="1:11" ht="12.5" x14ac:dyDescent="0.25">
      <c r="A5255" s="1">
        <v>139385800</v>
      </c>
      <c r="B5255" s="1" t="s">
        <v>8520</v>
      </c>
      <c r="C5255" s="1" t="s">
        <v>18973</v>
      </c>
      <c r="D5255" s="2" t="s">
        <v>18974</v>
      </c>
      <c r="E5255" s="1" t="s">
        <v>16763</v>
      </c>
      <c r="F5255" s="1" t="s">
        <v>18975</v>
      </c>
      <c r="G5255" s="3">
        <v>43959.050428240742</v>
      </c>
      <c r="H5255" s="1" t="b">
        <v>0</v>
      </c>
      <c r="I5255" s="1" t="s">
        <v>22</v>
      </c>
      <c r="K5255" s="2"/>
    </row>
    <row r="5256" spans="1:11" ht="12.5" x14ac:dyDescent="0.25">
      <c r="A5256" s="1">
        <v>29811166</v>
      </c>
      <c r="B5256" s="1" t="s">
        <v>18976</v>
      </c>
      <c r="C5256" s="1" t="s">
        <v>18977</v>
      </c>
      <c r="D5256" s="2" t="s">
        <v>18978</v>
      </c>
      <c r="E5256" s="1" t="s">
        <v>16763</v>
      </c>
      <c r="F5256" s="1" t="s">
        <v>18979</v>
      </c>
      <c r="G5256" s="3">
        <v>43959.050428240742</v>
      </c>
      <c r="H5256" s="1" t="b">
        <v>0</v>
      </c>
      <c r="I5256" s="1" t="s">
        <v>22</v>
      </c>
      <c r="K5256" s="2"/>
    </row>
    <row r="5257" spans="1:11" ht="12.5" x14ac:dyDescent="0.25">
      <c r="A5257" s="1">
        <v>24517087</v>
      </c>
      <c r="B5257" s="1" t="s">
        <v>17444</v>
      </c>
      <c r="C5257" s="1" t="s">
        <v>18980</v>
      </c>
      <c r="D5257" s="2" t="s">
        <v>18981</v>
      </c>
      <c r="E5257" s="1" t="s">
        <v>16763</v>
      </c>
      <c r="F5257" s="1" t="s">
        <v>18982</v>
      </c>
      <c r="G5257" s="3">
        <v>43959.050439814811</v>
      </c>
      <c r="H5257" s="1" t="b">
        <v>0</v>
      </c>
      <c r="I5257" s="1" t="s">
        <v>22</v>
      </c>
      <c r="K5257" s="2"/>
    </row>
    <row r="5258" spans="1:11" ht="12.5" x14ac:dyDescent="0.25">
      <c r="A5258" s="1">
        <v>108623624</v>
      </c>
      <c r="B5258" s="1" t="s">
        <v>17399</v>
      </c>
      <c r="C5258" s="1" t="s">
        <v>18983</v>
      </c>
      <c r="D5258" s="2" t="s">
        <v>18984</v>
      </c>
      <c r="E5258" s="1" t="s">
        <v>16763</v>
      </c>
      <c r="F5258" s="1" t="s">
        <v>18985</v>
      </c>
      <c r="G5258" s="3">
        <v>43959.050439814811</v>
      </c>
      <c r="H5258" s="1" t="b">
        <v>0</v>
      </c>
      <c r="I5258" s="1" t="s">
        <v>22</v>
      </c>
      <c r="K5258" s="2"/>
    </row>
    <row r="5259" spans="1:11" ht="12.5" x14ac:dyDescent="0.25">
      <c r="A5259" s="1">
        <v>49210203</v>
      </c>
      <c r="B5259" s="1" t="s">
        <v>18986</v>
      </c>
      <c r="C5259" s="1" t="s">
        <v>18987</v>
      </c>
      <c r="D5259" s="2" t="s">
        <v>18988</v>
      </c>
      <c r="E5259" s="1" t="s">
        <v>16763</v>
      </c>
      <c r="F5259" s="1" t="s">
        <v>18989</v>
      </c>
      <c r="G5259" s="3">
        <v>43959.050439814811</v>
      </c>
      <c r="H5259" s="1" t="b">
        <v>0</v>
      </c>
      <c r="I5259" s="1" t="s">
        <v>22</v>
      </c>
      <c r="K5259" s="2"/>
    </row>
    <row r="5260" spans="1:11" ht="12.5" x14ac:dyDescent="0.25">
      <c r="A5260" s="1">
        <v>12091112</v>
      </c>
      <c r="B5260" s="1" t="s">
        <v>18990</v>
      </c>
      <c r="C5260" s="1" t="s">
        <v>18991</v>
      </c>
      <c r="D5260" s="2" t="s">
        <v>18992</v>
      </c>
      <c r="E5260" s="1" t="s">
        <v>16763</v>
      </c>
      <c r="F5260" s="1" t="s">
        <v>18993</v>
      </c>
      <c r="G5260" s="3">
        <v>43959.050439814811</v>
      </c>
      <c r="H5260" s="1" t="b">
        <v>0</v>
      </c>
      <c r="I5260" s="1" t="s">
        <v>22</v>
      </c>
      <c r="K5260" s="2"/>
    </row>
    <row r="5261" spans="1:11" ht="12.5" x14ac:dyDescent="0.25">
      <c r="A5261" s="1">
        <v>14847048</v>
      </c>
      <c r="B5261" s="1" t="s">
        <v>18994</v>
      </c>
      <c r="C5261" s="1" t="s">
        <v>18995</v>
      </c>
      <c r="D5261" s="2" t="s">
        <v>18996</v>
      </c>
      <c r="E5261" s="1" t="s">
        <v>16763</v>
      </c>
      <c r="F5261" s="1" t="s">
        <v>18997</v>
      </c>
      <c r="G5261" s="3">
        <v>43959.050451388888</v>
      </c>
      <c r="H5261" s="1" t="b">
        <v>0</v>
      </c>
      <c r="I5261" s="1" t="s">
        <v>22</v>
      </c>
      <c r="K5261" s="2"/>
    </row>
    <row r="5262" spans="1:11" ht="12.5" x14ac:dyDescent="0.25">
      <c r="A5262" s="1">
        <v>8022693</v>
      </c>
      <c r="B5262" s="1" t="s">
        <v>17677</v>
      </c>
      <c r="C5262" s="1" t="s">
        <v>18998</v>
      </c>
      <c r="D5262" s="2" t="s">
        <v>18999</v>
      </c>
      <c r="E5262" s="1" t="s">
        <v>16763</v>
      </c>
      <c r="F5262" s="1" t="s">
        <v>19000</v>
      </c>
      <c r="G5262" s="3">
        <v>43959.050451388888</v>
      </c>
      <c r="H5262" s="1" t="b">
        <v>0</v>
      </c>
      <c r="I5262" s="1" t="s">
        <v>22</v>
      </c>
      <c r="K5262" s="2"/>
    </row>
    <row r="5263" spans="1:11" ht="12.5" x14ac:dyDescent="0.25">
      <c r="A5263" s="1">
        <v>73027304</v>
      </c>
      <c r="B5263" s="1" t="s">
        <v>19001</v>
      </c>
      <c r="C5263" s="1" t="s">
        <v>19002</v>
      </c>
      <c r="D5263" s="2" t="s">
        <v>19003</v>
      </c>
      <c r="E5263" s="1" t="s">
        <v>16763</v>
      </c>
      <c r="F5263" s="1" t="s">
        <v>19004</v>
      </c>
      <c r="G5263" s="3">
        <v>43959.050451388888</v>
      </c>
      <c r="H5263" s="1" t="b">
        <v>0</v>
      </c>
      <c r="I5263" s="1" t="s">
        <v>22</v>
      </c>
      <c r="K5263" s="2"/>
    </row>
    <row r="5264" spans="1:11" ht="12.5" x14ac:dyDescent="0.25">
      <c r="A5264" s="1">
        <v>27436491</v>
      </c>
      <c r="B5264" s="1" t="s">
        <v>19005</v>
      </c>
      <c r="C5264" s="1" t="s">
        <v>19006</v>
      </c>
      <c r="D5264" s="2" t="s">
        <v>19007</v>
      </c>
      <c r="E5264" s="1" t="s">
        <v>16763</v>
      </c>
      <c r="F5264" s="1" t="s">
        <v>19008</v>
      </c>
      <c r="G5264" s="3">
        <v>43959.050451388888</v>
      </c>
      <c r="H5264" s="1" t="b">
        <v>0</v>
      </c>
      <c r="I5264" s="1" t="s">
        <v>22</v>
      </c>
      <c r="K5264" s="2"/>
    </row>
    <row r="5265" spans="1:11" ht="12.5" x14ac:dyDescent="0.25">
      <c r="A5265" s="1">
        <v>4138464</v>
      </c>
      <c r="B5265" s="1" t="s">
        <v>19009</v>
      </c>
      <c r="C5265" s="1" t="s">
        <v>19010</v>
      </c>
      <c r="D5265" s="2" t="s">
        <v>19011</v>
      </c>
      <c r="E5265" s="1" t="s">
        <v>16763</v>
      </c>
      <c r="F5265" s="1" t="s">
        <v>19012</v>
      </c>
      <c r="G5265" s="3">
        <v>43959.050462962965</v>
      </c>
      <c r="H5265" s="1" t="b">
        <v>0</v>
      </c>
      <c r="I5265" s="1" t="s">
        <v>22</v>
      </c>
      <c r="K5265" s="2"/>
    </row>
    <row r="5266" spans="1:11" ht="12.5" x14ac:dyDescent="0.25">
      <c r="A5266" s="1">
        <v>75314426</v>
      </c>
      <c r="B5266" s="1" t="s">
        <v>8944</v>
      </c>
      <c r="C5266" s="1" t="s">
        <v>19013</v>
      </c>
      <c r="D5266" s="2" t="s">
        <v>19014</v>
      </c>
      <c r="E5266" s="1" t="s">
        <v>16763</v>
      </c>
      <c r="F5266" s="1" t="s">
        <v>19015</v>
      </c>
      <c r="G5266" s="3">
        <v>43959.050462962965</v>
      </c>
      <c r="H5266" s="1" t="b">
        <v>0</v>
      </c>
      <c r="I5266" s="1" t="s">
        <v>22</v>
      </c>
      <c r="K5266" s="2"/>
    </row>
    <row r="5267" spans="1:11" ht="12.5" x14ac:dyDescent="0.25">
      <c r="A5267" s="1">
        <v>3161336</v>
      </c>
      <c r="B5267" s="1" t="s">
        <v>19016</v>
      </c>
      <c r="C5267" s="1" t="s">
        <v>19017</v>
      </c>
      <c r="D5267" s="2" t="s">
        <v>19018</v>
      </c>
      <c r="E5267" s="1" t="s">
        <v>16763</v>
      </c>
      <c r="F5267" s="1" t="s">
        <v>19019</v>
      </c>
      <c r="G5267" s="3">
        <v>43959.050462962965</v>
      </c>
      <c r="H5267" s="1" t="b">
        <v>0</v>
      </c>
      <c r="I5267" s="1" t="s">
        <v>22</v>
      </c>
      <c r="K5267" s="2"/>
    </row>
    <row r="5268" spans="1:11" ht="12.5" x14ac:dyDescent="0.25">
      <c r="A5268" s="1">
        <v>8757552</v>
      </c>
      <c r="B5268" s="1" t="s">
        <v>19020</v>
      </c>
      <c r="C5268" s="1" t="s">
        <v>19021</v>
      </c>
      <c r="D5268" s="2" t="s">
        <v>19022</v>
      </c>
      <c r="E5268" s="1" t="s">
        <v>16763</v>
      </c>
      <c r="F5268" s="1" t="s">
        <v>19023</v>
      </c>
      <c r="G5268" s="3">
        <v>43959.050474537034</v>
      </c>
      <c r="H5268" s="1" t="b">
        <v>0</v>
      </c>
      <c r="I5268" s="1" t="s">
        <v>22</v>
      </c>
      <c r="K5268" s="2"/>
    </row>
    <row r="5269" spans="1:11" ht="12.5" x14ac:dyDescent="0.25">
      <c r="A5269" s="1">
        <v>67749622</v>
      </c>
      <c r="B5269" s="1" t="s">
        <v>19024</v>
      </c>
      <c r="C5269" s="1" t="s">
        <v>19025</v>
      </c>
      <c r="D5269" s="2" t="s">
        <v>19026</v>
      </c>
      <c r="E5269" s="1" t="s">
        <v>16763</v>
      </c>
      <c r="F5269" s="1" t="s">
        <v>19027</v>
      </c>
      <c r="G5269" s="3">
        <v>43959.050474537034</v>
      </c>
      <c r="H5269" s="1" t="b">
        <v>0</v>
      </c>
      <c r="I5269" s="1" t="s">
        <v>22</v>
      </c>
      <c r="K5269" s="2"/>
    </row>
    <row r="5270" spans="1:11" ht="12.5" x14ac:dyDescent="0.25">
      <c r="A5270" s="1">
        <v>51076841</v>
      </c>
      <c r="B5270" s="1" t="s">
        <v>2231</v>
      </c>
      <c r="C5270" s="1" t="s">
        <v>19028</v>
      </c>
      <c r="D5270" s="2" t="s">
        <v>19029</v>
      </c>
      <c r="E5270" s="1" t="s">
        <v>16763</v>
      </c>
      <c r="F5270" s="1" t="s">
        <v>19030</v>
      </c>
      <c r="G5270" s="3">
        <v>43959.050486111111</v>
      </c>
      <c r="H5270" s="1" t="b">
        <v>0</v>
      </c>
      <c r="I5270" s="1" t="s">
        <v>22</v>
      </c>
      <c r="K5270" s="2"/>
    </row>
    <row r="5271" spans="1:11" ht="12.5" x14ac:dyDescent="0.25">
      <c r="A5271" s="1">
        <v>753784</v>
      </c>
      <c r="B5271" s="1" t="s">
        <v>19031</v>
      </c>
      <c r="C5271" s="1" t="s">
        <v>19032</v>
      </c>
      <c r="D5271" s="2" t="s">
        <v>19033</v>
      </c>
      <c r="E5271" s="1" t="s">
        <v>16763</v>
      </c>
      <c r="F5271" s="1" t="s">
        <v>19034</v>
      </c>
      <c r="G5271" s="3">
        <v>43959.050486111111</v>
      </c>
      <c r="H5271" s="1" t="b">
        <v>0</v>
      </c>
      <c r="I5271" s="1" t="s">
        <v>22</v>
      </c>
      <c r="K5271" s="2"/>
    </row>
    <row r="5272" spans="1:11" ht="12.5" x14ac:dyDescent="0.25">
      <c r="A5272" s="1">
        <v>36992044</v>
      </c>
      <c r="B5272" s="1" t="s">
        <v>19035</v>
      </c>
      <c r="C5272" s="1" t="s">
        <v>19036</v>
      </c>
      <c r="D5272" s="2" t="s">
        <v>19037</v>
      </c>
      <c r="E5272" s="1" t="s">
        <v>16763</v>
      </c>
      <c r="F5272" s="1" t="s">
        <v>19038</v>
      </c>
      <c r="G5272" s="3">
        <v>43959.050497685188</v>
      </c>
      <c r="H5272" s="1" t="b">
        <v>0</v>
      </c>
      <c r="I5272" s="1" t="s">
        <v>22</v>
      </c>
      <c r="K5272" s="2"/>
    </row>
    <row r="5273" spans="1:11" ht="12.5" x14ac:dyDescent="0.25">
      <c r="A5273" s="1">
        <v>112244447</v>
      </c>
      <c r="B5273" s="1" t="s">
        <v>19039</v>
      </c>
      <c r="C5273" s="1" t="s">
        <v>19040</v>
      </c>
      <c r="D5273" s="2" t="s">
        <v>19041</v>
      </c>
      <c r="E5273" s="1" t="s">
        <v>16763</v>
      </c>
      <c r="F5273" s="1" t="s">
        <v>19042</v>
      </c>
      <c r="G5273" s="3">
        <v>43959.050497685188</v>
      </c>
      <c r="H5273" s="1" t="b">
        <v>0</v>
      </c>
      <c r="I5273" s="1" t="s">
        <v>22</v>
      </c>
      <c r="K5273" s="2"/>
    </row>
    <row r="5274" spans="1:11" ht="12.5" x14ac:dyDescent="0.25">
      <c r="A5274" s="1">
        <v>8247784</v>
      </c>
      <c r="B5274" s="1" t="s">
        <v>19043</v>
      </c>
      <c r="C5274" s="1" t="s">
        <v>19044</v>
      </c>
      <c r="D5274" s="2" t="s">
        <v>19045</v>
      </c>
      <c r="E5274" s="1" t="s">
        <v>16763</v>
      </c>
      <c r="F5274" s="1" t="s">
        <v>19046</v>
      </c>
      <c r="G5274" s="3">
        <v>43959.050497685188</v>
      </c>
      <c r="H5274" s="1" t="b">
        <v>0</v>
      </c>
      <c r="I5274" s="1" t="s">
        <v>22</v>
      </c>
      <c r="K5274" s="2"/>
    </row>
    <row r="5275" spans="1:11" ht="12.5" x14ac:dyDescent="0.25">
      <c r="A5275" s="1">
        <v>65983699</v>
      </c>
      <c r="B5275" s="1" t="s">
        <v>19047</v>
      </c>
      <c r="C5275" s="1" t="s">
        <v>19048</v>
      </c>
      <c r="D5275" s="2" t="s">
        <v>19049</v>
      </c>
      <c r="E5275" s="1" t="s">
        <v>16763</v>
      </c>
      <c r="F5275" s="1" t="s">
        <v>19050</v>
      </c>
      <c r="G5275" s="3">
        <v>43959.050497685188</v>
      </c>
      <c r="H5275" s="1" t="b">
        <v>0</v>
      </c>
      <c r="I5275" s="1" t="s">
        <v>22</v>
      </c>
      <c r="K5275" s="2"/>
    </row>
    <row r="5276" spans="1:11" ht="12.5" x14ac:dyDescent="0.25">
      <c r="A5276" s="1">
        <v>5991438</v>
      </c>
      <c r="B5276" s="1" t="s">
        <v>2354</v>
      </c>
      <c r="C5276" s="1" t="s">
        <v>19051</v>
      </c>
      <c r="D5276" s="2" t="s">
        <v>19052</v>
      </c>
      <c r="E5276" s="1" t="s">
        <v>16763</v>
      </c>
      <c r="F5276" s="1" t="s">
        <v>19053</v>
      </c>
      <c r="G5276" s="3">
        <v>43959.050509259258</v>
      </c>
      <c r="H5276" s="1" t="b">
        <v>0</v>
      </c>
      <c r="I5276" s="1" t="s">
        <v>22</v>
      </c>
      <c r="K5276" s="2"/>
    </row>
    <row r="5277" spans="1:11" ht="12.5" x14ac:dyDescent="0.25">
      <c r="A5277" s="1">
        <v>56937993</v>
      </c>
      <c r="B5277" s="1" t="s">
        <v>19054</v>
      </c>
      <c r="C5277" s="1" t="s">
        <v>19055</v>
      </c>
      <c r="D5277" s="2" t="s">
        <v>19056</v>
      </c>
      <c r="E5277" s="1" t="s">
        <v>16763</v>
      </c>
      <c r="F5277" s="1" t="s">
        <v>19057</v>
      </c>
      <c r="G5277" s="3">
        <v>43959.050509259258</v>
      </c>
      <c r="H5277" s="1" t="b">
        <v>0</v>
      </c>
      <c r="I5277" s="1" t="s">
        <v>22</v>
      </c>
      <c r="K5277" s="2"/>
    </row>
    <row r="5278" spans="1:11" ht="12.5" x14ac:dyDescent="0.25">
      <c r="A5278" s="1">
        <v>242070</v>
      </c>
      <c r="B5278" s="1" t="s">
        <v>19058</v>
      </c>
      <c r="C5278" s="1" t="s">
        <v>19059</v>
      </c>
      <c r="D5278" s="2" t="s">
        <v>19060</v>
      </c>
      <c r="E5278" s="1" t="s">
        <v>16763</v>
      </c>
      <c r="F5278" s="1" t="s">
        <v>19061</v>
      </c>
      <c r="G5278" s="3">
        <v>43959.050509259258</v>
      </c>
      <c r="H5278" s="1" t="b">
        <v>0</v>
      </c>
      <c r="I5278" s="1" t="s">
        <v>22</v>
      </c>
      <c r="K5278" s="2"/>
    </row>
    <row r="5279" spans="1:11" ht="12.5" x14ac:dyDescent="0.25">
      <c r="A5279" s="1">
        <v>5102117</v>
      </c>
      <c r="B5279" s="1" t="s">
        <v>19062</v>
      </c>
      <c r="C5279" s="1" t="s">
        <v>19063</v>
      </c>
      <c r="D5279" s="2" t="s">
        <v>19064</v>
      </c>
      <c r="E5279" s="1" t="s">
        <v>16763</v>
      </c>
      <c r="F5279" s="1" t="s">
        <v>19065</v>
      </c>
      <c r="G5279" s="3">
        <v>43959.050509259258</v>
      </c>
      <c r="H5279" s="1" t="b">
        <v>0</v>
      </c>
      <c r="I5279" s="1" t="s">
        <v>22</v>
      </c>
      <c r="K5279" s="2"/>
    </row>
    <row r="5280" spans="1:11" ht="12.5" x14ac:dyDescent="0.25">
      <c r="A5280" s="1">
        <v>14440211</v>
      </c>
      <c r="B5280" s="1" t="s">
        <v>19066</v>
      </c>
      <c r="C5280" s="1" t="s">
        <v>19066</v>
      </c>
      <c r="D5280" s="2" t="s">
        <v>19067</v>
      </c>
      <c r="E5280" s="1" t="s">
        <v>16763</v>
      </c>
      <c r="F5280" s="1" t="s">
        <v>19068</v>
      </c>
      <c r="G5280" s="3">
        <v>43959.050520833334</v>
      </c>
      <c r="H5280" s="1" t="b">
        <v>0</v>
      </c>
      <c r="I5280" s="1" t="s">
        <v>5</v>
      </c>
      <c r="K5280" s="2"/>
    </row>
    <row r="5281" spans="1:11" ht="12.5" x14ac:dyDescent="0.25">
      <c r="A5281" s="1">
        <v>17856505</v>
      </c>
      <c r="B5281" s="1" t="s">
        <v>19069</v>
      </c>
      <c r="C5281" s="1" t="s">
        <v>19070</v>
      </c>
      <c r="D5281" s="2" t="s">
        <v>19071</v>
      </c>
      <c r="E5281" s="1" t="s">
        <v>16763</v>
      </c>
      <c r="F5281" s="1" t="s">
        <v>19072</v>
      </c>
      <c r="G5281" s="3">
        <v>43959.050532407404</v>
      </c>
      <c r="H5281" s="1" t="b">
        <v>0</v>
      </c>
      <c r="I5281" s="1" t="s">
        <v>5</v>
      </c>
      <c r="K5281" s="2"/>
    </row>
    <row r="5282" spans="1:11" ht="12.5" x14ac:dyDescent="0.25">
      <c r="A5282" s="1">
        <v>16894733</v>
      </c>
      <c r="B5282" s="1" t="s">
        <v>19073</v>
      </c>
      <c r="C5282" s="1" t="s">
        <v>19074</v>
      </c>
      <c r="D5282" s="2" t="s">
        <v>19075</v>
      </c>
      <c r="E5282" s="1" t="s">
        <v>16763</v>
      </c>
      <c r="F5282" s="1" t="s">
        <v>19076</v>
      </c>
      <c r="G5282" s="3">
        <v>43959.050532407404</v>
      </c>
      <c r="H5282" s="1" t="b">
        <v>0</v>
      </c>
      <c r="I5282" s="1" t="s">
        <v>22</v>
      </c>
      <c r="K5282" s="2"/>
    </row>
    <row r="5283" spans="1:11" ht="12.5" x14ac:dyDescent="0.25">
      <c r="A5283" s="1">
        <v>1033271</v>
      </c>
      <c r="B5283" s="1" t="s">
        <v>19077</v>
      </c>
      <c r="C5283" s="1" t="s">
        <v>19078</v>
      </c>
      <c r="D5283" s="2" t="s">
        <v>19079</v>
      </c>
      <c r="E5283" s="1" t="s">
        <v>16763</v>
      </c>
      <c r="F5283" s="1" t="s">
        <v>19080</v>
      </c>
      <c r="G5283" s="3">
        <v>43959.050532407404</v>
      </c>
      <c r="H5283" s="1" t="b">
        <v>0</v>
      </c>
      <c r="I5283" s="1" t="s">
        <v>22</v>
      </c>
      <c r="K5283" s="2"/>
    </row>
    <row r="5284" spans="1:11" ht="12.5" x14ac:dyDescent="0.25">
      <c r="A5284" s="1">
        <v>99545576</v>
      </c>
      <c r="B5284" s="1" t="s">
        <v>19081</v>
      </c>
      <c r="C5284" s="1" t="s">
        <v>19082</v>
      </c>
      <c r="D5284" s="2" t="s">
        <v>19083</v>
      </c>
      <c r="E5284" s="1" t="s">
        <v>16763</v>
      </c>
      <c r="F5284" s="1" t="s">
        <v>3636</v>
      </c>
      <c r="G5284" s="3">
        <v>43959.050532407404</v>
      </c>
      <c r="H5284" s="1" t="b">
        <v>0</v>
      </c>
      <c r="I5284" s="1" t="s">
        <v>22</v>
      </c>
      <c r="K5284" s="2"/>
    </row>
    <row r="5285" spans="1:11" ht="12.5" x14ac:dyDescent="0.25">
      <c r="A5285" s="1">
        <v>202830615</v>
      </c>
      <c r="B5285" s="1" t="s">
        <v>19084</v>
      </c>
      <c r="C5285" s="1" t="s">
        <v>19085</v>
      </c>
      <c r="D5285" s="2" t="s">
        <v>19086</v>
      </c>
      <c r="E5285" s="1" t="s">
        <v>16763</v>
      </c>
      <c r="F5285" s="1" t="s">
        <v>19087</v>
      </c>
      <c r="G5285" s="3">
        <v>43959.050543981481</v>
      </c>
      <c r="H5285" s="1" t="b">
        <v>0</v>
      </c>
      <c r="I5285" s="1" t="s">
        <v>22</v>
      </c>
      <c r="K5285" s="2"/>
    </row>
    <row r="5286" spans="1:11" ht="12.5" x14ac:dyDescent="0.25">
      <c r="A5286" s="1">
        <v>31625029</v>
      </c>
      <c r="B5286" s="1" t="s">
        <v>19088</v>
      </c>
      <c r="C5286" s="1" t="s">
        <v>9241</v>
      </c>
      <c r="D5286" s="2" t="s">
        <v>19089</v>
      </c>
      <c r="E5286" s="1" t="s">
        <v>16763</v>
      </c>
      <c r="F5286" s="1" t="s">
        <v>19090</v>
      </c>
      <c r="G5286" s="3">
        <v>43959.050555555557</v>
      </c>
      <c r="H5286" s="1" t="b">
        <v>1</v>
      </c>
      <c r="K5286" s="2"/>
    </row>
    <row r="5287" spans="1:11" ht="12.5" x14ac:dyDescent="0.25">
      <c r="A5287" s="1">
        <v>12146969</v>
      </c>
      <c r="B5287" s="1" t="s">
        <v>19091</v>
      </c>
      <c r="C5287" s="1" t="s">
        <v>19091</v>
      </c>
      <c r="D5287" s="2" t="s">
        <v>19092</v>
      </c>
      <c r="E5287" s="1" t="s">
        <v>16763</v>
      </c>
      <c r="F5287" s="1" t="s">
        <v>19093</v>
      </c>
      <c r="G5287" s="3">
        <v>43959.050567129627</v>
      </c>
      <c r="H5287" s="1" t="b">
        <v>1</v>
      </c>
      <c r="K5287" s="2"/>
    </row>
    <row r="5288" spans="1:11" ht="12.5" x14ac:dyDescent="0.25">
      <c r="A5288" s="1">
        <v>22243322</v>
      </c>
      <c r="B5288" s="1" t="s">
        <v>19094</v>
      </c>
      <c r="C5288" s="1" t="s">
        <v>19095</v>
      </c>
      <c r="D5288" s="2" t="s">
        <v>19096</v>
      </c>
      <c r="E5288" s="1" t="s">
        <v>16763</v>
      </c>
      <c r="F5288" s="1" t="s">
        <v>19097</v>
      </c>
      <c r="G5288" s="3">
        <v>43959.050567129627</v>
      </c>
      <c r="H5288" s="1" t="b">
        <v>0</v>
      </c>
      <c r="I5288" s="1" t="s">
        <v>22</v>
      </c>
      <c r="K5288" s="2"/>
    </row>
    <row r="5289" spans="1:11" ht="12.5" x14ac:dyDescent="0.25">
      <c r="A5289" s="1">
        <v>248248401</v>
      </c>
      <c r="B5289" s="1" t="s">
        <v>19098</v>
      </c>
      <c r="C5289" s="1" t="s">
        <v>19099</v>
      </c>
      <c r="D5289" s="2" t="s">
        <v>19100</v>
      </c>
      <c r="E5289" s="1" t="s">
        <v>16763</v>
      </c>
      <c r="F5289" s="1" t="s">
        <v>19101</v>
      </c>
      <c r="G5289" s="3">
        <v>43959.050567129627</v>
      </c>
      <c r="H5289" s="1" t="b">
        <v>0</v>
      </c>
      <c r="I5289" s="1" t="s">
        <v>22</v>
      </c>
      <c r="K5289" s="2"/>
    </row>
    <row r="5290" spans="1:11" ht="12.5" x14ac:dyDescent="0.25">
      <c r="A5290" s="1">
        <v>4288357</v>
      </c>
      <c r="B5290" s="1" t="s">
        <v>19102</v>
      </c>
      <c r="C5290" s="1" t="s">
        <v>19103</v>
      </c>
      <c r="D5290" s="2" t="s">
        <v>19104</v>
      </c>
      <c r="E5290" s="1" t="s">
        <v>16763</v>
      </c>
      <c r="F5290" s="1" t="s">
        <v>19105</v>
      </c>
      <c r="G5290" s="3">
        <v>43959.050567129627</v>
      </c>
      <c r="H5290" s="1" t="b">
        <v>0</v>
      </c>
      <c r="I5290" s="1" t="s">
        <v>22</v>
      </c>
      <c r="K5290" s="2"/>
    </row>
    <row r="5291" spans="1:11" ht="12.5" x14ac:dyDescent="0.25">
      <c r="A5291" s="1">
        <v>16256144</v>
      </c>
      <c r="B5291" s="1" t="s">
        <v>19106</v>
      </c>
      <c r="C5291" s="1" t="s">
        <v>19107</v>
      </c>
      <c r="D5291" s="2" t="s">
        <v>19108</v>
      </c>
      <c r="E5291" s="1" t="s">
        <v>16763</v>
      </c>
      <c r="F5291" s="1" t="s">
        <v>19109</v>
      </c>
      <c r="G5291" s="3">
        <v>43959.050578703704</v>
      </c>
      <c r="H5291" s="1" t="b">
        <v>0</v>
      </c>
      <c r="I5291" s="1" t="s">
        <v>5</v>
      </c>
      <c r="K5291" s="2"/>
    </row>
    <row r="5292" spans="1:11" ht="12.5" x14ac:dyDescent="0.25">
      <c r="A5292" s="1">
        <v>165199825</v>
      </c>
      <c r="B5292" s="1" t="s">
        <v>19110</v>
      </c>
      <c r="C5292" s="1" t="s">
        <v>19111</v>
      </c>
      <c r="D5292" s="2" t="s">
        <v>19112</v>
      </c>
      <c r="E5292" s="1" t="s">
        <v>16763</v>
      </c>
      <c r="F5292" s="1" t="s">
        <v>1612</v>
      </c>
      <c r="G5292" s="3">
        <v>43959.05059027778</v>
      </c>
      <c r="H5292" s="1" t="b">
        <v>0</v>
      </c>
      <c r="I5292" s="1" t="s">
        <v>22</v>
      </c>
      <c r="K5292" s="2"/>
    </row>
    <row r="5293" spans="1:11" ht="12.5" x14ac:dyDescent="0.25">
      <c r="A5293" s="1">
        <v>2567844</v>
      </c>
      <c r="B5293" s="1" t="s">
        <v>19113</v>
      </c>
      <c r="C5293" s="1" t="s">
        <v>19114</v>
      </c>
      <c r="D5293" s="2" t="s">
        <v>19115</v>
      </c>
      <c r="E5293" s="1" t="s">
        <v>16763</v>
      </c>
      <c r="F5293" s="1" t="s">
        <v>19116</v>
      </c>
      <c r="G5293" s="3">
        <v>43959.05059027778</v>
      </c>
      <c r="H5293" s="1" t="b">
        <v>1</v>
      </c>
      <c r="K5293" s="2"/>
    </row>
    <row r="5294" spans="1:11" ht="12.5" x14ac:dyDescent="0.25">
      <c r="A5294" s="1">
        <v>220810918</v>
      </c>
      <c r="B5294" s="1" t="s">
        <v>19117</v>
      </c>
      <c r="C5294" s="1" t="s">
        <v>1125</v>
      </c>
      <c r="D5294" s="2" t="s">
        <v>19118</v>
      </c>
      <c r="E5294" s="1" t="s">
        <v>16763</v>
      </c>
      <c r="F5294" s="1" t="s">
        <v>19119</v>
      </c>
      <c r="G5294" s="3">
        <v>43959.05060185185</v>
      </c>
      <c r="H5294" s="1" t="b">
        <v>0</v>
      </c>
      <c r="I5294" s="1" t="s">
        <v>22</v>
      </c>
      <c r="K5294" s="2"/>
    </row>
    <row r="5295" spans="1:11" ht="12.5" x14ac:dyDescent="0.25">
      <c r="A5295" s="1">
        <v>33688704</v>
      </c>
      <c r="B5295" s="1" t="s">
        <v>462</v>
      </c>
      <c r="C5295" s="1" t="s">
        <v>19120</v>
      </c>
      <c r="D5295" s="2" t="s">
        <v>19121</v>
      </c>
      <c r="E5295" s="1" t="s">
        <v>16763</v>
      </c>
      <c r="F5295" s="1" t="s">
        <v>19122</v>
      </c>
      <c r="G5295" s="3">
        <v>43959.05060185185</v>
      </c>
      <c r="H5295" s="1" t="b">
        <v>0</v>
      </c>
      <c r="I5295" s="1" t="s">
        <v>22</v>
      </c>
      <c r="K5295" s="2"/>
    </row>
    <row r="5296" spans="1:11" ht="12.5" x14ac:dyDescent="0.25">
      <c r="A5296" s="1">
        <v>203406425</v>
      </c>
      <c r="B5296" s="1" t="s">
        <v>19123</v>
      </c>
      <c r="C5296" s="1" t="s">
        <v>19124</v>
      </c>
      <c r="D5296" s="2" t="s">
        <v>19125</v>
      </c>
      <c r="E5296" s="1" t="s">
        <v>16763</v>
      </c>
      <c r="F5296" s="1" t="s">
        <v>19126</v>
      </c>
      <c r="G5296" s="3">
        <v>43959.050613425927</v>
      </c>
      <c r="H5296" s="1" t="b">
        <v>0</v>
      </c>
      <c r="I5296" s="1" t="s">
        <v>22</v>
      </c>
      <c r="K5296" s="2"/>
    </row>
    <row r="5297" spans="1:11" ht="12.5" x14ac:dyDescent="0.25">
      <c r="A5297" s="1">
        <v>125349427</v>
      </c>
      <c r="B5297" s="1" t="s">
        <v>19127</v>
      </c>
      <c r="C5297" s="1" t="s">
        <v>19128</v>
      </c>
      <c r="D5297" s="2" t="s">
        <v>19129</v>
      </c>
      <c r="E5297" s="1" t="s">
        <v>16763</v>
      </c>
      <c r="F5297" s="1" t="s">
        <v>19130</v>
      </c>
      <c r="G5297" s="3">
        <v>43959.050613425927</v>
      </c>
      <c r="H5297" s="1" t="b">
        <v>1</v>
      </c>
      <c r="K5297" s="2"/>
    </row>
    <row r="5298" spans="1:11" ht="12.5" x14ac:dyDescent="0.25">
      <c r="A5298" s="1">
        <v>35638505</v>
      </c>
      <c r="B5298" s="1" t="s">
        <v>2231</v>
      </c>
      <c r="C5298" s="1" t="s">
        <v>19131</v>
      </c>
      <c r="D5298" s="2" t="s">
        <v>19132</v>
      </c>
      <c r="E5298" s="1" t="s">
        <v>16763</v>
      </c>
      <c r="F5298" s="1" t="s">
        <v>19133</v>
      </c>
      <c r="G5298" s="3">
        <v>43959.050636574073</v>
      </c>
      <c r="H5298" s="1" t="b">
        <v>0</v>
      </c>
      <c r="I5298" s="1" t="s">
        <v>1570</v>
      </c>
      <c r="K5298" s="2"/>
    </row>
    <row r="5299" spans="1:11" ht="12.5" x14ac:dyDescent="0.25">
      <c r="A5299" s="1">
        <v>28954234</v>
      </c>
      <c r="B5299" s="1" t="s">
        <v>19134</v>
      </c>
      <c r="C5299" s="1" t="s">
        <v>19135</v>
      </c>
      <c r="D5299" s="2" t="s">
        <v>19136</v>
      </c>
      <c r="E5299" s="1" t="s">
        <v>16763</v>
      </c>
      <c r="F5299" s="1" t="s">
        <v>19137</v>
      </c>
      <c r="G5299" s="3">
        <v>43959.050636574073</v>
      </c>
      <c r="H5299" s="1" t="b">
        <v>0</v>
      </c>
      <c r="I5299" s="1" t="s">
        <v>22</v>
      </c>
      <c r="K5299" s="2"/>
    </row>
    <row r="5300" spans="1:11" ht="12.5" x14ac:dyDescent="0.25">
      <c r="A5300" s="1">
        <v>9048279</v>
      </c>
      <c r="B5300" s="1" t="s">
        <v>19138</v>
      </c>
      <c r="C5300" s="1" t="s">
        <v>19139</v>
      </c>
      <c r="D5300" s="2" t="s">
        <v>19140</v>
      </c>
      <c r="E5300" s="1" t="s">
        <v>16763</v>
      </c>
      <c r="F5300" s="1" t="s">
        <v>19141</v>
      </c>
      <c r="G5300" s="3">
        <v>43959.050636574073</v>
      </c>
      <c r="H5300" s="1" t="b">
        <v>0</v>
      </c>
      <c r="I5300" s="1" t="s">
        <v>22</v>
      </c>
      <c r="K5300" s="2"/>
    </row>
    <row r="5301" spans="1:11" ht="12.5" x14ac:dyDescent="0.25">
      <c r="A5301" s="1">
        <v>75787966</v>
      </c>
      <c r="B5301" s="1" t="s">
        <v>462</v>
      </c>
      <c r="C5301" s="1" t="s">
        <v>19142</v>
      </c>
      <c r="D5301" s="2" t="s">
        <v>19143</v>
      </c>
      <c r="E5301" s="1" t="s">
        <v>16763</v>
      </c>
      <c r="F5301" s="1" t="s">
        <v>19144</v>
      </c>
      <c r="G5301" s="3">
        <v>43959.05064814815</v>
      </c>
      <c r="H5301" s="1" t="b">
        <v>1</v>
      </c>
      <c r="K5301" s="2"/>
    </row>
    <row r="5302" spans="1:11" ht="12.5" x14ac:dyDescent="0.25">
      <c r="A5302" s="1">
        <v>7228861</v>
      </c>
      <c r="B5302" s="1" t="s">
        <v>19145</v>
      </c>
      <c r="C5302" s="1" t="s">
        <v>19146</v>
      </c>
      <c r="D5302" s="2" t="s">
        <v>19147</v>
      </c>
      <c r="E5302" s="1" t="s">
        <v>16763</v>
      </c>
      <c r="F5302" s="1" t="s">
        <v>19148</v>
      </c>
      <c r="G5302" s="3">
        <v>43959.050659722219</v>
      </c>
      <c r="H5302" s="1" t="b">
        <v>0</v>
      </c>
      <c r="I5302" s="1" t="s">
        <v>22</v>
      </c>
      <c r="K5302" s="2"/>
    </row>
    <row r="5303" spans="1:11" ht="12.5" x14ac:dyDescent="0.25">
      <c r="A5303" s="1">
        <v>5050525</v>
      </c>
      <c r="B5303" s="1" t="s">
        <v>19149</v>
      </c>
      <c r="C5303" s="1" t="s">
        <v>19149</v>
      </c>
      <c r="D5303" s="2" t="s">
        <v>19150</v>
      </c>
      <c r="E5303" s="1" t="s">
        <v>16763</v>
      </c>
      <c r="F5303" s="1" t="s">
        <v>19151</v>
      </c>
      <c r="G5303" s="3">
        <v>43959.050659722219</v>
      </c>
      <c r="H5303" s="1" t="b">
        <v>0</v>
      </c>
      <c r="I5303" s="1" t="s">
        <v>22</v>
      </c>
      <c r="K5303" s="2"/>
    </row>
    <row r="5304" spans="1:11" ht="12.5" x14ac:dyDescent="0.25">
      <c r="A5304" s="1">
        <v>3777237</v>
      </c>
      <c r="B5304" s="1" t="s">
        <v>19152</v>
      </c>
      <c r="C5304" s="1" t="s">
        <v>19153</v>
      </c>
      <c r="D5304" s="2" t="s">
        <v>19154</v>
      </c>
      <c r="E5304" s="1" t="s">
        <v>16763</v>
      </c>
      <c r="F5304" s="1" t="s">
        <v>19155</v>
      </c>
      <c r="G5304" s="3">
        <v>43959.050659722219</v>
      </c>
      <c r="H5304" s="1" t="b">
        <v>0</v>
      </c>
      <c r="I5304" s="1" t="s">
        <v>22</v>
      </c>
      <c r="K5304" s="2"/>
    </row>
    <row r="5305" spans="1:11" ht="12.5" x14ac:dyDescent="0.25">
      <c r="A5305" s="1">
        <v>38064932</v>
      </c>
      <c r="B5305" s="1" t="s">
        <v>16087</v>
      </c>
      <c r="C5305" s="1" t="s">
        <v>19156</v>
      </c>
      <c r="D5305" s="2" t="s">
        <v>19157</v>
      </c>
      <c r="E5305" s="1" t="s">
        <v>16763</v>
      </c>
      <c r="F5305" s="1" t="s">
        <v>19158</v>
      </c>
      <c r="G5305" s="3">
        <v>43959.050671296296</v>
      </c>
      <c r="H5305" s="1" t="b">
        <v>0</v>
      </c>
      <c r="I5305" s="1" t="s">
        <v>22</v>
      </c>
      <c r="K5305" s="2"/>
    </row>
    <row r="5306" spans="1:11" ht="12.5" x14ac:dyDescent="0.25">
      <c r="A5306" s="1">
        <v>134726773</v>
      </c>
      <c r="B5306" s="1" t="s">
        <v>19159</v>
      </c>
      <c r="C5306" s="1" t="s">
        <v>19160</v>
      </c>
      <c r="D5306" s="2" t="s">
        <v>19161</v>
      </c>
      <c r="E5306" s="1" t="s">
        <v>16763</v>
      </c>
      <c r="F5306" s="1" t="s">
        <v>19162</v>
      </c>
      <c r="G5306" s="3">
        <v>43959.050671296296</v>
      </c>
      <c r="H5306" s="1" t="b">
        <v>0</v>
      </c>
      <c r="I5306" s="1" t="s">
        <v>22</v>
      </c>
      <c r="K5306" s="2"/>
    </row>
    <row r="5307" spans="1:11" ht="12.5" x14ac:dyDescent="0.25">
      <c r="A5307" s="1">
        <v>96826868</v>
      </c>
      <c r="B5307" s="1" t="s">
        <v>19163</v>
      </c>
      <c r="C5307" s="1" t="s">
        <v>19164</v>
      </c>
      <c r="D5307" s="2" t="s">
        <v>19165</v>
      </c>
      <c r="E5307" s="1" t="s">
        <v>16763</v>
      </c>
      <c r="F5307" s="1" t="s">
        <v>19166</v>
      </c>
      <c r="G5307" s="3">
        <v>43959.050682870373</v>
      </c>
      <c r="H5307" s="1" t="b">
        <v>0</v>
      </c>
      <c r="I5307" s="1" t="s">
        <v>22</v>
      </c>
      <c r="K5307" s="2"/>
    </row>
    <row r="5308" spans="1:11" ht="12.5" x14ac:dyDescent="0.25">
      <c r="A5308" s="1">
        <v>33086039</v>
      </c>
      <c r="B5308" s="1" t="s">
        <v>69</v>
      </c>
      <c r="C5308" s="1" t="s">
        <v>19167</v>
      </c>
      <c r="D5308" s="2" t="s">
        <v>19168</v>
      </c>
      <c r="E5308" s="1" t="s">
        <v>16763</v>
      </c>
      <c r="F5308" s="1" t="s">
        <v>19169</v>
      </c>
      <c r="G5308" s="3">
        <v>43959.050682870373</v>
      </c>
      <c r="H5308" s="1" t="b">
        <v>0</v>
      </c>
      <c r="I5308" s="1" t="s">
        <v>22</v>
      </c>
      <c r="K5308" s="2"/>
    </row>
    <row r="5309" spans="1:11" ht="12.5" x14ac:dyDescent="0.25">
      <c r="A5309" s="1">
        <v>86488003</v>
      </c>
      <c r="B5309" s="1" t="s">
        <v>19170</v>
      </c>
      <c r="C5309" s="1" t="s">
        <v>19171</v>
      </c>
      <c r="D5309" s="2" t="s">
        <v>19172</v>
      </c>
      <c r="E5309" s="1" t="s">
        <v>16763</v>
      </c>
      <c r="F5309" s="1" t="s">
        <v>19173</v>
      </c>
      <c r="G5309" s="3">
        <v>43959.050694444442</v>
      </c>
      <c r="H5309" s="1" t="b">
        <v>1</v>
      </c>
      <c r="K5309" s="2"/>
    </row>
    <row r="5310" spans="1:11" ht="12.5" x14ac:dyDescent="0.25">
      <c r="A5310" s="1">
        <v>17672262</v>
      </c>
      <c r="B5310" s="1" t="s">
        <v>19174</v>
      </c>
      <c r="C5310" s="1" t="s">
        <v>19175</v>
      </c>
      <c r="D5310" s="2" t="s">
        <v>19176</v>
      </c>
      <c r="E5310" s="1" t="s">
        <v>16763</v>
      </c>
      <c r="F5310" s="1" t="s">
        <v>19177</v>
      </c>
      <c r="G5310" s="3">
        <v>43959.050694444442</v>
      </c>
      <c r="H5310" s="1" t="b">
        <v>0</v>
      </c>
      <c r="I5310" s="1" t="s">
        <v>22</v>
      </c>
      <c r="K5310" s="2"/>
    </row>
    <row r="5311" spans="1:11" ht="12.5" x14ac:dyDescent="0.25">
      <c r="A5311" s="1">
        <v>41151921</v>
      </c>
      <c r="B5311" s="1" t="s">
        <v>19178</v>
      </c>
      <c r="C5311" s="1" t="s">
        <v>19178</v>
      </c>
      <c r="D5311" s="2" t="s">
        <v>19179</v>
      </c>
      <c r="E5311" s="1" t="s">
        <v>16763</v>
      </c>
      <c r="F5311" s="1" t="s">
        <v>19180</v>
      </c>
      <c r="G5311" s="3">
        <v>43959.050694444442</v>
      </c>
      <c r="H5311" s="1" t="b">
        <v>0</v>
      </c>
      <c r="I5311" s="1" t="s">
        <v>22</v>
      </c>
      <c r="K5311" s="2"/>
    </row>
    <row r="5312" spans="1:11" ht="12.5" x14ac:dyDescent="0.25">
      <c r="A5312" s="1">
        <v>160530709</v>
      </c>
      <c r="B5312" s="1" t="s">
        <v>18333</v>
      </c>
      <c r="C5312" s="1" t="s">
        <v>19181</v>
      </c>
      <c r="D5312" s="2" t="s">
        <v>19182</v>
      </c>
      <c r="E5312" s="1" t="s">
        <v>16763</v>
      </c>
      <c r="F5312" s="1" t="s">
        <v>19183</v>
      </c>
      <c r="G5312" s="3">
        <v>43959.050706018519</v>
      </c>
      <c r="H5312" s="1" t="b">
        <v>0</v>
      </c>
      <c r="I5312" s="1" t="s">
        <v>22</v>
      </c>
      <c r="K5312" s="2"/>
    </row>
    <row r="5313" spans="1:11" ht="12.5" x14ac:dyDescent="0.25">
      <c r="A5313" s="1">
        <v>73256421</v>
      </c>
      <c r="B5313" s="1" t="s">
        <v>19184</v>
      </c>
      <c r="C5313" s="1" t="s">
        <v>19185</v>
      </c>
      <c r="D5313" s="2" t="s">
        <v>19186</v>
      </c>
      <c r="E5313" s="1" t="s">
        <v>16763</v>
      </c>
      <c r="F5313" s="1" t="s">
        <v>19187</v>
      </c>
      <c r="G5313" s="3">
        <v>43959.050706018519</v>
      </c>
      <c r="H5313" s="1" t="b">
        <v>0</v>
      </c>
      <c r="I5313" s="1" t="s">
        <v>22</v>
      </c>
      <c r="K5313" s="2"/>
    </row>
    <row r="5314" spans="1:11" ht="12.5" x14ac:dyDescent="0.25">
      <c r="A5314" s="1">
        <v>73550719</v>
      </c>
      <c r="B5314" s="1" t="s">
        <v>19188</v>
      </c>
      <c r="C5314" s="1" t="s">
        <v>19189</v>
      </c>
      <c r="D5314" s="2" t="s">
        <v>19190</v>
      </c>
      <c r="E5314" s="1" t="s">
        <v>16763</v>
      </c>
      <c r="F5314" s="1" t="s">
        <v>971</v>
      </c>
      <c r="G5314" s="3">
        <v>43959.050706018519</v>
      </c>
      <c r="H5314" s="1" t="b">
        <v>0</v>
      </c>
      <c r="I5314" s="1" t="s">
        <v>22</v>
      </c>
      <c r="K5314" s="2"/>
    </row>
    <row r="5315" spans="1:11" ht="12.5" x14ac:dyDescent="0.25">
      <c r="A5315" s="1">
        <v>446679</v>
      </c>
      <c r="B5315" s="1" t="s">
        <v>19191</v>
      </c>
      <c r="C5315" s="1" t="s">
        <v>19192</v>
      </c>
      <c r="D5315" s="2" t="s">
        <v>19193</v>
      </c>
      <c r="E5315" s="1" t="s">
        <v>16763</v>
      </c>
      <c r="F5315" s="1" t="s">
        <v>19194</v>
      </c>
      <c r="G5315" s="3">
        <v>43959.050706018519</v>
      </c>
      <c r="H5315" s="1" t="b">
        <v>0</v>
      </c>
      <c r="I5315" s="1" t="s">
        <v>22</v>
      </c>
      <c r="K5315" s="2"/>
    </row>
    <row r="5316" spans="1:11" ht="12.5" x14ac:dyDescent="0.25">
      <c r="A5316" s="1">
        <v>127719331</v>
      </c>
      <c r="B5316" s="1" t="s">
        <v>19195</v>
      </c>
      <c r="C5316" s="1" t="s">
        <v>19196</v>
      </c>
      <c r="D5316" s="2" t="s">
        <v>19197</v>
      </c>
      <c r="E5316" s="1" t="s">
        <v>16763</v>
      </c>
      <c r="F5316" s="1" t="s">
        <v>19198</v>
      </c>
      <c r="G5316" s="3">
        <v>43959.050717592596</v>
      </c>
      <c r="H5316" s="1" t="b">
        <v>0</v>
      </c>
      <c r="I5316" s="1" t="s">
        <v>22</v>
      </c>
      <c r="K5316" s="2"/>
    </row>
    <row r="5317" spans="1:11" ht="12.5" x14ac:dyDescent="0.25">
      <c r="A5317" s="1">
        <v>3776878</v>
      </c>
      <c r="B5317" s="1" t="s">
        <v>19152</v>
      </c>
      <c r="C5317" s="1" t="s">
        <v>19199</v>
      </c>
      <c r="D5317" s="2" t="s">
        <v>19200</v>
      </c>
      <c r="E5317" s="1" t="s">
        <v>16763</v>
      </c>
      <c r="F5317" s="1" t="s">
        <v>19201</v>
      </c>
      <c r="G5317" s="3">
        <v>43959.050717592596</v>
      </c>
      <c r="H5317" s="1" t="b">
        <v>0</v>
      </c>
      <c r="I5317" s="1" t="s">
        <v>22</v>
      </c>
      <c r="K5317" s="2"/>
    </row>
    <row r="5318" spans="1:11" ht="12.5" x14ac:dyDescent="0.25">
      <c r="A5318" s="1">
        <v>239093</v>
      </c>
      <c r="B5318" s="1" t="s">
        <v>19202</v>
      </c>
      <c r="C5318" s="1" t="s">
        <v>19202</v>
      </c>
      <c r="D5318" s="2" t="s">
        <v>19203</v>
      </c>
      <c r="E5318" s="1" t="s">
        <v>16763</v>
      </c>
      <c r="F5318" s="1" t="s">
        <v>19204</v>
      </c>
      <c r="G5318" s="3">
        <v>43959.050717592596</v>
      </c>
      <c r="H5318" s="1" t="b">
        <v>0</v>
      </c>
      <c r="I5318" s="1" t="s">
        <v>22</v>
      </c>
      <c r="K5318" s="2"/>
    </row>
    <row r="5319" spans="1:11" ht="12.5" x14ac:dyDescent="0.25">
      <c r="A5319" s="1">
        <v>75737066</v>
      </c>
      <c r="B5319" s="1" t="s">
        <v>19205</v>
      </c>
      <c r="C5319" s="1" t="s">
        <v>19206</v>
      </c>
      <c r="D5319" s="2" t="s">
        <v>19207</v>
      </c>
      <c r="E5319" s="1" t="s">
        <v>16763</v>
      </c>
      <c r="G5319" s="3">
        <v>43959.050717592596</v>
      </c>
      <c r="H5319" s="1" t="b">
        <v>0</v>
      </c>
      <c r="I5319" s="1" t="s">
        <v>22</v>
      </c>
      <c r="K5319" s="2"/>
    </row>
    <row r="5320" spans="1:11" ht="12.5" x14ac:dyDescent="0.25">
      <c r="A5320" s="1">
        <v>212619879</v>
      </c>
      <c r="B5320" s="1" t="s">
        <v>19208</v>
      </c>
      <c r="C5320" s="1" t="s">
        <v>19209</v>
      </c>
      <c r="D5320" s="2" t="s">
        <v>19210</v>
      </c>
      <c r="E5320" s="1" t="s">
        <v>16763</v>
      </c>
      <c r="F5320" s="1" t="s">
        <v>19211</v>
      </c>
      <c r="G5320" s="3">
        <v>43959.050729166665</v>
      </c>
      <c r="H5320" s="1" t="b">
        <v>0</v>
      </c>
      <c r="I5320" s="1" t="s">
        <v>22</v>
      </c>
      <c r="K5320" s="2"/>
    </row>
    <row r="5321" spans="1:11" ht="12.5" x14ac:dyDescent="0.25">
      <c r="A5321" s="1">
        <v>1946805</v>
      </c>
      <c r="B5321" s="1" t="s">
        <v>19212</v>
      </c>
      <c r="C5321" s="1" t="s">
        <v>19212</v>
      </c>
      <c r="D5321" s="2" t="s">
        <v>19213</v>
      </c>
      <c r="E5321" s="1" t="s">
        <v>16763</v>
      </c>
      <c r="F5321" s="1" t="s">
        <v>19214</v>
      </c>
      <c r="G5321" s="3">
        <v>43959.050729166665</v>
      </c>
      <c r="H5321" s="1" t="b">
        <v>0</v>
      </c>
      <c r="I5321" s="1" t="s">
        <v>22</v>
      </c>
      <c r="K5321" s="2"/>
    </row>
    <row r="5322" spans="1:11" ht="12.5" x14ac:dyDescent="0.25">
      <c r="A5322" s="1">
        <v>81634683</v>
      </c>
      <c r="B5322" s="1" t="s">
        <v>19215</v>
      </c>
      <c r="C5322" s="1" t="s">
        <v>19216</v>
      </c>
      <c r="D5322" s="2" t="s">
        <v>19217</v>
      </c>
      <c r="E5322" s="1" t="s">
        <v>16763</v>
      </c>
      <c r="F5322" s="1" t="s">
        <v>19218</v>
      </c>
      <c r="G5322" s="3">
        <v>43959.050729166665</v>
      </c>
      <c r="H5322" s="1" t="b">
        <v>0</v>
      </c>
      <c r="I5322" s="1" t="s">
        <v>22</v>
      </c>
      <c r="K5322" s="2"/>
    </row>
    <row r="5323" spans="1:11" ht="12.5" x14ac:dyDescent="0.25">
      <c r="A5323" s="1">
        <v>99914450</v>
      </c>
      <c r="B5323" s="1" t="s">
        <v>8520</v>
      </c>
      <c r="C5323" s="1" t="s">
        <v>19219</v>
      </c>
      <c r="D5323" s="2" t="s">
        <v>19220</v>
      </c>
      <c r="E5323" s="1" t="s">
        <v>16763</v>
      </c>
      <c r="F5323" s="1" t="s">
        <v>19221</v>
      </c>
      <c r="G5323" s="3">
        <v>43959.050729166665</v>
      </c>
      <c r="H5323" s="1" t="b">
        <v>0</v>
      </c>
      <c r="I5323" s="1" t="s">
        <v>22</v>
      </c>
      <c r="K5323" s="2"/>
    </row>
    <row r="5324" spans="1:11" ht="12.5" x14ac:dyDescent="0.25">
      <c r="A5324" s="1">
        <v>60143954</v>
      </c>
      <c r="B5324" s="1" t="s">
        <v>19222</v>
      </c>
      <c r="C5324" s="1" t="s">
        <v>19223</v>
      </c>
      <c r="D5324" s="2" t="s">
        <v>19224</v>
      </c>
      <c r="E5324" s="1" t="s">
        <v>16763</v>
      </c>
      <c r="F5324" s="1" t="s">
        <v>19225</v>
      </c>
      <c r="G5324" s="3">
        <v>43959.050740740742</v>
      </c>
      <c r="H5324" s="1" t="b">
        <v>0</v>
      </c>
      <c r="I5324" s="1" t="s">
        <v>22</v>
      </c>
      <c r="K5324" s="2"/>
    </row>
    <row r="5325" spans="1:11" ht="12.5" x14ac:dyDescent="0.25">
      <c r="A5325" s="1">
        <v>16285236</v>
      </c>
      <c r="B5325" s="1" t="s">
        <v>19226</v>
      </c>
      <c r="C5325" s="1" t="s">
        <v>18987</v>
      </c>
      <c r="D5325" s="2" t="s">
        <v>19227</v>
      </c>
      <c r="E5325" s="1" t="s">
        <v>16763</v>
      </c>
      <c r="F5325" s="1" t="s">
        <v>19228</v>
      </c>
      <c r="G5325" s="3">
        <v>43959.050740740742</v>
      </c>
      <c r="H5325" s="1" t="b">
        <v>0</v>
      </c>
      <c r="I5325" s="1" t="s">
        <v>22</v>
      </c>
      <c r="K5325" s="2"/>
    </row>
    <row r="5326" spans="1:11" ht="12.5" x14ac:dyDescent="0.25">
      <c r="A5326" s="1">
        <v>12682212</v>
      </c>
      <c r="B5326" s="1" t="s">
        <v>19229</v>
      </c>
      <c r="C5326" s="1" t="s">
        <v>19230</v>
      </c>
      <c r="D5326" s="2" t="s">
        <v>19231</v>
      </c>
      <c r="E5326" s="1" t="s">
        <v>16763</v>
      </c>
      <c r="F5326" s="1" t="s">
        <v>19232</v>
      </c>
      <c r="G5326" s="3">
        <v>43959.050740740742</v>
      </c>
      <c r="H5326" s="1" t="b">
        <v>0</v>
      </c>
      <c r="I5326" s="1" t="s">
        <v>22</v>
      </c>
      <c r="K5326" s="2"/>
    </row>
    <row r="5327" spans="1:11" ht="12.5" x14ac:dyDescent="0.25">
      <c r="A5327" s="1">
        <v>3329740</v>
      </c>
      <c r="B5327" s="1" t="s">
        <v>19233</v>
      </c>
      <c r="C5327" s="1" t="s">
        <v>19234</v>
      </c>
      <c r="D5327" s="2" t="s">
        <v>19235</v>
      </c>
      <c r="E5327" s="1" t="s">
        <v>16763</v>
      </c>
      <c r="G5327" s="3">
        <v>43959.050740740742</v>
      </c>
      <c r="H5327" s="1" t="b">
        <v>0</v>
      </c>
      <c r="I5327" s="1" t="s">
        <v>22</v>
      </c>
      <c r="K5327" s="2"/>
    </row>
    <row r="5328" spans="1:11" ht="12.5" x14ac:dyDescent="0.25">
      <c r="A5328" s="1">
        <v>153097643</v>
      </c>
      <c r="B5328" s="1" t="s">
        <v>19236</v>
      </c>
      <c r="C5328" s="1" t="s">
        <v>19237</v>
      </c>
      <c r="D5328" s="2" t="s">
        <v>19238</v>
      </c>
      <c r="E5328" s="1" t="s">
        <v>16763</v>
      </c>
      <c r="F5328" s="1" t="s">
        <v>19239</v>
      </c>
      <c r="G5328" s="3">
        <v>43959.050752314812</v>
      </c>
      <c r="H5328" s="1" t="b">
        <v>1</v>
      </c>
      <c r="K5328" s="2"/>
    </row>
    <row r="5329" spans="1:11" ht="12.5" x14ac:dyDescent="0.25">
      <c r="A5329" s="1">
        <v>63821245</v>
      </c>
      <c r="B5329" s="1" t="s">
        <v>19240</v>
      </c>
      <c r="C5329" s="1" t="s">
        <v>19241</v>
      </c>
      <c r="D5329" s="2" t="s">
        <v>19242</v>
      </c>
      <c r="E5329" s="1" t="s">
        <v>16763</v>
      </c>
      <c r="F5329" s="1" t="s">
        <v>19243</v>
      </c>
      <c r="G5329" s="3">
        <v>43959.050752314812</v>
      </c>
      <c r="H5329" s="1" t="b">
        <v>0</v>
      </c>
      <c r="I5329" s="1" t="s">
        <v>22</v>
      </c>
      <c r="K5329" s="2"/>
    </row>
    <row r="5330" spans="1:11" ht="12.5" x14ac:dyDescent="0.25">
      <c r="A5330" s="1">
        <v>19832415</v>
      </c>
      <c r="B5330" s="1" t="s">
        <v>3241</v>
      </c>
      <c r="C5330" s="1" t="s">
        <v>19244</v>
      </c>
      <c r="D5330" s="2" t="s">
        <v>19245</v>
      </c>
      <c r="E5330" s="1" t="s">
        <v>16763</v>
      </c>
      <c r="F5330" s="1" t="s">
        <v>19246</v>
      </c>
      <c r="G5330" s="3">
        <v>43959.050763888888</v>
      </c>
      <c r="H5330" s="1" t="b">
        <v>1</v>
      </c>
      <c r="K5330" s="2"/>
    </row>
    <row r="5331" spans="1:11" ht="12.5" x14ac:dyDescent="0.25">
      <c r="A5331" s="1">
        <v>11489037</v>
      </c>
      <c r="B5331" s="1" t="s">
        <v>19247</v>
      </c>
      <c r="C5331" s="1" t="s">
        <v>19247</v>
      </c>
      <c r="D5331" s="2" t="s">
        <v>19248</v>
      </c>
      <c r="E5331" s="1" t="s">
        <v>16763</v>
      </c>
      <c r="F5331" s="1" t="s">
        <v>19249</v>
      </c>
      <c r="G5331" s="3">
        <v>43959.050775462965</v>
      </c>
      <c r="H5331" s="1" t="b">
        <v>1</v>
      </c>
      <c r="K5331" s="2"/>
    </row>
    <row r="5332" spans="1:11" ht="12.5" x14ac:dyDescent="0.25">
      <c r="A5332" s="1">
        <v>11995438</v>
      </c>
      <c r="B5332" s="1" t="s">
        <v>19250</v>
      </c>
      <c r="C5332" s="1" t="s">
        <v>19251</v>
      </c>
      <c r="D5332" s="2" t="s">
        <v>19252</v>
      </c>
      <c r="E5332" s="1" t="s">
        <v>16763</v>
      </c>
      <c r="F5332" s="1" t="s">
        <v>19253</v>
      </c>
      <c r="G5332" s="3">
        <v>43959.050775462965</v>
      </c>
      <c r="H5332" s="1" t="b">
        <v>0</v>
      </c>
      <c r="I5332" s="1" t="s">
        <v>22</v>
      </c>
      <c r="K5332" s="2"/>
    </row>
    <row r="5333" spans="1:11" ht="12.5" x14ac:dyDescent="0.25">
      <c r="A5333" s="1">
        <v>3510440</v>
      </c>
      <c r="B5333" s="1" t="s">
        <v>19254</v>
      </c>
      <c r="C5333" s="1" t="s">
        <v>19255</v>
      </c>
      <c r="D5333" s="2" t="s">
        <v>19256</v>
      </c>
      <c r="E5333" s="1" t="s">
        <v>16763</v>
      </c>
      <c r="F5333" s="1" t="s">
        <v>19257</v>
      </c>
      <c r="G5333" s="3">
        <v>43959.050787037035</v>
      </c>
      <c r="H5333" s="1" t="b">
        <v>0</v>
      </c>
      <c r="I5333" s="1" t="s">
        <v>22</v>
      </c>
      <c r="K5333" s="2"/>
    </row>
    <row r="5334" spans="1:11" ht="12.5" x14ac:dyDescent="0.25">
      <c r="A5334" s="1">
        <v>12617714</v>
      </c>
      <c r="B5334" s="1" t="s">
        <v>17107</v>
      </c>
      <c r="C5334" s="1" t="s">
        <v>19258</v>
      </c>
      <c r="D5334" s="2" t="s">
        <v>19259</v>
      </c>
      <c r="E5334" s="1" t="s">
        <v>16763</v>
      </c>
      <c r="F5334" s="1" t="s">
        <v>19260</v>
      </c>
      <c r="G5334" s="3">
        <v>43959.050787037035</v>
      </c>
      <c r="H5334" s="1" t="b">
        <v>0</v>
      </c>
      <c r="I5334" s="1" t="s">
        <v>22</v>
      </c>
      <c r="K5334" s="2"/>
    </row>
    <row r="5335" spans="1:11" ht="12.5" x14ac:dyDescent="0.25">
      <c r="A5335" s="1">
        <v>167922316</v>
      </c>
      <c r="B5335" s="1" t="s">
        <v>19261</v>
      </c>
      <c r="C5335" s="1" t="s">
        <v>19262</v>
      </c>
      <c r="D5335" s="2" t="s">
        <v>19263</v>
      </c>
      <c r="E5335" s="1" t="s">
        <v>16763</v>
      </c>
      <c r="F5335" s="1" t="s">
        <v>19264</v>
      </c>
      <c r="G5335" s="3">
        <v>43959.050787037035</v>
      </c>
      <c r="H5335" s="1" t="b">
        <v>0</v>
      </c>
      <c r="I5335" s="1" t="s">
        <v>22</v>
      </c>
      <c r="K5335" s="2"/>
    </row>
    <row r="5336" spans="1:11" ht="12.5" x14ac:dyDescent="0.25">
      <c r="A5336" s="1">
        <v>17229604</v>
      </c>
      <c r="B5336" s="1" t="s">
        <v>19265</v>
      </c>
      <c r="C5336" s="1" t="s">
        <v>19266</v>
      </c>
      <c r="D5336" s="2" t="s">
        <v>19267</v>
      </c>
      <c r="E5336" s="1" t="s">
        <v>16763</v>
      </c>
      <c r="F5336" s="1" t="s">
        <v>19268</v>
      </c>
      <c r="G5336" s="3">
        <v>43959.050787037035</v>
      </c>
      <c r="H5336" s="1" t="b">
        <v>0</v>
      </c>
      <c r="I5336" s="1" t="s">
        <v>22</v>
      </c>
      <c r="K5336" s="2"/>
    </row>
    <row r="5337" spans="1:11" ht="12.5" x14ac:dyDescent="0.25">
      <c r="A5337" s="1">
        <v>4160039</v>
      </c>
      <c r="B5337" s="1" t="s">
        <v>19269</v>
      </c>
      <c r="C5337" s="1" t="s">
        <v>19270</v>
      </c>
      <c r="D5337" s="2" t="s">
        <v>19271</v>
      </c>
      <c r="E5337" s="1" t="s">
        <v>16763</v>
      </c>
      <c r="F5337" s="1" t="s">
        <v>19272</v>
      </c>
      <c r="G5337" s="3">
        <v>43959.050798611112</v>
      </c>
      <c r="H5337" s="1" t="b">
        <v>0</v>
      </c>
      <c r="I5337" s="1" t="s">
        <v>22</v>
      </c>
      <c r="K5337" s="2"/>
    </row>
    <row r="5338" spans="1:11" ht="12.5" x14ac:dyDescent="0.25">
      <c r="A5338" s="1">
        <v>4455628</v>
      </c>
      <c r="B5338" s="1" t="s">
        <v>19273</v>
      </c>
      <c r="C5338" s="1" t="s">
        <v>19274</v>
      </c>
      <c r="D5338" s="2" t="s">
        <v>19275</v>
      </c>
      <c r="E5338" s="1" t="s">
        <v>16763</v>
      </c>
      <c r="F5338" s="1" t="s">
        <v>19276</v>
      </c>
      <c r="G5338" s="3">
        <v>43959.050798611112</v>
      </c>
      <c r="H5338" s="1" t="b">
        <v>1</v>
      </c>
      <c r="K5338" s="2"/>
    </row>
    <row r="5339" spans="1:11" ht="12.5" x14ac:dyDescent="0.25">
      <c r="A5339" s="1">
        <v>184166340</v>
      </c>
      <c r="B5339" s="1" t="s">
        <v>19277</v>
      </c>
      <c r="C5339" s="1" t="s">
        <v>19278</v>
      </c>
      <c r="D5339" s="2" t="s">
        <v>19279</v>
      </c>
      <c r="E5339" s="1" t="s">
        <v>16763</v>
      </c>
      <c r="F5339" s="1" t="s">
        <v>19280</v>
      </c>
      <c r="G5339" s="3">
        <v>43959.050810185188</v>
      </c>
      <c r="H5339" s="1" t="b">
        <v>0</v>
      </c>
      <c r="I5339" s="1" t="s">
        <v>22</v>
      </c>
      <c r="K5339" s="2"/>
    </row>
    <row r="5340" spans="1:11" ht="12.5" x14ac:dyDescent="0.25">
      <c r="A5340" s="1">
        <v>61246596</v>
      </c>
      <c r="B5340" s="1" t="s">
        <v>19281</v>
      </c>
      <c r="C5340" s="1" t="s">
        <v>19282</v>
      </c>
      <c r="D5340" s="2" t="s">
        <v>19283</v>
      </c>
      <c r="E5340" s="1" t="s">
        <v>16763</v>
      </c>
      <c r="F5340" s="1" t="s">
        <v>19284</v>
      </c>
      <c r="G5340" s="3">
        <v>43959.050810185188</v>
      </c>
      <c r="H5340" s="1" t="b">
        <v>0</v>
      </c>
      <c r="I5340" s="1" t="s">
        <v>22</v>
      </c>
      <c r="K5340" s="2"/>
    </row>
    <row r="5341" spans="1:11" ht="12.5" x14ac:dyDescent="0.25">
      <c r="A5341" s="1">
        <v>116941150</v>
      </c>
      <c r="B5341" s="1" t="s">
        <v>19285</v>
      </c>
      <c r="C5341" s="1" t="s">
        <v>19286</v>
      </c>
      <c r="D5341" s="2" t="s">
        <v>19287</v>
      </c>
      <c r="E5341" s="1" t="s">
        <v>16763</v>
      </c>
      <c r="F5341" s="1" t="s">
        <v>19288</v>
      </c>
      <c r="G5341" s="3">
        <v>43959.050821759258</v>
      </c>
      <c r="H5341" s="1" t="b">
        <v>1</v>
      </c>
      <c r="K5341" s="2"/>
    </row>
    <row r="5342" spans="1:11" ht="12.5" x14ac:dyDescent="0.25">
      <c r="A5342" s="1">
        <v>66533477</v>
      </c>
      <c r="B5342" s="1" t="s">
        <v>481</v>
      </c>
      <c r="C5342" s="1" t="s">
        <v>19289</v>
      </c>
      <c r="D5342" s="2" t="s">
        <v>19290</v>
      </c>
      <c r="E5342" s="1" t="s">
        <v>16763</v>
      </c>
      <c r="F5342" s="1" t="s">
        <v>19291</v>
      </c>
      <c r="G5342" s="3">
        <v>43959.050821759258</v>
      </c>
      <c r="H5342" s="1" t="b">
        <v>0</v>
      </c>
      <c r="I5342" s="1" t="s">
        <v>22</v>
      </c>
      <c r="K5342" s="2"/>
    </row>
    <row r="5343" spans="1:11" ht="12.5" x14ac:dyDescent="0.25">
      <c r="A5343" s="1">
        <v>48062533</v>
      </c>
      <c r="B5343" s="1" t="s">
        <v>19292</v>
      </c>
      <c r="C5343" s="1" t="s">
        <v>19293</v>
      </c>
      <c r="D5343" s="2" t="s">
        <v>19294</v>
      </c>
      <c r="E5343" s="1" t="s">
        <v>16763</v>
      </c>
      <c r="F5343" s="1" t="s">
        <v>19295</v>
      </c>
      <c r="G5343" s="3">
        <v>43959.050821759258</v>
      </c>
      <c r="H5343" s="1" t="b">
        <v>0</v>
      </c>
      <c r="I5343" s="1" t="s">
        <v>22</v>
      </c>
      <c r="K5343" s="2"/>
    </row>
    <row r="5344" spans="1:11" ht="12.5" x14ac:dyDescent="0.25">
      <c r="A5344" s="1">
        <v>102637400</v>
      </c>
      <c r="B5344" s="1" t="s">
        <v>19296</v>
      </c>
      <c r="C5344" s="1" t="s">
        <v>19297</v>
      </c>
      <c r="D5344" s="2" t="s">
        <v>19298</v>
      </c>
      <c r="E5344" s="1" t="s">
        <v>16763</v>
      </c>
      <c r="F5344" s="1" t="s">
        <v>19299</v>
      </c>
      <c r="G5344" s="3">
        <v>43959.050833333335</v>
      </c>
      <c r="H5344" s="1" t="b">
        <v>0</v>
      </c>
      <c r="I5344" s="1" t="s">
        <v>22</v>
      </c>
      <c r="K5344" s="2"/>
    </row>
    <row r="5345" spans="1:11" ht="12.5" x14ac:dyDescent="0.25">
      <c r="A5345" s="1">
        <v>88882261</v>
      </c>
      <c r="B5345" s="1" t="s">
        <v>19300</v>
      </c>
      <c r="C5345" s="1" t="s">
        <v>19301</v>
      </c>
      <c r="D5345" s="2" t="s">
        <v>19302</v>
      </c>
      <c r="E5345" s="1" t="s">
        <v>16763</v>
      </c>
      <c r="F5345" s="1" t="s">
        <v>19303</v>
      </c>
      <c r="G5345" s="3">
        <v>43959.050833333335</v>
      </c>
      <c r="H5345" s="1" t="b">
        <v>1</v>
      </c>
      <c r="K5345" s="2"/>
    </row>
    <row r="5346" spans="1:11" ht="12.5" x14ac:dyDescent="0.25">
      <c r="A5346" s="1">
        <v>86122120</v>
      </c>
      <c r="B5346" s="1" t="s">
        <v>19304</v>
      </c>
      <c r="C5346" s="1" t="s">
        <v>19305</v>
      </c>
      <c r="D5346" s="2" t="s">
        <v>19306</v>
      </c>
      <c r="E5346" s="1" t="s">
        <v>16763</v>
      </c>
      <c r="F5346" s="1" t="s">
        <v>19307</v>
      </c>
      <c r="G5346" s="3">
        <v>43959.050844907404</v>
      </c>
      <c r="H5346" s="1" t="b">
        <v>0</v>
      </c>
      <c r="I5346" s="1" t="s">
        <v>22</v>
      </c>
      <c r="K5346" s="2"/>
    </row>
    <row r="5347" spans="1:11" ht="12.5" x14ac:dyDescent="0.25">
      <c r="A5347" s="1">
        <v>11568417</v>
      </c>
      <c r="B5347" s="1" t="s">
        <v>19308</v>
      </c>
      <c r="C5347" s="1" t="s">
        <v>19308</v>
      </c>
      <c r="D5347" s="2" t="s">
        <v>19309</v>
      </c>
      <c r="E5347" s="1" t="s">
        <v>16763</v>
      </c>
      <c r="F5347" s="1" t="s">
        <v>19310</v>
      </c>
      <c r="G5347" s="3">
        <v>43959.050844907404</v>
      </c>
      <c r="H5347" s="1" t="b">
        <v>0</v>
      </c>
      <c r="I5347" s="1" t="s">
        <v>22</v>
      </c>
      <c r="K5347" s="2"/>
    </row>
    <row r="5348" spans="1:11" ht="12.5" x14ac:dyDescent="0.25">
      <c r="A5348" s="1">
        <v>13167993</v>
      </c>
      <c r="B5348" s="1" t="s">
        <v>19311</v>
      </c>
      <c r="C5348" s="1" t="s">
        <v>19312</v>
      </c>
      <c r="D5348" s="2" t="s">
        <v>19313</v>
      </c>
      <c r="E5348" s="1" t="s">
        <v>16763</v>
      </c>
      <c r="F5348" s="1" t="s">
        <v>19314</v>
      </c>
      <c r="G5348" s="3">
        <v>43959.050844907404</v>
      </c>
      <c r="H5348" s="1" t="b">
        <v>0</v>
      </c>
      <c r="I5348" s="1" t="s">
        <v>22</v>
      </c>
      <c r="K5348" s="2"/>
    </row>
    <row r="5349" spans="1:11" ht="12.5" x14ac:dyDescent="0.25">
      <c r="A5349" s="1">
        <v>8608254</v>
      </c>
      <c r="B5349" s="1" t="s">
        <v>19315</v>
      </c>
      <c r="C5349" s="1" t="s">
        <v>19316</v>
      </c>
      <c r="D5349" s="2" t="s">
        <v>19317</v>
      </c>
      <c r="E5349" s="1" t="s">
        <v>16763</v>
      </c>
      <c r="F5349" s="1" t="s">
        <v>19318</v>
      </c>
      <c r="G5349" s="3">
        <v>43959.050844907404</v>
      </c>
      <c r="H5349" s="1" t="b">
        <v>0</v>
      </c>
      <c r="I5349" s="1" t="s">
        <v>22</v>
      </c>
      <c r="K5349" s="2"/>
    </row>
    <row r="5350" spans="1:11" ht="12.5" x14ac:dyDescent="0.25">
      <c r="A5350" s="1">
        <v>9214660</v>
      </c>
      <c r="B5350" s="1" t="s">
        <v>19319</v>
      </c>
      <c r="C5350" s="1" t="s">
        <v>19320</v>
      </c>
      <c r="D5350" s="2" t="s">
        <v>19321</v>
      </c>
      <c r="E5350" s="1" t="s">
        <v>16763</v>
      </c>
      <c r="F5350" s="1" t="s">
        <v>19322</v>
      </c>
      <c r="G5350" s="3">
        <v>43959.050856481481</v>
      </c>
      <c r="H5350" s="1" t="b">
        <v>0</v>
      </c>
      <c r="I5350" s="1" t="s">
        <v>22</v>
      </c>
      <c r="K5350" s="2"/>
    </row>
    <row r="5351" spans="1:11" ht="12.5" x14ac:dyDescent="0.25">
      <c r="A5351" s="1">
        <v>5645971</v>
      </c>
      <c r="B5351" s="1" t="s">
        <v>19323</v>
      </c>
      <c r="C5351" s="1" t="s">
        <v>19324</v>
      </c>
      <c r="D5351" s="2" t="s">
        <v>19325</v>
      </c>
      <c r="E5351" s="1" t="s">
        <v>16763</v>
      </c>
      <c r="F5351" s="1" t="s">
        <v>19326</v>
      </c>
      <c r="G5351" s="3">
        <v>43959.050856481481</v>
      </c>
      <c r="H5351" s="1" t="b">
        <v>0</v>
      </c>
      <c r="I5351" s="1" t="s">
        <v>22</v>
      </c>
      <c r="K5351" s="2"/>
    </row>
    <row r="5352" spans="1:11" ht="12.5" x14ac:dyDescent="0.25">
      <c r="A5352" s="1">
        <v>12440855</v>
      </c>
      <c r="B5352" s="1" t="s">
        <v>19327</v>
      </c>
      <c r="C5352" s="1" t="s">
        <v>19328</v>
      </c>
      <c r="D5352" s="2" t="s">
        <v>19329</v>
      </c>
      <c r="E5352" s="1" t="s">
        <v>16763</v>
      </c>
      <c r="F5352" s="1" t="s">
        <v>19330</v>
      </c>
      <c r="G5352" s="3">
        <v>43959.050868055558</v>
      </c>
      <c r="H5352" s="1" t="b">
        <v>1</v>
      </c>
      <c r="K5352" s="2"/>
    </row>
    <row r="5353" spans="1:11" ht="12.5" x14ac:dyDescent="0.25">
      <c r="A5353" s="1">
        <v>14973783</v>
      </c>
      <c r="B5353" s="1" t="s">
        <v>19331</v>
      </c>
      <c r="C5353" s="1" t="s">
        <v>19332</v>
      </c>
      <c r="D5353" s="2" t="s">
        <v>19333</v>
      </c>
      <c r="E5353" s="1" t="s">
        <v>16763</v>
      </c>
      <c r="F5353" s="1" t="s">
        <v>19334</v>
      </c>
      <c r="G5353" s="3">
        <v>43959.050868055558</v>
      </c>
      <c r="H5353" s="1" t="b">
        <v>0</v>
      </c>
      <c r="I5353" s="1" t="s">
        <v>22</v>
      </c>
      <c r="K5353" s="2"/>
    </row>
    <row r="5354" spans="1:11" ht="12.5" x14ac:dyDescent="0.25">
      <c r="A5354" s="1">
        <v>30043131</v>
      </c>
      <c r="B5354" s="1" t="s">
        <v>13199</v>
      </c>
      <c r="C5354" s="1" t="s">
        <v>19335</v>
      </c>
      <c r="D5354" s="2" t="s">
        <v>19336</v>
      </c>
      <c r="E5354" s="1" t="s">
        <v>16763</v>
      </c>
      <c r="F5354" s="1" t="s">
        <v>19337</v>
      </c>
      <c r="G5354" s="3">
        <v>43959.050879629627</v>
      </c>
      <c r="H5354" s="1" t="b">
        <v>0</v>
      </c>
      <c r="I5354" s="1" t="s">
        <v>22</v>
      </c>
      <c r="K5354" s="2"/>
    </row>
    <row r="5355" spans="1:11" ht="12.5" x14ac:dyDescent="0.25">
      <c r="A5355" s="1">
        <v>76978254</v>
      </c>
      <c r="B5355" s="1" t="s">
        <v>19338</v>
      </c>
      <c r="C5355" s="1" t="s">
        <v>19339</v>
      </c>
      <c r="D5355" s="2" t="s">
        <v>19340</v>
      </c>
      <c r="E5355" s="1" t="s">
        <v>16763</v>
      </c>
      <c r="F5355" s="1" t="s">
        <v>19341</v>
      </c>
      <c r="G5355" s="3">
        <v>43959.050891203704</v>
      </c>
      <c r="H5355" s="1" t="b">
        <v>0</v>
      </c>
      <c r="I5355" s="1" t="s">
        <v>5</v>
      </c>
      <c r="K5355" s="2"/>
    </row>
    <row r="5356" spans="1:11" ht="12.5" x14ac:dyDescent="0.25">
      <c r="A5356" s="1">
        <v>699072</v>
      </c>
      <c r="B5356" s="1" t="s">
        <v>19342</v>
      </c>
      <c r="C5356" s="1" t="s">
        <v>19342</v>
      </c>
      <c r="D5356" s="2" t="s">
        <v>19343</v>
      </c>
      <c r="E5356" s="1" t="s">
        <v>16763</v>
      </c>
      <c r="F5356" s="1" t="s">
        <v>19344</v>
      </c>
      <c r="G5356" s="3">
        <v>43959.050891203704</v>
      </c>
      <c r="H5356" s="1" t="b">
        <v>0</v>
      </c>
      <c r="I5356" s="1" t="s">
        <v>22</v>
      </c>
      <c r="K5356" s="2"/>
    </row>
    <row r="5357" spans="1:11" ht="12.5" x14ac:dyDescent="0.25">
      <c r="A5357" s="1">
        <v>14649399</v>
      </c>
      <c r="B5357" s="1" t="s">
        <v>19345</v>
      </c>
      <c r="C5357" s="1" t="s">
        <v>19346</v>
      </c>
      <c r="D5357" s="2" t="s">
        <v>19347</v>
      </c>
      <c r="E5357" s="1" t="s">
        <v>16763</v>
      </c>
      <c r="F5357" s="1" t="s">
        <v>19348</v>
      </c>
      <c r="G5357" s="3">
        <v>43959.050902777781</v>
      </c>
      <c r="H5357" s="1" t="b">
        <v>1</v>
      </c>
      <c r="K5357" s="2"/>
    </row>
    <row r="5358" spans="1:11" ht="12.5" x14ac:dyDescent="0.25">
      <c r="A5358" s="1">
        <v>37004390</v>
      </c>
      <c r="B5358" s="1" t="s">
        <v>19349</v>
      </c>
      <c r="C5358" s="1" t="s">
        <v>19350</v>
      </c>
      <c r="D5358" s="2" t="s">
        <v>19351</v>
      </c>
      <c r="E5358" s="1" t="s">
        <v>16763</v>
      </c>
      <c r="F5358" s="1" t="s">
        <v>19352</v>
      </c>
      <c r="G5358" s="3">
        <v>43959.050902777781</v>
      </c>
      <c r="H5358" s="1" t="b">
        <v>0</v>
      </c>
      <c r="I5358" s="1" t="s">
        <v>22</v>
      </c>
      <c r="K5358" s="2"/>
    </row>
    <row r="5359" spans="1:11" ht="12.5" x14ac:dyDescent="0.25">
      <c r="A5359" s="1">
        <v>2505756</v>
      </c>
      <c r="B5359" s="1" t="s">
        <v>19353</v>
      </c>
      <c r="C5359" s="1" t="s">
        <v>19354</v>
      </c>
      <c r="D5359" s="2" t="s">
        <v>19355</v>
      </c>
      <c r="E5359" s="1" t="s">
        <v>16763</v>
      </c>
      <c r="F5359" s="1" t="s">
        <v>19356</v>
      </c>
      <c r="G5359" s="3">
        <v>43959.050902777781</v>
      </c>
      <c r="H5359" s="1" t="b">
        <v>0</v>
      </c>
      <c r="I5359" s="1" t="s">
        <v>22</v>
      </c>
      <c r="K5359" s="2"/>
    </row>
    <row r="5360" spans="1:11" ht="12.5" x14ac:dyDescent="0.25">
      <c r="A5360" s="1">
        <v>12522239</v>
      </c>
      <c r="B5360" s="1" t="s">
        <v>19357</v>
      </c>
      <c r="C5360" s="1" t="s">
        <v>19358</v>
      </c>
      <c r="D5360" s="2" t="s">
        <v>19359</v>
      </c>
      <c r="E5360" s="1" t="s">
        <v>16763</v>
      </c>
      <c r="F5360" s="1" t="s">
        <v>19360</v>
      </c>
      <c r="G5360" s="3">
        <v>43959.050902777781</v>
      </c>
      <c r="H5360" s="1" t="b">
        <v>0</v>
      </c>
      <c r="I5360" s="1" t="s">
        <v>22</v>
      </c>
      <c r="K5360" s="2"/>
    </row>
    <row r="5361" spans="1:11" ht="12.5" x14ac:dyDescent="0.25">
      <c r="A5361" s="1">
        <v>37022659</v>
      </c>
      <c r="B5361" s="1" t="s">
        <v>19361</v>
      </c>
      <c r="C5361" s="1" t="s">
        <v>19362</v>
      </c>
      <c r="D5361" s="2" t="s">
        <v>19363</v>
      </c>
      <c r="E5361" s="1" t="s">
        <v>16763</v>
      </c>
      <c r="F5361" s="1" t="s">
        <v>19364</v>
      </c>
      <c r="G5361" s="3">
        <v>43959.05091435185</v>
      </c>
      <c r="H5361" s="1" t="b">
        <v>1</v>
      </c>
      <c r="K5361" s="2"/>
    </row>
    <row r="5362" spans="1:11" ht="12.5" x14ac:dyDescent="0.25">
      <c r="A5362" s="1">
        <v>31857909</v>
      </c>
      <c r="B5362" s="1" t="s">
        <v>19365</v>
      </c>
      <c r="C5362" s="1" t="s">
        <v>19366</v>
      </c>
      <c r="D5362" s="2" t="s">
        <v>19367</v>
      </c>
      <c r="E5362" s="1" t="s">
        <v>16763</v>
      </c>
      <c r="F5362" s="1" t="s">
        <v>19368</v>
      </c>
      <c r="G5362" s="3">
        <v>43959.050925925927</v>
      </c>
      <c r="H5362" s="1" t="b">
        <v>0</v>
      </c>
      <c r="I5362" s="1" t="s">
        <v>22</v>
      </c>
      <c r="K5362" s="2"/>
    </row>
    <row r="5363" spans="1:11" ht="12.5" x14ac:dyDescent="0.25">
      <c r="A5363" s="1">
        <v>9896583</v>
      </c>
      <c r="B5363" s="1" t="s">
        <v>19369</v>
      </c>
      <c r="C5363" s="1" t="s">
        <v>19286</v>
      </c>
      <c r="D5363" s="2" t="s">
        <v>19370</v>
      </c>
      <c r="E5363" s="1" t="s">
        <v>16763</v>
      </c>
      <c r="F5363" s="1" t="s">
        <v>19288</v>
      </c>
      <c r="G5363" s="3">
        <v>43959.050937499997</v>
      </c>
      <c r="H5363" s="1" t="b">
        <v>1</v>
      </c>
      <c r="K5363" s="2"/>
    </row>
    <row r="5364" spans="1:11" ht="12.5" x14ac:dyDescent="0.25">
      <c r="A5364" s="1">
        <v>33062055</v>
      </c>
      <c r="B5364" s="1" t="s">
        <v>19371</v>
      </c>
      <c r="C5364" s="1" t="s">
        <v>19372</v>
      </c>
      <c r="D5364" s="2" t="s">
        <v>19373</v>
      </c>
      <c r="E5364" s="1" t="s">
        <v>16763</v>
      </c>
      <c r="F5364" s="1" t="s">
        <v>19374</v>
      </c>
      <c r="G5364" s="3">
        <v>43959.050937499997</v>
      </c>
      <c r="H5364" s="1" t="b">
        <v>0</v>
      </c>
      <c r="I5364" s="1" t="s">
        <v>22</v>
      </c>
      <c r="K5364" s="2"/>
    </row>
    <row r="5365" spans="1:11" ht="12.5" x14ac:dyDescent="0.25">
      <c r="A5365" s="1">
        <v>112253403</v>
      </c>
      <c r="B5365" s="1" t="s">
        <v>18872</v>
      </c>
      <c r="C5365" s="1" t="s">
        <v>19375</v>
      </c>
      <c r="D5365" s="2" t="s">
        <v>19376</v>
      </c>
      <c r="E5365" s="1" t="s">
        <v>16763</v>
      </c>
      <c r="F5365" s="1" t="s">
        <v>19377</v>
      </c>
      <c r="G5365" s="3">
        <v>43959.050949074073</v>
      </c>
      <c r="H5365" s="1" t="b">
        <v>0</v>
      </c>
      <c r="I5365" s="1" t="s">
        <v>5</v>
      </c>
      <c r="K5365" s="2"/>
    </row>
    <row r="5366" spans="1:11" ht="12.5" x14ac:dyDescent="0.25">
      <c r="A5366" s="1">
        <v>79160357</v>
      </c>
      <c r="B5366" s="1" t="s">
        <v>19378</v>
      </c>
      <c r="C5366" s="1" t="s">
        <v>19379</v>
      </c>
      <c r="D5366" s="2" t="s">
        <v>19380</v>
      </c>
      <c r="E5366" s="1" t="s">
        <v>16763</v>
      </c>
      <c r="F5366" s="1" t="s">
        <v>19381</v>
      </c>
      <c r="G5366" s="3">
        <v>43959.050949074073</v>
      </c>
      <c r="H5366" s="1" t="b">
        <v>0</v>
      </c>
      <c r="I5366" s="1" t="s">
        <v>22</v>
      </c>
      <c r="K5366" s="2"/>
    </row>
    <row r="5367" spans="1:11" ht="12.5" x14ac:dyDescent="0.25">
      <c r="A5367" s="1">
        <v>50422569</v>
      </c>
      <c r="B5367" s="1" t="s">
        <v>19382</v>
      </c>
      <c r="C5367" s="1" t="s">
        <v>19383</v>
      </c>
      <c r="D5367" s="2" t="s">
        <v>19384</v>
      </c>
      <c r="E5367" s="1" t="s">
        <v>16763</v>
      </c>
      <c r="F5367" s="1" t="s">
        <v>19385</v>
      </c>
      <c r="G5367" s="3">
        <v>43959.05096064815</v>
      </c>
      <c r="H5367" s="1" t="b">
        <v>1</v>
      </c>
      <c r="K5367" s="2"/>
    </row>
    <row r="5368" spans="1:11" ht="12.5" x14ac:dyDescent="0.25">
      <c r="A5368" s="1">
        <v>175482543</v>
      </c>
      <c r="B5368" s="1" t="s">
        <v>462</v>
      </c>
      <c r="C5368" s="1" t="s">
        <v>19386</v>
      </c>
      <c r="D5368" s="2" t="s">
        <v>19387</v>
      </c>
      <c r="E5368" s="1" t="s">
        <v>16763</v>
      </c>
      <c r="F5368" s="1" t="s">
        <v>19388</v>
      </c>
      <c r="G5368" s="3">
        <v>43959.05097222222</v>
      </c>
      <c r="H5368" s="1" t="b">
        <v>0</v>
      </c>
      <c r="I5368" s="1" t="s">
        <v>22</v>
      </c>
      <c r="K5368" s="2"/>
    </row>
    <row r="5369" spans="1:11" ht="12.5" x14ac:dyDescent="0.25">
      <c r="A5369" s="1">
        <v>139556427</v>
      </c>
      <c r="B5369" s="1" t="s">
        <v>17534</v>
      </c>
      <c r="C5369" s="1" t="s">
        <v>19389</v>
      </c>
      <c r="D5369" s="2" t="s">
        <v>19390</v>
      </c>
      <c r="E5369" s="1" t="s">
        <v>16763</v>
      </c>
      <c r="F5369" s="1" t="s">
        <v>19391</v>
      </c>
      <c r="G5369" s="3">
        <v>43959.05097222222</v>
      </c>
      <c r="H5369" s="1" t="b">
        <v>0</v>
      </c>
      <c r="I5369" s="1" t="s">
        <v>22</v>
      </c>
      <c r="K5369" s="2"/>
    </row>
    <row r="5370" spans="1:11" ht="12.5" x14ac:dyDescent="0.25">
      <c r="A5370" s="1">
        <v>147106288</v>
      </c>
      <c r="B5370" s="1" t="s">
        <v>19392</v>
      </c>
      <c r="C5370" s="1" t="s">
        <v>19393</v>
      </c>
      <c r="D5370" s="2" t="s">
        <v>19394</v>
      </c>
      <c r="E5370" s="1" t="s">
        <v>16763</v>
      </c>
      <c r="F5370" s="1" t="s">
        <v>19395</v>
      </c>
      <c r="G5370" s="3">
        <v>43959.05097222222</v>
      </c>
      <c r="H5370" s="1" t="b">
        <v>0</v>
      </c>
      <c r="I5370" s="1" t="s">
        <v>22</v>
      </c>
      <c r="K5370" s="2"/>
    </row>
    <row r="5371" spans="1:11" ht="12.5" x14ac:dyDescent="0.25">
      <c r="A5371" s="1">
        <v>71323151</v>
      </c>
      <c r="B5371" s="1" t="s">
        <v>19396</v>
      </c>
      <c r="C5371" s="1" t="s">
        <v>19397</v>
      </c>
      <c r="D5371" s="2" t="s">
        <v>19398</v>
      </c>
      <c r="E5371" s="1" t="s">
        <v>16763</v>
      </c>
      <c r="F5371" s="1" t="s">
        <v>19399</v>
      </c>
      <c r="G5371" s="3">
        <v>43959.050983796296</v>
      </c>
      <c r="H5371" s="1" t="b">
        <v>0</v>
      </c>
      <c r="I5371" s="1" t="s">
        <v>22</v>
      </c>
      <c r="K5371" s="2"/>
    </row>
    <row r="5372" spans="1:11" ht="12.5" x14ac:dyDescent="0.25">
      <c r="A5372" s="1">
        <v>3536442</v>
      </c>
      <c r="B5372" s="1" t="s">
        <v>19400</v>
      </c>
      <c r="C5372" s="1" t="s">
        <v>19400</v>
      </c>
      <c r="D5372" s="2" t="s">
        <v>19401</v>
      </c>
      <c r="E5372" s="1" t="s">
        <v>16763</v>
      </c>
      <c r="F5372" s="1" t="s">
        <v>19402</v>
      </c>
      <c r="G5372" s="3">
        <v>43959.050995370373</v>
      </c>
      <c r="H5372" s="1" t="b">
        <v>1</v>
      </c>
      <c r="K5372" s="2"/>
    </row>
    <row r="5373" spans="1:11" ht="12.5" x14ac:dyDescent="0.25">
      <c r="A5373" s="1">
        <v>10458757</v>
      </c>
      <c r="B5373" s="1" t="s">
        <v>19403</v>
      </c>
      <c r="C5373" s="1" t="s">
        <v>19404</v>
      </c>
      <c r="D5373" s="2" t="s">
        <v>19405</v>
      </c>
      <c r="E5373" s="1" t="s">
        <v>16763</v>
      </c>
      <c r="F5373" s="1" t="s">
        <v>19406</v>
      </c>
      <c r="G5373" s="3">
        <v>43959.050995370373</v>
      </c>
      <c r="H5373" s="1" t="b">
        <v>0</v>
      </c>
      <c r="I5373" s="1" t="s">
        <v>22</v>
      </c>
      <c r="K5373" s="2"/>
    </row>
    <row r="5374" spans="1:11" ht="12.5" x14ac:dyDescent="0.25">
      <c r="A5374" s="1">
        <v>152631182</v>
      </c>
      <c r="B5374" s="1" t="s">
        <v>19407</v>
      </c>
      <c r="C5374" s="1" t="s">
        <v>19408</v>
      </c>
      <c r="D5374" s="2" t="s">
        <v>19409</v>
      </c>
      <c r="E5374" s="1" t="s">
        <v>16763</v>
      </c>
      <c r="F5374" s="1" t="s">
        <v>19410</v>
      </c>
      <c r="G5374" s="3">
        <v>43959.050995370373</v>
      </c>
      <c r="H5374" s="1" t="b">
        <v>0</v>
      </c>
      <c r="I5374" s="1" t="s">
        <v>22</v>
      </c>
      <c r="K5374" s="2"/>
    </row>
    <row r="5375" spans="1:11" ht="12.5" x14ac:dyDescent="0.25">
      <c r="A5375" s="1">
        <v>28635894</v>
      </c>
      <c r="B5375" s="1" t="s">
        <v>4807</v>
      </c>
      <c r="C5375" s="1" t="s">
        <v>19411</v>
      </c>
      <c r="D5375" s="2" t="s">
        <v>19412</v>
      </c>
      <c r="E5375" s="1" t="s">
        <v>16763</v>
      </c>
      <c r="F5375" s="1" t="s">
        <v>19413</v>
      </c>
      <c r="G5375" s="3">
        <v>43959.051006944443</v>
      </c>
      <c r="H5375" s="1" t="b">
        <v>1</v>
      </c>
      <c r="K5375" s="2"/>
    </row>
    <row r="5376" spans="1:11" ht="12.5" x14ac:dyDescent="0.25">
      <c r="A5376" s="1">
        <v>32620049</v>
      </c>
      <c r="B5376" s="1" t="s">
        <v>19414</v>
      </c>
      <c r="C5376" s="1" t="s">
        <v>19415</v>
      </c>
      <c r="D5376" s="2" t="s">
        <v>19416</v>
      </c>
      <c r="E5376" s="1" t="s">
        <v>16763</v>
      </c>
      <c r="F5376" s="1" t="s">
        <v>19417</v>
      </c>
      <c r="G5376" s="3">
        <v>43959.051006944443</v>
      </c>
      <c r="H5376" s="1" t="b">
        <v>0</v>
      </c>
      <c r="I5376" s="1" t="s">
        <v>22</v>
      </c>
      <c r="K5376" s="2"/>
    </row>
    <row r="5377" spans="1:11" ht="12.5" x14ac:dyDescent="0.25">
      <c r="A5377" s="1">
        <v>32698469</v>
      </c>
      <c r="B5377" s="1" t="s">
        <v>19418</v>
      </c>
      <c r="C5377" s="1" t="s">
        <v>19419</v>
      </c>
      <c r="D5377" s="2" t="s">
        <v>19420</v>
      </c>
      <c r="E5377" s="1" t="s">
        <v>16763</v>
      </c>
      <c r="F5377" s="1" t="s">
        <v>19419</v>
      </c>
      <c r="G5377" s="3">
        <v>43959.051018518519</v>
      </c>
      <c r="H5377" s="1" t="b">
        <v>0</v>
      </c>
      <c r="I5377" s="1" t="s">
        <v>22</v>
      </c>
      <c r="K5377" s="2"/>
    </row>
    <row r="5378" spans="1:11" ht="12.5" x14ac:dyDescent="0.25">
      <c r="A5378" s="1">
        <v>16049776</v>
      </c>
      <c r="B5378" s="1" t="s">
        <v>19421</v>
      </c>
      <c r="C5378" s="1" t="s">
        <v>19421</v>
      </c>
      <c r="D5378" s="2" t="s">
        <v>19422</v>
      </c>
      <c r="E5378" s="1" t="s">
        <v>16763</v>
      </c>
      <c r="F5378" s="1" t="s">
        <v>19423</v>
      </c>
      <c r="G5378" s="3">
        <v>43959.051018518519</v>
      </c>
      <c r="H5378" s="1" t="b">
        <v>1</v>
      </c>
      <c r="K5378" s="2"/>
    </row>
    <row r="5379" spans="1:11" ht="12.5" x14ac:dyDescent="0.25">
      <c r="A5379" s="1">
        <v>56677549</v>
      </c>
      <c r="B5379" s="1" t="s">
        <v>7178</v>
      </c>
      <c r="C5379" s="1" t="s">
        <v>19424</v>
      </c>
      <c r="D5379" s="2" t="s">
        <v>19425</v>
      </c>
      <c r="E5379" s="1" t="s">
        <v>16763</v>
      </c>
      <c r="F5379" s="1" t="s">
        <v>19426</v>
      </c>
      <c r="G5379" s="3">
        <v>43959.051030092596</v>
      </c>
      <c r="H5379" s="1" t="b">
        <v>0</v>
      </c>
      <c r="I5379" s="1" t="s">
        <v>22</v>
      </c>
      <c r="K5379" s="2"/>
    </row>
    <row r="5380" spans="1:11" ht="12.5" x14ac:dyDescent="0.25">
      <c r="A5380" s="1">
        <v>1538047</v>
      </c>
      <c r="B5380" s="1" t="s">
        <v>19427</v>
      </c>
      <c r="C5380" s="1" t="s">
        <v>19428</v>
      </c>
      <c r="D5380" s="2" t="s">
        <v>19429</v>
      </c>
      <c r="E5380" s="1" t="s">
        <v>16763</v>
      </c>
      <c r="F5380" s="1" t="s">
        <v>19430</v>
      </c>
      <c r="G5380" s="3">
        <v>43959.051030092596</v>
      </c>
      <c r="H5380" s="1" t="b">
        <v>0</v>
      </c>
      <c r="I5380" s="1" t="s">
        <v>22</v>
      </c>
      <c r="K5380" s="2"/>
    </row>
    <row r="5381" spans="1:11" ht="12.5" x14ac:dyDescent="0.25">
      <c r="A5381" s="1">
        <v>7835471</v>
      </c>
      <c r="B5381" s="1" t="s">
        <v>19431</v>
      </c>
      <c r="C5381" s="1" t="s">
        <v>19432</v>
      </c>
      <c r="D5381" s="2" t="s">
        <v>19433</v>
      </c>
      <c r="E5381" s="1" t="s">
        <v>16763</v>
      </c>
      <c r="F5381" s="1" t="s">
        <v>19434</v>
      </c>
      <c r="G5381" s="3">
        <v>43959.051030092596</v>
      </c>
      <c r="H5381" s="1" t="b">
        <v>0</v>
      </c>
      <c r="I5381" s="1" t="s">
        <v>22</v>
      </c>
      <c r="K5381" s="2"/>
    </row>
    <row r="5382" spans="1:11" ht="12.5" x14ac:dyDescent="0.25">
      <c r="A5382" s="1">
        <v>280608729</v>
      </c>
      <c r="B5382" s="1" t="s">
        <v>19435</v>
      </c>
      <c r="C5382" s="1" t="s">
        <v>19436</v>
      </c>
      <c r="D5382" s="2" t="s">
        <v>19437</v>
      </c>
      <c r="E5382" s="1" t="s">
        <v>16763</v>
      </c>
      <c r="F5382" s="1" t="s">
        <v>19438</v>
      </c>
      <c r="G5382" s="3">
        <v>43959.051030092596</v>
      </c>
      <c r="H5382" s="1" t="b">
        <v>0</v>
      </c>
      <c r="I5382" s="1" t="s">
        <v>22</v>
      </c>
      <c r="K5382" s="2"/>
    </row>
    <row r="5383" spans="1:11" ht="12.5" x14ac:dyDescent="0.25">
      <c r="A5383" s="1">
        <v>236648333</v>
      </c>
      <c r="B5383" s="1" t="s">
        <v>19439</v>
      </c>
      <c r="C5383" s="1" t="s">
        <v>19440</v>
      </c>
      <c r="D5383" s="2" t="s">
        <v>19441</v>
      </c>
      <c r="E5383" s="1" t="s">
        <v>16763</v>
      </c>
      <c r="F5383" s="1" t="s">
        <v>19442</v>
      </c>
      <c r="G5383" s="3">
        <v>43959.051041666666</v>
      </c>
      <c r="H5383" s="1" t="b">
        <v>0</v>
      </c>
      <c r="I5383" s="1" t="s">
        <v>22</v>
      </c>
      <c r="K5383" s="2"/>
    </row>
    <row r="5384" spans="1:11" ht="12.5" x14ac:dyDescent="0.25">
      <c r="A5384" s="1">
        <v>805175</v>
      </c>
      <c r="B5384" s="1" t="s">
        <v>19443</v>
      </c>
      <c r="C5384" s="1" t="s">
        <v>19444</v>
      </c>
      <c r="D5384" s="2" t="s">
        <v>19445</v>
      </c>
      <c r="E5384" s="1" t="s">
        <v>16763</v>
      </c>
      <c r="F5384" s="1" t="s">
        <v>19446</v>
      </c>
      <c r="G5384" s="3">
        <v>43959.051041666666</v>
      </c>
      <c r="H5384" s="1" t="b">
        <v>0</v>
      </c>
      <c r="I5384" s="1" t="s">
        <v>22</v>
      </c>
      <c r="K5384" s="2"/>
    </row>
    <row r="5385" spans="1:11" ht="12.5" x14ac:dyDescent="0.25">
      <c r="A5385" s="1">
        <v>5816654</v>
      </c>
      <c r="B5385" s="1" t="s">
        <v>19447</v>
      </c>
      <c r="C5385" s="1" t="s">
        <v>19448</v>
      </c>
      <c r="D5385" s="2" t="s">
        <v>19449</v>
      </c>
      <c r="E5385" s="1" t="s">
        <v>16763</v>
      </c>
      <c r="F5385" s="1" t="s">
        <v>19450</v>
      </c>
      <c r="G5385" s="3">
        <v>43959.051053240742</v>
      </c>
      <c r="H5385" s="1" t="b">
        <v>0</v>
      </c>
      <c r="I5385" s="1" t="s">
        <v>22</v>
      </c>
      <c r="K5385" s="2"/>
    </row>
    <row r="5386" spans="1:11" ht="12.5" x14ac:dyDescent="0.25">
      <c r="A5386" s="1">
        <v>29234906</v>
      </c>
      <c r="B5386" s="1" t="s">
        <v>19451</v>
      </c>
      <c r="C5386" s="1" t="s">
        <v>19452</v>
      </c>
      <c r="D5386" s="2" t="s">
        <v>19453</v>
      </c>
      <c r="E5386" s="1" t="s">
        <v>16763</v>
      </c>
      <c r="F5386" s="1" t="s">
        <v>19454</v>
      </c>
      <c r="G5386" s="3">
        <v>43959.051053240742</v>
      </c>
      <c r="H5386" s="1" t="b">
        <v>0</v>
      </c>
      <c r="I5386" s="1" t="s">
        <v>22</v>
      </c>
      <c r="K5386" s="2"/>
    </row>
    <row r="5387" spans="1:11" ht="12.5" x14ac:dyDescent="0.25">
      <c r="A5387" s="1">
        <v>20900043</v>
      </c>
      <c r="B5387" s="1" t="s">
        <v>2231</v>
      </c>
      <c r="C5387" s="1" t="s">
        <v>19455</v>
      </c>
      <c r="D5387" s="2" t="s">
        <v>19456</v>
      </c>
      <c r="E5387" s="1" t="s">
        <v>16763</v>
      </c>
      <c r="F5387" s="1" t="s">
        <v>19457</v>
      </c>
      <c r="G5387" s="3">
        <v>43959.051076388889</v>
      </c>
      <c r="H5387" s="1" t="b">
        <v>1</v>
      </c>
      <c r="K5387" s="2"/>
    </row>
    <row r="5388" spans="1:11" ht="12.5" x14ac:dyDescent="0.25">
      <c r="A5388" s="1">
        <v>631615</v>
      </c>
      <c r="B5388" s="1" t="s">
        <v>19458</v>
      </c>
      <c r="C5388" s="1" t="s">
        <v>19459</v>
      </c>
      <c r="D5388" s="2" t="s">
        <v>19460</v>
      </c>
      <c r="E5388" s="1" t="s">
        <v>16763</v>
      </c>
      <c r="F5388" s="1" t="s">
        <v>19461</v>
      </c>
      <c r="G5388" s="3">
        <v>43959.051076388889</v>
      </c>
      <c r="H5388" s="1" t="b">
        <v>1</v>
      </c>
      <c r="K5388" s="2"/>
    </row>
    <row r="5389" spans="1:11" ht="12.5" x14ac:dyDescent="0.25">
      <c r="A5389" s="1">
        <v>156614409</v>
      </c>
      <c r="B5389" s="1" t="s">
        <v>462</v>
      </c>
      <c r="C5389" s="1" t="s">
        <v>19462</v>
      </c>
      <c r="D5389" s="2" t="s">
        <v>19463</v>
      </c>
      <c r="E5389" s="1" t="s">
        <v>16763</v>
      </c>
      <c r="F5389" s="1" t="s">
        <v>19464</v>
      </c>
      <c r="G5389" s="3">
        <v>43959.051087962966</v>
      </c>
      <c r="H5389" s="1" t="b">
        <v>0</v>
      </c>
      <c r="I5389" s="1" t="s">
        <v>22</v>
      </c>
      <c r="K5389" s="2"/>
    </row>
    <row r="5390" spans="1:11" ht="12.5" x14ac:dyDescent="0.25">
      <c r="A5390" s="1">
        <v>45216651</v>
      </c>
      <c r="B5390" s="1" t="s">
        <v>462</v>
      </c>
      <c r="C5390" s="1" t="s">
        <v>19465</v>
      </c>
      <c r="D5390" s="2" t="s">
        <v>19466</v>
      </c>
      <c r="E5390" s="1" t="s">
        <v>16763</v>
      </c>
      <c r="F5390" s="1" t="s">
        <v>19467</v>
      </c>
      <c r="G5390" s="3">
        <v>43959.051099537035</v>
      </c>
      <c r="H5390" s="1" t="b">
        <v>0</v>
      </c>
      <c r="I5390" s="1" t="s">
        <v>22</v>
      </c>
      <c r="K5390" s="2"/>
    </row>
    <row r="5391" spans="1:11" ht="12.5" x14ac:dyDescent="0.25">
      <c r="A5391" s="1">
        <v>16066615</v>
      </c>
      <c r="B5391" s="1" t="s">
        <v>19468</v>
      </c>
      <c r="C5391" s="1" t="s">
        <v>19469</v>
      </c>
      <c r="D5391" s="2" t="s">
        <v>19470</v>
      </c>
      <c r="E5391" s="1" t="s">
        <v>16763</v>
      </c>
      <c r="F5391" s="1" t="s">
        <v>19471</v>
      </c>
      <c r="G5391" s="3">
        <v>43959.051099537035</v>
      </c>
      <c r="H5391" s="1" t="b">
        <v>0</v>
      </c>
      <c r="I5391" s="1" t="s">
        <v>22</v>
      </c>
      <c r="K5391" s="2"/>
    </row>
    <row r="5392" spans="1:11" ht="12.5" x14ac:dyDescent="0.25">
      <c r="A5392" s="1">
        <v>15559377</v>
      </c>
      <c r="B5392" s="1" t="s">
        <v>19472</v>
      </c>
      <c r="C5392" s="1" t="s">
        <v>19473</v>
      </c>
      <c r="D5392" s="2" t="s">
        <v>19474</v>
      </c>
      <c r="E5392" s="1" t="s">
        <v>16763</v>
      </c>
      <c r="F5392" s="1" t="s">
        <v>19475</v>
      </c>
      <c r="G5392" s="3">
        <v>43959.051099537035</v>
      </c>
      <c r="H5392" s="1" t="b">
        <v>0</v>
      </c>
      <c r="I5392" s="1" t="s">
        <v>22</v>
      </c>
      <c r="K5392" s="2"/>
    </row>
    <row r="5393" spans="1:11" ht="12.5" x14ac:dyDescent="0.25">
      <c r="A5393" s="1">
        <v>31612175</v>
      </c>
      <c r="B5393" s="1" t="s">
        <v>19476</v>
      </c>
      <c r="C5393" s="1" t="s">
        <v>19477</v>
      </c>
      <c r="D5393" s="2" t="s">
        <v>19478</v>
      </c>
      <c r="E5393" s="1" t="s">
        <v>16763</v>
      </c>
      <c r="F5393" s="1" t="s">
        <v>19479</v>
      </c>
      <c r="G5393" s="3">
        <v>43959.051111111112</v>
      </c>
      <c r="H5393" s="1" t="b">
        <v>0</v>
      </c>
      <c r="I5393" s="1" t="s">
        <v>22</v>
      </c>
      <c r="K5393" s="2"/>
    </row>
    <row r="5394" spans="1:11" ht="12.5" x14ac:dyDescent="0.25">
      <c r="A5394" s="1">
        <v>26507885</v>
      </c>
      <c r="B5394" s="1" t="s">
        <v>3159</v>
      </c>
      <c r="C5394" s="1" t="s">
        <v>19480</v>
      </c>
      <c r="D5394" s="2" t="s">
        <v>19481</v>
      </c>
      <c r="E5394" s="1" t="s">
        <v>16763</v>
      </c>
      <c r="F5394" s="1" t="s">
        <v>19482</v>
      </c>
      <c r="G5394" s="3">
        <v>43959.051111111112</v>
      </c>
      <c r="H5394" s="1" t="b">
        <v>0</v>
      </c>
      <c r="I5394" s="1" t="s">
        <v>22</v>
      </c>
      <c r="K5394" s="2"/>
    </row>
    <row r="5395" spans="1:11" ht="12.5" x14ac:dyDescent="0.25">
      <c r="A5395" s="1">
        <v>83477504</v>
      </c>
      <c r="B5395" s="1" t="s">
        <v>2538</v>
      </c>
      <c r="C5395" s="1" t="s">
        <v>19483</v>
      </c>
      <c r="D5395" s="2" t="s">
        <v>19484</v>
      </c>
      <c r="E5395" s="1" t="s">
        <v>16763</v>
      </c>
      <c r="F5395" s="1" t="s">
        <v>19485</v>
      </c>
      <c r="G5395" s="3">
        <v>43959.051122685189</v>
      </c>
      <c r="H5395" s="1" t="b">
        <v>1</v>
      </c>
      <c r="K5395" s="2"/>
    </row>
    <row r="5396" spans="1:11" ht="12.5" x14ac:dyDescent="0.25">
      <c r="A5396" s="1">
        <v>46139143</v>
      </c>
      <c r="B5396" s="1" t="s">
        <v>19486</v>
      </c>
      <c r="C5396" s="1" t="s">
        <v>19487</v>
      </c>
      <c r="D5396" s="2" t="s">
        <v>19488</v>
      </c>
      <c r="E5396" s="1" t="s">
        <v>16763</v>
      </c>
      <c r="F5396" s="1" t="s">
        <v>19489</v>
      </c>
      <c r="G5396" s="3">
        <v>43959.051122685189</v>
      </c>
      <c r="H5396" s="1" t="b">
        <v>0</v>
      </c>
      <c r="I5396" s="1" t="s">
        <v>22</v>
      </c>
      <c r="K5396" s="2"/>
    </row>
    <row r="5397" spans="1:11" ht="12.5" x14ac:dyDescent="0.25">
      <c r="A5397" s="1">
        <v>1926525</v>
      </c>
      <c r="B5397" s="1" t="s">
        <v>18455</v>
      </c>
      <c r="C5397" s="1" t="s">
        <v>19490</v>
      </c>
      <c r="D5397" s="2" t="s">
        <v>19491</v>
      </c>
      <c r="E5397" s="1" t="s">
        <v>16763</v>
      </c>
      <c r="F5397" s="1" t="s">
        <v>19492</v>
      </c>
      <c r="G5397" s="3">
        <v>43959.051145833335</v>
      </c>
      <c r="H5397" s="1" t="b">
        <v>1</v>
      </c>
      <c r="K5397" s="2"/>
    </row>
    <row r="5398" spans="1:11" ht="12.5" x14ac:dyDescent="0.25">
      <c r="A5398" s="1">
        <v>17684902</v>
      </c>
      <c r="B5398" s="1" t="s">
        <v>16426</v>
      </c>
      <c r="C5398" s="1" t="s">
        <v>19493</v>
      </c>
      <c r="D5398" s="2" t="s">
        <v>19494</v>
      </c>
      <c r="E5398" s="1" t="s">
        <v>16763</v>
      </c>
      <c r="F5398" s="1" t="s">
        <v>19495</v>
      </c>
      <c r="G5398" s="3">
        <v>43959.051145833335</v>
      </c>
      <c r="H5398" s="1" t="b">
        <v>0</v>
      </c>
      <c r="I5398" s="1" t="s">
        <v>22</v>
      </c>
      <c r="K5398" s="2"/>
    </row>
    <row r="5399" spans="1:11" ht="12.5" x14ac:dyDescent="0.25">
      <c r="A5399" s="1">
        <v>50387855</v>
      </c>
      <c r="B5399" s="1" t="s">
        <v>2231</v>
      </c>
      <c r="C5399" s="1" t="s">
        <v>7301</v>
      </c>
      <c r="D5399" s="2" t="s">
        <v>19496</v>
      </c>
      <c r="E5399" s="1" t="s">
        <v>16763</v>
      </c>
      <c r="F5399" s="1" t="s">
        <v>19497</v>
      </c>
      <c r="G5399" s="3">
        <v>43959.051157407404</v>
      </c>
      <c r="H5399" s="1" t="b">
        <v>1</v>
      </c>
      <c r="K5399" s="2"/>
    </row>
    <row r="5400" spans="1:11" ht="12.5" x14ac:dyDescent="0.25">
      <c r="A5400" s="1">
        <v>48289924</v>
      </c>
      <c r="B5400" s="1" t="s">
        <v>19498</v>
      </c>
      <c r="C5400" s="1" t="s">
        <v>19499</v>
      </c>
      <c r="D5400" s="2" t="s">
        <v>19500</v>
      </c>
      <c r="E5400" s="1" t="s">
        <v>16763</v>
      </c>
      <c r="F5400" s="1" t="s">
        <v>19501</v>
      </c>
      <c r="G5400" s="3">
        <v>43959.051168981481</v>
      </c>
      <c r="H5400" s="1" t="b">
        <v>0</v>
      </c>
      <c r="I5400" s="1" t="s">
        <v>22</v>
      </c>
      <c r="K5400" s="2"/>
    </row>
    <row r="5401" spans="1:11" ht="12.5" x14ac:dyDescent="0.25">
      <c r="A5401" s="1">
        <v>138754790</v>
      </c>
      <c r="B5401" s="1" t="s">
        <v>19502</v>
      </c>
      <c r="C5401" s="1" t="s">
        <v>19503</v>
      </c>
      <c r="D5401" s="2" t="s">
        <v>19504</v>
      </c>
      <c r="E5401" s="1" t="s">
        <v>16763</v>
      </c>
      <c r="F5401" s="1" t="s">
        <v>19505</v>
      </c>
      <c r="G5401" s="3">
        <v>43959.051180555558</v>
      </c>
      <c r="H5401" s="1" t="b">
        <v>1</v>
      </c>
      <c r="K5401" s="2"/>
    </row>
    <row r="5402" spans="1:11" ht="12.5" x14ac:dyDescent="0.25">
      <c r="A5402" s="1">
        <v>16703726</v>
      </c>
      <c r="B5402" s="1" t="s">
        <v>19506</v>
      </c>
      <c r="C5402" s="1" t="s">
        <v>19507</v>
      </c>
      <c r="D5402" s="2" t="s">
        <v>19508</v>
      </c>
      <c r="E5402" s="1" t="s">
        <v>16763</v>
      </c>
      <c r="F5402" s="1" t="s">
        <v>19509</v>
      </c>
      <c r="G5402" s="3">
        <v>43959.051180555558</v>
      </c>
      <c r="H5402" s="1" t="b">
        <v>0</v>
      </c>
      <c r="I5402" s="1" t="s">
        <v>22</v>
      </c>
      <c r="K5402" s="2"/>
    </row>
    <row r="5403" spans="1:11" ht="12.5" x14ac:dyDescent="0.25">
      <c r="A5403" s="1">
        <v>66016134</v>
      </c>
      <c r="B5403" s="1" t="s">
        <v>19510</v>
      </c>
      <c r="C5403" s="1" t="s">
        <v>19511</v>
      </c>
      <c r="D5403" s="2" t="s">
        <v>19512</v>
      </c>
      <c r="E5403" s="1" t="s">
        <v>16763</v>
      </c>
      <c r="F5403" s="1" t="s">
        <v>19513</v>
      </c>
      <c r="G5403" s="3">
        <v>43959.051180555558</v>
      </c>
      <c r="H5403" s="1" t="b">
        <v>0</v>
      </c>
      <c r="I5403" s="1" t="s">
        <v>22</v>
      </c>
      <c r="K5403" s="2"/>
    </row>
    <row r="5404" spans="1:11" ht="12.5" x14ac:dyDescent="0.25">
      <c r="A5404" s="1">
        <v>115310754</v>
      </c>
      <c r="B5404" s="1" t="s">
        <v>19514</v>
      </c>
      <c r="C5404" s="1" t="s">
        <v>19515</v>
      </c>
      <c r="D5404" s="2" t="s">
        <v>19516</v>
      </c>
      <c r="E5404" s="1" t="s">
        <v>16763</v>
      </c>
      <c r="F5404" s="1" t="s">
        <v>19517</v>
      </c>
      <c r="G5404" s="3">
        <v>43959.051192129627</v>
      </c>
      <c r="H5404" s="1" t="b">
        <v>1</v>
      </c>
      <c r="K5404" s="2"/>
    </row>
    <row r="5405" spans="1:11" ht="12.5" x14ac:dyDescent="0.25">
      <c r="A5405" s="1">
        <v>52804750</v>
      </c>
      <c r="B5405" s="1" t="s">
        <v>2231</v>
      </c>
      <c r="C5405" s="1" t="s">
        <v>19518</v>
      </c>
      <c r="D5405" s="2" t="s">
        <v>19519</v>
      </c>
      <c r="E5405" s="1" t="s">
        <v>16763</v>
      </c>
      <c r="F5405" s="1" t="s">
        <v>19520</v>
      </c>
      <c r="G5405" s="3">
        <v>43959.051203703704</v>
      </c>
      <c r="H5405" s="1" t="b">
        <v>0</v>
      </c>
      <c r="I5405" s="1" t="s">
        <v>22</v>
      </c>
      <c r="K5405" s="2"/>
    </row>
    <row r="5406" spans="1:11" ht="12.5" x14ac:dyDescent="0.25">
      <c r="A5406" s="1">
        <v>181763124</v>
      </c>
      <c r="B5406" s="1" t="s">
        <v>2231</v>
      </c>
      <c r="C5406" s="1" t="s">
        <v>19521</v>
      </c>
      <c r="D5406" s="2" t="s">
        <v>19522</v>
      </c>
      <c r="E5406" s="1" t="s">
        <v>16763</v>
      </c>
      <c r="F5406" s="1" t="s">
        <v>19523</v>
      </c>
      <c r="G5406" s="3">
        <v>43959.051226851851</v>
      </c>
      <c r="H5406" s="1" t="b">
        <v>0</v>
      </c>
      <c r="I5406" s="1" t="s">
        <v>1570</v>
      </c>
      <c r="K5406" s="2"/>
    </row>
    <row r="5407" spans="1:11" ht="12.5" x14ac:dyDescent="0.25">
      <c r="A5407" s="1">
        <v>111206760</v>
      </c>
      <c r="B5407" s="1" t="s">
        <v>19524</v>
      </c>
      <c r="C5407" s="1" t="s">
        <v>19525</v>
      </c>
      <c r="D5407" s="2" t="s">
        <v>19526</v>
      </c>
      <c r="E5407" s="1" t="s">
        <v>16763</v>
      </c>
      <c r="F5407" s="1" t="s">
        <v>19527</v>
      </c>
      <c r="G5407" s="3">
        <v>43959.051226851851</v>
      </c>
      <c r="H5407" s="1" t="b">
        <v>1</v>
      </c>
      <c r="K5407" s="2"/>
    </row>
    <row r="5408" spans="1:11" ht="12.5" x14ac:dyDescent="0.25">
      <c r="A5408" s="1">
        <v>220415098</v>
      </c>
      <c r="B5408" s="1" t="s">
        <v>481</v>
      </c>
      <c r="C5408" s="1" t="s">
        <v>19528</v>
      </c>
      <c r="D5408" s="2" t="s">
        <v>19529</v>
      </c>
      <c r="E5408" s="1" t="s">
        <v>16763</v>
      </c>
      <c r="F5408" s="1" t="s">
        <v>19530</v>
      </c>
      <c r="G5408" s="3">
        <v>43959.051249999997</v>
      </c>
      <c r="H5408" s="1" t="b">
        <v>1</v>
      </c>
      <c r="K5408" s="2"/>
    </row>
    <row r="5409" spans="1:11" ht="12.5" x14ac:dyDescent="0.25">
      <c r="A5409" s="1">
        <v>120080377</v>
      </c>
      <c r="B5409" s="1" t="s">
        <v>19531</v>
      </c>
      <c r="C5409" s="1" t="s">
        <v>19532</v>
      </c>
      <c r="D5409" s="2" t="s">
        <v>19533</v>
      </c>
      <c r="E5409" s="1" t="s">
        <v>16763</v>
      </c>
      <c r="F5409" s="1" t="s">
        <v>19534</v>
      </c>
      <c r="G5409" s="3">
        <v>43959.051249999997</v>
      </c>
      <c r="H5409" s="1" t="b">
        <v>0</v>
      </c>
      <c r="I5409" s="1" t="s">
        <v>22</v>
      </c>
      <c r="K5409" s="2"/>
    </row>
    <row r="5410" spans="1:11" ht="12.5" x14ac:dyDescent="0.25">
      <c r="A5410" s="1">
        <v>15529327</v>
      </c>
      <c r="B5410" s="1" t="s">
        <v>19535</v>
      </c>
      <c r="C5410" s="1" t="s">
        <v>19536</v>
      </c>
      <c r="D5410" s="2" t="s">
        <v>19537</v>
      </c>
      <c r="E5410" s="1" t="s">
        <v>16763</v>
      </c>
      <c r="F5410" s="1" t="s">
        <v>19538</v>
      </c>
      <c r="G5410" s="3">
        <v>43959.051261574074</v>
      </c>
      <c r="H5410" s="1" t="b">
        <v>0</v>
      </c>
      <c r="I5410" s="1" t="s">
        <v>5</v>
      </c>
      <c r="K5410" s="2"/>
    </row>
    <row r="5411" spans="1:11" ht="12.5" x14ac:dyDescent="0.25">
      <c r="A5411" s="1">
        <v>3493103</v>
      </c>
      <c r="B5411" s="1" t="s">
        <v>19539</v>
      </c>
      <c r="C5411" s="1" t="s">
        <v>19540</v>
      </c>
      <c r="D5411" s="2" t="s">
        <v>19541</v>
      </c>
      <c r="E5411" s="1" t="s">
        <v>16763</v>
      </c>
      <c r="F5411" s="1" t="s">
        <v>19542</v>
      </c>
      <c r="G5411" s="3">
        <v>43959.051261574074</v>
      </c>
      <c r="H5411" s="1" t="b">
        <v>0</v>
      </c>
      <c r="I5411" s="1" t="s">
        <v>22</v>
      </c>
      <c r="K5411" s="2"/>
    </row>
    <row r="5412" spans="1:11" ht="12.5" x14ac:dyDescent="0.25">
      <c r="A5412" s="1">
        <v>204009988</v>
      </c>
      <c r="B5412" s="1" t="s">
        <v>2231</v>
      </c>
      <c r="C5412" s="1" t="s">
        <v>19543</v>
      </c>
      <c r="D5412" s="2" t="s">
        <v>19544</v>
      </c>
      <c r="E5412" s="1" t="s">
        <v>16763</v>
      </c>
      <c r="G5412" s="3">
        <v>43959.05127314815</v>
      </c>
      <c r="H5412" s="1" t="b">
        <v>1</v>
      </c>
      <c r="K5412" s="2"/>
    </row>
    <row r="5413" spans="1:11" ht="12.5" x14ac:dyDescent="0.25">
      <c r="A5413" s="1">
        <v>6568697</v>
      </c>
      <c r="B5413" s="1" t="s">
        <v>19545</v>
      </c>
      <c r="C5413" s="1" t="s">
        <v>19545</v>
      </c>
      <c r="D5413" s="2" t="s">
        <v>19546</v>
      </c>
      <c r="E5413" s="1" t="s">
        <v>16763</v>
      </c>
      <c r="F5413" s="1" t="s">
        <v>19547</v>
      </c>
      <c r="G5413" s="3">
        <v>43959.051296296297</v>
      </c>
      <c r="H5413" s="1" t="b">
        <v>1</v>
      </c>
      <c r="K5413" s="2"/>
    </row>
    <row r="5414" spans="1:11" ht="12.5" x14ac:dyDescent="0.25">
      <c r="A5414" s="1">
        <v>32905910</v>
      </c>
      <c r="B5414" s="1" t="s">
        <v>19548</v>
      </c>
      <c r="C5414" s="1" t="s">
        <v>19548</v>
      </c>
      <c r="D5414" s="2" t="s">
        <v>19549</v>
      </c>
      <c r="E5414" s="1" t="s">
        <v>16763</v>
      </c>
      <c r="F5414" s="1" t="s">
        <v>19550</v>
      </c>
      <c r="G5414" s="3">
        <v>43959.051307870373</v>
      </c>
      <c r="H5414" s="1" t="b">
        <v>1</v>
      </c>
      <c r="K5414" s="2"/>
    </row>
    <row r="5415" spans="1:11" ht="12.5" x14ac:dyDescent="0.25">
      <c r="A5415" s="1">
        <v>7454197</v>
      </c>
      <c r="B5415" s="1" t="s">
        <v>19551</v>
      </c>
      <c r="C5415" s="1" t="s">
        <v>19552</v>
      </c>
      <c r="D5415" s="2" t="s">
        <v>19553</v>
      </c>
      <c r="E5415" s="1" t="s">
        <v>16763</v>
      </c>
      <c r="F5415" s="1" t="s">
        <v>19554</v>
      </c>
      <c r="G5415" s="3">
        <v>43959.051307870373</v>
      </c>
      <c r="H5415" s="1" t="b">
        <v>0</v>
      </c>
      <c r="I5415" s="1" t="s">
        <v>22</v>
      </c>
      <c r="K5415" s="2"/>
    </row>
    <row r="5416" spans="1:11" ht="12.5" x14ac:dyDescent="0.25">
      <c r="A5416" s="1">
        <v>18067829</v>
      </c>
      <c r="B5416" s="1" t="s">
        <v>19555</v>
      </c>
      <c r="C5416" s="1" t="s">
        <v>19556</v>
      </c>
      <c r="D5416" s="2" t="s">
        <v>19557</v>
      </c>
      <c r="E5416" s="1" t="s">
        <v>16763</v>
      </c>
      <c r="F5416" s="1" t="s">
        <v>19558</v>
      </c>
      <c r="G5416" s="3">
        <v>43959.051307870373</v>
      </c>
      <c r="H5416" s="1" t="b">
        <v>0</v>
      </c>
      <c r="I5416" s="1" t="s">
        <v>22</v>
      </c>
      <c r="K5416" s="2"/>
    </row>
    <row r="5417" spans="1:11" ht="12.5" x14ac:dyDescent="0.25">
      <c r="A5417" s="1">
        <v>42616661</v>
      </c>
      <c r="B5417" s="1" t="s">
        <v>462</v>
      </c>
      <c r="C5417" s="1" t="s">
        <v>19559</v>
      </c>
      <c r="D5417" s="2" t="s">
        <v>19560</v>
      </c>
      <c r="E5417" s="1" t="s">
        <v>16763</v>
      </c>
      <c r="F5417" s="1" t="s">
        <v>19561</v>
      </c>
      <c r="G5417" s="3">
        <v>43959.05133101852</v>
      </c>
      <c r="H5417" s="1" t="b">
        <v>1</v>
      </c>
      <c r="K5417" s="2"/>
    </row>
    <row r="5418" spans="1:11" ht="12.5" x14ac:dyDescent="0.25">
      <c r="A5418" s="1">
        <v>46547417</v>
      </c>
      <c r="B5418" s="1" t="s">
        <v>19562</v>
      </c>
      <c r="C5418" s="1" t="s">
        <v>19563</v>
      </c>
      <c r="D5418" s="2" t="s">
        <v>19564</v>
      </c>
      <c r="E5418" s="1" t="s">
        <v>16763</v>
      </c>
      <c r="F5418" s="1" t="s">
        <v>19565</v>
      </c>
      <c r="G5418" s="3">
        <v>43959.05133101852</v>
      </c>
      <c r="H5418" s="1" t="b">
        <v>0</v>
      </c>
      <c r="I5418" s="1" t="s">
        <v>22</v>
      </c>
      <c r="K5418" s="2"/>
    </row>
    <row r="5419" spans="1:11" ht="12.5" x14ac:dyDescent="0.25">
      <c r="A5419" s="1">
        <v>51919490</v>
      </c>
      <c r="B5419" s="1" t="s">
        <v>19566</v>
      </c>
      <c r="C5419" s="1" t="s">
        <v>19567</v>
      </c>
      <c r="D5419" s="2" t="s">
        <v>19568</v>
      </c>
      <c r="E5419" s="1" t="s">
        <v>16763</v>
      </c>
      <c r="F5419" s="1" t="s">
        <v>19569</v>
      </c>
      <c r="G5419" s="3">
        <v>43959.05133101852</v>
      </c>
      <c r="H5419" s="1" t="b">
        <v>0</v>
      </c>
      <c r="I5419" s="1" t="s">
        <v>22</v>
      </c>
      <c r="K5419" s="2"/>
    </row>
    <row r="5420" spans="1:11" ht="12.5" x14ac:dyDescent="0.25">
      <c r="A5420" s="1">
        <v>61426855</v>
      </c>
      <c r="B5420" s="1" t="s">
        <v>19570</v>
      </c>
      <c r="C5420" s="1" t="s">
        <v>19571</v>
      </c>
      <c r="D5420" s="2" t="s">
        <v>19572</v>
      </c>
      <c r="E5420" s="1" t="s">
        <v>16763</v>
      </c>
      <c r="F5420" s="1" t="s">
        <v>19573</v>
      </c>
      <c r="G5420" s="3">
        <v>43959.051342592589</v>
      </c>
      <c r="H5420" s="1" t="b">
        <v>0</v>
      </c>
      <c r="I5420" s="1" t="s">
        <v>22</v>
      </c>
      <c r="K5420" s="2"/>
    </row>
    <row r="5421" spans="1:11" ht="12.5" x14ac:dyDescent="0.25">
      <c r="A5421" s="1">
        <v>4787459</v>
      </c>
      <c r="B5421" s="1" t="s">
        <v>19574</v>
      </c>
      <c r="C5421" s="1" t="s">
        <v>19574</v>
      </c>
      <c r="D5421" s="2" t="s">
        <v>19575</v>
      </c>
      <c r="E5421" s="1" t="s">
        <v>16763</v>
      </c>
      <c r="F5421" s="1" t="s">
        <v>19576</v>
      </c>
      <c r="G5421" s="3">
        <v>43959.051342592589</v>
      </c>
      <c r="H5421" s="1" t="b">
        <v>0</v>
      </c>
      <c r="I5421" s="1" t="s">
        <v>22</v>
      </c>
      <c r="K5421" s="2"/>
    </row>
    <row r="5422" spans="1:11" ht="12.5" x14ac:dyDescent="0.25">
      <c r="A5422" s="1">
        <v>210549660</v>
      </c>
      <c r="B5422" s="1" t="s">
        <v>19577</v>
      </c>
      <c r="C5422" s="1" t="s">
        <v>19578</v>
      </c>
      <c r="D5422" s="2" t="s">
        <v>19579</v>
      </c>
      <c r="E5422" s="1" t="s">
        <v>16763</v>
      </c>
      <c r="F5422" s="1" t="s">
        <v>19580</v>
      </c>
      <c r="G5422" s="3">
        <v>43959.051342592589</v>
      </c>
      <c r="H5422" s="1" t="b">
        <v>0</v>
      </c>
      <c r="I5422" s="1" t="s">
        <v>22</v>
      </c>
      <c r="K5422" s="2"/>
    </row>
    <row r="5423" spans="1:11" ht="12.5" x14ac:dyDescent="0.25">
      <c r="A5423" s="1">
        <v>1358940</v>
      </c>
      <c r="B5423" s="1" t="s">
        <v>19581</v>
      </c>
      <c r="C5423" s="1" t="s">
        <v>19581</v>
      </c>
      <c r="D5423" s="2" t="s">
        <v>19582</v>
      </c>
      <c r="E5423" s="1" t="s">
        <v>16763</v>
      </c>
      <c r="F5423" s="1" t="s">
        <v>19583</v>
      </c>
      <c r="G5423" s="3">
        <v>43959.051354166666</v>
      </c>
      <c r="H5423" s="1" t="b">
        <v>1</v>
      </c>
      <c r="K5423" s="2"/>
    </row>
    <row r="5424" spans="1:11" ht="12.5" x14ac:dyDescent="0.25">
      <c r="A5424" s="1">
        <v>165091078</v>
      </c>
      <c r="B5424" s="1" t="s">
        <v>18057</v>
      </c>
      <c r="C5424" s="1" t="s">
        <v>19584</v>
      </c>
      <c r="D5424" s="2" t="s">
        <v>19585</v>
      </c>
      <c r="E5424" s="1" t="s">
        <v>16763</v>
      </c>
      <c r="F5424" s="1" t="s">
        <v>19586</v>
      </c>
      <c r="G5424" s="3">
        <v>43959.051354166666</v>
      </c>
      <c r="H5424" s="1" t="b">
        <v>0</v>
      </c>
      <c r="I5424" s="1" t="s">
        <v>22</v>
      </c>
      <c r="K5424" s="2"/>
    </row>
    <row r="5425" spans="1:11" ht="12.5" x14ac:dyDescent="0.25">
      <c r="A5425" s="1">
        <v>14239434</v>
      </c>
      <c r="B5425" s="1" t="s">
        <v>19587</v>
      </c>
      <c r="C5425" s="1" t="s">
        <v>19588</v>
      </c>
      <c r="D5425" s="2" t="s">
        <v>19589</v>
      </c>
      <c r="E5425" s="1" t="s">
        <v>16763</v>
      </c>
      <c r="F5425" s="1" t="s">
        <v>19590</v>
      </c>
      <c r="G5425" s="3">
        <v>43959.051365740743</v>
      </c>
      <c r="H5425" s="1" t="b">
        <v>0</v>
      </c>
      <c r="I5425" s="1" t="s">
        <v>22</v>
      </c>
      <c r="K5425" s="2"/>
    </row>
    <row r="5426" spans="1:11" ht="12.5" x14ac:dyDescent="0.25">
      <c r="A5426" s="1">
        <v>21972471</v>
      </c>
      <c r="B5426" s="1" t="s">
        <v>462</v>
      </c>
      <c r="C5426" s="1" t="s">
        <v>19591</v>
      </c>
      <c r="D5426" s="2" t="s">
        <v>19592</v>
      </c>
      <c r="E5426" s="1" t="s">
        <v>16763</v>
      </c>
      <c r="F5426" s="1" t="s">
        <v>19593</v>
      </c>
      <c r="G5426" s="3">
        <v>43959.051377314812</v>
      </c>
      <c r="H5426" s="1" t="b">
        <v>1</v>
      </c>
      <c r="K5426" s="2"/>
    </row>
    <row r="5427" spans="1:11" ht="12.5" x14ac:dyDescent="0.25">
      <c r="A5427" s="1">
        <v>24068568</v>
      </c>
      <c r="B5427" s="1" t="s">
        <v>19594</v>
      </c>
      <c r="C5427" s="1" t="s">
        <v>19595</v>
      </c>
      <c r="D5427" s="2" t="s">
        <v>19596</v>
      </c>
      <c r="E5427" s="1" t="s">
        <v>16763</v>
      </c>
      <c r="F5427" s="1" t="s">
        <v>19597</v>
      </c>
      <c r="G5427" s="3">
        <v>43959.051377314812</v>
      </c>
      <c r="H5427" s="1" t="b">
        <v>0</v>
      </c>
      <c r="I5427" s="1" t="s">
        <v>22</v>
      </c>
      <c r="K5427" s="2"/>
    </row>
    <row r="5428" spans="1:11" ht="12.5" x14ac:dyDescent="0.25">
      <c r="A5428" s="1">
        <v>43477752</v>
      </c>
      <c r="B5428" s="1" t="s">
        <v>19598</v>
      </c>
      <c r="C5428" s="1" t="s">
        <v>19599</v>
      </c>
      <c r="D5428" s="2" t="s">
        <v>19600</v>
      </c>
      <c r="E5428" s="1" t="s">
        <v>16763</v>
      </c>
      <c r="F5428" s="1" t="s">
        <v>19601</v>
      </c>
      <c r="G5428" s="3">
        <v>43959.051377314812</v>
      </c>
      <c r="H5428" s="1" t="b">
        <v>0</v>
      </c>
      <c r="I5428" s="1" t="s">
        <v>22</v>
      </c>
      <c r="K5428" s="2"/>
    </row>
    <row r="5429" spans="1:11" ht="12.5" x14ac:dyDescent="0.25">
      <c r="A5429" s="1">
        <v>192787774</v>
      </c>
      <c r="B5429" s="1" t="s">
        <v>19602</v>
      </c>
      <c r="C5429" s="1" t="s">
        <v>19603</v>
      </c>
      <c r="D5429" s="2" t="s">
        <v>19604</v>
      </c>
      <c r="E5429" s="1" t="s">
        <v>16763</v>
      </c>
      <c r="F5429" s="1" t="s">
        <v>19605</v>
      </c>
      <c r="G5429" s="3">
        <v>43959.051388888889</v>
      </c>
      <c r="H5429" s="1" t="b">
        <v>0</v>
      </c>
      <c r="I5429" s="1" t="s">
        <v>22</v>
      </c>
      <c r="K5429" s="2"/>
    </row>
    <row r="5430" spans="1:11" ht="12.5" x14ac:dyDescent="0.25">
      <c r="A5430" s="1">
        <v>14277172</v>
      </c>
      <c r="B5430" s="1" t="s">
        <v>19606</v>
      </c>
      <c r="C5430" s="1" t="s">
        <v>19607</v>
      </c>
      <c r="D5430" s="2" t="s">
        <v>19608</v>
      </c>
      <c r="E5430" s="1" t="s">
        <v>16763</v>
      </c>
      <c r="F5430" s="1" t="s">
        <v>19609</v>
      </c>
      <c r="G5430" s="3">
        <v>43959.051388888889</v>
      </c>
      <c r="H5430" s="1" t="b">
        <v>0</v>
      </c>
      <c r="I5430" s="1" t="s">
        <v>22</v>
      </c>
      <c r="K5430" s="2"/>
    </row>
    <row r="5431" spans="1:11" ht="12.5" x14ac:dyDescent="0.25">
      <c r="A5431" s="1">
        <v>47170261</v>
      </c>
      <c r="B5431" s="1" t="s">
        <v>19610</v>
      </c>
      <c r="C5431" s="1" t="s">
        <v>19611</v>
      </c>
      <c r="D5431" s="2" t="s">
        <v>19612</v>
      </c>
      <c r="E5431" s="1" t="s">
        <v>16763</v>
      </c>
      <c r="F5431" s="1" t="s">
        <v>19613</v>
      </c>
      <c r="G5431" s="3">
        <v>43959.051388888889</v>
      </c>
      <c r="H5431" s="1" t="b">
        <v>0</v>
      </c>
      <c r="I5431" s="1" t="s">
        <v>22</v>
      </c>
      <c r="K5431" s="2"/>
    </row>
    <row r="5432" spans="1:11" ht="12.5" x14ac:dyDescent="0.25">
      <c r="A5432" s="1">
        <v>54825678</v>
      </c>
      <c r="B5432" s="1" t="s">
        <v>19614</v>
      </c>
      <c r="C5432" s="1" t="s">
        <v>19615</v>
      </c>
      <c r="D5432" s="2" t="s">
        <v>19616</v>
      </c>
      <c r="E5432" s="1" t="s">
        <v>16763</v>
      </c>
      <c r="F5432" s="1" t="s">
        <v>19617</v>
      </c>
      <c r="G5432" s="3">
        <v>43959.051388888889</v>
      </c>
      <c r="H5432" s="1" t="b">
        <v>0</v>
      </c>
      <c r="I5432" s="1" t="s">
        <v>22</v>
      </c>
      <c r="K5432" s="2"/>
    </row>
    <row r="5433" spans="1:11" ht="12.5" x14ac:dyDescent="0.25">
      <c r="A5433" s="1">
        <v>75440660</v>
      </c>
      <c r="B5433" s="1" t="s">
        <v>19618</v>
      </c>
      <c r="C5433" s="1" t="s">
        <v>19618</v>
      </c>
      <c r="D5433" s="2" t="s">
        <v>19619</v>
      </c>
      <c r="E5433" s="1" t="s">
        <v>16763</v>
      </c>
      <c r="F5433" s="1" t="s">
        <v>19620</v>
      </c>
      <c r="G5433" s="3">
        <v>43959.051412037035</v>
      </c>
      <c r="H5433" s="1" t="b">
        <v>1</v>
      </c>
      <c r="K5433" s="2"/>
    </row>
    <row r="5434" spans="1:11" ht="12.5" x14ac:dyDescent="0.25">
      <c r="A5434" s="1">
        <v>55772388</v>
      </c>
      <c r="B5434" s="1" t="s">
        <v>19621</v>
      </c>
      <c r="C5434" s="1" t="s">
        <v>19621</v>
      </c>
      <c r="D5434" s="2" t="s">
        <v>19622</v>
      </c>
      <c r="E5434" s="1" t="s">
        <v>16763</v>
      </c>
      <c r="F5434" s="1" t="s">
        <v>19623</v>
      </c>
      <c r="G5434" s="3">
        <v>43959.051412037035</v>
      </c>
      <c r="H5434" s="1" t="b">
        <v>0</v>
      </c>
      <c r="I5434" s="1" t="s">
        <v>22</v>
      </c>
      <c r="K5434" s="2"/>
    </row>
    <row r="5435" spans="1:11" ht="12.5" x14ac:dyDescent="0.25">
      <c r="A5435" s="1">
        <v>34895561</v>
      </c>
      <c r="B5435" s="1" t="s">
        <v>1151</v>
      </c>
      <c r="C5435" s="1" t="s">
        <v>19624</v>
      </c>
      <c r="D5435" s="2" t="s">
        <v>19625</v>
      </c>
      <c r="E5435" s="1" t="s">
        <v>16763</v>
      </c>
      <c r="F5435" s="1" t="s">
        <v>19626</v>
      </c>
      <c r="G5435" s="3">
        <v>43959.051423611112</v>
      </c>
      <c r="H5435" s="1" t="b">
        <v>1</v>
      </c>
      <c r="K5435" s="2"/>
    </row>
    <row r="5436" spans="1:11" ht="12.5" x14ac:dyDescent="0.25">
      <c r="A5436" s="1">
        <v>78358583</v>
      </c>
      <c r="B5436" s="1" t="s">
        <v>19627</v>
      </c>
      <c r="C5436" s="1" t="s">
        <v>19628</v>
      </c>
      <c r="D5436" s="2" t="s">
        <v>19629</v>
      </c>
      <c r="E5436" s="1" t="s">
        <v>16763</v>
      </c>
      <c r="F5436" s="1" t="s">
        <v>19630</v>
      </c>
      <c r="G5436" s="3">
        <v>43959.051423611112</v>
      </c>
      <c r="H5436" s="1" t="b">
        <v>0</v>
      </c>
      <c r="I5436" s="1" t="s">
        <v>22</v>
      </c>
      <c r="K5436" s="2"/>
    </row>
    <row r="5437" spans="1:11" ht="12.5" x14ac:dyDescent="0.25">
      <c r="A5437" s="1">
        <v>151636194</v>
      </c>
      <c r="B5437" s="1" t="s">
        <v>3608</v>
      </c>
      <c r="C5437" s="1" t="s">
        <v>19631</v>
      </c>
      <c r="D5437" s="2" t="s">
        <v>19632</v>
      </c>
      <c r="E5437" s="1" t="s">
        <v>16763</v>
      </c>
      <c r="F5437" s="1" t="s">
        <v>19633</v>
      </c>
      <c r="G5437" s="3">
        <v>43959.051435185182</v>
      </c>
      <c r="H5437" s="1" t="b">
        <v>1</v>
      </c>
      <c r="K5437" s="2"/>
    </row>
    <row r="5438" spans="1:11" ht="12.5" x14ac:dyDescent="0.25">
      <c r="A5438" s="1">
        <v>24279079</v>
      </c>
      <c r="B5438" s="1" t="s">
        <v>19634</v>
      </c>
      <c r="C5438" s="1" t="s">
        <v>19635</v>
      </c>
      <c r="D5438" s="2" t="s">
        <v>19636</v>
      </c>
      <c r="E5438" s="1" t="s">
        <v>16763</v>
      </c>
      <c r="F5438" s="1" t="s">
        <v>19637</v>
      </c>
      <c r="G5438" s="3">
        <v>43959.051435185182</v>
      </c>
      <c r="H5438" s="1" t="b">
        <v>0</v>
      </c>
      <c r="I5438" s="1" t="s">
        <v>22</v>
      </c>
      <c r="K5438" s="2"/>
    </row>
    <row r="5439" spans="1:11" ht="12.5" x14ac:dyDescent="0.25">
      <c r="A5439" s="1">
        <v>25856802</v>
      </c>
      <c r="B5439" s="1" t="s">
        <v>19638</v>
      </c>
      <c r="C5439" s="1" t="s">
        <v>19639</v>
      </c>
      <c r="D5439" s="2" t="s">
        <v>19640</v>
      </c>
      <c r="E5439" s="1" t="s">
        <v>16763</v>
      </c>
      <c r="F5439" s="1" t="s">
        <v>19641</v>
      </c>
      <c r="G5439" s="3">
        <v>43959.051435185182</v>
      </c>
      <c r="H5439" s="1" t="b">
        <v>0</v>
      </c>
      <c r="I5439" s="1" t="s">
        <v>22</v>
      </c>
      <c r="K5439" s="2"/>
    </row>
    <row r="5440" spans="1:11" ht="12.5" x14ac:dyDescent="0.25">
      <c r="A5440" s="1">
        <v>44292772</v>
      </c>
      <c r="B5440" s="1" t="s">
        <v>19642</v>
      </c>
      <c r="C5440" s="1" t="s">
        <v>19643</v>
      </c>
      <c r="D5440" s="2" t="s">
        <v>19644</v>
      </c>
      <c r="E5440" s="1" t="s">
        <v>16763</v>
      </c>
      <c r="F5440" s="1" t="s">
        <v>19645</v>
      </c>
      <c r="G5440" s="3">
        <v>43959.051446759258</v>
      </c>
      <c r="H5440" s="1" t="b">
        <v>0</v>
      </c>
      <c r="I5440" s="1" t="s">
        <v>22</v>
      </c>
      <c r="K5440" s="2"/>
    </row>
    <row r="5441" spans="1:11" ht="12.5" x14ac:dyDescent="0.25">
      <c r="A5441" s="1">
        <v>30600653</v>
      </c>
      <c r="B5441" s="1" t="s">
        <v>19646</v>
      </c>
      <c r="C5441" s="1" t="s">
        <v>16986</v>
      </c>
      <c r="D5441" s="2" t="s">
        <v>19647</v>
      </c>
      <c r="E5441" s="1" t="s">
        <v>16763</v>
      </c>
      <c r="F5441" s="1" t="s">
        <v>19648</v>
      </c>
      <c r="G5441" s="3">
        <v>43959.051446759258</v>
      </c>
      <c r="H5441" s="1" t="b">
        <v>0</v>
      </c>
      <c r="I5441" s="1" t="s">
        <v>22</v>
      </c>
      <c r="K5441" s="2"/>
    </row>
    <row r="5442" spans="1:11" ht="12.5" x14ac:dyDescent="0.25">
      <c r="A5442" s="1">
        <v>46102589</v>
      </c>
      <c r="B5442" s="1" t="s">
        <v>19649</v>
      </c>
      <c r="C5442" s="1" t="s">
        <v>19650</v>
      </c>
      <c r="D5442" s="2" t="s">
        <v>19651</v>
      </c>
      <c r="E5442" s="1" t="s">
        <v>16763</v>
      </c>
      <c r="F5442" s="1" t="s">
        <v>19652</v>
      </c>
      <c r="G5442" s="3">
        <v>43959.051446759258</v>
      </c>
      <c r="H5442" s="1" t="b">
        <v>0</v>
      </c>
      <c r="I5442" s="1" t="s">
        <v>22</v>
      </c>
      <c r="K5442" s="2"/>
    </row>
    <row r="5443" spans="1:11" ht="12.5" x14ac:dyDescent="0.25">
      <c r="A5443" s="1">
        <v>33169818</v>
      </c>
      <c r="B5443" s="1" t="s">
        <v>19653</v>
      </c>
      <c r="C5443" s="1" t="s">
        <v>19654</v>
      </c>
      <c r="D5443" s="2" t="s">
        <v>19655</v>
      </c>
      <c r="E5443" s="1" t="s">
        <v>16763</v>
      </c>
      <c r="F5443" s="1" t="s">
        <v>19656</v>
      </c>
      <c r="G5443" s="3">
        <v>43959.051458333335</v>
      </c>
      <c r="H5443" s="1" t="b">
        <v>1</v>
      </c>
      <c r="K5443" s="2"/>
    </row>
    <row r="5444" spans="1:11" ht="12.5" x14ac:dyDescent="0.25">
      <c r="A5444" s="1">
        <v>81953901</v>
      </c>
      <c r="B5444" s="1" t="s">
        <v>19657</v>
      </c>
      <c r="C5444" s="1" t="s">
        <v>19658</v>
      </c>
      <c r="D5444" s="2" t="s">
        <v>19659</v>
      </c>
      <c r="E5444" s="1" t="s">
        <v>16763</v>
      </c>
      <c r="F5444" s="1" t="s">
        <v>19660</v>
      </c>
      <c r="G5444" s="3">
        <v>43959.051458333335</v>
      </c>
      <c r="H5444" s="1" t="b">
        <v>0</v>
      </c>
      <c r="I5444" s="1" t="s">
        <v>22</v>
      </c>
      <c r="K5444" s="2"/>
    </row>
    <row r="5445" spans="1:11" ht="12.5" x14ac:dyDescent="0.25">
      <c r="A5445" s="1">
        <v>18458047</v>
      </c>
      <c r="B5445" s="1" t="s">
        <v>2231</v>
      </c>
      <c r="C5445" s="1" t="s">
        <v>19661</v>
      </c>
      <c r="D5445" s="2" t="s">
        <v>19662</v>
      </c>
      <c r="E5445" s="1" t="s">
        <v>16763</v>
      </c>
      <c r="F5445" s="1" t="s">
        <v>19663</v>
      </c>
      <c r="G5445" s="3">
        <v>43959.051469907405</v>
      </c>
      <c r="H5445" s="1" t="b">
        <v>0</v>
      </c>
      <c r="I5445" s="1" t="s">
        <v>22</v>
      </c>
      <c r="K5445" s="2"/>
    </row>
    <row r="5446" spans="1:11" ht="12.5" x14ac:dyDescent="0.25">
      <c r="A5446" s="1">
        <v>57302200</v>
      </c>
      <c r="B5446" s="1" t="s">
        <v>19664</v>
      </c>
      <c r="C5446" s="1" t="s">
        <v>19665</v>
      </c>
      <c r="D5446" s="2" t="s">
        <v>19666</v>
      </c>
      <c r="E5446" s="1" t="s">
        <v>16763</v>
      </c>
      <c r="F5446" s="1" t="s">
        <v>19667</v>
      </c>
      <c r="G5446" s="3">
        <v>43959.051469907405</v>
      </c>
      <c r="H5446" s="1" t="b">
        <v>0</v>
      </c>
      <c r="I5446" s="1" t="s">
        <v>22</v>
      </c>
      <c r="K5446" s="2"/>
    </row>
    <row r="5447" spans="1:11" ht="12.5" x14ac:dyDescent="0.25">
      <c r="A5447" s="1">
        <v>150398406</v>
      </c>
      <c r="B5447" s="1" t="s">
        <v>19668</v>
      </c>
      <c r="C5447" s="1" t="s">
        <v>19669</v>
      </c>
      <c r="D5447" s="2" t="s">
        <v>19670</v>
      </c>
      <c r="E5447" s="1" t="s">
        <v>16763</v>
      </c>
      <c r="F5447" s="1" t="s">
        <v>19671</v>
      </c>
      <c r="G5447" s="3">
        <v>43959.051481481481</v>
      </c>
      <c r="H5447" s="1" t="b">
        <v>1</v>
      </c>
      <c r="K5447" s="2"/>
    </row>
    <row r="5448" spans="1:11" ht="12.5" x14ac:dyDescent="0.25">
      <c r="A5448" s="1">
        <v>107311216</v>
      </c>
      <c r="B5448" s="1" t="s">
        <v>19672</v>
      </c>
      <c r="C5448" s="1" t="s">
        <v>19673</v>
      </c>
      <c r="D5448" s="2" t="s">
        <v>19674</v>
      </c>
      <c r="E5448" s="1" t="s">
        <v>16763</v>
      </c>
      <c r="F5448" s="1" t="s">
        <v>19675</v>
      </c>
      <c r="G5448" s="3">
        <v>43959.051493055558</v>
      </c>
      <c r="H5448" s="1" t="b">
        <v>0</v>
      </c>
      <c r="I5448" s="1" t="s">
        <v>22</v>
      </c>
      <c r="K5448" s="2"/>
    </row>
    <row r="5449" spans="1:11" ht="12.5" x14ac:dyDescent="0.25">
      <c r="A5449" s="1">
        <v>75537029</v>
      </c>
      <c r="B5449" s="1" t="s">
        <v>19676</v>
      </c>
      <c r="C5449" s="1" t="s">
        <v>19677</v>
      </c>
      <c r="D5449" s="2" t="s">
        <v>19678</v>
      </c>
      <c r="E5449" s="1" t="s">
        <v>16763</v>
      </c>
      <c r="F5449" s="1" t="s">
        <v>19679</v>
      </c>
      <c r="G5449" s="3">
        <v>43959.051493055558</v>
      </c>
      <c r="H5449" s="1" t="b">
        <v>1</v>
      </c>
      <c r="K5449" s="2"/>
    </row>
    <row r="5450" spans="1:11" ht="12.5" x14ac:dyDescent="0.25">
      <c r="A5450" s="1">
        <v>98252973</v>
      </c>
      <c r="B5450" s="1" t="s">
        <v>5454</v>
      </c>
      <c r="C5450" s="1" t="s">
        <v>19680</v>
      </c>
      <c r="D5450" s="2" t="s">
        <v>19681</v>
      </c>
      <c r="E5450" s="1" t="s">
        <v>16763</v>
      </c>
      <c r="F5450" s="1" t="s">
        <v>19682</v>
      </c>
      <c r="G5450" s="3">
        <v>43959.051493055558</v>
      </c>
      <c r="H5450" s="1" t="b">
        <v>0</v>
      </c>
      <c r="I5450" s="1" t="s">
        <v>22</v>
      </c>
      <c r="K5450" s="2"/>
    </row>
    <row r="5451" spans="1:11" ht="12.5" x14ac:dyDescent="0.25">
      <c r="A5451" s="1">
        <v>23038334</v>
      </c>
      <c r="B5451" s="1" t="s">
        <v>19683</v>
      </c>
      <c r="C5451" s="1" t="s">
        <v>19683</v>
      </c>
      <c r="D5451" s="2" t="s">
        <v>19684</v>
      </c>
      <c r="E5451" s="1" t="s">
        <v>16763</v>
      </c>
      <c r="F5451" s="1" t="s">
        <v>19685</v>
      </c>
      <c r="G5451" s="3">
        <v>43959.051504629628</v>
      </c>
      <c r="H5451" s="1" t="b">
        <v>0</v>
      </c>
      <c r="I5451" s="1" t="s">
        <v>22</v>
      </c>
      <c r="K5451" s="2"/>
    </row>
    <row r="5452" spans="1:11" ht="12.5" x14ac:dyDescent="0.25">
      <c r="A5452" s="1">
        <v>166479624</v>
      </c>
      <c r="B5452" s="1" t="s">
        <v>17553</v>
      </c>
      <c r="C5452" s="1" t="s">
        <v>19686</v>
      </c>
      <c r="D5452" s="2" t="s">
        <v>19687</v>
      </c>
      <c r="E5452" s="1" t="s">
        <v>16763</v>
      </c>
      <c r="F5452" s="1" t="s">
        <v>19688</v>
      </c>
      <c r="G5452" s="3">
        <v>43959.051504629628</v>
      </c>
      <c r="H5452" s="1" t="b">
        <v>0</v>
      </c>
      <c r="I5452" s="1" t="s">
        <v>22</v>
      </c>
      <c r="K5452" s="2"/>
    </row>
    <row r="5453" spans="1:11" ht="12.5" x14ac:dyDescent="0.25">
      <c r="A5453" s="1">
        <v>50223128</v>
      </c>
      <c r="B5453" s="1" t="s">
        <v>19689</v>
      </c>
      <c r="C5453" s="1" t="s">
        <v>19690</v>
      </c>
      <c r="D5453" s="2" t="s">
        <v>19691</v>
      </c>
      <c r="E5453" s="1" t="s">
        <v>16763</v>
      </c>
      <c r="F5453" s="1" t="s">
        <v>19692</v>
      </c>
      <c r="G5453" s="3">
        <v>43959.051516203705</v>
      </c>
      <c r="H5453" s="1" t="b">
        <v>1</v>
      </c>
      <c r="K5453" s="2"/>
    </row>
    <row r="5454" spans="1:11" ht="12.5" x14ac:dyDescent="0.25">
      <c r="A5454" s="1">
        <v>32161450</v>
      </c>
      <c r="B5454" s="1" t="s">
        <v>19693</v>
      </c>
      <c r="C5454" s="1" t="s">
        <v>19694</v>
      </c>
      <c r="D5454" s="2" t="s">
        <v>19695</v>
      </c>
      <c r="E5454" s="1" t="s">
        <v>16763</v>
      </c>
      <c r="F5454" s="1" t="s">
        <v>19696</v>
      </c>
      <c r="G5454" s="3">
        <v>43959.051516203705</v>
      </c>
      <c r="H5454" s="1" t="b">
        <v>0</v>
      </c>
      <c r="I5454" s="1" t="s">
        <v>22</v>
      </c>
      <c r="K5454" s="2"/>
    </row>
    <row r="5455" spans="1:11" ht="12.5" x14ac:dyDescent="0.25">
      <c r="A5455" s="1">
        <v>66061669</v>
      </c>
      <c r="B5455" s="1" t="s">
        <v>19697</v>
      </c>
      <c r="C5455" s="1" t="s">
        <v>19698</v>
      </c>
      <c r="D5455" s="2" t="s">
        <v>19699</v>
      </c>
      <c r="E5455" s="1" t="s">
        <v>16763</v>
      </c>
      <c r="F5455" s="1" t="s">
        <v>19700</v>
      </c>
      <c r="G5455" s="3">
        <v>43959.051516203705</v>
      </c>
      <c r="H5455" s="1" t="b">
        <v>0</v>
      </c>
      <c r="I5455" s="1" t="s">
        <v>22</v>
      </c>
      <c r="K5455" s="2"/>
    </row>
    <row r="5456" spans="1:11" ht="12.5" x14ac:dyDescent="0.25">
      <c r="A5456" s="1">
        <v>24037308</v>
      </c>
      <c r="B5456" s="1" t="s">
        <v>19701</v>
      </c>
      <c r="C5456" s="1" t="s">
        <v>19702</v>
      </c>
      <c r="D5456" s="2" t="s">
        <v>19703</v>
      </c>
      <c r="E5456" s="1" t="s">
        <v>16763</v>
      </c>
      <c r="F5456" s="1" t="s">
        <v>19704</v>
      </c>
      <c r="G5456" s="3">
        <v>43959.051516203705</v>
      </c>
      <c r="H5456" s="1" t="b">
        <v>0</v>
      </c>
      <c r="I5456" s="1" t="s">
        <v>22</v>
      </c>
      <c r="K5456" s="2"/>
    </row>
    <row r="5457" spans="1:11" ht="12.5" x14ac:dyDescent="0.25">
      <c r="A5457" s="1">
        <v>8391910</v>
      </c>
      <c r="B5457" s="1" t="s">
        <v>19705</v>
      </c>
      <c r="C5457" s="1" t="s">
        <v>19706</v>
      </c>
      <c r="D5457" s="2" t="s">
        <v>19707</v>
      </c>
      <c r="E5457" s="1" t="s">
        <v>16763</v>
      </c>
      <c r="F5457" s="1" t="s">
        <v>19708</v>
      </c>
      <c r="G5457" s="3">
        <v>43959.051527777781</v>
      </c>
      <c r="H5457" s="1" t="b">
        <v>0</v>
      </c>
      <c r="I5457" s="1" t="s">
        <v>22</v>
      </c>
      <c r="K5457" s="2"/>
    </row>
    <row r="5458" spans="1:11" ht="12.5" x14ac:dyDescent="0.25">
      <c r="A5458" s="1">
        <v>46153892</v>
      </c>
      <c r="B5458" s="1" t="s">
        <v>3608</v>
      </c>
      <c r="C5458" s="1" t="s">
        <v>19709</v>
      </c>
      <c r="D5458" s="2" t="s">
        <v>19710</v>
      </c>
      <c r="E5458" s="1" t="s">
        <v>16763</v>
      </c>
      <c r="F5458" s="1" t="s">
        <v>19711</v>
      </c>
      <c r="G5458" s="3">
        <v>43959.051527777781</v>
      </c>
      <c r="H5458" s="1" t="b">
        <v>0</v>
      </c>
      <c r="I5458" s="1" t="s">
        <v>22</v>
      </c>
      <c r="K5458" s="2"/>
    </row>
    <row r="5459" spans="1:11" ht="12.5" x14ac:dyDescent="0.25">
      <c r="A5459" s="1">
        <v>1084181</v>
      </c>
      <c r="B5459" s="1" t="s">
        <v>19712</v>
      </c>
      <c r="C5459" s="1" t="s">
        <v>19713</v>
      </c>
      <c r="D5459" s="2" t="s">
        <v>19714</v>
      </c>
      <c r="E5459" s="1" t="s">
        <v>16763</v>
      </c>
      <c r="F5459" s="1" t="s">
        <v>19715</v>
      </c>
      <c r="G5459" s="3">
        <v>43959.051527777781</v>
      </c>
      <c r="H5459" s="1" t="b">
        <v>0</v>
      </c>
      <c r="I5459" s="1" t="s">
        <v>22</v>
      </c>
      <c r="K5459" s="2"/>
    </row>
    <row r="5460" spans="1:11" ht="12.5" x14ac:dyDescent="0.25">
      <c r="A5460" s="1">
        <v>938908</v>
      </c>
      <c r="B5460" s="1" t="s">
        <v>19716</v>
      </c>
      <c r="C5460" s="1" t="s">
        <v>19717</v>
      </c>
      <c r="D5460" s="2" t="s">
        <v>19718</v>
      </c>
      <c r="E5460" s="1" t="s">
        <v>16763</v>
      </c>
      <c r="F5460" s="1" t="s">
        <v>19719</v>
      </c>
      <c r="G5460" s="3">
        <v>43959.051539351851</v>
      </c>
      <c r="H5460" s="1" t="b">
        <v>0</v>
      </c>
      <c r="I5460" s="1" t="s">
        <v>22</v>
      </c>
      <c r="K5460" s="2"/>
    </row>
    <row r="5461" spans="1:11" ht="12.5" x14ac:dyDescent="0.25">
      <c r="A5461" s="1">
        <v>32848437</v>
      </c>
      <c r="B5461" s="1" t="s">
        <v>14206</v>
      </c>
      <c r="C5461" s="1" t="s">
        <v>19720</v>
      </c>
      <c r="D5461" s="2" t="s">
        <v>19721</v>
      </c>
      <c r="E5461" s="1" t="s">
        <v>16763</v>
      </c>
      <c r="F5461" s="1" t="s">
        <v>19722</v>
      </c>
      <c r="G5461" s="3">
        <v>43959.051539351851</v>
      </c>
      <c r="H5461" s="1" t="b">
        <v>0</v>
      </c>
      <c r="I5461" s="1" t="s">
        <v>22</v>
      </c>
      <c r="K5461" s="2"/>
    </row>
    <row r="5462" spans="1:11" ht="12.5" x14ac:dyDescent="0.25">
      <c r="A5462" s="1">
        <v>35825593</v>
      </c>
      <c r="B5462" s="1" t="s">
        <v>19723</v>
      </c>
      <c r="C5462" s="1" t="s">
        <v>19724</v>
      </c>
      <c r="D5462" s="2" t="s">
        <v>19725</v>
      </c>
      <c r="E5462" s="1" t="s">
        <v>16763</v>
      </c>
      <c r="F5462" s="1" t="s">
        <v>19726</v>
      </c>
      <c r="G5462" s="3">
        <v>43959.051539351851</v>
      </c>
      <c r="H5462" s="1" t="b">
        <v>0</v>
      </c>
      <c r="I5462" s="1" t="s">
        <v>22</v>
      </c>
      <c r="K5462" s="2"/>
    </row>
    <row r="5463" spans="1:11" ht="12.5" x14ac:dyDescent="0.25">
      <c r="A5463" s="1">
        <v>1926062</v>
      </c>
      <c r="B5463" s="1" t="s">
        <v>19727</v>
      </c>
      <c r="C5463" s="1" t="s">
        <v>19728</v>
      </c>
      <c r="D5463" s="2" t="s">
        <v>19729</v>
      </c>
      <c r="E5463" s="1" t="s">
        <v>16763</v>
      </c>
      <c r="F5463" s="1" t="s">
        <v>19730</v>
      </c>
      <c r="G5463" s="3">
        <v>43959.051539351851</v>
      </c>
      <c r="H5463" s="1" t="b">
        <v>0</v>
      </c>
      <c r="I5463" s="1" t="s">
        <v>22</v>
      </c>
      <c r="K5463" s="2"/>
    </row>
    <row r="5464" spans="1:11" ht="12.5" x14ac:dyDescent="0.25">
      <c r="A5464" s="1">
        <v>9881671</v>
      </c>
      <c r="B5464" s="1" t="s">
        <v>19731</v>
      </c>
      <c r="C5464" s="1" t="s">
        <v>19731</v>
      </c>
      <c r="D5464" s="2" t="s">
        <v>19732</v>
      </c>
      <c r="E5464" s="1" t="s">
        <v>16763</v>
      </c>
      <c r="F5464" s="1" t="s">
        <v>19733</v>
      </c>
      <c r="G5464" s="3">
        <v>43959.051550925928</v>
      </c>
      <c r="H5464" s="1" t="b">
        <v>0</v>
      </c>
      <c r="I5464" s="1" t="s">
        <v>22</v>
      </c>
      <c r="K5464" s="2"/>
    </row>
    <row r="5465" spans="1:11" ht="12.5" x14ac:dyDescent="0.25">
      <c r="A5465" s="1">
        <v>239714835</v>
      </c>
      <c r="B5465" s="1" t="s">
        <v>19734</v>
      </c>
      <c r="C5465" s="1" t="s">
        <v>19735</v>
      </c>
      <c r="D5465" s="2" t="s">
        <v>19736</v>
      </c>
      <c r="E5465" s="1" t="s">
        <v>16763</v>
      </c>
      <c r="F5465" s="1" t="s">
        <v>19737</v>
      </c>
      <c r="G5465" s="3">
        <v>43959.051550925928</v>
      </c>
      <c r="H5465" s="1" t="b">
        <v>1</v>
      </c>
      <c r="K5465" s="2"/>
    </row>
    <row r="5466" spans="1:11" ht="12.5" x14ac:dyDescent="0.25">
      <c r="A5466" s="1">
        <v>1150000</v>
      </c>
      <c r="B5466" s="1" t="s">
        <v>19738</v>
      </c>
      <c r="C5466" s="1" t="s">
        <v>19738</v>
      </c>
      <c r="D5466" s="2" t="s">
        <v>19739</v>
      </c>
      <c r="E5466" s="1" t="s">
        <v>16763</v>
      </c>
      <c r="F5466" s="1" t="s">
        <v>19738</v>
      </c>
      <c r="G5466" s="3">
        <v>43959.051550925928</v>
      </c>
      <c r="H5466" s="1" t="b">
        <v>0</v>
      </c>
      <c r="I5466" s="1" t="s">
        <v>22</v>
      </c>
      <c r="K5466" s="2"/>
    </row>
    <row r="5467" spans="1:11" ht="12.5" x14ac:dyDescent="0.25">
      <c r="A5467" s="1">
        <v>52420005</v>
      </c>
      <c r="B5467" s="1" t="s">
        <v>19740</v>
      </c>
      <c r="C5467" s="1" t="s">
        <v>19740</v>
      </c>
      <c r="D5467" s="2" t="s">
        <v>19741</v>
      </c>
      <c r="E5467" s="1" t="s">
        <v>16763</v>
      </c>
      <c r="F5467" s="1" t="s">
        <v>19742</v>
      </c>
      <c r="G5467" s="3">
        <v>43959.051562499997</v>
      </c>
      <c r="H5467" s="1" t="b">
        <v>0</v>
      </c>
      <c r="I5467" s="1" t="s">
        <v>22</v>
      </c>
      <c r="K5467" s="2"/>
    </row>
    <row r="5468" spans="1:11" ht="12.5" x14ac:dyDescent="0.25">
      <c r="A5468" s="1">
        <v>6946079</v>
      </c>
      <c r="B5468" s="1" t="s">
        <v>19743</v>
      </c>
      <c r="C5468" s="1" t="s">
        <v>19743</v>
      </c>
      <c r="D5468" s="2" t="s">
        <v>19744</v>
      </c>
      <c r="E5468" s="1" t="s">
        <v>16763</v>
      </c>
      <c r="F5468" s="1" t="s">
        <v>19745</v>
      </c>
      <c r="G5468" s="3">
        <v>43959.051562499997</v>
      </c>
      <c r="H5468" s="1" t="b">
        <v>0</v>
      </c>
      <c r="I5468" s="1" t="s">
        <v>22</v>
      </c>
      <c r="K5468" s="2"/>
    </row>
    <row r="5469" spans="1:11" ht="12.5" x14ac:dyDescent="0.25">
      <c r="A5469" s="1">
        <v>95851346</v>
      </c>
      <c r="B5469" s="1" t="s">
        <v>3641</v>
      </c>
      <c r="C5469" s="1" t="s">
        <v>19746</v>
      </c>
      <c r="D5469" s="2" t="s">
        <v>19747</v>
      </c>
      <c r="E5469" s="1" t="s">
        <v>16763</v>
      </c>
      <c r="F5469" s="1" t="s">
        <v>19748</v>
      </c>
      <c r="G5469" s="3">
        <v>43959.051574074074</v>
      </c>
      <c r="H5469" s="1" t="b">
        <v>1</v>
      </c>
      <c r="K5469" s="2"/>
    </row>
    <row r="5470" spans="1:11" ht="12.5" x14ac:dyDescent="0.25">
      <c r="A5470" s="1">
        <v>83234971</v>
      </c>
      <c r="B5470" s="1" t="s">
        <v>19749</v>
      </c>
      <c r="C5470" s="1" t="s">
        <v>19750</v>
      </c>
      <c r="D5470" s="2" t="s">
        <v>19751</v>
      </c>
      <c r="E5470" s="1" t="s">
        <v>16763</v>
      </c>
      <c r="F5470" s="1" t="s">
        <v>19752</v>
      </c>
      <c r="G5470" s="3">
        <v>43959.051574074074</v>
      </c>
      <c r="H5470" s="1" t="b">
        <v>0</v>
      </c>
      <c r="I5470" s="1" t="s">
        <v>22</v>
      </c>
      <c r="K5470" s="2"/>
    </row>
    <row r="5471" spans="1:11" ht="12.5" x14ac:dyDescent="0.25">
      <c r="A5471" s="1">
        <v>55835846</v>
      </c>
      <c r="B5471" s="1" t="s">
        <v>19753</v>
      </c>
      <c r="C5471" s="1" t="s">
        <v>19754</v>
      </c>
      <c r="D5471" s="2" t="s">
        <v>19755</v>
      </c>
      <c r="E5471" s="1" t="s">
        <v>16763</v>
      </c>
      <c r="F5471" s="1" t="s">
        <v>19756</v>
      </c>
      <c r="G5471" s="3">
        <v>43959.051585648151</v>
      </c>
      <c r="H5471" s="1" t="b">
        <v>0</v>
      </c>
      <c r="I5471" s="1" t="s">
        <v>22</v>
      </c>
      <c r="K5471" s="2"/>
    </row>
    <row r="5472" spans="1:11" ht="12.5" x14ac:dyDescent="0.25">
      <c r="A5472" s="1">
        <v>136460624</v>
      </c>
      <c r="B5472" s="1" t="s">
        <v>9788</v>
      </c>
      <c r="C5472" s="1" t="s">
        <v>19757</v>
      </c>
      <c r="D5472" s="2" t="s">
        <v>19758</v>
      </c>
      <c r="E5472" s="1" t="s">
        <v>16763</v>
      </c>
      <c r="F5472" s="1" t="s">
        <v>19759</v>
      </c>
      <c r="G5472" s="3">
        <v>43959.051585648151</v>
      </c>
      <c r="H5472" s="1" t="b">
        <v>0</v>
      </c>
      <c r="I5472" s="1" t="s">
        <v>22</v>
      </c>
      <c r="K5472" s="2"/>
    </row>
    <row r="5473" spans="1:11" ht="12.5" x14ac:dyDescent="0.25">
      <c r="A5473" s="1">
        <v>14794708</v>
      </c>
      <c r="B5473" s="1" t="s">
        <v>19760</v>
      </c>
      <c r="C5473" s="1" t="s">
        <v>19760</v>
      </c>
      <c r="D5473" s="2" t="s">
        <v>19761</v>
      </c>
      <c r="E5473" s="1" t="s">
        <v>16763</v>
      </c>
      <c r="F5473" s="1" t="s">
        <v>19762</v>
      </c>
      <c r="G5473" s="3">
        <v>43959.051585648151</v>
      </c>
      <c r="H5473" s="1" t="b">
        <v>0</v>
      </c>
      <c r="I5473" s="1" t="s">
        <v>22</v>
      </c>
      <c r="K5473" s="2"/>
    </row>
    <row r="5474" spans="1:11" ht="12.5" x14ac:dyDescent="0.25">
      <c r="A5474" s="1">
        <v>92028576</v>
      </c>
      <c r="B5474" s="1" t="s">
        <v>19763</v>
      </c>
      <c r="C5474" s="1" t="s">
        <v>19764</v>
      </c>
      <c r="D5474" s="2" t="s">
        <v>19765</v>
      </c>
      <c r="E5474" s="1" t="s">
        <v>16763</v>
      </c>
      <c r="F5474" s="1" t="s">
        <v>19766</v>
      </c>
      <c r="G5474" s="3">
        <v>43959.05159722222</v>
      </c>
      <c r="H5474" s="1" t="b">
        <v>1</v>
      </c>
      <c r="K5474" s="2"/>
    </row>
    <row r="5475" spans="1:11" ht="12.5" x14ac:dyDescent="0.25">
      <c r="A5475" s="1">
        <v>12383220</v>
      </c>
      <c r="B5475" s="1" t="s">
        <v>19767</v>
      </c>
      <c r="C5475" s="1" t="s">
        <v>19768</v>
      </c>
      <c r="D5475" s="2" t="s">
        <v>19769</v>
      </c>
      <c r="E5475" s="1" t="s">
        <v>16763</v>
      </c>
      <c r="F5475" s="1" t="s">
        <v>19770</v>
      </c>
      <c r="G5475" s="3">
        <v>43959.05159722222</v>
      </c>
      <c r="H5475" s="1" t="b">
        <v>0</v>
      </c>
      <c r="I5475" s="1" t="s">
        <v>22</v>
      </c>
      <c r="K5475" s="2"/>
    </row>
    <row r="5476" spans="1:11" ht="12.5" x14ac:dyDescent="0.25">
      <c r="A5476" s="1">
        <v>17152267</v>
      </c>
      <c r="B5476" s="1" t="s">
        <v>4088</v>
      </c>
      <c r="C5476" s="1" t="s">
        <v>19771</v>
      </c>
      <c r="D5476" s="2" t="s">
        <v>19772</v>
      </c>
      <c r="E5476" s="1" t="s">
        <v>16763</v>
      </c>
      <c r="F5476" s="1" t="s">
        <v>19773</v>
      </c>
      <c r="G5476" s="3">
        <v>43959.051608796297</v>
      </c>
      <c r="H5476" s="1" t="b">
        <v>0</v>
      </c>
      <c r="I5476" s="1" t="s">
        <v>1570</v>
      </c>
      <c r="K5476" s="2"/>
    </row>
    <row r="5477" spans="1:11" ht="12.5" x14ac:dyDescent="0.25">
      <c r="A5477" s="1">
        <v>41712332</v>
      </c>
      <c r="B5477" s="1" t="s">
        <v>17355</v>
      </c>
      <c r="C5477" s="1" t="s">
        <v>19774</v>
      </c>
      <c r="D5477" s="2" t="s">
        <v>19775</v>
      </c>
      <c r="E5477" s="1" t="s">
        <v>16763</v>
      </c>
      <c r="F5477" s="1" t="s">
        <v>19776</v>
      </c>
      <c r="G5477" s="3">
        <v>43959.051608796297</v>
      </c>
      <c r="H5477" s="1" t="b">
        <v>0</v>
      </c>
      <c r="I5477" s="1" t="s">
        <v>22</v>
      </c>
      <c r="K5477" s="2"/>
    </row>
    <row r="5478" spans="1:11" ht="12.5" x14ac:dyDescent="0.25">
      <c r="A5478" s="1">
        <v>100285532</v>
      </c>
      <c r="B5478" s="1" t="s">
        <v>19777</v>
      </c>
      <c r="C5478" s="1" t="s">
        <v>19777</v>
      </c>
      <c r="D5478" s="2" t="s">
        <v>19778</v>
      </c>
      <c r="E5478" s="1" t="s">
        <v>16763</v>
      </c>
      <c r="F5478" s="1" t="s">
        <v>19779</v>
      </c>
      <c r="G5478" s="3">
        <v>43959.051608796297</v>
      </c>
      <c r="H5478" s="1" t="b">
        <v>0</v>
      </c>
      <c r="I5478" s="1" t="s">
        <v>22</v>
      </c>
      <c r="K5478" s="2"/>
    </row>
    <row r="5479" spans="1:11" ht="12.5" x14ac:dyDescent="0.25">
      <c r="A5479" s="1">
        <v>142221712</v>
      </c>
      <c r="B5479" s="1" t="s">
        <v>19780</v>
      </c>
      <c r="C5479" s="1" t="s">
        <v>19781</v>
      </c>
      <c r="D5479" s="2" t="s">
        <v>19782</v>
      </c>
      <c r="E5479" s="1" t="s">
        <v>16763</v>
      </c>
      <c r="F5479" s="1" t="s">
        <v>19783</v>
      </c>
      <c r="G5479" s="3">
        <v>43959.051620370374</v>
      </c>
      <c r="H5479" s="1" t="b">
        <v>0</v>
      </c>
      <c r="I5479" s="1" t="s">
        <v>22</v>
      </c>
      <c r="K5479" s="2"/>
    </row>
    <row r="5480" spans="1:11" ht="12.5" x14ac:dyDescent="0.25">
      <c r="A5480" s="1">
        <v>142961947</v>
      </c>
      <c r="B5480" s="1" t="s">
        <v>19784</v>
      </c>
      <c r="C5480" s="1" t="s">
        <v>19784</v>
      </c>
      <c r="D5480" s="2" t="s">
        <v>19785</v>
      </c>
      <c r="E5480" s="1" t="s">
        <v>16763</v>
      </c>
      <c r="F5480" s="1" t="s">
        <v>19786</v>
      </c>
      <c r="G5480" s="3">
        <v>43959.051620370374</v>
      </c>
      <c r="H5480" s="1" t="b">
        <v>1</v>
      </c>
      <c r="K5480" s="2"/>
    </row>
    <row r="5481" spans="1:11" ht="12.5" x14ac:dyDescent="0.25">
      <c r="A5481" s="1">
        <v>12672530</v>
      </c>
      <c r="B5481" s="1" t="s">
        <v>19787</v>
      </c>
      <c r="C5481" s="1" t="s">
        <v>19788</v>
      </c>
      <c r="D5481" s="2" t="s">
        <v>19789</v>
      </c>
      <c r="E5481" s="1" t="s">
        <v>16763</v>
      </c>
      <c r="F5481" s="1" t="s">
        <v>19790</v>
      </c>
      <c r="G5481" s="3">
        <v>43959.051631944443</v>
      </c>
      <c r="H5481" s="1" t="b">
        <v>0</v>
      </c>
      <c r="I5481" s="1" t="s">
        <v>22</v>
      </c>
      <c r="K5481" s="2"/>
    </row>
    <row r="5482" spans="1:11" ht="12.5" x14ac:dyDescent="0.25">
      <c r="A5482" s="1">
        <v>56902227</v>
      </c>
      <c r="B5482" s="1" t="s">
        <v>19791</v>
      </c>
      <c r="C5482" s="1" t="s">
        <v>19792</v>
      </c>
      <c r="D5482" s="2" t="s">
        <v>19793</v>
      </c>
      <c r="E5482" s="1" t="s">
        <v>16763</v>
      </c>
      <c r="F5482" s="1" t="s">
        <v>19794</v>
      </c>
      <c r="G5482" s="3">
        <v>43959.051631944443</v>
      </c>
      <c r="H5482" s="1" t="b">
        <v>0</v>
      </c>
      <c r="I5482" s="1" t="s">
        <v>22</v>
      </c>
      <c r="K5482" s="2"/>
    </row>
    <row r="5483" spans="1:11" ht="12.5" x14ac:dyDescent="0.25">
      <c r="A5483" s="1">
        <v>19702094</v>
      </c>
      <c r="B5483" s="1" t="s">
        <v>19795</v>
      </c>
      <c r="C5483" s="1" t="s">
        <v>19796</v>
      </c>
      <c r="D5483" s="2" t="s">
        <v>19797</v>
      </c>
      <c r="E5483" s="1" t="s">
        <v>16763</v>
      </c>
      <c r="F5483" s="1" t="s">
        <v>19798</v>
      </c>
      <c r="G5483" s="3">
        <v>43959.051631944443</v>
      </c>
      <c r="H5483" s="1" t="b">
        <v>0</v>
      </c>
      <c r="I5483" s="1" t="s">
        <v>22</v>
      </c>
      <c r="K5483" s="2"/>
    </row>
    <row r="5484" spans="1:11" ht="12.5" x14ac:dyDescent="0.25">
      <c r="A5484" s="1">
        <v>81483877</v>
      </c>
      <c r="B5484" s="1" t="s">
        <v>19799</v>
      </c>
      <c r="C5484" s="1" t="s">
        <v>19800</v>
      </c>
      <c r="D5484" s="2" t="s">
        <v>19801</v>
      </c>
      <c r="E5484" s="1" t="s">
        <v>16763</v>
      </c>
      <c r="F5484" s="1" t="s">
        <v>19802</v>
      </c>
      <c r="G5484" s="3">
        <v>43959.05164351852</v>
      </c>
      <c r="H5484" s="1" t="b">
        <v>1</v>
      </c>
      <c r="K5484" s="2"/>
    </row>
    <row r="5485" spans="1:11" ht="12.5" x14ac:dyDescent="0.25">
      <c r="A5485" s="1">
        <v>18167772</v>
      </c>
      <c r="B5485" s="1" t="s">
        <v>19803</v>
      </c>
      <c r="C5485" s="1" t="s">
        <v>19804</v>
      </c>
      <c r="D5485" s="2" t="s">
        <v>19805</v>
      </c>
      <c r="E5485" s="1" t="s">
        <v>16763</v>
      </c>
      <c r="F5485" s="1" t="s">
        <v>19806</v>
      </c>
      <c r="G5485" s="3">
        <v>43959.051655092589</v>
      </c>
      <c r="H5485" s="1" t="b">
        <v>0</v>
      </c>
      <c r="I5485" s="1" t="s">
        <v>22</v>
      </c>
      <c r="K5485" s="2"/>
    </row>
    <row r="5486" spans="1:11" ht="12.5" x14ac:dyDescent="0.25">
      <c r="A5486" s="1">
        <v>59298641</v>
      </c>
      <c r="B5486" s="1" t="s">
        <v>19807</v>
      </c>
      <c r="C5486" s="1" t="s">
        <v>19808</v>
      </c>
      <c r="D5486" s="2" t="s">
        <v>19809</v>
      </c>
      <c r="E5486" s="1" t="s">
        <v>16763</v>
      </c>
      <c r="F5486" s="1" t="s">
        <v>19810</v>
      </c>
      <c r="G5486" s="3">
        <v>43959.051655092589</v>
      </c>
      <c r="H5486" s="1" t="b">
        <v>0</v>
      </c>
      <c r="I5486" s="1" t="s">
        <v>22</v>
      </c>
      <c r="K5486" s="2"/>
    </row>
    <row r="5487" spans="1:11" ht="12.5" x14ac:dyDescent="0.25">
      <c r="A5487" s="1">
        <v>51937191</v>
      </c>
      <c r="B5487" s="1" t="s">
        <v>2231</v>
      </c>
      <c r="C5487" s="1" t="s">
        <v>19811</v>
      </c>
      <c r="D5487" s="2" t="s">
        <v>19812</v>
      </c>
      <c r="E5487" s="1" t="s">
        <v>16763</v>
      </c>
      <c r="F5487" s="1" t="s">
        <v>19813</v>
      </c>
      <c r="G5487" s="3">
        <v>43959.051666666666</v>
      </c>
      <c r="H5487" s="1" t="b">
        <v>0</v>
      </c>
      <c r="I5487" s="1" t="s">
        <v>1570</v>
      </c>
      <c r="K5487" s="2"/>
    </row>
    <row r="5488" spans="1:11" ht="12.5" x14ac:dyDescent="0.25">
      <c r="A5488" s="1">
        <v>133679808</v>
      </c>
      <c r="B5488" s="1" t="s">
        <v>2277</v>
      </c>
      <c r="C5488" s="1" t="s">
        <v>19814</v>
      </c>
      <c r="D5488" s="2" t="s">
        <v>19815</v>
      </c>
      <c r="E5488" s="1" t="s">
        <v>16763</v>
      </c>
      <c r="F5488" s="1" t="s">
        <v>16808</v>
      </c>
      <c r="G5488" s="3">
        <v>43959.051678240743</v>
      </c>
      <c r="H5488" s="1" t="b">
        <v>1</v>
      </c>
      <c r="K5488" s="2"/>
    </row>
    <row r="5489" spans="1:11" ht="12.5" x14ac:dyDescent="0.25">
      <c r="A5489" s="1">
        <v>14967911</v>
      </c>
      <c r="B5489" s="1" t="s">
        <v>4561</v>
      </c>
      <c r="C5489" s="1" t="s">
        <v>19816</v>
      </c>
      <c r="D5489" s="2" t="s">
        <v>19817</v>
      </c>
      <c r="E5489" s="1" t="s">
        <v>16763</v>
      </c>
      <c r="F5489" s="1" t="s">
        <v>19818</v>
      </c>
      <c r="G5489" s="3">
        <v>43959.051678240743</v>
      </c>
      <c r="H5489" s="1" t="b">
        <v>0</v>
      </c>
      <c r="I5489" s="1" t="s">
        <v>22</v>
      </c>
      <c r="K5489" s="2"/>
    </row>
    <row r="5490" spans="1:11" ht="12.5" x14ac:dyDescent="0.25">
      <c r="A5490" s="1">
        <v>16812372</v>
      </c>
      <c r="B5490" s="1" t="s">
        <v>4561</v>
      </c>
      <c r="C5490" s="1" t="s">
        <v>19819</v>
      </c>
      <c r="D5490" s="2" t="s">
        <v>19820</v>
      </c>
      <c r="E5490" s="1" t="s">
        <v>16763</v>
      </c>
      <c r="F5490" s="1" t="s">
        <v>19821</v>
      </c>
      <c r="G5490" s="3">
        <v>43959.051689814813</v>
      </c>
      <c r="H5490" s="1" t="b">
        <v>0</v>
      </c>
      <c r="I5490" s="1" t="s">
        <v>22</v>
      </c>
      <c r="K5490" s="2"/>
    </row>
    <row r="5491" spans="1:11" ht="12.5" x14ac:dyDescent="0.25">
      <c r="A5491" s="1">
        <v>2254934</v>
      </c>
      <c r="B5491" s="1" t="s">
        <v>19822</v>
      </c>
      <c r="C5491" s="1" t="s">
        <v>19823</v>
      </c>
      <c r="D5491" s="2" t="s">
        <v>19824</v>
      </c>
      <c r="E5491" s="1" t="s">
        <v>16763</v>
      </c>
      <c r="F5491" s="1" t="s">
        <v>19825</v>
      </c>
      <c r="G5491" s="3">
        <v>43959.051689814813</v>
      </c>
      <c r="H5491" s="1" t="b">
        <v>0</v>
      </c>
      <c r="I5491" s="1" t="s">
        <v>22</v>
      </c>
      <c r="K5491" s="2"/>
    </row>
    <row r="5492" spans="1:11" ht="12.5" x14ac:dyDescent="0.25">
      <c r="A5492" s="1">
        <v>233792</v>
      </c>
      <c r="B5492" s="1" t="s">
        <v>19826</v>
      </c>
      <c r="C5492" s="1" t="s">
        <v>19826</v>
      </c>
      <c r="D5492" s="2" t="s">
        <v>19827</v>
      </c>
      <c r="E5492" s="1" t="s">
        <v>16763</v>
      </c>
      <c r="F5492" s="1" t="s">
        <v>19828</v>
      </c>
      <c r="G5492" s="3">
        <v>43959.051689814813</v>
      </c>
      <c r="H5492" s="1" t="b">
        <v>1</v>
      </c>
      <c r="K5492" s="2"/>
    </row>
    <row r="5493" spans="1:11" ht="12.5" x14ac:dyDescent="0.25">
      <c r="A5493" s="1">
        <v>6659299</v>
      </c>
      <c r="B5493" s="1" t="s">
        <v>19829</v>
      </c>
      <c r="C5493" s="1" t="s">
        <v>19830</v>
      </c>
      <c r="D5493" s="2" t="s">
        <v>19831</v>
      </c>
      <c r="E5493" s="1" t="s">
        <v>16763</v>
      </c>
      <c r="F5493" s="1" t="s">
        <v>19832</v>
      </c>
      <c r="G5493" s="3">
        <v>43959.051701388889</v>
      </c>
      <c r="H5493" s="1" t="b">
        <v>0</v>
      </c>
      <c r="I5493" s="1" t="s">
        <v>22</v>
      </c>
      <c r="K5493" s="2"/>
    </row>
    <row r="5494" spans="1:11" ht="12.5" x14ac:dyDescent="0.25">
      <c r="A5494" s="1">
        <v>12497058</v>
      </c>
      <c r="B5494" s="1" t="s">
        <v>19833</v>
      </c>
      <c r="C5494" s="1" t="s">
        <v>19834</v>
      </c>
      <c r="D5494" s="2" t="s">
        <v>19835</v>
      </c>
      <c r="E5494" s="1" t="s">
        <v>16763</v>
      </c>
      <c r="F5494" s="1" t="s">
        <v>19836</v>
      </c>
      <c r="G5494" s="3">
        <v>43959.051701388889</v>
      </c>
      <c r="H5494" s="1" t="b">
        <v>1</v>
      </c>
      <c r="K5494" s="2"/>
    </row>
    <row r="5495" spans="1:11" ht="12.5" x14ac:dyDescent="0.25">
      <c r="A5495" s="1">
        <v>132753892</v>
      </c>
      <c r="B5495" s="1" t="s">
        <v>19837</v>
      </c>
      <c r="C5495" s="1" t="s">
        <v>19838</v>
      </c>
      <c r="D5495" s="2" t="s">
        <v>19839</v>
      </c>
      <c r="E5495" s="1" t="s">
        <v>16763</v>
      </c>
      <c r="F5495" s="1" t="s">
        <v>19840</v>
      </c>
      <c r="G5495" s="3">
        <v>43959.051712962966</v>
      </c>
      <c r="H5495" s="1" t="b">
        <v>0</v>
      </c>
      <c r="I5495" s="1" t="s">
        <v>22</v>
      </c>
      <c r="K5495" s="2"/>
    </row>
    <row r="5496" spans="1:11" ht="12.5" x14ac:dyDescent="0.25">
      <c r="A5496" s="1">
        <v>72425875</v>
      </c>
      <c r="B5496" s="1" t="s">
        <v>19841</v>
      </c>
      <c r="C5496" s="1" t="s">
        <v>19842</v>
      </c>
      <c r="D5496" s="2" t="s">
        <v>19843</v>
      </c>
      <c r="E5496" s="1" t="s">
        <v>16763</v>
      </c>
      <c r="F5496" s="1" t="s">
        <v>19844</v>
      </c>
      <c r="G5496" s="3">
        <v>43959.051712962966</v>
      </c>
      <c r="H5496" s="1" t="b">
        <v>0</v>
      </c>
      <c r="I5496" s="1" t="s">
        <v>22</v>
      </c>
      <c r="K5496" s="2"/>
    </row>
    <row r="5497" spans="1:11" ht="12.5" x14ac:dyDescent="0.25">
      <c r="A5497" s="1">
        <v>121499201</v>
      </c>
      <c r="B5497" s="1" t="s">
        <v>19845</v>
      </c>
      <c r="C5497" s="1" t="s">
        <v>19846</v>
      </c>
      <c r="D5497" s="2" t="s">
        <v>19847</v>
      </c>
      <c r="E5497" s="1" t="s">
        <v>16763</v>
      </c>
      <c r="F5497" s="1" t="s">
        <v>19848</v>
      </c>
      <c r="G5497" s="3">
        <v>43959.051724537036</v>
      </c>
      <c r="H5497" s="1" t="b">
        <v>1</v>
      </c>
      <c r="K5497" s="2"/>
    </row>
    <row r="5498" spans="1:11" ht="12.5" x14ac:dyDescent="0.25">
      <c r="A5498" s="1">
        <v>8279339</v>
      </c>
      <c r="B5498" s="1" t="s">
        <v>19849</v>
      </c>
      <c r="C5498" s="1" t="s">
        <v>19849</v>
      </c>
      <c r="D5498" s="2" t="s">
        <v>19850</v>
      </c>
      <c r="E5498" s="1" t="s">
        <v>16763</v>
      </c>
      <c r="F5498" s="1" t="s">
        <v>19851</v>
      </c>
      <c r="G5498" s="3">
        <v>43959.051724537036</v>
      </c>
      <c r="H5498" s="1" t="b">
        <v>0</v>
      </c>
      <c r="I5498" s="1" t="s">
        <v>22</v>
      </c>
      <c r="K5498" s="2"/>
    </row>
    <row r="5499" spans="1:11" ht="12.5" x14ac:dyDescent="0.25">
      <c r="A5499" s="1">
        <v>30551167</v>
      </c>
      <c r="B5499" s="1" t="s">
        <v>19852</v>
      </c>
      <c r="C5499" s="1" t="s">
        <v>19853</v>
      </c>
      <c r="D5499" s="2" t="s">
        <v>19854</v>
      </c>
      <c r="E5499" s="1" t="s">
        <v>16763</v>
      </c>
      <c r="F5499" s="1" t="s">
        <v>19855</v>
      </c>
      <c r="G5499" s="3">
        <v>43959.051724537036</v>
      </c>
      <c r="H5499" s="1" t="b">
        <v>0</v>
      </c>
      <c r="I5499" s="1" t="s">
        <v>22</v>
      </c>
      <c r="K5499" s="2"/>
    </row>
    <row r="5500" spans="1:11" ht="12.5" x14ac:dyDescent="0.25">
      <c r="A5500" s="1">
        <v>62297898</v>
      </c>
      <c r="B5500" s="1" t="s">
        <v>2231</v>
      </c>
      <c r="C5500" s="1" t="s">
        <v>19856</v>
      </c>
      <c r="D5500" s="2" t="s">
        <v>19857</v>
      </c>
      <c r="E5500" s="1" t="s">
        <v>16763</v>
      </c>
      <c r="F5500" s="1" t="s">
        <v>19858</v>
      </c>
      <c r="G5500" s="3">
        <v>43959.051747685182</v>
      </c>
      <c r="H5500" s="1" t="b">
        <v>0</v>
      </c>
      <c r="I5500" s="1" t="s">
        <v>1570</v>
      </c>
      <c r="K5500" s="2"/>
    </row>
    <row r="5501" spans="1:11" ht="12.5" x14ac:dyDescent="0.25">
      <c r="A5501" s="1">
        <v>142582717</v>
      </c>
      <c r="B5501" s="1" t="s">
        <v>19859</v>
      </c>
      <c r="C5501" s="1" t="s">
        <v>19860</v>
      </c>
      <c r="D5501" s="2" t="s">
        <v>19861</v>
      </c>
      <c r="E5501" s="1" t="s">
        <v>16763</v>
      </c>
      <c r="F5501" s="1" t="s">
        <v>19862</v>
      </c>
      <c r="G5501" s="3">
        <v>43959.051747685182</v>
      </c>
      <c r="H5501" s="1" t="b">
        <v>0</v>
      </c>
      <c r="I5501" s="1" t="s">
        <v>22</v>
      </c>
      <c r="K5501" s="2"/>
    </row>
    <row r="5502" spans="1:11" ht="12.5" x14ac:dyDescent="0.25">
      <c r="A5502" s="1">
        <v>477156</v>
      </c>
      <c r="B5502" s="1" t="s">
        <v>19863</v>
      </c>
      <c r="C5502" s="1" t="s">
        <v>19864</v>
      </c>
      <c r="D5502" s="2" t="s">
        <v>19865</v>
      </c>
      <c r="E5502" s="1" t="s">
        <v>16763</v>
      </c>
      <c r="F5502" s="1" t="s">
        <v>19866</v>
      </c>
      <c r="G5502" s="3">
        <v>43959.051747685182</v>
      </c>
      <c r="H5502" s="1" t="b">
        <v>0</v>
      </c>
      <c r="I5502" s="1" t="s">
        <v>22</v>
      </c>
      <c r="K5502" s="2"/>
    </row>
    <row r="5503" spans="1:11" ht="12.5" x14ac:dyDescent="0.25">
      <c r="A5503" s="1">
        <v>77235283</v>
      </c>
      <c r="B5503" s="1" t="s">
        <v>19867</v>
      </c>
      <c r="C5503" s="1" t="s">
        <v>19868</v>
      </c>
      <c r="D5503" s="2" t="s">
        <v>19869</v>
      </c>
      <c r="E5503" s="1" t="s">
        <v>16763</v>
      </c>
      <c r="F5503" s="1" t="s">
        <v>19870</v>
      </c>
      <c r="G5503" s="3">
        <v>43959.051759259259</v>
      </c>
      <c r="H5503" s="1" t="b">
        <v>0</v>
      </c>
      <c r="I5503" s="1" t="s">
        <v>22</v>
      </c>
      <c r="K5503" s="2"/>
    </row>
    <row r="5504" spans="1:11" ht="12.5" x14ac:dyDescent="0.25">
      <c r="A5504" s="1">
        <v>145275555</v>
      </c>
      <c r="B5504" s="1" t="s">
        <v>17363</v>
      </c>
      <c r="C5504" s="1" t="s">
        <v>19871</v>
      </c>
      <c r="D5504" s="2" t="s">
        <v>19872</v>
      </c>
      <c r="E5504" s="1" t="s">
        <v>16763</v>
      </c>
      <c r="F5504" s="1" t="s">
        <v>19873</v>
      </c>
      <c r="G5504" s="3">
        <v>43959.051759259259</v>
      </c>
      <c r="H5504" s="1" t="b">
        <v>0</v>
      </c>
      <c r="I5504" s="1" t="s">
        <v>22</v>
      </c>
      <c r="K5504" s="2"/>
    </row>
    <row r="5505" spans="1:11" ht="12.5" x14ac:dyDescent="0.25">
      <c r="A5505" s="1">
        <v>1127990</v>
      </c>
      <c r="B5505" s="1" t="s">
        <v>1011</v>
      </c>
      <c r="C5505" s="1" t="s">
        <v>19874</v>
      </c>
      <c r="D5505" s="2" t="s">
        <v>19875</v>
      </c>
      <c r="E5505" s="1" t="s">
        <v>16763</v>
      </c>
      <c r="F5505" s="1" t="s">
        <v>19876</v>
      </c>
      <c r="G5505" s="3">
        <v>43959.051759259259</v>
      </c>
      <c r="H5505" s="1" t="b">
        <v>0</v>
      </c>
      <c r="I5505" s="1" t="s">
        <v>22</v>
      </c>
      <c r="K5505" s="2"/>
    </row>
    <row r="5506" spans="1:11" ht="12.5" x14ac:dyDescent="0.25">
      <c r="A5506" s="1">
        <v>66908937</v>
      </c>
      <c r="B5506" s="1" t="s">
        <v>19877</v>
      </c>
      <c r="C5506" s="1" t="s">
        <v>19878</v>
      </c>
      <c r="D5506" s="2" t="s">
        <v>19879</v>
      </c>
      <c r="E5506" s="1" t="s">
        <v>16763</v>
      </c>
      <c r="F5506" s="1" t="s">
        <v>19880</v>
      </c>
      <c r="G5506" s="3">
        <v>43959.051759259259</v>
      </c>
      <c r="H5506" s="1" t="b">
        <v>0</v>
      </c>
      <c r="I5506" s="1" t="s">
        <v>22</v>
      </c>
      <c r="K5506" s="2"/>
    </row>
    <row r="5507" spans="1:11" ht="12.5" x14ac:dyDescent="0.25">
      <c r="A5507" s="1">
        <v>67340575</v>
      </c>
      <c r="B5507" s="1" t="s">
        <v>19881</v>
      </c>
      <c r="C5507" s="1" t="s">
        <v>19882</v>
      </c>
      <c r="D5507" s="2" t="s">
        <v>19883</v>
      </c>
      <c r="E5507" s="1" t="s">
        <v>16763</v>
      </c>
      <c r="F5507" s="1" t="s">
        <v>19884</v>
      </c>
      <c r="G5507" s="3">
        <v>43959.051770833335</v>
      </c>
      <c r="H5507" s="1" t="b">
        <v>1</v>
      </c>
      <c r="K5507" s="2"/>
    </row>
    <row r="5508" spans="1:11" ht="12.5" x14ac:dyDescent="0.25">
      <c r="A5508" s="1">
        <v>1516094</v>
      </c>
      <c r="B5508" s="1" t="s">
        <v>19885</v>
      </c>
      <c r="C5508" s="1" t="s">
        <v>19886</v>
      </c>
      <c r="D5508" s="2" t="s">
        <v>19887</v>
      </c>
      <c r="E5508" s="1" t="s">
        <v>16763</v>
      </c>
      <c r="F5508" s="1" t="s">
        <v>19888</v>
      </c>
      <c r="G5508" s="3">
        <v>43959.051782407405</v>
      </c>
      <c r="H5508" s="1" t="b">
        <v>0</v>
      </c>
      <c r="I5508" s="1" t="s">
        <v>22</v>
      </c>
      <c r="K5508" s="2"/>
    </row>
    <row r="5509" spans="1:11" ht="12.5" x14ac:dyDescent="0.25">
      <c r="A5509" s="1">
        <v>1990821</v>
      </c>
      <c r="B5509" s="1" t="s">
        <v>19889</v>
      </c>
      <c r="C5509" s="1" t="s">
        <v>19890</v>
      </c>
      <c r="D5509" s="2" t="s">
        <v>19891</v>
      </c>
      <c r="E5509" s="1" t="s">
        <v>16763</v>
      </c>
      <c r="F5509" s="1" t="s">
        <v>19892</v>
      </c>
      <c r="G5509" s="3">
        <v>43959.051782407405</v>
      </c>
      <c r="H5509" s="1" t="b">
        <v>0</v>
      </c>
      <c r="I5509" s="1" t="s">
        <v>22</v>
      </c>
      <c r="K5509" s="2"/>
    </row>
    <row r="5510" spans="1:11" ht="12.5" x14ac:dyDescent="0.25">
      <c r="A5510" s="1">
        <v>199971599</v>
      </c>
      <c r="B5510" s="1" t="s">
        <v>18148</v>
      </c>
      <c r="C5510" s="1" t="s">
        <v>19893</v>
      </c>
      <c r="D5510" s="2" t="s">
        <v>19894</v>
      </c>
      <c r="E5510" s="1" t="s">
        <v>16763</v>
      </c>
      <c r="F5510" s="1" t="s">
        <v>19895</v>
      </c>
      <c r="G5510" s="3">
        <v>43959.051782407405</v>
      </c>
      <c r="H5510" s="1" t="b">
        <v>0</v>
      </c>
      <c r="I5510" s="1" t="s">
        <v>22</v>
      </c>
      <c r="K5510" s="2"/>
    </row>
    <row r="5511" spans="1:11" ht="12.5" x14ac:dyDescent="0.25">
      <c r="A5511" s="1">
        <v>101007636</v>
      </c>
      <c r="B5511" s="1" t="s">
        <v>19896</v>
      </c>
      <c r="C5511" s="1" t="s">
        <v>19897</v>
      </c>
      <c r="D5511" s="2" t="s">
        <v>19898</v>
      </c>
      <c r="E5511" s="1" t="s">
        <v>16763</v>
      </c>
      <c r="F5511" s="1" t="s">
        <v>19899</v>
      </c>
      <c r="G5511" s="3">
        <v>43959.051782407405</v>
      </c>
      <c r="H5511" s="1" t="b">
        <v>0</v>
      </c>
      <c r="I5511" s="1" t="s">
        <v>22</v>
      </c>
      <c r="K5511" s="2"/>
    </row>
    <row r="5512" spans="1:11" ht="12.5" x14ac:dyDescent="0.25">
      <c r="A5512" s="1">
        <v>14833195</v>
      </c>
      <c r="B5512" s="1" t="s">
        <v>19900</v>
      </c>
      <c r="C5512" s="1" t="s">
        <v>19901</v>
      </c>
      <c r="D5512" s="2" t="s">
        <v>19902</v>
      </c>
      <c r="E5512" s="1" t="s">
        <v>16763</v>
      </c>
      <c r="F5512" s="1" t="s">
        <v>19903</v>
      </c>
      <c r="G5512" s="3">
        <v>43959.051782407405</v>
      </c>
      <c r="H5512" s="1" t="b">
        <v>0</v>
      </c>
      <c r="I5512" s="1" t="s">
        <v>22</v>
      </c>
      <c r="K5512" s="2"/>
    </row>
    <row r="5513" spans="1:11" ht="12.5" x14ac:dyDescent="0.25">
      <c r="A5513" s="1">
        <v>150149024</v>
      </c>
      <c r="B5513" s="1" t="s">
        <v>19904</v>
      </c>
      <c r="C5513" s="1" t="s">
        <v>19905</v>
      </c>
      <c r="D5513" s="2" t="s">
        <v>19906</v>
      </c>
      <c r="E5513" s="1" t="s">
        <v>16763</v>
      </c>
      <c r="F5513" s="1" t="s">
        <v>19907</v>
      </c>
      <c r="G5513" s="3">
        <v>43959.051793981482</v>
      </c>
      <c r="H5513" s="1" t="b">
        <v>1</v>
      </c>
      <c r="K5513" s="2"/>
    </row>
    <row r="5514" spans="1:11" ht="12.5" x14ac:dyDescent="0.25">
      <c r="A5514" s="1">
        <v>30732199</v>
      </c>
      <c r="B5514" s="1" t="s">
        <v>19908</v>
      </c>
      <c r="C5514" s="1" t="s">
        <v>19909</v>
      </c>
      <c r="D5514" s="2" t="s">
        <v>19910</v>
      </c>
      <c r="E5514" s="1" t="s">
        <v>16763</v>
      </c>
      <c r="F5514" s="1" t="s">
        <v>19911</v>
      </c>
      <c r="G5514" s="3">
        <v>43959.051805555559</v>
      </c>
      <c r="H5514" s="1" t="b">
        <v>1</v>
      </c>
      <c r="K5514" s="2"/>
    </row>
    <row r="5515" spans="1:11" ht="12.5" x14ac:dyDescent="0.25">
      <c r="A5515" s="1">
        <v>72132009</v>
      </c>
      <c r="B5515" s="1" t="s">
        <v>19382</v>
      </c>
      <c r="C5515" s="1" t="s">
        <v>19912</v>
      </c>
      <c r="D5515" s="2" t="s">
        <v>19913</v>
      </c>
      <c r="E5515" s="1" t="s">
        <v>16763</v>
      </c>
      <c r="F5515" s="1" t="s">
        <v>19914</v>
      </c>
      <c r="G5515" s="3">
        <v>43959.051805555559</v>
      </c>
      <c r="H5515" s="1" t="b">
        <v>0</v>
      </c>
      <c r="I5515" s="1" t="s">
        <v>22</v>
      </c>
      <c r="K5515" s="2"/>
    </row>
    <row r="5516" spans="1:11" ht="12.5" x14ac:dyDescent="0.25">
      <c r="A5516" s="1">
        <v>80064252</v>
      </c>
      <c r="B5516" s="1" t="s">
        <v>19915</v>
      </c>
      <c r="C5516" s="1" t="s">
        <v>19916</v>
      </c>
      <c r="D5516" s="2" t="s">
        <v>19917</v>
      </c>
      <c r="E5516" s="1" t="s">
        <v>16763</v>
      </c>
      <c r="F5516" s="1" t="s">
        <v>19918</v>
      </c>
      <c r="G5516" s="3">
        <v>43959.051817129628</v>
      </c>
      <c r="H5516" s="1" t="b">
        <v>1</v>
      </c>
      <c r="K5516" s="2"/>
    </row>
    <row r="5517" spans="1:11" ht="12.5" x14ac:dyDescent="0.25">
      <c r="A5517" s="1">
        <v>61965362</v>
      </c>
      <c r="B5517" s="1" t="s">
        <v>19919</v>
      </c>
      <c r="C5517" s="1" t="s">
        <v>19920</v>
      </c>
      <c r="D5517" s="2" t="s">
        <v>19921</v>
      </c>
      <c r="E5517" s="1" t="s">
        <v>16763</v>
      </c>
      <c r="F5517" s="1" t="s">
        <v>19922</v>
      </c>
      <c r="G5517" s="3">
        <v>43959.051817129628</v>
      </c>
      <c r="H5517" s="1" t="b">
        <v>0</v>
      </c>
      <c r="I5517" s="1" t="s">
        <v>22</v>
      </c>
      <c r="K5517" s="2"/>
    </row>
    <row r="5518" spans="1:11" ht="12.5" x14ac:dyDescent="0.25">
      <c r="A5518" s="1">
        <v>94246344</v>
      </c>
      <c r="B5518" s="1" t="s">
        <v>19923</v>
      </c>
      <c r="C5518" s="1" t="s">
        <v>19924</v>
      </c>
      <c r="D5518" s="2" t="s">
        <v>19925</v>
      </c>
      <c r="E5518" s="1" t="s">
        <v>16763</v>
      </c>
      <c r="F5518" s="1" t="s">
        <v>19926</v>
      </c>
      <c r="G5518" s="3">
        <v>43959.051817129628</v>
      </c>
      <c r="H5518" s="1" t="b">
        <v>0</v>
      </c>
      <c r="I5518" s="1" t="s">
        <v>22</v>
      </c>
      <c r="K5518" s="2"/>
    </row>
    <row r="5519" spans="1:11" ht="12.5" x14ac:dyDescent="0.25">
      <c r="A5519" s="1">
        <v>18495032</v>
      </c>
      <c r="B5519" s="1" t="s">
        <v>19927</v>
      </c>
      <c r="C5519" s="1" t="s">
        <v>19927</v>
      </c>
      <c r="D5519" s="2" t="s">
        <v>19928</v>
      </c>
      <c r="E5519" s="1" t="s">
        <v>16763</v>
      </c>
      <c r="G5519" s="3">
        <v>43959.051828703705</v>
      </c>
      <c r="H5519" s="1" t="b">
        <v>0</v>
      </c>
      <c r="I5519" s="1" t="s">
        <v>22</v>
      </c>
      <c r="K5519" s="2"/>
    </row>
    <row r="5520" spans="1:11" ht="12.5" x14ac:dyDescent="0.25">
      <c r="A5520" s="1">
        <v>50647838</v>
      </c>
      <c r="B5520" s="1" t="s">
        <v>122</v>
      </c>
      <c r="C5520" s="1" t="s">
        <v>13870</v>
      </c>
      <c r="D5520" s="2" t="s">
        <v>19929</v>
      </c>
      <c r="E5520" s="1" t="s">
        <v>16763</v>
      </c>
      <c r="F5520" s="1" t="s">
        <v>19930</v>
      </c>
      <c r="G5520" s="3">
        <v>43959.051828703705</v>
      </c>
      <c r="H5520" s="1" t="b">
        <v>0</v>
      </c>
      <c r="I5520" s="1" t="s">
        <v>1570</v>
      </c>
      <c r="K5520" s="2"/>
    </row>
    <row r="5521" spans="1:11" ht="12.5" x14ac:dyDescent="0.25">
      <c r="A5521" s="1">
        <v>10923187</v>
      </c>
      <c r="B5521" s="1" t="s">
        <v>19931</v>
      </c>
      <c r="C5521" s="1" t="s">
        <v>19931</v>
      </c>
      <c r="D5521" s="2" t="s">
        <v>19932</v>
      </c>
      <c r="E5521" s="1" t="s">
        <v>16763</v>
      </c>
      <c r="F5521" s="1" t="s">
        <v>19933</v>
      </c>
      <c r="G5521" s="3">
        <v>43959.051840277774</v>
      </c>
      <c r="H5521" s="1" t="b">
        <v>0</v>
      </c>
      <c r="I5521" s="1" t="s">
        <v>22</v>
      </c>
      <c r="K5521" s="2"/>
    </row>
    <row r="5522" spans="1:11" ht="12.5" x14ac:dyDescent="0.25">
      <c r="A5522" s="1">
        <v>87443396</v>
      </c>
      <c r="B5522" s="1" t="s">
        <v>19934</v>
      </c>
      <c r="C5522" s="1" t="s">
        <v>19935</v>
      </c>
      <c r="D5522" s="2" t="s">
        <v>19936</v>
      </c>
      <c r="E5522" s="1" t="s">
        <v>16763</v>
      </c>
      <c r="F5522" s="1" t="s">
        <v>19937</v>
      </c>
      <c r="G5522" s="3">
        <v>43959.051840277774</v>
      </c>
      <c r="H5522" s="1" t="b">
        <v>1</v>
      </c>
      <c r="K5522" s="2"/>
    </row>
    <row r="5523" spans="1:11" ht="12.5" x14ac:dyDescent="0.25">
      <c r="A5523" s="1">
        <v>40539005</v>
      </c>
      <c r="B5523" s="1" t="s">
        <v>19938</v>
      </c>
      <c r="C5523" s="1" t="s">
        <v>19939</v>
      </c>
      <c r="D5523" s="2" t="s">
        <v>19940</v>
      </c>
      <c r="E5523" s="1" t="s">
        <v>16763</v>
      </c>
      <c r="F5523" s="1" t="s">
        <v>19941</v>
      </c>
      <c r="G5523" s="3">
        <v>43959.051851851851</v>
      </c>
      <c r="H5523" s="1" t="b">
        <v>1</v>
      </c>
      <c r="K5523" s="2"/>
    </row>
    <row r="5524" spans="1:11" ht="12.5" x14ac:dyDescent="0.25">
      <c r="A5524" s="1">
        <v>10994345</v>
      </c>
      <c r="B5524" s="1" t="s">
        <v>18986</v>
      </c>
      <c r="C5524" s="1" t="s">
        <v>19942</v>
      </c>
      <c r="D5524" s="2" t="s">
        <v>19943</v>
      </c>
      <c r="E5524" s="1" t="s">
        <v>16763</v>
      </c>
      <c r="F5524" s="1" t="s">
        <v>19944</v>
      </c>
      <c r="G5524" s="3">
        <v>43959.051863425928</v>
      </c>
      <c r="H5524" s="1" t="b">
        <v>1</v>
      </c>
      <c r="K5524" s="2"/>
    </row>
    <row r="5525" spans="1:11" ht="12.5" x14ac:dyDescent="0.25">
      <c r="A5525" s="1">
        <v>49978193</v>
      </c>
      <c r="B5525" s="1" t="s">
        <v>19945</v>
      </c>
      <c r="C5525" s="1" t="s">
        <v>19945</v>
      </c>
      <c r="D5525" s="2" t="s">
        <v>19946</v>
      </c>
      <c r="E5525" s="1" t="s">
        <v>16763</v>
      </c>
      <c r="F5525" s="1" t="s">
        <v>19947</v>
      </c>
      <c r="G5525" s="3">
        <v>43959.051863425928</v>
      </c>
      <c r="H5525" s="1" t="b">
        <v>0</v>
      </c>
      <c r="I5525" s="1" t="s">
        <v>22</v>
      </c>
      <c r="K5525" s="2"/>
    </row>
    <row r="5526" spans="1:11" ht="12.5" x14ac:dyDescent="0.25">
      <c r="A5526" s="1">
        <v>2230794</v>
      </c>
      <c r="B5526" s="1" t="s">
        <v>19948</v>
      </c>
      <c r="C5526" s="1" t="s">
        <v>19949</v>
      </c>
      <c r="D5526" s="2" t="s">
        <v>19950</v>
      </c>
      <c r="E5526" s="1" t="s">
        <v>16763</v>
      </c>
      <c r="F5526" s="1" t="s">
        <v>19951</v>
      </c>
      <c r="G5526" s="3">
        <v>43959.051863425928</v>
      </c>
      <c r="H5526" s="1" t="b">
        <v>0</v>
      </c>
      <c r="I5526" s="1" t="s">
        <v>22</v>
      </c>
      <c r="K5526" s="2"/>
    </row>
    <row r="5527" spans="1:11" ht="12.5" x14ac:dyDescent="0.25">
      <c r="A5527" s="1">
        <v>66080327</v>
      </c>
      <c r="B5527" s="1" t="s">
        <v>19952</v>
      </c>
      <c r="C5527" s="1" t="s">
        <v>19953</v>
      </c>
      <c r="D5527" s="2" t="s">
        <v>19954</v>
      </c>
      <c r="E5527" s="1" t="s">
        <v>16763</v>
      </c>
      <c r="F5527" s="1" t="s">
        <v>19955</v>
      </c>
      <c r="G5527" s="3">
        <v>43959.051874999997</v>
      </c>
      <c r="H5527" s="1" t="b">
        <v>0</v>
      </c>
      <c r="I5527" s="1" t="s">
        <v>22</v>
      </c>
      <c r="K5527" s="2"/>
    </row>
    <row r="5528" spans="1:11" ht="12.5" x14ac:dyDescent="0.25">
      <c r="A5528" s="1">
        <v>599231</v>
      </c>
      <c r="B5528" s="1" t="s">
        <v>19956</v>
      </c>
      <c r="C5528" s="1" t="s">
        <v>19957</v>
      </c>
      <c r="D5528" s="2" t="s">
        <v>19958</v>
      </c>
      <c r="E5528" s="1" t="s">
        <v>16763</v>
      </c>
      <c r="F5528" s="1" t="s">
        <v>19959</v>
      </c>
      <c r="G5528" s="3">
        <v>43959.051874999997</v>
      </c>
      <c r="H5528" s="1" t="b">
        <v>0</v>
      </c>
      <c r="I5528" s="1" t="s">
        <v>22</v>
      </c>
      <c r="K5528" s="2"/>
    </row>
    <row r="5529" spans="1:11" ht="12.5" x14ac:dyDescent="0.25">
      <c r="A5529" s="1">
        <v>27853951</v>
      </c>
      <c r="B5529" s="1" t="s">
        <v>19960</v>
      </c>
      <c r="C5529" s="1" t="s">
        <v>19961</v>
      </c>
      <c r="D5529" s="2" t="s">
        <v>19962</v>
      </c>
      <c r="E5529" s="1" t="s">
        <v>16763</v>
      </c>
      <c r="F5529" s="1" t="s">
        <v>19963</v>
      </c>
      <c r="G5529" s="3">
        <v>43959.051874999997</v>
      </c>
      <c r="H5529" s="1" t="b">
        <v>0</v>
      </c>
      <c r="I5529" s="1" t="s">
        <v>22</v>
      </c>
      <c r="K5529" s="2"/>
    </row>
    <row r="5530" spans="1:11" ht="12.5" x14ac:dyDescent="0.25">
      <c r="A5530" s="1">
        <v>103850235</v>
      </c>
      <c r="B5530" s="1" t="s">
        <v>19964</v>
      </c>
      <c r="C5530" s="1" t="s">
        <v>19964</v>
      </c>
      <c r="D5530" s="2" t="s">
        <v>19965</v>
      </c>
      <c r="E5530" s="1" t="s">
        <v>16763</v>
      </c>
      <c r="F5530" s="1" t="s">
        <v>19966</v>
      </c>
      <c r="G5530" s="3">
        <v>43959.051874999997</v>
      </c>
      <c r="H5530" s="1" t="b">
        <v>0</v>
      </c>
      <c r="I5530" s="1" t="s">
        <v>22</v>
      </c>
      <c r="K5530" s="2"/>
    </row>
    <row r="5531" spans="1:11" ht="12.5" x14ac:dyDescent="0.25">
      <c r="A5531" s="1">
        <v>5568579</v>
      </c>
      <c r="B5531" s="1" t="s">
        <v>19967</v>
      </c>
      <c r="C5531" s="1" t="s">
        <v>19968</v>
      </c>
      <c r="D5531" s="2" t="s">
        <v>19969</v>
      </c>
      <c r="E5531" s="1" t="s">
        <v>16763</v>
      </c>
      <c r="F5531" s="1" t="s">
        <v>19970</v>
      </c>
      <c r="G5531" s="3">
        <v>43959.051886574074</v>
      </c>
      <c r="H5531" s="1" t="b">
        <v>0</v>
      </c>
      <c r="I5531" s="1" t="s">
        <v>22</v>
      </c>
      <c r="K5531" s="2"/>
    </row>
    <row r="5532" spans="1:11" ht="12.5" x14ac:dyDescent="0.25">
      <c r="A5532" s="1">
        <v>1286914</v>
      </c>
      <c r="B5532" s="1" t="s">
        <v>19971</v>
      </c>
      <c r="C5532" s="1" t="s">
        <v>19972</v>
      </c>
      <c r="D5532" s="2" t="s">
        <v>19973</v>
      </c>
      <c r="E5532" s="1" t="s">
        <v>16763</v>
      </c>
      <c r="F5532" s="1" t="s">
        <v>19974</v>
      </c>
      <c r="G5532" s="3">
        <v>43959.051886574074</v>
      </c>
      <c r="H5532" s="1" t="b">
        <v>0</v>
      </c>
      <c r="I5532" s="1" t="s">
        <v>22</v>
      </c>
      <c r="K5532" s="2"/>
    </row>
    <row r="5533" spans="1:11" ht="12.5" x14ac:dyDescent="0.25">
      <c r="A5533" s="1">
        <v>72926839</v>
      </c>
      <c r="B5533" s="1" t="s">
        <v>19975</v>
      </c>
      <c r="C5533" s="1" t="s">
        <v>4864</v>
      </c>
      <c r="D5533" s="2" t="s">
        <v>19976</v>
      </c>
      <c r="E5533" s="1" t="s">
        <v>16763</v>
      </c>
      <c r="F5533" s="1" t="s">
        <v>19977</v>
      </c>
      <c r="G5533" s="3">
        <v>43959.051886574074</v>
      </c>
      <c r="H5533" s="1" t="b">
        <v>0</v>
      </c>
      <c r="I5533" s="1" t="s">
        <v>22</v>
      </c>
      <c r="K5533" s="2"/>
    </row>
    <row r="5534" spans="1:11" ht="12.5" x14ac:dyDescent="0.25">
      <c r="A5534" s="1">
        <v>31180321</v>
      </c>
      <c r="B5534" s="1" t="s">
        <v>19978</v>
      </c>
      <c r="C5534" s="1" t="s">
        <v>19979</v>
      </c>
      <c r="D5534" s="2" t="s">
        <v>19980</v>
      </c>
      <c r="E5534" s="1" t="s">
        <v>16763</v>
      </c>
      <c r="F5534" s="1" t="s">
        <v>19981</v>
      </c>
      <c r="G5534" s="3">
        <v>43959.051886574074</v>
      </c>
      <c r="H5534" s="1" t="b">
        <v>0</v>
      </c>
      <c r="I5534" s="1" t="s">
        <v>22</v>
      </c>
      <c r="K5534" s="2"/>
    </row>
    <row r="5535" spans="1:11" ht="12.5" x14ac:dyDescent="0.25">
      <c r="A5535" s="1">
        <v>168947928</v>
      </c>
      <c r="B5535" s="1" t="s">
        <v>19982</v>
      </c>
      <c r="C5535" s="1" t="s">
        <v>8543</v>
      </c>
      <c r="D5535" s="2" t="s">
        <v>19983</v>
      </c>
      <c r="E5535" s="1" t="s">
        <v>16763</v>
      </c>
      <c r="F5535" s="1" t="s">
        <v>19984</v>
      </c>
      <c r="G5535" s="3">
        <v>43959.051898148151</v>
      </c>
      <c r="H5535" s="1" t="b">
        <v>0</v>
      </c>
      <c r="I5535" s="1" t="s">
        <v>22</v>
      </c>
      <c r="K5535" s="2"/>
    </row>
    <row r="5536" spans="1:11" ht="12.5" x14ac:dyDescent="0.25">
      <c r="A5536" s="1">
        <v>150166215</v>
      </c>
      <c r="B5536" s="1" t="s">
        <v>18390</v>
      </c>
      <c r="C5536" s="1" t="s">
        <v>19985</v>
      </c>
      <c r="D5536" s="2" t="s">
        <v>19986</v>
      </c>
      <c r="E5536" s="1" t="s">
        <v>16763</v>
      </c>
      <c r="F5536" s="1" t="s">
        <v>19987</v>
      </c>
      <c r="G5536" s="3">
        <v>43959.051898148151</v>
      </c>
      <c r="H5536" s="1" t="b">
        <v>0</v>
      </c>
      <c r="I5536" s="1" t="s">
        <v>22</v>
      </c>
      <c r="K5536" s="2"/>
    </row>
    <row r="5537" spans="1:11" ht="12.5" x14ac:dyDescent="0.25">
      <c r="A5537" s="1">
        <v>14477437</v>
      </c>
      <c r="B5537" s="1" t="s">
        <v>19988</v>
      </c>
      <c r="C5537" s="1" t="s">
        <v>19989</v>
      </c>
      <c r="D5537" s="2" t="s">
        <v>19990</v>
      </c>
      <c r="E5537" s="1" t="s">
        <v>16763</v>
      </c>
      <c r="F5537" s="1" t="s">
        <v>19991</v>
      </c>
      <c r="G5537" s="3">
        <v>43959.051898148151</v>
      </c>
      <c r="H5537" s="1" t="b">
        <v>0</v>
      </c>
      <c r="I5537" s="1" t="s">
        <v>22</v>
      </c>
      <c r="K5537" s="2"/>
    </row>
    <row r="5538" spans="1:11" ht="12.5" x14ac:dyDescent="0.25">
      <c r="A5538" s="1">
        <v>10487363</v>
      </c>
      <c r="B5538" s="1" t="s">
        <v>19992</v>
      </c>
      <c r="C5538" s="1" t="s">
        <v>19993</v>
      </c>
      <c r="D5538" s="2" t="s">
        <v>19994</v>
      </c>
      <c r="E5538" s="1" t="s">
        <v>16763</v>
      </c>
      <c r="F5538" s="1" t="s">
        <v>19995</v>
      </c>
      <c r="G5538" s="3">
        <v>43959.05190972222</v>
      </c>
      <c r="H5538" s="1" t="b">
        <v>1</v>
      </c>
      <c r="K5538" s="2"/>
    </row>
    <row r="5539" spans="1:11" ht="12.5" x14ac:dyDescent="0.25">
      <c r="A5539" s="1">
        <v>5550623</v>
      </c>
      <c r="B5539" s="1" t="s">
        <v>8884</v>
      </c>
      <c r="C5539" s="1" t="s">
        <v>19996</v>
      </c>
      <c r="D5539" s="2" t="s">
        <v>19997</v>
      </c>
      <c r="E5539" s="1" t="s">
        <v>16763</v>
      </c>
      <c r="F5539" s="1" t="s">
        <v>19998</v>
      </c>
      <c r="G5539" s="3">
        <v>43959.051921296297</v>
      </c>
      <c r="H5539" s="1" t="b">
        <v>1</v>
      </c>
      <c r="K5539" s="2"/>
    </row>
    <row r="5540" spans="1:11" ht="12.5" x14ac:dyDescent="0.25">
      <c r="A5540" s="1">
        <v>85565658</v>
      </c>
      <c r="B5540" s="1" t="s">
        <v>19999</v>
      </c>
      <c r="C5540" s="1" t="s">
        <v>20000</v>
      </c>
      <c r="D5540" s="2" t="s">
        <v>20001</v>
      </c>
      <c r="E5540" s="1" t="s">
        <v>16763</v>
      </c>
      <c r="F5540" s="1" t="s">
        <v>20002</v>
      </c>
      <c r="G5540" s="3">
        <v>43959.051921296297</v>
      </c>
      <c r="H5540" s="1" t="b">
        <v>0</v>
      </c>
      <c r="I5540" s="1" t="s">
        <v>22</v>
      </c>
      <c r="K5540" s="2"/>
    </row>
    <row r="5541" spans="1:11" ht="12.5" x14ac:dyDescent="0.25">
      <c r="A5541" s="1">
        <v>16267</v>
      </c>
      <c r="B5541" s="1" t="s">
        <v>20003</v>
      </c>
      <c r="C5541" s="1" t="s">
        <v>20004</v>
      </c>
      <c r="D5541" s="2" t="s">
        <v>20005</v>
      </c>
      <c r="E5541" s="1" t="s">
        <v>16763</v>
      </c>
      <c r="F5541" s="1" t="s">
        <v>20006</v>
      </c>
      <c r="G5541" s="3">
        <v>43959.051921296297</v>
      </c>
      <c r="H5541" s="1" t="b">
        <v>0</v>
      </c>
      <c r="I5541" s="1" t="s">
        <v>22</v>
      </c>
      <c r="K5541" s="2"/>
    </row>
    <row r="5542" spans="1:11" ht="12.5" x14ac:dyDescent="0.25">
      <c r="A5542" s="1">
        <v>1334924</v>
      </c>
      <c r="B5542" s="1" t="s">
        <v>20007</v>
      </c>
      <c r="C5542" s="1" t="s">
        <v>20007</v>
      </c>
      <c r="D5542" s="2" t="s">
        <v>20008</v>
      </c>
      <c r="E5542" s="1" t="s">
        <v>16763</v>
      </c>
      <c r="F5542" s="1" t="s">
        <v>20009</v>
      </c>
      <c r="G5542" s="3">
        <v>43959.051921296297</v>
      </c>
      <c r="H5542" s="1" t="b">
        <v>0</v>
      </c>
      <c r="I5542" s="1" t="s">
        <v>22</v>
      </c>
      <c r="K5542" s="2"/>
    </row>
    <row r="5543" spans="1:11" ht="12.5" x14ac:dyDescent="0.25">
      <c r="A5543" s="1">
        <v>24929748</v>
      </c>
      <c r="B5543" s="1" t="s">
        <v>19349</v>
      </c>
      <c r="C5543" s="1" t="s">
        <v>20010</v>
      </c>
      <c r="D5543" s="2" t="s">
        <v>20011</v>
      </c>
      <c r="E5543" s="1" t="s">
        <v>16763</v>
      </c>
      <c r="G5543" s="3">
        <v>43959.051932870374</v>
      </c>
      <c r="H5543" s="1" t="b">
        <v>0</v>
      </c>
      <c r="I5543" s="1" t="s">
        <v>22</v>
      </c>
      <c r="K5543" s="2"/>
    </row>
    <row r="5544" spans="1:11" ht="12.5" x14ac:dyDescent="0.25">
      <c r="A5544" s="1">
        <v>64937427</v>
      </c>
      <c r="B5544" s="1" t="s">
        <v>20012</v>
      </c>
      <c r="C5544" s="1" t="s">
        <v>20013</v>
      </c>
      <c r="D5544" s="2" t="s">
        <v>20014</v>
      </c>
      <c r="E5544" s="1" t="s">
        <v>16763</v>
      </c>
      <c r="F5544" s="1" t="s">
        <v>20015</v>
      </c>
      <c r="G5544" s="3">
        <v>43959.051944444444</v>
      </c>
      <c r="H5544" s="1" t="b">
        <v>1</v>
      </c>
      <c r="K5544" s="2"/>
    </row>
    <row r="5545" spans="1:11" ht="12.5" x14ac:dyDescent="0.25">
      <c r="A5545" s="1">
        <v>44748564</v>
      </c>
      <c r="B5545" s="1" t="s">
        <v>20016</v>
      </c>
      <c r="C5545" s="1" t="s">
        <v>20017</v>
      </c>
      <c r="D5545" s="2" t="s">
        <v>20018</v>
      </c>
      <c r="E5545" s="1" t="s">
        <v>16763</v>
      </c>
      <c r="F5545" s="1" t="s">
        <v>20019</v>
      </c>
      <c r="G5545" s="3">
        <v>43959.051944444444</v>
      </c>
      <c r="H5545" s="1" t="b">
        <v>0</v>
      </c>
      <c r="I5545" s="1" t="s">
        <v>22</v>
      </c>
      <c r="K5545" s="2"/>
    </row>
    <row r="5546" spans="1:11" ht="12.5" x14ac:dyDescent="0.25">
      <c r="A5546" s="1">
        <v>135489692</v>
      </c>
      <c r="B5546" s="1" t="s">
        <v>20020</v>
      </c>
      <c r="C5546" s="1" t="s">
        <v>20021</v>
      </c>
      <c r="D5546" s="2" t="s">
        <v>20022</v>
      </c>
      <c r="E5546" s="1" t="s">
        <v>16763</v>
      </c>
      <c r="F5546" s="1" t="s">
        <v>20023</v>
      </c>
      <c r="G5546" s="3">
        <v>43959.05195601852</v>
      </c>
      <c r="H5546" s="1" t="b">
        <v>1</v>
      </c>
      <c r="K5546" s="2"/>
    </row>
    <row r="5547" spans="1:11" ht="12.5" x14ac:dyDescent="0.25">
      <c r="A5547" s="1">
        <v>58916964</v>
      </c>
      <c r="B5547" s="1" t="s">
        <v>20024</v>
      </c>
      <c r="C5547" s="1" t="s">
        <v>20025</v>
      </c>
      <c r="D5547" s="2" t="s">
        <v>20026</v>
      </c>
      <c r="E5547" s="1" t="s">
        <v>16763</v>
      </c>
      <c r="F5547" s="1" t="s">
        <v>20027</v>
      </c>
      <c r="G5547" s="3">
        <v>43959.05195601852</v>
      </c>
      <c r="H5547" s="1" t="b">
        <v>0</v>
      </c>
      <c r="I5547" s="1" t="s">
        <v>22</v>
      </c>
      <c r="K5547" s="2"/>
    </row>
    <row r="5548" spans="1:11" ht="12.5" x14ac:dyDescent="0.25">
      <c r="A5548" s="1">
        <v>77764307</v>
      </c>
      <c r="B5548" s="1" t="s">
        <v>20028</v>
      </c>
      <c r="C5548" s="1" t="s">
        <v>20029</v>
      </c>
      <c r="D5548" s="2" t="s">
        <v>20030</v>
      </c>
      <c r="E5548" s="1" t="s">
        <v>16763</v>
      </c>
      <c r="F5548" s="1" t="s">
        <v>484</v>
      </c>
      <c r="G5548" s="3">
        <v>43959.05195601852</v>
      </c>
      <c r="H5548" s="1" t="b">
        <v>0</v>
      </c>
      <c r="I5548" s="1" t="s">
        <v>22</v>
      </c>
      <c r="K5548" s="2"/>
    </row>
    <row r="5549" spans="1:11" ht="12.5" x14ac:dyDescent="0.25">
      <c r="A5549" s="1">
        <v>2979604</v>
      </c>
      <c r="B5549" s="1" t="s">
        <v>20031</v>
      </c>
      <c r="C5549" s="1" t="s">
        <v>20032</v>
      </c>
      <c r="D5549" s="2" t="s">
        <v>20033</v>
      </c>
      <c r="E5549" s="1" t="s">
        <v>16763</v>
      </c>
      <c r="G5549" s="3">
        <v>43959.05196759259</v>
      </c>
      <c r="H5549" s="1" t="b">
        <v>0</v>
      </c>
      <c r="I5549" s="1" t="s">
        <v>22</v>
      </c>
      <c r="K5549" s="2"/>
    </row>
    <row r="5550" spans="1:11" ht="12.5" x14ac:dyDescent="0.25">
      <c r="A5550" s="1">
        <v>70434365</v>
      </c>
      <c r="B5550" s="1" t="s">
        <v>20034</v>
      </c>
      <c r="C5550" s="1" t="s">
        <v>20035</v>
      </c>
      <c r="D5550" s="2" t="s">
        <v>20036</v>
      </c>
      <c r="E5550" s="1" t="s">
        <v>16763</v>
      </c>
      <c r="F5550" s="1" t="s">
        <v>20037</v>
      </c>
      <c r="G5550" s="3">
        <v>43959.05196759259</v>
      </c>
      <c r="H5550" s="1" t="b">
        <v>1</v>
      </c>
      <c r="K5550" s="2"/>
    </row>
    <row r="5551" spans="1:11" ht="12.5" x14ac:dyDescent="0.25">
      <c r="A5551" s="1">
        <v>96553587</v>
      </c>
      <c r="B5551" s="1" t="s">
        <v>3229</v>
      </c>
      <c r="C5551" s="1" t="s">
        <v>20038</v>
      </c>
      <c r="D5551" s="2" t="s">
        <v>20039</v>
      </c>
      <c r="E5551" s="1" t="s">
        <v>16763</v>
      </c>
      <c r="F5551" s="1" t="s">
        <v>20040</v>
      </c>
      <c r="G5551" s="3">
        <v>43959.051990740743</v>
      </c>
      <c r="H5551" s="1" t="b">
        <v>1</v>
      </c>
      <c r="K5551" s="2"/>
    </row>
    <row r="5552" spans="1:11" ht="12.5" x14ac:dyDescent="0.25">
      <c r="A5552" s="1">
        <v>38457549</v>
      </c>
      <c r="B5552" s="1" t="s">
        <v>20041</v>
      </c>
      <c r="C5552" s="1" t="s">
        <v>20041</v>
      </c>
      <c r="D5552" s="2" t="s">
        <v>20042</v>
      </c>
      <c r="E5552" s="1" t="s">
        <v>16763</v>
      </c>
      <c r="F5552" s="1" t="s">
        <v>20043</v>
      </c>
      <c r="G5552" s="3">
        <v>43959.051990740743</v>
      </c>
      <c r="H5552" s="1" t="b">
        <v>0</v>
      </c>
      <c r="I5552" s="1" t="s">
        <v>22</v>
      </c>
      <c r="K5552" s="2"/>
    </row>
    <row r="5553" spans="1:11" ht="12.5" x14ac:dyDescent="0.25">
      <c r="A5553" s="1">
        <v>120571700</v>
      </c>
      <c r="B5553" s="1" t="s">
        <v>20044</v>
      </c>
      <c r="C5553" s="1" t="s">
        <v>20045</v>
      </c>
      <c r="D5553" s="2" t="s">
        <v>20046</v>
      </c>
      <c r="E5553" s="1" t="s">
        <v>16763</v>
      </c>
      <c r="F5553" s="1" t="s">
        <v>20047</v>
      </c>
      <c r="G5553" s="3">
        <v>43959.051990740743</v>
      </c>
      <c r="H5553" s="1" t="b">
        <v>0</v>
      </c>
      <c r="I5553" s="1" t="s">
        <v>22</v>
      </c>
      <c r="K5553" s="2"/>
    </row>
    <row r="5554" spans="1:11" ht="12.5" x14ac:dyDescent="0.25">
      <c r="A5554" s="1">
        <v>32132075</v>
      </c>
      <c r="B5554" s="1" t="s">
        <v>20048</v>
      </c>
      <c r="C5554" s="1" t="s">
        <v>20049</v>
      </c>
      <c r="D5554" s="2" t="s">
        <v>20050</v>
      </c>
      <c r="E5554" s="1" t="s">
        <v>16763</v>
      </c>
      <c r="G5554" s="3">
        <v>43959.052002314813</v>
      </c>
      <c r="H5554" s="1" t="b">
        <v>0</v>
      </c>
      <c r="I5554" s="1" t="s">
        <v>22</v>
      </c>
      <c r="K5554" s="2"/>
    </row>
    <row r="5555" spans="1:11" ht="12.5" x14ac:dyDescent="0.25">
      <c r="A5555" s="1">
        <v>4227709</v>
      </c>
      <c r="B5555" s="1" t="s">
        <v>20051</v>
      </c>
      <c r="C5555" s="1" t="s">
        <v>20052</v>
      </c>
      <c r="D5555" s="2" t="s">
        <v>20053</v>
      </c>
      <c r="E5555" s="1" t="s">
        <v>16763</v>
      </c>
      <c r="F5555" s="1" t="s">
        <v>20054</v>
      </c>
      <c r="G5555" s="3">
        <v>43959.052002314813</v>
      </c>
      <c r="H5555" s="1" t="b">
        <v>0</v>
      </c>
      <c r="I5555" s="1" t="s">
        <v>22</v>
      </c>
      <c r="K5555" s="2"/>
    </row>
    <row r="5556" spans="1:11" ht="12.5" x14ac:dyDescent="0.25">
      <c r="A5556" s="1">
        <v>11808499</v>
      </c>
      <c r="B5556" s="1" t="s">
        <v>20055</v>
      </c>
      <c r="C5556" s="1" t="s">
        <v>20056</v>
      </c>
      <c r="D5556" s="2" t="s">
        <v>20057</v>
      </c>
      <c r="E5556" s="1" t="s">
        <v>16763</v>
      </c>
      <c r="F5556" s="1" t="s">
        <v>20058</v>
      </c>
      <c r="G5556" s="3">
        <v>43959.052002314813</v>
      </c>
      <c r="H5556" s="1" t="b">
        <v>0</v>
      </c>
      <c r="I5556" s="1" t="s">
        <v>22</v>
      </c>
      <c r="K5556" s="2"/>
    </row>
    <row r="5557" spans="1:11" ht="12.5" x14ac:dyDescent="0.25">
      <c r="A5557" s="1">
        <v>9639042</v>
      </c>
      <c r="B5557" s="1" t="s">
        <v>20059</v>
      </c>
      <c r="C5557" s="1" t="s">
        <v>20060</v>
      </c>
      <c r="D5557" s="2" t="s">
        <v>20061</v>
      </c>
      <c r="E5557" s="1" t="s">
        <v>16763</v>
      </c>
      <c r="F5557" s="1" t="s">
        <v>20062</v>
      </c>
      <c r="G5557" s="3">
        <v>43959.052002314813</v>
      </c>
      <c r="H5557" s="1" t="b">
        <v>0</v>
      </c>
      <c r="I5557" s="1" t="s">
        <v>22</v>
      </c>
      <c r="K5557" s="2"/>
    </row>
    <row r="5558" spans="1:11" ht="12.5" x14ac:dyDescent="0.25">
      <c r="A5558" s="1">
        <v>19920713</v>
      </c>
      <c r="B5558" s="1" t="s">
        <v>20063</v>
      </c>
      <c r="C5558" s="1" t="s">
        <v>20064</v>
      </c>
      <c r="D5558" s="2" t="s">
        <v>20065</v>
      </c>
      <c r="E5558" s="1" t="s">
        <v>16763</v>
      </c>
      <c r="F5558" s="1" t="s">
        <v>20066</v>
      </c>
      <c r="G5558" s="3">
        <v>43959.05201388889</v>
      </c>
      <c r="H5558" s="1" t="b">
        <v>0</v>
      </c>
      <c r="I5558" s="1" t="s">
        <v>22</v>
      </c>
      <c r="K5558" s="2"/>
    </row>
    <row r="5559" spans="1:11" ht="12.5" x14ac:dyDescent="0.25">
      <c r="A5559" s="1">
        <v>9401161</v>
      </c>
      <c r="B5559" s="1" t="s">
        <v>20067</v>
      </c>
      <c r="C5559" s="1" t="s">
        <v>20068</v>
      </c>
      <c r="D5559" s="2" t="s">
        <v>20069</v>
      </c>
      <c r="E5559" s="1" t="s">
        <v>16763</v>
      </c>
      <c r="F5559" s="1" t="s">
        <v>20070</v>
      </c>
      <c r="G5559" s="3">
        <v>43959.052025462966</v>
      </c>
      <c r="H5559" s="1" t="b">
        <v>1</v>
      </c>
      <c r="K5559" s="2"/>
    </row>
    <row r="5560" spans="1:11" ht="12.5" x14ac:dyDescent="0.25">
      <c r="A5560" s="1">
        <v>42728217</v>
      </c>
      <c r="B5560" s="1" t="s">
        <v>18126</v>
      </c>
      <c r="C5560" s="1" t="s">
        <v>20071</v>
      </c>
      <c r="D5560" s="2" t="s">
        <v>20072</v>
      </c>
      <c r="E5560" s="1" t="s">
        <v>16763</v>
      </c>
      <c r="F5560" s="1" t="s">
        <v>20073</v>
      </c>
      <c r="G5560" s="3">
        <v>43959.052025462966</v>
      </c>
      <c r="H5560" s="1" t="b">
        <v>0</v>
      </c>
      <c r="I5560" s="1" t="s">
        <v>22</v>
      </c>
      <c r="K5560" s="2"/>
    </row>
    <row r="5561" spans="1:11" ht="12.5" x14ac:dyDescent="0.25">
      <c r="A5561" s="1">
        <v>67727697</v>
      </c>
      <c r="B5561" s="1" t="s">
        <v>20074</v>
      </c>
      <c r="C5561" s="1" t="s">
        <v>20074</v>
      </c>
      <c r="D5561" s="2" t="s">
        <v>20075</v>
      </c>
      <c r="E5561" s="1" t="s">
        <v>16763</v>
      </c>
      <c r="F5561" s="1" t="s">
        <v>20076</v>
      </c>
      <c r="G5561" s="3">
        <v>43959.052025462966</v>
      </c>
      <c r="H5561" s="1" t="b">
        <v>0</v>
      </c>
      <c r="I5561" s="1" t="s">
        <v>22</v>
      </c>
      <c r="K5561" s="2"/>
    </row>
    <row r="5562" spans="1:11" ht="12.5" x14ac:dyDescent="0.25">
      <c r="A5562" s="1">
        <v>9753283</v>
      </c>
      <c r="B5562" s="1" t="s">
        <v>20077</v>
      </c>
      <c r="C5562" s="1" t="s">
        <v>20077</v>
      </c>
      <c r="D5562" s="2" t="s">
        <v>20078</v>
      </c>
      <c r="E5562" s="1" t="s">
        <v>16763</v>
      </c>
      <c r="F5562" s="1" t="s">
        <v>20079</v>
      </c>
      <c r="G5562" s="3">
        <v>43959.052037037036</v>
      </c>
      <c r="H5562" s="1" t="b">
        <v>1</v>
      </c>
      <c r="K5562" s="2"/>
    </row>
    <row r="5563" spans="1:11" ht="12.5" x14ac:dyDescent="0.25">
      <c r="A5563" s="1">
        <v>52171557</v>
      </c>
      <c r="B5563" s="1" t="s">
        <v>18227</v>
      </c>
      <c r="C5563" s="1" t="s">
        <v>20080</v>
      </c>
      <c r="D5563" s="2" t="s">
        <v>20081</v>
      </c>
      <c r="E5563" s="1" t="s">
        <v>16763</v>
      </c>
      <c r="F5563" s="1" t="s">
        <v>20082</v>
      </c>
      <c r="G5563" s="3">
        <v>43959.052037037036</v>
      </c>
      <c r="H5563" s="1" t="b">
        <v>0</v>
      </c>
      <c r="I5563" s="1" t="s">
        <v>22</v>
      </c>
      <c r="K5563" s="2"/>
    </row>
    <row r="5564" spans="1:11" ht="12.5" x14ac:dyDescent="0.25">
      <c r="A5564" s="1">
        <v>33476335</v>
      </c>
      <c r="B5564" s="1" t="s">
        <v>20083</v>
      </c>
      <c r="C5564" s="1" t="s">
        <v>20084</v>
      </c>
      <c r="D5564" s="2" t="s">
        <v>20085</v>
      </c>
      <c r="E5564" s="1" t="s">
        <v>16763</v>
      </c>
      <c r="F5564" s="1" t="s">
        <v>20086</v>
      </c>
      <c r="G5564" s="3">
        <v>43959.052048611113</v>
      </c>
      <c r="H5564" s="1" t="b">
        <v>0</v>
      </c>
      <c r="I5564" s="1" t="s">
        <v>22</v>
      </c>
      <c r="K5564" s="2"/>
    </row>
    <row r="5565" spans="1:11" ht="12.5" x14ac:dyDescent="0.25">
      <c r="A5565" s="1">
        <v>174313852</v>
      </c>
      <c r="B5565" s="1" t="s">
        <v>2231</v>
      </c>
      <c r="C5565" s="1" t="s">
        <v>20087</v>
      </c>
      <c r="D5565" s="2" t="s">
        <v>20088</v>
      </c>
      <c r="E5565" s="1" t="s">
        <v>16763</v>
      </c>
      <c r="F5565" s="1" t="s">
        <v>20089</v>
      </c>
      <c r="G5565" s="3">
        <v>43959.052060185182</v>
      </c>
      <c r="H5565" s="1" t="b">
        <v>1</v>
      </c>
      <c r="K5565" s="2"/>
    </row>
    <row r="5566" spans="1:11" ht="12.5" x14ac:dyDescent="0.25">
      <c r="A5566" s="1">
        <v>22850110</v>
      </c>
      <c r="B5566" s="1" t="s">
        <v>20090</v>
      </c>
      <c r="C5566" s="1" t="s">
        <v>20091</v>
      </c>
      <c r="D5566" s="2" t="s">
        <v>20092</v>
      </c>
      <c r="E5566" s="1" t="s">
        <v>16763</v>
      </c>
      <c r="F5566" s="1" t="s">
        <v>20093</v>
      </c>
      <c r="G5566" s="3">
        <v>43959.052060185182</v>
      </c>
      <c r="H5566" s="1" t="b">
        <v>0</v>
      </c>
      <c r="I5566" s="1" t="s">
        <v>22</v>
      </c>
      <c r="K5566" s="2"/>
    </row>
    <row r="5567" spans="1:11" ht="12.5" x14ac:dyDescent="0.25">
      <c r="A5567" s="1">
        <v>131510015</v>
      </c>
      <c r="B5567" s="1" t="s">
        <v>20094</v>
      </c>
      <c r="C5567" s="1" t="s">
        <v>20095</v>
      </c>
      <c r="D5567" s="2" t="s">
        <v>20096</v>
      </c>
      <c r="E5567" s="1" t="s">
        <v>16763</v>
      </c>
      <c r="F5567" s="1" t="s">
        <v>20097</v>
      </c>
      <c r="G5567" s="3">
        <v>43959.052071759259</v>
      </c>
      <c r="H5567" s="1" t="b">
        <v>1</v>
      </c>
      <c r="K5567" s="2"/>
    </row>
    <row r="5568" spans="1:11" ht="12.5" x14ac:dyDescent="0.25">
      <c r="A5568" s="1">
        <v>144071425</v>
      </c>
      <c r="B5568" s="1" t="s">
        <v>20098</v>
      </c>
      <c r="C5568" s="1" t="s">
        <v>20099</v>
      </c>
      <c r="D5568" s="2" t="s">
        <v>20100</v>
      </c>
      <c r="E5568" s="1" t="s">
        <v>16763</v>
      </c>
      <c r="F5568" s="1" t="s">
        <v>20101</v>
      </c>
      <c r="G5568" s="3">
        <v>43959.052071759259</v>
      </c>
      <c r="H5568" s="1" t="b">
        <v>0</v>
      </c>
      <c r="I5568" s="1" t="s">
        <v>22</v>
      </c>
      <c r="K5568" s="2"/>
    </row>
    <row r="5569" spans="1:11" ht="12.5" x14ac:dyDescent="0.25">
      <c r="A5569" s="1">
        <v>32271212</v>
      </c>
      <c r="B5569" s="1" t="s">
        <v>20102</v>
      </c>
      <c r="C5569" s="1" t="s">
        <v>20103</v>
      </c>
      <c r="D5569" s="2" t="s">
        <v>20104</v>
      </c>
      <c r="E5569" s="1" t="s">
        <v>16763</v>
      </c>
      <c r="F5569" s="1" t="s">
        <v>20105</v>
      </c>
      <c r="G5569" s="3">
        <v>43959.052083333336</v>
      </c>
      <c r="H5569" s="1" t="b">
        <v>1</v>
      </c>
      <c r="K5569" s="2"/>
    </row>
    <row r="5570" spans="1:11" ht="12.5" x14ac:dyDescent="0.25">
      <c r="A5570" s="1">
        <v>41881900</v>
      </c>
      <c r="B5570" s="1" t="s">
        <v>462</v>
      </c>
      <c r="C5570" s="1" t="s">
        <v>20106</v>
      </c>
      <c r="D5570" s="2" t="s">
        <v>20107</v>
      </c>
      <c r="E5570" s="1" t="s">
        <v>20108</v>
      </c>
      <c r="F5570" s="1" t="s">
        <v>20109</v>
      </c>
      <c r="G5570" s="3">
        <v>43959.052094907405</v>
      </c>
      <c r="H5570" s="1" t="b">
        <v>1</v>
      </c>
      <c r="K5570" s="2"/>
    </row>
    <row r="5571" spans="1:11" ht="12.5" x14ac:dyDescent="0.25">
      <c r="A5571" s="1">
        <v>133442384</v>
      </c>
      <c r="B5571" s="1" t="s">
        <v>20110</v>
      </c>
      <c r="C5571" s="1" t="s">
        <v>20111</v>
      </c>
      <c r="D5571" s="2" t="s">
        <v>20112</v>
      </c>
      <c r="E5571" s="1" t="s">
        <v>20108</v>
      </c>
      <c r="F5571" s="1" t="s">
        <v>20113</v>
      </c>
      <c r="G5571" s="3">
        <v>43959.052106481482</v>
      </c>
      <c r="H5571" s="1" t="b">
        <v>1</v>
      </c>
      <c r="K5571" s="2"/>
    </row>
    <row r="5572" spans="1:11" ht="12.5" x14ac:dyDescent="0.25">
      <c r="A5572" s="1">
        <v>24195339</v>
      </c>
      <c r="B5572" s="1" t="s">
        <v>48</v>
      </c>
      <c r="C5572" s="1" t="s">
        <v>48</v>
      </c>
      <c r="D5572" s="2" t="s">
        <v>20114</v>
      </c>
      <c r="E5572" s="1" t="s">
        <v>20108</v>
      </c>
      <c r="F5572" s="1" t="s">
        <v>20115</v>
      </c>
      <c r="G5572" s="3">
        <v>43959.052118055559</v>
      </c>
      <c r="H5572" s="1" t="b">
        <v>1</v>
      </c>
      <c r="K5572" s="2"/>
    </row>
    <row r="5573" spans="1:11" ht="12.5" x14ac:dyDescent="0.25">
      <c r="A5573" s="1">
        <v>90796663</v>
      </c>
      <c r="B5573" s="1" t="s">
        <v>20116</v>
      </c>
      <c r="C5573" s="1" t="s">
        <v>20116</v>
      </c>
      <c r="D5573" s="2" t="s">
        <v>20117</v>
      </c>
      <c r="E5573" s="1" t="s">
        <v>20108</v>
      </c>
      <c r="F5573" s="1" t="s">
        <v>20118</v>
      </c>
      <c r="G5573" s="3">
        <v>43959.052129629628</v>
      </c>
      <c r="H5573" s="1" t="b">
        <v>1</v>
      </c>
      <c r="K5573" s="2"/>
    </row>
    <row r="5574" spans="1:11" ht="12.5" x14ac:dyDescent="0.25">
      <c r="A5574" s="1">
        <v>20929025</v>
      </c>
      <c r="B5574" s="1" t="s">
        <v>462</v>
      </c>
      <c r="C5574" s="1" t="s">
        <v>20108</v>
      </c>
      <c r="D5574" s="2" t="s">
        <v>20119</v>
      </c>
      <c r="E5574" s="1" t="s">
        <v>20108</v>
      </c>
      <c r="F5574" s="1" t="s">
        <v>20120</v>
      </c>
      <c r="G5574" s="3">
        <v>43959.052141203705</v>
      </c>
      <c r="H5574" s="1" t="b">
        <v>1</v>
      </c>
      <c r="K5574" s="2"/>
    </row>
    <row r="5575" spans="1:11" ht="12.5" x14ac:dyDescent="0.25">
      <c r="A5575" s="1">
        <v>34526884</v>
      </c>
      <c r="B5575" s="1" t="s">
        <v>20121</v>
      </c>
      <c r="C5575" s="1" t="s">
        <v>20121</v>
      </c>
      <c r="D5575" s="2" t="s">
        <v>20122</v>
      </c>
      <c r="E5575" s="1" t="s">
        <v>20108</v>
      </c>
      <c r="F5575" s="1" t="s">
        <v>20123</v>
      </c>
      <c r="G5575" s="3">
        <v>43959.052164351851</v>
      </c>
      <c r="H5575" s="1" t="b">
        <v>0</v>
      </c>
      <c r="I5575" s="1" t="s">
        <v>5</v>
      </c>
      <c r="K5575" s="2"/>
    </row>
    <row r="5576" spans="1:11" ht="12.5" x14ac:dyDescent="0.25">
      <c r="A5576" s="1">
        <v>36535156</v>
      </c>
      <c r="B5576" s="1" t="s">
        <v>522</v>
      </c>
      <c r="C5576" s="1" t="s">
        <v>20124</v>
      </c>
      <c r="D5576" s="2" t="s">
        <v>20125</v>
      </c>
      <c r="E5576" s="1" t="s">
        <v>20108</v>
      </c>
      <c r="F5576" s="1" t="s">
        <v>20126</v>
      </c>
      <c r="G5576" s="3">
        <v>43959.052175925928</v>
      </c>
      <c r="H5576" s="1" t="b">
        <v>1</v>
      </c>
      <c r="K5576" s="2"/>
    </row>
    <row r="5577" spans="1:11" ht="12.5" x14ac:dyDescent="0.25">
      <c r="A5577" s="1">
        <v>54173593</v>
      </c>
      <c r="B5577" s="1" t="s">
        <v>20127</v>
      </c>
      <c r="C5577" s="1" t="s">
        <v>20128</v>
      </c>
      <c r="D5577" s="2" t="s">
        <v>20129</v>
      </c>
      <c r="E5577" s="1" t="s">
        <v>20108</v>
      </c>
      <c r="F5577" s="1" t="s">
        <v>20130</v>
      </c>
      <c r="G5577" s="3">
        <v>43959.052187499998</v>
      </c>
      <c r="H5577" s="1" t="b">
        <v>1</v>
      </c>
      <c r="K5577" s="2"/>
    </row>
    <row r="5578" spans="1:11" ht="12.5" x14ac:dyDescent="0.25">
      <c r="A5578" s="1">
        <v>12256376</v>
      </c>
      <c r="B5578" s="1" t="s">
        <v>8033</v>
      </c>
      <c r="C5578" s="1" t="s">
        <v>20131</v>
      </c>
      <c r="D5578" s="2" t="s">
        <v>20132</v>
      </c>
      <c r="E5578" s="1" t="s">
        <v>20108</v>
      </c>
      <c r="F5578" s="1" t="s">
        <v>20133</v>
      </c>
      <c r="G5578" s="3">
        <v>43959.052199074074</v>
      </c>
      <c r="H5578" s="1" t="b">
        <v>1</v>
      </c>
      <c r="K5578" s="2"/>
    </row>
    <row r="5579" spans="1:11" ht="12.5" x14ac:dyDescent="0.25">
      <c r="A5579" s="1">
        <v>15111821</v>
      </c>
      <c r="B5579" s="1" t="s">
        <v>20134</v>
      </c>
      <c r="C5579" s="1" t="s">
        <v>20134</v>
      </c>
      <c r="D5579" s="2" t="s">
        <v>20135</v>
      </c>
      <c r="E5579" s="1" t="s">
        <v>20108</v>
      </c>
      <c r="F5579" s="1" t="s">
        <v>20136</v>
      </c>
      <c r="G5579" s="3">
        <v>43959.052210648151</v>
      </c>
      <c r="H5579" s="1" t="b">
        <v>1</v>
      </c>
      <c r="K5579" s="2"/>
    </row>
    <row r="5580" spans="1:11" ht="12.5" x14ac:dyDescent="0.25">
      <c r="A5580" s="1">
        <v>62367558</v>
      </c>
      <c r="B5580" s="1" t="s">
        <v>65</v>
      </c>
      <c r="C5580" s="1" t="s">
        <v>20137</v>
      </c>
      <c r="D5580" s="2" t="s">
        <v>20138</v>
      </c>
      <c r="E5580" s="1" t="s">
        <v>20108</v>
      </c>
      <c r="F5580" s="1" t="s">
        <v>20139</v>
      </c>
      <c r="G5580" s="3">
        <v>43959.052222222221</v>
      </c>
      <c r="H5580" s="1" t="b">
        <v>0</v>
      </c>
      <c r="I5580" s="1" t="s">
        <v>22</v>
      </c>
      <c r="K5580" s="2"/>
    </row>
    <row r="5581" spans="1:11" ht="12.5" x14ac:dyDescent="0.25">
      <c r="A5581" s="1">
        <v>172953845</v>
      </c>
      <c r="B5581" s="1" t="s">
        <v>20140</v>
      </c>
      <c r="C5581" s="1" t="s">
        <v>20141</v>
      </c>
      <c r="D5581" s="2" t="s">
        <v>20142</v>
      </c>
      <c r="E5581" s="1" t="s">
        <v>20108</v>
      </c>
      <c r="F5581" s="1" t="s">
        <v>20143</v>
      </c>
      <c r="G5581" s="3">
        <v>43959.052222222221</v>
      </c>
      <c r="H5581" s="1" t="b">
        <v>0</v>
      </c>
      <c r="I5581" s="1" t="s">
        <v>22</v>
      </c>
      <c r="K5581" s="2"/>
    </row>
    <row r="5582" spans="1:11" ht="12.5" x14ac:dyDescent="0.25">
      <c r="A5582" s="1">
        <v>15062869</v>
      </c>
      <c r="B5582" s="1" t="s">
        <v>10</v>
      </c>
      <c r="C5582" s="1" t="s">
        <v>20144</v>
      </c>
      <c r="D5582" s="2" t="s">
        <v>20145</v>
      </c>
      <c r="E5582" s="1" t="s">
        <v>20108</v>
      </c>
      <c r="F5582" s="1" t="s">
        <v>20146</v>
      </c>
      <c r="G5582" s="3">
        <v>43959.052233796298</v>
      </c>
      <c r="H5582" s="1" t="b">
        <v>1</v>
      </c>
      <c r="K5582" s="2"/>
    </row>
    <row r="5583" spans="1:11" ht="12.5" x14ac:dyDescent="0.25">
      <c r="A5583" s="1">
        <v>7741856</v>
      </c>
      <c r="B5583" s="1" t="s">
        <v>20147</v>
      </c>
      <c r="C5583" s="1" t="s">
        <v>20148</v>
      </c>
      <c r="D5583" s="2" t="s">
        <v>20149</v>
      </c>
      <c r="E5583" s="1" t="s">
        <v>20108</v>
      </c>
      <c r="F5583" s="1" t="s">
        <v>20150</v>
      </c>
      <c r="G5583" s="3">
        <v>43959.052245370367</v>
      </c>
      <c r="H5583" s="1" t="b">
        <v>1</v>
      </c>
      <c r="K5583" s="2"/>
    </row>
    <row r="5584" spans="1:11" ht="12.5" x14ac:dyDescent="0.25">
      <c r="A5584" s="1">
        <v>6093316</v>
      </c>
      <c r="B5584" s="1" t="s">
        <v>20151</v>
      </c>
      <c r="C5584" s="1" t="s">
        <v>20151</v>
      </c>
      <c r="D5584" s="2" t="s">
        <v>20152</v>
      </c>
      <c r="E5584" s="1" t="s">
        <v>20108</v>
      </c>
      <c r="F5584" s="1" t="s">
        <v>20153</v>
      </c>
      <c r="G5584" s="3">
        <v>43959.052245370367</v>
      </c>
      <c r="H5584" s="1" t="b">
        <v>0</v>
      </c>
      <c r="I5584" s="1" t="s">
        <v>22</v>
      </c>
      <c r="K5584" s="2"/>
    </row>
    <row r="5585" spans="1:11" ht="12.5" x14ac:dyDescent="0.25">
      <c r="A5585" s="1">
        <v>80945428</v>
      </c>
      <c r="B5585" s="1" t="s">
        <v>20154</v>
      </c>
      <c r="C5585" s="1" t="s">
        <v>20155</v>
      </c>
      <c r="D5585" s="2" t="s">
        <v>20156</v>
      </c>
      <c r="E5585" s="1" t="s">
        <v>20108</v>
      </c>
      <c r="F5585" s="1" t="s">
        <v>20157</v>
      </c>
      <c r="G5585" s="3">
        <v>43959.052256944444</v>
      </c>
      <c r="H5585" s="1" t="b">
        <v>1</v>
      </c>
      <c r="K5585" s="2"/>
    </row>
    <row r="5586" spans="1:11" ht="12.5" x14ac:dyDescent="0.25">
      <c r="A5586" s="1">
        <v>67962648</v>
      </c>
      <c r="B5586" s="1" t="s">
        <v>20158</v>
      </c>
      <c r="C5586" s="1" t="s">
        <v>20159</v>
      </c>
      <c r="D5586" s="2" t="s">
        <v>20160</v>
      </c>
      <c r="E5586" s="1" t="s">
        <v>20108</v>
      </c>
      <c r="F5586" s="1" t="s">
        <v>20161</v>
      </c>
      <c r="G5586" s="3">
        <v>43959.052268518521</v>
      </c>
      <c r="H5586" s="1" t="b">
        <v>1</v>
      </c>
      <c r="K5586" s="2"/>
    </row>
    <row r="5587" spans="1:11" ht="12.5" x14ac:dyDescent="0.25">
      <c r="A5587" s="1">
        <v>101394335</v>
      </c>
      <c r="B5587" s="1" t="s">
        <v>20121</v>
      </c>
      <c r="C5587" s="1" t="s">
        <v>20162</v>
      </c>
      <c r="D5587" s="2" t="s">
        <v>20163</v>
      </c>
      <c r="E5587" s="1" t="s">
        <v>20108</v>
      </c>
      <c r="F5587" s="1" t="s">
        <v>20164</v>
      </c>
      <c r="G5587" s="3">
        <v>43959.052268518521</v>
      </c>
      <c r="H5587" s="1" t="b">
        <v>0</v>
      </c>
      <c r="I5587" s="1" t="s">
        <v>22</v>
      </c>
      <c r="K5587" s="2"/>
    </row>
    <row r="5588" spans="1:11" ht="12.5" x14ac:dyDescent="0.25">
      <c r="A5588" s="1">
        <v>38558578</v>
      </c>
      <c r="B5588" s="1" t="s">
        <v>20165</v>
      </c>
      <c r="C5588" s="1" t="s">
        <v>20166</v>
      </c>
      <c r="D5588" s="2" t="s">
        <v>20167</v>
      </c>
      <c r="E5588" s="1" t="s">
        <v>20108</v>
      </c>
      <c r="F5588" s="1" t="s">
        <v>20168</v>
      </c>
      <c r="G5588" s="3">
        <v>43959.05228009259</v>
      </c>
      <c r="H5588" s="1" t="b">
        <v>1</v>
      </c>
      <c r="K5588" s="2"/>
    </row>
    <row r="5589" spans="1:11" ht="12.5" x14ac:dyDescent="0.25">
      <c r="A5589" s="1">
        <v>94367677</v>
      </c>
      <c r="B5589" s="1" t="s">
        <v>2490</v>
      </c>
      <c r="C5589" s="1" t="s">
        <v>20169</v>
      </c>
      <c r="D5589" s="2" t="s">
        <v>20170</v>
      </c>
      <c r="E5589" s="1" t="s">
        <v>20108</v>
      </c>
      <c r="F5589" s="1" t="s">
        <v>20171</v>
      </c>
      <c r="G5589" s="3">
        <v>43959.052291666667</v>
      </c>
      <c r="H5589" s="1" t="b">
        <v>0</v>
      </c>
      <c r="I5589" s="1" t="s">
        <v>5</v>
      </c>
      <c r="K5589" s="2"/>
    </row>
    <row r="5590" spans="1:11" ht="12.5" x14ac:dyDescent="0.25">
      <c r="A5590" s="1">
        <v>36891867</v>
      </c>
      <c r="B5590" s="1" t="s">
        <v>48</v>
      </c>
      <c r="C5590" s="1" t="s">
        <v>20172</v>
      </c>
      <c r="D5590" s="2" t="s">
        <v>20173</v>
      </c>
      <c r="E5590" s="1" t="s">
        <v>20108</v>
      </c>
      <c r="F5590" s="1" t="s">
        <v>20174</v>
      </c>
      <c r="G5590" s="3">
        <v>43959.052303240744</v>
      </c>
      <c r="H5590" s="1" t="b">
        <v>1</v>
      </c>
      <c r="K5590" s="2"/>
    </row>
    <row r="5591" spans="1:11" ht="12.5" x14ac:dyDescent="0.25">
      <c r="A5591" s="1">
        <v>32247847</v>
      </c>
      <c r="B5591" s="1" t="s">
        <v>6527</v>
      </c>
      <c r="C5591" s="1" t="s">
        <v>20175</v>
      </c>
      <c r="D5591" s="2" t="s">
        <v>20176</v>
      </c>
      <c r="E5591" s="1" t="s">
        <v>20108</v>
      </c>
      <c r="F5591" s="1" t="s">
        <v>20177</v>
      </c>
      <c r="G5591" s="3">
        <v>43959.052314814813</v>
      </c>
      <c r="H5591" s="1" t="b">
        <v>1</v>
      </c>
      <c r="K5591" s="2"/>
    </row>
    <row r="5592" spans="1:11" ht="12.5" x14ac:dyDescent="0.25">
      <c r="A5592" s="1">
        <v>2056312</v>
      </c>
      <c r="B5592" s="1" t="s">
        <v>20178</v>
      </c>
      <c r="C5592" s="1" t="s">
        <v>20179</v>
      </c>
      <c r="D5592" s="2" t="s">
        <v>20180</v>
      </c>
      <c r="E5592" s="1" t="s">
        <v>20108</v>
      </c>
      <c r="F5592" s="1" t="s">
        <v>20181</v>
      </c>
      <c r="G5592" s="3">
        <v>43959.052314814813</v>
      </c>
      <c r="H5592" s="1" t="b">
        <v>0</v>
      </c>
      <c r="I5592" s="1" t="s">
        <v>22</v>
      </c>
      <c r="K5592" s="2"/>
    </row>
    <row r="5593" spans="1:11" ht="12.5" x14ac:dyDescent="0.25">
      <c r="A5593" s="1">
        <v>59652928</v>
      </c>
      <c r="B5593" s="1" t="s">
        <v>1166</v>
      </c>
      <c r="C5593" s="1" t="s">
        <v>20182</v>
      </c>
      <c r="D5593" s="2" t="s">
        <v>20183</v>
      </c>
      <c r="E5593" s="1" t="s">
        <v>20108</v>
      </c>
      <c r="F5593" s="1" t="s">
        <v>20184</v>
      </c>
      <c r="G5593" s="3">
        <v>43959.052337962959</v>
      </c>
      <c r="H5593" s="1" t="b">
        <v>1</v>
      </c>
      <c r="K5593" s="2"/>
    </row>
    <row r="5594" spans="1:11" ht="12.5" x14ac:dyDescent="0.25">
      <c r="A5594" s="1">
        <v>24635156</v>
      </c>
      <c r="B5594" s="1" t="s">
        <v>20185</v>
      </c>
      <c r="C5594" s="1" t="s">
        <v>20186</v>
      </c>
      <c r="D5594" s="2" t="s">
        <v>20187</v>
      </c>
      <c r="E5594" s="1" t="s">
        <v>20108</v>
      </c>
      <c r="F5594" s="1" t="s">
        <v>20188</v>
      </c>
      <c r="G5594" s="3">
        <v>43959.052337962959</v>
      </c>
      <c r="H5594" s="1" t="b">
        <v>0</v>
      </c>
      <c r="I5594" s="1" t="s">
        <v>22</v>
      </c>
      <c r="K5594" s="2"/>
    </row>
    <row r="5595" spans="1:11" ht="12.5" x14ac:dyDescent="0.25">
      <c r="A5595" s="1">
        <v>52773157</v>
      </c>
      <c r="B5595" s="1" t="s">
        <v>20189</v>
      </c>
      <c r="C5595" s="1" t="s">
        <v>20189</v>
      </c>
      <c r="D5595" s="2" t="s">
        <v>20190</v>
      </c>
      <c r="E5595" s="1" t="s">
        <v>20108</v>
      </c>
      <c r="F5595" s="1" t="s">
        <v>20191</v>
      </c>
      <c r="G5595" s="3">
        <v>43959.052384259259</v>
      </c>
      <c r="H5595" s="1" t="b">
        <v>1</v>
      </c>
      <c r="K5595" s="2"/>
    </row>
    <row r="5596" spans="1:11" ht="12.5" x14ac:dyDescent="0.25">
      <c r="A5596" s="1">
        <v>49016322</v>
      </c>
      <c r="B5596" s="1" t="s">
        <v>48</v>
      </c>
      <c r="C5596" s="1" t="s">
        <v>20192</v>
      </c>
      <c r="D5596" s="2" t="s">
        <v>20193</v>
      </c>
      <c r="E5596" s="1" t="s">
        <v>20108</v>
      </c>
      <c r="F5596" s="1" t="s">
        <v>20194</v>
      </c>
      <c r="G5596" s="3">
        <v>43959.052395833336</v>
      </c>
      <c r="H5596" s="1" t="b">
        <v>1</v>
      </c>
      <c r="K5596" s="2"/>
    </row>
    <row r="5597" spans="1:11" ht="12.5" x14ac:dyDescent="0.25">
      <c r="A5597" s="1">
        <v>32665718</v>
      </c>
      <c r="B5597" s="1" t="s">
        <v>20195</v>
      </c>
      <c r="C5597" s="1" t="s">
        <v>20196</v>
      </c>
      <c r="D5597" s="2" t="s">
        <v>20197</v>
      </c>
      <c r="E5597" s="1" t="s">
        <v>20108</v>
      </c>
      <c r="F5597" s="1" t="s">
        <v>20198</v>
      </c>
      <c r="G5597" s="3">
        <v>43959.052407407406</v>
      </c>
      <c r="H5597" s="1" t="b">
        <v>1</v>
      </c>
      <c r="K5597" s="2"/>
    </row>
    <row r="5598" spans="1:11" ht="12.5" x14ac:dyDescent="0.25">
      <c r="A5598" s="1">
        <v>125596489</v>
      </c>
      <c r="B5598" s="1" t="s">
        <v>20199</v>
      </c>
      <c r="C5598" s="1" t="s">
        <v>20200</v>
      </c>
      <c r="D5598" s="2" t="s">
        <v>20201</v>
      </c>
      <c r="E5598" s="1" t="s">
        <v>20108</v>
      </c>
      <c r="F5598" s="1" t="s">
        <v>20202</v>
      </c>
      <c r="G5598" s="3">
        <v>43959.052418981482</v>
      </c>
      <c r="H5598" s="1" t="b">
        <v>1</v>
      </c>
      <c r="K5598" s="2"/>
    </row>
    <row r="5599" spans="1:11" ht="12.5" x14ac:dyDescent="0.25">
      <c r="A5599" s="1">
        <v>31492490</v>
      </c>
      <c r="B5599" s="1" t="s">
        <v>20203</v>
      </c>
      <c r="C5599" s="1" t="s">
        <v>20203</v>
      </c>
      <c r="D5599" s="2" t="s">
        <v>20204</v>
      </c>
      <c r="E5599" s="1" t="s">
        <v>20108</v>
      </c>
      <c r="F5599" s="1" t="s">
        <v>20205</v>
      </c>
      <c r="G5599" s="3">
        <v>43959.052430555559</v>
      </c>
      <c r="H5599" s="1" t="b">
        <v>1</v>
      </c>
      <c r="K5599" s="2"/>
    </row>
    <row r="5600" spans="1:11" ht="12.5" x14ac:dyDescent="0.25">
      <c r="A5600" s="1">
        <v>80149262</v>
      </c>
      <c r="B5600" s="1" t="s">
        <v>20206</v>
      </c>
      <c r="C5600" s="1" t="s">
        <v>20206</v>
      </c>
      <c r="D5600" s="2" t="s">
        <v>20207</v>
      </c>
      <c r="E5600" s="1" t="s">
        <v>20108</v>
      </c>
      <c r="F5600" s="1" t="s">
        <v>20208</v>
      </c>
      <c r="G5600" s="3">
        <v>43959.052442129629</v>
      </c>
      <c r="H5600" s="1" t="b">
        <v>1</v>
      </c>
      <c r="K5600" s="2"/>
    </row>
    <row r="5601" spans="1:11" ht="12.5" x14ac:dyDescent="0.25">
      <c r="A5601" s="1">
        <v>45055693</v>
      </c>
      <c r="B5601" s="1" t="s">
        <v>20209</v>
      </c>
      <c r="C5601" s="1" t="s">
        <v>20210</v>
      </c>
      <c r="D5601" s="2" t="s">
        <v>20211</v>
      </c>
      <c r="E5601" s="1" t="s">
        <v>20108</v>
      </c>
      <c r="F5601" s="1" t="s">
        <v>20212</v>
      </c>
      <c r="G5601" s="3">
        <v>43959.052453703705</v>
      </c>
      <c r="H5601" s="1" t="b">
        <v>1</v>
      </c>
      <c r="K5601" s="2"/>
    </row>
    <row r="5602" spans="1:11" ht="12.5" x14ac:dyDescent="0.25">
      <c r="A5602" s="1">
        <v>61412022</v>
      </c>
      <c r="B5602" s="1" t="s">
        <v>20213</v>
      </c>
      <c r="C5602" s="1" t="s">
        <v>20214</v>
      </c>
      <c r="D5602" s="2" t="s">
        <v>20215</v>
      </c>
      <c r="E5602" s="1" t="s">
        <v>20108</v>
      </c>
      <c r="F5602" s="1" t="s">
        <v>20216</v>
      </c>
      <c r="G5602" s="3">
        <v>43959.052453703705</v>
      </c>
      <c r="H5602" s="1" t="b">
        <v>1</v>
      </c>
      <c r="K5602" s="2"/>
    </row>
    <row r="5603" spans="1:11" ht="12.5" x14ac:dyDescent="0.25">
      <c r="A5603" s="1">
        <v>145803079</v>
      </c>
      <c r="B5603" s="1" t="s">
        <v>20217</v>
      </c>
      <c r="C5603" s="1" t="s">
        <v>20218</v>
      </c>
      <c r="D5603" s="2" t="s">
        <v>20219</v>
      </c>
      <c r="E5603" s="1" t="s">
        <v>20108</v>
      </c>
      <c r="F5603" s="1" t="s">
        <v>20220</v>
      </c>
      <c r="G5603" s="3">
        <v>43959.052465277775</v>
      </c>
      <c r="H5603" s="1" t="b">
        <v>0</v>
      </c>
      <c r="I5603" s="1" t="s">
        <v>22</v>
      </c>
      <c r="K5603" s="2"/>
    </row>
    <row r="5604" spans="1:11" ht="12.5" x14ac:dyDescent="0.25">
      <c r="A5604" s="1">
        <v>18611173</v>
      </c>
      <c r="B5604" s="1" t="s">
        <v>20221</v>
      </c>
      <c r="C5604" s="1" t="s">
        <v>20222</v>
      </c>
      <c r="D5604" s="2" t="s">
        <v>20223</v>
      </c>
      <c r="E5604" s="1" t="s">
        <v>20108</v>
      </c>
      <c r="F5604" s="1" t="s">
        <v>20224</v>
      </c>
      <c r="G5604" s="3">
        <v>43959.052465277775</v>
      </c>
      <c r="H5604" s="1" t="b">
        <v>1</v>
      </c>
      <c r="K5604" s="2"/>
    </row>
    <row r="5605" spans="1:11" ht="12.5" x14ac:dyDescent="0.25">
      <c r="A5605" s="1">
        <v>71939872</v>
      </c>
      <c r="B5605" s="1" t="s">
        <v>20225</v>
      </c>
      <c r="C5605" s="1" t="s">
        <v>12077</v>
      </c>
      <c r="D5605" s="2" t="s">
        <v>20226</v>
      </c>
      <c r="E5605" s="1" t="s">
        <v>20108</v>
      </c>
      <c r="F5605" s="1" t="s">
        <v>20227</v>
      </c>
      <c r="G5605" s="3">
        <v>43959.052476851852</v>
      </c>
      <c r="H5605" s="1" t="b">
        <v>1</v>
      </c>
      <c r="K5605" s="2"/>
    </row>
    <row r="5606" spans="1:11" ht="12.5" x14ac:dyDescent="0.25">
      <c r="A5606" s="1">
        <v>226726247</v>
      </c>
      <c r="B5606" s="1" t="s">
        <v>20228</v>
      </c>
      <c r="C5606" s="1" t="s">
        <v>20229</v>
      </c>
      <c r="D5606" s="2" t="s">
        <v>20230</v>
      </c>
      <c r="E5606" s="1" t="s">
        <v>20108</v>
      </c>
      <c r="F5606" s="1" t="s">
        <v>20231</v>
      </c>
      <c r="G5606" s="3">
        <v>43959.052488425928</v>
      </c>
      <c r="H5606" s="1" t="b">
        <v>0</v>
      </c>
      <c r="I5606" s="1" t="s">
        <v>5</v>
      </c>
      <c r="K5606" s="2"/>
    </row>
    <row r="5607" spans="1:11" ht="12.5" x14ac:dyDescent="0.25">
      <c r="A5607" s="1">
        <v>162815665</v>
      </c>
      <c r="B5607" s="1" t="s">
        <v>20232</v>
      </c>
      <c r="C5607" s="1" t="s">
        <v>20232</v>
      </c>
      <c r="D5607" s="2" t="s">
        <v>20233</v>
      </c>
      <c r="E5607" s="1" t="s">
        <v>20108</v>
      </c>
      <c r="F5607" s="1" t="s">
        <v>20234</v>
      </c>
      <c r="G5607" s="3">
        <v>43959.052499999998</v>
      </c>
      <c r="H5607" s="1" t="b">
        <v>1</v>
      </c>
      <c r="K5607" s="2"/>
    </row>
    <row r="5608" spans="1:11" ht="12.5" x14ac:dyDescent="0.25">
      <c r="A5608" s="1">
        <v>221981891</v>
      </c>
      <c r="B5608" s="1" t="s">
        <v>462</v>
      </c>
      <c r="C5608" s="1" t="s">
        <v>20235</v>
      </c>
      <c r="D5608" s="2" t="s">
        <v>20236</v>
      </c>
      <c r="E5608" s="1" t="s">
        <v>20108</v>
      </c>
      <c r="F5608" s="1" t="s">
        <v>20237</v>
      </c>
      <c r="G5608" s="3">
        <v>43959.052511574075</v>
      </c>
      <c r="H5608" s="1" t="b">
        <v>1</v>
      </c>
      <c r="K5608" s="2"/>
    </row>
    <row r="5609" spans="1:11" ht="12.5" x14ac:dyDescent="0.25">
      <c r="A5609" s="1">
        <v>72717562</v>
      </c>
      <c r="B5609" s="1" t="s">
        <v>2354</v>
      </c>
      <c r="C5609" s="1" t="s">
        <v>9241</v>
      </c>
      <c r="D5609" s="2" t="s">
        <v>20238</v>
      </c>
      <c r="E5609" s="1" t="s">
        <v>20108</v>
      </c>
      <c r="F5609" s="1" t="s">
        <v>20239</v>
      </c>
      <c r="G5609" s="3">
        <v>43959.052523148152</v>
      </c>
      <c r="H5609" s="1" t="b">
        <v>1</v>
      </c>
      <c r="K5609" s="2"/>
    </row>
    <row r="5610" spans="1:11" ht="12.5" x14ac:dyDescent="0.25">
      <c r="A5610" s="1">
        <v>35810174</v>
      </c>
      <c r="B5610" s="1" t="s">
        <v>20240</v>
      </c>
      <c r="C5610" s="1" t="s">
        <v>20240</v>
      </c>
      <c r="D5610" s="2" t="s">
        <v>20241</v>
      </c>
      <c r="E5610" s="1" t="s">
        <v>20108</v>
      </c>
      <c r="F5610" s="1" t="s">
        <v>20242</v>
      </c>
      <c r="G5610" s="3">
        <v>43959.052523148152</v>
      </c>
      <c r="H5610" s="1" t="b">
        <v>0</v>
      </c>
      <c r="I5610" s="1" t="s">
        <v>22</v>
      </c>
      <c r="K5610" s="2"/>
    </row>
    <row r="5611" spans="1:11" ht="12.5" x14ac:dyDescent="0.25">
      <c r="A5611" s="1">
        <v>27388642</v>
      </c>
      <c r="B5611" s="1" t="s">
        <v>20243</v>
      </c>
      <c r="C5611" s="1" t="s">
        <v>20243</v>
      </c>
      <c r="D5611" s="2" t="s">
        <v>20244</v>
      </c>
      <c r="E5611" s="1" t="s">
        <v>20108</v>
      </c>
      <c r="F5611" s="1" t="s">
        <v>20245</v>
      </c>
      <c r="G5611" s="3">
        <v>43959.052534722221</v>
      </c>
      <c r="H5611" s="1" t="b">
        <v>1</v>
      </c>
      <c r="K5611" s="2"/>
    </row>
    <row r="5612" spans="1:11" ht="12.5" x14ac:dyDescent="0.25">
      <c r="A5612" s="1">
        <v>77213120</v>
      </c>
      <c r="B5612" s="1" t="s">
        <v>20246</v>
      </c>
      <c r="C5612" s="1" t="s">
        <v>20247</v>
      </c>
      <c r="D5612" s="2" t="s">
        <v>20248</v>
      </c>
      <c r="E5612" s="1" t="s">
        <v>20108</v>
      </c>
      <c r="F5612" s="1" t="s">
        <v>20249</v>
      </c>
      <c r="G5612" s="3">
        <v>43959.052546296298</v>
      </c>
      <c r="H5612" s="1" t="b">
        <v>0</v>
      </c>
      <c r="I5612" s="1" t="s">
        <v>22</v>
      </c>
      <c r="K5612" s="2"/>
    </row>
    <row r="5613" spans="1:11" ht="12.5" x14ac:dyDescent="0.25">
      <c r="A5613" s="1">
        <v>154950925</v>
      </c>
      <c r="B5613" s="1" t="s">
        <v>20250</v>
      </c>
      <c r="C5613" s="1" t="s">
        <v>20251</v>
      </c>
      <c r="D5613" s="2" t="s">
        <v>20252</v>
      </c>
      <c r="E5613" s="1" t="s">
        <v>20108</v>
      </c>
      <c r="F5613" s="1" t="s">
        <v>20253</v>
      </c>
      <c r="G5613" s="3">
        <v>43959.052546296298</v>
      </c>
      <c r="H5613" s="1" t="b">
        <v>1</v>
      </c>
      <c r="K5613" s="2"/>
    </row>
    <row r="5614" spans="1:11" ht="12.5" x14ac:dyDescent="0.25">
      <c r="A5614" s="1">
        <v>75642389</v>
      </c>
      <c r="B5614" s="1" t="s">
        <v>6743</v>
      </c>
      <c r="C5614" s="1" t="s">
        <v>20254</v>
      </c>
      <c r="D5614" s="2" t="s">
        <v>20255</v>
      </c>
      <c r="E5614" s="1" t="s">
        <v>20108</v>
      </c>
      <c r="F5614" s="1" t="s">
        <v>20256</v>
      </c>
      <c r="G5614" s="3">
        <v>43959.052569444444</v>
      </c>
      <c r="H5614" s="1" t="b">
        <v>1</v>
      </c>
      <c r="K5614" s="2"/>
    </row>
    <row r="5615" spans="1:11" ht="12.5" x14ac:dyDescent="0.25">
      <c r="A5615" s="1">
        <v>13473768</v>
      </c>
      <c r="B5615" s="1" t="s">
        <v>8033</v>
      </c>
      <c r="C5615" s="1" t="s">
        <v>20257</v>
      </c>
      <c r="D5615" s="2" t="s">
        <v>20258</v>
      </c>
      <c r="E5615" s="1" t="s">
        <v>20108</v>
      </c>
      <c r="F5615" s="1" t="s">
        <v>20259</v>
      </c>
      <c r="G5615" s="3">
        <v>43959.052581018521</v>
      </c>
      <c r="H5615" s="1" t="b">
        <v>1</v>
      </c>
      <c r="K5615" s="2"/>
    </row>
    <row r="5616" spans="1:11" ht="12.5" x14ac:dyDescent="0.25">
      <c r="A5616" s="1">
        <v>7833168</v>
      </c>
      <c r="B5616" s="1" t="s">
        <v>5568</v>
      </c>
      <c r="C5616" s="1" t="s">
        <v>20260</v>
      </c>
      <c r="D5616" s="2" t="s">
        <v>20261</v>
      </c>
      <c r="E5616" s="1" t="s">
        <v>20108</v>
      </c>
      <c r="F5616" s="1" t="s">
        <v>20262</v>
      </c>
      <c r="G5616" s="3">
        <v>43959.05259259259</v>
      </c>
      <c r="H5616" s="1" t="b">
        <v>0</v>
      </c>
      <c r="I5616" s="1" t="s">
        <v>5</v>
      </c>
      <c r="K5616" s="2"/>
    </row>
    <row r="5617" spans="1:11" ht="12.5" x14ac:dyDescent="0.25">
      <c r="A5617" s="1">
        <v>137078487</v>
      </c>
      <c r="B5617" s="1" t="s">
        <v>6</v>
      </c>
      <c r="C5617" s="1" t="s">
        <v>20263</v>
      </c>
      <c r="D5617" s="2" t="s">
        <v>20264</v>
      </c>
      <c r="E5617" s="1" t="s">
        <v>20108</v>
      </c>
      <c r="F5617" s="1" t="s">
        <v>20265</v>
      </c>
      <c r="G5617" s="3">
        <v>43959.05259259259</v>
      </c>
      <c r="H5617" s="1" t="b">
        <v>1</v>
      </c>
      <c r="K5617" s="2"/>
    </row>
    <row r="5618" spans="1:11" ht="12.5" x14ac:dyDescent="0.25">
      <c r="A5618" s="1">
        <v>40345658</v>
      </c>
      <c r="B5618" s="1" t="s">
        <v>20266</v>
      </c>
      <c r="C5618" s="1" t="s">
        <v>20266</v>
      </c>
      <c r="D5618" s="2" t="s">
        <v>20267</v>
      </c>
      <c r="E5618" s="1" t="s">
        <v>20108</v>
      </c>
      <c r="F5618" s="1" t="s">
        <v>20268</v>
      </c>
      <c r="G5618" s="3">
        <v>43959.052604166667</v>
      </c>
      <c r="H5618" s="1" t="b">
        <v>1</v>
      </c>
      <c r="K5618" s="2"/>
    </row>
    <row r="5619" spans="1:11" ht="12.5" x14ac:dyDescent="0.25">
      <c r="A5619" s="1">
        <v>89012427</v>
      </c>
      <c r="B5619" s="1" t="s">
        <v>18</v>
      </c>
      <c r="C5619" s="1" t="s">
        <v>20269</v>
      </c>
      <c r="D5619" s="2" t="s">
        <v>20270</v>
      </c>
      <c r="E5619" s="1" t="s">
        <v>20108</v>
      </c>
      <c r="F5619" s="1" t="s">
        <v>20271</v>
      </c>
      <c r="G5619" s="3">
        <v>43959.052615740744</v>
      </c>
      <c r="H5619" s="1" t="b">
        <v>1</v>
      </c>
      <c r="K5619" s="2"/>
    </row>
    <row r="5620" spans="1:11" ht="12.5" x14ac:dyDescent="0.25">
      <c r="A5620" s="1">
        <v>52630616</v>
      </c>
      <c r="B5620" s="1" t="s">
        <v>2057</v>
      </c>
      <c r="C5620" s="1" t="s">
        <v>20272</v>
      </c>
      <c r="D5620" s="2" t="s">
        <v>20273</v>
      </c>
      <c r="E5620" s="1" t="s">
        <v>20108</v>
      </c>
      <c r="F5620" s="1" t="s">
        <v>20274</v>
      </c>
      <c r="G5620" s="3">
        <v>43959.052627314813</v>
      </c>
      <c r="H5620" s="1" t="b">
        <v>1</v>
      </c>
      <c r="K5620" s="2"/>
    </row>
    <row r="5621" spans="1:11" ht="12.5" x14ac:dyDescent="0.25">
      <c r="A5621" s="1">
        <v>76342242</v>
      </c>
      <c r="B5621" s="1" t="s">
        <v>20275</v>
      </c>
      <c r="C5621" s="1" t="s">
        <v>20276</v>
      </c>
      <c r="D5621" s="2" t="s">
        <v>20277</v>
      </c>
      <c r="E5621" s="1" t="s">
        <v>20108</v>
      </c>
      <c r="F5621" s="1" t="s">
        <v>20278</v>
      </c>
      <c r="G5621" s="3">
        <v>43959.052627314813</v>
      </c>
      <c r="H5621" s="1" t="b">
        <v>0</v>
      </c>
      <c r="I5621" s="1" t="s">
        <v>22</v>
      </c>
      <c r="K5621" s="2"/>
    </row>
    <row r="5622" spans="1:11" ht="12.5" x14ac:dyDescent="0.25">
      <c r="A5622" s="1">
        <v>25427817</v>
      </c>
      <c r="B5622" s="1" t="s">
        <v>20279</v>
      </c>
      <c r="C5622" s="1" t="s">
        <v>20279</v>
      </c>
      <c r="D5622" s="2" t="s">
        <v>20280</v>
      </c>
      <c r="E5622" s="1" t="s">
        <v>20108</v>
      </c>
      <c r="F5622" s="1" t="s">
        <v>20281</v>
      </c>
      <c r="G5622" s="3">
        <v>43959.052627314813</v>
      </c>
      <c r="H5622" s="1" t="b">
        <v>0</v>
      </c>
      <c r="I5622" s="1" t="s">
        <v>22</v>
      </c>
      <c r="K5622" s="2"/>
    </row>
    <row r="5623" spans="1:11" ht="12.5" x14ac:dyDescent="0.25">
      <c r="A5623" s="1">
        <v>94061307</v>
      </c>
      <c r="B5623" s="1" t="s">
        <v>20282</v>
      </c>
      <c r="C5623" s="1" t="s">
        <v>14035</v>
      </c>
      <c r="D5623" s="2" t="s">
        <v>20283</v>
      </c>
      <c r="E5623" s="1" t="s">
        <v>20108</v>
      </c>
      <c r="F5623" s="1" t="s">
        <v>20284</v>
      </c>
      <c r="G5623" s="3">
        <v>43959.052627314813</v>
      </c>
      <c r="H5623" s="1" t="b">
        <v>0</v>
      </c>
      <c r="I5623" s="1" t="s">
        <v>22</v>
      </c>
      <c r="K5623" s="2"/>
    </row>
    <row r="5624" spans="1:11" ht="12.5" x14ac:dyDescent="0.25">
      <c r="A5624" s="1">
        <v>75425073</v>
      </c>
      <c r="B5624" s="1" t="s">
        <v>20285</v>
      </c>
      <c r="C5624" s="1" t="s">
        <v>20286</v>
      </c>
      <c r="D5624" s="2" t="s">
        <v>20287</v>
      </c>
      <c r="E5624" s="1" t="s">
        <v>20108</v>
      </c>
      <c r="F5624" s="1" t="s">
        <v>20288</v>
      </c>
      <c r="G5624" s="3">
        <v>43959.05263888889</v>
      </c>
      <c r="H5624" s="1" t="b">
        <v>0</v>
      </c>
      <c r="I5624" s="1" t="s">
        <v>22</v>
      </c>
      <c r="K5624" s="2"/>
    </row>
    <row r="5625" spans="1:11" ht="12.5" x14ac:dyDescent="0.25">
      <c r="A5625" s="1">
        <v>7693799</v>
      </c>
      <c r="B5625" s="1" t="s">
        <v>2577</v>
      </c>
      <c r="C5625" s="1" t="s">
        <v>20289</v>
      </c>
      <c r="D5625" s="2" t="s">
        <v>20290</v>
      </c>
      <c r="E5625" s="1" t="s">
        <v>20108</v>
      </c>
      <c r="F5625" s="1" t="s">
        <v>20291</v>
      </c>
      <c r="G5625" s="3">
        <v>43959.05263888889</v>
      </c>
      <c r="H5625" s="1" t="b">
        <v>1</v>
      </c>
      <c r="K5625" s="2"/>
    </row>
    <row r="5626" spans="1:11" ht="12.5" x14ac:dyDescent="0.25">
      <c r="A5626" s="1">
        <v>123870315</v>
      </c>
      <c r="B5626" s="1" t="s">
        <v>3099</v>
      </c>
      <c r="C5626" s="1" t="s">
        <v>20292</v>
      </c>
      <c r="D5626" s="2" t="s">
        <v>20293</v>
      </c>
      <c r="E5626" s="1" t="s">
        <v>20108</v>
      </c>
      <c r="F5626" s="1" t="s">
        <v>20294</v>
      </c>
      <c r="G5626" s="3">
        <v>43959.05265046296</v>
      </c>
      <c r="H5626" s="1" t="b">
        <v>1</v>
      </c>
      <c r="K5626" s="2"/>
    </row>
    <row r="5627" spans="1:11" ht="12.5" x14ac:dyDescent="0.25">
      <c r="A5627" s="1">
        <v>63226588</v>
      </c>
      <c r="B5627" s="1" t="s">
        <v>1865</v>
      </c>
      <c r="C5627" s="1" t="s">
        <v>20295</v>
      </c>
      <c r="D5627" s="2" t="s">
        <v>20296</v>
      </c>
      <c r="E5627" s="1" t="s">
        <v>20108</v>
      </c>
      <c r="F5627" s="1" t="s">
        <v>20297</v>
      </c>
      <c r="G5627" s="3">
        <v>43959.052662037036</v>
      </c>
      <c r="H5627" s="1" t="b">
        <v>1</v>
      </c>
      <c r="K5627" s="2"/>
    </row>
    <row r="5628" spans="1:11" ht="12.5" x14ac:dyDescent="0.25">
      <c r="A5628" s="1">
        <v>93076012</v>
      </c>
      <c r="B5628" s="1" t="s">
        <v>20298</v>
      </c>
      <c r="C5628" s="1" t="s">
        <v>20299</v>
      </c>
      <c r="D5628" s="2" t="s">
        <v>20300</v>
      </c>
      <c r="E5628" s="1" t="s">
        <v>20108</v>
      </c>
      <c r="F5628" s="1" t="s">
        <v>20301</v>
      </c>
      <c r="G5628" s="3">
        <v>43959.052673611113</v>
      </c>
      <c r="H5628" s="1" t="b">
        <v>1</v>
      </c>
      <c r="K5628" s="2"/>
    </row>
    <row r="5629" spans="1:11" ht="12.5" x14ac:dyDescent="0.25">
      <c r="A5629" s="1">
        <v>40511756</v>
      </c>
      <c r="B5629" s="1" t="s">
        <v>20302</v>
      </c>
      <c r="C5629" s="1" t="s">
        <v>20302</v>
      </c>
      <c r="D5629" s="2" t="s">
        <v>20303</v>
      </c>
      <c r="E5629" s="1" t="s">
        <v>20108</v>
      </c>
      <c r="F5629" s="1" t="s">
        <v>20304</v>
      </c>
      <c r="G5629" s="3">
        <v>43959.052685185183</v>
      </c>
      <c r="H5629" s="1" t="b">
        <v>1</v>
      </c>
      <c r="K5629" s="2"/>
    </row>
    <row r="5630" spans="1:11" ht="12.5" x14ac:dyDescent="0.25">
      <c r="A5630" s="1">
        <v>174038031</v>
      </c>
      <c r="B5630" s="1" t="s">
        <v>20305</v>
      </c>
      <c r="C5630" s="1" t="s">
        <v>20305</v>
      </c>
      <c r="D5630" s="2" t="s">
        <v>20306</v>
      </c>
      <c r="E5630" s="1" t="s">
        <v>20108</v>
      </c>
      <c r="F5630" s="1" t="s">
        <v>20307</v>
      </c>
      <c r="G5630" s="3">
        <v>43959.052685185183</v>
      </c>
      <c r="H5630" s="1" t="b">
        <v>1</v>
      </c>
      <c r="K5630" s="2"/>
    </row>
    <row r="5631" spans="1:11" ht="12.5" x14ac:dyDescent="0.25">
      <c r="A5631" s="1">
        <v>47039255</v>
      </c>
      <c r="B5631" s="1" t="s">
        <v>20308</v>
      </c>
      <c r="C5631" s="1" t="s">
        <v>20309</v>
      </c>
      <c r="D5631" s="2" t="s">
        <v>20310</v>
      </c>
      <c r="E5631" s="1" t="s">
        <v>20108</v>
      </c>
      <c r="F5631" s="1" t="s">
        <v>20311</v>
      </c>
      <c r="G5631" s="3">
        <v>43959.05269675926</v>
      </c>
      <c r="H5631" s="1" t="b">
        <v>0</v>
      </c>
      <c r="I5631" s="1" t="s">
        <v>22</v>
      </c>
      <c r="K5631" s="2"/>
    </row>
    <row r="5632" spans="1:11" ht="12.5" x14ac:dyDescent="0.25">
      <c r="A5632" s="1">
        <v>42455934</v>
      </c>
      <c r="B5632" s="1" t="s">
        <v>20312</v>
      </c>
      <c r="C5632" s="1" t="s">
        <v>20313</v>
      </c>
      <c r="D5632" s="2" t="s">
        <v>20314</v>
      </c>
      <c r="E5632" s="1" t="s">
        <v>20108</v>
      </c>
      <c r="F5632" s="1" t="s">
        <v>20315</v>
      </c>
      <c r="G5632" s="3">
        <v>43959.052708333336</v>
      </c>
      <c r="H5632" s="1" t="b">
        <v>1</v>
      </c>
      <c r="K5632" s="2"/>
    </row>
    <row r="5633" spans="1:11" ht="12.5" x14ac:dyDescent="0.25">
      <c r="A5633" s="1">
        <v>48212104</v>
      </c>
      <c r="B5633" s="1" t="s">
        <v>20316</v>
      </c>
      <c r="C5633" s="1" t="s">
        <v>20317</v>
      </c>
      <c r="D5633" s="2" t="s">
        <v>20318</v>
      </c>
      <c r="E5633" s="1" t="s">
        <v>20108</v>
      </c>
      <c r="F5633" s="1" t="s">
        <v>20319</v>
      </c>
      <c r="G5633" s="3">
        <v>43959.052708333336</v>
      </c>
      <c r="H5633" s="1" t="b">
        <v>0</v>
      </c>
      <c r="I5633" s="1" t="s">
        <v>22</v>
      </c>
      <c r="K5633" s="2"/>
    </row>
    <row r="5634" spans="1:11" ht="12.5" x14ac:dyDescent="0.25">
      <c r="A5634" s="1">
        <v>51769689</v>
      </c>
      <c r="B5634" s="1" t="s">
        <v>2542</v>
      </c>
      <c r="C5634" s="1" t="s">
        <v>20320</v>
      </c>
      <c r="D5634" s="2" t="s">
        <v>20321</v>
      </c>
      <c r="E5634" s="1" t="s">
        <v>20108</v>
      </c>
      <c r="F5634" s="1" t="s">
        <v>20322</v>
      </c>
      <c r="G5634" s="3">
        <v>43959.052719907406</v>
      </c>
      <c r="H5634" s="1" t="b">
        <v>1</v>
      </c>
      <c r="K5634" s="2"/>
    </row>
    <row r="5635" spans="1:11" ht="12.5" x14ac:dyDescent="0.25">
      <c r="A5635" s="1">
        <v>78664391</v>
      </c>
      <c r="B5635" s="1" t="s">
        <v>20323</v>
      </c>
      <c r="C5635" s="1" t="s">
        <v>20324</v>
      </c>
      <c r="D5635" s="2" t="s">
        <v>20325</v>
      </c>
      <c r="E5635" s="1" t="s">
        <v>20108</v>
      </c>
      <c r="F5635" s="1" t="s">
        <v>20326</v>
      </c>
      <c r="G5635" s="3">
        <v>43959.052719907406</v>
      </c>
      <c r="H5635" s="1" t="b">
        <v>1</v>
      </c>
      <c r="K5635" s="2"/>
    </row>
    <row r="5636" spans="1:11" ht="12.5" x14ac:dyDescent="0.25">
      <c r="A5636" s="1">
        <v>218115303</v>
      </c>
      <c r="B5636" s="1" t="s">
        <v>65</v>
      </c>
      <c r="C5636" s="1" t="s">
        <v>20327</v>
      </c>
      <c r="D5636" s="2" t="s">
        <v>20328</v>
      </c>
      <c r="E5636" s="1" t="s">
        <v>20108</v>
      </c>
      <c r="F5636" s="1" t="s">
        <v>20329</v>
      </c>
      <c r="G5636" s="3">
        <v>43959.052731481483</v>
      </c>
      <c r="H5636" s="1" t="b">
        <v>0</v>
      </c>
      <c r="I5636" s="1" t="s">
        <v>22</v>
      </c>
      <c r="K5636" s="2"/>
    </row>
    <row r="5637" spans="1:11" ht="12.5" x14ac:dyDescent="0.25">
      <c r="A5637" s="1">
        <v>131770422</v>
      </c>
      <c r="B5637" s="1" t="s">
        <v>20330</v>
      </c>
      <c r="C5637" s="1" t="s">
        <v>20331</v>
      </c>
      <c r="D5637" s="2" t="s">
        <v>20332</v>
      </c>
      <c r="E5637" s="1" t="s">
        <v>20108</v>
      </c>
      <c r="F5637" s="1" t="s">
        <v>20333</v>
      </c>
      <c r="G5637" s="3">
        <v>43959.052743055552</v>
      </c>
      <c r="H5637" s="1" t="b">
        <v>1</v>
      </c>
      <c r="K5637" s="2"/>
    </row>
    <row r="5638" spans="1:11" ht="12.5" x14ac:dyDescent="0.25">
      <c r="A5638" s="1">
        <v>11007313</v>
      </c>
      <c r="B5638" s="1" t="s">
        <v>20334</v>
      </c>
      <c r="C5638" s="1" t="s">
        <v>20335</v>
      </c>
      <c r="D5638" s="2" t="s">
        <v>20336</v>
      </c>
      <c r="E5638" s="1" t="s">
        <v>20108</v>
      </c>
      <c r="F5638" s="1" t="s">
        <v>20337</v>
      </c>
      <c r="G5638" s="3">
        <v>43959.052754629629</v>
      </c>
      <c r="H5638" s="1" t="b">
        <v>1</v>
      </c>
      <c r="K5638" s="2"/>
    </row>
    <row r="5639" spans="1:11" ht="12.5" x14ac:dyDescent="0.25">
      <c r="A5639" s="1">
        <v>10219106</v>
      </c>
      <c r="B5639" s="1" t="s">
        <v>20338</v>
      </c>
      <c r="C5639" s="1" t="s">
        <v>2719</v>
      </c>
      <c r="D5639" s="2" t="s">
        <v>20339</v>
      </c>
      <c r="E5639" s="1" t="s">
        <v>20108</v>
      </c>
      <c r="F5639" s="1" t="s">
        <v>20340</v>
      </c>
      <c r="G5639" s="3">
        <v>43959.052754629629</v>
      </c>
      <c r="H5639" s="1" t="b">
        <v>0</v>
      </c>
      <c r="I5639" s="1" t="s">
        <v>22</v>
      </c>
      <c r="K5639" s="2"/>
    </row>
    <row r="5640" spans="1:11" ht="12.5" x14ac:dyDescent="0.25">
      <c r="A5640" s="1">
        <v>19117456</v>
      </c>
      <c r="B5640" s="1" t="s">
        <v>20341</v>
      </c>
      <c r="C5640" s="1" t="s">
        <v>20341</v>
      </c>
      <c r="D5640" s="2" t="s">
        <v>20342</v>
      </c>
      <c r="E5640" s="1" t="s">
        <v>20108</v>
      </c>
      <c r="F5640" s="1" t="s">
        <v>20343</v>
      </c>
      <c r="G5640" s="3">
        <v>43959.052766203706</v>
      </c>
      <c r="H5640" s="1" t="b">
        <v>1</v>
      </c>
      <c r="K5640" s="2"/>
    </row>
    <row r="5641" spans="1:11" ht="12.5" x14ac:dyDescent="0.25">
      <c r="A5641" s="1">
        <v>381979</v>
      </c>
      <c r="B5641" s="1" t="s">
        <v>20344</v>
      </c>
      <c r="C5641" s="1" t="s">
        <v>20344</v>
      </c>
      <c r="D5641" s="2" t="s">
        <v>20345</v>
      </c>
      <c r="E5641" s="1" t="s">
        <v>20108</v>
      </c>
      <c r="F5641" s="1" t="s">
        <v>20346</v>
      </c>
      <c r="G5641" s="3">
        <v>43959.052766203706</v>
      </c>
      <c r="H5641" s="1" t="b">
        <v>1</v>
      </c>
      <c r="K5641" s="2"/>
    </row>
    <row r="5642" spans="1:11" ht="12.5" x14ac:dyDescent="0.25">
      <c r="A5642" s="1">
        <v>79723839</v>
      </c>
      <c r="B5642" s="1" t="s">
        <v>20347</v>
      </c>
      <c r="C5642" s="1" t="s">
        <v>20348</v>
      </c>
      <c r="D5642" s="2" t="s">
        <v>20349</v>
      </c>
      <c r="E5642" s="1" t="s">
        <v>20108</v>
      </c>
      <c r="F5642" s="1" t="s">
        <v>20350</v>
      </c>
      <c r="G5642" s="3">
        <v>43959.052777777775</v>
      </c>
      <c r="H5642" s="1" t="b">
        <v>1</v>
      </c>
      <c r="K5642" s="2"/>
    </row>
    <row r="5643" spans="1:11" ht="12.5" x14ac:dyDescent="0.25">
      <c r="A5643" s="1">
        <v>73929422</v>
      </c>
      <c r="B5643" s="1" t="s">
        <v>20351</v>
      </c>
      <c r="C5643" s="1" t="s">
        <v>20352</v>
      </c>
      <c r="D5643" s="2" t="s">
        <v>20353</v>
      </c>
      <c r="E5643" s="1" t="s">
        <v>20108</v>
      </c>
      <c r="F5643" s="1" t="s">
        <v>20354</v>
      </c>
      <c r="G5643" s="3">
        <v>43959.052789351852</v>
      </c>
      <c r="H5643" s="1" t="b">
        <v>1</v>
      </c>
      <c r="K5643" s="2"/>
    </row>
    <row r="5644" spans="1:11" ht="12.5" x14ac:dyDescent="0.25">
      <c r="A5644" s="1">
        <v>51452356</v>
      </c>
      <c r="B5644" s="1" t="s">
        <v>1048</v>
      </c>
      <c r="C5644" s="1" t="s">
        <v>5557</v>
      </c>
      <c r="D5644" s="2" t="s">
        <v>20355</v>
      </c>
      <c r="E5644" s="1" t="s">
        <v>20108</v>
      </c>
      <c r="F5644" s="1" t="s">
        <v>20356</v>
      </c>
      <c r="G5644" s="3">
        <v>43959.052800925929</v>
      </c>
      <c r="H5644" s="1" t="b">
        <v>1</v>
      </c>
      <c r="K5644" s="2"/>
    </row>
    <row r="5645" spans="1:11" ht="12.5" x14ac:dyDescent="0.25">
      <c r="A5645" s="1">
        <v>83050680</v>
      </c>
      <c r="B5645" s="1" t="s">
        <v>20357</v>
      </c>
      <c r="C5645" s="1" t="s">
        <v>20358</v>
      </c>
      <c r="D5645" s="2" t="s">
        <v>20359</v>
      </c>
      <c r="E5645" s="1" t="s">
        <v>20108</v>
      </c>
      <c r="F5645" s="1" t="s">
        <v>20360</v>
      </c>
      <c r="G5645" s="3">
        <v>43959.052824074075</v>
      </c>
      <c r="H5645" s="1" t="b">
        <v>1</v>
      </c>
      <c r="K5645" s="2"/>
    </row>
    <row r="5646" spans="1:11" ht="12.5" x14ac:dyDescent="0.25">
      <c r="A5646" s="1">
        <v>50807547</v>
      </c>
      <c r="B5646" s="1" t="s">
        <v>20361</v>
      </c>
      <c r="C5646" s="1" t="s">
        <v>20361</v>
      </c>
      <c r="D5646" s="2" t="s">
        <v>20362</v>
      </c>
      <c r="E5646" s="1" t="s">
        <v>20108</v>
      </c>
      <c r="F5646" s="1" t="s">
        <v>20363</v>
      </c>
      <c r="G5646" s="3">
        <v>43959.052824074075</v>
      </c>
      <c r="H5646" s="1" t="b">
        <v>0</v>
      </c>
      <c r="I5646" s="1" t="s">
        <v>22</v>
      </c>
      <c r="K5646" s="2"/>
    </row>
    <row r="5647" spans="1:11" ht="12.5" x14ac:dyDescent="0.25">
      <c r="A5647" s="1">
        <v>40518025</v>
      </c>
      <c r="B5647" s="1" t="s">
        <v>730</v>
      </c>
      <c r="C5647" s="1" t="s">
        <v>20364</v>
      </c>
      <c r="D5647" s="2" t="s">
        <v>20365</v>
      </c>
      <c r="E5647" s="1" t="s">
        <v>20108</v>
      </c>
      <c r="F5647" s="1" t="s">
        <v>20366</v>
      </c>
      <c r="G5647" s="3">
        <v>43959.052835648145</v>
      </c>
      <c r="H5647" s="1" t="b">
        <v>1</v>
      </c>
      <c r="K5647" s="2"/>
    </row>
    <row r="5648" spans="1:11" ht="12.5" x14ac:dyDescent="0.25">
      <c r="A5648" s="1">
        <v>32623292</v>
      </c>
      <c r="B5648" s="1" t="s">
        <v>20367</v>
      </c>
      <c r="C5648" s="1" t="s">
        <v>20368</v>
      </c>
      <c r="D5648" s="2" t="s">
        <v>20369</v>
      </c>
      <c r="E5648" s="1" t="s">
        <v>20108</v>
      </c>
      <c r="F5648" s="1" t="s">
        <v>20370</v>
      </c>
      <c r="G5648" s="3">
        <v>43959.052835648145</v>
      </c>
      <c r="H5648" s="1" t="b">
        <v>1</v>
      </c>
      <c r="K5648" s="2"/>
    </row>
    <row r="5649" spans="1:11" ht="12.5" x14ac:dyDescent="0.25">
      <c r="A5649" s="1">
        <v>134035452</v>
      </c>
      <c r="B5649" s="1" t="s">
        <v>17383</v>
      </c>
      <c r="C5649" s="1" t="s">
        <v>20371</v>
      </c>
      <c r="D5649" s="2" t="s">
        <v>20372</v>
      </c>
      <c r="E5649" s="1" t="s">
        <v>20108</v>
      </c>
      <c r="F5649" s="1" t="s">
        <v>20373</v>
      </c>
      <c r="G5649" s="3">
        <v>43959.052847222221</v>
      </c>
      <c r="H5649" s="1" t="b">
        <v>0</v>
      </c>
      <c r="I5649" s="1" t="s">
        <v>22</v>
      </c>
      <c r="K5649" s="2"/>
    </row>
    <row r="5650" spans="1:11" ht="12.5" x14ac:dyDescent="0.25">
      <c r="A5650" s="1">
        <v>111610659</v>
      </c>
      <c r="B5650" s="1" t="s">
        <v>20374</v>
      </c>
      <c r="C5650" s="1" t="s">
        <v>20375</v>
      </c>
      <c r="D5650" s="2" t="s">
        <v>20376</v>
      </c>
      <c r="E5650" s="1" t="s">
        <v>20108</v>
      </c>
      <c r="F5650" s="1" t="s">
        <v>20377</v>
      </c>
      <c r="G5650" s="3">
        <v>43959.052847222221</v>
      </c>
      <c r="H5650" s="1" t="b">
        <v>1</v>
      </c>
      <c r="K5650" s="2"/>
    </row>
    <row r="5651" spans="1:11" ht="12.5" x14ac:dyDescent="0.25">
      <c r="A5651" s="1">
        <v>207645083</v>
      </c>
      <c r="B5651" s="1" t="s">
        <v>1209</v>
      </c>
      <c r="C5651" s="1" t="s">
        <v>20378</v>
      </c>
      <c r="D5651" s="2" t="s">
        <v>20379</v>
      </c>
      <c r="E5651" s="1" t="s">
        <v>20108</v>
      </c>
      <c r="F5651" s="1" t="s">
        <v>20380</v>
      </c>
      <c r="G5651" s="3">
        <v>43959.052858796298</v>
      </c>
      <c r="H5651" s="1" t="b">
        <v>1</v>
      </c>
      <c r="K5651" s="2"/>
    </row>
    <row r="5652" spans="1:11" ht="12.5" x14ac:dyDescent="0.25">
      <c r="A5652" s="1">
        <v>90786246</v>
      </c>
      <c r="B5652" s="1" t="s">
        <v>462</v>
      </c>
      <c r="C5652" s="1" t="s">
        <v>20381</v>
      </c>
      <c r="D5652" s="2" t="s">
        <v>20382</v>
      </c>
      <c r="E5652" s="1" t="s">
        <v>20108</v>
      </c>
      <c r="F5652" s="1" t="s">
        <v>20383</v>
      </c>
      <c r="G5652" s="3">
        <v>43959.052870370368</v>
      </c>
      <c r="H5652" s="1" t="b">
        <v>0</v>
      </c>
      <c r="I5652" s="1" t="s">
        <v>22</v>
      </c>
      <c r="K5652" s="2"/>
    </row>
    <row r="5653" spans="1:11" ht="12.5" x14ac:dyDescent="0.25">
      <c r="A5653" s="1">
        <v>231283452</v>
      </c>
      <c r="B5653" s="1" t="s">
        <v>20384</v>
      </c>
      <c r="C5653" s="1" t="s">
        <v>20384</v>
      </c>
      <c r="D5653" s="2" t="s">
        <v>20385</v>
      </c>
      <c r="E5653" s="1" t="s">
        <v>20108</v>
      </c>
      <c r="F5653" s="1" t="s">
        <v>20386</v>
      </c>
      <c r="G5653" s="3">
        <v>43959.052870370368</v>
      </c>
      <c r="H5653" s="1" t="b">
        <v>1</v>
      </c>
      <c r="K5653" s="2"/>
    </row>
    <row r="5654" spans="1:11" ht="12.5" x14ac:dyDescent="0.25">
      <c r="A5654" s="1">
        <v>204086862</v>
      </c>
      <c r="B5654" s="1" t="s">
        <v>20387</v>
      </c>
      <c r="C5654" s="1" t="s">
        <v>20387</v>
      </c>
      <c r="D5654" s="2" t="s">
        <v>20388</v>
      </c>
      <c r="E5654" s="1" t="s">
        <v>20108</v>
      </c>
      <c r="F5654" s="1" t="s">
        <v>20389</v>
      </c>
      <c r="G5654" s="3">
        <v>43959.052881944444</v>
      </c>
      <c r="H5654" s="1" t="b">
        <v>1</v>
      </c>
      <c r="K5654" s="2"/>
    </row>
    <row r="5655" spans="1:11" ht="12.5" x14ac:dyDescent="0.25">
      <c r="A5655" s="1">
        <v>45250726</v>
      </c>
      <c r="B5655" s="1" t="s">
        <v>20390</v>
      </c>
      <c r="C5655" s="1" t="s">
        <v>20391</v>
      </c>
      <c r="D5655" s="2" t="s">
        <v>20392</v>
      </c>
      <c r="E5655" s="1" t="s">
        <v>20108</v>
      </c>
      <c r="F5655" s="1" t="s">
        <v>20393</v>
      </c>
      <c r="G5655" s="3">
        <v>43959.052893518521</v>
      </c>
      <c r="H5655" s="1" t="b">
        <v>1</v>
      </c>
      <c r="K5655" s="2"/>
    </row>
    <row r="5656" spans="1:11" ht="12.5" x14ac:dyDescent="0.25">
      <c r="A5656" s="1">
        <v>124303364</v>
      </c>
      <c r="B5656" s="1" t="s">
        <v>1465</v>
      </c>
      <c r="C5656" s="1" t="s">
        <v>20394</v>
      </c>
      <c r="D5656" s="2" t="s">
        <v>20395</v>
      </c>
      <c r="E5656" s="1" t="s">
        <v>20108</v>
      </c>
      <c r="F5656" s="1" t="s">
        <v>20396</v>
      </c>
      <c r="G5656" s="3">
        <v>43959.052893518521</v>
      </c>
      <c r="H5656" s="1" t="b">
        <v>1</v>
      </c>
      <c r="K5656" s="2"/>
    </row>
    <row r="5657" spans="1:11" ht="12.5" x14ac:dyDescent="0.25">
      <c r="A5657" s="1">
        <v>70081812</v>
      </c>
      <c r="B5657" s="1" t="s">
        <v>2471</v>
      </c>
      <c r="C5657" s="1" t="s">
        <v>20397</v>
      </c>
      <c r="D5657" s="2" t="s">
        <v>20398</v>
      </c>
      <c r="E5657" s="1" t="s">
        <v>20108</v>
      </c>
      <c r="F5657" s="1" t="s">
        <v>20399</v>
      </c>
      <c r="G5657" s="3">
        <v>43959.052905092591</v>
      </c>
      <c r="H5657" s="1" t="b">
        <v>0</v>
      </c>
      <c r="I5657" s="1" t="s">
        <v>22</v>
      </c>
      <c r="K5657" s="2"/>
    </row>
    <row r="5658" spans="1:11" ht="12.5" x14ac:dyDescent="0.25">
      <c r="A5658" s="1">
        <v>17618901</v>
      </c>
      <c r="B5658" s="1" t="s">
        <v>20400</v>
      </c>
      <c r="C5658" s="1" t="s">
        <v>20401</v>
      </c>
      <c r="D5658" s="2" t="s">
        <v>20402</v>
      </c>
      <c r="E5658" s="1" t="s">
        <v>20108</v>
      </c>
      <c r="F5658" s="1" t="s">
        <v>20403</v>
      </c>
      <c r="G5658" s="3">
        <v>43959.052905092591</v>
      </c>
      <c r="H5658" s="1" t="b">
        <v>1</v>
      </c>
      <c r="K5658" s="2"/>
    </row>
    <row r="5659" spans="1:11" ht="12.5" x14ac:dyDescent="0.25">
      <c r="A5659" s="1">
        <v>56333861</v>
      </c>
      <c r="B5659" s="1" t="s">
        <v>20404</v>
      </c>
      <c r="C5659" s="1" t="s">
        <v>20404</v>
      </c>
      <c r="D5659" s="2" t="s">
        <v>20405</v>
      </c>
      <c r="E5659" s="1" t="s">
        <v>20108</v>
      </c>
      <c r="F5659" s="1" t="s">
        <v>20406</v>
      </c>
      <c r="G5659" s="3">
        <v>43959.052916666667</v>
      </c>
      <c r="H5659" s="1" t="b">
        <v>1</v>
      </c>
      <c r="K5659" s="2"/>
    </row>
    <row r="5660" spans="1:11" ht="12.5" x14ac:dyDescent="0.25">
      <c r="A5660" s="1">
        <v>56760633</v>
      </c>
      <c r="B5660" s="1" t="s">
        <v>2057</v>
      </c>
      <c r="C5660" s="1" t="s">
        <v>20407</v>
      </c>
      <c r="D5660" s="2" t="s">
        <v>20408</v>
      </c>
      <c r="E5660" s="1" t="s">
        <v>20108</v>
      </c>
      <c r="F5660" s="1" t="s">
        <v>20409</v>
      </c>
      <c r="G5660" s="3">
        <v>43959.052928240744</v>
      </c>
      <c r="H5660" s="1" t="b">
        <v>1</v>
      </c>
      <c r="K5660" s="2"/>
    </row>
    <row r="5661" spans="1:11" ht="12.5" x14ac:dyDescent="0.25">
      <c r="A5661" s="1">
        <v>47851629</v>
      </c>
      <c r="B5661" s="1" t="s">
        <v>20410</v>
      </c>
      <c r="C5661" s="1" t="s">
        <v>20411</v>
      </c>
      <c r="D5661" s="2" t="s">
        <v>20412</v>
      </c>
      <c r="E5661" s="1" t="s">
        <v>20108</v>
      </c>
      <c r="F5661" s="1" t="s">
        <v>20413</v>
      </c>
      <c r="G5661" s="3">
        <v>43959.052939814814</v>
      </c>
      <c r="H5661" s="1" t="b">
        <v>1</v>
      </c>
      <c r="K5661" s="2"/>
    </row>
    <row r="5662" spans="1:11" ht="12.5" x14ac:dyDescent="0.25">
      <c r="A5662" s="1">
        <v>59737212</v>
      </c>
      <c r="B5662" s="1" t="s">
        <v>1965</v>
      </c>
      <c r="C5662" s="1" t="s">
        <v>20414</v>
      </c>
      <c r="D5662" s="2" t="s">
        <v>20415</v>
      </c>
      <c r="E5662" s="1" t="s">
        <v>20108</v>
      </c>
      <c r="F5662" s="1" t="s">
        <v>20416</v>
      </c>
      <c r="G5662" s="3">
        <v>43959.052939814814</v>
      </c>
      <c r="H5662" s="1" t="b">
        <v>1</v>
      </c>
      <c r="K5662" s="2"/>
    </row>
    <row r="5663" spans="1:11" ht="12.5" x14ac:dyDescent="0.25">
      <c r="A5663" s="1">
        <v>172359440</v>
      </c>
      <c r="B5663" s="1" t="s">
        <v>462</v>
      </c>
      <c r="C5663" s="1" t="s">
        <v>20417</v>
      </c>
      <c r="D5663" s="2" t="s">
        <v>20418</v>
      </c>
      <c r="E5663" s="1" t="s">
        <v>20108</v>
      </c>
      <c r="F5663" s="1" t="s">
        <v>20419</v>
      </c>
      <c r="G5663" s="3">
        <v>43959.052951388891</v>
      </c>
      <c r="H5663" s="1" t="b">
        <v>0</v>
      </c>
      <c r="I5663" s="1" t="s">
        <v>22</v>
      </c>
      <c r="K5663" s="2"/>
    </row>
    <row r="5664" spans="1:11" ht="12.5" x14ac:dyDescent="0.25">
      <c r="A5664" s="1">
        <v>260751863</v>
      </c>
      <c r="B5664" s="1" t="s">
        <v>20420</v>
      </c>
      <c r="C5664" s="1" t="s">
        <v>20421</v>
      </c>
      <c r="D5664" s="2" t="s">
        <v>20422</v>
      </c>
      <c r="E5664" s="1" t="s">
        <v>20108</v>
      </c>
      <c r="F5664" s="1" t="s">
        <v>20423</v>
      </c>
      <c r="G5664" s="3">
        <v>43959.052951388891</v>
      </c>
      <c r="H5664" s="1" t="b">
        <v>0</v>
      </c>
      <c r="I5664" s="1" t="s">
        <v>22</v>
      </c>
      <c r="K5664" s="2"/>
    </row>
    <row r="5665" spans="1:11" ht="12.5" x14ac:dyDescent="0.25">
      <c r="A5665" s="1">
        <v>26316966</v>
      </c>
      <c r="B5665" s="1" t="s">
        <v>20424</v>
      </c>
      <c r="C5665" s="1" t="s">
        <v>20424</v>
      </c>
      <c r="D5665" s="2" t="s">
        <v>20425</v>
      </c>
      <c r="E5665" s="1" t="s">
        <v>20108</v>
      </c>
      <c r="F5665" s="1" t="s">
        <v>20426</v>
      </c>
      <c r="G5665" s="3">
        <v>43959.052974537037</v>
      </c>
      <c r="H5665" s="1" t="b">
        <v>1</v>
      </c>
      <c r="K5665" s="2"/>
    </row>
    <row r="5666" spans="1:11" ht="12.5" x14ac:dyDescent="0.25">
      <c r="A5666" s="1">
        <v>58559694</v>
      </c>
      <c r="B5666" s="1" t="s">
        <v>20427</v>
      </c>
      <c r="C5666" s="1" t="s">
        <v>20427</v>
      </c>
      <c r="D5666" s="2" t="s">
        <v>20428</v>
      </c>
      <c r="E5666" s="1" t="s">
        <v>20108</v>
      </c>
      <c r="F5666" s="1" t="s">
        <v>20429</v>
      </c>
      <c r="G5666" s="3">
        <v>43959.052986111114</v>
      </c>
      <c r="H5666" s="1" t="b">
        <v>1</v>
      </c>
      <c r="K5666" s="2"/>
    </row>
    <row r="5667" spans="1:11" ht="12.5" x14ac:dyDescent="0.25">
      <c r="A5667" s="1">
        <v>715547</v>
      </c>
      <c r="B5667" s="1" t="s">
        <v>20430</v>
      </c>
      <c r="C5667" s="1" t="s">
        <v>20430</v>
      </c>
      <c r="D5667" s="2" t="s">
        <v>20431</v>
      </c>
      <c r="E5667" s="1" t="s">
        <v>20108</v>
      </c>
      <c r="F5667" s="1" t="s">
        <v>20432</v>
      </c>
      <c r="G5667" s="3">
        <v>43959.052986111114</v>
      </c>
      <c r="H5667" s="1" t="b">
        <v>1</v>
      </c>
      <c r="K5667" s="2"/>
    </row>
    <row r="5668" spans="1:11" ht="12.5" x14ac:dyDescent="0.25">
      <c r="A5668" s="1">
        <v>6319157</v>
      </c>
      <c r="B5668" s="1" t="s">
        <v>20433</v>
      </c>
      <c r="C5668" s="1" t="s">
        <v>20434</v>
      </c>
      <c r="D5668" s="2" t="s">
        <v>20435</v>
      </c>
      <c r="E5668" s="1" t="s">
        <v>20108</v>
      </c>
      <c r="F5668" s="1" t="s">
        <v>20436</v>
      </c>
      <c r="G5668" s="3">
        <v>43959.052997685183</v>
      </c>
      <c r="H5668" s="1" t="b">
        <v>0</v>
      </c>
      <c r="I5668" s="1" t="s">
        <v>22</v>
      </c>
      <c r="K5668" s="2"/>
    </row>
    <row r="5669" spans="1:11" ht="12.5" x14ac:dyDescent="0.25">
      <c r="A5669" s="1">
        <v>76996763</v>
      </c>
      <c r="B5669" s="1" t="s">
        <v>20437</v>
      </c>
      <c r="C5669" s="1" t="s">
        <v>20438</v>
      </c>
      <c r="D5669" s="2" t="s">
        <v>20439</v>
      </c>
      <c r="E5669" s="1" t="s">
        <v>20108</v>
      </c>
      <c r="F5669" s="1" t="s">
        <v>20440</v>
      </c>
      <c r="G5669" s="3">
        <v>43959.05300925926</v>
      </c>
      <c r="H5669" s="1" t="b">
        <v>1</v>
      </c>
      <c r="K5669" s="2"/>
    </row>
    <row r="5670" spans="1:11" ht="12.5" x14ac:dyDescent="0.25">
      <c r="A5670" s="1">
        <v>257485422</v>
      </c>
      <c r="B5670" s="1" t="s">
        <v>20441</v>
      </c>
      <c r="C5670" s="1" t="s">
        <v>20442</v>
      </c>
      <c r="D5670" s="2" t="s">
        <v>20443</v>
      </c>
      <c r="E5670" s="1" t="s">
        <v>20108</v>
      </c>
      <c r="F5670" s="1" t="s">
        <v>20444</v>
      </c>
      <c r="G5670" s="3">
        <v>43959.05300925926</v>
      </c>
      <c r="H5670" s="1" t="b">
        <v>1</v>
      </c>
      <c r="K5670" s="2"/>
    </row>
    <row r="5671" spans="1:11" ht="12.5" x14ac:dyDescent="0.25">
      <c r="A5671" s="1">
        <v>46180504</v>
      </c>
      <c r="B5671" s="1" t="s">
        <v>20445</v>
      </c>
      <c r="C5671" s="1" t="s">
        <v>20446</v>
      </c>
      <c r="D5671" s="2" t="s">
        <v>20447</v>
      </c>
      <c r="E5671" s="1" t="s">
        <v>20108</v>
      </c>
      <c r="F5671" s="1" t="s">
        <v>20448</v>
      </c>
      <c r="G5671" s="3">
        <v>43959.053020833337</v>
      </c>
      <c r="H5671" s="1" t="b">
        <v>0</v>
      </c>
      <c r="I5671" s="1" t="s">
        <v>22</v>
      </c>
      <c r="K5671" s="2"/>
    </row>
    <row r="5672" spans="1:11" ht="12.5" x14ac:dyDescent="0.25">
      <c r="A5672" s="1">
        <v>35998691</v>
      </c>
      <c r="B5672" s="1" t="s">
        <v>20449</v>
      </c>
      <c r="C5672" s="1" t="s">
        <v>20450</v>
      </c>
      <c r="D5672" s="2" t="s">
        <v>20451</v>
      </c>
      <c r="E5672" s="1" t="s">
        <v>20108</v>
      </c>
      <c r="F5672" s="1" t="s">
        <v>20452</v>
      </c>
      <c r="G5672" s="3">
        <v>43959.053020833337</v>
      </c>
      <c r="H5672" s="1" t="b">
        <v>1</v>
      </c>
      <c r="K5672" s="2"/>
    </row>
    <row r="5673" spans="1:11" ht="12.5" x14ac:dyDescent="0.25">
      <c r="A5673" s="1">
        <v>241805592</v>
      </c>
      <c r="B5673" s="1" t="s">
        <v>20453</v>
      </c>
      <c r="C5673" s="1" t="s">
        <v>20454</v>
      </c>
      <c r="D5673" s="2" t="s">
        <v>20455</v>
      </c>
      <c r="E5673" s="1" t="s">
        <v>20108</v>
      </c>
      <c r="F5673" s="1" t="s">
        <v>20456</v>
      </c>
      <c r="G5673" s="3">
        <v>43959.053043981483</v>
      </c>
      <c r="H5673" s="1" t="b">
        <v>1</v>
      </c>
      <c r="K5673" s="2"/>
    </row>
    <row r="5674" spans="1:11" ht="12.5" x14ac:dyDescent="0.25">
      <c r="A5674" s="1">
        <v>79509385</v>
      </c>
      <c r="B5674" s="1" t="s">
        <v>20457</v>
      </c>
      <c r="C5674" s="1" t="s">
        <v>20458</v>
      </c>
      <c r="D5674" s="2" t="s">
        <v>20459</v>
      </c>
      <c r="E5674" s="1" t="s">
        <v>20108</v>
      </c>
      <c r="F5674" s="1" t="s">
        <v>20460</v>
      </c>
      <c r="G5674" s="3">
        <v>43959.053043981483</v>
      </c>
      <c r="H5674" s="1" t="b">
        <v>0</v>
      </c>
      <c r="I5674" s="1" t="s">
        <v>22</v>
      </c>
      <c r="K5674" s="2"/>
    </row>
    <row r="5675" spans="1:11" ht="12.5" x14ac:dyDescent="0.25">
      <c r="A5675" s="1">
        <v>2214953</v>
      </c>
      <c r="B5675" s="1" t="s">
        <v>20461</v>
      </c>
      <c r="C5675" s="1" t="s">
        <v>20462</v>
      </c>
      <c r="D5675" s="2" t="s">
        <v>20463</v>
      </c>
      <c r="E5675" s="1" t="s">
        <v>20108</v>
      </c>
      <c r="F5675" s="1" t="s">
        <v>20464</v>
      </c>
      <c r="G5675" s="3">
        <v>43959.053055555552</v>
      </c>
      <c r="H5675" s="1" t="b">
        <v>1</v>
      </c>
      <c r="K5675" s="2"/>
    </row>
    <row r="5676" spans="1:11" ht="12.5" x14ac:dyDescent="0.25">
      <c r="A5676" s="1">
        <v>55434242</v>
      </c>
      <c r="B5676" s="1" t="s">
        <v>3099</v>
      </c>
      <c r="C5676" s="1" t="s">
        <v>20465</v>
      </c>
      <c r="D5676" s="2" t="s">
        <v>20466</v>
      </c>
      <c r="E5676" s="1" t="s">
        <v>20108</v>
      </c>
      <c r="F5676" s="1" t="s">
        <v>20467</v>
      </c>
      <c r="G5676" s="3">
        <v>43959.053055555552</v>
      </c>
      <c r="H5676" s="1" t="b">
        <v>1</v>
      </c>
      <c r="K5676" s="2"/>
    </row>
    <row r="5677" spans="1:11" ht="12.5" x14ac:dyDescent="0.25">
      <c r="A5677" s="1">
        <v>172521926</v>
      </c>
      <c r="B5677" s="1" t="s">
        <v>20468</v>
      </c>
      <c r="C5677" s="1" t="s">
        <v>20469</v>
      </c>
      <c r="D5677" s="2" t="s">
        <v>20470</v>
      </c>
      <c r="E5677" s="1" t="s">
        <v>20108</v>
      </c>
      <c r="F5677" s="1" t="s">
        <v>20471</v>
      </c>
      <c r="G5677" s="3">
        <v>43959.053067129629</v>
      </c>
      <c r="H5677" s="1" t="b">
        <v>0</v>
      </c>
      <c r="I5677" s="1" t="s">
        <v>22</v>
      </c>
      <c r="K5677" s="2"/>
    </row>
    <row r="5678" spans="1:11" ht="12.5" x14ac:dyDescent="0.25">
      <c r="A5678" s="1">
        <v>2857233</v>
      </c>
      <c r="B5678" s="1" t="s">
        <v>20472</v>
      </c>
      <c r="C5678" s="1" t="s">
        <v>20472</v>
      </c>
      <c r="D5678" s="2" t="s">
        <v>20473</v>
      </c>
      <c r="E5678" s="1" t="s">
        <v>20108</v>
      </c>
      <c r="F5678" s="1" t="s">
        <v>20474</v>
      </c>
      <c r="G5678" s="3">
        <v>43959.053067129629</v>
      </c>
      <c r="H5678" s="1" t="b">
        <v>0</v>
      </c>
      <c r="I5678" s="1" t="s">
        <v>22</v>
      </c>
      <c r="K5678" s="2"/>
    </row>
    <row r="5679" spans="1:11" ht="12.5" x14ac:dyDescent="0.25">
      <c r="A5679" s="1">
        <v>16623069</v>
      </c>
      <c r="B5679" s="1" t="s">
        <v>2542</v>
      </c>
      <c r="C5679" s="1" t="s">
        <v>20475</v>
      </c>
      <c r="D5679" s="2" t="s">
        <v>20476</v>
      </c>
      <c r="E5679" s="1" t="s">
        <v>20108</v>
      </c>
      <c r="F5679" s="1" t="s">
        <v>20477</v>
      </c>
      <c r="G5679" s="3">
        <v>43959.053078703706</v>
      </c>
      <c r="H5679" s="1" t="b">
        <v>0</v>
      </c>
      <c r="I5679" s="1" t="s">
        <v>5</v>
      </c>
      <c r="K5679" s="2"/>
    </row>
    <row r="5680" spans="1:11" ht="12.5" x14ac:dyDescent="0.25">
      <c r="A5680" s="1">
        <v>42033086</v>
      </c>
      <c r="B5680" s="1" t="s">
        <v>20478</v>
      </c>
      <c r="C5680" s="1" t="s">
        <v>20479</v>
      </c>
      <c r="D5680" s="2" t="s">
        <v>20480</v>
      </c>
      <c r="E5680" s="1" t="s">
        <v>20108</v>
      </c>
      <c r="F5680" s="1" t="s">
        <v>20481</v>
      </c>
      <c r="G5680" s="3">
        <v>43959.053090277775</v>
      </c>
      <c r="H5680" s="1" t="b">
        <v>1</v>
      </c>
      <c r="K5680" s="2"/>
    </row>
    <row r="5681" spans="1:11" ht="12.5" x14ac:dyDescent="0.25">
      <c r="A5681" s="1">
        <v>60537144</v>
      </c>
      <c r="B5681" s="1" t="s">
        <v>462</v>
      </c>
      <c r="C5681" s="1" t="s">
        <v>20482</v>
      </c>
      <c r="D5681" s="2" t="s">
        <v>20483</v>
      </c>
      <c r="E5681" s="1" t="s">
        <v>20108</v>
      </c>
      <c r="F5681" s="1" t="s">
        <v>20484</v>
      </c>
      <c r="G5681" s="3">
        <v>43959.053101851852</v>
      </c>
      <c r="H5681" s="1" t="b">
        <v>0</v>
      </c>
      <c r="I5681" s="1" t="s">
        <v>22</v>
      </c>
      <c r="K5681" s="2"/>
    </row>
    <row r="5682" spans="1:11" ht="12.5" x14ac:dyDescent="0.25">
      <c r="A5682" s="1">
        <v>70777180</v>
      </c>
      <c r="B5682" s="1" t="s">
        <v>20485</v>
      </c>
      <c r="C5682" s="1" t="s">
        <v>20486</v>
      </c>
      <c r="D5682" s="2" t="s">
        <v>20487</v>
      </c>
      <c r="E5682" s="1" t="s">
        <v>20108</v>
      </c>
      <c r="F5682" s="1" t="s">
        <v>20488</v>
      </c>
      <c r="G5682" s="3">
        <v>43959.053101851852</v>
      </c>
      <c r="H5682" s="1" t="b">
        <v>1</v>
      </c>
      <c r="K5682" s="2"/>
    </row>
    <row r="5683" spans="1:11" ht="12.5" x14ac:dyDescent="0.25">
      <c r="A5683" s="1">
        <v>202890778</v>
      </c>
      <c r="B5683" s="1" t="s">
        <v>20489</v>
      </c>
      <c r="C5683" s="1" t="s">
        <v>20489</v>
      </c>
      <c r="D5683" s="2" t="s">
        <v>20490</v>
      </c>
      <c r="E5683" s="1" t="s">
        <v>20108</v>
      </c>
      <c r="F5683" s="1" t="s">
        <v>20491</v>
      </c>
      <c r="G5683" s="3">
        <v>43959.053113425929</v>
      </c>
      <c r="H5683" s="1" t="b">
        <v>1</v>
      </c>
      <c r="K5683" s="2"/>
    </row>
    <row r="5684" spans="1:11" ht="12.5" x14ac:dyDescent="0.25">
      <c r="A5684" s="1">
        <v>18068542</v>
      </c>
      <c r="B5684" s="1" t="s">
        <v>20492</v>
      </c>
      <c r="C5684" s="1" t="s">
        <v>20493</v>
      </c>
      <c r="D5684" s="2" t="s">
        <v>20494</v>
      </c>
      <c r="E5684" s="1" t="s">
        <v>20108</v>
      </c>
      <c r="F5684" s="1" t="s">
        <v>20495</v>
      </c>
      <c r="G5684" s="3">
        <v>43959.053124999999</v>
      </c>
      <c r="H5684" s="1" t="b">
        <v>1</v>
      </c>
      <c r="K5684" s="2"/>
    </row>
    <row r="5685" spans="1:11" ht="12.5" x14ac:dyDescent="0.25">
      <c r="A5685" s="1">
        <v>76694515</v>
      </c>
      <c r="B5685" s="1" t="s">
        <v>20496</v>
      </c>
      <c r="C5685" s="1" t="s">
        <v>20497</v>
      </c>
      <c r="D5685" s="2" t="s">
        <v>20498</v>
      </c>
      <c r="E5685" s="1" t="s">
        <v>20108</v>
      </c>
      <c r="F5685" s="1" t="s">
        <v>20499</v>
      </c>
      <c r="G5685" s="3">
        <v>43959.053136574075</v>
      </c>
      <c r="H5685" s="1" t="b">
        <v>0</v>
      </c>
      <c r="I5685" s="1" t="s">
        <v>22</v>
      </c>
      <c r="K5685" s="2"/>
    </row>
    <row r="5686" spans="1:11" ht="12.5" x14ac:dyDescent="0.25">
      <c r="A5686" s="1">
        <v>73964895</v>
      </c>
      <c r="B5686" s="1" t="s">
        <v>20500</v>
      </c>
      <c r="C5686" s="1" t="s">
        <v>20500</v>
      </c>
      <c r="D5686" s="2" t="s">
        <v>20501</v>
      </c>
      <c r="E5686" s="1" t="s">
        <v>20108</v>
      </c>
      <c r="F5686" s="1" t="s">
        <v>20502</v>
      </c>
      <c r="G5686" s="3">
        <v>43959.053148148145</v>
      </c>
      <c r="H5686" s="1" t="b">
        <v>1</v>
      </c>
      <c r="K5686" s="2"/>
    </row>
    <row r="5687" spans="1:11" ht="12.5" x14ac:dyDescent="0.25">
      <c r="A5687" s="1">
        <v>134030857</v>
      </c>
      <c r="B5687" s="1" t="s">
        <v>20503</v>
      </c>
      <c r="C5687" s="1" t="s">
        <v>20503</v>
      </c>
      <c r="D5687" s="2" t="s">
        <v>20504</v>
      </c>
      <c r="E5687" s="1" t="s">
        <v>20108</v>
      </c>
      <c r="F5687" s="1" t="s">
        <v>20505</v>
      </c>
      <c r="G5687" s="3">
        <v>43959.053148148145</v>
      </c>
      <c r="H5687" s="1" t="b">
        <v>0</v>
      </c>
      <c r="I5687" s="1" t="s">
        <v>22</v>
      </c>
      <c r="K5687" s="2"/>
    </row>
    <row r="5688" spans="1:11" ht="12.5" x14ac:dyDescent="0.25">
      <c r="A5688" s="1">
        <v>8608480</v>
      </c>
      <c r="B5688" s="1" t="s">
        <v>5406</v>
      </c>
      <c r="C5688" s="1" t="s">
        <v>20506</v>
      </c>
      <c r="D5688" s="2" t="s">
        <v>20507</v>
      </c>
      <c r="E5688" s="1" t="s">
        <v>20108</v>
      </c>
      <c r="F5688" s="1" t="s">
        <v>20508</v>
      </c>
      <c r="G5688" s="3">
        <v>43959.053159722222</v>
      </c>
      <c r="H5688" s="1" t="b">
        <v>1</v>
      </c>
      <c r="K5688" s="2"/>
    </row>
    <row r="5689" spans="1:11" ht="12.5" x14ac:dyDescent="0.25">
      <c r="A5689" s="1">
        <v>193215554</v>
      </c>
      <c r="B5689" s="1" t="s">
        <v>20509</v>
      </c>
      <c r="C5689" s="1" t="s">
        <v>20510</v>
      </c>
      <c r="D5689" s="2" t="s">
        <v>20511</v>
      </c>
      <c r="E5689" s="1" t="s">
        <v>20108</v>
      </c>
      <c r="F5689" s="1" t="s">
        <v>20512</v>
      </c>
      <c r="G5689" s="3">
        <v>43959.053171296298</v>
      </c>
      <c r="H5689" s="1" t="b">
        <v>1</v>
      </c>
      <c r="K5689" s="2"/>
    </row>
    <row r="5690" spans="1:11" ht="12.5" x14ac:dyDescent="0.25">
      <c r="A5690" s="1">
        <v>111667959</v>
      </c>
      <c r="B5690" s="1" t="s">
        <v>20513</v>
      </c>
      <c r="C5690" s="1" t="s">
        <v>20514</v>
      </c>
      <c r="D5690" s="2" t="s">
        <v>20515</v>
      </c>
      <c r="E5690" s="1" t="s">
        <v>20108</v>
      </c>
      <c r="F5690" s="1" t="s">
        <v>20516</v>
      </c>
      <c r="G5690" s="3">
        <v>43959.053182870368</v>
      </c>
      <c r="H5690" s="1" t="b">
        <v>0</v>
      </c>
      <c r="I5690" s="1" t="s">
        <v>5</v>
      </c>
      <c r="K5690" s="2"/>
    </row>
    <row r="5691" spans="1:11" ht="12.5" x14ac:dyDescent="0.25">
      <c r="A5691" s="1">
        <v>99127696</v>
      </c>
      <c r="B5691" s="1" t="s">
        <v>3099</v>
      </c>
      <c r="C5691" s="1" t="s">
        <v>20517</v>
      </c>
      <c r="D5691" s="2" t="s">
        <v>20518</v>
      </c>
      <c r="E5691" s="1" t="s">
        <v>20108</v>
      </c>
      <c r="F5691" s="1" t="s">
        <v>20519</v>
      </c>
      <c r="G5691" s="3">
        <v>43959.053194444445</v>
      </c>
      <c r="H5691" s="1" t="b">
        <v>1</v>
      </c>
      <c r="K5691" s="2"/>
    </row>
    <row r="5692" spans="1:11" ht="12.5" x14ac:dyDescent="0.25">
      <c r="A5692" s="1">
        <v>57602001</v>
      </c>
      <c r="B5692" s="1" t="s">
        <v>20520</v>
      </c>
      <c r="C5692" s="1" t="s">
        <v>20520</v>
      </c>
      <c r="D5692" s="2" t="s">
        <v>20521</v>
      </c>
      <c r="E5692" s="1" t="s">
        <v>20108</v>
      </c>
      <c r="F5692" s="1" t="s">
        <v>20522</v>
      </c>
      <c r="G5692" s="3">
        <v>43959.053206018521</v>
      </c>
      <c r="H5692" s="1" t="b">
        <v>1</v>
      </c>
      <c r="K5692" s="2"/>
    </row>
    <row r="5693" spans="1:11" ht="12.5" x14ac:dyDescent="0.25">
      <c r="A5693" s="1">
        <v>40772809</v>
      </c>
      <c r="B5693" s="1" t="s">
        <v>20523</v>
      </c>
      <c r="C5693" s="1" t="s">
        <v>3148</v>
      </c>
      <c r="D5693" s="2" t="s">
        <v>20524</v>
      </c>
      <c r="E5693" s="1" t="s">
        <v>20108</v>
      </c>
      <c r="F5693" s="1" t="s">
        <v>20525</v>
      </c>
      <c r="G5693" s="3">
        <v>43959.053206018521</v>
      </c>
      <c r="H5693" s="1" t="b">
        <v>1</v>
      </c>
      <c r="K5693" s="2"/>
    </row>
    <row r="5694" spans="1:11" ht="12.5" x14ac:dyDescent="0.25">
      <c r="A5694" s="1">
        <v>47093357</v>
      </c>
      <c r="B5694" s="1" t="s">
        <v>20121</v>
      </c>
      <c r="C5694" s="1" t="s">
        <v>20526</v>
      </c>
      <c r="D5694" s="2" t="s">
        <v>20527</v>
      </c>
      <c r="E5694" s="1" t="s">
        <v>20108</v>
      </c>
      <c r="F5694" s="1" t="s">
        <v>20528</v>
      </c>
      <c r="G5694" s="3">
        <v>43959.053217592591</v>
      </c>
      <c r="H5694" s="1" t="b">
        <v>1</v>
      </c>
      <c r="K5694" s="2"/>
    </row>
    <row r="5695" spans="1:11" ht="12.5" x14ac:dyDescent="0.25">
      <c r="A5695" s="1">
        <v>50565430</v>
      </c>
      <c r="B5695" s="1" t="s">
        <v>20529</v>
      </c>
      <c r="C5695" s="1" t="s">
        <v>20529</v>
      </c>
      <c r="D5695" s="2" t="s">
        <v>20530</v>
      </c>
      <c r="E5695" s="1" t="s">
        <v>20108</v>
      </c>
      <c r="F5695" s="1" t="s">
        <v>20531</v>
      </c>
      <c r="G5695" s="3">
        <v>43959.053229166668</v>
      </c>
      <c r="H5695" s="1" t="b">
        <v>1</v>
      </c>
      <c r="K5695" s="2"/>
    </row>
    <row r="5696" spans="1:11" ht="12.5" x14ac:dyDescent="0.25">
      <c r="A5696" s="1">
        <v>467471</v>
      </c>
      <c r="B5696" s="1" t="s">
        <v>20532</v>
      </c>
      <c r="C5696" s="1" t="s">
        <v>20532</v>
      </c>
      <c r="D5696" s="2" t="s">
        <v>20533</v>
      </c>
      <c r="E5696" s="1" t="s">
        <v>20108</v>
      </c>
      <c r="F5696" s="1" t="s">
        <v>20534</v>
      </c>
      <c r="G5696" s="3">
        <v>43959.053240740737</v>
      </c>
      <c r="H5696" s="1" t="b">
        <v>1</v>
      </c>
      <c r="K5696" s="2"/>
    </row>
    <row r="5697" spans="1:11" ht="12.5" x14ac:dyDescent="0.25">
      <c r="A5697" s="1">
        <v>46077896</v>
      </c>
      <c r="B5697" s="1" t="s">
        <v>20535</v>
      </c>
      <c r="C5697" s="1" t="s">
        <v>20536</v>
      </c>
      <c r="D5697" s="2" t="s">
        <v>20537</v>
      </c>
      <c r="E5697" s="1" t="s">
        <v>20108</v>
      </c>
      <c r="F5697" s="1" t="s">
        <v>20538</v>
      </c>
      <c r="G5697" s="3">
        <v>43959.053252314814</v>
      </c>
      <c r="H5697" s="1" t="b">
        <v>1</v>
      </c>
      <c r="K5697" s="2"/>
    </row>
    <row r="5698" spans="1:11" ht="12.5" x14ac:dyDescent="0.25">
      <c r="A5698" s="1">
        <v>101609772</v>
      </c>
      <c r="B5698" s="1" t="s">
        <v>20275</v>
      </c>
      <c r="C5698" s="1" t="s">
        <v>20539</v>
      </c>
      <c r="D5698" s="2" t="s">
        <v>20540</v>
      </c>
      <c r="E5698" s="1" t="s">
        <v>20108</v>
      </c>
      <c r="F5698" s="1" t="s">
        <v>20541</v>
      </c>
      <c r="G5698" s="3">
        <v>43959.053252314814</v>
      </c>
      <c r="H5698" s="1" t="b">
        <v>0</v>
      </c>
      <c r="I5698" s="1" t="s">
        <v>22</v>
      </c>
      <c r="K5698" s="2"/>
    </row>
    <row r="5699" spans="1:11" ht="12.5" x14ac:dyDescent="0.25">
      <c r="A5699" s="1">
        <v>85866753</v>
      </c>
      <c r="B5699" s="1" t="s">
        <v>462</v>
      </c>
      <c r="C5699" s="1" t="s">
        <v>20542</v>
      </c>
      <c r="D5699" s="2" t="s">
        <v>20543</v>
      </c>
      <c r="E5699" s="1" t="s">
        <v>20108</v>
      </c>
      <c r="F5699" s="1" t="s">
        <v>20544</v>
      </c>
      <c r="G5699" s="3">
        <v>43959.05327546296</v>
      </c>
      <c r="H5699" s="1" t="b">
        <v>1</v>
      </c>
      <c r="K5699" s="2"/>
    </row>
    <row r="5700" spans="1:11" ht="12.5" x14ac:dyDescent="0.25">
      <c r="A5700" s="1">
        <v>111614342</v>
      </c>
      <c r="B5700" s="1" t="s">
        <v>20545</v>
      </c>
      <c r="C5700" s="2" t="s">
        <v>20546</v>
      </c>
      <c r="D5700" s="2" t="s">
        <v>20547</v>
      </c>
      <c r="E5700" s="1" t="s">
        <v>20108</v>
      </c>
      <c r="F5700" s="1" t="s">
        <v>20548</v>
      </c>
      <c r="G5700" s="3">
        <v>43959.05327546296</v>
      </c>
      <c r="H5700" s="1" t="b">
        <v>1</v>
      </c>
      <c r="K5700" s="2"/>
    </row>
    <row r="5701" spans="1:11" ht="12.5" x14ac:dyDescent="0.25">
      <c r="A5701" s="1">
        <v>36502584</v>
      </c>
      <c r="B5701" s="1" t="s">
        <v>20549</v>
      </c>
      <c r="C5701" s="1" t="s">
        <v>20549</v>
      </c>
      <c r="D5701" s="2" t="s">
        <v>20550</v>
      </c>
      <c r="E5701" s="1" t="s">
        <v>20108</v>
      </c>
      <c r="F5701" s="1" t="s">
        <v>20551</v>
      </c>
      <c r="G5701" s="3">
        <v>43959.053287037037</v>
      </c>
      <c r="H5701" s="1" t="b">
        <v>1</v>
      </c>
      <c r="K5701" s="2"/>
    </row>
    <row r="5702" spans="1:11" ht="12.5" x14ac:dyDescent="0.25">
      <c r="A5702" s="1">
        <v>82095231</v>
      </c>
      <c r="B5702" s="1" t="s">
        <v>8033</v>
      </c>
      <c r="C5702" s="1" t="s">
        <v>20552</v>
      </c>
      <c r="D5702" s="2" t="s">
        <v>20553</v>
      </c>
      <c r="E5702" s="1" t="s">
        <v>20108</v>
      </c>
      <c r="F5702" s="1" t="s">
        <v>20554</v>
      </c>
      <c r="G5702" s="3">
        <v>43959.053298611114</v>
      </c>
      <c r="H5702" s="1" t="b">
        <v>1</v>
      </c>
      <c r="K5702" s="2"/>
    </row>
    <row r="5703" spans="1:11" ht="12.5" x14ac:dyDescent="0.25">
      <c r="A5703" s="1">
        <v>21486287</v>
      </c>
      <c r="B5703" s="1" t="s">
        <v>226</v>
      </c>
      <c r="C5703" s="1" t="s">
        <v>20555</v>
      </c>
      <c r="D5703" s="2" t="s">
        <v>20556</v>
      </c>
      <c r="E5703" s="1" t="s">
        <v>20108</v>
      </c>
      <c r="F5703" s="1" t="s">
        <v>20557</v>
      </c>
      <c r="G5703" s="3">
        <v>43959.053310185183</v>
      </c>
      <c r="H5703" s="1" t="b">
        <v>0</v>
      </c>
      <c r="I5703" s="1" t="s">
        <v>22</v>
      </c>
      <c r="K5703" s="2"/>
    </row>
    <row r="5704" spans="1:11" ht="12.5" x14ac:dyDescent="0.25">
      <c r="A5704" s="1">
        <v>33293613</v>
      </c>
      <c r="B5704" s="1" t="s">
        <v>1543</v>
      </c>
      <c r="C5704" s="1" t="s">
        <v>20558</v>
      </c>
      <c r="D5704" s="2" t="s">
        <v>20559</v>
      </c>
      <c r="E5704" s="1" t="s">
        <v>20108</v>
      </c>
      <c r="F5704" s="1" t="s">
        <v>20560</v>
      </c>
      <c r="G5704" s="3">
        <v>43959.053310185183</v>
      </c>
      <c r="H5704" s="1" t="b">
        <v>0</v>
      </c>
      <c r="I5704" s="1" t="s">
        <v>22</v>
      </c>
      <c r="K5704" s="2"/>
    </row>
    <row r="5705" spans="1:11" ht="12.5" x14ac:dyDescent="0.25">
      <c r="A5705" s="1">
        <v>18193978</v>
      </c>
      <c r="B5705" s="1" t="s">
        <v>2542</v>
      </c>
      <c r="C5705" s="1" t="s">
        <v>20561</v>
      </c>
      <c r="D5705" s="2" t="s">
        <v>20562</v>
      </c>
      <c r="E5705" s="1" t="s">
        <v>20108</v>
      </c>
      <c r="F5705" s="1" t="s">
        <v>20563</v>
      </c>
      <c r="G5705" s="3">
        <v>43959.053310185183</v>
      </c>
      <c r="H5705" s="1" t="b">
        <v>0</v>
      </c>
      <c r="I5705" s="1" t="s">
        <v>22</v>
      </c>
      <c r="K5705" s="2"/>
    </row>
    <row r="5706" spans="1:11" ht="12.5" x14ac:dyDescent="0.25">
      <c r="A5706" s="1">
        <v>35344046</v>
      </c>
      <c r="B5706" s="1" t="s">
        <v>20564</v>
      </c>
      <c r="C5706" s="1" t="s">
        <v>20564</v>
      </c>
      <c r="D5706" s="2" t="s">
        <v>20565</v>
      </c>
      <c r="E5706" s="1" t="s">
        <v>20108</v>
      </c>
      <c r="F5706" s="1" t="s">
        <v>20566</v>
      </c>
      <c r="G5706" s="3">
        <v>43959.05332175926</v>
      </c>
      <c r="H5706" s="1" t="b">
        <v>1</v>
      </c>
      <c r="K5706" s="2"/>
    </row>
    <row r="5707" spans="1:11" ht="12.5" x14ac:dyDescent="0.25">
      <c r="A5707" s="1">
        <v>46041284</v>
      </c>
      <c r="B5707" s="1" t="s">
        <v>20567</v>
      </c>
      <c r="C5707" s="1" t="s">
        <v>20568</v>
      </c>
      <c r="D5707" s="2" t="s">
        <v>20569</v>
      </c>
      <c r="E5707" s="1" t="s">
        <v>20108</v>
      </c>
      <c r="F5707" s="1" t="s">
        <v>20570</v>
      </c>
      <c r="G5707" s="3">
        <v>43959.053333333337</v>
      </c>
      <c r="H5707" s="1" t="b">
        <v>1</v>
      </c>
      <c r="K5707" s="2"/>
    </row>
    <row r="5708" spans="1:11" ht="12.5" x14ac:dyDescent="0.25">
      <c r="A5708" s="1">
        <v>7292898</v>
      </c>
      <c r="B5708" s="1" t="s">
        <v>20571</v>
      </c>
      <c r="C5708" s="1" t="s">
        <v>20572</v>
      </c>
      <c r="D5708" s="2" t="s">
        <v>20573</v>
      </c>
      <c r="E5708" s="1" t="s">
        <v>20108</v>
      </c>
      <c r="F5708" s="1" t="s">
        <v>20574</v>
      </c>
      <c r="G5708" s="3">
        <v>43959.053344907406</v>
      </c>
      <c r="H5708" s="1" t="b">
        <v>0</v>
      </c>
      <c r="I5708" s="1" t="s">
        <v>22</v>
      </c>
      <c r="K5708" s="2"/>
    </row>
    <row r="5709" spans="1:11" ht="12.5" x14ac:dyDescent="0.25">
      <c r="A5709" s="1">
        <v>165536154</v>
      </c>
      <c r="B5709" s="1" t="s">
        <v>20575</v>
      </c>
      <c r="C5709" s="1" t="s">
        <v>20575</v>
      </c>
      <c r="D5709" s="2" t="s">
        <v>20576</v>
      </c>
      <c r="E5709" s="1" t="s">
        <v>20108</v>
      </c>
      <c r="F5709" s="1" t="s">
        <v>20577</v>
      </c>
      <c r="G5709" s="3">
        <v>43959.053344907406</v>
      </c>
      <c r="H5709" s="1" t="b">
        <v>1</v>
      </c>
      <c r="K5709" s="2"/>
    </row>
    <row r="5710" spans="1:11" ht="12.5" x14ac:dyDescent="0.25">
      <c r="A5710" s="1">
        <v>45213667</v>
      </c>
      <c r="B5710" s="1" t="s">
        <v>20578</v>
      </c>
      <c r="C5710" s="1" t="s">
        <v>20579</v>
      </c>
      <c r="D5710" s="2" t="s">
        <v>20580</v>
      </c>
      <c r="E5710" s="1" t="s">
        <v>20108</v>
      </c>
      <c r="F5710" s="1" t="s">
        <v>20581</v>
      </c>
      <c r="G5710" s="3">
        <v>43959.053368055553</v>
      </c>
      <c r="H5710" s="1" t="b">
        <v>1</v>
      </c>
      <c r="K5710" s="2"/>
    </row>
    <row r="5711" spans="1:11" ht="12.5" x14ac:dyDescent="0.25">
      <c r="A5711" s="1">
        <v>155437620</v>
      </c>
      <c r="B5711" s="1" t="s">
        <v>1166</v>
      </c>
      <c r="C5711" s="1" t="s">
        <v>20582</v>
      </c>
      <c r="D5711" s="2" t="s">
        <v>20583</v>
      </c>
      <c r="E5711" s="1" t="s">
        <v>20108</v>
      </c>
      <c r="F5711" s="1" t="s">
        <v>20584</v>
      </c>
      <c r="G5711" s="3">
        <v>43959.053368055553</v>
      </c>
      <c r="H5711" s="1" t="b">
        <v>0</v>
      </c>
      <c r="I5711" s="1" t="s">
        <v>22</v>
      </c>
      <c r="K5711" s="2"/>
    </row>
    <row r="5712" spans="1:11" ht="12.5" x14ac:dyDescent="0.25">
      <c r="A5712" s="1">
        <v>42481664</v>
      </c>
      <c r="B5712" s="1" t="s">
        <v>20585</v>
      </c>
      <c r="C5712" s="1" t="s">
        <v>20585</v>
      </c>
      <c r="D5712" s="2" t="s">
        <v>20586</v>
      </c>
      <c r="E5712" s="1" t="s">
        <v>20108</v>
      </c>
      <c r="F5712" s="1" t="s">
        <v>20587</v>
      </c>
      <c r="G5712" s="3">
        <v>43959.053379629629</v>
      </c>
      <c r="H5712" s="1" t="b">
        <v>1</v>
      </c>
      <c r="K5712" s="2"/>
    </row>
    <row r="5713" spans="1:11" ht="12.5" x14ac:dyDescent="0.25">
      <c r="A5713" s="1">
        <v>85095608</v>
      </c>
      <c r="B5713" s="1" t="s">
        <v>20588</v>
      </c>
      <c r="C5713" s="1" t="s">
        <v>20589</v>
      </c>
      <c r="D5713" s="2" t="s">
        <v>20590</v>
      </c>
      <c r="E5713" s="1" t="s">
        <v>20108</v>
      </c>
      <c r="F5713" s="1" t="s">
        <v>20591</v>
      </c>
      <c r="G5713" s="3">
        <v>43959.053391203706</v>
      </c>
      <c r="H5713" s="1" t="b">
        <v>1</v>
      </c>
      <c r="K5713" s="2"/>
    </row>
    <row r="5714" spans="1:11" ht="12.5" x14ac:dyDescent="0.25">
      <c r="A5714" s="1">
        <v>76383569</v>
      </c>
      <c r="B5714" s="1" t="s">
        <v>5624</v>
      </c>
      <c r="C5714" s="1" t="s">
        <v>20592</v>
      </c>
      <c r="D5714" s="2" t="s">
        <v>20593</v>
      </c>
      <c r="E5714" s="1" t="s">
        <v>20108</v>
      </c>
      <c r="F5714" s="1" t="s">
        <v>20594</v>
      </c>
      <c r="G5714" s="3">
        <v>43959.053391203706</v>
      </c>
      <c r="H5714" s="1" t="b">
        <v>1</v>
      </c>
      <c r="K5714" s="2"/>
    </row>
    <row r="5715" spans="1:11" ht="12.5" x14ac:dyDescent="0.25">
      <c r="A5715" s="1">
        <v>129283183</v>
      </c>
      <c r="B5715" s="1" t="s">
        <v>10</v>
      </c>
      <c r="C5715" s="1" t="s">
        <v>20595</v>
      </c>
      <c r="D5715" s="2" t="s">
        <v>20596</v>
      </c>
      <c r="E5715" s="1" t="s">
        <v>20108</v>
      </c>
      <c r="F5715" s="1" t="s">
        <v>20597</v>
      </c>
      <c r="G5715" s="3">
        <v>43959.053402777776</v>
      </c>
      <c r="H5715" s="1" t="b">
        <v>1</v>
      </c>
      <c r="K5715" s="2"/>
    </row>
    <row r="5716" spans="1:11" ht="12.5" x14ac:dyDescent="0.25">
      <c r="A5716" s="1">
        <v>26682105</v>
      </c>
      <c r="B5716" s="1" t="s">
        <v>20598</v>
      </c>
      <c r="C5716" s="1" t="s">
        <v>20598</v>
      </c>
      <c r="D5716" s="2" t="s">
        <v>20599</v>
      </c>
      <c r="E5716" s="1" t="s">
        <v>20108</v>
      </c>
      <c r="F5716" s="1" t="s">
        <v>20600</v>
      </c>
      <c r="G5716" s="3">
        <v>43959.053414351853</v>
      </c>
      <c r="H5716" s="1" t="b">
        <v>0</v>
      </c>
      <c r="I5716" s="1" t="s">
        <v>22</v>
      </c>
      <c r="K5716" s="2"/>
    </row>
    <row r="5717" spans="1:11" ht="12.5" x14ac:dyDescent="0.25">
      <c r="A5717" s="1">
        <v>56723754</v>
      </c>
      <c r="B5717" s="1" t="s">
        <v>20601</v>
      </c>
      <c r="C5717" s="1" t="s">
        <v>20601</v>
      </c>
      <c r="D5717" s="2" t="s">
        <v>20602</v>
      </c>
      <c r="E5717" s="1" t="s">
        <v>20108</v>
      </c>
      <c r="F5717" s="1" t="s">
        <v>20603</v>
      </c>
      <c r="G5717" s="3">
        <v>43959.053425925929</v>
      </c>
      <c r="H5717" s="1" t="b">
        <v>1</v>
      </c>
      <c r="K5717" s="2"/>
    </row>
    <row r="5718" spans="1:11" ht="12.5" x14ac:dyDescent="0.25">
      <c r="A5718" s="1">
        <v>3329923</v>
      </c>
      <c r="B5718" s="1" t="s">
        <v>20604</v>
      </c>
      <c r="C5718" s="1" t="s">
        <v>20605</v>
      </c>
      <c r="D5718" s="2" t="s">
        <v>20606</v>
      </c>
      <c r="E5718" s="1" t="s">
        <v>20108</v>
      </c>
      <c r="F5718" s="1" t="s">
        <v>20607</v>
      </c>
      <c r="G5718" s="3">
        <v>43959.053437499999</v>
      </c>
      <c r="H5718" s="1" t="b">
        <v>1</v>
      </c>
      <c r="K5718" s="2"/>
    </row>
    <row r="5719" spans="1:11" ht="12.5" x14ac:dyDescent="0.25">
      <c r="A5719" s="1">
        <v>39111193</v>
      </c>
      <c r="B5719" s="1" t="s">
        <v>20608</v>
      </c>
      <c r="C5719" s="1" t="s">
        <v>20609</v>
      </c>
      <c r="D5719" s="2" t="s">
        <v>20610</v>
      </c>
      <c r="E5719" s="1" t="s">
        <v>20108</v>
      </c>
      <c r="F5719" s="1" t="s">
        <v>20611</v>
      </c>
      <c r="G5719" s="3">
        <v>43959.053437499999</v>
      </c>
      <c r="H5719" s="1" t="b">
        <v>0</v>
      </c>
      <c r="I5719" s="1" t="s">
        <v>22</v>
      </c>
      <c r="K5719" s="2"/>
    </row>
    <row r="5720" spans="1:11" ht="12.5" x14ac:dyDescent="0.25">
      <c r="A5720" s="1">
        <v>151843254</v>
      </c>
      <c r="B5720" s="1" t="s">
        <v>20612</v>
      </c>
      <c r="C5720" s="1" t="s">
        <v>20613</v>
      </c>
      <c r="D5720" s="2" t="s">
        <v>20614</v>
      </c>
      <c r="E5720" s="1" t="s">
        <v>20108</v>
      </c>
      <c r="F5720" s="1" t="s">
        <v>20615</v>
      </c>
      <c r="G5720" s="3">
        <v>43959.053449074076</v>
      </c>
      <c r="H5720" s="1" t="b">
        <v>0</v>
      </c>
      <c r="I5720" s="1" t="s">
        <v>22</v>
      </c>
      <c r="K5720" s="2"/>
    </row>
    <row r="5721" spans="1:11" ht="12.5" x14ac:dyDescent="0.25">
      <c r="A5721" s="1">
        <v>105590837</v>
      </c>
      <c r="B5721" s="1" t="s">
        <v>20616</v>
      </c>
      <c r="C5721" s="1" t="s">
        <v>20617</v>
      </c>
      <c r="D5721" s="2" t="s">
        <v>20618</v>
      </c>
      <c r="E5721" s="1" t="s">
        <v>20108</v>
      </c>
      <c r="F5721" s="1" t="s">
        <v>20619</v>
      </c>
      <c r="G5721" s="3">
        <v>43959.053460648145</v>
      </c>
      <c r="H5721" s="1" t="b">
        <v>1</v>
      </c>
      <c r="K5721" s="2"/>
    </row>
    <row r="5722" spans="1:11" ht="12.5" x14ac:dyDescent="0.25">
      <c r="A5722" s="1">
        <v>32219142</v>
      </c>
      <c r="B5722" s="1" t="s">
        <v>20620</v>
      </c>
      <c r="C5722" s="1" t="s">
        <v>20621</v>
      </c>
      <c r="D5722" s="2" t="s">
        <v>20622</v>
      </c>
      <c r="E5722" s="1" t="s">
        <v>20108</v>
      </c>
      <c r="F5722" s="1" t="s">
        <v>20623</v>
      </c>
      <c r="G5722" s="3">
        <v>43959.053460648145</v>
      </c>
      <c r="H5722" s="1" t="b">
        <v>1</v>
      </c>
      <c r="K5722" s="2"/>
    </row>
    <row r="5723" spans="1:11" ht="12.5" x14ac:dyDescent="0.25">
      <c r="A5723" s="1">
        <v>100346588</v>
      </c>
      <c r="B5723" s="1" t="s">
        <v>20624</v>
      </c>
      <c r="C5723" s="1" t="s">
        <v>20625</v>
      </c>
      <c r="D5723" s="2" t="s">
        <v>20626</v>
      </c>
      <c r="E5723" s="1" t="s">
        <v>20108</v>
      </c>
      <c r="F5723" s="1" t="s">
        <v>20627</v>
      </c>
      <c r="G5723" s="3">
        <v>43959.053472222222</v>
      </c>
      <c r="H5723" s="1" t="b">
        <v>1</v>
      </c>
      <c r="K5723" s="2"/>
    </row>
    <row r="5724" spans="1:11" ht="12.5" x14ac:dyDescent="0.25">
      <c r="A5724" s="1">
        <v>26149893</v>
      </c>
      <c r="B5724" s="1" t="s">
        <v>20628</v>
      </c>
      <c r="C5724" s="1" t="s">
        <v>20629</v>
      </c>
      <c r="D5724" s="2" t="s">
        <v>20630</v>
      </c>
      <c r="E5724" s="1" t="s">
        <v>20108</v>
      </c>
      <c r="F5724" s="1" t="s">
        <v>20631</v>
      </c>
      <c r="G5724" s="3">
        <v>43959.053472222222</v>
      </c>
      <c r="H5724" s="1" t="b">
        <v>0</v>
      </c>
      <c r="I5724" s="1" t="s">
        <v>22</v>
      </c>
      <c r="K5724" s="2"/>
    </row>
    <row r="5725" spans="1:11" ht="12.5" x14ac:dyDescent="0.25">
      <c r="A5725" s="1">
        <v>236095576</v>
      </c>
      <c r="B5725" s="1" t="s">
        <v>3429</v>
      </c>
      <c r="C5725" s="1" t="s">
        <v>20632</v>
      </c>
      <c r="D5725" s="2" t="s">
        <v>20633</v>
      </c>
      <c r="E5725" s="1" t="s">
        <v>20108</v>
      </c>
      <c r="F5725" s="1" t="s">
        <v>20634</v>
      </c>
      <c r="G5725" s="3">
        <v>43959.053495370368</v>
      </c>
      <c r="H5725" s="1" t="b">
        <v>1</v>
      </c>
      <c r="K5725" s="2"/>
    </row>
    <row r="5726" spans="1:11" ht="12.5" x14ac:dyDescent="0.25">
      <c r="A5726" s="1">
        <v>76937669</v>
      </c>
      <c r="B5726" s="1" t="s">
        <v>1166</v>
      </c>
      <c r="C5726" s="1" t="s">
        <v>20635</v>
      </c>
      <c r="D5726" s="2" t="s">
        <v>20636</v>
      </c>
      <c r="E5726" s="1" t="s">
        <v>20108</v>
      </c>
      <c r="F5726" s="1" t="s">
        <v>20637</v>
      </c>
      <c r="G5726" s="3">
        <v>43959.053506944445</v>
      </c>
      <c r="H5726" s="1" t="b">
        <v>1</v>
      </c>
      <c r="K5726" s="2"/>
    </row>
    <row r="5727" spans="1:11" ht="12.5" x14ac:dyDescent="0.25">
      <c r="A5727" s="1">
        <v>93565582</v>
      </c>
      <c r="B5727" s="1" t="s">
        <v>20638</v>
      </c>
      <c r="C5727" s="1" t="s">
        <v>20638</v>
      </c>
      <c r="D5727" s="2" t="s">
        <v>20639</v>
      </c>
      <c r="E5727" s="1" t="s">
        <v>20108</v>
      </c>
      <c r="F5727" s="1" t="s">
        <v>20640</v>
      </c>
      <c r="G5727" s="3">
        <v>43959.053506944445</v>
      </c>
      <c r="H5727" s="1" t="b">
        <v>0</v>
      </c>
      <c r="I5727" s="1" t="s">
        <v>22</v>
      </c>
      <c r="K5727" s="2"/>
    </row>
    <row r="5728" spans="1:11" ht="12.5" x14ac:dyDescent="0.25">
      <c r="A5728" s="1">
        <v>12719776</v>
      </c>
      <c r="B5728" s="1" t="s">
        <v>20641</v>
      </c>
      <c r="C5728" s="1" t="s">
        <v>20642</v>
      </c>
      <c r="D5728" s="2" t="s">
        <v>20643</v>
      </c>
      <c r="E5728" s="1" t="s">
        <v>20108</v>
      </c>
      <c r="F5728" s="1" t="s">
        <v>20644</v>
      </c>
      <c r="G5728" s="3">
        <v>43959.053506944445</v>
      </c>
      <c r="H5728" s="1" t="b">
        <v>0</v>
      </c>
      <c r="I5728" s="1" t="s">
        <v>22</v>
      </c>
      <c r="K5728" s="2"/>
    </row>
    <row r="5729" spans="1:11" ht="12.5" x14ac:dyDescent="0.25">
      <c r="A5729" s="1">
        <v>157166750</v>
      </c>
      <c r="B5729" s="1" t="s">
        <v>20645</v>
      </c>
      <c r="C5729" s="1" t="s">
        <v>20646</v>
      </c>
      <c r="D5729" s="2" t="s">
        <v>20647</v>
      </c>
      <c r="E5729" s="1" t="s">
        <v>20108</v>
      </c>
      <c r="F5729" s="1" t="s">
        <v>20648</v>
      </c>
      <c r="G5729" s="3">
        <v>43959.053506944445</v>
      </c>
      <c r="H5729" s="1" t="b">
        <v>0</v>
      </c>
      <c r="I5729" s="1" t="s">
        <v>22</v>
      </c>
      <c r="K5729" s="2"/>
    </row>
    <row r="5730" spans="1:11" ht="12.5" x14ac:dyDescent="0.25">
      <c r="A5730" s="1">
        <v>75236196</v>
      </c>
      <c r="B5730" s="1" t="s">
        <v>20649</v>
      </c>
      <c r="C5730" s="1" t="s">
        <v>20650</v>
      </c>
      <c r="D5730" s="2" t="s">
        <v>20651</v>
      </c>
      <c r="E5730" s="1" t="s">
        <v>20108</v>
      </c>
      <c r="F5730" s="1" t="s">
        <v>20652</v>
      </c>
      <c r="G5730" s="3">
        <v>43959.053518518522</v>
      </c>
      <c r="H5730" s="1" t="b">
        <v>1</v>
      </c>
      <c r="K5730" s="2"/>
    </row>
    <row r="5731" spans="1:11" ht="12.5" x14ac:dyDescent="0.25">
      <c r="A5731" s="1">
        <v>58509963</v>
      </c>
      <c r="B5731" s="1" t="s">
        <v>20653</v>
      </c>
      <c r="C5731" s="1" t="s">
        <v>20654</v>
      </c>
      <c r="D5731" s="2" t="s">
        <v>20655</v>
      </c>
      <c r="E5731" s="1" t="s">
        <v>20108</v>
      </c>
      <c r="F5731" s="1" t="s">
        <v>20656</v>
      </c>
      <c r="G5731" s="3">
        <v>43959.053530092591</v>
      </c>
      <c r="H5731" s="1" t="b">
        <v>0</v>
      </c>
      <c r="I5731" s="1" t="s">
        <v>22</v>
      </c>
      <c r="K5731" s="2"/>
    </row>
    <row r="5732" spans="1:11" ht="12.5" x14ac:dyDescent="0.25">
      <c r="A5732" s="1">
        <v>127968704</v>
      </c>
      <c r="B5732" s="1" t="s">
        <v>3099</v>
      </c>
      <c r="C5732" s="1" t="s">
        <v>20657</v>
      </c>
      <c r="D5732" s="2" t="s">
        <v>20658</v>
      </c>
      <c r="E5732" s="1" t="s">
        <v>20108</v>
      </c>
      <c r="F5732" s="1" t="s">
        <v>20659</v>
      </c>
      <c r="G5732" s="3">
        <v>43959.053530092591</v>
      </c>
      <c r="H5732" s="1" t="b">
        <v>1</v>
      </c>
      <c r="K5732" s="2"/>
    </row>
    <row r="5733" spans="1:11" ht="12.5" x14ac:dyDescent="0.25">
      <c r="A5733" s="1">
        <v>99705100</v>
      </c>
      <c r="B5733" s="1" t="s">
        <v>20660</v>
      </c>
      <c r="C5733" s="1" t="s">
        <v>20661</v>
      </c>
      <c r="D5733" s="2" t="s">
        <v>20662</v>
      </c>
      <c r="E5733" s="1" t="s">
        <v>20108</v>
      </c>
      <c r="F5733" s="1" t="s">
        <v>20663</v>
      </c>
      <c r="G5733" s="3">
        <v>43959.053541666668</v>
      </c>
      <c r="H5733" s="1" t="b">
        <v>1</v>
      </c>
      <c r="K5733" s="2"/>
    </row>
    <row r="5734" spans="1:11" ht="12.5" x14ac:dyDescent="0.25">
      <c r="A5734" s="1">
        <v>26390092</v>
      </c>
      <c r="B5734" s="1" t="s">
        <v>20664</v>
      </c>
      <c r="C5734" s="2" t="s">
        <v>20665</v>
      </c>
      <c r="D5734" s="2" t="s">
        <v>20666</v>
      </c>
      <c r="E5734" s="1" t="s">
        <v>20108</v>
      </c>
      <c r="F5734" s="1" t="s">
        <v>20667</v>
      </c>
      <c r="G5734" s="3">
        <v>43959.053553240738</v>
      </c>
      <c r="H5734" s="1" t="b">
        <v>0</v>
      </c>
      <c r="I5734" s="1" t="s">
        <v>22</v>
      </c>
      <c r="K5734" s="2"/>
    </row>
    <row r="5735" spans="1:11" ht="12.5" x14ac:dyDescent="0.25">
      <c r="A5735" s="1">
        <v>81810486</v>
      </c>
      <c r="B5735" s="1" t="s">
        <v>1965</v>
      </c>
      <c r="C5735" s="1" t="s">
        <v>20668</v>
      </c>
      <c r="D5735" s="2" t="s">
        <v>20669</v>
      </c>
      <c r="E5735" s="1" t="s">
        <v>20108</v>
      </c>
      <c r="F5735" s="1" t="s">
        <v>20670</v>
      </c>
      <c r="G5735" s="3">
        <v>43959.053553240738</v>
      </c>
      <c r="H5735" s="1" t="b">
        <v>1</v>
      </c>
      <c r="K5735" s="2"/>
    </row>
    <row r="5736" spans="1:11" ht="12.5" x14ac:dyDescent="0.25">
      <c r="A5736" s="1">
        <v>112321084</v>
      </c>
      <c r="B5736" s="1" t="s">
        <v>20671</v>
      </c>
      <c r="C5736" s="1" t="s">
        <v>20672</v>
      </c>
      <c r="D5736" s="2" t="s">
        <v>20673</v>
      </c>
      <c r="E5736" s="1" t="s">
        <v>20108</v>
      </c>
      <c r="F5736" s="1" t="s">
        <v>20674</v>
      </c>
      <c r="G5736" s="3">
        <v>43959.053564814814</v>
      </c>
      <c r="H5736" s="1" t="b">
        <v>1</v>
      </c>
      <c r="K5736" s="2"/>
    </row>
    <row r="5737" spans="1:11" ht="12.5" x14ac:dyDescent="0.25">
      <c r="A5737" s="1">
        <v>105411913</v>
      </c>
      <c r="B5737" s="1" t="s">
        <v>20675</v>
      </c>
      <c r="C5737" s="1" t="s">
        <v>20675</v>
      </c>
      <c r="D5737" s="2" t="s">
        <v>20676</v>
      </c>
      <c r="E5737" s="1" t="s">
        <v>20108</v>
      </c>
      <c r="F5737" s="1" t="s">
        <v>20677</v>
      </c>
      <c r="G5737" s="3">
        <v>43959.053564814814</v>
      </c>
      <c r="H5737" s="1" t="b">
        <v>0</v>
      </c>
      <c r="I5737" s="1" t="s">
        <v>22</v>
      </c>
      <c r="K5737" s="2"/>
    </row>
    <row r="5738" spans="1:11" ht="12.5" x14ac:dyDescent="0.25">
      <c r="A5738" s="1">
        <v>95797174</v>
      </c>
      <c r="B5738" s="1" t="s">
        <v>20678</v>
      </c>
      <c r="C5738" s="1" t="s">
        <v>20679</v>
      </c>
      <c r="D5738" s="2" t="s">
        <v>20680</v>
      </c>
      <c r="E5738" s="1" t="s">
        <v>20108</v>
      </c>
      <c r="F5738" s="1" t="s">
        <v>20681</v>
      </c>
      <c r="G5738" s="3">
        <v>43959.053576388891</v>
      </c>
      <c r="H5738" s="1" t="b">
        <v>1</v>
      </c>
      <c r="K5738" s="2"/>
    </row>
    <row r="5739" spans="1:11" ht="12.5" x14ac:dyDescent="0.25">
      <c r="A5739" s="1">
        <v>104188467</v>
      </c>
      <c r="B5739" s="1" t="s">
        <v>1166</v>
      </c>
      <c r="C5739" s="1" t="s">
        <v>20682</v>
      </c>
      <c r="D5739" s="2" t="s">
        <v>20683</v>
      </c>
      <c r="E5739" s="1" t="s">
        <v>20108</v>
      </c>
      <c r="F5739" s="1" t="s">
        <v>20684</v>
      </c>
      <c r="G5739" s="3">
        <v>43959.053587962961</v>
      </c>
      <c r="H5739" s="1" t="b">
        <v>1</v>
      </c>
      <c r="K5739" s="2"/>
    </row>
    <row r="5740" spans="1:11" ht="12.5" x14ac:dyDescent="0.25">
      <c r="A5740" s="1">
        <v>80016159</v>
      </c>
      <c r="B5740" s="1" t="s">
        <v>20685</v>
      </c>
      <c r="C5740" s="1" t="s">
        <v>20686</v>
      </c>
      <c r="D5740" s="2" t="s">
        <v>20687</v>
      </c>
      <c r="E5740" s="1" t="s">
        <v>20108</v>
      </c>
      <c r="F5740" s="1" t="s">
        <v>20688</v>
      </c>
      <c r="G5740" s="3">
        <v>43959.053599537037</v>
      </c>
      <c r="H5740" s="1" t="b">
        <v>1</v>
      </c>
      <c r="K5740" s="2"/>
    </row>
    <row r="5741" spans="1:11" ht="12.5" x14ac:dyDescent="0.25">
      <c r="A5741" s="1">
        <v>127689297</v>
      </c>
      <c r="B5741" s="1" t="s">
        <v>20689</v>
      </c>
      <c r="C5741" s="1" t="s">
        <v>20690</v>
      </c>
      <c r="D5741" s="2" t="s">
        <v>20691</v>
      </c>
      <c r="E5741" s="1" t="s">
        <v>20108</v>
      </c>
      <c r="F5741" s="1" t="s">
        <v>20692</v>
      </c>
      <c r="G5741" s="3">
        <v>43959.053611111114</v>
      </c>
      <c r="H5741" s="1" t="b">
        <v>1</v>
      </c>
      <c r="K5741" s="2"/>
    </row>
    <row r="5742" spans="1:11" ht="12.5" x14ac:dyDescent="0.25">
      <c r="A5742" s="1">
        <v>15536831</v>
      </c>
      <c r="B5742" s="1" t="s">
        <v>20693</v>
      </c>
      <c r="C5742" s="1" t="s">
        <v>20694</v>
      </c>
      <c r="D5742" s="2" t="s">
        <v>20695</v>
      </c>
      <c r="E5742" s="1" t="s">
        <v>20108</v>
      </c>
      <c r="F5742" s="1" t="s">
        <v>20696</v>
      </c>
      <c r="G5742" s="3">
        <v>43959.053611111114</v>
      </c>
      <c r="H5742" s="1" t="b">
        <v>0</v>
      </c>
      <c r="I5742" s="1" t="s">
        <v>22</v>
      </c>
      <c r="K5742" s="2"/>
    </row>
    <row r="5743" spans="1:11" ht="12.5" x14ac:dyDescent="0.25">
      <c r="A5743" s="1">
        <v>157846876</v>
      </c>
      <c r="B5743" s="1" t="s">
        <v>20697</v>
      </c>
      <c r="C5743" s="1" t="s">
        <v>20698</v>
      </c>
      <c r="D5743" s="2" t="s">
        <v>20699</v>
      </c>
      <c r="E5743" s="1" t="s">
        <v>20108</v>
      </c>
      <c r="F5743" s="1" t="s">
        <v>20700</v>
      </c>
      <c r="G5743" s="3">
        <v>43959.053622685184</v>
      </c>
      <c r="H5743" s="1" t="b">
        <v>1</v>
      </c>
      <c r="K5743" s="2"/>
    </row>
    <row r="5744" spans="1:11" ht="12.5" x14ac:dyDescent="0.25">
      <c r="A5744" s="1">
        <v>33568214</v>
      </c>
      <c r="B5744" s="1" t="s">
        <v>20701</v>
      </c>
      <c r="C5744" s="1" t="s">
        <v>20702</v>
      </c>
      <c r="D5744" s="2" t="s">
        <v>20703</v>
      </c>
      <c r="E5744" s="1" t="s">
        <v>20108</v>
      </c>
      <c r="F5744" s="1" t="s">
        <v>20704</v>
      </c>
      <c r="G5744" s="3">
        <v>43959.05363425926</v>
      </c>
      <c r="H5744" s="1" t="b">
        <v>1</v>
      </c>
      <c r="K5744" s="2"/>
    </row>
    <row r="5745" spans="1:11" ht="12.5" x14ac:dyDescent="0.25">
      <c r="A5745" s="1">
        <v>16554395</v>
      </c>
      <c r="B5745" s="1" t="s">
        <v>20705</v>
      </c>
      <c r="C5745" s="1" t="s">
        <v>20705</v>
      </c>
      <c r="D5745" s="2" t="s">
        <v>20706</v>
      </c>
      <c r="E5745" s="1" t="s">
        <v>20108</v>
      </c>
      <c r="F5745" s="1" t="s">
        <v>20707</v>
      </c>
      <c r="G5745" s="3">
        <v>43959.05364583333</v>
      </c>
      <c r="H5745" s="1" t="b">
        <v>1</v>
      </c>
      <c r="K5745" s="2"/>
    </row>
    <row r="5746" spans="1:11" ht="12.5" x14ac:dyDescent="0.25">
      <c r="A5746" s="1">
        <v>102601749</v>
      </c>
      <c r="B5746" s="1" t="s">
        <v>1465</v>
      </c>
      <c r="C5746" s="1" t="s">
        <v>20708</v>
      </c>
      <c r="D5746" s="2" t="s">
        <v>20709</v>
      </c>
      <c r="E5746" s="1" t="s">
        <v>20108</v>
      </c>
      <c r="F5746" s="1" t="s">
        <v>20710</v>
      </c>
      <c r="G5746" s="3">
        <v>43959.05364583333</v>
      </c>
      <c r="H5746" s="1" t="b">
        <v>0</v>
      </c>
      <c r="I5746" s="1" t="s">
        <v>1570</v>
      </c>
      <c r="K5746" s="2"/>
    </row>
    <row r="5747" spans="1:11" ht="12.5" x14ac:dyDescent="0.25">
      <c r="A5747" s="1">
        <v>71323749</v>
      </c>
      <c r="B5747" s="1" t="s">
        <v>20711</v>
      </c>
      <c r="C5747" s="1" t="s">
        <v>20712</v>
      </c>
      <c r="D5747" s="2" t="s">
        <v>20713</v>
      </c>
      <c r="E5747" s="1" t="s">
        <v>20108</v>
      </c>
      <c r="F5747" s="1" t="s">
        <v>20714</v>
      </c>
      <c r="G5747" s="3">
        <v>43959.053668981483</v>
      </c>
      <c r="H5747" s="1" t="b">
        <v>1</v>
      </c>
      <c r="K5747" s="2"/>
    </row>
    <row r="5748" spans="1:11" ht="12.5" x14ac:dyDescent="0.25">
      <c r="A5748" s="1">
        <v>3605299</v>
      </c>
      <c r="B5748" s="1" t="s">
        <v>20715</v>
      </c>
      <c r="C5748" s="1" t="s">
        <v>20716</v>
      </c>
      <c r="D5748" s="2" t="s">
        <v>20717</v>
      </c>
      <c r="E5748" s="1" t="s">
        <v>20108</v>
      </c>
      <c r="F5748" s="1" t="s">
        <v>20718</v>
      </c>
      <c r="G5748" s="3">
        <v>43959.053668981483</v>
      </c>
      <c r="H5748" s="1" t="b">
        <v>0</v>
      </c>
      <c r="I5748" s="1" t="s">
        <v>22</v>
      </c>
      <c r="K5748" s="2"/>
    </row>
    <row r="5749" spans="1:11" ht="12.5" x14ac:dyDescent="0.25">
      <c r="A5749" s="1">
        <v>49453413</v>
      </c>
      <c r="B5749" s="1" t="s">
        <v>48</v>
      </c>
      <c r="C5749" s="1" t="s">
        <v>20719</v>
      </c>
      <c r="D5749" s="2" t="s">
        <v>20720</v>
      </c>
      <c r="E5749" s="1" t="s">
        <v>20108</v>
      </c>
      <c r="F5749" s="1" t="s">
        <v>20721</v>
      </c>
      <c r="G5749" s="3">
        <v>43959.053680555553</v>
      </c>
      <c r="H5749" s="1" t="b">
        <v>1</v>
      </c>
      <c r="K5749" s="2"/>
    </row>
    <row r="5750" spans="1:11" ht="12.5" x14ac:dyDescent="0.25">
      <c r="A5750" s="1">
        <v>88215273</v>
      </c>
      <c r="B5750" s="1" t="s">
        <v>8931</v>
      </c>
      <c r="C5750" s="1" t="s">
        <v>20722</v>
      </c>
      <c r="D5750" s="2" t="s">
        <v>20723</v>
      </c>
      <c r="E5750" s="1" t="s">
        <v>20108</v>
      </c>
      <c r="F5750" s="1" t="s">
        <v>20724</v>
      </c>
      <c r="G5750" s="3">
        <v>43959.053703703707</v>
      </c>
      <c r="H5750" s="1" t="b">
        <v>1</v>
      </c>
      <c r="K5750" s="2"/>
    </row>
    <row r="5751" spans="1:11" ht="12.5" x14ac:dyDescent="0.25">
      <c r="A5751" s="1">
        <v>186754830</v>
      </c>
      <c r="B5751" s="1" t="s">
        <v>20513</v>
      </c>
      <c r="C5751" s="1" t="s">
        <v>20725</v>
      </c>
      <c r="D5751" s="2" t="s">
        <v>20726</v>
      </c>
      <c r="E5751" s="1" t="s">
        <v>20108</v>
      </c>
      <c r="F5751" s="1" t="s">
        <v>20727</v>
      </c>
      <c r="G5751" s="3">
        <v>43959.053703703707</v>
      </c>
      <c r="H5751" s="1" t="b">
        <v>0</v>
      </c>
      <c r="I5751" s="1" t="s">
        <v>22</v>
      </c>
      <c r="K5751" s="2"/>
    </row>
    <row r="5752" spans="1:11" ht="12.5" x14ac:dyDescent="0.25">
      <c r="A5752" s="1">
        <v>95652514</v>
      </c>
      <c r="B5752" s="1" t="s">
        <v>1166</v>
      </c>
      <c r="C5752" s="1" t="s">
        <v>20728</v>
      </c>
      <c r="D5752" s="2" t="s">
        <v>20729</v>
      </c>
      <c r="E5752" s="1" t="s">
        <v>20108</v>
      </c>
      <c r="F5752" s="1" t="s">
        <v>20730</v>
      </c>
      <c r="G5752" s="3">
        <v>43959.053715277776</v>
      </c>
      <c r="H5752" s="1" t="b">
        <v>1</v>
      </c>
      <c r="K5752" s="2"/>
    </row>
    <row r="5753" spans="1:11" ht="12.5" x14ac:dyDescent="0.25">
      <c r="A5753" s="1">
        <v>111790807</v>
      </c>
      <c r="B5753" s="1" t="s">
        <v>1402</v>
      </c>
      <c r="C5753" s="1" t="s">
        <v>20731</v>
      </c>
      <c r="D5753" s="2" t="s">
        <v>20732</v>
      </c>
      <c r="E5753" s="1" t="s">
        <v>20108</v>
      </c>
      <c r="F5753" s="1" t="s">
        <v>20733</v>
      </c>
      <c r="G5753" s="3">
        <v>43959.053715277776</v>
      </c>
      <c r="H5753" s="1" t="b">
        <v>0</v>
      </c>
      <c r="I5753" s="1" t="s">
        <v>22</v>
      </c>
      <c r="K5753" s="2"/>
    </row>
    <row r="5754" spans="1:11" ht="12.5" x14ac:dyDescent="0.25">
      <c r="A5754" s="1">
        <v>8805592</v>
      </c>
      <c r="B5754" s="1" t="s">
        <v>20734</v>
      </c>
      <c r="C5754" s="1" t="s">
        <v>20735</v>
      </c>
      <c r="D5754" s="2" t="s">
        <v>20736</v>
      </c>
      <c r="E5754" s="1" t="s">
        <v>20108</v>
      </c>
      <c r="F5754" s="1" t="s">
        <v>20737</v>
      </c>
      <c r="G5754" s="3">
        <v>43959.053726851853</v>
      </c>
      <c r="H5754" s="1" t="b">
        <v>0</v>
      </c>
      <c r="I5754" s="1" t="s">
        <v>22</v>
      </c>
      <c r="K5754" s="2"/>
    </row>
    <row r="5755" spans="1:11" ht="12.5" x14ac:dyDescent="0.25">
      <c r="A5755" s="1">
        <v>273546408</v>
      </c>
      <c r="B5755" s="1" t="s">
        <v>20738</v>
      </c>
      <c r="C5755" s="1" t="s">
        <v>20739</v>
      </c>
      <c r="D5755" s="2" t="s">
        <v>20740</v>
      </c>
      <c r="E5755" s="1" t="s">
        <v>20108</v>
      </c>
      <c r="F5755" s="1" t="s">
        <v>20741</v>
      </c>
      <c r="G5755" s="3">
        <v>43959.053738425922</v>
      </c>
      <c r="H5755" s="1" t="b">
        <v>1</v>
      </c>
      <c r="K5755" s="2"/>
    </row>
    <row r="5756" spans="1:11" ht="12.5" x14ac:dyDescent="0.25">
      <c r="A5756" s="1">
        <v>51575745</v>
      </c>
      <c r="B5756" s="1" t="s">
        <v>2830</v>
      </c>
      <c r="C5756" s="1" t="s">
        <v>20742</v>
      </c>
      <c r="D5756" s="2" t="s">
        <v>20743</v>
      </c>
      <c r="E5756" s="1" t="s">
        <v>20108</v>
      </c>
      <c r="F5756" s="1" t="s">
        <v>20744</v>
      </c>
      <c r="G5756" s="3">
        <v>43959.053749999999</v>
      </c>
      <c r="H5756" s="1" t="b">
        <v>1</v>
      </c>
      <c r="K5756" s="2"/>
    </row>
    <row r="5757" spans="1:11" ht="12.5" x14ac:dyDescent="0.25">
      <c r="A5757" s="1">
        <v>68414068</v>
      </c>
      <c r="B5757" s="1" t="s">
        <v>20745</v>
      </c>
      <c r="C5757" s="1" t="s">
        <v>20745</v>
      </c>
      <c r="D5757" s="2" t="s">
        <v>20746</v>
      </c>
      <c r="E5757" s="1" t="s">
        <v>20108</v>
      </c>
      <c r="F5757" s="1" t="s">
        <v>20747</v>
      </c>
      <c r="G5757" s="3">
        <v>43959.053761574076</v>
      </c>
      <c r="H5757" s="1" t="b">
        <v>1</v>
      </c>
      <c r="K5757" s="2"/>
    </row>
    <row r="5758" spans="1:11" ht="12.5" x14ac:dyDescent="0.25">
      <c r="A5758" s="1">
        <v>83716883</v>
      </c>
      <c r="B5758" s="1" t="s">
        <v>20748</v>
      </c>
      <c r="C5758" s="1" t="s">
        <v>13074</v>
      </c>
      <c r="D5758" s="2" t="s">
        <v>20749</v>
      </c>
      <c r="E5758" s="1" t="s">
        <v>20108</v>
      </c>
      <c r="F5758" s="1" t="s">
        <v>20750</v>
      </c>
      <c r="G5758" s="3">
        <v>43959.053761574076</v>
      </c>
      <c r="H5758" s="1" t="b">
        <v>1</v>
      </c>
      <c r="K5758" s="2"/>
    </row>
    <row r="5759" spans="1:11" ht="12.5" x14ac:dyDescent="0.25">
      <c r="A5759" s="1">
        <v>44264925</v>
      </c>
      <c r="B5759" s="1" t="s">
        <v>462</v>
      </c>
      <c r="C5759" s="1" t="s">
        <v>20751</v>
      </c>
      <c r="D5759" s="2" t="s">
        <v>20752</v>
      </c>
      <c r="E5759" s="1" t="s">
        <v>20108</v>
      </c>
      <c r="F5759" s="1" t="s">
        <v>20753</v>
      </c>
      <c r="G5759" s="3">
        <v>43959.053784722222</v>
      </c>
      <c r="H5759" s="1" t="b">
        <v>0</v>
      </c>
      <c r="I5759" s="1" t="s">
        <v>5</v>
      </c>
      <c r="K5759" s="2"/>
    </row>
    <row r="5760" spans="1:11" ht="12.5" x14ac:dyDescent="0.25">
      <c r="A5760" s="1">
        <v>69590701</v>
      </c>
      <c r="B5760" s="1" t="s">
        <v>20754</v>
      </c>
      <c r="C5760" s="1" t="s">
        <v>20755</v>
      </c>
      <c r="D5760" s="2" t="s">
        <v>20756</v>
      </c>
      <c r="E5760" s="1" t="s">
        <v>20108</v>
      </c>
      <c r="F5760" s="1" t="s">
        <v>20757</v>
      </c>
      <c r="G5760" s="3">
        <v>43959.053796296299</v>
      </c>
      <c r="H5760" s="1" t="b">
        <v>1</v>
      </c>
      <c r="K5760" s="2"/>
    </row>
    <row r="5761" spans="1:11" ht="12.5" x14ac:dyDescent="0.25">
      <c r="A5761" s="1">
        <v>121125679</v>
      </c>
      <c r="B5761" s="1" t="s">
        <v>20758</v>
      </c>
      <c r="C5761" s="1" t="s">
        <v>20759</v>
      </c>
      <c r="D5761" s="2" t="s">
        <v>20760</v>
      </c>
      <c r="E5761" s="1" t="s">
        <v>20108</v>
      </c>
      <c r="F5761" s="1" t="s">
        <v>20761</v>
      </c>
      <c r="G5761" s="3">
        <v>43959.053796296299</v>
      </c>
      <c r="H5761" s="1" t="b">
        <v>0</v>
      </c>
      <c r="I5761" s="1" t="s">
        <v>22</v>
      </c>
      <c r="K5761" s="2"/>
    </row>
    <row r="5762" spans="1:11" ht="12.5" x14ac:dyDescent="0.25">
      <c r="A5762" s="1">
        <v>110819939</v>
      </c>
      <c r="B5762" s="1" t="s">
        <v>20685</v>
      </c>
      <c r="C5762" s="1" t="s">
        <v>20762</v>
      </c>
      <c r="D5762" s="2" t="s">
        <v>20763</v>
      </c>
      <c r="E5762" s="1" t="s">
        <v>20108</v>
      </c>
      <c r="F5762" s="1" t="s">
        <v>20764</v>
      </c>
      <c r="G5762" s="3">
        <v>43959.053796296299</v>
      </c>
      <c r="H5762" s="1" t="b">
        <v>0</v>
      </c>
      <c r="I5762" s="1" t="s">
        <v>22</v>
      </c>
      <c r="K5762" s="2"/>
    </row>
    <row r="5763" spans="1:11" ht="12.5" x14ac:dyDescent="0.25">
      <c r="A5763" s="1">
        <v>108221729</v>
      </c>
      <c r="B5763" s="1" t="s">
        <v>20765</v>
      </c>
      <c r="C5763" s="1" t="s">
        <v>20765</v>
      </c>
      <c r="D5763" s="2" t="s">
        <v>20766</v>
      </c>
      <c r="E5763" s="1" t="s">
        <v>20108</v>
      </c>
      <c r="F5763" s="1" t="s">
        <v>20767</v>
      </c>
      <c r="G5763" s="3">
        <v>43959.053819444445</v>
      </c>
      <c r="H5763" s="1" t="b">
        <v>1</v>
      </c>
      <c r="K5763" s="2"/>
    </row>
    <row r="5764" spans="1:11" ht="12.5" x14ac:dyDescent="0.25">
      <c r="A5764" s="1">
        <v>77369463</v>
      </c>
      <c r="B5764" s="1" t="s">
        <v>20768</v>
      </c>
      <c r="C5764" s="1" t="s">
        <v>20769</v>
      </c>
      <c r="D5764" s="2" t="s">
        <v>20770</v>
      </c>
      <c r="E5764" s="1" t="s">
        <v>20108</v>
      </c>
      <c r="F5764" s="1" t="s">
        <v>20771</v>
      </c>
      <c r="G5764" s="3">
        <v>43959.053831018522</v>
      </c>
      <c r="H5764" s="1" t="b">
        <v>1</v>
      </c>
      <c r="K5764" s="2"/>
    </row>
    <row r="5765" spans="1:11" ht="12.5" x14ac:dyDescent="0.25">
      <c r="A5765" s="1">
        <v>109200851</v>
      </c>
      <c r="B5765" s="1" t="s">
        <v>462</v>
      </c>
      <c r="C5765" s="1" t="s">
        <v>20772</v>
      </c>
      <c r="D5765" s="2" t="s">
        <v>20773</v>
      </c>
      <c r="E5765" s="1" t="s">
        <v>20108</v>
      </c>
      <c r="F5765" s="1" t="s">
        <v>20774</v>
      </c>
      <c r="G5765" s="3">
        <v>43959.053842592592</v>
      </c>
      <c r="H5765" s="1" t="b">
        <v>1</v>
      </c>
      <c r="K5765" s="2"/>
    </row>
    <row r="5766" spans="1:11" ht="12.5" x14ac:dyDescent="0.25">
      <c r="A5766" s="1">
        <v>2833537</v>
      </c>
      <c r="B5766" s="1" t="s">
        <v>55</v>
      </c>
      <c r="C5766" s="1" t="s">
        <v>20775</v>
      </c>
      <c r="D5766" s="2" t="s">
        <v>20776</v>
      </c>
      <c r="E5766" s="1" t="s">
        <v>20108</v>
      </c>
      <c r="F5766" s="1" t="s">
        <v>20777</v>
      </c>
      <c r="G5766" s="3">
        <v>43959.053854166668</v>
      </c>
      <c r="H5766" s="1" t="b">
        <v>1</v>
      </c>
      <c r="K5766" s="2"/>
    </row>
    <row r="5767" spans="1:11" ht="12.5" x14ac:dyDescent="0.25">
      <c r="A5767" s="1">
        <v>11672345</v>
      </c>
      <c r="B5767" s="1" t="s">
        <v>20225</v>
      </c>
      <c r="C5767" s="1" t="s">
        <v>20778</v>
      </c>
      <c r="D5767" s="2" t="s">
        <v>20779</v>
      </c>
      <c r="E5767" s="1" t="s">
        <v>20108</v>
      </c>
      <c r="F5767" s="1" t="s">
        <v>20780</v>
      </c>
      <c r="G5767" s="3">
        <v>43959.053854166668</v>
      </c>
      <c r="H5767" s="1" t="b">
        <v>0</v>
      </c>
      <c r="I5767" s="1" t="s">
        <v>22</v>
      </c>
      <c r="K5767" s="2"/>
    </row>
    <row r="5768" spans="1:11" ht="12.5" x14ac:dyDescent="0.25">
      <c r="A5768" s="1">
        <v>83434501</v>
      </c>
      <c r="B5768" s="1" t="s">
        <v>20781</v>
      </c>
      <c r="C5768" s="1" t="s">
        <v>20782</v>
      </c>
      <c r="D5768" s="2" t="s">
        <v>20783</v>
      </c>
      <c r="E5768" s="1" t="s">
        <v>20108</v>
      </c>
      <c r="F5768" s="1" t="s">
        <v>20784</v>
      </c>
      <c r="G5768" s="3">
        <v>43959.053865740738</v>
      </c>
      <c r="H5768" s="1" t="b">
        <v>1</v>
      </c>
      <c r="K5768" s="2"/>
    </row>
    <row r="5769" spans="1:11" ht="12.5" x14ac:dyDescent="0.25">
      <c r="A5769" s="1">
        <v>92112844</v>
      </c>
      <c r="B5769" s="1" t="s">
        <v>20711</v>
      </c>
      <c r="C5769" s="1" t="s">
        <v>20785</v>
      </c>
      <c r="D5769" s="2" t="s">
        <v>20786</v>
      </c>
      <c r="E5769" s="1" t="s">
        <v>20108</v>
      </c>
      <c r="F5769" s="1" t="s">
        <v>20787</v>
      </c>
      <c r="G5769" s="3">
        <v>43959.053877314815</v>
      </c>
      <c r="H5769" s="1" t="b">
        <v>1</v>
      </c>
      <c r="K5769" s="2"/>
    </row>
    <row r="5770" spans="1:11" ht="12.5" x14ac:dyDescent="0.25">
      <c r="A5770" s="1">
        <v>262369966</v>
      </c>
      <c r="B5770" s="1" t="s">
        <v>20788</v>
      </c>
      <c r="C5770" s="1" t="s">
        <v>20789</v>
      </c>
      <c r="D5770" s="2" t="s">
        <v>20790</v>
      </c>
      <c r="E5770" s="1" t="s">
        <v>20108</v>
      </c>
      <c r="F5770" s="1" t="s">
        <v>20791</v>
      </c>
      <c r="G5770" s="3">
        <v>43959.053888888891</v>
      </c>
      <c r="H5770" s="1" t="b">
        <v>0</v>
      </c>
      <c r="I5770" s="1" t="s">
        <v>22</v>
      </c>
      <c r="K5770" s="2"/>
    </row>
    <row r="5771" spans="1:11" ht="12.5" x14ac:dyDescent="0.25">
      <c r="A5771" s="1">
        <v>113865039</v>
      </c>
      <c r="B5771" s="1" t="s">
        <v>179</v>
      </c>
      <c r="C5771" s="1" t="s">
        <v>20792</v>
      </c>
      <c r="D5771" s="2" t="s">
        <v>20793</v>
      </c>
      <c r="E5771" s="1" t="s">
        <v>20108</v>
      </c>
      <c r="F5771" s="1" t="s">
        <v>20794</v>
      </c>
      <c r="G5771" s="3">
        <v>43959.053888888891</v>
      </c>
      <c r="H5771" s="1" t="b">
        <v>0</v>
      </c>
      <c r="I5771" s="1" t="s">
        <v>22</v>
      </c>
      <c r="K5771" s="2"/>
    </row>
    <row r="5772" spans="1:11" ht="12.5" x14ac:dyDescent="0.25">
      <c r="A5772" s="1">
        <v>67753070</v>
      </c>
      <c r="B5772" s="1" t="s">
        <v>65</v>
      </c>
      <c r="C5772" s="1" t="s">
        <v>65</v>
      </c>
      <c r="D5772" s="2" t="s">
        <v>20795</v>
      </c>
      <c r="E5772" s="1" t="s">
        <v>20108</v>
      </c>
      <c r="F5772" s="1" t="s">
        <v>20796</v>
      </c>
      <c r="G5772" s="3">
        <v>43959.053900462961</v>
      </c>
      <c r="H5772" s="1" t="b">
        <v>1</v>
      </c>
      <c r="K5772" s="2"/>
    </row>
    <row r="5773" spans="1:11" ht="12.5" x14ac:dyDescent="0.25">
      <c r="A5773" s="1">
        <v>125118418</v>
      </c>
      <c r="B5773" s="1" t="s">
        <v>20797</v>
      </c>
      <c r="C5773" s="1" t="s">
        <v>20798</v>
      </c>
      <c r="D5773" s="2" t="s">
        <v>20799</v>
      </c>
      <c r="E5773" s="1" t="s">
        <v>20108</v>
      </c>
      <c r="F5773" s="1" t="s">
        <v>20800</v>
      </c>
      <c r="G5773" s="3">
        <v>43959.053912037038</v>
      </c>
      <c r="H5773" s="1" t="b">
        <v>1</v>
      </c>
      <c r="K5773" s="2"/>
    </row>
    <row r="5774" spans="1:11" ht="12.5" x14ac:dyDescent="0.25">
      <c r="A5774" s="1">
        <v>5265803</v>
      </c>
      <c r="B5774" s="1" t="s">
        <v>20801</v>
      </c>
      <c r="C5774" s="1" t="s">
        <v>20802</v>
      </c>
      <c r="D5774" s="2" t="s">
        <v>20803</v>
      </c>
      <c r="E5774" s="1" t="s">
        <v>20108</v>
      </c>
      <c r="F5774" s="1" t="s">
        <v>20804</v>
      </c>
      <c r="G5774" s="3">
        <v>43959.053912037038</v>
      </c>
      <c r="H5774" s="1" t="b">
        <v>0</v>
      </c>
      <c r="I5774" s="1" t="s">
        <v>22</v>
      </c>
      <c r="K5774" s="2"/>
    </row>
    <row r="5775" spans="1:11" ht="12.5" x14ac:dyDescent="0.25">
      <c r="A5775" s="1">
        <v>32754312</v>
      </c>
      <c r="B5775" s="1" t="s">
        <v>1770</v>
      </c>
      <c r="C5775" s="1" t="s">
        <v>20805</v>
      </c>
      <c r="D5775" s="2" t="s">
        <v>20806</v>
      </c>
      <c r="E5775" s="1" t="s">
        <v>20108</v>
      </c>
      <c r="F5775" s="1" t="s">
        <v>20807</v>
      </c>
      <c r="G5775" s="3">
        <v>43959.053923611114</v>
      </c>
      <c r="H5775" s="1" t="b">
        <v>1</v>
      </c>
      <c r="K5775" s="2"/>
    </row>
    <row r="5776" spans="1:11" ht="12.5" x14ac:dyDescent="0.25">
      <c r="A5776" s="1">
        <v>46539448</v>
      </c>
      <c r="B5776" s="1" t="s">
        <v>20808</v>
      </c>
      <c r="C5776" s="1" t="s">
        <v>20809</v>
      </c>
      <c r="D5776" s="2" t="s">
        <v>20810</v>
      </c>
      <c r="E5776" s="1" t="s">
        <v>20108</v>
      </c>
      <c r="F5776" s="1" t="s">
        <v>20811</v>
      </c>
      <c r="G5776" s="3">
        <v>43959.053935185184</v>
      </c>
      <c r="H5776" s="1" t="b">
        <v>1</v>
      </c>
      <c r="K5776" s="2"/>
    </row>
    <row r="5777" spans="1:11" ht="12.5" x14ac:dyDescent="0.25">
      <c r="A5777" s="1">
        <v>67361566</v>
      </c>
      <c r="B5777" s="1" t="s">
        <v>395</v>
      </c>
      <c r="C5777" s="1" t="s">
        <v>20812</v>
      </c>
      <c r="D5777" s="2" t="s">
        <v>20813</v>
      </c>
      <c r="E5777" s="1" t="s">
        <v>20108</v>
      </c>
      <c r="F5777" s="1" t="s">
        <v>20814</v>
      </c>
      <c r="G5777" s="3">
        <v>43959.053935185184</v>
      </c>
      <c r="H5777" s="1" t="b">
        <v>0</v>
      </c>
      <c r="I5777" s="1" t="s">
        <v>22</v>
      </c>
      <c r="K5777" s="2"/>
    </row>
    <row r="5778" spans="1:11" ht="12.5" x14ac:dyDescent="0.25">
      <c r="A5778" s="1">
        <v>175129788</v>
      </c>
      <c r="B5778" s="1" t="s">
        <v>462</v>
      </c>
      <c r="C5778" s="1" t="s">
        <v>20815</v>
      </c>
      <c r="D5778" s="2" t="s">
        <v>20816</v>
      </c>
      <c r="E5778" s="1" t="s">
        <v>20108</v>
      </c>
      <c r="F5778" s="1" t="s">
        <v>20817</v>
      </c>
      <c r="G5778" s="3">
        <v>43959.053946759261</v>
      </c>
      <c r="H5778" s="1" t="b">
        <v>1</v>
      </c>
      <c r="K5778" s="2"/>
    </row>
    <row r="5779" spans="1:11" ht="12.5" x14ac:dyDescent="0.25">
      <c r="A5779" s="1">
        <v>8230809</v>
      </c>
      <c r="B5779" s="1" t="s">
        <v>20818</v>
      </c>
      <c r="C5779" s="1" t="s">
        <v>20818</v>
      </c>
      <c r="D5779" s="2" t="s">
        <v>20819</v>
      </c>
      <c r="E5779" s="1" t="s">
        <v>20108</v>
      </c>
      <c r="F5779" s="1" t="s">
        <v>20820</v>
      </c>
      <c r="G5779" s="3">
        <v>43959.053946759261</v>
      </c>
      <c r="H5779" s="1" t="b">
        <v>0</v>
      </c>
      <c r="I5779" s="1" t="s">
        <v>22</v>
      </c>
      <c r="K5779" s="2"/>
    </row>
    <row r="5780" spans="1:11" ht="12.5" x14ac:dyDescent="0.25">
      <c r="A5780" s="1">
        <v>73184139</v>
      </c>
      <c r="B5780" s="1" t="s">
        <v>20821</v>
      </c>
      <c r="C5780" s="1" t="s">
        <v>20822</v>
      </c>
      <c r="D5780" s="2" t="s">
        <v>20823</v>
      </c>
      <c r="E5780" s="1" t="s">
        <v>20108</v>
      </c>
      <c r="F5780" s="1" t="s">
        <v>20824</v>
      </c>
      <c r="G5780" s="3">
        <v>43959.053969907407</v>
      </c>
      <c r="H5780" s="1" t="b">
        <v>1</v>
      </c>
      <c r="K5780" s="2"/>
    </row>
    <row r="5781" spans="1:11" ht="12.5" x14ac:dyDescent="0.25">
      <c r="A5781" s="1">
        <v>42574339</v>
      </c>
      <c r="B5781" s="1" t="s">
        <v>2542</v>
      </c>
      <c r="C5781" s="1" t="s">
        <v>20825</v>
      </c>
      <c r="D5781" s="2" t="s">
        <v>20826</v>
      </c>
      <c r="E5781" s="1" t="s">
        <v>20108</v>
      </c>
      <c r="F5781" s="1" t="s">
        <v>20827</v>
      </c>
      <c r="G5781" s="3">
        <v>43959.053969907407</v>
      </c>
      <c r="H5781" s="1" t="b">
        <v>0</v>
      </c>
      <c r="I5781" s="1" t="s">
        <v>22</v>
      </c>
      <c r="K5781" s="2"/>
    </row>
    <row r="5782" spans="1:11" ht="12.5" x14ac:dyDescent="0.25">
      <c r="A5782" s="1">
        <v>40214070</v>
      </c>
      <c r="B5782" s="1" t="s">
        <v>730</v>
      </c>
      <c r="C5782" s="1" t="s">
        <v>20828</v>
      </c>
      <c r="D5782" s="2" t="s">
        <v>20829</v>
      </c>
      <c r="E5782" s="1" t="s">
        <v>20108</v>
      </c>
      <c r="F5782" s="1" t="s">
        <v>20830</v>
      </c>
      <c r="G5782" s="3">
        <v>43959.053969907407</v>
      </c>
      <c r="H5782" s="1" t="b">
        <v>0</v>
      </c>
      <c r="I5782" s="1" t="s">
        <v>22</v>
      </c>
      <c r="K5782" s="2"/>
    </row>
    <row r="5783" spans="1:11" ht="12.5" x14ac:dyDescent="0.25">
      <c r="A5783" s="1">
        <v>18224920</v>
      </c>
      <c r="B5783" s="1" t="s">
        <v>20831</v>
      </c>
      <c r="C5783" s="1" t="s">
        <v>20832</v>
      </c>
      <c r="D5783" s="2" t="s">
        <v>20833</v>
      </c>
      <c r="E5783" s="1" t="s">
        <v>20108</v>
      </c>
      <c r="F5783" s="1" t="s">
        <v>20834</v>
      </c>
      <c r="G5783" s="3">
        <v>43959.053993055553</v>
      </c>
      <c r="H5783" s="1" t="b">
        <v>1</v>
      </c>
      <c r="K5783" s="2"/>
    </row>
    <row r="5784" spans="1:11" ht="12.5" x14ac:dyDescent="0.25">
      <c r="A5784" s="1">
        <v>70063086</v>
      </c>
      <c r="B5784" s="1" t="s">
        <v>20835</v>
      </c>
      <c r="C5784" s="1" t="s">
        <v>20835</v>
      </c>
      <c r="D5784" s="2" t="s">
        <v>20836</v>
      </c>
      <c r="E5784" s="1" t="s">
        <v>20108</v>
      </c>
      <c r="F5784" s="1" t="s">
        <v>20837</v>
      </c>
      <c r="G5784" s="3">
        <v>43959.053993055553</v>
      </c>
      <c r="H5784" s="1" t="b">
        <v>1</v>
      </c>
      <c r="K5784" s="2"/>
    </row>
    <row r="5785" spans="1:11" ht="12.5" x14ac:dyDescent="0.25">
      <c r="A5785" s="1">
        <v>95970824</v>
      </c>
      <c r="B5785" s="1" t="s">
        <v>20838</v>
      </c>
      <c r="C5785" s="1" t="s">
        <v>20839</v>
      </c>
      <c r="D5785" s="2" t="s">
        <v>20840</v>
      </c>
      <c r="E5785" s="1" t="s">
        <v>20108</v>
      </c>
      <c r="F5785" s="1" t="s">
        <v>20841</v>
      </c>
      <c r="G5785" s="3">
        <v>43959.05400462963</v>
      </c>
      <c r="H5785" s="1" t="b">
        <v>1</v>
      </c>
      <c r="K5785" s="2"/>
    </row>
    <row r="5786" spans="1:11" ht="12.5" x14ac:dyDescent="0.25">
      <c r="A5786" s="1">
        <v>75088956</v>
      </c>
      <c r="B5786" s="1" t="s">
        <v>20842</v>
      </c>
      <c r="C5786" s="1" t="s">
        <v>20843</v>
      </c>
      <c r="D5786" s="2" t="s">
        <v>20844</v>
      </c>
      <c r="E5786" s="1" t="s">
        <v>20108</v>
      </c>
      <c r="F5786" s="1" t="s">
        <v>20845</v>
      </c>
      <c r="G5786" s="3">
        <v>43959.054016203707</v>
      </c>
      <c r="H5786" s="1" t="b">
        <v>0</v>
      </c>
      <c r="I5786" s="1" t="s">
        <v>22</v>
      </c>
      <c r="K5786" s="2"/>
    </row>
    <row r="5787" spans="1:11" ht="12.5" x14ac:dyDescent="0.25">
      <c r="A5787" s="1">
        <v>75657790</v>
      </c>
      <c r="B5787" s="1" t="s">
        <v>20846</v>
      </c>
      <c r="C5787" s="1" t="s">
        <v>20847</v>
      </c>
      <c r="D5787" s="2" t="s">
        <v>20848</v>
      </c>
      <c r="E5787" s="1" t="s">
        <v>20108</v>
      </c>
      <c r="F5787" s="1" t="s">
        <v>20849</v>
      </c>
      <c r="G5787" s="3">
        <v>43959.054016203707</v>
      </c>
      <c r="H5787" s="1" t="b">
        <v>0</v>
      </c>
      <c r="I5787" s="1" t="s">
        <v>22</v>
      </c>
      <c r="K5787" s="2"/>
    </row>
    <row r="5788" spans="1:11" ht="12.5" x14ac:dyDescent="0.25">
      <c r="A5788" s="1">
        <v>110222380</v>
      </c>
      <c r="B5788" s="1" t="s">
        <v>2354</v>
      </c>
      <c r="C5788" s="1" t="s">
        <v>20850</v>
      </c>
      <c r="D5788" s="2" t="s">
        <v>20851</v>
      </c>
      <c r="E5788" s="1" t="s">
        <v>20108</v>
      </c>
      <c r="F5788" s="1" t="s">
        <v>20852</v>
      </c>
      <c r="G5788" s="3">
        <v>43959.054016203707</v>
      </c>
      <c r="H5788" s="1" t="b">
        <v>0</v>
      </c>
      <c r="I5788" s="1" t="s">
        <v>22</v>
      </c>
      <c r="K5788" s="2"/>
    </row>
    <row r="5789" spans="1:11" ht="12.5" x14ac:dyDescent="0.25">
      <c r="A5789" s="1">
        <v>117152902</v>
      </c>
      <c r="B5789" s="1" t="s">
        <v>20853</v>
      </c>
      <c r="C5789" s="1" t="s">
        <v>20853</v>
      </c>
      <c r="D5789" s="2" t="s">
        <v>20854</v>
      </c>
      <c r="E5789" s="1" t="s">
        <v>20108</v>
      </c>
      <c r="F5789" s="1" t="s">
        <v>20855</v>
      </c>
      <c r="G5789" s="3">
        <v>43959.054027777776</v>
      </c>
      <c r="H5789" s="1" t="b">
        <v>0</v>
      </c>
      <c r="I5789" s="1" t="s">
        <v>5</v>
      </c>
      <c r="K5789" s="2"/>
    </row>
    <row r="5790" spans="1:11" ht="12.5" x14ac:dyDescent="0.25">
      <c r="A5790" s="1">
        <v>40403310</v>
      </c>
      <c r="B5790" s="1" t="s">
        <v>20856</v>
      </c>
      <c r="C5790" s="1" t="s">
        <v>20857</v>
      </c>
      <c r="D5790" s="2" t="s">
        <v>20858</v>
      </c>
      <c r="E5790" s="1" t="s">
        <v>20108</v>
      </c>
      <c r="F5790" s="1" t="s">
        <v>20859</v>
      </c>
      <c r="G5790" s="3">
        <v>43959.054039351853</v>
      </c>
      <c r="H5790" s="1" t="b">
        <v>1</v>
      </c>
      <c r="K5790" s="2"/>
    </row>
    <row r="5791" spans="1:11" ht="12.5" x14ac:dyDescent="0.25">
      <c r="A5791" s="1">
        <v>174774052</v>
      </c>
      <c r="B5791" s="1" t="s">
        <v>462</v>
      </c>
      <c r="C5791" s="1" t="s">
        <v>20860</v>
      </c>
      <c r="D5791" s="2" t="s">
        <v>20861</v>
      </c>
      <c r="E5791" s="1" t="s">
        <v>20108</v>
      </c>
      <c r="F5791" s="1" t="s">
        <v>20862</v>
      </c>
      <c r="G5791" s="3">
        <v>43959.054050925923</v>
      </c>
      <c r="H5791" s="1" t="b">
        <v>1</v>
      </c>
      <c r="K5791" s="2"/>
    </row>
    <row r="5792" spans="1:11" ht="12.5" x14ac:dyDescent="0.25">
      <c r="A5792" s="1">
        <v>37496521</v>
      </c>
      <c r="B5792" s="1" t="s">
        <v>20863</v>
      </c>
      <c r="C5792" s="1" t="s">
        <v>20863</v>
      </c>
      <c r="D5792" s="2" t="s">
        <v>20864</v>
      </c>
      <c r="E5792" s="1" t="s">
        <v>20108</v>
      </c>
      <c r="F5792" s="1" t="s">
        <v>20865</v>
      </c>
      <c r="G5792" s="3">
        <v>43959.054062499999</v>
      </c>
      <c r="H5792" s="1" t="b">
        <v>1</v>
      </c>
      <c r="K5792" s="2"/>
    </row>
    <row r="5793" spans="1:11" ht="12.5" x14ac:dyDescent="0.25">
      <c r="A5793" s="1">
        <v>105808767</v>
      </c>
      <c r="B5793" s="1" t="s">
        <v>3641</v>
      </c>
      <c r="C5793" s="1" t="s">
        <v>20866</v>
      </c>
      <c r="D5793" s="2" t="s">
        <v>20867</v>
      </c>
      <c r="E5793" s="1" t="s">
        <v>20108</v>
      </c>
      <c r="F5793" s="1" t="s">
        <v>20868</v>
      </c>
      <c r="G5793" s="3">
        <v>43959.054085648146</v>
      </c>
      <c r="H5793" s="1" t="b">
        <v>1</v>
      </c>
      <c r="K5793" s="2"/>
    </row>
    <row r="5794" spans="1:11" ht="12.5" x14ac:dyDescent="0.25">
      <c r="A5794" s="1">
        <v>88002645</v>
      </c>
      <c r="B5794" s="1" t="s">
        <v>20869</v>
      </c>
      <c r="C5794" s="1" t="s">
        <v>20295</v>
      </c>
      <c r="D5794" s="2" t="s">
        <v>20870</v>
      </c>
      <c r="E5794" s="1" t="s">
        <v>20108</v>
      </c>
      <c r="F5794" s="1" t="s">
        <v>20871</v>
      </c>
      <c r="G5794" s="3">
        <v>43959.054085648146</v>
      </c>
      <c r="H5794" s="1" t="b">
        <v>0</v>
      </c>
      <c r="I5794" s="1" t="s">
        <v>22</v>
      </c>
      <c r="K5794" s="2"/>
    </row>
    <row r="5795" spans="1:11" ht="12.5" x14ac:dyDescent="0.25">
      <c r="A5795" s="1">
        <v>97062850</v>
      </c>
      <c r="B5795" s="1" t="s">
        <v>20872</v>
      </c>
      <c r="C5795" s="1" t="s">
        <v>20872</v>
      </c>
      <c r="D5795" s="2" t="s">
        <v>20873</v>
      </c>
      <c r="E5795" s="1" t="s">
        <v>20108</v>
      </c>
      <c r="F5795" s="1" t="s">
        <v>20874</v>
      </c>
      <c r="G5795" s="3">
        <v>43959.054085648146</v>
      </c>
      <c r="H5795" s="1" t="b">
        <v>0</v>
      </c>
      <c r="I5795" s="1" t="s">
        <v>22</v>
      </c>
      <c r="K5795" s="2"/>
    </row>
    <row r="5796" spans="1:11" ht="12.5" x14ac:dyDescent="0.25">
      <c r="A5796" s="1">
        <v>46386922</v>
      </c>
      <c r="B5796" s="1" t="s">
        <v>48</v>
      </c>
      <c r="C5796" s="1" t="s">
        <v>20875</v>
      </c>
      <c r="D5796" s="2" t="s">
        <v>20876</v>
      </c>
      <c r="E5796" s="1" t="s">
        <v>20108</v>
      </c>
      <c r="F5796" s="1" t="s">
        <v>20877</v>
      </c>
      <c r="G5796" s="3">
        <v>43959.054097222222</v>
      </c>
      <c r="H5796" s="1" t="b">
        <v>1</v>
      </c>
      <c r="K5796" s="2"/>
    </row>
    <row r="5797" spans="1:11" ht="12.5" x14ac:dyDescent="0.25">
      <c r="A5797" s="1">
        <v>266702263</v>
      </c>
      <c r="B5797" s="1" t="s">
        <v>20275</v>
      </c>
      <c r="C5797" s="1" t="s">
        <v>20878</v>
      </c>
      <c r="D5797" s="2" t="s">
        <v>20879</v>
      </c>
      <c r="E5797" s="1" t="s">
        <v>20108</v>
      </c>
      <c r="F5797" s="1" t="s">
        <v>20880</v>
      </c>
      <c r="G5797" s="3">
        <v>43959.054108796299</v>
      </c>
      <c r="H5797" s="1" t="b">
        <v>0</v>
      </c>
      <c r="I5797" s="1" t="s">
        <v>22</v>
      </c>
      <c r="K5797" s="2"/>
    </row>
    <row r="5798" spans="1:11" ht="12.5" x14ac:dyDescent="0.25">
      <c r="A5798" s="1">
        <v>88124214</v>
      </c>
      <c r="B5798" s="1" t="s">
        <v>20881</v>
      </c>
      <c r="C5798" s="1" t="s">
        <v>20882</v>
      </c>
      <c r="D5798" s="2" t="s">
        <v>20883</v>
      </c>
      <c r="E5798" s="1" t="s">
        <v>20108</v>
      </c>
      <c r="F5798" s="1" t="s">
        <v>20884</v>
      </c>
      <c r="G5798" s="3">
        <v>43959.054108796299</v>
      </c>
      <c r="H5798" s="1" t="b">
        <v>0</v>
      </c>
      <c r="I5798" s="1" t="s">
        <v>22</v>
      </c>
      <c r="K5798" s="2"/>
    </row>
    <row r="5799" spans="1:11" ht="12.5" x14ac:dyDescent="0.25">
      <c r="A5799" s="1">
        <v>86003510</v>
      </c>
      <c r="B5799" s="1" t="s">
        <v>485</v>
      </c>
      <c r="C5799" s="1" t="s">
        <v>20885</v>
      </c>
      <c r="D5799" s="2" t="s">
        <v>20886</v>
      </c>
      <c r="E5799" s="1" t="s">
        <v>20108</v>
      </c>
      <c r="F5799" s="1" t="s">
        <v>20887</v>
      </c>
      <c r="G5799" s="3">
        <v>43959.054120370369</v>
      </c>
      <c r="H5799" s="1" t="b">
        <v>1</v>
      </c>
      <c r="K5799" s="2"/>
    </row>
    <row r="5800" spans="1:11" ht="12.5" x14ac:dyDescent="0.25">
      <c r="A5800" s="1">
        <v>58360147</v>
      </c>
      <c r="B5800" s="1" t="s">
        <v>20888</v>
      </c>
      <c r="C5800" s="1" t="s">
        <v>20888</v>
      </c>
      <c r="D5800" s="2" t="s">
        <v>20889</v>
      </c>
      <c r="E5800" s="1" t="s">
        <v>20108</v>
      </c>
      <c r="F5800" s="1" t="s">
        <v>20890</v>
      </c>
      <c r="G5800" s="3">
        <v>43959.054131944446</v>
      </c>
      <c r="H5800" s="1" t="b">
        <v>1</v>
      </c>
      <c r="K5800" s="2"/>
    </row>
    <row r="5801" spans="1:11" ht="12.5" x14ac:dyDescent="0.25">
      <c r="A5801" s="1">
        <v>136463760</v>
      </c>
      <c r="B5801" s="1" t="s">
        <v>1984</v>
      </c>
      <c r="C5801" s="1" t="s">
        <v>20891</v>
      </c>
      <c r="D5801" s="2" t="s">
        <v>20892</v>
      </c>
      <c r="E5801" s="1" t="s">
        <v>20108</v>
      </c>
      <c r="F5801" s="1" t="s">
        <v>20893</v>
      </c>
      <c r="G5801" s="3">
        <v>43959.054143518515</v>
      </c>
      <c r="H5801" s="1" t="b">
        <v>1</v>
      </c>
      <c r="K5801" s="2"/>
    </row>
    <row r="5802" spans="1:11" ht="12.5" x14ac:dyDescent="0.25">
      <c r="A5802" s="1">
        <v>116837483</v>
      </c>
      <c r="B5802" s="1" t="s">
        <v>20894</v>
      </c>
      <c r="C5802" s="1" t="s">
        <v>20895</v>
      </c>
      <c r="D5802" s="2" t="s">
        <v>20896</v>
      </c>
      <c r="E5802" s="1" t="s">
        <v>20108</v>
      </c>
      <c r="F5802" s="1" t="s">
        <v>20897</v>
      </c>
      <c r="G5802" s="3">
        <v>43959.054143518515</v>
      </c>
      <c r="H5802" s="1" t="b">
        <v>0</v>
      </c>
      <c r="I5802" s="1" t="s">
        <v>22</v>
      </c>
      <c r="K5802" s="2"/>
    </row>
    <row r="5803" spans="1:11" ht="12.5" x14ac:dyDescent="0.25">
      <c r="A5803" s="1">
        <v>65212856</v>
      </c>
      <c r="B5803" s="1" t="s">
        <v>20898</v>
      </c>
      <c r="C5803" s="1" t="s">
        <v>20899</v>
      </c>
      <c r="D5803" s="2" t="s">
        <v>20900</v>
      </c>
      <c r="E5803" s="1" t="s">
        <v>20108</v>
      </c>
      <c r="F5803" s="1" t="s">
        <v>20901</v>
      </c>
      <c r="G5803" s="3">
        <v>43959.054155092592</v>
      </c>
      <c r="H5803" s="1" t="b">
        <v>1</v>
      </c>
      <c r="K5803" s="2"/>
    </row>
    <row r="5804" spans="1:11" ht="12.5" x14ac:dyDescent="0.25">
      <c r="A5804" s="1">
        <v>193393505</v>
      </c>
      <c r="B5804" s="1" t="s">
        <v>17239</v>
      </c>
      <c r="C5804" s="1" t="s">
        <v>20902</v>
      </c>
      <c r="D5804" s="2" t="s">
        <v>20903</v>
      </c>
      <c r="E5804" s="1" t="s">
        <v>20108</v>
      </c>
      <c r="F5804" s="1" t="s">
        <v>20904</v>
      </c>
      <c r="G5804" s="3">
        <v>43959.054166666669</v>
      </c>
      <c r="H5804" s="1" t="b">
        <v>0</v>
      </c>
      <c r="I5804" s="1" t="s">
        <v>22</v>
      </c>
      <c r="K5804" s="2"/>
    </row>
    <row r="5805" spans="1:11" ht="12.5" x14ac:dyDescent="0.25">
      <c r="A5805" s="1">
        <v>38071534</v>
      </c>
      <c r="B5805" s="1" t="s">
        <v>6</v>
      </c>
      <c r="C5805" s="1" t="s">
        <v>20905</v>
      </c>
      <c r="D5805" s="2" t="s">
        <v>20906</v>
      </c>
      <c r="E5805" s="1" t="s">
        <v>20108</v>
      </c>
      <c r="F5805" s="1" t="s">
        <v>20907</v>
      </c>
      <c r="G5805" s="3">
        <v>43959.054166666669</v>
      </c>
      <c r="H5805" s="1" t="b">
        <v>0</v>
      </c>
      <c r="I5805" s="1" t="s">
        <v>22</v>
      </c>
      <c r="K5805" s="2"/>
    </row>
    <row r="5806" spans="1:11" ht="12.5" x14ac:dyDescent="0.25">
      <c r="A5806" s="1">
        <v>60334478</v>
      </c>
      <c r="B5806" s="1" t="s">
        <v>20908</v>
      </c>
      <c r="C5806" s="1" t="s">
        <v>20909</v>
      </c>
      <c r="D5806" s="2" t="s">
        <v>20910</v>
      </c>
      <c r="E5806" s="1" t="s">
        <v>20108</v>
      </c>
      <c r="F5806" s="1" t="s">
        <v>20911</v>
      </c>
      <c r="G5806" s="3">
        <v>43959.054178240738</v>
      </c>
      <c r="H5806" s="1" t="b">
        <v>1</v>
      </c>
      <c r="K5806" s="2"/>
    </row>
    <row r="5807" spans="1:11" ht="12.5" x14ac:dyDescent="0.25">
      <c r="A5807" s="1">
        <v>91379993</v>
      </c>
      <c r="B5807" s="1" t="s">
        <v>3099</v>
      </c>
      <c r="C5807" s="1" t="s">
        <v>20912</v>
      </c>
      <c r="D5807" s="2" t="s">
        <v>20913</v>
      </c>
      <c r="E5807" s="1" t="s">
        <v>20108</v>
      </c>
      <c r="F5807" s="1" t="s">
        <v>20914</v>
      </c>
      <c r="G5807" s="3">
        <v>43959.054189814815</v>
      </c>
      <c r="H5807" s="1" t="b">
        <v>1</v>
      </c>
      <c r="K5807" s="2"/>
    </row>
    <row r="5808" spans="1:11" ht="12.5" x14ac:dyDescent="0.25">
      <c r="A5808" s="1">
        <v>118695306</v>
      </c>
      <c r="B5808" s="1" t="s">
        <v>877</v>
      </c>
      <c r="C5808" s="1" t="s">
        <v>20915</v>
      </c>
      <c r="D5808" s="2" t="s">
        <v>20916</v>
      </c>
      <c r="E5808" s="1" t="s">
        <v>20108</v>
      </c>
      <c r="F5808" s="1" t="s">
        <v>20917</v>
      </c>
      <c r="G5808" s="3">
        <v>43959.054201388892</v>
      </c>
      <c r="H5808" s="1" t="b">
        <v>1</v>
      </c>
      <c r="K5808" s="2"/>
    </row>
    <row r="5809" spans="1:11" ht="12.5" x14ac:dyDescent="0.25">
      <c r="A5809" s="1">
        <v>3328572</v>
      </c>
      <c r="B5809" s="1" t="s">
        <v>3209</v>
      </c>
      <c r="C5809" s="1" t="s">
        <v>20918</v>
      </c>
      <c r="D5809" s="2" t="s">
        <v>20919</v>
      </c>
      <c r="E5809" s="1" t="s">
        <v>20108</v>
      </c>
      <c r="F5809" s="1" t="s">
        <v>20920</v>
      </c>
      <c r="G5809" s="3">
        <v>43959.054212962961</v>
      </c>
      <c r="H5809" s="1" t="b">
        <v>1</v>
      </c>
      <c r="K5809" s="2"/>
    </row>
    <row r="5810" spans="1:11" ht="12.5" x14ac:dyDescent="0.25">
      <c r="A5810" s="1">
        <v>198488459</v>
      </c>
      <c r="B5810" s="1" t="s">
        <v>20921</v>
      </c>
      <c r="C5810" s="1" t="s">
        <v>20921</v>
      </c>
      <c r="D5810" s="2" t="s">
        <v>20922</v>
      </c>
      <c r="E5810" s="1" t="s">
        <v>20108</v>
      </c>
      <c r="F5810" s="1" t="s">
        <v>20923</v>
      </c>
      <c r="G5810" s="3">
        <v>43959.054212962961</v>
      </c>
      <c r="H5810" s="1" t="b">
        <v>1</v>
      </c>
      <c r="K5810" s="2"/>
    </row>
    <row r="5811" spans="1:11" ht="12.5" x14ac:dyDescent="0.25">
      <c r="A5811" s="1">
        <v>32654500</v>
      </c>
      <c r="B5811" s="1" t="s">
        <v>20924</v>
      </c>
      <c r="C5811" s="1" t="s">
        <v>899</v>
      </c>
      <c r="D5811" s="2" t="s">
        <v>20925</v>
      </c>
      <c r="E5811" s="1" t="s">
        <v>20108</v>
      </c>
      <c r="F5811" s="1" t="s">
        <v>20926</v>
      </c>
      <c r="G5811" s="3">
        <v>43959.054224537038</v>
      </c>
      <c r="H5811" s="1" t="b">
        <v>1</v>
      </c>
      <c r="K5811" s="2"/>
    </row>
    <row r="5812" spans="1:11" ht="12.5" x14ac:dyDescent="0.25">
      <c r="A5812" s="1">
        <v>44812159</v>
      </c>
      <c r="B5812" s="1" t="s">
        <v>20927</v>
      </c>
      <c r="C5812" s="1" t="s">
        <v>20927</v>
      </c>
      <c r="D5812" s="2" t="s">
        <v>20928</v>
      </c>
      <c r="E5812" s="1" t="s">
        <v>20108</v>
      </c>
      <c r="F5812" s="1" t="s">
        <v>20929</v>
      </c>
      <c r="G5812" s="3">
        <v>43959.054224537038</v>
      </c>
      <c r="H5812" s="1" t="b">
        <v>0</v>
      </c>
      <c r="I5812" s="1" t="s">
        <v>22</v>
      </c>
      <c r="K5812" s="2"/>
    </row>
    <row r="5813" spans="1:11" ht="12.5" x14ac:dyDescent="0.25">
      <c r="A5813" s="1">
        <v>38370169</v>
      </c>
      <c r="B5813" s="1" t="s">
        <v>20930</v>
      </c>
      <c r="C5813" s="1" t="s">
        <v>20931</v>
      </c>
      <c r="D5813" s="2" t="s">
        <v>20932</v>
      </c>
      <c r="E5813" s="1" t="s">
        <v>20108</v>
      </c>
      <c r="F5813" s="1" t="s">
        <v>20933</v>
      </c>
      <c r="G5813" s="3">
        <v>43959.054236111115</v>
      </c>
      <c r="H5813" s="1" t="b">
        <v>1</v>
      </c>
      <c r="K5813" s="2"/>
    </row>
    <row r="5814" spans="1:11" ht="12.5" x14ac:dyDescent="0.25">
      <c r="A5814" s="1">
        <v>149310214</v>
      </c>
      <c r="B5814" s="1" t="s">
        <v>20934</v>
      </c>
      <c r="C5814" s="1" t="s">
        <v>20934</v>
      </c>
      <c r="D5814" s="2" t="s">
        <v>20935</v>
      </c>
      <c r="E5814" s="1" t="s">
        <v>20108</v>
      </c>
      <c r="F5814" s="1" t="s">
        <v>20936</v>
      </c>
      <c r="G5814" s="3">
        <v>43959.054247685184</v>
      </c>
      <c r="H5814" s="1" t="b">
        <v>1</v>
      </c>
      <c r="K5814" s="2"/>
    </row>
    <row r="5815" spans="1:11" ht="12.5" x14ac:dyDescent="0.25">
      <c r="A5815" s="1">
        <v>80039696</v>
      </c>
      <c r="B5815" s="1" t="s">
        <v>20937</v>
      </c>
      <c r="C5815" s="1" t="s">
        <v>20938</v>
      </c>
      <c r="D5815" s="2" t="s">
        <v>20939</v>
      </c>
      <c r="E5815" s="1" t="s">
        <v>20108</v>
      </c>
      <c r="F5815" s="1" t="s">
        <v>20940</v>
      </c>
      <c r="G5815" s="3">
        <v>43959.054247685184</v>
      </c>
      <c r="H5815" s="1" t="b">
        <v>0</v>
      </c>
      <c r="I5815" s="1" t="s">
        <v>22</v>
      </c>
      <c r="K5815" s="2"/>
    </row>
    <row r="5816" spans="1:11" ht="12.5" x14ac:dyDescent="0.25">
      <c r="A5816" s="1">
        <v>2518028</v>
      </c>
      <c r="B5816" s="1" t="s">
        <v>20941</v>
      </c>
      <c r="C5816" s="1" t="s">
        <v>20941</v>
      </c>
      <c r="D5816" s="2" t="s">
        <v>20942</v>
      </c>
      <c r="E5816" s="1" t="s">
        <v>20108</v>
      </c>
      <c r="F5816" s="1" t="s">
        <v>20943</v>
      </c>
      <c r="G5816" s="3">
        <v>43959.054259259261</v>
      </c>
      <c r="H5816" s="1" t="b">
        <v>1</v>
      </c>
      <c r="K5816" s="2"/>
    </row>
    <row r="5817" spans="1:11" ht="12.5" x14ac:dyDescent="0.25">
      <c r="A5817" s="1">
        <v>78983309</v>
      </c>
      <c r="B5817" s="1" t="s">
        <v>2627</v>
      </c>
      <c r="C5817" s="1" t="s">
        <v>20944</v>
      </c>
      <c r="D5817" s="2" t="s">
        <v>20945</v>
      </c>
      <c r="E5817" s="1" t="s">
        <v>20108</v>
      </c>
      <c r="F5817" s="1" t="s">
        <v>20946</v>
      </c>
      <c r="G5817" s="3">
        <v>43959.054259259261</v>
      </c>
      <c r="H5817" s="1" t="b">
        <v>0</v>
      </c>
      <c r="I5817" s="1" t="s">
        <v>22</v>
      </c>
      <c r="K5817" s="2"/>
    </row>
    <row r="5818" spans="1:11" ht="12.5" x14ac:dyDescent="0.25">
      <c r="A5818" s="1">
        <v>60492769</v>
      </c>
      <c r="B5818" s="1" t="s">
        <v>20947</v>
      </c>
      <c r="C5818" s="1" t="s">
        <v>20947</v>
      </c>
      <c r="D5818" s="2" t="s">
        <v>20948</v>
      </c>
      <c r="E5818" s="1" t="s">
        <v>20108</v>
      </c>
      <c r="F5818" s="1" t="s">
        <v>20949</v>
      </c>
      <c r="G5818" s="3">
        <v>43959.054282407407</v>
      </c>
      <c r="H5818" s="1" t="b">
        <v>1</v>
      </c>
      <c r="K5818" s="2"/>
    </row>
    <row r="5819" spans="1:11" ht="12.5" x14ac:dyDescent="0.25">
      <c r="A5819" s="1">
        <v>192925833</v>
      </c>
      <c r="B5819" s="1" t="s">
        <v>20950</v>
      </c>
      <c r="C5819" s="1" t="s">
        <v>20950</v>
      </c>
      <c r="D5819" s="2" t="s">
        <v>20951</v>
      </c>
      <c r="E5819" s="1" t="s">
        <v>20108</v>
      </c>
      <c r="F5819" s="1" t="s">
        <v>20952</v>
      </c>
      <c r="G5819" s="3">
        <v>43959.054293981484</v>
      </c>
      <c r="H5819" s="1" t="b">
        <v>1</v>
      </c>
      <c r="K5819" s="2"/>
    </row>
    <row r="5820" spans="1:11" ht="12.5" x14ac:dyDescent="0.25">
      <c r="A5820" s="1">
        <v>41543133</v>
      </c>
      <c r="B5820" s="1" t="s">
        <v>395</v>
      </c>
      <c r="C5820" s="1" t="s">
        <v>20953</v>
      </c>
      <c r="D5820" s="2" t="s">
        <v>20954</v>
      </c>
      <c r="E5820" s="1" t="s">
        <v>20108</v>
      </c>
      <c r="F5820" s="1" t="s">
        <v>20955</v>
      </c>
      <c r="G5820" s="3">
        <v>43959.054293981484</v>
      </c>
      <c r="H5820" s="1" t="b">
        <v>1</v>
      </c>
      <c r="K5820" s="2"/>
    </row>
    <row r="5821" spans="1:11" ht="12.5" x14ac:dyDescent="0.25">
      <c r="A5821" s="1">
        <v>156293506</v>
      </c>
      <c r="B5821" s="1" t="s">
        <v>462</v>
      </c>
      <c r="C5821" s="1" t="s">
        <v>20956</v>
      </c>
      <c r="D5821" s="2" t="s">
        <v>20957</v>
      </c>
      <c r="E5821" s="1" t="s">
        <v>20108</v>
      </c>
      <c r="F5821" s="1" t="s">
        <v>20958</v>
      </c>
      <c r="G5821" s="3">
        <v>43959.054305555554</v>
      </c>
      <c r="H5821" s="1" t="b">
        <v>0</v>
      </c>
      <c r="I5821" s="1" t="s">
        <v>22</v>
      </c>
      <c r="K5821" s="2"/>
    </row>
    <row r="5822" spans="1:11" ht="12.5" x14ac:dyDescent="0.25">
      <c r="A5822" s="1">
        <v>111756715</v>
      </c>
      <c r="B5822" s="1" t="s">
        <v>20213</v>
      </c>
      <c r="C5822" s="1" t="s">
        <v>20959</v>
      </c>
      <c r="D5822" s="2" t="s">
        <v>20960</v>
      </c>
      <c r="E5822" s="1" t="s">
        <v>20108</v>
      </c>
      <c r="F5822" s="1" t="s">
        <v>20961</v>
      </c>
      <c r="G5822" s="3">
        <v>43959.054305555554</v>
      </c>
      <c r="H5822" s="1" t="b">
        <v>0</v>
      </c>
      <c r="I5822" s="1" t="s">
        <v>22</v>
      </c>
      <c r="K5822" s="2"/>
    </row>
    <row r="5823" spans="1:11" ht="12.5" x14ac:dyDescent="0.25">
      <c r="A5823" s="1">
        <v>72314479</v>
      </c>
      <c r="B5823" s="1" t="s">
        <v>6</v>
      </c>
      <c r="C5823" s="1" t="s">
        <v>20962</v>
      </c>
      <c r="D5823" s="2" t="s">
        <v>20963</v>
      </c>
      <c r="E5823" s="1" t="s">
        <v>20108</v>
      </c>
      <c r="F5823" s="1" t="s">
        <v>20964</v>
      </c>
      <c r="G5823" s="3">
        <v>43959.05431712963</v>
      </c>
      <c r="H5823" s="1" t="b">
        <v>0</v>
      </c>
      <c r="I5823" s="1" t="s">
        <v>5</v>
      </c>
      <c r="K5823" s="2"/>
    </row>
    <row r="5824" spans="1:11" ht="12.5" x14ac:dyDescent="0.25">
      <c r="A5824" s="1">
        <v>43599889</v>
      </c>
      <c r="B5824" s="1" t="s">
        <v>20965</v>
      </c>
      <c r="C5824" s="1" t="s">
        <v>20966</v>
      </c>
      <c r="D5824" s="2" t="s">
        <v>20967</v>
      </c>
      <c r="E5824" s="1" t="s">
        <v>20108</v>
      </c>
      <c r="F5824" s="1" t="s">
        <v>20968</v>
      </c>
      <c r="G5824" s="3">
        <v>43959.05431712963</v>
      </c>
      <c r="H5824" s="1" t="b">
        <v>0</v>
      </c>
      <c r="I5824" s="1" t="s">
        <v>22</v>
      </c>
      <c r="K5824" s="2"/>
    </row>
    <row r="5825" spans="1:11" ht="12.5" x14ac:dyDescent="0.25">
      <c r="A5825" s="1">
        <v>195428193</v>
      </c>
      <c r="B5825" s="1" t="s">
        <v>20969</v>
      </c>
      <c r="C5825" s="1" t="s">
        <v>20970</v>
      </c>
      <c r="D5825" s="2" t="s">
        <v>20971</v>
      </c>
      <c r="E5825" s="1" t="s">
        <v>20108</v>
      </c>
      <c r="F5825" s="1" t="s">
        <v>20972</v>
      </c>
      <c r="G5825" s="3">
        <v>43959.054328703707</v>
      </c>
      <c r="H5825" s="1" t="b">
        <v>0</v>
      </c>
      <c r="I5825" s="1" t="s">
        <v>22</v>
      </c>
      <c r="K5825" s="2"/>
    </row>
    <row r="5826" spans="1:11" ht="12.5" x14ac:dyDescent="0.25">
      <c r="A5826" s="1">
        <v>50617428</v>
      </c>
      <c r="B5826" s="1" t="s">
        <v>20973</v>
      </c>
      <c r="C5826" s="1" t="s">
        <v>20974</v>
      </c>
      <c r="D5826" s="2" t="s">
        <v>20975</v>
      </c>
      <c r="E5826" s="1" t="s">
        <v>20108</v>
      </c>
      <c r="F5826" s="1" t="s">
        <v>20976</v>
      </c>
      <c r="G5826" s="3">
        <v>43959.054340277777</v>
      </c>
      <c r="H5826" s="1" t="b">
        <v>1</v>
      </c>
      <c r="K5826" s="2"/>
    </row>
    <row r="5827" spans="1:11" ht="12.5" x14ac:dyDescent="0.25">
      <c r="A5827" s="1">
        <v>1778731</v>
      </c>
      <c r="B5827" s="1" t="s">
        <v>20977</v>
      </c>
      <c r="C5827" s="2" t="s">
        <v>20978</v>
      </c>
      <c r="D5827" s="2" t="s">
        <v>20979</v>
      </c>
      <c r="E5827" s="1" t="s">
        <v>20108</v>
      </c>
      <c r="F5827" s="1" t="s">
        <v>20980</v>
      </c>
      <c r="G5827" s="3">
        <v>43959.054340277777</v>
      </c>
      <c r="H5827" s="1" t="b">
        <v>0</v>
      </c>
      <c r="I5827" s="1" t="s">
        <v>22</v>
      </c>
      <c r="K5827" s="2"/>
    </row>
    <row r="5828" spans="1:11" ht="12.5" x14ac:dyDescent="0.25">
      <c r="A5828" s="1">
        <v>9037631</v>
      </c>
      <c r="B5828" s="1" t="s">
        <v>20981</v>
      </c>
      <c r="C5828" s="1" t="s">
        <v>20982</v>
      </c>
      <c r="D5828" s="2" t="s">
        <v>20983</v>
      </c>
      <c r="E5828" s="1" t="s">
        <v>20108</v>
      </c>
      <c r="F5828" s="1" t="s">
        <v>20984</v>
      </c>
      <c r="G5828" s="3">
        <v>43959.054351851853</v>
      </c>
      <c r="H5828" s="1" t="b">
        <v>1</v>
      </c>
      <c r="K5828" s="2"/>
    </row>
    <row r="5829" spans="1:11" ht="12.5" x14ac:dyDescent="0.25">
      <c r="A5829" s="1">
        <v>93701214</v>
      </c>
      <c r="B5829" s="1" t="s">
        <v>6750</v>
      </c>
      <c r="C5829" s="1" t="s">
        <v>20985</v>
      </c>
      <c r="D5829" s="2" t="s">
        <v>20986</v>
      </c>
      <c r="E5829" s="1" t="s">
        <v>20108</v>
      </c>
      <c r="F5829" s="1" t="s">
        <v>20987</v>
      </c>
      <c r="G5829" s="3">
        <v>43959.054363425923</v>
      </c>
      <c r="H5829" s="1" t="b">
        <v>1</v>
      </c>
      <c r="K5829" s="2"/>
    </row>
    <row r="5830" spans="1:11" ht="12.5" x14ac:dyDescent="0.25">
      <c r="A5830" s="1">
        <v>19441793</v>
      </c>
      <c r="B5830" s="1" t="s">
        <v>20988</v>
      </c>
      <c r="C5830" s="1" t="s">
        <v>20989</v>
      </c>
      <c r="D5830" s="2" t="s">
        <v>20990</v>
      </c>
      <c r="E5830" s="1" t="s">
        <v>20108</v>
      </c>
      <c r="F5830" s="1" t="s">
        <v>20991</v>
      </c>
      <c r="G5830" s="3">
        <v>43959.054363425923</v>
      </c>
      <c r="H5830" s="1" t="b">
        <v>0</v>
      </c>
      <c r="I5830" s="1" t="s">
        <v>22</v>
      </c>
      <c r="K5830" s="2"/>
    </row>
    <row r="5831" spans="1:11" ht="12.5" x14ac:dyDescent="0.25">
      <c r="A5831" s="1">
        <v>61765411</v>
      </c>
      <c r="B5831" s="1" t="s">
        <v>8272</v>
      </c>
      <c r="C5831" s="1" t="s">
        <v>20992</v>
      </c>
      <c r="D5831" s="2" t="s">
        <v>20993</v>
      </c>
      <c r="E5831" s="1" t="s">
        <v>20108</v>
      </c>
      <c r="F5831" s="1" t="s">
        <v>20994</v>
      </c>
      <c r="G5831" s="3">
        <v>43959.054375</v>
      </c>
      <c r="H5831" s="1" t="b">
        <v>0</v>
      </c>
      <c r="I5831" s="1" t="s">
        <v>22</v>
      </c>
      <c r="K5831" s="2"/>
    </row>
    <row r="5832" spans="1:11" ht="12.5" x14ac:dyDescent="0.25">
      <c r="A5832" s="1">
        <v>104133653</v>
      </c>
      <c r="B5832" s="1" t="s">
        <v>20995</v>
      </c>
      <c r="C5832" s="1" t="s">
        <v>20995</v>
      </c>
      <c r="D5832" s="2" t="s">
        <v>20996</v>
      </c>
      <c r="E5832" s="1" t="s">
        <v>20108</v>
      </c>
      <c r="F5832" s="1" t="s">
        <v>20997</v>
      </c>
      <c r="G5832" s="3">
        <v>43959.054386574076</v>
      </c>
      <c r="H5832" s="1" t="b">
        <v>1</v>
      </c>
      <c r="K5832" s="2"/>
    </row>
    <row r="5833" spans="1:11" ht="12.5" x14ac:dyDescent="0.25">
      <c r="A5833" s="1">
        <v>52490809</v>
      </c>
      <c r="B5833" s="1" t="s">
        <v>20998</v>
      </c>
      <c r="C5833" s="1" t="s">
        <v>20999</v>
      </c>
      <c r="D5833" s="2" t="s">
        <v>21000</v>
      </c>
      <c r="E5833" s="1" t="s">
        <v>20108</v>
      </c>
      <c r="F5833" s="1" t="s">
        <v>21001</v>
      </c>
      <c r="G5833" s="3">
        <v>43959.054386574076</v>
      </c>
      <c r="H5833" s="1" t="b">
        <v>0</v>
      </c>
      <c r="I5833" s="1" t="s">
        <v>22</v>
      </c>
      <c r="K5833" s="2"/>
    </row>
    <row r="5834" spans="1:11" ht="12.5" x14ac:dyDescent="0.25">
      <c r="A5834" s="1">
        <v>161648540</v>
      </c>
      <c r="B5834" s="1" t="s">
        <v>21002</v>
      </c>
      <c r="C5834" s="1" t="s">
        <v>21003</v>
      </c>
      <c r="D5834" s="2" t="s">
        <v>21004</v>
      </c>
      <c r="E5834" s="1" t="s">
        <v>20108</v>
      </c>
      <c r="F5834" s="1" t="s">
        <v>21005</v>
      </c>
      <c r="G5834" s="3">
        <v>43959.054386574076</v>
      </c>
      <c r="H5834" s="1" t="b">
        <v>0</v>
      </c>
      <c r="I5834" s="1" t="s">
        <v>22</v>
      </c>
      <c r="K5834" s="2"/>
    </row>
    <row r="5835" spans="1:11" ht="12.5" x14ac:dyDescent="0.25">
      <c r="A5835" s="1">
        <v>165110580</v>
      </c>
      <c r="B5835" s="1" t="s">
        <v>21006</v>
      </c>
      <c r="C5835" s="1" t="s">
        <v>21007</v>
      </c>
      <c r="D5835" s="2" t="s">
        <v>21008</v>
      </c>
      <c r="E5835" s="1" t="s">
        <v>20108</v>
      </c>
      <c r="F5835" s="1" t="s">
        <v>21009</v>
      </c>
      <c r="G5835" s="3">
        <v>43959.054386574076</v>
      </c>
      <c r="H5835" s="1" t="b">
        <v>0</v>
      </c>
      <c r="I5835" s="1" t="s">
        <v>22</v>
      </c>
      <c r="K5835" s="2"/>
    </row>
    <row r="5836" spans="1:11" ht="12.5" x14ac:dyDescent="0.25">
      <c r="A5836" s="1">
        <v>100061716</v>
      </c>
      <c r="B5836" s="1" t="s">
        <v>21010</v>
      </c>
      <c r="C5836" s="1" t="s">
        <v>21011</v>
      </c>
      <c r="D5836" s="2" t="s">
        <v>21012</v>
      </c>
      <c r="E5836" s="1" t="s">
        <v>20108</v>
      </c>
      <c r="F5836" s="1" t="s">
        <v>21013</v>
      </c>
      <c r="G5836" s="3">
        <v>43959.054398148146</v>
      </c>
      <c r="H5836" s="1" t="b">
        <v>1</v>
      </c>
      <c r="K5836" s="2"/>
    </row>
    <row r="5837" spans="1:11" ht="12.5" x14ac:dyDescent="0.25">
      <c r="A5837" s="1">
        <v>144912647</v>
      </c>
      <c r="B5837" s="1" t="s">
        <v>1575</v>
      </c>
      <c r="C5837" s="1" t="s">
        <v>21014</v>
      </c>
      <c r="D5837" s="2" t="s">
        <v>21015</v>
      </c>
      <c r="E5837" s="1" t="s">
        <v>20108</v>
      </c>
      <c r="F5837" s="1" t="s">
        <v>21016</v>
      </c>
      <c r="G5837" s="3">
        <v>43959.054398148146</v>
      </c>
      <c r="H5837" s="1" t="b">
        <v>0</v>
      </c>
      <c r="I5837" s="1" t="s">
        <v>22</v>
      </c>
      <c r="K5837" s="2"/>
    </row>
    <row r="5838" spans="1:11" ht="12.5" x14ac:dyDescent="0.25">
      <c r="A5838" s="1">
        <v>31764022</v>
      </c>
      <c r="B5838" s="1" t="s">
        <v>21017</v>
      </c>
      <c r="C5838" s="1" t="s">
        <v>21018</v>
      </c>
      <c r="D5838" s="2" t="s">
        <v>21019</v>
      </c>
      <c r="E5838" s="1" t="s">
        <v>20108</v>
      </c>
      <c r="F5838" s="1" t="s">
        <v>21020</v>
      </c>
      <c r="G5838" s="3">
        <v>43959.054409722223</v>
      </c>
      <c r="H5838" s="1" t="b">
        <v>1</v>
      </c>
      <c r="K5838" s="2"/>
    </row>
    <row r="5839" spans="1:11" ht="12.5" x14ac:dyDescent="0.25">
      <c r="A5839" s="1">
        <v>32672955</v>
      </c>
      <c r="B5839" s="1" t="s">
        <v>21021</v>
      </c>
      <c r="C5839" s="1" t="s">
        <v>20108</v>
      </c>
      <c r="D5839" s="2" t="s">
        <v>21022</v>
      </c>
      <c r="E5839" s="1" t="s">
        <v>20108</v>
      </c>
      <c r="F5839" s="1" t="s">
        <v>21023</v>
      </c>
      <c r="G5839" s="3">
        <v>43959.0544212963</v>
      </c>
      <c r="H5839" s="1" t="b">
        <v>1</v>
      </c>
      <c r="K5839" s="2"/>
    </row>
    <row r="5840" spans="1:11" ht="12.5" x14ac:dyDescent="0.25">
      <c r="A5840" s="1">
        <v>60117259</v>
      </c>
      <c r="B5840" s="1" t="s">
        <v>21024</v>
      </c>
      <c r="C5840" s="1" t="s">
        <v>21025</v>
      </c>
      <c r="D5840" s="2" t="s">
        <v>21026</v>
      </c>
      <c r="E5840" s="1" t="s">
        <v>20108</v>
      </c>
      <c r="F5840" s="1" t="s">
        <v>21027</v>
      </c>
      <c r="G5840" s="3">
        <v>43959.0544212963</v>
      </c>
      <c r="H5840" s="1" t="b">
        <v>0</v>
      </c>
      <c r="I5840" s="1" t="s">
        <v>22</v>
      </c>
      <c r="K5840" s="2"/>
    </row>
    <row r="5841" spans="1:11" ht="12.5" x14ac:dyDescent="0.25">
      <c r="A5841" s="1">
        <v>61242660</v>
      </c>
      <c r="B5841" s="1" t="s">
        <v>21028</v>
      </c>
      <c r="C5841" s="1" t="s">
        <v>21029</v>
      </c>
      <c r="D5841" s="2" t="s">
        <v>21030</v>
      </c>
      <c r="E5841" s="1" t="s">
        <v>20108</v>
      </c>
      <c r="F5841" s="1" t="s">
        <v>21031</v>
      </c>
      <c r="G5841" s="3">
        <v>43959.0544212963</v>
      </c>
      <c r="H5841" s="1" t="b">
        <v>0</v>
      </c>
      <c r="I5841" s="1" t="s">
        <v>22</v>
      </c>
      <c r="K5841" s="2"/>
    </row>
    <row r="5842" spans="1:11" ht="12.5" x14ac:dyDescent="0.25">
      <c r="A5842" s="1">
        <v>121380371</v>
      </c>
      <c r="B5842" s="1" t="s">
        <v>21032</v>
      </c>
      <c r="C5842" s="1" t="s">
        <v>21033</v>
      </c>
      <c r="D5842" s="2" t="s">
        <v>21034</v>
      </c>
      <c r="E5842" s="1" t="s">
        <v>20108</v>
      </c>
      <c r="F5842" s="1" t="s">
        <v>21035</v>
      </c>
      <c r="G5842" s="3">
        <v>43959.054432870369</v>
      </c>
      <c r="H5842" s="1" t="b">
        <v>0</v>
      </c>
      <c r="I5842" s="1" t="s">
        <v>22</v>
      </c>
      <c r="K5842" s="2"/>
    </row>
    <row r="5843" spans="1:11" ht="12.5" x14ac:dyDescent="0.25">
      <c r="A5843" s="1">
        <v>51762221</v>
      </c>
      <c r="B5843" s="1" t="s">
        <v>21036</v>
      </c>
      <c r="C5843" s="1" t="s">
        <v>21037</v>
      </c>
      <c r="D5843" s="2" t="s">
        <v>21038</v>
      </c>
      <c r="E5843" s="1" t="s">
        <v>20108</v>
      </c>
      <c r="F5843" s="1" t="s">
        <v>21039</v>
      </c>
      <c r="G5843" s="3">
        <v>43959.054432870369</v>
      </c>
      <c r="H5843" s="1" t="b">
        <v>0</v>
      </c>
      <c r="I5843" s="1" t="s">
        <v>22</v>
      </c>
      <c r="K5843" s="2"/>
    </row>
    <row r="5844" spans="1:11" ht="12.5" x14ac:dyDescent="0.25">
      <c r="A5844" s="1">
        <v>47903333</v>
      </c>
      <c r="B5844" s="1" t="s">
        <v>20748</v>
      </c>
      <c r="C5844" s="1" t="s">
        <v>21040</v>
      </c>
      <c r="D5844" s="2" t="s">
        <v>21041</v>
      </c>
      <c r="E5844" s="1" t="s">
        <v>20108</v>
      </c>
      <c r="F5844" s="1" t="s">
        <v>21042</v>
      </c>
      <c r="G5844" s="3">
        <v>43959.054444444446</v>
      </c>
      <c r="H5844" s="1" t="b">
        <v>1</v>
      </c>
      <c r="K5844" s="2"/>
    </row>
    <row r="5845" spans="1:11" ht="12.5" x14ac:dyDescent="0.25">
      <c r="A5845" s="1">
        <v>101593337</v>
      </c>
      <c r="B5845" s="1" t="s">
        <v>21043</v>
      </c>
      <c r="C5845" s="1" t="s">
        <v>21044</v>
      </c>
      <c r="D5845" s="2" t="s">
        <v>21045</v>
      </c>
      <c r="E5845" s="1" t="s">
        <v>20108</v>
      </c>
      <c r="F5845" s="1" t="s">
        <v>21046</v>
      </c>
      <c r="G5845" s="3">
        <v>43959.054444444446</v>
      </c>
      <c r="H5845" s="1" t="b">
        <v>0</v>
      </c>
      <c r="I5845" s="1" t="s">
        <v>22</v>
      </c>
      <c r="K5845" s="2"/>
    </row>
    <row r="5846" spans="1:11" ht="12.5" x14ac:dyDescent="0.25">
      <c r="A5846" s="1">
        <v>49648180</v>
      </c>
      <c r="B5846" s="1" t="s">
        <v>21047</v>
      </c>
      <c r="C5846" s="1" t="s">
        <v>21048</v>
      </c>
      <c r="D5846" s="2" t="s">
        <v>21049</v>
      </c>
      <c r="E5846" s="1" t="s">
        <v>20108</v>
      </c>
      <c r="F5846" s="1" t="s">
        <v>21050</v>
      </c>
      <c r="G5846" s="3">
        <v>43959.054444444446</v>
      </c>
      <c r="H5846" s="1" t="b">
        <v>0</v>
      </c>
      <c r="I5846" s="1" t="s">
        <v>22</v>
      </c>
      <c r="K5846" s="2"/>
    </row>
    <row r="5847" spans="1:11" ht="12.5" x14ac:dyDescent="0.25">
      <c r="A5847" s="1">
        <v>1811965</v>
      </c>
      <c r="B5847" s="1" t="s">
        <v>8881</v>
      </c>
      <c r="C5847" s="1" t="s">
        <v>21051</v>
      </c>
      <c r="D5847" s="2" t="s">
        <v>21052</v>
      </c>
      <c r="E5847" s="1" t="s">
        <v>20108</v>
      </c>
      <c r="F5847" s="1" t="s">
        <v>21053</v>
      </c>
      <c r="G5847" s="3">
        <v>43959.054456018515</v>
      </c>
      <c r="H5847" s="1" t="b">
        <v>1</v>
      </c>
      <c r="K5847" s="2"/>
    </row>
    <row r="5848" spans="1:11" ht="12.5" x14ac:dyDescent="0.25">
      <c r="A5848" s="1">
        <v>86981224</v>
      </c>
      <c r="B5848" s="1" t="s">
        <v>21054</v>
      </c>
      <c r="C5848" s="1" t="s">
        <v>21055</v>
      </c>
      <c r="D5848" s="2" t="s">
        <v>21056</v>
      </c>
      <c r="E5848" s="1" t="s">
        <v>20108</v>
      </c>
      <c r="F5848" s="1" t="s">
        <v>21057</v>
      </c>
      <c r="G5848" s="3">
        <v>43959.054456018515</v>
      </c>
      <c r="H5848" s="1" t="b">
        <v>0</v>
      </c>
      <c r="I5848" s="1" t="s">
        <v>22</v>
      </c>
      <c r="K5848" s="2"/>
    </row>
    <row r="5849" spans="1:11" ht="12.5" x14ac:dyDescent="0.25">
      <c r="A5849" s="1">
        <v>43459513</v>
      </c>
      <c r="B5849" s="1" t="s">
        <v>462</v>
      </c>
      <c r="C5849" s="1" t="s">
        <v>21058</v>
      </c>
      <c r="D5849" s="2" t="s">
        <v>21059</v>
      </c>
      <c r="E5849" s="1" t="s">
        <v>20108</v>
      </c>
      <c r="F5849" s="1" t="s">
        <v>21060</v>
      </c>
      <c r="G5849" s="3">
        <v>43959.054467592592</v>
      </c>
      <c r="H5849" s="1" t="b">
        <v>0</v>
      </c>
      <c r="I5849" s="1" t="s">
        <v>22</v>
      </c>
      <c r="K5849" s="2"/>
    </row>
    <row r="5850" spans="1:11" ht="12.5" x14ac:dyDescent="0.25">
      <c r="A5850" s="1">
        <v>135198362</v>
      </c>
      <c r="B5850" s="1" t="s">
        <v>21061</v>
      </c>
      <c r="C5850" s="1" t="s">
        <v>21062</v>
      </c>
      <c r="D5850" s="2" t="s">
        <v>21063</v>
      </c>
      <c r="E5850" s="1" t="s">
        <v>20108</v>
      </c>
      <c r="F5850" s="1" t="s">
        <v>21064</v>
      </c>
      <c r="G5850" s="3">
        <v>43959.054467592592</v>
      </c>
      <c r="H5850" s="1" t="b">
        <v>0</v>
      </c>
      <c r="I5850" s="1" t="s">
        <v>22</v>
      </c>
      <c r="K5850" s="2"/>
    </row>
    <row r="5851" spans="1:11" ht="12.5" x14ac:dyDescent="0.25">
      <c r="A5851" s="1">
        <v>1701968</v>
      </c>
      <c r="B5851" s="1" t="s">
        <v>21065</v>
      </c>
      <c r="C5851" s="1" t="s">
        <v>21066</v>
      </c>
      <c r="D5851" s="2" t="s">
        <v>21067</v>
      </c>
      <c r="E5851" s="1" t="s">
        <v>20108</v>
      </c>
      <c r="F5851" s="1" t="s">
        <v>21068</v>
      </c>
      <c r="G5851" s="3">
        <v>43959.054479166669</v>
      </c>
      <c r="H5851" s="1" t="b">
        <v>1</v>
      </c>
      <c r="K5851" s="2"/>
    </row>
    <row r="5852" spans="1:11" ht="12.5" x14ac:dyDescent="0.25">
      <c r="A5852" s="1">
        <v>68956484</v>
      </c>
      <c r="B5852" s="1" t="s">
        <v>111</v>
      </c>
      <c r="C5852" s="1" t="s">
        <v>21069</v>
      </c>
      <c r="D5852" s="2" t="s">
        <v>21070</v>
      </c>
      <c r="E5852" s="1" t="s">
        <v>20108</v>
      </c>
      <c r="F5852" s="1" t="s">
        <v>21071</v>
      </c>
      <c r="G5852" s="3">
        <v>43959.054479166669</v>
      </c>
      <c r="H5852" s="1" t="b">
        <v>0</v>
      </c>
      <c r="I5852" s="1" t="s">
        <v>22</v>
      </c>
      <c r="K5852" s="2"/>
    </row>
    <row r="5853" spans="1:11" ht="12.5" x14ac:dyDescent="0.25">
      <c r="A5853" s="1">
        <v>519390</v>
      </c>
      <c r="B5853" s="1" t="s">
        <v>21072</v>
      </c>
      <c r="C5853" s="1" t="s">
        <v>21073</v>
      </c>
      <c r="D5853" s="2" t="s">
        <v>21074</v>
      </c>
      <c r="E5853" s="1" t="s">
        <v>20108</v>
      </c>
      <c r="F5853" s="1" t="s">
        <v>21075</v>
      </c>
      <c r="G5853" s="3">
        <v>43959.054490740738</v>
      </c>
      <c r="H5853" s="1" t="b">
        <v>0</v>
      </c>
      <c r="I5853" s="1" t="s">
        <v>22</v>
      </c>
      <c r="K5853" s="2"/>
    </row>
    <row r="5854" spans="1:11" ht="12.5" x14ac:dyDescent="0.25">
      <c r="A5854" s="1">
        <v>46511887</v>
      </c>
      <c r="B5854" s="1" t="s">
        <v>21076</v>
      </c>
      <c r="C5854" s="1" t="s">
        <v>21076</v>
      </c>
      <c r="D5854" s="2" t="s">
        <v>21077</v>
      </c>
      <c r="E5854" s="1" t="s">
        <v>20108</v>
      </c>
      <c r="F5854" s="1" t="s">
        <v>21078</v>
      </c>
      <c r="G5854" s="3">
        <v>43959.054490740738</v>
      </c>
      <c r="H5854" s="1" t="b">
        <v>0</v>
      </c>
      <c r="I5854" s="1" t="s">
        <v>22</v>
      </c>
      <c r="K5854" s="2"/>
    </row>
    <row r="5855" spans="1:11" ht="12.5" x14ac:dyDescent="0.25">
      <c r="A5855" s="1">
        <v>86075041</v>
      </c>
      <c r="B5855" s="1" t="s">
        <v>21079</v>
      </c>
      <c r="C5855" s="1" t="s">
        <v>21080</v>
      </c>
      <c r="D5855" s="2" t="s">
        <v>21081</v>
      </c>
      <c r="E5855" s="1" t="s">
        <v>20108</v>
      </c>
      <c r="F5855" s="1" t="s">
        <v>21082</v>
      </c>
      <c r="G5855" s="3">
        <v>43959.054490740738</v>
      </c>
      <c r="H5855" s="1" t="b">
        <v>0</v>
      </c>
      <c r="I5855" s="1" t="s">
        <v>22</v>
      </c>
      <c r="K5855" s="2"/>
    </row>
    <row r="5856" spans="1:11" ht="12.5" x14ac:dyDescent="0.25">
      <c r="A5856" s="1">
        <v>100562563</v>
      </c>
      <c r="B5856" s="1" t="s">
        <v>21083</v>
      </c>
      <c r="C5856" s="1" t="s">
        <v>21083</v>
      </c>
      <c r="D5856" s="2" t="s">
        <v>21084</v>
      </c>
      <c r="E5856" s="1" t="s">
        <v>20108</v>
      </c>
      <c r="F5856" s="1" t="s">
        <v>21085</v>
      </c>
      <c r="G5856" s="3">
        <v>43959.054502314815</v>
      </c>
      <c r="H5856" s="1" t="b">
        <v>1</v>
      </c>
      <c r="K5856" s="2"/>
    </row>
    <row r="5857" spans="1:11" ht="12.5" x14ac:dyDescent="0.25">
      <c r="A5857" s="1">
        <v>123732482</v>
      </c>
      <c r="B5857" s="1" t="s">
        <v>522</v>
      </c>
      <c r="C5857" s="1" t="s">
        <v>21086</v>
      </c>
      <c r="D5857" s="2" t="s">
        <v>21087</v>
      </c>
      <c r="E5857" s="1" t="s">
        <v>20108</v>
      </c>
      <c r="F5857" s="1" t="s">
        <v>21088</v>
      </c>
      <c r="G5857" s="3">
        <v>43959.054513888892</v>
      </c>
      <c r="H5857" s="1" t="b">
        <v>1</v>
      </c>
      <c r="K5857" s="2"/>
    </row>
    <row r="5858" spans="1:11" ht="12.5" x14ac:dyDescent="0.25">
      <c r="A5858" s="1">
        <v>194027578</v>
      </c>
      <c r="B5858" s="1" t="s">
        <v>2354</v>
      </c>
      <c r="C5858" s="1" t="s">
        <v>21089</v>
      </c>
      <c r="D5858" s="2" t="s">
        <v>21090</v>
      </c>
      <c r="E5858" s="1" t="s">
        <v>20108</v>
      </c>
      <c r="F5858" s="1" t="s">
        <v>21091</v>
      </c>
      <c r="G5858" s="3">
        <v>43959.054525462961</v>
      </c>
      <c r="H5858" s="1" t="b">
        <v>0</v>
      </c>
      <c r="I5858" s="1" t="s">
        <v>521</v>
      </c>
      <c r="K5858" s="2"/>
    </row>
    <row r="5859" spans="1:11" ht="12.5" x14ac:dyDescent="0.25">
      <c r="A5859" s="1">
        <v>70070315</v>
      </c>
      <c r="B5859" s="1" t="s">
        <v>20449</v>
      </c>
      <c r="C5859" s="1" t="s">
        <v>21092</v>
      </c>
      <c r="D5859" s="2" t="s">
        <v>21093</v>
      </c>
      <c r="E5859" s="1" t="s">
        <v>20108</v>
      </c>
      <c r="F5859" s="1" t="s">
        <v>21094</v>
      </c>
      <c r="G5859" s="3">
        <v>43959.054537037038</v>
      </c>
      <c r="H5859" s="1" t="b">
        <v>1</v>
      </c>
      <c r="K5859" s="2"/>
    </row>
    <row r="5860" spans="1:11" ht="12.5" x14ac:dyDescent="0.25">
      <c r="A5860" s="1">
        <v>53949203</v>
      </c>
      <c r="B5860" s="1" t="s">
        <v>21095</v>
      </c>
      <c r="C5860" s="1" t="s">
        <v>21096</v>
      </c>
      <c r="D5860" s="2" t="s">
        <v>21097</v>
      </c>
      <c r="E5860" s="1" t="s">
        <v>20108</v>
      </c>
      <c r="F5860" s="1" t="s">
        <v>21098</v>
      </c>
      <c r="G5860" s="3">
        <v>43959.054537037038</v>
      </c>
      <c r="H5860" s="1" t="b">
        <v>1</v>
      </c>
      <c r="K5860" s="2"/>
    </row>
    <row r="5861" spans="1:11" ht="12.5" x14ac:dyDescent="0.25">
      <c r="A5861" s="1">
        <v>66944590</v>
      </c>
      <c r="B5861" s="1" t="s">
        <v>21099</v>
      </c>
      <c r="C5861" s="1" t="s">
        <v>21100</v>
      </c>
      <c r="D5861" s="2" t="s">
        <v>21101</v>
      </c>
      <c r="E5861" s="1" t="s">
        <v>20108</v>
      </c>
      <c r="F5861" s="1" t="s">
        <v>21102</v>
      </c>
      <c r="G5861" s="3">
        <v>43959.054548611108</v>
      </c>
      <c r="H5861" s="1" t="b">
        <v>1</v>
      </c>
      <c r="K5861" s="2"/>
    </row>
    <row r="5862" spans="1:11" ht="12.5" x14ac:dyDescent="0.25">
      <c r="A5862" s="1">
        <v>8962829</v>
      </c>
      <c r="B5862" s="1" t="s">
        <v>21103</v>
      </c>
      <c r="C5862" s="1" t="s">
        <v>21104</v>
      </c>
      <c r="D5862" s="2" t="s">
        <v>21105</v>
      </c>
      <c r="E5862" s="1" t="s">
        <v>20108</v>
      </c>
      <c r="F5862" s="1" t="s">
        <v>21106</v>
      </c>
      <c r="G5862" s="3">
        <v>43959.054548611108</v>
      </c>
      <c r="H5862" s="1" t="b">
        <v>0</v>
      </c>
      <c r="I5862" s="1" t="s">
        <v>22</v>
      </c>
      <c r="K5862" s="2"/>
    </row>
    <row r="5863" spans="1:11" ht="12.5" x14ac:dyDescent="0.25">
      <c r="A5863" s="1">
        <v>69043435</v>
      </c>
      <c r="B5863" s="1" t="s">
        <v>6678</v>
      </c>
      <c r="C5863" s="1" t="s">
        <v>21107</v>
      </c>
      <c r="D5863" s="2" t="s">
        <v>21108</v>
      </c>
      <c r="E5863" s="1" t="s">
        <v>20108</v>
      </c>
      <c r="F5863" s="1" t="s">
        <v>21109</v>
      </c>
      <c r="G5863" s="3">
        <v>43959.054560185185</v>
      </c>
      <c r="H5863" s="1" t="b">
        <v>1</v>
      </c>
      <c r="K5863" s="2"/>
    </row>
    <row r="5864" spans="1:11" ht="12.5" x14ac:dyDescent="0.25">
      <c r="A5864" s="1">
        <v>126505563</v>
      </c>
      <c r="B5864" s="1" t="s">
        <v>20468</v>
      </c>
      <c r="C5864" s="1" t="s">
        <v>21110</v>
      </c>
      <c r="D5864" s="2" t="s">
        <v>21111</v>
      </c>
      <c r="E5864" s="1" t="s">
        <v>20108</v>
      </c>
      <c r="F5864" s="1" t="s">
        <v>21112</v>
      </c>
      <c r="G5864" s="3">
        <v>43959.054560185185</v>
      </c>
      <c r="H5864" s="1" t="b">
        <v>0</v>
      </c>
      <c r="I5864" s="1" t="s">
        <v>22</v>
      </c>
      <c r="K5864" s="2"/>
    </row>
    <row r="5865" spans="1:11" ht="12.5" x14ac:dyDescent="0.25">
      <c r="A5865" s="1">
        <v>63965783</v>
      </c>
      <c r="B5865" s="1" t="s">
        <v>21024</v>
      </c>
      <c r="C5865" s="1" t="s">
        <v>21113</v>
      </c>
      <c r="D5865" s="2" t="s">
        <v>21114</v>
      </c>
      <c r="E5865" s="1" t="s">
        <v>20108</v>
      </c>
      <c r="F5865" s="1" t="s">
        <v>21115</v>
      </c>
      <c r="G5865" s="3">
        <v>43959.054571759261</v>
      </c>
      <c r="H5865" s="1" t="b">
        <v>0</v>
      </c>
      <c r="I5865" s="1" t="s">
        <v>22</v>
      </c>
      <c r="K5865" s="2"/>
    </row>
    <row r="5866" spans="1:11" ht="12.5" x14ac:dyDescent="0.25">
      <c r="A5866" s="1">
        <v>3006455</v>
      </c>
      <c r="B5866" s="1" t="s">
        <v>207</v>
      </c>
      <c r="C5866" s="1" t="s">
        <v>21116</v>
      </c>
      <c r="D5866" s="2" t="s">
        <v>21117</v>
      </c>
      <c r="E5866" s="1" t="s">
        <v>20108</v>
      </c>
      <c r="F5866" s="1" t="s">
        <v>21118</v>
      </c>
      <c r="G5866" s="3">
        <v>43959.054571759261</v>
      </c>
      <c r="H5866" s="1" t="b">
        <v>0</v>
      </c>
      <c r="I5866" s="1" t="s">
        <v>22</v>
      </c>
      <c r="K5866" s="2"/>
    </row>
    <row r="5867" spans="1:11" ht="12.5" x14ac:dyDescent="0.25">
      <c r="A5867" s="1">
        <v>90669846</v>
      </c>
      <c r="B5867" s="1" t="s">
        <v>21119</v>
      </c>
      <c r="C5867" s="1" t="s">
        <v>21120</v>
      </c>
      <c r="D5867" s="2" t="s">
        <v>21121</v>
      </c>
      <c r="E5867" s="1" t="s">
        <v>20108</v>
      </c>
      <c r="F5867" s="1" t="s">
        <v>21122</v>
      </c>
      <c r="G5867" s="3">
        <v>43959.054571759261</v>
      </c>
      <c r="H5867" s="1" t="b">
        <v>0</v>
      </c>
      <c r="I5867" s="1" t="s">
        <v>22</v>
      </c>
      <c r="K5867" s="2"/>
    </row>
    <row r="5868" spans="1:11" ht="12.5" x14ac:dyDescent="0.25">
      <c r="A5868" s="1">
        <v>106959954</v>
      </c>
      <c r="B5868" s="1" t="s">
        <v>1575</v>
      </c>
      <c r="C5868" s="1" t="s">
        <v>21123</v>
      </c>
      <c r="D5868" s="2" t="s">
        <v>21124</v>
      </c>
      <c r="E5868" s="1" t="s">
        <v>20108</v>
      </c>
      <c r="F5868" s="1" t="s">
        <v>21125</v>
      </c>
      <c r="G5868" s="3">
        <v>43959.054583333331</v>
      </c>
      <c r="H5868" s="1" t="b">
        <v>0</v>
      </c>
      <c r="I5868" s="1" t="s">
        <v>22</v>
      </c>
      <c r="K5868" s="2"/>
    </row>
    <row r="5869" spans="1:11" ht="12.5" x14ac:dyDescent="0.25">
      <c r="A5869" s="1">
        <v>130884470</v>
      </c>
      <c r="B5869" s="1" t="s">
        <v>21126</v>
      </c>
      <c r="C5869" s="1" t="s">
        <v>21127</v>
      </c>
      <c r="D5869" s="2" t="s">
        <v>21128</v>
      </c>
      <c r="E5869" s="1" t="s">
        <v>20108</v>
      </c>
      <c r="F5869" s="1" t="s">
        <v>13</v>
      </c>
      <c r="G5869" s="3">
        <v>43959.054583333331</v>
      </c>
      <c r="H5869" s="1" t="b">
        <v>0</v>
      </c>
      <c r="I5869" s="1" t="s">
        <v>22</v>
      </c>
      <c r="K5869" s="2"/>
    </row>
    <row r="5870" spans="1:11" ht="12.5" x14ac:dyDescent="0.25">
      <c r="A5870" s="1">
        <v>183874244</v>
      </c>
      <c r="B5870" s="1" t="s">
        <v>8520</v>
      </c>
      <c r="C5870" s="1" t="s">
        <v>21129</v>
      </c>
      <c r="D5870" s="2" t="s">
        <v>21130</v>
      </c>
      <c r="E5870" s="1" t="s">
        <v>20108</v>
      </c>
      <c r="F5870" s="1" t="s">
        <v>21131</v>
      </c>
      <c r="G5870" s="3">
        <v>43959.054583333331</v>
      </c>
      <c r="H5870" s="1" t="b">
        <v>0</v>
      </c>
      <c r="I5870" s="1" t="s">
        <v>22</v>
      </c>
      <c r="K5870" s="2"/>
    </row>
    <row r="5871" spans="1:11" ht="12.5" x14ac:dyDescent="0.25">
      <c r="A5871" s="1">
        <v>68292645</v>
      </c>
      <c r="B5871" s="1" t="s">
        <v>21132</v>
      </c>
      <c r="C5871" s="1" t="s">
        <v>21133</v>
      </c>
      <c r="D5871" s="2" t="s">
        <v>21134</v>
      </c>
      <c r="E5871" s="1" t="s">
        <v>20108</v>
      </c>
      <c r="F5871" s="1" t="s">
        <v>21135</v>
      </c>
      <c r="G5871" s="3">
        <v>43959.054583333331</v>
      </c>
      <c r="H5871" s="1" t="b">
        <v>0</v>
      </c>
      <c r="I5871" s="1" t="s">
        <v>22</v>
      </c>
      <c r="K5871" s="2"/>
    </row>
    <row r="5872" spans="1:11" ht="12.5" x14ac:dyDescent="0.25">
      <c r="A5872" s="1">
        <v>144657615</v>
      </c>
      <c r="B5872" s="1" t="s">
        <v>21136</v>
      </c>
      <c r="C5872" s="1" t="s">
        <v>21137</v>
      </c>
      <c r="D5872" s="2" t="s">
        <v>21138</v>
      </c>
      <c r="E5872" s="1" t="s">
        <v>20108</v>
      </c>
      <c r="F5872" s="1" t="s">
        <v>21139</v>
      </c>
      <c r="G5872" s="3">
        <v>43959.054594907408</v>
      </c>
      <c r="H5872" s="1" t="b">
        <v>1</v>
      </c>
      <c r="K5872" s="2"/>
    </row>
    <row r="5873" spans="1:11" ht="12.5" x14ac:dyDescent="0.25">
      <c r="A5873" s="1">
        <v>44045057</v>
      </c>
      <c r="B5873" s="1" t="s">
        <v>21140</v>
      </c>
      <c r="C5873" s="1" t="s">
        <v>3148</v>
      </c>
      <c r="D5873" s="2" t="s">
        <v>21141</v>
      </c>
      <c r="E5873" s="1" t="s">
        <v>20108</v>
      </c>
      <c r="F5873" s="1" t="s">
        <v>21142</v>
      </c>
      <c r="G5873" s="3">
        <v>43959.054606481484</v>
      </c>
      <c r="H5873" s="1" t="b">
        <v>0</v>
      </c>
      <c r="I5873" s="1" t="s">
        <v>22</v>
      </c>
      <c r="K5873" s="2"/>
    </row>
    <row r="5874" spans="1:11" ht="12.5" x14ac:dyDescent="0.25">
      <c r="A5874" s="1">
        <v>37953959</v>
      </c>
      <c r="B5874" s="1" t="s">
        <v>48</v>
      </c>
      <c r="C5874" s="1" t="s">
        <v>21143</v>
      </c>
      <c r="D5874" s="2" t="s">
        <v>21144</v>
      </c>
      <c r="E5874" s="1" t="s">
        <v>20108</v>
      </c>
      <c r="F5874" s="1" t="s">
        <v>21145</v>
      </c>
      <c r="G5874" s="3">
        <v>43959.054618055554</v>
      </c>
      <c r="H5874" s="1" t="b">
        <v>1</v>
      </c>
      <c r="K5874" s="2"/>
    </row>
    <row r="5875" spans="1:11" ht="12.5" x14ac:dyDescent="0.25">
      <c r="A5875" s="1">
        <v>125116575</v>
      </c>
      <c r="B5875" s="1" t="s">
        <v>20797</v>
      </c>
      <c r="C5875" s="1" t="s">
        <v>21146</v>
      </c>
      <c r="D5875" s="2" t="s">
        <v>21147</v>
      </c>
      <c r="E5875" s="1" t="s">
        <v>20108</v>
      </c>
      <c r="F5875" s="1" t="s">
        <v>21148</v>
      </c>
      <c r="G5875" s="3">
        <v>43959.054629629631</v>
      </c>
      <c r="H5875" s="1" t="b">
        <v>1</v>
      </c>
      <c r="K5875" s="2"/>
    </row>
    <row r="5876" spans="1:11" ht="12.5" x14ac:dyDescent="0.25">
      <c r="A5876" s="1">
        <v>102217920</v>
      </c>
      <c r="B5876" s="1" t="s">
        <v>20678</v>
      </c>
      <c r="C5876" s="1" t="s">
        <v>21149</v>
      </c>
      <c r="D5876" s="2" t="s">
        <v>21150</v>
      </c>
      <c r="E5876" s="1" t="s">
        <v>20108</v>
      </c>
      <c r="F5876" s="1" t="s">
        <v>21151</v>
      </c>
      <c r="G5876" s="3">
        <v>43959.054629629631</v>
      </c>
      <c r="H5876" s="1" t="b">
        <v>1</v>
      </c>
      <c r="K5876" s="2"/>
    </row>
    <row r="5877" spans="1:11" ht="12.5" x14ac:dyDescent="0.25">
      <c r="A5877" s="1">
        <v>241215865</v>
      </c>
      <c r="B5877" s="1" t="s">
        <v>21152</v>
      </c>
      <c r="C5877" s="1" t="s">
        <v>21153</v>
      </c>
      <c r="D5877" s="2" t="s">
        <v>21154</v>
      </c>
      <c r="E5877" s="1" t="s">
        <v>20108</v>
      </c>
      <c r="F5877" s="1" t="s">
        <v>21155</v>
      </c>
      <c r="G5877" s="3">
        <v>43959.0546412037</v>
      </c>
      <c r="H5877" s="1" t="b">
        <v>0</v>
      </c>
      <c r="I5877" s="1" t="s">
        <v>5</v>
      </c>
      <c r="K5877" s="2"/>
    </row>
    <row r="5878" spans="1:11" ht="12.5" x14ac:dyDescent="0.25">
      <c r="A5878" s="1">
        <v>155168071</v>
      </c>
      <c r="B5878" s="1" t="s">
        <v>21156</v>
      </c>
      <c r="C5878" s="1" t="s">
        <v>21157</v>
      </c>
      <c r="D5878" s="2" t="s">
        <v>21158</v>
      </c>
      <c r="E5878" s="1" t="s">
        <v>20108</v>
      </c>
      <c r="F5878" s="1" t="s">
        <v>21159</v>
      </c>
      <c r="G5878" s="3">
        <v>43959.054652777777</v>
      </c>
      <c r="H5878" s="1" t="b">
        <v>0</v>
      </c>
      <c r="I5878" s="1" t="s">
        <v>22</v>
      </c>
      <c r="K5878" s="2"/>
    </row>
    <row r="5879" spans="1:11" ht="12.5" x14ac:dyDescent="0.25">
      <c r="A5879" s="1">
        <v>54432168</v>
      </c>
      <c r="B5879" s="1" t="s">
        <v>21160</v>
      </c>
      <c r="C5879" s="1" t="s">
        <v>21161</v>
      </c>
      <c r="D5879" s="2" t="s">
        <v>21162</v>
      </c>
      <c r="E5879" s="1" t="s">
        <v>20108</v>
      </c>
      <c r="F5879" s="1" t="s">
        <v>21163</v>
      </c>
      <c r="G5879" s="3">
        <v>43959.054652777777</v>
      </c>
      <c r="H5879" s="1" t="b">
        <v>1</v>
      </c>
      <c r="K5879" s="2"/>
    </row>
    <row r="5880" spans="1:11" ht="12.5" x14ac:dyDescent="0.25">
      <c r="A5880" s="1">
        <v>73115219</v>
      </c>
      <c r="B5880" s="1" t="s">
        <v>21164</v>
      </c>
      <c r="C5880" s="1" t="s">
        <v>21165</v>
      </c>
      <c r="D5880" s="2" t="s">
        <v>21166</v>
      </c>
      <c r="E5880" s="1" t="s">
        <v>20108</v>
      </c>
      <c r="F5880" s="1" t="s">
        <v>21167</v>
      </c>
      <c r="G5880" s="3">
        <v>43959.054664351854</v>
      </c>
      <c r="H5880" s="1" t="b">
        <v>1</v>
      </c>
      <c r="K5880" s="2"/>
    </row>
    <row r="5881" spans="1:11" ht="12.5" x14ac:dyDescent="0.25">
      <c r="A5881" s="1">
        <v>56398352</v>
      </c>
      <c r="B5881" s="1" t="s">
        <v>21168</v>
      </c>
      <c r="C5881" s="1" t="s">
        <v>21168</v>
      </c>
      <c r="D5881" s="2" t="s">
        <v>21169</v>
      </c>
      <c r="E5881" s="1" t="s">
        <v>20108</v>
      </c>
      <c r="F5881" s="1" t="s">
        <v>21170</v>
      </c>
      <c r="G5881" s="3">
        <v>43959.054675925923</v>
      </c>
      <c r="H5881" s="1" t="b">
        <v>0</v>
      </c>
      <c r="I5881" s="1" t="s">
        <v>22</v>
      </c>
      <c r="K5881" s="2"/>
    </row>
    <row r="5882" spans="1:11" ht="12.5" x14ac:dyDescent="0.25">
      <c r="A5882" s="1">
        <v>110887441</v>
      </c>
      <c r="B5882" s="1" t="s">
        <v>21171</v>
      </c>
      <c r="C5882" s="1" t="s">
        <v>21172</v>
      </c>
      <c r="D5882" s="2" t="s">
        <v>21173</v>
      </c>
      <c r="E5882" s="1" t="s">
        <v>20108</v>
      </c>
      <c r="F5882" s="1" t="s">
        <v>21174</v>
      </c>
      <c r="G5882" s="3">
        <v>43959.0546875</v>
      </c>
      <c r="H5882" s="1" t="b">
        <v>1</v>
      </c>
      <c r="K5882" s="2"/>
    </row>
    <row r="5883" spans="1:11" ht="12.5" x14ac:dyDescent="0.25">
      <c r="A5883" s="1">
        <v>54800346</v>
      </c>
      <c r="B5883" s="1" t="s">
        <v>462</v>
      </c>
      <c r="C5883" s="1" t="s">
        <v>21175</v>
      </c>
      <c r="D5883" s="2" t="s">
        <v>21176</v>
      </c>
      <c r="E5883" s="1" t="s">
        <v>20108</v>
      </c>
      <c r="F5883" s="1" t="s">
        <v>21177</v>
      </c>
      <c r="G5883" s="3">
        <v>43959.054699074077</v>
      </c>
      <c r="H5883" s="1" t="b">
        <v>1</v>
      </c>
      <c r="K5883" s="2"/>
    </row>
    <row r="5884" spans="1:11" ht="12.5" x14ac:dyDescent="0.25">
      <c r="A5884" s="1">
        <v>88897663</v>
      </c>
      <c r="B5884" s="1" t="s">
        <v>1143</v>
      </c>
      <c r="C5884" s="1" t="s">
        <v>21178</v>
      </c>
      <c r="D5884" s="2" t="s">
        <v>21179</v>
      </c>
      <c r="E5884" s="1" t="s">
        <v>20108</v>
      </c>
      <c r="F5884" s="1" t="s">
        <v>21180</v>
      </c>
      <c r="G5884" s="3">
        <v>43959.054710648146</v>
      </c>
      <c r="H5884" s="1" t="b">
        <v>1</v>
      </c>
      <c r="K5884" s="2"/>
    </row>
    <row r="5885" spans="1:11" ht="12.5" x14ac:dyDescent="0.25">
      <c r="A5885" s="1">
        <v>77296348</v>
      </c>
      <c r="B5885" s="1" t="s">
        <v>21181</v>
      </c>
      <c r="C5885" s="1" t="s">
        <v>21182</v>
      </c>
      <c r="D5885" s="2" t="s">
        <v>21183</v>
      </c>
      <c r="E5885" s="1" t="s">
        <v>20108</v>
      </c>
      <c r="F5885" s="1" t="s">
        <v>21184</v>
      </c>
      <c r="G5885" s="3">
        <v>43959.054710648146</v>
      </c>
      <c r="H5885" s="1" t="b">
        <v>0</v>
      </c>
      <c r="I5885" s="1" t="s">
        <v>22</v>
      </c>
      <c r="K5885" s="2"/>
    </row>
    <row r="5886" spans="1:11" ht="12.5" x14ac:dyDescent="0.25">
      <c r="A5886" s="1">
        <v>142967350</v>
      </c>
      <c r="B5886" s="1" t="s">
        <v>2383</v>
      </c>
      <c r="C5886" s="1" t="s">
        <v>21185</v>
      </c>
      <c r="D5886" s="2" t="s">
        <v>21186</v>
      </c>
      <c r="E5886" s="1" t="s">
        <v>20108</v>
      </c>
      <c r="F5886" s="1" t="s">
        <v>21187</v>
      </c>
      <c r="G5886" s="3">
        <v>43959.054722222223</v>
      </c>
      <c r="H5886" s="1" t="b">
        <v>1</v>
      </c>
      <c r="K5886" s="2"/>
    </row>
    <row r="5887" spans="1:11" ht="12.5" x14ac:dyDescent="0.25">
      <c r="A5887" s="1">
        <v>194513266</v>
      </c>
      <c r="B5887" s="1" t="s">
        <v>21188</v>
      </c>
      <c r="C5887" s="1" t="s">
        <v>21189</v>
      </c>
      <c r="D5887" s="2" t="s">
        <v>21190</v>
      </c>
      <c r="E5887" s="1" t="s">
        <v>20108</v>
      </c>
      <c r="F5887" s="1" t="s">
        <v>21191</v>
      </c>
      <c r="G5887" s="3">
        <v>43959.0547337963</v>
      </c>
      <c r="H5887" s="1" t="b">
        <v>1</v>
      </c>
      <c r="K5887" s="2"/>
    </row>
    <row r="5888" spans="1:11" ht="12.5" x14ac:dyDescent="0.25">
      <c r="A5888" s="1">
        <v>78566876</v>
      </c>
      <c r="B5888" s="1" t="s">
        <v>158</v>
      </c>
      <c r="C5888" s="1" t="s">
        <v>21192</v>
      </c>
      <c r="D5888" s="2" t="s">
        <v>21193</v>
      </c>
      <c r="E5888" s="1" t="s">
        <v>20108</v>
      </c>
      <c r="F5888" s="1" t="s">
        <v>21194</v>
      </c>
      <c r="G5888" s="3">
        <v>43959.054745370369</v>
      </c>
      <c r="H5888" s="1" t="b">
        <v>0</v>
      </c>
      <c r="I5888" s="1" t="s">
        <v>5</v>
      </c>
      <c r="K5888" s="2"/>
    </row>
    <row r="5889" spans="1:11" ht="12.5" x14ac:dyDescent="0.25">
      <c r="A5889" s="1">
        <v>66146807</v>
      </c>
      <c r="B5889" s="1" t="s">
        <v>21195</v>
      </c>
      <c r="C5889" s="1" t="s">
        <v>21196</v>
      </c>
      <c r="D5889" s="2" t="s">
        <v>21197</v>
      </c>
      <c r="E5889" s="1" t="s">
        <v>20108</v>
      </c>
      <c r="F5889" s="1" t="s">
        <v>21198</v>
      </c>
      <c r="G5889" s="3">
        <v>43959.054745370369</v>
      </c>
      <c r="H5889" s="1" t="b">
        <v>1</v>
      </c>
      <c r="K5889" s="2"/>
    </row>
    <row r="5890" spans="1:11" ht="12.5" x14ac:dyDescent="0.25">
      <c r="A5890" s="1">
        <v>47984369</v>
      </c>
      <c r="B5890" s="1" t="s">
        <v>21199</v>
      </c>
      <c r="C5890" s="1" t="s">
        <v>21200</v>
      </c>
      <c r="D5890" s="2" t="s">
        <v>21201</v>
      </c>
      <c r="E5890" s="1" t="s">
        <v>20108</v>
      </c>
      <c r="F5890" s="1" t="s">
        <v>21202</v>
      </c>
      <c r="G5890" s="3">
        <v>43959.054756944446</v>
      </c>
      <c r="H5890" s="1" t="b">
        <v>1</v>
      </c>
      <c r="K5890" s="2"/>
    </row>
    <row r="5891" spans="1:11" ht="12.5" x14ac:dyDescent="0.25">
      <c r="A5891" s="1">
        <v>44620036</v>
      </c>
      <c r="B5891" s="1" t="s">
        <v>21203</v>
      </c>
      <c r="C5891" s="1" t="s">
        <v>21203</v>
      </c>
      <c r="D5891" s="2" t="s">
        <v>21204</v>
      </c>
      <c r="E5891" s="1" t="s">
        <v>20108</v>
      </c>
      <c r="F5891" s="1" t="s">
        <v>21205</v>
      </c>
      <c r="G5891" s="3">
        <v>43959.054768518516</v>
      </c>
      <c r="H5891" s="1" t="b">
        <v>0</v>
      </c>
      <c r="I5891" s="1" t="s">
        <v>22</v>
      </c>
      <c r="K5891" s="2"/>
    </row>
    <row r="5892" spans="1:11" ht="12.5" x14ac:dyDescent="0.25">
      <c r="A5892" s="1">
        <v>107108009</v>
      </c>
      <c r="B5892" s="1" t="s">
        <v>21206</v>
      </c>
      <c r="C5892" s="1" t="s">
        <v>21207</v>
      </c>
      <c r="D5892" s="2" t="s">
        <v>21208</v>
      </c>
      <c r="E5892" s="1" t="s">
        <v>20108</v>
      </c>
      <c r="F5892" s="1" t="s">
        <v>21209</v>
      </c>
      <c r="G5892" s="3">
        <v>43959.054768518516</v>
      </c>
      <c r="H5892" s="1" t="b">
        <v>0</v>
      </c>
      <c r="I5892" s="1" t="s">
        <v>22</v>
      </c>
      <c r="K5892" s="2"/>
    </row>
    <row r="5893" spans="1:11" ht="12.5" x14ac:dyDescent="0.25">
      <c r="A5893" s="1">
        <v>85622333</v>
      </c>
      <c r="B5893" s="1" t="s">
        <v>20711</v>
      </c>
      <c r="C5893" s="1" t="s">
        <v>21210</v>
      </c>
      <c r="D5893" s="2" t="s">
        <v>21211</v>
      </c>
      <c r="E5893" s="1" t="s">
        <v>20108</v>
      </c>
      <c r="F5893" s="1" t="s">
        <v>21212</v>
      </c>
      <c r="G5893" s="3">
        <v>43959.054780092592</v>
      </c>
      <c r="H5893" s="1" t="b">
        <v>0</v>
      </c>
      <c r="I5893" s="1" t="s">
        <v>22</v>
      </c>
      <c r="K5893" s="2"/>
    </row>
    <row r="5894" spans="1:11" ht="12.5" x14ac:dyDescent="0.25">
      <c r="A5894" s="1">
        <v>80294918</v>
      </c>
      <c r="B5894" s="1" t="s">
        <v>20937</v>
      </c>
      <c r="C5894" s="1" t="s">
        <v>21213</v>
      </c>
      <c r="D5894" s="2" t="s">
        <v>21214</v>
      </c>
      <c r="E5894" s="1" t="s">
        <v>20108</v>
      </c>
      <c r="F5894" s="1" t="s">
        <v>21215</v>
      </c>
      <c r="G5894" s="3">
        <v>43959.054780092592</v>
      </c>
      <c r="H5894" s="1" t="b">
        <v>0</v>
      </c>
      <c r="I5894" s="1" t="s">
        <v>22</v>
      </c>
      <c r="K5894" s="2"/>
    </row>
    <row r="5895" spans="1:11" ht="12.5" x14ac:dyDescent="0.25">
      <c r="A5895" s="1">
        <v>82070216</v>
      </c>
      <c r="B5895" s="1" t="s">
        <v>21216</v>
      </c>
      <c r="C5895" s="1" t="s">
        <v>21217</v>
      </c>
      <c r="D5895" s="2" t="s">
        <v>21218</v>
      </c>
      <c r="E5895" s="1" t="s">
        <v>20108</v>
      </c>
      <c r="F5895" s="1" t="s">
        <v>21219</v>
      </c>
      <c r="G5895" s="3">
        <v>43959.054791666669</v>
      </c>
      <c r="H5895" s="1" t="b">
        <v>1</v>
      </c>
      <c r="K5895" s="2"/>
    </row>
    <row r="5896" spans="1:11" ht="12.5" x14ac:dyDescent="0.25">
      <c r="A5896" s="1">
        <v>11240760</v>
      </c>
      <c r="B5896" s="1" t="s">
        <v>21220</v>
      </c>
      <c r="C5896" s="1" t="s">
        <v>21221</v>
      </c>
      <c r="D5896" s="2" t="s">
        <v>21222</v>
      </c>
      <c r="E5896" s="1" t="s">
        <v>20108</v>
      </c>
      <c r="F5896" s="1" t="s">
        <v>21223</v>
      </c>
      <c r="G5896" s="3">
        <v>43959.054791666669</v>
      </c>
      <c r="H5896" s="1" t="b">
        <v>0</v>
      </c>
      <c r="I5896" s="1" t="s">
        <v>22</v>
      </c>
      <c r="K5896" s="2"/>
    </row>
    <row r="5897" spans="1:11" ht="12.5" x14ac:dyDescent="0.25">
      <c r="A5897" s="1">
        <v>37283747</v>
      </c>
      <c r="B5897" s="1" t="s">
        <v>2231</v>
      </c>
      <c r="C5897" s="1" t="s">
        <v>21224</v>
      </c>
      <c r="D5897" s="2" t="s">
        <v>21225</v>
      </c>
      <c r="E5897" s="1" t="s">
        <v>20108</v>
      </c>
      <c r="F5897" s="1" t="s">
        <v>21226</v>
      </c>
      <c r="G5897" s="3">
        <v>43959.054814814815</v>
      </c>
      <c r="H5897" s="1" t="b">
        <v>0</v>
      </c>
      <c r="I5897" s="1" t="s">
        <v>1570</v>
      </c>
      <c r="K5897" s="2"/>
    </row>
    <row r="5898" spans="1:11" ht="12.5" x14ac:dyDescent="0.25">
      <c r="A5898" s="1">
        <v>43385504</v>
      </c>
      <c r="B5898" s="1" t="s">
        <v>8033</v>
      </c>
      <c r="C5898" s="1" t="s">
        <v>21227</v>
      </c>
      <c r="D5898" s="2" t="s">
        <v>21228</v>
      </c>
      <c r="E5898" s="1" t="s">
        <v>20108</v>
      </c>
      <c r="F5898" s="1" t="s">
        <v>21229</v>
      </c>
      <c r="G5898" s="3">
        <v>43959.054814814815</v>
      </c>
      <c r="H5898" s="1" t="b">
        <v>1</v>
      </c>
      <c r="K5898" s="2"/>
    </row>
    <row r="5899" spans="1:11" ht="12.5" x14ac:dyDescent="0.25">
      <c r="A5899" s="1">
        <v>38707501</v>
      </c>
      <c r="B5899" s="1" t="s">
        <v>21230</v>
      </c>
      <c r="C5899" s="1" t="s">
        <v>21231</v>
      </c>
      <c r="D5899" s="2" t="s">
        <v>21232</v>
      </c>
      <c r="E5899" s="1" t="s">
        <v>20108</v>
      </c>
      <c r="F5899" s="1" t="s">
        <v>21233</v>
      </c>
      <c r="G5899" s="3">
        <v>43959.054826388892</v>
      </c>
      <c r="H5899" s="1" t="b">
        <v>0</v>
      </c>
      <c r="I5899" s="1" t="s">
        <v>22</v>
      </c>
      <c r="K5899" s="2"/>
    </row>
    <row r="5900" spans="1:11" ht="12.5" x14ac:dyDescent="0.25">
      <c r="A5900" s="1">
        <v>61848595</v>
      </c>
      <c r="B5900" s="1" t="s">
        <v>21234</v>
      </c>
      <c r="C5900" s="1" t="s">
        <v>21235</v>
      </c>
      <c r="D5900" s="2" t="s">
        <v>21236</v>
      </c>
      <c r="E5900" s="1" t="s">
        <v>20108</v>
      </c>
      <c r="F5900" s="1" t="s">
        <v>21237</v>
      </c>
      <c r="G5900" s="3">
        <v>43959.054826388892</v>
      </c>
      <c r="H5900" s="1" t="b">
        <v>0</v>
      </c>
      <c r="I5900" s="1" t="s">
        <v>22</v>
      </c>
      <c r="K5900" s="2"/>
    </row>
    <row r="5901" spans="1:11" ht="12.5" x14ac:dyDescent="0.25">
      <c r="A5901" s="1">
        <v>76734068</v>
      </c>
      <c r="B5901" s="1" t="s">
        <v>21238</v>
      </c>
      <c r="C5901" s="1" t="s">
        <v>21239</v>
      </c>
      <c r="D5901" s="2" t="s">
        <v>21240</v>
      </c>
      <c r="E5901" s="1" t="s">
        <v>20108</v>
      </c>
      <c r="F5901" s="1" t="s">
        <v>21241</v>
      </c>
      <c r="G5901" s="3">
        <v>43959.054837962962</v>
      </c>
      <c r="H5901" s="1" t="b">
        <v>1</v>
      </c>
      <c r="K5901" s="2"/>
    </row>
    <row r="5902" spans="1:11" ht="12.5" x14ac:dyDescent="0.25">
      <c r="A5902" s="1">
        <v>167032345</v>
      </c>
      <c r="B5902" s="1" t="s">
        <v>21242</v>
      </c>
      <c r="C5902" s="1" t="s">
        <v>21243</v>
      </c>
      <c r="D5902" s="2" t="s">
        <v>21244</v>
      </c>
      <c r="E5902" s="1" t="s">
        <v>20108</v>
      </c>
      <c r="F5902" s="1" t="s">
        <v>21245</v>
      </c>
      <c r="G5902" s="3">
        <v>43959.054837962962</v>
      </c>
      <c r="H5902" s="1" t="b">
        <v>0</v>
      </c>
      <c r="I5902" s="1" t="s">
        <v>22</v>
      </c>
      <c r="K5902" s="2"/>
    </row>
    <row r="5903" spans="1:11" ht="12.5" x14ac:dyDescent="0.25">
      <c r="A5903" s="1">
        <v>143835826</v>
      </c>
      <c r="B5903" s="1" t="s">
        <v>21246</v>
      </c>
      <c r="C5903" s="1" t="s">
        <v>21247</v>
      </c>
      <c r="D5903" s="2" t="s">
        <v>21248</v>
      </c>
      <c r="E5903" s="1" t="s">
        <v>20108</v>
      </c>
      <c r="F5903" s="1" t="s">
        <v>21249</v>
      </c>
      <c r="G5903" s="3">
        <v>43959.054837962962</v>
      </c>
      <c r="H5903" s="1" t="b">
        <v>0</v>
      </c>
      <c r="I5903" s="1" t="s">
        <v>22</v>
      </c>
      <c r="K5903" s="2"/>
    </row>
    <row r="5904" spans="1:11" ht="12.5" x14ac:dyDescent="0.25">
      <c r="A5904" s="1">
        <v>15467734</v>
      </c>
      <c r="B5904" s="1" t="s">
        <v>48</v>
      </c>
      <c r="C5904" s="1" t="s">
        <v>21250</v>
      </c>
      <c r="D5904" s="2" t="s">
        <v>21251</v>
      </c>
      <c r="E5904" s="1" t="s">
        <v>20108</v>
      </c>
      <c r="F5904" s="1" t="s">
        <v>21252</v>
      </c>
      <c r="G5904" s="3">
        <v>43959.054849537039</v>
      </c>
      <c r="H5904" s="1" t="b">
        <v>0</v>
      </c>
      <c r="I5904" s="1" t="s">
        <v>22</v>
      </c>
      <c r="K5904" s="2"/>
    </row>
    <row r="5905" spans="1:11" ht="12.5" x14ac:dyDescent="0.25">
      <c r="A5905" s="1">
        <v>139435578</v>
      </c>
      <c r="B5905" s="1" t="s">
        <v>297</v>
      </c>
      <c r="C5905" s="1" t="s">
        <v>21253</v>
      </c>
      <c r="D5905" s="2" t="s">
        <v>21254</v>
      </c>
      <c r="E5905" s="1" t="s">
        <v>20108</v>
      </c>
      <c r="F5905" s="1" t="s">
        <v>21255</v>
      </c>
      <c r="G5905" s="3">
        <v>43959.054861111108</v>
      </c>
      <c r="H5905" s="1" t="b">
        <v>1</v>
      </c>
      <c r="K5905" s="2"/>
    </row>
    <row r="5906" spans="1:11" ht="12.5" x14ac:dyDescent="0.25">
      <c r="A5906" s="1">
        <v>5905681</v>
      </c>
      <c r="B5906" s="1" t="s">
        <v>21256</v>
      </c>
      <c r="C5906" s="1" t="s">
        <v>21257</v>
      </c>
      <c r="D5906" s="2" t="s">
        <v>21258</v>
      </c>
      <c r="E5906" s="1" t="s">
        <v>20108</v>
      </c>
      <c r="F5906" s="1" t="s">
        <v>21259</v>
      </c>
      <c r="G5906" s="3">
        <v>43959.054861111108</v>
      </c>
      <c r="H5906" s="1" t="b">
        <v>0</v>
      </c>
      <c r="I5906" s="1" t="s">
        <v>22</v>
      </c>
      <c r="K5906" s="2"/>
    </row>
    <row r="5907" spans="1:11" ht="12.5" x14ac:dyDescent="0.25">
      <c r="A5907" s="1">
        <v>14699489</v>
      </c>
      <c r="B5907" s="1" t="s">
        <v>21260</v>
      </c>
      <c r="C5907" s="1" t="s">
        <v>21260</v>
      </c>
      <c r="D5907" s="2" t="s">
        <v>21261</v>
      </c>
      <c r="E5907" s="1" t="s">
        <v>20108</v>
      </c>
      <c r="F5907" s="1" t="s">
        <v>21262</v>
      </c>
      <c r="G5907" s="3">
        <v>43959.054872685185</v>
      </c>
      <c r="H5907" s="1" t="b">
        <v>1</v>
      </c>
      <c r="K5907" s="2"/>
    </row>
    <row r="5908" spans="1:11" ht="12.5" x14ac:dyDescent="0.25">
      <c r="A5908" s="1">
        <v>157340659</v>
      </c>
      <c r="B5908" s="1" t="s">
        <v>7264</v>
      </c>
      <c r="C5908" s="1" t="s">
        <v>21263</v>
      </c>
      <c r="D5908" s="2" t="s">
        <v>21264</v>
      </c>
      <c r="E5908" s="1" t="s">
        <v>20108</v>
      </c>
      <c r="F5908" s="1" t="s">
        <v>21265</v>
      </c>
      <c r="G5908" s="3">
        <v>43959.054872685185</v>
      </c>
      <c r="H5908" s="1" t="b">
        <v>0</v>
      </c>
      <c r="I5908" s="1" t="s">
        <v>22</v>
      </c>
      <c r="K5908" s="2"/>
    </row>
    <row r="5909" spans="1:11" ht="12.5" x14ac:dyDescent="0.25">
      <c r="A5909" s="1">
        <v>81380993</v>
      </c>
      <c r="B5909" s="1" t="s">
        <v>21266</v>
      </c>
      <c r="C5909" s="1" t="s">
        <v>21267</v>
      </c>
      <c r="D5909" s="2" t="s">
        <v>21268</v>
      </c>
      <c r="E5909" s="1" t="s">
        <v>20108</v>
      </c>
      <c r="F5909" s="1" t="s">
        <v>21269</v>
      </c>
      <c r="G5909" s="3">
        <v>43959.054884259262</v>
      </c>
      <c r="H5909" s="1" t="b">
        <v>1</v>
      </c>
      <c r="K5909" s="2"/>
    </row>
    <row r="5910" spans="1:11" ht="12.5" x14ac:dyDescent="0.25">
      <c r="A5910" s="1">
        <v>251039251</v>
      </c>
      <c r="B5910" s="1" t="s">
        <v>21270</v>
      </c>
      <c r="C5910" s="1" t="s">
        <v>21271</v>
      </c>
      <c r="D5910" s="2" t="s">
        <v>21272</v>
      </c>
      <c r="E5910" s="1" t="s">
        <v>20108</v>
      </c>
      <c r="F5910" s="1" t="s">
        <v>21273</v>
      </c>
      <c r="G5910" s="3">
        <v>43959.054884259262</v>
      </c>
      <c r="H5910" s="1" t="b">
        <v>0</v>
      </c>
      <c r="I5910" s="1" t="s">
        <v>22</v>
      </c>
      <c r="K5910" s="2"/>
    </row>
    <row r="5911" spans="1:11" ht="12.5" x14ac:dyDescent="0.25">
      <c r="A5911" s="1">
        <v>9815120</v>
      </c>
      <c r="B5911" s="1" t="s">
        <v>21274</v>
      </c>
      <c r="C5911" s="1" t="s">
        <v>21275</v>
      </c>
      <c r="D5911" s="2" t="s">
        <v>21276</v>
      </c>
      <c r="E5911" s="1" t="s">
        <v>20108</v>
      </c>
      <c r="F5911" s="1" t="s">
        <v>21277</v>
      </c>
      <c r="G5911" s="3">
        <v>43959.054895833331</v>
      </c>
      <c r="H5911" s="1" t="b">
        <v>0</v>
      </c>
      <c r="I5911" s="1" t="s">
        <v>22</v>
      </c>
      <c r="K5911" s="2"/>
    </row>
    <row r="5912" spans="1:11" ht="12.5" x14ac:dyDescent="0.25">
      <c r="A5912" s="1">
        <v>71109869</v>
      </c>
      <c r="B5912" s="1" t="s">
        <v>21278</v>
      </c>
      <c r="C5912" s="1" t="s">
        <v>21278</v>
      </c>
      <c r="D5912" s="2" t="s">
        <v>21279</v>
      </c>
      <c r="E5912" s="1" t="s">
        <v>20108</v>
      </c>
      <c r="F5912" s="1" t="s">
        <v>21280</v>
      </c>
      <c r="G5912" s="3">
        <v>43959.054895833331</v>
      </c>
      <c r="H5912" s="1" t="b">
        <v>1</v>
      </c>
      <c r="K5912" s="2"/>
    </row>
    <row r="5913" spans="1:11" ht="12.5" x14ac:dyDescent="0.25">
      <c r="A5913" s="1">
        <v>41199577</v>
      </c>
      <c r="B5913" s="1" t="s">
        <v>450</v>
      </c>
      <c r="C5913" s="1" t="s">
        <v>21281</v>
      </c>
      <c r="D5913" s="2" t="s">
        <v>21282</v>
      </c>
      <c r="E5913" s="1" t="s">
        <v>20108</v>
      </c>
      <c r="F5913" s="1" t="s">
        <v>21283</v>
      </c>
      <c r="G5913" s="3">
        <v>43959.054907407408</v>
      </c>
      <c r="H5913" s="1" t="b">
        <v>1</v>
      </c>
      <c r="K5913" s="2"/>
    </row>
    <row r="5914" spans="1:11" ht="12.5" x14ac:dyDescent="0.25">
      <c r="A5914" s="1">
        <v>64409189</v>
      </c>
      <c r="B5914" s="1" t="s">
        <v>21284</v>
      </c>
      <c r="C5914" s="1" t="s">
        <v>21285</v>
      </c>
      <c r="D5914" s="2" t="s">
        <v>21286</v>
      </c>
      <c r="E5914" s="1" t="s">
        <v>20108</v>
      </c>
      <c r="F5914" s="1" t="s">
        <v>21287</v>
      </c>
      <c r="G5914" s="3">
        <v>43959.054918981485</v>
      </c>
      <c r="H5914" s="1" t="b">
        <v>1</v>
      </c>
      <c r="K5914" s="2"/>
    </row>
    <row r="5915" spans="1:11" ht="12.5" x14ac:dyDescent="0.25">
      <c r="A5915" s="1">
        <v>98339432</v>
      </c>
      <c r="B5915" s="1" t="s">
        <v>21288</v>
      </c>
      <c r="C5915" s="1" t="s">
        <v>21289</v>
      </c>
      <c r="D5915" s="2" t="s">
        <v>21290</v>
      </c>
      <c r="E5915" s="1" t="s">
        <v>20108</v>
      </c>
      <c r="F5915" s="1" t="s">
        <v>21291</v>
      </c>
      <c r="G5915" s="3">
        <v>43959.054930555554</v>
      </c>
      <c r="H5915" s="1" t="b">
        <v>1</v>
      </c>
      <c r="K5915" s="2"/>
    </row>
    <row r="5916" spans="1:11" ht="12.5" x14ac:dyDescent="0.25">
      <c r="A5916" s="1">
        <v>8222847</v>
      </c>
      <c r="B5916" s="1" t="s">
        <v>21292</v>
      </c>
      <c r="C5916" s="1" t="s">
        <v>21293</v>
      </c>
      <c r="D5916" s="2" t="s">
        <v>21294</v>
      </c>
      <c r="E5916" s="1" t="s">
        <v>20108</v>
      </c>
      <c r="F5916" s="1" t="s">
        <v>21295</v>
      </c>
      <c r="G5916" s="3">
        <v>43959.054942129631</v>
      </c>
      <c r="H5916" s="1" t="b">
        <v>1</v>
      </c>
      <c r="K5916" s="2"/>
    </row>
    <row r="5917" spans="1:11" ht="12.5" x14ac:dyDescent="0.25">
      <c r="A5917" s="1">
        <v>60772233</v>
      </c>
      <c r="B5917" s="1" t="s">
        <v>21296</v>
      </c>
      <c r="C5917" s="1" t="s">
        <v>21297</v>
      </c>
      <c r="D5917" s="2" t="s">
        <v>21298</v>
      </c>
      <c r="E5917" s="1" t="s">
        <v>20108</v>
      </c>
      <c r="F5917" s="1" t="s">
        <v>21299</v>
      </c>
      <c r="G5917" s="3">
        <v>43959.0549537037</v>
      </c>
      <c r="H5917" s="1" t="b">
        <v>1</v>
      </c>
      <c r="K5917" s="2"/>
    </row>
    <row r="5918" spans="1:11" ht="12.5" x14ac:dyDescent="0.25">
      <c r="A5918" s="1">
        <v>180328715</v>
      </c>
      <c r="B5918" s="1" t="s">
        <v>20468</v>
      </c>
      <c r="C5918" s="1" t="s">
        <v>21300</v>
      </c>
      <c r="D5918" s="2" t="s">
        <v>21301</v>
      </c>
      <c r="E5918" s="1" t="s">
        <v>20108</v>
      </c>
      <c r="F5918" s="1" t="s">
        <v>21302</v>
      </c>
      <c r="G5918" s="3">
        <v>43959.0549537037</v>
      </c>
      <c r="H5918" s="1" t="b">
        <v>0</v>
      </c>
      <c r="I5918" s="1" t="s">
        <v>22</v>
      </c>
      <c r="K5918" s="2"/>
    </row>
    <row r="5919" spans="1:11" ht="12.5" x14ac:dyDescent="0.25">
      <c r="A5919" s="1">
        <v>105529262</v>
      </c>
      <c r="B5919" s="1" t="s">
        <v>21303</v>
      </c>
      <c r="C5919" s="1" t="s">
        <v>21304</v>
      </c>
      <c r="D5919" s="2" t="s">
        <v>21305</v>
      </c>
      <c r="E5919" s="1" t="s">
        <v>20108</v>
      </c>
      <c r="F5919" s="1" t="s">
        <v>21306</v>
      </c>
      <c r="G5919" s="3">
        <v>43959.054965277777</v>
      </c>
      <c r="H5919" s="1" t="b">
        <v>1</v>
      </c>
      <c r="K5919" s="2"/>
    </row>
    <row r="5920" spans="1:11" ht="12.5" x14ac:dyDescent="0.25">
      <c r="A5920" s="1">
        <v>45603512</v>
      </c>
      <c r="B5920" s="1" t="s">
        <v>462</v>
      </c>
      <c r="C5920" s="1" t="s">
        <v>21307</v>
      </c>
      <c r="D5920" s="2" t="s">
        <v>21308</v>
      </c>
      <c r="E5920" s="1" t="s">
        <v>20108</v>
      </c>
      <c r="F5920" s="1" t="s">
        <v>21309</v>
      </c>
      <c r="G5920" s="3">
        <v>43959.054976851854</v>
      </c>
      <c r="H5920" s="1" t="b">
        <v>0</v>
      </c>
      <c r="I5920" s="1" t="s">
        <v>5</v>
      </c>
      <c r="K5920" s="2"/>
    </row>
    <row r="5921" spans="1:11" ht="12.5" x14ac:dyDescent="0.25">
      <c r="A5921" s="1">
        <v>199488860</v>
      </c>
      <c r="B5921" s="1" t="s">
        <v>15268</v>
      </c>
      <c r="C5921" s="1" t="s">
        <v>21310</v>
      </c>
      <c r="D5921" s="2" t="s">
        <v>21311</v>
      </c>
      <c r="E5921" s="1" t="s">
        <v>20108</v>
      </c>
      <c r="F5921" s="1" t="s">
        <v>21312</v>
      </c>
      <c r="G5921" s="3">
        <v>43959.054988425924</v>
      </c>
      <c r="H5921" s="1" t="b">
        <v>1</v>
      </c>
      <c r="K5921" s="2"/>
    </row>
    <row r="5922" spans="1:11" ht="12.5" x14ac:dyDescent="0.25">
      <c r="A5922" s="1">
        <v>40310985</v>
      </c>
      <c r="B5922" s="1" t="s">
        <v>2942</v>
      </c>
      <c r="C5922" s="1" t="s">
        <v>21313</v>
      </c>
      <c r="D5922" s="2" t="s">
        <v>21314</v>
      </c>
      <c r="E5922" s="1" t="s">
        <v>20108</v>
      </c>
      <c r="F5922" s="1" t="s">
        <v>21315</v>
      </c>
      <c r="G5922" s="3">
        <v>43959.054988425924</v>
      </c>
      <c r="H5922" s="1" t="b">
        <v>0</v>
      </c>
      <c r="I5922" s="1" t="s">
        <v>22</v>
      </c>
      <c r="K5922" s="2"/>
    </row>
    <row r="5923" spans="1:11" ht="12.5" x14ac:dyDescent="0.25">
      <c r="A5923" s="1">
        <v>78452015</v>
      </c>
      <c r="B5923" s="1" t="s">
        <v>21316</v>
      </c>
      <c r="C5923" s="1" t="s">
        <v>21317</v>
      </c>
      <c r="D5923" s="2" t="s">
        <v>21318</v>
      </c>
      <c r="E5923" s="1" t="s">
        <v>20108</v>
      </c>
      <c r="F5923" s="1" t="s">
        <v>21319</v>
      </c>
      <c r="G5923" s="3">
        <v>43959.055</v>
      </c>
      <c r="H5923" s="1" t="b">
        <v>1</v>
      </c>
      <c r="K5923" s="2"/>
    </row>
    <row r="5924" spans="1:11" ht="12.5" x14ac:dyDescent="0.25">
      <c r="A5924" s="1">
        <v>18141084</v>
      </c>
      <c r="B5924" s="1" t="s">
        <v>21320</v>
      </c>
      <c r="C5924" s="1" t="s">
        <v>21321</v>
      </c>
      <c r="D5924" s="2" t="s">
        <v>21322</v>
      </c>
      <c r="E5924" s="1" t="s">
        <v>20108</v>
      </c>
      <c r="F5924" s="1" t="s">
        <v>21323</v>
      </c>
      <c r="G5924" s="3">
        <v>43959.055</v>
      </c>
      <c r="H5924" s="1" t="b">
        <v>1</v>
      </c>
      <c r="K5924" s="2"/>
    </row>
    <row r="5925" spans="1:11" ht="12.5" x14ac:dyDescent="0.25">
      <c r="A5925" s="1">
        <v>89290483</v>
      </c>
      <c r="B5925" s="1" t="s">
        <v>1750</v>
      </c>
      <c r="C5925" s="1" t="s">
        <v>21324</v>
      </c>
      <c r="D5925" s="2" t="s">
        <v>21325</v>
      </c>
      <c r="E5925" s="1" t="s">
        <v>20108</v>
      </c>
      <c r="F5925" s="1" t="s">
        <v>21326</v>
      </c>
      <c r="G5925" s="3">
        <v>43959.055011574077</v>
      </c>
      <c r="H5925" s="1" t="b">
        <v>1</v>
      </c>
      <c r="K5925" s="2"/>
    </row>
    <row r="5926" spans="1:11" ht="12.5" x14ac:dyDescent="0.25">
      <c r="A5926" s="1">
        <v>240673378</v>
      </c>
      <c r="B5926" s="1" t="s">
        <v>21270</v>
      </c>
      <c r="C5926" s="1" t="s">
        <v>21327</v>
      </c>
      <c r="D5926" s="2" t="s">
        <v>21328</v>
      </c>
      <c r="E5926" s="1" t="s">
        <v>20108</v>
      </c>
      <c r="F5926" s="1" t="s">
        <v>21329</v>
      </c>
      <c r="G5926" s="3">
        <v>43959.055011574077</v>
      </c>
      <c r="H5926" s="1" t="b">
        <v>0</v>
      </c>
      <c r="I5926" s="1" t="s">
        <v>22</v>
      </c>
      <c r="K5926" s="2"/>
    </row>
    <row r="5927" spans="1:11" ht="12.5" x14ac:dyDescent="0.25">
      <c r="A5927" s="1">
        <v>31089461</v>
      </c>
      <c r="B5927" s="1" t="s">
        <v>13757</v>
      </c>
      <c r="C5927" s="1" t="s">
        <v>21330</v>
      </c>
      <c r="D5927" s="2" t="s">
        <v>21331</v>
      </c>
      <c r="E5927" s="1" t="s">
        <v>20108</v>
      </c>
      <c r="F5927" s="1" t="s">
        <v>21332</v>
      </c>
      <c r="G5927" s="3">
        <v>43959.055023148147</v>
      </c>
      <c r="H5927" s="1" t="b">
        <v>0</v>
      </c>
      <c r="I5927" s="1" t="s">
        <v>22</v>
      </c>
      <c r="K5927" s="2"/>
    </row>
    <row r="5928" spans="1:11" ht="12.5" x14ac:dyDescent="0.25">
      <c r="A5928" s="1">
        <v>21831014</v>
      </c>
      <c r="B5928" s="1" t="s">
        <v>462</v>
      </c>
      <c r="C5928" s="1" t="s">
        <v>21333</v>
      </c>
      <c r="D5928" s="2" t="s">
        <v>21334</v>
      </c>
      <c r="E5928" s="1" t="s">
        <v>20108</v>
      </c>
      <c r="F5928" s="1" t="s">
        <v>21335</v>
      </c>
      <c r="G5928" s="3">
        <v>43959.055034722223</v>
      </c>
      <c r="H5928" s="1" t="b">
        <v>1</v>
      </c>
      <c r="K5928" s="2"/>
    </row>
    <row r="5929" spans="1:11" ht="12.5" x14ac:dyDescent="0.25">
      <c r="A5929" s="1">
        <v>89116094</v>
      </c>
      <c r="B5929" s="1" t="s">
        <v>21336</v>
      </c>
      <c r="C5929" s="1" t="s">
        <v>21337</v>
      </c>
      <c r="D5929" s="2" t="s">
        <v>21338</v>
      </c>
      <c r="E5929" s="1" t="s">
        <v>20108</v>
      </c>
      <c r="F5929" s="1" t="s">
        <v>21339</v>
      </c>
      <c r="G5929" s="3">
        <v>43959.055046296293</v>
      </c>
      <c r="H5929" s="1" t="b">
        <v>1</v>
      </c>
      <c r="K5929" s="2"/>
    </row>
    <row r="5930" spans="1:11" ht="12.5" x14ac:dyDescent="0.25">
      <c r="A5930" s="1">
        <v>88395009</v>
      </c>
      <c r="B5930" s="1" t="s">
        <v>21340</v>
      </c>
      <c r="C5930" s="1" t="s">
        <v>21341</v>
      </c>
      <c r="D5930" s="2" t="s">
        <v>21342</v>
      </c>
      <c r="E5930" s="1" t="s">
        <v>20108</v>
      </c>
      <c r="F5930" s="1" t="s">
        <v>21343</v>
      </c>
      <c r="G5930" s="3">
        <v>43959.055046296293</v>
      </c>
      <c r="H5930" s="1" t="b">
        <v>0</v>
      </c>
      <c r="I5930" s="1" t="s">
        <v>22</v>
      </c>
      <c r="K5930" s="2"/>
    </row>
    <row r="5931" spans="1:11" ht="12.5" x14ac:dyDescent="0.25">
      <c r="A5931" s="1">
        <v>82211360</v>
      </c>
      <c r="B5931" s="1" t="s">
        <v>21344</v>
      </c>
      <c r="C5931" s="1" t="s">
        <v>21345</v>
      </c>
      <c r="D5931" s="2" t="s">
        <v>21346</v>
      </c>
      <c r="E5931" s="1" t="s">
        <v>20108</v>
      </c>
      <c r="F5931" s="1" t="s">
        <v>21347</v>
      </c>
      <c r="G5931" s="3">
        <v>43959.055069444446</v>
      </c>
      <c r="H5931" s="1" t="b">
        <v>1</v>
      </c>
      <c r="K5931" s="2"/>
    </row>
    <row r="5932" spans="1:11" ht="12.5" x14ac:dyDescent="0.25">
      <c r="A5932" s="1">
        <v>105227249</v>
      </c>
      <c r="B5932" s="1" t="s">
        <v>2542</v>
      </c>
      <c r="C5932" s="1" t="s">
        <v>21348</v>
      </c>
      <c r="D5932" s="2" t="s">
        <v>21349</v>
      </c>
      <c r="E5932" s="1" t="s">
        <v>20108</v>
      </c>
      <c r="F5932" s="1" t="s">
        <v>21350</v>
      </c>
      <c r="G5932" s="3">
        <v>43959.055069444446</v>
      </c>
      <c r="H5932" s="1" t="b">
        <v>0</v>
      </c>
      <c r="I5932" s="1" t="s">
        <v>22</v>
      </c>
      <c r="K5932" s="2"/>
    </row>
    <row r="5933" spans="1:11" ht="12.5" x14ac:dyDescent="0.25">
      <c r="A5933" s="1">
        <v>190254698</v>
      </c>
      <c r="B5933" s="1" t="s">
        <v>21351</v>
      </c>
      <c r="C5933" s="1" t="s">
        <v>21352</v>
      </c>
      <c r="D5933" s="2" t="s">
        <v>21353</v>
      </c>
      <c r="E5933" s="1" t="s">
        <v>20108</v>
      </c>
      <c r="F5933" s="1" t="s">
        <v>21354</v>
      </c>
      <c r="G5933" s="3">
        <v>43959.055081018516</v>
      </c>
      <c r="H5933" s="1" t="b">
        <v>1</v>
      </c>
      <c r="K5933" s="2"/>
    </row>
    <row r="5934" spans="1:11" ht="12.5" x14ac:dyDescent="0.25">
      <c r="A5934" s="1">
        <v>60933261</v>
      </c>
      <c r="B5934" s="1" t="s">
        <v>20217</v>
      </c>
      <c r="C5934" s="1" t="s">
        <v>21355</v>
      </c>
      <c r="D5934" s="2" t="s">
        <v>21356</v>
      </c>
      <c r="E5934" s="1" t="s">
        <v>20108</v>
      </c>
      <c r="F5934" s="1" t="s">
        <v>21357</v>
      </c>
      <c r="G5934" s="3">
        <v>43959.055081018516</v>
      </c>
      <c r="H5934" s="1" t="b">
        <v>0</v>
      </c>
      <c r="I5934" s="1" t="s">
        <v>22</v>
      </c>
      <c r="K5934" s="2"/>
    </row>
    <row r="5935" spans="1:11" ht="12.5" x14ac:dyDescent="0.25">
      <c r="A5935" s="1">
        <v>116817549</v>
      </c>
      <c r="B5935" s="1" t="s">
        <v>21358</v>
      </c>
      <c r="C5935" s="1" t="s">
        <v>21359</v>
      </c>
      <c r="D5935" s="2" t="s">
        <v>21360</v>
      </c>
      <c r="E5935" s="1" t="s">
        <v>20108</v>
      </c>
      <c r="F5935" s="1" t="s">
        <v>21361</v>
      </c>
      <c r="G5935" s="3">
        <v>43959.055092592593</v>
      </c>
      <c r="H5935" s="1" t="b">
        <v>1</v>
      </c>
      <c r="K5935" s="2"/>
    </row>
    <row r="5936" spans="1:11" ht="12.5" x14ac:dyDescent="0.25">
      <c r="A5936" s="1">
        <v>5383496</v>
      </c>
      <c r="B5936" s="1" t="s">
        <v>21362</v>
      </c>
      <c r="C5936" s="1" t="s">
        <v>21363</v>
      </c>
      <c r="D5936" s="2" t="s">
        <v>21364</v>
      </c>
      <c r="E5936" s="1" t="s">
        <v>20108</v>
      </c>
      <c r="F5936" s="1" t="s">
        <v>21365</v>
      </c>
      <c r="G5936" s="3">
        <v>43959.055092592593</v>
      </c>
      <c r="H5936" s="1" t="b">
        <v>0</v>
      </c>
      <c r="I5936" s="1" t="s">
        <v>22</v>
      </c>
      <c r="K5936" s="2"/>
    </row>
    <row r="5937" spans="1:11" ht="12.5" x14ac:dyDescent="0.25">
      <c r="A5937" s="1">
        <v>36029706</v>
      </c>
      <c r="B5937" s="1" t="s">
        <v>21366</v>
      </c>
      <c r="C5937" s="1" t="s">
        <v>21367</v>
      </c>
      <c r="D5937" s="2" t="s">
        <v>21368</v>
      </c>
      <c r="E5937" s="1" t="s">
        <v>20108</v>
      </c>
      <c r="F5937" s="1" t="s">
        <v>21369</v>
      </c>
      <c r="G5937" s="3">
        <v>43959.055104166669</v>
      </c>
      <c r="H5937" s="1" t="b">
        <v>0</v>
      </c>
      <c r="I5937" s="1" t="s">
        <v>22</v>
      </c>
      <c r="K5937" s="2"/>
    </row>
    <row r="5938" spans="1:11" ht="12.5" x14ac:dyDescent="0.25">
      <c r="A5938" s="1">
        <v>49235921</v>
      </c>
      <c r="B5938" s="1" t="s">
        <v>6</v>
      </c>
      <c r="C5938" s="1" t="s">
        <v>21370</v>
      </c>
      <c r="D5938" s="2" t="s">
        <v>21371</v>
      </c>
      <c r="E5938" s="1" t="s">
        <v>20108</v>
      </c>
      <c r="F5938" s="1" t="s">
        <v>21372</v>
      </c>
      <c r="G5938" s="3">
        <v>43959.055104166669</v>
      </c>
      <c r="H5938" s="1" t="b">
        <v>0</v>
      </c>
      <c r="I5938" s="1" t="s">
        <v>22</v>
      </c>
      <c r="K5938" s="2"/>
    </row>
    <row r="5939" spans="1:11" ht="12.5" x14ac:dyDescent="0.25">
      <c r="A5939" s="1">
        <v>44349554</v>
      </c>
      <c r="B5939" s="1" t="s">
        <v>21373</v>
      </c>
      <c r="C5939" s="1" t="s">
        <v>21374</v>
      </c>
      <c r="D5939" s="2" t="s">
        <v>21375</v>
      </c>
      <c r="E5939" s="1" t="s">
        <v>20108</v>
      </c>
      <c r="F5939" s="1" t="s">
        <v>21376</v>
      </c>
      <c r="G5939" s="3">
        <v>43959.055115740739</v>
      </c>
      <c r="H5939" s="1" t="b">
        <v>0</v>
      </c>
      <c r="I5939" s="1" t="s">
        <v>5</v>
      </c>
      <c r="K5939" s="2"/>
    </row>
    <row r="5940" spans="1:11" ht="12.5" x14ac:dyDescent="0.25">
      <c r="A5940" s="1">
        <v>69668139</v>
      </c>
      <c r="B5940" s="1" t="s">
        <v>497</v>
      </c>
      <c r="C5940" s="1" t="s">
        <v>21377</v>
      </c>
      <c r="D5940" s="2" t="s">
        <v>21378</v>
      </c>
      <c r="E5940" s="1" t="s">
        <v>20108</v>
      </c>
      <c r="F5940" s="1" t="s">
        <v>21379</v>
      </c>
      <c r="G5940" s="3">
        <v>43959.055115740739</v>
      </c>
      <c r="H5940" s="1" t="b">
        <v>1</v>
      </c>
      <c r="K5940" s="2"/>
    </row>
    <row r="5941" spans="1:11" ht="12.5" x14ac:dyDescent="0.25">
      <c r="A5941" s="1">
        <v>61861755</v>
      </c>
      <c r="B5941" s="1" t="s">
        <v>19799</v>
      </c>
      <c r="C5941" s="1" t="s">
        <v>21380</v>
      </c>
      <c r="D5941" s="2" t="s">
        <v>21381</v>
      </c>
      <c r="E5941" s="1" t="s">
        <v>20108</v>
      </c>
      <c r="F5941" s="1" t="s">
        <v>21382</v>
      </c>
      <c r="G5941" s="3">
        <v>43959.055138888885</v>
      </c>
      <c r="H5941" s="1" t="b">
        <v>1</v>
      </c>
      <c r="K5941" s="2"/>
    </row>
    <row r="5942" spans="1:11" ht="12.5" x14ac:dyDescent="0.25">
      <c r="A5942" s="1">
        <v>111058386</v>
      </c>
      <c r="B5942" s="1" t="s">
        <v>21383</v>
      </c>
      <c r="C5942" s="1" t="s">
        <v>21384</v>
      </c>
      <c r="D5942" s="2" t="s">
        <v>21385</v>
      </c>
      <c r="E5942" s="1" t="s">
        <v>20108</v>
      </c>
      <c r="F5942" s="1" t="s">
        <v>21386</v>
      </c>
      <c r="G5942" s="3">
        <v>43959.055138888885</v>
      </c>
      <c r="H5942" s="1" t="b">
        <v>0</v>
      </c>
      <c r="I5942" s="1" t="s">
        <v>22</v>
      </c>
      <c r="K5942" s="2"/>
    </row>
    <row r="5943" spans="1:11" ht="12.5" x14ac:dyDescent="0.25">
      <c r="A5943" s="1">
        <v>147979549</v>
      </c>
      <c r="B5943" s="1" t="s">
        <v>6678</v>
      </c>
      <c r="C5943" s="1" t="s">
        <v>21387</v>
      </c>
      <c r="D5943" s="2" t="s">
        <v>21388</v>
      </c>
      <c r="E5943" s="1" t="s">
        <v>20108</v>
      </c>
      <c r="F5943" s="1" t="s">
        <v>21389</v>
      </c>
      <c r="G5943" s="3">
        <v>43959.055150462962</v>
      </c>
      <c r="H5943" s="1" t="b">
        <v>1</v>
      </c>
      <c r="K5943" s="2"/>
    </row>
    <row r="5944" spans="1:11" ht="12.5" x14ac:dyDescent="0.25">
      <c r="A5944" s="1">
        <v>32890693</v>
      </c>
      <c r="B5944" s="1" t="s">
        <v>21390</v>
      </c>
      <c r="C5944" s="1" t="s">
        <v>21391</v>
      </c>
      <c r="D5944" s="2" t="s">
        <v>21392</v>
      </c>
      <c r="E5944" s="1" t="s">
        <v>20108</v>
      </c>
      <c r="F5944" s="1" t="s">
        <v>21393</v>
      </c>
      <c r="G5944" s="3">
        <v>43959.055150462962</v>
      </c>
      <c r="H5944" s="1" t="b">
        <v>0</v>
      </c>
      <c r="I5944" s="1" t="s">
        <v>5</v>
      </c>
      <c r="K5944" s="2"/>
    </row>
    <row r="5945" spans="1:11" ht="12.5" x14ac:dyDescent="0.25">
      <c r="A5945" s="1">
        <v>97175713</v>
      </c>
      <c r="B5945" s="1" t="s">
        <v>21394</v>
      </c>
      <c r="C5945" s="1" t="s">
        <v>21394</v>
      </c>
      <c r="D5945" s="2" t="s">
        <v>21395</v>
      </c>
      <c r="E5945" s="1" t="s">
        <v>20108</v>
      </c>
      <c r="F5945" s="1" t="s">
        <v>21396</v>
      </c>
      <c r="G5945" s="3">
        <v>43959.055162037039</v>
      </c>
      <c r="H5945" s="1" t="b">
        <v>0</v>
      </c>
      <c r="I5945" s="1" t="s">
        <v>22</v>
      </c>
      <c r="K5945" s="2"/>
    </row>
    <row r="5946" spans="1:11" ht="12.5" x14ac:dyDescent="0.25">
      <c r="A5946" s="1">
        <v>43191201</v>
      </c>
      <c r="B5946" s="1" t="s">
        <v>21397</v>
      </c>
      <c r="C5946" s="1" t="s">
        <v>21397</v>
      </c>
      <c r="D5946" s="2" t="s">
        <v>21398</v>
      </c>
      <c r="E5946" s="1" t="s">
        <v>20108</v>
      </c>
      <c r="F5946" s="1" t="s">
        <v>21399</v>
      </c>
      <c r="G5946" s="3">
        <v>43959.055173611108</v>
      </c>
      <c r="H5946" s="1" t="b">
        <v>1</v>
      </c>
      <c r="K5946" s="2"/>
    </row>
    <row r="5947" spans="1:11" ht="12.5" x14ac:dyDescent="0.25">
      <c r="A5947" s="1">
        <v>9542455</v>
      </c>
      <c r="B5947" s="1" t="s">
        <v>21400</v>
      </c>
      <c r="C5947" s="1" t="s">
        <v>21401</v>
      </c>
      <c r="D5947" s="2" t="s">
        <v>21402</v>
      </c>
      <c r="E5947" s="1" t="s">
        <v>20108</v>
      </c>
      <c r="F5947" s="1" t="s">
        <v>21403</v>
      </c>
      <c r="G5947" s="3">
        <v>43959.055173611108</v>
      </c>
      <c r="H5947" s="1" t="b">
        <v>1</v>
      </c>
      <c r="K5947" s="2"/>
    </row>
    <row r="5948" spans="1:11" ht="12.5" x14ac:dyDescent="0.25">
      <c r="A5948" s="1">
        <v>121422793</v>
      </c>
      <c r="B5948" s="1" t="s">
        <v>21404</v>
      </c>
      <c r="C5948" s="1" t="s">
        <v>21040</v>
      </c>
      <c r="D5948" s="2" t="s">
        <v>21405</v>
      </c>
      <c r="E5948" s="1" t="s">
        <v>20108</v>
      </c>
      <c r="F5948" s="1" t="s">
        <v>21406</v>
      </c>
      <c r="G5948" s="3">
        <v>43959.055185185185</v>
      </c>
      <c r="H5948" s="1" t="b">
        <v>1</v>
      </c>
      <c r="K5948" s="2"/>
    </row>
    <row r="5949" spans="1:11" ht="12.5" x14ac:dyDescent="0.25">
      <c r="A5949" s="1">
        <v>46684632</v>
      </c>
      <c r="B5949" s="1" t="s">
        <v>21407</v>
      </c>
      <c r="C5949" s="1" t="s">
        <v>21407</v>
      </c>
      <c r="D5949" s="2" t="s">
        <v>21408</v>
      </c>
      <c r="E5949" s="1" t="s">
        <v>20108</v>
      </c>
      <c r="F5949" s="1" t="s">
        <v>21409</v>
      </c>
      <c r="G5949" s="3">
        <v>43959.055196759262</v>
      </c>
      <c r="H5949" s="1" t="b">
        <v>1</v>
      </c>
      <c r="K5949" s="2"/>
    </row>
    <row r="5950" spans="1:11" ht="12.5" x14ac:dyDescent="0.25">
      <c r="A5950" s="1">
        <v>123358607</v>
      </c>
      <c r="B5950" s="1" t="s">
        <v>462</v>
      </c>
      <c r="C5950" s="1" t="s">
        <v>21410</v>
      </c>
      <c r="D5950" s="2" t="s">
        <v>21411</v>
      </c>
      <c r="E5950" s="1" t="s">
        <v>20108</v>
      </c>
      <c r="F5950" s="1" t="s">
        <v>21412</v>
      </c>
      <c r="G5950" s="3">
        <v>43959.055208333331</v>
      </c>
      <c r="H5950" s="1" t="b">
        <v>1</v>
      </c>
      <c r="K5950" s="2"/>
    </row>
    <row r="5951" spans="1:11" ht="12.5" x14ac:dyDescent="0.25">
      <c r="A5951" s="1">
        <v>70857304</v>
      </c>
      <c r="B5951" s="1" t="s">
        <v>21413</v>
      </c>
      <c r="C5951" s="1" t="s">
        <v>21413</v>
      </c>
      <c r="D5951" s="2" t="s">
        <v>21414</v>
      </c>
      <c r="E5951" s="1" t="s">
        <v>20108</v>
      </c>
      <c r="F5951" s="1" t="s">
        <v>21415</v>
      </c>
      <c r="G5951" s="3">
        <v>43959.055219907408</v>
      </c>
      <c r="H5951" s="1" t="b">
        <v>1</v>
      </c>
      <c r="K5951" s="2"/>
    </row>
    <row r="5952" spans="1:11" ht="12.5" x14ac:dyDescent="0.25">
      <c r="A5952" s="1">
        <v>179377705</v>
      </c>
      <c r="B5952" s="1" t="s">
        <v>21416</v>
      </c>
      <c r="C5952" s="1" t="s">
        <v>21417</v>
      </c>
      <c r="D5952" s="2" t="s">
        <v>21418</v>
      </c>
      <c r="E5952" s="1" t="s">
        <v>20108</v>
      </c>
      <c r="F5952" s="1" t="s">
        <v>21419</v>
      </c>
      <c r="G5952" s="3">
        <v>43959.055231481485</v>
      </c>
      <c r="H5952" s="1" t="b">
        <v>1</v>
      </c>
      <c r="K5952" s="2"/>
    </row>
    <row r="5953" spans="1:11" ht="12.5" x14ac:dyDescent="0.25">
      <c r="A5953" s="1">
        <v>120715537</v>
      </c>
      <c r="B5953" s="1" t="s">
        <v>2542</v>
      </c>
      <c r="C5953" s="1" t="s">
        <v>21420</v>
      </c>
      <c r="D5953" s="2" t="s">
        <v>21421</v>
      </c>
      <c r="E5953" s="1" t="s">
        <v>20108</v>
      </c>
      <c r="F5953" s="1" t="s">
        <v>21422</v>
      </c>
      <c r="G5953" s="3">
        <v>43959.055231481485</v>
      </c>
      <c r="H5953" s="1" t="b">
        <v>0</v>
      </c>
      <c r="I5953" s="1" t="s">
        <v>22</v>
      </c>
      <c r="K5953" s="2"/>
    </row>
    <row r="5954" spans="1:11" ht="12.5" x14ac:dyDescent="0.25">
      <c r="A5954" s="1">
        <v>95331263</v>
      </c>
      <c r="B5954" s="1" t="s">
        <v>21423</v>
      </c>
      <c r="C5954" s="1" t="s">
        <v>21424</v>
      </c>
      <c r="D5954" s="2" t="s">
        <v>21425</v>
      </c>
      <c r="E5954" s="1" t="s">
        <v>20108</v>
      </c>
      <c r="F5954" s="1" t="s">
        <v>21426</v>
      </c>
      <c r="G5954" s="3">
        <v>43959.055231481485</v>
      </c>
      <c r="H5954" s="1" t="b">
        <v>0</v>
      </c>
      <c r="I5954" s="1" t="s">
        <v>22</v>
      </c>
      <c r="K5954" s="2"/>
    </row>
    <row r="5955" spans="1:11" ht="12.5" x14ac:dyDescent="0.25">
      <c r="A5955" s="1">
        <v>110989998</v>
      </c>
      <c r="B5955" s="1" t="s">
        <v>21427</v>
      </c>
      <c r="C5955" s="1" t="s">
        <v>21428</v>
      </c>
      <c r="D5955" s="2" t="s">
        <v>21429</v>
      </c>
      <c r="E5955" s="1" t="s">
        <v>20108</v>
      </c>
      <c r="F5955" s="1" t="s">
        <v>21430</v>
      </c>
      <c r="G5955" s="3">
        <v>43959.055243055554</v>
      </c>
      <c r="H5955" s="1" t="b">
        <v>0</v>
      </c>
      <c r="I5955" s="1" t="s">
        <v>22</v>
      </c>
      <c r="K5955" s="2"/>
    </row>
    <row r="5956" spans="1:11" ht="12.5" x14ac:dyDescent="0.25">
      <c r="A5956" s="1">
        <v>3038446</v>
      </c>
      <c r="B5956" s="1" t="s">
        <v>21431</v>
      </c>
      <c r="C5956" s="1" t="s">
        <v>21432</v>
      </c>
      <c r="D5956" s="2" t="s">
        <v>21433</v>
      </c>
      <c r="E5956" s="1" t="s">
        <v>20108</v>
      </c>
      <c r="F5956" s="1" t="s">
        <v>21434</v>
      </c>
      <c r="G5956" s="3">
        <v>43959.055254629631</v>
      </c>
      <c r="H5956" s="1" t="b">
        <v>1</v>
      </c>
      <c r="K5956" s="2"/>
    </row>
    <row r="5957" spans="1:11" ht="12.5" x14ac:dyDescent="0.25">
      <c r="A5957" s="1">
        <v>140669486</v>
      </c>
      <c r="B5957" s="1" t="s">
        <v>21303</v>
      </c>
      <c r="C5957" s="1" t="s">
        <v>21435</v>
      </c>
      <c r="D5957" s="2" t="s">
        <v>21436</v>
      </c>
      <c r="E5957" s="1" t="s">
        <v>20108</v>
      </c>
      <c r="F5957" s="1" t="s">
        <v>21437</v>
      </c>
      <c r="G5957" s="3">
        <v>43959.055254629631</v>
      </c>
      <c r="H5957" s="1" t="b">
        <v>0</v>
      </c>
      <c r="I5957" s="1" t="s">
        <v>22</v>
      </c>
      <c r="K5957" s="2"/>
    </row>
    <row r="5958" spans="1:11" ht="12.5" x14ac:dyDescent="0.25">
      <c r="A5958" s="1">
        <v>98927279</v>
      </c>
      <c r="B5958" s="1" t="s">
        <v>2231</v>
      </c>
      <c r="C5958" s="1" t="s">
        <v>21438</v>
      </c>
      <c r="D5958" s="2" t="s">
        <v>21439</v>
      </c>
      <c r="E5958" s="1" t="s">
        <v>20108</v>
      </c>
      <c r="F5958" s="1" t="s">
        <v>21440</v>
      </c>
      <c r="G5958" s="3">
        <v>43959.055266203701</v>
      </c>
      <c r="H5958" s="1" t="b">
        <v>1</v>
      </c>
      <c r="K5958" s="2"/>
    </row>
    <row r="5959" spans="1:11" ht="12.5" x14ac:dyDescent="0.25">
      <c r="A5959" s="1">
        <v>184500850</v>
      </c>
      <c r="B5959" s="1" t="s">
        <v>824</v>
      </c>
      <c r="C5959" s="1" t="s">
        <v>21441</v>
      </c>
      <c r="D5959" s="2" t="s">
        <v>21442</v>
      </c>
      <c r="E5959" s="1" t="s">
        <v>20108</v>
      </c>
      <c r="F5959" s="1" t="s">
        <v>21443</v>
      </c>
      <c r="G5959" s="3">
        <v>43959.055266203701</v>
      </c>
      <c r="H5959" s="1" t="b">
        <v>0</v>
      </c>
      <c r="I5959" s="1" t="s">
        <v>22</v>
      </c>
      <c r="K5959" s="2"/>
    </row>
    <row r="5960" spans="1:11" ht="12.5" x14ac:dyDescent="0.25">
      <c r="A5960" s="1">
        <v>79252808</v>
      </c>
      <c r="B5960" s="1" t="s">
        <v>21444</v>
      </c>
      <c r="C5960" s="1" t="s">
        <v>21445</v>
      </c>
      <c r="D5960" s="2" t="s">
        <v>21446</v>
      </c>
      <c r="E5960" s="1" t="s">
        <v>20108</v>
      </c>
      <c r="F5960" s="1" t="s">
        <v>21447</v>
      </c>
      <c r="G5960" s="3">
        <v>43959.055277777778</v>
      </c>
      <c r="H5960" s="1" t="b">
        <v>1</v>
      </c>
      <c r="K5960" s="2"/>
    </row>
    <row r="5961" spans="1:11" ht="12.5" x14ac:dyDescent="0.25">
      <c r="A5961" s="1">
        <v>18117991</v>
      </c>
      <c r="B5961" s="1" t="s">
        <v>5914</v>
      </c>
      <c r="C5961" s="1" t="s">
        <v>21448</v>
      </c>
      <c r="D5961" s="2" t="s">
        <v>21449</v>
      </c>
      <c r="E5961" s="1" t="s">
        <v>20108</v>
      </c>
      <c r="F5961" s="1" t="s">
        <v>21450</v>
      </c>
      <c r="G5961" s="3">
        <v>43959.055289351854</v>
      </c>
      <c r="H5961" s="1" t="b">
        <v>1</v>
      </c>
      <c r="K5961" s="2"/>
    </row>
    <row r="5962" spans="1:11" ht="12.5" x14ac:dyDescent="0.25">
      <c r="A5962" s="1">
        <v>240312952</v>
      </c>
      <c r="B5962" s="1" t="s">
        <v>21451</v>
      </c>
      <c r="C5962" s="1" t="s">
        <v>21452</v>
      </c>
      <c r="D5962" s="2" t="s">
        <v>21453</v>
      </c>
      <c r="E5962" s="1" t="s">
        <v>20108</v>
      </c>
      <c r="F5962" s="1" t="s">
        <v>21454</v>
      </c>
      <c r="G5962" s="3">
        <v>43959.055289351854</v>
      </c>
      <c r="H5962" s="1" t="b">
        <v>0</v>
      </c>
      <c r="I5962" s="1" t="s">
        <v>22</v>
      </c>
      <c r="K5962" s="2"/>
    </row>
    <row r="5963" spans="1:11" ht="12.5" x14ac:dyDescent="0.25">
      <c r="A5963" s="1">
        <v>16149854</v>
      </c>
      <c r="B5963" s="1" t="s">
        <v>20225</v>
      </c>
      <c r="C5963" s="1" t="s">
        <v>21455</v>
      </c>
      <c r="D5963" s="2" t="s">
        <v>21456</v>
      </c>
      <c r="E5963" s="1" t="s">
        <v>20108</v>
      </c>
      <c r="F5963" s="1" t="s">
        <v>21457</v>
      </c>
      <c r="G5963" s="3">
        <v>43959.055300925924</v>
      </c>
      <c r="H5963" s="1" t="b">
        <v>0</v>
      </c>
      <c r="I5963" s="1" t="s">
        <v>22</v>
      </c>
      <c r="K5963" s="2"/>
    </row>
    <row r="5964" spans="1:11" ht="12.5" x14ac:dyDescent="0.25">
      <c r="A5964" s="1">
        <v>77614310</v>
      </c>
      <c r="B5964" s="1" t="s">
        <v>462</v>
      </c>
      <c r="C5964" s="1" t="s">
        <v>21458</v>
      </c>
      <c r="D5964" s="2" t="s">
        <v>21459</v>
      </c>
      <c r="E5964" s="1" t="s">
        <v>20108</v>
      </c>
      <c r="F5964" s="1" t="s">
        <v>21460</v>
      </c>
      <c r="G5964" s="3">
        <v>43959.055312500001</v>
      </c>
      <c r="H5964" s="1" t="b">
        <v>1</v>
      </c>
      <c r="K5964" s="2"/>
    </row>
    <row r="5965" spans="1:11" ht="12.5" x14ac:dyDescent="0.25">
      <c r="A5965" s="1">
        <v>50873641</v>
      </c>
      <c r="B5965" s="1" t="s">
        <v>21461</v>
      </c>
      <c r="C5965" s="1" t="s">
        <v>21462</v>
      </c>
      <c r="D5965" s="2" t="s">
        <v>21463</v>
      </c>
      <c r="E5965" s="1" t="s">
        <v>20108</v>
      </c>
      <c r="F5965" s="1" t="s">
        <v>21464</v>
      </c>
      <c r="G5965" s="3">
        <v>43959.055324074077</v>
      </c>
      <c r="H5965" s="1" t="b">
        <v>1</v>
      </c>
      <c r="K5965" s="2"/>
    </row>
    <row r="5966" spans="1:11" ht="12.5" x14ac:dyDescent="0.25">
      <c r="A5966" s="1">
        <v>175398594</v>
      </c>
      <c r="B5966" s="1" t="s">
        <v>2542</v>
      </c>
      <c r="C5966" s="1" t="s">
        <v>21465</v>
      </c>
      <c r="D5966" s="2" t="s">
        <v>21466</v>
      </c>
      <c r="E5966" s="1" t="s">
        <v>20108</v>
      </c>
      <c r="F5966" s="1" t="s">
        <v>21467</v>
      </c>
      <c r="G5966" s="3">
        <v>43959.055324074077</v>
      </c>
      <c r="H5966" s="1" t="b">
        <v>1</v>
      </c>
      <c r="K5966" s="2"/>
    </row>
    <row r="5967" spans="1:11" ht="12.5" x14ac:dyDescent="0.25">
      <c r="A5967" s="1">
        <v>168271241</v>
      </c>
      <c r="B5967" s="1" t="s">
        <v>21468</v>
      </c>
      <c r="C5967" s="1" t="s">
        <v>21469</v>
      </c>
      <c r="D5967" s="2" t="s">
        <v>21470</v>
      </c>
      <c r="E5967" s="1" t="s">
        <v>20108</v>
      </c>
      <c r="F5967" s="1" t="s">
        <v>21471</v>
      </c>
      <c r="G5967" s="3">
        <v>43959.055335648147</v>
      </c>
      <c r="H5967" s="1" t="b">
        <v>0</v>
      </c>
      <c r="I5967" s="1" t="s">
        <v>22</v>
      </c>
      <c r="K5967" s="2"/>
    </row>
    <row r="5968" spans="1:11" ht="12.5" x14ac:dyDescent="0.25">
      <c r="A5968" s="1">
        <v>127461319</v>
      </c>
      <c r="B5968" s="1" t="s">
        <v>21472</v>
      </c>
      <c r="C5968" s="1" t="s">
        <v>21473</v>
      </c>
      <c r="D5968" s="2" t="s">
        <v>21474</v>
      </c>
      <c r="E5968" s="1" t="s">
        <v>20108</v>
      </c>
      <c r="F5968" s="1" t="s">
        <v>21475</v>
      </c>
      <c r="G5968" s="3">
        <v>43959.055335648147</v>
      </c>
      <c r="H5968" s="1" t="b">
        <v>0</v>
      </c>
      <c r="I5968" s="1" t="s">
        <v>22</v>
      </c>
      <c r="K5968" s="2"/>
    </row>
    <row r="5969" spans="1:11" ht="12.5" x14ac:dyDescent="0.25">
      <c r="A5969" s="1">
        <v>43418793</v>
      </c>
      <c r="B5969" s="1" t="s">
        <v>20965</v>
      </c>
      <c r="C5969" s="1" t="s">
        <v>21476</v>
      </c>
      <c r="D5969" s="2" t="s">
        <v>21477</v>
      </c>
      <c r="E5969" s="1" t="s">
        <v>20108</v>
      </c>
      <c r="F5969" s="1" t="s">
        <v>21478</v>
      </c>
      <c r="G5969" s="3">
        <v>43959.055347222224</v>
      </c>
      <c r="H5969" s="1" t="b">
        <v>0</v>
      </c>
      <c r="I5969" s="1" t="s">
        <v>22</v>
      </c>
      <c r="K5969" s="2"/>
    </row>
    <row r="5970" spans="1:11" ht="12.5" x14ac:dyDescent="0.25">
      <c r="A5970" s="1">
        <v>29702213</v>
      </c>
      <c r="B5970" s="1" t="s">
        <v>21479</v>
      </c>
      <c r="C5970" s="1" t="s">
        <v>21480</v>
      </c>
      <c r="D5970" s="2" t="s">
        <v>21481</v>
      </c>
      <c r="E5970" s="1" t="s">
        <v>20108</v>
      </c>
      <c r="F5970" s="1" t="s">
        <v>21482</v>
      </c>
      <c r="G5970" s="3">
        <v>43959.055347222224</v>
      </c>
      <c r="H5970" s="1" t="b">
        <v>0</v>
      </c>
      <c r="I5970" s="1" t="s">
        <v>22</v>
      </c>
      <c r="K5970" s="2"/>
    </row>
    <row r="5971" spans="1:11" ht="12.5" x14ac:dyDescent="0.25">
      <c r="A5971" s="1">
        <v>164768889</v>
      </c>
      <c r="B5971" s="1" t="s">
        <v>2354</v>
      </c>
      <c r="C5971" s="1" t="s">
        <v>21483</v>
      </c>
      <c r="D5971" s="2" t="s">
        <v>21484</v>
      </c>
      <c r="E5971" s="1" t="s">
        <v>20108</v>
      </c>
      <c r="F5971" s="1" t="s">
        <v>21485</v>
      </c>
      <c r="G5971" s="3">
        <v>43959.055358796293</v>
      </c>
      <c r="H5971" s="1" t="b">
        <v>1</v>
      </c>
      <c r="K5971" s="2"/>
    </row>
    <row r="5972" spans="1:11" ht="12.5" x14ac:dyDescent="0.25">
      <c r="A5972" s="1">
        <v>2279062</v>
      </c>
      <c r="B5972" s="1" t="s">
        <v>21486</v>
      </c>
      <c r="C5972" s="1" t="s">
        <v>21487</v>
      </c>
      <c r="D5972" s="2" t="s">
        <v>21488</v>
      </c>
      <c r="E5972" s="1" t="s">
        <v>20108</v>
      </c>
      <c r="F5972" s="1" t="s">
        <v>21489</v>
      </c>
      <c r="G5972" s="3">
        <v>43959.055358796293</v>
      </c>
      <c r="H5972" s="1" t="b">
        <v>0</v>
      </c>
      <c r="I5972" s="1" t="s">
        <v>22</v>
      </c>
      <c r="K5972" s="2"/>
    </row>
    <row r="5973" spans="1:11" ht="12.5" x14ac:dyDescent="0.25">
      <c r="A5973" s="1">
        <v>73137241</v>
      </c>
      <c r="B5973" s="1" t="s">
        <v>21490</v>
      </c>
      <c r="C5973" s="1" t="s">
        <v>21491</v>
      </c>
      <c r="D5973" s="2" t="s">
        <v>21492</v>
      </c>
      <c r="E5973" s="1" t="s">
        <v>20108</v>
      </c>
      <c r="F5973" s="1" t="s">
        <v>21493</v>
      </c>
      <c r="G5973" s="3">
        <v>43959.055358796293</v>
      </c>
      <c r="H5973" s="1" t="b">
        <v>0</v>
      </c>
      <c r="I5973" s="1" t="s">
        <v>22</v>
      </c>
      <c r="K5973" s="2"/>
    </row>
    <row r="5974" spans="1:11" ht="12.5" x14ac:dyDescent="0.25">
      <c r="A5974" s="1">
        <v>105677687</v>
      </c>
      <c r="B5974" s="1" t="s">
        <v>21494</v>
      </c>
      <c r="C5974" s="1" t="s">
        <v>21495</v>
      </c>
      <c r="D5974" s="2" t="s">
        <v>21496</v>
      </c>
      <c r="E5974" s="1" t="s">
        <v>20108</v>
      </c>
      <c r="F5974" s="1" t="s">
        <v>21497</v>
      </c>
      <c r="G5974" s="3">
        <v>43959.05537037037</v>
      </c>
      <c r="H5974" s="1" t="b">
        <v>1</v>
      </c>
      <c r="K5974" s="2"/>
    </row>
    <row r="5975" spans="1:11" ht="12.5" x14ac:dyDescent="0.25">
      <c r="A5975" s="1">
        <v>123197392</v>
      </c>
      <c r="B5975" s="1" t="s">
        <v>21498</v>
      </c>
      <c r="C5975" s="1" t="s">
        <v>21499</v>
      </c>
      <c r="D5975" s="2" t="s">
        <v>21500</v>
      </c>
      <c r="E5975" s="1" t="s">
        <v>20108</v>
      </c>
      <c r="F5975" s="1" t="s">
        <v>21501</v>
      </c>
      <c r="G5975" s="3">
        <v>43959.055381944447</v>
      </c>
      <c r="H5975" s="1" t="b">
        <v>1</v>
      </c>
      <c r="K5975" s="2"/>
    </row>
    <row r="5976" spans="1:11" ht="12.5" x14ac:dyDescent="0.25">
      <c r="A5976" s="1">
        <v>90903705</v>
      </c>
      <c r="B5976" s="1" t="s">
        <v>20685</v>
      </c>
      <c r="C5976" s="1" t="s">
        <v>21502</v>
      </c>
      <c r="D5976" s="2" t="s">
        <v>21503</v>
      </c>
      <c r="E5976" s="1" t="s">
        <v>20108</v>
      </c>
      <c r="F5976" s="1" t="s">
        <v>21504</v>
      </c>
      <c r="G5976" s="3">
        <v>43959.055381944447</v>
      </c>
      <c r="H5976" s="1" t="b">
        <v>0</v>
      </c>
      <c r="I5976" s="1" t="s">
        <v>22</v>
      </c>
      <c r="K5976" s="2"/>
    </row>
    <row r="5977" spans="1:11" ht="12.5" x14ac:dyDescent="0.25">
      <c r="A5977" s="1">
        <v>41074681</v>
      </c>
      <c r="B5977" s="1" t="s">
        <v>21505</v>
      </c>
      <c r="C5977" s="1" t="s">
        <v>21506</v>
      </c>
      <c r="D5977" s="2" t="s">
        <v>21507</v>
      </c>
      <c r="E5977" s="1" t="s">
        <v>20108</v>
      </c>
      <c r="F5977" s="1" t="s">
        <v>21508</v>
      </c>
      <c r="G5977" s="3">
        <v>43959.055393518516</v>
      </c>
      <c r="H5977" s="1" t="b">
        <v>0</v>
      </c>
      <c r="I5977" s="1" t="s">
        <v>5</v>
      </c>
      <c r="K5977" s="2"/>
    </row>
    <row r="5978" spans="1:11" ht="12.5" x14ac:dyDescent="0.25">
      <c r="A5978" s="1">
        <v>26931359</v>
      </c>
      <c r="B5978" s="1" t="s">
        <v>1817</v>
      </c>
      <c r="C5978" s="1" t="s">
        <v>21509</v>
      </c>
      <c r="D5978" s="2" t="s">
        <v>21510</v>
      </c>
      <c r="E5978" s="1" t="s">
        <v>20108</v>
      </c>
      <c r="F5978" s="1" t="s">
        <v>21511</v>
      </c>
      <c r="G5978" s="3">
        <v>43959.055405092593</v>
      </c>
      <c r="H5978" s="1" t="b">
        <v>1</v>
      </c>
      <c r="K5978" s="2"/>
    </row>
    <row r="5979" spans="1:11" ht="12.5" x14ac:dyDescent="0.25">
      <c r="A5979" s="1">
        <v>29375063</v>
      </c>
      <c r="B5979" s="1" t="s">
        <v>21512</v>
      </c>
      <c r="C5979" s="1" t="s">
        <v>21512</v>
      </c>
      <c r="D5979" s="2" t="s">
        <v>21513</v>
      </c>
      <c r="E5979" s="1" t="s">
        <v>20108</v>
      </c>
      <c r="F5979" s="1" t="s">
        <v>21514</v>
      </c>
      <c r="G5979" s="3">
        <v>43959.055405092593</v>
      </c>
      <c r="H5979" s="1" t="b">
        <v>0</v>
      </c>
      <c r="I5979" s="1" t="s">
        <v>5</v>
      </c>
      <c r="K5979" s="2"/>
    </row>
    <row r="5980" spans="1:11" ht="12.5" x14ac:dyDescent="0.25">
      <c r="A5980" s="1">
        <v>65563448</v>
      </c>
      <c r="B5980" s="1" t="s">
        <v>2057</v>
      </c>
      <c r="C5980" s="1" t="s">
        <v>21515</v>
      </c>
      <c r="D5980" s="2" t="s">
        <v>21516</v>
      </c>
      <c r="E5980" s="1" t="s">
        <v>20108</v>
      </c>
      <c r="F5980" s="1" t="s">
        <v>21517</v>
      </c>
      <c r="G5980" s="3">
        <v>43959.05541666667</v>
      </c>
      <c r="H5980" s="1" t="b">
        <v>1</v>
      </c>
      <c r="K5980" s="2"/>
    </row>
    <row r="5981" spans="1:11" ht="12.5" x14ac:dyDescent="0.25">
      <c r="A5981" s="1">
        <v>7452705</v>
      </c>
      <c r="B5981" s="1" t="s">
        <v>20571</v>
      </c>
      <c r="C5981" s="1" t="s">
        <v>21518</v>
      </c>
      <c r="D5981" s="2" t="s">
        <v>21519</v>
      </c>
      <c r="E5981" s="1" t="s">
        <v>20108</v>
      </c>
      <c r="F5981" s="1" t="s">
        <v>21520</v>
      </c>
      <c r="G5981" s="3">
        <v>43959.05541666667</v>
      </c>
      <c r="H5981" s="1" t="b">
        <v>0</v>
      </c>
      <c r="I5981" s="1" t="s">
        <v>22</v>
      </c>
      <c r="K5981" s="2"/>
    </row>
    <row r="5982" spans="1:11" ht="12.5" x14ac:dyDescent="0.25">
      <c r="A5982" s="1">
        <v>51368212</v>
      </c>
      <c r="B5982" s="1" t="s">
        <v>20965</v>
      </c>
      <c r="C5982" s="1" t="s">
        <v>21521</v>
      </c>
      <c r="D5982" s="2" t="s">
        <v>21522</v>
      </c>
      <c r="E5982" s="1" t="s">
        <v>20108</v>
      </c>
      <c r="F5982" s="1" t="s">
        <v>21523</v>
      </c>
      <c r="G5982" s="3">
        <v>43959.055428240739</v>
      </c>
      <c r="H5982" s="1" t="b">
        <v>0</v>
      </c>
      <c r="I5982" s="1" t="s">
        <v>22</v>
      </c>
      <c r="K5982" s="2"/>
    </row>
    <row r="5983" spans="1:11" ht="12.5" x14ac:dyDescent="0.25">
      <c r="A5983" s="1">
        <v>86941132</v>
      </c>
      <c r="B5983" s="1" t="s">
        <v>21524</v>
      </c>
      <c r="C5983" s="1" t="s">
        <v>21525</v>
      </c>
      <c r="D5983" s="2" t="s">
        <v>21526</v>
      </c>
      <c r="E5983" s="1" t="s">
        <v>20108</v>
      </c>
      <c r="F5983" s="1" t="s">
        <v>21527</v>
      </c>
      <c r="G5983" s="3">
        <v>43959.055428240739</v>
      </c>
      <c r="H5983" s="1" t="b">
        <v>0</v>
      </c>
      <c r="I5983" s="1" t="s">
        <v>22</v>
      </c>
      <c r="K5983" s="2"/>
    </row>
    <row r="5984" spans="1:11" ht="12.5" x14ac:dyDescent="0.25">
      <c r="A5984" s="1">
        <v>145947989</v>
      </c>
      <c r="B5984" s="1" t="s">
        <v>2354</v>
      </c>
      <c r="C5984" s="1" t="s">
        <v>21528</v>
      </c>
      <c r="D5984" s="2" t="s">
        <v>21529</v>
      </c>
      <c r="E5984" s="1" t="s">
        <v>20108</v>
      </c>
      <c r="F5984" s="1" t="s">
        <v>21530</v>
      </c>
      <c r="G5984" s="3">
        <v>43959.055439814816</v>
      </c>
      <c r="H5984" s="1" t="b">
        <v>0</v>
      </c>
      <c r="I5984" s="1" t="s">
        <v>22</v>
      </c>
      <c r="K5984" s="2"/>
    </row>
    <row r="5985" spans="1:11" ht="12.5" x14ac:dyDescent="0.25">
      <c r="A5985" s="1">
        <v>15402300</v>
      </c>
      <c r="B5985" s="1" t="s">
        <v>1750</v>
      </c>
      <c r="C5985" s="1" t="s">
        <v>21531</v>
      </c>
      <c r="D5985" s="2" t="s">
        <v>21532</v>
      </c>
      <c r="E5985" s="1" t="s">
        <v>20108</v>
      </c>
      <c r="F5985" s="1" t="s">
        <v>21533</v>
      </c>
      <c r="G5985" s="3">
        <v>43959.055439814816</v>
      </c>
      <c r="H5985" s="1" t="b">
        <v>1</v>
      </c>
      <c r="K5985" s="2"/>
    </row>
    <row r="5986" spans="1:11" ht="12.5" x14ac:dyDescent="0.25">
      <c r="A5986" s="1">
        <v>137294926</v>
      </c>
      <c r="B5986" s="1" t="s">
        <v>21534</v>
      </c>
      <c r="C5986" s="1" t="s">
        <v>21535</v>
      </c>
      <c r="D5986" s="2" t="s">
        <v>21536</v>
      </c>
      <c r="E5986" s="1" t="s">
        <v>20108</v>
      </c>
      <c r="F5986" s="1" t="s">
        <v>21537</v>
      </c>
      <c r="G5986" s="3">
        <v>43959.055451388886</v>
      </c>
      <c r="H5986" s="1" t="b">
        <v>1</v>
      </c>
      <c r="K5986" s="2"/>
    </row>
    <row r="5987" spans="1:11" ht="12.5" x14ac:dyDescent="0.25">
      <c r="A5987" s="1">
        <v>102447494</v>
      </c>
      <c r="B5987" s="1" t="s">
        <v>21538</v>
      </c>
      <c r="C5987" s="1" t="s">
        <v>21539</v>
      </c>
      <c r="D5987" s="2" t="s">
        <v>21540</v>
      </c>
      <c r="E5987" s="1" t="s">
        <v>20108</v>
      </c>
      <c r="F5987" s="1" t="s">
        <v>21541</v>
      </c>
      <c r="G5987" s="3">
        <v>43959.055462962962</v>
      </c>
      <c r="H5987" s="1" t="b">
        <v>0</v>
      </c>
      <c r="I5987" s="1" t="s">
        <v>22</v>
      </c>
      <c r="K5987" s="2"/>
    </row>
    <row r="5988" spans="1:11" ht="12.5" x14ac:dyDescent="0.25">
      <c r="A5988" s="1">
        <v>114885555</v>
      </c>
      <c r="B5988" s="1" t="s">
        <v>4786</v>
      </c>
      <c r="C5988" s="1" t="s">
        <v>21542</v>
      </c>
      <c r="D5988" s="2" t="s">
        <v>21543</v>
      </c>
      <c r="E5988" s="1" t="s">
        <v>20108</v>
      </c>
      <c r="F5988" s="1" t="s">
        <v>21544</v>
      </c>
      <c r="G5988" s="3">
        <v>43959.055462962962</v>
      </c>
      <c r="H5988" s="1" t="b">
        <v>0</v>
      </c>
      <c r="I5988" s="1" t="s">
        <v>22</v>
      </c>
      <c r="K5988" s="2"/>
    </row>
    <row r="5989" spans="1:11" ht="12.5" x14ac:dyDescent="0.25">
      <c r="A5989" s="1">
        <v>157397583</v>
      </c>
      <c r="B5989" s="1" t="s">
        <v>21545</v>
      </c>
      <c r="C5989" s="1" t="s">
        <v>21546</v>
      </c>
      <c r="D5989" s="2" t="s">
        <v>21547</v>
      </c>
      <c r="E5989" s="1" t="s">
        <v>20108</v>
      </c>
      <c r="F5989" s="1" t="s">
        <v>21548</v>
      </c>
      <c r="G5989" s="3">
        <v>43959.055509259262</v>
      </c>
      <c r="H5989" s="1" t="b">
        <v>1</v>
      </c>
      <c r="K5989" s="2"/>
    </row>
    <row r="5990" spans="1:11" ht="12.5" x14ac:dyDescent="0.25">
      <c r="A5990" s="1">
        <v>96036483</v>
      </c>
      <c r="B5990" s="1" t="s">
        <v>21549</v>
      </c>
      <c r="C5990" s="1" t="s">
        <v>21549</v>
      </c>
      <c r="D5990" s="2" t="s">
        <v>21550</v>
      </c>
      <c r="E5990" s="1" t="s">
        <v>20108</v>
      </c>
      <c r="F5990" s="1" t="s">
        <v>21551</v>
      </c>
      <c r="G5990" s="3">
        <v>43959.055509259262</v>
      </c>
      <c r="H5990" s="1" t="b">
        <v>1</v>
      </c>
      <c r="K5990" s="2"/>
    </row>
    <row r="5991" spans="1:11" ht="12.5" x14ac:dyDescent="0.25">
      <c r="A5991" s="1">
        <v>50489089</v>
      </c>
      <c r="B5991" s="1" t="s">
        <v>21552</v>
      </c>
      <c r="C5991" s="1" t="s">
        <v>21553</v>
      </c>
      <c r="D5991" s="2" t="s">
        <v>21554</v>
      </c>
      <c r="E5991" s="1" t="s">
        <v>20108</v>
      </c>
      <c r="F5991" s="1" t="s">
        <v>21555</v>
      </c>
      <c r="G5991" s="3">
        <v>43959.055520833332</v>
      </c>
      <c r="H5991" s="1" t="b">
        <v>1</v>
      </c>
      <c r="K5991" s="2"/>
    </row>
    <row r="5992" spans="1:11" ht="12.5" x14ac:dyDescent="0.25">
      <c r="A5992" s="1">
        <v>161470791</v>
      </c>
      <c r="B5992" s="1" t="s">
        <v>21556</v>
      </c>
      <c r="C5992" s="1" t="s">
        <v>21557</v>
      </c>
      <c r="D5992" s="2" t="s">
        <v>21558</v>
      </c>
      <c r="E5992" s="1" t="s">
        <v>20108</v>
      </c>
      <c r="F5992" s="1" t="s">
        <v>21559</v>
      </c>
      <c r="G5992" s="3">
        <v>43959.055532407408</v>
      </c>
      <c r="H5992" s="1" t="b">
        <v>0</v>
      </c>
      <c r="I5992" s="1" t="s">
        <v>22</v>
      </c>
      <c r="K5992" s="2"/>
    </row>
    <row r="5993" spans="1:11" ht="12.5" x14ac:dyDescent="0.25">
      <c r="A5993" s="1">
        <v>90904321</v>
      </c>
      <c r="B5993" s="1" t="s">
        <v>21560</v>
      </c>
      <c r="C5993" s="1" t="s">
        <v>21561</v>
      </c>
      <c r="D5993" s="2" t="s">
        <v>21562</v>
      </c>
      <c r="E5993" s="1" t="s">
        <v>20108</v>
      </c>
      <c r="F5993" s="1" t="s">
        <v>21563</v>
      </c>
      <c r="G5993" s="3">
        <v>43959.055543981478</v>
      </c>
      <c r="H5993" s="1" t="b">
        <v>1</v>
      </c>
      <c r="K5993" s="2"/>
    </row>
    <row r="5994" spans="1:11" ht="12.5" x14ac:dyDescent="0.25">
      <c r="A5994" s="1">
        <v>34197461</v>
      </c>
      <c r="B5994" s="1" t="s">
        <v>21564</v>
      </c>
      <c r="C5994" s="1" t="s">
        <v>21565</v>
      </c>
      <c r="D5994" s="2" t="s">
        <v>21566</v>
      </c>
      <c r="E5994" s="1" t="s">
        <v>20108</v>
      </c>
      <c r="F5994" s="1" t="s">
        <v>21567</v>
      </c>
      <c r="G5994" s="3">
        <v>43959.055543981478</v>
      </c>
      <c r="H5994" s="1" t="b">
        <v>0</v>
      </c>
      <c r="I5994" s="1" t="s">
        <v>22</v>
      </c>
      <c r="K5994" s="2"/>
    </row>
    <row r="5995" spans="1:11" ht="12.5" x14ac:dyDescent="0.25">
      <c r="A5995" s="1">
        <v>70483503</v>
      </c>
      <c r="B5995" s="1" t="s">
        <v>21568</v>
      </c>
      <c r="C5995" s="1" t="s">
        <v>21569</v>
      </c>
      <c r="D5995" s="2" t="s">
        <v>21570</v>
      </c>
      <c r="E5995" s="1" t="s">
        <v>20108</v>
      </c>
      <c r="F5995" s="1" t="s">
        <v>21571</v>
      </c>
      <c r="G5995" s="3">
        <v>43959.055543981478</v>
      </c>
      <c r="H5995" s="1" t="b">
        <v>0</v>
      </c>
      <c r="I5995" s="1" t="s">
        <v>22</v>
      </c>
      <c r="K5995" s="2"/>
    </row>
    <row r="5996" spans="1:11" ht="12.5" x14ac:dyDescent="0.25">
      <c r="A5996" s="1">
        <v>80793307</v>
      </c>
      <c r="B5996" s="1" t="s">
        <v>21572</v>
      </c>
      <c r="C5996" s="1" t="s">
        <v>21573</v>
      </c>
      <c r="D5996" s="2" t="s">
        <v>21574</v>
      </c>
      <c r="E5996" s="1" t="s">
        <v>20108</v>
      </c>
      <c r="F5996" s="1" t="s">
        <v>21575</v>
      </c>
      <c r="G5996" s="3">
        <v>43959.055543981478</v>
      </c>
      <c r="H5996" s="1" t="b">
        <v>0</v>
      </c>
      <c r="I5996" s="1" t="s">
        <v>22</v>
      </c>
      <c r="K5996" s="2"/>
    </row>
    <row r="5997" spans="1:11" ht="12.5" x14ac:dyDescent="0.25">
      <c r="A5997" s="1">
        <v>240912639</v>
      </c>
      <c r="B5997" s="1" t="s">
        <v>21576</v>
      </c>
      <c r="C5997" s="1" t="s">
        <v>21577</v>
      </c>
      <c r="D5997" s="2" t="s">
        <v>21578</v>
      </c>
      <c r="E5997" s="1" t="s">
        <v>20108</v>
      </c>
      <c r="F5997" s="1" t="s">
        <v>21579</v>
      </c>
      <c r="G5997" s="3">
        <v>43959.055555555555</v>
      </c>
      <c r="H5997" s="1" t="b">
        <v>0</v>
      </c>
      <c r="I5997" s="1" t="s">
        <v>22</v>
      </c>
      <c r="K5997" s="2"/>
    </row>
    <row r="5998" spans="1:11" ht="12.5" x14ac:dyDescent="0.25">
      <c r="A5998" s="1">
        <v>48629072</v>
      </c>
      <c r="B5998" s="1" t="s">
        <v>5861</v>
      </c>
      <c r="C5998" s="1" t="s">
        <v>21580</v>
      </c>
      <c r="D5998" s="2" t="s">
        <v>21581</v>
      </c>
      <c r="E5998" s="1" t="s">
        <v>20108</v>
      </c>
      <c r="F5998" s="1" t="s">
        <v>21582</v>
      </c>
      <c r="G5998" s="3">
        <v>43959.055555555555</v>
      </c>
      <c r="H5998" s="1" t="b">
        <v>0</v>
      </c>
      <c r="I5998" s="1" t="s">
        <v>22</v>
      </c>
      <c r="K5998" s="2"/>
    </row>
    <row r="5999" spans="1:11" ht="12.5" x14ac:dyDescent="0.25">
      <c r="A5999" s="1">
        <v>45750507</v>
      </c>
      <c r="B5999" s="1" t="s">
        <v>21583</v>
      </c>
      <c r="C5999" s="1" t="s">
        <v>21584</v>
      </c>
      <c r="D5999" s="2" t="s">
        <v>21585</v>
      </c>
      <c r="E5999" s="1" t="s">
        <v>20108</v>
      </c>
      <c r="F5999" s="1" t="s">
        <v>21586</v>
      </c>
      <c r="G5999" s="3">
        <v>43959.055555555555</v>
      </c>
      <c r="H5999" s="1" t="b">
        <v>0</v>
      </c>
      <c r="I5999" s="1" t="s">
        <v>22</v>
      </c>
      <c r="K5999" s="2"/>
    </row>
    <row r="6000" spans="1:11" ht="12.5" x14ac:dyDescent="0.25">
      <c r="A6000" s="1">
        <v>80701067</v>
      </c>
      <c r="B6000" s="1" t="s">
        <v>21587</v>
      </c>
      <c r="C6000" s="1" t="s">
        <v>21588</v>
      </c>
      <c r="D6000" s="2" t="s">
        <v>21589</v>
      </c>
      <c r="E6000" s="1" t="s">
        <v>20108</v>
      </c>
      <c r="F6000" s="1" t="s">
        <v>21590</v>
      </c>
      <c r="G6000" s="3">
        <v>43959.055567129632</v>
      </c>
      <c r="H6000" s="1" t="b">
        <v>0</v>
      </c>
      <c r="I6000" s="1" t="s">
        <v>5</v>
      </c>
      <c r="K6000" s="2"/>
    </row>
    <row r="6001" spans="1:11" ht="12.5" x14ac:dyDescent="0.25">
      <c r="A6001" s="1">
        <v>58835520</v>
      </c>
      <c r="B6001" s="1" t="s">
        <v>21591</v>
      </c>
      <c r="C6001" s="1" t="s">
        <v>21592</v>
      </c>
      <c r="D6001" s="2" t="s">
        <v>21593</v>
      </c>
      <c r="E6001" s="1" t="s">
        <v>20108</v>
      </c>
      <c r="F6001" s="1" t="s">
        <v>21594</v>
      </c>
      <c r="G6001" s="3">
        <v>43959.055578703701</v>
      </c>
      <c r="H6001" s="1" t="b">
        <v>0</v>
      </c>
      <c r="I6001" s="1" t="s">
        <v>22</v>
      </c>
      <c r="K6001" s="2"/>
    </row>
    <row r="6002" spans="1:11" ht="12.5" x14ac:dyDescent="0.25">
      <c r="A6002" s="1">
        <v>76400842</v>
      </c>
      <c r="B6002" s="1" t="s">
        <v>20437</v>
      </c>
      <c r="C6002" s="1" t="s">
        <v>21595</v>
      </c>
      <c r="D6002" s="2" t="s">
        <v>21596</v>
      </c>
      <c r="E6002" s="1" t="s">
        <v>20108</v>
      </c>
      <c r="F6002" s="1" t="s">
        <v>21597</v>
      </c>
      <c r="G6002" s="3">
        <v>43959.055590277778</v>
      </c>
      <c r="H6002" s="1" t="b">
        <v>1</v>
      </c>
      <c r="K6002" s="2"/>
    </row>
    <row r="6003" spans="1:11" ht="12.5" x14ac:dyDescent="0.25">
      <c r="A6003" s="1">
        <v>107555654</v>
      </c>
      <c r="B6003" s="1" t="s">
        <v>21598</v>
      </c>
      <c r="C6003" s="1" t="s">
        <v>21598</v>
      </c>
      <c r="D6003" s="2" t="s">
        <v>21599</v>
      </c>
      <c r="E6003" s="1" t="s">
        <v>20108</v>
      </c>
      <c r="F6003" s="1" t="s">
        <v>21600</v>
      </c>
      <c r="G6003" s="3">
        <v>43959.055601851855</v>
      </c>
      <c r="H6003" s="1" t="b">
        <v>1</v>
      </c>
      <c r="K6003" s="2"/>
    </row>
    <row r="6004" spans="1:11" ht="12.5" x14ac:dyDescent="0.25">
      <c r="A6004" s="1">
        <v>27631673</v>
      </c>
      <c r="B6004" s="1" t="s">
        <v>462</v>
      </c>
      <c r="C6004" s="1" t="s">
        <v>21601</v>
      </c>
      <c r="D6004" s="2" t="s">
        <v>21602</v>
      </c>
      <c r="E6004" s="1" t="s">
        <v>20108</v>
      </c>
      <c r="F6004" s="1" t="s">
        <v>21603</v>
      </c>
      <c r="G6004" s="3">
        <v>43959.055601851855</v>
      </c>
      <c r="H6004" s="1" t="b">
        <v>0</v>
      </c>
      <c r="I6004" s="1" t="s">
        <v>22</v>
      </c>
      <c r="K6004" s="2"/>
    </row>
    <row r="6005" spans="1:11" ht="12.5" x14ac:dyDescent="0.25">
      <c r="A6005" s="1">
        <v>188438191</v>
      </c>
      <c r="B6005" s="1" t="s">
        <v>21604</v>
      </c>
      <c r="C6005" s="1" t="s">
        <v>21605</v>
      </c>
      <c r="D6005" s="2" t="s">
        <v>21606</v>
      </c>
      <c r="E6005" s="1" t="s">
        <v>20108</v>
      </c>
      <c r="F6005" s="1" t="s">
        <v>21607</v>
      </c>
      <c r="G6005" s="3">
        <v>43959.055613425924</v>
      </c>
      <c r="H6005" s="1" t="b">
        <v>1</v>
      </c>
      <c r="K6005" s="2"/>
    </row>
    <row r="6006" spans="1:11" ht="12.5" x14ac:dyDescent="0.25">
      <c r="A6006" s="1">
        <v>74258441</v>
      </c>
      <c r="B6006" s="1" t="s">
        <v>21608</v>
      </c>
      <c r="C6006" s="1" t="s">
        <v>21609</v>
      </c>
      <c r="D6006" s="2" t="s">
        <v>21610</v>
      </c>
      <c r="E6006" s="1" t="s">
        <v>20108</v>
      </c>
      <c r="F6006" s="1" t="s">
        <v>21611</v>
      </c>
      <c r="G6006" s="3">
        <v>43959.055625000001</v>
      </c>
      <c r="H6006" s="1" t="b">
        <v>0</v>
      </c>
      <c r="I6006" s="1" t="s">
        <v>22</v>
      </c>
      <c r="K6006" s="2"/>
    </row>
    <row r="6007" spans="1:11" ht="12.5" x14ac:dyDescent="0.25">
      <c r="A6007" s="1">
        <v>38106307</v>
      </c>
      <c r="B6007" s="1" t="s">
        <v>21612</v>
      </c>
      <c r="C6007" s="1" t="s">
        <v>21613</v>
      </c>
      <c r="D6007" s="2" t="s">
        <v>21614</v>
      </c>
      <c r="E6007" s="1" t="s">
        <v>20108</v>
      </c>
      <c r="F6007" s="1" t="s">
        <v>21615</v>
      </c>
      <c r="G6007" s="3">
        <v>43959.055625000001</v>
      </c>
      <c r="H6007" s="1" t="b">
        <v>0</v>
      </c>
      <c r="I6007" s="1" t="s">
        <v>22</v>
      </c>
      <c r="K6007" s="2"/>
    </row>
    <row r="6008" spans="1:11" ht="12.5" x14ac:dyDescent="0.25">
      <c r="A6008" s="1">
        <v>50060429</v>
      </c>
      <c r="B6008" s="1" t="s">
        <v>462</v>
      </c>
      <c r="C6008" s="1" t="s">
        <v>21616</v>
      </c>
      <c r="D6008" s="2" t="s">
        <v>21617</v>
      </c>
      <c r="E6008" s="1" t="s">
        <v>20108</v>
      </c>
      <c r="F6008" s="1" t="s">
        <v>21618</v>
      </c>
      <c r="G6008" s="3">
        <v>43959.055636574078</v>
      </c>
      <c r="H6008" s="1" t="b">
        <v>1</v>
      </c>
      <c r="K6008" s="2"/>
    </row>
    <row r="6009" spans="1:11" ht="12.5" x14ac:dyDescent="0.25">
      <c r="A6009" s="1">
        <v>69206848</v>
      </c>
      <c r="B6009" s="1" t="s">
        <v>21619</v>
      </c>
      <c r="C6009" s="1" t="s">
        <v>21620</v>
      </c>
      <c r="D6009" s="2" t="s">
        <v>21621</v>
      </c>
      <c r="E6009" s="1" t="s">
        <v>20108</v>
      </c>
      <c r="F6009" s="1" t="s">
        <v>21622</v>
      </c>
      <c r="G6009" s="3">
        <v>43959.055636574078</v>
      </c>
      <c r="H6009" s="1" t="b">
        <v>0</v>
      </c>
      <c r="I6009" s="1" t="s">
        <v>22</v>
      </c>
      <c r="K6009" s="2"/>
    </row>
    <row r="6010" spans="1:11" ht="12.5" x14ac:dyDescent="0.25">
      <c r="A6010" s="1">
        <v>88403801</v>
      </c>
      <c r="B6010" s="1" t="s">
        <v>21623</v>
      </c>
      <c r="C6010" s="1" t="s">
        <v>21624</v>
      </c>
      <c r="D6010" s="2" t="s">
        <v>21625</v>
      </c>
      <c r="E6010" s="1" t="s">
        <v>20108</v>
      </c>
      <c r="F6010" s="1" t="s">
        <v>21626</v>
      </c>
      <c r="G6010" s="3">
        <v>43959.055648148147</v>
      </c>
      <c r="H6010" s="1" t="b">
        <v>0</v>
      </c>
      <c r="I6010" s="1" t="s">
        <v>22</v>
      </c>
      <c r="K6010" s="2"/>
    </row>
    <row r="6011" spans="1:11" ht="12.5" x14ac:dyDescent="0.25">
      <c r="A6011" s="1">
        <v>107422373</v>
      </c>
      <c r="B6011" s="1" t="s">
        <v>5568</v>
      </c>
      <c r="C6011" s="1" t="s">
        <v>21627</v>
      </c>
      <c r="D6011" s="2" t="s">
        <v>21628</v>
      </c>
      <c r="E6011" s="1" t="s">
        <v>20108</v>
      </c>
      <c r="F6011" s="1" t="s">
        <v>21629</v>
      </c>
      <c r="G6011" s="3">
        <v>43959.055648148147</v>
      </c>
      <c r="H6011" s="1" t="b">
        <v>1</v>
      </c>
      <c r="K6011" s="2"/>
    </row>
    <row r="6012" spans="1:11" ht="12.5" x14ac:dyDescent="0.25">
      <c r="A6012" s="1">
        <v>5297944</v>
      </c>
      <c r="B6012" s="1" t="s">
        <v>21630</v>
      </c>
      <c r="C6012" s="1" t="s">
        <v>21631</v>
      </c>
      <c r="D6012" s="2" t="s">
        <v>21632</v>
      </c>
      <c r="E6012" s="1" t="s">
        <v>20108</v>
      </c>
      <c r="F6012" s="1" t="s">
        <v>21633</v>
      </c>
      <c r="G6012" s="3">
        <v>43959.055659722224</v>
      </c>
      <c r="H6012" s="1" t="b">
        <v>0</v>
      </c>
      <c r="I6012" s="1" t="s">
        <v>22</v>
      </c>
      <c r="K6012" s="2"/>
    </row>
    <row r="6013" spans="1:11" ht="12.5" x14ac:dyDescent="0.25">
      <c r="A6013" s="1">
        <v>111245305</v>
      </c>
      <c r="B6013" s="1" t="s">
        <v>21634</v>
      </c>
      <c r="C6013" s="1" t="s">
        <v>21634</v>
      </c>
      <c r="D6013" s="2" t="s">
        <v>21635</v>
      </c>
      <c r="E6013" s="1" t="s">
        <v>20108</v>
      </c>
      <c r="F6013" s="1" t="s">
        <v>21636</v>
      </c>
      <c r="G6013" s="3">
        <v>43959.055671296293</v>
      </c>
      <c r="H6013" s="1" t="b">
        <v>1</v>
      </c>
      <c r="K6013" s="2"/>
    </row>
    <row r="6014" spans="1:11" ht="12.5" x14ac:dyDescent="0.25">
      <c r="A6014" s="1">
        <v>45247496</v>
      </c>
      <c r="B6014" s="1" t="s">
        <v>21637</v>
      </c>
      <c r="C6014" s="1" t="s">
        <v>21637</v>
      </c>
      <c r="D6014" s="2" t="s">
        <v>21638</v>
      </c>
      <c r="E6014" s="1" t="s">
        <v>20108</v>
      </c>
      <c r="F6014" s="1" t="s">
        <v>21639</v>
      </c>
      <c r="G6014" s="3">
        <v>43959.055671296293</v>
      </c>
      <c r="H6014" s="1" t="b">
        <v>1</v>
      </c>
      <c r="K6014" s="2"/>
    </row>
    <row r="6015" spans="1:11" ht="12.5" x14ac:dyDescent="0.25">
      <c r="A6015" s="1">
        <v>44830033</v>
      </c>
      <c r="B6015" s="1" t="s">
        <v>21640</v>
      </c>
      <c r="C6015" s="1" t="s">
        <v>21641</v>
      </c>
      <c r="D6015" s="2" t="s">
        <v>21642</v>
      </c>
      <c r="E6015" s="1" t="s">
        <v>20108</v>
      </c>
      <c r="F6015" s="1" t="s">
        <v>21643</v>
      </c>
      <c r="G6015" s="3">
        <v>43959.05568287037</v>
      </c>
      <c r="H6015" s="1" t="b">
        <v>0</v>
      </c>
      <c r="I6015" s="1" t="s">
        <v>5</v>
      </c>
      <c r="K6015" s="2"/>
    </row>
    <row r="6016" spans="1:11" ht="12.5" x14ac:dyDescent="0.25">
      <c r="A6016" s="1">
        <v>44653334</v>
      </c>
      <c r="B6016" s="1" t="s">
        <v>5930</v>
      </c>
      <c r="C6016" s="1" t="s">
        <v>21644</v>
      </c>
      <c r="D6016" s="2" t="s">
        <v>21645</v>
      </c>
      <c r="E6016" s="1" t="s">
        <v>20108</v>
      </c>
      <c r="F6016" s="1" t="s">
        <v>21646</v>
      </c>
      <c r="G6016" s="3">
        <v>43959.055694444447</v>
      </c>
      <c r="H6016" s="1" t="b">
        <v>1</v>
      </c>
      <c r="K6016" s="2"/>
    </row>
    <row r="6017" spans="1:11" ht="12.5" x14ac:dyDescent="0.25">
      <c r="A6017" s="1">
        <v>176389780</v>
      </c>
      <c r="B6017" s="1" t="s">
        <v>21647</v>
      </c>
      <c r="C6017" s="1" t="s">
        <v>21648</v>
      </c>
      <c r="D6017" s="2" t="s">
        <v>21649</v>
      </c>
      <c r="E6017" s="1" t="s">
        <v>20108</v>
      </c>
      <c r="F6017" s="1" t="s">
        <v>21650</v>
      </c>
      <c r="G6017" s="3">
        <v>43959.055706018517</v>
      </c>
      <c r="H6017" s="1" t="b">
        <v>0</v>
      </c>
      <c r="I6017" s="1" t="s">
        <v>22</v>
      </c>
      <c r="K6017" s="2"/>
    </row>
    <row r="6018" spans="1:11" ht="12.5" x14ac:dyDescent="0.25">
      <c r="A6018" s="1">
        <v>46743486</v>
      </c>
      <c r="B6018" s="1" t="s">
        <v>21651</v>
      </c>
      <c r="C6018" s="1" t="s">
        <v>21652</v>
      </c>
      <c r="D6018" s="2" t="s">
        <v>21653</v>
      </c>
      <c r="E6018" s="1" t="s">
        <v>20108</v>
      </c>
      <c r="F6018" s="1" t="s">
        <v>21654</v>
      </c>
      <c r="G6018" s="3">
        <v>43959.055706018517</v>
      </c>
      <c r="H6018" s="1" t="b">
        <v>1</v>
      </c>
      <c r="K6018" s="2"/>
    </row>
    <row r="6019" spans="1:11" ht="12.5" x14ac:dyDescent="0.25">
      <c r="A6019" s="1">
        <v>56880047</v>
      </c>
      <c r="B6019" s="1" t="s">
        <v>21655</v>
      </c>
      <c r="C6019" s="1" t="s">
        <v>21656</v>
      </c>
      <c r="D6019" s="2" t="s">
        <v>21657</v>
      </c>
      <c r="E6019" s="1" t="s">
        <v>20108</v>
      </c>
      <c r="F6019" s="1" t="s">
        <v>21658</v>
      </c>
      <c r="G6019" s="3">
        <v>43959.055717592593</v>
      </c>
      <c r="H6019" s="1" t="b">
        <v>1</v>
      </c>
      <c r="K6019" s="2"/>
    </row>
    <row r="6020" spans="1:11" ht="12.5" x14ac:dyDescent="0.25">
      <c r="A6020" s="1">
        <v>255992685</v>
      </c>
      <c r="B6020" s="1" t="s">
        <v>21659</v>
      </c>
      <c r="C6020" s="1" t="s">
        <v>21660</v>
      </c>
      <c r="D6020" s="2" t="s">
        <v>21661</v>
      </c>
      <c r="E6020" s="1" t="s">
        <v>20108</v>
      </c>
      <c r="F6020" s="1" t="s">
        <v>21662</v>
      </c>
      <c r="G6020" s="3">
        <v>43959.05572916667</v>
      </c>
      <c r="H6020" s="1" t="b">
        <v>0</v>
      </c>
      <c r="I6020" s="1" t="s">
        <v>22</v>
      </c>
      <c r="K6020" s="2"/>
    </row>
    <row r="6021" spans="1:11" ht="12.5" x14ac:dyDescent="0.25">
      <c r="A6021" s="1">
        <v>31077672</v>
      </c>
      <c r="B6021" s="1" t="s">
        <v>21663</v>
      </c>
      <c r="C6021" s="1" t="s">
        <v>21664</v>
      </c>
      <c r="D6021" s="2" t="s">
        <v>21665</v>
      </c>
      <c r="E6021" s="1" t="s">
        <v>20108</v>
      </c>
      <c r="F6021" s="1" t="s">
        <v>21666</v>
      </c>
      <c r="G6021" s="3">
        <v>43959.05574074074</v>
      </c>
      <c r="H6021" s="1" t="b">
        <v>1</v>
      </c>
      <c r="K6021" s="2"/>
    </row>
    <row r="6022" spans="1:11" ht="12.5" x14ac:dyDescent="0.25">
      <c r="A6022" s="1">
        <v>51457456</v>
      </c>
      <c r="B6022" s="1" t="s">
        <v>20924</v>
      </c>
      <c r="C6022" s="1" t="s">
        <v>21667</v>
      </c>
      <c r="D6022" s="2" t="s">
        <v>21668</v>
      </c>
      <c r="E6022" s="1" t="s">
        <v>20108</v>
      </c>
      <c r="F6022" s="1" t="s">
        <v>21669</v>
      </c>
      <c r="G6022" s="3">
        <v>43959.055752314816</v>
      </c>
      <c r="H6022" s="1" t="b">
        <v>1</v>
      </c>
      <c r="K6022" s="2"/>
    </row>
    <row r="6023" spans="1:11" ht="12.5" x14ac:dyDescent="0.25">
      <c r="A6023" s="1">
        <v>148228732</v>
      </c>
      <c r="B6023" s="1" t="s">
        <v>141</v>
      </c>
      <c r="C6023" s="1" t="s">
        <v>21670</v>
      </c>
      <c r="D6023" s="2" t="s">
        <v>21671</v>
      </c>
      <c r="E6023" s="1" t="s">
        <v>20108</v>
      </c>
      <c r="F6023" s="1" t="s">
        <v>21672</v>
      </c>
      <c r="G6023" s="3">
        <v>43959.055752314816</v>
      </c>
      <c r="H6023" s="1" t="b">
        <v>0</v>
      </c>
      <c r="I6023" s="1" t="s">
        <v>5</v>
      </c>
      <c r="K6023" s="2"/>
    </row>
    <row r="6024" spans="1:11" ht="12.5" x14ac:dyDescent="0.25">
      <c r="A6024" s="1">
        <v>63109541</v>
      </c>
      <c r="B6024" s="1" t="s">
        <v>21673</v>
      </c>
      <c r="C6024" s="1" t="s">
        <v>21674</v>
      </c>
      <c r="D6024" s="2" t="s">
        <v>21675</v>
      </c>
      <c r="E6024" s="1" t="s">
        <v>20108</v>
      </c>
      <c r="F6024" s="1" t="s">
        <v>21676</v>
      </c>
      <c r="G6024" s="3">
        <v>43959.055891203701</v>
      </c>
      <c r="H6024" s="1" t="b">
        <v>1</v>
      </c>
      <c r="K6024" s="2"/>
    </row>
    <row r="6025" spans="1:11" ht="12.5" x14ac:dyDescent="0.25">
      <c r="A6025" s="1">
        <v>2491877</v>
      </c>
      <c r="B6025" s="1" t="s">
        <v>21677</v>
      </c>
      <c r="C6025" s="1" t="s">
        <v>21677</v>
      </c>
      <c r="D6025" s="2" t="s">
        <v>21678</v>
      </c>
      <c r="E6025" s="1" t="s">
        <v>20108</v>
      </c>
      <c r="F6025" s="1" t="s">
        <v>21679</v>
      </c>
      <c r="G6025" s="3">
        <v>43959.055914351855</v>
      </c>
      <c r="H6025" s="1" t="b">
        <v>1</v>
      </c>
      <c r="K6025" s="2"/>
    </row>
    <row r="6026" spans="1:11" ht="12.5" x14ac:dyDescent="0.25">
      <c r="A6026" s="1">
        <v>47681086</v>
      </c>
      <c r="B6026" s="1" t="s">
        <v>21680</v>
      </c>
      <c r="C6026" s="1" t="s">
        <v>21681</v>
      </c>
      <c r="D6026" s="2" t="s">
        <v>21682</v>
      </c>
      <c r="E6026" s="1" t="s">
        <v>20108</v>
      </c>
      <c r="F6026" s="1" t="s">
        <v>21683</v>
      </c>
      <c r="G6026" s="3">
        <v>43959.055983796294</v>
      </c>
      <c r="H6026" s="1" t="b">
        <v>1</v>
      </c>
      <c r="K6026" s="2"/>
    </row>
    <row r="6027" spans="1:11" ht="12.5" x14ac:dyDescent="0.25">
      <c r="A6027" s="1">
        <v>12105498</v>
      </c>
      <c r="B6027" s="1" t="s">
        <v>21684</v>
      </c>
      <c r="C6027" s="1" t="s">
        <v>21685</v>
      </c>
      <c r="D6027" s="2" t="s">
        <v>21686</v>
      </c>
      <c r="E6027" s="1" t="s">
        <v>20108</v>
      </c>
      <c r="F6027" s="1" t="s">
        <v>21687</v>
      </c>
      <c r="G6027" s="3">
        <v>43959.055995370371</v>
      </c>
      <c r="H6027" s="1" t="b">
        <v>1</v>
      </c>
      <c r="K6027" s="2"/>
    </row>
    <row r="6028" spans="1:11" ht="12.5" x14ac:dyDescent="0.25">
      <c r="A6028" s="1">
        <v>78243781</v>
      </c>
      <c r="B6028" s="1" t="s">
        <v>21688</v>
      </c>
      <c r="C6028" s="1" t="s">
        <v>21689</v>
      </c>
      <c r="D6028" s="2" t="s">
        <v>21690</v>
      </c>
      <c r="E6028" s="1" t="s">
        <v>20108</v>
      </c>
      <c r="F6028" s="1" t="s">
        <v>21691</v>
      </c>
      <c r="G6028" s="3">
        <v>43959.055995370371</v>
      </c>
      <c r="H6028" s="1" t="b">
        <v>1</v>
      </c>
      <c r="K6028" s="2"/>
    </row>
    <row r="6029" spans="1:11" ht="12.5" x14ac:dyDescent="0.25">
      <c r="A6029" s="1">
        <v>127049550</v>
      </c>
      <c r="B6029" s="1" t="s">
        <v>6743</v>
      </c>
      <c r="C6029" s="1" t="s">
        <v>21692</v>
      </c>
      <c r="D6029" s="2" t="s">
        <v>21693</v>
      </c>
      <c r="E6029" s="1" t="s">
        <v>20108</v>
      </c>
      <c r="F6029" s="1" t="s">
        <v>21694</v>
      </c>
      <c r="G6029" s="3">
        <v>43959.056006944447</v>
      </c>
      <c r="H6029" s="1" t="b">
        <v>0</v>
      </c>
      <c r="I6029" s="1" t="s">
        <v>22</v>
      </c>
      <c r="K6029" s="2"/>
    </row>
    <row r="6030" spans="1:11" ht="12.5" x14ac:dyDescent="0.25">
      <c r="A6030" s="1">
        <v>44591594</v>
      </c>
      <c r="B6030" s="1" t="s">
        <v>48</v>
      </c>
      <c r="C6030" s="1" t="s">
        <v>21695</v>
      </c>
      <c r="D6030" s="2" t="s">
        <v>21696</v>
      </c>
      <c r="E6030" s="1" t="s">
        <v>20108</v>
      </c>
      <c r="F6030" s="1" t="s">
        <v>21697</v>
      </c>
      <c r="G6030" s="3">
        <v>43959.056018518517</v>
      </c>
      <c r="H6030" s="1" t="b">
        <v>0</v>
      </c>
      <c r="I6030" s="1" t="s">
        <v>22</v>
      </c>
      <c r="K6030" s="2"/>
    </row>
    <row r="6031" spans="1:11" ht="12.5" x14ac:dyDescent="0.25">
      <c r="A6031" s="1">
        <v>155604462</v>
      </c>
      <c r="B6031" s="1" t="s">
        <v>17963</v>
      </c>
      <c r="C6031" s="1" t="s">
        <v>21698</v>
      </c>
      <c r="D6031" s="2" t="s">
        <v>21699</v>
      </c>
      <c r="E6031" s="1" t="s">
        <v>20108</v>
      </c>
      <c r="F6031" s="1" t="s">
        <v>21700</v>
      </c>
      <c r="G6031" s="3">
        <v>43959.056030092594</v>
      </c>
      <c r="H6031" s="1" t="b">
        <v>1</v>
      </c>
      <c r="K6031" s="2"/>
    </row>
    <row r="6032" spans="1:11" ht="12.5" x14ac:dyDescent="0.25">
      <c r="A6032" s="1">
        <v>206439707</v>
      </c>
      <c r="B6032" s="1" t="s">
        <v>21701</v>
      </c>
      <c r="C6032" s="1" t="s">
        <v>21702</v>
      </c>
      <c r="D6032" s="2" t="s">
        <v>21703</v>
      </c>
      <c r="E6032" s="1" t="s">
        <v>20108</v>
      </c>
      <c r="F6032" s="1" t="s">
        <v>21704</v>
      </c>
      <c r="G6032" s="3">
        <v>43959.056030092594</v>
      </c>
      <c r="H6032" s="1" t="b">
        <v>0</v>
      </c>
      <c r="I6032" s="1" t="s">
        <v>22</v>
      </c>
      <c r="K6032" s="2"/>
    </row>
    <row r="6033" spans="1:11" ht="12.5" x14ac:dyDescent="0.25">
      <c r="A6033" s="1">
        <v>17492418</v>
      </c>
      <c r="B6033" s="1" t="s">
        <v>21705</v>
      </c>
      <c r="C6033" s="1" t="s">
        <v>21705</v>
      </c>
      <c r="D6033" s="2" t="s">
        <v>21706</v>
      </c>
      <c r="E6033" s="1" t="s">
        <v>20108</v>
      </c>
      <c r="F6033" s="1" t="s">
        <v>21707</v>
      </c>
      <c r="G6033" s="3">
        <v>43959.056030092594</v>
      </c>
      <c r="H6033" s="1" t="b">
        <v>0</v>
      </c>
      <c r="I6033" s="1" t="s">
        <v>22</v>
      </c>
      <c r="K6033" s="2"/>
    </row>
    <row r="6034" spans="1:11" ht="12.5" x14ac:dyDescent="0.25">
      <c r="A6034" s="1">
        <v>97478419</v>
      </c>
      <c r="B6034" s="1" t="s">
        <v>21708</v>
      </c>
      <c r="C6034" s="1" t="s">
        <v>21708</v>
      </c>
      <c r="D6034" s="2" t="s">
        <v>21709</v>
      </c>
      <c r="E6034" s="1" t="s">
        <v>20108</v>
      </c>
      <c r="F6034" s="1" t="s">
        <v>21710</v>
      </c>
      <c r="G6034" s="3">
        <v>43959.05605324074</v>
      </c>
      <c r="H6034" s="1" t="b">
        <v>1</v>
      </c>
      <c r="K6034" s="2"/>
    </row>
    <row r="6035" spans="1:11" ht="12.5" x14ac:dyDescent="0.25">
      <c r="A6035" s="1">
        <v>75675698</v>
      </c>
      <c r="B6035" s="1" t="s">
        <v>21711</v>
      </c>
      <c r="C6035" s="1" t="s">
        <v>21712</v>
      </c>
      <c r="D6035" s="2" t="s">
        <v>21713</v>
      </c>
      <c r="E6035" s="1" t="s">
        <v>20108</v>
      </c>
      <c r="F6035" s="1" t="s">
        <v>21714</v>
      </c>
      <c r="G6035" s="3">
        <v>43959.05605324074</v>
      </c>
      <c r="H6035" s="1" t="b">
        <v>0</v>
      </c>
      <c r="I6035" s="1" t="s">
        <v>22</v>
      </c>
      <c r="K6035" s="2"/>
    </row>
    <row r="6036" spans="1:11" ht="12.5" x14ac:dyDescent="0.25">
      <c r="A6036" s="1">
        <v>6830846</v>
      </c>
      <c r="B6036" s="1" t="s">
        <v>21715</v>
      </c>
      <c r="C6036" s="1" t="s">
        <v>21715</v>
      </c>
      <c r="D6036" s="2" t="s">
        <v>21716</v>
      </c>
      <c r="E6036" s="1" t="s">
        <v>20108</v>
      </c>
      <c r="F6036" s="1" t="s">
        <v>21717</v>
      </c>
      <c r="G6036" s="3">
        <v>43959.05605324074</v>
      </c>
      <c r="H6036" s="1" t="b">
        <v>0</v>
      </c>
      <c r="I6036" s="1" t="s">
        <v>22</v>
      </c>
      <c r="K6036" s="2"/>
    </row>
    <row r="6037" spans="1:11" ht="12.5" x14ac:dyDescent="0.25">
      <c r="A6037" s="1">
        <v>110746954</v>
      </c>
      <c r="B6037" s="1" t="s">
        <v>20437</v>
      </c>
      <c r="C6037" s="1" t="s">
        <v>21718</v>
      </c>
      <c r="D6037" s="2" t="s">
        <v>21719</v>
      </c>
      <c r="E6037" s="1" t="s">
        <v>20108</v>
      </c>
      <c r="F6037" s="1" t="s">
        <v>21720</v>
      </c>
      <c r="G6037" s="3">
        <v>43959.056064814817</v>
      </c>
      <c r="H6037" s="1" t="b">
        <v>1</v>
      </c>
      <c r="K6037" s="2"/>
    </row>
    <row r="6038" spans="1:11" ht="12.5" x14ac:dyDescent="0.25">
      <c r="A6038" s="1">
        <v>19245530</v>
      </c>
      <c r="B6038" s="1" t="s">
        <v>21721</v>
      </c>
      <c r="C6038" s="1" t="s">
        <v>21722</v>
      </c>
      <c r="D6038" s="2" t="s">
        <v>21723</v>
      </c>
      <c r="E6038" s="1" t="s">
        <v>20108</v>
      </c>
      <c r="F6038" s="1" t="s">
        <v>21724</v>
      </c>
      <c r="G6038" s="3">
        <v>43959.056076388886</v>
      </c>
      <c r="H6038" s="1" t="b">
        <v>1</v>
      </c>
      <c r="K6038" s="2"/>
    </row>
    <row r="6039" spans="1:11" ht="12.5" x14ac:dyDescent="0.25">
      <c r="A6039" s="1">
        <v>57139102</v>
      </c>
      <c r="B6039" s="1" t="s">
        <v>21725</v>
      </c>
      <c r="C6039" s="1" t="s">
        <v>21726</v>
      </c>
      <c r="D6039" s="2" t="s">
        <v>21727</v>
      </c>
      <c r="E6039" s="1" t="s">
        <v>20108</v>
      </c>
      <c r="F6039" s="1" t="s">
        <v>21728</v>
      </c>
      <c r="G6039" s="3">
        <v>43959.056076388886</v>
      </c>
      <c r="H6039" s="1" t="b">
        <v>0</v>
      </c>
      <c r="I6039" s="1" t="s">
        <v>22</v>
      </c>
      <c r="K6039" s="2"/>
    </row>
    <row r="6040" spans="1:11" ht="12.5" x14ac:dyDescent="0.25">
      <c r="A6040" s="1">
        <v>52501630</v>
      </c>
      <c r="B6040" s="1" t="s">
        <v>21729</v>
      </c>
      <c r="C6040" s="1" t="s">
        <v>21730</v>
      </c>
      <c r="D6040" s="2" t="s">
        <v>21731</v>
      </c>
      <c r="E6040" s="1" t="s">
        <v>20108</v>
      </c>
      <c r="F6040" s="1" t="s">
        <v>21732</v>
      </c>
      <c r="G6040" s="3">
        <v>43959.056087962963</v>
      </c>
      <c r="H6040" s="1" t="b">
        <v>0</v>
      </c>
      <c r="I6040" s="1" t="s">
        <v>22</v>
      </c>
      <c r="K6040" s="2"/>
    </row>
    <row r="6041" spans="1:11" ht="12.5" x14ac:dyDescent="0.25">
      <c r="A6041" s="1">
        <v>103435985</v>
      </c>
      <c r="B6041" s="1" t="s">
        <v>21733</v>
      </c>
      <c r="C6041" s="1" t="s">
        <v>21734</v>
      </c>
      <c r="D6041" s="2" t="s">
        <v>21735</v>
      </c>
      <c r="E6041" s="1" t="s">
        <v>20108</v>
      </c>
      <c r="F6041" s="1" t="s">
        <v>21736</v>
      </c>
      <c r="G6041" s="3">
        <v>43959.056087962963</v>
      </c>
      <c r="H6041" s="1" t="b">
        <v>1</v>
      </c>
      <c r="K6041" s="2"/>
    </row>
    <row r="6042" spans="1:11" ht="12.5" x14ac:dyDescent="0.25">
      <c r="A6042" s="1">
        <v>88184556</v>
      </c>
      <c r="B6042" s="1" t="s">
        <v>21737</v>
      </c>
      <c r="C6042" s="1" t="s">
        <v>20427</v>
      </c>
      <c r="D6042" s="2" t="s">
        <v>21738</v>
      </c>
      <c r="E6042" s="1" t="s">
        <v>20108</v>
      </c>
      <c r="F6042" s="1" t="s">
        <v>21739</v>
      </c>
      <c r="G6042" s="3">
        <v>43959.05609953704</v>
      </c>
      <c r="H6042" s="1" t="b">
        <v>0</v>
      </c>
      <c r="I6042" s="1" t="s">
        <v>22</v>
      </c>
      <c r="K6042" s="2"/>
    </row>
    <row r="6043" spans="1:11" ht="12.5" x14ac:dyDescent="0.25">
      <c r="A6043" s="1">
        <v>69088184</v>
      </c>
      <c r="B6043" s="1" t="s">
        <v>21740</v>
      </c>
      <c r="C6043" s="1" t="s">
        <v>21741</v>
      </c>
      <c r="D6043" s="2" t="s">
        <v>21742</v>
      </c>
      <c r="E6043" s="1" t="s">
        <v>20108</v>
      </c>
      <c r="F6043" s="1" t="s">
        <v>21743</v>
      </c>
      <c r="G6043" s="3">
        <v>43959.05609953704</v>
      </c>
      <c r="H6043" s="1" t="b">
        <v>0</v>
      </c>
      <c r="I6043" s="1" t="s">
        <v>22</v>
      </c>
      <c r="K6043" s="2"/>
    </row>
    <row r="6044" spans="1:11" ht="12.5" x14ac:dyDescent="0.25">
      <c r="A6044" s="1">
        <v>11352797</v>
      </c>
      <c r="B6044" s="1" t="s">
        <v>21744</v>
      </c>
      <c r="C6044" s="1" t="s">
        <v>21745</v>
      </c>
      <c r="D6044" s="2" t="s">
        <v>21746</v>
      </c>
      <c r="E6044" s="1" t="s">
        <v>20108</v>
      </c>
      <c r="F6044" s="1" t="s">
        <v>21747</v>
      </c>
      <c r="G6044" s="3">
        <v>43959.05609953704</v>
      </c>
      <c r="H6044" s="1" t="b">
        <v>0</v>
      </c>
      <c r="I6044" s="1" t="s">
        <v>22</v>
      </c>
      <c r="K6044" s="2"/>
    </row>
    <row r="6045" spans="1:11" ht="12.5" x14ac:dyDescent="0.25">
      <c r="A6045" s="1">
        <v>46805578</v>
      </c>
      <c r="B6045" s="1" t="s">
        <v>8033</v>
      </c>
      <c r="C6045" s="1" t="s">
        <v>21748</v>
      </c>
      <c r="D6045" s="2" t="s">
        <v>21749</v>
      </c>
      <c r="E6045" s="1" t="s">
        <v>20108</v>
      </c>
      <c r="F6045" s="1" t="s">
        <v>21750</v>
      </c>
      <c r="G6045" s="3">
        <v>43959.056111111109</v>
      </c>
      <c r="H6045" s="1" t="b">
        <v>1</v>
      </c>
      <c r="K6045" s="2"/>
    </row>
    <row r="6046" spans="1:11" ht="12.5" x14ac:dyDescent="0.25">
      <c r="A6046" s="1">
        <v>139305803</v>
      </c>
      <c r="B6046" s="1" t="s">
        <v>2354</v>
      </c>
      <c r="C6046" s="1" t="s">
        <v>21751</v>
      </c>
      <c r="D6046" s="2" t="s">
        <v>21752</v>
      </c>
      <c r="E6046" s="1" t="s">
        <v>20108</v>
      </c>
      <c r="F6046" s="1" t="s">
        <v>484</v>
      </c>
      <c r="G6046" s="3">
        <v>43959.056122685186</v>
      </c>
      <c r="H6046" s="1" t="b">
        <v>1</v>
      </c>
      <c r="K6046" s="2"/>
    </row>
    <row r="6047" spans="1:11" ht="12.5" x14ac:dyDescent="0.25">
      <c r="A6047" s="1">
        <v>51803340</v>
      </c>
      <c r="B6047" s="1" t="s">
        <v>21753</v>
      </c>
      <c r="C6047" s="1" t="s">
        <v>21754</v>
      </c>
      <c r="D6047" s="2" t="s">
        <v>21755</v>
      </c>
      <c r="E6047" s="1" t="s">
        <v>20108</v>
      </c>
      <c r="F6047" s="1" t="s">
        <v>21756</v>
      </c>
      <c r="G6047" s="3">
        <v>43959.056122685186</v>
      </c>
      <c r="H6047" s="1" t="b">
        <v>0</v>
      </c>
      <c r="I6047" s="1" t="s">
        <v>22</v>
      </c>
      <c r="K6047" s="2"/>
    </row>
    <row r="6048" spans="1:11" ht="12.5" x14ac:dyDescent="0.25">
      <c r="A6048" s="1">
        <v>95598479</v>
      </c>
      <c r="B6048" s="1" t="s">
        <v>21757</v>
      </c>
      <c r="C6048" s="1" t="s">
        <v>21758</v>
      </c>
      <c r="D6048" s="2" t="s">
        <v>21759</v>
      </c>
      <c r="E6048" s="1" t="s">
        <v>20108</v>
      </c>
      <c r="F6048" s="1" t="s">
        <v>21760</v>
      </c>
      <c r="G6048" s="3">
        <v>43959.056134259263</v>
      </c>
      <c r="H6048" s="1" t="b">
        <v>0</v>
      </c>
      <c r="I6048" s="1" t="s">
        <v>22</v>
      </c>
      <c r="K6048" s="2"/>
    </row>
    <row r="6049" spans="1:11" ht="12.5" x14ac:dyDescent="0.25">
      <c r="A6049" s="1">
        <v>123625732</v>
      </c>
      <c r="B6049" s="1" t="s">
        <v>462</v>
      </c>
      <c r="C6049" s="1" t="s">
        <v>21761</v>
      </c>
      <c r="D6049" s="2" t="s">
        <v>21762</v>
      </c>
      <c r="E6049" s="1" t="s">
        <v>20108</v>
      </c>
      <c r="F6049" s="1" t="s">
        <v>21763</v>
      </c>
      <c r="G6049" s="3">
        <v>43959.056145833332</v>
      </c>
      <c r="H6049" s="1" t="b">
        <v>1</v>
      </c>
      <c r="K6049" s="2"/>
    </row>
    <row r="6050" spans="1:11" ht="12.5" x14ac:dyDescent="0.25">
      <c r="A6050" s="1">
        <v>142598531</v>
      </c>
      <c r="B6050" s="1" t="s">
        <v>21764</v>
      </c>
      <c r="C6050" s="1" t="s">
        <v>21765</v>
      </c>
      <c r="D6050" s="2" t="s">
        <v>21766</v>
      </c>
      <c r="E6050" s="1" t="s">
        <v>20108</v>
      </c>
      <c r="F6050" s="1" t="s">
        <v>21767</v>
      </c>
      <c r="G6050" s="3">
        <v>43959.056157407409</v>
      </c>
      <c r="H6050" s="1" t="b">
        <v>0</v>
      </c>
      <c r="I6050" s="1" t="s">
        <v>5</v>
      </c>
      <c r="K6050" s="2"/>
    </row>
    <row r="6051" spans="1:11" ht="12.5" x14ac:dyDescent="0.25">
      <c r="A6051" s="1">
        <v>204125089</v>
      </c>
      <c r="B6051" s="1" t="s">
        <v>21768</v>
      </c>
      <c r="C6051" s="1" t="s">
        <v>21769</v>
      </c>
      <c r="D6051" s="2" t="s">
        <v>21770</v>
      </c>
      <c r="E6051" s="1" t="s">
        <v>20108</v>
      </c>
      <c r="F6051" s="1" t="s">
        <v>21771</v>
      </c>
      <c r="G6051" s="3">
        <v>43959.056157407409</v>
      </c>
      <c r="H6051" s="1" t="b">
        <v>0</v>
      </c>
      <c r="I6051" s="1" t="s">
        <v>22</v>
      </c>
      <c r="K6051" s="2"/>
    </row>
    <row r="6052" spans="1:11" ht="12.5" x14ac:dyDescent="0.25">
      <c r="A6052" s="1">
        <v>5195122</v>
      </c>
      <c r="B6052" s="1" t="s">
        <v>21772</v>
      </c>
      <c r="C6052" s="1" t="s">
        <v>21773</v>
      </c>
      <c r="D6052" s="2" t="s">
        <v>21774</v>
      </c>
      <c r="E6052" s="1" t="s">
        <v>20108</v>
      </c>
      <c r="F6052" s="1" t="s">
        <v>21775</v>
      </c>
      <c r="G6052" s="3">
        <v>43959.056157407409</v>
      </c>
      <c r="H6052" s="1" t="b">
        <v>0</v>
      </c>
      <c r="I6052" s="1" t="s">
        <v>22</v>
      </c>
      <c r="K6052" s="2"/>
    </row>
    <row r="6053" spans="1:11" ht="12.5" x14ac:dyDescent="0.25">
      <c r="A6053" s="1">
        <v>108469351</v>
      </c>
      <c r="B6053" s="1" t="s">
        <v>21776</v>
      </c>
      <c r="C6053" s="1" t="s">
        <v>21777</v>
      </c>
      <c r="D6053" s="2" t="s">
        <v>21778</v>
      </c>
      <c r="E6053" s="1" t="s">
        <v>20108</v>
      </c>
      <c r="F6053" s="1" t="s">
        <v>21779</v>
      </c>
      <c r="G6053" s="3">
        <v>43959.056157407409</v>
      </c>
      <c r="H6053" s="1" t="b">
        <v>0</v>
      </c>
      <c r="I6053" s="1" t="s">
        <v>22</v>
      </c>
      <c r="K6053" s="2"/>
    </row>
    <row r="6054" spans="1:11" ht="12.5" x14ac:dyDescent="0.25">
      <c r="A6054" s="1">
        <v>41743300</v>
      </c>
      <c r="B6054" s="1" t="s">
        <v>21780</v>
      </c>
      <c r="C6054" s="1" t="s">
        <v>21781</v>
      </c>
      <c r="D6054" s="2" t="s">
        <v>21782</v>
      </c>
      <c r="E6054" s="1" t="s">
        <v>20108</v>
      </c>
      <c r="F6054" s="1" t="s">
        <v>21783</v>
      </c>
      <c r="G6054" s="3">
        <v>43959.056168981479</v>
      </c>
      <c r="H6054" s="1" t="b">
        <v>1</v>
      </c>
      <c r="K6054" s="2"/>
    </row>
    <row r="6055" spans="1:11" ht="12.5" x14ac:dyDescent="0.25">
      <c r="A6055" s="1">
        <v>72350685</v>
      </c>
      <c r="B6055" s="1" t="s">
        <v>21784</v>
      </c>
      <c r="C6055" s="1" t="s">
        <v>21785</v>
      </c>
      <c r="D6055" s="2" t="s">
        <v>21786</v>
      </c>
      <c r="E6055" s="1" t="s">
        <v>20108</v>
      </c>
      <c r="F6055" s="1" t="s">
        <v>21787</v>
      </c>
      <c r="G6055" s="3">
        <v>43959.056180555555</v>
      </c>
      <c r="H6055" s="1" t="b">
        <v>0</v>
      </c>
      <c r="I6055" s="1" t="s">
        <v>22</v>
      </c>
      <c r="K6055" s="2"/>
    </row>
    <row r="6056" spans="1:11" ht="12.5" x14ac:dyDescent="0.25">
      <c r="A6056" s="1">
        <v>192892917</v>
      </c>
      <c r="B6056" s="1" t="s">
        <v>20788</v>
      </c>
      <c r="C6056" s="1" t="s">
        <v>21788</v>
      </c>
      <c r="D6056" s="2" t="s">
        <v>21789</v>
      </c>
      <c r="E6056" s="1" t="s">
        <v>20108</v>
      </c>
      <c r="F6056" s="1" t="s">
        <v>21790</v>
      </c>
      <c r="G6056" s="3">
        <v>43959.056180555555</v>
      </c>
      <c r="H6056" s="1" t="b">
        <v>1</v>
      </c>
      <c r="K6056" s="2"/>
    </row>
    <row r="6057" spans="1:11" ht="12.5" x14ac:dyDescent="0.25">
      <c r="A6057" s="1">
        <v>94569514</v>
      </c>
      <c r="B6057" s="1" t="s">
        <v>21791</v>
      </c>
      <c r="C6057" s="1" t="s">
        <v>21791</v>
      </c>
      <c r="D6057" s="2" t="s">
        <v>21792</v>
      </c>
      <c r="E6057" s="1" t="s">
        <v>20108</v>
      </c>
      <c r="F6057" s="1" t="s">
        <v>21793</v>
      </c>
      <c r="G6057" s="3">
        <v>43959.056192129632</v>
      </c>
      <c r="H6057" s="1" t="b">
        <v>0</v>
      </c>
      <c r="I6057" s="1" t="s">
        <v>22</v>
      </c>
      <c r="K6057" s="2"/>
    </row>
    <row r="6058" spans="1:11" ht="12.5" x14ac:dyDescent="0.25">
      <c r="A6058" s="1">
        <v>106125229</v>
      </c>
      <c r="B6058" s="1" t="s">
        <v>21794</v>
      </c>
      <c r="C6058" s="1" t="s">
        <v>21795</v>
      </c>
      <c r="D6058" s="2" t="s">
        <v>21796</v>
      </c>
      <c r="E6058" s="1" t="s">
        <v>20108</v>
      </c>
      <c r="F6058" s="1" t="s">
        <v>21797</v>
      </c>
      <c r="G6058" s="3">
        <v>43959.056192129632</v>
      </c>
      <c r="H6058" s="1" t="b">
        <v>1</v>
      </c>
      <c r="K6058" s="2"/>
    </row>
    <row r="6059" spans="1:11" ht="12.5" x14ac:dyDescent="0.25">
      <c r="A6059" s="1">
        <v>5134724</v>
      </c>
      <c r="B6059" s="1" t="s">
        <v>21798</v>
      </c>
      <c r="C6059" s="1" t="s">
        <v>21799</v>
      </c>
      <c r="D6059" s="2" t="s">
        <v>21800</v>
      </c>
      <c r="E6059" s="1" t="s">
        <v>20108</v>
      </c>
      <c r="F6059" s="1" t="s">
        <v>21801</v>
      </c>
      <c r="G6059" s="3">
        <v>43959.056203703702</v>
      </c>
      <c r="H6059" s="1" t="b">
        <v>0</v>
      </c>
      <c r="I6059" s="1" t="s">
        <v>22</v>
      </c>
      <c r="K6059" s="2"/>
    </row>
    <row r="6060" spans="1:11" ht="12.5" x14ac:dyDescent="0.25">
      <c r="A6060" s="1">
        <v>49946255</v>
      </c>
      <c r="B6060" s="1" t="s">
        <v>21802</v>
      </c>
      <c r="C6060" s="1" t="s">
        <v>21803</v>
      </c>
      <c r="D6060" s="2" t="s">
        <v>21804</v>
      </c>
      <c r="E6060" s="1" t="s">
        <v>20108</v>
      </c>
      <c r="F6060" s="1" t="s">
        <v>21805</v>
      </c>
      <c r="G6060" s="3">
        <v>43959.056215277778</v>
      </c>
      <c r="H6060" s="1" t="b">
        <v>1</v>
      </c>
      <c r="K6060" s="2"/>
    </row>
    <row r="6061" spans="1:11" ht="12.5" x14ac:dyDescent="0.25">
      <c r="A6061" s="1">
        <v>45425758</v>
      </c>
      <c r="B6061" s="1" t="s">
        <v>462</v>
      </c>
      <c r="C6061" s="1" t="s">
        <v>21806</v>
      </c>
      <c r="D6061" s="2" t="s">
        <v>21807</v>
      </c>
      <c r="E6061" s="1" t="s">
        <v>20108</v>
      </c>
      <c r="F6061" s="1" t="s">
        <v>21808</v>
      </c>
      <c r="G6061" s="3">
        <v>43959.056226851855</v>
      </c>
      <c r="H6061" s="1" t="b">
        <v>1</v>
      </c>
      <c r="K6061" s="2"/>
    </row>
    <row r="6062" spans="1:11" ht="12.5" x14ac:dyDescent="0.25">
      <c r="A6062" s="1">
        <v>209153343</v>
      </c>
      <c r="B6062" s="1" t="s">
        <v>21809</v>
      </c>
      <c r="C6062" s="1" t="s">
        <v>21809</v>
      </c>
      <c r="D6062" s="2" t="s">
        <v>21810</v>
      </c>
      <c r="E6062" s="1" t="s">
        <v>20108</v>
      </c>
      <c r="F6062" s="1" t="s">
        <v>21811</v>
      </c>
      <c r="G6062" s="3">
        <v>43959.056238425925</v>
      </c>
      <c r="H6062" s="1" t="b">
        <v>0</v>
      </c>
      <c r="I6062" s="1" t="s">
        <v>5</v>
      </c>
      <c r="K6062" s="2"/>
    </row>
    <row r="6063" spans="1:11" ht="12.5" x14ac:dyDescent="0.25">
      <c r="A6063" s="1">
        <v>110535597</v>
      </c>
      <c r="B6063" s="1" t="s">
        <v>21812</v>
      </c>
      <c r="C6063" s="1" t="s">
        <v>21812</v>
      </c>
      <c r="D6063" s="2" t="s">
        <v>21813</v>
      </c>
      <c r="E6063" s="1" t="s">
        <v>20108</v>
      </c>
      <c r="F6063" s="1" t="s">
        <v>21814</v>
      </c>
      <c r="G6063" s="3">
        <v>43959.056238425925</v>
      </c>
      <c r="H6063" s="1" t="b">
        <v>0</v>
      </c>
      <c r="I6063" s="1" t="s">
        <v>22</v>
      </c>
      <c r="K6063" s="2"/>
    </row>
    <row r="6064" spans="1:11" ht="12.5" x14ac:dyDescent="0.25">
      <c r="A6064" s="1">
        <v>105929410</v>
      </c>
      <c r="B6064" s="1" t="s">
        <v>21815</v>
      </c>
      <c r="C6064" s="1" t="s">
        <v>21815</v>
      </c>
      <c r="D6064" s="2" t="s">
        <v>21816</v>
      </c>
      <c r="E6064" s="1" t="s">
        <v>20108</v>
      </c>
      <c r="F6064" s="1" t="s">
        <v>21817</v>
      </c>
      <c r="G6064" s="3">
        <v>43959.056250000001</v>
      </c>
      <c r="H6064" s="1" t="b">
        <v>0</v>
      </c>
      <c r="I6064" s="1" t="s">
        <v>5</v>
      </c>
      <c r="K6064" s="2"/>
    </row>
    <row r="6065" spans="1:11" ht="12.5" x14ac:dyDescent="0.25">
      <c r="A6065" s="1">
        <v>34138622</v>
      </c>
      <c r="B6065" s="1" t="s">
        <v>21818</v>
      </c>
      <c r="C6065" s="1" t="s">
        <v>21819</v>
      </c>
      <c r="D6065" s="2" t="s">
        <v>21820</v>
      </c>
      <c r="E6065" s="1" t="s">
        <v>20108</v>
      </c>
      <c r="F6065" s="1" t="s">
        <v>21821</v>
      </c>
      <c r="G6065" s="3">
        <v>43959.056261574071</v>
      </c>
      <c r="H6065" s="1" t="b">
        <v>1</v>
      </c>
      <c r="K6065" s="2"/>
    </row>
    <row r="6066" spans="1:11" ht="12.5" x14ac:dyDescent="0.25">
      <c r="A6066" s="1">
        <v>34381195</v>
      </c>
      <c r="B6066" s="1" t="s">
        <v>21822</v>
      </c>
      <c r="C6066" s="1" t="s">
        <v>21822</v>
      </c>
      <c r="D6066" s="2" t="s">
        <v>21823</v>
      </c>
      <c r="E6066" s="1" t="s">
        <v>20108</v>
      </c>
      <c r="F6066" s="1" t="s">
        <v>21824</v>
      </c>
      <c r="G6066" s="3">
        <v>43959.056261574071</v>
      </c>
      <c r="H6066" s="1" t="b">
        <v>0</v>
      </c>
      <c r="I6066" s="1" t="s">
        <v>22</v>
      </c>
      <c r="K6066" s="2"/>
    </row>
    <row r="6067" spans="1:11" ht="12.5" x14ac:dyDescent="0.25">
      <c r="A6067" s="1">
        <v>68112216</v>
      </c>
      <c r="B6067" s="1" t="s">
        <v>21825</v>
      </c>
      <c r="C6067" s="1" t="s">
        <v>21826</v>
      </c>
      <c r="D6067" s="2" t="s">
        <v>21827</v>
      </c>
      <c r="E6067" s="1" t="s">
        <v>20108</v>
      </c>
      <c r="F6067" s="1" t="s">
        <v>21828</v>
      </c>
      <c r="G6067" s="3">
        <v>43959.056261574071</v>
      </c>
      <c r="H6067" s="1" t="b">
        <v>0</v>
      </c>
      <c r="I6067" s="1" t="s">
        <v>22</v>
      </c>
      <c r="K6067" s="2"/>
    </row>
    <row r="6068" spans="1:11" ht="12.5" x14ac:dyDescent="0.25">
      <c r="A6068" s="1">
        <v>158575679</v>
      </c>
      <c r="B6068" s="1" t="s">
        <v>1965</v>
      </c>
      <c r="C6068" s="1" t="s">
        <v>21829</v>
      </c>
      <c r="D6068" s="2" t="s">
        <v>21830</v>
      </c>
      <c r="E6068" s="1" t="s">
        <v>20108</v>
      </c>
      <c r="F6068" s="1" t="s">
        <v>21831</v>
      </c>
      <c r="G6068" s="3">
        <v>43959.056273148148</v>
      </c>
      <c r="H6068" s="1" t="b">
        <v>1</v>
      </c>
      <c r="K6068" s="2"/>
    </row>
    <row r="6069" spans="1:11" ht="12.5" x14ac:dyDescent="0.25">
      <c r="A6069" s="1">
        <v>3434927</v>
      </c>
      <c r="B6069" s="1" t="s">
        <v>21832</v>
      </c>
      <c r="C6069" s="1" t="s">
        <v>21833</v>
      </c>
      <c r="D6069" s="2" t="s">
        <v>21834</v>
      </c>
      <c r="E6069" s="1" t="s">
        <v>20108</v>
      </c>
      <c r="F6069" s="1" t="s">
        <v>21835</v>
      </c>
      <c r="G6069" s="3">
        <v>43959.056273148148</v>
      </c>
      <c r="H6069" s="1" t="b">
        <v>0</v>
      </c>
      <c r="I6069" s="1" t="s">
        <v>22</v>
      </c>
      <c r="K6069" s="2"/>
    </row>
    <row r="6070" spans="1:11" ht="12.5" x14ac:dyDescent="0.25">
      <c r="A6070" s="1">
        <v>182299236</v>
      </c>
      <c r="B6070" s="1" t="s">
        <v>15268</v>
      </c>
      <c r="C6070" s="1" t="s">
        <v>21836</v>
      </c>
      <c r="D6070" s="2" t="s">
        <v>21837</v>
      </c>
      <c r="E6070" s="1" t="s">
        <v>20108</v>
      </c>
      <c r="F6070" s="1" t="s">
        <v>21838</v>
      </c>
      <c r="G6070" s="3">
        <v>43959.056284722225</v>
      </c>
      <c r="H6070" s="1" t="b">
        <v>1</v>
      </c>
      <c r="K6070" s="2"/>
    </row>
    <row r="6071" spans="1:11" ht="12.5" x14ac:dyDescent="0.25">
      <c r="A6071" s="1">
        <v>131822486</v>
      </c>
      <c r="B6071" s="1" t="s">
        <v>20121</v>
      </c>
      <c r="C6071" s="1" t="s">
        <v>21839</v>
      </c>
      <c r="D6071" s="2" t="s">
        <v>21840</v>
      </c>
      <c r="E6071" s="1" t="s">
        <v>20108</v>
      </c>
      <c r="F6071" s="1" t="s">
        <v>21841</v>
      </c>
      <c r="G6071" s="3">
        <v>43959.056296296294</v>
      </c>
      <c r="H6071" s="1" t="b">
        <v>1</v>
      </c>
      <c r="K6071" s="2"/>
    </row>
    <row r="6072" spans="1:11" ht="12.5" x14ac:dyDescent="0.25">
      <c r="A6072" s="1">
        <v>70403530</v>
      </c>
      <c r="B6072" s="1" t="s">
        <v>21842</v>
      </c>
      <c r="C6072" s="1" t="s">
        <v>21843</v>
      </c>
      <c r="D6072" s="2" t="s">
        <v>21844</v>
      </c>
      <c r="E6072" s="1" t="s">
        <v>20108</v>
      </c>
      <c r="F6072" s="1" t="s">
        <v>21845</v>
      </c>
      <c r="G6072" s="3">
        <v>43959.056307870371</v>
      </c>
      <c r="H6072" s="1" t="b">
        <v>1</v>
      </c>
      <c r="K6072" s="2"/>
    </row>
    <row r="6073" spans="1:11" ht="12.5" x14ac:dyDescent="0.25">
      <c r="A6073" s="1">
        <v>81299823</v>
      </c>
      <c r="B6073" s="1" t="s">
        <v>909</v>
      </c>
      <c r="C6073" s="1" t="s">
        <v>21846</v>
      </c>
      <c r="D6073" s="2" t="s">
        <v>21847</v>
      </c>
      <c r="E6073" s="1" t="s">
        <v>20108</v>
      </c>
      <c r="F6073" s="1" t="s">
        <v>21848</v>
      </c>
      <c r="G6073" s="3">
        <v>43959.074432870373</v>
      </c>
      <c r="H6073" s="1" t="b">
        <v>0</v>
      </c>
      <c r="I6073" s="1" t="s">
        <v>22</v>
      </c>
      <c r="K6073" s="2"/>
    </row>
    <row r="6074" spans="1:11" ht="12.5" x14ac:dyDescent="0.25">
      <c r="A6074" s="1">
        <v>156999417</v>
      </c>
      <c r="B6074" s="1" t="s">
        <v>21849</v>
      </c>
      <c r="C6074" s="1" t="s">
        <v>21850</v>
      </c>
      <c r="D6074" s="2" t="s">
        <v>21851</v>
      </c>
      <c r="E6074" s="1" t="s">
        <v>20108</v>
      </c>
      <c r="F6074" s="1" t="s">
        <v>21852</v>
      </c>
      <c r="G6074" s="3">
        <v>43959.074432870373</v>
      </c>
      <c r="H6074" s="1" t="b">
        <v>0</v>
      </c>
      <c r="I6074" s="1" t="s">
        <v>22</v>
      </c>
      <c r="K6074" s="2"/>
    </row>
    <row r="6075" spans="1:11" ht="12.5" x14ac:dyDescent="0.25">
      <c r="A6075" s="1">
        <v>156963479</v>
      </c>
      <c r="B6075" s="1" t="s">
        <v>395</v>
      </c>
      <c r="C6075" s="1" t="s">
        <v>21853</v>
      </c>
      <c r="D6075" s="2" t="s">
        <v>21854</v>
      </c>
      <c r="E6075" s="1" t="s">
        <v>20108</v>
      </c>
      <c r="F6075" s="1" t="s">
        <v>21855</v>
      </c>
      <c r="G6075" s="3">
        <v>43959.074444444443</v>
      </c>
      <c r="H6075" s="1" t="b">
        <v>1</v>
      </c>
      <c r="K6075" s="2"/>
    </row>
    <row r="6076" spans="1:11" ht="12.5" x14ac:dyDescent="0.25">
      <c r="A6076" s="1">
        <v>14562056</v>
      </c>
      <c r="B6076" s="1" t="s">
        <v>8033</v>
      </c>
      <c r="C6076" s="1" t="s">
        <v>21856</v>
      </c>
      <c r="D6076" s="2" t="s">
        <v>21857</v>
      </c>
      <c r="E6076" s="1" t="s">
        <v>20108</v>
      </c>
      <c r="F6076" s="1" t="s">
        <v>21858</v>
      </c>
      <c r="G6076" s="3">
        <v>43959.074444444443</v>
      </c>
      <c r="H6076" s="1" t="b">
        <v>1</v>
      </c>
      <c r="K6076" s="2"/>
    </row>
    <row r="6077" spans="1:11" ht="12.5" x14ac:dyDescent="0.25">
      <c r="A6077" s="1">
        <v>45566988</v>
      </c>
      <c r="B6077" s="1" t="s">
        <v>21859</v>
      </c>
      <c r="C6077" s="1" t="s">
        <v>21860</v>
      </c>
      <c r="D6077" s="2" t="s">
        <v>21861</v>
      </c>
      <c r="E6077" s="1" t="s">
        <v>20108</v>
      </c>
      <c r="F6077" s="1" t="s">
        <v>21862</v>
      </c>
      <c r="G6077" s="3">
        <v>43959.074467592596</v>
      </c>
      <c r="H6077" s="1" t="b">
        <v>1</v>
      </c>
      <c r="K6077" s="2"/>
    </row>
    <row r="6078" spans="1:11" ht="12.5" x14ac:dyDescent="0.25">
      <c r="A6078" s="1">
        <v>83302827</v>
      </c>
      <c r="B6078" s="1" t="s">
        <v>20842</v>
      </c>
      <c r="C6078" s="1" t="s">
        <v>21863</v>
      </c>
      <c r="D6078" s="2" t="s">
        <v>21864</v>
      </c>
      <c r="E6078" s="1" t="s">
        <v>20108</v>
      </c>
      <c r="F6078" s="1" t="s">
        <v>21865</v>
      </c>
      <c r="G6078" s="3">
        <v>43959.074467592596</v>
      </c>
      <c r="H6078" s="1" t="b">
        <v>0</v>
      </c>
      <c r="I6078" s="1" t="s">
        <v>22</v>
      </c>
      <c r="K6078" s="2"/>
    </row>
    <row r="6079" spans="1:11" ht="12.5" x14ac:dyDescent="0.25">
      <c r="A6079" s="1">
        <v>17902507</v>
      </c>
      <c r="B6079" s="1" t="s">
        <v>21866</v>
      </c>
      <c r="C6079" s="1" t="s">
        <v>21867</v>
      </c>
      <c r="D6079" s="2" t="s">
        <v>21868</v>
      </c>
      <c r="E6079" s="1" t="s">
        <v>20108</v>
      </c>
      <c r="F6079" s="1" t="s">
        <v>21869</v>
      </c>
      <c r="G6079" s="3">
        <v>43959.074467592596</v>
      </c>
      <c r="H6079" s="1" t="b">
        <v>0</v>
      </c>
      <c r="I6079" s="1" t="s">
        <v>22</v>
      </c>
      <c r="K6079" s="2"/>
    </row>
    <row r="6080" spans="1:11" ht="12.5" x14ac:dyDescent="0.25">
      <c r="A6080" s="1">
        <v>47822826</v>
      </c>
      <c r="B6080" s="1" t="s">
        <v>21870</v>
      </c>
      <c r="C6080" s="1" t="s">
        <v>21871</v>
      </c>
      <c r="D6080" s="2" t="s">
        <v>21872</v>
      </c>
      <c r="E6080" s="1" t="s">
        <v>20108</v>
      </c>
      <c r="F6080" s="1" t="s">
        <v>21873</v>
      </c>
      <c r="G6080" s="3">
        <v>43959.074467592596</v>
      </c>
      <c r="H6080" s="1" t="b">
        <v>0</v>
      </c>
      <c r="I6080" s="1" t="s">
        <v>22</v>
      </c>
      <c r="K6080" s="2"/>
    </row>
    <row r="6081" spans="1:11" ht="12.5" x14ac:dyDescent="0.25">
      <c r="A6081" s="1">
        <v>153651476</v>
      </c>
      <c r="B6081" s="1" t="s">
        <v>2231</v>
      </c>
      <c r="C6081" s="1" t="s">
        <v>21874</v>
      </c>
      <c r="D6081" s="2" t="s">
        <v>21875</v>
      </c>
      <c r="E6081" s="1" t="s">
        <v>20108</v>
      </c>
      <c r="F6081" s="1" t="s">
        <v>21876</v>
      </c>
      <c r="G6081" s="3">
        <v>43959.074490740742</v>
      </c>
      <c r="H6081" s="1" t="b">
        <v>1</v>
      </c>
      <c r="K6081" s="2"/>
    </row>
    <row r="6082" spans="1:11" ht="12.5" x14ac:dyDescent="0.25">
      <c r="A6082" s="1">
        <v>155018460</v>
      </c>
      <c r="B6082" s="1" t="s">
        <v>6678</v>
      </c>
      <c r="C6082" s="1" t="s">
        <v>21089</v>
      </c>
      <c r="D6082" s="2" t="s">
        <v>21877</v>
      </c>
      <c r="E6082" s="1" t="s">
        <v>20108</v>
      </c>
      <c r="F6082" s="1" t="s">
        <v>21878</v>
      </c>
      <c r="G6082" s="3">
        <v>43959.074490740742</v>
      </c>
      <c r="H6082" s="1" t="b">
        <v>0</v>
      </c>
      <c r="I6082" s="1" t="s">
        <v>22</v>
      </c>
      <c r="K6082" s="2"/>
    </row>
    <row r="6083" spans="1:11" ht="12.5" x14ac:dyDescent="0.25">
      <c r="A6083" s="1">
        <v>69618902</v>
      </c>
      <c r="B6083" s="1" t="s">
        <v>462</v>
      </c>
      <c r="C6083" s="1" t="s">
        <v>21879</v>
      </c>
      <c r="D6083" s="2" t="s">
        <v>21880</v>
      </c>
      <c r="E6083" s="1" t="s">
        <v>20108</v>
      </c>
      <c r="F6083" s="1" t="s">
        <v>21881</v>
      </c>
      <c r="G6083" s="3">
        <v>43959.074490740742</v>
      </c>
      <c r="H6083" s="1" t="b">
        <v>0</v>
      </c>
      <c r="I6083" s="1" t="s">
        <v>22</v>
      </c>
      <c r="K6083" s="2"/>
    </row>
    <row r="6084" spans="1:11" ht="12.5" x14ac:dyDescent="0.25">
      <c r="A6084" s="1">
        <v>53538899</v>
      </c>
      <c r="B6084" s="1" t="s">
        <v>13349</v>
      </c>
      <c r="C6084" s="1" t="s">
        <v>21882</v>
      </c>
      <c r="D6084" s="2" t="s">
        <v>21883</v>
      </c>
      <c r="E6084" s="1" t="s">
        <v>20108</v>
      </c>
      <c r="F6084" s="1" t="s">
        <v>21884</v>
      </c>
      <c r="G6084" s="3">
        <v>43959.074502314812</v>
      </c>
      <c r="H6084" s="1" t="b">
        <v>1</v>
      </c>
      <c r="K6084" s="2"/>
    </row>
    <row r="6085" spans="1:11" ht="12.5" x14ac:dyDescent="0.25">
      <c r="A6085" s="1">
        <v>124129430</v>
      </c>
      <c r="B6085" s="1" t="s">
        <v>6743</v>
      </c>
      <c r="C6085" s="1" t="s">
        <v>21885</v>
      </c>
      <c r="D6085" s="2" t="s">
        <v>21886</v>
      </c>
      <c r="E6085" s="1" t="s">
        <v>20108</v>
      </c>
      <c r="F6085" s="1" t="s">
        <v>21887</v>
      </c>
      <c r="G6085" s="3">
        <v>43959.074513888889</v>
      </c>
      <c r="H6085" s="1" t="b">
        <v>1</v>
      </c>
      <c r="K6085" s="2"/>
    </row>
    <row r="6086" spans="1:11" ht="12.5" x14ac:dyDescent="0.25">
      <c r="A6086" s="1">
        <v>146167924</v>
      </c>
      <c r="B6086" s="1" t="s">
        <v>21888</v>
      </c>
      <c r="C6086" s="1" t="s">
        <v>21889</v>
      </c>
      <c r="D6086" s="2" t="s">
        <v>21890</v>
      </c>
      <c r="E6086" s="1" t="s">
        <v>20108</v>
      </c>
      <c r="F6086" s="1" t="s">
        <v>21891</v>
      </c>
      <c r="G6086" s="3">
        <v>43959.074513888889</v>
      </c>
      <c r="H6086" s="1" t="b">
        <v>0</v>
      </c>
      <c r="I6086" s="1" t="s">
        <v>22</v>
      </c>
      <c r="K6086" s="2"/>
    </row>
    <row r="6087" spans="1:11" ht="12.5" x14ac:dyDescent="0.25">
      <c r="A6087" s="1">
        <v>88450703</v>
      </c>
      <c r="B6087" s="1" t="s">
        <v>21892</v>
      </c>
      <c r="C6087" s="1" t="s">
        <v>21893</v>
      </c>
      <c r="D6087" s="2" t="s">
        <v>21894</v>
      </c>
      <c r="E6087" s="1" t="s">
        <v>20108</v>
      </c>
      <c r="F6087" s="1" t="s">
        <v>21895</v>
      </c>
      <c r="G6087" s="3">
        <v>43959.074513888889</v>
      </c>
      <c r="H6087" s="1" t="b">
        <v>0</v>
      </c>
      <c r="I6087" s="1" t="s">
        <v>22</v>
      </c>
      <c r="K6087" s="2"/>
    </row>
    <row r="6088" spans="1:11" ht="12.5" x14ac:dyDescent="0.25">
      <c r="A6088" s="1">
        <v>283037179</v>
      </c>
      <c r="B6088" s="1" t="s">
        <v>824</v>
      </c>
      <c r="C6088" s="1" t="s">
        <v>21896</v>
      </c>
      <c r="D6088" s="2" t="s">
        <v>21897</v>
      </c>
      <c r="E6088" s="1" t="s">
        <v>20108</v>
      </c>
      <c r="F6088" s="1" t="s">
        <v>21898</v>
      </c>
      <c r="G6088" s="3">
        <v>43959.074525462966</v>
      </c>
      <c r="H6088" s="1" t="b">
        <v>0</v>
      </c>
      <c r="I6088" s="1" t="s">
        <v>22</v>
      </c>
      <c r="K6088" s="2"/>
    </row>
    <row r="6089" spans="1:11" ht="12.5" x14ac:dyDescent="0.25">
      <c r="A6089" s="1">
        <v>253400602</v>
      </c>
      <c r="B6089" s="1" t="s">
        <v>21899</v>
      </c>
      <c r="C6089" s="1" t="s">
        <v>21900</v>
      </c>
      <c r="D6089" s="2" t="s">
        <v>21901</v>
      </c>
      <c r="E6089" s="1" t="s">
        <v>20108</v>
      </c>
      <c r="F6089" s="1" t="s">
        <v>21902</v>
      </c>
      <c r="G6089" s="3">
        <v>43959.074525462966</v>
      </c>
      <c r="H6089" s="1" t="b">
        <v>0</v>
      </c>
      <c r="I6089" s="1" t="s">
        <v>22</v>
      </c>
      <c r="K6089" s="2"/>
    </row>
    <row r="6090" spans="1:11" ht="12.5" x14ac:dyDescent="0.25">
      <c r="A6090" s="1">
        <v>111653897</v>
      </c>
      <c r="B6090" s="1" t="s">
        <v>21903</v>
      </c>
      <c r="C6090" s="1" t="s">
        <v>21904</v>
      </c>
      <c r="D6090" s="2" t="s">
        <v>21905</v>
      </c>
      <c r="E6090" s="1" t="s">
        <v>20108</v>
      </c>
      <c r="F6090" s="1" t="s">
        <v>21906</v>
      </c>
      <c r="G6090" s="3">
        <v>43959.074537037035</v>
      </c>
      <c r="H6090" s="1" t="b">
        <v>1</v>
      </c>
      <c r="K6090" s="2"/>
    </row>
    <row r="6091" spans="1:11" ht="12.5" x14ac:dyDescent="0.25">
      <c r="A6091" s="1">
        <v>4366849</v>
      </c>
      <c r="B6091" s="1" t="s">
        <v>21907</v>
      </c>
      <c r="C6091" s="1" t="s">
        <v>21908</v>
      </c>
      <c r="D6091" s="2" t="s">
        <v>21909</v>
      </c>
      <c r="E6091" s="1" t="s">
        <v>20108</v>
      </c>
      <c r="F6091" s="1" t="s">
        <v>21910</v>
      </c>
      <c r="G6091" s="3">
        <v>43959.074537037035</v>
      </c>
      <c r="H6091" s="1" t="b">
        <v>0</v>
      </c>
      <c r="I6091" s="1" t="s">
        <v>22</v>
      </c>
      <c r="K6091" s="2"/>
    </row>
    <row r="6092" spans="1:11" ht="12.5" x14ac:dyDescent="0.25">
      <c r="A6092" s="1">
        <v>168244151</v>
      </c>
      <c r="B6092" s="1" t="s">
        <v>462</v>
      </c>
      <c r="C6092" s="1" t="s">
        <v>21911</v>
      </c>
      <c r="D6092" s="2" t="s">
        <v>21912</v>
      </c>
      <c r="E6092" s="1" t="s">
        <v>20108</v>
      </c>
      <c r="F6092" s="1" t="s">
        <v>21913</v>
      </c>
      <c r="G6092" s="3">
        <v>43959.074548611112</v>
      </c>
      <c r="H6092" s="1" t="b">
        <v>1</v>
      </c>
      <c r="K6092" s="2"/>
    </row>
    <row r="6093" spans="1:11" ht="12.5" x14ac:dyDescent="0.25">
      <c r="A6093" s="1">
        <v>158985939</v>
      </c>
      <c r="B6093" s="1" t="s">
        <v>21914</v>
      </c>
      <c r="C6093" s="1" t="s">
        <v>21915</v>
      </c>
      <c r="D6093" s="2" t="s">
        <v>21916</v>
      </c>
      <c r="E6093" s="1" t="s">
        <v>20108</v>
      </c>
      <c r="F6093" s="1" t="s">
        <v>21917</v>
      </c>
      <c r="G6093" s="3">
        <v>43959.074560185189</v>
      </c>
      <c r="H6093" s="1" t="b">
        <v>1</v>
      </c>
      <c r="K6093" s="2"/>
    </row>
    <row r="6094" spans="1:11" ht="12.5" x14ac:dyDescent="0.25">
      <c r="A6094" s="1">
        <v>69530328</v>
      </c>
      <c r="B6094" s="1" t="s">
        <v>21918</v>
      </c>
      <c r="C6094" s="1" t="s">
        <v>21919</v>
      </c>
      <c r="D6094" s="2" t="s">
        <v>21920</v>
      </c>
      <c r="E6094" s="1" t="s">
        <v>20108</v>
      </c>
      <c r="F6094" s="1" t="s">
        <v>21921</v>
      </c>
      <c r="G6094" s="3">
        <v>43959.074560185189</v>
      </c>
      <c r="H6094" s="1" t="b">
        <v>0</v>
      </c>
      <c r="I6094" s="1" t="s">
        <v>22</v>
      </c>
      <c r="K6094" s="2"/>
    </row>
    <row r="6095" spans="1:11" ht="12.5" x14ac:dyDescent="0.25">
      <c r="A6095" s="1">
        <v>83269095</v>
      </c>
      <c r="B6095" s="1" t="s">
        <v>1880</v>
      </c>
      <c r="C6095" s="1" t="s">
        <v>21922</v>
      </c>
      <c r="D6095" s="2" t="s">
        <v>21923</v>
      </c>
      <c r="E6095" s="1" t="s">
        <v>20108</v>
      </c>
      <c r="F6095" s="1" t="s">
        <v>21924</v>
      </c>
      <c r="G6095" s="3">
        <v>43959.074571759258</v>
      </c>
      <c r="H6095" s="1" t="b">
        <v>1</v>
      </c>
      <c r="K6095" s="2"/>
    </row>
    <row r="6096" spans="1:11" ht="12.5" x14ac:dyDescent="0.25">
      <c r="A6096" s="1">
        <v>76930145</v>
      </c>
      <c r="B6096" s="1" t="s">
        <v>13349</v>
      </c>
      <c r="C6096" s="1" t="s">
        <v>20427</v>
      </c>
      <c r="D6096" s="2" t="s">
        <v>21925</v>
      </c>
      <c r="E6096" s="1" t="s">
        <v>20108</v>
      </c>
      <c r="F6096" s="1" t="s">
        <v>21926</v>
      </c>
      <c r="G6096" s="3">
        <v>43959.074583333335</v>
      </c>
      <c r="H6096" s="1" t="b">
        <v>1</v>
      </c>
      <c r="K6096" s="2"/>
    </row>
    <row r="6097" spans="1:11" ht="12.5" x14ac:dyDescent="0.25">
      <c r="A6097" s="1">
        <v>112892985</v>
      </c>
      <c r="B6097" s="1" t="s">
        <v>21927</v>
      </c>
      <c r="C6097" s="1" t="s">
        <v>21928</v>
      </c>
      <c r="D6097" s="2" t="s">
        <v>21929</v>
      </c>
      <c r="E6097" s="1" t="s">
        <v>20108</v>
      </c>
      <c r="F6097" s="1" t="s">
        <v>21930</v>
      </c>
      <c r="G6097" s="3">
        <v>43959.074583333335</v>
      </c>
      <c r="H6097" s="1" t="b">
        <v>1</v>
      </c>
      <c r="K6097" s="2"/>
    </row>
    <row r="6098" spans="1:11" ht="12.5" x14ac:dyDescent="0.25">
      <c r="A6098" s="1">
        <v>41480724</v>
      </c>
      <c r="B6098" s="1" t="s">
        <v>20856</v>
      </c>
      <c r="C6098" s="1" t="s">
        <v>21931</v>
      </c>
      <c r="D6098" s="2" t="s">
        <v>21932</v>
      </c>
      <c r="E6098" s="1" t="s">
        <v>20108</v>
      </c>
      <c r="F6098" s="1" t="s">
        <v>21933</v>
      </c>
      <c r="G6098" s="3">
        <v>43959.074594907404</v>
      </c>
      <c r="H6098" s="1" t="b">
        <v>0</v>
      </c>
      <c r="I6098" s="1" t="s">
        <v>22</v>
      </c>
      <c r="K6098" s="2"/>
    </row>
    <row r="6099" spans="1:11" ht="12.5" x14ac:dyDescent="0.25">
      <c r="A6099" s="1">
        <v>66593353</v>
      </c>
      <c r="B6099" s="1" t="s">
        <v>462</v>
      </c>
      <c r="C6099" s="1" t="s">
        <v>21934</v>
      </c>
      <c r="D6099" s="2" t="s">
        <v>21935</v>
      </c>
      <c r="E6099" s="1" t="s">
        <v>20108</v>
      </c>
      <c r="F6099" s="1" t="s">
        <v>21936</v>
      </c>
      <c r="G6099" s="3">
        <v>43959.074594907404</v>
      </c>
      <c r="H6099" s="1" t="b">
        <v>0</v>
      </c>
      <c r="I6099" s="1" t="s">
        <v>22</v>
      </c>
      <c r="K6099" s="2"/>
    </row>
    <row r="6100" spans="1:11" ht="12.5" x14ac:dyDescent="0.25">
      <c r="A6100" s="1">
        <v>41478768</v>
      </c>
      <c r="B6100" s="1" t="s">
        <v>20856</v>
      </c>
      <c r="C6100" s="1" t="s">
        <v>21937</v>
      </c>
      <c r="D6100" s="2" t="s">
        <v>21938</v>
      </c>
      <c r="E6100" s="1" t="s">
        <v>20108</v>
      </c>
      <c r="F6100" s="1" t="s">
        <v>21939</v>
      </c>
      <c r="G6100" s="3">
        <v>43959.074606481481</v>
      </c>
      <c r="H6100" s="1" t="b">
        <v>0</v>
      </c>
      <c r="I6100" s="1" t="s">
        <v>22</v>
      </c>
      <c r="K6100" s="2"/>
    </row>
    <row r="6101" spans="1:11" ht="12.5" x14ac:dyDescent="0.25">
      <c r="A6101" s="1">
        <v>43365671</v>
      </c>
      <c r="B6101" s="1" t="s">
        <v>20965</v>
      </c>
      <c r="C6101" s="1" t="s">
        <v>21940</v>
      </c>
      <c r="D6101" s="2" t="s">
        <v>21941</v>
      </c>
      <c r="E6101" s="1" t="s">
        <v>20108</v>
      </c>
      <c r="F6101" s="1" t="s">
        <v>21942</v>
      </c>
      <c r="G6101" s="3">
        <v>43959.074606481481</v>
      </c>
      <c r="H6101" s="1" t="b">
        <v>0</v>
      </c>
      <c r="I6101" s="1" t="s">
        <v>22</v>
      </c>
      <c r="K6101" s="2"/>
    </row>
    <row r="6102" spans="1:11" ht="12.5" x14ac:dyDescent="0.25">
      <c r="A6102" s="1">
        <v>76895772</v>
      </c>
      <c r="B6102" s="1" t="s">
        <v>21943</v>
      </c>
      <c r="C6102" s="1" t="s">
        <v>21944</v>
      </c>
      <c r="D6102" s="2" t="s">
        <v>21945</v>
      </c>
      <c r="E6102" s="1" t="s">
        <v>20108</v>
      </c>
      <c r="F6102" s="1" t="s">
        <v>21946</v>
      </c>
      <c r="G6102" s="3">
        <v>43959.074606481481</v>
      </c>
      <c r="H6102" s="1" t="b">
        <v>0</v>
      </c>
      <c r="I6102" s="1" t="s">
        <v>22</v>
      </c>
      <c r="K6102" s="2"/>
    </row>
    <row r="6103" spans="1:11" ht="12.5" x14ac:dyDescent="0.25">
      <c r="A6103" s="1">
        <v>41479593</v>
      </c>
      <c r="B6103" s="1" t="s">
        <v>20856</v>
      </c>
      <c r="C6103" s="1" t="s">
        <v>21947</v>
      </c>
      <c r="D6103" s="2" t="s">
        <v>21948</v>
      </c>
      <c r="E6103" s="1" t="s">
        <v>20108</v>
      </c>
      <c r="F6103" s="1" t="s">
        <v>21949</v>
      </c>
      <c r="G6103" s="3">
        <v>43959.074618055558</v>
      </c>
      <c r="H6103" s="1" t="b">
        <v>0</v>
      </c>
      <c r="I6103" s="1" t="s">
        <v>22</v>
      </c>
      <c r="K6103" s="2"/>
    </row>
    <row r="6104" spans="1:11" ht="12.5" x14ac:dyDescent="0.25">
      <c r="A6104" s="1">
        <v>81242375</v>
      </c>
      <c r="B6104" s="1" t="s">
        <v>21950</v>
      </c>
      <c r="C6104" s="1" t="s">
        <v>21951</v>
      </c>
      <c r="D6104" s="2" t="s">
        <v>21952</v>
      </c>
      <c r="E6104" s="1" t="s">
        <v>20108</v>
      </c>
      <c r="F6104" s="1" t="s">
        <v>21953</v>
      </c>
      <c r="G6104" s="3">
        <v>43959.074618055558</v>
      </c>
      <c r="H6104" s="1" t="b">
        <v>0</v>
      </c>
      <c r="I6104" s="1" t="s">
        <v>22</v>
      </c>
      <c r="K6104" s="2"/>
    </row>
    <row r="6105" spans="1:11" ht="12.5" x14ac:dyDescent="0.25">
      <c r="A6105" s="1">
        <v>150817942</v>
      </c>
      <c r="B6105" s="1" t="s">
        <v>21954</v>
      </c>
      <c r="C6105" s="1" t="s">
        <v>21955</v>
      </c>
      <c r="D6105" s="2" t="s">
        <v>21956</v>
      </c>
      <c r="E6105" s="1" t="s">
        <v>20108</v>
      </c>
      <c r="F6105" s="1" t="s">
        <v>21957</v>
      </c>
      <c r="G6105" s="3">
        <v>43959.074618055558</v>
      </c>
      <c r="H6105" s="1" t="b">
        <v>0</v>
      </c>
      <c r="I6105" s="1" t="s">
        <v>22</v>
      </c>
      <c r="K6105" s="2"/>
    </row>
    <row r="6106" spans="1:11" ht="12.5" x14ac:dyDescent="0.25">
      <c r="A6106" s="1">
        <v>32215253</v>
      </c>
      <c r="B6106" s="1" t="s">
        <v>21958</v>
      </c>
      <c r="C6106" s="1" t="s">
        <v>21959</v>
      </c>
      <c r="D6106" s="2" t="s">
        <v>21960</v>
      </c>
      <c r="E6106" s="1" t="s">
        <v>20108</v>
      </c>
      <c r="F6106" s="1" t="s">
        <v>21961</v>
      </c>
      <c r="G6106" s="3">
        <v>43959.074618055558</v>
      </c>
      <c r="H6106" s="1" t="b">
        <v>0</v>
      </c>
      <c r="I6106" s="1" t="s">
        <v>22</v>
      </c>
      <c r="K6106" s="2"/>
    </row>
    <row r="6107" spans="1:11" ht="12.5" x14ac:dyDescent="0.25">
      <c r="A6107" s="1">
        <v>39270393</v>
      </c>
      <c r="B6107" s="1" t="s">
        <v>21962</v>
      </c>
      <c r="C6107" s="1" t="s">
        <v>21963</v>
      </c>
      <c r="D6107" s="2" t="s">
        <v>21964</v>
      </c>
      <c r="E6107" s="1" t="s">
        <v>20108</v>
      </c>
      <c r="F6107" s="1" t="s">
        <v>21965</v>
      </c>
      <c r="G6107" s="3">
        <v>43959.074629629627</v>
      </c>
      <c r="H6107" s="1" t="b">
        <v>1</v>
      </c>
      <c r="K6107" s="2"/>
    </row>
    <row r="6108" spans="1:11" ht="12.5" x14ac:dyDescent="0.25">
      <c r="A6108" s="1">
        <v>5430389</v>
      </c>
      <c r="B6108" s="1" t="s">
        <v>3118</v>
      </c>
      <c r="C6108" s="1" t="s">
        <v>21966</v>
      </c>
      <c r="D6108" s="2" t="s">
        <v>21967</v>
      </c>
      <c r="E6108" s="1" t="s">
        <v>20108</v>
      </c>
      <c r="F6108" s="1" t="s">
        <v>21968</v>
      </c>
      <c r="G6108" s="3">
        <v>43959.074641203704</v>
      </c>
      <c r="H6108" s="1" t="b">
        <v>0</v>
      </c>
      <c r="I6108" s="1" t="s">
        <v>22</v>
      </c>
      <c r="K6108" s="2"/>
    </row>
    <row r="6109" spans="1:11" ht="12.5" x14ac:dyDescent="0.25">
      <c r="A6109" s="1">
        <v>36714401</v>
      </c>
      <c r="B6109" s="1" t="s">
        <v>21969</v>
      </c>
      <c r="C6109" s="1" t="s">
        <v>21969</v>
      </c>
      <c r="D6109" s="2" t="s">
        <v>21970</v>
      </c>
      <c r="E6109" s="1" t="s">
        <v>20108</v>
      </c>
      <c r="F6109" s="1" t="s">
        <v>21971</v>
      </c>
      <c r="G6109" s="3">
        <v>43959.074641203704</v>
      </c>
      <c r="H6109" s="1" t="b">
        <v>0</v>
      </c>
      <c r="I6109" s="1" t="s">
        <v>521</v>
      </c>
      <c r="K6109" s="2"/>
    </row>
    <row r="6110" spans="1:11" ht="12.5" x14ac:dyDescent="0.25">
      <c r="A6110" s="1">
        <v>10353211</v>
      </c>
      <c r="B6110" s="1" t="s">
        <v>21972</v>
      </c>
      <c r="C6110" s="1" t="s">
        <v>21973</v>
      </c>
      <c r="D6110" s="2" t="s">
        <v>21974</v>
      </c>
      <c r="E6110" s="1" t="s">
        <v>20108</v>
      </c>
      <c r="F6110" s="1" t="s">
        <v>21975</v>
      </c>
      <c r="G6110" s="3">
        <v>43959.074652777781</v>
      </c>
      <c r="H6110" s="1" t="b">
        <v>0</v>
      </c>
      <c r="I6110" s="1" t="s">
        <v>5</v>
      </c>
      <c r="K6110" s="2"/>
    </row>
    <row r="6111" spans="1:11" ht="12.5" x14ac:dyDescent="0.25">
      <c r="A6111" s="1">
        <v>94030802</v>
      </c>
      <c r="B6111" s="1" t="s">
        <v>21976</v>
      </c>
      <c r="C6111" s="1" t="s">
        <v>21976</v>
      </c>
      <c r="D6111" s="2" t="s">
        <v>21977</v>
      </c>
      <c r="E6111" s="1" t="s">
        <v>20108</v>
      </c>
      <c r="F6111" s="1" t="s">
        <v>21978</v>
      </c>
      <c r="G6111" s="3">
        <v>43959.074907407405</v>
      </c>
      <c r="H6111" s="1" t="b">
        <v>1</v>
      </c>
      <c r="K6111" s="2"/>
    </row>
    <row r="6112" spans="1:11" ht="12.5" x14ac:dyDescent="0.25">
      <c r="A6112" s="1">
        <v>50502690</v>
      </c>
      <c r="B6112" s="1" t="s">
        <v>21979</v>
      </c>
      <c r="C6112" s="1" t="s">
        <v>21980</v>
      </c>
      <c r="D6112" s="2" t="s">
        <v>21981</v>
      </c>
      <c r="E6112" s="1" t="s">
        <v>20108</v>
      </c>
      <c r="F6112" s="1" t="s">
        <v>21982</v>
      </c>
      <c r="G6112" s="3">
        <v>43959.074918981481</v>
      </c>
      <c r="H6112" s="1" t="b">
        <v>1</v>
      </c>
      <c r="K6112" s="2"/>
    </row>
    <row r="6113" spans="1:11" ht="12.5" x14ac:dyDescent="0.25">
      <c r="A6113" s="1">
        <v>145339951</v>
      </c>
      <c r="B6113" s="1" t="s">
        <v>21983</v>
      </c>
      <c r="C6113" s="1" t="s">
        <v>21984</v>
      </c>
      <c r="D6113" s="2" t="s">
        <v>21985</v>
      </c>
      <c r="E6113" s="1" t="s">
        <v>20108</v>
      </c>
      <c r="F6113" s="1" t="s">
        <v>21986</v>
      </c>
      <c r="G6113" s="3">
        <v>43959.074918981481</v>
      </c>
      <c r="H6113" s="1" t="b">
        <v>0</v>
      </c>
      <c r="I6113" s="1" t="s">
        <v>22</v>
      </c>
      <c r="K6113" s="2"/>
    </row>
    <row r="6114" spans="1:11" ht="12.5" x14ac:dyDescent="0.25">
      <c r="A6114" s="1">
        <v>100034375</v>
      </c>
      <c r="B6114" s="1" t="s">
        <v>21987</v>
      </c>
      <c r="C6114" s="1" t="s">
        <v>21988</v>
      </c>
      <c r="D6114" s="2" t="s">
        <v>21989</v>
      </c>
      <c r="E6114" s="1" t="s">
        <v>20108</v>
      </c>
      <c r="F6114" s="1" t="s">
        <v>21990</v>
      </c>
      <c r="G6114" s="3">
        <v>43959.074930555558</v>
      </c>
      <c r="H6114" s="1" t="b">
        <v>1</v>
      </c>
      <c r="K6114" s="2"/>
    </row>
    <row r="6115" spans="1:11" ht="12.5" x14ac:dyDescent="0.25">
      <c r="A6115" s="1">
        <v>13765363</v>
      </c>
      <c r="B6115" s="1" t="s">
        <v>21991</v>
      </c>
      <c r="C6115" s="1" t="s">
        <v>21992</v>
      </c>
      <c r="D6115" s="2" t="s">
        <v>21993</v>
      </c>
      <c r="E6115" s="1" t="s">
        <v>20108</v>
      </c>
      <c r="F6115" s="1" t="s">
        <v>21994</v>
      </c>
      <c r="G6115" s="3">
        <v>43959.074942129628</v>
      </c>
      <c r="H6115" s="1" t="b">
        <v>1</v>
      </c>
      <c r="K6115" s="2"/>
    </row>
    <row r="6116" spans="1:11" ht="12.5" x14ac:dyDescent="0.25">
      <c r="A6116" s="1">
        <v>189706990</v>
      </c>
      <c r="B6116" s="1" t="s">
        <v>21995</v>
      </c>
      <c r="C6116" s="1" t="s">
        <v>21996</v>
      </c>
      <c r="D6116" s="2" t="s">
        <v>21997</v>
      </c>
      <c r="E6116" s="1" t="s">
        <v>20108</v>
      </c>
      <c r="F6116" s="1" t="s">
        <v>21998</v>
      </c>
      <c r="G6116" s="3">
        <v>43959.074953703705</v>
      </c>
      <c r="H6116" s="1" t="b">
        <v>1</v>
      </c>
      <c r="K6116" s="2"/>
    </row>
    <row r="6117" spans="1:11" ht="12.5" x14ac:dyDescent="0.25">
      <c r="A6117" s="1">
        <v>147927875</v>
      </c>
      <c r="B6117" s="1" t="s">
        <v>21999</v>
      </c>
      <c r="C6117" s="1" t="s">
        <v>22000</v>
      </c>
      <c r="D6117" s="2" t="s">
        <v>22001</v>
      </c>
      <c r="E6117" s="1" t="s">
        <v>20108</v>
      </c>
      <c r="F6117" s="1" t="s">
        <v>22002</v>
      </c>
      <c r="G6117" s="3">
        <v>43959.074965277781</v>
      </c>
      <c r="H6117" s="1" t="b">
        <v>1</v>
      </c>
      <c r="K6117" s="2"/>
    </row>
    <row r="6118" spans="1:11" ht="12.5" x14ac:dyDescent="0.25">
      <c r="A6118" s="1">
        <v>28478929</v>
      </c>
      <c r="B6118" s="1" t="s">
        <v>22003</v>
      </c>
      <c r="C6118" s="1" t="s">
        <v>22003</v>
      </c>
      <c r="D6118" s="2" t="s">
        <v>22004</v>
      </c>
      <c r="E6118" s="1" t="s">
        <v>20108</v>
      </c>
      <c r="F6118" s="1" t="s">
        <v>22005</v>
      </c>
      <c r="G6118" s="3">
        <v>43959.074965277781</v>
      </c>
      <c r="H6118" s="1" t="b">
        <v>1</v>
      </c>
      <c r="K6118" s="2"/>
    </row>
    <row r="6119" spans="1:11" ht="12.5" x14ac:dyDescent="0.25">
      <c r="A6119" s="1">
        <v>222228009</v>
      </c>
      <c r="B6119" s="1" t="s">
        <v>22006</v>
      </c>
      <c r="C6119" s="1" t="s">
        <v>22007</v>
      </c>
      <c r="D6119" s="2" t="s">
        <v>22008</v>
      </c>
      <c r="E6119" s="1" t="s">
        <v>20108</v>
      </c>
      <c r="F6119" s="1" t="s">
        <v>22009</v>
      </c>
      <c r="G6119" s="3">
        <v>43959.074976851851</v>
      </c>
      <c r="H6119" s="1" t="b">
        <v>0</v>
      </c>
      <c r="I6119" s="1" t="s">
        <v>22</v>
      </c>
      <c r="K6119" s="2"/>
    </row>
    <row r="6120" spans="1:11" ht="12.5" x14ac:dyDescent="0.25">
      <c r="A6120" s="1">
        <v>67396709</v>
      </c>
      <c r="B6120" s="1" t="s">
        <v>22010</v>
      </c>
      <c r="C6120" s="1" t="s">
        <v>22010</v>
      </c>
      <c r="D6120" s="2" t="s">
        <v>22011</v>
      </c>
      <c r="E6120" s="1" t="s">
        <v>20108</v>
      </c>
      <c r="F6120" s="1" t="s">
        <v>22012</v>
      </c>
      <c r="G6120" s="3">
        <v>43959.074976851851</v>
      </c>
      <c r="H6120" s="1" t="b">
        <v>0</v>
      </c>
      <c r="I6120" s="1" t="s">
        <v>22</v>
      </c>
      <c r="K6120" s="2"/>
    </row>
    <row r="6121" spans="1:11" ht="12.5" x14ac:dyDescent="0.25">
      <c r="A6121" s="1">
        <v>48902778</v>
      </c>
      <c r="B6121" s="1" t="s">
        <v>22013</v>
      </c>
      <c r="C6121" s="1" t="s">
        <v>22014</v>
      </c>
      <c r="D6121" s="2" t="s">
        <v>22015</v>
      </c>
      <c r="E6121" s="1" t="s">
        <v>20108</v>
      </c>
      <c r="F6121" s="1" t="s">
        <v>22016</v>
      </c>
      <c r="G6121" s="3">
        <v>43959.074976851851</v>
      </c>
      <c r="H6121" s="1" t="b">
        <v>0</v>
      </c>
      <c r="I6121" s="1" t="s">
        <v>22</v>
      </c>
      <c r="K6121" s="2"/>
    </row>
    <row r="6122" spans="1:11" ht="12.5" x14ac:dyDescent="0.25">
      <c r="A6122" s="1">
        <v>32035790</v>
      </c>
      <c r="B6122" s="1" t="s">
        <v>22017</v>
      </c>
      <c r="C6122" s="1" t="s">
        <v>22018</v>
      </c>
      <c r="D6122" s="2" t="s">
        <v>22019</v>
      </c>
      <c r="E6122" s="1" t="s">
        <v>20108</v>
      </c>
      <c r="F6122" s="1" t="s">
        <v>22020</v>
      </c>
      <c r="G6122" s="3">
        <v>43959.074976851851</v>
      </c>
      <c r="H6122" s="1" t="b">
        <v>0</v>
      </c>
      <c r="I6122" s="1" t="s">
        <v>22</v>
      </c>
      <c r="K6122" s="2"/>
    </row>
    <row r="6123" spans="1:11" ht="12.5" x14ac:dyDescent="0.25">
      <c r="A6123" s="1">
        <v>33459469</v>
      </c>
      <c r="B6123" s="1" t="s">
        <v>22021</v>
      </c>
      <c r="C6123" s="1" t="s">
        <v>22022</v>
      </c>
      <c r="D6123" s="2" t="s">
        <v>22023</v>
      </c>
      <c r="E6123" s="1" t="s">
        <v>20108</v>
      </c>
      <c r="F6123" s="1" t="s">
        <v>22024</v>
      </c>
      <c r="G6123" s="3">
        <v>43959.074988425928</v>
      </c>
      <c r="H6123" s="1" t="b">
        <v>0</v>
      </c>
      <c r="I6123" s="1" t="s">
        <v>22</v>
      </c>
      <c r="K6123" s="2"/>
    </row>
    <row r="6124" spans="1:11" ht="12.5" x14ac:dyDescent="0.25">
      <c r="A6124" s="1">
        <v>166272509</v>
      </c>
      <c r="B6124" s="1" t="s">
        <v>462</v>
      </c>
      <c r="C6124" s="1" t="s">
        <v>22025</v>
      </c>
      <c r="D6124" s="2" t="s">
        <v>22026</v>
      </c>
      <c r="E6124" s="1" t="s">
        <v>20108</v>
      </c>
      <c r="F6124" s="1" t="s">
        <v>22027</v>
      </c>
      <c r="G6124" s="3">
        <v>43959.074999999997</v>
      </c>
      <c r="H6124" s="1" t="b">
        <v>1</v>
      </c>
      <c r="K6124" s="2"/>
    </row>
    <row r="6125" spans="1:11" ht="12.5" x14ac:dyDescent="0.25">
      <c r="A6125" s="1">
        <v>128308007</v>
      </c>
      <c r="B6125" s="1" t="s">
        <v>22028</v>
      </c>
      <c r="C6125" s="1" t="s">
        <v>22029</v>
      </c>
      <c r="D6125" s="2" t="s">
        <v>22030</v>
      </c>
      <c r="E6125" s="1" t="s">
        <v>20108</v>
      </c>
      <c r="F6125" s="1" t="s">
        <v>22031</v>
      </c>
      <c r="G6125" s="3">
        <v>43959.074999999997</v>
      </c>
      <c r="H6125" s="1" t="b">
        <v>0</v>
      </c>
      <c r="I6125" s="1" t="s">
        <v>22</v>
      </c>
      <c r="K6125" s="2"/>
    </row>
    <row r="6126" spans="1:11" ht="12.5" x14ac:dyDescent="0.25">
      <c r="A6126" s="1">
        <v>72818140</v>
      </c>
      <c r="B6126" s="1" t="s">
        <v>22032</v>
      </c>
      <c r="C6126" s="1" t="s">
        <v>22033</v>
      </c>
      <c r="D6126" s="2" t="s">
        <v>22034</v>
      </c>
      <c r="E6126" s="1" t="s">
        <v>20108</v>
      </c>
      <c r="F6126" s="1" t="s">
        <v>22035</v>
      </c>
      <c r="G6126" s="3">
        <v>43959.074999999997</v>
      </c>
      <c r="H6126" s="1" t="b">
        <v>0</v>
      </c>
      <c r="I6126" s="1" t="s">
        <v>22</v>
      </c>
      <c r="K6126" s="2"/>
    </row>
    <row r="6127" spans="1:11" ht="12.5" x14ac:dyDescent="0.25">
      <c r="A6127" s="1">
        <v>12505297</v>
      </c>
      <c r="B6127" s="1" t="s">
        <v>22036</v>
      </c>
      <c r="C6127" s="1" t="s">
        <v>22037</v>
      </c>
      <c r="D6127" s="2" t="s">
        <v>22038</v>
      </c>
      <c r="E6127" s="1" t="s">
        <v>20108</v>
      </c>
      <c r="F6127" s="1" t="s">
        <v>22039</v>
      </c>
      <c r="G6127" s="3">
        <v>43959.075011574074</v>
      </c>
      <c r="H6127" s="1" t="b">
        <v>0</v>
      </c>
      <c r="I6127" s="1" t="s">
        <v>22</v>
      </c>
      <c r="K6127" s="2"/>
    </row>
    <row r="6128" spans="1:11" ht="12.5" x14ac:dyDescent="0.25">
      <c r="A6128" s="1">
        <v>10002027</v>
      </c>
      <c r="B6128" s="1" t="s">
        <v>22040</v>
      </c>
      <c r="C6128" s="1" t="s">
        <v>22041</v>
      </c>
      <c r="D6128" s="2" t="s">
        <v>22042</v>
      </c>
      <c r="E6128" s="1" t="s">
        <v>20108</v>
      </c>
      <c r="F6128" s="1" t="s">
        <v>22043</v>
      </c>
      <c r="G6128" s="3">
        <v>43959.075011574074</v>
      </c>
      <c r="H6128" s="1" t="b">
        <v>1</v>
      </c>
      <c r="K6128" s="2"/>
    </row>
    <row r="6129" spans="1:11" ht="12.5" x14ac:dyDescent="0.25">
      <c r="A6129" s="1">
        <v>145880460</v>
      </c>
      <c r="B6129" s="1" t="s">
        <v>20616</v>
      </c>
      <c r="C6129" s="1" t="s">
        <v>22044</v>
      </c>
      <c r="D6129" s="2" t="s">
        <v>22045</v>
      </c>
      <c r="E6129" s="1" t="s">
        <v>20108</v>
      </c>
      <c r="F6129" s="1" t="s">
        <v>22046</v>
      </c>
      <c r="G6129" s="3">
        <v>43959.075023148151</v>
      </c>
      <c r="H6129" s="1" t="b">
        <v>1</v>
      </c>
      <c r="K6129" s="2"/>
    </row>
    <row r="6130" spans="1:11" ht="12.5" x14ac:dyDescent="0.25">
      <c r="A6130" s="1">
        <v>86369462</v>
      </c>
      <c r="B6130" s="1" t="s">
        <v>22047</v>
      </c>
      <c r="C6130" s="1" t="s">
        <v>22048</v>
      </c>
      <c r="D6130" s="2" t="s">
        <v>22049</v>
      </c>
      <c r="E6130" s="1" t="s">
        <v>20108</v>
      </c>
      <c r="F6130" s="1" t="s">
        <v>22050</v>
      </c>
      <c r="G6130" s="3">
        <v>43959.07503472222</v>
      </c>
      <c r="H6130" s="1" t="b">
        <v>0</v>
      </c>
      <c r="I6130" s="1" t="s">
        <v>5</v>
      </c>
      <c r="K6130" s="2"/>
    </row>
    <row r="6131" spans="1:11" ht="12.5" x14ac:dyDescent="0.25">
      <c r="A6131" s="1">
        <v>75027176</v>
      </c>
      <c r="B6131" s="1" t="s">
        <v>1048</v>
      </c>
      <c r="C6131" s="1" t="s">
        <v>22051</v>
      </c>
      <c r="D6131" s="2" t="s">
        <v>22052</v>
      </c>
      <c r="E6131" s="1" t="s">
        <v>20108</v>
      </c>
      <c r="F6131" s="1" t="s">
        <v>22053</v>
      </c>
      <c r="G6131" s="3">
        <v>43959.075046296297</v>
      </c>
      <c r="H6131" s="1" t="b">
        <v>1</v>
      </c>
      <c r="K6131" s="2"/>
    </row>
    <row r="6132" spans="1:11" ht="12.5" x14ac:dyDescent="0.25">
      <c r="A6132" s="1">
        <v>158882433</v>
      </c>
      <c r="B6132" s="1" t="s">
        <v>22054</v>
      </c>
      <c r="C6132" s="1" t="s">
        <v>22055</v>
      </c>
      <c r="D6132" s="2" t="s">
        <v>22056</v>
      </c>
      <c r="E6132" s="1" t="s">
        <v>20108</v>
      </c>
      <c r="F6132" s="1" t="s">
        <v>22057</v>
      </c>
      <c r="G6132" s="3">
        <v>43959.075046296297</v>
      </c>
      <c r="H6132" s="1" t="b">
        <v>0</v>
      </c>
      <c r="I6132" s="1" t="s">
        <v>22</v>
      </c>
      <c r="K6132" s="2"/>
    </row>
    <row r="6133" spans="1:11" ht="12.5" x14ac:dyDescent="0.25">
      <c r="A6133" s="1">
        <v>86044162</v>
      </c>
      <c r="B6133" s="1" t="s">
        <v>20969</v>
      </c>
      <c r="C6133" s="1" t="s">
        <v>22058</v>
      </c>
      <c r="D6133" s="2" t="s">
        <v>22059</v>
      </c>
      <c r="E6133" s="1" t="s">
        <v>20108</v>
      </c>
      <c r="F6133" s="1" t="s">
        <v>22060</v>
      </c>
      <c r="G6133" s="3">
        <v>43959.075046296297</v>
      </c>
      <c r="H6133" s="1" t="b">
        <v>0</v>
      </c>
      <c r="I6133" s="1" t="s">
        <v>22</v>
      </c>
      <c r="K6133" s="2"/>
    </row>
    <row r="6134" spans="1:11" ht="12.5" x14ac:dyDescent="0.25">
      <c r="A6134" s="1">
        <v>119837635</v>
      </c>
      <c r="B6134" s="1" t="s">
        <v>22061</v>
      </c>
      <c r="C6134" s="1" t="s">
        <v>22062</v>
      </c>
      <c r="D6134" s="2" t="s">
        <v>22063</v>
      </c>
      <c r="E6134" s="1" t="s">
        <v>20108</v>
      </c>
      <c r="F6134" s="1" t="s">
        <v>22064</v>
      </c>
      <c r="G6134" s="3">
        <v>43959.075057870374</v>
      </c>
      <c r="H6134" s="1" t="b">
        <v>0</v>
      </c>
      <c r="I6134" s="1" t="s">
        <v>22</v>
      </c>
      <c r="K6134" s="2"/>
    </row>
    <row r="6135" spans="1:11" ht="12.5" x14ac:dyDescent="0.25">
      <c r="A6135" s="1">
        <v>215145057</v>
      </c>
      <c r="B6135" s="1" t="s">
        <v>1</v>
      </c>
      <c r="C6135" s="1" t="s">
        <v>22065</v>
      </c>
      <c r="D6135" s="2" t="s">
        <v>22066</v>
      </c>
      <c r="E6135" s="1" t="s">
        <v>20108</v>
      </c>
      <c r="F6135" s="1" t="s">
        <v>22067</v>
      </c>
      <c r="G6135" s="3">
        <v>43959.075069444443</v>
      </c>
      <c r="H6135" s="1" t="b">
        <v>1</v>
      </c>
      <c r="K6135" s="2"/>
    </row>
    <row r="6136" spans="1:11" ht="12.5" x14ac:dyDescent="0.25">
      <c r="A6136" s="1">
        <v>3277466</v>
      </c>
      <c r="B6136" s="1" t="s">
        <v>22068</v>
      </c>
      <c r="C6136" s="1" t="s">
        <v>22069</v>
      </c>
      <c r="D6136" s="2" t="s">
        <v>22070</v>
      </c>
      <c r="E6136" s="1" t="s">
        <v>20108</v>
      </c>
      <c r="F6136" s="1" t="s">
        <v>22071</v>
      </c>
      <c r="G6136" s="3">
        <v>43959.075069444443</v>
      </c>
      <c r="H6136" s="1" t="b">
        <v>0</v>
      </c>
      <c r="I6136" s="1" t="s">
        <v>22</v>
      </c>
      <c r="K6136" s="2"/>
    </row>
    <row r="6137" spans="1:11" ht="12.5" x14ac:dyDescent="0.25">
      <c r="A6137" s="1">
        <v>12339205</v>
      </c>
      <c r="B6137" s="1" t="s">
        <v>22072</v>
      </c>
      <c r="C6137" s="1" t="s">
        <v>22073</v>
      </c>
      <c r="D6137" s="2" t="s">
        <v>22074</v>
      </c>
      <c r="E6137" s="1" t="s">
        <v>20108</v>
      </c>
      <c r="F6137" s="1" t="s">
        <v>22075</v>
      </c>
      <c r="G6137" s="3">
        <v>43959.075069444443</v>
      </c>
      <c r="H6137" s="1" t="b">
        <v>0</v>
      </c>
      <c r="I6137" s="1" t="s">
        <v>22</v>
      </c>
      <c r="K6137" s="2"/>
    </row>
    <row r="6138" spans="1:11" ht="12.5" x14ac:dyDescent="0.25">
      <c r="A6138" s="1">
        <v>132575923</v>
      </c>
      <c r="B6138" s="1" t="s">
        <v>481</v>
      </c>
      <c r="C6138" s="1" t="s">
        <v>22076</v>
      </c>
      <c r="D6138" s="2" t="s">
        <v>22077</v>
      </c>
      <c r="E6138" s="1" t="s">
        <v>20108</v>
      </c>
      <c r="F6138" s="1" t="s">
        <v>22078</v>
      </c>
      <c r="G6138" s="3">
        <v>43959.07508101852</v>
      </c>
      <c r="H6138" s="1" t="b">
        <v>0</v>
      </c>
      <c r="I6138" s="1" t="s">
        <v>22</v>
      </c>
      <c r="K6138" s="2"/>
    </row>
    <row r="6139" spans="1:11" ht="12.5" x14ac:dyDescent="0.25">
      <c r="A6139" s="1">
        <v>77910704</v>
      </c>
      <c r="B6139" s="1" t="s">
        <v>22079</v>
      </c>
      <c r="C6139" s="1" t="s">
        <v>22080</v>
      </c>
      <c r="D6139" s="2" t="s">
        <v>22081</v>
      </c>
      <c r="E6139" s="1" t="s">
        <v>20108</v>
      </c>
      <c r="F6139" s="1" t="s">
        <v>22082</v>
      </c>
      <c r="G6139" s="3">
        <v>43959.07508101852</v>
      </c>
      <c r="H6139" s="1" t="b">
        <v>0</v>
      </c>
      <c r="I6139" s="1" t="s">
        <v>22</v>
      </c>
      <c r="K6139" s="2"/>
    </row>
    <row r="6140" spans="1:11" ht="12.5" x14ac:dyDescent="0.25">
      <c r="A6140" s="1">
        <v>52392286</v>
      </c>
      <c r="B6140" s="1" t="s">
        <v>22083</v>
      </c>
      <c r="C6140" s="1" t="s">
        <v>22084</v>
      </c>
      <c r="D6140" s="2" t="s">
        <v>22085</v>
      </c>
      <c r="E6140" s="1" t="s">
        <v>20108</v>
      </c>
      <c r="F6140" s="1" t="s">
        <v>22086</v>
      </c>
      <c r="G6140" s="3">
        <v>43959.07508101852</v>
      </c>
      <c r="H6140" s="1" t="b">
        <v>0</v>
      </c>
      <c r="I6140" s="1" t="s">
        <v>22</v>
      </c>
      <c r="K6140" s="2"/>
    </row>
    <row r="6141" spans="1:11" ht="12.5" x14ac:dyDescent="0.25">
      <c r="A6141" s="1">
        <v>113699658</v>
      </c>
      <c r="B6141" s="1" t="s">
        <v>22087</v>
      </c>
      <c r="C6141" s="1" t="s">
        <v>22088</v>
      </c>
      <c r="D6141" s="2" t="s">
        <v>22089</v>
      </c>
      <c r="E6141" s="1" t="s">
        <v>20108</v>
      </c>
      <c r="F6141" s="1" t="s">
        <v>22090</v>
      </c>
      <c r="G6141" s="3">
        <v>43959.07508101852</v>
      </c>
      <c r="H6141" s="1" t="b">
        <v>0</v>
      </c>
      <c r="I6141" s="1" t="s">
        <v>22</v>
      </c>
      <c r="K6141" s="2"/>
    </row>
    <row r="6142" spans="1:11" ht="12.5" x14ac:dyDescent="0.25">
      <c r="A6142" s="1">
        <v>127371474</v>
      </c>
      <c r="B6142" s="1" t="s">
        <v>22091</v>
      </c>
      <c r="C6142" s="1" t="s">
        <v>22092</v>
      </c>
      <c r="D6142" s="2" t="s">
        <v>22093</v>
      </c>
      <c r="E6142" s="1" t="s">
        <v>20108</v>
      </c>
      <c r="F6142" s="1" t="s">
        <v>22094</v>
      </c>
      <c r="G6142" s="3">
        <v>43959.075092592589</v>
      </c>
      <c r="H6142" s="1" t="b">
        <v>0</v>
      </c>
      <c r="I6142" s="1" t="s">
        <v>5</v>
      </c>
      <c r="K6142" s="2"/>
    </row>
    <row r="6143" spans="1:11" ht="12.5" x14ac:dyDescent="0.25">
      <c r="A6143" s="1">
        <v>64414434</v>
      </c>
      <c r="B6143" s="1" t="s">
        <v>22095</v>
      </c>
      <c r="C6143" s="1" t="s">
        <v>22096</v>
      </c>
      <c r="D6143" s="2" t="s">
        <v>22097</v>
      </c>
      <c r="E6143" s="1" t="s">
        <v>20108</v>
      </c>
      <c r="F6143" s="1" t="s">
        <v>22098</v>
      </c>
      <c r="G6143" s="3">
        <v>43959.075092592589</v>
      </c>
      <c r="H6143" s="1" t="b">
        <v>0</v>
      </c>
      <c r="I6143" s="1" t="s">
        <v>22</v>
      </c>
      <c r="K6143" s="2"/>
    </row>
    <row r="6144" spans="1:11" ht="12.5" x14ac:dyDescent="0.25">
      <c r="A6144" s="1">
        <v>47341961</v>
      </c>
      <c r="B6144" s="1" t="s">
        <v>15598</v>
      </c>
      <c r="C6144" s="1" t="s">
        <v>22099</v>
      </c>
      <c r="D6144" s="2" t="s">
        <v>22100</v>
      </c>
      <c r="E6144" s="1" t="s">
        <v>20108</v>
      </c>
      <c r="F6144" s="1" t="s">
        <v>22101</v>
      </c>
      <c r="G6144" s="3">
        <v>43959.075104166666</v>
      </c>
      <c r="H6144" s="1" t="b">
        <v>0</v>
      </c>
      <c r="I6144" s="1" t="s">
        <v>22</v>
      </c>
      <c r="K6144" s="2"/>
    </row>
    <row r="6145" spans="1:11" ht="12.5" x14ac:dyDescent="0.25">
      <c r="A6145" s="1">
        <v>74495563</v>
      </c>
      <c r="B6145" s="1" t="s">
        <v>22102</v>
      </c>
      <c r="C6145" s="1" t="s">
        <v>22103</v>
      </c>
      <c r="D6145" s="2" t="s">
        <v>22104</v>
      </c>
      <c r="E6145" s="1" t="s">
        <v>20108</v>
      </c>
      <c r="F6145" s="1" t="s">
        <v>22105</v>
      </c>
      <c r="G6145" s="3">
        <v>43959.075104166666</v>
      </c>
      <c r="H6145" s="1" t="b">
        <v>1</v>
      </c>
      <c r="K6145" s="2"/>
    </row>
    <row r="6146" spans="1:11" ht="12.5" x14ac:dyDescent="0.25">
      <c r="A6146" s="1">
        <v>227654041</v>
      </c>
      <c r="B6146" s="1" t="s">
        <v>22106</v>
      </c>
      <c r="C6146" s="1" t="s">
        <v>22107</v>
      </c>
      <c r="D6146" s="2" t="s">
        <v>22108</v>
      </c>
      <c r="E6146" s="1" t="s">
        <v>20108</v>
      </c>
      <c r="F6146" s="1" t="s">
        <v>22109</v>
      </c>
      <c r="G6146" s="3">
        <v>43959.075115740743</v>
      </c>
      <c r="H6146" s="1" t="b">
        <v>1</v>
      </c>
      <c r="K6146" s="2"/>
    </row>
    <row r="6147" spans="1:11" ht="12.5" x14ac:dyDescent="0.25">
      <c r="A6147" s="1">
        <v>74213528</v>
      </c>
      <c r="B6147" s="1" t="s">
        <v>676</v>
      </c>
      <c r="C6147" s="1" t="s">
        <v>22110</v>
      </c>
      <c r="D6147" s="2" t="s">
        <v>22111</v>
      </c>
      <c r="E6147" s="1" t="s">
        <v>20108</v>
      </c>
      <c r="F6147" s="1" t="s">
        <v>22112</v>
      </c>
      <c r="G6147" s="3">
        <v>43959.075127314813</v>
      </c>
      <c r="H6147" s="1" t="b">
        <v>1</v>
      </c>
      <c r="K6147" s="2"/>
    </row>
    <row r="6148" spans="1:11" ht="12.5" x14ac:dyDescent="0.25">
      <c r="A6148" s="1">
        <v>50164631</v>
      </c>
      <c r="B6148" s="1" t="s">
        <v>22113</v>
      </c>
      <c r="C6148" s="1" t="s">
        <v>22114</v>
      </c>
      <c r="D6148" s="2" t="s">
        <v>22115</v>
      </c>
      <c r="E6148" s="1" t="s">
        <v>20108</v>
      </c>
      <c r="F6148" s="1" t="s">
        <v>22116</v>
      </c>
      <c r="G6148" s="3">
        <v>43959.075138888889</v>
      </c>
      <c r="H6148" s="1" t="b">
        <v>0</v>
      </c>
      <c r="I6148" s="1" t="s">
        <v>5</v>
      </c>
      <c r="K6148" s="2"/>
    </row>
    <row r="6149" spans="1:11" ht="12.5" x14ac:dyDescent="0.25">
      <c r="A6149" s="1">
        <v>118187783</v>
      </c>
      <c r="B6149" s="1" t="s">
        <v>462</v>
      </c>
      <c r="C6149" s="1" t="s">
        <v>22117</v>
      </c>
      <c r="D6149" s="2" t="s">
        <v>22118</v>
      </c>
      <c r="E6149" s="1" t="s">
        <v>20108</v>
      </c>
      <c r="F6149" s="1" t="s">
        <v>22119</v>
      </c>
      <c r="G6149" s="3">
        <v>43959.075150462966</v>
      </c>
      <c r="H6149" s="1" t="b">
        <v>0</v>
      </c>
      <c r="I6149" s="1" t="s">
        <v>22</v>
      </c>
      <c r="K6149" s="2"/>
    </row>
    <row r="6150" spans="1:11" ht="12.5" x14ac:dyDescent="0.25">
      <c r="A6150" s="1">
        <v>144682467</v>
      </c>
      <c r="B6150" s="1" t="s">
        <v>517</v>
      </c>
      <c r="C6150" s="1" t="s">
        <v>22120</v>
      </c>
      <c r="D6150" s="2" t="s">
        <v>22121</v>
      </c>
      <c r="E6150" s="1" t="s">
        <v>20108</v>
      </c>
      <c r="F6150" s="1" t="s">
        <v>22122</v>
      </c>
      <c r="G6150" s="3">
        <v>43959.075150462966</v>
      </c>
      <c r="H6150" s="1" t="b">
        <v>0</v>
      </c>
      <c r="I6150" s="1" t="s">
        <v>22</v>
      </c>
      <c r="K6150" s="2"/>
    </row>
    <row r="6151" spans="1:11" ht="12.5" x14ac:dyDescent="0.25">
      <c r="A6151" s="1">
        <v>132704094</v>
      </c>
      <c r="B6151" s="1" t="s">
        <v>22123</v>
      </c>
      <c r="C6151" s="1" t="s">
        <v>22124</v>
      </c>
      <c r="D6151" s="2" t="s">
        <v>22125</v>
      </c>
      <c r="E6151" s="1" t="s">
        <v>20108</v>
      </c>
      <c r="F6151" s="1" t="s">
        <v>22126</v>
      </c>
      <c r="G6151" s="3">
        <v>43959.075162037036</v>
      </c>
      <c r="H6151" s="1" t="b">
        <v>1</v>
      </c>
      <c r="K6151" s="2"/>
    </row>
    <row r="6152" spans="1:11" ht="12.5" x14ac:dyDescent="0.25">
      <c r="A6152" s="1">
        <v>51588320</v>
      </c>
      <c r="B6152" s="1" t="s">
        <v>22127</v>
      </c>
      <c r="C6152" s="1" t="s">
        <v>22128</v>
      </c>
      <c r="D6152" s="2" t="s">
        <v>22129</v>
      </c>
      <c r="E6152" s="1" t="s">
        <v>20108</v>
      </c>
      <c r="F6152" s="1" t="s">
        <v>22130</v>
      </c>
      <c r="G6152" s="3">
        <v>43959.075173611112</v>
      </c>
      <c r="H6152" s="1" t="b">
        <v>1</v>
      </c>
      <c r="K6152" s="2"/>
    </row>
    <row r="6153" spans="1:11" ht="12.5" x14ac:dyDescent="0.25">
      <c r="A6153" s="1">
        <v>28712582</v>
      </c>
      <c r="B6153" s="1" t="s">
        <v>22131</v>
      </c>
      <c r="C6153" s="1" t="s">
        <v>22132</v>
      </c>
      <c r="D6153" s="2" t="s">
        <v>22133</v>
      </c>
      <c r="E6153" s="1" t="s">
        <v>20108</v>
      </c>
      <c r="F6153" s="1" t="s">
        <v>22134</v>
      </c>
      <c r="G6153" s="3">
        <v>43959.075173611112</v>
      </c>
      <c r="H6153" s="1" t="b">
        <v>0</v>
      </c>
      <c r="I6153" s="1" t="s">
        <v>964</v>
      </c>
      <c r="K6153" s="2"/>
    </row>
    <row r="6154" spans="1:11" ht="12.5" x14ac:dyDescent="0.25">
      <c r="A6154" s="1">
        <v>11303445</v>
      </c>
      <c r="B6154" s="1" t="s">
        <v>22135</v>
      </c>
      <c r="C6154" s="1" t="s">
        <v>22136</v>
      </c>
      <c r="D6154" s="2" t="s">
        <v>22137</v>
      </c>
      <c r="E6154" s="1" t="s">
        <v>20108</v>
      </c>
      <c r="F6154" s="1" t="s">
        <v>22138</v>
      </c>
      <c r="G6154" s="3">
        <v>43959.075185185182</v>
      </c>
      <c r="H6154" s="1" t="b">
        <v>0</v>
      </c>
      <c r="I6154" s="1" t="s">
        <v>22</v>
      </c>
      <c r="K6154" s="2"/>
    </row>
    <row r="6155" spans="1:11" ht="12.5" x14ac:dyDescent="0.25">
      <c r="A6155" s="1">
        <v>234616455</v>
      </c>
      <c r="B6155" s="1" t="s">
        <v>22139</v>
      </c>
      <c r="C6155" s="1" t="s">
        <v>22140</v>
      </c>
      <c r="D6155" s="2" t="s">
        <v>22141</v>
      </c>
      <c r="E6155" s="1" t="s">
        <v>20108</v>
      </c>
      <c r="F6155" s="1" t="s">
        <v>22142</v>
      </c>
      <c r="G6155" s="3">
        <v>43959.075185185182</v>
      </c>
      <c r="H6155" s="1" t="b">
        <v>0</v>
      </c>
      <c r="I6155" s="1" t="s">
        <v>22</v>
      </c>
      <c r="K6155" s="2"/>
    </row>
    <row r="6156" spans="1:11" ht="12.5" x14ac:dyDescent="0.25">
      <c r="A6156" s="1">
        <v>12968763</v>
      </c>
      <c r="B6156" s="1" t="s">
        <v>22143</v>
      </c>
      <c r="C6156" s="1" t="s">
        <v>22144</v>
      </c>
      <c r="D6156" s="2" t="s">
        <v>22145</v>
      </c>
      <c r="E6156" s="1" t="s">
        <v>20108</v>
      </c>
      <c r="F6156" s="1" t="s">
        <v>22146</v>
      </c>
      <c r="G6156" s="3">
        <v>43959.075185185182</v>
      </c>
      <c r="H6156" s="1" t="b">
        <v>1</v>
      </c>
      <c r="K6156" s="2"/>
    </row>
    <row r="6157" spans="1:11" ht="12.5" x14ac:dyDescent="0.25">
      <c r="A6157" s="1">
        <v>91553810</v>
      </c>
      <c r="B6157" s="1" t="s">
        <v>22147</v>
      </c>
      <c r="C6157" s="1" t="s">
        <v>22147</v>
      </c>
      <c r="D6157" s="2" t="s">
        <v>22148</v>
      </c>
      <c r="E6157" s="1" t="s">
        <v>20108</v>
      </c>
      <c r="F6157" s="1" t="s">
        <v>22149</v>
      </c>
      <c r="G6157" s="3">
        <v>43959.075196759259</v>
      </c>
      <c r="H6157" s="1" t="b">
        <v>1</v>
      </c>
      <c r="K6157" s="2"/>
    </row>
    <row r="6158" spans="1:11" ht="12.5" x14ac:dyDescent="0.25">
      <c r="A6158" s="1">
        <v>68184811</v>
      </c>
      <c r="B6158" s="1" t="s">
        <v>22150</v>
      </c>
      <c r="C6158" s="1" t="s">
        <v>22151</v>
      </c>
      <c r="D6158" s="2" t="s">
        <v>22152</v>
      </c>
      <c r="E6158" s="1" t="s">
        <v>20108</v>
      </c>
      <c r="F6158" s="1" t="s">
        <v>22153</v>
      </c>
      <c r="G6158" s="3">
        <v>43959.075196759259</v>
      </c>
      <c r="H6158" s="1" t="b">
        <v>0</v>
      </c>
      <c r="I6158" s="1" t="s">
        <v>22</v>
      </c>
      <c r="K6158" s="2"/>
    </row>
    <row r="6159" spans="1:11" ht="12.5" x14ac:dyDescent="0.25">
      <c r="A6159" s="1">
        <v>90545878</v>
      </c>
      <c r="B6159" s="1" t="s">
        <v>22154</v>
      </c>
      <c r="C6159" s="1" t="s">
        <v>22155</v>
      </c>
      <c r="D6159" s="2" t="s">
        <v>22156</v>
      </c>
      <c r="E6159" s="1" t="s">
        <v>20108</v>
      </c>
      <c r="F6159" s="1" t="s">
        <v>22157</v>
      </c>
      <c r="G6159" s="3">
        <v>43959.075208333335</v>
      </c>
      <c r="H6159" s="1" t="b">
        <v>0</v>
      </c>
      <c r="I6159" s="1" t="s">
        <v>22</v>
      </c>
      <c r="K6159" s="2"/>
    </row>
    <row r="6160" spans="1:11" ht="12.5" x14ac:dyDescent="0.25">
      <c r="A6160" s="1">
        <v>63465664</v>
      </c>
      <c r="B6160" s="1" t="s">
        <v>22158</v>
      </c>
      <c r="C6160" s="1" t="s">
        <v>22159</v>
      </c>
      <c r="D6160" s="2" t="s">
        <v>22160</v>
      </c>
      <c r="E6160" s="1" t="s">
        <v>20108</v>
      </c>
      <c r="F6160" s="1" t="s">
        <v>22161</v>
      </c>
      <c r="G6160" s="3">
        <v>43959.075208333335</v>
      </c>
      <c r="H6160" s="1" t="b">
        <v>0</v>
      </c>
      <c r="I6160" s="1" t="s">
        <v>22</v>
      </c>
      <c r="K6160" s="2"/>
    </row>
    <row r="6161" spans="1:11" ht="12.5" x14ac:dyDescent="0.25">
      <c r="A6161" s="1">
        <v>94699753</v>
      </c>
      <c r="B6161" s="1" t="s">
        <v>21892</v>
      </c>
      <c r="C6161" s="1" t="s">
        <v>22162</v>
      </c>
      <c r="D6161" s="2" t="s">
        <v>22163</v>
      </c>
      <c r="E6161" s="1" t="s">
        <v>20108</v>
      </c>
      <c r="F6161" s="1" t="s">
        <v>22164</v>
      </c>
      <c r="G6161" s="3">
        <v>43959.075208333335</v>
      </c>
      <c r="H6161" s="1" t="b">
        <v>0</v>
      </c>
      <c r="I6161" s="1" t="s">
        <v>22</v>
      </c>
      <c r="K6161" s="2"/>
    </row>
    <row r="6162" spans="1:11" ht="12.5" x14ac:dyDescent="0.25">
      <c r="A6162" s="1">
        <v>36346787</v>
      </c>
      <c r="B6162" s="1" t="s">
        <v>1267</v>
      </c>
      <c r="C6162" s="1" t="s">
        <v>22165</v>
      </c>
      <c r="D6162" s="2" t="s">
        <v>22166</v>
      </c>
      <c r="E6162" s="1" t="s">
        <v>20108</v>
      </c>
      <c r="F6162" s="1" t="s">
        <v>22167</v>
      </c>
      <c r="G6162" s="3">
        <v>43959.075219907405</v>
      </c>
      <c r="H6162" s="1" t="b">
        <v>1</v>
      </c>
      <c r="K6162" s="2"/>
    </row>
    <row r="6163" spans="1:11" ht="12.5" x14ac:dyDescent="0.25">
      <c r="A6163" s="1">
        <v>90862638</v>
      </c>
      <c r="B6163" s="1" t="s">
        <v>21206</v>
      </c>
      <c r="C6163" s="1" t="s">
        <v>22168</v>
      </c>
      <c r="D6163" s="2" t="s">
        <v>22169</v>
      </c>
      <c r="E6163" s="1" t="s">
        <v>20108</v>
      </c>
      <c r="F6163" s="1" t="s">
        <v>22170</v>
      </c>
      <c r="G6163" s="3">
        <v>43959.075231481482</v>
      </c>
      <c r="H6163" s="1" t="b">
        <v>0</v>
      </c>
      <c r="I6163" s="1" t="s">
        <v>22</v>
      </c>
      <c r="K6163" s="2"/>
    </row>
    <row r="6164" spans="1:11" ht="12.5" x14ac:dyDescent="0.25">
      <c r="A6164" s="1">
        <v>133998889</v>
      </c>
      <c r="B6164" s="1" t="s">
        <v>22171</v>
      </c>
      <c r="C6164" s="1" t="s">
        <v>22172</v>
      </c>
      <c r="D6164" s="2" t="s">
        <v>22173</v>
      </c>
      <c r="E6164" s="1" t="s">
        <v>20108</v>
      </c>
      <c r="F6164" s="1" t="s">
        <v>22174</v>
      </c>
      <c r="G6164" s="3">
        <v>43959.075231481482</v>
      </c>
      <c r="H6164" s="1" t="b">
        <v>0</v>
      </c>
      <c r="I6164" s="1" t="s">
        <v>22</v>
      </c>
      <c r="K6164" s="2"/>
    </row>
    <row r="6165" spans="1:11" ht="12.5" x14ac:dyDescent="0.25">
      <c r="A6165" s="1">
        <v>190928426</v>
      </c>
      <c r="B6165" s="1" t="s">
        <v>22175</v>
      </c>
      <c r="C6165" s="1" t="s">
        <v>22176</v>
      </c>
      <c r="D6165" s="2" t="s">
        <v>22177</v>
      </c>
      <c r="E6165" s="1" t="s">
        <v>20108</v>
      </c>
      <c r="F6165" s="1" t="s">
        <v>22178</v>
      </c>
      <c r="G6165" s="3">
        <v>43959.075231481482</v>
      </c>
      <c r="H6165" s="1" t="b">
        <v>0</v>
      </c>
      <c r="I6165" s="1" t="s">
        <v>22</v>
      </c>
      <c r="K6165" s="2"/>
    </row>
    <row r="6166" spans="1:11" ht="12.5" x14ac:dyDescent="0.25">
      <c r="A6166" s="1">
        <v>154839298</v>
      </c>
      <c r="B6166" s="1" t="s">
        <v>22179</v>
      </c>
      <c r="C6166" s="1" t="s">
        <v>22180</v>
      </c>
      <c r="D6166" s="2" t="s">
        <v>22181</v>
      </c>
      <c r="E6166" s="1" t="s">
        <v>20108</v>
      </c>
      <c r="F6166" s="1" t="s">
        <v>22182</v>
      </c>
      <c r="G6166" s="3">
        <v>43959.075231481482</v>
      </c>
      <c r="H6166" s="1" t="b">
        <v>0</v>
      </c>
      <c r="I6166" s="1" t="s">
        <v>22</v>
      </c>
      <c r="K6166" s="2"/>
    </row>
    <row r="6167" spans="1:11" ht="12.5" x14ac:dyDescent="0.25">
      <c r="A6167" s="1">
        <v>95032312</v>
      </c>
      <c r="B6167" s="1" t="s">
        <v>22183</v>
      </c>
      <c r="C6167" s="1" t="s">
        <v>22184</v>
      </c>
      <c r="D6167" s="2" t="s">
        <v>22185</v>
      </c>
      <c r="E6167" s="1" t="s">
        <v>20108</v>
      </c>
      <c r="F6167" s="1" t="s">
        <v>22186</v>
      </c>
      <c r="G6167" s="3">
        <v>43959.075243055559</v>
      </c>
      <c r="H6167" s="1" t="b">
        <v>0</v>
      </c>
      <c r="I6167" s="1" t="s">
        <v>22</v>
      </c>
      <c r="K6167" s="2"/>
    </row>
    <row r="6168" spans="1:11" ht="12.5" x14ac:dyDescent="0.25">
      <c r="A6168" s="1">
        <v>103145619</v>
      </c>
      <c r="B6168" s="1" t="s">
        <v>22187</v>
      </c>
      <c r="C6168" s="1" t="s">
        <v>22187</v>
      </c>
      <c r="D6168" s="2" t="s">
        <v>22188</v>
      </c>
      <c r="E6168" s="1" t="s">
        <v>20108</v>
      </c>
      <c r="F6168" s="1" t="s">
        <v>22189</v>
      </c>
      <c r="G6168" s="3">
        <v>43959.075254629628</v>
      </c>
      <c r="H6168" s="1" t="b">
        <v>1</v>
      </c>
      <c r="K6168" s="2"/>
    </row>
    <row r="6169" spans="1:11" ht="12.5" x14ac:dyDescent="0.25">
      <c r="A6169" s="1">
        <v>221831081</v>
      </c>
      <c r="B6169" s="1" t="s">
        <v>22190</v>
      </c>
      <c r="C6169" s="1" t="s">
        <v>22191</v>
      </c>
      <c r="D6169" s="2" t="s">
        <v>22192</v>
      </c>
      <c r="E6169" s="1" t="s">
        <v>20108</v>
      </c>
      <c r="F6169" s="1" t="s">
        <v>22193</v>
      </c>
      <c r="G6169" s="3">
        <v>43959.075266203705</v>
      </c>
      <c r="H6169" s="1" t="b">
        <v>0</v>
      </c>
      <c r="I6169" s="1" t="s">
        <v>22</v>
      </c>
      <c r="K6169" s="2"/>
    </row>
    <row r="6170" spans="1:11" ht="12.5" x14ac:dyDescent="0.25">
      <c r="A6170" s="1">
        <v>259954158</v>
      </c>
      <c r="B6170" s="1" t="s">
        <v>22194</v>
      </c>
      <c r="C6170" s="1" t="s">
        <v>22194</v>
      </c>
      <c r="D6170" s="2" t="s">
        <v>22195</v>
      </c>
      <c r="E6170" s="1" t="s">
        <v>20108</v>
      </c>
      <c r="F6170" s="1" t="s">
        <v>22196</v>
      </c>
      <c r="G6170" s="3">
        <v>43959.075266203705</v>
      </c>
      <c r="H6170" s="1" t="b">
        <v>0</v>
      </c>
      <c r="I6170" s="1" t="s">
        <v>22</v>
      </c>
      <c r="K6170" s="2"/>
    </row>
    <row r="6171" spans="1:11" ht="12.5" x14ac:dyDescent="0.25">
      <c r="A6171" s="1">
        <v>260338399</v>
      </c>
      <c r="B6171" s="1" t="s">
        <v>6</v>
      </c>
      <c r="C6171" s="1" t="s">
        <v>22197</v>
      </c>
      <c r="D6171" s="2" t="s">
        <v>22198</v>
      </c>
      <c r="E6171" s="1" t="s">
        <v>20108</v>
      </c>
      <c r="F6171" s="1" t="s">
        <v>22199</v>
      </c>
      <c r="G6171" s="3">
        <v>43959.075266203705</v>
      </c>
      <c r="H6171" s="1" t="b">
        <v>1</v>
      </c>
      <c r="K6171" s="2"/>
    </row>
    <row r="6172" spans="1:11" ht="12.5" x14ac:dyDescent="0.25">
      <c r="A6172" s="1">
        <v>33647441</v>
      </c>
      <c r="B6172" s="1" t="s">
        <v>22200</v>
      </c>
      <c r="C6172" s="1" t="s">
        <v>22200</v>
      </c>
      <c r="D6172" s="2" t="s">
        <v>22201</v>
      </c>
      <c r="E6172" s="1" t="s">
        <v>20108</v>
      </c>
      <c r="F6172" s="1" t="s">
        <v>22202</v>
      </c>
      <c r="G6172" s="3">
        <v>43959.075277777774</v>
      </c>
      <c r="H6172" s="1" t="b">
        <v>1</v>
      </c>
      <c r="K6172" s="2"/>
    </row>
    <row r="6173" spans="1:11" ht="12.5" x14ac:dyDescent="0.25">
      <c r="A6173" s="1">
        <v>97463561</v>
      </c>
      <c r="B6173" s="1" t="s">
        <v>22203</v>
      </c>
      <c r="C6173" s="1" t="s">
        <v>22204</v>
      </c>
      <c r="D6173" s="2" t="s">
        <v>22205</v>
      </c>
      <c r="E6173" s="1" t="s">
        <v>20108</v>
      </c>
      <c r="F6173" s="1" t="s">
        <v>22206</v>
      </c>
      <c r="G6173" s="3">
        <v>43959.075289351851</v>
      </c>
      <c r="H6173" s="1" t="b">
        <v>0</v>
      </c>
      <c r="I6173" s="1" t="s">
        <v>5</v>
      </c>
      <c r="K6173" s="2"/>
    </row>
    <row r="6174" spans="1:11" ht="12.5" x14ac:dyDescent="0.25">
      <c r="A6174" s="1">
        <v>38246483</v>
      </c>
      <c r="B6174" s="1" t="s">
        <v>22207</v>
      </c>
      <c r="C6174" s="1" t="s">
        <v>22207</v>
      </c>
      <c r="D6174" s="2" t="s">
        <v>22208</v>
      </c>
      <c r="E6174" s="1" t="s">
        <v>20108</v>
      </c>
      <c r="F6174" s="1" t="s">
        <v>22209</v>
      </c>
      <c r="G6174" s="3">
        <v>43959.075300925928</v>
      </c>
      <c r="H6174" s="1" t="b">
        <v>1</v>
      </c>
      <c r="K6174" s="2"/>
    </row>
    <row r="6175" spans="1:11" ht="12.5" x14ac:dyDescent="0.25">
      <c r="A6175" s="1">
        <v>53134541</v>
      </c>
      <c r="B6175" s="1" t="s">
        <v>22210</v>
      </c>
      <c r="C6175" s="1" t="s">
        <v>22211</v>
      </c>
      <c r="D6175" s="2" t="s">
        <v>22212</v>
      </c>
      <c r="E6175" s="1" t="s">
        <v>20108</v>
      </c>
      <c r="F6175" s="1" t="s">
        <v>22213</v>
      </c>
      <c r="G6175" s="3">
        <v>43959.075300925928</v>
      </c>
      <c r="H6175" s="1" t="b">
        <v>0</v>
      </c>
      <c r="I6175" s="1" t="s">
        <v>22</v>
      </c>
      <c r="K6175" s="2"/>
    </row>
    <row r="6176" spans="1:11" ht="12.5" x14ac:dyDescent="0.25">
      <c r="A6176" s="1">
        <v>144873815</v>
      </c>
      <c r="B6176" s="1" t="s">
        <v>20950</v>
      </c>
      <c r="C6176" s="1" t="s">
        <v>22214</v>
      </c>
      <c r="D6176" s="2" t="s">
        <v>22215</v>
      </c>
      <c r="E6176" s="1" t="s">
        <v>20108</v>
      </c>
      <c r="F6176" s="1" t="s">
        <v>22216</v>
      </c>
      <c r="G6176" s="3">
        <v>43959.075312499997</v>
      </c>
      <c r="H6176" s="1" t="b">
        <v>1</v>
      </c>
      <c r="K6176" s="2"/>
    </row>
    <row r="6177" spans="1:11" ht="12.5" x14ac:dyDescent="0.25">
      <c r="A6177" s="1">
        <v>10744004</v>
      </c>
      <c r="B6177" s="1" t="s">
        <v>22217</v>
      </c>
      <c r="C6177" s="1" t="s">
        <v>22218</v>
      </c>
      <c r="D6177" s="2" t="s">
        <v>22219</v>
      </c>
      <c r="E6177" s="1" t="s">
        <v>20108</v>
      </c>
      <c r="F6177" s="1" t="s">
        <v>22220</v>
      </c>
      <c r="G6177" s="3">
        <v>43959.075312499997</v>
      </c>
      <c r="H6177" s="1" t="b">
        <v>0</v>
      </c>
      <c r="I6177" s="1" t="s">
        <v>22</v>
      </c>
      <c r="K6177" s="2"/>
    </row>
    <row r="6178" spans="1:11" ht="12.5" x14ac:dyDescent="0.25">
      <c r="A6178" s="1">
        <v>7768093</v>
      </c>
      <c r="B6178" s="1" t="s">
        <v>36</v>
      </c>
      <c r="C6178" s="1" t="s">
        <v>22221</v>
      </c>
      <c r="D6178" s="2" t="s">
        <v>22222</v>
      </c>
      <c r="E6178" s="1" t="s">
        <v>20108</v>
      </c>
      <c r="F6178" s="1" t="s">
        <v>22223</v>
      </c>
      <c r="G6178" s="3">
        <v>43959.075312499997</v>
      </c>
      <c r="H6178" s="1" t="b">
        <v>0</v>
      </c>
      <c r="I6178" s="1" t="s">
        <v>22</v>
      </c>
      <c r="K6178" s="2"/>
    </row>
    <row r="6179" spans="1:11" ht="12.5" x14ac:dyDescent="0.25">
      <c r="A6179" s="1">
        <v>248884319</v>
      </c>
      <c r="B6179" s="1" t="s">
        <v>22224</v>
      </c>
      <c r="C6179" s="1" t="s">
        <v>22225</v>
      </c>
      <c r="D6179" s="2" t="s">
        <v>22226</v>
      </c>
      <c r="E6179" s="1" t="s">
        <v>20108</v>
      </c>
      <c r="F6179" s="1" t="s">
        <v>22227</v>
      </c>
      <c r="G6179" s="3">
        <v>43959.075324074074</v>
      </c>
      <c r="H6179" s="1" t="b">
        <v>1</v>
      </c>
      <c r="K6179" s="2"/>
    </row>
    <row r="6180" spans="1:11" ht="12.5" x14ac:dyDescent="0.25">
      <c r="A6180" s="1">
        <v>1361682</v>
      </c>
      <c r="B6180" s="1" t="s">
        <v>22228</v>
      </c>
      <c r="C6180" s="1" t="s">
        <v>22228</v>
      </c>
      <c r="D6180" s="2" t="s">
        <v>22229</v>
      </c>
      <c r="E6180" s="1" t="s">
        <v>20108</v>
      </c>
      <c r="F6180" s="1" t="s">
        <v>22230</v>
      </c>
      <c r="G6180" s="3">
        <v>43959.075324074074</v>
      </c>
      <c r="H6180" s="1" t="b">
        <v>0</v>
      </c>
      <c r="I6180" s="1" t="s">
        <v>22</v>
      </c>
      <c r="K6180" s="2"/>
    </row>
    <row r="6181" spans="1:11" ht="12.5" x14ac:dyDescent="0.25">
      <c r="A6181" s="1">
        <v>108920680</v>
      </c>
      <c r="B6181" s="1" t="s">
        <v>22231</v>
      </c>
      <c r="C6181" s="1" t="s">
        <v>22232</v>
      </c>
      <c r="D6181" s="2" t="s">
        <v>22233</v>
      </c>
      <c r="E6181" s="1" t="s">
        <v>20108</v>
      </c>
      <c r="F6181" s="1" t="s">
        <v>22234</v>
      </c>
      <c r="G6181" s="3">
        <v>43959.075335648151</v>
      </c>
      <c r="H6181" s="1" t="b">
        <v>1</v>
      </c>
      <c r="K6181" s="2"/>
    </row>
    <row r="6182" spans="1:11" ht="12.5" x14ac:dyDescent="0.25">
      <c r="A6182" s="1">
        <v>35092819</v>
      </c>
      <c r="B6182" s="1" t="s">
        <v>22235</v>
      </c>
      <c r="C6182" s="1" t="s">
        <v>22236</v>
      </c>
      <c r="D6182" s="2" t="s">
        <v>22237</v>
      </c>
      <c r="E6182" s="1" t="s">
        <v>20108</v>
      </c>
      <c r="F6182" s="1" t="s">
        <v>22238</v>
      </c>
      <c r="G6182" s="3">
        <v>43959.07534722222</v>
      </c>
      <c r="H6182" s="1" t="b">
        <v>1</v>
      </c>
      <c r="K6182" s="2"/>
    </row>
    <row r="6183" spans="1:11" ht="12.5" x14ac:dyDescent="0.25">
      <c r="A6183" s="1">
        <v>72454242</v>
      </c>
      <c r="B6183" s="1" t="s">
        <v>22239</v>
      </c>
      <c r="C6183" s="1" t="s">
        <v>12220</v>
      </c>
      <c r="D6183" s="2" t="s">
        <v>22240</v>
      </c>
      <c r="E6183" s="1" t="s">
        <v>20108</v>
      </c>
      <c r="F6183" s="1" t="s">
        <v>22241</v>
      </c>
      <c r="G6183" s="3">
        <v>43959.075358796297</v>
      </c>
      <c r="H6183" s="1" t="b">
        <v>1</v>
      </c>
      <c r="K6183" s="2"/>
    </row>
    <row r="6184" spans="1:11" ht="12.5" x14ac:dyDescent="0.25">
      <c r="A6184" s="1">
        <v>130452003</v>
      </c>
      <c r="B6184" s="1" t="s">
        <v>909</v>
      </c>
      <c r="C6184" s="1" t="s">
        <v>22242</v>
      </c>
      <c r="D6184" s="2" t="s">
        <v>22243</v>
      </c>
      <c r="E6184" s="1" t="s">
        <v>20108</v>
      </c>
      <c r="F6184" s="1" t="s">
        <v>22244</v>
      </c>
      <c r="G6184" s="3">
        <v>43959.075358796297</v>
      </c>
      <c r="H6184" s="1" t="b">
        <v>0</v>
      </c>
      <c r="I6184" s="1" t="s">
        <v>22</v>
      </c>
      <c r="K6184" s="2"/>
    </row>
    <row r="6185" spans="1:11" ht="12.5" x14ac:dyDescent="0.25">
      <c r="A6185" s="1">
        <v>3789345</v>
      </c>
      <c r="B6185" s="1" t="s">
        <v>22245</v>
      </c>
      <c r="C6185" s="1" t="s">
        <v>22246</v>
      </c>
      <c r="D6185" s="2" t="s">
        <v>22247</v>
      </c>
      <c r="E6185" s="1" t="s">
        <v>20108</v>
      </c>
      <c r="F6185" s="1" t="s">
        <v>22248</v>
      </c>
      <c r="G6185" s="3">
        <v>43959.075370370374</v>
      </c>
      <c r="H6185" s="1" t="b">
        <v>1</v>
      </c>
      <c r="K6185" s="2"/>
    </row>
    <row r="6186" spans="1:11" ht="12.5" x14ac:dyDescent="0.25">
      <c r="A6186" s="1">
        <v>65373403</v>
      </c>
      <c r="B6186" s="1" t="s">
        <v>1166</v>
      </c>
      <c r="C6186" s="1" t="s">
        <v>22249</v>
      </c>
      <c r="D6186" s="2" t="s">
        <v>22250</v>
      </c>
      <c r="E6186" s="1" t="s">
        <v>20108</v>
      </c>
      <c r="F6186" s="1" t="s">
        <v>22251</v>
      </c>
      <c r="G6186" s="3">
        <v>43959.075370370374</v>
      </c>
      <c r="H6186" s="1" t="b">
        <v>0</v>
      </c>
      <c r="I6186" s="1" t="s">
        <v>22</v>
      </c>
      <c r="K6186" s="2"/>
    </row>
    <row r="6187" spans="1:11" ht="12.5" x14ac:dyDescent="0.25">
      <c r="A6187" s="1">
        <v>8093663</v>
      </c>
      <c r="B6187" s="1" t="s">
        <v>22252</v>
      </c>
      <c r="C6187" s="1" t="s">
        <v>22253</v>
      </c>
      <c r="D6187" s="2" t="s">
        <v>22254</v>
      </c>
      <c r="E6187" s="1" t="s">
        <v>20108</v>
      </c>
      <c r="F6187" s="1" t="s">
        <v>22255</v>
      </c>
      <c r="G6187" s="3">
        <v>43959.075381944444</v>
      </c>
      <c r="H6187" s="1" t="b">
        <v>1</v>
      </c>
      <c r="K6187" s="2"/>
    </row>
    <row r="6188" spans="1:11" ht="12.5" x14ac:dyDescent="0.25">
      <c r="A6188" s="1">
        <v>230353730</v>
      </c>
      <c r="B6188" s="1" t="s">
        <v>2354</v>
      </c>
      <c r="C6188" s="1" t="s">
        <v>22256</v>
      </c>
      <c r="D6188" s="2" t="s">
        <v>22257</v>
      </c>
      <c r="E6188" s="1" t="s">
        <v>20108</v>
      </c>
      <c r="F6188" s="1" t="s">
        <v>22258</v>
      </c>
      <c r="G6188" s="3">
        <v>43959.075381944444</v>
      </c>
      <c r="H6188" s="1" t="b">
        <v>0</v>
      </c>
      <c r="I6188" s="1" t="s">
        <v>22</v>
      </c>
      <c r="K6188" s="2"/>
    </row>
    <row r="6189" spans="1:11" ht="12.5" x14ac:dyDescent="0.25">
      <c r="A6189" s="1">
        <v>102369738</v>
      </c>
      <c r="B6189" s="1" t="s">
        <v>22259</v>
      </c>
      <c r="C6189" s="1" t="s">
        <v>22260</v>
      </c>
      <c r="D6189" s="2" t="s">
        <v>22261</v>
      </c>
      <c r="E6189" s="1" t="s">
        <v>20108</v>
      </c>
      <c r="F6189" s="1" t="s">
        <v>22262</v>
      </c>
      <c r="G6189" s="3">
        <v>43959.07539351852</v>
      </c>
      <c r="H6189" s="1" t="b">
        <v>1</v>
      </c>
      <c r="K6189" s="2"/>
    </row>
    <row r="6190" spans="1:11" ht="12.5" x14ac:dyDescent="0.25">
      <c r="A6190" s="1">
        <v>46132380</v>
      </c>
      <c r="B6190" s="1" t="s">
        <v>22263</v>
      </c>
      <c r="C6190" s="1" t="s">
        <v>22264</v>
      </c>
      <c r="D6190" s="2" t="s">
        <v>22265</v>
      </c>
      <c r="E6190" s="1" t="s">
        <v>20108</v>
      </c>
      <c r="F6190" s="1" t="s">
        <v>22266</v>
      </c>
      <c r="G6190" s="3">
        <v>43959.07539351852</v>
      </c>
      <c r="H6190" s="1" t="b">
        <v>1</v>
      </c>
      <c r="K6190" s="2"/>
    </row>
    <row r="6191" spans="1:11" ht="12.5" x14ac:dyDescent="0.25">
      <c r="A6191" s="1">
        <v>3264770</v>
      </c>
      <c r="B6191" s="1" t="s">
        <v>22267</v>
      </c>
      <c r="C6191" s="1" t="s">
        <v>22267</v>
      </c>
      <c r="D6191" s="2" t="s">
        <v>22268</v>
      </c>
      <c r="E6191" s="1" t="s">
        <v>20108</v>
      </c>
      <c r="F6191" s="1" t="s">
        <v>22269</v>
      </c>
      <c r="G6191" s="3">
        <v>43959.07540509259</v>
      </c>
      <c r="H6191" s="1" t="b">
        <v>1</v>
      </c>
      <c r="K6191" s="2"/>
    </row>
    <row r="6192" spans="1:11" ht="12.5" x14ac:dyDescent="0.25">
      <c r="A6192" s="1">
        <v>153322501</v>
      </c>
      <c r="B6192" s="1" t="s">
        <v>22270</v>
      </c>
      <c r="C6192" s="1" t="s">
        <v>22271</v>
      </c>
      <c r="D6192" s="2" t="s">
        <v>22272</v>
      </c>
      <c r="E6192" s="1" t="s">
        <v>20108</v>
      </c>
      <c r="F6192" s="1" t="s">
        <v>22273</v>
      </c>
      <c r="G6192" s="3">
        <v>43959.07540509259</v>
      </c>
      <c r="H6192" s="1" t="b">
        <v>0</v>
      </c>
      <c r="I6192" s="1" t="s">
        <v>22</v>
      </c>
      <c r="K6192" s="2"/>
    </row>
    <row r="6193" spans="1:11" ht="12.5" x14ac:dyDescent="0.25">
      <c r="A6193" s="1">
        <v>96266792</v>
      </c>
      <c r="B6193" s="1" t="s">
        <v>22274</v>
      </c>
      <c r="C6193" s="1" t="s">
        <v>22275</v>
      </c>
      <c r="D6193" s="2" t="s">
        <v>22276</v>
      </c>
      <c r="E6193" s="1" t="s">
        <v>20108</v>
      </c>
      <c r="F6193" s="1" t="s">
        <v>22277</v>
      </c>
      <c r="G6193" s="3">
        <v>43959.075416666667</v>
      </c>
      <c r="H6193" s="1" t="b">
        <v>1</v>
      </c>
      <c r="K6193" s="2"/>
    </row>
    <row r="6194" spans="1:11" ht="12.5" x14ac:dyDescent="0.25">
      <c r="A6194" s="1">
        <v>37212254</v>
      </c>
      <c r="B6194" s="1" t="s">
        <v>497</v>
      </c>
      <c r="C6194" s="1" t="s">
        <v>22278</v>
      </c>
      <c r="D6194" s="2" t="s">
        <v>22279</v>
      </c>
      <c r="E6194" s="1" t="s">
        <v>20108</v>
      </c>
      <c r="F6194" s="1" t="s">
        <v>22280</v>
      </c>
      <c r="G6194" s="3">
        <v>43959.075428240743</v>
      </c>
      <c r="H6194" s="1" t="b">
        <v>1</v>
      </c>
      <c r="K6194" s="2"/>
    </row>
    <row r="6195" spans="1:11" ht="12.5" x14ac:dyDescent="0.25">
      <c r="A6195" s="1">
        <v>78935142</v>
      </c>
      <c r="B6195" s="1" t="s">
        <v>22281</v>
      </c>
      <c r="C6195" s="1" t="s">
        <v>22282</v>
      </c>
      <c r="D6195" s="2" t="s">
        <v>22283</v>
      </c>
      <c r="E6195" s="1" t="s">
        <v>20108</v>
      </c>
      <c r="F6195" s="1" t="s">
        <v>22284</v>
      </c>
      <c r="G6195" s="3">
        <v>43959.075428240743</v>
      </c>
      <c r="H6195" s="1" t="b">
        <v>0</v>
      </c>
      <c r="I6195" s="1" t="s">
        <v>22</v>
      </c>
      <c r="K6195" s="2"/>
    </row>
    <row r="6196" spans="1:11" ht="12.5" x14ac:dyDescent="0.25">
      <c r="A6196" s="1">
        <v>63654176</v>
      </c>
      <c r="B6196" s="1" t="s">
        <v>5914</v>
      </c>
      <c r="C6196" s="1" t="s">
        <v>22285</v>
      </c>
      <c r="D6196" s="2" t="s">
        <v>22286</v>
      </c>
      <c r="E6196" s="1" t="s">
        <v>20108</v>
      </c>
      <c r="F6196" s="1" t="s">
        <v>22287</v>
      </c>
      <c r="G6196" s="3">
        <v>43959.075439814813</v>
      </c>
      <c r="H6196" s="1" t="b">
        <v>1</v>
      </c>
      <c r="K6196" s="2"/>
    </row>
    <row r="6197" spans="1:11" ht="12.5" x14ac:dyDescent="0.25">
      <c r="A6197" s="1">
        <v>84042453</v>
      </c>
      <c r="B6197" s="1" t="s">
        <v>22288</v>
      </c>
      <c r="C6197" s="1" t="s">
        <v>22289</v>
      </c>
      <c r="D6197" s="2" t="s">
        <v>22290</v>
      </c>
      <c r="E6197" s="1" t="s">
        <v>20108</v>
      </c>
      <c r="F6197" s="1" t="s">
        <v>22291</v>
      </c>
      <c r="G6197" s="3">
        <v>43959.07545138889</v>
      </c>
      <c r="H6197" s="1" t="b">
        <v>1</v>
      </c>
      <c r="K6197" s="2"/>
    </row>
    <row r="6198" spans="1:11" ht="12.5" x14ac:dyDescent="0.25">
      <c r="A6198" s="1">
        <v>9800465</v>
      </c>
      <c r="B6198" s="1" t="s">
        <v>22292</v>
      </c>
      <c r="C6198" s="1" t="s">
        <v>22293</v>
      </c>
      <c r="D6198" s="2" t="s">
        <v>22294</v>
      </c>
      <c r="E6198" s="1" t="s">
        <v>20108</v>
      </c>
      <c r="F6198" s="1" t="s">
        <v>22295</v>
      </c>
      <c r="G6198" s="3">
        <v>43959.07545138889</v>
      </c>
      <c r="H6198" s="1" t="b">
        <v>0</v>
      </c>
      <c r="I6198" s="1" t="s">
        <v>22</v>
      </c>
      <c r="K6198" s="2"/>
    </row>
    <row r="6199" spans="1:11" ht="12.5" x14ac:dyDescent="0.25">
      <c r="A6199" s="1">
        <v>85281744</v>
      </c>
      <c r="B6199" s="1" t="s">
        <v>1892</v>
      </c>
      <c r="C6199" s="1" t="s">
        <v>22296</v>
      </c>
      <c r="D6199" s="2" t="s">
        <v>22297</v>
      </c>
      <c r="E6199" s="1" t="s">
        <v>20108</v>
      </c>
      <c r="F6199" s="1" t="s">
        <v>22298</v>
      </c>
      <c r="G6199" s="3">
        <v>43959.075462962966</v>
      </c>
      <c r="H6199" s="1" t="b">
        <v>1</v>
      </c>
      <c r="K6199" s="2"/>
    </row>
    <row r="6200" spans="1:11" ht="12.5" x14ac:dyDescent="0.25">
      <c r="A6200" s="1">
        <v>47674448</v>
      </c>
      <c r="B6200" s="1" t="s">
        <v>22299</v>
      </c>
      <c r="C6200" s="1" t="s">
        <v>22300</v>
      </c>
      <c r="D6200" s="2" t="s">
        <v>22301</v>
      </c>
      <c r="E6200" s="1" t="s">
        <v>20108</v>
      </c>
      <c r="F6200" s="1" t="s">
        <v>22302</v>
      </c>
      <c r="G6200" s="3">
        <v>43959.075474537036</v>
      </c>
      <c r="H6200" s="1" t="b">
        <v>0</v>
      </c>
      <c r="I6200" s="1" t="s">
        <v>5</v>
      </c>
      <c r="K6200" s="2"/>
    </row>
    <row r="6201" spans="1:11" ht="12.5" x14ac:dyDescent="0.25">
      <c r="A6201" s="1">
        <v>180707102</v>
      </c>
      <c r="B6201" s="1" t="s">
        <v>647</v>
      </c>
      <c r="C6201" s="1" t="s">
        <v>22303</v>
      </c>
      <c r="D6201" s="2" t="s">
        <v>22304</v>
      </c>
      <c r="E6201" s="1" t="s">
        <v>20108</v>
      </c>
      <c r="F6201" s="1" t="s">
        <v>22305</v>
      </c>
      <c r="G6201" s="3">
        <v>43959.07571759259</v>
      </c>
      <c r="H6201" s="1" t="b">
        <v>1</v>
      </c>
      <c r="K6201" s="2"/>
    </row>
    <row r="6202" spans="1:11" ht="12.5" x14ac:dyDescent="0.25">
      <c r="A6202" s="1">
        <v>129922398</v>
      </c>
      <c r="B6202" s="1" t="s">
        <v>22306</v>
      </c>
      <c r="C6202" s="1" t="s">
        <v>22306</v>
      </c>
      <c r="D6202" s="2" t="s">
        <v>22307</v>
      </c>
      <c r="E6202" s="1" t="s">
        <v>20108</v>
      </c>
      <c r="F6202" s="1" t="s">
        <v>22308</v>
      </c>
      <c r="G6202" s="3">
        <v>43959.075729166667</v>
      </c>
      <c r="H6202" s="1" t="b">
        <v>0</v>
      </c>
      <c r="I6202" s="1" t="s">
        <v>22</v>
      </c>
      <c r="K6202" s="2"/>
    </row>
    <row r="6203" spans="1:11" ht="12.5" x14ac:dyDescent="0.25">
      <c r="A6203" s="1">
        <v>18442380</v>
      </c>
      <c r="B6203" s="1" t="s">
        <v>22309</v>
      </c>
      <c r="C6203" s="1" t="s">
        <v>22310</v>
      </c>
      <c r="D6203" s="2" t="s">
        <v>22311</v>
      </c>
      <c r="E6203" s="1" t="s">
        <v>20108</v>
      </c>
      <c r="F6203" s="1" t="s">
        <v>22312</v>
      </c>
      <c r="G6203" s="3">
        <v>43959.075740740744</v>
      </c>
      <c r="H6203" s="1" t="b">
        <v>1</v>
      </c>
      <c r="K6203" s="2"/>
    </row>
    <row r="6204" spans="1:11" ht="12.5" x14ac:dyDescent="0.25">
      <c r="A6204" s="1">
        <v>145173609</v>
      </c>
      <c r="B6204" s="1" t="s">
        <v>22091</v>
      </c>
      <c r="C6204" s="1" t="s">
        <v>22313</v>
      </c>
      <c r="D6204" s="2" t="s">
        <v>22314</v>
      </c>
      <c r="E6204" s="1" t="s">
        <v>20108</v>
      </c>
      <c r="F6204" s="1" t="s">
        <v>22315</v>
      </c>
      <c r="G6204" s="3">
        <v>43959.075740740744</v>
      </c>
      <c r="H6204" s="1" t="b">
        <v>1</v>
      </c>
      <c r="K6204" s="2"/>
    </row>
    <row r="6205" spans="1:11" ht="12.5" x14ac:dyDescent="0.25">
      <c r="A6205" s="1">
        <v>52718939</v>
      </c>
      <c r="B6205" s="1" t="s">
        <v>22316</v>
      </c>
      <c r="C6205" s="1" t="s">
        <v>22317</v>
      </c>
      <c r="D6205" s="2" t="s">
        <v>22318</v>
      </c>
      <c r="E6205" s="1" t="s">
        <v>20108</v>
      </c>
      <c r="F6205" s="1" t="s">
        <v>22319</v>
      </c>
      <c r="G6205" s="3">
        <v>43959.075740740744</v>
      </c>
      <c r="H6205" s="1" t="b">
        <v>0</v>
      </c>
      <c r="I6205" s="1" t="s">
        <v>22</v>
      </c>
      <c r="K6205" s="2"/>
    </row>
    <row r="6206" spans="1:11" ht="12.5" x14ac:dyDescent="0.25">
      <c r="A6206" s="1">
        <v>154711754</v>
      </c>
      <c r="B6206" s="1" t="s">
        <v>22320</v>
      </c>
      <c r="C6206" s="1" t="s">
        <v>22321</v>
      </c>
      <c r="D6206" s="2" t="s">
        <v>22322</v>
      </c>
      <c r="E6206" s="1" t="s">
        <v>20108</v>
      </c>
      <c r="F6206" s="1" t="s">
        <v>22323</v>
      </c>
      <c r="G6206" s="3">
        <v>43959.075752314813</v>
      </c>
      <c r="H6206" s="1" t="b">
        <v>0</v>
      </c>
      <c r="I6206" s="1" t="s">
        <v>22</v>
      </c>
      <c r="K6206" s="2"/>
    </row>
    <row r="6207" spans="1:11" ht="12.5" x14ac:dyDescent="0.25">
      <c r="A6207" s="1">
        <v>17671651</v>
      </c>
      <c r="B6207" s="1" t="s">
        <v>22324</v>
      </c>
      <c r="C6207" s="1" t="s">
        <v>22325</v>
      </c>
      <c r="D6207" s="2" t="s">
        <v>22326</v>
      </c>
      <c r="E6207" s="1" t="s">
        <v>20108</v>
      </c>
      <c r="F6207" s="1" t="s">
        <v>22327</v>
      </c>
      <c r="G6207" s="3">
        <v>43959.075752314813</v>
      </c>
      <c r="H6207" s="1" t="b">
        <v>0</v>
      </c>
      <c r="I6207" s="1" t="s">
        <v>22</v>
      </c>
      <c r="K6207" s="2"/>
    </row>
    <row r="6208" spans="1:11" ht="12.5" x14ac:dyDescent="0.25">
      <c r="A6208" s="1">
        <v>15181655</v>
      </c>
      <c r="B6208" s="1" t="s">
        <v>2148</v>
      </c>
      <c r="C6208" s="1" t="s">
        <v>22328</v>
      </c>
      <c r="D6208" s="2" t="s">
        <v>22329</v>
      </c>
      <c r="E6208" s="1" t="s">
        <v>20108</v>
      </c>
      <c r="F6208" s="1" t="s">
        <v>22330</v>
      </c>
      <c r="G6208" s="3">
        <v>43959.075752314813</v>
      </c>
      <c r="H6208" s="1" t="b">
        <v>0</v>
      </c>
      <c r="I6208" s="1" t="s">
        <v>22</v>
      </c>
      <c r="K6208" s="2"/>
    </row>
    <row r="6209" spans="1:11" ht="12.5" x14ac:dyDescent="0.25">
      <c r="A6209" s="1">
        <v>93657402</v>
      </c>
      <c r="B6209" s="1" t="s">
        <v>2057</v>
      </c>
      <c r="C6209" s="1" t="s">
        <v>22331</v>
      </c>
      <c r="D6209" s="2" t="s">
        <v>22332</v>
      </c>
      <c r="E6209" s="1" t="s">
        <v>20108</v>
      </c>
      <c r="F6209" s="1" t="s">
        <v>22333</v>
      </c>
      <c r="G6209" s="3">
        <v>43959.07576388889</v>
      </c>
      <c r="H6209" s="1" t="b">
        <v>1</v>
      </c>
      <c r="K6209" s="2"/>
    </row>
    <row r="6210" spans="1:11" ht="12.5" x14ac:dyDescent="0.25">
      <c r="A6210" s="1">
        <v>68725774</v>
      </c>
      <c r="B6210" s="1" t="s">
        <v>22334</v>
      </c>
      <c r="C6210" s="1" t="s">
        <v>22335</v>
      </c>
      <c r="D6210" s="2" t="s">
        <v>22336</v>
      </c>
      <c r="E6210" s="1" t="s">
        <v>20108</v>
      </c>
      <c r="F6210" s="1" t="s">
        <v>22337</v>
      </c>
      <c r="G6210" s="3">
        <v>43959.07576388889</v>
      </c>
      <c r="H6210" s="1" t="b">
        <v>0</v>
      </c>
      <c r="I6210" s="1" t="s">
        <v>22</v>
      </c>
      <c r="K6210" s="2"/>
    </row>
    <row r="6211" spans="1:11" ht="12.5" x14ac:dyDescent="0.25">
      <c r="A6211" s="1">
        <v>83860739</v>
      </c>
      <c r="B6211" s="1" t="s">
        <v>22338</v>
      </c>
      <c r="C6211" s="1" t="s">
        <v>22339</v>
      </c>
      <c r="D6211" s="2" t="s">
        <v>22340</v>
      </c>
      <c r="E6211" s="1" t="s">
        <v>20108</v>
      </c>
      <c r="F6211" s="1" t="s">
        <v>22341</v>
      </c>
      <c r="G6211" s="3">
        <v>43959.075775462959</v>
      </c>
      <c r="H6211" s="1" t="b">
        <v>1</v>
      </c>
      <c r="K6211" s="2"/>
    </row>
    <row r="6212" spans="1:11" ht="12.5" x14ac:dyDescent="0.25">
      <c r="A6212" s="1">
        <v>200542038</v>
      </c>
      <c r="B6212" s="1" t="s">
        <v>22342</v>
      </c>
      <c r="C6212" s="1" t="s">
        <v>22343</v>
      </c>
      <c r="D6212" s="2" t="s">
        <v>22344</v>
      </c>
      <c r="E6212" s="1" t="s">
        <v>20108</v>
      </c>
      <c r="F6212" s="1" t="s">
        <v>22345</v>
      </c>
      <c r="G6212" s="3">
        <v>43959.075787037036</v>
      </c>
      <c r="H6212" s="1" t="b">
        <v>1</v>
      </c>
      <c r="K6212" s="2"/>
    </row>
    <row r="6213" spans="1:11" ht="12.5" x14ac:dyDescent="0.25">
      <c r="A6213" s="1">
        <v>22466986</v>
      </c>
      <c r="B6213" s="1" t="s">
        <v>22346</v>
      </c>
      <c r="C6213" s="1" t="s">
        <v>22346</v>
      </c>
      <c r="D6213" s="2" t="s">
        <v>22347</v>
      </c>
      <c r="E6213" s="1" t="s">
        <v>20108</v>
      </c>
      <c r="F6213" s="1" t="s">
        <v>22348</v>
      </c>
      <c r="G6213" s="3">
        <v>43959.075798611113</v>
      </c>
      <c r="H6213" s="1" t="b">
        <v>1</v>
      </c>
      <c r="K6213" s="2"/>
    </row>
    <row r="6214" spans="1:11" ht="12.5" x14ac:dyDescent="0.25">
      <c r="A6214" s="1">
        <v>68716661</v>
      </c>
      <c r="B6214" s="1" t="s">
        <v>12756</v>
      </c>
      <c r="C6214" s="1" t="s">
        <v>22349</v>
      </c>
      <c r="D6214" s="2" t="s">
        <v>22350</v>
      </c>
      <c r="E6214" s="1" t="s">
        <v>20108</v>
      </c>
      <c r="F6214" s="1" t="s">
        <v>22351</v>
      </c>
      <c r="G6214" s="3">
        <v>43959.075810185182</v>
      </c>
      <c r="H6214" s="1" t="b">
        <v>1</v>
      </c>
      <c r="K6214" s="2"/>
    </row>
    <row r="6215" spans="1:11" ht="12.5" x14ac:dyDescent="0.25">
      <c r="A6215" s="1">
        <v>139149148</v>
      </c>
      <c r="B6215" s="1" t="s">
        <v>22352</v>
      </c>
      <c r="C6215" s="1" t="s">
        <v>22353</v>
      </c>
      <c r="D6215" s="2" t="s">
        <v>22354</v>
      </c>
      <c r="E6215" s="1" t="s">
        <v>20108</v>
      </c>
      <c r="F6215" s="1" t="s">
        <v>22355</v>
      </c>
      <c r="G6215" s="3">
        <v>43959.075821759259</v>
      </c>
      <c r="H6215" s="1" t="b">
        <v>0</v>
      </c>
      <c r="I6215" s="1" t="s">
        <v>5</v>
      </c>
      <c r="K6215" s="2"/>
    </row>
    <row r="6216" spans="1:11" ht="12.5" x14ac:dyDescent="0.25">
      <c r="A6216" s="1">
        <v>108647175</v>
      </c>
      <c r="B6216" s="1" t="s">
        <v>2057</v>
      </c>
      <c r="C6216" s="1" t="s">
        <v>22356</v>
      </c>
      <c r="D6216" s="2" t="s">
        <v>22357</v>
      </c>
      <c r="E6216" s="1" t="s">
        <v>20108</v>
      </c>
      <c r="F6216" s="1" t="s">
        <v>22358</v>
      </c>
      <c r="G6216" s="3">
        <v>43959.075833333336</v>
      </c>
      <c r="H6216" s="1" t="b">
        <v>1</v>
      </c>
      <c r="K6216" s="2"/>
    </row>
    <row r="6217" spans="1:11" ht="12.5" x14ac:dyDescent="0.25">
      <c r="A6217" s="1">
        <v>275968965</v>
      </c>
      <c r="B6217" s="1" t="s">
        <v>22359</v>
      </c>
      <c r="C6217" s="1" t="s">
        <v>22360</v>
      </c>
      <c r="D6217" s="2" t="s">
        <v>22361</v>
      </c>
      <c r="E6217" s="1" t="s">
        <v>20108</v>
      </c>
      <c r="F6217" s="1" t="s">
        <v>22362</v>
      </c>
      <c r="G6217" s="3">
        <v>43959.075833333336</v>
      </c>
      <c r="H6217" s="1" t="b">
        <v>0</v>
      </c>
      <c r="I6217" s="1" t="s">
        <v>22</v>
      </c>
      <c r="K6217" s="2"/>
    </row>
    <row r="6218" spans="1:11" ht="12.5" x14ac:dyDescent="0.25">
      <c r="A6218" s="1">
        <v>44860145</v>
      </c>
      <c r="B6218" s="1" t="s">
        <v>22363</v>
      </c>
      <c r="C6218" s="1" t="s">
        <v>22364</v>
      </c>
      <c r="D6218" s="2" t="s">
        <v>22365</v>
      </c>
      <c r="E6218" s="1" t="s">
        <v>20108</v>
      </c>
      <c r="F6218" s="1" t="s">
        <v>22366</v>
      </c>
      <c r="G6218" s="3">
        <v>43959.075833333336</v>
      </c>
      <c r="H6218" s="1" t="b">
        <v>0</v>
      </c>
      <c r="I6218" s="1" t="s">
        <v>22</v>
      </c>
      <c r="K6218" s="2"/>
    </row>
    <row r="6219" spans="1:11" ht="12.5" x14ac:dyDescent="0.25">
      <c r="A6219" s="1">
        <v>108475177</v>
      </c>
      <c r="B6219" s="1" t="s">
        <v>22367</v>
      </c>
      <c r="C6219" s="1" t="s">
        <v>22368</v>
      </c>
      <c r="D6219" s="2" t="s">
        <v>22369</v>
      </c>
      <c r="E6219" s="1" t="s">
        <v>20108</v>
      </c>
      <c r="F6219" s="1" t="s">
        <v>22370</v>
      </c>
      <c r="G6219" s="3">
        <v>43959.075844907406</v>
      </c>
      <c r="H6219" s="1" t="b">
        <v>0</v>
      </c>
      <c r="I6219" s="1" t="s">
        <v>22</v>
      </c>
      <c r="K6219" s="2"/>
    </row>
    <row r="6220" spans="1:11" ht="12.5" x14ac:dyDescent="0.25">
      <c r="A6220" s="1">
        <v>118700275</v>
      </c>
      <c r="B6220" s="1" t="s">
        <v>22371</v>
      </c>
      <c r="C6220" s="1" t="s">
        <v>22372</v>
      </c>
      <c r="D6220" s="2" t="s">
        <v>22373</v>
      </c>
      <c r="E6220" s="1" t="s">
        <v>20108</v>
      </c>
      <c r="F6220" s="1" t="s">
        <v>22374</v>
      </c>
      <c r="G6220" s="3">
        <v>43959.075844907406</v>
      </c>
      <c r="H6220" s="1" t="b">
        <v>1</v>
      </c>
      <c r="K6220" s="2"/>
    </row>
    <row r="6221" spans="1:11" ht="12.5" x14ac:dyDescent="0.25">
      <c r="A6221" s="1">
        <v>105809298</v>
      </c>
      <c r="B6221" s="1" t="s">
        <v>3986</v>
      </c>
      <c r="C6221" s="1" t="s">
        <v>22375</v>
      </c>
      <c r="D6221" s="2" t="s">
        <v>22376</v>
      </c>
      <c r="E6221" s="1" t="s">
        <v>20108</v>
      </c>
      <c r="F6221" s="1" t="s">
        <v>22377</v>
      </c>
      <c r="G6221" s="3">
        <v>43959.075856481482</v>
      </c>
      <c r="H6221" s="1" t="b">
        <v>1</v>
      </c>
      <c r="K6221" s="2"/>
    </row>
    <row r="6222" spans="1:11" ht="12.5" x14ac:dyDescent="0.25">
      <c r="A6222" s="1">
        <v>93504839</v>
      </c>
      <c r="B6222" s="1" t="s">
        <v>22378</v>
      </c>
      <c r="C6222" s="1" t="s">
        <v>22379</v>
      </c>
      <c r="D6222" s="2" t="s">
        <v>22380</v>
      </c>
      <c r="E6222" s="1" t="s">
        <v>20108</v>
      </c>
      <c r="F6222" s="1" t="s">
        <v>22381</v>
      </c>
      <c r="G6222" s="3">
        <v>43959.075868055559</v>
      </c>
      <c r="H6222" s="1" t="b">
        <v>1</v>
      </c>
      <c r="K6222" s="2"/>
    </row>
    <row r="6223" spans="1:11" ht="12.5" x14ac:dyDescent="0.25">
      <c r="A6223" s="1">
        <v>157676260</v>
      </c>
      <c r="B6223" s="1" t="s">
        <v>20758</v>
      </c>
      <c r="C6223" s="1" t="s">
        <v>22382</v>
      </c>
      <c r="D6223" s="2" t="s">
        <v>22383</v>
      </c>
      <c r="E6223" s="1" t="s">
        <v>20108</v>
      </c>
      <c r="F6223" s="1" t="s">
        <v>22384</v>
      </c>
      <c r="G6223" s="3">
        <v>43959.075868055559</v>
      </c>
      <c r="H6223" s="1" t="b">
        <v>0</v>
      </c>
      <c r="I6223" s="1" t="s">
        <v>22</v>
      </c>
      <c r="K6223" s="2"/>
    </row>
    <row r="6224" spans="1:11" ht="12.5" x14ac:dyDescent="0.25">
      <c r="A6224" s="1">
        <v>140527556</v>
      </c>
      <c r="B6224" s="1" t="s">
        <v>22385</v>
      </c>
      <c r="C6224" s="1" t="s">
        <v>22386</v>
      </c>
      <c r="D6224" s="2" t="s">
        <v>22387</v>
      </c>
      <c r="E6224" s="1" t="s">
        <v>20108</v>
      </c>
      <c r="F6224" s="1" t="s">
        <v>22388</v>
      </c>
      <c r="G6224" s="3">
        <v>43959.075879629629</v>
      </c>
      <c r="H6224" s="1" t="b">
        <v>0</v>
      </c>
      <c r="I6224" s="1" t="s">
        <v>22</v>
      </c>
      <c r="K6224" s="2"/>
    </row>
    <row r="6225" spans="1:11" ht="12.5" x14ac:dyDescent="0.25">
      <c r="A6225" s="1">
        <v>89909577</v>
      </c>
      <c r="B6225" s="1" t="s">
        <v>22389</v>
      </c>
      <c r="C6225" s="1" t="s">
        <v>22390</v>
      </c>
      <c r="D6225" s="2" t="s">
        <v>22391</v>
      </c>
      <c r="E6225" s="1" t="s">
        <v>20108</v>
      </c>
      <c r="F6225" s="1" t="s">
        <v>22392</v>
      </c>
      <c r="G6225" s="3">
        <v>43959.075879629629</v>
      </c>
      <c r="H6225" s="1" t="b">
        <v>0</v>
      </c>
      <c r="I6225" s="1" t="s">
        <v>22</v>
      </c>
      <c r="K6225" s="2"/>
    </row>
    <row r="6226" spans="1:11" ht="12.5" x14ac:dyDescent="0.25">
      <c r="A6226" s="1">
        <v>34021217</v>
      </c>
      <c r="B6226" s="1" t="s">
        <v>22393</v>
      </c>
      <c r="C6226" s="1" t="s">
        <v>22394</v>
      </c>
      <c r="D6226" s="2" t="s">
        <v>22395</v>
      </c>
      <c r="E6226" s="1" t="s">
        <v>20108</v>
      </c>
      <c r="F6226" s="1" t="s">
        <v>22396</v>
      </c>
      <c r="G6226" s="3">
        <v>43959.075891203705</v>
      </c>
      <c r="H6226" s="1" t="b">
        <v>1</v>
      </c>
      <c r="K6226" s="2"/>
    </row>
    <row r="6227" spans="1:11" ht="12.5" x14ac:dyDescent="0.25">
      <c r="A6227" s="1">
        <v>126596421</v>
      </c>
      <c r="B6227" s="1" t="s">
        <v>22397</v>
      </c>
      <c r="C6227" s="1" t="s">
        <v>22398</v>
      </c>
      <c r="D6227" s="2" t="s">
        <v>22399</v>
      </c>
      <c r="E6227" s="1" t="s">
        <v>20108</v>
      </c>
      <c r="F6227" s="1" t="s">
        <v>22400</v>
      </c>
      <c r="G6227" s="3">
        <v>43959.075891203705</v>
      </c>
      <c r="H6227" s="1" t="b">
        <v>0</v>
      </c>
      <c r="I6227" s="1" t="s">
        <v>22</v>
      </c>
      <c r="K6227" s="2"/>
    </row>
    <row r="6228" spans="1:11" ht="12.5" x14ac:dyDescent="0.25">
      <c r="A6228" s="1">
        <v>161980047</v>
      </c>
      <c r="B6228" s="1" t="s">
        <v>22401</v>
      </c>
      <c r="C6228" s="1" t="s">
        <v>22402</v>
      </c>
      <c r="D6228" s="2" t="s">
        <v>22403</v>
      </c>
      <c r="E6228" s="1" t="s">
        <v>20108</v>
      </c>
      <c r="F6228" s="1" t="s">
        <v>22404</v>
      </c>
      <c r="G6228" s="3">
        <v>43959.075902777775</v>
      </c>
      <c r="H6228" s="1" t="b">
        <v>0</v>
      </c>
      <c r="I6228" s="1" t="s">
        <v>22</v>
      </c>
      <c r="K6228" s="2"/>
    </row>
    <row r="6229" spans="1:11" ht="12.5" x14ac:dyDescent="0.25">
      <c r="A6229" s="1">
        <v>37750656</v>
      </c>
      <c r="B6229" s="1" t="s">
        <v>22405</v>
      </c>
      <c r="C6229" s="1" t="s">
        <v>22406</v>
      </c>
      <c r="D6229" s="2" t="s">
        <v>22407</v>
      </c>
      <c r="E6229" s="1" t="s">
        <v>20108</v>
      </c>
      <c r="F6229" s="1" t="s">
        <v>22408</v>
      </c>
      <c r="G6229" s="3">
        <v>43959.075902777775</v>
      </c>
      <c r="H6229" s="1" t="b">
        <v>0</v>
      </c>
      <c r="I6229" s="1" t="s">
        <v>22</v>
      </c>
      <c r="K6229" s="2"/>
    </row>
    <row r="6230" spans="1:11" ht="12.5" x14ac:dyDescent="0.25">
      <c r="A6230" s="1">
        <v>203495630</v>
      </c>
      <c r="B6230" s="1" t="s">
        <v>1965</v>
      </c>
      <c r="C6230" s="1" t="s">
        <v>22409</v>
      </c>
      <c r="D6230" s="2" t="s">
        <v>22410</v>
      </c>
      <c r="E6230" s="1" t="s">
        <v>20108</v>
      </c>
      <c r="F6230" s="1" t="s">
        <v>22411</v>
      </c>
      <c r="G6230" s="3">
        <v>43959.075914351852</v>
      </c>
      <c r="H6230" s="1" t="b">
        <v>1</v>
      </c>
      <c r="K6230" s="2"/>
    </row>
    <row r="6231" spans="1:11" ht="12.5" x14ac:dyDescent="0.25">
      <c r="A6231" s="1">
        <v>12343173</v>
      </c>
      <c r="B6231" s="1" t="s">
        <v>22412</v>
      </c>
      <c r="C6231" s="1" t="s">
        <v>22412</v>
      </c>
      <c r="D6231" s="2" t="s">
        <v>22413</v>
      </c>
      <c r="E6231" s="1" t="s">
        <v>20108</v>
      </c>
      <c r="F6231" s="1" t="s">
        <v>22414</v>
      </c>
      <c r="G6231" s="3">
        <v>43959.075914351852</v>
      </c>
      <c r="H6231" s="1" t="b">
        <v>1</v>
      </c>
      <c r="K6231" s="2"/>
    </row>
    <row r="6232" spans="1:11" ht="12.5" x14ac:dyDescent="0.25">
      <c r="A6232" s="1">
        <v>35249369</v>
      </c>
      <c r="B6232" s="1" t="s">
        <v>22415</v>
      </c>
      <c r="C6232" s="1" t="s">
        <v>22416</v>
      </c>
      <c r="D6232" s="2" t="s">
        <v>22417</v>
      </c>
      <c r="E6232" s="1" t="s">
        <v>20108</v>
      </c>
      <c r="F6232" s="1" t="s">
        <v>22418</v>
      </c>
      <c r="G6232" s="3">
        <v>43959.075937499998</v>
      </c>
      <c r="H6232" s="1" t="b">
        <v>1</v>
      </c>
      <c r="K6232" s="2"/>
    </row>
    <row r="6233" spans="1:11" ht="12.5" x14ac:dyDescent="0.25">
      <c r="A6233" s="1">
        <v>46142401</v>
      </c>
      <c r="B6233" s="1" t="s">
        <v>15492</v>
      </c>
      <c r="C6233" s="1" t="s">
        <v>22419</v>
      </c>
      <c r="D6233" s="2" t="s">
        <v>22420</v>
      </c>
      <c r="E6233" s="1" t="s">
        <v>20108</v>
      </c>
      <c r="F6233" s="1" t="s">
        <v>22421</v>
      </c>
      <c r="G6233" s="3">
        <v>43959.075937499998</v>
      </c>
      <c r="H6233" s="1" t="b">
        <v>0</v>
      </c>
      <c r="I6233" s="1" t="s">
        <v>5</v>
      </c>
      <c r="K6233" s="2"/>
    </row>
    <row r="6234" spans="1:11" ht="12.5" x14ac:dyDescent="0.25">
      <c r="A6234" s="1">
        <v>23483401</v>
      </c>
      <c r="B6234" s="1" t="s">
        <v>22422</v>
      </c>
      <c r="C6234" s="1" t="s">
        <v>22423</v>
      </c>
      <c r="D6234" s="2" t="s">
        <v>22424</v>
      </c>
      <c r="E6234" s="1" t="s">
        <v>20108</v>
      </c>
      <c r="F6234" s="1" t="s">
        <v>22425</v>
      </c>
      <c r="G6234" s="3">
        <v>43959.075949074075</v>
      </c>
      <c r="H6234" s="1" t="b">
        <v>1</v>
      </c>
      <c r="K6234" s="2"/>
    </row>
    <row r="6235" spans="1:11" ht="12.5" x14ac:dyDescent="0.25">
      <c r="A6235" s="1">
        <v>27840307</v>
      </c>
      <c r="B6235" s="1" t="s">
        <v>22426</v>
      </c>
      <c r="C6235" s="1" t="s">
        <v>22427</v>
      </c>
      <c r="D6235" s="2" t="s">
        <v>22428</v>
      </c>
      <c r="E6235" s="1" t="s">
        <v>20108</v>
      </c>
      <c r="F6235" s="1" t="s">
        <v>22429</v>
      </c>
      <c r="G6235" s="3">
        <v>43959.075960648152</v>
      </c>
      <c r="H6235" s="1" t="b">
        <v>1</v>
      </c>
      <c r="K6235" s="2"/>
    </row>
    <row r="6236" spans="1:11" ht="12.5" x14ac:dyDescent="0.25">
      <c r="A6236" s="1">
        <v>233568787</v>
      </c>
      <c r="B6236" s="1" t="s">
        <v>22430</v>
      </c>
      <c r="C6236" s="1" t="s">
        <v>22431</v>
      </c>
      <c r="D6236" s="2" t="s">
        <v>22432</v>
      </c>
      <c r="E6236" s="1" t="s">
        <v>20108</v>
      </c>
      <c r="F6236" s="1" t="s">
        <v>22433</v>
      </c>
      <c r="G6236" s="3">
        <v>43959.075960648152</v>
      </c>
      <c r="H6236" s="1" t="b">
        <v>0</v>
      </c>
      <c r="I6236" s="1" t="s">
        <v>22</v>
      </c>
      <c r="K6236" s="2"/>
    </row>
    <row r="6237" spans="1:11" ht="12.5" x14ac:dyDescent="0.25">
      <c r="A6237" s="1">
        <v>95755693</v>
      </c>
      <c r="B6237" s="1" t="s">
        <v>118</v>
      </c>
      <c r="C6237" s="1" t="s">
        <v>22434</v>
      </c>
      <c r="D6237" s="2" t="s">
        <v>22435</v>
      </c>
      <c r="E6237" s="1" t="s">
        <v>20108</v>
      </c>
      <c r="F6237" s="1" t="s">
        <v>22436</v>
      </c>
      <c r="G6237" s="3">
        <v>43959.075972222221</v>
      </c>
      <c r="H6237" s="1" t="b">
        <v>0</v>
      </c>
      <c r="I6237" s="1" t="s">
        <v>22</v>
      </c>
      <c r="K6237" s="2"/>
    </row>
    <row r="6238" spans="1:11" ht="12.5" x14ac:dyDescent="0.25">
      <c r="A6238" s="1">
        <v>134777298</v>
      </c>
      <c r="B6238" s="1" t="s">
        <v>462</v>
      </c>
      <c r="C6238" s="1" t="s">
        <v>22437</v>
      </c>
      <c r="D6238" s="2" t="s">
        <v>22438</v>
      </c>
      <c r="E6238" s="1" t="s">
        <v>20108</v>
      </c>
      <c r="F6238" s="1" t="s">
        <v>22439</v>
      </c>
      <c r="G6238" s="3">
        <v>43959.075972222221</v>
      </c>
      <c r="H6238" s="1" t="b">
        <v>0</v>
      </c>
      <c r="I6238" s="1" t="s">
        <v>22</v>
      </c>
      <c r="K6238" s="2"/>
    </row>
    <row r="6239" spans="1:11" ht="12.5" x14ac:dyDescent="0.25">
      <c r="A6239" s="1">
        <v>138478622</v>
      </c>
      <c r="B6239" s="1" t="s">
        <v>22440</v>
      </c>
      <c r="C6239" s="1" t="s">
        <v>22441</v>
      </c>
      <c r="D6239" s="2" t="s">
        <v>22442</v>
      </c>
      <c r="E6239" s="1" t="s">
        <v>20108</v>
      </c>
      <c r="F6239" s="1" t="s">
        <v>22443</v>
      </c>
      <c r="G6239" s="3">
        <v>43959.075983796298</v>
      </c>
      <c r="H6239" s="1" t="b">
        <v>1</v>
      </c>
      <c r="K6239" s="2"/>
    </row>
    <row r="6240" spans="1:11" ht="12.5" x14ac:dyDescent="0.25">
      <c r="A6240" s="1">
        <v>159242360</v>
      </c>
      <c r="B6240" s="1" t="s">
        <v>22444</v>
      </c>
      <c r="C6240" s="1" t="s">
        <v>22445</v>
      </c>
      <c r="D6240" s="2" t="s">
        <v>22446</v>
      </c>
      <c r="E6240" s="1" t="s">
        <v>20108</v>
      </c>
      <c r="F6240" s="1" t="s">
        <v>22447</v>
      </c>
      <c r="G6240" s="3">
        <v>43959.075995370367</v>
      </c>
      <c r="H6240" s="1" t="b">
        <v>1</v>
      </c>
      <c r="K6240" s="2"/>
    </row>
    <row r="6241" spans="1:11" ht="12.5" x14ac:dyDescent="0.25">
      <c r="A6241" s="1">
        <v>98698673</v>
      </c>
      <c r="B6241" s="1" t="s">
        <v>22448</v>
      </c>
      <c r="C6241" s="1" t="s">
        <v>22449</v>
      </c>
      <c r="D6241" s="2" t="s">
        <v>22450</v>
      </c>
      <c r="E6241" s="1" t="s">
        <v>20108</v>
      </c>
      <c r="F6241" s="1" t="s">
        <v>22451</v>
      </c>
      <c r="G6241" s="3">
        <v>43959.076006944444</v>
      </c>
      <c r="H6241" s="1" t="b">
        <v>1</v>
      </c>
      <c r="K6241" s="2"/>
    </row>
    <row r="6242" spans="1:11" ht="12.5" x14ac:dyDescent="0.25">
      <c r="A6242" s="1">
        <v>130227442</v>
      </c>
      <c r="B6242" s="1" t="s">
        <v>22452</v>
      </c>
      <c r="C6242" s="1" t="s">
        <v>22453</v>
      </c>
      <c r="D6242" s="2" t="s">
        <v>22454</v>
      </c>
      <c r="E6242" s="1" t="s">
        <v>20108</v>
      </c>
      <c r="F6242" s="1" t="s">
        <v>22455</v>
      </c>
      <c r="G6242" s="3">
        <v>43959.076018518521</v>
      </c>
      <c r="H6242" s="1" t="b">
        <v>1</v>
      </c>
      <c r="K6242" s="2"/>
    </row>
    <row r="6243" spans="1:11" ht="12.5" x14ac:dyDescent="0.25">
      <c r="A6243" s="1">
        <v>156081244</v>
      </c>
      <c r="B6243" s="1" t="s">
        <v>20671</v>
      </c>
      <c r="C6243" s="1" t="s">
        <v>22456</v>
      </c>
      <c r="D6243" s="2" t="s">
        <v>22457</v>
      </c>
      <c r="E6243" s="1" t="s">
        <v>20108</v>
      </c>
      <c r="F6243" s="1" t="s">
        <v>22458</v>
      </c>
      <c r="G6243" s="3">
        <v>43959.076018518521</v>
      </c>
      <c r="H6243" s="1" t="b">
        <v>0</v>
      </c>
      <c r="I6243" s="1" t="s">
        <v>22</v>
      </c>
      <c r="K6243" s="2"/>
    </row>
    <row r="6244" spans="1:11" ht="12.5" x14ac:dyDescent="0.25">
      <c r="A6244" s="1">
        <v>33492893</v>
      </c>
      <c r="B6244" s="1" t="s">
        <v>22459</v>
      </c>
      <c r="C6244" s="1" t="s">
        <v>22460</v>
      </c>
      <c r="D6244" s="2" t="s">
        <v>22461</v>
      </c>
      <c r="E6244" s="1" t="s">
        <v>20108</v>
      </c>
      <c r="F6244" s="1" t="s">
        <v>22462</v>
      </c>
      <c r="G6244" s="3">
        <v>43959.076018518521</v>
      </c>
      <c r="H6244" s="1" t="b">
        <v>0</v>
      </c>
      <c r="I6244" s="1" t="s">
        <v>22</v>
      </c>
      <c r="K6244" s="2"/>
    </row>
    <row r="6245" spans="1:11" ht="12.5" x14ac:dyDescent="0.25">
      <c r="A6245" s="1">
        <v>79897034</v>
      </c>
      <c r="B6245" s="1" t="s">
        <v>3560</v>
      </c>
      <c r="C6245" s="1" t="s">
        <v>22463</v>
      </c>
      <c r="D6245" s="2" t="s">
        <v>22464</v>
      </c>
      <c r="E6245" s="1" t="s">
        <v>20108</v>
      </c>
      <c r="F6245" s="1" t="s">
        <v>22465</v>
      </c>
      <c r="G6245" s="3">
        <v>43959.07603009259</v>
      </c>
      <c r="H6245" s="1" t="b">
        <v>1</v>
      </c>
      <c r="K6245" s="2"/>
    </row>
    <row r="6246" spans="1:11" ht="12.5" x14ac:dyDescent="0.25">
      <c r="A6246" s="1">
        <v>30051348</v>
      </c>
      <c r="B6246" s="1" t="s">
        <v>462</v>
      </c>
      <c r="C6246" s="1" t="s">
        <v>22466</v>
      </c>
      <c r="D6246" s="2" t="s">
        <v>22467</v>
      </c>
      <c r="E6246" s="1" t="s">
        <v>20108</v>
      </c>
      <c r="F6246" s="1" t="s">
        <v>22468</v>
      </c>
      <c r="G6246" s="3">
        <v>43959.076041666667</v>
      </c>
      <c r="H6246" s="1" t="b">
        <v>1</v>
      </c>
      <c r="K6246" s="2"/>
    </row>
    <row r="6247" spans="1:11" ht="12.5" x14ac:dyDescent="0.25">
      <c r="A6247" s="1">
        <v>40690081</v>
      </c>
      <c r="B6247" s="1" t="s">
        <v>22469</v>
      </c>
      <c r="C6247" s="1" t="s">
        <v>21040</v>
      </c>
      <c r="D6247" s="2" t="s">
        <v>22470</v>
      </c>
      <c r="E6247" s="1" t="s">
        <v>20108</v>
      </c>
      <c r="F6247" s="1" t="s">
        <v>22471</v>
      </c>
      <c r="G6247" s="3">
        <v>43959.076041666667</v>
      </c>
      <c r="H6247" s="1" t="b">
        <v>0</v>
      </c>
      <c r="I6247" s="1" t="s">
        <v>22</v>
      </c>
      <c r="K6247" s="2"/>
    </row>
    <row r="6248" spans="1:11" ht="12.5" x14ac:dyDescent="0.25">
      <c r="A6248" s="1">
        <v>125342064</v>
      </c>
      <c r="B6248" s="1" t="s">
        <v>22472</v>
      </c>
      <c r="C6248" s="1" t="s">
        <v>22472</v>
      </c>
      <c r="D6248" s="2" t="s">
        <v>22473</v>
      </c>
      <c r="E6248" s="1" t="s">
        <v>20108</v>
      </c>
      <c r="F6248" s="1" t="s">
        <v>22474</v>
      </c>
      <c r="G6248" s="3">
        <v>43959.076053240744</v>
      </c>
      <c r="H6248" s="1" t="b">
        <v>1</v>
      </c>
      <c r="K6248" s="2"/>
    </row>
    <row r="6249" spans="1:11" ht="12.5" x14ac:dyDescent="0.25">
      <c r="A6249" s="1">
        <v>150330224</v>
      </c>
      <c r="B6249" s="1" t="s">
        <v>6678</v>
      </c>
      <c r="C6249" s="1" t="s">
        <v>22475</v>
      </c>
      <c r="D6249" s="2" t="s">
        <v>22476</v>
      </c>
      <c r="E6249" s="1" t="s">
        <v>20108</v>
      </c>
      <c r="F6249" s="1" t="s">
        <v>22477</v>
      </c>
      <c r="G6249" s="3">
        <v>43959.076064814813</v>
      </c>
      <c r="H6249" s="1" t="b">
        <v>1</v>
      </c>
      <c r="K6249" s="2"/>
    </row>
    <row r="6250" spans="1:11" ht="12.5" x14ac:dyDescent="0.25">
      <c r="A6250" s="1">
        <v>101562026</v>
      </c>
      <c r="B6250" s="1" t="s">
        <v>2354</v>
      </c>
      <c r="C6250" s="1" t="s">
        <v>22478</v>
      </c>
      <c r="D6250" s="2" t="s">
        <v>22479</v>
      </c>
      <c r="E6250" s="1" t="s">
        <v>20108</v>
      </c>
      <c r="F6250" s="1" t="s">
        <v>22480</v>
      </c>
      <c r="G6250" s="3">
        <v>43959.076064814813</v>
      </c>
      <c r="H6250" s="1" t="b">
        <v>0</v>
      </c>
      <c r="I6250" s="1" t="s">
        <v>22</v>
      </c>
      <c r="K6250" s="2"/>
    </row>
    <row r="6251" spans="1:11" ht="12.5" x14ac:dyDescent="0.25">
      <c r="A6251" s="1">
        <v>56373404</v>
      </c>
      <c r="B6251" s="1" t="s">
        <v>22481</v>
      </c>
      <c r="C6251" s="1" t="s">
        <v>22482</v>
      </c>
      <c r="D6251" s="2" t="s">
        <v>22483</v>
      </c>
      <c r="E6251" s="1" t="s">
        <v>20108</v>
      </c>
      <c r="F6251" s="1" t="s">
        <v>22484</v>
      </c>
      <c r="G6251" s="3">
        <v>43959.076064814813</v>
      </c>
      <c r="H6251" s="1" t="b">
        <v>0</v>
      </c>
      <c r="I6251" s="1" t="s">
        <v>22</v>
      </c>
      <c r="K6251" s="2"/>
    </row>
    <row r="6252" spans="1:11" ht="12.5" x14ac:dyDescent="0.25">
      <c r="A6252" s="1">
        <v>54172257</v>
      </c>
      <c r="B6252" s="1" t="s">
        <v>22485</v>
      </c>
      <c r="C6252" s="1" t="s">
        <v>22486</v>
      </c>
      <c r="D6252" s="2" t="s">
        <v>22487</v>
      </c>
      <c r="E6252" s="1" t="s">
        <v>20108</v>
      </c>
      <c r="F6252" s="1" t="s">
        <v>22488</v>
      </c>
      <c r="G6252" s="3">
        <v>43959.07608796296</v>
      </c>
      <c r="H6252" s="1" t="b">
        <v>1</v>
      </c>
      <c r="K6252" s="2"/>
    </row>
    <row r="6253" spans="1:11" ht="12.5" x14ac:dyDescent="0.25">
      <c r="A6253" s="1">
        <v>111044068</v>
      </c>
      <c r="B6253" s="1" t="s">
        <v>462</v>
      </c>
      <c r="C6253" s="1" t="s">
        <v>22489</v>
      </c>
      <c r="D6253" s="2" t="s">
        <v>22490</v>
      </c>
      <c r="E6253" s="1" t="s">
        <v>20108</v>
      </c>
      <c r="F6253" s="1" t="s">
        <v>22491</v>
      </c>
      <c r="G6253" s="3">
        <v>43959.076099537036</v>
      </c>
      <c r="H6253" s="1" t="b">
        <v>0</v>
      </c>
      <c r="I6253" s="1" t="s">
        <v>22</v>
      </c>
      <c r="K6253" s="2"/>
    </row>
    <row r="6254" spans="1:11" ht="12.5" x14ac:dyDescent="0.25">
      <c r="A6254" s="1">
        <v>59909973</v>
      </c>
      <c r="B6254" s="1" t="s">
        <v>20748</v>
      </c>
      <c r="C6254" s="1" t="s">
        <v>22492</v>
      </c>
      <c r="D6254" s="2" t="s">
        <v>22493</v>
      </c>
      <c r="E6254" s="1" t="s">
        <v>20108</v>
      </c>
      <c r="F6254" s="1" t="s">
        <v>22494</v>
      </c>
      <c r="G6254" s="3">
        <v>43959.076099537036</v>
      </c>
      <c r="H6254" s="1" t="b">
        <v>0</v>
      </c>
      <c r="I6254" s="1" t="s">
        <v>22</v>
      </c>
      <c r="K6254" s="2"/>
    </row>
    <row r="6255" spans="1:11" ht="12.5" x14ac:dyDescent="0.25">
      <c r="A6255" s="1">
        <v>100372634</v>
      </c>
      <c r="B6255" s="1" t="s">
        <v>22495</v>
      </c>
      <c r="C6255" s="1" t="s">
        <v>22496</v>
      </c>
      <c r="D6255" s="2" t="s">
        <v>22497</v>
      </c>
      <c r="E6255" s="1" t="s">
        <v>20108</v>
      </c>
      <c r="F6255" s="1" t="s">
        <v>22498</v>
      </c>
      <c r="G6255" s="3">
        <v>43959.076111111113</v>
      </c>
      <c r="H6255" s="1" t="b">
        <v>1</v>
      </c>
      <c r="K6255" s="2"/>
    </row>
    <row r="6256" spans="1:11" ht="12.5" x14ac:dyDescent="0.25">
      <c r="A6256" s="1">
        <v>185740163</v>
      </c>
      <c r="B6256" s="1" t="s">
        <v>22499</v>
      </c>
      <c r="C6256" s="1" t="s">
        <v>22500</v>
      </c>
      <c r="D6256" s="2" t="s">
        <v>22501</v>
      </c>
      <c r="E6256" s="1" t="s">
        <v>20108</v>
      </c>
      <c r="F6256" s="1" t="s">
        <v>22502</v>
      </c>
      <c r="G6256" s="3">
        <v>43959.076122685183</v>
      </c>
      <c r="H6256" s="1" t="b">
        <v>1</v>
      </c>
      <c r="K6256" s="2"/>
    </row>
    <row r="6257" spans="1:11" ht="12.5" x14ac:dyDescent="0.25">
      <c r="A6257" s="1">
        <v>128895073</v>
      </c>
      <c r="B6257" s="1" t="s">
        <v>20323</v>
      </c>
      <c r="C6257" s="1" t="s">
        <v>22503</v>
      </c>
      <c r="D6257" s="2" t="s">
        <v>22504</v>
      </c>
      <c r="E6257" s="1" t="s">
        <v>20108</v>
      </c>
      <c r="F6257" s="1" t="s">
        <v>22505</v>
      </c>
      <c r="G6257" s="3">
        <v>43959.07613425926</v>
      </c>
      <c r="H6257" s="1" t="b">
        <v>1</v>
      </c>
      <c r="K6257" s="2"/>
    </row>
    <row r="6258" spans="1:11" ht="12.5" x14ac:dyDescent="0.25">
      <c r="A6258" s="1">
        <v>102234516</v>
      </c>
      <c r="B6258" s="1" t="s">
        <v>2880</v>
      </c>
      <c r="C6258" s="1" t="s">
        <v>22506</v>
      </c>
      <c r="D6258" s="2" t="s">
        <v>22507</v>
      </c>
      <c r="E6258" s="1" t="s">
        <v>20108</v>
      </c>
      <c r="F6258" s="1" t="s">
        <v>22508</v>
      </c>
      <c r="G6258" s="3">
        <v>43959.07613425926</v>
      </c>
      <c r="H6258" s="1" t="b">
        <v>0</v>
      </c>
      <c r="I6258" s="1" t="s">
        <v>22</v>
      </c>
      <c r="K6258" s="2"/>
    </row>
    <row r="6259" spans="1:11" ht="12.5" x14ac:dyDescent="0.25">
      <c r="A6259" s="1">
        <v>68128662</v>
      </c>
      <c r="B6259" s="1" t="s">
        <v>22509</v>
      </c>
      <c r="C6259" s="1" t="s">
        <v>22510</v>
      </c>
      <c r="D6259" s="2" t="s">
        <v>22511</v>
      </c>
      <c r="E6259" s="1" t="s">
        <v>20108</v>
      </c>
      <c r="F6259" s="1" t="s">
        <v>22512</v>
      </c>
      <c r="G6259" s="3">
        <v>43959.076145833336</v>
      </c>
      <c r="H6259" s="1" t="b">
        <v>0</v>
      </c>
      <c r="I6259" s="1" t="s">
        <v>22</v>
      </c>
      <c r="K6259" s="2"/>
    </row>
    <row r="6260" spans="1:11" ht="12.5" x14ac:dyDescent="0.25">
      <c r="A6260" s="1">
        <v>143562995</v>
      </c>
      <c r="B6260" s="1" t="s">
        <v>22513</v>
      </c>
      <c r="C6260" s="1" t="s">
        <v>22514</v>
      </c>
      <c r="D6260" s="2" t="s">
        <v>22515</v>
      </c>
      <c r="E6260" s="1" t="s">
        <v>20108</v>
      </c>
      <c r="F6260" s="1" t="s">
        <v>22516</v>
      </c>
      <c r="G6260" s="3">
        <v>43959.076145833336</v>
      </c>
      <c r="H6260" s="1" t="b">
        <v>0</v>
      </c>
      <c r="I6260" s="1" t="s">
        <v>22</v>
      </c>
      <c r="K6260" s="2"/>
    </row>
    <row r="6261" spans="1:11" ht="12.5" x14ac:dyDescent="0.25">
      <c r="A6261" s="1">
        <v>185978179</v>
      </c>
      <c r="B6261" s="1" t="s">
        <v>20950</v>
      </c>
      <c r="C6261" s="1" t="s">
        <v>22517</v>
      </c>
      <c r="D6261" s="2" t="s">
        <v>22518</v>
      </c>
      <c r="E6261" s="1" t="s">
        <v>20108</v>
      </c>
      <c r="F6261" s="1" t="s">
        <v>22519</v>
      </c>
      <c r="G6261" s="3">
        <v>43959.076145833336</v>
      </c>
      <c r="H6261" s="1" t="b">
        <v>0</v>
      </c>
      <c r="I6261" s="1" t="s">
        <v>5</v>
      </c>
      <c r="K6261" s="2"/>
    </row>
    <row r="6262" spans="1:11" ht="12.5" x14ac:dyDescent="0.25">
      <c r="A6262" s="1">
        <v>172704527</v>
      </c>
      <c r="B6262" s="1" t="s">
        <v>22520</v>
      </c>
      <c r="C6262" s="1" t="s">
        <v>22520</v>
      </c>
      <c r="D6262" s="2" t="s">
        <v>22521</v>
      </c>
      <c r="E6262" s="1" t="s">
        <v>20108</v>
      </c>
      <c r="F6262" s="1" t="s">
        <v>22522</v>
      </c>
      <c r="G6262" s="3">
        <v>43959.076157407406</v>
      </c>
      <c r="H6262" s="1" t="b">
        <v>1</v>
      </c>
      <c r="K6262" s="2"/>
    </row>
    <row r="6263" spans="1:11" ht="12.5" x14ac:dyDescent="0.25">
      <c r="A6263" s="1">
        <v>20434274</v>
      </c>
      <c r="B6263" s="1" t="s">
        <v>22523</v>
      </c>
      <c r="C6263" s="1" t="s">
        <v>22524</v>
      </c>
      <c r="D6263" s="2" t="s">
        <v>22525</v>
      </c>
      <c r="E6263" s="1" t="s">
        <v>20108</v>
      </c>
      <c r="F6263" s="1" t="s">
        <v>22526</v>
      </c>
      <c r="G6263" s="3">
        <v>43959.076168981483</v>
      </c>
      <c r="H6263" s="1" t="b">
        <v>0</v>
      </c>
      <c r="I6263" s="1" t="s">
        <v>5</v>
      </c>
      <c r="K6263" s="2"/>
    </row>
    <row r="6264" spans="1:11" ht="12.5" x14ac:dyDescent="0.25">
      <c r="A6264" s="1">
        <v>73518607</v>
      </c>
      <c r="B6264" s="1" t="s">
        <v>462</v>
      </c>
      <c r="C6264" s="1" t="s">
        <v>22527</v>
      </c>
      <c r="D6264" s="2" t="s">
        <v>22528</v>
      </c>
      <c r="E6264" s="1" t="s">
        <v>20108</v>
      </c>
      <c r="F6264" s="1" t="s">
        <v>22529</v>
      </c>
      <c r="G6264" s="3">
        <v>43959.076180555552</v>
      </c>
      <c r="H6264" s="1" t="b">
        <v>1</v>
      </c>
      <c r="K6264" s="2"/>
    </row>
    <row r="6265" spans="1:11" ht="12.5" x14ac:dyDescent="0.25">
      <c r="A6265" s="1">
        <v>199974509</v>
      </c>
      <c r="B6265" s="1" t="s">
        <v>22530</v>
      </c>
      <c r="C6265" s="1" t="s">
        <v>22531</v>
      </c>
      <c r="D6265" s="2" t="s">
        <v>22532</v>
      </c>
      <c r="E6265" s="1" t="s">
        <v>20108</v>
      </c>
      <c r="F6265" s="1" t="s">
        <v>22533</v>
      </c>
      <c r="G6265" s="3">
        <v>43959.076192129629</v>
      </c>
      <c r="H6265" s="1" t="b">
        <v>1</v>
      </c>
      <c r="K6265" s="2"/>
    </row>
    <row r="6266" spans="1:11" ht="12.5" x14ac:dyDescent="0.25">
      <c r="A6266" s="1">
        <v>66364292</v>
      </c>
      <c r="B6266" s="1" t="s">
        <v>22534</v>
      </c>
      <c r="C6266" s="1" t="s">
        <v>22535</v>
      </c>
      <c r="D6266" s="2" t="s">
        <v>22536</v>
      </c>
      <c r="E6266" s="1" t="s">
        <v>20108</v>
      </c>
      <c r="F6266" s="1" t="s">
        <v>22537</v>
      </c>
      <c r="G6266" s="3">
        <v>43959.076192129629</v>
      </c>
      <c r="H6266" s="1" t="b">
        <v>0</v>
      </c>
      <c r="I6266" s="1" t="s">
        <v>22</v>
      </c>
      <c r="K6266" s="2"/>
    </row>
    <row r="6267" spans="1:11" ht="12.5" x14ac:dyDescent="0.25">
      <c r="A6267" s="1">
        <v>54443780</v>
      </c>
      <c r="B6267" s="1" t="s">
        <v>22367</v>
      </c>
      <c r="C6267" s="1" t="s">
        <v>22538</v>
      </c>
      <c r="D6267" s="2" t="s">
        <v>22539</v>
      </c>
      <c r="E6267" s="1" t="s">
        <v>20108</v>
      </c>
      <c r="F6267" s="1" t="s">
        <v>22540</v>
      </c>
      <c r="G6267" s="3">
        <v>43959.076203703706</v>
      </c>
      <c r="H6267" s="1" t="b">
        <v>1</v>
      </c>
      <c r="K6267" s="2"/>
    </row>
    <row r="6268" spans="1:11" ht="12.5" x14ac:dyDescent="0.25">
      <c r="A6268" s="1">
        <v>142654069</v>
      </c>
      <c r="B6268" s="1" t="s">
        <v>22541</v>
      </c>
      <c r="C6268" s="1" t="s">
        <v>22542</v>
      </c>
      <c r="D6268" s="2" t="s">
        <v>22543</v>
      </c>
      <c r="E6268" s="1" t="s">
        <v>20108</v>
      </c>
      <c r="F6268" s="1" t="s">
        <v>22544</v>
      </c>
      <c r="G6268" s="3">
        <v>43959.076203703706</v>
      </c>
      <c r="H6268" s="1" t="b">
        <v>0</v>
      </c>
      <c r="I6268" s="1" t="s">
        <v>22</v>
      </c>
      <c r="K6268" s="2"/>
    </row>
    <row r="6269" spans="1:11" ht="12.5" x14ac:dyDescent="0.25">
      <c r="A6269" s="1">
        <v>12780802</v>
      </c>
      <c r="B6269" s="1" t="s">
        <v>22545</v>
      </c>
      <c r="C6269" s="1" t="s">
        <v>22546</v>
      </c>
      <c r="D6269" s="2" t="s">
        <v>22547</v>
      </c>
      <c r="E6269" s="1" t="s">
        <v>20108</v>
      </c>
      <c r="F6269" s="1" t="s">
        <v>22548</v>
      </c>
      <c r="G6269" s="3">
        <v>43959.076215277775</v>
      </c>
      <c r="H6269" s="1" t="b">
        <v>1</v>
      </c>
      <c r="K6269" s="2"/>
    </row>
    <row r="6270" spans="1:11" ht="12.5" x14ac:dyDescent="0.25">
      <c r="A6270" s="1">
        <v>104543536</v>
      </c>
      <c r="B6270" s="1" t="s">
        <v>22549</v>
      </c>
      <c r="C6270" s="1" t="s">
        <v>22550</v>
      </c>
      <c r="D6270" s="2" t="s">
        <v>22551</v>
      </c>
      <c r="E6270" s="1" t="s">
        <v>20108</v>
      </c>
      <c r="F6270" s="1" t="s">
        <v>22552</v>
      </c>
      <c r="G6270" s="3">
        <v>43959.076215277775</v>
      </c>
      <c r="H6270" s="1" t="b">
        <v>0</v>
      </c>
      <c r="I6270" s="1" t="s">
        <v>22</v>
      </c>
      <c r="K6270" s="2"/>
    </row>
    <row r="6271" spans="1:11" ht="12.5" x14ac:dyDescent="0.25">
      <c r="A6271" s="1">
        <v>90013055</v>
      </c>
      <c r="B6271" s="1" t="s">
        <v>22553</v>
      </c>
      <c r="C6271" s="1" t="s">
        <v>22554</v>
      </c>
      <c r="D6271" s="2" t="s">
        <v>22555</v>
      </c>
      <c r="E6271" s="1" t="s">
        <v>20108</v>
      </c>
      <c r="F6271" s="1" t="s">
        <v>22556</v>
      </c>
      <c r="G6271" s="3">
        <v>43959.076226851852</v>
      </c>
      <c r="H6271" s="1" t="b">
        <v>0</v>
      </c>
      <c r="I6271" s="1" t="s">
        <v>22</v>
      </c>
      <c r="K6271" s="2"/>
    </row>
    <row r="6272" spans="1:11" ht="12.5" x14ac:dyDescent="0.25">
      <c r="A6272" s="1">
        <v>132656664</v>
      </c>
      <c r="B6272" s="1" t="s">
        <v>22557</v>
      </c>
      <c r="C6272" s="1" t="s">
        <v>22558</v>
      </c>
      <c r="D6272" s="2" t="s">
        <v>22559</v>
      </c>
      <c r="E6272" s="1" t="s">
        <v>20108</v>
      </c>
      <c r="F6272" s="1" t="s">
        <v>22560</v>
      </c>
      <c r="G6272" s="3">
        <v>43959.076238425929</v>
      </c>
      <c r="H6272" s="1" t="b">
        <v>0</v>
      </c>
      <c r="I6272" s="1" t="s">
        <v>5</v>
      </c>
      <c r="K6272" s="2"/>
    </row>
    <row r="6273" spans="1:11" ht="12.5" x14ac:dyDescent="0.25">
      <c r="A6273" s="1">
        <v>79458121</v>
      </c>
      <c r="B6273" s="1" t="s">
        <v>12756</v>
      </c>
      <c r="C6273" s="2" t="s">
        <v>22561</v>
      </c>
      <c r="D6273" s="2" t="s">
        <v>22562</v>
      </c>
      <c r="E6273" s="1" t="s">
        <v>20108</v>
      </c>
      <c r="F6273" s="1" t="s">
        <v>22563</v>
      </c>
      <c r="G6273" s="3">
        <v>43959.076238425929</v>
      </c>
      <c r="H6273" s="1" t="b">
        <v>1</v>
      </c>
      <c r="K6273" s="2"/>
    </row>
    <row r="6274" spans="1:11" ht="12.5" x14ac:dyDescent="0.25">
      <c r="A6274" s="1">
        <v>77326607</v>
      </c>
      <c r="B6274" s="1" t="s">
        <v>22564</v>
      </c>
      <c r="C6274" s="1" t="s">
        <v>22565</v>
      </c>
      <c r="D6274" s="2" t="s">
        <v>22566</v>
      </c>
      <c r="E6274" s="1" t="s">
        <v>20108</v>
      </c>
      <c r="F6274" s="1" t="s">
        <v>22567</v>
      </c>
      <c r="G6274" s="3">
        <v>43959.076249999998</v>
      </c>
      <c r="H6274" s="1" t="b">
        <v>1</v>
      </c>
      <c r="K6274" s="2"/>
    </row>
    <row r="6275" spans="1:11" ht="12.5" x14ac:dyDescent="0.25">
      <c r="A6275" s="1">
        <v>63733328</v>
      </c>
      <c r="B6275" s="1" t="s">
        <v>2057</v>
      </c>
      <c r="C6275" s="1" t="s">
        <v>22568</v>
      </c>
      <c r="D6275" s="2" t="s">
        <v>22569</v>
      </c>
      <c r="E6275" s="1" t="s">
        <v>20108</v>
      </c>
      <c r="F6275" s="1" t="s">
        <v>22570</v>
      </c>
      <c r="G6275" s="3">
        <v>43959.076261574075</v>
      </c>
      <c r="H6275" s="1" t="b">
        <v>1</v>
      </c>
      <c r="K6275" s="2"/>
    </row>
    <row r="6276" spans="1:11" ht="12.5" x14ac:dyDescent="0.25">
      <c r="A6276" s="1">
        <v>144349270</v>
      </c>
      <c r="B6276" s="1" t="s">
        <v>22571</v>
      </c>
      <c r="C6276" s="1" t="s">
        <v>22572</v>
      </c>
      <c r="D6276" s="2" t="s">
        <v>22573</v>
      </c>
      <c r="E6276" s="1" t="s">
        <v>20108</v>
      </c>
      <c r="F6276" s="1" t="s">
        <v>22574</v>
      </c>
      <c r="G6276" s="3">
        <v>43959.076261574075</v>
      </c>
      <c r="H6276" s="1" t="b">
        <v>0</v>
      </c>
      <c r="I6276" s="1" t="s">
        <v>22</v>
      </c>
      <c r="K6276" s="2"/>
    </row>
    <row r="6277" spans="1:11" ht="12.5" x14ac:dyDescent="0.25">
      <c r="A6277" s="1">
        <v>215566462</v>
      </c>
      <c r="B6277" s="1" t="s">
        <v>15268</v>
      </c>
      <c r="C6277" s="1" t="s">
        <v>10220</v>
      </c>
      <c r="D6277" s="2" t="s">
        <v>22575</v>
      </c>
      <c r="E6277" s="1" t="s">
        <v>20108</v>
      </c>
      <c r="F6277" s="1" t="s">
        <v>22576</v>
      </c>
      <c r="G6277" s="3">
        <v>43959.076273148145</v>
      </c>
      <c r="H6277" s="1" t="b">
        <v>1</v>
      </c>
      <c r="K6277" s="2"/>
    </row>
    <row r="6278" spans="1:11" ht="12.5" x14ac:dyDescent="0.25">
      <c r="A6278" s="1">
        <v>43307254</v>
      </c>
      <c r="B6278" s="1" t="s">
        <v>22577</v>
      </c>
      <c r="C6278" s="1" t="s">
        <v>22578</v>
      </c>
      <c r="D6278" s="2" t="s">
        <v>22579</v>
      </c>
      <c r="E6278" s="1" t="s">
        <v>20108</v>
      </c>
      <c r="F6278" s="1" t="s">
        <v>22580</v>
      </c>
      <c r="G6278" s="3">
        <v>43959.076284722221</v>
      </c>
      <c r="H6278" s="1" t="b">
        <v>0</v>
      </c>
      <c r="I6278" s="1" t="s">
        <v>22</v>
      </c>
      <c r="K6278" s="2"/>
    </row>
    <row r="6279" spans="1:11" ht="12.5" x14ac:dyDescent="0.25">
      <c r="A6279" s="1">
        <v>66106110</v>
      </c>
      <c r="B6279" s="1" t="s">
        <v>2057</v>
      </c>
      <c r="C6279" s="1" t="s">
        <v>22581</v>
      </c>
      <c r="D6279" s="2" t="s">
        <v>22582</v>
      </c>
      <c r="E6279" s="1" t="s">
        <v>20108</v>
      </c>
      <c r="F6279" s="1" t="s">
        <v>22583</v>
      </c>
      <c r="G6279" s="3">
        <v>43959.076284722221</v>
      </c>
      <c r="H6279" s="1" t="b">
        <v>1</v>
      </c>
      <c r="K6279" s="2"/>
    </row>
    <row r="6280" spans="1:11" ht="12.5" x14ac:dyDescent="0.25">
      <c r="A6280" s="1">
        <v>114833639</v>
      </c>
      <c r="B6280" s="1" t="s">
        <v>22584</v>
      </c>
      <c r="C6280" s="1" t="s">
        <v>22585</v>
      </c>
      <c r="D6280" s="2" t="s">
        <v>22586</v>
      </c>
      <c r="E6280" s="1" t="s">
        <v>20108</v>
      </c>
      <c r="F6280" s="1" t="s">
        <v>22587</v>
      </c>
      <c r="G6280" s="3">
        <v>43959.076296296298</v>
      </c>
      <c r="H6280" s="1" t="b">
        <v>1</v>
      </c>
      <c r="K6280" s="2"/>
    </row>
    <row r="6281" spans="1:11" ht="12.5" x14ac:dyDescent="0.25">
      <c r="A6281" s="1">
        <v>111056609</v>
      </c>
      <c r="B6281" s="1" t="s">
        <v>22588</v>
      </c>
      <c r="C6281" s="1" t="s">
        <v>22589</v>
      </c>
      <c r="D6281" s="2" t="s">
        <v>22590</v>
      </c>
      <c r="E6281" s="1" t="s">
        <v>20108</v>
      </c>
      <c r="F6281" s="1" t="s">
        <v>22591</v>
      </c>
      <c r="G6281" s="3">
        <v>43959.076296296298</v>
      </c>
      <c r="H6281" s="1" t="b">
        <v>0</v>
      </c>
      <c r="I6281" s="1" t="s">
        <v>22</v>
      </c>
      <c r="K6281" s="2"/>
    </row>
    <row r="6282" spans="1:11" ht="12.5" x14ac:dyDescent="0.25">
      <c r="A6282" s="1">
        <v>38199527</v>
      </c>
      <c r="B6282" s="1" t="s">
        <v>22592</v>
      </c>
      <c r="C6282" s="1" t="s">
        <v>22593</v>
      </c>
      <c r="D6282" s="2" t="s">
        <v>22594</v>
      </c>
      <c r="E6282" s="1" t="s">
        <v>20108</v>
      </c>
      <c r="F6282" s="1" t="s">
        <v>22595</v>
      </c>
      <c r="G6282" s="3">
        <v>43959.076307870368</v>
      </c>
      <c r="H6282" s="1" t="b">
        <v>0</v>
      </c>
      <c r="I6282" s="1" t="s">
        <v>22</v>
      </c>
      <c r="K6282" s="2"/>
    </row>
    <row r="6283" spans="1:11" ht="12.5" x14ac:dyDescent="0.25">
      <c r="A6283" s="1">
        <v>67273214</v>
      </c>
      <c r="B6283" s="1" t="s">
        <v>22596</v>
      </c>
      <c r="C6283" s="1" t="s">
        <v>22597</v>
      </c>
      <c r="D6283" s="2" t="s">
        <v>22598</v>
      </c>
      <c r="E6283" s="1" t="s">
        <v>20108</v>
      </c>
      <c r="F6283" s="1" t="s">
        <v>22599</v>
      </c>
      <c r="G6283" s="3">
        <v>43959.076307870368</v>
      </c>
      <c r="H6283" s="1" t="b">
        <v>1</v>
      </c>
      <c r="K6283" s="2"/>
    </row>
    <row r="6284" spans="1:11" ht="12.5" x14ac:dyDescent="0.25">
      <c r="A6284" s="1">
        <v>6636192</v>
      </c>
      <c r="B6284" s="1" t="s">
        <v>22600</v>
      </c>
      <c r="C6284" s="1" t="s">
        <v>22601</v>
      </c>
      <c r="D6284" s="2" t="s">
        <v>22602</v>
      </c>
      <c r="E6284" s="1" t="s">
        <v>20108</v>
      </c>
      <c r="G6284" s="3">
        <v>43959.076319444444</v>
      </c>
      <c r="H6284" s="1" t="b">
        <v>0</v>
      </c>
      <c r="I6284" s="1" t="s">
        <v>22</v>
      </c>
      <c r="K6284" s="2"/>
    </row>
    <row r="6285" spans="1:11" ht="12.5" x14ac:dyDescent="0.25">
      <c r="A6285" s="1">
        <v>83436064</v>
      </c>
      <c r="B6285" s="1" t="s">
        <v>22603</v>
      </c>
      <c r="C6285" s="1" t="s">
        <v>22604</v>
      </c>
      <c r="D6285" s="2" t="s">
        <v>22605</v>
      </c>
      <c r="E6285" s="1" t="s">
        <v>20108</v>
      </c>
      <c r="F6285" s="1" t="s">
        <v>22606</v>
      </c>
      <c r="G6285" s="3">
        <v>43959.076319444444</v>
      </c>
      <c r="H6285" s="1" t="b">
        <v>0</v>
      </c>
      <c r="I6285" s="1" t="s">
        <v>22</v>
      </c>
      <c r="K6285" s="2"/>
    </row>
    <row r="6286" spans="1:11" ht="12.5" x14ac:dyDescent="0.25">
      <c r="A6286" s="1">
        <v>8781335</v>
      </c>
      <c r="B6286" s="1" t="s">
        <v>22607</v>
      </c>
      <c r="C6286" s="1" t="s">
        <v>22608</v>
      </c>
      <c r="D6286" s="2" t="s">
        <v>22609</v>
      </c>
      <c r="E6286" s="1" t="s">
        <v>20108</v>
      </c>
      <c r="F6286" s="1" t="s">
        <v>22610</v>
      </c>
      <c r="G6286" s="3">
        <v>43959.076331018521</v>
      </c>
      <c r="H6286" s="1" t="b">
        <v>1</v>
      </c>
      <c r="K6286" s="2"/>
    </row>
    <row r="6287" spans="1:11" ht="12.5" x14ac:dyDescent="0.25">
      <c r="A6287" s="1">
        <v>38845846</v>
      </c>
      <c r="B6287" s="1" t="s">
        <v>22611</v>
      </c>
      <c r="C6287" s="1" t="s">
        <v>22612</v>
      </c>
      <c r="D6287" s="2" t="s">
        <v>22613</v>
      </c>
      <c r="E6287" s="1" t="s">
        <v>20108</v>
      </c>
      <c r="F6287" s="1" t="s">
        <v>22614</v>
      </c>
      <c r="G6287" s="3">
        <v>43959.076331018521</v>
      </c>
      <c r="H6287" s="1" t="b">
        <v>0</v>
      </c>
      <c r="I6287" s="1" t="s">
        <v>22</v>
      </c>
      <c r="K6287" s="2"/>
    </row>
    <row r="6288" spans="1:11" ht="12.5" x14ac:dyDescent="0.25">
      <c r="A6288" s="1">
        <v>99262393</v>
      </c>
      <c r="B6288" s="1" t="s">
        <v>16985</v>
      </c>
      <c r="C6288" s="1" t="s">
        <v>22615</v>
      </c>
      <c r="D6288" s="2" t="s">
        <v>22616</v>
      </c>
      <c r="E6288" s="1" t="s">
        <v>20108</v>
      </c>
      <c r="F6288" s="1" t="s">
        <v>22617</v>
      </c>
      <c r="G6288" s="3">
        <v>43959.076342592591</v>
      </c>
      <c r="H6288" s="1" t="b">
        <v>1</v>
      </c>
      <c r="K6288" s="2"/>
    </row>
    <row r="6289" spans="1:11" ht="12.5" x14ac:dyDescent="0.25">
      <c r="A6289" s="1">
        <v>108571070</v>
      </c>
      <c r="B6289" s="1" t="s">
        <v>22618</v>
      </c>
      <c r="C6289" s="1" t="s">
        <v>22619</v>
      </c>
      <c r="D6289" s="2" t="s">
        <v>22620</v>
      </c>
      <c r="E6289" s="1" t="s">
        <v>20108</v>
      </c>
      <c r="F6289" s="1" t="s">
        <v>22621</v>
      </c>
      <c r="G6289" s="3">
        <v>43959.076342592591</v>
      </c>
      <c r="H6289" s="1" t="b">
        <v>0</v>
      </c>
      <c r="I6289" s="1" t="s">
        <v>22</v>
      </c>
      <c r="K6289" s="2"/>
    </row>
    <row r="6290" spans="1:11" ht="12.5" x14ac:dyDescent="0.25">
      <c r="A6290" s="1">
        <v>23654633</v>
      </c>
      <c r="B6290" s="1" t="s">
        <v>22622</v>
      </c>
      <c r="C6290" s="1" t="s">
        <v>22623</v>
      </c>
      <c r="D6290" s="2" t="s">
        <v>22624</v>
      </c>
      <c r="E6290" s="1" t="s">
        <v>20108</v>
      </c>
      <c r="F6290" s="1" t="s">
        <v>22625</v>
      </c>
      <c r="G6290" s="3">
        <v>43959.076342592591</v>
      </c>
      <c r="H6290" s="1" t="b">
        <v>0</v>
      </c>
      <c r="I6290" s="1" t="s">
        <v>22</v>
      </c>
      <c r="K6290" s="2"/>
    </row>
    <row r="6291" spans="1:11" ht="12.5" x14ac:dyDescent="0.25">
      <c r="A6291" s="1">
        <v>11110541</v>
      </c>
      <c r="B6291" s="1" t="s">
        <v>22626</v>
      </c>
      <c r="C6291" s="1" t="s">
        <v>22626</v>
      </c>
      <c r="D6291" s="2" t="s">
        <v>22627</v>
      </c>
      <c r="E6291" s="1" t="s">
        <v>20108</v>
      </c>
      <c r="F6291" s="1" t="s">
        <v>22628</v>
      </c>
      <c r="G6291" s="3">
        <v>43959.076342592591</v>
      </c>
      <c r="H6291" s="1" t="b">
        <v>0</v>
      </c>
      <c r="I6291" s="1" t="s">
        <v>22</v>
      </c>
      <c r="K6291" s="2"/>
    </row>
    <row r="6292" spans="1:11" ht="12.5" x14ac:dyDescent="0.25">
      <c r="A6292" s="1">
        <v>11427833</v>
      </c>
      <c r="B6292" s="1" t="s">
        <v>22629</v>
      </c>
      <c r="C6292" s="1" t="s">
        <v>22630</v>
      </c>
      <c r="D6292" s="2" t="s">
        <v>22631</v>
      </c>
      <c r="E6292" s="1" t="s">
        <v>20108</v>
      </c>
      <c r="F6292" s="1" t="s">
        <v>22632</v>
      </c>
      <c r="G6292" s="3">
        <v>43959.076354166667</v>
      </c>
      <c r="H6292" s="1" t="b">
        <v>1</v>
      </c>
      <c r="K6292" s="2"/>
    </row>
    <row r="6293" spans="1:11" ht="12.5" x14ac:dyDescent="0.25">
      <c r="A6293" s="1">
        <v>141319058</v>
      </c>
      <c r="B6293" s="1" t="s">
        <v>22633</v>
      </c>
      <c r="C6293" s="1" t="s">
        <v>22634</v>
      </c>
      <c r="D6293" s="2" t="s">
        <v>22635</v>
      </c>
      <c r="E6293" s="1" t="s">
        <v>20108</v>
      </c>
      <c r="F6293" s="1" t="s">
        <v>22636</v>
      </c>
      <c r="G6293" s="3">
        <v>43959.076365740744</v>
      </c>
      <c r="H6293" s="1" t="b">
        <v>0</v>
      </c>
      <c r="I6293" s="1" t="s">
        <v>22</v>
      </c>
      <c r="K6293" s="2"/>
    </row>
    <row r="6294" spans="1:11" ht="12.5" x14ac:dyDescent="0.25">
      <c r="A6294" s="1">
        <v>59254977</v>
      </c>
      <c r="B6294" s="1" t="s">
        <v>22637</v>
      </c>
      <c r="C6294" s="1" t="s">
        <v>22638</v>
      </c>
      <c r="D6294" s="2" t="s">
        <v>22639</v>
      </c>
      <c r="E6294" s="1" t="s">
        <v>20108</v>
      </c>
      <c r="F6294" s="1" t="s">
        <v>22640</v>
      </c>
      <c r="G6294" s="3">
        <v>43959.076365740744</v>
      </c>
      <c r="H6294" s="1" t="b">
        <v>0</v>
      </c>
      <c r="I6294" s="1" t="s">
        <v>22</v>
      </c>
      <c r="K6294" s="2"/>
    </row>
    <row r="6295" spans="1:11" ht="12.5" x14ac:dyDescent="0.25">
      <c r="A6295" s="1">
        <v>156914027</v>
      </c>
      <c r="B6295" s="1" t="s">
        <v>22641</v>
      </c>
      <c r="C6295" s="1" t="s">
        <v>22642</v>
      </c>
      <c r="D6295" s="2" t="s">
        <v>22643</v>
      </c>
      <c r="E6295" s="1" t="s">
        <v>20108</v>
      </c>
      <c r="F6295" s="1" t="s">
        <v>22644</v>
      </c>
      <c r="G6295" s="3">
        <v>43959.076377314814</v>
      </c>
      <c r="H6295" s="1" t="b">
        <v>0</v>
      </c>
      <c r="I6295" s="1" t="s">
        <v>5</v>
      </c>
      <c r="K6295" s="2"/>
    </row>
    <row r="6296" spans="1:11" ht="12.5" x14ac:dyDescent="0.25">
      <c r="A6296" s="1">
        <v>30488428</v>
      </c>
      <c r="B6296" s="1" t="s">
        <v>22645</v>
      </c>
      <c r="C6296" s="1" t="s">
        <v>22646</v>
      </c>
      <c r="D6296" s="2" t="s">
        <v>22647</v>
      </c>
      <c r="E6296" s="1" t="s">
        <v>20108</v>
      </c>
      <c r="F6296" s="1" t="s">
        <v>22648</v>
      </c>
      <c r="G6296" s="3">
        <v>43959.076388888891</v>
      </c>
      <c r="H6296" s="1" t="b">
        <v>1</v>
      </c>
      <c r="K6296" s="2"/>
    </row>
    <row r="6297" spans="1:11" ht="12.5" x14ac:dyDescent="0.25">
      <c r="A6297" s="1">
        <v>50304279</v>
      </c>
      <c r="B6297" s="1" t="s">
        <v>462</v>
      </c>
      <c r="C6297" s="1" t="s">
        <v>22649</v>
      </c>
      <c r="D6297" s="2" t="s">
        <v>22650</v>
      </c>
      <c r="E6297" s="1" t="s">
        <v>20108</v>
      </c>
      <c r="F6297" s="1" t="s">
        <v>22651</v>
      </c>
      <c r="G6297" s="3">
        <v>43959.07640046296</v>
      </c>
      <c r="H6297" s="1" t="b">
        <v>1</v>
      </c>
      <c r="K6297" s="2"/>
    </row>
    <row r="6298" spans="1:11" ht="12.5" x14ac:dyDescent="0.25">
      <c r="A6298" s="1">
        <v>13108106</v>
      </c>
      <c r="B6298" s="1" t="s">
        <v>1750</v>
      </c>
      <c r="C6298" s="1" t="s">
        <v>22652</v>
      </c>
      <c r="D6298" s="2" t="s">
        <v>22653</v>
      </c>
      <c r="E6298" s="1" t="s">
        <v>20108</v>
      </c>
      <c r="F6298" s="1" t="s">
        <v>22654</v>
      </c>
      <c r="G6298" s="3">
        <v>43959.076412037037</v>
      </c>
      <c r="H6298" s="1" t="b">
        <v>1</v>
      </c>
      <c r="K6298" s="2"/>
    </row>
    <row r="6299" spans="1:11" ht="12.5" x14ac:dyDescent="0.25">
      <c r="A6299" s="1">
        <v>122811745</v>
      </c>
      <c r="B6299" s="1" t="s">
        <v>1519</v>
      </c>
      <c r="C6299" s="1" t="s">
        <v>22655</v>
      </c>
      <c r="D6299" s="2" t="s">
        <v>22656</v>
      </c>
      <c r="E6299" s="1" t="s">
        <v>20108</v>
      </c>
      <c r="F6299" s="1" t="s">
        <v>22657</v>
      </c>
      <c r="G6299" s="3">
        <v>43959.076412037037</v>
      </c>
      <c r="H6299" s="1" t="b">
        <v>0</v>
      </c>
      <c r="I6299" s="1" t="s">
        <v>22</v>
      </c>
      <c r="K6299" s="2"/>
    </row>
    <row r="6300" spans="1:11" ht="12.5" x14ac:dyDescent="0.25">
      <c r="A6300" s="1">
        <v>154829724</v>
      </c>
      <c r="B6300" s="1" t="s">
        <v>22658</v>
      </c>
      <c r="C6300" s="1" t="s">
        <v>22659</v>
      </c>
      <c r="D6300" s="2" t="s">
        <v>22660</v>
      </c>
      <c r="E6300" s="1" t="s">
        <v>20108</v>
      </c>
      <c r="F6300" s="1" t="s">
        <v>22661</v>
      </c>
      <c r="G6300" s="3">
        <v>43959.076412037037</v>
      </c>
      <c r="H6300" s="1" t="b">
        <v>0</v>
      </c>
      <c r="I6300" s="1" t="s">
        <v>22</v>
      </c>
      <c r="K6300" s="2"/>
    </row>
    <row r="6301" spans="1:11" ht="12.5" x14ac:dyDescent="0.25">
      <c r="A6301" s="1">
        <v>220468701</v>
      </c>
      <c r="B6301" s="1" t="s">
        <v>3229</v>
      </c>
      <c r="C6301" s="1" t="s">
        <v>22662</v>
      </c>
      <c r="D6301" s="2" t="s">
        <v>22663</v>
      </c>
      <c r="E6301" s="1" t="s">
        <v>20108</v>
      </c>
      <c r="F6301" s="1" t="s">
        <v>22664</v>
      </c>
      <c r="G6301" s="3">
        <v>43959.076423611114</v>
      </c>
      <c r="H6301" s="1" t="b">
        <v>1</v>
      </c>
      <c r="K6301" s="2"/>
    </row>
    <row r="6302" spans="1:11" ht="12.5" x14ac:dyDescent="0.25">
      <c r="A6302" s="1">
        <v>1719690</v>
      </c>
      <c r="B6302" s="1" t="s">
        <v>22665</v>
      </c>
      <c r="C6302" s="1" t="s">
        <v>22666</v>
      </c>
      <c r="D6302" s="2" t="s">
        <v>22667</v>
      </c>
      <c r="E6302" s="1" t="s">
        <v>20108</v>
      </c>
      <c r="F6302" s="1" t="s">
        <v>22668</v>
      </c>
      <c r="G6302" s="3">
        <v>43959.076423611114</v>
      </c>
      <c r="H6302" s="1" t="b">
        <v>0</v>
      </c>
      <c r="I6302" s="1" t="s">
        <v>22</v>
      </c>
      <c r="K6302" s="2"/>
    </row>
    <row r="6303" spans="1:11" ht="12.5" x14ac:dyDescent="0.25">
      <c r="A6303" s="1">
        <v>233597517</v>
      </c>
      <c r="B6303" s="1" t="s">
        <v>22203</v>
      </c>
      <c r="C6303" s="1" t="s">
        <v>22669</v>
      </c>
      <c r="D6303" s="2" t="s">
        <v>22670</v>
      </c>
      <c r="E6303" s="1" t="s">
        <v>20108</v>
      </c>
      <c r="F6303" s="1" t="s">
        <v>22671</v>
      </c>
      <c r="G6303" s="3">
        <v>43959.076435185183</v>
      </c>
      <c r="H6303" s="1" t="b">
        <v>0</v>
      </c>
      <c r="I6303" s="1" t="s">
        <v>22</v>
      </c>
      <c r="K6303" s="2"/>
    </row>
    <row r="6304" spans="1:11" ht="12.5" x14ac:dyDescent="0.25">
      <c r="A6304" s="1">
        <v>105098649</v>
      </c>
      <c r="B6304" s="1" t="s">
        <v>22672</v>
      </c>
      <c r="C6304" s="1" t="s">
        <v>22673</v>
      </c>
      <c r="D6304" s="2" t="s">
        <v>22674</v>
      </c>
      <c r="E6304" s="1" t="s">
        <v>20108</v>
      </c>
      <c r="F6304" s="1" t="s">
        <v>22675</v>
      </c>
      <c r="G6304" s="3">
        <v>43959.076435185183</v>
      </c>
      <c r="H6304" s="1" t="b">
        <v>0</v>
      </c>
      <c r="I6304" s="1" t="s">
        <v>22</v>
      </c>
      <c r="K6304" s="2"/>
    </row>
    <row r="6305" spans="1:11" ht="12.5" x14ac:dyDescent="0.25">
      <c r="A6305" s="1">
        <v>136938012</v>
      </c>
      <c r="B6305" s="1" t="s">
        <v>22676</v>
      </c>
      <c r="C6305" s="1" t="s">
        <v>22677</v>
      </c>
      <c r="D6305" s="2" t="s">
        <v>22678</v>
      </c>
      <c r="E6305" s="1" t="s">
        <v>20108</v>
      </c>
      <c r="F6305" s="1" t="s">
        <v>22679</v>
      </c>
      <c r="G6305" s="3">
        <v>43959.07644675926</v>
      </c>
      <c r="H6305" s="1" t="b">
        <v>1</v>
      </c>
      <c r="K6305" s="2"/>
    </row>
    <row r="6306" spans="1:11" ht="12.5" x14ac:dyDescent="0.25">
      <c r="A6306" s="1">
        <v>46755117</v>
      </c>
      <c r="B6306" s="1" t="s">
        <v>13349</v>
      </c>
      <c r="C6306" s="1" t="s">
        <v>21712</v>
      </c>
      <c r="D6306" s="2" t="s">
        <v>22680</v>
      </c>
      <c r="E6306" s="1" t="s">
        <v>20108</v>
      </c>
      <c r="F6306" s="1" t="s">
        <v>22681</v>
      </c>
      <c r="G6306" s="3">
        <v>43959.076458333337</v>
      </c>
      <c r="H6306" s="1" t="b">
        <v>1</v>
      </c>
      <c r="K6306" s="2"/>
    </row>
    <row r="6307" spans="1:11" ht="12.5" x14ac:dyDescent="0.25">
      <c r="A6307" s="1">
        <v>173899470</v>
      </c>
      <c r="B6307" s="1" t="s">
        <v>22682</v>
      </c>
      <c r="C6307" s="1" t="s">
        <v>22682</v>
      </c>
      <c r="D6307" s="2" t="s">
        <v>22683</v>
      </c>
      <c r="E6307" s="1" t="s">
        <v>20108</v>
      </c>
      <c r="F6307" s="1" t="s">
        <v>22684</v>
      </c>
      <c r="G6307" s="3">
        <v>43959.076458333337</v>
      </c>
      <c r="H6307" s="1" t="b">
        <v>1</v>
      </c>
      <c r="K6307" s="2"/>
    </row>
    <row r="6308" spans="1:11" ht="12.5" x14ac:dyDescent="0.25">
      <c r="A6308" s="1">
        <v>12064766</v>
      </c>
      <c r="B6308" s="1" t="s">
        <v>22685</v>
      </c>
      <c r="C6308" s="1" t="s">
        <v>22686</v>
      </c>
      <c r="D6308" s="2" t="s">
        <v>22687</v>
      </c>
      <c r="E6308" s="1" t="s">
        <v>20108</v>
      </c>
      <c r="F6308" s="1" t="s">
        <v>22688</v>
      </c>
      <c r="G6308" s="3">
        <v>43959.076469907406</v>
      </c>
      <c r="H6308" s="1" t="b">
        <v>0</v>
      </c>
      <c r="I6308" s="1" t="s">
        <v>22</v>
      </c>
      <c r="K6308" s="2"/>
    </row>
    <row r="6309" spans="1:11" ht="12.5" x14ac:dyDescent="0.25">
      <c r="A6309" s="1">
        <v>66429461</v>
      </c>
      <c r="B6309" s="1" t="s">
        <v>22689</v>
      </c>
      <c r="C6309" s="1" t="s">
        <v>22690</v>
      </c>
      <c r="D6309" s="2" t="s">
        <v>22691</v>
      </c>
      <c r="E6309" s="1" t="s">
        <v>20108</v>
      </c>
      <c r="F6309" s="1" t="s">
        <v>22692</v>
      </c>
      <c r="G6309" s="3">
        <v>43959.076469907406</v>
      </c>
      <c r="H6309" s="1" t="b">
        <v>0</v>
      </c>
      <c r="I6309" s="1" t="s">
        <v>22</v>
      </c>
      <c r="K6309" s="2"/>
    </row>
    <row r="6310" spans="1:11" ht="12.5" x14ac:dyDescent="0.25">
      <c r="A6310" s="1">
        <v>92181371</v>
      </c>
      <c r="B6310" s="1" t="s">
        <v>22693</v>
      </c>
      <c r="C6310" s="1" t="s">
        <v>22694</v>
      </c>
      <c r="D6310" s="2" t="s">
        <v>22695</v>
      </c>
      <c r="E6310" s="1" t="s">
        <v>20108</v>
      </c>
      <c r="F6310" s="1" t="s">
        <v>22696</v>
      </c>
      <c r="G6310" s="3">
        <v>43959.076493055552</v>
      </c>
      <c r="H6310" s="1" t="b">
        <v>1</v>
      </c>
      <c r="K6310" s="2"/>
    </row>
    <row r="6311" spans="1:11" ht="12.5" x14ac:dyDescent="0.25">
      <c r="A6311" s="1">
        <v>57239556</v>
      </c>
      <c r="B6311" s="1" t="s">
        <v>22697</v>
      </c>
      <c r="C6311" s="1" t="s">
        <v>22698</v>
      </c>
      <c r="D6311" s="2" t="s">
        <v>22699</v>
      </c>
      <c r="E6311" s="1" t="s">
        <v>20108</v>
      </c>
      <c r="F6311" s="1" t="s">
        <v>22700</v>
      </c>
      <c r="G6311" s="3">
        <v>43959.076504629629</v>
      </c>
      <c r="H6311" s="1" t="b">
        <v>1</v>
      </c>
      <c r="K6311" s="2"/>
    </row>
    <row r="6312" spans="1:11" ht="12.5" x14ac:dyDescent="0.25">
      <c r="A6312" s="1">
        <v>91899067</v>
      </c>
      <c r="B6312" s="1" t="s">
        <v>22701</v>
      </c>
      <c r="C6312" s="1" t="s">
        <v>10549</v>
      </c>
      <c r="D6312" s="2" t="s">
        <v>22702</v>
      </c>
      <c r="E6312" s="1" t="s">
        <v>20108</v>
      </c>
      <c r="F6312" s="1" t="s">
        <v>22703</v>
      </c>
      <c r="G6312" s="3">
        <v>43959.076504629629</v>
      </c>
      <c r="H6312" s="1" t="b">
        <v>0</v>
      </c>
      <c r="I6312" s="1" t="s">
        <v>22</v>
      </c>
      <c r="K6312" s="2"/>
    </row>
    <row r="6313" spans="1:11" ht="12.5" x14ac:dyDescent="0.25">
      <c r="A6313" s="1">
        <v>83851953</v>
      </c>
      <c r="B6313" s="1" t="s">
        <v>22704</v>
      </c>
      <c r="C6313" s="1" t="s">
        <v>22705</v>
      </c>
      <c r="D6313" s="2" t="s">
        <v>22706</v>
      </c>
      <c r="E6313" s="1" t="s">
        <v>20108</v>
      </c>
      <c r="F6313" s="1" t="s">
        <v>22707</v>
      </c>
      <c r="G6313" s="3">
        <v>43959.076504629629</v>
      </c>
      <c r="H6313" s="1" t="b">
        <v>0</v>
      </c>
      <c r="I6313" s="1" t="s">
        <v>22</v>
      </c>
      <c r="K6313" s="2"/>
    </row>
    <row r="6314" spans="1:11" ht="12.5" x14ac:dyDescent="0.25">
      <c r="A6314" s="1">
        <v>227978903</v>
      </c>
      <c r="B6314" s="1" t="s">
        <v>22708</v>
      </c>
      <c r="C6314" s="1" t="s">
        <v>22709</v>
      </c>
      <c r="D6314" s="2" t="s">
        <v>22710</v>
      </c>
      <c r="E6314" s="1" t="s">
        <v>20108</v>
      </c>
      <c r="F6314" s="1" t="s">
        <v>22711</v>
      </c>
      <c r="G6314" s="3">
        <v>43959.076516203706</v>
      </c>
      <c r="H6314" s="1" t="b">
        <v>1</v>
      </c>
      <c r="K6314" s="2"/>
    </row>
    <row r="6315" spans="1:11" ht="12.5" x14ac:dyDescent="0.25">
      <c r="A6315" s="1">
        <v>263535757</v>
      </c>
      <c r="B6315" s="1" t="s">
        <v>22712</v>
      </c>
      <c r="C6315" s="1" t="s">
        <v>22713</v>
      </c>
      <c r="D6315" s="2" t="s">
        <v>22714</v>
      </c>
      <c r="E6315" s="1" t="s">
        <v>20108</v>
      </c>
      <c r="F6315" s="1" t="s">
        <v>22715</v>
      </c>
      <c r="G6315" s="3">
        <v>43959.076527777775</v>
      </c>
      <c r="H6315" s="1" t="b">
        <v>1</v>
      </c>
      <c r="K6315" s="2"/>
    </row>
    <row r="6316" spans="1:11" ht="12.5" x14ac:dyDescent="0.25">
      <c r="A6316" s="1">
        <v>126883328</v>
      </c>
      <c r="B6316" s="1" t="s">
        <v>3379</v>
      </c>
      <c r="C6316" s="1" t="s">
        <v>22716</v>
      </c>
      <c r="D6316" s="2" t="s">
        <v>22717</v>
      </c>
      <c r="E6316" s="1" t="s">
        <v>20108</v>
      </c>
      <c r="F6316" s="1" t="s">
        <v>22718</v>
      </c>
      <c r="G6316" s="3">
        <v>43959.076527777775</v>
      </c>
      <c r="H6316" s="1" t="b">
        <v>0</v>
      </c>
      <c r="I6316" s="1" t="s">
        <v>22</v>
      </c>
      <c r="K6316" s="2"/>
    </row>
    <row r="6317" spans="1:11" ht="12.5" x14ac:dyDescent="0.25">
      <c r="A6317" s="1">
        <v>44285150</v>
      </c>
      <c r="B6317" s="1" t="s">
        <v>22719</v>
      </c>
      <c r="C6317" s="1" t="s">
        <v>22720</v>
      </c>
      <c r="D6317" s="2" t="s">
        <v>22721</v>
      </c>
      <c r="E6317" s="1" t="s">
        <v>20108</v>
      </c>
      <c r="F6317" s="1" t="s">
        <v>22722</v>
      </c>
      <c r="G6317" s="3">
        <v>43959.076527777775</v>
      </c>
      <c r="H6317" s="1" t="b">
        <v>0</v>
      </c>
      <c r="I6317" s="1" t="s">
        <v>22</v>
      </c>
      <c r="K6317" s="2"/>
    </row>
    <row r="6318" spans="1:11" ht="12.5" x14ac:dyDescent="0.25">
      <c r="A6318" s="1">
        <v>9873034</v>
      </c>
      <c r="B6318" s="1" t="s">
        <v>22723</v>
      </c>
      <c r="C6318" s="1" t="s">
        <v>22724</v>
      </c>
      <c r="D6318" s="2" t="s">
        <v>22725</v>
      </c>
      <c r="E6318" s="1" t="s">
        <v>20108</v>
      </c>
      <c r="F6318" s="1" t="s">
        <v>22726</v>
      </c>
      <c r="G6318" s="3">
        <v>43959.076539351852</v>
      </c>
      <c r="H6318" s="1" t="b">
        <v>1</v>
      </c>
      <c r="K6318" s="2"/>
    </row>
    <row r="6319" spans="1:11" ht="12.5" x14ac:dyDescent="0.25">
      <c r="A6319" s="1">
        <v>13599100</v>
      </c>
      <c r="B6319" s="1" t="s">
        <v>20678</v>
      </c>
      <c r="C6319" s="1" t="s">
        <v>22727</v>
      </c>
      <c r="D6319" s="2" t="s">
        <v>22728</v>
      </c>
      <c r="E6319" s="1" t="s">
        <v>20108</v>
      </c>
      <c r="F6319" s="1" t="s">
        <v>22729</v>
      </c>
      <c r="G6319" s="3">
        <v>43959.076539351852</v>
      </c>
      <c r="H6319" s="1" t="b">
        <v>0</v>
      </c>
      <c r="I6319" s="1" t="s">
        <v>22</v>
      </c>
      <c r="K6319" s="2"/>
    </row>
    <row r="6320" spans="1:11" ht="12.5" x14ac:dyDescent="0.25">
      <c r="A6320" s="1">
        <v>58811823</v>
      </c>
      <c r="B6320" s="1" t="s">
        <v>22730</v>
      </c>
      <c r="C6320" s="1" t="s">
        <v>22731</v>
      </c>
      <c r="D6320" s="2" t="s">
        <v>22732</v>
      </c>
      <c r="E6320" s="1" t="s">
        <v>20108</v>
      </c>
      <c r="F6320" s="1" t="s">
        <v>22733</v>
      </c>
      <c r="G6320" s="3">
        <v>43959.076550925929</v>
      </c>
      <c r="H6320" s="1" t="b">
        <v>0</v>
      </c>
      <c r="I6320" s="1" t="s">
        <v>22</v>
      </c>
      <c r="K6320" s="2"/>
    </row>
    <row r="6321" spans="1:11" ht="12.5" x14ac:dyDescent="0.25">
      <c r="A6321" s="1">
        <v>174529025</v>
      </c>
      <c r="B6321" s="1" t="s">
        <v>22734</v>
      </c>
      <c r="C6321" s="1" t="s">
        <v>22735</v>
      </c>
      <c r="D6321" s="2" t="s">
        <v>22736</v>
      </c>
      <c r="E6321" s="1" t="s">
        <v>20108</v>
      </c>
      <c r="F6321" s="1" t="s">
        <v>22737</v>
      </c>
      <c r="G6321" s="3">
        <v>43959.076550925929</v>
      </c>
      <c r="H6321" s="1" t="b">
        <v>0</v>
      </c>
      <c r="I6321" s="1" t="s">
        <v>22</v>
      </c>
      <c r="K6321" s="2"/>
    </row>
    <row r="6322" spans="1:11" ht="12.5" x14ac:dyDescent="0.25">
      <c r="A6322" s="1">
        <v>74593040</v>
      </c>
      <c r="B6322" s="1" t="s">
        <v>22738</v>
      </c>
      <c r="C6322" s="1" t="s">
        <v>22739</v>
      </c>
      <c r="D6322" s="2" t="s">
        <v>22740</v>
      </c>
      <c r="E6322" s="1" t="s">
        <v>20108</v>
      </c>
      <c r="F6322" s="1" t="s">
        <v>22741</v>
      </c>
      <c r="G6322" s="3">
        <v>43959.076550925929</v>
      </c>
      <c r="H6322" s="1" t="b">
        <v>0</v>
      </c>
      <c r="I6322" s="1" t="s">
        <v>22</v>
      </c>
      <c r="K6322" s="2"/>
    </row>
    <row r="6323" spans="1:11" ht="12.5" x14ac:dyDescent="0.25">
      <c r="A6323" s="1">
        <v>18279227</v>
      </c>
      <c r="B6323" s="1" t="s">
        <v>22742</v>
      </c>
      <c r="C6323" s="1" t="s">
        <v>22743</v>
      </c>
      <c r="D6323" s="2" t="s">
        <v>22744</v>
      </c>
      <c r="E6323" s="1" t="s">
        <v>20108</v>
      </c>
      <c r="F6323" s="1" t="s">
        <v>22745</v>
      </c>
      <c r="G6323" s="3">
        <v>43959.076562499999</v>
      </c>
      <c r="H6323" s="1" t="b">
        <v>0</v>
      </c>
      <c r="I6323" s="1" t="s">
        <v>22</v>
      </c>
      <c r="K6323" s="2"/>
    </row>
    <row r="6324" spans="1:11" ht="12.5" x14ac:dyDescent="0.25">
      <c r="A6324" s="1">
        <v>31681575</v>
      </c>
      <c r="B6324" s="1" t="s">
        <v>22746</v>
      </c>
      <c r="C6324" s="1" t="s">
        <v>22747</v>
      </c>
      <c r="D6324" s="2" t="s">
        <v>22748</v>
      </c>
      <c r="E6324" s="1" t="s">
        <v>20108</v>
      </c>
      <c r="F6324" s="1" t="s">
        <v>22749</v>
      </c>
      <c r="G6324" s="3">
        <v>43959.076574074075</v>
      </c>
      <c r="H6324" s="1" t="b">
        <v>1</v>
      </c>
      <c r="K6324" s="2"/>
    </row>
    <row r="6325" spans="1:11" ht="12.5" x14ac:dyDescent="0.25">
      <c r="A6325" s="1">
        <v>25937956</v>
      </c>
      <c r="B6325" s="1" t="s">
        <v>381</v>
      </c>
      <c r="C6325" s="1" t="s">
        <v>22750</v>
      </c>
      <c r="D6325" s="2" t="s">
        <v>22751</v>
      </c>
      <c r="E6325" s="1" t="s">
        <v>20108</v>
      </c>
      <c r="F6325" s="1" t="s">
        <v>22752</v>
      </c>
      <c r="G6325" s="3">
        <v>43959.076574074075</v>
      </c>
      <c r="H6325" s="1" t="b">
        <v>0</v>
      </c>
      <c r="I6325" s="1" t="s">
        <v>22</v>
      </c>
      <c r="K6325" s="2"/>
    </row>
    <row r="6326" spans="1:11" ht="12.5" x14ac:dyDescent="0.25">
      <c r="A6326" s="1">
        <v>212741371</v>
      </c>
      <c r="B6326" s="1" t="s">
        <v>22753</v>
      </c>
      <c r="C6326" s="1" t="s">
        <v>22754</v>
      </c>
      <c r="D6326" s="2" t="s">
        <v>22755</v>
      </c>
      <c r="E6326" s="1" t="s">
        <v>20108</v>
      </c>
      <c r="F6326" s="1" t="s">
        <v>22756</v>
      </c>
      <c r="G6326" s="3">
        <v>43959.076574074075</v>
      </c>
      <c r="H6326" s="1" t="b">
        <v>0</v>
      </c>
      <c r="I6326" s="1" t="s">
        <v>22</v>
      </c>
      <c r="K6326" s="2"/>
    </row>
    <row r="6327" spans="1:11" ht="12.5" x14ac:dyDescent="0.25">
      <c r="A6327" s="1">
        <v>65561709</v>
      </c>
      <c r="B6327" s="1" t="s">
        <v>22757</v>
      </c>
      <c r="C6327" s="1" t="s">
        <v>22758</v>
      </c>
      <c r="D6327" s="2" t="s">
        <v>22759</v>
      </c>
      <c r="E6327" s="1" t="s">
        <v>20108</v>
      </c>
      <c r="F6327" s="1" t="s">
        <v>22760</v>
      </c>
      <c r="G6327" s="3">
        <v>43959.076585648145</v>
      </c>
      <c r="H6327" s="1" t="b">
        <v>1</v>
      </c>
      <c r="K6327" s="2"/>
    </row>
    <row r="6328" spans="1:11" ht="12.5" x14ac:dyDescent="0.25">
      <c r="A6328" s="1">
        <v>150362843</v>
      </c>
      <c r="B6328" s="1" t="s">
        <v>22761</v>
      </c>
      <c r="C6328" s="1" t="s">
        <v>22761</v>
      </c>
      <c r="D6328" s="2" t="s">
        <v>22762</v>
      </c>
      <c r="E6328" s="1" t="s">
        <v>20108</v>
      </c>
      <c r="F6328" s="1" t="s">
        <v>22763</v>
      </c>
      <c r="G6328" s="3">
        <v>43959.076585648145</v>
      </c>
      <c r="H6328" s="1" t="b">
        <v>0</v>
      </c>
      <c r="I6328" s="1" t="s">
        <v>22</v>
      </c>
      <c r="K6328" s="2"/>
    </row>
    <row r="6329" spans="1:11" ht="12.5" x14ac:dyDescent="0.25">
      <c r="A6329" s="1">
        <v>3811990</v>
      </c>
      <c r="B6329" s="1" t="s">
        <v>22764</v>
      </c>
      <c r="C6329" s="1" t="s">
        <v>22765</v>
      </c>
      <c r="D6329" s="2" t="s">
        <v>22766</v>
      </c>
      <c r="E6329" s="1" t="s">
        <v>20108</v>
      </c>
      <c r="F6329" s="1" t="s">
        <v>22767</v>
      </c>
      <c r="G6329" s="3">
        <v>43959.076585648145</v>
      </c>
      <c r="H6329" s="1" t="b">
        <v>0</v>
      </c>
      <c r="I6329" s="1" t="s">
        <v>22</v>
      </c>
      <c r="K6329" s="2"/>
    </row>
    <row r="6330" spans="1:11" ht="12.5" x14ac:dyDescent="0.25">
      <c r="A6330" s="1">
        <v>245704608</v>
      </c>
      <c r="B6330" s="1" t="s">
        <v>22768</v>
      </c>
      <c r="C6330" s="1" t="s">
        <v>22769</v>
      </c>
      <c r="D6330" s="2" t="s">
        <v>22770</v>
      </c>
      <c r="E6330" s="1" t="s">
        <v>20108</v>
      </c>
      <c r="F6330" s="1" t="s">
        <v>22771</v>
      </c>
      <c r="G6330" s="3">
        <v>43959.076597222222</v>
      </c>
      <c r="H6330" s="1" t="b">
        <v>1</v>
      </c>
      <c r="K6330" s="2"/>
    </row>
    <row r="6331" spans="1:11" ht="12.5" x14ac:dyDescent="0.25">
      <c r="A6331" s="1">
        <v>134417832</v>
      </c>
      <c r="B6331" s="1" t="s">
        <v>22772</v>
      </c>
      <c r="C6331" s="1" t="s">
        <v>22773</v>
      </c>
      <c r="D6331" s="2" t="s">
        <v>22774</v>
      </c>
      <c r="E6331" s="1" t="s">
        <v>20108</v>
      </c>
      <c r="G6331" s="3">
        <v>43959.076608796298</v>
      </c>
      <c r="H6331" s="1" t="b">
        <v>1</v>
      </c>
      <c r="K6331" s="2"/>
    </row>
    <row r="6332" spans="1:11" ht="12.5" x14ac:dyDescent="0.25">
      <c r="A6332" s="1">
        <v>191981426</v>
      </c>
      <c r="B6332" s="1" t="s">
        <v>22775</v>
      </c>
      <c r="C6332" s="1" t="s">
        <v>22776</v>
      </c>
      <c r="D6332" s="2" t="s">
        <v>22777</v>
      </c>
      <c r="E6332" s="1" t="s">
        <v>20108</v>
      </c>
      <c r="F6332" s="1" t="s">
        <v>22778</v>
      </c>
      <c r="G6332" s="3">
        <v>43959.076608796298</v>
      </c>
      <c r="H6332" s="1" t="b">
        <v>0</v>
      </c>
      <c r="I6332" s="1" t="s">
        <v>22</v>
      </c>
      <c r="K6332" s="2"/>
    </row>
    <row r="6333" spans="1:11" ht="12.5" x14ac:dyDescent="0.25">
      <c r="A6333" s="1">
        <v>52221518</v>
      </c>
      <c r="B6333" s="1" t="s">
        <v>22779</v>
      </c>
      <c r="C6333" s="1" t="s">
        <v>22780</v>
      </c>
      <c r="D6333" s="2" t="s">
        <v>22781</v>
      </c>
      <c r="E6333" s="1" t="s">
        <v>20108</v>
      </c>
      <c r="F6333" s="1" t="s">
        <v>22782</v>
      </c>
      <c r="G6333" s="3">
        <v>43959.076620370368</v>
      </c>
      <c r="H6333" s="1" t="b">
        <v>1</v>
      </c>
      <c r="K6333" s="2"/>
    </row>
    <row r="6334" spans="1:11" ht="12.5" x14ac:dyDescent="0.25">
      <c r="A6334" s="1">
        <v>102371998</v>
      </c>
      <c r="B6334" s="1" t="s">
        <v>22783</v>
      </c>
      <c r="C6334" s="1" t="s">
        <v>22784</v>
      </c>
      <c r="D6334" s="2" t="s">
        <v>22785</v>
      </c>
      <c r="E6334" s="1" t="s">
        <v>20108</v>
      </c>
      <c r="F6334" s="1" t="s">
        <v>22786</v>
      </c>
      <c r="G6334" s="3">
        <v>43959.076620370368</v>
      </c>
      <c r="H6334" s="1" t="b">
        <v>0</v>
      </c>
      <c r="I6334" s="1" t="s">
        <v>22</v>
      </c>
      <c r="K6334" s="2"/>
    </row>
    <row r="6335" spans="1:11" ht="12.5" x14ac:dyDescent="0.25">
      <c r="A6335" s="1">
        <v>97600983</v>
      </c>
      <c r="B6335" s="1" t="s">
        <v>22787</v>
      </c>
      <c r="C6335" s="1" t="s">
        <v>22788</v>
      </c>
      <c r="D6335" s="2" t="s">
        <v>22789</v>
      </c>
      <c r="E6335" s="1" t="s">
        <v>20108</v>
      </c>
      <c r="F6335" s="1" t="s">
        <v>22790</v>
      </c>
      <c r="G6335" s="3">
        <v>43959.076620370368</v>
      </c>
      <c r="H6335" s="1" t="b">
        <v>0</v>
      </c>
      <c r="I6335" s="1" t="s">
        <v>22</v>
      </c>
      <c r="K6335" s="2"/>
    </row>
    <row r="6336" spans="1:11" ht="12.5" x14ac:dyDescent="0.25">
      <c r="A6336" s="1">
        <v>35951404</v>
      </c>
      <c r="B6336" s="1" t="s">
        <v>20203</v>
      </c>
      <c r="C6336" s="1" t="s">
        <v>22791</v>
      </c>
      <c r="D6336" s="2" t="s">
        <v>22792</v>
      </c>
      <c r="E6336" s="1" t="s">
        <v>20108</v>
      </c>
      <c r="F6336" s="1" t="s">
        <v>22793</v>
      </c>
      <c r="G6336" s="3">
        <v>43959.076631944445</v>
      </c>
      <c r="H6336" s="1" t="b">
        <v>1</v>
      </c>
      <c r="K6336" s="2"/>
    </row>
    <row r="6337" spans="1:11" ht="12.5" x14ac:dyDescent="0.25">
      <c r="A6337" s="1">
        <v>77933597</v>
      </c>
      <c r="B6337" s="1" t="s">
        <v>22794</v>
      </c>
      <c r="C6337" s="1" t="s">
        <v>22795</v>
      </c>
      <c r="D6337" s="2" t="s">
        <v>22796</v>
      </c>
      <c r="E6337" s="1" t="s">
        <v>20108</v>
      </c>
      <c r="F6337" s="1" t="s">
        <v>22797</v>
      </c>
      <c r="G6337" s="3">
        <v>43959.076643518521</v>
      </c>
      <c r="H6337" s="1" t="b">
        <v>0</v>
      </c>
      <c r="I6337" s="1" t="s">
        <v>22</v>
      </c>
      <c r="K6337" s="2"/>
    </row>
    <row r="6338" spans="1:11" ht="12.5" x14ac:dyDescent="0.25">
      <c r="A6338" s="1">
        <v>73453488</v>
      </c>
      <c r="B6338" s="1" t="s">
        <v>22798</v>
      </c>
      <c r="C6338" s="1" t="s">
        <v>22798</v>
      </c>
      <c r="D6338" s="2" t="s">
        <v>22799</v>
      </c>
      <c r="E6338" s="1" t="s">
        <v>20108</v>
      </c>
      <c r="F6338" s="1" t="s">
        <v>22800</v>
      </c>
      <c r="G6338" s="3">
        <v>43959.076655092591</v>
      </c>
      <c r="H6338" s="1" t="b">
        <v>1</v>
      </c>
      <c r="K6338" s="2"/>
    </row>
    <row r="6339" spans="1:11" ht="12.5" x14ac:dyDescent="0.25">
      <c r="A6339" s="1">
        <v>85357546</v>
      </c>
      <c r="B6339" s="1" t="s">
        <v>22801</v>
      </c>
      <c r="C6339" s="1" t="s">
        <v>22802</v>
      </c>
      <c r="D6339" s="2" t="s">
        <v>22803</v>
      </c>
      <c r="E6339" s="1" t="s">
        <v>20108</v>
      </c>
      <c r="F6339" s="1" t="s">
        <v>22804</v>
      </c>
      <c r="G6339" s="3">
        <v>43959.076666666668</v>
      </c>
      <c r="H6339" s="1" t="b">
        <v>1</v>
      </c>
      <c r="K6339" s="2"/>
    </row>
    <row r="6340" spans="1:11" ht="12.5" x14ac:dyDescent="0.25">
      <c r="A6340" s="1">
        <v>35233843</v>
      </c>
      <c r="B6340" s="1" t="s">
        <v>22805</v>
      </c>
      <c r="C6340" s="1" t="s">
        <v>22806</v>
      </c>
      <c r="D6340" s="2" t="s">
        <v>22807</v>
      </c>
      <c r="E6340" s="1" t="s">
        <v>20108</v>
      </c>
      <c r="F6340" s="1" t="s">
        <v>22808</v>
      </c>
      <c r="G6340" s="3">
        <v>43959.076666666668</v>
      </c>
      <c r="H6340" s="1" t="b">
        <v>0</v>
      </c>
      <c r="I6340" s="1" t="s">
        <v>22</v>
      </c>
      <c r="K6340" s="2"/>
    </row>
    <row r="6341" spans="1:11" ht="12.5" x14ac:dyDescent="0.25">
      <c r="A6341" s="1">
        <v>36871951</v>
      </c>
      <c r="B6341" s="1" t="s">
        <v>22809</v>
      </c>
      <c r="C6341" s="1" t="s">
        <v>22810</v>
      </c>
      <c r="D6341" s="2" t="s">
        <v>22811</v>
      </c>
      <c r="E6341" s="1" t="s">
        <v>20108</v>
      </c>
      <c r="F6341" s="1" t="s">
        <v>22812</v>
      </c>
      <c r="G6341" s="3">
        <v>43959.076666666668</v>
      </c>
      <c r="H6341" s="1" t="b">
        <v>0</v>
      </c>
      <c r="I6341" s="1" t="s">
        <v>22</v>
      </c>
      <c r="K6341" s="2"/>
    </row>
    <row r="6342" spans="1:11" ht="12.5" x14ac:dyDescent="0.25">
      <c r="A6342" s="1">
        <v>35143198</v>
      </c>
      <c r="B6342" s="1" t="s">
        <v>22813</v>
      </c>
      <c r="C6342" s="1" t="s">
        <v>22813</v>
      </c>
      <c r="D6342" s="2" t="s">
        <v>22814</v>
      </c>
      <c r="E6342" s="1" t="s">
        <v>20108</v>
      </c>
      <c r="F6342" s="1" t="s">
        <v>22815</v>
      </c>
      <c r="G6342" s="3">
        <v>43959.076666666668</v>
      </c>
      <c r="H6342" s="1" t="b">
        <v>0</v>
      </c>
      <c r="I6342" s="1" t="s">
        <v>22</v>
      </c>
      <c r="K6342" s="2"/>
    </row>
    <row r="6343" spans="1:11" ht="12.5" x14ac:dyDescent="0.25">
      <c r="A6343" s="1">
        <v>54804539</v>
      </c>
      <c r="B6343" s="1" t="s">
        <v>22816</v>
      </c>
      <c r="C6343" s="1" t="s">
        <v>22817</v>
      </c>
      <c r="D6343" s="2" t="s">
        <v>22818</v>
      </c>
      <c r="E6343" s="1" t="s">
        <v>20108</v>
      </c>
      <c r="F6343" s="1" t="s">
        <v>22819</v>
      </c>
      <c r="G6343" s="3">
        <v>43959.076678240737</v>
      </c>
      <c r="H6343" s="1" t="b">
        <v>0</v>
      </c>
      <c r="I6343" s="1" t="s">
        <v>22</v>
      </c>
      <c r="K6343" s="2"/>
    </row>
    <row r="6344" spans="1:11" ht="12.5" x14ac:dyDescent="0.25">
      <c r="A6344" s="1">
        <v>74707723</v>
      </c>
      <c r="B6344" s="1" t="s">
        <v>22820</v>
      </c>
      <c r="C6344" s="1" t="s">
        <v>22821</v>
      </c>
      <c r="D6344" s="2" t="s">
        <v>22822</v>
      </c>
      <c r="E6344" s="1" t="s">
        <v>20108</v>
      </c>
      <c r="F6344" s="1" t="s">
        <v>22823</v>
      </c>
      <c r="G6344" s="3">
        <v>43959.076678240737</v>
      </c>
      <c r="H6344" s="1" t="b">
        <v>0</v>
      </c>
      <c r="I6344" s="1" t="s">
        <v>22</v>
      </c>
      <c r="K6344" s="2"/>
    </row>
    <row r="6345" spans="1:11" ht="12.5" x14ac:dyDescent="0.25">
      <c r="A6345" s="1">
        <v>124099123</v>
      </c>
      <c r="B6345" s="1" t="s">
        <v>22824</v>
      </c>
      <c r="C6345" s="1" t="s">
        <v>22825</v>
      </c>
      <c r="D6345" s="2" t="s">
        <v>22826</v>
      </c>
      <c r="E6345" s="1" t="s">
        <v>20108</v>
      </c>
      <c r="F6345" s="1" t="s">
        <v>22827</v>
      </c>
      <c r="G6345" s="3">
        <v>43959.076678240737</v>
      </c>
      <c r="H6345" s="1" t="b">
        <v>0</v>
      </c>
      <c r="I6345" s="1" t="s">
        <v>22</v>
      </c>
      <c r="K6345" s="2"/>
    </row>
    <row r="6346" spans="1:11" ht="12.5" x14ac:dyDescent="0.25">
      <c r="A6346" s="1">
        <v>156233144</v>
      </c>
      <c r="B6346" s="1" t="s">
        <v>22828</v>
      </c>
      <c r="C6346" s="1" t="s">
        <v>22829</v>
      </c>
      <c r="D6346" s="2" t="s">
        <v>22830</v>
      </c>
      <c r="E6346" s="1" t="s">
        <v>20108</v>
      </c>
      <c r="F6346" s="1" t="s">
        <v>22831</v>
      </c>
      <c r="G6346" s="3">
        <v>43959.076701388891</v>
      </c>
      <c r="H6346" s="1" t="b">
        <v>1</v>
      </c>
      <c r="K6346" s="2"/>
    </row>
    <row r="6347" spans="1:11" ht="12.5" x14ac:dyDescent="0.25">
      <c r="A6347" s="1">
        <v>131648824</v>
      </c>
      <c r="B6347" s="1" t="s">
        <v>22787</v>
      </c>
      <c r="C6347" s="1" t="s">
        <v>22832</v>
      </c>
      <c r="D6347" s="2" t="s">
        <v>22833</v>
      </c>
      <c r="E6347" s="1" t="s">
        <v>20108</v>
      </c>
      <c r="F6347" s="1" t="s">
        <v>22834</v>
      </c>
      <c r="G6347" s="3">
        <v>43959.076701388891</v>
      </c>
      <c r="H6347" s="1" t="b">
        <v>0</v>
      </c>
      <c r="I6347" s="1" t="s">
        <v>22</v>
      </c>
      <c r="K6347" s="2"/>
    </row>
    <row r="6348" spans="1:11" ht="12.5" x14ac:dyDescent="0.25">
      <c r="A6348" s="1">
        <v>231842017</v>
      </c>
      <c r="B6348" s="1" t="s">
        <v>22835</v>
      </c>
      <c r="C6348" s="1" t="s">
        <v>22836</v>
      </c>
      <c r="D6348" s="2" t="s">
        <v>22837</v>
      </c>
      <c r="E6348" s="1" t="s">
        <v>20108</v>
      </c>
      <c r="F6348" s="1" t="s">
        <v>22838</v>
      </c>
      <c r="G6348" s="3">
        <v>43959.076701388891</v>
      </c>
      <c r="H6348" s="1" t="b">
        <v>0</v>
      </c>
      <c r="I6348" s="1" t="s">
        <v>22</v>
      </c>
      <c r="K6348" s="2"/>
    </row>
    <row r="6349" spans="1:11" ht="12.5" x14ac:dyDescent="0.25">
      <c r="A6349" s="1">
        <v>72200120</v>
      </c>
      <c r="B6349" s="1" t="s">
        <v>2542</v>
      </c>
      <c r="C6349" s="1" t="s">
        <v>22839</v>
      </c>
      <c r="D6349" s="2" t="s">
        <v>22840</v>
      </c>
      <c r="E6349" s="1" t="s">
        <v>20108</v>
      </c>
      <c r="F6349" s="1" t="s">
        <v>22841</v>
      </c>
      <c r="G6349" s="3">
        <v>43959.076701388891</v>
      </c>
      <c r="H6349" s="1" t="b">
        <v>0</v>
      </c>
      <c r="I6349" s="1" t="s">
        <v>22</v>
      </c>
      <c r="K6349" s="2"/>
    </row>
    <row r="6350" spans="1:11" ht="12.5" x14ac:dyDescent="0.25">
      <c r="A6350" s="1">
        <v>78952857</v>
      </c>
      <c r="B6350" s="1" t="s">
        <v>22842</v>
      </c>
      <c r="C6350" s="1" t="s">
        <v>22843</v>
      </c>
      <c r="D6350" s="2" t="s">
        <v>22844</v>
      </c>
      <c r="E6350" s="1" t="s">
        <v>20108</v>
      </c>
      <c r="F6350" s="1" t="s">
        <v>22845</v>
      </c>
      <c r="G6350" s="3">
        <v>43959.07671296296</v>
      </c>
      <c r="H6350" s="1" t="b">
        <v>0</v>
      </c>
      <c r="I6350" s="1" t="s">
        <v>22</v>
      </c>
      <c r="K6350" s="2"/>
    </row>
    <row r="6351" spans="1:11" ht="12.5" x14ac:dyDescent="0.25">
      <c r="A6351" s="1">
        <v>187915200</v>
      </c>
      <c r="B6351" s="1" t="s">
        <v>22846</v>
      </c>
      <c r="C6351" s="1" t="s">
        <v>22847</v>
      </c>
      <c r="D6351" s="2" t="s">
        <v>22848</v>
      </c>
      <c r="E6351" s="1" t="s">
        <v>20108</v>
      </c>
      <c r="F6351" s="1" t="s">
        <v>22849</v>
      </c>
      <c r="G6351" s="3">
        <v>43959.07671296296</v>
      </c>
      <c r="H6351" s="1" t="b">
        <v>0</v>
      </c>
      <c r="I6351" s="1" t="s">
        <v>22</v>
      </c>
      <c r="K6351" s="2"/>
    </row>
    <row r="6352" spans="1:11" ht="12.5" x14ac:dyDescent="0.25">
      <c r="A6352" s="1">
        <v>93621682</v>
      </c>
      <c r="B6352" s="1" t="s">
        <v>158</v>
      </c>
      <c r="C6352" s="1" t="s">
        <v>22850</v>
      </c>
      <c r="D6352" s="2" t="s">
        <v>22851</v>
      </c>
      <c r="E6352" s="1" t="s">
        <v>20108</v>
      </c>
      <c r="F6352" s="1" t="s">
        <v>22852</v>
      </c>
      <c r="G6352" s="3">
        <v>43959.076724537037</v>
      </c>
      <c r="H6352" s="1" t="b">
        <v>1</v>
      </c>
      <c r="K6352" s="2"/>
    </row>
    <row r="6353" spans="1:11" ht="12.5" x14ac:dyDescent="0.25">
      <c r="A6353" s="1">
        <v>58418545</v>
      </c>
      <c r="B6353" s="1" t="s">
        <v>22853</v>
      </c>
      <c r="C6353" s="1" t="s">
        <v>22854</v>
      </c>
      <c r="D6353" s="2" t="s">
        <v>22855</v>
      </c>
      <c r="E6353" s="1" t="s">
        <v>20108</v>
      </c>
      <c r="F6353" s="1" t="s">
        <v>22856</v>
      </c>
      <c r="G6353" s="3">
        <v>43959.076724537037</v>
      </c>
      <c r="H6353" s="1" t="b">
        <v>0</v>
      </c>
      <c r="I6353" s="1" t="s">
        <v>22</v>
      </c>
      <c r="K6353" s="2"/>
    </row>
    <row r="6354" spans="1:11" ht="12.5" x14ac:dyDescent="0.25">
      <c r="A6354" s="1">
        <v>210450402</v>
      </c>
      <c r="B6354" s="1" t="s">
        <v>22857</v>
      </c>
      <c r="C6354" s="1" t="s">
        <v>22858</v>
      </c>
      <c r="D6354" s="2" t="s">
        <v>22859</v>
      </c>
      <c r="E6354" s="1" t="s">
        <v>20108</v>
      </c>
      <c r="F6354" s="1" t="s">
        <v>22860</v>
      </c>
      <c r="G6354" s="3">
        <v>43959.076724537037</v>
      </c>
      <c r="H6354" s="1" t="b">
        <v>0</v>
      </c>
      <c r="I6354" s="1" t="s">
        <v>22</v>
      </c>
      <c r="K6354" s="2"/>
    </row>
    <row r="6355" spans="1:11" ht="12.5" x14ac:dyDescent="0.25">
      <c r="A6355" s="1">
        <v>164923605</v>
      </c>
      <c r="B6355" s="1" t="s">
        <v>22861</v>
      </c>
      <c r="C6355" s="1" t="s">
        <v>22862</v>
      </c>
      <c r="D6355" s="2" t="s">
        <v>22863</v>
      </c>
      <c r="E6355" s="1" t="s">
        <v>20108</v>
      </c>
      <c r="F6355" s="1" t="s">
        <v>22864</v>
      </c>
      <c r="G6355" s="3">
        <v>43959.076736111114</v>
      </c>
      <c r="H6355" s="1" t="b">
        <v>0</v>
      </c>
      <c r="I6355" s="1" t="s">
        <v>22</v>
      </c>
      <c r="K6355" s="2"/>
    </row>
    <row r="6356" spans="1:11" ht="12.5" x14ac:dyDescent="0.25">
      <c r="A6356" s="1">
        <v>136563889</v>
      </c>
      <c r="B6356" s="1" t="s">
        <v>22865</v>
      </c>
      <c r="C6356" s="1" t="s">
        <v>22866</v>
      </c>
      <c r="D6356" s="2" t="s">
        <v>22867</v>
      </c>
      <c r="E6356" s="1" t="s">
        <v>20108</v>
      </c>
      <c r="F6356" s="1" t="s">
        <v>22868</v>
      </c>
      <c r="G6356" s="3">
        <v>43959.076747685183</v>
      </c>
      <c r="H6356" s="1" t="b">
        <v>1</v>
      </c>
      <c r="K6356" s="2"/>
    </row>
    <row r="6357" spans="1:11" ht="12.5" x14ac:dyDescent="0.25">
      <c r="A6357" s="1">
        <v>58462216</v>
      </c>
      <c r="B6357" s="1" t="s">
        <v>22869</v>
      </c>
      <c r="C6357" s="1" t="s">
        <v>22870</v>
      </c>
      <c r="D6357" s="2" t="s">
        <v>22871</v>
      </c>
      <c r="E6357" s="1" t="s">
        <v>20108</v>
      </c>
      <c r="F6357" s="1" t="s">
        <v>22872</v>
      </c>
      <c r="G6357" s="3">
        <v>43959.07675925926</v>
      </c>
      <c r="H6357" s="1" t="b">
        <v>1</v>
      </c>
      <c r="K6357" s="2"/>
    </row>
    <row r="6358" spans="1:11" ht="12.5" x14ac:dyDescent="0.25">
      <c r="A6358" s="1">
        <v>148708393</v>
      </c>
      <c r="B6358" s="1" t="s">
        <v>462</v>
      </c>
      <c r="C6358" s="1" t="s">
        <v>22873</v>
      </c>
      <c r="D6358" s="2" t="s">
        <v>22874</v>
      </c>
      <c r="E6358" s="1" t="s">
        <v>20108</v>
      </c>
      <c r="F6358" s="1" t="s">
        <v>22875</v>
      </c>
      <c r="G6358" s="3">
        <v>43959.076770833337</v>
      </c>
      <c r="H6358" s="1" t="b">
        <v>1</v>
      </c>
      <c r="K6358" s="2"/>
    </row>
    <row r="6359" spans="1:11" ht="12.5" x14ac:dyDescent="0.25">
      <c r="A6359" s="1">
        <v>66506962</v>
      </c>
      <c r="B6359" s="1" t="s">
        <v>22876</v>
      </c>
      <c r="C6359" s="1" t="s">
        <v>22877</v>
      </c>
      <c r="D6359" s="2" t="s">
        <v>22878</v>
      </c>
      <c r="E6359" s="1" t="s">
        <v>20108</v>
      </c>
      <c r="F6359" s="1" t="s">
        <v>22879</v>
      </c>
      <c r="G6359" s="3">
        <v>43959.076782407406</v>
      </c>
      <c r="H6359" s="1" t="b">
        <v>1</v>
      </c>
      <c r="K6359" s="2"/>
    </row>
    <row r="6360" spans="1:11" ht="12.5" x14ac:dyDescent="0.25">
      <c r="A6360" s="1">
        <v>82350531</v>
      </c>
      <c r="B6360" s="1" t="s">
        <v>22880</v>
      </c>
      <c r="C6360" s="1" t="s">
        <v>22881</v>
      </c>
      <c r="D6360" s="2" t="s">
        <v>22882</v>
      </c>
      <c r="E6360" s="1" t="s">
        <v>20108</v>
      </c>
      <c r="F6360" s="1" t="s">
        <v>22883</v>
      </c>
      <c r="G6360" s="3">
        <v>43959.076782407406</v>
      </c>
      <c r="H6360" s="1" t="b">
        <v>0</v>
      </c>
      <c r="I6360" s="1" t="s">
        <v>22</v>
      </c>
      <c r="K6360" s="2"/>
    </row>
    <row r="6361" spans="1:11" ht="12.5" x14ac:dyDescent="0.25">
      <c r="A6361" s="1">
        <v>245981219</v>
      </c>
      <c r="B6361" s="1" t="s">
        <v>5861</v>
      </c>
      <c r="C6361" s="1" t="s">
        <v>22884</v>
      </c>
      <c r="D6361" s="2" t="s">
        <v>22885</v>
      </c>
      <c r="E6361" s="1" t="s">
        <v>20108</v>
      </c>
      <c r="F6361" s="1" t="s">
        <v>22886</v>
      </c>
      <c r="G6361" s="3">
        <v>43959.076793981483</v>
      </c>
      <c r="H6361" s="1" t="b">
        <v>0</v>
      </c>
      <c r="I6361" s="1" t="s">
        <v>22</v>
      </c>
      <c r="K6361" s="2"/>
    </row>
    <row r="6362" spans="1:11" ht="12.5" x14ac:dyDescent="0.25">
      <c r="A6362" s="1">
        <v>102265558</v>
      </c>
      <c r="B6362" s="1" t="s">
        <v>22887</v>
      </c>
      <c r="C6362" s="1" t="s">
        <v>22888</v>
      </c>
      <c r="D6362" s="2" t="s">
        <v>22889</v>
      </c>
      <c r="E6362" s="1" t="s">
        <v>20108</v>
      </c>
      <c r="F6362" s="1" t="s">
        <v>22890</v>
      </c>
      <c r="G6362" s="3">
        <v>43959.076793981483</v>
      </c>
      <c r="H6362" s="1" t="b">
        <v>1</v>
      </c>
      <c r="K6362" s="2"/>
    </row>
    <row r="6363" spans="1:11" ht="12.5" x14ac:dyDescent="0.25">
      <c r="A6363" s="1">
        <v>61366800</v>
      </c>
      <c r="B6363" s="1" t="s">
        <v>22891</v>
      </c>
      <c r="C6363" s="1" t="s">
        <v>22892</v>
      </c>
      <c r="D6363" s="2" t="s">
        <v>22893</v>
      </c>
      <c r="E6363" s="1" t="s">
        <v>20108</v>
      </c>
      <c r="F6363" s="1" t="s">
        <v>22894</v>
      </c>
      <c r="G6363" s="3">
        <v>43959.076805555553</v>
      </c>
      <c r="H6363" s="1" t="b">
        <v>1</v>
      </c>
      <c r="K6363" s="2"/>
    </row>
    <row r="6364" spans="1:11" ht="12.5" x14ac:dyDescent="0.25">
      <c r="A6364" s="1">
        <v>201590566</v>
      </c>
      <c r="B6364" s="1" t="s">
        <v>22895</v>
      </c>
      <c r="C6364" s="1" t="s">
        <v>22896</v>
      </c>
      <c r="D6364" s="2" t="s">
        <v>22897</v>
      </c>
      <c r="E6364" s="1" t="s">
        <v>20108</v>
      </c>
      <c r="F6364" s="1" t="s">
        <v>22898</v>
      </c>
      <c r="G6364" s="3">
        <v>43959.076817129629</v>
      </c>
      <c r="H6364" s="1" t="b">
        <v>0</v>
      </c>
      <c r="I6364" s="1" t="s">
        <v>22</v>
      </c>
      <c r="K6364" s="2"/>
    </row>
    <row r="6365" spans="1:11" ht="12.5" x14ac:dyDescent="0.25">
      <c r="A6365" s="1">
        <v>6286026</v>
      </c>
      <c r="B6365" s="1" t="s">
        <v>20151</v>
      </c>
      <c r="C6365" s="1" t="s">
        <v>22899</v>
      </c>
      <c r="D6365" s="2" t="s">
        <v>22900</v>
      </c>
      <c r="E6365" s="1" t="s">
        <v>20108</v>
      </c>
      <c r="F6365" s="1" t="s">
        <v>22901</v>
      </c>
      <c r="G6365" s="3">
        <v>43959.076817129629</v>
      </c>
      <c r="H6365" s="1" t="b">
        <v>0</v>
      </c>
      <c r="I6365" s="1" t="s">
        <v>22</v>
      </c>
      <c r="K6365" s="2"/>
    </row>
    <row r="6366" spans="1:11" ht="12.5" x14ac:dyDescent="0.25">
      <c r="A6366" s="1">
        <v>15343437</v>
      </c>
      <c r="B6366" s="1" t="s">
        <v>22902</v>
      </c>
      <c r="C6366" s="1" t="s">
        <v>22903</v>
      </c>
      <c r="D6366" s="2" t="s">
        <v>22904</v>
      </c>
      <c r="E6366" s="1" t="s">
        <v>20108</v>
      </c>
      <c r="F6366" s="1" t="s">
        <v>22905</v>
      </c>
      <c r="G6366" s="3">
        <v>43959.076817129629</v>
      </c>
      <c r="H6366" s="1" t="b">
        <v>0</v>
      </c>
      <c r="I6366" s="1" t="s">
        <v>22</v>
      </c>
      <c r="K6366" s="2"/>
    </row>
    <row r="6367" spans="1:11" ht="12.5" x14ac:dyDescent="0.25">
      <c r="A6367" s="1">
        <v>114962091</v>
      </c>
      <c r="B6367" s="1" t="s">
        <v>22906</v>
      </c>
      <c r="C6367" s="1" t="s">
        <v>22907</v>
      </c>
      <c r="D6367" s="2" t="s">
        <v>22908</v>
      </c>
      <c r="E6367" s="1" t="s">
        <v>20108</v>
      </c>
      <c r="F6367" s="1" t="s">
        <v>22909</v>
      </c>
      <c r="G6367" s="3">
        <v>43959.076828703706</v>
      </c>
      <c r="H6367" s="1" t="b">
        <v>1</v>
      </c>
      <c r="K6367" s="2"/>
    </row>
    <row r="6368" spans="1:11" ht="12.5" x14ac:dyDescent="0.25">
      <c r="A6368" s="1">
        <v>70557651</v>
      </c>
      <c r="B6368" s="1" t="s">
        <v>22910</v>
      </c>
      <c r="C6368" s="1" t="s">
        <v>22911</v>
      </c>
      <c r="D6368" s="2" t="s">
        <v>22912</v>
      </c>
      <c r="E6368" s="1" t="s">
        <v>20108</v>
      </c>
      <c r="F6368" s="1" t="s">
        <v>22913</v>
      </c>
      <c r="G6368" s="3">
        <v>43959.076828703706</v>
      </c>
      <c r="H6368" s="1" t="b">
        <v>0</v>
      </c>
      <c r="I6368" s="1" t="s">
        <v>22</v>
      </c>
      <c r="K6368" s="2"/>
    </row>
    <row r="6369" spans="1:11" ht="12.5" x14ac:dyDescent="0.25">
      <c r="A6369" s="1">
        <v>24898710</v>
      </c>
      <c r="B6369" s="1" t="s">
        <v>22914</v>
      </c>
      <c r="C6369" s="1" t="s">
        <v>22915</v>
      </c>
      <c r="D6369" s="2" t="s">
        <v>22916</v>
      </c>
      <c r="E6369" s="1" t="s">
        <v>20108</v>
      </c>
      <c r="F6369" s="1" t="s">
        <v>22917</v>
      </c>
      <c r="G6369" s="3">
        <v>43959.076840277776</v>
      </c>
      <c r="H6369" s="1" t="b">
        <v>0</v>
      </c>
      <c r="I6369" s="1" t="s">
        <v>5</v>
      </c>
      <c r="K6369" s="2"/>
    </row>
    <row r="6370" spans="1:11" ht="12.5" x14ac:dyDescent="0.25">
      <c r="A6370" s="1">
        <v>57238867</v>
      </c>
      <c r="B6370" s="1" t="s">
        <v>48</v>
      </c>
      <c r="C6370" s="1" t="s">
        <v>22918</v>
      </c>
      <c r="D6370" s="2" t="s">
        <v>22919</v>
      </c>
      <c r="E6370" s="1" t="s">
        <v>20108</v>
      </c>
      <c r="F6370" s="1" t="s">
        <v>22920</v>
      </c>
      <c r="G6370" s="3">
        <v>43959.076851851853</v>
      </c>
      <c r="H6370" s="1" t="b">
        <v>0</v>
      </c>
      <c r="I6370" s="1" t="s">
        <v>22</v>
      </c>
      <c r="K6370" s="2"/>
    </row>
    <row r="6371" spans="1:11" ht="12.5" x14ac:dyDescent="0.25">
      <c r="A6371" s="1">
        <v>91011557</v>
      </c>
      <c r="B6371" s="1" t="s">
        <v>22921</v>
      </c>
      <c r="C6371" s="1" t="s">
        <v>22922</v>
      </c>
      <c r="D6371" s="2" t="s">
        <v>22923</v>
      </c>
      <c r="E6371" s="1" t="s">
        <v>20108</v>
      </c>
      <c r="F6371" s="1" t="s">
        <v>22924</v>
      </c>
      <c r="G6371" s="3">
        <v>43959.076863425929</v>
      </c>
      <c r="H6371" s="1" t="b">
        <v>0</v>
      </c>
      <c r="I6371" s="1" t="s">
        <v>22</v>
      </c>
      <c r="K6371" s="2"/>
    </row>
    <row r="6372" spans="1:11" ht="12.5" x14ac:dyDescent="0.25">
      <c r="A6372" s="1">
        <v>170797156</v>
      </c>
      <c r="B6372" s="1" t="s">
        <v>22925</v>
      </c>
      <c r="C6372" s="1" t="s">
        <v>22926</v>
      </c>
      <c r="D6372" s="2" t="s">
        <v>22927</v>
      </c>
      <c r="E6372" s="1" t="s">
        <v>20108</v>
      </c>
      <c r="F6372" s="1" t="s">
        <v>22928</v>
      </c>
      <c r="G6372" s="3">
        <v>43959.076874999999</v>
      </c>
      <c r="H6372" s="1" t="b">
        <v>1</v>
      </c>
      <c r="K6372" s="2"/>
    </row>
    <row r="6373" spans="1:11" ht="12.5" x14ac:dyDescent="0.25">
      <c r="A6373" s="1">
        <v>15634199</v>
      </c>
      <c r="B6373" s="1" t="s">
        <v>21320</v>
      </c>
      <c r="C6373" s="1" t="s">
        <v>22929</v>
      </c>
      <c r="D6373" s="2" t="s">
        <v>22930</v>
      </c>
      <c r="E6373" s="1" t="s">
        <v>20108</v>
      </c>
      <c r="F6373" s="1" t="s">
        <v>22931</v>
      </c>
      <c r="G6373" s="3">
        <v>43959.076874999999</v>
      </c>
      <c r="H6373" s="1" t="b">
        <v>0</v>
      </c>
      <c r="I6373" s="1" t="s">
        <v>22</v>
      </c>
      <c r="K6373" s="2"/>
    </row>
    <row r="6374" spans="1:11" ht="12.5" x14ac:dyDescent="0.25">
      <c r="A6374" s="1">
        <v>41093724</v>
      </c>
      <c r="B6374" s="1" t="s">
        <v>22932</v>
      </c>
      <c r="C6374" s="1" t="s">
        <v>22933</v>
      </c>
      <c r="D6374" s="2" t="s">
        <v>22934</v>
      </c>
      <c r="E6374" s="1" t="s">
        <v>20108</v>
      </c>
      <c r="F6374" s="1" t="s">
        <v>22935</v>
      </c>
      <c r="G6374" s="3">
        <v>43959.076886574076</v>
      </c>
      <c r="H6374" s="1" t="b">
        <v>1</v>
      </c>
      <c r="K6374" s="2"/>
    </row>
    <row r="6375" spans="1:11" ht="12.5" x14ac:dyDescent="0.25">
      <c r="A6375" s="1">
        <v>63349839</v>
      </c>
      <c r="B6375" s="1" t="s">
        <v>22936</v>
      </c>
      <c r="C6375" s="1" t="s">
        <v>22937</v>
      </c>
      <c r="D6375" s="2" t="s">
        <v>22938</v>
      </c>
      <c r="E6375" s="1" t="s">
        <v>20108</v>
      </c>
      <c r="F6375" s="1" t="s">
        <v>22939</v>
      </c>
      <c r="G6375" s="3">
        <v>43959.076886574076</v>
      </c>
      <c r="H6375" s="1" t="b">
        <v>0</v>
      </c>
      <c r="I6375" s="1" t="s">
        <v>22</v>
      </c>
      <c r="K6375" s="2"/>
    </row>
    <row r="6376" spans="1:11" ht="12.5" x14ac:dyDescent="0.25">
      <c r="A6376" s="1">
        <v>65473442</v>
      </c>
      <c r="B6376" s="1" t="s">
        <v>2942</v>
      </c>
      <c r="C6376" s="1" t="s">
        <v>22940</v>
      </c>
      <c r="D6376" s="2" t="s">
        <v>22941</v>
      </c>
      <c r="E6376" s="1" t="s">
        <v>20108</v>
      </c>
      <c r="F6376" s="1" t="s">
        <v>22942</v>
      </c>
      <c r="G6376" s="3">
        <v>43959.076886574076</v>
      </c>
      <c r="H6376" s="1" t="b">
        <v>0</v>
      </c>
      <c r="I6376" s="1" t="s">
        <v>22</v>
      </c>
      <c r="K6376" s="2"/>
    </row>
    <row r="6377" spans="1:11" ht="12.5" x14ac:dyDescent="0.25">
      <c r="A6377" s="1">
        <v>58461278</v>
      </c>
      <c r="B6377" s="1" t="s">
        <v>22943</v>
      </c>
      <c r="C6377" s="1" t="s">
        <v>22944</v>
      </c>
      <c r="D6377" s="2" t="s">
        <v>22945</v>
      </c>
      <c r="E6377" s="1" t="s">
        <v>20108</v>
      </c>
      <c r="F6377" s="1" t="s">
        <v>22946</v>
      </c>
      <c r="G6377" s="3">
        <v>43959.076886574076</v>
      </c>
      <c r="H6377" s="1" t="b">
        <v>0</v>
      </c>
      <c r="I6377" s="1" t="s">
        <v>22</v>
      </c>
      <c r="K6377" s="2"/>
    </row>
    <row r="6378" spans="1:11" ht="12.5" x14ac:dyDescent="0.25">
      <c r="A6378" s="1">
        <v>18816479</v>
      </c>
      <c r="B6378" s="1" t="s">
        <v>22947</v>
      </c>
      <c r="C6378" s="1" t="s">
        <v>22948</v>
      </c>
      <c r="D6378" s="2" t="s">
        <v>22949</v>
      </c>
      <c r="E6378" s="1" t="s">
        <v>20108</v>
      </c>
      <c r="F6378" s="1" t="s">
        <v>22950</v>
      </c>
      <c r="G6378" s="3">
        <v>43959.076898148145</v>
      </c>
      <c r="H6378" s="1" t="b">
        <v>1</v>
      </c>
      <c r="K6378" s="2"/>
    </row>
    <row r="6379" spans="1:11" ht="12.5" x14ac:dyDescent="0.25">
      <c r="A6379" s="1">
        <v>41385395</v>
      </c>
      <c r="B6379" s="1" t="s">
        <v>22951</v>
      </c>
      <c r="C6379" s="1" t="s">
        <v>22952</v>
      </c>
      <c r="D6379" s="2" t="s">
        <v>22953</v>
      </c>
      <c r="E6379" s="1" t="s">
        <v>20108</v>
      </c>
      <c r="F6379" s="1" t="s">
        <v>22954</v>
      </c>
      <c r="G6379" s="3">
        <v>43959.076898148145</v>
      </c>
      <c r="H6379" s="1" t="b">
        <v>0</v>
      </c>
      <c r="I6379" s="1" t="s">
        <v>22</v>
      </c>
      <c r="K6379" s="2"/>
    </row>
    <row r="6380" spans="1:11" ht="12.5" x14ac:dyDescent="0.25">
      <c r="A6380" s="1">
        <v>70207011</v>
      </c>
      <c r="B6380" s="1" t="s">
        <v>22955</v>
      </c>
      <c r="C6380" s="1" t="s">
        <v>22956</v>
      </c>
      <c r="D6380" s="2" t="s">
        <v>22957</v>
      </c>
      <c r="E6380" s="1" t="s">
        <v>20108</v>
      </c>
      <c r="F6380" s="1" t="s">
        <v>22958</v>
      </c>
      <c r="G6380" s="3">
        <v>43959.076909722222</v>
      </c>
      <c r="H6380" s="1" t="b">
        <v>1</v>
      </c>
      <c r="K6380" s="2"/>
    </row>
    <row r="6381" spans="1:11" ht="12.5" x14ac:dyDescent="0.25">
      <c r="A6381" s="1">
        <v>183225172</v>
      </c>
      <c r="B6381" s="1" t="s">
        <v>22959</v>
      </c>
      <c r="C6381" s="1" t="s">
        <v>22960</v>
      </c>
      <c r="D6381" s="2" t="s">
        <v>22961</v>
      </c>
      <c r="E6381" s="1" t="s">
        <v>20108</v>
      </c>
      <c r="F6381" s="1" t="s">
        <v>22962</v>
      </c>
      <c r="G6381" s="3">
        <v>43959.076909722222</v>
      </c>
      <c r="H6381" s="1" t="b">
        <v>0</v>
      </c>
      <c r="I6381" s="1" t="s">
        <v>22</v>
      </c>
      <c r="K6381" s="2"/>
    </row>
    <row r="6382" spans="1:11" ht="12.5" x14ac:dyDescent="0.25">
      <c r="A6382" s="1">
        <v>89357782</v>
      </c>
      <c r="B6382" s="1" t="s">
        <v>20608</v>
      </c>
      <c r="C6382" s="1" t="s">
        <v>22963</v>
      </c>
      <c r="D6382" s="2" t="s">
        <v>22964</v>
      </c>
      <c r="E6382" s="1" t="s">
        <v>20108</v>
      </c>
      <c r="F6382" s="1" t="s">
        <v>22965</v>
      </c>
      <c r="G6382" s="3">
        <v>43959.076921296299</v>
      </c>
      <c r="H6382" s="1" t="b">
        <v>1</v>
      </c>
      <c r="K6382" s="2"/>
    </row>
    <row r="6383" spans="1:11" ht="12.5" x14ac:dyDescent="0.25">
      <c r="A6383" s="1">
        <v>60208434</v>
      </c>
      <c r="B6383" s="1" t="s">
        <v>22966</v>
      </c>
      <c r="C6383" s="1" t="s">
        <v>22967</v>
      </c>
      <c r="D6383" s="2" t="s">
        <v>22968</v>
      </c>
      <c r="E6383" s="1" t="s">
        <v>20108</v>
      </c>
      <c r="F6383" s="1" t="s">
        <v>22969</v>
      </c>
      <c r="G6383" s="3">
        <v>43959.076932870368</v>
      </c>
      <c r="H6383" s="1" t="b">
        <v>1</v>
      </c>
      <c r="K6383" s="2"/>
    </row>
    <row r="6384" spans="1:11" ht="12.5" x14ac:dyDescent="0.25">
      <c r="A6384" s="1">
        <v>78393496</v>
      </c>
      <c r="B6384" s="1" t="s">
        <v>22970</v>
      </c>
      <c r="C6384" s="1" t="s">
        <v>22971</v>
      </c>
      <c r="D6384" s="2" t="s">
        <v>22972</v>
      </c>
      <c r="E6384" s="1" t="s">
        <v>20108</v>
      </c>
      <c r="F6384" s="1" t="s">
        <v>22973</v>
      </c>
      <c r="G6384" s="3">
        <v>43959.076932870368</v>
      </c>
      <c r="H6384" s="1" t="b">
        <v>0</v>
      </c>
      <c r="I6384" s="1" t="s">
        <v>22</v>
      </c>
      <c r="K6384" s="2"/>
    </row>
    <row r="6385" spans="1:11" ht="12.5" x14ac:dyDescent="0.25">
      <c r="A6385" s="1">
        <v>226000794</v>
      </c>
      <c r="B6385" s="1" t="s">
        <v>2354</v>
      </c>
      <c r="C6385" s="1" t="s">
        <v>22974</v>
      </c>
      <c r="D6385" s="2" t="s">
        <v>22975</v>
      </c>
      <c r="E6385" s="1" t="s">
        <v>20108</v>
      </c>
      <c r="F6385" s="1" t="s">
        <v>22976</v>
      </c>
      <c r="G6385" s="3">
        <v>43959.076944444445</v>
      </c>
      <c r="H6385" s="1" t="b">
        <v>1</v>
      </c>
      <c r="K6385" s="2"/>
    </row>
    <row r="6386" spans="1:11" ht="12.5" x14ac:dyDescent="0.25">
      <c r="A6386" s="1">
        <v>66962179</v>
      </c>
      <c r="B6386" s="1" t="s">
        <v>14355</v>
      </c>
      <c r="C6386" s="1" t="s">
        <v>22977</v>
      </c>
      <c r="D6386" s="2" t="s">
        <v>22978</v>
      </c>
      <c r="E6386" s="1" t="s">
        <v>20108</v>
      </c>
      <c r="F6386" s="1" t="s">
        <v>22979</v>
      </c>
      <c r="G6386" s="3">
        <v>43959.076956018522</v>
      </c>
      <c r="H6386" s="1" t="b">
        <v>1</v>
      </c>
      <c r="K6386" s="2"/>
    </row>
    <row r="6387" spans="1:11" ht="12.5" x14ac:dyDescent="0.25">
      <c r="A6387" s="1">
        <v>140996605</v>
      </c>
      <c r="B6387" s="1" t="s">
        <v>22980</v>
      </c>
      <c r="C6387" s="1" t="s">
        <v>22981</v>
      </c>
      <c r="D6387" s="2" t="s">
        <v>22982</v>
      </c>
      <c r="E6387" s="1" t="s">
        <v>20108</v>
      </c>
      <c r="F6387" s="1" t="s">
        <v>22983</v>
      </c>
      <c r="G6387" s="3">
        <v>43959.076956018522</v>
      </c>
      <c r="H6387" s="1" t="b">
        <v>0</v>
      </c>
      <c r="I6387" s="1" t="s">
        <v>22</v>
      </c>
      <c r="K6387" s="2"/>
    </row>
    <row r="6388" spans="1:11" ht="12.5" x14ac:dyDescent="0.25">
      <c r="A6388" s="1">
        <v>49976795</v>
      </c>
      <c r="B6388" s="1" t="s">
        <v>1984</v>
      </c>
      <c r="C6388" s="1" t="s">
        <v>22984</v>
      </c>
      <c r="D6388" s="2" t="s">
        <v>22985</v>
      </c>
      <c r="E6388" s="1" t="s">
        <v>20108</v>
      </c>
      <c r="F6388" s="1" t="s">
        <v>22986</v>
      </c>
      <c r="G6388" s="3">
        <v>43959.076967592591</v>
      </c>
      <c r="H6388" s="1" t="b">
        <v>0</v>
      </c>
      <c r="I6388" s="1" t="s">
        <v>22</v>
      </c>
      <c r="K6388" s="2"/>
    </row>
    <row r="6389" spans="1:11" ht="12.5" x14ac:dyDescent="0.25">
      <c r="A6389" s="1">
        <v>58785037</v>
      </c>
      <c r="B6389" s="1" t="s">
        <v>22987</v>
      </c>
      <c r="C6389" s="1" t="s">
        <v>22988</v>
      </c>
      <c r="D6389" s="2" t="s">
        <v>22989</v>
      </c>
      <c r="E6389" s="1" t="s">
        <v>20108</v>
      </c>
      <c r="F6389" s="1" t="s">
        <v>22990</v>
      </c>
      <c r="G6389" s="3">
        <v>43959.076967592591</v>
      </c>
      <c r="H6389" s="1" t="b">
        <v>0</v>
      </c>
      <c r="I6389" s="1" t="s">
        <v>22</v>
      </c>
      <c r="K6389" s="2"/>
    </row>
    <row r="6390" spans="1:11" ht="12.5" x14ac:dyDescent="0.25">
      <c r="A6390" s="1">
        <v>110714739</v>
      </c>
      <c r="B6390" s="1" t="s">
        <v>22991</v>
      </c>
      <c r="C6390" s="1" t="s">
        <v>22992</v>
      </c>
      <c r="D6390" s="2" t="s">
        <v>22993</v>
      </c>
      <c r="E6390" s="1" t="s">
        <v>20108</v>
      </c>
      <c r="F6390" s="1" t="s">
        <v>22994</v>
      </c>
      <c r="G6390" s="3">
        <v>43959.076967592591</v>
      </c>
      <c r="H6390" s="1" t="b">
        <v>0</v>
      </c>
      <c r="I6390" s="1" t="s">
        <v>22</v>
      </c>
      <c r="K6390" s="2"/>
    </row>
    <row r="6391" spans="1:11" ht="12.5" x14ac:dyDescent="0.25">
      <c r="A6391" s="1">
        <v>154112652</v>
      </c>
      <c r="B6391" s="1" t="s">
        <v>22995</v>
      </c>
      <c r="C6391" s="1" t="s">
        <v>22996</v>
      </c>
      <c r="D6391" s="2" t="s">
        <v>22997</v>
      </c>
      <c r="E6391" s="1" t="s">
        <v>20108</v>
      </c>
      <c r="F6391" s="1" t="s">
        <v>22998</v>
      </c>
      <c r="G6391" s="3">
        <v>43959.076967592591</v>
      </c>
      <c r="H6391" s="1" t="b">
        <v>0</v>
      </c>
      <c r="I6391" s="1" t="s">
        <v>22</v>
      </c>
      <c r="K6391" s="2"/>
    </row>
    <row r="6392" spans="1:11" ht="12.5" x14ac:dyDescent="0.25">
      <c r="A6392" s="1">
        <v>244649309</v>
      </c>
      <c r="B6392" s="1" t="s">
        <v>22999</v>
      </c>
      <c r="C6392" s="1" t="s">
        <v>23000</v>
      </c>
      <c r="D6392" s="2" t="s">
        <v>23001</v>
      </c>
      <c r="E6392" s="1" t="s">
        <v>20108</v>
      </c>
      <c r="F6392" s="1" t="s">
        <v>23002</v>
      </c>
      <c r="G6392" s="3">
        <v>43959.076967592591</v>
      </c>
      <c r="H6392" s="1" t="b">
        <v>0</v>
      </c>
      <c r="I6392" s="1" t="s">
        <v>22</v>
      </c>
      <c r="K6392" s="2"/>
    </row>
    <row r="6393" spans="1:11" ht="12.5" x14ac:dyDescent="0.25">
      <c r="A6393" s="1">
        <v>95147711</v>
      </c>
      <c r="B6393" s="1" t="s">
        <v>12756</v>
      </c>
      <c r="C6393" s="1" t="s">
        <v>23003</v>
      </c>
      <c r="D6393" s="2" t="s">
        <v>23004</v>
      </c>
      <c r="E6393" s="1" t="s">
        <v>20108</v>
      </c>
      <c r="F6393" s="1" t="s">
        <v>23005</v>
      </c>
      <c r="G6393" s="3">
        <v>43959.076979166668</v>
      </c>
      <c r="H6393" s="1" t="b">
        <v>0</v>
      </c>
      <c r="I6393" s="1" t="s">
        <v>22</v>
      </c>
      <c r="K6393" s="2"/>
    </row>
    <row r="6394" spans="1:11" ht="12.5" x14ac:dyDescent="0.25">
      <c r="A6394" s="1">
        <v>92691776</v>
      </c>
      <c r="B6394" s="1" t="s">
        <v>23006</v>
      </c>
      <c r="C6394" s="1" t="s">
        <v>23007</v>
      </c>
      <c r="D6394" s="2" t="s">
        <v>23008</v>
      </c>
      <c r="E6394" s="1" t="s">
        <v>20108</v>
      </c>
      <c r="F6394" s="1" t="s">
        <v>23009</v>
      </c>
      <c r="G6394" s="3">
        <v>43959.076990740738</v>
      </c>
      <c r="H6394" s="1" t="b">
        <v>1</v>
      </c>
      <c r="K6394" s="2"/>
    </row>
    <row r="6395" spans="1:11" ht="12.5" x14ac:dyDescent="0.25">
      <c r="A6395" s="1">
        <v>93931161</v>
      </c>
      <c r="B6395" s="1" t="s">
        <v>23010</v>
      </c>
      <c r="C6395" s="1" t="s">
        <v>23011</v>
      </c>
      <c r="D6395" s="2" t="s">
        <v>23012</v>
      </c>
      <c r="E6395" s="1" t="s">
        <v>20108</v>
      </c>
      <c r="F6395" s="1" t="s">
        <v>23013</v>
      </c>
      <c r="G6395" s="3">
        <v>43959.076990740738</v>
      </c>
      <c r="H6395" s="1" t="b">
        <v>0</v>
      </c>
      <c r="I6395" s="1" t="s">
        <v>22</v>
      </c>
      <c r="K6395" s="2"/>
    </row>
    <row r="6396" spans="1:11" ht="12.5" x14ac:dyDescent="0.25">
      <c r="A6396" s="1">
        <v>46756447</v>
      </c>
      <c r="B6396" s="1" t="s">
        <v>22013</v>
      </c>
      <c r="C6396" s="1" t="s">
        <v>23014</v>
      </c>
      <c r="D6396" s="2" t="s">
        <v>23015</v>
      </c>
      <c r="E6396" s="1" t="s">
        <v>20108</v>
      </c>
      <c r="F6396" s="1" t="s">
        <v>23016</v>
      </c>
      <c r="G6396" s="3">
        <v>43959.076990740738</v>
      </c>
      <c r="H6396" s="1" t="b">
        <v>0</v>
      </c>
      <c r="I6396" s="1" t="s">
        <v>22</v>
      </c>
      <c r="K6396" s="2"/>
    </row>
    <row r="6397" spans="1:11" ht="12.5" x14ac:dyDescent="0.25">
      <c r="A6397" s="1">
        <v>21060126</v>
      </c>
      <c r="B6397" s="1" t="s">
        <v>20608</v>
      </c>
      <c r="C6397" s="1" t="s">
        <v>23017</v>
      </c>
      <c r="D6397" s="2" t="s">
        <v>23018</v>
      </c>
      <c r="E6397" s="1" t="s">
        <v>20108</v>
      </c>
      <c r="F6397" s="1" t="s">
        <v>23019</v>
      </c>
      <c r="G6397" s="3">
        <v>43959.077245370368</v>
      </c>
      <c r="H6397" s="1" t="b">
        <v>1</v>
      </c>
      <c r="K6397" s="2"/>
    </row>
    <row r="6398" spans="1:11" ht="12.5" x14ac:dyDescent="0.25">
      <c r="A6398" s="1">
        <v>185058464</v>
      </c>
      <c r="B6398" s="1" t="s">
        <v>22708</v>
      </c>
      <c r="C6398" s="1" t="s">
        <v>23020</v>
      </c>
      <c r="D6398" s="2" t="s">
        <v>23021</v>
      </c>
      <c r="E6398" s="1" t="s">
        <v>20108</v>
      </c>
      <c r="F6398" s="1" t="s">
        <v>23022</v>
      </c>
      <c r="G6398" s="3">
        <v>43959.077245370368</v>
      </c>
      <c r="H6398" s="1" t="b">
        <v>0</v>
      </c>
      <c r="I6398" s="1" t="s">
        <v>22</v>
      </c>
      <c r="K6398" s="2"/>
    </row>
    <row r="6399" spans="1:11" ht="12.5" x14ac:dyDescent="0.25">
      <c r="A6399" s="1">
        <v>67259856</v>
      </c>
      <c r="B6399" s="1" t="s">
        <v>18811</v>
      </c>
      <c r="C6399" s="1" t="s">
        <v>23023</v>
      </c>
      <c r="D6399" s="2" t="s">
        <v>23024</v>
      </c>
      <c r="E6399" s="1" t="s">
        <v>20108</v>
      </c>
      <c r="F6399" s="1" t="s">
        <v>23025</v>
      </c>
      <c r="G6399" s="3">
        <v>43959.077256944445</v>
      </c>
      <c r="H6399" s="1" t="b">
        <v>1</v>
      </c>
      <c r="K6399" s="2"/>
    </row>
    <row r="6400" spans="1:11" ht="12.5" x14ac:dyDescent="0.25">
      <c r="A6400" s="1">
        <v>191420066</v>
      </c>
      <c r="B6400" s="1" t="s">
        <v>23026</v>
      </c>
      <c r="C6400" s="1" t="s">
        <v>23027</v>
      </c>
      <c r="D6400" s="2" t="s">
        <v>23028</v>
      </c>
      <c r="E6400" s="1" t="s">
        <v>20108</v>
      </c>
      <c r="F6400" s="1" t="s">
        <v>23029</v>
      </c>
      <c r="G6400" s="3">
        <v>43959.077256944445</v>
      </c>
      <c r="H6400" s="1" t="b">
        <v>0</v>
      </c>
      <c r="I6400" s="1" t="s">
        <v>22</v>
      </c>
      <c r="K6400" s="2"/>
    </row>
    <row r="6401" spans="1:11" ht="12.5" x14ac:dyDescent="0.25">
      <c r="A6401" s="1">
        <v>68646997</v>
      </c>
      <c r="B6401" s="1" t="s">
        <v>20312</v>
      </c>
      <c r="C6401" s="1" t="s">
        <v>23030</v>
      </c>
      <c r="D6401" s="2" t="s">
        <v>23031</v>
      </c>
      <c r="E6401" s="1" t="s">
        <v>20108</v>
      </c>
      <c r="F6401" s="1" t="s">
        <v>23032</v>
      </c>
      <c r="G6401" s="3">
        <v>43959.077268518522</v>
      </c>
      <c r="H6401" s="1" t="b">
        <v>0</v>
      </c>
      <c r="I6401" s="1" t="s">
        <v>22</v>
      </c>
      <c r="K6401" s="2"/>
    </row>
    <row r="6402" spans="1:11" ht="12.5" x14ac:dyDescent="0.25">
      <c r="A6402" s="1">
        <v>9440238</v>
      </c>
      <c r="B6402" s="1" t="s">
        <v>23033</v>
      </c>
      <c r="C6402" s="1" t="s">
        <v>23034</v>
      </c>
      <c r="D6402" s="2" t="s">
        <v>23035</v>
      </c>
      <c r="E6402" s="1" t="s">
        <v>20108</v>
      </c>
      <c r="F6402" s="1" t="s">
        <v>23036</v>
      </c>
      <c r="G6402" s="3">
        <v>43959.077268518522</v>
      </c>
      <c r="H6402" s="1" t="b">
        <v>0</v>
      </c>
      <c r="I6402" s="1" t="s">
        <v>22</v>
      </c>
      <c r="K6402" s="2"/>
    </row>
    <row r="6403" spans="1:11" ht="12.5" x14ac:dyDescent="0.25">
      <c r="A6403" s="1">
        <v>260984389</v>
      </c>
      <c r="B6403" s="1" t="s">
        <v>22047</v>
      </c>
      <c r="C6403" s="1" t="s">
        <v>23037</v>
      </c>
      <c r="D6403" s="2" t="s">
        <v>23038</v>
      </c>
      <c r="E6403" s="1" t="s">
        <v>20108</v>
      </c>
      <c r="F6403" s="1" t="s">
        <v>23039</v>
      </c>
      <c r="G6403" s="3">
        <v>43959.077268518522</v>
      </c>
      <c r="H6403" s="1" t="b">
        <v>1</v>
      </c>
      <c r="K6403" s="2"/>
    </row>
    <row r="6404" spans="1:11" ht="12.5" x14ac:dyDescent="0.25">
      <c r="A6404" s="1">
        <v>95354640</v>
      </c>
      <c r="B6404" s="1" t="s">
        <v>2323</v>
      </c>
      <c r="C6404" s="1" t="s">
        <v>23040</v>
      </c>
      <c r="D6404" s="2" t="s">
        <v>23041</v>
      </c>
      <c r="E6404" s="1" t="s">
        <v>20108</v>
      </c>
      <c r="F6404" s="1" t="s">
        <v>23042</v>
      </c>
      <c r="G6404" s="3">
        <v>43959.077280092592</v>
      </c>
      <c r="H6404" s="1" t="b">
        <v>1</v>
      </c>
      <c r="K6404" s="2"/>
    </row>
    <row r="6405" spans="1:11" ht="12.5" x14ac:dyDescent="0.25">
      <c r="A6405" s="1">
        <v>92745000</v>
      </c>
      <c r="B6405" s="1" t="s">
        <v>12756</v>
      </c>
      <c r="C6405" s="1" t="s">
        <v>23043</v>
      </c>
      <c r="D6405" s="2" t="s">
        <v>23044</v>
      </c>
      <c r="E6405" s="1" t="s">
        <v>20108</v>
      </c>
      <c r="G6405" s="3">
        <v>43959.077280092592</v>
      </c>
      <c r="H6405" s="1" t="b">
        <v>0</v>
      </c>
      <c r="I6405" s="1" t="s">
        <v>22</v>
      </c>
      <c r="K6405" s="2"/>
    </row>
    <row r="6406" spans="1:11" ht="12.5" x14ac:dyDescent="0.25">
      <c r="A6406" s="1">
        <v>65252494</v>
      </c>
      <c r="B6406" s="1" t="s">
        <v>23045</v>
      </c>
      <c r="C6406" s="1" t="s">
        <v>23046</v>
      </c>
      <c r="D6406" s="2" t="s">
        <v>23047</v>
      </c>
      <c r="E6406" s="1" t="s">
        <v>20108</v>
      </c>
      <c r="F6406" s="1" t="s">
        <v>23048</v>
      </c>
      <c r="G6406" s="3">
        <v>43959.077291666668</v>
      </c>
      <c r="H6406" s="1" t="b">
        <v>0</v>
      </c>
      <c r="I6406" s="1" t="s">
        <v>22</v>
      </c>
      <c r="K6406" s="2"/>
    </row>
    <row r="6407" spans="1:11" ht="12.5" x14ac:dyDescent="0.25">
      <c r="A6407" s="1">
        <v>6449654</v>
      </c>
      <c r="B6407" s="1" t="s">
        <v>23049</v>
      </c>
      <c r="C6407" s="1" t="s">
        <v>5012</v>
      </c>
      <c r="D6407" s="2" t="s">
        <v>23050</v>
      </c>
      <c r="E6407" s="1" t="s">
        <v>20108</v>
      </c>
      <c r="F6407" s="1" t="s">
        <v>23051</v>
      </c>
      <c r="G6407" s="3">
        <v>43959.077291666668</v>
      </c>
      <c r="H6407" s="1" t="b">
        <v>0</v>
      </c>
      <c r="I6407" s="1" t="s">
        <v>22</v>
      </c>
      <c r="K6407" s="2"/>
    </row>
    <row r="6408" spans="1:11" ht="12.5" x14ac:dyDescent="0.25">
      <c r="A6408" s="1">
        <v>93083679</v>
      </c>
      <c r="B6408" s="1" t="s">
        <v>23052</v>
      </c>
      <c r="C6408" s="1" t="s">
        <v>23053</v>
      </c>
      <c r="D6408" s="2" t="s">
        <v>23054</v>
      </c>
      <c r="E6408" s="1" t="s">
        <v>20108</v>
      </c>
      <c r="F6408" s="1" t="s">
        <v>23055</v>
      </c>
      <c r="G6408" s="3">
        <v>43959.077291666668</v>
      </c>
      <c r="H6408" s="1" t="b">
        <v>0</v>
      </c>
      <c r="I6408" s="1" t="s">
        <v>22</v>
      </c>
      <c r="K6408" s="2"/>
    </row>
    <row r="6409" spans="1:11" ht="12.5" x14ac:dyDescent="0.25">
      <c r="A6409" s="1">
        <v>35298250</v>
      </c>
      <c r="B6409" s="1" t="s">
        <v>462</v>
      </c>
      <c r="C6409" s="1" t="s">
        <v>23056</v>
      </c>
      <c r="D6409" s="2" t="s">
        <v>23057</v>
      </c>
      <c r="E6409" s="1" t="s">
        <v>20108</v>
      </c>
      <c r="F6409" s="1" t="s">
        <v>23058</v>
      </c>
      <c r="G6409" s="3">
        <v>43959.077303240738</v>
      </c>
      <c r="H6409" s="1" t="b">
        <v>1</v>
      </c>
      <c r="K6409" s="2"/>
    </row>
    <row r="6410" spans="1:11" ht="12.5" x14ac:dyDescent="0.25">
      <c r="A6410" s="1">
        <v>47828912</v>
      </c>
      <c r="B6410" s="1" t="s">
        <v>23059</v>
      </c>
      <c r="C6410" s="1" t="s">
        <v>23060</v>
      </c>
      <c r="D6410" s="2" t="s">
        <v>23061</v>
      </c>
      <c r="E6410" s="1" t="s">
        <v>20108</v>
      </c>
      <c r="F6410" s="1" t="s">
        <v>23062</v>
      </c>
      <c r="G6410" s="3">
        <v>43959.077314814815</v>
      </c>
      <c r="H6410" s="1" t="b">
        <v>0</v>
      </c>
      <c r="I6410" s="1" t="s">
        <v>22</v>
      </c>
      <c r="K6410" s="2"/>
    </row>
    <row r="6411" spans="1:11" ht="12.5" x14ac:dyDescent="0.25">
      <c r="A6411" s="1">
        <v>156498505</v>
      </c>
      <c r="B6411" s="1" t="s">
        <v>20110</v>
      </c>
      <c r="C6411" s="1" t="s">
        <v>23063</v>
      </c>
      <c r="D6411" s="2" t="s">
        <v>23064</v>
      </c>
      <c r="E6411" s="1" t="s">
        <v>20108</v>
      </c>
      <c r="F6411" s="1" t="s">
        <v>23065</v>
      </c>
      <c r="G6411" s="3">
        <v>43959.077314814815</v>
      </c>
      <c r="H6411" s="1" t="b">
        <v>0</v>
      </c>
      <c r="I6411" s="1" t="s">
        <v>22</v>
      </c>
      <c r="K6411" s="2"/>
    </row>
    <row r="6412" spans="1:11" ht="12.5" x14ac:dyDescent="0.25">
      <c r="A6412" s="1">
        <v>47585378</v>
      </c>
      <c r="B6412" s="1" t="s">
        <v>48</v>
      </c>
      <c r="C6412" s="1" t="s">
        <v>23066</v>
      </c>
      <c r="D6412" s="2" t="s">
        <v>23067</v>
      </c>
      <c r="E6412" s="1" t="s">
        <v>20108</v>
      </c>
      <c r="G6412" s="3">
        <v>43959.077326388891</v>
      </c>
      <c r="H6412" s="1" t="b">
        <v>0</v>
      </c>
      <c r="I6412" s="1" t="s">
        <v>22</v>
      </c>
      <c r="K6412" s="2"/>
    </row>
    <row r="6413" spans="1:11" ht="12.5" x14ac:dyDescent="0.25">
      <c r="A6413" s="1">
        <v>61973853</v>
      </c>
      <c r="B6413" s="1" t="s">
        <v>462</v>
      </c>
      <c r="C6413" s="1" t="s">
        <v>23068</v>
      </c>
      <c r="D6413" s="2" t="s">
        <v>23069</v>
      </c>
      <c r="E6413" s="1" t="s">
        <v>20108</v>
      </c>
      <c r="F6413" s="1" t="s">
        <v>23070</v>
      </c>
      <c r="G6413" s="3">
        <v>43959.077326388891</v>
      </c>
      <c r="H6413" s="1" t="b">
        <v>0</v>
      </c>
      <c r="I6413" s="1" t="s">
        <v>22</v>
      </c>
      <c r="K6413" s="2"/>
    </row>
    <row r="6414" spans="1:11" ht="12.5" x14ac:dyDescent="0.25">
      <c r="A6414" s="1">
        <v>1972908</v>
      </c>
      <c r="B6414" s="1" t="s">
        <v>23071</v>
      </c>
      <c r="C6414" s="1" t="s">
        <v>23072</v>
      </c>
      <c r="D6414" s="2" t="s">
        <v>23073</v>
      </c>
      <c r="E6414" s="1" t="s">
        <v>20108</v>
      </c>
      <c r="F6414" s="1" t="s">
        <v>23074</v>
      </c>
      <c r="G6414" s="3">
        <v>43959.077337962961</v>
      </c>
      <c r="H6414" s="1" t="b">
        <v>0</v>
      </c>
      <c r="I6414" s="1" t="s">
        <v>22</v>
      </c>
      <c r="K6414" s="2"/>
    </row>
    <row r="6415" spans="1:11" ht="12.5" x14ac:dyDescent="0.25">
      <c r="A6415" s="1">
        <v>70208212</v>
      </c>
      <c r="B6415" s="1" t="s">
        <v>23075</v>
      </c>
      <c r="C6415" s="1" t="s">
        <v>23076</v>
      </c>
      <c r="D6415" s="2" t="s">
        <v>23077</v>
      </c>
      <c r="E6415" s="1" t="s">
        <v>20108</v>
      </c>
      <c r="F6415" s="1" t="s">
        <v>23078</v>
      </c>
      <c r="G6415" s="3">
        <v>43959.077337962961</v>
      </c>
      <c r="H6415" s="1" t="b">
        <v>0</v>
      </c>
      <c r="I6415" s="1" t="s">
        <v>22</v>
      </c>
      <c r="K6415" s="2"/>
    </row>
    <row r="6416" spans="1:11" ht="12.5" x14ac:dyDescent="0.25">
      <c r="A6416" s="1">
        <v>121284455</v>
      </c>
      <c r="B6416" s="1" t="s">
        <v>3099</v>
      </c>
      <c r="C6416" s="1" t="s">
        <v>23079</v>
      </c>
      <c r="D6416" s="2" t="s">
        <v>23080</v>
      </c>
      <c r="E6416" s="1" t="s">
        <v>20108</v>
      </c>
      <c r="F6416" s="1" t="s">
        <v>23081</v>
      </c>
      <c r="G6416" s="3">
        <v>43959.077337962961</v>
      </c>
      <c r="H6416" s="1" t="b">
        <v>0</v>
      </c>
      <c r="I6416" s="1" t="s">
        <v>22</v>
      </c>
      <c r="K6416" s="2"/>
    </row>
    <row r="6417" spans="1:11" ht="12.5" x14ac:dyDescent="0.25">
      <c r="A6417" s="1">
        <v>68707338</v>
      </c>
      <c r="B6417" s="1" t="s">
        <v>21825</v>
      </c>
      <c r="C6417" s="1" t="s">
        <v>23082</v>
      </c>
      <c r="D6417" s="2" t="s">
        <v>23083</v>
      </c>
      <c r="E6417" s="1" t="s">
        <v>20108</v>
      </c>
      <c r="F6417" s="1" t="s">
        <v>23084</v>
      </c>
      <c r="G6417" s="3">
        <v>43959.077337962961</v>
      </c>
      <c r="H6417" s="1" t="b">
        <v>0</v>
      </c>
      <c r="I6417" s="1" t="s">
        <v>22</v>
      </c>
      <c r="K6417" s="2"/>
    </row>
    <row r="6418" spans="1:11" ht="12.5" x14ac:dyDescent="0.25">
      <c r="A6418" s="1">
        <v>224841533</v>
      </c>
      <c r="B6418" s="1" t="s">
        <v>23085</v>
      </c>
      <c r="C6418" s="1" t="s">
        <v>23086</v>
      </c>
      <c r="D6418" s="2" t="s">
        <v>23087</v>
      </c>
      <c r="E6418" s="1" t="s">
        <v>20108</v>
      </c>
      <c r="F6418" s="1" t="s">
        <v>23088</v>
      </c>
      <c r="G6418" s="3">
        <v>43959.077349537038</v>
      </c>
      <c r="H6418" s="1" t="b">
        <v>0</v>
      </c>
      <c r="I6418" s="1" t="s">
        <v>22</v>
      </c>
      <c r="K6418" s="2"/>
    </row>
    <row r="6419" spans="1:11" ht="12.5" x14ac:dyDescent="0.25">
      <c r="A6419" s="1">
        <v>36983769</v>
      </c>
      <c r="B6419" s="1" t="s">
        <v>23089</v>
      </c>
      <c r="C6419" s="1" t="s">
        <v>23090</v>
      </c>
      <c r="D6419" s="2" t="s">
        <v>23091</v>
      </c>
      <c r="E6419" s="1" t="s">
        <v>20108</v>
      </c>
      <c r="F6419" s="1" t="s">
        <v>23092</v>
      </c>
      <c r="G6419" s="3">
        <v>43959.077349537038</v>
      </c>
      <c r="H6419" s="1" t="b">
        <v>0</v>
      </c>
      <c r="I6419" s="1" t="s">
        <v>22</v>
      </c>
      <c r="K6419" s="2"/>
    </row>
    <row r="6420" spans="1:11" ht="12.5" x14ac:dyDescent="0.25">
      <c r="A6420" s="1">
        <v>173133112</v>
      </c>
      <c r="B6420" s="1" t="s">
        <v>1465</v>
      </c>
      <c r="C6420" s="1" t="s">
        <v>23093</v>
      </c>
      <c r="D6420" s="2" t="s">
        <v>23094</v>
      </c>
      <c r="E6420" s="1" t="s">
        <v>20108</v>
      </c>
      <c r="F6420" s="1" t="s">
        <v>23095</v>
      </c>
      <c r="G6420" s="3">
        <v>43959.077361111114</v>
      </c>
      <c r="H6420" s="1" t="b">
        <v>1</v>
      </c>
      <c r="K6420" s="2"/>
    </row>
    <row r="6421" spans="1:11" ht="12.5" x14ac:dyDescent="0.25">
      <c r="A6421" s="1">
        <v>74842347</v>
      </c>
      <c r="B6421" s="1" t="s">
        <v>23096</v>
      </c>
      <c r="C6421" s="1" t="s">
        <v>23097</v>
      </c>
      <c r="D6421" s="2" t="s">
        <v>23098</v>
      </c>
      <c r="E6421" s="1" t="s">
        <v>20108</v>
      </c>
      <c r="F6421" s="1" t="s">
        <v>23099</v>
      </c>
      <c r="G6421" s="3">
        <v>43959.077361111114</v>
      </c>
      <c r="H6421" s="1" t="b">
        <v>0</v>
      </c>
      <c r="I6421" s="1" t="s">
        <v>22</v>
      </c>
      <c r="K6421" s="2"/>
    </row>
    <row r="6422" spans="1:11" ht="12.5" x14ac:dyDescent="0.25">
      <c r="A6422" s="1">
        <v>42467001</v>
      </c>
      <c r="B6422" s="1" t="s">
        <v>23100</v>
      </c>
      <c r="C6422" s="1" t="s">
        <v>23101</v>
      </c>
      <c r="D6422" s="2" t="s">
        <v>23102</v>
      </c>
      <c r="E6422" s="1" t="s">
        <v>20108</v>
      </c>
      <c r="G6422" s="3">
        <v>43959.077361111114</v>
      </c>
      <c r="H6422" s="1" t="b">
        <v>0</v>
      </c>
      <c r="I6422" s="1" t="s">
        <v>22</v>
      </c>
      <c r="K6422" s="2"/>
    </row>
    <row r="6423" spans="1:11" ht="12.5" x14ac:dyDescent="0.25">
      <c r="A6423" s="1">
        <v>181200364</v>
      </c>
      <c r="B6423" s="1" t="s">
        <v>146</v>
      </c>
      <c r="C6423" s="1" t="s">
        <v>23103</v>
      </c>
      <c r="D6423" s="2" t="s">
        <v>23104</v>
      </c>
      <c r="E6423" s="1" t="s">
        <v>20108</v>
      </c>
      <c r="F6423" s="1" t="s">
        <v>23105</v>
      </c>
      <c r="G6423" s="3">
        <v>43959.077372685184</v>
      </c>
      <c r="H6423" s="1" t="b">
        <v>0</v>
      </c>
      <c r="I6423" s="1" t="s">
        <v>22</v>
      </c>
      <c r="K6423" s="2"/>
    </row>
    <row r="6424" spans="1:11" ht="12.5" x14ac:dyDescent="0.25">
      <c r="A6424" s="1">
        <v>84050925</v>
      </c>
      <c r="B6424" s="1" t="s">
        <v>22697</v>
      </c>
      <c r="C6424" s="1" t="s">
        <v>23106</v>
      </c>
      <c r="D6424" s="2" t="s">
        <v>23107</v>
      </c>
      <c r="E6424" s="1" t="s">
        <v>20108</v>
      </c>
      <c r="F6424" s="1" t="s">
        <v>23108</v>
      </c>
      <c r="G6424" s="3">
        <v>43959.077372685184</v>
      </c>
      <c r="H6424" s="1" t="b">
        <v>0</v>
      </c>
      <c r="I6424" s="1" t="s">
        <v>22</v>
      </c>
      <c r="K6424" s="2"/>
    </row>
    <row r="6425" spans="1:11" ht="12.5" x14ac:dyDescent="0.25">
      <c r="A6425" s="1">
        <v>163776268</v>
      </c>
      <c r="B6425" s="1" t="s">
        <v>65</v>
      </c>
      <c r="C6425" s="1" t="s">
        <v>23109</v>
      </c>
      <c r="D6425" s="2" t="s">
        <v>23110</v>
      </c>
      <c r="E6425" s="1" t="s">
        <v>20108</v>
      </c>
      <c r="F6425" s="1" t="s">
        <v>23111</v>
      </c>
      <c r="G6425" s="3">
        <v>43959.077372685184</v>
      </c>
      <c r="H6425" s="1" t="b">
        <v>1</v>
      </c>
      <c r="K6425" s="2"/>
    </row>
    <row r="6426" spans="1:11" ht="12.5" x14ac:dyDescent="0.25">
      <c r="A6426" s="1">
        <v>26557412</v>
      </c>
      <c r="B6426" s="1" t="s">
        <v>23112</v>
      </c>
      <c r="C6426" s="1" t="s">
        <v>23113</v>
      </c>
      <c r="D6426" s="2" t="s">
        <v>23114</v>
      </c>
      <c r="E6426" s="1" t="s">
        <v>20108</v>
      </c>
      <c r="F6426" s="1" t="s">
        <v>23115</v>
      </c>
      <c r="G6426" s="3">
        <v>43959.077384259261</v>
      </c>
      <c r="H6426" s="1" t="b">
        <v>0</v>
      </c>
      <c r="I6426" s="1" t="s">
        <v>22</v>
      </c>
      <c r="K6426" s="2"/>
    </row>
    <row r="6427" spans="1:11" ht="12.5" x14ac:dyDescent="0.25">
      <c r="A6427" s="1">
        <v>137802075</v>
      </c>
      <c r="B6427" s="1" t="s">
        <v>23116</v>
      </c>
      <c r="C6427" s="1" t="s">
        <v>23117</v>
      </c>
      <c r="D6427" s="2" t="s">
        <v>23118</v>
      </c>
      <c r="E6427" s="1" t="s">
        <v>20108</v>
      </c>
      <c r="F6427" s="1" t="s">
        <v>23119</v>
      </c>
      <c r="G6427" s="3">
        <v>43959.077384259261</v>
      </c>
      <c r="H6427" s="1" t="b">
        <v>0</v>
      </c>
      <c r="I6427" s="1" t="s">
        <v>22</v>
      </c>
      <c r="K6427" s="2"/>
    </row>
    <row r="6428" spans="1:11" ht="12.5" x14ac:dyDescent="0.25">
      <c r="A6428" s="1">
        <v>43256426</v>
      </c>
      <c r="B6428" s="1" t="s">
        <v>23120</v>
      </c>
      <c r="C6428" s="1" t="s">
        <v>23121</v>
      </c>
      <c r="D6428" s="2" t="s">
        <v>23122</v>
      </c>
      <c r="E6428" s="1" t="s">
        <v>20108</v>
      </c>
      <c r="F6428" s="1" t="s">
        <v>23123</v>
      </c>
      <c r="G6428" s="3">
        <v>43959.077384259261</v>
      </c>
      <c r="H6428" s="1" t="b">
        <v>0</v>
      </c>
      <c r="I6428" s="1" t="s">
        <v>22</v>
      </c>
      <c r="K6428" s="2"/>
    </row>
    <row r="6429" spans="1:11" ht="12.5" x14ac:dyDescent="0.25">
      <c r="A6429" s="1">
        <v>200599942</v>
      </c>
      <c r="B6429" s="1" t="s">
        <v>23124</v>
      </c>
      <c r="C6429" s="1" t="s">
        <v>23125</v>
      </c>
      <c r="D6429" s="2" t="s">
        <v>23126</v>
      </c>
      <c r="E6429" s="1" t="s">
        <v>20108</v>
      </c>
      <c r="F6429" s="1" t="s">
        <v>23127</v>
      </c>
      <c r="G6429" s="3">
        <v>43959.07739583333</v>
      </c>
      <c r="H6429" s="1" t="b">
        <v>1</v>
      </c>
      <c r="K6429" s="2"/>
    </row>
    <row r="6430" spans="1:11" ht="12.5" x14ac:dyDescent="0.25">
      <c r="A6430" s="1">
        <v>66834034</v>
      </c>
      <c r="B6430" s="1" t="s">
        <v>23128</v>
      </c>
      <c r="C6430" s="1" t="s">
        <v>23129</v>
      </c>
      <c r="D6430" s="2" t="s">
        <v>23130</v>
      </c>
      <c r="E6430" s="1" t="s">
        <v>20108</v>
      </c>
      <c r="F6430" s="1" t="s">
        <v>23131</v>
      </c>
      <c r="G6430" s="3">
        <v>43959.077407407407</v>
      </c>
      <c r="H6430" s="1" t="b">
        <v>1</v>
      </c>
      <c r="K6430" s="2"/>
    </row>
    <row r="6431" spans="1:11" ht="12.5" x14ac:dyDescent="0.25">
      <c r="A6431" s="1">
        <v>183912457</v>
      </c>
      <c r="B6431" s="1" t="s">
        <v>20671</v>
      </c>
      <c r="C6431" s="1" t="s">
        <v>23132</v>
      </c>
      <c r="D6431" s="2" t="s">
        <v>23133</v>
      </c>
      <c r="E6431" s="1" t="s">
        <v>20108</v>
      </c>
      <c r="F6431" s="1" t="s">
        <v>23134</v>
      </c>
      <c r="G6431" s="3">
        <v>43959.077418981484</v>
      </c>
      <c r="H6431" s="1" t="b">
        <v>0</v>
      </c>
      <c r="I6431" s="1" t="s">
        <v>5</v>
      </c>
      <c r="K6431" s="2"/>
    </row>
    <row r="6432" spans="1:11" ht="12.5" x14ac:dyDescent="0.25">
      <c r="A6432" s="1">
        <v>77309872</v>
      </c>
      <c r="B6432" s="1" t="s">
        <v>23135</v>
      </c>
      <c r="C6432" s="1" t="s">
        <v>23136</v>
      </c>
      <c r="D6432" s="2" t="s">
        <v>23137</v>
      </c>
      <c r="E6432" s="1" t="s">
        <v>20108</v>
      </c>
      <c r="F6432" s="1" t="s">
        <v>23138</v>
      </c>
      <c r="G6432" s="3">
        <v>43959.077418981484</v>
      </c>
      <c r="H6432" s="1" t="b">
        <v>0</v>
      </c>
      <c r="I6432" s="1" t="s">
        <v>22</v>
      </c>
      <c r="K6432" s="2"/>
    </row>
    <row r="6433" spans="1:11" ht="12.5" x14ac:dyDescent="0.25">
      <c r="A6433" s="1">
        <v>121790729</v>
      </c>
      <c r="B6433" s="1" t="s">
        <v>23139</v>
      </c>
      <c r="C6433" s="1" t="s">
        <v>23140</v>
      </c>
      <c r="D6433" s="2" t="s">
        <v>23141</v>
      </c>
      <c r="E6433" s="1" t="s">
        <v>20108</v>
      </c>
      <c r="F6433" s="1" t="s">
        <v>23142</v>
      </c>
      <c r="G6433" s="3">
        <v>43959.077418981484</v>
      </c>
      <c r="H6433" s="1" t="b">
        <v>0</v>
      </c>
      <c r="I6433" s="1" t="s">
        <v>22</v>
      </c>
      <c r="K6433" s="2"/>
    </row>
    <row r="6434" spans="1:11" ht="12.5" x14ac:dyDescent="0.25">
      <c r="A6434" s="1">
        <v>29434046</v>
      </c>
      <c r="B6434" s="1" t="s">
        <v>1817</v>
      </c>
      <c r="C6434" s="1" t="s">
        <v>10019</v>
      </c>
      <c r="D6434" s="2" t="s">
        <v>23143</v>
      </c>
      <c r="E6434" s="1" t="s">
        <v>20108</v>
      </c>
      <c r="F6434" s="1" t="s">
        <v>23144</v>
      </c>
      <c r="G6434" s="3">
        <v>43959.077430555553</v>
      </c>
      <c r="H6434" s="1" t="b">
        <v>1</v>
      </c>
      <c r="K6434" s="2"/>
    </row>
    <row r="6435" spans="1:11" ht="12.5" x14ac:dyDescent="0.25">
      <c r="A6435" s="1">
        <v>175306912</v>
      </c>
      <c r="B6435" s="1" t="s">
        <v>23145</v>
      </c>
      <c r="C6435" s="1" t="s">
        <v>23146</v>
      </c>
      <c r="D6435" s="2" t="s">
        <v>23147</v>
      </c>
      <c r="E6435" s="1" t="s">
        <v>20108</v>
      </c>
      <c r="F6435" s="1" t="s">
        <v>23148</v>
      </c>
      <c r="G6435" s="3">
        <v>43959.077430555553</v>
      </c>
      <c r="H6435" s="1" t="b">
        <v>0</v>
      </c>
      <c r="I6435" s="1" t="s">
        <v>22</v>
      </c>
      <c r="K6435" s="2"/>
    </row>
    <row r="6436" spans="1:11" ht="12.5" x14ac:dyDescent="0.25">
      <c r="A6436" s="1">
        <v>95210402</v>
      </c>
      <c r="B6436" s="1" t="s">
        <v>23149</v>
      </c>
      <c r="C6436" s="1" t="s">
        <v>23150</v>
      </c>
      <c r="D6436" s="2" t="s">
        <v>23151</v>
      </c>
      <c r="E6436" s="1" t="s">
        <v>20108</v>
      </c>
      <c r="F6436" s="1" t="s">
        <v>23152</v>
      </c>
      <c r="G6436" s="3">
        <v>43959.077453703707</v>
      </c>
      <c r="H6436" s="1" t="b">
        <v>1</v>
      </c>
      <c r="K6436" s="2"/>
    </row>
    <row r="6437" spans="1:11" ht="12.5" x14ac:dyDescent="0.25">
      <c r="A6437" s="1">
        <v>10563322</v>
      </c>
      <c r="B6437" s="1" t="s">
        <v>23153</v>
      </c>
      <c r="C6437" s="1" t="s">
        <v>23154</v>
      </c>
      <c r="D6437" s="2" t="s">
        <v>23155</v>
      </c>
      <c r="E6437" s="1" t="s">
        <v>20108</v>
      </c>
      <c r="F6437" s="1" t="s">
        <v>23156</v>
      </c>
      <c r="G6437" s="3">
        <v>43959.077453703707</v>
      </c>
      <c r="H6437" s="1" t="b">
        <v>0</v>
      </c>
      <c r="I6437" s="1" t="s">
        <v>1570</v>
      </c>
      <c r="K6437" s="2"/>
    </row>
    <row r="6438" spans="1:11" ht="12.5" x14ac:dyDescent="0.25">
      <c r="A6438" s="1">
        <v>125946482</v>
      </c>
      <c r="B6438" s="1" t="s">
        <v>23157</v>
      </c>
      <c r="C6438" s="1" t="s">
        <v>23158</v>
      </c>
      <c r="D6438" s="2" t="s">
        <v>23159</v>
      </c>
      <c r="E6438" s="1" t="s">
        <v>20108</v>
      </c>
      <c r="F6438" s="1" t="s">
        <v>23160</v>
      </c>
      <c r="G6438" s="3">
        <v>43959.077465277776</v>
      </c>
      <c r="H6438" s="1" t="b">
        <v>1</v>
      </c>
      <c r="K6438" s="2"/>
    </row>
    <row r="6439" spans="1:11" ht="12.5" x14ac:dyDescent="0.25">
      <c r="A6439" s="1">
        <v>228441470</v>
      </c>
      <c r="B6439" s="1" t="s">
        <v>23161</v>
      </c>
      <c r="C6439" s="1" t="s">
        <v>23162</v>
      </c>
      <c r="D6439" s="2" t="s">
        <v>23163</v>
      </c>
      <c r="E6439" s="1" t="s">
        <v>20108</v>
      </c>
      <c r="F6439" s="1" t="s">
        <v>23164</v>
      </c>
      <c r="G6439" s="3">
        <v>43959.077465277776</v>
      </c>
      <c r="H6439" s="1" t="b">
        <v>0</v>
      </c>
      <c r="I6439" s="1" t="s">
        <v>22</v>
      </c>
      <c r="K6439" s="2"/>
    </row>
    <row r="6440" spans="1:11" ht="12.5" x14ac:dyDescent="0.25">
      <c r="A6440" s="1">
        <v>23059825</v>
      </c>
      <c r="B6440" s="1" t="s">
        <v>23165</v>
      </c>
      <c r="C6440" s="1" t="s">
        <v>23165</v>
      </c>
      <c r="D6440" s="2" t="s">
        <v>23166</v>
      </c>
      <c r="E6440" s="1" t="s">
        <v>20108</v>
      </c>
      <c r="F6440" s="1" t="s">
        <v>23167</v>
      </c>
      <c r="G6440" s="3">
        <v>43959.077476851853</v>
      </c>
      <c r="H6440" s="1" t="b">
        <v>0</v>
      </c>
      <c r="I6440" s="1" t="s">
        <v>22</v>
      </c>
      <c r="K6440" s="2"/>
    </row>
    <row r="6441" spans="1:11" ht="12.5" x14ac:dyDescent="0.25">
      <c r="A6441" s="1">
        <v>53618401</v>
      </c>
      <c r="B6441" s="1" t="s">
        <v>23168</v>
      </c>
      <c r="C6441" s="1" t="s">
        <v>23169</v>
      </c>
      <c r="D6441" s="2" t="s">
        <v>23170</v>
      </c>
      <c r="E6441" s="1" t="s">
        <v>20108</v>
      </c>
      <c r="F6441" s="1" t="s">
        <v>23171</v>
      </c>
      <c r="G6441" s="3">
        <v>43959.077488425923</v>
      </c>
      <c r="H6441" s="1" t="b">
        <v>1</v>
      </c>
      <c r="K6441" s="2"/>
    </row>
    <row r="6442" spans="1:11" ht="12.5" x14ac:dyDescent="0.25">
      <c r="A6442" s="1">
        <v>62465743</v>
      </c>
      <c r="B6442" s="1" t="s">
        <v>23172</v>
      </c>
      <c r="C6442" s="1" t="s">
        <v>23173</v>
      </c>
      <c r="D6442" s="2" t="s">
        <v>23174</v>
      </c>
      <c r="E6442" s="1" t="s">
        <v>20108</v>
      </c>
      <c r="F6442" s="1" t="s">
        <v>23175</v>
      </c>
      <c r="G6442" s="3">
        <v>43959.077488425923</v>
      </c>
      <c r="H6442" s="1" t="b">
        <v>0</v>
      </c>
      <c r="I6442" s="1" t="s">
        <v>22</v>
      </c>
      <c r="K6442" s="2"/>
    </row>
    <row r="6443" spans="1:11" ht="12.5" x14ac:dyDescent="0.25">
      <c r="A6443" s="1">
        <v>38982731</v>
      </c>
      <c r="B6443" s="1" t="s">
        <v>3147</v>
      </c>
      <c r="C6443" s="1" t="s">
        <v>23176</v>
      </c>
      <c r="D6443" s="2" t="s">
        <v>23177</v>
      </c>
      <c r="E6443" s="1" t="s">
        <v>20108</v>
      </c>
      <c r="F6443" s="1" t="s">
        <v>23178</v>
      </c>
      <c r="G6443" s="3">
        <v>43959.077499999999</v>
      </c>
      <c r="H6443" s="1" t="b">
        <v>0</v>
      </c>
      <c r="I6443" s="1" t="s">
        <v>22</v>
      </c>
      <c r="K6443" s="2"/>
    </row>
    <row r="6444" spans="1:11" ht="12.5" x14ac:dyDescent="0.25">
      <c r="A6444" s="1">
        <v>42131201</v>
      </c>
      <c r="B6444" s="1" t="s">
        <v>13196</v>
      </c>
      <c r="C6444" s="1" t="s">
        <v>23179</v>
      </c>
      <c r="D6444" s="2" t="s">
        <v>23180</v>
      </c>
      <c r="E6444" s="1" t="s">
        <v>20108</v>
      </c>
      <c r="F6444" s="1" t="s">
        <v>23181</v>
      </c>
      <c r="G6444" s="3">
        <v>43959.077499999999</v>
      </c>
      <c r="H6444" s="1" t="b">
        <v>0</v>
      </c>
      <c r="I6444" s="1" t="s">
        <v>22</v>
      </c>
      <c r="K6444" s="2"/>
    </row>
    <row r="6445" spans="1:11" ht="12.5" x14ac:dyDescent="0.25">
      <c r="A6445" s="1">
        <v>90733224</v>
      </c>
      <c r="B6445" s="1" t="s">
        <v>23182</v>
      </c>
      <c r="C6445" s="1" t="s">
        <v>23183</v>
      </c>
      <c r="D6445" s="2" t="s">
        <v>23184</v>
      </c>
      <c r="E6445" s="1" t="s">
        <v>20108</v>
      </c>
      <c r="F6445" s="1" t="s">
        <v>23185</v>
      </c>
      <c r="G6445" s="3">
        <v>43959.077499999999</v>
      </c>
      <c r="H6445" s="1" t="b">
        <v>0</v>
      </c>
      <c r="I6445" s="1" t="s">
        <v>22</v>
      </c>
      <c r="K6445" s="2"/>
    </row>
    <row r="6446" spans="1:11" ht="12.5" x14ac:dyDescent="0.25">
      <c r="A6446" s="1">
        <v>31988820</v>
      </c>
      <c r="B6446" s="1" t="s">
        <v>23186</v>
      </c>
      <c r="C6446" s="1" t="s">
        <v>23187</v>
      </c>
      <c r="D6446" s="2" t="s">
        <v>23188</v>
      </c>
      <c r="E6446" s="1" t="s">
        <v>20108</v>
      </c>
      <c r="F6446" s="1" t="s">
        <v>23189</v>
      </c>
      <c r="G6446" s="3">
        <v>43959.077511574076</v>
      </c>
      <c r="H6446" s="1" t="b">
        <v>0</v>
      </c>
      <c r="I6446" s="1" t="s">
        <v>22</v>
      </c>
      <c r="K6446" s="2"/>
    </row>
    <row r="6447" spans="1:11" ht="12.5" x14ac:dyDescent="0.25">
      <c r="A6447" s="1">
        <v>87017711</v>
      </c>
      <c r="B6447" s="1" t="s">
        <v>23190</v>
      </c>
      <c r="C6447" s="1" t="s">
        <v>23190</v>
      </c>
      <c r="D6447" s="2" t="s">
        <v>23191</v>
      </c>
      <c r="E6447" s="1" t="s">
        <v>20108</v>
      </c>
      <c r="F6447" s="1" t="s">
        <v>23192</v>
      </c>
      <c r="G6447" s="3">
        <v>43959.077511574076</v>
      </c>
      <c r="H6447" s="1" t="b">
        <v>0</v>
      </c>
      <c r="I6447" s="1" t="s">
        <v>22</v>
      </c>
      <c r="K6447" s="2"/>
    </row>
    <row r="6448" spans="1:11" ht="12.5" x14ac:dyDescent="0.25">
      <c r="A6448" s="1">
        <v>9958747</v>
      </c>
      <c r="B6448" s="1" t="s">
        <v>20367</v>
      </c>
      <c r="C6448" s="1" t="s">
        <v>23193</v>
      </c>
      <c r="D6448" s="2" t="s">
        <v>23194</v>
      </c>
      <c r="E6448" s="1" t="s">
        <v>20108</v>
      </c>
      <c r="F6448" s="1" t="s">
        <v>23195</v>
      </c>
      <c r="G6448" s="3">
        <v>43959.077511574076</v>
      </c>
      <c r="H6448" s="1" t="b">
        <v>0</v>
      </c>
      <c r="I6448" s="1" t="s">
        <v>22</v>
      </c>
      <c r="K6448" s="2"/>
    </row>
    <row r="6449" spans="1:11" ht="12.5" x14ac:dyDescent="0.25">
      <c r="A6449" s="1">
        <v>245685361</v>
      </c>
      <c r="B6449" s="1" t="s">
        <v>23196</v>
      </c>
      <c r="C6449" s="1" t="s">
        <v>23197</v>
      </c>
      <c r="D6449" s="2" t="s">
        <v>23198</v>
      </c>
      <c r="E6449" s="1" t="s">
        <v>20108</v>
      </c>
      <c r="F6449" s="1" t="s">
        <v>23199</v>
      </c>
      <c r="G6449" s="3">
        <v>43959.077523148146</v>
      </c>
      <c r="H6449" s="1" t="b">
        <v>0</v>
      </c>
      <c r="I6449" s="1" t="s">
        <v>22</v>
      </c>
      <c r="K6449" s="2"/>
    </row>
    <row r="6450" spans="1:11" ht="12.5" x14ac:dyDescent="0.25">
      <c r="A6450" s="1">
        <v>113873343</v>
      </c>
      <c r="B6450" s="1" t="s">
        <v>2323</v>
      </c>
      <c r="C6450" s="1" t="s">
        <v>23200</v>
      </c>
      <c r="D6450" s="2" t="s">
        <v>23201</v>
      </c>
      <c r="E6450" s="1" t="s">
        <v>20108</v>
      </c>
      <c r="F6450" s="1" t="s">
        <v>23202</v>
      </c>
      <c r="G6450" s="3">
        <v>43959.077523148146</v>
      </c>
      <c r="H6450" s="1" t="b">
        <v>0</v>
      </c>
      <c r="I6450" s="1" t="s">
        <v>22</v>
      </c>
      <c r="K6450" s="2"/>
    </row>
    <row r="6451" spans="1:11" ht="12.5" x14ac:dyDescent="0.25">
      <c r="A6451" s="1">
        <v>182910045</v>
      </c>
      <c r="B6451" s="1" t="s">
        <v>23203</v>
      </c>
      <c r="C6451" s="1" t="s">
        <v>23204</v>
      </c>
      <c r="D6451" s="2" t="s">
        <v>23205</v>
      </c>
      <c r="E6451" s="1" t="s">
        <v>20108</v>
      </c>
      <c r="F6451" s="1" t="s">
        <v>23206</v>
      </c>
      <c r="G6451" s="3">
        <v>43959.077523148146</v>
      </c>
      <c r="H6451" s="1" t="b">
        <v>0</v>
      </c>
      <c r="I6451" s="1" t="s">
        <v>22</v>
      </c>
      <c r="K6451" s="2"/>
    </row>
    <row r="6452" spans="1:11" ht="12.5" x14ac:dyDescent="0.25">
      <c r="A6452" s="1">
        <v>70195624</v>
      </c>
      <c r="B6452" s="1" t="s">
        <v>23207</v>
      </c>
      <c r="C6452" s="1" t="s">
        <v>23208</v>
      </c>
      <c r="D6452" s="2" t="s">
        <v>23209</v>
      </c>
      <c r="E6452" s="1" t="s">
        <v>20108</v>
      </c>
      <c r="F6452" s="1" t="s">
        <v>23210</v>
      </c>
      <c r="G6452" s="3">
        <v>43959.077523148146</v>
      </c>
      <c r="H6452" s="1" t="b">
        <v>0</v>
      </c>
      <c r="I6452" s="1" t="s">
        <v>22</v>
      </c>
      <c r="K6452" s="2"/>
    </row>
    <row r="6453" spans="1:11" ht="12.5" x14ac:dyDescent="0.25">
      <c r="A6453" s="1">
        <v>72792222</v>
      </c>
      <c r="B6453" s="1" t="s">
        <v>23211</v>
      </c>
      <c r="C6453" s="1" t="s">
        <v>23212</v>
      </c>
      <c r="D6453" s="2" t="s">
        <v>23213</v>
      </c>
      <c r="E6453" s="1" t="s">
        <v>20108</v>
      </c>
      <c r="F6453" s="1" t="s">
        <v>23214</v>
      </c>
      <c r="G6453" s="3">
        <v>43959.077534722222</v>
      </c>
      <c r="H6453" s="1" t="b">
        <v>1</v>
      </c>
      <c r="K6453" s="2"/>
    </row>
    <row r="6454" spans="1:11" ht="12.5" x14ac:dyDescent="0.25">
      <c r="A6454" s="1">
        <v>30676220</v>
      </c>
      <c r="B6454" s="1" t="s">
        <v>5406</v>
      </c>
      <c r="C6454" s="1" t="s">
        <v>23215</v>
      </c>
      <c r="D6454" s="2" t="s">
        <v>23216</v>
      </c>
      <c r="E6454" s="1" t="s">
        <v>20108</v>
      </c>
      <c r="F6454" s="1" t="s">
        <v>23217</v>
      </c>
      <c r="G6454" s="3">
        <v>43959.077546296299</v>
      </c>
      <c r="H6454" s="1" t="b">
        <v>1</v>
      </c>
      <c r="K6454" s="2"/>
    </row>
    <row r="6455" spans="1:11" ht="12.5" x14ac:dyDescent="0.25">
      <c r="A6455" s="1">
        <v>48384473</v>
      </c>
      <c r="B6455" s="1" t="s">
        <v>23218</v>
      </c>
      <c r="C6455" s="1" t="s">
        <v>23219</v>
      </c>
      <c r="D6455" s="2" t="s">
        <v>23220</v>
      </c>
      <c r="E6455" s="1" t="s">
        <v>20108</v>
      </c>
      <c r="F6455" s="1" t="s">
        <v>23221</v>
      </c>
      <c r="G6455" s="3">
        <v>43959.077546296299</v>
      </c>
      <c r="H6455" s="1" t="b">
        <v>1</v>
      </c>
      <c r="K6455" s="2"/>
    </row>
    <row r="6456" spans="1:11" ht="12.5" x14ac:dyDescent="0.25">
      <c r="A6456" s="1">
        <v>77467076</v>
      </c>
      <c r="B6456" s="1" t="s">
        <v>23222</v>
      </c>
      <c r="C6456" s="1" t="s">
        <v>23223</v>
      </c>
      <c r="D6456" s="2" t="s">
        <v>23224</v>
      </c>
      <c r="E6456" s="1" t="s">
        <v>20108</v>
      </c>
      <c r="F6456" s="1" t="s">
        <v>23225</v>
      </c>
      <c r="G6456" s="3">
        <v>43959.077557870369</v>
      </c>
      <c r="H6456" s="1" t="b">
        <v>1</v>
      </c>
      <c r="K6456" s="2"/>
    </row>
    <row r="6457" spans="1:11" ht="12.5" x14ac:dyDescent="0.25">
      <c r="A6457" s="1">
        <v>52413659</v>
      </c>
      <c r="B6457" s="1" t="s">
        <v>23226</v>
      </c>
      <c r="C6457" s="1" t="s">
        <v>23227</v>
      </c>
      <c r="D6457" s="2" t="s">
        <v>23228</v>
      </c>
      <c r="E6457" s="1" t="s">
        <v>20108</v>
      </c>
      <c r="F6457" s="1" t="s">
        <v>23229</v>
      </c>
      <c r="G6457" s="3">
        <v>43959.077569444446</v>
      </c>
      <c r="H6457" s="1" t="b">
        <v>1</v>
      </c>
      <c r="K6457" s="2"/>
    </row>
    <row r="6458" spans="1:11" ht="12.5" x14ac:dyDescent="0.25">
      <c r="A6458" s="1">
        <v>79597878</v>
      </c>
      <c r="B6458" s="1" t="s">
        <v>23230</v>
      </c>
      <c r="C6458" s="1" t="s">
        <v>23231</v>
      </c>
      <c r="D6458" s="2" t="s">
        <v>23232</v>
      </c>
      <c r="E6458" s="1" t="s">
        <v>20108</v>
      </c>
      <c r="F6458" s="1" t="s">
        <v>23233</v>
      </c>
      <c r="G6458" s="3">
        <v>43959.077581018515</v>
      </c>
      <c r="H6458" s="1" t="b">
        <v>1</v>
      </c>
      <c r="K6458" s="2"/>
    </row>
    <row r="6459" spans="1:11" ht="12.5" x14ac:dyDescent="0.25">
      <c r="A6459" s="1">
        <v>51137166</v>
      </c>
      <c r="B6459" s="1" t="s">
        <v>23234</v>
      </c>
      <c r="C6459" s="1" t="s">
        <v>23235</v>
      </c>
      <c r="D6459" s="2" t="s">
        <v>23236</v>
      </c>
      <c r="E6459" s="1" t="s">
        <v>20108</v>
      </c>
      <c r="F6459" s="1" t="s">
        <v>23237</v>
      </c>
      <c r="G6459" s="3">
        <v>43959.077581018515</v>
      </c>
      <c r="H6459" s="1" t="b">
        <v>1</v>
      </c>
      <c r="K6459" s="2"/>
    </row>
    <row r="6460" spans="1:11" ht="12.5" x14ac:dyDescent="0.25">
      <c r="A6460" s="1">
        <v>184235910</v>
      </c>
      <c r="B6460" s="1" t="s">
        <v>21849</v>
      </c>
      <c r="C6460" s="1" t="s">
        <v>23238</v>
      </c>
      <c r="D6460" s="2" t="s">
        <v>23239</v>
      </c>
      <c r="E6460" s="1" t="s">
        <v>20108</v>
      </c>
      <c r="F6460" s="1" t="s">
        <v>23240</v>
      </c>
      <c r="G6460" s="3">
        <v>43959.077592592592</v>
      </c>
      <c r="H6460" s="1" t="b">
        <v>0</v>
      </c>
      <c r="I6460" s="1" t="s">
        <v>22</v>
      </c>
      <c r="K6460" s="2"/>
    </row>
    <row r="6461" spans="1:11" ht="12.5" x14ac:dyDescent="0.25">
      <c r="A6461" s="1">
        <v>117014891</v>
      </c>
      <c r="B6461" s="1" t="s">
        <v>22932</v>
      </c>
      <c r="C6461" s="1" t="s">
        <v>23241</v>
      </c>
      <c r="D6461" s="2" t="s">
        <v>23242</v>
      </c>
      <c r="E6461" s="1" t="s">
        <v>20108</v>
      </c>
      <c r="F6461" s="1" t="s">
        <v>23243</v>
      </c>
      <c r="G6461" s="3">
        <v>43959.077592592592</v>
      </c>
      <c r="H6461" s="1" t="b">
        <v>1</v>
      </c>
      <c r="K6461" s="2"/>
    </row>
    <row r="6462" spans="1:11" ht="12.5" x14ac:dyDescent="0.25">
      <c r="A6462" s="1">
        <v>187022701</v>
      </c>
      <c r="B6462" s="1" t="s">
        <v>22224</v>
      </c>
      <c r="C6462" s="1" t="s">
        <v>23244</v>
      </c>
      <c r="D6462" s="2" t="s">
        <v>23245</v>
      </c>
      <c r="E6462" s="1" t="s">
        <v>20108</v>
      </c>
      <c r="F6462" s="1" t="s">
        <v>23246</v>
      </c>
      <c r="G6462" s="3">
        <v>43959.077592592592</v>
      </c>
      <c r="H6462" s="1" t="b">
        <v>0</v>
      </c>
      <c r="I6462" s="1" t="s">
        <v>22</v>
      </c>
      <c r="K6462" s="2"/>
    </row>
    <row r="6463" spans="1:11" ht="12.5" x14ac:dyDescent="0.25">
      <c r="A6463" s="1">
        <v>201458091</v>
      </c>
      <c r="B6463" s="1" t="s">
        <v>22887</v>
      </c>
      <c r="C6463" s="1" t="s">
        <v>23247</v>
      </c>
      <c r="D6463" s="2" t="s">
        <v>23248</v>
      </c>
      <c r="E6463" s="1" t="s">
        <v>20108</v>
      </c>
      <c r="F6463" s="1" t="s">
        <v>23249</v>
      </c>
      <c r="G6463" s="3">
        <v>43959.077604166669</v>
      </c>
      <c r="H6463" s="1" t="b">
        <v>1</v>
      </c>
      <c r="K6463" s="2"/>
    </row>
    <row r="6464" spans="1:11" ht="12.5" x14ac:dyDescent="0.25">
      <c r="A6464" s="1">
        <v>186542705</v>
      </c>
      <c r="B6464" s="1" t="s">
        <v>21156</v>
      </c>
      <c r="C6464" s="1" t="s">
        <v>23250</v>
      </c>
      <c r="D6464" s="2" t="s">
        <v>23251</v>
      </c>
      <c r="E6464" s="1" t="s">
        <v>20108</v>
      </c>
      <c r="F6464" s="1" t="s">
        <v>23252</v>
      </c>
      <c r="G6464" s="3">
        <v>43959.077615740738</v>
      </c>
      <c r="H6464" s="1" t="b">
        <v>0</v>
      </c>
      <c r="I6464" s="1" t="s">
        <v>22</v>
      </c>
      <c r="K6464" s="2"/>
    </row>
    <row r="6465" spans="1:11" ht="12.5" x14ac:dyDescent="0.25">
      <c r="A6465" s="1">
        <v>138690476</v>
      </c>
      <c r="B6465" s="1" t="s">
        <v>23253</v>
      </c>
      <c r="C6465" s="2" t="s">
        <v>23254</v>
      </c>
      <c r="D6465" s="2" t="s">
        <v>23255</v>
      </c>
      <c r="E6465" s="1" t="s">
        <v>20108</v>
      </c>
      <c r="F6465" s="1" t="s">
        <v>23256</v>
      </c>
      <c r="G6465" s="3">
        <v>43959.077615740738</v>
      </c>
      <c r="H6465" s="1" t="b">
        <v>0</v>
      </c>
      <c r="I6465" s="1" t="s">
        <v>22</v>
      </c>
      <c r="K6465" s="2"/>
    </row>
    <row r="6466" spans="1:11" ht="12.5" x14ac:dyDescent="0.25">
      <c r="A6466" s="1">
        <v>218653810</v>
      </c>
      <c r="B6466" s="1" t="s">
        <v>23257</v>
      </c>
      <c r="C6466" s="1" t="s">
        <v>23258</v>
      </c>
      <c r="D6466" s="2" t="s">
        <v>23259</v>
      </c>
      <c r="E6466" s="1" t="s">
        <v>20108</v>
      </c>
      <c r="F6466" s="1" t="s">
        <v>23260</v>
      </c>
      <c r="G6466" s="3">
        <v>43959.077615740738</v>
      </c>
      <c r="H6466" s="1" t="b">
        <v>0</v>
      </c>
      <c r="I6466" s="1" t="s">
        <v>22</v>
      </c>
      <c r="K6466" s="2"/>
    </row>
    <row r="6467" spans="1:11" ht="12.5" x14ac:dyDescent="0.25">
      <c r="A6467" s="1">
        <v>63881328</v>
      </c>
      <c r="B6467" s="1" t="s">
        <v>23261</v>
      </c>
      <c r="C6467" s="1" t="s">
        <v>23262</v>
      </c>
      <c r="D6467" s="2" t="s">
        <v>23263</v>
      </c>
      <c r="E6467" s="1" t="s">
        <v>20108</v>
      </c>
      <c r="F6467" s="1" t="s">
        <v>23264</v>
      </c>
      <c r="G6467" s="3">
        <v>43959.077615740738</v>
      </c>
      <c r="H6467" s="1" t="b">
        <v>0</v>
      </c>
      <c r="I6467" s="1" t="s">
        <v>22</v>
      </c>
      <c r="K6467" s="2"/>
    </row>
    <row r="6468" spans="1:11" ht="12.5" x14ac:dyDescent="0.25">
      <c r="A6468" s="1">
        <v>121015963</v>
      </c>
      <c r="B6468" s="1" t="s">
        <v>3165</v>
      </c>
      <c r="C6468" s="1" t="s">
        <v>23265</v>
      </c>
      <c r="D6468" s="2" t="s">
        <v>23266</v>
      </c>
      <c r="E6468" s="1" t="s">
        <v>20108</v>
      </c>
      <c r="F6468" s="1" t="s">
        <v>23267</v>
      </c>
      <c r="G6468" s="3">
        <v>43959.077627314815</v>
      </c>
      <c r="H6468" s="1" t="b">
        <v>0</v>
      </c>
      <c r="I6468" s="1" t="s">
        <v>22</v>
      </c>
      <c r="K6468" s="2"/>
    </row>
    <row r="6469" spans="1:11" ht="12.5" x14ac:dyDescent="0.25">
      <c r="A6469" s="1">
        <v>96909111</v>
      </c>
      <c r="B6469" s="1" t="s">
        <v>22083</v>
      </c>
      <c r="C6469" s="1" t="s">
        <v>23268</v>
      </c>
      <c r="D6469" s="2" t="s">
        <v>23269</v>
      </c>
      <c r="E6469" s="1" t="s">
        <v>20108</v>
      </c>
      <c r="F6469" s="1" t="s">
        <v>23270</v>
      </c>
      <c r="G6469" s="3">
        <v>43959.077627314815</v>
      </c>
      <c r="H6469" s="1" t="b">
        <v>0</v>
      </c>
      <c r="I6469" s="1" t="s">
        <v>22</v>
      </c>
      <c r="K6469" s="2"/>
    </row>
    <row r="6470" spans="1:11" ht="12.5" x14ac:dyDescent="0.25">
      <c r="A6470" s="1">
        <v>104379939</v>
      </c>
      <c r="B6470" s="1" t="s">
        <v>2542</v>
      </c>
      <c r="C6470" s="1" t="s">
        <v>23271</v>
      </c>
      <c r="D6470" s="2" t="s">
        <v>23272</v>
      </c>
      <c r="E6470" s="1" t="s">
        <v>20108</v>
      </c>
      <c r="F6470" s="1" t="s">
        <v>23273</v>
      </c>
      <c r="G6470" s="3">
        <v>43959.077627314815</v>
      </c>
      <c r="H6470" s="1" t="b">
        <v>0</v>
      </c>
      <c r="I6470" s="1" t="s">
        <v>22</v>
      </c>
      <c r="K6470" s="2"/>
    </row>
    <row r="6471" spans="1:11" ht="12.5" x14ac:dyDescent="0.25">
      <c r="A6471" s="1">
        <v>138738190</v>
      </c>
      <c r="B6471" s="1" t="s">
        <v>23274</v>
      </c>
      <c r="C6471" s="1" t="s">
        <v>23275</v>
      </c>
      <c r="D6471" s="2" t="s">
        <v>23276</v>
      </c>
      <c r="E6471" s="1" t="s">
        <v>20108</v>
      </c>
      <c r="F6471" s="1" t="s">
        <v>23277</v>
      </c>
      <c r="G6471" s="3">
        <v>43959.077627314815</v>
      </c>
      <c r="H6471" s="1" t="b">
        <v>0</v>
      </c>
      <c r="I6471" s="1" t="s">
        <v>22</v>
      </c>
      <c r="K6471" s="2"/>
    </row>
    <row r="6472" spans="1:11" ht="12.5" x14ac:dyDescent="0.25">
      <c r="A6472" s="1">
        <v>201535836</v>
      </c>
      <c r="B6472" s="1" t="s">
        <v>23278</v>
      </c>
      <c r="C6472" s="1" t="s">
        <v>23279</v>
      </c>
      <c r="D6472" s="2" t="s">
        <v>23280</v>
      </c>
      <c r="E6472" s="1" t="s">
        <v>20108</v>
      </c>
      <c r="F6472" s="1" t="s">
        <v>23281</v>
      </c>
      <c r="G6472" s="3">
        <v>43959.077638888892</v>
      </c>
      <c r="H6472" s="1" t="b">
        <v>1</v>
      </c>
      <c r="K6472" s="2"/>
    </row>
    <row r="6473" spans="1:11" ht="12.5" x14ac:dyDescent="0.25">
      <c r="A6473" s="1">
        <v>88860269</v>
      </c>
      <c r="B6473" s="1" t="s">
        <v>23282</v>
      </c>
      <c r="C6473" s="1" t="s">
        <v>23283</v>
      </c>
      <c r="D6473" s="2" t="s">
        <v>23284</v>
      </c>
      <c r="E6473" s="1" t="s">
        <v>20108</v>
      </c>
      <c r="F6473" s="1" t="s">
        <v>23285</v>
      </c>
      <c r="G6473" s="3">
        <v>43959.077638888892</v>
      </c>
      <c r="H6473" s="1" t="b">
        <v>0</v>
      </c>
      <c r="I6473" s="1" t="s">
        <v>22</v>
      </c>
      <c r="K6473" s="2"/>
    </row>
    <row r="6474" spans="1:11" ht="12.5" x14ac:dyDescent="0.25">
      <c r="A6474" s="1">
        <v>95808074</v>
      </c>
      <c r="B6474" s="1" t="s">
        <v>23286</v>
      </c>
      <c r="C6474" s="1" t="s">
        <v>23287</v>
      </c>
      <c r="D6474" s="2" t="s">
        <v>23288</v>
      </c>
      <c r="E6474" s="1" t="s">
        <v>20108</v>
      </c>
      <c r="F6474" s="1" t="s">
        <v>23289</v>
      </c>
      <c r="G6474" s="3">
        <v>43959.077650462961</v>
      </c>
      <c r="H6474" s="1" t="b">
        <v>1</v>
      </c>
      <c r="K6474" s="2"/>
    </row>
    <row r="6475" spans="1:11" ht="12.5" x14ac:dyDescent="0.25">
      <c r="A6475" s="1">
        <v>271826090</v>
      </c>
      <c r="B6475" s="1" t="s">
        <v>23290</v>
      </c>
      <c r="C6475" s="1" t="s">
        <v>23291</v>
      </c>
      <c r="D6475" s="2" t="s">
        <v>23292</v>
      </c>
      <c r="E6475" s="1" t="s">
        <v>20108</v>
      </c>
      <c r="F6475" s="1" t="s">
        <v>23293</v>
      </c>
      <c r="G6475" s="3">
        <v>43959.077650462961</v>
      </c>
      <c r="H6475" s="1" t="b">
        <v>0</v>
      </c>
      <c r="I6475" s="1" t="s">
        <v>22</v>
      </c>
      <c r="K6475" s="2"/>
    </row>
    <row r="6476" spans="1:11" ht="12.5" x14ac:dyDescent="0.25">
      <c r="A6476" s="1">
        <v>117259095</v>
      </c>
      <c r="B6476" s="1" t="s">
        <v>20532</v>
      </c>
      <c r="C6476" s="1" t="s">
        <v>23294</v>
      </c>
      <c r="D6476" s="2" t="s">
        <v>23295</v>
      </c>
      <c r="E6476" s="1" t="s">
        <v>20108</v>
      </c>
      <c r="F6476" s="1" t="s">
        <v>23296</v>
      </c>
      <c r="G6476" s="3">
        <v>43959.077662037038</v>
      </c>
      <c r="H6476" s="1" t="b">
        <v>0</v>
      </c>
      <c r="I6476" s="1" t="s">
        <v>22</v>
      </c>
      <c r="K6476" s="2"/>
    </row>
    <row r="6477" spans="1:11" ht="12.5" x14ac:dyDescent="0.25">
      <c r="A6477" s="1">
        <v>110750022</v>
      </c>
      <c r="B6477" s="1" t="s">
        <v>21181</v>
      </c>
      <c r="C6477" s="1" t="s">
        <v>23297</v>
      </c>
      <c r="D6477" s="2" t="s">
        <v>23298</v>
      </c>
      <c r="E6477" s="1" t="s">
        <v>20108</v>
      </c>
      <c r="F6477" s="1" t="s">
        <v>23299</v>
      </c>
      <c r="G6477" s="3">
        <v>43959.077662037038</v>
      </c>
      <c r="H6477" s="1" t="b">
        <v>0</v>
      </c>
      <c r="I6477" s="1" t="s">
        <v>22</v>
      </c>
      <c r="K6477" s="2"/>
    </row>
    <row r="6478" spans="1:11" ht="12.5" x14ac:dyDescent="0.25">
      <c r="A6478" s="1">
        <v>136923813</v>
      </c>
      <c r="B6478" s="1" t="s">
        <v>21451</v>
      </c>
      <c r="C6478" s="1" t="s">
        <v>23300</v>
      </c>
      <c r="D6478" s="2" t="s">
        <v>23301</v>
      </c>
      <c r="E6478" s="1" t="s">
        <v>20108</v>
      </c>
      <c r="F6478" s="1" t="s">
        <v>23302</v>
      </c>
      <c r="G6478" s="3">
        <v>43959.077662037038</v>
      </c>
      <c r="H6478" s="1" t="b">
        <v>0</v>
      </c>
      <c r="I6478" s="1" t="s">
        <v>22</v>
      </c>
      <c r="K6478" s="2"/>
    </row>
    <row r="6479" spans="1:11" ht="12.5" x14ac:dyDescent="0.25">
      <c r="A6479" s="1">
        <v>30879530</v>
      </c>
      <c r="B6479" s="1" t="s">
        <v>23303</v>
      </c>
      <c r="C6479" s="1" t="s">
        <v>23304</v>
      </c>
      <c r="D6479" s="2" t="s">
        <v>23305</v>
      </c>
      <c r="E6479" s="1" t="s">
        <v>20108</v>
      </c>
      <c r="F6479" s="1" t="s">
        <v>23306</v>
      </c>
      <c r="G6479" s="3">
        <v>43959.077673611115</v>
      </c>
      <c r="H6479" s="1" t="b">
        <v>1</v>
      </c>
      <c r="K6479" s="2"/>
    </row>
    <row r="6480" spans="1:11" ht="12.5" x14ac:dyDescent="0.25">
      <c r="A6480" s="1">
        <v>22693761</v>
      </c>
      <c r="B6480" s="1" t="s">
        <v>23307</v>
      </c>
      <c r="C6480" s="1" t="s">
        <v>23308</v>
      </c>
      <c r="D6480" s="2" t="s">
        <v>23309</v>
      </c>
      <c r="E6480" s="1" t="s">
        <v>20108</v>
      </c>
      <c r="F6480" s="1" t="s">
        <v>23310</v>
      </c>
      <c r="G6480" s="3">
        <v>43959.077685185184</v>
      </c>
      <c r="H6480" s="1" t="b">
        <v>1</v>
      </c>
      <c r="K6480" s="2"/>
    </row>
    <row r="6481" spans="1:11" ht="12.5" x14ac:dyDescent="0.25">
      <c r="A6481" s="1">
        <v>163005910</v>
      </c>
      <c r="B6481" s="1" t="s">
        <v>23311</v>
      </c>
      <c r="C6481" s="1" t="s">
        <v>23312</v>
      </c>
      <c r="D6481" s="2" t="s">
        <v>23313</v>
      </c>
      <c r="E6481" s="1" t="s">
        <v>20108</v>
      </c>
      <c r="F6481" s="1" t="s">
        <v>23314</v>
      </c>
      <c r="G6481" s="3">
        <v>43959.077685185184</v>
      </c>
      <c r="H6481" s="1" t="b">
        <v>0</v>
      </c>
      <c r="I6481" s="1" t="s">
        <v>22</v>
      </c>
      <c r="K6481" s="2"/>
    </row>
    <row r="6482" spans="1:11" ht="12.5" x14ac:dyDescent="0.25">
      <c r="A6482" s="1">
        <v>249376133</v>
      </c>
      <c r="B6482" s="1" t="s">
        <v>23315</v>
      </c>
      <c r="C6482" s="1" t="s">
        <v>23316</v>
      </c>
      <c r="D6482" s="2" t="s">
        <v>23317</v>
      </c>
      <c r="E6482" s="1" t="s">
        <v>20108</v>
      </c>
      <c r="F6482" s="1" t="s">
        <v>23318</v>
      </c>
      <c r="G6482" s="3">
        <v>43959.077685185184</v>
      </c>
      <c r="H6482" s="1" t="b">
        <v>0</v>
      </c>
      <c r="I6482" s="1" t="s">
        <v>22</v>
      </c>
      <c r="K6482" s="2"/>
    </row>
    <row r="6483" spans="1:11" ht="12.5" x14ac:dyDescent="0.25">
      <c r="A6483" s="1">
        <v>125732193</v>
      </c>
      <c r="B6483" s="1" t="s">
        <v>23319</v>
      </c>
      <c r="C6483" s="1" t="s">
        <v>23320</v>
      </c>
      <c r="D6483" s="2" t="s">
        <v>23321</v>
      </c>
      <c r="E6483" s="1" t="s">
        <v>20108</v>
      </c>
      <c r="F6483" s="1" t="s">
        <v>23322</v>
      </c>
      <c r="G6483" s="3">
        <v>43959.077696759261</v>
      </c>
      <c r="H6483" s="1" t="b">
        <v>0</v>
      </c>
      <c r="I6483" s="1" t="s">
        <v>22</v>
      </c>
      <c r="K6483" s="2"/>
    </row>
    <row r="6484" spans="1:11" ht="12.5" x14ac:dyDescent="0.25">
      <c r="A6484" s="1">
        <v>48817245</v>
      </c>
      <c r="B6484" s="1" t="s">
        <v>23323</v>
      </c>
      <c r="C6484" s="1" t="s">
        <v>23324</v>
      </c>
      <c r="D6484" s="2" t="s">
        <v>23325</v>
      </c>
      <c r="E6484" s="1" t="s">
        <v>20108</v>
      </c>
      <c r="F6484" s="1" t="s">
        <v>23326</v>
      </c>
      <c r="G6484" s="3">
        <v>43959.077696759261</v>
      </c>
      <c r="H6484" s="1" t="b">
        <v>1</v>
      </c>
      <c r="K6484" s="2"/>
    </row>
    <row r="6485" spans="1:11" ht="12.5" x14ac:dyDescent="0.25">
      <c r="A6485" s="1">
        <v>46665106</v>
      </c>
      <c r="B6485" s="1" t="s">
        <v>23327</v>
      </c>
      <c r="C6485" s="1" t="s">
        <v>23328</v>
      </c>
      <c r="D6485" s="2" t="s">
        <v>23329</v>
      </c>
      <c r="E6485" s="1" t="s">
        <v>20108</v>
      </c>
      <c r="F6485" s="1" t="s">
        <v>23330</v>
      </c>
      <c r="G6485" s="3">
        <v>43959.077708333331</v>
      </c>
      <c r="H6485" s="1" t="b">
        <v>0</v>
      </c>
      <c r="I6485" s="1" t="s">
        <v>22</v>
      </c>
      <c r="K6485" s="2"/>
    </row>
    <row r="6486" spans="1:11" ht="12.5" x14ac:dyDescent="0.25">
      <c r="A6486" s="1">
        <v>179617983</v>
      </c>
      <c r="B6486" s="1" t="s">
        <v>20121</v>
      </c>
      <c r="C6486" s="1" t="s">
        <v>23331</v>
      </c>
      <c r="D6486" s="2" t="s">
        <v>23332</v>
      </c>
      <c r="E6486" s="1" t="s">
        <v>20108</v>
      </c>
      <c r="F6486" s="1" t="s">
        <v>23333</v>
      </c>
      <c r="G6486" s="3">
        <v>43959.077708333331</v>
      </c>
      <c r="H6486" s="1" t="b">
        <v>0</v>
      </c>
      <c r="I6486" s="1" t="s">
        <v>22</v>
      </c>
      <c r="K6486" s="2"/>
    </row>
    <row r="6487" spans="1:11" ht="12.5" x14ac:dyDescent="0.25">
      <c r="A6487" s="1">
        <v>37319088</v>
      </c>
      <c r="B6487" s="1" t="s">
        <v>23334</v>
      </c>
      <c r="C6487" s="1" t="s">
        <v>23335</v>
      </c>
      <c r="D6487" s="2" t="s">
        <v>23336</v>
      </c>
      <c r="E6487" s="1" t="s">
        <v>20108</v>
      </c>
      <c r="F6487" s="1" t="s">
        <v>23337</v>
      </c>
      <c r="G6487" s="3">
        <v>43959.077708333331</v>
      </c>
      <c r="H6487" s="1" t="b">
        <v>0</v>
      </c>
      <c r="I6487" s="1" t="s">
        <v>22</v>
      </c>
      <c r="K6487" s="2"/>
    </row>
    <row r="6488" spans="1:11" ht="12.5" x14ac:dyDescent="0.25">
      <c r="A6488" s="1">
        <v>82981046</v>
      </c>
      <c r="B6488" s="1" t="s">
        <v>23338</v>
      </c>
      <c r="C6488" s="1" t="s">
        <v>23339</v>
      </c>
      <c r="D6488" s="2" t="s">
        <v>23340</v>
      </c>
      <c r="E6488" s="1" t="s">
        <v>20108</v>
      </c>
      <c r="F6488" s="1" t="s">
        <v>23341</v>
      </c>
      <c r="G6488" s="3">
        <v>43959.077708333331</v>
      </c>
      <c r="H6488" s="1" t="b">
        <v>0</v>
      </c>
      <c r="I6488" s="1" t="s">
        <v>22</v>
      </c>
      <c r="K6488" s="2"/>
    </row>
    <row r="6489" spans="1:11" ht="12.5" x14ac:dyDescent="0.25">
      <c r="A6489" s="1">
        <v>77399704</v>
      </c>
      <c r="B6489" s="1" t="s">
        <v>21711</v>
      </c>
      <c r="C6489" s="1" t="s">
        <v>20427</v>
      </c>
      <c r="D6489" s="2" t="s">
        <v>23342</v>
      </c>
      <c r="E6489" s="1" t="s">
        <v>20108</v>
      </c>
      <c r="F6489" s="1" t="s">
        <v>23343</v>
      </c>
      <c r="G6489" s="3">
        <v>43959.077719907407</v>
      </c>
      <c r="H6489" s="1" t="b">
        <v>0</v>
      </c>
      <c r="I6489" s="1" t="s">
        <v>22</v>
      </c>
      <c r="K6489" s="2"/>
    </row>
    <row r="6490" spans="1:11" ht="12.5" x14ac:dyDescent="0.25">
      <c r="A6490" s="1">
        <v>1840419</v>
      </c>
      <c r="B6490" s="1" t="s">
        <v>23344</v>
      </c>
      <c r="C6490" s="1" t="s">
        <v>23345</v>
      </c>
      <c r="D6490" s="2" t="s">
        <v>23346</v>
      </c>
      <c r="E6490" s="1" t="s">
        <v>20108</v>
      </c>
      <c r="F6490" s="1" t="s">
        <v>23347</v>
      </c>
      <c r="G6490" s="3">
        <v>43959.077719907407</v>
      </c>
      <c r="H6490" s="1" t="b">
        <v>1</v>
      </c>
      <c r="K6490" s="2"/>
    </row>
    <row r="6491" spans="1:11" ht="12.5" x14ac:dyDescent="0.25">
      <c r="A6491" s="1">
        <v>221853525</v>
      </c>
      <c r="B6491" s="1" t="s">
        <v>23348</v>
      </c>
      <c r="C6491" s="1" t="s">
        <v>23349</v>
      </c>
      <c r="D6491" s="2" t="s">
        <v>23350</v>
      </c>
      <c r="E6491" s="1" t="s">
        <v>20108</v>
      </c>
      <c r="F6491" s="1" t="s">
        <v>23351</v>
      </c>
      <c r="G6491" s="3">
        <v>43959.077731481484</v>
      </c>
      <c r="H6491" s="1" t="b">
        <v>0</v>
      </c>
      <c r="I6491" s="1" t="s">
        <v>22</v>
      </c>
      <c r="K6491" s="2"/>
    </row>
    <row r="6492" spans="1:11" ht="12.5" x14ac:dyDescent="0.25">
      <c r="A6492" s="1">
        <v>54119951</v>
      </c>
      <c r="B6492" s="1" t="s">
        <v>23352</v>
      </c>
      <c r="C6492" s="1" t="s">
        <v>23353</v>
      </c>
      <c r="D6492" s="2" t="s">
        <v>23354</v>
      </c>
      <c r="E6492" s="1" t="s">
        <v>20108</v>
      </c>
      <c r="F6492" s="1" t="s">
        <v>23355</v>
      </c>
      <c r="G6492" s="3">
        <v>43959.077731481484</v>
      </c>
      <c r="H6492" s="1" t="b">
        <v>0</v>
      </c>
      <c r="I6492" s="1" t="s">
        <v>22</v>
      </c>
      <c r="K6492" s="2"/>
    </row>
    <row r="6493" spans="1:11" ht="12.5" x14ac:dyDescent="0.25">
      <c r="A6493" s="1">
        <v>112114114</v>
      </c>
      <c r="B6493" s="1" t="s">
        <v>23356</v>
      </c>
      <c r="C6493" s="1" t="s">
        <v>23357</v>
      </c>
      <c r="D6493" s="2" t="s">
        <v>23358</v>
      </c>
      <c r="E6493" s="1" t="s">
        <v>20108</v>
      </c>
      <c r="F6493" s="1" t="s">
        <v>23359</v>
      </c>
      <c r="G6493" s="3">
        <v>43959.077743055554</v>
      </c>
      <c r="H6493" s="1" t="b">
        <v>1</v>
      </c>
      <c r="K6493" s="2"/>
    </row>
    <row r="6494" spans="1:11" ht="12.5" x14ac:dyDescent="0.25">
      <c r="A6494" s="1">
        <v>64225407</v>
      </c>
      <c r="B6494" s="1" t="s">
        <v>23261</v>
      </c>
      <c r="C6494" s="1" t="s">
        <v>23360</v>
      </c>
      <c r="D6494" s="2" t="s">
        <v>23361</v>
      </c>
      <c r="E6494" s="1" t="s">
        <v>20108</v>
      </c>
      <c r="F6494" s="1" t="s">
        <v>23362</v>
      </c>
      <c r="G6494" s="3">
        <v>43959.077743055554</v>
      </c>
      <c r="H6494" s="1" t="b">
        <v>0</v>
      </c>
      <c r="I6494" s="1" t="s">
        <v>22</v>
      </c>
      <c r="K6494" s="2"/>
    </row>
    <row r="6495" spans="1:11" ht="12.5" x14ac:dyDescent="0.25">
      <c r="A6495" s="1">
        <v>14284411</v>
      </c>
      <c r="B6495" s="1" t="s">
        <v>23363</v>
      </c>
      <c r="C6495" s="1" t="s">
        <v>23363</v>
      </c>
      <c r="D6495" s="2" t="s">
        <v>23364</v>
      </c>
      <c r="E6495" s="1" t="s">
        <v>20108</v>
      </c>
      <c r="F6495" s="1" t="s">
        <v>23365</v>
      </c>
      <c r="G6495" s="3">
        <v>43959.077743055554</v>
      </c>
      <c r="H6495" s="1" t="b">
        <v>0</v>
      </c>
      <c r="I6495" s="1" t="s">
        <v>22</v>
      </c>
      <c r="K6495" s="2"/>
    </row>
    <row r="6496" spans="1:11" ht="12.5" x14ac:dyDescent="0.25">
      <c r="A6496" s="1">
        <v>50122513</v>
      </c>
      <c r="B6496" s="1" t="s">
        <v>23366</v>
      </c>
      <c r="C6496" s="1" t="s">
        <v>23367</v>
      </c>
      <c r="D6496" s="2" t="s">
        <v>23368</v>
      </c>
      <c r="E6496" s="1" t="s">
        <v>20108</v>
      </c>
      <c r="F6496" s="1" t="s">
        <v>23369</v>
      </c>
      <c r="G6496" s="3">
        <v>43959.077743055554</v>
      </c>
      <c r="H6496" s="1" t="b">
        <v>0</v>
      </c>
      <c r="I6496" s="1" t="s">
        <v>22</v>
      </c>
      <c r="K6496" s="2"/>
    </row>
    <row r="6497" spans="1:11" ht="12.5" x14ac:dyDescent="0.25">
      <c r="A6497" s="1">
        <v>136746242</v>
      </c>
      <c r="B6497" s="1" t="s">
        <v>22794</v>
      </c>
      <c r="C6497" s="1" t="s">
        <v>23370</v>
      </c>
      <c r="D6497" s="2" t="s">
        <v>23371</v>
      </c>
      <c r="E6497" s="1" t="s">
        <v>20108</v>
      </c>
      <c r="F6497" s="1" t="s">
        <v>23372</v>
      </c>
      <c r="G6497" s="3">
        <v>43959.07775462963</v>
      </c>
      <c r="H6497" s="1" t="b">
        <v>0</v>
      </c>
      <c r="I6497" s="1" t="s">
        <v>22</v>
      </c>
      <c r="K6497" s="2"/>
    </row>
    <row r="6498" spans="1:11" ht="12.5" x14ac:dyDescent="0.25">
      <c r="A6498" s="1">
        <v>5756483</v>
      </c>
      <c r="B6498" s="1" t="s">
        <v>23373</v>
      </c>
      <c r="C6498" s="1" t="s">
        <v>23374</v>
      </c>
      <c r="D6498" s="2" t="s">
        <v>23375</v>
      </c>
      <c r="E6498" s="1" t="s">
        <v>20108</v>
      </c>
      <c r="F6498" s="1" t="s">
        <v>23376</v>
      </c>
      <c r="G6498" s="3">
        <v>43959.07775462963</v>
      </c>
      <c r="H6498" s="1" t="b">
        <v>1</v>
      </c>
      <c r="K6498" s="2"/>
    </row>
    <row r="6499" spans="1:11" ht="12.5" x14ac:dyDescent="0.25">
      <c r="A6499" s="1">
        <v>145979917</v>
      </c>
      <c r="B6499" s="1" t="s">
        <v>462</v>
      </c>
      <c r="C6499" s="1" t="s">
        <v>23377</v>
      </c>
      <c r="D6499" s="2" t="s">
        <v>23378</v>
      </c>
      <c r="E6499" s="1" t="s">
        <v>20108</v>
      </c>
      <c r="F6499" s="1" t="s">
        <v>23379</v>
      </c>
      <c r="G6499" s="3">
        <v>43959.077766203707</v>
      </c>
      <c r="H6499" s="1" t="b">
        <v>1</v>
      </c>
      <c r="K6499" s="2"/>
    </row>
    <row r="6500" spans="1:11" ht="12.5" x14ac:dyDescent="0.25">
      <c r="A6500" s="1">
        <v>182125529</v>
      </c>
      <c r="B6500" s="1" t="s">
        <v>23380</v>
      </c>
      <c r="C6500" s="1" t="s">
        <v>23381</v>
      </c>
      <c r="D6500" s="2" t="s">
        <v>23382</v>
      </c>
      <c r="E6500" s="1" t="s">
        <v>20108</v>
      </c>
      <c r="F6500" s="1" t="s">
        <v>23383</v>
      </c>
      <c r="G6500" s="3">
        <v>43959.077777777777</v>
      </c>
      <c r="H6500" s="1" t="b">
        <v>0</v>
      </c>
      <c r="I6500" s="1" t="s">
        <v>22</v>
      </c>
      <c r="K6500" s="2"/>
    </row>
    <row r="6501" spans="1:11" ht="12.5" x14ac:dyDescent="0.25">
      <c r="A6501" s="1">
        <v>112787739</v>
      </c>
      <c r="B6501" s="1" t="s">
        <v>2057</v>
      </c>
      <c r="C6501" s="1" t="s">
        <v>23384</v>
      </c>
      <c r="D6501" s="2" t="s">
        <v>23385</v>
      </c>
      <c r="E6501" s="1" t="s">
        <v>20108</v>
      </c>
      <c r="F6501" s="1" t="s">
        <v>23386</v>
      </c>
      <c r="G6501" s="3">
        <v>43959.077789351853</v>
      </c>
      <c r="H6501" s="1" t="b">
        <v>1</v>
      </c>
      <c r="K6501" s="2"/>
    </row>
    <row r="6502" spans="1:11" ht="12.5" x14ac:dyDescent="0.25">
      <c r="A6502" s="1">
        <v>156849227</v>
      </c>
      <c r="B6502" s="1" t="s">
        <v>23387</v>
      </c>
      <c r="C6502" s="1" t="s">
        <v>23388</v>
      </c>
      <c r="D6502" s="2" t="s">
        <v>23389</v>
      </c>
      <c r="E6502" s="1" t="s">
        <v>20108</v>
      </c>
      <c r="F6502" s="1" t="s">
        <v>23390</v>
      </c>
      <c r="G6502" s="3">
        <v>43959.077789351853</v>
      </c>
      <c r="H6502" s="1" t="b">
        <v>0</v>
      </c>
      <c r="I6502" s="1" t="s">
        <v>22</v>
      </c>
      <c r="K6502" s="2"/>
    </row>
    <row r="6503" spans="1:11" ht="12.5" x14ac:dyDescent="0.25">
      <c r="A6503" s="1">
        <v>67509389</v>
      </c>
      <c r="B6503" s="1" t="s">
        <v>23391</v>
      </c>
      <c r="C6503" s="1" t="s">
        <v>23392</v>
      </c>
      <c r="D6503" s="2" t="s">
        <v>23393</v>
      </c>
      <c r="E6503" s="1" t="s">
        <v>20108</v>
      </c>
      <c r="F6503" s="1" t="s">
        <v>23394</v>
      </c>
      <c r="G6503" s="3">
        <v>43959.077789351853</v>
      </c>
      <c r="H6503" s="1" t="b">
        <v>0</v>
      </c>
      <c r="I6503" s="1" t="s">
        <v>22</v>
      </c>
      <c r="K6503" s="2"/>
    </row>
    <row r="6504" spans="1:11" ht="12.5" x14ac:dyDescent="0.25">
      <c r="A6504" s="1">
        <v>125452855</v>
      </c>
      <c r="B6504" s="1" t="s">
        <v>21534</v>
      </c>
      <c r="C6504" s="1" t="s">
        <v>23395</v>
      </c>
      <c r="D6504" s="2" t="s">
        <v>23396</v>
      </c>
      <c r="E6504" s="1" t="s">
        <v>20108</v>
      </c>
      <c r="F6504" s="1" t="s">
        <v>23397</v>
      </c>
      <c r="G6504" s="3">
        <v>43959.077789351853</v>
      </c>
      <c r="H6504" s="1" t="b">
        <v>0</v>
      </c>
      <c r="I6504" s="1" t="s">
        <v>22</v>
      </c>
      <c r="K6504" s="2"/>
    </row>
    <row r="6505" spans="1:11" ht="12.5" x14ac:dyDescent="0.25">
      <c r="A6505" s="1">
        <v>114821003</v>
      </c>
      <c r="B6505" s="1" t="s">
        <v>40</v>
      </c>
      <c r="C6505" s="1" t="s">
        <v>23398</v>
      </c>
      <c r="D6505" s="2" t="s">
        <v>23399</v>
      </c>
      <c r="E6505" s="1" t="s">
        <v>20108</v>
      </c>
      <c r="F6505" s="1" t="s">
        <v>23400</v>
      </c>
      <c r="G6505" s="3">
        <v>43959.077800925923</v>
      </c>
      <c r="H6505" s="1" t="b">
        <v>1</v>
      </c>
      <c r="K6505" s="2"/>
    </row>
    <row r="6506" spans="1:11" ht="12.5" x14ac:dyDescent="0.25">
      <c r="A6506" s="1">
        <v>127385649</v>
      </c>
      <c r="B6506" s="1" t="s">
        <v>23401</v>
      </c>
      <c r="C6506" s="1" t="s">
        <v>23402</v>
      </c>
      <c r="D6506" s="2" t="s">
        <v>23403</v>
      </c>
      <c r="E6506" s="1" t="s">
        <v>20108</v>
      </c>
      <c r="F6506" s="1" t="s">
        <v>23404</v>
      </c>
      <c r="G6506" s="3">
        <v>43959.077800925923</v>
      </c>
      <c r="H6506" s="1" t="b">
        <v>0</v>
      </c>
      <c r="I6506" s="1" t="s">
        <v>22</v>
      </c>
      <c r="K6506" s="2"/>
    </row>
    <row r="6507" spans="1:11" ht="12.5" x14ac:dyDescent="0.25">
      <c r="A6507" s="1">
        <v>134983981</v>
      </c>
      <c r="B6507" s="1" t="s">
        <v>23405</v>
      </c>
      <c r="C6507" s="1" t="s">
        <v>23406</v>
      </c>
      <c r="D6507" s="2" t="s">
        <v>23407</v>
      </c>
      <c r="E6507" s="1" t="s">
        <v>20108</v>
      </c>
      <c r="F6507" s="1" t="s">
        <v>23408</v>
      </c>
      <c r="G6507" s="3">
        <v>43959.0778125</v>
      </c>
      <c r="H6507" s="1" t="b">
        <v>1</v>
      </c>
      <c r="K6507" s="2"/>
    </row>
    <row r="6508" spans="1:11" ht="12.5" x14ac:dyDescent="0.25">
      <c r="A6508" s="1">
        <v>197018189</v>
      </c>
      <c r="B6508" s="1" t="s">
        <v>23409</v>
      </c>
      <c r="C6508" s="1" t="s">
        <v>23410</v>
      </c>
      <c r="D6508" s="2" t="s">
        <v>23411</v>
      </c>
      <c r="E6508" s="1" t="s">
        <v>20108</v>
      </c>
      <c r="F6508" s="1" t="s">
        <v>23412</v>
      </c>
      <c r="G6508" s="3">
        <v>43959.077824074076</v>
      </c>
      <c r="H6508" s="1" t="b">
        <v>0</v>
      </c>
      <c r="I6508" s="1" t="s">
        <v>22</v>
      </c>
      <c r="K6508" s="2"/>
    </row>
    <row r="6509" spans="1:11" ht="12.5" x14ac:dyDescent="0.25">
      <c r="A6509" s="1">
        <v>206578964</v>
      </c>
      <c r="B6509" s="1" t="s">
        <v>23413</v>
      </c>
      <c r="C6509" s="1" t="s">
        <v>23414</v>
      </c>
      <c r="D6509" s="2" t="s">
        <v>23415</v>
      </c>
      <c r="E6509" s="1" t="s">
        <v>20108</v>
      </c>
      <c r="F6509" s="1" t="s">
        <v>23416</v>
      </c>
      <c r="G6509" s="3">
        <v>43959.077824074076</v>
      </c>
      <c r="H6509" s="1" t="b">
        <v>1</v>
      </c>
      <c r="K6509" s="2"/>
    </row>
    <row r="6510" spans="1:11" ht="12.5" x14ac:dyDescent="0.25">
      <c r="A6510" s="1">
        <v>122935819</v>
      </c>
      <c r="B6510" s="1" t="s">
        <v>2354</v>
      </c>
      <c r="C6510" s="1" t="s">
        <v>23417</v>
      </c>
      <c r="D6510" s="2" t="s">
        <v>23418</v>
      </c>
      <c r="E6510" s="1" t="s">
        <v>20108</v>
      </c>
      <c r="F6510" s="1" t="s">
        <v>23419</v>
      </c>
      <c r="G6510" s="3">
        <v>43959.077835648146</v>
      </c>
      <c r="H6510" s="1" t="b">
        <v>0</v>
      </c>
      <c r="I6510" s="1" t="s">
        <v>22</v>
      </c>
      <c r="K6510" s="2"/>
    </row>
    <row r="6511" spans="1:11" ht="12.5" x14ac:dyDescent="0.25">
      <c r="A6511" s="1">
        <v>197209898</v>
      </c>
      <c r="B6511" s="1" t="s">
        <v>20934</v>
      </c>
      <c r="C6511" s="1" t="s">
        <v>23420</v>
      </c>
      <c r="D6511" s="2" t="s">
        <v>23421</v>
      </c>
      <c r="E6511" s="1" t="s">
        <v>20108</v>
      </c>
      <c r="F6511" s="1" t="s">
        <v>23422</v>
      </c>
      <c r="G6511" s="3">
        <v>43959.077835648146</v>
      </c>
      <c r="H6511" s="1" t="b">
        <v>1</v>
      </c>
      <c r="K6511" s="2"/>
    </row>
    <row r="6512" spans="1:11" ht="12.5" x14ac:dyDescent="0.25">
      <c r="A6512" s="1">
        <v>31598574</v>
      </c>
      <c r="B6512" s="1" t="s">
        <v>23423</v>
      </c>
      <c r="C6512" s="1" t="s">
        <v>23424</v>
      </c>
      <c r="D6512" s="2" t="s">
        <v>23425</v>
      </c>
      <c r="E6512" s="1" t="s">
        <v>20108</v>
      </c>
      <c r="F6512" s="1" t="s">
        <v>23426</v>
      </c>
      <c r="G6512" s="3">
        <v>43959.077847222223</v>
      </c>
      <c r="H6512" s="1" t="b">
        <v>0</v>
      </c>
      <c r="I6512" s="1" t="s">
        <v>22</v>
      </c>
      <c r="K6512" s="2"/>
    </row>
    <row r="6513" spans="1:11" ht="12.5" x14ac:dyDescent="0.25">
      <c r="A6513" s="1">
        <v>103851485</v>
      </c>
      <c r="B6513" s="1" t="s">
        <v>23427</v>
      </c>
      <c r="C6513" s="1" t="s">
        <v>23428</v>
      </c>
      <c r="D6513" s="2" t="s">
        <v>23429</v>
      </c>
      <c r="E6513" s="1" t="s">
        <v>20108</v>
      </c>
      <c r="F6513" s="1" t="s">
        <v>23430</v>
      </c>
      <c r="G6513" s="3">
        <v>43959.0778587963</v>
      </c>
      <c r="H6513" s="1" t="b">
        <v>1</v>
      </c>
      <c r="K6513" s="2"/>
    </row>
    <row r="6514" spans="1:11" ht="12.5" x14ac:dyDescent="0.25">
      <c r="A6514" s="1">
        <v>49756910</v>
      </c>
      <c r="B6514" s="1" t="s">
        <v>23431</v>
      </c>
      <c r="C6514" s="1" t="s">
        <v>23432</v>
      </c>
      <c r="D6514" s="2" t="s">
        <v>23433</v>
      </c>
      <c r="E6514" s="1" t="s">
        <v>20108</v>
      </c>
      <c r="F6514" s="1" t="s">
        <v>23434</v>
      </c>
      <c r="G6514" s="3">
        <v>43959.0778587963</v>
      </c>
      <c r="H6514" s="1" t="b">
        <v>0</v>
      </c>
      <c r="I6514" s="1" t="s">
        <v>22</v>
      </c>
      <c r="K6514" s="2"/>
    </row>
    <row r="6515" spans="1:11" ht="12.5" x14ac:dyDescent="0.25">
      <c r="A6515" s="1">
        <v>156328938</v>
      </c>
      <c r="B6515" s="1" t="s">
        <v>23435</v>
      </c>
      <c r="C6515" s="1" t="s">
        <v>23436</v>
      </c>
      <c r="D6515" s="2" t="s">
        <v>23437</v>
      </c>
      <c r="E6515" s="1" t="s">
        <v>20108</v>
      </c>
      <c r="F6515" s="1" t="s">
        <v>23438</v>
      </c>
      <c r="G6515" s="3">
        <v>43959.0778587963</v>
      </c>
      <c r="H6515" s="1" t="b">
        <v>0</v>
      </c>
      <c r="I6515" s="1" t="s">
        <v>22</v>
      </c>
      <c r="K6515" s="2"/>
    </row>
    <row r="6516" spans="1:11" ht="12.5" x14ac:dyDescent="0.25">
      <c r="A6516" s="1">
        <v>75196241</v>
      </c>
      <c r="B6516" s="1" t="s">
        <v>3209</v>
      </c>
      <c r="C6516" s="1" t="s">
        <v>23439</v>
      </c>
      <c r="D6516" s="2" t="s">
        <v>23440</v>
      </c>
      <c r="E6516" s="1" t="s">
        <v>20108</v>
      </c>
      <c r="F6516" s="1" t="s">
        <v>23441</v>
      </c>
      <c r="G6516" s="3">
        <v>43959.077870370369</v>
      </c>
      <c r="H6516" s="1" t="b">
        <v>1</v>
      </c>
      <c r="K6516" s="2"/>
    </row>
    <row r="6517" spans="1:11" ht="12.5" x14ac:dyDescent="0.25">
      <c r="A6517" s="1">
        <v>100820770</v>
      </c>
      <c r="B6517" s="1" t="s">
        <v>23442</v>
      </c>
      <c r="C6517" s="1" t="s">
        <v>23442</v>
      </c>
      <c r="D6517" s="2" t="s">
        <v>23443</v>
      </c>
      <c r="E6517" s="1" t="s">
        <v>20108</v>
      </c>
      <c r="F6517" s="1" t="s">
        <v>23444</v>
      </c>
      <c r="G6517" s="3">
        <v>43959.077870370369</v>
      </c>
      <c r="H6517" s="1" t="b">
        <v>0</v>
      </c>
      <c r="I6517" s="1" t="s">
        <v>22</v>
      </c>
      <c r="K6517" s="2"/>
    </row>
    <row r="6518" spans="1:11" ht="12.5" x14ac:dyDescent="0.25">
      <c r="A6518" s="1">
        <v>84979087</v>
      </c>
      <c r="B6518" s="1" t="s">
        <v>1750</v>
      </c>
      <c r="C6518" s="1" t="s">
        <v>23445</v>
      </c>
      <c r="D6518" s="2" t="s">
        <v>23446</v>
      </c>
      <c r="E6518" s="1" t="s">
        <v>20108</v>
      </c>
      <c r="F6518" s="1" t="s">
        <v>23447</v>
      </c>
      <c r="G6518" s="3">
        <v>43959.077881944446</v>
      </c>
      <c r="H6518" s="1" t="b">
        <v>1</v>
      </c>
      <c r="K6518" s="2"/>
    </row>
    <row r="6519" spans="1:11" ht="12.5" x14ac:dyDescent="0.25">
      <c r="A6519" s="1">
        <v>61661161</v>
      </c>
      <c r="B6519" s="1" t="s">
        <v>23448</v>
      </c>
      <c r="C6519" s="1" t="s">
        <v>23449</v>
      </c>
      <c r="D6519" s="2" t="s">
        <v>23450</v>
      </c>
      <c r="E6519" s="1" t="s">
        <v>20108</v>
      </c>
      <c r="F6519" s="1" t="s">
        <v>23451</v>
      </c>
      <c r="G6519" s="3">
        <v>43959.077893518515</v>
      </c>
      <c r="H6519" s="1" t="b">
        <v>0</v>
      </c>
      <c r="I6519" s="1" t="s">
        <v>5</v>
      </c>
      <c r="K6519" s="2"/>
    </row>
    <row r="6520" spans="1:11" ht="12.5" x14ac:dyDescent="0.25">
      <c r="A6520" s="1">
        <v>45036984</v>
      </c>
      <c r="B6520" s="1" t="s">
        <v>462</v>
      </c>
      <c r="C6520" s="1" t="s">
        <v>23452</v>
      </c>
      <c r="D6520" s="2" t="s">
        <v>23453</v>
      </c>
      <c r="E6520" s="1" t="s">
        <v>20108</v>
      </c>
      <c r="F6520" s="1" t="s">
        <v>23454</v>
      </c>
      <c r="G6520" s="3">
        <v>43959.077905092592</v>
      </c>
      <c r="H6520" s="1" t="b">
        <v>0</v>
      </c>
      <c r="I6520" s="1" t="s">
        <v>5</v>
      </c>
      <c r="K6520" s="2"/>
    </row>
    <row r="6521" spans="1:11" ht="12.5" x14ac:dyDescent="0.25">
      <c r="A6521" s="1">
        <v>148948562</v>
      </c>
      <c r="B6521" s="1" t="s">
        <v>23455</v>
      </c>
      <c r="C6521" s="1" t="s">
        <v>23456</v>
      </c>
      <c r="D6521" s="2" t="s">
        <v>23457</v>
      </c>
      <c r="E6521" s="1" t="s">
        <v>20108</v>
      </c>
      <c r="F6521" s="1" t="s">
        <v>23458</v>
      </c>
      <c r="G6521" s="3">
        <v>43959.077916666669</v>
      </c>
      <c r="H6521" s="1" t="b">
        <v>1</v>
      </c>
      <c r="K6521" s="2"/>
    </row>
    <row r="6522" spans="1:11" ht="12.5" x14ac:dyDescent="0.25">
      <c r="A6522" s="1">
        <v>6179334</v>
      </c>
      <c r="B6522" s="1" t="s">
        <v>1817</v>
      </c>
      <c r="C6522" s="1" t="s">
        <v>23459</v>
      </c>
      <c r="D6522" s="2" t="s">
        <v>23460</v>
      </c>
      <c r="E6522" s="1" t="s">
        <v>20108</v>
      </c>
      <c r="F6522" s="1" t="s">
        <v>23461</v>
      </c>
      <c r="G6522" s="3">
        <v>43959.077916666669</v>
      </c>
      <c r="H6522" s="1" t="b">
        <v>1</v>
      </c>
      <c r="K6522" s="2"/>
    </row>
    <row r="6523" spans="1:11" ht="12.5" x14ac:dyDescent="0.25">
      <c r="A6523" s="1">
        <v>49168827</v>
      </c>
      <c r="B6523" s="1" t="s">
        <v>23462</v>
      </c>
      <c r="C6523" s="1" t="s">
        <v>23463</v>
      </c>
      <c r="D6523" s="2" t="s">
        <v>23464</v>
      </c>
      <c r="E6523" s="1" t="s">
        <v>20108</v>
      </c>
      <c r="F6523" s="1" t="s">
        <v>23465</v>
      </c>
      <c r="G6523" s="3">
        <v>43959.077928240738</v>
      </c>
      <c r="H6523" s="1" t="b">
        <v>0</v>
      </c>
      <c r="I6523" s="1" t="s">
        <v>22</v>
      </c>
      <c r="K6523" s="2"/>
    </row>
    <row r="6524" spans="1:11" ht="12.5" x14ac:dyDescent="0.25">
      <c r="A6524" s="1">
        <v>28566231</v>
      </c>
      <c r="B6524" s="1" t="s">
        <v>23466</v>
      </c>
      <c r="C6524" s="1" t="s">
        <v>23467</v>
      </c>
      <c r="D6524" s="2" t="s">
        <v>23468</v>
      </c>
      <c r="E6524" s="1" t="s">
        <v>20108</v>
      </c>
      <c r="F6524" s="1" t="s">
        <v>23469</v>
      </c>
      <c r="G6524" s="3">
        <v>43959.077928240738</v>
      </c>
      <c r="H6524" s="1" t="b">
        <v>0</v>
      </c>
      <c r="I6524" s="1" t="s">
        <v>22</v>
      </c>
      <c r="K6524" s="2"/>
    </row>
    <row r="6525" spans="1:11" ht="12.5" x14ac:dyDescent="0.25">
      <c r="A6525" s="1">
        <v>79407836</v>
      </c>
      <c r="B6525" s="1" t="s">
        <v>23470</v>
      </c>
      <c r="C6525" s="1" t="s">
        <v>23471</v>
      </c>
      <c r="D6525" s="2" t="s">
        <v>23472</v>
      </c>
      <c r="E6525" s="1" t="s">
        <v>20108</v>
      </c>
      <c r="F6525" s="1" t="s">
        <v>23473</v>
      </c>
      <c r="G6525" s="3">
        <v>43959.077939814815</v>
      </c>
      <c r="H6525" s="1" t="b">
        <v>1</v>
      </c>
      <c r="K6525" s="2"/>
    </row>
    <row r="6526" spans="1:11" ht="12.5" x14ac:dyDescent="0.25">
      <c r="A6526" s="1">
        <v>189284555</v>
      </c>
      <c r="B6526" s="1" t="s">
        <v>23474</v>
      </c>
      <c r="C6526" s="1" t="s">
        <v>23475</v>
      </c>
      <c r="D6526" s="2" t="s">
        <v>23476</v>
      </c>
      <c r="E6526" s="1" t="s">
        <v>20108</v>
      </c>
      <c r="F6526" s="1" t="s">
        <v>23477</v>
      </c>
      <c r="G6526" s="3">
        <v>43959.077939814815</v>
      </c>
      <c r="H6526" s="1" t="b">
        <v>0</v>
      </c>
      <c r="I6526" s="1" t="s">
        <v>22</v>
      </c>
      <c r="K6526" s="2"/>
    </row>
    <row r="6527" spans="1:11" ht="12.5" x14ac:dyDescent="0.25">
      <c r="A6527" s="1">
        <v>136650000</v>
      </c>
      <c r="B6527" s="1" t="s">
        <v>23478</v>
      </c>
      <c r="C6527" s="1" t="s">
        <v>23478</v>
      </c>
      <c r="D6527" s="2" t="s">
        <v>23479</v>
      </c>
      <c r="E6527" s="1" t="s">
        <v>20108</v>
      </c>
      <c r="F6527" s="1" t="s">
        <v>23480</v>
      </c>
      <c r="G6527" s="3">
        <v>43959.077939814815</v>
      </c>
      <c r="H6527" s="1" t="b">
        <v>0</v>
      </c>
      <c r="I6527" s="1" t="s">
        <v>22</v>
      </c>
      <c r="K6527" s="2"/>
    </row>
    <row r="6528" spans="1:11" ht="12.5" x14ac:dyDescent="0.25">
      <c r="A6528" s="1">
        <v>64324706</v>
      </c>
      <c r="B6528" s="1" t="s">
        <v>23481</v>
      </c>
      <c r="C6528" s="1" t="s">
        <v>23481</v>
      </c>
      <c r="D6528" s="2" t="s">
        <v>23482</v>
      </c>
      <c r="E6528" s="1" t="s">
        <v>20108</v>
      </c>
      <c r="F6528" s="1" t="s">
        <v>23483</v>
      </c>
      <c r="G6528" s="3">
        <v>43959.077951388892</v>
      </c>
      <c r="H6528" s="1" t="b">
        <v>1</v>
      </c>
      <c r="K6528" s="2"/>
    </row>
    <row r="6529" spans="1:11" ht="12.5" x14ac:dyDescent="0.25">
      <c r="A6529" s="1">
        <v>216070925</v>
      </c>
      <c r="B6529" s="1" t="s">
        <v>12447</v>
      </c>
      <c r="C6529" s="1" t="s">
        <v>23484</v>
      </c>
      <c r="D6529" s="2" t="s">
        <v>23485</v>
      </c>
      <c r="E6529" s="1" t="s">
        <v>20108</v>
      </c>
      <c r="F6529" s="1" t="s">
        <v>23486</v>
      </c>
      <c r="G6529" s="3">
        <v>43959.077951388892</v>
      </c>
      <c r="H6529" s="1" t="b">
        <v>0</v>
      </c>
      <c r="I6529" s="1" t="s">
        <v>22</v>
      </c>
      <c r="K6529" s="2"/>
    </row>
    <row r="6530" spans="1:11" ht="12.5" x14ac:dyDescent="0.25">
      <c r="A6530" s="1">
        <v>108154711</v>
      </c>
      <c r="B6530" s="1" t="s">
        <v>23487</v>
      </c>
      <c r="C6530" s="1" t="s">
        <v>23488</v>
      </c>
      <c r="D6530" s="2" t="s">
        <v>23489</v>
      </c>
      <c r="E6530" s="1" t="s">
        <v>20108</v>
      </c>
      <c r="F6530" s="1" t="s">
        <v>23490</v>
      </c>
      <c r="G6530" s="3">
        <v>43959.077962962961</v>
      </c>
      <c r="H6530" s="1" t="b">
        <v>0</v>
      </c>
      <c r="I6530" s="1" t="s">
        <v>145</v>
      </c>
      <c r="K6530" s="2"/>
    </row>
    <row r="6531" spans="1:11" ht="12.5" x14ac:dyDescent="0.25">
      <c r="A6531" s="1">
        <v>47768492</v>
      </c>
      <c r="B6531" s="1" t="s">
        <v>23491</v>
      </c>
      <c r="C6531" s="1" t="s">
        <v>23492</v>
      </c>
      <c r="D6531" s="2" t="s">
        <v>23493</v>
      </c>
      <c r="E6531" s="1" t="s">
        <v>20108</v>
      </c>
      <c r="F6531" s="1" t="s">
        <v>23494</v>
      </c>
      <c r="G6531" s="3">
        <v>43959.077962962961</v>
      </c>
      <c r="H6531" s="1" t="b">
        <v>0</v>
      </c>
      <c r="I6531" s="1" t="s">
        <v>22</v>
      </c>
      <c r="K6531" s="2"/>
    </row>
    <row r="6532" spans="1:11" ht="12.5" x14ac:dyDescent="0.25">
      <c r="A6532" s="1">
        <v>65153061</v>
      </c>
      <c r="B6532" s="1" t="s">
        <v>395</v>
      </c>
      <c r="C6532" s="1" t="s">
        <v>23495</v>
      </c>
      <c r="D6532" s="2" t="s">
        <v>23496</v>
      </c>
      <c r="E6532" s="1" t="s">
        <v>20108</v>
      </c>
      <c r="F6532" s="1" t="s">
        <v>23497</v>
      </c>
      <c r="G6532" s="3">
        <v>43959.077974537038</v>
      </c>
      <c r="H6532" s="1" t="b">
        <v>0</v>
      </c>
      <c r="I6532" s="1" t="s">
        <v>22</v>
      </c>
      <c r="K6532" s="2"/>
    </row>
    <row r="6533" spans="1:11" ht="12.5" x14ac:dyDescent="0.25">
      <c r="A6533" s="1">
        <v>64843649</v>
      </c>
      <c r="B6533" s="1" t="s">
        <v>2620</v>
      </c>
      <c r="C6533" s="1" t="s">
        <v>23498</v>
      </c>
      <c r="D6533" s="2" t="s">
        <v>23499</v>
      </c>
      <c r="E6533" s="1" t="s">
        <v>20108</v>
      </c>
      <c r="F6533" s="1" t="s">
        <v>23500</v>
      </c>
      <c r="G6533" s="3">
        <v>43959.077974537038</v>
      </c>
      <c r="H6533" s="1" t="b">
        <v>0</v>
      </c>
      <c r="I6533" s="1" t="s">
        <v>22</v>
      </c>
      <c r="K6533" s="2"/>
    </row>
    <row r="6534" spans="1:11" ht="12.5" x14ac:dyDescent="0.25">
      <c r="A6534" s="1">
        <v>15614198</v>
      </c>
      <c r="B6534" s="1" t="s">
        <v>23501</v>
      </c>
      <c r="C6534" s="1" t="s">
        <v>23502</v>
      </c>
      <c r="D6534" s="2" t="s">
        <v>23503</v>
      </c>
      <c r="E6534" s="1" t="s">
        <v>20108</v>
      </c>
      <c r="F6534" s="1" t="s">
        <v>23504</v>
      </c>
      <c r="G6534" s="3">
        <v>43959.077974537038</v>
      </c>
      <c r="H6534" s="1" t="b">
        <v>0</v>
      </c>
      <c r="I6534" s="1" t="s">
        <v>22</v>
      </c>
      <c r="K6534" s="2"/>
    </row>
    <row r="6535" spans="1:11" ht="12.5" x14ac:dyDescent="0.25">
      <c r="A6535" s="1">
        <v>39275042</v>
      </c>
      <c r="B6535" s="1" t="s">
        <v>23505</v>
      </c>
      <c r="C6535" s="1" t="s">
        <v>23506</v>
      </c>
      <c r="D6535" s="2" t="s">
        <v>23507</v>
      </c>
      <c r="E6535" s="1" t="s">
        <v>20108</v>
      </c>
      <c r="F6535" s="1" t="s">
        <v>23508</v>
      </c>
      <c r="G6535" s="3">
        <v>43959.077986111108</v>
      </c>
      <c r="H6535" s="1" t="b">
        <v>1</v>
      </c>
      <c r="K6535" s="2"/>
    </row>
    <row r="6536" spans="1:11" ht="12.5" x14ac:dyDescent="0.25">
      <c r="A6536" s="1">
        <v>85701992</v>
      </c>
      <c r="B6536" s="1" t="s">
        <v>23509</v>
      </c>
      <c r="C6536" s="1" t="s">
        <v>23510</v>
      </c>
      <c r="D6536" s="2" t="s">
        <v>23511</v>
      </c>
      <c r="E6536" s="1" t="s">
        <v>20108</v>
      </c>
      <c r="F6536" s="1" t="s">
        <v>23512</v>
      </c>
      <c r="G6536" s="3">
        <v>43959.077997685185</v>
      </c>
      <c r="H6536" s="1" t="b">
        <v>0</v>
      </c>
      <c r="I6536" s="1" t="s">
        <v>22</v>
      </c>
      <c r="K6536" s="2"/>
    </row>
    <row r="6537" spans="1:11" ht="12.5" x14ac:dyDescent="0.25">
      <c r="A6537" s="1">
        <v>16153672</v>
      </c>
      <c r="B6537" s="1" t="s">
        <v>23513</v>
      </c>
      <c r="C6537" s="1" t="s">
        <v>23513</v>
      </c>
      <c r="D6537" s="2" t="s">
        <v>23514</v>
      </c>
      <c r="E6537" s="1" t="s">
        <v>20108</v>
      </c>
      <c r="F6537" s="1" t="s">
        <v>23515</v>
      </c>
      <c r="G6537" s="3">
        <v>43959.078009259261</v>
      </c>
      <c r="H6537" s="1" t="b">
        <v>1</v>
      </c>
      <c r="K6537" s="2"/>
    </row>
    <row r="6538" spans="1:11" ht="12.5" x14ac:dyDescent="0.25">
      <c r="A6538" s="1">
        <v>133617233</v>
      </c>
      <c r="B6538" s="1" t="s">
        <v>2354</v>
      </c>
      <c r="C6538" s="1" t="s">
        <v>23516</v>
      </c>
      <c r="D6538" s="2" t="s">
        <v>23517</v>
      </c>
      <c r="E6538" s="1" t="s">
        <v>20108</v>
      </c>
      <c r="F6538" s="1" t="s">
        <v>23518</v>
      </c>
      <c r="G6538" s="3">
        <v>43959.078009259261</v>
      </c>
      <c r="H6538" s="1" t="b">
        <v>0</v>
      </c>
      <c r="I6538" s="1" t="s">
        <v>22</v>
      </c>
      <c r="K6538" s="2"/>
    </row>
    <row r="6539" spans="1:11" ht="12.5" x14ac:dyDescent="0.25">
      <c r="A6539" s="1">
        <v>157776824</v>
      </c>
      <c r="B6539" s="1" t="s">
        <v>23519</v>
      </c>
      <c r="C6539" s="1" t="s">
        <v>23520</v>
      </c>
      <c r="D6539" s="2" t="s">
        <v>23521</v>
      </c>
      <c r="E6539" s="1" t="s">
        <v>20108</v>
      </c>
      <c r="F6539" s="1" t="s">
        <v>23522</v>
      </c>
      <c r="G6539" s="3">
        <v>43959.078009259261</v>
      </c>
      <c r="H6539" s="1" t="b">
        <v>0</v>
      </c>
      <c r="I6539" s="1" t="s">
        <v>22</v>
      </c>
      <c r="K6539" s="2"/>
    </row>
    <row r="6540" spans="1:11" ht="12.5" x14ac:dyDescent="0.25">
      <c r="A6540" s="1">
        <v>18026867</v>
      </c>
      <c r="B6540" s="1" t="s">
        <v>23523</v>
      </c>
      <c r="C6540" s="1" t="s">
        <v>23524</v>
      </c>
      <c r="D6540" s="2" t="s">
        <v>23525</v>
      </c>
      <c r="E6540" s="1" t="s">
        <v>20108</v>
      </c>
      <c r="F6540" s="1" t="s">
        <v>23526</v>
      </c>
      <c r="G6540" s="3">
        <v>43959.078020833331</v>
      </c>
      <c r="H6540" s="1" t="b">
        <v>1</v>
      </c>
      <c r="K6540" s="2"/>
    </row>
    <row r="6541" spans="1:11" ht="12.5" x14ac:dyDescent="0.25">
      <c r="A6541" s="1">
        <v>123388476</v>
      </c>
      <c r="B6541" s="1" t="s">
        <v>23527</v>
      </c>
      <c r="C6541" s="1" t="s">
        <v>23528</v>
      </c>
      <c r="D6541" s="2" t="s">
        <v>23529</v>
      </c>
      <c r="E6541" s="1" t="s">
        <v>20108</v>
      </c>
      <c r="F6541" s="1" t="s">
        <v>4901</v>
      </c>
      <c r="G6541" s="3">
        <v>43959.078020833331</v>
      </c>
      <c r="H6541" s="1" t="b">
        <v>0</v>
      </c>
      <c r="I6541" s="1" t="s">
        <v>22</v>
      </c>
      <c r="K6541" s="2"/>
    </row>
    <row r="6542" spans="1:11" ht="12.5" x14ac:dyDescent="0.25">
      <c r="A6542" s="1">
        <v>28185718</v>
      </c>
      <c r="B6542" s="1" t="s">
        <v>23530</v>
      </c>
      <c r="C6542" s="1" t="s">
        <v>23531</v>
      </c>
      <c r="D6542" s="2" t="s">
        <v>23532</v>
      </c>
      <c r="E6542" s="1" t="s">
        <v>20108</v>
      </c>
      <c r="F6542" s="1" t="s">
        <v>23533</v>
      </c>
      <c r="G6542" s="3">
        <v>43959.078032407408</v>
      </c>
      <c r="H6542" s="1" t="b">
        <v>1</v>
      </c>
      <c r="K6542" s="2"/>
    </row>
    <row r="6543" spans="1:11" ht="12.5" x14ac:dyDescent="0.25">
      <c r="A6543" s="1">
        <v>85991467</v>
      </c>
      <c r="B6543" s="1" t="s">
        <v>23534</v>
      </c>
      <c r="C6543" s="1" t="s">
        <v>23535</v>
      </c>
      <c r="D6543" s="2" t="s">
        <v>23536</v>
      </c>
      <c r="E6543" s="1" t="s">
        <v>20108</v>
      </c>
      <c r="F6543" s="1" t="s">
        <v>23537</v>
      </c>
      <c r="G6543" s="3">
        <v>43959.078043981484</v>
      </c>
      <c r="H6543" s="1" t="b">
        <v>1</v>
      </c>
      <c r="K6543" s="2"/>
    </row>
    <row r="6544" spans="1:11" ht="12.5" x14ac:dyDescent="0.25">
      <c r="A6544" s="1">
        <v>86464743</v>
      </c>
      <c r="B6544" s="1" t="s">
        <v>20842</v>
      </c>
      <c r="C6544" s="1" t="s">
        <v>23538</v>
      </c>
      <c r="D6544" s="2" t="s">
        <v>23539</v>
      </c>
      <c r="E6544" s="1" t="s">
        <v>20108</v>
      </c>
      <c r="F6544" s="1" t="s">
        <v>23540</v>
      </c>
      <c r="G6544" s="3">
        <v>43959.078043981484</v>
      </c>
      <c r="H6544" s="1" t="b">
        <v>0</v>
      </c>
      <c r="I6544" s="1" t="s">
        <v>22</v>
      </c>
      <c r="K6544" s="2"/>
    </row>
    <row r="6545" spans="1:11" ht="12.5" x14ac:dyDescent="0.25">
      <c r="A6545" s="1">
        <v>255569926</v>
      </c>
      <c r="B6545" s="1" t="s">
        <v>23541</v>
      </c>
      <c r="C6545" s="1" t="s">
        <v>23542</v>
      </c>
      <c r="D6545" s="2" t="s">
        <v>23543</v>
      </c>
      <c r="E6545" s="1" t="s">
        <v>20108</v>
      </c>
      <c r="F6545" s="1" t="s">
        <v>23544</v>
      </c>
      <c r="G6545" s="3">
        <v>43959.078055555554</v>
      </c>
      <c r="H6545" s="1" t="b">
        <v>0</v>
      </c>
      <c r="I6545" s="1" t="s">
        <v>22</v>
      </c>
      <c r="K6545" s="2"/>
    </row>
    <row r="6546" spans="1:11" ht="12.5" x14ac:dyDescent="0.25">
      <c r="A6546" s="1">
        <v>82931976</v>
      </c>
      <c r="B6546" s="1" t="s">
        <v>23545</v>
      </c>
      <c r="C6546" s="1" t="s">
        <v>23546</v>
      </c>
      <c r="D6546" s="2" t="s">
        <v>23547</v>
      </c>
      <c r="E6546" s="1" t="s">
        <v>20108</v>
      </c>
      <c r="F6546" s="1" t="s">
        <v>23548</v>
      </c>
      <c r="G6546" s="3">
        <v>43959.078067129631</v>
      </c>
      <c r="H6546" s="1" t="b">
        <v>0</v>
      </c>
      <c r="I6546" s="1" t="s">
        <v>5</v>
      </c>
      <c r="K6546" s="2"/>
    </row>
    <row r="6547" spans="1:11" ht="12.5" x14ac:dyDescent="0.25">
      <c r="A6547" s="1">
        <v>13003323</v>
      </c>
      <c r="B6547" s="1" t="s">
        <v>21677</v>
      </c>
      <c r="C6547" s="1" t="s">
        <v>23549</v>
      </c>
      <c r="D6547" s="2" t="s">
        <v>23550</v>
      </c>
      <c r="E6547" s="1" t="s">
        <v>20108</v>
      </c>
      <c r="F6547" s="1" t="s">
        <v>23551</v>
      </c>
      <c r="G6547" s="3">
        <v>43959.078067129631</v>
      </c>
      <c r="H6547" s="1" t="b">
        <v>0</v>
      </c>
      <c r="I6547" s="1" t="s">
        <v>22</v>
      </c>
      <c r="K6547" s="2"/>
    </row>
    <row r="6548" spans="1:11" ht="12.5" x14ac:dyDescent="0.25">
      <c r="A6548" s="1">
        <v>112772170</v>
      </c>
      <c r="B6548" s="1" t="s">
        <v>23552</v>
      </c>
      <c r="C6548" s="1" t="s">
        <v>23553</v>
      </c>
      <c r="D6548" s="2" t="s">
        <v>23554</v>
      </c>
      <c r="E6548" s="1" t="s">
        <v>20108</v>
      </c>
      <c r="F6548" s="1" t="s">
        <v>23555</v>
      </c>
      <c r="G6548" s="3">
        <v>43959.0780787037</v>
      </c>
      <c r="H6548" s="1" t="b">
        <v>1</v>
      </c>
      <c r="K6548" s="2"/>
    </row>
    <row r="6549" spans="1:11" ht="12.5" x14ac:dyDescent="0.25">
      <c r="A6549" s="1">
        <v>112146826</v>
      </c>
      <c r="B6549" s="1" t="s">
        <v>23556</v>
      </c>
      <c r="C6549" s="1" t="s">
        <v>23557</v>
      </c>
      <c r="D6549" s="2" t="s">
        <v>23558</v>
      </c>
      <c r="E6549" s="1" t="s">
        <v>20108</v>
      </c>
      <c r="F6549" s="1" t="s">
        <v>23559</v>
      </c>
      <c r="G6549" s="3">
        <v>43959.0780787037</v>
      </c>
      <c r="H6549" s="1" t="b">
        <v>0</v>
      </c>
      <c r="I6549" s="1" t="s">
        <v>22</v>
      </c>
      <c r="K6549" s="2"/>
    </row>
    <row r="6550" spans="1:11" ht="12.5" x14ac:dyDescent="0.25">
      <c r="A6550" s="1">
        <v>56356706</v>
      </c>
      <c r="B6550" s="1" t="s">
        <v>23519</v>
      </c>
      <c r="C6550" s="1" t="s">
        <v>23560</v>
      </c>
      <c r="D6550" s="2" t="s">
        <v>23561</v>
      </c>
      <c r="E6550" s="1" t="s">
        <v>20108</v>
      </c>
      <c r="F6550" s="1" t="s">
        <v>23562</v>
      </c>
      <c r="G6550" s="3">
        <v>43959.078090277777</v>
      </c>
      <c r="H6550" s="1" t="b">
        <v>1</v>
      </c>
      <c r="K6550" s="2"/>
    </row>
    <row r="6551" spans="1:11" ht="12.5" x14ac:dyDescent="0.25">
      <c r="A6551" s="1">
        <v>71678198</v>
      </c>
      <c r="B6551" s="1" t="s">
        <v>23563</v>
      </c>
      <c r="C6551" s="1" t="s">
        <v>23564</v>
      </c>
      <c r="D6551" s="2" t="s">
        <v>23565</v>
      </c>
      <c r="E6551" s="1" t="s">
        <v>20108</v>
      </c>
      <c r="F6551" s="1" t="s">
        <v>23566</v>
      </c>
      <c r="G6551" s="3">
        <v>43959.078090277777</v>
      </c>
      <c r="H6551" s="1" t="b">
        <v>0</v>
      </c>
      <c r="I6551" s="1" t="s">
        <v>22</v>
      </c>
      <c r="K6551" s="2"/>
    </row>
    <row r="6552" spans="1:11" ht="12.5" x14ac:dyDescent="0.25">
      <c r="A6552" s="1">
        <v>40162386</v>
      </c>
      <c r="B6552" s="1" t="s">
        <v>21721</v>
      </c>
      <c r="C6552" s="1" t="s">
        <v>10522</v>
      </c>
      <c r="D6552" s="2" t="s">
        <v>23567</v>
      </c>
      <c r="E6552" s="1" t="s">
        <v>20108</v>
      </c>
      <c r="F6552" s="1" t="s">
        <v>23568</v>
      </c>
      <c r="G6552" s="3">
        <v>43959.078101851854</v>
      </c>
      <c r="H6552" s="1" t="b">
        <v>1</v>
      </c>
      <c r="K6552" s="2"/>
    </row>
    <row r="6553" spans="1:11" ht="12.5" x14ac:dyDescent="0.25">
      <c r="A6553" s="1">
        <v>132927665</v>
      </c>
      <c r="B6553" s="1" t="s">
        <v>22203</v>
      </c>
      <c r="C6553" s="1" t="s">
        <v>23569</v>
      </c>
      <c r="D6553" s="2" t="s">
        <v>23570</v>
      </c>
      <c r="E6553" s="1" t="s">
        <v>20108</v>
      </c>
      <c r="F6553" s="1" t="s">
        <v>23571</v>
      </c>
      <c r="G6553" s="3">
        <v>43959.078101851854</v>
      </c>
      <c r="H6553" s="1" t="b">
        <v>0</v>
      </c>
      <c r="I6553" s="1" t="s">
        <v>22</v>
      </c>
      <c r="K6553" s="2"/>
    </row>
    <row r="6554" spans="1:11" ht="12.5" x14ac:dyDescent="0.25">
      <c r="A6554" s="1">
        <v>9681561</v>
      </c>
      <c r="B6554" s="1" t="s">
        <v>17546</v>
      </c>
      <c r="C6554" s="1" t="s">
        <v>23572</v>
      </c>
      <c r="D6554" s="2" t="s">
        <v>23573</v>
      </c>
      <c r="E6554" s="1" t="s">
        <v>20108</v>
      </c>
      <c r="F6554" s="1" t="s">
        <v>23574</v>
      </c>
      <c r="G6554" s="3">
        <v>43959.078113425923</v>
      </c>
      <c r="H6554" s="1" t="b">
        <v>0</v>
      </c>
      <c r="I6554" s="1" t="s">
        <v>22</v>
      </c>
      <c r="K6554" s="2"/>
    </row>
    <row r="6555" spans="1:11" ht="12.5" x14ac:dyDescent="0.25">
      <c r="A6555" s="1">
        <v>51052554</v>
      </c>
      <c r="B6555" s="1" t="s">
        <v>5747</v>
      </c>
      <c r="C6555" s="1" t="s">
        <v>23575</v>
      </c>
      <c r="D6555" s="2" t="s">
        <v>23576</v>
      </c>
      <c r="E6555" s="1" t="s">
        <v>20108</v>
      </c>
      <c r="F6555" s="1" t="s">
        <v>23577</v>
      </c>
      <c r="G6555" s="3">
        <v>43959.078113425923</v>
      </c>
      <c r="H6555" s="1" t="b">
        <v>0</v>
      </c>
      <c r="I6555" s="1" t="s">
        <v>22</v>
      </c>
      <c r="K6555" s="2"/>
    </row>
    <row r="6556" spans="1:11" ht="12.5" x14ac:dyDescent="0.25">
      <c r="A6556" s="1">
        <v>52301805</v>
      </c>
      <c r="B6556" s="1" t="s">
        <v>6527</v>
      </c>
      <c r="C6556" s="1" t="s">
        <v>23578</v>
      </c>
      <c r="D6556" s="2" t="s">
        <v>23579</v>
      </c>
      <c r="E6556" s="1" t="s">
        <v>20108</v>
      </c>
      <c r="F6556" s="1" t="s">
        <v>23580</v>
      </c>
      <c r="G6556" s="3">
        <v>43959.078125</v>
      </c>
      <c r="H6556" s="1" t="b">
        <v>1</v>
      </c>
      <c r="K6556" s="2"/>
    </row>
    <row r="6557" spans="1:11" ht="12.5" x14ac:dyDescent="0.25">
      <c r="A6557" s="1">
        <v>53593323</v>
      </c>
      <c r="B6557" s="1" t="s">
        <v>23581</v>
      </c>
      <c r="C6557" s="1" t="s">
        <v>23582</v>
      </c>
      <c r="D6557" s="2" t="s">
        <v>23583</v>
      </c>
      <c r="E6557" s="1" t="s">
        <v>20108</v>
      </c>
      <c r="F6557" s="1" t="s">
        <v>23584</v>
      </c>
      <c r="G6557" s="3">
        <v>43959.078136574077</v>
      </c>
      <c r="H6557" s="1" t="b">
        <v>0</v>
      </c>
      <c r="I6557" s="1" t="s">
        <v>5</v>
      </c>
      <c r="K6557" s="2"/>
    </row>
    <row r="6558" spans="1:11" ht="12.5" x14ac:dyDescent="0.25">
      <c r="A6558" s="1">
        <v>75950377</v>
      </c>
      <c r="B6558" s="1" t="s">
        <v>23585</v>
      </c>
      <c r="C6558" s="1" t="s">
        <v>23586</v>
      </c>
      <c r="D6558" s="2" t="s">
        <v>23587</v>
      </c>
      <c r="E6558" s="1" t="s">
        <v>20108</v>
      </c>
      <c r="F6558" s="1" t="s">
        <v>23588</v>
      </c>
      <c r="G6558" s="3">
        <v>43959.078136574077</v>
      </c>
      <c r="H6558" s="1" t="b">
        <v>1</v>
      </c>
      <c r="K6558" s="2"/>
    </row>
    <row r="6559" spans="1:11" ht="12.5" x14ac:dyDescent="0.25">
      <c r="A6559" s="1">
        <v>96203587</v>
      </c>
      <c r="B6559" s="1" t="s">
        <v>23589</v>
      </c>
      <c r="C6559" s="1" t="s">
        <v>23589</v>
      </c>
      <c r="D6559" s="2" t="s">
        <v>23590</v>
      </c>
      <c r="E6559" s="1" t="s">
        <v>20108</v>
      </c>
      <c r="F6559" s="1" t="s">
        <v>23591</v>
      </c>
      <c r="G6559" s="3">
        <v>43959.078148148146</v>
      </c>
      <c r="H6559" s="1" t="b">
        <v>0</v>
      </c>
      <c r="I6559" s="1" t="s">
        <v>22</v>
      </c>
      <c r="K6559" s="2"/>
    </row>
    <row r="6560" spans="1:11" ht="12.5" x14ac:dyDescent="0.25">
      <c r="A6560" s="1">
        <v>291137</v>
      </c>
      <c r="B6560" s="1" t="s">
        <v>23592</v>
      </c>
      <c r="C6560" s="1" t="s">
        <v>23592</v>
      </c>
      <c r="D6560" s="2" t="s">
        <v>23593</v>
      </c>
      <c r="E6560" s="1" t="s">
        <v>23594</v>
      </c>
      <c r="F6560" s="1" t="s">
        <v>23595</v>
      </c>
      <c r="G6560" s="3">
        <v>43959.078148148146</v>
      </c>
      <c r="H6560" s="1" t="b">
        <v>1</v>
      </c>
      <c r="K6560" s="2"/>
    </row>
    <row r="6561" spans="1:11" ht="12.5" x14ac:dyDescent="0.25">
      <c r="A6561" s="1">
        <v>612230</v>
      </c>
      <c r="B6561" s="1" t="s">
        <v>23596</v>
      </c>
      <c r="C6561" s="1" t="s">
        <v>23597</v>
      </c>
      <c r="D6561" s="2" t="s">
        <v>23598</v>
      </c>
      <c r="E6561" s="1" t="s">
        <v>23594</v>
      </c>
      <c r="F6561" s="1" t="s">
        <v>23599</v>
      </c>
      <c r="G6561" s="3">
        <v>43959.078159722223</v>
      </c>
      <c r="H6561" s="1" t="b">
        <v>1</v>
      </c>
      <c r="K6561" s="2"/>
    </row>
    <row r="6562" spans="1:11" ht="12.5" x14ac:dyDescent="0.25">
      <c r="A6562" s="1">
        <v>15204860</v>
      </c>
      <c r="B6562" s="1" t="s">
        <v>23600</v>
      </c>
      <c r="C6562" s="1" t="s">
        <v>23600</v>
      </c>
      <c r="D6562" s="2" t="s">
        <v>23601</v>
      </c>
      <c r="E6562" s="1" t="s">
        <v>23594</v>
      </c>
      <c r="F6562" s="1" t="s">
        <v>23602</v>
      </c>
      <c r="G6562" s="3">
        <v>43959.078182870369</v>
      </c>
      <c r="H6562" s="1" t="b">
        <v>1</v>
      </c>
      <c r="K6562" s="2"/>
    </row>
    <row r="6563" spans="1:11" ht="12.5" x14ac:dyDescent="0.25">
      <c r="A6563" s="1">
        <v>15019962</v>
      </c>
      <c r="B6563" s="1" t="s">
        <v>23603</v>
      </c>
      <c r="C6563" s="1" t="s">
        <v>23604</v>
      </c>
      <c r="D6563" s="2" t="s">
        <v>23605</v>
      </c>
      <c r="E6563" s="1" t="s">
        <v>23594</v>
      </c>
      <c r="F6563" s="1" t="s">
        <v>23606</v>
      </c>
      <c r="G6563" s="3">
        <v>43959.078194444446</v>
      </c>
      <c r="H6563" s="1" t="b">
        <v>1</v>
      </c>
      <c r="K6563" s="2"/>
    </row>
    <row r="6564" spans="1:11" ht="12.5" x14ac:dyDescent="0.25">
      <c r="A6564" s="1">
        <v>63266213</v>
      </c>
      <c r="B6564" s="1" t="s">
        <v>23607</v>
      </c>
      <c r="C6564" s="1" t="s">
        <v>23608</v>
      </c>
      <c r="D6564" s="2" t="s">
        <v>23609</v>
      </c>
      <c r="E6564" s="1" t="s">
        <v>23594</v>
      </c>
      <c r="F6564" s="1" t="s">
        <v>23610</v>
      </c>
      <c r="G6564" s="3">
        <v>43959.078206018516</v>
      </c>
      <c r="H6564" s="1" t="b">
        <v>1</v>
      </c>
      <c r="K6564" s="2"/>
    </row>
    <row r="6565" spans="1:11" ht="12.5" x14ac:dyDescent="0.25">
      <c r="A6565" s="1">
        <v>61929586</v>
      </c>
      <c r="B6565" s="1" t="s">
        <v>23611</v>
      </c>
      <c r="C6565" s="1" t="s">
        <v>23612</v>
      </c>
      <c r="D6565" s="2" t="s">
        <v>23613</v>
      </c>
      <c r="E6565" s="1" t="s">
        <v>23594</v>
      </c>
      <c r="F6565" s="1" t="s">
        <v>23614</v>
      </c>
      <c r="G6565" s="3">
        <v>43959.078206018516</v>
      </c>
      <c r="H6565" s="1" t="b">
        <v>0</v>
      </c>
      <c r="I6565" s="1" t="s">
        <v>22</v>
      </c>
      <c r="K6565" s="2"/>
    </row>
    <row r="6566" spans="1:11" ht="12.5" x14ac:dyDescent="0.25">
      <c r="A6566" s="1">
        <v>137147386</v>
      </c>
      <c r="B6566" s="1" t="s">
        <v>5180</v>
      </c>
      <c r="C6566" s="1" t="s">
        <v>23615</v>
      </c>
      <c r="D6566" s="2" t="s">
        <v>23616</v>
      </c>
      <c r="E6566" s="1" t="s">
        <v>23594</v>
      </c>
      <c r="F6566" s="1" t="s">
        <v>23617</v>
      </c>
      <c r="G6566" s="3">
        <v>43959.078217592592</v>
      </c>
      <c r="H6566" s="1" t="b">
        <v>1</v>
      </c>
      <c r="K6566" s="2"/>
    </row>
    <row r="6567" spans="1:11" ht="12.5" x14ac:dyDescent="0.25">
      <c r="A6567" s="1">
        <v>20619036</v>
      </c>
      <c r="B6567" s="1" t="s">
        <v>6042</v>
      </c>
      <c r="C6567" s="1" t="s">
        <v>6042</v>
      </c>
      <c r="D6567" s="2" t="s">
        <v>23618</v>
      </c>
      <c r="E6567" s="1" t="s">
        <v>23594</v>
      </c>
      <c r="F6567" s="1" t="s">
        <v>23619</v>
      </c>
      <c r="G6567" s="3">
        <v>43959.078229166669</v>
      </c>
      <c r="H6567" s="1" t="b">
        <v>1</v>
      </c>
      <c r="K6567" s="2"/>
    </row>
    <row r="6568" spans="1:11" ht="12.5" x14ac:dyDescent="0.25">
      <c r="A6568" s="1">
        <v>481366</v>
      </c>
      <c r="B6568" s="1" t="s">
        <v>23620</v>
      </c>
      <c r="C6568" s="1" t="s">
        <v>23621</v>
      </c>
      <c r="D6568" s="2" t="s">
        <v>23622</v>
      </c>
      <c r="E6568" s="1" t="s">
        <v>23594</v>
      </c>
      <c r="F6568" s="1" t="s">
        <v>23623</v>
      </c>
      <c r="G6568" s="3">
        <v>43959.078229166669</v>
      </c>
      <c r="H6568" s="1" t="b">
        <v>0</v>
      </c>
      <c r="I6568" s="1" t="s">
        <v>22</v>
      </c>
      <c r="K6568" s="2"/>
    </row>
    <row r="6569" spans="1:11" ht="12.5" x14ac:dyDescent="0.25">
      <c r="A6569" s="1">
        <v>2329766</v>
      </c>
      <c r="B6569" s="1" t="s">
        <v>2767</v>
      </c>
      <c r="C6569" s="1" t="s">
        <v>23624</v>
      </c>
      <c r="D6569" s="2" t="s">
        <v>23625</v>
      </c>
      <c r="E6569" s="1" t="s">
        <v>23594</v>
      </c>
      <c r="F6569" s="1" t="s">
        <v>23626</v>
      </c>
      <c r="G6569" s="3">
        <v>43959.078229166669</v>
      </c>
      <c r="H6569" s="1" t="b">
        <v>0</v>
      </c>
      <c r="I6569" s="1" t="s">
        <v>22</v>
      </c>
      <c r="K6569" s="2"/>
    </row>
    <row r="6570" spans="1:11" ht="12.5" x14ac:dyDescent="0.25">
      <c r="A6570" s="1">
        <v>18044526</v>
      </c>
      <c r="B6570" s="1" t="s">
        <v>23627</v>
      </c>
      <c r="C6570" s="1" t="s">
        <v>23628</v>
      </c>
      <c r="D6570" s="2" t="s">
        <v>23629</v>
      </c>
      <c r="E6570" s="1" t="s">
        <v>23594</v>
      </c>
      <c r="F6570" s="1" t="s">
        <v>23630</v>
      </c>
      <c r="G6570" s="3">
        <v>43959.078240740739</v>
      </c>
      <c r="H6570" s="1" t="b">
        <v>1</v>
      </c>
      <c r="K6570" s="2"/>
    </row>
    <row r="6571" spans="1:11" ht="12.5" x14ac:dyDescent="0.25">
      <c r="A6571" s="1">
        <v>5625464</v>
      </c>
      <c r="B6571" s="1" t="s">
        <v>23631</v>
      </c>
      <c r="C6571" s="1" t="s">
        <v>23631</v>
      </c>
      <c r="D6571" s="2" t="s">
        <v>23632</v>
      </c>
      <c r="E6571" s="1" t="s">
        <v>23594</v>
      </c>
      <c r="F6571" s="1" t="s">
        <v>23633</v>
      </c>
      <c r="G6571" s="3">
        <v>43959.078252314815</v>
      </c>
      <c r="H6571" s="1" t="b">
        <v>0</v>
      </c>
      <c r="I6571" s="1" t="s">
        <v>22</v>
      </c>
      <c r="K6571" s="2"/>
    </row>
    <row r="6572" spans="1:11" ht="12.5" x14ac:dyDescent="0.25">
      <c r="A6572" s="1">
        <v>7240954</v>
      </c>
      <c r="B6572" s="1" t="s">
        <v>3495</v>
      </c>
      <c r="C6572" s="1" t="s">
        <v>23634</v>
      </c>
      <c r="D6572" s="2" t="s">
        <v>23635</v>
      </c>
      <c r="E6572" s="1" t="s">
        <v>23594</v>
      </c>
      <c r="F6572" s="1" t="s">
        <v>23636</v>
      </c>
      <c r="G6572" s="3">
        <v>43959.078252314815</v>
      </c>
      <c r="H6572" s="1" t="b">
        <v>0</v>
      </c>
      <c r="I6572" s="1" t="s">
        <v>22</v>
      </c>
      <c r="K6572" s="2"/>
    </row>
    <row r="6573" spans="1:11" ht="12.5" x14ac:dyDescent="0.25">
      <c r="A6573" s="1">
        <v>10567197</v>
      </c>
      <c r="B6573" s="1" t="s">
        <v>23637</v>
      </c>
      <c r="C6573" s="1" t="s">
        <v>23637</v>
      </c>
      <c r="D6573" s="2" t="s">
        <v>23638</v>
      </c>
      <c r="E6573" s="1" t="s">
        <v>23594</v>
      </c>
      <c r="F6573" s="1" t="s">
        <v>23639</v>
      </c>
      <c r="G6573" s="3">
        <v>43959.078263888892</v>
      </c>
      <c r="H6573" s="1" t="b">
        <v>1</v>
      </c>
      <c r="K6573" s="2"/>
    </row>
    <row r="6574" spans="1:11" ht="12.5" x14ac:dyDescent="0.25">
      <c r="A6574" s="1">
        <v>48610662</v>
      </c>
      <c r="B6574" s="1" t="s">
        <v>23640</v>
      </c>
      <c r="C6574" s="2" t="s">
        <v>23641</v>
      </c>
      <c r="D6574" s="2" t="s">
        <v>23642</v>
      </c>
      <c r="E6574" s="1" t="s">
        <v>23594</v>
      </c>
      <c r="F6574" s="1" t="s">
        <v>23643</v>
      </c>
      <c r="G6574" s="3">
        <v>43959.078275462962</v>
      </c>
      <c r="H6574" s="1" t="b">
        <v>0</v>
      </c>
      <c r="I6574" s="1" t="s">
        <v>22</v>
      </c>
      <c r="K6574" s="2"/>
    </row>
    <row r="6575" spans="1:11" ht="12.5" x14ac:dyDescent="0.25">
      <c r="A6575" s="1">
        <v>1554093</v>
      </c>
      <c r="B6575" s="1" t="s">
        <v>23644</v>
      </c>
      <c r="C6575" s="1" t="s">
        <v>23645</v>
      </c>
      <c r="D6575" s="2" t="s">
        <v>23646</v>
      </c>
      <c r="E6575" s="1" t="s">
        <v>23594</v>
      </c>
      <c r="F6575" s="1" t="s">
        <v>23647</v>
      </c>
      <c r="G6575" s="3">
        <v>43959.078275462962</v>
      </c>
      <c r="H6575" s="1" t="b">
        <v>0</v>
      </c>
      <c r="I6575" s="1" t="s">
        <v>22</v>
      </c>
      <c r="K6575" s="2"/>
    </row>
    <row r="6576" spans="1:11" ht="12.5" x14ac:dyDescent="0.25">
      <c r="A6576" s="1">
        <v>118858739</v>
      </c>
      <c r="B6576" s="1" t="s">
        <v>15760</v>
      </c>
      <c r="C6576" s="1" t="s">
        <v>23648</v>
      </c>
      <c r="D6576" s="2" t="s">
        <v>23649</v>
      </c>
      <c r="E6576" s="1" t="s">
        <v>23594</v>
      </c>
      <c r="F6576" s="1" t="s">
        <v>23650</v>
      </c>
      <c r="G6576" s="3">
        <v>43959.078287037039</v>
      </c>
      <c r="H6576" s="1" t="b">
        <v>1</v>
      </c>
      <c r="K6576" s="2"/>
    </row>
    <row r="6577" spans="1:11" ht="12.5" x14ac:dyDescent="0.25">
      <c r="A6577" s="1">
        <v>4279682</v>
      </c>
      <c r="B6577" s="1" t="s">
        <v>23651</v>
      </c>
      <c r="C6577" s="1" t="s">
        <v>23651</v>
      </c>
      <c r="D6577" s="2" t="s">
        <v>23652</v>
      </c>
      <c r="E6577" s="1" t="s">
        <v>23594</v>
      </c>
      <c r="F6577" s="1" t="s">
        <v>23653</v>
      </c>
      <c r="G6577" s="3">
        <v>43959.078298611108</v>
      </c>
      <c r="H6577" s="1" t="b">
        <v>0</v>
      </c>
      <c r="I6577" s="1" t="s">
        <v>1570</v>
      </c>
      <c r="K6577" s="2"/>
    </row>
    <row r="6578" spans="1:11" ht="12.5" x14ac:dyDescent="0.25">
      <c r="A6578" s="1">
        <v>13886476</v>
      </c>
      <c r="B6578" s="1" t="s">
        <v>23654</v>
      </c>
      <c r="C6578" s="1" t="s">
        <v>23655</v>
      </c>
      <c r="D6578" s="2" t="s">
        <v>23656</v>
      </c>
      <c r="E6578" s="1" t="s">
        <v>23594</v>
      </c>
      <c r="F6578" s="1" t="s">
        <v>23657</v>
      </c>
      <c r="G6578" s="3">
        <v>43959.078298611108</v>
      </c>
      <c r="H6578" s="1" t="b">
        <v>0</v>
      </c>
      <c r="I6578" s="1" t="s">
        <v>22</v>
      </c>
      <c r="K6578" s="2"/>
    </row>
    <row r="6579" spans="1:11" ht="12.5" x14ac:dyDescent="0.25">
      <c r="A6579" s="1">
        <v>817345</v>
      </c>
      <c r="B6579" s="1" t="s">
        <v>620</v>
      </c>
      <c r="C6579" s="1" t="s">
        <v>23658</v>
      </c>
      <c r="D6579" s="2" t="s">
        <v>23659</v>
      </c>
      <c r="E6579" s="1" t="s">
        <v>23594</v>
      </c>
      <c r="F6579" s="1" t="s">
        <v>23660</v>
      </c>
      <c r="G6579" s="3">
        <v>43959.078310185185</v>
      </c>
      <c r="H6579" s="1" t="b">
        <v>1</v>
      </c>
      <c r="K6579" s="2"/>
    </row>
    <row r="6580" spans="1:11" ht="12.5" x14ac:dyDescent="0.25">
      <c r="A6580" s="1">
        <v>26784827</v>
      </c>
      <c r="B6580" s="1" t="s">
        <v>13199</v>
      </c>
      <c r="C6580" s="1" t="s">
        <v>3148</v>
      </c>
      <c r="D6580" s="2" t="s">
        <v>23661</v>
      </c>
      <c r="E6580" s="1" t="s">
        <v>23594</v>
      </c>
      <c r="F6580" s="1" t="s">
        <v>23662</v>
      </c>
      <c r="G6580" s="3">
        <v>43959.078321759262</v>
      </c>
      <c r="H6580" s="1" t="b">
        <v>0</v>
      </c>
      <c r="I6580" s="1" t="s">
        <v>5</v>
      </c>
      <c r="K6580" s="2"/>
    </row>
    <row r="6581" spans="1:11" ht="12.5" x14ac:dyDescent="0.25">
      <c r="A6581" s="1">
        <v>49217007</v>
      </c>
      <c r="B6581" s="1" t="s">
        <v>23663</v>
      </c>
      <c r="C6581" s="1" t="s">
        <v>23664</v>
      </c>
      <c r="D6581" s="2" t="s">
        <v>23665</v>
      </c>
      <c r="E6581" s="1" t="s">
        <v>23594</v>
      </c>
      <c r="F6581" s="1" t="s">
        <v>23666</v>
      </c>
      <c r="G6581" s="3">
        <v>43959.078321759262</v>
      </c>
      <c r="H6581" s="1" t="b">
        <v>0</v>
      </c>
      <c r="I6581" s="1" t="s">
        <v>22</v>
      </c>
      <c r="K6581" s="2"/>
    </row>
    <row r="6582" spans="1:11" ht="12.5" x14ac:dyDescent="0.25">
      <c r="A6582" s="1">
        <v>37829238</v>
      </c>
      <c r="B6582" s="1" t="s">
        <v>23667</v>
      </c>
      <c r="C6582" s="1" t="s">
        <v>23668</v>
      </c>
      <c r="D6582" s="2" t="s">
        <v>23669</v>
      </c>
      <c r="E6582" s="1" t="s">
        <v>23594</v>
      </c>
      <c r="F6582" s="1" t="s">
        <v>23670</v>
      </c>
      <c r="G6582" s="3">
        <v>43959.078333333331</v>
      </c>
      <c r="H6582" s="1" t="b">
        <v>1</v>
      </c>
      <c r="K6582" s="2"/>
    </row>
    <row r="6583" spans="1:11" ht="12.5" x14ac:dyDescent="0.25">
      <c r="A6583" s="1">
        <v>1223029</v>
      </c>
      <c r="B6583" s="1" t="s">
        <v>620</v>
      </c>
      <c r="C6583" s="1" t="s">
        <v>23671</v>
      </c>
      <c r="D6583" s="2" t="s">
        <v>23672</v>
      </c>
      <c r="E6583" s="1" t="s">
        <v>23594</v>
      </c>
      <c r="F6583" s="1" t="s">
        <v>23673</v>
      </c>
      <c r="G6583" s="3">
        <v>43959.078344907408</v>
      </c>
      <c r="H6583" s="1" t="b">
        <v>1</v>
      </c>
      <c r="K6583" s="2"/>
    </row>
    <row r="6584" spans="1:11" ht="12.5" x14ac:dyDescent="0.25">
      <c r="A6584" s="1">
        <v>33428461</v>
      </c>
      <c r="B6584" s="1" t="s">
        <v>23674</v>
      </c>
      <c r="C6584" s="1" t="s">
        <v>23675</v>
      </c>
      <c r="D6584" s="2" t="s">
        <v>23676</v>
      </c>
      <c r="E6584" s="1" t="s">
        <v>23594</v>
      </c>
      <c r="F6584" s="1" t="s">
        <v>23677</v>
      </c>
      <c r="G6584" s="3">
        <v>43959.078344907408</v>
      </c>
      <c r="H6584" s="1" t="b">
        <v>0</v>
      </c>
      <c r="I6584" s="1" t="s">
        <v>22</v>
      </c>
      <c r="K6584" s="2"/>
    </row>
    <row r="6585" spans="1:11" ht="12.5" x14ac:dyDescent="0.25">
      <c r="A6585" s="1">
        <v>38342221</v>
      </c>
      <c r="B6585" s="1" t="s">
        <v>730</v>
      </c>
      <c r="C6585" s="1" t="s">
        <v>23678</v>
      </c>
      <c r="D6585" s="2" t="s">
        <v>23679</v>
      </c>
      <c r="E6585" s="1" t="s">
        <v>23594</v>
      </c>
      <c r="F6585" s="1" t="s">
        <v>23680</v>
      </c>
      <c r="G6585" s="3">
        <v>43959.078356481485</v>
      </c>
      <c r="H6585" s="1" t="b">
        <v>1</v>
      </c>
      <c r="K6585" s="2"/>
    </row>
    <row r="6586" spans="1:11" ht="12.5" x14ac:dyDescent="0.25">
      <c r="A6586" s="1">
        <v>30003816</v>
      </c>
      <c r="B6586" s="1" t="s">
        <v>23681</v>
      </c>
      <c r="C6586" s="1" t="s">
        <v>23682</v>
      </c>
      <c r="D6586" s="2" t="s">
        <v>23683</v>
      </c>
      <c r="E6586" s="1" t="s">
        <v>23594</v>
      </c>
      <c r="F6586" s="1" t="s">
        <v>23684</v>
      </c>
      <c r="G6586" s="3">
        <v>43959.078368055554</v>
      </c>
      <c r="H6586" s="1" t="b">
        <v>0</v>
      </c>
      <c r="I6586" s="1" t="s">
        <v>22</v>
      </c>
      <c r="K6586" s="2"/>
    </row>
    <row r="6587" spans="1:11" ht="12.5" x14ac:dyDescent="0.25">
      <c r="A6587" s="1">
        <v>2139017</v>
      </c>
      <c r="B6587" s="1" t="s">
        <v>23685</v>
      </c>
      <c r="C6587" s="1" t="s">
        <v>23685</v>
      </c>
      <c r="D6587" s="2" t="s">
        <v>23686</v>
      </c>
      <c r="E6587" s="1" t="s">
        <v>23594</v>
      </c>
      <c r="F6587" s="1" t="s">
        <v>23687</v>
      </c>
      <c r="G6587" s="3">
        <v>43959.078368055554</v>
      </c>
      <c r="H6587" s="1" t="b">
        <v>0</v>
      </c>
      <c r="I6587" s="1" t="s">
        <v>22</v>
      </c>
      <c r="K6587" s="2"/>
    </row>
    <row r="6588" spans="1:11" ht="12.5" x14ac:dyDescent="0.25">
      <c r="A6588" s="1">
        <v>50726688</v>
      </c>
      <c r="B6588" s="1" t="s">
        <v>642</v>
      </c>
      <c r="C6588" s="1" t="s">
        <v>23688</v>
      </c>
      <c r="D6588" s="2" t="s">
        <v>23689</v>
      </c>
      <c r="E6588" s="1" t="s">
        <v>23594</v>
      </c>
      <c r="F6588" s="1" t="s">
        <v>23690</v>
      </c>
      <c r="G6588" s="3">
        <v>43959.078379629631</v>
      </c>
      <c r="H6588" s="1" t="b">
        <v>1</v>
      </c>
      <c r="K6588" s="2"/>
    </row>
    <row r="6589" spans="1:11" ht="12.5" x14ac:dyDescent="0.25">
      <c r="A6589" s="1">
        <v>111205328</v>
      </c>
      <c r="B6589" s="1" t="s">
        <v>23691</v>
      </c>
      <c r="C6589" s="1" t="s">
        <v>23692</v>
      </c>
      <c r="D6589" s="2" t="s">
        <v>23693</v>
      </c>
      <c r="E6589" s="1" t="s">
        <v>23594</v>
      </c>
      <c r="F6589" s="1" t="s">
        <v>23694</v>
      </c>
      <c r="G6589" s="3">
        <v>43959.078379629631</v>
      </c>
      <c r="H6589" s="1" t="b">
        <v>0</v>
      </c>
      <c r="I6589" s="1" t="s">
        <v>22</v>
      </c>
      <c r="K6589" s="2"/>
    </row>
    <row r="6590" spans="1:11" ht="12.5" x14ac:dyDescent="0.25">
      <c r="A6590" s="1">
        <v>236571</v>
      </c>
      <c r="B6590" s="1" t="s">
        <v>23695</v>
      </c>
      <c r="C6590" s="1" t="s">
        <v>23696</v>
      </c>
      <c r="D6590" s="2" t="s">
        <v>23697</v>
      </c>
      <c r="E6590" s="1" t="s">
        <v>23594</v>
      </c>
      <c r="F6590" s="1" t="s">
        <v>23698</v>
      </c>
      <c r="G6590" s="3">
        <v>43959.078379629631</v>
      </c>
      <c r="H6590" s="1" t="b">
        <v>0</v>
      </c>
      <c r="I6590" s="1" t="s">
        <v>22</v>
      </c>
      <c r="K6590" s="2"/>
    </row>
    <row r="6591" spans="1:11" ht="12.5" x14ac:dyDescent="0.25">
      <c r="A6591" s="1">
        <v>10054176</v>
      </c>
      <c r="B6591" s="1" t="s">
        <v>23699</v>
      </c>
      <c r="C6591" s="1" t="s">
        <v>23700</v>
      </c>
      <c r="D6591" s="2" t="s">
        <v>23701</v>
      </c>
      <c r="E6591" s="1" t="s">
        <v>23594</v>
      </c>
      <c r="F6591" s="1" t="s">
        <v>23702</v>
      </c>
      <c r="G6591" s="3">
        <v>43959.0783912037</v>
      </c>
      <c r="H6591" s="1" t="b">
        <v>0</v>
      </c>
      <c r="I6591" s="1" t="s">
        <v>22</v>
      </c>
      <c r="K6591" s="2"/>
    </row>
    <row r="6592" spans="1:11" ht="12.5" x14ac:dyDescent="0.25">
      <c r="A6592" s="1">
        <v>957012</v>
      </c>
      <c r="B6592" s="1" t="s">
        <v>23703</v>
      </c>
      <c r="C6592" s="1" t="s">
        <v>23704</v>
      </c>
      <c r="D6592" s="2" t="s">
        <v>23705</v>
      </c>
      <c r="E6592" s="1" t="s">
        <v>23594</v>
      </c>
      <c r="F6592" s="1" t="s">
        <v>23706</v>
      </c>
      <c r="G6592" s="3">
        <v>43959.0783912037</v>
      </c>
      <c r="H6592" s="1" t="b">
        <v>1</v>
      </c>
      <c r="K6592" s="2"/>
    </row>
    <row r="6593" spans="1:11" ht="12.5" x14ac:dyDescent="0.25">
      <c r="A6593" s="1">
        <v>167966270</v>
      </c>
      <c r="B6593" s="1" t="s">
        <v>23707</v>
      </c>
      <c r="C6593" s="1" t="s">
        <v>23708</v>
      </c>
      <c r="D6593" s="2" t="s">
        <v>23709</v>
      </c>
      <c r="E6593" s="1" t="s">
        <v>23594</v>
      </c>
      <c r="F6593" s="1" t="s">
        <v>23710</v>
      </c>
      <c r="G6593" s="3">
        <v>43959.078402777777</v>
      </c>
      <c r="H6593" s="1" t="b">
        <v>1</v>
      </c>
      <c r="K6593" s="2"/>
    </row>
    <row r="6594" spans="1:11" ht="12.5" x14ac:dyDescent="0.25">
      <c r="A6594" s="1">
        <v>1173522</v>
      </c>
      <c r="B6594" s="1" t="s">
        <v>23711</v>
      </c>
      <c r="C6594" s="1" t="s">
        <v>23712</v>
      </c>
      <c r="D6594" s="2" t="s">
        <v>23713</v>
      </c>
      <c r="E6594" s="1" t="s">
        <v>23594</v>
      </c>
      <c r="F6594" s="1" t="s">
        <v>23714</v>
      </c>
      <c r="G6594" s="3">
        <v>43959.078414351854</v>
      </c>
      <c r="H6594" s="1" t="b">
        <v>1</v>
      </c>
      <c r="K6594" s="2"/>
    </row>
    <row r="6595" spans="1:11" ht="12.5" x14ac:dyDescent="0.25">
      <c r="A6595" s="1">
        <v>44315167</v>
      </c>
      <c r="B6595" s="1" t="s">
        <v>23715</v>
      </c>
      <c r="C6595" s="1" t="s">
        <v>23716</v>
      </c>
      <c r="D6595" s="2" t="s">
        <v>23717</v>
      </c>
      <c r="E6595" s="1" t="s">
        <v>23594</v>
      </c>
      <c r="F6595" s="1" t="s">
        <v>23718</v>
      </c>
      <c r="G6595" s="3">
        <v>43959.078414351854</v>
      </c>
      <c r="H6595" s="1" t="b">
        <v>0</v>
      </c>
      <c r="I6595" s="1" t="s">
        <v>22</v>
      </c>
      <c r="K6595" s="2"/>
    </row>
    <row r="6596" spans="1:11" ht="12.5" x14ac:dyDescent="0.25">
      <c r="A6596" s="1">
        <v>144590939</v>
      </c>
      <c r="B6596" s="1" t="s">
        <v>23719</v>
      </c>
      <c r="C6596" s="1" t="s">
        <v>23720</v>
      </c>
      <c r="D6596" s="2" t="s">
        <v>23721</v>
      </c>
      <c r="E6596" s="1" t="s">
        <v>23594</v>
      </c>
      <c r="F6596" s="1" t="s">
        <v>23722</v>
      </c>
      <c r="G6596" s="3">
        <v>43959.078414351854</v>
      </c>
      <c r="H6596" s="1" t="b">
        <v>0</v>
      </c>
      <c r="I6596" s="1" t="s">
        <v>22</v>
      </c>
      <c r="K6596" s="2"/>
    </row>
    <row r="6597" spans="1:11" ht="12.5" x14ac:dyDescent="0.25">
      <c r="A6597" s="1">
        <v>165164444</v>
      </c>
      <c r="B6597" s="1" t="s">
        <v>23723</v>
      </c>
      <c r="C6597" s="1" t="s">
        <v>23724</v>
      </c>
      <c r="D6597" s="2" t="s">
        <v>23725</v>
      </c>
      <c r="E6597" s="1" t="s">
        <v>23594</v>
      </c>
      <c r="F6597" s="1" t="s">
        <v>23726</v>
      </c>
      <c r="G6597" s="3">
        <v>43959.078425925924</v>
      </c>
      <c r="H6597" s="1" t="b">
        <v>0</v>
      </c>
      <c r="I6597" s="1" t="s">
        <v>22</v>
      </c>
      <c r="K6597" s="2"/>
    </row>
    <row r="6598" spans="1:11" ht="12.5" x14ac:dyDescent="0.25">
      <c r="A6598" s="1">
        <v>2162719</v>
      </c>
      <c r="B6598" s="1" t="s">
        <v>23727</v>
      </c>
      <c r="C6598" s="1" t="s">
        <v>23728</v>
      </c>
      <c r="D6598" s="2" t="s">
        <v>23729</v>
      </c>
      <c r="E6598" s="1" t="s">
        <v>23594</v>
      </c>
      <c r="F6598" s="1" t="s">
        <v>23730</v>
      </c>
      <c r="G6598" s="3">
        <v>43959.078425925924</v>
      </c>
      <c r="H6598" s="1" t="b">
        <v>0</v>
      </c>
      <c r="I6598" s="1" t="s">
        <v>22</v>
      </c>
      <c r="K6598" s="2"/>
    </row>
    <row r="6599" spans="1:11" ht="12.5" x14ac:dyDescent="0.25">
      <c r="A6599" s="1">
        <v>1197428</v>
      </c>
      <c r="B6599" s="1" t="s">
        <v>23654</v>
      </c>
      <c r="C6599" s="1" t="s">
        <v>23731</v>
      </c>
      <c r="D6599" s="2" t="s">
        <v>23732</v>
      </c>
      <c r="E6599" s="1" t="s">
        <v>23594</v>
      </c>
      <c r="F6599" s="1" t="s">
        <v>23733</v>
      </c>
      <c r="G6599" s="3">
        <v>43959.078425925924</v>
      </c>
      <c r="H6599" s="1" t="b">
        <v>0</v>
      </c>
      <c r="I6599" s="1" t="s">
        <v>22</v>
      </c>
      <c r="K6599" s="2"/>
    </row>
    <row r="6600" spans="1:11" ht="12.5" x14ac:dyDescent="0.25">
      <c r="A6600" s="1">
        <v>26827696</v>
      </c>
      <c r="B6600" s="1" t="s">
        <v>23734</v>
      </c>
      <c r="C6600" s="1" t="s">
        <v>23735</v>
      </c>
      <c r="D6600" s="2" t="s">
        <v>23736</v>
      </c>
      <c r="E6600" s="1" t="s">
        <v>23594</v>
      </c>
      <c r="F6600" s="1" t="s">
        <v>23737</v>
      </c>
      <c r="G6600" s="3">
        <v>43959.0784375</v>
      </c>
      <c r="H6600" s="1" t="b">
        <v>0</v>
      </c>
      <c r="I6600" s="1" t="s">
        <v>22</v>
      </c>
      <c r="K6600" s="2"/>
    </row>
    <row r="6601" spans="1:11" ht="12.5" x14ac:dyDescent="0.25">
      <c r="A6601" s="1">
        <v>172378503</v>
      </c>
      <c r="B6601" s="1" t="s">
        <v>23738</v>
      </c>
      <c r="C6601" s="1" t="s">
        <v>23739</v>
      </c>
      <c r="D6601" s="2" t="s">
        <v>23740</v>
      </c>
      <c r="E6601" s="1" t="s">
        <v>23594</v>
      </c>
      <c r="F6601" s="1" t="s">
        <v>23741</v>
      </c>
      <c r="G6601" s="3">
        <v>43959.0784375</v>
      </c>
      <c r="H6601" s="1" t="b">
        <v>0</v>
      </c>
      <c r="I6601" s="1" t="s">
        <v>22</v>
      </c>
      <c r="K6601" s="2"/>
    </row>
    <row r="6602" spans="1:11" ht="12.5" x14ac:dyDescent="0.25">
      <c r="A6602" s="1">
        <v>86132832</v>
      </c>
      <c r="B6602" s="1" t="s">
        <v>23742</v>
      </c>
      <c r="C6602" s="1" t="s">
        <v>23743</v>
      </c>
      <c r="D6602" s="2" t="s">
        <v>23744</v>
      </c>
      <c r="E6602" s="1" t="s">
        <v>23594</v>
      </c>
      <c r="F6602" s="1" t="s">
        <v>23745</v>
      </c>
      <c r="G6602" s="3">
        <v>43959.0784375</v>
      </c>
      <c r="H6602" s="1" t="b">
        <v>0</v>
      </c>
      <c r="I6602" s="1" t="s">
        <v>22</v>
      </c>
      <c r="K6602" s="2"/>
    </row>
    <row r="6603" spans="1:11" ht="12.5" x14ac:dyDescent="0.25">
      <c r="A6603" s="1">
        <v>48795298</v>
      </c>
      <c r="B6603" s="1" t="s">
        <v>5180</v>
      </c>
      <c r="C6603" s="1" t="s">
        <v>23746</v>
      </c>
      <c r="D6603" s="2" t="s">
        <v>23747</v>
      </c>
      <c r="E6603" s="1" t="s">
        <v>23594</v>
      </c>
      <c r="F6603" s="1" t="s">
        <v>23748</v>
      </c>
      <c r="G6603" s="3">
        <v>43959.078449074077</v>
      </c>
      <c r="H6603" s="1" t="b">
        <v>1</v>
      </c>
      <c r="K6603" s="2"/>
    </row>
    <row r="6604" spans="1:11" ht="12.5" x14ac:dyDescent="0.25">
      <c r="A6604" s="1">
        <v>80627278</v>
      </c>
      <c r="B6604" s="1" t="s">
        <v>23749</v>
      </c>
      <c r="C6604" s="1" t="s">
        <v>23750</v>
      </c>
      <c r="D6604" s="2" t="s">
        <v>23751</v>
      </c>
      <c r="E6604" s="1" t="s">
        <v>23594</v>
      </c>
      <c r="F6604" s="1" t="s">
        <v>23752</v>
      </c>
      <c r="G6604" s="3">
        <v>43959.078460648147</v>
      </c>
      <c r="H6604" s="1" t="b">
        <v>1</v>
      </c>
      <c r="K6604" s="2"/>
    </row>
    <row r="6605" spans="1:11" ht="12.5" x14ac:dyDescent="0.25">
      <c r="A6605" s="1">
        <v>34275045</v>
      </c>
      <c r="B6605" s="1" t="s">
        <v>23753</v>
      </c>
      <c r="C6605" s="1" t="s">
        <v>23754</v>
      </c>
      <c r="D6605" s="2" t="s">
        <v>23755</v>
      </c>
      <c r="E6605" s="1" t="s">
        <v>23594</v>
      </c>
      <c r="F6605" s="1" t="s">
        <v>23756</v>
      </c>
      <c r="G6605" s="3">
        <v>43959.078460648147</v>
      </c>
      <c r="H6605" s="1" t="b">
        <v>0</v>
      </c>
      <c r="I6605" s="1" t="s">
        <v>22</v>
      </c>
      <c r="K6605" s="2"/>
    </row>
    <row r="6606" spans="1:11" ht="12.5" x14ac:dyDescent="0.25">
      <c r="A6606" s="1">
        <v>5890857</v>
      </c>
      <c r="B6606" s="1" t="s">
        <v>2542</v>
      </c>
      <c r="C6606" s="1" t="s">
        <v>459</v>
      </c>
      <c r="D6606" s="2" t="s">
        <v>23757</v>
      </c>
      <c r="E6606" s="1" t="s">
        <v>23594</v>
      </c>
      <c r="F6606" s="1" t="s">
        <v>23758</v>
      </c>
      <c r="G6606" s="3">
        <v>43959.078472222223</v>
      </c>
      <c r="H6606" s="1" t="b">
        <v>0</v>
      </c>
      <c r="I6606" s="1" t="s">
        <v>22</v>
      </c>
      <c r="K6606" s="2"/>
    </row>
    <row r="6607" spans="1:11" ht="12.5" x14ac:dyDescent="0.25">
      <c r="A6607" s="1">
        <v>45680749</v>
      </c>
      <c r="B6607" s="1" t="s">
        <v>23759</v>
      </c>
      <c r="C6607" s="1" t="s">
        <v>23760</v>
      </c>
      <c r="D6607" s="2" t="s">
        <v>23761</v>
      </c>
      <c r="E6607" s="1" t="s">
        <v>23594</v>
      </c>
      <c r="F6607" s="1" t="s">
        <v>23762</v>
      </c>
      <c r="G6607" s="3">
        <v>43959.078472222223</v>
      </c>
      <c r="H6607" s="1" t="b">
        <v>0</v>
      </c>
      <c r="I6607" s="1" t="s">
        <v>22</v>
      </c>
      <c r="K6607" s="2"/>
    </row>
    <row r="6608" spans="1:11" ht="12.5" x14ac:dyDescent="0.25">
      <c r="A6608" s="1">
        <v>5143809</v>
      </c>
      <c r="B6608" s="1" t="s">
        <v>23763</v>
      </c>
      <c r="C6608" s="1" t="s">
        <v>23764</v>
      </c>
      <c r="D6608" s="2" t="s">
        <v>23765</v>
      </c>
      <c r="E6608" s="1" t="s">
        <v>23594</v>
      </c>
      <c r="F6608" s="1" t="s">
        <v>23766</v>
      </c>
      <c r="G6608" s="3">
        <v>43959.078483796293</v>
      </c>
      <c r="H6608" s="1" t="b">
        <v>0</v>
      </c>
      <c r="I6608" s="1" t="s">
        <v>5</v>
      </c>
      <c r="K6608" s="2"/>
    </row>
    <row r="6609" spans="1:11" ht="12.5" x14ac:dyDescent="0.25">
      <c r="A6609" s="1">
        <v>12434060</v>
      </c>
      <c r="B6609" s="1" t="s">
        <v>23767</v>
      </c>
      <c r="C6609" s="1" t="s">
        <v>23767</v>
      </c>
      <c r="D6609" s="2" t="s">
        <v>23768</v>
      </c>
      <c r="E6609" s="1" t="s">
        <v>23594</v>
      </c>
      <c r="F6609" s="1" t="s">
        <v>23769</v>
      </c>
      <c r="G6609" s="3">
        <v>43959.078483796293</v>
      </c>
      <c r="H6609" s="1" t="b">
        <v>0</v>
      </c>
      <c r="I6609" s="1" t="s">
        <v>22</v>
      </c>
      <c r="K6609" s="2"/>
    </row>
    <row r="6610" spans="1:11" ht="12.5" x14ac:dyDescent="0.25">
      <c r="A6610" s="1">
        <v>8855769</v>
      </c>
      <c r="B6610" s="1" t="s">
        <v>3126</v>
      </c>
      <c r="C6610" s="1" t="s">
        <v>23770</v>
      </c>
      <c r="D6610" s="2" t="s">
        <v>23771</v>
      </c>
      <c r="E6610" s="1" t="s">
        <v>23594</v>
      </c>
      <c r="F6610" s="1" t="s">
        <v>23772</v>
      </c>
      <c r="G6610" s="3">
        <v>43959.07849537037</v>
      </c>
      <c r="H6610" s="1" t="b">
        <v>0</v>
      </c>
      <c r="I6610" s="1" t="s">
        <v>22</v>
      </c>
      <c r="K6610" s="2"/>
    </row>
    <row r="6611" spans="1:11" ht="12.5" x14ac:dyDescent="0.25">
      <c r="A6611" s="1">
        <v>38066334</v>
      </c>
      <c r="B6611" s="1" t="s">
        <v>2538</v>
      </c>
      <c r="C6611" s="1" t="s">
        <v>23773</v>
      </c>
      <c r="D6611" s="2" t="s">
        <v>23774</v>
      </c>
      <c r="E6611" s="1" t="s">
        <v>23594</v>
      </c>
      <c r="F6611" s="1" t="s">
        <v>23775</v>
      </c>
      <c r="G6611" s="3">
        <v>43959.07849537037</v>
      </c>
      <c r="H6611" s="1" t="b">
        <v>0</v>
      </c>
      <c r="I6611" s="1" t="s">
        <v>22</v>
      </c>
      <c r="K6611" s="2"/>
    </row>
    <row r="6612" spans="1:11" ht="12.5" x14ac:dyDescent="0.25">
      <c r="A6612" s="1">
        <v>14930729</v>
      </c>
      <c r="B6612" s="1" t="s">
        <v>23776</v>
      </c>
      <c r="C6612" s="1" t="s">
        <v>23776</v>
      </c>
      <c r="D6612" s="2" t="s">
        <v>23777</v>
      </c>
      <c r="E6612" s="1" t="s">
        <v>23594</v>
      </c>
      <c r="F6612" s="1" t="s">
        <v>23778</v>
      </c>
      <c r="G6612" s="3">
        <v>43959.07849537037</v>
      </c>
      <c r="H6612" s="1" t="b">
        <v>0</v>
      </c>
      <c r="I6612" s="1" t="s">
        <v>22</v>
      </c>
      <c r="K6612" s="2"/>
    </row>
    <row r="6613" spans="1:11" ht="12.5" x14ac:dyDescent="0.25">
      <c r="A6613" s="1">
        <v>82468492</v>
      </c>
      <c r="B6613" s="1" t="s">
        <v>23749</v>
      </c>
      <c r="C6613" s="1" t="s">
        <v>23779</v>
      </c>
      <c r="D6613" s="2" t="s">
        <v>23780</v>
      </c>
      <c r="E6613" s="1" t="s">
        <v>23594</v>
      </c>
      <c r="F6613" s="1" t="s">
        <v>23781</v>
      </c>
      <c r="G6613" s="3">
        <v>43959.078506944446</v>
      </c>
      <c r="H6613" s="1" t="b">
        <v>1</v>
      </c>
      <c r="K6613" s="2"/>
    </row>
    <row r="6614" spans="1:11" ht="12.5" x14ac:dyDescent="0.25">
      <c r="A6614" s="1">
        <v>62925253</v>
      </c>
      <c r="B6614" s="1" t="s">
        <v>23782</v>
      </c>
      <c r="C6614" s="1" t="s">
        <v>23783</v>
      </c>
      <c r="D6614" s="2" t="s">
        <v>23784</v>
      </c>
      <c r="E6614" s="1" t="s">
        <v>23594</v>
      </c>
      <c r="F6614" s="1" t="s">
        <v>23785</v>
      </c>
      <c r="G6614" s="3">
        <v>43959.078506944446</v>
      </c>
      <c r="H6614" s="1" t="b">
        <v>0</v>
      </c>
      <c r="I6614" s="1" t="s">
        <v>22</v>
      </c>
      <c r="K6614" s="2"/>
    </row>
    <row r="6615" spans="1:11" ht="12.5" x14ac:dyDescent="0.25">
      <c r="A6615" s="1">
        <v>24878875</v>
      </c>
      <c r="B6615" s="1" t="s">
        <v>23786</v>
      </c>
      <c r="C6615" s="1" t="s">
        <v>23787</v>
      </c>
      <c r="D6615" s="2" t="s">
        <v>23788</v>
      </c>
      <c r="E6615" s="1" t="s">
        <v>23594</v>
      </c>
      <c r="F6615" s="1" t="s">
        <v>23789</v>
      </c>
      <c r="G6615" s="3">
        <v>43959.078518518516</v>
      </c>
      <c r="H6615" s="1" t="b">
        <v>1</v>
      </c>
      <c r="K6615" s="2"/>
    </row>
    <row r="6616" spans="1:11" ht="12.5" x14ac:dyDescent="0.25">
      <c r="A6616" s="1">
        <v>27291507</v>
      </c>
      <c r="B6616" s="1" t="s">
        <v>23790</v>
      </c>
      <c r="C6616" s="1" t="s">
        <v>23791</v>
      </c>
      <c r="D6616" s="2" t="s">
        <v>23792</v>
      </c>
      <c r="E6616" s="1" t="s">
        <v>23594</v>
      </c>
      <c r="F6616" s="1" t="s">
        <v>23793</v>
      </c>
      <c r="G6616" s="3">
        <v>43959.078530092593</v>
      </c>
      <c r="H6616" s="1" t="b">
        <v>1</v>
      </c>
      <c r="K6616" s="2"/>
    </row>
    <row r="6617" spans="1:11" ht="12.5" x14ac:dyDescent="0.25">
      <c r="A6617" s="1">
        <v>18442377</v>
      </c>
      <c r="B6617" s="1" t="s">
        <v>23794</v>
      </c>
      <c r="C6617" s="1" t="s">
        <v>23624</v>
      </c>
      <c r="D6617" s="2" t="s">
        <v>23795</v>
      </c>
      <c r="E6617" s="1" t="s">
        <v>23594</v>
      </c>
      <c r="F6617" s="1" t="s">
        <v>23796</v>
      </c>
      <c r="G6617" s="3">
        <v>43959.078530092593</v>
      </c>
      <c r="H6617" s="1" t="b">
        <v>0</v>
      </c>
      <c r="I6617" s="1" t="s">
        <v>22</v>
      </c>
      <c r="K6617" s="2"/>
    </row>
    <row r="6618" spans="1:11" ht="12.5" x14ac:dyDescent="0.25">
      <c r="A6618" s="1">
        <v>39160150</v>
      </c>
      <c r="B6618" s="1" t="s">
        <v>3986</v>
      </c>
      <c r="C6618" s="1" t="s">
        <v>23797</v>
      </c>
      <c r="D6618" s="2" t="s">
        <v>23798</v>
      </c>
      <c r="E6618" s="1" t="s">
        <v>23594</v>
      </c>
      <c r="F6618" s="1" t="s">
        <v>23799</v>
      </c>
      <c r="G6618" s="3">
        <v>43959.078541666669</v>
      </c>
      <c r="H6618" s="1" t="b">
        <v>1</v>
      </c>
      <c r="K6618" s="2"/>
    </row>
    <row r="6619" spans="1:11" ht="12.5" x14ac:dyDescent="0.25">
      <c r="A6619" s="1">
        <v>47524979</v>
      </c>
      <c r="B6619" s="1" t="s">
        <v>23800</v>
      </c>
      <c r="C6619" s="1" t="s">
        <v>23801</v>
      </c>
      <c r="D6619" s="2" t="s">
        <v>23802</v>
      </c>
      <c r="E6619" s="1" t="s">
        <v>23594</v>
      </c>
      <c r="F6619" s="1" t="s">
        <v>23803</v>
      </c>
      <c r="G6619" s="3">
        <v>43959.078541666669</v>
      </c>
      <c r="H6619" s="1" t="b">
        <v>0</v>
      </c>
      <c r="I6619" s="1" t="s">
        <v>22</v>
      </c>
      <c r="K6619" s="2"/>
    </row>
    <row r="6620" spans="1:11" ht="12.5" x14ac:dyDescent="0.25">
      <c r="A6620" s="1">
        <v>1688596</v>
      </c>
      <c r="B6620" s="1" t="s">
        <v>23804</v>
      </c>
      <c r="C6620" s="1" t="s">
        <v>23805</v>
      </c>
      <c r="D6620" s="2" t="s">
        <v>23806</v>
      </c>
      <c r="E6620" s="1" t="s">
        <v>23594</v>
      </c>
      <c r="F6620" s="1" t="s">
        <v>23807</v>
      </c>
      <c r="G6620" s="3">
        <v>43959.078553240739</v>
      </c>
      <c r="H6620" s="1" t="b">
        <v>0</v>
      </c>
      <c r="I6620" s="1" t="s">
        <v>22</v>
      </c>
      <c r="K6620" s="2"/>
    </row>
    <row r="6621" spans="1:11" ht="12.5" x14ac:dyDescent="0.25">
      <c r="A6621" s="1">
        <v>14329321</v>
      </c>
      <c r="B6621" s="1" t="s">
        <v>23808</v>
      </c>
      <c r="C6621" s="1" t="s">
        <v>23809</v>
      </c>
      <c r="D6621" s="2" t="s">
        <v>23810</v>
      </c>
      <c r="E6621" s="1" t="s">
        <v>23594</v>
      </c>
      <c r="F6621" s="1" t="s">
        <v>23811</v>
      </c>
      <c r="G6621" s="3">
        <v>43959.078564814816</v>
      </c>
      <c r="H6621" s="1" t="b">
        <v>1</v>
      </c>
      <c r="K6621" s="2"/>
    </row>
    <row r="6622" spans="1:11" ht="12.5" x14ac:dyDescent="0.25">
      <c r="A6622" s="1">
        <v>173675448</v>
      </c>
      <c r="B6622" s="1" t="s">
        <v>23812</v>
      </c>
      <c r="C6622" s="1" t="s">
        <v>23813</v>
      </c>
      <c r="D6622" s="2" t="s">
        <v>23814</v>
      </c>
      <c r="E6622" s="1" t="s">
        <v>23594</v>
      </c>
      <c r="F6622" s="1" t="s">
        <v>23815</v>
      </c>
      <c r="G6622" s="3">
        <v>43959.078564814816</v>
      </c>
      <c r="H6622" s="1" t="b">
        <v>0</v>
      </c>
      <c r="I6622" s="1" t="s">
        <v>22</v>
      </c>
      <c r="K6622" s="2"/>
    </row>
    <row r="6623" spans="1:11" ht="12.5" x14ac:dyDescent="0.25">
      <c r="A6623" s="1">
        <v>95492797</v>
      </c>
      <c r="B6623" s="1" t="s">
        <v>23816</v>
      </c>
      <c r="C6623" s="1" t="s">
        <v>23817</v>
      </c>
      <c r="D6623" s="2" t="s">
        <v>23818</v>
      </c>
      <c r="E6623" s="1" t="s">
        <v>23594</v>
      </c>
      <c r="F6623" s="1" t="s">
        <v>23819</v>
      </c>
      <c r="G6623" s="3">
        <v>43959.078576388885</v>
      </c>
      <c r="H6623" s="1" t="b">
        <v>1</v>
      </c>
      <c r="K6623" s="2"/>
    </row>
    <row r="6624" spans="1:11" ht="12.5" x14ac:dyDescent="0.25">
      <c r="A6624" s="1">
        <v>39103837</v>
      </c>
      <c r="B6624" s="1" t="s">
        <v>23820</v>
      </c>
      <c r="C6624" s="1" t="s">
        <v>23821</v>
      </c>
      <c r="D6624" s="2" t="s">
        <v>23822</v>
      </c>
      <c r="E6624" s="1" t="s">
        <v>23594</v>
      </c>
      <c r="F6624" s="1" t="s">
        <v>23823</v>
      </c>
      <c r="G6624" s="3">
        <v>43959.078576388885</v>
      </c>
      <c r="H6624" s="1" t="b">
        <v>0</v>
      </c>
      <c r="I6624" s="1" t="s">
        <v>22</v>
      </c>
      <c r="K6624" s="2"/>
    </row>
    <row r="6625" spans="1:11" ht="12.5" x14ac:dyDescent="0.25">
      <c r="A6625" s="1">
        <v>15078635</v>
      </c>
      <c r="B6625" s="1" t="s">
        <v>23824</v>
      </c>
      <c r="C6625" s="1" t="s">
        <v>23825</v>
      </c>
      <c r="D6625" s="2" t="s">
        <v>23826</v>
      </c>
      <c r="E6625" s="1" t="s">
        <v>23594</v>
      </c>
      <c r="F6625" s="1" t="s">
        <v>23827</v>
      </c>
      <c r="G6625" s="3">
        <v>43959.078587962962</v>
      </c>
      <c r="H6625" s="1" t="b">
        <v>1</v>
      </c>
      <c r="K6625" s="2"/>
    </row>
    <row r="6626" spans="1:11" ht="12.5" x14ac:dyDescent="0.25">
      <c r="A6626" s="1">
        <v>21463898</v>
      </c>
      <c r="B6626" s="1" t="s">
        <v>23828</v>
      </c>
      <c r="C6626" s="1" t="s">
        <v>23828</v>
      </c>
      <c r="D6626" s="2" t="s">
        <v>23829</v>
      </c>
      <c r="E6626" s="1" t="s">
        <v>23594</v>
      </c>
      <c r="F6626" s="1" t="s">
        <v>23830</v>
      </c>
      <c r="G6626" s="3">
        <v>43959.078587962962</v>
      </c>
      <c r="H6626" s="1" t="b">
        <v>0</v>
      </c>
      <c r="I6626" s="1" t="s">
        <v>22</v>
      </c>
      <c r="K6626" s="2"/>
    </row>
    <row r="6627" spans="1:11" ht="12.5" x14ac:dyDescent="0.25">
      <c r="A6627" s="1">
        <v>7229063</v>
      </c>
      <c r="B6627" s="1" t="s">
        <v>23831</v>
      </c>
      <c r="C6627" s="1" t="s">
        <v>23832</v>
      </c>
      <c r="D6627" s="2" t="s">
        <v>23833</v>
      </c>
      <c r="E6627" s="1" t="s">
        <v>23594</v>
      </c>
      <c r="F6627" s="1" t="s">
        <v>23834</v>
      </c>
      <c r="G6627" s="3">
        <v>43959.078599537039</v>
      </c>
      <c r="H6627" s="1" t="b">
        <v>0</v>
      </c>
      <c r="I6627" s="1" t="s">
        <v>5</v>
      </c>
      <c r="K6627" s="2"/>
    </row>
    <row r="6628" spans="1:11" ht="12.5" x14ac:dyDescent="0.25">
      <c r="A6628" s="1">
        <v>23328131</v>
      </c>
      <c r="B6628" s="1" t="s">
        <v>23835</v>
      </c>
      <c r="C6628" s="1" t="s">
        <v>23836</v>
      </c>
      <c r="D6628" s="2" t="s">
        <v>23837</v>
      </c>
      <c r="E6628" s="1" t="s">
        <v>23594</v>
      </c>
      <c r="F6628" s="1" t="s">
        <v>23838</v>
      </c>
      <c r="G6628" s="3">
        <v>43959.078599537039</v>
      </c>
      <c r="H6628" s="1" t="b">
        <v>0</v>
      </c>
      <c r="I6628" s="1" t="s">
        <v>5</v>
      </c>
      <c r="K6628" s="2"/>
    </row>
    <row r="6629" spans="1:11" ht="12.5" x14ac:dyDescent="0.25">
      <c r="A6629" s="1">
        <v>16878185</v>
      </c>
      <c r="B6629" s="1" t="s">
        <v>23839</v>
      </c>
      <c r="C6629" s="1" t="s">
        <v>23840</v>
      </c>
      <c r="D6629" s="2" t="s">
        <v>23841</v>
      </c>
      <c r="E6629" s="1" t="s">
        <v>23594</v>
      </c>
      <c r="F6629" s="1" t="s">
        <v>23842</v>
      </c>
      <c r="G6629" s="3">
        <v>43959.078611111108</v>
      </c>
      <c r="H6629" s="1" t="b">
        <v>0</v>
      </c>
      <c r="I6629" s="1" t="s">
        <v>22</v>
      </c>
      <c r="K6629" s="2"/>
    </row>
    <row r="6630" spans="1:11" ht="12.5" x14ac:dyDescent="0.25">
      <c r="A6630" s="1">
        <v>88254582</v>
      </c>
      <c r="B6630" s="1" t="s">
        <v>23843</v>
      </c>
      <c r="C6630" s="1" t="s">
        <v>23844</v>
      </c>
      <c r="D6630" s="2" t="s">
        <v>23845</v>
      </c>
      <c r="E6630" s="1" t="s">
        <v>23594</v>
      </c>
      <c r="F6630" s="1" t="s">
        <v>23846</v>
      </c>
      <c r="G6630" s="3">
        <v>43959.078622685185</v>
      </c>
      <c r="H6630" s="1" t="b">
        <v>0</v>
      </c>
      <c r="I6630" s="1" t="s">
        <v>521</v>
      </c>
      <c r="K6630" s="2"/>
    </row>
    <row r="6631" spans="1:11" ht="12.5" x14ac:dyDescent="0.25">
      <c r="A6631" s="1">
        <v>21436816</v>
      </c>
      <c r="B6631" s="1" t="s">
        <v>23847</v>
      </c>
      <c r="C6631" s="1" t="s">
        <v>23847</v>
      </c>
      <c r="D6631" s="2" t="s">
        <v>23848</v>
      </c>
      <c r="E6631" s="1" t="s">
        <v>23594</v>
      </c>
      <c r="F6631" s="1" t="s">
        <v>23849</v>
      </c>
      <c r="G6631" s="3">
        <v>43959.078634259262</v>
      </c>
      <c r="H6631" s="1" t="b">
        <v>0</v>
      </c>
      <c r="I6631" s="1" t="s">
        <v>22</v>
      </c>
      <c r="K6631" s="2"/>
    </row>
    <row r="6632" spans="1:11" ht="12.5" x14ac:dyDescent="0.25">
      <c r="A6632" s="1">
        <v>46050036</v>
      </c>
      <c r="B6632" s="1" t="s">
        <v>23850</v>
      </c>
      <c r="C6632" s="1" t="s">
        <v>23851</v>
      </c>
      <c r="D6632" s="2" t="s">
        <v>23852</v>
      </c>
      <c r="E6632" s="1" t="s">
        <v>23594</v>
      </c>
      <c r="F6632" s="1" t="s">
        <v>23853</v>
      </c>
      <c r="G6632" s="3">
        <v>43959.078634259262</v>
      </c>
      <c r="H6632" s="1" t="b">
        <v>0</v>
      </c>
      <c r="I6632" s="1" t="s">
        <v>22</v>
      </c>
      <c r="K6632" s="2"/>
    </row>
    <row r="6633" spans="1:11" ht="12.5" x14ac:dyDescent="0.25">
      <c r="A6633" s="1">
        <v>250761246</v>
      </c>
      <c r="B6633" s="1" t="s">
        <v>23854</v>
      </c>
      <c r="C6633" s="1" t="s">
        <v>23855</v>
      </c>
      <c r="D6633" s="2" t="s">
        <v>23856</v>
      </c>
      <c r="E6633" s="1" t="s">
        <v>23594</v>
      </c>
      <c r="F6633" s="1" t="s">
        <v>23857</v>
      </c>
      <c r="G6633" s="3">
        <v>43959.078645833331</v>
      </c>
      <c r="H6633" s="1" t="b">
        <v>1</v>
      </c>
      <c r="K6633" s="2"/>
    </row>
    <row r="6634" spans="1:11" ht="12.5" x14ac:dyDescent="0.25">
      <c r="A6634" s="1">
        <v>22938893</v>
      </c>
      <c r="B6634" s="1" t="s">
        <v>23858</v>
      </c>
      <c r="C6634" s="1" t="s">
        <v>23859</v>
      </c>
      <c r="D6634" s="2" t="s">
        <v>23860</v>
      </c>
      <c r="E6634" s="1" t="s">
        <v>23594</v>
      </c>
      <c r="F6634" s="1" t="s">
        <v>23861</v>
      </c>
      <c r="G6634" s="3">
        <v>43959.078645833331</v>
      </c>
      <c r="H6634" s="1" t="b">
        <v>0</v>
      </c>
      <c r="I6634" s="1" t="s">
        <v>22</v>
      </c>
      <c r="K6634" s="2"/>
    </row>
    <row r="6635" spans="1:11" ht="12.5" x14ac:dyDescent="0.25">
      <c r="A6635" s="1">
        <v>68380413</v>
      </c>
      <c r="B6635" s="1" t="s">
        <v>23862</v>
      </c>
      <c r="C6635" s="1" t="s">
        <v>23863</v>
      </c>
      <c r="D6635" s="2" t="s">
        <v>23864</v>
      </c>
      <c r="E6635" s="1" t="s">
        <v>23594</v>
      </c>
      <c r="F6635" s="1" t="s">
        <v>23865</v>
      </c>
      <c r="G6635" s="3">
        <v>43959.078657407408</v>
      </c>
      <c r="H6635" s="1" t="b">
        <v>1</v>
      </c>
      <c r="K6635" s="2"/>
    </row>
    <row r="6636" spans="1:11" ht="12.5" x14ac:dyDescent="0.25">
      <c r="A6636" s="1">
        <v>51184395</v>
      </c>
      <c r="B6636" s="1" t="s">
        <v>23866</v>
      </c>
      <c r="C6636" s="1" t="s">
        <v>23867</v>
      </c>
      <c r="D6636" s="2" t="s">
        <v>23868</v>
      </c>
      <c r="E6636" s="1" t="s">
        <v>23594</v>
      </c>
      <c r="F6636" s="1" t="s">
        <v>23869</v>
      </c>
      <c r="G6636" s="3">
        <v>43959.078657407408</v>
      </c>
      <c r="H6636" s="1" t="b">
        <v>0</v>
      </c>
      <c r="I6636" s="1" t="s">
        <v>22</v>
      </c>
      <c r="K6636" s="2"/>
    </row>
    <row r="6637" spans="1:11" ht="12.5" x14ac:dyDescent="0.25">
      <c r="A6637" s="1">
        <v>182644013</v>
      </c>
      <c r="B6637" s="1" t="s">
        <v>23870</v>
      </c>
      <c r="C6637" s="1" t="s">
        <v>23871</v>
      </c>
      <c r="D6637" s="2" t="s">
        <v>23872</v>
      </c>
      <c r="E6637" s="1" t="s">
        <v>23594</v>
      </c>
      <c r="F6637" s="1" t="s">
        <v>23873</v>
      </c>
      <c r="G6637" s="3">
        <v>43959.078657407408</v>
      </c>
      <c r="H6637" s="1" t="b">
        <v>0</v>
      </c>
      <c r="I6637" s="1" t="s">
        <v>22</v>
      </c>
      <c r="K6637" s="2"/>
    </row>
    <row r="6638" spans="1:11" ht="12.5" x14ac:dyDescent="0.25">
      <c r="A6638" s="1">
        <v>21708091</v>
      </c>
      <c r="B6638" s="1" t="s">
        <v>23874</v>
      </c>
      <c r="C6638" s="1" t="s">
        <v>23875</v>
      </c>
      <c r="D6638" s="2" t="s">
        <v>23876</v>
      </c>
      <c r="E6638" s="1" t="s">
        <v>23594</v>
      </c>
      <c r="F6638" s="1" t="s">
        <v>23877</v>
      </c>
      <c r="G6638" s="3">
        <v>43959.078668981485</v>
      </c>
      <c r="H6638" s="1" t="b">
        <v>0</v>
      </c>
      <c r="I6638" s="1" t="s">
        <v>22</v>
      </c>
      <c r="K6638" s="2"/>
    </row>
    <row r="6639" spans="1:11" ht="12.5" x14ac:dyDescent="0.25">
      <c r="A6639" s="1">
        <v>55859203</v>
      </c>
      <c r="B6639" s="1" t="s">
        <v>1080</v>
      </c>
      <c r="C6639" s="1" t="s">
        <v>23878</v>
      </c>
      <c r="D6639" s="2" t="s">
        <v>23879</v>
      </c>
      <c r="E6639" s="1" t="s">
        <v>23594</v>
      </c>
      <c r="F6639" s="1" t="s">
        <v>23880</v>
      </c>
      <c r="G6639" s="3">
        <v>43959.078668981485</v>
      </c>
      <c r="H6639" s="1" t="b">
        <v>0</v>
      </c>
      <c r="I6639" s="1" t="s">
        <v>22</v>
      </c>
      <c r="K6639" s="2"/>
    </row>
    <row r="6640" spans="1:11" ht="12.5" x14ac:dyDescent="0.25">
      <c r="A6640" s="1">
        <v>3064355</v>
      </c>
      <c r="B6640" s="1" t="s">
        <v>23881</v>
      </c>
      <c r="C6640" s="1" t="s">
        <v>23882</v>
      </c>
      <c r="D6640" s="2" t="s">
        <v>23883</v>
      </c>
      <c r="E6640" s="1" t="s">
        <v>23594</v>
      </c>
      <c r="F6640" s="1" t="s">
        <v>23884</v>
      </c>
      <c r="G6640" s="3">
        <v>43959.078668981485</v>
      </c>
      <c r="H6640" s="1" t="b">
        <v>0</v>
      </c>
      <c r="I6640" s="1" t="s">
        <v>22</v>
      </c>
      <c r="K6640" s="2"/>
    </row>
    <row r="6641" spans="1:11" ht="12.5" x14ac:dyDescent="0.25">
      <c r="A6641" s="1">
        <v>156332497</v>
      </c>
      <c r="B6641" s="1" t="s">
        <v>23885</v>
      </c>
      <c r="C6641" s="1" t="s">
        <v>23886</v>
      </c>
      <c r="D6641" s="2" t="s">
        <v>23887</v>
      </c>
      <c r="E6641" s="1" t="s">
        <v>23594</v>
      </c>
      <c r="F6641" s="1" t="s">
        <v>23888</v>
      </c>
      <c r="G6641" s="3">
        <v>43959.078668981485</v>
      </c>
      <c r="H6641" s="1" t="b">
        <v>0</v>
      </c>
      <c r="I6641" s="1" t="s">
        <v>22</v>
      </c>
      <c r="K6641" s="2"/>
    </row>
    <row r="6642" spans="1:11" ht="12.5" x14ac:dyDescent="0.25">
      <c r="A6642" s="1">
        <v>13367154</v>
      </c>
      <c r="B6642" s="1" t="s">
        <v>23889</v>
      </c>
      <c r="C6642" s="1" t="s">
        <v>23890</v>
      </c>
      <c r="D6642" s="2" t="s">
        <v>23891</v>
      </c>
      <c r="E6642" s="1" t="s">
        <v>23594</v>
      </c>
      <c r="F6642" s="1" t="s">
        <v>23892</v>
      </c>
      <c r="G6642" s="3">
        <v>43959.078680555554</v>
      </c>
      <c r="H6642" s="1" t="b">
        <v>1</v>
      </c>
      <c r="K6642" s="2"/>
    </row>
    <row r="6643" spans="1:11" ht="12.5" x14ac:dyDescent="0.25">
      <c r="A6643" s="1">
        <v>81583227</v>
      </c>
      <c r="B6643" s="1" t="s">
        <v>23893</v>
      </c>
      <c r="C6643" s="2" t="s">
        <v>23894</v>
      </c>
      <c r="D6643" s="2" t="s">
        <v>23895</v>
      </c>
      <c r="E6643" s="1" t="s">
        <v>23594</v>
      </c>
      <c r="F6643" s="1" t="s">
        <v>23896</v>
      </c>
      <c r="G6643" s="3">
        <v>43959.078680555554</v>
      </c>
      <c r="H6643" s="1" t="b">
        <v>0</v>
      </c>
      <c r="I6643" s="1" t="s">
        <v>22</v>
      </c>
      <c r="K6643" s="2"/>
    </row>
    <row r="6644" spans="1:11" ht="12.5" x14ac:dyDescent="0.25">
      <c r="A6644" s="1">
        <v>41871628</v>
      </c>
      <c r="B6644" s="1" t="s">
        <v>23897</v>
      </c>
      <c r="C6644" s="1" t="s">
        <v>23897</v>
      </c>
      <c r="D6644" s="2" t="s">
        <v>23898</v>
      </c>
      <c r="E6644" s="1" t="s">
        <v>23594</v>
      </c>
      <c r="F6644" s="1" t="s">
        <v>23899</v>
      </c>
      <c r="G6644" s="3">
        <v>43959.078692129631</v>
      </c>
      <c r="H6644" s="1" t="b">
        <v>1</v>
      </c>
      <c r="K6644" s="2"/>
    </row>
    <row r="6645" spans="1:11" ht="12.5" x14ac:dyDescent="0.25">
      <c r="A6645" s="1">
        <v>87699760</v>
      </c>
      <c r="B6645" s="1" t="s">
        <v>23900</v>
      </c>
      <c r="C6645" s="1" t="s">
        <v>23900</v>
      </c>
      <c r="D6645" s="2" t="s">
        <v>23901</v>
      </c>
      <c r="E6645" s="1" t="s">
        <v>23594</v>
      </c>
      <c r="F6645" s="1" t="s">
        <v>23902</v>
      </c>
      <c r="G6645" s="3">
        <v>43959.078692129631</v>
      </c>
      <c r="H6645" s="1" t="b">
        <v>0</v>
      </c>
      <c r="I6645" s="1" t="s">
        <v>22</v>
      </c>
      <c r="K6645" s="2"/>
    </row>
    <row r="6646" spans="1:11" ht="12.5" x14ac:dyDescent="0.25">
      <c r="A6646" s="1">
        <v>19935788</v>
      </c>
      <c r="B6646" s="1" t="s">
        <v>23835</v>
      </c>
      <c r="C6646" s="1" t="s">
        <v>23903</v>
      </c>
      <c r="D6646" s="2" t="s">
        <v>23904</v>
      </c>
      <c r="E6646" s="1" t="s">
        <v>23594</v>
      </c>
      <c r="F6646" s="1" t="s">
        <v>23905</v>
      </c>
      <c r="G6646" s="3">
        <v>43959.078703703701</v>
      </c>
      <c r="H6646" s="1" t="b">
        <v>0</v>
      </c>
      <c r="I6646" s="1" t="s">
        <v>22</v>
      </c>
      <c r="K6646" s="2"/>
    </row>
    <row r="6647" spans="1:11" ht="12.5" x14ac:dyDescent="0.25">
      <c r="A6647" s="1">
        <v>11572519</v>
      </c>
      <c r="B6647" s="1" t="s">
        <v>23906</v>
      </c>
      <c r="C6647" s="1" t="s">
        <v>23906</v>
      </c>
      <c r="D6647" s="2" t="s">
        <v>23907</v>
      </c>
      <c r="E6647" s="1" t="s">
        <v>23594</v>
      </c>
      <c r="F6647" s="1" t="s">
        <v>23908</v>
      </c>
      <c r="G6647" s="3">
        <v>43959.078703703701</v>
      </c>
      <c r="H6647" s="1" t="b">
        <v>1</v>
      </c>
      <c r="K6647" s="2"/>
    </row>
    <row r="6648" spans="1:11" ht="12.5" x14ac:dyDescent="0.25">
      <c r="A6648" s="1">
        <v>69648386</v>
      </c>
      <c r="B6648" s="1" t="s">
        <v>3444</v>
      </c>
      <c r="C6648" s="1" t="s">
        <v>23909</v>
      </c>
      <c r="D6648" s="2" t="s">
        <v>23910</v>
      </c>
      <c r="E6648" s="1" t="s">
        <v>23594</v>
      </c>
      <c r="F6648" s="1" t="s">
        <v>23911</v>
      </c>
      <c r="G6648" s="3">
        <v>43959.078726851854</v>
      </c>
      <c r="H6648" s="1" t="b">
        <v>1</v>
      </c>
      <c r="K6648" s="2"/>
    </row>
    <row r="6649" spans="1:11" ht="12.5" x14ac:dyDescent="0.25">
      <c r="A6649" s="1">
        <v>1252522</v>
      </c>
      <c r="B6649" s="1" t="s">
        <v>23804</v>
      </c>
      <c r="C6649" s="1" t="s">
        <v>23624</v>
      </c>
      <c r="D6649" s="2" t="s">
        <v>23912</v>
      </c>
      <c r="E6649" s="1" t="s">
        <v>23594</v>
      </c>
      <c r="F6649" s="1" t="s">
        <v>23913</v>
      </c>
      <c r="G6649" s="3">
        <v>43959.078738425924</v>
      </c>
      <c r="H6649" s="1" t="b">
        <v>0</v>
      </c>
      <c r="I6649" s="1" t="s">
        <v>22</v>
      </c>
      <c r="K6649" s="2"/>
    </row>
    <row r="6650" spans="1:11" ht="12.5" x14ac:dyDescent="0.25">
      <c r="A6650" s="1">
        <v>35394510</v>
      </c>
      <c r="B6650" s="1" t="s">
        <v>1227</v>
      </c>
      <c r="C6650" s="1" t="s">
        <v>23914</v>
      </c>
      <c r="D6650" s="2" t="s">
        <v>23915</v>
      </c>
      <c r="E6650" s="1" t="s">
        <v>23594</v>
      </c>
      <c r="F6650" s="1" t="s">
        <v>23916</v>
      </c>
      <c r="G6650" s="3">
        <v>43959.078738425924</v>
      </c>
      <c r="H6650" s="1" t="b">
        <v>1</v>
      </c>
      <c r="K6650" s="2"/>
    </row>
    <row r="6651" spans="1:11" ht="12.5" x14ac:dyDescent="0.25">
      <c r="A6651" s="1">
        <v>1867347</v>
      </c>
      <c r="B6651" s="1" t="s">
        <v>23917</v>
      </c>
      <c r="C6651" s="1" t="s">
        <v>23917</v>
      </c>
      <c r="D6651" s="2" t="s">
        <v>23918</v>
      </c>
      <c r="E6651" s="1" t="s">
        <v>23594</v>
      </c>
      <c r="F6651" s="1" t="s">
        <v>23919</v>
      </c>
      <c r="G6651" s="3">
        <v>43959.078750000001</v>
      </c>
      <c r="H6651" s="1" t="b">
        <v>0</v>
      </c>
      <c r="I6651" s="1" t="s">
        <v>22</v>
      </c>
      <c r="K6651" s="2"/>
    </row>
    <row r="6652" spans="1:11" ht="12.5" x14ac:dyDescent="0.25">
      <c r="A6652" s="1">
        <v>120983092</v>
      </c>
      <c r="B6652" s="1" t="s">
        <v>23920</v>
      </c>
      <c r="C6652" s="1" t="s">
        <v>934</v>
      </c>
      <c r="D6652" s="2" t="s">
        <v>23921</v>
      </c>
      <c r="E6652" s="1" t="s">
        <v>23594</v>
      </c>
      <c r="F6652" s="1" t="s">
        <v>23922</v>
      </c>
      <c r="G6652" s="3">
        <v>43959.078750000001</v>
      </c>
      <c r="H6652" s="1" t="b">
        <v>0</v>
      </c>
      <c r="I6652" s="1" t="s">
        <v>22</v>
      </c>
      <c r="K6652" s="2"/>
    </row>
    <row r="6653" spans="1:11" ht="12.5" x14ac:dyDescent="0.25">
      <c r="A6653" s="1">
        <v>11098077</v>
      </c>
      <c r="B6653" s="1" t="s">
        <v>23923</v>
      </c>
      <c r="C6653" s="1" t="s">
        <v>23924</v>
      </c>
      <c r="D6653" s="2" t="s">
        <v>23925</v>
      </c>
      <c r="E6653" s="1" t="s">
        <v>23594</v>
      </c>
      <c r="F6653" s="1" t="s">
        <v>23926</v>
      </c>
      <c r="G6653" s="3">
        <v>43959.078750000001</v>
      </c>
      <c r="H6653" s="1" t="b">
        <v>1</v>
      </c>
      <c r="K6653" s="2"/>
    </row>
    <row r="6654" spans="1:11" ht="12.5" x14ac:dyDescent="0.25">
      <c r="A6654" s="1">
        <v>2339961</v>
      </c>
      <c r="B6654" s="1" t="s">
        <v>23927</v>
      </c>
      <c r="C6654" s="1" t="s">
        <v>23928</v>
      </c>
      <c r="D6654" s="2" t="s">
        <v>23929</v>
      </c>
      <c r="E6654" s="1" t="s">
        <v>23594</v>
      </c>
      <c r="F6654" s="1" t="s">
        <v>23930</v>
      </c>
      <c r="G6654" s="3">
        <v>43959.078761574077</v>
      </c>
      <c r="H6654" s="1" t="b">
        <v>0</v>
      </c>
      <c r="I6654" s="1" t="s">
        <v>22</v>
      </c>
      <c r="K6654" s="2"/>
    </row>
    <row r="6655" spans="1:11" ht="12.5" x14ac:dyDescent="0.25">
      <c r="A6655" s="1">
        <v>4445324</v>
      </c>
      <c r="B6655" s="1" t="s">
        <v>23654</v>
      </c>
      <c r="C6655" s="1" t="s">
        <v>23931</v>
      </c>
      <c r="D6655" s="2" t="s">
        <v>23932</v>
      </c>
      <c r="E6655" s="1" t="s">
        <v>23594</v>
      </c>
      <c r="F6655" s="1" t="s">
        <v>23933</v>
      </c>
      <c r="G6655" s="3">
        <v>43959.078773148147</v>
      </c>
      <c r="H6655" s="1" t="b">
        <v>1</v>
      </c>
      <c r="K6655" s="2"/>
    </row>
    <row r="6656" spans="1:11" ht="12.5" x14ac:dyDescent="0.25">
      <c r="A6656" s="1">
        <v>3721219</v>
      </c>
      <c r="B6656" s="1" t="s">
        <v>23934</v>
      </c>
      <c r="C6656" s="1" t="s">
        <v>23935</v>
      </c>
      <c r="D6656" s="2" t="s">
        <v>23936</v>
      </c>
      <c r="E6656" s="1" t="s">
        <v>23594</v>
      </c>
      <c r="F6656" s="1" t="s">
        <v>23937</v>
      </c>
      <c r="G6656" s="3">
        <v>43959.078773148147</v>
      </c>
      <c r="H6656" s="1" t="b">
        <v>0</v>
      </c>
      <c r="I6656" s="1" t="s">
        <v>22</v>
      </c>
      <c r="K6656" s="2"/>
    </row>
    <row r="6657" spans="1:11" ht="12.5" x14ac:dyDescent="0.25">
      <c r="A6657" s="1">
        <v>23948801</v>
      </c>
      <c r="B6657" s="1" t="s">
        <v>23938</v>
      </c>
      <c r="C6657" s="1" t="s">
        <v>23939</v>
      </c>
      <c r="D6657" s="2" t="s">
        <v>23940</v>
      </c>
      <c r="E6657" s="1" t="s">
        <v>23594</v>
      </c>
      <c r="F6657" s="1" t="s">
        <v>23941</v>
      </c>
      <c r="G6657" s="3">
        <v>43959.078784722224</v>
      </c>
      <c r="H6657" s="1" t="b">
        <v>0</v>
      </c>
      <c r="I6657" s="1" t="s">
        <v>5</v>
      </c>
      <c r="K6657" s="2"/>
    </row>
    <row r="6658" spans="1:11" ht="12.5" x14ac:dyDescent="0.25">
      <c r="A6658" s="1">
        <v>611562</v>
      </c>
      <c r="B6658" s="1" t="s">
        <v>23942</v>
      </c>
      <c r="C6658" s="1" t="s">
        <v>23624</v>
      </c>
      <c r="D6658" s="2" t="s">
        <v>23943</v>
      </c>
      <c r="E6658" s="1" t="s">
        <v>23594</v>
      </c>
      <c r="F6658" s="1" t="s">
        <v>23944</v>
      </c>
      <c r="G6658" s="3">
        <v>43959.078784722224</v>
      </c>
      <c r="H6658" s="1" t="b">
        <v>0</v>
      </c>
      <c r="I6658" s="1" t="s">
        <v>22</v>
      </c>
      <c r="K6658" s="2"/>
    </row>
    <row r="6659" spans="1:11" ht="12.5" x14ac:dyDescent="0.25">
      <c r="A6659" s="1">
        <v>20468810</v>
      </c>
      <c r="B6659" s="1" t="s">
        <v>23945</v>
      </c>
      <c r="C6659" s="1" t="s">
        <v>23946</v>
      </c>
      <c r="D6659" s="2" t="s">
        <v>23947</v>
      </c>
      <c r="E6659" s="1" t="s">
        <v>23594</v>
      </c>
      <c r="F6659" s="1" t="s">
        <v>23948</v>
      </c>
      <c r="G6659" s="3">
        <v>43959.078796296293</v>
      </c>
      <c r="H6659" s="1" t="b">
        <v>1</v>
      </c>
      <c r="K6659" s="2"/>
    </row>
    <row r="6660" spans="1:11" ht="12.5" x14ac:dyDescent="0.25">
      <c r="A6660" s="1">
        <v>33037215</v>
      </c>
      <c r="B6660" s="1" t="s">
        <v>23949</v>
      </c>
      <c r="C6660" s="1" t="s">
        <v>23950</v>
      </c>
      <c r="D6660" s="2" t="s">
        <v>23951</v>
      </c>
      <c r="E6660" s="1" t="s">
        <v>23594</v>
      </c>
      <c r="F6660" s="1" t="s">
        <v>23952</v>
      </c>
      <c r="G6660" s="3">
        <v>43959.078796296293</v>
      </c>
      <c r="H6660" s="1" t="b">
        <v>1</v>
      </c>
      <c r="K6660" s="2"/>
    </row>
    <row r="6661" spans="1:11" ht="12.5" x14ac:dyDescent="0.25">
      <c r="A6661" s="1">
        <v>110401202</v>
      </c>
      <c r="B6661" s="1" t="s">
        <v>23953</v>
      </c>
      <c r="C6661" s="1" t="s">
        <v>23954</v>
      </c>
      <c r="D6661" s="2" t="s">
        <v>23955</v>
      </c>
      <c r="E6661" s="1" t="s">
        <v>23594</v>
      </c>
      <c r="F6661" s="1" t="s">
        <v>23956</v>
      </c>
      <c r="G6661" s="3">
        <v>43959.07880787037</v>
      </c>
      <c r="H6661" s="1" t="b">
        <v>0</v>
      </c>
      <c r="I6661" s="1" t="s">
        <v>22</v>
      </c>
      <c r="K6661" s="2"/>
    </row>
    <row r="6662" spans="1:11" ht="12.5" x14ac:dyDescent="0.25">
      <c r="A6662" s="1">
        <v>87710748</v>
      </c>
      <c r="B6662" s="1" t="s">
        <v>23957</v>
      </c>
      <c r="C6662" s="1" t="s">
        <v>23958</v>
      </c>
      <c r="D6662" s="2" t="s">
        <v>23959</v>
      </c>
      <c r="E6662" s="1" t="s">
        <v>23594</v>
      </c>
      <c r="F6662" s="1" t="s">
        <v>23960</v>
      </c>
      <c r="G6662" s="3">
        <v>43959.07880787037</v>
      </c>
      <c r="H6662" s="1" t="b">
        <v>0</v>
      </c>
      <c r="I6662" s="1" t="s">
        <v>22</v>
      </c>
      <c r="K6662" s="2"/>
    </row>
    <row r="6663" spans="1:11" ht="12.5" x14ac:dyDescent="0.25">
      <c r="A6663" s="1">
        <v>7006572</v>
      </c>
      <c r="B6663" s="1" t="s">
        <v>23961</v>
      </c>
      <c r="C6663" s="1" t="s">
        <v>23962</v>
      </c>
      <c r="D6663" s="2" t="s">
        <v>23963</v>
      </c>
      <c r="E6663" s="1" t="s">
        <v>23594</v>
      </c>
      <c r="F6663" s="1" t="s">
        <v>23964</v>
      </c>
      <c r="G6663" s="3">
        <v>43959.07880787037</v>
      </c>
      <c r="H6663" s="1" t="b">
        <v>0</v>
      </c>
      <c r="I6663" s="1" t="s">
        <v>22</v>
      </c>
      <c r="K6663" s="2"/>
    </row>
    <row r="6664" spans="1:11" ht="12.5" x14ac:dyDescent="0.25">
      <c r="A6664" s="1">
        <v>2777268</v>
      </c>
      <c r="B6664" s="1" t="s">
        <v>23942</v>
      </c>
      <c r="C6664" s="1" t="s">
        <v>6867</v>
      </c>
      <c r="D6664" s="2" t="s">
        <v>23965</v>
      </c>
      <c r="E6664" s="1" t="s">
        <v>23594</v>
      </c>
      <c r="F6664" s="1" t="s">
        <v>23966</v>
      </c>
      <c r="G6664" s="3">
        <v>43959.07880787037</v>
      </c>
      <c r="H6664" s="1" t="b">
        <v>0</v>
      </c>
      <c r="I6664" s="1" t="s">
        <v>22</v>
      </c>
      <c r="K6664" s="2"/>
    </row>
    <row r="6665" spans="1:11" ht="12.5" x14ac:dyDescent="0.25">
      <c r="A6665" s="1">
        <v>2902935</v>
      </c>
      <c r="B6665" s="1" t="s">
        <v>23967</v>
      </c>
      <c r="C6665" s="1" t="s">
        <v>23968</v>
      </c>
      <c r="D6665" s="2" t="s">
        <v>23969</v>
      </c>
      <c r="E6665" s="1" t="s">
        <v>23594</v>
      </c>
      <c r="F6665" s="1" t="s">
        <v>23970</v>
      </c>
      <c r="G6665" s="3">
        <v>43959.078819444447</v>
      </c>
      <c r="H6665" s="1" t="b">
        <v>0</v>
      </c>
      <c r="I6665" s="1" t="s">
        <v>22</v>
      </c>
      <c r="K6665" s="2"/>
    </row>
    <row r="6666" spans="1:11" ht="12.5" x14ac:dyDescent="0.25">
      <c r="A6666" s="1">
        <v>48857632</v>
      </c>
      <c r="B6666" s="1" t="s">
        <v>3437</v>
      </c>
      <c r="C6666" s="1" t="s">
        <v>23971</v>
      </c>
      <c r="D6666" s="2" t="s">
        <v>23972</v>
      </c>
      <c r="E6666" s="1" t="s">
        <v>23594</v>
      </c>
      <c r="F6666" s="1" t="s">
        <v>23973</v>
      </c>
      <c r="G6666" s="3">
        <v>43959.078819444447</v>
      </c>
      <c r="H6666" s="1" t="b">
        <v>0</v>
      </c>
      <c r="I6666" s="1" t="s">
        <v>22</v>
      </c>
      <c r="K6666" s="2"/>
    </row>
    <row r="6667" spans="1:11" ht="12.5" x14ac:dyDescent="0.25">
      <c r="A6667" s="1">
        <v>29758007</v>
      </c>
      <c r="B6667" s="1" t="s">
        <v>23974</v>
      </c>
      <c r="C6667" s="1" t="s">
        <v>23975</v>
      </c>
      <c r="D6667" s="2" t="s">
        <v>23976</v>
      </c>
      <c r="E6667" s="1" t="s">
        <v>23594</v>
      </c>
      <c r="F6667" s="1" t="s">
        <v>23977</v>
      </c>
      <c r="G6667" s="3">
        <v>43959.078819444447</v>
      </c>
      <c r="H6667" s="1" t="b">
        <v>0</v>
      </c>
      <c r="I6667" s="1" t="s">
        <v>22</v>
      </c>
      <c r="K6667" s="2"/>
    </row>
    <row r="6668" spans="1:11" ht="12.5" x14ac:dyDescent="0.25">
      <c r="A6668" s="1">
        <v>216581567</v>
      </c>
      <c r="B6668" s="1" t="s">
        <v>359</v>
      </c>
      <c r="C6668" s="1" t="s">
        <v>23978</v>
      </c>
      <c r="D6668" s="2" t="s">
        <v>23979</v>
      </c>
      <c r="E6668" s="1" t="s">
        <v>23594</v>
      </c>
      <c r="F6668" s="1" t="s">
        <v>23980</v>
      </c>
      <c r="G6668" s="3">
        <v>43959.078831018516</v>
      </c>
      <c r="H6668" s="1" t="b">
        <v>1</v>
      </c>
      <c r="K6668" s="2"/>
    </row>
    <row r="6669" spans="1:11" ht="12.5" x14ac:dyDescent="0.25">
      <c r="A6669" s="1">
        <v>2938132</v>
      </c>
      <c r="B6669" s="1" t="s">
        <v>23981</v>
      </c>
      <c r="C6669" s="1" t="s">
        <v>23982</v>
      </c>
      <c r="D6669" s="2" t="s">
        <v>23983</v>
      </c>
      <c r="E6669" s="1" t="s">
        <v>23594</v>
      </c>
      <c r="F6669" s="1" t="s">
        <v>23984</v>
      </c>
      <c r="G6669" s="3">
        <v>43959.078842592593</v>
      </c>
      <c r="H6669" s="1" t="b">
        <v>0</v>
      </c>
      <c r="I6669" s="1" t="s">
        <v>22</v>
      </c>
      <c r="K6669" s="2"/>
    </row>
    <row r="6670" spans="1:11" ht="12.5" x14ac:dyDescent="0.25">
      <c r="A6670" s="1">
        <v>74272018</v>
      </c>
      <c r="B6670" s="1" t="s">
        <v>23985</v>
      </c>
      <c r="C6670" s="1" t="s">
        <v>23700</v>
      </c>
      <c r="D6670" s="2" t="s">
        <v>23986</v>
      </c>
      <c r="E6670" s="1" t="s">
        <v>23594</v>
      </c>
      <c r="F6670" s="1" t="s">
        <v>23987</v>
      </c>
      <c r="G6670" s="3">
        <v>43959.078842592593</v>
      </c>
      <c r="H6670" s="1" t="b">
        <v>0</v>
      </c>
      <c r="I6670" s="1" t="s">
        <v>22</v>
      </c>
      <c r="K6670" s="2"/>
    </row>
    <row r="6671" spans="1:11" ht="12.5" x14ac:dyDescent="0.25">
      <c r="A6671" s="1">
        <v>21109776</v>
      </c>
      <c r="B6671" s="1" t="s">
        <v>3429</v>
      </c>
      <c r="C6671" s="1" t="s">
        <v>23988</v>
      </c>
      <c r="D6671" s="2" t="s">
        <v>23989</v>
      </c>
      <c r="E6671" s="1" t="s">
        <v>23594</v>
      </c>
      <c r="F6671" s="1" t="s">
        <v>23990</v>
      </c>
      <c r="G6671" s="3">
        <v>43959.07885416667</v>
      </c>
      <c r="H6671" s="1" t="b">
        <v>1</v>
      </c>
      <c r="K6671" s="2"/>
    </row>
    <row r="6672" spans="1:11" ht="12.5" x14ac:dyDescent="0.25">
      <c r="A6672" s="1">
        <v>165606994</v>
      </c>
      <c r="B6672" s="1" t="s">
        <v>18542</v>
      </c>
      <c r="C6672" s="1" t="s">
        <v>23991</v>
      </c>
      <c r="D6672" s="2" t="s">
        <v>23992</v>
      </c>
      <c r="E6672" s="1" t="s">
        <v>23594</v>
      </c>
      <c r="F6672" s="1" t="s">
        <v>23993</v>
      </c>
      <c r="G6672" s="3">
        <v>43959.07885416667</v>
      </c>
      <c r="H6672" s="1" t="b">
        <v>0</v>
      </c>
      <c r="I6672" s="1" t="s">
        <v>22</v>
      </c>
      <c r="K6672" s="2"/>
    </row>
    <row r="6673" spans="1:11" ht="12.5" x14ac:dyDescent="0.25">
      <c r="A6673" s="1">
        <v>156108442</v>
      </c>
      <c r="B6673" s="1" t="s">
        <v>23994</v>
      </c>
      <c r="C6673" s="1" t="s">
        <v>23995</v>
      </c>
      <c r="D6673" s="2" t="s">
        <v>23996</v>
      </c>
      <c r="E6673" s="1" t="s">
        <v>23594</v>
      </c>
      <c r="F6673" s="1" t="s">
        <v>23997</v>
      </c>
      <c r="G6673" s="3">
        <v>43959.078865740739</v>
      </c>
      <c r="H6673" s="1" t="b">
        <v>0</v>
      </c>
      <c r="I6673" s="1" t="s">
        <v>22</v>
      </c>
      <c r="K6673" s="2"/>
    </row>
    <row r="6674" spans="1:11" ht="12.5" x14ac:dyDescent="0.25">
      <c r="A6674" s="1">
        <v>28564207</v>
      </c>
      <c r="B6674" s="1" t="s">
        <v>21362</v>
      </c>
      <c r="C6674" s="1" t="s">
        <v>23998</v>
      </c>
      <c r="D6674" s="2" t="s">
        <v>23999</v>
      </c>
      <c r="E6674" s="1" t="s">
        <v>23594</v>
      </c>
      <c r="F6674" s="1" t="s">
        <v>24000</v>
      </c>
      <c r="G6674" s="3">
        <v>43959.078865740739</v>
      </c>
      <c r="H6674" s="1" t="b">
        <v>0</v>
      </c>
      <c r="I6674" s="1" t="s">
        <v>22</v>
      </c>
      <c r="K6674" s="2"/>
    </row>
    <row r="6675" spans="1:11" ht="12.5" x14ac:dyDescent="0.25">
      <c r="A6675" s="1">
        <v>35215245</v>
      </c>
      <c r="B6675" s="1" t="s">
        <v>24001</v>
      </c>
      <c r="C6675" s="1" t="s">
        <v>24002</v>
      </c>
      <c r="D6675" s="2" t="s">
        <v>24003</v>
      </c>
      <c r="E6675" s="1" t="s">
        <v>23594</v>
      </c>
      <c r="F6675" s="1" t="s">
        <v>24004</v>
      </c>
      <c r="G6675" s="3">
        <v>43959.078865740739</v>
      </c>
      <c r="H6675" s="1" t="b">
        <v>0</v>
      </c>
      <c r="I6675" s="1" t="s">
        <v>22</v>
      </c>
      <c r="K6675" s="2"/>
    </row>
    <row r="6676" spans="1:11" ht="12.5" x14ac:dyDescent="0.25">
      <c r="A6676" s="1">
        <v>14510138</v>
      </c>
      <c r="B6676" s="1" t="s">
        <v>24005</v>
      </c>
      <c r="C6676" s="1" t="s">
        <v>24006</v>
      </c>
      <c r="D6676" s="2" t="s">
        <v>24007</v>
      </c>
      <c r="E6676" s="1" t="s">
        <v>23594</v>
      </c>
      <c r="F6676" s="1" t="s">
        <v>24008</v>
      </c>
      <c r="G6676" s="3">
        <v>43959.078865740739</v>
      </c>
      <c r="H6676" s="1" t="b">
        <v>0</v>
      </c>
      <c r="I6676" s="1" t="s">
        <v>22</v>
      </c>
      <c r="K6676" s="2"/>
    </row>
    <row r="6677" spans="1:11" ht="12.5" x14ac:dyDescent="0.25">
      <c r="A6677" s="1">
        <v>6958220</v>
      </c>
      <c r="B6677" s="1" t="s">
        <v>24009</v>
      </c>
      <c r="C6677" s="1" t="s">
        <v>24010</v>
      </c>
      <c r="D6677" s="2" t="s">
        <v>24011</v>
      </c>
      <c r="E6677" s="1" t="s">
        <v>23594</v>
      </c>
      <c r="F6677" s="1" t="s">
        <v>24012</v>
      </c>
      <c r="G6677" s="3">
        <v>43959.078877314816</v>
      </c>
      <c r="H6677" s="1" t="b">
        <v>0</v>
      </c>
      <c r="I6677" s="1" t="s">
        <v>22</v>
      </c>
      <c r="K6677" s="2"/>
    </row>
    <row r="6678" spans="1:11" ht="12.5" x14ac:dyDescent="0.25">
      <c r="A6678" s="1">
        <v>89632732</v>
      </c>
      <c r="B6678" s="1" t="s">
        <v>24013</v>
      </c>
      <c r="C6678" s="1" t="s">
        <v>24014</v>
      </c>
      <c r="D6678" s="2" t="s">
        <v>24015</v>
      </c>
      <c r="E6678" s="1" t="s">
        <v>23594</v>
      </c>
      <c r="F6678" s="1" t="s">
        <v>24016</v>
      </c>
      <c r="G6678" s="3">
        <v>43959.078877314816</v>
      </c>
      <c r="H6678" s="1" t="b">
        <v>0</v>
      </c>
      <c r="I6678" s="1" t="s">
        <v>22</v>
      </c>
      <c r="K6678" s="2"/>
    </row>
    <row r="6679" spans="1:11" ht="12.5" x14ac:dyDescent="0.25">
      <c r="A6679" s="1">
        <v>47437268</v>
      </c>
      <c r="B6679" s="1" t="s">
        <v>24017</v>
      </c>
      <c r="C6679" s="1" t="s">
        <v>24018</v>
      </c>
      <c r="D6679" s="2" t="s">
        <v>24019</v>
      </c>
      <c r="E6679" s="1" t="s">
        <v>23594</v>
      </c>
      <c r="F6679" s="1" t="s">
        <v>24020</v>
      </c>
      <c r="G6679" s="3">
        <v>43959.078877314816</v>
      </c>
      <c r="H6679" s="1" t="b">
        <v>0</v>
      </c>
      <c r="I6679" s="1" t="s">
        <v>22</v>
      </c>
      <c r="K6679" s="2"/>
    </row>
    <row r="6680" spans="1:11" ht="12.5" x14ac:dyDescent="0.25">
      <c r="A6680" s="1">
        <v>113115495</v>
      </c>
      <c r="B6680" s="1" t="s">
        <v>24021</v>
      </c>
      <c r="C6680" s="1" t="s">
        <v>24022</v>
      </c>
      <c r="D6680" s="2" t="s">
        <v>24023</v>
      </c>
      <c r="E6680" s="1" t="s">
        <v>23594</v>
      </c>
      <c r="F6680" s="1" t="s">
        <v>24024</v>
      </c>
      <c r="G6680" s="3">
        <v>43959.078877314816</v>
      </c>
      <c r="H6680" s="1" t="b">
        <v>0</v>
      </c>
      <c r="I6680" s="1" t="s">
        <v>22</v>
      </c>
      <c r="K6680" s="2"/>
    </row>
    <row r="6681" spans="1:11" ht="12.5" x14ac:dyDescent="0.25">
      <c r="A6681" s="1">
        <v>9491249</v>
      </c>
      <c r="B6681" s="1" t="s">
        <v>24025</v>
      </c>
      <c r="C6681" s="1" t="s">
        <v>24025</v>
      </c>
      <c r="D6681" s="2" t="s">
        <v>24026</v>
      </c>
      <c r="E6681" s="1" t="s">
        <v>23594</v>
      </c>
      <c r="F6681" s="1" t="s">
        <v>24027</v>
      </c>
      <c r="G6681" s="3">
        <v>43959.078888888886</v>
      </c>
      <c r="H6681" s="1" t="b">
        <v>0</v>
      </c>
      <c r="I6681" s="1" t="s">
        <v>22</v>
      </c>
      <c r="K6681" s="2"/>
    </row>
    <row r="6682" spans="1:11" ht="12.5" x14ac:dyDescent="0.25">
      <c r="A6682" s="1">
        <v>22117770</v>
      </c>
      <c r="B6682" s="1" t="s">
        <v>24028</v>
      </c>
      <c r="C6682" s="1" t="s">
        <v>24029</v>
      </c>
      <c r="D6682" s="2" t="s">
        <v>24030</v>
      </c>
      <c r="E6682" s="1" t="s">
        <v>23594</v>
      </c>
      <c r="F6682" s="1" t="s">
        <v>24031</v>
      </c>
      <c r="G6682" s="3">
        <v>43959.078888888886</v>
      </c>
      <c r="H6682" s="1" t="b">
        <v>1</v>
      </c>
      <c r="K6682" s="2"/>
    </row>
    <row r="6683" spans="1:11" ht="12.5" x14ac:dyDescent="0.25">
      <c r="A6683" s="1">
        <v>3421292</v>
      </c>
      <c r="B6683" s="1" t="s">
        <v>24032</v>
      </c>
      <c r="C6683" s="1" t="s">
        <v>24033</v>
      </c>
      <c r="D6683" s="2" t="s">
        <v>24034</v>
      </c>
      <c r="E6683" s="1" t="s">
        <v>23594</v>
      </c>
      <c r="F6683" s="1" t="s">
        <v>24035</v>
      </c>
      <c r="G6683" s="3">
        <v>43959.078900462962</v>
      </c>
      <c r="H6683" s="1" t="b">
        <v>0</v>
      </c>
      <c r="I6683" s="1" t="s">
        <v>22</v>
      </c>
      <c r="K6683" s="2"/>
    </row>
    <row r="6684" spans="1:11" ht="12.5" x14ac:dyDescent="0.25">
      <c r="A6684" s="1">
        <v>141482866</v>
      </c>
      <c r="B6684" s="1" t="s">
        <v>24036</v>
      </c>
      <c r="C6684" s="1" t="s">
        <v>24037</v>
      </c>
      <c r="D6684" s="2" t="s">
        <v>24038</v>
      </c>
      <c r="E6684" s="1" t="s">
        <v>23594</v>
      </c>
      <c r="F6684" s="1" t="s">
        <v>24039</v>
      </c>
      <c r="G6684" s="3">
        <v>43959.078900462962</v>
      </c>
      <c r="H6684" s="1" t="b">
        <v>0</v>
      </c>
      <c r="I6684" s="1" t="s">
        <v>22</v>
      </c>
      <c r="K6684" s="2"/>
    </row>
    <row r="6685" spans="1:11" ht="12.5" x14ac:dyDescent="0.25">
      <c r="A6685" s="1">
        <v>7123799</v>
      </c>
      <c r="B6685" s="1" t="s">
        <v>24040</v>
      </c>
      <c r="C6685" s="1" t="s">
        <v>24041</v>
      </c>
      <c r="D6685" s="2" t="s">
        <v>24042</v>
      </c>
      <c r="E6685" s="1" t="s">
        <v>23594</v>
      </c>
      <c r="F6685" s="1" t="s">
        <v>24043</v>
      </c>
      <c r="G6685" s="3">
        <v>43959.078912037039</v>
      </c>
      <c r="H6685" s="1" t="b">
        <v>1</v>
      </c>
      <c r="K6685" s="2"/>
    </row>
    <row r="6686" spans="1:11" ht="12.5" x14ac:dyDescent="0.25">
      <c r="A6686" s="1">
        <v>286066</v>
      </c>
      <c r="B6686" s="1" t="s">
        <v>24044</v>
      </c>
      <c r="C6686" s="1" t="s">
        <v>24044</v>
      </c>
      <c r="D6686" s="2" t="s">
        <v>24045</v>
      </c>
      <c r="E6686" s="1" t="s">
        <v>23594</v>
      </c>
      <c r="F6686" s="1" t="s">
        <v>24046</v>
      </c>
      <c r="G6686" s="3">
        <v>43959.078923611109</v>
      </c>
      <c r="H6686" s="1" t="b">
        <v>1</v>
      </c>
      <c r="K6686" s="2"/>
    </row>
    <row r="6687" spans="1:11" ht="12.5" x14ac:dyDescent="0.25">
      <c r="A6687" s="1">
        <v>15405607</v>
      </c>
      <c r="B6687" s="1" t="s">
        <v>24047</v>
      </c>
      <c r="C6687" s="1" t="s">
        <v>24048</v>
      </c>
      <c r="D6687" s="2" t="s">
        <v>24049</v>
      </c>
      <c r="E6687" s="1" t="s">
        <v>23594</v>
      </c>
      <c r="F6687" s="1" t="s">
        <v>24050</v>
      </c>
      <c r="G6687" s="3">
        <v>43959.078923611109</v>
      </c>
      <c r="H6687" s="1" t="b">
        <v>0</v>
      </c>
      <c r="I6687" s="1" t="s">
        <v>22</v>
      </c>
      <c r="K6687" s="2"/>
    </row>
    <row r="6688" spans="1:11" ht="12.5" x14ac:dyDescent="0.25">
      <c r="A6688" s="1">
        <v>3028781</v>
      </c>
      <c r="B6688" s="1" t="s">
        <v>24051</v>
      </c>
      <c r="C6688" s="1" t="s">
        <v>24052</v>
      </c>
      <c r="D6688" s="2" t="s">
        <v>24053</v>
      </c>
      <c r="E6688" s="1" t="s">
        <v>23594</v>
      </c>
      <c r="F6688" s="1" t="s">
        <v>24054</v>
      </c>
      <c r="G6688" s="3">
        <v>43959.078935185185</v>
      </c>
      <c r="H6688" s="1" t="b">
        <v>0</v>
      </c>
      <c r="I6688" s="1" t="s">
        <v>22</v>
      </c>
      <c r="K6688" s="2"/>
    </row>
    <row r="6689" spans="1:11" ht="12.5" x14ac:dyDescent="0.25">
      <c r="A6689" s="1">
        <v>35368469</v>
      </c>
      <c r="B6689" s="1" t="s">
        <v>24055</v>
      </c>
      <c r="C6689" s="1" t="s">
        <v>24055</v>
      </c>
      <c r="D6689" s="2" t="s">
        <v>24056</v>
      </c>
      <c r="E6689" s="1" t="s">
        <v>23594</v>
      </c>
      <c r="F6689" s="1" t="s">
        <v>24057</v>
      </c>
      <c r="G6689" s="3">
        <v>43959.078946759262</v>
      </c>
      <c r="H6689" s="1" t="b">
        <v>1</v>
      </c>
      <c r="K6689" s="2"/>
    </row>
    <row r="6690" spans="1:11" ht="12.5" x14ac:dyDescent="0.25">
      <c r="A6690" s="1">
        <v>43098836</v>
      </c>
      <c r="B6690" s="1" t="s">
        <v>653</v>
      </c>
      <c r="C6690" s="1" t="s">
        <v>24058</v>
      </c>
      <c r="D6690" s="2" t="s">
        <v>24059</v>
      </c>
      <c r="E6690" s="1" t="s">
        <v>23594</v>
      </c>
      <c r="F6690" s="1" t="s">
        <v>24060</v>
      </c>
      <c r="G6690" s="3">
        <v>43959.078946759262</v>
      </c>
      <c r="H6690" s="1" t="b">
        <v>0</v>
      </c>
      <c r="I6690" s="1" t="s">
        <v>22</v>
      </c>
      <c r="K6690" s="2"/>
    </row>
    <row r="6691" spans="1:11" ht="12.5" x14ac:dyDescent="0.25">
      <c r="A6691" s="1">
        <v>13655949</v>
      </c>
      <c r="B6691" s="1" t="s">
        <v>24061</v>
      </c>
      <c r="C6691" s="1" t="s">
        <v>24062</v>
      </c>
      <c r="D6691" s="2" t="s">
        <v>24063</v>
      </c>
      <c r="E6691" s="1" t="s">
        <v>23594</v>
      </c>
      <c r="F6691" s="1" t="s">
        <v>24064</v>
      </c>
      <c r="G6691" s="3">
        <v>43959.078946759262</v>
      </c>
      <c r="H6691" s="1" t="b">
        <v>0</v>
      </c>
      <c r="I6691" s="1" t="s">
        <v>22</v>
      </c>
      <c r="K6691" s="2"/>
    </row>
    <row r="6692" spans="1:11" ht="12.5" x14ac:dyDescent="0.25">
      <c r="A6692" s="1">
        <v>21385916</v>
      </c>
      <c r="B6692" s="1" t="s">
        <v>24065</v>
      </c>
      <c r="C6692" s="2" t="s">
        <v>24066</v>
      </c>
      <c r="D6692" s="2" t="s">
        <v>24067</v>
      </c>
      <c r="E6692" s="1" t="s">
        <v>23594</v>
      </c>
      <c r="F6692" s="1" t="s">
        <v>24068</v>
      </c>
      <c r="G6692" s="3">
        <v>43959.078958333332</v>
      </c>
      <c r="H6692" s="1" t="b">
        <v>1</v>
      </c>
      <c r="K6692" s="2"/>
    </row>
    <row r="6693" spans="1:11" ht="12.5" x14ac:dyDescent="0.25">
      <c r="A6693" s="1">
        <v>30110748</v>
      </c>
      <c r="B6693" s="1" t="s">
        <v>24069</v>
      </c>
      <c r="C6693" s="1" t="s">
        <v>6871</v>
      </c>
      <c r="D6693" s="2" t="s">
        <v>24070</v>
      </c>
      <c r="E6693" s="1" t="s">
        <v>23594</v>
      </c>
      <c r="F6693" s="1" t="s">
        <v>1612</v>
      </c>
      <c r="G6693" s="3">
        <v>43959.078958333332</v>
      </c>
      <c r="H6693" s="1" t="b">
        <v>0</v>
      </c>
      <c r="I6693" s="1" t="s">
        <v>22</v>
      </c>
      <c r="K6693" s="2"/>
    </row>
    <row r="6694" spans="1:11" ht="12.5" x14ac:dyDescent="0.25">
      <c r="A6694" s="1">
        <v>1066222</v>
      </c>
      <c r="B6694" s="1" t="s">
        <v>24071</v>
      </c>
      <c r="C6694" s="1" t="s">
        <v>24072</v>
      </c>
      <c r="D6694" s="2" t="s">
        <v>24073</v>
      </c>
      <c r="E6694" s="1" t="s">
        <v>23594</v>
      </c>
      <c r="F6694" s="1" t="s">
        <v>24074</v>
      </c>
      <c r="G6694" s="3">
        <v>43959.078958333332</v>
      </c>
      <c r="H6694" s="1" t="b">
        <v>0</v>
      </c>
      <c r="I6694" s="1" t="s">
        <v>22</v>
      </c>
      <c r="K6694" s="2"/>
    </row>
    <row r="6695" spans="1:11" ht="12.5" x14ac:dyDescent="0.25">
      <c r="A6695" s="1">
        <v>26768643</v>
      </c>
      <c r="B6695" s="1" t="s">
        <v>24075</v>
      </c>
      <c r="C6695" s="1" t="s">
        <v>24076</v>
      </c>
      <c r="D6695" s="2" t="s">
        <v>24077</v>
      </c>
      <c r="E6695" s="1" t="s">
        <v>23594</v>
      </c>
      <c r="F6695" s="1" t="s">
        <v>24078</v>
      </c>
      <c r="G6695" s="3">
        <v>43959.078969907408</v>
      </c>
      <c r="H6695" s="1" t="b">
        <v>1</v>
      </c>
      <c r="K6695" s="2"/>
    </row>
    <row r="6696" spans="1:11" ht="12.5" x14ac:dyDescent="0.25">
      <c r="A6696" s="1">
        <v>94889340</v>
      </c>
      <c r="B6696" s="1" t="s">
        <v>24079</v>
      </c>
      <c r="C6696" s="1" t="s">
        <v>24080</v>
      </c>
      <c r="D6696" s="2" t="s">
        <v>24081</v>
      </c>
      <c r="E6696" s="1" t="s">
        <v>23594</v>
      </c>
      <c r="F6696" s="1" t="s">
        <v>24082</v>
      </c>
      <c r="G6696" s="3">
        <v>43959.078981481478</v>
      </c>
      <c r="H6696" s="1" t="b">
        <v>0</v>
      </c>
      <c r="I6696" s="1" t="s">
        <v>22</v>
      </c>
      <c r="K6696" s="2"/>
    </row>
    <row r="6697" spans="1:11" ht="12.5" x14ac:dyDescent="0.25">
      <c r="A6697" s="1">
        <v>28241982</v>
      </c>
      <c r="B6697" s="1" t="s">
        <v>6685</v>
      </c>
      <c r="C6697" s="1" t="s">
        <v>24083</v>
      </c>
      <c r="D6697" s="2" t="s">
        <v>24084</v>
      </c>
      <c r="E6697" s="1" t="s">
        <v>23594</v>
      </c>
      <c r="F6697" s="1" t="s">
        <v>24085</v>
      </c>
      <c r="G6697" s="3">
        <v>43959.078981481478</v>
      </c>
      <c r="H6697" s="1" t="b">
        <v>1</v>
      </c>
      <c r="K6697" s="2"/>
    </row>
    <row r="6698" spans="1:11" ht="12.5" x14ac:dyDescent="0.25">
      <c r="A6698" s="1">
        <v>144137</v>
      </c>
      <c r="B6698" s="1" t="s">
        <v>24086</v>
      </c>
      <c r="C6698" s="1" t="s">
        <v>24087</v>
      </c>
      <c r="D6698" s="2" t="s">
        <v>24088</v>
      </c>
      <c r="E6698" s="1" t="s">
        <v>23594</v>
      </c>
      <c r="F6698" s="1" t="s">
        <v>24089</v>
      </c>
      <c r="G6698" s="3">
        <v>43959.078993055555</v>
      </c>
      <c r="H6698" s="1" t="b">
        <v>1</v>
      </c>
      <c r="K6698" s="2"/>
    </row>
    <row r="6699" spans="1:11" ht="12.5" x14ac:dyDescent="0.25">
      <c r="A6699" s="1">
        <v>46624643</v>
      </c>
      <c r="B6699" s="1" t="s">
        <v>24090</v>
      </c>
      <c r="C6699" s="1" t="s">
        <v>24090</v>
      </c>
      <c r="D6699" s="2" t="s">
        <v>24091</v>
      </c>
      <c r="E6699" s="1" t="s">
        <v>23594</v>
      </c>
      <c r="F6699" s="1" t="s">
        <v>24092</v>
      </c>
      <c r="G6699" s="3">
        <v>43959.079004629632</v>
      </c>
      <c r="H6699" s="1" t="b">
        <v>1</v>
      </c>
      <c r="K6699" s="2"/>
    </row>
    <row r="6700" spans="1:11" ht="12.5" x14ac:dyDescent="0.25">
      <c r="A6700" s="1">
        <v>278798376</v>
      </c>
      <c r="B6700" s="1" t="s">
        <v>24093</v>
      </c>
      <c r="C6700" s="1" t="s">
        <v>24094</v>
      </c>
      <c r="D6700" s="2" t="s">
        <v>24095</v>
      </c>
      <c r="E6700" s="1" t="s">
        <v>23594</v>
      </c>
      <c r="F6700" s="1" t="s">
        <v>24096</v>
      </c>
      <c r="G6700" s="3">
        <v>43959.079004629632</v>
      </c>
      <c r="H6700" s="1" t="b">
        <v>0</v>
      </c>
      <c r="I6700" s="1" t="s">
        <v>22</v>
      </c>
      <c r="K6700" s="2"/>
    </row>
    <row r="6701" spans="1:11" ht="12.5" x14ac:dyDescent="0.25">
      <c r="A6701" s="1">
        <v>5109468</v>
      </c>
      <c r="B6701" s="1" t="s">
        <v>24097</v>
      </c>
      <c r="C6701" s="1" t="s">
        <v>24098</v>
      </c>
      <c r="D6701" s="2" t="s">
        <v>24099</v>
      </c>
      <c r="E6701" s="1" t="s">
        <v>23594</v>
      </c>
      <c r="F6701" s="1" t="s">
        <v>24100</v>
      </c>
      <c r="G6701" s="3">
        <v>43959.079016203701</v>
      </c>
      <c r="H6701" s="1" t="b">
        <v>1</v>
      </c>
      <c r="K6701" s="2"/>
    </row>
    <row r="6702" spans="1:11" ht="12.5" x14ac:dyDescent="0.25">
      <c r="A6702" s="1">
        <v>79046698</v>
      </c>
      <c r="B6702" s="1" t="s">
        <v>24101</v>
      </c>
      <c r="C6702" s="1" t="s">
        <v>24102</v>
      </c>
      <c r="D6702" s="2" t="s">
        <v>24103</v>
      </c>
      <c r="E6702" s="1" t="s">
        <v>23594</v>
      </c>
      <c r="F6702" s="1" t="s">
        <v>24104</v>
      </c>
      <c r="G6702" s="3">
        <v>43959.079027777778</v>
      </c>
      <c r="H6702" s="1" t="b">
        <v>1</v>
      </c>
      <c r="K6702" s="2"/>
    </row>
    <row r="6703" spans="1:11" ht="12.5" x14ac:dyDescent="0.25">
      <c r="A6703" s="1">
        <v>8732561</v>
      </c>
      <c r="B6703" s="1" t="s">
        <v>24105</v>
      </c>
      <c r="C6703" s="1" t="s">
        <v>24106</v>
      </c>
      <c r="D6703" s="2" t="s">
        <v>24107</v>
      </c>
      <c r="E6703" s="1" t="s">
        <v>23594</v>
      </c>
      <c r="F6703" s="1" t="s">
        <v>24108</v>
      </c>
      <c r="G6703" s="3">
        <v>43959.079027777778</v>
      </c>
      <c r="H6703" s="1" t="b">
        <v>0</v>
      </c>
      <c r="I6703" s="1" t="s">
        <v>22</v>
      </c>
      <c r="K6703" s="2"/>
    </row>
    <row r="6704" spans="1:11" ht="12.5" x14ac:dyDescent="0.25">
      <c r="A6704" s="1">
        <v>60991082</v>
      </c>
      <c r="B6704" s="1" t="s">
        <v>13422</v>
      </c>
      <c r="C6704" s="1" t="s">
        <v>13422</v>
      </c>
      <c r="D6704" s="2" t="s">
        <v>24109</v>
      </c>
      <c r="E6704" s="1" t="s">
        <v>23594</v>
      </c>
      <c r="F6704" s="1" t="s">
        <v>24110</v>
      </c>
      <c r="G6704" s="3">
        <v>43959.079027777778</v>
      </c>
      <c r="H6704" s="1" t="b">
        <v>0</v>
      </c>
      <c r="I6704" s="1" t="s">
        <v>22</v>
      </c>
      <c r="K6704" s="2"/>
    </row>
    <row r="6705" spans="1:11" ht="12.5" x14ac:dyDescent="0.25">
      <c r="A6705" s="1">
        <v>13167864</v>
      </c>
      <c r="B6705" s="1" t="s">
        <v>24111</v>
      </c>
      <c r="C6705" s="1" t="s">
        <v>24112</v>
      </c>
      <c r="D6705" s="2" t="s">
        <v>24113</v>
      </c>
      <c r="E6705" s="1" t="s">
        <v>23594</v>
      </c>
      <c r="F6705" s="1" t="s">
        <v>24114</v>
      </c>
      <c r="G6705" s="3">
        <v>43959.079039351855</v>
      </c>
      <c r="H6705" s="1" t="b">
        <v>0</v>
      </c>
      <c r="I6705" s="1" t="s">
        <v>22</v>
      </c>
      <c r="K6705" s="2"/>
    </row>
    <row r="6706" spans="1:11" ht="12.5" x14ac:dyDescent="0.25">
      <c r="A6706" s="1">
        <v>65280705</v>
      </c>
      <c r="B6706" s="1" t="s">
        <v>16904</v>
      </c>
      <c r="C6706" s="2" t="s">
        <v>24115</v>
      </c>
      <c r="D6706" s="2" t="s">
        <v>24116</v>
      </c>
      <c r="E6706" s="1" t="s">
        <v>23594</v>
      </c>
      <c r="G6706" s="3">
        <v>43959.079039351855</v>
      </c>
      <c r="H6706" s="1" t="b">
        <v>0</v>
      </c>
      <c r="I6706" s="1" t="s">
        <v>22</v>
      </c>
      <c r="K6706" s="2"/>
    </row>
    <row r="6707" spans="1:11" ht="12.5" x14ac:dyDescent="0.25">
      <c r="A6707" s="1">
        <v>42008209</v>
      </c>
      <c r="B6707" s="1" t="s">
        <v>24117</v>
      </c>
      <c r="C6707" s="1" t="s">
        <v>24118</v>
      </c>
      <c r="D6707" s="2" t="s">
        <v>24119</v>
      </c>
      <c r="E6707" s="1" t="s">
        <v>23594</v>
      </c>
      <c r="F6707" s="1" t="s">
        <v>24120</v>
      </c>
      <c r="G6707" s="3">
        <v>43959.079039351855</v>
      </c>
      <c r="H6707" s="1" t="b">
        <v>0</v>
      </c>
      <c r="I6707" s="1" t="s">
        <v>22</v>
      </c>
      <c r="K6707" s="2"/>
    </row>
    <row r="6708" spans="1:11" ht="12.5" x14ac:dyDescent="0.25">
      <c r="A6708" s="1">
        <v>158412758</v>
      </c>
      <c r="B6708" s="1" t="s">
        <v>24121</v>
      </c>
      <c r="C6708" s="1" t="s">
        <v>24122</v>
      </c>
      <c r="D6708" s="2" t="s">
        <v>24123</v>
      </c>
      <c r="E6708" s="1" t="s">
        <v>23594</v>
      </c>
      <c r="F6708" s="1" t="s">
        <v>24124</v>
      </c>
      <c r="G6708" s="3">
        <v>43959.079039351855</v>
      </c>
      <c r="H6708" s="1" t="b">
        <v>0</v>
      </c>
      <c r="I6708" s="1" t="s">
        <v>22</v>
      </c>
      <c r="K6708" s="2"/>
    </row>
    <row r="6709" spans="1:11" ht="12.5" x14ac:dyDescent="0.25">
      <c r="A6709" s="1">
        <v>10657447</v>
      </c>
      <c r="B6709" s="1" t="s">
        <v>24125</v>
      </c>
      <c r="C6709" s="1" t="s">
        <v>24126</v>
      </c>
      <c r="D6709" s="2" t="s">
        <v>24127</v>
      </c>
      <c r="E6709" s="1" t="s">
        <v>23594</v>
      </c>
      <c r="F6709" s="1" t="s">
        <v>24128</v>
      </c>
      <c r="G6709" s="3">
        <v>43959.079050925924</v>
      </c>
      <c r="H6709" s="1" t="b">
        <v>0</v>
      </c>
      <c r="I6709" s="1" t="s">
        <v>22</v>
      </c>
      <c r="K6709" s="2"/>
    </row>
    <row r="6710" spans="1:11" ht="12.5" x14ac:dyDescent="0.25">
      <c r="A6710" s="1">
        <v>8268387</v>
      </c>
      <c r="B6710" s="1" t="s">
        <v>23631</v>
      </c>
      <c r="C6710" s="1" t="s">
        <v>24129</v>
      </c>
      <c r="D6710" s="2" t="s">
        <v>24130</v>
      </c>
      <c r="E6710" s="1" t="s">
        <v>23594</v>
      </c>
      <c r="F6710" s="1" t="s">
        <v>24131</v>
      </c>
      <c r="G6710" s="3">
        <v>43959.079050925924</v>
      </c>
      <c r="H6710" s="1" t="b">
        <v>0</v>
      </c>
      <c r="I6710" s="1" t="s">
        <v>22</v>
      </c>
      <c r="K6710" s="2"/>
    </row>
    <row r="6711" spans="1:11" ht="12.5" x14ac:dyDescent="0.25">
      <c r="A6711" s="1">
        <v>86057409</v>
      </c>
      <c r="B6711" s="1" t="s">
        <v>24132</v>
      </c>
      <c r="C6711" s="1" t="s">
        <v>4282</v>
      </c>
      <c r="D6711" s="2" t="s">
        <v>24133</v>
      </c>
      <c r="E6711" s="1" t="s">
        <v>23594</v>
      </c>
      <c r="F6711" s="1" t="s">
        <v>24134</v>
      </c>
      <c r="G6711" s="3">
        <v>43959.079062500001</v>
      </c>
      <c r="H6711" s="1" t="b">
        <v>1</v>
      </c>
      <c r="K6711" s="2"/>
    </row>
    <row r="6712" spans="1:11" ht="12.5" x14ac:dyDescent="0.25">
      <c r="A6712" s="1">
        <v>2077847</v>
      </c>
      <c r="B6712" s="1" t="s">
        <v>23654</v>
      </c>
      <c r="C6712" s="1" t="s">
        <v>24135</v>
      </c>
      <c r="D6712" s="2" t="s">
        <v>24136</v>
      </c>
      <c r="E6712" s="1" t="s">
        <v>23594</v>
      </c>
      <c r="F6712" s="1" t="s">
        <v>24137</v>
      </c>
      <c r="G6712" s="3">
        <v>43959.079062500001</v>
      </c>
      <c r="H6712" s="1" t="b">
        <v>1</v>
      </c>
      <c r="K6712" s="2"/>
    </row>
    <row r="6713" spans="1:11" ht="12.5" x14ac:dyDescent="0.25">
      <c r="A6713" s="1">
        <v>37346186</v>
      </c>
      <c r="B6713" s="1" t="s">
        <v>7354</v>
      </c>
      <c r="C6713" s="1" t="s">
        <v>24138</v>
      </c>
      <c r="D6713" s="2" t="s">
        <v>24139</v>
      </c>
      <c r="E6713" s="1" t="s">
        <v>23594</v>
      </c>
      <c r="F6713" s="1" t="s">
        <v>24140</v>
      </c>
      <c r="G6713" s="3">
        <v>43959.079074074078</v>
      </c>
      <c r="H6713" s="1" t="b">
        <v>1</v>
      </c>
      <c r="K6713" s="2"/>
    </row>
    <row r="6714" spans="1:11" ht="12.5" x14ac:dyDescent="0.25">
      <c r="A6714" s="1">
        <v>21814169</v>
      </c>
      <c r="B6714" s="1" t="s">
        <v>24141</v>
      </c>
      <c r="C6714" s="1" t="s">
        <v>24142</v>
      </c>
      <c r="D6714" s="2" t="s">
        <v>24143</v>
      </c>
      <c r="E6714" s="1" t="s">
        <v>23594</v>
      </c>
      <c r="F6714" s="1" t="s">
        <v>24144</v>
      </c>
      <c r="G6714" s="3">
        <v>43959.079074074078</v>
      </c>
      <c r="H6714" s="1" t="b">
        <v>0</v>
      </c>
      <c r="I6714" s="1" t="s">
        <v>22</v>
      </c>
      <c r="K6714" s="2"/>
    </row>
    <row r="6715" spans="1:11" ht="12.5" x14ac:dyDescent="0.25">
      <c r="A6715" s="1">
        <v>60187911</v>
      </c>
      <c r="B6715" s="1" t="s">
        <v>24145</v>
      </c>
      <c r="C6715" s="1" t="s">
        <v>24146</v>
      </c>
      <c r="D6715" s="2" t="s">
        <v>24147</v>
      </c>
      <c r="E6715" s="1" t="s">
        <v>23594</v>
      </c>
      <c r="F6715" s="1" t="s">
        <v>24148</v>
      </c>
      <c r="G6715" s="3">
        <v>43959.079085648147</v>
      </c>
      <c r="H6715" s="1" t="b">
        <v>0</v>
      </c>
      <c r="I6715" s="1" t="s">
        <v>22</v>
      </c>
      <c r="K6715" s="2"/>
    </row>
    <row r="6716" spans="1:11" ht="12.5" x14ac:dyDescent="0.25">
      <c r="A6716" s="1">
        <v>59257993</v>
      </c>
      <c r="B6716" s="1" t="s">
        <v>23663</v>
      </c>
      <c r="C6716" s="1" t="s">
        <v>24149</v>
      </c>
      <c r="D6716" s="2" t="s">
        <v>24150</v>
      </c>
      <c r="E6716" s="1" t="s">
        <v>23594</v>
      </c>
      <c r="F6716" s="1" t="s">
        <v>24151</v>
      </c>
      <c r="G6716" s="3">
        <v>43959.079085648147</v>
      </c>
      <c r="H6716" s="1" t="b">
        <v>0</v>
      </c>
      <c r="I6716" s="1" t="s">
        <v>22</v>
      </c>
      <c r="K6716" s="2"/>
    </row>
    <row r="6717" spans="1:11" ht="12.5" x14ac:dyDescent="0.25">
      <c r="A6717" s="1">
        <v>115506224</v>
      </c>
      <c r="B6717" s="1" t="s">
        <v>24152</v>
      </c>
      <c r="C6717" s="1" t="s">
        <v>24153</v>
      </c>
      <c r="D6717" s="2" t="s">
        <v>24154</v>
      </c>
      <c r="E6717" s="1" t="s">
        <v>23594</v>
      </c>
      <c r="F6717" s="1" t="s">
        <v>24155</v>
      </c>
      <c r="G6717" s="3">
        <v>43959.079085648147</v>
      </c>
      <c r="H6717" s="1" t="b">
        <v>0</v>
      </c>
      <c r="I6717" s="1" t="s">
        <v>22</v>
      </c>
      <c r="K6717" s="2"/>
    </row>
    <row r="6718" spans="1:11" ht="12.5" x14ac:dyDescent="0.25">
      <c r="A6718" s="1">
        <v>125511962</v>
      </c>
      <c r="B6718" s="1" t="s">
        <v>24156</v>
      </c>
      <c r="C6718" s="1" t="s">
        <v>24157</v>
      </c>
      <c r="D6718" s="2" t="s">
        <v>24158</v>
      </c>
      <c r="E6718" s="1" t="s">
        <v>23594</v>
      </c>
      <c r="F6718" s="1" t="s">
        <v>24159</v>
      </c>
      <c r="G6718" s="3">
        <v>43959.079085648147</v>
      </c>
      <c r="H6718" s="1" t="b">
        <v>0</v>
      </c>
      <c r="I6718" s="1" t="s">
        <v>22</v>
      </c>
      <c r="K6718" s="2"/>
    </row>
    <row r="6719" spans="1:11" ht="12.5" x14ac:dyDescent="0.25">
      <c r="A6719" s="1">
        <v>18863040</v>
      </c>
      <c r="B6719" s="1" t="s">
        <v>9909</v>
      </c>
      <c r="C6719" s="1" t="s">
        <v>24160</v>
      </c>
      <c r="D6719" s="2" t="s">
        <v>24161</v>
      </c>
      <c r="E6719" s="1" t="s">
        <v>23594</v>
      </c>
      <c r="G6719" s="3">
        <v>43959.079097222224</v>
      </c>
      <c r="H6719" s="1" t="b">
        <v>0</v>
      </c>
      <c r="I6719" s="1" t="s">
        <v>22</v>
      </c>
      <c r="K6719" s="2"/>
    </row>
    <row r="6720" spans="1:11" ht="12.5" x14ac:dyDescent="0.25">
      <c r="A6720" s="1">
        <v>88664721</v>
      </c>
      <c r="B6720" s="1" t="s">
        <v>24162</v>
      </c>
      <c r="C6720" s="1" t="s">
        <v>2932</v>
      </c>
      <c r="D6720" s="2" t="s">
        <v>24163</v>
      </c>
      <c r="E6720" s="1" t="s">
        <v>23594</v>
      </c>
      <c r="F6720" s="1" t="s">
        <v>24164</v>
      </c>
      <c r="G6720" s="3">
        <v>43959.079108796293</v>
      </c>
      <c r="H6720" s="1" t="b">
        <v>0</v>
      </c>
      <c r="I6720" s="1" t="s">
        <v>5</v>
      </c>
      <c r="K6720" s="2"/>
    </row>
    <row r="6721" spans="1:11" ht="12.5" x14ac:dyDescent="0.25">
      <c r="A6721" s="1">
        <v>3651143</v>
      </c>
      <c r="B6721" s="1" t="s">
        <v>24165</v>
      </c>
      <c r="C6721" s="1" t="s">
        <v>24166</v>
      </c>
      <c r="D6721" s="2" t="s">
        <v>24167</v>
      </c>
      <c r="E6721" s="1" t="s">
        <v>23594</v>
      </c>
      <c r="F6721" s="1" t="s">
        <v>24168</v>
      </c>
      <c r="G6721" s="3">
        <v>43959.07912037037</v>
      </c>
      <c r="H6721" s="1" t="b">
        <v>0</v>
      </c>
      <c r="I6721" s="1" t="s">
        <v>22</v>
      </c>
      <c r="K6721" s="2"/>
    </row>
    <row r="6722" spans="1:11" ht="12.5" x14ac:dyDescent="0.25">
      <c r="A6722" s="1">
        <v>56450375</v>
      </c>
      <c r="B6722" s="1" t="s">
        <v>24169</v>
      </c>
      <c r="C6722" s="1" t="s">
        <v>24169</v>
      </c>
      <c r="D6722" s="2" t="s">
        <v>24170</v>
      </c>
      <c r="E6722" s="1" t="s">
        <v>23594</v>
      </c>
      <c r="F6722" s="1" t="s">
        <v>24171</v>
      </c>
      <c r="G6722" s="3">
        <v>43959.079131944447</v>
      </c>
      <c r="H6722" s="1" t="b">
        <v>1</v>
      </c>
      <c r="K6722" s="2"/>
    </row>
    <row r="6723" spans="1:11" ht="12.5" x14ac:dyDescent="0.25">
      <c r="A6723" s="1">
        <v>22484898</v>
      </c>
      <c r="B6723" s="1" t="s">
        <v>24061</v>
      </c>
      <c r="C6723" s="1" t="s">
        <v>24172</v>
      </c>
      <c r="D6723" s="2" t="s">
        <v>24173</v>
      </c>
      <c r="E6723" s="1" t="s">
        <v>23594</v>
      </c>
      <c r="F6723" s="1" t="s">
        <v>24174</v>
      </c>
      <c r="G6723" s="3">
        <v>43959.079131944447</v>
      </c>
      <c r="H6723" s="1" t="b">
        <v>0</v>
      </c>
      <c r="I6723" s="1" t="s">
        <v>22</v>
      </c>
      <c r="K6723" s="2"/>
    </row>
    <row r="6724" spans="1:11" ht="12.5" x14ac:dyDescent="0.25">
      <c r="A6724" s="1">
        <v>613723</v>
      </c>
      <c r="B6724" s="1" t="s">
        <v>24175</v>
      </c>
      <c r="C6724" s="1" t="s">
        <v>24176</v>
      </c>
      <c r="D6724" s="2" t="s">
        <v>24177</v>
      </c>
      <c r="E6724" s="1" t="s">
        <v>23594</v>
      </c>
      <c r="F6724" s="1" t="s">
        <v>24178</v>
      </c>
      <c r="G6724" s="3">
        <v>43959.079131944447</v>
      </c>
      <c r="H6724" s="1" t="b">
        <v>0</v>
      </c>
      <c r="I6724" s="1" t="s">
        <v>22</v>
      </c>
      <c r="K6724" s="2"/>
    </row>
    <row r="6725" spans="1:11" ht="12.5" x14ac:dyDescent="0.25">
      <c r="A6725" s="1">
        <v>12244286</v>
      </c>
      <c r="B6725" s="1" t="s">
        <v>24179</v>
      </c>
      <c r="C6725" s="1" t="s">
        <v>24180</v>
      </c>
      <c r="D6725" s="2" t="s">
        <v>24181</v>
      </c>
      <c r="E6725" s="1" t="s">
        <v>23594</v>
      </c>
      <c r="F6725" s="1" t="s">
        <v>24182</v>
      </c>
      <c r="G6725" s="3">
        <v>43959.079143518517</v>
      </c>
      <c r="H6725" s="1" t="b">
        <v>0</v>
      </c>
      <c r="I6725" s="1" t="s">
        <v>22</v>
      </c>
      <c r="K6725" s="2"/>
    </row>
    <row r="6726" spans="1:11" ht="12.5" x14ac:dyDescent="0.25">
      <c r="A6726" s="1">
        <v>30812374</v>
      </c>
      <c r="B6726" s="1" t="s">
        <v>24183</v>
      </c>
      <c r="C6726" s="1" t="s">
        <v>24184</v>
      </c>
      <c r="D6726" s="2" t="s">
        <v>24185</v>
      </c>
      <c r="E6726" s="1" t="s">
        <v>23594</v>
      </c>
      <c r="F6726" s="1" t="s">
        <v>24186</v>
      </c>
      <c r="G6726" s="3">
        <v>43959.079143518517</v>
      </c>
      <c r="H6726" s="1" t="b">
        <v>0</v>
      </c>
      <c r="I6726" s="1" t="s">
        <v>22</v>
      </c>
      <c r="K6726" s="2"/>
    </row>
    <row r="6727" spans="1:11" ht="12.5" x14ac:dyDescent="0.25">
      <c r="A6727" s="1">
        <v>3645373</v>
      </c>
      <c r="B6727" s="1" t="s">
        <v>24187</v>
      </c>
      <c r="C6727" s="1" t="s">
        <v>24188</v>
      </c>
      <c r="D6727" s="2" t="s">
        <v>24189</v>
      </c>
      <c r="E6727" s="1" t="s">
        <v>23594</v>
      </c>
      <c r="F6727" s="1" t="s">
        <v>24190</v>
      </c>
      <c r="G6727" s="3">
        <v>43959.079143518517</v>
      </c>
      <c r="H6727" s="1" t="b">
        <v>0</v>
      </c>
      <c r="I6727" s="1" t="s">
        <v>22</v>
      </c>
      <c r="K6727" s="2"/>
    </row>
    <row r="6728" spans="1:11" ht="12.5" x14ac:dyDescent="0.25">
      <c r="A6728" s="1">
        <v>12236152</v>
      </c>
      <c r="B6728" s="1" t="s">
        <v>24191</v>
      </c>
      <c r="C6728" s="1" t="s">
        <v>24192</v>
      </c>
      <c r="D6728" s="2" t="s">
        <v>24193</v>
      </c>
      <c r="E6728" s="1" t="s">
        <v>23594</v>
      </c>
      <c r="F6728" s="1" t="s">
        <v>24194</v>
      </c>
      <c r="G6728" s="3">
        <v>43959.079143518517</v>
      </c>
      <c r="H6728" s="1" t="b">
        <v>0</v>
      </c>
      <c r="I6728" s="1" t="s">
        <v>22</v>
      </c>
      <c r="K6728" s="2"/>
    </row>
    <row r="6729" spans="1:11" ht="12.5" x14ac:dyDescent="0.25">
      <c r="A6729" s="1">
        <v>54681855</v>
      </c>
      <c r="B6729" s="1" t="s">
        <v>24195</v>
      </c>
      <c r="C6729" s="1" t="s">
        <v>24196</v>
      </c>
      <c r="D6729" s="2" t="s">
        <v>24197</v>
      </c>
      <c r="E6729" s="1" t="s">
        <v>23594</v>
      </c>
      <c r="F6729" s="1" t="s">
        <v>24198</v>
      </c>
      <c r="G6729" s="3">
        <v>43959.079155092593</v>
      </c>
      <c r="H6729" s="1" t="b">
        <v>1</v>
      </c>
      <c r="K6729" s="2"/>
    </row>
    <row r="6730" spans="1:11" ht="12.5" x14ac:dyDescent="0.25">
      <c r="A6730" s="1">
        <v>116569937</v>
      </c>
      <c r="B6730" s="1" t="s">
        <v>24199</v>
      </c>
      <c r="C6730" s="1" t="s">
        <v>24200</v>
      </c>
      <c r="D6730" s="2" t="s">
        <v>24201</v>
      </c>
      <c r="E6730" s="1" t="s">
        <v>23594</v>
      </c>
      <c r="F6730" s="1" t="s">
        <v>24202</v>
      </c>
      <c r="G6730" s="3">
        <v>43959.07916666667</v>
      </c>
      <c r="H6730" s="1" t="b">
        <v>0</v>
      </c>
      <c r="I6730" s="1" t="s">
        <v>22</v>
      </c>
      <c r="K6730" s="2"/>
    </row>
    <row r="6731" spans="1:11" ht="12.5" x14ac:dyDescent="0.25">
      <c r="A6731" s="1">
        <v>2142701</v>
      </c>
      <c r="B6731" s="1" t="s">
        <v>23685</v>
      </c>
      <c r="C6731" s="1" t="s">
        <v>24203</v>
      </c>
      <c r="D6731" s="2" t="s">
        <v>24204</v>
      </c>
      <c r="E6731" s="1" t="s">
        <v>23594</v>
      </c>
      <c r="F6731" s="1" t="s">
        <v>24205</v>
      </c>
      <c r="G6731" s="3">
        <v>43959.07916666667</v>
      </c>
      <c r="H6731" s="1" t="b">
        <v>0</v>
      </c>
      <c r="I6731" s="1" t="s">
        <v>22</v>
      </c>
      <c r="K6731" s="2"/>
    </row>
    <row r="6732" spans="1:11" ht="12.5" x14ac:dyDescent="0.25">
      <c r="A6732" s="1">
        <v>140853355</v>
      </c>
      <c r="B6732" s="1" t="s">
        <v>23707</v>
      </c>
      <c r="C6732" s="2" t="s">
        <v>24206</v>
      </c>
      <c r="D6732" s="2" t="s">
        <v>24207</v>
      </c>
      <c r="E6732" s="1" t="s">
        <v>23594</v>
      </c>
      <c r="F6732" s="1" t="s">
        <v>24208</v>
      </c>
      <c r="G6732" s="3">
        <v>43959.07917824074</v>
      </c>
      <c r="H6732" s="1" t="b">
        <v>1</v>
      </c>
      <c r="K6732" s="2"/>
    </row>
    <row r="6733" spans="1:11" ht="12.5" x14ac:dyDescent="0.25">
      <c r="A6733" s="1">
        <v>1613665</v>
      </c>
      <c r="B6733" s="1" t="s">
        <v>24209</v>
      </c>
      <c r="C6733" s="1" t="s">
        <v>24210</v>
      </c>
      <c r="D6733" s="2" t="s">
        <v>24211</v>
      </c>
      <c r="E6733" s="1" t="s">
        <v>23594</v>
      </c>
      <c r="F6733" s="1" t="s">
        <v>24212</v>
      </c>
      <c r="G6733" s="3">
        <v>43959.07917824074</v>
      </c>
      <c r="H6733" s="1" t="b">
        <v>0</v>
      </c>
      <c r="I6733" s="1" t="s">
        <v>22</v>
      </c>
      <c r="K6733" s="2"/>
    </row>
    <row r="6734" spans="1:11" ht="12.5" x14ac:dyDescent="0.25">
      <c r="A6734" s="1">
        <v>7808903</v>
      </c>
      <c r="B6734" s="1" t="s">
        <v>24213</v>
      </c>
      <c r="C6734" s="1" t="s">
        <v>24213</v>
      </c>
      <c r="D6734" s="2" t="s">
        <v>24214</v>
      </c>
      <c r="E6734" s="1" t="s">
        <v>23594</v>
      </c>
      <c r="F6734" s="1" t="s">
        <v>24215</v>
      </c>
      <c r="G6734" s="3">
        <v>43959.07917824074</v>
      </c>
      <c r="H6734" s="1" t="b">
        <v>0</v>
      </c>
      <c r="I6734" s="1" t="s">
        <v>22</v>
      </c>
      <c r="K6734" s="2"/>
    </row>
    <row r="6735" spans="1:11" ht="12.5" x14ac:dyDescent="0.25">
      <c r="A6735" s="1">
        <v>44409210</v>
      </c>
      <c r="B6735" s="1" t="s">
        <v>24216</v>
      </c>
      <c r="C6735" s="1" t="s">
        <v>24217</v>
      </c>
      <c r="D6735" s="2" t="s">
        <v>24218</v>
      </c>
      <c r="E6735" s="1" t="s">
        <v>23594</v>
      </c>
      <c r="F6735" s="1" t="s">
        <v>24219</v>
      </c>
      <c r="G6735" s="3">
        <v>43959.079189814816</v>
      </c>
      <c r="H6735" s="1" t="b">
        <v>0</v>
      </c>
      <c r="I6735" s="1" t="s">
        <v>22</v>
      </c>
      <c r="K6735" s="2"/>
    </row>
    <row r="6736" spans="1:11" ht="12.5" x14ac:dyDescent="0.25">
      <c r="A6736" s="1">
        <v>14971308</v>
      </c>
      <c r="B6736" s="1" t="s">
        <v>24220</v>
      </c>
      <c r="C6736" s="1" t="s">
        <v>24221</v>
      </c>
      <c r="D6736" s="2" t="s">
        <v>24222</v>
      </c>
      <c r="E6736" s="1" t="s">
        <v>23594</v>
      </c>
      <c r="F6736" s="1" t="s">
        <v>24223</v>
      </c>
      <c r="G6736" s="3">
        <v>43959.079189814816</v>
      </c>
      <c r="H6736" s="1" t="b">
        <v>0</v>
      </c>
      <c r="I6736" s="1" t="s">
        <v>22</v>
      </c>
      <c r="K6736" s="2"/>
    </row>
    <row r="6737" spans="1:11" ht="12.5" x14ac:dyDescent="0.25">
      <c r="A6737" s="1">
        <v>127782653</v>
      </c>
      <c r="B6737" s="1" t="s">
        <v>24224</v>
      </c>
      <c r="C6737" s="1" t="s">
        <v>24225</v>
      </c>
      <c r="D6737" s="2" t="s">
        <v>24226</v>
      </c>
      <c r="E6737" s="1" t="s">
        <v>23594</v>
      </c>
      <c r="F6737" s="1" t="s">
        <v>24227</v>
      </c>
      <c r="G6737" s="3">
        <v>43959.079189814816</v>
      </c>
      <c r="H6737" s="1" t="b">
        <v>0</v>
      </c>
      <c r="I6737" s="1" t="s">
        <v>22</v>
      </c>
      <c r="K6737" s="2"/>
    </row>
    <row r="6738" spans="1:11" ht="12.5" x14ac:dyDescent="0.25">
      <c r="A6738" s="1">
        <v>51288857</v>
      </c>
      <c r="B6738" s="1" t="s">
        <v>24228</v>
      </c>
      <c r="C6738" s="1" t="s">
        <v>24229</v>
      </c>
      <c r="D6738" s="2" t="s">
        <v>24230</v>
      </c>
      <c r="E6738" s="1" t="s">
        <v>23594</v>
      </c>
      <c r="F6738" s="1" t="s">
        <v>24231</v>
      </c>
      <c r="G6738" s="3">
        <v>43959.079201388886</v>
      </c>
      <c r="H6738" s="1" t="b">
        <v>1</v>
      </c>
      <c r="K6738" s="2"/>
    </row>
    <row r="6739" spans="1:11" ht="12.5" x14ac:dyDescent="0.25">
      <c r="A6739" s="1">
        <v>17527989</v>
      </c>
      <c r="B6739" s="1" t="s">
        <v>18811</v>
      </c>
      <c r="C6739" s="1" t="s">
        <v>24232</v>
      </c>
      <c r="D6739" s="2" t="s">
        <v>24233</v>
      </c>
      <c r="E6739" s="1" t="s">
        <v>23594</v>
      </c>
      <c r="F6739" s="1" t="s">
        <v>24234</v>
      </c>
      <c r="G6739" s="3">
        <v>43959.079201388886</v>
      </c>
      <c r="H6739" s="1" t="b">
        <v>0</v>
      </c>
      <c r="I6739" s="1" t="s">
        <v>22</v>
      </c>
      <c r="K6739" s="2"/>
    </row>
    <row r="6740" spans="1:11" ht="12.5" x14ac:dyDescent="0.25">
      <c r="A6740" s="1">
        <v>43623432</v>
      </c>
      <c r="B6740" s="1" t="s">
        <v>24235</v>
      </c>
      <c r="C6740" s="1" t="s">
        <v>24236</v>
      </c>
      <c r="D6740" s="2" t="s">
        <v>24237</v>
      </c>
      <c r="E6740" s="1" t="s">
        <v>23594</v>
      </c>
      <c r="F6740" s="1" t="s">
        <v>24238</v>
      </c>
      <c r="G6740" s="3">
        <v>43959.079201388886</v>
      </c>
      <c r="H6740" s="1" t="b">
        <v>0</v>
      </c>
      <c r="I6740" s="1" t="s">
        <v>22</v>
      </c>
      <c r="K6740" s="2"/>
    </row>
    <row r="6741" spans="1:11" ht="12.5" x14ac:dyDescent="0.25">
      <c r="A6741" s="1">
        <v>15505662</v>
      </c>
      <c r="B6741" s="1" t="s">
        <v>24239</v>
      </c>
      <c r="C6741" s="1" t="s">
        <v>24240</v>
      </c>
      <c r="D6741" s="2" t="s">
        <v>24241</v>
      </c>
      <c r="E6741" s="1" t="s">
        <v>23594</v>
      </c>
      <c r="F6741" s="1" t="s">
        <v>24242</v>
      </c>
      <c r="G6741" s="3">
        <v>43959.079212962963</v>
      </c>
      <c r="H6741" s="1" t="b">
        <v>1</v>
      </c>
      <c r="K6741" s="2"/>
    </row>
    <row r="6742" spans="1:11" ht="12.5" x14ac:dyDescent="0.25">
      <c r="A6742" s="1">
        <v>66054270</v>
      </c>
      <c r="B6742" s="1" t="s">
        <v>24243</v>
      </c>
      <c r="C6742" s="1" t="s">
        <v>24244</v>
      </c>
      <c r="D6742" s="2" t="s">
        <v>24245</v>
      </c>
      <c r="E6742" s="1" t="s">
        <v>23594</v>
      </c>
      <c r="F6742" s="1" t="s">
        <v>24246</v>
      </c>
      <c r="G6742" s="3">
        <v>43959.079212962963</v>
      </c>
      <c r="H6742" s="1" t="b">
        <v>0</v>
      </c>
      <c r="I6742" s="1" t="s">
        <v>22</v>
      </c>
      <c r="K6742" s="2"/>
    </row>
    <row r="6743" spans="1:11" ht="12.5" x14ac:dyDescent="0.25">
      <c r="A6743" s="1">
        <v>32967073</v>
      </c>
      <c r="B6743" s="1" t="s">
        <v>23839</v>
      </c>
      <c r="C6743" s="1" t="s">
        <v>24247</v>
      </c>
      <c r="D6743" s="2" t="s">
        <v>24248</v>
      </c>
      <c r="E6743" s="1" t="s">
        <v>23594</v>
      </c>
      <c r="F6743" s="1" t="s">
        <v>24249</v>
      </c>
      <c r="G6743" s="3">
        <v>43959.079224537039</v>
      </c>
      <c r="H6743" s="1" t="b">
        <v>0</v>
      </c>
      <c r="I6743" s="1" t="s">
        <v>22</v>
      </c>
      <c r="K6743" s="2"/>
    </row>
    <row r="6744" spans="1:11" ht="12.5" x14ac:dyDescent="0.25">
      <c r="A6744" s="1">
        <v>33166244</v>
      </c>
      <c r="B6744" s="1" t="s">
        <v>24250</v>
      </c>
      <c r="C6744" s="1" t="s">
        <v>24251</v>
      </c>
      <c r="D6744" s="2" t="s">
        <v>24252</v>
      </c>
      <c r="E6744" s="1" t="s">
        <v>23594</v>
      </c>
      <c r="F6744" s="1" t="s">
        <v>24253</v>
      </c>
      <c r="G6744" s="3">
        <v>43959.079224537039</v>
      </c>
      <c r="H6744" s="1" t="b">
        <v>1</v>
      </c>
      <c r="K6744" s="2"/>
    </row>
    <row r="6745" spans="1:11" ht="12.5" x14ac:dyDescent="0.25">
      <c r="A6745" s="1">
        <v>53688342</v>
      </c>
      <c r="B6745" s="1" t="s">
        <v>24254</v>
      </c>
      <c r="C6745" s="1" t="s">
        <v>24255</v>
      </c>
      <c r="D6745" s="2" t="s">
        <v>24256</v>
      </c>
      <c r="E6745" s="1" t="s">
        <v>23594</v>
      </c>
      <c r="F6745" s="1" t="s">
        <v>24257</v>
      </c>
      <c r="G6745" s="3">
        <v>43959.079224537039</v>
      </c>
      <c r="H6745" s="1" t="b">
        <v>0</v>
      </c>
      <c r="I6745" s="1" t="s">
        <v>22</v>
      </c>
      <c r="K6745" s="2"/>
    </row>
    <row r="6746" spans="1:11" ht="12.5" x14ac:dyDescent="0.25">
      <c r="A6746" s="1">
        <v>574152</v>
      </c>
      <c r="B6746" s="1" t="s">
        <v>24258</v>
      </c>
      <c r="C6746" s="1" t="s">
        <v>24259</v>
      </c>
      <c r="D6746" s="2" t="s">
        <v>24260</v>
      </c>
      <c r="E6746" s="1" t="s">
        <v>23594</v>
      </c>
      <c r="F6746" s="1" t="s">
        <v>24261</v>
      </c>
      <c r="G6746" s="3">
        <v>43959.079236111109</v>
      </c>
      <c r="H6746" s="1" t="b">
        <v>0</v>
      </c>
      <c r="I6746" s="1" t="s">
        <v>22</v>
      </c>
      <c r="K6746" s="2"/>
    </row>
    <row r="6747" spans="1:11" ht="12.5" x14ac:dyDescent="0.25">
      <c r="A6747" s="1">
        <v>51547791</v>
      </c>
      <c r="B6747" s="1" t="s">
        <v>3209</v>
      </c>
      <c r="C6747" s="1" t="s">
        <v>24262</v>
      </c>
      <c r="D6747" s="2" t="s">
        <v>24263</v>
      </c>
      <c r="E6747" s="1" t="s">
        <v>23594</v>
      </c>
      <c r="F6747" s="1" t="s">
        <v>24264</v>
      </c>
      <c r="G6747" s="3">
        <v>43959.079236111109</v>
      </c>
      <c r="H6747" s="1" t="b">
        <v>0</v>
      </c>
      <c r="I6747" s="1" t="s">
        <v>22</v>
      </c>
      <c r="K6747" s="2"/>
    </row>
    <row r="6748" spans="1:11" ht="12.5" x14ac:dyDescent="0.25">
      <c r="A6748" s="1">
        <v>61273980</v>
      </c>
      <c r="B6748" s="1" t="s">
        <v>24265</v>
      </c>
      <c r="C6748" s="1" t="s">
        <v>24266</v>
      </c>
      <c r="D6748" s="2" t="s">
        <v>24267</v>
      </c>
      <c r="E6748" s="1" t="s">
        <v>23594</v>
      </c>
      <c r="F6748" s="1" t="s">
        <v>24268</v>
      </c>
      <c r="G6748" s="3">
        <v>43959.079247685186</v>
      </c>
      <c r="H6748" s="1" t="b">
        <v>1</v>
      </c>
      <c r="K6748" s="2"/>
    </row>
    <row r="6749" spans="1:11" ht="12.5" x14ac:dyDescent="0.25">
      <c r="A6749" s="1">
        <v>44012035</v>
      </c>
      <c r="B6749" s="1" t="s">
        <v>24269</v>
      </c>
      <c r="C6749" s="1" t="s">
        <v>24270</v>
      </c>
      <c r="D6749" s="2" t="s">
        <v>24271</v>
      </c>
      <c r="E6749" s="1" t="s">
        <v>23594</v>
      </c>
      <c r="F6749" s="1" t="s">
        <v>24272</v>
      </c>
      <c r="G6749" s="3">
        <v>43959.079247685186</v>
      </c>
      <c r="H6749" s="1" t="b">
        <v>0</v>
      </c>
      <c r="I6749" s="1" t="s">
        <v>22</v>
      </c>
      <c r="K6749" s="2"/>
    </row>
    <row r="6750" spans="1:11" ht="12.5" x14ac:dyDescent="0.25">
      <c r="A6750" s="1">
        <v>153698336</v>
      </c>
      <c r="B6750" s="1" t="s">
        <v>5180</v>
      </c>
      <c r="C6750" s="1" t="s">
        <v>24273</v>
      </c>
      <c r="D6750" s="2" t="s">
        <v>24274</v>
      </c>
      <c r="E6750" s="1" t="s">
        <v>23594</v>
      </c>
      <c r="F6750" s="1" t="s">
        <v>24275</v>
      </c>
      <c r="G6750" s="3">
        <v>43959.079247685186</v>
      </c>
      <c r="H6750" s="1" t="b">
        <v>0</v>
      </c>
      <c r="I6750" s="1" t="s">
        <v>22</v>
      </c>
      <c r="K6750" s="2"/>
    </row>
    <row r="6751" spans="1:11" ht="12.5" x14ac:dyDescent="0.25">
      <c r="A6751" s="1">
        <v>159005377</v>
      </c>
      <c r="B6751" s="1" t="s">
        <v>3641</v>
      </c>
      <c r="C6751" s="1" t="s">
        <v>24276</v>
      </c>
      <c r="D6751" s="2" t="s">
        <v>24277</v>
      </c>
      <c r="E6751" s="1" t="s">
        <v>23594</v>
      </c>
      <c r="F6751" s="1" t="s">
        <v>24278</v>
      </c>
      <c r="G6751" s="3">
        <v>43959.079270833332</v>
      </c>
      <c r="H6751" s="1" t="b">
        <v>1</v>
      </c>
      <c r="K6751" s="2"/>
    </row>
    <row r="6752" spans="1:11" ht="12.5" x14ac:dyDescent="0.25">
      <c r="A6752" s="1">
        <v>107711021</v>
      </c>
      <c r="B6752" s="1" t="s">
        <v>24279</v>
      </c>
      <c r="C6752" s="1" t="s">
        <v>24280</v>
      </c>
      <c r="D6752" s="2" t="s">
        <v>24281</v>
      </c>
      <c r="E6752" s="1" t="s">
        <v>23594</v>
      </c>
      <c r="G6752" s="3">
        <v>43959.079270833332</v>
      </c>
      <c r="H6752" s="1" t="b">
        <v>0</v>
      </c>
      <c r="I6752" s="1" t="s">
        <v>22</v>
      </c>
      <c r="K6752" s="2"/>
    </row>
    <row r="6753" spans="1:11" ht="12.5" x14ac:dyDescent="0.25">
      <c r="A6753" s="1">
        <v>39465784</v>
      </c>
      <c r="B6753" s="1" t="s">
        <v>24282</v>
      </c>
      <c r="C6753" s="1" t="s">
        <v>24283</v>
      </c>
      <c r="D6753" s="2" t="s">
        <v>24284</v>
      </c>
      <c r="E6753" s="1" t="s">
        <v>23594</v>
      </c>
      <c r="F6753" s="1" t="s">
        <v>24285</v>
      </c>
      <c r="G6753" s="3">
        <v>43959.079270833332</v>
      </c>
      <c r="H6753" s="1" t="b">
        <v>0</v>
      </c>
      <c r="I6753" s="1" t="s">
        <v>22</v>
      </c>
      <c r="K6753" s="2"/>
    </row>
    <row r="6754" spans="1:11" ht="12.5" x14ac:dyDescent="0.25">
      <c r="A6754" s="1">
        <v>9380996</v>
      </c>
      <c r="B6754" s="1" t="s">
        <v>2706</v>
      </c>
      <c r="C6754" s="1" t="s">
        <v>24286</v>
      </c>
      <c r="D6754" s="2" t="s">
        <v>24287</v>
      </c>
      <c r="E6754" s="1" t="s">
        <v>23594</v>
      </c>
      <c r="F6754" s="1" t="s">
        <v>24288</v>
      </c>
      <c r="G6754" s="3">
        <v>43959.079270833332</v>
      </c>
      <c r="H6754" s="1" t="b">
        <v>0</v>
      </c>
      <c r="I6754" s="1" t="s">
        <v>22</v>
      </c>
      <c r="K6754" s="2"/>
    </row>
    <row r="6755" spans="1:11" ht="12.5" x14ac:dyDescent="0.25">
      <c r="A6755" s="1">
        <v>54193621</v>
      </c>
      <c r="B6755" s="1" t="s">
        <v>24289</v>
      </c>
      <c r="C6755" s="1" t="s">
        <v>24290</v>
      </c>
      <c r="D6755" s="2" t="s">
        <v>24291</v>
      </c>
      <c r="E6755" s="1" t="s">
        <v>23594</v>
      </c>
      <c r="F6755" s="1" t="s">
        <v>24292</v>
      </c>
      <c r="G6755" s="3">
        <v>43959.079282407409</v>
      </c>
      <c r="H6755" s="1" t="b">
        <v>1</v>
      </c>
      <c r="K6755" s="2"/>
    </row>
    <row r="6756" spans="1:11" ht="12.5" x14ac:dyDescent="0.25">
      <c r="A6756" s="1">
        <v>11682335</v>
      </c>
      <c r="B6756" s="1" t="s">
        <v>96</v>
      </c>
      <c r="C6756" s="1" t="s">
        <v>24293</v>
      </c>
      <c r="D6756" s="2" t="s">
        <v>24294</v>
      </c>
      <c r="E6756" s="1" t="s">
        <v>23594</v>
      </c>
      <c r="F6756" s="1" t="s">
        <v>24295</v>
      </c>
      <c r="G6756" s="3">
        <v>43959.079293981478</v>
      </c>
      <c r="H6756" s="1" t="b">
        <v>1</v>
      </c>
      <c r="K6756" s="2"/>
    </row>
    <row r="6757" spans="1:11" ht="12.5" x14ac:dyDescent="0.25">
      <c r="A6757" s="1">
        <v>93192704</v>
      </c>
      <c r="B6757" s="1" t="s">
        <v>24296</v>
      </c>
      <c r="C6757" s="1" t="s">
        <v>24297</v>
      </c>
      <c r="D6757" s="2" t="s">
        <v>24298</v>
      </c>
      <c r="E6757" s="1" t="s">
        <v>23594</v>
      </c>
      <c r="F6757" s="1" t="s">
        <v>24299</v>
      </c>
      <c r="G6757" s="3">
        <v>43959.079293981478</v>
      </c>
      <c r="H6757" s="1" t="b">
        <v>0</v>
      </c>
      <c r="I6757" s="1" t="s">
        <v>22</v>
      </c>
      <c r="K6757" s="2"/>
    </row>
    <row r="6758" spans="1:11" ht="12.5" x14ac:dyDescent="0.25">
      <c r="A6758" s="1">
        <v>174260605</v>
      </c>
      <c r="B6758" s="1" t="s">
        <v>2354</v>
      </c>
      <c r="C6758" s="1" t="s">
        <v>24300</v>
      </c>
      <c r="D6758" s="2" t="s">
        <v>24301</v>
      </c>
      <c r="E6758" s="1" t="s">
        <v>23594</v>
      </c>
      <c r="F6758" s="1" t="s">
        <v>24302</v>
      </c>
      <c r="G6758" s="3">
        <v>43959.079293981478</v>
      </c>
      <c r="H6758" s="1" t="b">
        <v>0</v>
      </c>
      <c r="I6758" s="1" t="s">
        <v>22</v>
      </c>
      <c r="K6758" s="2"/>
    </row>
    <row r="6759" spans="1:11" ht="12.5" x14ac:dyDescent="0.25">
      <c r="A6759" s="1">
        <v>4647320</v>
      </c>
      <c r="B6759" s="1" t="s">
        <v>24303</v>
      </c>
      <c r="C6759" s="1" t="s">
        <v>24304</v>
      </c>
      <c r="D6759" s="2" t="s">
        <v>24305</v>
      </c>
      <c r="E6759" s="1" t="s">
        <v>23594</v>
      </c>
      <c r="F6759" s="1" t="s">
        <v>24306</v>
      </c>
      <c r="G6759" s="3">
        <v>43959.079305555555</v>
      </c>
      <c r="H6759" s="1" t="b">
        <v>0</v>
      </c>
      <c r="I6759" s="1" t="s">
        <v>22</v>
      </c>
      <c r="K6759" s="2"/>
    </row>
    <row r="6760" spans="1:11" ht="12.5" x14ac:dyDescent="0.25">
      <c r="A6760" s="1">
        <v>37187397</v>
      </c>
      <c r="B6760" s="1" t="s">
        <v>24307</v>
      </c>
      <c r="C6760" s="1" t="s">
        <v>24308</v>
      </c>
      <c r="D6760" s="2" t="s">
        <v>24309</v>
      </c>
      <c r="E6760" s="1" t="s">
        <v>23594</v>
      </c>
      <c r="F6760" s="1" t="s">
        <v>24310</v>
      </c>
      <c r="G6760" s="3">
        <v>43959.079305555555</v>
      </c>
      <c r="H6760" s="1" t="b">
        <v>0</v>
      </c>
      <c r="I6760" s="1" t="s">
        <v>22</v>
      </c>
      <c r="K6760" s="2"/>
    </row>
    <row r="6761" spans="1:11" ht="12.5" x14ac:dyDescent="0.25">
      <c r="A6761" s="1">
        <v>36994655</v>
      </c>
      <c r="B6761" s="1" t="s">
        <v>24311</v>
      </c>
      <c r="C6761" s="1" t="s">
        <v>23624</v>
      </c>
      <c r="D6761" s="2" t="s">
        <v>24312</v>
      </c>
      <c r="E6761" s="1" t="s">
        <v>23594</v>
      </c>
      <c r="F6761" s="1" t="s">
        <v>24313</v>
      </c>
      <c r="G6761" s="3">
        <v>43959.079305555555</v>
      </c>
      <c r="H6761" s="1" t="b">
        <v>0</v>
      </c>
      <c r="I6761" s="1" t="s">
        <v>22</v>
      </c>
      <c r="K6761" s="2"/>
    </row>
    <row r="6762" spans="1:11" ht="12.5" x14ac:dyDescent="0.25">
      <c r="A6762" s="1">
        <v>629921</v>
      </c>
      <c r="B6762" s="1" t="s">
        <v>10071</v>
      </c>
      <c r="C6762" s="1" t="s">
        <v>24314</v>
      </c>
      <c r="D6762" s="2" t="s">
        <v>24315</v>
      </c>
      <c r="E6762" s="1" t="s">
        <v>23594</v>
      </c>
      <c r="F6762" s="1" t="s">
        <v>24316</v>
      </c>
      <c r="G6762" s="3">
        <v>43959.079317129632</v>
      </c>
      <c r="H6762" s="1" t="b">
        <v>0</v>
      </c>
      <c r="I6762" s="1" t="s">
        <v>22</v>
      </c>
      <c r="K6762" s="2"/>
    </row>
    <row r="6763" spans="1:11" ht="12.5" x14ac:dyDescent="0.25">
      <c r="A6763" s="1">
        <v>30383524</v>
      </c>
      <c r="B6763" s="1" t="s">
        <v>24317</v>
      </c>
      <c r="C6763" s="1" t="s">
        <v>24318</v>
      </c>
      <c r="D6763" s="2" t="s">
        <v>24319</v>
      </c>
      <c r="E6763" s="1" t="s">
        <v>23594</v>
      </c>
      <c r="F6763" s="1" t="s">
        <v>24320</v>
      </c>
      <c r="G6763" s="3">
        <v>43959.079317129632</v>
      </c>
      <c r="H6763" s="1" t="b">
        <v>0</v>
      </c>
      <c r="I6763" s="1" t="s">
        <v>22</v>
      </c>
      <c r="K6763" s="2"/>
    </row>
    <row r="6764" spans="1:11" ht="12.5" x14ac:dyDescent="0.25">
      <c r="A6764" s="1">
        <v>22183003</v>
      </c>
      <c r="B6764" s="1" t="s">
        <v>24061</v>
      </c>
      <c r="C6764" s="1" t="s">
        <v>11222</v>
      </c>
      <c r="D6764" s="2" t="s">
        <v>24321</v>
      </c>
      <c r="E6764" s="1" t="s">
        <v>23594</v>
      </c>
      <c r="F6764" s="1" t="s">
        <v>24322</v>
      </c>
      <c r="G6764" s="3">
        <v>43959.079317129632</v>
      </c>
      <c r="H6764" s="1" t="b">
        <v>0</v>
      </c>
      <c r="I6764" s="1" t="s">
        <v>22</v>
      </c>
      <c r="K6764" s="2"/>
    </row>
    <row r="6765" spans="1:11" ht="12.5" x14ac:dyDescent="0.25">
      <c r="A6765" s="1">
        <v>3339276</v>
      </c>
      <c r="B6765" s="1" t="s">
        <v>24323</v>
      </c>
      <c r="C6765" s="1" t="s">
        <v>24324</v>
      </c>
      <c r="D6765" s="2" t="s">
        <v>24325</v>
      </c>
      <c r="E6765" s="1" t="s">
        <v>23594</v>
      </c>
      <c r="F6765" s="1" t="s">
        <v>24326</v>
      </c>
      <c r="G6765" s="3">
        <v>43959.079317129632</v>
      </c>
      <c r="H6765" s="1" t="b">
        <v>0</v>
      </c>
      <c r="I6765" s="1" t="s">
        <v>22</v>
      </c>
      <c r="K6765" s="2"/>
    </row>
    <row r="6766" spans="1:11" ht="12.5" x14ac:dyDescent="0.25">
      <c r="A6766" s="1">
        <v>66474729</v>
      </c>
      <c r="B6766" s="1" t="s">
        <v>24036</v>
      </c>
      <c r="C6766" s="1" t="s">
        <v>24327</v>
      </c>
      <c r="D6766" s="2" t="s">
        <v>24328</v>
      </c>
      <c r="E6766" s="1" t="s">
        <v>23594</v>
      </c>
      <c r="F6766" s="1" t="s">
        <v>24329</v>
      </c>
      <c r="G6766" s="3">
        <v>43959.079328703701</v>
      </c>
      <c r="H6766" s="1" t="b">
        <v>0</v>
      </c>
      <c r="I6766" s="1" t="s">
        <v>22</v>
      </c>
      <c r="K6766" s="2"/>
    </row>
    <row r="6767" spans="1:11" ht="12.5" x14ac:dyDescent="0.25">
      <c r="A6767" s="1">
        <v>11722089</v>
      </c>
      <c r="B6767" s="1" t="s">
        <v>24330</v>
      </c>
      <c r="C6767" s="1" t="s">
        <v>24331</v>
      </c>
      <c r="D6767" s="2" t="s">
        <v>24332</v>
      </c>
      <c r="E6767" s="1" t="s">
        <v>23594</v>
      </c>
      <c r="F6767" s="1" t="s">
        <v>24333</v>
      </c>
      <c r="G6767" s="3">
        <v>43959.079328703701</v>
      </c>
      <c r="H6767" s="1" t="b">
        <v>0</v>
      </c>
      <c r="I6767" s="1" t="s">
        <v>22</v>
      </c>
      <c r="K6767" s="2"/>
    </row>
    <row r="6768" spans="1:11" ht="12.5" x14ac:dyDescent="0.25">
      <c r="A6768" s="1">
        <v>14279525</v>
      </c>
      <c r="B6768" s="1" t="s">
        <v>23808</v>
      </c>
      <c r="C6768" s="1" t="s">
        <v>24334</v>
      </c>
      <c r="D6768" s="2" t="s">
        <v>24335</v>
      </c>
      <c r="E6768" s="1" t="s">
        <v>23594</v>
      </c>
      <c r="F6768" s="1" t="s">
        <v>24336</v>
      </c>
      <c r="G6768" s="3">
        <v>43959.079340277778</v>
      </c>
      <c r="H6768" s="1" t="b">
        <v>1</v>
      </c>
      <c r="K6768" s="2"/>
    </row>
    <row r="6769" spans="1:11" ht="12.5" x14ac:dyDescent="0.25">
      <c r="A6769" s="1">
        <v>12207953</v>
      </c>
      <c r="B6769" s="1" t="s">
        <v>24337</v>
      </c>
      <c r="C6769" s="1" t="s">
        <v>24338</v>
      </c>
      <c r="D6769" s="2" t="s">
        <v>24339</v>
      </c>
      <c r="E6769" s="1" t="s">
        <v>23594</v>
      </c>
      <c r="F6769" s="1" t="s">
        <v>24340</v>
      </c>
      <c r="G6769" s="3">
        <v>43959.079340277778</v>
      </c>
      <c r="H6769" s="1" t="b">
        <v>0</v>
      </c>
      <c r="I6769" s="1" t="s">
        <v>22</v>
      </c>
      <c r="K6769" s="2"/>
    </row>
    <row r="6770" spans="1:11" ht="12.5" x14ac:dyDescent="0.25">
      <c r="A6770" s="1">
        <v>77145066</v>
      </c>
      <c r="B6770" s="1" t="s">
        <v>24341</v>
      </c>
      <c r="C6770" s="1" t="s">
        <v>24342</v>
      </c>
      <c r="D6770" s="2" t="s">
        <v>24343</v>
      </c>
      <c r="E6770" s="1" t="s">
        <v>23594</v>
      </c>
      <c r="F6770" s="1" t="s">
        <v>24344</v>
      </c>
      <c r="G6770" s="3">
        <v>43959.079340277778</v>
      </c>
      <c r="H6770" s="1" t="b">
        <v>0</v>
      </c>
      <c r="I6770" s="1" t="s">
        <v>22</v>
      </c>
      <c r="K6770" s="2"/>
    </row>
    <row r="6771" spans="1:11" ht="12.5" x14ac:dyDescent="0.25">
      <c r="A6771" s="1">
        <v>92113617</v>
      </c>
      <c r="B6771" s="1" t="s">
        <v>24345</v>
      </c>
      <c r="C6771" s="1" t="s">
        <v>24346</v>
      </c>
      <c r="D6771" s="2" t="s">
        <v>24347</v>
      </c>
      <c r="E6771" s="1" t="s">
        <v>23594</v>
      </c>
      <c r="F6771" s="1" t="s">
        <v>24348</v>
      </c>
      <c r="G6771" s="3">
        <v>43959.079340277778</v>
      </c>
      <c r="H6771" s="1" t="b">
        <v>0</v>
      </c>
      <c r="I6771" s="1" t="s">
        <v>22</v>
      </c>
      <c r="K6771" s="2"/>
    </row>
    <row r="6772" spans="1:11" ht="12.5" x14ac:dyDescent="0.25">
      <c r="A6772" s="1">
        <v>203438</v>
      </c>
      <c r="B6772" s="1" t="s">
        <v>24349</v>
      </c>
      <c r="C6772" s="1" t="s">
        <v>24350</v>
      </c>
      <c r="D6772" s="2" t="s">
        <v>24351</v>
      </c>
      <c r="E6772" s="1" t="s">
        <v>23594</v>
      </c>
      <c r="F6772" s="1" t="s">
        <v>24352</v>
      </c>
      <c r="G6772" s="3">
        <v>43959.079351851855</v>
      </c>
      <c r="H6772" s="1" t="b">
        <v>0</v>
      </c>
      <c r="I6772" s="1" t="s">
        <v>22</v>
      </c>
      <c r="K6772" s="2"/>
    </row>
    <row r="6773" spans="1:11" ht="12.5" x14ac:dyDescent="0.25">
      <c r="A6773" s="1">
        <v>188995570</v>
      </c>
      <c r="B6773" s="1" t="s">
        <v>4092</v>
      </c>
      <c r="C6773" s="1" t="s">
        <v>24353</v>
      </c>
      <c r="D6773" s="2" t="s">
        <v>24354</v>
      </c>
      <c r="E6773" s="1" t="s">
        <v>23594</v>
      </c>
      <c r="F6773" s="1" t="s">
        <v>24355</v>
      </c>
      <c r="G6773" s="3">
        <v>43959.079351851855</v>
      </c>
      <c r="H6773" s="1" t="b">
        <v>0</v>
      </c>
      <c r="I6773" s="1" t="s">
        <v>22</v>
      </c>
      <c r="K6773" s="2"/>
    </row>
    <row r="6774" spans="1:11" ht="12.5" x14ac:dyDescent="0.25">
      <c r="A6774" s="1">
        <v>3149652</v>
      </c>
      <c r="B6774" s="1" t="s">
        <v>24356</v>
      </c>
      <c r="C6774" s="1" t="s">
        <v>1635</v>
      </c>
      <c r="D6774" s="2" t="s">
        <v>24357</v>
      </c>
      <c r="E6774" s="1" t="s">
        <v>23594</v>
      </c>
      <c r="F6774" s="1" t="s">
        <v>24358</v>
      </c>
      <c r="G6774" s="3">
        <v>43959.079351851855</v>
      </c>
      <c r="H6774" s="1" t="b">
        <v>0</v>
      </c>
      <c r="I6774" s="1" t="s">
        <v>22</v>
      </c>
      <c r="K6774" s="2"/>
    </row>
    <row r="6775" spans="1:11" ht="12.5" x14ac:dyDescent="0.25">
      <c r="A6775" s="1">
        <v>100037375</v>
      </c>
      <c r="B6775" s="1" t="s">
        <v>24359</v>
      </c>
      <c r="C6775" s="1" t="s">
        <v>24360</v>
      </c>
      <c r="D6775" s="2" t="s">
        <v>24361</v>
      </c>
      <c r="E6775" s="1" t="s">
        <v>23594</v>
      </c>
      <c r="F6775" s="1" t="s">
        <v>24362</v>
      </c>
      <c r="G6775" s="3">
        <v>43959.079351851855</v>
      </c>
      <c r="H6775" s="1" t="b">
        <v>0</v>
      </c>
      <c r="I6775" s="1" t="s">
        <v>22</v>
      </c>
      <c r="K6775" s="2"/>
    </row>
    <row r="6776" spans="1:11" ht="12.5" x14ac:dyDescent="0.25">
      <c r="A6776" s="1">
        <v>142909126</v>
      </c>
      <c r="B6776" s="1" t="s">
        <v>24363</v>
      </c>
      <c r="C6776" s="1" t="s">
        <v>24364</v>
      </c>
      <c r="D6776" s="2" t="s">
        <v>24365</v>
      </c>
      <c r="E6776" s="1" t="s">
        <v>23594</v>
      </c>
      <c r="F6776" s="1" t="s">
        <v>24366</v>
      </c>
      <c r="G6776" s="3">
        <v>43959.079363425924</v>
      </c>
      <c r="H6776" s="1" t="b">
        <v>1</v>
      </c>
      <c r="K6776" s="2"/>
    </row>
    <row r="6777" spans="1:11" ht="12.5" x14ac:dyDescent="0.25">
      <c r="A6777" s="1">
        <v>4519663</v>
      </c>
      <c r="B6777" s="1" t="s">
        <v>24367</v>
      </c>
      <c r="C6777" s="1" t="s">
        <v>24368</v>
      </c>
      <c r="D6777" s="2" t="s">
        <v>24369</v>
      </c>
      <c r="E6777" s="1" t="s">
        <v>23594</v>
      </c>
      <c r="F6777" s="1" t="s">
        <v>24370</v>
      </c>
      <c r="G6777" s="3">
        <v>43959.079363425924</v>
      </c>
      <c r="H6777" s="1" t="b">
        <v>0</v>
      </c>
      <c r="I6777" s="1" t="s">
        <v>22</v>
      </c>
      <c r="K6777" s="2"/>
    </row>
    <row r="6778" spans="1:11" ht="12.5" x14ac:dyDescent="0.25">
      <c r="A6778" s="1">
        <v>19109244</v>
      </c>
      <c r="B6778" s="1" t="s">
        <v>24371</v>
      </c>
      <c r="C6778" s="1" t="s">
        <v>24372</v>
      </c>
      <c r="D6778" s="2" t="s">
        <v>24373</v>
      </c>
      <c r="E6778" s="1" t="s">
        <v>23594</v>
      </c>
      <c r="F6778" s="1" t="s">
        <v>24374</v>
      </c>
      <c r="G6778" s="3">
        <v>43959.079375000001</v>
      </c>
      <c r="H6778" s="1" t="b">
        <v>0</v>
      </c>
      <c r="I6778" s="1" t="s">
        <v>22</v>
      </c>
      <c r="K6778" s="2"/>
    </row>
    <row r="6779" spans="1:11" ht="12.5" x14ac:dyDescent="0.25">
      <c r="A6779" s="1">
        <v>115183865</v>
      </c>
      <c r="B6779" s="1" t="s">
        <v>24375</v>
      </c>
      <c r="C6779" s="1" t="s">
        <v>24376</v>
      </c>
      <c r="D6779" s="2" t="s">
        <v>24377</v>
      </c>
      <c r="E6779" s="1" t="s">
        <v>23594</v>
      </c>
      <c r="F6779" s="1" t="s">
        <v>24378</v>
      </c>
      <c r="G6779" s="3">
        <v>43959.079375000001</v>
      </c>
      <c r="H6779" s="1" t="b">
        <v>0</v>
      </c>
      <c r="I6779" s="1" t="s">
        <v>22</v>
      </c>
      <c r="K6779" s="2"/>
    </row>
    <row r="6780" spans="1:11" ht="12.5" x14ac:dyDescent="0.25">
      <c r="A6780" s="1">
        <v>14275674</v>
      </c>
      <c r="B6780" s="1" t="s">
        <v>13437</v>
      </c>
      <c r="C6780" s="1" t="s">
        <v>24379</v>
      </c>
      <c r="D6780" s="2" t="s">
        <v>24380</v>
      </c>
      <c r="E6780" s="1" t="s">
        <v>23594</v>
      </c>
      <c r="F6780" s="1" t="s">
        <v>24381</v>
      </c>
      <c r="G6780" s="3">
        <v>43959.079375000001</v>
      </c>
      <c r="H6780" s="1" t="b">
        <v>0</v>
      </c>
      <c r="I6780" s="1" t="s">
        <v>22</v>
      </c>
      <c r="K6780" s="2"/>
    </row>
    <row r="6781" spans="1:11" ht="12.5" x14ac:dyDescent="0.25">
      <c r="A6781" s="1">
        <v>21020707</v>
      </c>
      <c r="B6781" s="1" t="s">
        <v>24125</v>
      </c>
      <c r="C6781" s="1" t="s">
        <v>24382</v>
      </c>
      <c r="D6781" s="2" t="s">
        <v>24383</v>
      </c>
      <c r="E6781" s="1" t="s">
        <v>23594</v>
      </c>
      <c r="G6781" s="3">
        <v>43959.079375000001</v>
      </c>
      <c r="H6781" s="1" t="b">
        <v>0</v>
      </c>
      <c r="I6781" s="1" t="s">
        <v>22</v>
      </c>
      <c r="K6781" s="2"/>
    </row>
    <row r="6782" spans="1:11" ht="12.5" x14ac:dyDescent="0.25">
      <c r="A6782" s="1">
        <v>64449645</v>
      </c>
      <c r="B6782" s="1" t="s">
        <v>16885</v>
      </c>
      <c r="C6782" s="1" t="s">
        <v>24384</v>
      </c>
      <c r="D6782" s="2" t="s">
        <v>24385</v>
      </c>
      <c r="E6782" s="1" t="s">
        <v>23594</v>
      </c>
      <c r="F6782" s="1" t="s">
        <v>24386</v>
      </c>
      <c r="G6782" s="3">
        <v>43959.079386574071</v>
      </c>
      <c r="H6782" s="1" t="b">
        <v>0</v>
      </c>
      <c r="I6782" s="1" t="s">
        <v>22</v>
      </c>
      <c r="K6782" s="2"/>
    </row>
    <row r="6783" spans="1:11" ht="12.5" x14ac:dyDescent="0.25">
      <c r="A6783" s="1">
        <v>63169079</v>
      </c>
      <c r="B6783" s="1" t="s">
        <v>9987</v>
      </c>
      <c r="C6783" s="1" t="s">
        <v>1227</v>
      </c>
      <c r="D6783" s="2" t="s">
        <v>24387</v>
      </c>
      <c r="E6783" s="1" t="s">
        <v>23594</v>
      </c>
      <c r="F6783" s="1" t="s">
        <v>24388</v>
      </c>
      <c r="G6783" s="3">
        <v>43959.079386574071</v>
      </c>
      <c r="H6783" s="1" t="b">
        <v>0</v>
      </c>
      <c r="I6783" s="1" t="s">
        <v>22</v>
      </c>
      <c r="K6783" s="2"/>
    </row>
    <row r="6784" spans="1:11" ht="12.5" x14ac:dyDescent="0.25">
      <c r="A6784" s="1">
        <v>12000586</v>
      </c>
      <c r="B6784" s="1" t="s">
        <v>24389</v>
      </c>
      <c r="C6784" s="1" t="s">
        <v>24390</v>
      </c>
      <c r="D6784" s="2" t="s">
        <v>24391</v>
      </c>
      <c r="E6784" s="1" t="s">
        <v>23594</v>
      </c>
      <c r="F6784" s="1" t="s">
        <v>24392</v>
      </c>
      <c r="G6784" s="3">
        <v>43959.079398148147</v>
      </c>
      <c r="H6784" s="1" t="b">
        <v>1</v>
      </c>
      <c r="K6784" s="2"/>
    </row>
    <row r="6785" spans="1:11" ht="12.5" x14ac:dyDescent="0.25">
      <c r="A6785" s="1">
        <v>192202163</v>
      </c>
      <c r="B6785" s="1" t="s">
        <v>24393</v>
      </c>
      <c r="C6785" s="1" t="s">
        <v>24394</v>
      </c>
      <c r="D6785" s="2" t="s">
        <v>24395</v>
      </c>
      <c r="E6785" s="1" t="s">
        <v>23594</v>
      </c>
      <c r="F6785" s="1" t="s">
        <v>24396</v>
      </c>
      <c r="G6785" s="3">
        <v>43959.079409722224</v>
      </c>
      <c r="H6785" s="1" t="b">
        <v>1</v>
      </c>
      <c r="K6785" s="2"/>
    </row>
    <row r="6786" spans="1:11" ht="12.5" x14ac:dyDescent="0.25">
      <c r="A6786" s="1">
        <v>93463553</v>
      </c>
      <c r="B6786" s="1" t="s">
        <v>24397</v>
      </c>
      <c r="C6786" s="1" t="s">
        <v>24398</v>
      </c>
      <c r="D6786" s="2" t="s">
        <v>24399</v>
      </c>
      <c r="E6786" s="1" t="s">
        <v>23594</v>
      </c>
      <c r="F6786" s="1" t="s">
        <v>24400</v>
      </c>
      <c r="G6786" s="3">
        <v>43959.079409722224</v>
      </c>
      <c r="H6786" s="1" t="b">
        <v>0</v>
      </c>
      <c r="I6786" s="1" t="s">
        <v>22</v>
      </c>
      <c r="K6786" s="2"/>
    </row>
    <row r="6787" spans="1:11" ht="12.5" x14ac:dyDescent="0.25">
      <c r="A6787" s="1">
        <v>52228925</v>
      </c>
      <c r="B6787" s="1" t="s">
        <v>24401</v>
      </c>
      <c r="C6787" s="1" t="s">
        <v>24402</v>
      </c>
      <c r="D6787" s="2" t="s">
        <v>24403</v>
      </c>
      <c r="E6787" s="1" t="s">
        <v>23594</v>
      </c>
      <c r="F6787" s="1" t="s">
        <v>24404</v>
      </c>
      <c r="G6787" s="3">
        <v>43959.079409722224</v>
      </c>
      <c r="H6787" s="1" t="b">
        <v>0</v>
      </c>
      <c r="I6787" s="1" t="s">
        <v>22</v>
      </c>
      <c r="K6787" s="2"/>
    </row>
    <row r="6788" spans="1:11" ht="12.5" x14ac:dyDescent="0.25">
      <c r="A6788" s="1">
        <v>59492847</v>
      </c>
      <c r="B6788" s="1" t="s">
        <v>13268</v>
      </c>
      <c r="C6788" s="1" t="s">
        <v>13268</v>
      </c>
      <c r="D6788" s="2" t="s">
        <v>24405</v>
      </c>
      <c r="E6788" s="1" t="s">
        <v>23594</v>
      </c>
      <c r="F6788" s="1" t="s">
        <v>24406</v>
      </c>
      <c r="G6788" s="3">
        <v>43959.079421296294</v>
      </c>
      <c r="H6788" s="1" t="b">
        <v>1</v>
      </c>
      <c r="K6788" s="2"/>
    </row>
    <row r="6789" spans="1:11" ht="12.5" x14ac:dyDescent="0.25">
      <c r="A6789" s="1">
        <v>5266284</v>
      </c>
      <c r="B6789" s="1" t="s">
        <v>24407</v>
      </c>
      <c r="C6789" s="1" t="s">
        <v>24408</v>
      </c>
      <c r="D6789" s="2" t="s">
        <v>24409</v>
      </c>
      <c r="E6789" s="1" t="s">
        <v>23594</v>
      </c>
      <c r="F6789" s="1" t="s">
        <v>24410</v>
      </c>
      <c r="G6789" s="3">
        <v>43959.079432870371</v>
      </c>
      <c r="H6789" s="1" t="b">
        <v>1</v>
      </c>
      <c r="K6789" s="2"/>
    </row>
    <row r="6790" spans="1:11" ht="12.5" x14ac:dyDescent="0.25">
      <c r="A6790" s="1">
        <v>2606253</v>
      </c>
      <c r="B6790" s="1" t="s">
        <v>24411</v>
      </c>
      <c r="C6790" s="1" t="s">
        <v>24412</v>
      </c>
      <c r="D6790" s="2" t="s">
        <v>24413</v>
      </c>
      <c r="E6790" s="1" t="s">
        <v>23594</v>
      </c>
      <c r="F6790" s="1" t="s">
        <v>24414</v>
      </c>
      <c r="G6790" s="3">
        <v>43959.079432870371</v>
      </c>
      <c r="H6790" s="1" t="b">
        <v>0</v>
      </c>
      <c r="I6790" s="1" t="s">
        <v>22</v>
      </c>
      <c r="K6790" s="2"/>
    </row>
    <row r="6791" spans="1:11" ht="12.5" x14ac:dyDescent="0.25">
      <c r="A6791" s="1">
        <v>88638188</v>
      </c>
      <c r="B6791" s="1" t="s">
        <v>24415</v>
      </c>
      <c r="C6791" s="1" t="s">
        <v>24416</v>
      </c>
      <c r="D6791" s="2" t="s">
        <v>24417</v>
      </c>
      <c r="E6791" s="1" t="s">
        <v>23594</v>
      </c>
      <c r="F6791" s="1" t="s">
        <v>24418</v>
      </c>
      <c r="G6791" s="3">
        <v>43959.079432870371</v>
      </c>
      <c r="H6791" s="1" t="b">
        <v>0</v>
      </c>
      <c r="I6791" s="1" t="s">
        <v>22</v>
      </c>
      <c r="K6791" s="2"/>
    </row>
    <row r="6792" spans="1:11" ht="12.5" x14ac:dyDescent="0.25">
      <c r="A6792" s="1">
        <v>9117329</v>
      </c>
      <c r="B6792" s="1" t="s">
        <v>24419</v>
      </c>
      <c r="C6792" s="1" t="s">
        <v>24420</v>
      </c>
      <c r="D6792" s="2" t="s">
        <v>24421</v>
      </c>
      <c r="E6792" s="1" t="s">
        <v>23594</v>
      </c>
      <c r="F6792" s="1" t="s">
        <v>24422</v>
      </c>
      <c r="G6792" s="3">
        <v>43959.079444444447</v>
      </c>
      <c r="H6792" s="1" t="b">
        <v>0</v>
      </c>
      <c r="I6792" s="1" t="s">
        <v>22</v>
      </c>
      <c r="K6792" s="2"/>
    </row>
    <row r="6793" spans="1:11" ht="12.5" x14ac:dyDescent="0.25">
      <c r="A6793" s="1">
        <v>44887812</v>
      </c>
      <c r="B6793" s="1" t="s">
        <v>24423</v>
      </c>
      <c r="C6793" s="1" t="s">
        <v>24424</v>
      </c>
      <c r="D6793" s="2" t="s">
        <v>24425</v>
      </c>
      <c r="E6793" s="1" t="s">
        <v>23594</v>
      </c>
      <c r="F6793" s="1" t="s">
        <v>24426</v>
      </c>
      <c r="G6793" s="3">
        <v>43959.079444444447</v>
      </c>
      <c r="H6793" s="1" t="b">
        <v>0</v>
      </c>
      <c r="I6793" s="1" t="s">
        <v>22</v>
      </c>
      <c r="K6793" s="2"/>
    </row>
    <row r="6794" spans="1:11" ht="12.5" x14ac:dyDescent="0.25">
      <c r="A6794" s="1">
        <v>177781601</v>
      </c>
      <c r="B6794" s="1" t="s">
        <v>24427</v>
      </c>
      <c r="C6794" s="1" t="s">
        <v>24428</v>
      </c>
      <c r="D6794" s="2" t="s">
        <v>24429</v>
      </c>
      <c r="E6794" s="1" t="s">
        <v>23594</v>
      </c>
      <c r="G6794" s="3">
        <v>43959.079444444447</v>
      </c>
      <c r="H6794" s="1" t="b">
        <v>0</v>
      </c>
      <c r="I6794" s="1" t="s">
        <v>22</v>
      </c>
      <c r="K6794" s="2"/>
    </row>
    <row r="6795" spans="1:11" ht="12.5" x14ac:dyDescent="0.25">
      <c r="A6795" s="1">
        <v>29791986</v>
      </c>
      <c r="B6795" s="1" t="s">
        <v>22689</v>
      </c>
      <c r="C6795" s="1" t="s">
        <v>24430</v>
      </c>
      <c r="D6795" s="2" t="s">
        <v>24431</v>
      </c>
      <c r="E6795" s="1" t="s">
        <v>23594</v>
      </c>
      <c r="F6795" s="1" t="s">
        <v>24432</v>
      </c>
      <c r="G6795" s="3">
        <v>43959.079444444447</v>
      </c>
      <c r="H6795" s="1" t="b">
        <v>0</v>
      </c>
      <c r="I6795" s="1" t="s">
        <v>22</v>
      </c>
      <c r="K6795" s="2"/>
    </row>
    <row r="6796" spans="1:11" ht="12.5" x14ac:dyDescent="0.25">
      <c r="A6796" s="1">
        <v>118228802</v>
      </c>
      <c r="B6796" s="1" t="s">
        <v>24433</v>
      </c>
      <c r="C6796" s="1" t="s">
        <v>24434</v>
      </c>
      <c r="D6796" s="2" t="s">
        <v>24435</v>
      </c>
      <c r="E6796" s="1" t="s">
        <v>23594</v>
      </c>
      <c r="F6796" s="1" t="s">
        <v>24436</v>
      </c>
      <c r="G6796" s="3">
        <v>43959.079456018517</v>
      </c>
      <c r="H6796" s="1" t="b">
        <v>0</v>
      </c>
      <c r="I6796" s="1" t="s">
        <v>22</v>
      </c>
      <c r="K6796" s="2"/>
    </row>
    <row r="6797" spans="1:11" ht="12.5" x14ac:dyDescent="0.25">
      <c r="A6797" s="1">
        <v>98671610</v>
      </c>
      <c r="B6797" s="1" t="s">
        <v>24437</v>
      </c>
      <c r="C6797" s="1" t="s">
        <v>24438</v>
      </c>
      <c r="D6797" s="2" t="s">
        <v>24439</v>
      </c>
      <c r="E6797" s="1" t="s">
        <v>23594</v>
      </c>
      <c r="F6797" s="1" t="s">
        <v>24440</v>
      </c>
      <c r="G6797" s="3">
        <v>43959.079467592594</v>
      </c>
      <c r="H6797" s="1" t="b">
        <v>0</v>
      </c>
      <c r="I6797" s="1" t="s">
        <v>1570</v>
      </c>
      <c r="K6797" s="2"/>
    </row>
    <row r="6798" spans="1:11" ht="12.5" x14ac:dyDescent="0.25">
      <c r="A6798" s="1">
        <v>12229237</v>
      </c>
      <c r="B6798" s="1" t="s">
        <v>24125</v>
      </c>
      <c r="C6798" s="1" t="s">
        <v>24441</v>
      </c>
      <c r="D6798" s="2" t="s">
        <v>24442</v>
      </c>
      <c r="E6798" s="1" t="s">
        <v>23594</v>
      </c>
      <c r="F6798" s="1" t="s">
        <v>24443</v>
      </c>
      <c r="G6798" s="3">
        <v>43959.079467592594</v>
      </c>
      <c r="H6798" s="1" t="b">
        <v>0</v>
      </c>
      <c r="I6798" s="1" t="s">
        <v>22</v>
      </c>
      <c r="K6798" s="2"/>
    </row>
    <row r="6799" spans="1:11" ht="12.5" x14ac:dyDescent="0.25">
      <c r="A6799" s="1">
        <v>10417314</v>
      </c>
      <c r="B6799" s="1" t="s">
        <v>23631</v>
      </c>
      <c r="C6799" s="1" t="s">
        <v>24444</v>
      </c>
      <c r="D6799" s="2" t="s">
        <v>24445</v>
      </c>
      <c r="E6799" s="1" t="s">
        <v>23594</v>
      </c>
      <c r="F6799" s="1" t="s">
        <v>24446</v>
      </c>
      <c r="G6799" s="3">
        <v>43959.079467592594</v>
      </c>
      <c r="H6799" s="1" t="b">
        <v>0</v>
      </c>
      <c r="I6799" s="1" t="s">
        <v>22</v>
      </c>
      <c r="K6799" s="2"/>
    </row>
    <row r="6800" spans="1:11" ht="12.5" x14ac:dyDescent="0.25">
      <c r="A6800" s="1">
        <v>14841814</v>
      </c>
      <c r="B6800" s="1" t="s">
        <v>24447</v>
      </c>
      <c r="C6800" s="1" t="s">
        <v>24448</v>
      </c>
      <c r="D6800" s="2" t="s">
        <v>24449</v>
      </c>
      <c r="E6800" s="1" t="s">
        <v>23594</v>
      </c>
      <c r="G6800" s="3">
        <v>43959.079479166663</v>
      </c>
      <c r="H6800" s="1" t="b">
        <v>0</v>
      </c>
      <c r="I6800" s="1" t="s">
        <v>22</v>
      </c>
      <c r="K6800" s="2"/>
    </row>
    <row r="6801" spans="1:11" ht="12.5" x14ac:dyDescent="0.25">
      <c r="A6801" s="1">
        <v>43082133</v>
      </c>
      <c r="B6801" s="1" t="s">
        <v>24450</v>
      </c>
      <c r="C6801" s="1" t="s">
        <v>24451</v>
      </c>
      <c r="D6801" s="2" t="s">
        <v>24452</v>
      </c>
      <c r="E6801" s="1" t="s">
        <v>23594</v>
      </c>
      <c r="F6801" s="1" t="s">
        <v>24453</v>
      </c>
      <c r="G6801" s="3">
        <v>43959.079479166663</v>
      </c>
      <c r="H6801" s="1" t="b">
        <v>0</v>
      </c>
      <c r="I6801" s="1" t="s">
        <v>22</v>
      </c>
      <c r="K6801" s="2"/>
    </row>
    <row r="6802" spans="1:11" ht="12.5" x14ac:dyDescent="0.25">
      <c r="A6802" s="1">
        <v>50160261</v>
      </c>
      <c r="B6802" s="1" t="s">
        <v>24454</v>
      </c>
      <c r="C6802" s="1" t="s">
        <v>24455</v>
      </c>
      <c r="D6802" s="2" t="s">
        <v>24456</v>
      </c>
      <c r="E6802" s="1" t="s">
        <v>23594</v>
      </c>
      <c r="F6802" s="1" t="s">
        <v>24457</v>
      </c>
      <c r="G6802" s="3">
        <v>43959.07949074074</v>
      </c>
      <c r="H6802" s="1" t="b">
        <v>1</v>
      </c>
      <c r="K6802" s="2"/>
    </row>
    <row r="6803" spans="1:11" ht="12.5" x14ac:dyDescent="0.25">
      <c r="A6803" s="1">
        <v>51087740</v>
      </c>
      <c r="B6803" s="1" t="s">
        <v>24458</v>
      </c>
      <c r="C6803" s="1" t="s">
        <v>24459</v>
      </c>
      <c r="D6803" s="2" t="s">
        <v>24460</v>
      </c>
      <c r="E6803" s="1" t="s">
        <v>23594</v>
      </c>
      <c r="F6803" s="1" t="s">
        <v>24461</v>
      </c>
      <c r="G6803" s="3">
        <v>43959.07949074074</v>
      </c>
      <c r="H6803" s="1" t="b">
        <v>0</v>
      </c>
      <c r="I6803" s="1" t="s">
        <v>22</v>
      </c>
      <c r="K6803" s="2"/>
    </row>
    <row r="6804" spans="1:11" ht="12.5" x14ac:dyDescent="0.25">
      <c r="A6804" s="1">
        <v>33703298</v>
      </c>
      <c r="B6804" s="1" t="s">
        <v>24462</v>
      </c>
      <c r="C6804" s="1" t="s">
        <v>24463</v>
      </c>
      <c r="D6804" s="2" t="s">
        <v>24464</v>
      </c>
      <c r="E6804" s="1" t="s">
        <v>23594</v>
      </c>
      <c r="F6804" s="1" t="s">
        <v>24465</v>
      </c>
      <c r="G6804" s="3">
        <v>43959.07949074074</v>
      </c>
      <c r="H6804" s="1" t="b">
        <v>0</v>
      </c>
      <c r="I6804" s="1" t="s">
        <v>22</v>
      </c>
      <c r="K6804" s="2"/>
    </row>
    <row r="6805" spans="1:11" ht="12.5" x14ac:dyDescent="0.25">
      <c r="A6805" s="1">
        <v>13895467</v>
      </c>
      <c r="B6805" s="1" t="s">
        <v>661</v>
      </c>
      <c r="C6805" s="1" t="s">
        <v>24466</v>
      </c>
      <c r="D6805" s="2" t="s">
        <v>24467</v>
      </c>
      <c r="E6805" s="1" t="s">
        <v>23594</v>
      </c>
      <c r="F6805" s="1" t="s">
        <v>24468</v>
      </c>
      <c r="G6805" s="3">
        <v>43959.07949074074</v>
      </c>
      <c r="H6805" s="1" t="b">
        <v>0</v>
      </c>
      <c r="I6805" s="1" t="s">
        <v>22</v>
      </c>
      <c r="K6805" s="2"/>
    </row>
    <row r="6806" spans="1:11" ht="12.5" x14ac:dyDescent="0.25">
      <c r="A6806" s="1">
        <v>23584347</v>
      </c>
      <c r="B6806" s="1" t="s">
        <v>23071</v>
      </c>
      <c r="C6806" s="1" t="s">
        <v>24469</v>
      </c>
      <c r="D6806" s="2" t="s">
        <v>24470</v>
      </c>
      <c r="E6806" s="1" t="s">
        <v>23594</v>
      </c>
      <c r="F6806" s="1" t="s">
        <v>24471</v>
      </c>
      <c r="G6806" s="3">
        <v>43959.079502314817</v>
      </c>
      <c r="H6806" s="1" t="b">
        <v>0</v>
      </c>
      <c r="I6806" s="1" t="s">
        <v>22</v>
      </c>
      <c r="K6806" s="2"/>
    </row>
    <row r="6807" spans="1:11" ht="12.5" x14ac:dyDescent="0.25">
      <c r="A6807" s="1">
        <v>31878669</v>
      </c>
      <c r="B6807" s="1" t="s">
        <v>24472</v>
      </c>
      <c r="C6807" s="1" t="s">
        <v>24473</v>
      </c>
      <c r="D6807" s="2" t="s">
        <v>24474</v>
      </c>
      <c r="E6807" s="1" t="s">
        <v>23594</v>
      </c>
      <c r="F6807" s="1" t="s">
        <v>24475</v>
      </c>
      <c r="G6807" s="3">
        <v>43959.079502314817</v>
      </c>
      <c r="H6807" s="1" t="b">
        <v>0</v>
      </c>
      <c r="I6807" s="1" t="s">
        <v>22</v>
      </c>
      <c r="K6807" s="2"/>
    </row>
    <row r="6808" spans="1:11" ht="12.5" x14ac:dyDescent="0.25">
      <c r="A6808" s="1">
        <v>9396528</v>
      </c>
      <c r="B6808" s="1" t="s">
        <v>24476</v>
      </c>
      <c r="C6808" s="1" t="s">
        <v>24477</v>
      </c>
      <c r="D6808" s="2" t="s">
        <v>24478</v>
      </c>
      <c r="E6808" s="1" t="s">
        <v>23594</v>
      </c>
      <c r="F6808" s="1" t="s">
        <v>24479</v>
      </c>
      <c r="G6808" s="3">
        <v>43959.079502314817</v>
      </c>
      <c r="H6808" s="1" t="b">
        <v>0</v>
      </c>
      <c r="I6808" s="1" t="s">
        <v>22</v>
      </c>
      <c r="K6808" s="2"/>
    </row>
    <row r="6809" spans="1:11" ht="12.5" x14ac:dyDescent="0.25">
      <c r="A6809" s="1">
        <v>252779185</v>
      </c>
      <c r="B6809" s="1" t="s">
        <v>24480</v>
      </c>
      <c r="C6809" s="1" t="s">
        <v>24481</v>
      </c>
      <c r="D6809" s="2" t="s">
        <v>24482</v>
      </c>
      <c r="E6809" s="1" t="s">
        <v>23594</v>
      </c>
      <c r="F6809" s="1" t="s">
        <v>24483</v>
      </c>
      <c r="G6809" s="3">
        <v>43959.079502314817</v>
      </c>
      <c r="H6809" s="1" t="b">
        <v>0</v>
      </c>
      <c r="I6809" s="1" t="s">
        <v>22</v>
      </c>
      <c r="K6809" s="2"/>
    </row>
    <row r="6810" spans="1:11" ht="12.5" x14ac:dyDescent="0.25">
      <c r="A6810" s="1">
        <v>32219677</v>
      </c>
      <c r="B6810" s="1" t="s">
        <v>24484</v>
      </c>
      <c r="C6810" s="1" t="s">
        <v>24485</v>
      </c>
      <c r="D6810" s="2" t="s">
        <v>24486</v>
      </c>
      <c r="E6810" s="1" t="s">
        <v>23594</v>
      </c>
      <c r="F6810" s="1" t="s">
        <v>24487</v>
      </c>
      <c r="G6810" s="3">
        <v>43959.079513888886</v>
      </c>
      <c r="H6810" s="1" t="b">
        <v>1</v>
      </c>
      <c r="K6810" s="2"/>
    </row>
    <row r="6811" spans="1:11" ht="12.5" x14ac:dyDescent="0.25">
      <c r="A6811" s="1">
        <v>21282280</v>
      </c>
      <c r="B6811" s="1" t="s">
        <v>24488</v>
      </c>
      <c r="C6811" s="1" t="s">
        <v>24489</v>
      </c>
      <c r="D6811" s="2" t="s">
        <v>24490</v>
      </c>
      <c r="E6811" s="1" t="s">
        <v>23594</v>
      </c>
      <c r="F6811" s="1" t="s">
        <v>24491</v>
      </c>
      <c r="G6811" s="3">
        <v>43959.079513888886</v>
      </c>
      <c r="H6811" s="1" t="b">
        <v>0</v>
      </c>
      <c r="I6811" s="1" t="s">
        <v>22</v>
      </c>
      <c r="K6811" s="2"/>
    </row>
    <row r="6812" spans="1:11" ht="12.5" x14ac:dyDescent="0.25">
      <c r="A6812" s="1">
        <v>87207016</v>
      </c>
      <c r="B6812" s="1" t="s">
        <v>24375</v>
      </c>
      <c r="C6812" s="1" t="s">
        <v>24492</v>
      </c>
      <c r="D6812" s="2" t="s">
        <v>24493</v>
      </c>
      <c r="E6812" s="1" t="s">
        <v>23594</v>
      </c>
      <c r="F6812" s="1" t="s">
        <v>24494</v>
      </c>
      <c r="G6812" s="3">
        <v>43959.079525462963</v>
      </c>
      <c r="H6812" s="1" t="b">
        <v>0</v>
      </c>
      <c r="I6812" s="1" t="s">
        <v>22</v>
      </c>
      <c r="K6812" s="2"/>
    </row>
    <row r="6813" spans="1:11" ht="12.5" x14ac:dyDescent="0.25">
      <c r="A6813" s="1">
        <v>41636424</v>
      </c>
      <c r="B6813" s="1" t="s">
        <v>24495</v>
      </c>
      <c r="C6813" s="1" t="s">
        <v>24496</v>
      </c>
      <c r="D6813" s="2" t="s">
        <v>24497</v>
      </c>
      <c r="E6813" s="1" t="s">
        <v>23594</v>
      </c>
      <c r="F6813" s="1" t="s">
        <v>24498</v>
      </c>
      <c r="G6813" s="3">
        <v>43959.079525462963</v>
      </c>
      <c r="H6813" s="1" t="b">
        <v>1</v>
      </c>
      <c r="K6813" s="2"/>
    </row>
    <row r="6814" spans="1:11" ht="12.5" x14ac:dyDescent="0.25">
      <c r="A6814" s="1">
        <v>113038033</v>
      </c>
      <c r="B6814" s="1" t="s">
        <v>24499</v>
      </c>
      <c r="C6814" s="1" t="s">
        <v>24500</v>
      </c>
      <c r="D6814" s="2" t="s">
        <v>24501</v>
      </c>
      <c r="E6814" s="1" t="s">
        <v>23594</v>
      </c>
      <c r="F6814" s="1" t="s">
        <v>24502</v>
      </c>
      <c r="G6814" s="3">
        <v>43959.07953703704</v>
      </c>
      <c r="H6814" s="1" t="b">
        <v>0</v>
      </c>
      <c r="I6814" s="1" t="s">
        <v>22</v>
      </c>
      <c r="K6814" s="2"/>
    </row>
    <row r="6815" spans="1:11" ht="12.5" x14ac:dyDescent="0.25">
      <c r="A6815" s="1">
        <v>372154</v>
      </c>
      <c r="B6815" s="1" t="s">
        <v>24503</v>
      </c>
      <c r="C6815" s="1" t="s">
        <v>24504</v>
      </c>
      <c r="D6815" s="2" t="s">
        <v>24505</v>
      </c>
      <c r="E6815" s="1" t="s">
        <v>23594</v>
      </c>
      <c r="F6815" s="1" t="s">
        <v>24506</v>
      </c>
      <c r="G6815" s="3">
        <v>43959.07953703704</v>
      </c>
      <c r="H6815" s="1" t="b">
        <v>0</v>
      </c>
      <c r="I6815" s="1" t="s">
        <v>22</v>
      </c>
      <c r="K6815" s="2"/>
    </row>
    <row r="6816" spans="1:11" ht="12.5" x14ac:dyDescent="0.25">
      <c r="A6816" s="1">
        <v>13950167</v>
      </c>
      <c r="B6816" s="1" t="s">
        <v>23839</v>
      </c>
      <c r="C6816" s="1" t="s">
        <v>24507</v>
      </c>
      <c r="D6816" s="2" t="s">
        <v>24508</v>
      </c>
      <c r="E6816" s="1" t="s">
        <v>23594</v>
      </c>
      <c r="F6816" s="1" t="s">
        <v>24509</v>
      </c>
      <c r="G6816" s="3">
        <v>43959.07953703704</v>
      </c>
      <c r="H6816" s="1" t="b">
        <v>0</v>
      </c>
      <c r="I6816" s="1" t="s">
        <v>22</v>
      </c>
      <c r="K6816" s="2"/>
    </row>
    <row r="6817" spans="1:11" ht="12.5" x14ac:dyDescent="0.25">
      <c r="A6817" s="1">
        <v>163968627</v>
      </c>
      <c r="B6817" s="1" t="s">
        <v>24510</v>
      </c>
      <c r="C6817" s="1" t="s">
        <v>24511</v>
      </c>
      <c r="D6817" s="2" t="s">
        <v>24512</v>
      </c>
      <c r="E6817" s="1" t="s">
        <v>23594</v>
      </c>
      <c r="F6817" s="1" t="s">
        <v>24513</v>
      </c>
      <c r="G6817" s="3">
        <v>43959.07953703704</v>
      </c>
      <c r="H6817" s="1" t="b">
        <v>0</v>
      </c>
      <c r="I6817" s="1" t="s">
        <v>22</v>
      </c>
      <c r="K6817" s="2"/>
    </row>
    <row r="6818" spans="1:11" ht="12.5" x14ac:dyDescent="0.25">
      <c r="A6818" s="1">
        <v>89062439</v>
      </c>
      <c r="B6818" s="1" t="s">
        <v>24514</v>
      </c>
      <c r="C6818" s="1" t="s">
        <v>24515</v>
      </c>
      <c r="D6818" s="2" t="s">
        <v>24516</v>
      </c>
      <c r="E6818" s="1" t="s">
        <v>23594</v>
      </c>
      <c r="F6818" s="1" t="s">
        <v>24517</v>
      </c>
      <c r="G6818" s="3">
        <v>43959.079548611109</v>
      </c>
      <c r="H6818" s="1" t="b">
        <v>0</v>
      </c>
      <c r="I6818" s="1" t="s">
        <v>22</v>
      </c>
      <c r="K6818" s="2"/>
    </row>
    <row r="6819" spans="1:11" ht="12.5" x14ac:dyDescent="0.25">
      <c r="A6819" s="1">
        <v>13932470</v>
      </c>
      <c r="B6819" s="1" t="s">
        <v>24518</v>
      </c>
      <c r="C6819" s="1" t="s">
        <v>24519</v>
      </c>
      <c r="D6819" s="2" t="s">
        <v>24520</v>
      </c>
      <c r="E6819" s="1" t="s">
        <v>23594</v>
      </c>
      <c r="F6819" s="1" t="s">
        <v>24521</v>
      </c>
      <c r="G6819" s="3">
        <v>43959.079548611109</v>
      </c>
      <c r="H6819" s="1" t="b">
        <v>0</v>
      </c>
      <c r="I6819" s="1" t="s">
        <v>22</v>
      </c>
      <c r="K6819" s="2"/>
    </row>
    <row r="6820" spans="1:11" ht="12.5" x14ac:dyDescent="0.25">
      <c r="A6820" s="1">
        <v>52159512</v>
      </c>
      <c r="B6820" s="1" t="s">
        <v>24522</v>
      </c>
      <c r="C6820" s="1" t="s">
        <v>24523</v>
      </c>
      <c r="D6820" s="2" t="s">
        <v>24524</v>
      </c>
      <c r="E6820" s="1" t="s">
        <v>23594</v>
      </c>
      <c r="F6820" s="1" t="s">
        <v>24525</v>
      </c>
      <c r="G6820" s="3">
        <v>43959.079548611109</v>
      </c>
      <c r="H6820" s="1" t="b">
        <v>0</v>
      </c>
      <c r="I6820" s="1" t="s">
        <v>22</v>
      </c>
      <c r="K6820" s="2"/>
    </row>
    <row r="6821" spans="1:11" ht="12.5" x14ac:dyDescent="0.25">
      <c r="A6821" s="1">
        <v>34182773</v>
      </c>
      <c r="B6821" s="1" t="s">
        <v>24526</v>
      </c>
      <c r="C6821" s="1" t="s">
        <v>14231</v>
      </c>
      <c r="D6821" s="2" t="s">
        <v>24527</v>
      </c>
      <c r="E6821" s="1" t="s">
        <v>23594</v>
      </c>
      <c r="F6821" s="1" t="s">
        <v>24528</v>
      </c>
      <c r="G6821" s="3">
        <v>43959.079548611109</v>
      </c>
      <c r="H6821" s="1" t="b">
        <v>0</v>
      </c>
      <c r="I6821" s="1" t="s">
        <v>22</v>
      </c>
      <c r="K6821" s="2"/>
    </row>
    <row r="6822" spans="1:11" ht="12.5" x14ac:dyDescent="0.25">
      <c r="A6822" s="1">
        <v>91639446</v>
      </c>
      <c r="B6822" s="1" t="s">
        <v>24529</v>
      </c>
      <c r="C6822" s="1" t="s">
        <v>24530</v>
      </c>
      <c r="D6822" s="2" t="s">
        <v>24531</v>
      </c>
      <c r="E6822" s="1" t="s">
        <v>23594</v>
      </c>
      <c r="F6822" s="1" t="s">
        <v>24532</v>
      </c>
      <c r="G6822" s="3">
        <v>43959.079560185186</v>
      </c>
      <c r="H6822" s="1" t="b">
        <v>0</v>
      </c>
      <c r="I6822" s="1" t="s">
        <v>22</v>
      </c>
      <c r="K6822" s="2"/>
    </row>
    <row r="6823" spans="1:11" ht="12.5" x14ac:dyDescent="0.25">
      <c r="A6823" s="1">
        <v>5418182</v>
      </c>
      <c r="B6823" s="1" t="s">
        <v>24533</v>
      </c>
      <c r="C6823" s="1" t="s">
        <v>24534</v>
      </c>
      <c r="D6823" s="2" t="s">
        <v>24535</v>
      </c>
      <c r="E6823" s="1" t="s">
        <v>23594</v>
      </c>
      <c r="F6823" s="1" t="s">
        <v>24536</v>
      </c>
      <c r="G6823" s="3">
        <v>43959.079560185186</v>
      </c>
      <c r="H6823" s="1" t="b">
        <v>0</v>
      </c>
      <c r="I6823" s="1" t="s">
        <v>22</v>
      </c>
      <c r="K6823" s="2"/>
    </row>
    <row r="6824" spans="1:11" ht="12.5" x14ac:dyDescent="0.25">
      <c r="A6824" s="1">
        <v>118883413</v>
      </c>
      <c r="B6824" s="1" t="s">
        <v>24537</v>
      </c>
      <c r="C6824" s="1" t="s">
        <v>24538</v>
      </c>
      <c r="D6824" s="2" t="s">
        <v>24539</v>
      </c>
      <c r="E6824" s="1" t="s">
        <v>23594</v>
      </c>
      <c r="F6824" s="1" t="s">
        <v>24540</v>
      </c>
      <c r="G6824" s="3">
        <v>43959.079560185186</v>
      </c>
      <c r="H6824" s="1" t="b">
        <v>0</v>
      </c>
      <c r="I6824" s="1" t="s">
        <v>22</v>
      </c>
      <c r="K6824" s="2"/>
    </row>
    <row r="6825" spans="1:11" ht="12.5" x14ac:dyDescent="0.25">
      <c r="A6825" s="1">
        <v>502238</v>
      </c>
      <c r="B6825" s="1" t="s">
        <v>24541</v>
      </c>
      <c r="C6825" s="1" t="s">
        <v>24542</v>
      </c>
      <c r="D6825" s="2" t="s">
        <v>24543</v>
      </c>
      <c r="E6825" s="1" t="s">
        <v>23594</v>
      </c>
      <c r="F6825" s="1" t="s">
        <v>24544</v>
      </c>
      <c r="G6825" s="3">
        <v>43959.079560185186</v>
      </c>
      <c r="H6825" s="1" t="b">
        <v>0</v>
      </c>
      <c r="I6825" s="1" t="s">
        <v>22</v>
      </c>
      <c r="K6825" s="2"/>
    </row>
    <row r="6826" spans="1:11" ht="12.5" x14ac:dyDescent="0.25">
      <c r="A6826" s="1">
        <v>51747445</v>
      </c>
      <c r="B6826" s="1" t="s">
        <v>24545</v>
      </c>
      <c r="C6826" s="1" t="s">
        <v>24546</v>
      </c>
      <c r="D6826" s="2" t="s">
        <v>24547</v>
      </c>
      <c r="E6826" s="1" t="s">
        <v>23594</v>
      </c>
      <c r="F6826" s="1" t="s">
        <v>24548</v>
      </c>
      <c r="G6826" s="3">
        <v>43959.079571759263</v>
      </c>
      <c r="H6826" s="1" t="b">
        <v>1</v>
      </c>
      <c r="K6826" s="2"/>
    </row>
    <row r="6827" spans="1:11" ht="12.5" x14ac:dyDescent="0.25">
      <c r="A6827" s="1">
        <v>70196342</v>
      </c>
      <c r="B6827" s="1" t="s">
        <v>24549</v>
      </c>
      <c r="C6827" s="1" t="s">
        <v>24550</v>
      </c>
      <c r="D6827" s="2" t="s">
        <v>24551</v>
      </c>
      <c r="E6827" s="1" t="s">
        <v>23594</v>
      </c>
      <c r="F6827" s="1" t="s">
        <v>24552</v>
      </c>
      <c r="G6827" s="3">
        <v>43959.079571759263</v>
      </c>
      <c r="H6827" s="1" t="b">
        <v>0</v>
      </c>
      <c r="I6827" s="1" t="s">
        <v>22</v>
      </c>
      <c r="K6827" s="2"/>
    </row>
    <row r="6828" spans="1:11" ht="12.5" x14ac:dyDescent="0.25">
      <c r="A6828" s="1">
        <v>37864995</v>
      </c>
      <c r="B6828" s="1" t="s">
        <v>359</v>
      </c>
      <c r="C6828" s="1" t="s">
        <v>24553</v>
      </c>
      <c r="D6828" s="2" t="s">
        <v>24554</v>
      </c>
      <c r="E6828" s="1" t="s">
        <v>23594</v>
      </c>
      <c r="F6828" s="1" t="s">
        <v>24555</v>
      </c>
      <c r="G6828" s="3">
        <v>43959.079583333332</v>
      </c>
      <c r="H6828" s="1" t="b">
        <v>1</v>
      </c>
      <c r="K6828" s="2"/>
    </row>
    <row r="6829" spans="1:11" ht="12.5" x14ac:dyDescent="0.25">
      <c r="A6829" s="1">
        <v>58742738</v>
      </c>
      <c r="B6829" s="1" t="s">
        <v>24556</v>
      </c>
      <c r="C6829" s="1" t="s">
        <v>22191</v>
      </c>
      <c r="D6829" s="2" t="s">
        <v>24557</v>
      </c>
      <c r="E6829" s="1" t="s">
        <v>23594</v>
      </c>
      <c r="F6829" s="1" t="s">
        <v>24558</v>
      </c>
      <c r="G6829" s="3">
        <v>43959.079583333332</v>
      </c>
      <c r="H6829" s="1" t="b">
        <v>0</v>
      </c>
      <c r="I6829" s="1" t="s">
        <v>22</v>
      </c>
      <c r="K6829" s="2"/>
    </row>
    <row r="6830" spans="1:11" ht="12.5" x14ac:dyDescent="0.25">
      <c r="A6830" s="1">
        <v>15494508</v>
      </c>
      <c r="B6830" s="1" t="s">
        <v>10188</v>
      </c>
      <c r="C6830" s="1" t="s">
        <v>24559</v>
      </c>
      <c r="D6830" s="2" t="s">
        <v>24560</v>
      </c>
      <c r="E6830" s="1" t="s">
        <v>23594</v>
      </c>
      <c r="F6830" s="1" t="s">
        <v>24561</v>
      </c>
      <c r="G6830" s="3">
        <v>43959.079594907409</v>
      </c>
      <c r="H6830" s="1" t="b">
        <v>0</v>
      </c>
      <c r="I6830" s="1" t="s">
        <v>5</v>
      </c>
      <c r="K6830" s="2"/>
    </row>
    <row r="6831" spans="1:11" ht="12.5" x14ac:dyDescent="0.25">
      <c r="A6831" s="1">
        <v>113701924</v>
      </c>
      <c r="B6831" s="1" t="s">
        <v>24562</v>
      </c>
      <c r="C6831" s="1" t="s">
        <v>24563</v>
      </c>
      <c r="D6831" s="2" t="s">
        <v>24564</v>
      </c>
      <c r="E6831" s="1" t="s">
        <v>23594</v>
      </c>
      <c r="F6831" s="1" t="s">
        <v>24565</v>
      </c>
      <c r="G6831" s="3">
        <v>43959.079594907409</v>
      </c>
      <c r="H6831" s="1" t="b">
        <v>0</v>
      </c>
      <c r="I6831" s="1" t="s">
        <v>22</v>
      </c>
      <c r="K6831" s="2"/>
    </row>
    <row r="6832" spans="1:11" ht="12.5" x14ac:dyDescent="0.25">
      <c r="A6832" s="1">
        <v>27350433</v>
      </c>
      <c r="B6832" s="1" t="s">
        <v>23808</v>
      </c>
      <c r="C6832" s="1" t="s">
        <v>24566</v>
      </c>
      <c r="D6832" s="2" t="s">
        <v>24567</v>
      </c>
      <c r="E6832" s="1" t="s">
        <v>23594</v>
      </c>
      <c r="F6832" s="1" t="s">
        <v>24568</v>
      </c>
      <c r="G6832" s="3">
        <v>43959.079606481479</v>
      </c>
      <c r="H6832" s="1" t="b">
        <v>1</v>
      </c>
      <c r="K6832" s="2"/>
    </row>
    <row r="6833" spans="1:11" ht="12.5" x14ac:dyDescent="0.25">
      <c r="A6833" s="1">
        <v>45980052</v>
      </c>
      <c r="B6833" s="1" t="s">
        <v>24569</v>
      </c>
      <c r="C6833" s="1" t="s">
        <v>24570</v>
      </c>
      <c r="D6833" s="2" t="s">
        <v>24571</v>
      </c>
      <c r="E6833" s="1" t="s">
        <v>23594</v>
      </c>
      <c r="F6833" s="1" t="s">
        <v>24572</v>
      </c>
      <c r="G6833" s="3">
        <v>43959.079606481479</v>
      </c>
      <c r="H6833" s="1" t="b">
        <v>0</v>
      </c>
      <c r="I6833" s="1" t="s">
        <v>22</v>
      </c>
      <c r="K6833" s="2"/>
    </row>
    <row r="6834" spans="1:11" ht="12.5" x14ac:dyDescent="0.25">
      <c r="A6834" s="1">
        <v>134949638</v>
      </c>
      <c r="B6834" s="1" t="s">
        <v>3950</v>
      </c>
      <c r="C6834" s="1" t="s">
        <v>24573</v>
      </c>
      <c r="D6834" s="2" t="s">
        <v>24574</v>
      </c>
      <c r="E6834" s="1" t="s">
        <v>23594</v>
      </c>
      <c r="F6834" s="1" t="s">
        <v>24575</v>
      </c>
      <c r="G6834" s="3">
        <v>43959.079618055555</v>
      </c>
      <c r="H6834" s="1" t="b">
        <v>0</v>
      </c>
      <c r="I6834" s="1" t="s">
        <v>22</v>
      </c>
      <c r="K6834" s="2"/>
    </row>
    <row r="6835" spans="1:11" ht="12.5" x14ac:dyDescent="0.25">
      <c r="A6835" s="1">
        <v>26399764</v>
      </c>
      <c r="B6835" s="1" t="s">
        <v>24576</v>
      </c>
      <c r="C6835" s="1" t="s">
        <v>24577</v>
      </c>
      <c r="D6835" s="2" t="s">
        <v>24578</v>
      </c>
      <c r="E6835" s="1" t="s">
        <v>23594</v>
      </c>
      <c r="F6835" s="1" t="s">
        <v>24579</v>
      </c>
      <c r="G6835" s="3">
        <v>43959.079618055555</v>
      </c>
      <c r="H6835" s="1" t="b">
        <v>0</v>
      </c>
      <c r="I6835" s="1" t="s">
        <v>22</v>
      </c>
      <c r="K6835" s="2"/>
    </row>
    <row r="6836" spans="1:11" ht="12.5" x14ac:dyDescent="0.25">
      <c r="A6836" s="1">
        <v>221637664</v>
      </c>
      <c r="B6836" s="1" t="s">
        <v>24580</v>
      </c>
      <c r="C6836" s="1" t="s">
        <v>24581</v>
      </c>
      <c r="D6836" s="2" t="s">
        <v>24582</v>
      </c>
      <c r="E6836" s="1" t="s">
        <v>23594</v>
      </c>
      <c r="F6836" s="1" t="s">
        <v>24583</v>
      </c>
      <c r="G6836" s="3">
        <v>43959.079618055555</v>
      </c>
      <c r="H6836" s="1" t="b">
        <v>0</v>
      </c>
      <c r="I6836" s="1" t="s">
        <v>22</v>
      </c>
      <c r="K6836" s="2"/>
    </row>
    <row r="6837" spans="1:11" ht="12.5" x14ac:dyDescent="0.25">
      <c r="A6837" s="1">
        <v>24314463</v>
      </c>
      <c r="B6837" s="1" t="s">
        <v>6641</v>
      </c>
      <c r="C6837" s="1" t="s">
        <v>24584</v>
      </c>
      <c r="D6837" s="2" t="s">
        <v>24585</v>
      </c>
      <c r="E6837" s="1" t="s">
        <v>23594</v>
      </c>
      <c r="F6837" s="1" t="s">
        <v>24586</v>
      </c>
      <c r="G6837" s="3">
        <v>43959.079618055555</v>
      </c>
      <c r="H6837" s="1" t="b">
        <v>0</v>
      </c>
      <c r="I6837" s="1" t="s">
        <v>22</v>
      </c>
      <c r="K6837" s="2"/>
    </row>
    <row r="6838" spans="1:11" ht="12.5" x14ac:dyDescent="0.25">
      <c r="A6838" s="1">
        <v>15190975</v>
      </c>
      <c r="B6838" s="1" t="s">
        <v>2767</v>
      </c>
      <c r="C6838" s="2" t="s">
        <v>24587</v>
      </c>
      <c r="D6838" s="2" t="s">
        <v>24588</v>
      </c>
      <c r="E6838" s="1" t="s">
        <v>23594</v>
      </c>
      <c r="F6838" s="1" t="s">
        <v>24589</v>
      </c>
      <c r="G6838" s="3">
        <v>43959.079618055555</v>
      </c>
      <c r="H6838" s="1" t="b">
        <v>0</v>
      </c>
      <c r="I6838" s="1" t="s">
        <v>22</v>
      </c>
      <c r="K6838" s="2"/>
    </row>
    <row r="6839" spans="1:11" ht="12.5" x14ac:dyDescent="0.25">
      <c r="A6839" s="1">
        <v>163675270</v>
      </c>
      <c r="B6839" s="1" t="s">
        <v>6502</v>
      </c>
      <c r="C6839" s="1" t="s">
        <v>24590</v>
      </c>
      <c r="D6839" s="2" t="s">
        <v>24591</v>
      </c>
      <c r="E6839" s="1" t="s">
        <v>23594</v>
      </c>
      <c r="F6839" s="1" t="s">
        <v>24592</v>
      </c>
      <c r="G6839" s="3">
        <v>43959.079629629632</v>
      </c>
      <c r="H6839" s="1" t="b">
        <v>0</v>
      </c>
      <c r="I6839" s="1" t="s">
        <v>22</v>
      </c>
      <c r="K6839" s="2"/>
    </row>
    <row r="6840" spans="1:11" ht="12.5" x14ac:dyDescent="0.25">
      <c r="A6840" s="1">
        <v>1624573</v>
      </c>
      <c r="B6840" s="1" t="s">
        <v>24593</v>
      </c>
      <c r="C6840" s="1" t="s">
        <v>24594</v>
      </c>
      <c r="D6840" s="2" t="s">
        <v>24595</v>
      </c>
      <c r="E6840" s="1" t="s">
        <v>23594</v>
      </c>
      <c r="F6840" s="1" t="s">
        <v>24596</v>
      </c>
      <c r="G6840" s="3">
        <v>43959.079629629632</v>
      </c>
      <c r="H6840" s="1" t="b">
        <v>0</v>
      </c>
      <c r="I6840" s="1" t="s">
        <v>22</v>
      </c>
      <c r="K6840" s="2"/>
    </row>
    <row r="6841" spans="1:11" ht="12.5" x14ac:dyDescent="0.25">
      <c r="A6841" s="1">
        <v>153722564</v>
      </c>
      <c r="B6841" s="1" t="s">
        <v>24597</v>
      </c>
      <c r="C6841" s="1" t="s">
        <v>24598</v>
      </c>
      <c r="D6841" s="2" t="s">
        <v>24599</v>
      </c>
      <c r="E6841" s="1" t="s">
        <v>23594</v>
      </c>
      <c r="F6841" s="1" t="s">
        <v>24600</v>
      </c>
      <c r="G6841" s="3">
        <v>43959.079629629632</v>
      </c>
      <c r="H6841" s="1" t="b">
        <v>0</v>
      </c>
      <c r="I6841" s="1" t="s">
        <v>22</v>
      </c>
      <c r="K6841" s="2"/>
    </row>
    <row r="6842" spans="1:11" ht="12.5" x14ac:dyDescent="0.25">
      <c r="A6842" s="1">
        <v>40307075</v>
      </c>
      <c r="B6842" s="1" t="s">
        <v>24601</v>
      </c>
      <c r="C6842" s="1" t="s">
        <v>24602</v>
      </c>
      <c r="D6842" s="2" t="s">
        <v>24603</v>
      </c>
      <c r="E6842" s="1" t="s">
        <v>23594</v>
      </c>
      <c r="F6842" s="1" t="s">
        <v>24604</v>
      </c>
      <c r="G6842" s="3">
        <v>43959.079641203702</v>
      </c>
      <c r="H6842" s="1" t="b">
        <v>1</v>
      </c>
      <c r="K6842" s="2"/>
    </row>
    <row r="6843" spans="1:11" ht="12.5" x14ac:dyDescent="0.25">
      <c r="A6843" s="1">
        <v>44927862</v>
      </c>
      <c r="B6843" s="1" t="s">
        <v>24605</v>
      </c>
      <c r="C6843" s="1" t="s">
        <v>24606</v>
      </c>
      <c r="D6843" s="2" t="s">
        <v>24607</v>
      </c>
      <c r="E6843" s="1" t="s">
        <v>23594</v>
      </c>
      <c r="F6843" s="1" t="s">
        <v>24608</v>
      </c>
      <c r="G6843" s="3">
        <v>43959.079641203702</v>
      </c>
      <c r="H6843" s="1" t="b">
        <v>0</v>
      </c>
      <c r="I6843" s="1" t="s">
        <v>22</v>
      </c>
      <c r="K6843" s="2"/>
    </row>
    <row r="6844" spans="1:11" ht="12.5" x14ac:dyDescent="0.25">
      <c r="A6844" s="1">
        <v>8001850</v>
      </c>
      <c r="B6844" s="1" t="s">
        <v>24609</v>
      </c>
      <c r="C6844" s="1" t="s">
        <v>24610</v>
      </c>
      <c r="D6844" s="2" t="s">
        <v>24611</v>
      </c>
      <c r="E6844" s="1" t="s">
        <v>23594</v>
      </c>
      <c r="G6844" s="3">
        <v>43959.079641203702</v>
      </c>
      <c r="H6844" s="1" t="b">
        <v>0</v>
      </c>
      <c r="I6844" s="1" t="s">
        <v>22</v>
      </c>
      <c r="K6844" s="2"/>
    </row>
    <row r="6845" spans="1:11" ht="12.5" x14ac:dyDescent="0.25">
      <c r="A6845" s="1">
        <v>2639672</v>
      </c>
      <c r="B6845" s="1" t="s">
        <v>24612</v>
      </c>
      <c r="C6845" s="2" t="s">
        <v>24613</v>
      </c>
      <c r="D6845" s="2" t="s">
        <v>24614</v>
      </c>
      <c r="E6845" s="1" t="s">
        <v>23594</v>
      </c>
      <c r="F6845" s="1" t="s">
        <v>24615</v>
      </c>
      <c r="G6845" s="3">
        <v>43959.079641203702</v>
      </c>
      <c r="H6845" s="1" t="b">
        <v>0</v>
      </c>
      <c r="I6845" s="1" t="s">
        <v>22</v>
      </c>
      <c r="K6845" s="2"/>
    </row>
    <row r="6846" spans="1:11" ht="12.5" x14ac:dyDescent="0.25">
      <c r="A6846" s="1">
        <v>4095808</v>
      </c>
      <c r="B6846" s="1" t="s">
        <v>24616</v>
      </c>
      <c r="C6846" s="1" t="s">
        <v>24617</v>
      </c>
      <c r="D6846" s="2" t="s">
        <v>24618</v>
      </c>
      <c r="E6846" s="1" t="s">
        <v>23594</v>
      </c>
      <c r="F6846" s="1" t="s">
        <v>24619</v>
      </c>
      <c r="G6846" s="3">
        <v>43959.079652777778</v>
      </c>
      <c r="H6846" s="1" t="b">
        <v>0</v>
      </c>
      <c r="I6846" s="1" t="s">
        <v>22</v>
      </c>
      <c r="K6846" s="2"/>
    </row>
    <row r="6847" spans="1:11" ht="12.5" x14ac:dyDescent="0.25">
      <c r="A6847" s="1">
        <v>17907002</v>
      </c>
      <c r="B6847" s="1" t="s">
        <v>24620</v>
      </c>
      <c r="C6847" s="1" t="s">
        <v>24621</v>
      </c>
      <c r="D6847" s="2" t="s">
        <v>24622</v>
      </c>
      <c r="E6847" s="1" t="s">
        <v>23594</v>
      </c>
      <c r="F6847" s="1" t="s">
        <v>24623</v>
      </c>
      <c r="G6847" s="3">
        <v>43959.079652777778</v>
      </c>
      <c r="H6847" s="1" t="b">
        <v>0</v>
      </c>
      <c r="I6847" s="1" t="s">
        <v>22</v>
      </c>
      <c r="K6847" s="2"/>
    </row>
    <row r="6848" spans="1:11" ht="12.5" x14ac:dyDescent="0.25">
      <c r="A6848" s="1">
        <v>37238959</v>
      </c>
      <c r="B6848" s="1" t="s">
        <v>24624</v>
      </c>
      <c r="C6848" s="1" t="s">
        <v>24625</v>
      </c>
      <c r="D6848" s="2" t="s">
        <v>24626</v>
      </c>
      <c r="E6848" s="1" t="s">
        <v>23594</v>
      </c>
      <c r="F6848" s="1" t="s">
        <v>24627</v>
      </c>
      <c r="G6848" s="3">
        <v>43959.079652777778</v>
      </c>
      <c r="H6848" s="1" t="b">
        <v>0</v>
      </c>
      <c r="I6848" s="1" t="s">
        <v>22</v>
      </c>
      <c r="K6848" s="2"/>
    </row>
    <row r="6849" spans="1:11" ht="12.5" x14ac:dyDescent="0.25">
      <c r="A6849" s="1">
        <v>9378371</v>
      </c>
      <c r="B6849" s="1" t="s">
        <v>24628</v>
      </c>
      <c r="C6849" s="1" t="s">
        <v>24629</v>
      </c>
      <c r="D6849" s="2" t="s">
        <v>24630</v>
      </c>
      <c r="E6849" s="1" t="s">
        <v>23594</v>
      </c>
      <c r="F6849" s="1" t="s">
        <v>24631</v>
      </c>
      <c r="G6849" s="3">
        <v>43959.079652777778</v>
      </c>
      <c r="H6849" s="1" t="b">
        <v>0</v>
      </c>
      <c r="I6849" s="1" t="s">
        <v>22</v>
      </c>
      <c r="K6849" s="2"/>
    </row>
    <row r="6850" spans="1:11" ht="12.5" x14ac:dyDescent="0.25">
      <c r="A6850" s="1">
        <v>104130720</v>
      </c>
      <c r="B6850" s="1" t="s">
        <v>24632</v>
      </c>
      <c r="C6850" s="1" t="s">
        <v>24632</v>
      </c>
      <c r="D6850" s="2" t="s">
        <v>24633</v>
      </c>
      <c r="E6850" s="1" t="s">
        <v>23594</v>
      </c>
      <c r="F6850" s="1" t="s">
        <v>23884</v>
      </c>
      <c r="G6850" s="3">
        <v>43959.079664351855</v>
      </c>
      <c r="H6850" s="1" t="b">
        <v>1</v>
      </c>
      <c r="K6850" s="2"/>
    </row>
    <row r="6851" spans="1:11" ht="12.5" x14ac:dyDescent="0.25">
      <c r="A6851" s="1">
        <v>112216548</v>
      </c>
      <c r="B6851" s="1" t="s">
        <v>24634</v>
      </c>
      <c r="C6851" s="1" t="s">
        <v>24635</v>
      </c>
      <c r="D6851" s="2" t="s">
        <v>24636</v>
      </c>
      <c r="E6851" s="1" t="s">
        <v>23594</v>
      </c>
      <c r="F6851" s="1" t="s">
        <v>24637</v>
      </c>
      <c r="G6851" s="3">
        <v>43959.079675925925</v>
      </c>
      <c r="H6851" s="1" t="b">
        <v>0</v>
      </c>
      <c r="I6851" s="1" t="s">
        <v>5</v>
      </c>
      <c r="K6851" s="2"/>
    </row>
    <row r="6852" spans="1:11" ht="12.5" x14ac:dyDescent="0.25">
      <c r="A6852" s="1">
        <v>95797442</v>
      </c>
      <c r="B6852" s="1" t="s">
        <v>24638</v>
      </c>
      <c r="C6852" s="1" t="s">
        <v>24639</v>
      </c>
      <c r="D6852" s="2" t="s">
        <v>24640</v>
      </c>
      <c r="E6852" s="1" t="s">
        <v>23594</v>
      </c>
      <c r="F6852" s="1" t="s">
        <v>24641</v>
      </c>
      <c r="G6852" s="3">
        <v>43959.079687500001</v>
      </c>
      <c r="H6852" s="1" t="b">
        <v>0</v>
      </c>
      <c r="I6852" s="1" t="s">
        <v>5</v>
      </c>
      <c r="K6852" s="2"/>
    </row>
    <row r="6853" spans="1:11" ht="12.5" x14ac:dyDescent="0.25">
      <c r="A6853" s="1">
        <v>7748227</v>
      </c>
      <c r="B6853" s="1" t="s">
        <v>24642</v>
      </c>
      <c r="C6853" s="1" t="s">
        <v>24642</v>
      </c>
      <c r="D6853" s="2" t="s">
        <v>24643</v>
      </c>
      <c r="E6853" s="1" t="s">
        <v>23594</v>
      </c>
      <c r="F6853" s="1" t="s">
        <v>24644</v>
      </c>
      <c r="G6853" s="3">
        <v>43959.079687500001</v>
      </c>
      <c r="H6853" s="1" t="b">
        <v>0</v>
      </c>
      <c r="I6853" s="1" t="s">
        <v>22</v>
      </c>
      <c r="K6853" s="2"/>
    </row>
    <row r="6854" spans="1:11" ht="12.5" x14ac:dyDescent="0.25">
      <c r="A6854" s="1">
        <v>48044015</v>
      </c>
      <c r="B6854" s="1" t="s">
        <v>24645</v>
      </c>
      <c r="C6854" s="1" t="s">
        <v>24646</v>
      </c>
      <c r="D6854" s="2" t="s">
        <v>24647</v>
      </c>
      <c r="E6854" s="1" t="s">
        <v>23594</v>
      </c>
      <c r="F6854" s="1" t="s">
        <v>24648</v>
      </c>
      <c r="G6854" s="3">
        <v>43959.079687500001</v>
      </c>
      <c r="H6854" s="1" t="b">
        <v>0</v>
      </c>
      <c r="I6854" s="1" t="s">
        <v>22</v>
      </c>
      <c r="K6854" s="2"/>
    </row>
    <row r="6855" spans="1:11" ht="12.5" x14ac:dyDescent="0.25">
      <c r="A6855" s="1">
        <v>31526549</v>
      </c>
      <c r="B6855" s="1" t="s">
        <v>24649</v>
      </c>
      <c r="C6855" s="1" t="s">
        <v>24650</v>
      </c>
      <c r="D6855" s="2" t="s">
        <v>24651</v>
      </c>
      <c r="E6855" s="1" t="s">
        <v>23594</v>
      </c>
      <c r="F6855" s="1" t="s">
        <v>24652</v>
      </c>
      <c r="G6855" s="3">
        <v>43959.079699074071</v>
      </c>
      <c r="H6855" s="1" t="b">
        <v>0</v>
      </c>
      <c r="I6855" s="1" t="s">
        <v>22</v>
      </c>
      <c r="K6855" s="2"/>
    </row>
    <row r="6856" spans="1:11" ht="12.5" x14ac:dyDescent="0.25">
      <c r="A6856" s="1">
        <v>803940</v>
      </c>
      <c r="B6856" s="1" t="s">
        <v>24653</v>
      </c>
      <c r="C6856" s="1" t="s">
        <v>24654</v>
      </c>
      <c r="D6856" s="2" t="s">
        <v>24655</v>
      </c>
      <c r="E6856" s="1" t="s">
        <v>23594</v>
      </c>
      <c r="F6856" s="1" t="s">
        <v>24656</v>
      </c>
      <c r="G6856" s="3">
        <v>43959.079699074071</v>
      </c>
      <c r="H6856" s="1" t="b">
        <v>0</v>
      </c>
      <c r="I6856" s="1" t="s">
        <v>22</v>
      </c>
      <c r="K6856" s="2"/>
    </row>
    <row r="6857" spans="1:11" ht="12.5" x14ac:dyDescent="0.25">
      <c r="A6857" s="1">
        <v>1134457</v>
      </c>
      <c r="B6857" s="1" t="s">
        <v>24657</v>
      </c>
      <c r="C6857" s="1" t="s">
        <v>24420</v>
      </c>
      <c r="D6857" s="2" t="s">
        <v>24658</v>
      </c>
      <c r="E6857" s="1" t="s">
        <v>23594</v>
      </c>
      <c r="F6857" s="1" t="s">
        <v>24659</v>
      </c>
      <c r="G6857" s="3">
        <v>43959.079699074071</v>
      </c>
      <c r="H6857" s="1" t="b">
        <v>0</v>
      </c>
      <c r="I6857" s="1" t="s">
        <v>22</v>
      </c>
      <c r="K6857" s="2"/>
    </row>
    <row r="6858" spans="1:11" ht="12.5" x14ac:dyDescent="0.25">
      <c r="A6858" s="1">
        <v>47763457</v>
      </c>
      <c r="B6858" s="1" t="s">
        <v>24660</v>
      </c>
      <c r="C6858" s="1" t="s">
        <v>24661</v>
      </c>
      <c r="D6858" s="2" t="s">
        <v>24662</v>
      </c>
      <c r="E6858" s="1" t="s">
        <v>23594</v>
      </c>
      <c r="F6858" s="1" t="s">
        <v>24663</v>
      </c>
      <c r="G6858" s="3">
        <v>43959.079699074071</v>
      </c>
      <c r="H6858" s="1" t="b">
        <v>0</v>
      </c>
      <c r="I6858" s="1" t="s">
        <v>22</v>
      </c>
      <c r="K6858" s="2"/>
    </row>
    <row r="6859" spans="1:11" ht="12.5" x14ac:dyDescent="0.25">
      <c r="A6859" s="1">
        <v>49858180</v>
      </c>
      <c r="B6859" s="1" t="s">
        <v>24664</v>
      </c>
      <c r="C6859" s="1" t="s">
        <v>24665</v>
      </c>
      <c r="D6859" s="2" t="s">
        <v>24666</v>
      </c>
      <c r="E6859" s="1" t="s">
        <v>23594</v>
      </c>
      <c r="F6859" s="1" t="s">
        <v>24667</v>
      </c>
      <c r="G6859" s="3">
        <v>43959.079710648148</v>
      </c>
      <c r="H6859" s="1" t="b">
        <v>0</v>
      </c>
      <c r="I6859" s="1" t="s">
        <v>22</v>
      </c>
      <c r="K6859" s="2"/>
    </row>
    <row r="6860" spans="1:11" ht="12.5" x14ac:dyDescent="0.25">
      <c r="A6860" s="1">
        <v>2790220</v>
      </c>
      <c r="B6860" s="1" t="s">
        <v>5695</v>
      </c>
      <c r="C6860" s="1" t="s">
        <v>24668</v>
      </c>
      <c r="D6860" s="2" t="s">
        <v>24669</v>
      </c>
      <c r="E6860" s="1" t="s">
        <v>23594</v>
      </c>
      <c r="F6860" s="1" t="s">
        <v>24670</v>
      </c>
      <c r="G6860" s="3">
        <v>43959.079710648148</v>
      </c>
      <c r="H6860" s="1" t="b">
        <v>0</v>
      </c>
      <c r="I6860" s="1" t="s">
        <v>1570</v>
      </c>
      <c r="K6860" s="2"/>
    </row>
    <row r="6861" spans="1:11" ht="12.5" x14ac:dyDescent="0.25">
      <c r="A6861" s="1">
        <v>98162895</v>
      </c>
      <c r="B6861" s="1" t="s">
        <v>24671</v>
      </c>
      <c r="C6861" s="1" t="s">
        <v>24672</v>
      </c>
      <c r="D6861" s="2" t="s">
        <v>24673</v>
      </c>
      <c r="E6861" s="1" t="s">
        <v>23594</v>
      </c>
      <c r="F6861" s="1" t="s">
        <v>24674</v>
      </c>
      <c r="G6861" s="3">
        <v>43959.079722222225</v>
      </c>
      <c r="H6861" s="1" t="b">
        <v>0</v>
      </c>
      <c r="I6861" s="1" t="s">
        <v>22</v>
      </c>
      <c r="K6861" s="2"/>
    </row>
    <row r="6862" spans="1:11" ht="12.5" x14ac:dyDescent="0.25">
      <c r="A6862" s="1">
        <v>85309968</v>
      </c>
      <c r="B6862" s="1" t="s">
        <v>3281</v>
      </c>
      <c r="C6862" s="1" t="s">
        <v>24675</v>
      </c>
      <c r="D6862" s="2" t="s">
        <v>24676</v>
      </c>
      <c r="E6862" s="1" t="s">
        <v>23594</v>
      </c>
      <c r="F6862" s="1" t="s">
        <v>24677</v>
      </c>
      <c r="G6862" s="3">
        <v>43959.079722222225</v>
      </c>
      <c r="H6862" s="1" t="b">
        <v>0</v>
      </c>
      <c r="I6862" s="1" t="s">
        <v>22</v>
      </c>
      <c r="K6862" s="2"/>
    </row>
    <row r="6863" spans="1:11" ht="12.5" x14ac:dyDescent="0.25">
      <c r="A6863" s="1">
        <v>8603940</v>
      </c>
      <c r="B6863" s="1" t="s">
        <v>24678</v>
      </c>
      <c r="C6863" s="1" t="s">
        <v>24679</v>
      </c>
      <c r="D6863" s="2" t="s">
        <v>24680</v>
      </c>
      <c r="E6863" s="1" t="s">
        <v>23594</v>
      </c>
      <c r="F6863" s="1" t="s">
        <v>24681</v>
      </c>
      <c r="G6863" s="3">
        <v>43959.079722222225</v>
      </c>
      <c r="H6863" s="1" t="b">
        <v>0</v>
      </c>
      <c r="I6863" s="1" t="s">
        <v>22</v>
      </c>
      <c r="K6863" s="2"/>
    </row>
    <row r="6864" spans="1:11" ht="12.5" x14ac:dyDescent="0.25">
      <c r="A6864" s="1">
        <v>88298561</v>
      </c>
      <c r="B6864" s="1" t="s">
        <v>24682</v>
      </c>
      <c r="C6864" s="1" t="s">
        <v>24682</v>
      </c>
      <c r="D6864" s="2" t="s">
        <v>24683</v>
      </c>
      <c r="E6864" s="1" t="s">
        <v>23594</v>
      </c>
      <c r="F6864" s="1" t="s">
        <v>24684</v>
      </c>
      <c r="G6864" s="3">
        <v>43959.079733796294</v>
      </c>
      <c r="H6864" s="1" t="b">
        <v>1</v>
      </c>
      <c r="K6864" s="2"/>
    </row>
    <row r="6865" spans="1:11" ht="12.5" x14ac:dyDescent="0.25">
      <c r="A6865" s="1">
        <v>37447028</v>
      </c>
      <c r="B6865" s="1" t="s">
        <v>24419</v>
      </c>
      <c r="C6865" s="1" t="s">
        <v>24419</v>
      </c>
      <c r="D6865" s="2" t="s">
        <v>24685</v>
      </c>
      <c r="E6865" s="1" t="s">
        <v>23594</v>
      </c>
      <c r="F6865" s="1" t="s">
        <v>24686</v>
      </c>
      <c r="G6865" s="3">
        <v>43959.079733796294</v>
      </c>
      <c r="H6865" s="1" t="b">
        <v>0</v>
      </c>
      <c r="I6865" s="1" t="s">
        <v>22</v>
      </c>
      <c r="K6865" s="2"/>
    </row>
    <row r="6866" spans="1:11" ht="12.5" x14ac:dyDescent="0.25">
      <c r="A6866" s="1">
        <v>25771771</v>
      </c>
      <c r="B6866" s="1" t="s">
        <v>24687</v>
      </c>
      <c r="C6866" s="1" t="s">
        <v>24688</v>
      </c>
      <c r="D6866" s="2" t="s">
        <v>24689</v>
      </c>
      <c r="E6866" s="1" t="s">
        <v>23594</v>
      </c>
      <c r="F6866" s="1" t="s">
        <v>24690</v>
      </c>
      <c r="G6866" s="3">
        <v>43959.079745370371</v>
      </c>
      <c r="H6866" s="1" t="b">
        <v>0</v>
      </c>
      <c r="I6866" s="1" t="s">
        <v>22</v>
      </c>
      <c r="K6866" s="2"/>
    </row>
    <row r="6867" spans="1:11" ht="12.5" x14ac:dyDescent="0.25">
      <c r="A6867" s="1">
        <v>90005814</v>
      </c>
      <c r="B6867" s="1" t="s">
        <v>24691</v>
      </c>
      <c r="C6867" s="1" t="s">
        <v>24692</v>
      </c>
      <c r="D6867" s="2" t="s">
        <v>24693</v>
      </c>
      <c r="E6867" s="1" t="s">
        <v>23594</v>
      </c>
      <c r="F6867" s="1" t="s">
        <v>24694</v>
      </c>
      <c r="G6867" s="3">
        <v>43959.079745370371</v>
      </c>
      <c r="H6867" s="1" t="b">
        <v>0</v>
      </c>
      <c r="I6867" s="1" t="s">
        <v>22</v>
      </c>
      <c r="K6867" s="2"/>
    </row>
    <row r="6868" spans="1:11" ht="12.5" x14ac:dyDescent="0.25">
      <c r="A6868" s="1">
        <v>31064417</v>
      </c>
      <c r="B6868" s="1" t="s">
        <v>23835</v>
      </c>
      <c r="C6868" s="1" t="s">
        <v>24695</v>
      </c>
      <c r="D6868" s="2" t="s">
        <v>24696</v>
      </c>
      <c r="E6868" s="1" t="s">
        <v>23594</v>
      </c>
      <c r="F6868" s="1" t="s">
        <v>24697</v>
      </c>
      <c r="G6868" s="3">
        <v>43959.079756944448</v>
      </c>
      <c r="H6868" s="1" t="b">
        <v>0</v>
      </c>
      <c r="I6868" s="1" t="s">
        <v>5</v>
      </c>
      <c r="K6868" s="2"/>
    </row>
    <row r="6869" spans="1:11" ht="12.5" x14ac:dyDescent="0.25">
      <c r="A6869" s="1">
        <v>29912012</v>
      </c>
      <c r="B6869" s="1" t="s">
        <v>24698</v>
      </c>
      <c r="C6869" s="1" t="s">
        <v>24699</v>
      </c>
      <c r="D6869" s="2" t="s">
        <v>24700</v>
      </c>
      <c r="E6869" s="1" t="s">
        <v>23594</v>
      </c>
      <c r="F6869" s="1" t="s">
        <v>24701</v>
      </c>
      <c r="G6869" s="3">
        <v>43959.079756944448</v>
      </c>
      <c r="H6869" s="1" t="b">
        <v>0</v>
      </c>
      <c r="I6869" s="1" t="s">
        <v>22</v>
      </c>
      <c r="K6869" s="2"/>
    </row>
    <row r="6870" spans="1:11" ht="12.5" x14ac:dyDescent="0.25">
      <c r="A6870" s="1">
        <v>20072342</v>
      </c>
      <c r="B6870" s="1" t="s">
        <v>24061</v>
      </c>
      <c r="C6870" s="1" t="s">
        <v>795</v>
      </c>
      <c r="D6870" s="2" t="s">
        <v>24702</v>
      </c>
      <c r="E6870" s="1" t="s">
        <v>23594</v>
      </c>
      <c r="F6870" s="1" t="s">
        <v>24703</v>
      </c>
      <c r="G6870" s="3">
        <v>43959.079756944448</v>
      </c>
      <c r="H6870" s="1" t="b">
        <v>0</v>
      </c>
      <c r="I6870" s="1" t="s">
        <v>22</v>
      </c>
      <c r="K6870" s="2"/>
    </row>
    <row r="6871" spans="1:11" ht="12.5" x14ac:dyDescent="0.25">
      <c r="A6871" s="1">
        <v>42450016</v>
      </c>
      <c r="B6871" s="1" t="s">
        <v>24704</v>
      </c>
      <c r="C6871" s="1" t="s">
        <v>24705</v>
      </c>
      <c r="D6871" s="2" t="s">
        <v>24706</v>
      </c>
      <c r="E6871" s="1" t="s">
        <v>23594</v>
      </c>
      <c r="F6871" s="1" t="s">
        <v>24707</v>
      </c>
      <c r="G6871" s="3">
        <v>43959.079756944448</v>
      </c>
      <c r="H6871" s="1" t="b">
        <v>0</v>
      </c>
      <c r="I6871" s="1" t="s">
        <v>22</v>
      </c>
      <c r="K6871" s="2"/>
    </row>
    <row r="6872" spans="1:11" ht="12.5" x14ac:dyDescent="0.25">
      <c r="A6872" s="1">
        <v>5441179</v>
      </c>
      <c r="B6872" s="1" t="s">
        <v>24708</v>
      </c>
      <c r="C6872" s="1" t="s">
        <v>24709</v>
      </c>
      <c r="D6872" s="2" t="s">
        <v>24710</v>
      </c>
      <c r="E6872" s="1" t="s">
        <v>23594</v>
      </c>
      <c r="F6872" s="1" t="s">
        <v>24711</v>
      </c>
      <c r="G6872" s="3">
        <v>43959.079768518517</v>
      </c>
      <c r="H6872" s="1" t="b">
        <v>0</v>
      </c>
      <c r="I6872" s="1" t="s">
        <v>22</v>
      </c>
      <c r="K6872" s="2"/>
    </row>
    <row r="6873" spans="1:11" ht="12.5" x14ac:dyDescent="0.25">
      <c r="A6873" s="1">
        <v>48021097</v>
      </c>
      <c r="B6873" s="1" t="s">
        <v>24712</v>
      </c>
      <c r="C6873" s="1" t="s">
        <v>24712</v>
      </c>
      <c r="D6873" s="2" t="s">
        <v>24713</v>
      </c>
      <c r="E6873" s="1" t="s">
        <v>23594</v>
      </c>
      <c r="F6873" s="1" t="s">
        <v>24714</v>
      </c>
      <c r="G6873" s="3">
        <v>43959.079768518517</v>
      </c>
      <c r="H6873" s="1" t="b">
        <v>0</v>
      </c>
      <c r="I6873" s="1" t="s">
        <v>22</v>
      </c>
      <c r="K6873" s="2"/>
    </row>
    <row r="6874" spans="1:11" ht="12.5" x14ac:dyDescent="0.25">
      <c r="A6874" s="1">
        <v>14967725</v>
      </c>
      <c r="B6874" s="1" t="s">
        <v>24715</v>
      </c>
      <c r="C6874" s="1" t="s">
        <v>24716</v>
      </c>
      <c r="D6874" s="2" t="s">
        <v>24717</v>
      </c>
      <c r="E6874" s="1" t="s">
        <v>23594</v>
      </c>
      <c r="F6874" s="1" t="s">
        <v>24718</v>
      </c>
      <c r="G6874" s="3">
        <v>43959.079780092594</v>
      </c>
      <c r="H6874" s="1" t="b">
        <v>0</v>
      </c>
      <c r="I6874" s="1" t="s">
        <v>22</v>
      </c>
      <c r="K6874" s="2"/>
    </row>
    <row r="6875" spans="1:11" ht="12.5" x14ac:dyDescent="0.25">
      <c r="A6875" s="1">
        <v>21525321</v>
      </c>
      <c r="B6875" s="1" t="s">
        <v>15074</v>
      </c>
      <c r="C6875" s="1" t="s">
        <v>24719</v>
      </c>
      <c r="D6875" s="2" t="s">
        <v>24720</v>
      </c>
      <c r="E6875" s="1" t="s">
        <v>23594</v>
      </c>
      <c r="F6875" s="1" t="s">
        <v>24721</v>
      </c>
      <c r="G6875" s="3">
        <v>43959.079780092594</v>
      </c>
      <c r="H6875" s="1" t="b">
        <v>0</v>
      </c>
      <c r="I6875" s="1" t="s">
        <v>22</v>
      </c>
      <c r="K6875" s="2"/>
    </row>
    <row r="6876" spans="1:11" ht="12.5" x14ac:dyDescent="0.25">
      <c r="A6876" s="1">
        <v>22352334</v>
      </c>
      <c r="B6876" s="1" t="s">
        <v>24722</v>
      </c>
      <c r="C6876" s="1" t="s">
        <v>24723</v>
      </c>
      <c r="D6876" s="2" t="s">
        <v>24724</v>
      </c>
      <c r="E6876" s="1" t="s">
        <v>23594</v>
      </c>
      <c r="F6876" s="1" t="s">
        <v>24725</v>
      </c>
      <c r="G6876" s="3">
        <v>43959.079780092594</v>
      </c>
      <c r="H6876" s="1" t="b">
        <v>0</v>
      </c>
      <c r="I6876" s="1" t="s">
        <v>22</v>
      </c>
      <c r="K6876" s="2"/>
    </row>
    <row r="6877" spans="1:11" ht="12.5" x14ac:dyDescent="0.25">
      <c r="A6877" s="1">
        <v>8419801</v>
      </c>
      <c r="B6877" s="1" t="s">
        <v>24726</v>
      </c>
      <c r="C6877" s="1" t="s">
        <v>24727</v>
      </c>
      <c r="D6877" s="2" t="s">
        <v>24728</v>
      </c>
      <c r="E6877" s="1" t="s">
        <v>23594</v>
      </c>
      <c r="F6877" s="1" t="s">
        <v>24729</v>
      </c>
      <c r="G6877" s="3">
        <v>43959.079780092594</v>
      </c>
      <c r="H6877" s="1" t="b">
        <v>0</v>
      </c>
      <c r="I6877" s="1" t="s">
        <v>22</v>
      </c>
      <c r="K6877" s="2"/>
    </row>
    <row r="6878" spans="1:11" ht="12.5" x14ac:dyDescent="0.25">
      <c r="A6878" s="1">
        <v>11756078</v>
      </c>
      <c r="B6878" s="1" t="s">
        <v>24730</v>
      </c>
      <c r="C6878" s="1" t="s">
        <v>24731</v>
      </c>
      <c r="D6878" s="2" t="s">
        <v>24732</v>
      </c>
      <c r="E6878" s="1" t="s">
        <v>23594</v>
      </c>
      <c r="F6878" s="1" t="s">
        <v>24733</v>
      </c>
      <c r="G6878" s="3">
        <v>43959.079780092594</v>
      </c>
      <c r="H6878" s="1" t="b">
        <v>0</v>
      </c>
      <c r="I6878" s="1" t="s">
        <v>22</v>
      </c>
      <c r="K6878" s="2"/>
    </row>
    <row r="6879" spans="1:11" ht="12.5" x14ac:dyDescent="0.25">
      <c r="A6879" s="1">
        <v>9414021</v>
      </c>
      <c r="B6879" s="1" t="s">
        <v>24734</v>
      </c>
      <c r="C6879" s="1" t="s">
        <v>24735</v>
      </c>
      <c r="D6879" s="2" t="s">
        <v>24736</v>
      </c>
      <c r="E6879" s="1" t="s">
        <v>23594</v>
      </c>
      <c r="F6879" s="1" t="s">
        <v>24737</v>
      </c>
      <c r="G6879" s="3">
        <v>43959.079791666663</v>
      </c>
      <c r="H6879" s="1" t="b">
        <v>0</v>
      </c>
      <c r="I6879" s="1" t="s">
        <v>22</v>
      </c>
      <c r="K6879" s="2"/>
    </row>
    <row r="6880" spans="1:11" ht="12.5" x14ac:dyDescent="0.25">
      <c r="A6880" s="1">
        <v>183346569</v>
      </c>
      <c r="B6880" s="1" t="s">
        <v>3198</v>
      </c>
      <c r="C6880" s="1" t="s">
        <v>24738</v>
      </c>
      <c r="D6880" s="2" t="s">
        <v>24739</v>
      </c>
      <c r="E6880" s="1" t="s">
        <v>23594</v>
      </c>
      <c r="F6880" s="1" t="s">
        <v>24740</v>
      </c>
      <c r="G6880" s="3">
        <v>43959.079791666663</v>
      </c>
      <c r="H6880" s="1" t="b">
        <v>0</v>
      </c>
      <c r="I6880" s="1" t="s">
        <v>22</v>
      </c>
      <c r="K6880" s="2"/>
    </row>
    <row r="6881" spans="1:11" ht="12.5" x14ac:dyDescent="0.25">
      <c r="A6881" s="1">
        <v>1675455</v>
      </c>
      <c r="B6881" s="1" t="s">
        <v>24741</v>
      </c>
      <c r="C6881" s="1" t="s">
        <v>24742</v>
      </c>
      <c r="D6881" s="2" t="s">
        <v>24743</v>
      </c>
      <c r="E6881" s="1" t="s">
        <v>23594</v>
      </c>
      <c r="F6881" s="1" t="s">
        <v>24744</v>
      </c>
      <c r="G6881" s="3">
        <v>43959.079791666663</v>
      </c>
      <c r="H6881" s="1" t="b">
        <v>0</v>
      </c>
      <c r="I6881" s="1" t="s">
        <v>22</v>
      </c>
      <c r="K6881" s="2"/>
    </row>
    <row r="6882" spans="1:11" ht="12.5" x14ac:dyDescent="0.25">
      <c r="A6882" s="1">
        <v>21159522</v>
      </c>
      <c r="B6882" s="1" t="s">
        <v>23835</v>
      </c>
      <c r="C6882" s="1" t="s">
        <v>24745</v>
      </c>
      <c r="D6882" s="2" t="s">
        <v>24746</v>
      </c>
      <c r="E6882" s="1" t="s">
        <v>23594</v>
      </c>
      <c r="F6882" s="1" t="s">
        <v>24747</v>
      </c>
      <c r="G6882" s="3">
        <v>43959.079791666663</v>
      </c>
      <c r="H6882" s="1" t="b">
        <v>0</v>
      </c>
      <c r="I6882" s="1" t="s">
        <v>22</v>
      </c>
      <c r="K6882" s="2"/>
    </row>
    <row r="6883" spans="1:11" ht="12.5" x14ac:dyDescent="0.25">
      <c r="A6883" s="1">
        <v>50153389</v>
      </c>
      <c r="B6883" s="1" t="s">
        <v>24748</v>
      </c>
      <c r="C6883" s="1" t="s">
        <v>24749</v>
      </c>
      <c r="D6883" s="2" t="s">
        <v>24750</v>
      </c>
      <c r="E6883" s="1" t="s">
        <v>23594</v>
      </c>
      <c r="F6883" s="1" t="s">
        <v>24751</v>
      </c>
      <c r="G6883" s="3">
        <v>43959.07980324074</v>
      </c>
      <c r="H6883" s="1" t="b">
        <v>0</v>
      </c>
      <c r="I6883" s="1" t="s">
        <v>22</v>
      </c>
      <c r="K6883" s="2"/>
    </row>
    <row r="6884" spans="1:11" ht="12.5" x14ac:dyDescent="0.25">
      <c r="A6884" s="1">
        <v>26896068</v>
      </c>
      <c r="B6884" s="1" t="s">
        <v>24752</v>
      </c>
      <c r="C6884" s="1" t="s">
        <v>24753</v>
      </c>
      <c r="D6884" s="2" t="s">
        <v>24754</v>
      </c>
      <c r="E6884" s="1" t="s">
        <v>23594</v>
      </c>
      <c r="F6884" s="1" t="s">
        <v>24755</v>
      </c>
      <c r="G6884" s="3">
        <v>43959.07980324074</v>
      </c>
      <c r="H6884" s="1" t="b">
        <v>0</v>
      </c>
      <c r="I6884" s="1" t="s">
        <v>22</v>
      </c>
      <c r="K6884" s="2"/>
    </row>
    <row r="6885" spans="1:11" ht="12.5" x14ac:dyDescent="0.25">
      <c r="A6885" s="1">
        <v>39917097</v>
      </c>
      <c r="B6885" s="1" t="s">
        <v>24756</v>
      </c>
      <c r="C6885" s="1" t="s">
        <v>24757</v>
      </c>
      <c r="D6885" s="2" t="s">
        <v>24758</v>
      </c>
      <c r="E6885" s="1" t="s">
        <v>23594</v>
      </c>
      <c r="F6885" s="1" t="s">
        <v>24759</v>
      </c>
      <c r="G6885" s="3">
        <v>43959.07980324074</v>
      </c>
      <c r="H6885" s="1" t="b">
        <v>0</v>
      </c>
      <c r="I6885" s="1" t="s">
        <v>22</v>
      </c>
      <c r="K6885" s="2"/>
    </row>
    <row r="6886" spans="1:11" ht="12.5" x14ac:dyDescent="0.25">
      <c r="A6886" s="1">
        <v>3998883</v>
      </c>
      <c r="B6886" s="1" t="s">
        <v>24760</v>
      </c>
      <c r="C6886" s="1" t="s">
        <v>24761</v>
      </c>
      <c r="D6886" s="2" t="s">
        <v>24762</v>
      </c>
      <c r="E6886" s="1" t="s">
        <v>23594</v>
      </c>
      <c r="F6886" s="1" t="s">
        <v>24763</v>
      </c>
      <c r="G6886" s="3">
        <v>43959.079814814817</v>
      </c>
      <c r="H6886" s="1" t="b">
        <v>1</v>
      </c>
      <c r="K6886" s="2"/>
    </row>
    <row r="6887" spans="1:11" ht="12.5" x14ac:dyDescent="0.25">
      <c r="A6887" s="1">
        <v>28156160</v>
      </c>
      <c r="B6887" s="1" t="s">
        <v>4151</v>
      </c>
      <c r="C6887" s="1" t="s">
        <v>24764</v>
      </c>
      <c r="D6887" s="2" t="s">
        <v>24765</v>
      </c>
      <c r="E6887" s="1" t="s">
        <v>23594</v>
      </c>
      <c r="F6887" s="1" t="s">
        <v>24766</v>
      </c>
      <c r="G6887" s="3">
        <v>43959.079814814817</v>
      </c>
      <c r="H6887" s="1" t="b">
        <v>0</v>
      </c>
      <c r="I6887" s="1" t="s">
        <v>22</v>
      </c>
      <c r="K6887" s="2"/>
    </row>
    <row r="6888" spans="1:11" ht="12.5" x14ac:dyDescent="0.25">
      <c r="A6888" s="1">
        <v>112402915</v>
      </c>
      <c r="B6888" s="1" t="s">
        <v>24767</v>
      </c>
      <c r="C6888" s="1" t="s">
        <v>24768</v>
      </c>
      <c r="D6888" s="2" t="s">
        <v>24769</v>
      </c>
      <c r="E6888" s="1" t="s">
        <v>23594</v>
      </c>
      <c r="F6888" s="1" t="s">
        <v>24770</v>
      </c>
      <c r="G6888" s="3">
        <v>43959.079814814817</v>
      </c>
      <c r="H6888" s="1" t="b">
        <v>0</v>
      </c>
      <c r="I6888" s="1" t="s">
        <v>22</v>
      </c>
      <c r="K6888" s="2"/>
    </row>
    <row r="6889" spans="1:11" ht="12.5" x14ac:dyDescent="0.25">
      <c r="A6889" s="1">
        <v>12745174</v>
      </c>
      <c r="B6889" s="1" t="s">
        <v>24771</v>
      </c>
      <c r="C6889" s="1" t="s">
        <v>24772</v>
      </c>
      <c r="D6889" s="2" t="s">
        <v>24773</v>
      </c>
      <c r="E6889" s="1" t="s">
        <v>23594</v>
      </c>
      <c r="F6889" s="1" t="s">
        <v>24774</v>
      </c>
      <c r="G6889" s="3">
        <v>43959.079826388886</v>
      </c>
      <c r="H6889" s="1" t="b">
        <v>0</v>
      </c>
      <c r="I6889" s="1" t="s">
        <v>22</v>
      </c>
      <c r="K6889" s="2"/>
    </row>
    <row r="6890" spans="1:11" ht="12.5" x14ac:dyDescent="0.25">
      <c r="A6890" s="1">
        <v>64025759</v>
      </c>
      <c r="B6890" s="1" t="s">
        <v>24775</v>
      </c>
      <c r="C6890" s="1" t="s">
        <v>24776</v>
      </c>
      <c r="D6890" s="2" t="s">
        <v>24777</v>
      </c>
      <c r="E6890" s="1" t="s">
        <v>23594</v>
      </c>
      <c r="F6890" s="1" t="s">
        <v>24778</v>
      </c>
      <c r="G6890" s="3">
        <v>43959.079826388886</v>
      </c>
      <c r="H6890" s="1" t="b">
        <v>0</v>
      </c>
      <c r="I6890" s="1" t="s">
        <v>22</v>
      </c>
      <c r="K6890" s="2"/>
    </row>
    <row r="6891" spans="1:11" ht="12.5" x14ac:dyDescent="0.25">
      <c r="A6891" s="1">
        <v>4308020</v>
      </c>
      <c r="B6891" s="1" t="s">
        <v>24779</v>
      </c>
      <c r="C6891" s="1" t="s">
        <v>24780</v>
      </c>
      <c r="D6891" s="2" t="s">
        <v>24781</v>
      </c>
      <c r="E6891" s="1" t="s">
        <v>23594</v>
      </c>
      <c r="F6891" s="1" t="s">
        <v>24782</v>
      </c>
      <c r="G6891" s="3">
        <v>43959.079837962963</v>
      </c>
      <c r="H6891" s="1" t="b">
        <v>1</v>
      </c>
      <c r="K6891" s="2"/>
    </row>
    <row r="6892" spans="1:11" ht="12.5" x14ac:dyDescent="0.25">
      <c r="A6892" s="1">
        <v>103554758</v>
      </c>
      <c r="B6892" s="1" t="s">
        <v>24783</v>
      </c>
      <c r="C6892" s="1" t="s">
        <v>24784</v>
      </c>
      <c r="D6892" s="2" t="s">
        <v>24785</v>
      </c>
      <c r="E6892" s="1" t="s">
        <v>23594</v>
      </c>
      <c r="F6892" s="1" t="s">
        <v>24786</v>
      </c>
      <c r="G6892" s="3">
        <v>43959.07984953704</v>
      </c>
      <c r="H6892" s="1" t="b">
        <v>1</v>
      </c>
      <c r="K6892" s="2"/>
    </row>
    <row r="6893" spans="1:11" ht="12.5" x14ac:dyDescent="0.25">
      <c r="A6893" s="1">
        <v>8144412</v>
      </c>
      <c r="B6893" s="1" t="s">
        <v>24787</v>
      </c>
      <c r="C6893" s="1" t="s">
        <v>24788</v>
      </c>
      <c r="D6893" s="2" t="s">
        <v>24789</v>
      </c>
      <c r="E6893" s="1" t="s">
        <v>23594</v>
      </c>
      <c r="F6893" s="1" t="s">
        <v>24790</v>
      </c>
      <c r="G6893" s="3">
        <v>43959.07984953704</v>
      </c>
      <c r="H6893" s="1" t="b">
        <v>0</v>
      </c>
      <c r="I6893" s="1" t="s">
        <v>22</v>
      </c>
      <c r="K6893" s="2"/>
    </row>
    <row r="6894" spans="1:11" ht="12.5" x14ac:dyDescent="0.25">
      <c r="A6894" s="1">
        <v>5906854</v>
      </c>
      <c r="B6894" s="1" t="s">
        <v>24791</v>
      </c>
      <c r="C6894" s="1" t="s">
        <v>24792</v>
      </c>
      <c r="D6894" s="2" t="s">
        <v>24793</v>
      </c>
      <c r="E6894" s="1" t="s">
        <v>23594</v>
      </c>
      <c r="F6894" s="1" t="s">
        <v>24794</v>
      </c>
      <c r="G6894" s="3">
        <v>43959.07984953704</v>
      </c>
      <c r="H6894" s="1" t="b">
        <v>0</v>
      </c>
      <c r="I6894" s="1" t="s">
        <v>22</v>
      </c>
      <c r="K6894" s="2"/>
    </row>
    <row r="6895" spans="1:11" ht="12.5" x14ac:dyDescent="0.25">
      <c r="A6895" s="1">
        <v>7062395</v>
      </c>
      <c r="B6895" s="1" t="s">
        <v>8859</v>
      </c>
      <c r="C6895" s="1" t="s">
        <v>24795</v>
      </c>
      <c r="D6895" s="2" t="s">
        <v>24796</v>
      </c>
      <c r="E6895" s="1" t="s">
        <v>23594</v>
      </c>
      <c r="F6895" s="1" t="s">
        <v>24797</v>
      </c>
      <c r="G6895" s="3">
        <v>43959.079861111109</v>
      </c>
      <c r="H6895" s="1" t="b">
        <v>1</v>
      </c>
      <c r="K6895" s="2"/>
    </row>
    <row r="6896" spans="1:11" ht="12.5" x14ac:dyDescent="0.25">
      <c r="A6896" s="1">
        <v>25623543</v>
      </c>
      <c r="B6896" s="1" t="s">
        <v>24798</v>
      </c>
      <c r="C6896" s="1" t="s">
        <v>24799</v>
      </c>
      <c r="D6896" s="2" t="s">
        <v>24800</v>
      </c>
      <c r="E6896" s="1" t="s">
        <v>23594</v>
      </c>
      <c r="F6896" s="1" t="s">
        <v>24801</v>
      </c>
      <c r="G6896" s="3">
        <v>43959.079861111109</v>
      </c>
      <c r="H6896" s="1" t="b">
        <v>0</v>
      </c>
      <c r="I6896" s="1" t="s">
        <v>22</v>
      </c>
      <c r="K6896" s="2"/>
    </row>
    <row r="6897" spans="1:11" ht="12.5" x14ac:dyDescent="0.25">
      <c r="A6897" s="1">
        <v>141380542</v>
      </c>
      <c r="B6897" s="1" t="s">
        <v>24802</v>
      </c>
      <c r="C6897" s="1" t="s">
        <v>24803</v>
      </c>
      <c r="D6897" s="2" t="s">
        <v>24804</v>
      </c>
      <c r="E6897" s="1" t="s">
        <v>23594</v>
      </c>
      <c r="F6897" s="1" t="s">
        <v>24805</v>
      </c>
      <c r="G6897" s="3">
        <v>43959.079861111109</v>
      </c>
      <c r="H6897" s="1" t="b">
        <v>0</v>
      </c>
      <c r="I6897" s="1" t="s">
        <v>22</v>
      </c>
      <c r="K6897" s="2"/>
    </row>
    <row r="6898" spans="1:11" ht="12.5" x14ac:dyDescent="0.25">
      <c r="A6898" s="1">
        <v>75842869</v>
      </c>
      <c r="B6898" s="1" t="s">
        <v>24806</v>
      </c>
      <c r="C6898" s="1" t="s">
        <v>24807</v>
      </c>
      <c r="D6898" s="2" t="s">
        <v>24808</v>
      </c>
      <c r="E6898" s="1" t="s">
        <v>23594</v>
      </c>
      <c r="F6898" s="1" t="s">
        <v>24809</v>
      </c>
      <c r="G6898" s="3">
        <v>43959.079872685186</v>
      </c>
      <c r="H6898" s="1" t="b">
        <v>0</v>
      </c>
      <c r="I6898" s="1" t="s">
        <v>22</v>
      </c>
      <c r="K6898" s="2"/>
    </row>
    <row r="6899" spans="1:11" ht="12.5" x14ac:dyDescent="0.25">
      <c r="A6899" s="1">
        <v>31464002</v>
      </c>
      <c r="B6899" s="1" t="s">
        <v>24810</v>
      </c>
      <c r="C6899" s="1" t="s">
        <v>24811</v>
      </c>
      <c r="D6899" s="2" t="s">
        <v>24812</v>
      </c>
      <c r="E6899" s="1" t="s">
        <v>23594</v>
      </c>
      <c r="F6899" s="1" t="s">
        <v>24813</v>
      </c>
      <c r="G6899" s="3">
        <v>43959.079872685186</v>
      </c>
      <c r="H6899" s="1" t="b">
        <v>0</v>
      </c>
      <c r="I6899" s="1" t="s">
        <v>22</v>
      </c>
      <c r="K6899" s="2"/>
    </row>
    <row r="6900" spans="1:11" ht="12.5" x14ac:dyDescent="0.25">
      <c r="A6900" s="1">
        <v>22697833</v>
      </c>
      <c r="B6900" s="1" t="s">
        <v>24814</v>
      </c>
      <c r="C6900" s="1" t="s">
        <v>24815</v>
      </c>
      <c r="D6900" s="2" t="s">
        <v>24816</v>
      </c>
      <c r="E6900" s="1" t="s">
        <v>23594</v>
      </c>
      <c r="F6900" s="1" t="s">
        <v>24817</v>
      </c>
      <c r="G6900" s="3">
        <v>43959.079872685186</v>
      </c>
      <c r="H6900" s="1" t="b">
        <v>0</v>
      </c>
      <c r="I6900" s="1" t="s">
        <v>22</v>
      </c>
      <c r="K6900" s="2"/>
    </row>
    <row r="6901" spans="1:11" ht="12.5" x14ac:dyDescent="0.25">
      <c r="A6901" s="1">
        <v>6371657</v>
      </c>
      <c r="B6901" s="1" t="s">
        <v>24818</v>
      </c>
      <c r="C6901" s="1" t="s">
        <v>24819</v>
      </c>
      <c r="D6901" s="2" t="s">
        <v>24820</v>
      </c>
      <c r="E6901" s="1" t="s">
        <v>23594</v>
      </c>
      <c r="F6901" s="1" t="s">
        <v>24821</v>
      </c>
      <c r="G6901" s="3">
        <v>43959.079884259256</v>
      </c>
      <c r="H6901" s="1" t="b">
        <v>1</v>
      </c>
      <c r="K6901" s="2"/>
    </row>
    <row r="6902" spans="1:11" ht="12.5" x14ac:dyDescent="0.25">
      <c r="A6902" s="1">
        <v>45045257</v>
      </c>
      <c r="B6902" s="1" t="s">
        <v>24822</v>
      </c>
      <c r="C6902" s="1" t="s">
        <v>24823</v>
      </c>
      <c r="D6902" s="2" t="s">
        <v>24824</v>
      </c>
      <c r="E6902" s="1" t="s">
        <v>23594</v>
      </c>
      <c r="F6902" s="1" t="s">
        <v>24825</v>
      </c>
      <c r="G6902" s="3">
        <v>43959.079895833333</v>
      </c>
      <c r="H6902" s="1" t="b">
        <v>0</v>
      </c>
      <c r="I6902" s="1" t="s">
        <v>521</v>
      </c>
      <c r="K6902" s="2"/>
    </row>
    <row r="6903" spans="1:11" ht="12.5" x14ac:dyDescent="0.25">
      <c r="A6903" s="1">
        <v>100155751</v>
      </c>
      <c r="B6903" s="1" t="s">
        <v>24826</v>
      </c>
      <c r="C6903" s="2" t="s">
        <v>24827</v>
      </c>
      <c r="D6903" s="2" t="s">
        <v>24828</v>
      </c>
      <c r="E6903" s="1" t="s">
        <v>23594</v>
      </c>
      <c r="F6903" s="1" t="s">
        <v>24829</v>
      </c>
      <c r="G6903" s="3">
        <v>43959.079895833333</v>
      </c>
      <c r="H6903" s="1" t="b">
        <v>0</v>
      </c>
      <c r="I6903" s="1" t="s">
        <v>22</v>
      </c>
      <c r="K6903" s="2"/>
    </row>
    <row r="6904" spans="1:11" ht="12.5" x14ac:dyDescent="0.25">
      <c r="A6904" s="1">
        <v>13699726</v>
      </c>
      <c r="B6904" s="1" t="s">
        <v>24830</v>
      </c>
      <c r="C6904" s="1" t="s">
        <v>24831</v>
      </c>
      <c r="D6904" s="2" t="s">
        <v>24832</v>
      </c>
      <c r="E6904" s="1" t="s">
        <v>23594</v>
      </c>
      <c r="F6904" s="1" t="s">
        <v>24833</v>
      </c>
      <c r="G6904" s="3">
        <v>43959.079895833333</v>
      </c>
      <c r="H6904" s="1" t="b">
        <v>0</v>
      </c>
      <c r="I6904" s="1" t="s">
        <v>22</v>
      </c>
      <c r="K6904" s="2"/>
    </row>
    <row r="6905" spans="1:11" ht="12.5" x14ac:dyDescent="0.25">
      <c r="A6905" s="1">
        <v>12419075</v>
      </c>
      <c r="B6905" s="1" t="s">
        <v>24834</v>
      </c>
      <c r="C6905" s="1" t="s">
        <v>24835</v>
      </c>
      <c r="D6905" s="2" t="s">
        <v>24836</v>
      </c>
      <c r="E6905" s="1" t="s">
        <v>23594</v>
      </c>
      <c r="F6905" s="1" t="s">
        <v>24837</v>
      </c>
      <c r="G6905" s="3">
        <v>43959.079895833333</v>
      </c>
      <c r="H6905" s="1" t="b">
        <v>0</v>
      </c>
      <c r="I6905" s="1" t="s">
        <v>22</v>
      </c>
      <c r="K6905" s="2"/>
    </row>
    <row r="6906" spans="1:11" ht="12.5" x14ac:dyDescent="0.25">
      <c r="A6906" s="1">
        <v>62842102</v>
      </c>
      <c r="B6906" s="1" t="s">
        <v>24838</v>
      </c>
      <c r="C6906" s="1" t="s">
        <v>24839</v>
      </c>
      <c r="D6906" s="2" t="s">
        <v>24840</v>
      </c>
      <c r="E6906" s="1" t="s">
        <v>23594</v>
      </c>
      <c r="F6906" s="1" t="s">
        <v>24841</v>
      </c>
      <c r="G6906" s="3">
        <v>43959.079907407409</v>
      </c>
      <c r="H6906" s="1" t="b">
        <v>0</v>
      </c>
      <c r="I6906" s="1" t="s">
        <v>22</v>
      </c>
      <c r="K6906" s="2"/>
    </row>
    <row r="6907" spans="1:11" ht="12.5" x14ac:dyDescent="0.25">
      <c r="A6907" s="1">
        <v>782118</v>
      </c>
      <c r="B6907" s="1" t="s">
        <v>24842</v>
      </c>
      <c r="C6907" s="1" t="s">
        <v>24843</v>
      </c>
      <c r="D6907" s="2" t="s">
        <v>24844</v>
      </c>
      <c r="E6907" s="1" t="s">
        <v>23594</v>
      </c>
      <c r="F6907" s="1" t="s">
        <v>24845</v>
      </c>
      <c r="G6907" s="3">
        <v>43959.079907407409</v>
      </c>
      <c r="H6907" s="1" t="b">
        <v>0</v>
      </c>
      <c r="I6907" s="1" t="s">
        <v>22</v>
      </c>
      <c r="K6907" s="2"/>
    </row>
    <row r="6908" spans="1:11" ht="12.5" x14ac:dyDescent="0.25">
      <c r="A6908" s="1">
        <v>41731997</v>
      </c>
      <c r="B6908" s="1" t="s">
        <v>24846</v>
      </c>
      <c r="C6908" s="1" t="s">
        <v>24847</v>
      </c>
      <c r="D6908" s="2" t="s">
        <v>24848</v>
      </c>
      <c r="E6908" s="1" t="s">
        <v>23594</v>
      </c>
      <c r="F6908" s="1" t="s">
        <v>24849</v>
      </c>
      <c r="G6908" s="3">
        <v>43959.079907407409</v>
      </c>
      <c r="H6908" s="1" t="b">
        <v>0</v>
      </c>
      <c r="I6908" s="1" t="s">
        <v>22</v>
      </c>
      <c r="K6908" s="2"/>
    </row>
    <row r="6909" spans="1:11" ht="12.5" x14ac:dyDescent="0.25">
      <c r="A6909" s="1">
        <v>8385515</v>
      </c>
      <c r="B6909" s="1" t="s">
        <v>24407</v>
      </c>
      <c r="C6909" s="1" t="s">
        <v>24850</v>
      </c>
      <c r="D6909" s="2" t="s">
        <v>24851</v>
      </c>
      <c r="E6909" s="1" t="s">
        <v>23594</v>
      </c>
      <c r="F6909" s="1" t="s">
        <v>24852</v>
      </c>
      <c r="G6909" s="3">
        <v>43959.079918981479</v>
      </c>
      <c r="H6909" s="1" t="b">
        <v>1</v>
      </c>
      <c r="K6909" s="2"/>
    </row>
    <row r="6910" spans="1:11" ht="12.5" x14ac:dyDescent="0.25">
      <c r="A6910" s="1">
        <v>4190746</v>
      </c>
      <c r="B6910" s="1" t="s">
        <v>24853</v>
      </c>
      <c r="C6910" s="1" t="s">
        <v>24854</v>
      </c>
      <c r="D6910" s="2" t="s">
        <v>24855</v>
      </c>
      <c r="E6910" s="1" t="s">
        <v>23594</v>
      </c>
      <c r="F6910" s="1" t="s">
        <v>24856</v>
      </c>
      <c r="G6910" s="3">
        <v>43959.079918981479</v>
      </c>
      <c r="H6910" s="1" t="b">
        <v>1</v>
      </c>
      <c r="K6910" s="2"/>
    </row>
    <row r="6911" spans="1:11" ht="12.5" x14ac:dyDescent="0.25">
      <c r="A6911" s="1">
        <v>21982247</v>
      </c>
      <c r="B6911" s="1" t="s">
        <v>24857</v>
      </c>
      <c r="C6911" s="1" t="s">
        <v>24858</v>
      </c>
      <c r="D6911" s="2" t="s">
        <v>24859</v>
      </c>
      <c r="E6911" s="1" t="s">
        <v>23594</v>
      </c>
      <c r="F6911" s="1" t="s">
        <v>24860</v>
      </c>
      <c r="G6911" s="3">
        <v>43959.079930555556</v>
      </c>
      <c r="H6911" s="1" t="b">
        <v>0</v>
      </c>
      <c r="I6911" s="1" t="s">
        <v>22</v>
      </c>
      <c r="K6911" s="2"/>
    </row>
    <row r="6912" spans="1:11" ht="12.5" x14ac:dyDescent="0.25">
      <c r="A6912" s="1">
        <v>144712361</v>
      </c>
      <c r="B6912" s="1" t="s">
        <v>24861</v>
      </c>
      <c r="C6912" s="1" t="s">
        <v>6066</v>
      </c>
      <c r="D6912" s="2" t="s">
        <v>24862</v>
      </c>
      <c r="E6912" s="1" t="s">
        <v>23594</v>
      </c>
      <c r="F6912" s="1" t="s">
        <v>24863</v>
      </c>
      <c r="G6912" s="3">
        <v>43959.079930555556</v>
      </c>
      <c r="H6912" s="1" t="b">
        <v>0</v>
      </c>
      <c r="I6912" s="1" t="s">
        <v>22</v>
      </c>
      <c r="K6912" s="2"/>
    </row>
    <row r="6913" spans="1:11" ht="12.5" x14ac:dyDescent="0.25">
      <c r="A6913" s="1">
        <v>54109344</v>
      </c>
      <c r="B6913" s="1" t="s">
        <v>3393</v>
      </c>
      <c r="C6913" s="1" t="s">
        <v>24864</v>
      </c>
      <c r="D6913" s="2" t="s">
        <v>24865</v>
      </c>
      <c r="E6913" s="1" t="s">
        <v>23594</v>
      </c>
      <c r="F6913" s="1" t="s">
        <v>24866</v>
      </c>
      <c r="G6913" s="3">
        <v>43959.079930555556</v>
      </c>
      <c r="H6913" s="1" t="b">
        <v>0</v>
      </c>
      <c r="I6913" s="1" t="s">
        <v>22</v>
      </c>
      <c r="K6913" s="2"/>
    </row>
    <row r="6914" spans="1:11" ht="12.5" x14ac:dyDescent="0.25">
      <c r="A6914" s="1">
        <v>28148179</v>
      </c>
      <c r="B6914" s="1" t="s">
        <v>24867</v>
      </c>
      <c r="C6914" s="1" t="s">
        <v>24868</v>
      </c>
      <c r="D6914" s="2" t="s">
        <v>24869</v>
      </c>
      <c r="E6914" s="1" t="s">
        <v>23594</v>
      </c>
      <c r="G6914" s="3">
        <v>43959.079930555556</v>
      </c>
      <c r="H6914" s="1" t="b">
        <v>0</v>
      </c>
      <c r="I6914" s="1" t="s">
        <v>22</v>
      </c>
      <c r="K6914" s="2"/>
    </row>
    <row r="6915" spans="1:11" ht="12.5" x14ac:dyDescent="0.25">
      <c r="A6915" s="1">
        <v>703516</v>
      </c>
      <c r="B6915" s="1" t="s">
        <v>24870</v>
      </c>
      <c r="C6915" s="1" t="s">
        <v>24871</v>
      </c>
      <c r="D6915" s="2" t="s">
        <v>24872</v>
      </c>
      <c r="E6915" s="1" t="s">
        <v>23594</v>
      </c>
      <c r="F6915" s="1" t="s">
        <v>24873</v>
      </c>
      <c r="G6915" s="3">
        <v>43959.079942129632</v>
      </c>
      <c r="H6915" s="1" t="b">
        <v>0</v>
      </c>
      <c r="I6915" s="1" t="s">
        <v>22</v>
      </c>
      <c r="K6915" s="2"/>
    </row>
    <row r="6916" spans="1:11" ht="12.5" x14ac:dyDescent="0.25">
      <c r="A6916" s="1">
        <v>5536234</v>
      </c>
      <c r="B6916" s="1" t="s">
        <v>24874</v>
      </c>
      <c r="C6916" s="1" t="s">
        <v>24875</v>
      </c>
      <c r="D6916" s="2" t="s">
        <v>24876</v>
      </c>
      <c r="E6916" s="1" t="s">
        <v>23594</v>
      </c>
      <c r="F6916" s="1" t="s">
        <v>24877</v>
      </c>
      <c r="G6916" s="3">
        <v>43959.079942129632</v>
      </c>
      <c r="H6916" s="1" t="b">
        <v>0</v>
      </c>
      <c r="I6916" s="1" t="s">
        <v>22</v>
      </c>
      <c r="K6916" s="2"/>
    </row>
    <row r="6917" spans="1:11" ht="12.5" x14ac:dyDescent="0.25">
      <c r="A6917" s="1">
        <v>173030103</v>
      </c>
      <c r="B6917" s="1" t="s">
        <v>24878</v>
      </c>
      <c r="C6917" s="1" t="s">
        <v>24879</v>
      </c>
      <c r="D6917" s="2" t="s">
        <v>24880</v>
      </c>
      <c r="E6917" s="1" t="s">
        <v>23594</v>
      </c>
      <c r="F6917" s="1" t="s">
        <v>24881</v>
      </c>
      <c r="G6917" s="3">
        <v>43959.079942129632</v>
      </c>
      <c r="H6917" s="1" t="b">
        <v>0</v>
      </c>
      <c r="I6917" s="1" t="s">
        <v>22</v>
      </c>
      <c r="K6917" s="2"/>
    </row>
    <row r="6918" spans="1:11" ht="12.5" x14ac:dyDescent="0.25">
      <c r="A6918" s="1">
        <v>262982996</v>
      </c>
      <c r="B6918" s="1" t="s">
        <v>24882</v>
      </c>
      <c r="C6918" s="1" t="s">
        <v>24883</v>
      </c>
      <c r="D6918" s="2" t="s">
        <v>24884</v>
      </c>
      <c r="E6918" s="1" t="s">
        <v>23594</v>
      </c>
      <c r="F6918" s="1" t="s">
        <v>24885</v>
      </c>
      <c r="G6918" s="3">
        <v>43959.079953703702</v>
      </c>
      <c r="H6918" s="1" t="b">
        <v>0</v>
      </c>
      <c r="I6918" s="1" t="s">
        <v>22</v>
      </c>
      <c r="K6918" s="2"/>
    </row>
    <row r="6919" spans="1:11" ht="12.5" x14ac:dyDescent="0.25">
      <c r="A6919" s="1">
        <v>24081442</v>
      </c>
      <c r="B6919" s="1" t="s">
        <v>24886</v>
      </c>
      <c r="C6919" s="1" t="s">
        <v>24887</v>
      </c>
      <c r="D6919" s="2" t="s">
        <v>24888</v>
      </c>
      <c r="E6919" s="1" t="s">
        <v>23594</v>
      </c>
      <c r="F6919" s="1" t="s">
        <v>24889</v>
      </c>
      <c r="G6919" s="3">
        <v>43959.079953703702</v>
      </c>
      <c r="H6919" s="1" t="b">
        <v>0</v>
      </c>
      <c r="I6919" s="1" t="s">
        <v>22</v>
      </c>
      <c r="K6919" s="2"/>
    </row>
    <row r="6920" spans="1:11" ht="12.5" x14ac:dyDescent="0.25">
      <c r="A6920" s="1">
        <v>35515847</v>
      </c>
      <c r="B6920" s="1" t="s">
        <v>24890</v>
      </c>
      <c r="C6920" s="1" t="s">
        <v>24891</v>
      </c>
      <c r="D6920" s="2" t="s">
        <v>24892</v>
      </c>
      <c r="E6920" s="1" t="s">
        <v>23594</v>
      </c>
      <c r="F6920" s="1" t="s">
        <v>24893</v>
      </c>
      <c r="G6920" s="3">
        <v>43959.079953703702</v>
      </c>
      <c r="H6920" s="1" t="b">
        <v>0</v>
      </c>
      <c r="I6920" s="1" t="s">
        <v>22</v>
      </c>
      <c r="K6920" s="2"/>
    </row>
    <row r="6921" spans="1:11" ht="12.5" x14ac:dyDescent="0.25">
      <c r="A6921" s="1">
        <v>78736540</v>
      </c>
      <c r="B6921" s="1" t="s">
        <v>24894</v>
      </c>
      <c r="C6921" s="1" t="s">
        <v>24895</v>
      </c>
      <c r="D6921" s="2" t="s">
        <v>24896</v>
      </c>
      <c r="E6921" s="1" t="s">
        <v>23594</v>
      </c>
      <c r="F6921" s="1" t="s">
        <v>24897</v>
      </c>
      <c r="G6921" s="3">
        <v>43959.079953703702</v>
      </c>
      <c r="H6921" s="1" t="b">
        <v>0</v>
      </c>
      <c r="I6921" s="1" t="s">
        <v>22</v>
      </c>
      <c r="K6921" s="2"/>
    </row>
    <row r="6922" spans="1:11" ht="12.5" x14ac:dyDescent="0.25">
      <c r="A6922" s="1">
        <v>67395891</v>
      </c>
      <c r="B6922" s="1" t="s">
        <v>24898</v>
      </c>
      <c r="C6922" s="1" t="s">
        <v>24899</v>
      </c>
      <c r="D6922" s="2" t="s">
        <v>24900</v>
      </c>
      <c r="E6922" s="1" t="s">
        <v>23594</v>
      </c>
      <c r="F6922" s="1" t="s">
        <v>24901</v>
      </c>
      <c r="G6922" s="3">
        <v>43959.079965277779</v>
      </c>
      <c r="H6922" s="1" t="b">
        <v>0</v>
      </c>
      <c r="I6922" s="1" t="s">
        <v>22</v>
      </c>
      <c r="K6922" s="2"/>
    </row>
    <row r="6923" spans="1:11" ht="12.5" x14ac:dyDescent="0.25">
      <c r="A6923" s="1">
        <v>127789653</v>
      </c>
      <c r="B6923" s="1" t="s">
        <v>24902</v>
      </c>
      <c r="C6923" s="1" t="s">
        <v>24903</v>
      </c>
      <c r="D6923" s="2" t="s">
        <v>24904</v>
      </c>
      <c r="E6923" s="1" t="s">
        <v>23594</v>
      </c>
      <c r="F6923" s="1" t="s">
        <v>24905</v>
      </c>
      <c r="G6923" s="3">
        <v>43959.079965277779</v>
      </c>
      <c r="H6923" s="1" t="b">
        <v>0</v>
      </c>
      <c r="I6923" s="1" t="s">
        <v>22</v>
      </c>
      <c r="K6923" s="2"/>
    </row>
    <row r="6924" spans="1:11" ht="12.5" x14ac:dyDescent="0.25">
      <c r="A6924" s="1">
        <v>36010879</v>
      </c>
      <c r="B6924" s="1" t="s">
        <v>24906</v>
      </c>
      <c r="C6924" s="1" t="s">
        <v>24907</v>
      </c>
      <c r="D6924" s="2" t="s">
        <v>24908</v>
      </c>
      <c r="E6924" s="1" t="s">
        <v>23594</v>
      </c>
      <c r="F6924" s="1" t="s">
        <v>24909</v>
      </c>
      <c r="G6924" s="3">
        <v>43959.079965277779</v>
      </c>
      <c r="H6924" s="1" t="b">
        <v>0</v>
      </c>
      <c r="I6924" s="1" t="s">
        <v>22</v>
      </c>
      <c r="K6924" s="2"/>
    </row>
    <row r="6925" spans="1:11" ht="12.5" x14ac:dyDescent="0.25">
      <c r="A6925" s="1">
        <v>20399893</v>
      </c>
      <c r="B6925" s="1" t="s">
        <v>8986</v>
      </c>
      <c r="C6925" s="1" t="s">
        <v>24910</v>
      </c>
      <c r="D6925" s="2" t="s">
        <v>24911</v>
      </c>
      <c r="E6925" s="1" t="s">
        <v>23594</v>
      </c>
      <c r="F6925" s="1" t="s">
        <v>24912</v>
      </c>
      <c r="G6925" s="3">
        <v>43959.079965277779</v>
      </c>
      <c r="H6925" s="1" t="b">
        <v>0</v>
      </c>
      <c r="I6925" s="1" t="s">
        <v>22</v>
      </c>
      <c r="K6925" s="2"/>
    </row>
    <row r="6926" spans="1:11" ht="12.5" x14ac:dyDescent="0.25">
      <c r="A6926" s="1">
        <v>99496610</v>
      </c>
      <c r="B6926" s="1" t="s">
        <v>14673</v>
      </c>
      <c r="C6926" s="1" t="s">
        <v>24913</v>
      </c>
      <c r="D6926" s="2" t="s">
        <v>24914</v>
      </c>
      <c r="E6926" s="1" t="s">
        <v>23594</v>
      </c>
      <c r="F6926" s="1" t="s">
        <v>24915</v>
      </c>
      <c r="G6926" s="3">
        <v>43959.079976851855</v>
      </c>
      <c r="H6926" s="1" t="b">
        <v>0</v>
      </c>
      <c r="I6926" s="1" t="s">
        <v>22</v>
      </c>
      <c r="K6926" s="2"/>
    </row>
    <row r="6927" spans="1:11" ht="12.5" x14ac:dyDescent="0.25">
      <c r="A6927" s="1">
        <v>119808562</v>
      </c>
      <c r="B6927" s="1" t="s">
        <v>23843</v>
      </c>
      <c r="C6927" s="1" t="s">
        <v>24916</v>
      </c>
      <c r="D6927" s="2" t="s">
        <v>24917</v>
      </c>
      <c r="E6927" s="1" t="s">
        <v>23594</v>
      </c>
      <c r="F6927" s="1" t="s">
        <v>24918</v>
      </c>
      <c r="G6927" s="3">
        <v>43959.079976851855</v>
      </c>
      <c r="H6927" s="1" t="b">
        <v>0</v>
      </c>
      <c r="I6927" s="1" t="s">
        <v>22</v>
      </c>
      <c r="K6927" s="2"/>
    </row>
    <row r="6928" spans="1:11" ht="12.5" x14ac:dyDescent="0.25">
      <c r="A6928" s="1">
        <v>19897878</v>
      </c>
      <c r="B6928" s="1" t="s">
        <v>24919</v>
      </c>
      <c r="C6928" s="1" t="s">
        <v>24920</v>
      </c>
      <c r="D6928" s="2" t="s">
        <v>24921</v>
      </c>
      <c r="E6928" s="1" t="s">
        <v>23594</v>
      </c>
      <c r="F6928" s="1" t="s">
        <v>24922</v>
      </c>
      <c r="G6928" s="3">
        <v>43959.079976851855</v>
      </c>
      <c r="H6928" s="1" t="b">
        <v>0</v>
      </c>
      <c r="I6928" s="1" t="s">
        <v>22</v>
      </c>
      <c r="K6928" s="2"/>
    </row>
    <row r="6929" spans="1:11" ht="12.5" x14ac:dyDescent="0.25">
      <c r="A6929" s="1">
        <v>54743566</v>
      </c>
      <c r="B6929" s="1" t="s">
        <v>24923</v>
      </c>
      <c r="C6929" s="1" t="s">
        <v>24924</v>
      </c>
      <c r="D6929" s="2" t="s">
        <v>24925</v>
      </c>
      <c r="E6929" s="1" t="s">
        <v>23594</v>
      </c>
      <c r="F6929" s="1" t="s">
        <v>24926</v>
      </c>
      <c r="G6929" s="3">
        <v>43959.079976851855</v>
      </c>
      <c r="H6929" s="1" t="b">
        <v>0</v>
      </c>
      <c r="I6929" s="1" t="s">
        <v>22</v>
      </c>
      <c r="K6929" s="2"/>
    </row>
    <row r="6930" spans="1:11" ht="12.5" x14ac:dyDescent="0.25">
      <c r="A6930" s="1">
        <v>51372862</v>
      </c>
      <c r="B6930" s="1" t="s">
        <v>24927</v>
      </c>
      <c r="C6930" s="1" t="s">
        <v>24928</v>
      </c>
      <c r="D6930" s="2" t="s">
        <v>24929</v>
      </c>
      <c r="E6930" s="1" t="s">
        <v>23594</v>
      </c>
      <c r="F6930" s="1" t="s">
        <v>24930</v>
      </c>
      <c r="G6930" s="3">
        <v>43959.079988425925</v>
      </c>
      <c r="H6930" s="1" t="b">
        <v>1</v>
      </c>
      <c r="K6930" s="2"/>
    </row>
    <row r="6931" spans="1:11" ht="12.5" x14ac:dyDescent="0.25">
      <c r="A6931" s="1">
        <v>35737822</v>
      </c>
      <c r="B6931" s="1" t="s">
        <v>24931</v>
      </c>
      <c r="C6931" s="1" t="s">
        <v>24932</v>
      </c>
      <c r="D6931" s="2" t="s">
        <v>24933</v>
      </c>
      <c r="E6931" s="1" t="s">
        <v>23594</v>
      </c>
      <c r="F6931" s="1" t="s">
        <v>24934</v>
      </c>
      <c r="G6931" s="3">
        <v>43959.08</v>
      </c>
      <c r="H6931" s="1" t="b">
        <v>0</v>
      </c>
      <c r="I6931" s="1" t="s">
        <v>22</v>
      </c>
      <c r="K6931" s="2"/>
    </row>
    <row r="6932" spans="1:11" ht="12.5" x14ac:dyDescent="0.25">
      <c r="A6932" s="1">
        <v>3842065</v>
      </c>
      <c r="B6932" s="1" t="s">
        <v>24935</v>
      </c>
      <c r="C6932" s="1" t="s">
        <v>24936</v>
      </c>
      <c r="D6932" s="2" t="s">
        <v>24937</v>
      </c>
      <c r="E6932" s="1" t="s">
        <v>23594</v>
      </c>
      <c r="F6932" s="1" t="s">
        <v>24938</v>
      </c>
      <c r="G6932" s="3">
        <v>43959.08</v>
      </c>
      <c r="H6932" s="1" t="b">
        <v>0</v>
      </c>
      <c r="I6932" s="1" t="s">
        <v>22</v>
      </c>
      <c r="K6932" s="2"/>
    </row>
    <row r="6933" spans="1:11" ht="12.5" x14ac:dyDescent="0.25">
      <c r="A6933" s="1">
        <v>64188788</v>
      </c>
      <c r="B6933" s="1" t="s">
        <v>24939</v>
      </c>
      <c r="C6933" s="1" t="s">
        <v>24940</v>
      </c>
      <c r="D6933" s="2" t="s">
        <v>24941</v>
      </c>
      <c r="E6933" s="1" t="s">
        <v>23594</v>
      </c>
      <c r="F6933" s="1" t="s">
        <v>24942</v>
      </c>
      <c r="G6933" s="3">
        <v>43959.080011574071</v>
      </c>
      <c r="H6933" s="1" t="b">
        <v>1</v>
      </c>
      <c r="K6933" s="2"/>
    </row>
    <row r="6934" spans="1:11" ht="12.5" x14ac:dyDescent="0.25">
      <c r="A6934" s="1">
        <v>55781523</v>
      </c>
      <c r="B6934" s="1" t="s">
        <v>24943</v>
      </c>
      <c r="C6934" s="1" t="s">
        <v>24944</v>
      </c>
      <c r="D6934" s="2" t="s">
        <v>24945</v>
      </c>
      <c r="E6934" s="1" t="s">
        <v>23594</v>
      </c>
      <c r="F6934" s="1" t="s">
        <v>24946</v>
      </c>
      <c r="G6934" s="3">
        <v>43959.080023148148</v>
      </c>
      <c r="H6934" s="1" t="b">
        <v>1</v>
      </c>
      <c r="K6934" s="2"/>
    </row>
    <row r="6935" spans="1:11" ht="12.5" x14ac:dyDescent="0.25">
      <c r="A6935" s="1">
        <v>209492067</v>
      </c>
      <c r="B6935" s="1" t="s">
        <v>5180</v>
      </c>
      <c r="C6935" s="1" t="s">
        <v>24947</v>
      </c>
      <c r="D6935" s="2" t="s">
        <v>24948</v>
      </c>
      <c r="E6935" s="1" t="s">
        <v>23594</v>
      </c>
      <c r="F6935" s="1" t="s">
        <v>24949</v>
      </c>
      <c r="G6935" s="3">
        <v>43959.080023148148</v>
      </c>
      <c r="H6935" s="1" t="b">
        <v>0</v>
      </c>
      <c r="I6935" s="1" t="s">
        <v>22</v>
      </c>
      <c r="K6935" s="2"/>
    </row>
    <row r="6936" spans="1:11" ht="12.5" x14ac:dyDescent="0.25">
      <c r="A6936" s="1">
        <v>122653723</v>
      </c>
      <c r="B6936" s="1" t="s">
        <v>24950</v>
      </c>
      <c r="C6936" s="1" t="s">
        <v>24951</v>
      </c>
      <c r="D6936" s="2" t="s">
        <v>24952</v>
      </c>
      <c r="E6936" s="1" t="s">
        <v>23594</v>
      </c>
      <c r="F6936" s="1" t="s">
        <v>24953</v>
      </c>
      <c r="G6936" s="3">
        <v>43959.080023148148</v>
      </c>
      <c r="H6936" s="1" t="b">
        <v>0</v>
      </c>
      <c r="I6936" s="1" t="s">
        <v>22</v>
      </c>
      <c r="K6936" s="2"/>
    </row>
    <row r="6937" spans="1:11" ht="12.5" x14ac:dyDescent="0.25">
      <c r="A6937" s="1">
        <v>68070066</v>
      </c>
      <c r="B6937" s="1" t="s">
        <v>24954</v>
      </c>
      <c r="C6937" s="1" t="s">
        <v>24955</v>
      </c>
      <c r="D6937" s="2" t="s">
        <v>24956</v>
      </c>
      <c r="E6937" s="1" t="s">
        <v>23594</v>
      </c>
      <c r="F6937" s="1" t="s">
        <v>24957</v>
      </c>
      <c r="G6937" s="3">
        <v>43959.080023148148</v>
      </c>
      <c r="H6937" s="1" t="b">
        <v>0</v>
      </c>
      <c r="I6937" s="1" t="s">
        <v>22</v>
      </c>
      <c r="K6937" s="2"/>
    </row>
    <row r="6938" spans="1:11" ht="12.5" x14ac:dyDescent="0.25">
      <c r="A6938" s="1">
        <v>20074785</v>
      </c>
      <c r="B6938" s="1" t="s">
        <v>24958</v>
      </c>
      <c r="C6938" s="1" t="s">
        <v>24958</v>
      </c>
      <c r="D6938" s="2" t="s">
        <v>24959</v>
      </c>
      <c r="E6938" s="1" t="s">
        <v>23594</v>
      </c>
      <c r="F6938" s="1" t="s">
        <v>24960</v>
      </c>
      <c r="G6938" s="3">
        <v>43959.080034722225</v>
      </c>
      <c r="H6938" s="1" t="b">
        <v>0</v>
      </c>
      <c r="I6938" s="1" t="s">
        <v>22</v>
      </c>
      <c r="K6938" s="2"/>
    </row>
    <row r="6939" spans="1:11" ht="12.5" x14ac:dyDescent="0.25">
      <c r="A6939" s="1">
        <v>24905898</v>
      </c>
      <c r="B6939" s="1" t="s">
        <v>24961</v>
      </c>
      <c r="C6939" s="1" t="s">
        <v>24962</v>
      </c>
      <c r="D6939" s="2" t="s">
        <v>24963</v>
      </c>
      <c r="E6939" s="1" t="s">
        <v>23594</v>
      </c>
      <c r="F6939" s="1" t="s">
        <v>24964</v>
      </c>
      <c r="G6939" s="3">
        <v>43959.080034722225</v>
      </c>
      <c r="H6939" s="1" t="b">
        <v>0</v>
      </c>
      <c r="I6939" s="1" t="s">
        <v>22</v>
      </c>
      <c r="K6939" s="2"/>
    </row>
    <row r="6940" spans="1:11" ht="12.5" x14ac:dyDescent="0.25">
      <c r="A6940" s="1">
        <v>667171</v>
      </c>
      <c r="B6940" s="1" t="s">
        <v>2185</v>
      </c>
      <c r="C6940" s="1" t="s">
        <v>24965</v>
      </c>
      <c r="D6940" s="2" t="s">
        <v>24966</v>
      </c>
      <c r="E6940" s="1" t="s">
        <v>23594</v>
      </c>
      <c r="F6940" s="1" t="s">
        <v>24967</v>
      </c>
      <c r="G6940" s="3">
        <v>43959.080034722225</v>
      </c>
      <c r="H6940" s="1" t="b">
        <v>0</v>
      </c>
      <c r="I6940" s="1" t="s">
        <v>22</v>
      </c>
      <c r="K6940" s="2"/>
    </row>
    <row r="6941" spans="1:11" ht="12.5" x14ac:dyDescent="0.25">
      <c r="A6941" s="1">
        <v>64857500</v>
      </c>
      <c r="B6941" s="1" t="s">
        <v>24968</v>
      </c>
      <c r="C6941" s="1" t="s">
        <v>24969</v>
      </c>
      <c r="D6941" s="2" t="s">
        <v>24970</v>
      </c>
      <c r="E6941" s="1" t="s">
        <v>23594</v>
      </c>
      <c r="F6941" s="1" t="s">
        <v>24971</v>
      </c>
      <c r="G6941" s="3">
        <v>43959.080046296294</v>
      </c>
      <c r="H6941" s="1" t="b">
        <v>0</v>
      </c>
      <c r="I6941" s="1" t="s">
        <v>22</v>
      </c>
      <c r="K6941" s="2"/>
    </row>
    <row r="6942" spans="1:11" ht="12.5" x14ac:dyDescent="0.25">
      <c r="A6942" s="1">
        <v>23734005</v>
      </c>
      <c r="B6942" s="1" t="s">
        <v>24972</v>
      </c>
      <c r="C6942" s="1" t="s">
        <v>24973</v>
      </c>
      <c r="D6942" s="2" t="s">
        <v>24974</v>
      </c>
      <c r="E6942" s="1" t="s">
        <v>23594</v>
      </c>
      <c r="F6942" s="1" t="s">
        <v>24975</v>
      </c>
      <c r="G6942" s="3">
        <v>43959.080046296294</v>
      </c>
      <c r="H6942" s="1" t="b">
        <v>0</v>
      </c>
      <c r="I6942" s="1" t="s">
        <v>22</v>
      </c>
      <c r="K6942" s="2"/>
    </row>
    <row r="6943" spans="1:11" ht="12.5" x14ac:dyDescent="0.25">
      <c r="A6943" s="1">
        <v>3024213</v>
      </c>
      <c r="B6943" s="1" t="s">
        <v>24976</v>
      </c>
      <c r="C6943" s="1" t="s">
        <v>23624</v>
      </c>
      <c r="D6943" s="2" t="s">
        <v>24977</v>
      </c>
      <c r="E6943" s="1" t="s">
        <v>23594</v>
      </c>
      <c r="F6943" s="1" t="s">
        <v>24978</v>
      </c>
      <c r="G6943" s="3">
        <v>43959.080046296294</v>
      </c>
      <c r="H6943" s="1" t="b">
        <v>0</v>
      </c>
      <c r="I6943" s="1" t="s">
        <v>22</v>
      </c>
      <c r="K6943" s="2"/>
    </row>
    <row r="6944" spans="1:11" ht="12.5" x14ac:dyDescent="0.25">
      <c r="A6944" s="1">
        <v>79715377</v>
      </c>
      <c r="B6944" s="1" t="s">
        <v>24979</v>
      </c>
      <c r="C6944" s="1" t="s">
        <v>24980</v>
      </c>
      <c r="D6944" s="2" t="s">
        <v>24981</v>
      </c>
      <c r="E6944" s="1" t="s">
        <v>23594</v>
      </c>
      <c r="F6944" s="1" t="s">
        <v>24982</v>
      </c>
      <c r="G6944" s="3">
        <v>43959.080057870371</v>
      </c>
      <c r="H6944" s="1" t="b">
        <v>0</v>
      </c>
      <c r="I6944" s="1" t="s">
        <v>22</v>
      </c>
      <c r="K6944" s="2"/>
    </row>
    <row r="6945" spans="1:11" ht="12.5" x14ac:dyDescent="0.25">
      <c r="A6945" s="1">
        <v>91277330</v>
      </c>
      <c r="B6945" s="1" t="s">
        <v>3444</v>
      </c>
      <c r="C6945" s="1" t="s">
        <v>24983</v>
      </c>
      <c r="D6945" s="2" t="s">
        <v>24984</v>
      </c>
      <c r="E6945" s="1" t="s">
        <v>23594</v>
      </c>
      <c r="F6945" s="1" t="s">
        <v>24985</v>
      </c>
      <c r="G6945" s="3">
        <v>43959.080069444448</v>
      </c>
      <c r="H6945" s="1" t="b">
        <v>1</v>
      </c>
      <c r="K6945" s="2"/>
    </row>
    <row r="6946" spans="1:11" ht="12.5" x14ac:dyDescent="0.25">
      <c r="A6946" s="1">
        <v>38402940</v>
      </c>
      <c r="B6946" s="1" t="s">
        <v>3356</v>
      </c>
      <c r="C6946" s="2" t="s">
        <v>24986</v>
      </c>
      <c r="D6946" s="2" t="s">
        <v>24987</v>
      </c>
      <c r="E6946" s="1" t="s">
        <v>23594</v>
      </c>
      <c r="F6946" s="1" t="s">
        <v>24988</v>
      </c>
      <c r="G6946" s="3">
        <v>43959.080069444448</v>
      </c>
      <c r="H6946" s="1" t="b">
        <v>0</v>
      </c>
      <c r="I6946" s="1" t="s">
        <v>22</v>
      </c>
      <c r="K6946" s="2"/>
    </row>
    <row r="6947" spans="1:11" ht="12.5" x14ac:dyDescent="0.25">
      <c r="A6947" s="1">
        <v>56025125</v>
      </c>
      <c r="B6947" s="1" t="s">
        <v>24989</v>
      </c>
      <c r="C6947" s="1" t="s">
        <v>24990</v>
      </c>
      <c r="D6947" s="2" t="s">
        <v>24991</v>
      </c>
      <c r="E6947" s="1" t="s">
        <v>23594</v>
      </c>
      <c r="F6947" s="1" t="s">
        <v>24992</v>
      </c>
      <c r="G6947" s="3">
        <v>43959.080069444448</v>
      </c>
      <c r="H6947" s="1" t="b">
        <v>0</v>
      </c>
      <c r="I6947" s="1" t="s">
        <v>22</v>
      </c>
      <c r="K6947" s="2"/>
    </row>
    <row r="6948" spans="1:11" ht="12.5" x14ac:dyDescent="0.25">
      <c r="A6948" s="1">
        <v>77338532</v>
      </c>
      <c r="B6948" s="1" t="s">
        <v>24993</v>
      </c>
      <c r="C6948" s="1" t="s">
        <v>24994</v>
      </c>
      <c r="D6948" s="2" t="s">
        <v>24995</v>
      </c>
      <c r="E6948" s="1" t="s">
        <v>23594</v>
      </c>
      <c r="F6948" s="1" t="s">
        <v>24996</v>
      </c>
      <c r="G6948" s="3">
        <v>43959.080081018517</v>
      </c>
      <c r="H6948" s="1" t="b">
        <v>0</v>
      </c>
      <c r="I6948" s="1" t="s">
        <v>22</v>
      </c>
      <c r="K6948" s="2"/>
    </row>
    <row r="6949" spans="1:11" ht="12.5" x14ac:dyDescent="0.25">
      <c r="A6949" s="1">
        <v>26296382</v>
      </c>
      <c r="B6949" s="1" t="s">
        <v>24997</v>
      </c>
      <c r="C6949" s="1" t="s">
        <v>24998</v>
      </c>
      <c r="D6949" s="2" t="s">
        <v>24999</v>
      </c>
      <c r="E6949" s="1" t="s">
        <v>23594</v>
      </c>
      <c r="F6949" s="1" t="s">
        <v>25000</v>
      </c>
      <c r="G6949" s="3">
        <v>43959.080081018517</v>
      </c>
      <c r="H6949" s="1" t="b">
        <v>0</v>
      </c>
      <c r="I6949" s="1" t="s">
        <v>22</v>
      </c>
      <c r="K6949" s="2"/>
    </row>
    <row r="6950" spans="1:11" ht="12.5" x14ac:dyDescent="0.25">
      <c r="A6950" s="1">
        <v>391092</v>
      </c>
      <c r="B6950" s="1" t="s">
        <v>25001</v>
      </c>
      <c r="C6950" s="1" t="s">
        <v>25002</v>
      </c>
      <c r="D6950" s="2" t="s">
        <v>25003</v>
      </c>
      <c r="E6950" s="1" t="s">
        <v>23594</v>
      </c>
      <c r="F6950" s="1" t="s">
        <v>25004</v>
      </c>
      <c r="G6950" s="3">
        <v>43959.080081018517</v>
      </c>
      <c r="H6950" s="1" t="b">
        <v>0</v>
      </c>
      <c r="I6950" s="1" t="s">
        <v>22</v>
      </c>
      <c r="K6950" s="2"/>
    </row>
    <row r="6951" spans="1:11" ht="12.5" x14ac:dyDescent="0.25">
      <c r="A6951" s="1">
        <v>49436822</v>
      </c>
      <c r="B6951" s="1" t="s">
        <v>25005</v>
      </c>
      <c r="C6951" s="1" t="s">
        <v>25006</v>
      </c>
      <c r="D6951" s="2" t="s">
        <v>25007</v>
      </c>
      <c r="E6951" s="1" t="s">
        <v>23594</v>
      </c>
      <c r="F6951" s="1" t="s">
        <v>25008</v>
      </c>
      <c r="G6951" s="3">
        <v>43959.080092592594</v>
      </c>
      <c r="H6951" s="1" t="b">
        <v>1</v>
      </c>
      <c r="K6951" s="2"/>
    </row>
    <row r="6952" spans="1:11" ht="12.5" x14ac:dyDescent="0.25">
      <c r="A6952" s="1">
        <v>62893187</v>
      </c>
      <c r="B6952" s="1" t="s">
        <v>25009</v>
      </c>
      <c r="C6952" s="1" t="s">
        <v>25010</v>
      </c>
      <c r="D6952" s="2" t="s">
        <v>25011</v>
      </c>
      <c r="E6952" s="1" t="s">
        <v>23594</v>
      </c>
      <c r="F6952" s="1" t="s">
        <v>25012</v>
      </c>
      <c r="G6952" s="3">
        <v>43959.080104166664</v>
      </c>
      <c r="H6952" s="1" t="b">
        <v>1</v>
      </c>
      <c r="K6952" s="2"/>
    </row>
    <row r="6953" spans="1:11" ht="12.5" x14ac:dyDescent="0.25">
      <c r="A6953" s="1">
        <v>11174413</v>
      </c>
      <c r="B6953" s="1" t="s">
        <v>24269</v>
      </c>
      <c r="C6953" s="1" t="s">
        <v>25013</v>
      </c>
      <c r="D6953" s="2" t="s">
        <v>25014</v>
      </c>
      <c r="E6953" s="1" t="s">
        <v>23594</v>
      </c>
      <c r="F6953" s="1" t="s">
        <v>25015</v>
      </c>
      <c r="G6953" s="3">
        <v>43959.080104166664</v>
      </c>
      <c r="H6953" s="1" t="b">
        <v>0</v>
      </c>
      <c r="I6953" s="1" t="s">
        <v>22</v>
      </c>
      <c r="K6953" s="2"/>
    </row>
    <row r="6954" spans="1:11" ht="12.5" x14ac:dyDescent="0.25">
      <c r="A6954" s="1">
        <v>39602644</v>
      </c>
      <c r="B6954" s="1" t="s">
        <v>25016</v>
      </c>
      <c r="C6954" s="1" t="s">
        <v>25017</v>
      </c>
      <c r="D6954" s="2" t="s">
        <v>25018</v>
      </c>
      <c r="E6954" s="1" t="s">
        <v>23594</v>
      </c>
      <c r="F6954" s="1" t="s">
        <v>25019</v>
      </c>
      <c r="G6954" s="3">
        <v>43959.08011574074</v>
      </c>
      <c r="H6954" s="1" t="b">
        <v>0</v>
      </c>
      <c r="I6954" s="1" t="s">
        <v>22</v>
      </c>
      <c r="K6954" s="2"/>
    </row>
    <row r="6955" spans="1:11" ht="12.5" x14ac:dyDescent="0.25">
      <c r="A6955" s="1">
        <v>20078379</v>
      </c>
      <c r="B6955" s="1" t="s">
        <v>24061</v>
      </c>
      <c r="C6955" s="1" t="s">
        <v>25020</v>
      </c>
      <c r="D6955" s="2" t="s">
        <v>25021</v>
      </c>
      <c r="E6955" s="1" t="s">
        <v>23594</v>
      </c>
      <c r="F6955" s="1" t="s">
        <v>25022</v>
      </c>
      <c r="G6955" s="3">
        <v>43959.08011574074</v>
      </c>
      <c r="H6955" s="1" t="b">
        <v>0</v>
      </c>
      <c r="I6955" s="1" t="s">
        <v>22</v>
      </c>
      <c r="K6955" s="2"/>
    </row>
    <row r="6956" spans="1:11" ht="12.5" x14ac:dyDescent="0.25">
      <c r="A6956" s="1">
        <v>21655399</v>
      </c>
      <c r="B6956" s="1" t="s">
        <v>25023</v>
      </c>
      <c r="C6956" s="1" t="s">
        <v>24076</v>
      </c>
      <c r="D6956" s="2" t="s">
        <v>25024</v>
      </c>
      <c r="E6956" s="1" t="s">
        <v>23594</v>
      </c>
      <c r="F6956" s="1" t="s">
        <v>25025</v>
      </c>
      <c r="G6956" s="3">
        <v>43959.080127314817</v>
      </c>
      <c r="H6956" s="1" t="b">
        <v>0</v>
      </c>
      <c r="I6956" s="1" t="s">
        <v>5</v>
      </c>
      <c r="K6956" s="2"/>
    </row>
    <row r="6957" spans="1:11" ht="12.5" x14ac:dyDescent="0.25">
      <c r="A6957" s="1">
        <v>62711242</v>
      </c>
      <c r="B6957" s="1" t="s">
        <v>25026</v>
      </c>
      <c r="C6957" s="1" t="s">
        <v>11865</v>
      </c>
      <c r="D6957" s="2" t="s">
        <v>25027</v>
      </c>
      <c r="E6957" s="1" t="s">
        <v>23594</v>
      </c>
      <c r="F6957" s="1" t="s">
        <v>25028</v>
      </c>
      <c r="G6957" s="3">
        <v>43959.080127314817</v>
      </c>
      <c r="H6957" s="1" t="b">
        <v>0</v>
      </c>
      <c r="I6957" s="1" t="s">
        <v>22</v>
      </c>
      <c r="K6957" s="2"/>
    </row>
    <row r="6958" spans="1:11" ht="12.5" x14ac:dyDescent="0.25">
      <c r="A6958" s="1">
        <v>5619984</v>
      </c>
      <c r="B6958" s="1" t="s">
        <v>25029</v>
      </c>
      <c r="C6958" s="1" t="s">
        <v>25030</v>
      </c>
      <c r="D6958" s="2" t="s">
        <v>25031</v>
      </c>
      <c r="E6958" s="1" t="s">
        <v>23594</v>
      </c>
      <c r="F6958" s="1" t="s">
        <v>25032</v>
      </c>
      <c r="G6958" s="3">
        <v>43959.080127314817</v>
      </c>
      <c r="H6958" s="1" t="b">
        <v>0</v>
      </c>
      <c r="I6958" s="1" t="s">
        <v>22</v>
      </c>
      <c r="K6958" s="2"/>
    </row>
    <row r="6959" spans="1:11" ht="12.5" x14ac:dyDescent="0.25">
      <c r="A6959" s="1">
        <v>31519188</v>
      </c>
      <c r="B6959" s="1" t="s">
        <v>24235</v>
      </c>
      <c r="C6959" s="1" t="s">
        <v>25033</v>
      </c>
      <c r="D6959" s="2" t="s">
        <v>25034</v>
      </c>
      <c r="E6959" s="1" t="s">
        <v>23594</v>
      </c>
      <c r="F6959" s="1" t="s">
        <v>25035</v>
      </c>
      <c r="G6959" s="3">
        <v>43959.080127314817</v>
      </c>
      <c r="H6959" s="1" t="b">
        <v>0</v>
      </c>
      <c r="I6959" s="1" t="s">
        <v>22</v>
      </c>
      <c r="K6959" s="2"/>
    </row>
    <row r="6960" spans="1:11" ht="12.5" x14ac:dyDescent="0.25">
      <c r="A6960" s="1">
        <v>66100183</v>
      </c>
      <c r="B6960" s="1" t="s">
        <v>25036</v>
      </c>
      <c r="C6960" s="1" t="s">
        <v>25037</v>
      </c>
      <c r="D6960" s="2" t="s">
        <v>25038</v>
      </c>
      <c r="E6960" s="1" t="s">
        <v>23594</v>
      </c>
      <c r="F6960" s="1" t="s">
        <v>25039</v>
      </c>
      <c r="G6960" s="3">
        <v>43959.080138888887</v>
      </c>
      <c r="H6960" s="1" t="b">
        <v>0</v>
      </c>
      <c r="I6960" s="1" t="s">
        <v>22</v>
      </c>
      <c r="K6960" s="2"/>
    </row>
    <row r="6961" spans="1:11" ht="12.5" x14ac:dyDescent="0.25">
      <c r="A6961" s="1">
        <v>17423038</v>
      </c>
      <c r="B6961" s="1" t="s">
        <v>25040</v>
      </c>
      <c r="C6961" s="1" t="s">
        <v>25041</v>
      </c>
      <c r="D6961" s="2" t="s">
        <v>25042</v>
      </c>
      <c r="E6961" s="1" t="s">
        <v>23594</v>
      </c>
      <c r="F6961" s="1" t="s">
        <v>25043</v>
      </c>
      <c r="G6961" s="3">
        <v>43959.080138888887</v>
      </c>
      <c r="H6961" s="1" t="b">
        <v>0</v>
      </c>
      <c r="I6961" s="1" t="s">
        <v>22</v>
      </c>
      <c r="K6961" s="2"/>
    </row>
    <row r="6962" spans="1:11" ht="12.5" x14ac:dyDescent="0.25">
      <c r="A6962" s="1">
        <v>10616498</v>
      </c>
      <c r="B6962" s="1" t="s">
        <v>25044</v>
      </c>
      <c r="C6962" s="1" t="s">
        <v>25044</v>
      </c>
      <c r="D6962" s="2" t="s">
        <v>25045</v>
      </c>
      <c r="E6962" s="1" t="s">
        <v>23594</v>
      </c>
      <c r="F6962" s="1" t="s">
        <v>25046</v>
      </c>
      <c r="G6962" s="3">
        <v>43959.080138888887</v>
      </c>
      <c r="H6962" s="1" t="b">
        <v>0</v>
      </c>
      <c r="I6962" s="1" t="s">
        <v>22</v>
      </c>
      <c r="K6962" s="2"/>
    </row>
    <row r="6963" spans="1:11" ht="12.5" x14ac:dyDescent="0.25">
      <c r="A6963" s="1">
        <v>55228249</v>
      </c>
      <c r="B6963" s="1" t="s">
        <v>25047</v>
      </c>
      <c r="C6963" s="1" t="s">
        <v>25048</v>
      </c>
      <c r="D6963" s="2" t="s">
        <v>25049</v>
      </c>
      <c r="E6963" s="1" t="s">
        <v>23594</v>
      </c>
      <c r="F6963" s="1" t="s">
        <v>25050</v>
      </c>
      <c r="G6963" s="3">
        <v>43959.080150462964</v>
      </c>
      <c r="H6963" s="1" t="b">
        <v>1</v>
      </c>
      <c r="K6963" s="2"/>
    </row>
    <row r="6964" spans="1:11" ht="12.5" x14ac:dyDescent="0.25">
      <c r="A6964" s="1">
        <v>150707438</v>
      </c>
      <c r="B6964" s="1" t="s">
        <v>25051</v>
      </c>
      <c r="C6964" s="1" t="s">
        <v>25052</v>
      </c>
      <c r="D6964" s="2" t="s">
        <v>25053</v>
      </c>
      <c r="E6964" s="1" t="s">
        <v>23594</v>
      </c>
      <c r="F6964" s="1" t="s">
        <v>25054</v>
      </c>
      <c r="G6964" s="3">
        <v>43959.080150462964</v>
      </c>
      <c r="H6964" s="1" t="b">
        <v>0</v>
      </c>
      <c r="I6964" s="1" t="s">
        <v>22</v>
      </c>
      <c r="K6964" s="2"/>
    </row>
    <row r="6965" spans="1:11" ht="12.5" x14ac:dyDescent="0.25">
      <c r="A6965" s="1">
        <v>14447732</v>
      </c>
      <c r="B6965" s="1" t="s">
        <v>25055</v>
      </c>
      <c r="C6965" s="1" t="s">
        <v>25056</v>
      </c>
      <c r="D6965" s="2" t="s">
        <v>25057</v>
      </c>
      <c r="E6965" s="1" t="s">
        <v>23594</v>
      </c>
      <c r="F6965" s="1" t="s">
        <v>25058</v>
      </c>
      <c r="G6965" s="3">
        <v>43959.08016203704</v>
      </c>
      <c r="H6965" s="1" t="b">
        <v>0</v>
      </c>
      <c r="I6965" s="1" t="s">
        <v>22</v>
      </c>
      <c r="K6965" s="2"/>
    </row>
    <row r="6966" spans="1:11" ht="12.5" x14ac:dyDescent="0.25">
      <c r="A6966" s="1">
        <v>18640896</v>
      </c>
      <c r="B6966" s="1" t="s">
        <v>25059</v>
      </c>
      <c r="C6966" s="1" t="s">
        <v>25060</v>
      </c>
      <c r="D6966" s="2" t="s">
        <v>25061</v>
      </c>
      <c r="E6966" s="1" t="s">
        <v>23594</v>
      </c>
      <c r="F6966" s="1" t="s">
        <v>25062</v>
      </c>
      <c r="G6966" s="3">
        <v>43959.08016203704</v>
      </c>
      <c r="H6966" s="1" t="b">
        <v>0</v>
      </c>
      <c r="I6966" s="1" t="s">
        <v>22</v>
      </c>
      <c r="K6966" s="2"/>
    </row>
    <row r="6967" spans="1:11" ht="12.5" x14ac:dyDescent="0.25">
      <c r="A6967" s="1">
        <v>16239850</v>
      </c>
      <c r="B6967" s="1" t="s">
        <v>25063</v>
      </c>
      <c r="C6967" s="1" t="s">
        <v>23624</v>
      </c>
      <c r="D6967" s="2" t="s">
        <v>25064</v>
      </c>
      <c r="E6967" s="1" t="s">
        <v>23594</v>
      </c>
      <c r="F6967" s="1" t="s">
        <v>25065</v>
      </c>
      <c r="G6967" s="3">
        <v>43959.08016203704</v>
      </c>
      <c r="H6967" s="1" t="b">
        <v>0</v>
      </c>
      <c r="I6967" s="1" t="s">
        <v>22</v>
      </c>
      <c r="K6967" s="2"/>
    </row>
    <row r="6968" spans="1:11" ht="12.5" x14ac:dyDescent="0.25">
      <c r="A6968" s="1">
        <v>64549077</v>
      </c>
      <c r="B6968" s="1" t="s">
        <v>25066</v>
      </c>
      <c r="C6968" s="1" t="s">
        <v>25067</v>
      </c>
      <c r="D6968" s="2" t="s">
        <v>25068</v>
      </c>
      <c r="E6968" s="1" t="s">
        <v>23594</v>
      </c>
      <c r="F6968" s="1" t="s">
        <v>25069</v>
      </c>
      <c r="G6968" s="3">
        <v>43959.08017361111</v>
      </c>
      <c r="H6968" s="1" t="b">
        <v>0</v>
      </c>
      <c r="I6968" s="1" t="s">
        <v>22</v>
      </c>
      <c r="K6968" s="2"/>
    </row>
    <row r="6969" spans="1:11" ht="12.5" x14ac:dyDescent="0.25">
      <c r="A6969" s="1">
        <v>8685986</v>
      </c>
      <c r="B6969" s="1" t="s">
        <v>25070</v>
      </c>
      <c r="C6969" s="1" t="s">
        <v>25070</v>
      </c>
      <c r="D6969" s="2" t="s">
        <v>25071</v>
      </c>
      <c r="E6969" s="1" t="s">
        <v>23594</v>
      </c>
      <c r="F6969" s="1" t="s">
        <v>25072</v>
      </c>
      <c r="G6969" s="3">
        <v>43959.080185185187</v>
      </c>
      <c r="H6969" s="1" t="b">
        <v>1</v>
      </c>
      <c r="K6969" s="2"/>
    </row>
    <row r="6970" spans="1:11" ht="12.5" x14ac:dyDescent="0.25">
      <c r="A6970" s="1">
        <v>24790602</v>
      </c>
      <c r="B6970" s="1" t="s">
        <v>3429</v>
      </c>
      <c r="C6970" s="1" t="s">
        <v>25073</v>
      </c>
      <c r="D6970" s="2" t="s">
        <v>25074</v>
      </c>
      <c r="E6970" s="1" t="s">
        <v>23594</v>
      </c>
      <c r="F6970" s="1" t="s">
        <v>25075</v>
      </c>
      <c r="G6970" s="3">
        <v>43959.080185185187</v>
      </c>
      <c r="H6970" s="1" t="b">
        <v>0</v>
      </c>
      <c r="I6970" s="1" t="s">
        <v>22</v>
      </c>
      <c r="K6970" s="2"/>
    </row>
    <row r="6971" spans="1:11" ht="12.5" x14ac:dyDescent="0.25">
      <c r="A6971" s="1">
        <v>16246536</v>
      </c>
      <c r="B6971" s="1" t="s">
        <v>24462</v>
      </c>
      <c r="C6971" s="1" t="s">
        <v>25076</v>
      </c>
      <c r="D6971" s="2" t="s">
        <v>25077</v>
      </c>
      <c r="E6971" s="1" t="s">
        <v>23594</v>
      </c>
      <c r="F6971" s="1" t="s">
        <v>25078</v>
      </c>
      <c r="G6971" s="3">
        <v>43959.080196759256</v>
      </c>
      <c r="H6971" s="1" t="b">
        <v>0</v>
      </c>
      <c r="I6971" s="1" t="s">
        <v>22</v>
      </c>
      <c r="K6971" s="2"/>
    </row>
    <row r="6972" spans="1:11" ht="12.5" x14ac:dyDescent="0.25">
      <c r="A6972" s="1">
        <v>45876369</v>
      </c>
      <c r="B6972" s="1" t="s">
        <v>5096</v>
      </c>
      <c r="C6972" s="1" t="s">
        <v>25079</v>
      </c>
      <c r="D6972" s="2" t="s">
        <v>25080</v>
      </c>
      <c r="E6972" s="1" t="s">
        <v>23594</v>
      </c>
      <c r="F6972" s="1" t="s">
        <v>25081</v>
      </c>
      <c r="G6972" s="3">
        <v>43959.080196759256</v>
      </c>
      <c r="H6972" s="1" t="b">
        <v>1</v>
      </c>
      <c r="K6972" s="2"/>
    </row>
    <row r="6973" spans="1:11" ht="12.5" x14ac:dyDescent="0.25">
      <c r="A6973" s="1">
        <v>154607632</v>
      </c>
      <c r="B6973" s="1" t="s">
        <v>25082</v>
      </c>
      <c r="C6973" s="1" t="s">
        <v>25083</v>
      </c>
      <c r="D6973" s="2" t="s">
        <v>25084</v>
      </c>
      <c r="E6973" s="1" t="s">
        <v>23594</v>
      </c>
      <c r="F6973" s="1" t="s">
        <v>25085</v>
      </c>
      <c r="G6973" s="3">
        <v>43959.080208333333</v>
      </c>
      <c r="H6973" s="1" t="b">
        <v>0</v>
      </c>
      <c r="I6973" s="1" t="s">
        <v>22</v>
      </c>
      <c r="K6973" s="2"/>
    </row>
    <row r="6974" spans="1:11" ht="12.5" x14ac:dyDescent="0.25">
      <c r="A6974" s="1">
        <v>209968</v>
      </c>
      <c r="B6974" s="1" t="s">
        <v>24349</v>
      </c>
      <c r="C6974" s="1" t="s">
        <v>25086</v>
      </c>
      <c r="D6974" s="2" t="s">
        <v>25087</v>
      </c>
      <c r="E6974" s="1" t="s">
        <v>23594</v>
      </c>
      <c r="F6974" s="1" t="s">
        <v>25088</v>
      </c>
      <c r="G6974" s="3">
        <v>43959.080208333333</v>
      </c>
      <c r="H6974" s="1" t="b">
        <v>0</v>
      </c>
      <c r="I6974" s="1" t="s">
        <v>22</v>
      </c>
      <c r="K6974" s="2"/>
    </row>
    <row r="6975" spans="1:11" ht="12.5" x14ac:dyDescent="0.25">
      <c r="A6975" s="1">
        <v>32282675</v>
      </c>
      <c r="B6975" s="1" t="s">
        <v>25089</v>
      </c>
      <c r="C6975" s="1" t="s">
        <v>25090</v>
      </c>
      <c r="D6975" s="2" t="s">
        <v>25091</v>
      </c>
      <c r="E6975" s="1" t="s">
        <v>23594</v>
      </c>
      <c r="F6975" s="1" t="s">
        <v>25092</v>
      </c>
      <c r="G6975" s="3">
        <v>43959.080208333333</v>
      </c>
      <c r="H6975" s="1" t="b">
        <v>0</v>
      </c>
      <c r="I6975" s="1" t="s">
        <v>22</v>
      </c>
      <c r="K6975" s="2"/>
    </row>
    <row r="6976" spans="1:11" ht="12.5" x14ac:dyDescent="0.25">
      <c r="A6976" s="1">
        <v>1808641</v>
      </c>
      <c r="B6976" s="1" t="s">
        <v>23654</v>
      </c>
      <c r="C6976" s="1" t="s">
        <v>25093</v>
      </c>
      <c r="D6976" s="2" t="s">
        <v>25094</v>
      </c>
      <c r="E6976" s="1" t="s">
        <v>23594</v>
      </c>
      <c r="F6976" s="1" t="s">
        <v>25095</v>
      </c>
      <c r="G6976" s="3">
        <v>43959.080208333333</v>
      </c>
      <c r="H6976" s="1" t="b">
        <v>0</v>
      </c>
      <c r="I6976" s="1" t="s">
        <v>22</v>
      </c>
      <c r="K6976" s="2"/>
    </row>
    <row r="6977" spans="1:11" ht="12.5" x14ac:dyDescent="0.25">
      <c r="A6977" s="1">
        <v>20112448</v>
      </c>
      <c r="B6977" s="1" t="s">
        <v>25096</v>
      </c>
      <c r="C6977" s="1" t="s">
        <v>25097</v>
      </c>
      <c r="D6977" s="2" t="s">
        <v>25098</v>
      </c>
      <c r="E6977" s="1" t="s">
        <v>23594</v>
      </c>
      <c r="F6977" s="1" t="s">
        <v>25099</v>
      </c>
      <c r="G6977" s="3">
        <v>43959.08021990741</v>
      </c>
      <c r="H6977" s="1" t="b">
        <v>0</v>
      </c>
      <c r="I6977" s="1" t="s">
        <v>22</v>
      </c>
      <c r="K6977" s="2"/>
    </row>
    <row r="6978" spans="1:11" ht="12.5" x14ac:dyDescent="0.25">
      <c r="A6978" s="1">
        <v>27672462</v>
      </c>
      <c r="B6978" s="1" t="s">
        <v>25100</v>
      </c>
      <c r="C6978" s="1" t="s">
        <v>25100</v>
      </c>
      <c r="D6978" s="2" t="s">
        <v>25101</v>
      </c>
      <c r="E6978" s="1" t="s">
        <v>23594</v>
      </c>
      <c r="F6978" s="1" t="s">
        <v>25102</v>
      </c>
      <c r="G6978" s="3">
        <v>43959.08021990741</v>
      </c>
      <c r="H6978" s="1" t="b">
        <v>0</v>
      </c>
      <c r="I6978" s="1" t="s">
        <v>22</v>
      </c>
      <c r="K6978" s="2"/>
    </row>
    <row r="6979" spans="1:11" ht="12.5" x14ac:dyDescent="0.25">
      <c r="A6979" s="1">
        <v>67237567</v>
      </c>
      <c r="B6979" s="1" t="s">
        <v>25103</v>
      </c>
      <c r="C6979" s="1" t="s">
        <v>25104</v>
      </c>
      <c r="D6979" s="2" t="s">
        <v>25105</v>
      </c>
      <c r="E6979" s="1" t="s">
        <v>23594</v>
      </c>
      <c r="F6979" s="1" t="s">
        <v>25106</v>
      </c>
      <c r="G6979" s="3">
        <v>43959.080231481479</v>
      </c>
      <c r="H6979" s="1" t="b">
        <v>0</v>
      </c>
      <c r="I6979" s="1" t="s">
        <v>22</v>
      </c>
      <c r="K6979" s="2"/>
    </row>
    <row r="6980" spans="1:11" ht="12.5" x14ac:dyDescent="0.25">
      <c r="A6980" s="1">
        <v>463220</v>
      </c>
      <c r="B6980" s="1" t="s">
        <v>25107</v>
      </c>
      <c r="C6980" s="1" t="s">
        <v>25108</v>
      </c>
      <c r="D6980" s="2" t="s">
        <v>25109</v>
      </c>
      <c r="E6980" s="1" t="s">
        <v>23594</v>
      </c>
      <c r="F6980" s="1" t="s">
        <v>25110</v>
      </c>
      <c r="G6980" s="3">
        <v>43959.080231481479</v>
      </c>
      <c r="H6980" s="1" t="b">
        <v>0</v>
      </c>
      <c r="I6980" s="1" t="s">
        <v>22</v>
      </c>
      <c r="K6980" s="2"/>
    </row>
    <row r="6981" spans="1:11" ht="12.5" x14ac:dyDescent="0.25">
      <c r="A6981" s="1">
        <v>55947851</v>
      </c>
      <c r="B6981" s="1" t="s">
        <v>25111</v>
      </c>
      <c r="C6981" s="1" t="s">
        <v>25112</v>
      </c>
      <c r="D6981" s="2" t="s">
        <v>25113</v>
      </c>
      <c r="E6981" s="1" t="s">
        <v>23594</v>
      </c>
      <c r="F6981" s="1" t="s">
        <v>25114</v>
      </c>
      <c r="G6981" s="3">
        <v>43959.080231481479</v>
      </c>
      <c r="H6981" s="1" t="b">
        <v>0</v>
      </c>
      <c r="I6981" s="1" t="s">
        <v>22</v>
      </c>
      <c r="K6981" s="2"/>
    </row>
    <row r="6982" spans="1:11" ht="12.5" x14ac:dyDescent="0.25">
      <c r="A6982" s="1">
        <v>1762300</v>
      </c>
      <c r="B6982" s="1" t="s">
        <v>25115</v>
      </c>
      <c r="C6982" s="1" t="s">
        <v>25116</v>
      </c>
      <c r="D6982" s="2" t="s">
        <v>25117</v>
      </c>
      <c r="E6982" s="1" t="s">
        <v>23594</v>
      </c>
      <c r="F6982" s="1" t="s">
        <v>25118</v>
      </c>
      <c r="G6982" s="3">
        <v>43959.080243055556</v>
      </c>
      <c r="H6982" s="1" t="b">
        <v>0</v>
      </c>
      <c r="I6982" s="1" t="s">
        <v>5</v>
      </c>
      <c r="K6982" s="2"/>
    </row>
    <row r="6983" spans="1:11" ht="12.5" x14ac:dyDescent="0.25">
      <c r="A6983" s="1">
        <v>4695433</v>
      </c>
      <c r="B6983" s="1" t="s">
        <v>25119</v>
      </c>
      <c r="C6983" s="1" t="s">
        <v>25120</v>
      </c>
      <c r="D6983" s="2" t="s">
        <v>25121</v>
      </c>
      <c r="E6983" s="1" t="s">
        <v>23594</v>
      </c>
      <c r="F6983" s="1" t="s">
        <v>25122</v>
      </c>
      <c r="G6983" s="3">
        <v>43959.080243055556</v>
      </c>
      <c r="H6983" s="1" t="b">
        <v>0</v>
      </c>
      <c r="I6983" s="1" t="s">
        <v>22</v>
      </c>
      <c r="K6983" s="2"/>
    </row>
    <row r="6984" spans="1:11" ht="12.5" x14ac:dyDescent="0.25">
      <c r="A6984" s="1">
        <v>180148260</v>
      </c>
      <c r="B6984" s="1" t="s">
        <v>25123</v>
      </c>
      <c r="C6984" s="1" t="s">
        <v>25124</v>
      </c>
      <c r="D6984" s="2" t="s">
        <v>25125</v>
      </c>
      <c r="E6984" s="1" t="s">
        <v>23594</v>
      </c>
      <c r="F6984" s="1" t="s">
        <v>25126</v>
      </c>
      <c r="G6984" s="3">
        <v>43959.080254629633</v>
      </c>
      <c r="H6984" s="1" t="b">
        <v>0</v>
      </c>
      <c r="I6984" s="1" t="s">
        <v>22</v>
      </c>
      <c r="K6984" s="2"/>
    </row>
    <row r="6985" spans="1:11" ht="12.5" x14ac:dyDescent="0.25">
      <c r="A6985" s="1">
        <v>19945602</v>
      </c>
      <c r="B6985" s="1" t="s">
        <v>25127</v>
      </c>
      <c r="C6985" s="1" t="s">
        <v>25128</v>
      </c>
      <c r="D6985" s="2" t="s">
        <v>25129</v>
      </c>
      <c r="E6985" s="1" t="s">
        <v>23594</v>
      </c>
      <c r="F6985" s="1" t="s">
        <v>25130</v>
      </c>
      <c r="G6985" s="3">
        <v>43959.080254629633</v>
      </c>
      <c r="H6985" s="1" t="b">
        <v>0</v>
      </c>
      <c r="I6985" s="1" t="s">
        <v>22</v>
      </c>
      <c r="K6985" s="2"/>
    </row>
    <row r="6986" spans="1:11" ht="12.5" x14ac:dyDescent="0.25">
      <c r="A6986" s="1">
        <v>185096</v>
      </c>
      <c r="B6986" s="1" t="s">
        <v>3762</v>
      </c>
      <c r="C6986" s="1" t="s">
        <v>25131</v>
      </c>
      <c r="D6986" s="2" t="s">
        <v>25132</v>
      </c>
      <c r="E6986" s="1" t="s">
        <v>23594</v>
      </c>
      <c r="F6986" s="1" t="s">
        <v>25133</v>
      </c>
      <c r="G6986" s="3">
        <v>43959.080254629633</v>
      </c>
      <c r="H6986" s="1" t="b">
        <v>0</v>
      </c>
      <c r="I6986" s="1" t="s">
        <v>22</v>
      </c>
      <c r="K6986" s="2"/>
    </row>
    <row r="6987" spans="1:11" ht="12.5" x14ac:dyDescent="0.25">
      <c r="A6987" s="1">
        <v>83301572</v>
      </c>
      <c r="B6987" s="1" t="s">
        <v>25134</v>
      </c>
      <c r="C6987" s="1" t="s">
        <v>25135</v>
      </c>
      <c r="D6987" s="2" t="s">
        <v>25136</v>
      </c>
      <c r="E6987" s="1" t="s">
        <v>23594</v>
      </c>
      <c r="F6987" s="1" t="s">
        <v>25137</v>
      </c>
      <c r="G6987" s="3">
        <v>43959.080266203702</v>
      </c>
      <c r="H6987" s="1" t="b">
        <v>0</v>
      </c>
      <c r="I6987" s="1" t="s">
        <v>521</v>
      </c>
      <c r="K6987" s="2"/>
    </row>
    <row r="6988" spans="1:11" ht="12.5" x14ac:dyDescent="0.25">
      <c r="A6988" s="1">
        <v>1592065</v>
      </c>
      <c r="B6988" s="1" t="s">
        <v>25138</v>
      </c>
      <c r="C6988" s="1" t="s">
        <v>25139</v>
      </c>
      <c r="D6988" s="2" t="s">
        <v>25140</v>
      </c>
      <c r="E6988" s="1" t="s">
        <v>23594</v>
      </c>
      <c r="F6988" s="1" t="s">
        <v>25141</v>
      </c>
      <c r="G6988" s="3">
        <v>43959.080266203702</v>
      </c>
      <c r="H6988" s="1" t="b">
        <v>0</v>
      </c>
      <c r="I6988" s="1" t="s">
        <v>22</v>
      </c>
      <c r="K6988" s="2"/>
    </row>
    <row r="6989" spans="1:11" ht="12.5" x14ac:dyDescent="0.25">
      <c r="A6989" s="1">
        <v>84817024</v>
      </c>
      <c r="B6989" s="1" t="s">
        <v>25142</v>
      </c>
      <c r="C6989" s="1" t="s">
        <v>10989</v>
      </c>
      <c r="D6989" s="2" t="s">
        <v>25143</v>
      </c>
      <c r="E6989" s="1" t="s">
        <v>23594</v>
      </c>
      <c r="F6989" s="1" t="s">
        <v>25144</v>
      </c>
      <c r="G6989" s="3">
        <v>43959.080277777779</v>
      </c>
      <c r="H6989" s="1" t="b">
        <v>0</v>
      </c>
      <c r="I6989" s="1" t="s">
        <v>22</v>
      </c>
      <c r="K6989" s="2"/>
    </row>
    <row r="6990" spans="1:11" ht="12.5" x14ac:dyDescent="0.25">
      <c r="A6990" s="1">
        <v>113487002</v>
      </c>
      <c r="B6990" s="1" t="s">
        <v>25145</v>
      </c>
      <c r="C6990" s="1" t="s">
        <v>25146</v>
      </c>
      <c r="D6990" s="2" t="s">
        <v>25147</v>
      </c>
      <c r="E6990" s="1" t="s">
        <v>23594</v>
      </c>
      <c r="F6990" s="1" t="s">
        <v>25148</v>
      </c>
      <c r="G6990" s="3">
        <v>43959.080277777779</v>
      </c>
      <c r="H6990" s="1" t="b">
        <v>0</v>
      </c>
      <c r="I6990" s="1" t="s">
        <v>5</v>
      </c>
      <c r="K6990" s="2"/>
    </row>
    <row r="6991" spans="1:11" ht="12.5" x14ac:dyDescent="0.25">
      <c r="A6991" s="1">
        <v>103787360</v>
      </c>
      <c r="B6991" s="1" t="s">
        <v>25149</v>
      </c>
      <c r="C6991" s="1" t="s">
        <v>25150</v>
      </c>
      <c r="D6991" s="2" t="s">
        <v>25151</v>
      </c>
      <c r="E6991" s="1" t="s">
        <v>23594</v>
      </c>
      <c r="F6991" s="1" t="s">
        <v>25152</v>
      </c>
      <c r="G6991" s="3">
        <v>43959.080289351848</v>
      </c>
      <c r="H6991" s="1" t="b">
        <v>0</v>
      </c>
      <c r="I6991" s="1" t="s">
        <v>22</v>
      </c>
      <c r="K6991" s="2"/>
    </row>
    <row r="6992" spans="1:11" ht="12.5" x14ac:dyDescent="0.25">
      <c r="A6992" s="1">
        <v>49823989</v>
      </c>
      <c r="B6992" s="1" t="s">
        <v>25153</v>
      </c>
      <c r="C6992" s="1" t="s">
        <v>25154</v>
      </c>
      <c r="D6992" s="2" t="s">
        <v>25155</v>
      </c>
      <c r="E6992" s="1" t="s">
        <v>23594</v>
      </c>
      <c r="F6992" s="1" t="s">
        <v>25156</v>
      </c>
      <c r="G6992" s="3">
        <v>43959.080300925925</v>
      </c>
      <c r="H6992" s="1" t="b">
        <v>1</v>
      </c>
      <c r="K6992" s="2"/>
    </row>
    <row r="6993" spans="1:11" ht="12.5" x14ac:dyDescent="0.25">
      <c r="A6993" s="1">
        <v>104688673</v>
      </c>
      <c r="B6993" s="1" t="s">
        <v>24296</v>
      </c>
      <c r="C6993" s="1" t="s">
        <v>25157</v>
      </c>
      <c r="D6993" s="2" t="s">
        <v>25158</v>
      </c>
      <c r="E6993" s="1" t="s">
        <v>23594</v>
      </c>
      <c r="F6993" s="1" t="s">
        <v>25159</v>
      </c>
      <c r="G6993" s="3">
        <v>43959.080300925925</v>
      </c>
      <c r="H6993" s="1" t="b">
        <v>0</v>
      </c>
      <c r="I6993" s="1" t="s">
        <v>22</v>
      </c>
      <c r="K6993" s="2"/>
    </row>
    <row r="6994" spans="1:11" ht="12.5" x14ac:dyDescent="0.25">
      <c r="A6994" s="1">
        <v>2000878</v>
      </c>
      <c r="B6994" s="1" t="s">
        <v>25160</v>
      </c>
      <c r="C6994" s="1" t="s">
        <v>25160</v>
      </c>
      <c r="D6994" s="2" t="s">
        <v>25161</v>
      </c>
      <c r="E6994" s="1" t="s">
        <v>23594</v>
      </c>
      <c r="F6994" s="1" t="s">
        <v>25162</v>
      </c>
      <c r="G6994" s="3">
        <v>43959.080300925925</v>
      </c>
      <c r="H6994" s="1" t="b">
        <v>0</v>
      </c>
      <c r="I6994" s="1" t="s">
        <v>22</v>
      </c>
      <c r="K6994" s="2"/>
    </row>
    <row r="6995" spans="1:11" ht="12.5" x14ac:dyDescent="0.25">
      <c r="A6995" s="1">
        <v>37051082</v>
      </c>
      <c r="B6995" s="1" t="s">
        <v>25163</v>
      </c>
      <c r="C6995" s="1" t="s">
        <v>25164</v>
      </c>
      <c r="D6995" s="2" t="s">
        <v>25165</v>
      </c>
      <c r="E6995" s="1" t="s">
        <v>23594</v>
      </c>
      <c r="F6995" s="1" t="s">
        <v>25166</v>
      </c>
      <c r="G6995" s="3">
        <v>43959.080312500002</v>
      </c>
      <c r="H6995" s="1" t="b">
        <v>0</v>
      </c>
      <c r="I6995" s="1" t="s">
        <v>22</v>
      </c>
      <c r="K6995" s="2"/>
    </row>
    <row r="6996" spans="1:11" ht="12.5" x14ac:dyDescent="0.25">
      <c r="A6996" s="1">
        <v>18198998</v>
      </c>
      <c r="B6996" s="1" t="s">
        <v>25167</v>
      </c>
      <c r="C6996" s="1" t="s">
        <v>25168</v>
      </c>
      <c r="D6996" s="2" t="s">
        <v>25169</v>
      </c>
      <c r="E6996" s="1" t="s">
        <v>23594</v>
      </c>
      <c r="F6996" s="1" t="s">
        <v>25170</v>
      </c>
      <c r="G6996" s="3">
        <v>43959.080312500002</v>
      </c>
      <c r="H6996" s="1" t="b">
        <v>0</v>
      </c>
      <c r="I6996" s="1" t="s">
        <v>22</v>
      </c>
      <c r="K6996" s="2"/>
    </row>
    <row r="6997" spans="1:11" ht="12.5" x14ac:dyDescent="0.25">
      <c r="A6997" s="1">
        <v>39274072</v>
      </c>
      <c r="B6997" s="1" t="s">
        <v>25171</v>
      </c>
      <c r="C6997" s="1" t="s">
        <v>25172</v>
      </c>
      <c r="D6997" s="2" t="s">
        <v>25173</v>
      </c>
      <c r="E6997" s="1" t="s">
        <v>23594</v>
      </c>
      <c r="F6997" s="1" t="s">
        <v>25174</v>
      </c>
      <c r="G6997" s="3">
        <v>43959.080324074072</v>
      </c>
      <c r="H6997" s="1" t="b">
        <v>0</v>
      </c>
      <c r="I6997" s="1" t="s">
        <v>5</v>
      </c>
      <c r="K6997" s="2"/>
    </row>
    <row r="6998" spans="1:11" ht="12.5" x14ac:dyDescent="0.25">
      <c r="A6998" s="1">
        <v>2535936</v>
      </c>
      <c r="B6998" s="1" t="s">
        <v>25175</v>
      </c>
      <c r="C6998" s="1" t="s">
        <v>25176</v>
      </c>
      <c r="D6998" s="2" t="s">
        <v>25177</v>
      </c>
      <c r="E6998" s="1" t="s">
        <v>23594</v>
      </c>
      <c r="G6998" s="3">
        <v>43959.080324074072</v>
      </c>
      <c r="H6998" s="1" t="b">
        <v>0</v>
      </c>
      <c r="I6998" s="1" t="s">
        <v>22</v>
      </c>
      <c r="K6998" s="2"/>
    </row>
    <row r="6999" spans="1:11" ht="12.5" x14ac:dyDescent="0.25">
      <c r="A6999" s="1">
        <v>13973168</v>
      </c>
      <c r="B6999" s="1" t="s">
        <v>25178</v>
      </c>
      <c r="C6999" s="1" t="s">
        <v>25179</v>
      </c>
      <c r="D6999" s="2" t="s">
        <v>25180</v>
      </c>
      <c r="E6999" s="1" t="s">
        <v>23594</v>
      </c>
      <c r="F6999" s="1" t="s">
        <v>25181</v>
      </c>
      <c r="G6999" s="3">
        <v>43959.080324074072</v>
      </c>
      <c r="H6999" s="1" t="b">
        <v>0</v>
      </c>
      <c r="I6999" s="1" t="s">
        <v>22</v>
      </c>
      <c r="K6999" s="2"/>
    </row>
    <row r="7000" spans="1:11" ht="12.5" x14ac:dyDescent="0.25">
      <c r="A7000" s="1">
        <v>49141197</v>
      </c>
      <c r="B7000" s="1" t="s">
        <v>25182</v>
      </c>
      <c r="C7000" s="1" t="s">
        <v>25183</v>
      </c>
      <c r="D7000" s="2" t="s">
        <v>25184</v>
      </c>
      <c r="E7000" s="1" t="s">
        <v>23594</v>
      </c>
      <c r="F7000" s="1" t="s">
        <v>25185</v>
      </c>
      <c r="G7000" s="3">
        <v>43959.080324074072</v>
      </c>
      <c r="H7000" s="1" t="b">
        <v>0</v>
      </c>
      <c r="I7000" s="1" t="s">
        <v>22</v>
      </c>
      <c r="K7000" s="2"/>
    </row>
    <row r="7001" spans="1:11" ht="12.5" x14ac:dyDescent="0.25">
      <c r="A7001" s="1">
        <v>45349407</v>
      </c>
      <c r="B7001" s="1" t="s">
        <v>7962</v>
      </c>
      <c r="C7001" s="1" t="s">
        <v>25186</v>
      </c>
      <c r="D7001" s="2" t="s">
        <v>25187</v>
      </c>
      <c r="E7001" s="1" t="s">
        <v>23594</v>
      </c>
      <c r="F7001" s="1" t="s">
        <v>25188</v>
      </c>
      <c r="G7001" s="3">
        <v>43959.080335648148</v>
      </c>
      <c r="H7001" s="1" t="b">
        <v>0</v>
      </c>
      <c r="I7001" s="1" t="s">
        <v>22</v>
      </c>
      <c r="K7001" s="2"/>
    </row>
    <row r="7002" spans="1:11" ht="12.5" x14ac:dyDescent="0.25">
      <c r="A7002" s="1">
        <v>98161271</v>
      </c>
      <c r="B7002" s="1" t="s">
        <v>25189</v>
      </c>
      <c r="C7002" s="1" t="s">
        <v>25189</v>
      </c>
      <c r="D7002" s="2" t="s">
        <v>25190</v>
      </c>
      <c r="E7002" s="1" t="s">
        <v>23594</v>
      </c>
      <c r="F7002" s="1" t="s">
        <v>25191</v>
      </c>
      <c r="G7002" s="3">
        <v>43959.080347222225</v>
      </c>
      <c r="H7002" s="1" t="b">
        <v>1</v>
      </c>
      <c r="K7002" s="2"/>
    </row>
    <row r="7003" spans="1:11" ht="12.5" x14ac:dyDescent="0.25">
      <c r="A7003" s="1">
        <v>177539929</v>
      </c>
      <c r="B7003" s="1" t="s">
        <v>25192</v>
      </c>
      <c r="C7003" s="1" t="s">
        <v>25193</v>
      </c>
      <c r="D7003" s="2" t="s">
        <v>25194</v>
      </c>
      <c r="E7003" s="1" t="s">
        <v>23594</v>
      </c>
      <c r="G7003" s="3">
        <v>43959.080347222225</v>
      </c>
      <c r="H7003" s="1" t="b">
        <v>0</v>
      </c>
      <c r="I7003" s="1" t="s">
        <v>22</v>
      </c>
      <c r="K7003" s="2"/>
    </row>
    <row r="7004" spans="1:11" ht="12.5" x14ac:dyDescent="0.25">
      <c r="A7004" s="1">
        <v>5802485</v>
      </c>
      <c r="B7004" s="1" t="s">
        <v>25195</v>
      </c>
      <c r="C7004" s="1" t="s">
        <v>25196</v>
      </c>
      <c r="D7004" s="2" t="s">
        <v>25197</v>
      </c>
      <c r="E7004" s="1" t="s">
        <v>23594</v>
      </c>
      <c r="F7004" s="1" t="s">
        <v>25198</v>
      </c>
      <c r="G7004" s="3">
        <v>43959.080347222225</v>
      </c>
      <c r="H7004" s="1" t="b">
        <v>0</v>
      </c>
      <c r="I7004" s="1" t="s">
        <v>22</v>
      </c>
      <c r="K7004" s="2"/>
    </row>
    <row r="7005" spans="1:11" ht="12.5" x14ac:dyDescent="0.25">
      <c r="A7005" s="1">
        <v>40499714</v>
      </c>
      <c r="B7005" s="1" t="s">
        <v>25199</v>
      </c>
      <c r="C7005" s="1" t="s">
        <v>25199</v>
      </c>
      <c r="D7005" s="2" t="s">
        <v>25200</v>
      </c>
      <c r="E7005" s="1" t="s">
        <v>23594</v>
      </c>
      <c r="F7005" s="1" t="s">
        <v>25201</v>
      </c>
      <c r="G7005" s="3">
        <v>43959.080347222225</v>
      </c>
      <c r="H7005" s="1" t="b">
        <v>0</v>
      </c>
      <c r="I7005" s="1" t="s">
        <v>22</v>
      </c>
      <c r="K7005" s="2"/>
    </row>
    <row r="7006" spans="1:11" ht="12.5" x14ac:dyDescent="0.25">
      <c r="A7006" s="1">
        <v>26930983</v>
      </c>
      <c r="B7006" s="1" t="s">
        <v>25202</v>
      </c>
      <c r="C7006" s="1" t="s">
        <v>25203</v>
      </c>
      <c r="D7006" s="2" t="s">
        <v>25204</v>
      </c>
      <c r="E7006" s="1" t="s">
        <v>23594</v>
      </c>
      <c r="F7006" s="1" t="s">
        <v>25205</v>
      </c>
      <c r="G7006" s="3">
        <v>43959.080347222225</v>
      </c>
      <c r="H7006" s="1" t="b">
        <v>0</v>
      </c>
      <c r="I7006" s="1" t="s">
        <v>22</v>
      </c>
      <c r="K7006" s="2"/>
    </row>
    <row r="7007" spans="1:11" ht="12.5" x14ac:dyDescent="0.25">
      <c r="A7007" s="1">
        <v>81563350</v>
      </c>
      <c r="B7007" s="1" t="s">
        <v>25206</v>
      </c>
      <c r="C7007" s="1" t="s">
        <v>25207</v>
      </c>
      <c r="D7007" s="2" t="s">
        <v>25208</v>
      </c>
      <c r="E7007" s="1" t="s">
        <v>23594</v>
      </c>
      <c r="F7007" s="1" t="s">
        <v>25209</v>
      </c>
      <c r="G7007" s="3">
        <v>43959.080358796295</v>
      </c>
      <c r="H7007" s="1" t="b">
        <v>1</v>
      </c>
      <c r="K7007" s="2"/>
    </row>
    <row r="7008" spans="1:11" ht="12.5" x14ac:dyDescent="0.25">
      <c r="A7008" s="1">
        <v>65728373</v>
      </c>
      <c r="B7008" s="1" t="s">
        <v>25210</v>
      </c>
      <c r="C7008" s="1" t="s">
        <v>25211</v>
      </c>
      <c r="D7008" s="2" t="s">
        <v>25212</v>
      </c>
      <c r="E7008" s="1" t="s">
        <v>23594</v>
      </c>
      <c r="F7008" s="1" t="s">
        <v>25213</v>
      </c>
      <c r="G7008" s="3">
        <v>43959.080370370371</v>
      </c>
      <c r="H7008" s="1" t="b">
        <v>0</v>
      </c>
      <c r="I7008" s="1" t="s">
        <v>22</v>
      </c>
      <c r="K7008" s="2"/>
    </row>
    <row r="7009" spans="1:11" ht="12.5" x14ac:dyDescent="0.25">
      <c r="A7009" s="1">
        <v>17009556</v>
      </c>
      <c r="B7009" s="1" t="s">
        <v>25214</v>
      </c>
      <c r="C7009" s="2" t="s">
        <v>25215</v>
      </c>
      <c r="D7009" s="2" t="s">
        <v>25216</v>
      </c>
      <c r="E7009" s="1" t="s">
        <v>23594</v>
      </c>
      <c r="F7009" s="1" t="s">
        <v>25217</v>
      </c>
      <c r="G7009" s="3">
        <v>43959.080370370371</v>
      </c>
      <c r="H7009" s="1" t="b">
        <v>0</v>
      </c>
      <c r="I7009" s="1" t="s">
        <v>1570</v>
      </c>
      <c r="K7009" s="2"/>
    </row>
    <row r="7010" spans="1:11" ht="12.5" x14ac:dyDescent="0.25">
      <c r="A7010" s="1">
        <v>110484233</v>
      </c>
      <c r="B7010" s="1" t="s">
        <v>25218</v>
      </c>
      <c r="C7010" s="1" t="s">
        <v>25219</v>
      </c>
      <c r="D7010" s="2" t="s">
        <v>25220</v>
      </c>
      <c r="E7010" s="1" t="s">
        <v>23594</v>
      </c>
      <c r="F7010" s="1" t="s">
        <v>25221</v>
      </c>
      <c r="G7010" s="3">
        <v>43959.080381944441</v>
      </c>
      <c r="H7010" s="1" t="b">
        <v>0</v>
      </c>
      <c r="I7010" s="1" t="s">
        <v>22</v>
      </c>
      <c r="K7010" s="2"/>
    </row>
    <row r="7011" spans="1:11" ht="12.5" x14ac:dyDescent="0.25">
      <c r="A7011" s="1">
        <v>226219329</v>
      </c>
      <c r="B7011" s="1" t="s">
        <v>25222</v>
      </c>
      <c r="C7011" s="1" t="s">
        <v>25222</v>
      </c>
      <c r="D7011" s="2" t="s">
        <v>25223</v>
      </c>
      <c r="E7011" s="1" t="s">
        <v>23594</v>
      </c>
      <c r="F7011" s="1" t="s">
        <v>25224</v>
      </c>
      <c r="G7011" s="3">
        <v>43959.080381944441</v>
      </c>
      <c r="H7011" s="1" t="b">
        <v>0</v>
      </c>
      <c r="I7011" s="1" t="s">
        <v>22</v>
      </c>
      <c r="K7011" s="2"/>
    </row>
    <row r="7012" spans="1:11" ht="12.5" x14ac:dyDescent="0.25">
      <c r="A7012" s="1">
        <v>49480062</v>
      </c>
      <c r="B7012" s="1" t="s">
        <v>25225</v>
      </c>
      <c r="C7012" s="1" t="s">
        <v>25226</v>
      </c>
      <c r="D7012" s="2" t="s">
        <v>25227</v>
      </c>
      <c r="E7012" s="1" t="s">
        <v>23594</v>
      </c>
      <c r="F7012" s="1" t="s">
        <v>25228</v>
      </c>
      <c r="G7012" s="3">
        <v>43959.080381944441</v>
      </c>
      <c r="H7012" s="1" t="b">
        <v>0</v>
      </c>
      <c r="I7012" s="1" t="s">
        <v>22</v>
      </c>
      <c r="K7012" s="2"/>
    </row>
    <row r="7013" spans="1:11" ht="12.5" x14ac:dyDescent="0.25">
      <c r="A7013" s="1">
        <v>12607168</v>
      </c>
      <c r="B7013" s="1" t="s">
        <v>25229</v>
      </c>
      <c r="C7013" s="1" t="s">
        <v>25230</v>
      </c>
      <c r="D7013" s="2" t="s">
        <v>25231</v>
      </c>
      <c r="E7013" s="1" t="s">
        <v>23594</v>
      </c>
      <c r="F7013" s="1" t="s">
        <v>25232</v>
      </c>
      <c r="G7013" s="3">
        <v>43959.080393518518</v>
      </c>
      <c r="H7013" s="1" t="b">
        <v>1</v>
      </c>
      <c r="K7013" s="2"/>
    </row>
    <row r="7014" spans="1:11" ht="12.5" x14ac:dyDescent="0.25">
      <c r="A7014" s="1">
        <v>274712584</v>
      </c>
      <c r="B7014" s="1" t="s">
        <v>25233</v>
      </c>
      <c r="C7014" s="2" t="s">
        <v>25234</v>
      </c>
      <c r="D7014" s="2" t="s">
        <v>25235</v>
      </c>
      <c r="E7014" s="1" t="s">
        <v>23594</v>
      </c>
      <c r="F7014" s="1" t="s">
        <v>25236</v>
      </c>
      <c r="G7014" s="3">
        <v>43959.080393518518</v>
      </c>
      <c r="H7014" s="1" t="b">
        <v>0</v>
      </c>
      <c r="I7014" s="1" t="s">
        <v>22</v>
      </c>
      <c r="K7014" s="2"/>
    </row>
    <row r="7015" spans="1:11" ht="12.5" x14ac:dyDescent="0.25">
      <c r="A7015" s="1">
        <v>82722984</v>
      </c>
      <c r="B7015" s="1" t="s">
        <v>25237</v>
      </c>
      <c r="C7015" s="1" t="s">
        <v>25238</v>
      </c>
      <c r="D7015" s="2" t="s">
        <v>25239</v>
      </c>
      <c r="E7015" s="1" t="s">
        <v>23594</v>
      </c>
      <c r="F7015" s="2" t="s">
        <v>25240</v>
      </c>
      <c r="G7015" s="3">
        <v>43959.080405092594</v>
      </c>
      <c r="H7015" s="1" t="b">
        <v>1</v>
      </c>
      <c r="K7015" s="2"/>
    </row>
    <row r="7016" spans="1:11" ht="12.5" x14ac:dyDescent="0.25">
      <c r="A7016" s="1">
        <v>75800303</v>
      </c>
      <c r="B7016" s="1" t="s">
        <v>25241</v>
      </c>
      <c r="C7016" s="1" t="s">
        <v>25242</v>
      </c>
      <c r="D7016" s="2" t="s">
        <v>25243</v>
      </c>
      <c r="E7016" s="1" t="s">
        <v>23594</v>
      </c>
      <c r="F7016" s="1" t="s">
        <v>25244</v>
      </c>
      <c r="G7016" s="3">
        <v>43959.080416666664</v>
      </c>
      <c r="H7016" s="1" t="b">
        <v>0</v>
      </c>
      <c r="I7016" s="1" t="s">
        <v>22</v>
      </c>
      <c r="K7016" s="2"/>
    </row>
    <row r="7017" spans="1:11" ht="12.5" x14ac:dyDescent="0.25">
      <c r="A7017" s="1">
        <v>107271029</v>
      </c>
      <c r="B7017" s="1" t="s">
        <v>25245</v>
      </c>
      <c r="C7017" s="1" t="s">
        <v>25246</v>
      </c>
      <c r="D7017" s="2" t="s">
        <v>25247</v>
      </c>
      <c r="E7017" s="1" t="s">
        <v>23594</v>
      </c>
      <c r="F7017" s="1" t="s">
        <v>25248</v>
      </c>
      <c r="G7017" s="3">
        <v>43959.080416666664</v>
      </c>
      <c r="H7017" s="1" t="b">
        <v>0</v>
      </c>
      <c r="I7017" s="1" t="s">
        <v>22</v>
      </c>
      <c r="K7017" s="2"/>
    </row>
    <row r="7018" spans="1:11" ht="12.5" x14ac:dyDescent="0.25">
      <c r="A7018" s="1">
        <v>52241719</v>
      </c>
      <c r="B7018" s="1" t="s">
        <v>25249</v>
      </c>
      <c r="C7018" s="1" t="s">
        <v>25250</v>
      </c>
      <c r="D7018" s="2" t="s">
        <v>25251</v>
      </c>
      <c r="E7018" s="1" t="s">
        <v>23594</v>
      </c>
      <c r="F7018" s="1" t="s">
        <v>25252</v>
      </c>
      <c r="G7018" s="3">
        <v>43959.080428240741</v>
      </c>
      <c r="H7018" s="1" t="b">
        <v>1</v>
      </c>
      <c r="K7018" s="2"/>
    </row>
    <row r="7019" spans="1:11" ht="12.5" x14ac:dyDescent="0.25">
      <c r="A7019" s="1">
        <v>231528631</v>
      </c>
      <c r="B7019" s="1" t="s">
        <v>25253</v>
      </c>
      <c r="C7019" s="1" t="s">
        <v>25254</v>
      </c>
      <c r="D7019" s="2" t="s">
        <v>25255</v>
      </c>
      <c r="E7019" s="1" t="s">
        <v>23594</v>
      </c>
      <c r="F7019" s="1" t="s">
        <v>25256</v>
      </c>
      <c r="G7019" s="3">
        <v>43959.080428240741</v>
      </c>
      <c r="H7019" s="1" t="b">
        <v>0</v>
      </c>
      <c r="I7019" s="1" t="s">
        <v>22</v>
      </c>
      <c r="K7019" s="2"/>
    </row>
    <row r="7020" spans="1:11" ht="12.5" x14ac:dyDescent="0.25">
      <c r="A7020" s="1">
        <v>65833567</v>
      </c>
      <c r="B7020" s="1" t="s">
        <v>25257</v>
      </c>
      <c r="C7020" s="1" t="s">
        <v>25258</v>
      </c>
      <c r="D7020" s="2" t="s">
        <v>25259</v>
      </c>
      <c r="E7020" s="1" t="s">
        <v>23594</v>
      </c>
      <c r="F7020" s="1" t="s">
        <v>25260</v>
      </c>
      <c r="G7020" s="3">
        <v>43959.080428240741</v>
      </c>
      <c r="H7020" s="1" t="b">
        <v>0</v>
      </c>
      <c r="I7020" s="1" t="s">
        <v>22</v>
      </c>
      <c r="K7020" s="2"/>
    </row>
    <row r="7021" spans="1:11" ht="12.5" x14ac:dyDescent="0.25">
      <c r="A7021" s="1">
        <v>21286688</v>
      </c>
      <c r="B7021" s="1" t="s">
        <v>25261</v>
      </c>
      <c r="C7021" s="1" t="s">
        <v>25261</v>
      </c>
      <c r="D7021" s="2" t="s">
        <v>25262</v>
      </c>
      <c r="E7021" s="1" t="s">
        <v>23594</v>
      </c>
      <c r="F7021" s="1" t="s">
        <v>25263</v>
      </c>
      <c r="G7021" s="3">
        <v>43959.080439814818</v>
      </c>
      <c r="H7021" s="1" t="b">
        <v>0</v>
      </c>
      <c r="I7021" s="1" t="s">
        <v>22</v>
      </c>
      <c r="K7021" s="2"/>
    </row>
    <row r="7022" spans="1:11" ht="12.5" x14ac:dyDescent="0.25">
      <c r="A7022" s="1">
        <v>8445877</v>
      </c>
      <c r="B7022" s="1" t="s">
        <v>359</v>
      </c>
      <c r="C7022" s="1" t="s">
        <v>25264</v>
      </c>
      <c r="D7022" s="2" t="s">
        <v>25265</v>
      </c>
      <c r="E7022" s="1" t="s">
        <v>23594</v>
      </c>
      <c r="F7022" s="1" t="s">
        <v>25266</v>
      </c>
      <c r="G7022" s="3">
        <v>43959.080439814818</v>
      </c>
      <c r="H7022" s="1" t="b">
        <v>0</v>
      </c>
      <c r="I7022" s="1" t="s">
        <v>22</v>
      </c>
      <c r="K7022" s="2"/>
    </row>
    <row r="7023" spans="1:11" ht="12.5" x14ac:dyDescent="0.25">
      <c r="A7023" s="1">
        <v>62844767</v>
      </c>
      <c r="B7023" s="1" t="s">
        <v>25267</v>
      </c>
      <c r="C7023" s="1" t="s">
        <v>25268</v>
      </c>
      <c r="D7023" s="2" t="s">
        <v>25269</v>
      </c>
      <c r="E7023" s="1" t="s">
        <v>23594</v>
      </c>
      <c r="F7023" s="1" t="s">
        <v>25270</v>
      </c>
      <c r="G7023" s="3">
        <v>43959.080439814818</v>
      </c>
      <c r="H7023" s="1" t="b">
        <v>0</v>
      </c>
      <c r="I7023" s="1" t="s">
        <v>22</v>
      </c>
      <c r="K7023" s="2"/>
    </row>
    <row r="7024" spans="1:11" ht="12.5" x14ac:dyDescent="0.25">
      <c r="A7024" s="1">
        <v>3031950</v>
      </c>
      <c r="B7024" s="1" t="s">
        <v>25271</v>
      </c>
      <c r="C7024" s="1" t="s">
        <v>25272</v>
      </c>
      <c r="D7024" s="2" t="s">
        <v>25273</v>
      </c>
      <c r="E7024" s="1" t="s">
        <v>23594</v>
      </c>
      <c r="F7024" s="1" t="s">
        <v>25274</v>
      </c>
      <c r="G7024" s="3">
        <v>43959.080451388887</v>
      </c>
      <c r="H7024" s="1" t="b">
        <v>0</v>
      </c>
      <c r="I7024" s="1" t="s">
        <v>22</v>
      </c>
      <c r="K7024" s="2"/>
    </row>
    <row r="7025" spans="1:11" ht="12.5" x14ac:dyDescent="0.25">
      <c r="A7025" s="1">
        <v>42372094</v>
      </c>
      <c r="B7025" s="1" t="s">
        <v>25275</v>
      </c>
      <c r="C7025" s="1" t="s">
        <v>25276</v>
      </c>
      <c r="D7025" s="2" t="s">
        <v>25277</v>
      </c>
      <c r="E7025" s="1" t="s">
        <v>23594</v>
      </c>
      <c r="F7025" s="1" t="s">
        <v>25278</v>
      </c>
      <c r="G7025" s="3">
        <v>43959.080462962964</v>
      </c>
      <c r="H7025" s="1" t="b">
        <v>0</v>
      </c>
      <c r="I7025" s="1" t="s">
        <v>5</v>
      </c>
      <c r="K7025" s="2"/>
    </row>
    <row r="7026" spans="1:11" ht="12.5" x14ac:dyDescent="0.25">
      <c r="A7026" s="1">
        <v>11057689</v>
      </c>
      <c r="B7026" s="1" t="s">
        <v>25279</v>
      </c>
      <c r="C7026" s="1" t="s">
        <v>25279</v>
      </c>
      <c r="D7026" s="2" t="s">
        <v>25280</v>
      </c>
      <c r="E7026" s="1" t="s">
        <v>23594</v>
      </c>
      <c r="F7026" s="1" t="s">
        <v>25281</v>
      </c>
      <c r="G7026" s="3">
        <v>43959.080462962964</v>
      </c>
      <c r="H7026" s="1" t="b">
        <v>0</v>
      </c>
      <c r="I7026" s="1" t="s">
        <v>22</v>
      </c>
      <c r="K7026" s="2"/>
    </row>
    <row r="7027" spans="1:11" ht="12.5" x14ac:dyDescent="0.25">
      <c r="A7027" s="1">
        <v>120119985</v>
      </c>
      <c r="B7027" s="1" t="s">
        <v>25282</v>
      </c>
      <c r="C7027" s="1" t="s">
        <v>25283</v>
      </c>
      <c r="D7027" s="2" t="s">
        <v>25284</v>
      </c>
      <c r="E7027" s="1" t="s">
        <v>23594</v>
      </c>
      <c r="F7027" s="1" t="s">
        <v>25285</v>
      </c>
      <c r="G7027" s="3">
        <v>43959.080462962964</v>
      </c>
      <c r="H7027" s="1" t="b">
        <v>0</v>
      </c>
      <c r="I7027" s="1" t="s">
        <v>22</v>
      </c>
      <c r="K7027" s="2"/>
    </row>
    <row r="7028" spans="1:11" ht="12.5" x14ac:dyDescent="0.25">
      <c r="A7028" s="1">
        <v>7671332</v>
      </c>
      <c r="B7028" s="1" t="s">
        <v>25286</v>
      </c>
      <c r="C7028" s="1" t="s">
        <v>25287</v>
      </c>
      <c r="D7028" s="2" t="s">
        <v>25288</v>
      </c>
      <c r="E7028" s="1" t="s">
        <v>23594</v>
      </c>
      <c r="F7028" s="1" t="s">
        <v>25289</v>
      </c>
      <c r="G7028" s="3">
        <v>43959.080474537041</v>
      </c>
      <c r="H7028" s="1" t="b">
        <v>0</v>
      </c>
      <c r="I7028" s="1" t="s">
        <v>22</v>
      </c>
      <c r="K7028" s="2"/>
    </row>
    <row r="7029" spans="1:11" ht="12.5" x14ac:dyDescent="0.25">
      <c r="A7029" s="1">
        <v>26374920</v>
      </c>
      <c r="B7029" s="1" t="s">
        <v>25290</v>
      </c>
      <c r="C7029" s="1" t="s">
        <v>25291</v>
      </c>
      <c r="D7029" s="2" t="s">
        <v>25292</v>
      </c>
      <c r="E7029" s="1" t="s">
        <v>23594</v>
      </c>
      <c r="F7029" s="1" t="s">
        <v>25293</v>
      </c>
      <c r="G7029" s="3">
        <v>43959.080474537041</v>
      </c>
      <c r="H7029" s="1" t="b">
        <v>0</v>
      </c>
      <c r="I7029" s="1" t="s">
        <v>22</v>
      </c>
      <c r="K7029" s="2"/>
    </row>
    <row r="7030" spans="1:11" ht="12.5" x14ac:dyDescent="0.25">
      <c r="A7030" s="1">
        <v>80588043</v>
      </c>
      <c r="B7030" s="1" t="s">
        <v>5568</v>
      </c>
      <c r="C7030" s="1" t="s">
        <v>25294</v>
      </c>
      <c r="D7030" s="2" t="s">
        <v>25295</v>
      </c>
      <c r="E7030" s="1" t="s">
        <v>23594</v>
      </c>
      <c r="F7030" s="1" t="s">
        <v>25296</v>
      </c>
      <c r="G7030" s="3">
        <v>43959.080474537041</v>
      </c>
      <c r="H7030" s="1" t="b">
        <v>0</v>
      </c>
      <c r="I7030" s="1" t="s">
        <v>22</v>
      </c>
      <c r="K7030" s="2"/>
    </row>
    <row r="7031" spans="1:11" ht="12.5" x14ac:dyDescent="0.25">
      <c r="A7031" s="1">
        <v>53532459</v>
      </c>
      <c r="B7031" s="1" t="s">
        <v>25297</v>
      </c>
      <c r="C7031" s="1" t="s">
        <v>25298</v>
      </c>
      <c r="D7031" s="2" t="s">
        <v>25299</v>
      </c>
      <c r="E7031" s="1" t="s">
        <v>23594</v>
      </c>
      <c r="F7031" s="1" t="s">
        <v>25300</v>
      </c>
      <c r="G7031" s="3">
        <v>43959.080474537041</v>
      </c>
      <c r="H7031" s="1" t="b">
        <v>0</v>
      </c>
      <c r="I7031" s="1" t="s">
        <v>22</v>
      </c>
      <c r="K7031" s="2"/>
    </row>
    <row r="7032" spans="1:11" ht="12.5" x14ac:dyDescent="0.25">
      <c r="A7032" s="1">
        <v>30988939</v>
      </c>
      <c r="B7032" s="1" t="s">
        <v>25301</v>
      </c>
      <c r="C7032" s="1" t="s">
        <v>25302</v>
      </c>
      <c r="D7032" s="2" t="s">
        <v>25303</v>
      </c>
      <c r="E7032" s="1" t="s">
        <v>23594</v>
      </c>
      <c r="F7032" s="1" t="s">
        <v>25304</v>
      </c>
      <c r="G7032" s="3">
        <v>43959.08048611111</v>
      </c>
      <c r="H7032" s="1" t="b">
        <v>0</v>
      </c>
      <c r="I7032" s="1" t="s">
        <v>22</v>
      </c>
      <c r="K7032" s="2"/>
    </row>
    <row r="7033" spans="1:11" ht="12.5" x14ac:dyDescent="0.25">
      <c r="A7033" s="1">
        <v>23053641</v>
      </c>
      <c r="B7033" s="1" t="s">
        <v>25305</v>
      </c>
      <c r="C7033" s="1" t="s">
        <v>25306</v>
      </c>
      <c r="D7033" s="2" t="s">
        <v>25307</v>
      </c>
      <c r="E7033" s="1" t="s">
        <v>23594</v>
      </c>
      <c r="F7033" s="1" t="s">
        <v>25308</v>
      </c>
      <c r="G7033" s="3">
        <v>43959.08048611111</v>
      </c>
      <c r="H7033" s="1" t="b">
        <v>0</v>
      </c>
      <c r="I7033" s="1" t="s">
        <v>22</v>
      </c>
      <c r="K7033" s="2"/>
    </row>
    <row r="7034" spans="1:11" ht="12.5" x14ac:dyDescent="0.25">
      <c r="A7034" s="1">
        <v>93509103</v>
      </c>
      <c r="B7034" s="1" t="s">
        <v>25309</v>
      </c>
      <c r="C7034" s="1" t="s">
        <v>25310</v>
      </c>
      <c r="D7034" s="2" t="s">
        <v>25311</v>
      </c>
      <c r="E7034" s="1" t="s">
        <v>23594</v>
      </c>
      <c r="F7034" s="1" t="s">
        <v>25312</v>
      </c>
      <c r="G7034" s="3">
        <v>43959.08048611111</v>
      </c>
      <c r="H7034" s="1" t="b">
        <v>0</v>
      </c>
      <c r="I7034" s="1" t="s">
        <v>22</v>
      </c>
      <c r="K7034" s="2"/>
    </row>
    <row r="7035" spans="1:11" ht="12.5" x14ac:dyDescent="0.25">
      <c r="A7035" s="1">
        <v>141151511</v>
      </c>
      <c r="B7035" s="1" t="s">
        <v>25313</v>
      </c>
      <c r="C7035" s="1" t="s">
        <v>25314</v>
      </c>
      <c r="D7035" s="2" t="s">
        <v>25315</v>
      </c>
      <c r="E7035" s="1" t="s">
        <v>23594</v>
      </c>
      <c r="F7035" s="1" t="s">
        <v>25316</v>
      </c>
      <c r="G7035" s="3">
        <v>43959.080497685187</v>
      </c>
      <c r="H7035" s="1" t="b">
        <v>0</v>
      </c>
      <c r="I7035" s="1" t="s">
        <v>22</v>
      </c>
      <c r="K7035" s="2"/>
    </row>
    <row r="7036" spans="1:11" ht="12.5" x14ac:dyDescent="0.25">
      <c r="A7036" s="1">
        <v>21060440</v>
      </c>
      <c r="B7036" s="1" t="s">
        <v>25317</v>
      </c>
      <c r="C7036" s="1" t="s">
        <v>25318</v>
      </c>
      <c r="D7036" s="2" t="s">
        <v>25319</v>
      </c>
      <c r="E7036" s="1" t="s">
        <v>23594</v>
      </c>
      <c r="F7036" s="1" t="s">
        <v>25320</v>
      </c>
      <c r="G7036" s="3">
        <v>43959.080497685187</v>
      </c>
      <c r="H7036" s="1" t="b">
        <v>0</v>
      </c>
      <c r="I7036" s="1" t="s">
        <v>22</v>
      </c>
      <c r="K7036" s="2"/>
    </row>
    <row r="7037" spans="1:11" ht="12.5" x14ac:dyDescent="0.25">
      <c r="A7037" s="1">
        <v>85459264</v>
      </c>
      <c r="B7037" s="1" t="s">
        <v>25321</v>
      </c>
      <c r="C7037" s="1" t="s">
        <v>25322</v>
      </c>
      <c r="D7037" s="2" t="s">
        <v>25323</v>
      </c>
      <c r="E7037" s="1" t="s">
        <v>23594</v>
      </c>
      <c r="F7037" s="1" t="s">
        <v>25324</v>
      </c>
      <c r="G7037" s="3">
        <v>43959.080509259256</v>
      </c>
      <c r="H7037" s="1" t="b">
        <v>1</v>
      </c>
      <c r="K7037" s="2"/>
    </row>
    <row r="7038" spans="1:11" ht="12.5" x14ac:dyDescent="0.25">
      <c r="A7038" s="1">
        <v>46448</v>
      </c>
      <c r="B7038" s="1" t="s">
        <v>25325</v>
      </c>
      <c r="C7038" s="1" t="s">
        <v>25326</v>
      </c>
      <c r="D7038" s="2" t="s">
        <v>25327</v>
      </c>
      <c r="E7038" s="1" t="s">
        <v>23594</v>
      </c>
      <c r="F7038" s="1" t="s">
        <v>25328</v>
      </c>
      <c r="G7038" s="3">
        <v>43959.080509259256</v>
      </c>
      <c r="H7038" s="1" t="b">
        <v>0</v>
      </c>
      <c r="I7038" s="1" t="s">
        <v>22</v>
      </c>
      <c r="K7038" s="2"/>
    </row>
    <row r="7039" spans="1:11" ht="12.5" x14ac:dyDescent="0.25">
      <c r="A7039" s="1">
        <v>7393598</v>
      </c>
      <c r="B7039" s="1" t="s">
        <v>25329</v>
      </c>
      <c r="C7039" s="1" t="s">
        <v>25330</v>
      </c>
      <c r="D7039" s="2" t="s">
        <v>25331</v>
      </c>
      <c r="E7039" s="1" t="s">
        <v>23594</v>
      </c>
      <c r="F7039" s="1" t="s">
        <v>25332</v>
      </c>
      <c r="G7039" s="3">
        <v>43959.080509259256</v>
      </c>
      <c r="H7039" s="1" t="b">
        <v>0</v>
      </c>
      <c r="I7039" s="1" t="s">
        <v>22</v>
      </c>
      <c r="K7039" s="2"/>
    </row>
    <row r="7040" spans="1:11" ht="12.5" x14ac:dyDescent="0.25">
      <c r="A7040" s="1">
        <v>75722692</v>
      </c>
      <c r="B7040" s="1" t="s">
        <v>25333</v>
      </c>
      <c r="C7040" s="1" t="s">
        <v>25334</v>
      </c>
      <c r="D7040" s="2" t="s">
        <v>25335</v>
      </c>
      <c r="E7040" s="1" t="s">
        <v>23594</v>
      </c>
      <c r="F7040" s="1" t="s">
        <v>25336</v>
      </c>
      <c r="G7040" s="3">
        <v>43959.080520833333</v>
      </c>
      <c r="H7040" s="1" t="b">
        <v>1</v>
      </c>
      <c r="K7040" s="2"/>
    </row>
    <row r="7041" spans="1:11" ht="12.5" x14ac:dyDescent="0.25">
      <c r="A7041" s="1">
        <v>33333969</v>
      </c>
      <c r="B7041" s="1" t="s">
        <v>25337</v>
      </c>
      <c r="C7041" s="1" t="s">
        <v>25338</v>
      </c>
      <c r="D7041" s="2" t="s">
        <v>25339</v>
      </c>
      <c r="E7041" s="1" t="s">
        <v>23594</v>
      </c>
      <c r="F7041" s="1" t="s">
        <v>25340</v>
      </c>
      <c r="G7041" s="3">
        <v>43959.08053240741</v>
      </c>
      <c r="H7041" s="1" t="b">
        <v>0</v>
      </c>
      <c r="I7041" s="1" t="s">
        <v>22</v>
      </c>
      <c r="K7041" s="2"/>
    </row>
    <row r="7042" spans="1:11" ht="12.5" x14ac:dyDescent="0.25">
      <c r="A7042" s="1">
        <v>23907678</v>
      </c>
      <c r="B7042" s="1" t="s">
        <v>25341</v>
      </c>
      <c r="C7042" s="1" t="s">
        <v>25342</v>
      </c>
      <c r="D7042" s="2" t="s">
        <v>25343</v>
      </c>
      <c r="E7042" s="1" t="s">
        <v>23594</v>
      </c>
      <c r="F7042" s="1" t="s">
        <v>25344</v>
      </c>
      <c r="G7042" s="3">
        <v>43959.08053240741</v>
      </c>
      <c r="H7042" s="1" t="b">
        <v>0</v>
      </c>
      <c r="I7042" s="1" t="s">
        <v>22</v>
      </c>
      <c r="K7042" s="2"/>
    </row>
    <row r="7043" spans="1:11" ht="12.5" x14ac:dyDescent="0.25">
      <c r="A7043" s="1">
        <v>23603175</v>
      </c>
      <c r="B7043" s="1" t="s">
        <v>25345</v>
      </c>
      <c r="C7043" s="1" t="s">
        <v>25346</v>
      </c>
      <c r="D7043" s="2" t="s">
        <v>25347</v>
      </c>
      <c r="E7043" s="1" t="s">
        <v>23594</v>
      </c>
      <c r="F7043" s="1" t="s">
        <v>25348</v>
      </c>
      <c r="G7043" s="3">
        <v>43959.080543981479</v>
      </c>
      <c r="H7043" s="1" t="b">
        <v>1</v>
      </c>
      <c r="K7043" s="2"/>
    </row>
    <row r="7044" spans="1:11" ht="12.5" x14ac:dyDescent="0.25">
      <c r="A7044" s="1">
        <v>1815167</v>
      </c>
      <c r="B7044" s="1" t="s">
        <v>831</v>
      </c>
      <c r="C7044" s="1" t="s">
        <v>25349</v>
      </c>
      <c r="D7044" s="2" t="s">
        <v>25350</v>
      </c>
      <c r="E7044" s="1" t="s">
        <v>23594</v>
      </c>
      <c r="F7044" s="1" t="s">
        <v>25351</v>
      </c>
      <c r="G7044" s="3">
        <v>43959.080543981479</v>
      </c>
      <c r="H7044" s="1" t="b">
        <v>0</v>
      </c>
      <c r="I7044" s="1" t="s">
        <v>22</v>
      </c>
      <c r="K7044" s="2"/>
    </row>
    <row r="7045" spans="1:11" ht="12.5" x14ac:dyDescent="0.25">
      <c r="A7045" s="1">
        <v>11511627</v>
      </c>
      <c r="B7045" s="1" t="s">
        <v>25352</v>
      </c>
      <c r="C7045" s="1" t="s">
        <v>25353</v>
      </c>
      <c r="D7045" s="2" t="s">
        <v>25354</v>
      </c>
      <c r="E7045" s="1" t="s">
        <v>23594</v>
      </c>
      <c r="F7045" s="1" t="s">
        <v>25355</v>
      </c>
      <c r="G7045" s="3">
        <v>43959.080555555556</v>
      </c>
      <c r="H7045" s="1" t="b">
        <v>1</v>
      </c>
      <c r="K7045" s="2"/>
    </row>
    <row r="7046" spans="1:11" ht="12.5" x14ac:dyDescent="0.25">
      <c r="A7046" s="1">
        <v>12880290</v>
      </c>
      <c r="B7046" s="1" t="s">
        <v>24890</v>
      </c>
      <c r="C7046" s="1" t="s">
        <v>24890</v>
      </c>
      <c r="D7046" s="2" t="s">
        <v>25356</v>
      </c>
      <c r="E7046" s="1" t="s">
        <v>23594</v>
      </c>
      <c r="F7046" s="1" t="s">
        <v>25357</v>
      </c>
      <c r="G7046" s="3">
        <v>43959.080555555556</v>
      </c>
      <c r="H7046" s="1" t="b">
        <v>0</v>
      </c>
      <c r="I7046" s="1" t="s">
        <v>22</v>
      </c>
      <c r="K7046" s="2"/>
    </row>
    <row r="7047" spans="1:11" ht="12.5" x14ac:dyDescent="0.25">
      <c r="A7047" s="1">
        <v>15827956</v>
      </c>
      <c r="B7047" s="1" t="s">
        <v>25358</v>
      </c>
      <c r="C7047" s="1" t="s">
        <v>25359</v>
      </c>
      <c r="D7047" s="2" t="s">
        <v>25360</v>
      </c>
      <c r="E7047" s="1" t="s">
        <v>23594</v>
      </c>
      <c r="F7047" s="1" t="s">
        <v>25361</v>
      </c>
      <c r="G7047" s="3">
        <v>43959.080567129633</v>
      </c>
      <c r="H7047" s="1" t="b">
        <v>0</v>
      </c>
      <c r="I7047" s="1" t="s">
        <v>22</v>
      </c>
      <c r="K7047" s="2"/>
    </row>
    <row r="7048" spans="1:11" ht="12.5" x14ac:dyDescent="0.25">
      <c r="A7048" s="1">
        <v>26984122</v>
      </c>
      <c r="B7048" s="1" t="s">
        <v>23974</v>
      </c>
      <c r="C7048" s="1" t="s">
        <v>25362</v>
      </c>
      <c r="D7048" s="2" t="s">
        <v>25363</v>
      </c>
      <c r="E7048" s="1" t="s">
        <v>23594</v>
      </c>
      <c r="F7048" s="1" t="s">
        <v>25364</v>
      </c>
      <c r="G7048" s="3">
        <v>43959.080567129633</v>
      </c>
      <c r="H7048" s="1" t="b">
        <v>0</v>
      </c>
      <c r="I7048" s="1" t="s">
        <v>22</v>
      </c>
      <c r="K7048" s="2"/>
    </row>
    <row r="7049" spans="1:11" ht="12.5" x14ac:dyDescent="0.25">
      <c r="A7049" s="1">
        <v>72643691</v>
      </c>
      <c r="B7049" s="1" t="s">
        <v>25365</v>
      </c>
      <c r="C7049" s="1" t="s">
        <v>25366</v>
      </c>
      <c r="D7049" s="2" t="s">
        <v>25367</v>
      </c>
      <c r="E7049" s="1" t="s">
        <v>23594</v>
      </c>
      <c r="F7049" s="1" t="s">
        <v>25368</v>
      </c>
      <c r="G7049" s="3">
        <v>43959.080590277779</v>
      </c>
      <c r="H7049" s="1" t="b">
        <v>1</v>
      </c>
      <c r="K7049" s="2"/>
    </row>
    <row r="7050" spans="1:11" ht="12.5" x14ac:dyDescent="0.25">
      <c r="A7050" s="1">
        <v>20789718</v>
      </c>
      <c r="B7050" s="1" t="s">
        <v>25369</v>
      </c>
      <c r="C7050" s="1" t="s">
        <v>25370</v>
      </c>
      <c r="D7050" s="2" t="s">
        <v>25371</v>
      </c>
      <c r="E7050" s="1" t="s">
        <v>23594</v>
      </c>
      <c r="F7050" s="1" t="s">
        <v>25372</v>
      </c>
      <c r="G7050" s="3">
        <v>43959.080601851849</v>
      </c>
      <c r="H7050" s="1" t="b">
        <v>1</v>
      </c>
      <c r="K7050" s="2"/>
    </row>
    <row r="7051" spans="1:11" ht="12.5" x14ac:dyDescent="0.25">
      <c r="A7051" s="1">
        <v>73779599</v>
      </c>
      <c r="B7051" s="1" t="s">
        <v>25373</v>
      </c>
      <c r="C7051" s="1" t="s">
        <v>25374</v>
      </c>
      <c r="D7051" s="2" t="s">
        <v>25375</v>
      </c>
      <c r="E7051" s="1" t="s">
        <v>23594</v>
      </c>
      <c r="F7051" s="1" t="s">
        <v>25376</v>
      </c>
      <c r="G7051" s="3">
        <v>43959.080613425926</v>
      </c>
      <c r="H7051" s="1" t="b">
        <v>1</v>
      </c>
      <c r="K7051" s="2"/>
    </row>
    <row r="7052" spans="1:11" ht="12.5" x14ac:dyDescent="0.25">
      <c r="A7052" s="1">
        <v>126193885</v>
      </c>
      <c r="B7052" s="1" t="s">
        <v>23707</v>
      </c>
      <c r="C7052" s="1" t="s">
        <v>25377</v>
      </c>
      <c r="D7052" s="2" t="s">
        <v>25378</v>
      </c>
      <c r="E7052" s="1" t="s">
        <v>23594</v>
      </c>
      <c r="F7052" s="1" t="s">
        <v>25379</v>
      </c>
      <c r="G7052" s="3">
        <v>43959.080625000002</v>
      </c>
      <c r="H7052" s="1" t="b">
        <v>1</v>
      </c>
      <c r="K7052" s="2"/>
    </row>
    <row r="7053" spans="1:11" ht="12.5" x14ac:dyDescent="0.25">
      <c r="A7053" s="1">
        <v>110936509</v>
      </c>
      <c r="B7053" s="1" t="s">
        <v>25380</v>
      </c>
      <c r="C7053" s="1" t="s">
        <v>25381</v>
      </c>
      <c r="D7053" s="2" t="s">
        <v>25382</v>
      </c>
      <c r="E7053" s="1" t="s">
        <v>23594</v>
      </c>
      <c r="F7053" s="1" t="s">
        <v>25383</v>
      </c>
      <c r="G7053" s="3">
        <v>43959.080625000002</v>
      </c>
      <c r="H7053" s="1" t="b">
        <v>0</v>
      </c>
      <c r="I7053" s="1" t="s">
        <v>22</v>
      </c>
      <c r="K7053" s="2"/>
    </row>
    <row r="7054" spans="1:11" ht="12.5" x14ac:dyDescent="0.25">
      <c r="A7054" s="1">
        <v>27619584</v>
      </c>
      <c r="B7054" s="1" t="s">
        <v>25384</v>
      </c>
      <c r="C7054" s="1" t="s">
        <v>25384</v>
      </c>
      <c r="D7054" s="2" t="s">
        <v>25385</v>
      </c>
      <c r="E7054" s="1" t="s">
        <v>23594</v>
      </c>
      <c r="F7054" s="1" t="s">
        <v>25386</v>
      </c>
      <c r="G7054" s="3">
        <v>43959.080636574072</v>
      </c>
      <c r="H7054" s="1" t="b">
        <v>0</v>
      </c>
      <c r="I7054" s="1" t="s">
        <v>22</v>
      </c>
      <c r="K7054" s="2"/>
    </row>
    <row r="7055" spans="1:11" ht="12.5" x14ac:dyDescent="0.25">
      <c r="A7055" s="1">
        <v>4132843</v>
      </c>
      <c r="B7055" s="1" t="s">
        <v>12756</v>
      </c>
      <c r="C7055" s="1" t="s">
        <v>25387</v>
      </c>
      <c r="D7055" s="2" t="s">
        <v>25388</v>
      </c>
      <c r="E7055" s="1" t="s">
        <v>23594</v>
      </c>
      <c r="F7055" s="1" t="s">
        <v>25389</v>
      </c>
      <c r="G7055" s="3">
        <v>43959.080636574072</v>
      </c>
      <c r="H7055" s="1" t="b">
        <v>0</v>
      </c>
      <c r="I7055" s="1" t="s">
        <v>22</v>
      </c>
      <c r="K7055" s="2"/>
    </row>
    <row r="7056" spans="1:11" ht="12.5" x14ac:dyDescent="0.25">
      <c r="A7056" s="1">
        <v>73841747</v>
      </c>
      <c r="B7056" s="1" t="s">
        <v>25390</v>
      </c>
      <c r="C7056" s="1" t="s">
        <v>25391</v>
      </c>
      <c r="D7056" s="2" t="s">
        <v>25392</v>
      </c>
      <c r="E7056" s="1" t="s">
        <v>23594</v>
      </c>
      <c r="F7056" s="1" t="s">
        <v>25393</v>
      </c>
      <c r="G7056" s="3">
        <v>43959.080636574072</v>
      </c>
      <c r="H7056" s="1" t="b">
        <v>0</v>
      </c>
      <c r="I7056" s="1" t="s">
        <v>22</v>
      </c>
      <c r="K7056" s="2"/>
    </row>
    <row r="7057" spans="1:11" ht="12.5" x14ac:dyDescent="0.25">
      <c r="A7057" s="1">
        <v>230892453</v>
      </c>
      <c r="B7057" s="1" t="s">
        <v>25394</v>
      </c>
      <c r="C7057" s="1" t="s">
        <v>25395</v>
      </c>
      <c r="D7057" s="2" t="s">
        <v>25396</v>
      </c>
      <c r="E7057" s="1" t="s">
        <v>23594</v>
      </c>
      <c r="F7057" s="1" t="s">
        <v>25397</v>
      </c>
      <c r="G7057" s="3">
        <v>43959.080648148149</v>
      </c>
      <c r="H7057" s="1" t="b">
        <v>0</v>
      </c>
      <c r="I7057" s="1" t="s">
        <v>5</v>
      </c>
      <c r="K7057" s="2"/>
    </row>
    <row r="7058" spans="1:11" ht="12.5" x14ac:dyDescent="0.25">
      <c r="A7058" s="1">
        <v>125092627</v>
      </c>
      <c r="B7058" s="1" t="s">
        <v>25398</v>
      </c>
      <c r="C7058" s="1" t="s">
        <v>25399</v>
      </c>
      <c r="D7058" s="2" t="s">
        <v>25400</v>
      </c>
      <c r="E7058" s="1" t="s">
        <v>23594</v>
      </c>
      <c r="F7058" s="1" t="s">
        <v>25401</v>
      </c>
      <c r="G7058" s="3">
        <v>43959.080648148149</v>
      </c>
      <c r="H7058" s="1" t="b">
        <v>0</v>
      </c>
      <c r="I7058" s="1" t="s">
        <v>22</v>
      </c>
      <c r="K7058" s="2"/>
    </row>
    <row r="7059" spans="1:11" ht="12.5" x14ac:dyDescent="0.25">
      <c r="A7059" s="1">
        <v>5869435</v>
      </c>
      <c r="B7059" s="1" t="s">
        <v>12756</v>
      </c>
      <c r="C7059" s="1" t="s">
        <v>25402</v>
      </c>
      <c r="D7059" s="2" t="s">
        <v>25403</v>
      </c>
      <c r="E7059" s="1" t="s">
        <v>23594</v>
      </c>
      <c r="F7059" s="1" t="s">
        <v>25404</v>
      </c>
      <c r="G7059" s="3">
        <v>43959.080648148149</v>
      </c>
      <c r="H7059" s="1" t="b">
        <v>0</v>
      </c>
      <c r="I7059" s="1" t="s">
        <v>22</v>
      </c>
      <c r="K7059" s="2"/>
    </row>
    <row r="7060" spans="1:11" ht="12.5" x14ac:dyDescent="0.25">
      <c r="A7060" s="1">
        <v>81749801</v>
      </c>
      <c r="B7060" s="1" t="s">
        <v>9987</v>
      </c>
      <c r="C7060" s="1" t="s">
        <v>25405</v>
      </c>
      <c r="D7060" s="2" t="s">
        <v>25406</v>
      </c>
      <c r="E7060" s="1" t="s">
        <v>23594</v>
      </c>
      <c r="F7060" s="1" t="s">
        <v>25407</v>
      </c>
      <c r="G7060" s="3">
        <v>43959.080659722225</v>
      </c>
      <c r="H7060" s="1" t="b">
        <v>0</v>
      </c>
      <c r="I7060" s="1" t="s">
        <v>5</v>
      </c>
      <c r="K7060" s="2"/>
    </row>
    <row r="7061" spans="1:11" ht="12.5" x14ac:dyDescent="0.25">
      <c r="A7061" s="1">
        <v>54164782</v>
      </c>
      <c r="B7061" s="1" t="s">
        <v>25408</v>
      </c>
      <c r="C7061" s="1" t="s">
        <v>25409</v>
      </c>
      <c r="D7061" s="2" t="s">
        <v>25410</v>
      </c>
      <c r="E7061" s="1" t="s">
        <v>23594</v>
      </c>
      <c r="F7061" s="1" t="s">
        <v>25411</v>
      </c>
      <c r="G7061" s="3">
        <v>43959.080659722225</v>
      </c>
      <c r="H7061" s="1" t="b">
        <v>0</v>
      </c>
      <c r="I7061" s="1" t="s">
        <v>22</v>
      </c>
      <c r="K7061" s="2"/>
    </row>
    <row r="7062" spans="1:11" ht="12.5" x14ac:dyDescent="0.25">
      <c r="A7062" s="1">
        <v>120992302</v>
      </c>
      <c r="B7062" s="1" t="s">
        <v>24296</v>
      </c>
      <c r="C7062" s="1" t="s">
        <v>25412</v>
      </c>
      <c r="D7062" s="2" t="s">
        <v>25413</v>
      </c>
      <c r="E7062" s="1" t="s">
        <v>23594</v>
      </c>
      <c r="F7062" s="1" t="s">
        <v>25414</v>
      </c>
      <c r="G7062" s="3">
        <v>43959.080671296295</v>
      </c>
      <c r="H7062" s="1" t="b">
        <v>0</v>
      </c>
      <c r="I7062" s="1" t="s">
        <v>22</v>
      </c>
      <c r="K7062" s="2"/>
    </row>
    <row r="7063" spans="1:11" ht="12.5" x14ac:dyDescent="0.25">
      <c r="A7063" s="1">
        <v>136244218</v>
      </c>
      <c r="B7063" s="1" t="s">
        <v>3986</v>
      </c>
      <c r="C7063" s="1" t="s">
        <v>25415</v>
      </c>
      <c r="D7063" s="2" t="s">
        <v>25416</v>
      </c>
      <c r="E7063" s="1" t="s">
        <v>23594</v>
      </c>
      <c r="F7063" s="1" t="s">
        <v>25417</v>
      </c>
      <c r="G7063" s="3">
        <v>43959.080682870372</v>
      </c>
      <c r="H7063" s="1" t="b">
        <v>1</v>
      </c>
      <c r="K7063" s="2"/>
    </row>
    <row r="7064" spans="1:11" ht="12.5" x14ac:dyDescent="0.25">
      <c r="A7064" s="1">
        <v>65392803</v>
      </c>
      <c r="B7064" s="1" t="s">
        <v>25418</v>
      </c>
      <c r="C7064" s="1" t="s">
        <v>25419</v>
      </c>
      <c r="D7064" s="2" t="s">
        <v>25420</v>
      </c>
      <c r="E7064" s="1" t="s">
        <v>23594</v>
      </c>
      <c r="F7064" s="1" t="s">
        <v>25421</v>
      </c>
      <c r="G7064" s="3">
        <v>43959.080682870372</v>
      </c>
      <c r="H7064" s="1" t="b">
        <v>0</v>
      </c>
      <c r="I7064" s="1" t="s">
        <v>22</v>
      </c>
      <c r="K7064" s="2"/>
    </row>
    <row r="7065" spans="1:11" ht="12.5" x14ac:dyDescent="0.25">
      <c r="A7065" s="1">
        <v>1767089</v>
      </c>
      <c r="B7065" s="1" t="s">
        <v>25422</v>
      </c>
      <c r="C7065" s="1" t="s">
        <v>25423</v>
      </c>
      <c r="D7065" s="2" t="s">
        <v>25424</v>
      </c>
      <c r="E7065" s="1" t="s">
        <v>23594</v>
      </c>
      <c r="F7065" s="1" t="s">
        <v>25425</v>
      </c>
      <c r="G7065" s="3">
        <v>43959.080694444441</v>
      </c>
      <c r="H7065" s="1" t="b">
        <v>1</v>
      </c>
      <c r="K7065" s="2"/>
    </row>
    <row r="7066" spans="1:11" ht="12.5" x14ac:dyDescent="0.25">
      <c r="A7066" s="1">
        <v>27646926</v>
      </c>
      <c r="B7066" s="1" t="s">
        <v>25426</v>
      </c>
      <c r="C7066" s="1" t="s">
        <v>25427</v>
      </c>
      <c r="D7066" s="2" t="s">
        <v>25428</v>
      </c>
      <c r="E7066" s="1" t="s">
        <v>23594</v>
      </c>
      <c r="F7066" s="1" t="s">
        <v>25429</v>
      </c>
      <c r="G7066" s="3">
        <v>43959.080706018518</v>
      </c>
      <c r="H7066" s="1" t="b">
        <v>0</v>
      </c>
      <c r="I7066" s="1" t="s">
        <v>5</v>
      </c>
      <c r="K7066" s="2"/>
    </row>
    <row r="7067" spans="1:11" ht="12.5" x14ac:dyDescent="0.25">
      <c r="A7067" s="1">
        <v>34855724</v>
      </c>
      <c r="B7067" s="1" t="s">
        <v>25430</v>
      </c>
      <c r="C7067" s="1" t="s">
        <v>25431</v>
      </c>
      <c r="D7067" s="2" t="s">
        <v>25432</v>
      </c>
      <c r="E7067" s="1" t="s">
        <v>23594</v>
      </c>
      <c r="F7067" s="1" t="s">
        <v>25433</v>
      </c>
      <c r="G7067" s="3">
        <v>43959.080706018518</v>
      </c>
      <c r="H7067" s="1" t="b">
        <v>0</v>
      </c>
      <c r="I7067" s="1" t="s">
        <v>22</v>
      </c>
      <c r="K7067" s="2"/>
    </row>
    <row r="7068" spans="1:11" ht="12.5" x14ac:dyDescent="0.25">
      <c r="A7068" s="1">
        <v>20040409</v>
      </c>
      <c r="B7068" s="1" t="s">
        <v>24061</v>
      </c>
      <c r="C7068" s="1" t="s">
        <v>25434</v>
      </c>
      <c r="D7068" s="2" t="s">
        <v>25435</v>
      </c>
      <c r="E7068" s="1" t="s">
        <v>23594</v>
      </c>
      <c r="F7068" s="1" t="s">
        <v>25436</v>
      </c>
      <c r="G7068" s="3">
        <v>43959.080717592595</v>
      </c>
      <c r="H7068" s="1" t="b">
        <v>0</v>
      </c>
      <c r="I7068" s="1" t="s">
        <v>22</v>
      </c>
      <c r="K7068" s="2"/>
    </row>
    <row r="7069" spans="1:11" ht="12.5" x14ac:dyDescent="0.25">
      <c r="A7069" s="1">
        <v>41458519</v>
      </c>
      <c r="B7069" s="1" t="s">
        <v>25437</v>
      </c>
      <c r="C7069" s="1" t="s">
        <v>25438</v>
      </c>
      <c r="D7069" s="2" t="s">
        <v>25439</v>
      </c>
      <c r="E7069" s="1" t="s">
        <v>23594</v>
      </c>
      <c r="F7069" s="1" t="s">
        <v>25440</v>
      </c>
      <c r="G7069" s="3">
        <v>43959.080729166664</v>
      </c>
      <c r="H7069" s="1" t="b">
        <v>1</v>
      </c>
      <c r="K7069" s="2"/>
    </row>
    <row r="7070" spans="1:11" ht="12.5" x14ac:dyDescent="0.25">
      <c r="A7070" s="1">
        <v>30408342</v>
      </c>
      <c r="B7070" s="1" t="s">
        <v>25441</v>
      </c>
      <c r="C7070" s="1" t="s">
        <v>25442</v>
      </c>
      <c r="D7070" s="2" t="s">
        <v>25443</v>
      </c>
      <c r="E7070" s="1" t="s">
        <v>23594</v>
      </c>
      <c r="F7070" s="1" t="s">
        <v>25444</v>
      </c>
      <c r="G7070" s="3">
        <v>43959.080729166664</v>
      </c>
      <c r="H7070" s="1" t="b">
        <v>0</v>
      </c>
      <c r="I7070" s="1" t="s">
        <v>22</v>
      </c>
      <c r="K7070" s="2"/>
    </row>
    <row r="7071" spans="1:11" ht="12.5" x14ac:dyDescent="0.25">
      <c r="A7071" s="1">
        <v>112402826</v>
      </c>
      <c r="B7071" s="1" t="s">
        <v>24767</v>
      </c>
      <c r="C7071" s="1" t="s">
        <v>20106</v>
      </c>
      <c r="D7071" s="2" t="s">
        <v>25445</v>
      </c>
      <c r="E7071" s="1" t="s">
        <v>23594</v>
      </c>
      <c r="F7071" s="1" t="s">
        <v>25446</v>
      </c>
      <c r="G7071" s="3">
        <v>43959.080729166664</v>
      </c>
      <c r="H7071" s="1" t="b">
        <v>0</v>
      </c>
      <c r="I7071" s="1" t="s">
        <v>22</v>
      </c>
      <c r="K7071" s="2"/>
    </row>
    <row r="7072" spans="1:11" ht="12.5" x14ac:dyDescent="0.25">
      <c r="A7072" s="1">
        <v>12904015</v>
      </c>
      <c r="B7072" s="1" t="s">
        <v>3701</v>
      </c>
      <c r="C7072" s="1" t="s">
        <v>25447</v>
      </c>
      <c r="D7072" s="2" t="s">
        <v>25448</v>
      </c>
      <c r="E7072" s="1" t="s">
        <v>23594</v>
      </c>
      <c r="F7072" s="1" t="s">
        <v>25449</v>
      </c>
      <c r="G7072" s="3">
        <v>43959.080740740741</v>
      </c>
      <c r="H7072" s="1" t="b">
        <v>1</v>
      </c>
      <c r="K7072" s="2"/>
    </row>
    <row r="7073" spans="1:11" ht="12.5" x14ac:dyDescent="0.25">
      <c r="A7073" s="1">
        <v>11044580</v>
      </c>
      <c r="B7073" s="1" t="s">
        <v>25450</v>
      </c>
      <c r="C7073" s="1" t="s">
        <v>25451</v>
      </c>
      <c r="D7073" s="2" t="s">
        <v>25452</v>
      </c>
      <c r="E7073" s="1" t="s">
        <v>23594</v>
      </c>
      <c r="F7073" s="1" t="s">
        <v>25453</v>
      </c>
      <c r="G7073" s="3">
        <v>43959.080740740741</v>
      </c>
      <c r="H7073" s="1" t="b">
        <v>0</v>
      </c>
      <c r="I7073" s="1" t="s">
        <v>22</v>
      </c>
      <c r="K7073" s="2"/>
    </row>
    <row r="7074" spans="1:11" ht="12.5" x14ac:dyDescent="0.25">
      <c r="A7074" s="1">
        <v>20207362</v>
      </c>
      <c r="B7074" s="1" t="s">
        <v>23974</v>
      </c>
      <c r="C7074" s="1" t="s">
        <v>25454</v>
      </c>
      <c r="D7074" s="2" t="s">
        <v>25455</v>
      </c>
      <c r="E7074" s="1" t="s">
        <v>23594</v>
      </c>
      <c r="F7074" s="1" t="s">
        <v>25456</v>
      </c>
      <c r="G7074" s="3">
        <v>43959.080740740741</v>
      </c>
      <c r="H7074" s="1" t="b">
        <v>0</v>
      </c>
      <c r="I7074" s="1" t="s">
        <v>22</v>
      </c>
      <c r="K7074" s="2"/>
    </row>
    <row r="7075" spans="1:11" ht="12.5" x14ac:dyDescent="0.25">
      <c r="A7075" s="1">
        <v>18885515</v>
      </c>
      <c r="B7075" s="1" t="s">
        <v>25457</v>
      </c>
      <c r="C7075" s="1" t="s">
        <v>25458</v>
      </c>
      <c r="D7075" s="2" t="s">
        <v>25459</v>
      </c>
      <c r="E7075" s="1" t="s">
        <v>23594</v>
      </c>
      <c r="F7075" s="1" t="s">
        <v>25460</v>
      </c>
      <c r="G7075" s="3">
        <v>43959.080752314818</v>
      </c>
      <c r="H7075" s="1" t="b">
        <v>0</v>
      </c>
      <c r="I7075" s="1" t="s">
        <v>22</v>
      </c>
      <c r="K7075" s="2"/>
    </row>
    <row r="7076" spans="1:11" ht="12.5" x14ac:dyDescent="0.25">
      <c r="A7076" s="1">
        <v>29601598</v>
      </c>
      <c r="B7076" s="1" t="s">
        <v>25461</v>
      </c>
      <c r="C7076" s="1" t="s">
        <v>25462</v>
      </c>
      <c r="D7076" s="2" t="s">
        <v>25463</v>
      </c>
      <c r="E7076" s="1" t="s">
        <v>23594</v>
      </c>
      <c r="F7076" s="1" t="s">
        <v>25464</v>
      </c>
      <c r="G7076" s="3">
        <v>43959.080763888887</v>
      </c>
      <c r="H7076" s="1" t="b">
        <v>1</v>
      </c>
      <c r="K7076" s="2"/>
    </row>
    <row r="7077" spans="1:11" ht="12.5" x14ac:dyDescent="0.25">
      <c r="A7077" s="1">
        <v>3361311</v>
      </c>
      <c r="B7077" s="1" t="s">
        <v>25465</v>
      </c>
      <c r="C7077" s="1" t="s">
        <v>23624</v>
      </c>
      <c r="D7077" s="2" t="s">
        <v>25466</v>
      </c>
      <c r="E7077" s="1" t="s">
        <v>23594</v>
      </c>
      <c r="F7077" s="1" t="s">
        <v>25467</v>
      </c>
      <c r="G7077" s="3">
        <v>43959.080763888887</v>
      </c>
      <c r="H7077" s="1" t="b">
        <v>0</v>
      </c>
      <c r="I7077" s="1" t="s">
        <v>22</v>
      </c>
      <c r="K7077" s="2"/>
    </row>
    <row r="7078" spans="1:11" ht="12.5" x14ac:dyDescent="0.25">
      <c r="A7078" s="1">
        <v>84700739</v>
      </c>
      <c r="B7078" s="1" t="s">
        <v>22906</v>
      </c>
      <c r="C7078" s="1" t="s">
        <v>25468</v>
      </c>
      <c r="D7078" s="2" t="s">
        <v>25469</v>
      </c>
      <c r="E7078" s="1" t="s">
        <v>23594</v>
      </c>
      <c r="F7078" s="1" t="s">
        <v>25470</v>
      </c>
      <c r="G7078" s="3">
        <v>43959.080763888887</v>
      </c>
      <c r="H7078" s="1" t="b">
        <v>0</v>
      </c>
      <c r="I7078" s="1" t="s">
        <v>22</v>
      </c>
      <c r="K7078" s="2"/>
    </row>
    <row r="7079" spans="1:11" ht="12.5" x14ac:dyDescent="0.25">
      <c r="A7079" s="1">
        <v>170493053</v>
      </c>
      <c r="B7079" s="1" t="s">
        <v>25471</v>
      </c>
      <c r="C7079" s="1" t="s">
        <v>25472</v>
      </c>
      <c r="D7079" s="2" t="s">
        <v>25473</v>
      </c>
      <c r="E7079" s="1" t="s">
        <v>23594</v>
      </c>
      <c r="F7079" s="1" t="s">
        <v>25474</v>
      </c>
      <c r="G7079" s="3">
        <v>43959.080763888887</v>
      </c>
      <c r="H7079" s="1" t="b">
        <v>0</v>
      </c>
      <c r="I7079" s="1" t="s">
        <v>22</v>
      </c>
      <c r="K7079" s="2"/>
    </row>
    <row r="7080" spans="1:11" ht="12.5" x14ac:dyDescent="0.25">
      <c r="A7080" s="1">
        <v>91947478</v>
      </c>
      <c r="B7080" s="1" t="s">
        <v>12756</v>
      </c>
      <c r="C7080" s="1" t="s">
        <v>25475</v>
      </c>
      <c r="D7080" s="2" t="s">
        <v>25476</v>
      </c>
      <c r="E7080" s="1" t="s">
        <v>23594</v>
      </c>
      <c r="G7080" s="3">
        <v>43959.080775462964</v>
      </c>
      <c r="H7080" s="1" t="b">
        <v>0</v>
      </c>
      <c r="I7080" s="1" t="s">
        <v>22</v>
      </c>
      <c r="K7080" s="2"/>
    </row>
    <row r="7081" spans="1:11" ht="12.5" x14ac:dyDescent="0.25">
      <c r="A7081" s="1">
        <v>10823778</v>
      </c>
      <c r="B7081" s="1" t="s">
        <v>25477</v>
      </c>
      <c r="C7081" s="1" t="s">
        <v>25478</v>
      </c>
      <c r="D7081" s="2" t="s">
        <v>25479</v>
      </c>
      <c r="E7081" s="1" t="s">
        <v>23594</v>
      </c>
      <c r="F7081" s="1" t="s">
        <v>25480</v>
      </c>
      <c r="G7081" s="3">
        <v>43959.080775462964</v>
      </c>
      <c r="H7081" s="1" t="b">
        <v>0</v>
      </c>
      <c r="I7081" s="1" t="s">
        <v>22</v>
      </c>
      <c r="K7081" s="2"/>
    </row>
    <row r="7082" spans="1:11" ht="12.5" x14ac:dyDescent="0.25">
      <c r="A7082" s="1">
        <v>42659274</v>
      </c>
      <c r="B7082" s="1" t="s">
        <v>25481</v>
      </c>
      <c r="C7082" s="1" t="s">
        <v>25482</v>
      </c>
      <c r="D7082" s="2" t="s">
        <v>25483</v>
      </c>
      <c r="E7082" s="1" t="s">
        <v>23594</v>
      </c>
      <c r="F7082" s="1" t="s">
        <v>25484</v>
      </c>
      <c r="G7082" s="3">
        <v>43959.080775462964</v>
      </c>
      <c r="H7082" s="1" t="b">
        <v>0</v>
      </c>
      <c r="I7082" s="1" t="s">
        <v>22</v>
      </c>
      <c r="K7082" s="2"/>
    </row>
    <row r="7083" spans="1:11" ht="12.5" x14ac:dyDescent="0.25">
      <c r="A7083" s="1">
        <v>32337400</v>
      </c>
      <c r="B7083" s="1" t="s">
        <v>24117</v>
      </c>
      <c r="C7083" s="1" t="s">
        <v>25485</v>
      </c>
      <c r="D7083" s="2" t="s">
        <v>25486</v>
      </c>
      <c r="E7083" s="1" t="s">
        <v>23594</v>
      </c>
      <c r="F7083" s="1" t="s">
        <v>25487</v>
      </c>
      <c r="G7083" s="3">
        <v>43959.080775462964</v>
      </c>
      <c r="H7083" s="1" t="b">
        <v>0</v>
      </c>
      <c r="I7083" s="1" t="s">
        <v>22</v>
      </c>
      <c r="K7083" s="2"/>
    </row>
    <row r="7084" spans="1:11" ht="12.5" x14ac:dyDescent="0.25">
      <c r="A7084" s="1">
        <v>111906018</v>
      </c>
      <c r="B7084" s="1" t="s">
        <v>12756</v>
      </c>
      <c r="C7084" s="1" t="s">
        <v>25488</v>
      </c>
      <c r="D7084" s="2" t="s">
        <v>25489</v>
      </c>
      <c r="E7084" s="1" t="s">
        <v>23594</v>
      </c>
      <c r="F7084" s="1" t="s">
        <v>25490</v>
      </c>
      <c r="G7084" s="3">
        <v>43959.080787037034</v>
      </c>
      <c r="H7084" s="1" t="b">
        <v>0</v>
      </c>
      <c r="I7084" s="1" t="s">
        <v>22</v>
      </c>
      <c r="K7084" s="2"/>
    </row>
    <row r="7085" spans="1:11" ht="12.5" x14ac:dyDescent="0.25">
      <c r="A7085" s="1">
        <v>91957658</v>
      </c>
      <c r="B7085" s="1" t="s">
        <v>25491</v>
      </c>
      <c r="C7085" s="1" t="s">
        <v>25492</v>
      </c>
      <c r="D7085" s="2" t="s">
        <v>25493</v>
      </c>
      <c r="E7085" s="1" t="s">
        <v>23594</v>
      </c>
      <c r="F7085" s="1" t="s">
        <v>25494</v>
      </c>
      <c r="G7085" s="3">
        <v>43959.08079861111</v>
      </c>
      <c r="H7085" s="1" t="b">
        <v>1</v>
      </c>
      <c r="K7085" s="2"/>
    </row>
    <row r="7086" spans="1:11" ht="12.5" x14ac:dyDescent="0.25">
      <c r="A7086" s="1">
        <v>56496879</v>
      </c>
      <c r="B7086" s="1" t="s">
        <v>25495</v>
      </c>
      <c r="C7086" s="1" t="s">
        <v>25496</v>
      </c>
      <c r="D7086" s="2" t="s">
        <v>25497</v>
      </c>
      <c r="E7086" s="1" t="s">
        <v>23594</v>
      </c>
      <c r="F7086" s="1" t="s">
        <v>25498</v>
      </c>
      <c r="G7086" s="3">
        <v>43959.08079861111</v>
      </c>
      <c r="H7086" s="1" t="b">
        <v>0</v>
      </c>
      <c r="I7086" s="1" t="s">
        <v>22</v>
      </c>
      <c r="K7086" s="2"/>
    </row>
    <row r="7087" spans="1:11" ht="12.5" x14ac:dyDescent="0.25">
      <c r="A7087" s="1">
        <v>27854470</v>
      </c>
      <c r="B7087" s="1" t="s">
        <v>25499</v>
      </c>
      <c r="C7087" s="1" t="s">
        <v>25500</v>
      </c>
      <c r="D7087" s="2" t="s">
        <v>25501</v>
      </c>
      <c r="E7087" s="1" t="s">
        <v>23594</v>
      </c>
      <c r="F7087" s="1" t="s">
        <v>25502</v>
      </c>
      <c r="G7087" s="3">
        <v>43959.080810185187</v>
      </c>
      <c r="H7087" s="1" t="b">
        <v>1</v>
      </c>
      <c r="K7087" s="2"/>
    </row>
    <row r="7088" spans="1:11" ht="12.5" x14ac:dyDescent="0.25">
      <c r="A7088" s="1">
        <v>190907127</v>
      </c>
      <c r="B7088" s="1" t="s">
        <v>25503</v>
      </c>
      <c r="C7088" s="1" t="s">
        <v>25504</v>
      </c>
      <c r="D7088" s="2" t="s">
        <v>25505</v>
      </c>
      <c r="E7088" s="1" t="s">
        <v>23594</v>
      </c>
      <c r="F7088" s="1" t="s">
        <v>25506</v>
      </c>
      <c r="G7088" s="3">
        <v>43959.080810185187</v>
      </c>
      <c r="H7088" s="1" t="b">
        <v>0</v>
      </c>
      <c r="I7088" s="1" t="s">
        <v>22</v>
      </c>
      <c r="K7088" s="2"/>
    </row>
    <row r="7089" spans="1:11" ht="12.5" x14ac:dyDescent="0.25">
      <c r="A7089" s="1">
        <v>4426498</v>
      </c>
      <c r="B7089" s="1" t="s">
        <v>25507</v>
      </c>
      <c r="C7089" s="1" t="s">
        <v>23624</v>
      </c>
      <c r="D7089" s="2" t="s">
        <v>25508</v>
      </c>
      <c r="E7089" s="1" t="s">
        <v>23594</v>
      </c>
      <c r="F7089" s="1" t="s">
        <v>25509</v>
      </c>
      <c r="G7089" s="3">
        <v>43959.080821759257</v>
      </c>
      <c r="H7089" s="1" t="b">
        <v>0</v>
      </c>
      <c r="I7089" s="1" t="s">
        <v>22</v>
      </c>
      <c r="K7089" s="2"/>
    </row>
    <row r="7090" spans="1:11" ht="12.5" x14ac:dyDescent="0.25">
      <c r="A7090" s="1">
        <v>88348254</v>
      </c>
      <c r="B7090" s="1" t="s">
        <v>25510</v>
      </c>
      <c r="C7090" s="1" t="s">
        <v>25511</v>
      </c>
      <c r="D7090" s="2" t="s">
        <v>25512</v>
      </c>
      <c r="E7090" s="1" t="s">
        <v>23594</v>
      </c>
      <c r="F7090" s="1" t="s">
        <v>25513</v>
      </c>
      <c r="G7090" s="3">
        <v>43959.080821759257</v>
      </c>
      <c r="H7090" s="1" t="b">
        <v>0</v>
      </c>
      <c r="I7090" s="1" t="s">
        <v>22</v>
      </c>
      <c r="K7090" s="2"/>
    </row>
    <row r="7091" spans="1:11" ht="12.5" x14ac:dyDescent="0.25">
      <c r="A7091" s="1">
        <v>137503442</v>
      </c>
      <c r="B7091" s="1" t="s">
        <v>25514</v>
      </c>
      <c r="C7091" s="1" t="s">
        <v>25515</v>
      </c>
      <c r="D7091" s="2" t="s">
        <v>25516</v>
      </c>
      <c r="E7091" s="1" t="s">
        <v>23594</v>
      </c>
      <c r="F7091" s="1" t="s">
        <v>25517</v>
      </c>
      <c r="G7091" s="3">
        <v>43959.080833333333</v>
      </c>
      <c r="H7091" s="1" t="b">
        <v>1</v>
      </c>
      <c r="K7091" s="2"/>
    </row>
    <row r="7092" spans="1:11" ht="12.5" x14ac:dyDescent="0.25">
      <c r="A7092" s="1">
        <v>44695081</v>
      </c>
      <c r="B7092" s="1" t="s">
        <v>25518</v>
      </c>
      <c r="C7092" s="1" t="s">
        <v>25519</v>
      </c>
      <c r="D7092" s="2" t="s">
        <v>25520</v>
      </c>
      <c r="E7092" s="1" t="s">
        <v>23594</v>
      </c>
      <c r="F7092" s="1" t="s">
        <v>25521</v>
      </c>
      <c r="G7092" s="3">
        <v>43959.080833333333</v>
      </c>
      <c r="H7092" s="1" t="b">
        <v>0</v>
      </c>
      <c r="I7092" s="1" t="s">
        <v>22</v>
      </c>
      <c r="K7092" s="2"/>
    </row>
    <row r="7093" spans="1:11" ht="12.5" x14ac:dyDescent="0.25">
      <c r="A7093" s="1">
        <v>60461653</v>
      </c>
      <c r="B7093" s="1" t="s">
        <v>25522</v>
      </c>
      <c r="C7093" s="1" t="s">
        <v>25523</v>
      </c>
      <c r="D7093" s="2" t="s">
        <v>25524</v>
      </c>
      <c r="E7093" s="1" t="s">
        <v>23594</v>
      </c>
      <c r="G7093" s="3">
        <v>43959.080833333333</v>
      </c>
      <c r="H7093" s="1" t="b">
        <v>0</v>
      </c>
      <c r="I7093" s="1" t="s">
        <v>22</v>
      </c>
      <c r="K7093" s="2"/>
    </row>
    <row r="7094" spans="1:11" ht="12.5" x14ac:dyDescent="0.25">
      <c r="A7094" s="1">
        <v>11186108</v>
      </c>
      <c r="B7094" s="1" t="s">
        <v>25525</v>
      </c>
      <c r="C7094" s="1" t="s">
        <v>25526</v>
      </c>
      <c r="D7094" s="2" t="s">
        <v>25527</v>
      </c>
      <c r="E7094" s="1" t="s">
        <v>23594</v>
      </c>
      <c r="F7094" s="1" t="s">
        <v>25528</v>
      </c>
      <c r="G7094" s="3">
        <v>43959.080833333333</v>
      </c>
      <c r="H7094" s="1" t="b">
        <v>0</v>
      </c>
      <c r="I7094" s="1" t="s">
        <v>22</v>
      </c>
      <c r="K7094" s="2"/>
    </row>
    <row r="7095" spans="1:11" ht="12.5" x14ac:dyDescent="0.25">
      <c r="A7095" s="1">
        <v>5002858</v>
      </c>
      <c r="B7095" s="1" t="s">
        <v>25529</v>
      </c>
      <c r="C7095" s="1" t="s">
        <v>25530</v>
      </c>
      <c r="D7095" s="2" t="s">
        <v>25531</v>
      </c>
      <c r="E7095" s="1" t="s">
        <v>23594</v>
      </c>
      <c r="F7095" s="1" t="s">
        <v>25532</v>
      </c>
      <c r="G7095" s="3">
        <v>43959.08084490741</v>
      </c>
      <c r="H7095" s="1" t="b">
        <v>0</v>
      </c>
      <c r="I7095" s="1" t="s">
        <v>22</v>
      </c>
      <c r="K7095" s="2"/>
    </row>
    <row r="7096" spans="1:11" ht="12.5" x14ac:dyDescent="0.25">
      <c r="A7096" s="1">
        <v>25884172</v>
      </c>
      <c r="B7096" s="1" t="s">
        <v>24791</v>
      </c>
      <c r="C7096" s="1" t="s">
        <v>25533</v>
      </c>
      <c r="D7096" s="2" t="s">
        <v>25534</v>
      </c>
      <c r="E7096" s="1" t="s">
        <v>23594</v>
      </c>
      <c r="F7096" s="1" t="s">
        <v>25535</v>
      </c>
      <c r="G7096" s="3">
        <v>43959.08084490741</v>
      </c>
      <c r="H7096" s="1" t="b">
        <v>0</v>
      </c>
      <c r="I7096" s="1" t="s">
        <v>22</v>
      </c>
      <c r="K7096" s="2"/>
    </row>
    <row r="7097" spans="1:11" ht="12.5" x14ac:dyDescent="0.25">
      <c r="A7097" s="1">
        <v>11501120</v>
      </c>
      <c r="B7097" s="1" t="s">
        <v>25536</v>
      </c>
      <c r="C7097" s="1" t="s">
        <v>25537</v>
      </c>
      <c r="D7097" s="2" t="s">
        <v>25538</v>
      </c>
      <c r="E7097" s="1" t="s">
        <v>23594</v>
      </c>
      <c r="F7097" s="1" t="s">
        <v>25539</v>
      </c>
      <c r="G7097" s="3">
        <v>43959.08084490741</v>
      </c>
      <c r="H7097" s="1" t="b">
        <v>0</v>
      </c>
      <c r="I7097" s="1" t="s">
        <v>22</v>
      </c>
      <c r="K7097" s="2"/>
    </row>
    <row r="7098" spans="1:11" ht="12.5" x14ac:dyDescent="0.25">
      <c r="A7098" s="1">
        <v>8788466</v>
      </c>
      <c r="B7098" s="1" t="s">
        <v>25540</v>
      </c>
      <c r="C7098" s="1" t="s">
        <v>25541</v>
      </c>
      <c r="D7098" s="2" t="s">
        <v>25542</v>
      </c>
      <c r="E7098" s="1" t="s">
        <v>23594</v>
      </c>
      <c r="F7098" s="1" t="s">
        <v>25543</v>
      </c>
      <c r="G7098" s="3">
        <v>43959.08084490741</v>
      </c>
      <c r="H7098" s="1" t="b">
        <v>0</v>
      </c>
      <c r="I7098" s="1" t="s">
        <v>22</v>
      </c>
      <c r="K7098" s="2"/>
    </row>
    <row r="7099" spans="1:11" ht="12.5" x14ac:dyDescent="0.25">
      <c r="A7099" s="1">
        <v>243478241</v>
      </c>
      <c r="B7099" s="1" t="s">
        <v>24510</v>
      </c>
      <c r="C7099" s="1" t="s">
        <v>25544</v>
      </c>
      <c r="D7099" s="2" t="s">
        <v>25545</v>
      </c>
      <c r="E7099" s="1" t="s">
        <v>23594</v>
      </c>
      <c r="F7099" s="1" t="s">
        <v>25546</v>
      </c>
      <c r="G7099" s="3">
        <v>43959.08085648148</v>
      </c>
      <c r="H7099" s="1" t="b">
        <v>0</v>
      </c>
      <c r="I7099" s="1" t="s">
        <v>22</v>
      </c>
      <c r="K7099" s="2"/>
    </row>
    <row r="7100" spans="1:11" ht="12.5" x14ac:dyDescent="0.25">
      <c r="A7100" s="1">
        <v>111244808</v>
      </c>
      <c r="B7100" s="1" t="s">
        <v>25547</v>
      </c>
      <c r="C7100" s="1" t="s">
        <v>24871</v>
      </c>
      <c r="D7100" s="2" t="s">
        <v>25548</v>
      </c>
      <c r="E7100" s="1" t="s">
        <v>23594</v>
      </c>
      <c r="F7100" s="1" t="s">
        <v>25549</v>
      </c>
      <c r="G7100" s="3">
        <v>43959.08085648148</v>
      </c>
      <c r="H7100" s="1" t="b">
        <v>0</v>
      </c>
      <c r="I7100" s="1" t="s">
        <v>22</v>
      </c>
      <c r="K7100" s="2"/>
    </row>
    <row r="7101" spans="1:11" ht="12.5" x14ac:dyDescent="0.25">
      <c r="A7101" s="1">
        <v>68369622</v>
      </c>
      <c r="B7101" s="1" t="s">
        <v>25550</v>
      </c>
      <c r="C7101" s="1" t="s">
        <v>25550</v>
      </c>
      <c r="D7101" s="2" t="s">
        <v>25551</v>
      </c>
      <c r="E7101" s="1" t="s">
        <v>23594</v>
      </c>
      <c r="F7101" s="1" t="s">
        <v>25552</v>
      </c>
      <c r="G7101" s="3">
        <v>43959.080868055556</v>
      </c>
      <c r="H7101" s="1" t="b">
        <v>1</v>
      </c>
      <c r="K7101" s="2"/>
    </row>
    <row r="7102" spans="1:11" ht="12.5" x14ac:dyDescent="0.25">
      <c r="A7102" s="1">
        <v>36608552</v>
      </c>
      <c r="B7102" s="1" t="s">
        <v>23897</v>
      </c>
      <c r="C7102" s="1" t="s">
        <v>25553</v>
      </c>
      <c r="D7102" s="2" t="s">
        <v>25554</v>
      </c>
      <c r="E7102" s="1" t="s">
        <v>23594</v>
      </c>
      <c r="F7102" s="1" t="s">
        <v>25555</v>
      </c>
      <c r="G7102" s="3">
        <v>43959.080868055556</v>
      </c>
      <c r="H7102" s="1" t="b">
        <v>0</v>
      </c>
      <c r="I7102" s="1" t="s">
        <v>22</v>
      </c>
      <c r="K7102" s="2"/>
    </row>
    <row r="7103" spans="1:11" ht="12.5" x14ac:dyDescent="0.25">
      <c r="A7103" s="1">
        <v>134865462</v>
      </c>
      <c r="B7103" s="1" t="s">
        <v>25556</v>
      </c>
      <c r="C7103" s="1" t="s">
        <v>25557</v>
      </c>
      <c r="D7103" s="2" t="s">
        <v>25558</v>
      </c>
      <c r="E7103" s="1" t="s">
        <v>23594</v>
      </c>
      <c r="F7103" s="1" t="s">
        <v>25559</v>
      </c>
      <c r="G7103" s="3">
        <v>43959.080879629626</v>
      </c>
      <c r="H7103" s="1" t="b">
        <v>1</v>
      </c>
      <c r="K7103" s="2"/>
    </row>
    <row r="7104" spans="1:11" ht="12.5" x14ac:dyDescent="0.25">
      <c r="A7104" s="1">
        <v>3310075</v>
      </c>
      <c r="B7104" s="1" t="s">
        <v>96</v>
      </c>
      <c r="C7104" s="1" t="s">
        <v>25560</v>
      </c>
      <c r="D7104" s="2" t="s">
        <v>25561</v>
      </c>
      <c r="E7104" s="1" t="s">
        <v>23594</v>
      </c>
      <c r="F7104" s="1" t="s">
        <v>25562</v>
      </c>
      <c r="G7104" s="3">
        <v>43959.080879629626</v>
      </c>
      <c r="H7104" s="1" t="b">
        <v>0</v>
      </c>
      <c r="I7104" s="1" t="s">
        <v>22</v>
      </c>
      <c r="K7104" s="2"/>
    </row>
    <row r="7105" spans="1:11" ht="12.5" x14ac:dyDescent="0.25">
      <c r="A7105" s="1">
        <v>25396290</v>
      </c>
      <c r="B7105" s="1" t="s">
        <v>25563</v>
      </c>
      <c r="C7105" s="1" t="s">
        <v>25564</v>
      </c>
      <c r="D7105" s="2" t="s">
        <v>25565</v>
      </c>
      <c r="E7105" s="1" t="s">
        <v>23594</v>
      </c>
      <c r="F7105" s="1" t="s">
        <v>25566</v>
      </c>
      <c r="G7105" s="3">
        <v>43959.080891203703</v>
      </c>
      <c r="H7105" s="1" t="b">
        <v>1</v>
      </c>
      <c r="K7105" s="2"/>
    </row>
    <row r="7106" spans="1:11" ht="12.5" x14ac:dyDescent="0.25">
      <c r="A7106" s="1">
        <v>3657549</v>
      </c>
      <c r="B7106" s="1" t="s">
        <v>25567</v>
      </c>
      <c r="C7106" s="1" t="s">
        <v>25568</v>
      </c>
      <c r="D7106" s="2" t="s">
        <v>25569</v>
      </c>
      <c r="E7106" s="1" t="s">
        <v>23594</v>
      </c>
      <c r="F7106" s="1" t="s">
        <v>25570</v>
      </c>
      <c r="G7106" s="3">
        <v>43959.080891203703</v>
      </c>
      <c r="H7106" s="1" t="b">
        <v>0</v>
      </c>
      <c r="I7106" s="1" t="s">
        <v>22</v>
      </c>
      <c r="K7106" s="2"/>
    </row>
    <row r="7107" spans="1:11" ht="12.5" x14ac:dyDescent="0.25">
      <c r="A7107" s="1">
        <v>8337208</v>
      </c>
      <c r="B7107" s="1" t="s">
        <v>25571</v>
      </c>
      <c r="C7107" s="1" t="s">
        <v>25572</v>
      </c>
      <c r="D7107" s="2" t="s">
        <v>25573</v>
      </c>
      <c r="E7107" s="1" t="s">
        <v>23594</v>
      </c>
      <c r="F7107" s="1" t="s">
        <v>25574</v>
      </c>
      <c r="G7107" s="3">
        <v>43959.080891203703</v>
      </c>
      <c r="H7107" s="1" t="b">
        <v>0</v>
      </c>
      <c r="I7107" s="1" t="s">
        <v>22</v>
      </c>
      <c r="K7107" s="2"/>
    </row>
    <row r="7108" spans="1:11" ht="12.5" x14ac:dyDescent="0.25">
      <c r="A7108" s="1">
        <v>89683266</v>
      </c>
      <c r="B7108" s="1" t="s">
        <v>7290</v>
      </c>
      <c r="C7108" s="1" t="s">
        <v>25575</v>
      </c>
      <c r="D7108" s="2" t="s">
        <v>25576</v>
      </c>
      <c r="E7108" s="1" t="s">
        <v>23594</v>
      </c>
      <c r="F7108" s="1" t="s">
        <v>25577</v>
      </c>
      <c r="G7108" s="3">
        <v>43959.08090277778</v>
      </c>
      <c r="H7108" s="1" t="b">
        <v>0</v>
      </c>
      <c r="I7108" s="1" t="s">
        <v>22</v>
      </c>
      <c r="K7108" s="2"/>
    </row>
    <row r="7109" spans="1:11" ht="12.5" x14ac:dyDescent="0.25">
      <c r="A7109" s="1">
        <v>11276501</v>
      </c>
      <c r="B7109" s="1" t="s">
        <v>25578</v>
      </c>
      <c r="C7109" s="1" t="s">
        <v>25579</v>
      </c>
      <c r="D7109" s="2" t="s">
        <v>25580</v>
      </c>
      <c r="E7109" s="1" t="s">
        <v>23594</v>
      </c>
      <c r="F7109" s="1" t="s">
        <v>25581</v>
      </c>
      <c r="G7109" s="3">
        <v>43959.08090277778</v>
      </c>
      <c r="H7109" s="1" t="b">
        <v>0</v>
      </c>
      <c r="I7109" s="1" t="s">
        <v>22</v>
      </c>
      <c r="K7109" s="2"/>
    </row>
    <row r="7110" spans="1:11" ht="12.5" x14ac:dyDescent="0.25">
      <c r="A7110" s="1">
        <v>79440833</v>
      </c>
      <c r="B7110" s="1" t="s">
        <v>25582</v>
      </c>
      <c r="C7110" s="1" t="s">
        <v>25583</v>
      </c>
      <c r="D7110" s="2" t="s">
        <v>25584</v>
      </c>
      <c r="E7110" s="1" t="s">
        <v>23594</v>
      </c>
      <c r="F7110" s="1" t="s">
        <v>25585</v>
      </c>
      <c r="G7110" s="3">
        <v>43959.08090277778</v>
      </c>
      <c r="H7110" s="1" t="b">
        <v>0</v>
      </c>
      <c r="I7110" s="1" t="s">
        <v>22</v>
      </c>
      <c r="K7110" s="2"/>
    </row>
    <row r="7111" spans="1:11" ht="12.5" x14ac:dyDescent="0.25">
      <c r="A7111" s="1">
        <v>25909693</v>
      </c>
      <c r="B7111" s="1" t="s">
        <v>25586</v>
      </c>
      <c r="C7111" s="1" t="s">
        <v>25587</v>
      </c>
      <c r="D7111" s="2" t="s">
        <v>25588</v>
      </c>
      <c r="E7111" s="1" t="s">
        <v>23594</v>
      </c>
      <c r="F7111" s="1" t="s">
        <v>25589</v>
      </c>
      <c r="G7111" s="3">
        <v>43959.08090277778</v>
      </c>
      <c r="H7111" s="1" t="b">
        <v>0</v>
      </c>
      <c r="I7111" s="1" t="s">
        <v>22</v>
      </c>
      <c r="K7111" s="2"/>
    </row>
    <row r="7112" spans="1:11" ht="12.5" x14ac:dyDescent="0.25">
      <c r="A7112" s="1">
        <v>13349216</v>
      </c>
      <c r="B7112" s="1" t="s">
        <v>23889</v>
      </c>
      <c r="C7112" s="1" t="s">
        <v>25590</v>
      </c>
      <c r="D7112" s="2" t="s">
        <v>25591</v>
      </c>
      <c r="E7112" s="1" t="s">
        <v>23594</v>
      </c>
      <c r="F7112" s="1" t="s">
        <v>25592</v>
      </c>
      <c r="G7112" s="3">
        <v>43959.080914351849</v>
      </c>
      <c r="H7112" s="1" t="b">
        <v>0</v>
      </c>
      <c r="I7112" s="1" t="s">
        <v>22</v>
      </c>
      <c r="K7112" s="2"/>
    </row>
    <row r="7113" spans="1:11" ht="12.5" x14ac:dyDescent="0.25">
      <c r="A7113" s="1">
        <v>149297364</v>
      </c>
      <c r="B7113" s="1" t="s">
        <v>25593</v>
      </c>
      <c r="C7113" s="1" t="s">
        <v>25594</v>
      </c>
      <c r="D7113" s="2" t="s">
        <v>25595</v>
      </c>
      <c r="E7113" s="1" t="s">
        <v>23594</v>
      </c>
      <c r="F7113" s="1" t="s">
        <v>25596</v>
      </c>
      <c r="G7113" s="3">
        <v>43959.080914351849</v>
      </c>
      <c r="H7113" s="1" t="b">
        <v>0</v>
      </c>
      <c r="I7113" s="1" t="s">
        <v>22</v>
      </c>
      <c r="K7113" s="2"/>
    </row>
    <row r="7114" spans="1:11" ht="12.5" x14ac:dyDescent="0.25">
      <c r="A7114" s="1">
        <v>60967724</v>
      </c>
      <c r="B7114" s="1" t="s">
        <v>25597</v>
      </c>
      <c r="C7114" s="1" t="s">
        <v>25598</v>
      </c>
      <c r="D7114" s="2" t="s">
        <v>25599</v>
      </c>
      <c r="E7114" s="1" t="s">
        <v>23594</v>
      </c>
      <c r="F7114" s="1" t="s">
        <v>25600</v>
      </c>
      <c r="G7114" s="3">
        <v>43959.080914351849</v>
      </c>
      <c r="H7114" s="1" t="b">
        <v>0</v>
      </c>
      <c r="I7114" s="1" t="s">
        <v>22</v>
      </c>
      <c r="K7114" s="2"/>
    </row>
    <row r="7115" spans="1:11" ht="12.5" x14ac:dyDescent="0.25">
      <c r="A7115" s="1">
        <v>48874750</v>
      </c>
      <c r="B7115" s="1" t="s">
        <v>25601</v>
      </c>
      <c r="C7115" s="1" t="s">
        <v>25602</v>
      </c>
      <c r="D7115" s="2" t="s">
        <v>25603</v>
      </c>
      <c r="E7115" s="1" t="s">
        <v>23594</v>
      </c>
      <c r="F7115" s="1" t="s">
        <v>25604</v>
      </c>
      <c r="G7115" s="3">
        <v>43959.080914351849</v>
      </c>
      <c r="H7115" s="1" t="b">
        <v>0</v>
      </c>
      <c r="I7115" s="1" t="s">
        <v>22</v>
      </c>
      <c r="K7115" s="2"/>
    </row>
    <row r="7116" spans="1:11" ht="12.5" x14ac:dyDescent="0.25">
      <c r="A7116" s="1">
        <v>59346561</v>
      </c>
      <c r="B7116" s="1" t="s">
        <v>13081</v>
      </c>
      <c r="C7116" s="1" t="s">
        <v>25605</v>
      </c>
      <c r="D7116" s="2" t="s">
        <v>25606</v>
      </c>
      <c r="E7116" s="1" t="s">
        <v>23594</v>
      </c>
      <c r="F7116" s="1" t="s">
        <v>25607</v>
      </c>
      <c r="G7116" s="3">
        <v>43959.080925925926</v>
      </c>
      <c r="H7116" s="1" t="b">
        <v>0</v>
      </c>
      <c r="I7116" s="1" t="s">
        <v>22</v>
      </c>
      <c r="K7116" s="2"/>
    </row>
    <row r="7117" spans="1:11" ht="12.5" x14ac:dyDescent="0.25">
      <c r="A7117" s="1">
        <v>69531480</v>
      </c>
      <c r="B7117" s="1" t="s">
        <v>24748</v>
      </c>
      <c r="C7117" s="1" t="s">
        <v>25608</v>
      </c>
      <c r="D7117" s="2" t="s">
        <v>25609</v>
      </c>
      <c r="E7117" s="1" t="s">
        <v>23594</v>
      </c>
      <c r="F7117" s="1" t="s">
        <v>25610</v>
      </c>
      <c r="G7117" s="3">
        <v>43959.080925925926</v>
      </c>
      <c r="H7117" s="1" t="b">
        <v>0</v>
      </c>
      <c r="I7117" s="1" t="s">
        <v>22</v>
      </c>
      <c r="K7117" s="2"/>
    </row>
    <row r="7118" spans="1:11" ht="12.5" x14ac:dyDescent="0.25">
      <c r="A7118" s="1">
        <v>4140723</v>
      </c>
      <c r="B7118" s="1" t="s">
        <v>25611</v>
      </c>
      <c r="C7118" s="1" t="s">
        <v>25611</v>
      </c>
      <c r="D7118" s="2" t="s">
        <v>25612</v>
      </c>
      <c r="E7118" s="1" t="s">
        <v>23594</v>
      </c>
      <c r="F7118" s="1" t="s">
        <v>25613</v>
      </c>
      <c r="G7118" s="3">
        <v>43959.080925925926</v>
      </c>
      <c r="H7118" s="1" t="b">
        <v>0</v>
      </c>
      <c r="I7118" s="1" t="s">
        <v>22</v>
      </c>
      <c r="K7118" s="2"/>
    </row>
    <row r="7119" spans="1:11" ht="12.5" x14ac:dyDescent="0.25">
      <c r="A7119" s="1">
        <v>4230916</v>
      </c>
      <c r="B7119" s="1" t="s">
        <v>25614</v>
      </c>
      <c r="C7119" s="1" t="s">
        <v>25615</v>
      </c>
      <c r="D7119" s="2" t="s">
        <v>25616</v>
      </c>
      <c r="E7119" s="1" t="s">
        <v>23594</v>
      </c>
      <c r="F7119" s="1" t="s">
        <v>25617</v>
      </c>
      <c r="G7119" s="3">
        <v>43959.080925925926</v>
      </c>
      <c r="H7119" s="1" t="b">
        <v>0</v>
      </c>
      <c r="I7119" s="1" t="s">
        <v>22</v>
      </c>
      <c r="K7119" s="2"/>
    </row>
    <row r="7120" spans="1:11" ht="12.5" x14ac:dyDescent="0.25">
      <c r="A7120" s="1">
        <v>114581477</v>
      </c>
      <c r="B7120" s="1" t="s">
        <v>25618</v>
      </c>
      <c r="C7120" s="1" t="s">
        <v>25619</v>
      </c>
      <c r="D7120" s="2" t="s">
        <v>25620</v>
      </c>
      <c r="E7120" s="1" t="s">
        <v>23594</v>
      </c>
      <c r="F7120" s="1" t="s">
        <v>25621</v>
      </c>
      <c r="G7120" s="3">
        <v>43959.080937500003</v>
      </c>
      <c r="H7120" s="1" t="b">
        <v>0</v>
      </c>
      <c r="I7120" s="1" t="s">
        <v>22</v>
      </c>
      <c r="K7120" s="2"/>
    </row>
    <row r="7121" spans="1:11" ht="12.5" x14ac:dyDescent="0.25">
      <c r="A7121" s="1">
        <v>59346466</v>
      </c>
      <c r="B7121" s="1" t="s">
        <v>13081</v>
      </c>
      <c r="C7121" s="1" t="s">
        <v>25622</v>
      </c>
      <c r="D7121" s="2" t="s">
        <v>25623</v>
      </c>
      <c r="E7121" s="1" t="s">
        <v>23594</v>
      </c>
      <c r="F7121" s="1" t="s">
        <v>25624</v>
      </c>
      <c r="G7121" s="3">
        <v>43959.080937500003</v>
      </c>
      <c r="H7121" s="1" t="b">
        <v>0</v>
      </c>
      <c r="I7121" s="1" t="s">
        <v>22</v>
      </c>
      <c r="K7121" s="2"/>
    </row>
    <row r="7122" spans="1:11" ht="12.5" x14ac:dyDescent="0.25">
      <c r="A7122" s="1">
        <v>1752948</v>
      </c>
      <c r="B7122" s="1" t="s">
        <v>25625</v>
      </c>
      <c r="C7122" s="1" t="s">
        <v>25626</v>
      </c>
      <c r="D7122" s="2" t="s">
        <v>25627</v>
      </c>
      <c r="E7122" s="1" t="s">
        <v>23594</v>
      </c>
      <c r="F7122" s="1" t="s">
        <v>25628</v>
      </c>
      <c r="G7122" s="3">
        <v>43959.080937500003</v>
      </c>
      <c r="H7122" s="1" t="b">
        <v>0</v>
      </c>
      <c r="I7122" s="1" t="s">
        <v>22</v>
      </c>
      <c r="K7122" s="2"/>
    </row>
    <row r="7123" spans="1:11" ht="12.5" x14ac:dyDescent="0.25">
      <c r="A7123" s="1">
        <v>51781408</v>
      </c>
      <c r="B7123" s="1" t="s">
        <v>25629</v>
      </c>
      <c r="C7123" s="1" t="s">
        <v>25629</v>
      </c>
      <c r="D7123" s="2" t="s">
        <v>25630</v>
      </c>
      <c r="E7123" s="1" t="s">
        <v>23594</v>
      </c>
      <c r="F7123" s="1" t="s">
        <v>25631</v>
      </c>
      <c r="G7123" s="3">
        <v>43959.080937500003</v>
      </c>
      <c r="H7123" s="1" t="b">
        <v>0</v>
      </c>
      <c r="I7123" s="1" t="s">
        <v>22</v>
      </c>
      <c r="K7123" s="2"/>
    </row>
    <row r="7124" spans="1:11" ht="12.5" x14ac:dyDescent="0.25">
      <c r="A7124" s="1">
        <v>241520455</v>
      </c>
      <c r="B7124" s="1" t="s">
        <v>25632</v>
      </c>
      <c r="C7124" s="1" t="s">
        <v>25633</v>
      </c>
      <c r="D7124" s="2" t="s">
        <v>25634</v>
      </c>
      <c r="E7124" s="1" t="s">
        <v>23594</v>
      </c>
      <c r="F7124" s="1" t="s">
        <v>25635</v>
      </c>
      <c r="G7124" s="3">
        <v>43959.080949074072</v>
      </c>
      <c r="H7124" s="1" t="b">
        <v>0</v>
      </c>
      <c r="I7124" s="1" t="s">
        <v>22</v>
      </c>
      <c r="K7124" s="2"/>
    </row>
    <row r="7125" spans="1:11" ht="12.5" x14ac:dyDescent="0.25">
      <c r="A7125" s="1">
        <v>92542047</v>
      </c>
      <c r="B7125" s="1" t="s">
        <v>25636</v>
      </c>
      <c r="C7125" s="1" t="s">
        <v>25637</v>
      </c>
      <c r="D7125" s="2" t="s">
        <v>25638</v>
      </c>
      <c r="E7125" s="1" t="s">
        <v>23594</v>
      </c>
      <c r="F7125" s="1" t="s">
        <v>25639</v>
      </c>
      <c r="G7125" s="3">
        <v>43959.080949074072</v>
      </c>
      <c r="H7125" s="1" t="b">
        <v>1</v>
      </c>
      <c r="K7125" s="2"/>
    </row>
    <row r="7126" spans="1:11" ht="12.5" x14ac:dyDescent="0.25">
      <c r="A7126" s="1">
        <v>2862212</v>
      </c>
      <c r="B7126" s="1" t="s">
        <v>25640</v>
      </c>
      <c r="C7126" s="1" t="s">
        <v>23624</v>
      </c>
      <c r="D7126" s="2" t="s">
        <v>25641</v>
      </c>
      <c r="E7126" s="1" t="s">
        <v>23594</v>
      </c>
      <c r="F7126" s="1" t="s">
        <v>25642</v>
      </c>
      <c r="G7126" s="3">
        <v>43959.080960648149</v>
      </c>
      <c r="H7126" s="1" t="b">
        <v>0</v>
      </c>
      <c r="I7126" s="1" t="s">
        <v>22</v>
      </c>
      <c r="K7126" s="2"/>
    </row>
    <row r="7127" spans="1:11" ht="12.5" x14ac:dyDescent="0.25">
      <c r="A7127" s="1">
        <v>13589209</v>
      </c>
      <c r="B7127" s="1" t="s">
        <v>25643</v>
      </c>
      <c r="C7127" s="1" t="s">
        <v>25643</v>
      </c>
      <c r="D7127" s="2" t="s">
        <v>25644</v>
      </c>
      <c r="E7127" s="1" t="s">
        <v>23594</v>
      </c>
      <c r="F7127" s="1" t="s">
        <v>25645</v>
      </c>
      <c r="G7127" s="3">
        <v>43959.080972222226</v>
      </c>
      <c r="H7127" s="1" t="b">
        <v>1</v>
      </c>
      <c r="K7127" s="2"/>
    </row>
    <row r="7128" spans="1:11" ht="12.5" x14ac:dyDescent="0.25">
      <c r="A7128" s="1">
        <v>32354352</v>
      </c>
      <c r="B7128" s="1" t="s">
        <v>25646</v>
      </c>
      <c r="C7128" s="1" t="s">
        <v>25647</v>
      </c>
      <c r="D7128" s="2" t="s">
        <v>25648</v>
      </c>
      <c r="E7128" s="1" t="s">
        <v>23594</v>
      </c>
      <c r="F7128" s="1" t="s">
        <v>25649</v>
      </c>
      <c r="G7128" s="3">
        <v>43959.080983796295</v>
      </c>
      <c r="H7128" s="1" t="b">
        <v>0</v>
      </c>
      <c r="I7128" s="1" t="s">
        <v>22</v>
      </c>
      <c r="K7128" s="2"/>
    </row>
    <row r="7129" spans="1:11" ht="12.5" x14ac:dyDescent="0.25">
      <c r="A7129" s="1">
        <v>59707779</v>
      </c>
      <c r="B7129" s="1" t="s">
        <v>25650</v>
      </c>
      <c r="C7129" s="1" t="s">
        <v>25651</v>
      </c>
      <c r="D7129" s="2" t="s">
        <v>25652</v>
      </c>
      <c r="E7129" s="1" t="s">
        <v>23594</v>
      </c>
      <c r="F7129" s="1" t="s">
        <v>25653</v>
      </c>
      <c r="G7129" s="3">
        <v>43959.080983796295</v>
      </c>
      <c r="H7129" s="1" t="b">
        <v>0</v>
      </c>
      <c r="I7129" s="1" t="s">
        <v>22</v>
      </c>
      <c r="K7129" s="2"/>
    </row>
    <row r="7130" spans="1:11" ht="12.5" x14ac:dyDescent="0.25">
      <c r="A7130" s="1">
        <v>2008376</v>
      </c>
      <c r="B7130" s="1" t="s">
        <v>25654</v>
      </c>
      <c r="C7130" s="1" t="s">
        <v>25655</v>
      </c>
      <c r="D7130" s="2" t="s">
        <v>25656</v>
      </c>
      <c r="E7130" s="1" t="s">
        <v>23594</v>
      </c>
      <c r="F7130" s="1" t="s">
        <v>25657</v>
      </c>
      <c r="G7130" s="3">
        <v>43959.080983796295</v>
      </c>
      <c r="H7130" s="1" t="b">
        <v>0</v>
      </c>
      <c r="I7130" s="1" t="s">
        <v>22</v>
      </c>
      <c r="K7130" s="2"/>
    </row>
    <row r="7131" spans="1:11" ht="12.5" x14ac:dyDescent="0.25">
      <c r="A7131" s="1">
        <v>38091119</v>
      </c>
      <c r="B7131" s="1" t="s">
        <v>25658</v>
      </c>
      <c r="C7131" s="1" t="s">
        <v>25659</v>
      </c>
      <c r="D7131" s="2" t="s">
        <v>25660</v>
      </c>
      <c r="E7131" s="1" t="s">
        <v>23594</v>
      </c>
      <c r="F7131" s="1" t="s">
        <v>25661</v>
      </c>
      <c r="G7131" s="3">
        <v>43959.080995370372</v>
      </c>
      <c r="H7131" s="1" t="b">
        <v>0</v>
      </c>
      <c r="I7131" s="1" t="s">
        <v>22</v>
      </c>
      <c r="K7131" s="2"/>
    </row>
    <row r="7132" spans="1:11" ht="12.5" x14ac:dyDescent="0.25">
      <c r="A7132" s="1">
        <v>112533059</v>
      </c>
      <c r="B7132" s="1" t="s">
        <v>17101</v>
      </c>
      <c r="C7132" s="1" t="s">
        <v>25662</v>
      </c>
      <c r="D7132" s="2" t="s">
        <v>25663</v>
      </c>
      <c r="E7132" s="1" t="s">
        <v>23594</v>
      </c>
      <c r="F7132" s="1" t="s">
        <v>25664</v>
      </c>
      <c r="G7132" s="3">
        <v>43959.080995370372</v>
      </c>
      <c r="H7132" s="1" t="b">
        <v>1</v>
      </c>
      <c r="K7132" s="2"/>
    </row>
    <row r="7133" spans="1:11" ht="12.5" x14ac:dyDescent="0.25">
      <c r="A7133" s="1">
        <v>174778027</v>
      </c>
      <c r="B7133" s="1" t="s">
        <v>25665</v>
      </c>
      <c r="C7133" s="1" t="s">
        <v>25666</v>
      </c>
      <c r="D7133" s="2" t="s">
        <v>25667</v>
      </c>
      <c r="E7133" s="1" t="s">
        <v>23594</v>
      </c>
      <c r="F7133" s="1" t="s">
        <v>25668</v>
      </c>
      <c r="G7133" s="3">
        <v>43959.081006944441</v>
      </c>
      <c r="H7133" s="1" t="b">
        <v>0</v>
      </c>
      <c r="I7133" s="1" t="s">
        <v>22</v>
      </c>
      <c r="K7133" s="2"/>
    </row>
    <row r="7134" spans="1:11" ht="12.5" x14ac:dyDescent="0.25">
      <c r="A7134" s="1">
        <v>63231111</v>
      </c>
      <c r="B7134" s="1" t="s">
        <v>25669</v>
      </c>
      <c r="C7134" s="1" t="s">
        <v>25670</v>
      </c>
      <c r="D7134" s="2" t="s">
        <v>25671</v>
      </c>
      <c r="E7134" s="1" t="s">
        <v>23594</v>
      </c>
      <c r="F7134" s="1" t="s">
        <v>25672</v>
      </c>
      <c r="G7134" s="3">
        <v>43959.081006944441</v>
      </c>
      <c r="H7134" s="1" t="b">
        <v>0</v>
      </c>
      <c r="I7134" s="1" t="s">
        <v>22</v>
      </c>
      <c r="K7134" s="2"/>
    </row>
    <row r="7135" spans="1:11" ht="12.5" x14ac:dyDescent="0.25">
      <c r="A7135" s="1">
        <v>68507395</v>
      </c>
      <c r="B7135" s="1" t="s">
        <v>25673</v>
      </c>
      <c r="C7135" s="1" t="s">
        <v>25674</v>
      </c>
      <c r="D7135" s="2" t="s">
        <v>25675</v>
      </c>
      <c r="E7135" s="1" t="s">
        <v>23594</v>
      </c>
      <c r="F7135" s="1" t="s">
        <v>25676</v>
      </c>
      <c r="G7135" s="3">
        <v>43959.081006944441</v>
      </c>
      <c r="H7135" s="1" t="b">
        <v>0</v>
      </c>
      <c r="I7135" s="1" t="s">
        <v>22</v>
      </c>
      <c r="K7135" s="2"/>
    </row>
    <row r="7136" spans="1:11" ht="12.5" x14ac:dyDescent="0.25">
      <c r="A7136" s="1">
        <v>19705298</v>
      </c>
      <c r="B7136" s="1" t="s">
        <v>9909</v>
      </c>
      <c r="C7136" s="1" t="s">
        <v>25677</v>
      </c>
      <c r="D7136" s="2" t="s">
        <v>25678</v>
      </c>
      <c r="E7136" s="1" t="s">
        <v>23594</v>
      </c>
      <c r="G7136" s="3">
        <v>43959.081006944441</v>
      </c>
      <c r="H7136" s="1" t="b">
        <v>0</v>
      </c>
      <c r="I7136" s="1" t="s">
        <v>22</v>
      </c>
      <c r="K7136" s="2"/>
    </row>
    <row r="7137" spans="1:11" ht="12.5" x14ac:dyDescent="0.25">
      <c r="A7137" s="1">
        <v>194807861</v>
      </c>
      <c r="B7137" s="1" t="s">
        <v>25679</v>
      </c>
      <c r="C7137" s="1" t="s">
        <v>25680</v>
      </c>
      <c r="D7137" s="2" t="s">
        <v>25681</v>
      </c>
      <c r="E7137" s="1" t="s">
        <v>23594</v>
      </c>
      <c r="F7137" s="1" t="s">
        <v>25682</v>
      </c>
      <c r="G7137" s="3">
        <v>43959.081018518518</v>
      </c>
      <c r="H7137" s="1" t="b">
        <v>0</v>
      </c>
      <c r="I7137" s="1" t="s">
        <v>22</v>
      </c>
      <c r="K7137" s="2"/>
    </row>
    <row r="7138" spans="1:11" ht="12.5" x14ac:dyDescent="0.25">
      <c r="A7138" s="1">
        <v>125596373</v>
      </c>
      <c r="B7138" s="1" t="s">
        <v>25683</v>
      </c>
      <c r="C7138" s="1" t="s">
        <v>25684</v>
      </c>
      <c r="D7138" s="2" t="s">
        <v>25685</v>
      </c>
      <c r="E7138" s="1" t="s">
        <v>23594</v>
      </c>
      <c r="G7138" s="3">
        <v>43959.081018518518</v>
      </c>
      <c r="H7138" s="1" t="b">
        <v>0</v>
      </c>
      <c r="I7138" s="1" t="s">
        <v>22</v>
      </c>
      <c r="K7138" s="2"/>
    </row>
    <row r="7139" spans="1:11" ht="12.5" x14ac:dyDescent="0.25">
      <c r="A7139" s="1">
        <v>15061309</v>
      </c>
      <c r="B7139" s="1" t="s">
        <v>25686</v>
      </c>
      <c r="C7139" s="1" t="s">
        <v>25687</v>
      </c>
      <c r="D7139" s="2" t="s">
        <v>25688</v>
      </c>
      <c r="E7139" s="1" t="s">
        <v>23594</v>
      </c>
      <c r="F7139" s="1" t="s">
        <v>25689</v>
      </c>
      <c r="G7139" s="3">
        <v>43959.081018518518</v>
      </c>
      <c r="H7139" s="1" t="b">
        <v>0</v>
      </c>
      <c r="I7139" s="1" t="s">
        <v>22</v>
      </c>
      <c r="K7139" s="2"/>
    </row>
    <row r="7140" spans="1:11" ht="12.5" x14ac:dyDescent="0.25">
      <c r="A7140" s="1">
        <v>4991215</v>
      </c>
      <c r="B7140" s="1" t="s">
        <v>25690</v>
      </c>
      <c r="C7140" s="1" t="s">
        <v>25691</v>
      </c>
      <c r="D7140" s="2" t="s">
        <v>25692</v>
      </c>
      <c r="E7140" s="1" t="s">
        <v>23594</v>
      </c>
      <c r="F7140" s="1" t="s">
        <v>25693</v>
      </c>
      <c r="G7140" s="3">
        <v>43959.081018518518</v>
      </c>
      <c r="H7140" s="1" t="b">
        <v>0</v>
      </c>
      <c r="I7140" s="1" t="s">
        <v>22</v>
      </c>
      <c r="K7140" s="2"/>
    </row>
    <row r="7141" spans="1:11" ht="12.5" x14ac:dyDescent="0.25">
      <c r="A7141" s="1">
        <v>4379322</v>
      </c>
      <c r="B7141" s="1" t="s">
        <v>25694</v>
      </c>
      <c r="C7141" s="1" t="s">
        <v>25695</v>
      </c>
      <c r="D7141" s="2" t="s">
        <v>25696</v>
      </c>
      <c r="E7141" s="1" t="s">
        <v>23594</v>
      </c>
      <c r="F7141" s="1" t="s">
        <v>25697</v>
      </c>
      <c r="G7141" s="3">
        <v>43959.081030092595</v>
      </c>
      <c r="H7141" s="1" t="b">
        <v>0</v>
      </c>
      <c r="I7141" s="1" t="s">
        <v>22</v>
      </c>
      <c r="K7141" s="2"/>
    </row>
    <row r="7142" spans="1:11" ht="12.5" x14ac:dyDescent="0.25">
      <c r="A7142" s="1">
        <v>16001</v>
      </c>
      <c r="B7142" s="1" t="s">
        <v>25698</v>
      </c>
      <c r="C7142" s="1" t="s">
        <v>23624</v>
      </c>
      <c r="D7142" s="2" t="s">
        <v>25699</v>
      </c>
      <c r="E7142" s="1" t="s">
        <v>23594</v>
      </c>
      <c r="F7142" s="1" t="s">
        <v>25700</v>
      </c>
      <c r="G7142" s="3">
        <v>43959.081030092595</v>
      </c>
      <c r="H7142" s="1" t="b">
        <v>0</v>
      </c>
      <c r="I7142" s="1" t="s">
        <v>22</v>
      </c>
      <c r="K7142" s="2"/>
    </row>
    <row r="7143" spans="1:11" ht="12.5" x14ac:dyDescent="0.25">
      <c r="A7143" s="1">
        <v>133533416</v>
      </c>
      <c r="B7143" s="1" t="s">
        <v>25701</v>
      </c>
      <c r="C7143" s="1" t="s">
        <v>25702</v>
      </c>
      <c r="D7143" s="2" t="s">
        <v>25703</v>
      </c>
      <c r="E7143" s="1" t="s">
        <v>23594</v>
      </c>
      <c r="F7143" s="1" t="s">
        <v>25704</v>
      </c>
      <c r="G7143" s="3">
        <v>43959.081030092595</v>
      </c>
      <c r="H7143" s="1" t="b">
        <v>0</v>
      </c>
      <c r="I7143" s="1" t="s">
        <v>22</v>
      </c>
      <c r="K7143" s="2"/>
    </row>
    <row r="7144" spans="1:11" ht="12.5" x14ac:dyDescent="0.25">
      <c r="A7144" s="1">
        <v>1754514</v>
      </c>
      <c r="B7144" s="1" t="s">
        <v>25705</v>
      </c>
      <c r="C7144" s="1" t="s">
        <v>25706</v>
      </c>
      <c r="D7144" s="2" t="s">
        <v>25707</v>
      </c>
      <c r="E7144" s="1" t="s">
        <v>23594</v>
      </c>
      <c r="F7144" s="1" t="s">
        <v>25708</v>
      </c>
      <c r="G7144" s="3">
        <v>43959.081030092595</v>
      </c>
      <c r="H7144" s="1" t="b">
        <v>0</v>
      </c>
      <c r="I7144" s="1" t="s">
        <v>22</v>
      </c>
      <c r="K7144" s="2"/>
    </row>
    <row r="7145" spans="1:11" ht="12.5" x14ac:dyDescent="0.25">
      <c r="A7145" s="1">
        <v>34217848</v>
      </c>
      <c r="B7145" s="1" t="s">
        <v>25709</v>
      </c>
      <c r="C7145" s="1" t="s">
        <v>25710</v>
      </c>
      <c r="D7145" s="2" t="s">
        <v>25711</v>
      </c>
      <c r="E7145" s="1" t="s">
        <v>23594</v>
      </c>
      <c r="F7145" s="1" t="s">
        <v>25712</v>
      </c>
      <c r="G7145" s="3">
        <v>43959.081041666665</v>
      </c>
      <c r="H7145" s="1" t="b">
        <v>0</v>
      </c>
      <c r="I7145" s="1" t="s">
        <v>22</v>
      </c>
      <c r="K7145" s="2"/>
    </row>
    <row r="7146" spans="1:11" ht="12.5" x14ac:dyDescent="0.25">
      <c r="A7146" s="1">
        <v>308455</v>
      </c>
      <c r="B7146" s="1" t="s">
        <v>25713</v>
      </c>
      <c r="C7146" s="1" t="s">
        <v>25714</v>
      </c>
      <c r="D7146" s="2" t="s">
        <v>25715</v>
      </c>
      <c r="E7146" s="1" t="s">
        <v>23594</v>
      </c>
      <c r="F7146" s="1" t="s">
        <v>25716</v>
      </c>
      <c r="G7146" s="3">
        <v>43959.081041666665</v>
      </c>
      <c r="H7146" s="1" t="b">
        <v>0</v>
      </c>
      <c r="I7146" s="1" t="s">
        <v>22</v>
      </c>
      <c r="K7146" s="2"/>
    </row>
    <row r="7147" spans="1:11" ht="12.5" x14ac:dyDescent="0.25">
      <c r="A7147" s="1">
        <v>2339074</v>
      </c>
      <c r="B7147" s="1" t="s">
        <v>7396</v>
      </c>
      <c r="C7147" s="1" t="s">
        <v>25717</v>
      </c>
      <c r="D7147" s="2" t="s">
        <v>25718</v>
      </c>
      <c r="E7147" s="1" t="s">
        <v>23594</v>
      </c>
      <c r="F7147" s="1" t="s">
        <v>25719</v>
      </c>
      <c r="G7147" s="3">
        <v>43959.081041666665</v>
      </c>
      <c r="H7147" s="1" t="b">
        <v>0</v>
      </c>
      <c r="I7147" s="1" t="s">
        <v>22</v>
      </c>
      <c r="K7147" s="2"/>
    </row>
    <row r="7148" spans="1:11" ht="12.5" x14ac:dyDescent="0.25">
      <c r="A7148" s="1">
        <v>64825667</v>
      </c>
      <c r="B7148" s="1" t="s">
        <v>25720</v>
      </c>
      <c r="C7148" s="1" t="s">
        <v>25721</v>
      </c>
      <c r="D7148" s="2" t="s">
        <v>25722</v>
      </c>
      <c r="E7148" s="1" t="s">
        <v>23594</v>
      </c>
      <c r="F7148" s="1" t="s">
        <v>25723</v>
      </c>
      <c r="G7148" s="3">
        <v>43959.081053240741</v>
      </c>
      <c r="H7148" s="1" t="b">
        <v>0</v>
      </c>
      <c r="I7148" s="1" t="s">
        <v>22</v>
      </c>
      <c r="K7148" s="2"/>
    </row>
    <row r="7149" spans="1:11" ht="12.5" x14ac:dyDescent="0.25">
      <c r="A7149" s="1">
        <v>112541316</v>
      </c>
      <c r="B7149" s="1" t="s">
        <v>25724</v>
      </c>
      <c r="C7149" s="1" t="s">
        <v>25725</v>
      </c>
      <c r="D7149" s="2" t="s">
        <v>25726</v>
      </c>
      <c r="E7149" s="1" t="s">
        <v>23594</v>
      </c>
      <c r="F7149" s="1" t="s">
        <v>25727</v>
      </c>
      <c r="G7149" s="3">
        <v>43959.081053240741</v>
      </c>
      <c r="H7149" s="1" t="b">
        <v>0</v>
      </c>
      <c r="I7149" s="1" t="s">
        <v>22</v>
      </c>
      <c r="K7149" s="2"/>
    </row>
    <row r="7150" spans="1:11" ht="12.5" x14ac:dyDescent="0.25">
      <c r="A7150" s="1">
        <v>50746</v>
      </c>
      <c r="B7150" s="1" t="s">
        <v>25728</v>
      </c>
      <c r="C7150" s="1" t="s">
        <v>25728</v>
      </c>
      <c r="D7150" s="2" t="s">
        <v>25729</v>
      </c>
      <c r="E7150" s="1" t="s">
        <v>23594</v>
      </c>
      <c r="F7150" s="1" t="s">
        <v>25730</v>
      </c>
      <c r="G7150" s="3">
        <v>43959.081053240741</v>
      </c>
      <c r="H7150" s="1" t="b">
        <v>0</v>
      </c>
      <c r="I7150" s="1" t="s">
        <v>22</v>
      </c>
      <c r="K7150" s="2"/>
    </row>
    <row r="7151" spans="1:11" ht="12.5" x14ac:dyDescent="0.25">
      <c r="A7151" s="1">
        <v>31050380</v>
      </c>
      <c r="B7151" s="1" t="s">
        <v>12431</v>
      </c>
      <c r="C7151" s="1" t="s">
        <v>25731</v>
      </c>
      <c r="D7151" s="2" t="s">
        <v>25732</v>
      </c>
      <c r="E7151" s="1" t="s">
        <v>23594</v>
      </c>
      <c r="F7151" s="1" t="s">
        <v>25733</v>
      </c>
      <c r="G7151" s="3">
        <v>43959.081053240741</v>
      </c>
      <c r="H7151" s="1" t="b">
        <v>0</v>
      </c>
      <c r="I7151" s="1" t="s">
        <v>22</v>
      </c>
      <c r="K7151" s="2"/>
    </row>
    <row r="7152" spans="1:11" ht="12.5" x14ac:dyDescent="0.25">
      <c r="A7152" s="1">
        <v>80910695</v>
      </c>
      <c r="B7152" s="1" t="s">
        <v>25734</v>
      </c>
      <c r="C7152" s="1" t="s">
        <v>25735</v>
      </c>
      <c r="D7152" s="2" t="s">
        <v>25736</v>
      </c>
      <c r="E7152" s="1" t="s">
        <v>23594</v>
      </c>
      <c r="F7152" s="1" t="s">
        <v>25737</v>
      </c>
      <c r="G7152" s="3">
        <v>43959.081064814818</v>
      </c>
      <c r="H7152" s="1" t="b">
        <v>0</v>
      </c>
      <c r="I7152" s="1" t="s">
        <v>22</v>
      </c>
      <c r="K7152" s="2"/>
    </row>
    <row r="7153" spans="1:11" ht="12.5" x14ac:dyDescent="0.25">
      <c r="A7153" s="1">
        <v>24228650</v>
      </c>
      <c r="B7153" s="1" t="s">
        <v>25738</v>
      </c>
      <c r="C7153" s="1" t="s">
        <v>25739</v>
      </c>
      <c r="D7153" s="2" t="s">
        <v>25740</v>
      </c>
      <c r="E7153" s="1" t="s">
        <v>23594</v>
      </c>
      <c r="F7153" s="1" t="s">
        <v>25741</v>
      </c>
      <c r="G7153" s="3">
        <v>43959.081064814818</v>
      </c>
      <c r="H7153" s="1" t="b">
        <v>0</v>
      </c>
      <c r="I7153" s="1" t="s">
        <v>22</v>
      </c>
      <c r="K7153" s="2"/>
    </row>
    <row r="7154" spans="1:11" ht="12.5" x14ac:dyDescent="0.25">
      <c r="A7154" s="1">
        <v>57334421</v>
      </c>
      <c r="B7154" s="1" t="s">
        <v>25742</v>
      </c>
      <c r="C7154" s="1" t="s">
        <v>25743</v>
      </c>
      <c r="D7154" s="2" t="s">
        <v>25744</v>
      </c>
      <c r="E7154" s="1" t="s">
        <v>23594</v>
      </c>
      <c r="F7154" s="1" t="s">
        <v>25745</v>
      </c>
      <c r="G7154" s="3">
        <v>43959.081064814818</v>
      </c>
      <c r="H7154" s="1" t="b">
        <v>0</v>
      </c>
      <c r="I7154" s="1" t="s">
        <v>22</v>
      </c>
      <c r="K7154" s="2"/>
    </row>
    <row r="7155" spans="1:11" ht="12.5" x14ac:dyDescent="0.25">
      <c r="A7155" s="1">
        <v>65695164</v>
      </c>
      <c r="B7155" s="1" t="s">
        <v>3159</v>
      </c>
      <c r="C7155" s="1" t="s">
        <v>25746</v>
      </c>
      <c r="D7155" s="2" t="s">
        <v>25747</v>
      </c>
      <c r="E7155" s="1" t="s">
        <v>23594</v>
      </c>
      <c r="F7155" s="1" t="s">
        <v>25748</v>
      </c>
      <c r="G7155" s="3">
        <v>43959.081064814818</v>
      </c>
      <c r="H7155" s="1" t="b">
        <v>0</v>
      </c>
      <c r="I7155" s="1" t="s">
        <v>22</v>
      </c>
      <c r="K7155" s="2"/>
    </row>
    <row r="7156" spans="1:11" ht="12.5" x14ac:dyDescent="0.25">
      <c r="A7156" s="1">
        <v>62855546</v>
      </c>
      <c r="B7156" s="1" t="s">
        <v>25749</v>
      </c>
      <c r="C7156" s="1" t="s">
        <v>25750</v>
      </c>
      <c r="D7156" s="2" t="s">
        <v>25751</v>
      </c>
      <c r="E7156" s="1" t="s">
        <v>23594</v>
      </c>
      <c r="F7156" s="1" t="s">
        <v>25752</v>
      </c>
      <c r="G7156" s="3">
        <v>43959.081076388888</v>
      </c>
      <c r="H7156" s="1" t="b">
        <v>1</v>
      </c>
      <c r="K7156" s="2"/>
    </row>
    <row r="7157" spans="1:11" ht="12.5" x14ac:dyDescent="0.25">
      <c r="A7157" s="1">
        <v>73568838</v>
      </c>
      <c r="B7157" s="1" t="s">
        <v>25753</v>
      </c>
      <c r="C7157" s="1" t="s">
        <v>25754</v>
      </c>
      <c r="D7157" s="2" t="s">
        <v>25755</v>
      </c>
      <c r="E7157" s="1" t="s">
        <v>23594</v>
      </c>
      <c r="F7157" s="1" t="s">
        <v>25756</v>
      </c>
      <c r="G7157" s="3">
        <v>43959.081076388888</v>
      </c>
      <c r="H7157" s="1" t="b">
        <v>0</v>
      </c>
      <c r="I7157" s="1" t="s">
        <v>22</v>
      </c>
      <c r="K7157" s="2"/>
    </row>
    <row r="7158" spans="1:11" ht="12.5" x14ac:dyDescent="0.25">
      <c r="A7158" s="1">
        <v>35305773</v>
      </c>
      <c r="B7158" s="1" t="s">
        <v>25757</v>
      </c>
      <c r="C7158" s="1" t="s">
        <v>25758</v>
      </c>
      <c r="D7158" s="2" t="s">
        <v>25759</v>
      </c>
      <c r="E7158" s="1" t="s">
        <v>23594</v>
      </c>
      <c r="F7158" s="1" t="s">
        <v>25760</v>
      </c>
      <c r="G7158" s="3">
        <v>43959.081087962964</v>
      </c>
      <c r="H7158" s="1" t="b">
        <v>1</v>
      </c>
      <c r="K7158" s="2"/>
    </row>
    <row r="7159" spans="1:11" ht="12.5" x14ac:dyDescent="0.25">
      <c r="A7159" s="1">
        <v>110850974</v>
      </c>
      <c r="B7159" s="1" t="s">
        <v>25761</v>
      </c>
      <c r="C7159" s="1" t="s">
        <v>25762</v>
      </c>
      <c r="D7159" s="2" t="s">
        <v>25763</v>
      </c>
      <c r="E7159" s="1" t="s">
        <v>23594</v>
      </c>
      <c r="F7159" s="1" t="s">
        <v>25764</v>
      </c>
      <c r="G7159" s="3">
        <v>43959.081087962964</v>
      </c>
      <c r="H7159" s="1" t="b">
        <v>0</v>
      </c>
      <c r="I7159" s="1" t="s">
        <v>22</v>
      </c>
      <c r="K7159" s="2"/>
    </row>
    <row r="7160" spans="1:11" ht="12.5" x14ac:dyDescent="0.25">
      <c r="A7160" s="1">
        <v>48299851</v>
      </c>
      <c r="B7160" s="1" t="s">
        <v>25765</v>
      </c>
      <c r="C7160" s="1" t="s">
        <v>25766</v>
      </c>
      <c r="D7160" s="2" t="s">
        <v>25767</v>
      </c>
      <c r="E7160" s="1" t="s">
        <v>23594</v>
      </c>
      <c r="F7160" s="1" t="s">
        <v>25768</v>
      </c>
      <c r="G7160" s="3">
        <v>43959.081099537034</v>
      </c>
      <c r="H7160" s="1" t="b">
        <v>0</v>
      </c>
      <c r="I7160" s="1" t="s">
        <v>22</v>
      </c>
      <c r="K7160" s="2"/>
    </row>
    <row r="7161" spans="1:11" ht="12.5" x14ac:dyDescent="0.25">
      <c r="A7161" s="1">
        <v>1549390</v>
      </c>
      <c r="B7161" s="1" t="s">
        <v>4269</v>
      </c>
      <c r="C7161" s="1" t="s">
        <v>25769</v>
      </c>
      <c r="D7161" s="2" t="s">
        <v>25770</v>
      </c>
      <c r="E7161" s="1" t="s">
        <v>23594</v>
      </c>
      <c r="F7161" s="1" t="s">
        <v>25771</v>
      </c>
      <c r="G7161" s="3">
        <v>43959.081099537034</v>
      </c>
      <c r="H7161" s="1" t="b">
        <v>0</v>
      </c>
      <c r="I7161" s="1" t="s">
        <v>22</v>
      </c>
      <c r="K7161" s="2"/>
    </row>
    <row r="7162" spans="1:11" ht="12.5" x14ac:dyDescent="0.25">
      <c r="A7162" s="1">
        <v>52978644</v>
      </c>
      <c r="B7162" s="1" t="s">
        <v>25753</v>
      </c>
      <c r="C7162" s="1" t="s">
        <v>25772</v>
      </c>
      <c r="D7162" s="2" t="s">
        <v>25773</v>
      </c>
      <c r="E7162" s="1" t="s">
        <v>23594</v>
      </c>
      <c r="F7162" s="1" t="s">
        <v>25774</v>
      </c>
      <c r="G7162" s="3">
        <v>43959.081099537034</v>
      </c>
      <c r="H7162" s="1" t="b">
        <v>0</v>
      </c>
      <c r="I7162" s="1" t="s">
        <v>22</v>
      </c>
      <c r="K7162" s="2"/>
    </row>
    <row r="7163" spans="1:11" ht="12.5" x14ac:dyDescent="0.25">
      <c r="A7163" s="1">
        <v>2070263</v>
      </c>
      <c r="B7163" s="1" t="s">
        <v>25775</v>
      </c>
      <c r="C7163" s="1" t="s">
        <v>25776</v>
      </c>
      <c r="D7163" s="2" t="s">
        <v>25777</v>
      </c>
      <c r="E7163" s="1" t="s">
        <v>23594</v>
      </c>
      <c r="F7163" s="1" t="s">
        <v>25778</v>
      </c>
      <c r="G7163" s="3">
        <v>43959.081099537034</v>
      </c>
      <c r="H7163" s="1" t="b">
        <v>0</v>
      </c>
      <c r="I7163" s="1" t="s">
        <v>22</v>
      </c>
      <c r="K7163" s="2"/>
    </row>
    <row r="7164" spans="1:11" ht="12.5" x14ac:dyDescent="0.25">
      <c r="A7164" s="1">
        <v>16638318</v>
      </c>
      <c r="B7164" s="1" t="s">
        <v>25779</v>
      </c>
      <c r="C7164" s="1" t="s">
        <v>25780</v>
      </c>
      <c r="D7164" s="2" t="s">
        <v>25781</v>
      </c>
      <c r="E7164" s="1" t="s">
        <v>23594</v>
      </c>
      <c r="F7164" s="1" t="s">
        <v>25782</v>
      </c>
      <c r="G7164" s="3">
        <v>43959.081111111111</v>
      </c>
      <c r="H7164" s="1" t="b">
        <v>0</v>
      </c>
      <c r="I7164" s="1" t="s">
        <v>22</v>
      </c>
      <c r="K7164" s="2"/>
    </row>
    <row r="7165" spans="1:11" ht="12.5" x14ac:dyDescent="0.25">
      <c r="A7165" s="1">
        <v>2499608</v>
      </c>
      <c r="B7165" s="1" t="s">
        <v>25654</v>
      </c>
      <c r="C7165" s="1" t="s">
        <v>25783</v>
      </c>
      <c r="D7165" s="2" t="s">
        <v>25784</v>
      </c>
      <c r="E7165" s="1" t="s">
        <v>23594</v>
      </c>
      <c r="F7165" s="1" t="s">
        <v>25785</v>
      </c>
      <c r="G7165" s="3">
        <v>43959.081111111111</v>
      </c>
      <c r="H7165" s="1" t="b">
        <v>0</v>
      </c>
      <c r="I7165" s="1" t="s">
        <v>22</v>
      </c>
      <c r="K7165" s="2"/>
    </row>
    <row r="7166" spans="1:11" ht="12.5" x14ac:dyDescent="0.25">
      <c r="A7166" s="1">
        <v>43689932</v>
      </c>
      <c r="B7166" s="1" t="s">
        <v>25786</v>
      </c>
      <c r="C7166" s="1" t="s">
        <v>25787</v>
      </c>
      <c r="D7166" s="2" t="s">
        <v>25788</v>
      </c>
      <c r="E7166" s="1" t="s">
        <v>23594</v>
      </c>
      <c r="G7166" s="3">
        <v>43959.081111111111</v>
      </c>
      <c r="H7166" s="1" t="b">
        <v>0</v>
      </c>
      <c r="I7166" s="1" t="s">
        <v>22</v>
      </c>
      <c r="K7166" s="2"/>
    </row>
    <row r="7167" spans="1:11" ht="12.5" x14ac:dyDescent="0.25">
      <c r="A7167" s="1">
        <v>11556406</v>
      </c>
      <c r="B7167" s="1" t="s">
        <v>25789</v>
      </c>
      <c r="C7167" s="1" t="s">
        <v>25790</v>
      </c>
      <c r="D7167" s="2" t="s">
        <v>25791</v>
      </c>
      <c r="E7167" s="1" t="s">
        <v>23594</v>
      </c>
      <c r="F7167" s="1" t="s">
        <v>25792</v>
      </c>
      <c r="G7167" s="3">
        <v>43959.081111111111</v>
      </c>
      <c r="H7167" s="1" t="b">
        <v>0</v>
      </c>
      <c r="I7167" s="1" t="s">
        <v>22</v>
      </c>
      <c r="K7167" s="2"/>
    </row>
    <row r="7168" spans="1:11" ht="12.5" x14ac:dyDescent="0.25">
      <c r="A7168" s="1">
        <v>61128545</v>
      </c>
      <c r="B7168" s="1" t="s">
        <v>9987</v>
      </c>
      <c r="C7168" s="1" t="s">
        <v>25793</v>
      </c>
      <c r="D7168" s="2" t="s">
        <v>25794</v>
      </c>
      <c r="E7168" s="1" t="s">
        <v>23594</v>
      </c>
      <c r="F7168" s="1" t="s">
        <v>25795</v>
      </c>
      <c r="G7168" s="3">
        <v>43959.081122685187</v>
      </c>
      <c r="H7168" s="1" t="b">
        <v>1</v>
      </c>
      <c r="K7168" s="2"/>
    </row>
    <row r="7169" spans="1:11" ht="12.5" x14ac:dyDescent="0.25">
      <c r="A7169" s="1">
        <v>2101682</v>
      </c>
      <c r="B7169" s="1" t="s">
        <v>25796</v>
      </c>
      <c r="C7169" s="1" t="s">
        <v>25615</v>
      </c>
      <c r="D7169" s="2" t="s">
        <v>25797</v>
      </c>
      <c r="E7169" s="1" t="s">
        <v>23594</v>
      </c>
      <c r="F7169" s="1" t="s">
        <v>25617</v>
      </c>
      <c r="G7169" s="3">
        <v>43959.081122685187</v>
      </c>
      <c r="H7169" s="1" t="b">
        <v>0</v>
      </c>
      <c r="I7169" s="1" t="s">
        <v>22</v>
      </c>
      <c r="K7169" s="2"/>
    </row>
    <row r="7170" spans="1:11" ht="12.5" x14ac:dyDescent="0.25">
      <c r="A7170" s="1">
        <v>78289</v>
      </c>
      <c r="B7170" s="1" t="s">
        <v>25798</v>
      </c>
      <c r="C7170" s="1" t="s">
        <v>25799</v>
      </c>
      <c r="D7170" s="2" t="s">
        <v>25800</v>
      </c>
      <c r="E7170" s="1" t="s">
        <v>23594</v>
      </c>
      <c r="F7170" s="1" t="s">
        <v>25801</v>
      </c>
      <c r="G7170" s="3">
        <v>43959.081122685187</v>
      </c>
      <c r="H7170" s="1" t="b">
        <v>0</v>
      </c>
      <c r="I7170" s="1" t="s">
        <v>22</v>
      </c>
      <c r="K7170" s="2"/>
    </row>
    <row r="7171" spans="1:11" ht="12.5" x14ac:dyDescent="0.25">
      <c r="A7171" s="1">
        <v>5208541</v>
      </c>
      <c r="B7171" s="1" t="s">
        <v>25802</v>
      </c>
      <c r="C7171" s="1" t="s">
        <v>25803</v>
      </c>
      <c r="D7171" s="2" t="s">
        <v>25804</v>
      </c>
      <c r="E7171" s="1" t="s">
        <v>23594</v>
      </c>
      <c r="F7171" s="1" t="s">
        <v>25805</v>
      </c>
      <c r="G7171" s="3">
        <v>43959.081134259257</v>
      </c>
      <c r="H7171" s="1" t="b">
        <v>0</v>
      </c>
      <c r="I7171" s="1" t="s">
        <v>22</v>
      </c>
      <c r="K7171" s="2"/>
    </row>
    <row r="7172" spans="1:11" ht="12.5" x14ac:dyDescent="0.25">
      <c r="A7172" s="1">
        <v>100896632</v>
      </c>
      <c r="B7172" s="1" t="s">
        <v>25806</v>
      </c>
      <c r="C7172" s="1" t="s">
        <v>25807</v>
      </c>
      <c r="D7172" s="2" t="s">
        <v>25808</v>
      </c>
      <c r="E7172" s="1" t="s">
        <v>23594</v>
      </c>
      <c r="F7172" s="1" t="s">
        <v>25809</v>
      </c>
      <c r="G7172" s="3">
        <v>43959.081134259257</v>
      </c>
      <c r="H7172" s="1" t="b">
        <v>0</v>
      </c>
      <c r="I7172" s="1" t="s">
        <v>22</v>
      </c>
      <c r="K7172" s="2"/>
    </row>
    <row r="7173" spans="1:11" ht="12.5" x14ac:dyDescent="0.25">
      <c r="A7173" s="1">
        <v>42886103</v>
      </c>
      <c r="B7173" s="1" t="s">
        <v>9917</v>
      </c>
      <c r="C7173" s="1" t="s">
        <v>25810</v>
      </c>
      <c r="D7173" s="2" t="s">
        <v>25811</v>
      </c>
      <c r="E7173" s="1" t="s">
        <v>23594</v>
      </c>
      <c r="F7173" s="1" t="s">
        <v>25812</v>
      </c>
      <c r="G7173" s="3">
        <v>43959.081134259257</v>
      </c>
      <c r="H7173" s="1" t="b">
        <v>0</v>
      </c>
      <c r="I7173" s="1" t="s">
        <v>22</v>
      </c>
      <c r="K7173" s="2"/>
    </row>
    <row r="7174" spans="1:11" ht="12.5" x14ac:dyDescent="0.25">
      <c r="A7174" s="1">
        <v>101656185</v>
      </c>
      <c r="B7174" s="1" t="s">
        <v>25813</v>
      </c>
      <c r="C7174" s="1" t="s">
        <v>25814</v>
      </c>
      <c r="D7174" s="2" t="s">
        <v>25815</v>
      </c>
      <c r="E7174" s="1" t="s">
        <v>23594</v>
      </c>
      <c r="F7174" s="1" t="s">
        <v>25816</v>
      </c>
      <c r="G7174" s="3">
        <v>43959.081157407411</v>
      </c>
      <c r="H7174" s="1" t="b">
        <v>1</v>
      </c>
      <c r="K7174" s="2"/>
    </row>
    <row r="7175" spans="1:11" ht="12.5" x14ac:dyDescent="0.25">
      <c r="A7175" s="1">
        <v>52329032</v>
      </c>
      <c r="B7175" s="1" t="s">
        <v>25817</v>
      </c>
      <c r="C7175" s="1" t="s">
        <v>25818</v>
      </c>
      <c r="D7175" s="2" t="s">
        <v>25819</v>
      </c>
      <c r="E7175" s="1" t="s">
        <v>23594</v>
      </c>
      <c r="F7175" s="1" t="s">
        <v>25820</v>
      </c>
      <c r="G7175" s="3">
        <v>43959.081157407411</v>
      </c>
      <c r="H7175" s="1" t="b">
        <v>0</v>
      </c>
      <c r="I7175" s="1" t="s">
        <v>22</v>
      </c>
      <c r="K7175" s="2"/>
    </row>
    <row r="7176" spans="1:11" ht="12.5" x14ac:dyDescent="0.25">
      <c r="A7176" s="1">
        <v>169898471</v>
      </c>
      <c r="B7176" s="1" t="s">
        <v>25821</v>
      </c>
      <c r="C7176" s="1" t="s">
        <v>25822</v>
      </c>
      <c r="D7176" s="2" t="s">
        <v>25823</v>
      </c>
      <c r="E7176" s="1" t="s">
        <v>23594</v>
      </c>
      <c r="F7176" s="1" t="s">
        <v>25824</v>
      </c>
      <c r="G7176" s="3">
        <v>43959.081157407411</v>
      </c>
      <c r="H7176" s="1" t="b">
        <v>0</v>
      </c>
      <c r="I7176" s="1" t="s">
        <v>22</v>
      </c>
      <c r="K7176" s="2"/>
    </row>
    <row r="7177" spans="1:11" ht="12.5" x14ac:dyDescent="0.25">
      <c r="A7177" s="1">
        <v>18726133</v>
      </c>
      <c r="B7177" s="1" t="s">
        <v>23889</v>
      </c>
      <c r="C7177" s="1" t="s">
        <v>25825</v>
      </c>
      <c r="D7177" s="2" t="s">
        <v>25826</v>
      </c>
      <c r="E7177" s="1" t="s">
        <v>23594</v>
      </c>
      <c r="F7177" s="1" t="s">
        <v>25827</v>
      </c>
      <c r="G7177" s="3">
        <v>43959.081157407411</v>
      </c>
      <c r="H7177" s="1" t="b">
        <v>0</v>
      </c>
      <c r="I7177" s="1" t="s">
        <v>22</v>
      </c>
      <c r="K7177" s="2"/>
    </row>
    <row r="7178" spans="1:11" ht="12.5" x14ac:dyDescent="0.25">
      <c r="A7178" s="1">
        <v>164946381</v>
      </c>
      <c r="B7178" s="1" t="s">
        <v>25828</v>
      </c>
      <c r="C7178" s="1" t="s">
        <v>25829</v>
      </c>
      <c r="D7178" s="2" t="s">
        <v>25830</v>
      </c>
      <c r="E7178" s="1" t="s">
        <v>23594</v>
      </c>
      <c r="F7178" s="1" t="s">
        <v>25831</v>
      </c>
      <c r="G7178" s="3">
        <v>43959.08116898148</v>
      </c>
      <c r="H7178" s="1" t="b">
        <v>0</v>
      </c>
      <c r="I7178" s="1" t="s">
        <v>22</v>
      </c>
      <c r="K7178" s="2"/>
    </row>
    <row r="7179" spans="1:11" ht="12.5" x14ac:dyDescent="0.25">
      <c r="A7179" s="1">
        <v>64810881</v>
      </c>
      <c r="B7179" s="1" t="s">
        <v>25832</v>
      </c>
      <c r="C7179" s="1" t="s">
        <v>25833</v>
      </c>
      <c r="D7179" s="2" t="s">
        <v>25834</v>
      </c>
      <c r="E7179" s="1" t="s">
        <v>23594</v>
      </c>
      <c r="F7179" s="1" t="s">
        <v>25835</v>
      </c>
      <c r="G7179" s="3">
        <v>43959.08116898148</v>
      </c>
      <c r="H7179" s="1" t="b">
        <v>0</v>
      </c>
      <c r="I7179" s="1" t="s">
        <v>22</v>
      </c>
      <c r="K7179" s="2"/>
    </row>
    <row r="7180" spans="1:11" ht="12.5" x14ac:dyDescent="0.25">
      <c r="A7180" s="1">
        <v>103036554</v>
      </c>
      <c r="B7180" s="1" t="s">
        <v>25836</v>
      </c>
      <c r="C7180" s="1" t="s">
        <v>25837</v>
      </c>
      <c r="D7180" s="2" t="s">
        <v>25838</v>
      </c>
      <c r="E7180" s="1" t="s">
        <v>23594</v>
      </c>
      <c r="F7180" s="1" t="s">
        <v>25839</v>
      </c>
      <c r="G7180" s="3">
        <v>43959.08116898148</v>
      </c>
      <c r="H7180" s="1" t="b">
        <v>0</v>
      </c>
      <c r="I7180" s="1" t="s">
        <v>22</v>
      </c>
      <c r="K7180" s="2"/>
    </row>
    <row r="7181" spans="1:11" ht="12.5" x14ac:dyDescent="0.25">
      <c r="A7181" s="1">
        <v>13918591</v>
      </c>
      <c r="B7181" s="1" t="s">
        <v>25055</v>
      </c>
      <c r="C7181" s="1" t="s">
        <v>25840</v>
      </c>
      <c r="D7181" s="2" t="s">
        <v>25841</v>
      </c>
      <c r="E7181" s="1" t="s">
        <v>23594</v>
      </c>
      <c r="F7181" s="1" t="s">
        <v>25842</v>
      </c>
      <c r="G7181" s="3">
        <v>43959.081180555557</v>
      </c>
      <c r="H7181" s="1" t="b">
        <v>0</v>
      </c>
      <c r="I7181" s="1" t="s">
        <v>22</v>
      </c>
      <c r="K7181" s="2"/>
    </row>
    <row r="7182" spans="1:11" ht="12.5" x14ac:dyDescent="0.25">
      <c r="A7182" s="1">
        <v>51470028</v>
      </c>
      <c r="B7182" s="1" t="s">
        <v>25843</v>
      </c>
      <c r="C7182" s="1" t="s">
        <v>25844</v>
      </c>
      <c r="D7182" s="2" t="s">
        <v>25845</v>
      </c>
      <c r="E7182" s="1" t="s">
        <v>23594</v>
      </c>
      <c r="F7182" s="1" t="s">
        <v>25846</v>
      </c>
      <c r="G7182" s="3">
        <v>43959.081192129626</v>
      </c>
      <c r="H7182" s="1" t="b">
        <v>0</v>
      </c>
      <c r="I7182" s="1" t="s">
        <v>22</v>
      </c>
      <c r="K7182" s="2"/>
    </row>
    <row r="7183" spans="1:11" ht="12.5" x14ac:dyDescent="0.25">
      <c r="A7183" s="1">
        <v>264764016</v>
      </c>
      <c r="B7183" s="1" t="s">
        <v>25847</v>
      </c>
      <c r="C7183" s="1" t="s">
        <v>25848</v>
      </c>
      <c r="D7183" s="2" t="s">
        <v>25849</v>
      </c>
      <c r="E7183" s="1" t="s">
        <v>23594</v>
      </c>
      <c r="F7183" s="1" t="s">
        <v>25850</v>
      </c>
      <c r="G7183" s="3">
        <v>43959.081192129626</v>
      </c>
      <c r="H7183" s="1" t="b">
        <v>0</v>
      </c>
      <c r="I7183" s="1" t="s">
        <v>22</v>
      </c>
      <c r="K7183" s="2"/>
    </row>
    <row r="7184" spans="1:11" ht="12.5" x14ac:dyDescent="0.25">
      <c r="A7184" s="1">
        <v>53498769</v>
      </c>
      <c r="B7184" s="1" t="s">
        <v>25851</v>
      </c>
      <c r="C7184" s="1" t="s">
        <v>25852</v>
      </c>
      <c r="D7184" s="2" t="s">
        <v>25853</v>
      </c>
      <c r="E7184" s="1" t="s">
        <v>23594</v>
      </c>
      <c r="F7184" s="1" t="s">
        <v>25854</v>
      </c>
      <c r="G7184" s="3">
        <v>43959.081192129626</v>
      </c>
      <c r="H7184" s="1" t="b">
        <v>0</v>
      </c>
      <c r="I7184" s="1" t="s">
        <v>22</v>
      </c>
      <c r="K7184" s="2"/>
    </row>
    <row r="7185" spans="1:11" ht="12.5" x14ac:dyDescent="0.25">
      <c r="A7185" s="1">
        <v>14706243</v>
      </c>
      <c r="B7185" s="1" t="s">
        <v>10927</v>
      </c>
      <c r="C7185" s="1" t="s">
        <v>25855</v>
      </c>
      <c r="D7185" s="2" t="s">
        <v>25856</v>
      </c>
      <c r="E7185" s="1" t="s">
        <v>23594</v>
      </c>
      <c r="F7185" s="1" t="s">
        <v>25857</v>
      </c>
      <c r="G7185" s="3">
        <v>43959.081203703703</v>
      </c>
      <c r="H7185" s="1" t="b">
        <v>0</v>
      </c>
      <c r="I7185" s="1" t="s">
        <v>22</v>
      </c>
      <c r="K7185" s="2"/>
    </row>
    <row r="7186" spans="1:11" ht="12.5" x14ac:dyDescent="0.25">
      <c r="A7186" s="1">
        <v>1376794</v>
      </c>
      <c r="B7186" s="1" t="s">
        <v>25858</v>
      </c>
      <c r="C7186" s="1" t="s">
        <v>25859</v>
      </c>
      <c r="D7186" s="2" t="s">
        <v>25860</v>
      </c>
      <c r="E7186" s="1" t="s">
        <v>23594</v>
      </c>
      <c r="F7186" s="1" t="s">
        <v>25861</v>
      </c>
      <c r="G7186" s="3">
        <v>43959.081203703703</v>
      </c>
      <c r="H7186" s="1" t="b">
        <v>0</v>
      </c>
      <c r="I7186" s="1" t="s">
        <v>22</v>
      </c>
      <c r="K7186" s="2"/>
    </row>
    <row r="7187" spans="1:11" ht="12.5" x14ac:dyDescent="0.25">
      <c r="A7187" s="1">
        <v>8815042</v>
      </c>
      <c r="B7187" s="1" t="s">
        <v>25862</v>
      </c>
      <c r="C7187" s="1" t="s">
        <v>25863</v>
      </c>
      <c r="D7187" s="2" t="s">
        <v>25864</v>
      </c>
      <c r="E7187" s="1" t="s">
        <v>23594</v>
      </c>
      <c r="F7187" s="1" t="s">
        <v>25865</v>
      </c>
      <c r="G7187" s="3">
        <v>43959.081203703703</v>
      </c>
      <c r="H7187" s="1" t="b">
        <v>1</v>
      </c>
      <c r="K7187" s="2"/>
    </row>
    <row r="7188" spans="1:11" ht="12.5" x14ac:dyDescent="0.25">
      <c r="A7188" s="1">
        <v>3389495</v>
      </c>
      <c r="B7188" s="1" t="s">
        <v>25866</v>
      </c>
      <c r="C7188" s="1" t="s">
        <v>25867</v>
      </c>
      <c r="D7188" s="2" t="s">
        <v>25868</v>
      </c>
      <c r="E7188" s="1" t="s">
        <v>23594</v>
      </c>
      <c r="F7188" s="1" t="s">
        <v>25869</v>
      </c>
      <c r="G7188" s="3">
        <v>43959.08121527778</v>
      </c>
      <c r="H7188" s="1" t="b">
        <v>0</v>
      </c>
      <c r="I7188" s="1" t="s">
        <v>22</v>
      </c>
      <c r="K7188" s="2"/>
    </row>
    <row r="7189" spans="1:11" ht="12.5" x14ac:dyDescent="0.25">
      <c r="A7189" s="1">
        <v>131349</v>
      </c>
      <c r="B7189" s="1" t="s">
        <v>25870</v>
      </c>
      <c r="C7189" s="1" t="s">
        <v>25871</v>
      </c>
      <c r="D7189" s="2" t="s">
        <v>25872</v>
      </c>
      <c r="E7189" s="1" t="s">
        <v>23594</v>
      </c>
      <c r="F7189" s="1" t="s">
        <v>25873</v>
      </c>
      <c r="G7189" s="3">
        <v>43959.08121527778</v>
      </c>
      <c r="H7189" s="1" t="b">
        <v>0</v>
      </c>
      <c r="I7189" s="1" t="s">
        <v>22</v>
      </c>
      <c r="K7189" s="2"/>
    </row>
    <row r="7190" spans="1:11" ht="12.5" x14ac:dyDescent="0.25">
      <c r="A7190" s="1">
        <v>185017902</v>
      </c>
      <c r="B7190" s="1" t="s">
        <v>23985</v>
      </c>
      <c r="C7190" s="1" t="s">
        <v>25874</v>
      </c>
      <c r="D7190" s="2" t="s">
        <v>25875</v>
      </c>
      <c r="E7190" s="1" t="s">
        <v>23594</v>
      </c>
      <c r="F7190" s="1" t="s">
        <v>25876</v>
      </c>
      <c r="G7190" s="3">
        <v>43959.08121527778</v>
      </c>
      <c r="H7190" s="1" t="b">
        <v>0</v>
      </c>
      <c r="I7190" s="1" t="s">
        <v>22</v>
      </c>
      <c r="K7190" s="2"/>
    </row>
    <row r="7191" spans="1:11" ht="12.5" x14ac:dyDescent="0.25">
      <c r="A7191" s="1">
        <v>1103186</v>
      </c>
      <c r="B7191" s="1" t="s">
        <v>25877</v>
      </c>
      <c r="C7191" s="1" t="s">
        <v>25878</v>
      </c>
      <c r="D7191" s="2" t="s">
        <v>25879</v>
      </c>
      <c r="E7191" s="1" t="s">
        <v>23594</v>
      </c>
      <c r="F7191" s="1" t="s">
        <v>25880</v>
      </c>
      <c r="G7191" s="3">
        <v>43959.081226851849</v>
      </c>
      <c r="H7191" s="1" t="b">
        <v>0</v>
      </c>
      <c r="I7191" s="1" t="s">
        <v>22</v>
      </c>
      <c r="K7191" s="2"/>
    </row>
    <row r="7192" spans="1:11" ht="12.5" x14ac:dyDescent="0.25">
      <c r="A7192" s="1">
        <v>43354735</v>
      </c>
      <c r="B7192" s="1" t="s">
        <v>10831</v>
      </c>
      <c r="C7192" s="1" t="s">
        <v>25881</v>
      </c>
      <c r="D7192" s="2" t="s">
        <v>25882</v>
      </c>
      <c r="E7192" s="1" t="s">
        <v>23594</v>
      </c>
      <c r="F7192" s="1" t="s">
        <v>25883</v>
      </c>
      <c r="G7192" s="3">
        <v>43959.081226851849</v>
      </c>
      <c r="H7192" s="1" t="b">
        <v>0</v>
      </c>
      <c r="I7192" s="1" t="s">
        <v>22</v>
      </c>
      <c r="K7192" s="2"/>
    </row>
    <row r="7193" spans="1:11" ht="12.5" x14ac:dyDescent="0.25">
      <c r="A7193" s="1">
        <v>6308345</v>
      </c>
      <c r="B7193" s="1" t="s">
        <v>25884</v>
      </c>
      <c r="C7193" s="1" t="s">
        <v>25884</v>
      </c>
      <c r="D7193" s="2" t="s">
        <v>25885</v>
      </c>
      <c r="E7193" s="1" t="s">
        <v>23594</v>
      </c>
      <c r="F7193" s="1" t="s">
        <v>25886</v>
      </c>
      <c r="G7193" s="3">
        <v>43959.081226851849</v>
      </c>
      <c r="H7193" s="1" t="b">
        <v>0</v>
      </c>
      <c r="I7193" s="1" t="s">
        <v>22</v>
      </c>
      <c r="K7193" s="2"/>
    </row>
    <row r="7194" spans="1:11" ht="12.5" x14ac:dyDescent="0.25">
      <c r="A7194" s="1">
        <v>22577159</v>
      </c>
      <c r="B7194" s="1" t="s">
        <v>25887</v>
      </c>
      <c r="C7194" s="1" t="s">
        <v>25888</v>
      </c>
      <c r="D7194" s="2" t="s">
        <v>25889</v>
      </c>
      <c r="E7194" s="1" t="s">
        <v>23594</v>
      </c>
      <c r="F7194" s="1" t="s">
        <v>25890</v>
      </c>
      <c r="G7194" s="3">
        <v>43959.081238425926</v>
      </c>
      <c r="H7194" s="1" t="b">
        <v>1</v>
      </c>
      <c r="K7194" s="2"/>
    </row>
    <row r="7195" spans="1:11" ht="12.5" x14ac:dyDescent="0.25">
      <c r="A7195" s="1">
        <v>134589320</v>
      </c>
      <c r="B7195" s="1" t="s">
        <v>25891</v>
      </c>
      <c r="C7195" s="1" t="s">
        <v>25892</v>
      </c>
      <c r="D7195" s="2" t="s">
        <v>25893</v>
      </c>
      <c r="E7195" s="1" t="s">
        <v>23594</v>
      </c>
      <c r="F7195" s="1" t="s">
        <v>25894</v>
      </c>
      <c r="G7195" s="3">
        <v>43959.081250000003</v>
      </c>
      <c r="H7195" s="1" t="b">
        <v>1</v>
      </c>
      <c r="K7195" s="2"/>
    </row>
    <row r="7196" spans="1:11" ht="12.5" x14ac:dyDescent="0.25">
      <c r="A7196" s="1">
        <v>60441003</v>
      </c>
      <c r="B7196" s="1" t="s">
        <v>5937</v>
      </c>
      <c r="C7196" s="1" t="s">
        <v>25895</v>
      </c>
      <c r="D7196" s="2" t="s">
        <v>25896</v>
      </c>
      <c r="E7196" s="1" t="s">
        <v>23594</v>
      </c>
      <c r="F7196" s="1" t="s">
        <v>25897</v>
      </c>
      <c r="G7196" s="3">
        <v>43959.081250000003</v>
      </c>
      <c r="H7196" s="1" t="b">
        <v>0</v>
      </c>
      <c r="I7196" s="1" t="s">
        <v>22</v>
      </c>
      <c r="K7196" s="2"/>
    </row>
    <row r="7197" spans="1:11" ht="12.5" x14ac:dyDescent="0.25">
      <c r="A7197" s="1">
        <v>87787517</v>
      </c>
      <c r="B7197" s="1" t="s">
        <v>25898</v>
      </c>
      <c r="C7197" s="1" t="s">
        <v>25899</v>
      </c>
      <c r="D7197" s="2" t="s">
        <v>25900</v>
      </c>
      <c r="E7197" s="1" t="s">
        <v>23594</v>
      </c>
      <c r="F7197" s="1" t="s">
        <v>25901</v>
      </c>
      <c r="G7197" s="3">
        <v>43959.081250000003</v>
      </c>
      <c r="H7197" s="1" t="b">
        <v>0</v>
      </c>
      <c r="I7197" s="1" t="s">
        <v>22</v>
      </c>
      <c r="K7197" s="2"/>
    </row>
    <row r="7198" spans="1:11" ht="12.5" x14ac:dyDescent="0.25">
      <c r="A7198" s="1">
        <v>11597120</v>
      </c>
      <c r="B7198" s="1" t="s">
        <v>25437</v>
      </c>
      <c r="C7198" s="1" t="s">
        <v>24172</v>
      </c>
      <c r="D7198" s="2" t="s">
        <v>25902</v>
      </c>
      <c r="E7198" s="1" t="s">
        <v>23594</v>
      </c>
      <c r="F7198" s="1" t="s">
        <v>25903</v>
      </c>
      <c r="G7198" s="3">
        <v>43959.081261574072</v>
      </c>
      <c r="H7198" s="1" t="b">
        <v>1</v>
      </c>
      <c r="K7198" s="2"/>
    </row>
    <row r="7199" spans="1:11" ht="12.5" x14ac:dyDescent="0.25">
      <c r="A7199" s="1">
        <v>28635402</v>
      </c>
      <c r="B7199" s="1" t="s">
        <v>25904</v>
      </c>
      <c r="C7199" s="1" t="s">
        <v>25905</v>
      </c>
      <c r="D7199" s="2" t="s">
        <v>25906</v>
      </c>
      <c r="E7199" s="1" t="s">
        <v>23594</v>
      </c>
      <c r="F7199" s="1" t="s">
        <v>25907</v>
      </c>
      <c r="G7199" s="3">
        <v>43959.081261574072</v>
      </c>
      <c r="H7199" s="1" t="b">
        <v>0</v>
      </c>
      <c r="I7199" s="1" t="s">
        <v>22</v>
      </c>
      <c r="K7199" s="2"/>
    </row>
    <row r="7200" spans="1:11" ht="12.5" x14ac:dyDescent="0.25">
      <c r="A7200" s="1">
        <v>75203277</v>
      </c>
      <c r="B7200" s="1" t="s">
        <v>25908</v>
      </c>
      <c r="C7200" s="1" t="s">
        <v>25909</v>
      </c>
      <c r="D7200" s="2" t="s">
        <v>25910</v>
      </c>
      <c r="E7200" s="1" t="s">
        <v>23594</v>
      </c>
      <c r="F7200" s="1" t="s">
        <v>25911</v>
      </c>
      <c r="G7200" s="3">
        <v>43959.081273148149</v>
      </c>
      <c r="H7200" s="1" t="b">
        <v>0</v>
      </c>
      <c r="I7200" s="1" t="s">
        <v>22</v>
      </c>
      <c r="K7200" s="2"/>
    </row>
    <row r="7201" spans="1:11" ht="12.5" x14ac:dyDescent="0.25">
      <c r="A7201" s="1">
        <v>109921357</v>
      </c>
      <c r="B7201" s="1" t="s">
        <v>25912</v>
      </c>
      <c r="C7201" s="1" t="s">
        <v>25913</v>
      </c>
      <c r="D7201" s="2" t="s">
        <v>25914</v>
      </c>
      <c r="E7201" s="1" t="s">
        <v>23594</v>
      </c>
      <c r="F7201" s="1" t="s">
        <v>25915</v>
      </c>
      <c r="G7201" s="3">
        <v>43959.081273148149</v>
      </c>
      <c r="H7201" s="1" t="b">
        <v>0</v>
      </c>
      <c r="I7201" s="1" t="s">
        <v>22</v>
      </c>
      <c r="K7201" s="2"/>
    </row>
    <row r="7202" spans="1:11" ht="12.5" x14ac:dyDescent="0.25">
      <c r="A7202" s="1">
        <v>30618886</v>
      </c>
      <c r="B7202" s="1" t="s">
        <v>25916</v>
      </c>
      <c r="C7202" s="1" t="s">
        <v>25917</v>
      </c>
      <c r="D7202" s="2" t="s">
        <v>25918</v>
      </c>
      <c r="E7202" s="1" t="s">
        <v>23594</v>
      </c>
      <c r="F7202" s="1" t="s">
        <v>25919</v>
      </c>
      <c r="G7202" s="3">
        <v>43959.081273148149</v>
      </c>
      <c r="H7202" s="1" t="b">
        <v>0</v>
      </c>
      <c r="I7202" s="1" t="s">
        <v>22</v>
      </c>
      <c r="K7202" s="2"/>
    </row>
    <row r="7203" spans="1:11" ht="12.5" x14ac:dyDescent="0.25">
      <c r="A7203" s="1">
        <v>156923810</v>
      </c>
      <c r="B7203" s="1" t="s">
        <v>24580</v>
      </c>
      <c r="C7203" s="1" t="s">
        <v>25920</v>
      </c>
      <c r="D7203" s="2" t="s">
        <v>25921</v>
      </c>
      <c r="E7203" s="1" t="s">
        <v>23594</v>
      </c>
      <c r="F7203" s="1" t="s">
        <v>25922</v>
      </c>
      <c r="G7203" s="3">
        <v>43959.081273148149</v>
      </c>
      <c r="H7203" s="1" t="b">
        <v>0</v>
      </c>
      <c r="I7203" s="1" t="s">
        <v>22</v>
      </c>
      <c r="K7203" s="2"/>
    </row>
    <row r="7204" spans="1:11" ht="12.5" x14ac:dyDescent="0.25">
      <c r="A7204" s="1">
        <v>22433077</v>
      </c>
      <c r="B7204" s="1" t="s">
        <v>23835</v>
      </c>
      <c r="C7204" s="1" t="s">
        <v>25923</v>
      </c>
      <c r="D7204" s="2" t="s">
        <v>25924</v>
      </c>
      <c r="E7204" s="1" t="s">
        <v>23594</v>
      </c>
      <c r="F7204" s="1" t="s">
        <v>25925</v>
      </c>
      <c r="G7204" s="3">
        <v>43959.081284722219</v>
      </c>
      <c r="H7204" s="1" t="b">
        <v>0</v>
      </c>
      <c r="I7204" s="1" t="s">
        <v>22</v>
      </c>
      <c r="K7204" s="2"/>
    </row>
    <row r="7205" spans="1:11" ht="12.5" x14ac:dyDescent="0.25">
      <c r="A7205" s="1">
        <v>44771822</v>
      </c>
      <c r="B7205" s="1" t="s">
        <v>25926</v>
      </c>
      <c r="C7205" s="1" t="s">
        <v>25927</v>
      </c>
      <c r="D7205" s="2" t="s">
        <v>25928</v>
      </c>
      <c r="E7205" s="1" t="s">
        <v>23594</v>
      </c>
      <c r="F7205" s="1" t="s">
        <v>25929</v>
      </c>
      <c r="G7205" s="3">
        <v>43959.081284722219</v>
      </c>
      <c r="H7205" s="1" t="b">
        <v>0</v>
      </c>
      <c r="I7205" s="1" t="s">
        <v>22</v>
      </c>
      <c r="K7205" s="2"/>
    </row>
    <row r="7206" spans="1:11" ht="12.5" x14ac:dyDescent="0.25">
      <c r="A7206" s="1">
        <v>87750993</v>
      </c>
      <c r="B7206" s="1" t="s">
        <v>25930</v>
      </c>
      <c r="C7206" s="1" t="s">
        <v>25931</v>
      </c>
      <c r="D7206" s="2" t="s">
        <v>25932</v>
      </c>
      <c r="E7206" s="1" t="s">
        <v>23594</v>
      </c>
      <c r="F7206" s="1" t="s">
        <v>25933</v>
      </c>
      <c r="G7206" s="3">
        <v>43959.081284722219</v>
      </c>
      <c r="H7206" s="1" t="b">
        <v>0</v>
      </c>
      <c r="I7206" s="1" t="s">
        <v>22</v>
      </c>
      <c r="K7206" s="2"/>
    </row>
    <row r="7207" spans="1:11" ht="12.5" x14ac:dyDescent="0.25">
      <c r="A7207" s="1">
        <v>32866104</v>
      </c>
      <c r="B7207" s="1" t="s">
        <v>25934</v>
      </c>
      <c r="C7207" s="1" t="s">
        <v>11125</v>
      </c>
      <c r="D7207" s="2" t="s">
        <v>25935</v>
      </c>
      <c r="E7207" s="1" t="s">
        <v>23594</v>
      </c>
      <c r="F7207" s="1" t="s">
        <v>25936</v>
      </c>
      <c r="G7207" s="3">
        <v>43959.081284722219</v>
      </c>
      <c r="H7207" s="1" t="b">
        <v>0</v>
      </c>
      <c r="I7207" s="1" t="s">
        <v>22</v>
      </c>
      <c r="K7207" s="2"/>
    </row>
    <row r="7208" spans="1:11" ht="12.5" x14ac:dyDescent="0.25">
      <c r="A7208" s="1">
        <v>3619133</v>
      </c>
      <c r="B7208" s="1" t="s">
        <v>24183</v>
      </c>
      <c r="C7208" s="1" t="s">
        <v>25937</v>
      </c>
      <c r="D7208" s="2" t="s">
        <v>25938</v>
      </c>
      <c r="E7208" s="1" t="s">
        <v>23594</v>
      </c>
      <c r="F7208" s="1" t="s">
        <v>25939</v>
      </c>
      <c r="G7208" s="3">
        <v>43959.081296296295</v>
      </c>
      <c r="H7208" s="1" t="b">
        <v>0</v>
      </c>
      <c r="I7208" s="1" t="s">
        <v>22</v>
      </c>
      <c r="K7208" s="2"/>
    </row>
    <row r="7209" spans="1:11" ht="12.5" x14ac:dyDescent="0.25">
      <c r="A7209" s="1">
        <v>30978978</v>
      </c>
      <c r="B7209" s="1" t="s">
        <v>25940</v>
      </c>
      <c r="C7209" s="1" t="s">
        <v>25941</v>
      </c>
      <c r="D7209" s="2" t="s">
        <v>25942</v>
      </c>
      <c r="E7209" s="1" t="s">
        <v>23594</v>
      </c>
      <c r="F7209" s="1" t="s">
        <v>25943</v>
      </c>
      <c r="G7209" s="3">
        <v>43959.081296296295</v>
      </c>
      <c r="H7209" s="1" t="b">
        <v>0</v>
      </c>
      <c r="I7209" s="1" t="s">
        <v>22</v>
      </c>
      <c r="K7209" s="2"/>
    </row>
    <row r="7210" spans="1:11" ht="12.5" x14ac:dyDescent="0.25">
      <c r="A7210" s="1">
        <v>120745713</v>
      </c>
      <c r="B7210" s="1" t="s">
        <v>25944</v>
      </c>
      <c r="C7210" s="1" t="s">
        <v>25945</v>
      </c>
      <c r="D7210" s="2" t="s">
        <v>25946</v>
      </c>
      <c r="E7210" s="1" t="s">
        <v>23594</v>
      </c>
      <c r="G7210" s="3">
        <v>43959.081296296295</v>
      </c>
      <c r="H7210" s="1" t="b">
        <v>0</v>
      </c>
      <c r="I7210" s="1" t="s">
        <v>22</v>
      </c>
      <c r="K7210" s="2"/>
    </row>
    <row r="7211" spans="1:11" ht="12.5" x14ac:dyDescent="0.25">
      <c r="A7211" s="1">
        <v>11879796</v>
      </c>
      <c r="B7211" s="1" t="s">
        <v>25947</v>
      </c>
      <c r="C7211" s="1" t="s">
        <v>25948</v>
      </c>
      <c r="D7211" s="2" t="s">
        <v>25949</v>
      </c>
      <c r="E7211" s="1" t="s">
        <v>23594</v>
      </c>
      <c r="F7211" s="1" t="s">
        <v>25950</v>
      </c>
      <c r="G7211" s="3">
        <v>43959.081296296295</v>
      </c>
      <c r="H7211" s="1" t="b">
        <v>0</v>
      </c>
      <c r="I7211" s="1" t="s">
        <v>22</v>
      </c>
      <c r="K7211" s="2"/>
    </row>
    <row r="7212" spans="1:11" ht="12.5" x14ac:dyDescent="0.25">
      <c r="A7212" s="1">
        <v>94569506</v>
      </c>
      <c r="B7212" s="1" t="s">
        <v>1227</v>
      </c>
      <c r="C7212" s="1" t="s">
        <v>25951</v>
      </c>
      <c r="D7212" s="2" t="s">
        <v>25952</v>
      </c>
      <c r="E7212" s="1" t="s">
        <v>23594</v>
      </c>
      <c r="F7212" s="1" t="s">
        <v>25953</v>
      </c>
      <c r="G7212" s="3">
        <v>43959.081307870372</v>
      </c>
      <c r="H7212" s="1" t="b">
        <v>0</v>
      </c>
      <c r="I7212" s="1" t="s">
        <v>22</v>
      </c>
      <c r="K7212" s="2"/>
    </row>
    <row r="7213" spans="1:11" ht="12.5" x14ac:dyDescent="0.25">
      <c r="A7213" s="1">
        <v>33452659</v>
      </c>
      <c r="B7213" s="1" t="s">
        <v>25954</v>
      </c>
      <c r="C7213" s="1" t="s">
        <v>25955</v>
      </c>
      <c r="D7213" s="2" t="s">
        <v>25956</v>
      </c>
      <c r="E7213" s="1" t="s">
        <v>23594</v>
      </c>
      <c r="F7213" s="1" t="s">
        <v>25957</v>
      </c>
      <c r="G7213" s="3">
        <v>43959.081307870372</v>
      </c>
      <c r="H7213" s="1" t="b">
        <v>0</v>
      </c>
      <c r="I7213" s="1" t="s">
        <v>22</v>
      </c>
      <c r="K7213" s="2"/>
    </row>
    <row r="7214" spans="1:11" ht="12.5" x14ac:dyDescent="0.25">
      <c r="A7214" s="1">
        <v>1001312</v>
      </c>
      <c r="B7214" s="1" t="s">
        <v>25958</v>
      </c>
      <c r="C7214" s="1" t="s">
        <v>25959</v>
      </c>
      <c r="D7214" s="2" t="s">
        <v>25960</v>
      </c>
      <c r="E7214" s="1" t="s">
        <v>23594</v>
      </c>
      <c r="F7214" s="1" t="s">
        <v>25961</v>
      </c>
      <c r="G7214" s="3">
        <v>43959.081307870372</v>
      </c>
      <c r="H7214" s="1" t="b">
        <v>0</v>
      </c>
      <c r="I7214" s="1" t="s">
        <v>22</v>
      </c>
      <c r="K7214" s="2"/>
    </row>
    <row r="7215" spans="1:11" ht="12.5" x14ac:dyDescent="0.25">
      <c r="A7215" s="1">
        <v>1332066</v>
      </c>
      <c r="B7215" s="1" t="s">
        <v>25962</v>
      </c>
      <c r="C7215" s="1" t="s">
        <v>25963</v>
      </c>
      <c r="D7215" s="2" t="s">
        <v>25964</v>
      </c>
      <c r="E7215" s="1" t="s">
        <v>23594</v>
      </c>
      <c r="F7215" s="1" t="s">
        <v>25963</v>
      </c>
      <c r="G7215" s="3">
        <v>43959.081307870372</v>
      </c>
      <c r="H7215" s="1" t="b">
        <v>0</v>
      </c>
      <c r="I7215" s="1" t="s">
        <v>22</v>
      </c>
      <c r="K7215" s="2"/>
    </row>
    <row r="7216" spans="1:11" ht="12.5" x14ac:dyDescent="0.25">
      <c r="A7216" s="1">
        <v>27369885</v>
      </c>
      <c r="B7216" s="1" t="s">
        <v>25965</v>
      </c>
      <c r="C7216" s="1" t="s">
        <v>25966</v>
      </c>
      <c r="D7216" s="2" t="s">
        <v>25967</v>
      </c>
      <c r="E7216" s="1" t="s">
        <v>23594</v>
      </c>
      <c r="F7216" s="1" t="s">
        <v>25968</v>
      </c>
      <c r="G7216" s="3">
        <v>43959.081307870372</v>
      </c>
      <c r="H7216" s="1" t="b">
        <v>0</v>
      </c>
      <c r="I7216" s="1" t="s">
        <v>22</v>
      </c>
      <c r="K7216" s="2"/>
    </row>
    <row r="7217" spans="1:11" ht="12.5" x14ac:dyDescent="0.25">
      <c r="A7217" s="1">
        <v>13225935</v>
      </c>
      <c r="B7217" s="1" t="s">
        <v>25969</v>
      </c>
      <c r="C7217" s="1" t="s">
        <v>25970</v>
      </c>
      <c r="D7217" s="2" t="s">
        <v>25971</v>
      </c>
      <c r="E7217" s="1" t="s">
        <v>23594</v>
      </c>
      <c r="F7217" s="1" t="s">
        <v>25972</v>
      </c>
      <c r="G7217" s="3">
        <v>43959.081319444442</v>
      </c>
      <c r="H7217" s="1" t="b">
        <v>0</v>
      </c>
      <c r="I7217" s="1" t="s">
        <v>22</v>
      </c>
      <c r="K7217" s="2"/>
    </row>
    <row r="7218" spans="1:11" ht="12.5" x14ac:dyDescent="0.25">
      <c r="A7218" s="1">
        <v>21103567</v>
      </c>
      <c r="B7218" s="1" t="s">
        <v>25973</v>
      </c>
      <c r="C7218" s="1" t="s">
        <v>25974</v>
      </c>
      <c r="D7218" s="2" t="s">
        <v>25975</v>
      </c>
      <c r="E7218" s="1" t="s">
        <v>23594</v>
      </c>
      <c r="F7218" s="1" t="s">
        <v>25976</v>
      </c>
      <c r="G7218" s="3">
        <v>43959.081319444442</v>
      </c>
      <c r="H7218" s="1" t="b">
        <v>0</v>
      </c>
      <c r="I7218" s="1" t="s">
        <v>22</v>
      </c>
      <c r="K7218" s="2"/>
    </row>
    <row r="7219" spans="1:11" ht="12.5" x14ac:dyDescent="0.25">
      <c r="A7219" s="1">
        <v>46608214</v>
      </c>
      <c r="B7219" s="1" t="s">
        <v>25977</v>
      </c>
      <c r="C7219" s="1" t="s">
        <v>23624</v>
      </c>
      <c r="D7219" s="2" t="s">
        <v>25978</v>
      </c>
      <c r="E7219" s="1" t="s">
        <v>23594</v>
      </c>
      <c r="F7219" s="1" t="s">
        <v>25979</v>
      </c>
      <c r="G7219" s="3">
        <v>43959.081319444442</v>
      </c>
      <c r="H7219" s="1" t="b">
        <v>0</v>
      </c>
      <c r="I7219" s="1" t="s">
        <v>22</v>
      </c>
      <c r="K7219" s="2"/>
    </row>
    <row r="7220" spans="1:11" ht="12.5" x14ac:dyDescent="0.25">
      <c r="A7220" s="1">
        <v>1758609</v>
      </c>
      <c r="B7220" s="1" t="s">
        <v>25422</v>
      </c>
      <c r="C7220" s="1" t="s">
        <v>25980</v>
      </c>
      <c r="D7220" s="2" t="s">
        <v>25981</v>
      </c>
      <c r="E7220" s="1" t="s">
        <v>23594</v>
      </c>
      <c r="F7220" s="1" t="s">
        <v>25982</v>
      </c>
      <c r="G7220" s="3">
        <v>43959.081319444442</v>
      </c>
      <c r="H7220" s="1" t="b">
        <v>0</v>
      </c>
      <c r="I7220" s="1" t="s">
        <v>22</v>
      </c>
      <c r="K7220" s="2"/>
    </row>
    <row r="7221" spans="1:11" ht="12.5" x14ac:dyDescent="0.25">
      <c r="A7221" s="1">
        <v>190198494</v>
      </c>
      <c r="B7221" s="1" t="s">
        <v>25983</v>
      </c>
      <c r="C7221" s="1" t="s">
        <v>25984</v>
      </c>
      <c r="D7221" s="2" t="s">
        <v>25985</v>
      </c>
      <c r="E7221" s="1" t="s">
        <v>23594</v>
      </c>
      <c r="F7221" s="1" t="s">
        <v>25986</v>
      </c>
      <c r="G7221" s="3">
        <v>43959.081331018519</v>
      </c>
      <c r="H7221" s="1" t="b">
        <v>0</v>
      </c>
      <c r="I7221" s="1" t="s">
        <v>22</v>
      </c>
      <c r="K7221" s="2"/>
    </row>
    <row r="7222" spans="1:11" ht="12.5" x14ac:dyDescent="0.25">
      <c r="A7222" s="1">
        <v>120740681</v>
      </c>
      <c r="B7222" s="1" t="s">
        <v>25987</v>
      </c>
      <c r="C7222" s="1" t="s">
        <v>25988</v>
      </c>
      <c r="D7222" s="2" t="s">
        <v>25989</v>
      </c>
      <c r="E7222" s="1" t="s">
        <v>23594</v>
      </c>
      <c r="F7222" s="1" t="s">
        <v>25990</v>
      </c>
      <c r="G7222" s="3">
        <v>43959.081331018519</v>
      </c>
      <c r="H7222" s="1" t="b">
        <v>0</v>
      </c>
      <c r="I7222" s="1" t="s">
        <v>22</v>
      </c>
      <c r="K7222" s="2"/>
    </row>
    <row r="7223" spans="1:11" ht="12.5" x14ac:dyDescent="0.25">
      <c r="A7223" s="1">
        <v>1879029</v>
      </c>
      <c r="B7223" s="1" t="s">
        <v>25991</v>
      </c>
      <c r="C7223" s="1" t="s">
        <v>25992</v>
      </c>
      <c r="D7223" s="2" t="s">
        <v>25993</v>
      </c>
      <c r="E7223" s="1" t="s">
        <v>23594</v>
      </c>
      <c r="F7223" s="1" t="s">
        <v>25994</v>
      </c>
      <c r="G7223" s="3">
        <v>43959.081331018519</v>
      </c>
      <c r="H7223" s="1" t="b">
        <v>0</v>
      </c>
      <c r="I7223" s="1" t="s">
        <v>22</v>
      </c>
      <c r="K7223" s="2"/>
    </row>
    <row r="7224" spans="1:11" ht="12.5" x14ac:dyDescent="0.25">
      <c r="A7224" s="1">
        <v>1140600</v>
      </c>
      <c r="B7224" s="1" t="s">
        <v>25995</v>
      </c>
      <c r="C7224" s="1" t="s">
        <v>25996</v>
      </c>
      <c r="D7224" s="2" t="s">
        <v>25997</v>
      </c>
      <c r="E7224" s="1" t="s">
        <v>23594</v>
      </c>
      <c r="F7224" s="1" t="s">
        <v>25998</v>
      </c>
      <c r="G7224" s="3">
        <v>43959.081331018519</v>
      </c>
      <c r="H7224" s="1" t="b">
        <v>0</v>
      </c>
      <c r="I7224" s="1" t="s">
        <v>22</v>
      </c>
      <c r="K7224" s="2"/>
    </row>
    <row r="7225" spans="1:11" ht="12.5" x14ac:dyDescent="0.25">
      <c r="A7225" s="1">
        <v>3345666</v>
      </c>
      <c r="B7225" s="1" t="s">
        <v>672</v>
      </c>
      <c r="C7225" s="1" t="s">
        <v>23624</v>
      </c>
      <c r="D7225" s="2" t="s">
        <v>25999</v>
      </c>
      <c r="E7225" s="1" t="s">
        <v>23594</v>
      </c>
      <c r="F7225" s="1" t="s">
        <v>26000</v>
      </c>
      <c r="G7225" s="3">
        <v>43959.081342592595</v>
      </c>
      <c r="H7225" s="1" t="b">
        <v>0</v>
      </c>
      <c r="I7225" s="1" t="s">
        <v>22</v>
      </c>
      <c r="K7225" s="2"/>
    </row>
    <row r="7226" spans="1:11" ht="12.5" x14ac:dyDescent="0.25">
      <c r="A7226" s="1">
        <v>226900066</v>
      </c>
      <c r="B7226" s="1" t="s">
        <v>26001</v>
      </c>
      <c r="C7226" s="1" t="s">
        <v>25587</v>
      </c>
      <c r="D7226" s="2" t="s">
        <v>26002</v>
      </c>
      <c r="E7226" s="1" t="s">
        <v>23594</v>
      </c>
      <c r="F7226" s="1" t="s">
        <v>26003</v>
      </c>
      <c r="G7226" s="3">
        <v>43959.081342592595</v>
      </c>
      <c r="H7226" s="1" t="b">
        <v>0</v>
      </c>
      <c r="I7226" s="1" t="s">
        <v>22</v>
      </c>
      <c r="K7226" s="2"/>
    </row>
    <row r="7227" spans="1:11" ht="12.5" x14ac:dyDescent="0.25">
      <c r="A7227" s="1">
        <v>93916919</v>
      </c>
      <c r="B7227" s="1" t="s">
        <v>26004</v>
      </c>
      <c r="C7227" s="1" t="s">
        <v>26005</v>
      </c>
      <c r="D7227" s="2" t="s">
        <v>26006</v>
      </c>
      <c r="E7227" s="1" t="s">
        <v>23594</v>
      </c>
      <c r="F7227" s="1" t="s">
        <v>26007</v>
      </c>
      <c r="G7227" s="3">
        <v>43959.081342592595</v>
      </c>
      <c r="H7227" s="1" t="b">
        <v>0</v>
      </c>
      <c r="I7227" s="1" t="s">
        <v>22</v>
      </c>
      <c r="K7227" s="2"/>
    </row>
    <row r="7228" spans="1:11" ht="12.5" x14ac:dyDescent="0.25">
      <c r="A7228" s="1">
        <v>20308374</v>
      </c>
      <c r="B7228" s="1" t="s">
        <v>26008</v>
      </c>
      <c r="C7228" s="1" t="s">
        <v>26009</v>
      </c>
      <c r="D7228" s="2" t="s">
        <v>26010</v>
      </c>
      <c r="E7228" s="1" t="s">
        <v>23594</v>
      </c>
      <c r="F7228" s="1" t="s">
        <v>26011</v>
      </c>
      <c r="G7228" s="3">
        <v>43959.081342592595</v>
      </c>
      <c r="H7228" s="1" t="b">
        <v>0</v>
      </c>
      <c r="I7228" s="1" t="s">
        <v>22</v>
      </c>
      <c r="K7228" s="2"/>
    </row>
    <row r="7229" spans="1:11" ht="12.5" x14ac:dyDescent="0.25">
      <c r="A7229" s="1">
        <v>95924052</v>
      </c>
      <c r="B7229" s="1" t="s">
        <v>26012</v>
      </c>
      <c r="C7229" s="1" t="s">
        <v>26013</v>
      </c>
      <c r="D7229" s="2" t="s">
        <v>26014</v>
      </c>
      <c r="E7229" s="1" t="s">
        <v>23594</v>
      </c>
      <c r="F7229" s="1" t="s">
        <v>26015</v>
      </c>
      <c r="G7229" s="3">
        <v>43959.081354166665</v>
      </c>
      <c r="H7229" s="1" t="b">
        <v>0</v>
      </c>
      <c r="I7229" s="1" t="s">
        <v>22</v>
      </c>
      <c r="K7229" s="2"/>
    </row>
    <row r="7230" spans="1:11" ht="12.5" x14ac:dyDescent="0.25">
      <c r="A7230" s="1">
        <v>46186278</v>
      </c>
      <c r="B7230" s="1" t="s">
        <v>26016</v>
      </c>
      <c r="C7230" s="1" t="s">
        <v>26017</v>
      </c>
      <c r="D7230" s="2" t="s">
        <v>26018</v>
      </c>
      <c r="E7230" s="1" t="s">
        <v>23594</v>
      </c>
      <c r="F7230" s="1" t="s">
        <v>26019</v>
      </c>
      <c r="G7230" s="3">
        <v>43959.081354166665</v>
      </c>
      <c r="H7230" s="1" t="b">
        <v>0</v>
      </c>
      <c r="I7230" s="1" t="s">
        <v>22</v>
      </c>
      <c r="K7230" s="2"/>
    </row>
    <row r="7231" spans="1:11" ht="12.5" x14ac:dyDescent="0.25">
      <c r="A7231" s="1">
        <v>98925529</v>
      </c>
      <c r="B7231" s="1" t="s">
        <v>26020</v>
      </c>
      <c r="C7231" s="1" t="s">
        <v>26021</v>
      </c>
      <c r="D7231" s="2" t="s">
        <v>26022</v>
      </c>
      <c r="E7231" s="1" t="s">
        <v>23594</v>
      </c>
      <c r="F7231" s="1" t="s">
        <v>26023</v>
      </c>
      <c r="G7231" s="3">
        <v>43959.081354166665</v>
      </c>
      <c r="H7231" s="1" t="b">
        <v>0</v>
      </c>
      <c r="I7231" s="1" t="s">
        <v>22</v>
      </c>
      <c r="K7231" s="2"/>
    </row>
    <row r="7232" spans="1:11" ht="12.5" x14ac:dyDescent="0.25">
      <c r="A7232" s="1">
        <v>99042851</v>
      </c>
      <c r="B7232" s="1" t="s">
        <v>26024</v>
      </c>
      <c r="C7232" s="1" t="s">
        <v>26025</v>
      </c>
      <c r="D7232" s="2" t="s">
        <v>26026</v>
      </c>
      <c r="E7232" s="1" t="s">
        <v>23594</v>
      </c>
      <c r="F7232" s="1" t="s">
        <v>26027</v>
      </c>
      <c r="G7232" s="3">
        <v>43959.081354166665</v>
      </c>
      <c r="H7232" s="1" t="b">
        <v>0</v>
      </c>
      <c r="I7232" s="1" t="s">
        <v>22</v>
      </c>
      <c r="K7232" s="2"/>
    </row>
    <row r="7233" spans="1:11" ht="12.5" x14ac:dyDescent="0.25">
      <c r="A7233" s="1">
        <v>16990539</v>
      </c>
      <c r="B7233" s="1" t="s">
        <v>22371</v>
      </c>
      <c r="C7233" s="1" t="s">
        <v>26028</v>
      </c>
      <c r="D7233" s="2" t="s">
        <v>26029</v>
      </c>
      <c r="E7233" s="1" t="s">
        <v>23594</v>
      </c>
      <c r="F7233" s="1" t="s">
        <v>26030</v>
      </c>
      <c r="G7233" s="3">
        <v>43959.081365740742</v>
      </c>
      <c r="H7233" s="1" t="b">
        <v>0</v>
      </c>
      <c r="I7233" s="1" t="s">
        <v>22</v>
      </c>
      <c r="K7233" s="2"/>
    </row>
    <row r="7234" spans="1:11" ht="12.5" x14ac:dyDescent="0.25">
      <c r="A7234" s="1">
        <v>12685470</v>
      </c>
      <c r="B7234" s="1" t="s">
        <v>26031</v>
      </c>
      <c r="C7234" s="1" t="s">
        <v>26032</v>
      </c>
      <c r="D7234" s="2" t="s">
        <v>26033</v>
      </c>
      <c r="E7234" s="1" t="s">
        <v>23594</v>
      </c>
      <c r="F7234" s="1" t="s">
        <v>26034</v>
      </c>
      <c r="G7234" s="3">
        <v>43959.081365740742</v>
      </c>
      <c r="H7234" s="1" t="b">
        <v>0</v>
      </c>
      <c r="I7234" s="1" t="s">
        <v>22</v>
      </c>
      <c r="K7234" s="2"/>
    </row>
    <row r="7235" spans="1:11" ht="12.5" x14ac:dyDescent="0.25">
      <c r="A7235" s="1">
        <v>146128814</v>
      </c>
      <c r="B7235" s="1" t="s">
        <v>26035</v>
      </c>
      <c r="C7235" s="1" t="s">
        <v>26036</v>
      </c>
      <c r="D7235" s="2" t="s">
        <v>26037</v>
      </c>
      <c r="E7235" s="1" t="s">
        <v>23594</v>
      </c>
      <c r="F7235" s="1" t="s">
        <v>26038</v>
      </c>
      <c r="G7235" s="3">
        <v>43959.081377314818</v>
      </c>
      <c r="H7235" s="1" t="b">
        <v>0</v>
      </c>
      <c r="I7235" s="1" t="s">
        <v>22</v>
      </c>
      <c r="K7235" s="2"/>
    </row>
    <row r="7236" spans="1:11" ht="12.5" x14ac:dyDescent="0.25">
      <c r="A7236" s="1">
        <v>163125418</v>
      </c>
      <c r="B7236" s="1" t="s">
        <v>26039</v>
      </c>
      <c r="C7236" s="1" t="s">
        <v>26040</v>
      </c>
      <c r="D7236" s="2" t="s">
        <v>26041</v>
      </c>
      <c r="E7236" s="1" t="s">
        <v>23594</v>
      </c>
      <c r="F7236" s="1" t="s">
        <v>26042</v>
      </c>
      <c r="G7236" s="3">
        <v>43959.081377314818</v>
      </c>
      <c r="H7236" s="1" t="b">
        <v>0</v>
      </c>
      <c r="I7236" s="1" t="s">
        <v>22</v>
      </c>
      <c r="K7236" s="2"/>
    </row>
    <row r="7237" spans="1:11" ht="12.5" x14ac:dyDescent="0.25">
      <c r="A7237" s="1">
        <v>22886718</v>
      </c>
      <c r="B7237" s="1" t="s">
        <v>26043</v>
      </c>
      <c r="C7237" s="1" t="s">
        <v>26043</v>
      </c>
      <c r="D7237" s="2" t="s">
        <v>26044</v>
      </c>
      <c r="E7237" s="1" t="s">
        <v>23594</v>
      </c>
      <c r="F7237" s="1" t="s">
        <v>26045</v>
      </c>
      <c r="G7237" s="3">
        <v>43959.081377314818</v>
      </c>
      <c r="H7237" s="1" t="b">
        <v>0</v>
      </c>
      <c r="I7237" s="1" t="s">
        <v>22</v>
      </c>
      <c r="K7237" s="2"/>
    </row>
    <row r="7238" spans="1:11" ht="12.5" x14ac:dyDescent="0.25">
      <c r="A7238" s="1">
        <v>16051916</v>
      </c>
      <c r="B7238" s="1" t="s">
        <v>26046</v>
      </c>
      <c r="C7238" s="1" t="s">
        <v>26047</v>
      </c>
      <c r="D7238" s="2" t="s">
        <v>26048</v>
      </c>
      <c r="E7238" s="1" t="s">
        <v>23594</v>
      </c>
      <c r="F7238" s="1" t="s">
        <v>26049</v>
      </c>
      <c r="G7238" s="3">
        <v>43959.081377314818</v>
      </c>
      <c r="H7238" s="1" t="b">
        <v>0</v>
      </c>
      <c r="I7238" s="1" t="s">
        <v>22</v>
      </c>
      <c r="K7238" s="2"/>
    </row>
    <row r="7239" spans="1:11" ht="12.5" x14ac:dyDescent="0.25">
      <c r="A7239" s="1">
        <v>166249713</v>
      </c>
      <c r="B7239" s="1" t="s">
        <v>26050</v>
      </c>
      <c r="C7239" s="1" t="s">
        <v>26051</v>
      </c>
      <c r="D7239" s="2" t="s">
        <v>26052</v>
      </c>
      <c r="E7239" s="1" t="s">
        <v>23594</v>
      </c>
      <c r="F7239" s="1" t="s">
        <v>26053</v>
      </c>
      <c r="G7239" s="3">
        <v>43959.081388888888</v>
      </c>
      <c r="H7239" s="1" t="b">
        <v>0</v>
      </c>
      <c r="I7239" s="1" t="s">
        <v>22</v>
      </c>
      <c r="K7239" s="2"/>
    </row>
    <row r="7240" spans="1:11" ht="12.5" x14ac:dyDescent="0.25">
      <c r="A7240" s="1">
        <v>39566</v>
      </c>
      <c r="B7240" s="1" t="s">
        <v>26054</v>
      </c>
      <c r="C7240" s="1" t="s">
        <v>26055</v>
      </c>
      <c r="D7240" s="2" t="s">
        <v>26056</v>
      </c>
      <c r="E7240" s="1" t="s">
        <v>23594</v>
      </c>
      <c r="F7240" s="1" t="s">
        <v>26057</v>
      </c>
      <c r="G7240" s="3">
        <v>43959.081388888888</v>
      </c>
      <c r="H7240" s="1" t="b">
        <v>0</v>
      </c>
      <c r="I7240" s="1" t="s">
        <v>22</v>
      </c>
      <c r="K7240" s="2"/>
    </row>
    <row r="7241" spans="1:11" ht="12.5" x14ac:dyDescent="0.25">
      <c r="A7241" s="1">
        <v>69291747</v>
      </c>
      <c r="B7241" s="1" t="s">
        <v>26058</v>
      </c>
      <c r="C7241" s="1" t="s">
        <v>26059</v>
      </c>
      <c r="D7241" s="2" t="s">
        <v>26060</v>
      </c>
      <c r="E7241" s="1" t="s">
        <v>23594</v>
      </c>
      <c r="F7241" s="1" t="s">
        <v>26061</v>
      </c>
      <c r="G7241" s="3">
        <v>43959.081388888888</v>
      </c>
      <c r="H7241" s="1" t="b">
        <v>0</v>
      </c>
      <c r="I7241" s="1" t="s">
        <v>22</v>
      </c>
      <c r="K7241" s="2"/>
    </row>
    <row r="7242" spans="1:11" ht="12.5" x14ac:dyDescent="0.25">
      <c r="A7242" s="1">
        <v>12459076</v>
      </c>
      <c r="B7242" s="1" t="s">
        <v>23620</v>
      </c>
      <c r="C7242" s="1" t="s">
        <v>26062</v>
      </c>
      <c r="D7242" s="2" t="s">
        <v>26063</v>
      </c>
      <c r="E7242" s="1" t="s">
        <v>23594</v>
      </c>
      <c r="F7242" s="1" t="s">
        <v>26064</v>
      </c>
      <c r="G7242" s="3">
        <v>43959.081388888888</v>
      </c>
      <c r="H7242" s="1" t="b">
        <v>0</v>
      </c>
      <c r="I7242" s="1" t="s">
        <v>22</v>
      </c>
      <c r="K7242" s="2"/>
    </row>
    <row r="7243" spans="1:11" ht="12.5" x14ac:dyDescent="0.25">
      <c r="A7243" s="1">
        <v>88182969</v>
      </c>
      <c r="B7243" s="1" t="s">
        <v>26065</v>
      </c>
      <c r="C7243" s="1" t="s">
        <v>26066</v>
      </c>
      <c r="D7243" s="2" t="s">
        <v>26067</v>
      </c>
      <c r="E7243" s="1" t="s">
        <v>23594</v>
      </c>
      <c r="F7243" s="1" t="s">
        <v>26068</v>
      </c>
      <c r="G7243" s="3">
        <v>43959.081400462965</v>
      </c>
      <c r="H7243" s="1" t="b">
        <v>0</v>
      </c>
      <c r="I7243" s="1" t="s">
        <v>22</v>
      </c>
      <c r="K7243" s="2"/>
    </row>
    <row r="7244" spans="1:11" ht="12.5" x14ac:dyDescent="0.25">
      <c r="A7244" s="1">
        <v>36531504</v>
      </c>
      <c r="B7244" s="1" t="s">
        <v>26069</v>
      </c>
      <c r="C7244" s="1" t="s">
        <v>26070</v>
      </c>
      <c r="D7244" s="2" t="s">
        <v>26071</v>
      </c>
      <c r="E7244" s="1" t="s">
        <v>23594</v>
      </c>
      <c r="F7244" s="1" t="s">
        <v>26072</v>
      </c>
      <c r="G7244" s="3">
        <v>43959.081400462965</v>
      </c>
      <c r="H7244" s="1" t="b">
        <v>0</v>
      </c>
      <c r="I7244" s="1" t="s">
        <v>22</v>
      </c>
      <c r="K7244" s="2"/>
    </row>
    <row r="7245" spans="1:11" ht="12.5" x14ac:dyDescent="0.25">
      <c r="A7245" s="1">
        <v>82771049</v>
      </c>
      <c r="B7245" s="1" t="s">
        <v>26073</v>
      </c>
      <c r="C7245" s="1" t="s">
        <v>26074</v>
      </c>
      <c r="D7245" s="2" t="s">
        <v>26075</v>
      </c>
      <c r="E7245" s="1" t="s">
        <v>23594</v>
      </c>
      <c r="F7245" s="1" t="s">
        <v>26076</v>
      </c>
      <c r="G7245" s="3">
        <v>43959.081400462965</v>
      </c>
      <c r="H7245" s="1" t="b">
        <v>0</v>
      </c>
      <c r="I7245" s="1" t="s">
        <v>22</v>
      </c>
      <c r="K7245" s="2"/>
    </row>
    <row r="7246" spans="1:11" ht="12.5" x14ac:dyDescent="0.25">
      <c r="A7246" s="1">
        <v>17954072</v>
      </c>
      <c r="B7246" s="1" t="s">
        <v>23889</v>
      </c>
      <c r="C7246" s="1" t="s">
        <v>26077</v>
      </c>
      <c r="D7246" s="2" t="s">
        <v>26078</v>
      </c>
      <c r="E7246" s="1" t="s">
        <v>23594</v>
      </c>
      <c r="F7246" s="1" t="s">
        <v>26079</v>
      </c>
      <c r="G7246" s="3">
        <v>43959.081400462965</v>
      </c>
      <c r="H7246" s="1" t="b">
        <v>0</v>
      </c>
      <c r="I7246" s="1" t="s">
        <v>22</v>
      </c>
      <c r="K7246" s="2"/>
    </row>
    <row r="7247" spans="1:11" ht="12.5" x14ac:dyDescent="0.25">
      <c r="A7247" s="1">
        <v>18214229</v>
      </c>
      <c r="B7247" s="1" t="s">
        <v>26080</v>
      </c>
      <c r="C7247" s="1" t="s">
        <v>26081</v>
      </c>
      <c r="D7247" s="2" t="s">
        <v>26082</v>
      </c>
      <c r="E7247" s="1" t="s">
        <v>23594</v>
      </c>
      <c r="F7247" s="1" t="s">
        <v>26083</v>
      </c>
      <c r="G7247" s="3">
        <v>43959.081412037034</v>
      </c>
      <c r="H7247" s="1" t="b">
        <v>0</v>
      </c>
      <c r="I7247" s="1" t="s">
        <v>22</v>
      </c>
      <c r="K7247" s="2"/>
    </row>
    <row r="7248" spans="1:11" ht="12.5" x14ac:dyDescent="0.25">
      <c r="A7248" s="1">
        <v>8103046</v>
      </c>
      <c r="B7248" s="1" t="s">
        <v>26084</v>
      </c>
      <c r="C7248" s="1" t="s">
        <v>26085</v>
      </c>
      <c r="D7248" s="2" t="s">
        <v>26086</v>
      </c>
      <c r="E7248" s="1" t="s">
        <v>23594</v>
      </c>
      <c r="F7248" s="1" t="s">
        <v>26087</v>
      </c>
      <c r="G7248" s="3">
        <v>43959.081412037034</v>
      </c>
      <c r="H7248" s="1" t="b">
        <v>0</v>
      </c>
      <c r="I7248" s="1" t="s">
        <v>22</v>
      </c>
      <c r="K7248" s="2"/>
    </row>
    <row r="7249" spans="1:11" ht="12.5" x14ac:dyDescent="0.25">
      <c r="A7249" s="1">
        <v>31368225</v>
      </c>
      <c r="B7249" s="1" t="s">
        <v>26088</v>
      </c>
      <c r="C7249" s="1" t="s">
        <v>26089</v>
      </c>
      <c r="D7249" s="2" t="s">
        <v>26090</v>
      </c>
      <c r="E7249" s="1" t="s">
        <v>23594</v>
      </c>
      <c r="F7249" s="1" t="s">
        <v>26091</v>
      </c>
      <c r="G7249" s="3">
        <v>43959.081412037034</v>
      </c>
      <c r="H7249" s="1" t="b">
        <v>0</v>
      </c>
      <c r="I7249" s="1" t="s">
        <v>22</v>
      </c>
      <c r="K7249" s="2"/>
    </row>
    <row r="7250" spans="1:11" ht="12.5" x14ac:dyDescent="0.25">
      <c r="A7250" s="1">
        <v>2913403</v>
      </c>
      <c r="B7250" s="1" t="s">
        <v>26092</v>
      </c>
      <c r="C7250" s="1" t="s">
        <v>26093</v>
      </c>
      <c r="D7250" s="2" t="s">
        <v>26094</v>
      </c>
      <c r="E7250" s="1" t="s">
        <v>23594</v>
      </c>
      <c r="F7250" s="1" t="s">
        <v>26095</v>
      </c>
      <c r="G7250" s="3">
        <v>43959.081412037034</v>
      </c>
      <c r="H7250" s="1" t="b">
        <v>0</v>
      </c>
      <c r="I7250" s="1" t="s">
        <v>22</v>
      </c>
      <c r="K7250" s="2"/>
    </row>
    <row r="7251" spans="1:11" ht="12.5" x14ac:dyDescent="0.25">
      <c r="A7251" s="1">
        <v>3278889</v>
      </c>
      <c r="B7251" s="1" t="s">
        <v>26096</v>
      </c>
      <c r="C7251" s="1" t="s">
        <v>26097</v>
      </c>
      <c r="D7251" s="2" t="s">
        <v>26098</v>
      </c>
      <c r="E7251" s="1" t="s">
        <v>23594</v>
      </c>
      <c r="F7251" s="1" t="s">
        <v>26099</v>
      </c>
      <c r="G7251" s="3">
        <v>43959.081423611111</v>
      </c>
      <c r="H7251" s="1" t="b">
        <v>0</v>
      </c>
      <c r="I7251" s="1" t="s">
        <v>22</v>
      </c>
      <c r="K7251" s="2"/>
    </row>
    <row r="7252" spans="1:11" ht="12.5" x14ac:dyDescent="0.25">
      <c r="A7252" s="1">
        <v>24631181</v>
      </c>
      <c r="B7252" s="1" t="s">
        <v>26100</v>
      </c>
      <c r="C7252" s="1" t="s">
        <v>23624</v>
      </c>
      <c r="D7252" s="2" t="s">
        <v>26101</v>
      </c>
      <c r="E7252" s="1" t="s">
        <v>23594</v>
      </c>
      <c r="F7252" s="1" t="s">
        <v>26102</v>
      </c>
      <c r="G7252" s="3">
        <v>43959.081423611111</v>
      </c>
      <c r="H7252" s="1" t="b">
        <v>0</v>
      </c>
      <c r="I7252" s="1" t="s">
        <v>22</v>
      </c>
      <c r="K7252" s="2"/>
    </row>
    <row r="7253" spans="1:11" ht="12.5" x14ac:dyDescent="0.25">
      <c r="A7253" s="1">
        <v>60106395</v>
      </c>
      <c r="B7253" s="1" t="s">
        <v>26103</v>
      </c>
      <c r="C7253" s="1" t="s">
        <v>26104</v>
      </c>
      <c r="D7253" s="2" t="s">
        <v>26105</v>
      </c>
      <c r="E7253" s="1" t="s">
        <v>23594</v>
      </c>
      <c r="F7253" s="1" t="s">
        <v>26106</v>
      </c>
      <c r="G7253" s="3">
        <v>43959.081435185188</v>
      </c>
      <c r="H7253" s="1" t="b">
        <v>1</v>
      </c>
      <c r="K7253" s="2"/>
    </row>
    <row r="7254" spans="1:11" ht="12.5" x14ac:dyDescent="0.25">
      <c r="A7254" s="1">
        <v>4103657</v>
      </c>
      <c r="B7254" s="1" t="s">
        <v>24503</v>
      </c>
      <c r="C7254" s="1" t="s">
        <v>26107</v>
      </c>
      <c r="D7254" s="2" t="s">
        <v>26108</v>
      </c>
      <c r="E7254" s="1" t="s">
        <v>23594</v>
      </c>
      <c r="F7254" s="1" t="s">
        <v>26109</v>
      </c>
      <c r="G7254" s="3">
        <v>43959.081435185188</v>
      </c>
      <c r="H7254" s="1" t="b">
        <v>0</v>
      </c>
      <c r="I7254" s="1" t="s">
        <v>22</v>
      </c>
      <c r="K7254" s="2"/>
    </row>
    <row r="7255" spans="1:11" ht="12.5" x14ac:dyDescent="0.25">
      <c r="A7255" s="1">
        <v>36458663</v>
      </c>
      <c r="B7255" s="1" t="s">
        <v>26110</v>
      </c>
      <c r="C7255" s="1" t="s">
        <v>26111</v>
      </c>
      <c r="D7255" s="2" t="s">
        <v>26112</v>
      </c>
      <c r="E7255" s="1" t="s">
        <v>23594</v>
      </c>
      <c r="G7255" s="3">
        <v>43959.081435185188</v>
      </c>
      <c r="H7255" s="1" t="b">
        <v>0</v>
      </c>
      <c r="I7255" s="1" t="s">
        <v>22</v>
      </c>
      <c r="K7255" s="2"/>
    </row>
    <row r="7256" spans="1:11" ht="12.5" x14ac:dyDescent="0.25">
      <c r="A7256" s="1">
        <v>126159409</v>
      </c>
      <c r="B7256" s="1" t="s">
        <v>26113</v>
      </c>
      <c r="C7256" s="1" t="s">
        <v>26114</v>
      </c>
      <c r="D7256" s="2" t="s">
        <v>26115</v>
      </c>
      <c r="E7256" s="1" t="s">
        <v>23594</v>
      </c>
      <c r="F7256" s="1" t="s">
        <v>26116</v>
      </c>
      <c r="G7256" s="3">
        <v>43959.081435185188</v>
      </c>
      <c r="H7256" s="1" t="b">
        <v>0</v>
      </c>
      <c r="I7256" s="1" t="s">
        <v>22</v>
      </c>
      <c r="K7256" s="2"/>
    </row>
    <row r="7257" spans="1:11" ht="12.5" x14ac:dyDescent="0.25">
      <c r="A7257" s="1">
        <v>47838113</v>
      </c>
      <c r="B7257" s="1" t="s">
        <v>23637</v>
      </c>
      <c r="C7257" s="1" t="s">
        <v>26117</v>
      </c>
      <c r="D7257" s="2" t="s">
        <v>26118</v>
      </c>
      <c r="E7257" s="1" t="s">
        <v>23594</v>
      </c>
      <c r="F7257" s="1" t="s">
        <v>26119</v>
      </c>
      <c r="G7257" s="3">
        <v>43959.081446759257</v>
      </c>
      <c r="H7257" s="1" t="b">
        <v>0</v>
      </c>
      <c r="I7257" s="1" t="s">
        <v>22</v>
      </c>
      <c r="K7257" s="2"/>
    </row>
    <row r="7258" spans="1:11" ht="12.5" x14ac:dyDescent="0.25">
      <c r="A7258" s="1">
        <v>157799999</v>
      </c>
      <c r="B7258" s="1" t="s">
        <v>2706</v>
      </c>
      <c r="C7258" s="1" t="s">
        <v>26120</v>
      </c>
      <c r="D7258" s="2" t="s">
        <v>26121</v>
      </c>
      <c r="E7258" s="1" t="s">
        <v>23594</v>
      </c>
      <c r="F7258" s="1" t="s">
        <v>26122</v>
      </c>
      <c r="G7258" s="3">
        <v>43959.081458333334</v>
      </c>
      <c r="H7258" s="1" t="b">
        <v>1</v>
      </c>
      <c r="K7258" s="2"/>
    </row>
    <row r="7259" spans="1:11" ht="12.5" x14ac:dyDescent="0.25">
      <c r="A7259" s="1">
        <v>46998652</v>
      </c>
      <c r="B7259" s="1" t="s">
        <v>26123</v>
      </c>
      <c r="C7259" s="1" t="s">
        <v>26124</v>
      </c>
      <c r="D7259" s="2" t="s">
        <v>26125</v>
      </c>
      <c r="E7259" s="1" t="s">
        <v>23594</v>
      </c>
      <c r="F7259" s="1" t="s">
        <v>26126</v>
      </c>
      <c r="G7259" s="3">
        <v>43959.081469907411</v>
      </c>
      <c r="H7259" s="1" t="b">
        <v>0</v>
      </c>
      <c r="I7259" s="1" t="s">
        <v>22</v>
      </c>
      <c r="K7259" s="2"/>
    </row>
    <row r="7260" spans="1:11" ht="12.5" x14ac:dyDescent="0.25">
      <c r="A7260" s="1">
        <v>1237131</v>
      </c>
      <c r="B7260" s="1" t="s">
        <v>26127</v>
      </c>
      <c r="C7260" s="1" t="s">
        <v>26128</v>
      </c>
      <c r="D7260" s="2" t="s">
        <v>26129</v>
      </c>
      <c r="E7260" s="1" t="s">
        <v>23594</v>
      </c>
      <c r="F7260" s="1" t="s">
        <v>26130</v>
      </c>
      <c r="G7260" s="3">
        <v>43959.081469907411</v>
      </c>
      <c r="H7260" s="1" t="b">
        <v>0</v>
      </c>
      <c r="I7260" s="1" t="s">
        <v>22</v>
      </c>
      <c r="K7260" s="2"/>
    </row>
    <row r="7261" spans="1:11" ht="12.5" x14ac:dyDescent="0.25">
      <c r="A7261" s="1">
        <v>71491935</v>
      </c>
      <c r="B7261" s="1" t="s">
        <v>26131</v>
      </c>
      <c r="C7261" s="1" t="s">
        <v>26132</v>
      </c>
      <c r="D7261" s="2" t="s">
        <v>26133</v>
      </c>
      <c r="E7261" s="1" t="s">
        <v>23594</v>
      </c>
      <c r="F7261" s="1" t="s">
        <v>26134</v>
      </c>
      <c r="G7261" s="3">
        <v>43959.081469907411</v>
      </c>
      <c r="H7261" s="1" t="b">
        <v>0</v>
      </c>
      <c r="I7261" s="1" t="s">
        <v>22</v>
      </c>
      <c r="K7261" s="2"/>
    </row>
    <row r="7262" spans="1:11" ht="12.5" x14ac:dyDescent="0.25">
      <c r="A7262" s="1">
        <v>91717932</v>
      </c>
      <c r="B7262" s="1" t="s">
        <v>26135</v>
      </c>
      <c r="C7262" s="1" t="s">
        <v>26136</v>
      </c>
      <c r="D7262" s="2" t="s">
        <v>26137</v>
      </c>
      <c r="E7262" s="1" t="s">
        <v>23594</v>
      </c>
      <c r="F7262" s="1" t="s">
        <v>26138</v>
      </c>
      <c r="G7262" s="3">
        <v>43959.081469907411</v>
      </c>
      <c r="H7262" s="1" t="b">
        <v>0</v>
      </c>
      <c r="I7262" s="1" t="s">
        <v>22</v>
      </c>
      <c r="K7262" s="2"/>
    </row>
    <row r="7263" spans="1:11" ht="12.5" x14ac:dyDescent="0.25">
      <c r="A7263" s="1">
        <v>1762724</v>
      </c>
      <c r="B7263" s="1" t="s">
        <v>25422</v>
      </c>
      <c r="C7263" s="1" t="s">
        <v>26139</v>
      </c>
      <c r="D7263" s="2" t="s">
        <v>26140</v>
      </c>
      <c r="E7263" s="1" t="s">
        <v>23594</v>
      </c>
      <c r="F7263" s="1" t="s">
        <v>26141</v>
      </c>
      <c r="G7263" s="3">
        <v>43959.08148148148</v>
      </c>
      <c r="H7263" s="1" t="b">
        <v>0</v>
      </c>
      <c r="I7263" s="1" t="s">
        <v>22</v>
      </c>
      <c r="K7263" s="2"/>
    </row>
    <row r="7264" spans="1:11" ht="12.5" x14ac:dyDescent="0.25">
      <c r="A7264" s="1">
        <v>56429359</v>
      </c>
      <c r="B7264" s="1" t="s">
        <v>26142</v>
      </c>
      <c r="C7264" s="1" t="s">
        <v>26143</v>
      </c>
      <c r="D7264" s="2" t="s">
        <v>26144</v>
      </c>
      <c r="E7264" s="1" t="s">
        <v>23594</v>
      </c>
      <c r="F7264" s="1" t="s">
        <v>26145</v>
      </c>
      <c r="G7264" s="3">
        <v>43959.08148148148</v>
      </c>
      <c r="H7264" s="1" t="b">
        <v>1</v>
      </c>
      <c r="K7264" s="2"/>
    </row>
    <row r="7265" spans="1:11" ht="12.5" x14ac:dyDescent="0.25">
      <c r="A7265" s="1">
        <v>6197300</v>
      </c>
      <c r="B7265" s="1" t="s">
        <v>26146</v>
      </c>
      <c r="C7265" s="1" t="s">
        <v>26147</v>
      </c>
      <c r="D7265" s="2" t="s">
        <v>26148</v>
      </c>
      <c r="E7265" s="1" t="s">
        <v>23594</v>
      </c>
      <c r="F7265" s="1" t="s">
        <v>26149</v>
      </c>
      <c r="G7265" s="3">
        <v>43959.081493055557</v>
      </c>
      <c r="H7265" s="1" t="b">
        <v>0</v>
      </c>
      <c r="I7265" s="1" t="s">
        <v>22</v>
      </c>
      <c r="K7265" s="2"/>
    </row>
    <row r="7266" spans="1:11" ht="12.5" x14ac:dyDescent="0.25">
      <c r="A7266" s="1">
        <v>12551315</v>
      </c>
      <c r="B7266" s="1" t="s">
        <v>24125</v>
      </c>
      <c r="C7266" s="1" t="s">
        <v>26150</v>
      </c>
      <c r="D7266" s="2" t="s">
        <v>26151</v>
      </c>
      <c r="E7266" s="1" t="s">
        <v>23594</v>
      </c>
      <c r="F7266" s="1" t="s">
        <v>26152</v>
      </c>
      <c r="G7266" s="3">
        <v>43959.081493055557</v>
      </c>
      <c r="H7266" s="1" t="b">
        <v>0</v>
      </c>
      <c r="I7266" s="1" t="s">
        <v>22</v>
      </c>
      <c r="K7266" s="2"/>
    </row>
    <row r="7267" spans="1:11" ht="12.5" x14ac:dyDescent="0.25">
      <c r="A7267" s="1">
        <v>87860806</v>
      </c>
      <c r="B7267" s="1" t="s">
        <v>26153</v>
      </c>
      <c r="C7267" s="1" t="s">
        <v>26154</v>
      </c>
      <c r="D7267" s="2" t="s">
        <v>26155</v>
      </c>
      <c r="E7267" s="1" t="s">
        <v>23594</v>
      </c>
      <c r="F7267" s="1" t="s">
        <v>26156</v>
      </c>
      <c r="G7267" s="3">
        <v>43959.081493055557</v>
      </c>
      <c r="H7267" s="1" t="b">
        <v>0</v>
      </c>
      <c r="I7267" s="1" t="s">
        <v>22</v>
      </c>
      <c r="K7267" s="2"/>
    </row>
    <row r="7268" spans="1:11" ht="12.5" x14ac:dyDescent="0.25">
      <c r="A7268" s="1">
        <v>54207880</v>
      </c>
      <c r="B7268" s="1" t="s">
        <v>13757</v>
      </c>
      <c r="C7268" s="1" t="s">
        <v>26157</v>
      </c>
      <c r="D7268" s="2" t="s">
        <v>26158</v>
      </c>
      <c r="E7268" s="1" t="s">
        <v>23594</v>
      </c>
      <c r="F7268" s="1" t="s">
        <v>26159</v>
      </c>
      <c r="G7268" s="3">
        <v>43959.081504629627</v>
      </c>
      <c r="H7268" s="1" t="b">
        <v>0</v>
      </c>
      <c r="I7268" s="1" t="s">
        <v>22</v>
      </c>
      <c r="K7268" s="2"/>
    </row>
    <row r="7269" spans="1:11" ht="12.5" x14ac:dyDescent="0.25">
      <c r="A7269" s="1">
        <v>5072970</v>
      </c>
      <c r="B7269" s="1" t="s">
        <v>26160</v>
      </c>
      <c r="C7269" s="1" t="s">
        <v>26161</v>
      </c>
      <c r="D7269" s="2" t="s">
        <v>26162</v>
      </c>
      <c r="E7269" s="1" t="s">
        <v>23594</v>
      </c>
      <c r="F7269" s="1" t="s">
        <v>26163</v>
      </c>
      <c r="G7269" s="3">
        <v>43959.081504629627</v>
      </c>
      <c r="H7269" s="1" t="b">
        <v>0</v>
      </c>
      <c r="I7269" s="1" t="s">
        <v>22</v>
      </c>
      <c r="K7269" s="2"/>
    </row>
    <row r="7270" spans="1:11" ht="12.5" x14ac:dyDescent="0.25">
      <c r="A7270" s="1">
        <v>17754954</v>
      </c>
      <c r="B7270" s="1" t="s">
        <v>26164</v>
      </c>
      <c r="C7270" s="1" t="s">
        <v>26165</v>
      </c>
      <c r="D7270" s="2" t="s">
        <v>26166</v>
      </c>
      <c r="E7270" s="1" t="s">
        <v>23594</v>
      </c>
      <c r="F7270" s="1" t="s">
        <v>26167</v>
      </c>
      <c r="G7270" s="3">
        <v>43959.081504629627</v>
      </c>
      <c r="H7270" s="1" t="b">
        <v>0</v>
      </c>
      <c r="I7270" s="1" t="s">
        <v>22</v>
      </c>
      <c r="K7270" s="2"/>
    </row>
    <row r="7271" spans="1:11" ht="12.5" x14ac:dyDescent="0.25">
      <c r="A7271" s="1">
        <v>273602</v>
      </c>
      <c r="B7271" s="1" t="s">
        <v>26168</v>
      </c>
      <c r="C7271" s="1" t="s">
        <v>26169</v>
      </c>
      <c r="D7271" s="2" t="s">
        <v>26170</v>
      </c>
      <c r="E7271" s="1" t="s">
        <v>23594</v>
      </c>
      <c r="F7271" s="1" t="s">
        <v>26171</v>
      </c>
      <c r="G7271" s="3">
        <v>43959.081516203703</v>
      </c>
      <c r="H7271" s="1" t="b">
        <v>1</v>
      </c>
      <c r="K7271" s="2"/>
    </row>
    <row r="7272" spans="1:11" ht="12.5" x14ac:dyDescent="0.25">
      <c r="A7272" s="1">
        <v>65041439</v>
      </c>
      <c r="B7272" s="1" t="s">
        <v>22689</v>
      </c>
      <c r="C7272" s="1" t="s">
        <v>26172</v>
      </c>
      <c r="D7272" s="2" t="s">
        <v>26173</v>
      </c>
      <c r="E7272" s="1" t="s">
        <v>23594</v>
      </c>
      <c r="F7272" s="1" t="s">
        <v>26174</v>
      </c>
      <c r="G7272" s="3">
        <v>43959.081516203703</v>
      </c>
      <c r="H7272" s="1" t="b">
        <v>0</v>
      </c>
      <c r="I7272" s="1" t="s">
        <v>22</v>
      </c>
      <c r="K7272" s="2"/>
    </row>
    <row r="7273" spans="1:11" ht="12.5" x14ac:dyDescent="0.25">
      <c r="A7273" s="1">
        <v>1831330</v>
      </c>
      <c r="B7273" s="1" t="s">
        <v>26175</v>
      </c>
      <c r="C7273" s="1" t="s">
        <v>26176</v>
      </c>
      <c r="D7273" s="2" t="s">
        <v>26177</v>
      </c>
      <c r="E7273" s="1" t="s">
        <v>23594</v>
      </c>
      <c r="F7273" s="1" t="s">
        <v>26178</v>
      </c>
      <c r="G7273" s="3">
        <v>43959.08152777778</v>
      </c>
      <c r="H7273" s="1" t="b">
        <v>0</v>
      </c>
      <c r="I7273" s="1" t="s">
        <v>22</v>
      </c>
      <c r="K7273" s="2"/>
    </row>
    <row r="7274" spans="1:11" ht="12.5" x14ac:dyDescent="0.25">
      <c r="A7274" s="1">
        <v>23519392</v>
      </c>
      <c r="B7274" s="1" t="s">
        <v>26179</v>
      </c>
      <c r="C7274" s="1" t="s">
        <v>26180</v>
      </c>
      <c r="D7274" s="2" t="s">
        <v>26181</v>
      </c>
      <c r="E7274" s="1" t="s">
        <v>23594</v>
      </c>
      <c r="F7274" s="1" t="s">
        <v>26182</v>
      </c>
      <c r="G7274" s="3">
        <v>43959.08152777778</v>
      </c>
      <c r="H7274" s="1" t="b">
        <v>0</v>
      </c>
      <c r="I7274" s="1" t="s">
        <v>22</v>
      </c>
      <c r="K7274" s="2"/>
    </row>
    <row r="7275" spans="1:11" ht="12.5" x14ac:dyDescent="0.25">
      <c r="A7275" s="1">
        <v>44016836</v>
      </c>
      <c r="B7275" s="1" t="s">
        <v>26183</v>
      </c>
      <c r="C7275" s="1" t="s">
        <v>26184</v>
      </c>
      <c r="D7275" s="2" t="s">
        <v>26185</v>
      </c>
      <c r="E7275" s="1" t="s">
        <v>23594</v>
      </c>
      <c r="F7275" s="1" t="s">
        <v>26186</v>
      </c>
      <c r="G7275" s="3">
        <v>43959.08152777778</v>
      </c>
      <c r="H7275" s="1" t="b">
        <v>0</v>
      </c>
      <c r="I7275" s="1" t="s">
        <v>22</v>
      </c>
      <c r="K7275" s="2"/>
    </row>
    <row r="7276" spans="1:11" ht="12.5" x14ac:dyDescent="0.25">
      <c r="A7276" s="1">
        <v>227641473</v>
      </c>
      <c r="B7276" s="1" t="s">
        <v>26187</v>
      </c>
      <c r="C7276" s="1" t="s">
        <v>26188</v>
      </c>
      <c r="D7276" s="2" t="s">
        <v>26189</v>
      </c>
      <c r="E7276" s="1" t="s">
        <v>23594</v>
      </c>
      <c r="F7276" s="1" t="s">
        <v>26190</v>
      </c>
      <c r="G7276" s="3">
        <v>43959.08153935185</v>
      </c>
      <c r="H7276" s="1" t="b">
        <v>0</v>
      </c>
      <c r="I7276" s="1" t="s">
        <v>22</v>
      </c>
      <c r="K7276" s="2"/>
    </row>
    <row r="7277" spans="1:11" ht="12.5" x14ac:dyDescent="0.25">
      <c r="A7277" s="1">
        <v>125420992</v>
      </c>
      <c r="B7277" s="1" t="s">
        <v>26191</v>
      </c>
      <c r="C7277" s="1" t="s">
        <v>26192</v>
      </c>
      <c r="D7277" s="2" t="s">
        <v>26193</v>
      </c>
      <c r="E7277" s="1" t="s">
        <v>23594</v>
      </c>
      <c r="F7277" s="1" t="s">
        <v>26194</v>
      </c>
      <c r="G7277" s="3">
        <v>43959.08153935185</v>
      </c>
      <c r="H7277" s="1" t="b">
        <v>0</v>
      </c>
      <c r="I7277" s="1" t="s">
        <v>22</v>
      </c>
      <c r="K7277" s="2"/>
    </row>
    <row r="7278" spans="1:11" ht="12.5" x14ac:dyDescent="0.25">
      <c r="A7278" s="1">
        <v>158098609</v>
      </c>
      <c r="B7278" s="1" t="s">
        <v>26195</v>
      </c>
      <c r="C7278" s="1" t="s">
        <v>24122</v>
      </c>
      <c r="D7278" s="2" t="s">
        <v>26196</v>
      </c>
      <c r="E7278" s="1" t="s">
        <v>23594</v>
      </c>
      <c r="F7278" s="1" t="s">
        <v>24124</v>
      </c>
      <c r="G7278" s="3">
        <v>43959.08153935185</v>
      </c>
      <c r="H7278" s="1" t="b">
        <v>0</v>
      </c>
      <c r="I7278" s="1" t="s">
        <v>22</v>
      </c>
      <c r="K7278" s="2"/>
    </row>
    <row r="7279" spans="1:11" ht="12.5" x14ac:dyDescent="0.25">
      <c r="A7279" s="1">
        <v>8551417</v>
      </c>
      <c r="B7279" s="1" t="s">
        <v>26197</v>
      </c>
      <c r="C7279" s="1" t="s">
        <v>26198</v>
      </c>
      <c r="D7279" s="2" t="s">
        <v>26199</v>
      </c>
      <c r="E7279" s="1" t="s">
        <v>23594</v>
      </c>
      <c r="F7279" s="1" t="s">
        <v>26200</v>
      </c>
      <c r="G7279" s="3">
        <v>43959.08153935185</v>
      </c>
      <c r="H7279" s="1" t="b">
        <v>0</v>
      </c>
      <c r="I7279" s="1" t="s">
        <v>22</v>
      </c>
      <c r="K7279" s="2"/>
    </row>
    <row r="7280" spans="1:11" ht="12.5" x14ac:dyDescent="0.25">
      <c r="A7280" s="1">
        <v>163285664</v>
      </c>
      <c r="B7280" s="1" t="s">
        <v>26201</v>
      </c>
      <c r="C7280" s="1" t="s">
        <v>26202</v>
      </c>
      <c r="D7280" s="2" t="s">
        <v>26203</v>
      </c>
      <c r="E7280" s="1" t="s">
        <v>23594</v>
      </c>
      <c r="F7280" s="1" t="s">
        <v>26204</v>
      </c>
      <c r="G7280" s="3">
        <v>43959.081550925926</v>
      </c>
      <c r="H7280" s="1" t="b">
        <v>1</v>
      </c>
      <c r="K7280" s="2"/>
    </row>
    <row r="7281" spans="1:11" ht="12.5" x14ac:dyDescent="0.25">
      <c r="A7281" s="1">
        <v>35803883</v>
      </c>
      <c r="B7281" s="1" t="s">
        <v>26205</v>
      </c>
      <c r="C7281" s="1" t="s">
        <v>26206</v>
      </c>
      <c r="D7281" s="2" t="s">
        <v>26207</v>
      </c>
      <c r="E7281" s="1" t="s">
        <v>23594</v>
      </c>
      <c r="F7281" s="1" t="s">
        <v>26208</v>
      </c>
      <c r="G7281" s="3">
        <v>43959.081550925926</v>
      </c>
      <c r="H7281" s="1" t="b">
        <v>0</v>
      </c>
      <c r="I7281" s="1" t="s">
        <v>22</v>
      </c>
      <c r="K7281" s="2"/>
    </row>
    <row r="7282" spans="1:11" ht="12.5" x14ac:dyDescent="0.25">
      <c r="A7282" s="1">
        <v>47231877</v>
      </c>
      <c r="B7282" s="1" t="s">
        <v>26209</v>
      </c>
      <c r="C7282" s="1" t="s">
        <v>26210</v>
      </c>
      <c r="D7282" s="2" t="s">
        <v>26211</v>
      </c>
      <c r="E7282" s="1" t="s">
        <v>23594</v>
      </c>
      <c r="F7282" s="1" t="s">
        <v>26212</v>
      </c>
      <c r="G7282" s="3">
        <v>43959.081550925926</v>
      </c>
      <c r="H7282" s="1" t="b">
        <v>0</v>
      </c>
      <c r="I7282" s="1" t="s">
        <v>22</v>
      </c>
      <c r="K7282" s="2"/>
    </row>
    <row r="7283" spans="1:11" ht="12.5" x14ac:dyDescent="0.25">
      <c r="A7283" s="1">
        <v>3001794</v>
      </c>
      <c r="B7283" s="1" t="s">
        <v>26213</v>
      </c>
      <c r="C7283" s="1" t="s">
        <v>26214</v>
      </c>
      <c r="D7283" s="2" t="s">
        <v>26215</v>
      </c>
      <c r="E7283" s="1" t="s">
        <v>23594</v>
      </c>
      <c r="F7283" s="1" t="s">
        <v>26216</v>
      </c>
      <c r="G7283" s="3">
        <v>43959.081562500003</v>
      </c>
      <c r="H7283" s="1" t="b">
        <v>0</v>
      </c>
      <c r="I7283" s="1" t="s">
        <v>22</v>
      </c>
      <c r="K7283" s="2"/>
    </row>
    <row r="7284" spans="1:11" ht="12.5" x14ac:dyDescent="0.25">
      <c r="A7284" s="1">
        <v>11490604</v>
      </c>
      <c r="B7284" s="1" t="s">
        <v>26217</v>
      </c>
      <c r="C7284" s="1" t="s">
        <v>26218</v>
      </c>
      <c r="D7284" s="2" t="s">
        <v>26219</v>
      </c>
      <c r="E7284" s="1" t="s">
        <v>23594</v>
      </c>
      <c r="F7284" s="1" t="s">
        <v>26220</v>
      </c>
      <c r="G7284" s="3">
        <v>43959.081562500003</v>
      </c>
      <c r="H7284" s="1" t="b">
        <v>0</v>
      </c>
      <c r="I7284" s="1" t="s">
        <v>22</v>
      </c>
      <c r="K7284" s="2"/>
    </row>
    <row r="7285" spans="1:11" ht="12.5" x14ac:dyDescent="0.25">
      <c r="A7285" s="1">
        <v>11521442</v>
      </c>
      <c r="B7285" s="1" t="s">
        <v>24447</v>
      </c>
      <c r="C7285" s="1" t="s">
        <v>26221</v>
      </c>
      <c r="D7285" s="2" t="s">
        <v>26222</v>
      </c>
      <c r="E7285" s="1" t="s">
        <v>23594</v>
      </c>
      <c r="F7285" s="1" t="s">
        <v>26223</v>
      </c>
      <c r="G7285" s="3">
        <v>43959.081562500003</v>
      </c>
      <c r="H7285" s="1" t="b">
        <v>0</v>
      </c>
      <c r="I7285" s="1" t="s">
        <v>22</v>
      </c>
      <c r="K7285" s="2"/>
    </row>
    <row r="7286" spans="1:11" ht="12.5" x14ac:dyDescent="0.25">
      <c r="A7286" s="1">
        <v>11159361</v>
      </c>
      <c r="B7286" s="1" t="s">
        <v>26224</v>
      </c>
      <c r="C7286" s="1" t="s">
        <v>26225</v>
      </c>
      <c r="D7286" s="2" t="s">
        <v>26226</v>
      </c>
      <c r="E7286" s="1" t="s">
        <v>23594</v>
      </c>
      <c r="F7286" s="1" t="s">
        <v>26227</v>
      </c>
      <c r="G7286" s="3">
        <v>43959.081562500003</v>
      </c>
      <c r="H7286" s="1" t="b">
        <v>0</v>
      </c>
      <c r="I7286" s="1" t="s">
        <v>22</v>
      </c>
      <c r="K7286" s="2"/>
    </row>
    <row r="7287" spans="1:11" ht="12.5" x14ac:dyDescent="0.25">
      <c r="A7287" s="1">
        <v>21741862</v>
      </c>
      <c r="B7287" s="1" t="s">
        <v>26228</v>
      </c>
      <c r="C7287" s="1" t="s">
        <v>26229</v>
      </c>
      <c r="D7287" s="2" t="s">
        <v>26230</v>
      </c>
      <c r="E7287" s="1" t="s">
        <v>23594</v>
      </c>
      <c r="G7287" s="3">
        <v>43959.081574074073</v>
      </c>
      <c r="H7287" s="1" t="b">
        <v>0</v>
      </c>
      <c r="I7287" s="1" t="s">
        <v>22</v>
      </c>
      <c r="K7287" s="2"/>
    </row>
    <row r="7288" spans="1:11" ht="12.5" x14ac:dyDescent="0.25">
      <c r="A7288" s="1">
        <v>4847490</v>
      </c>
      <c r="B7288" s="1" t="s">
        <v>26231</v>
      </c>
      <c r="C7288" s="1" t="s">
        <v>26232</v>
      </c>
      <c r="D7288" s="2" t="s">
        <v>26233</v>
      </c>
      <c r="E7288" s="1" t="s">
        <v>23594</v>
      </c>
      <c r="F7288" s="1" t="s">
        <v>26234</v>
      </c>
      <c r="G7288" s="3">
        <v>43959.081574074073</v>
      </c>
      <c r="H7288" s="1" t="b">
        <v>1</v>
      </c>
      <c r="K7288" s="2"/>
    </row>
    <row r="7289" spans="1:11" ht="12.5" x14ac:dyDescent="0.25">
      <c r="A7289" s="1">
        <v>9880318</v>
      </c>
      <c r="B7289" s="1" t="s">
        <v>26235</v>
      </c>
      <c r="C7289" s="1" t="s">
        <v>26236</v>
      </c>
      <c r="D7289" s="2" t="s">
        <v>26237</v>
      </c>
      <c r="E7289" s="1" t="s">
        <v>23594</v>
      </c>
      <c r="F7289" s="1" t="s">
        <v>26238</v>
      </c>
      <c r="G7289" s="3">
        <v>43959.081585648149</v>
      </c>
      <c r="H7289" s="1" t="b">
        <v>0</v>
      </c>
      <c r="I7289" s="1" t="s">
        <v>22</v>
      </c>
      <c r="K7289" s="2"/>
    </row>
    <row r="7290" spans="1:11" ht="12.5" x14ac:dyDescent="0.25">
      <c r="A7290" s="1">
        <v>81573444</v>
      </c>
      <c r="B7290" s="1" t="s">
        <v>26239</v>
      </c>
      <c r="C7290" s="1" t="s">
        <v>26240</v>
      </c>
      <c r="D7290" s="2" t="s">
        <v>26241</v>
      </c>
      <c r="E7290" s="1" t="s">
        <v>23594</v>
      </c>
      <c r="F7290" s="1" t="s">
        <v>26242</v>
      </c>
      <c r="G7290" s="3">
        <v>43959.081585648149</v>
      </c>
      <c r="H7290" s="1" t="b">
        <v>0</v>
      </c>
      <c r="I7290" s="1" t="s">
        <v>22</v>
      </c>
      <c r="K7290" s="2"/>
    </row>
    <row r="7291" spans="1:11" ht="12.5" x14ac:dyDescent="0.25">
      <c r="A7291" s="1">
        <v>4502413</v>
      </c>
      <c r="B7291" s="1" t="s">
        <v>26243</v>
      </c>
      <c r="C7291" s="1" t="s">
        <v>26244</v>
      </c>
      <c r="D7291" s="2" t="s">
        <v>26245</v>
      </c>
      <c r="E7291" s="1" t="s">
        <v>23594</v>
      </c>
      <c r="F7291" s="1" t="s">
        <v>26246</v>
      </c>
      <c r="G7291" s="3">
        <v>43959.081597222219</v>
      </c>
      <c r="H7291" s="1" t="b">
        <v>0</v>
      </c>
      <c r="I7291" s="1" t="s">
        <v>22</v>
      </c>
      <c r="K7291" s="2"/>
    </row>
    <row r="7292" spans="1:11" ht="12.5" x14ac:dyDescent="0.25">
      <c r="A7292" s="1">
        <v>114718155</v>
      </c>
      <c r="B7292" s="1" t="s">
        <v>26247</v>
      </c>
      <c r="C7292" s="1" t="s">
        <v>26248</v>
      </c>
      <c r="D7292" s="2" t="s">
        <v>26249</v>
      </c>
      <c r="E7292" s="1" t="s">
        <v>23594</v>
      </c>
      <c r="F7292" s="1" t="s">
        <v>26250</v>
      </c>
      <c r="G7292" s="3">
        <v>43959.081597222219</v>
      </c>
      <c r="H7292" s="1" t="b">
        <v>0</v>
      </c>
      <c r="I7292" s="1" t="s">
        <v>22</v>
      </c>
      <c r="K7292" s="2"/>
    </row>
    <row r="7293" spans="1:11" ht="12.5" x14ac:dyDescent="0.25">
      <c r="A7293" s="1">
        <v>2040151</v>
      </c>
      <c r="B7293" s="1" t="s">
        <v>26251</v>
      </c>
      <c r="C7293" s="1" t="s">
        <v>26251</v>
      </c>
      <c r="D7293" s="2" t="s">
        <v>26252</v>
      </c>
      <c r="E7293" s="1" t="s">
        <v>23594</v>
      </c>
      <c r="F7293" s="1" t="s">
        <v>26253</v>
      </c>
      <c r="G7293" s="3">
        <v>43959.081597222219</v>
      </c>
      <c r="H7293" s="1" t="b">
        <v>0</v>
      </c>
      <c r="I7293" s="1" t="s">
        <v>22</v>
      </c>
      <c r="K7293" s="2"/>
    </row>
    <row r="7294" spans="1:11" ht="12.5" x14ac:dyDescent="0.25">
      <c r="A7294" s="1">
        <v>21802513</v>
      </c>
      <c r="B7294" s="1" t="s">
        <v>26254</v>
      </c>
      <c r="C7294" s="1" t="s">
        <v>26255</v>
      </c>
      <c r="D7294" s="2" t="s">
        <v>26256</v>
      </c>
      <c r="E7294" s="1" t="s">
        <v>23594</v>
      </c>
      <c r="F7294" s="1" t="s">
        <v>26257</v>
      </c>
      <c r="G7294" s="3">
        <v>43959.081597222219</v>
      </c>
      <c r="H7294" s="1" t="b">
        <v>0</v>
      </c>
      <c r="I7294" s="1" t="s">
        <v>22</v>
      </c>
      <c r="K7294" s="2"/>
    </row>
    <row r="7295" spans="1:11" ht="12.5" x14ac:dyDescent="0.25">
      <c r="A7295" s="1">
        <v>145966066</v>
      </c>
      <c r="B7295" s="1" t="s">
        <v>26258</v>
      </c>
      <c r="C7295" s="1" t="s">
        <v>26259</v>
      </c>
      <c r="D7295" s="2" t="s">
        <v>26260</v>
      </c>
      <c r="E7295" s="1" t="s">
        <v>23594</v>
      </c>
      <c r="F7295" s="1" t="s">
        <v>26261</v>
      </c>
      <c r="G7295" s="3">
        <v>43959.081608796296</v>
      </c>
      <c r="H7295" s="1" t="b">
        <v>0</v>
      </c>
      <c r="I7295" s="1" t="s">
        <v>22</v>
      </c>
      <c r="K7295" s="2"/>
    </row>
    <row r="7296" spans="1:11" ht="12.5" x14ac:dyDescent="0.25">
      <c r="A7296" s="1">
        <v>175854445</v>
      </c>
      <c r="B7296" s="1" t="s">
        <v>26262</v>
      </c>
      <c r="C7296" s="1" t="s">
        <v>26263</v>
      </c>
      <c r="D7296" s="2" t="s">
        <v>26264</v>
      </c>
      <c r="E7296" s="1" t="s">
        <v>23594</v>
      </c>
      <c r="F7296" s="1" t="s">
        <v>26265</v>
      </c>
      <c r="G7296" s="3">
        <v>43959.081608796296</v>
      </c>
      <c r="H7296" s="1" t="b">
        <v>0</v>
      </c>
      <c r="I7296" s="1" t="s">
        <v>22</v>
      </c>
      <c r="K7296" s="2"/>
    </row>
    <row r="7297" spans="1:11" ht="12.5" x14ac:dyDescent="0.25">
      <c r="A7297" s="1">
        <v>4267180</v>
      </c>
      <c r="B7297" s="1" t="s">
        <v>26266</v>
      </c>
      <c r="C7297" s="1" t="s">
        <v>26267</v>
      </c>
      <c r="D7297" s="2" t="s">
        <v>26268</v>
      </c>
      <c r="E7297" s="1" t="s">
        <v>23594</v>
      </c>
      <c r="F7297" s="1" t="s">
        <v>26269</v>
      </c>
      <c r="G7297" s="3">
        <v>43959.081620370373</v>
      </c>
      <c r="H7297" s="1" t="b">
        <v>0</v>
      </c>
      <c r="I7297" s="1" t="s">
        <v>22</v>
      </c>
      <c r="K7297" s="2"/>
    </row>
    <row r="7298" spans="1:11" ht="12.5" x14ac:dyDescent="0.25">
      <c r="A7298" s="1">
        <v>63923940</v>
      </c>
      <c r="B7298" s="1" t="s">
        <v>26270</v>
      </c>
      <c r="C7298" s="1" t="s">
        <v>26271</v>
      </c>
      <c r="D7298" s="2" t="s">
        <v>26272</v>
      </c>
      <c r="E7298" s="1" t="s">
        <v>23594</v>
      </c>
      <c r="F7298" s="1" t="s">
        <v>26273</v>
      </c>
      <c r="G7298" s="3">
        <v>43959.081620370373</v>
      </c>
      <c r="H7298" s="1" t="b">
        <v>0</v>
      </c>
      <c r="I7298" s="1" t="s">
        <v>22</v>
      </c>
      <c r="K7298" s="2"/>
    </row>
    <row r="7299" spans="1:11" ht="12.5" x14ac:dyDescent="0.25">
      <c r="A7299" s="1">
        <v>35079848</v>
      </c>
      <c r="B7299" s="1" t="s">
        <v>24235</v>
      </c>
      <c r="C7299" s="1" t="s">
        <v>26274</v>
      </c>
      <c r="D7299" s="2" t="s">
        <v>26275</v>
      </c>
      <c r="E7299" s="1" t="s">
        <v>23594</v>
      </c>
      <c r="F7299" s="1" t="s">
        <v>26276</v>
      </c>
      <c r="G7299" s="3">
        <v>43959.081620370373</v>
      </c>
      <c r="H7299" s="1" t="b">
        <v>0</v>
      </c>
      <c r="I7299" s="1" t="s">
        <v>22</v>
      </c>
      <c r="K7299" s="2"/>
    </row>
    <row r="7300" spans="1:11" ht="12.5" x14ac:dyDescent="0.25">
      <c r="A7300" s="1">
        <v>64208491</v>
      </c>
      <c r="B7300" s="1" t="s">
        <v>26277</v>
      </c>
      <c r="C7300" s="1" t="s">
        <v>26278</v>
      </c>
      <c r="D7300" s="2" t="s">
        <v>26279</v>
      </c>
      <c r="E7300" s="1" t="s">
        <v>23594</v>
      </c>
      <c r="F7300" s="1" t="s">
        <v>26280</v>
      </c>
      <c r="G7300" s="3">
        <v>43959.081620370373</v>
      </c>
      <c r="H7300" s="1" t="b">
        <v>0</v>
      </c>
      <c r="I7300" s="1" t="s">
        <v>22</v>
      </c>
      <c r="K7300" s="2"/>
    </row>
    <row r="7301" spans="1:11" ht="12.5" x14ac:dyDescent="0.25">
      <c r="A7301" s="1">
        <v>18345549</v>
      </c>
      <c r="B7301" s="1" t="s">
        <v>26281</v>
      </c>
      <c r="C7301" s="1" t="s">
        <v>26282</v>
      </c>
      <c r="D7301" s="2" t="s">
        <v>26283</v>
      </c>
      <c r="E7301" s="1" t="s">
        <v>23594</v>
      </c>
      <c r="F7301" s="1" t="s">
        <v>26284</v>
      </c>
      <c r="G7301" s="3">
        <v>43959.081631944442</v>
      </c>
      <c r="H7301" s="1" t="b">
        <v>0</v>
      </c>
      <c r="I7301" s="1" t="s">
        <v>22</v>
      </c>
      <c r="K7301" s="2"/>
    </row>
    <row r="7302" spans="1:11" ht="12.5" x14ac:dyDescent="0.25">
      <c r="A7302" s="1">
        <v>119783174</v>
      </c>
      <c r="B7302" s="1" t="s">
        <v>26285</v>
      </c>
      <c r="C7302" s="1" t="s">
        <v>26286</v>
      </c>
      <c r="D7302" s="2" t="s">
        <v>26287</v>
      </c>
      <c r="E7302" s="1" t="s">
        <v>23594</v>
      </c>
      <c r="F7302" s="1" t="s">
        <v>26288</v>
      </c>
      <c r="G7302" s="3">
        <v>43959.081631944442</v>
      </c>
      <c r="H7302" s="1" t="b">
        <v>1</v>
      </c>
      <c r="K7302" s="2"/>
    </row>
    <row r="7303" spans="1:11" ht="12.5" x14ac:dyDescent="0.25">
      <c r="A7303" s="1">
        <v>26570526</v>
      </c>
      <c r="B7303" s="1" t="s">
        <v>26289</v>
      </c>
      <c r="C7303" s="1" t="s">
        <v>26290</v>
      </c>
      <c r="D7303" s="2" t="s">
        <v>26291</v>
      </c>
      <c r="E7303" s="1" t="s">
        <v>23594</v>
      </c>
      <c r="F7303" s="1" t="s">
        <v>26292</v>
      </c>
      <c r="G7303" s="3">
        <v>43959.081643518519</v>
      </c>
      <c r="H7303" s="1" t="b">
        <v>0</v>
      </c>
      <c r="I7303" s="1" t="s">
        <v>22</v>
      </c>
      <c r="K7303" s="2"/>
    </row>
    <row r="7304" spans="1:11" ht="12.5" x14ac:dyDescent="0.25">
      <c r="A7304" s="1">
        <v>129901811</v>
      </c>
      <c r="B7304" s="1" t="s">
        <v>8373</v>
      </c>
      <c r="C7304" s="1" t="s">
        <v>2932</v>
      </c>
      <c r="D7304" s="2" t="s">
        <v>26293</v>
      </c>
      <c r="E7304" s="1" t="s">
        <v>23594</v>
      </c>
      <c r="F7304" s="1" t="s">
        <v>26294</v>
      </c>
      <c r="G7304" s="3">
        <v>43959.081643518519</v>
      </c>
      <c r="H7304" s="1" t="b">
        <v>0</v>
      </c>
      <c r="I7304" s="1" t="s">
        <v>22</v>
      </c>
      <c r="K7304" s="2"/>
    </row>
    <row r="7305" spans="1:11" ht="12.5" x14ac:dyDescent="0.25">
      <c r="A7305" s="1">
        <v>145504563</v>
      </c>
      <c r="B7305" s="1" t="s">
        <v>26295</v>
      </c>
      <c r="C7305" s="1" t="s">
        <v>26296</v>
      </c>
      <c r="D7305" s="2" t="s">
        <v>26297</v>
      </c>
      <c r="E7305" s="1" t="s">
        <v>23594</v>
      </c>
      <c r="F7305" s="1" t="s">
        <v>26298</v>
      </c>
      <c r="G7305" s="3">
        <v>43959.081655092596</v>
      </c>
      <c r="H7305" s="1" t="b">
        <v>1</v>
      </c>
      <c r="K7305" s="2"/>
    </row>
    <row r="7306" spans="1:11" ht="12.5" x14ac:dyDescent="0.25">
      <c r="A7306" s="1">
        <v>28889353</v>
      </c>
      <c r="B7306" s="1" t="s">
        <v>26299</v>
      </c>
      <c r="C7306" s="1" t="s">
        <v>26300</v>
      </c>
      <c r="D7306" s="2" t="s">
        <v>26301</v>
      </c>
      <c r="E7306" s="1" t="s">
        <v>23594</v>
      </c>
      <c r="F7306" s="1" t="s">
        <v>26302</v>
      </c>
      <c r="G7306" s="3">
        <v>43959.081655092596</v>
      </c>
      <c r="H7306" s="1" t="b">
        <v>0</v>
      </c>
      <c r="I7306" s="1" t="s">
        <v>22</v>
      </c>
      <c r="K7306" s="2"/>
    </row>
    <row r="7307" spans="1:11" ht="12.5" x14ac:dyDescent="0.25">
      <c r="A7307" s="1">
        <v>32677065</v>
      </c>
      <c r="B7307" s="1" t="s">
        <v>26303</v>
      </c>
      <c r="C7307" s="1" t="s">
        <v>26304</v>
      </c>
      <c r="D7307" s="2" t="s">
        <v>26305</v>
      </c>
      <c r="E7307" s="1" t="s">
        <v>23594</v>
      </c>
      <c r="F7307" s="1" t="s">
        <v>26306</v>
      </c>
      <c r="G7307" s="3">
        <v>43959.081655092596</v>
      </c>
      <c r="H7307" s="1" t="b">
        <v>0</v>
      </c>
      <c r="I7307" s="1" t="s">
        <v>22</v>
      </c>
      <c r="K7307" s="2"/>
    </row>
    <row r="7308" spans="1:11" ht="12.5" x14ac:dyDescent="0.25">
      <c r="A7308" s="1">
        <v>36268954</v>
      </c>
      <c r="B7308" s="1" t="s">
        <v>26307</v>
      </c>
      <c r="C7308" s="1" t="s">
        <v>26308</v>
      </c>
      <c r="D7308" s="2" t="s">
        <v>26309</v>
      </c>
      <c r="E7308" s="1" t="s">
        <v>23594</v>
      </c>
      <c r="F7308" s="1" t="s">
        <v>1612</v>
      </c>
      <c r="G7308" s="3">
        <v>43959.081655092596</v>
      </c>
      <c r="H7308" s="1" t="b">
        <v>0</v>
      </c>
      <c r="I7308" s="1" t="s">
        <v>22</v>
      </c>
      <c r="K7308" s="2"/>
    </row>
    <row r="7309" spans="1:11" ht="12.5" x14ac:dyDescent="0.25">
      <c r="A7309" s="1">
        <v>90955014</v>
      </c>
      <c r="B7309" s="1" t="s">
        <v>7719</v>
      </c>
      <c r="C7309" s="1" t="s">
        <v>26310</v>
      </c>
      <c r="D7309" s="2" t="s">
        <v>26311</v>
      </c>
      <c r="E7309" s="1" t="s">
        <v>23594</v>
      </c>
      <c r="F7309" s="1" t="s">
        <v>26312</v>
      </c>
      <c r="G7309" s="3">
        <v>43959.081666666665</v>
      </c>
      <c r="H7309" s="1" t="b">
        <v>0</v>
      </c>
      <c r="I7309" s="1" t="s">
        <v>22</v>
      </c>
      <c r="K7309" s="2"/>
    </row>
    <row r="7310" spans="1:11" ht="12.5" x14ac:dyDescent="0.25">
      <c r="A7310" s="1">
        <v>2705156</v>
      </c>
      <c r="B7310" s="1" t="s">
        <v>25422</v>
      </c>
      <c r="C7310" s="1" t="s">
        <v>26313</v>
      </c>
      <c r="D7310" s="2" t="s">
        <v>26314</v>
      </c>
      <c r="E7310" s="1" t="s">
        <v>23594</v>
      </c>
      <c r="F7310" s="1" t="s">
        <v>26315</v>
      </c>
      <c r="G7310" s="3">
        <v>43959.081666666665</v>
      </c>
      <c r="H7310" s="1" t="b">
        <v>0</v>
      </c>
      <c r="I7310" s="1" t="s">
        <v>22</v>
      </c>
      <c r="K7310" s="2"/>
    </row>
    <row r="7311" spans="1:11" ht="12.5" x14ac:dyDescent="0.25">
      <c r="A7311" s="1">
        <v>23929307</v>
      </c>
      <c r="B7311" s="1" t="s">
        <v>26316</v>
      </c>
      <c r="C7311" s="1" t="s">
        <v>26317</v>
      </c>
      <c r="D7311" s="2" t="s">
        <v>26318</v>
      </c>
      <c r="E7311" s="1" t="s">
        <v>23594</v>
      </c>
      <c r="F7311" s="1" t="s">
        <v>26319</v>
      </c>
      <c r="G7311" s="3">
        <v>43959.081666666665</v>
      </c>
      <c r="H7311" s="1" t="b">
        <v>0</v>
      </c>
      <c r="I7311" s="1" t="s">
        <v>22</v>
      </c>
      <c r="K7311" s="2"/>
    </row>
    <row r="7312" spans="1:11" ht="12.5" x14ac:dyDescent="0.25">
      <c r="A7312" s="1">
        <v>7609230</v>
      </c>
      <c r="B7312" s="1" t="s">
        <v>16426</v>
      </c>
      <c r="C7312" s="1" t="s">
        <v>26320</v>
      </c>
      <c r="D7312" s="2" t="s">
        <v>26321</v>
      </c>
      <c r="E7312" s="1" t="s">
        <v>23594</v>
      </c>
      <c r="F7312" s="1" t="s">
        <v>26322</v>
      </c>
      <c r="G7312" s="3">
        <v>43959.081666666665</v>
      </c>
      <c r="H7312" s="1" t="b">
        <v>0</v>
      </c>
      <c r="I7312" s="1" t="s">
        <v>22</v>
      </c>
      <c r="K7312" s="2"/>
    </row>
    <row r="7313" spans="1:11" ht="12.5" x14ac:dyDescent="0.25">
      <c r="A7313" s="1">
        <v>50841419</v>
      </c>
      <c r="B7313" s="1" t="s">
        <v>26323</v>
      </c>
      <c r="C7313" s="1" t="s">
        <v>26324</v>
      </c>
      <c r="D7313" s="2" t="s">
        <v>26325</v>
      </c>
      <c r="E7313" s="1" t="s">
        <v>23594</v>
      </c>
      <c r="F7313" s="1" t="s">
        <v>26326</v>
      </c>
      <c r="G7313" s="3">
        <v>43959.081678240742</v>
      </c>
      <c r="H7313" s="1" t="b">
        <v>0</v>
      </c>
      <c r="I7313" s="1" t="s">
        <v>5</v>
      </c>
      <c r="K7313" s="2"/>
    </row>
    <row r="7314" spans="1:11" ht="12.5" x14ac:dyDescent="0.25">
      <c r="A7314" s="1">
        <v>160875594</v>
      </c>
      <c r="B7314" s="1" t="s">
        <v>26327</v>
      </c>
      <c r="C7314" s="1" t="s">
        <v>26328</v>
      </c>
      <c r="D7314" s="2" t="s">
        <v>26329</v>
      </c>
      <c r="E7314" s="1" t="s">
        <v>23594</v>
      </c>
      <c r="F7314" s="1" t="s">
        <v>26330</v>
      </c>
      <c r="G7314" s="3">
        <v>43959.081678240742</v>
      </c>
      <c r="H7314" s="1" t="b">
        <v>0</v>
      </c>
      <c r="I7314" s="1" t="s">
        <v>22</v>
      </c>
      <c r="K7314" s="2"/>
    </row>
    <row r="7315" spans="1:11" ht="12.5" x14ac:dyDescent="0.25">
      <c r="A7315" s="1">
        <v>49797937</v>
      </c>
      <c r="B7315" s="1" t="s">
        <v>26331</v>
      </c>
      <c r="C7315" s="1" t="s">
        <v>26332</v>
      </c>
      <c r="D7315" s="2" t="s">
        <v>26333</v>
      </c>
      <c r="E7315" s="1" t="s">
        <v>23594</v>
      </c>
      <c r="F7315" s="1" t="s">
        <v>26334</v>
      </c>
      <c r="G7315" s="3">
        <v>43959.081678240742</v>
      </c>
      <c r="H7315" s="1" t="b">
        <v>0</v>
      </c>
      <c r="I7315" s="1" t="s">
        <v>22</v>
      </c>
      <c r="K7315" s="2"/>
    </row>
    <row r="7316" spans="1:11" ht="12.5" x14ac:dyDescent="0.25">
      <c r="A7316" s="1">
        <v>31336061</v>
      </c>
      <c r="B7316" s="1" t="s">
        <v>26335</v>
      </c>
      <c r="C7316" s="1" t="s">
        <v>26336</v>
      </c>
      <c r="D7316" s="2" t="s">
        <v>26337</v>
      </c>
      <c r="E7316" s="1" t="s">
        <v>23594</v>
      </c>
      <c r="F7316" s="1" t="s">
        <v>26338</v>
      </c>
      <c r="G7316" s="3">
        <v>43959.081689814811</v>
      </c>
      <c r="H7316" s="1" t="b">
        <v>0</v>
      </c>
      <c r="I7316" s="1" t="s">
        <v>22</v>
      </c>
      <c r="K7316" s="2"/>
    </row>
    <row r="7317" spans="1:11" ht="12.5" x14ac:dyDescent="0.25">
      <c r="A7317" s="1">
        <v>56721822</v>
      </c>
      <c r="B7317" s="1" t="s">
        <v>26339</v>
      </c>
      <c r="C7317" s="1" t="s">
        <v>26340</v>
      </c>
      <c r="D7317" s="2" t="s">
        <v>26341</v>
      </c>
      <c r="E7317" s="1" t="s">
        <v>23594</v>
      </c>
      <c r="F7317" s="1" t="s">
        <v>26342</v>
      </c>
      <c r="G7317" s="3">
        <v>43959.081689814811</v>
      </c>
      <c r="H7317" s="1" t="b">
        <v>0</v>
      </c>
      <c r="I7317" s="1" t="s">
        <v>22</v>
      </c>
      <c r="K7317" s="2"/>
    </row>
    <row r="7318" spans="1:11" ht="12.5" x14ac:dyDescent="0.25">
      <c r="A7318" s="1">
        <v>16776391</v>
      </c>
      <c r="B7318" s="1" t="s">
        <v>26343</v>
      </c>
      <c r="C7318" s="1" t="s">
        <v>26344</v>
      </c>
      <c r="D7318" s="2" t="s">
        <v>26345</v>
      </c>
      <c r="E7318" s="1" t="s">
        <v>23594</v>
      </c>
      <c r="F7318" s="1" t="s">
        <v>26346</v>
      </c>
      <c r="G7318" s="3">
        <v>43959.081689814811</v>
      </c>
      <c r="H7318" s="1" t="b">
        <v>0</v>
      </c>
      <c r="I7318" s="1" t="s">
        <v>22</v>
      </c>
      <c r="K7318" s="2"/>
    </row>
    <row r="7319" spans="1:11" ht="12.5" x14ac:dyDescent="0.25">
      <c r="A7319" s="1">
        <v>183683671</v>
      </c>
      <c r="B7319" s="1" t="s">
        <v>26347</v>
      </c>
      <c r="C7319" s="1" t="s">
        <v>26348</v>
      </c>
      <c r="D7319" s="2" t="s">
        <v>26349</v>
      </c>
      <c r="E7319" s="1" t="s">
        <v>23594</v>
      </c>
      <c r="F7319" s="1" t="s">
        <v>26350</v>
      </c>
      <c r="G7319" s="3">
        <v>43959.081701388888</v>
      </c>
      <c r="H7319" s="1" t="b">
        <v>1</v>
      </c>
      <c r="K7319" s="2"/>
    </row>
    <row r="7320" spans="1:11" ht="12.5" x14ac:dyDescent="0.25">
      <c r="A7320" s="1">
        <v>9763258</v>
      </c>
      <c r="B7320" s="1" t="s">
        <v>26351</v>
      </c>
      <c r="C7320" s="1" t="s">
        <v>26352</v>
      </c>
      <c r="D7320" s="2" t="s">
        <v>26353</v>
      </c>
      <c r="E7320" s="1" t="s">
        <v>23594</v>
      </c>
      <c r="F7320" s="1" t="s">
        <v>26354</v>
      </c>
      <c r="G7320" s="3">
        <v>43959.081701388888</v>
      </c>
      <c r="H7320" s="1" t="b">
        <v>0</v>
      </c>
      <c r="I7320" s="1" t="s">
        <v>22</v>
      </c>
      <c r="K7320" s="2"/>
    </row>
    <row r="7321" spans="1:11" ht="12.5" x14ac:dyDescent="0.25">
      <c r="A7321" s="1">
        <v>84619095</v>
      </c>
      <c r="B7321" s="1" t="s">
        <v>6042</v>
      </c>
      <c r="C7321" s="1" t="s">
        <v>26355</v>
      </c>
      <c r="D7321" s="2" t="s">
        <v>26356</v>
      </c>
      <c r="E7321" s="1" t="s">
        <v>23594</v>
      </c>
      <c r="F7321" s="1" t="s">
        <v>26357</v>
      </c>
      <c r="G7321" s="3">
        <v>43959.081712962965</v>
      </c>
      <c r="H7321" s="1" t="b">
        <v>0</v>
      </c>
      <c r="I7321" s="1" t="s">
        <v>22</v>
      </c>
      <c r="K7321" s="2"/>
    </row>
    <row r="7322" spans="1:11" ht="12.5" x14ac:dyDescent="0.25">
      <c r="A7322" s="1">
        <v>37855254</v>
      </c>
      <c r="B7322" s="1" t="s">
        <v>26358</v>
      </c>
      <c r="C7322" s="1" t="s">
        <v>26359</v>
      </c>
      <c r="D7322" s="2" t="s">
        <v>26360</v>
      </c>
      <c r="E7322" s="1" t="s">
        <v>23594</v>
      </c>
      <c r="F7322" s="1" t="s">
        <v>26361</v>
      </c>
      <c r="G7322" s="3">
        <v>43959.081712962965</v>
      </c>
      <c r="H7322" s="1" t="b">
        <v>0</v>
      </c>
      <c r="I7322" s="1" t="s">
        <v>22</v>
      </c>
      <c r="K7322" s="2"/>
    </row>
    <row r="7323" spans="1:11" ht="12.5" x14ac:dyDescent="0.25">
      <c r="A7323" s="1">
        <v>61420777</v>
      </c>
      <c r="B7323" s="1" t="s">
        <v>3986</v>
      </c>
      <c r="C7323" s="1" t="s">
        <v>26362</v>
      </c>
      <c r="D7323" s="2" t="s">
        <v>26363</v>
      </c>
      <c r="E7323" s="1" t="s">
        <v>23594</v>
      </c>
      <c r="F7323" s="1" t="s">
        <v>26364</v>
      </c>
      <c r="G7323" s="3">
        <v>43959.081724537034</v>
      </c>
      <c r="H7323" s="1" t="b">
        <v>0</v>
      </c>
      <c r="I7323" s="1" t="s">
        <v>22</v>
      </c>
      <c r="K7323" s="2"/>
    </row>
    <row r="7324" spans="1:11" ht="12.5" x14ac:dyDescent="0.25">
      <c r="A7324" s="1">
        <v>8205065</v>
      </c>
      <c r="B7324" s="1" t="s">
        <v>26084</v>
      </c>
      <c r="C7324" s="1" t="s">
        <v>26365</v>
      </c>
      <c r="D7324" s="2" t="s">
        <v>26366</v>
      </c>
      <c r="E7324" s="1" t="s">
        <v>23594</v>
      </c>
      <c r="F7324" s="1" t="s">
        <v>26367</v>
      </c>
      <c r="G7324" s="3">
        <v>43959.081724537034</v>
      </c>
      <c r="H7324" s="1" t="b">
        <v>0</v>
      </c>
      <c r="I7324" s="1" t="s">
        <v>22</v>
      </c>
      <c r="K7324" s="2"/>
    </row>
    <row r="7325" spans="1:11" ht="12.5" x14ac:dyDescent="0.25">
      <c r="A7325" s="1">
        <v>24861567</v>
      </c>
      <c r="B7325" s="1" t="s">
        <v>26368</v>
      </c>
      <c r="C7325" s="1" t="s">
        <v>26369</v>
      </c>
      <c r="D7325" s="2" t="s">
        <v>26370</v>
      </c>
      <c r="E7325" s="1" t="s">
        <v>23594</v>
      </c>
      <c r="F7325" s="1" t="s">
        <v>26371</v>
      </c>
      <c r="G7325" s="3">
        <v>43959.081724537034</v>
      </c>
      <c r="H7325" s="1" t="b">
        <v>0</v>
      </c>
      <c r="I7325" s="1" t="s">
        <v>22</v>
      </c>
      <c r="K7325" s="2"/>
    </row>
    <row r="7326" spans="1:11" ht="12.5" x14ac:dyDescent="0.25">
      <c r="A7326" s="1">
        <v>95217586</v>
      </c>
      <c r="B7326" s="1" t="s">
        <v>26372</v>
      </c>
      <c r="C7326" s="1" t="s">
        <v>26373</v>
      </c>
      <c r="D7326" s="2" t="s">
        <v>26374</v>
      </c>
      <c r="E7326" s="1" t="s">
        <v>23594</v>
      </c>
      <c r="F7326" s="1" t="s">
        <v>26375</v>
      </c>
      <c r="G7326" s="3">
        <v>43959.081736111111</v>
      </c>
      <c r="H7326" s="1" t="b">
        <v>1</v>
      </c>
      <c r="K7326" s="2"/>
    </row>
    <row r="7327" spans="1:11" ht="12.5" x14ac:dyDescent="0.25">
      <c r="A7327" s="1">
        <v>19999308</v>
      </c>
      <c r="B7327" s="1" t="s">
        <v>24061</v>
      </c>
      <c r="C7327" s="1" t="s">
        <v>16840</v>
      </c>
      <c r="D7327" s="2" t="s">
        <v>26376</v>
      </c>
      <c r="E7327" s="1" t="s">
        <v>23594</v>
      </c>
      <c r="F7327" s="1" t="s">
        <v>26377</v>
      </c>
      <c r="G7327" s="3">
        <v>43959.081736111111</v>
      </c>
      <c r="H7327" s="1" t="b">
        <v>0</v>
      </c>
      <c r="I7327" s="1" t="s">
        <v>22</v>
      </c>
      <c r="K7327" s="2"/>
    </row>
    <row r="7328" spans="1:11" ht="12.5" x14ac:dyDescent="0.25">
      <c r="A7328" s="1">
        <v>118085177</v>
      </c>
      <c r="B7328" s="1" t="s">
        <v>26378</v>
      </c>
      <c r="C7328" s="1" t="s">
        <v>26379</v>
      </c>
      <c r="D7328" s="2" t="s">
        <v>26380</v>
      </c>
      <c r="E7328" s="1" t="s">
        <v>23594</v>
      </c>
      <c r="F7328" s="1" t="s">
        <v>26381</v>
      </c>
      <c r="G7328" s="3">
        <v>43959.081747685188</v>
      </c>
      <c r="H7328" s="1" t="b">
        <v>0</v>
      </c>
      <c r="I7328" s="1" t="s">
        <v>22</v>
      </c>
      <c r="K7328" s="2"/>
    </row>
    <row r="7329" spans="1:11" ht="12.5" x14ac:dyDescent="0.25">
      <c r="A7329" s="1">
        <v>43372759</v>
      </c>
      <c r="B7329" s="1" t="s">
        <v>26382</v>
      </c>
      <c r="C7329" s="1" t="s">
        <v>26383</v>
      </c>
      <c r="D7329" s="2" t="s">
        <v>26384</v>
      </c>
      <c r="E7329" s="1" t="s">
        <v>23594</v>
      </c>
      <c r="F7329" s="1" t="s">
        <v>26385</v>
      </c>
      <c r="G7329" s="3">
        <v>43959.081747685188</v>
      </c>
      <c r="H7329" s="1" t="b">
        <v>0</v>
      </c>
      <c r="I7329" s="1" t="s">
        <v>22</v>
      </c>
      <c r="K7329" s="2"/>
    </row>
    <row r="7330" spans="1:11" ht="12.5" x14ac:dyDescent="0.25">
      <c r="A7330" s="1">
        <v>28942758</v>
      </c>
      <c r="B7330" s="1" t="s">
        <v>26386</v>
      </c>
      <c r="C7330" s="1" t="s">
        <v>26386</v>
      </c>
      <c r="D7330" s="2" t="s">
        <v>26387</v>
      </c>
      <c r="E7330" s="1" t="s">
        <v>23594</v>
      </c>
      <c r="F7330" s="1" t="s">
        <v>26388</v>
      </c>
      <c r="G7330" s="3">
        <v>43959.081782407404</v>
      </c>
      <c r="H7330" s="1" t="b">
        <v>0</v>
      </c>
      <c r="I7330" s="1" t="s">
        <v>22</v>
      </c>
      <c r="K7330" s="2"/>
    </row>
    <row r="7331" spans="1:11" ht="12.5" x14ac:dyDescent="0.25">
      <c r="A7331" s="1">
        <v>36959719</v>
      </c>
      <c r="B7331" s="1" t="s">
        <v>26389</v>
      </c>
      <c r="C7331" s="1" t="s">
        <v>26390</v>
      </c>
      <c r="D7331" s="2" t="s">
        <v>26391</v>
      </c>
      <c r="E7331" s="1" t="s">
        <v>23594</v>
      </c>
      <c r="F7331" s="1" t="s">
        <v>26392</v>
      </c>
      <c r="G7331" s="3">
        <v>43959.081817129627</v>
      </c>
      <c r="H7331" s="1" t="b">
        <v>0</v>
      </c>
      <c r="I7331" s="1" t="s">
        <v>22</v>
      </c>
      <c r="K7331" s="2"/>
    </row>
    <row r="7332" spans="1:11" ht="12.5" x14ac:dyDescent="0.25">
      <c r="A7332" s="1">
        <v>80371892</v>
      </c>
      <c r="B7332" s="1" t="s">
        <v>26393</v>
      </c>
      <c r="C7332" s="1" t="s">
        <v>26394</v>
      </c>
      <c r="D7332" s="2" t="s">
        <v>26395</v>
      </c>
      <c r="E7332" s="1" t="s">
        <v>23594</v>
      </c>
      <c r="F7332" s="1" t="s">
        <v>26396</v>
      </c>
      <c r="G7332" s="3">
        <v>43959.081828703704</v>
      </c>
      <c r="H7332" s="1" t="b">
        <v>0</v>
      </c>
      <c r="I7332" s="1" t="s">
        <v>22</v>
      </c>
      <c r="K7332" s="2"/>
    </row>
    <row r="7333" spans="1:11" ht="12.5" x14ac:dyDescent="0.25">
      <c r="A7333" s="1">
        <v>174237208</v>
      </c>
      <c r="B7333" s="1" t="s">
        <v>26397</v>
      </c>
      <c r="C7333" s="2" t="s">
        <v>26398</v>
      </c>
      <c r="D7333" s="2" t="s">
        <v>26399</v>
      </c>
      <c r="E7333" s="1" t="s">
        <v>23594</v>
      </c>
      <c r="F7333" s="1" t="s">
        <v>26400</v>
      </c>
      <c r="G7333" s="3">
        <v>43959.08185185185</v>
      </c>
      <c r="H7333" s="1" t="b">
        <v>0</v>
      </c>
      <c r="I7333" s="1" t="s">
        <v>22</v>
      </c>
      <c r="K7333" s="2"/>
    </row>
    <row r="7334" spans="1:11" ht="12.5" x14ac:dyDescent="0.25">
      <c r="A7334" s="1">
        <v>78602385</v>
      </c>
      <c r="B7334" s="1" t="s">
        <v>26401</v>
      </c>
      <c r="C7334" s="1" t="s">
        <v>26402</v>
      </c>
      <c r="D7334" s="2" t="s">
        <v>26403</v>
      </c>
      <c r="E7334" s="1" t="s">
        <v>23594</v>
      </c>
      <c r="F7334" s="1" t="s">
        <v>26404</v>
      </c>
      <c r="G7334" s="3">
        <v>43959.081863425927</v>
      </c>
      <c r="H7334" s="1" t="b">
        <v>1</v>
      </c>
      <c r="K7334" s="2"/>
    </row>
    <row r="7335" spans="1:11" ht="12.5" x14ac:dyDescent="0.25">
      <c r="A7335" s="1">
        <v>100479774</v>
      </c>
      <c r="B7335" s="1" t="s">
        <v>26405</v>
      </c>
      <c r="C7335" s="1" t="s">
        <v>26406</v>
      </c>
      <c r="D7335" s="2" t="s">
        <v>26407</v>
      </c>
      <c r="E7335" s="1" t="s">
        <v>23594</v>
      </c>
      <c r="F7335" s="1" t="s">
        <v>26408</v>
      </c>
      <c r="G7335" s="3">
        <v>43959.081863425927</v>
      </c>
      <c r="H7335" s="1" t="b">
        <v>0</v>
      </c>
      <c r="I7335" s="1" t="s">
        <v>22</v>
      </c>
      <c r="K7335" s="2"/>
    </row>
    <row r="7336" spans="1:11" ht="12.5" x14ac:dyDescent="0.25">
      <c r="A7336" s="1">
        <v>32280615</v>
      </c>
      <c r="B7336" s="1" t="s">
        <v>26409</v>
      </c>
      <c r="C7336" s="1" t="s">
        <v>26410</v>
      </c>
      <c r="D7336" s="2" t="s">
        <v>26411</v>
      </c>
      <c r="E7336" s="1" t="s">
        <v>23594</v>
      </c>
      <c r="F7336" s="1" t="s">
        <v>26412</v>
      </c>
      <c r="G7336" s="3">
        <v>43959.081863425927</v>
      </c>
      <c r="H7336" s="1" t="b">
        <v>0</v>
      </c>
      <c r="I7336" s="1" t="s">
        <v>22</v>
      </c>
      <c r="K7336" s="2"/>
    </row>
    <row r="7337" spans="1:11" ht="12.5" x14ac:dyDescent="0.25">
      <c r="A7337" s="1">
        <v>745678</v>
      </c>
      <c r="B7337" s="1" t="s">
        <v>26413</v>
      </c>
      <c r="C7337" s="1" t="s">
        <v>25587</v>
      </c>
      <c r="D7337" s="2" t="s">
        <v>26414</v>
      </c>
      <c r="E7337" s="1" t="s">
        <v>23594</v>
      </c>
      <c r="F7337" s="1" t="s">
        <v>26415</v>
      </c>
      <c r="G7337" s="3">
        <v>43959.081863425927</v>
      </c>
      <c r="H7337" s="1" t="b">
        <v>0</v>
      </c>
      <c r="I7337" s="1" t="s">
        <v>22</v>
      </c>
      <c r="K7337" s="2"/>
    </row>
    <row r="7338" spans="1:11" ht="12.5" x14ac:dyDescent="0.25">
      <c r="A7338" s="1">
        <v>56933990</v>
      </c>
      <c r="B7338" s="1" t="s">
        <v>26416</v>
      </c>
      <c r="C7338" s="1" t="s">
        <v>26417</v>
      </c>
      <c r="D7338" s="2" t="s">
        <v>26418</v>
      </c>
      <c r="E7338" s="1" t="s">
        <v>23594</v>
      </c>
      <c r="F7338" s="1" t="s">
        <v>26419</v>
      </c>
      <c r="G7338" s="3">
        <v>43959.081875000003</v>
      </c>
      <c r="H7338" s="1" t="b">
        <v>1</v>
      </c>
      <c r="K7338" s="2"/>
    </row>
    <row r="7339" spans="1:11" ht="12.5" x14ac:dyDescent="0.25">
      <c r="A7339" s="1">
        <v>13179939</v>
      </c>
      <c r="B7339" s="1" t="s">
        <v>26420</v>
      </c>
      <c r="C7339" s="1" t="s">
        <v>26421</v>
      </c>
      <c r="D7339" s="2" t="s">
        <v>26422</v>
      </c>
      <c r="E7339" s="1" t="s">
        <v>23594</v>
      </c>
      <c r="F7339" s="1" t="s">
        <v>26423</v>
      </c>
      <c r="G7339" s="3">
        <v>43959.081886574073</v>
      </c>
      <c r="H7339" s="1" t="b">
        <v>0</v>
      </c>
      <c r="I7339" s="1" t="s">
        <v>22</v>
      </c>
      <c r="K7339" s="2"/>
    </row>
    <row r="7340" spans="1:11" ht="12.5" x14ac:dyDescent="0.25">
      <c r="A7340" s="1">
        <v>53264500</v>
      </c>
      <c r="B7340" s="1" t="s">
        <v>3575</v>
      </c>
      <c r="C7340" s="1" t="s">
        <v>26424</v>
      </c>
      <c r="D7340" s="2" t="s">
        <v>26425</v>
      </c>
      <c r="E7340" s="1" t="s">
        <v>23594</v>
      </c>
      <c r="F7340" s="1" t="s">
        <v>26426</v>
      </c>
      <c r="G7340" s="3">
        <v>43959.081886574073</v>
      </c>
      <c r="H7340" s="1" t="b">
        <v>0</v>
      </c>
      <c r="I7340" s="1" t="s">
        <v>22</v>
      </c>
      <c r="K7340" s="2"/>
    </row>
    <row r="7341" spans="1:11" ht="12.5" x14ac:dyDescent="0.25">
      <c r="A7341" s="1">
        <v>26992309</v>
      </c>
      <c r="B7341" s="1" t="s">
        <v>26427</v>
      </c>
      <c r="C7341" s="1" t="s">
        <v>26428</v>
      </c>
      <c r="D7341" s="2" t="s">
        <v>26429</v>
      </c>
      <c r="E7341" s="1" t="s">
        <v>23594</v>
      </c>
      <c r="F7341" s="1" t="s">
        <v>26430</v>
      </c>
      <c r="G7341" s="3">
        <v>43959.081886574073</v>
      </c>
      <c r="H7341" s="1" t="b">
        <v>0</v>
      </c>
      <c r="I7341" s="1" t="s">
        <v>22</v>
      </c>
      <c r="K7341" s="2"/>
    </row>
    <row r="7342" spans="1:11" ht="12.5" x14ac:dyDescent="0.25">
      <c r="A7342" s="1">
        <v>165120307</v>
      </c>
      <c r="B7342" s="1" t="s">
        <v>26431</v>
      </c>
      <c r="C7342" s="1" t="s">
        <v>5776</v>
      </c>
      <c r="D7342" s="2" t="s">
        <v>26432</v>
      </c>
      <c r="E7342" s="1" t="s">
        <v>23594</v>
      </c>
      <c r="F7342" s="1" t="s">
        <v>26433</v>
      </c>
      <c r="G7342" s="3">
        <v>43959.081886574073</v>
      </c>
      <c r="H7342" s="1" t="b">
        <v>0</v>
      </c>
      <c r="I7342" s="1" t="s">
        <v>22</v>
      </c>
      <c r="K7342" s="2"/>
    </row>
    <row r="7343" spans="1:11" ht="12.5" x14ac:dyDescent="0.25">
      <c r="A7343" s="1">
        <v>24835174</v>
      </c>
      <c r="B7343" s="1" t="s">
        <v>26434</v>
      </c>
      <c r="C7343" s="1" t="s">
        <v>26435</v>
      </c>
      <c r="D7343" s="2" t="s">
        <v>26436</v>
      </c>
      <c r="E7343" s="1" t="s">
        <v>23594</v>
      </c>
      <c r="F7343" s="1" t="s">
        <v>26437</v>
      </c>
      <c r="G7343" s="3">
        <v>43959.081886574073</v>
      </c>
      <c r="H7343" s="1" t="b">
        <v>0</v>
      </c>
      <c r="I7343" s="1" t="s">
        <v>22</v>
      </c>
      <c r="K7343" s="2"/>
    </row>
    <row r="7344" spans="1:11" ht="12.5" x14ac:dyDescent="0.25">
      <c r="A7344" s="1">
        <v>15825933</v>
      </c>
      <c r="B7344" s="1" t="s">
        <v>26438</v>
      </c>
      <c r="C7344" s="1" t="s">
        <v>26439</v>
      </c>
      <c r="D7344" s="2" t="s">
        <v>26440</v>
      </c>
      <c r="E7344" s="1" t="s">
        <v>23594</v>
      </c>
      <c r="F7344" s="1" t="s">
        <v>26441</v>
      </c>
      <c r="G7344" s="3">
        <v>43959.08189814815</v>
      </c>
      <c r="H7344" s="1" t="b">
        <v>0</v>
      </c>
      <c r="I7344" s="1" t="s">
        <v>22</v>
      </c>
      <c r="K7344" s="2"/>
    </row>
    <row r="7345" spans="1:11" ht="12.5" x14ac:dyDescent="0.25">
      <c r="A7345" s="1">
        <v>33879083</v>
      </c>
      <c r="B7345" s="1" t="s">
        <v>26442</v>
      </c>
      <c r="C7345" s="1" t="s">
        <v>26443</v>
      </c>
      <c r="D7345" s="2" t="s">
        <v>26444</v>
      </c>
      <c r="E7345" s="1" t="s">
        <v>23594</v>
      </c>
      <c r="F7345" s="1" t="s">
        <v>26445</v>
      </c>
      <c r="G7345" s="3">
        <v>43959.08189814815</v>
      </c>
      <c r="H7345" s="1" t="b">
        <v>0</v>
      </c>
      <c r="I7345" s="1" t="s">
        <v>22</v>
      </c>
      <c r="K7345" s="2"/>
    </row>
    <row r="7346" spans="1:11" ht="12.5" x14ac:dyDescent="0.25">
      <c r="A7346" s="1">
        <v>102054558</v>
      </c>
      <c r="B7346" s="1" t="s">
        <v>26446</v>
      </c>
      <c r="C7346" s="1" t="s">
        <v>26447</v>
      </c>
      <c r="D7346" s="2" t="s">
        <v>26448</v>
      </c>
      <c r="E7346" s="1" t="s">
        <v>23594</v>
      </c>
      <c r="F7346" s="1" t="s">
        <v>26449</v>
      </c>
      <c r="G7346" s="3">
        <v>43959.08189814815</v>
      </c>
      <c r="H7346" s="1" t="b">
        <v>0</v>
      </c>
      <c r="I7346" s="1" t="s">
        <v>22</v>
      </c>
      <c r="K7346" s="2"/>
    </row>
    <row r="7347" spans="1:11" ht="12.5" x14ac:dyDescent="0.25">
      <c r="A7347" s="1">
        <v>14181854</v>
      </c>
      <c r="B7347" s="1" t="s">
        <v>26450</v>
      </c>
      <c r="C7347" s="1" t="s">
        <v>26451</v>
      </c>
      <c r="D7347" s="2" t="s">
        <v>26452</v>
      </c>
      <c r="E7347" s="1" t="s">
        <v>23594</v>
      </c>
      <c r="F7347" s="1" t="s">
        <v>26453</v>
      </c>
      <c r="G7347" s="3">
        <v>43959.08189814815</v>
      </c>
      <c r="H7347" s="1" t="b">
        <v>0</v>
      </c>
      <c r="I7347" s="1" t="s">
        <v>22</v>
      </c>
      <c r="K7347" s="2"/>
    </row>
    <row r="7348" spans="1:11" ht="12.5" x14ac:dyDescent="0.25">
      <c r="A7348" s="1">
        <v>131237726</v>
      </c>
      <c r="B7348" s="1" t="s">
        <v>24152</v>
      </c>
      <c r="C7348" s="1" t="s">
        <v>26454</v>
      </c>
      <c r="D7348" s="2" t="s">
        <v>26455</v>
      </c>
      <c r="E7348" s="1" t="s">
        <v>23594</v>
      </c>
      <c r="F7348" s="1" t="s">
        <v>26456</v>
      </c>
      <c r="G7348" s="3">
        <v>43959.081909722219</v>
      </c>
      <c r="H7348" s="1" t="b">
        <v>0</v>
      </c>
      <c r="I7348" s="1" t="s">
        <v>22</v>
      </c>
      <c r="K7348" s="2"/>
    </row>
    <row r="7349" spans="1:11" ht="12.5" x14ac:dyDescent="0.25">
      <c r="A7349" s="1">
        <v>49401134</v>
      </c>
      <c r="B7349" s="1" t="s">
        <v>3253</v>
      </c>
      <c r="C7349" s="1" t="s">
        <v>26457</v>
      </c>
      <c r="D7349" s="2" t="s">
        <v>26458</v>
      </c>
      <c r="E7349" s="1" t="s">
        <v>23594</v>
      </c>
      <c r="F7349" s="1" t="s">
        <v>26459</v>
      </c>
      <c r="G7349" s="3">
        <v>43959.081909722219</v>
      </c>
      <c r="H7349" s="1" t="b">
        <v>0</v>
      </c>
      <c r="I7349" s="1" t="s">
        <v>22</v>
      </c>
      <c r="K7349" s="2"/>
    </row>
    <row r="7350" spans="1:11" ht="12.5" x14ac:dyDescent="0.25">
      <c r="A7350" s="1">
        <v>99960339</v>
      </c>
      <c r="B7350" s="1" t="s">
        <v>26460</v>
      </c>
      <c r="C7350" s="1" t="s">
        <v>26461</v>
      </c>
      <c r="D7350" s="2" t="s">
        <v>26462</v>
      </c>
      <c r="E7350" s="1" t="s">
        <v>23594</v>
      </c>
      <c r="F7350" s="1" t="s">
        <v>26463</v>
      </c>
      <c r="G7350" s="3">
        <v>43959.081921296296</v>
      </c>
      <c r="H7350" s="1" t="b">
        <v>1</v>
      </c>
      <c r="K7350" s="2"/>
    </row>
    <row r="7351" spans="1:11" ht="12.5" x14ac:dyDescent="0.25">
      <c r="A7351" s="1">
        <v>251081242</v>
      </c>
      <c r="B7351" s="1" t="s">
        <v>26464</v>
      </c>
      <c r="C7351" s="1" t="s">
        <v>26465</v>
      </c>
      <c r="D7351" s="2" t="s">
        <v>26466</v>
      </c>
      <c r="E7351" s="1" t="s">
        <v>23594</v>
      </c>
      <c r="F7351" s="1" t="s">
        <v>26467</v>
      </c>
      <c r="G7351" s="3">
        <v>43959.081921296296</v>
      </c>
      <c r="H7351" s="1" t="b">
        <v>0</v>
      </c>
      <c r="I7351" s="1" t="s">
        <v>22</v>
      </c>
      <c r="K7351" s="2"/>
    </row>
    <row r="7352" spans="1:11" ht="12.5" x14ac:dyDescent="0.25">
      <c r="A7352" s="1">
        <v>29182759</v>
      </c>
      <c r="B7352" s="1" t="s">
        <v>24028</v>
      </c>
      <c r="C7352" s="1" t="s">
        <v>26468</v>
      </c>
      <c r="D7352" s="2" t="s">
        <v>26469</v>
      </c>
      <c r="E7352" s="1" t="s">
        <v>23594</v>
      </c>
      <c r="F7352" s="1" t="s">
        <v>26470</v>
      </c>
      <c r="G7352" s="3">
        <v>43959.081932870373</v>
      </c>
      <c r="H7352" s="1" t="b">
        <v>1</v>
      </c>
      <c r="K7352" s="2"/>
    </row>
    <row r="7353" spans="1:11" ht="12.5" x14ac:dyDescent="0.25">
      <c r="A7353" s="1">
        <v>203856675</v>
      </c>
      <c r="B7353" s="1" t="s">
        <v>26471</v>
      </c>
      <c r="C7353" s="1" t="s">
        <v>26471</v>
      </c>
      <c r="D7353" s="2" t="s">
        <v>26472</v>
      </c>
      <c r="E7353" s="1" t="s">
        <v>23594</v>
      </c>
      <c r="F7353" s="1" t="s">
        <v>26473</v>
      </c>
      <c r="G7353" s="3">
        <v>43959.081944444442</v>
      </c>
      <c r="H7353" s="1" t="b">
        <v>1</v>
      </c>
      <c r="K7353" s="2"/>
    </row>
    <row r="7354" spans="1:11" ht="12.5" x14ac:dyDescent="0.25">
      <c r="A7354" s="1">
        <v>10921102</v>
      </c>
      <c r="B7354" s="1" t="s">
        <v>26474</v>
      </c>
      <c r="C7354" s="1" t="s">
        <v>26475</v>
      </c>
      <c r="D7354" s="2" t="s">
        <v>26476</v>
      </c>
      <c r="E7354" s="1" t="s">
        <v>23594</v>
      </c>
      <c r="F7354" s="1" t="s">
        <v>26477</v>
      </c>
      <c r="G7354" s="3">
        <v>43959.081944444442</v>
      </c>
      <c r="H7354" s="1" t="b">
        <v>0</v>
      </c>
      <c r="I7354" s="1" t="s">
        <v>5</v>
      </c>
      <c r="K7354" s="2"/>
    </row>
    <row r="7355" spans="1:11" ht="12.5" x14ac:dyDescent="0.25">
      <c r="A7355" s="1">
        <v>125668370</v>
      </c>
      <c r="B7355" s="1" t="s">
        <v>26478</v>
      </c>
      <c r="C7355" s="1" t="s">
        <v>26479</v>
      </c>
      <c r="D7355" s="2" t="s">
        <v>26480</v>
      </c>
      <c r="E7355" s="1" t="s">
        <v>23594</v>
      </c>
      <c r="F7355" s="1" t="s">
        <v>26481</v>
      </c>
      <c r="G7355" s="3">
        <v>43959.081956018519</v>
      </c>
      <c r="H7355" s="1" t="b">
        <v>0</v>
      </c>
      <c r="I7355" s="1" t="s">
        <v>22</v>
      </c>
      <c r="K7355" s="2"/>
    </row>
    <row r="7356" spans="1:11" ht="12.5" x14ac:dyDescent="0.25">
      <c r="A7356" s="1">
        <v>105691906</v>
      </c>
      <c r="B7356" s="1" t="s">
        <v>26482</v>
      </c>
      <c r="C7356" s="1" t="s">
        <v>26483</v>
      </c>
      <c r="D7356" s="2" t="s">
        <v>26484</v>
      </c>
      <c r="E7356" s="1" t="s">
        <v>23594</v>
      </c>
      <c r="F7356" s="1" t="s">
        <v>26485</v>
      </c>
      <c r="G7356" s="3">
        <v>43959.081956018519</v>
      </c>
      <c r="H7356" s="1" t="b">
        <v>1</v>
      </c>
      <c r="K7356" s="2"/>
    </row>
    <row r="7357" spans="1:11" ht="12.5" x14ac:dyDescent="0.25">
      <c r="A7357" s="1">
        <v>12760599</v>
      </c>
      <c r="B7357" s="1" t="s">
        <v>26486</v>
      </c>
      <c r="C7357" s="1" t="s">
        <v>26487</v>
      </c>
      <c r="D7357" s="2" t="s">
        <v>26488</v>
      </c>
      <c r="E7357" s="1" t="s">
        <v>23594</v>
      </c>
      <c r="F7357" s="1" t="s">
        <v>26489</v>
      </c>
      <c r="G7357" s="3">
        <v>43959.081967592596</v>
      </c>
      <c r="H7357" s="1" t="b">
        <v>1</v>
      </c>
      <c r="K7357" s="2"/>
    </row>
    <row r="7358" spans="1:11" ht="12.5" x14ac:dyDescent="0.25">
      <c r="A7358" s="1">
        <v>33129354</v>
      </c>
      <c r="B7358" s="1" t="s">
        <v>26490</v>
      </c>
      <c r="C7358" s="1" t="s">
        <v>26491</v>
      </c>
      <c r="D7358" s="2" t="s">
        <v>26492</v>
      </c>
      <c r="E7358" s="1" t="s">
        <v>23594</v>
      </c>
      <c r="F7358" s="1" t="s">
        <v>26493</v>
      </c>
      <c r="G7358" s="3">
        <v>43959.081967592596</v>
      </c>
      <c r="H7358" s="1" t="b">
        <v>0</v>
      </c>
      <c r="I7358" s="1" t="s">
        <v>22</v>
      </c>
      <c r="K7358" s="2"/>
    </row>
    <row r="7359" spans="1:11" ht="12.5" x14ac:dyDescent="0.25">
      <c r="A7359" s="1">
        <v>58816966</v>
      </c>
      <c r="B7359" s="1" t="s">
        <v>26494</v>
      </c>
      <c r="C7359" s="1" t="s">
        <v>26495</v>
      </c>
      <c r="D7359" s="2" t="s">
        <v>26496</v>
      </c>
      <c r="E7359" s="1" t="s">
        <v>23594</v>
      </c>
      <c r="F7359" s="1" t="s">
        <v>26497</v>
      </c>
      <c r="G7359" s="3">
        <v>43959.081979166665</v>
      </c>
      <c r="H7359" s="1" t="b">
        <v>0</v>
      </c>
      <c r="I7359" s="1" t="s">
        <v>22</v>
      </c>
      <c r="K7359" s="2"/>
    </row>
    <row r="7360" spans="1:11" ht="12.5" x14ac:dyDescent="0.25">
      <c r="A7360" s="1">
        <v>84231584</v>
      </c>
      <c r="B7360" s="1" t="s">
        <v>26498</v>
      </c>
      <c r="C7360" s="1" t="s">
        <v>26499</v>
      </c>
      <c r="D7360" s="2" t="s">
        <v>26500</v>
      </c>
      <c r="E7360" s="1" t="s">
        <v>23594</v>
      </c>
      <c r="F7360" s="1" t="s">
        <v>26501</v>
      </c>
      <c r="G7360" s="3">
        <v>43959.081979166665</v>
      </c>
      <c r="H7360" s="1" t="b">
        <v>1</v>
      </c>
      <c r="K7360" s="2"/>
    </row>
    <row r="7361" spans="1:11" ht="12.5" x14ac:dyDescent="0.25">
      <c r="A7361" s="1">
        <v>47034467</v>
      </c>
      <c r="B7361" s="1" t="s">
        <v>26502</v>
      </c>
      <c r="C7361" s="1" t="s">
        <v>26503</v>
      </c>
      <c r="D7361" s="2" t="s">
        <v>26504</v>
      </c>
      <c r="E7361" s="1" t="s">
        <v>23594</v>
      </c>
      <c r="F7361" s="1" t="s">
        <v>26505</v>
      </c>
      <c r="G7361" s="3">
        <v>43959.081990740742</v>
      </c>
      <c r="H7361" s="1" t="b">
        <v>0</v>
      </c>
      <c r="I7361" s="1" t="s">
        <v>22</v>
      </c>
      <c r="K7361" s="2"/>
    </row>
    <row r="7362" spans="1:11" ht="12.5" x14ac:dyDescent="0.25">
      <c r="A7362" s="1">
        <v>31515332</v>
      </c>
      <c r="B7362" s="1" t="s">
        <v>26506</v>
      </c>
      <c r="C7362" s="1" t="s">
        <v>23805</v>
      </c>
      <c r="D7362" s="2" t="s">
        <v>26507</v>
      </c>
      <c r="E7362" s="1" t="s">
        <v>23594</v>
      </c>
      <c r="F7362" s="1" t="s">
        <v>26508</v>
      </c>
      <c r="G7362" s="3">
        <v>43959.081990740742</v>
      </c>
      <c r="H7362" s="1" t="b">
        <v>1</v>
      </c>
      <c r="K7362" s="2"/>
    </row>
    <row r="7363" spans="1:11" ht="12.5" x14ac:dyDescent="0.25">
      <c r="A7363" s="1">
        <v>15460812</v>
      </c>
      <c r="B7363" s="1" t="s">
        <v>26509</v>
      </c>
      <c r="C7363" s="1" t="s">
        <v>26510</v>
      </c>
      <c r="D7363" s="2" t="s">
        <v>26511</v>
      </c>
      <c r="E7363" s="1" t="s">
        <v>23594</v>
      </c>
      <c r="F7363" s="1" t="s">
        <v>26512</v>
      </c>
      <c r="G7363" s="3">
        <v>43959.082002314812</v>
      </c>
      <c r="H7363" s="1" t="b">
        <v>0</v>
      </c>
      <c r="I7363" s="1" t="s">
        <v>22</v>
      </c>
      <c r="K7363" s="2"/>
    </row>
    <row r="7364" spans="1:11" ht="12.5" x14ac:dyDescent="0.25">
      <c r="A7364" s="1">
        <v>73909976</v>
      </c>
      <c r="B7364" s="1" t="s">
        <v>26513</v>
      </c>
      <c r="C7364" s="1" t="s">
        <v>26514</v>
      </c>
      <c r="D7364" s="2" t="s">
        <v>26515</v>
      </c>
      <c r="E7364" s="1" t="s">
        <v>23594</v>
      </c>
      <c r="F7364" s="1" t="s">
        <v>26516</v>
      </c>
      <c r="G7364" s="3">
        <v>43959.082002314812</v>
      </c>
      <c r="H7364" s="1" t="b">
        <v>0</v>
      </c>
      <c r="I7364" s="1" t="s">
        <v>22</v>
      </c>
      <c r="K7364" s="2"/>
    </row>
    <row r="7365" spans="1:11" ht="12.5" x14ac:dyDescent="0.25">
      <c r="A7365" s="1">
        <v>43816458</v>
      </c>
      <c r="B7365" s="1" t="s">
        <v>26517</v>
      </c>
      <c r="C7365" s="1" t="s">
        <v>26518</v>
      </c>
      <c r="D7365" s="2" t="s">
        <v>26519</v>
      </c>
      <c r="E7365" s="1" t="s">
        <v>23594</v>
      </c>
      <c r="F7365" s="1" t="s">
        <v>26520</v>
      </c>
      <c r="G7365" s="3">
        <v>43959.082002314812</v>
      </c>
      <c r="H7365" s="1" t="b">
        <v>0</v>
      </c>
      <c r="I7365" s="1" t="s">
        <v>22</v>
      </c>
      <c r="K7365" s="2"/>
    </row>
    <row r="7366" spans="1:11" ht="12.5" x14ac:dyDescent="0.25">
      <c r="A7366" s="1">
        <v>155009767</v>
      </c>
      <c r="B7366" s="1" t="s">
        <v>24360</v>
      </c>
      <c r="C7366" s="1" t="s">
        <v>24360</v>
      </c>
      <c r="D7366" s="2" t="s">
        <v>26521</v>
      </c>
      <c r="E7366" s="1" t="s">
        <v>23594</v>
      </c>
      <c r="F7366" s="1" t="s">
        <v>24362</v>
      </c>
      <c r="G7366" s="3">
        <v>43959.082002314812</v>
      </c>
      <c r="H7366" s="1" t="b">
        <v>0</v>
      </c>
      <c r="I7366" s="1" t="s">
        <v>22</v>
      </c>
      <c r="K7366" s="2"/>
    </row>
    <row r="7367" spans="1:11" ht="12.5" x14ac:dyDescent="0.25">
      <c r="A7367" s="1">
        <v>111604813</v>
      </c>
      <c r="B7367" s="1" t="s">
        <v>26522</v>
      </c>
      <c r="C7367" s="1" t="s">
        <v>26523</v>
      </c>
      <c r="D7367" s="2" t="s">
        <v>26524</v>
      </c>
      <c r="E7367" s="1" t="s">
        <v>23594</v>
      </c>
      <c r="F7367" s="1" t="s">
        <v>26525</v>
      </c>
      <c r="G7367" s="3">
        <v>43959.082013888888</v>
      </c>
      <c r="H7367" s="1" t="b">
        <v>0</v>
      </c>
      <c r="I7367" s="1" t="s">
        <v>22</v>
      </c>
      <c r="K7367" s="2"/>
    </row>
    <row r="7368" spans="1:11" ht="12.5" x14ac:dyDescent="0.25">
      <c r="A7368" s="1">
        <v>75848188</v>
      </c>
      <c r="B7368" s="1" t="s">
        <v>5180</v>
      </c>
      <c r="C7368" s="1" t="s">
        <v>26526</v>
      </c>
      <c r="D7368" s="2" t="s">
        <v>26527</v>
      </c>
      <c r="E7368" s="1" t="s">
        <v>23594</v>
      </c>
      <c r="F7368" s="1" t="s">
        <v>26528</v>
      </c>
      <c r="G7368" s="3">
        <v>43959.082013888888</v>
      </c>
      <c r="H7368" s="1" t="b">
        <v>0</v>
      </c>
      <c r="I7368" s="1" t="s">
        <v>22</v>
      </c>
      <c r="K7368" s="2"/>
    </row>
    <row r="7369" spans="1:11" ht="12.5" x14ac:dyDescent="0.25">
      <c r="A7369" s="1">
        <v>28758319</v>
      </c>
      <c r="B7369" s="1" t="s">
        <v>26529</v>
      </c>
      <c r="C7369" s="1" t="s">
        <v>26530</v>
      </c>
      <c r="D7369" s="2" t="s">
        <v>26531</v>
      </c>
      <c r="E7369" s="1" t="s">
        <v>23594</v>
      </c>
      <c r="G7369" s="3">
        <v>43959.082013888888</v>
      </c>
      <c r="H7369" s="1" t="b">
        <v>0</v>
      </c>
      <c r="I7369" s="1" t="s">
        <v>22</v>
      </c>
      <c r="K7369" s="2"/>
    </row>
    <row r="7370" spans="1:11" ht="12.5" x14ac:dyDescent="0.25">
      <c r="A7370" s="1">
        <v>1753398</v>
      </c>
      <c r="B7370" s="1" t="s">
        <v>26532</v>
      </c>
      <c r="C7370" s="1" t="s">
        <v>26533</v>
      </c>
      <c r="D7370" s="2" t="s">
        <v>26534</v>
      </c>
      <c r="E7370" s="1" t="s">
        <v>23594</v>
      </c>
      <c r="F7370" s="1" t="s">
        <v>26535</v>
      </c>
      <c r="G7370" s="3">
        <v>43959.082013888888</v>
      </c>
      <c r="H7370" s="1" t="b">
        <v>0</v>
      </c>
      <c r="I7370" s="1" t="s">
        <v>22</v>
      </c>
      <c r="K7370" s="2"/>
    </row>
    <row r="7371" spans="1:11" ht="12.5" x14ac:dyDescent="0.25">
      <c r="A7371" s="1">
        <v>734188</v>
      </c>
      <c r="B7371" s="1" t="s">
        <v>26536</v>
      </c>
      <c r="C7371" s="1" t="s">
        <v>26537</v>
      </c>
      <c r="D7371" s="2" t="s">
        <v>26538</v>
      </c>
      <c r="E7371" s="1" t="s">
        <v>23594</v>
      </c>
      <c r="F7371" s="1" t="s">
        <v>26539</v>
      </c>
      <c r="G7371" s="3">
        <v>43959.082025462965</v>
      </c>
      <c r="H7371" s="1" t="b">
        <v>0</v>
      </c>
      <c r="I7371" s="1" t="s">
        <v>22</v>
      </c>
      <c r="K7371" s="2"/>
    </row>
    <row r="7372" spans="1:11" ht="12.5" x14ac:dyDescent="0.25">
      <c r="A7372" s="1">
        <v>20368809</v>
      </c>
      <c r="B7372" s="1" t="s">
        <v>26540</v>
      </c>
      <c r="C7372" s="1" t="s">
        <v>26541</v>
      </c>
      <c r="D7372" s="2" t="s">
        <v>26542</v>
      </c>
      <c r="E7372" s="1" t="s">
        <v>23594</v>
      </c>
      <c r="F7372" s="1" t="s">
        <v>26543</v>
      </c>
      <c r="G7372" s="3">
        <v>43959.082025462965</v>
      </c>
      <c r="H7372" s="1" t="b">
        <v>0</v>
      </c>
      <c r="I7372" s="1" t="s">
        <v>22</v>
      </c>
      <c r="K7372" s="2"/>
    </row>
    <row r="7373" spans="1:11" ht="12.5" x14ac:dyDescent="0.25">
      <c r="A7373" s="1">
        <v>77455742</v>
      </c>
      <c r="B7373" s="1" t="s">
        <v>26544</v>
      </c>
      <c r="C7373" s="1" t="s">
        <v>26545</v>
      </c>
      <c r="D7373" s="2" t="s">
        <v>26546</v>
      </c>
      <c r="E7373" s="1" t="s">
        <v>23594</v>
      </c>
      <c r="F7373" s="1" t="s">
        <v>26547</v>
      </c>
      <c r="G7373" s="3">
        <v>43959.082025462965</v>
      </c>
      <c r="H7373" s="1" t="b">
        <v>0</v>
      </c>
      <c r="I7373" s="1" t="s">
        <v>22</v>
      </c>
      <c r="K7373" s="2"/>
    </row>
    <row r="7374" spans="1:11" ht="12.5" x14ac:dyDescent="0.25">
      <c r="A7374" s="1">
        <v>61811916</v>
      </c>
      <c r="B7374" s="1" t="s">
        <v>26548</v>
      </c>
      <c r="C7374" s="1" t="s">
        <v>26549</v>
      </c>
      <c r="D7374" s="2" t="s">
        <v>26550</v>
      </c>
      <c r="E7374" s="1" t="s">
        <v>23594</v>
      </c>
      <c r="F7374" s="1" t="s">
        <v>26551</v>
      </c>
      <c r="G7374" s="3">
        <v>43959.082037037035</v>
      </c>
      <c r="H7374" s="1" t="b">
        <v>0</v>
      </c>
      <c r="I7374" s="1" t="s">
        <v>521</v>
      </c>
      <c r="K7374" s="2"/>
    </row>
    <row r="7375" spans="1:11" ht="12.5" x14ac:dyDescent="0.25">
      <c r="A7375" s="1">
        <v>28702765</v>
      </c>
      <c r="B7375" s="1" t="s">
        <v>26529</v>
      </c>
      <c r="C7375" s="1" t="s">
        <v>26552</v>
      </c>
      <c r="D7375" s="2" t="s">
        <v>26553</v>
      </c>
      <c r="E7375" s="1" t="s">
        <v>23594</v>
      </c>
      <c r="F7375" s="1" t="s">
        <v>26554</v>
      </c>
      <c r="G7375" s="3">
        <v>43959.082037037035</v>
      </c>
      <c r="H7375" s="1" t="b">
        <v>0</v>
      </c>
      <c r="I7375" s="1" t="s">
        <v>22</v>
      </c>
      <c r="K7375" s="2"/>
    </row>
    <row r="7376" spans="1:11" ht="12.5" x14ac:dyDescent="0.25">
      <c r="A7376" s="1">
        <v>7467962</v>
      </c>
      <c r="B7376" s="1" t="s">
        <v>26555</v>
      </c>
      <c r="C7376" s="1" t="s">
        <v>26556</v>
      </c>
      <c r="D7376" s="2" t="s">
        <v>26557</v>
      </c>
      <c r="E7376" s="1" t="s">
        <v>23594</v>
      </c>
      <c r="F7376" s="1" t="s">
        <v>26558</v>
      </c>
      <c r="G7376" s="3">
        <v>43959.082048611112</v>
      </c>
      <c r="H7376" s="1" t="b">
        <v>0</v>
      </c>
      <c r="I7376" s="1" t="s">
        <v>22</v>
      </c>
      <c r="K7376" s="2"/>
    </row>
    <row r="7377" spans="1:11" ht="12.5" x14ac:dyDescent="0.25">
      <c r="A7377" s="1">
        <v>35127762</v>
      </c>
      <c r="B7377" s="1" t="s">
        <v>22689</v>
      </c>
      <c r="C7377" s="1" t="s">
        <v>26559</v>
      </c>
      <c r="D7377" s="2" t="s">
        <v>26560</v>
      </c>
      <c r="E7377" s="1" t="s">
        <v>23594</v>
      </c>
      <c r="F7377" s="1" t="s">
        <v>26561</v>
      </c>
      <c r="G7377" s="3">
        <v>43959.082048611112</v>
      </c>
      <c r="H7377" s="1" t="b">
        <v>0</v>
      </c>
      <c r="I7377" s="1" t="s">
        <v>22</v>
      </c>
      <c r="K7377" s="2"/>
    </row>
    <row r="7378" spans="1:11" ht="12.5" x14ac:dyDescent="0.25">
      <c r="A7378" s="1">
        <v>37990318</v>
      </c>
      <c r="B7378" s="1" t="s">
        <v>26562</v>
      </c>
      <c r="C7378" s="1" t="s">
        <v>26563</v>
      </c>
      <c r="D7378" s="2" t="s">
        <v>26564</v>
      </c>
      <c r="E7378" s="1" t="s">
        <v>23594</v>
      </c>
      <c r="F7378" s="1" t="s">
        <v>26565</v>
      </c>
      <c r="G7378" s="3">
        <v>43959.082048611112</v>
      </c>
      <c r="H7378" s="1" t="b">
        <v>0</v>
      </c>
      <c r="I7378" s="1" t="s">
        <v>22</v>
      </c>
      <c r="K7378" s="2"/>
    </row>
    <row r="7379" spans="1:11" ht="12.5" x14ac:dyDescent="0.25">
      <c r="A7379" s="1">
        <v>8069402</v>
      </c>
      <c r="B7379" s="1" t="s">
        <v>26566</v>
      </c>
      <c r="C7379" s="1" t="s">
        <v>26567</v>
      </c>
      <c r="D7379" s="2" t="s">
        <v>26568</v>
      </c>
      <c r="E7379" s="1" t="s">
        <v>23594</v>
      </c>
      <c r="F7379" s="1" t="s">
        <v>26569</v>
      </c>
      <c r="G7379" s="3">
        <v>43959.082048611112</v>
      </c>
      <c r="H7379" s="1" t="b">
        <v>0</v>
      </c>
      <c r="I7379" s="1" t="s">
        <v>22</v>
      </c>
      <c r="K7379" s="2"/>
    </row>
    <row r="7380" spans="1:11" ht="12.5" x14ac:dyDescent="0.25">
      <c r="A7380" s="1">
        <v>33669574</v>
      </c>
      <c r="B7380" s="1" t="s">
        <v>26570</v>
      </c>
      <c r="C7380" s="1" t="s">
        <v>26571</v>
      </c>
      <c r="D7380" s="2" t="s">
        <v>26572</v>
      </c>
      <c r="E7380" s="1" t="s">
        <v>23594</v>
      </c>
      <c r="F7380" s="1" t="s">
        <v>26573</v>
      </c>
      <c r="G7380" s="3">
        <v>43959.082060185188</v>
      </c>
      <c r="H7380" s="1" t="b">
        <v>0</v>
      </c>
      <c r="I7380" s="1" t="s">
        <v>22</v>
      </c>
      <c r="K7380" s="2"/>
    </row>
    <row r="7381" spans="1:11" ht="12.5" x14ac:dyDescent="0.25">
      <c r="A7381" s="1">
        <v>17675957</v>
      </c>
      <c r="B7381" s="1" t="s">
        <v>26574</v>
      </c>
      <c r="C7381" s="1" t="s">
        <v>26575</v>
      </c>
      <c r="D7381" s="2" t="s">
        <v>26576</v>
      </c>
      <c r="E7381" s="1" t="s">
        <v>23594</v>
      </c>
      <c r="F7381" s="1" t="s">
        <v>26577</v>
      </c>
      <c r="G7381" s="3">
        <v>43959.082060185188</v>
      </c>
      <c r="H7381" s="1" t="b">
        <v>0</v>
      </c>
      <c r="I7381" s="1" t="s">
        <v>22</v>
      </c>
      <c r="K7381" s="2"/>
    </row>
    <row r="7382" spans="1:11" ht="12.5" x14ac:dyDescent="0.25">
      <c r="A7382" s="1">
        <v>679904</v>
      </c>
      <c r="B7382" s="1" t="s">
        <v>26578</v>
      </c>
      <c r="C7382" s="1" t="s">
        <v>26579</v>
      </c>
      <c r="D7382" s="2" t="s">
        <v>26580</v>
      </c>
      <c r="E7382" s="1" t="s">
        <v>23594</v>
      </c>
      <c r="F7382" s="1" t="s">
        <v>26581</v>
      </c>
      <c r="G7382" s="3">
        <v>43959.082071759258</v>
      </c>
      <c r="H7382" s="1" t="b">
        <v>1</v>
      </c>
      <c r="K7382" s="2"/>
    </row>
    <row r="7383" spans="1:11" ht="12.5" x14ac:dyDescent="0.25">
      <c r="A7383" s="1">
        <v>28280863</v>
      </c>
      <c r="B7383" s="1" t="s">
        <v>26582</v>
      </c>
      <c r="C7383" s="1" t="s">
        <v>26583</v>
      </c>
      <c r="D7383" s="2" t="s">
        <v>26584</v>
      </c>
      <c r="E7383" s="1" t="s">
        <v>23594</v>
      </c>
      <c r="F7383" s="1" t="s">
        <v>26585</v>
      </c>
      <c r="G7383" s="3">
        <v>43959.082071759258</v>
      </c>
      <c r="H7383" s="1" t="b">
        <v>0</v>
      </c>
      <c r="I7383" s="1" t="s">
        <v>22</v>
      </c>
      <c r="K7383" s="2"/>
    </row>
    <row r="7384" spans="1:11" ht="12.5" x14ac:dyDescent="0.25">
      <c r="A7384" s="1">
        <v>250762892</v>
      </c>
      <c r="B7384" s="1" t="s">
        <v>23742</v>
      </c>
      <c r="C7384" s="1" t="s">
        <v>26586</v>
      </c>
      <c r="D7384" s="2" t="s">
        <v>26587</v>
      </c>
      <c r="E7384" s="1" t="s">
        <v>23594</v>
      </c>
      <c r="F7384" s="1" t="s">
        <v>26588</v>
      </c>
      <c r="G7384" s="3">
        <v>43959.082071759258</v>
      </c>
      <c r="H7384" s="1" t="b">
        <v>0</v>
      </c>
      <c r="I7384" s="1" t="s">
        <v>22</v>
      </c>
      <c r="K7384" s="2"/>
    </row>
    <row r="7385" spans="1:11" ht="12.5" x14ac:dyDescent="0.25">
      <c r="A7385" s="1">
        <v>40736127</v>
      </c>
      <c r="B7385" s="1" t="s">
        <v>2231</v>
      </c>
      <c r="C7385" s="1" t="s">
        <v>26589</v>
      </c>
      <c r="D7385" s="2" t="s">
        <v>26590</v>
      </c>
      <c r="E7385" s="1" t="s">
        <v>23594</v>
      </c>
      <c r="F7385" s="1" t="s">
        <v>26591</v>
      </c>
      <c r="G7385" s="3">
        <v>43959.082083333335</v>
      </c>
      <c r="H7385" s="1" t="b">
        <v>0</v>
      </c>
      <c r="I7385" s="1" t="s">
        <v>22</v>
      </c>
      <c r="K7385" s="2"/>
    </row>
    <row r="7386" spans="1:11" ht="12.5" x14ac:dyDescent="0.25">
      <c r="A7386" s="1">
        <v>40157863</v>
      </c>
      <c r="B7386" s="1" t="s">
        <v>26592</v>
      </c>
      <c r="C7386" s="1" t="s">
        <v>26593</v>
      </c>
      <c r="D7386" s="2" t="s">
        <v>26594</v>
      </c>
      <c r="E7386" s="1" t="s">
        <v>23594</v>
      </c>
      <c r="F7386" s="1" t="s">
        <v>26595</v>
      </c>
      <c r="G7386" s="3">
        <v>43959.082083333335</v>
      </c>
      <c r="H7386" s="1" t="b">
        <v>0</v>
      </c>
      <c r="I7386" s="1" t="s">
        <v>22</v>
      </c>
      <c r="K7386" s="2"/>
    </row>
    <row r="7387" spans="1:11" ht="12.5" x14ac:dyDescent="0.25">
      <c r="A7387" s="1">
        <v>60991288</v>
      </c>
      <c r="B7387" s="1" t="s">
        <v>26582</v>
      </c>
      <c r="C7387" s="1" t="s">
        <v>26596</v>
      </c>
      <c r="D7387" s="2" t="s">
        <v>26597</v>
      </c>
      <c r="E7387" s="1" t="s">
        <v>23594</v>
      </c>
      <c r="F7387" s="1" t="s">
        <v>26598</v>
      </c>
      <c r="G7387" s="3">
        <v>43959.082094907404</v>
      </c>
      <c r="H7387" s="1" t="b">
        <v>1</v>
      </c>
      <c r="K7387" s="2"/>
    </row>
    <row r="7388" spans="1:11" ht="12.5" x14ac:dyDescent="0.25">
      <c r="A7388" s="1">
        <v>5762987</v>
      </c>
      <c r="B7388" s="1" t="s">
        <v>26599</v>
      </c>
      <c r="C7388" s="1" t="s">
        <v>26600</v>
      </c>
      <c r="D7388" s="2" t="s">
        <v>26601</v>
      </c>
      <c r="E7388" s="1" t="s">
        <v>23594</v>
      </c>
      <c r="F7388" s="1" t="s">
        <v>26602</v>
      </c>
      <c r="G7388" s="3">
        <v>43959.082094907404</v>
      </c>
      <c r="H7388" s="1" t="b">
        <v>0</v>
      </c>
      <c r="I7388" s="1" t="s">
        <v>22</v>
      </c>
      <c r="K7388" s="2"/>
    </row>
    <row r="7389" spans="1:11" ht="12.5" x14ac:dyDescent="0.25">
      <c r="A7389" s="1">
        <v>154720714</v>
      </c>
      <c r="B7389" s="1" t="s">
        <v>26603</v>
      </c>
      <c r="C7389" s="1" t="s">
        <v>26604</v>
      </c>
      <c r="D7389" s="2" t="s">
        <v>26605</v>
      </c>
      <c r="E7389" s="1" t="s">
        <v>23594</v>
      </c>
      <c r="F7389" s="1" t="s">
        <v>26606</v>
      </c>
      <c r="G7389" s="3">
        <v>43959.082106481481</v>
      </c>
      <c r="H7389" s="1" t="b">
        <v>1</v>
      </c>
      <c r="K7389" s="2"/>
    </row>
    <row r="7390" spans="1:11" ht="12.5" x14ac:dyDescent="0.25">
      <c r="A7390" s="1">
        <v>67850165</v>
      </c>
      <c r="B7390" s="1" t="s">
        <v>11275</v>
      </c>
      <c r="C7390" s="1" t="s">
        <v>26607</v>
      </c>
      <c r="D7390" s="2" t="s">
        <v>26608</v>
      </c>
      <c r="E7390" s="1" t="s">
        <v>23594</v>
      </c>
      <c r="F7390" s="1" t="s">
        <v>26609</v>
      </c>
      <c r="G7390" s="3">
        <v>43959.082106481481</v>
      </c>
      <c r="H7390" s="1" t="b">
        <v>0</v>
      </c>
      <c r="I7390" s="1" t="s">
        <v>22</v>
      </c>
      <c r="K7390" s="2"/>
    </row>
    <row r="7391" spans="1:11" ht="12.5" x14ac:dyDescent="0.25">
      <c r="A7391" s="1">
        <v>143642325</v>
      </c>
      <c r="B7391" s="1" t="s">
        <v>26610</v>
      </c>
      <c r="C7391" s="1" t="s">
        <v>26611</v>
      </c>
      <c r="D7391" s="2" t="s">
        <v>26612</v>
      </c>
      <c r="E7391" s="1" t="s">
        <v>23594</v>
      </c>
      <c r="F7391" s="1" t="s">
        <v>26613</v>
      </c>
      <c r="G7391" s="3">
        <v>43959.082106481481</v>
      </c>
      <c r="H7391" s="1" t="b">
        <v>0</v>
      </c>
      <c r="I7391" s="1" t="s">
        <v>22</v>
      </c>
      <c r="K7391" s="2"/>
    </row>
    <row r="7392" spans="1:11" ht="12.5" x14ac:dyDescent="0.25">
      <c r="A7392" s="1">
        <v>30628279</v>
      </c>
      <c r="B7392" s="1" t="s">
        <v>26614</v>
      </c>
      <c r="C7392" s="1" t="s">
        <v>26615</v>
      </c>
      <c r="D7392" s="2" t="s">
        <v>26616</v>
      </c>
      <c r="E7392" s="1" t="s">
        <v>23594</v>
      </c>
      <c r="F7392" s="1" t="s">
        <v>26617</v>
      </c>
      <c r="G7392" s="3">
        <v>43959.082118055558</v>
      </c>
      <c r="H7392" s="1" t="b">
        <v>0</v>
      </c>
      <c r="I7392" s="1" t="s">
        <v>22</v>
      </c>
      <c r="K7392" s="2"/>
    </row>
    <row r="7393" spans="1:11" ht="12.5" x14ac:dyDescent="0.25">
      <c r="A7393" s="1">
        <v>24898022</v>
      </c>
      <c r="B7393" s="1" t="s">
        <v>26618</v>
      </c>
      <c r="C7393" s="1" t="s">
        <v>26619</v>
      </c>
      <c r="D7393" s="2" t="s">
        <v>26620</v>
      </c>
      <c r="E7393" s="1" t="s">
        <v>23594</v>
      </c>
      <c r="F7393" s="1" t="s">
        <v>26621</v>
      </c>
      <c r="G7393" s="3">
        <v>43959.082118055558</v>
      </c>
      <c r="H7393" s="1" t="b">
        <v>0</v>
      </c>
      <c r="I7393" s="1" t="s">
        <v>22</v>
      </c>
      <c r="K7393" s="2"/>
    </row>
    <row r="7394" spans="1:11" ht="12.5" x14ac:dyDescent="0.25">
      <c r="A7394" s="1">
        <v>51548627</v>
      </c>
      <c r="B7394" s="1" t="s">
        <v>26622</v>
      </c>
      <c r="C7394" s="1" t="s">
        <v>2594</v>
      </c>
      <c r="D7394" s="2" t="s">
        <v>26623</v>
      </c>
      <c r="E7394" s="1" t="s">
        <v>23594</v>
      </c>
      <c r="F7394" s="1" t="s">
        <v>26624</v>
      </c>
      <c r="G7394" s="3">
        <v>43959.082129629627</v>
      </c>
      <c r="H7394" s="1" t="b">
        <v>0</v>
      </c>
      <c r="I7394" s="1" t="s">
        <v>5</v>
      </c>
      <c r="K7394" s="2"/>
    </row>
    <row r="7395" spans="1:11" ht="12.5" x14ac:dyDescent="0.25">
      <c r="A7395" s="1">
        <v>129548289</v>
      </c>
      <c r="B7395" s="1" t="s">
        <v>26625</v>
      </c>
      <c r="C7395" s="1" t="s">
        <v>26626</v>
      </c>
      <c r="D7395" s="2" t="s">
        <v>26627</v>
      </c>
      <c r="E7395" s="1" t="s">
        <v>23594</v>
      </c>
      <c r="F7395" s="1" t="s">
        <v>26628</v>
      </c>
      <c r="G7395" s="3">
        <v>43959.082129629627</v>
      </c>
      <c r="H7395" s="1" t="b">
        <v>0</v>
      </c>
      <c r="I7395" s="1" t="s">
        <v>22</v>
      </c>
      <c r="K7395" s="2"/>
    </row>
    <row r="7396" spans="1:11" ht="12.5" x14ac:dyDescent="0.25">
      <c r="A7396" s="1">
        <v>56083732</v>
      </c>
      <c r="B7396" s="1" t="s">
        <v>653</v>
      </c>
      <c r="C7396" s="1" t="s">
        <v>26629</v>
      </c>
      <c r="D7396" s="2" t="s">
        <v>26630</v>
      </c>
      <c r="E7396" s="1" t="s">
        <v>23594</v>
      </c>
      <c r="F7396" s="1" t="s">
        <v>26631</v>
      </c>
      <c r="G7396" s="3">
        <v>43959.082129629627</v>
      </c>
      <c r="H7396" s="1" t="b">
        <v>0</v>
      </c>
      <c r="I7396" s="1" t="s">
        <v>22</v>
      </c>
      <c r="K7396" s="2"/>
    </row>
    <row r="7397" spans="1:11" ht="12.5" x14ac:dyDescent="0.25">
      <c r="A7397" s="1">
        <v>3172879</v>
      </c>
      <c r="B7397" s="1" t="s">
        <v>26632</v>
      </c>
      <c r="C7397" s="1" t="s">
        <v>26633</v>
      </c>
      <c r="D7397" s="2" t="s">
        <v>26634</v>
      </c>
      <c r="E7397" s="1" t="s">
        <v>23594</v>
      </c>
      <c r="F7397" s="1" t="s">
        <v>26635</v>
      </c>
      <c r="G7397" s="3">
        <v>43959.082141203704</v>
      </c>
      <c r="H7397" s="1" t="b">
        <v>0</v>
      </c>
      <c r="I7397" s="1" t="s">
        <v>22</v>
      </c>
      <c r="K7397" s="2"/>
    </row>
    <row r="7398" spans="1:11" ht="12.5" x14ac:dyDescent="0.25">
      <c r="A7398" s="1">
        <v>100357143</v>
      </c>
      <c r="B7398" s="1" t="s">
        <v>26636</v>
      </c>
      <c r="C7398" s="1" t="s">
        <v>26637</v>
      </c>
      <c r="D7398" s="2" t="s">
        <v>26638</v>
      </c>
      <c r="E7398" s="1" t="s">
        <v>23594</v>
      </c>
      <c r="F7398" s="1" t="s">
        <v>26639</v>
      </c>
      <c r="G7398" s="3">
        <v>43959.082141203704</v>
      </c>
      <c r="H7398" s="1" t="b">
        <v>0</v>
      </c>
      <c r="I7398" s="1" t="s">
        <v>22</v>
      </c>
      <c r="K7398" s="2"/>
    </row>
    <row r="7399" spans="1:11" ht="12.5" x14ac:dyDescent="0.25">
      <c r="A7399" s="1">
        <v>24540908</v>
      </c>
      <c r="B7399" s="1" t="s">
        <v>26640</v>
      </c>
      <c r="C7399" s="1" t="s">
        <v>26641</v>
      </c>
      <c r="D7399" s="2" t="s">
        <v>26642</v>
      </c>
      <c r="E7399" s="1" t="s">
        <v>23594</v>
      </c>
      <c r="F7399" s="1" t="s">
        <v>26643</v>
      </c>
      <c r="G7399" s="3">
        <v>43959.082141203704</v>
      </c>
      <c r="H7399" s="1" t="b">
        <v>0</v>
      </c>
      <c r="I7399" s="1" t="s">
        <v>22</v>
      </c>
      <c r="K7399" s="2"/>
    </row>
    <row r="7400" spans="1:11" ht="12.5" x14ac:dyDescent="0.25">
      <c r="A7400" s="1">
        <v>161549991</v>
      </c>
      <c r="B7400" s="1" t="s">
        <v>18811</v>
      </c>
      <c r="C7400" s="1" t="s">
        <v>26644</v>
      </c>
      <c r="D7400" s="2" t="s">
        <v>26645</v>
      </c>
      <c r="E7400" s="1" t="s">
        <v>23594</v>
      </c>
      <c r="F7400" s="1" t="s">
        <v>26646</v>
      </c>
      <c r="G7400" s="3">
        <v>43959.082152777781</v>
      </c>
      <c r="H7400" s="1" t="b">
        <v>0</v>
      </c>
      <c r="I7400" s="1" t="s">
        <v>22</v>
      </c>
      <c r="K7400" s="2"/>
    </row>
    <row r="7401" spans="1:11" ht="12.5" x14ac:dyDescent="0.25">
      <c r="A7401" s="1">
        <v>8628475</v>
      </c>
      <c r="B7401" s="1" t="s">
        <v>26647</v>
      </c>
      <c r="C7401" s="1" t="s">
        <v>26648</v>
      </c>
      <c r="D7401" s="2" t="s">
        <v>26649</v>
      </c>
      <c r="E7401" s="1" t="s">
        <v>23594</v>
      </c>
      <c r="F7401" s="1" t="s">
        <v>26650</v>
      </c>
      <c r="G7401" s="3">
        <v>43959.082152777781</v>
      </c>
      <c r="H7401" s="1" t="b">
        <v>0</v>
      </c>
      <c r="I7401" s="1" t="s">
        <v>22</v>
      </c>
      <c r="K7401" s="2"/>
    </row>
    <row r="7402" spans="1:11" ht="12.5" x14ac:dyDescent="0.25">
      <c r="A7402" s="1">
        <v>122976394</v>
      </c>
      <c r="B7402" s="1" t="s">
        <v>26651</v>
      </c>
      <c r="C7402" s="1" t="s">
        <v>26652</v>
      </c>
      <c r="D7402" s="2" t="s">
        <v>26653</v>
      </c>
      <c r="E7402" s="1" t="s">
        <v>23594</v>
      </c>
      <c r="F7402" s="1" t="s">
        <v>26654</v>
      </c>
      <c r="G7402" s="3">
        <v>43959.082152777781</v>
      </c>
      <c r="H7402" s="1" t="b">
        <v>0</v>
      </c>
      <c r="I7402" s="1" t="s">
        <v>22</v>
      </c>
      <c r="K7402" s="2"/>
    </row>
    <row r="7403" spans="1:11" ht="12.5" x14ac:dyDescent="0.25">
      <c r="A7403" s="1">
        <v>101479803</v>
      </c>
      <c r="B7403" s="1" t="s">
        <v>26655</v>
      </c>
      <c r="C7403" s="1" t="s">
        <v>26655</v>
      </c>
      <c r="D7403" s="2" t="s">
        <v>26656</v>
      </c>
      <c r="E7403" s="1" t="s">
        <v>23594</v>
      </c>
      <c r="F7403" s="1" t="s">
        <v>26657</v>
      </c>
      <c r="G7403" s="3">
        <v>43959.08216435185</v>
      </c>
      <c r="H7403" s="1" t="b">
        <v>0</v>
      </c>
      <c r="I7403" s="1" t="s">
        <v>1570</v>
      </c>
      <c r="K7403" s="2"/>
    </row>
    <row r="7404" spans="1:11" ht="12.5" x14ac:dyDescent="0.25">
      <c r="A7404" s="1">
        <v>114159796</v>
      </c>
      <c r="B7404" s="1" t="s">
        <v>26658</v>
      </c>
      <c r="C7404" s="1" t="s">
        <v>26659</v>
      </c>
      <c r="D7404" s="2" t="s">
        <v>26660</v>
      </c>
      <c r="E7404" s="1" t="s">
        <v>23594</v>
      </c>
      <c r="F7404" s="1" t="s">
        <v>26661</v>
      </c>
      <c r="G7404" s="3">
        <v>43959.08216435185</v>
      </c>
      <c r="H7404" s="1" t="b">
        <v>0</v>
      </c>
      <c r="I7404" s="1" t="s">
        <v>22</v>
      </c>
      <c r="K7404" s="2"/>
    </row>
    <row r="7405" spans="1:11" ht="12.5" x14ac:dyDescent="0.25">
      <c r="A7405" s="1">
        <v>7635285</v>
      </c>
      <c r="B7405" s="1" t="s">
        <v>24867</v>
      </c>
      <c r="C7405" s="1" t="s">
        <v>26662</v>
      </c>
      <c r="D7405" s="2" t="s">
        <v>26663</v>
      </c>
      <c r="E7405" s="1" t="s">
        <v>23594</v>
      </c>
      <c r="F7405" s="1" t="s">
        <v>26664</v>
      </c>
      <c r="G7405" s="3">
        <v>43959.08216435185</v>
      </c>
      <c r="H7405" s="1" t="b">
        <v>0</v>
      </c>
      <c r="I7405" s="1" t="s">
        <v>22</v>
      </c>
      <c r="K7405" s="2"/>
    </row>
    <row r="7406" spans="1:11" ht="12.5" x14ac:dyDescent="0.25">
      <c r="A7406" s="1">
        <v>17628006</v>
      </c>
      <c r="B7406" s="1" t="s">
        <v>26665</v>
      </c>
      <c r="C7406" s="1" t="s">
        <v>26666</v>
      </c>
      <c r="D7406" s="2" t="s">
        <v>26667</v>
      </c>
      <c r="E7406" s="1" t="s">
        <v>23594</v>
      </c>
      <c r="F7406" s="1" t="s">
        <v>26668</v>
      </c>
      <c r="G7406" s="3">
        <v>43959.082175925927</v>
      </c>
      <c r="H7406" s="1" t="b">
        <v>0</v>
      </c>
      <c r="I7406" s="1" t="s">
        <v>22</v>
      </c>
      <c r="K7406" s="2"/>
    </row>
    <row r="7407" spans="1:11" ht="12.5" x14ac:dyDescent="0.25">
      <c r="A7407" s="1">
        <v>82869109</v>
      </c>
      <c r="B7407" s="1" t="s">
        <v>26669</v>
      </c>
      <c r="C7407" s="1" t="s">
        <v>26670</v>
      </c>
      <c r="D7407" s="2" t="s">
        <v>26671</v>
      </c>
      <c r="E7407" s="1" t="s">
        <v>23594</v>
      </c>
      <c r="F7407" s="1" t="s">
        <v>26672</v>
      </c>
      <c r="G7407" s="3">
        <v>43959.082175925927</v>
      </c>
      <c r="H7407" s="1" t="b">
        <v>0</v>
      </c>
      <c r="I7407" s="1" t="s">
        <v>5</v>
      </c>
      <c r="K7407" s="2"/>
    </row>
    <row r="7408" spans="1:11" ht="12.5" x14ac:dyDescent="0.25">
      <c r="A7408" s="1">
        <v>44527610</v>
      </c>
      <c r="B7408" s="1" t="s">
        <v>26673</v>
      </c>
      <c r="C7408" s="1" t="s">
        <v>26674</v>
      </c>
      <c r="D7408" s="2" t="s">
        <v>26675</v>
      </c>
      <c r="E7408" s="1" t="s">
        <v>23594</v>
      </c>
      <c r="F7408" s="1" t="s">
        <v>26676</v>
      </c>
      <c r="G7408" s="3">
        <v>43959.082175925927</v>
      </c>
      <c r="H7408" s="1" t="b">
        <v>0</v>
      </c>
      <c r="I7408" s="1" t="s">
        <v>22</v>
      </c>
      <c r="K7408" s="2"/>
    </row>
    <row r="7409" spans="1:11" ht="12.5" x14ac:dyDescent="0.25">
      <c r="A7409" s="1">
        <v>21617853</v>
      </c>
      <c r="B7409" s="1" t="s">
        <v>26677</v>
      </c>
      <c r="C7409" s="1" t="s">
        <v>26678</v>
      </c>
      <c r="D7409" s="2" t="s">
        <v>26679</v>
      </c>
      <c r="E7409" s="1" t="s">
        <v>23594</v>
      </c>
      <c r="F7409" s="1" t="s">
        <v>26680</v>
      </c>
      <c r="G7409" s="3">
        <v>43959.082187499997</v>
      </c>
      <c r="H7409" s="1" t="b">
        <v>0</v>
      </c>
      <c r="I7409" s="1" t="s">
        <v>22</v>
      </c>
      <c r="K7409" s="2"/>
    </row>
    <row r="7410" spans="1:11" ht="12.5" x14ac:dyDescent="0.25">
      <c r="A7410" s="1">
        <v>1052671</v>
      </c>
      <c r="B7410" s="1" t="s">
        <v>26681</v>
      </c>
      <c r="C7410" s="1" t="s">
        <v>26682</v>
      </c>
      <c r="D7410" s="2" t="s">
        <v>26683</v>
      </c>
      <c r="E7410" s="1" t="s">
        <v>23594</v>
      </c>
      <c r="F7410" s="1" t="s">
        <v>26684</v>
      </c>
      <c r="G7410" s="3">
        <v>43959.082187499997</v>
      </c>
      <c r="H7410" s="1" t="b">
        <v>1</v>
      </c>
      <c r="K7410" s="2"/>
    </row>
    <row r="7411" spans="1:11" ht="12.5" x14ac:dyDescent="0.25">
      <c r="A7411" s="1">
        <v>148833638</v>
      </c>
      <c r="B7411" s="1" t="s">
        <v>26685</v>
      </c>
      <c r="C7411" s="1" t="s">
        <v>26686</v>
      </c>
      <c r="D7411" s="2" t="s">
        <v>26687</v>
      </c>
      <c r="E7411" s="1" t="s">
        <v>23594</v>
      </c>
      <c r="F7411" s="1" t="s">
        <v>26688</v>
      </c>
      <c r="G7411" s="3">
        <v>43959.082199074073</v>
      </c>
      <c r="H7411" s="1" t="b">
        <v>0</v>
      </c>
      <c r="I7411" s="1" t="s">
        <v>22</v>
      </c>
      <c r="K7411" s="2"/>
    </row>
    <row r="7412" spans="1:11" ht="12.5" x14ac:dyDescent="0.25">
      <c r="A7412" s="1">
        <v>24498207</v>
      </c>
      <c r="B7412" s="1" t="s">
        <v>26689</v>
      </c>
      <c r="C7412" s="1" t="s">
        <v>26690</v>
      </c>
      <c r="D7412" s="2" t="s">
        <v>26691</v>
      </c>
      <c r="E7412" s="1" t="s">
        <v>23594</v>
      </c>
      <c r="F7412" s="1" t="s">
        <v>26692</v>
      </c>
      <c r="G7412" s="3">
        <v>43959.082199074073</v>
      </c>
      <c r="H7412" s="1" t="b">
        <v>0</v>
      </c>
      <c r="I7412" s="1" t="s">
        <v>22</v>
      </c>
      <c r="K7412" s="2"/>
    </row>
    <row r="7413" spans="1:11" ht="12.5" x14ac:dyDescent="0.25">
      <c r="A7413" s="1">
        <v>3653627</v>
      </c>
      <c r="B7413" s="1" t="s">
        <v>26693</v>
      </c>
      <c r="C7413" s="1" t="s">
        <v>26694</v>
      </c>
      <c r="D7413" s="2" t="s">
        <v>26695</v>
      </c>
      <c r="E7413" s="1" t="s">
        <v>23594</v>
      </c>
      <c r="F7413" s="1" t="s">
        <v>26696</v>
      </c>
      <c r="G7413" s="3">
        <v>43959.082199074073</v>
      </c>
      <c r="H7413" s="1" t="b">
        <v>0</v>
      </c>
      <c r="I7413" s="1" t="s">
        <v>22</v>
      </c>
      <c r="K7413" s="2"/>
    </row>
    <row r="7414" spans="1:11" ht="12.5" x14ac:dyDescent="0.25">
      <c r="A7414" s="1">
        <v>47639371</v>
      </c>
      <c r="B7414" s="1" t="s">
        <v>2231</v>
      </c>
      <c r="C7414" s="1" t="s">
        <v>26697</v>
      </c>
      <c r="D7414" s="2" t="s">
        <v>26698</v>
      </c>
      <c r="E7414" s="1" t="s">
        <v>23594</v>
      </c>
      <c r="F7414" s="1" t="s">
        <v>26699</v>
      </c>
      <c r="G7414" s="3">
        <v>43959.08221064815</v>
      </c>
      <c r="H7414" s="1" t="b">
        <v>0</v>
      </c>
      <c r="I7414" s="1" t="s">
        <v>22</v>
      </c>
      <c r="K7414" s="2"/>
    </row>
    <row r="7415" spans="1:11" ht="12.5" x14ac:dyDescent="0.25">
      <c r="A7415" s="1">
        <v>160725904</v>
      </c>
      <c r="B7415" s="1" t="s">
        <v>24580</v>
      </c>
      <c r="C7415" s="2" t="s">
        <v>26700</v>
      </c>
      <c r="D7415" s="2" t="s">
        <v>26701</v>
      </c>
      <c r="E7415" s="1" t="s">
        <v>23594</v>
      </c>
      <c r="F7415" s="1" t="s">
        <v>26702</v>
      </c>
      <c r="G7415" s="3">
        <v>43959.08221064815</v>
      </c>
      <c r="H7415" s="1" t="b">
        <v>0</v>
      </c>
      <c r="I7415" s="1" t="s">
        <v>22</v>
      </c>
      <c r="K7415" s="2"/>
    </row>
    <row r="7416" spans="1:11" ht="12.5" x14ac:dyDescent="0.25">
      <c r="A7416" s="1">
        <v>25253305</v>
      </c>
      <c r="B7416" s="1" t="s">
        <v>7216</v>
      </c>
      <c r="C7416" s="1" t="s">
        <v>26703</v>
      </c>
      <c r="D7416" s="2" t="s">
        <v>26704</v>
      </c>
      <c r="E7416" s="1" t="s">
        <v>23594</v>
      </c>
      <c r="F7416" s="1" t="s">
        <v>26705</v>
      </c>
      <c r="G7416" s="3">
        <v>43959.08222222222</v>
      </c>
      <c r="H7416" s="1" t="b">
        <v>1</v>
      </c>
      <c r="K7416" s="2"/>
    </row>
    <row r="7417" spans="1:11" ht="12.5" x14ac:dyDescent="0.25">
      <c r="A7417" s="1">
        <v>662715</v>
      </c>
      <c r="B7417" s="1" t="s">
        <v>26706</v>
      </c>
      <c r="C7417" s="1" t="s">
        <v>26707</v>
      </c>
      <c r="D7417" s="2" t="s">
        <v>26708</v>
      </c>
      <c r="E7417" s="1" t="s">
        <v>23594</v>
      </c>
      <c r="F7417" s="1" t="s">
        <v>26709</v>
      </c>
      <c r="G7417" s="3">
        <v>43959.08222222222</v>
      </c>
      <c r="H7417" s="1" t="b">
        <v>0</v>
      </c>
      <c r="I7417" s="1" t="s">
        <v>22</v>
      </c>
      <c r="K7417" s="2"/>
    </row>
    <row r="7418" spans="1:11" ht="12.5" x14ac:dyDescent="0.25">
      <c r="A7418" s="1">
        <v>44034341</v>
      </c>
      <c r="B7418" s="1" t="s">
        <v>26710</v>
      </c>
      <c r="C7418" s="1" t="s">
        <v>459</v>
      </c>
      <c r="D7418" s="2" t="s">
        <v>26711</v>
      </c>
      <c r="E7418" s="1" t="s">
        <v>23594</v>
      </c>
      <c r="F7418" s="1" t="s">
        <v>26712</v>
      </c>
      <c r="G7418" s="3">
        <v>43959.082233796296</v>
      </c>
      <c r="H7418" s="1" t="b">
        <v>1</v>
      </c>
      <c r="K7418" s="2"/>
    </row>
    <row r="7419" spans="1:11" ht="12.5" x14ac:dyDescent="0.25">
      <c r="A7419" s="1">
        <v>42908027</v>
      </c>
      <c r="B7419" s="1" t="s">
        <v>26713</v>
      </c>
      <c r="C7419" s="1" t="s">
        <v>26714</v>
      </c>
      <c r="D7419" s="2" t="s">
        <v>26715</v>
      </c>
      <c r="E7419" s="1" t="s">
        <v>23594</v>
      </c>
      <c r="F7419" s="1" t="s">
        <v>26716</v>
      </c>
      <c r="G7419" s="3">
        <v>43959.082233796296</v>
      </c>
      <c r="H7419" s="1" t="b">
        <v>0</v>
      </c>
      <c r="I7419" s="1" t="s">
        <v>22</v>
      </c>
      <c r="K7419" s="2"/>
    </row>
    <row r="7420" spans="1:11" ht="12.5" x14ac:dyDescent="0.25">
      <c r="A7420" s="1">
        <v>23323231</v>
      </c>
      <c r="B7420" s="1" t="s">
        <v>24216</v>
      </c>
      <c r="C7420" s="1" t="s">
        <v>26717</v>
      </c>
      <c r="D7420" s="2" t="s">
        <v>26718</v>
      </c>
      <c r="E7420" s="1" t="s">
        <v>23594</v>
      </c>
      <c r="F7420" s="1" t="s">
        <v>26719</v>
      </c>
      <c r="G7420" s="3">
        <v>43959.082245370373</v>
      </c>
      <c r="H7420" s="1" t="b">
        <v>1</v>
      </c>
      <c r="K7420" s="2"/>
    </row>
    <row r="7421" spans="1:11" ht="12.5" x14ac:dyDescent="0.25">
      <c r="A7421" s="1">
        <v>3302812</v>
      </c>
      <c r="B7421" s="1" t="s">
        <v>26720</v>
      </c>
      <c r="C7421" s="1" t="s">
        <v>26721</v>
      </c>
      <c r="D7421" s="2" t="s">
        <v>26722</v>
      </c>
      <c r="E7421" s="1" t="s">
        <v>23594</v>
      </c>
      <c r="F7421" s="1" t="s">
        <v>26723</v>
      </c>
      <c r="G7421" s="3">
        <v>43959.082245370373</v>
      </c>
      <c r="H7421" s="1" t="b">
        <v>0</v>
      </c>
      <c r="I7421" s="1" t="s">
        <v>22</v>
      </c>
      <c r="K7421" s="2"/>
    </row>
    <row r="7422" spans="1:11" ht="12.5" x14ac:dyDescent="0.25">
      <c r="A7422" s="1">
        <v>17066904</v>
      </c>
      <c r="B7422" s="1" t="s">
        <v>26724</v>
      </c>
      <c r="C7422" s="1" t="s">
        <v>26725</v>
      </c>
      <c r="D7422" s="2" t="s">
        <v>26726</v>
      </c>
      <c r="E7422" s="1" t="s">
        <v>23594</v>
      </c>
      <c r="F7422" s="1" t="s">
        <v>26727</v>
      </c>
      <c r="G7422" s="3">
        <v>43959.082256944443</v>
      </c>
      <c r="H7422" s="1" t="b">
        <v>0</v>
      </c>
      <c r="I7422" s="1" t="s">
        <v>22</v>
      </c>
      <c r="K7422" s="2"/>
    </row>
    <row r="7423" spans="1:11" ht="12.5" x14ac:dyDescent="0.25">
      <c r="A7423" s="1">
        <v>52808873</v>
      </c>
      <c r="B7423" s="1" t="s">
        <v>26728</v>
      </c>
      <c r="C7423" s="1" t="s">
        <v>26729</v>
      </c>
      <c r="D7423" s="2" t="s">
        <v>26730</v>
      </c>
      <c r="E7423" s="1" t="s">
        <v>23594</v>
      </c>
      <c r="F7423" s="1" t="s">
        <v>26731</v>
      </c>
      <c r="G7423" s="3">
        <v>43959.082256944443</v>
      </c>
      <c r="H7423" s="1" t="b">
        <v>0</v>
      </c>
      <c r="I7423" s="1" t="s">
        <v>22</v>
      </c>
      <c r="K7423" s="2"/>
    </row>
    <row r="7424" spans="1:11" ht="12.5" x14ac:dyDescent="0.25">
      <c r="A7424" s="1">
        <v>74022014</v>
      </c>
      <c r="B7424" s="1" t="s">
        <v>26732</v>
      </c>
      <c r="C7424" s="1" t="s">
        <v>26733</v>
      </c>
      <c r="D7424" s="2" t="s">
        <v>26734</v>
      </c>
      <c r="E7424" s="1" t="s">
        <v>23594</v>
      </c>
      <c r="F7424" s="1" t="s">
        <v>26735</v>
      </c>
      <c r="G7424" s="3">
        <v>43959.082256944443</v>
      </c>
      <c r="H7424" s="1" t="b">
        <v>0</v>
      </c>
      <c r="I7424" s="1" t="s">
        <v>22</v>
      </c>
      <c r="K7424" s="2"/>
    </row>
    <row r="7425" spans="1:11" ht="12.5" x14ac:dyDescent="0.25">
      <c r="A7425" s="1">
        <v>20223507</v>
      </c>
      <c r="B7425" s="1" t="s">
        <v>23835</v>
      </c>
      <c r="C7425" s="1" t="s">
        <v>26736</v>
      </c>
      <c r="D7425" s="2" t="s">
        <v>26737</v>
      </c>
      <c r="E7425" s="1" t="s">
        <v>23594</v>
      </c>
      <c r="F7425" s="1" t="s">
        <v>26738</v>
      </c>
      <c r="G7425" s="3">
        <v>43959.082256944443</v>
      </c>
      <c r="H7425" s="1" t="b">
        <v>0</v>
      </c>
      <c r="I7425" s="1" t="s">
        <v>22</v>
      </c>
      <c r="K7425" s="2"/>
    </row>
    <row r="7426" spans="1:11" ht="12.5" x14ac:dyDescent="0.25">
      <c r="A7426" s="1">
        <v>16591443</v>
      </c>
      <c r="B7426" s="1" t="s">
        <v>26739</v>
      </c>
      <c r="C7426" s="2" t="s">
        <v>26740</v>
      </c>
      <c r="D7426" s="2" t="s">
        <v>26741</v>
      </c>
      <c r="E7426" s="1" t="s">
        <v>23594</v>
      </c>
      <c r="F7426" s="1" t="s">
        <v>26742</v>
      </c>
      <c r="G7426" s="3">
        <v>43959.082268518519</v>
      </c>
      <c r="H7426" s="1" t="b">
        <v>0</v>
      </c>
      <c r="I7426" s="1" t="s">
        <v>22</v>
      </c>
      <c r="K7426" s="2"/>
    </row>
    <row r="7427" spans="1:11" ht="12.5" x14ac:dyDescent="0.25">
      <c r="A7427" s="1">
        <v>123816488</v>
      </c>
      <c r="B7427" s="1" t="s">
        <v>26743</v>
      </c>
      <c r="C7427" s="1" t="s">
        <v>26744</v>
      </c>
      <c r="D7427" s="2" t="s">
        <v>26745</v>
      </c>
      <c r="E7427" s="1" t="s">
        <v>23594</v>
      </c>
      <c r="F7427" s="1" t="s">
        <v>26746</v>
      </c>
      <c r="G7427" s="3">
        <v>43959.082268518519</v>
      </c>
      <c r="H7427" s="1" t="b">
        <v>0</v>
      </c>
      <c r="I7427" s="1" t="s">
        <v>22</v>
      </c>
      <c r="K7427" s="2"/>
    </row>
    <row r="7428" spans="1:11" ht="12.5" x14ac:dyDescent="0.25">
      <c r="A7428" s="1">
        <v>111022553</v>
      </c>
      <c r="B7428" s="1" t="s">
        <v>25398</v>
      </c>
      <c r="C7428" s="1" t="s">
        <v>26747</v>
      </c>
      <c r="D7428" s="2" t="s">
        <v>26748</v>
      </c>
      <c r="E7428" s="1" t="s">
        <v>23594</v>
      </c>
      <c r="F7428" s="1" t="s">
        <v>26749</v>
      </c>
      <c r="G7428" s="3">
        <v>43959.082268518519</v>
      </c>
      <c r="H7428" s="1" t="b">
        <v>0</v>
      </c>
      <c r="I7428" s="1" t="s">
        <v>22</v>
      </c>
      <c r="K7428" s="2"/>
    </row>
    <row r="7429" spans="1:11" ht="12.5" x14ac:dyDescent="0.25">
      <c r="A7429" s="1">
        <v>23278886</v>
      </c>
      <c r="B7429" s="1" t="s">
        <v>26677</v>
      </c>
      <c r="C7429" s="1" t="s">
        <v>26750</v>
      </c>
      <c r="D7429" s="2" t="s">
        <v>26751</v>
      </c>
      <c r="E7429" s="1" t="s">
        <v>23594</v>
      </c>
      <c r="F7429" s="1" t="s">
        <v>26752</v>
      </c>
      <c r="G7429" s="3">
        <v>43959.082268518519</v>
      </c>
      <c r="H7429" s="1" t="b">
        <v>0</v>
      </c>
      <c r="I7429" s="1" t="s">
        <v>22</v>
      </c>
      <c r="K7429" s="2"/>
    </row>
    <row r="7430" spans="1:11" ht="12.5" x14ac:dyDescent="0.25">
      <c r="A7430" s="1">
        <v>132498774</v>
      </c>
      <c r="B7430" s="1" t="s">
        <v>26753</v>
      </c>
      <c r="C7430" s="1" t="s">
        <v>26754</v>
      </c>
      <c r="D7430" s="2" t="s">
        <v>26755</v>
      </c>
      <c r="E7430" s="1" t="s">
        <v>23594</v>
      </c>
      <c r="F7430" s="1" t="s">
        <v>26756</v>
      </c>
      <c r="G7430" s="3">
        <v>43959.082280092596</v>
      </c>
      <c r="H7430" s="1" t="b">
        <v>1</v>
      </c>
      <c r="K7430" s="2"/>
    </row>
    <row r="7431" spans="1:11" ht="12.5" x14ac:dyDescent="0.25">
      <c r="A7431" s="1">
        <v>107676899</v>
      </c>
      <c r="B7431" s="1" t="s">
        <v>26757</v>
      </c>
      <c r="C7431" s="1" t="s">
        <v>26758</v>
      </c>
      <c r="D7431" s="2" t="s">
        <v>26759</v>
      </c>
      <c r="E7431" s="1" t="s">
        <v>23594</v>
      </c>
      <c r="F7431" s="1" t="s">
        <v>26760</v>
      </c>
      <c r="G7431" s="3">
        <v>43959.082291666666</v>
      </c>
      <c r="H7431" s="1" t="b">
        <v>0</v>
      </c>
      <c r="I7431" s="1" t="s">
        <v>22</v>
      </c>
      <c r="K7431" s="2"/>
    </row>
    <row r="7432" spans="1:11" ht="12.5" x14ac:dyDescent="0.25">
      <c r="A7432" s="1">
        <v>122772297</v>
      </c>
      <c r="B7432" s="1" t="s">
        <v>26761</v>
      </c>
      <c r="C7432" s="1" t="s">
        <v>26762</v>
      </c>
      <c r="D7432" s="2" t="s">
        <v>26763</v>
      </c>
      <c r="E7432" s="1" t="s">
        <v>23594</v>
      </c>
      <c r="F7432" s="1" t="s">
        <v>26764</v>
      </c>
      <c r="G7432" s="3">
        <v>43959.082291666666</v>
      </c>
      <c r="H7432" s="1" t="b">
        <v>1</v>
      </c>
      <c r="K7432" s="2"/>
    </row>
    <row r="7433" spans="1:11" ht="12.5" x14ac:dyDescent="0.25">
      <c r="A7433" s="1">
        <v>10761190</v>
      </c>
      <c r="B7433" s="1" t="s">
        <v>26765</v>
      </c>
      <c r="C7433" s="1" t="s">
        <v>26766</v>
      </c>
      <c r="D7433" s="2" t="s">
        <v>26767</v>
      </c>
      <c r="E7433" s="1" t="s">
        <v>23594</v>
      </c>
      <c r="F7433" s="1" t="s">
        <v>26768</v>
      </c>
      <c r="G7433" s="3">
        <v>43959.082303240742</v>
      </c>
      <c r="H7433" s="1" t="b">
        <v>0</v>
      </c>
      <c r="I7433" s="1" t="s">
        <v>22</v>
      </c>
      <c r="K7433" s="2"/>
    </row>
    <row r="7434" spans="1:11" ht="12.5" x14ac:dyDescent="0.25">
      <c r="A7434" s="1">
        <v>24605580</v>
      </c>
      <c r="B7434" s="1" t="s">
        <v>23889</v>
      </c>
      <c r="C7434" s="1" t="s">
        <v>26769</v>
      </c>
      <c r="D7434" s="2" t="s">
        <v>26770</v>
      </c>
      <c r="E7434" s="1" t="s">
        <v>23594</v>
      </c>
      <c r="F7434" s="1" t="s">
        <v>26771</v>
      </c>
      <c r="G7434" s="3">
        <v>43959.082303240742</v>
      </c>
      <c r="H7434" s="1" t="b">
        <v>0</v>
      </c>
      <c r="I7434" s="1" t="s">
        <v>22</v>
      </c>
      <c r="K7434" s="2"/>
    </row>
    <row r="7435" spans="1:11" ht="12.5" x14ac:dyDescent="0.25">
      <c r="A7435" s="1">
        <v>257326899</v>
      </c>
      <c r="B7435" s="1" t="s">
        <v>26772</v>
      </c>
      <c r="C7435" s="1" t="s">
        <v>26773</v>
      </c>
      <c r="D7435" s="2" t="s">
        <v>26774</v>
      </c>
      <c r="E7435" s="1" t="s">
        <v>23594</v>
      </c>
      <c r="F7435" s="1" t="s">
        <v>26775</v>
      </c>
      <c r="G7435" s="3">
        <v>43959.082303240742</v>
      </c>
      <c r="H7435" s="1" t="b">
        <v>0</v>
      </c>
      <c r="I7435" s="1" t="s">
        <v>22</v>
      </c>
      <c r="K7435" s="2"/>
    </row>
    <row r="7436" spans="1:11" ht="12.5" x14ac:dyDescent="0.25">
      <c r="A7436" s="1">
        <v>190923693</v>
      </c>
      <c r="B7436" s="1" t="s">
        <v>26776</v>
      </c>
      <c r="C7436" s="1" t="s">
        <v>26777</v>
      </c>
      <c r="D7436" s="2" t="s">
        <v>26778</v>
      </c>
      <c r="E7436" s="1" t="s">
        <v>23594</v>
      </c>
      <c r="F7436" s="1" t="s">
        <v>26779</v>
      </c>
      <c r="G7436" s="3">
        <v>43959.082314814812</v>
      </c>
      <c r="H7436" s="1" t="b">
        <v>1</v>
      </c>
      <c r="K7436" s="2"/>
    </row>
    <row r="7437" spans="1:11" ht="12.5" x14ac:dyDescent="0.25">
      <c r="A7437" s="1">
        <v>49841135</v>
      </c>
      <c r="B7437" s="1" t="s">
        <v>26780</v>
      </c>
      <c r="C7437" s="1" t="s">
        <v>26781</v>
      </c>
      <c r="D7437" s="2" t="s">
        <v>26782</v>
      </c>
      <c r="E7437" s="1" t="s">
        <v>23594</v>
      </c>
      <c r="F7437" s="1" t="s">
        <v>26783</v>
      </c>
      <c r="G7437" s="3">
        <v>43959.082314814812</v>
      </c>
      <c r="H7437" s="1" t="b">
        <v>0</v>
      </c>
      <c r="I7437" s="1" t="s">
        <v>22</v>
      </c>
      <c r="K7437" s="2"/>
    </row>
    <row r="7438" spans="1:11" ht="12.5" x14ac:dyDescent="0.25">
      <c r="A7438" s="1">
        <v>69382485</v>
      </c>
      <c r="B7438" s="1" t="s">
        <v>26784</v>
      </c>
      <c r="C7438" s="1" t="s">
        <v>26785</v>
      </c>
      <c r="D7438" s="2" t="s">
        <v>26786</v>
      </c>
      <c r="E7438" s="1" t="s">
        <v>23594</v>
      </c>
      <c r="F7438" s="1" t="s">
        <v>26787</v>
      </c>
      <c r="G7438" s="3">
        <v>43959.082326388889</v>
      </c>
      <c r="H7438" s="1" t="b">
        <v>0</v>
      </c>
      <c r="I7438" s="1" t="s">
        <v>22</v>
      </c>
      <c r="K7438" s="2"/>
    </row>
    <row r="7439" spans="1:11" ht="12.5" x14ac:dyDescent="0.25">
      <c r="A7439" s="1">
        <v>9311995</v>
      </c>
      <c r="B7439" s="1" t="s">
        <v>26788</v>
      </c>
      <c r="C7439" s="1" t="s">
        <v>26789</v>
      </c>
      <c r="D7439" s="2" t="s">
        <v>26790</v>
      </c>
      <c r="E7439" s="1" t="s">
        <v>23594</v>
      </c>
      <c r="F7439" s="1" t="s">
        <v>26791</v>
      </c>
      <c r="G7439" s="3">
        <v>43959.082326388889</v>
      </c>
      <c r="H7439" s="1" t="b">
        <v>0</v>
      </c>
      <c r="I7439" s="1" t="s">
        <v>22</v>
      </c>
      <c r="K7439" s="2"/>
    </row>
    <row r="7440" spans="1:11" ht="12.5" x14ac:dyDescent="0.25">
      <c r="A7440" s="1">
        <v>3181766</v>
      </c>
      <c r="B7440" s="1" t="s">
        <v>26792</v>
      </c>
      <c r="C7440" s="1" t="s">
        <v>26793</v>
      </c>
      <c r="D7440" s="2" t="s">
        <v>26794</v>
      </c>
      <c r="E7440" s="1" t="s">
        <v>23594</v>
      </c>
      <c r="F7440" s="1" t="s">
        <v>26795</v>
      </c>
      <c r="G7440" s="3">
        <v>43959.082337962966</v>
      </c>
      <c r="H7440" s="1" t="b">
        <v>0</v>
      </c>
      <c r="I7440" s="1" t="s">
        <v>22</v>
      </c>
      <c r="K7440" s="2"/>
    </row>
    <row r="7441" spans="1:11" ht="12.5" x14ac:dyDescent="0.25">
      <c r="A7441" s="1">
        <v>27180382</v>
      </c>
      <c r="B7441" s="1" t="s">
        <v>20134</v>
      </c>
      <c r="C7441" s="1" t="s">
        <v>26796</v>
      </c>
      <c r="D7441" s="2" t="s">
        <v>26797</v>
      </c>
      <c r="E7441" s="1" t="s">
        <v>23594</v>
      </c>
      <c r="F7441" s="1" t="s">
        <v>26798</v>
      </c>
      <c r="G7441" s="3">
        <v>43959.082337962966</v>
      </c>
      <c r="H7441" s="1" t="b">
        <v>0</v>
      </c>
      <c r="I7441" s="1" t="s">
        <v>22</v>
      </c>
      <c r="K7441" s="2"/>
    </row>
    <row r="7442" spans="1:11" ht="12.5" x14ac:dyDescent="0.25">
      <c r="A7442" s="1">
        <v>25055905</v>
      </c>
      <c r="B7442" s="1" t="s">
        <v>26799</v>
      </c>
      <c r="C7442" s="1" t="s">
        <v>26800</v>
      </c>
      <c r="D7442" s="2" t="s">
        <v>26801</v>
      </c>
      <c r="E7442" s="1" t="s">
        <v>23594</v>
      </c>
      <c r="F7442" s="1" t="s">
        <v>26802</v>
      </c>
      <c r="G7442" s="3">
        <v>43959.082337962966</v>
      </c>
      <c r="H7442" s="1" t="b">
        <v>0</v>
      </c>
      <c r="I7442" s="1" t="s">
        <v>22</v>
      </c>
      <c r="K7442" s="2"/>
    </row>
    <row r="7443" spans="1:11" ht="12.5" x14ac:dyDescent="0.25">
      <c r="A7443" s="1">
        <v>39521935</v>
      </c>
      <c r="B7443" s="1" t="s">
        <v>26803</v>
      </c>
      <c r="C7443" s="1" t="s">
        <v>26804</v>
      </c>
      <c r="D7443" s="2" t="s">
        <v>26805</v>
      </c>
      <c r="E7443" s="1" t="s">
        <v>23594</v>
      </c>
      <c r="F7443" s="1" t="s">
        <v>26806</v>
      </c>
      <c r="G7443" s="3">
        <v>43959.082337962966</v>
      </c>
      <c r="H7443" s="1" t="b">
        <v>0</v>
      </c>
      <c r="I7443" s="1" t="s">
        <v>22</v>
      </c>
      <c r="K7443" s="2"/>
    </row>
    <row r="7444" spans="1:11" ht="12.5" x14ac:dyDescent="0.25">
      <c r="A7444" s="1">
        <v>21622084</v>
      </c>
      <c r="B7444" s="1" t="s">
        <v>359</v>
      </c>
      <c r="C7444" s="1" t="s">
        <v>26807</v>
      </c>
      <c r="D7444" s="2" t="s">
        <v>26808</v>
      </c>
      <c r="E7444" s="1" t="s">
        <v>23594</v>
      </c>
      <c r="F7444" s="1" t="s">
        <v>26809</v>
      </c>
      <c r="G7444" s="3">
        <v>43959.082349537035</v>
      </c>
      <c r="H7444" s="1" t="b">
        <v>1</v>
      </c>
      <c r="K7444" s="2"/>
    </row>
    <row r="7445" spans="1:11" ht="12.5" x14ac:dyDescent="0.25">
      <c r="A7445" s="1">
        <v>193953429</v>
      </c>
      <c r="B7445" s="1" t="s">
        <v>26810</v>
      </c>
      <c r="C7445" s="1" t="s">
        <v>26811</v>
      </c>
      <c r="D7445" s="2" t="s">
        <v>26812</v>
      </c>
      <c r="E7445" s="1" t="s">
        <v>23594</v>
      </c>
      <c r="F7445" s="1" t="s">
        <v>26813</v>
      </c>
      <c r="G7445" s="3">
        <v>43959.082361111112</v>
      </c>
      <c r="H7445" s="1" t="b">
        <v>0</v>
      </c>
      <c r="I7445" s="1" t="s">
        <v>22</v>
      </c>
      <c r="K7445" s="2"/>
    </row>
    <row r="7446" spans="1:11" ht="12.5" x14ac:dyDescent="0.25">
      <c r="A7446" s="1">
        <v>2824440</v>
      </c>
      <c r="B7446" s="1" t="s">
        <v>26814</v>
      </c>
      <c r="C7446" s="1" t="s">
        <v>26815</v>
      </c>
      <c r="D7446" s="2" t="s">
        <v>26816</v>
      </c>
      <c r="E7446" s="1" t="s">
        <v>23594</v>
      </c>
      <c r="F7446" s="1" t="s">
        <v>26817</v>
      </c>
      <c r="G7446" s="3">
        <v>43959.082361111112</v>
      </c>
      <c r="H7446" s="1" t="b">
        <v>0</v>
      </c>
      <c r="I7446" s="1" t="s">
        <v>22</v>
      </c>
      <c r="K7446" s="2"/>
    </row>
    <row r="7447" spans="1:11" ht="12.5" x14ac:dyDescent="0.25">
      <c r="A7447" s="1">
        <v>96040095</v>
      </c>
      <c r="B7447" s="1" t="s">
        <v>26818</v>
      </c>
      <c r="C7447" s="1" t="s">
        <v>26819</v>
      </c>
      <c r="D7447" s="2" t="s">
        <v>26820</v>
      </c>
      <c r="E7447" s="1" t="s">
        <v>23594</v>
      </c>
      <c r="F7447" s="1" t="s">
        <v>26821</v>
      </c>
      <c r="G7447" s="3">
        <v>43959.082361111112</v>
      </c>
      <c r="H7447" s="1" t="b">
        <v>0</v>
      </c>
      <c r="I7447" s="1" t="s">
        <v>22</v>
      </c>
      <c r="K7447" s="2"/>
    </row>
    <row r="7448" spans="1:11" ht="12.5" x14ac:dyDescent="0.25">
      <c r="A7448" s="1">
        <v>2146762</v>
      </c>
      <c r="B7448" s="1" t="s">
        <v>26822</v>
      </c>
      <c r="C7448" s="1" t="s">
        <v>26823</v>
      </c>
      <c r="D7448" s="2" t="s">
        <v>26824</v>
      </c>
      <c r="E7448" s="1" t="s">
        <v>23594</v>
      </c>
      <c r="F7448" s="1" t="s">
        <v>26825</v>
      </c>
      <c r="G7448" s="3">
        <v>43959.082361111112</v>
      </c>
      <c r="H7448" s="1" t="b">
        <v>0</v>
      </c>
      <c r="I7448" s="1" t="s">
        <v>22</v>
      </c>
      <c r="K7448" s="2"/>
    </row>
    <row r="7449" spans="1:11" ht="12.5" x14ac:dyDescent="0.25">
      <c r="A7449" s="1">
        <v>36312696</v>
      </c>
      <c r="B7449" s="1" t="s">
        <v>26826</v>
      </c>
      <c r="C7449" s="1" t="s">
        <v>26827</v>
      </c>
      <c r="D7449" s="2" t="s">
        <v>26828</v>
      </c>
      <c r="E7449" s="1" t="s">
        <v>23594</v>
      </c>
      <c r="F7449" s="1" t="s">
        <v>26829</v>
      </c>
      <c r="G7449" s="3">
        <v>43959.082372685189</v>
      </c>
      <c r="H7449" s="1" t="b">
        <v>0</v>
      </c>
      <c r="I7449" s="1" t="s">
        <v>22</v>
      </c>
      <c r="K7449" s="2"/>
    </row>
    <row r="7450" spans="1:11" ht="12.5" x14ac:dyDescent="0.25">
      <c r="A7450" s="1">
        <v>110873394</v>
      </c>
      <c r="B7450" s="1" t="s">
        <v>462</v>
      </c>
      <c r="C7450" s="1" t="s">
        <v>26830</v>
      </c>
      <c r="D7450" s="2" t="s">
        <v>26831</v>
      </c>
      <c r="E7450" s="1" t="s">
        <v>23594</v>
      </c>
      <c r="F7450" s="1" t="s">
        <v>26832</v>
      </c>
      <c r="G7450" s="3">
        <v>43959.082372685189</v>
      </c>
      <c r="H7450" s="1" t="b">
        <v>0</v>
      </c>
      <c r="I7450" s="1" t="s">
        <v>22</v>
      </c>
      <c r="K7450" s="2"/>
    </row>
    <row r="7451" spans="1:11" ht="12.5" x14ac:dyDescent="0.25">
      <c r="A7451" s="1">
        <v>29195137</v>
      </c>
      <c r="B7451" s="1" t="s">
        <v>26833</v>
      </c>
      <c r="C7451" s="1" t="s">
        <v>26834</v>
      </c>
      <c r="D7451" s="2" t="s">
        <v>26835</v>
      </c>
      <c r="E7451" s="1" t="s">
        <v>23594</v>
      </c>
      <c r="F7451" s="1" t="s">
        <v>26836</v>
      </c>
      <c r="G7451" s="3">
        <v>43959.082384259258</v>
      </c>
      <c r="H7451" s="1" t="b">
        <v>0</v>
      </c>
      <c r="I7451" s="1" t="s">
        <v>22</v>
      </c>
      <c r="K7451" s="2"/>
    </row>
    <row r="7452" spans="1:11" ht="12.5" x14ac:dyDescent="0.25">
      <c r="A7452" s="1">
        <v>144421450</v>
      </c>
      <c r="B7452" s="1" t="s">
        <v>26837</v>
      </c>
      <c r="C7452" s="1" t="s">
        <v>26838</v>
      </c>
      <c r="D7452" s="2" t="s">
        <v>26839</v>
      </c>
      <c r="E7452" s="1" t="s">
        <v>23594</v>
      </c>
      <c r="F7452" s="1" t="s">
        <v>26840</v>
      </c>
      <c r="G7452" s="3">
        <v>43959.082384259258</v>
      </c>
      <c r="H7452" s="1" t="b">
        <v>0</v>
      </c>
      <c r="I7452" s="1" t="s">
        <v>22</v>
      </c>
      <c r="K7452" s="2"/>
    </row>
    <row r="7453" spans="1:11" ht="12.5" x14ac:dyDescent="0.25">
      <c r="A7453" s="1">
        <v>5283221</v>
      </c>
      <c r="B7453" s="1" t="s">
        <v>7629</v>
      </c>
      <c r="C7453" s="1" t="s">
        <v>26841</v>
      </c>
      <c r="D7453" s="2" t="s">
        <v>26842</v>
      </c>
      <c r="E7453" s="1" t="s">
        <v>23594</v>
      </c>
      <c r="F7453" s="1" t="s">
        <v>26843</v>
      </c>
      <c r="G7453" s="3">
        <v>43959.082384259258</v>
      </c>
      <c r="H7453" s="1" t="b">
        <v>0</v>
      </c>
      <c r="I7453" s="1" t="s">
        <v>22</v>
      </c>
      <c r="K7453" s="2"/>
    </row>
    <row r="7454" spans="1:11" ht="12.5" x14ac:dyDescent="0.25">
      <c r="A7454" s="1">
        <v>37391431</v>
      </c>
      <c r="B7454" s="1" t="s">
        <v>26844</v>
      </c>
      <c r="C7454" s="1" t="s">
        <v>26845</v>
      </c>
      <c r="D7454" s="2" t="s">
        <v>26846</v>
      </c>
      <c r="E7454" s="1" t="s">
        <v>23594</v>
      </c>
      <c r="G7454" s="3">
        <v>43959.082395833335</v>
      </c>
      <c r="H7454" s="1" t="b">
        <v>0</v>
      </c>
      <c r="I7454" s="1" t="s">
        <v>22</v>
      </c>
      <c r="K7454" s="2"/>
    </row>
    <row r="7455" spans="1:11" ht="12.5" x14ac:dyDescent="0.25">
      <c r="A7455" s="1">
        <v>161135677</v>
      </c>
      <c r="B7455" s="1" t="s">
        <v>26847</v>
      </c>
      <c r="C7455" s="1" t="s">
        <v>25874</v>
      </c>
      <c r="D7455" s="2" t="s">
        <v>26848</v>
      </c>
      <c r="E7455" s="1" t="s">
        <v>23594</v>
      </c>
      <c r="F7455" s="1" t="s">
        <v>26849</v>
      </c>
      <c r="G7455" s="3">
        <v>43959.082395833335</v>
      </c>
      <c r="H7455" s="1" t="b">
        <v>0</v>
      </c>
      <c r="I7455" s="1" t="s">
        <v>22</v>
      </c>
      <c r="K7455" s="2"/>
    </row>
    <row r="7456" spans="1:11" ht="12.5" x14ac:dyDescent="0.25">
      <c r="A7456" s="1">
        <v>88680348</v>
      </c>
      <c r="B7456" s="1" t="s">
        <v>26850</v>
      </c>
      <c r="C7456" s="1" t="s">
        <v>26851</v>
      </c>
      <c r="D7456" s="2" t="s">
        <v>26852</v>
      </c>
      <c r="E7456" s="1" t="s">
        <v>23594</v>
      </c>
      <c r="F7456" s="1" t="s">
        <v>26853</v>
      </c>
      <c r="G7456" s="3">
        <v>43959.082395833335</v>
      </c>
      <c r="H7456" s="1" t="b">
        <v>0</v>
      </c>
      <c r="I7456" s="1" t="s">
        <v>22</v>
      </c>
      <c r="K7456" s="2"/>
    </row>
    <row r="7457" spans="1:11" ht="12.5" x14ac:dyDescent="0.25">
      <c r="A7457" s="1">
        <v>28931200</v>
      </c>
      <c r="B7457" s="1" t="s">
        <v>26854</v>
      </c>
      <c r="C7457" s="1" t="s">
        <v>26855</v>
      </c>
      <c r="D7457" s="2" t="s">
        <v>26856</v>
      </c>
      <c r="E7457" s="1" t="s">
        <v>23594</v>
      </c>
      <c r="F7457" s="1" t="s">
        <v>26857</v>
      </c>
      <c r="G7457" s="3">
        <v>43959.082395833335</v>
      </c>
      <c r="H7457" s="1" t="b">
        <v>0</v>
      </c>
      <c r="I7457" s="1" t="s">
        <v>22</v>
      </c>
      <c r="K7457" s="2"/>
    </row>
    <row r="7458" spans="1:11" ht="12.5" x14ac:dyDescent="0.25">
      <c r="A7458" s="1">
        <v>51559354</v>
      </c>
      <c r="B7458" s="1" t="s">
        <v>26858</v>
      </c>
      <c r="C7458" s="1" t="s">
        <v>26859</v>
      </c>
      <c r="D7458" s="2" t="s">
        <v>26860</v>
      </c>
      <c r="E7458" s="1" t="s">
        <v>23594</v>
      </c>
      <c r="G7458" s="3">
        <v>43959.082407407404</v>
      </c>
      <c r="H7458" s="1" t="b">
        <v>0</v>
      </c>
      <c r="I7458" s="1" t="s">
        <v>22</v>
      </c>
      <c r="K7458" s="2"/>
    </row>
    <row r="7459" spans="1:11" ht="12.5" x14ac:dyDescent="0.25">
      <c r="A7459" s="1">
        <v>15936780</v>
      </c>
      <c r="B7459" s="1" t="s">
        <v>26861</v>
      </c>
      <c r="C7459" s="1" t="s">
        <v>26862</v>
      </c>
      <c r="D7459" s="2" t="s">
        <v>26863</v>
      </c>
      <c r="E7459" s="1" t="s">
        <v>23594</v>
      </c>
      <c r="F7459" s="1" t="s">
        <v>26864</v>
      </c>
      <c r="G7459" s="3">
        <v>43959.082407407404</v>
      </c>
      <c r="H7459" s="1" t="b">
        <v>0</v>
      </c>
      <c r="I7459" s="1" t="s">
        <v>22</v>
      </c>
      <c r="K7459" s="2"/>
    </row>
    <row r="7460" spans="1:11" ht="12.5" x14ac:dyDescent="0.25">
      <c r="A7460" s="1">
        <v>3995037</v>
      </c>
      <c r="B7460" s="1" t="s">
        <v>26865</v>
      </c>
      <c r="C7460" s="1" t="s">
        <v>26866</v>
      </c>
      <c r="D7460" s="2" t="s">
        <v>26867</v>
      </c>
      <c r="E7460" s="1" t="s">
        <v>23594</v>
      </c>
      <c r="F7460" s="1" t="s">
        <v>26868</v>
      </c>
      <c r="G7460" s="3">
        <v>43959.082407407404</v>
      </c>
      <c r="H7460" s="1" t="b">
        <v>0</v>
      </c>
      <c r="I7460" s="1" t="s">
        <v>22</v>
      </c>
      <c r="K7460" s="2"/>
    </row>
    <row r="7461" spans="1:11" ht="12.5" x14ac:dyDescent="0.25">
      <c r="A7461" s="1">
        <v>31971461</v>
      </c>
      <c r="B7461" s="1" t="s">
        <v>26869</v>
      </c>
      <c r="C7461" s="1" t="s">
        <v>26870</v>
      </c>
      <c r="D7461" s="2" t="s">
        <v>26871</v>
      </c>
      <c r="E7461" s="1" t="s">
        <v>23594</v>
      </c>
      <c r="F7461" s="1" t="s">
        <v>26872</v>
      </c>
      <c r="G7461" s="3">
        <v>43959.082407407404</v>
      </c>
      <c r="H7461" s="1" t="b">
        <v>0</v>
      </c>
      <c r="I7461" s="1" t="s">
        <v>22</v>
      </c>
      <c r="K7461" s="2"/>
    </row>
    <row r="7462" spans="1:11" ht="12.5" x14ac:dyDescent="0.25">
      <c r="A7462" s="1">
        <v>20081715</v>
      </c>
      <c r="B7462" s="1" t="s">
        <v>26873</v>
      </c>
      <c r="C7462" s="1" t="s">
        <v>26874</v>
      </c>
      <c r="D7462" s="2" t="s">
        <v>26875</v>
      </c>
      <c r="E7462" s="1" t="s">
        <v>23594</v>
      </c>
      <c r="F7462" s="1" t="s">
        <v>26876</v>
      </c>
      <c r="G7462" s="3">
        <v>43959.082407407404</v>
      </c>
      <c r="H7462" s="1" t="b">
        <v>0</v>
      </c>
      <c r="I7462" s="1" t="s">
        <v>22</v>
      </c>
      <c r="K7462" s="2"/>
    </row>
    <row r="7463" spans="1:11" ht="12.5" x14ac:dyDescent="0.25">
      <c r="A7463" s="1">
        <v>47907764</v>
      </c>
      <c r="B7463" s="1" t="s">
        <v>26877</v>
      </c>
      <c r="C7463" s="1" t="s">
        <v>26878</v>
      </c>
      <c r="D7463" s="2" t="s">
        <v>26879</v>
      </c>
      <c r="E7463" s="1" t="s">
        <v>23594</v>
      </c>
      <c r="F7463" s="1" t="s">
        <v>26880</v>
      </c>
      <c r="G7463" s="3">
        <v>43959.082418981481</v>
      </c>
      <c r="H7463" s="1" t="b">
        <v>0</v>
      </c>
      <c r="I7463" s="1" t="s">
        <v>22</v>
      </c>
      <c r="K7463" s="2"/>
    </row>
    <row r="7464" spans="1:11" ht="12.5" x14ac:dyDescent="0.25">
      <c r="A7464" s="1">
        <v>79005548</v>
      </c>
      <c r="B7464" s="1" t="s">
        <v>5021</v>
      </c>
      <c r="C7464" s="1" t="s">
        <v>26881</v>
      </c>
      <c r="D7464" s="2" t="s">
        <v>26882</v>
      </c>
      <c r="E7464" s="1" t="s">
        <v>23594</v>
      </c>
      <c r="F7464" s="1" t="s">
        <v>26883</v>
      </c>
      <c r="G7464" s="3">
        <v>43959.082418981481</v>
      </c>
      <c r="H7464" s="1" t="b">
        <v>0</v>
      </c>
      <c r="I7464" s="1" t="s">
        <v>22</v>
      </c>
      <c r="K7464" s="2"/>
    </row>
    <row r="7465" spans="1:11" ht="12.5" x14ac:dyDescent="0.25">
      <c r="A7465" s="1">
        <v>1025981</v>
      </c>
      <c r="B7465" s="1" t="s">
        <v>26884</v>
      </c>
      <c r="C7465" s="1" t="s">
        <v>26885</v>
      </c>
      <c r="D7465" s="2" t="s">
        <v>26886</v>
      </c>
      <c r="E7465" s="1" t="s">
        <v>23594</v>
      </c>
      <c r="F7465" s="1" t="s">
        <v>26887</v>
      </c>
      <c r="G7465" s="3">
        <v>43959.082418981481</v>
      </c>
      <c r="H7465" s="1" t="b">
        <v>0</v>
      </c>
      <c r="I7465" s="1" t="s">
        <v>22</v>
      </c>
      <c r="K7465" s="2"/>
    </row>
    <row r="7466" spans="1:11" ht="12.5" x14ac:dyDescent="0.25">
      <c r="A7466" s="1">
        <v>3989388</v>
      </c>
      <c r="B7466" s="1" t="s">
        <v>26888</v>
      </c>
      <c r="C7466" s="1" t="s">
        <v>26889</v>
      </c>
      <c r="D7466" s="2" t="s">
        <v>26890</v>
      </c>
      <c r="E7466" s="1" t="s">
        <v>23594</v>
      </c>
      <c r="F7466" s="1" t="s">
        <v>26891</v>
      </c>
      <c r="G7466" s="3">
        <v>43959.082430555558</v>
      </c>
      <c r="H7466" s="1" t="b">
        <v>1</v>
      </c>
      <c r="K7466" s="2"/>
    </row>
    <row r="7467" spans="1:11" ht="12.5" x14ac:dyDescent="0.25">
      <c r="A7467" s="1">
        <v>12632061</v>
      </c>
      <c r="B7467" s="1" t="s">
        <v>26892</v>
      </c>
      <c r="C7467" s="1" t="s">
        <v>23624</v>
      </c>
      <c r="D7467" s="2" t="s">
        <v>26893</v>
      </c>
      <c r="E7467" s="1" t="s">
        <v>23594</v>
      </c>
      <c r="F7467" s="1" t="s">
        <v>26894</v>
      </c>
      <c r="G7467" s="3">
        <v>43959.082430555558</v>
      </c>
      <c r="H7467" s="1" t="b">
        <v>0</v>
      </c>
      <c r="I7467" s="1" t="s">
        <v>22</v>
      </c>
      <c r="K7467" s="2"/>
    </row>
    <row r="7468" spans="1:11" ht="12.5" x14ac:dyDescent="0.25">
      <c r="A7468" s="1">
        <v>181041429</v>
      </c>
      <c r="B7468" s="1" t="s">
        <v>26895</v>
      </c>
      <c r="C7468" s="1" t="s">
        <v>26896</v>
      </c>
      <c r="D7468" s="2" t="s">
        <v>26897</v>
      </c>
      <c r="E7468" s="1" t="s">
        <v>23594</v>
      </c>
      <c r="F7468" s="1" t="s">
        <v>26898</v>
      </c>
      <c r="G7468" s="3">
        <v>43959.082442129627</v>
      </c>
      <c r="H7468" s="1" t="b">
        <v>0</v>
      </c>
      <c r="I7468" s="1" t="s">
        <v>22</v>
      </c>
      <c r="K7468" s="2"/>
    </row>
    <row r="7469" spans="1:11" ht="12.5" x14ac:dyDescent="0.25">
      <c r="A7469" s="1">
        <v>37390636</v>
      </c>
      <c r="B7469" s="1" t="s">
        <v>26899</v>
      </c>
      <c r="C7469" s="1" t="s">
        <v>26900</v>
      </c>
      <c r="D7469" s="2" t="s">
        <v>26901</v>
      </c>
      <c r="E7469" s="1" t="s">
        <v>23594</v>
      </c>
      <c r="F7469" s="1" t="s">
        <v>26902</v>
      </c>
      <c r="G7469" s="3">
        <v>43959.082442129627</v>
      </c>
      <c r="H7469" s="1" t="b">
        <v>0</v>
      </c>
      <c r="I7469" s="1" t="s">
        <v>22</v>
      </c>
      <c r="K7469" s="2"/>
    </row>
    <row r="7470" spans="1:11" ht="12.5" x14ac:dyDescent="0.25">
      <c r="A7470" s="1">
        <v>183268</v>
      </c>
      <c r="B7470" s="1" t="s">
        <v>26903</v>
      </c>
      <c r="C7470" s="1" t="s">
        <v>26904</v>
      </c>
      <c r="D7470" s="2" t="s">
        <v>26905</v>
      </c>
      <c r="E7470" s="1" t="s">
        <v>23594</v>
      </c>
      <c r="F7470" s="1" t="s">
        <v>26906</v>
      </c>
      <c r="G7470" s="3">
        <v>43959.082442129627</v>
      </c>
      <c r="H7470" s="1" t="b">
        <v>0</v>
      </c>
      <c r="I7470" s="1" t="s">
        <v>22</v>
      </c>
      <c r="K7470" s="2"/>
    </row>
    <row r="7471" spans="1:11" ht="12.5" x14ac:dyDescent="0.25">
      <c r="A7471" s="1">
        <v>34568864</v>
      </c>
      <c r="B7471" s="1" t="s">
        <v>26907</v>
      </c>
      <c r="C7471" s="1" t="s">
        <v>26908</v>
      </c>
      <c r="D7471" s="2" t="s">
        <v>26909</v>
      </c>
      <c r="E7471" s="1" t="s">
        <v>23594</v>
      </c>
      <c r="F7471" s="1" t="s">
        <v>26910</v>
      </c>
      <c r="G7471" s="3">
        <v>43959.082453703704</v>
      </c>
      <c r="H7471" s="1" t="b">
        <v>0</v>
      </c>
      <c r="I7471" s="1" t="s">
        <v>22</v>
      </c>
      <c r="K7471" s="2"/>
    </row>
    <row r="7472" spans="1:11" ht="12.5" x14ac:dyDescent="0.25">
      <c r="A7472" s="1">
        <v>8085806</v>
      </c>
      <c r="B7472" s="1" t="s">
        <v>26911</v>
      </c>
      <c r="C7472" s="1" t="s">
        <v>24213</v>
      </c>
      <c r="D7472" s="2" t="s">
        <v>26912</v>
      </c>
      <c r="E7472" s="1" t="s">
        <v>23594</v>
      </c>
      <c r="F7472" s="1" t="s">
        <v>26913</v>
      </c>
      <c r="G7472" s="3">
        <v>43959.082453703704</v>
      </c>
      <c r="H7472" s="1" t="b">
        <v>0</v>
      </c>
      <c r="I7472" s="1" t="s">
        <v>22</v>
      </c>
      <c r="K7472" s="2"/>
    </row>
    <row r="7473" spans="1:11" ht="12.5" x14ac:dyDescent="0.25">
      <c r="A7473" s="1">
        <v>25670347</v>
      </c>
      <c r="B7473" s="1" t="s">
        <v>26914</v>
      </c>
      <c r="C7473" s="1" t="s">
        <v>26915</v>
      </c>
      <c r="D7473" s="2" t="s">
        <v>26916</v>
      </c>
      <c r="E7473" s="1" t="s">
        <v>23594</v>
      </c>
      <c r="F7473" s="1" t="s">
        <v>26917</v>
      </c>
      <c r="G7473" s="3">
        <v>43959.082453703704</v>
      </c>
      <c r="H7473" s="1" t="b">
        <v>0</v>
      </c>
      <c r="I7473" s="1" t="s">
        <v>22</v>
      </c>
      <c r="K7473" s="2"/>
    </row>
    <row r="7474" spans="1:11" ht="12.5" x14ac:dyDescent="0.25">
      <c r="A7474" s="1">
        <v>39644889</v>
      </c>
      <c r="B7474" s="1" t="s">
        <v>26918</v>
      </c>
      <c r="C7474" s="1" t="s">
        <v>26919</v>
      </c>
      <c r="D7474" s="2" t="s">
        <v>26920</v>
      </c>
      <c r="E7474" s="1" t="s">
        <v>23594</v>
      </c>
      <c r="F7474" s="1" t="s">
        <v>26921</v>
      </c>
      <c r="G7474" s="3">
        <v>43959.082453703704</v>
      </c>
      <c r="H7474" s="1" t="b">
        <v>0</v>
      </c>
      <c r="I7474" s="1" t="s">
        <v>22</v>
      </c>
      <c r="K7474" s="2"/>
    </row>
    <row r="7475" spans="1:11" ht="12.5" x14ac:dyDescent="0.25">
      <c r="A7475" s="1">
        <v>44386832</v>
      </c>
      <c r="B7475" s="1" t="s">
        <v>26922</v>
      </c>
      <c r="C7475" s="1" t="s">
        <v>26923</v>
      </c>
      <c r="D7475" s="2" t="s">
        <v>26924</v>
      </c>
      <c r="E7475" s="1" t="s">
        <v>23594</v>
      </c>
      <c r="F7475" s="1" t="s">
        <v>26925</v>
      </c>
      <c r="G7475" s="3">
        <v>43959.082465277781</v>
      </c>
      <c r="H7475" s="1" t="b">
        <v>0</v>
      </c>
      <c r="I7475" s="1" t="s">
        <v>22</v>
      </c>
      <c r="K7475" s="2"/>
    </row>
    <row r="7476" spans="1:11" ht="12.5" x14ac:dyDescent="0.25">
      <c r="A7476" s="1">
        <v>32637385</v>
      </c>
      <c r="B7476" s="1" t="s">
        <v>26427</v>
      </c>
      <c r="C7476" s="1" t="s">
        <v>26926</v>
      </c>
      <c r="D7476" s="2" t="s">
        <v>26927</v>
      </c>
      <c r="E7476" s="1" t="s">
        <v>23594</v>
      </c>
      <c r="F7476" s="1" t="s">
        <v>26928</v>
      </c>
      <c r="G7476" s="3">
        <v>43959.082465277781</v>
      </c>
      <c r="H7476" s="1" t="b">
        <v>0</v>
      </c>
      <c r="I7476" s="1" t="s">
        <v>22</v>
      </c>
      <c r="K7476" s="2"/>
    </row>
    <row r="7477" spans="1:11" ht="12.5" x14ac:dyDescent="0.25">
      <c r="A7477" s="1">
        <v>239129983</v>
      </c>
      <c r="B7477" s="1" t="s">
        <v>26929</v>
      </c>
      <c r="C7477" s="1" t="s">
        <v>26930</v>
      </c>
      <c r="D7477" s="2" t="s">
        <v>26931</v>
      </c>
      <c r="E7477" s="1" t="s">
        <v>23594</v>
      </c>
      <c r="F7477" s="1" t="s">
        <v>26932</v>
      </c>
      <c r="G7477" s="3">
        <v>43959.082465277781</v>
      </c>
      <c r="H7477" s="1" t="b">
        <v>0</v>
      </c>
      <c r="I7477" s="1" t="s">
        <v>22</v>
      </c>
      <c r="K7477" s="2"/>
    </row>
    <row r="7478" spans="1:11" ht="12.5" x14ac:dyDescent="0.25">
      <c r="A7478" s="1">
        <v>20301699</v>
      </c>
      <c r="B7478" s="1" t="s">
        <v>26933</v>
      </c>
      <c r="C7478" s="1" t="s">
        <v>26934</v>
      </c>
      <c r="D7478" s="2" t="s">
        <v>26935</v>
      </c>
      <c r="E7478" s="1" t="s">
        <v>23594</v>
      </c>
      <c r="F7478" s="1" t="s">
        <v>26936</v>
      </c>
      <c r="G7478" s="3">
        <v>43959.082476851851</v>
      </c>
      <c r="H7478" s="1" t="b">
        <v>1</v>
      </c>
      <c r="K7478" s="2"/>
    </row>
    <row r="7479" spans="1:11" ht="12.5" x14ac:dyDescent="0.25">
      <c r="A7479" s="1">
        <v>8716569</v>
      </c>
      <c r="B7479" s="1" t="s">
        <v>26937</v>
      </c>
      <c r="C7479" s="1" t="s">
        <v>23624</v>
      </c>
      <c r="D7479" s="2" t="s">
        <v>26938</v>
      </c>
      <c r="E7479" s="1" t="s">
        <v>23594</v>
      </c>
      <c r="F7479" s="1" t="s">
        <v>26939</v>
      </c>
      <c r="G7479" s="3">
        <v>43959.082476851851</v>
      </c>
      <c r="H7479" s="1" t="b">
        <v>0</v>
      </c>
      <c r="I7479" s="1" t="s">
        <v>22</v>
      </c>
      <c r="K7479" s="2"/>
    </row>
    <row r="7480" spans="1:11" ht="12.5" x14ac:dyDescent="0.25">
      <c r="A7480" s="1">
        <v>27290055</v>
      </c>
      <c r="B7480" s="1" t="s">
        <v>26940</v>
      </c>
      <c r="C7480" s="1" t="s">
        <v>26941</v>
      </c>
      <c r="D7480" s="2" t="s">
        <v>26942</v>
      </c>
      <c r="E7480" s="1" t="s">
        <v>23594</v>
      </c>
      <c r="F7480" s="1" t="s">
        <v>26943</v>
      </c>
      <c r="G7480" s="3">
        <v>43959.082488425927</v>
      </c>
      <c r="H7480" s="1" t="b">
        <v>0</v>
      </c>
      <c r="I7480" s="1" t="s">
        <v>22</v>
      </c>
      <c r="K7480" s="2"/>
    </row>
    <row r="7481" spans="1:11" ht="12.5" x14ac:dyDescent="0.25">
      <c r="A7481" s="1">
        <v>99881771</v>
      </c>
      <c r="B7481" s="1" t="s">
        <v>26944</v>
      </c>
      <c r="C7481" s="1" t="s">
        <v>26945</v>
      </c>
      <c r="D7481" s="2" t="s">
        <v>26946</v>
      </c>
      <c r="E7481" s="1" t="s">
        <v>23594</v>
      </c>
      <c r="F7481" s="1" t="s">
        <v>26947</v>
      </c>
      <c r="G7481" s="3">
        <v>43959.082488425927</v>
      </c>
      <c r="H7481" s="1" t="b">
        <v>0</v>
      </c>
      <c r="I7481" s="1" t="s">
        <v>22</v>
      </c>
      <c r="K7481" s="2"/>
    </row>
    <row r="7482" spans="1:11" ht="12.5" x14ac:dyDescent="0.25">
      <c r="A7482" s="1">
        <v>8225285</v>
      </c>
      <c r="B7482" s="1" t="s">
        <v>26948</v>
      </c>
      <c r="C7482" s="1" t="s">
        <v>26949</v>
      </c>
      <c r="D7482" s="2" t="s">
        <v>26950</v>
      </c>
      <c r="E7482" s="1" t="s">
        <v>23594</v>
      </c>
      <c r="F7482" s="1" t="s">
        <v>26951</v>
      </c>
      <c r="G7482" s="3">
        <v>43959.082488425927</v>
      </c>
      <c r="H7482" s="1" t="b">
        <v>0</v>
      </c>
      <c r="I7482" s="1" t="s">
        <v>22</v>
      </c>
      <c r="K7482" s="2"/>
    </row>
    <row r="7483" spans="1:11" ht="12.5" x14ac:dyDescent="0.25">
      <c r="A7483" s="1">
        <v>44062011</v>
      </c>
      <c r="B7483" s="1" t="s">
        <v>26952</v>
      </c>
      <c r="C7483" s="1" t="s">
        <v>26953</v>
      </c>
      <c r="D7483" s="2" t="s">
        <v>26954</v>
      </c>
      <c r="E7483" s="1" t="s">
        <v>23594</v>
      </c>
      <c r="F7483" s="1" t="s">
        <v>26955</v>
      </c>
      <c r="G7483" s="3">
        <v>43959.082488425927</v>
      </c>
      <c r="H7483" s="1" t="b">
        <v>0</v>
      </c>
      <c r="I7483" s="1" t="s">
        <v>22</v>
      </c>
      <c r="K7483" s="2"/>
    </row>
    <row r="7484" spans="1:11" ht="12.5" x14ac:dyDescent="0.25">
      <c r="A7484" s="1">
        <v>127932706</v>
      </c>
      <c r="B7484" s="1" t="s">
        <v>3842</v>
      </c>
      <c r="C7484" s="1" t="s">
        <v>26956</v>
      </c>
      <c r="D7484" s="2" t="s">
        <v>26957</v>
      </c>
      <c r="E7484" s="1" t="s">
        <v>23594</v>
      </c>
      <c r="F7484" s="1" t="s">
        <v>26958</v>
      </c>
      <c r="G7484" s="3">
        <v>43959.082499999997</v>
      </c>
      <c r="H7484" s="1" t="b">
        <v>0</v>
      </c>
      <c r="I7484" s="1" t="s">
        <v>22</v>
      </c>
      <c r="K7484" s="2"/>
    </row>
    <row r="7485" spans="1:11" ht="12.5" x14ac:dyDescent="0.25">
      <c r="A7485" s="1">
        <v>241002058</v>
      </c>
      <c r="B7485" s="1" t="s">
        <v>26959</v>
      </c>
      <c r="C7485" s="1" t="s">
        <v>26960</v>
      </c>
      <c r="D7485" s="2" t="s">
        <v>26961</v>
      </c>
      <c r="E7485" s="1" t="s">
        <v>23594</v>
      </c>
      <c r="F7485" s="1" t="s">
        <v>26962</v>
      </c>
      <c r="G7485" s="3">
        <v>43959.082499999997</v>
      </c>
      <c r="H7485" s="1" t="b">
        <v>0</v>
      </c>
      <c r="I7485" s="1" t="s">
        <v>22</v>
      </c>
      <c r="K7485" s="2"/>
    </row>
    <row r="7486" spans="1:11" ht="12.5" x14ac:dyDescent="0.25">
      <c r="A7486" s="1">
        <v>60343372</v>
      </c>
      <c r="B7486" s="1" t="s">
        <v>9987</v>
      </c>
      <c r="C7486" s="1" t="s">
        <v>26963</v>
      </c>
      <c r="D7486" s="2" t="s">
        <v>26964</v>
      </c>
      <c r="E7486" s="1" t="s">
        <v>23594</v>
      </c>
      <c r="F7486" s="1" t="s">
        <v>26965</v>
      </c>
      <c r="G7486" s="3">
        <v>43959.082499999997</v>
      </c>
      <c r="H7486" s="1" t="b">
        <v>0</v>
      </c>
      <c r="I7486" s="1" t="s">
        <v>22</v>
      </c>
      <c r="K7486" s="2"/>
    </row>
    <row r="7487" spans="1:11" ht="12.5" x14ac:dyDescent="0.25">
      <c r="A7487" s="1">
        <v>11153660</v>
      </c>
      <c r="B7487" s="1" t="s">
        <v>26966</v>
      </c>
      <c r="C7487" s="1" t="s">
        <v>26967</v>
      </c>
      <c r="D7487" s="2" t="s">
        <v>26968</v>
      </c>
      <c r="E7487" s="1" t="s">
        <v>23594</v>
      </c>
      <c r="F7487" s="1" t="s">
        <v>26969</v>
      </c>
      <c r="G7487" s="3">
        <v>43959.082499999997</v>
      </c>
      <c r="H7487" s="1" t="b">
        <v>0</v>
      </c>
      <c r="I7487" s="1" t="s">
        <v>22</v>
      </c>
      <c r="K7487" s="2"/>
    </row>
    <row r="7488" spans="1:11" ht="12.5" x14ac:dyDescent="0.25">
      <c r="A7488" s="1">
        <v>149444195</v>
      </c>
      <c r="B7488" s="1" t="s">
        <v>3198</v>
      </c>
      <c r="C7488" s="1" t="s">
        <v>26970</v>
      </c>
      <c r="D7488" s="2" t="s">
        <v>26971</v>
      </c>
      <c r="E7488" s="1" t="s">
        <v>23594</v>
      </c>
      <c r="F7488" s="1" t="s">
        <v>26972</v>
      </c>
      <c r="G7488" s="3">
        <v>43959.082511574074</v>
      </c>
      <c r="H7488" s="1" t="b">
        <v>0</v>
      </c>
      <c r="I7488" s="1" t="s">
        <v>22</v>
      </c>
      <c r="K7488" s="2"/>
    </row>
    <row r="7489" spans="1:11" ht="12.5" x14ac:dyDescent="0.25">
      <c r="A7489" s="1">
        <v>53779777</v>
      </c>
      <c r="B7489" s="1" t="s">
        <v>612</v>
      </c>
      <c r="C7489" s="1" t="s">
        <v>26973</v>
      </c>
      <c r="D7489" s="2" t="s">
        <v>26974</v>
      </c>
      <c r="E7489" s="1" t="s">
        <v>23594</v>
      </c>
      <c r="F7489" s="1" t="s">
        <v>26975</v>
      </c>
      <c r="G7489" s="3">
        <v>43959.082511574074</v>
      </c>
      <c r="H7489" s="1" t="b">
        <v>0</v>
      </c>
      <c r="I7489" s="1" t="s">
        <v>22</v>
      </c>
      <c r="K7489" s="2"/>
    </row>
    <row r="7490" spans="1:11" ht="12.5" x14ac:dyDescent="0.25">
      <c r="A7490" s="1">
        <v>33593575</v>
      </c>
      <c r="B7490" s="1" t="s">
        <v>26976</v>
      </c>
      <c r="C7490" s="1" t="s">
        <v>26977</v>
      </c>
      <c r="D7490" s="2" t="s">
        <v>26978</v>
      </c>
      <c r="E7490" s="1" t="s">
        <v>23594</v>
      </c>
      <c r="F7490" s="1" t="s">
        <v>26979</v>
      </c>
      <c r="G7490" s="3">
        <v>43959.082511574074</v>
      </c>
      <c r="H7490" s="1" t="b">
        <v>0</v>
      </c>
      <c r="I7490" s="1" t="s">
        <v>22</v>
      </c>
      <c r="K7490" s="2"/>
    </row>
    <row r="7491" spans="1:11" ht="12.5" x14ac:dyDescent="0.25">
      <c r="A7491" s="1">
        <v>102099383</v>
      </c>
      <c r="B7491" s="1" t="s">
        <v>26980</v>
      </c>
      <c r="C7491" s="1" t="s">
        <v>26981</v>
      </c>
      <c r="D7491" s="2" t="s">
        <v>26982</v>
      </c>
      <c r="E7491" s="1" t="s">
        <v>23594</v>
      </c>
      <c r="F7491" s="1" t="s">
        <v>26983</v>
      </c>
      <c r="G7491" s="3">
        <v>43959.082511574074</v>
      </c>
      <c r="H7491" s="1" t="b">
        <v>0</v>
      </c>
      <c r="I7491" s="1" t="s">
        <v>22</v>
      </c>
      <c r="K7491" s="2"/>
    </row>
    <row r="7492" spans="1:11" ht="12.5" x14ac:dyDescent="0.25">
      <c r="A7492" s="1">
        <v>128096150</v>
      </c>
      <c r="B7492" s="1" t="s">
        <v>26984</v>
      </c>
      <c r="C7492" s="1" t="s">
        <v>26985</v>
      </c>
      <c r="D7492" s="2" t="s">
        <v>26986</v>
      </c>
      <c r="E7492" s="1" t="s">
        <v>23594</v>
      </c>
      <c r="F7492" s="1" t="s">
        <v>26987</v>
      </c>
      <c r="G7492" s="3">
        <v>43959.08252314815</v>
      </c>
      <c r="H7492" s="1" t="b">
        <v>0</v>
      </c>
      <c r="I7492" s="1" t="s">
        <v>22</v>
      </c>
      <c r="K7492" s="2"/>
    </row>
    <row r="7493" spans="1:11" ht="12.5" x14ac:dyDescent="0.25">
      <c r="A7493" s="1">
        <v>19819796</v>
      </c>
      <c r="B7493" s="1" t="s">
        <v>26988</v>
      </c>
      <c r="C7493" s="1" t="s">
        <v>26989</v>
      </c>
      <c r="D7493" s="2" t="s">
        <v>26990</v>
      </c>
      <c r="E7493" s="1" t="s">
        <v>23594</v>
      </c>
      <c r="F7493" s="1" t="s">
        <v>26991</v>
      </c>
      <c r="G7493" s="3">
        <v>43959.08252314815</v>
      </c>
      <c r="H7493" s="1" t="b">
        <v>0</v>
      </c>
      <c r="I7493" s="1" t="s">
        <v>22</v>
      </c>
      <c r="K7493" s="2"/>
    </row>
    <row r="7494" spans="1:11" ht="12.5" x14ac:dyDescent="0.25">
      <c r="A7494" s="1">
        <v>15083039</v>
      </c>
      <c r="B7494" s="1" t="s">
        <v>26482</v>
      </c>
      <c r="C7494" s="1" t="s">
        <v>26992</v>
      </c>
      <c r="D7494" s="2" t="s">
        <v>26993</v>
      </c>
      <c r="E7494" s="1" t="s">
        <v>23594</v>
      </c>
      <c r="F7494" s="1" t="s">
        <v>26994</v>
      </c>
      <c r="G7494" s="3">
        <v>43959.08252314815</v>
      </c>
      <c r="H7494" s="1" t="b">
        <v>0</v>
      </c>
      <c r="I7494" s="1" t="s">
        <v>22</v>
      </c>
      <c r="K7494" s="2"/>
    </row>
    <row r="7495" spans="1:11" ht="12.5" x14ac:dyDescent="0.25">
      <c r="A7495" s="1">
        <v>7741034</v>
      </c>
      <c r="B7495" s="1" t="s">
        <v>26995</v>
      </c>
      <c r="C7495" s="1" t="s">
        <v>26996</v>
      </c>
      <c r="D7495" s="2" t="s">
        <v>26997</v>
      </c>
      <c r="E7495" s="1" t="s">
        <v>23594</v>
      </c>
      <c r="F7495" s="1" t="s">
        <v>26998</v>
      </c>
      <c r="G7495" s="3">
        <v>43959.08252314815</v>
      </c>
      <c r="H7495" s="1" t="b">
        <v>0</v>
      </c>
      <c r="I7495" s="1" t="s">
        <v>22</v>
      </c>
      <c r="K7495" s="2"/>
    </row>
    <row r="7496" spans="1:11" ht="12.5" x14ac:dyDescent="0.25">
      <c r="A7496" s="1">
        <v>210540791</v>
      </c>
      <c r="B7496" s="1" t="s">
        <v>5180</v>
      </c>
      <c r="C7496" s="1" t="s">
        <v>26999</v>
      </c>
      <c r="D7496" s="2" t="s">
        <v>27000</v>
      </c>
      <c r="E7496" s="1" t="s">
        <v>23594</v>
      </c>
      <c r="F7496" s="1" t="s">
        <v>27001</v>
      </c>
      <c r="G7496" s="3">
        <v>43959.08253472222</v>
      </c>
      <c r="H7496" s="1" t="b">
        <v>0</v>
      </c>
      <c r="I7496" s="1" t="s">
        <v>22</v>
      </c>
      <c r="K7496" s="2"/>
    </row>
    <row r="7497" spans="1:11" ht="12.5" x14ac:dyDescent="0.25">
      <c r="A7497" s="1">
        <v>2162240</v>
      </c>
      <c r="B7497" s="1" t="s">
        <v>27002</v>
      </c>
      <c r="C7497" s="1" t="s">
        <v>25611</v>
      </c>
      <c r="D7497" s="2" t="s">
        <v>27003</v>
      </c>
      <c r="E7497" s="1" t="s">
        <v>23594</v>
      </c>
      <c r="F7497" s="1" t="s">
        <v>27004</v>
      </c>
      <c r="G7497" s="3">
        <v>43959.08253472222</v>
      </c>
      <c r="H7497" s="1" t="b">
        <v>0</v>
      </c>
      <c r="I7497" s="1" t="s">
        <v>22</v>
      </c>
      <c r="K7497" s="2"/>
    </row>
    <row r="7498" spans="1:11" ht="12.5" x14ac:dyDescent="0.25">
      <c r="A7498" s="1">
        <v>24296070</v>
      </c>
      <c r="B7498" s="1" t="s">
        <v>23786</v>
      </c>
      <c r="C7498" s="1" t="s">
        <v>27005</v>
      </c>
      <c r="D7498" s="2" t="s">
        <v>27006</v>
      </c>
      <c r="E7498" s="1" t="s">
        <v>23594</v>
      </c>
      <c r="F7498" s="1" t="s">
        <v>27007</v>
      </c>
      <c r="G7498" s="3">
        <v>43959.082546296297</v>
      </c>
      <c r="H7498" s="1" t="b">
        <v>1</v>
      </c>
      <c r="K7498" s="2"/>
    </row>
    <row r="7499" spans="1:11" ht="12.5" x14ac:dyDescent="0.25">
      <c r="A7499" s="1">
        <v>124402220</v>
      </c>
      <c r="B7499" s="1" t="s">
        <v>27008</v>
      </c>
      <c r="C7499" s="1" t="s">
        <v>27009</v>
      </c>
      <c r="D7499" s="2" t="s">
        <v>27010</v>
      </c>
      <c r="E7499" s="1" t="s">
        <v>23594</v>
      </c>
      <c r="F7499" s="1" t="s">
        <v>27011</v>
      </c>
      <c r="G7499" s="3">
        <v>43959.082546296297</v>
      </c>
      <c r="H7499" s="1" t="b">
        <v>0</v>
      </c>
      <c r="I7499" s="1" t="s">
        <v>22</v>
      </c>
      <c r="K7499" s="2"/>
    </row>
    <row r="7500" spans="1:11" ht="12.5" x14ac:dyDescent="0.25">
      <c r="A7500" s="1">
        <v>152613820</v>
      </c>
      <c r="B7500" s="1" t="s">
        <v>27012</v>
      </c>
      <c r="C7500" s="1" t="s">
        <v>27013</v>
      </c>
      <c r="D7500" s="2" t="s">
        <v>27014</v>
      </c>
      <c r="E7500" s="1" t="s">
        <v>23594</v>
      </c>
      <c r="F7500" s="1" t="s">
        <v>27015</v>
      </c>
      <c r="G7500" s="3">
        <v>43959.082546296297</v>
      </c>
      <c r="H7500" s="1" t="b">
        <v>0</v>
      </c>
      <c r="I7500" s="1" t="s">
        <v>22</v>
      </c>
      <c r="K7500" s="2"/>
    </row>
    <row r="7501" spans="1:11" ht="12.5" x14ac:dyDescent="0.25">
      <c r="A7501" s="1">
        <v>226723</v>
      </c>
      <c r="B7501" s="1" t="s">
        <v>26532</v>
      </c>
      <c r="C7501" s="1" t="s">
        <v>27016</v>
      </c>
      <c r="D7501" s="2" t="s">
        <v>27017</v>
      </c>
      <c r="E7501" s="1" t="s">
        <v>23594</v>
      </c>
      <c r="F7501" s="1" t="s">
        <v>27018</v>
      </c>
      <c r="G7501" s="3">
        <v>43959.082557870373</v>
      </c>
      <c r="H7501" s="1" t="b">
        <v>0</v>
      </c>
      <c r="I7501" s="1" t="s">
        <v>22</v>
      </c>
      <c r="K7501" s="2"/>
    </row>
    <row r="7502" spans="1:11" ht="12.5" x14ac:dyDescent="0.25">
      <c r="A7502" s="1">
        <v>23718454</v>
      </c>
      <c r="B7502" s="1" t="s">
        <v>27019</v>
      </c>
      <c r="C7502" s="1" t="s">
        <v>27020</v>
      </c>
      <c r="D7502" s="2" t="s">
        <v>27021</v>
      </c>
      <c r="E7502" s="1" t="s">
        <v>23594</v>
      </c>
      <c r="F7502" s="1" t="s">
        <v>27022</v>
      </c>
      <c r="G7502" s="3">
        <v>43959.082557870373</v>
      </c>
      <c r="H7502" s="1" t="b">
        <v>0</v>
      </c>
      <c r="I7502" s="1" t="s">
        <v>22</v>
      </c>
      <c r="K7502" s="2"/>
    </row>
    <row r="7503" spans="1:11" ht="12.5" x14ac:dyDescent="0.25">
      <c r="A7503" s="1">
        <v>65045172</v>
      </c>
      <c r="B7503" s="1" t="s">
        <v>27023</v>
      </c>
      <c r="C7503" s="1" t="s">
        <v>27024</v>
      </c>
      <c r="D7503" s="2" t="s">
        <v>27025</v>
      </c>
      <c r="E7503" s="1" t="s">
        <v>23594</v>
      </c>
      <c r="F7503" s="1" t="s">
        <v>27026</v>
      </c>
      <c r="G7503" s="3">
        <v>43959.082557870373</v>
      </c>
      <c r="H7503" s="1" t="b">
        <v>0</v>
      </c>
      <c r="I7503" s="1" t="s">
        <v>22</v>
      </c>
      <c r="K7503" s="2"/>
    </row>
    <row r="7504" spans="1:11" ht="12.5" x14ac:dyDescent="0.25">
      <c r="A7504" s="1">
        <v>172203728</v>
      </c>
      <c r="B7504" s="1" t="s">
        <v>27027</v>
      </c>
      <c r="C7504" s="1" t="s">
        <v>27028</v>
      </c>
      <c r="D7504" s="2" t="s">
        <v>27029</v>
      </c>
      <c r="E7504" s="1" t="s">
        <v>23594</v>
      </c>
      <c r="F7504" s="1" t="s">
        <v>27030</v>
      </c>
      <c r="G7504" s="3">
        <v>43959.082557870373</v>
      </c>
      <c r="H7504" s="1" t="b">
        <v>0</v>
      </c>
      <c r="I7504" s="1" t="s">
        <v>22</v>
      </c>
      <c r="K7504" s="2"/>
    </row>
    <row r="7505" spans="1:11" ht="12.5" x14ac:dyDescent="0.25">
      <c r="A7505" s="1">
        <v>47342812</v>
      </c>
      <c r="B7505" s="1" t="s">
        <v>27031</v>
      </c>
      <c r="C7505" s="1" t="s">
        <v>27032</v>
      </c>
      <c r="D7505" s="2" t="s">
        <v>27033</v>
      </c>
      <c r="E7505" s="1" t="s">
        <v>23594</v>
      </c>
      <c r="F7505" s="1" t="s">
        <v>27034</v>
      </c>
      <c r="G7505" s="3">
        <v>43959.082569444443</v>
      </c>
      <c r="H7505" s="1" t="b">
        <v>1</v>
      </c>
      <c r="K7505" s="2"/>
    </row>
    <row r="7506" spans="1:11" ht="12.5" x14ac:dyDescent="0.25">
      <c r="A7506" s="1">
        <v>86777315</v>
      </c>
      <c r="B7506" s="1" t="s">
        <v>27035</v>
      </c>
      <c r="C7506" s="1" t="s">
        <v>27036</v>
      </c>
      <c r="D7506" s="2" t="s">
        <v>27037</v>
      </c>
      <c r="E7506" s="1" t="s">
        <v>23594</v>
      </c>
      <c r="F7506" s="1" t="s">
        <v>27038</v>
      </c>
      <c r="G7506" s="3">
        <v>43959.08258101852</v>
      </c>
      <c r="H7506" s="1" t="b">
        <v>0</v>
      </c>
      <c r="I7506" s="1" t="s">
        <v>22</v>
      </c>
      <c r="K7506" s="2"/>
    </row>
    <row r="7507" spans="1:11" ht="12.5" x14ac:dyDescent="0.25">
      <c r="A7507" s="1">
        <v>51036457</v>
      </c>
      <c r="B7507" s="1" t="s">
        <v>27039</v>
      </c>
      <c r="C7507" s="1" t="s">
        <v>27039</v>
      </c>
      <c r="D7507" s="2" t="s">
        <v>27040</v>
      </c>
      <c r="E7507" s="1" t="s">
        <v>23594</v>
      </c>
      <c r="F7507" s="1" t="s">
        <v>27041</v>
      </c>
      <c r="G7507" s="3">
        <v>43959.08258101852</v>
      </c>
      <c r="H7507" s="1" t="b">
        <v>0</v>
      </c>
      <c r="I7507" s="1" t="s">
        <v>22</v>
      </c>
      <c r="K7507" s="2"/>
    </row>
    <row r="7508" spans="1:11" ht="12.5" x14ac:dyDescent="0.25">
      <c r="A7508" s="1">
        <v>75686762</v>
      </c>
      <c r="B7508" s="1" t="s">
        <v>27042</v>
      </c>
      <c r="C7508" s="1" t="s">
        <v>27043</v>
      </c>
      <c r="D7508" s="2" t="s">
        <v>27044</v>
      </c>
      <c r="E7508" s="1" t="s">
        <v>23594</v>
      </c>
      <c r="F7508" s="1" t="s">
        <v>27045</v>
      </c>
      <c r="G7508" s="3">
        <v>43959.082592592589</v>
      </c>
      <c r="H7508" s="1" t="b">
        <v>1</v>
      </c>
      <c r="K7508" s="2"/>
    </row>
    <row r="7509" spans="1:11" ht="12.5" x14ac:dyDescent="0.25">
      <c r="A7509" s="1">
        <v>23040344</v>
      </c>
      <c r="B7509" s="1" t="s">
        <v>27046</v>
      </c>
      <c r="C7509" s="1" t="s">
        <v>27047</v>
      </c>
      <c r="D7509" s="2" t="s">
        <v>27048</v>
      </c>
      <c r="E7509" s="1" t="s">
        <v>23594</v>
      </c>
      <c r="F7509" s="1" t="s">
        <v>27049</v>
      </c>
      <c r="G7509" s="3">
        <v>43959.082592592589</v>
      </c>
      <c r="H7509" s="1" t="b">
        <v>0</v>
      </c>
      <c r="I7509" s="1" t="s">
        <v>22</v>
      </c>
      <c r="K7509" s="2"/>
    </row>
    <row r="7510" spans="1:11" ht="12.5" x14ac:dyDescent="0.25">
      <c r="A7510" s="1">
        <v>158870838</v>
      </c>
      <c r="B7510" s="1" t="s">
        <v>3641</v>
      </c>
      <c r="C7510" s="1" t="s">
        <v>27050</v>
      </c>
      <c r="D7510" s="2" t="s">
        <v>27051</v>
      </c>
      <c r="E7510" s="1" t="s">
        <v>23594</v>
      </c>
      <c r="F7510" s="1" t="s">
        <v>27052</v>
      </c>
      <c r="G7510" s="3">
        <v>43959.082604166666</v>
      </c>
      <c r="H7510" s="1" t="b">
        <v>1</v>
      </c>
      <c r="K7510" s="2"/>
    </row>
    <row r="7511" spans="1:11" ht="12.5" x14ac:dyDescent="0.25">
      <c r="A7511" s="1">
        <v>134804816</v>
      </c>
      <c r="B7511" s="1" t="s">
        <v>27053</v>
      </c>
      <c r="C7511" s="1" t="s">
        <v>27054</v>
      </c>
      <c r="D7511" s="2" t="s">
        <v>27055</v>
      </c>
      <c r="E7511" s="1" t="s">
        <v>23594</v>
      </c>
      <c r="F7511" s="1" t="s">
        <v>27056</v>
      </c>
      <c r="G7511" s="3">
        <v>43959.082604166666</v>
      </c>
      <c r="H7511" s="1" t="b">
        <v>0</v>
      </c>
      <c r="I7511" s="1" t="s">
        <v>22</v>
      </c>
      <c r="K7511" s="2"/>
    </row>
    <row r="7512" spans="1:11" ht="12.5" x14ac:dyDescent="0.25">
      <c r="A7512" s="1">
        <v>92329515</v>
      </c>
      <c r="B7512" s="1" t="s">
        <v>27057</v>
      </c>
      <c r="C7512" s="1" t="s">
        <v>27058</v>
      </c>
      <c r="D7512" s="2" t="s">
        <v>27059</v>
      </c>
      <c r="E7512" s="1" t="s">
        <v>23594</v>
      </c>
      <c r="F7512" s="1" t="s">
        <v>27060</v>
      </c>
      <c r="G7512" s="3">
        <v>43959.082615740743</v>
      </c>
      <c r="H7512" s="1" t="b">
        <v>0</v>
      </c>
      <c r="I7512" s="1" t="s">
        <v>22</v>
      </c>
      <c r="K7512" s="2"/>
    </row>
    <row r="7513" spans="1:11" ht="12.5" x14ac:dyDescent="0.25">
      <c r="A7513" s="1">
        <v>22673711</v>
      </c>
      <c r="B7513" s="1" t="s">
        <v>27061</v>
      </c>
      <c r="C7513" s="1" t="s">
        <v>27062</v>
      </c>
      <c r="D7513" s="2" t="s">
        <v>27063</v>
      </c>
      <c r="E7513" s="1" t="s">
        <v>23594</v>
      </c>
      <c r="F7513" s="1" t="s">
        <v>27064</v>
      </c>
      <c r="G7513" s="3">
        <v>43959.082615740743</v>
      </c>
      <c r="H7513" s="1" t="b">
        <v>0</v>
      </c>
      <c r="I7513" s="1" t="s">
        <v>22</v>
      </c>
      <c r="K7513" s="2"/>
    </row>
    <row r="7514" spans="1:11" ht="12.5" x14ac:dyDescent="0.25">
      <c r="A7514" s="1">
        <v>67936193</v>
      </c>
      <c r="B7514" s="1" t="s">
        <v>27065</v>
      </c>
      <c r="C7514" s="1" t="s">
        <v>27066</v>
      </c>
      <c r="D7514" s="2" t="s">
        <v>27067</v>
      </c>
      <c r="E7514" s="1" t="s">
        <v>23594</v>
      </c>
      <c r="F7514" s="1" t="s">
        <v>27068</v>
      </c>
      <c r="G7514" s="3">
        <v>43959.082615740743</v>
      </c>
      <c r="H7514" s="1" t="b">
        <v>0</v>
      </c>
      <c r="I7514" s="1" t="s">
        <v>22</v>
      </c>
      <c r="K7514" s="2"/>
    </row>
    <row r="7515" spans="1:11" ht="12.5" x14ac:dyDescent="0.25">
      <c r="A7515" s="1">
        <v>18694239</v>
      </c>
      <c r="B7515" s="1" t="s">
        <v>27069</v>
      </c>
      <c r="C7515" s="1" t="s">
        <v>27070</v>
      </c>
      <c r="D7515" s="2" t="s">
        <v>27071</v>
      </c>
      <c r="E7515" s="1" t="s">
        <v>23594</v>
      </c>
      <c r="F7515" s="1" t="s">
        <v>27072</v>
      </c>
      <c r="G7515" s="3">
        <v>43959.082615740743</v>
      </c>
      <c r="H7515" s="1" t="b">
        <v>0</v>
      </c>
      <c r="I7515" s="1" t="s">
        <v>22</v>
      </c>
      <c r="K7515" s="2"/>
    </row>
    <row r="7516" spans="1:11" ht="12.5" x14ac:dyDescent="0.25">
      <c r="A7516" s="1">
        <v>122176139</v>
      </c>
      <c r="B7516" s="1" t="s">
        <v>20209</v>
      </c>
      <c r="C7516" s="1" t="s">
        <v>27073</v>
      </c>
      <c r="D7516" s="2" t="s">
        <v>27074</v>
      </c>
      <c r="E7516" s="1" t="s">
        <v>23594</v>
      </c>
      <c r="F7516" s="1" t="s">
        <v>27075</v>
      </c>
      <c r="G7516" s="3">
        <v>43959.082627314812</v>
      </c>
      <c r="H7516" s="1" t="b">
        <v>0</v>
      </c>
      <c r="I7516" s="1" t="s">
        <v>22</v>
      </c>
      <c r="K7516" s="2"/>
    </row>
    <row r="7517" spans="1:11" ht="12.5" x14ac:dyDescent="0.25">
      <c r="A7517" s="1">
        <v>135572230</v>
      </c>
      <c r="B7517" s="1" t="s">
        <v>27076</v>
      </c>
      <c r="C7517" s="1" t="s">
        <v>23624</v>
      </c>
      <c r="D7517" s="2" t="s">
        <v>27077</v>
      </c>
      <c r="E7517" s="1" t="s">
        <v>23594</v>
      </c>
      <c r="F7517" s="1" t="s">
        <v>27078</v>
      </c>
      <c r="G7517" s="3">
        <v>43959.082627314812</v>
      </c>
      <c r="H7517" s="1" t="b">
        <v>0</v>
      </c>
      <c r="I7517" s="1" t="s">
        <v>22</v>
      </c>
      <c r="K7517" s="2"/>
    </row>
    <row r="7518" spans="1:11" ht="12.5" x14ac:dyDescent="0.25">
      <c r="A7518" s="1">
        <v>46242833</v>
      </c>
      <c r="B7518" s="1" t="s">
        <v>27079</v>
      </c>
      <c r="C7518" s="1" t="s">
        <v>27080</v>
      </c>
      <c r="D7518" s="2" t="s">
        <v>27081</v>
      </c>
      <c r="E7518" s="1" t="s">
        <v>23594</v>
      </c>
      <c r="F7518" s="1" t="s">
        <v>27082</v>
      </c>
      <c r="G7518" s="3">
        <v>43959.082627314812</v>
      </c>
      <c r="H7518" s="1" t="b">
        <v>0</v>
      </c>
      <c r="I7518" s="1" t="s">
        <v>22</v>
      </c>
      <c r="K7518" s="2"/>
    </row>
    <row r="7519" spans="1:11" ht="12.5" x14ac:dyDescent="0.25">
      <c r="A7519" s="1">
        <v>25963012</v>
      </c>
      <c r="B7519" s="1" t="s">
        <v>27083</v>
      </c>
      <c r="C7519" s="1" t="s">
        <v>27084</v>
      </c>
      <c r="D7519" s="2" t="s">
        <v>27085</v>
      </c>
      <c r="E7519" s="1" t="s">
        <v>23594</v>
      </c>
      <c r="F7519" s="1" t="s">
        <v>27086</v>
      </c>
      <c r="G7519" s="3">
        <v>43959.082638888889</v>
      </c>
      <c r="H7519" s="1" t="b">
        <v>0</v>
      </c>
      <c r="I7519" s="1" t="s">
        <v>22</v>
      </c>
      <c r="K7519" s="2"/>
    </row>
    <row r="7520" spans="1:11" ht="12.5" x14ac:dyDescent="0.25">
      <c r="A7520" s="1">
        <v>28940122</v>
      </c>
      <c r="B7520" s="1" t="s">
        <v>27087</v>
      </c>
      <c r="C7520" s="1" t="s">
        <v>27088</v>
      </c>
      <c r="D7520" s="2" t="s">
        <v>27089</v>
      </c>
      <c r="E7520" s="1" t="s">
        <v>23594</v>
      </c>
      <c r="F7520" s="1" t="s">
        <v>27090</v>
      </c>
      <c r="G7520" s="3">
        <v>43959.082638888889</v>
      </c>
      <c r="H7520" s="1" t="b">
        <v>0</v>
      </c>
      <c r="I7520" s="1" t="s">
        <v>22</v>
      </c>
      <c r="K7520" s="2"/>
    </row>
    <row r="7521" spans="1:11" ht="12.5" x14ac:dyDescent="0.25">
      <c r="A7521" s="1">
        <v>26508581</v>
      </c>
      <c r="B7521" s="1" t="s">
        <v>24437</v>
      </c>
      <c r="C7521" s="1" t="s">
        <v>27091</v>
      </c>
      <c r="D7521" s="2" t="s">
        <v>27092</v>
      </c>
      <c r="E7521" s="1" t="s">
        <v>23594</v>
      </c>
      <c r="F7521" s="1" t="s">
        <v>27093</v>
      </c>
      <c r="G7521" s="3">
        <v>43959.082650462966</v>
      </c>
      <c r="H7521" s="1" t="b">
        <v>0</v>
      </c>
      <c r="I7521" s="1" t="s">
        <v>22</v>
      </c>
      <c r="K7521" s="2"/>
    </row>
    <row r="7522" spans="1:11" ht="12.5" x14ac:dyDescent="0.25">
      <c r="A7522" s="1">
        <v>122815366</v>
      </c>
      <c r="B7522" s="1" t="s">
        <v>5128</v>
      </c>
      <c r="C7522" s="1" t="s">
        <v>27094</v>
      </c>
      <c r="D7522" s="2" t="s">
        <v>27095</v>
      </c>
      <c r="E7522" s="1" t="s">
        <v>23594</v>
      </c>
      <c r="F7522" s="1" t="s">
        <v>27096</v>
      </c>
      <c r="G7522" s="3">
        <v>43959.082650462966</v>
      </c>
      <c r="H7522" s="1" t="b">
        <v>0</v>
      </c>
      <c r="I7522" s="1" t="s">
        <v>22</v>
      </c>
      <c r="K7522" s="2"/>
    </row>
    <row r="7523" spans="1:11" ht="12.5" x14ac:dyDescent="0.25">
      <c r="A7523" s="1">
        <v>57279386</v>
      </c>
      <c r="B7523" s="1" t="s">
        <v>24028</v>
      </c>
      <c r="C7523" s="1" t="s">
        <v>27097</v>
      </c>
      <c r="D7523" s="2" t="s">
        <v>27098</v>
      </c>
      <c r="E7523" s="1" t="s">
        <v>23594</v>
      </c>
      <c r="F7523" s="1" t="s">
        <v>27099</v>
      </c>
      <c r="G7523" s="3">
        <v>43959.082650462966</v>
      </c>
      <c r="H7523" s="1" t="b">
        <v>0</v>
      </c>
      <c r="I7523" s="1" t="s">
        <v>22</v>
      </c>
      <c r="K7523" s="2"/>
    </row>
    <row r="7524" spans="1:11" ht="12.5" x14ac:dyDescent="0.25">
      <c r="A7524" s="1">
        <v>37778304</v>
      </c>
      <c r="B7524" s="1" t="s">
        <v>27100</v>
      </c>
      <c r="C7524" s="1" t="s">
        <v>27101</v>
      </c>
      <c r="D7524" s="2" t="s">
        <v>27102</v>
      </c>
      <c r="E7524" s="1" t="s">
        <v>23594</v>
      </c>
      <c r="F7524" s="1" t="s">
        <v>27103</v>
      </c>
      <c r="G7524" s="3">
        <v>43959.082650462966</v>
      </c>
      <c r="H7524" s="1" t="b">
        <v>0</v>
      </c>
      <c r="I7524" s="1" t="s">
        <v>22</v>
      </c>
      <c r="K7524" s="2"/>
    </row>
    <row r="7525" spans="1:11" ht="12.5" x14ac:dyDescent="0.25">
      <c r="A7525" s="1">
        <v>50618223</v>
      </c>
      <c r="B7525" s="1" t="s">
        <v>27104</v>
      </c>
      <c r="C7525" s="1" t="s">
        <v>27105</v>
      </c>
      <c r="D7525" s="2" t="s">
        <v>27106</v>
      </c>
      <c r="E7525" s="1" t="s">
        <v>23594</v>
      </c>
      <c r="F7525" s="1" t="s">
        <v>27107</v>
      </c>
      <c r="G7525" s="3">
        <v>43959.082662037035</v>
      </c>
      <c r="H7525" s="1" t="b">
        <v>0</v>
      </c>
      <c r="I7525" s="1" t="s">
        <v>22</v>
      </c>
      <c r="K7525" s="2"/>
    </row>
    <row r="7526" spans="1:11" ht="12.5" x14ac:dyDescent="0.25">
      <c r="A7526" s="1">
        <v>75886189</v>
      </c>
      <c r="B7526" s="1" t="s">
        <v>27108</v>
      </c>
      <c r="C7526" s="1" t="s">
        <v>27109</v>
      </c>
      <c r="D7526" s="2" t="s">
        <v>27110</v>
      </c>
      <c r="E7526" s="1" t="s">
        <v>23594</v>
      </c>
      <c r="F7526" s="1" t="s">
        <v>27111</v>
      </c>
      <c r="G7526" s="3">
        <v>43959.082662037035</v>
      </c>
      <c r="H7526" s="1" t="b">
        <v>0</v>
      </c>
      <c r="I7526" s="1" t="s">
        <v>22</v>
      </c>
      <c r="K7526" s="2"/>
    </row>
    <row r="7527" spans="1:11" ht="12.5" x14ac:dyDescent="0.25">
      <c r="A7527" s="1">
        <v>60862727</v>
      </c>
      <c r="B7527" s="1" t="s">
        <v>27112</v>
      </c>
      <c r="C7527" s="1" t="s">
        <v>23624</v>
      </c>
      <c r="D7527" s="2" t="s">
        <v>27113</v>
      </c>
      <c r="E7527" s="1" t="s">
        <v>23594</v>
      </c>
      <c r="F7527" s="1" t="s">
        <v>27114</v>
      </c>
      <c r="G7527" s="3">
        <v>43959.082662037035</v>
      </c>
      <c r="H7527" s="1" t="b">
        <v>0</v>
      </c>
      <c r="I7527" s="1" t="s">
        <v>22</v>
      </c>
      <c r="K7527" s="2"/>
    </row>
    <row r="7528" spans="1:11" ht="12.5" x14ac:dyDescent="0.25">
      <c r="A7528" s="1">
        <v>43455641</v>
      </c>
      <c r="B7528" s="1" t="s">
        <v>27115</v>
      </c>
      <c r="C7528" s="1" t="s">
        <v>27116</v>
      </c>
      <c r="D7528" s="2" t="s">
        <v>27117</v>
      </c>
      <c r="E7528" s="1" t="s">
        <v>23594</v>
      </c>
      <c r="F7528" s="1" t="s">
        <v>27118</v>
      </c>
      <c r="G7528" s="3">
        <v>43959.082662037035</v>
      </c>
      <c r="H7528" s="1" t="b">
        <v>0</v>
      </c>
      <c r="I7528" s="1" t="s">
        <v>22</v>
      </c>
      <c r="K7528" s="2"/>
    </row>
    <row r="7529" spans="1:11" ht="12.5" x14ac:dyDescent="0.25">
      <c r="A7529" s="1">
        <v>114830018</v>
      </c>
      <c r="B7529" s="1" t="s">
        <v>6685</v>
      </c>
      <c r="C7529" s="1" t="s">
        <v>27119</v>
      </c>
      <c r="D7529" s="2" t="s">
        <v>27120</v>
      </c>
      <c r="E7529" s="1" t="s">
        <v>23594</v>
      </c>
      <c r="F7529" s="1" t="s">
        <v>27121</v>
      </c>
      <c r="G7529" s="3">
        <v>43959.082673611112</v>
      </c>
      <c r="H7529" s="1" t="b">
        <v>1</v>
      </c>
      <c r="K7529" s="2"/>
    </row>
    <row r="7530" spans="1:11" ht="12.5" x14ac:dyDescent="0.25">
      <c r="A7530" s="1">
        <v>204163821</v>
      </c>
      <c r="B7530" s="1" t="s">
        <v>27122</v>
      </c>
      <c r="C7530" s="1" t="s">
        <v>27123</v>
      </c>
      <c r="D7530" s="2" t="s">
        <v>27124</v>
      </c>
      <c r="E7530" s="1" t="s">
        <v>23594</v>
      </c>
      <c r="F7530" s="1" t="s">
        <v>27125</v>
      </c>
      <c r="G7530" s="3">
        <v>43959.082685185182</v>
      </c>
      <c r="H7530" s="1" t="b">
        <v>0</v>
      </c>
      <c r="I7530" s="1" t="s">
        <v>22</v>
      </c>
      <c r="K7530" s="2"/>
    </row>
    <row r="7531" spans="1:11" ht="12.5" x14ac:dyDescent="0.25">
      <c r="A7531" s="1">
        <v>254173555</v>
      </c>
      <c r="B7531" s="1" t="s">
        <v>10831</v>
      </c>
      <c r="C7531" s="1" t="s">
        <v>27126</v>
      </c>
      <c r="D7531" s="2" t="s">
        <v>27127</v>
      </c>
      <c r="E7531" s="1" t="s">
        <v>23594</v>
      </c>
      <c r="F7531" s="1" t="s">
        <v>27128</v>
      </c>
      <c r="G7531" s="3">
        <v>43959.082685185182</v>
      </c>
      <c r="H7531" s="1" t="b">
        <v>1</v>
      </c>
      <c r="K7531" s="2"/>
    </row>
    <row r="7532" spans="1:11" ht="12.5" x14ac:dyDescent="0.25">
      <c r="A7532" s="1">
        <v>1651119</v>
      </c>
      <c r="B7532" s="1" t="s">
        <v>27129</v>
      </c>
      <c r="C7532" s="1" t="s">
        <v>27130</v>
      </c>
      <c r="D7532" s="2" t="s">
        <v>27131</v>
      </c>
      <c r="E7532" s="1" t="s">
        <v>23594</v>
      </c>
      <c r="F7532" s="1" t="s">
        <v>27132</v>
      </c>
      <c r="G7532" s="3">
        <v>43959.082696759258</v>
      </c>
      <c r="H7532" s="1" t="b">
        <v>0</v>
      </c>
      <c r="I7532" s="1" t="s">
        <v>22</v>
      </c>
      <c r="K7532" s="2"/>
    </row>
    <row r="7533" spans="1:11" ht="12.5" x14ac:dyDescent="0.25">
      <c r="A7533" s="1">
        <v>117168174</v>
      </c>
      <c r="B7533" s="1" t="s">
        <v>23707</v>
      </c>
      <c r="C7533" s="1" t="s">
        <v>27133</v>
      </c>
      <c r="D7533" s="2" t="s">
        <v>27134</v>
      </c>
      <c r="E7533" s="1" t="s">
        <v>23594</v>
      </c>
      <c r="F7533" s="1" t="s">
        <v>27135</v>
      </c>
      <c r="G7533" s="3">
        <v>43959.082708333335</v>
      </c>
      <c r="H7533" s="1" t="b">
        <v>1</v>
      </c>
      <c r="K7533" s="2"/>
    </row>
    <row r="7534" spans="1:11" ht="12.5" x14ac:dyDescent="0.25">
      <c r="A7534" s="1">
        <v>50965326</v>
      </c>
      <c r="B7534" s="1" t="s">
        <v>27136</v>
      </c>
      <c r="C7534" s="1" t="s">
        <v>27137</v>
      </c>
      <c r="D7534" s="2" t="s">
        <v>27138</v>
      </c>
      <c r="E7534" s="1" t="s">
        <v>23594</v>
      </c>
      <c r="F7534" s="1" t="s">
        <v>27139</v>
      </c>
      <c r="G7534" s="3">
        <v>43959.082708333335</v>
      </c>
      <c r="H7534" s="1" t="b">
        <v>0</v>
      </c>
      <c r="I7534" s="1" t="s">
        <v>22</v>
      </c>
      <c r="K7534" s="2"/>
    </row>
    <row r="7535" spans="1:11" ht="12.5" x14ac:dyDescent="0.25">
      <c r="A7535" s="1">
        <v>20779027</v>
      </c>
      <c r="B7535" s="1" t="s">
        <v>2597</v>
      </c>
      <c r="C7535" s="1" t="s">
        <v>27140</v>
      </c>
      <c r="D7535" s="2" t="s">
        <v>27141</v>
      </c>
      <c r="E7535" s="1" t="s">
        <v>23594</v>
      </c>
      <c r="F7535" s="1" t="s">
        <v>27142</v>
      </c>
      <c r="G7535" s="3">
        <v>43959.082708333335</v>
      </c>
      <c r="H7535" s="1" t="b">
        <v>0</v>
      </c>
      <c r="I7535" s="1" t="s">
        <v>22</v>
      </c>
      <c r="K7535" s="2"/>
    </row>
    <row r="7536" spans="1:11" ht="12.5" x14ac:dyDescent="0.25">
      <c r="A7536" s="1">
        <v>488091</v>
      </c>
      <c r="B7536" s="1" t="s">
        <v>27143</v>
      </c>
      <c r="C7536" s="1" t="s">
        <v>27144</v>
      </c>
      <c r="D7536" s="2" t="s">
        <v>27145</v>
      </c>
      <c r="E7536" s="1" t="s">
        <v>23594</v>
      </c>
      <c r="F7536" s="1" t="s">
        <v>27146</v>
      </c>
      <c r="G7536" s="3">
        <v>43959.082708333335</v>
      </c>
      <c r="H7536" s="1" t="b">
        <v>0</v>
      </c>
      <c r="I7536" s="1" t="s">
        <v>22</v>
      </c>
      <c r="K7536" s="2"/>
    </row>
    <row r="7537" spans="1:11" ht="12.5" x14ac:dyDescent="0.25">
      <c r="A7537" s="1">
        <v>1020784</v>
      </c>
      <c r="B7537" s="1" t="s">
        <v>27147</v>
      </c>
      <c r="C7537" s="1" t="s">
        <v>27148</v>
      </c>
      <c r="D7537" s="2" t="s">
        <v>27149</v>
      </c>
      <c r="E7537" s="1" t="s">
        <v>23594</v>
      </c>
      <c r="F7537" s="1" t="s">
        <v>27150</v>
      </c>
      <c r="G7537" s="3">
        <v>43959.082719907405</v>
      </c>
      <c r="H7537" s="1" t="b">
        <v>0</v>
      </c>
      <c r="I7537" s="1" t="s">
        <v>22</v>
      </c>
      <c r="K7537" s="2"/>
    </row>
    <row r="7538" spans="1:11" ht="12.5" x14ac:dyDescent="0.25">
      <c r="A7538" s="1">
        <v>13859963</v>
      </c>
      <c r="B7538" s="1" t="s">
        <v>27151</v>
      </c>
      <c r="C7538" s="1" t="s">
        <v>27152</v>
      </c>
      <c r="D7538" s="2" t="s">
        <v>27153</v>
      </c>
      <c r="E7538" s="1" t="s">
        <v>23594</v>
      </c>
      <c r="F7538" s="1" t="s">
        <v>27154</v>
      </c>
      <c r="G7538" s="3">
        <v>43959.082719907405</v>
      </c>
      <c r="H7538" s="1" t="b">
        <v>0</v>
      </c>
      <c r="I7538" s="1" t="s">
        <v>22</v>
      </c>
      <c r="K7538" s="2"/>
    </row>
    <row r="7539" spans="1:11" ht="12.5" x14ac:dyDescent="0.25">
      <c r="A7539" s="1">
        <v>105128126</v>
      </c>
      <c r="B7539" s="1" t="s">
        <v>27155</v>
      </c>
      <c r="C7539" s="1" t="s">
        <v>27156</v>
      </c>
      <c r="D7539" s="2" t="s">
        <v>27157</v>
      </c>
      <c r="E7539" s="1" t="s">
        <v>23594</v>
      </c>
      <c r="F7539" s="1" t="s">
        <v>27158</v>
      </c>
      <c r="G7539" s="3">
        <v>43959.082719907405</v>
      </c>
      <c r="H7539" s="1" t="b">
        <v>0</v>
      </c>
      <c r="I7539" s="1" t="s">
        <v>22</v>
      </c>
      <c r="K7539" s="2"/>
    </row>
    <row r="7540" spans="1:11" ht="12.5" x14ac:dyDescent="0.25">
      <c r="A7540" s="1">
        <v>55746413</v>
      </c>
      <c r="B7540" s="1" t="s">
        <v>27159</v>
      </c>
      <c r="C7540" s="1" t="s">
        <v>27160</v>
      </c>
      <c r="D7540" s="2" t="s">
        <v>27161</v>
      </c>
      <c r="E7540" s="1" t="s">
        <v>23594</v>
      </c>
      <c r="F7540" s="1" t="s">
        <v>27162</v>
      </c>
      <c r="G7540" s="3">
        <v>43959.082731481481</v>
      </c>
      <c r="H7540" s="1" t="b">
        <v>0</v>
      </c>
      <c r="I7540" s="1" t="s">
        <v>1570</v>
      </c>
      <c r="K7540" s="2"/>
    </row>
    <row r="7541" spans="1:11" ht="12.5" x14ac:dyDescent="0.25">
      <c r="A7541" s="1">
        <v>148557771</v>
      </c>
      <c r="B7541" s="1" t="s">
        <v>3289</v>
      </c>
      <c r="C7541" s="1" t="s">
        <v>27163</v>
      </c>
      <c r="D7541" s="2" t="s">
        <v>27164</v>
      </c>
      <c r="E7541" s="1" t="s">
        <v>23594</v>
      </c>
      <c r="F7541" s="1" t="s">
        <v>27165</v>
      </c>
      <c r="G7541" s="3">
        <v>43959.082743055558</v>
      </c>
      <c r="H7541" s="1" t="b">
        <v>1</v>
      </c>
      <c r="K7541" s="2"/>
    </row>
    <row r="7542" spans="1:11" ht="12.5" x14ac:dyDescent="0.25">
      <c r="A7542" s="1">
        <v>45562265</v>
      </c>
      <c r="B7542" s="1" t="s">
        <v>25365</v>
      </c>
      <c r="C7542" s="1" t="s">
        <v>27166</v>
      </c>
      <c r="D7542" s="2" t="s">
        <v>27167</v>
      </c>
      <c r="E7542" s="1" t="s">
        <v>23594</v>
      </c>
      <c r="F7542" s="1" t="s">
        <v>27168</v>
      </c>
      <c r="G7542" s="3">
        <v>43959.082754629628</v>
      </c>
      <c r="H7542" s="1" t="b">
        <v>0</v>
      </c>
      <c r="I7542" s="1" t="s">
        <v>5</v>
      </c>
      <c r="K7542" s="2"/>
    </row>
    <row r="7543" spans="1:11" ht="12.5" x14ac:dyDescent="0.25">
      <c r="A7543" s="1">
        <v>129089460</v>
      </c>
      <c r="B7543" s="1" t="s">
        <v>27169</v>
      </c>
      <c r="C7543" s="1" t="s">
        <v>27170</v>
      </c>
      <c r="D7543" s="2" t="s">
        <v>27171</v>
      </c>
      <c r="E7543" s="1" t="s">
        <v>23594</v>
      </c>
      <c r="F7543" s="1" t="s">
        <v>27172</v>
      </c>
      <c r="G7543" s="3">
        <v>43959.082766203705</v>
      </c>
      <c r="H7543" s="1" t="b">
        <v>0</v>
      </c>
      <c r="I7543" s="1" t="s">
        <v>22</v>
      </c>
      <c r="K7543" s="2"/>
    </row>
    <row r="7544" spans="1:11" ht="12.5" x14ac:dyDescent="0.25">
      <c r="A7544" s="1">
        <v>104373221</v>
      </c>
      <c r="B7544" s="1" t="s">
        <v>27173</v>
      </c>
      <c r="C7544" s="1" t="s">
        <v>27174</v>
      </c>
      <c r="D7544" s="2" t="s">
        <v>27175</v>
      </c>
      <c r="E7544" s="1" t="s">
        <v>23594</v>
      </c>
      <c r="F7544" s="1" t="s">
        <v>27176</v>
      </c>
      <c r="G7544" s="3">
        <v>43959.082766203705</v>
      </c>
      <c r="H7544" s="1" t="b">
        <v>0</v>
      </c>
      <c r="I7544" s="1" t="s">
        <v>22</v>
      </c>
      <c r="K7544" s="2"/>
    </row>
    <row r="7545" spans="1:11" ht="12.5" x14ac:dyDescent="0.25">
      <c r="A7545" s="1">
        <v>19201115</v>
      </c>
      <c r="B7545" s="1" t="s">
        <v>24371</v>
      </c>
      <c r="C7545" s="1" t="s">
        <v>27177</v>
      </c>
      <c r="D7545" s="2" t="s">
        <v>27178</v>
      </c>
      <c r="E7545" s="1" t="s">
        <v>23594</v>
      </c>
      <c r="F7545" s="1" t="s">
        <v>27179</v>
      </c>
      <c r="G7545" s="3">
        <v>43959.082766203705</v>
      </c>
      <c r="H7545" s="1" t="b">
        <v>0</v>
      </c>
      <c r="I7545" s="1" t="s">
        <v>22</v>
      </c>
      <c r="K7545" s="2"/>
    </row>
    <row r="7546" spans="1:11" ht="12.5" x14ac:dyDescent="0.25">
      <c r="A7546" s="1">
        <v>6237194</v>
      </c>
      <c r="B7546" s="1" t="s">
        <v>27180</v>
      </c>
      <c r="C7546" s="1" t="s">
        <v>27181</v>
      </c>
      <c r="D7546" s="2" t="s">
        <v>27182</v>
      </c>
      <c r="E7546" s="1" t="s">
        <v>23594</v>
      </c>
      <c r="F7546" s="1" t="s">
        <v>27183</v>
      </c>
      <c r="G7546" s="3">
        <v>43959.082766203705</v>
      </c>
      <c r="H7546" s="1" t="b">
        <v>0</v>
      </c>
      <c r="I7546" s="1" t="s">
        <v>22</v>
      </c>
      <c r="K7546" s="2"/>
    </row>
    <row r="7547" spans="1:11" ht="12.5" x14ac:dyDescent="0.25">
      <c r="A7547" s="1">
        <v>41149350</v>
      </c>
      <c r="B7547" s="1" t="s">
        <v>27184</v>
      </c>
      <c r="C7547" s="1" t="s">
        <v>27185</v>
      </c>
      <c r="D7547" s="2" t="s">
        <v>27186</v>
      </c>
      <c r="E7547" s="1" t="s">
        <v>23594</v>
      </c>
      <c r="F7547" s="1" t="s">
        <v>27187</v>
      </c>
      <c r="G7547" s="3">
        <v>43959.082777777781</v>
      </c>
      <c r="H7547" s="1" t="b">
        <v>0</v>
      </c>
      <c r="I7547" s="1" t="s">
        <v>22</v>
      </c>
      <c r="K7547" s="2"/>
    </row>
    <row r="7548" spans="1:11" ht="12.5" x14ac:dyDescent="0.25">
      <c r="A7548" s="1">
        <v>181513803</v>
      </c>
      <c r="B7548" s="1" t="s">
        <v>27188</v>
      </c>
      <c r="C7548" s="1" t="s">
        <v>27189</v>
      </c>
      <c r="D7548" s="2" t="s">
        <v>27190</v>
      </c>
      <c r="E7548" s="1" t="s">
        <v>23594</v>
      </c>
      <c r="F7548" s="1" t="s">
        <v>27191</v>
      </c>
      <c r="G7548" s="3">
        <v>43959.082789351851</v>
      </c>
      <c r="H7548" s="1" t="b">
        <v>1</v>
      </c>
      <c r="K7548" s="2"/>
    </row>
    <row r="7549" spans="1:11" ht="12.5" x14ac:dyDescent="0.25">
      <c r="A7549" s="1">
        <v>1124713</v>
      </c>
      <c r="B7549" s="1" t="s">
        <v>27192</v>
      </c>
      <c r="C7549" s="1" t="s">
        <v>27193</v>
      </c>
      <c r="D7549" s="2" t="s">
        <v>27194</v>
      </c>
      <c r="E7549" s="1" t="s">
        <v>23594</v>
      </c>
      <c r="F7549" s="1" t="s">
        <v>27195</v>
      </c>
      <c r="G7549" s="3">
        <v>43959.082789351851</v>
      </c>
      <c r="H7549" s="1" t="b">
        <v>0</v>
      </c>
      <c r="I7549" s="1" t="s">
        <v>22</v>
      </c>
      <c r="K7549" s="2"/>
    </row>
    <row r="7550" spans="1:11" ht="12.5" x14ac:dyDescent="0.25">
      <c r="A7550" s="1">
        <v>2325298</v>
      </c>
      <c r="B7550" s="1" t="s">
        <v>27196</v>
      </c>
      <c r="C7550" s="1" t="s">
        <v>27197</v>
      </c>
      <c r="D7550" s="2" t="s">
        <v>27198</v>
      </c>
      <c r="E7550" s="1" t="s">
        <v>27199</v>
      </c>
      <c r="F7550" s="1" t="s">
        <v>27200</v>
      </c>
      <c r="G7550" s="3">
        <v>43959.082789351851</v>
      </c>
      <c r="H7550" s="1" t="b">
        <v>0</v>
      </c>
      <c r="I7550" s="1" t="s">
        <v>22</v>
      </c>
      <c r="K7550" s="2"/>
    </row>
    <row r="7551" spans="1:11" ht="12.5" x14ac:dyDescent="0.25">
      <c r="A7551" s="1">
        <v>10744183</v>
      </c>
      <c r="B7551" s="1" t="s">
        <v>27201</v>
      </c>
      <c r="C7551" s="1" t="s">
        <v>27201</v>
      </c>
      <c r="D7551" s="2" t="s">
        <v>27202</v>
      </c>
      <c r="E7551" s="1" t="s">
        <v>27199</v>
      </c>
      <c r="F7551" s="1" t="s">
        <v>27203</v>
      </c>
      <c r="G7551" s="3">
        <v>43959.082800925928</v>
      </c>
      <c r="H7551" s="1" t="b">
        <v>1</v>
      </c>
      <c r="K7551" s="2"/>
    </row>
    <row r="7552" spans="1:11" ht="12.5" x14ac:dyDescent="0.25">
      <c r="A7552" s="1">
        <v>156018</v>
      </c>
      <c r="B7552" s="1" t="s">
        <v>27204</v>
      </c>
      <c r="C7552" s="1" t="s">
        <v>27204</v>
      </c>
      <c r="D7552" s="2" t="s">
        <v>27205</v>
      </c>
      <c r="E7552" s="1" t="s">
        <v>27199</v>
      </c>
      <c r="F7552" s="1" t="s">
        <v>27206</v>
      </c>
      <c r="G7552" s="3">
        <v>43959.082812499997</v>
      </c>
      <c r="H7552" s="1" t="b">
        <v>0</v>
      </c>
      <c r="I7552" s="1" t="s">
        <v>1570</v>
      </c>
      <c r="K7552" s="2"/>
    </row>
    <row r="7553" spans="1:11" ht="12.5" x14ac:dyDescent="0.25">
      <c r="A7553" s="1">
        <v>111583593</v>
      </c>
      <c r="B7553" s="1" t="s">
        <v>9334</v>
      </c>
      <c r="C7553" s="1" t="s">
        <v>27207</v>
      </c>
      <c r="D7553" s="2" t="s">
        <v>27208</v>
      </c>
      <c r="E7553" s="1" t="s">
        <v>27199</v>
      </c>
      <c r="F7553" s="1" t="s">
        <v>27209</v>
      </c>
      <c r="G7553" s="3">
        <v>43959.082812499997</v>
      </c>
      <c r="H7553" s="1" t="b">
        <v>0</v>
      </c>
      <c r="I7553" s="1" t="s">
        <v>22</v>
      </c>
      <c r="K7553" s="2"/>
    </row>
    <row r="7554" spans="1:11" ht="12.5" x14ac:dyDescent="0.25">
      <c r="A7554" s="1">
        <v>36502</v>
      </c>
      <c r="B7554" s="1" t="s">
        <v>27210</v>
      </c>
      <c r="C7554" s="1" t="s">
        <v>27210</v>
      </c>
      <c r="D7554" s="2" t="s">
        <v>27211</v>
      </c>
      <c r="E7554" s="1" t="s">
        <v>27199</v>
      </c>
      <c r="F7554" s="1" t="s">
        <v>27212</v>
      </c>
      <c r="G7554" s="3">
        <v>43959.082835648151</v>
      </c>
      <c r="H7554" s="1" t="b">
        <v>1</v>
      </c>
      <c r="K7554" s="2"/>
    </row>
    <row r="7555" spans="1:11" ht="12.5" x14ac:dyDescent="0.25">
      <c r="A7555" s="1">
        <v>1903522</v>
      </c>
      <c r="B7555" s="1" t="s">
        <v>11222</v>
      </c>
      <c r="C7555" s="1" t="s">
        <v>27213</v>
      </c>
      <c r="D7555" s="2" t="s">
        <v>27214</v>
      </c>
      <c r="E7555" s="1" t="s">
        <v>27199</v>
      </c>
      <c r="F7555" s="1" t="s">
        <v>27215</v>
      </c>
      <c r="G7555" s="3">
        <v>43959.08284722222</v>
      </c>
      <c r="H7555" s="1" t="b">
        <v>1</v>
      </c>
      <c r="K7555" s="2"/>
    </row>
    <row r="7556" spans="1:11" ht="12.5" x14ac:dyDescent="0.25">
      <c r="A7556" s="1">
        <v>10446890</v>
      </c>
      <c r="B7556" s="1" t="s">
        <v>634</v>
      </c>
      <c r="C7556" s="1" t="s">
        <v>27216</v>
      </c>
      <c r="D7556" s="2" t="s">
        <v>27217</v>
      </c>
      <c r="E7556" s="1" t="s">
        <v>27199</v>
      </c>
      <c r="F7556" s="1" t="s">
        <v>27218</v>
      </c>
      <c r="G7556" s="3">
        <v>43959.08284722222</v>
      </c>
      <c r="H7556" s="1" t="b">
        <v>0</v>
      </c>
      <c r="I7556" s="1" t="s">
        <v>22</v>
      </c>
      <c r="K7556" s="2"/>
    </row>
    <row r="7557" spans="1:11" ht="12.5" x14ac:dyDescent="0.25">
      <c r="A7557" s="1">
        <v>3774328</v>
      </c>
      <c r="B7557" s="1" t="s">
        <v>27219</v>
      </c>
      <c r="C7557" s="1" t="s">
        <v>27220</v>
      </c>
      <c r="D7557" s="2" t="s">
        <v>27221</v>
      </c>
      <c r="E7557" s="1" t="s">
        <v>27199</v>
      </c>
      <c r="F7557" s="1" t="s">
        <v>27222</v>
      </c>
      <c r="G7557" s="3">
        <v>43959.082858796297</v>
      </c>
      <c r="H7557" s="1" t="b">
        <v>0</v>
      </c>
      <c r="I7557" s="1" t="s">
        <v>22</v>
      </c>
      <c r="K7557" s="2"/>
    </row>
    <row r="7558" spans="1:11" ht="12.5" x14ac:dyDescent="0.25">
      <c r="A7558" s="1">
        <v>13233158</v>
      </c>
      <c r="B7558" s="1" t="s">
        <v>27223</v>
      </c>
      <c r="C7558" s="1" t="s">
        <v>27224</v>
      </c>
      <c r="D7558" s="2" t="s">
        <v>27225</v>
      </c>
      <c r="E7558" s="1" t="s">
        <v>27199</v>
      </c>
      <c r="F7558" s="1" t="s">
        <v>27226</v>
      </c>
      <c r="G7558" s="3">
        <v>43959.082870370374</v>
      </c>
      <c r="H7558" s="1" t="b">
        <v>0</v>
      </c>
      <c r="I7558" s="1" t="s">
        <v>1570</v>
      </c>
      <c r="K7558" s="2"/>
    </row>
    <row r="7559" spans="1:11" ht="12.5" x14ac:dyDescent="0.25">
      <c r="A7559" s="1">
        <v>2810455</v>
      </c>
      <c r="B7559" s="1" t="s">
        <v>27227</v>
      </c>
      <c r="C7559" s="1" t="s">
        <v>27228</v>
      </c>
      <c r="D7559" s="2" t="s">
        <v>27229</v>
      </c>
      <c r="E7559" s="1" t="s">
        <v>27199</v>
      </c>
      <c r="F7559" s="1" t="s">
        <v>27230</v>
      </c>
      <c r="G7559" s="3">
        <v>43959.082870370374</v>
      </c>
      <c r="H7559" s="1" t="b">
        <v>1</v>
      </c>
      <c r="K7559" s="2"/>
    </row>
    <row r="7560" spans="1:11" ht="12.5" x14ac:dyDescent="0.25">
      <c r="A7560" s="1">
        <v>1614410</v>
      </c>
      <c r="B7560" s="1" t="s">
        <v>27231</v>
      </c>
      <c r="C7560" s="1" t="s">
        <v>27231</v>
      </c>
      <c r="D7560" s="2" t="s">
        <v>27232</v>
      </c>
      <c r="E7560" s="1" t="s">
        <v>27199</v>
      </c>
      <c r="F7560" s="1" t="s">
        <v>27233</v>
      </c>
      <c r="G7560" s="3">
        <v>43959.082881944443</v>
      </c>
      <c r="H7560" s="1" t="b">
        <v>0</v>
      </c>
      <c r="I7560" s="1" t="s">
        <v>5</v>
      </c>
      <c r="K7560" s="2"/>
    </row>
    <row r="7561" spans="1:11" ht="12.5" x14ac:dyDescent="0.25">
      <c r="A7561" s="1">
        <v>15183485</v>
      </c>
      <c r="B7561" s="1" t="s">
        <v>27234</v>
      </c>
      <c r="C7561" s="1" t="s">
        <v>27235</v>
      </c>
      <c r="D7561" s="2" t="s">
        <v>27236</v>
      </c>
      <c r="E7561" s="1" t="s">
        <v>27199</v>
      </c>
      <c r="F7561" s="1" t="s">
        <v>27237</v>
      </c>
      <c r="G7561" s="3">
        <v>43959.082881944443</v>
      </c>
      <c r="H7561" s="1" t="b">
        <v>0</v>
      </c>
      <c r="I7561" s="1" t="s">
        <v>22</v>
      </c>
      <c r="K7561" s="2"/>
    </row>
    <row r="7562" spans="1:11" ht="12.5" x14ac:dyDescent="0.25">
      <c r="A7562" s="1">
        <v>14807173</v>
      </c>
      <c r="B7562" s="1" t="s">
        <v>27238</v>
      </c>
      <c r="C7562" s="1" t="s">
        <v>27239</v>
      </c>
      <c r="D7562" s="2" t="s">
        <v>27240</v>
      </c>
      <c r="E7562" s="1" t="s">
        <v>27199</v>
      </c>
      <c r="F7562" s="1" t="s">
        <v>27241</v>
      </c>
      <c r="G7562" s="3">
        <v>43959.08289351852</v>
      </c>
      <c r="H7562" s="1" t="b">
        <v>0</v>
      </c>
      <c r="I7562" s="1" t="s">
        <v>22</v>
      </c>
      <c r="K7562" s="2"/>
    </row>
    <row r="7563" spans="1:11" ht="12.5" x14ac:dyDescent="0.25">
      <c r="A7563" s="1">
        <v>36836475</v>
      </c>
      <c r="B7563" s="1" t="s">
        <v>27242</v>
      </c>
      <c r="C7563" s="1" t="s">
        <v>27242</v>
      </c>
      <c r="D7563" s="2" t="s">
        <v>27243</v>
      </c>
      <c r="E7563" s="1" t="s">
        <v>27199</v>
      </c>
      <c r="F7563" s="1" t="s">
        <v>27244</v>
      </c>
      <c r="G7563" s="3">
        <v>43959.08289351852</v>
      </c>
      <c r="H7563" s="1" t="b">
        <v>1</v>
      </c>
      <c r="K7563" s="2"/>
    </row>
    <row r="7564" spans="1:11" ht="12.5" x14ac:dyDescent="0.25">
      <c r="A7564" s="1">
        <v>24586308</v>
      </c>
      <c r="B7564" s="1" t="s">
        <v>25571</v>
      </c>
      <c r="C7564" s="1" t="s">
        <v>27245</v>
      </c>
      <c r="D7564" s="2" t="s">
        <v>27246</v>
      </c>
      <c r="E7564" s="1" t="s">
        <v>27199</v>
      </c>
      <c r="F7564" s="1" t="s">
        <v>27247</v>
      </c>
      <c r="G7564" s="3">
        <v>43959.082905092589</v>
      </c>
      <c r="H7564" s="1" t="b">
        <v>0</v>
      </c>
      <c r="I7564" s="1" t="s">
        <v>22</v>
      </c>
      <c r="K7564" s="2"/>
    </row>
    <row r="7565" spans="1:11" ht="12.5" x14ac:dyDescent="0.25">
      <c r="A7565" s="1">
        <v>18666758</v>
      </c>
      <c r="B7565" s="1" t="s">
        <v>27248</v>
      </c>
      <c r="C7565" s="1" t="s">
        <v>27249</v>
      </c>
      <c r="D7565" s="2" t="s">
        <v>27250</v>
      </c>
      <c r="E7565" s="1" t="s">
        <v>27199</v>
      </c>
      <c r="F7565" s="1" t="s">
        <v>27251</v>
      </c>
      <c r="G7565" s="3">
        <v>43959.082905092589</v>
      </c>
      <c r="H7565" s="1" t="b">
        <v>0</v>
      </c>
      <c r="I7565" s="1" t="s">
        <v>22</v>
      </c>
      <c r="K7565" s="2"/>
    </row>
    <row r="7566" spans="1:11" ht="12.5" x14ac:dyDescent="0.25">
      <c r="A7566" s="1">
        <v>569041</v>
      </c>
      <c r="B7566" s="1" t="s">
        <v>27252</v>
      </c>
      <c r="C7566" s="1" t="s">
        <v>27252</v>
      </c>
      <c r="D7566" s="2" t="s">
        <v>27253</v>
      </c>
      <c r="E7566" s="1" t="s">
        <v>27199</v>
      </c>
      <c r="F7566" s="1" t="s">
        <v>27254</v>
      </c>
      <c r="G7566" s="3">
        <v>43959.082916666666</v>
      </c>
      <c r="H7566" s="1" t="b">
        <v>1</v>
      </c>
      <c r="K7566" s="2"/>
    </row>
    <row r="7567" spans="1:11" ht="12.5" x14ac:dyDescent="0.25">
      <c r="A7567" s="1">
        <v>5101141</v>
      </c>
      <c r="B7567" s="1" t="s">
        <v>27255</v>
      </c>
      <c r="C7567" s="1" t="s">
        <v>27256</v>
      </c>
      <c r="D7567" s="2" t="s">
        <v>27257</v>
      </c>
      <c r="E7567" s="1" t="s">
        <v>27199</v>
      </c>
      <c r="F7567" s="1" t="s">
        <v>27258</v>
      </c>
      <c r="G7567" s="3">
        <v>43959.082916666666</v>
      </c>
      <c r="H7567" s="1" t="b">
        <v>0</v>
      </c>
      <c r="I7567" s="1" t="s">
        <v>22</v>
      </c>
      <c r="K7567" s="2"/>
    </row>
    <row r="7568" spans="1:11" ht="12.5" x14ac:dyDescent="0.25">
      <c r="A7568" s="1">
        <v>14812739</v>
      </c>
      <c r="B7568" s="1" t="s">
        <v>27259</v>
      </c>
      <c r="C7568" s="1" t="s">
        <v>27259</v>
      </c>
      <c r="D7568" s="2" t="s">
        <v>27260</v>
      </c>
      <c r="E7568" s="1" t="s">
        <v>27199</v>
      </c>
      <c r="F7568" s="1" t="s">
        <v>27261</v>
      </c>
      <c r="G7568" s="3">
        <v>43959.082928240743</v>
      </c>
      <c r="H7568" s="1" t="b">
        <v>1</v>
      </c>
      <c r="K7568" s="2"/>
    </row>
    <row r="7569" spans="1:11" ht="12.5" x14ac:dyDescent="0.25">
      <c r="A7569" s="1">
        <v>908607</v>
      </c>
      <c r="B7569" s="1" t="s">
        <v>27262</v>
      </c>
      <c r="C7569" s="1" t="s">
        <v>27262</v>
      </c>
      <c r="D7569" s="2" t="s">
        <v>27263</v>
      </c>
      <c r="E7569" s="1" t="s">
        <v>27199</v>
      </c>
      <c r="F7569" s="1" t="s">
        <v>27264</v>
      </c>
      <c r="G7569" s="3">
        <v>43959.082939814813</v>
      </c>
      <c r="H7569" s="1" t="b">
        <v>1</v>
      </c>
      <c r="K7569" s="2"/>
    </row>
    <row r="7570" spans="1:11" ht="12.5" x14ac:dyDescent="0.25">
      <c r="A7570" s="1">
        <v>201454051</v>
      </c>
      <c r="B7570" s="1" t="s">
        <v>27265</v>
      </c>
      <c r="C7570" s="1" t="s">
        <v>27266</v>
      </c>
      <c r="D7570" s="2" t="s">
        <v>27267</v>
      </c>
      <c r="E7570" s="1" t="s">
        <v>27199</v>
      </c>
      <c r="F7570" s="1" t="s">
        <v>27268</v>
      </c>
      <c r="G7570" s="3">
        <v>43959.082939814813</v>
      </c>
      <c r="H7570" s="1" t="b">
        <v>0</v>
      </c>
      <c r="I7570" s="1" t="s">
        <v>22</v>
      </c>
      <c r="K7570" s="2"/>
    </row>
    <row r="7571" spans="1:11" ht="12.5" x14ac:dyDescent="0.25">
      <c r="A7571" s="1">
        <v>7634677</v>
      </c>
      <c r="B7571" s="1" t="s">
        <v>27269</v>
      </c>
      <c r="C7571" s="1" t="s">
        <v>27269</v>
      </c>
      <c r="D7571" s="2" t="s">
        <v>27270</v>
      </c>
      <c r="E7571" s="1" t="s">
        <v>27199</v>
      </c>
      <c r="F7571" s="1" t="s">
        <v>27271</v>
      </c>
      <c r="G7571" s="3">
        <v>43959.082951388889</v>
      </c>
      <c r="H7571" s="1" t="b">
        <v>1</v>
      </c>
      <c r="K7571" s="2"/>
    </row>
    <row r="7572" spans="1:11" ht="12.5" x14ac:dyDescent="0.25">
      <c r="A7572" s="1">
        <v>20159867</v>
      </c>
      <c r="B7572" s="1" t="s">
        <v>27272</v>
      </c>
      <c r="C7572" s="1" t="s">
        <v>27273</v>
      </c>
      <c r="D7572" s="2" t="s">
        <v>27274</v>
      </c>
      <c r="E7572" s="1" t="s">
        <v>27199</v>
      </c>
      <c r="F7572" s="1" t="s">
        <v>27275</v>
      </c>
      <c r="G7572" s="3">
        <v>43959.082962962966</v>
      </c>
      <c r="H7572" s="1" t="b">
        <v>1</v>
      </c>
      <c r="K7572" s="2"/>
    </row>
    <row r="7573" spans="1:11" ht="12.5" x14ac:dyDescent="0.25">
      <c r="A7573" s="1">
        <v>32866454</v>
      </c>
      <c r="B7573" s="1" t="s">
        <v>27276</v>
      </c>
      <c r="C7573" s="1" t="s">
        <v>27277</v>
      </c>
      <c r="D7573" s="2" t="s">
        <v>27278</v>
      </c>
      <c r="E7573" s="1" t="s">
        <v>27199</v>
      </c>
      <c r="F7573" s="1" t="s">
        <v>27279</v>
      </c>
      <c r="G7573" s="3">
        <v>43959.082962962966</v>
      </c>
      <c r="H7573" s="1" t="b">
        <v>0</v>
      </c>
      <c r="I7573" s="1" t="s">
        <v>22</v>
      </c>
      <c r="K7573" s="2"/>
    </row>
    <row r="7574" spans="1:11" ht="12.5" x14ac:dyDescent="0.25">
      <c r="A7574" s="1">
        <v>4869294</v>
      </c>
      <c r="B7574" s="1" t="s">
        <v>27280</v>
      </c>
      <c r="C7574" s="1" t="s">
        <v>27281</v>
      </c>
      <c r="D7574" s="2" t="s">
        <v>27282</v>
      </c>
      <c r="E7574" s="1" t="s">
        <v>27199</v>
      </c>
      <c r="F7574" s="1" t="s">
        <v>27283</v>
      </c>
      <c r="G7574" s="3">
        <v>43959.082974537036</v>
      </c>
      <c r="H7574" s="1" t="b">
        <v>1</v>
      </c>
      <c r="K7574" s="2"/>
    </row>
    <row r="7575" spans="1:11" ht="12.5" x14ac:dyDescent="0.25">
      <c r="A7575" s="1">
        <v>11715753</v>
      </c>
      <c r="B7575" s="1" t="s">
        <v>27284</v>
      </c>
      <c r="C7575" s="1" t="s">
        <v>27285</v>
      </c>
      <c r="D7575" s="2" t="s">
        <v>27286</v>
      </c>
      <c r="E7575" s="1" t="s">
        <v>27199</v>
      </c>
      <c r="F7575" s="1" t="s">
        <v>27287</v>
      </c>
      <c r="G7575" s="3">
        <v>43959.082974537036</v>
      </c>
      <c r="H7575" s="1" t="b">
        <v>0</v>
      </c>
      <c r="I7575" s="1" t="s">
        <v>22</v>
      </c>
      <c r="K7575" s="2"/>
    </row>
    <row r="7576" spans="1:11" ht="12.5" x14ac:dyDescent="0.25">
      <c r="A7576" s="1">
        <v>6201092</v>
      </c>
      <c r="B7576" s="1" t="s">
        <v>27288</v>
      </c>
      <c r="C7576" s="1" t="s">
        <v>27289</v>
      </c>
      <c r="D7576" s="2" t="s">
        <v>27290</v>
      </c>
      <c r="E7576" s="1" t="s">
        <v>27199</v>
      </c>
      <c r="F7576" s="1" t="s">
        <v>27291</v>
      </c>
      <c r="G7576" s="3">
        <v>43959.082974537036</v>
      </c>
      <c r="H7576" s="1" t="b">
        <v>0</v>
      </c>
      <c r="I7576" s="1" t="s">
        <v>22</v>
      </c>
      <c r="K7576" s="2"/>
    </row>
    <row r="7577" spans="1:11" ht="12.5" x14ac:dyDescent="0.25">
      <c r="A7577" s="1">
        <v>29759715</v>
      </c>
      <c r="B7577" s="1" t="s">
        <v>10</v>
      </c>
      <c r="C7577" s="1" t="s">
        <v>27292</v>
      </c>
      <c r="D7577" s="2" t="s">
        <v>27293</v>
      </c>
      <c r="E7577" s="1" t="s">
        <v>27199</v>
      </c>
      <c r="F7577" s="1" t="s">
        <v>27294</v>
      </c>
      <c r="G7577" s="3">
        <v>43959.082997685182</v>
      </c>
      <c r="H7577" s="1" t="b">
        <v>1</v>
      </c>
      <c r="K7577" s="2"/>
    </row>
    <row r="7578" spans="1:11" ht="12.5" x14ac:dyDescent="0.25">
      <c r="A7578" s="1">
        <v>37912398</v>
      </c>
      <c r="B7578" s="1" t="s">
        <v>27295</v>
      </c>
      <c r="C7578" s="1" t="s">
        <v>27295</v>
      </c>
      <c r="D7578" s="2" t="s">
        <v>27296</v>
      </c>
      <c r="E7578" s="1" t="s">
        <v>27199</v>
      </c>
      <c r="F7578" s="1" t="s">
        <v>27297</v>
      </c>
      <c r="G7578" s="3">
        <v>43959.082997685182</v>
      </c>
      <c r="H7578" s="1" t="b">
        <v>0</v>
      </c>
      <c r="I7578" s="1" t="s">
        <v>22</v>
      </c>
      <c r="K7578" s="2"/>
    </row>
    <row r="7579" spans="1:11" ht="12.5" x14ac:dyDescent="0.25">
      <c r="A7579" s="1">
        <v>196353673</v>
      </c>
      <c r="B7579" s="1" t="s">
        <v>27298</v>
      </c>
      <c r="C7579" s="1" t="s">
        <v>27299</v>
      </c>
      <c r="D7579" s="2" t="s">
        <v>27300</v>
      </c>
      <c r="E7579" s="1" t="s">
        <v>27199</v>
      </c>
      <c r="F7579" s="1" t="s">
        <v>27301</v>
      </c>
      <c r="G7579" s="3">
        <v>43959.083009259259</v>
      </c>
      <c r="H7579" s="1" t="b">
        <v>1</v>
      </c>
      <c r="K7579" s="2"/>
    </row>
    <row r="7580" spans="1:11" ht="12.5" x14ac:dyDescent="0.25">
      <c r="A7580" s="1">
        <v>11397939</v>
      </c>
      <c r="B7580" s="1" t="s">
        <v>27302</v>
      </c>
      <c r="C7580" s="1" t="s">
        <v>27303</v>
      </c>
      <c r="D7580" s="2" t="s">
        <v>27304</v>
      </c>
      <c r="E7580" s="1" t="s">
        <v>27199</v>
      </c>
      <c r="F7580" s="1" t="s">
        <v>27305</v>
      </c>
      <c r="G7580" s="3">
        <v>43959.083009259259</v>
      </c>
      <c r="H7580" s="1" t="b">
        <v>0</v>
      </c>
      <c r="I7580" s="1" t="s">
        <v>22</v>
      </c>
      <c r="K7580" s="2"/>
    </row>
    <row r="7581" spans="1:11" ht="12.5" x14ac:dyDescent="0.25">
      <c r="A7581" s="1">
        <v>102578345</v>
      </c>
      <c r="B7581" s="1" t="s">
        <v>27306</v>
      </c>
      <c r="C7581" s="1" t="s">
        <v>27307</v>
      </c>
      <c r="D7581" s="2" t="s">
        <v>27308</v>
      </c>
      <c r="E7581" s="1" t="s">
        <v>27199</v>
      </c>
      <c r="F7581" s="1" t="s">
        <v>27309</v>
      </c>
      <c r="G7581" s="3">
        <v>43959.083009259259</v>
      </c>
      <c r="H7581" s="1" t="b">
        <v>0</v>
      </c>
      <c r="I7581" s="1" t="s">
        <v>22</v>
      </c>
      <c r="K7581" s="2"/>
    </row>
    <row r="7582" spans="1:11" ht="12.5" x14ac:dyDescent="0.25">
      <c r="A7582" s="1">
        <v>2810292</v>
      </c>
      <c r="B7582" s="1" t="s">
        <v>27310</v>
      </c>
      <c r="C7582" s="1" t="s">
        <v>27311</v>
      </c>
      <c r="D7582" s="2" t="s">
        <v>27312</v>
      </c>
      <c r="E7582" s="1" t="s">
        <v>27199</v>
      </c>
      <c r="F7582" s="1" t="s">
        <v>27313</v>
      </c>
      <c r="G7582" s="3">
        <v>43959.083020833335</v>
      </c>
      <c r="H7582" s="1" t="b">
        <v>0</v>
      </c>
      <c r="I7582" s="1" t="s">
        <v>22</v>
      </c>
      <c r="K7582" s="2"/>
    </row>
    <row r="7583" spans="1:11" ht="12.5" x14ac:dyDescent="0.25">
      <c r="A7583" s="1">
        <v>15337142</v>
      </c>
      <c r="B7583" s="1" t="s">
        <v>27314</v>
      </c>
      <c r="C7583" s="1" t="s">
        <v>27314</v>
      </c>
      <c r="D7583" s="2" t="s">
        <v>27315</v>
      </c>
      <c r="E7583" s="1" t="s">
        <v>27199</v>
      </c>
      <c r="F7583" s="1" t="s">
        <v>27316</v>
      </c>
      <c r="G7583" s="3">
        <v>43959.083020833335</v>
      </c>
      <c r="H7583" s="1" t="b">
        <v>0</v>
      </c>
      <c r="I7583" s="1" t="s">
        <v>5</v>
      </c>
      <c r="K7583" s="2"/>
    </row>
    <row r="7584" spans="1:11" ht="12.5" x14ac:dyDescent="0.25">
      <c r="A7584" s="1">
        <v>18496166</v>
      </c>
      <c r="B7584" s="1" t="s">
        <v>27317</v>
      </c>
      <c r="C7584" s="1" t="s">
        <v>27318</v>
      </c>
      <c r="D7584" s="2" t="s">
        <v>27319</v>
      </c>
      <c r="E7584" s="1" t="s">
        <v>27199</v>
      </c>
      <c r="F7584" s="1" t="s">
        <v>27320</v>
      </c>
      <c r="G7584" s="3">
        <v>43959.083032407405</v>
      </c>
      <c r="H7584" s="1" t="b">
        <v>0</v>
      </c>
      <c r="I7584" s="1" t="s">
        <v>22</v>
      </c>
      <c r="K7584" s="2"/>
    </row>
    <row r="7585" spans="1:11" ht="12.5" x14ac:dyDescent="0.25">
      <c r="A7585" s="1">
        <v>184981</v>
      </c>
      <c r="B7585" s="1" t="s">
        <v>27321</v>
      </c>
      <c r="C7585" s="1" t="s">
        <v>27321</v>
      </c>
      <c r="D7585" s="2" t="s">
        <v>27322</v>
      </c>
      <c r="E7585" s="1" t="s">
        <v>27199</v>
      </c>
      <c r="F7585" s="1" t="s">
        <v>27323</v>
      </c>
      <c r="G7585" s="3">
        <v>43959.083032407405</v>
      </c>
      <c r="H7585" s="1" t="b">
        <v>0</v>
      </c>
      <c r="I7585" s="1" t="s">
        <v>5</v>
      </c>
      <c r="K7585" s="2"/>
    </row>
    <row r="7586" spans="1:11" ht="12.5" x14ac:dyDescent="0.25">
      <c r="A7586" s="1">
        <v>3516624</v>
      </c>
      <c r="B7586" s="1" t="s">
        <v>752</v>
      </c>
      <c r="C7586" s="1" t="s">
        <v>27324</v>
      </c>
      <c r="D7586" s="2" t="s">
        <v>27325</v>
      </c>
      <c r="E7586" s="1" t="s">
        <v>27199</v>
      </c>
      <c r="F7586" s="1" t="s">
        <v>27326</v>
      </c>
      <c r="G7586" s="3">
        <v>43959.083043981482</v>
      </c>
      <c r="H7586" s="1" t="b">
        <v>0</v>
      </c>
      <c r="I7586" s="1" t="s">
        <v>22</v>
      </c>
      <c r="K7586" s="2"/>
    </row>
    <row r="7587" spans="1:11" ht="12.5" x14ac:dyDescent="0.25">
      <c r="A7587" s="1">
        <v>3784017</v>
      </c>
      <c r="B7587" s="1" t="s">
        <v>2354</v>
      </c>
      <c r="C7587" s="1" t="s">
        <v>27327</v>
      </c>
      <c r="D7587" s="2" t="s">
        <v>27328</v>
      </c>
      <c r="E7587" s="1" t="s">
        <v>27199</v>
      </c>
      <c r="F7587" s="1" t="s">
        <v>27329</v>
      </c>
      <c r="G7587" s="3">
        <v>43959.083043981482</v>
      </c>
      <c r="H7587" s="1" t="b">
        <v>0</v>
      </c>
      <c r="I7587" s="1" t="s">
        <v>22</v>
      </c>
      <c r="K7587" s="2"/>
    </row>
    <row r="7588" spans="1:11" ht="12.5" x14ac:dyDescent="0.25">
      <c r="A7588" s="1">
        <v>3714900</v>
      </c>
      <c r="B7588" s="1" t="s">
        <v>27330</v>
      </c>
      <c r="C7588" s="1" t="s">
        <v>27331</v>
      </c>
      <c r="D7588" s="2" t="s">
        <v>27332</v>
      </c>
      <c r="E7588" s="1" t="s">
        <v>27199</v>
      </c>
      <c r="F7588" s="1" t="s">
        <v>27333</v>
      </c>
      <c r="G7588" s="3">
        <v>43959.083043981482</v>
      </c>
      <c r="H7588" s="1" t="b">
        <v>0</v>
      </c>
      <c r="I7588" s="1" t="s">
        <v>22</v>
      </c>
      <c r="K7588" s="2"/>
    </row>
    <row r="7589" spans="1:11" ht="12.5" x14ac:dyDescent="0.25">
      <c r="A7589" s="1">
        <v>34921116</v>
      </c>
      <c r="B7589" s="1" t="s">
        <v>17824</v>
      </c>
      <c r="C7589" s="1" t="s">
        <v>27334</v>
      </c>
      <c r="D7589" s="2" t="s">
        <v>27335</v>
      </c>
      <c r="E7589" s="1" t="s">
        <v>27199</v>
      </c>
      <c r="F7589" s="1" t="s">
        <v>27336</v>
      </c>
      <c r="G7589" s="3">
        <v>43959.083055555559</v>
      </c>
      <c r="H7589" s="1" t="b">
        <v>0</v>
      </c>
      <c r="I7589" s="1" t="s">
        <v>22</v>
      </c>
      <c r="K7589" s="2"/>
    </row>
    <row r="7590" spans="1:11" ht="12.5" x14ac:dyDescent="0.25">
      <c r="A7590" s="1">
        <v>34088285</v>
      </c>
      <c r="B7590" s="1" t="s">
        <v>27337</v>
      </c>
      <c r="C7590" s="1" t="s">
        <v>27338</v>
      </c>
      <c r="D7590" s="2" t="s">
        <v>27339</v>
      </c>
      <c r="E7590" s="1" t="s">
        <v>27199</v>
      </c>
      <c r="F7590" s="1" t="s">
        <v>27340</v>
      </c>
      <c r="G7590" s="3">
        <v>43959.083055555559</v>
      </c>
      <c r="H7590" s="1" t="b">
        <v>1</v>
      </c>
      <c r="K7590" s="2"/>
    </row>
    <row r="7591" spans="1:11" ht="12.5" x14ac:dyDescent="0.25">
      <c r="A7591" s="1">
        <v>23515024</v>
      </c>
      <c r="B7591" s="1" t="s">
        <v>27341</v>
      </c>
      <c r="C7591" s="1" t="s">
        <v>27342</v>
      </c>
      <c r="D7591" s="2" t="s">
        <v>27343</v>
      </c>
      <c r="E7591" s="1" t="s">
        <v>27199</v>
      </c>
      <c r="F7591" s="1" t="s">
        <v>27344</v>
      </c>
      <c r="G7591" s="3">
        <v>43959.083067129628</v>
      </c>
      <c r="H7591" s="1" t="b">
        <v>1</v>
      </c>
      <c r="K7591" s="2"/>
    </row>
    <row r="7592" spans="1:11" ht="12.5" x14ac:dyDescent="0.25">
      <c r="A7592" s="1">
        <v>140656</v>
      </c>
      <c r="B7592" s="1" t="s">
        <v>27345</v>
      </c>
      <c r="C7592" s="1" t="s">
        <v>27346</v>
      </c>
      <c r="D7592" s="2" t="s">
        <v>27347</v>
      </c>
      <c r="E7592" s="1" t="s">
        <v>27199</v>
      </c>
      <c r="F7592" s="1" t="s">
        <v>27348</v>
      </c>
      <c r="G7592" s="3">
        <v>43959.083067129628</v>
      </c>
      <c r="H7592" s="1" t="b">
        <v>0</v>
      </c>
      <c r="I7592" s="1" t="s">
        <v>22</v>
      </c>
      <c r="K7592" s="2"/>
    </row>
    <row r="7593" spans="1:11" ht="12.5" x14ac:dyDescent="0.25">
      <c r="A7593" s="1">
        <v>5254557</v>
      </c>
      <c r="B7593" s="1" t="s">
        <v>27349</v>
      </c>
      <c r="C7593" s="1" t="s">
        <v>15456</v>
      </c>
      <c r="D7593" s="2" t="s">
        <v>27350</v>
      </c>
      <c r="E7593" s="1" t="s">
        <v>27199</v>
      </c>
      <c r="F7593" s="1" t="s">
        <v>27351</v>
      </c>
      <c r="G7593" s="3">
        <v>43959.083078703705</v>
      </c>
      <c r="H7593" s="1" t="b">
        <v>0</v>
      </c>
      <c r="I7593" s="1" t="s">
        <v>22</v>
      </c>
      <c r="K7593" s="2"/>
    </row>
    <row r="7594" spans="1:11" ht="12.5" x14ac:dyDescent="0.25">
      <c r="A7594" s="1">
        <v>23029617</v>
      </c>
      <c r="B7594" s="1" t="s">
        <v>27352</v>
      </c>
      <c r="C7594" s="1" t="s">
        <v>27352</v>
      </c>
      <c r="D7594" s="2" t="s">
        <v>27353</v>
      </c>
      <c r="E7594" s="1" t="s">
        <v>27199</v>
      </c>
      <c r="F7594" s="1" t="s">
        <v>27354</v>
      </c>
      <c r="G7594" s="3">
        <v>43959.083078703705</v>
      </c>
      <c r="H7594" s="1" t="b">
        <v>1</v>
      </c>
      <c r="K7594" s="2"/>
    </row>
    <row r="7595" spans="1:11" ht="12.5" x14ac:dyDescent="0.25">
      <c r="A7595" s="1">
        <v>24993138</v>
      </c>
      <c r="B7595" s="1" t="s">
        <v>2231</v>
      </c>
      <c r="C7595" s="1" t="s">
        <v>27355</v>
      </c>
      <c r="D7595" s="2" t="s">
        <v>27356</v>
      </c>
      <c r="E7595" s="1" t="s">
        <v>27199</v>
      </c>
      <c r="F7595" s="1" t="s">
        <v>27357</v>
      </c>
      <c r="G7595" s="3">
        <v>43959.083090277774</v>
      </c>
      <c r="H7595" s="1" t="b">
        <v>1</v>
      </c>
      <c r="K7595" s="2"/>
    </row>
    <row r="7596" spans="1:11" ht="12.5" x14ac:dyDescent="0.25">
      <c r="A7596" s="1">
        <v>84240850</v>
      </c>
      <c r="B7596" s="1" t="s">
        <v>27358</v>
      </c>
      <c r="C7596" s="1" t="s">
        <v>27359</v>
      </c>
      <c r="D7596" s="2" t="s">
        <v>27360</v>
      </c>
      <c r="E7596" s="1" t="s">
        <v>27199</v>
      </c>
      <c r="F7596" s="1" t="s">
        <v>27361</v>
      </c>
      <c r="G7596" s="3">
        <v>43959.083113425928</v>
      </c>
      <c r="H7596" s="1" t="b">
        <v>1</v>
      </c>
      <c r="K7596" s="2"/>
    </row>
    <row r="7597" spans="1:11" ht="12.5" x14ac:dyDescent="0.25">
      <c r="A7597" s="1">
        <v>480080</v>
      </c>
      <c r="B7597" s="1" t="s">
        <v>27362</v>
      </c>
      <c r="C7597" s="1" t="s">
        <v>27362</v>
      </c>
      <c r="D7597" s="2" t="s">
        <v>27363</v>
      </c>
      <c r="E7597" s="1" t="s">
        <v>27199</v>
      </c>
      <c r="F7597" s="1" t="s">
        <v>27364</v>
      </c>
      <c r="G7597" s="3">
        <v>43959.083113425928</v>
      </c>
      <c r="H7597" s="1" t="b">
        <v>0</v>
      </c>
      <c r="I7597" s="1" t="s">
        <v>22</v>
      </c>
      <c r="K7597" s="2"/>
    </row>
    <row r="7598" spans="1:11" ht="12.5" x14ac:dyDescent="0.25">
      <c r="A7598" s="1">
        <v>613829</v>
      </c>
      <c r="B7598" s="1" t="s">
        <v>27362</v>
      </c>
      <c r="C7598" s="1" t="s">
        <v>27365</v>
      </c>
      <c r="D7598" s="2" t="s">
        <v>27366</v>
      </c>
      <c r="E7598" s="1" t="s">
        <v>27199</v>
      </c>
      <c r="F7598" s="1" t="s">
        <v>27367</v>
      </c>
      <c r="G7598" s="3">
        <v>43959.083113425928</v>
      </c>
      <c r="H7598" s="1" t="b">
        <v>0</v>
      </c>
      <c r="I7598" s="1" t="s">
        <v>22</v>
      </c>
      <c r="K7598" s="2"/>
    </row>
    <row r="7599" spans="1:11" ht="12.5" x14ac:dyDescent="0.25">
      <c r="A7599" s="1">
        <v>66150122</v>
      </c>
      <c r="B7599" s="1" t="s">
        <v>4949</v>
      </c>
      <c r="C7599" s="1" t="s">
        <v>27368</v>
      </c>
      <c r="D7599" s="2" t="s">
        <v>27369</v>
      </c>
      <c r="E7599" s="1" t="s">
        <v>27199</v>
      </c>
      <c r="F7599" s="1" t="s">
        <v>27370</v>
      </c>
      <c r="G7599" s="3">
        <v>43959.083124999997</v>
      </c>
      <c r="H7599" s="1" t="b">
        <v>0</v>
      </c>
      <c r="I7599" s="1" t="s">
        <v>22</v>
      </c>
      <c r="K7599" s="2"/>
    </row>
    <row r="7600" spans="1:11" ht="12.5" x14ac:dyDescent="0.25">
      <c r="A7600" s="1">
        <v>10894716</v>
      </c>
      <c r="B7600" s="1" t="s">
        <v>27371</v>
      </c>
      <c r="C7600" s="1" t="s">
        <v>27372</v>
      </c>
      <c r="D7600" s="2" t="s">
        <v>27373</v>
      </c>
      <c r="E7600" s="1" t="s">
        <v>27199</v>
      </c>
      <c r="F7600" s="1" t="s">
        <v>27374</v>
      </c>
      <c r="G7600" s="3">
        <v>43959.083124999997</v>
      </c>
      <c r="H7600" s="1" t="b">
        <v>0</v>
      </c>
      <c r="I7600" s="1" t="s">
        <v>22</v>
      </c>
      <c r="K7600" s="2"/>
    </row>
    <row r="7601" spans="1:11" ht="12.5" x14ac:dyDescent="0.25">
      <c r="A7601" s="1">
        <v>95133665</v>
      </c>
      <c r="B7601" s="1" t="s">
        <v>27375</v>
      </c>
      <c r="C7601" s="1" t="s">
        <v>27376</v>
      </c>
      <c r="D7601" s="2" t="s">
        <v>27377</v>
      </c>
      <c r="E7601" s="1" t="s">
        <v>27199</v>
      </c>
      <c r="F7601" s="1" t="s">
        <v>27378</v>
      </c>
      <c r="G7601" s="3">
        <v>43959.083124999997</v>
      </c>
      <c r="H7601" s="1" t="b">
        <v>0</v>
      </c>
      <c r="I7601" s="1" t="s">
        <v>22</v>
      </c>
      <c r="K7601" s="2"/>
    </row>
    <row r="7602" spans="1:11" ht="12.5" x14ac:dyDescent="0.25">
      <c r="A7602" s="1">
        <v>1482997</v>
      </c>
      <c r="B7602" s="1" t="s">
        <v>27379</v>
      </c>
      <c r="C7602" s="1" t="s">
        <v>27379</v>
      </c>
      <c r="D7602" s="2" t="s">
        <v>27380</v>
      </c>
      <c r="E7602" s="1" t="s">
        <v>27199</v>
      </c>
      <c r="F7602" s="1" t="s">
        <v>27381</v>
      </c>
      <c r="G7602" s="3">
        <v>43959.083124999997</v>
      </c>
      <c r="H7602" s="1" t="b">
        <v>0</v>
      </c>
      <c r="I7602" s="1" t="s">
        <v>22</v>
      </c>
      <c r="K7602" s="2"/>
    </row>
    <row r="7603" spans="1:11" ht="12.5" x14ac:dyDescent="0.25">
      <c r="A7603" s="1">
        <v>13677187</v>
      </c>
      <c r="B7603" s="1" t="s">
        <v>27382</v>
      </c>
      <c r="C7603" s="1" t="s">
        <v>27383</v>
      </c>
      <c r="D7603" s="2" t="s">
        <v>27384</v>
      </c>
      <c r="E7603" s="1" t="s">
        <v>27199</v>
      </c>
      <c r="F7603" s="2" t="s">
        <v>27385</v>
      </c>
      <c r="G7603" s="3">
        <v>43959.083136574074</v>
      </c>
      <c r="H7603" s="1" t="b">
        <v>1</v>
      </c>
      <c r="K7603" s="2"/>
    </row>
    <row r="7604" spans="1:11" ht="12.5" x14ac:dyDescent="0.25">
      <c r="A7604" s="1">
        <v>90961634</v>
      </c>
      <c r="B7604" s="1" t="s">
        <v>481</v>
      </c>
      <c r="C7604" s="1" t="s">
        <v>27386</v>
      </c>
      <c r="D7604" s="2" t="s">
        <v>27387</v>
      </c>
      <c r="E7604" s="1" t="s">
        <v>27199</v>
      </c>
      <c r="F7604" s="1" t="s">
        <v>27388</v>
      </c>
      <c r="G7604" s="3">
        <v>43959.083148148151</v>
      </c>
      <c r="H7604" s="1" t="b">
        <v>1</v>
      </c>
      <c r="K7604" s="2"/>
    </row>
    <row r="7605" spans="1:11" ht="12.5" x14ac:dyDescent="0.25">
      <c r="A7605" s="1">
        <v>7710647</v>
      </c>
      <c r="B7605" s="1" t="s">
        <v>27389</v>
      </c>
      <c r="C7605" s="1" t="s">
        <v>27390</v>
      </c>
      <c r="D7605" s="2" t="s">
        <v>27391</v>
      </c>
      <c r="E7605" s="1" t="s">
        <v>27199</v>
      </c>
      <c r="F7605" s="1" t="s">
        <v>27392</v>
      </c>
      <c r="G7605" s="3">
        <v>43959.083148148151</v>
      </c>
      <c r="H7605" s="1" t="b">
        <v>0</v>
      </c>
      <c r="I7605" s="1" t="s">
        <v>22</v>
      </c>
      <c r="K7605" s="2"/>
    </row>
    <row r="7606" spans="1:11" ht="12.5" x14ac:dyDescent="0.25">
      <c r="A7606" s="1">
        <v>28515839</v>
      </c>
      <c r="B7606" s="1" t="s">
        <v>23920</v>
      </c>
      <c r="C7606" s="1" t="s">
        <v>27393</v>
      </c>
      <c r="D7606" s="2" t="s">
        <v>27394</v>
      </c>
      <c r="E7606" s="1" t="s">
        <v>27199</v>
      </c>
      <c r="F7606" s="1" t="s">
        <v>27395</v>
      </c>
      <c r="G7606" s="3">
        <v>43959.083148148151</v>
      </c>
      <c r="H7606" s="1" t="b">
        <v>0</v>
      </c>
      <c r="I7606" s="1" t="s">
        <v>22</v>
      </c>
      <c r="K7606" s="2"/>
    </row>
    <row r="7607" spans="1:11" ht="12.5" x14ac:dyDescent="0.25">
      <c r="A7607" s="1">
        <v>47409672</v>
      </c>
      <c r="B7607" s="1" t="s">
        <v>27396</v>
      </c>
      <c r="C7607" s="1" t="s">
        <v>27396</v>
      </c>
      <c r="D7607" s="2" t="s">
        <v>27397</v>
      </c>
      <c r="E7607" s="1" t="s">
        <v>27199</v>
      </c>
      <c r="F7607" s="1" t="s">
        <v>27398</v>
      </c>
      <c r="G7607" s="3">
        <v>43959.08315972222</v>
      </c>
      <c r="H7607" s="1" t="b">
        <v>0</v>
      </c>
      <c r="I7607" s="1" t="s">
        <v>22</v>
      </c>
      <c r="K7607" s="2"/>
    </row>
    <row r="7608" spans="1:11" ht="12.5" x14ac:dyDescent="0.25">
      <c r="A7608" s="1">
        <v>105627846</v>
      </c>
      <c r="B7608" s="1" t="s">
        <v>27399</v>
      </c>
      <c r="C7608" s="1" t="s">
        <v>27399</v>
      </c>
      <c r="D7608" s="2" t="s">
        <v>27400</v>
      </c>
      <c r="E7608" s="1" t="s">
        <v>27199</v>
      </c>
      <c r="F7608" s="1" t="s">
        <v>27401</v>
      </c>
      <c r="G7608" s="3">
        <v>43959.083171296297</v>
      </c>
      <c r="H7608" s="1" t="b">
        <v>1</v>
      </c>
      <c r="K7608" s="2"/>
    </row>
    <row r="7609" spans="1:11" ht="12.5" x14ac:dyDescent="0.25">
      <c r="A7609" s="1">
        <v>93205465</v>
      </c>
      <c r="B7609" s="1" t="s">
        <v>16770</v>
      </c>
      <c r="C7609" s="1" t="s">
        <v>27402</v>
      </c>
      <c r="D7609" s="2" t="s">
        <v>27403</v>
      </c>
      <c r="E7609" s="1" t="s">
        <v>27199</v>
      </c>
      <c r="F7609" s="1" t="s">
        <v>27404</v>
      </c>
      <c r="G7609" s="3">
        <v>43959.083171296297</v>
      </c>
      <c r="H7609" s="1" t="b">
        <v>0</v>
      </c>
      <c r="I7609" s="1" t="s">
        <v>22</v>
      </c>
      <c r="K7609" s="2"/>
    </row>
    <row r="7610" spans="1:11" ht="12.5" x14ac:dyDescent="0.25">
      <c r="A7610" s="1">
        <v>72039072</v>
      </c>
      <c r="B7610" s="1" t="s">
        <v>27405</v>
      </c>
      <c r="C7610" s="1" t="s">
        <v>27406</v>
      </c>
      <c r="D7610" s="2" t="s">
        <v>27407</v>
      </c>
      <c r="E7610" s="1" t="s">
        <v>27199</v>
      </c>
      <c r="F7610" s="1" t="s">
        <v>27408</v>
      </c>
      <c r="G7610" s="3">
        <v>43959.083182870374</v>
      </c>
      <c r="H7610" s="1" t="b">
        <v>0</v>
      </c>
      <c r="I7610" s="1" t="s">
        <v>22</v>
      </c>
      <c r="K7610" s="2"/>
    </row>
    <row r="7611" spans="1:11" ht="12.5" x14ac:dyDescent="0.25">
      <c r="A7611" s="1">
        <v>9330072</v>
      </c>
      <c r="B7611" s="1" t="s">
        <v>5146</v>
      </c>
      <c r="C7611" s="1" t="s">
        <v>27409</v>
      </c>
      <c r="D7611" s="2" t="s">
        <v>27410</v>
      </c>
      <c r="E7611" s="1" t="s">
        <v>27199</v>
      </c>
      <c r="F7611" s="1" t="s">
        <v>27411</v>
      </c>
      <c r="G7611" s="3">
        <v>43959.083182870374</v>
      </c>
      <c r="H7611" s="1" t="b">
        <v>0</v>
      </c>
      <c r="I7611" s="1" t="s">
        <v>22</v>
      </c>
      <c r="K7611" s="2"/>
    </row>
    <row r="7612" spans="1:11" ht="12.5" x14ac:dyDescent="0.25">
      <c r="A7612" s="1">
        <v>4999959</v>
      </c>
      <c r="B7612" s="1" t="s">
        <v>27412</v>
      </c>
      <c r="C7612" s="1" t="s">
        <v>27413</v>
      </c>
      <c r="D7612" s="2" t="s">
        <v>27414</v>
      </c>
      <c r="E7612" s="1" t="s">
        <v>27199</v>
      </c>
      <c r="F7612" s="1" t="s">
        <v>27415</v>
      </c>
      <c r="G7612" s="3">
        <v>43959.083182870374</v>
      </c>
      <c r="H7612" s="1" t="b">
        <v>0</v>
      </c>
      <c r="I7612" s="1" t="s">
        <v>22</v>
      </c>
      <c r="K7612" s="2"/>
    </row>
    <row r="7613" spans="1:11" ht="12.5" x14ac:dyDescent="0.25">
      <c r="A7613" s="1">
        <v>40217904</v>
      </c>
      <c r="B7613" s="1" t="s">
        <v>27416</v>
      </c>
      <c r="C7613" s="1" t="s">
        <v>27417</v>
      </c>
      <c r="D7613" s="2" t="s">
        <v>27418</v>
      </c>
      <c r="E7613" s="1" t="s">
        <v>27199</v>
      </c>
      <c r="F7613" s="1" t="s">
        <v>27419</v>
      </c>
      <c r="G7613" s="3">
        <v>43959.083194444444</v>
      </c>
      <c r="H7613" s="1" t="b">
        <v>1</v>
      </c>
      <c r="K7613" s="2"/>
    </row>
    <row r="7614" spans="1:11" ht="12.5" x14ac:dyDescent="0.25">
      <c r="A7614" s="1">
        <v>34676773</v>
      </c>
      <c r="B7614" s="1" t="s">
        <v>27420</v>
      </c>
      <c r="C7614" s="1" t="s">
        <v>27421</v>
      </c>
      <c r="D7614" s="2" t="s">
        <v>27422</v>
      </c>
      <c r="E7614" s="1" t="s">
        <v>27199</v>
      </c>
      <c r="F7614" s="1" t="s">
        <v>27423</v>
      </c>
      <c r="G7614" s="3">
        <v>43959.083194444444</v>
      </c>
      <c r="H7614" s="1" t="b">
        <v>0</v>
      </c>
      <c r="I7614" s="1" t="s">
        <v>22</v>
      </c>
      <c r="K7614" s="2"/>
    </row>
    <row r="7615" spans="1:11" ht="12.5" x14ac:dyDescent="0.25">
      <c r="A7615" s="1">
        <v>901662</v>
      </c>
      <c r="B7615" s="1" t="s">
        <v>14090</v>
      </c>
      <c r="C7615" s="1" t="s">
        <v>14090</v>
      </c>
      <c r="D7615" s="2" t="s">
        <v>27424</v>
      </c>
      <c r="E7615" s="1" t="s">
        <v>27199</v>
      </c>
      <c r="F7615" s="1" t="s">
        <v>27425</v>
      </c>
      <c r="G7615" s="3">
        <v>43959.08320601852</v>
      </c>
      <c r="H7615" s="1" t="b">
        <v>1</v>
      </c>
      <c r="K7615" s="2"/>
    </row>
    <row r="7616" spans="1:11" ht="12.5" x14ac:dyDescent="0.25">
      <c r="A7616" s="1">
        <v>161292091</v>
      </c>
      <c r="B7616" s="1" t="s">
        <v>481</v>
      </c>
      <c r="C7616" s="1" t="s">
        <v>27426</v>
      </c>
      <c r="D7616" s="2" t="s">
        <v>27427</v>
      </c>
      <c r="E7616" s="1" t="s">
        <v>27199</v>
      </c>
      <c r="F7616" s="1" t="s">
        <v>27428</v>
      </c>
      <c r="G7616" s="3">
        <v>43959.08321759259</v>
      </c>
      <c r="H7616" s="1" t="b">
        <v>1</v>
      </c>
      <c r="K7616" s="2"/>
    </row>
    <row r="7617" spans="1:11" ht="12.5" x14ac:dyDescent="0.25">
      <c r="A7617" s="1">
        <v>246335987</v>
      </c>
      <c r="B7617" s="1" t="s">
        <v>27429</v>
      </c>
      <c r="C7617" s="1" t="s">
        <v>27430</v>
      </c>
      <c r="D7617" s="2" t="s">
        <v>27431</v>
      </c>
      <c r="E7617" s="1" t="s">
        <v>27199</v>
      </c>
      <c r="F7617" s="1" t="s">
        <v>27432</v>
      </c>
      <c r="G7617" s="3">
        <v>43959.08321759259</v>
      </c>
      <c r="H7617" s="1" t="b">
        <v>0</v>
      </c>
      <c r="I7617" s="1" t="s">
        <v>22</v>
      </c>
      <c r="K7617" s="2"/>
    </row>
    <row r="7618" spans="1:11" ht="12.5" x14ac:dyDescent="0.25">
      <c r="A7618" s="1">
        <v>15583310</v>
      </c>
      <c r="B7618" s="1" t="s">
        <v>27433</v>
      </c>
      <c r="C7618" s="1" t="s">
        <v>27433</v>
      </c>
      <c r="D7618" s="2" t="s">
        <v>27434</v>
      </c>
      <c r="E7618" s="1" t="s">
        <v>27199</v>
      </c>
      <c r="F7618" s="1" t="s">
        <v>27435</v>
      </c>
      <c r="G7618" s="3">
        <v>43959.08321759259</v>
      </c>
      <c r="H7618" s="1" t="b">
        <v>0</v>
      </c>
      <c r="I7618" s="1" t="s">
        <v>22</v>
      </c>
      <c r="K7618" s="2"/>
    </row>
    <row r="7619" spans="1:11" ht="12.5" x14ac:dyDescent="0.25">
      <c r="A7619" s="1">
        <v>27737393</v>
      </c>
      <c r="B7619" s="1" t="s">
        <v>27436</v>
      </c>
      <c r="C7619" s="1" t="s">
        <v>27437</v>
      </c>
      <c r="D7619" s="2" t="s">
        <v>27438</v>
      </c>
      <c r="E7619" s="1" t="s">
        <v>27199</v>
      </c>
      <c r="F7619" s="1" t="s">
        <v>27439</v>
      </c>
      <c r="G7619" s="3">
        <v>43959.083240740743</v>
      </c>
      <c r="H7619" s="1" t="b">
        <v>1</v>
      </c>
      <c r="K7619" s="2"/>
    </row>
    <row r="7620" spans="1:11" ht="12.5" x14ac:dyDescent="0.25">
      <c r="A7620" s="1">
        <v>927442</v>
      </c>
      <c r="B7620" s="1" t="s">
        <v>25020</v>
      </c>
      <c r="C7620" s="1" t="s">
        <v>25020</v>
      </c>
      <c r="D7620" s="2" t="s">
        <v>27440</v>
      </c>
      <c r="E7620" s="1" t="s">
        <v>27199</v>
      </c>
      <c r="F7620" s="1" t="s">
        <v>27441</v>
      </c>
      <c r="G7620" s="3">
        <v>43959.083240740743</v>
      </c>
      <c r="H7620" s="1" t="b">
        <v>0</v>
      </c>
      <c r="I7620" s="1" t="s">
        <v>22</v>
      </c>
      <c r="K7620" s="2"/>
    </row>
    <row r="7621" spans="1:11" ht="12.5" x14ac:dyDescent="0.25">
      <c r="A7621" s="1">
        <v>32873313</v>
      </c>
      <c r="B7621" s="1" t="s">
        <v>27442</v>
      </c>
      <c r="C7621" s="1" t="s">
        <v>27442</v>
      </c>
      <c r="D7621" s="2" t="s">
        <v>27443</v>
      </c>
      <c r="E7621" s="1" t="s">
        <v>27199</v>
      </c>
      <c r="F7621" s="1" t="s">
        <v>27444</v>
      </c>
      <c r="G7621" s="3">
        <v>43959.08326388889</v>
      </c>
      <c r="H7621" s="1" t="b">
        <v>1</v>
      </c>
      <c r="K7621" s="2"/>
    </row>
    <row r="7622" spans="1:11" ht="12.5" x14ac:dyDescent="0.25">
      <c r="A7622" s="1">
        <v>3199002</v>
      </c>
      <c r="B7622" s="1" t="s">
        <v>19233</v>
      </c>
      <c r="C7622" s="1" t="s">
        <v>27197</v>
      </c>
      <c r="D7622" s="2" t="s">
        <v>27445</v>
      </c>
      <c r="E7622" s="1" t="s">
        <v>27199</v>
      </c>
      <c r="F7622" s="1" t="s">
        <v>27446</v>
      </c>
      <c r="G7622" s="3">
        <v>43959.08326388889</v>
      </c>
      <c r="H7622" s="1" t="b">
        <v>0</v>
      </c>
      <c r="I7622" s="1" t="s">
        <v>22</v>
      </c>
      <c r="K7622" s="2"/>
    </row>
    <row r="7623" spans="1:11" ht="12.5" x14ac:dyDescent="0.25">
      <c r="A7623" s="1">
        <v>78281075</v>
      </c>
      <c r="B7623" s="1" t="s">
        <v>27447</v>
      </c>
      <c r="C7623" s="1" t="s">
        <v>27448</v>
      </c>
      <c r="D7623" s="2" t="s">
        <v>27449</v>
      </c>
      <c r="E7623" s="1" t="s">
        <v>27199</v>
      </c>
      <c r="F7623" s="1" t="s">
        <v>27450</v>
      </c>
      <c r="G7623" s="3">
        <v>43959.083275462966</v>
      </c>
      <c r="H7623" s="1" t="b">
        <v>1</v>
      </c>
      <c r="K7623" s="2"/>
    </row>
    <row r="7624" spans="1:11" ht="12.5" x14ac:dyDescent="0.25">
      <c r="A7624" s="1">
        <v>28405578</v>
      </c>
      <c r="B7624" s="1" t="s">
        <v>8100</v>
      </c>
      <c r="C7624" s="1" t="s">
        <v>27451</v>
      </c>
      <c r="D7624" s="2" t="s">
        <v>27452</v>
      </c>
      <c r="E7624" s="1" t="s">
        <v>27199</v>
      </c>
      <c r="F7624" s="1" t="s">
        <v>27453</v>
      </c>
      <c r="G7624" s="3">
        <v>43959.083275462966</v>
      </c>
      <c r="H7624" s="1" t="b">
        <v>0</v>
      </c>
      <c r="I7624" s="1" t="s">
        <v>22</v>
      </c>
      <c r="K7624" s="2"/>
    </row>
    <row r="7625" spans="1:11" ht="12.5" x14ac:dyDescent="0.25">
      <c r="A7625" s="1">
        <v>912896</v>
      </c>
      <c r="B7625" s="1" t="s">
        <v>27454</v>
      </c>
      <c r="C7625" s="1" t="s">
        <v>27455</v>
      </c>
      <c r="D7625" s="2" t="s">
        <v>27456</v>
      </c>
      <c r="E7625" s="1" t="s">
        <v>27199</v>
      </c>
      <c r="F7625" s="1" t="s">
        <v>27457</v>
      </c>
      <c r="G7625" s="3">
        <v>43959.083275462966</v>
      </c>
      <c r="H7625" s="1" t="b">
        <v>0</v>
      </c>
      <c r="I7625" s="1" t="s">
        <v>22</v>
      </c>
      <c r="K7625" s="2"/>
    </row>
    <row r="7626" spans="1:11" ht="12.5" x14ac:dyDescent="0.25">
      <c r="A7626" s="1">
        <v>11178512</v>
      </c>
      <c r="B7626" s="1" t="s">
        <v>27458</v>
      </c>
      <c r="C7626" s="1" t="s">
        <v>27459</v>
      </c>
      <c r="D7626" s="2" t="s">
        <v>27460</v>
      </c>
      <c r="E7626" s="1" t="s">
        <v>27199</v>
      </c>
      <c r="F7626" s="1" t="s">
        <v>27461</v>
      </c>
      <c r="G7626" s="3">
        <v>43959.083287037036</v>
      </c>
      <c r="H7626" s="1" t="b">
        <v>0</v>
      </c>
      <c r="I7626" s="1" t="s">
        <v>22</v>
      </c>
      <c r="K7626" s="2"/>
    </row>
    <row r="7627" spans="1:11" ht="12.5" x14ac:dyDescent="0.25">
      <c r="A7627" s="1">
        <v>26181287</v>
      </c>
      <c r="B7627" s="1" t="s">
        <v>27462</v>
      </c>
      <c r="C7627" s="1" t="s">
        <v>27463</v>
      </c>
      <c r="D7627" s="2" t="s">
        <v>27464</v>
      </c>
      <c r="E7627" s="1" t="s">
        <v>27199</v>
      </c>
      <c r="F7627" s="1" t="s">
        <v>27465</v>
      </c>
      <c r="G7627" s="3">
        <v>43959.083287037036</v>
      </c>
      <c r="H7627" s="1" t="b">
        <v>0</v>
      </c>
      <c r="I7627" s="1" t="s">
        <v>22</v>
      </c>
      <c r="K7627" s="2"/>
    </row>
    <row r="7628" spans="1:11" ht="12.5" x14ac:dyDescent="0.25">
      <c r="A7628" s="1">
        <v>9524997</v>
      </c>
      <c r="B7628" s="1" t="s">
        <v>27466</v>
      </c>
      <c r="C7628" s="1" t="s">
        <v>27466</v>
      </c>
      <c r="D7628" s="2" t="s">
        <v>27467</v>
      </c>
      <c r="E7628" s="1" t="s">
        <v>27199</v>
      </c>
      <c r="F7628" s="1" t="s">
        <v>27468</v>
      </c>
      <c r="G7628" s="3">
        <v>43959.083541666667</v>
      </c>
      <c r="H7628" s="1" t="b">
        <v>1</v>
      </c>
      <c r="K7628" s="2"/>
    </row>
    <row r="7629" spans="1:11" ht="12.5" x14ac:dyDescent="0.25">
      <c r="A7629" s="1">
        <v>100781035</v>
      </c>
      <c r="B7629" s="1" t="s">
        <v>27469</v>
      </c>
      <c r="C7629" s="1" t="s">
        <v>27469</v>
      </c>
      <c r="D7629" s="2" t="s">
        <v>27470</v>
      </c>
      <c r="E7629" s="1" t="s">
        <v>27199</v>
      </c>
      <c r="F7629" s="1" t="s">
        <v>27471</v>
      </c>
      <c r="G7629" s="3">
        <v>43959.083541666667</v>
      </c>
      <c r="H7629" s="1" t="b">
        <v>0</v>
      </c>
      <c r="I7629" s="1" t="s">
        <v>22</v>
      </c>
      <c r="K7629" s="2"/>
    </row>
    <row r="7630" spans="1:11" ht="12.5" x14ac:dyDescent="0.25">
      <c r="A7630" s="1">
        <v>21294600</v>
      </c>
      <c r="B7630" s="1" t="s">
        <v>27472</v>
      </c>
      <c r="C7630" s="1" t="s">
        <v>27473</v>
      </c>
      <c r="D7630" s="2" t="s">
        <v>27474</v>
      </c>
      <c r="E7630" s="1" t="s">
        <v>27199</v>
      </c>
      <c r="F7630" s="1" t="s">
        <v>27475</v>
      </c>
      <c r="G7630" s="3">
        <v>43959.083541666667</v>
      </c>
      <c r="H7630" s="1" t="b">
        <v>0</v>
      </c>
      <c r="I7630" s="1" t="s">
        <v>1570</v>
      </c>
      <c r="K7630" s="2"/>
    </row>
    <row r="7631" spans="1:11" ht="12.5" x14ac:dyDescent="0.25">
      <c r="A7631" s="1">
        <v>1856976</v>
      </c>
      <c r="B7631" s="1" t="s">
        <v>27476</v>
      </c>
      <c r="C7631" s="1" t="s">
        <v>27476</v>
      </c>
      <c r="D7631" s="2" t="s">
        <v>27477</v>
      </c>
      <c r="E7631" s="1" t="s">
        <v>27199</v>
      </c>
      <c r="F7631" s="1" t="s">
        <v>27478</v>
      </c>
      <c r="G7631" s="3">
        <v>43959.083553240744</v>
      </c>
      <c r="H7631" s="1" t="b">
        <v>1</v>
      </c>
      <c r="K7631" s="2"/>
    </row>
    <row r="7632" spans="1:11" ht="12.5" x14ac:dyDescent="0.25">
      <c r="A7632" s="1">
        <v>5414488</v>
      </c>
      <c r="B7632" s="1" t="s">
        <v>27479</v>
      </c>
      <c r="C7632" s="1" t="s">
        <v>451</v>
      </c>
      <c r="D7632" s="2" t="s">
        <v>27480</v>
      </c>
      <c r="E7632" s="1" t="s">
        <v>27199</v>
      </c>
      <c r="F7632" s="1" t="s">
        <v>27481</v>
      </c>
      <c r="G7632" s="3">
        <v>43959.083553240744</v>
      </c>
      <c r="H7632" s="1" t="b">
        <v>0</v>
      </c>
      <c r="I7632" s="1" t="s">
        <v>22</v>
      </c>
      <c r="K7632" s="2"/>
    </row>
    <row r="7633" spans="1:11" ht="12.5" x14ac:dyDescent="0.25">
      <c r="A7633" s="1">
        <v>41215835</v>
      </c>
      <c r="B7633" s="1" t="s">
        <v>27482</v>
      </c>
      <c r="C7633" s="1" t="s">
        <v>27482</v>
      </c>
      <c r="D7633" s="2" t="s">
        <v>27483</v>
      </c>
      <c r="E7633" s="1" t="s">
        <v>27199</v>
      </c>
      <c r="F7633" s="1" t="s">
        <v>27484</v>
      </c>
      <c r="G7633" s="3">
        <v>43959.083564814813</v>
      </c>
      <c r="H7633" s="1" t="b">
        <v>0</v>
      </c>
      <c r="I7633" s="1" t="s">
        <v>5</v>
      </c>
      <c r="K7633" s="2"/>
    </row>
    <row r="7634" spans="1:11" ht="12.5" x14ac:dyDescent="0.25">
      <c r="A7634" s="1">
        <v>35517126</v>
      </c>
      <c r="B7634" s="1" t="s">
        <v>27485</v>
      </c>
      <c r="C7634" s="1" t="s">
        <v>27486</v>
      </c>
      <c r="D7634" s="2" t="s">
        <v>27487</v>
      </c>
      <c r="E7634" s="1" t="s">
        <v>27199</v>
      </c>
      <c r="F7634" s="1" t="s">
        <v>27488</v>
      </c>
      <c r="G7634" s="3">
        <v>43959.08357638889</v>
      </c>
      <c r="H7634" s="1" t="b">
        <v>0</v>
      </c>
      <c r="I7634" s="1" t="s">
        <v>22</v>
      </c>
      <c r="K7634" s="2"/>
    </row>
    <row r="7635" spans="1:11" ht="12.5" x14ac:dyDescent="0.25">
      <c r="A7635" s="1">
        <v>90320494</v>
      </c>
      <c r="B7635" s="1" t="s">
        <v>27489</v>
      </c>
      <c r="C7635" s="1" t="s">
        <v>27490</v>
      </c>
      <c r="D7635" s="2" t="s">
        <v>27491</v>
      </c>
      <c r="E7635" s="1" t="s">
        <v>27199</v>
      </c>
      <c r="F7635" s="1" t="s">
        <v>27492</v>
      </c>
      <c r="G7635" s="3">
        <v>43959.08357638889</v>
      </c>
      <c r="H7635" s="1" t="b">
        <v>0</v>
      </c>
      <c r="I7635" s="1" t="s">
        <v>22</v>
      </c>
      <c r="K7635" s="2"/>
    </row>
    <row r="7636" spans="1:11" ht="12.5" x14ac:dyDescent="0.25">
      <c r="A7636" s="1">
        <v>45821540</v>
      </c>
      <c r="B7636" s="1" t="s">
        <v>27493</v>
      </c>
      <c r="C7636" s="1" t="s">
        <v>27493</v>
      </c>
      <c r="D7636" s="2" t="s">
        <v>27494</v>
      </c>
      <c r="E7636" s="1" t="s">
        <v>27199</v>
      </c>
      <c r="F7636" s="1" t="s">
        <v>27495</v>
      </c>
      <c r="G7636" s="3">
        <v>43959.08357638889</v>
      </c>
      <c r="H7636" s="1" t="b">
        <v>0</v>
      </c>
      <c r="I7636" s="1" t="s">
        <v>22</v>
      </c>
      <c r="K7636" s="2"/>
    </row>
    <row r="7637" spans="1:11" ht="12.5" x14ac:dyDescent="0.25">
      <c r="A7637" s="1">
        <v>3299208</v>
      </c>
      <c r="B7637" s="1" t="s">
        <v>27496</v>
      </c>
      <c r="C7637" s="1" t="s">
        <v>27497</v>
      </c>
      <c r="D7637" s="2" t="s">
        <v>27498</v>
      </c>
      <c r="E7637" s="1" t="s">
        <v>27199</v>
      </c>
      <c r="F7637" s="1" t="s">
        <v>27499</v>
      </c>
      <c r="G7637" s="3">
        <v>43959.08357638889</v>
      </c>
      <c r="H7637" s="1" t="b">
        <v>0</v>
      </c>
      <c r="I7637" s="1" t="s">
        <v>22</v>
      </c>
      <c r="K7637" s="2"/>
    </row>
    <row r="7638" spans="1:11" ht="12.5" x14ac:dyDescent="0.25">
      <c r="A7638" s="1">
        <v>147667687</v>
      </c>
      <c r="B7638" s="1" t="s">
        <v>27500</v>
      </c>
      <c r="C7638" s="1" t="s">
        <v>27501</v>
      </c>
      <c r="D7638" s="2" t="s">
        <v>27502</v>
      </c>
      <c r="E7638" s="1" t="s">
        <v>27199</v>
      </c>
      <c r="F7638" s="1" t="s">
        <v>27503</v>
      </c>
      <c r="G7638" s="3">
        <v>43959.083587962959</v>
      </c>
      <c r="H7638" s="1" t="b">
        <v>0</v>
      </c>
      <c r="I7638" s="1" t="s">
        <v>22</v>
      </c>
      <c r="K7638" s="2"/>
    </row>
    <row r="7639" spans="1:11" ht="12.5" x14ac:dyDescent="0.25">
      <c r="A7639" s="1">
        <v>16957000</v>
      </c>
      <c r="B7639" s="1" t="s">
        <v>27504</v>
      </c>
      <c r="C7639" s="1" t="s">
        <v>27505</v>
      </c>
      <c r="D7639" s="2" t="s">
        <v>27506</v>
      </c>
      <c r="E7639" s="1" t="s">
        <v>27199</v>
      </c>
      <c r="F7639" s="1" t="s">
        <v>27507</v>
      </c>
      <c r="G7639" s="3">
        <v>43959.083587962959</v>
      </c>
      <c r="H7639" s="1" t="b">
        <v>0</v>
      </c>
      <c r="I7639" s="1" t="s">
        <v>22</v>
      </c>
      <c r="K7639" s="2"/>
    </row>
    <row r="7640" spans="1:11" ht="12.5" x14ac:dyDescent="0.25">
      <c r="A7640" s="1">
        <v>60266911</v>
      </c>
      <c r="B7640" s="1" t="s">
        <v>18524</v>
      </c>
      <c r="C7640" s="1" t="s">
        <v>27508</v>
      </c>
      <c r="D7640" s="2" t="s">
        <v>27509</v>
      </c>
      <c r="E7640" s="1" t="s">
        <v>27199</v>
      </c>
      <c r="F7640" s="1" t="s">
        <v>27510</v>
      </c>
      <c r="G7640" s="3">
        <v>43959.083587962959</v>
      </c>
      <c r="H7640" s="1" t="b">
        <v>0</v>
      </c>
      <c r="I7640" s="1" t="s">
        <v>22</v>
      </c>
      <c r="K7640" s="2"/>
    </row>
    <row r="7641" spans="1:11" ht="12.5" x14ac:dyDescent="0.25">
      <c r="A7641" s="1">
        <v>69828680</v>
      </c>
      <c r="B7641" s="1" t="s">
        <v>27511</v>
      </c>
      <c r="C7641" s="1" t="s">
        <v>27512</v>
      </c>
      <c r="D7641" s="2" t="s">
        <v>27513</v>
      </c>
      <c r="E7641" s="1" t="s">
        <v>27199</v>
      </c>
      <c r="F7641" s="1" t="s">
        <v>27514</v>
      </c>
      <c r="G7641" s="3">
        <v>43959.083587962959</v>
      </c>
      <c r="H7641" s="1" t="b">
        <v>0</v>
      </c>
      <c r="I7641" s="1" t="s">
        <v>22</v>
      </c>
      <c r="K7641" s="2"/>
    </row>
    <row r="7642" spans="1:11" ht="12.5" x14ac:dyDescent="0.25">
      <c r="A7642" s="1">
        <v>2321051</v>
      </c>
      <c r="B7642" s="1" t="s">
        <v>27515</v>
      </c>
      <c r="C7642" s="1" t="s">
        <v>27516</v>
      </c>
      <c r="D7642" s="2" t="s">
        <v>27517</v>
      </c>
      <c r="E7642" s="1" t="s">
        <v>27199</v>
      </c>
      <c r="F7642" s="1" t="s">
        <v>27518</v>
      </c>
      <c r="G7642" s="3">
        <v>43959.083599537036</v>
      </c>
      <c r="H7642" s="1" t="b">
        <v>0</v>
      </c>
      <c r="I7642" s="1" t="s">
        <v>22</v>
      </c>
      <c r="K7642" s="2"/>
    </row>
    <row r="7643" spans="1:11" ht="12.5" x14ac:dyDescent="0.25">
      <c r="A7643" s="1">
        <v>75190475</v>
      </c>
      <c r="B7643" s="1" t="s">
        <v>3818</v>
      </c>
      <c r="C7643" s="1" t="s">
        <v>27519</v>
      </c>
      <c r="D7643" s="2" t="s">
        <v>27520</v>
      </c>
      <c r="E7643" s="1" t="s">
        <v>27199</v>
      </c>
      <c r="F7643" s="1" t="s">
        <v>27521</v>
      </c>
      <c r="G7643" s="3">
        <v>43959.083599537036</v>
      </c>
      <c r="H7643" s="1" t="b">
        <v>0</v>
      </c>
      <c r="I7643" s="1" t="s">
        <v>1570</v>
      </c>
      <c r="K7643" s="2"/>
    </row>
    <row r="7644" spans="1:11" ht="12.5" x14ac:dyDescent="0.25">
      <c r="A7644" s="1">
        <v>26917568</v>
      </c>
      <c r="B7644" s="1" t="s">
        <v>27522</v>
      </c>
      <c r="C7644" s="1" t="s">
        <v>27523</v>
      </c>
      <c r="D7644" s="2" t="s">
        <v>27524</v>
      </c>
      <c r="E7644" s="1" t="s">
        <v>27199</v>
      </c>
      <c r="F7644" s="1" t="s">
        <v>27525</v>
      </c>
      <c r="G7644" s="3">
        <v>43959.083611111113</v>
      </c>
      <c r="H7644" s="1" t="b">
        <v>1</v>
      </c>
      <c r="K7644" s="2"/>
    </row>
    <row r="7645" spans="1:11" ht="12.5" x14ac:dyDescent="0.25">
      <c r="A7645" s="1">
        <v>7715820</v>
      </c>
      <c r="B7645" s="1" t="s">
        <v>27526</v>
      </c>
      <c r="C7645" s="1" t="s">
        <v>25544</v>
      </c>
      <c r="D7645" s="2" t="s">
        <v>27527</v>
      </c>
      <c r="E7645" s="1" t="s">
        <v>27199</v>
      </c>
      <c r="F7645" s="1" t="s">
        <v>27528</v>
      </c>
      <c r="G7645" s="3">
        <v>43959.083622685182</v>
      </c>
      <c r="H7645" s="1" t="b">
        <v>1</v>
      </c>
      <c r="K7645" s="2"/>
    </row>
    <row r="7646" spans="1:11" ht="12.5" x14ac:dyDescent="0.25">
      <c r="A7646" s="1">
        <v>69269563</v>
      </c>
      <c r="B7646" s="1" t="s">
        <v>27529</v>
      </c>
      <c r="C7646" s="1" t="s">
        <v>27530</v>
      </c>
      <c r="D7646" s="2" t="s">
        <v>27531</v>
      </c>
      <c r="E7646" s="1" t="s">
        <v>27199</v>
      </c>
      <c r="F7646" s="1" t="s">
        <v>27532</v>
      </c>
      <c r="G7646" s="3">
        <v>43959.083634259259</v>
      </c>
      <c r="H7646" s="1" t="b">
        <v>0</v>
      </c>
      <c r="I7646" s="1" t="s">
        <v>5</v>
      </c>
      <c r="K7646" s="2"/>
    </row>
    <row r="7647" spans="1:11" ht="12.5" x14ac:dyDescent="0.25">
      <c r="A7647" s="1">
        <v>75811015</v>
      </c>
      <c r="B7647" s="1" t="s">
        <v>481</v>
      </c>
      <c r="C7647" s="1" t="s">
        <v>27533</v>
      </c>
      <c r="D7647" s="2" t="s">
        <v>27534</v>
      </c>
      <c r="E7647" s="1" t="s">
        <v>27199</v>
      </c>
      <c r="F7647" s="1" t="s">
        <v>27535</v>
      </c>
      <c r="G7647" s="3">
        <v>43959.083634259259</v>
      </c>
      <c r="H7647" s="1" t="b">
        <v>0</v>
      </c>
      <c r="I7647" s="1" t="s">
        <v>22</v>
      </c>
      <c r="K7647" s="2"/>
    </row>
    <row r="7648" spans="1:11" ht="12.5" x14ac:dyDescent="0.25">
      <c r="A7648" s="1">
        <v>37175929</v>
      </c>
      <c r="B7648" s="1" t="s">
        <v>27536</v>
      </c>
      <c r="C7648" s="1" t="s">
        <v>27537</v>
      </c>
      <c r="D7648" s="2" t="s">
        <v>27538</v>
      </c>
      <c r="E7648" s="1" t="s">
        <v>27199</v>
      </c>
      <c r="F7648" s="1" t="s">
        <v>27539</v>
      </c>
      <c r="G7648" s="3">
        <v>43959.083634259259</v>
      </c>
      <c r="H7648" s="1" t="b">
        <v>0</v>
      </c>
      <c r="I7648" s="1" t="s">
        <v>22</v>
      </c>
      <c r="K7648" s="2"/>
    </row>
    <row r="7649" spans="1:11" ht="12.5" x14ac:dyDescent="0.25">
      <c r="A7649" s="1">
        <v>127789081</v>
      </c>
      <c r="B7649" s="1" t="s">
        <v>462</v>
      </c>
      <c r="C7649" s="1" t="s">
        <v>27540</v>
      </c>
      <c r="D7649" s="2" t="s">
        <v>27541</v>
      </c>
      <c r="E7649" s="1" t="s">
        <v>27199</v>
      </c>
      <c r="F7649" s="1" t="s">
        <v>27542</v>
      </c>
      <c r="G7649" s="3">
        <v>43959.083645833336</v>
      </c>
      <c r="H7649" s="1" t="b">
        <v>0</v>
      </c>
      <c r="I7649" s="1" t="s">
        <v>22</v>
      </c>
      <c r="K7649" s="2"/>
    </row>
    <row r="7650" spans="1:11" ht="12.5" x14ac:dyDescent="0.25">
      <c r="A7650" s="1">
        <v>3319040</v>
      </c>
      <c r="B7650" s="1" t="s">
        <v>17499</v>
      </c>
      <c r="C7650" s="1" t="s">
        <v>27543</v>
      </c>
      <c r="D7650" s="2" t="s">
        <v>27544</v>
      </c>
      <c r="E7650" s="1" t="s">
        <v>27199</v>
      </c>
      <c r="F7650" s="1" t="s">
        <v>27545</v>
      </c>
      <c r="G7650" s="3">
        <v>43959.083645833336</v>
      </c>
      <c r="H7650" s="1" t="b">
        <v>0</v>
      </c>
      <c r="I7650" s="1" t="s">
        <v>22</v>
      </c>
      <c r="K7650" s="2"/>
    </row>
    <row r="7651" spans="1:11" ht="12.5" x14ac:dyDescent="0.25">
      <c r="A7651" s="1">
        <v>67031040</v>
      </c>
      <c r="B7651" s="1" t="s">
        <v>27546</v>
      </c>
      <c r="C7651" s="1" t="s">
        <v>27546</v>
      </c>
      <c r="D7651" s="2" t="s">
        <v>27547</v>
      </c>
      <c r="E7651" s="1" t="s">
        <v>27199</v>
      </c>
      <c r="F7651" s="1" t="s">
        <v>27548</v>
      </c>
      <c r="G7651" s="3">
        <v>43959.083657407406</v>
      </c>
      <c r="H7651" s="1" t="b">
        <v>0</v>
      </c>
      <c r="I7651" s="1" t="s">
        <v>22</v>
      </c>
      <c r="K7651" s="2"/>
    </row>
    <row r="7652" spans="1:11" ht="12.5" x14ac:dyDescent="0.25">
      <c r="A7652" s="1">
        <v>9435153</v>
      </c>
      <c r="B7652" s="1" t="s">
        <v>27549</v>
      </c>
      <c r="C7652" s="1" t="s">
        <v>27550</v>
      </c>
      <c r="D7652" s="2" t="s">
        <v>27551</v>
      </c>
      <c r="E7652" s="1" t="s">
        <v>27199</v>
      </c>
      <c r="F7652" s="1" t="s">
        <v>27552</v>
      </c>
      <c r="G7652" s="3">
        <v>43959.083657407406</v>
      </c>
      <c r="H7652" s="1" t="b">
        <v>1</v>
      </c>
      <c r="K7652" s="2"/>
    </row>
    <row r="7653" spans="1:11" ht="12.5" x14ac:dyDescent="0.25">
      <c r="A7653" s="1">
        <v>437011</v>
      </c>
      <c r="B7653" s="1" t="s">
        <v>27553</v>
      </c>
      <c r="C7653" s="1" t="s">
        <v>27554</v>
      </c>
      <c r="D7653" s="2" t="s">
        <v>27555</v>
      </c>
      <c r="E7653" s="1" t="s">
        <v>27199</v>
      </c>
      <c r="F7653" s="1" t="s">
        <v>27556</v>
      </c>
      <c r="G7653" s="3">
        <v>43959.083680555559</v>
      </c>
      <c r="H7653" s="1" t="b">
        <v>1</v>
      </c>
      <c r="K7653" s="2"/>
    </row>
    <row r="7654" spans="1:11" ht="12.5" x14ac:dyDescent="0.25">
      <c r="A7654" s="1">
        <v>30291090</v>
      </c>
      <c r="B7654" s="1" t="s">
        <v>27557</v>
      </c>
      <c r="C7654" s="1" t="s">
        <v>27557</v>
      </c>
      <c r="D7654" s="2" t="s">
        <v>27558</v>
      </c>
      <c r="E7654" s="1" t="s">
        <v>27199</v>
      </c>
      <c r="F7654" s="1" t="s">
        <v>27559</v>
      </c>
      <c r="G7654" s="3">
        <v>43959.083680555559</v>
      </c>
      <c r="H7654" s="1" t="b">
        <v>1</v>
      </c>
      <c r="K7654" s="2"/>
    </row>
    <row r="7655" spans="1:11" ht="12.5" x14ac:dyDescent="0.25">
      <c r="A7655" s="1">
        <v>7077690</v>
      </c>
      <c r="B7655" s="1" t="s">
        <v>27560</v>
      </c>
      <c r="C7655" s="1" t="s">
        <v>27561</v>
      </c>
      <c r="D7655" s="2" t="s">
        <v>27562</v>
      </c>
      <c r="E7655" s="1" t="s">
        <v>27199</v>
      </c>
      <c r="F7655" s="1" t="s">
        <v>27563</v>
      </c>
      <c r="G7655" s="3">
        <v>43959.083692129629</v>
      </c>
      <c r="H7655" s="1" t="b">
        <v>0</v>
      </c>
      <c r="I7655" s="1" t="s">
        <v>22</v>
      </c>
      <c r="K7655" s="2"/>
    </row>
    <row r="7656" spans="1:11" ht="12.5" x14ac:dyDescent="0.25">
      <c r="A7656" s="1">
        <v>109762904</v>
      </c>
      <c r="B7656" s="1" t="s">
        <v>27564</v>
      </c>
      <c r="C7656" s="1" t="s">
        <v>27565</v>
      </c>
      <c r="D7656" s="2" t="s">
        <v>27566</v>
      </c>
      <c r="E7656" s="1" t="s">
        <v>27199</v>
      </c>
      <c r="F7656" s="1" t="s">
        <v>27567</v>
      </c>
      <c r="G7656" s="3">
        <v>43959.083692129629</v>
      </c>
      <c r="H7656" s="1" t="b">
        <v>0</v>
      </c>
      <c r="I7656" s="1" t="s">
        <v>22</v>
      </c>
      <c r="K7656" s="2"/>
    </row>
    <row r="7657" spans="1:11" ht="12.5" x14ac:dyDescent="0.25">
      <c r="A7657" s="1">
        <v>35930805</v>
      </c>
      <c r="B7657" s="1" t="s">
        <v>27568</v>
      </c>
      <c r="C7657" s="1" t="s">
        <v>27569</v>
      </c>
      <c r="D7657" s="2" t="s">
        <v>27570</v>
      </c>
      <c r="E7657" s="1" t="s">
        <v>27199</v>
      </c>
      <c r="F7657" s="1" t="s">
        <v>27571</v>
      </c>
      <c r="G7657" s="3">
        <v>43959.083692129629</v>
      </c>
      <c r="H7657" s="1" t="b">
        <v>0</v>
      </c>
      <c r="I7657" s="1" t="s">
        <v>22</v>
      </c>
      <c r="K7657" s="2"/>
    </row>
    <row r="7658" spans="1:11" ht="12.5" x14ac:dyDescent="0.25">
      <c r="A7658" s="1">
        <v>6040</v>
      </c>
      <c r="B7658" s="1" t="s">
        <v>27572</v>
      </c>
      <c r="C7658" s="1" t="s">
        <v>27572</v>
      </c>
      <c r="D7658" s="2" t="s">
        <v>27573</v>
      </c>
      <c r="E7658" s="1" t="s">
        <v>27199</v>
      </c>
      <c r="F7658" s="1" t="s">
        <v>27574</v>
      </c>
      <c r="G7658" s="3">
        <v>43959.083703703705</v>
      </c>
      <c r="H7658" s="1" t="b">
        <v>1</v>
      </c>
      <c r="K7658" s="2"/>
    </row>
    <row r="7659" spans="1:11" ht="12.5" x14ac:dyDescent="0.25">
      <c r="A7659" s="1">
        <v>186749</v>
      </c>
      <c r="B7659" s="1" t="s">
        <v>36</v>
      </c>
      <c r="C7659" s="1" t="s">
        <v>27575</v>
      </c>
      <c r="D7659" s="2" t="s">
        <v>27576</v>
      </c>
      <c r="E7659" s="1" t="s">
        <v>27199</v>
      </c>
      <c r="F7659" s="1" t="s">
        <v>27577</v>
      </c>
      <c r="G7659" s="3">
        <v>43959.083703703705</v>
      </c>
      <c r="H7659" s="1" t="b">
        <v>0</v>
      </c>
      <c r="I7659" s="1" t="s">
        <v>22</v>
      </c>
      <c r="K7659" s="2"/>
    </row>
    <row r="7660" spans="1:11" ht="12.5" x14ac:dyDescent="0.25">
      <c r="A7660" s="1">
        <v>63809205</v>
      </c>
      <c r="B7660" s="1" t="s">
        <v>2231</v>
      </c>
      <c r="C7660" s="1" t="s">
        <v>27578</v>
      </c>
      <c r="D7660" s="2" t="s">
        <v>27579</v>
      </c>
      <c r="E7660" s="1" t="s">
        <v>27199</v>
      </c>
      <c r="F7660" s="1" t="s">
        <v>27580</v>
      </c>
      <c r="G7660" s="3">
        <v>43959.083715277775</v>
      </c>
      <c r="H7660" s="1" t="b">
        <v>1</v>
      </c>
      <c r="K7660" s="2"/>
    </row>
    <row r="7661" spans="1:11" ht="12.5" x14ac:dyDescent="0.25">
      <c r="A7661" s="1">
        <v>14902556</v>
      </c>
      <c r="B7661" s="1" t="s">
        <v>27581</v>
      </c>
      <c r="C7661" s="1" t="s">
        <v>27582</v>
      </c>
      <c r="D7661" s="2" t="s">
        <v>27583</v>
      </c>
      <c r="E7661" s="1" t="s">
        <v>27199</v>
      </c>
      <c r="F7661" s="1" t="s">
        <v>27584</v>
      </c>
      <c r="G7661" s="3">
        <v>43959.083715277775</v>
      </c>
      <c r="H7661" s="1" t="b">
        <v>0</v>
      </c>
      <c r="I7661" s="1" t="s">
        <v>22</v>
      </c>
      <c r="K7661" s="2"/>
    </row>
    <row r="7662" spans="1:11" ht="12.5" x14ac:dyDescent="0.25">
      <c r="A7662" s="1">
        <v>5100623</v>
      </c>
      <c r="B7662" s="1" t="s">
        <v>27585</v>
      </c>
      <c r="C7662" s="1" t="s">
        <v>27586</v>
      </c>
      <c r="D7662" s="2" t="s">
        <v>27587</v>
      </c>
      <c r="E7662" s="1" t="s">
        <v>27199</v>
      </c>
      <c r="F7662" s="1" t="s">
        <v>27588</v>
      </c>
      <c r="G7662" s="3">
        <v>43959.083726851852</v>
      </c>
      <c r="H7662" s="1" t="b">
        <v>0</v>
      </c>
      <c r="I7662" s="1" t="s">
        <v>22</v>
      </c>
      <c r="K7662" s="2"/>
    </row>
    <row r="7663" spans="1:11" ht="12.5" x14ac:dyDescent="0.25">
      <c r="A7663" s="1">
        <v>6041301</v>
      </c>
      <c r="B7663" s="1" t="s">
        <v>27589</v>
      </c>
      <c r="C7663" s="1" t="s">
        <v>27590</v>
      </c>
      <c r="D7663" s="2" t="s">
        <v>27591</v>
      </c>
      <c r="E7663" s="1" t="s">
        <v>27199</v>
      </c>
      <c r="F7663" s="1" t="s">
        <v>27592</v>
      </c>
      <c r="G7663" s="3">
        <v>43959.083726851852</v>
      </c>
      <c r="H7663" s="1" t="b">
        <v>0</v>
      </c>
      <c r="I7663" s="1" t="s">
        <v>22</v>
      </c>
      <c r="K7663" s="2"/>
    </row>
    <row r="7664" spans="1:11" ht="12.5" x14ac:dyDescent="0.25">
      <c r="A7664" s="1">
        <v>692798</v>
      </c>
      <c r="B7664" s="1" t="s">
        <v>27593</v>
      </c>
      <c r="C7664" s="1" t="s">
        <v>27594</v>
      </c>
      <c r="D7664" s="2" t="s">
        <v>27595</v>
      </c>
      <c r="E7664" s="1" t="s">
        <v>27199</v>
      </c>
      <c r="F7664" s="1" t="s">
        <v>27596</v>
      </c>
      <c r="G7664" s="3">
        <v>43959.083726851852</v>
      </c>
      <c r="H7664" s="1" t="b">
        <v>0</v>
      </c>
      <c r="I7664" s="1" t="s">
        <v>22</v>
      </c>
      <c r="K7664" s="2"/>
    </row>
    <row r="7665" spans="1:11" ht="12.5" x14ac:dyDescent="0.25">
      <c r="A7665" s="1">
        <v>63477515</v>
      </c>
      <c r="B7665" s="1" t="s">
        <v>3092</v>
      </c>
      <c r="C7665" s="1" t="s">
        <v>27199</v>
      </c>
      <c r="D7665" s="2" t="s">
        <v>27597</v>
      </c>
      <c r="E7665" s="1" t="s">
        <v>27199</v>
      </c>
      <c r="F7665" s="1" t="s">
        <v>27598</v>
      </c>
      <c r="G7665" s="3">
        <v>43959.083726851852</v>
      </c>
      <c r="H7665" s="1" t="b">
        <v>0</v>
      </c>
      <c r="I7665" s="1" t="s">
        <v>22</v>
      </c>
      <c r="K7665" s="2"/>
    </row>
    <row r="7666" spans="1:11" ht="12.5" x14ac:dyDescent="0.25">
      <c r="A7666" s="1">
        <v>3287591</v>
      </c>
      <c r="B7666" s="1" t="s">
        <v>27599</v>
      </c>
      <c r="C7666" s="1" t="s">
        <v>27600</v>
      </c>
      <c r="D7666" s="2" t="s">
        <v>27601</v>
      </c>
      <c r="E7666" s="1" t="s">
        <v>27199</v>
      </c>
      <c r="F7666" s="1" t="s">
        <v>27602</v>
      </c>
      <c r="G7666" s="3">
        <v>43959.083738425928</v>
      </c>
      <c r="H7666" s="1" t="b">
        <v>0</v>
      </c>
      <c r="I7666" s="1" t="s">
        <v>22</v>
      </c>
      <c r="K7666" s="2"/>
    </row>
    <row r="7667" spans="1:11" ht="12.5" x14ac:dyDescent="0.25">
      <c r="A7667" s="1">
        <v>2328181</v>
      </c>
      <c r="B7667" s="1" t="s">
        <v>27603</v>
      </c>
      <c r="C7667" s="1" t="s">
        <v>27603</v>
      </c>
      <c r="D7667" s="2" t="s">
        <v>27604</v>
      </c>
      <c r="E7667" s="1" t="s">
        <v>27199</v>
      </c>
      <c r="F7667" s="1" t="s">
        <v>27605</v>
      </c>
      <c r="G7667" s="3">
        <v>43959.083738425928</v>
      </c>
      <c r="H7667" s="1" t="b">
        <v>0</v>
      </c>
      <c r="I7667" s="1" t="s">
        <v>22</v>
      </c>
      <c r="K7667" s="2"/>
    </row>
    <row r="7668" spans="1:11" ht="12.5" x14ac:dyDescent="0.25">
      <c r="A7668" s="1">
        <v>15884926</v>
      </c>
      <c r="B7668" s="1" t="s">
        <v>27606</v>
      </c>
      <c r="C7668" s="1" t="s">
        <v>27607</v>
      </c>
      <c r="D7668" s="2" t="s">
        <v>27608</v>
      </c>
      <c r="E7668" s="1" t="s">
        <v>27199</v>
      </c>
      <c r="F7668" s="1" t="s">
        <v>27609</v>
      </c>
      <c r="G7668" s="3">
        <v>43959.083749999998</v>
      </c>
      <c r="H7668" s="1" t="b">
        <v>1</v>
      </c>
      <c r="K7668" s="2"/>
    </row>
    <row r="7669" spans="1:11" ht="12.5" x14ac:dyDescent="0.25">
      <c r="A7669" s="1">
        <v>65899476</v>
      </c>
      <c r="B7669" s="1" t="s">
        <v>27610</v>
      </c>
      <c r="C7669" s="1" t="s">
        <v>27611</v>
      </c>
      <c r="D7669" s="2" t="s">
        <v>27612</v>
      </c>
      <c r="E7669" s="1" t="s">
        <v>27199</v>
      </c>
      <c r="F7669" s="1" t="s">
        <v>27613</v>
      </c>
      <c r="G7669" s="3">
        <v>43959.083749999998</v>
      </c>
      <c r="H7669" s="1" t="b">
        <v>0</v>
      </c>
      <c r="I7669" s="1" t="s">
        <v>1570</v>
      </c>
      <c r="K7669" s="2"/>
    </row>
    <row r="7670" spans="1:11" ht="12.5" x14ac:dyDescent="0.25">
      <c r="A7670" s="1">
        <v>18106269</v>
      </c>
      <c r="B7670" s="1" t="s">
        <v>27614</v>
      </c>
      <c r="C7670" s="1" t="s">
        <v>27614</v>
      </c>
      <c r="D7670" s="2" t="s">
        <v>27615</v>
      </c>
      <c r="E7670" s="1" t="s">
        <v>27199</v>
      </c>
      <c r="F7670" s="1" t="s">
        <v>27616</v>
      </c>
      <c r="G7670" s="3">
        <v>43959.083761574075</v>
      </c>
      <c r="H7670" s="1" t="b">
        <v>0</v>
      </c>
      <c r="I7670" s="1" t="s">
        <v>22</v>
      </c>
      <c r="K7670" s="2"/>
    </row>
    <row r="7671" spans="1:11" ht="12.5" x14ac:dyDescent="0.25">
      <c r="A7671" s="1">
        <v>70127218</v>
      </c>
      <c r="B7671" s="1" t="s">
        <v>27610</v>
      </c>
      <c r="C7671" s="1" t="s">
        <v>27617</v>
      </c>
      <c r="D7671" s="2" t="s">
        <v>27618</v>
      </c>
      <c r="E7671" s="1" t="s">
        <v>27199</v>
      </c>
      <c r="F7671" s="1" t="s">
        <v>27619</v>
      </c>
      <c r="G7671" s="3">
        <v>43959.083761574075</v>
      </c>
      <c r="H7671" s="1" t="b">
        <v>0</v>
      </c>
      <c r="I7671" s="1" t="s">
        <v>22</v>
      </c>
      <c r="K7671" s="2"/>
    </row>
    <row r="7672" spans="1:11" ht="12.5" x14ac:dyDescent="0.25">
      <c r="A7672" s="1">
        <v>4151993</v>
      </c>
      <c r="B7672" s="1" t="s">
        <v>24367</v>
      </c>
      <c r="C7672" s="1" t="s">
        <v>27620</v>
      </c>
      <c r="D7672" s="2" t="s">
        <v>27621</v>
      </c>
      <c r="E7672" s="1" t="s">
        <v>27199</v>
      </c>
      <c r="F7672" s="1" t="s">
        <v>27622</v>
      </c>
      <c r="G7672" s="3">
        <v>43959.083773148152</v>
      </c>
      <c r="H7672" s="1" t="b">
        <v>0</v>
      </c>
      <c r="I7672" s="1" t="s">
        <v>1570</v>
      </c>
      <c r="K7672" s="2"/>
    </row>
    <row r="7673" spans="1:11" ht="12.5" x14ac:dyDescent="0.25">
      <c r="A7673" s="1">
        <v>13310527</v>
      </c>
      <c r="B7673" s="1" t="s">
        <v>27623</v>
      </c>
      <c r="C7673" s="1" t="s">
        <v>27623</v>
      </c>
      <c r="D7673" s="2" t="s">
        <v>27624</v>
      </c>
      <c r="E7673" s="1" t="s">
        <v>27199</v>
      </c>
      <c r="G7673" s="3">
        <v>43959.083773148152</v>
      </c>
      <c r="H7673" s="1" t="b">
        <v>0</v>
      </c>
      <c r="I7673" s="1" t="s">
        <v>22</v>
      </c>
      <c r="K7673" s="2"/>
    </row>
    <row r="7674" spans="1:11" ht="12.5" x14ac:dyDescent="0.25">
      <c r="A7674" s="1">
        <v>20999018</v>
      </c>
      <c r="B7674" s="1" t="s">
        <v>27625</v>
      </c>
      <c r="C7674" s="1" t="s">
        <v>27626</v>
      </c>
      <c r="D7674" s="2" t="s">
        <v>27627</v>
      </c>
      <c r="E7674" s="1" t="s">
        <v>27199</v>
      </c>
      <c r="F7674" s="1" t="s">
        <v>27628</v>
      </c>
      <c r="G7674" s="3">
        <v>43959.083784722221</v>
      </c>
      <c r="H7674" s="1" t="b">
        <v>0</v>
      </c>
      <c r="I7674" s="1" t="s">
        <v>22</v>
      </c>
      <c r="K7674" s="2"/>
    </row>
    <row r="7675" spans="1:11" ht="12.5" x14ac:dyDescent="0.25">
      <c r="A7675" s="1">
        <v>39242894</v>
      </c>
      <c r="B7675" s="1" t="s">
        <v>27629</v>
      </c>
      <c r="C7675" s="1" t="s">
        <v>27629</v>
      </c>
      <c r="D7675" s="2" t="s">
        <v>27630</v>
      </c>
      <c r="E7675" s="1" t="s">
        <v>27199</v>
      </c>
      <c r="F7675" s="1" t="s">
        <v>27631</v>
      </c>
      <c r="G7675" s="3">
        <v>43959.083784722221</v>
      </c>
      <c r="H7675" s="1" t="b">
        <v>0</v>
      </c>
      <c r="I7675" s="1" t="s">
        <v>22</v>
      </c>
      <c r="K7675" s="2"/>
    </row>
    <row r="7676" spans="1:11" ht="12.5" x14ac:dyDescent="0.25">
      <c r="A7676" s="1">
        <v>14621066</v>
      </c>
      <c r="B7676" s="1" t="s">
        <v>27632</v>
      </c>
      <c r="C7676" s="1" t="s">
        <v>27633</v>
      </c>
      <c r="D7676" s="2" t="s">
        <v>27634</v>
      </c>
      <c r="E7676" s="1" t="s">
        <v>27199</v>
      </c>
      <c r="F7676" s="1" t="s">
        <v>27635</v>
      </c>
      <c r="G7676" s="3">
        <v>43959.083784722221</v>
      </c>
      <c r="H7676" s="1" t="b">
        <v>0</v>
      </c>
      <c r="I7676" s="1" t="s">
        <v>22</v>
      </c>
      <c r="K7676" s="2"/>
    </row>
    <row r="7677" spans="1:11" ht="12.5" x14ac:dyDescent="0.25">
      <c r="A7677" s="1">
        <v>3889947</v>
      </c>
      <c r="B7677" s="1" t="s">
        <v>27636</v>
      </c>
      <c r="C7677" s="1" t="s">
        <v>27637</v>
      </c>
      <c r="D7677" s="2" t="s">
        <v>27638</v>
      </c>
      <c r="E7677" s="1" t="s">
        <v>27199</v>
      </c>
      <c r="F7677" s="1" t="s">
        <v>27639</v>
      </c>
      <c r="G7677" s="3">
        <v>43959.083796296298</v>
      </c>
      <c r="H7677" s="1" t="b">
        <v>0</v>
      </c>
      <c r="I7677" s="1" t="s">
        <v>22</v>
      </c>
      <c r="K7677" s="2"/>
    </row>
    <row r="7678" spans="1:11" ht="12.5" x14ac:dyDescent="0.25">
      <c r="A7678" s="1">
        <v>6154315</v>
      </c>
      <c r="B7678" s="1" t="s">
        <v>27640</v>
      </c>
      <c r="C7678" s="1" t="s">
        <v>27640</v>
      </c>
      <c r="D7678" s="2" t="s">
        <v>27641</v>
      </c>
      <c r="E7678" s="1" t="s">
        <v>27199</v>
      </c>
      <c r="F7678" s="1" t="s">
        <v>27642</v>
      </c>
      <c r="G7678" s="3">
        <v>43959.083796296298</v>
      </c>
      <c r="H7678" s="1" t="b">
        <v>0</v>
      </c>
      <c r="I7678" s="1" t="s">
        <v>22</v>
      </c>
      <c r="K7678" s="2"/>
    </row>
    <row r="7679" spans="1:11" ht="12.5" x14ac:dyDescent="0.25">
      <c r="A7679" s="1">
        <v>52827329</v>
      </c>
      <c r="B7679" s="1" t="s">
        <v>27643</v>
      </c>
      <c r="C7679" s="1" t="s">
        <v>27644</v>
      </c>
      <c r="D7679" s="2" t="s">
        <v>27645</v>
      </c>
      <c r="E7679" s="1" t="s">
        <v>27199</v>
      </c>
      <c r="F7679" s="1" t="s">
        <v>27646</v>
      </c>
      <c r="G7679" s="3">
        <v>43959.083796296298</v>
      </c>
      <c r="H7679" s="1" t="b">
        <v>0</v>
      </c>
      <c r="I7679" s="1" t="s">
        <v>22</v>
      </c>
      <c r="K7679" s="2"/>
    </row>
    <row r="7680" spans="1:11" ht="12.5" x14ac:dyDescent="0.25">
      <c r="A7680" s="1">
        <v>193885464</v>
      </c>
      <c r="B7680" s="1" t="s">
        <v>27647</v>
      </c>
      <c r="C7680" s="1" t="s">
        <v>27648</v>
      </c>
      <c r="D7680" s="2" t="s">
        <v>27649</v>
      </c>
      <c r="E7680" s="1" t="s">
        <v>27199</v>
      </c>
      <c r="F7680" s="1" t="s">
        <v>27650</v>
      </c>
      <c r="G7680" s="3">
        <v>43959.083796296298</v>
      </c>
      <c r="H7680" s="1" t="b">
        <v>0</v>
      </c>
      <c r="I7680" s="1" t="s">
        <v>22</v>
      </c>
      <c r="K7680" s="2"/>
    </row>
    <row r="7681" spans="1:11" ht="12.5" x14ac:dyDescent="0.25">
      <c r="A7681" s="1">
        <v>181894913</v>
      </c>
      <c r="B7681" s="1" t="s">
        <v>27651</v>
      </c>
      <c r="C7681" s="1" t="s">
        <v>27652</v>
      </c>
      <c r="D7681" s="2" t="s">
        <v>27653</v>
      </c>
      <c r="E7681" s="1" t="s">
        <v>27199</v>
      </c>
      <c r="F7681" s="1" t="s">
        <v>27654</v>
      </c>
      <c r="G7681" s="3">
        <v>43959.083807870367</v>
      </c>
      <c r="H7681" s="1" t="b">
        <v>1</v>
      </c>
      <c r="K7681" s="2"/>
    </row>
    <row r="7682" spans="1:11" ht="12.5" x14ac:dyDescent="0.25">
      <c r="A7682" s="1">
        <v>8165161</v>
      </c>
      <c r="B7682" s="1" t="s">
        <v>2231</v>
      </c>
      <c r="C7682" s="1" t="s">
        <v>27655</v>
      </c>
      <c r="D7682" s="2" t="s">
        <v>27656</v>
      </c>
      <c r="E7682" s="1" t="s">
        <v>27199</v>
      </c>
      <c r="F7682" s="1" t="s">
        <v>27657</v>
      </c>
      <c r="G7682" s="3">
        <v>43959.083819444444</v>
      </c>
      <c r="H7682" s="1" t="b">
        <v>0</v>
      </c>
      <c r="I7682" s="1" t="s">
        <v>22</v>
      </c>
      <c r="K7682" s="2"/>
    </row>
    <row r="7683" spans="1:11" ht="12.5" x14ac:dyDescent="0.25">
      <c r="A7683" s="1">
        <v>3318027</v>
      </c>
      <c r="B7683" s="1" t="s">
        <v>17499</v>
      </c>
      <c r="C7683" s="1" t="s">
        <v>27658</v>
      </c>
      <c r="D7683" s="2" t="s">
        <v>27659</v>
      </c>
      <c r="E7683" s="1" t="s">
        <v>27199</v>
      </c>
      <c r="F7683" s="1" t="s">
        <v>27660</v>
      </c>
      <c r="G7683" s="3">
        <v>43959.083819444444</v>
      </c>
      <c r="H7683" s="1" t="b">
        <v>0</v>
      </c>
      <c r="I7683" s="1" t="s">
        <v>22</v>
      </c>
      <c r="K7683" s="2"/>
    </row>
    <row r="7684" spans="1:11" ht="12.5" x14ac:dyDescent="0.25">
      <c r="A7684" s="1">
        <v>13297858</v>
      </c>
      <c r="B7684" s="1" t="s">
        <v>27661</v>
      </c>
      <c r="C7684" s="1" t="s">
        <v>27662</v>
      </c>
      <c r="D7684" s="2" t="s">
        <v>27663</v>
      </c>
      <c r="E7684" s="1" t="s">
        <v>27199</v>
      </c>
      <c r="F7684" s="1" t="s">
        <v>27664</v>
      </c>
      <c r="G7684" s="3">
        <v>43959.083819444444</v>
      </c>
      <c r="H7684" s="1" t="b">
        <v>0</v>
      </c>
      <c r="I7684" s="1" t="s">
        <v>22</v>
      </c>
      <c r="K7684" s="2"/>
    </row>
    <row r="7685" spans="1:11" ht="12.5" x14ac:dyDescent="0.25">
      <c r="A7685" s="1">
        <v>41752673</v>
      </c>
      <c r="B7685" s="1" t="s">
        <v>5011</v>
      </c>
      <c r="C7685" s="1" t="s">
        <v>27665</v>
      </c>
      <c r="D7685" s="2" t="s">
        <v>27666</v>
      </c>
      <c r="E7685" s="1" t="s">
        <v>27199</v>
      </c>
      <c r="F7685" s="1" t="s">
        <v>27667</v>
      </c>
      <c r="G7685" s="3">
        <v>43959.083831018521</v>
      </c>
      <c r="H7685" s="1" t="b">
        <v>0</v>
      </c>
      <c r="I7685" s="1" t="s">
        <v>22</v>
      </c>
      <c r="K7685" s="2"/>
    </row>
    <row r="7686" spans="1:11" ht="12.5" x14ac:dyDescent="0.25">
      <c r="A7686" s="1">
        <v>3568543</v>
      </c>
      <c r="B7686" s="1" t="s">
        <v>27668</v>
      </c>
      <c r="C7686" s="1" t="s">
        <v>27669</v>
      </c>
      <c r="D7686" s="2" t="s">
        <v>27670</v>
      </c>
      <c r="E7686" s="1" t="s">
        <v>27199</v>
      </c>
      <c r="F7686" s="1" t="s">
        <v>27671</v>
      </c>
      <c r="G7686" s="3">
        <v>43959.083831018521</v>
      </c>
      <c r="H7686" s="1" t="b">
        <v>0</v>
      </c>
      <c r="I7686" s="1" t="s">
        <v>22</v>
      </c>
      <c r="K7686" s="2"/>
    </row>
    <row r="7687" spans="1:11" ht="12.5" x14ac:dyDescent="0.25">
      <c r="A7687" s="1">
        <v>19453715</v>
      </c>
      <c r="B7687" s="1" t="s">
        <v>27672</v>
      </c>
      <c r="C7687" s="1" t="s">
        <v>27673</v>
      </c>
      <c r="D7687" s="2" t="s">
        <v>27674</v>
      </c>
      <c r="E7687" s="1" t="s">
        <v>27199</v>
      </c>
      <c r="F7687" s="1" t="s">
        <v>3228</v>
      </c>
      <c r="G7687" s="3">
        <v>43959.083831018521</v>
      </c>
      <c r="H7687" s="1" t="b">
        <v>0</v>
      </c>
      <c r="I7687" s="1" t="s">
        <v>22</v>
      </c>
      <c r="K7687" s="2"/>
    </row>
    <row r="7688" spans="1:11" ht="12.5" x14ac:dyDescent="0.25">
      <c r="A7688" s="1">
        <v>117948953</v>
      </c>
      <c r="B7688" s="1" t="s">
        <v>27675</v>
      </c>
      <c r="C7688" s="1" t="s">
        <v>8528</v>
      </c>
      <c r="D7688" s="2" t="s">
        <v>27676</v>
      </c>
      <c r="E7688" s="1" t="s">
        <v>27199</v>
      </c>
      <c r="F7688" s="1" t="s">
        <v>27677</v>
      </c>
      <c r="G7688" s="3">
        <v>43959.083831018521</v>
      </c>
      <c r="H7688" s="1" t="b">
        <v>0</v>
      </c>
      <c r="I7688" s="1" t="s">
        <v>22</v>
      </c>
      <c r="K7688" s="2"/>
    </row>
    <row r="7689" spans="1:11" ht="12.5" x14ac:dyDescent="0.25">
      <c r="A7689" s="1">
        <v>54280778</v>
      </c>
      <c r="B7689" s="1" t="s">
        <v>27678</v>
      </c>
      <c r="C7689" s="1" t="s">
        <v>27679</v>
      </c>
      <c r="D7689" s="2" t="s">
        <v>27680</v>
      </c>
      <c r="E7689" s="1" t="s">
        <v>27199</v>
      </c>
      <c r="F7689" s="1" t="s">
        <v>27681</v>
      </c>
      <c r="G7689" s="3">
        <v>43959.08384259259</v>
      </c>
      <c r="H7689" s="1" t="b">
        <v>1</v>
      </c>
      <c r="K7689" s="2"/>
    </row>
    <row r="7690" spans="1:11" ht="12.5" x14ac:dyDescent="0.25">
      <c r="A7690" s="1">
        <v>197432758</v>
      </c>
      <c r="B7690" s="1" t="s">
        <v>27389</v>
      </c>
      <c r="C7690" s="1" t="s">
        <v>27682</v>
      </c>
      <c r="D7690" s="2" t="s">
        <v>27683</v>
      </c>
      <c r="E7690" s="1" t="s">
        <v>27199</v>
      </c>
      <c r="F7690" s="1" t="s">
        <v>27684</v>
      </c>
      <c r="G7690" s="3">
        <v>43959.08384259259</v>
      </c>
      <c r="H7690" s="1" t="b">
        <v>0</v>
      </c>
      <c r="I7690" s="1" t="s">
        <v>22</v>
      </c>
      <c r="K7690" s="2"/>
    </row>
    <row r="7691" spans="1:11" ht="12.5" x14ac:dyDescent="0.25">
      <c r="A7691" s="1">
        <v>31432573</v>
      </c>
      <c r="B7691" s="1" t="s">
        <v>27685</v>
      </c>
      <c r="C7691" s="1" t="s">
        <v>27686</v>
      </c>
      <c r="D7691" s="2" t="s">
        <v>27687</v>
      </c>
      <c r="E7691" s="1" t="s">
        <v>27199</v>
      </c>
      <c r="F7691" s="1" t="s">
        <v>27688</v>
      </c>
      <c r="G7691" s="3">
        <v>43959.083854166667</v>
      </c>
      <c r="H7691" s="1" t="b">
        <v>0</v>
      </c>
      <c r="I7691" s="1" t="s">
        <v>22</v>
      </c>
      <c r="K7691" s="2"/>
    </row>
    <row r="7692" spans="1:11" ht="12.5" x14ac:dyDescent="0.25">
      <c r="A7692" s="1">
        <v>55443397</v>
      </c>
      <c r="B7692" s="1" t="s">
        <v>27689</v>
      </c>
      <c r="C7692" s="1" t="s">
        <v>27690</v>
      </c>
      <c r="D7692" s="2" t="s">
        <v>27691</v>
      </c>
      <c r="E7692" s="1" t="s">
        <v>27199</v>
      </c>
      <c r="F7692" s="1" t="s">
        <v>27692</v>
      </c>
      <c r="G7692" s="3">
        <v>43959.083854166667</v>
      </c>
      <c r="H7692" s="1" t="b">
        <v>0</v>
      </c>
      <c r="I7692" s="1" t="s">
        <v>22</v>
      </c>
      <c r="K7692" s="2"/>
    </row>
    <row r="7693" spans="1:11" ht="12.5" x14ac:dyDescent="0.25">
      <c r="A7693" s="1">
        <v>62994219</v>
      </c>
      <c r="B7693" s="1" t="s">
        <v>27420</v>
      </c>
      <c r="C7693" s="1" t="s">
        <v>27693</v>
      </c>
      <c r="D7693" s="2" t="s">
        <v>27694</v>
      </c>
      <c r="E7693" s="1" t="s">
        <v>27199</v>
      </c>
      <c r="F7693" s="1" t="s">
        <v>27695</v>
      </c>
      <c r="G7693" s="3">
        <v>43959.083854166667</v>
      </c>
      <c r="H7693" s="1" t="b">
        <v>0</v>
      </c>
      <c r="I7693" s="1" t="s">
        <v>22</v>
      </c>
      <c r="K7693" s="2"/>
    </row>
    <row r="7694" spans="1:11" ht="12.5" x14ac:dyDescent="0.25">
      <c r="A7694" s="1">
        <v>7258278</v>
      </c>
      <c r="B7694" s="1" t="s">
        <v>27696</v>
      </c>
      <c r="C7694" s="1" t="s">
        <v>27697</v>
      </c>
      <c r="D7694" s="2" t="s">
        <v>27698</v>
      </c>
      <c r="E7694" s="1" t="s">
        <v>27199</v>
      </c>
      <c r="F7694" s="1" t="s">
        <v>27699</v>
      </c>
      <c r="G7694" s="3">
        <v>43959.083877314813</v>
      </c>
      <c r="H7694" s="1" t="b">
        <v>1</v>
      </c>
      <c r="K7694" s="2"/>
    </row>
    <row r="7695" spans="1:11" ht="12.5" x14ac:dyDescent="0.25">
      <c r="A7695" s="1">
        <v>102029150</v>
      </c>
      <c r="B7695" s="1" t="s">
        <v>27700</v>
      </c>
      <c r="C7695" s="1" t="s">
        <v>27701</v>
      </c>
      <c r="D7695" s="2" t="s">
        <v>27702</v>
      </c>
      <c r="E7695" s="1" t="s">
        <v>27199</v>
      </c>
      <c r="F7695" s="1" t="s">
        <v>27703</v>
      </c>
      <c r="G7695" s="3">
        <v>43959.083877314813</v>
      </c>
      <c r="H7695" s="1" t="b">
        <v>0</v>
      </c>
      <c r="I7695" s="1" t="s">
        <v>22</v>
      </c>
      <c r="K7695" s="2"/>
    </row>
    <row r="7696" spans="1:11" ht="12.5" x14ac:dyDescent="0.25">
      <c r="A7696" s="1">
        <v>104589662</v>
      </c>
      <c r="B7696" s="1" t="s">
        <v>27704</v>
      </c>
      <c r="C7696" s="1" t="s">
        <v>27705</v>
      </c>
      <c r="D7696" s="2" t="s">
        <v>27706</v>
      </c>
      <c r="E7696" s="1" t="s">
        <v>27199</v>
      </c>
      <c r="F7696" s="1" t="s">
        <v>27707</v>
      </c>
      <c r="G7696" s="3">
        <v>43959.083877314813</v>
      </c>
      <c r="H7696" s="1" t="b">
        <v>0</v>
      </c>
      <c r="I7696" s="1" t="s">
        <v>22</v>
      </c>
      <c r="K7696" s="2"/>
    </row>
    <row r="7697" spans="1:11" ht="12.5" x14ac:dyDescent="0.25">
      <c r="A7697" s="1">
        <v>35129809</v>
      </c>
      <c r="B7697" s="1" t="s">
        <v>27708</v>
      </c>
      <c r="C7697" s="1" t="s">
        <v>27708</v>
      </c>
      <c r="D7697" s="2" t="s">
        <v>27709</v>
      </c>
      <c r="E7697" s="1" t="s">
        <v>27199</v>
      </c>
      <c r="F7697" s="1" t="s">
        <v>27710</v>
      </c>
      <c r="G7697" s="3">
        <v>43959.08388888889</v>
      </c>
      <c r="H7697" s="1" t="b">
        <v>0</v>
      </c>
      <c r="I7697" s="1" t="s">
        <v>22</v>
      </c>
      <c r="K7697" s="2"/>
    </row>
    <row r="7698" spans="1:11" ht="12.5" x14ac:dyDescent="0.25">
      <c r="A7698" s="1">
        <v>124623080</v>
      </c>
      <c r="B7698" s="1" t="s">
        <v>27711</v>
      </c>
      <c r="C7698" s="1" t="s">
        <v>27712</v>
      </c>
      <c r="D7698" s="2" t="s">
        <v>27713</v>
      </c>
      <c r="E7698" s="1" t="s">
        <v>27199</v>
      </c>
      <c r="F7698" s="1" t="s">
        <v>27714</v>
      </c>
      <c r="G7698" s="3">
        <v>43959.08388888889</v>
      </c>
      <c r="H7698" s="1" t="b">
        <v>0</v>
      </c>
      <c r="I7698" s="1" t="s">
        <v>22</v>
      </c>
      <c r="K7698" s="2"/>
    </row>
    <row r="7699" spans="1:11" ht="12.5" x14ac:dyDescent="0.25">
      <c r="A7699" s="1">
        <v>4073516</v>
      </c>
      <c r="B7699" s="1" t="s">
        <v>27715</v>
      </c>
      <c r="C7699" s="1" t="s">
        <v>27715</v>
      </c>
      <c r="D7699" s="2" t="s">
        <v>27716</v>
      </c>
      <c r="E7699" s="1" t="s">
        <v>27199</v>
      </c>
      <c r="F7699" s="1" t="s">
        <v>27717</v>
      </c>
      <c r="G7699" s="3">
        <v>43959.08390046296</v>
      </c>
      <c r="H7699" s="1" t="b">
        <v>1</v>
      </c>
      <c r="K7699" s="2"/>
    </row>
    <row r="7700" spans="1:11" ht="12.5" x14ac:dyDescent="0.25">
      <c r="A7700" s="1">
        <v>4927517</v>
      </c>
      <c r="B7700" s="1" t="s">
        <v>27718</v>
      </c>
      <c r="C7700" s="1" t="s">
        <v>27719</v>
      </c>
      <c r="D7700" s="2" t="s">
        <v>27720</v>
      </c>
      <c r="E7700" s="1" t="s">
        <v>27199</v>
      </c>
      <c r="F7700" s="1" t="s">
        <v>27721</v>
      </c>
      <c r="G7700" s="3">
        <v>43959.083912037036</v>
      </c>
      <c r="H7700" s="1" t="b">
        <v>1</v>
      </c>
      <c r="K7700" s="2"/>
    </row>
    <row r="7701" spans="1:11" ht="12.5" x14ac:dyDescent="0.25">
      <c r="A7701" s="1">
        <v>2970982</v>
      </c>
      <c r="B7701" s="1" t="s">
        <v>27722</v>
      </c>
      <c r="C7701" s="1" t="s">
        <v>27723</v>
      </c>
      <c r="D7701" s="2" t="s">
        <v>27724</v>
      </c>
      <c r="E7701" s="1" t="s">
        <v>27199</v>
      </c>
      <c r="F7701" s="1" t="s">
        <v>27725</v>
      </c>
      <c r="G7701" s="3">
        <v>43959.083912037036</v>
      </c>
      <c r="H7701" s="1" t="b">
        <v>0</v>
      </c>
      <c r="I7701" s="1" t="s">
        <v>22</v>
      </c>
      <c r="K7701" s="2"/>
    </row>
    <row r="7702" spans="1:11" ht="12.5" x14ac:dyDescent="0.25">
      <c r="A7702" s="1">
        <v>12416862</v>
      </c>
      <c r="B7702" s="1" t="s">
        <v>27726</v>
      </c>
      <c r="C7702" s="1" t="s">
        <v>27727</v>
      </c>
      <c r="D7702" s="2" t="s">
        <v>27728</v>
      </c>
      <c r="E7702" s="1" t="s">
        <v>27199</v>
      </c>
      <c r="F7702" s="1" t="s">
        <v>27729</v>
      </c>
      <c r="G7702" s="3">
        <v>43959.083912037036</v>
      </c>
      <c r="H7702" s="1" t="b">
        <v>0</v>
      </c>
      <c r="I7702" s="1" t="s">
        <v>22</v>
      </c>
      <c r="K7702" s="2"/>
    </row>
    <row r="7703" spans="1:11" ht="12.5" x14ac:dyDescent="0.25">
      <c r="A7703" s="1">
        <v>13836499</v>
      </c>
      <c r="B7703" s="1" t="s">
        <v>27730</v>
      </c>
      <c r="C7703" s="1" t="s">
        <v>27731</v>
      </c>
      <c r="D7703" s="2" t="s">
        <v>27732</v>
      </c>
      <c r="E7703" s="1" t="s">
        <v>27199</v>
      </c>
      <c r="F7703" s="1" t="s">
        <v>27733</v>
      </c>
      <c r="G7703" s="3">
        <v>43959.083923611113</v>
      </c>
      <c r="H7703" s="1" t="b">
        <v>1</v>
      </c>
      <c r="K7703" s="2"/>
    </row>
    <row r="7704" spans="1:11" ht="12.5" x14ac:dyDescent="0.25">
      <c r="A7704" s="1">
        <v>50874442</v>
      </c>
      <c r="B7704" s="1" t="s">
        <v>27734</v>
      </c>
      <c r="C7704" s="1" t="s">
        <v>27735</v>
      </c>
      <c r="D7704" s="2" t="s">
        <v>27736</v>
      </c>
      <c r="E7704" s="1" t="s">
        <v>27199</v>
      </c>
      <c r="F7704" s="1" t="s">
        <v>27737</v>
      </c>
      <c r="G7704" s="3">
        <v>43959.083935185183</v>
      </c>
      <c r="H7704" s="1" t="b">
        <v>1</v>
      </c>
      <c r="K7704" s="2"/>
    </row>
    <row r="7705" spans="1:11" ht="12.5" x14ac:dyDescent="0.25">
      <c r="A7705" s="1">
        <v>3791835</v>
      </c>
      <c r="B7705" s="1" t="s">
        <v>27738</v>
      </c>
      <c r="C7705" s="1" t="s">
        <v>27739</v>
      </c>
      <c r="D7705" s="2" t="s">
        <v>27740</v>
      </c>
      <c r="E7705" s="1" t="s">
        <v>27199</v>
      </c>
      <c r="F7705" s="1" t="s">
        <v>27741</v>
      </c>
      <c r="G7705" s="3">
        <v>43959.08394675926</v>
      </c>
      <c r="H7705" s="1" t="b">
        <v>1</v>
      </c>
      <c r="K7705" s="2"/>
    </row>
    <row r="7706" spans="1:11" ht="12.5" x14ac:dyDescent="0.25">
      <c r="A7706" s="1">
        <v>2755696</v>
      </c>
      <c r="B7706" s="1" t="s">
        <v>27742</v>
      </c>
      <c r="C7706" s="1" t="s">
        <v>27743</v>
      </c>
      <c r="D7706" s="2" t="s">
        <v>27744</v>
      </c>
      <c r="E7706" s="1" t="s">
        <v>27199</v>
      </c>
      <c r="F7706" s="1" t="s">
        <v>27745</v>
      </c>
      <c r="G7706" s="3">
        <v>43959.08394675926</v>
      </c>
      <c r="H7706" s="1" t="b">
        <v>0</v>
      </c>
      <c r="I7706" s="1" t="s">
        <v>22</v>
      </c>
      <c r="K7706" s="2"/>
    </row>
    <row r="7707" spans="1:11" ht="12.5" x14ac:dyDescent="0.25">
      <c r="A7707" s="1">
        <v>3671479</v>
      </c>
      <c r="B7707" s="1" t="s">
        <v>27746</v>
      </c>
      <c r="C7707" s="1" t="s">
        <v>27746</v>
      </c>
      <c r="D7707" s="2" t="s">
        <v>27747</v>
      </c>
      <c r="E7707" s="1" t="s">
        <v>27199</v>
      </c>
      <c r="F7707" s="1" t="s">
        <v>27748</v>
      </c>
      <c r="G7707" s="3">
        <v>43959.083958333336</v>
      </c>
      <c r="H7707" s="1" t="b">
        <v>1</v>
      </c>
      <c r="K7707" s="2"/>
    </row>
    <row r="7708" spans="1:11" ht="12.5" x14ac:dyDescent="0.25">
      <c r="A7708" s="1">
        <v>105944401</v>
      </c>
      <c r="B7708" s="1" t="s">
        <v>27749</v>
      </c>
      <c r="C7708" s="1" t="s">
        <v>27750</v>
      </c>
      <c r="D7708" s="2" t="s">
        <v>27751</v>
      </c>
      <c r="E7708" s="1" t="s">
        <v>27199</v>
      </c>
      <c r="F7708" s="1" t="s">
        <v>27752</v>
      </c>
      <c r="G7708" s="3">
        <v>43959.083969907406</v>
      </c>
      <c r="H7708" s="1" t="b">
        <v>1</v>
      </c>
      <c r="K7708" s="2"/>
    </row>
    <row r="7709" spans="1:11" ht="12.5" x14ac:dyDescent="0.25">
      <c r="A7709" s="1">
        <v>215973962</v>
      </c>
      <c r="B7709" s="1" t="s">
        <v>27753</v>
      </c>
      <c r="C7709" s="1" t="s">
        <v>27754</v>
      </c>
      <c r="D7709" s="2" t="s">
        <v>27755</v>
      </c>
      <c r="E7709" s="1" t="s">
        <v>27199</v>
      </c>
      <c r="F7709" s="1" t="s">
        <v>27756</v>
      </c>
      <c r="G7709" s="3">
        <v>43959.083969907406</v>
      </c>
      <c r="H7709" s="1" t="b">
        <v>0</v>
      </c>
      <c r="I7709" s="1" t="s">
        <v>22</v>
      </c>
      <c r="K7709" s="2"/>
    </row>
    <row r="7710" spans="1:11" ht="12.5" x14ac:dyDescent="0.25">
      <c r="A7710" s="1">
        <v>24506947</v>
      </c>
      <c r="B7710" s="1" t="s">
        <v>27757</v>
      </c>
      <c r="C7710" s="1" t="s">
        <v>27758</v>
      </c>
      <c r="D7710" s="2" t="s">
        <v>27759</v>
      </c>
      <c r="E7710" s="1" t="s">
        <v>27199</v>
      </c>
      <c r="F7710" s="1" t="s">
        <v>27760</v>
      </c>
      <c r="G7710" s="3">
        <v>43959.083969907406</v>
      </c>
      <c r="H7710" s="1" t="b">
        <v>0</v>
      </c>
      <c r="I7710" s="1" t="s">
        <v>22</v>
      </c>
      <c r="K7710" s="2"/>
    </row>
    <row r="7711" spans="1:11" ht="12.5" x14ac:dyDescent="0.25">
      <c r="A7711" s="1">
        <v>15837676</v>
      </c>
      <c r="B7711" s="1" t="s">
        <v>207</v>
      </c>
      <c r="C7711" s="1" t="s">
        <v>27761</v>
      </c>
      <c r="D7711" s="2" t="s">
        <v>27762</v>
      </c>
      <c r="E7711" s="1" t="s">
        <v>27199</v>
      </c>
      <c r="F7711" s="1" t="s">
        <v>27763</v>
      </c>
      <c r="G7711" s="3">
        <v>43959.083981481483</v>
      </c>
      <c r="H7711" s="1" t="b">
        <v>0</v>
      </c>
      <c r="I7711" s="1" t="s">
        <v>22</v>
      </c>
      <c r="K7711" s="2"/>
    </row>
    <row r="7712" spans="1:11" ht="12.5" x14ac:dyDescent="0.25">
      <c r="A7712" s="1">
        <v>35780977</v>
      </c>
      <c r="B7712" s="1" t="s">
        <v>27764</v>
      </c>
      <c r="C7712" s="1" t="s">
        <v>27764</v>
      </c>
      <c r="D7712" s="2" t="s">
        <v>27765</v>
      </c>
      <c r="E7712" s="1" t="s">
        <v>27199</v>
      </c>
      <c r="F7712" s="1" t="s">
        <v>27766</v>
      </c>
      <c r="G7712" s="3">
        <v>43959.083993055552</v>
      </c>
      <c r="H7712" s="1" t="b">
        <v>1</v>
      </c>
      <c r="K7712" s="2"/>
    </row>
    <row r="7713" spans="1:11" ht="12.5" x14ac:dyDescent="0.25">
      <c r="A7713" s="1">
        <v>33339660</v>
      </c>
      <c r="B7713" s="1" t="s">
        <v>27767</v>
      </c>
      <c r="C7713" s="1" t="s">
        <v>27768</v>
      </c>
      <c r="D7713" s="2" t="s">
        <v>27769</v>
      </c>
      <c r="E7713" s="1" t="s">
        <v>27199</v>
      </c>
      <c r="F7713" s="1" t="s">
        <v>27770</v>
      </c>
      <c r="G7713" s="3">
        <v>43959.083993055552</v>
      </c>
      <c r="H7713" s="1" t="b">
        <v>1</v>
      </c>
      <c r="K7713" s="2"/>
    </row>
    <row r="7714" spans="1:11" ht="12.5" x14ac:dyDescent="0.25">
      <c r="A7714" s="1">
        <v>174231735</v>
      </c>
      <c r="B7714" s="1" t="s">
        <v>27771</v>
      </c>
      <c r="C7714" s="1" t="s">
        <v>27772</v>
      </c>
      <c r="D7714" s="2" t="s">
        <v>27773</v>
      </c>
      <c r="E7714" s="1" t="s">
        <v>27199</v>
      </c>
      <c r="F7714" s="1" t="s">
        <v>27774</v>
      </c>
      <c r="G7714" s="3">
        <v>43959.084004629629</v>
      </c>
      <c r="H7714" s="1" t="b">
        <v>1</v>
      </c>
      <c r="K7714" s="2"/>
    </row>
    <row r="7715" spans="1:11" ht="12.5" x14ac:dyDescent="0.25">
      <c r="A7715" s="1">
        <v>44781140</v>
      </c>
      <c r="B7715" s="1" t="s">
        <v>27775</v>
      </c>
      <c r="C7715" s="1" t="s">
        <v>27776</v>
      </c>
      <c r="D7715" s="2" t="s">
        <v>27777</v>
      </c>
      <c r="E7715" s="1" t="s">
        <v>27199</v>
      </c>
      <c r="F7715" s="1" t="s">
        <v>27778</v>
      </c>
      <c r="G7715" s="3">
        <v>43959.084027777775</v>
      </c>
      <c r="H7715" s="1" t="b">
        <v>1</v>
      </c>
      <c r="K7715" s="2"/>
    </row>
    <row r="7716" spans="1:11" ht="12.5" x14ac:dyDescent="0.25">
      <c r="A7716" s="1">
        <v>60667730</v>
      </c>
      <c r="B7716" s="1" t="s">
        <v>27779</v>
      </c>
      <c r="C7716" s="1" t="s">
        <v>27779</v>
      </c>
      <c r="D7716" s="2" t="s">
        <v>27780</v>
      </c>
      <c r="E7716" s="1" t="s">
        <v>27199</v>
      </c>
      <c r="F7716" s="1" t="s">
        <v>27781</v>
      </c>
      <c r="G7716" s="3">
        <v>43959.084039351852</v>
      </c>
      <c r="H7716" s="1" t="b">
        <v>0</v>
      </c>
      <c r="I7716" s="1" t="s">
        <v>5</v>
      </c>
      <c r="K7716" s="2"/>
    </row>
    <row r="7717" spans="1:11" ht="12.5" x14ac:dyDescent="0.25">
      <c r="A7717" s="1">
        <v>37784277</v>
      </c>
      <c r="B7717" s="1" t="s">
        <v>27782</v>
      </c>
      <c r="C7717" s="1" t="s">
        <v>27783</v>
      </c>
      <c r="D7717" s="2" t="s">
        <v>27784</v>
      </c>
      <c r="E7717" s="1" t="s">
        <v>27199</v>
      </c>
      <c r="F7717" s="1" t="s">
        <v>27785</v>
      </c>
      <c r="G7717" s="3">
        <v>43959.084039351852</v>
      </c>
      <c r="H7717" s="1" t="b">
        <v>0</v>
      </c>
      <c r="I7717" s="1" t="s">
        <v>22</v>
      </c>
      <c r="K7717" s="2"/>
    </row>
    <row r="7718" spans="1:11" ht="12.5" x14ac:dyDescent="0.25">
      <c r="A7718" s="1">
        <v>9769041</v>
      </c>
      <c r="B7718" s="1" t="s">
        <v>27786</v>
      </c>
      <c r="C7718" s="1" t="s">
        <v>27787</v>
      </c>
      <c r="D7718" s="2" t="s">
        <v>27788</v>
      </c>
      <c r="E7718" s="1" t="s">
        <v>27199</v>
      </c>
      <c r="F7718" s="1" t="s">
        <v>27789</v>
      </c>
      <c r="G7718" s="3">
        <v>43959.084039351852</v>
      </c>
      <c r="H7718" s="1" t="b">
        <v>0</v>
      </c>
      <c r="I7718" s="1" t="s">
        <v>22</v>
      </c>
      <c r="K7718" s="2"/>
    </row>
    <row r="7719" spans="1:11" ht="12.5" x14ac:dyDescent="0.25">
      <c r="A7719" s="1">
        <v>16907474</v>
      </c>
      <c r="B7719" s="1" t="s">
        <v>27790</v>
      </c>
      <c r="C7719" s="1" t="s">
        <v>27790</v>
      </c>
      <c r="D7719" s="2" t="s">
        <v>27791</v>
      </c>
      <c r="E7719" s="1" t="s">
        <v>27199</v>
      </c>
      <c r="F7719" s="1" t="s">
        <v>27792</v>
      </c>
      <c r="G7719" s="3">
        <v>43959.084039351852</v>
      </c>
      <c r="H7719" s="1" t="b">
        <v>0</v>
      </c>
      <c r="I7719" s="1" t="s">
        <v>22</v>
      </c>
      <c r="K7719" s="2"/>
    </row>
    <row r="7720" spans="1:11" ht="12.5" x14ac:dyDescent="0.25">
      <c r="A7720" s="1">
        <v>55608993</v>
      </c>
      <c r="B7720" s="1" t="s">
        <v>27793</v>
      </c>
      <c r="C7720" s="1" t="s">
        <v>27794</v>
      </c>
      <c r="D7720" s="2" t="s">
        <v>27795</v>
      </c>
      <c r="E7720" s="1" t="s">
        <v>27199</v>
      </c>
      <c r="F7720" s="1" t="s">
        <v>27796</v>
      </c>
      <c r="G7720" s="3">
        <v>43959.084050925929</v>
      </c>
      <c r="H7720" s="1" t="b">
        <v>0</v>
      </c>
      <c r="I7720" s="1" t="s">
        <v>22</v>
      </c>
      <c r="K7720" s="2"/>
    </row>
    <row r="7721" spans="1:11" ht="12.5" x14ac:dyDescent="0.25">
      <c r="A7721" s="1">
        <v>22711503</v>
      </c>
      <c r="B7721" s="1" t="s">
        <v>27797</v>
      </c>
      <c r="C7721" s="1" t="s">
        <v>27798</v>
      </c>
      <c r="D7721" s="2" t="s">
        <v>27799</v>
      </c>
      <c r="E7721" s="1" t="s">
        <v>27199</v>
      </c>
      <c r="G7721" s="3">
        <v>43959.084050925929</v>
      </c>
      <c r="H7721" s="1" t="b">
        <v>0</v>
      </c>
      <c r="I7721" s="1" t="s">
        <v>22</v>
      </c>
      <c r="K7721" s="2"/>
    </row>
    <row r="7722" spans="1:11" ht="12.5" x14ac:dyDescent="0.25">
      <c r="A7722" s="1">
        <v>11351927</v>
      </c>
      <c r="B7722" s="1" t="s">
        <v>10</v>
      </c>
      <c r="C7722" s="1" t="s">
        <v>27800</v>
      </c>
      <c r="D7722" s="2" t="s">
        <v>27801</v>
      </c>
      <c r="E7722" s="1" t="s">
        <v>27199</v>
      </c>
      <c r="F7722" s="1" t="s">
        <v>27802</v>
      </c>
      <c r="G7722" s="3">
        <v>43959.084062499998</v>
      </c>
      <c r="H7722" s="1" t="b">
        <v>1</v>
      </c>
      <c r="K7722" s="2"/>
    </row>
    <row r="7723" spans="1:11" ht="12.5" x14ac:dyDescent="0.25">
      <c r="A7723" s="1">
        <v>3349840</v>
      </c>
      <c r="B7723" s="1" t="s">
        <v>27803</v>
      </c>
      <c r="C7723" s="1" t="s">
        <v>27804</v>
      </c>
      <c r="D7723" s="2" t="s">
        <v>27805</v>
      </c>
      <c r="E7723" s="1" t="s">
        <v>27199</v>
      </c>
      <c r="G7723" s="3">
        <v>43959.084062499998</v>
      </c>
      <c r="H7723" s="1" t="b">
        <v>0</v>
      </c>
      <c r="I7723" s="1" t="s">
        <v>22</v>
      </c>
      <c r="K7723" s="2"/>
    </row>
    <row r="7724" spans="1:11" ht="12.5" x14ac:dyDescent="0.25">
      <c r="A7724" s="1">
        <v>19112091</v>
      </c>
      <c r="B7724" s="1" t="s">
        <v>27806</v>
      </c>
      <c r="C7724" s="1" t="s">
        <v>27807</v>
      </c>
      <c r="D7724" s="2" t="s">
        <v>27808</v>
      </c>
      <c r="E7724" s="1" t="s">
        <v>27199</v>
      </c>
      <c r="F7724" s="1" t="s">
        <v>27809</v>
      </c>
      <c r="G7724" s="3">
        <v>43959.084074074075</v>
      </c>
      <c r="H7724" s="1" t="b">
        <v>0</v>
      </c>
      <c r="I7724" s="1" t="s">
        <v>22</v>
      </c>
      <c r="K7724" s="2"/>
    </row>
    <row r="7725" spans="1:11" ht="12.5" x14ac:dyDescent="0.25">
      <c r="A7725" s="1">
        <v>45863890</v>
      </c>
      <c r="B7725" s="1" t="s">
        <v>16770</v>
      </c>
      <c r="C7725" s="1" t="s">
        <v>27810</v>
      </c>
      <c r="D7725" s="2" t="s">
        <v>27811</v>
      </c>
      <c r="E7725" s="1" t="s">
        <v>27199</v>
      </c>
      <c r="F7725" s="1" t="s">
        <v>27812</v>
      </c>
      <c r="G7725" s="3">
        <v>43959.084085648145</v>
      </c>
      <c r="H7725" s="1" t="b">
        <v>1</v>
      </c>
      <c r="K7725" s="2"/>
    </row>
    <row r="7726" spans="1:11" ht="12.5" x14ac:dyDescent="0.25">
      <c r="A7726" s="1">
        <v>67934190</v>
      </c>
      <c r="B7726" s="1" t="s">
        <v>27813</v>
      </c>
      <c r="C7726" s="1" t="s">
        <v>27813</v>
      </c>
      <c r="D7726" s="2" t="s">
        <v>27814</v>
      </c>
      <c r="E7726" s="1" t="s">
        <v>27199</v>
      </c>
      <c r="F7726" s="1" t="s">
        <v>27815</v>
      </c>
      <c r="G7726" s="3">
        <v>43959.084085648145</v>
      </c>
      <c r="H7726" s="1" t="b">
        <v>0</v>
      </c>
      <c r="I7726" s="1" t="s">
        <v>22</v>
      </c>
      <c r="K7726" s="2"/>
    </row>
    <row r="7727" spans="1:11" ht="12.5" x14ac:dyDescent="0.25">
      <c r="A7727" s="1">
        <v>187922067</v>
      </c>
      <c r="B7727" s="1" t="s">
        <v>462</v>
      </c>
      <c r="C7727" s="1" t="s">
        <v>27816</v>
      </c>
      <c r="D7727" s="2" t="s">
        <v>27817</v>
      </c>
      <c r="E7727" s="1" t="s">
        <v>27199</v>
      </c>
      <c r="F7727" s="1" t="s">
        <v>27818</v>
      </c>
      <c r="G7727" s="3">
        <v>43959.084097222221</v>
      </c>
      <c r="H7727" s="1" t="b">
        <v>0</v>
      </c>
      <c r="I7727" s="1" t="s">
        <v>22</v>
      </c>
      <c r="K7727" s="2"/>
    </row>
    <row r="7728" spans="1:11" ht="12.5" x14ac:dyDescent="0.25">
      <c r="A7728" s="1">
        <v>2997204</v>
      </c>
      <c r="B7728" s="1" t="s">
        <v>27819</v>
      </c>
      <c r="C7728" s="1" t="s">
        <v>27820</v>
      </c>
      <c r="D7728" s="2" t="s">
        <v>27821</v>
      </c>
      <c r="E7728" s="1" t="s">
        <v>27199</v>
      </c>
      <c r="F7728" s="1" t="s">
        <v>27822</v>
      </c>
      <c r="G7728" s="3">
        <v>43959.084108796298</v>
      </c>
      <c r="H7728" s="1" t="b">
        <v>1</v>
      </c>
      <c r="K7728" s="2"/>
    </row>
    <row r="7729" spans="1:11" ht="12.5" x14ac:dyDescent="0.25">
      <c r="A7729" s="1">
        <v>53614190</v>
      </c>
      <c r="B7729" s="1" t="s">
        <v>6715</v>
      </c>
      <c r="C7729" s="1" t="s">
        <v>27823</v>
      </c>
      <c r="D7729" s="2" t="s">
        <v>27824</v>
      </c>
      <c r="E7729" s="1" t="s">
        <v>27199</v>
      </c>
      <c r="F7729" s="1" t="s">
        <v>27825</v>
      </c>
      <c r="G7729" s="3">
        <v>43959.084120370368</v>
      </c>
      <c r="H7729" s="1" t="b">
        <v>1</v>
      </c>
      <c r="K7729" s="2"/>
    </row>
    <row r="7730" spans="1:11" ht="12.5" x14ac:dyDescent="0.25">
      <c r="A7730" s="1">
        <v>578839</v>
      </c>
      <c r="B7730" s="1" t="s">
        <v>27826</v>
      </c>
      <c r="C7730" s="1" t="s">
        <v>27827</v>
      </c>
      <c r="D7730" s="2" t="s">
        <v>27828</v>
      </c>
      <c r="E7730" s="1" t="s">
        <v>27199</v>
      </c>
      <c r="F7730" s="1" t="s">
        <v>27829</v>
      </c>
      <c r="G7730" s="3">
        <v>43959.084120370368</v>
      </c>
      <c r="H7730" s="1" t="b">
        <v>0</v>
      </c>
      <c r="I7730" s="1" t="s">
        <v>22</v>
      </c>
      <c r="K7730" s="2"/>
    </row>
    <row r="7731" spans="1:11" ht="12.5" x14ac:dyDescent="0.25">
      <c r="A7731" s="1">
        <v>31791482</v>
      </c>
      <c r="B7731" s="1" t="s">
        <v>462</v>
      </c>
      <c r="C7731" s="1" t="s">
        <v>27830</v>
      </c>
      <c r="D7731" s="2" t="s">
        <v>27831</v>
      </c>
      <c r="E7731" s="1" t="s">
        <v>27199</v>
      </c>
      <c r="F7731" s="1" t="s">
        <v>27832</v>
      </c>
      <c r="G7731" s="3">
        <v>43959.084131944444</v>
      </c>
      <c r="H7731" s="1" t="b">
        <v>0</v>
      </c>
      <c r="I7731" s="1" t="s">
        <v>22</v>
      </c>
      <c r="K7731" s="2"/>
    </row>
    <row r="7732" spans="1:11" ht="12.5" x14ac:dyDescent="0.25">
      <c r="A7732" s="1">
        <v>7037996</v>
      </c>
      <c r="B7732" s="1" t="s">
        <v>27833</v>
      </c>
      <c r="C7732" s="1" t="s">
        <v>27834</v>
      </c>
      <c r="D7732" s="2" t="s">
        <v>27835</v>
      </c>
      <c r="E7732" s="1" t="s">
        <v>27199</v>
      </c>
      <c r="F7732" s="1" t="s">
        <v>27836</v>
      </c>
      <c r="G7732" s="3">
        <v>43959.084131944444</v>
      </c>
      <c r="H7732" s="1" t="b">
        <v>0</v>
      </c>
      <c r="I7732" s="1" t="s">
        <v>22</v>
      </c>
      <c r="K7732" s="2"/>
    </row>
    <row r="7733" spans="1:11" ht="12.5" x14ac:dyDescent="0.25">
      <c r="A7733" s="1">
        <v>21287076</v>
      </c>
      <c r="B7733" s="1" t="s">
        <v>3986</v>
      </c>
      <c r="C7733" s="1" t="s">
        <v>27837</v>
      </c>
      <c r="D7733" s="2" t="s">
        <v>27838</v>
      </c>
      <c r="E7733" s="1" t="s">
        <v>27199</v>
      </c>
      <c r="F7733" s="1" t="s">
        <v>27839</v>
      </c>
      <c r="G7733" s="3">
        <v>43959.084143518521</v>
      </c>
      <c r="H7733" s="1" t="b">
        <v>0</v>
      </c>
      <c r="I7733" s="1" t="s">
        <v>22</v>
      </c>
      <c r="K7733" s="2"/>
    </row>
    <row r="7734" spans="1:11" ht="12.5" x14ac:dyDescent="0.25">
      <c r="A7734" s="1">
        <v>21156908</v>
      </c>
      <c r="B7734" s="1" t="s">
        <v>24664</v>
      </c>
      <c r="C7734" s="1" t="s">
        <v>27840</v>
      </c>
      <c r="D7734" s="2" t="s">
        <v>27841</v>
      </c>
      <c r="E7734" s="1" t="s">
        <v>27199</v>
      </c>
      <c r="F7734" s="1" t="s">
        <v>27842</v>
      </c>
      <c r="G7734" s="3">
        <v>43959.084143518521</v>
      </c>
      <c r="H7734" s="1" t="b">
        <v>0</v>
      </c>
      <c r="I7734" s="1" t="s">
        <v>22</v>
      </c>
      <c r="K7734" s="2"/>
    </row>
    <row r="7735" spans="1:11" ht="12.5" x14ac:dyDescent="0.25">
      <c r="A7735" s="1">
        <v>179354282</v>
      </c>
      <c r="B7735" s="1" t="s">
        <v>18110</v>
      </c>
      <c r="C7735" s="1" t="s">
        <v>27843</v>
      </c>
      <c r="D7735" s="2" t="s">
        <v>27844</v>
      </c>
      <c r="E7735" s="1" t="s">
        <v>27199</v>
      </c>
      <c r="F7735" s="1" t="s">
        <v>27845</v>
      </c>
      <c r="G7735" s="3">
        <v>43959.084155092591</v>
      </c>
      <c r="H7735" s="1" t="b">
        <v>0</v>
      </c>
      <c r="I7735" s="1" t="s">
        <v>22</v>
      </c>
      <c r="K7735" s="2"/>
    </row>
    <row r="7736" spans="1:11" ht="12.5" x14ac:dyDescent="0.25">
      <c r="A7736" s="1">
        <v>22048472</v>
      </c>
      <c r="B7736" s="1" t="s">
        <v>27846</v>
      </c>
      <c r="C7736" s="1" t="s">
        <v>27847</v>
      </c>
      <c r="D7736" s="2" t="s">
        <v>27848</v>
      </c>
      <c r="E7736" s="1" t="s">
        <v>27199</v>
      </c>
      <c r="F7736" s="1" t="s">
        <v>27849</v>
      </c>
      <c r="G7736" s="3">
        <v>43959.084155092591</v>
      </c>
      <c r="H7736" s="1" t="b">
        <v>0</v>
      </c>
      <c r="I7736" s="1" t="s">
        <v>22</v>
      </c>
      <c r="K7736" s="2"/>
    </row>
    <row r="7737" spans="1:11" ht="12.5" x14ac:dyDescent="0.25">
      <c r="A7737" s="1">
        <v>114102</v>
      </c>
      <c r="B7737" s="1" t="s">
        <v>27850</v>
      </c>
      <c r="C7737" s="1" t="s">
        <v>27850</v>
      </c>
      <c r="D7737" s="2" t="s">
        <v>27851</v>
      </c>
      <c r="E7737" s="1" t="s">
        <v>27199</v>
      </c>
      <c r="F7737" s="1" t="s">
        <v>27852</v>
      </c>
      <c r="G7737" s="3">
        <v>43959.084155092591</v>
      </c>
      <c r="H7737" s="1" t="b">
        <v>0</v>
      </c>
      <c r="I7737" s="1" t="s">
        <v>22</v>
      </c>
      <c r="K7737" s="2"/>
    </row>
    <row r="7738" spans="1:11" ht="12.5" x14ac:dyDescent="0.25">
      <c r="A7738" s="1">
        <v>3565909</v>
      </c>
      <c r="B7738" s="1" t="s">
        <v>19233</v>
      </c>
      <c r="C7738" s="1" t="s">
        <v>27853</v>
      </c>
      <c r="D7738" s="2" t="s">
        <v>27854</v>
      </c>
      <c r="E7738" s="1" t="s">
        <v>27199</v>
      </c>
      <c r="F7738" s="1" t="s">
        <v>27855</v>
      </c>
      <c r="G7738" s="3">
        <v>43959.084155092591</v>
      </c>
      <c r="H7738" s="1" t="b">
        <v>0</v>
      </c>
      <c r="I7738" s="1" t="s">
        <v>22</v>
      </c>
      <c r="K7738" s="2"/>
    </row>
    <row r="7739" spans="1:11" ht="12.5" x14ac:dyDescent="0.25">
      <c r="A7739" s="1">
        <v>10651420</v>
      </c>
      <c r="B7739" s="1" t="s">
        <v>27856</v>
      </c>
      <c r="C7739" s="1" t="s">
        <v>27857</v>
      </c>
      <c r="D7739" s="2" t="s">
        <v>27858</v>
      </c>
      <c r="E7739" s="1" t="s">
        <v>27199</v>
      </c>
      <c r="F7739" s="1" t="s">
        <v>27859</v>
      </c>
      <c r="G7739" s="3">
        <v>43959.084166666667</v>
      </c>
      <c r="H7739" s="1" t="b">
        <v>0</v>
      </c>
      <c r="I7739" s="1" t="s">
        <v>22</v>
      </c>
      <c r="K7739" s="2"/>
    </row>
    <row r="7740" spans="1:11" ht="12.5" x14ac:dyDescent="0.25">
      <c r="A7740" s="1">
        <v>83052165</v>
      </c>
      <c r="B7740" s="1" t="s">
        <v>27860</v>
      </c>
      <c r="C7740" s="1" t="s">
        <v>27861</v>
      </c>
      <c r="D7740" s="2" t="s">
        <v>27862</v>
      </c>
      <c r="E7740" s="1" t="s">
        <v>27199</v>
      </c>
      <c r="F7740" s="1" t="s">
        <v>27863</v>
      </c>
      <c r="G7740" s="3">
        <v>43959.084178240744</v>
      </c>
      <c r="H7740" s="1" t="b">
        <v>1</v>
      </c>
      <c r="K7740" s="2"/>
    </row>
    <row r="7741" spans="1:11" ht="12.5" x14ac:dyDescent="0.25">
      <c r="A7741" s="1">
        <v>41107037</v>
      </c>
      <c r="B7741" s="1" t="s">
        <v>27864</v>
      </c>
      <c r="C7741" s="1" t="s">
        <v>5831</v>
      </c>
      <c r="D7741" s="2" t="s">
        <v>27865</v>
      </c>
      <c r="E7741" s="1" t="s">
        <v>27199</v>
      </c>
      <c r="F7741" s="1" t="s">
        <v>27866</v>
      </c>
      <c r="G7741" s="3">
        <v>43959.084178240744</v>
      </c>
      <c r="H7741" s="1" t="b">
        <v>0</v>
      </c>
      <c r="I7741" s="1" t="s">
        <v>22</v>
      </c>
      <c r="K7741" s="2"/>
    </row>
    <row r="7742" spans="1:11" ht="12.5" x14ac:dyDescent="0.25">
      <c r="A7742" s="1">
        <v>1252864</v>
      </c>
      <c r="B7742" s="1" t="s">
        <v>27867</v>
      </c>
      <c r="C7742" s="1" t="s">
        <v>27868</v>
      </c>
      <c r="D7742" s="2" t="s">
        <v>27869</v>
      </c>
      <c r="E7742" s="1" t="s">
        <v>27199</v>
      </c>
      <c r="F7742" s="1" t="s">
        <v>27870</v>
      </c>
      <c r="G7742" s="3">
        <v>43959.084178240744</v>
      </c>
      <c r="H7742" s="1" t="b">
        <v>0</v>
      </c>
      <c r="I7742" s="1" t="s">
        <v>22</v>
      </c>
      <c r="K7742" s="2"/>
    </row>
    <row r="7743" spans="1:11" ht="12.5" x14ac:dyDescent="0.25">
      <c r="A7743" s="1">
        <v>5805256</v>
      </c>
      <c r="B7743" s="1" t="s">
        <v>27871</v>
      </c>
      <c r="C7743" s="1" t="s">
        <v>27871</v>
      </c>
      <c r="D7743" s="2" t="s">
        <v>27872</v>
      </c>
      <c r="E7743" s="1" t="s">
        <v>27199</v>
      </c>
      <c r="F7743" s="1" t="s">
        <v>27873</v>
      </c>
      <c r="G7743" s="3">
        <v>43959.084178240744</v>
      </c>
      <c r="H7743" s="1" t="b">
        <v>0</v>
      </c>
      <c r="I7743" s="1" t="s">
        <v>22</v>
      </c>
      <c r="K7743" s="2"/>
    </row>
    <row r="7744" spans="1:11" ht="12.5" x14ac:dyDescent="0.25">
      <c r="A7744" s="1">
        <v>50824485</v>
      </c>
      <c r="B7744" s="1" t="s">
        <v>27874</v>
      </c>
      <c r="C7744" s="1" t="s">
        <v>27874</v>
      </c>
      <c r="D7744" s="2" t="s">
        <v>27875</v>
      </c>
      <c r="E7744" s="1" t="s">
        <v>27199</v>
      </c>
      <c r="F7744" s="1" t="s">
        <v>27876</v>
      </c>
      <c r="G7744" s="3">
        <v>43959.084189814814</v>
      </c>
      <c r="H7744" s="1" t="b">
        <v>0</v>
      </c>
      <c r="I7744" s="1" t="s">
        <v>22</v>
      </c>
      <c r="K7744" s="2"/>
    </row>
    <row r="7745" spans="1:11" ht="12.5" x14ac:dyDescent="0.25">
      <c r="A7745" s="1">
        <v>2581357</v>
      </c>
      <c r="B7745" s="1" t="s">
        <v>27877</v>
      </c>
      <c r="C7745" s="1" t="s">
        <v>27878</v>
      </c>
      <c r="D7745" s="2" t="s">
        <v>27879</v>
      </c>
      <c r="E7745" s="1" t="s">
        <v>27199</v>
      </c>
      <c r="F7745" s="1" t="s">
        <v>27880</v>
      </c>
      <c r="G7745" s="3">
        <v>43959.084189814814</v>
      </c>
      <c r="H7745" s="1" t="b">
        <v>0</v>
      </c>
      <c r="I7745" s="1" t="s">
        <v>22</v>
      </c>
      <c r="K7745" s="2"/>
    </row>
    <row r="7746" spans="1:11" ht="12.5" x14ac:dyDescent="0.25">
      <c r="A7746" s="1">
        <v>59771425</v>
      </c>
      <c r="B7746" s="1" t="s">
        <v>27881</v>
      </c>
      <c r="C7746" s="1" t="s">
        <v>27882</v>
      </c>
      <c r="D7746" s="2" t="s">
        <v>27883</v>
      </c>
      <c r="E7746" s="1" t="s">
        <v>27199</v>
      </c>
      <c r="F7746" s="1" t="s">
        <v>27884</v>
      </c>
      <c r="G7746" s="3">
        <v>43959.084201388891</v>
      </c>
      <c r="H7746" s="1" t="b">
        <v>0</v>
      </c>
      <c r="I7746" s="1" t="s">
        <v>1570</v>
      </c>
      <c r="K7746" s="2"/>
    </row>
    <row r="7747" spans="1:11" ht="12.5" x14ac:dyDescent="0.25">
      <c r="A7747" s="1">
        <v>13484625</v>
      </c>
      <c r="B7747" s="1" t="s">
        <v>1353</v>
      </c>
      <c r="C7747" s="1" t="s">
        <v>27885</v>
      </c>
      <c r="D7747" s="2" t="s">
        <v>27886</v>
      </c>
      <c r="E7747" s="1" t="s">
        <v>27199</v>
      </c>
      <c r="F7747" s="1" t="s">
        <v>27887</v>
      </c>
      <c r="G7747" s="3">
        <v>43959.084201388891</v>
      </c>
      <c r="H7747" s="1" t="b">
        <v>1</v>
      </c>
      <c r="K7747" s="2"/>
    </row>
    <row r="7748" spans="1:11" ht="12.5" x14ac:dyDescent="0.25">
      <c r="A7748" s="1">
        <v>89318964</v>
      </c>
      <c r="B7748" s="1" t="s">
        <v>12523</v>
      </c>
      <c r="C7748" s="1" t="s">
        <v>27888</v>
      </c>
      <c r="D7748" s="2" t="s">
        <v>27889</v>
      </c>
      <c r="E7748" s="1" t="s">
        <v>27199</v>
      </c>
      <c r="F7748" s="1" t="s">
        <v>27890</v>
      </c>
      <c r="G7748" s="3">
        <v>43959.08421296296</v>
      </c>
      <c r="H7748" s="1" t="b">
        <v>0</v>
      </c>
      <c r="I7748" s="1" t="s">
        <v>22</v>
      </c>
      <c r="K7748" s="2"/>
    </row>
    <row r="7749" spans="1:11" ht="12.5" x14ac:dyDescent="0.25">
      <c r="A7749" s="1">
        <v>3681392</v>
      </c>
      <c r="B7749" s="1" t="s">
        <v>27891</v>
      </c>
      <c r="C7749" s="1" t="s">
        <v>27892</v>
      </c>
      <c r="D7749" s="2" t="s">
        <v>27893</v>
      </c>
      <c r="E7749" s="1" t="s">
        <v>27199</v>
      </c>
      <c r="F7749" s="1" t="s">
        <v>27894</v>
      </c>
      <c r="G7749" s="3">
        <v>43959.08421296296</v>
      </c>
      <c r="H7749" s="1" t="b">
        <v>0</v>
      </c>
      <c r="I7749" s="1" t="s">
        <v>22</v>
      </c>
      <c r="K7749" s="2"/>
    </row>
    <row r="7750" spans="1:11" ht="12.5" x14ac:dyDescent="0.25">
      <c r="A7750" s="1">
        <v>310296</v>
      </c>
      <c r="B7750" s="1" t="s">
        <v>27895</v>
      </c>
      <c r="C7750" s="1" t="s">
        <v>27896</v>
      </c>
      <c r="D7750" s="2" t="s">
        <v>27897</v>
      </c>
      <c r="E7750" s="1" t="s">
        <v>27199</v>
      </c>
      <c r="F7750" s="1" t="s">
        <v>27898</v>
      </c>
      <c r="G7750" s="3">
        <v>43959.084224537037</v>
      </c>
      <c r="H7750" s="1" t="b">
        <v>1</v>
      </c>
      <c r="K7750" s="2"/>
    </row>
    <row r="7751" spans="1:11" ht="12.5" x14ac:dyDescent="0.25">
      <c r="A7751" s="1">
        <v>3354902</v>
      </c>
      <c r="B7751" s="1" t="s">
        <v>27899</v>
      </c>
      <c r="C7751" s="1" t="s">
        <v>27900</v>
      </c>
      <c r="D7751" s="2" t="s">
        <v>27901</v>
      </c>
      <c r="E7751" s="1" t="s">
        <v>27199</v>
      </c>
      <c r="F7751" s="1" t="s">
        <v>27902</v>
      </c>
      <c r="G7751" s="3">
        <v>43959.084224537037</v>
      </c>
      <c r="H7751" s="1" t="b">
        <v>0</v>
      </c>
      <c r="I7751" s="1" t="s">
        <v>22</v>
      </c>
      <c r="K7751" s="2"/>
    </row>
    <row r="7752" spans="1:11" ht="12.5" x14ac:dyDescent="0.25">
      <c r="A7752" s="1">
        <v>101866073</v>
      </c>
      <c r="B7752" s="1" t="s">
        <v>2354</v>
      </c>
      <c r="C7752" s="1" t="s">
        <v>27903</v>
      </c>
      <c r="D7752" s="2" t="s">
        <v>27904</v>
      </c>
      <c r="E7752" s="1" t="s">
        <v>27199</v>
      </c>
      <c r="F7752" s="1" t="s">
        <v>27905</v>
      </c>
      <c r="G7752" s="3">
        <v>43959.084224537037</v>
      </c>
      <c r="H7752" s="1" t="b">
        <v>0</v>
      </c>
      <c r="I7752" s="1" t="s">
        <v>22</v>
      </c>
      <c r="K7752" s="2"/>
    </row>
    <row r="7753" spans="1:11" ht="12.5" x14ac:dyDescent="0.25">
      <c r="A7753" s="1">
        <v>7370241</v>
      </c>
      <c r="B7753" s="1" t="s">
        <v>27906</v>
      </c>
      <c r="C7753" s="1" t="s">
        <v>27907</v>
      </c>
      <c r="D7753" s="2" t="s">
        <v>27908</v>
      </c>
      <c r="E7753" s="1" t="s">
        <v>27199</v>
      </c>
      <c r="F7753" s="1" t="s">
        <v>27909</v>
      </c>
      <c r="G7753" s="3">
        <v>43959.084236111114</v>
      </c>
      <c r="H7753" s="1" t="b">
        <v>1</v>
      </c>
      <c r="K7753" s="2"/>
    </row>
    <row r="7754" spans="1:11" ht="12.5" x14ac:dyDescent="0.25">
      <c r="A7754" s="1">
        <v>92219431</v>
      </c>
      <c r="B7754" s="1" t="s">
        <v>27910</v>
      </c>
      <c r="C7754" s="1" t="s">
        <v>27911</v>
      </c>
      <c r="D7754" s="2" t="s">
        <v>27912</v>
      </c>
      <c r="E7754" s="1" t="s">
        <v>27199</v>
      </c>
      <c r="F7754" s="1" t="s">
        <v>27913</v>
      </c>
      <c r="G7754" s="3">
        <v>43959.084236111114</v>
      </c>
      <c r="H7754" s="1" t="b">
        <v>0</v>
      </c>
      <c r="I7754" s="1" t="s">
        <v>22</v>
      </c>
      <c r="K7754" s="2"/>
    </row>
    <row r="7755" spans="1:11" ht="12.5" x14ac:dyDescent="0.25">
      <c r="A7755" s="1">
        <v>5589723</v>
      </c>
      <c r="B7755" s="1" t="s">
        <v>27914</v>
      </c>
      <c r="C7755" s="1" t="s">
        <v>27915</v>
      </c>
      <c r="D7755" s="2" t="s">
        <v>27916</v>
      </c>
      <c r="E7755" s="1" t="s">
        <v>27199</v>
      </c>
      <c r="F7755" s="1" t="s">
        <v>27917</v>
      </c>
      <c r="G7755" s="3">
        <v>43959.084247685183</v>
      </c>
      <c r="H7755" s="1" t="b">
        <v>0</v>
      </c>
      <c r="I7755" s="1" t="s">
        <v>22</v>
      </c>
      <c r="K7755" s="2"/>
    </row>
    <row r="7756" spans="1:11" ht="12.5" x14ac:dyDescent="0.25">
      <c r="A7756" s="1">
        <v>27818365</v>
      </c>
      <c r="B7756" s="1" t="s">
        <v>27918</v>
      </c>
      <c r="C7756" s="1" t="s">
        <v>27919</v>
      </c>
      <c r="D7756" s="2" t="s">
        <v>27920</v>
      </c>
      <c r="E7756" s="1" t="s">
        <v>27199</v>
      </c>
      <c r="F7756" s="1" t="s">
        <v>27921</v>
      </c>
      <c r="G7756" s="3">
        <v>43959.084247685183</v>
      </c>
      <c r="H7756" s="1" t="b">
        <v>0</v>
      </c>
      <c r="I7756" s="1" t="s">
        <v>22</v>
      </c>
      <c r="K7756" s="2"/>
    </row>
    <row r="7757" spans="1:11" ht="12.5" x14ac:dyDescent="0.25">
      <c r="A7757" s="1">
        <v>273689548</v>
      </c>
      <c r="B7757" s="1" t="s">
        <v>27922</v>
      </c>
      <c r="C7757" s="1" t="s">
        <v>27923</v>
      </c>
      <c r="D7757" s="2" t="s">
        <v>27924</v>
      </c>
      <c r="E7757" s="1" t="s">
        <v>27199</v>
      </c>
      <c r="F7757" s="1" t="s">
        <v>27925</v>
      </c>
      <c r="G7757" s="3">
        <v>43959.084247685183</v>
      </c>
      <c r="H7757" s="1" t="b">
        <v>0</v>
      </c>
      <c r="I7757" s="1" t="s">
        <v>22</v>
      </c>
      <c r="K7757" s="2"/>
    </row>
    <row r="7758" spans="1:11" ht="12.5" x14ac:dyDescent="0.25">
      <c r="A7758" s="1">
        <v>1595099</v>
      </c>
      <c r="B7758" s="1" t="s">
        <v>27926</v>
      </c>
      <c r="C7758" s="1" t="s">
        <v>27927</v>
      </c>
      <c r="D7758" s="2" t="s">
        <v>27928</v>
      </c>
      <c r="E7758" s="1" t="s">
        <v>27199</v>
      </c>
      <c r="F7758" s="1" t="s">
        <v>27929</v>
      </c>
      <c r="G7758" s="3">
        <v>43959.084270833337</v>
      </c>
      <c r="H7758" s="1" t="b">
        <v>1</v>
      </c>
      <c r="K7758" s="2"/>
    </row>
    <row r="7759" spans="1:11" ht="12.5" x14ac:dyDescent="0.25">
      <c r="A7759" s="1">
        <v>15257213</v>
      </c>
      <c r="B7759" s="1" t="s">
        <v>27930</v>
      </c>
      <c r="C7759" s="1" t="s">
        <v>27931</v>
      </c>
      <c r="D7759" s="2" t="s">
        <v>27932</v>
      </c>
      <c r="E7759" s="1" t="s">
        <v>27199</v>
      </c>
      <c r="F7759" s="1" t="s">
        <v>27933</v>
      </c>
      <c r="G7759" s="3">
        <v>43959.084270833337</v>
      </c>
      <c r="H7759" s="1" t="b">
        <v>0</v>
      </c>
      <c r="I7759" s="1" t="s">
        <v>22</v>
      </c>
      <c r="K7759" s="2"/>
    </row>
    <row r="7760" spans="1:11" ht="12.5" x14ac:dyDescent="0.25">
      <c r="A7760" s="1">
        <v>26677418</v>
      </c>
      <c r="B7760" s="1" t="s">
        <v>27934</v>
      </c>
      <c r="C7760" s="1" t="s">
        <v>27935</v>
      </c>
      <c r="D7760" s="2" t="s">
        <v>27936</v>
      </c>
      <c r="E7760" s="1" t="s">
        <v>27199</v>
      </c>
      <c r="F7760" s="1" t="s">
        <v>27937</v>
      </c>
      <c r="G7760" s="3">
        <v>43959.084270833337</v>
      </c>
      <c r="H7760" s="1" t="b">
        <v>0</v>
      </c>
      <c r="I7760" s="1" t="s">
        <v>22</v>
      </c>
      <c r="K7760" s="2"/>
    </row>
    <row r="7761" spans="1:11" ht="12.5" x14ac:dyDescent="0.25">
      <c r="A7761" s="1">
        <v>48388286</v>
      </c>
      <c r="B7761" s="1" t="s">
        <v>27938</v>
      </c>
      <c r="C7761" s="1" t="s">
        <v>27939</v>
      </c>
      <c r="D7761" s="2" t="s">
        <v>27940</v>
      </c>
      <c r="E7761" s="1" t="s">
        <v>27199</v>
      </c>
      <c r="F7761" s="1" t="s">
        <v>27941</v>
      </c>
      <c r="G7761" s="3">
        <v>43959.084270833337</v>
      </c>
      <c r="H7761" s="1" t="b">
        <v>0</v>
      </c>
      <c r="I7761" s="1" t="s">
        <v>22</v>
      </c>
      <c r="K7761" s="2"/>
    </row>
    <row r="7762" spans="1:11" ht="12.5" x14ac:dyDescent="0.25">
      <c r="A7762" s="1">
        <v>7765403</v>
      </c>
      <c r="B7762" s="1" t="s">
        <v>27942</v>
      </c>
      <c r="C7762" s="1" t="s">
        <v>27942</v>
      </c>
      <c r="D7762" s="2" t="s">
        <v>27943</v>
      </c>
      <c r="E7762" s="1" t="s">
        <v>27199</v>
      </c>
      <c r="F7762" s="1" t="s">
        <v>27944</v>
      </c>
      <c r="G7762" s="3">
        <v>43959.084282407406</v>
      </c>
      <c r="H7762" s="1" t="b">
        <v>1</v>
      </c>
      <c r="K7762" s="2"/>
    </row>
    <row r="7763" spans="1:11" ht="12.5" x14ac:dyDescent="0.25">
      <c r="A7763" s="1">
        <v>22201118</v>
      </c>
      <c r="B7763" s="1" t="s">
        <v>3159</v>
      </c>
      <c r="C7763" s="1" t="s">
        <v>27945</v>
      </c>
      <c r="D7763" s="2" t="s">
        <v>27946</v>
      </c>
      <c r="E7763" s="1" t="s">
        <v>27199</v>
      </c>
      <c r="F7763" s="1" t="s">
        <v>27947</v>
      </c>
      <c r="G7763" s="3">
        <v>43959.084282407406</v>
      </c>
      <c r="H7763" s="1" t="b">
        <v>0</v>
      </c>
      <c r="I7763" s="1" t="s">
        <v>22</v>
      </c>
      <c r="K7763" s="2"/>
    </row>
    <row r="7764" spans="1:11" ht="12.5" x14ac:dyDescent="0.25">
      <c r="A7764" s="1">
        <v>8180677</v>
      </c>
      <c r="B7764" s="1" t="s">
        <v>27948</v>
      </c>
      <c r="C7764" s="1" t="s">
        <v>27948</v>
      </c>
      <c r="D7764" s="2" t="s">
        <v>27949</v>
      </c>
      <c r="E7764" s="1" t="s">
        <v>27199</v>
      </c>
      <c r="F7764" s="1" t="s">
        <v>27950</v>
      </c>
      <c r="G7764" s="3">
        <v>43959.084293981483</v>
      </c>
      <c r="H7764" s="1" t="b">
        <v>0</v>
      </c>
      <c r="I7764" s="1" t="s">
        <v>22</v>
      </c>
      <c r="K7764" s="2"/>
    </row>
    <row r="7765" spans="1:11" ht="12.5" x14ac:dyDescent="0.25">
      <c r="A7765" s="1">
        <v>10504702</v>
      </c>
      <c r="B7765" s="1" t="s">
        <v>27951</v>
      </c>
      <c r="C7765" s="1" t="s">
        <v>27952</v>
      </c>
      <c r="D7765" s="2" t="s">
        <v>27953</v>
      </c>
      <c r="E7765" s="1" t="s">
        <v>27199</v>
      </c>
      <c r="F7765" s="1" t="s">
        <v>27954</v>
      </c>
      <c r="G7765" s="3">
        <v>43959.084293981483</v>
      </c>
      <c r="H7765" s="1" t="b">
        <v>0</v>
      </c>
      <c r="I7765" s="1" t="s">
        <v>22</v>
      </c>
      <c r="K7765" s="2"/>
    </row>
    <row r="7766" spans="1:11" ht="12.5" x14ac:dyDescent="0.25">
      <c r="A7766" s="1">
        <v>31806094</v>
      </c>
      <c r="B7766" s="1" t="s">
        <v>27955</v>
      </c>
      <c r="C7766" s="1" t="s">
        <v>27956</v>
      </c>
      <c r="D7766" s="2" t="s">
        <v>27957</v>
      </c>
      <c r="E7766" s="1" t="s">
        <v>27199</v>
      </c>
      <c r="F7766" s="1" t="s">
        <v>27958</v>
      </c>
      <c r="G7766" s="3">
        <v>43959.084293981483</v>
      </c>
      <c r="H7766" s="1" t="b">
        <v>0</v>
      </c>
      <c r="I7766" s="1" t="s">
        <v>22</v>
      </c>
      <c r="K7766" s="2"/>
    </row>
    <row r="7767" spans="1:11" ht="12.5" x14ac:dyDescent="0.25">
      <c r="A7767" s="1">
        <v>1543431</v>
      </c>
      <c r="B7767" s="1" t="s">
        <v>25345</v>
      </c>
      <c r="C7767" s="1" t="s">
        <v>27259</v>
      </c>
      <c r="D7767" s="2" t="s">
        <v>27959</v>
      </c>
      <c r="E7767" s="1" t="s">
        <v>27199</v>
      </c>
      <c r="F7767" s="1" t="s">
        <v>27960</v>
      </c>
      <c r="G7767" s="3">
        <v>43959.084305555552</v>
      </c>
      <c r="H7767" s="1" t="b">
        <v>0</v>
      </c>
      <c r="I7767" s="1" t="s">
        <v>22</v>
      </c>
      <c r="K7767" s="2"/>
    </row>
    <row r="7768" spans="1:11" ht="12.5" x14ac:dyDescent="0.25">
      <c r="A7768" s="1">
        <v>5390156</v>
      </c>
      <c r="B7768" s="1" t="s">
        <v>27961</v>
      </c>
      <c r="C7768" s="1" t="s">
        <v>27961</v>
      </c>
      <c r="D7768" s="2" t="s">
        <v>27962</v>
      </c>
      <c r="E7768" s="1" t="s">
        <v>27199</v>
      </c>
      <c r="F7768" s="1" t="s">
        <v>27963</v>
      </c>
      <c r="G7768" s="3">
        <v>43959.084305555552</v>
      </c>
      <c r="H7768" s="1" t="b">
        <v>1</v>
      </c>
      <c r="K7768" s="2"/>
    </row>
    <row r="7769" spans="1:11" ht="12.5" x14ac:dyDescent="0.25">
      <c r="A7769" s="1">
        <v>6365284</v>
      </c>
      <c r="B7769" s="1" t="s">
        <v>27964</v>
      </c>
      <c r="C7769" s="1" t="s">
        <v>27965</v>
      </c>
      <c r="D7769" s="2" t="s">
        <v>27966</v>
      </c>
      <c r="E7769" s="1" t="s">
        <v>27199</v>
      </c>
      <c r="F7769" s="1" t="s">
        <v>27967</v>
      </c>
      <c r="G7769" s="3">
        <v>43959.084317129629</v>
      </c>
      <c r="H7769" s="1" t="b">
        <v>1</v>
      </c>
      <c r="K7769" s="2"/>
    </row>
    <row r="7770" spans="1:11" ht="12.5" x14ac:dyDescent="0.25">
      <c r="A7770" s="1">
        <v>66544073</v>
      </c>
      <c r="B7770" s="1" t="s">
        <v>27968</v>
      </c>
      <c r="C7770" s="1" t="s">
        <v>27969</v>
      </c>
      <c r="D7770" s="2" t="s">
        <v>27970</v>
      </c>
      <c r="E7770" s="1" t="s">
        <v>27199</v>
      </c>
      <c r="F7770" s="1" t="s">
        <v>27971</v>
      </c>
      <c r="G7770" s="3">
        <v>43959.084328703706</v>
      </c>
      <c r="H7770" s="1" t="b">
        <v>0</v>
      </c>
      <c r="I7770" s="1" t="s">
        <v>22</v>
      </c>
      <c r="K7770" s="2"/>
    </row>
    <row r="7771" spans="1:11" ht="12.5" x14ac:dyDescent="0.25">
      <c r="A7771" s="1">
        <v>28071175</v>
      </c>
      <c r="B7771" s="1" t="s">
        <v>27972</v>
      </c>
      <c r="C7771" s="1" t="s">
        <v>27973</v>
      </c>
      <c r="D7771" s="2" t="s">
        <v>27974</v>
      </c>
      <c r="E7771" s="1" t="s">
        <v>27199</v>
      </c>
      <c r="F7771" s="1" t="s">
        <v>27975</v>
      </c>
      <c r="G7771" s="3">
        <v>43959.084328703706</v>
      </c>
      <c r="H7771" s="1" t="b">
        <v>0</v>
      </c>
      <c r="I7771" s="1" t="s">
        <v>22</v>
      </c>
      <c r="K7771" s="2"/>
    </row>
    <row r="7772" spans="1:11" ht="12.5" x14ac:dyDescent="0.25">
      <c r="A7772" s="1">
        <v>43629790</v>
      </c>
      <c r="B7772" s="1" t="s">
        <v>27976</v>
      </c>
      <c r="C7772" s="1" t="s">
        <v>27977</v>
      </c>
      <c r="D7772" s="2" t="s">
        <v>27978</v>
      </c>
      <c r="E7772" s="1" t="s">
        <v>27199</v>
      </c>
      <c r="F7772" s="1" t="s">
        <v>27979</v>
      </c>
      <c r="G7772" s="3">
        <v>43959.084328703706</v>
      </c>
      <c r="H7772" s="1" t="b">
        <v>0</v>
      </c>
      <c r="I7772" s="1" t="s">
        <v>22</v>
      </c>
      <c r="K7772" s="2"/>
    </row>
    <row r="7773" spans="1:11" ht="12.5" x14ac:dyDescent="0.25">
      <c r="A7773" s="1">
        <v>16582463</v>
      </c>
      <c r="B7773" s="1" t="s">
        <v>27420</v>
      </c>
      <c r="C7773" s="1" t="s">
        <v>27980</v>
      </c>
      <c r="D7773" s="2" t="s">
        <v>27981</v>
      </c>
      <c r="E7773" s="1" t="s">
        <v>27199</v>
      </c>
      <c r="F7773" s="1" t="s">
        <v>27982</v>
      </c>
      <c r="G7773" s="3">
        <v>43959.084328703706</v>
      </c>
      <c r="H7773" s="1" t="b">
        <v>0</v>
      </c>
      <c r="I7773" s="1" t="s">
        <v>22</v>
      </c>
      <c r="K7773" s="2"/>
    </row>
    <row r="7774" spans="1:11" ht="12.5" x14ac:dyDescent="0.25">
      <c r="A7774" s="1">
        <v>5793110</v>
      </c>
      <c r="B7774" s="1" t="s">
        <v>27983</v>
      </c>
      <c r="C7774" s="1" t="s">
        <v>27984</v>
      </c>
      <c r="D7774" s="2" t="s">
        <v>27985</v>
      </c>
      <c r="E7774" s="1" t="s">
        <v>27199</v>
      </c>
      <c r="F7774" s="1" t="s">
        <v>27986</v>
      </c>
      <c r="G7774" s="3">
        <v>43959.084340277775</v>
      </c>
      <c r="H7774" s="1" t="b">
        <v>0</v>
      </c>
      <c r="I7774" s="1" t="s">
        <v>22</v>
      </c>
      <c r="K7774" s="2"/>
    </row>
    <row r="7775" spans="1:11" ht="12.5" x14ac:dyDescent="0.25">
      <c r="A7775" s="1">
        <v>5720995</v>
      </c>
      <c r="B7775" s="1" t="s">
        <v>27987</v>
      </c>
      <c r="C7775" s="1" t="s">
        <v>27987</v>
      </c>
      <c r="D7775" s="2" t="s">
        <v>27988</v>
      </c>
      <c r="E7775" s="1" t="s">
        <v>27199</v>
      </c>
      <c r="F7775" s="1" t="s">
        <v>27989</v>
      </c>
      <c r="G7775" s="3">
        <v>43959.084340277775</v>
      </c>
      <c r="H7775" s="1" t="b">
        <v>0</v>
      </c>
      <c r="I7775" s="1" t="s">
        <v>1570</v>
      </c>
      <c r="K7775" s="2"/>
    </row>
    <row r="7776" spans="1:11" ht="12.5" x14ac:dyDescent="0.25">
      <c r="A7776" s="1">
        <v>32921736</v>
      </c>
      <c r="B7776" s="1" t="s">
        <v>27990</v>
      </c>
      <c r="C7776" s="1" t="s">
        <v>27990</v>
      </c>
      <c r="D7776" s="2" t="s">
        <v>27991</v>
      </c>
      <c r="E7776" s="1" t="s">
        <v>27199</v>
      </c>
      <c r="F7776" s="1" t="s">
        <v>27992</v>
      </c>
      <c r="G7776" s="3">
        <v>43959.084351851852</v>
      </c>
      <c r="H7776" s="1" t="b">
        <v>1</v>
      </c>
      <c r="K7776" s="2"/>
    </row>
    <row r="7777" spans="1:11" ht="12.5" x14ac:dyDescent="0.25">
      <c r="A7777" s="1">
        <v>12901559</v>
      </c>
      <c r="B7777" s="1" t="s">
        <v>27993</v>
      </c>
      <c r="C7777" s="1" t="s">
        <v>27994</v>
      </c>
      <c r="D7777" s="2" t="s">
        <v>27995</v>
      </c>
      <c r="E7777" s="1" t="s">
        <v>27199</v>
      </c>
      <c r="F7777" s="1" t="s">
        <v>27996</v>
      </c>
      <c r="G7777" s="3">
        <v>43959.084363425929</v>
      </c>
      <c r="H7777" s="1" t="b">
        <v>0</v>
      </c>
      <c r="I7777" s="1" t="s">
        <v>22</v>
      </c>
      <c r="K7777" s="2"/>
    </row>
    <row r="7778" spans="1:11" ht="12.5" x14ac:dyDescent="0.25">
      <c r="A7778" s="1">
        <v>7258685</v>
      </c>
      <c r="B7778" s="1" t="s">
        <v>27997</v>
      </c>
      <c r="C7778" s="1" t="s">
        <v>27998</v>
      </c>
      <c r="D7778" s="2" t="s">
        <v>27999</v>
      </c>
      <c r="E7778" s="1" t="s">
        <v>27199</v>
      </c>
      <c r="F7778" s="1" t="s">
        <v>28000</v>
      </c>
      <c r="G7778" s="3">
        <v>43959.084363425929</v>
      </c>
      <c r="H7778" s="1" t="b">
        <v>0</v>
      </c>
      <c r="I7778" s="1" t="s">
        <v>1570</v>
      </c>
      <c r="K7778" s="2"/>
    </row>
    <row r="7779" spans="1:11" ht="12.5" x14ac:dyDescent="0.25">
      <c r="A7779" s="1">
        <v>135348215</v>
      </c>
      <c r="B7779" s="1" t="s">
        <v>28001</v>
      </c>
      <c r="C7779" s="1" t="s">
        <v>28002</v>
      </c>
      <c r="D7779" s="2" t="s">
        <v>28003</v>
      </c>
      <c r="E7779" s="1" t="s">
        <v>27199</v>
      </c>
      <c r="G7779" s="3">
        <v>43959.084374999999</v>
      </c>
      <c r="H7779" s="1" t="b">
        <v>0</v>
      </c>
      <c r="I7779" s="1" t="s">
        <v>22</v>
      </c>
      <c r="K7779" s="2"/>
    </row>
    <row r="7780" spans="1:11" ht="12.5" x14ac:dyDescent="0.25">
      <c r="A7780" s="1">
        <v>1073722</v>
      </c>
      <c r="B7780" s="1" t="s">
        <v>18994</v>
      </c>
      <c r="C7780" s="1" t="s">
        <v>28004</v>
      </c>
      <c r="D7780" s="2" t="s">
        <v>28005</v>
      </c>
      <c r="E7780" s="1" t="s">
        <v>27199</v>
      </c>
      <c r="F7780" s="1" t="s">
        <v>28006</v>
      </c>
      <c r="G7780" s="3">
        <v>43959.084374999999</v>
      </c>
      <c r="H7780" s="1" t="b">
        <v>0</v>
      </c>
      <c r="I7780" s="1" t="s">
        <v>22</v>
      </c>
      <c r="K7780" s="2"/>
    </row>
    <row r="7781" spans="1:11" ht="12.5" x14ac:dyDescent="0.25">
      <c r="A7781" s="1">
        <v>1030602</v>
      </c>
      <c r="B7781" s="1" t="s">
        <v>28007</v>
      </c>
      <c r="C7781" s="1" t="s">
        <v>28008</v>
      </c>
      <c r="D7781" s="2" t="s">
        <v>28009</v>
      </c>
      <c r="E7781" s="1" t="s">
        <v>27199</v>
      </c>
      <c r="F7781" s="1" t="s">
        <v>28010</v>
      </c>
      <c r="G7781" s="3">
        <v>43959.084374999999</v>
      </c>
      <c r="H7781" s="1" t="b">
        <v>0</v>
      </c>
      <c r="I7781" s="1" t="s">
        <v>22</v>
      </c>
      <c r="K7781" s="2"/>
    </row>
    <row r="7782" spans="1:11" ht="12.5" x14ac:dyDescent="0.25">
      <c r="A7782" s="1">
        <v>17183871</v>
      </c>
      <c r="B7782" s="1" t="s">
        <v>28011</v>
      </c>
      <c r="C7782" s="1" t="s">
        <v>28012</v>
      </c>
      <c r="D7782" s="2" t="s">
        <v>28013</v>
      </c>
      <c r="E7782" s="1" t="s">
        <v>27199</v>
      </c>
      <c r="F7782" s="1" t="s">
        <v>28014</v>
      </c>
      <c r="G7782" s="3">
        <v>43959.084386574075</v>
      </c>
      <c r="H7782" s="1" t="b">
        <v>1</v>
      </c>
      <c r="K7782" s="2"/>
    </row>
    <row r="7783" spans="1:11" ht="12.5" x14ac:dyDescent="0.25">
      <c r="A7783" s="1">
        <v>1259258</v>
      </c>
      <c r="B7783" s="1" t="s">
        <v>28015</v>
      </c>
      <c r="C7783" s="1" t="s">
        <v>28016</v>
      </c>
      <c r="D7783" s="2" t="s">
        <v>28017</v>
      </c>
      <c r="E7783" s="1" t="s">
        <v>27199</v>
      </c>
      <c r="F7783" s="1" t="s">
        <v>28018</v>
      </c>
      <c r="G7783" s="3">
        <v>43959.084398148145</v>
      </c>
      <c r="H7783" s="1" t="b">
        <v>0</v>
      </c>
      <c r="I7783" s="1" t="s">
        <v>22</v>
      </c>
      <c r="K7783" s="2"/>
    </row>
    <row r="7784" spans="1:11" ht="12.5" x14ac:dyDescent="0.25">
      <c r="A7784" s="1">
        <v>1251393</v>
      </c>
      <c r="B7784" s="1" t="s">
        <v>28019</v>
      </c>
      <c r="C7784" s="1" t="s">
        <v>28020</v>
      </c>
      <c r="D7784" s="2" t="s">
        <v>28021</v>
      </c>
      <c r="E7784" s="1" t="s">
        <v>27199</v>
      </c>
      <c r="F7784" s="1" t="s">
        <v>28022</v>
      </c>
      <c r="G7784" s="3">
        <v>43959.084398148145</v>
      </c>
      <c r="H7784" s="1" t="b">
        <v>0</v>
      </c>
      <c r="I7784" s="1" t="s">
        <v>22</v>
      </c>
      <c r="K7784" s="2"/>
    </row>
    <row r="7785" spans="1:11" ht="12.5" x14ac:dyDescent="0.25">
      <c r="A7785" s="1">
        <v>95624763</v>
      </c>
      <c r="B7785" s="1" t="s">
        <v>28023</v>
      </c>
      <c r="C7785" s="1" t="s">
        <v>28024</v>
      </c>
      <c r="D7785" s="2" t="s">
        <v>28025</v>
      </c>
      <c r="E7785" s="1" t="s">
        <v>27199</v>
      </c>
      <c r="F7785" s="1" t="s">
        <v>28026</v>
      </c>
      <c r="G7785" s="3">
        <v>43959.084398148145</v>
      </c>
      <c r="H7785" s="1" t="b">
        <v>0</v>
      </c>
      <c r="I7785" s="1" t="s">
        <v>22</v>
      </c>
      <c r="K7785" s="2"/>
    </row>
    <row r="7786" spans="1:11" ht="12.5" x14ac:dyDescent="0.25">
      <c r="A7786" s="1">
        <v>21232952</v>
      </c>
      <c r="B7786" s="1" t="s">
        <v>28027</v>
      </c>
      <c r="C7786" s="1" t="s">
        <v>28028</v>
      </c>
      <c r="D7786" s="2" t="s">
        <v>28029</v>
      </c>
      <c r="E7786" s="1" t="s">
        <v>27199</v>
      </c>
      <c r="F7786" s="1" t="s">
        <v>28030</v>
      </c>
      <c r="G7786" s="3">
        <v>43959.084398148145</v>
      </c>
      <c r="H7786" s="1" t="b">
        <v>0</v>
      </c>
      <c r="I7786" s="1" t="s">
        <v>22</v>
      </c>
      <c r="K7786" s="2"/>
    </row>
    <row r="7787" spans="1:11" ht="12.5" x14ac:dyDescent="0.25">
      <c r="A7787" s="1">
        <v>38106431</v>
      </c>
      <c r="B7787" s="1" t="s">
        <v>2231</v>
      </c>
      <c r="C7787" s="1" t="s">
        <v>28031</v>
      </c>
      <c r="D7787" s="2" t="s">
        <v>28032</v>
      </c>
      <c r="E7787" s="1" t="s">
        <v>27199</v>
      </c>
      <c r="F7787" s="1" t="s">
        <v>28033</v>
      </c>
      <c r="G7787" s="3">
        <v>43959.084421296298</v>
      </c>
      <c r="H7787" s="1" t="b">
        <v>1</v>
      </c>
      <c r="K7787" s="2"/>
    </row>
    <row r="7788" spans="1:11" ht="12.5" x14ac:dyDescent="0.25">
      <c r="A7788" s="1">
        <v>5180577</v>
      </c>
      <c r="B7788" s="1" t="s">
        <v>28034</v>
      </c>
      <c r="C7788" s="1" t="s">
        <v>28034</v>
      </c>
      <c r="D7788" s="2" t="s">
        <v>28035</v>
      </c>
      <c r="E7788" s="1" t="s">
        <v>27199</v>
      </c>
      <c r="F7788" s="1" t="s">
        <v>28036</v>
      </c>
      <c r="G7788" s="3">
        <v>43959.084421296298</v>
      </c>
      <c r="H7788" s="1" t="b">
        <v>1</v>
      </c>
      <c r="K7788" s="2"/>
    </row>
    <row r="7789" spans="1:11" ht="12.5" x14ac:dyDescent="0.25">
      <c r="A7789" s="1">
        <v>211381291</v>
      </c>
      <c r="B7789" s="1" t="s">
        <v>28037</v>
      </c>
      <c r="C7789" s="1" t="s">
        <v>28038</v>
      </c>
      <c r="D7789" s="2" t="s">
        <v>28039</v>
      </c>
      <c r="E7789" s="1" t="s">
        <v>27199</v>
      </c>
      <c r="F7789" s="1" t="s">
        <v>28040</v>
      </c>
      <c r="G7789" s="3">
        <v>43959.084432870368</v>
      </c>
      <c r="H7789" s="1" t="b">
        <v>0</v>
      </c>
      <c r="I7789" s="1" t="s">
        <v>22</v>
      </c>
      <c r="K7789" s="2"/>
    </row>
    <row r="7790" spans="1:11" ht="12.5" x14ac:dyDescent="0.25">
      <c r="A7790" s="1">
        <v>8270972</v>
      </c>
      <c r="B7790" s="1" t="s">
        <v>28041</v>
      </c>
      <c r="C7790" s="1" t="s">
        <v>28042</v>
      </c>
      <c r="D7790" s="2" t="s">
        <v>28043</v>
      </c>
      <c r="E7790" s="1" t="s">
        <v>27199</v>
      </c>
      <c r="F7790" s="1" t="s">
        <v>28044</v>
      </c>
      <c r="G7790" s="3">
        <v>43959.084537037037</v>
      </c>
      <c r="H7790" s="1" t="b">
        <v>0</v>
      </c>
      <c r="I7790" s="1" t="s">
        <v>5</v>
      </c>
      <c r="K7790" s="2"/>
    </row>
    <row r="7791" spans="1:11" ht="12.5" x14ac:dyDescent="0.25">
      <c r="A7791" s="1">
        <v>537699</v>
      </c>
      <c r="B7791" s="1" t="s">
        <v>19458</v>
      </c>
      <c r="C7791" s="1" t="s">
        <v>28045</v>
      </c>
      <c r="D7791" s="2" t="s">
        <v>28046</v>
      </c>
      <c r="E7791" s="1" t="s">
        <v>27199</v>
      </c>
      <c r="F7791" s="1" t="s">
        <v>28047</v>
      </c>
      <c r="G7791" s="3">
        <v>43959.084548611114</v>
      </c>
      <c r="H7791" s="1" t="b">
        <v>0</v>
      </c>
      <c r="I7791" s="1" t="s">
        <v>1570</v>
      </c>
      <c r="K7791" s="2"/>
    </row>
    <row r="7792" spans="1:11" ht="12.5" x14ac:dyDescent="0.25">
      <c r="A7792" s="1">
        <v>23693362</v>
      </c>
      <c r="B7792" s="1" t="s">
        <v>28048</v>
      </c>
      <c r="C7792" s="1" t="s">
        <v>28049</v>
      </c>
      <c r="D7792" s="2" t="s">
        <v>28050</v>
      </c>
      <c r="E7792" s="1" t="s">
        <v>27199</v>
      </c>
      <c r="F7792" s="1" t="s">
        <v>28051</v>
      </c>
      <c r="G7792" s="3">
        <v>43959.084629629629</v>
      </c>
      <c r="H7792" s="1" t="b">
        <v>0</v>
      </c>
      <c r="I7792" s="1" t="s">
        <v>22</v>
      </c>
      <c r="K7792" s="2"/>
    </row>
    <row r="7793" spans="1:11" ht="12.5" x14ac:dyDescent="0.25">
      <c r="A7793" s="1">
        <v>150354367</v>
      </c>
      <c r="B7793" s="1" t="s">
        <v>517</v>
      </c>
      <c r="C7793" s="1" t="s">
        <v>28052</v>
      </c>
      <c r="D7793" s="2" t="s">
        <v>28053</v>
      </c>
      <c r="E7793" s="1" t="s">
        <v>27199</v>
      </c>
      <c r="F7793" s="1" t="s">
        <v>28054</v>
      </c>
      <c r="G7793" s="3">
        <v>43959.084641203706</v>
      </c>
      <c r="H7793" s="1" t="b">
        <v>1</v>
      </c>
      <c r="K7793" s="2"/>
    </row>
    <row r="7794" spans="1:11" ht="12.5" x14ac:dyDescent="0.25">
      <c r="A7794" s="1">
        <v>27</v>
      </c>
      <c r="B7794" s="1" t="s">
        <v>28055</v>
      </c>
      <c r="C7794" s="1" t="s">
        <v>28055</v>
      </c>
      <c r="D7794" s="2" t="s">
        <v>28056</v>
      </c>
      <c r="E7794" s="1" t="s">
        <v>27199</v>
      </c>
      <c r="F7794" s="1" t="s">
        <v>28057</v>
      </c>
      <c r="G7794" s="3">
        <v>43959.084687499999</v>
      </c>
      <c r="H7794" s="1" t="b">
        <v>1</v>
      </c>
      <c r="K7794" s="2"/>
    </row>
    <row r="7795" spans="1:11" ht="12.5" x14ac:dyDescent="0.25">
      <c r="A7795" s="1">
        <v>1418941</v>
      </c>
      <c r="B7795" s="1" t="s">
        <v>28058</v>
      </c>
      <c r="C7795" s="1" t="s">
        <v>28058</v>
      </c>
      <c r="D7795" s="2" t="s">
        <v>28059</v>
      </c>
      <c r="E7795" s="1" t="s">
        <v>27199</v>
      </c>
      <c r="F7795" s="1" t="s">
        <v>28060</v>
      </c>
      <c r="G7795" s="3">
        <v>43959.084687499999</v>
      </c>
      <c r="H7795" s="1" t="b">
        <v>0</v>
      </c>
      <c r="I7795" s="1" t="s">
        <v>22</v>
      </c>
      <c r="K7795" s="2"/>
    </row>
    <row r="7796" spans="1:11" ht="12.5" x14ac:dyDescent="0.25">
      <c r="A7796" s="1">
        <v>53133613</v>
      </c>
      <c r="B7796" s="1" t="s">
        <v>28061</v>
      </c>
      <c r="C7796" s="1" t="s">
        <v>28062</v>
      </c>
      <c r="D7796" s="2" t="s">
        <v>28063</v>
      </c>
      <c r="E7796" s="1" t="s">
        <v>27199</v>
      </c>
      <c r="F7796" s="1" t="s">
        <v>28064</v>
      </c>
      <c r="G7796" s="3">
        <v>43959.084699074076</v>
      </c>
      <c r="H7796" s="1" t="b">
        <v>0</v>
      </c>
      <c r="I7796" s="1" t="s">
        <v>22</v>
      </c>
      <c r="K7796" s="2"/>
    </row>
    <row r="7797" spans="1:11" ht="12.5" x14ac:dyDescent="0.25">
      <c r="A7797" s="1">
        <v>1410762</v>
      </c>
      <c r="B7797" s="1" t="s">
        <v>28065</v>
      </c>
      <c r="C7797" s="1" t="s">
        <v>28066</v>
      </c>
      <c r="D7797" s="2" t="s">
        <v>28067</v>
      </c>
      <c r="E7797" s="1" t="s">
        <v>27199</v>
      </c>
      <c r="F7797" s="1" t="s">
        <v>28068</v>
      </c>
      <c r="G7797" s="3">
        <v>43959.084699074076</v>
      </c>
      <c r="H7797" s="1" t="b">
        <v>0</v>
      </c>
      <c r="I7797" s="1" t="s">
        <v>22</v>
      </c>
      <c r="K7797" s="2"/>
    </row>
    <row r="7798" spans="1:11" ht="12.5" x14ac:dyDescent="0.25">
      <c r="A7798" s="1">
        <v>33031885</v>
      </c>
      <c r="B7798" s="1" t="s">
        <v>28069</v>
      </c>
      <c r="C7798" s="1" t="s">
        <v>28070</v>
      </c>
      <c r="D7798" s="2" t="s">
        <v>28071</v>
      </c>
      <c r="E7798" s="1" t="s">
        <v>27199</v>
      </c>
      <c r="F7798" s="1" t="s">
        <v>28072</v>
      </c>
      <c r="G7798" s="3">
        <v>43959.084699074076</v>
      </c>
      <c r="H7798" s="1" t="b">
        <v>0</v>
      </c>
      <c r="I7798" s="1" t="s">
        <v>22</v>
      </c>
      <c r="K7798" s="2"/>
    </row>
    <row r="7799" spans="1:11" ht="12.5" x14ac:dyDescent="0.25">
      <c r="A7799" s="1">
        <v>34431834</v>
      </c>
      <c r="B7799" s="1" t="s">
        <v>28073</v>
      </c>
      <c r="C7799" s="1" t="s">
        <v>28074</v>
      </c>
      <c r="D7799" s="2" t="s">
        <v>28075</v>
      </c>
      <c r="E7799" s="1" t="s">
        <v>27199</v>
      </c>
      <c r="F7799" s="1" t="s">
        <v>28076</v>
      </c>
      <c r="G7799" s="3">
        <v>43959.084722222222</v>
      </c>
      <c r="H7799" s="1" t="b">
        <v>1</v>
      </c>
      <c r="K7799" s="2"/>
    </row>
    <row r="7800" spans="1:11" ht="12.5" x14ac:dyDescent="0.25">
      <c r="A7800" s="1">
        <v>30442211</v>
      </c>
      <c r="B7800" s="1" t="s">
        <v>28077</v>
      </c>
      <c r="C7800" s="1" t="s">
        <v>28078</v>
      </c>
      <c r="D7800" s="2" t="s">
        <v>28079</v>
      </c>
      <c r="E7800" s="1" t="s">
        <v>27199</v>
      </c>
      <c r="F7800" s="1" t="s">
        <v>28080</v>
      </c>
      <c r="G7800" s="3">
        <v>43959.084722222222</v>
      </c>
      <c r="H7800" s="1" t="b">
        <v>0</v>
      </c>
      <c r="I7800" s="1" t="s">
        <v>22</v>
      </c>
      <c r="K7800" s="2"/>
    </row>
    <row r="7801" spans="1:11" ht="12.5" x14ac:dyDescent="0.25">
      <c r="A7801" s="1">
        <v>23707362</v>
      </c>
      <c r="B7801" s="1" t="s">
        <v>28081</v>
      </c>
      <c r="C7801" s="1" t="s">
        <v>28082</v>
      </c>
      <c r="D7801" s="2" t="s">
        <v>28083</v>
      </c>
      <c r="E7801" s="1" t="s">
        <v>27199</v>
      </c>
      <c r="F7801" s="1" t="s">
        <v>28084</v>
      </c>
      <c r="G7801" s="3">
        <v>43959.084722222222</v>
      </c>
      <c r="H7801" s="1" t="b">
        <v>0</v>
      </c>
      <c r="I7801" s="1" t="s">
        <v>22</v>
      </c>
      <c r="K7801" s="2"/>
    </row>
    <row r="7802" spans="1:11" ht="12.5" x14ac:dyDescent="0.25">
      <c r="A7802" s="1">
        <v>39265047</v>
      </c>
      <c r="B7802" s="1" t="s">
        <v>28085</v>
      </c>
      <c r="C7802" s="1" t="s">
        <v>28085</v>
      </c>
      <c r="D7802" s="2" t="s">
        <v>28086</v>
      </c>
      <c r="E7802" s="1" t="s">
        <v>27199</v>
      </c>
      <c r="F7802" s="1" t="s">
        <v>28087</v>
      </c>
      <c r="G7802" s="3">
        <v>43959.084722222222</v>
      </c>
      <c r="H7802" s="1" t="b">
        <v>0</v>
      </c>
      <c r="I7802" s="1" t="s">
        <v>22</v>
      </c>
      <c r="K7802" s="2"/>
    </row>
    <row r="7803" spans="1:11" ht="12.5" x14ac:dyDescent="0.25">
      <c r="A7803" s="1">
        <v>107408514</v>
      </c>
      <c r="B7803" s="1" t="s">
        <v>28088</v>
      </c>
      <c r="C7803" s="1" t="s">
        <v>28089</v>
      </c>
      <c r="D7803" s="2" t="s">
        <v>28090</v>
      </c>
      <c r="E7803" s="1" t="s">
        <v>27199</v>
      </c>
      <c r="G7803" s="3">
        <v>43959.084733796299</v>
      </c>
      <c r="H7803" s="1" t="b">
        <v>0</v>
      </c>
      <c r="I7803" s="1" t="s">
        <v>22</v>
      </c>
      <c r="K7803" s="2"/>
    </row>
    <row r="7804" spans="1:11" ht="12.5" x14ac:dyDescent="0.25">
      <c r="A7804" s="1">
        <v>21329550</v>
      </c>
      <c r="B7804" s="1" t="s">
        <v>28091</v>
      </c>
      <c r="C7804" s="1" t="s">
        <v>28091</v>
      </c>
      <c r="D7804" s="2" t="s">
        <v>28092</v>
      </c>
      <c r="E7804" s="1" t="s">
        <v>27199</v>
      </c>
      <c r="F7804" s="1" t="s">
        <v>28093</v>
      </c>
      <c r="G7804" s="3">
        <v>43959.084733796299</v>
      </c>
      <c r="H7804" s="1" t="b">
        <v>0</v>
      </c>
      <c r="I7804" s="1" t="s">
        <v>22</v>
      </c>
      <c r="K7804" s="2"/>
    </row>
    <row r="7805" spans="1:11" ht="12.5" x14ac:dyDescent="0.25">
      <c r="A7805" s="1">
        <v>130578889</v>
      </c>
      <c r="B7805" s="1" t="s">
        <v>28094</v>
      </c>
      <c r="C7805" s="1" t="s">
        <v>28095</v>
      </c>
      <c r="D7805" s="2" t="s">
        <v>28096</v>
      </c>
      <c r="E7805" s="1" t="s">
        <v>27199</v>
      </c>
      <c r="F7805" s="1" t="s">
        <v>28097</v>
      </c>
      <c r="G7805" s="3">
        <v>43959.084745370368</v>
      </c>
      <c r="H7805" s="1" t="b">
        <v>0</v>
      </c>
      <c r="I7805" s="1" t="s">
        <v>22</v>
      </c>
      <c r="K7805" s="2"/>
    </row>
    <row r="7806" spans="1:11" ht="12.5" x14ac:dyDescent="0.25">
      <c r="A7806" s="1">
        <v>68063511</v>
      </c>
      <c r="B7806" s="1" t="s">
        <v>28098</v>
      </c>
      <c r="C7806" s="1" t="s">
        <v>28099</v>
      </c>
      <c r="D7806" s="2" t="s">
        <v>28100</v>
      </c>
      <c r="E7806" s="1" t="s">
        <v>27199</v>
      </c>
      <c r="F7806" s="1" t="s">
        <v>28101</v>
      </c>
      <c r="G7806" s="3">
        <v>43959.084745370368</v>
      </c>
      <c r="H7806" s="1" t="b">
        <v>0</v>
      </c>
      <c r="I7806" s="1" t="s">
        <v>22</v>
      </c>
      <c r="K7806" s="2"/>
    </row>
    <row r="7807" spans="1:11" ht="12.5" x14ac:dyDescent="0.25">
      <c r="A7807" s="1">
        <v>3318531</v>
      </c>
      <c r="B7807" s="1" t="s">
        <v>17499</v>
      </c>
      <c r="C7807" s="1" t="s">
        <v>28102</v>
      </c>
      <c r="D7807" s="2" t="s">
        <v>28103</v>
      </c>
      <c r="E7807" s="1" t="s">
        <v>27199</v>
      </c>
      <c r="F7807" s="1" t="s">
        <v>28104</v>
      </c>
      <c r="G7807" s="3">
        <v>43959.084745370368</v>
      </c>
      <c r="H7807" s="1" t="b">
        <v>0</v>
      </c>
      <c r="I7807" s="1" t="s">
        <v>22</v>
      </c>
      <c r="K7807" s="2"/>
    </row>
    <row r="7808" spans="1:11" ht="12.5" x14ac:dyDescent="0.25">
      <c r="A7808" s="1">
        <v>31570906</v>
      </c>
      <c r="B7808" s="1" t="s">
        <v>28105</v>
      </c>
      <c r="C7808" s="1" t="s">
        <v>28106</v>
      </c>
      <c r="D7808" s="2" t="s">
        <v>28107</v>
      </c>
      <c r="E7808" s="1" t="s">
        <v>27199</v>
      </c>
      <c r="F7808" s="1" t="s">
        <v>28108</v>
      </c>
      <c r="G7808" s="3">
        <v>43959.084768518522</v>
      </c>
      <c r="H7808" s="1" t="b">
        <v>1</v>
      </c>
      <c r="K7808" s="2"/>
    </row>
    <row r="7809" spans="1:11" ht="12.5" x14ac:dyDescent="0.25">
      <c r="A7809" s="1">
        <v>76649430</v>
      </c>
      <c r="B7809" s="1" t="s">
        <v>28109</v>
      </c>
      <c r="C7809" s="1" t="s">
        <v>28110</v>
      </c>
      <c r="D7809" s="2" t="s">
        <v>28111</v>
      </c>
      <c r="E7809" s="1" t="s">
        <v>27199</v>
      </c>
      <c r="F7809" s="1" t="s">
        <v>28112</v>
      </c>
      <c r="G7809" s="3">
        <v>43959.084768518522</v>
      </c>
      <c r="H7809" s="1" t="b">
        <v>0</v>
      </c>
      <c r="I7809" s="1" t="s">
        <v>22</v>
      </c>
      <c r="K7809" s="2"/>
    </row>
    <row r="7810" spans="1:11" ht="12.5" x14ac:dyDescent="0.25">
      <c r="A7810" s="1">
        <v>2541704</v>
      </c>
      <c r="B7810" s="1" t="s">
        <v>28113</v>
      </c>
      <c r="C7810" s="1" t="s">
        <v>28114</v>
      </c>
      <c r="D7810" s="2" t="s">
        <v>28115</v>
      </c>
      <c r="E7810" s="1" t="s">
        <v>27199</v>
      </c>
      <c r="F7810" s="1" t="s">
        <v>28116</v>
      </c>
      <c r="G7810" s="3">
        <v>43959.084768518522</v>
      </c>
      <c r="H7810" s="1" t="b">
        <v>0</v>
      </c>
      <c r="I7810" s="1" t="s">
        <v>22</v>
      </c>
      <c r="K7810" s="2"/>
    </row>
    <row r="7811" spans="1:11" ht="12.5" x14ac:dyDescent="0.25">
      <c r="A7811" s="1">
        <v>103710673</v>
      </c>
      <c r="B7811" s="1" t="s">
        <v>28117</v>
      </c>
      <c r="C7811" s="1" t="s">
        <v>28118</v>
      </c>
      <c r="D7811" s="2" t="s">
        <v>28119</v>
      </c>
      <c r="E7811" s="1" t="s">
        <v>27199</v>
      </c>
      <c r="G7811" s="3">
        <v>43959.084768518522</v>
      </c>
      <c r="H7811" s="1" t="b">
        <v>0</v>
      </c>
      <c r="I7811" s="1" t="s">
        <v>22</v>
      </c>
      <c r="K7811" s="2"/>
    </row>
    <row r="7812" spans="1:11" ht="12.5" x14ac:dyDescent="0.25">
      <c r="A7812" s="1">
        <v>11324991</v>
      </c>
      <c r="B7812" s="1" t="s">
        <v>28120</v>
      </c>
      <c r="C7812" s="1" t="s">
        <v>28121</v>
      </c>
      <c r="D7812" s="2" t="s">
        <v>28122</v>
      </c>
      <c r="E7812" s="1" t="s">
        <v>27199</v>
      </c>
      <c r="F7812" s="1" t="s">
        <v>28123</v>
      </c>
      <c r="G7812" s="3">
        <v>43959.084780092591</v>
      </c>
      <c r="H7812" s="1" t="b">
        <v>0</v>
      </c>
      <c r="I7812" s="1" t="s">
        <v>22</v>
      </c>
      <c r="K7812" s="2"/>
    </row>
    <row r="7813" spans="1:11" ht="12.5" x14ac:dyDescent="0.25">
      <c r="A7813" s="1">
        <v>21977691</v>
      </c>
      <c r="B7813" s="1" t="s">
        <v>28124</v>
      </c>
      <c r="C7813" s="1" t="s">
        <v>28124</v>
      </c>
      <c r="D7813" s="2" t="s">
        <v>28125</v>
      </c>
      <c r="E7813" s="1" t="s">
        <v>27199</v>
      </c>
      <c r="F7813" s="1" t="s">
        <v>28126</v>
      </c>
      <c r="G7813" s="3">
        <v>43959.084791666668</v>
      </c>
      <c r="H7813" s="1" t="b">
        <v>1</v>
      </c>
      <c r="K7813" s="2"/>
    </row>
    <row r="7814" spans="1:11" ht="12.5" x14ac:dyDescent="0.25">
      <c r="A7814" s="1">
        <v>5293802</v>
      </c>
      <c r="B7814" s="1" t="s">
        <v>28127</v>
      </c>
      <c r="C7814" s="1" t="s">
        <v>28128</v>
      </c>
      <c r="D7814" s="2" t="s">
        <v>28129</v>
      </c>
      <c r="E7814" s="1" t="s">
        <v>27199</v>
      </c>
      <c r="F7814" s="1" t="s">
        <v>28130</v>
      </c>
      <c r="G7814" s="3">
        <v>43959.084803240738</v>
      </c>
      <c r="H7814" s="1" t="b">
        <v>1</v>
      </c>
      <c r="K7814" s="2"/>
    </row>
    <row r="7815" spans="1:11" ht="12.5" x14ac:dyDescent="0.25">
      <c r="A7815" s="1">
        <v>86508681</v>
      </c>
      <c r="B7815" s="1" t="s">
        <v>28131</v>
      </c>
      <c r="C7815" s="1" t="s">
        <v>28132</v>
      </c>
      <c r="D7815" s="2" t="s">
        <v>28133</v>
      </c>
      <c r="E7815" s="1" t="s">
        <v>27199</v>
      </c>
      <c r="F7815" s="1" t="s">
        <v>28134</v>
      </c>
      <c r="G7815" s="3">
        <v>43959.084803240738</v>
      </c>
      <c r="H7815" s="1" t="b">
        <v>0</v>
      </c>
      <c r="I7815" s="1" t="s">
        <v>22</v>
      </c>
      <c r="K7815" s="2"/>
    </row>
    <row r="7816" spans="1:11" ht="12.5" x14ac:dyDescent="0.25">
      <c r="A7816" s="1">
        <v>1231917</v>
      </c>
      <c r="B7816" s="1" t="s">
        <v>28135</v>
      </c>
      <c r="C7816" s="1" t="s">
        <v>28136</v>
      </c>
      <c r="D7816" s="2" t="s">
        <v>28137</v>
      </c>
      <c r="E7816" s="1" t="s">
        <v>27199</v>
      </c>
      <c r="F7816" s="1" t="s">
        <v>28138</v>
      </c>
      <c r="G7816" s="3">
        <v>43959.084814814814</v>
      </c>
      <c r="H7816" s="1" t="b">
        <v>0</v>
      </c>
      <c r="I7816" s="1" t="s">
        <v>22</v>
      </c>
      <c r="K7816" s="2"/>
    </row>
    <row r="7817" spans="1:11" ht="12.5" x14ac:dyDescent="0.25">
      <c r="A7817" s="1">
        <v>48296177</v>
      </c>
      <c r="B7817" s="1" t="s">
        <v>27938</v>
      </c>
      <c r="C7817" s="1" t="s">
        <v>27938</v>
      </c>
      <c r="D7817" s="2" t="s">
        <v>28139</v>
      </c>
      <c r="E7817" s="1" t="s">
        <v>27199</v>
      </c>
      <c r="F7817" s="1" t="s">
        <v>28140</v>
      </c>
      <c r="G7817" s="3">
        <v>43959.084814814814</v>
      </c>
      <c r="H7817" s="1" t="b">
        <v>0</v>
      </c>
      <c r="I7817" s="1" t="s">
        <v>22</v>
      </c>
      <c r="K7817" s="2"/>
    </row>
    <row r="7818" spans="1:11" ht="12.5" x14ac:dyDescent="0.25">
      <c r="A7818" s="1">
        <v>94530674</v>
      </c>
      <c r="B7818" s="1" t="s">
        <v>28141</v>
      </c>
      <c r="C7818" s="1" t="s">
        <v>28142</v>
      </c>
      <c r="D7818" s="2" t="s">
        <v>28143</v>
      </c>
      <c r="E7818" s="1" t="s">
        <v>27199</v>
      </c>
      <c r="F7818" s="1" t="s">
        <v>28144</v>
      </c>
      <c r="G7818" s="3">
        <v>43959.084814814814</v>
      </c>
      <c r="H7818" s="1" t="b">
        <v>0</v>
      </c>
      <c r="I7818" s="1" t="s">
        <v>22</v>
      </c>
      <c r="K7818" s="2"/>
    </row>
    <row r="7819" spans="1:11" ht="12.5" x14ac:dyDescent="0.25">
      <c r="A7819" s="1">
        <v>18257358</v>
      </c>
      <c r="B7819" s="1" t="s">
        <v>28145</v>
      </c>
      <c r="C7819" s="1" t="s">
        <v>28146</v>
      </c>
      <c r="D7819" s="2" t="s">
        <v>28147</v>
      </c>
      <c r="E7819" s="1" t="s">
        <v>27199</v>
      </c>
      <c r="F7819" s="1" t="s">
        <v>28148</v>
      </c>
      <c r="G7819" s="3">
        <v>43959.084814814814</v>
      </c>
      <c r="H7819" s="1" t="b">
        <v>0</v>
      </c>
      <c r="I7819" s="1" t="s">
        <v>22</v>
      </c>
      <c r="K7819" s="2"/>
    </row>
    <row r="7820" spans="1:11" ht="12.5" x14ac:dyDescent="0.25">
      <c r="A7820" s="1">
        <v>15120676</v>
      </c>
      <c r="B7820" s="1" t="s">
        <v>28149</v>
      </c>
      <c r="C7820" s="1" t="s">
        <v>28149</v>
      </c>
      <c r="D7820" s="2" t="s">
        <v>28150</v>
      </c>
      <c r="E7820" s="1" t="s">
        <v>27199</v>
      </c>
      <c r="F7820" s="1" t="s">
        <v>28151</v>
      </c>
      <c r="G7820" s="3">
        <v>43959.084826388891</v>
      </c>
      <c r="H7820" s="1" t="b">
        <v>0</v>
      </c>
      <c r="I7820" s="1" t="s">
        <v>22</v>
      </c>
      <c r="K7820" s="2"/>
    </row>
    <row r="7821" spans="1:11" ht="12.5" x14ac:dyDescent="0.25">
      <c r="A7821" s="1">
        <v>8046269</v>
      </c>
      <c r="B7821" s="1" t="s">
        <v>28152</v>
      </c>
      <c r="C7821" s="1" t="s">
        <v>28153</v>
      </c>
      <c r="D7821" s="2" t="s">
        <v>28154</v>
      </c>
      <c r="E7821" s="1" t="s">
        <v>27199</v>
      </c>
      <c r="F7821" s="1" t="s">
        <v>28155</v>
      </c>
      <c r="G7821" s="3">
        <v>43959.084826388891</v>
      </c>
      <c r="H7821" s="1" t="b">
        <v>0</v>
      </c>
      <c r="I7821" s="1" t="s">
        <v>22</v>
      </c>
      <c r="K7821" s="2"/>
    </row>
    <row r="7822" spans="1:11" ht="12.5" x14ac:dyDescent="0.25">
      <c r="A7822" s="1">
        <v>55985023</v>
      </c>
      <c r="B7822" s="1" t="s">
        <v>28156</v>
      </c>
      <c r="C7822" s="1" t="s">
        <v>28157</v>
      </c>
      <c r="D7822" s="2" t="s">
        <v>28158</v>
      </c>
      <c r="E7822" s="1" t="s">
        <v>27199</v>
      </c>
      <c r="F7822" s="1" t="s">
        <v>28159</v>
      </c>
      <c r="G7822" s="3">
        <v>43959.084837962961</v>
      </c>
      <c r="H7822" s="1" t="b">
        <v>1</v>
      </c>
      <c r="K7822" s="2"/>
    </row>
    <row r="7823" spans="1:11" ht="12.5" x14ac:dyDescent="0.25">
      <c r="A7823" s="1">
        <v>1377037</v>
      </c>
      <c r="B7823" s="1" t="s">
        <v>26131</v>
      </c>
      <c r="C7823" s="1" t="s">
        <v>28160</v>
      </c>
      <c r="D7823" s="2" t="s">
        <v>28161</v>
      </c>
      <c r="E7823" s="1" t="s">
        <v>27199</v>
      </c>
      <c r="F7823" s="1" t="s">
        <v>28162</v>
      </c>
      <c r="G7823" s="3">
        <v>43959.084849537037</v>
      </c>
      <c r="H7823" s="1" t="b">
        <v>0</v>
      </c>
      <c r="I7823" s="1" t="s">
        <v>1570</v>
      </c>
      <c r="K7823" s="2"/>
    </row>
    <row r="7824" spans="1:11" ht="12.5" x14ac:dyDescent="0.25">
      <c r="A7824" s="1">
        <v>67928223</v>
      </c>
      <c r="B7824" s="1" t="s">
        <v>28163</v>
      </c>
      <c r="C7824" s="1" t="s">
        <v>28164</v>
      </c>
      <c r="D7824" s="2" t="s">
        <v>28165</v>
      </c>
      <c r="E7824" s="1" t="s">
        <v>27199</v>
      </c>
      <c r="F7824" s="1" t="s">
        <v>28166</v>
      </c>
      <c r="G7824" s="3">
        <v>43959.084849537037</v>
      </c>
      <c r="H7824" s="1" t="b">
        <v>0</v>
      </c>
      <c r="I7824" s="1" t="s">
        <v>22</v>
      </c>
      <c r="K7824" s="2"/>
    </row>
    <row r="7825" spans="1:11" ht="12.5" x14ac:dyDescent="0.25">
      <c r="A7825" s="1">
        <v>18513454</v>
      </c>
      <c r="B7825" s="1" t="s">
        <v>28167</v>
      </c>
      <c r="C7825" s="1" t="s">
        <v>28168</v>
      </c>
      <c r="D7825" s="2" t="s">
        <v>28169</v>
      </c>
      <c r="E7825" s="1" t="s">
        <v>27199</v>
      </c>
      <c r="F7825" s="1" t="s">
        <v>28170</v>
      </c>
      <c r="G7825" s="3">
        <v>43959.084861111114</v>
      </c>
      <c r="H7825" s="1" t="b">
        <v>0</v>
      </c>
      <c r="I7825" s="1" t="s">
        <v>22</v>
      </c>
      <c r="K7825" s="2"/>
    </row>
    <row r="7826" spans="1:11" ht="12.5" x14ac:dyDescent="0.25">
      <c r="A7826" s="1">
        <v>15594033</v>
      </c>
      <c r="B7826" s="1" t="s">
        <v>28171</v>
      </c>
      <c r="C7826" s="1" t="s">
        <v>28172</v>
      </c>
      <c r="D7826" s="2" t="s">
        <v>28173</v>
      </c>
      <c r="E7826" s="1" t="s">
        <v>27199</v>
      </c>
      <c r="F7826" s="1" t="s">
        <v>28174</v>
      </c>
      <c r="G7826" s="3">
        <v>43959.084861111114</v>
      </c>
      <c r="H7826" s="1" t="b">
        <v>0</v>
      </c>
      <c r="I7826" s="1" t="s">
        <v>22</v>
      </c>
      <c r="K7826" s="2"/>
    </row>
    <row r="7827" spans="1:11" ht="12.5" x14ac:dyDescent="0.25">
      <c r="A7827" s="1">
        <v>40418146</v>
      </c>
      <c r="B7827" s="1" t="s">
        <v>28175</v>
      </c>
      <c r="C7827" s="1" t="s">
        <v>28176</v>
      </c>
      <c r="D7827" s="2" t="s">
        <v>28177</v>
      </c>
      <c r="E7827" s="1" t="s">
        <v>27199</v>
      </c>
      <c r="F7827" s="1" t="s">
        <v>28178</v>
      </c>
      <c r="G7827" s="3">
        <v>43959.084872685184</v>
      </c>
      <c r="H7827" s="1" t="b">
        <v>1</v>
      </c>
      <c r="K7827" s="2"/>
    </row>
    <row r="7828" spans="1:11" ht="12.5" x14ac:dyDescent="0.25">
      <c r="A7828" s="1">
        <v>60436054</v>
      </c>
      <c r="B7828" s="1" t="s">
        <v>28179</v>
      </c>
      <c r="C7828" s="1" t="s">
        <v>28180</v>
      </c>
      <c r="D7828" s="2" t="s">
        <v>28181</v>
      </c>
      <c r="E7828" s="1" t="s">
        <v>27199</v>
      </c>
      <c r="F7828" s="1" t="s">
        <v>28182</v>
      </c>
      <c r="G7828" s="3">
        <v>43959.084872685184</v>
      </c>
      <c r="H7828" s="1" t="b">
        <v>0</v>
      </c>
      <c r="I7828" s="1" t="s">
        <v>22</v>
      </c>
      <c r="K7828" s="2"/>
    </row>
    <row r="7829" spans="1:11" ht="12.5" x14ac:dyDescent="0.25">
      <c r="A7829" s="1">
        <v>25586782</v>
      </c>
      <c r="B7829" s="1" t="s">
        <v>28183</v>
      </c>
      <c r="C7829" s="1" t="s">
        <v>28184</v>
      </c>
      <c r="D7829" s="2" t="s">
        <v>28185</v>
      </c>
      <c r="E7829" s="1" t="s">
        <v>27199</v>
      </c>
      <c r="F7829" s="1" t="s">
        <v>28186</v>
      </c>
      <c r="G7829" s="3">
        <v>43959.08488425926</v>
      </c>
      <c r="H7829" s="1" t="b">
        <v>0</v>
      </c>
      <c r="I7829" s="1" t="s">
        <v>1570</v>
      </c>
      <c r="K7829" s="2"/>
    </row>
    <row r="7830" spans="1:11" ht="12.5" x14ac:dyDescent="0.25">
      <c r="A7830" s="1">
        <v>3468618</v>
      </c>
      <c r="B7830" s="1" t="s">
        <v>28187</v>
      </c>
      <c r="C7830" s="1" t="s">
        <v>28188</v>
      </c>
      <c r="D7830" s="2" t="s">
        <v>28189</v>
      </c>
      <c r="E7830" s="1" t="s">
        <v>27199</v>
      </c>
      <c r="F7830" s="1" t="s">
        <v>28190</v>
      </c>
      <c r="G7830" s="3">
        <v>43959.08488425926</v>
      </c>
      <c r="H7830" s="1" t="b">
        <v>0</v>
      </c>
      <c r="I7830" s="1" t="s">
        <v>22</v>
      </c>
      <c r="K7830" s="2"/>
    </row>
    <row r="7831" spans="1:11" ht="12.5" x14ac:dyDescent="0.25">
      <c r="A7831" s="1">
        <v>274218</v>
      </c>
      <c r="B7831" s="1" t="s">
        <v>28191</v>
      </c>
      <c r="C7831" s="1" t="s">
        <v>28192</v>
      </c>
      <c r="D7831" s="2" t="s">
        <v>28193</v>
      </c>
      <c r="E7831" s="1" t="s">
        <v>27199</v>
      </c>
      <c r="F7831" s="1" t="s">
        <v>28194</v>
      </c>
      <c r="G7831" s="3">
        <v>43959.08488425926</v>
      </c>
      <c r="H7831" s="1" t="b">
        <v>0</v>
      </c>
      <c r="I7831" s="1" t="s">
        <v>22</v>
      </c>
      <c r="K7831" s="2"/>
    </row>
    <row r="7832" spans="1:11" ht="12.5" x14ac:dyDescent="0.25">
      <c r="A7832" s="1">
        <v>51275984</v>
      </c>
      <c r="B7832" s="1" t="s">
        <v>28195</v>
      </c>
      <c r="C7832" s="1" t="s">
        <v>28196</v>
      </c>
      <c r="D7832" s="2" t="s">
        <v>28197</v>
      </c>
      <c r="E7832" s="1" t="s">
        <v>27199</v>
      </c>
      <c r="F7832" s="1" t="s">
        <v>28198</v>
      </c>
      <c r="G7832" s="3">
        <v>43959.08489583333</v>
      </c>
      <c r="H7832" s="1" t="b">
        <v>0</v>
      </c>
      <c r="I7832" s="1" t="s">
        <v>22</v>
      </c>
      <c r="K7832" s="2"/>
    </row>
    <row r="7833" spans="1:11" ht="12.5" x14ac:dyDescent="0.25">
      <c r="A7833" s="1">
        <v>11102909</v>
      </c>
      <c r="B7833" s="1" t="s">
        <v>28199</v>
      </c>
      <c r="C7833" s="1" t="s">
        <v>28200</v>
      </c>
      <c r="D7833" s="2" t="s">
        <v>28201</v>
      </c>
      <c r="E7833" s="1" t="s">
        <v>27199</v>
      </c>
      <c r="F7833" s="1" t="s">
        <v>28202</v>
      </c>
      <c r="G7833" s="3">
        <v>43959.08489583333</v>
      </c>
      <c r="H7833" s="1" t="b">
        <v>0</v>
      </c>
      <c r="I7833" s="1" t="s">
        <v>22</v>
      </c>
      <c r="K7833" s="2"/>
    </row>
    <row r="7834" spans="1:11" ht="12.5" x14ac:dyDescent="0.25">
      <c r="A7834" s="1">
        <v>41328612</v>
      </c>
      <c r="B7834" s="1" t="s">
        <v>28203</v>
      </c>
      <c r="C7834" s="1" t="s">
        <v>28204</v>
      </c>
      <c r="D7834" s="2" t="s">
        <v>28205</v>
      </c>
      <c r="E7834" s="1" t="s">
        <v>27199</v>
      </c>
      <c r="F7834" s="1" t="s">
        <v>28206</v>
      </c>
      <c r="G7834" s="3">
        <v>43959.084907407407</v>
      </c>
      <c r="H7834" s="1" t="b">
        <v>0</v>
      </c>
      <c r="I7834" s="1" t="s">
        <v>22</v>
      </c>
      <c r="K7834" s="2"/>
    </row>
    <row r="7835" spans="1:11" ht="12.5" x14ac:dyDescent="0.25">
      <c r="A7835" s="1">
        <v>26376490</v>
      </c>
      <c r="B7835" s="1" t="s">
        <v>28207</v>
      </c>
      <c r="C7835" s="1" t="s">
        <v>28208</v>
      </c>
      <c r="D7835" s="2" t="s">
        <v>28209</v>
      </c>
      <c r="E7835" s="1" t="s">
        <v>27199</v>
      </c>
      <c r="F7835" s="1" t="s">
        <v>28210</v>
      </c>
      <c r="G7835" s="3">
        <v>43959.084907407407</v>
      </c>
      <c r="H7835" s="1" t="b">
        <v>0</v>
      </c>
      <c r="I7835" s="1" t="s">
        <v>22</v>
      </c>
      <c r="K7835" s="2"/>
    </row>
    <row r="7836" spans="1:11" ht="12.5" x14ac:dyDescent="0.25">
      <c r="A7836" s="1">
        <v>26362798</v>
      </c>
      <c r="B7836" s="1" t="s">
        <v>28211</v>
      </c>
      <c r="C7836" s="1" t="s">
        <v>28212</v>
      </c>
      <c r="D7836" s="2" t="s">
        <v>28213</v>
      </c>
      <c r="E7836" s="1" t="s">
        <v>27199</v>
      </c>
      <c r="F7836" s="1" t="s">
        <v>28214</v>
      </c>
      <c r="G7836" s="3">
        <v>43959.084918981483</v>
      </c>
      <c r="H7836" s="1" t="b">
        <v>0</v>
      </c>
      <c r="I7836" s="1" t="s">
        <v>22</v>
      </c>
      <c r="K7836" s="2"/>
    </row>
    <row r="7837" spans="1:11" ht="12.5" x14ac:dyDescent="0.25">
      <c r="A7837" s="1">
        <v>144575169</v>
      </c>
      <c r="B7837" s="1" t="s">
        <v>28215</v>
      </c>
      <c r="C7837" s="1" t="s">
        <v>28216</v>
      </c>
      <c r="D7837" s="2" t="s">
        <v>28217</v>
      </c>
      <c r="E7837" s="1" t="s">
        <v>27199</v>
      </c>
      <c r="F7837" s="1" t="s">
        <v>28218</v>
      </c>
      <c r="G7837" s="3">
        <v>43959.084918981483</v>
      </c>
      <c r="H7837" s="1" t="b">
        <v>0</v>
      </c>
      <c r="I7837" s="1" t="s">
        <v>22</v>
      </c>
      <c r="K7837" s="2"/>
    </row>
    <row r="7838" spans="1:11" ht="12.5" x14ac:dyDescent="0.25">
      <c r="A7838" s="1">
        <v>101540444</v>
      </c>
      <c r="B7838" s="1" t="s">
        <v>28219</v>
      </c>
      <c r="C7838" s="1" t="s">
        <v>28220</v>
      </c>
      <c r="D7838" s="2" t="s">
        <v>28221</v>
      </c>
      <c r="E7838" s="1" t="s">
        <v>27199</v>
      </c>
      <c r="F7838" s="1" t="s">
        <v>28222</v>
      </c>
      <c r="G7838" s="3">
        <v>43959.084918981483</v>
      </c>
      <c r="H7838" s="1" t="b">
        <v>0</v>
      </c>
      <c r="I7838" s="1" t="s">
        <v>22</v>
      </c>
      <c r="K7838" s="2"/>
    </row>
    <row r="7839" spans="1:11" ht="12.5" x14ac:dyDescent="0.25">
      <c r="A7839" s="1">
        <v>6687936</v>
      </c>
      <c r="B7839" s="1" t="s">
        <v>28041</v>
      </c>
      <c r="C7839" s="1" t="s">
        <v>28223</v>
      </c>
      <c r="D7839" s="2" t="s">
        <v>28224</v>
      </c>
      <c r="E7839" s="1" t="s">
        <v>27199</v>
      </c>
      <c r="F7839" s="1" t="s">
        <v>28225</v>
      </c>
      <c r="G7839" s="3">
        <v>43959.084930555553</v>
      </c>
      <c r="H7839" s="1" t="b">
        <v>1</v>
      </c>
      <c r="K7839" s="2"/>
    </row>
    <row r="7840" spans="1:11" ht="12.5" x14ac:dyDescent="0.25">
      <c r="A7840" s="1">
        <v>1253879</v>
      </c>
      <c r="B7840" s="1" t="s">
        <v>28226</v>
      </c>
      <c r="C7840" s="1" t="s">
        <v>28227</v>
      </c>
      <c r="D7840" s="2" t="s">
        <v>28228</v>
      </c>
      <c r="E7840" s="1" t="s">
        <v>27199</v>
      </c>
      <c r="F7840" s="1" t="s">
        <v>28229</v>
      </c>
      <c r="G7840" s="3">
        <v>43959.08494212963</v>
      </c>
      <c r="H7840" s="1" t="b">
        <v>1</v>
      </c>
      <c r="K7840" s="2"/>
    </row>
    <row r="7841" spans="1:11" ht="12.5" x14ac:dyDescent="0.25">
      <c r="A7841" s="1">
        <v>1660127</v>
      </c>
      <c r="B7841" s="1" t="s">
        <v>28230</v>
      </c>
      <c r="C7841" s="1" t="s">
        <v>28231</v>
      </c>
      <c r="D7841" s="2" t="s">
        <v>28232</v>
      </c>
      <c r="E7841" s="1" t="s">
        <v>27199</v>
      </c>
      <c r="F7841" s="1" t="s">
        <v>28233</v>
      </c>
      <c r="G7841" s="3">
        <v>43959.08494212963</v>
      </c>
      <c r="H7841" s="1" t="b">
        <v>0</v>
      </c>
      <c r="I7841" s="1" t="s">
        <v>22</v>
      </c>
      <c r="K7841" s="2"/>
    </row>
    <row r="7842" spans="1:11" ht="12.5" x14ac:dyDescent="0.25">
      <c r="A7842" s="1">
        <v>88224621</v>
      </c>
      <c r="B7842" s="1" t="s">
        <v>28234</v>
      </c>
      <c r="C7842" s="1" t="s">
        <v>28235</v>
      </c>
      <c r="D7842" s="2" t="s">
        <v>28236</v>
      </c>
      <c r="E7842" s="1" t="s">
        <v>27199</v>
      </c>
      <c r="F7842" s="1" t="s">
        <v>28237</v>
      </c>
      <c r="G7842" s="3">
        <v>43959.084953703707</v>
      </c>
      <c r="H7842" s="1" t="b">
        <v>0</v>
      </c>
      <c r="I7842" s="1" t="s">
        <v>22</v>
      </c>
      <c r="K7842" s="2"/>
    </row>
    <row r="7843" spans="1:11" ht="12.5" x14ac:dyDescent="0.25">
      <c r="A7843" s="1">
        <v>2359378</v>
      </c>
      <c r="B7843" s="1" t="s">
        <v>28238</v>
      </c>
      <c r="C7843" s="1" t="s">
        <v>28239</v>
      </c>
      <c r="D7843" s="2" t="s">
        <v>28240</v>
      </c>
      <c r="E7843" s="1" t="s">
        <v>27199</v>
      </c>
      <c r="F7843" s="1" t="s">
        <v>28241</v>
      </c>
      <c r="G7843" s="3">
        <v>43959.084953703707</v>
      </c>
      <c r="H7843" s="1" t="b">
        <v>0</v>
      </c>
      <c r="I7843" s="1" t="s">
        <v>22</v>
      </c>
      <c r="K7843" s="2"/>
    </row>
    <row r="7844" spans="1:11" ht="12.5" x14ac:dyDescent="0.25">
      <c r="A7844" s="1">
        <v>571929</v>
      </c>
      <c r="B7844" s="1" t="s">
        <v>27420</v>
      </c>
      <c r="C7844" s="1" t="s">
        <v>28242</v>
      </c>
      <c r="D7844" s="2" t="s">
        <v>28243</v>
      </c>
      <c r="E7844" s="1" t="s">
        <v>27199</v>
      </c>
      <c r="F7844" s="1" t="s">
        <v>28244</v>
      </c>
      <c r="G7844" s="3">
        <v>43959.084953703707</v>
      </c>
      <c r="H7844" s="1" t="b">
        <v>0</v>
      </c>
      <c r="I7844" s="1" t="s">
        <v>22</v>
      </c>
      <c r="K7844" s="2"/>
    </row>
    <row r="7845" spans="1:11" ht="12.5" x14ac:dyDescent="0.25">
      <c r="A7845" s="1">
        <v>15039467</v>
      </c>
      <c r="B7845" s="1" t="s">
        <v>28245</v>
      </c>
      <c r="C7845" s="1" t="s">
        <v>28246</v>
      </c>
      <c r="D7845" s="2" t="s">
        <v>28247</v>
      </c>
      <c r="E7845" s="1" t="s">
        <v>27199</v>
      </c>
      <c r="F7845" s="1" t="s">
        <v>28248</v>
      </c>
      <c r="G7845" s="3">
        <v>43959.084953703707</v>
      </c>
      <c r="H7845" s="1" t="b">
        <v>0</v>
      </c>
      <c r="I7845" s="1" t="s">
        <v>22</v>
      </c>
      <c r="K7845" s="2"/>
    </row>
    <row r="7846" spans="1:11" ht="12.5" x14ac:dyDescent="0.25">
      <c r="A7846" s="1">
        <v>3208640</v>
      </c>
      <c r="B7846" s="1" t="s">
        <v>28249</v>
      </c>
      <c r="C7846" s="1" t="s">
        <v>28249</v>
      </c>
      <c r="D7846" s="2" t="s">
        <v>28250</v>
      </c>
      <c r="E7846" s="1" t="s">
        <v>27199</v>
      </c>
      <c r="F7846" s="1" t="s">
        <v>28251</v>
      </c>
      <c r="G7846" s="3">
        <v>43959.084976851853</v>
      </c>
      <c r="H7846" s="1" t="b">
        <v>1</v>
      </c>
      <c r="K7846" s="2"/>
    </row>
    <row r="7847" spans="1:11" ht="12.5" x14ac:dyDescent="0.25">
      <c r="A7847" s="1">
        <v>2081289</v>
      </c>
      <c r="B7847" s="1" t="s">
        <v>28252</v>
      </c>
      <c r="C7847" s="1" t="s">
        <v>28252</v>
      </c>
      <c r="D7847" s="2" t="s">
        <v>28253</v>
      </c>
      <c r="E7847" s="1" t="s">
        <v>27199</v>
      </c>
      <c r="F7847" s="1" t="s">
        <v>28254</v>
      </c>
      <c r="G7847" s="3">
        <v>43959.084988425922</v>
      </c>
      <c r="H7847" s="1" t="b">
        <v>1</v>
      </c>
      <c r="K7847" s="2"/>
    </row>
    <row r="7848" spans="1:11" ht="12.5" x14ac:dyDescent="0.25">
      <c r="A7848" s="1">
        <v>205423</v>
      </c>
      <c r="B7848" s="1" t="s">
        <v>122</v>
      </c>
      <c r="C7848" s="1" t="s">
        <v>28255</v>
      </c>
      <c r="D7848" s="2" t="s">
        <v>28256</v>
      </c>
      <c r="E7848" s="1" t="s">
        <v>27199</v>
      </c>
      <c r="F7848" s="1" t="s">
        <v>28257</v>
      </c>
      <c r="G7848" s="3">
        <v>43959.084988425922</v>
      </c>
      <c r="H7848" s="1" t="b">
        <v>0</v>
      </c>
      <c r="I7848" s="1" t="s">
        <v>22</v>
      </c>
      <c r="K7848" s="2"/>
    </row>
    <row r="7849" spans="1:11" ht="12.5" x14ac:dyDescent="0.25">
      <c r="A7849" s="1">
        <v>2474718</v>
      </c>
      <c r="B7849" s="1" t="s">
        <v>28258</v>
      </c>
      <c r="C7849" s="1" t="s">
        <v>28259</v>
      </c>
      <c r="D7849" s="2" t="s">
        <v>28260</v>
      </c>
      <c r="E7849" s="1" t="s">
        <v>27199</v>
      </c>
      <c r="F7849" s="1" t="s">
        <v>28261</v>
      </c>
      <c r="G7849" s="3">
        <v>43959.084988425922</v>
      </c>
      <c r="H7849" s="1" t="b">
        <v>0</v>
      </c>
      <c r="I7849" s="1" t="s">
        <v>22</v>
      </c>
      <c r="K7849" s="2"/>
    </row>
    <row r="7850" spans="1:11" ht="12.5" x14ac:dyDescent="0.25">
      <c r="A7850" s="1">
        <v>59151203</v>
      </c>
      <c r="B7850" s="1" t="s">
        <v>28262</v>
      </c>
      <c r="C7850" s="1" t="s">
        <v>28263</v>
      </c>
      <c r="D7850" s="2" t="s">
        <v>28264</v>
      </c>
      <c r="E7850" s="1" t="s">
        <v>27199</v>
      </c>
      <c r="F7850" s="1" t="s">
        <v>28265</v>
      </c>
      <c r="G7850" s="3">
        <v>43959.084999999999</v>
      </c>
      <c r="H7850" s="1" t="b">
        <v>0</v>
      </c>
      <c r="I7850" s="1" t="s">
        <v>22</v>
      </c>
      <c r="K7850" s="2"/>
    </row>
    <row r="7851" spans="1:11" ht="12.5" x14ac:dyDescent="0.25">
      <c r="A7851" s="1">
        <v>35003822</v>
      </c>
      <c r="B7851" s="1" t="s">
        <v>28266</v>
      </c>
      <c r="C7851" s="1" t="s">
        <v>28267</v>
      </c>
      <c r="D7851" s="2" t="s">
        <v>28268</v>
      </c>
      <c r="E7851" s="1" t="s">
        <v>27199</v>
      </c>
      <c r="F7851" s="1" t="s">
        <v>28269</v>
      </c>
      <c r="G7851" s="3">
        <v>43959.084999999999</v>
      </c>
      <c r="H7851" s="1" t="b">
        <v>0</v>
      </c>
      <c r="I7851" s="1" t="s">
        <v>22</v>
      </c>
      <c r="K7851" s="2"/>
    </row>
    <row r="7852" spans="1:11" ht="12.5" x14ac:dyDescent="0.25">
      <c r="A7852" s="1">
        <v>58132544</v>
      </c>
      <c r="B7852" s="1" t="s">
        <v>28270</v>
      </c>
      <c r="C7852" s="1" t="s">
        <v>28270</v>
      </c>
      <c r="D7852" s="2" t="s">
        <v>28271</v>
      </c>
      <c r="E7852" s="1" t="s">
        <v>27199</v>
      </c>
      <c r="F7852" s="1" t="s">
        <v>28272</v>
      </c>
      <c r="G7852" s="3">
        <v>43959.084999999999</v>
      </c>
      <c r="H7852" s="1" t="b">
        <v>0</v>
      </c>
      <c r="I7852" s="1" t="s">
        <v>22</v>
      </c>
      <c r="K7852" s="2"/>
    </row>
    <row r="7853" spans="1:11" ht="12.5" x14ac:dyDescent="0.25">
      <c r="A7853" s="1">
        <v>108667201</v>
      </c>
      <c r="B7853" s="1" t="s">
        <v>28273</v>
      </c>
      <c r="C7853" s="1" t="s">
        <v>28274</v>
      </c>
      <c r="D7853" s="2" t="s">
        <v>28275</v>
      </c>
      <c r="E7853" s="1" t="s">
        <v>27199</v>
      </c>
      <c r="F7853" s="1" t="s">
        <v>28276</v>
      </c>
      <c r="G7853" s="3">
        <v>43959.084999999999</v>
      </c>
      <c r="H7853" s="1" t="b">
        <v>0</v>
      </c>
      <c r="I7853" s="1" t="s">
        <v>22</v>
      </c>
      <c r="K7853" s="2"/>
    </row>
    <row r="7854" spans="1:11" ht="12.5" x14ac:dyDescent="0.25">
      <c r="A7854" s="1">
        <v>1840417</v>
      </c>
      <c r="B7854" s="1" t="s">
        <v>620</v>
      </c>
      <c r="C7854" s="1" t="s">
        <v>28277</v>
      </c>
      <c r="D7854" s="2" t="s">
        <v>28278</v>
      </c>
      <c r="E7854" s="1" t="s">
        <v>27199</v>
      </c>
      <c r="F7854" s="1" t="s">
        <v>28279</v>
      </c>
      <c r="G7854" s="3">
        <v>43959.085011574076</v>
      </c>
      <c r="H7854" s="1" t="b">
        <v>0</v>
      </c>
      <c r="I7854" s="1" t="s">
        <v>22</v>
      </c>
      <c r="K7854" s="2"/>
    </row>
    <row r="7855" spans="1:11" ht="12.5" x14ac:dyDescent="0.25">
      <c r="A7855" s="1">
        <v>4537508</v>
      </c>
      <c r="B7855" s="1" t="s">
        <v>28280</v>
      </c>
      <c r="C7855" s="1" t="s">
        <v>28281</v>
      </c>
      <c r="D7855" s="2" t="s">
        <v>28282</v>
      </c>
      <c r="E7855" s="1" t="s">
        <v>27199</v>
      </c>
      <c r="F7855" s="1" t="s">
        <v>28283</v>
      </c>
      <c r="G7855" s="3">
        <v>43959.085011574076</v>
      </c>
      <c r="H7855" s="1" t="b">
        <v>0</v>
      </c>
      <c r="I7855" s="1" t="s">
        <v>22</v>
      </c>
      <c r="K7855" s="2"/>
    </row>
    <row r="7856" spans="1:11" ht="12.5" x14ac:dyDescent="0.25">
      <c r="A7856" s="1">
        <v>27085821</v>
      </c>
      <c r="B7856" s="1" t="s">
        <v>5647</v>
      </c>
      <c r="C7856" s="1" t="s">
        <v>28284</v>
      </c>
      <c r="D7856" s="2" t="s">
        <v>28285</v>
      </c>
      <c r="E7856" s="1" t="s">
        <v>27199</v>
      </c>
      <c r="F7856" s="1" t="s">
        <v>28286</v>
      </c>
      <c r="G7856" s="3">
        <v>43959.085023148145</v>
      </c>
      <c r="H7856" s="1" t="b">
        <v>1</v>
      </c>
      <c r="K7856" s="2"/>
    </row>
    <row r="7857" spans="1:11" ht="12.5" x14ac:dyDescent="0.25">
      <c r="A7857" s="1">
        <v>20597509</v>
      </c>
      <c r="B7857" s="1" t="s">
        <v>28287</v>
      </c>
      <c r="C7857" s="1" t="s">
        <v>28288</v>
      </c>
      <c r="D7857" s="2" t="s">
        <v>28289</v>
      </c>
      <c r="E7857" s="1" t="s">
        <v>27199</v>
      </c>
      <c r="F7857" s="1" t="s">
        <v>28290</v>
      </c>
      <c r="G7857" s="3">
        <v>43959.085034722222</v>
      </c>
      <c r="H7857" s="1" t="b">
        <v>0</v>
      </c>
      <c r="I7857" s="1" t="s">
        <v>5</v>
      </c>
      <c r="K7857" s="2"/>
    </row>
    <row r="7858" spans="1:11" ht="12.5" x14ac:dyDescent="0.25">
      <c r="A7858" s="1">
        <v>139250759</v>
      </c>
      <c r="B7858" s="1" t="s">
        <v>28291</v>
      </c>
      <c r="C7858" s="1" t="s">
        <v>28292</v>
      </c>
      <c r="D7858" s="2" t="s">
        <v>28293</v>
      </c>
      <c r="E7858" s="1" t="s">
        <v>27199</v>
      </c>
      <c r="F7858" s="1" t="s">
        <v>28294</v>
      </c>
      <c r="G7858" s="3">
        <v>43959.085034722222</v>
      </c>
      <c r="H7858" s="1" t="b">
        <v>0</v>
      </c>
      <c r="I7858" s="1" t="s">
        <v>22</v>
      </c>
      <c r="K7858" s="2"/>
    </row>
    <row r="7859" spans="1:11" ht="12.5" x14ac:dyDescent="0.25">
      <c r="A7859" s="1">
        <v>87151503</v>
      </c>
      <c r="B7859" s="1" t="s">
        <v>28295</v>
      </c>
      <c r="C7859" s="1" t="s">
        <v>28296</v>
      </c>
      <c r="D7859" s="2" t="s">
        <v>28297</v>
      </c>
      <c r="E7859" s="1" t="s">
        <v>27199</v>
      </c>
      <c r="F7859" s="1" t="s">
        <v>28298</v>
      </c>
      <c r="G7859" s="3">
        <v>43959.085046296299</v>
      </c>
      <c r="H7859" s="1" t="b">
        <v>0</v>
      </c>
      <c r="I7859" s="1" t="s">
        <v>22</v>
      </c>
      <c r="K7859" s="2"/>
    </row>
    <row r="7860" spans="1:11" ht="12.5" x14ac:dyDescent="0.25">
      <c r="A7860" s="1">
        <v>72385590</v>
      </c>
      <c r="B7860" s="1" t="s">
        <v>28299</v>
      </c>
      <c r="C7860" s="1" t="s">
        <v>28300</v>
      </c>
      <c r="D7860" s="2" t="s">
        <v>28301</v>
      </c>
      <c r="E7860" s="1" t="s">
        <v>27199</v>
      </c>
      <c r="F7860" s="1" t="s">
        <v>28302</v>
      </c>
      <c r="G7860" s="3">
        <v>43959.085057870368</v>
      </c>
      <c r="H7860" s="1" t="b">
        <v>1</v>
      </c>
      <c r="K7860" s="2"/>
    </row>
    <row r="7861" spans="1:11" ht="12.5" x14ac:dyDescent="0.25">
      <c r="A7861" s="1">
        <v>19267652</v>
      </c>
      <c r="B7861" s="1" t="s">
        <v>28303</v>
      </c>
      <c r="C7861" s="1" t="s">
        <v>28304</v>
      </c>
      <c r="D7861" s="2" t="s">
        <v>28305</v>
      </c>
      <c r="E7861" s="1" t="s">
        <v>27199</v>
      </c>
      <c r="F7861" s="1" t="s">
        <v>28306</v>
      </c>
      <c r="G7861" s="3">
        <v>43959.085057870368</v>
      </c>
      <c r="H7861" s="1" t="b">
        <v>0</v>
      </c>
      <c r="I7861" s="1" t="s">
        <v>22</v>
      </c>
      <c r="K7861" s="2"/>
    </row>
    <row r="7862" spans="1:11" ht="12.5" x14ac:dyDescent="0.25">
      <c r="A7862" s="1">
        <v>42766197</v>
      </c>
      <c r="B7862" s="1" t="s">
        <v>28307</v>
      </c>
      <c r="C7862" s="1" t="s">
        <v>28308</v>
      </c>
      <c r="D7862" s="2" t="s">
        <v>28309</v>
      </c>
      <c r="E7862" s="1" t="s">
        <v>27199</v>
      </c>
      <c r="F7862" s="1" t="s">
        <v>28310</v>
      </c>
      <c r="G7862" s="3">
        <v>43959.085057870368</v>
      </c>
      <c r="H7862" s="1" t="b">
        <v>0</v>
      </c>
      <c r="I7862" s="1" t="s">
        <v>22</v>
      </c>
      <c r="K7862" s="2"/>
    </row>
    <row r="7863" spans="1:11" ht="12.5" x14ac:dyDescent="0.25">
      <c r="A7863" s="1">
        <v>542089</v>
      </c>
      <c r="B7863" s="1" t="s">
        <v>28311</v>
      </c>
      <c r="C7863" s="1" t="s">
        <v>28312</v>
      </c>
      <c r="D7863" s="2" t="s">
        <v>28313</v>
      </c>
      <c r="E7863" s="1" t="s">
        <v>27199</v>
      </c>
      <c r="F7863" s="1" t="s">
        <v>28314</v>
      </c>
      <c r="G7863" s="3">
        <v>43959.085057870368</v>
      </c>
      <c r="H7863" s="1" t="b">
        <v>0</v>
      </c>
      <c r="I7863" s="1" t="s">
        <v>22</v>
      </c>
      <c r="K7863" s="2"/>
    </row>
    <row r="7864" spans="1:11" ht="12.5" x14ac:dyDescent="0.25">
      <c r="A7864" s="1">
        <v>84457022</v>
      </c>
      <c r="B7864" s="1" t="s">
        <v>28215</v>
      </c>
      <c r="C7864" s="1" t="s">
        <v>28315</v>
      </c>
      <c r="D7864" s="2" t="s">
        <v>28316</v>
      </c>
      <c r="E7864" s="1" t="s">
        <v>27199</v>
      </c>
      <c r="F7864" s="1" t="s">
        <v>28317</v>
      </c>
      <c r="G7864" s="3">
        <v>43959.085069444445</v>
      </c>
      <c r="H7864" s="1" t="b">
        <v>0</v>
      </c>
      <c r="I7864" s="1" t="s">
        <v>22</v>
      </c>
      <c r="K7864" s="2"/>
    </row>
    <row r="7865" spans="1:11" ht="12.5" x14ac:dyDescent="0.25">
      <c r="A7865" s="1">
        <v>6331631</v>
      </c>
      <c r="B7865" s="1" t="s">
        <v>28318</v>
      </c>
      <c r="C7865" s="1" t="s">
        <v>28319</v>
      </c>
      <c r="D7865" s="2" t="s">
        <v>28320</v>
      </c>
      <c r="E7865" s="1" t="s">
        <v>27199</v>
      </c>
      <c r="F7865" s="1" t="s">
        <v>28321</v>
      </c>
      <c r="G7865" s="3">
        <v>43959.085069444445</v>
      </c>
      <c r="H7865" s="1" t="b">
        <v>0</v>
      </c>
      <c r="I7865" s="1" t="s">
        <v>22</v>
      </c>
      <c r="K7865" s="2"/>
    </row>
    <row r="7866" spans="1:11" ht="12.5" x14ac:dyDescent="0.25">
      <c r="A7866" s="1">
        <v>11766695</v>
      </c>
      <c r="B7866" s="1" t="s">
        <v>28322</v>
      </c>
      <c r="C7866" s="1" t="s">
        <v>28323</v>
      </c>
      <c r="D7866" s="2" t="s">
        <v>28324</v>
      </c>
      <c r="E7866" s="1" t="s">
        <v>27199</v>
      </c>
      <c r="F7866" s="1" t="s">
        <v>28325</v>
      </c>
      <c r="G7866" s="3">
        <v>43959.085081018522</v>
      </c>
      <c r="H7866" s="1" t="b">
        <v>1</v>
      </c>
      <c r="K7866" s="2"/>
    </row>
    <row r="7867" spans="1:11" ht="12.5" x14ac:dyDescent="0.25">
      <c r="A7867" s="1">
        <v>59213200</v>
      </c>
      <c r="B7867" s="1" t="s">
        <v>28326</v>
      </c>
      <c r="C7867" s="1" t="s">
        <v>28326</v>
      </c>
      <c r="D7867" s="2" t="s">
        <v>28327</v>
      </c>
      <c r="E7867" s="1" t="s">
        <v>27199</v>
      </c>
      <c r="F7867" s="1" t="s">
        <v>28328</v>
      </c>
      <c r="G7867" s="3">
        <v>43959.085081018522</v>
      </c>
      <c r="H7867" s="1" t="b">
        <v>0</v>
      </c>
      <c r="I7867" s="1" t="s">
        <v>22</v>
      </c>
      <c r="K7867" s="2"/>
    </row>
    <row r="7868" spans="1:11" ht="12.5" x14ac:dyDescent="0.25">
      <c r="A7868" s="1">
        <v>1597711</v>
      </c>
      <c r="B7868" s="1" t="s">
        <v>28329</v>
      </c>
      <c r="C7868" s="1" t="s">
        <v>28330</v>
      </c>
      <c r="D7868" s="2" t="s">
        <v>28331</v>
      </c>
      <c r="E7868" s="1" t="s">
        <v>27199</v>
      </c>
      <c r="F7868" s="1" t="s">
        <v>28332</v>
      </c>
      <c r="G7868" s="3">
        <v>43959.085092592592</v>
      </c>
      <c r="H7868" s="1" t="b">
        <v>0</v>
      </c>
      <c r="I7868" s="1" t="s">
        <v>22</v>
      </c>
      <c r="K7868" s="2"/>
    </row>
    <row r="7869" spans="1:11" ht="12.5" x14ac:dyDescent="0.25">
      <c r="A7869" s="1">
        <v>65638810</v>
      </c>
      <c r="B7869" s="1" t="s">
        <v>28333</v>
      </c>
      <c r="C7869" s="1" t="s">
        <v>28334</v>
      </c>
      <c r="D7869" s="2" t="s">
        <v>28335</v>
      </c>
      <c r="E7869" s="1" t="s">
        <v>27199</v>
      </c>
      <c r="F7869" s="1" t="s">
        <v>28336</v>
      </c>
      <c r="G7869" s="3">
        <v>43959.085092592592</v>
      </c>
      <c r="H7869" s="1" t="b">
        <v>0</v>
      </c>
      <c r="I7869" s="1" t="s">
        <v>22</v>
      </c>
      <c r="K7869" s="2"/>
    </row>
    <row r="7870" spans="1:11" ht="12.5" x14ac:dyDescent="0.25">
      <c r="A7870" s="1">
        <v>5057173</v>
      </c>
      <c r="B7870" s="1" t="s">
        <v>28337</v>
      </c>
      <c r="C7870" s="1" t="s">
        <v>28337</v>
      </c>
      <c r="D7870" s="2" t="s">
        <v>28338</v>
      </c>
      <c r="E7870" s="1" t="s">
        <v>27199</v>
      </c>
      <c r="F7870" s="1" t="s">
        <v>28339</v>
      </c>
      <c r="G7870" s="3">
        <v>43959.085104166668</v>
      </c>
      <c r="H7870" s="1" t="b">
        <v>1</v>
      </c>
      <c r="K7870" s="2"/>
    </row>
    <row r="7871" spans="1:11" ht="12.5" x14ac:dyDescent="0.25">
      <c r="A7871" s="1">
        <v>212152900</v>
      </c>
      <c r="B7871" s="1" t="s">
        <v>28340</v>
      </c>
      <c r="C7871" s="1" t="s">
        <v>28340</v>
      </c>
      <c r="D7871" s="2" t="s">
        <v>28341</v>
      </c>
      <c r="E7871" s="1" t="s">
        <v>27199</v>
      </c>
      <c r="F7871" s="1" t="s">
        <v>28342</v>
      </c>
      <c r="G7871" s="3">
        <v>43959.085104166668</v>
      </c>
      <c r="H7871" s="1" t="b">
        <v>0</v>
      </c>
      <c r="I7871" s="1" t="s">
        <v>22</v>
      </c>
      <c r="K7871" s="2"/>
    </row>
    <row r="7872" spans="1:11" ht="12.5" x14ac:dyDescent="0.25">
      <c r="A7872" s="1">
        <v>23448856</v>
      </c>
      <c r="B7872" s="1" t="s">
        <v>28343</v>
      </c>
      <c r="C7872" s="1" t="s">
        <v>28343</v>
      </c>
      <c r="D7872" s="2" t="s">
        <v>28344</v>
      </c>
      <c r="E7872" s="1" t="s">
        <v>27199</v>
      </c>
      <c r="F7872" s="1" t="s">
        <v>28345</v>
      </c>
      <c r="G7872" s="3">
        <v>43959.085115740738</v>
      </c>
      <c r="H7872" s="1" t="b">
        <v>1</v>
      </c>
      <c r="K7872" s="2"/>
    </row>
    <row r="7873" spans="1:11" ht="12.5" x14ac:dyDescent="0.25">
      <c r="A7873" s="1">
        <v>14702444</v>
      </c>
      <c r="B7873" s="1" t="s">
        <v>28346</v>
      </c>
      <c r="C7873" s="1" t="s">
        <v>28346</v>
      </c>
      <c r="D7873" s="2" t="s">
        <v>28347</v>
      </c>
      <c r="E7873" s="1" t="s">
        <v>27199</v>
      </c>
      <c r="F7873" s="1" t="s">
        <v>28348</v>
      </c>
      <c r="G7873" s="3">
        <v>43959.085127314815</v>
      </c>
      <c r="H7873" s="1" t="b">
        <v>0</v>
      </c>
      <c r="I7873" s="1" t="s">
        <v>22</v>
      </c>
      <c r="K7873" s="2"/>
    </row>
    <row r="7874" spans="1:11" ht="12.5" x14ac:dyDescent="0.25">
      <c r="A7874" s="1">
        <v>7705639</v>
      </c>
      <c r="B7874" s="1" t="s">
        <v>28349</v>
      </c>
      <c r="C7874" s="1" t="s">
        <v>28350</v>
      </c>
      <c r="D7874" s="2" t="s">
        <v>28351</v>
      </c>
      <c r="E7874" s="1" t="s">
        <v>27199</v>
      </c>
      <c r="F7874" s="1" t="s">
        <v>28352</v>
      </c>
      <c r="G7874" s="3">
        <v>43959.085138888891</v>
      </c>
      <c r="H7874" s="1" t="b">
        <v>1</v>
      </c>
      <c r="K7874" s="2"/>
    </row>
    <row r="7875" spans="1:11" ht="12.5" x14ac:dyDescent="0.25">
      <c r="A7875" s="1">
        <v>4994785</v>
      </c>
      <c r="B7875" s="1" t="s">
        <v>28353</v>
      </c>
      <c r="C7875" s="1" t="s">
        <v>28353</v>
      </c>
      <c r="D7875" s="2" t="s">
        <v>28354</v>
      </c>
      <c r="E7875" s="1" t="s">
        <v>27199</v>
      </c>
      <c r="F7875" s="1" t="s">
        <v>28355</v>
      </c>
      <c r="G7875" s="3">
        <v>43959.085138888891</v>
      </c>
      <c r="H7875" s="1" t="b">
        <v>0</v>
      </c>
      <c r="I7875" s="1" t="s">
        <v>22</v>
      </c>
      <c r="K7875" s="2"/>
    </row>
    <row r="7876" spans="1:11" ht="12.5" x14ac:dyDescent="0.25">
      <c r="A7876" s="1">
        <v>113412457</v>
      </c>
      <c r="B7876" s="1" t="s">
        <v>28356</v>
      </c>
      <c r="C7876" s="1" t="s">
        <v>28357</v>
      </c>
      <c r="D7876" s="2" t="s">
        <v>28358</v>
      </c>
      <c r="E7876" s="1" t="s">
        <v>27199</v>
      </c>
      <c r="F7876" s="1" t="s">
        <v>28359</v>
      </c>
      <c r="G7876" s="3">
        <v>43959.085138888891</v>
      </c>
      <c r="H7876" s="1" t="b">
        <v>0</v>
      </c>
      <c r="I7876" s="1" t="s">
        <v>22</v>
      </c>
      <c r="K7876" s="2"/>
    </row>
    <row r="7877" spans="1:11" ht="12.5" x14ac:dyDescent="0.25">
      <c r="A7877" s="1">
        <v>18383364</v>
      </c>
      <c r="B7877" s="1" t="s">
        <v>28360</v>
      </c>
      <c r="C7877" s="1" t="s">
        <v>28361</v>
      </c>
      <c r="D7877" s="2" t="s">
        <v>28362</v>
      </c>
      <c r="E7877" s="1" t="s">
        <v>27199</v>
      </c>
      <c r="F7877" s="1" t="s">
        <v>28363</v>
      </c>
      <c r="G7877" s="3">
        <v>43959.085150462961</v>
      </c>
      <c r="H7877" s="1" t="b">
        <v>0</v>
      </c>
      <c r="I7877" s="1" t="s">
        <v>1570</v>
      </c>
      <c r="K7877" s="2"/>
    </row>
    <row r="7878" spans="1:11" ht="12.5" x14ac:dyDescent="0.25">
      <c r="A7878" s="1">
        <v>86245815</v>
      </c>
      <c r="B7878" s="1" t="s">
        <v>28364</v>
      </c>
      <c r="C7878" s="1" t="s">
        <v>28364</v>
      </c>
      <c r="D7878" s="2" t="s">
        <v>28365</v>
      </c>
      <c r="E7878" s="1" t="s">
        <v>27199</v>
      </c>
      <c r="F7878" s="1" t="s">
        <v>28366</v>
      </c>
      <c r="G7878" s="3">
        <v>43959.085150462961</v>
      </c>
      <c r="H7878" s="1" t="b">
        <v>0</v>
      </c>
      <c r="I7878" s="1" t="s">
        <v>22</v>
      </c>
      <c r="K7878" s="2"/>
    </row>
    <row r="7879" spans="1:11" ht="12.5" x14ac:dyDescent="0.25">
      <c r="A7879" s="1">
        <v>114948816</v>
      </c>
      <c r="B7879" s="1" t="s">
        <v>2845</v>
      </c>
      <c r="C7879" s="1" t="s">
        <v>28367</v>
      </c>
      <c r="D7879" s="2" t="s">
        <v>28368</v>
      </c>
      <c r="E7879" s="1" t="s">
        <v>27199</v>
      </c>
      <c r="F7879" s="1" t="s">
        <v>28369</v>
      </c>
      <c r="G7879" s="3">
        <v>43959.085162037038</v>
      </c>
      <c r="H7879" s="1" t="b">
        <v>1</v>
      </c>
      <c r="K7879" s="2"/>
    </row>
    <row r="7880" spans="1:11" ht="12.5" x14ac:dyDescent="0.25">
      <c r="A7880" s="1">
        <v>1184678</v>
      </c>
      <c r="B7880" s="1" t="s">
        <v>28370</v>
      </c>
      <c r="C7880" s="1" t="s">
        <v>28371</v>
      </c>
      <c r="D7880" s="2" t="s">
        <v>28372</v>
      </c>
      <c r="E7880" s="1" t="s">
        <v>27199</v>
      </c>
      <c r="F7880" s="1" t="s">
        <v>28373</v>
      </c>
      <c r="G7880" s="3">
        <v>43959.085162037038</v>
      </c>
      <c r="H7880" s="1" t="b">
        <v>0</v>
      </c>
      <c r="I7880" s="1" t="s">
        <v>22</v>
      </c>
      <c r="K7880" s="2"/>
    </row>
    <row r="7881" spans="1:11" ht="12.5" x14ac:dyDescent="0.25">
      <c r="A7881" s="1">
        <v>20822620</v>
      </c>
      <c r="B7881" s="1" t="s">
        <v>28374</v>
      </c>
      <c r="C7881" s="1" t="s">
        <v>20698</v>
      </c>
      <c r="D7881" s="2" t="s">
        <v>28375</v>
      </c>
      <c r="E7881" s="1" t="s">
        <v>27199</v>
      </c>
      <c r="F7881" s="1" t="s">
        <v>28376</v>
      </c>
      <c r="G7881" s="3">
        <v>43959.085185185184</v>
      </c>
      <c r="H7881" s="1" t="b">
        <v>1</v>
      </c>
      <c r="K7881" s="2"/>
    </row>
    <row r="7882" spans="1:11" ht="12.5" x14ac:dyDescent="0.25">
      <c r="A7882" s="1">
        <v>2577939</v>
      </c>
      <c r="B7882" s="1" t="s">
        <v>28377</v>
      </c>
      <c r="C7882" s="1" t="s">
        <v>28378</v>
      </c>
      <c r="D7882" s="2" t="s">
        <v>28379</v>
      </c>
      <c r="E7882" s="1" t="s">
        <v>27199</v>
      </c>
      <c r="F7882" s="1" t="s">
        <v>28380</v>
      </c>
      <c r="G7882" s="3">
        <v>43959.085185185184</v>
      </c>
      <c r="H7882" s="1" t="b">
        <v>0</v>
      </c>
      <c r="I7882" s="1" t="s">
        <v>22</v>
      </c>
      <c r="K7882" s="2"/>
    </row>
    <row r="7883" spans="1:11" ht="12.5" x14ac:dyDescent="0.25">
      <c r="A7883" s="1">
        <v>4988795</v>
      </c>
      <c r="B7883" s="1" t="s">
        <v>28381</v>
      </c>
      <c r="C7883" s="1" t="s">
        <v>28382</v>
      </c>
      <c r="D7883" s="2" t="s">
        <v>28383</v>
      </c>
      <c r="E7883" s="1" t="s">
        <v>27199</v>
      </c>
      <c r="F7883" s="1" t="s">
        <v>28384</v>
      </c>
      <c r="G7883" s="3">
        <v>43959.085185185184</v>
      </c>
      <c r="H7883" s="1" t="b">
        <v>0</v>
      </c>
      <c r="I7883" s="1" t="s">
        <v>22</v>
      </c>
      <c r="K7883" s="2"/>
    </row>
    <row r="7884" spans="1:11" ht="12.5" x14ac:dyDescent="0.25">
      <c r="A7884" s="1">
        <v>33589470</v>
      </c>
      <c r="B7884" s="1" t="s">
        <v>27767</v>
      </c>
      <c r="C7884" s="1" t="s">
        <v>28385</v>
      </c>
      <c r="D7884" s="2" t="s">
        <v>28386</v>
      </c>
      <c r="E7884" s="1" t="s">
        <v>27199</v>
      </c>
      <c r="F7884" s="1" t="s">
        <v>28387</v>
      </c>
      <c r="G7884" s="3">
        <v>43959.085185185184</v>
      </c>
      <c r="H7884" s="1" t="b">
        <v>0</v>
      </c>
      <c r="I7884" s="1" t="s">
        <v>22</v>
      </c>
      <c r="K7884" s="2"/>
    </row>
    <row r="7885" spans="1:11" ht="12.5" x14ac:dyDescent="0.25">
      <c r="A7885" s="1">
        <v>152420033</v>
      </c>
      <c r="B7885" s="1" t="s">
        <v>28388</v>
      </c>
      <c r="C7885" s="1" t="s">
        <v>28389</v>
      </c>
      <c r="D7885" s="2" t="s">
        <v>28390</v>
      </c>
      <c r="E7885" s="1" t="s">
        <v>27199</v>
      </c>
      <c r="F7885" s="1" t="s">
        <v>28391</v>
      </c>
      <c r="G7885" s="3">
        <v>43959.085196759261</v>
      </c>
      <c r="H7885" s="1" t="b">
        <v>0</v>
      </c>
      <c r="I7885" s="1" t="s">
        <v>22</v>
      </c>
      <c r="K7885" s="2"/>
    </row>
    <row r="7886" spans="1:11" ht="12.5" x14ac:dyDescent="0.25">
      <c r="A7886" s="1">
        <v>10127104</v>
      </c>
      <c r="B7886" s="1" t="s">
        <v>28392</v>
      </c>
      <c r="C7886" s="1" t="s">
        <v>28393</v>
      </c>
      <c r="D7886" s="2" t="s">
        <v>28394</v>
      </c>
      <c r="E7886" s="1" t="s">
        <v>27199</v>
      </c>
      <c r="F7886" s="1" t="s">
        <v>28395</v>
      </c>
      <c r="G7886" s="3">
        <v>43959.085196759261</v>
      </c>
      <c r="H7886" s="1" t="b">
        <v>0</v>
      </c>
      <c r="I7886" s="1" t="s">
        <v>22</v>
      </c>
      <c r="K7886" s="2"/>
    </row>
    <row r="7887" spans="1:11" ht="12.5" x14ac:dyDescent="0.25">
      <c r="A7887" s="1">
        <v>43683082</v>
      </c>
      <c r="B7887" s="1" t="s">
        <v>28396</v>
      </c>
      <c r="C7887" s="1" t="s">
        <v>28397</v>
      </c>
      <c r="D7887" s="2" t="s">
        <v>28398</v>
      </c>
      <c r="E7887" s="1" t="s">
        <v>27199</v>
      </c>
      <c r="F7887" s="1" t="s">
        <v>28399</v>
      </c>
      <c r="G7887" s="3">
        <v>43959.085196759261</v>
      </c>
      <c r="H7887" s="1" t="b">
        <v>0</v>
      </c>
      <c r="I7887" s="1" t="s">
        <v>22</v>
      </c>
      <c r="K7887" s="2"/>
    </row>
    <row r="7888" spans="1:11" ht="12.5" x14ac:dyDescent="0.25">
      <c r="A7888" s="1">
        <v>21306213</v>
      </c>
      <c r="B7888" s="1" t="s">
        <v>28400</v>
      </c>
      <c r="C7888" s="1" t="s">
        <v>28401</v>
      </c>
      <c r="D7888" s="2" t="s">
        <v>28402</v>
      </c>
      <c r="E7888" s="1" t="s">
        <v>27199</v>
      </c>
      <c r="F7888" s="1" t="s">
        <v>28403</v>
      </c>
      <c r="G7888" s="3">
        <v>43959.08520833333</v>
      </c>
      <c r="H7888" s="1" t="b">
        <v>1</v>
      </c>
      <c r="K7888" s="2"/>
    </row>
    <row r="7889" spans="1:11" ht="12.5" x14ac:dyDescent="0.25">
      <c r="A7889" s="1">
        <v>84023183</v>
      </c>
      <c r="B7889" s="1" t="s">
        <v>28404</v>
      </c>
      <c r="C7889" s="1" t="s">
        <v>28405</v>
      </c>
      <c r="D7889" s="2" t="s">
        <v>28406</v>
      </c>
      <c r="E7889" s="1" t="s">
        <v>27199</v>
      </c>
      <c r="F7889" s="1" t="s">
        <v>28407</v>
      </c>
      <c r="G7889" s="3">
        <v>43959.085219907407</v>
      </c>
      <c r="H7889" s="1" t="b">
        <v>0</v>
      </c>
      <c r="I7889" s="1" t="s">
        <v>22</v>
      </c>
      <c r="K7889" s="2"/>
    </row>
    <row r="7890" spans="1:11" ht="12.5" x14ac:dyDescent="0.25">
      <c r="A7890" s="1">
        <v>68751856</v>
      </c>
      <c r="B7890" s="1" t="s">
        <v>28408</v>
      </c>
      <c r="C7890" s="1" t="s">
        <v>27850</v>
      </c>
      <c r="D7890" s="2" t="s">
        <v>28409</v>
      </c>
      <c r="E7890" s="1" t="s">
        <v>27199</v>
      </c>
      <c r="F7890" s="1" t="s">
        <v>27852</v>
      </c>
      <c r="G7890" s="3">
        <v>43959.085219907407</v>
      </c>
      <c r="H7890" s="1" t="b">
        <v>0</v>
      </c>
      <c r="I7890" s="1" t="s">
        <v>22</v>
      </c>
      <c r="K7890" s="2"/>
    </row>
    <row r="7891" spans="1:11" ht="12.5" x14ac:dyDescent="0.25">
      <c r="A7891" s="1">
        <v>22738072</v>
      </c>
      <c r="B7891" s="1" t="s">
        <v>27899</v>
      </c>
      <c r="C7891" s="1" t="s">
        <v>28410</v>
      </c>
      <c r="D7891" s="2" t="s">
        <v>28411</v>
      </c>
      <c r="E7891" s="1" t="s">
        <v>27199</v>
      </c>
      <c r="F7891" s="1" t="s">
        <v>28412</v>
      </c>
      <c r="G7891" s="3">
        <v>43959.085219907407</v>
      </c>
      <c r="H7891" s="1" t="b">
        <v>0</v>
      </c>
      <c r="I7891" s="1" t="s">
        <v>22</v>
      </c>
      <c r="K7891" s="2"/>
    </row>
    <row r="7892" spans="1:11" ht="12.5" x14ac:dyDescent="0.25">
      <c r="A7892" s="1">
        <v>14877272</v>
      </c>
      <c r="B7892" s="1" t="s">
        <v>19514</v>
      </c>
      <c r="C7892" s="1" t="s">
        <v>28413</v>
      </c>
      <c r="D7892" s="2" t="s">
        <v>28414</v>
      </c>
      <c r="E7892" s="1" t="s">
        <v>27199</v>
      </c>
      <c r="F7892" s="1" t="s">
        <v>28415</v>
      </c>
      <c r="G7892" s="3">
        <v>43959.085219907407</v>
      </c>
      <c r="H7892" s="1" t="b">
        <v>0</v>
      </c>
      <c r="I7892" s="1" t="s">
        <v>22</v>
      </c>
      <c r="K7892" s="2"/>
    </row>
    <row r="7893" spans="1:11" ht="12.5" x14ac:dyDescent="0.25">
      <c r="A7893" s="1">
        <v>205810121</v>
      </c>
      <c r="B7893" s="1" t="s">
        <v>28416</v>
      </c>
      <c r="C7893" s="1" t="s">
        <v>28417</v>
      </c>
      <c r="D7893" s="2" t="s">
        <v>28418</v>
      </c>
      <c r="E7893" s="1" t="s">
        <v>27199</v>
      </c>
      <c r="F7893" s="1" t="s">
        <v>28419</v>
      </c>
      <c r="G7893" s="3">
        <v>43959.085231481484</v>
      </c>
      <c r="H7893" s="1" t="b">
        <v>0</v>
      </c>
      <c r="I7893" s="1" t="s">
        <v>22</v>
      </c>
      <c r="K7893" s="2"/>
    </row>
    <row r="7894" spans="1:11" ht="12.5" x14ac:dyDescent="0.25">
      <c r="A7894" s="1">
        <v>43681824</v>
      </c>
      <c r="B7894" s="1" t="s">
        <v>28420</v>
      </c>
      <c r="C7894" s="1" t="s">
        <v>28421</v>
      </c>
      <c r="D7894" s="2" t="s">
        <v>28422</v>
      </c>
      <c r="E7894" s="1" t="s">
        <v>27199</v>
      </c>
      <c r="F7894" s="1" t="s">
        <v>28423</v>
      </c>
      <c r="G7894" s="3">
        <v>43959.085243055553</v>
      </c>
      <c r="H7894" s="1" t="b">
        <v>0</v>
      </c>
      <c r="I7894" s="1" t="s">
        <v>1570</v>
      </c>
      <c r="K7894" s="2"/>
    </row>
    <row r="7895" spans="1:11" ht="12.5" x14ac:dyDescent="0.25">
      <c r="A7895" s="1">
        <v>9066347</v>
      </c>
      <c r="B7895" s="1" t="s">
        <v>28424</v>
      </c>
      <c r="C7895" s="1" t="s">
        <v>28424</v>
      </c>
      <c r="D7895" s="2" t="s">
        <v>28425</v>
      </c>
      <c r="E7895" s="1" t="s">
        <v>27199</v>
      </c>
      <c r="F7895" s="1" t="s">
        <v>28426</v>
      </c>
      <c r="G7895" s="3">
        <v>43959.08525462963</v>
      </c>
      <c r="H7895" s="1" t="b">
        <v>1</v>
      </c>
      <c r="K7895" s="2"/>
    </row>
    <row r="7896" spans="1:11" ht="12.5" x14ac:dyDescent="0.25">
      <c r="A7896" s="1">
        <v>8502433</v>
      </c>
      <c r="B7896" s="1" t="s">
        <v>28427</v>
      </c>
      <c r="C7896" s="1" t="s">
        <v>28428</v>
      </c>
      <c r="D7896" s="2" t="s">
        <v>28429</v>
      </c>
      <c r="E7896" s="1" t="s">
        <v>27199</v>
      </c>
      <c r="F7896" s="1" t="s">
        <v>28430</v>
      </c>
      <c r="G7896" s="3">
        <v>43959.08525462963</v>
      </c>
      <c r="H7896" s="1" t="b">
        <v>0</v>
      </c>
      <c r="I7896" s="1" t="s">
        <v>22</v>
      </c>
      <c r="K7896" s="2"/>
    </row>
    <row r="7897" spans="1:11" ht="12.5" x14ac:dyDescent="0.25">
      <c r="A7897" s="1">
        <v>47556049</v>
      </c>
      <c r="B7897" s="1" t="s">
        <v>28431</v>
      </c>
      <c r="C7897" s="1" t="s">
        <v>28431</v>
      </c>
      <c r="D7897" s="2" t="s">
        <v>28432</v>
      </c>
      <c r="E7897" s="1" t="s">
        <v>27199</v>
      </c>
      <c r="F7897" s="1" t="s">
        <v>28433</v>
      </c>
      <c r="G7897" s="3">
        <v>43959.08525462963</v>
      </c>
      <c r="H7897" s="1" t="b">
        <v>0</v>
      </c>
      <c r="I7897" s="1" t="s">
        <v>22</v>
      </c>
      <c r="K7897" s="2"/>
    </row>
    <row r="7898" spans="1:11" ht="12.5" x14ac:dyDescent="0.25">
      <c r="A7898" s="1">
        <v>183362</v>
      </c>
      <c r="B7898" s="1" t="s">
        <v>28434</v>
      </c>
      <c r="C7898" s="1" t="s">
        <v>28435</v>
      </c>
      <c r="D7898" s="2" t="s">
        <v>28436</v>
      </c>
      <c r="E7898" s="1" t="s">
        <v>27199</v>
      </c>
      <c r="F7898" s="1" t="s">
        <v>28437</v>
      </c>
      <c r="G7898" s="3">
        <v>43959.08525462963</v>
      </c>
      <c r="H7898" s="1" t="b">
        <v>0</v>
      </c>
      <c r="I7898" s="1" t="s">
        <v>22</v>
      </c>
      <c r="K7898" s="2"/>
    </row>
    <row r="7899" spans="1:11" ht="12.5" x14ac:dyDescent="0.25">
      <c r="A7899" s="1">
        <v>102627638</v>
      </c>
      <c r="B7899" s="1" t="s">
        <v>27295</v>
      </c>
      <c r="C7899" s="1" t="s">
        <v>28438</v>
      </c>
      <c r="D7899" s="2" t="s">
        <v>28439</v>
      </c>
      <c r="E7899" s="1" t="s">
        <v>27199</v>
      </c>
      <c r="F7899" s="1" t="s">
        <v>28440</v>
      </c>
      <c r="G7899" s="3">
        <v>43959.085266203707</v>
      </c>
      <c r="H7899" s="1" t="b">
        <v>0</v>
      </c>
      <c r="I7899" s="1" t="s">
        <v>22</v>
      </c>
      <c r="K7899" s="2"/>
    </row>
    <row r="7900" spans="1:11" ht="12.5" x14ac:dyDescent="0.25">
      <c r="A7900" s="1">
        <v>6682094</v>
      </c>
      <c r="B7900" s="1" t="s">
        <v>28441</v>
      </c>
      <c r="C7900" s="1" t="s">
        <v>28442</v>
      </c>
      <c r="D7900" s="2" t="s">
        <v>28443</v>
      </c>
      <c r="E7900" s="1" t="s">
        <v>27199</v>
      </c>
      <c r="F7900" s="1" t="s">
        <v>484</v>
      </c>
      <c r="G7900" s="3">
        <v>43959.085266203707</v>
      </c>
      <c r="H7900" s="1" t="b">
        <v>0</v>
      </c>
      <c r="I7900" s="1" t="s">
        <v>22</v>
      </c>
      <c r="K7900" s="2"/>
    </row>
    <row r="7901" spans="1:11" ht="12.5" x14ac:dyDescent="0.25">
      <c r="A7901" s="1">
        <v>108989209</v>
      </c>
      <c r="B7901" s="1" t="s">
        <v>28444</v>
      </c>
      <c r="C7901" s="1" t="s">
        <v>28445</v>
      </c>
      <c r="D7901" s="2" t="s">
        <v>28446</v>
      </c>
      <c r="E7901" s="1" t="s">
        <v>27199</v>
      </c>
      <c r="F7901" s="1" t="s">
        <v>28447</v>
      </c>
      <c r="G7901" s="3">
        <v>43959.085266203707</v>
      </c>
      <c r="H7901" s="1" t="b">
        <v>0</v>
      </c>
      <c r="I7901" s="1" t="s">
        <v>22</v>
      </c>
      <c r="K7901" s="2"/>
    </row>
    <row r="7902" spans="1:11" ht="12.5" x14ac:dyDescent="0.25">
      <c r="A7902" s="1">
        <v>48834063</v>
      </c>
      <c r="B7902" s="1" t="s">
        <v>28448</v>
      </c>
      <c r="C7902" s="1" t="s">
        <v>28449</v>
      </c>
      <c r="D7902" s="2" t="s">
        <v>28450</v>
      </c>
      <c r="E7902" s="1" t="s">
        <v>27199</v>
      </c>
      <c r="F7902" s="1" t="s">
        <v>28451</v>
      </c>
      <c r="G7902" s="3">
        <v>43959.085277777776</v>
      </c>
      <c r="H7902" s="1" t="b">
        <v>0</v>
      </c>
      <c r="I7902" s="1" t="s">
        <v>22</v>
      </c>
      <c r="K7902" s="2"/>
    </row>
    <row r="7903" spans="1:11" ht="12.5" x14ac:dyDescent="0.25">
      <c r="A7903" s="1">
        <v>736644</v>
      </c>
      <c r="B7903" s="1" t="s">
        <v>28452</v>
      </c>
      <c r="C7903" s="1" t="s">
        <v>28453</v>
      </c>
      <c r="D7903" s="2" t="s">
        <v>28454</v>
      </c>
      <c r="E7903" s="1" t="s">
        <v>27199</v>
      </c>
      <c r="F7903" s="1" t="s">
        <v>28455</v>
      </c>
      <c r="G7903" s="3">
        <v>43959.085277777776</v>
      </c>
      <c r="H7903" s="1" t="b">
        <v>0</v>
      </c>
      <c r="I7903" s="1" t="s">
        <v>5</v>
      </c>
      <c r="K7903" s="2"/>
    </row>
    <row r="7904" spans="1:11" ht="12.5" x14ac:dyDescent="0.25">
      <c r="A7904" s="1">
        <v>48860275</v>
      </c>
      <c r="B7904" s="1" t="s">
        <v>28456</v>
      </c>
      <c r="C7904" s="1" t="s">
        <v>28456</v>
      </c>
      <c r="D7904" s="2" t="s">
        <v>28457</v>
      </c>
      <c r="E7904" s="1" t="s">
        <v>27199</v>
      </c>
      <c r="F7904" s="1" t="s">
        <v>28458</v>
      </c>
      <c r="G7904" s="3">
        <v>43959.085289351853</v>
      </c>
      <c r="H7904" s="1" t="b">
        <v>1</v>
      </c>
      <c r="K7904" s="2"/>
    </row>
    <row r="7905" spans="1:11" ht="12.5" x14ac:dyDescent="0.25">
      <c r="A7905" s="1">
        <v>20344030</v>
      </c>
      <c r="B7905" s="1" t="s">
        <v>28459</v>
      </c>
      <c r="C7905" s="1" t="s">
        <v>28459</v>
      </c>
      <c r="D7905" s="2" t="s">
        <v>28460</v>
      </c>
      <c r="E7905" s="1" t="s">
        <v>27199</v>
      </c>
      <c r="F7905" s="1" t="s">
        <v>28461</v>
      </c>
      <c r="G7905" s="3">
        <v>43959.085289351853</v>
      </c>
      <c r="H7905" s="1" t="b">
        <v>0</v>
      </c>
      <c r="I7905" s="1" t="s">
        <v>22</v>
      </c>
      <c r="K7905" s="2"/>
    </row>
    <row r="7906" spans="1:11" ht="12.5" x14ac:dyDescent="0.25">
      <c r="A7906" s="1">
        <v>59676171</v>
      </c>
      <c r="B7906" s="1" t="s">
        <v>28462</v>
      </c>
      <c r="C7906" s="1" t="s">
        <v>28463</v>
      </c>
      <c r="D7906" s="2" t="s">
        <v>28464</v>
      </c>
      <c r="E7906" s="1" t="s">
        <v>27199</v>
      </c>
      <c r="F7906" s="1" t="s">
        <v>28465</v>
      </c>
      <c r="G7906" s="3">
        <v>43959.085300925923</v>
      </c>
      <c r="H7906" s="1" t="b">
        <v>1</v>
      </c>
      <c r="K7906" s="2"/>
    </row>
    <row r="7907" spans="1:11" ht="12.5" x14ac:dyDescent="0.25">
      <c r="A7907" s="1">
        <v>966</v>
      </c>
      <c r="B7907" s="1" t="s">
        <v>28466</v>
      </c>
      <c r="C7907" s="1" t="s">
        <v>28467</v>
      </c>
      <c r="D7907" s="2" t="s">
        <v>28468</v>
      </c>
      <c r="E7907" s="1" t="s">
        <v>27199</v>
      </c>
      <c r="F7907" s="1" t="s">
        <v>28469</v>
      </c>
      <c r="G7907" s="3">
        <v>43959.085300925923</v>
      </c>
      <c r="H7907" s="1" t="b">
        <v>0</v>
      </c>
      <c r="I7907" s="1" t="s">
        <v>22</v>
      </c>
      <c r="K7907" s="2"/>
    </row>
    <row r="7908" spans="1:11" ht="12.5" x14ac:dyDescent="0.25">
      <c r="A7908" s="1">
        <v>110297133</v>
      </c>
      <c r="B7908" s="1" t="s">
        <v>462</v>
      </c>
      <c r="C7908" s="1" t="s">
        <v>28470</v>
      </c>
      <c r="D7908" s="2" t="s">
        <v>28471</v>
      </c>
      <c r="E7908" s="1" t="s">
        <v>27199</v>
      </c>
      <c r="F7908" s="1" t="s">
        <v>28472</v>
      </c>
      <c r="G7908" s="3">
        <v>43959.085324074076</v>
      </c>
      <c r="H7908" s="1" t="b">
        <v>1</v>
      </c>
      <c r="K7908" s="2"/>
    </row>
    <row r="7909" spans="1:11" ht="12.5" x14ac:dyDescent="0.25">
      <c r="A7909" s="1">
        <v>69393843</v>
      </c>
      <c r="B7909" s="1" t="s">
        <v>27420</v>
      </c>
      <c r="C7909" s="1" t="s">
        <v>28473</v>
      </c>
      <c r="D7909" s="2" t="s">
        <v>28474</v>
      </c>
      <c r="E7909" s="1" t="s">
        <v>27199</v>
      </c>
      <c r="F7909" s="1" t="s">
        <v>28475</v>
      </c>
      <c r="G7909" s="3">
        <v>43959.085324074076</v>
      </c>
      <c r="H7909" s="1" t="b">
        <v>0</v>
      </c>
      <c r="I7909" s="1" t="s">
        <v>22</v>
      </c>
      <c r="K7909" s="2"/>
    </row>
    <row r="7910" spans="1:11" ht="12.5" x14ac:dyDescent="0.25">
      <c r="A7910" s="1">
        <v>77739162</v>
      </c>
      <c r="B7910" s="1" t="s">
        <v>3159</v>
      </c>
      <c r="C7910" s="1" t="s">
        <v>28476</v>
      </c>
      <c r="D7910" s="2" t="s">
        <v>28477</v>
      </c>
      <c r="E7910" s="1" t="s">
        <v>27199</v>
      </c>
      <c r="F7910" s="1" t="s">
        <v>28478</v>
      </c>
      <c r="G7910" s="3">
        <v>43959.085324074076</v>
      </c>
      <c r="H7910" s="1" t="b">
        <v>0</v>
      </c>
      <c r="I7910" s="1" t="s">
        <v>22</v>
      </c>
      <c r="K7910" s="2"/>
    </row>
    <row r="7911" spans="1:11" ht="12.5" x14ac:dyDescent="0.25">
      <c r="A7911" s="1">
        <v>43651</v>
      </c>
      <c r="B7911" s="1" t="s">
        <v>28479</v>
      </c>
      <c r="C7911" s="1" t="s">
        <v>28480</v>
      </c>
      <c r="D7911" s="2" t="s">
        <v>28481</v>
      </c>
      <c r="E7911" s="1" t="s">
        <v>27199</v>
      </c>
      <c r="F7911" s="1" t="s">
        <v>28482</v>
      </c>
      <c r="G7911" s="3">
        <v>43959.085324074076</v>
      </c>
      <c r="H7911" s="1" t="b">
        <v>0</v>
      </c>
      <c r="I7911" s="1" t="s">
        <v>22</v>
      </c>
      <c r="K7911" s="2"/>
    </row>
    <row r="7912" spans="1:11" ht="12.5" x14ac:dyDescent="0.25">
      <c r="A7912" s="1">
        <v>8574898</v>
      </c>
      <c r="B7912" s="1" t="s">
        <v>27472</v>
      </c>
      <c r="C7912" s="1" t="s">
        <v>28483</v>
      </c>
      <c r="D7912" s="2" t="s">
        <v>28484</v>
      </c>
      <c r="E7912" s="1" t="s">
        <v>27199</v>
      </c>
      <c r="F7912" s="1" t="s">
        <v>28485</v>
      </c>
      <c r="G7912" s="3">
        <v>43959.085335648146</v>
      </c>
      <c r="H7912" s="1" t="b">
        <v>0</v>
      </c>
      <c r="I7912" s="1" t="s">
        <v>1570</v>
      </c>
      <c r="K7912" s="2"/>
    </row>
    <row r="7913" spans="1:11" ht="12.5" x14ac:dyDescent="0.25">
      <c r="A7913" s="1">
        <v>1528639</v>
      </c>
      <c r="B7913" s="1" t="s">
        <v>28486</v>
      </c>
      <c r="C7913" s="1" t="s">
        <v>28487</v>
      </c>
      <c r="D7913" s="2" t="s">
        <v>28488</v>
      </c>
      <c r="E7913" s="1" t="s">
        <v>27199</v>
      </c>
      <c r="F7913" s="1" t="s">
        <v>28489</v>
      </c>
      <c r="G7913" s="3">
        <v>43959.085335648146</v>
      </c>
      <c r="H7913" s="1" t="b">
        <v>0</v>
      </c>
      <c r="I7913" s="1" t="s">
        <v>22</v>
      </c>
      <c r="K7913" s="2"/>
    </row>
    <row r="7914" spans="1:11" ht="12.5" x14ac:dyDescent="0.25">
      <c r="A7914" s="1">
        <v>12366195</v>
      </c>
      <c r="B7914" s="1" t="s">
        <v>28490</v>
      </c>
      <c r="C7914" s="1" t="s">
        <v>28491</v>
      </c>
      <c r="D7914" s="2" t="s">
        <v>28492</v>
      </c>
      <c r="E7914" s="1" t="s">
        <v>27199</v>
      </c>
      <c r="F7914" s="1" t="s">
        <v>28493</v>
      </c>
      <c r="G7914" s="3">
        <v>43959.085347222222</v>
      </c>
      <c r="H7914" s="1" t="b">
        <v>0</v>
      </c>
      <c r="I7914" s="1" t="s">
        <v>22</v>
      </c>
      <c r="K7914" s="2"/>
    </row>
    <row r="7915" spans="1:11" ht="12.5" x14ac:dyDescent="0.25">
      <c r="A7915" s="1">
        <v>34194075</v>
      </c>
      <c r="B7915" s="1" t="s">
        <v>28494</v>
      </c>
      <c r="C7915" s="1" t="s">
        <v>28495</v>
      </c>
      <c r="D7915" s="2" t="s">
        <v>28496</v>
      </c>
      <c r="E7915" s="1" t="s">
        <v>27199</v>
      </c>
      <c r="F7915" s="1" t="s">
        <v>28497</v>
      </c>
      <c r="G7915" s="3">
        <v>43959.085347222222</v>
      </c>
      <c r="H7915" s="1" t="b">
        <v>1</v>
      </c>
      <c r="K7915" s="2"/>
    </row>
    <row r="7916" spans="1:11" ht="12.5" x14ac:dyDescent="0.25">
      <c r="A7916" s="1">
        <v>23007417</v>
      </c>
      <c r="B7916" s="1" t="s">
        <v>28498</v>
      </c>
      <c r="C7916" s="1" t="s">
        <v>28498</v>
      </c>
      <c r="D7916" s="2" t="s">
        <v>28499</v>
      </c>
      <c r="E7916" s="1" t="s">
        <v>27199</v>
      </c>
      <c r="F7916" s="1" t="s">
        <v>28500</v>
      </c>
      <c r="G7916" s="3">
        <v>43959.085358796299</v>
      </c>
      <c r="H7916" s="1" t="b">
        <v>1</v>
      </c>
      <c r="K7916" s="2"/>
    </row>
    <row r="7917" spans="1:11" ht="12.5" x14ac:dyDescent="0.25">
      <c r="A7917" s="1">
        <v>82003080</v>
      </c>
      <c r="B7917" s="1" t="s">
        <v>28501</v>
      </c>
      <c r="C7917" s="1" t="s">
        <v>28502</v>
      </c>
      <c r="D7917" s="2" t="s">
        <v>28503</v>
      </c>
      <c r="E7917" s="1" t="s">
        <v>27199</v>
      </c>
      <c r="F7917" s="1" t="s">
        <v>28504</v>
      </c>
      <c r="G7917" s="3">
        <v>43959.085358796299</v>
      </c>
      <c r="H7917" s="1" t="b">
        <v>0</v>
      </c>
      <c r="I7917" s="1" t="s">
        <v>22</v>
      </c>
      <c r="K7917" s="2"/>
    </row>
    <row r="7918" spans="1:11" ht="12.5" x14ac:dyDescent="0.25">
      <c r="A7918" s="1">
        <v>2793788</v>
      </c>
      <c r="B7918" s="1" t="s">
        <v>28505</v>
      </c>
      <c r="C7918" s="1" t="s">
        <v>28506</v>
      </c>
      <c r="D7918" s="2" t="s">
        <v>28507</v>
      </c>
      <c r="E7918" s="1" t="s">
        <v>27199</v>
      </c>
      <c r="F7918" s="1" t="s">
        <v>28508</v>
      </c>
      <c r="G7918" s="3">
        <v>43959.085370370369</v>
      </c>
      <c r="H7918" s="1" t="b">
        <v>0</v>
      </c>
      <c r="I7918" s="1" t="s">
        <v>22</v>
      </c>
      <c r="K7918" s="2"/>
    </row>
    <row r="7919" spans="1:11" ht="12.5" x14ac:dyDescent="0.25">
      <c r="A7919" s="1">
        <v>7642569</v>
      </c>
      <c r="B7919" s="1" t="s">
        <v>2354</v>
      </c>
      <c r="C7919" s="1" t="s">
        <v>28509</v>
      </c>
      <c r="D7919" s="2" t="s">
        <v>28510</v>
      </c>
      <c r="E7919" s="1" t="s">
        <v>27199</v>
      </c>
      <c r="F7919" s="1" t="s">
        <v>28511</v>
      </c>
      <c r="G7919" s="3">
        <v>43959.085370370369</v>
      </c>
      <c r="H7919" s="1" t="b">
        <v>0</v>
      </c>
      <c r="I7919" s="1" t="s">
        <v>22</v>
      </c>
      <c r="K7919" s="2"/>
    </row>
    <row r="7920" spans="1:11" ht="12.5" x14ac:dyDescent="0.25">
      <c r="A7920" s="1">
        <v>30759499</v>
      </c>
      <c r="B7920" s="1" t="s">
        <v>28512</v>
      </c>
      <c r="C7920" s="1" t="s">
        <v>28513</v>
      </c>
      <c r="D7920" s="2" t="s">
        <v>28514</v>
      </c>
      <c r="E7920" s="1" t="s">
        <v>27199</v>
      </c>
      <c r="F7920" s="1" t="s">
        <v>28515</v>
      </c>
      <c r="G7920" s="3">
        <v>43959.085370370369</v>
      </c>
      <c r="H7920" s="1" t="b">
        <v>0</v>
      </c>
      <c r="I7920" s="1" t="s">
        <v>22</v>
      </c>
      <c r="K7920" s="2"/>
    </row>
    <row r="7921" spans="1:11" ht="12.5" x14ac:dyDescent="0.25">
      <c r="A7921" s="1">
        <v>120541397</v>
      </c>
      <c r="B7921" s="1" t="s">
        <v>3237</v>
      </c>
      <c r="C7921" s="1" t="s">
        <v>28516</v>
      </c>
      <c r="D7921" s="2" t="s">
        <v>28517</v>
      </c>
      <c r="E7921" s="1" t="s">
        <v>27199</v>
      </c>
      <c r="F7921" s="1" t="s">
        <v>28518</v>
      </c>
      <c r="G7921" s="3">
        <v>43959.085381944446</v>
      </c>
      <c r="H7921" s="1" t="b">
        <v>1</v>
      </c>
      <c r="K7921" s="2"/>
    </row>
    <row r="7922" spans="1:11" ht="12.5" x14ac:dyDescent="0.25">
      <c r="A7922" s="1">
        <v>4434428</v>
      </c>
      <c r="B7922" s="1" t="s">
        <v>28519</v>
      </c>
      <c r="C7922" s="1" t="s">
        <v>28520</v>
      </c>
      <c r="D7922" s="2" t="s">
        <v>28521</v>
      </c>
      <c r="E7922" s="1" t="s">
        <v>27199</v>
      </c>
      <c r="F7922" s="1" t="s">
        <v>28522</v>
      </c>
      <c r="G7922" s="3">
        <v>43959.085381944446</v>
      </c>
      <c r="H7922" s="1" t="b">
        <v>0</v>
      </c>
      <c r="I7922" s="1" t="s">
        <v>22</v>
      </c>
      <c r="K7922" s="2"/>
    </row>
    <row r="7923" spans="1:11" ht="12.5" x14ac:dyDescent="0.25">
      <c r="A7923" s="1">
        <v>29933948</v>
      </c>
      <c r="B7923" s="1" t="s">
        <v>19781</v>
      </c>
      <c r="C7923" s="1" t="s">
        <v>28523</v>
      </c>
      <c r="D7923" s="2" t="s">
        <v>28524</v>
      </c>
      <c r="E7923" s="1" t="s">
        <v>27199</v>
      </c>
      <c r="F7923" s="1" t="s">
        <v>28525</v>
      </c>
      <c r="G7923" s="3">
        <v>43959.085393518515</v>
      </c>
      <c r="H7923" s="1" t="b">
        <v>1</v>
      </c>
      <c r="K7923" s="2"/>
    </row>
    <row r="7924" spans="1:11" ht="12.5" x14ac:dyDescent="0.25">
      <c r="A7924" s="1">
        <v>29599252</v>
      </c>
      <c r="B7924" s="1" t="s">
        <v>28526</v>
      </c>
      <c r="C7924" s="1" t="s">
        <v>28527</v>
      </c>
      <c r="D7924" s="2" t="s">
        <v>28528</v>
      </c>
      <c r="E7924" s="1" t="s">
        <v>27199</v>
      </c>
      <c r="F7924" s="1" t="s">
        <v>28529</v>
      </c>
      <c r="G7924" s="3">
        <v>43959.085393518515</v>
      </c>
      <c r="H7924" s="1" t="b">
        <v>0</v>
      </c>
      <c r="I7924" s="1" t="s">
        <v>22</v>
      </c>
      <c r="K7924" s="2"/>
    </row>
    <row r="7925" spans="1:11" ht="12.5" x14ac:dyDescent="0.25">
      <c r="A7925" s="1">
        <v>13234048</v>
      </c>
      <c r="B7925" s="1" t="s">
        <v>28530</v>
      </c>
      <c r="C7925" s="1" t="s">
        <v>28531</v>
      </c>
      <c r="D7925" s="2" t="s">
        <v>28532</v>
      </c>
      <c r="E7925" s="1" t="s">
        <v>27199</v>
      </c>
      <c r="F7925" s="1" t="s">
        <v>28533</v>
      </c>
      <c r="G7925" s="3">
        <v>43959.085405092592</v>
      </c>
      <c r="H7925" s="1" t="b">
        <v>0</v>
      </c>
      <c r="I7925" s="1" t="s">
        <v>22</v>
      </c>
      <c r="K7925" s="2"/>
    </row>
    <row r="7926" spans="1:11" ht="12.5" x14ac:dyDescent="0.25">
      <c r="A7926" s="1">
        <v>27788471</v>
      </c>
      <c r="B7926" s="1" t="s">
        <v>28534</v>
      </c>
      <c r="C7926" s="1" t="s">
        <v>28535</v>
      </c>
      <c r="D7926" s="2" t="s">
        <v>28536</v>
      </c>
      <c r="E7926" s="1" t="s">
        <v>27199</v>
      </c>
      <c r="F7926" s="1" t="s">
        <v>28537</v>
      </c>
      <c r="G7926" s="3">
        <v>43959.085405092592</v>
      </c>
      <c r="H7926" s="1" t="b">
        <v>1</v>
      </c>
      <c r="K7926" s="2"/>
    </row>
    <row r="7927" spans="1:11" ht="12.5" x14ac:dyDescent="0.25">
      <c r="A7927" s="1">
        <v>49312071</v>
      </c>
      <c r="B7927" s="1" t="s">
        <v>28538</v>
      </c>
      <c r="C7927" s="1" t="s">
        <v>28538</v>
      </c>
      <c r="D7927" s="2" t="s">
        <v>28539</v>
      </c>
      <c r="E7927" s="1" t="s">
        <v>27199</v>
      </c>
      <c r="F7927" s="1" t="s">
        <v>28540</v>
      </c>
      <c r="G7927" s="3">
        <v>43959.085416666669</v>
      </c>
      <c r="H7927" s="1" t="b">
        <v>0</v>
      </c>
      <c r="I7927" s="1" t="s">
        <v>5</v>
      </c>
      <c r="K7927" s="2"/>
    </row>
    <row r="7928" spans="1:11" ht="12.5" x14ac:dyDescent="0.25">
      <c r="A7928" s="1">
        <v>40306512</v>
      </c>
      <c r="B7928" s="1" t="s">
        <v>28541</v>
      </c>
      <c r="C7928" s="1" t="s">
        <v>28541</v>
      </c>
      <c r="D7928" s="2" t="s">
        <v>28542</v>
      </c>
      <c r="E7928" s="1" t="s">
        <v>27199</v>
      </c>
      <c r="F7928" s="1" t="s">
        <v>28543</v>
      </c>
      <c r="G7928" s="3">
        <v>43959.085416666669</v>
      </c>
      <c r="H7928" s="1" t="b">
        <v>0</v>
      </c>
      <c r="I7928" s="1" t="s">
        <v>22</v>
      </c>
      <c r="K7928" s="2"/>
    </row>
    <row r="7929" spans="1:11" ht="12.5" x14ac:dyDescent="0.25">
      <c r="A7929" s="1">
        <v>58291809</v>
      </c>
      <c r="B7929" s="1" t="s">
        <v>3229</v>
      </c>
      <c r="C7929" s="1" t="s">
        <v>28544</v>
      </c>
      <c r="D7929" s="2" t="s">
        <v>28545</v>
      </c>
      <c r="E7929" s="1" t="s">
        <v>27199</v>
      </c>
      <c r="F7929" s="1" t="s">
        <v>28546</v>
      </c>
      <c r="G7929" s="3">
        <v>43959.085428240738</v>
      </c>
      <c r="H7929" s="1" t="b">
        <v>1</v>
      </c>
      <c r="K7929" s="2"/>
    </row>
    <row r="7930" spans="1:11" ht="12.5" x14ac:dyDescent="0.25">
      <c r="A7930" s="1">
        <v>71691212</v>
      </c>
      <c r="B7930" s="1" t="s">
        <v>28494</v>
      </c>
      <c r="C7930" s="1" t="s">
        <v>28547</v>
      </c>
      <c r="D7930" s="2" t="s">
        <v>28548</v>
      </c>
      <c r="E7930" s="1" t="s">
        <v>27199</v>
      </c>
      <c r="F7930" s="1" t="s">
        <v>28549</v>
      </c>
      <c r="G7930" s="3">
        <v>43959.085428240738</v>
      </c>
      <c r="H7930" s="1" t="b">
        <v>0</v>
      </c>
      <c r="I7930" s="1" t="s">
        <v>22</v>
      </c>
      <c r="K7930" s="2"/>
    </row>
    <row r="7931" spans="1:11" ht="12.5" x14ac:dyDescent="0.25">
      <c r="A7931" s="1">
        <v>39760454</v>
      </c>
      <c r="B7931" s="1" t="s">
        <v>28550</v>
      </c>
      <c r="C7931" s="1" t="s">
        <v>28550</v>
      </c>
      <c r="D7931" s="2" t="s">
        <v>28551</v>
      </c>
      <c r="E7931" s="1" t="s">
        <v>27199</v>
      </c>
      <c r="F7931" s="1" t="s">
        <v>28552</v>
      </c>
      <c r="G7931" s="3">
        <v>43959.085439814815</v>
      </c>
      <c r="H7931" s="1" t="b">
        <v>1</v>
      </c>
      <c r="K7931" s="2"/>
    </row>
    <row r="7932" spans="1:11" ht="12.5" x14ac:dyDescent="0.25">
      <c r="A7932" s="1">
        <v>46862438</v>
      </c>
      <c r="B7932" s="1" t="s">
        <v>27396</v>
      </c>
      <c r="C7932" s="1" t="s">
        <v>28553</v>
      </c>
      <c r="D7932" s="2" t="s">
        <v>28554</v>
      </c>
      <c r="E7932" s="1" t="s">
        <v>27199</v>
      </c>
      <c r="F7932" s="1" t="s">
        <v>28555</v>
      </c>
      <c r="G7932" s="3">
        <v>43959.085451388892</v>
      </c>
      <c r="H7932" s="1" t="b">
        <v>0</v>
      </c>
      <c r="I7932" s="1" t="s">
        <v>22</v>
      </c>
      <c r="K7932" s="2"/>
    </row>
    <row r="7933" spans="1:11" ht="12.5" x14ac:dyDescent="0.25">
      <c r="A7933" s="1">
        <v>40359871</v>
      </c>
      <c r="B7933" s="1" t="s">
        <v>28556</v>
      </c>
      <c r="C7933" s="1" t="s">
        <v>28557</v>
      </c>
      <c r="D7933" s="2" t="s">
        <v>28558</v>
      </c>
      <c r="E7933" s="1" t="s">
        <v>27199</v>
      </c>
      <c r="F7933" s="1" t="s">
        <v>28559</v>
      </c>
      <c r="G7933" s="3">
        <v>43959.085451388892</v>
      </c>
      <c r="H7933" s="1" t="b">
        <v>0</v>
      </c>
      <c r="I7933" s="1" t="s">
        <v>145</v>
      </c>
      <c r="K7933" s="2"/>
    </row>
    <row r="7934" spans="1:11" ht="12.5" x14ac:dyDescent="0.25">
      <c r="A7934" s="1">
        <v>86498013</v>
      </c>
      <c r="B7934" s="1" t="s">
        <v>28560</v>
      </c>
      <c r="C7934" s="1" t="s">
        <v>28561</v>
      </c>
      <c r="D7934" s="2" t="s">
        <v>28562</v>
      </c>
      <c r="E7934" s="1" t="s">
        <v>27199</v>
      </c>
      <c r="F7934" s="1" t="s">
        <v>28563</v>
      </c>
      <c r="G7934" s="3">
        <v>43959.085451388892</v>
      </c>
      <c r="H7934" s="1" t="b">
        <v>0</v>
      </c>
      <c r="I7934" s="1" t="s">
        <v>22</v>
      </c>
      <c r="K7934" s="2"/>
    </row>
    <row r="7935" spans="1:11" ht="12.5" x14ac:dyDescent="0.25">
      <c r="A7935" s="1">
        <v>25980738</v>
      </c>
      <c r="B7935" s="1" t="s">
        <v>28564</v>
      </c>
      <c r="C7935" s="1" t="s">
        <v>28565</v>
      </c>
      <c r="D7935" s="2" t="s">
        <v>28566</v>
      </c>
      <c r="E7935" s="1" t="s">
        <v>27199</v>
      </c>
      <c r="F7935" s="1" t="s">
        <v>28567</v>
      </c>
      <c r="G7935" s="3">
        <v>43959.085462962961</v>
      </c>
      <c r="H7935" s="1" t="b">
        <v>0</v>
      </c>
      <c r="I7935" s="1" t="s">
        <v>22</v>
      </c>
      <c r="K7935" s="2"/>
    </row>
    <row r="7936" spans="1:11" ht="12.5" x14ac:dyDescent="0.25">
      <c r="A7936" s="1">
        <v>144098696</v>
      </c>
      <c r="B7936" s="1" t="s">
        <v>28568</v>
      </c>
      <c r="C7936" s="1" t="s">
        <v>28569</v>
      </c>
      <c r="D7936" s="2" t="s">
        <v>28570</v>
      </c>
      <c r="E7936" s="1" t="s">
        <v>27199</v>
      </c>
      <c r="F7936" s="1" t="s">
        <v>28571</v>
      </c>
      <c r="G7936" s="3">
        <v>43959.085462962961</v>
      </c>
      <c r="H7936" s="1" t="b">
        <v>0</v>
      </c>
      <c r="I7936" s="1" t="s">
        <v>22</v>
      </c>
      <c r="K7936" s="2"/>
    </row>
    <row r="7937" spans="1:11" ht="12.5" x14ac:dyDescent="0.25">
      <c r="A7937" s="1">
        <v>13147353</v>
      </c>
      <c r="B7937" s="1" t="s">
        <v>28572</v>
      </c>
      <c r="C7937" s="1" t="s">
        <v>28573</v>
      </c>
      <c r="D7937" s="2" t="s">
        <v>28574</v>
      </c>
      <c r="E7937" s="1" t="s">
        <v>27199</v>
      </c>
      <c r="F7937" s="1" t="s">
        <v>28575</v>
      </c>
      <c r="G7937" s="3">
        <v>43959.085462962961</v>
      </c>
      <c r="H7937" s="1" t="b">
        <v>0</v>
      </c>
      <c r="I7937" s="1" t="s">
        <v>22</v>
      </c>
      <c r="K7937" s="2"/>
    </row>
    <row r="7938" spans="1:11" ht="12.5" x14ac:dyDescent="0.25">
      <c r="A7938" s="1">
        <v>98561896</v>
      </c>
      <c r="B7938" s="1" t="s">
        <v>28576</v>
      </c>
      <c r="C7938" s="1" t="s">
        <v>28577</v>
      </c>
      <c r="D7938" s="2" t="s">
        <v>28578</v>
      </c>
      <c r="E7938" s="1" t="s">
        <v>27199</v>
      </c>
      <c r="F7938" s="1" t="s">
        <v>28579</v>
      </c>
      <c r="G7938" s="3">
        <v>43959.085462962961</v>
      </c>
      <c r="H7938" s="1" t="b">
        <v>0</v>
      </c>
      <c r="I7938" s="1" t="s">
        <v>22</v>
      </c>
      <c r="K7938" s="2"/>
    </row>
    <row r="7939" spans="1:11" ht="12.5" x14ac:dyDescent="0.25">
      <c r="A7939" s="1">
        <v>23041948</v>
      </c>
      <c r="B7939" s="1" t="s">
        <v>28580</v>
      </c>
      <c r="C7939" s="1" t="s">
        <v>28581</v>
      </c>
      <c r="D7939" s="2" t="s">
        <v>28582</v>
      </c>
      <c r="E7939" s="1" t="s">
        <v>27199</v>
      </c>
      <c r="F7939" s="1" t="s">
        <v>28583</v>
      </c>
      <c r="G7939" s="3">
        <v>43959.085474537038</v>
      </c>
      <c r="H7939" s="1" t="b">
        <v>1</v>
      </c>
      <c r="K7939" s="2"/>
    </row>
    <row r="7940" spans="1:11" ht="12.5" x14ac:dyDescent="0.25">
      <c r="A7940" s="1">
        <v>17494082</v>
      </c>
      <c r="B7940" s="1" t="s">
        <v>28584</v>
      </c>
      <c r="C7940" s="1" t="s">
        <v>28584</v>
      </c>
      <c r="D7940" s="2" t="s">
        <v>28585</v>
      </c>
      <c r="E7940" s="1" t="s">
        <v>27199</v>
      </c>
      <c r="F7940" s="1" t="s">
        <v>28586</v>
      </c>
      <c r="G7940" s="3">
        <v>43959.085486111115</v>
      </c>
      <c r="H7940" s="1" t="b">
        <v>0</v>
      </c>
      <c r="I7940" s="1" t="s">
        <v>22</v>
      </c>
      <c r="K7940" s="2"/>
    </row>
    <row r="7941" spans="1:11" ht="12.5" x14ac:dyDescent="0.25">
      <c r="A7941" s="1">
        <v>66758410</v>
      </c>
      <c r="B7941" s="1" t="s">
        <v>28587</v>
      </c>
      <c r="C7941" s="1" t="s">
        <v>28588</v>
      </c>
      <c r="D7941" s="2" t="s">
        <v>28589</v>
      </c>
      <c r="E7941" s="1" t="s">
        <v>27199</v>
      </c>
      <c r="F7941" s="1" t="s">
        <v>28590</v>
      </c>
      <c r="G7941" s="3">
        <v>43959.085486111115</v>
      </c>
      <c r="H7941" s="1" t="b">
        <v>0</v>
      </c>
      <c r="I7941" s="1" t="s">
        <v>22</v>
      </c>
      <c r="K7941" s="2"/>
    </row>
    <row r="7942" spans="1:11" ht="12.5" x14ac:dyDescent="0.25">
      <c r="A7942" s="1">
        <v>7476948</v>
      </c>
      <c r="B7942" s="1" t="s">
        <v>28591</v>
      </c>
      <c r="C7942" s="1" t="s">
        <v>28592</v>
      </c>
      <c r="D7942" s="2" t="s">
        <v>28593</v>
      </c>
      <c r="E7942" s="1" t="s">
        <v>27199</v>
      </c>
      <c r="F7942" s="1" t="s">
        <v>28594</v>
      </c>
      <c r="G7942" s="3">
        <v>43959.085486111115</v>
      </c>
      <c r="H7942" s="1" t="b">
        <v>0</v>
      </c>
      <c r="I7942" s="1" t="s">
        <v>22</v>
      </c>
      <c r="K7942" s="2"/>
    </row>
    <row r="7943" spans="1:11" ht="12.5" x14ac:dyDescent="0.25">
      <c r="A7943" s="1">
        <v>110170439</v>
      </c>
      <c r="B7943" s="1" t="s">
        <v>3641</v>
      </c>
      <c r="C7943" s="1" t="s">
        <v>28595</v>
      </c>
      <c r="D7943" s="2" t="s">
        <v>28596</v>
      </c>
      <c r="E7943" s="1" t="s">
        <v>27199</v>
      </c>
      <c r="F7943" s="1" t="s">
        <v>28597</v>
      </c>
      <c r="G7943" s="3">
        <v>43959.085497685184</v>
      </c>
      <c r="H7943" s="1" t="b">
        <v>1</v>
      </c>
      <c r="K7943" s="2"/>
    </row>
    <row r="7944" spans="1:11" ht="12.5" x14ac:dyDescent="0.25">
      <c r="A7944" s="1">
        <v>2341146</v>
      </c>
      <c r="B7944" s="1" t="s">
        <v>28598</v>
      </c>
      <c r="C7944" s="1" t="s">
        <v>28599</v>
      </c>
      <c r="D7944" s="2" t="s">
        <v>28600</v>
      </c>
      <c r="E7944" s="1" t="s">
        <v>27199</v>
      </c>
      <c r="F7944" s="1" t="s">
        <v>28601</v>
      </c>
      <c r="G7944" s="3">
        <v>43959.085497685184</v>
      </c>
      <c r="H7944" s="1" t="b">
        <v>0</v>
      </c>
      <c r="I7944" s="1" t="s">
        <v>22</v>
      </c>
      <c r="K7944" s="2"/>
    </row>
    <row r="7945" spans="1:11" ht="12.5" x14ac:dyDescent="0.25">
      <c r="A7945" s="1">
        <v>994615</v>
      </c>
      <c r="B7945" s="1" t="s">
        <v>28602</v>
      </c>
      <c r="C7945" s="1" t="s">
        <v>28603</v>
      </c>
      <c r="D7945" s="2" t="s">
        <v>28604</v>
      </c>
      <c r="E7945" s="1" t="s">
        <v>27199</v>
      </c>
      <c r="F7945" s="1" t="s">
        <v>28605</v>
      </c>
      <c r="G7945" s="3">
        <v>43959.085509259261</v>
      </c>
      <c r="H7945" s="1" t="b">
        <v>0</v>
      </c>
      <c r="I7945" s="1" t="s">
        <v>22</v>
      </c>
      <c r="K7945" s="2"/>
    </row>
    <row r="7946" spans="1:11" ht="12.5" x14ac:dyDescent="0.25">
      <c r="A7946" s="1">
        <v>5914933</v>
      </c>
      <c r="B7946" s="1" t="s">
        <v>28606</v>
      </c>
      <c r="C7946" s="1" t="s">
        <v>28606</v>
      </c>
      <c r="D7946" s="2" t="s">
        <v>28607</v>
      </c>
      <c r="E7946" s="1" t="s">
        <v>27199</v>
      </c>
      <c r="F7946" s="1" t="s">
        <v>28608</v>
      </c>
      <c r="G7946" s="3">
        <v>43959.085509259261</v>
      </c>
      <c r="H7946" s="1" t="b">
        <v>0</v>
      </c>
      <c r="I7946" s="1" t="s">
        <v>22</v>
      </c>
      <c r="K7946" s="2"/>
    </row>
    <row r="7947" spans="1:11" ht="12.5" x14ac:dyDescent="0.25">
      <c r="A7947" s="1">
        <v>381965</v>
      </c>
      <c r="B7947" s="1" t="s">
        <v>28609</v>
      </c>
      <c r="C7947" s="1" t="s">
        <v>28609</v>
      </c>
      <c r="D7947" s="2" t="s">
        <v>28610</v>
      </c>
      <c r="E7947" s="1" t="s">
        <v>27199</v>
      </c>
      <c r="F7947" s="1" t="s">
        <v>28611</v>
      </c>
      <c r="G7947" s="3">
        <v>43959.085509259261</v>
      </c>
      <c r="H7947" s="1" t="b">
        <v>0</v>
      </c>
      <c r="I7947" s="1" t="s">
        <v>22</v>
      </c>
      <c r="K7947" s="2"/>
    </row>
    <row r="7948" spans="1:11" ht="12.5" x14ac:dyDescent="0.25">
      <c r="A7948" s="1">
        <v>24701271</v>
      </c>
      <c r="B7948" s="1" t="s">
        <v>28612</v>
      </c>
      <c r="C7948" s="1" t="s">
        <v>28613</v>
      </c>
      <c r="D7948" s="2" t="s">
        <v>28614</v>
      </c>
      <c r="E7948" s="1" t="s">
        <v>27199</v>
      </c>
      <c r="F7948" s="1" t="s">
        <v>28615</v>
      </c>
      <c r="G7948" s="3">
        <v>43959.085509259261</v>
      </c>
      <c r="H7948" s="1" t="b">
        <v>0</v>
      </c>
      <c r="I7948" s="1" t="s">
        <v>22</v>
      </c>
      <c r="K7948" s="2"/>
    </row>
    <row r="7949" spans="1:11" ht="12.5" x14ac:dyDescent="0.25">
      <c r="A7949" s="1">
        <v>21318268</v>
      </c>
      <c r="B7949" s="1" t="s">
        <v>27479</v>
      </c>
      <c r="C7949" s="1" t="s">
        <v>28616</v>
      </c>
      <c r="D7949" s="2" t="s">
        <v>28617</v>
      </c>
      <c r="E7949" s="1" t="s">
        <v>27199</v>
      </c>
      <c r="F7949" s="1" t="s">
        <v>28618</v>
      </c>
      <c r="G7949" s="3">
        <v>43959.085520833331</v>
      </c>
      <c r="H7949" s="1" t="b">
        <v>0</v>
      </c>
      <c r="I7949" s="1" t="s">
        <v>5</v>
      </c>
      <c r="K7949" s="2"/>
    </row>
    <row r="7950" spans="1:11" ht="12.5" x14ac:dyDescent="0.25">
      <c r="A7950" s="1">
        <v>3058456</v>
      </c>
      <c r="B7950" s="1" t="s">
        <v>28619</v>
      </c>
      <c r="C7950" s="1" t="s">
        <v>28620</v>
      </c>
      <c r="D7950" s="2" t="s">
        <v>28621</v>
      </c>
      <c r="E7950" s="1" t="s">
        <v>27199</v>
      </c>
      <c r="F7950" s="1" t="s">
        <v>28622</v>
      </c>
      <c r="G7950" s="3">
        <v>43959.085520833331</v>
      </c>
      <c r="H7950" s="1" t="b">
        <v>0</v>
      </c>
      <c r="I7950" s="1" t="s">
        <v>22</v>
      </c>
      <c r="K7950" s="2"/>
    </row>
    <row r="7951" spans="1:11" ht="12.5" x14ac:dyDescent="0.25">
      <c r="A7951" s="1">
        <v>901663</v>
      </c>
      <c r="B7951" s="1" t="s">
        <v>14090</v>
      </c>
      <c r="C7951" s="1" t="s">
        <v>28623</v>
      </c>
      <c r="D7951" s="2" t="s">
        <v>28624</v>
      </c>
      <c r="E7951" s="1" t="s">
        <v>27199</v>
      </c>
      <c r="F7951" s="1" t="s">
        <v>28625</v>
      </c>
      <c r="G7951" s="3">
        <v>43959.085532407407</v>
      </c>
      <c r="H7951" s="1" t="b">
        <v>0</v>
      </c>
      <c r="I7951" s="1" t="s">
        <v>22</v>
      </c>
      <c r="K7951" s="2"/>
    </row>
    <row r="7952" spans="1:11" ht="12.5" x14ac:dyDescent="0.25">
      <c r="A7952" s="1">
        <v>37474686</v>
      </c>
      <c r="B7952" s="1" t="s">
        <v>27793</v>
      </c>
      <c r="C7952" s="1" t="s">
        <v>6066</v>
      </c>
      <c r="D7952" s="2" t="s">
        <v>28626</v>
      </c>
      <c r="E7952" s="1" t="s">
        <v>27199</v>
      </c>
      <c r="F7952" s="1" t="s">
        <v>28627</v>
      </c>
      <c r="G7952" s="3">
        <v>43959.085532407407</v>
      </c>
      <c r="H7952" s="1" t="b">
        <v>0</v>
      </c>
      <c r="I7952" s="1" t="s">
        <v>22</v>
      </c>
      <c r="K7952" s="2"/>
    </row>
    <row r="7953" spans="1:11" ht="12.5" x14ac:dyDescent="0.25">
      <c r="A7953" s="1">
        <v>5518793</v>
      </c>
      <c r="B7953" s="1" t="s">
        <v>28628</v>
      </c>
      <c r="C7953" s="1" t="s">
        <v>27199</v>
      </c>
      <c r="D7953" s="2" t="s">
        <v>28629</v>
      </c>
      <c r="E7953" s="1" t="s">
        <v>27199</v>
      </c>
      <c r="F7953" s="1" t="s">
        <v>28630</v>
      </c>
      <c r="G7953" s="3">
        <v>43959.085532407407</v>
      </c>
      <c r="H7953" s="1" t="b">
        <v>0</v>
      </c>
      <c r="I7953" s="1" t="s">
        <v>22</v>
      </c>
      <c r="K7953" s="2"/>
    </row>
    <row r="7954" spans="1:11" ht="12.5" x14ac:dyDescent="0.25">
      <c r="A7954" s="1">
        <v>77523707</v>
      </c>
      <c r="B7954" s="1" t="s">
        <v>517</v>
      </c>
      <c r="C7954" s="1" t="s">
        <v>28631</v>
      </c>
      <c r="D7954" s="2" t="s">
        <v>28632</v>
      </c>
      <c r="E7954" s="1" t="s">
        <v>27199</v>
      </c>
      <c r="G7954" s="3">
        <v>43959.085532407407</v>
      </c>
      <c r="H7954" s="1" t="b">
        <v>0</v>
      </c>
      <c r="I7954" s="1" t="s">
        <v>22</v>
      </c>
      <c r="K7954" s="2"/>
    </row>
    <row r="7955" spans="1:11" ht="12.5" x14ac:dyDescent="0.25">
      <c r="A7955" s="1">
        <v>92329433</v>
      </c>
      <c r="B7955" s="1" t="s">
        <v>18407</v>
      </c>
      <c r="C7955" s="1" t="s">
        <v>28633</v>
      </c>
      <c r="D7955" s="2" t="s">
        <v>28634</v>
      </c>
      <c r="E7955" s="1" t="s">
        <v>27199</v>
      </c>
      <c r="F7955" s="1" t="s">
        <v>28635</v>
      </c>
      <c r="G7955" s="3">
        <v>43959.085543981484</v>
      </c>
      <c r="H7955" s="1" t="b">
        <v>0</v>
      </c>
      <c r="I7955" s="1" t="s">
        <v>22</v>
      </c>
      <c r="K7955" s="2"/>
    </row>
    <row r="7956" spans="1:11" ht="12.5" x14ac:dyDescent="0.25">
      <c r="A7956" s="1">
        <v>238539</v>
      </c>
      <c r="B7956" s="1" t="s">
        <v>28636</v>
      </c>
      <c r="C7956" s="1" t="s">
        <v>28637</v>
      </c>
      <c r="D7956" s="2" t="s">
        <v>28638</v>
      </c>
      <c r="E7956" s="1" t="s">
        <v>27199</v>
      </c>
      <c r="F7956" s="1" t="s">
        <v>28639</v>
      </c>
      <c r="G7956" s="3">
        <v>43959.085543981484</v>
      </c>
      <c r="H7956" s="1" t="b">
        <v>0</v>
      </c>
      <c r="I7956" s="1" t="s">
        <v>22</v>
      </c>
      <c r="K7956" s="2"/>
    </row>
    <row r="7957" spans="1:11" ht="12.5" x14ac:dyDescent="0.25">
      <c r="A7957" s="1">
        <v>131710328</v>
      </c>
      <c r="B7957" s="1" t="s">
        <v>28640</v>
      </c>
      <c r="C7957" s="1" t="s">
        <v>28641</v>
      </c>
      <c r="D7957" s="2" t="s">
        <v>28642</v>
      </c>
      <c r="E7957" s="1" t="s">
        <v>27199</v>
      </c>
      <c r="F7957" s="1" t="s">
        <v>28643</v>
      </c>
      <c r="G7957" s="3">
        <v>43959.085543981484</v>
      </c>
      <c r="H7957" s="1" t="b">
        <v>0</v>
      </c>
      <c r="I7957" s="1" t="s">
        <v>22</v>
      </c>
      <c r="K7957" s="2"/>
    </row>
    <row r="7958" spans="1:11" ht="12.5" x14ac:dyDescent="0.25">
      <c r="A7958" s="1">
        <v>27584181</v>
      </c>
      <c r="B7958" s="1" t="s">
        <v>27610</v>
      </c>
      <c r="C7958" s="1" t="s">
        <v>28644</v>
      </c>
      <c r="D7958" s="2" t="s">
        <v>28645</v>
      </c>
      <c r="E7958" s="1" t="s">
        <v>27199</v>
      </c>
      <c r="F7958" s="1" t="s">
        <v>28646</v>
      </c>
      <c r="G7958" s="3">
        <v>43959.085543981484</v>
      </c>
      <c r="H7958" s="1" t="b">
        <v>0</v>
      </c>
      <c r="I7958" s="1" t="s">
        <v>22</v>
      </c>
      <c r="K7958" s="2"/>
    </row>
    <row r="7959" spans="1:11" ht="12.5" x14ac:dyDescent="0.25">
      <c r="A7959" s="1">
        <v>32519119</v>
      </c>
      <c r="B7959" s="1" t="s">
        <v>28647</v>
      </c>
      <c r="C7959" s="1" t="s">
        <v>28648</v>
      </c>
      <c r="D7959" s="2" t="s">
        <v>28649</v>
      </c>
      <c r="E7959" s="1" t="s">
        <v>27199</v>
      </c>
      <c r="F7959" s="1" t="s">
        <v>28650</v>
      </c>
      <c r="G7959" s="3">
        <v>43959.085555555554</v>
      </c>
      <c r="H7959" s="1" t="b">
        <v>0</v>
      </c>
      <c r="I7959" s="1" t="s">
        <v>964</v>
      </c>
      <c r="K7959" s="2"/>
    </row>
    <row r="7960" spans="1:11" ht="12.5" x14ac:dyDescent="0.25">
      <c r="A7960" s="1">
        <v>27135535</v>
      </c>
      <c r="B7960" s="1" t="s">
        <v>28651</v>
      </c>
      <c r="C7960" s="1" t="s">
        <v>28652</v>
      </c>
      <c r="D7960" s="2" t="s">
        <v>28653</v>
      </c>
      <c r="E7960" s="1" t="s">
        <v>27199</v>
      </c>
      <c r="F7960" s="1" t="s">
        <v>28654</v>
      </c>
      <c r="G7960" s="3">
        <v>43959.085555555554</v>
      </c>
      <c r="H7960" s="1" t="b">
        <v>0</v>
      </c>
      <c r="I7960" s="1" t="s">
        <v>22</v>
      </c>
      <c r="K7960" s="2"/>
    </row>
    <row r="7961" spans="1:11" ht="12.5" x14ac:dyDescent="0.25">
      <c r="A7961" s="1">
        <v>77920383</v>
      </c>
      <c r="B7961" s="1" t="s">
        <v>28655</v>
      </c>
      <c r="C7961" s="1" t="s">
        <v>28656</v>
      </c>
      <c r="D7961" s="2" t="s">
        <v>28657</v>
      </c>
      <c r="E7961" s="1" t="s">
        <v>27199</v>
      </c>
      <c r="F7961" s="1" t="s">
        <v>28658</v>
      </c>
      <c r="G7961" s="3">
        <v>43959.085555555554</v>
      </c>
      <c r="H7961" s="1" t="b">
        <v>0</v>
      </c>
      <c r="I7961" s="1" t="s">
        <v>22</v>
      </c>
      <c r="K7961" s="2"/>
    </row>
    <row r="7962" spans="1:11" ht="12.5" x14ac:dyDescent="0.25">
      <c r="A7962" s="1">
        <v>35228769</v>
      </c>
      <c r="B7962" s="1" t="s">
        <v>2231</v>
      </c>
      <c r="C7962" s="1" t="s">
        <v>28659</v>
      </c>
      <c r="D7962" s="2" t="s">
        <v>28660</v>
      </c>
      <c r="E7962" s="1" t="s">
        <v>27199</v>
      </c>
      <c r="F7962" s="1" t="s">
        <v>28661</v>
      </c>
      <c r="G7962" s="3">
        <v>43959.085578703707</v>
      </c>
      <c r="H7962" s="1" t="b">
        <v>1</v>
      </c>
      <c r="K7962" s="2"/>
    </row>
    <row r="7963" spans="1:11" ht="12.5" x14ac:dyDescent="0.25">
      <c r="A7963" s="1">
        <v>165353666</v>
      </c>
      <c r="B7963" s="1" t="s">
        <v>28662</v>
      </c>
      <c r="C7963" s="1" t="s">
        <v>28663</v>
      </c>
      <c r="D7963" s="2" t="s">
        <v>28664</v>
      </c>
      <c r="E7963" s="1" t="s">
        <v>27199</v>
      </c>
      <c r="F7963" s="1" t="s">
        <v>28665</v>
      </c>
      <c r="G7963" s="3">
        <v>43959.085578703707</v>
      </c>
      <c r="H7963" s="1" t="b">
        <v>0</v>
      </c>
      <c r="I7963" s="1" t="s">
        <v>22</v>
      </c>
      <c r="K7963" s="2"/>
    </row>
    <row r="7964" spans="1:11" ht="12.5" x14ac:dyDescent="0.25">
      <c r="A7964" s="1">
        <v>2711539</v>
      </c>
      <c r="B7964" s="1" t="s">
        <v>1562</v>
      </c>
      <c r="C7964" s="1" t="s">
        <v>28666</v>
      </c>
      <c r="D7964" s="2" t="s">
        <v>28667</v>
      </c>
      <c r="E7964" s="1" t="s">
        <v>27199</v>
      </c>
      <c r="F7964" s="1" t="s">
        <v>28668</v>
      </c>
      <c r="G7964" s="3">
        <v>43959.085578703707</v>
      </c>
      <c r="H7964" s="1" t="b">
        <v>0</v>
      </c>
      <c r="I7964" s="1" t="s">
        <v>22</v>
      </c>
      <c r="K7964" s="2"/>
    </row>
    <row r="7965" spans="1:11" ht="12.5" x14ac:dyDescent="0.25">
      <c r="A7965" s="1">
        <v>89912</v>
      </c>
      <c r="B7965" s="1" t="s">
        <v>18295</v>
      </c>
      <c r="C7965" s="1" t="s">
        <v>28669</v>
      </c>
      <c r="D7965" s="2" t="s">
        <v>28670</v>
      </c>
      <c r="E7965" s="1" t="s">
        <v>27199</v>
      </c>
      <c r="F7965" s="1" t="s">
        <v>28671</v>
      </c>
      <c r="G7965" s="3">
        <v>43959.085578703707</v>
      </c>
      <c r="H7965" s="1" t="b">
        <v>0</v>
      </c>
      <c r="I7965" s="1" t="s">
        <v>22</v>
      </c>
      <c r="K7965" s="2"/>
    </row>
    <row r="7966" spans="1:11" ht="12.5" x14ac:dyDescent="0.25">
      <c r="A7966" s="1">
        <v>2086459</v>
      </c>
      <c r="B7966" s="1" t="s">
        <v>23654</v>
      </c>
      <c r="C7966" s="1" t="s">
        <v>28672</v>
      </c>
      <c r="D7966" s="2" t="s">
        <v>28673</v>
      </c>
      <c r="E7966" s="1" t="s">
        <v>27199</v>
      </c>
      <c r="F7966" s="1" t="s">
        <v>28674</v>
      </c>
      <c r="G7966" s="3">
        <v>43959.085590277777</v>
      </c>
      <c r="H7966" s="1" t="b">
        <v>0</v>
      </c>
      <c r="I7966" s="1" t="s">
        <v>22</v>
      </c>
      <c r="K7966" s="2"/>
    </row>
    <row r="7967" spans="1:11" ht="12.5" x14ac:dyDescent="0.25">
      <c r="A7967" s="1">
        <v>13122868</v>
      </c>
      <c r="B7967" s="1" t="s">
        <v>27585</v>
      </c>
      <c r="C7967" s="1" t="s">
        <v>28675</v>
      </c>
      <c r="D7967" s="2" t="s">
        <v>28676</v>
      </c>
      <c r="E7967" s="1" t="s">
        <v>27199</v>
      </c>
      <c r="F7967" s="1" t="s">
        <v>28677</v>
      </c>
      <c r="G7967" s="3">
        <v>43959.085590277777</v>
      </c>
      <c r="H7967" s="1" t="b">
        <v>0</v>
      </c>
      <c r="I7967" s="1" t="s">
        <v>22</v>
      </c>
      <c r="K7967" s="2"/>
    </row>
    <row r="7968" spans="1:11" ht="12.5" x14ac:dyDescent="0.25">
      <c r="A7968" s="1">
        <v>17359210</v>
      </c>
      <c r="B7968" s="1" t="s">
        <v>28678</v>
      </c>
      <c r="C7968" s="1" t="s">
        <v>28678</v>
      </c>
      <c r="D7968" s="2" t="s">
        <v>28679</v>
      </c>
      <c r="E7968" s="1" t="s">
        <v>27199</v>
      </c>
      <c r="F7968" s="1" t="s">
        <v>28680</v>
      </c>
      <c r="G7968" s="3">
        <v>43959.085601851853</v>
      </c>
      <c r="H7968" s="1" t="b">
        <v>0</v>
      </c>
      <c r="I7968" s="1" t="s">
        <v>1570</v>
      </c>
      <c r="K7968" s="2"/>
    </row>
    <row r="7969" spans="1:11" ht="12.5" x14ac:dyDescent="0.25">
      <c r="A7969" s="1">
        <v>35730046</v>
      </c>
      <c r="B7969" s="1" t="s">
        <v>28681</v>
      </c>
      <c r="C7969" s="1" t="s">
        <v>28682</v>
      </c>
      <c r="D7969" s="2" t="s">
        <v>28683</v>
      </c>
      <c r="E7969" s="1" t="s">
        <v>27199</v>
      </c>
      <c r="F7969" s="1" t="s">
        <v>28684</v>
      </c>
      <c r="G7969" s="3">
        <v>43959.085601851853</v>
      </c>
      <c r="H7969" s="1" t="b">
        <v>1</v>
      </c>
      <c r="K7969" s="2"/>
    </row>
    <row r="7970" spans="1:11" ht="12.5" x14ac:dyDescent="0.25">
      <c r="A7970" s="1">
        <v>34807561</v>
      </c>
      <c r="B7970" s="1" t="s">
        <v>28685</v>
      </c>
      <c r="C7970" s="1" t="s">
        <v>28685</v>
      </c>
      <c r="D7970" s="2" t="s">
        <v>28686</v>
      </c>
      <c r="E7970" s="1" t="s">
        <v>27199</v>
      </c>
      <c r="F7970" s="1" t="s">
        <v>28687</v>
      </c>
      <c r="G7970" s="3">
        <v>43959.085613425923</v>
      </c>
      <c r="H7970" s="1" t="b">
        <v>1</v>
      </c>
      <c r="K7970" s="2"/>
    </row>
    <row r="7971" spans="1:11" ht="12.5" x14ac:dyDescent="0.25">
      <c r="A7971" s="1">
        <v>133760300</v>
      </c>
      <c r="B7971" s="1" t="s">
        <v>359</v>
      </c>
      <c r="C7971" s="1" t="s">
        <v>28688</v>
      </c>
      <c r="D7971" s="2" t="s">
        <v>28689</v>
      </c>
      <c r="E7971" s="1" t="s">
        <v>27199</v>
      </c>
      <c r="F7971" s="1" t="s">
        <v>28690</v>
      </c>
      <c r="G7971" s="3">
        <v>43959.085625</v>
      </c>
      <c r="H7971" s="1" t="b">
        <v>1</v>
      </c>
      <c r="K7971" s="2"/>
    </row>
    <row r="7972" spans="1:11" ht="12.5" x14ac:dyDescent="0.25">
      <c r="A7972" s="1">
        <v>39771596</v>
      </c>
      <c r="B7972" s="1" t="s">
        <v>28691</v>
      </c>
      <c r="C7972" s="1" t="s">
        <v>28692</v>
      </c>
      <c r="D7972" s="2" t="s">
        <v>28693</v>
      </c>
      <c r="E7972" s="1" t="s">
        <v>27199</v>
      </c>
      <c r="F7972" s="1" t="s">
        <v>28694</v>
      </c>
      <c r="G7972" s="3">
        <v>43959.085625</v>
      </c>
      <c r="H7972" s="1" t="b">
        <v>0</v>
      </c>
      <c r="I7972" s="1" t="s">
        <v>22</v>
      </c>
      <c r="K7972" s="2"/>
    </row>
    <row r="7973" spans="1:11" ht="12.5" x14ac:dyDescent="0.25">
      <c r="A7973" s="1">
        <v>1400125</v>
      </c>
      <c r="B7973" s="1" t="s">
        <v>28695</v>
      </c>
      <c r="C7973" s="1" t="s">
        <v>28696</v>
      </c>
      <c r="D7973" s="2" t="s">
        <v>28697</v>
      </c>
      <c r="E7973" s="1" t="s">
        <v>27199</v>
      </c>
      <c r="F7973" s="1" t="s">
        <v>28698</v>
      </c>
      <c r="G7973" s="3">
        <v>43959.085625</v>
      </c>
      <c r="H7973" s="1" t="b">
        <v>0</v>
      </c>
      <c r="I7973" s="1" t="s">
        <v>22</v>
      </c>
      <c r="K7973" s="2"/>
    </row>
    <row r="7974" spans="1:11" ht="12.5" x14ac:dyDescent="0.25">
      <c r="A7974" s="1">
        <v>48469763</v>
      </c>
      <c r="B7974" s="1" t="s">
        <v>28699</v>
      </c>
      <c r="C7974" s="1" t="s">
        <v>28700</v>
      </c>
      <c r="D7974" s="2" t="s">
        <v>28701</v>
      </c>
      <c r="E7974" s="1" t="s">
        <v>27199</v>
      </c>
      <c r="F7974" s="1" t="s">
        <v>28702</v>
      </c>
      <c r="G7974" s="3">
        <v>43959.085636574076</v>
      </c>
      <c r="H7974" s="1" t="b">
        <v>0</v>
      </c>
      <c r="I7974" s="1" t="s">
        <v>22</v>
      </c>
      <c r="K7974" s="2"/>
    </row>
    <row r="7975" spans="1:11" ht="12.5" x14ac:dyDescent="0.25">
      <c r="A7975" s="1">
        <v>31564322</v>
      </c>
      <c r="B7975" s="1" t="s">
        <v>28703</v>
      </c>
      <c r="C7975" s="1" t="s">
        <v>28703</v>
      </c>
      <c r="D7975" s="2" t="s">
        <v>28704</v>
      </c>
      <c r="E7975" s="1" t="s">
        <v>27199</v>
      </c>
      <c r="F7975" s="1" t="s">
        <v>28705</v>
      </c>
      <c r="G7975" s="3">
        <v>43959.085636574076</v>
      </c>
      <c r="H7975" s="1" t="b">
        <v>0</v>
      </c>
      <c r="I7975" s="1" t="s">
        <v>22</v>
      </c>
      <c r="K7975" s="2"/>
    </row>
    <row r="7976" spans="1:11" ht="12.5" x14ac:dyDescent="0.25">
      <c r="A7976" s="1">
        <v>64324413</v>
      </c>
      <c r="B7976" s="1" t="s">
        <v>28706</v>
      </c>
      <c r="C7976" s="1" t="s">
        <v>28707</v>
      </c>
      <c r="D7976" s="2" t="s">
        <v>28708</v>
      </c>
      <c r="E7976" s="1" t="s">
        <v>27199</v>
      </c>
      <c r="F7976" s="1" t="s">
        <v>28709</v>
      </c>
      <c r="G7976" s="3">
        <v>43959.085636574076</v>
      </c>
      <c r="H7976" s="1" t="b">
        <v>0</v>
      </c>
      <c r="I7976" s="1" t="s">
        <v>22</v>
      </c>
      <c r="K7976" s="2"/>
    </row>
    <row r="7977" spans="1:11" ht="12.5" x14ac:dyDescent="0.25">
      <c r="A7977" s="1">
        <v>123135691</v>
      </c>
      <c r="B7977" s="1" t="s">
        <v>28710</v>
      </c>
      <c r="C7977" s="1" t="s">
        <v>28711</v>
      </c>
      <c r="D7977" s="2" t="s">
        <v>28712</v>
      </c>
      <c r="E7977" s="1" t="s">
        <v>27199</v>
      </c>
      <c r="F7977" s="1" t="s">
        <v>28713</v>
      </c>
      <c r="G7977" s="3">
        <v>43959.085648148146</v>
      </c>
      <c r="H7977" s="1" t="b">
        <v>0</v>
      </c>
      <c r="I7977" s="1" t="s">
        <v>22</v>
      </c>
      <c r="K7977" s="2"/>
    </row>
    <row r="7978" spans="1:11" ht="12.5" x14ac:dyDescent="0.25">
      <c r="A7978" s="1">
        <v>1139119</v>
      </c>
      <c r="B7978" s="1" t="s">
        <v>28714</v>
      </c>
      <c r="C7978" s="1" t="s">
        <v>28714</v>
      </c>
      <c r="D7978" s="2" t="s">
        <v>28715</v>
      </c>
      <c r="E7978" s="1" t="s">
        <v>27199</v>
      </c>
      <c r="F7978" s="1" t="s">
        <v>28716</v>
      </c>
      <c r="G7978" s="3">
        <v>43959.085648148146</v>
      </c>
      <c r="H7978" s="1" t="b">
        <v>0</v>
      </c>
      <c r="I7978" s="1" t="s">
        <v>22</v>
      </c>
      <c r="K7978" s="2"/>
    </row>
    <row r="7979" spans="1:11" ht="12.5" x14ac:dyDescent="0.25">
      <c r="A7979" s="1">
        <v>45703884</v>
      </c>
      <c r="B7979" s="1" t="s">
        <v>28717</v>
      </c>
      <c r="C7979" s="1" t="s">
        <v>28718</v>
      </c>
      <c r="D7979" s="2" t="s">
        <v>28719</v>
      </c>
      <c r="E7979" s="1" t="s">
        <v>27199</v>
      </c>
      <c r="F7979" s="1" t="s">
        <v>28720</v>
      </c>
      <c r="G7979" s="3">
        <v>43959.085659722223</v>
      </c>
      <c r="H7979" s="1" t="b">
        <v>0</v>
      </c>
      <c r="I7979" s="1" t="s">
        <v>22</v>
      </c>
      <c r="K7979" s="2"/>
    </row>
    <row r="7980" spans="1:11" ht="12.5" x14ac:dyDescent="0.25">
      <c r="A7980" s="1">
        <v>97212490</v>
      </c>
      <c r="B7980" s="1" t="s">
        <v>18683</v>
      </c>
      <c r="C7980" s="1" t="s">
        <v>28721</v>
      </c>
      <c r="D7980" s="2" t="s">
        <v>28722</v>
      </c>
      <c r="E7980" s="1" t="s">
        <v>27199</v>
      </c>
      <c r="F7980" s="1" t="s">
        <v>28723</v>
      </c>
      <c r="G7980" s="3">
        <v>43959.085659722223</v>
      </c>
      <c r="H7980" s="1" t="b">
        <v>0</v>
      </c>
      <c r="I7980" s="1" t="s">
        <v>22</v>
      </c>
      <c r="K7980" s="2"/>
    </row>
    <row r="7981" spans="1:11" ht="12.5" x14ac:dyDescent="0.25">
      <c r="A7981" s="1">
        <v>130897005</v>
      </c>
      <c r="B7981" s="1" t="s">
        <v>28724</v>
      </c>
      <c r="C7981" s="1" t="s">
        <v>28725</v>
      </c>
      <c r="D7981" s="2" t="s">
        <v>28726</v>
      </c>
      <c r="E7981" s="1" t="s">
        <v>27199</v>
      </c>
      <c r="F7981" s="1" t="s">
        <v>28727</v>
      </c>
      <c r="G7981" s="3">
        <v>43959.0856712963</v>
      </c>
      <c r="H7981" s="1" t="b">
        <v>1</v>
      </c>
      <c r="K7981" s="2"/>
    </row>
    <row r="7982" spans="1:11" ht="12.5" x14ac:dyDescent="0.25">
      <c r="A7982" s="1">
        <v>52379184</v>
      </c>
      <c r="B7982" s="1" t="s">
        <v>462</v>
      </c>
      <c r="C7982" s="1" t="s">
        <v>28728</v>
      </c>
      <c r="D7982" s="2" t="s">
        <v>28729</v>
      </c>
      <c r="E7982" s="1" t="s">
        <v>27199</v>
      </c>
      <c r="F7982" s="1" t="s">
        <v>28730</v>
      </c>
      <c r="G7982" s="3">
        <v>43959.085694444446</v>
      </c>
      <c r="H7982" s="1" t="b">
        <v>1</v>
      </c>
      <c r="K7982" s="2"/>
    </row>
    <row r="7983" spans="1:11" ht="12.5" x14ac:dyDescent="0.25">
      <c r="A7983" s="1">
        <v>97291220</v>
      </c>
      <c r="B7983" s="1" t="s">
        <v>28731</v>
      </c>
      <c r="C7983" s="1" t="s">
        <v>28732</v>
      </c>
      <c r="D7983" s="2" t="s">
        <v>28733</v>
      </c>
      <c r="E7983" s="1" t="s">
        <v>27199</v>
      </c>
      <c r="F7983" s="1" t="s">
        <v>28734</v>
      </c>
      <c r="G7983" s="3">
        <v>43959.085694444446</v>
      </c>
      <c r="H7983" s="1" t="b">
        <v>0</v>
      </c>
      <c r="I7983" s="1" t="s">
        <v>22</v>
      </c>
      <c r="K7983" s="2"/>
    </row>
    <row r="7984" spans="1:11" ht="12.5" x14ac:dyDescent="0.25">
      <c r="A7984" s="1">
        <v>110482267</v>
      </c>
      <c r="B7984" s="1" t="s">
        <v>2231</v>
      </c>
      <c r="C7984" s="1" t="s">
        <v>28735</v>
      </c>
      <c r="D7984" s="2" t="s">
        <v>28736</v>
      </c>
      <c r="E7984" s="1" t="s">
        <v>27199</v>
      </c>
      <c r="F7984" s="1" t="s">
        <v>28737</v>
      </c>
      <c r="G7984" s="3">
        <v>43959.085706018515</v>
      </c>
      <c r="H7984" s="1" t="b">
        <v>1</v>
      </c>
      <c r="K7984" s="2"/>
    </row>
    <row r="7985" spans="1:11" ht="12.5" x14ac:dyDescent="0.25">
      <c r="A7985" s="1">
        <v>126944933</v>
      </c>
      <c r="B7985" s="1" t="s">
        <v>28738</v>
      </c>
      <c r="C7985" s="1" t="s">
        <v>28739</v>
      </c>
      <c r="D7985" s="2" t="s">
        <v>28740</v>
      </c>
      <c r="E7985" s="1" t="s">
        <v>27199</v>
      </c>
      <c r="F7985" s="1" t="s">
        <v>28741</v>
      </c>
      <c r="G7985" s="3">
        <v>43959.085706018515</v>
      </c>
      <c r="H7985" s="1" t="b">
        <v>0</v>
      </c>
      <c r="I7985" s="1" t="s">
        <v>22</v>
      </c>
      <c r="K7985" s="2"/>
    </row>
    <row r="7986" spans="1:11" ht="12.5" x14ac:dyDescent="0.25">
      <c r="A7986" s="1">
        <v>48345674</v>
      </c>
      <c r="B7986" s="1" t="s">
        <v>28742</v>
      </c>
      <c r="C7986" s="1" t="s">
        <v>28742</v>
      </c>
      <c r="D7986" s="2" t="s">
        <v>28743</v>
      </c>
      <c r="E7986" s="1" t="s">
        <v>27199</v>
      </c>
      <c r="F7986" s="1" t="s">
        <v>28744</v>
      </c>
      <c r="G7986" s="3">
        <v>43959.085717592592</v>
      </c>
      <c r="H7986" s="1" t="b">
        <v>1</v>
      </c>
      <c r="K7986" s="2"/>
    </row>
    <row r="7987" spans="1:11" ht="12.5" x14ac:dyDescent="0.25">
      <c r="A7987" s="1">
        <v>130012942</v>
      </c>
      <c r="B7987" s="1" t="s">
        <v>28745</v>
      </c>
      <c r="C7987" s="1" t="s">
        <v>28746</v>
      </c>
      <c r="D7987" s="2" t="s">
        <v>28747</v>
      </c>
      <c r="E7987" s="1" t="s">
        <v>27199</v>
      </c>
      <c r="F7987" s="1" t="s">
        <v>28748</v>
      </c>
      <c r="G7987" s="3">
        <v>43959.085729166669</v>
      </c>
      <c r="H7987" s="1" t="b">
        <v>1</v>
      </c>
      <c r="K7987" s="2"/>
    </row>
    <row r="7988" spans="1:11" ht="12.5" x14ac:dyDescent="0.25">
      <c r="A7988" s="1">
        <v>13123142</v>
      </c>
      <c r="B7988" s="1" t="s">
        <v>28749</v>
      </c>
      <c r="C7988" s="1" t="s">
        <v>28750</v>
      </c>
      <c r="D7988" s="2" t="s">
        <v>28751</v>
      </c>
      <c r="E7988" s="1" t="s">
        <v>27199</v>
      </c>
      <c r="F7988" s="1" t="s">
        <v>28752</v>
      </c>
      <c r="G7988" s="3">
        <v>43959.085740740738</v>
      </c>
      <c r="H7988" s="1" t="b">
        <v>1</v>
      </c>
      <c r="K7988" s="2"/>
    </row>
    <row r="7989" spans="1:11" ht="12.5" x14ac:dyDescent="0.25">
      <c r="A7989" s="1">
        <v>40424622</v>
      </c>
      <c r="B7989" s="1" t="s">
        <v>28753</v>
      </c>
      <c r="C7989" s="1" t="s">
        <v>28753</v>
      </c>
      <c r="D7989" s="2" t="s">
        <v>28754</v>
      </c>
      <c r="E7989" s="1" t="s">
        <v>27199</v>
      </c>
      <c r="F7989" s="1" t="s">
        <v>28755</v>
      </c>
      <c r="G7989" s="3">
        <v>43959.085740740738</v>
      </c>
      <c r="H7989" s="1" t="b">
        <v>0</v>
      </c>
      <c r="I7989" s="1" t="s">
        <v>22</v>
      </c>
      <c r="K7989" s="2"/>
    </row>
    <row r="7990" spans="1:11" ht="12.5" x14ac:dyDescent="0.25">
      <c r="A7990" s="1">
        <v>25947175</v>
      </c>
      <c r="B7990" s="1" t="s">
        <v>28756</v>
      </c>
      <c r="C7990" s="1" t="s">
        <v>28757</v>
      </c>
      <c r="D7990" s="2" t="s">
        <v>28758</v>
      </c>
      <c r="E7990" s="1" t="s">
        <v>27199</v>
      </c>
      <c r="F7990" s="1" t="s">
        <v>28759</v>
      </c>
      <c r="G7990" s="3">
        <v>43959.085740740738</v>
      </c>
      <c r="H7990" s="1" t="b">
        <v>0</v>
      </c>
      <c r="I7990" s="1" t="s">
        <v>22</v>
      </c>
      <c r="K7990" s="2"/>
    </row>
    <row r="7991" spans="1:11" ht="12.5" x14ac:dyDescent="0.25">
      <c r="A7991" s="1">
        <v>27359183</v>
      </c>
      <c r="B7991" s="1" t="s">
        <v>28760</v>
      </c>
      <c r="C7991" s="1" t="s">
        <v>28761</v>
      </c>
      <c r="D7991" s="2" t="s">
        <v>28762</v>
      </c>
      <c r="E7991" s="1" t="s">
        <v>27199</v>
      </c>
      <c r="F7991" s="1" t="s">
        <v>28763</v>
      </c>
      <c r="G7991" s="3">
        <v>43959.085752314815</v>
      </c>
      <c r="H7991" s="1" t="b">
        <v>0</v>
      </c>
      <c r="I7991" s="1" t="s">
        <v>22</v>
      </c>
      <c r="K7991" s="2"/>
    </row>
    <row r="7992" spans="1:11" ht="12.5" x14ac:dyDescent="0.25">
      <c r="A7992" s="1">
        <v>17812037</v>
      </c>
      <c r="B7992" s="1" t="s">
        <v>28764</v>
      </c>
      <c r="C7992" s="1" t="s">
        <v>28765</v>
      </c>
      <c r="D7992" s="2" t="s">
        <v>28766</v>
      </c>
      <c r="E7992" s="1" t="s">
        <v>27199</v>
      </c>
      <c r="F7992" s="1" t="s">
        <v>28767</v>
      </c>
      <c r="G7992" s="3">
        <v>43959.085752314815</v>
      </c>
      <c r="H7992" s="1" t="b">
        <v>0</v>
      </c>
      <c r="I7992" s="1" t="s">
        <v>22</v>
      </c>
      <c r="K7992" s="2"/>
    </row>
    <row r="7993" spans="1:11" ht="12.5" x14ac:dyDescent="0.25">
      <c r="A7993" s="1">
        <v>128909919</v>
      </c>
      <c r="B7993" s="1" t="s">
        <v>28768</v>
      </c>
      <c r="C7993" s="1" t="s">
        <v>28769</v>
      </c>
      <c r="D7993" s="2" t="s">
        <v>28770</v>
      </c>
      <c r="E7993" s="1" t="s">
        <v>27199</v>
      </c>
      <c r="F7993" s="1" t="s">
        <v>28771</v>
      </c>
      <c r="G7993" s="3">
        <v>43959.085752314815</v>
      </c>
      <c r="H7993" s="1" t="b">
        <v>0</v>
      </c>
      <c r="I7993" s="1" t="s">
        <v>22</v>
      </c>
      <c r="K7993" s="2"/>
    </row>
    <row r="7994" spans="1:11" ht="12.5" x14ac:dyDescent="0.25">
      <c r="A7994" s="1">
        <v>7730829</v>
      </c>
      <c r="B7994" s="1" t="s">
        <v>28772</v>
      </c>
      <c r="C7994" s="1" t="s">
        <v>28773</v>
      </c>
      <c r="D7994" s="2" t="s">
        <v>28774</v>
      </c>
      <c r="E7994" s="1" t="s">
        <v>27199</v>
      </c>
      <c r="F7994" s="1" t="s">
        <v>28775</v>
      </c>
      <c r="G7994" s="3">
        <v>43959.085763888892</v>
      </c>
      <c r="H7994" s="1" t="b">
        <v>0</v>
      </c>
      <c r="I7994" s="1" t="s">
        <v>22</v>
      </c>
      <c r="K7994" s="2"/>
    </row>
    <row r="7995" spans="1:11" ht="12.5" x14ac:dyDescent="0.25">
      <c r="A7995" s="1">
        <v>56971819</v>
      </c>
      <c r="B7995" s="1" t="s">
        <v>28776</v>
      </c>
      <c r="C7995" s="1" t="s">
        <v>28777</v>
      </c>
      <c r="D7995" s="2" t="s">
        <v>28778</v>
      </c>
      <c r="E7995" s="1" t="s">
        <v>27199</v>
      </c>
      <c r="F7995" s="1" t="s">
        <v>28779</v>
      </c>
      <c r="G7995" s="3">
        <v>43959.085763888892</v>
      </c>
      <c r="H7995" s="1" t="b">
        <v>0</v>
      </c>
      <c r="I7995" s="1" t="s">
        <v>22</v>
      </c>
      <c r="K7995" s="2"/>
    </row>
    <row r="7996" spans="1:11" ht="12.5" x14ac:dyDescent="0.25">
      <c r="A7996" s="1">
        <v>50824235</v>
      </c>
      <c r="B7996" s="1" t="s">
        <v>28780</v>
      </c>
      <c r="C7996" s="1" t="s">
        <v>28781</v>
      </c>
      <c r="D7996" s="2" t="s">
        <v>28782</v>
      </c>
      <c r="E7996" s="1" t="s">
        <v>27199</v>
      </c>
      <c r="F7996" s="1" t="s">
        <v>28783</v>
      </c>
      <c r="G7996" s="3">
        <v>43959.085775462961</v>
      </c>
      <c r="H7996" s="1" t="b">
        <v>1</v>
      </c>
      <c r="K7996" s="2"/>
    </row>
    <row r="7997" spans="1:11" ht="12.5" x14ac:dyDescent="0.25">
      <c r="A7997" s="1">
        <v>227424495</v>
      </c>
      <c r="B7997" s="1" t="s">
        <v>16770</v>
      </c>
      <c r="C7997" s="1" t="s">
        <v>28784</v>
      </c>
      <c r="D7997" s="2" t="s">
        <v>28785</v>
      </c>
      <c r="E7997" s="1" t="s">
        <v>27199</v>
      </c>
      <c r="G7997" s="3">
        <v>43959.085787037038</v>
      </c>
      <c r="H7997" s="1" t="b">
        <v>0</v>
      </c>
      <c r="I7997" s="1" t="s">
        <v>5</v>
      </c>
      <c r="K7997" s="2"/>
    </row>
    <row r="7998" spans="1:11" ht="12.5" x14ac:dyDescent="0.25">
      <c r="A7998" s="1">
        <v>325827</v>
      </c>
      <c r="B7998" s="1" t="s">
        <v>28786</v>
      </c>
      <c r="C7998" s="1" t="s">
        <v>28786</v>
      </c>
      <c r="D7998" s="2" t="s">
        <v>28787</v>
      </c>
      <c r="E7998" s="1" t="s">
        <v>27199</v>
      </c>
      <c r="F7998" s="1" t="s">
        <v>28788</v>
      </c>
      <c r="G7998" s="3">
        <v>43959.085787037038</v>
      </c>
      <c r="H7998" s="1" t="b">
        <v>0</v>
      </c>
      <c r="I7998" s="1" t="s">
        <v>22</v>
      </c>
      <c r="K7998" s="2"/>
    </row>
    <row r="7999" spans="1:11" ht="12.5" x14ac:dyDescent="0.25">
      <c r="A7999" s="1">
        <v>83160811</v>
      </c>
      <c r="B7999" s="1" t="s">
        <v>28041</v>
      </c>
      <c r="C7999" s="1" t="s">
        <v>28789</v>
      </c>
      <c r="D7999" s="2" t="s">
        <v>28790</v>
      </c>
      <c r="E7999" s="1" t="s">
        <v>27199</v>
      </c>
      <c r="F7999" s="1" t="s">
        <v>28791</v>
      </c>
      <c r="G7999" s="3">
        <v>43959.085798611108</v>
      </c>
      <c r="H7999" s="1" t="b">
        <v>0</v>
      </c>
      <c r="I7999" s="1" t="s">
        <v>22</v>
      </c>
      <c r="K7999" s="2"/>
    </row>
    <row r="8000" spans="1:11" ht="12.5" x14ac:dyDescent="0.25">
      <c r="A8000" s="1">
        <v>145406928</v>
      </c>
      <c r="B8000" s="1" t="s">
        <v>28792</v>
      </c>
      <c r="C8000" s="1" t="s">
        <v>28793</v>
      </c>
      <c r="D8000" s="2" t="s">
        <v>28794</v>
      </c>
      <c r="E8000" s="1" t="s">
        <v>27199</v>
      </c>
      <c r="F8000" s="1" t="s">
        <v>28795</v>
      </c>
      <c r="G8000" s="3">
        <v>43959.085798611108</v>
      </c>
      <c r="H8000" s="1" t="b">
        <v>0</v>
      </c>
      <c r="I8000" s="1" t="s">
        <v>22</v>
      </c>
      <c r="K8000" s="2"/>
    </row>
    <row r="8001" spans="1:11" ht="12.5" x14ac:dyDescent="0.25">
      <c r="A8001" s="1">
        <v>45863965</v>
      </c>
      <c r="B8001" s="1" t="s">
        <v>16770</v>
      </c>
      <c r="C8001" s="1" t="s">
        <v>28796</v>
      </c>
      <c r="D8001" s="2" t="s">
        <v>28797</v>
      </c>
      <c r="E8001" s="1" t="s">
        <v>27199</v>
      </c>
      <c r="F8001" s="1" t="s">
        <v>28798</v>
      </c>
      <c r="G8001" s="3">
        <v>43959.085810185185</v>
      </c>
      <c r="H8001" s="1" t="b">
        <v>0</v>
      </c>
      <c r="I8001" s="1" t="s">
        <v>5</v>
      </c>
      <c r="K8001" s="2"/>
    </row>
    <row r="8002" spans="1:11" ht="12.5" x14ac:dyDescent="0.25">
      <c r="A8002" s="1">
        <v>22542684</v>
      </c>
      <c r="B8002" s="1" t="s">
        <v>28799</v>
      </c>
      <c r="C8002" s="1" t="s">
        <v>28800</v>
      </c>
      <c r="D8002" s="2" t="s">
        <v>28801</v>
      </c>
      <c r="E8002" s="1" t="s">
        <v>27199</v>
      </c>
      <c r="F8002" s="1" t="s">
        <v>28802</v>
      </c>
      <c r="G8002" s="3">
        <v>43959.085810185185</v>
      </c>
      <c r="H8002" s="1" t="b">
        <v>0</v>
      </c>
      <c r="I8002" s="1" t="s">
        <v>22</v>
      </c>
      <c r="K8002" s="2"/>
    </row>
    <row r="8003" spans="1:11" ht="12.5" x14ac:dyDescent="0.25">
      <c r="A8003" s="1">
        <v>605459</v>
      </c>
      <c r="B8003" s="1" t="s">
        <v>28803</v>
      </c>
      <c r="C8003" s="1" t="s">
        <v>28804</v>
      </c>
      <c r="D8003" s="2" t="s">
        <v>28805</v>
      </c>
      <c r="E8003" s="1" t="s">
        <v>27199</v>
      </c>
      <c r="F8003" s="1" t="s">
        <v>28806</v>
      </c>
      <c r="G8003" s="3">
        <v>43959.085810185185</v>
      </c>
      <c r="H8003" s="1" t="b">
        <v>0</v>
      </c>
      <c r="I8003" s="1" t="s">
        <v>22</v>
      </c>
      <c r="K8003" s="2"/>
    </row>
    <row r="8004" spans="1:11" ht="12.5" x14ac:dyDescent="0.25">
      <c r="A8004" s="1">
        <v>19403028</v>
      </c>
      <c r="B8004" s="1" t="s">
        <v>28807</v>
      </c>
      <c r="C8004" s="1" t="s">
        <v>28808</v>
      </c>
      <c r="D8004" s="2" t="s">
        <v>28809</v>
      </c>
      <c r="E8004" s="1" t="s">
        <v>27199</v>
      </c>
      <c r="F8004" s="1" t="s">
        <v>28810</v>
      </c>
      <c r="G8004" s="3">
        <v>43959.085810185185</v>
      </c>
      <c r="H8004" s="1" t="b">
        <v>0</v>
      </c>
      <c r="I8004" s="1" t="s">
        <v>22</v>
      </c>
      <c r="K8004" s="2"/>
    </row>
    <row r="8005" spans="1:11" ht="12.5" x14ac:dyDescent="0.25">
      <c r="A8005" s="1">
        <v>77645747</v>
      </c>
      <c r="B8005" s="1" t="s">
        <v>28811</v>
      </c>
      <c r="C8005" s="1" t="s">
        <v>28812</v>
      </c>
      <c r="D8005" s="2" t="s">
        <v>28813</v>
      </c>
      <c r="E8005" s="1" t="s">
        <v>27199</v>
      </c>
      <c r="F8005" s="1" t="s">
        <v>28814</v>
      </c>
      <c r="G8005" s="3">
        <v>43959.085821759261</v>
      </c>
      <c r="H8005" s="1" t="b">
        <v>0</v>
      </c>
      <c r="I8005" s="1" t="s">
        <v>22</v>
      </c>
      <c r="K8005" s="2"/>
    </row>
    <row r="8006" spans="1:11" ht="12.5" x14ac:dyDescent="0.25">
      <c r="A8006" s="1">
        <v>44688186</v>
      </c>
      <c r="B8006" s="1" t="s">
        <v>28815</v>
      </c>
      <c r="C8006" s="1" t="s">
        <v>28816</v>
      </c>
      <c r="D8006" s="2" t="s">
        <v>28817</v>
      </c>
      <c r="E8006" s="1" t="s">
        <v>27199</v>
      </c>
      <c r="F8006" s="1" t="s">
        <v>28818</v>
      </c>
      <c r="G8006" s="3">
        <v>43959.085821759261</v>
      </c>
      <c r="H8006" s="1" t="b">
        <v>0</v>
      </c>
      <c r="I8006" s="1" t="s">
        <v>22</v>
      </c>
      <c r="K8006" s="2"/>
    </row>
    <row r="8007" spans="1:11" ht="12.5" x14ac:dyDescent="0.25">
      <c r="A8007" s="1">
        <v>74936681</v>
      </c>
      <c r="B8007" s="1" t="s">
        <v>28819</v>
      </c>
      <c r="C8007" s="1" t="s">
        <v>28820</v>
      </c>
      <c r="D8007" s="2" t="s">
        <v>28821</v>
      </c>
      <c r="E8007" s="1" t="s">
        <v>27199</v>
      </c>
      <c r="F8007" s="1" t="s">
        <v>28822</v>
      </c>
      <c r="G8007" s="3">
        <v>43959.085833333331</v>
      </c>
      <c r="H8007" s="1" t="b">
        <v>1</v>
      </c>
      <c r="K8007" s="2"/>
    </row>
    <row r="8008" spans="1:11" ht="12.5" x14ac:dyDescent="0.25">
      <c r="A8008" s="1">
        <v>27275442</v>
      </c>
      <c r="B8008" s="1" t="s">
        <v>28823</v>
      </c>
      <c r="C8008" s="1" t="s">
        <v>28824</v>
      </c>
      <c r="D8008" s="2" t="s">
        <v>28825</v>
      </c>
      <c r="E8008" s="1" t="s">
        <v>27199</v>
      </c>
      <c r="F8008" s="1" t="s">
        <v>28826</v>
      </c>
      <c r="G8008" s="3">
        <v>43959.085833333331</v>
      </c>
      <c r="H8008" s="1" t="b">
        <v>0</v>
      </c>
      <c r="I8008" s="1" t="s">
        <v>22</v>
      </c>
      <c r="K8008" s="2"/>
    </row>
    <row r="8009" spans="1:11" ht="12.5" x14ac:dyDescent="0.25">
      <c r="A8009" s="1">
        <v>396389</v>
      </c>
      <c r="B8009" s="1" t="s">
        <v>28827</v>
      </c>
      <c r="C8009" s="1" t="s">
        <v>28827</v>
      </c>
      <c r="D8009" s="2" t="s">
        <v>28828</v>
      </c>
      <c r="E8009" s="1" t="s">
        <v>27199</v>
      </c>
      <c r="F8009" s="1" t="s">
        <v>28829</v>
      </c>
      <c r="G8009" s="3">
        <v>43959.085833333331</v>
      </c>
      <c r="H8009" s="1" t="b">
        <v>0</v>
      </c>
      <c r="I8009" s="1" t="s">
        <v>22</v>
      </c>
      <c r="K8009" s="2"/>
    </row>
    <row r="8010" spans="1:11" ht="12.5" x14ac:dyDescent="0.25">
      <c r="A8010" s="1">
        <v>59925747</v>
      </c>
      <c r="B8010" s="1" t="s">
        <v>28811</v>
      </c>
      <c r="C8010" s="1" t="s">
        <v>28830</v>
      </c>
      <c r="D8010" s="2" t="s">
        <v>28831</v>
      </c>
      <c r="E8010" s="1" t="s">
        <v>27199</v>
      </c>
      <c r="F8010" s="1" t="s">
        <v>28832</v>
      </c>
      <c r="G8010" s="3">
        <v>43959.085844907408</v>
      </c>
      <c r="H8010" s="1" t="b">
        <v>0</v>
      </c>
      <c r="I8010" s="1" t="s">
        <v>22</v>
      </c>
      <c r="K8010" s="2"/>
    </row>
    <row r="8011" spans="1:11" ht="12.5" x14ac:dyDescent="0.25">
      <c r="A8011" s="1">
        <v>5365511</v>
      </c>
      <c r="B8011" s="1" t="s">
        <v>2557</v>
      </c>
      <c r="C8011" s="1" t="s">
        <v>28833</v>
      </c>
      <c r="D8011" s="2" t="s">
        <v>28834</v>
      </c>
      <c r="E8011" s="1" t="s">
        <v>27199</v>
      </c>
      <c r="F8011" s="1" t="s">
        <v>28835</v>
      </c>
      <c r="G8011" s="3">
        <v>43959.085844907408</v>
      </c>
      <c r="H8011" s="1" t="b">
        <v>0</v>
      </c>
      <c r="I8011" s="1" t="s">
        <v>22</v>
      </c>
      <c r="K8011" s="2"/>
    </row>
    <row r="8012" spans="1:11" ht="12.5" x14ac:dyDescent="0.25">
      <c r="A8012" s="1">
        <v>15490130</v>
      </c>
      <c r="B8012" s="1" t="s">
        <v>28836</v>
      </c>
      <c r="C8012" s="1" t="s">
        <v>28837</v>
      </c>
      <c r="D8012" s="2" t="s">
        <v>28838</v>
      </c>
      <c r="E8012" s="1" t="s">
        <v>27199</v>
      </c>
      <c r="F8012" s="1" t="s">
        <v>28839</v>
      </c>
      <c r="G8012" s="3">
        <v>43959.085844907408</v>
      </c>
      <c r="H8012" s="1" t="b">
        <v>0</v>
      </c>
      <c r="I8012" s="1" t="s">
        <v>22</v>
      </c>
      <c r="K8012" s="2"/>
    </row>
    <row r="8013" spans="1:11" ht="12.5" x14ac:dyDescent="0.25">
      <c r="A8013" s="1">
        <v>10513590</v>
      </c>
      <c r="B8013" s="1" t="s">
        <v>28840</v>
      </c>
      <c r="C8013" s="1" t="s">
        <v>28841</v>
      </c>
      <c r="D8013" s="2" t="s">
        <v>28842</v>
      </c>
      <c r="E8013" s="1" t="s">
        <v>27199</v>
      </c>
      <c r="F8013" s="1" t="s">
        <v>28843</v>
      </c>
      <c r="G8013" s="3">
        <v>43959.085856481484</v>
      </c>
      <c r="H8013" s="1" t="b">
        <v>0</v>
      </c>
      <c r="I8013" s="1" t="s">
        <v>1570</v>
      </c>
      <c r="K8013" s="2"/>
    </row>
    <row r="8014" spans="1:11" ht="12.5" x14ac:dyDescent="0.25">
      <c r="A8014" s="1">
        <v>21759532</v>
      </c>
      <c r="B8014" s="1" t="s">
        <v>28844</v>
      </c>
      <c r="C8014" s="1" t="s">
        <v>28845</v>
      </c>
      <c r="D8014" s="2" t="s">
        <v>28846</v>
      </c>
      <c r="E8014" s="1" t="s">
        <v>27199</v>
      </c>
      <c r="F8014" s="1" t="s">
        <v>28847</v>
      </c>
      <c r="G8014" s="3">
        <v>43959.085856481484</v>
      </c>
      <c r="H8014" s="1" t="b">
        <v>0</v>
      </c>
      <c r="I8014" s="1" t="s">
        <v>22</v>
      </c>
      <c r="K8014" s="2"/>
    </row>
    <row r="8015" spans="1:11" ht="12.5" x14ac:dyDescent="0.25">
      <c r="A8015" s="1">
        <v>135175513</v>
      </c>
      <c r="B8015" s="1" t="s">
        <v>4191</v>
      </c>
      <c r="C8015" s="1" t="s">
        <v>28848</v>
      </c>
      <c r="D8015" s="2" t="s">
        <v>28849</v>
      </c>
      <c r="E8015" s="1" t="s">
        <v>27199</v>
      </c>
      <c r="F8015" s="1" t="s">
        <v>28850</v>
      </c>
      <c r="G8015" s="3">
        <v>43959.085868055554</v>
      </c>
      <c r="H8015" s="1" t="b">
        <v>0</v>
      </c>
      <c r="I8015" s="1" t="s">
        <v>22</v>
      </c>
      <c r="K8015" s="2"/>
    </row>
    <row r="8016" spans="1:11" ht="12.5" x14ac:dyDescent="0.25">
      <c r="A8016" s="1">
        <v>1618114</v>
      </c>
      <c r="B8016" s="1" t="s">
        <v>28851</v>
      </c>
      <c r="C8016" s="1" t="s">
        <v>28852</v>
      </c>
      <c r="D8016" s="2" t="s">
        <v>28853</v>
      </c>
      <c r="E8016" s="1" t="s">
        <v>27199</v>
      </c>
      <c r="F8016" s="1" t="s">
        <v>28854</v>
      </c>
      <c r="G8016" s="3">
        <v>43959.085868055554</v>
      </c>
      <c r="H8016" s="1" t="b">
        <v>0</v>
      </c>
      <c r="I8016" s="1" t="s">
        <v>5</v>
      </c>
      <c r="K8016" s="2"/>
    </row>
    <row r="8017" spans="1:11" ht="12.5" x14ac:dyDescent="0.25">
      <c r="A8017" s="1">
        <v>55659461</v>
      </c>
      <c r="B8017" s="1" t="s">
        <v>28855</v>
      </c>
      <c r="C8017" s="1" t="s">
        <v>28856</v>
      </c>
      <c r="D8017" s="2" t="s">
        <v>28857</v>
      </c>
      <c r="E8017" s="1" t="s">
        <v>27199</v>
      </c>
      <c r="F8017" s="1" t="s">
        <v>28858</v>
      </c>
      <c r="G8017" s="3">
        <v>43959.085879629631</v>
      </c>
      <c r="H8017" s="1" t="b">
        <v>0</v>
      </c>
      <c r="I8017" s="1" t="s">
        <v>22</v>
      </c>
      <c r="K8017" s="2"/>
    </row>
    <row r="8018" spans="1:11" ht="12.5" x14ac:dyDescent="0.25">
      <c r="A8018" s="1">
        <v>4065980</v>
      </c>
      <c r="B8018" s="1" t="s">
        <v>28859</v>
      </c>
      <c r="C8018" s="1" t="s">
        <v>28859</v>
      </c>
      <c r="D8018" s="2" t="s">
        <v>28860</v>
      </c>
      <c r="E8018" s="1" t="s">
        <v>27199</v>
      </c>
      <c r="F8018" s="1" t="s">
        <v>28861</v>
      </c>
      <c r="G8018" s="3">
        <v>43959.085879629631</v>
      </c>
      <c r="H8018" s="1" t="b">
        <v>0</v>
      </c>
      <c r="I8018" s="1" t="s">
        <v>22</v>
      </c>
      <c r="K8018" s="2"/>
    </row>
    <row r="8019" spans="1:11" ht="12.5" x14ac:dyDescent="0.25">
      <c r="A8019" s="1">
        <v>224151065</v>
      </c>
      <c r="B8019" s="1" t="s">
        <v>28862</v>
      </c>
      <c r="C8019" s="1" t="s">
        <v>28863</v>
      </c>
      <c r="D8019" s="2" t="s">
        <v>28864</v>
      </c>
      <c r="E8019" s="1" t="s">
        <v>27199</v>
      </c>
      <c r="F8019" s="1" t="s">
        <v>28865</v>
      </c>
      <c r="G8019" s="3">
        <v>43959.085879629631</v>
      </c>
      <c r="H8019" s="1" t="b">
        <v>0</v>
      </c>
      <c r="I8019" s="1" t="s">
        <v>22</v>
      </c>
      <c r="K8019" s="2"/>
    </row>
    <row r="8020" spans="1:11" ht="12.5" x14ac:dyDescent="0.25">
      <c r="A8020" s="1">
        <v>321154</v>
      </c>
      <c r="B8020" s="1" t="s">
        <v>28866</v>
      </c>
      <c r="C8020" s="1" t="s">
        <v>28866</v>
      </c>
      <c r="D8020" s="2" t="s">
        <v>28867</v>
      </c>
      <c r="E8020" s="1" t="s">
        <v>27199</v>
      </c>
      <c r="F8020" s="1" t="s">
        <v>28868</v>
      </c>
      <c r="G8020" s="3">
        <v>43959.0858912037</v>
      </c>
      <c r="H8020" s="1" t="b">
        <v>0</v>
      </c>
      <c r="I8020" s="1" t="s">
        <v>22</v>
      </c>
      <c r="K8020" s="2"/>
    </row>
    <row r="8021" spans="1:11" ht="12.5" x14ac:dyDescent="0.25">
      <c r="A8021" s="1">
        <v>118572426</v>
      </c>
      <c r="B8021" s="1" t="s">
        <v>28869</v>
      </c>
      <c r="C8021" s="1" t="s">
        <v>28870</v>
      </c>
      <c r="D8021" s="2" t="s">
        <v>28871</v>
      </c>
      <c r="E8021" s="1" t="s">
        <v>27199</v>
      </c>
      <c r="F8021" s="1" t="s">
        <v>28872</v>
      </c>
      <c r="G8021" s="3">
        <v>43959.0858912037</v>
      </c>
      <c r="H8021" s="1" t="b">
        <v>0</v>
      </c>
      <c r="I8021" s="1" t="s">
        <v>22</v>
      </c>
      <c r="K8021" s="2"/>
    </row>
    <row r="8022" spans="1:11" ht="12.5" x14ac:dyDescent="0.25">
      <c r="A8022" s="1">
        <v>1613176</v>
      </c>
      <c r="B8022" s="1" t="s">
        <v>28873</v>
      </c>
      <c r="C8022" s="1" t="s">
        <v>28874</v>
      </c>
      <c r="D8022" s="2" t="s">
        <v>28875</v>
      </c>
      <c r="E8022" s="1" t="s">
        <v>27199</v>
      </c>
      <c r="F8022" s="1" t="s">
        <v>28876</v>
      </c>
      <c r="G8022" s="3">
        <v>43959.0858912037</v>
      </c>
      <c r="H8022" s="1" t="b">
        <v>0</v>
      </c>
      <c r="I8022" s="1" t="s">
        <v>22</v>
      </c>
      <c r="K8022" s="2"/>
    </row>
    <row r="8023" spans="1:11" ht="12.5" x14ac:dyDescent="0.25">
      <c r="A8023" s="1">
        <v>76157774</v>
      </c>
      <c r="B8023" s="1" t="s">
        <v>27640</v>
      </c>
      <c r="C8023" s="1" t="s">
        <v>28877</v>
      </c>
      <c r="D8023" s="2" t="s">
        <v>28878</v>
      </c>
      <c r="E8023" s="1" t="s">
        <v>27199</v>
      </c>
      <c r="F8023" s="1" t="s">
        <v>28879</v>
      </c>
      <c r="G8023" s="3">
        <v>43959.085902777777</v>
      </c>
      <c r="H8023" s="1" t="b">
        <v>0</v>
      </c>
      <c r="I8023" s="1" t="s">
        <v>1570</v>
      </c>
      <c r="K8023" s="2"/>
    </row>
    <row r="8024" spans="1:11" ht="12.5" x14ac:dyDescent="0.25">
      <c r="A8024" s="1">
        <v>80138087</v>
      </c>
      <c r="B8024" s="1" t="s">
        <v>752</v>
      </c>
      <c r="C8024" s="1" t="s">
        <v>28880</v>
      </c>
      <c r="D8024" s="2" t="s">
        <v>28881</v>
      </c>
      <c r="E8024" s="1" t="s">
        <v>27199</v>
      </c>
      <c r="F8024" s="1" t="s">
        <v>28882</v>
      </c>
      <c r="G8024" s="3">
        <v>43959.085902777777</v>
      </c>
      <c r="H8024" s="1" t="b">
        <v>0</v>
      </c>
      <c r="I8024" s="1" t="s">
        <v>22</v>
      </c>
      <c r="K8024" s="2"/>
    </row>
    <row r="8025" spans="1:11" ht="12.5" x14ac:dyDescent="0.25">
      <c r="A8025" s="1">
        <v>1183708</v>
      </c>
      <c r="B8025" s="1" t="s">
        <v>28883</v>
      </c>
      <c r="C8025" s="1" t="s">
        <v>28884</v>
      </c>
      <c r="D8025" s="2" t="s">
        <v>28885</v>
      </c>
      <c r="E8025" s="1" t="s">
        <v>27199</v>
      </c>
      <c r="F8025" s="1" t="s">
        <v>28886</v>
      </c>
      <c r="G8025" s="3">
        <v>43959.085902777777</v>
      </c>
      <c r="H8025" s="1" t="b">
        <v>0</v>
      </c>
      <c r="I8025" s="1" t="s">
        <v>22</v>
      </c>
      <c r="K8025" s="2"/>
    </row>
    <row r="8026" spans="1:11" ht="12.5" x14ac:dyDescent="0.25">
      <c r="A8026" s="1">
        <v>1208360</v>
      </c>
      <c r="B8026" s="1" t="s">
        <v>28887</v>
      </c>
      <c r="C8026" s="1" t="s">
        <v>28887</v>
      </c>
      <c r="D8026" s="2" t="s">
        <v>28888</v>
      </c>
      <c r="E8026" s="1" t="s">
        <v>27199</v>
      </c>
      <c r="F8026" s="1" t="s">
        <v>28889</v>
      </c>
      <c r="G8026" s="3">
        <v>43959.085914351854</v>
      </c>
      <c r="H8026" s="1" t="b">
        <v>1</v>
      </c>
      <c r="K8026" s="2"/>
    </row>
    <row r="8027" spans="1:11" ht="12.5" x14ac:dyDescent="0.25">
      <c r="A8027" s="1">
        <v>14625168</v>
      </c>
      <c r="B8027" s="1" t="s">
        <v>21832</v>
      </c>
      <c r="C8027" s="1" t="s">
        <v>28890</v>
      </c>
      <c r="D8027" s="2" t="s">
        <v>28891</v>
      </c>
      <c r="E8027" s="1" t="s">
        <v>27199</v>
      </c>
      <c r="F8027" s="1" t="s">
        <v>28892</v>
      </c>
      <c r="G8027" s="3">
        <v>43959.085925925923</v>
      </c>
      <c r="H8027" s="1" t="b">
        <v>0</v>
      </c>
      <c r="I8027" s="1" t="s">
        <v>22</v>
      </c>
      <c r="K8027" s="2"/>
    </row>
    <row r="8028" spans="1:11" ht="12.5" x14ac:dyDescent="0.25">
      <c r="A8028" s="1">
        <v>4196881</v>
      </c>
      <c r="B8028" s="1" t="s">
        <v>28893</v>
      </c>
      <c r="C8028" s="1" t="s">
        <v>28893</v>
      </c>
      <c r="D8028" s="2" t="s">
        <v>28894</v>
      </c>
      <c r="E8028" s="1" t="s">
        <v>27199</v>
      </c>
      <c r="F8028" s="1" t="s">
        <v>28895</v>
      </c>
      <c r="G8028" s="3">
        <v>43959.085925925923</v>
      </c>
      <c r="H8028" s="1" t="b">
        <v>0</v>
      </c>
      <c r="I8028" s="1" t="s">
        <v>22</v>
      </c>
      <c r="K8028" s="2"/>
    </row>
    <row r="8029" spans="1:11" ht="12.5" x14ac:dyDescent="0.25">
      <c r="A8029" s="1">
        <v>2532922</v>
      </c>
      <c r="B8029" s="1" t="s">
        <v>28896</v>
      </c>
      <c r="C8029" s="1" t="s">
        <v>28896</v>
      </c>
      <c r="D8029" s="2" t="s">
        <v>28897</v>
      </c>
      <c r="E8029" s="1" t="s">
        <v>27199</v>
      </c>
      <c r="F8029" s="1" t="s">
        <v>28898</v>
      </c>
      <c r="G8029" s="3">
        <v>43959.085925925923</v>
      </c>
      <c r="H8029" s="1" t="b">
        <v>0</v>
      </c>
      <c r="I8029" s="1" t="s">
        <v>22</v>
      </c>
      <c r="K8029" s="2"/>
    </row>
    <row r="8030" spans="1:11" ht="12.5" x14ac:dyDescent="0.25">
      <c r="A8030" s="1">
        <v>12843155</v>
      </c>
      <c r="B8030" s="1" t="s">
        <v>28899</v>
      </c>
      <c r="C8030" s="1" t="s">
        <v>28900</v>
      </c>
      <c r="D8030" s="2" t="s">
        <v>28901</v>
      </c>
      <c r="E8030" s="1" t="s">
        <v>27199</v>
      </c>
      <c r="F8030" s="1" t="s">
        <v>28902</v>
      </c>
      <c r="G8030" s="3">
        <v>43959.085925925923</v>
      </c>
      <c r="H8030" s="1" t="b">
        <v>0</v>
      </c>
      <c r="I8030" s="1" t="s">
        <v>22</v>
      </c>
      <c r="K8030" s="2"/>
    </row>
    <row r="8031" spans="1:11" ht="12.5" x14ac:dyDescent="0.25">
      <c r="A8031" s="1">
        <v>16628673</v>
      </c>
      <c r="B8031" s="1" t="s">
        <v>28903</v>
      </c>
      <c r="C8031" s="1" t="s">
        <v>28904</v>
      </c>
      <c r="D8031" s="2" t="s">
        <v>28905</v>
      </c>
      <c r="E8031" s="1" t="s">
        <v>27199</v>
      </c>
      <c r="F8031" s="1" t="s">
        <v>28906</v>
      </c>
      <c r="G8031" s="3">
        <v>43959.0859375</v>
      </c>
      <c r="H8031" s="1" t="b">
        <v>0</v>
      </c>
      <c r="I8031" s="1" t="s">
        <v>22</v>
      </c>
      <c r="K8031" s="2"/>
    </row>
    <row r="8032" spans="1:11" ht="12.5" x14ac:dyDescent="0.25">
      <c r="A8032" s="1">
        <v>37859114</v>
      </c>
      <c r="B8032" s="1" t="s">
        <v>28907</v>
      </c>
      <c r="C8032" s="1" t="s">
        <v>28908</v>
      </c>
      <c r="D8032" s="2" t="s">
        <v>28909</v>
      </c>
      <c r="E8032" s="1" t="s">
        <v>27199</v>
      </c>
      <c r="F8032" s="1" t="s">
        <v>28910</v>
      </c>
      <c r="G8032" s="3">
        <v>43959.0859375</v>
      </c>
      <c r="H8032" s="1" t="b">
        <v>0</v>
      </c>
      <c r="I8032" s="1" t="s">
        <v>22</v>
      </c>
      <c r="K8032" s="2"/>
    </row>
    <row r="8033" spans="1:11" ht="12.5" x14ac:dyDescent="0.25">
      <c r="A8033" s="1">
        <v>35040096</v>
      </c>
      <c r="B8033" s="1" t="s">
        <v>28494</v>
      </c>
      <c r="C8033" s="1" t="s">
        <v>28911</v>
      </c>
      <c r="D8033" s="2" t="s">
        <v>28912</v>
      </c>
      <c r="E8033" s="1" t="s">
        <v>27199</v>
      </c>
      <c r="F8033" s="1" t="s">
        <v>28913</v>
      </c>
      <c r="G8033" s="3">
        <v>43959.0859375</v>
      </c>
      <c r="H8033" s="1" t="b">
        <v>0</v>
      </c>
      <c r="I8033" s="1" t="s">
        <v>22</v>
      </c>
      <c r="K8033" s="2"/>
    </row>
    <row r="8034" spans="1:11" ht="12.5" x14ac:dyDescent="0.25">
      <c r="A8034" s="1">
        <v>9858718</v>
      </c>
      <c r="B8034" s="1" t="s">
        <v>28914</v>
      </c>
      <c r="C8034" s="1" t="s">
        <v>28915</v>
      </c>
      <c r="D8034" s="2" t="s">
        <v>28916</v>
      </c>
      <c r="E8034" s="1" t="s">
        <v>27199</v>
      </c>
      <c r="F8034" s="1" t="s">
        <v>28917</v>
      </c>
      <c r="G8034" s="3">
        <v>43959.0859375</v>
      </c>
      <c r="H8034" s="1" t="b">
        <v>0</v>
      </c>
      <c r="I8034" s="1" t="s">
        <v>22</v>
      </c>
      <c r="K8034" s="2"/>
    </row>
    <row r="8035" spans="1:11" ht="12.5" x14ac:dyDescent="0.25">
      <c r="A8035" s="1">
        <v>79832229</v>
      </c>
      <c r="B8035" s="1" t="s">
        <v>28918</v>
      </c>
      <c r="C8035" s="1" t="s">
        <v>28919</v>
      </c>
      <c r="D8035" s="2" t="s">
        <v>28920</v>
      </c>
      <c r="E8035" s="1" t="s">
        <v>27199</v>
      </c>
      <c r="F8035" s="1" t="s">
        <v>28921</v>
      </c>
      <c r="G8035" s="3">
        <v>43959.085949074077</v>
      </c>
      <c r="H8035" s="1" t="b">
        <v>0</v>
      </c>
      <c r="I8035" s="1" t="s">
        <v>22</v>
      </c>
      <c r="K8035" s="2"/>
    </row>
    <row r="8036" spans="1:11" ht="12.5" x14ac:dyDescent="0.25">
      <c r="A8036" s="1">
        <v>18887187</v>
      </c>
      <c r="B8036" s="1" t="s">
        <v>28922</v>
      </c>
      <c r="C8036" s="1" t="s">
        <v>28923</v>
      </c>
      <c r="D8036" s="2" t="s">
        <v>28924</v>
      </c>
      <c r="E8036" s="1" t="s">
        <v>27199</v>
      </c>
      <c r="F8036" s="1" t="s">
        <v>28925</v>
      </c>
      <c r="G8036" s="3">
        <v>43959.085949074077</v>
      </c>
      <c r="H8036" s="1" t="b">
        <v>0</v>
      </c>
      <c r="I8036" s="1" t="s">
        <v>22</v>
      </c>
      <c r="K8036" s="2"/>
    </row>
    <row r="8037" spans="1:11" ht="12.5" x14ac:dyDescent="0.25">
      <c r="A8037" s="1">
        <v>14521001</v>
      </c>
      <c r="B8037" s="1" t="s">
        <v>28926</v>
      </c>
      <c r="C8037" s="1" t="s">
        <v>10739</v>
      </c>
      <c r="D8037" s="2" t="s">
        <v>28927</v>
      </c>
      <c r="E8037" s="1" t="s">
        <v>27199</v>
      </c>
      <c r="F8037" s="1" t="s">
        <v>28928</v>
      </c>
      <c r="G8037" s="3">
        <v>43959.085949074077</v>
      </c>
      <c r="H8037" s="1" t="b">
        <v>0</v>
      </c>
      <c r="I8037" s="1" t="s">
        <v>22</v>
      </c>
      <c r="K8037" s="2"/>
    </row>
    <row r="8038" spans="1:11" ht="12.5" x14ac:dyDescent="0.25">
      <c r="A8038" s="1">
        <v>33848258</v>
      </c>
      <c r="B8038" s="1" t="s">
        <v>27568</v>
      </c>
      <c r="C8038" s="1" t="s">
        <v>28929</v>
      </c>
      <c r="D8038" s="2" t="s">
        <v>28930</v>
      </c>
      <c r="E8038" s="1" t="s">
        <v>27199</v>
      </c>
      <c r="F8038" s="1" t="s">
        <v>28931</v>
      </c>
      <c r="G8038" s="3">
        <v>43959.085960648146</v>
      </c>
      <c r="H8038" s="1" t="b">
        <v>0</v>
      </c>
      <c r="I8038" s="1" t="s">
        <v>22</v>
      </c>
      <c r="K8038" s="2"/>
    </row>
    <row r="8039" spans="1:11" ht="12.5" x14ac:dyDescent="0.25">
      <c r="A8039" s="1">
        <v>98651166</v>
      </c>
      <c r="B8039" s="1" t="s">
        <v>28932</v>
      </c>
      <c r="C8039" s="1" t="s">
        <v>28933</v>
      </c>
      <c r="D8039" s="2" t="s">
        <v>28934</v>
      </c>
      <c r="E8039" s="1" t="s">
        <v>27199</v>
      </c>
      <c r="F8039" s="1" t="s">
        <v>28935</v>
      </c>
      <c r="G8039" s="3">
        <v>43959.085960648146</v>
      </c>
      <c r="H8039" s="1" t="b">
        <v>0</v>
      </c>
      <c r="I8039" s="1" t="s">
        <v>22</v>
      </c>
      <c r="K8039" s="2"/>
    </row>
    <row r="8040" spans="1:11" ht="12.5" x14ac:dyDescent="0.25">
      <c r="A8040" s="1">
        <v>6111297</v>
      </c>
      <c r="B8040" s="1" t="s">
        <v>28936</v>
      </c>
      <c r="C8040" s="1" t="s">
        <v>28937</v>
      </c>
      <c r="D8040" s="2" t="s">
        <v>28938</v>
      </c>
      <c r="E8040" s="1" t="s">
        <v>27199</v>
      </c>
      <c r="F8040" s="1" t="s">
        <v>28939</v>
      </c>
      <c r="G8040" s="3">
        <v>43959.085960648146</v>
      </c>
      <c r="H8040" s="1" t="b">
        <v>0</v>
      </c>
      <c r="I8040" s="1" t="s">
        <v>22</v>
      </c>
      <c r="K8040" s="2"/>
    </row>
    <row r="8041" spans="1:11" ht="12.5" x14ac:dyDescent="0.25">
      <c r="A8041" s="1">
        <v>483770</v>
      </c>
      <c r="B8041" s="1" t="s">
        <v>28940</v>
      </c>
      <c r="C8041" s="1" t="s">
        <v>28941</v>
      </c>
      <c r="D8041" s="2" t="s">
        <v>28942</v>
      </c>
      <c r="E8041" s="1" t="s">
        <v>27199</v>
      </c>
      <c r="F8041" s="1" t="s">
        <v>28943</v>
      </c>
      <c r="G8041" s="3">
        <v>43959.085960648146</v>
      </c>
      <c r="H8041" s="1" t="b">
        <v>0</v>
      </c>
      <c r="I8041" s="1" t="s">
        <v>22</v>
      </c>
      <c r="K8041" s="2"/>
    </row>
    <row r="8042" spans="1:11" ht="12.5" x14ac:dyDescent="0.25">
      <c r="A8042" s="1">
        <v>98257850</v>
      </c>
      <c r="B8042" s="1" t="s">
        <v>13715</v>
      </c>
      <c r="C8042" s="1" t="s">
        <v>28944</v>
      </c>
      <c r="D8042" s="2" t="s">
        <v>28945</v>
      </c>
      <c r="E8042" s="1" t="s">
        <v>27199</v>
      </c>
      <c r="F8042" s="1" t="s">
        <v>28946</v>
      </c>
      <c r="G8042" s="3">
        <v>43959.085972222223</v>
      </c>
      <c r="H8042" s="1" t="b">
        <v>1</v>
      </c>
      <c r="K8042" s="2"/>
    </row>
    <row r="8043" spans="1:11" ht="12.5" x14ac:dyDescent="0.25">
      <c r="A8043" s="1">
        <v>11233590</v>
      </c>
      <c r="B8043" s="1" t="s">
        <v>28947</v>
      </c>
      <c r="C8043" s="1" t="s">
        <v>28947</v>
      </c>
      <c r="D8043" s="2" t="s">
        <v>28948</v>
      </c>
      <c r="E8043" s="1" t="s">
        <v>27199</v>
      </c>
      <c r="F8043" s="1" t="s">
        <v>28949</v>
      </c>
      <c r="G8043" s="3">
        <v>43959.0859837963</v>
      </c>
      <c r="H8043" s="1" t="b">
        <v>0</v>
      </c>
      <c r="I8043" s="1" t="s">
        <v>22</v>
      </c>
      <c r="K8043" s="2"/>
    </row>
    <row r="8044" spans="1:11" ht="12.5" x14ac:dyDescent="0.25">
      <c r="A8044" s="1">
        <v>124678204</v>
      </c>
      <c r="B8044" s="1" t="s">
        <v>28950</v>
      </c>
      <c r="C8044" s="1" t="s">
        <v>28950</v>
      </c>
      <c r="D8044" s="2" t="s">
        <v>28951</v>
      </c>
      <c r="E8044" s="1" t="s">
        <v>27199</v>
      </c>
      <c r="F8044" s="1" t="s">
        <v>28952</v>
      </c>
      <c r="G8044" s="3">
        <v>43959.0859837963</v>
      </c>
      <c r="H8044" s="1" t="b">
        <v>0</v>
      </c>
      <c r="I8044" s="1" t="s">
        <v>22</v>
      </c>
      <c r="K8044" s="2"/>
    </row>
    <row r="8045" spans="1:11" ht="12.5" x14ac:dyDescent="0.25">
      <c r="A8045" s="1">
        <v>35855357</v>
      </c>
      <c r="B8045" s="1" t="s">
        <v>27746</v>
      </c>
      <c r="C8045" s="1" t="s">
        <v>28953</v>
      </c>
      <c r="D8045" s="2" t="s">
        <v>28954</v>
      </c>
      <c r="E8045" s="1" t="s">
        <v>27199</v>
      </c>
      <c r="F8045" s="1" t="s">
        <v>28955</v>
      </c>
      <c r="G8045" s="3">
        <v>43959.085995370369</v>
      </c>
      <c r="H8045" s="1" t="b">
        <v>0</v>
      </c>
      <c r="I8045" s="1" t="s">
        <v>22</v>
      </c>
      <c r="K8045" s="2"/>
    </row>
    <row r="8046" spans="1:11" ht="12.5" x14ac:dyDescent="0.25">
      <c r="A8046" s="1">
        <v>37350472</v>
      </c>
      <c r="B8046" s="1" t="s">
        <v>28956</v>
      </c>
      <c r="C8046" s="1" t="s">
        <v>28957</v>
      </c>
      <c r="D8046" s="2" t="s">
        <v>28958</v>
      </c>
      <c r="E8046" s="1" t="s">
        <v>27199</v>
      </c>
      <c r="F8046" s="1" t="s">
        <v>28959</v>
      </c>
      <c r="G8046" s="3">
        <v>43959.085995370369</v>
      </c>
      <c r="H8046" s="1" t="b">
        <v>0</v>
      </c>
      <c r="I8046" s="1" t="s">
        <v>22</v>
      </c>
      <c r="K8046" s="2"/>
    </row>
    <row r="8047" spans="1:11" ht="12.5" x14ac:dyDescent="0.25">
      <c r="A8047" s="1">
        <v>24327512</v>
      </c>
      <c r="B8047" s="1" t="s">
        <v>28960</v>
      </c>
      <c r="C8047" s="1" t="s">
        <v>28961</v>
      </c>
      <c r="D8047" s="2" t="s">
        <v>28962</v>
      </c>
      <c r="E8047" s="1" t="s">
        <v>27199</v>
      </c>
      <c r="F8047" s="1" t="s">
        <v>28963</v>
      </c>
      <c r="G8047" s="3">
        <v>43959.086006944446</v>
      </c>
      <c r="H8047" s="1" t="b">
        <v>1</v>
      </c>
      <c r="K8047" s="2"/>
    </row>
    <row r="8048" spans="1:11" ht="12.5" x14ac:dyDescent="0.25">
      <c r="A8048" s="1">
        <v>32634405</v>
      </c>
      <c r="B8048" s="1" t="s">
        <v>28964</v>
      </c>
      <c r="C8048" s="1" t="s">
        <v>28965</v>
      </c>
      <c r="D8048" s="2" t="s">
        <v>28966</v>
      </c>
      <c r="E8048" s="1" t="s">
        <v>27199</v>
      </c>
      <c r="F8048" s="1" t="s">
        <v>28967</v>
      </c>
      <c r="G8048" s="3">
        <v>43959.086018518516</v>
      </c>
      <c r="H8048" s="1" t="b">
        <v>1</v>
      </c>
      <c r="K8048" s="2"/>
    </row>
    <row r="8049" spans="1:11" ht="12.5" x14ac:dyDescent="0.25">
      <c r="A8049" s="1">
        <v>24094708</v>
      </c>
      <c r="B8049" s="1" t="s">
        <v>28968</v>
      </c>
      <c r="C8049" s="1" t="s">
        <v>28969</v>
      </c>
      <c r="D8049" s="2" t="s">
        <v>28970</v>
      </c>
      <c r="E8049" s="1" t="s">
        <v>27199</v>
      </c>
      <c r="F8049" s="1" t="s">
        <v>28971</v>
      </c>
      <c r="G8049" s="3">
        <v>43959.086018518516</v>
      </c>
      <c r="H8049" s="1" t="b">
        <v>0</v>
      </c>
      <c r="I8049" s="1" t="s">
        <v>22</v>
      </c>
      <c r="K8049" s="2"/>
    </row>
    <row r="8050" spans="1:11" ht="12.5" x14ac:dyDescent="0.25">
      <c r="A8050" s="1">
        <v>179411861</v>
      </c>
      <c r="B8050" s="1" t="s">
        <v>28745</v>
      </c>
      <c r="C8050" s="1" t="s">
        <v>28972</v>
      </c>
      <c r="D8050" s="2" t="s">
        <v>28973</v>
      </c>
      <c r="E8050" s="1" t="s">
        <v>27199</v>
      </c>
      <c r="F8050" s="1" t="s">
        <v>28974</v>
      </c>
      <c r="G8050" s="3">
        <v>43959.086030092592</v>
      </c>
      <c r="H8050" s="1" t="b">
        <v>1</v>
      </c>
      <c r="K8050" s="2"/>
    </row>
    <row r="8051" spans="1:11" ht="12.5" x14ac:dyDescent="0.25">
      <c r="A8051" s="1">
        <v>8843388</v>
      </c>
      <c r="B8051" s="1" t="s">
        <v>28975</v>
      </c>
      <c r="C8051" s="1" t="s">
        <v>28976</v>
      </c>
      <c r="D8051" s="2" t="s">
        <v>28977</v>
      </c>
      <c r="E8051" s="1" t="s">
        <v>27199</v>
      </c>
      <c r="F8051" s="1" t="s">
        <v>28978</v>
      </c>
      <c r="G8051" s="3">
        <v>43959.086030092592</v>
      </c>
      <c r="H8051" s="1" t="b">
        <v>0</v>
      </c>
      <c r="I8051" s="1" t="s">
        <v>22</v>
      </c>
      <c r="K8051" s="2"/>
    </row>
    <row r="8052" spans="1:11" ht="12.5" x14ac:dyDescent="0.25">
      <c r="A8052" s="1">
        <v>119692633</v>
      </c>
      <c r="B8052" s="1" t="s">
        <v>2231</v>
      </c>
      <c r="C8052" s="1" t="s">
        <v>28979</v>
      </c>
      <c r="D8052" s="2" t="s">
        <v>28980</v>
      </c>
      <c r="E8052" s="1" t="s">
        <v>27199</v>
      </c>
      <c r="F8052" s="1" t="s">
        <v>28981</v>
      </c>
      <c r="G8052" s="3">
        <v>43959.086041666669</v>
      </c>
      <c r="H8052" s="1" t="b">
        <v>1</v>
      </c>
      <c r="K8052" s="2"/>
    </row>
    <row r="8053" spans="1:11" ht="12.5" x14ac:dyDescent="0.25">
      <c r="A8053" s="1">
        <v>17808949</v>
      </c>
      <c r="B8053" s="1" t="s">
        <v>28982</v>
      </c>
      <c r="C8053" s="1" t="s">
        <v>28983</v>
      </c>
      <c r="D8053" s="2" t="s">
        <v>28984</v>
      </c>
      <c r="E8053" s="1" t="s">
        <v>27199</v>
      </c>
      <c r="F8053" s="1" t="s">
        <v>28985</v>
      </c>
      <c r="G8053" s="3">
        <v>43959.086053240739</v>
      </c>
      <c r="H8053" s="1" t="b">
        <v>1</v>
      </c>
      <c r="K8053" s="2"/>
    </row>
    <row r="8054" spans="1:11" ht="12.5" x14ac:dyDescent="0.25">
      <c r="A8054" s="1">
        <v>7966650</v>
      </c>
      <c r="B8054" s="1" t="s">
        <v>28986</v>
      </c>
      <c r="C8054" s="1" t="s">
        <v>28987</v>
      </c>
      <c r="D8054" s="2" t="s">
        <v>28988</v>
      </c>
      <c r="E8054" s="1" t="s">
        <v>27199</v>
      </c>
      <c r="F8054" s="1" t="s">
        <v>28989</v>
      </c>
      <c r="G8054" s="3">
        <v>43959.086053240739</v>
      </c>
      <c r="H8054" s="1" t="b">
        <v>0</v>
      </c>
      <c r="I8054" s="1" t="s">
        <v>22</v>
      </c>
      <c r="K8054" s="2"/>
    </row>
    <row r="8055" spans="1:11" ht="12.5" x14ac:dyDescent="0.25">
      <c r="A8055" s="1">
        <v>52230396</v>
      </c>
      <c r="B8055" s="1" t="s">
        <v>28990</v>
      </c>
      <c r="C8055" s="1" t="s">
        <v>28991</v>
      </c>
      <c r="D8055" s="2" t="s">
        <v>28992</v>
      </c>
      <c r="E8055" s="1" t="s">
        <v>27199</v>
      </c>
      <c r="F8055" s="1" t="s">
        <v>28993</v>
      </c>
      <c r="G8055" s="3">
        <v>43959.086053240739</v>
      </c>
      <c r="H8055" s="1" t="b">
        <v>0</v>
      </c>
      <c r="I8055" s="1" t="s">
        <v>22</v>
      </c>
      <c r="K8055" s="2"/>
    </row>
    <row r="8056" spans="1:11" ht="12.5" x14ac:dyDescent="0.25">
      <c r="A8056" s="1">
        <v>6367886</v>
      </c>
      <c r="B8056" s="1" t="s">
        <v>19233</v>
      </c>
      <c r="C8056" s="1" t="s">
        <v>28994</v>
      </c>
      <c r="D8056" s="2" t="s">
        <v>28995</v>
      </c>
      <c r="E8056" s="1" t="s">
        <v>27199</v>
      </c>
      <c r="F8056" s="1" t="s">
        <v>28996</v>
      </c>
      <c r="G8056" s="3">
        <v>43959.086064814815</v>
      </c>
      <c r="H8056" s="1" t="b">
        <v>0</v>
      </c>
      <c r="I8056" s="1" t="s">
        <v>22</v>
      </c>
      <c r="K8056" s="2"/>
    </row>
    <row r="8057" spans="1:11" ht="12.5" x14ac:dyDescent="0.25">
      <c r="A8057" s="1">
        <v>5152019</v>
      </c>
      <c r="B8057" s="1" t="s">
        <v>27349</v>
      </c>
      <c r="C8057" s="1" t="s">
        <v>28997</v>
      </c>
      <c r="D8057" s="2" t="s">
        <v>28998</v>
      </c>
      <c r="E8057" s="1" t="s">
        <v>27199</v>
      </c>
      <c r="F8057" s="1" t="s">
        <v>28999</v>
      </c>
      <c r="G8057" s="3">
        <v>43959.086064814815</v>
      </c>
      <c r="H8057" s="1" t="b">
        <v>0</v>
      </c>
      <c r="I8057" s="1" t="s">
        <v>22</v>
      </c>
      <c r="K8057" s="2"/>
    </row>
    <row r="8058" spans="1:11" ht="12.5" x14ac:dyDescent="0.25">
      <c r="A8058" s="1">
        <v>3888265</v>
      </c>
      <c r="B8058" s="1" t="s">
        <v>29000</v>
      </c>
      <c r="C8058" s="1" t="s">
        <v>29001</v>
      </c>
      <c r="D8058" s="2" t="s">
        <v>29002</v>
      </c>
      <c r="E8058" s="1" t="s">
        <v>27199</v>
      </c>
      <c r="F8058" s="1" t="s">
        <v>29003</v>
      </c>
      <c r="G8058" s="3">
        <v>43959.086064814815</v>
      </c>
      <c r="H8058" s="1" t="b">
        <v>0</v>
      </c>
      <c r="I8058" s="1" t="s">
        <v>22</v>
      </c>
      <c r="K8058" s="2"/>
    </row>
    <row r="8059" spans="1:11" ht="12.5" x14ac:dyDescent="0.25">
      <c r="A8059" s="1">
        <v>43659475</v>
      </c>
      <c r="B8059" s="1" t="s">
        <v>29004</v>
      </c>
      <c r="C8059" s="1" t="s">
        <v>29005</v>
      </c>
      <c r="D8059" s="2" t="s">
        <v>29006</v>
      </c>
      <c r="E8059" s="1" t="s">
        <v>27199</v>
      </c>
      <c r="F8059" s="1" t="s">
        <v>29007</v>
      </c>
      <c r="G8059" s="3">
        <v>43959.086076388892</v>
      </c>
      <c r="H8059" s="1" t="b">
        <v>1</v>
      </c>
      <c r="K8059" s="2"/>
    </row>
    <row r="8060" spans="1:11" ht="12.5" x14ac:dyDescent="0.25">
      <c r="A8060" s="1">
        <v>3988410</v>
      </c>
      <c r="B8060" s="1" t="s">
        <v>29008</v>
      </c>
      <c r="C8060" s="1" t="s">
        <v>29009</v>
      </c>
      <c r="D8060" s="2" t="s">
        <v>29010</v>
      </c>
      <c r="E8060" s="1" t="s">
        <v>27199</v>
      </c>
      <c r="F8060" s="1" t="s">
        <v>29011</v>
      </c>
      <c r="G8060" s="3">
        <v>43959.086076388892</v>
      </c>
      <c r="H8060" s="1" t="b">
        <v>0</v>
      </c>
      <c r="I8060" s="1" t="s">
        <v>22</v>
      </c>
      <c r="K8060" s="2"/>
    </row>
    <row r="8061" spans="1:11" ht="12.5" x14ac:dyDescent="0.25">
      <c r="A8061" s="1">
        <v>961335</v>
      </c>
      <c r="B8061" s="1" t="s">
        <v>29012</v>
      </c>
      <c r="C8061" s="1" t="s">
        <v>29013</v>
      </c>
      <c r="D8061" s="2" t="s">
        <v>29014</v>
      </c>
      <c r="E8061" s="1" t="s">
        <v>27199</v>
      </c>
      <c r="F8061" s="1" t="s">
        <v>29015</v>
      </c>
      <c r="G8061" s="3">
        <v>43959.086087962962</v>
      </c>
      <c r="H8061" s="1" t="b">
        <v>1</v>
      </c>
      <c r="K8061" s="2"/>
    </row>
    <row r="8062" spans="1:11" ht="12.5" x14ac:dyDescent="0.25">
      <c r="A8062" s="1">
        <v>109120828</v>
      </c>
      <c r="B8062" s="1" t="s">
        <v>29016</v>
      </c>
      <c r="C8062" s="1" t="s">
        <v>29017</v>
      </c>
      <c r="D8062" s="2" t="s">
        <v>29018</v>
      </c>
      <c r="E8062" s="1" t="s">
        <v>27199</v>
      </c>
      <c r="F8062" s="1" t="s">
        <v>29019</v>
      </c>
      <c r="G8062" s="3">
        <v>43959.086099537039</v>
      </c>
      <c r="H8062" s="1" t="b">
        <v>0</v>
      </c>
      <c r="I8062" s="1" t="s">
        <v>1570</v>
      </c>
      <c r="K8062" s="2"/>
    </row>
    <row r="8063" spans="1:11" ht="12.5" x14ac:dyDescent="0.25">
      <c r="A8063" s="1">
        <v>28369809</v>
      </c>
      <c r="B8063" s="1" t="s">
        <v>29020</v>
      </c>
      <c r="C8063" s="1" t="s">
        <v>29021</v>
      </c>
      <c r="D8063" s="2" t="s">
        <v>29022</v>
      </c>
      <c r="E8063" s="1" t="s">
        <v>27199</v>
      </c>
      <c r="F8063" s="1" t="s">
        <v>29023</v>
      </c>
      <c r="G8063" s="3">
        <v>43959.086099537039</v>
      </c>
      <c r="H8063" s="1" t="b">
        <v>0</v>
      </c>
      <c r="I8063" s="1" t="s">
        <v>22</v>
      </c>
      <c r="K8063" s="2"/>
    </row>
    <row r="8064" spans="1:11" ht="12.5" x14ac:dyDescent="0.25">
      <c r="A8064" s="1">
        <v>164585247</v>
      </c>
      <c r="B8064" s="1" t="s">
        <v>29024</v>
      </c>
      <c r="C8064" s="1" t="s">
        <v>29025</v>
      </c>
      <c r="D8064" s="2" t="s">
        <v>29026</v>
      </c>
      <c r="E8064" s="1" t="s">
        <v>27199</v>
      </c>
      <c r="F8064" s="1" t="s">
        <v>29027</v>
      </c>
      <c r="G8064" s="3">
        <v>43959.086099537039</v>
      </c>
      <c r="H8064" s="1" t="b">
        <v>0</v>
      </c>
      <c r="I8064" s="1" t="s">
        <v>22</v>
      </c>
      <c r="K8064" s="2"/>
    </row>
    <row r="8065" spans="1:11" ht="12.5" x14ac:dyDescent="0.25">
      <c r="A8065" s="1">
        <v>193464</v>
      </c>
      <c r="B8065" s="1" t="s">
        <v>29028</v>
      </c>
      <c r="C8065" s="1" t="s">
        <v>29028</v>
      </c>
      <c r="D8065" s="2" t="s">
        <v>29029</v>
      </c>
      <c r="E8065" s="1" t="s">
        <v>27199</v>
      </c>
      <c r="F8065" s="1" t="s">
        <v>29030</v>
      </c>
      <c r="G8065" s="3">
        <v>43959.086122685185</v>
      </c>
      <c r="H8065" s="1" t="b">
        <v>1</v>
      </c>
      <c r="K8065" s="2"/>
    </row>
    <row r="8066" spans="1:11" ht="12.5" x14ac:dyDescent="0.25">
      <c r="A8066" s="1">
        <v>15293</v>
      </c>
      <c r="B8066" s="1" t="s">
        <v>29031</v>
      </c>
      <c r="C8066" s="1" t="s">
        <v>29032</v>
      </c>
      <c r="D8066" s="2" t="s">
        <v>29033</v>
      </c>
      <c r="E8066" s="1" t="s">
        <v>27199</v>
      </c>
      <c r="F8066" s="1" t="s">
        <v>29034</v>
      </c>
      <c r="G8066" s="3">
        <v>43959.086122685185</v>
      </c>
      <c r="H8066" s="1" t="b">
        <v>0</v>
      </c>
      <c r="I8066" s="1" t="s">
        <v>22</v>
      </c>
      <c r="K8066" s="2"/>
    </row>
    <row r="8067" spans="1:11" ht="12.5" x14ac:dyDescent="0.25">
      <c r="A8067" s="1">
        <v>2121160</v>
      </c>
      <c r="B8067" s="1" t="s">
        <v>29035</v>
      </c>
      <c r="C8067" s="1" t="s">
        <v>29036</v>
      </c>
      <c r="D8067" s="2" t="s">
        <v>29037</v>
      </c>
      <c r="E8067" s="1" t="s">
        <v>27199</v>
      </c>
      <c r="F8067" s="1" t="s">
        <v>29038</v>
      </c>
      <c r="G8067" s="3">
        <v>43959.086122685185</v>
      </c>
      <c r="H8067" s="1" t="b">
        <v>0</v>
      </c>
      <c r="I8067" s="1" t="s">
        <v>22</v>
      </c>
      <c r="K8067" s="2"/>
    </row>
    <row r="8068" spans="1:11" ht="12.5" x14ac:dyDescent="0.25">
      <c r="A8068" s="1">
        <v>106375631</v>
      </c>
      <c r="B8068" s="1" t="s">
        <v>28745</v>
      </c>
      <c r="C8068" s="1" t="s">
        <v>29039</v>
      </c>
      <c r="D8068" s="2" t="s">
        <v>29040</v>
      </c>
      <c r="E8068" s="1" t="s">
        <v>27199</v>
      </c>
      <c r="F8068" s="1" t="s">
        <v>29041</v>
      </c>
      <c r="G8068" s="3">
        <v>43959.086134259262</v>
      </c>
      <c r="H8068" s="1" t="b">
        <v>1</v>
      </c>
      <c r="K8068" s="2"/>
    </row>
    <row r="8069" spans="1:11" ht="12.5" x14ac:dyDescent="0.25">
      <c r="A8069" s="1">
        <v>23892</v>
      </c>
      <c r="B8069" s="1" t="s">
        <v>29042</v>
      </c>
      <c r="C8069" s="1" t="s">
        <v>29043</v>
      </c>
      <c r="D8069" s="2" t="s">
        <v>29044</v>
      </c>
      <c r="E8069" s="1" t="s">
        <v>27199</v>
      </c>
      <c r="F8069" s="1" t="s">
        <v>29045</v>
      </c>
      <c r="G8069" s="3">
        <v>43959.086134259262</v>
      </c>
      <c r="H8069" s="1" t="b">
        <v>0</v>
      </c>
      <c r="I8069" s="1" t="s">
        <v>22</v>
      </c>
      <c r="K8069" s="2"/>
    </row>
    <row r="8070" spans="1:11" ht="12.5" x14ac:dyDescent="0.25">
      <c r="A8070" s="1">
        <v>18551709</v>
      </c>
      <c r="B8070" s="1" t="s">
        <v>29046</v>
      </c>
      <c r="C8070" s="1" t="s">
        <v>29047</v>
      </c>
      <c r="D8070" s="2" t="s">
        <v>29048</v>
      </c>
      <c r="E8070" s="1" t="s">
        <v>27199</v>
      </c>
      <c r="F8070" s="1" t="s">
        <v>29049</v>
      </c>
      <c r="G8070" s="3">
        <v>43959.086145833331</v>
      </c>
      <c r="H8070" s="1" t="b">
        <v>0</v>
      </c>
      <c r="I8070" s="1" t="s">
        <v>22</v>
      </c>
      <c r="K8070" s="2"/>
    </row>
    <row r="8071" spans="1:11" ht="12.5" x14ac:dyDescent="0.25">
      <c r="A8071" s="1">
        <v>10400632</v>
      </c>
      <c r="B8071" s="1" t="s">
        <v>29050</v>
      </c>
      <c r="C8071" s="1" t="s">
        <v>29051</v>
      </c>
      <c r="D8071" s="2" t="s">
        <v>29052</v>
      </c>
      <c r="E8071" s="1" t="s">
        <v>27199</v>
      </c>
      <c r="F8071" s="1" t="s">
        <v>29053</v>
      </c>
      <c r="G8071" s="3">
        <v>43959.086145833331</v>
      </c>
      <c r="H8071" s="1" t="b">
        <v>0</v>
      </c>
      <c r="I8071" s="1" t="s">
        <v>22</v>
      </c>
      <c r="K8071" s="2"/>
    </row>
    <row r="8072" spans="1:11" ht="12.5" x14ac:dyDescent="0.25">
      <c r="A8072" s="1">
        <v>12330872</v>
      </c>
      <c r="B8072" s="1" t="s">
        <v>29054</v>
      </c>
      <c r="C8072" s="1" t="s">
        <v>29055</v>
      </c>
      <c r="D8072" s="2" t="s">
        <v>29056</v>
      </c>
      <c r="E8072" s="1" t="s">
        <v>27199</v>
      </c>
      <c r="F8072" s="1" t="s">
        <v>29057</v>
      </c>
      <c r="G8072" s="3">
        <v>43959.086145833331</v>
      </c>
      <c r="H8072" s="1" t="b">
        <v>0</v>
      </c>
      <c r="I8072" s="1" t="s">
        <v>22</v>
      </c>
      <c r="K8072" s="2"/>
    </row>
    <row r="8073" spans="1:11" ht="12.5" x14ac:dyDescent="0.25">
      <c r="A8073" s="1">
        <v>7083261</v>
      </c>
      <c r="B8073" s="1" t="s">
        <v>2538</v>
      </c>
      <c r="C8073" s="1" t="s">
        <v>29058</v>
      </c>
      <c r="D8073" s="2" t="s">
        <v>29059</v>
      </c>
      <c r="E8073" s="1" t="s">
        <v>27199</v>
      </c>
      <c r="F8073" s="1" t="s">
        <v>29060</v>
      </c>
      <c r="G8073" s="3">
        <v>43959.086145833331</v>
      </c>
      <c r="H8073" s="1" t="b">
        <v>0</v>
      </c>
      <c r="I8073" s="1" t="s">
        <v>22</v>
      </c>
      <c r="K8073" s="2"/>
    </row>
    <row r="8074" spans="1:11" ht="12.5" x14ac:dyDescent="0.25">
      <c r="A8074" s="1">
        <v>4233299</v>
      </c>
      <c r="B8074" s="1" t="s">
        <v>29061</v>
      </c>
      <c r="C8074" s="1" t="s">
        <v>29062</v>
      </c>
      <c r="D8074" s="2" t="s">
        <v>29063</v>
      </c>
      <c r="E8074" s="1" t="s">
        <v>27199</v>
      </c>
      <c r="F8074" s="1" t="s">
        <v>29064</v>
      </c>
      <c r="G8074" s="3">
        <v>43959.086157407408</v>
      </c>
      <c r="H8074" s="1" t="b">
        <v>0</v>
      </c>
      <c r="I8074" s="1" t="s">
        <v>22</v>
      </c>
      <c r="K8074" s="2"/>
    </row>
    <row r="8075" spans="1:11" ht="12.5" x14ac:dyDescent="0.25">
      <c r="A8075" s="1">
        <v>108568638</v>
      </c>
      <c r="B8075" s="1" t="s">
        <v>29065</v>
      </c>
      <c r="C8075" s="1" t="s">
        <v>29066</v>
      </c>
      <c r="D8075" s="2" t="s">
        <v>29067</v>
      </c>
      <c r="E8075" s="1" t="s">
        <v>27199</v>
      </c>
      <c r="F8075" s="1" t="s">
        <v>29068</v>
      </c>
      <c r="G8075" s="3">
        <v>43959.086157407408</v>
      </c>
      <c r="H8075" s="1" t="b">
        <v>0</v>
      </c>
      <c r="I8075" s="1" t="s">
        <v>22</v>
      </c>
      <c r="K8075" s="2"/>
    </row>
    <row r="8076" spans="1:11" ht="12.5" x14ac:dyDescent="0.25">
      <c r="A8076" s="1">
        <v>3276860</v>
      </c>
      <c r="B8076" s="1" t="s">
        <v>29069</v>
      </c>
      <c r="C8076" s="1" t="s">
        <v>14302</v>
      </c>
      <c r="D8076" s="2" t="s">
        <v>29070</v>
      </c>
      <c r="E8076" s="1" t="s">
        <v>27199</v>
      </c>
      <c r="F8076" s="1" t="s">
        <v>29071</v>
      </c>
      <c r="G8076" s="3">
        <v>43959.086157407408</v>
      </c>
      <c r="H8076" s="1" t="b">
        <v>0</v>
      </c>
      <c r="I8076" s="1" t="s">
        <v>22</v>
      </c>
      <c r="K8076" s="2"/>
    </row>
    <row r="8077" spans="1:11" ht="12.5" x14ac:dyDescent="0.25">
      <c r="A8077" s="1">
        <v>28617562</v>
      </c>
      <c r="B8077" s="1" t="s">
        <v>7264</v>
      </c>
      <c r="C8077" s="1" t="s">
        <v>29072</v>
      </c>
      <c r="D8077" s="2" t="s">
        <v>29073</v>
      </c>
      <c r="E8077" s="1" t="s">
        <v>27199</v>
      </c>
      <c r="F8077" s="1" t="s">
        <v>29074</v>
      </c>
      <c r="G8077" s="3">
        <v>43959.086168981485</v>
      </c>
      <c r="H8077" s="1" t="b">
        <v>0</v>
      </c>
      <c r="I8077" s="1" t="s">
        <v>22</v>
      </c>
      <c r="K8077" s="2"/>
    </row>
    <row r="8078" spans="1:11" ht="12.5" x14ac:dyDescent="0.25">
      <c r="A8078" s="1">
        <v>83789619</v>
      </c>
      <c r="B8078" s="1" t="s">
        <v>29075</v>
      </c>
      <c r="C8078" s="1" t="s">
        <v>29076</v>
      </c>
      <c r="D8078" s="2" t="s">
        <v>29077</v>
      </c>
      <c r="E8078" s="1" t="s">
        <v>27199</v>
      </c>
      <c r="F8078" s="1" t="s">
        <v>29078</v>
      </c>
      <c r="G8078" s="3">
        <v>43959.086168981485</v>
      </c>
      <c r="H8078" s="1" t="b">
        <v>0</v>
      </c>
      <c r="I8078" s="1" t="s">
        <v>145</v>
      </c>
      <c r="K8078" s="2"/>
    </row>
    <row r="8079" spans="1:11" ht="12.5" x14ac:dyDescent="0.25">
      <c r="A8079" s="1">
        <v>40556106</v>
      </c>
      <c r="B8079" s="1" t="s">
        <v>29079</v>
      </c>
      <c r="C8079" s="1" t="s">
        <v>29079</v>
      </c>
      <c r="D8079" s="2" t="s">
        <v>29080</v>
      </c>
      <c r="E8079" s="1" t="s">
        <v>27199</v>
      </c>
      <c r="F8079" s="1" t="s">
        <v>29081</v>
      </c>
      <c r="G8079" s="3">
        <v>43959.086180555554</v>
      </c>
      <c r="H8079" s="1" t="b">
        <v>0</v>
      </c>
      <c r="I8079" s="1" t="s">
        <v>22</v>
      </c>
      <c r="K8079" s="2"/>
    </row>
    <row r="8080" spans="1:11" ht="12.5" x14ac:dyDescent="0.25">
      <c r="A8080" s="1">
        <v>255670798</v>
      </c>
      <c r="B8080" s="1" t="s">
        <v>29082</v>
      </c>
      <c r="C8080" s="1" t="s">
        <v>29082</v>
      </c>
      <c r="D8080" s="2" t="s">
        <v>29083</v>
      </c>
      <c r="E8080" s="1" t="s">
        <v>27199</v>
      </c>
      <c r="F8080" s="1" t="s">
        <v>29084</v>
      </c>
      <c r="G8080" s="3">
        <v>43959.086180555554</v>
      </c>
      <c r="H8080" s="1" t="b">
        <v>0</v>
      </c>
      <c r="I8080" s="1" t="s">
        <v>22</v>
      </c>
      <c r="K8080" s="2"/>
    </row>
    <row r="8081" spans="1:11" ht="12.5" x14ac:dyDescent="0.25">
      <c r="A8081" s="1">
        <v>2562873</v>
      </c>
      <c r="B8081" s="1" t="s">
        <v>29085</v>
      </c>
      <c r="C8081" s="1" t="s">
        <v>29085</v>
      </c>
      <c r="D8081" s="2" t="s">
        <v>29086</v>
      </c>
      <c r="E8081" s="1" t="s">
        <v>27199</v>
      </c>
      <c r="F8081" s="1" t="s">
        <v>29087</v>
      </c>
      <c r="G8081" s="3">
        <v>43959.086180555554</v>
      </c>
      <c r="H8081" s="1" t="b">
        <v>0</v>
      </c>
      <c r="I8081" s="1" t="s">
        <v>22</v>
      </c>
      <c r="K8081" s="2"/>
    </row>
    <row r="8082" spans="1:11" ht="12.5" x14ac:dyDescent="0.25">
      <c r="A8082" s="1">
        <v>11117686</v>
      </c>
      <c r="B8082" s="1" t="s">
        <v>2354</v>
      </c>
      <c r="C8082" s="1" t="s">
        <v>29088</v>
      </c>
      <c r="D8082" s="2" t="s">
        <v>29089</v>
      </c>
      <c r="E8082" s="1" t="s">
        <v>27199</v>
      </c>
      <c r="F8082" s="1" t="s">
        <v>29090</v>
      </c>
      <c r="G8082" s="3">
        <v>43959.086180555554</v>
      </c>
      <c r="H8082" s="1" t="b">
        <v>0</v>
      </c>
      <c r="I8082" s="1" t="s">
        <v>22</v>
      </c>
      <c r="K8082" s="2"/>
    </row>
    <row r="8083" spans="1:11" ht="12.5" x14ac:dyDescent="0.25">
      <c r="A8083" s="1">
        <v>16727749</v>
      </c>
      <c r="B8083" s="1" t="s">
        <v>29091</v>
      </c>
      <c r="C8083" s="1" t="s">
        <v>29092</v>
      </c>
      <c r="D8083" s="2" t="s">
        <v>29093</v>
      </c>
      <c r="E8083" s="1" t="s">
        <v>27199</v>
      </c>
      <c r="F8083" s="1" t="s">
        <v>29094</v>
      </c>
      <c r="G8083" s="3">
        <v>43959.086192129631</v>
      </c>
      <c r="H8083" s="1" t="b">
        <v>1</v>
      </c>
      <c r="K8083" s="2"/>
    </row>
    <row r="8084" spans="1:11" ht="12.5" x14ac:dyDescent="0.25">
      <c r="A8084" s="1">
        <v>184654298</v>
      </c>
      <c r="B8084" s="1" t="s">
        <v>29095</v>
      </c>
      <c r="C8084" s="1" t="s">
        <v>29096</v>
      </c>
      <c r="D8084" s="2" t="s">
        <v>29097</v>
      </c>
      <c r="E8084" s="1" t="s">
        <v>27199</v>
      </c>
      <c r="F8084" s="1" t="s">
        <v>29098</v>
      </c>
      <c r="G8084" s="3">
        <v>43959.0862037037</v>
      </c>
      <c r="H8084" s="1" t="b">
        <v>1</v>
      </c>
      <c r="K8084" s="2"/>
    </row>
    <row r="8085" spans="1:11" ht="12.5" x14ac:dyDescent="0.25">
      <c r="A8085" s="1">
        <v>8870031</v>
      </c>
      <c r="B8085" s="1" t="s">
        <v>29099</v>
      </c>
      <c r="C8085" s="1" t="s">
        <v>29100</v>
      </c>
      <c r="D8085" s="2" t="s">
        <v>29101</v>
      </c>
      <c r="E8085" s="1" t="s">
        <v>27199</v>
      </c>
      <c r="F8085" s="1" t="s">
        <v>29102</v>
      </c>
      <c r="G8085" s="3">
        <v>43959.0862037037</v>
      </c>
      <c r="H8085" s="1" t="b">
        <v>0</v>
      </c>
      <c r="I8085" s="1" t="s">
        <v>22</v>
      </c>
      <c r="K8085" s="2"/>
    </row>
    <row r="8086" spans="1:11" ht="12.5" x14ac:dyDescent="0.25">
      <c r="A8086" s="1">
        <v>3318174</v>
      </c>
      <c r="B8086" s="1" t="s">
        <v>17499</v>
      </c>
      <c r="C8086" s="1" t="s">
        <v>29103</v>
      </c>
      <c r="D8086" s="2" t="s">
        <v>29104</v>
      </c>
      <c r="E8086" s="1" t="s">
        <v>27199</v>
      </c>
      <c r="F8086" s="1" t="s">
        <v>29105</v>
      </c>
      <c r="G8086" s="3">
        <v>43959.086215277777</v>
      </c>
      <c r="H8086" s="1" t="b">
        <v>0</v>
      </c>
      <c r="I8086" s="1" t="s">
        <v>22</v>
      </c>
      <c r="K8086" s="2"/>
    </row>
    <row r="8087" spans="1:11" ht="12.5" x14ac:dyDescent="0.25">
      <c r="A8087" s="1">
        <v>5410234</v>
      </c>
      <c r="B8087" s="1" t="s">
        <v>29106</v>
      </c>
      <c r="C8087" s="1" t="s">
        <v>29107</v>
      </c>
      <c r="D8087" s="2" t="s">
        <v>29108</v>
      </c>
      <c r="E8087" s="1" t="s">
        <v>27199</v>
      </c>
      <c r="F8087" s="1" t="s">
        <v>29109</v>
      </c>
      <c r="G8087" s="3">
        <v>43959.086226851854</v>
      </c>
      <c r="H8087" s="1" t="b">
        <v>1</v>
      </c>
      <c r="K8087" s="2"/>
    </row>
    <row r="8088" spans="1:11" ht="12.5" x14ac:dyDescent="0.25">
      <c r="A8088" s="1">
        <v>139088736</v>
      </c>
      <c r="B8088" s="1" t="s">
        <v>29110</v>
      </c>
      <c r="C8088" s="1" t="s">
        <v>29111</v>
      </c>
      <c r="D8088" s="2" t="s">
        <v>29112</v>
      </c>
      <c r="E8088" s="1" t="s">
        <v>27199</v>
      </c>
      <c r="F8088" s="1" t="s">
        <v>29113</v>
      </c>
      <c r="G8088" s="3">
        <v>43959.086226851854</v>
      </c>
      <c r="H8088" s="1" t="b">
        <v>0</v>
      </c>
      <c r="I8088" s="1" t="s">
        <v>22</v>
      </c>
      <c r="K8088" s="2"/>
    </row>
    <row r="8089" spans="1:11" ht="12.5" x14ac:dyDescent="0.25">
      <c r="A8089" s="1">
        <v>24706346</v>
      </c>
      <c r="B8089" s="1" t="s">
        <v>16960</v>
      </c>
      <c r="C8089" s="1" t="s">
        <v>29114</v>
      </c>
      <c r="D8089" s="2" t="s">
        <v>29115</v>
      </c>
      <c r="E8089" s="1" t="s">
        <v>27199</v>
      </c>
      <c r="G8089" s="3">
        <v>43959.086226851854</v>
      </c>
      <c r="H8089" s="1" t="b">
        <v>0</v>
      </c>
      <c r="I8089" s="1" t="s">
        <v>22</v>
      </c>
      <c r="K8089" s="2"/>
    </row>
    <row r="8090" spans="1:11" ht="12.5" x14ac:dyDescent="0.25">
      <c r="A8090" s="1">
        <v>48103176</v>
      </c>
      <c r="B8090" s="1" t="s">
        <v>29116</v>
      </c>
      <c r="C8090" s="1" t="s">
        <v>29117</v>
      </c>
      <c r="D8090" s="2" t="s">
        <v>29118</v>
      </c>
      <c r="E8090" s="1" t="s">
        <v>27199</v>
      </c>
      <c r="F8090" s="1" t="s">
        <v>29119</v>
      </c>
      <c r="G8090" s="3">
        <v>43959.086238425924</v>
      </c>
      <c r="H8090" s="1" t="b">
        <v>1</v>
      </c>
      <c r="K8090" s="2"/>
    </row>
    <row r="8091" spans="1:11" ht="12.5" x14ac:dyDescent="0.25">
      <c r="A8091" s="1">
        <v>7455329</v>
      </c>
      <c r="B8091" s="1" t="s">
        <v>27420</v>
      </c>
      <c r="C8091" s="1" t="s">
        <v>29120</v>
      </c>
      <c r="D8091" s="2" t="s">
        <v>29121</v>
      </c>
      <c r="E8091" s="1" t="s">
        <v>27199</v>
      </c>
      <c r="F8091" s="1" t="s">
        <v>29122</v>
      </c>
      <c r="G8091" s="3">
        <v>43959.086238425924</v>
      </c>
      <c r="H8091" s="1" t="b">
        <v>0</v>
      </c>
      <c r="I8091" s="1" t="s">
        <v>22</v>
      </c>
      <c r="K8091" s="2"/>
    </row>
    <row r="8092" spans="1:11" ht="12.5" x14ac:dyDescent="0.25">
      <c r="A8092" s="1">
        <v>69188189</v>
      </c>
      <c r="B8092" s="1" t="s">
        <v>29123</v>
      </c>
      <c r="C8092" s="1" t="s">
        <v>29124</v>
      </c>
      <c r="D8092" s="2" t="s">
        <v>29125</v>
      </c>
      <c r="E8092" s="1" t="s">
        <v>27199</v>
      </c>
      <c r="F8092" s="1" t="s">
        <v>29126</v>
      </c>
      <c r="G8092" s="3">
        <v>43959.086238425924</v>
      </c>
      <c r="H8092" s="1" t="b">
        <v>0</v>
      </c>
      <c r="I8092" s="1" t="s">
        <v>22</v>
      </c>
      <c r="K8092" s="2"/>
    </row>
    <row r="8093" spans="1:11" ht="12.5" x14ac:dyDescent="0.25">
      <c r="A8093" s="1">
        <v>217654199</v>
      </c>
      <c r="B8093" s="1" t="s">
        <v>462</v>
      </c>
      <c r="C8093" s="1" t="s">
        <v>29127</v>
      </c>
      <c r="D8093" s="2" t="s">
        <v>29128</v>
      </c>
      <c r="E8093" s="1" t="s">
        <v>27199</v>
      </c>
      <c r="F8093" s="1" t="s">
        <v>29129</v>
      </c>
      <c r="G8093" s="3">
        <v>43959.086261574077</v>
      </c>
      <c r="H8093" s="1" t="b">
        <v>1</v>
      </c>
      <c r="K8093" s="2"/>
    </row>
    <row r="8094" spans="1:11" ht="12.5" x14ac:dyDescent="0.25">
      <c r="A8094" s="1">
        <v>212012440</v>
      </c>
      <c r="B8094" s="1" t="s">
        <v>29130</v>
      </c>
      <c r="C8094" s="1" t="s">
        <v>29131</v>
      </c>
      <c r="D8094" s="2" t="s">
        <v>29132</v>
      </c>
      <c r="E8094" s="1" t="s">
        <v>27199</v>
      </c>
      <c r="F8094" s="1" t="s">
        <v>29133</v>
      </c>
      <c r="G8094" s="3">
        <v>43959.086261574077</v>
      </c>
      <c r="H8094" s="1" t="b">
        <v>0</v>
      </c>
      <c r="I8094" s="1" t="s">
        <v>22</v>
      </c>
      <c r="K8094" s="2"/>
    </row>
    <row r="8095" spans="1:11" ht="12.5" x14ac:dyDescent="0.25">
      <c r="A8095" s="1">
        <v>25708163</v>
      </c>
      <c r="B8095" s="1" t="s">
        <v>29134</v>
      </c>
      <c r="C8095" s="1" t="s">
        <v>29135</v>
      </c>
      <c r="D8095" s="2" t="s">
        <v>29136</v>
      </c>
      <c r="E8095" s="1" t="s">
        <v>27199</v>
      </c>
      <c r="F8095" s="1" t="s">
        <v>29137</v>
      </c>
      <c r="G8095" s="3">
        <v>43959.086261574077</v>
      </c>
      <c r="H8095" s="1" t="b">
        <v>0</v>
      </c>
      <c r="I8095" s="1" t="s">
        <v>22</v>
      </c>
      <c r="K8095" s="2"/>
    </row>
    <row r="8096" spans="1:11" ht="12.5" x14ac:dyDescent="0.25">
      <c r="A8096" s="1">
        <v>33190756</v>
      </c>
      <c r="B8096" s="1" t="s">
        <v>29138</v>
      </c>
      <c r="C8096" s="1" t="s">
        <v>29139</v>
      </c>
      <c r="D8096" s="2" t="s">
        <v>29140</v>
      </c>
      <c r="E8096" s="1" t="s">
        <v>27199</v>
      </c>
      <c r="F8096" s="1" t="s">
        <v>29141</v>
      </c>
      <c r="G8096" s="3">
        <v>43959.086261574077</v>
      </c>
      <c r="H8096" s="1" t="b">
        <v>0</v>
      </c>
      <c r="I8096" s="1" t="s">
        <v>22</v>
      </c>
      <c r="K8096" s="2"/>
    </row>
    <row r="8097" spans="1:11" ht="12.5" x14ac:dyDescent="0.25">
      <c r="A8097" s="1">
        <v>241659610</v>
      </c>
      <c r="B8097" s="1" t="s">
        <v>29142</v>
      </c>
      <c r="C8097" s="1" t="s">
        <v>29143</v>
      </c>
      <c r="D8097" s="2" t="s">
        <v>29144</v>
      </c>
      <c r="E8097" s="1" t="s">
        <v>27199</v>
      </c>
      <c r="F8097" s="1" t="s">
        <v>29145</v>
      </c>
      <c r="G8097" s="3">
        <v>43959.086273148147</v>
      </c>
      <c r="H8097" s="1" t="b">
        <v>0</v>
      </c>
      <c r="I8097" s="1" t="s">
        <v>22</v>
      </c>
      <c r="K8097" s="2"/>
    </row>
    <row r="8098" spans="1:11" ht="12.5" x14ac:dyDescent="0.25">
      <c r="A8098" s="1">
        <v>92356177</v>
      </c>
      <c r="B8098" s="1" t="s">
        <v>29146</v>
      </c>
      <c r="C8098" s="1" t="s">
        <v>29147</v>
      </c>
      <c r="D8098" s="2" t="s">
        <v>29148</v>
      </c>
      <c r="E8098" s="1" t="s">
        <v>27199</v>
      </c>
      <c r="F8098" s="1" t="s">
        <v>29149</v>
      </c>
      <c r="G8098" s="3">
        <v>43959.086273148147</v>
      </c>
      <c r="H8098" s="1" t="b">
        <v>0</v>
      </c>
      <c r="I8098" s="1" t="s">
        <v>22</v>
      </c>
      <c r="K8098" s="2"/>
    </row>
    <row r="8099" spans="1:11" ht="12.5" x14ac:dyDescent="0.25">
      <c r="A8099" s="1">
        <v>66966208</v>
      </c>
      <c r="B8099" s="1" t="s">
        <v>29150</v>
      </c>
      <c r="C8099" s="1" t="s">
        <v>29151</v>
      </c>
      <c r="D8099" s="2" t="s">
        <v>29152</v>
      </c>
      <c r="E8099" s="1" t="s">
        <v>27199</v>
      </c>
      <c r="F8099" s="1" t="s">
        <v>29153</v>
      </c>
      <c r="G8099" s="3">
        <v>43959.086273148147</v>
      </c>
      <c r="H8099" s="1" t="b">
        <v>0</v>
      </c>
      <c r="I8099" s="1" t="s">
        <v>22</v>
      </c>
      <c r="K8099" s="2"/>
    </row>
    <row r="8100" spans="1:11" ht="12.5" x14ac:dyDescent="0.25">
      <c r="A8100" s="1">
        <v>1410242</v>
      </c>
      <c r="B8100" s="1" t="s">
        <v>29154</v>
      </c>
      <c r="C8100" s="1" t="s">
        <v>29155</v>
      </c>
      <c r="D8100" s="2" t="s">
        <v>29156</v>
      </c>
      <c r="E8100" s="1" t="s">
        <v>27199</v>
      </c>
      <c r="F8100" s="1" t="s">
        <v>29157</v>
      </c>
      <c r="G8100" s="3">
        <v>43959.086273148147</v>
      </c>
      <c r="H8100" s="1" t="b">
        <v>0</v>
      </c>
      <c r="I8100" s="1" t="s">
        <v>22</v>
      </c>
      <c r="K8100" s="2"/>
    </row>
    <row r="8101" spans="1:11" ht="12.5" x14ac:dyDescent="0.25">
      <c r="A8101" s="1">
        <v>2944302</v>
      </c>
      <c r="B8101" s="1" t="s">
        <v>29158</v>
      </c>
      <c r="C8101" s="1" t="s">
        <v>29158</v>
      </c>
      <c r="D8101" s="2" t="s">
        <v>29159</v>
      </c>
      <c r="E8101" s="1" t="s">
        <v>27199</v>
      </c>
      <c r="F8101" s="1" t="s">
        <v>29160</v>
      </c>
      <c r="G8101" s="3">
        <v>43959.086273148147</v>
      </c>
      <c r="H8101" s="1" t="b">
        <v>0</v>
      </c>
      <c r="I8101" s="1" t="s">
        <v>22</v>
      </c>
      <c r="K8101" s="2"/>
    </row>
    <row r="8102" spans="1:11" ht="12.5" x14ac:dyDescent="0.25">
      <c r="A8102" s="1">
        <v>1018522</v>
      </c>
      <c r="B8102" s="1" t="s">
        <v>29161</v>
      </c>
      <c r="C8102" s="1" t="s">
        <v>29162</v>
      </c>
      <c r="D8102" s="2" t="s">
        <v>29163</v>
      </c>
      <c r="E8102" s="1" t="s">
        <v>27199</v>
      </c>
      <c r="F8102" s="1" t="s">
        <v>29164</v>
      </c>
      <c r="G8102" s="3">
        <v>43959.086284722223</v>
      </c>
      <c r="H8102" s="1" t="b">
        <v>0</v>
      </c>
      <c r="I8102" s="1" t="s">
        <v>22</v>
      </c>
      <c r="K8102" s="2"/>
    </row>
    <row r="8103" spans="1:11" ht="12.5" x14ac:dyDescent="0.25">
      <c r="A8103" s="1">
        <v>168906122</v>
      </c>
      <c r="B8103" s="1" t="s">
        <v>29165</v>
      </c>
      <c r="C8103" s="1" t="s">
        <v>29166</v>
      </c>
      <c r="D8103" s="2" t="s">
        <v>29167</v>
      </c>
      <c r="E8103" s="1" t="s">
        <v>27199</v>
      </c>
      <c r="F8103" s="1" t="s">
        <v>29168</v>
      </c>
      <c r="G8103" s="3">
        <v>43959.086284722223</v>
      </c>
      <c r="H8103" s="1" t="b">
        <v>0</v>
      </c>
      <c r="I8103" s="1" t="s">
        <v>22</v>
      </c>
      <c r="K8103" s="2"/>
    </row>
    <row r="8104" spans="1:11" ht="12.5" x14ac:dyDescent="0.25">
      <c r="A8104" s="1">
        <v>935735</v>
      </c>
      <c r="B8104" s="1" t="s">
        <v>29169</v>
      </c>
      <c r="C8104" s="1" t="s">
        <v>29170</v>
      </c>
      <c r="D8104" s="2" t="s">
        <v>29171</v>
      </c>
      <c r="E8104" s="1" t="s">
        <v>27199</v>
      </c>
      <c r="F8104" s="1" t="s">
        <v>29172</v>
      </c>
      <c r="G8104" s="3">
        <v>43959.086284722223</v>
      </c>
      <c r="H8104" s="1" t="b">
        <v>0</v>
      </c>
      <c r="I8104" s="1" t="s">
        <v>22</v>
      </c>
      <c r="K8104" s="2"/>
    </row>
    <row r="8105" spans="1:11" ht="12.5" x14ac:dyDescent="0.25">
      <c r="A8105" s="1">
        <v>1168065</v>
      </c>
      <c r="B8105" s="1" t="s">
        <v>27295</v>
      </c>
      <c r="C8105" s="1" t="s">
        <v>29173</v>
      </c>
      <c r="D8105" s="2" t="s">
        <v>29174</v>
      </c>
      <c r="E8105" s="1" t="s">
        <v>27199</v>
      </c>
      <c r="F8105" s="1" t="s">
        <v>29175</v>
      </c>
      <c r="G8105" s="3">
        <v>43959.086296296293</v>
      </c>
      <c r="H8105" s="1" t="b">
        <v>0</v>
      </c>
      <c r="I8105" s="1" t="s">
        <v>22</v>
      </c>
      <c r="K8105" s="2"/>
    </row>
    <row r="8106" spans="1:11" ht="12.5" x14ac:dyDescent="0.25">
      <c r="A8106" s="1">
        <v>27244181</v>
      </c>
      <c r="B8106" s="1" t="s">
        <v>29176</v>
      </c>
      <c r="C8106" s="1" t="s">
        <v>29177</v>
      </c>
      <c r="D8106" s="2" t="s">
        <v>29178</v>
      </c>
      <c r="E8106" s="1" t="s">
        <v>27199</v>
      </c>
      <c r="F8106" s="1" t="s">
        <v>29179</v>
      </c>
      <c r="G8106" s="3">
        <v>43959.086296296293</v>
      </c>
      <c r="H8106" s="1" t="b">
        <v>1</v>
      </c>
      <c r="K8106" s="2"/>
    </row>
    <row r="8107" spans="1:11" ht="12.5" x14ac:dyDescent="0.25">
      <c r="A8107" s="1">
        <v>24751147</v>
      </c>
      <c r="B8107" s="1" t="s">
        <v>29180</v>
      </c>
      <c r="C8107" s="1" t="s">
        <v>29181</v>
      </c>
      <c r="D8107" s="2" t="s">
        <v>29182</v>
      </c>
      <c r="E8107" s="1" t="s">
        <v>27199</v>
      </c>
      <c r="F8107" s="1" t="s">
        <v>29183</v>
      </c>
      <c r="G8107" s="3">
        <v>43959.08630787037</v>
      </c>
      <c r="H8107" s="1" t="b">
        <v>0</v>
      </c>
      <c r="I8107" s="1" t="s">
        <v>22</v>
      </c>
      <c r="K8107" s="2"/>
    </row>
    <row r="8108" spans="1:11" ht="12.5" x14ac:dyDescent="0.25">
      <c r="A8108" s="1">
        <v>572923</v>
      </c>
      <c r="B8108" s="1" t="s">
        <v>2538</v>
      </c>
      <c r="C8108" s="1" t="s">
        <v>29184</v>
      </c>
      <c r="D8108" s="2" t="s">
        <v>29185</v>
      </c>
      <c r="E8108" s="1" t="s">
        <v>27199</v>
      </c>
      <c r="F8108" s="1" t="s">
        <v>29186</v>
      </c>
      <c r="G8108" s="3">
        <v>43959.08630787037</v>
      </c>
      <c r="H8108" s="1" t="b">
        <v>0</v>
      </c>
      <c r="I8108" s="1" t="s">
        <v>22</v>
      </c>
      <c r="K8108" s="2"/>
    </row>
    <row r="8109" spans="1:11" ht="12.5" x14ac:dyDescent="0.25">
      <c r="A8109" s="1">
        <v>84521458</v>
      </c>
      <c r="B8109" s="1" t="s">
        <v>29187</v>
      </c>
      <c r="C8109" s="1" t="s">
        <v>29188</v>
      </c>
      <c r="D8109" s="2" t="s">
        <v>29189</v>
      </c>
      <c r="E8109" s="1" t="s">
        <v>27199</v>
      </c>
      <c r="F8109" s="1" t="s">
        <v>29190</v>
      </c>
      <c r="G8109" s="3">
        <v>43959.086319444446</v>
      </c>
      <c r="H8109" s="1" t="b">
        <v>1</v>
      </c>
      <c r="K8109" s="2"/>
    </row>
    <row r="8110" spans="1:11" ht="12.5" x14ac:dyDescent="0.25">
      <c r="A8110" s="1">
        <v>34406933</v>
      </c>
      <c r="B8110" s="1" t="s">
        <v>29191</v>
      </c>
      <c r="C8110" s="1" t="s">
        <v>29192</v>
      </c>
      <c r="D8110" s="2" t="s">
        <v>29193</v>
      </c>
      <c r="E8110" s="1" t="s">
        <v>27199</v>
      </c>
      <c r="F8110" s="1" t="s">
        <v>29194</v>
      </c>
      <c r="G8110" s="3">
        <v>43959.086319444446</v>
      </c>
      <c r="H8110" s="1" t="b">
        <v>0</v>
      </c>
      <c r="I8110" s="1" t="s">
        <v>22</v>
      </c>
      <c r="K8110" s="2"/>
    </row>
    <row r="8111" spans="1:11" ht="12.5" x14ac:dyDescent="0.25">
      <c r="A8111" s="1">
        <v>195445651</v>
      </c>
      <c r="B8111" s="1" t="s">
        <v>29195</v>
      </c>
      <c r="C8111" s="1" t="s">
        <v>29196</v>
      </c>
      <c r="D8111" s="2" t="s">
        <v>29197</v>
      </c>
      <c r="E8111" s="1" t="s">
        <v>27199</v>
      </c>
      <c r="F8111" s="1" t="s">
        <v>29198</v>
      </c>
      <c r="G8111" s="3">
        <v>43959.086319444446</v>
      </c>
      <c r="H8111" s="1" t="b">
        <v>0</v>
      </c>
      <c r="I8111" s="1" t="s">
        <v>22</v>
      </c>
      <c r="K8111" s="2"/>
    </row>
    <row r="8112" spans="1:11" ht="12.5" x14ac:dyDescent="0.25">
      <c r="A8112" s="1">
        <v>115213082</v>
      </c>
      <c r="B8112" s="1" t="s">
        <v>29199</v>
      </c>
      <c r="C8112" s="1" t="s">
        <v>29200</v>
      </c>
      <c r="D8112" s="2" t="s">
        <v>29201</v>
      </c>
      <c r="E8112" s="1" t="s">
        <v>27199</v>
      </c>
      <c r="F8112" s="1" t="s">
        <v>29202</v>
      </c>
      <c r="G8112" s="3">
        <v>43959.086319444446</v>
      </c>
      <c r="H8112" s="1" t="b">
        <v>0</v>
      </c>
      <c r="I8112" s="1" t="s">
        <v>22</v>
      </c>
      <c r="K8112" s="2"/>
    </row>
    <row r="8113" spans="1:11" ht="12.5" x14ac:dyDescent="0.25">
      <c r="A8113" s="1">
        <v>5041133</v>
      </c>
      <c r="B8113" s="1" t="s">
        <v>29203</v>
      </c>
      <c r="C8113" s="1" t="s">
        <v>29204</v>
      </c>
      <c r="D8113" s="2" t="s">
        <v>29205</v>
      </c>
      <c r="E8113" s="1" t="s">
        <v>27199</v>
      </c>
      <c r="F8113" s="1" t="s">
        <v>29206</v>
      </c>
      <c r="G8113" s="3">
        <v>43959.086331018516</v>
      </c>
      <c r="H8113" s="1" t="b">
        <v>0</v>
      </c>
      <c r="I8113" s="1" t="s">
        <v>22</v>
      </c>
      <c r="K8113" s="2"/>
    </row>
    <row r="8114" spans="1:11" ht="12.5" x14ac:dyDescent="0.25">
      <c r="A8114" s="1">
        <v>60655360</v>
      </c>
      <c r="B8114" s="1" t="s">
        <v>29207</v>
      </c>
      <c r="C8114" s="1" t="s">
        <v>29207</v>
      </c>
      <c r="D8114" s="2" t="s">
        <v>29208</v>
      </c>
      <c r="E8114" s="1" t="s">
        <v>27199</v>
      </c>
      <c r="F8114" s="1" t="s">
        <v>29209</v>
      </c>
      <c r="G8114" s="3">
        <v>43959.086331018516</v>
      </c>
      <c r="H8114" s="1" t="b">
        <v>0</v>
      </c>
      <c r="I8114" s="1" t="s">
        <v>22</v>
      </c>
      <c r="K8114" s="2"/>
    </row>
    <row r="8115" spans="1:11" ht="12.5" x14ac:dyDescent="0.25">
      <c r="A8115" s="1">
        <v>115765590</v>
      </c>
      <c r="B8115" s="1" t="s">
        <v>29210</v>
      </c>
      <c r="C8115" s="1" t="s">
        <v>29211</v>
      </c>
      <c r="D8115" s="2" t="s">
        <v>29212</v>
      </c>
      <c r="E8115" s="1" t="s">
        <v>27199</v>
      </c>
      <c r="F8115" s="1" t="s">
        <v>29213</v>
      </c>
      <c r="G8115" s="3">
        <v>43959.086331018516</v>
      </c>
      <c r="H8115" s="1" t="b">
        <v>0</v>
      </c>
      <c r="I8115" s="1" t="s">
        <v>22</v>
      </c>
      <c r="K8115" s="2"/>
    </row>
    <row r="8116" spans="1:11" ht="12.5" x14ac:dyDescent="0.25">
      <c r="A8116" s="1">
        <v>13352949</v>
      </c>
      <c r="B8116" s="1" t="s">
        <v>29214</v>
      </c>
      <c r="C8116" s="1" t="s">
        <v>29214</v>
      </c>
      <c r="D8116" s="2" t="s">
        <v>29215</v>
      </c>
      <c r="E8116" s="1" t="s">
        <v>27199</v>
      </c>
      <c r="F8116" s="1" t="s">
        <v>29216</v>
      </c>
      <c r="G8116" s="3">
        <v>43959.086342592593</v>
      </c>
      <c r="H8116" s="1" t="b">
        <v>0</v>
      </c>
      <c r="I8116" s="1" t="s">
        <v>22</v>
      </c>
      <c r="K8116" s="2"/>
    </row>
    <row r="8117" spans="1:11" ht="12.5" x14ac:dyDescent="0.25">
      <c r="A8117" s="1">
        <v>99628750</v>
      </c>
      <c r="B8117" s="1" t="s">
        <v>29217</v>
      </c>
      <c r="C8117" s="1" t="s">
        <v>29218</v>
      </c>
      <c r="D8117" s="2" t="s">
        <v>29219</v>
      </c>
      <c r="E8117" s="1" t="s">
        <v>27199</v>
      </c>
      <c r="F8117" s="1" t="s">
        <v>29220</v>
      </c>
      <c r="G8117" s="3">
        <v>43959.086342592593</v>
      </c>
      <c r="H8117" s="1" t="b">
        <v>0</v>
      </c>
      <c r="I8117" s="1" t="s">
        <v>22</v>
      </c>
      <c r="K8117" s="2"/>
    </row>
    <row r="8118" spans="1:11" ht="12.5" x14ac:dyDescent="0.25">
      <c r="A8118" s="1">
        <v>72390385</v>
      </c>
      <c r="B8118" s="1" t="s">
        <v>29221</v>
      </c>
      <c r="C8118" s="1" t="s">
        <v>29222</v>
      </c>
      <c r="D8118" s="2" t="s">
        <v>29223</v>
      </c>
      <c r="E8118" s="1" t="s">
        <v>27199</v>
      </c>
      <c r="F8118" s="1" t="s">
        <v>29224</v>
      </c>
      <c r="G8118" s="3">
        <v>43959.086342592593</v>
      </c>
      <c r="H8118" s="1" t="b">
        <v>0</v>
      </c>
      <c r="I8118" s="1" t="s">
        <v>22</v>
      </c>
      <c r="K8118" s="2"/>
    </row>
    <row r="8119" spans="1:11" ht="12.5" x14ac:dyDescent="0.25">
      <c r="A8119" s="1">
        <v>70951588</v>
      </c>
      <c r="B8119" s="1" t="s">
        <v>29225</v>
      </c>
      <c r="C8119" s="1" t="s">
        <v>29226</v>
      </c>
      <c r="D8119" s="2" t="s">
        <v>29227</v>
      </c>
      <c r="E8119" s="1" t="s">
        <v>27199</v>
      </c>
      <c r="F8119" s="1" t="s">
        <v>29228</v>
      </c>
      <c r="G8119" s="3">
        <v>43959.086354166669</v>
      </c>
      <c r="H8119" s="1" t="b">
        <v>1</v>
      </c>
      <c r="K8119" s="2"/>
    </row>
    <row r="8120" spans="1:11" ht="12.5" x14ac:dyDescent="0.25">
      <c r="A8120" s="1">
        <v>9670198</v>
      </c>
      <c r="B8120" s="1" t="s">
        <v>29229</v>
      </c>
      <c r="C8120" s="1" t="s">
        <v>29229</v>
      </c>
      <c r="D8120" s="2" t="s">
        <v>29230</v>
      </c>
      <c r="E8120" s="1" t="s">
        <v>27199</v>
      </c>
      <c r="F8120" s="1" t="s">
        <v>29231</v>
      </c>
      <c r="G8120" s="3">
        <v>43959.086354166669</v>
      </c>
      <c r="H8120" s="1" t="b">
        <v>0</v>
      </c>
      <c r="I8120" s="1" t="s">
        <v>22</v>
      </c>
      <c r="K8120" s="2"/>
    </row>
    <row r="8121" spans="1:11" ht="12.5" x14ac:dyDescent="0.25">
      <c r="A8121" s="1">
        <v>61796725</v>
      </c>
      <c r="B8121" s="1" t="s">
        <v>29232</v>
      </c>
      <c r="C8121" s="1" t="s">
        <v>29233</v>
      </c>
      <c r="D8121" s="2" t="s">
        <v>29234</v>
      </c>
      <c r="E8121" s="1" t="s">
        <v>27199</v>
      </c>
      <c r="F8121" s="1" t="s">
        <v>29235</v>
      </c>
      <c r="G8121" s="3">
        <v>43959.086354166669</v>
      </c>
      <c r="H8121" s="1" t="b">
        <v>0</v>
      </c>
      <c r="I8121" s="1" t="s">
        <v>22</v>
      </c>
      <c r="K8121" s="2"/>
    </row>
    <row r="8122" spans="1:11" ht="12.5" x14ac:dyDescent="0.25">
      <c r="A8122" s="1">
        <v>3280827</v>
      </c>
      <c r="B8122" s="1" t="s">
        <v>29236</v>
      </c>
      <c r="C8122" s="1" t="s">
        <v>29237</v>
      </c>
      <c r="D8122" s="2" t="s">
        <v>29238</v>
      </c>
      <c r="E8122" s="1" t="s">
        <v>27199</v>
      </c>
      <c r="F8122" s="1" t="s">
        <v>29239</v>
      </c>
      <c r="G8122" s="3">
        <v>43959.086365740739</v>
      </c>
      <c r="H8122" s="1" t="b">
        <v>0</v>
      </c>
      <c r="I8122" s="1" t="s">
        <v>22</v>
      </c>
      <c r="K8122" s="2"/>
    </row>
    <row r="8123" spans="1:11" ht="12.5" x14ac:dyDescent="0.25">
      <c r="A8123" s="1">
        <v>92715023</v>
      </c>
      <c r="B8123" s="1" t="s">
        <v>29240</v>
      </c>
      <c r="C8123" s="1" t="s">
        <v>29241</v>
      </c>
      <c r="D8123" s="2" t="s">
        <v>29242</v>
      </c>
      <c r="E8123" s="1" t="s">
        <v>27199</v>
      </c>
      <c r="F8123" s="1" t="s">
        <v>29243</v>
      </c>
      <c r="G8123" s="3">
        <v>43959.086365740739</v>
      </c>
      <c r="H8123" s="1" t="b">
        <v>1</v>
      </c>
      <c r="K8123" s="2"/>
    </row>
    <row r="8124" spans="1:11" ht="12.5" x14ac:dyDescent="0.25">
      <c r="A8124" s="1">
        <v>7689597</v>
      </c>
      <c r="B8124" s="1" t="s">
        <v>29244</v>
      </c>
      <c r="C8124" s="1" t="s">
        <v>29245</v>
      </c>
      <c r="D8124" s="2" t="s">
        <v>29246</v>
      </c>
      <c r="E8124" s="1" t="s">
        <v>27199</v>
      </c>
      <c r="F8124" s="1" t="s">
        <v>29247</v>
      </c>
      <c r="G8124" s="3">
        <v>43959.086377314816</v>
      </c>
      <c r="H8124" s="1" t="b">
        <v>0</v>
      </c>
      <c r="I8124" s="1" t="s">
        <v>22</v>
      </c>
      <c r="K8124" s="2"/>
    </row>
    <row r="8125" spans="1:11" ht="12.5" x14ac:dyDescent="0.25">
      <c r="A8125" s="1">
        <v>540999</v>
      </c>
      <c r="B8125" s="1" t="s">
        <v>29248</v>
      </c>
      <c r="C8125" s="1" t="s">
        <v>29249</v>
      </c>
      <c r="D8125" s="2" t="s">
        <v>29250</v>
      </c>
      <c r="E8125" s="1" t="s">
        <v>27199</v>
      </c>
      <c r="F8125" s="1" t="s">
        <v>29251</v>
      </c>
      <c r="G8125" s="3">
        <v>43959.086377314816</v>
      </c>
      <c r="H8125" s="1" t="b">
        <v>0</v>
      </c>
      <c r="I8125" s="1" t="s">
        <v>22</v>
      </c>
      <c r="K8125" s="2"/>
    </row>
    <row r="8126" spans="1:11" ht="12.5" x14ac:dyDescent="0.25">
      <c r="A8126" s="1">
        <v>62802730</v>
      </c>
      <c r="B8126" s="1" t="s">
        <v>15146</v>
      </c>
      <c r="C8126" s="1" t="s">
        <v>29252</v>
      </c>
      <c r="D8126" s="2" t="s">
        <v>29253</v>
      </c>
      <c r="E8126" s="1" t="s">
        <v>27199</v>
      </c>
      <c r="F8126" s="1" t="s">
        <v>29254</v>
      </c>
      <c r="G8126" s="3">
        <v>43959.086388888885</v>
      </c>
      <c r="H8126" s="1" t="b">
        <v>1</v>
      </c>
      <c r="K8126" s="2"/>
    </row>
    <row r="8127" spans="1:11" ht="12.5" x14ac:dyDescent="0.25">
      <c r="A8127" s="1">
        <v>18312122</v>
      </c>
      <c r="B8127" s="1" t="s">
        <v>29255</v>
      </c>
      <c r="C8127" s="1" t="s">
        <v>29256</v>
      </c>
      <c r="D8127" s="2" t="s">
        <v>29257</v>
      </c>
      <c r="E8127" s="1" t="s">
        <v>27199</v>
      </c>
      <c r="F8127" s="1" t="s">
        <v>29258</v>
      </c>
      <c r="G8127" s="3">
        <v>43959.086388888885</v>
      </c>
      <c r="H8127" s="1" t="b">
        <v>0</v>
      </c>
      <c r="I8127" s="1" t="s">
        <v>22</v>
      </c>
      <c r="K8127" s="2"/>
    </row>
    <row r="8128" spans="1:11" ht="12.5" x14ac:dyDescent="0.25">
      <c r="A8128" s="1">
        <v>17664381</v>
      </c>
      <c r="B8128" s="1" t="s">
        <v>29259</v>
      </c>
      <c r="C8128" s="1" t="s">
        <v>29260</v>
      </c>
      <c r="D8128" s="2" t="s">
        <v>29261</v>
      </c>
      <c r="E8128" s="1" t="s">
        <v>27199</v>
      </c>
      <c r="F8128" s="1" t="s">
        <v>29262</v>
      </c>
      <c r="G8128" s="3">
        <v>43959.086388888885</v>
      </c>
      <c r="H8128" s="1" t="b">
        <v>0</v>
      </c>
      <c r="I8128" s="1" t="s">
        <v>22</v>
      </c>
      <c r="K8128" s="2"/>
    </row>
    <row r="8129" spans="1:11" ht="12.5" x14ac:dyDescent="0.25">
      <c r="A8129" s="1">
        <v>59919932</v>
      </c>
      <c r="B8129" s="1" t="s">
        <v>29263</v>
      </c>
      <c r="C8129" s="1" t="s">
        <v>29264</v>
      </c>
      <c r="D8129" s="2" t="s">
        <v>29265</v>
      </c>
      <c r="E8129" s="1" t="s">
        <v>27199</v>
      </c>
      <c r="F8129" s="1" t="s">
        <v>29266</v>
      </c>
      <c r="G8129" s="3">
        <v>43959.086400462962</v>
      </c>
      <c r="H8129" s="1" t="b">
        <v>0</v>
      </c>
      <c r="I8129" s="1" t="s">
        <v>22</v>
      </c>
      <c r="K8129" s="2"/>
    </row>
    <row r="8130" spans="1:11" ht="12.5" x14ac:dyDescent="0.25">
      <c r="A8130" s="1">
        <v>481977</v>
      </c>
      <c r="B8130" s="1" t="s">
        <v>29267</v>
      </c>
      <c r="C8130" s="1" t="s">
        <v>29268</v>
      </c>
      <c r="D8130" s="2" t="s">
        <v>29269</v>
      </c>
      <c r="E8130" s="1" t="s">
        <v>27199</v>
      </c>
      <c r="F8130" s="1" t="s">
        <v>29270</v>
      </c>
      <c r="G8130" s="3">
        <v>43959.086412037039</v>
      </c>
      <c r="H8130" s="1" t="b">
        <v>1</v>
      </c>
      <c r="K8130" s="2"/>
    </row>
    <row r="8131" spans="1:11" ht="12.5" x14ac:dyDescent="0.25">
      <c r="A8131" s="1">
        <v>51205202</v>
      </c>
      <c r="B8131" s="1" t="s">
        <v>29271</v>
      </c>
      <c r="C8131" s="1" t="s">
        <v>29272</v>
      </c>
      <c r="D8131" s="2" t="s">
        <v>29273</v>
      </c>
      <c r="E8131" s="1" t="s">
        <v>27199</v>
      </c>
      <c r="F8131" s="1" t="s">
        <v>29274</v>
      </c>
      <c r="G8131" s="3">
        <v>43959.086412037039</v>
      </c>
      <c r="H8131" s="1" t="b">
        <v>0</v>
      </c>
      <c r="I8131" s="1" t="s">
        <v>22</v>
      </c>
      <c r="K8131" s="2"/>
    </row>
    <row r="8132" spans="1:11" ht="12.5" x14ac:dyDescent="0.25">
      <c r="A8132" s="1">
        <v>2109456</v>
      </c>
      <c r="B8132" s="1" t="s">
        <v>29275</v>
      </c>
      <c r="C8132" s="1" t="s">
        <v>29276</v>
      </c>
      <c r="D8132" s="2" t="s">
        <v>29277</v>
      </c>
      <c r="E8132" s="1" t="s">
        <v>27199</v>
      </c>
      <c r="F8132" s="1" t="s">
        <v>29278</v>
      </c>
      <c r="G8132" s="3">
        <v>43959.086412037039</v>
      </c>
      <c r="H8132" s="1" t="b">
        <v>0</v>
      </c>
      <c r="I8132" s="1" t="s">
        <v>22</v>
      </c>
      <c r="K8132" s="2"/>
    </row>
    <row r="8133" spans="1:11" ht="12.5" x14ac:dyDescent="0.25">
      <c r="A8133" s="1">
        <v>40662937</v>
      </c>
      <c r="B8133" s="1" t="s">
        <v>29279</v>
      </c>
      <c r="C8133" s="1" t="s">
        <v>29280</v>
      </c>
      <c r="D8133" s="2" t="s">
        <v>29281</v>
      </c>
      <c r="E8133" s="1" t="s">
        <v>27199</v>
      </c>
      <c r="F8133" s="1" t="s">
        <v>29282</v>
      </c>
      <c r="G8133" s="3">
        <v>43959.086423611108</v>
      </c>
      <c r="H8133" s="1" t="b">
        <v>1</v>
      </c>
      <c r="K8133" s="2"/>
    </row>
    <row r="8134" spans="1:11" ht="12.5" x14ac:dyDescent="0.25">
      <c r="A8134" s="1">
        <v>13535801</v>
      </c>
      <c r="B8134" s="1" t="s">
        <v>29283</v>
      </c>
      <c r="C8134" s="1" t="s">
        <v>29284</v>
      </c>
      <c r="D8134" s="2" t="s">
        <v>29285</v>
      </c>
      <c r="E8134" s="1" t="s">
        <v>27199</v>
      </c>
      <c r="G8134" s="3">
        <v>43959.086423611108</v>
      </c>
      <c r="H8134" s="1" t="b">
        <v>0</v>
      </c>
      <c r="I8134" s="1" t="s">
        <v>22</v>
      </c>
      <c r="K8134" s="2"/>
    </row>
    <row r="8135" spans="1:11" ht="12.5" x14ac:dyDescent="0.25">
      <c r="A8135" s="1">
        <v>2696306</v>
      </c>
      <c r="B8135" s="1" t="s">
        <v>29286</v>
      </c>
      <c r="C8135" s="1" t="s">
        <v>29287</v>
      </c>
      <c r="D8135" s="2" t="s">
        <v>29288</v>
      </c>
      <c r="E8135" s="1" t="s">
        <v>27199</v>
      </c>
      <c r="F8135" s="1" t="s">
        <v>29289</v>
      </c>
      <c r="G8135" s="3">
        <v>43959.086435185185</v>
      </c>
      <c r="H8135" s="1" t="b">
        <v>1</v>
      </c>
      <c r="K8135" s="2"/>
    </row>
    <row r="8136" spans="1:11" ht="12.5" x14ac:dyDescent="0.25">
      <c r="A8136" s="1">
        <v>61451917</v>
      </c>
      <c r="B8136" s="1" t="s">
        <v>28262</v>
      </c>
      <c r="C8136" s="1" t="s">
        <v>29290</v>
      </c>
      <c r="D8136" s="2" t="s">
        <v>29291</v>
      </c>
      <c r="E8136" s="1" t="s">
        <v>27199</v>
      </c>
      <c r="F8136" s="1" t="s">
        <v>29292</v>
      </c>
      <c r="G8136" s="3">
        <v>43959.086435185185</v>
      </c>
      <c r="H8136" s="1" t="b">
        <v>0</v>
      </c>
      <c r="I8136" s="1" t="s">
        <v>22</v>
      </c>
      <c r="K8136" s="2"/>
    </row>
    <row r="8137" spans="1:11" ht="12.5" x14ac:dyDescent="0.25">
      <c r="A8137" s="1">
        <v>4830334</v>
      </c>
      <c r="B8137" s="1" t="s">
        <v>29293</v>
      </c>
      <c r="C8137" s="1" t="s">
        <v>29293</v>
      </c>
      <c r="D8137" s="2" t="s">
        <v>29294</v>
      </c>
      <c r="E8137" s="1" t="s">
        <v>27199</v>
      </c>
      <c r="F8137" s="1" t="s">
        <v>29295</v>
      </c>
      <c r="G8137" s="3">
        <v>43959.086446759262</v>
      </c>
      <c r="H8137" s="1" t="b">
        <v>0</v>
      </c>
      <c r="I8137" s="1" t="s">
        <v>22</v>
      </c>
      <c r="K8137" s="2"/>
    </row>
    <row r="8138" spans="1:11" ht="12.5" x14ac:dyDescent="0.25">
      <c r="A8138" s="1">
        <v>37436223</v>
      </c>
      <c r="B8138" s="1" t="s">
        <v>29296</v>
      </c>
      <c r="C8138" s="1" t="s">
        <v>29297</v>
      </c>
      <c r="D8138" s="2" t="s">
        <v>29298</v>
      </c>
      <c r="E8138" s="1" t="s">
        <v>27199</v>
      </c>
      <c r="F8138" s="1" t="s">
        <v>29299</v>
      </c>
      <c r="G8138" s="3">
        <v>43959.086446759262</v>
      </c>
      <c r="H8138" s="1" t="b">
        <v>0</v>
      </c>
      <c r="I8138" s="1" t="s">
        <v>22</v>
      </c>
      <c r="K8138" s="2"/>
    </row>
    <row r="8139" spans="1:11" ht="12.5" x14ac:dyDescent="0.25">
      <c r="A8139" s="1">
        <v>77057142</v>
      </c>
      <c r="B8139" s="1" t="s">
        <v>27479</v>
      </c>
      <c r="C8139" s="1" t="s">
        <v>29300</v>
      </c>
      <c r="D8139" s="2" t="s">
        <v>29301</v>
      </c>
      <c r="E8139" s="1" t="s">
        <v>27199</v>
      </c>
      <c r="F8139" s="1" t="s">
        <v>29302</v>
      </c>
      <c r="G8139" s="3">
        <v>43959.086446759262</v>
      </c>
      <c r="H8139" s="1" t="b">
        <v>0</v>
      </c>
      <c r="I8139" s="1" t="s">
        <v>22</v>
      </c>
      <c r="K8139" s="2"/>
    </row>
    <row r="8140" spans="1:11" ht="12.5" x14ac:dyDescent="0.25">
      <c r="A8140" s="1">
        <v>1335680</v>
      </c>
      <c r="B8140" s="1" t="s">
        <v>29303</v>
      </c>
      <c r="C8140" s="1" t="s">
        <v>29304</v>
      </c>
      <c r="D8140" s="2" t="s">
        <v>29305</v>
      </c>
      <c r="E8140" s="1" t="s">
        <v>27199</v>
      </c>
      <c r="F8140" s="1" t="s">
        <v>29306</v>
      </c>
      <c r="G8140" s="3">
        <v>43959.086446759262</v>
      </c>
      <c r="H8140" s="1" t="b">
        <v>0</v>
      </c>
      <c r="I8140" s="1" t="s">
        <v>22</v>
      </c>
      <c r="K8140" s="2"/>
    </row>
    <row r="8141" spans="1:11" ht="12.5" x14ac:dyDescent="0.25">
      <c r="A8141" s="1">
        <v>239770490</v>
      </c>
      <c r="B8141" s="1" t="s">
        <v>29307</v>
      </c>
      <c r="C8141" s="1" t="s">
        <v>29308</v>
      </c>
      <c r="D8141" s="2" t="s">
        <v>29309</v>
      </c>
      <c r="E8141" s="1" t="s">
        <v>27199</v>
      </c>
      <c r="F8141" s="1" t="s">
        <v>29310</v>
      </c>
      <c r="G8141" s="3">
        <v>43959.086458333331</v>
      </c>
      <c r="H8141" s="1" t="b">
        <v>0</v>
      </c>
      <c r="I8141" s="1" t="s">
        <v>22</v>
      </c>
      <c r="K8141" s="2"/>
    </row>
    <row r="8142" spans="1:11" ht="12.5" x14ac:dyDescent="0.25">
      <c r="A8142" s="1">
        <v>49762853</v>
      </c>
      <c r="B8142" s="1" t="s">
        <v>28303</v>
      </c>
      <c r="C8142" s="1" t="s">
        <v>29311</v>
      </c>
      <c r="D8142" s="2" t="s">
        <v>29312</v>
      </c>
      <c r="E8142" s="1" t="s">
        <v>27199</v>
      </c>
      <c r="F8142" s="1" t="s">
        <v>29313</v>
      </c>
      <c r="G8142" s="3">
        <v>43959.086458333331</v>
      </c>
      <c r="H8142" s="1" t="b">
        <v>0</v>
      </c>
      <c r="I8142" s="1" t="s">
        <v>22</v>
      </c>
      <c r="K8142" s="2"/>
    </row>
    <row r="8143" spans="1:11" ht="12.5" x14ac:dyDescent="0.25">
      <c r="A8143" s="1">
        <v>3219804</v>
      </c>
      <c r="B8143" s="1" t="s">
        <v>29314</v>
      </c>
      <c r="C8143" s="1" t="s">
        <v>29314</v>
      </c>
      <c r="D8143" s="2" t="s">
        <v>29315</v>
      </c>
      <c r="E8143" s="1" t="s">
        <v>27199</v>
      </c>
      <c r="F8143" s="1" t="s">
        <v>29316</v>
      </c>
      <c r="G8143" s="3">
        <v>43959.086469907408</v>
      </c>
      <c r="H8143" s="1" t="b">
        <v>1</v>
      </c>
      <c r="K8143" s="2"/>
    </row>
    <row r="8144" spans="1:11" ht="12.5" x14ac:dyDescent="0.25">
      <c r="A8144" s="1">
        <v>14146757</v>
      </c>
      <c r="B8144" s="1" t="s">
        <v>29317</v>
      </c>
      <c r="C8144" s="1" t="s">
        <v>29317</v>
      </c>
      <c r="D8144" s="2" t="s">
        <v>29318</v>
      </c>
      <c r="E8144" s="1" t="s">
        <v>27199</v>
      </c>
      <c r="F8144" s="1" t="s">
        <v>29319</v>
      </c>
      <c r="G8144" s="3">
        <v>43959.086481481485</v>
      </c>
      <c r="H8144" s="1" t="b">
        <v>1</v>
      </c>
      <c r="K8144" s="2"/>
    </row>
    <row r="8145" spans="1:11" ht="12.5" x14ac:dyDescent="0.25">
      <c r="A8145" s="1">
        <v>111766797</v>
      </c>
      <c r="B8145" s="1" t="s">
        <v>29320</v>
      </c>
      <c r="C8145" s="1" t="s">
        <v>29321</v>
      </c>
      <c r="D8145" s="2" t="s">
        <v>29322</v>
      </c>
      <c r="E8145" s="1" t="s">
        <v>27199</v>
      </c>
      <c r="F8145" s="1" t="s">
        <v>29323</v>
      </c>
      <c r="G8145" s="3">
        <v>43959.086481481485</v>
      </c>
      <c r="H8145" s="1" t="b">
        <v>0</v>
      </c>
      <c r="I8145" s="1" t="s">
        <v>22</v>
      </c>
      <c r="K8145" s="2"/>
    </row>
    <row r="8146" spans="1:11" ht="12.5" x14ac:dyDescent="0.25">
      <c r="A8146" s="1">
        <v>112179</v>
      </c>
      <c r="B8146" s="1" t="s">
        <v>29324</v>
      </c>
      <c r="C8146" s="1" t="s">
        <v>29324</v>
      </c>
      <c r="D8146" s="2" t="s">
        <v>29325</v>
      </c>
      <c r="E8146" s="1" t="s">
        <v>27199</v>
      </c>
      <c r="F8146" s="1" t="s">
        <v>29326</v>
      </c>
      <c r="G8146" s="3">
        <v>43959.086481481485</v>
      </c>
      <c r="H8146" s="1" t="b">
        <v>0</v>
      </c>
      <c r="I8146" s="1" t="s">
        <v>22</v>
      </c>
      <c r="K8146" s="2"/>
    </row>
    <row r="8147" spans="1:11" ht="12.5" x14ac:dyDescent="0.25">
      <c r="A8147" s="1">
        <v>3649922</v>
      </c>
      <c r="B8147" s="1" t="s">
        <v>29327</v>
      </c>
      <c r="C8147" s="1" t="s">
        <v>6018</v>
      </c>
      <c r="D8147" s="2" t="s">
        <v>29328</v>
      </c>
      <c r="E8147" s="1" t="s">
        <v>27199</v>
      </c>
      <c r="F8147" s="1" t="s">
        <v>29329</v>
      </c>
      <c r="G8147" s="3">
        <v>43959.086481481485</v>
      </c>
      <c r="H8147" s="1" t="b">
        <v>0</v>
      </c>
      <c r="I8147" s="1" t="s">
        <v>22</v>
      </c>
      <c r="K8147" s="2"/>
    </row>
    <row r="8148" spans="1:11" ht="12.5" x14ac:dyDescent="0.25">
      <c r="A8148" s="1">
        <v>7392648</v>
      </c>
      <c r="B8148" s="1" t="s">
        <v>29330</v>
      </c>
      <c r="C8148" s="1" t="s">
        <v>29331</v>
      </c>
      <c r="D8148" s="2" t="s">
        <v>29332</v>
      </c>
      <c r="E8148" s="1" t="s">
        <v>27199</v>
      </c>
      <c r="F8148" s="1" t="s">
        <v>29333</v>
      </c>
      <c r="G8148" s="3">
        <v>43959.086493055554</v>
      </c>
      <c r="H8148" s="1" t="b">
        <v>1</v>
      </c>
      <c r="K8148" s="2"/>
    </row>
    <row r="8149" spans="1:11" ht="12.5" x14ac:dyDescent="0.25">
      <c r="A8149" s="1">
        <v>92203868</v>
      </c>
      <c r="B8149" s="1" t="s">
        <v>29334</v>
      </c>
      <c r="C8149" s="1" t="s">
        <v>29335</v>
      </c>
      <c r="D8149" s="2" t="s">
        <v>29336</v>
      </c>
      <c r="E8149" s="1" t="s">
        <v>27199</v>
      </c>
      <c r="F8149" s="1" t="s">
        <v>29337</v>
      </c>
      <c r="G8149" s="3">
        <v>43959.086493055554</v>
      </c>
      <c r="H8149" s="1" t="b">
        <v>0</v>
      </c>
      <c r="I8149" s="1" t="s">
        <v>22</v>
      </c>
      <c r="K8149" s="2"/>
    </row>
    <row r="8150" spans="1:11" ht="12.5" x14ac:dyDescent="0.25">
      <c r="A8150" s="1">
        <v>5552468</v>
      </c>
      <c r="B8150" s="1" t="s">
        <v>29338</v>
      </c>
      <c r="C8150" s="1" t="s">
        <v>29339</v>
      </c>
      <c r="D8150" s="2" t="s">
        <v>29340</v>
      </c>
      <c r="E8150" s="1" t="s">
        <v>27199</v>
      </c>
      <c r="F8150" s="1" t="s">
        <v>29341</v>
      </c>
      <c r="G8150" s="3">
        <v>43959.086504629631</v>
      </c>
      <c r="H8150" s="1" t="b">
        <v>0</v>
      </c>
      <c r="I8150" s="1" t="s">
        <v>22</v>
      </c>
      <c r="K8150" s="2"/>
    </row>
    <row r="8151" spans="1:11" ht="12.5" x14ac:dyDescent="0.25">
      <c r="A8151" s="1">
        <v>13697841</v>
      </c>
      <c r="B8151" s="1" t="s">
        <v>29342</v>
      </c>
      <c r="C8151" s="1" t="s">
        <v>29343</v>
      </c>
      <c r="D8151" s="2" t="s">
        <v>29344</v>
      </c>
      <c r="E8151" s="1" t="s">
        <v>27199</v>
      </c>
      <c r="G8151" s="3">
        <v>43959.086504629631</v>
      </c>
      <c r="H8151" s="1" t="b">
        <v>0</v>
      </c>
      <c r="I8151" s="1" t="s">
        <v>22</v>
      </c>
      <c r="K8151" s="2"/>
    </row>
    <row r="8152" spans="1:11" ht="12.5" x14ac:dyDescent="0.25">
      <c r="A8152" s="1">
        <v>9712011</v>
      </c>
      <c r="B8152" s="1" t="s">
        <v>29345</v>
      </c>
      <c r="C8152" s="1" t="s">
        <v>29346</v>
      </c>
      <c r="D8152" s="2" t="s">
        <v>29347</v>
      </c>
      <c r="E8152" s="1" t="s">
        <v>27199</v>
      </c>
      <c r="F8152" s="1" t="s">
        <v>29348</v>
      </c>
      <c r="G8152" s="3">
        <v>43959.086504629631</v>
      </c>
      <c r="H8152" s="1" t="b">
        <v>0</v>
      </c>
      <c r="I8152" s="1" t="s">
        <v>22</v>
      </c>
      <c r="K8152" s="2"/>
    </row>
    <row r="8153" spans="1:11" ht="12.5" x14ac:dyDescent="0.25">
      <c r="A8153" s="1">
        <v>135454008</v>
      </c>
      <c r="B8153" s="1" t="s">
        <v>29349</v>
      </c>
      <c r="C8153" s="1" t="s">
        <v>29350</v>
      </c>
      <c r="D8153" s="2" t="s">
        <v>29351</v>
      </c>
      <c r="E8153" s="1" t="s">
        <v>27199</v>
      </c>
      <c r="G8153" s="3">
        <v>43959.086516203701</v>
      </c>
      <c r="H8153" s="1" t="b">
        <v>0</v>
      </c>
      <c r="I8153" s="1" t="s">
        <v>22</v>
      </c>
      <c r="K8153" s="2"/>
    </row>
    <row r="8154" spans="1:11" ht="12.5" x14ac:dyDescent="0.25">
      <c r="A8154" s="1">
        <v>97708527</v>
      </c>
      <c r="B8154" s="1" t="s">
        <v>29352</v>
      </c>
      <c r="C8154" s="1" t="s">
        <v>27249</v>
      </c>
      <c r="D8154" s="2" t="s">
        <v>29353</v>
      </c>
      <c r="E8154" s="1" t="s">
        <v>27199</v>
      </c>
      <c r="F8154" s="1" t="s">
        <v>29354</v>
      </c>
      <c r="G8154" s="3">
        <v>43959.086516203701</v>
      </c>
      <c r="H8154" s="1" t="b">
        <v>0</v>
      </c>
      <c r="I8154" s="1" t="s">
        <v>22</v>
      </c>
      <c r="K8154" s="2"/>
    </row>
    <row r="8155" spans="1:11" ht="12.5" x14ac:dyDescent="0.25">
      <c r="A8155" s="1">
        <v>20389482</v>
      </c>
      <c r="B8155" s="1" t="s">
        <v>29355</v>
      </c>
      <c r="C8155" s="1" t="s">
        <v>29355</v>
      </c>
      <c r="D8155" s="2" t="s">
        <v>29356</v>
      </c>
      <c r="E8155" s="1" t="s">
        <v>27199</v>
      </c>
      <c r="F8155" s="1" t="s">
        <v>29357</v>
      </c>
      <c r="G8155" s="3">
        <v>43959.086516203701</v>
      </c>
      <c r="H8155" s="1" t="b">
        <v>1</v>
      </c>
      <c r="K8155" s="2"/>
    </row>
    <row r="8156" spans="1:11" ht="12.5" x14ac:dyDescent="0.25">
      <c r="A8156" s="1">
        <v>96926243</v>
      </c>
      <c r="B8156" s="1" t="s">
        <v>29358</v>
      </c>
      <c r="C8156" s="1" t="s">
        <v>29359</v>
      </c>
      <c r="D8156" s="2" t="s">
        <v>29360</v>
      </c>
      <c r="E8156" s="1" t="s">
        <v>27199</v>
      </c>
      <c r="F8156" s="1" t="s">
        <v>29361</v>
      </c>
      <c r="G8156" s="3">
        <v>43959.086527777778</v>
      </c>
      <c r="H8156" s="1" t="b">
        <v>0</v>
      </c>
      <c r="I8156" s="1" t="s">
        <v>22</v>
      </c>
      <c r="K8156" s="2"/>
    </row>
    <row r="8157" spans="1:11" ht="12.5" x14ac:dyDescent="0.25">
      <c r="A8157" s="1">
        <v>8729561</v>
      </c>
      <c r="B8157" s="1" t="s">
        <v>29362</v>
      </c>
      <c r="C8157" s="1" t="s">
        <v>29363</v>
      </c>
      <c r="D8157" s="2" t="s">
        <v>29364</v>
      </c>
      <c r="E8157" s="1" t="s">
        <v>27199</v>
      </c>
      <c r="F8157" s="1" t="s">
        <v>29365</v>
      </c>
      <c r="G8157" s="3">
        <v>43959.086527777778</v>
      </c>
      <c r="H8157" s="1" t="b">
        <v>0</v>
      </c>
      <c r="I8157" s="1" t="s">
        <v>22</v>
      </c>
      <c r="K8157" s="2"/>
    </row>
    <row r="8158" spans="1:11" ht="12.5" x14ac:dyDescent="0.25">
      <c r="A8158" s="1">
        <v>35313328</v>
      </c>
      <c r="B8158" s="1" t="s">
        <v>29366</v>
      </c>
      <c r="C8158" s="1" t="s">
        <v>29367</v>
      </c>
      <c r="D8158" s="2" t="s">
        <v>29368</v>
      </c>
      <c r="E8158" s="1" t="s">
        <v>27199</v>
      </c>
      <c r="F8158" s="1" t="s">
        <v>29369</v>
      </c>
      <c r="G8158" s="3">
        <v>43959.086527777778</v>
      </c>
      <c r="H8158" s="1" t="b">
        <v>0</v>
      </c>
      <c r="I8158" s="1" t="s">
        <v>22</v>
      </c>
      <c r="K8158" s="2"/>
    </row>
    <row r="8159" spans="1:11" ht="12.5" x14ac:dyDescent="0.25">
      <c r="A8159" s="1">
        <v>15850784</v>
      </c>
      <c r="B8159" s="1" t="s">
        <v>29370</v>
      </c>
      <c r="C8159" s="1" t="s">
        <v>29371</v>
      </c>
      <c r="D8159" s="2" t="s">
        <v>29372</v>
      </c>
      <c r="E8159" s="1" t="s">
        <v>27199</v>
      </c>
      <c r="F8159" s="1" t="s">
        <v>29373</v>
      </c>
      <c r="G8159" s="3">
        <v>43959.086539351854</v>
      </c>
      <c r="H8159" s="1" t="b">
        <v>0</v>
      </c>
      <c r="I8159" s="1" t="s">
        <v>22</v>
      </c>
      <c r="K8159" s="2"/>
    </row>
    <row r="8160" spans="1:11" ht="12.5" x14ac:dyDescent="0.25">
      <c r="A8160" s="1">
        <v>3942762</v>
      </c>
      <c r="B8160" s="1" t="s">
        <v>29374</v>
      </c>
      <c r="C8160" s="1" t="s">
        <v>29375</v>
      </c>
      <c r="D8160" s="2" t="s">
        <v>29376</v>
      </c>
      <c r="E8160" s="1" t="s">
        <v>27199</v>
      </c>
      <c r="F8160" s="1" t="s">
        <v>29377</v>
      </c>
      <c r="G8160" s="3">
        <v>43959.086539351854</v>
      </c>
      <c r="H8160" s="1" t="b">
        <v>0</v>
      </c>
      <c r="I8160" s="1" t="s">
        <v>22</v>
      </c>
      <c r="K8160" s="2"/>
    </row>
    <row r="8161" spans="1:11" ht="12.5" x14ac:dyDescent="0.25">
      <c r="A8161" s="1">
        <v>99199151</v>
      </c>
      <c r="B8161" s="1" t="s">
        <v>29378</v>
      </c>
      <c r="C8161" s="1" t="s">
        <v>29379</v>
      </c>
      <c r="D8161" s="2" t="s">
        <v>29380</v>
      </c>
      <c r="E8161" s="1" t="s">
        <v>27199</v>
      </c>
      <c r="F8161" s="1" t="s">
        <v>29381</v>
      </c>
      <c r="G8161" s="3">
        <v>43959.086539351854</v>
      </c>
      <c r="H8161" s="1" t="b">
        <v>0</v>
      </c>
      <c r="I8161" s="1" t="s">
        <v>22</v>
      </c>
      <c r="K8161" s="2"/>
    </row>
    <row r="8162" spans="1:11" ht="12.5" x14ac:dyDescent="0.25">
      <c r="A8162" s="1">
        <v>603286</v>
      </c>
      <c r="B8162" s="1" t="s">
        <v>28238</v>
      </c>
      <c r="C8162" s="1" t="s">
        <v>29382</v>
      </c>
      <c r="D8162" s="2" t="s">
        <v>29383</v>
      </c>
      <c r="E8162" s="1" t="s">
        <v>27199</v>
      </c>
      <c r="F8162" s="1" t="s">
        <v>29384</v>
      </c>
      <c r="G8162" s="3">
        <v>43959.086539351854</v>
      </c>
      <c r="H8162" s="1" t="b">
        <v>0</v>
      </c>
      <c r="I8162" s="1" t="s">
        <v>22</v>
      </c>
      <c r="K8162" s="2"/>
    </row>
    <row r="8163" spans="1:11" ht="12.5" x14ac:dyDescent="0.25">
      <c r="A8163" s="1">
        <v>19813003</v>
      </c>
      <c r="B8163" s="1" t="s">
        <v>29385</v>
      </c>
      <c r="C8163" s="1" t="s">
        <v>29386</v>
      </c>
      <c r="D8163" s="2" t="s">
        <v>29387</v>
      </c>
      <c r="E8163" s="1" t="s">
        <v>27199</v>
      </c>
      <c r="F8163" s="1" t="s">
        <v>29388</v>
      </c>
      <c r="G8163" s="3">
        <v>43959.086550925924</v>
      </c>
      <c r="H8163" s="1" t="b">
        <v>0</v>
      </c>
      <c r="I8163" s="1" t="s">
        <v>22</v>
      </c>
      <c r="K8163" s="2"/>
    </row>
    <row r="8164" spans="1:11" ht="12.5" x14ac:dyDescent="0.25">
      <c r="A8164" s="1">
        <v>222545982</v>
      </c>
      <c r="B8164" s="1" t="s">
        <v>29389</v>
      </c>
      <c r="C8164" s="1" t="s">
        <v>29390</v>
      </c>
      <c r="D8164" s="2" t="s">
        <v>29391</v>
      </c>
      <c r="E8164" s="1" t="s">
        <v>27199</v>
      </c>
      <c r="F8164" s="1" t="s">
        <v>29392</v>
      </c>
      <c r="G8164" s="3">
        <v>43959.086550925924</v>
      </c>
      <c r="H8164" s="1" t="b">
        <v>0</v>
      </c>
      <c r="I8164" s="1" t="s">
        <v>22</v>
      </c>
      <c r="K8164" s="2"/>
    </row>
    <row r="8165" spans="1:11" ht="12.5" x14ac:dyDescent="0.25">
      <c r="A8165" s="1">
        <v>1781085</v>
      </c>
      <c r="B8165" s="1" t="s">
        <v>29393</v>
      </c>
      <c r="C8165" s="1" t="s">
        <v>29393</v>
      </c>
      <c r="D8165" s="2" t="s">
        <v>29394</v>
      </c>
      <c r="E8165" s="1" t="s">
        <v>27199</v>
      </c>
      <c r="F8165" s="1" t="s">
        <v>29395</v>
      </c>
      <c r="G8165" s="3">
        <v>43959.086550925924</v>
      </c>
      <c r="H8165" s="1" t="b">
        <v>0</v>
      </c>
      <c r="I8165" s="1" t="s">
        <v>22</v>
      </c>
      <c r="K8165" s="2"/>
    </row>
    <row r="8166" spans="1:11" ht="12.5" x14ac:dyDescent="0.25">
      <c r="A8166" s="1">
        <v>9549081</v>
      </c>
      <c r="B8166" s="1" t="s">
        <v>29396</v>
      </c>
      <c r="C8166" s="1" t="s">
        <v>29396</v>
      </c>
      <c r="D8166" s="2" t="s">
        <v>29397</v>
      </c>
      <c r="E8166" s="1" t="s">
        <v>27199</v>
      </c>
      <c r="F8166" s="1" t="s">
        <v>29398</v>
      </c>
      <c r="G8166" s="3">
        <v>43959.086562500001</v>
      </c>
      <c r="H8166" s="1" t="b">
        <v>1</v>
      </c>
      <c r="K8166" s="2"/>
    </row>
    <row r="8167" spans="1:11" ht="12.5" x14ac:dyDescent="0.25">
      <c r="A8167" s="1">
        <v>263842117</v>
      </c>
      <c r="B8167" s="1" t="s">
        <v>29399</v>
      </c>
      <c r="C8167" s="1" t="s">
        <v>29400</v>
      </c>
      <c r="D8167" s="2" t="s">
        <v>29401</v>
      </c>
      <c r="E8167" s="1" t="s">
        <v>27199</v>
      </c>
      <c r="F8167" s="1" t="s">
        <v>29402</v>
      </c>
      <c r="G8167" s="3">
        <v>43959.086562500001</v>
      </c>
      <c r="H8167" s="1" t="b">
        <v>0</v>
      </c>
      <c r="I8167" s="1" t="s">
        <v>22</v>
      </c>
      <c r="K8167" s="2"/>
    </row>
    <row r="8168" spans="1:11" ht="12.5" x14ac:dyDescent="0.25">
      <c r="A8168" s="1">
        <v>86073855</v>
      </c>
      <c r="B8168" s="1" t="s">
        <v>29403</v>
      </c>
      <c r="C8168" s="1" t="s">
        <v>29404</v>
      </c>
      <c r="D8168" s="2" t="s">
        <v>29405</v>
      </c>
      <c r="E8168" s="1" t="s">
        <v>27199</v>
      </c>
      <c r="F8168" s="1" t="s">
        <v>29406</v>
      </c>
      <c r="G8168" s="3">
        <v>43959.086574074077</v>
      </c>
      <c r="H8168" s="1" t="b">
        <v>0</v>
      </c>
      <c r="I8168" s="1" t="s">
        <v>22</v>
      </c>
      <c r="K8168" s="2"/>
    </row>
    <row r="8169" spans="1:11" ht="12.5" x14ac:dyDescent="0.25">
      <c r="A8169" s="1">
        <v>51254613</v>
      </c>
      <c r="B8169" s="1" t="s">
        <v>29407</v>
      </c>
      <c r="C8169" s="1" t="s">
        <v>29408</v>
      </c>
      <c r="D8169" s="2" t="s">
        <v>29409</v>
      </c>
      <c r="E8169" s="1" t="s">
        <v>27199</v>
      </c>
      <c r="F8169" s="1" t="s">
        <v>29410</v>
      </c>
      <c r="G8169" s="3">
        <v>43959.086574074077</v>
      </c>
      <c r="H8169" s="1" t="b">
        <v>0</v>
      </c>
      <c r="I8169" s="1" t="s">
        <v>22</v>
      </c>
      <c r="K8169" s="2"/>
    </row>
    <row r="8170" spans="1:11" ht="12.5" x14ac:dyDescent="0.25">
      <c r="A8170" s="1">
        <v>555913</v>
      </c>
      <c r="B8170" s="1" t="s">
        <v>29411</v>
      </c>
      <c r="C8170" s="1" t="s">
        <v>29412</v>
      </c>
      <c r="D8170" s="2" t="s">
        <v>29413</v>
      </c>
      <c r="E8170" s="1" t="s">
        <v>27199</v>
      </c>
      <c r="F8170" s="1" t="s">
        <v>29414</v>
      </c>
      <c r="G8170" s="3">
        <v>43959.086574074077</v>
      </c>
      <c r="H8170" s="1" t="b">
        <v>0</v>
      </c>
      <c r="I8170" s="1" t="s">
        <v>22</v>
      </c>
      <c r="K8170" s="2"/>
    </row>
    <row r="8171" spans="1:11" ht="12.5" x14ac:dyDescent="0.25">
      <c r="A8171" s="1">
        <v>246483</v>
      </c>
      <c r="B8171" s="1" t="s">
        <v>26869</v>
      </c>
      <c r="C8171" s="1" t="s">
        <v>29415</v>
      </c>
      <c r="D8171" s="2" t="s">
        <v>29416</v>
      </c>
      <c r="E8171" s="1" t="s">
        <v>27199</v>
      </c>
      <c r="F8171" s="1" t="s">
        <v>29417</v>
      </c>
      <c r="G8171" s="3">
        <v>43959.086574074077</v>
      </c>
      <c r="H8171" s="1" t="b">
        <v>0</v>
      </c>
      <c r="I8171" s="1" t="s">
        <v>22</v>
      </c>
      <c r="K8171" s="2"/>
    </row>
    <row r="8172" spans="1:11" ht="12.5" x14ac:dyDescent="0.25">
      <c r="A8172" s="1">
        <v>26725442</v>
      </c>
      <c r="B8172" s="1" t="s">
        <v>29418</v>
      </c>
      <c r="C8172" s="1" t="s">
        <v>29419</v>
      </c>
      <c r="D8172" s="2" t="s">
        <v>29420</v>
      </c>
      <c r="E8172" s="1" t="s">
        <v>27199</v>
      </c>
      <c r="F8172" s="1" t="s">
        <v>29421</v>
      </c>
      <c r="G8172" s="3">
        <v>43959.086585648147</v>
      </c>
      <c r="H8172" s="1" t="b">
        <v>0</v>
      </c>
      <c r="I8172" s="1" t="s">
        <v>22</v>
      </c>
      <c r="K8172" s="2"/>
    </row>
    <row r="8173" spans="1:11" ht="12.5" x14ac:dyDescent="0.25">
      <c r="A8173" s="1">
        <v>72934777</v>
      </c>
      <c r="B8173" s="1" t="s">
        <v>29422</v>
      </c>
      <c r="C8173" s="1" t="s">
        <v>29423</v>
      </c>
      <c r="D8173" s="2" t="s">
        <v>29424</v>
      </c>
      <c r="E8173" s="1" t="s">
        <v>27199</v>
      </c>
      <c r="F8173" s="1" t="s">
        <v>29425</v>
      </c>
      <c r="G8173" s="3">
        <v>43959.086585648147</v>
      </c>
      <c r="H8173" s="1" t="b">
        <v>0</v>
      </c>
      <c r="I8173" s="1" t="s">
        <v>22</v>
      </c>
      <c r="K8173" s="2"/>
    </row>
    <row r="8174" spans="1:11" ht="12.5" x14ac:dyDescent="0.25">
      <c r="A8174" s="1">
        <v>122935708</v>
      </c>
      <c r="B8174" s="1" t="s">
        <v>2354</v>
      </c>
      <c r="C8174" s="1" t="s">
        <v>29426</v>
      </c>
      <c r="D8174" s="2" t="s">
        <v>29427</v>
      </c>
      <c r="E8174" s="1" t="s">
        <v>27199</v>
      </c>
      <c r="F8174" s="1" t="s">
        <v>29428</v>
      </c>
      <c r="G8174" s="3">
        <v>43959.086597222224</v>
      </c>
      <c r="H8174" s="1" t="b">
        <v>1</v>
      </c>
      <c r="K8174" s="2"/>
    </row>
    <row r="8175" spans="1:11" ht="12.5" x14ac:dyDescent="0.25">
      <c r="A8175" s="1">
        <v>32202165</v>
      </c>
      <c r="B8175" s="1" t="s">
        <v>29429</v>
      </c>
      <c r="C8175" s="1" t="s">
        <v>29430</v>
      </c>
      <c r="D8175" s="2" t="s">
        <v>29431</v>
      </c>
      <c r="E8175" s="1" t="s">
        <v>27199</v>
      </c>
      <c r="F8175" s="1" t="s">
        <v>29432</v>
      </c>
      <c r="G8175" s="3">
        <v>43959.086597222224</v>
      </c>
      <c r="H8175" s="1" t="b">
        <v>0</v>
      </c>
      <c r="I8175" s="1" t="s">
        <v>22</v>
      </c>
      <c r="K8175" s="2"/>
    </row>
    <row r="8176" spans="1:11" ht="12.5" x14ac:dyDescent="0.25">
      <c r="A8176" s="1">
        <v>1877150</v>
      </c>
      <c r="B8176" s="1" t="s">
        <v>6541</v>
      </c>
      <c r="C8176" s="1" t="s">
        <v>29433</v>
      </c>
      <c r="D8176" s="2" t="s">
        <v>29434</v>
      </c>
      <c r="E8176" s="1" t="s">
        <v>27199</v>
      </c>
      <c r="F8176" s="1" t="s">
        <v>29435</v>
      </c>
      <c r="G8176" s="3">
        <v>43959.086597222224</v>
      </c>
      <c r="H8176" s="1" t="b">
        <v>0</v>
      </c>
      <c r="I8176" s="1" t="s">
        <v>22</v>
      </c>
      <c r="K8176" s="2"/>
    </row>
    <row r="8177" spans="1:11" ht="12.5" x14ac:dyDescent="0.25">
      <c r="A8177" s="1">
        <v>9435887</v>
      </c>
      <c r="B8177" s="1" t="s">
        <v>29436</v>
      </c>
      <c r="C8177" s="1" t="s">
        <v>29437</v>
      </c>
      <c r="D8177" s="2" t="s">
        <v>29438</v>
      </c>
      <c r="E8177" s="1" t="s">
        <v>27199</v>
      </c>
      <c r="F8177" s="1" t="s">
        <v>29439</v>
      </c>
      <c r="G8177" s="3">
        <v>43959.086608796293</v>
      </c>
      <c r="H8177" s="1" t="b">
        <v>1</v>
      </c>
      <c r="K8177" s="2"/>
    </row>
    <row r="8178" spans="1:11" ht="12.5" x14ac:dyDescent="0.25">
      <c r="A8178" s="1">
        <v>54452627</v>
      </c>
      <c r="B8178" s="1" t="s">
        <v>122</v>
      </c>
      <c r="C8178" s="1" t="s">
        <v>29440</v>
      </c>
      <c r="D8178" s="2" t="s">
        <v>29441</v>
      </c>
      <c r="E8178" s="1" t="s">
        <v>27199</v>
      </c>
      <c r="F8178" s="1" t="s">
        <v>29442</v>
      </c>
      <c r="G8178" s="3">
        <v>43959.08662037037</v>
      </c>
      <c r="H8178" s="1" t="b">
        <v>0</v>
      </c>
      <c r="I8178" s="1" t="s">
        <v>1570</v>
      </c>
      <c r="K8178" s="2"/>
    </row>
    <row r="8179" spans="1:11" ht="12.5" x14ac:dyDescent="0.25">
      <c r="A8179" s="1">
        <v>27242935</v>
      </c>
      <c r="B8179" s="1" t="s">
        <v>29176</v>
      </c>
      <c r="C8179" s="1" t="s">
        <v>29443</v>
      </c>
      <c r="D8179" s="2" t="s">
        <v>29444</v>
      </c>
      <c r="E8179" s="1" t="s">
        <v>27199</v>
      </c>
      <c r="F8179" s="1" t="s">
        <v>29445</v>
      </c>
      <c r="G8179" s="3">
        <v>43959.086631944447</v>
      </c>
      <c r="H8179" s="1" t="b">
        <v>1</v>
      </c>
      <c r="K8179" s="2"/>
    </row>
    <row r="8180" spans="1:11" ht="12.5" x14ac:dyDescent="0.25">
      <c r="A8180" s="1">
        <v>50202869</v>
      </c>
      <c r="B8180" s="1" t="s">
        <v>25898</v>
      </c>
      <c r="C8180" s="1" t="s">
        <v>29446</v>
      </c>
      <c r="D8180" s="2" t="s">
        <v>29447</v>
      </c>
      <c r="E8180" s="1" t="s">
        <v>27199</v>
      </c>
      <c r="F8180" s="1" t="s">
        <v>29448</v>
      </c>
      <c r="G8180" s="3">
        <v>43959.086631944447</v>
      </c>
      <c r="H8180" s="1" t="b">
        <v>0</v>
      </c>
      <c r="I8180" s="1" t="s">
        <v>22</v>
      </c>
      <c r="K8180" s="2"/>
    </row>
    <row r="8181" spans="1:11" ht="12.5" x14ac:dyDescent="0.25">
      <c r="A8181" s="1">
        <v>39042157</v>
      </c>
      <c r="B8181" s="1" t="s">
        <v>29449</v>
      </c>
      <c r="C8181" s="1" t="s">
        <v>29449</v>
      </c>
      <c r="D8181" s="2" t="s">
        <v>29450</v>
      </c>
      <c r="E8181" s="1" t="s">
        <v>27199</v>
      </c>
      <c r="F8181" s="1" t="s">
        <v>29451</v>
      </c>
      <c r="G8181" s="3">
        <v>43959.086631944447</v>
      </c>
      <c r="H8181" s="1" t="b">
        <v>0</v>
      </c>
      <c r="I8181" s="1" t="s">
        <v>5</v>
      </c>
      <c r="K8181" s="2"/>
    </row>
    <row r="8182" spans="1:11" ht="12.5" x14ac:dyDescent="0.25">
      <c r="A8182" s="1">
        <v>96552939</v>
      </c>
      <c r="B8182" s="1" t="s">
        <v>29452</v>
      </c>
      <c r="C8182" s="1" t="s">
        <v>29453</v>
      </c>
      <c r="D8182" s="2" t="s">
        <v>29454</v>
      </c>
      <c r="E8182" s="1" t="s">
        <v>27199</v>
      </c>
      <c r="F8182" s="1" t="s">
        <v>29455</v>
      </c>
      <c r="G8182" s="3">
        <v>43959.086643518516</v>
      </c>
      <c r="H8182" s="1" t="b">
        <v>0</v>
      </c>
      <c r="I8182" s="1" t="s">
        <v>22</v>
      </c>
      <c r="K8182" s="2"/>
    </row>
    <row r="8183" spans="1:11" ht="12.5" x14ac:dyDescent="0.25">
      <c r="A8183" s="1">
        <v>16931376</v>
      </c>
      <c r="B8183" s="1" t="s">
        <v>29456</v>
      </c>
      <c r="C8183" s="1" t="s">
        <v>29457</v>
      </c>
      <c r="D8183" s="2" t="s">
        <v>29458</v>
      </c>
      <c r="E8183" s="1" t="s">
        <v>27199</v>
      </c>
      <c r="F8183" s="1" t="s">
        <v>29459</v>
      </c>
      <c r="G8183" s="3">
        <v>43959.086643518516</v>
      </c>
      <c r="H8183" s="1" t="b">
        <v>0</v>
      </c>
      <c r="I8183" s="1" t="s">
        <v>22</v>
      </c>
      <c r="K8183" s="2"/>
    </row>
    <row r="8184" spans="1:11" ht="12.5" x14ac:dyDescent="0.25">
      <c r="A8184" s="1">
        <v>472495</v>
      </c>
      <c r="B8184" s="1" t="s">
        <v>29460</v>
      </c>
      <c r="C8184" s="1" t="s">
        <v>29461</v>
      </c>
      <c r="D8184" s="2" t="s">
        <v>29462</v>
      </c>
      <c r="E8184" s="1" t="s">
        <v>27199</v>
      </c>
      <c r="F8184" s="1" t="s">
        <v>29463</v>
      </c>
      <c r="G8184" s="3">
        <v>43959.086655092593</v>
      </c>
      <c r="H8184" s="1" t="b">
        <v>1</v>
      </c>
      <c r="K8184" s="2"/>
    </row>
    <row r="8185" spans="1:11" ht="12.5" x14ac:dyDescent="0.25">
      <c r="A8185" s="1">
        <v>53649842</v>
      </c>
      <c r="B8185" s="1" t="s">
        <v>29464</v>
      </c>
      <c r="C8185" s="1" t="s">
        <v>29465</v>
      </c>
      <c r="D8185" s="2" t="s">
        <v>29466</v>
      </c>
      <c r="E8185" s="1" t="s">
        <v>27199</v>
      </c>
      <c r="F8185" s="1" t="s">
        <v>29467</v>
      </c>
      <c r="G8185" s="3">
        <v>43959.086655092593</v>
      </c>
      <c r="H8185" s="1" t="b">
        <v>0</v>
      </c>
      <c r="I8185" s="1" t="s">
        <v>22</v>
      </c>
      <c r="K8185" s="2"/>
    </row>
    <row r="8186" spans="1:11" ht="12.5" x14ac:dyDescent="0.25">
      <c r="A8186" s="1">
        <v>71560427</v>
      </c>
      <c r="B8186" s="1" t="s">
        <v>29468</v>
      </c>
      <c r="C8186" s="1" t="s">
        <v>29469</v>
      </c>
      <c r="D8186" s="2" t="s">
        <v>29470</v>
      </c>
      <c r="E8186" s="1" t="s">
        <v>27199</v>
      </c>
      <c r="F8186" s="1" t="s">
        <v>29471</v>
      </c>
      <c r="G8186" s="3">
        <v>43959.086655092593</v>
      </c>
      <c r="H8186" s="1" t="b">
        <v>0</v>
      </c>
      <c r="I8186" s="1" t="s">
        <v>22</v>
      </c>
      <c r="K8186" s="2"/>
    </row>
    <row r="8187" spans="1:11" ht="12.5" x14ac:dyDescent="0.25">
      <c r="A8187" s="1">
        <v>2869484</v>
      </c>
      <c r="B8187" s="1" t="s">
        <v>27349</v>
      </c>
      <c r="C8187" s="1" t="s">
        <v>29472</v>
      </c>
      <c r="D8187" s="2" t="s">
        <v>29473</v>
      </c>
      <c r="E8187" s="1" t="s">
        <v>27199</v>
      </c>
      <c r="F8187" s="1" t="s">
        <v>29474</v>
      </c>
      <c r="G8187" s="3">
        <v>43959.08666666667</v>
      </c>
      <c r="H8187" s="1" t="b">
        <v>0</v>
      </c>
      <c r="I8187" s="1" t="s">
        <v>22</v>
      </c>
      <c r="K8187" s="2"/>
    </row>
    <row r="8188" spans="1:11" ht="12.5" x14ac:dyDescent="0.25">
      <c r="A8188" s="1">
        <v>10509683</v>
      </c>
      <c r="B8188" s="1" t="s">
        <v>29475</v>
      </c>
      <c r="C8188" s="1" t="s">
        <v>29476</v>
      </c>
      <c r="D8188" s="2" t="s">
        <v>29477</v>
      </c>
      <c r="E8188" s="1" t="s">
        <v>27199</v>
      </c>
      <c r="F8188" s="1" t="s">
        <v>29478</v>
      </c>
      <c r="G8188" s="3">
        <v>43959.08666666667</v>
      </c>
      <c r="H8188" s="1" t="b">
        <v>1</v>
      </c>
      <c r="K8188" s="2"/>
    </row>
    <row r="8189" spans="1:11" ht="12.5" x14ac:dyDescent="0.25">
      <c r="A8189" s="1">
        <v>4146984</v>
      </c>
      <c r="B8189" s="1" t="s">
        <v>29479</v>
      </c>
      <c r="C8189" s="1" t="s">
        <v>29480</v>
      </c>
      <c r="D8189" s="2" t="s">
        <v>29481</v>
      </c>
      <c r="E8189" s="1" t="s">
        <v>27199</v>
      </c>
      <c r="F8189" s="1" t="s">
        <v>29482</v>
      </c>
      <c r="G8189" s="3">
        <v>43959.086678240739</v>
      </c>
      <c r="H8189" s="1" t="b">
        <v>0</v>
      </c>
      <c r="I8189" s="1" t="s">
        <v>22</v>
      </c>
      <c r="K8189" s="2"/>
    </row>
    <row r="8190" spans="1:11" ht="12.5" x14ac:dyDescent="0.25">
      <c r="A8190" s="1">
        <v>180613</v>
      </c>
      <c r="B8190" s="1" t="s">
        <v>29483</v>
      </c>
      <c r="C8190" s="1" t="s">
        <v>29484</v>
      </c>
      <c r="D8190" s="2" t="s">
        <v>29485</v>
      </c>
      <c r="E8190" s="1" t="s">
        <v>27199</v>
      </c>
      <c r="F8190" s="1" t="s">
        <v>29486</v>
      </c>
      <c r="G8190" s="3">
        <v>43959.086678240739</v>
      </c>
      <c r="H8190" s="1" t="b">
        <v>0</v>
      </c>
      <c r="I8190" s="1" t="s">
        <v>22</v>
      </c>
      <c r="K8190" s="2"/>
    </row>
    <row r="8191" spans="1:11" ht="12.5" x14ac:dyDescent="0.25">
      <c r="A8191" s="1">
        <v>30566161</v>
      </c>
      <c r="B8191" s="1" t="s">
        <v>29487</v>
      </c>
      <c r="C8191" s="1" t="s">
        <v>29488</v>
      </c>
      <c r="D8191" s="2" t="s">
        <v>29489</v>
      </c>
      <c r="E8191" s="1" t="s">
        <v>27199</v>
      </c>
      <c r="F8191" s="1" t="s">
        <v>29490</v>
      </c>
      <c r="G8191" s="3">
        <v>43959.086678240739</v>
      </c>
      <c r="H8191" s="1" t="b">
        <v>0</v>
      </c>
      <c r="I8191" s="1" t="s">
        <v>22</v>
      </c>
      <c r="K8191" s="2"/>
    </row>
    <row r="8192" spans="1:11" ht="12.5" x14ac:dyDescent="0.25">
      <c r="A8192" s="1">
        <v>45879586</v>
      </c>
      <c r="B8192" s="1" t="s">
        <v>29491</v>
      </c>
      <c r="C8192" s="1" t="s">
        <v>29492</v>
      </c>
      <c r="D8192" s="2" t="s">
        <v>29493</v>
      </c>
      <c r="E8192" s="1" t="s">
        <v>27199</v>
      </c>
      <c r="F8192" s="1" t="s">
        <v>29494</v>
      </c>
      <c r="G8192" s="3">
        <v>43959.086689814816</v>
      </c>
      <c r="H8192" s="1" t="b">
        <v>0</v>
      </c>
      <c r="I8192" s="1" t="s">
        <v>22</v>
      </c>
      <c r="K8192" s="2"/>
    </row>
    <row r="8193" spans="1:11" ht="12.5" x14ac:dyDescent="0.25">
      <c r="A8193" s="1">
        <v>2203782</v>
      </c>
      <c r="B8193" s="1" t="s">
        <v>25345</v>
      </c>
      <c r="C8193" s="1" t="s">
        <v>29495</v>
      </c>
      <c r="D8193" s="2" t="s">
        <v>29496</v>
      </c>
      <c r="E8193" s="1" t="s">
        <v>27199</v>
      </c>
      <c r="F8193" s="1" t="s">
        <v>29497</v>
      </c>
      <c r="G8193" s="3">
        <v>43959.086689814816</v>
      </c>
      <c r="H8193" s="1" t="b">
        <v>0</v>
      </c>
      <c r="I8193" s="1" t="s">
        <v>22</v>
      </c>
      <c r="K8193" s="2"/>
    </row>
    <row r="8194" spans="1:11" ht="12.5" x14ac:dyDescent="0.25">
      <c r="A8194" s="1">
        <v>1679745</v>
      </c>
      <c r="B8194" s="1" t="s">
        <v>29498</v>
      </c>
      <c r="C8194" s="1" t="s">
        <v>29499</v>
      </c>
      <c r="D8194" s="2" t="s">
        <v>29500</v>
      </c>
      <c r="E8194" s="1" t="s">
        <v>27199</v>
      </c>
      <c r="F8194" s="1" t="s">
        <v>29501</v>
      </c>
      <c r="G8194" s="3">
        <v>43959.086689814816</v>
      </c>
      <c r="H8194" s="1" t="b">
        <v>0</v>
      </c>
      <c r="I8194" s="1" t="s">
        <v>22</v>
      </c>
      <c r="K8194" s="2"/>
    </row>
    <row r="8195" spans="1:11" ht="12.5" x14ac:dyDescent="0.25">
      <c r="A8195" s="1">
        <v>14360940</v>
      </c>
      <c r="B8195" s="1" t="s">
        <v>29502</v>
      </c>
      <c r="C8195" s="1" t="s">
        <v>29502</v>
      </c>
      <c r="D8195" s="2" t="s">
        <v>29503</v>
      </c>
      <c r="E8195" s="1" t="s">
        <v>27199</v>
      </c>
      <c r="F8195" s="1" t="s">
        <v>29504</v>
      </c>
      <c r="G8195" s="3">
        <v>43959.086689814816</v>
      </c>
      <c r="H8195" s="1" t="b">
        <v>0</v>
      </c>
      <c r="I8195" s="1" t="s">
        <v>22</v>
      </c>
      <c r="K8195" s="2"/>
    </row>
    <row r="8196" spans="1:11" ht="12.5" x14ac:dyDescent="0.25">
      <c r="A8196" s="1">
        <v>89377392</v>
      </c>
      <c r="B8196" s="1" t="s">
        <v>27416</v>
      </c>
      <c r="C8196" s="1" t="s">
        <v>29505</v>
      </c>
      <c r="D8196" s="2" t="s">
        <v>29506</v>
      </c>
      <c r="E8196" s="1" t="s">
        <v>27199</v>
      </c>
      <c r="F8196" s="1" t="s">
        <v>29507</v>
      </c>
      <c r="G8196" s="3">
        <v>43959.086701388886</v>
      </c>
      <c r="H8196" s="1" t="b">
        <v>1</v>
      </c>
      <c r="K8196" s="2"/>
    </row>
    <row r="8197" spans="1:11" ht="12.5" x14ac:dyDescent="0.25">
      <c r="A8197" s="1">
        <v>129008037</v>
      </c>
      <c r="B8197" s="1" t="s">
        <v>29508</v>
      </c>
      <c r="C8197" s="1" t="s">
        <v>29509</v>
      </c>
      <c r="D8197" s="2" t="s">
        <v>29510</v>
      </c>
      <c r="E8197" s="1" t="s">
        <v>27199</v>
      </c>
      <c r="F8197" s="1" t="s">
        <v>29511</v>
      </c>
      <c r="G8197" s="3">
        <v>43959.086712962962</v>
      </c>
      <c r="H8197" s="1" t="b">
        <v>0</v>
      </c>
      <c r="I8197" s="1" t="s">
        <v>22</v>
      </c>
      <c r="K8197" s="2"/>
    </row>
    <row r="8198" spans="1:11" ht="12.5" x14ac:dyDescent="0.25">
      <c r="A8198" s="1">
        <v>51990771</v>
      </c>
      <c r="B8198" s="1" t="s">
        <v>18834</v>
      </c>
      <c r="C8198" s="1" t="s">
        <v>29512</v>
      </c>
      <c r="D8198" s="2" t="s">
        <v>29513</v>
      </c>
      <c r="E8198" s="1" t="s">
        <v>27199</v>
      </c>
      <c r="F8198" s="1" t="s">
        <v>29514</v>
      </c>
      <c r="G8198" s="3">
        <v>43959.086712962962</v>
      </c>
      <c r="H8198" s="1" t="b">
        <v>0</v>
      </c>
      <c r="I8198" s="1" t="s">
        <v>22</v>
      </c>
      <c r="K8198" s="2"/>
    </row>
    <row r="8199" spans="1:11" ht="12.5" x14ac:dyDescent="0.25">
      <c r="A8199" s="1">
        <v>128263059</v>
      </c>
      <c r="B8199" s="1" t="s">
        <v>29515</v>
      </c>
      <c r="C8199" s="1" t="s">
        <v>29516</v>
      </c>
      <c r="D8199" s="2" t="s">
        <v>29517</v>
      </c>
      <c r="E8199" s="1" t="s">
        <v>27199</v>
      </c>
      <c r="F8199" s="1" t="s">
        <v>29518</v>
      </c>
      <c r="G8199" s="3">
        <v>43959.086712962962</v>
      </c>
      <c r="H8199" s="1" t="b">
        <v>0</v>
      </c>
      <c r="I8199" s="1" t="s">
        <v>22</v>
      </c>
      <c r="K8199" s="2"/>
    </row>
    <row r="8200" spans="1:11" ht="12.5" x14ac:dyDescent="0.25">
      <c r="A8200" s="1">
        <v>52612615</v>
      </c>
      <c r="B8200" s="1" t="s">
        <v>29519</v>
      </c>
      <c r="C8200" s="1" t="s">
        <v>29520</v>
      </c>
      <c r="D8200" s="2" t="s">
        <v>29521</v>
      </c>
      <c r="E8200" s="1" t="s">
        <v>27199</v>
      </c>
      <c r="F8200" s="1" t="s">
        <v>29522</v>
      </c>
      <c r="G8200" s="3">
        <v>43959.086712962962</v>
      </c>
      <c r="H8200" s="1" t="b">
        <v>0</v>
      </c>
      <c r="I8200" s="1" t="s">
        <v>22</v>
      </c>
      <c r="K8200" s="2"/>
    </row>
    <row r="8201" spans="1:11" ht="12.5" x14ac:dyDescent="0.25">
      <c r="A8201" s="1">
        <v>9435882</v>
      </c>
      <c r="B8201" s="1" t="s">
        <v>29436</v>
      </c>
      <c r="C8201" s="1" t="s">
        <v>29523</v>
      </c>
      <c r="D8201" s="2" t="s">
        <v>29524</v>
      </c>
      <c r="E8201" s="1" t="s">
        <v>27199</v>
      </c>
      <c r="F8201" s="1" t="s">
        <v>29525</v>
      </c>
      <c r="G8201" s="3">
        <v>43959.086724537039</v>
      </c>
      <c r="H8201" s="1" t="b">
        <v>0</v>
      </c>
      <c r="I8201" s="1" t="s">
        <v>1570</v>
      </c>
      <c r="K8201" s="2"/>
    </row>
    <row r="8202" spans="1:11" ht="12.5" x14ac:dyDescent="0.25">
      <c r="A8202" s="1">
        <v>95348937</v>
      </c>
      <c r="B8202" s="1" t="s">
        <v>29526</v>
      </c>
      <c r="C8202" s="1" t="s">
        <v>29527</v>
      </c>
      <c r="D8202" s="2" t="s">
        <v>29528</v>
      </c>
      <c r="E8202" s="1" t="s">
        <v>27199</v>
      </c>
      <c r="F8202" s="1" t="s">
        <v>29529</v>
      </c>
      <c r="G8202" s="3">
        <v>43959.086736111109</v>
      </c>
      <c r="H8202" s="1" t="b">
        <v>1</v>
      </c>
      <c r="K8202" s="2"/>
    </row>
    <row r="8203" spans="1:11" ht="12.5" x14ac:dyDescent="0.25">
      <c r="A8203" s="1">
        <v>33001658</v>
      </c>
      <c r="B8203" s="1" t="s">
        <v>29530</v>
      </c>
      <c r="C8203" s="1" t="s">
        <v>29531</v>
      </c>
      <c r="D8203" s="2" t="s">
        <v>29532</v>
      </c>
      <c r="E8203" s="1" t="s">
        <v>27199</v>
      </c>
      <c r="F8203" s="1" t="s">
        <v>29533</v>
      </c>
      <c r="G8203" s="3">
        <v>43959.086747685185</v>
      </c>
      <c r="H8203" s="1" t="b">
        <v>0</v>
      </c>
      <c r="I8203" s="1" t="s">
        <v>22</v>
      </c>
      <c r="K8203" s="2"/>
    </row>
    <row r="8204" spans="1:11" ht="12.5" x14ac:dyDescent="0.25">
      <c r="A8204" s="1">
        <v>33140616</v>
      </c>
      <c r="B8204" s="1" t="s">
        <v>29534</v>
      </c>
      <c r="C8204" s="1" t="s">
        <v>29535</v>
      </c>
      <c r="D8204" s="2" t="s">
        <v>29536</v>
      </c>
      <c r="E8204" s="1" t="s">
        <v>27199</v>
      </c>
      <c r="F8204" s="1" t="s">
        <v>29537</v>
      </c>
      <c r="G8204" s="3">
        <v>43959.086759259262</v>
      </c>
      <c r="H8204" s="1" t="b">
        <v>1</v>
      </c>
      <c r="K8204" s="2"/>
    </row>
    <row r="8205" spans="1:11" ht="12.5" x14ac:dyDescent="0.25">
      <c r="A8205" s="1">
        <v>143778005</v>
      </c>
      <c r="B8205" s="1" t="s">
        <v>29538</v>
      </c>
      <c r="C8205" s="1" t="s">
        <v>29539</v>
      </c>
      <c r="D8205" s="2" t="s">
        <v>29540</v>
      </c>
      <c r="E8205" s="1" t="s">
        <v>27199</v>
      </c>
      <c r="F8205" s="1" t="s">
        <v>29541</v>
      </c>
      <c r="G8205" s="3">
        <v>43959.086759259262</v>
      </c>
      <c r="H8205" s="1" t="b">
        <v>0</v>
      </c>
      <c r="I8205" s="1" t="s">
        <v>22</v>
      </c>
      <c r="K8205" s="2"/>
    </row>
    <row r="8206" spans="1:11" ht="12.5" x14ac:dyDescent="0.25">
      <c r="A8206" s="1">
        <v>107891179</v>
      </c>
      <c r="B8206" s="1" t="s">
        <v>29542</v>
      </c>
      <c r="C8206" s="1" t="s">
        <v>29543</v>
      </c>
      <c r="D8206" s="2" t="s">
        <v>29544</v>
      </c>
      <c r="E8206" s="1" t="s">
        <v>27199</v>
      </c>
      <c r="F8206" s="1" t="s">
        <v>29545</v>
      </c>
      <c r="G8206" s="3">
        <v>43959.086759259262</v>
      </c>
      <c r="H8206" s="1" t="b">
        <v>0</v>
      </c>
      <c r="I8206" s="1" t="s">
        <v>22</v>
      </c>
      <c r="K8206" s="2"/>
    </row>
    <row r="8207" spans="1:11" ht="12.5" x14ac:dyDescent="0.25">
      <c r="A8207" s="1">
        <v>91209976</v>
      </c>
      <c r="B8207" s="1" t="s">
        <v>29546</v>
      </c>
      <c r="C8207" s="1" t="s">
        <v>29547</v>
      </c>
      <c r="D8207" s="2" t="s">
        <v>29548</v>
      </c>
      <c r="E8207" s="1" t="s">
        <v>27199</v>
      </c>
      <c r="F8207" s="1" t="s">
        <v>29549</v>
      </c>
      <c r="G8207" s="3">
        <v>43959.086770833332</v>
      </c>
      <c r="H8207" s="1" t="b">
        <v>0</v>
      </c>
      <c r="I8207" s="1" t="s">
        <v>22</v>
      </c>
      <c r="K8207" s="2"/>
    </row>
    <row r="8208" spans="1:11" ht="12.5" x14ac:dyDescent="0.25">
      <c r="A8208" s="1">
        <v>7386389</v>
      </c>
      <c r="B8208" s="1" t="s">
        <v>29550</v>
      </c>
      <c r="C8208" s="1" t="s">
        <v>29551</v>
      </c>
      <c r="D8208" s="2" t="s">
        <v>29552</v>
      </c>
      <c r="E8208" s="1" t="s">
        <v>27199</v>
      </c>
      <c r="F8208" s="1" t="s">
        <v>29553</v>
      </c>
      <c r="G8208" s="3">
        <v>43959.086770833332</v>
      </c>
      <c r="H8208" s="1" t="b">
        <v>0</v>
      </c>
      <c r="I8208" s="1" t="s">
        <v>22</v>
      </c>
      <c r="K8208" s="2"/>
    </row>
    <row r="8209" spans="1:11" ht="12.5" x14ac:dyDescent="0.25">
      <c r="A8209" s="1">
        <v>47593546</v>
      </c>
      <c r="B8209" s="1" t="s">
        <v>29554</v>
      </c>
      <c r="C8209" s="1" t="s">
        <v>29554</v>
      </c>
      <c r="D8209" s="2" t="s">
        <v>29555</v>
      </c>
      <c r="E8209" s="1" t="s">
        <v>27199</v>
      </c>
      <c r="F8209" s="1" t="s">
        <v>29556</v>
      </c>
      <c r="G8209" s="3">
        <v>43959.086770833332</v>
      </c>
      <c r="H8209" s="1" t="b">
        <v>0</v>
      </c>
      <c r="I8209" s="1" t="s">
        <v>22</v>
      </c>
      <c r="K8209" s="2"/>
    </row>
    <row r="8210" spans="1:11" ht="12.5" x14ac:dyDescent="0.25">
      <c r="A8210" s="1">
        <v>4684226</v>
      </c>
      <c r="B8210" s="1" t="s">
        <v>29557</v>
      </c>
      <c r="C8210" s="1" t="s">
        <v>29558</v>
      </c>
      <c r="D8210" s="2" t="s">
        <v>29559</v>
      </c>
      <c r="E8210" s="1" t="s">
        <v>27199</v>
      </c>
      <c r="F8210" s="1" t="s">
        <v>29560</v>
      </c>
      <c r="G8210" s="3">
        <v>43959.086770833332</v>
      </c>
      <c r="H8210" s="1" t="b">
        <v>0</v>
      </c>
      <c r="I8210" s="1" t="s">
        <v>22</v>
      </c>
      <c r="K8210" s="2"/>
    </row>
    <row r="8211" spans="1:11" ht="12.5" x14ac:dyDescent="0.25">
      <c r="A8211" s="1">
        <v>12183229</v>
      </c>
      <c r="B8211" s="1" t="s">
        <v>12896</v>
      </c>
      <c r="C8211" s="1" t="s">
        <v>28491</v>
      </c>
      <c r="D8211" s="2" t="s">
        <v>29561</v>
      </c>
      <c r="E8211" s="1" t="s">
        <v>27199</v>
      </c>
      <c r="F8211" s="1" t="s">
        <v>29562</v>
      </c>
      <c r="G8211" s="3">
        <v>43959.086782407408</v>
      </c>
      <c r="H8211" s="1" t="b">
        <v>0</v>
      </c>
      <c r="I8211" s="1" t="s">
        <v>22</v>
      </c>
      <c r="K8211" s="2"/>
    </row>
    <row r="8212" spans="1:11" ht="12.5" x14ac:dyDescent="0.25">
      <c r="A8212" s="1">
        <v>68863377</v>
      </c>
      <c r="B8212" s="1" t="s">
        <v>29563</v>
      </c>
      <c r="C8212" s="1" t="s">
        <v>27277</v>
      </c>
      <c r="D8212" s="2" t="s">
        <v>29564</v>
      </c>
      <c r="E8212" s="1" t="s">
        <v>27199</v>
      </c>
      <c r="F8212" s="1" t="s">
        <v>29565</v>
      </c>
      <c r="G8212" s="3">
        <v>43959.086782407408</v>
      </c>
      <c r="H8212" s="1" t="b">
        <v>0</v>
      </c>
      <c r="I8212" s="1" t="s">
        <v>22</v>
      </c>
      <c r="K8212" s="2"/>
    </row>
    <row r="8213" spans="1:11" ht="12.5" x14ac:dyDescent="0.25">
      <c r="A8213" s="1">
        <v>99607082</v>
      </c>
      <c r="B8213" s="1" t="s">
        <v>29566</v>
      </c>
      <c r="C8213" s="1" t="s">
        <v>29567</v>
      </c>
      <c r="D8213" s="2" t="s">
        <v>29568</v>
      </c>
      <c r="E8213" s="1" t="s">
        <v>27199</v>
      </c>
      <c r="F8213" s="1" t="s">
        <v>29569</v>
      </c>
      <c r="G8213" s="3">
        <v>43959.086782407408</v>
      </c>
      <c r="H8213" s="1" t="b">
        <v>0</v>
      </c>
      <c r="I8213" s="1" t="s">
        <v>22</v>
      </c>
      <c r="K8213" s="2"/>
    </row>
    <row r="8214" spans="1:11" ht="12.5" x14ac:dyDescent="0.25">
      <c r="A8214" s="1">
        <v>4672654</v>
      </c>
      <c r="B8214" s="1" t="s">
        <v>27722</v>
      </c>
      <c r="C8214" s="1" t="s">
        <v>29570</v>
      </c>
      <c r="D8214" s="2" t="s">
        <v>29571</v>
      </c>
      <c r="E8214" s="1" t="s">
        <v>27199</v>
      </c>
      <c r="F8214" s="1" t="s">
        <v>29572</v>
      </c>
      <c r="G8214" s="3">
        <v>43959.086782407408</v>
      </c>
      <c r="H8214" s="1" t="b">
        <v>0</v>
      </c>
      <c r="I8214" s="1" t="s">
        <v>22</v>
      </c>
      <c r="K8214" s="2"/>
    </row>
    <row r="8215" spans="1:11" ht="12.5" x14ac:dyDescent="0.25">
      <c r="A8215" s="1">
        <v>154208543</v>
      </c>
      <c r="B8215" s="1" t="s">
        <v>3419</v>
      </c>
      <c r="C8215" s="1" t="s">
        <v>29573</v>
      </c>
      <c r="D8215" s="2" t="s">
        <v>29574</v>
      </c>
      <c r="E8215" s="1" t="s">
        <v>27199</v>
      </c>
      <c r="F8215" s="1" t="s">
        <v>29575</v>
      </c>
      <c r="G8215" s="3">
        <v>43959.086793981478</v>
      </c>
      <c r="H8215" s="1" t="b">
        <v>1</v>
      </c>
      <c r="K8215" s="2"/>
    </row>
    <row r="8216" spans="1:11" ht="12.5" x14ac:dyDescent="0.25">
      <c r="A8216" s="1">
        <v>149854705</v>
      </c>
      <c r="B8216" s="1" t="s">
        <v>29576</v>
      </c>
      <c r="C8216" s="1" t="s">
        <v>29577</v>
      </c>
      <c r="D8216" s="2" t="s">
        <v>29578</v>
      </c>
      <c r="E8216" s="1" t="s">
        <v>27199</v>
      </c>
      <c r="F8216" s="1" t="s">
        <v>29579</v>
      </c>
      <c r="G8216" s="3">
        <v>43959.086805555555</v>
      </c>
      <c r="H8216" s="1" t="b">
        <v>0</v>
      </c>
      <c r="I8216" s="1" t="s">
        <v>22</v>
      </c>
      <c r="K8216" s="2"/>
    </row>
    <row r="8217" spans="1:11" ht="12.5" x14ac:dyDescent="0.25">
      <c r="A8217" s="1">
        <v>193263</v>
      </c>
      <c r="B8217" s="1" t="s">
        <v>29580</v>
      </c>
      <c r="C8217" s="1" t="s">
        <v>29580</v>
      </c>
      <c r="D8217" s="2" t="s">
        <v>29581</v>
      </c>
      <c r="E8217" s="1" t="s">
        <v>27199</v>
      </c>
      <c r="F8217" s="1" t="s">
        <v>29582</v>
      </c>
      <c r="G8217" s="3">
        <v>43959.086805555555</v>
      </c>
      <c r="H8217" s="1" t="b">
        <v>0</v>
      </c>
      <c r="I8217" s="1" t="s">
        <v>22</v>
      </c>
      <c r="K8217" s="2"/>
    </row>
    <row r="8218" spans="1:11" ht="12.5" x14ac:dyDescent="0.25">
      <c r="A8218" s="1">
        <v>22711802</v>
      </c>
      <c r="B8218" s="1" t="s">
        <v>29583</v>
      </c>
      <c r="C8218" s="1" t="s">
        <v>29584</v>
      </c>
      <c r="D8218" s="2" t="s">
        <v>29585</v>
      </c>
      <c r="E8218" s="1" t="s">
        <v>27199</v>
      </c>
      <c r="G8218" s="3">
        <v>43959.086805555555</v>
      </c>
      <c r="H8218" s="1" t="b">
        <v>0</v>
      </c>
      <c r="I8218" s="1" t="s">
        <v>22</v>
      </c>
      <c r="K8218" s="2"/>
    </row>
    <row r="8219" spans="1:11" ht="12.5" x14ac:dyDescent="0.25">
      <c r="A8219" s="1">
        <v>196454615</v>
      </c>
      <c r="B8219" s="1" t="s">
        <v>29586</v>
      </c>
      <c r="C8219" s="1" t="s">
        <v>29587</v>
      </c>
      <c r="D8219" s="2" t="s">
        <v>29588</v>
      </c>
      <c r="E8219" s="1" t="s">
        <v>27199</v>
      </c>
      <c r="F8219" s="1" t="s">
        <v>29589</v>
      </c>
      <c r="G8219" s="3">
        <v>43959.086805555555</v>
      </c>
      <c r="H8219" s="1" t="b">
        <v>0</v>
      </c>
      <c r="I8219" s="1" t="s">
        <v>22</v>
      </c>
      <c r="K8219" s="2"/>
    </row>
    <row r="8220" spans="1:11" ht="12.5" x14ac:dyDescent="0.25">
      <c r="A8220" s="1">
        <v>43982690</v>
      </c>
      <c r="B8220" s="1" t="s">
        <v>2231</v>
      </c>
      <c r="C8220" s="1" t="s">
        <v>29590</v>
      </c>
      <c r="D8220" s="2" t="s">
        <v>29591</v>
      </c>
      <c r="E8220" s="1" t="s">
        <v>27199</v>
      </c>
      <c r="F8220" s="1" t="s">
        <v>29592</v>
      </c>
      <c r="G8220" s="3">
        <v>43959.086828703701</v>
      </c>
      <c r="H8220" s="1" t="b">
        <v>1</v>
      </c>
      <c r="K8220" s="2"/>
    </row>
    <row r="8221" spans="1:11" ht="12.5" x14ac:dyDescent="0.25">
      <c r="A8221" s="1">
        <v>32148604</v>
      </c>
      <c r="B8221" s="1" t="s">
        <v>29593</v>
      </c>
      <c r="C8221" s="1" t="s">
        <v>29594</v>
      </c>
      <c r="D8221" s="2" t="s">
        <v>29595</v>
      </c>
      <c r="E8221" s="1" t="s">
        <v>27199</v>
      </c>
      <c r="F8221" s="1" t="s">
        <v>29596</v>
      </c>
      <c r="G8221" s="3">
        <v>43959.086828703701</v>
      </c>
      <c r="H8221" s="1" t="b">
        <v>0</v>
      </c>
      <c r="I8221" s="1" t="s">
        <v>22</v>
      </c>
      <c r="K8221" s="2"/>
    </row>
    <row r="8222" spans="1:11" ht="12.5" x14ac:dyDescent="0.25">
      <c r="A8222" s="1">
        <v>950038</v>
      </c>
      <c r="B8222" s="1" t="s">
        <v>29597</v>
      </c>
      <c r="C8222" s="1" t="s">
        <v>27871</v>
      </c>
      <c r="D8222" s="2" t="s">
        <v>29598</v>
      </c>
      <c r="E8222" s="1" t="s">
        <v>27199</v>
      </c>
      <c r="F8222" s="1" t="s">
        <v>29599</v>
      </c>
      <c r="G8222" s="3">
        <v>43959.086840277778</v>
      </c>
      <c r="H8222" s="1" t="b">
        <v>0</v>
      </c>
      <c r="I8222" s="1" t="s">
        <v>22</v>
      </c>
      <c r="K8222" s="2"/>
    </row>
    <row r="8223" spans="1:11" ht="12.5" x14ac:dyDescent="0.25">
      <c r="A8223" s="1">
        <v>6982043</v>
      </c>
      <c r="B8223" s="1" t="s">
        <v>29600</v>
      </c>
      <c r="C8223" s="1" t="s">
        <v>29600</v>
      </c>
      <c r="D8223" s="2" t="s">
        <v>29601</v>
      </c>
      <c r="E8223" s="1" t="s">
        <v>27199</v>
      </c>
      <c r="F8223" s="1" t="s">
        <v>29602</v>
      </c>
      <c r="G8223" s="3">
        <v>43959.086944444447</v>
      </c>
      <c r="H8223" s="1" t="b">
        <v>0</v>
      </c>
      <c r="I8223" s="1" t="s">
        <v>5</v>
      </c>
      <c r="K8223" s="2"/>
    </row>
    <row r="8224" spans="1:11" ht="12.5" x14ac:dyDescent="0.25">
      <c r="A8224" s="1">
        <v>198869255</v>
      </c>
      <c r="B8224" s="1" t="s">
        <v>2231</v>
      </c>
      <c r="C8224" s="1" t="s">
        <v>29603</v>
      </c>
      <c r="D8224" s="2" t="s">
        <v>29604</v>
      </c>
      <c r="E8224" s="1" t="s">
        <v>27199</v>
      </c>
      <c r="F8224" s="1" t="s">
        <v>29605</v>
      </c>
      <c r="G8224" s="3">
        <v>43959.086956018517</v>
      </c>
      <c r="H8224" s="1" t="b">
        <v>1</v>
      </c>
      <c r="K8224" s="2"/>
    </row>
    <row r="8225" spans="1:11" ht="12.5" x14ac:dyDescent="0.25">
      <c r="A8225" s="1">
        <v>19161415</v>
      </c>
      <c r="B8225" s="1" t="s">
        <v>20754</v>
      </c>
      <c r="C8225" s="1" t="s">
        <v>29606</v>
      </c>
      <c r="D8225" s="2" t="s">
        <v>29607</v>
      </c>
      <c r="E8225" s="1" t="s">
        <v>27199</v>
      </c>
      <c r="F8225" s="1" t="s">
        <v>29608</v>
      </c>
      <c r="G8225" s="3">
        <v>43959.08697916667</v>
      </c>
      <c r="H8225" s="1" t="b">
        <v>0</v>
      </c>
      <c r="I8225" s="1" t="s">
        <v>22</v>
      </c>
      <c r="K8225" s="2"/>
    </row>
    <row r="8226" spans="1:11" ht="12.5" x14ac:dyDescent="0.25">
      <c r="A8226" s="1">
        <v>38999874</v>
      </c>
      <c r="B8226" s="1" t="s">
        <v>29609</v>
      </c>
      <c r="C8226" s="1" t="s">
        <v>29610</v>
      </c>
      <c r="D8226" s="2" t="s">
        <v>29611</v>
      </c>
      <c r="E8226" s="1" t="s">
        <v>27199</v>
      </c>
      <c r="F8226" s="1" t="s">
        <v>29612</v>
      </c>
      <c r="G8226" s="3">
        <v>43959.08699074074</v>
      </c>
      <c r="H8226" s="1" t="b">
        <v>0</v>
      </c>
      <c r="I8226" s="1" t="s">
        <v>22</v>
      </c>
      <c r="K8226" s="2"/>
    </row>
    <row r="8227" spans="1:11" ht="12.5" x14ac:dyDescent="0.25">
      <c r="A8227" s="1">
        <v>10562671</v>
      </c>
      <c r="B8227" s="1" t="s">
        <v>29613</v>
      </c>
      <c r="C8227" s="1" t="s">
        <v>29614</v>
      </c>
      <c r="D8227" s="2" t="s">
        <v>29615</v>
      </c>
      <c r="E8227" s="1" t="s">
        <v>27199</v>
      </c>
      <c r="F8227" s="1" t="s">
        <v>29616</v>
      </c>
      <c r="G8227" s="3">
        <v>43959.08699074074</v>
      </c>
      <c r="H8227" s="1" t="b">
        <v>0</v>
      </c>
      <c r="I8227" s="1" t="s">
        <v>22</v>
      </c>
      <c r="K8227" s="2"/>
    </row>
    <row r="8228" spans="1:11" ht="12.5" x14ac:dyDescent="0.25">
      <c r="A8228" s="1">
        <v>9743267</v>
      </c>
      <c r="B8228" s="1" t="s">
        <v>29617</v>
      </c>
      <c r="C8228" s="1" t="s">
        <v>29618</v>
      </c>
      <c r="D8228" s="2" t="s">
        <v>29619</v>
      </c>
      <c r="E8228" s="1" t="s">
        <v>27199</v>
      </c>
      <c r="G8228" s="3">
        <v>43959.08699074074</v>
      </c>
      <c r="H8228" s="1" t="b">
        <v>0</v>
      </c>
      <c r="I8228" s="1" t="s">
        <v>22</v>
      </c>
      <c r="K8228" s="2"/>
    </row>
    <row r="8229" spans="1:11" ht="12.5" x14ac:dyDescent="0.25">
      <c r="A8229" s="1">
        <v>806604</v>
      </c>
      <c r="B8229" s="1" t="s">
        <v>29620</v>
      </c>
      <c r="C8229" s="1" t="s">
        <v>29621</v>
      </c>
      <c r="D8229" s="2" t="s">
        <v>29622</v>
      </c>
      <c r="E8229" s="1" t="s">
        <v>27199</v>
      </c>
      <c r="F8229" s="1" t="s">
        <v>29623</v>
      </c>
      <c r="G8229" s="3">
        <v>43959.087002314816</v>
      </c>
      <c r="H8229" s="1" t="b">
        <v>0</v>
      </c>
      <c r="I8229" s="1" t="s">
        <v>22</v>
      </c>
      <c r="K8229" s="2"/>
    </row>
    <row r="8230" spans="1:11" ht="12.5" x14ac:dyDescent="0.25">
      <c r="A8230" s="1">
        <v>51868010</v>
      </c>
      <c r="B8230" s="1" t="s">
        <v>29624</v>
      </c>
      <c r="C8230" s="1" t="s">
        <v>29625</v>
      </c>
      <c r="D8230" s="2" t="s">
        <v>29626</v>
      </c>
      <c r="E8230" s="1" t="s">
        <v>27199</v>
      </c>
      <c r="F8230" s="1" t="s">
        <v>29627</v>
      </c>
      <c r="G8230" s="3">
        <v>43959.087002314816</v>
      </c>
      <c r="H8230" s="1" t="b">
        <v>0</v>
      </c>
      <c r="I8230" s="1" t="s">
        <v>22</v>
      </c>
      <c r="K8230" s="2"/>
    </row>
    <row r="8231" spans="1:11" ht="12.5" x14ac:dyDescent="0.25">
      <c r="A8231" s="1">
        <v>1062237</v>
      </c>
      <c r="B8231" s="1" t="s">
        <v>14090</v>
      </c>
      <c r="C8231" s="1" t="s">
        <v>29628</v>
      </c>
      <c r="D8231" s="2" t="s">
        <v>29629</v>
      </c>
      <c r="E8231" s="1" t="s">
        <v>27199</v>
      </c>
      <c r="F8231" s="1" t="s">
        <v>29630</v>
      </c>
      <c r="G8231" s="3">
        <v>43959.087002314816</v>
      </c>
      <c r="H8231" s="1" t="b">
        <v>0</v>
      </c>
      <c r="I8231" s="1" t="s">
        <v>22</v>
      </c>
      <c r="K8231" s="2"/>
    </row>
    <row r="8232" spans="1:11" ht="12.5" x14ac:dyDescent="0.25">
      <c r="A8232" s="1">
        <v>1372254</v>
      </c>
      <c r="B8232" s="1" t="s">
        <v>26865</v>
      </c>
      <c r="C8232" s="1" t="s">
        <v>29631</v>
      </c>
      <c r="D8232" s="2" t="s">
        <v>29632</v>
      </c>
      <c r="E8232" s="1" t="s">
        <v>27199</v>
      </c>
      <c r="F8232" s="1" t="s">
        <v>29633</v>
      </c>
      <c r="G8232" s="3">
        <v>43959.087013888886</v>
      </c>
      <c r="H8232" s="1" t="b">
        <v>0</v>
      </c>
      <c r="I8232" s="1" t="s">
        <v>22</v>
      </c>
      <c r="K8232" s="2"/>
    </row>
    <row r="8233" spans="1:11" ht="12.5" x14ac:dyDescent="0.25">
      <c r="A8233" s="1">
        <v>9232942</v>
      </c>
      <c r="B8233" s="1" t="s">
        <v>29634</v>
      </c>
      <c r="C8233" s="1" t="s">
        <v>29635</v>
      </c>
      <c r="D8233" s="2" t="s">
        <v>29636</v>
      </c>
      <c r="E8233" s="1" t="s">
        <v>27199</v>
      </c>
      <c r="F8233" s="1" t="s">
        <v>29637</v>
      </c>
      <c r="G8233" s="3">
        <v>43959.087013888886</v>
      </c>
      <c r="H8233" s="1" t="b">
        <v>0</v>
      </c>
      <c r="I8233" s="1" t="s">
        <v>22</v>
      </c>
      <c r="K8233" s="2"/>
    </row>
    <row r="8234" spans="1:11" ht="12.5" x14ac:dyDescent="0.25">
      <c r="A8234" s="1">
        <v>33124686</v>
      </c>
      <c r="B8234" s="1" t="s">
        <v>29638</v>
      </c>
      <c r="C8234" s="1" t="s">
        <v>29639</v>
      </c>
      <c r="D8234" s="2" t="s">
        <v>29640</v>
      </c>
      <c r="E8234" s="1" t="s">
        <v>27199</v>
      </c>
      <c r="F8234" s="1" t="s">
        <v>29641</v>
      </c>
      <c r="G8234" s="3">
        <v>43959.087013888886</v>
      </c>
      <c r="H8234" s="1" t="b">
        <v>0</v>
      </c>
      <c r="I8234" s="1" t="s">
        <v>22</v>
      </c>
      <c r="K8234" s="2"/>
    </row>
    <row r="8235" spans="1:11" ht="12.5" x14ac:dyDescent="0.25">
      <c r="A8235" s="1">
        <v>2709176</v>
      </c>
      <c r="B8235" s="1" t="s">
        <v>29642</v>
      </c>
      <c r="C8235" s="1" t="s">
        <v>29643</v>
      </c>
      <c r="D8235" s="2" t="s">
        <v>29644</v>
      </c>
      <c r="E8235" s="1" t="s">
        <v>27199</v>
      </c>
      <c r="F8235" s="1" t="s">
        <v>29645</v>
      </c>
      <c r="G8235" s="3">
        <v>43959.087013888886</v>
      </c>
      <c r="H8235" s="1" t="b">
        <v>0</v>
      </c>
      <c r="I8235" s="1" t="s">
        <v>22</v>
      </c>
      <c r="K8235" s="2"/>
    </row>
    <row r="8236" spans="1:11" ht="12.5" x14ac:dyDescent="0.25">
      <c r="A8236" s="1">
        <v>14725898</v>
      </c>
      <c r="B8236" s="1" t="s">
        <v>29646</v>
      </c>
      <c r="C8236" s="1" t="s">
        <v>29647</v>
      </c>
      <c r="D8236" s="2" t="s">
        <v>29648</v>
      </c>
      <c r="E8236" s="1" t="s">
        <v>27199</v>
      </c>
      <c r="F8236" s="1" t="s">
        <v>29649</v>
      </c>
      <c r="G8236" s="3">
        <v>43959.087025462963</v>
      </c>
      <c r="H8236" s="1" t="b">
        <v>0</v>
      </c>
      <c r="I8236" s="1" t="s">
        <v>22</v>
      </c>
      <c r="K8236" s="2"/>
    </row>
    <row r="8237" spans="1:11" ht="12.5" x14ac:dyDescent="0.25">
      <c r="A8237" s="1">
        <v>4514957</v>
      </c>
      <c r="B8237" s="1" t="s">
        <v>29650</v>
      </c>
      <c r="C8237" s="1" t="s">
        <v>29651</v>
      </c>
      <c r="D8237" s="2" t="s">
        <v>29652</v>
      </c>
      <c r="E8237" s="1" t="s">
        <v>27199</v>
      </c>
      <c r="F8237" s="1" t="s">
        <v>29653</v>
      </c>
      <c r="G8237" s="3">
        <v>43959.087025462963</v>
      </c>
      <c r="H8237" s="1" t="b">
        <v>0</v>
      </c>
      <c r="I8237" s="1" t="s">
        <v>22</v>
      </c>
      <c r="K8237" s="2"/>
    </row>
    <row r="8238" spans="1:11" ht="12.5" x14ac:dyDescent="0.25">
      <c r="A8238" s="1">
        <v>1567541</v>
      </c>
      <c r="B8238" s="1" t="s">
        <v>29654</v>
      </c>
      <c r="C8238" s="1" t="s">
        <v>29655</v>
      </c>
      <c r="D8238" s="2" t="s">
        <v>29656</v>
      </c>
      <c r="E8238" s="1" t="s">
        <v>27199</v>
      </c>
      <c r="F8238" s="1" t="s">
        <v>29657</v>
      </c>
      <c r="G8238" s="3">
        <v>43959.087025462963</v>
      </c>
      <c r="H8238" s="1" t="b">
        <v>0</v>
      </c>
      <c r="I8238" s="1" t="s">
        <v>22</v>
      </c>
      <c r="K8238" s="2"/>
    </row>
    <row r="8239" spans="1:11" ht="12.5" x14ac:dyDescent="0.25">
      <c r="A8239" s="1">
        <v>19378935</v>
      </c>
      <c r="B8239" s="1" t="s">
        <v>29658</v>
      </c>
      <c r="C8239" s="1" t="s">
        <v>29659</v>
      </c>
      <c r="D8239" s="2" t="s">
        <v>29660</v>
      </c>
      <c r="E8239" s="1" t="s">
        <v>27199</v>
      </c>
      <c r="F8239" s="1" t="s">
        <v>29661</v>
      </c>
      <c r="G8239" s="3">
        <v>43959.087037037039</v>
      </c>
      <c r="H8239" s="1" t="b">
        <v>0</v>
      </c>
      <c r="I8239" s="1" t="s">
        <v>22</v>
      </c>
      <c r="K8239" s="2"/>
    </row>
    <row r="8240" spans="1:11" ht="12.5" x14ac:dyDescent="0.25">
      <c r="A8240" s="1">
        <v>7412800</v>
      </c>
      <c r="B8240" s="1" t="s">
        <v>752</v>
      </c>
      <c r="C8240" s="1" t="s">
        <v>29662</v>
      </c>
      <c r="D8240" s="2" t="s">
        <v>29663</v>
      </c>
      <c r="E8240" s="1" t="s">
        <v>27199</v>
      </c>
      <c r="F8240" s="1" t="s">
        <v>29664</v>
      </c>
      <c r="G8240" s="3">
        <v>43959.087037037039</v>
      </c>
      <c r="H8240" s="1" t="b">
        <v>1</v>
      </c>
      <c r="K8240" s="2"/>
    </row>
    <row r="8241" spans="1:11" ht="12.5" x14ac:dyDescent="0.25">
      <c r="A8241" s="1">
        <v>36720532</v>
      </c>
      <c r="B8241" s="1" t="s">
        <v>29665</v>
      </c>
      <c r="C8241" s="1" t="s">
        <v>29666</v>
      </c>
      <c r="D8241" s="2" t="s">
        <v>29667</v>
      </c>
      <c r="E8241" s="1" t="s">
        <v>27199</v>
      </c>
      <c r="F8241" s="1" t="s">
        <v>29668</v>
      </c>
      <c r="G8241" s="3">
        <v>43959.087048611109</v>
      </c>
      <c r="H8241" s="1" t="b">
        <v>0</v>
      </c>
      <c r="I8241" s="1" t="s">
        <v>22</v>
      </c>
      <c r="K8241" s="2"/>
    </row>
    <row r="8242" spans="1:11" ht="12.5" x14ac:dyDescent="0.25">
      <c r="A8242" s="1">
        <v>35649</v>
      </c>
      <c r="B8242" s="1" t="s">
        <v>29669</v>
      </c>
      <c r="C8242" s="1" t="s">
        <v>29670</v>
      </c>
      <c r="D8242" s="2" t="s">
        <v>29671</v>
      </c>
      <c r="E8242" s="1" t="s">
        <v>27199</v>
      </c>
      <c r="F8242" s="1" t="s">
        <v>29672</v>
      </c>
      <c r="G8242" s="3">
        <v>43959.087060185186</v>
      </c>
      <c r="H8242" s="1" t="b">
        <v>1</v>
      </c>
      <c r="K8242" s="2"/>
    </row>
    <row r="8243" spans="1:11" ht="12.5" x14ac:dyDescent="0.25">
      <c r="A8243" s="1">
        <v>23620921</v>
      </c>
      <c r="B8243" s="1" t="s">
        <v>29673</v>
      </c>
      <c r="C8243" s="1" t="s">
        <v>29674</v>
      </c>
      <c r="D8243" s="2" t="s">
        <v>29675</v>
      </c>
      <c r="E8243" s="1" t="s">
        <v>27199</v>
      </c>
      <c r="F8243" s="1" t="s">
        <v>29676</v>
      </c>
      <c r="G8243" s="3">
        <v>43959.087060185186</v>
      </c>
      <c r="H8243" s="1" t="b">
        <v>0</v>
      </c>
      <c r="I8243" s="1" t="s">
        <v>22</v>
      </c>
      <c r="K8243" s="2"/>
    </row>
    <row r="8244" spans="1:11" ht="12.5" x14ac:dyDescent="0.25">
      <c r="A8244" s="1">
        <v>20446682</v>
      </c>
      <c r="B8244" s="1" t="s">
        <v>29677</v>
      </c>
      <c r="C8244" s="1" t="s">
        <v>29678</v>
      </c>
      <c r="D8244" s="2" t="s">
        <v>29679</v>
      </c>
      <c r="E8244" s="1" t="s">
        <v>27199</v>
      </c>
      <c r="F8244" s="1" t="s">
        <v>29680</v>
      </c>
      <c r="G8244" s="3">
        <v>43959.087060185186</v>
      </c>
      <c r="H8244" s="1" t="b">
        <v>0</v>
      </c>
      <c r="I8244" s="1" t="s">
        <v>22</v>
      </c>
      <c r="K8244" s="2"/>
    </row>
    <row r="8245" spans="1:11" ht="12.5" x14ac:dyDescent="0.25">
      <c r="A8245" s="1">
        <v>49816276</v>
      </c>
      <c r="B8245" s="1" t="s">
        <v>29681</v>
      </c>
      <c r="C8245" s="2" t="s">
        <v>29682</v>
      </c>
      <c r="D8245" s="2" t="s">
        <v>29683</v>
      </c>
      <c r="E8245" s="1" t="s">
        <v>27199</v>
      </c>
      <c r="F8245" s="1" t="s">
        <v>29684</v>
      </c>
      <c r="G8245" s="3">
        <v>43959.087071759262</v>
      </c>
      <c r="H8245" s="1" t="b">
        <v>1</v>
      </c>
      <c r="K8245" s="2"/>
    </row>
    <row r="8246" spans="1:11" ht="12.5" x14ac:dyDescent="0.25">
      <c r="A8246" s="1">
        <v>9309261</v>
      </c>
      <c r="B8246" s="1" t="s">
        <v>29685</v>
      </c>
      <c r="C8246" s="1" t="s">
        <v>29686</v>
      </c>
      <c r="D8246" s="2" t="s">
        <v>29687</v>
      </c>
      <c r="E8246" s="1" t="s">
        <v>27199</v>
      </c>
      <c r="F8246" s="1" t="s">
        <v>29688</v>
      </c>
      <c r="G8246" s="3">
        <v>43959.087083333332</v>
      </c>
      <c r="H8246" s="1" t="b">
        <v>0</v>
      </c>
      <c r="I8246" s="1" t="s">
        <v>22</v>
      </c>
      <c r="K8246" s="2"/>
    </row>
    <row r="8247" spans="1:11" ht="12.5" x14ac:dyDescent="0.25">
      <c r="A8247" s="1">
        <v>131449222</v>
      </c>
      <c r="B8247" s="1" t="s">
        <v>29689</v>
      </c>
      <c r="C8247" s="1" t="s">
        <v>29690</v>
      </c>
      <c r="D8247" s="2" t="s">
        <v>29691</v>
      </c>
      <c r="E8247" s="1" t="s">
        <v>27199</v>
      </c>
      <c r="F8247" s="1" t="s">
        <v>29692</v>
      </c>
      <c r="G8247" s="3">
        <v>43959.087083333332</v>
      </c>
      <c r="H8247" s="1" t="b">
        <v>0</v>
      </c>
      <c r="I8247" s="1" t="s">
        <v>22</v>
      </c>
      <c r="K8247" s="2"/>
    </row>
    <row r="8248" spans="1:11" ht="12.5" x14ac:dyDescent="0.25">
      <c r="A8248" s="1">
        <v>123410</v>
      </c>
      <c r="B8248" s="1" t="s">
        <v>29693</v>
      </c>
      <c r="C8248" s="1" t="s">
        <v>29694</v>
      </c>
      <c r="D8248" s="2" t="s">
        <v>29695</v>
      </c>
      <c r="E8248" s="1" t="s">
        <v>27199</v>
      </c>
      <c r="F8248" s="1" t="s">
        <v>29696</v>
      </c>
      <c r="G8248" s="3">
        <v>43959.087083333332</v>
      </c>
      <c r="H8248" s="1" t="b">
        <v>0</v>
      </c>
      <c r="I8248" s="1" t="s">
        <v>22</v>
      </c>
      <c r="K8248" s="2"/>
    </row>
    <row r="8249" spans="1:11" ht="12.5" x14ac:dyDescent="0.25">
      <c r="A8249" s="1">
        <v>3055025</v>
      </c>
      <c r="B8249" s="1" t="s">
        <v>29697</v>
      </c>
      <c r="C8249" s="1" t="s">
        <v>29698</v>
      </c>
      <c r="D8249" s="2" t="s">
        <v>29699</v>
      </c>
      <c r="E8249" s="1" t="s">
        <v>27199</v>
      </c>
      <c r="F8249" s="1" t="s">
        <v>29700</v>
      </c>
      <c r="G8249" s="3">
        <v>43959.087094907409</v>
      </c>
      <c r="H8249" s="1" t="b">
        <v>0</v>
      </c>
      <c r="I8249" s="1" t="s">
        <v>22</v>
      </c>
      <c r="K8249" s="2"/>
    </row>
    <row r="8250" spans="1:11" ht="12.5" x14ac:dyDescent="0.25">
      <c r="A8250" s="1">
        <v>8243254</v>
      </c>
      <c r="B8250" s="1" t="s">
        <v>7222</v>
      </c>
      <c r="C8250" s="1" t="s">
        <v>29701</v>
      </c>
      <c r="D8250" s="2" t="s">
        <v>29702</v>
      </c>
      <c r="E8250" s="1" t="s">
        <v>27199</v>
      </c>
      <c r="G8250" s="3">
        <v>43959.087094907409</v>
      </c>
      <c r="H8250" s="1" t="b">
        <v>0</v>
      </c>
      <c r="I8250" s="1" t="s">
        <v>22</v>
      </c>
      <c r="K8250" s="2"/>
    </row>
    <row r="8251" spans="1:11" ht="12.5" x14ac:dyDescent="0.25">
      <c r="A8251" s="1">
        <v>15615945</v>
      </c>
      <c r="B8251" s="1" t="s">
        <v>29703</v>
      </c>
      <c r="C8251" s="1" t="s">
        <v>29704</v>
      </c>
      <c r="D8251" s="2" t="s">
        <v>29705</v>
      </c>
      <c r="E8251" s="1" t="s">
        <v>27199</v>
      </c>
      <c r="F8251" s="1" t="s">
        <v>29706</v>
      </c>
      <c r="G8251" s="3">
        <v>43959.087094907409</v>
      </c>
      <c r="H8251" s="1" t="b">
        <v>0</v>
      </c>
      <c r="I8251" s="1" t="s">
        <v>22</v>
      </c>
      <c r="K8251" s="2"/>
    </row>
    <row r="8252" spans="1:11" ht="12.5" x14ac:dyDescent="0.25">
      <c r="A8252" s="1">
        <v>254327261</v>
      </c>
      <c r="B8252" s="1" t="s">
        <v>29707</v>
      </c>
      <c r="C8252" s="1" t="s">
        <v>29708</v>
      </c>
      <c r="D8252" s="2" t="s">
        <v>29709</v>
      </c>
      <c r="E8252" s="1" t="s">
        <v>27199</v>
      </c>
      <c r="F8252" s="1" t="s">
        <v>29710</v>
      </c>
      <c r="G8252" s="3">
        <v>43959.087094907409</v>
      </c>
      <c r="H8252" s="1" t="b">
        <v>0</v>
      </c>
      <c r="I8252" s="1" t="s">
        <v>22</v>
      </c>
      <c r="K8252" s="2"/>
    </row>
    <row r="8253" spans="1:11" ht="12.5" x14ac:dyDescent="0.25">
      <c r="A8253" s="1">
        <v>3261980</v>
      </c>
      <c r="B8253" s="1" t="s">
        <v>29711</v>
      </c>
      <c r="C8253" s="1" t="s">
        <v>29712</v>
      </c>
      <c r="D8253" s="2" t="s">
        <v>29713</v>
      </c>
      <c r="E8253" s="1" t="s">
        <v>27199</v>
      </c>
      <c r="F8253" s="1" t="s">
        <v>29714</v>
      </c>
      <c r="G8253" s="3">
        <v>43959.087106481478</v>
      </c>
      <c r="H8253" s="1" t="b">
        <v>0</v>
      </c>
      <c r="I8253" s="1" t="s">
        <v>22</v>
      </c>
      <c r="K8253" s="2"/>
    </row>
    <row r="8254" spans="1:11" ht="12.5" x14ac:dyDescent="0.25">
      <c r="A8254" s="1">
        <v>6813325</v>
      </c>
      <c r="B8254" s="1" t="s">
        <v>17708</v>
      </c>
      <c r="C8254" s="1" t="s">
        <v>29715</v>
      </c>
      <c r="D8254" s="2" t="s">
        <v>29716</v>
      </c>
      <c r="E8254" s="1" t="s">
        <v>27199</v>
      </c>
      <c r="F8254" s="1" t="s">
        <v>29717</v>
      </c>
      <c r="G8254" s="3">
        <v>43959.087106481478</v>
      </c>
      <c r="H8254" s="1" t="b">
        <v>0</v>
      </c>
      <c r="I8254" s="1" t="s">
        <v>22</v>
      </c>
      <c r="K8254" s="2"/>
    </row>
    <row r="8255" spans="1:11" ht="12.5" x14ac:dyDescent="0.25">
      <c r="A8255" s="1">
        <v>13154096</v>
      </c>
      <c r="B8255" s="1" t="s">
        <v>29718</v>
      </c>
      <c r="C8255" s="1" t="s">
        <v>29719</v>
      </c>
      <c r="D8255" s="2" t="s">
        <v>29720</v>
      </c>
      <c r="E8255" s="1" t="s">
        <v>27199</v>
      </c>
      <c r="F8255" s="1" t="s">
        <v>29721</v>
      </c>
      <c r="G8255" s="3">
        <v>43959.087106481478</v>
      </c>
      <c r="H8255" s="1" t="b">
        <v>0</v>
      </c>
      <c r="I8255" s="1" t="s">
        <v>22</v>
      </c>
      <c r="K8255" s="2"/>
    </row>
    <row r="8256" spans="1:11" ht="12.5" x14ac:dyDescent="0.25">
      <c r="A8256" s="1">
        <v>15176507</v>
      </c>
      <c r="B8256" s="1" t="s">
        <v>27479</v>
      </c>
      <c r="C8256" s="1" t="s">
        <v>29722</v>
      </c>
      <c r="D8256" s="2" t="s">
        <v>29723</v>
      </c>
      <c r="E8256" s="1" t="s">
        <v>27199</v>
      </c>
      <c r="F8256" s="1" t="s">
        <v>29302</v>
      </c>
      <c r="G8256" s="3">
        <v>43959.087118055555</v>
      </c>
      <c r="H8256" s="1" t="b">
        <v>0</v>
      </c>
      <c r="I8256" s="1" t="s">
        <v>5</v>
      </c>
      <c r="K8256" s="2"/>
    </row>
    <row r="8257" spans="1:11" ht="12.5" x14ac:dyDescent="0.25">
      <c r="A8257" s="1">
        <v>2766273</v>
      </c>
      <c r="B8257" s="1" t="s">
        <v>29724</v>
      </c>
      <c r="C8257" s="1" t="s">
        <v>29725</v>
      </c>
      <c r="D8257" s="2" t="s">
        <v>29726</v>
      </c>
      <c r="E8257" s="1" t="s">
        <v>27199</v>
      </c>
      <c r="F8257" s="1" t="s">
        <v>29727</v>
      </c>
      <c r="G8257" s="3">
        <v>43959.087118055555</v>
      </c>
      <c r="H8257" s="1" t="b">
        <v>0</v>
      </c>
      <c r="I8257" s="1" t="s">
        <v>22</v>
      </c>
      <c r="K8257" s="2"/>
    </row>
    <row r="8258" spans="1:11" ht="12.5" x14ac:dyDescent="0.25">
      <c r="A8258" s="1">
        <v>117624288</v>
      </c>
      <c r="B8258" s="1" t="s">
        <v>29728</v>
      </c>
      <c r="C8258" s="1" t="s">
        <v>29729</v>
      </c>
      <c r="D8258" s="2" t="s">
        <v>29730</v>
      </c>
      <c r="E8258" s="1" t="s">
        <v>27199</v>
      </c>
      <c r="F8258" s="1" t="s">
        <v>29731</v>
      </c>
      <c r="G8258" s="3">
        <v>43959.087118055555</v>
      </c>
      <c r="H8258" s="1" t="b">
        <v>0</v>
      </c>
      <c r="I8258" s="1" t="s">
        <v>22</v>
      </c>
      <c r="K8258" s="2"/>
    </row>
    <row r="8259" spans="1:11" ht="12.5" x14ac:dyDescent="0.25">
      <c r="A8259" s="1">
        <v>117119718</v>
      </c>
      <c r="B8259" s="1" t="s">
        <v>29732</v>
      </c>
      <c r="C8259" s="1" t="s">
        <v>29733</v>
      </c>
      <c r="D8259" s="2" t="s">
        <v>29734</v>
      </c>
      <c r="E8259" s="1" t="s">
        <v>27199</v>
      </c>
      <c r="F8259" s="1" t="s">
        <v>29735</v>
      </c>
      <c r="G8259" s="3">
        <v>43959.087129629632</v>
      </c>
      <c r="H8259" s="1" t="b">
        <v>0</v>
      </c>
      <c r="I8259" s="1" t="s">
        <v>22</v>
      </c>
      <c r="K8259" s="2"/>
    </row>
    <row r="8260" spans="1:11" ht="12.5" x14ac:dyDescent="0.25">
      <c r="A8260" s="1">
        <v>244935651</v>
      </c>
      <c r="B8260" s="1" t="s">
        <v>29736</v>
      </c>
      <c r="C8260" s="1" t="s">
        <v>29737</v>
      </c>
      <c r="D8260" s="2" t="s">
        <v>29738</v>
      </c>
      <c r="E8260" s="1" t="s">
        <v>27199</v>
      </c>
      <c r="F8260" s="1" t="s">
        <v>29739</v>
      </c>
      <c r="G8260" s="3">
        <v>43959.087129629632</v>
      </c>
      <c r="H8260" s="1" t="b">
        <v>0</v>
      </c>
      <c r="I8260" s="1" t="s">
        <v>22</v>
      </c>
      <c r="K8260" s="2"/>
    </row>
    <row r="8261" spans="1:11" ht="12.5" x14ac:dyDescent="0.25">
      <c r="A8261" s="1">
        <v>46080167</v>
      </c>
      <c r="B8261" s="1" t="s">
        <v>29740</v>
      </c>
      <c r="C8261" s="1" t="s">
        <v>29741</v>
      </c>
      <c r="D8261" s="2" t="s">
        <v>29742</v>
      </c>
      <c r="E8261" s="1" t="s">
        <v>27199</v>
      </c>
      <c r="F8261" s="1" t="s">
        <v>29743</v>
      </c>
      <c r="G8261" s="3">
        <v>43959.087141203701</v>
      </c>
      <c r="H8261" s="1" t="b">
        <v>1</v>
      </c>
      <c r="K8261" s="2"/>
    </row>
    <row r="8262" spans="1:11" ht="12.5" x14ac:dyDescent="0.25">
      <c r="A8262" s="1">
        <v>330414</v>
      </c>
      <c r="B8262" s="1" t="s">
        <v>27352</v>
      </c>
      <c r="C8262" s="1" t="s">
        <v>29744</v>
      </c>
      <c r="D8262" s="2" t="s">
        <v>29745</v>
      </c>
      <c r="E8262" s="1" t="s">
        <v>27199</v>
      </c>
      <c r="F8262" s="1" t="s">
        <v>29746</v>
      </c>
      <c r="G8262" s="3">
        <v>43959.087141203701</v>
      </c>
      <c r="H8262" s="1" t="b">
        <v>0</v>
      </c>
      <c r="I8262" s="1" t="s">
        <v>22</v>
      </c>
      <c r="K8262" s="2"/>
    </row>
    <row r="8263" spans="1:11" ht="12.5" x14ac:dyDescent="0.25">
      <c r="A8263" s="1">
        <v>10458362</v>
      </c>
      <c r="B8263" s="1" t="s">
        <v>29747</v>
      </c>
      <c r="C8263" s="1" t="s">
        <v>29747</v>
      </c>
      <c r="D8263" s="2" t="s">
        <v>29748</v>
      </c>
      <c r="E8263" s="1" t="s">
        <v>27199</v>
      </c>
      <c r="F8263" s="1" t="s">
        <v>29749</v>
      </c>
      <c r="G8263" s="3">
        <v>43959.087152777778</v>
      </c>
      <c r="H8263" s="1" t="b">
        <v>1</v>
      </c>
      <c r="K8263" s="2"/>
    </row>
    <row r="8264" spans="1:11" ht="12.5" x14ac:dyDescent="0.25">
      <c r="A8264" s="1">
        <v>146155284</v>
      </c>
      <c r="B8264" s="1" t="s">
        <v>29750</v>
      </c>
      <c r="C8264" s="1" t="s">
        <v>29751</v>
      </c>
      <c r="D8264" s="2" t="s">
        <v>29752</v>
      </c>
      <c r="E8264" s="1" t="s">
        <v>27199</v>
      </c>
      <c r="F8264" s="1" t="s">
        <v>29753</v>
      </c>
      <c r="G8264" s="3">
        <v>43959.087152777778</v>
      </c>
      <c r="H8264" s="1" t="b">
        <v>0</v>
      </c>
      <c r="I8264" s="1" t="s">
        <v>22</v>
      </c>
      <c r="K8264" s="2"/>
    </row>
    <row r="8265" spans="1:11" ht="12.5" x14ac:dyDescent="0.25">
      <c r="A8265" s="1">
        <v>1263522</v>
      </c>
      <c r="B8265" s="1" t="s">
        <v>29754</v>
      </c>
      <c r="C8265" s="1" t="s">
        <v>29755</v>
      </c>
      <c r="D8265" s="2" t="s">
        <v>29756</v>
      </c>
      <c r="E8265" s="1" t="s">
        <v>27199</v>
      </c>
      <c r="F8265" s="1" t="s">
        <v>29757</v>
      </c>
      <c r="G8265" s="3">
        <v>43959.087152777778</v>
      </c>
      <c r="H8265" s="1" t="b">
        <v>0</v>
      </c>
      <c r="I8265" s="1" t="s">
        <v>22</v>
      </c>
      <c r="K8265" s="2"/>
    </row>
    <row r="8266" spans="1:11" ht="12.5" x14ac:dyDescent="0.25">
      <c r="A8266" s="1">
        <v>13486798</v>
      </c>
      <c r="B8266" s="1" t="s">
        <v>29758</v>
      </c>
      <c r="C8266" s="1" t="s">
        <v>29759</v>
      </c>
      <c r="D8266" s="2" t="s">
        <v>29760</v>
      </c>
      <c r="E8266" s="1" t="s">
        <v>27199</v>
      </c>
      <c r="F8266" s="1" t="s">
        <v>29761</v>
      </c>
      <c r="G8266" s="3">
        <v>43959.087164351855</v>
      </c>
      <c r="H8266" s="1" t="b">
        <v>0</v>
      </c>
      <c r="I8266" s="1" t="s">
        <v>22</v>
      </c>
      <c r="K8266" s="2"/>
    </row>
    <row r="8267" spans="1:11" ht="12.5" x14ac:dyDescent="0.25">
      <c r="A8267" s="1">
        <v>22761491</v>
      </c>
      <c r="B8267" s="1" t="s">
        <v>29508</v>
      </c>
      <c r="C8267" s="1" t="s">
        <v>29762</v>
      </c>
      <c r="D8267" s="2" t="s">
        <v>29763</v>
      </c>
      <c r="E8267" s="1" t="s">
        <v>27199</v>
      </c>
      <c r="F8267" s="1" t="s">
        <v>29764</v>
      </c>
      <c r="G8267" s="3">
        <v>43959.087199074071</v>
      </c>
      <c r="H8267" s="1" t="b">
        <v>0</v>
      </c>
      <c r="I8267" s="1" t="s">
        <v>22</v>
      </c>
      <c r="K8267" s="2"/>
    </row>
    <row r="8268" spans="1:11" ht="12.5" x14ac:dyDescent="0.25">
      <c r="A8268" s="1">
        <v>235804364</v>
      </c>
      <c r="B8268" s="1" t="s">
        <v>29765</v>
      </c>
      <c r="C8268" s="1" t="s">
        <v>29766</v>
      </c>
      <c r="D8268" s="2" t="s">
        <v>29767</v>
      </c>
      <c r="E8268" s="1" t="s">
        <v>27199</v>
      </c>
      <c r="F8268" s="1" t="s">
        <v>29768</v>
      </c>
      <c r="G8268" s="3">
        <v>43959.087199074071</v>
      </c>
      <c r="H8268" s="1" t="b">
        <v>0</v>
      </c>
      <c r="I8268" s="1" t="s">
        <v>22</v>
      </c>
      <c r="K8268" s="2"/>
    </row>
    <row r="8269" spans="1:11" ht="12.5" x14ac:dyDescent="0.25">
      <c r="A8269" s="1">
        <v>29511608</v>
      </c>
      <c r="B8269" s="1" t="s">
        <v>29769</v>
      </c>
      <c r="C8269" s="1" t="s">
        <v>29770</v>
      </c>
      <c r="D8269" s="2" t="s">
        <v>29771</v>
      </c>
      <c r="E8269" s="1" t="s">
        <v>27199</v>
      </c>
      <c r="F8269" s="1" t="s">
        <v>29772</v>
      </c>
      <c r="G8269" s="3">
        <v>43959.087199074071</v>
      </c>
      <c r="H8269" s="1" t="b">
        <v>0</v>
      </c>
      <c r="I8269" s="1" t="s">
        <v>22</v>
      </c>
      <c r="K8269" s="2"/>
    </row>
    <row r="8270" spans="1:11" ht="12.5" x14ac:dyDescent="0.25">
      <c r="A8270" s="1">
        <v>272222624</v>
      </c>
      <c r="B8270" s="1" t="s">
        <v>29773</v>
      </c>
      <c r="C8270" s="1" t="s">
        <v>29774</v>
      </c>
      <c r="D8270" s="2" t="s">
        <v>29775</v>
      </c>
      <c r="E8270" s="1" t="s">
        <v>27199</v>
      </c>
      <c r="F8270" s="1" t="s">
        <v>29776</v>
      </c>
      <c r="G8270" s="3">
        <v>43959.087210648147</v>
      </c>
      <c r="H8270" s="1" t="b">
        <v>0</v>
      </c>
      <c r="I8270" s="1" t="s">
        <v>22</v>
      </c>
      <c r="K8270" s="2"/>
    </row>
    <row r="8271" spans="1:11" ht="12.5" x14ac:dyDescent="0.25">
      <c r="A8271" s="1">
        <v>94066125</v>
      </c>
      <c r="B8271" s="1" t="s">
        <v>29777</v>
      </c>
      <c r="C8271" s="1" t="s">
        <v>29778</v>
      </c>
      <c r="D8271" s="2" t="s">
        <v>29779</v>
      </c>
      <c r="E8271" s="1" t="s">
        <v>27199</v>
      </c>
      <c r="F8271" s="1" t="s">
        <v>29780</v>
      </c>
      <c r="G8271" s="3">
        <v>43959.087210648147</v>
      </c>
      <c r="H8271" s="1" t="b">
        <v>0</v>
      </c>
      <c r="I8271" s="1" t="s">
        <v>22</v>
      </c>
      <c r="K8271" s="2"/>
    </row>
    <row r="8272" spans="1:11" ht="12.5" x14ac:dyDescent="0.25">
      <c r="A8272" s="1">
        <v>2984156</v>
      </c>
      <c r="B8272" s="1" t="s">
        <v>29781</v>
      </c>
      <c r="C8272" s="1" t="s">
        <v>29782</v>
      </c>
      <c r="D8272" s="2" t="s">
        <v>29783</v>
      </c>
      <c r="E8272" s="1" t="s">
        <v>27199</v>
      </c>
      <c r="F8272" s="1" t="s">
        <v>29784</v>
      </c>
      <c r="G8272" s="3">
        <v>43959.087210648147</v>
      </c>
      <c r="H8272" s="1" t="b">
        <v>0</v>
      </c>
      <c r="I8272" s="1" t="s">
        <v>22</v>
      </c>
      <c r="K8272" s="2"/>
    </row>
    <row r="8273" spans="1:11" ht="12.5" x14ac:dyDescent="0.25">
      <c r="A8273" s="1">
        <v>15691240</v>
      </c>
      <c r="B8273" s="1" t="s">
        <v>29785</v>
      </c>
      <c r="C8273" s="1" t="s">
        <v>29786</v>
      </c>
      <c r="D8273" s="2" t="s">
        <v>29787</v>
      </c>
      <c r="E8273" s="1" t="s">
        <v>27199</v>
      </c>
      <c r="F8273" s="1" t="s">
        <v>29788</v>
      </c>
      <c r="G8273" s="3">
        <v>43959.087222222224</v>
      </c>
      <c r="H8273" s="1" t="b">
        <v>1</v>
      </c>
      <c r="K8273" s="2"/>
    </row>
    <row r="8274" spans="1:11" ht="12.5" x14ac:dyDescent="0.25">
      <c r="A8274" s="1">
        <v>34274</v>
      </c>
      <c r="B8274" s="1" t="s">
        <v>29789</v>
      </c>
      <c r="C8274" s="1" t="s">
        <v>29790</v>
      </c>
      <c r="D8274" s="2" t="s">
        <v>29791</v>
      </c>
      <c r="E8274" s="1" t="s">
        <v>27199</v>
      </c>
      <c r="F8274" s="1" t="s">
        <v>29792</v>
      </c>
      <c r="G8274" s="3">
        <v>43959.087222222224</v>
      </c>
      <c r="H8274" s="1" t="b">
        <v>0</v>
      </c>
      <c r="I8274" s="1" t="s">
        <v>22</v>
      </c>
      <c r="K8274" s="2"/>
    </row>
    <row r="8275" spans="1:11" ht="12.5" x14ac:dyDescent="0.25">
      <c r="A8275" s="1">
        <v>131110697</v>
      </c>
      <c r="B8275" s="1" t="s">
        <v>29793</v>
      </c>
      <c r="C8275" s="1" t="s">
        <v>29794</v>
      </c>
      <c r="D8275" s="2" t="s">
        <v>29795</v>
      </c>
      <c r="E8275" s="1" t="s">
        <v>27199</v>
      </c>
      <c r="F8275" s="1" t="s">
        <v>29796</v>
      </c>
      <c r="G8275" s="3">
        <v>43959.087233796294</v>
      </c>
      <c r="H8275" s="1" t="b">
        <v>1</v>
      </c>
      <c r="K8275" s="2"/>
    </row>
    <row r="8276" spans="1:11" ht="12.5" x14ac:dyDescent="0.25">
      <c r="A8276" s="1">
        <v>15333809</v>
      </c>
      <c r="B8276" s="1" t="s">
        <v>29797</v>
      </c>
      <c r="C8276" s="1" t="s">
        <v>29797</v>
      </c>
      <c r="D8276" s="2" t="s">
        <v>29798</v>
      </c>
      <c r="E8276" s="1" t="s">
        <v>27199</v>
      </c>
      <c r="F8276" s="1" t="s">
        <v>29799</v>
      </c>
      <c r="G8276" s="3">
        <v>43959.087245370371</v>
      </c>
      <c r="H8276" s="1" t="b">
        <v>1</v>
      </c>
      <c r="K8276" s="2"/>
    </row>
    <row r="8277" spans="1:11" ht="12.5" x14ac:dyDescent="0.25">
      <c r="A8277" s="1">
        <v>141283339</v>
      </c>
      <c r="B8277" s="1" t="s">
        <v>29800</v>
      </c>
      <c r="C8277" s="1" t="s">
        <v>29801</v>
      </c>
      <c r="D8277" s="2" t="s">
        <v>29802</v>
      </c>
      <c r="E8277" s="1" t="s">
        <v>27199</v>
      </c>
      <c r="F8277" s="1" t="s">
        <v>29803</v>
      </c>
      <c r="G8277" s="3">
        <v>43959.087245370371</v>
      </c>
      <c r="H8277" s="1" t="b">
        <v>0</v>
      </c>
      <c r="I8277" s="1" t="s">
        <v>22</v>
      </c>
      <c r="K8277" s="2"/>
    </row>
    <row r="8278" spans="1:11" ht="12.5" x14ac:dyDescent="0.25">
      <c r="A8278" s="1">
        <v>63369078</v>
      </c>
      <c r="B8278" s="1" t="s">
        <v>29804</v>
      </c>
      <c r="C8278" s="1" t="s">
        <v>29805</v>
      </c>
      <c r="D8278" s="2" t="s">
        <v>29806</v>
      </c>
      <c r="E8278" s="1" t="s">
        <v>27199</v>
      </c>
      <c r="F8278" s="1" t="s">
        <v>29807</v>
      </c>
      <c r="G8278" s="3">
        <v>43959.087256944447</v>
      </c>
      <c r="H8278" s="1" t="b">
        <v>0</v>
      </c>
      <c r="I8278" s="1" t="s">
        <v>22</v>
      </c>
      <c r="K8278" s="2"/>
    </row>
    <row r="8279" spans="1:11" ht="12.5" x14ac:dyDescent="0.25">
      <c r="A8279" s="1">
        <v>34689810</v>
      </c>
      <c r="B8279" s="1" t="s">
        <v>29808</v>
      </c>
      <c r="C8279" s="1" t="s">
        <v>1662</v>
      </c>
      <c r="D8279" s="2" t="s">
        <v>29809</v>
      </c>
      <c r="E8279" s="1" t="s">
        <v>27199</v>
      </c>
      <c r="F8279" s="1" t="s">
        <v>29810</v>
      </c>
      <c r="G8279" s="3">
        <v>43959.087256944447</v>
      </c>
      <c r="H8279" s="1" t="b">
        <v>0</v>
      </c>
      <c r="I8279" s="1" t="s">
        <v>22</v>
      </c>
      <c r="K8279" s="2"/>
    </row>
    <row r="8280" spans="1:11" ht="12.5" x14ac:dyDescent="0.25">
      <c r="A8280" s="1">
        <v>32095406</v>
      </c>
      <c r="B8280" s="1" t="s">
        <v>29811</v>
      </c>
      <c r="C8280" s="1" t="s">
        <v>29812</v>
      </c>
      <c r="D8280" s="2" t="s">
        <v>29813</v>
      </c>
      <c r="E8280" s="1" t="s">
        <v>27199</v>
      </c>
      <c r="F8280" s="1" t="s">
        <v>29814</v>
      </c>
      <c r="G8280" s="3">
        <v>43959.087256944447</v>
      </c>
      <c r="H8280" s="1" t="b">
        <v>0</v>
      </c>
      <c r="I8280" s="1" t="s">
        <v>22</v>
      </c>
      <c r="K8280" s="2"/>
    </row>
    <row r="8281" spans="1:11" ht="12.5" x14ac:dyDescent="0.25">
      <c r="A8281" s="1">
        <v>18772441</v>
      </c>
      <c r="B8281" s="1" t="s">
        <v>29815</v>
      </c>
      <c r="C8281" s="1" t="s">
        <v>29816</v>
      </c>
      <c r="D8281" s="2" t="s">
        <v>29817</v>
      </c>
      <c r="E8281" s="1" t="s">
        <v>27199</v>
      </c>
      <c r="F8281" s="1" t="s">
        <v>29818</v>
      </c>
      <c r="G8281" s="3">
        <v>43959.087256944447</v>
      </c>
      <c r="H8281" s="1" t="b">
        <v>0</v>
      </c>
      <c r="I8281" s="1" t="s">
        <v>22</v>
      </c>
      <c r="K8281" s="2"/>
    </row>
    <row r="8282" spans="1:11" ht="12.5" x14ac:dyDescent="0.25">
      <c r="A8282" s="1">
        <v>5321315</v>
      </c>
      <c r="B8282" s="1" t="s">
        <v>29819</v>
      </c>
      <c r="C8282" s="1" t="s">
        <v>29820</v>
      </c>
      <c r="D8282" s="2" t="s">
        <v>29821</v>
      </c>
      <c r="E8282" s="1" t="s">
        <v>27199</v>
      </c>
      <c r="F8282" s="1" t="s">
        <v>29822</v>
      </c>
      <c r="G8282" s="3">
        <v>43959.087268518517</v>
      </c>
      <c r="H8282" s="1" t="b">
        <v>0</v>
      </c>
      <c r="I8282" s="1" t="s">
        <v>22</v>
      </c>
      <c r="K8282" s="2"/>
    </row>
    <row r="8283" spans="1:11" ht="12.5" x14ac:dyDescent="0.25">
      <c r="A8283" s="1">
        <v>22581432</v>
      </c>
      <c r="B8283" s="1" t="s">
        <v>29576</v>
      </c>
      <c r="C8283" s="1" t="s">
        <v>29823</v>
      </c>
      <c r="D8283" s="2" t="s">
        <v>29824</v>
      </c>
      <c r="E8283" s="1" t="s">
        <v>27199</v>
      </c>
      <c r="F8283" s="1" t="s">
        <v>29825</v>
      </c>
      <c r="G8283" s="3">
        <v>43959.087268518517</v>
      </c>
      <c r="H8283" s="1" t="b">
        <v>0</v>
      </c>
      <c r="I8283" s="1" t="s">
        <v>22</v>
      </c>
      <c r="K8283" s="2"/>
    </row>
    <row r="8284" spans="1:11" ht="12.5" x14ac:dyDescent="0.25">
      <c r="A8284" s="1">
        <v>110559099</v>
      </c>
      <c r="B8284" s="1" t="s">
        <v>29826</v>
      </c>
      <c r="C8284" s="1" t="s">
        <v>29827</v>
      </c>
      <c r="D8284" s="2" t="s">
        <v>29828</v>
      </c>
      <c r="E8284" s="1" t="s">
        <v>27199</v>
      </c>
      <c r="F8284" s="1" t="s">
        <v>29829</v>
      </c>
      <c r="G8284" s="3">
        <v>43959.087268518517</v>
      </c>
      <c r="H8284" s="1" t="b">
        <v>0</v>
      </c>
      <c r="I8284" s="1" t="s">
        <v>22</v>
      </c>
      <c r="K8284" s="2"/>
    </row>
    <row r="8285" spans="1:11" ht="12.5" x14ac:dyDescent="0.25">
      <c r="A8285" s="1">
        <v>49683440</v>
      </c>
      <c r="B8285" s="1" t="s">
        <v>29468</v>
      </c>
      <c r="C8285" s="1" t="s">
        <v>29468</v>
      </c>
      <c r="D8285" s="2" t="s">
        <v>29830</v>
      </c>
      <c r="E8285" s="1" t="s">
        <v>27199</v>
      </c>
      <c r="F8285" s="1" t="s">
        <v>29831</v>
      </c>
      <c r="G8285" s="3">
        <v>43959.087268518517</v>
      </c>
      <c r="H8285" s="1" t="b">
        <v>0</v>
      </c>
      <c r="I8285" s="1" t="s">
        <v>22</v>
      </c>
      <c r="K8285" s="2"/>
    </row>
    <row r="8286" spans="1:11" ht="12.5" x14ac:dyDescent="0.25">
      <c r="A8286" s="1">
        <v>957049</v>
      </c>
      <c r="B8286" s="1" t="s">
        <v>29832</v>
      </c>
      <c r="C8286" s="1" t="s">
        <v>29833</v>
      </c>
      <c r="D8286" s="2" t="s">
        <v>29834</v>
      </c>
      <c r="E8286" s="1" t="s">
        <v>27199</v>
      </c>
      <c r="F8286" s="1" t="s">
        <v>29835</v>
      </c>
      <c r="G8286" s="3">
        <v>43959.087280092594</v>
      </c>
      <c r="H8286" s="1" t="b">
        <v>0</v>
      </c>
      <c r="I8286" s="1" t="s">
        <v>22</v>
      </c>
      <c r="K8286" s="2"/>
    </row>
    <row r="8287" spans="1:11" ht="12.5" x14ac:dyDescent="0.25">
      <c r="A8287" s="1">
        <v>80882788</v>
      </c>
      <c r="B8287" s="1" t="s">
        <v>29836</v>
      </c>
      <c r="C8287" s="1" t="s">
        <v>29837</v>
      </c>
      <c r="D8287" s="2" t="s">
        <v>29838</v>
      </c>
      <c r="E8287" s="1" t="s">
        <v>27199</v>
      </c>
      <c r="F8287" s="1" t="s">
        <v>29839</v>
      </c>
      <c r="G8287" s="3">
        <v>43959.087280092594</v>
      </c>
      <c r="H8287" s="1" t="b">
        <v>0</v>
      </c>
      <c r="I8287" s="1" t="s">
        <v>22</v>
      </c>
      <c r="K8287" s="2"/>
    </row>
    <row r="8288" spans="1:11" ht="12.5" x14ac:dyDescent="0.25">
      <c r="A8288" s="1">
        <v>37189021</v>
      </c>
      <c r="B8288" s="1" t="s">
        <v>359</v>
      </c>
      <c r="C8288" s="1" t="s">
        <v>29840</v>
      </c>
      <c r="D8288" s="2" t="s">
        <v>29841</v>
      </c>
      <c r="E8288" s="1" t="s">
        <v>27199</v>
      </c>
      <c r="F8288" s="1" t="s">
        <v>29842</v>
      </c>
      <c r="G8288" s="3">
        <v>43959.087291666663</v>
      </c>
      <c r="H8288" s="1" t="b">
        <v>1</v>
      </c>
      <c r="K8288" s="2"/>
    </row>
    <row r="8289" spans="1:11" ht="12.5" x14ac:dyDescent="0.25">
      <c r="A8289" s="1">
        <v>29187878</v>
      </c>
      <c r="B8289" s="1" t="s">
        <v>29843</v>
      </c>
      <c r="C8289" s="1" t="s">
        <v>29844</v>
      </c>
      <c r="D8289" s="2" t="s">
        <v>29845</v>
      </c>
      <c r="E8289" s="1" t="s">
        <v>27199</v>
      </c>
      <c r="F8289" s="1" t="s">
        <v>29846</v>
      </c>
      <c r="G8289" s="3">
        <v>43959.087291666663</v>
      </c>
      <c r="H8289" s="1" t="b">
        <v>0</v>
      </c>
      <c r="I8289" s="1" t="s">
        <v>22</v>
      </c>
      <c r="K8289" s="2"/>
    </row>
    <row r="8290" spans="1:11" ht="12.5" x14ac:dyDescent="0.25">
      <c r="A8290" s="1">
        <v>24534955</v>
      </c>
      <c r="B8290" s="1" t="s">
        <v>29847</v>
      </c>
      <c r="C8290" s="1" t="s">
        <v>29848</v>
      </c>
      <c r="D8290" s="2" t="s">
        <v>29849</v>
      </c>
      <c r="E8290" s="1" t="s">
        <v>27199</v>
      </c>
      <c r="F8290" s="1" t="s">
        <v>29850</v>
      </c>
      <c r="G8290" s="3">
        <v>43959.087291666663</v>
      </c>
      <c r="H8290" s="1" t="b">
        <v>0</v>
      </c>
      <c r="I8290" s="1" t="s">
        <v>22</v>
      </c>
      <c r="K8290" s="2"/>
    </row>
    <row r="8291" spans="1:11" ht="12.5" x14ac:dyDescent="0.25">
      <c r="A8291" s="1">
        <v>20253182</v>
      </c>
      <c r="B8291" s="1" t="s">
        <v>6715</v>
      </c>
      <c r="C8291" s="1" t="s">
        <v>29851</v>
      </c>
      <c r="D8291" s="2" t="s">
        <v>29852</v>
      </c>
      <c r="E8291" s="1" t="s">
        <v>27199</v>
      </c>
      <c r="F8291" s="1" t="s">
        <v>29853</v>
      </c>
      <c r="G8291" s="3">
        <v>43959.087314814817</v>
      </c>
      <c r="H8291" s="1" t="b">
        <v>1</v>
      </c>
      <c r="K8291" s="2"/>
    </row>
    <row r="8292" spans="1:11" ht="12.5" x14ac:dyDescent="0.25">
      <c r="A8292" s="1">
        <v>16346821</v>
      </c>
      <c r="B8292" s="1" t="s">
        <v>29854</v>
      </c>
      <c r="C8292" s="1" t="s">
        <v>29855</v>
      </c>
      <c r="D8292" s="2" t="s">
        <v>29856</v>
      </c>
      <c r="E8292" s="1" t="s">
        <v>27199</v>
      </c>
      <c r="F8292" s="1" t="s">
        <v>29857</v>
      </c>
      <c r="G8292" s="3">
        <v>43959.087314814817</v>
      </c>
      <c r="H8292" s="1" t="b">
        <v>0</v>
      </c>
      <c r="I8292" s="1" t="s">
        <v>22</v>
      </c>
      <c r="K8292" s="2"/>
    </row>
    <row r="8293" spans="1:11" ht="12.5" x14ac:dyDescent="0.25">
      <c r="A8293" s="1">
        <v>1697403</v>
      </c>
      <c r="B8293" s="1" t="s">
        <v>27585</v>
      </c>
      <c r="C8293" s="1" t="s">
        <v>29858</v>
      </c>
      <c r="D8293" s="2" t="s">
        <v>29859</v>
      </c>
      <c r="E8293" s="1" t="s">
        <v>27199</v>
      </c>
      <c r="F8293" s="1" t="s">
        <v>29860</v>
      </c>
      <c r="G8293" s="3">
        <v>43959.087314814817</v>
      </c>
      <c r="H8293" s="1" t="b">
        <v>0</v>
      </c>
      <c r="I8293" s="1" t="s">
        <v>22</v>
      </c>
      <c r="K8293" s="2"/>
    </row>
    <row r="8294" spans="1:11" ht="12.5" x14ac:dyDescent="0.25">
      <c r="A8294" s="1">
        <v>79187602</v>
      </c>
      <c r="B8294" s="1" t="s">
        <v>29861</v>
      </c>
      <c r="C8294" s="1" t="s">
        <v>29862</v>
      </c>
      <c r="D8294" s="2" t="s">
        <v>29863</v>
      </c>
      <c r="E8294" s="1" t="s">
        <v>27199</v>
      </c>
      <c r="F8294" s="1" t="s">
        <v>29864</v>
      </c>
      <c r="G8294" s="3">
        <v>43959.087326388886</v>
      </c>
      <c r="H8294" s="1" t="b">
        <v>1</v>
      </c>
      <c r="K8294" s="2"/>
    </row>
    <row r="8295" spans="1:11" ht="12.5" x14ac:dyDescent="0.25">
      <c r="A8295" s="1">
        <v>15101579</v>
      </c>
      <c r="B8295" s="1" t="s">
        <v>29865</v>
      </c>
      <c r="C8295" s="1" t="s">
        <v>29865</v>
      </c>
      <c r="D8295" s="2" t="s">
        <v>29866</v>
      </c>
      <c r="E8295" s="1" t="s">
        <v>27199</v>
      </c>
      <c r="F8295" s="1" t="s">
        <v>29867</v>
      </c>
      <c r="G8295" s="3">
        <v>43959.087337962963</v>
      </c>
      <c r="H8295" s="1" t="b">
        <v>1</v>
      </c>
      <c r="K8295" s="2"/>
    </row>
    <row r="8296" spans="1:11" ht="12.5" x14ac:dyDescent="0.25">
      <c r="A8296" s="1">
        <v>162378023</v>
      </c>
      <c r="B8296" s="1" t="s">
        <v>29868</v>
      </c>
      <c r="C8296" s="1" t="s">
        <v>29869</v>
      </c>
      <c r="D8296" s="2" t="s">
        <v>29870</v>
      </c>
      <c r="E8296" s="1" t="s">
        <v>27199</v>
      </c>
      <c r="F8296" s="1" t="s">
        <v>29871</v>
      </c>
      <c r="G8296" s="3">
        <v>43959.087337962963</v>
      </c>
      <c r="H8296" s="1" t="b">
        <v>0</v>
      </c>
      <c r="I8296" s="1" t="s">
        <v>22</v>
      </c>
      <c r="K8296" s="2"/>
    </row>
    <row r="8297" spans="1:11" ht="12.5" x14ac:dyDescent="0.25">
      <c r="A8297" s="1">
        <v>41832998</v>
      </c>
      <c r="B8297" s="1" t="s">
        <v>29872</v>
      </c>
      <c r="C8297" s="1" t="s">
        <v>29873</v>
      </c>
      <c r="D8297" s="2" t="s">
        <v>29874</v>
      </c>
      <c r="E8297" s="1" t="s">
        <v>27199</v>
      </c>
      <c r="F8297" s="1" t="s">
        <v>29875</v>
      </c>
      <c r="G8297" s="3">
        <v>43959.08734953704</v>
      </c>
      <c r="H8297" s="1" t="b">
        <v>0</v>
      </c>
      <c r="I8297" s="1" t="s">
        <v>22</v>
      </c>
      <c r="K8297" s="2"/>
    </row>
    <row r="8298" spans="1:11" ht="12.5" x14ac:dyDescent="0.25">
      <c r="A8298" s="1">
        <v>38737845</v>
      </c>
      <c r="B8298" s="1" t="s">
        <v>27349</v>
      </c>
      <c r="C8298" s="1" t="s">
        <v>29876</v>
      </c>
      <c r="D8298" s="2" t="s">
        <v>29877</v>
      </c>
      <c r="E8298" s="1" t="s">
        <v>27199</v>
      </c>
      <c r="F8298" s="1" t="s">
        <v>29878</v>
      </c>
      <c r="G8298" s="3">
        <v>43959.08734953704</v>
      </c>
      <c r="H8298" s="1" t="b">
        <v>0</v>
      </c>
      <c r="I8298" s="1" t="s">
        <v>22</v>
      </c>
      <c r="K8298" s="2"/>
    </row>
    <row r="8299" spans="1:11" ht="12.5" x14ac:dyDescent="0.25">
      <c r="A8299" s="1">
        <v>5065482</v>
      </c>
      <c r="B8299" s="1" t="s">
        <v>29879</v>
      </c>
      <c r="C8299" s="1" t="s">
        <v>29880</v>
      </c>
      <c r="D8299" s="2" t="s">
        <v>29881</v>
      </c>
      <c r="E8299" s="1" t="s">
        <v>27199</v>
      </c>
      <c r="F8299" s="1" t="s">
        <v>29882</v>
      </c>
      <c r="G8299" s="3">
        <v>43959.08734953704</v>
      </c>
      <c r="H8299" s="1" t="b">
        <v>0</v>
      </c>
      <c r="I8299" s="1" t="s">
        <v>22</v>
      </c>
      <c r="K8299" s="2"/>
    </row>
    <row r="8300" spans="1:11" ht="12.5" x14ac:dyDescent="0.25">
      <c r="A8300" s="1">
        <v>8932489</v>
      </c>
      <c r="B8300" s="1" t="s">
        <v>29883</v>
      </c>
      <c r="C8300" s="1" t="s">
        <v>29883</v>
      </c>
      <c r="D8300" s="2" t="s">
        <v>29884</v>
      </c>
      <c r="E8300" s="1" t="s">
        <v>27199</v>
      </c>
      <c r="F8300" s="1" t="s">
        <v>29885</v>
      </c>
      <c r="G8300" s="3">
        <v>43959.087361111109</v>
      </c>
      <c r="H8300" s="1" t="b">
        <v>0</v>
      </c>
      <c r="I8300" s="1" t="s">
        <v>22</v>
      </c>
      <c r="K8300" s="2"/>
    </row>
    <row r="8301" spans="1:11" ht="12.5" x14ac:dyDescent="0.25">
      <c r="A8301" s="1">
        <v>26537135</v>
      </c>
      <c r="B8301" s="1" t="s">
        <v>29886</v>
      </c>
      <c r="C8301" s="1" t="s">
        <v>29886</v>
      </c>
      <c r="D8301" s="2" t="s">
        <v>29887</v>
      </c>
      <c r="E8301" s="1" t="s">
        <v>27199</v>
      </c>
      <c r="F8301" s="1" t="s">
        <v>29888</v>
      </c>
      <c r="G8301" s="3">
        <v>43959.087361111109</v>
      </c>
      <c r="H8301" s="1" t="b">
        <v>0</v>
      </c>
      <c r="I8301" s="1" t="s">
        <v>22</v>
      </c>
      <c r="K8301" s="2"/>
    </row>
    <row r="8302" spans="1:11" ht="12.5" x14ac:dyDescent="0.25">
      <c r="A8302" s="1">
        <v>26014013</v>
      </c>
      <c r="B8302" s="1" t="s">
        <v>29889</v>
      </c>
      <c r="C8302" s="1" t="s">
        <v>29890</v>
      </c>
      <c r="D8302" s="2" t="s">
        <v>29891</v>
      </c>
      <c r="E8302" s="1" t="s">
        <v>27199</v>
      </c>
      <c r="F8302" s="1" t="s">
        <v>29892</v>
      </c>
      <c r="G8302" s="3">
        <v>43959.087361111109</v>
      </c>
      <c r="H8302" s="1" t="b">
        <v>0</v>
      </c>
      <c r="I8302" s="1" t="s">
        <v>22</v>
      </c>
      <c r="K8302" s="2"/>
    </row>
    <row r="8303" spans="1:11" ht="12.5" x14ac:dyDescent="0.25">
      <c r="A8303" s="1">
        <v>21793531</v>
      </c>
      <c r="B8303" s="1" t="s">
        <v>29893</v>
      </c>
      <c r="C8303" s="1" t="s">
        <v>29894</v>
      </c>
      <c r="D8303" s="2" t="s">
        <v>29895</v>
      </c>
      <c r="E8303" s="1" t="s">
        <v>27199</v>
      </c>
      <c r="F8303" s="1" t="s">
        <v>29896</v>
      </c>
      <c r="G8303" s="3">
        <v>43959.087361111109</v>
      </c>
      <c r="H8303" s="1" t="b">
        <v>0</v>
      </c>
      <c r="I8303" s="1" t="s">
        <v>22</v>
      </c>
      <c r="K8303" s="2"/>
    </row>
    <row r="8304" spans="1:11" ht="12.5" x14ac:dyDescent="0.25">
      <c r="A8304" s="1">
        <v>8680692</v>
      </c>
      <c r="B8304" s="1" t="s">
        <v>29897</v>
      </c>
      <c r="C8304" s="1" t="s">
        <v>29898</v>
      </c>
      <c r="D8304" s="2" t="s">
        <v>29899</v>
      </c>
      <c r="E8304" s="1" t="s">
        <v>27199</v>
      </c>
      <c r="F8304" s="1" t="s">
        <v>29900</v>
      </c>
      <c r="G8304" s="3">
        <v>43959.087372685186</v>
      </c>
      <c r="H8304" s="1" t="b">
        <v>0</v>
      </c>
      <c r="I8304" s="1" t="s">
        <v>22</v>
      </c>
      <c r="K8304" s="2"/>
    </row>
    <row r="8305" spans="1:11" ht="12.5" x14ac:dyDescent="0.25">
      <c r="A8305" s="1">
        <v>1117185</v>
      </c>
      <c r="B8305" s="1" t="s">
        <v>29901</v>
      </c>
      <c r="C8305" s="1" t="s">
        <v>29902</v>
      </c>
      <c r="D8305" s="2" t="s">
        <v>29903</v>
      </c>
      <c r="E8305" s="1" t="s">
        <v>27199</v>
      </c>
      <c r="F8305" s="1" t="s">
        <v>29904</v>
      </c>
      <c r="G8305" s="3">
        <v>43959.087372685186</v>
      </c>
      <c r="H8305" s="1" t="b">
        <v>0</v>
      </c>
      <c r="I8305" s="1" t="s">
        <v>22</v>
      </c>
      <c r="K8305" s="2"/>
    </row>
    <row r="8306" spans="1:11" ht="12.5" x14ac:dyDescent="0.25">
      <c r="A8306" s="1">
        <v>36424832</v>
      </c>
      <c r="B8306" s="1" t="s">
        <v>29905</v>
      </c>
      <c r="C8306" s="1" t="s">
        <v>29906</v>
      </c>
      <c r="D8306" s="2" t="s">
        <v>29907</v>
      </c>
      <c r="E8306" s="1" t="s">
        <v>27199</v>
      </c>
      <c r="F8306" s="1" t="s">
        <v>29908</v>
      </c>
      <c r="G8306" s="3">
        <v>43959.087384259263</v>
      </c>
      <c r="H8306" s="1" t="b">
        <v>0</v>
      </c>
      <c r="I8306" s="1" t="s">
        <v>5</v>
      </c>
      <c r="K8306" s="2"/>
    </row>
    <row r="8307" spans="1:11" ht="12.5" x14ac:dyDescent="0.25">
      <c r="A8307" s="1">
        <v>13720762</v>
      </c>
      <c r="B8307" s="1" t="s">
        <v>29909</v>
      </c>
      <c r="C8307" s="1" t="s">
        <v>29910</v>
      </c>
      <c r="D8307" s="2" t="s">
        <v>29911</v>
      </c>
      <c r="E8307" s="1" t="s">
        <v>27199</v>
      </c>
      <c r="F8307" s="1" t="s">
        <v>29912</v>
      </c>
      <c r="G8307" s="3">
        <v>43959.087395833332</v>
      </c>
      <c r="H8307" s="1" t="b">
        <v>1</v>
      </c>
      <c r="K8307" s="2"/>
    </row>
    <row r="8308" spans="1:11" ht="12.5" x14ac:dyDescent="0.25">
      <c r="A8308" s="1">
        <v>289329</v>
      </c>
      <c r="B8308" s="1" t="s">
        <v>29913</v>
      </c>
      <c r="C8308" s="1" t="s">
        <v>29914</v>
      </c>
      <c r="D8308" s="2" t="s">
        <v>29915</v>
      </c>
      <c r="E8308" s="1" t="s">
        <v>27199</v>
      </c>
      <c r="F8308" s="1" t="s">
        <v>29916</v>
      </c>
      <c r="G8308" s="3">
        <v>43959.087395833332</v>
      </c>
      <c r="H8308" s="1" t="b">
        <v>0</v>
      </c>
      <c r="I8308" s="1" t="s">
        <v>22</v>
      </c>
      <c r="K8308" s="2"/>
    </row>
    <row r="8309" spans="1:11" ht="12.5" x14ac:dyDescent="0.25">
      <c r="A8309" s="1">
        <v>38333501</v>
      </c>
      <c r="B8309" s="1" t="s">
        <v>29917</v>
      </c>
      <c r="C8309" s="1" t="s">
        <v>29918</v>
      </c>
      <c r="D8309" s="2" t="s">
        <v>29919</v>
      </c>
      <c r="E8309" s="1" t="s">
        <v>27199</v>
      </c>
      <c r="F8309" s="1" t="s">
        <v>29920</v>
      </c>
      <c r="G8309" s="3">
        <v>43959.087395833332</v>
      </c>
      <c r="H8309" s="1" t="b">
        <v>0</v>
      </c>
      <c r="I8309" s="1" t="s">
        <v>22</v>
      </c>
      <c r="K8309" s="2"/>
    </row>
    <row r="8310" spans="1:11" ht="12.5" x14ac:dyDescent="0.25">
      <c r="A8310" s="1">
        <v>3138586</v>
      </c>
      <c r="B8310" s="1" t="s">
        <v>29921</v>
      </c>
      <c r="C8310" s="1" t="s">
        <v>29922</v>
      </c>
      <c r="D8310" s="2" t="s">
        <v>29923</v>
      </c>
      <c r="E8310" s="1" t="s">
        <v>27199</v>
      </c>
      <c r="F8310" s="1" t="s">
        <v>29924</v>
      </c>
      <c r="G8310" s="3">
        <v>43959.087407407409</v>
      </c>
      <c r="H8310" s="1" t="b">
        <v>1</v>
      </c>
      <c r="K8310" s="2"/>
    </row>
    <row r="8311" spans="1:11" ht="12.5" x14ac:dyDescent="0.25">
      <c r="A8311" s="1">
        <v>97807074</v>
      </c>
      <c r="B8311" s="1" t="s">
        <v>29925</v>
      </c>
      <c r="C8311" s="1" t="s">
        <v>29926</v>
      </c>
      <c r="D8311" s="2" t="s">
        <v>29927</v>
      </c>
      <c r="E8311" s="1" t="s">
        <v>27199</v>
      </c>
      <c r="F8311" s="1" t="s">
        <v>29928</v>
      </c>
      <c r="G8311" s="3">
        <v>43959.087407407409</v>
      </c>
      <c r="H8311" s="1" t="b">
        <v>0</v>
      </c>
      <c r="I8311" s="1" t="s">
        <v>22</v>
      </c>
      <c r="K8311" s="2"/>
    </row>
    <row r="8312" spans="1:11" ht="12.5" x14ac:dyDescent="0.25">
      <c r="A8312" s="1">
        <v>135812271</v>
      </c>
      <c r="B8312" s="1" t="s">
        <v>29929</v>
      </c>
      <c r="C8312" s="1" t="s">
        <v>29930</v>
      </c>
      <c r="D8312" s="2" t="s">
        <v>29931</v>
      </c>
      <c r="E8312" s="1" t="s">
        <v>27199</v>
      </c>
      <c r="F8312" s="1" t="s">
        <v>29932</v>
      </c>
      <c r="G8312" s="3">
        <v>43959.087407407409</v>
      </c>
      <c r="H8312" s="1" t="b">
        <v>0</v>
      </c>
      <c r="I8312" s="1" t="s">
        <v>22</v>
      </c>
      <c r="K8312" s="2"/>
    </row>
    <row r="8313" spans="1:11" ht="12.5" x14ac:dyDescent="0.25">
      <c r="A8313" s="1">
        <v>2997880</v>
      </c>
      <c r="B8313" s="1" t="s">
        <v>29933</v>
      </c>
      <c r="C8313" s="1" t="s">
        <v>29934</v>
      </c>
      <c r="D8313" s="2" t="s">
        <v>29935</v>
      </c>
      <c r="E8313" s="1" t="s">
        <v>27199</v>
      </c>
      <c r="F8313" s="1" t="s">
        <v>29936</v>
      </c>
      <c r="G8313" s="3">
        <v>43959.087418981479</v>
      </c>
      <c r="H8313" s="1" t="b">
        <v>0</v>
      </c>
      <c r="I8313" s="1" t="s">
        <v>22</v>
      </c>
      <c r="K8313" s="2"/>
    </row>
    <row r="8314" spans="1:11" ht="12.5" x14ac:dyDescent="0.25">
      <c r="A8314" s="1">
        <v>151720168</v>
      </c>
      <c r="B8314" s="1" t="s">
        <v>29937</v>
      </c>
      <c r="C8314" s="1" t="s">
        <v>29938</v>
      </c>
      <c r="D8314" s="2" t="s">
        <v>29939</v>
      </c>
      <c r="E8314" s="1" t="s">
        <v>27199</v>
      </c>
      <c r="F8314" s="1" t="s">
        <v>29940</v>
      </c>
      <c r="G8314" s="3">
        <v>43959.087418981479</v>
      </c>
      <c r="H8314" s="1" t="b">
        <v>0</v>
      </c>
      <c r="I8314" s="1" t="s">
        <v>22</v>
      </c>
      <c r="K8314" s="2"/>
    </row>
    <row r="8315" spans="1:11" ht="12.5" x14ac:dyDescent="0.25">
      <c r="A8315" s="1">
        <v>15999638</v>
      </c>
      <c r="B8315" s="1" t="s">
        <v>29941</v>
      </c>
      <c r="C8315" s="1" t="s">
        <v>29942</v>
      </c>
      <c r="D8315" s="2" t="s">
        <v>29943</v>
      </c>
      <c r="E8315" s="1" t="s">
        <v>27199</v>
      </c>
      <c r="F8315" s="1" t="s">
        <v>29944</v>
      </c>
      <c r="G8315" s="3">
        <v>43959.087430555555</v>
      </c>
      <c r="H8315" s="1" t="b">
        <v>1</v>
      </c>
      <c r="K8315" s="2"/>
    </row>
    <row r="8316" spans="1:11" ht="12.5" x14ac:dyDescent="0.25">
      <c r="A8316" s="1">
        <v>6915389</v>
      </c>
      <c r="B8316" s="1" t="s">
        <v>29945</v>
      </c>
      <c r="C8316" s="1" t="s">
        <v>29946</v>
      </c>
      <c r="D8316" s="2" t="s">
        <v>29947</v>
      </c>
      <c r="E8316" s="1" t="s">
        <v>27199</v>
      </c>
      <c r="F8316" s="1" t="s">
        <v>29948</v>
      </c>
      <c r="G8316" s="3">
        <v>43959.087430555555</v>
      </c>
      <c r="H8316" s="1" t="b">
        <v>0</v>
      </c>
      <c r="I8316" s="1" t="s">
        <v>22</v>
      </c>
      <c r="K8316" s="2"/>
    </row>
    <row r="8317" spans="1:11" ht="12.5" x14ac:dyDescent="0.25">
      <c r="A8317" s="1">
        <v>3419558</v>
      </c>
      <c r="B8317" s="1" t="s">
        <v>29949</v>
      </c>
      <c r="C8317" s="1" t="s">
        <v>29950</v>
      </c>
      <c r="D8317" s="2" t="s">
        <v>29951</v>
      </c>
      <c r="E8317" s="1" t="s">
        <v>27199</v>
      </c>
      <c r="F8317" s="1" t="s">
        <v>29952</v>
      </c>
      <c r="G8317" s="3">
        <v>43959.087430555555</v>
      </c>
      <c r="H8317" s="1" t="b">
        <v>0</v>
      </c>
      <c r="I8317" s="1" t="s">
        <v>22</v>
      </c>
      <c r="K8317" s="2"/>
    </row>
    <row r="8318" spans="1:11" ht="12.5" x14ac:dyDescent="0.25">
      <c r="A8318" s="1">
        <v>374483</v>
      </c>
      <c r="B8318" s="1" t="s">
        <v>27362</v>
      </c>
      <c r="C8318" s="1" t="s">
        <v>29953</v>
      </c>
      <c r="D8318" s="2" t="s">
        <v>29954</v>
      </c>
      <c r="E8318" s="1" t="s">
        <v>27199</v>
      </c>
      <c r="F8318" s="1" t="s">
        <v>29955</v>
      </c>
      <c r="G8318" s="3">
        <v>43959.087442129632</v>
      </c>
      <c r="H8318" s="1" t="b">
        <v>0</v>
      </c>
      <c r="I8318" s="1" t="s">
        <v>22</v>
      </c>
      <c r="K8318" s="2"/>
    </row>
    <row r="8319" spans="1:11" ht="12.5" x14ac:dyDescent="0.25">
      <c r="A8319" s="1">
        <v>3003137</v>
      </c>
      <c r="B8319" s="1" t="s">
        <v>29956</v>
      </c>
      <c r="C8319" s="1" t="s">
        <v>29957</v>
      </c>
      <c r="D8319" s="2" t="s">
        <v>29958</v>
      </c>
      <c r="E8319" s="1" t="s">
        <v>27199</v>
      </c>
      <c r="F8319" s="1" t="s">
        <v>29959</v>
      </c>
      <c r="G8319" s="3">
        <v>43959.087442129632</v>
      </c>
      <c r="H8319" s="1" t="b">
        <v>0</v>
      </c>
      <c r="I8319" s="1" t="s">
        <v>22</v>
      </c>
      <c r="K8319" s="2"/>
    </row>
    <row r="8320" spans="1:11" ht="12.5" x14ac:dyDescent="0.25">
      <c r="A8320" s="1">
        <v>2233708</v>
      </c>
      <c r="B8320" s="1" t="s">
        <v>29960</v>
      </c>
      <c r="C8320" s="1" t="s">
        <v>29961</v>
      </c>
      <c r="D8320" s="2" t="s">
        <v>29962</v>
      </c>
      <c r="E8320" s="1" t="s">
        <v>27199</v>
      </c>
      <c r="F8320" s="1" t="s">
        <v>29963</v>
      </c>
      <c r="G8320" s="3">
        <v>43959.087442129632</v>
      </c>
      <c r="H8320" s="1" t="b">
        <v>0</v>
      </c>
      <c r="I8320" s="1" t="s">
        <v>22</v>
      </c>
      <c r="K8320" s="2"/>
    </row>
    <row r="8321" spans="1:11" ht="12.5" x14ac:dyDescent="0.25">
      <c r="A8321" s="1">
        <v>15991457</v>
      </c>
      <c r="B8321" s="1" t="s">
        <v>29964</v>
      </c>
      <c r="C8321" s="1" t="s">
        <v>29965</v>
      </c>
      <c r="D8321" s="2" t="s">
        <v>29966</v>
      </c>
      <c r="E8321" s="1" t="s">
        <v>27199</v>
      </c>
      <c r="F8321" s="1" t="s">
        <v>29967</v>
      </c>
      <c r="G8321" s="3">
        <v>43959.087453703702</v>
      </c>
      <c r="H8321" s="1" t="b">
        <v>0</v>
      </c>
      <c r="I8321" s="1" t="s">
        <v>22</v>
      </c>
      <c r="K8321" s="2"/>
    </row>
    <row r="8322" spans="1:11" ht="12.5" x14ac:dyDescent="0.25">
      <c r="A8322" s="1">
        <v>209464640</v>
      </c>
      <c r="B8322" s="1" t="s">
        <v>29968</v>
      </c>
      <c r="C8322" s="1" t="s">
        <v>29969</v>
      </c>
      <c r="D8322" s="2" t="s">
        <v>29970</v>
      </c>
      <c r="E8322" s="1" t="s">
        <v>27199</v>
      </c>
      <c r="F8322" s="1" t="s">
        <v>29971</v>
      </c>
      <c r="G8322" s="3">
        <v>43959.087453703702</v>
      </c>
      <c r="H8322" s="1" t="b">
        <v>0</v>
      </c>
      <c r="I8322" s="1" t="s">
        <v>22</v>
      </c>
      <c r="K8322" s="2"/>
    </row>
    <row r="8323" spans="1:11" ht="12.5" x14ac:dyDescent="0.25">
      <c r="A8323" s="1">
        <v>33783491</v>
      </c>
      <c r="B8323" s="1" t="s">
        <v>29972</v>
      </c>
      <c r="C8323" s="1" t="s">
        <v>29973</v>
      </c>
      <c r="D8323" s="2" t="s">
        <v>29974</v>
      </c>
      <c r="E8323" s="1" t="s">
        <v>27199</v>
      </c>
      <c r="G8323" s="3">
        <v>43959.087453703702</v>
      </c>
      <c r="H8323" s="1" t="b">
        <v>0</v>
      </c>
      <c r="I8323" s="1" t="s">
        <v>22</v>
      </c>
      <c r="K8323" s="2"/>
    </row>
    <row r="8324" spans="1:11" ht="12.5" x14ac:dyDescent="0.25">
      <c r="A8324" s="1">
        <v>80290293</v>
      </c>
      <c r="B8324" s="1" t="s">
        <v>29975</v>
      </c>
      <c r="C8324" s="1" t="s">
        <v>29976</v>
      </c>
      <c r="D8324" s="2" t="s">
        <v>29977</v>
      </c>
      <c r="E8324" s="1" t="s">
        <v>27199</v>
      </c>
      <c r="F8324" s="1" t="s">
        <v>29978</v>
      </c>
      <c r="G8324" s="3">
        <v>43959.087453703702</v>
      </c>
      <c r="H8324" s="1" t="b">
        <v>0</v>
      </c>
      <c r="I8324" s="1" t="s">
        <v>22</v>
      </c>
      <c r="K8324" s="2"/>
    </row>
    <row r="8325" spans="1:11" ht="12.5" x14ac:dyDescent="0.25">
      <c r="A8325" s="1">
        <v>13698035</v>
      </c>
      <c r="B8325" s="1" t="s">
        <v>29979</v>
      </c>
      <c r="C8325" s="1" t="s">
        <v>29980</v>
      </c>
      <c r="D8325" s="2" t="s">
        <v>29981</v>
      </c>
      <c r="E8325" s="1" t="s">
        <v>27199</v>
      </c>
      <c r="F8325" s="1" t="s">
        <v>29982</v>
      </c>
      <c r="G8325" s="3">
        <v>43959.087465277778</v>
      </c>
      <c r="H8325" s="1" t="b">
        <v>0</v>
      </c>
      <c r="I8325" s="1" t="s">
        <v>22</v>
      </c>
      <c r="K8325" s="2"/>
    </row>
    <row r="8326" spans="1:11" ht="12.5" x14ac:dyDescent="0.25">
      <c r="A8326" s="1">
        <v>124016486</v>
      </c>
      <c r="B8326" s="1" t="s">
        <v>29983</v>
      </c>
      <c r="C8326" s="1" t="s">
        <v>29984</v>
      </c>
      <c r="D8326" s="2" t="s">
        <v>29985</v>
      </c>
      <c r="E8326" s="1" t="s">
        <v>27199</v>
      </c>
      <c r="F8326" s="1" t="s">
        <v>29986</v>
      </c>
      <c r="G8326" s="3">
        <v>43959.087465277778</v>
      </c>
      <c r="H8326" s="1" t="b">
        <v>0</v>
      </c>
      <c r="I8326" s="1" t="s">
        <v>22</v>
      </c>
      <c r="K8326" s="2"/>
    </row>
    <row r="8327" spans="1:11" ht="12.5" x14ac:dyDescent="0.25">
      <c r="A8327" s="1">
        <v>5923020</v>
      </c>
      <c r="B8327" s="1" t="s">
        <v>29987</v>
      </c>
      <c r="C8327" s="1" t="s">
        <v>29987</v>
      </c>
      <c r="D8327" s="2" t="s">
        <v>29988</v>
      </c>
      <c r="E8327" s="1" t="s">
        <v>27199</v>
      </c>
      <c r="F8327" s="1" t="s">
        <v>29989</v>
      </c>
      <c r="G8327" s="3">
        <v>43959.087476851855</v>
      </c>
      <c r="H8327" s="1" t="b">
        <v>0</v>
      </c>
      <c r="I8327" s="1" t="s">
        <v>1570</v>
      </c>
      <c r="K8327" s="2"/>
    </row>
    <row r="8328" spans="1:11" ht="12.5" x14ac:dyDescent="0.25">
      <c r="A8328" s="1">
        <v>13210710</v>
      </c>
      <c r="B8328" s="1" t="s">
        <v>4503</v>
      </c>
      <c r="C8328" s="1" t="s">
        <v>29990</v>
      </c>
      <c r="D8328" s="2" t="s">
        <v>29991</v>
      </c>
      <c r="E8328" s="1" t="s">
        <v>27199</v>
      </c>
      <c r="F8328" s="1" t="s">
        <v>29992</v>
      </c>
      <c r="G8328" s="3">
        <v>43959.087476851855</v>
      </c>
      <c r="H8328" s="1" t="b">
        <v>0</v>
      </c>
      <c r="I8328" s="1" t="s">
        <v>22</v>
      </c>
      <c r="K8328" s="2"/>
    </row>
    <row r="8329" spans="1:11" ht="12.5" x14ac:dyDescent="0.25">
      <c r="A8329" s="1">
        <v>49822610</v>
      </c>
      <c r="B8329" s="1" t="s">
        <v>29993</v>
      </c>
      <c r="C8329" s="1" t="s">
        <v>29994</v>
      </c>
      <c r="D8329" s="2" t="s">
        <v>29995</v>
      </c>
      <c r="E8329" s="1" t="s">
        <v>27199</v>
      </c>
      <c r="F8329" s="1" t="s">
        <v>29996</v>
      </c>
      <c r="G8329" s="3">
        <v>43959.087476851855</v>
      </c>
      <c r="H8329" s="1" t="b">
        <v>0</v>
      </c>
      <c r="I8329" s="1" t="s">
        <v>22</v>
      </c>
      <c r="K8329" s="2"/>
    </row>
    <row r="8330" spans="1:11" ht="12.5" x14ac:dyDescent="0.25">
      <c r="A8330" s="1">
        <v>40008653</v>
      </c>
      <c r="B8330" s="1" t="s">
        <v>29997</v>
      </c>
      <c r="C8330" s="1" t="s">
        <v>29998</v>
      </c>
      <c r="D8330" s="2" t="s">
        <v>29999</v>
      </c>
      <c r="E8330" s="1" t="s">
        <v>27199</v>
      </c>
      <c r="F8330" s="1" t="s">
        <v>30000</v>
      </c>
      <c r="G8330" s="3">
        <v>43959.087476851855</v>
      </c>
      <c r="H8330" s="1" t="b">
        <v>0</v>
      </c>
      <c r="I8330" s="1" t="s">
        <v>22</v>
      </c>
      <c r="K8330" s="2"/>
    </row>
    <row r="8331" spans="1:11" ht="12.5" x14ac:dyDescent="0.25">
      <c r="A8331" s="1">
        <v>9946682</v>
      </c>
      <c r="B8331" s="1" t="s">
        <v>30001</v>
      </c>
      <c r="C8331" s="1" t="s">
        <v>30002</v>
      </c>
      <c r="D8331" s="2" t="s">
        <v>30003</v>
      </c>
      <c r="E8331" s="1" t="s">
        <v>27199</v>
      </c>
      <c r="F8331" s="1" t="s">
        <v>30004</v>
      </c>
      <c r="G8331" s="3">
        <v>43959.087488425925</v>
      </c>
      <c r="H8331" s="1" t="b">
        <v>0</v>
      </c>
      <c r="I8331" s="1" t="s">
        <v>22</v>
      </c>
      <c r="K8331" s="2"/>
    </row>
    <row r="8332" spans="1:11" ht="12.5" x14ac:dyDescent="0.25">
      <c r="A8332" s="1">
        <v>1639379</v>
      </c>
      <c r="B8332" s="1" t="s">
        <v>4557</v>
      </c>
      <c r="C8332" s="1" t="s">
        <v>30005</v>
      </c>
      <c r="D8332" s="2" t="s">
        <v>30006</v>
      </c>
      <c r="E8332" s="1" t="s">
        <v>27199</v>
      </c>
      <c r="F8332" s="1" t="s">
        <v>30007</v>
      </c>
      <c r="G8332" s="3">
        <v>43959.087488425925</v>
      </c>
      <c r="H8332" s="1" t="b">
        <v>0</v>
      </c>
      <c r="I8332" s="1" t="s">
        <v>22</v>
      </c>
      <c r="K8332" s="2"/>
    </row>
    <row r="8333" spans="1:11" ht="12.5" x14ac:dyDescent="0.25">
      <c r="A8333" s="1">
        <v>36870342</v>
      </c>
      <c r="B8333" s="1" t="s">
        <v>28163</v>
      </c>
      <c r="C8333" s="1" t="s">
        <v>28163</v>
      </c>
      <c r="D8333" s="2" t="s">
        <v>30008</v>
      </c>
      <c r="E8333" s="1" t="s">
        <v>27199</v>
      </c>
      <c r="F8333" s="1" t="s">
        <v>30009</v>
      </c>
      <c r="G8333" s="3">
        <v>43959.087488425925</v>
      </c>
      <c r="H8333" s="1" t="b">
        <v>0</v>
      </c>
      <c r="I8333" s="1" t="s">
        <v>22</v>
      </c>
      <c r="K8333" s="2"/>
    </row>
    <row r="8334" spans="1:11" ht="12.5" x14ac:dyDescent="0.25">
      <c r="A8334" s="1">
        <v>2180048</v>
      </c>
      <c r="B8334" s="1" t="s">
        <v>30010</v>
      </c>
      <c r="C8334" s="1" t="s">
        <v>30011</v>
      </c>
      <c r="D8334" s="2" t="s">
        <v>30012</v>
      </c>
      <c r="E8334" s="1" t="s">
        <v>27199</v>
      </c>
      <c r="F8334" s="1" t="s">
        <v>30013</v>
      </c>
      <c r="G8334" s="3">
        <v>43959.087500000001</v>
      </c>
      <c r="H8334" s="1" t="b">
        <v>1</v>
      </c>
      <c r="K8334" s="2"/>
    </row>
    <row r="8335" spans="1:11" ht="12.5" x14ac:dyDescent="0.25">
      <c r="A8335" s="1">
        <v>3117310</v>
      </c>
      <c r="B8335" s="1" t="s">
        <v>30014</v>
      </c>
      <c r="C8335" s="1" t="s">
        <v>30015</v>
      </c>
      <c r="D8335" s="2" t="s">
        <v>30016</v>
      </c>
      <c r="E8335" s="1" t="s">
        <v>27199</v>
      </c>
      <c r="F8335" s="1" t="s">
        <v>30017</v>
      </c>
      <c r="G8335" s="3">
        <v>43959.087500000001</v>
      </c>
      <c r="H8335" s="1" t="b">
        <v>0</v>
      </c>
      <c r="I8335" s="1" t="s">
        <v>22</v>
      </c>
      <c r="K8335" s="2"/>
    </row>
    <row r="8336" spans="1:11" ht="12.5" x14ac:dyDescent="0.25">
      <c r="A8336" s="1">
        <v>1248151</v>
      </c>
      <c r="B8336" s="1" t="s">
        <v>30018</v>
      </c>
      <c r="C8336" s="1" t="s">
        <v>30019</v>
      </c>
      <c r="D8336" s="2" t="s">
        <v>30020</v>
      </c>
      <c r="E8336" s="1" t="s">
        <v>27199</v>
      </c>
      <c r="F8336" s="1" t="s">
        <v>30021</v>
      </c>
      <c r="G8336" s="3">
        <v>43959.087511574071</v>
      </c>
      <c r="H8336" s="1" t="b">
        <v>0</v>
      </c>
      <c r="I8336" s="1" t="s">
        <v>22</v>
      </c>
      <c r="K8336" s="2"/>
    </row>
    <row r="8337" spans="1:11" ht="12.5" x14ac:dyDescent="0.25">
      <c r="A8337" s="1">
        <v>19612729</v>
      </c>
      <c r="B8337" s="1" t="s">
        <v>7896</v>
      </c>
      <c r="C8337" s="1" t="s">
        <v>30022</v>
      </c>
      <c r="D8337" s="2" t="s">
        <v>30023</v>
      </c>
      <c r="E8337" s="1" t="s">
        <v>27199</v>
      </c>
      <c r="F8337" s="1" t="s">
        <v>9530</v>
      </c>
      <c r="G8337" s="3">
        <v>43959.087511574071</v>
      </c>
      <c r="H8337" s="1" t="b">
        <v>0</v>
      </c>
      <c r="I8337" s="1" t="s">
        <v>22</v>
      </c>
      <c r="K8337" s="2"/>
    </row>
    <row r="8338" spans="1:11" ht="12.5" x14ac:dyDescent="0.25">
      <c r="A8338" s="1">
        <v>71643008</v>
      </c>
      <c r="B8338" s="1" t="s">
        <v>20034</v>
      </c>
      <c r="C8338" s="1" t="s">
        <v>30024</v>
      </c>
      <c r="D8338" s="2" t="s">
        <v>30025</v>
      </c>
      <c r="E8338" s="1" t="s">
        <v>27199</v>
      </c>
      <c r="F8338" s="1" t="s">
        <v>30026</v>
      </c>
      <c r="G8338" s="3">
        <v>43959.087523148148</v>
      </c>
      <c r="H8338" s="1" t="b">
        <v>1</v>
      </c>
      <c r="K8338" s="2"/>
    </row>
    <row r="8339" spans="1:11" ht="12.5" x14ac:dyDescent="0.25">
      <c r="A8339" s="1">
        <v>44444621</v>
      </c>
      <c r="B8339" s="1" t="s">
        <v>30027</v>
      </c>
      <c r="C8339" s="1" t="s">
        <v>30028</v>
      </c>
      <c r="D8339" s="2" t="s">
        <v>30029</v>
      </c>
      <c r="E8339" s="1" t="s">
        <v>27199</v>
      </c>
      <c r="F8339" s="1" t="s">
        <v>30028</v>
      </c>
      <c r="G8339" s="3">
        <v>43959.087534722225</v>
      </c>
      <c r="H8339" s="1" t="b">
        <v>0</v>
      </c>
      <c r="I8339" s="1" t="s">
        <v>5</v>
      </c>
      <c r="K8339" s="2"/>
    </row>
    <row r="8340" spans="1:11" ht="12.5" x14ac:dyDescent="0.25">
      <c r="A8340" s="1">
        <v>86472725</v>
      </c>
      <c r="B8340" s="1" t="s">
        <v>12756</v>
      </c>
      <c r="C8340" s="1" t="s">
        <v>30030</v>
      </c>
      <c r="D8340" s="2" t="s">
        <v>30031</v>
      </c>
      <c r="E8340" s="1" t="s">
        <v>27199</v>
      </c>
      <c r="F8340" s="1" t="s">
        <v>30032</v>
      </c>
      <c r="G8340" s="3">
        <v>43959.087534722225</v>
      </c>
      <c r="H8340" s="1" t="b">
        <v>0</v>
      </c>
      <c r="I8340" s="1" t="s">
        <v>22</v>
      </c>
      <c r="K8340" s="2"/>
    </row>
    <row r="8341" spans="1:11" ht="12.5" x14ac:dyDescent="0.25">
      <c r="A8341" s="1">
        <v>107938452</v>
      </c>
      <c r="B8341" s="1" t="s">
        <v>30033</v>
      </c>
      <c r="C8341" s="1" t="s">
        <v>30034</v>
      </c>
      <c r="D8341" s="2" t="s">
        <v>30035</v>
      </c>
      <c r="E8341" s="1" t="s">
        <v>27199</v>
      </c>
      <c r="F8341" s="1" t="s">
        <v>30036</v>
      </c>
      <c r="G8341" s="3">
        <v>43959.087546296294</v>
      </c>
      <c r="H8341" s="1" t="b">
        <v>0</v>
      </c>
      <c r="I8341" s="1" t="s">
        <v>5</v>
      </c>
      <c r="K8341" s="2"/>
    </row>
    <row r="8342" spans="1:11" ht="12.5" x14ac:dyDescent="0.25">
      <c r="A8342" s="1">
        <v>18991407</v>
      </c>
      <c r="B8342" s="1" t="s">
        <v>30037</v>
      </c>
      <c r="C8342" s="1" t="s">
        <v>30038</v>
      </c>
      <c r="D8342" s="2" t="s">
        <v>30039</v>
      </c>
      <c r="E8342" s="1" t="s">
        <v>27199</v>
      </c>
      <c r="F8342" s="1" t="s">
        <v>30040</v>
      </c>
      <c r="G8342" s="3">
        <v>43959.087546296294</v>
      </c>
      <c r="H8342" s="1" t="b">
        <v>0</v>
      </c>
      <c r="I8342" s="1" t="s">
        <v>22</v>
      </c>
      <c r="K8342" s="2"/>
    </row>
    <row r="8343" spans="1:11" ht="12.5" x14ac:dyDescent="0.25">
      <c r="A8343" s="1">
        <v>12989790</v>
      </c>
      <c r="B8343" s="1" t="s">
        <v>29689</v>
      </c>
      <c r="C8343" s="1" t="s">
        <v>30041</v>
      </c>
      <c r="D8343" s="2" t="s">
        <v>30042</v>
      </c>
      <c r="E8343" s="1" t="s">
        <v>27199</v>
      </c>
      <c r="F8343" s="1" t="s">
        <v>30043</v>
      </c>
      <c r="G8343" s="3">
        <v>43959.087546296294</v>
      </c>
      <c r="H8343" s="1" t="b">
        <v>0</v>
      </c>
      <c r="I8343" s="1" t="s">
        <v>22</v>
      </c>
      <c r="K8343" s="2"/>
    </row>
    <row r="8344" spans="1:11" ht="12.5" x14ac:dyDescent="0.25">
      <c r="A8344" s="1">
        <v>103657132</v>
      </c>
      <c r="B8344" s="1" t="s">
        <v>30044</v>
      </c>
      <c r="C8344" s="1" t="s">
        <v>30045</v>
      </c>
      <c r="D8344" s="2" t="s">
        <v>30046</v>
      </c>
      <c r="E8344" s="1" t="s">
        <v>27199</v>
      </c>
      <c r="F8344" s="1" t="s">
        <v>30047</v>
      </c>
      <c r="G8344" s="3">
        <v>43959.087557870371</v>
      </c>
      <c r="H8344" s="1" t="b">
        <v>0</v>
      </c>
      <c r="I8344" s="1" t="s">
        <v>22</v>
      </c>
      <c r="K8344" s="2"/>
    </row>
    <row r="8345" spans="1:11" ht="12.5" x14ac:dyDescent="0.25">
      <c r="A8345" s="1">
        <v>9476542</v>
      </c>
      <c r="B8345" s="1" t="s">
        <v>30048</v>
      </c>
      <c r="C8345" s="1" t="s">
        <v>30049</v>
      </c>
      <c r="D8345" s="2" t="s">
        <v>30050</v>
      </c>
      <c r="E8345" s="1" t="s">
        <v>27199</v>
      </c>
      <c r="F8345" s="1" t="s">
        <v>30051</v>
      </c>
      <c r="G8345" s="3">
        <v>43959.087557870371</v>
      </c>
      <c r="H8345" s="1" t="b">
        <v>0</v>
      </c>
      <c r="I8345" s="1" t="s">
        <v>22</v>
      </c>
      <c r="K8345" s="2"/>
    </row>
    <row r="8346" spans="1:11" ht="12.5" x14ac:dyDescent="0.25">
      <c r="A8346" s="1">
        <v>39068568</v>
      </c>
      <c r="B8346" s="1" t="s">
        <v>30052</v>
      </c>
      <c r="C8346" s="1" t="s">
        <v>30053</v>
      </c>
      <c r="D8346" s="2" t="s">
        <v>30054</v>
      </c>
      <c r="E8346" s="1" t="s">
        <v>27199</v>
      </c>
      <c r="F8346" s="1" t="s">
        <v>30055</v>
      </c>
      <c r="G8346" s="3">
        <v>43959.087569444448</v>
      </c>
      <c r="H8346" s="1" t="b">
        <v>1</v>
      </c>
      <c r="K8346" s="2"/>
    </row>
    <row r="8347" spans="1:11" ht="12.5" x14ac:dyDescent="0.25">
      <c r="A8347" s="1">
        <v>6427744</v>
      </c>
      <c r="B8347" s="1" t="s">
        <v>30056</v>
      </c>
      <c r="C8347" s="1" t="s">
        <v>30057</v>
      </c>
      <c r="D8347" s="2" t="s">
        <v>30058</v>
      </c>
      <c r="E8347" s="1" t="s">
        <v>27199</v>
      </c>
      <c r="F8347" s="1" t="s">
        <v>30059</v>
      </c>
      <c r="G8347" s="3">
        <v>43959.087569444448</v>
      </c>
      <c r="H8347" s="1" t="b">
        <v>0</v>
      </c>
      <c r="I8347" s="1" t="s">
        <v>22</v>
      </c>
      <c r="K8347" s="2"/>
    </row>
    <row r="8348" spans="1:11" ht="12.5" x14ac:dyDescent="0.25">
      <c r="A8348" s="1">
        <v>12601570</v>
      </c>
      <c r="B8348" s="1" t="s">
        <v>30060</v>
      </c>
      <c r="C8348" s="1" t="s">
        <v>30061</v>
      </c>
      <c r="D8348" s="2" t="s">
        <v>30062</v>
      </c>
      <c r="E8348" s="1" t="s">
        <v>27199</v>
      </c>
      <c r="F8348" s="1" t="s">
        <v>30063</v>
      </c>
      <c r="G8348" s="3">
        <v>43959.087569444448</v>
      </c>
      <c r="H8348" s="1" t="b">
        <v>0</v>
      </c>
      <c r="I8348" s="1" t="s">
        <v>22</v>
      </c>
      <c r="K8348" s="2"/>
    </row>
    <row r="8349" spans="1:11" ht="12.5" x14ac:dyDescent="0.25">
      <c r="A8349" s="1">
        <v>32290157</v>
      </c>
      <c r="B8349" s="1" t="s">
        <v>24001</v>
      </c>
      <c r="C8349" s="1" t="s">
        <v>30064</v>
      </c>
      <c r="D8349" s="2" t="s">
        <v>30065</v>
      </c>
      <c r="E8349" s="1" t="s">
        <v>27199</v>
      </c>
      <c r="F8349" s="1" t="s">
        <v>30066</v>
      </c>
      <c r="G8349" s="3">
        <v>43959.087581018517</v>
      </c>
      <c r="H8349" s="1" t="b">
        <v>0</v>
      </c>
      <c r="I8349" s="1" t="s">
        <v>22</v>
      </c>
      <c r="K8349" s="2"/>
    </row>
    <row r="8350" spans="1:11" ht="12.5" x14ac:dyDescent="0.25">
      <c r="A8350" s="1">
        <v>187931596</v>
      </c>
      <c r="B8350" s="1" t="s">
        <v>30067</v>
      </c>
      <c r="C8350" s="1" t="s">
        <v>30068</v>
      </c>
      <c r="D8350" s="2" t="s">
        <v>30069</v>
      </c>
      <c r="E8350" s="1" t="s">
        <v>27199</v>
      </c>
      <c r="F8350" s="1" t="s">
        <v>30070</v>
      </c>
      <c r="G8350" s="3">
        <v>43959.087581018517</v>
      </c>
      <c r="H8350" s="1" t="b">
        <v>0</v>
      </c>
      <c r="I8350" s="1" t="s">
        <v>22</v>
      </c>
      <c r="K8350" s="2"/>
    </row>
    <row r="8351" spans="1:11" ht="12.5" x14ac:dyDescent="0.25">
      <c r="A8351" s="1">
        <v>110436596</v>
      </c>
      <c r="B8351" s="1" t="s">
        <v>30071</v>
      </c>
      <c r="C8351" s="1" t="s">
        <v>30072</v>
      </c>
      <c r="D8351" s="2" t="s">
        <v>30073</v>
      </c>
      <c r="E8351" s="1" t="s">
        <v>27199</v>
      </c>
      <c r="F8351" s="1" t="s">
        <v>30074</v>
      </c>
      <c r="G8351" s="3">
        <v>43959.087581018517</v>
      </c>
      <c r="H8351" s="1" t="b">
        <v>0</v>
      </c>
      <c r="I8351" s="1" t="s">
        <v>22</v>
      </c>
      <c r="K8351" s="2"/>
    </row>
    <row r="8352" spans="1:11" ht="12.5" x14ac:dyDescent="0.25">
      <c r="A8352" s="1">
        <v>1068018</v>
      </c>
      <c r="B8352" s="1" t="s">
        <v>30075</v>
      </c>
      <c r="C8352" s="1" t="s">
        <v>30075</v>
      </c>
      <c r="D8352" s="2" t="s">
        <v>30076</v>
      </c>
      <c r="E8352" s="1" t="s">
        <v>27199</v>
      </c>
      <c r="F8352" s="1" t="s">
        <v>30077</v>
      </c>
      <c r="G8352" s="3">
        <v>43959.087592592594</v>
      </c>
      <c r="H8352" s="1" t="b">
        <v>1</v>
      </c>
      <c r="K8352" s="2"/>
    </row>
    <row r="8353" spans="1:11" ht="12.5" x14ac:dyDescent="0.25">
      <c r="A8353" s="1">
        <v>19839044</v>
      </c>
      <c r="B8353" s="1" t="s">
        <v>10</v>
      </c>
      <c r="C8353" s="1" t="s">
        <v>30078</v>
      </c>
      <c r="D8353" s="2" t="s">
        <v>30079</v>
      </c>
      <c r="E8353" s="1" t="s">
        <v>27199</v>
      </c>
      <c r="F8353" s="1" t="s">
        <v>30080</v>
      </c>
      <c r="G8353" s="3">
        <v>43959.087604166663</v>
      </c>
      <c r="H8353" s="1" t="b">
        <v>1</v>
      </c>
      <c r="K8353" s="2"/>
    </row>
    <row r="8354" spans="1:11" ht="12.5" x14ac:dyDescent="0.25">
      <c r="A8354" s="1">
        <v>12493642</v>
      </c>
      <c r="B8354" s="1" t="s">
        <v>30081</v>
      </c>
      <c r="C8354" s="1" t="s">
        <v>30082</v>
      </c>
      <c r="D8354" s="2" t="s">
        <v>30083</v>
      </c>
      <c r="E8354" s="1" t="s">
        <v>27199</v>
      </c>
      <c r="F8354" s="1" t="s">
        <v>30084</v>
      </c>
      <c r="G8354" s="3">
        <v>43959.087604166663</v>
      </c>
      <c r="H8354" s="1" t="b">
        <v>0</v>
      </c>
      <c r="I8354" s="1" t="s">
        <v>22</v>
      </c>
      <c r="K8354" s="2"/>
    </row>
    <row r="8355" spans="1:11" ht="12.5" x14ac:dyDescent="0.25">
      <c r="A8355" s="1">
        <v>34698857</v>
      </c>
      <c r="B8355" s="1" t="s">
        <v>30085</v>
      </c>
      <c r="C8355" s="1" t="s">
        <v>30086</v>
      </c>
      <c r="D8355" s="2" t="s">
        <v>30087</v>
      </c>
      <c r="E8355" s="1" t="s">
        <v>27199</v>
      </c>
      <c r="F8355" s="1" t="s">
        <v>30088</v>
      </c>
      <c r="G8355" s="3">
        <v>43959.08761574074</v>
      </c>
      <c r="H8355" s="1" t="b">
        <v>0</v>
      </c>
      <c r="I8355" s="1" t="s">
        <v>5</v>
      </c>
      <c r="K8355" s="2"/>
    </row>
    <row r="8356" spans="1:11" ht="12.5" x14ac:dyDescent="0.25">
      <c r="A8356" s="1">
        <v>4315538</v>
      </c>
      <c r="B8356" s="1" t="s">
        <v>30089</v>
      </c>
      <c r="C8356" s="1" t="s">
        <v>30089</v>
      </c>
      <c r="D8356" s="2" t="s">
        <v>30090</v>
      </c>
      <c r="E8356" s="1" t="s">
        <v>27199</v>
      </c>
      <c r="F8356" s="1" t="s">
        <v>30091</v>
      </c>
      <c r="G8356" s="3">
        <v>43959.087627314817</v>
      </c>
      <c r="H8356" s="1" t="b">
        <v>1</v>
      </c>
      <c r="K8356" s="2"/>
    </row>
    <row r="8357" spans="1:11" ht="12.5" x14ac:dyDescent="0.25">
      <c r="A8357" s="1">
        <v>167469034</v>
      </c>
      <c r="B8357" s="1" t="s">
        <v>30092</v>
      </c>
      <c r="C8357" s="1" t="s">
        <v>30093</v>
      </c>
      <c r="D8357" s="2" t="s">
        <v>30094</v>
      </c>
      <c r="E8357" s="1" t="s">
        <v>27199</v>
      </c>
      <c r="F8357" s="1" t="s">
        <v>30095</v>
      </c>
      <c r="G8357" s="3">
        <v>43959.087638888886</v>
      </c>
      <c r="H8357" s="1" t="b">
        <v>1</v>
      </c>
      <c r="K8357" s="2"/>
    </row>
    <row r="8358" spans="1:11" ht="12.5" x14ac:dyDescent="0.25">
      <c r="A8358" s="1">
        <v>18788804</v>
      </c>
      <c r="B8358" s="1" t="s">
        <v>30096</v>
      </c>
      <c r="C8358" s="1" t="s">
        <v>30097</v>
      </c>
      <c r="D8358" s="2" t="s">
        <v>30098</v>
      </c>
      <c r="E8358" s="1" t="s">
        <v>27199</v>
      </c>
      <c r="F8358" s="1" t="s">
        <v>30099</v>
      </c>
      <c r="G8358" s="3">
        <v>43959.087638888886</v>
      </c>
      <c r="H8358" s="1" t="b">
        <v>0</v>
      </c>
      <c r="I8358" s="1" t="s">
        <v>22</v>
      </c>
      <c r="K8358" s="2"/>
    </row>
    <row r="8359" spans="1:11" ht="12.5" x14ac:dyDescent="0.25">
      <c r="A8359" s="1">
        <v>54457888</v>
      </c>
      <c r="B8359" s="1" t="s">
        <v>30100</v>
      </c>
      <c r="C8359" s="1" t="s">
        <v>30101</v>
      </c>
      <c r="D8359" s="2" t="s">
        <v>30102</v>
      </c>
      <c r="E8359" s="1" t="s">
        <v>27199</v>
      </c>
      <c r="F8359" s="1" t="s">
        <v>30103</v>
      </c>
      <c r="G8359" s="3">
        <v>43959.087638888886</v>
      </c>
      <c r="H8359" s="1" t="b">
        <v>0</v>
      </c>
      <c r="I8359" s="1" t="s">
        <v>22</v>
      </c>
      <c r="K8359" s="2"/>
    </row>
    <row r="8360" spans="1:11" ht="12.5" x14ac:dyDescent="0.25">
      <c r="A8360" s="1">
        <v>16266772</v>
      </c>
      <c r="B8360" s="1" t="s">
        <v>30104</v>
      </c>
      <c r="C8360" s="1" t="s">
        <v>30105</v>
      </c>
      <c r="D8360" s="2" t="s">
        <v>30106</v>
      </c>
      <c r="E8360" s="1" t="s">
        <v>27199</v>
      </c>
      <c r="F8360" s="1" t="s">
        <v>30107</v>
      </c>
      <c r="G8360" s="3">
        <v>43959.087638888886</v>
      </c>
      <c r="H8360" s="1" t="b">
        <v>0</v>
      </c>
      <c r="I8360" s="1" t="s">
        <v>22</v>
      </c>
      <c r="K8360" s="2"/>
    </row>
    <row r="8361" spans="1:11" ht="12.5" x14ac:dyDescent="0.25">
      <c r="A8361" s="1">
        <v>70218212</v>
      </c>
      <c r="B8361" s="1" t="s">
        <v>2231</v>
      </c>
      <c r="C8361" s="1" t="s">
        <v>30108</v>
      </c>
      <c r="D8361" s="2" t="s">
        <v>30109</v>
      </c>
      <c r="E8361" s="1" t="s">
        <v>27199</v>
      </c>
      <c r="F8361" s="1" t="s">
        <v>30110</v>
      </c>
      <c r="G8361" s="3">
        <v>43959.08766203704</v>
      </c>
      <c r="H8361" s="1" t="b">
        <v>0</v>
      </c>
      <c r="I8361" s="1" t="s">
        <v>1570</v>
      </c>
      <c r="K8361" s="2"/>
    </row>
    <row r="8362" spans="1:11" ht="12.5" x14ac:dyDescent="0.25">
      <c r="A8362" s="1">
        <v>646423</v>
      </c>
      <c r="B8362" s="1" t="s">
        <v>30111</v>
      </c>
      <c r="C8362" s="1" t="s">
        <v>30111</v>
      </c>
      <c r="D8362" s="2" t="s">
        <v>30112</v>
      </c>
      <c r="E8362" s="1" t="s">
        <v>27199</v>
      </c>
      <c r="F8362" s="1" t="s">
        <v>30113</v>
      </c>
      <c r="G8362" s="3">
        <v>43959.08766203704</v>
      </c>
      <c r="H8362" s="1" t="b">
        <v>0</v>
      </c>
      <c r="I8362" s="1" t="s">
        <v>22</v>
      </c>
      <c r="K8362" s="2"/>
    </row>
    <row r="8363" spans="1:11" ht="12.5" x14ac:dyDescent="0.25">
      <c r="A8363" s="1">
        <v>19956920</v>
      </c>
      <c r="B8363" s="1" t="s">
        <v>3289</v>
      </c>
      <c r="C8363" s="1" t="s">
        <v>30114</v>
      </c>
      <c r="D8363" s="2" t="s">
        <v>30115</v>
      </c>
      <c r="E8363" s="1" t="s">
        <v>27199</v>
      </c>
      <c r="F8363" s="1" t="s">
        <v>30116</v>
      </c>
      <c r="G8363" s="3">
        <v>43959.08766203704</v>
      </c>
      <c r="H8363" s="1" t="b">
        <v>0</v>
      </c>
      <c r="I8363" s="1" t="s">
        <v>22</v>
      </c>
      <c r="K8363" s="2"/>
    </row>
    <row r="8364" spans="1:11" ht="12.5" x14ac:dyDescent="0.25">
      <c r="A8364" s="1">
        <v>36962229</v>
      </c>
      <c r="B8364" s="1" t="s">
        <v>30117</v>
      </c>
      <c r="C8364" s="1" t="s">
        <v>30117</v>
      </c>
      <c r="D8364" s="2" t="s">
        <v>30118</v>
      </c>
      <c r="E8364" s="1" t="s">
        <v>27199</v>
      </c>
      <c r="F8364" s="1" t="s">
        <v>30119</v>
      </c>
      <c r="G8364" s="3">
        <v>43959.08766203704</v>
      </c>
      <c r="H8364" s="1" t="b">
        <v>0</v>
      </c>
      <c r="I8364" s="1" t="s">
        <v>22</v>
      </c>
      <c r="K8364" s="2"/>
    </row>
    <row r="8365" spans="1:11" ht="12.5" x14ac:dyDescent="0.25">
      <c r="A8365" s="1">
        <v>479545</v>
      </c>
      <c r="B8365" s="1" t="s">
        <v>30120</v>
      </c>
      <c r="C8365" s="1" t="s">
        <v>30121</v>
      </c>
      <c r="D8365" s="2" t="s">
        <v>30122</v>
      </c>
      <c r="E8365" s="1" t="s">
        <v>27199</v>
      </c>
      <c r="F8365" s="1" t="s">
        <v>30123</v>
      </c>
      <c r="G8365" s="3">
        <v>43959.087673611109</v>
      </c>
      <c r="H8365" s="1" t="b">
        <v>0</v>
      </c>
      <c r="I8365" s="1" t="s">
        <v>22</v>
      </c>
      <c r="K8365" s="2"/>
    </row>
    <row r="8366" spans="1:11" ht="12.5" x14ac:dyDescent="0.25">
      <c r="A8366" s="1">
        <v>14566872</v>
      </c>
      <c r="B8366" s="1" t="s">
        <v>30124</v>
      </c>
      <c r="C8366" s="1" t="s">
        <v>30125</v>
      </c>
      <c r="D8366" s="2" t="s">
        <v>30126</v>
      </c>
      <c r="E8366" s="1" t="s">
        <v>27199</v>
      </c>
      <c r="F8366" s="1" t="s">
        <v>30127</v>
      </c>
      <c r="G8366" s="3">
        <v>43959.087673611109</v>
      </c>
      <c r="H8366" s="1" t="b">
        <v>0</v>
      </c>
      <c r="I8366" s="1" t="s">
        <v>22</v>
      </c>
      <c r="K8366" s="2"/>
    </row>
    <row r="8367" spans="1:11" ht="12.5" x14ac:dyDescent="0.25">
      <c r="A8367" s="1">
        <v>84458512</v>
      </c>
      <c r="B8367" s="1" t="s">
        <v>30128</v>
      </c>
      <c r="C8367" s="1" t="s">
        <v>30128</v>
      </c>
      <c r="D8367" s="2" t="s">
        <v>30129</v>
      </c>
      <c r="E8367" s="1" t="s">
        <v>27199</v>
      </c>
      <c r="F8367" s="1" t="s">
        <v>30130</v>
      </c>
      <c r="G8367" s="3">
        <v>43959.087673611109</v>
      </c>
      <c r="H8367" s="1" t="b">
        <v>0</v>
      </c>
      <c r="I8367" s="1" t="s">
        <v>22</v>
      </c>
      <c r="K8367" s="2"/>
    </row>
    <row r="8368" spans="1:11" ht="12.5" x14ac:dyDescent="0.25">
      <c r="A8368" s="1">
        <v>40596205</v>
      </c>
      <c r="B8368" s="1" t="s">
        <v>30131</v>
      </c>
      <c r="C8368" s="1" t="s">
        <v>28491</v>
      </c>
      <c r="D8368" s="2" t="s">
        <v>30132</v>
      </c>
      <c r="E8368" s="1" t="s">
        <v>27199</v>
      </c>
      <c r="F8368" s="1" t="s">
        <v>30133</v>
      </c>
      <c r="G8368" s="3">
        <v>43959.087673611109</v>
      </c>
      <c r="H8368" s="1" t="b">
        <v>0</v>
      </c>
      <c r="I8368" s="1" t="s">
        <v>22</v>
      </c>
      <c r="K8368" s="2"/>
    </row>
    <row r="8369" spans="1:11" ht="12.5" x14ac:dyDescent="0.25">
      <c r="A8369" s="1">
        <v>51833023</v>
      </c>
      <c r="B8369" s="1" t="s">
        <v>30134</v>
      </c>
      <c r="C8369" s="1" t="s">
        <v>30135</v>
      </c>
      <c r="D8369" s="2" t="s">
        <v>30136</v>
      </c>
      <c r="E8369" s="1" t="s">
        <v>27199</v>
      </c>
      <c r="F8369" s="1" t="s">
        <v>30137</v>
      </c>
      <c r="G8369" s="3">
        <v>43959.087685185186</v>
      </c>
      <c r="H8369" s="1" t="b">
        <v>0</v>
      </c>
      <c r="I8369" s="1" t="s">
        <v>22</v>
      </c>
      <c r="K8369" s="2"/>
    </row>
    <row r="8370" spans="1:11" ht="12.5" x14ac:dyDescent="0.25">
      <c r="A8370" s="1">
        <v>244253979</v>
      </c>
      <c r="B8370" s="1" t="s">
        <v>30138</v>
      </c>
      <c r="C8370" s="1" t="s">
        <v>30139</v>
      </c>
      <c r="D8370" s="2" t="s">
        <v>30140</v>
      </c>
      <c r="E8370" s="1" t="s">
        <v>27199</v>
      </c>
      <c r="F8370" s="1" t="s">
        <v>30141</v>
      </c>
      <c r="G8370" s="3">
        <v>43959.087685185186</v>
      </c>
      <c r="H8370" s="1" t="b">
        <v>0</v>
      </c>
      <c r="I8370" s="1" t="s">
        <v>22</v>
      </c>
      <c r="K8370" s="2"/>
    </row>
    <row r="8371" spans="1:11" ht="12.5" x14ac:dyDescent="0.25">
      <c r="A8371" s="1">
        <v>54048685</v>
      </c>
      <c r="B8371" s="1" t="s">
        <v>30142</v>
      </c>
      <c r="C8371" s="1" t="s">
        <v>30143</v>
      </c>
      <c r="D8371" s="2" t="s">
        <v>30144</v>
      </c>
      <c r="E8371" s="1" t="s">
        <v>27199</v>
      </c>
      <c r="F8371" s="1" t="s">
        <v>30145</v>
      </c>
      <c r="G8371" s="3">
        <v>43959.087685185186</v>
      </c>
      <c r="H8371" s="1" t="b">
        <v>0</v>
      </c>
      <c r="I8371" s="1" t="s">
        <v>22</v>
      </c>
      <c r="K8371" s="2"/>
    </row>
    <row r="8372" spans="1:11" ht="12.5" x14ac:dyDescent="0.25">
      <c r="A8372" s="1">
        <v>79266540</v>
      </c>
      <c r="B8372" s="1" t="s">
        <v>30146</v>
      </c>
      <c r="C8372" s="1" t="s">
        <v>30147</v>
      </c>
      <c r="D8372" s="2" t="s">
        <v>30148</v>
      </c>
      <c r="E8372" s="1" t="s">
        <v>27199</v>
      </c>
      <c r="F8372" s="1" t="s">
        <v>30149</v>
      </c>
      <c r="G8372" s="3">
        <v>43959.087696759256</v>
      </c>
      <c r="H8372" s="1" t="b">
        <v>0</v>
      </c>
      <c r="I8372" s="1" t="s">
        <v>22</v>
      </c>
      <c r="K8372" s="2"/>
    </row>
    <row r="8373" spans="1:11" ht="12.5" x14ac:dyDescent="0.25">
      <c r="A8373" s="1">
        <v>29770287</v>
      </c>
      <c r="B8373" s="1" t="s">
        <v>29366</v>
      </c>
      <c r="C8373" s="1" t="s">
        <v>30150</v>
      </c>
      <c r="D8373" s="2" t="s">
        <v>30151</v>
      </c>
      <c r="E8373" s="1" t="s">
        <v>27199</v>
      </c>
      <c r="F8373" s="1" t="s">
        <v>30152</v>
      </c>
      <c r="G8373" s="3">
        <v>43959.087696759256</v>
      </c>
      <c r="H8373" s="1" t="b">
        <v>0</v>
      </c>
      <c r="I8373" s="1" t="s">
        <v>22</v>
      </c>
      <c r="K8373" s="2"/>
    </row>
    <row r="8374" spans="1:11" ht="12.5" x14ac:dyDescent="0.25">
      <c r="A8374" s="1">
        <v>11517239</v>
      </c>
      <c r="B8374" s="1" t="s">
        <v>30153</v>
      </c>
      <c r="C8374" s="1" t="s">
        <v>30154</v>
      </c>
      <c r="D8374" s="2" t="s">
        <v>30155</v>
      </c>
      <c r="E8374" s="1" t="s">
        <v>27199</v>
      </c>
      <c r="F8374" s="1" t="s">
        <v>30156</v>
      </c>
      <c r="G8374" s="3">
        <v>43959.087696759256</v>
      </c>
      <c r="H8374" s="1" t="b">
        <v>0</v>
      </c>
      <c r="I8374" s="1" t="s">
        <v>22</v>
      </c>
      <c r="K8374" s="2"/>
    </row>
    <row r="8375" spans="1:11" ht="12.5" x14ac:dyDescent="0.25">
      <c r="A8375" s="1">
        <v>196334</v>
      </c>
      <c r="B8375" s="1" t="s">
        <v>16778</v>
      </c>
      <c r="C8375" s="1" t="s">
        <v>30157</v>
      </c>
      <c r="D8375" s="2" t="s">
        <v>30158</v>
      </c>
      <c r="E8375" s="1" t="s">
        <v>27199</v>
      </c>
      <c r="F8375" s="1" t="s">
        <v>30159</v>
      </c>
      <c r="G8375" s="3">
        <v>43959.087708333333</v>
      </c>
      <c r="H8375" s="1" t="b">
        <v>0</v>
      </c>
      <c r="I8375" s="1" t="s">
        <v>5</v>
      </c>
      <c r="K8375" s="2"/>
    </row>
    <row r="8376" spans="1:11" ht="12.5" x14ac:dyDescent="0.25">
      <c r="A8376" s="1">
        <v>61958135</v>
      </c>
      <c r="B8376" s="1" t="s">
        <v>30160</v>
      </c>
      <c r="C8376" s="1" t="s">
        <v>30161</v>
      </c>
      <c r="D8376" s="2" t="s">
        <v>30162</v>
      </c>
      <c r="E8376" s="1" t="s">
        <v>27199</v>
      </c>
      <c r="F8376" s="1" t="s">
        <v>30163</v>
      </c>
      <c r="G8376" s="3">
        <v>43959.087708333333</v>
      </c>
      <c r="H8376" s="1" t="b">
        <v>0</v>
      </c>
      <c r="I8376" s="1" t="s">
        <v>22</v>
      </c>
      <c r="K8376" s="2"/>
    </row>
    <row r="8377" spans="1:11" ht="12.5" x14ac:dyDescent="0.25">
      <c r="A8377" s="1">
        <v>2881342</v>
      </c>
      <c r="B8377" s="1" t="s">
        <v>28015</v>
      </c>
      <c r="C8377" s="1" t="s">
        <v>30164</v>
      </c>
      <c r="D8377" s="2" t="s">
        <v>30165</v>
      </c>
      <c r="E8377" s="1" t="s">
        <v>27199</v>
      </c>
      <c r="F8377" s="1" t="s">
        <v>30166</v>
      </c>
      <c r="G8377" s="3">
        <v>43959.087708333333</v>
      </c>
      <c r="H8377" s="1" t="b">
        <v>0</v>
      </c>
      <c r="I8377" s="1" t="s">
        <v>22</v>
      </c>
      <c r="K8377" s="2"/>
    </row>
    <row r="8378" spans="1:11" ht="12.5" x14ac:dyDescent="0.25">
      <c r="A8378" s="1">
        <v>3911430</v>
      </c>
      <c r="B8378" s="1" t="s">
        <v>30167</v>
      </c>
      <c r="C8378" s="1" t="s">
        <v>30168</v>
      </c>
      <c r="D8378" s="2" t="s">
        <v>30169</v>
      </c>
      <c r="E8378" s="1" t="s">
        <v>27199</v>
      </c>
      <c r="F8378" s="1" t="s">
        <v>30170</v>
      </c>
      <c r="G8378" s="3">
        <v>43959.087719907409</v>
      </c>
      <c r="H8378" s="1" t="b">
        <v>0</v>
      </c>
      <c r="I8378" s="1" t="s">
        <v>22</v>
      </c>
      <c r="K8378" s="2"/>
    </row>
    <row r="8379" spans="1:11" ht="12.5" x14ac:dyDescent="0.25">
      <c r="A8379" s="1">
        <v>17113037</v>
      </c>
      <c r="B8379" s="1" t="s">
        <v>30171</v>
      </c>
      <c r="C8379" s="1" t="s">
        <v>30172</v>
      </c>
      <c r="D8379" s="2" t="s">
        <v>30173</v>
      </c>
      <c r="E8379" s="1" t="s">
        <v>27199</v>
      </c>
      <c r="F8379" s="1" t="s">
        <v>30174</v>
      </c>
      <c r="G8379" s="3">
        <v>43959.087719907409</v>
      </c>
      <c r="H8379" s="1" t="b">
        <v>0</v>
      </c>
      <c r="I8379" s="1" t="s">
        <v>22</v>
      </c>
      <c r="K8379" s="2"/>
    </row>
    <row r="8380" spans="1:11" ht="12.5" x14ac:dyDescent="0.25">
      <c r="A8380" s="1">
        <v>17794940</v>
      </c>
      <c r="B8380" s="1" t="s">
        <v>30175</v>
      </c>
      <c r="C8380" s="1" t="s">
        <v>30175</v>
      </c>
      <c r="D8380" s="2" t="s">
        <v>30176</v>
      </c>
      <c r="E8380" s="1" t="s">
        <v>27199</v>
      </c>
      <c r="F8380" s="1" t="s">
        <v>30177</v>
      </c>
      <c r="G8380" s="3">
        <v>43959.087719907409</v>
      </c>
      <c r="H8380" s="1" t="b">
        <v>0</v>
      </c>
      <c r="I8380" s="1" t="s">
        <v>22</v>
      </c>
      <c r="K8380" s="2"/>
    </row>
    <row r="8381" spans="1:11" ht="12.5" x14ac:dyDescent="0.25">
      <c r="A8381" s="1">
        <v>2843009</v>
      </c>
      <c r="B8381" s="1" t="s">
        <v>30178</v>
      </c>
      <c r="C8381" s="1" t="s">
        <v>30179</v>
      </c>
      <c r="D8381" s="2" t="s">
        <v>30180</v>
      </c>
      <c r="E8381" s="1" t="s">
        <v>27199</v>
      </c>
      <c r="F8381" s="1" t="s">
        <v>30181</v>
      </c>
      <c r="G8381" s="3">
        <v>43959.087719907409</v>
      </c>
      <c r="H8381" s="1" t="b">
        <v>0</v>
      </c>
      <c r="I8381" s="1" t="s">
        <v>22</v>
      </c>
      <c r="K8381" s="2"/>
    </row>
    <row r="8382" spans="1:11" ht="12.5" x14ac:dyDescent="0.25">
      <c r="A8382" s="1">
        <v>862601</v>
      </c>
      <c r="B8382" s="1" t="s">
        <v>30182</v>
      </c>
      <c r="C8382" s="1" t="s">
        <v>30183</v>
      </c>
      <c r="D8382" s="2" t="s">
        <v>30184</v>
      </c>
      <c r="E8382" s="1" t="s">
        <v>27199</v>
      </c>
      <c r="F8382" s="1" t="s">
        <v>30185</v>
      </c>
      <c r="G8382" s="3">
        <v>43959.087731481479</v>
      </c>
      <c r="H8382" s="1" t="b">
        <v>0</v>
      </c>
      <c r="I8382" s="1" t="s">
        <v>22</v>
      </c>
      <c r="K8382" s="2"/>
    </row>
    <row r="8383" spans="1:11" ht="12.5" x14ac:dyDescent="0.25">
      <c r="A8383" s="1">
        <v>35159920</v>
      </c>
      <c r="B8383" s="1" t="s">
        <v>30186</v>
      </c>
      <c r="C8383" s="1" t="s">
        <v>30187</v>
      </c>
      <c r="D8383" s="2" t="s">
        <v>30188</v>
      </c>
      <c r="E8383" s="1" t="s">
        <v>27199</v>
      </c>
      <c r="F8383" s="1" t="s">
        <v>30189</v>
      </c>
      <c r="G8383" s="3">
        <v>43959.087743055556</v>
      </c>
      <c r="H8383" s="1" t="b">
        <v>1</v>
      </c>
      <c r="K8383" s="2"/>
    </row>
    <row r="8384" spans="1:11" ht="12.5" x14ac:dyDescent="0.25">
      <c r="A8384" s="1">
        <v>2671513</v>
      </c>
      <c r="B8384" s="1" t="s">
        <v>30190</v>
      </c>
      <c r="C8384" s="1" t="s">
        <v>30191</v>
      </c>
      <c r="D8384" s="2" t="s">
        <v>30192</v>
      </c>
      <c r="E8384" s="1" t="s">
        <v>27199</v>
      </c>
      <c r="F8384" s="1" t="s">
        <v>30193</v>
      </c>
      <c r="G8384" s="3">
        <v>43959.087754629632</v>
      </c>
      <c r="H8384" s="1" t="b">
        <v>1</v>
      </c>
      <c r="K8384" s="2"/>
    </row>
    <row r="8385" spans="1:11" ht="12.5" x14ac:dyDescent="0.25">
      <c r="A8385" s="1">
        <v>23368445</v>
      </c>
      <c r="B8385" s="1" t="s">
        <v>30194</v>
      </c>
      <c r="C8385" s="1" t="s">
        <v>30195</v>
      </c>
      <c r="D8385" s="2" t="s">
        <v>30196</v>
      </c>
      <c r="E8385" s="1" t="s">
        <v>27199</v>
      </c>
      <c r="F8385" s="1" t="s">
        <v>30197</v>
      </c>
      <c r="G8385" s="3">
        <v>43959.087754629632</v>
      </c>
      <c r="H8385" s="1" t="b">
        <v>0</v>
      </c>
      <c r="I8385" s="1" t="s">
        <v>22</v>
      </c>
      <c r="K8385" s="2"/>
    </row>
    <row r="8386" spans="1:11" ht="12.5" x14ac:dyDescent="0.25">
      <c r="A8386" s="1">
        <v>18459138</v>
      </c>
      <c r="B8386" s="1" t="s">
        <v>30198</v>
      </c>
      <c r="C8386" s="1" t="s">
        <v>30199</v>
      </c>
      <c r="D8386" s="2" t="s">
        <v>30200</v>
      </c>
      <c r="E8386" s="1" t="s">
        <v>27199</v>
      </c>
      <c r="F8386" s="1" t="s">
        <v>30201</v>
      </c>
      <c r="G8386" s="3">
        <v>43959.087766203702</v>
      </c>
      <c r="H8386" s="1" t="b">
        <v>1</v>
      </c>
      <c r="K8386" s="2"/>
    </row>
    <row r="8387" spans="1:11" ht="12.5" x14ac:dyDescent="0.25">
      <c r="A8387" s="1">
        <v>45695616</v>
      </c>
      <c r="B8387" s="1" t="s">
        <v>30202</v>
      </c>
      <c r="C8387" s="1" t="s">
        <v>30203</v>
      </c>
      <c r="D8387" s="2" t="s">
        <v>30204</v>
      </c>
      <c r="E8387" s="1" t="s">
        <v>27199</v>
      </c>
      <c r="F8387" s="1" t="s">
        <v>30205</v>
      </c>
      <c r="G8387" s="3">
        <v>43959.087766203702</v>
      </c>
      <c r="H8387" s="1" t="b">
        <v>0</v>
      </c>
      <c r="I8387" s="1" t="s">
        <v>22</v>
      </c>
      <c r="K8387" s="2"/>
    </row>
    <row r="8388" spans="1:11" ht="12.5" x14ac:dyDescent="0.25">
      <c r="A8388" s="1">
        <v>4489166</v>
      </c>
      <c r="B8388" s="1" t="s">
        <v>30206</v>
      </c>
      <c r="C8388" s="1" t="s">
        <v>30207</v>
      </c>
      <c r="D8388" s="2" t="s">
        <v>30208</v>
      </c>
      <c r="E8388" s="1" t="s">
        <v>27199</v>
      </c>
      <c r="F8388" s="1" t="s">
        <v>30209</v>
      </c>
      <c r="G8388" s="3">
        <v>43959.087766203702</v>
      </c>
      <c r="H8388" s="1" t="b">
        <v>0</v>
      </c>
      <c r="I8388" s="1" t="s">
        <v>22</v>
      </c>
      <c r="K8388" s="2"/>
    </row>
    <row r="8389" spans="1:11" ht="12.5" x14ac:dyDescent="0.25">
      <c r="A8389" s="1">
        <v>90867899</v>
      </c>
      <c r="B8389" s="1" t="s">
        <v>30210</v>
      </c>
      <c r="C8389" s="1" t="s">
        <v>30211</v>
      </c>
      <c r="D8389" s="2" t="s">
        <v>30212</v>
      </c>
      <c r="E8389" s="1" t="s">
        <v>27199</v>
      </c>
      <c r="F8389" s="1" t="s">
        <v>30213</v>
      </c>
      <c r="G8389" s="3">
        <v>43959.087777777779</v>
      </c>
      <c r="H8389" s="1" t="b">
        <v>1</v>
      </c>
      <c r="K8389" s="2"/>
    </row>
    <row r="8390" spans="1:11" ht="12.5" x14ac:dyDescent="0.25">
      <c r="A8390" s="1">
        <v>32689327</v>
      </c>
      <c r="B8390" s="1" t="s">
        <v>30214</v>
      </c>
      <c r="C8390" s="1" t="s">
        <v>30215</v>
      </c>
      <c r="D8390" s="2" t="s">
        <v>30216</v>
      </c>
      <c r="E8390" s="1" t="s">
        <v>27199</v>
      </c>
      <c r="F8390" s="1" t="s">
        <v>30217</v>
      </c>
      <c r="G8390" s="3">
        <v>43959.087777777779</v>
      </c>
      <c r="H8390" s="1" t="b">
        <v>0</v>
      </c>
      <c r="I8390" s="1" t="s">
        <v>22</v>
      </c>
      <c r="K8390" s="2"/>
    </row>
    <row r="8391" spans="1:11" ht="12.5" x14ac:dyDescent="0.25">
      <c r="A8391" s="1">
        <v>19401646</v>
      </c>
      <c r="B8391" s="1" t="s">
        <v>30218</v>
      </c>
      <c r="C8391" s="1" t="s">
        <v>30218</v>
      </c>
      <c r="D8391" s="2" t="s">
        <v>30219</v>
      </c>
      <c r="E8391" s="1" t="s">
        <v>27199</v>
      </c>
      <c r="F8391" s="1" t="s">
        <v>30220</v>
      </c>
      <c r="G8391" s="3">
        <v>43959.087789351855</v>
      </c>
      <c r="H8391" s="1" t="b">
        <v>0</v>
      </c>
      <c r="I8391" s="1" t="s">
        <v>22</v>
      </c>
      <c r="K8391" s="2"/>
    </row>
    <row r="8392" spans="1:11" ht="12.5" x14ac:dyDescent="0.25">
      <c r="A8392" s="1">
        <v>33315835</v>
      </c>
      <c r="B8392" s="1" t="s">
        <v>30221</v>
      </c>
      <c r="C8392" s="1" t="s">
        <v>30222</v>
      </c>
      <c r="D8392" s="2" t="s">
        <v>30223</v>
      </c>
      <c r="E8392" s="1" t="s">
        <v>27199</v>
      </c>
      <c r="F8392" s="1" t="s">
        <v>30224</v>
      </c>
      <c r="G8392" s="3">
        <v>43959.087789351855</v>
      </c>
      <c r="H8392" s="1" t="b">
        <v>0</v>
      </c>
      <c r="I8392" s="1" t="s">
        <v>22</v>
      </c>
      <c r="K8392" s="2"/>
    </row>
    <row r="8393" spans="1:11" ht="12.5" x14ac:dyDescent="0.25">
      <c r="A8393" s="1">
        <v>136100001</v>
      </c>
      <c r="B8393" s="1" t="s">
        <v>30225</v>
      </c>
      <c r="C8393" s="1" t="s">
        <v>30226</v>
      </c>
      <c r="D8393" s="2" t="s">
        <v>30227</v>
      </c>
      <c r="E8393" s="1" t="s">
        <v>27199</v>
      </c>
      <c r="F8393" s="1" t="s">
        <v>30228</v>
      </c>
      <c r="G8393" s="3">
        <v>43959.087789351855</v>
      </c>
      <c r="H8393" s="1" t="b">
        <v>0</v>
      </c>
      <c r="I8393" s="1" t="s">
        <v>22</v>
      </c>
      <c r="K8393" s="2"/>
    </row>
    <row r="8394" spans="1:11" ht="12.5" x14ac:dyDescent="0.25">
      <c r="A8394" s="1">
        <v>27522888</v>
      </c>
      <c r="B8394" s="1" t="s">
        <v>27734</v>
      </c>
      <c r="C8394" s="1" t="s">
        <v>30229</v>
      </c>
      <c r="D8394" s="2" t="s">
        <v>30230</v>
      </c>
      <c r="E8394" s="1" t="s">
        <v>27199</v>
      </c>
      <c r="F8394" s="1" t="s">
        <v>30231</v>
      </c>
      <c r="G8394" s="3">
        <v>43959.087800925925</v>
      </c>
      <c r="H8394" s="1" t="b">
        <v>1</v>
      </c>
      <c r="K8394" s="2"/>
    </row>
    <row r="8395" spans="1:11" ht="12.5" x14ac:dyDescent="0.25">
      <c r="A8395" s="1">
        <v>24107001</v>
      </c>
      <c r="B8395" s="1" t="s">
        <v>30232</v>
      </c>
      <c r="C8395" s="1" t="s">
        <v>30233</v>
      </c>
      <c r="D8395" s="2" t="s">
        <v>30234</v>
      </c>
      <c r="E8395" s="1" t="s">
        <v>27199</v>
      </c>
      <c r="F8395" s="1" t="s">
        <v>30235</v>
      </c>
      <c r="G8395" s="3">
        <v>43959.087812500002</v>
      </c>
      <c r="H8395" s="1" t="b">
        <v>1</v>
      </c>
      <c r="K8395" s="2"/>
    </row>
    <row r="8396" spans="1:11" ht="12.5" x14ac:dyDescent="0.25">
      <c r="A8396" s="1">
        <v>9534968</v>
      </c>
      <c r="B8396" s="1" t="s">
        <v>30236</v>
      </c>
      <c r="C8396" s="1" t="s">
        <v>30236</v>
      </c>
      <c r="D8396" s="2" t="s">
        <v>30237</v>
      </c>
      <c r="E8396" s="1" t="s">
        <v>27199</v>
      </c>
      <c r="F8396" s="1" t="s">
        <v>30238</v>
      </c>
      <c r="G8396" s="3">
        <v>43959.087812500002</v>
      </c>
      <c r="H8396" s="1" t="b">
        <v>0</v>
      </c>
      <c r="I8396" s="1" t="s">
        <v>22</v>
      </c>
      <c r="K8396" s="2"/>
    </row>
    <row r="8397" spans="1:11" ht="12.5" x14ac:dyDescent="0.25">
      <c r="A8397" s="1">
        <v>22401106</v>
      </c>
      <c r="B8397" s="1" t="s">
        <v>30239</v>
      </c>
      <c r="C8397" s="1" t="s">
        <v>30240</v>
      </c>
      <c r="D8397" s="2" t="s">
        <v>30241</v>
      </c>
      <c r="E8397" s="1" t="s">
        <v>27199</v>
      </c>
      <c r="F8397" s="1" t="s">
        <v>30242</v>
      </c>
      <c r="G8397" s="3">
        <v>43959.087812500002</v>
      </c>
      <c r="H8397" s="1" t="b">
        <v>0</v>
      </c>
      <c r="I8397" s="1" t="s">
        <v>22</v>
      </c>
      <c r="K8397" s="2"/>
    </row>
    <row r="8398" spans="1:11" ht="12.5" x14ac:dyDescent="0.25">
      <c r="A8398" s="1">
        <v>2339555</v>
      </c>
      <c r="B8398" s="1" t="s">
        <v>30243</v>
      </c>
      <c r="C8398" s="1" t="s">
        <v>30244</v>
      </c>
      <c r="D8398" s="2" t="s">
        <v>30245</v>
      </c>
      <c r="E8398" s="1" t="s">
        <v>27199</v>
      </c>
      <c r="G8398" s="3">
        <v>43959.087824074071</v>
      </c>
      <c r="H8398" s="1" t="b">
        <v>0</v>
      </c>
      <c r="I8398" s="1" t="s">
        <v>22</v>
      </c>
      <c r="K8398" s="2"/>
    </row>
    <row r="8399" spans="1:11" ht="12.5" x14ac:dyDescent="0.25">
      <c r="A8399" s="1">
        <v>22584482</v>
      </c>
      <c r="B8399" s="1" t="s">
        <v>30246</v>
      </c>
      <c r="C8399" s="1" t="s">
        <v>30247</v>
      </c>
      <c r="D8399" s="2" t="s">
        <v>30248</v>
      </c>
      <c r="E8399" s="1" t="s">
        <v>27199</v>
      </c>
      <c r="F8399" s="1" t="s">
        <v>30249</v>
      </c>
      <c r="G8399" s="3">
        <v>43959.087824074071</v>
      </c>
      <c r="H8399" s="1" t="b">
        <v>1</v>
      </c>
      <c r="K8399" s="2"/>
    </row>
    <row r="8400" spans="1:11" ht="12.5" x14ac:dyDescent="0.25">
      <c r="A8400" s="1">
        <v>79501355</v>
      </c>
      <c r="B8400" s="1" t="s">
        <v>30250</v>
      </c>
      <c r="C8400" s="1" t="s">
        <v>30251</v>
      </c>
      <c r="D8400" s="2" t="s">
        <v>30252</v>
      </c>
      <c r="E8400" s="1" t="s">
        <v>27199</v>
      </c>
      <c r="F8400" s="1" t="s">
        <v>30253</v>
      </c>
      <c r="G8400" s="3">
        <v>43959.087835648148</v>
      </c>
      <c r="H8400" s="1" t="b">
        <v>0</v>
      </c>
      <c r="I8400" s="1" t="s">
        <v>22</v>
      </c>
      <c r="K8400" s="2"/>
    </row>
    <row r="8401" spans="1:11" ht="12.5" x14ac:dyDescent="0.25">
      <c r="A8401" s="1">
        <v>84742399</v>
      </c>
      <c r="B8401" s="1" t="s">
        <v>30254</v>
      </c>
      <c r="C8401" s="1" t="s">
        <v>30255</v>
      </c>
      <c r="D8401" s="2" t="s">
        <v>30256</v>
      </c>
      <c r="E8401" s="1" t="s">
        <v>27199</v>
      </c>
      <c r="F8401" s="1" t="s">
        <v>30257</v>
      </c>
      <c r="G8401" s="3">
        <v>43959.087835648148</v>
      </c>
      <c r="H8401" s="1" t="b">
        <v>0</v>
      </c>
      <c r="I8401" s="1" t="s">
        <v>22</v>
      </c>
      <c r="K8401" s="2"/>
    </row>
    <row r="8402" spans="1:11" ht="12.5" x14ac:dyDescent="0.25">
      <c r="A8402" s="1">
        <v>6633165</v>
      </c>
      <c r="B8402" s="1" t="s">
        <v>30258</v>
      </c>
      <c r="C8402" s="1" t="s">
        <v>30259</v>
      </c>
      <c r="D8402" s="2" t="s">
        <v>30260</v>
      </c>
      <c r="E8402" s="1" t="s">
        <v>27199</v>
      </c>
      <c r="F8402" s="1" t="s">
        <v>30261</v>
      </c>
      <c r="G8402" s="3">
        <v>43959.087835648148</v>
      </c>
      <c r="H8402" s="1" t="b">
        <v>0</v>
      </c>
      <c r="I8402" s="1" t="s">
        <v>22</v>
      </c>
      <c r="K8402" s="2"/>
    </row>
    <row r="8403" spans="1:11" ht="12.5" x14ac:dyDescent="0.25">
      <c r="A8403" s="1">
        <v>31344015</v>
      </c>
      <c r="B8403" s="1" t="s">
        <v>30262</v>
      </c>
      <c r="C8403" s="1" t="s">
        <v>30263</v>
      </c>
      <c r="D8403" s="2" t="s">
        <v>30264</v>
      </c>
      <c r="E8403" s="1" t="s">
        <v>27199</v>
      </c>
      <c r="F8403" s="1" t="s">
        <v>30265</v>
      </c>
      <c r="G8403" s="3">
        <v>43959.087835648148</v>
      </c>
      <c r="H8403" s="1" t="b">
        <v>0</v>
      </c>
      <c r="I8403" s="1" t="s">
        <v>22</v>
      </c>
      <c r="K8403" s="2"/>
    </row>
    <row r="8404" spans="1:11" ht="12.5" x14ac:dyDescent="0.25">
      <c r="A8404" s="1">
        <v>31673071</v>
      </c>
      <c r="B8404" s="1" t="s">
        <v>30266</v>
      </c>
      <c r="C8404" s="1" t="s">
        <v>30267</v>
      </c>
      <c r="D8404" s="2" t="s">
        <v>30268</v>
      </c>
      <c r="E8404" s="1" t="s">
        <v>27199</v>
      </c>
      <c r="F8404" s="1" t="s">
        <v>30269</v>
      </c>
      <c r="G8404" s="3">
        <v>43959.087847222225</v>
      </c>
      <c r="H8404" s="1" t="b">
        <v>0</v>
      </c>
      <c r="I8404" s="1" t="s">
        <v>22</v>
      </c>
      <c r="K8404" s="2"/>
    </row>
    <row r="8405" spans="1:11" ht="12.5" x14ac:dyDescent="0.25">
      <c r="A8405" s="1">
        <v>13334117</v>
      </c>
      <c r="B8405" s="1" t="s">
        <v>30270</v>
      </c>
      <c r="C8405" s="1" t="s">
        <v>30271</v>
      </c>
      <c r="D8405" s="2" t="s">
        <v>30272</v>
      </c>
      <c r="E8405" s="1" t="s">
        <v>27199</v>
      </c>
      <c r="F8405" s="1" t="s">
        <v>30273</v>
      </c>
      <c r="G8405" s="3">
        <v>43959.087847222225</v>
      </c>
      <c r="H8405" s="1" t="b">
        <v>0</v>
      </c>
      <c r="I8405" s="1" t="s">
        <v>22</v>
      </c>
      <c r="K8405" s="2"/>
    </row>
    <row r="8406" spans="1:11" ht="12.5" x14ac:dyDescent="0.25">
      <c r="A8406" s="1">
        <v>151870364</v>
      </c>
      <c r="B8406" s="1" t="s">
        <v>30274</v>
      </c>
      <c r="C8406" s="1" t="s">
        <v>30275</v>
      </c>
      <c r="D8406" s="2" t="s">
        <v>30276</v>
      </c>
      <c r="E8406" s="1" t="s">
        <v>27199</v>
      </c>
      <c r="F8406" s="1" t="s">
        <v>30277</v>
      </c>
      <c r="G8406" s="3">
        <v>43959.087847222225</v>
      </c>
      <c r="H8406" s="1" t="b">
        <v>0</v>
      </c>
      <c r="I8406" s="1" t="s">
        <v>22</v>
      </c>
      <c r="K8406" s="2"/>
    </row>
    <row r="8407" spans="1:11" ht="12.5" x14ac:dyDescent="0.25">
      <c r="A8407" s="1">
        <v>5423990</v>
      </c>
      <c r="B8407" s="1" t="s">
        <v>30278</v>
      </c>
      <c r="C8407" s="1" t="s">
        <v>30279</v>
      </c>
      <c r="D8407" s="2" t="s">
        <v>30280</v>
      </c>
      <c r="E8407" s="1" t="s">
        <v>27199</v>
      </c>
      <c r="F8407" s="1" t="s">
        <v>30281</v>
      </c>
      <c r="G8407" s="3">
        <v>43959.087858796294</v>
      </c>
      <c r="H8407" s="1" t="b">
        <v>0</v>
      </c>
      <c r="I8407" s="1" t="s">
        <v>22</v>
      </c>
      <c r="K8407" s="2"/>
    </row>
    <row r="8408" spans="1:11" ht="12.5" x14ac:dyDescent="0.25">
      <c r="A8408" s="1">
        <v>2970665</v>
      </c>
      <c r="B8408" s="1" t="s">
        <v>30282</v>
      </c>
      <c r="C8408" s="1" t="s">
        <v>30283</v>
      </c>
      <c r="D8408" s="2" t="s">
        <v>30284</v>
      </c>
      <c r="E8408" s="1" t="s">
        <v>27199</v>
      </c>
      <c r="F8408" s="1" t="s">
        <v>30285</v>
      </c>
      <c r="G8408" s="3">
        <v>43959.087858796294</v>
      </c>
      <c r="H8408" s="1" t="b">
        <v>1</v>
      </c>
      <c r="K8408" s="2"/>
    </row>
    <row r="8409" spans="1:11" ht="12.5" x14ac:dyDescent="0.25">
      <c r="A8409" s="1">
        <v>3730414</v>
      </c>
      <c r="B8409" s="1" t="s">
        <v>30286</v>
      </c>
      <c r="C8409" s="1" t="s">
        <v>30287</v>
      </c>
      <c r="D8409" s="2" t="s">
        <v>30288</v>
      </c>
      <c r="E8409" s="1" t="s">
        <v>27199</v>
      </c>
      <c r="F8409" s="1" t="s">
        <v>30289</v>
      </c>
      <c r="G8409" s="3">
        <v>43959.087870370371</v>
      </c>
      <c r="H8409" s="1" t="b">
        <v>0</v>
      </c>
      <c r="I8409" s="1" t="s">
        <v>22</v>
      </c>
      <c r="K8409" s="2"/>
    </row>
    <row r="8410" spans="1:11" ht="12.5" x14ac:dyDescent="0.25">
      <c r="A8410" s="1">
        <v>655580</v>
      </c>
      <c r="B8410" s="1" t="s">
        <v>30290</v>
      </c>
      <c r="C8410" s="1" t="s">
        <v>30291</v>
      </c>
      <c r="D8410" s="2" t="s">
        <v>30292</v>
      </c>
      <c r="E8410" s="1" t="s">
        <v>27199</v>
      </c>
      <c r="F8410" s="1" t="s">
        <v>30293</v>
      </c>
      <c r="G8410" s="3">
        <v>43959.087870370371</v>
      </c>
      <c r="H8410" s="1" t="b">
        <v>0</v>
      </c>
      <c r="I8410" s="1" t="s">
        <v>22</v>
      </c>
      <c r="K8410" s="2"/>
    </row>
    <row r="8411" spans="1:11" ht="12.5" x14ac:dyDescent="0.25">
      <c r="A8411" s="1">
        <v>32944144</v>
      </c>
      <c r="B8411" s="1" t="s">
        <v>30294</v>
      </c>
      <c r="C8411" s="1" t="s">
        <v>30295</v>
      </c>
      <c r="D8411" s="2" t="s">
        <v>30296</v>
      </c>
      <c r="E8411" s="1" t="s">
        <v>27199</v>
      </c>
      <c r="F8411" s="1" t="s">
        <v>30297</v>
      </c>
      <c r="G8411" s="3">
        <v>43959.087870370371</v>
      </c>
      <c r="H8411" s="1" t="b">
        <v>0</v>
      </c>
      <c r="I8411" s="1" t="s">
        <v>22</v>
      </c>
      <c r="K8411" s="2"/>
    </row>
    <row r="8412" spans="1:11" ht="12.5" x14ac:dyDescent="0.25">
      <c r="A8412" s="1">
        <v>253600944</v>
      </c>
      <c r="B8412" s="1" t="s">
        <v>30298</v>
      </c>
      <c r="C8412" s="1" t="s">
        <v>30299</v>
      </c>
      <c r="D8412" s="2" t="s">
        <v>30300</v>
      </c>
      <c r="E8412" s="1" t="s">
        <v>27199</v>
      </c>
      <c r="F8412" s="1" t="s">
        <v>30301</v>
      </c>
      <c r="G8412" s="3">
        <v>43959.087870370371</v>
      </c>
      <c r="H8412" s="1" t="b">
        <v>0</v>
      </c>
      <c r="I8412" s="1" t="s">
        <v>22</v>
      </c>
      <c r="K8412" s="2"/>
    </row>
    <row r="8413" spans="1:11" ht="12.5" x14ac:dyDescent="0.25">
      <c r="A8413" s="1">
        <v>54084</v>
      </c>
      <c r="B8413" s="1" t="s">
        <v>30302</v>
      </c>
      <c r="C8413" s="1" t="s">
        <v>30303</v>
      </c>
      <c r="D8413" s="2" t="s">
        <v>30304</v>
      </c>
      <c r="E8413" s="1" t="s">
        <v>27199</v>
      </c>
      <c r="F8413" s="1" t="s">
        <v>30305</v>
      </c>
      <c r="G8413" s="3">
        <v>43959.087881944448</v>
      </c>
      <c r="H8413" s="1" t="b">
        <v>1</v>
      </c>
      <c r="K8413" s="2"/>
    </row>
    <row r="8414" spans="1:11" ht="12.5" x14ac:dyDescent="0.25">
      <c r="A8414" s="1">
        <v>96269</v>
      </c>
      <c r="B8414" s="1" t="s">
        <v>30306</v>
      </c>
      <c r="C8414" s="1" t="s">
        <v>30306</v>
      </c>
      <c r="D8414" s="2" t="s">
        <v>30307</v>
      </c>
      <c r="E8414" s="1" t="s">
        <v>27199</v>
      </c>
      <c r="F8414" s="1" t="s">
        <v>30308</v>
      </c>
      <c r="G8414" s="3">
        <v>43959.087881944448</v>
      </c>
      <c r="H8414" s="1" t="b">
        <v>0</v>
      </c>
      <c r="I8414" s="1" t="s">
        <v>22</v>
      </c>
      <c r="K8414" s="2"/>
    </row>
    <row r="8415" spans="1:11" ht="12.5" x14ac:dyDescent="0.25">
      <c r="A8415" s="1">
        <v>3391521</v>
      </c>
      <c r="B8415" s="1" t="s">
        <v>30309</v>
      </c>
      <c r="C8415" s="1" t="s">
        <v>27197</v>
      </c>
      <c r="D8415" s="2" t="s">
        <v>30310</v>
      </c>
      <c r="E8415" s="1" t="s">
        <v>27199</v>
      </c>
      <c r="F8415" s="1" t="s">
        <v>30311</v>
      </c>
      <c r="G8415" s="3">
        <v>43959.087893518517</v>
      </c>
      <c r="H8415" s="1" t="b">
        <v>0</v>
      </c>
      <c r="I8415" s="1" t="s">
        <v>22</v>
      </c>
      <c r="K8415" s="2"/>
    </row>
    <row r="8416" spans="1:11" ht="12.5" x14ac:dyDescent="0.25">
      <c r="A8416" s="1">
        <v>28956322</v>
      </c>
      <c r="B8416" s="1" t="s">
        <v>8040</v>
      </c>
      <c r="C8416" s="1" t="s">
        <v>30312</v>
      </c>
      <c r="D8416" s="2" t="s">
        <v>30313</v>
      </c>
      <c r="E8416" s="1" t="s">
        <v>27199</v>
      </c>
      <c r="F8416" s="1" t="s">
        <v>30314</v>
      </c>
      <c r="G8416" s="3">
        <v>43959.087893518517</v>
      </c>
      <c r="H8416" s="1" t="b">
        <v>0</v>
      </c>
      <c r="I8416" s="1" t="s">
        <v>22</v>
      </c>
      <c r="K8416" s="2"/>
    </row>
    <row r="8417" spans="1:11" ht="12.5" x14ac:dyDescent="0.25">
      <c r="A8417" s="1">
        <v>113214875</v>
      </c>
      <c r="B8417" s="1" t="s">
        <v>30315</v>
      </c>
      <c r="C8417" s="1" t="s">
        <v>30316</v>
      </c>
      <c r="D8417" s="2" t="s">
        <v>30317</v>
      </c>
      <c r="E8417" s="1" t="s">
        <v>27199</v>
      </c>
      <c r="F8417" s="1" t="s">
        <v>30318</v>
      </c>
      <c r="G8417" s="3">
        <v>43959.087893518517</v>
      </c>
      <c r="H8417" s="1" t="b">
        <v>0</v>
      </c>
      <c r="I8417" s="1" t="s">
        <v>22</v>
      </c>
      <c r="K8417" s="2"/>
    </row>
    <row r="8418" spans="1:11" ht="12.5" x14ac:dyDescent="0.25">
      <c r="A8418" s="1">
        <v>13740589</v>
      </c>
      <c r="B8418" s="1" t="s">
        <v>18834</v>
      </c>
      <c r="C8418" s="1" t="s">
        <v>30319</v>
      </c>
      <c r="D8418" s="2" t="s">
        <v>30320</v>
      </c>
      <c r="E8418" s="1" t="s">
        <v>27199</v>
      </c>
      <c r="F8418" s="1" t="s">
        <v>30321</v>
      </c>
      <c r="G8418" s="3">
        <v>43959.087893518517</v>
      </c>
      <c r="H8418" s="1" t="b">
        <v>0</v>
      </c>
      <c r="I8418" s="1" t="s">
        <v>22</v>
      </c>
      <c r="K8418" s="2"/>
    </row>
    <row r="8419" spans="1:11" ht="12.5" x14ac:dyDescent="0.25">
      <c r="A8419" s="1">
        <v>73790510</v>
      </c>
      <c r="B8419" s="1" t="s">
        <v>30322</v>
      </c>
      <c r="C8419" s="1" t="s">
        <v>30323</v>
      </c>
      <c r="D8419" s="2" t="s">
        <v>30324</v>
      </c>
      <c r="E8419" s="1" t="s">
        <v>27199</v>
      </c>
      <c r="F8419" s="1" t="s">
        <v>30325</v>
      </c>
      <c r="G8419" s="3">
        <v>43959.087905092594</v>
      </c>
      <c r="H8419" s="1" t="b">
        <v>0</v>
      </c>
      <c r="I8419" s="1" t="s">
        <v>22</v>
      </c>
      <c r="K8419" s="2"/>
    </row>
    <row r="8420" spans="1:11" ht="12.5" x14ac:dyDescent="0.25">
      <c r="A8420" s="1">
        <v>18079703</v>
      </c>
      <c r="B8420" s="1" t="s">
        <v>30326</v>
      </c>
      <c r="C8420" s="1" t="s">
        <v>30327</v>
      </c>
      <c r="D8420" s="2" t="s">
        <v>30328</v>
      </c>
      <c r="E8420" s="1" t="s">
        <v>27199</v>
      </c>
      <c r="F8420" s="1" t="s">
        <v>30329</v>
      </c>
      <c r="G8420" s="3">
        <v>43959.087905092594</v>
      </c>
      <c r="H8420" s="1" t="b">
        <v>0</v>
      </c>
      <c r="I8420" s="1" t="s">
        <v>22</v>
      </c>
      <c r="K8420" s="2"/>
    </row>
    <row r="8421" spans="1:11" ht="12.5" x14ac:dyDescent="0.25">
      <c r="A8421" s="1">
        <v>17253775</v>
      </c>
      <c r="B8421" s="1" t="s">
        <v>25720</v>
      </c>
      <c r="C8421" s="1" t="s">
        <v>25720</v>
      </c>
      <c r="D8421" s="2" t="s">
        <v>30330</v>
      </c>
      <c r="E8421" s="1" t="s">
        <v>27199</v>
      </c>
      <c r="F8421" s="1" t="s">
        <v>30331</v>
      </c>
      <c r="G8421" s="3">
        <v>43959.087905092594</v>
      </c>
      <c r="H8421" s="1" t="b">
        <v>0</v>
      </c>
      <c r="I8421" s="1" t="s">
        <v>22</v>
      </c>
      <c r="K8421" s="2"/>
    </row>
    <row r="8422" spans="1:11" ht="12.5" x14ac:dyDescent="0.25">
      <c r="A8422" s="1">
        <v>85579630</v>
      </c>
      <c r="B8422" s="1" t="s">
        <v>30332</v>
      </c>
      <c r="C8422" s="1" t="s">
        <v>30333</v>
      </c>
      <c r="D8422" s="2" t="s">
        <v>30334</v>
      </c>
      <c r="E8422" s="1" t="s">
        <v>27199</v>
      </c>
      <c r="F8422" s="1" t="s">
        <v>30335</v>
      </c>
      <c r="G8422" s="3">
        <v>43959.087905092594</v>
      </c>
      <c r="H8422" s="1" t="b">
        <v>0</v>
      </c>
      <c r="I8422" s="1" t="s">
        <v>22</v>
      </c>
      <c r="K8422" s="2"/>
    </row>
    <row r="8423" spans="1:11" ht="12.5" x14ac:dyDescent="0.25">
      <c r="A8423" s="1">
        <v>3670297</v>
      </c>
      <c r="B8423" s="1" t="s">
        <v>30336</v>
      </c>
      <c r="C8423" s="1" t="s">
        <v>30337</v>
      </c>
      <c r="D8423" s="2" t="s">
        <v>30338</v>
      </c>
      <c r="E8423" s="1" t="s">
        <v>27199</v>
      </c>
      <c r="F8423" s="1" t="s">
        <v>30339</v>
      </c>
      <c r="G8423" s="3">
        <v>43959.087916666664</v>
      </c>
      <c r="H8423" s="1" t="b">
        <v>0</v>
      </c>
      <c r="I8423" s="1" t="s">
        <v>22</v>
      </c>
      <c r="K8423" s="2"/>
    </row>
    <row r="8424" spans="1:11" ht="12.5" x14ac:dyDescent="0.25">
      <c r="A8424" s="1">
        <v>3998822</v>
      </c>
      <c r="B8424" s="1" t="s">
        <v>620</v>
      </c>
      <c r="C8424" s="1" t="s">
        <v>30340</v>
      </c>
      <c r="D8424" s="2" t="s">
        <v>30341</v>
      </c>
      <c r="E8424" s="1" t="s">
        <v>27199</v>
      </c>
      <c r="F8424" s="1" t="s">
        <v>30342</v>
      </c>
      <c r="G8424" s="3">
        <v>43959.087916666664</v>
      </c>
      <c r="H8424" s="1" t="b">
        <v>0</v>
      </c>
      <c r="I8424" s="1" t="s">
        <v>22</v>
      </c>
      <c r="K8424" s="2"/>
    </row>
    <row r="8425" spans="1:11" ht="12.5" x14ac:dyDescent="0.25">
      <c r="A8425" s="1">
        <v>161603460</v>
      </c>
      <c r="B8425" s="1" t="s">
        <v>30343</v>
      </c>
      <c r="C8425" s="1" t="s">
        <v>30344</v>
      </c>
      <c r="D8425" s="2" t="s">
        <v>30345</v>
      </c>
      <c r="E8425" s="1" t="s">
        <v>27199</v>
      </c>
      <c r="F8425" s="1" t="s">
        <v>30346</v>
      </c>
      <c r="G8425" s="3">
        <v>43959.087916666664</v>
      </c>
      <c r="H8425" s="1" t="b">
        <v>0</v>
      </c>
      <c r="I8425" s="1" t="s">
        <v>22</v>
      </c>
      <c r="K8425" s="2"/>
    </row>
    <row r="8426" spans="1:11" ht="12.5" x14ac:dyDescent="0.25">
      <c r="A8426" s="1">
        <v>3660697</v>
      </c>
      <c r="B8426" s="1" t="s">
        <v>30347</v>
      </c>
      <c r="C8426" s="1" t="s">
        <v>30348</v>
      </c>
      <c r="D8426" s="2" t="s">
        <v>30349</v>
      </c>
      <c r="E8426" s="1" t="s">
        <v>27199</v>
      </c>
      <c r="F8426" s="1" t="s">
        <v>30350</v>
      </c>
      <c r="G8426" s="3">
        <v>43959.087916666664</v>
      </c>
      <c r="H8426" s="1" t="b">
        <v>0</v>
      </c>
      <c r="I8426" s="1" t="s">
        <v>22</v>
      </c>
      <c r="K8426" s="2"/>
    </row>
    <row r="8427" spans="1:11" ht="12.5" x14ac:dyDescent="0.25">
      <c r="A8427" s="1">
        <v>8546198</v>
      </c>
      <c r="B8427" s="1" t="s">
        <v>30351</v>
      </c>
      <c r="C8427" s="1" t="s">
        <v>30351</v>
      </c>
      <c r="D8427" s="2" t="s">
        <v>30352</v>
      </c>
      <c r="E8427" s="1" t="s">
        <v>27199</v>
      </c>
      <c r="F8427" s="1" t="s">
        <v>30353</v>
      </c>
      <c r="G8427" s="3">
        <v>43959.08792824074</v>
      </c>
      <c r="H8427" s="1" t="b">
        <v>1</v>
      </c>
      <c r="K8427" s="2"/>
    </row>
    <row r="8428" spans="1:11" ht="12.5" x14ac:dyDescent="0.25">
      <c r="A8428" s="1">
        <v>15231881</v>
      </c>
      <c r="B8428" s="1" t="s">
        <v>30354</v>
      </c>
      <c r="C8428" s="1" t="s">
        <v>30355</v>
      </c>
      <c r="D8428" s="2" t="s">
        <v>30356</v>
      </c>
      <c r="E8428" s="1" t="s">
        <v>27199</v>
      </c>
      <c r="F8428" s="1" t="s">
        <v>30357</v>
      </c>
      <c r="G8428" s="3">
        <v>43959.087939814817</v>
      </c>
      <c r="H8428" s="1" t="b">
        <v>1</v>
      </c>
      <c r="K8428" s="2"/>
    </row>
    <row r="8429" spans="1:11" ht="12.5" x14ac:dyDescent="0.25">
      <c r="A8429" s="1">
        <v>15658042</v>
      </c>
      <c r="B8429" s="1" t="s">
        <v>30358</v>
      </c>
      <c r="C8429" s="1" t="s">
        <v>30359</v>
      </c>
      <c r="D8429" s="2" t="s">
        <v>30360</v>
      </c>
      <c r="E8429" s="1" t="s">
        <v>27199</v>
      </c>
      <c r="F8429" s="1" t="s">
        <v>30361</v>
      </c>
      <c r="G8429" s="3">
        <v>43959.087939814817</v>
      </c>
      <c r="H8429" s="1" t="b">
        <v>0</v>
      </c>
      <c r="I8429" s="1" t="s">
        <v>22</v>
      </c>
      <c r="K8429" s="2"/>
    </row>
    <row r="8430" spans="1:11" ht="12.5" x14ac:dyDescent="0.25">
      <c r="A8430" s="1">
        <v>4322749</v>
      </c>
      <c r="B8430" s="1" t="s">
        <v>30362</v>
      </c>
      <c r="C8430" s="1" t="s">
        <v>30363</v>
      </c>
      <c r="D8430" s="2" t="s">
        <v>30364</v>
      </c>
      <c r="E8430" s="1" t="s">
        <v>27199</v>
      </c>
      <c r="F8430" s="1" t="s">
        <v>30365</v>
      </c>
      <c r="G8430" s="3">
        <v>43959.087951388887</v>
      </c>
      <c r="H8430" s="1" t="b">
        <v>0</v>
      </c>
      <c r="I8430" s="1" t="s">
        <v>22</v>
      </c>
      <c r="K8430" s="2"/>
    </row>
    <row r="8431" spans="1:11" ht="12.5" x14ac:dyDescent="0.25">
      <c r="A8431" s="1">
        <v>28503528</v>
      </c>
      <c r="B8431" s="1" t="s">
        <v>30366</v>
      </c>
      <c r="C8431" s="1" t="s">
        <v>30367</v>
      </c>
      <c r="D8431" s="2" t="s">
        <v>30368</v>
      </c>
      <c r="E8431" s="1" t="s">
        <v>27199</v>
      </c>
      <c r="F8431" s="1" t="s">
        <v>30369</v>
      </c>
      <c r="G8431" s="3">
        <v>43959.087951388887</v>
      </c>
      <c r="H8431" s="1" t="b">
        <v>0</v>
      </c>
      <c r="I8431" s="1" t="s">
        <v>22</v>
      </c>
      <c r="K8431" s="2"/>
    </row>
    <row r="8432" spans="1:11" ht="12.5" x14ac:dyDescent="0.25">
      <c r="A8432" s="1">
        <v>44137852</v>
      </c>
      <c r="B8432" s="1" t="s">
        <v>16770</v>
      </c>
      <c r="C8432" s="1" t="s">
        <v>30370</v>
      </c>
      <c r="D8432" s="2" t="s">
        <v>30371</v>
      </c>
      <c r="E8432" s="1" t="s">
        <v>27199</v>
      </c>
      <c r="F8432" s="1" t="s">
        <v>30372</v>
      </c>
      <c r="G8432" s="3">
        <v>43959.087962962964</v>
      </c>
      <c r="H8432" s="1" t="b">
        <v>1</v>
      </c>
      <c r="K8432" s="2"/>
    </row>
    <row r="8433" spans="1:11" ht="12.5" x14ac:dyDescent="0.25">
      <c r="A8433" s="1">
        <v>51344685</v>
      </c>
      <c r="B8433" s="1" t="s">
        <v>30373</v>
      </c>
      <c r="C8433" s="1" t="s">
        <v>30374</v>
      </c>
      <c r="D8433" s="2" t="s">
        <v>30375</v>
      </c>
      <c r="E8433" s="1" t="s">
        <v>27199</v>
      </c>
      <c r="F8433" s="1" t="s">
        <v>30376</v>
      </c>
      <c r="G8433" s="3">
        <v>43959.087962962964</v>
      </c>
      <c r="H8433" s="1" t="b">
        <v>0</v>
      </c>
      <c r="I8433" s="1" t="s">
        <v>22</v>
      </c>
      <c r="K8433" s="2"/>
    </row>
    <row r="8434" spans="1:11" ht="12.5" x14ac:dyDescent="0.25">
      <c r="A8434" s="1">
        <v>40443465</v>
      </c>
      <c r="B8434" s="1" t="s">
        <v>23920</v>
      </c>
      <c r="C8434" s="1" t="s">
        <v>30377</v>
      </c>
      <c r="D8434" s="2" t="s">
        <v>30378</v>
      </c>
      <c r="E8434" s="1" t="s">
        <v>27199</v>
      </c>
      <c r="F8434" s="1" t="s">
        <v>30379</v>
      </c>
      <c r="G8434" s="3">
        <v>43959.087962962964</v>
      </c>
      <c r="H8434" s="1" t="b">
        <v>0</v>
      </c>
      <c r="I8434" s="1" t="s">
        <v>22</v>
      </c>
      <c r="K8434" s="2"/>
    </row>
    <row r="8435" spans="1:11" ht="12.5" x14ac:dyDescent="0.25">
      <c r="A8435" s="1">
        <v>2793921</v>
      </c>
      <c r="B8435" s="1" t="s">
        <v>30380</v>
      </c>
      <c r="C8435" s="1" t="s">
        <v>30381</v>
      </c>
      <c r="D8435" s="2" t="s">
        <v>30382</v>
      </c>
      <c r="E8435" s="1" t="s">
        <v>27199</v>
      </c>
      <c r="F8435" s="1" t="s">
        <v>30383</v>
      </c>
      <c r="G8435" s="3">
        <v>43959.087962962964</v>
      </c>
      <c r="H8435" s="1" t="b">
        <v>0</v>
      </c>
      <c r="I8435" s="1" t="s">
        <v>22</v>
      </c>
      <c r="K8435" s="2"/>
    </row>
    <row r="8436" spans="1:11" ht="12.5" x14ac:dyDescent="0.25">
      <c r="A8436" s="1">
        <v>214378</v>
      </c>
      <c r="B8436" s="1" t="s">
        <v>30384</v>
      </c>
      <c r="C8436" s="1" t="s">
        <v>30385</v>
      </c>
      <c r="D8436" s="2" t="s">
        <v>30386</v>
      </c>
      <c r="E8436" s="1" t="s">
        <v>27199</v>
      </c>
      <c r="F8436" s="1" t="s">
        <v>30387</v>
      </c>
      <c r="G8436" s="3">
        <v>43959.08797453704</v>
      </c>
      <c r="H8436" s="1" t="b">
        <v>0</v>
      </c>
      <c r="I8436" s="1" t="s">
        <v>22</v>
      </c>
      <c r="K8436" s="2"/>
    </row>
    <row r="8437" spans="1:11" ht="12.5" x14ac:dyDescent="0.25">
      <c r="A8437" s="1">
        <v>5630345</v>
      </c>
      <c r="B8437" s="1" t="s">
        <v>30388</v>
      </c>
      <c r="C8437" s="1" t="s">
        <v>30389</v>
      </c>
      <c r="D8437" s="2" t="s">
        <v>30390</v>
      </c>
      <c r="E8437" s="1" t="s">
        <v>27199</v>
      </c>
      <c r="F8437" s="1" t="s">
        <v>30391</v>
      </c>
      <c r="G8437" s="3">
        <v>43959.08797453704</v>
      </c>
      <c r="H8437" s="1" t="b">
        <v>0</v>
      </c>
      <c r="I8437" s="1" t="s">
        <v>22</v>
      </c>
      <c r="K8437" s="2"/>
    </row>
    <row r="8438" spans="1:11" ht="12.5" x14ac:dyDescent="0.25">
      <c r="A8438" s="1">
        <v>100820555</v>
      </c>
      <c r="B8438" s="1" t="s">
        <v>30392</v>
      </c>
      <c r="C8438" s="1" t="s">
        <v>30086</v>
      </c>
      <c r="D8438" s="2" t="s">
        <v>30393</v>
      </c>
      <c r="E8438" s="1" t="s">
        <v>27199</v>
      </c>
      <c r="F8438" s="1" t="s">
        <v>30394</v>
      </c>
      <c r="G8438" s="3">
        <v>43959.08798611111</v>
      </c>
      <c r="H8438" s="1" t="b">
        <v>1</v>
      </c>
      <c r="K8438" s="2"/>
    </row>
    <row r="8439" spans="1:11" ht="12.5" x14ac:dyDescent="0.25">
      <c r="A8439" s="1">
        <v>74129784</v>
      </c>
      <c r="B8439" s="1" t="s">
        <v>30395</v>
      </c>
      <c r="C8439" s="1" t="s">
        <v>30396</v>
      </c>
      <c r="D8439" s="2" t="s">
        <v>30397</v>
      </c>
      <c r="E8439" s="1" t="s">
        <v>27199</v>
      </c>
      <c r="F8439" s="1" t="s">
        <v>30398</v>
      </c>
      <c r="G8439" s="3">
        <v>43959.08798611111</v>
      </c>
      <c r="H8439" s="1" t="b">
        <v>0</v>
      </c>
      <c r="I8439" s="1" t="s">
        <v>22</v>
      </c>
      <c r="K8439" s="2"/>
    </row>
    <row r="8440" spans="1:11" ht="12.5" x14ac:dyDescent="0.25">
      <c r="A8440" s="1">
        <v>5185037</v>
      </c>
      <c r="B8440" s="1" t="s">
        <v>30399</v>
      </c>
      <c r="C8440" s="1" t="s">
        <v>30400</v>
      </c>
      <c r="D8440" s="2" t="s">
        <v>30401</v>
      </c>
      <c r="E8440" s="1" t="s">
        <v>27199</v>
      </c>
      <c r="F8440" s="1" t="s">
        <v>30402</v>
      </c>
      <c r="G8440" s="3">
        <v>43959.08798611111</v>
      </c>
      <c r="H8440" s="1" t="b">
        <v>0</v>
      </c>
      <c r="I8440" s="1" t="s">
        <v>22</v>
      </c>
      <c r="K8440" s="2"/>
    </row>
    <row r="8441" spans="1:11" ht="12.5" x14ac:dyDescent="0.25">
      <c r="A8441" s="1">
        <v>35537367</v>
      </c>
      <c r="B8441" s="1" t="s">
        <v>30403</v>
      </c>
      <c r="C8441" s="1" t="s">
        <v>30404</v>
      </c>
      <c r="D8441" s="2" t="s">
        <v>30405</v>
      </c>
      <c r="E8441" s="1" t="s">
        <v>27199</v>
      </c>
      <c r="F8441" s="1" t="s">
        <v>30406</v>
      </c>
      <c r="G8441" s="3">
        <v>43959.08798611111</v>
      </c>
      <c r="H8441" s="1" t="b">
        <v>0</v>
      </c>
      <c r="I8441" s="1" t="s">
        <v>22</v>
      </c>
      <c r="K8441" s="2"/>
    </row>
    <row r="8442" spans="1:11" ht="12.5" x14ac:dyDescent="0.25">
      <c r="A8442" s="1">
        <v>73227062</v>
      </c>
      <c r="B8442" s="1" t="s">
        <v>2231</v>
      </c>
      <c r="C8442" s="1" t="s">
        <v>30407</v>
      </c>
      <c r="D8442" s="2" t="s">
        <v>30408</v>
      </c>
      <c r="E8442" s="1" t="s">
        <v>27199</v>
      </c>
      <c r="G8442" s="3">
        <v>43959.088009259256</v>
      </c>
      <c r="H8442" s="1" t="b">
        <v>1</v>
      </c>
      <c r="K8442" s="2"/>
    </row>
    <row r="8443" spans="1:11" ht="12.5" x14ac:dyDescent="0.25">
      <c r="A8443" s="1">
        <v>3977188</v>
      </c>
      <c r="B8443" s="1" t="s">
        <v>30409</v>
      </c>
      <c r="C8443" s="1" t="s">
        <v>30410</v>
      </c>
      <c r="D8443" s="2" t="s">
        <v>30411</v>
      </c>
      <c r="E8443" s="1" t="s">
        <v>27199</v>
      </c>
      <c r="F8443" s="1" t="s">
        <v>30412</v>
      </c>
      <c r="G8443" s="3">
        <v>43959.088009259256</v>
      </c>
      <c r="H8443" s="1" t="b">
        <v>0</v>
      </c>
      <c r="I8443" s="1" t="s">
        <v>22</v>
      </c>
      <c r="K8443" s="2"/>
    </row>
    <row r="8444" spans="1:11" ht="12.5" x14ac:dyDescent="0.25">
      <c r="A8444" s="1">
        <v>1005627</v>
      </c>
      <c r="B8444" s="1" t="s">
        <v>30413</v>
      </c>
      <c r="C8444" s="1" t="s">
        <v>30414</v>
      </c>
      <c r="D8444" s="2" t="s">
        <v>30415</v>
      </c>
      <c r="E8444" s="1" t="s">
        <v>27199</v>
      </c>
      <c r="F8444" s="1" t="s">
        <v>30416</v>
      </c>
      <c r="G8444" s="3">
        <v>43959.088009259256</v>
      </c>
      <c r="H8444" s="1" t="b">
        <v>0</v>
      </c>
      <c r="I8444" s="1" t="s">
        <v>22</v>
      </c>
      <c r="K8444" s="2"/>
    </row>
    <row r="8445" spans="1:11" ht="12.5" x14ac:dyDescent="0.25">
      <c r="A8445" s="1">
        <v>3500284</v>
      </c>
      <c r="B8445" s="1" t="s">
        <v>18214</v>
      </c>
      <c r="C8445" s="1" t="s">
        <v>30417</v>
      </c>
      <c r="D8445" s="2" t="s">
        <v>30418</v>
      </c>
      <c r="E8445" s="1" t="s">
        <v>27199</v>
      </c>
      <c r="F8445" s="1" t="s">
        <v>30419</v>
      </c>
      <c r="G8445" s="3">
        <v>43959.088020833333</v>
      </c>
      <c r="H8445" s="1" t="b">
        <v>0</v>
      </c>
      <c r="I8445" s="1" t="s">
        <v>22</v>
      </c>
      <c r="K8445" s="2"/>
    </row>
    <row r="8446" spans="1:11" ht="12.5" x14ac:dyDescent="0.25">
      <c r="A8446" s="1">
        <v>1638129</v>
      </c>
      <c r="B8446" s="1" t="s">
        <v>30420</v>
      </c>
      <c r="C8446" s="1" t="s">
        <v>30420</v>
      </c>
      <c r="D8446" s="2" t="s">
        <v>30421</v>
      </c>
      <c r="E8446" s="1" t="s">
        <v>27199</v>
      </c>
      <c r="F8446" s="1" t="s">
        <v>30422</v>
      </c>
      <c r="G8446" s="3">
        <v>43959.088020833333</v>
      </c>
      <c r="H8446" s="1" t="b">
        <v>0</v>
      </c>
      <c r="I8446" s="1" t="s">
        <v>22</v>
      </c>
      <c r="K8446" s="2"/>
    </row>
    <row r="8447" spans="1:11" ht="12.5" x14ac:dyDescent="0.25">
      <c r="A8447" s="1">
        <v>24379459</v>
      </c>
      <c r="B8447" s="1" t="s">
        <v>30423</v>
      </c>
      <c r="C8447" s="1" t="s">
        <v>30424</v>
      </c>
      <c r="D8447" s="2" t="s">
        <v>30425</v>
      </c>
      <c r="E8447" s="1" t="s">
        <v>27199</v>
      </c>
      <c r="F8447" s="1" t="s">
        <v>30426</v>
      </c>
      <c r="G8447" s="3">
        <v>43959.088020833333</v>
      </c>
      <c r="H8447" s="1" t="b">
        <v>0</v>
      </c>
      <c r="I8447" s="1" t="s">
        <v>22</v>
      </c>
      <c r="K8447" s="2"/>
    </row>
    <row r="8448" spans="1:11" ht="12.5" x14ac:dyDescent="0.25">
      <c r="A8448" s="1">
        <v>212790745</v>
      </c>
      <c r="B8448" s="1" t="s">
        <v>30427</v>
      </c>
      <c r="C8448" s="1" t="s">
        <v>30428</v>
      </c>
      <c r="D8448" s="2" t="s">
        <v>30429</v>
      </c>
      <c r="E8448" s="1" t="s">
        <v>27199</v>
      </c>
      <c r="F8448" s="1" t="s">
        <v>30430</v>
      </c>
      <c r="G8448" s="3">
        <v>43959.088020833333</v>
      </c>
      <c r="H8448" s="1" t="b">
        <v>0</v>
      </c>
      <c r="I8448" s="1" t="s">
        <v>22</v>
      </c>
      <c r="K8448" s="2"/>
    </row>
    <row r="8449" spans="1:11" ht="12.5" x14ac:dyDescent="0.25">
      <c r="A8449" s="1">
        <v>11692821</v>
      </c>
      <c r="B8449" s="1" t="s">
        <v>30431</v>
      </c>
      <c r="C8449" s="1" t="s">
        <v>30432</v>
      </c>
      <c r="D8449" s="2" t="s">
        <v>30433</v>
      </c>
      <c r="E8449" s="1" t="s">
        <v>27199</v>
      </c>
      <c r="F8449" s="1" t="s">
        <v>30434</v>
      </c>
      <c r="G8449" s="3">
        <v>43959.08803240741</v>
      </c>
      <c r="H8449" s="1" t="b">
        <v>0</v>
      </c>
      <c r="I8449" s="1" t="s">
        <v>22</v>
      </c>
      <c r="K8449" s="2"/>
    </row>
    <row r="8450" spans="1:11" ht="12.5" x14ac:dyDescent="0.25">
      <c r="A8450" s="1">
        <v>42948633</v>
      </c>
      <c r="B8450" s="1" t="s">
        <v>2401</v>
      </c>
      <c r="C8450" s="1" t="s">
        <v>30435</v>
      </c>
      <c r="D8450" s="2" t="s">
        <v>30436</v>
      </c>
      <c r="E8450" s="1" t="s">
        <v>27199</v>
      </c>
      <c r="F8450" s="1" t="s">
        <v>30437</v>
      </c>
      <c r="G8450" s="3">
        <v>43959.08803240741</v>
      </c>
      <c r="H8450" s="1" t="b">
        <v>0</v>
      </c>
      <c r="I8450" s="1" t="s">
        <v>22</v>
      </c>
      <c r="K8450" s="2"/>
    </row>
    <row r="8451" spans="1:11" ht="12.5" x14ac:dyDescent="0.25">
      <c r="A8451" s="1">
        <v>29804085</v>
      </c>
      <c r="B8451" s="1" t="s">
        <v>5222</v>
      </c>
      <c r="C8451" s="1" t="s">
        <v>30438</v>
      </c>
      <c r="D8451" s="2" t="s">
        <v>30439</v>
      </c>
      <c r="E8451" s="1" t="s">
        <v>27199</v>
      </c>
      <c r="F8451" s="1" t="s">
        <v>30440</v>
      </c>
      <c r="G8451" s="3">
        <v>43959.08803240741</v>
      </c>
      <c r="H8451" s="1" t="b">
        <v>0</v>
      </c>
      <c r="I8451" s="1" t="s">
        <v>22</v>
      </c>
      <c r="K8451" s="2"/>
    </row>
    <row r="8452" spans="1:11" ht="12.5" x14ac:dyDescent="0.25">
      <c r="A8452" s="1">
        <v>18275203</v>
      </c>
      <c r="B8452" s="1" t="s">
        <v>30441</v>
      </c>
      <c r="C8452" s="1" t="s">
        <v>30442</v>
      </c>
      <c r="D8452" s="2" t="s">
        <v>30443</v>
      </c>
      <c r="E8452" s="1" t="s">
        <v>27199</v>
      </c>
      <c r="F8452" s="1" t="s">
        <v>30444</v>
      </c>
      <c r="G8452" s="3">
        <v>43959.088043981479</v>
      </c>
      <c r="H8452" s="1" t="b">
        <v>0</v>
      </c>
      <c r="I8452" s="1" t="s">
        <v>22</v>
      </c>
      <c r="K8452" s="2"/>
    </row>
    <row r="8453" spans="1:11" ht="12.5" x14ac:dyDescent="0.25">
      <c r="A8453" s="1">
        <v>3423596</v>
      </c>
      <c r="B8453" s="1" t="s">
        <v>30445</v>
      </c>
      <c r="C8453" s="1" t="s">
        <v>30446</v>
      </c>
      <c r="D8453" s="2" t="s">
        <v>30447</v>
      </c>
      <c r="E8453" s="1" t="s">
        <v>27199</v>
      </c>
      <c r="F8453" s="1" t="s">
        <v>30448</v>
      </c>
      <c r="G8453" s="3">
        <v>43959.088043981479</v>
      </c>
      <c r="H8453" s="1" t="b">
        <v>0</v>
      </c>
      <c r="I8453" s="1" t="s">
        <v>22</v>
      </c>
      <c r="K8453" s="2"/>
    </row>
    <row r="8454" spans="1:11" ht="12.5" x14ac:dyDescent="0.25">
      <c r="A8454" s="1">
        <v>128580589</v>
      </c>
      <c r="B8454" s="1" t="s">
        <v>30449</v>
      </c>
      <c r="C8454" s="1" t="s">
        <v>30450</v>
      </c>
      <c r="D8454" s="2" t="s">
        <v>30451</v>
      </c>
      <c r="E8454" s="1" t="s">
        <v>27199</v>
      </c>
      <c r="F8454" s="1" t="s">
        <v>30452</v>
      </c>
      <c r="G8454" s="3">
        <v>43959.088043981479</v>
      </c>
      <c r="H8454" s="1" t="b">
        <v>0</v>
      </c>
      <c r="I8454" s="1" t="s">
        <v>22</v>
      </c>
      <c r="K8454" s="2"/>
    </row>
    <row r="8455" spans="1:11" ht="12.5" x14ac:dyDescent="0.25">
      <c r="A8455" s="1">
        <v>87475691</v>
      </c>
      <c r="B8455" s="1" t="s">
        <v>28203</v>
      </c>
      <c r="C8455" s="1" t="s">
        <v>30453</v>
      </c>
      <c r="D8455" s="2" t="s">
        <v>30454</v>
      </c>
      <c r="E8455" s="1" t="s">
        <v>27199</v>
      </c>
      <c r="F8455" s="1" t="s">
        <v>30455</v>
      </c>
      <c r="G8455" s="3">
        <v>43959.088055555556</v>
      </c>
      <c r="H8455" s="1" t="b">
        <v>1</v>
      </c>
      <c r="K8455" s="2"/>
    </row>
    <row r="8456" spans="1:11" ht="12.5" x14ac:dyDescent="0.25">
      <c r="A8456" s="1">
        <v>2928164</v>
      </c>
      <c r="B8456" s="1" t="s">
        <v>17573</v>
      </c>
      <c r="C8456" s="1" t="s">
        <v>30456</v>
      </c>
      <c r="D8456" s="2" t="s">
        <v>30457</v>
      </c>
      <c r="E8456" s="1" t="s">
        <v>27199</v>
      </c>
      <c r="F8456" s="1" t="s">
        <v>30458</v>
      </c>
      <c r="G8456" s="3">
        <v>43959.088055555556</v>
      </c>
      <c r="H8456" s="1" t="b">
        <v>0</v>
      </c>
      <c r="I8456" s="1" t="s">
        <v>22</v>
      </c>
      <c r="K8456" s="2"/>
    </row>
    <row r="8457" spans="1:11" ht="12.5" x14ac:dyDescent="0.25">
      <c r="A8457" s="1">
        <v>2715110</v>
      </c>
      <c r="B8457" s="1" t="s">
        <v>30459</v>
      </c>
      <c r="C8457" s="1" t="s">
        <v>30460</v>
      </c>
      <c r="D8457" s="2" t="s">
        <v>30461</v>
      </c>
      <c r="E8457" s="1" t="s">
        <v>27199</v>
      </c>
      <c r="F8457" s="1" t="s">
        <v>30462</v>
      </c>
      <c r="G8457" s="3">
        <v>43959.088067129633</v>
      </c>
      <c r="H8457" s="1" t="b">
        <v>0</v>
      </c>
      <c r="I8457" s="1" t="s">
        <v>22</v>
      </c>
      <c r="K8457" s="2"/>
    </row>
    <row r="8458" spans="1:11" ht="12.5" x14ac:dyDescent="0.25">
      <c r="A8458" s="1">
        <v>240011145</v>
      </c>
      <c r="B8458" s="1" t="s">
        <v>30274</v>
      </c>
      <c r="C8458" s="1" t="s">
        <v>27493</v>
      </c>
      <c r="D8458" s="2" t="s">
        <v>30463</v>
      </c>
      <c r="E8458" s="1" t="s">
        <v>27199</v>
      </c>
      <c r="F8458" s="1" t="s">
        <v>30464</v>
      </c>
      <c r="G8458" s="3">
        <v>43959.088067129633</v>
      </c>
      <c r="H8458" s="1" t="b">
        <v>0</v>
      </c>
      <c r="I8458" s="1" t="s">
        <v>22</v>
      </c>
      <c r="K8458" s="2"/>
    </row>
    <row r="8459" spans="1:11" ht="12.5" x14ac:dyDescent="0.25">
      <c r="A8459" s="1">
        <v>77536425</v>
      </c>
      <c r="B8459" s="1" t="s">
        <v>17903</v>
      </c>
      <c r="C8459" s="1" t="s">
        <v>30465</v>
      </c>
      <c r="D8459" s="2" t="s">
        <v>30466</v>
      </c>
      <c r="E8459" s="1" t="s">
        <v>27199</v>
      </c>
      <c r="F8459" s="1" t="s">
        <v>30467</v>
      </c>
      <c r="G8459" s="3">
        <v>43959.088067129633</v>
      </c>
      <c r="H8459" s="1" t="b">
        <v>0</v>
      </c>
      <c r="I8459" s="1" t="s">
        <v>22</v>
      </c>
      <c r="K8459" s="2"/>
    </row>
    <row r="8460" spans="1:11" ht="12.5" x14ac:dyDescent="0.25">
      <c r="A8460" s="1">
        <v>87620707</v>
      </c>
      <c r="B8460" s="1" t="s">
        <v>30468</v>
      </c>
      <c r="C8460" s="1" t="s">
        <v>30469</v>
      </c>
      <c r="D8460" s="2" t="s">
        <v>30470</v>
      </c>
      <c r="E8460" s="1" t="s">
        <v>27199</v>
      </c>
      <c r="F8460" s="1" t="s">
        <v>30471</v>
      </c>
      <c r="G8460" s="3">
        <v>43959.088067129633</v>
      </c>
      <c r="H8460" s="1" t="b">
        <v>0</v>
      </c>
      <c r="I8460" s="1" t="s">
        <v>22</v>
      </c>
      <c r="K8460" s="2"/>
    </row>
    <row r="8461" spans="1:11" ht="12.5" x14ac:dyDescent="0.25">
      <c r="A8461" s="1">
        <v>3405516</v>
      </c>
      <c r="B8461" s="1" t="s">
        <v>30472</v>
      </c>
      <c r="C8461" s="1" t="s">
        <v>30473</v>
      </c>
      <c r="D8461" s="2" t="s">
        <v>30474</v>
      </c>
      <c r="E8461" s="1" t="s">
        <v>27199</v>
      </c>
      <c r="F8461" s="1" t="s">
        <v>30475</v>
      </c>
      <c r="G8461" s="3">
        <v>43959.088078703702</v>
      </c>
      <c r="H8461" s="1" t="b">
        <v>0</v>
      </c>
      <c r="I8461" s="1" t="s">
        <v>22</v>
      </c>
      <c r="K8461" s="2"/>
    </row>
    <row r="8462" spans="1:11" ht="12.5" x14ac:dyDescent="0.25">
      <c r="A8462" s="1">
        <v>38373338</v>
      </c>
      <c r="B8462" s="1" t="s">
        <v>30476</v>
      </c>
      <c r="C8462" s="1" t="s">
        <v>30477</v>
      </c>
      <c r="D8462" s="2" t="s">
        <v>30478</v>
      </c>
      <c r="E8462" s="1" t="s">
        <v>27199</v>
      </c>
      <c r="F8462" s="1" t="s">
        <v>30479</v>
      </c>
      <c r="G8462" s="3">
        <v>43959.088078703702</v>
      </c>
      <c r="H8462" s="1" t="b">
        <v>0</v>
      </c>
      <c r="I8462" s="1" t="s">
        <v>1570</v>
      </c>
      <c r="K8462" s="2"/>
    </row>
    <row r="8463" spans="1:11" ht="12.5" x14ac:dyDescent="0.25">
      <c r="A8463" s="1">
        <v>98690121</v>
      </c>
      <c r="B8463" s="1" t="s">
        <v>30480</v>
      </c>
      <c r="C8463" s="1" t="s">
        <v>30481</v>
      </c>
      <c r="D8463" s="2" t="s">
        <v>30482</v>
      </c>
      <c r="E8463" s="1" t="s">
        <v>27199</v>
      </c>
      <c r="F8463" s="1" t="s">
        <v>30483</v>
      </c>
      <c r="G8463" s="3">
        <v>43959.088090277779</v>
      </c>
      <c r="H8463" s="1" t="b">
        <v>0</v>
      </c>
      <c r="I8463" s="1" t="s">
        <v>22</v>
      </c>
      <c r="K8463" s="2"/>
    </row>
    <row r="8464" spans="1:11" ht="12.5" x14ac:dyDescent="0.25">
      <c r="A8464" s="1">
        <v>31442310</v>
      </c>
      <c r="B8464" s="1" t="s">
        <v>30484</v>
      </c>
      <c r="C8464" s="1" t="s">
        <v>30485</v>
      </c>
      <c r="D8464" s="2" t="s">
        <v>30486</v>
      </c>
      <c r="E8464" s="1" t="s">
        <v>27199</v>
      </c>
      <c r="F8464" s="1" t="s">
        <v>30487</v>
      </c>
      <c r="G8464" s="3">
        <v>43959.088090277779</v>
      </c>
      <c r="H8464" s="1" t="b">
        <v>0</v>
      </c>
      <c r="I8464" s="1" t="s">
        <v>22</v>
      </c>
      <c r="K8464" s="2"/>
    </row>
    <row r="8465" spans="1:11" ht="12.5" x14ac:dyDescent="0.25">
      <c r="A8465" s="1">
        <v>10532458</v>
      </c>
      <c r="B8465" s="1" t="s">
        <v>30488</v>
      </c>
      <c r="C8465" s="1" t="s">
        <v>29440</v>
      </c>
      <c r="D8465" s="2" t="s">
        <v>30489</v>
      </c>
      <c r="E8465" s="1" t="s">
        <v>27199</v>
      </c>
      <c r="F8465" s="1" t="s">
        <v>30490</v>
      </c>
      <c r="G8465" s="3">
        <v>43959.088101851848</v>
      </c>
      <c r="H8465" s="1" t="b">
        <v>0</v>
      </c>
      <c r="I8465" s="1" t="s">
        <v>1570</v>
      </c>
      <c r="K8465" s="2"/>
    </row>
    <row r="8466" spans="1:11" ht="12.5" x14ac:dyDescent="0.25">
      <c r="A8466" s="1">
        <v>23097173</v>
      </c>
      <c r="B8466" s="1" t="s">
        <v>29378</v>
      </c>
      <c r="C8466" s="1" t="s">
        <v>30491</v>
      </c>
      <c r="D8466" s="2" t="s">
        <v>30492</v>
      </c>
      <c r="E8466" s="1" t="s">
        <v>27199</v>
      </c>
      <c r="F8466" s="1" t="s">
        <v>30493</v>
      </c>
      <c r="G8466" s="3">
        <v>43959.088101851848</v>
      </c>
      <c r="H8466" s="1" t="b">
        <v>0</v>
      </c>
      <c r="I8466" s="1" t="s">
        <v>22</v>
      </c>
      <c r="K8466" s="2"/>
    </row>
    <row r="8467" spans="1:11" ht="12.5" x14ac:dyDescent="0.25">
      <c r="A8467" s="1">
        <v>13447787</v>
      </c>
      <c r="B8467" s="1" t="s">
        <v>30494</v>
      </c>
      <c r="C8467" s="1" t="s">
        <v>30495</v>
      </c>
      <c r="D8467" s="2" t="s">
        <v>30496</v>
      </c>
      <c r="E8467" s="1" t="s">
        <v>27199</v>
      </c>
      <c r="F8467" s="1" t="s">
        <v>30497</v>
      </c>
      <c r="G8467" s="3">
        <v>43959.088101851848</v>
      </c>
      <c r="H8467" s="1" t="b">
        <v>0</v>
      </c>
      <c r="I8467" s="1" t="s">
        <v>22</v>
      </c>
      <c r="K8467" s="2"/>
    </row>
    <row r="8468" spans="1:11" ht="12.5" x14ac:dyDescent="0.25">
      <c r="A8468" s="1">
        <v>777011</v>
      </c>
      <c r="B8468" s="1" t="s">
        <v>30498</v>
      </c>
      <c r="C8468" s="1" t="s">
        <v>30499</v>
      </c>
      <c r="D8468" s="2" t="s">
        <v>30500</v>
      </c>
      <c r="E8468" s="1" t="s">
        <v>27199</v>
      </c>
      <c r="F8468" s="1" t="s">
        <v>30501</v>
      </c>
      <c r="G8468" s="3">
        <v>43959.088113425925</v>
      </c>
      <c r="H8468" s="1" t="b">
        <v>0</v>
      </c>
      <c r="I8468" s="1" t="s">
        <v>22</v>
      </c>
      <c r="K8468" s="2"/>
    </row>
    <row r="8469" spans="1:11" ht="12.5" x14ac:dyDescent="0.25">
      <c r="A8469" s="1">
        <v>22868877</v>
      </c>
      <c r="B8469" s="1" t="s">
        <v>30502</v>
      </c>
      <c r="C8469" s="1" t="s">
        <v>30502</v>
      </c>
      <c r="D8469" s="2" t="s">
        <v>30503</v>
      </c>
      <c r="E8469" s="1" t="s">
        <v>27199</v>
      </c>
      <c r="F8469" s="1" t="s">
        <v>30504</v>
      </c>
      <c r="G8469" s="3">
        <v>43959.088113425925</v>
      </c>
      <c r="H8469" s="1" t="b">
        <v>0</v>
      </c>
      <c r="I8469" s="1" t="s">
        <v>22</v>
      </c>
      <c r="K8469" s="2"/>
    </row>
    <row r="8470" spans="1:11" ht="12.5" x14ac:dyDescent="0.25">
      <c r="A8470" s="1">
        <v>12046312</v>
      </c>
      <c r="B8470" s="1" t="s">
        <v>27722</v>
      </c>
      <c r="C8470" s="1" t="s">
        <v>30505</v>
      </c>
      <c r="D8470" s="2" t="s">
        <v>30506</v>
      </c>
      <c r="E8470" s="1" t="s">
        <v>27199</v>
      </c>
      <c r="F8470" s="1" t="s">
        <v>30507</v>
      </c>
      <c r="G8470" s="3">
        <v>43959.088113425925</v>
      </c>
      <c r="H8470" s="1" t="b">
        <v>0</v>
      </c>
      <c r="I8470" s="1" t="s">
        <v>22</v>
      </c>
      <c r="K8470" s="2"/>
    </row>
    <row r="8471" spans="1:11" ht="12.5" x14ac:dyDescent="0.25">
      <c r="A8471" s="1">
        <v>51757458</v>
      </c>
      <c r="B8471" s="1" t="s">
        <v>30508</v>
      </c>
      <c r="C8471" s="1" t="s">
        <v>30509</v>
      </c>
      <c r="D8471" s="2" t="s">
        <v>30510</v>
      </c>
      <c r="E8471" s="1" t="s">
        <v>27199</v>
      </c>
      <c r="F8471" s="1" t="s">
        <v>30511</v>
      </c>
      <c r="G8471" s="3">
        <v>43959.088125000002</v>
      </c>
      <c r="H8471" s="1" t="b">
        <v>0</v>
      </c>
      <c r="I8471" s="1" t="s">
        <v>22</v>
      </c>
      <c r="K8471" s="2"/>
    </row>
    <row r="8472" spans="1:11" ht="12.5" x14ac:dyDescent="0.25">
      <c r="A8472" s="1">
        <v>31374735</v>
      </c>
      <c r="B8472" s="1" t="s">
        <v>30512</v>
      </c>
      <c r="C8472" s="1" t="s">
        <v>30512</v>
      </c>
      <c r="D8472" s="2" t="s">
        <v>30513</v>
      </c>
      <c r="E8472" s="1" t="s">
        <v>27199</v>
      </c>
      <c r="F8472" s="1" t="s">
        <v>30514</v>
      </c>
      <c r="G8472" s="3">
        <v>43959.088125000002</v>
      </c>
      <c r="H8472" s="1" t="b">
        <v>1</v>
      </c>
      <c r="K8472" s="2"/>
    </row>
    <row r="8473" spans="1:11" ht="12.5" x14ac:dyDescent="0.25">
      <c r="A8473" s="1">
        <v>15598496</v>
      </c>
      <c r="B8473" s="1" t="s">
        <v>30515</v>
      </c>
      <c r="C8473" s="1" t="s">
        <v>30516</v>
      </c>
      <c r="D8473" s="2" t="s">
        <v>30517</v>
      </c>
      <c r="E8473" s="1" t="s">
        <v>27199</v>
      </c>
      <c r="F8473" s="1" t="s">
        <v>30518</v>
      </c>
      <c r="G8473" s="3">
        <v>43959.088136574072</v>
      </c>
      <c r="H8473" s="1" t="b">
        <v>0</v>
      </c>
      <c r="I8473" s="1" t="s">
        <v>22</v>
      </c>
      <c r="K8473" s="2"/>
    </row>
    <row r="8474" spans="1:11" ht="12.5" x14ac:dyDescent="0.25">
      <c r="A8474" s="1">
        <v>30987617</v>
      </c>
      <c r="B8474" s="1" t="s">
        <v>30519</v>
      </c>
      <c r="C8474" s="1" t="s">
        <v>30519</v>
      </c>
      <c r="D8474" s="2" t="s">
        <v>30520</v>
      </c>
      <c r="E8474" s="1" t="s">
        <v>27199</v>
      </c>
      <c r="F8474" s="1" t="s">
        <v>30521</v>
      </c>
      <c r="G8474" s="3">
        <v>43959.088136574072</v>
      </c>
      <c r="H8474" s="1" t="b">
        <v>0</v>
      </c>
      <c r="I8474" s="1" t="s">
        <v>22</v>
      </c>
      <c r="K8474" s="2"/>
    </row>
    <row r="8475" spans="1:11" ht="12.5" x14ac:dyDescent="0.25">
      <c r="A8475" s="1">
        <v>1031235</v>
      </c>
      <c r="B8475" s="1" t="s">
        <v>30522</v>
      </c>
      <c r="C8475" s="1" t="s">
        <v>30522</v>
      </c>
      <c r="D8475" s="2" t="s">
        <v>30523</v>
      </c>
      <c r="E8475" s="1" t="s">
        <v>27199</v>
      </c>
      <c r="F8475" s="1" t="s">
        <v>30524</v>
      </c>
      <c r="G8475" s="3">
        <v>43959.088148148148</v>
      </c>
      <c r="H8475" s="1" t="b">
        <v>0</v>
      </c>
      <c r="I8475" s="1" t="s">
        <v>5</v>
      </c>
      <c r="K8475" s="2"/>
    </row>
    <row r="8476" spans="1:11" ht="12.5" x14ac:dyDescent="0.25">
      <c r="A8476" s="1">
        <v>178089499</v>
      </c>
      <c r="B8476" s="1" t="s">
        <v>30525</v>
      </c>
      <c r="C8476" s="1" t="s">
        <v>30526</v>
      </c>
      <c r="D8476" s="2" t="s">
        <v>30527</v>
      </c>
      <c r="E8476" s="1" t="s">
        <v>27199</v>
      </c>
      <c r="F8476" s="1" t="s">
        <v>30528</v>
      </c>
      <c r="G8476" s="3">
        <v>43959.088148148148</v>
      </c>
      <c r="H8476" s="1" t="b">
        <v>0</v>
      </c>
      <c r="I8476" s="1" t="s">
        <v>22</v>
      </c>
      <c r="K8476" s="2"/>
    </row>
    <row r="8477" spans="1:11" ht="12.5" x14ac:dyDescent="0.25">
      <c r="A8477" s="1">
        <v>1745628</v>
      </c>
      <c r="B8477" s="1" t="s">
        <v>30529</v>
      </c>
      <c r="C8477" s="1" t="s">
        <v>26819</v>
      </c>
      <c r="D8477" s="2" t="s">
        <v>30530</v>
      </c>
      <c r="E8477" s="1" t="s">
        <v>27199</v>
      </c>
      <c r="F8477" s="1" t="s">
        <v>30531</v>
      </c>
      <c r="G8477" s="3">
        <v>43959.088148148148</v>
      </c>
      <c r="H8477" s="1" t="b">
        <v>0</v>
      </c>
      <c r="I8477" s="1" t="s">
        <v>22</v>
      </c>
      <c r="K8477" s="2"/>
    </row>
    <row r="8478" spans="1:11" ht="12.5" x14ac:dyDescent="0.25">
      <c r="A8478" s="1">
        <v>2014020</v>
      </c>
      <c r="B8478" s="1" t="s">
        <v>30532</v>
      </c>
      <c r="C8478" s="1" t="s">
        <v>30533</v>
      </c>
      <c r="D8478" s="2" t="s">
        <v>30534</v>
      </c>
      <c r="E8478" s="1" t="s">
        <v>27199</v>
      </c>
      <c r="G8478" s="3">
        <v>43959.088159722225</v>
      </c>
      <c r="H8478" s="1" t="b">
        <v>0</v>
      </c>
      <c r="I8478" s="1" t="s">
        <v>22</v>
      </c>
      <c r="K8478" s="2"/>
    </row>
    <row r="8479" spans="1:11" ht="12.5" x14ac:dyDescent="0.25">
      <c r="A8479" s="1">
        <v>20585627</v>
      </c>
      <c r="B8479" s="1" t="s">
        <v>18455</v>
      </c>
      <c r="C8479" s="1" t="s">
        <v>30535</v>
      </c>
      <c r="D8479" s="2" t="s">
        <v>30536</v>
      </c>
      <c r="E8479" s="1" t="s">
        <v>27199</v>
      </c>
      <c r="F8479" s="1" t="s">
        <v>30537</v>
      </c>
      <c r="G8479" s="3">
        <v>43959.088159722225</v>
      </c>
      <c r="H8479" s="1" t="b">
        <v>0</v>
      </c>
      <c r="I8479" s="1" t="s">
        <v>22</v>
      </c>
      <c r="K8479" s="2"/>
    </row>
    <row r="8480" spans="1:11" ht="12.5" x14ac:dyDescent="0.25">
      <c r="A8480" s="1">
        <v>57401138</v>
      </c>
      <c r="B8480" s="1" t="s">
        <v>30538</v>
      </c>
      <c r="C8480" s="1" t="s">
        <v>30539</v>
      </c>
      <c r="D8480" s="2" t="s">
        <v>30540</v>
      </c>
      <c r="E8480" s="1" t="s">
        <v>27199</v>
      </c>
      <c r="F8480" s="1" t="s">
        <v>30541</v>
      </c>
      <c r="G8480" s="3">
        <v>43959.088159722225</v>
      </c>
      <c r="H8480" s="1" t="b">
        <v>0</v>
      </c>
      <c r="I8480" s="1" t="s">
        <v>22</v>
      </c>
      <c r="K8480" s="2"/>
    </row>
    <row r="8481" spans="1:11" ht="12.5" x14ac:dyDescent="0.25">
      <c r="A8481" s="1">
        <v>12430950</v>
      </c>
      <c r="B8481" s="1" t="s">
        <v>30542</v>
      </c>
      <c r="C8481" s="1" t="s">
        <v>30543</v>
      </c>
      <c r="D8481" s="2" t="s">
        <v>30544</v>
      </c>
      <c r="E8481" s="1" t="s">
        <v>27199</v>
      </c>
      <c r="F8481" s="1" t="s">
        <v>30545</v>
      </c>
      <c r="G8481" s="3">
        <v>43959.088171296295</v>
      </c>
      <c r="H8481" s="1" t="b">
        <v>0</v>
      </c>
      <c r="I8481" s="1" t="s">
        <v>22</v>
      </c>
      <c r="K8481" s="2"/>
    </row>
    <row r="8482" spans="1:11" ht="12.5" x14ac:dyDescent="0.25">
      <c r="A8482" s="1">
        <v>16738734</v>
      </c>
      <c r="B8482" s="1" t="s">
        <v>30546</v>
      </c>
      <c r="C8482" s="1" t="s">
        <v>30547</v>
      </c>
      <c r="D8482" s="2" t="s">
        <v>30548</v>
      </c>
      <c r="E8482" s="1" t="s">
        <v>27199</v>
      </c>
      <c r="F8482" s="1" t="s">
        <v>30549</v>
      </c>
      <c r="G8482" s="3">
        <v>43959.088171296295</v>
      </c>
      <c r="H8482" s="1" t="b">
        <v>0</v>
      </c>
      <c r="I8482" s="1" t="s">
        <v>22</v>
      </c>
      <c r="K8482" s="2"/>
    </row>
    <row r="8483" spans="1:11" ht="12.5" x14ac:dyDescent="0.25">
      <c r="A8483" s="1">
        <v>67152972</v>
      </c>
      <c r="B8483" s="1" t="s">
        <v>30550</v>
      </c>
      <c r="C8483" s="1" t="s">
        <v>30550</v>
      </c>
      <c r="D8483" s="2" t="s">
        <v>30551</v>
      </c>
      <c r="E8483" s="1" t="s">
        <v>27199</v>
      </c>
      <c r="F8483" s="1" t="s">
        <v>30552</v>
      </c>
      <c r="G8483" s="3">
        <v>43959.088171296295</v>
      </c>
      <c r="H8483" s="1" t="b">
        <v>0</v>
      </c>
      <c r="I8483" s="1" t="s">
        <v>22</v>
      </c>
      <c r="K8483" s="2"/>
    </row>
    <row r="8484" spans="1:11" ht="12.5" x14ac:dyDescent="0.25">
      <c r="A8484" s="1">
        <v>29872502</v>
      </c>
      <c r="B8484" s="1" t="s">
        <v>30553</v>
      </c>
      <c r="C8484" s="1" t="s">
        <v>30554</v>
      </c>
      <c r="D8484" s="2" t="s">
        <v>30555</v>
      </c>
      <c r="E8484" s="1" t="s">
        <v>27199</v>
      </c>
      <c r="F8484" s="1" t="s">
        <v>30556</v>
      </c>
      <c r="G8484" s="3">
        <v>43959.088182870371</v>
      </c>
      <c r="H8484" s="1" t="b">
        <v>0</v>
      </c>
      <c r="I8484" s="1" t="s">
        <v>22</v>
      </c>
      <c r="K8484" s="2"/>
    </row>
    <row r="8485" spans="1:11" ht="12.5" x14ac:dyDescent="0.25">
      <c r="A8485" s="1">
        <v>27571466</v>
      </c>
      <c r="B8485" s="1" t="s">
        <v>30557</v>
      </c>
      <c r="C8485" s="1" t="s">
        <v>30558</v>
      </c>
      <c r="D8485" s="2" t="s">
        <v>30559</v>
      </c>
      <c r="E8485" s="1" t="s">
        <v>27199</v>
      </c>
      <c r="F8485" s="1" t="s">
        <v>30560</v>
      </c>
      <c r="G8485" s="3">
        <v>43959.088194444441</v>
      </c>
      <c r="H8485" s="1" t="b">
        <v>0</v>
      </c>
      <c r="I8485" s="1" t="s">
        <v>22</v>
      </c>
      <c r="K8485" s="2"/>
    </row>
    <row r="8486" spans="1:11" ht="12.5" x14ac:dyDescent="0.25">
      <c r="A8486" s="1">
        <v>272883815</v>
      </c>
      <c r="B8486" s="1" t="s">
        <v>30561</v>
      </c>
      <c r="C8486" s="1" t="s">
        <v>30562</v>
      </c>
      <c r="D8486" s="2" t="s">
        <v>30563</v>
      </c>
      <c r="E8486" s="1" t="s">
        <v>27199</v>
      </c>
      <c r="F8486" s="1" t="s">
        <v>30564</v>
      </c>
      <c r="G8486" s="3">
        <v>43959.088194444441</v>
      </c>
      <c r="H8486" s="1" t="b">
        <v>0</v>
      </c>
      <c r="I8486" s="1" t="s">
        <v>22</v>
      </c>
      <c r="K8486" s="2"/>
    </row>
    <row r="8487" spans="1:11" ht="12.5" x14ac:dyDescent="0.25">
      <c r="A8487" s="1">
        <v>138679609</v>
      </c>
      <c r="B8487" s="1" t="s">
        <v>30565</v>
      </c>
      <c r="C8487" s="1" t="s">
        <v>30566</v>
      </c>
      <c r="D8487" s="2" t="s">
        <v>30567</v>
      </c>
      <c r="E8487" s="1" t="s">
        <v>27199</v>
      </c>
      <c r="F8487" s="1" t="s">
        <v>30568</v>
      </c>
      <c r="G8487" s="3">
        <v>43959.088194444441</v>
      </c>
      <c r="H8487" s="1" t="b">
        <v>0</v>
      </c>
      <c r="I8487" s="1" t="s">
        <v>22</v>
      </c>
      <c r="K8487" s="2"/>
    </row>
    <row r="8488" spans="1:11" ht="12.5" x14ac:dyDescent="0.25">
      <c r="A8488" s="1">
        <v>86138605</v>
      </c>
      <c r="B8488" s="1" t="s">
        <v>30569</v>
      </c>
      <c r="C8488" s="1" t="s">
        <v>30570</v>
      </c>
      <c r="D8488" s="2" t="s">
        <v>30571</v>
      </c>
      <c r="E8488" s="1" t="s">
        <v>27199</v>
      </c>
      <c r="F8488" s="1" t="s">
        <v>30572</v>
      </c>
      <c r="G8488" s="3">
        <v>43959.088194444441</v>
      </c>
      <c r="H8488" s="1" t="b">
        <v>0</v>
      </c>
      <c r="I8488" s="1" t="s">
        <v>22</v>
      </c>
      <c r="K8488" s="2"/>
    </row>
    <row r="8489" spans="1:11" ht="12.5" x14ac:dyDescent="0.25">
      <c r="A8489" s="1">
        <v>31077135</v>
      </c>
      <c r="B8489" s="1" t="s">
        <v>30573</v>
      </c>
      <c r="C8489" s="1" t="s">
        <v>30574</v>
      </c>
      <c r="D8489" s="2" t="s">
        <v>30575</v>
      </c>
      <c r="E8489" s="1" t="s">
        <v>27199</v>
      </c>
      <c r="F8489" s="1" t="s">
        <v>30576</v>
      </c>
      <c r="G8489" s="3">
        <v>43959.088206018518</v>
      </c>
      <c r="H8489" s="1" t="b">
        <v>0</v>
      </c>
      <c r="I8489" s="1" t="s">
        <v>22</v>
      </c>
      <c r="K8489" s="2"/>
    </row>
    <row r="8490" spans="1:11" ht="12.5" x14ac:dyDescent="0.25">
      <c r="A8490" s="1">
        <v>50198094</v>
      </c>
      <c r="B8490" s="1" t="s">
        <v>30577</v>
      </c>
      <c r="C8490" s="1" t="s">
        <v>30578</v>
      </c>
      <c r="D8490" s="2" t="s">
        <v>30579</v>
      </c>
      <c r="E8490" s="1" t="s">
        <v>27199</v>
      </c>
      <c r="F8490" s="1" t="s">
        <v>30580</v>
      </c>
      <c r="G8490" s="3">
        <v>43959.088206018518</v>
      </c>
      <c r="H8490" s="1" t="b">
        <v>0</v>
      </c>
      <c r="I8490" s="1" t="s">
        <v>22</v>
      </c>
      <c r="K8490" s="2"/>
    </row>
    <row r="8491" spans="1:11" ht="12.5" x14ac:dyDescent="0.25">
      <c r="A8491" s="1">
        <v>39191344</v>
      </c>
      <c r="B8491" s="1" t="s">
        <v>30581</v>
      </c>
      <c r="C8491" s="1" t="s">
        <v>30582</v>
      </c>
      <c r="D8491" s="2" t="s">
        <v>30583</v>
      </c>
      <c r="E8491" s="1" t="s">
        <v>27199</v>
      </c>
      <c r="F8491" s="1" t="s">
        <v>30584</v>
      </c>
      <c r="G8491" s="3">
        <v>43959.088206018518</v>
      </c>
      <c r="H8491" s="1" t="b">
        <v>0</v>
      </c>
      <c r="I8491" s="1" t="s">
        <v>22</v>
      </c>
      <c r="K8491" s="2"/>
    </row>
    <row r="8492" spans="1:11" ht="12.5" x14ac:dyDescent="0.25">
      <c r="A8492" s="1">
        <v>31281081</v>
      </c>
      <c r="B8492" s="1" t="s">
        <v>462</v>
      </c>
      <c r="C8492" s="1" t="s">
        <v>30585</v>
      </c>
      <c r="D8492" s="2" t="s">
        <v>30586</v>
      </c>
      <c r="E8492" s="1" t="s">
        <v>27199</v>
      </c>
      <c r="F8492" s="1" t="s">
        <v>30587</v>
      </c>
      <c r="G8492" s="3">
        <v>43959.088217592594</v>
      </c>
      <c r="H8492" s="1" t="b">
        <v>0</v>
      </c>
      <c r="I8492" s="1" t="s">
        <v>5</v>
      </c>
      <c r="K8492" s="2"/>
    </row>
    <row r="8493" spans="1:11" ht="12.5" x14ac:dyDescent="0.25">
      <c r="A8493" s="1">
        <v>13346990</v>
      </c>
      <c r="B8493" s="1" t="s">
        <v>30588</v>
      </c>
      <c r="C8493" s="1" t="s">
        <v>30589</v>
      </c>
      <c r="D8493" s="2" t="s">
        <v>30590</v>
      </c>
      <c r="E8493" s="1" t="s">
        <v>27199</v>
      </c>
      <c r="F8493" s="1" t="s">
        <v>30591</v>
      </c>
      <c r="G8493" s="3">
        <v>43959.088229166664</v>
      </c>
      <c r="H8493" s="1" t="b">
        <v>0</v>
      </c>
      <c r="I8493" s="1" t="s">
        <v>22</v>
      </c>
      <c r="K8493" s="2"/>
    </row>
    <row r="8494" spans="1:11" ht="12.5" x14ac:dyDescent="0.25">
      <c r="A8494" s="1">
        <v>4002222</v>
      </c>
      <c r="B8494" s="1" t="s">
        <v>30592</v>
      </c>
      <c r="C8494" s="1" t="s">
        <v>30593</v>
      </c>
      <c r="D8494" s="2" t="s">
        <v>30594</v>
      </c>
      <c r="E8494" s="1" t="s">
        <v>27199</v>
      </c>
      <c r="F8494" s="1" t="s">
        <v>30595</v>
      </c>
      <c r="G8494" s="3">
        <v>43959.088229166664</v>
      </c>
      <c r="H8494" s="1" t="b">
        <v>0</v>
      </c>
      <c r="I8494" s="1" t="s">
        <v>22</v>
      </c>
      <c r="K8494" s="2"/>
    </row>
    <row r="8495" spans="1:11" ht="12.5" x14ac:dyDescent="0.25">
      <c r="A8495" s="1">
        <v>94469442</v>
      </c>
      <c r="B8495" s="1" t="s">
        <v>30596</v>
      </c>
      <c r="C8495" s="1" t="s">
        <v>30597</v>
      </c>
      <c r="D8495" s="2" t="s">
        <v>30598</v>
      </c>
      <c r="E8495" s="1" t="s">
        <v>27199</v>
      </c>
      <c r="F8495" s="1" t="s">
        <v>30599</v>
      </c>
      <c r="G8495" s="3">
        <v>43959.088240740741</v>
      </c>
      <c r="H8495" s="1" t="b">
        <v>1</v>
      </c>
      <c r="K8495" s="2"/>
    </row>
    <row r="8496" spans="1:11" ht="12.5" x14ac:dyDescent="0.25">
      <c r="A8496" s="1">
        <v>15237541</v>
      </c>
      <c r="B8496" s="1" t="s">
        <v>30600</v>
      </c>
      <c r="C8496" s="1" t="s">
        <v>30601</v>
      </c>
      <c r="D8496" s="2" t="s">
        <v>30602</v>
      </c>
      <c r="E8496" s="1" t="s">
        <v>27199</v>
      </c>
      <c r="F8496" s="1" t="s">
        <v>30603</v>
      </c>
      <c r="G8496" s="3">
        <v>43959.088252314818</v>
      </c>
      <c r="H8496" s="1" t="b">
        <v>0</v>
      </c>
      <c r="I8496" s="1" t="s">
        <v>5</v>
      </c>
      <c r="K8496" s="2"/>
    </row>
    <row r="8497" spans="1:11" ht="12.5" x14ac:dyDescent="0.25">
      <c r="A8497" s="1">
        <v>8514</v>
      </c>
      <c r="B8497" s="1" t="s">
        <v>24533</v>
      </c>
      <c r="C8497" s="1" t="s">
        <v>24533</v>
      </c>
      <c r="D8497" s="2" t="s">
        <v>30604</v>
      </c>
      <c r="E8497" s="1" t="s">
        <v>30605</v>
      </c>
      <c r="F8497" s="1" t="s">
        <v>30606</v>
      </c>
      <c r="G8497" s="3">
        <v>43959.088263888887</v>
      </c>
      <c r="H8497" s="1" t="b">
        <v>1</v>
      </c>
      <c r="K8497" s="2"/>
    </row>
    <row r="8498" spans="1:11" ht="12.5" x14ac:dyDescent="0.25">
      <c r="A8498" s="1">
        <v>65252</v>
      </c>
      <c r="B8498" s="1" t="s">
        <v>30607</v>
      </c>
      <c r="C8498" s="1" t="s">
        <v>30607</v>
      </c>
      <c r="D8498" s="2" t="s">
        <v>30608</v>
      </c>
      <c r="E8498" s="1" t="s">
        <v>30605</v>
      </c>
      <c r="F8498" s="1" t="s">
        <v>30609</v>
      </c>
      <c r="G8498" s="3">
        <v>43959.088275462964</v>
      </c>
      <c r="H8498" s="1" t="b">
        <v>1</v>
      </c>
      <c r="K8498" s="2"/>
    </row>
    <row r="8499" spans="1:11" ht="12.5" x14ac:dyDescent="0.25">
      <c r="A8499" s="1">
        <v>7569578</v>
      </c>
      <c r="B8499" s="1" t="s">
        <v>25178</v>
      </c>
      <c r="C8499" s="1" t="s">
        <v>25178</v>
      </c>
      <c r="D8499" s="2" t="s">
        <v>30610</v>
      </c>
      <c r="E8499" s="1" t="s">
        <v>30605</v>
      </c>
      <c r="F8499" s="1" t="s">
        <v>30611</v>
      </c>
      <c r="G8499" s="3">
        <v>43959.088275462964</v>
      </c>
      <c r="H8499" s="1" t="b">
        <v>1</v>
      </c>
      <c r="K8499" s="2"/>
    </row>
    <row r="8500" spans="1:11" ht="12.5" x14ac:dyDescent="0.25">
      <c r="A8500" s="1">
        <v>27442967</v>
      </c>
      <c r="B8500" s="1" t="s">
        <v>30612</v>
      </c>
      <c r="C8500" s="1" t="s">
        <v>30612</v>
      </c>
      <c r="D8500" s="2" t="s">
        <v>30613</v>
      </c>
      <c r="E8500" s="1" t="s">
        <v>30605</v>
      </c>
      <c r="F8500" s="1" t="s">
        <v>30614</v>
      </c>
      <c r="G8500" s="3">
        <v>43959.088287037041</v>
      </c>
      <c r="H8500" s="1" t="b">
        <v>1</v>
      </c>
      <c r="K8500" s="2"/>
    </row>
    <row r="8501" spans="1:11" ht="12.5" x14ac:dyDescent="0.25">
      <c r="A8501" s="1">
        <v>8681349</v>
      </c>
      <c r="B8501" s="1" t="s">
        <v>30615</v>
      </c>
      <c r="C8501" s="1" t="s">
        <v>30615</v>
      </c>
      <c r="D8501" s="2" t="s">
        <v>30616</v>
      </c>
      <c r="E8501" s="1" t="s">
        <v>30605</v>
      </c>
      <c r="F8501" s="1" t="s">
        <v>30617</v>
      </c>
      <c r="G8501" s="3">
        <v>43959.08829861111</v>
      </c>
      <c r="H8501" s="1" t="b">
        <v>0</v>
      </c>
      <c r="I8501" s="1" t="s">
        <v>22</v>
      </c>
      <c r="K8501" s="2"/>
    </row>
    <row r="8502" spans="1:11" ht="12.5" x14ac:dyDescent="0.25">
      <c r="A8502" s="1">
        <v>21600440</v>
      </c>
      <c r="B8502" s="1" t="s">
        <v>30618</v>
      </c>
      <c r="C8502" s="1" t="s">
        <v>30619</v>
      </c>
      <c r="D8502" s="2" t="s">
        <v>30620</v>
      </c>
      <c r="E8502" s="1" t="s">
        <v>30605</v>
      </c>
      <c r="F8502" s="1" t="s">
        <v>30621</v>
      </c>
      <c r="G8502" s="3">
        <v>43959.08829861111</v>
      </c>
      <c r="H8502" s="1" t="b">
        <v>1</v>
      </c>
      <c r="K8502" s="2"/>
    </row>
    <row r="8503" spans="1:11" ht="12.5" x14ac:dyDescent="0.25">
      <c r="A8503" s="1">
        <v>13840241</v>
      </c>
      <c r="B8503" s="1" t="s">
        <v>1</v>
      </c>
      <c r="C8503" s="1" t="s">
        <v>30622</v>
      </c>
      <c r="D8503" s="2" t="s">
        <v>30623</v>
      </c>
      <c r="E8503" s="1" t="s">
        <v>30605</v>
      </c>
      <c r="F8503" s="1" t="s">
        <v>30624</v>
      </c>
      <c r="G8503" s="3">
        <v>43959.088321759256</v>
      </c>
      <c r="H8503" s="1" t="b">
        <v>1</v>
      </c>
      <c r="K8503" s="2"/>
    </row>
    <row r="8504" spans="1:11" ht="12.5" x14ac:dyDescent="0.25">
      <c r="A8504" s="1">
        <v>53238813</v>
      </c>
      <c r="B8504" s="1" t="s">
        <v>26179</v>
      </c>
      <c r="C8504" s="1" t="s">
        <v>30625</v>
      </c>
      <c r="D8504" s="2" t="s">
        <v>30626</v>
      </c>
      <c r="E8504" s="1" t="s">
        <v>30605</v>
      </c>
      <c r="F8504" s="1" t="s">
        <v>30627</v>
      </c>
      <c r="G8504" s="3">
        <v>43959.088333333333</v>
      </c>
      <c r="H8504" s="1" t="b">
        <v>1</v>
      </c>
      <c r="K8504" s="2"/>
    </row>
    <row r="8505" spans="1:11" ht="12.5" x14ac:dyDescent="0.25">
      <c r="A8505" s="1">
        <v>2500088</v>
      </c>
      <c r="B8505" s="1" t="s">
        <v>30628</v>
      </c>
      <c r="C8505" s="1" t="s">
        <v>30628</v>
      </c>
      <c r="D8505" s="2" t="s">
        <v>30629</v>
      </c>
      <c r="E8505" s="1" t="s">
        <v>30605</v>
      </c>
      <c r="F8505" s="1" t="s">
        <v>30630</v>
      </c>
      <c r="G8505" s="3">
        <v>43959.088333333333</v>
      </c>
      <c r="H8505" s="1" t="b">
        <v>1</v>
      </c>
      <c r="K8505" s="2"/>
    </row>
    <row r="8506" spans="1:11" ht="12.5" x14ac:dyDescent="0.25">
      <c r="A8506" s="1">
        <v>52281283</v>
      </c>
      <c r="B8506" s="1" t="s">
        <v>30631</v>
      </c>
      <c r="C8506" s="1" t="s">
        <v>30632</v>
      </c>
      <c r="D8506" s="2" t="s">
        <v>30633</v>
      </c>
      <c r="E8506" s="1" t="s">
        <v>30605</v>
      </c>
      <c r="F8506" s="1" t="s">
        <v>30634</v>
      </c>
      <c r="G8506" s="3">
        <v>43959.08834490741</v>
      </c>
      <c r="H8506" s="1" t="b">
        <v>1</v>
      </c>
      <c r="K8506" s="2"/>
    </row>
    <row r="8507" spans="1:11" ht="12.5" x14ac:dyDescent="0.25">
      <c r="A8507" s="1">
        <v>2293158</v>
      </c>
      <c r="B8507" s="1" t="s">
        <v>30635</v>
      </c>
      <c r="C8507" s="1" t="s">
        <v>30636</v>
      </c>
      <c r="D8507" s="2" t="s">
        <v>30637</v>
      </c>
      <c r="E8507" s="1" t="s">
        <v>30605</v>
      </c>
      <c r="F8507" s="1" t="s">
        <v>30638</v>
      </c>
      <c r="G8507" s="3">
        <v>43959.088356481479</v>
      </c>
      <c r="H8507" s="1" t="b">
        <v>1</v>
      </c>
      <c r="K8507" s="2"/>
    </row>
    <row r="8508" spans="1:11" ht="12.5" x14ac:dyDescent="0.25">
      <c r="A8508" s="1">
        <v>308770</v>
      </c>
      <c r="B8508" s="1" t="s">
        <v>30639</v>
      </c>
      <c r="C8508" s="1" t="s">
        <v>30640</v>
      </c>
      <c r="D8508" s="2" t="s">
        <v>30641</v>
      </c>
      <c r="E8508" s="1" t="s">
        <v>30605</v>
      </c>
      <c r="F8508" s="1" t="s">
        <v>30642</v>
      </c>
      <c r="G8508" s="3">
        <v>43959.088368055556</v>
      </c>
      <c r="H8508" s="1" t="b">
        <v>1</v>
      </c>
      <c r="K8508" s="2"/>
    </row>
    <row r="8509" spans="1:11" ht="12.5" x14ac:dyDescent="0.25">
      <c r="A8509" s="1">
        <v>481872</v>
      </c>
      <c r="B8509" s="1" t="s">
        <v>27012</v>
      </c>
      <c r="C8509" s="1" t="s">
        <v>30643</v>
      </c>
      <c r="D8509" s="2" t="s">
        <v>30644</v>
      </c>
      <c r="E8509" s="1" t="s">
        <v>30605</v>
      </c>
      <c r="F8509" s="1" t="s">
        <v>30645</v>
      </c>
      <c r="G8509" s="3">
        <v>43959.088379629633</v>
      </c>
      <c r="H8509" s="1" t="b">
        <v>1</v>
      </c>
      <c r="K8509" s="2"/>
    </row>
    <row r="8510" spans="1:11" ht="12.5" x14ac:dyDescent="0.25">
      <c r="A8510" s="1">
        <v>3623050</v>
      </c>
      <c r="B8510" s="1" t="s">
        <v>26179</v>
      </c>
      <c r="C8510" s="1" t="s">
        <v>30646</v>
      </c>
      <c r="D8510" s="2" t="s">
        <v>30647</v>
      </c>
      <c r="E8510" s="1" t="s">
        <v>30605</v>
      </c>
      <c r="F8510" s="1" t="s">
        <v>30648</v>
      </c>
      <c r="G8510" s="3">
        <v>43959.088402777779</v>
      </c>
      <c r="H8510" s="1" t="b">
        <v>1</v>
      </c>
      <c r="K8510" s="2"/>
    </row>
    <row r="8511" spans="1:11" ht="12.5" x14ac:dyDescent="0.25">
      <c r="A8511" s="1">
        <v>37382858</v>
      </c>
      <c r="B8511" s="1" t="s">
        <v>30649</v>
      </c>
      <c r="C8511" s="1" t="s">
        <v>30650</v>
      </c>
      <c r="D8511" s="2" t="s">
        <v>30651</v>
      </c>
      <c r="E8511" s="1" t="s">
        <v>30605</v>
      </c>
      <c r="F8511" s="1" t="s">
        <v>30652</v>
      </c>
      <c r="G8511" s="3">
        <v>43959.088402777779</v>
      </c>
      <c r="H8511" s="1" t="b">
        <v>1</v>
      </c>
      <c r="K8511" s="2"/>
    </row>
    <row r="8512" spans="1:11" ht="12.5" x14ac:dyDescent="0.25">
      <c r="A8512" s="1">
        <v>538746</v>
      </c>
      <c r="B8512" s="1" t="s">
        <v>30653</v>
      </c>
      <c r="C8512" s="1" t="s">
        <v>30653</v>
      </c>
      <c r="D8512" s="2" t="s">
        <v>30654</v>
      </c>
      <c r="E8512" s="1" t="s">
        <v>30605</v>
      </c>
      <c r="F8512" s="1" t="s">
        <v>30655</v>
      </c>
      <c r="G8512" s="3">
        <v>43959.088414351849</v>
      </c>
      <c r="H8512" s="1" t="b">
        <v>0</v>
      </c>
      <c r="I8512" s="1" t="s">
        <v>5</v>
      </c>
      <c r="K8512" s="2"/>
    </row>
    <row r="8513" spans="1:11" ht="12.5" x14ac:dyDescent="0.25">
      <c r="A8513" s="1">
        <v>73648678</v>
      </c>
      <c r="B8513" s="1" t="s">
        <v>30656</v>
      </c>
      <c r="C8513" s="1" t="s">
        <v>30656</v>
      </c>
      <c r="D8513" s="2" t="s">
        <v>30657</v>
      </c>
      <c r="E8513" s="1" t="s">
        <v>30605</v>
      </c>
      <c r="F8513" s="1" t="s">
        <v>30658</v>
      </c>
      <c r="G8513" s="3">
        <v>43959.088425925926</v>
      </c>
      <c r="H8513" s="1" t="b">
        <v>1</v>
      </c>
      <c r="K8513" s="2"/>
    </row>
    <row r="8514" spans="1:11" ht="12.5" x14ac:dyDescent="0.25">
      <c r="A8514" s="1">
        <v>2336578</v>
      </c>
      <c r="B8514" s="1" t="s">
        <v>14</v>
      </c>
      <c r="C8514" s="1" t="s">
        <v>30659</v>
      </c>
      <c r="D8514" s="2" t="s">
        <v>30660</v>
      </c>
      <c r="E8514" s="1" t="s">
        <v>30605</v>
      </c>
      <c r="F8514" s="1" t="s">
        <v>30661</v>
      </c>
      <c r="G8514" s="3">
        <v>43959.088437500002</v>
      </c>
      <c r="H8514" s="1" t="b">
        <v>1</v>
      </c>
      <c r="K8514" s="2"/>
    </row>
    <row r="8515" spans="1:11" ht="12.5" x14ac:dyDescent="0.25">
      <c r="A8515" s="1">
        <v>2203645</v>
      </c>
      <c r="B8515" s="1" t="s">
        <v>30662</v>
      </c>
      <c r="C8515" s="1" t="s">
        <v>30662</v>
      </c>
      <c r="D8515" s="2" t="s">
        <v>30663</v>
      </c>
      <c r="E8515" s="1" t="s">
        <v>30605</v>
      </c>
      <c r="F8515" s="1" t="s">
        <v>30664</v>
      </c>
      <c r="G8515" s="3">
        <v>43959.088449074072</v>
      </c>
      <c r="H8515" s="1" t="b">
        <v>1</v>
      </c>
      <c r="K8515" s="2"/>
    </row>
    <row r="8516" spans="1:11" ht="12.5" x14ac:dyDescent="0.25">
      <c r="A8516" s="1">
        <v>911765</v>
      </c>
      <c r="B8516" s="1" t="s">
        <v>30665</v>
      </c>
      <c r="C8516" s="1" t="s">
        <v>30665</v>
      </c>
      <c r="D8516" s="2" t="s">
        <v>30666</v>
      </c>
      <c r="E8516" s="1" t="s">
        <v>30605</v>
      </c>
      <c r="F8516" s="1" t="s">
        <v>30667</v>
      </c>
      <c r="G8516" s="3">
        <v>43959.088449074072</v>
      </c>
      <c r="H8516" s="1" t="b">
        <v>1</v>
      </c>
      <c r="K8516" s="2"/>
    </row>
    <row r="8517" spans="1:11" ht="12.5" x14ac:dyDescent="0.25">
      <c r="A8517" s="1">
        <v>138312</v>
      </c>
      <c r="B8517" s="1" t="s">
        <v>30668</v>
      </c>
      <c r="C8517" s="1" t="s">
        <v>30668</v>
      </c>
      <c r="D8517" s="2" t="s">
        <v>30669</v>
      </c>
      <c r="E8517" s="1" t="s">
        <v>30605</v>
      </c>
      <c r="F8517" s="1" t="s">
        <v>30670</v>
      </c>
      <c r="G8517" s="3">
        <v>43959.088460648149</v>
      </c>
      <c r="H8517" s="1" t="b">
        <v>1</v>
      </c>
      <c r="K8517" s="2"/>
    </row>
    <row r="8518" spans="1:11" ht="12.5" x14ac:dyDescent="0.25">
      <c r="A8518" s="1">
        <v>1090311</v>
      </c>
      <c r="B8518" s="1" t="s">
        <v>5568</v>
      </c>
      <c r="C8518" s="1" t="s">
        <v>30671</v>
      </c>
      <c r="D8518" s="2" t="s">
        <v>30672</v>
      </c>
      <c r="E8518" s="1" t="s">
        <v>30605</v>
      </c>
      <c r="F8518" s="1" t="s">
        <v>30673</v>
      </c>
      <c r="G8518" s="3">
        <v>43959.088472222225</v>
      </c>
      <c r="H8518" s="1" t="b">
        <v>1</v>
      </c>
      <c r="K8518" s="2"/>
    </row>
    <row r="8519" spans="1:11" ht="12.5" x14ac:dyDescent="0.25">
      <c r="A8519" s="1">
        <v>106995</v>
      </c>
      <c r="B8519" s="1" t="s">
        <v>30674</v>
      </c>
      <c r="C8519" s="1" t="s">
        <v>30674</v>
      </c>
      <c r="D8519" s="2" t="s">
        <v>30675</v>
      </c>
      <c r="E8519" s="1" t="s">
        <v>30605</v>
      </c>
      <c r="F8519" s="1" t="s">
        <v>30676</v>
      </c>
      <c r="G8519" s="3">
        <v>43959.088483796295</v>
      </c>
      <c r="H8519" s="1" t="b">
        <v>1</v>
      </c>
      <c r="K8519" s="2"/>
    </row>
    <row r="8520" spans="1:11" ht="12.5" x14ac:dyDescent="0.25">
      <c r="A8520" s="1">
        <v>4095287</v>
      </c>
      <c r="B8520" s="1" t="s">
        <v>30677</v>
      </c>
      <c r="C8520" s="1" t="s">
        <v>30678</v>
      </c>
      <c r="D8520" s="2" t="s">
        <v>30679</v>
      </c>
      <c r="E8520" s="1" t="s">
        <v>30605</v>
      </c>
      <c r="F8520" s="1" t="s">
        <v>30680</v>
      </c>
      <c r="G8520" s="3">
        <v>43959.088495370372</v>
      </c>
      <c r="H8520" s="1" t="b">
        <v>1</v>
      </c>
      <c r="K8520" s="2"/>
    </row>
    <row r="8521" spans="1:11" ht="12.5" x14ac:dyDescent="0.25">
      <c r="A8521" s="1">
        <v>585285</v>
      </c>
      <c r="B8521" s="1" t="s">
        <v>30681</v>
      </c>
      <c r="C8521" s="1" t="s">
        <v>30681</v>
      </c>
      <c r="D8521" s="2" t="s">
        <v>30682</v>
      </c>
      <c r="E8521" s="1" t="s">
        <v>30605</v>
      </c>
      <c r="F8521" s="1" t="s">
        <v>30683</v>
      </c>
      <c r="G8521" s="3">
        <v>43959.088506944441</v>
      </c>
      <c r="H8521" s="1" t="b">
        <v>1</v>
      </c>
      <c r="K8521" s="2"/>
    </row>
    <row r="8522" spans="1:11" ht="12.5" x14ac:dyDescent="0.25">
      <c r="A8522" s="1">
        <v>3314</v>
      </c>
      <c r="B8522" s="1" t="s">
        <v>30684</v>
      </c>
      <c r="C8522" s="1" t="s">
        <v>30684</v>
      </c>
      <c r="D8522" s="2" t="s">
        <v>30685</v>
      </c>
      <c r="E8522" s="1" t="s">
        <v>30605</v>
      </c>
      <c r="F8522" s="1" t="s">
        <v>30686</v>
      </c>
      <c r="G8522" s="3">
        <v>43959.088506944441</v>
      </c>
      <c r="H8522" s="1" t="b">
        <v>1</v>
      </c>
      <c r="K8522" s="2"/>
    </row>
    <row r="8523" spans="1:11" ht="12.5" x14ac:dyDescent="0.25">
      <c r="A8523" s="1">
        <v>3195124</v>
      </c>
      <c r="B8523" s="1" t="s">
        <v>30687</v>
      </c>
      <c r="C8523" s="1" t="s">
        <v>30688</v>
      </c>
      <c r="D8523" s="2" t="s">
        <v>30689</v>
      </c>
      <c r="E8523" s="1" t="s">
        <v>30605</v>
      </c>
      <c r="F8523" s="1" t="s">
        <v>30690</v>
      </c>
      <c r="G8523" s="3">
        <v>43959.088518518518</v>
      </c>
      <c r="H8523" s="1" t="b">
        <v>1</v>
      </c>
      <c r="K8523" s="2"/>
    </row>
    <row r="8524" spans="1:11" ht="12.5" x14ac:dyDescent="0.25">
      <c r="A8524" s="1">
        <v>1157388</v>
      </c>
      <c r="B8524" s="1" t="s">
        <v>30691</v>
      </c>
      <c r="C8524" s="1" t="s">
        <v>30691</v>
      </c>
      <c r="D8524" s="2" t="s">
        <v>30692</v>
      </c>
      <c r="E8524" s="1" t="s">
        <v>30605</v>
      </c>
      <c r="F8524" s="1" t="s">
        <v>30693</v>
      </c>
      <c r="G8524" s="3">
        <v>43959.088530092595</v>
      </c>
      <c r="H8524" s="1" t="b">
        <v>1</v>
      </c>
      <c r="K8524" s="2"/>
    </row>
    <row r="8525" spans="1:11" ht="12.5" x14ac:dyDescent="0.25">
      <c r="A8525" s="1">
        <v>88740103</v>
      </c>
      <c r="B8525" s="1" t="s">
        <v>30694</v>
      </c>
      <c r="C8525" s="1" t="s">
        <v>30695</v>
      </c>
      <c r="D8525" s="2" t="s">
        <v>30696</v>
      </c>
      <c r="E8525" s="1" t="s">
        <v>30605</v>
      </c>
      <c r="F8525" s="1" t="s">
        <v>30697</v>
      </c>
      <c r="G8525" s="3">
        <v>43959.088530092595</v>
      </c>
      <c r="H8525" s="1" t="b">
        <v>0</v>
      </c>
      <c r="I8525" s="1" t="s">
        <v>22</v>
      </c>
      <c r="K8525" s="2"/>
    </row>
    <row r="8526" spans="1:11" ht="12.5" x14ac:dyDescent="0.25">
      <c r="A8526" s="1">
        <v>1217404</v>
      </c>
      <c r="B8526" s="1" t="s">
        <v>26865</v>
      </c>
      <c r="C8526" s="1" t="s">
        <v>30698</v>
      </c>
      <c r="D8526" s="2" t="s">
        <v>30699</v>
      </c>
      <c r="E8526" s="1" t="s">
        <v>30605</v>
      </c>
      <c r="F8526" s="1" t="s">
        <v>30700</v>
      </c>
      <c r="G8526" s="3">
        <v>43959.088541666664</v>
      </c>
      <c r="H8526" s="1" t="b">
        <v>0</v>
      </c>
      <c r="I8526" s="1" t="s">
        <v>1570</v>
      </c>
      <c r="K8526" s="2"/>
    </row>
    <row r="8527" spans="1:11" ht="12.5" x14ac:dyDescent="0.25">
      <c r="A8527" s="1">
        <v>341626</v>
      </c>
      <c r="B8527" s="1" t="s">
        <v>30701</v>
      </c>
      <c r="C8527" s="1" t="s">
        <v>30702</v>
      </c>
      <c r="D8527" s="2" t="s">
        <v>30703</v>
      </c>
      <c r="E8527" s="1" t="s">
        <v>30605</v>
      </c>
      <c r="F8527" s="1" t="s">
        <v>30704</v>
      </c>
      <c r="G8527" s="3">
        <v>43959.088541666664</v>
      </c>
      <c r="H8527" s="1" t="b">
        <v>0</v>
      </c>
      <c r="I8527" s="1" t="s">
        <v>22</v>
      </c>
      <c r="K8527" s="2"/>
    </row>
    <row r="8528" spans="1:11" ht="12.5" x14ac:dyDescent="0.25">
      <c r="A8528" s="1">
        <v>1918677</v>
      </c>
      <c r="B8528" s="1" t="s">
        <v>19781</v>
      </c>
      <c r="C8528" s="1" t="s">
        <v>30705</v>
      </c>
      <c r="D8528" s="2" t="s">
        <v>30706</v>
      </c>
      <c r="E8528" s="1" t="s">
        <v>30605</v>
      </c>
      <c r="F8528" s="1" t="s">
        <v>30707</v>
      </c>
      <c r="G8528" s="3">
        <v>43959.088553240741</v>
      </c>
      <c r="H8528" s="1" t="b">
        <v>1</v>
      </c>
      <c r="K8528" s="2"/>
    </row>
    <row r="8529" spans="1:11" ht="12.5" x14ac:dyDescent="0.25">
      <c r="A8529" s="1">
        <v>11423758</v>
      </c>
      <c r="B8529" s="1" t="s">
        <v>30708</v>
      </c>
      <c r="C8529" s="1" t="s">
        <v>30709</v>
      </c>
      <c r="D8529" s="2" t="s">
        <v>30710</v>
      </c>
      <c r="E8529" s="1" t="s">
        <v>30605</v>
      </c>
      <c r="F8529" s="1" t="s">
        <v>30711</v>
      </c>
      <c r="G8529" s="3">
        <v>43959.088564814818</v>
      </c>
      <c r="H8529" s="1" t="b">
        <v>0</v>
      </c>
      <c r="I8529" s="1" t="s">
        <v>22</v>
      </c>
      <c r="K8529" s="2"/>
    </row>
    <row r="8530" spans="1:11" ht="12.5" x14ac:dyDescent="0.25">
      <c r="A8530" s="1">
        <v>361310</v>
      </c>
      <c r="B8530" s="1" t="s">
        <v>30712</v>
      </c>
      <c r="C8530" s="1" t="s">
        <v>30713</v>
      </c>
      <c r="D8530" s="2" t="s">
        <v>30714</v>
      </c>
      <c r="E8530" s="1" t="s">
        <v>30605</v>
      </c>
      <c r="F8530" s="1" t="s">
        <v>30715</v>
      </c>
      <c r="G8530" s="3">
        <v>43959.088576388887</v>
      </c>
      <c r="H8530" s="1" t="b">
        <v>1</v>
      </c>
      <c r="K8530" s="2"/>
    </row>
    <row r="8531" spans="1:11" ht="12.5" x14ac:dyDescent="0.25">
      <c r="A8531" s="1">
        <v>812393</v>
      </c>
      <c r="B8531" s="1" t="s">
        <v>30716</v>
      </c>
      <c r="C8531" s="1" t="s">
        <v>30717</v>
      </c>
      <c r="D8531" s="2" t="s">
        <v>30718</v>
      </c>
      <c r="E8531" s="1" t="s">
        <v>30605</v>
      </c>
      <c r="F8531" s="1" t="s">
        <v>30719</v>
      </c>
      <c r="G8531" s="3">
        <v>43959.088576388887</v>
      </c>
      <c r="H8531" s="1" t="b">
        <v>1</v>
      </c>
      <c r="K8531" s="2"/>
    </row>
    <row r="8532" spans="1:11" ht="12.5" x14ac:dyDescent="0.25">
      <c r="A8532" s="1">
        <v>8393</v>
      </c>
      <c r="B8532" s="1" t="s">
        <v>23804</v>
      </c>
      <c r="C8532" s="1" t="s">
        <v>30720</v>
      </c>
      <c r="D8532" s="2" t="s">
        <v>30721</v>
      </c>
      <c r="E8532" s="1" t="s">
        <v>30605</v>
      </c>
      <c r="F8532" s="1" t="s">
        <v>30722</v>
      </c>
      <c r="G8532" s="3">
        <v>43959.088599537034</v>
      </c>
      <c r="H8532" s="1" t="b">
        <v>1</v>
      </c>
      <c r="K8532" s="2"/>
    </row>
    <row r="8533" spans="1:11" ht="12.5" x14ac:dyDescent="0.25">
      <c r="A8533" s="1">
        <v>1653882</v>
      </c>
      <c r="B8533" s="1" t="s">
        <v>23804</v>
      </c>
      <c r="C8533" s="1" t="s">
        <v>30723</v>
      </c>
      <c r="D8533" s="2" t="s">
        <v>30724</v>
      </c>
      <c r="E8533" s="1" t="s">
        <v>30605</v>
      </c>
      <c r="F8533" s="1" t="s">
        <v>30725</v>
      </c>
      <c r="G8533" s="3">
        <v>43959.08861111111</v>
      </c>
      <c r="H8533" s="1" t="b">
        <v>1</v>
      </c>
      <c r="K8533" s="2"/>
    </row>
    <row r="8534" spans="1:11" ht="12.5" x14ac:dyDescent="0.25">
      <c r="A8534" s="1">
        <v>96395</v>
      </c>
      <c r="B8534" s="1" t="s">
        <v>30726</v>
      </c>
      <c r="C8534" s="1" t="s">
        <v>3616</v>
      </c>
      <c r="D8534" s="2" t="s">
        <v>30727</v>
      </c>
      <c r="E8534" s="1" t="s">
        <v>30605</v>
      </c>
      <c r="F8534" s="1" t="s">
        <v>30728</v>
      </c>
      <c r="G8534" s="3">
        <v>43959.088622685187</v>
      </c>
      <c r="H8534" s="1" t="b">
        <v>1</v>
      </c>
      <c r="K8534" s="2"/>
    </row>
    <row r="8535" spans="1:11" ht="12.5" x14ac:dyDescent="0.25">
      <c r="A8535" s="1">
        <v>611921</v>
      </c>
      <c r="B8535" s="1" t="s">
        <v>30729</v>
      </c>
      <c r="C8535" s="1" t="s">
        <v>30729</v>
      </c>
      <c r="D8535" s="2" t="s">
        <v>30730</v>
      </c>
      <c r="E8535" s="1" t="s">
        <v>30605</v>
      </c>
      <c r="F8535" s="1" t="s">
        <v>30731</v>
      </c>
      <c r="G8535" s="3">
        <v>43959.088622685187</v>
      </c>
      <c r="H8535" s="1" t="b">
        <v>1</v>
      </c>
      <c r="K8535" s="2"/>
    </row>
    <row r="8536" spans="1:11" ht="12.5" x14ac:dyDescent="0.25">
      <c r="A8536" s="1">
        <v>275604</v>
      </c>
      <c r="B8536" s="1" t="s">
        <v>30732</v>
      </c>
      <c r="C8536" s="1" t="s">
        <v>30732</v>
      </c>
      <c r="D8536" s="2" t="s">
        <v>30733</v>
      </c>
      <c r="E8536" s="1" t="s">
        <v>30605</v>
      </c>
      <c r="F8536" s="1" t="s">
        <v>30734</v>
      </c>
      <c r="G8536" s="3">
        <v>43959.088634259257</v>
      </c>
      <c r="H8536" s="1" t="b">
        <v>1</v>
      </c>
      <c r="K8536" s="2"/>
    </row>
    <row r="8537" spans="1:11" ht="12.5" x14ac:dyDescent="0.25">
      <c r="A8537" s="1">
        <v>5200099</v>
      </c>
      <c r="B8537" s="1" t="s">
        <v>23804</v>
      </c>
      <c r="C8537" s="1" t="s">
        <v>30735</v>
      </c>
      <c r="D8537" s="2" t="s">
        <v>30736</v>
      </c>
      <c r="E8537" s="1" t="s">
        <v>30605</v>
      </c>
      <c r="F8537" s="1" t="s">
        <v>30737</v>
      </c>
      <c r="G8537" s="3">
        <v>43959.088645833333</v>
      </c>
      <c r="H8537" s="1" t="b">
        <v>1</v>
      </c>
      <c r="K8537" s="2"/>
    </row>
    <row r="8538" spans="1:11" ht="12.5" x14ac:dyDescent="0.25">
      <c r="A8538" s="1">
        <v>47087</v>
      </c>
      <c r="B8538" s="1" t="s">
        <v>30738</v>
      </c>
      <c r="C8538" s="1" t="s">
        <v>30739</v>
      </c>
      <c r="D8538" s="2" t="s">
        <v>30740</v>
      </c>
      <c r="E8538" s="1" t="s">
        <v>30605</v>
      </c>
      <c r="F8538" s="1" t="s">
        <v>30741</v>
      </c>
      <c r="G8538" s="3">
        <v>43959.08865740741</v>
      </c>
      <c r="H8538" s="1" t="b">
        <v>1</v>
      </c>
      <c r="K8538" s="2"/>
    </row>
    <row r="8539" spans="1:11" ht="12.5" x14ac:dyDescent="0.25">
      <c r="A8539" s="1">
        <v>129791</v>
      </c>
      <c r="B8539" s="1" t="s">
        <v>30742</v>
      </c>
      <c r="C8539" s="1" t="s">
        <v>30743</v>
      </c>
      <c r="D8539" s="2" t="s">
        <v>30744</v>
      </c>
      <c r="E8539" s="1" t="s">
        <v>30605</v>
      </c>
      <c r="F8539" s="1" t="s">
        <v>30745</v>
      </c>
      <c r="G8539" s="3">
        <v>43959.08865740741</v>
      </c>
      <c r="H8539" s="1" t="b">
        <v>0</v>
      </c>
      <c r="I8539" s="1" t="s">
        <v>22</v>
      </c>
      <c r="K8539" s="2"/>
    </row>
    <row r="8540" spans="1:11" ht="12.5" x14ac:dyDescent="0.25">
      <c r="A8540" s="1">
        <v>15435</v>
      </c>
      <c r="B8540" s="1" t="s">
        <v>1143</v>
      </c>
      <c r="C8540" s="1" t="s">
        <v>30746</v>
      </c>
      <c r="D8540" s="2" t="s">
        <v>30747</v>
      </c>
      <c r="E8540" s="1" t="s">
        <v>30605</v>
      </c>
      <c r="F8540" s="1" t="s">
        <v>30748</v>
      </c>
      <c r="G8540" s="3">
        <v>43959.08866898148</v>
      </c>
      <c r="H8540" s="1" t="b">
        <v>1</v>
      </c>
      <c r="K8540" s="2"/>
    </row>
    <row r="8541" spans="1:11" ht="12.5" x14ac:dyDescent="0.25">
      <c r="A8541" s="1">
        <v>1725199</v>
      </c>
      <c r="B8541" s="1" t="s">
        <v>359</v>
      </c>
      <c r="C8541" s="1" t="s">
        <v>30749</v>
      </c>
      <c r="D8541" s="2" t="s">
        <v>30750</v>
      </c>
      <c r="E8541" s="1" t="s">
        <v>30605</v>
      </c>
      <c r="F8541" s="1" t="s">
        <v>30751</v>
      </c>
      <c r="G8541" s="3">
        <v>43959.088680555556</v>
      </c>
      <c r="H8541" s="1" t="b">
        <v>1</v>
      </c>
      <c r="K8541" s="2"/>
    </row>
    <row r="8542" spans="1:11" ht="12.5" x14ac:dyDescent="0.25">
      <c r="A8542" s="1">
        <v>52855516</v>
      </c>
      <c r="B8542" s="1" t="s">
        <v>26179</v>
      </c>
      <c r="C8542" s="1" t="s">
        <v>30752</v>
      </c>
      <c r="D8542" s="2" t="s">
        <v>30753</v>
      </c>
      <c r="E8542" s="1" t="s">
        <v>30605</v>
      </c>
      <c r="F8542" s="1" t="s">
        <v>30754</v>
      </c>
      <c r="G8542" s="3">
        <v>43959.088692129626</v>
      </c>
      <c r="H8542" s="1" t="b">
        <v>1</v>
      </c>
      <c r="K8542" s="2"/>
    </row>
    <row r="8543" spans="1:11" ht="12.5" x14ac:dyDescent="0.25">
      <c r="A8543" s="1">
        <v>1333863</v>
      </c>
      <c r="B8543" s="1" t="s">
        <v>30755</v>
      </c>
      <c r="C8543" s="1" t="s">
        <v>30755</v>
      </c>
      <c r="D8543" s="2" t="s">
        <v>30756</v>
      </c>
      <c r="E8543" s="1" t="s">
        <v>30605</v>
      </c>
      <c r="F8543" s="1" t="s">
        <v>30757</v>
      </c>
      <c r="G8543" s="3">
        <v>43959.088703703703</v>
      </c>
      <c r="H8543" s="1" t="b">
        <v>1</v>
      </c>
      <c r="K8543" s="2"/>
    </row>
    <row r="8544" spans="1:11" ht="12.5" x14ac:dyDescent="0.25">
      <c r="A8544" s="1">
        <v>451035</v>
      </c>
      <c r="B8544" s="1" t="s">
        <v>30639</v>
      </c>
      <c r="C8544" s="1" t="s">
        <v>30758</v>
      </c>
      <c r="D8544" s="2" t="s">
        <v>30759</v>
      </c>
      <c r="E8544" s="1" t="s">
        <v>30605</v>
      </c>
      <c r="F8544" s="1" t="s">
        <v>30760</v>
      </c>
      <c r="G8544" s="3">
        <v>43959.08871527778</v>
      </c>
      <c r="H8544" s="1" t="b">
        <v>1</v>
      </c>
      <c r="K8544" s="2"/>
    </row>
    <row r="8545" spans="1:11" ht="12.5" x14ac:dyDescent="0.25">
      <c r="A8545" s="1">
        <v>18486300</v>
      </c>
      <c r="B8545" s="1" t="s">
        <v>23794</v>
      </c>
      <c r="C8545" s="1" t="s">
        <v>30761</v>
      </c>
      <c r="D8545" s="2" t="s">
        <v>30762</v>
      </c>
      <c r="E8545" s="1" t="s">
        <v>30605</v>
      </c>
      <c r="F8545" s="1" t="s">
        <v>30763</v>
      </c>
      <c r="G8545" s="3">
        <v>43959.08871527778</v>
      </c>
      <c r="H8545" s="1" t="b">
        <v>0</v>
      </c>
      <c r="I8545" s="1" t="s">
        <v>22</v>
      </c>
      <c r="K8545" s="2"/>
    </row>
    <row r="8546" spans="1:11" ht="12.5" x14ac:dyDescent="0.25">
      <c r="A8546" s="1">
        <v>810796</v>
      </c>
      <c r="B8546" s="1" t="s">
        <v>30764</v>
      </c>
      <c r="C8546" s="1" t="s">
        <v>30765</v>
      </c>
      <c r="D8546" s="2" t="s">
        <v>30766</v>
      </c>
      <c r="E8546" s="1" t="s">
        <v>30605</v>
      </c>
      <c r="F8546" s="1" t="s">
        <v>30767</v>
      </c>
      <c r="G8546" s="3">
        <v>43959.088726851849</v>
      </c>
      <c r="H8546" s="1" t="b">
        <v>1</v>
      </c>
      <c r="K8546" s="2"/>
    </row>
    <row r="8547" spans="1:11" ht="12.5" x14ac:dyDescent="0.25">
      <c r="A8547" s="1">
        <v>6688319</v>
      </c>
      <c r="B8547" s="1" t="s">
        <v>30768</v>
      </c>
      <c r="C8547" s="1" t="s">
        <v>30769</v>
      </c>
      <c r="D8547" s="2" t="s">
        <v>30770</v>
      </c>
      <c r="E8547" s="1" t="s">
        <v>30605</v>
      </c>
      <c r="F8547" s="1" t="s">
        <v>30771</v>
      </c>
      <c r="G8547" s="3">
        <v>43959.088726851849</v>
      </c>
      <c r="H8547" s="1" t="b">
        <v>0</v>
      </c>
      <c r="I8547" s="1" t="s">
        <v>22</v>
      </c>
      <c r="K8547" s="2"/>
    </row>
    <row r="8548" spans="1:11" ht="12.5" x14ac:dyDescent="0.25">
      <c r="A8548" s="1">
        <v>587311</v>
      </c>
      <c r="B8548" s="1" t="s">
        <v>30772</v>
      </c>
      <c r="C8548" s="1" t="s">
        <v>30772</v>
      </c>
      <c r="D8548" s="2" t="s">
        <v>30773</v>
      </c>
      <c r="E8548" s="1" t="s">
        <v>30605</v>
      </c>
      <c r="F8548" s="1" t="s">
        <v>30774</v>
      </c>
      <c r="G8548" s="3">
        <v>43959.088726851849</v>
      </c>
      <c r="H8548" s="1" t="b">
        <v>0</v>
      </c>
      <c r="I8548" s="1" t="s">
        <v>22</v>
      </c>
      <c r="K8548" s="2"/>
    </row>
    <row r="8549" spans="1:11" ht="12.5" x14ac:dyDescent="0.25">
      <c r="A8549" s="1">
        <v>6529205</v>
      </c>
      <c r="B8549" s="1" t="s">
        <v>30775</v>
      </c>
      <c r="C8549" s="1" t="s">
        <v>30776</v>
      </c>
      <c r="D8549" s="2" t="s">
        <v>30777</v>
      </c>
      <c r="E8549" s="1" t="s">
        <v>30605</v>
      </c>
      <c r="F8549" s="1" t="s">
        <v>30778</v>
      </c>
      <c r="G8549" s="3">
        <v>43959.088738425926</v>
      </c>
      <c r="H8549" s="1" t="b">
        <v>1</v>
      </c>
      <c r="K8549" s="2"/>
    </row>
    <row r="8550" spans="1:11" ht="12.5" x14ac:dyDescent="0.25">
      <c r="A8550" s="1">
        <v>21829</v>
      </c>
      <c r="B8550" s="1" t="s">
        <v>23804</v>
      </c>
      <c r="C8550" s="1" t="s">
        <v>30779</v>
      </c>
      <c r="D8550" s="2" t="s">
        <v>30780</v>
      </c>
      <c r="E8550" s="1" t="s">
        <v>30605</v>
      </c>
      <c r="F8550" s="1" t="s">
        <v>30781</v>
      </c>
      <c r="G8550" s="3">
        <v>43959.088750000003</v>
      </c>
      <c r="H8550" s="1" t="b">
        <v>1</v>
      </c>
      <c r="K8550" s="2"/>
    </row>
    <row r="8551" spans="1:11" ht="12.5" x14ac:dyDescent="0.25">
      <c r="A8551" s="1">
        <v>261943</v>
      </c>
      <c r="B8551" s="1" t="s">
        <v>30782</v>
      </c>
      <c r="C8551" s="1" t="s">
        <v>30782</v>
      </c>
      <c r="D8551" s="2" t="s">
        <v>30783</v>
      </c>
      <c r="E8551" s="1" t="s">
        <v>30605</v>
      </c>
      <c r="F8551" s="1" t="s">
        <v>30784</v>
      </c>
      <c r="G8551" s="3">
        <v>43959.088761574072</v>
      </c>
      <c r="H8551" s="1" t="b">
        <v>1</v>
      </c>
      <c r="K8551" s="2"/>
    </row>
    <row r="8552" spans="1:11" ht="12.5" x14ac:dyDescent="0.25">
      <c r="A8552" s="1">
        <v>7066560</v>
      </c>
      <c r="B8552" s="1" t="s">
        <v>30785</v>
      </c>
      <c r="C8552" s="1" t="s">
        <v>30786</v>
      </c>
      <c r="D8552" s="2" t="s">
        <v>30787</v>
      </c>
      <c r="E8552" s="1" t="s">
        <v>30605</v>
      </c>
      <c r="F8552" s="1" t="s">
        <v>30788</v>
      </c>
      <c r="G8552" s="3">
        <v>43959.088761574072</v>
      </c>
      <c r="H8552" s="1" t="b">
        <v>0</v>
      </c>
      <c r="I8552" s="1" t="s">
        <v>22</v>
      </c>
      <c r="K8552" s="2"/>
    </row>
    <row r="8553" spans="1:11" ht="12.5" x14ac:dyDescent="0.25">
      <c r="A8553" s="1">
        <v>13761875</v>
      </c>
      <c r="B8553" s="1" t="s">
        <v>30789</v>
      </c>
      <c r="C8553" s="1" t="s">
        <v>30790</v>
      </c>
      <c r="D8553" s="2" t="s">
        <v>30791</v>
      </c>
      <c r="E8553" s="1" t="s">
        <v>30605</v>
      </c>
      <c r="F8553" s="1" t="s">
        <v>24860</v>
      </c>
      <c r="G8553" s="3">
        <v>43959.088761574072</v>
      </c>
      <c r="H8553" s="1" t="b">
        <v>0</v>
      </c>
      <c r="I8553" s="1" t="s">
        <v>22</v>
      </c>
      <c r="K8553" s="2"/>
    </row>
    <row r="8554" spans="1:11" ht="12.5" x14ac:dyDescent="0.25">
      <c r="A8554" s="1">
        <v>2798959</v>
      </c>
      <c r="B8554" s="1" t="s">
        <v>30792</v>
      </c>
      <c r="C8554" s="1" t="s">
        <v>23624</v>
      </c>
      <c r="D8554" s="2" t="s">
        <v>30793</v>
      </c>
      <c r="E8554" s="1" t="s">
        <v>30605</v>
      </c>
      <c r="F8554" s="1" t="s">
        <v>30794</v>
      </c>
      <c r="G8554" s="3">
        <v>43959.088773148149</v>
      </c>
      <c r="H8554" s="1" t="b">
        <v>0</v>
      </c>
      <c r="I8554" s="1" t="s">
        <v>22</v>
      </c>
      <c r="K8554" s="2"/>
    </row>
    <row r="8555" spans="1:11" ht="12.5" x14ac:dyDescent="0.25">
      <c r="A8555" s="1">
        <v>375388</v>
      </c>
      <c r="B8555" s="1" t="s">
        <v>30795</v>
      </c>
      <c r="C8555" s="1" t="s">
        <v>30796</v>
      </c>
      <c r="D8555" s="2" t="s">
        <v>30797</v>
      </c>
      <c r="E8555" s="1" t="s">
        <v>30605</v>
      </c>
      <c r="F8555" s="1" t="s">
        <v>30798</v>
      </c>
      <c r="G8555" s="3">
        <v>43959.088773148149</v>
      </c>
      <c r="H8555" s="1" t="b">
        <v>1</v>
      </c>
      <c r="K8555" s="2"/>
    </row>
    <row r="8556" spans="1:11" ht="12.5" x14ac:dyDescent="0.25">
      <c r="A8556" s="1">
        <v>108278</v>
      </c>
      <c r="B8556" s="1" t="s">
        <v>24165</v>
      </c>
      <c r="C8556" s="1" t="s">
        <v>24165</v>
      </c>
      <c r="D8556" s="2" t="s">
        <v>30799</v>
      </c>
      <c r="E8556" s="1" t="s">
        <v>30605</v>
      </c>
      <c r="F8556" s="1" t="s">
        <v>30800</v>
      </c>
      <c r="G8556" s="3">
        <v>43959.088784722226</v>
      </c>
      <c r="H8556" s="1" t="b">
        <v>1</v>
      </c>
      <c r="K8556" s="2"/>
    </row>
    <row r="8557" spans="1:11" ht="12.5" x14ac:dyDescent="0.25">
      <c r="A8557" s="1">
        <v>2441517</v>
      </c>
      <c r="B8557" s="1" t="s">
        <v>30801</v>
      </c>
      <c r="C8557" s="1" t="s">
        <v>30801</v>
      </c>
      <c r="D8557" s="2" t="s">
        <v>30802</v>
      </c>
      <c r="E8557" s="1" t="s">
        <v>30605</v>
      </c>
      <c r="F8557" s="1" t="s">
        <v>30803</v>
      </c>
      <c r="G8557" s="3">
        <v>43959.088796296295</v>
      </c>
      <c r="H8557" s="1" t="b">
        <v>1</v>
      </c>
      <c r="K8557" s="2"/>
    </row>
    <row r="8558" spans="1:11" ht="12.5" x14ac:dyDescent="0.25">
      <c r="A8558" s="1">
        <v>26018608</v>
      </c>
      <c r="B8558" s="1" t="s">
        <v>30804</v>
      </c>
      <c r="C8558" s="1" t="s">
        <v>30804</v>
      </c>
      <c r="D8558" s="2" t="s">
        <v>30805</v>
      </c>
      <c r="E8558" s="1" t="s">
        <v>30605</v>
      </c>
      <c r="F8558" s="1" t="s">
        <v>30806</v>
      </c>
      <c r="G8558" s="3">
        <v>43959.088807870372</v>
      </c>
      <c r="H8558" s="1" t="b">
        <v>1</v>
      </c>
      <c r="K8558" s="2"/>
    </row>
    <row r="8559" spans="1:11" ht="12.5" x14ac:dyDescent="0.25">
      <c r="A8559" s="1">
        <v>9746477</v>
      </c>
      <c r="B8559" s="1" t="s">
        <v>30807</v>
      </c>
      <c r="C8559" s="1" t="s">
        <v>30808</v>
      </c>
      <c r="D8559" s="2" t="s">
        <v>30809</v>
      </c>
      <c r="E8559" s="1" t="s">
        <v>30605</v>
      </c>
      <c r="F8559" s="1" t="s">
        <v>30810</v>
      </c>
      <c r="G8559" s="3">
        <v>43959.088807870372</v>
      </c>
      <c r="H8559" s="1" t="b">
        <v>0</v>
      </c>
      <c r="I8559" s="1" t="s">
        <v>22</v>
      </c>
      <c r="K8559" s="2"/>
    </row>
    <row r="8560" spans="1:11" ht="12.5" x14ac:dyDescent="0.25">
      <c r="A8560" s="1">
        <v>19290579</v>
      </c>
      <c r="B8560" s="1" t="s">
        <v>30811</v>
      </c>
      <c r="C8560" s="1" t="s">
        <v>30812</v>
      </c>
      <c r="D8560" s="2" t="s">
        <v>30813</v>
      </c>
      <c r="E8560" s="1" t="s">
        <v>30605</v>
      </c>
      <c r="F8560" s="1" t="s">
        <v>30814</v>
      </c>
      <c r="G8560" s="3">
        <v>43959.088807870372</v>
      </c>
      <c r="H8560" s="1" t="b">
        <v>0</v>
      </c>
      <c r="I8560" s="1" t="s">
        <v>22</v>
      </c>
      <c r="K8560" s="2"/>
    </row>
    <row r="8561" spans="1:11" ht="12.5" x14ac:dyDescent="0.25">
      <c r="A8561" s="1">
        <v>1145832</v>
      </c>
      <c r="B8561" s="1" t="s">
        <v>30815</v>
      </c>
      <c r="C8561" s="1" t="s">
        <v>30815</v>
      </c>
      <c r="D8561" s="2" t="s">
        <v>30816</v>
      </c>
      <c r="E8561" s="1" t="s">
        <v>30605</v>
      </c>
      <c r="F8561" s="1" t="s">
        <v>30817</v>
      </c>
      <c r="G8561" s="3">
        <v>43959.088819444441</v>
      </c>
      <c r="H8561" s="1" t="b">
        <v>0</v>
      </c>
      <c r="I8561" s="1" t="s">
        <v>22</v>
      </c>
      <c r="K8561" s="2"/>
    </row>
    <row r="8562" spans="1:11" ht="12.5" x14ac:dyDescent="0.25">
      <c r="A8562" s="1">
        <v>277089</v>
      </c>
      <c r="B8562" s="1" t="s">
        <v>30818</v>
      </c>
      <c r="C8562" s="1" t="s">
        <v>5878</v>
      </c>
      <c r="D8562" s="2" t="s">
        <v>30819</v>
      </c>
      <c r="E8562" s="1" t="s">
        <v>30605</v>
      </c>
      <c r="F8562" s="1" t="s">
        <v>30820</v>
      </c>
      <c r="G8562" s="3">
        <v>43959.088819444441</v>
      </c>
      <c r="H8562" s="1" t="b">
        <v>0</v>
      </c>
      <c r="I8562" s="1" t="s">
        <v>22</v>
      </c>
      <c r="K8562" s="2"/>
    </row>
    <row r="8563" spans="1:11" ht="12.5" x14ac:dyDescent="0.25">
      <c r="A8563" s="1">
        <v>261335</v>
      </c>
      <c r="B8563" s="1" t="s">
        <v>30821</v>
      </c>
      <c r="C8563" s="1" t="s">
        <v>30821</v>
      </c>
      <c r="D8563" s="2" t="s">
        <v>30822</v>
      </c>
      <c r="E8563" s="1" t="s">
        <v>30605</v>
      </c>
      <c r="F8563" s="1" t="s">
        <v>30823</v>
      </c>
      <c r="G8563" s="3">
        <v>43959.088819444441</v>
      </c>
      <c r="H8563" s="1" t="b">
        <v>0</v>
      </c>
      <c r="I8563" s="1" t="s">
        <v>22</v>
      </c>
      <c r="K8563" s="2"/>
    </row>
    <row r="8564" spans="1:11" ht="12.5" x14ac:dyDescent="0.25">
      <c r="A8564" s="1">
        <v>812610</v>
      </c>
      <c r="B8564" s="1" t="s">
        <v>30824</v>
      </c>
      <c r="C8564" s="1" t="s">
        <v>30824</v>
      </c>
      <c r="D8564" s="2" t="s">
        <v>30825</v>
      </c>
      <c r="E8564" s="1" t="s">
        <v>30605</v>
      </c>
      <c r="F8564" s="1" t="s">
        <v>30826</v>
      </c>
      <c r="G8564" s="3">
        <v>43959.088831018518</v>
      </c>
      <c r="H8564" s="1" t="b">
        <v>1</v>
      </c>
      <c r="K8564" s="2"/>
    </row>
    <row r="8565" spans="1:11" ht="12.5" x14ac:dyDescent="0.25">
      <c r="A8565" s="1">
        <v>910744</v>
      </c>
      <c r="B8565" s="1" t="s">
        <v>30827</v>
      </c>
      <c r="C8565" s="1" t="s">
        <v>30828</v>
      </c>
      <c r="D8565" s="2" t="s">
        <v>30829</v>
      </c>
      <c r="E8565" s="1" t="s">
        <v>30605</v>
      </c>
      <c r="F8565" s="1" t="s">
        <v>30830</v>
      </c>
      <c r="G8565" s="3">
        <v>43959.088842592595</v>
      </c>
      <c r="H8565" s="1" t="b">
        <v>1</v>
      </c>
      <c r="K8565" s="2"/>
    </row>
    <row r="8566" spans="1:11" ht="12.5" x14ac:dyDescent="0.25">
      <c r="A8566" s="1">
        <v>211588</v>
      </c>
      <c r="B8566" s="1" t="s">
        <v>30831</v>
      </c>
      <c r="C8566" s="1" t="s">
        <v>30832</v>
      </c>
      <c r="D8566" s="2" t="s">
        <v>30833</v>
      </c>
      <c r="E8566" s="1" t="s">
        <v>30605</v>
      </c>
      <c r="F8566" s="1" t="s">
        <v>30834</v>
      </c>
      <c r="G8566" s="3">
        <v>43959.088854166665</v>
      </c>
      <c r="H8566" s="1" t="b">
        <v>1</v>
      </c>
      <c r="K8566" s="2"/>
    </row>
    <row r="8567" spans="1:11" ht="12.5" x14ac:dyDescent="0.25">
      <c r="A8567" s="1">
        <v>72754314</v>
      </c>
      <c r="B8567" s="1" t="s">
        <v>30835</v>
      </c>
      <c r="C8567" s="1" t="s">
        <v>30836</v>
      </c>
      <c r="D8567" s="2" t="s">
        <v>30837</v>
      </c>
      <c r="E8567" s="1" t="s">
        <v>30605</v>
      </c>
      <c r="F8567" s="1" t="s">
        <v>30838</v>
      </c>
      <c r="G8567" s="3">
        <v>43959.088854166665</v>
      </c>
      <c r="H8567" s="1" t="b">
        <v>0</v>
      </c>
      <c r="I8567" s="1" t="s">
        <v>22</v>
      </c>
      <c r="K8567" s="2"/>
    </row>
    <row r="8568" spans="1:11" ht="12.5" x14ac:dyDescent="0.25">
      <c r="A8568" s="1">
        <v>865250</v>
      </c>
      <c r="B8568" s="1" t="s">
        <v>30839</v>
      </c>
      <c r="C8568" s="1" t="s">
        <v>30840</v>
      </c>
      <c r="D8568" s="2" t="s">
        <v>30841</v>
      </c>
      <c r="E8568" s="1" t="s">
        <v>30605</v>
      </c>
      <c r="F8568" s="1" t="s">
        <v>30842</v>
      </c>
      <c r="G8568" s="3">
        <v>43959.088865740741</v>
      </c>
      <c r="H8568" s="1" t="b">
        <v>1</v>
      </c>
      <c r="K8568" s="2"/>
    </row>
    <row r="8569" spans="1:11" ht="12.5" x14ac:dyDescent="0.25">
      <c r="A8569" s="1">
        <v>176780</v>
      </c>
      <c r="B8569" s="1" t="s">
        <v>30843</v>
      </c>
      <c r="C8569" s="1" t="s">
        <v>30844</v>
      </c>
      <c r="D8569" s="2" t="s">
        <v>30845</v>
      </c>
      <c r="E8569" s="1" t="s">
        <v>30605</v>
      </c>
      <c r="F8569" s="1" t="s">
        <v>30846</v>
      </c>
      <c r="G8569" s="3">
        <v>43959.088865740741</v>
      </c>
      <c r="H8569" s="1" t="b">
        <v>0</v>
      </c>
      <c r="I8569" s="1" t="s">
        <v>22</v>
      </c>
      <c r="K8569" s="2"/>
    </row>
    <row r="8570" spans="1:11" ht="12.5" x14ac:dyDescent="0.25">
      <c r="A8570" s="1">
        <v>16549503</v>
      </c>
      <c r="B8570" s="1" t="s">
        <v>359</v>
      </c>
      <c r="C8570" s="1" t="s">
        <v>30847</v>
      </c>
      <c r="D8570" s="2" t="s">
        <v>30848</v>
      </c>
      <c r="E8570" s="1" t="s">
        <v>30605</v>
      </c>
      <c r="F8570" s="1" t="s">
        <v>30849</v>
      </c>
      <c r="G8570" s="3">
        <v>43959.088877314818</v>
      </c>
      <c r="H8570" s="1" t="b">
        <v>1</v>
      </c>
      <c r="K8570" s="2"/>
    </row>
    <row r="8571" spans="1:11" ht="12.5" x14ac:dyDescent="0.25">
      <c r="A8571" s="1">
        <v>5160706</v>
      </c>
      <c r="B8571" s="1" t="s">
        <v>30850</v>
      </c>
      <c r="C8571" s="1" t="s">
        <v>1218</v>
      </c>
      <c r="D8571" s="2" t="s">
        <v>30851</v>
      </c>
      <c r="E8571" s="1" t="s">
        <v>30605</v>
      </c>
      <c r="F8571" s="1" t="s">
        <v>30852</v>
      </c>
      <c r="G8571" s="3">
        <v>43959.088888888888</v>
      </c>
      <c r="H8571" s="1" t="b">
        <v>0</v>
      </c>
      <c r="I8571" s="1" t="s">
        <v>22</v>
      </c>
      <c r="K8571" s="2"/>
    </row>
    <row r="8572" spans="1:11" ht="12.5" x14ac:dyDescent="0.25">
      <c r="A8572" s="1">
        <v>185419470</v>
      </c>
      <c r="B8572" s="1" t="s">
        <v>30853</v>
      </c>
      <c r="C8572" s="1" t="s">
        <v>30854</v>
      </c>
      <c r="D8572" s="2" t="s">
        <v>30855</v>
      </c>
      <c r="E8572" s="1" t="s">
        <v>30605</v>
      </c>
      <c r="F8572" s="1" t="s">
        <v>30856</v>
      </c>
      <c r="G8572" s="3">
        <v>43959.088888888888</v>
      </c>
      <c r="H8572" s="1" t="b">
        <v>0</v>
      </c>
      <c r="I8572" s="1" t="s">
        <v>5</v>
      </c>
      <c r="K8572" s="2"/>
    </row>
    <row r="8573" spans="1:11" ht="12.5" x14ac:dyDescent="0.25">
      <c r="A8573" s="1">
        <v>9906653</v>
      </c>
      <c r="B8573" s="1" t="s">
        <v>30857</v>
      </c>
      <c r="C8573" s="1" t="s">
        <v>30858</v>
      </c>
      <c r="D8573" s="2" t="s">
        <v>30859</v>
      </c>
      <c r="E8573" s="1" t="s">
        <v>30605</v>
      </c>
      <c r="F8573" s="1" t="s">
        <v>30860</v>
      </c>
      <c r="G8573" s="3">
        <v>43959.088900462964</v>
      </c>
      <c r="H8573" s="1" t="b">
        <v>0</v>
      </c>
      <c r="I8573" s="1" t="s">
        <v>22</v>
      </c>
      <c r="K8573" s="2"/>
    </row>
    <row r="8574" spans="1:11" ht="12.5" x14ac:dyDescent="0.25">
      <c r="A8574" s="1">
        <v>1227</v>
      </c>
      <c r="B8574" s="1" t="s">
        <v>25698</v>
      </c>
      <c r="C8574" s="1" t="s">
        <v>30861</v>
      </c>
      <c r="D8574" s="2" t="s">
        <v>30862</v>
      </c>
      <c r="E8574" s="1" t="s">
        <v>30605</v>
      </c>
      <c r="F8574" s="1" t="s">
        <v>30863</v>
      </c>
      <c r="G8574" s="3">
        <v>43959.088900462964</v>
      </c>
      <c r="H8574" s="1" t="b">
        <v>0</v>
      </c>
      <c r="I8574" s="1" t="s">
        <v>5</v>
      </c>
      <c r="K8574" s="2"/>
    </row>
    <row r="8575" spans="1:11" ht="12.5" x14ac:dyDescent="0.25">
      <c r="A8575" s="1">
        <v>10865</v>
      </c>
      <c r="B8575" s="1" t="s">
        <v>30864</v>
      </c>
      <c r="C8575" s="1" t="s">
        <v>30865</v>
      </c>
      <c r="D8575" s="2" t="s">
        <v>30866</v>
      </c>
      <c r="E8575" s="1" t="s">
        <v>30605</v>
      </c>
      <c r="F8575" s="1" t="s">
        <v>30867</v>
      </c>
      <c r="G8575" s="3">
        <v>43959.088912037034</v>
      </c>
      <c r="H8575" s="1" t="b">
        <v>0</v>
      </c>
      <c r="I8575" s="1" t="s">
        <v>5</v>
      </c>
      <c r="K8575" s="2"/>
    </row>
    <row r="8576" spans="1:11" ht="12.5" x14ac:dyDescent="0.25">
      <c r="A8576" s="1">
        <v>22059578</v>
      </c>
      <c r="B8576" s="1" t="s">
        <v>30857</v>
      </c>
      <c r="C8576" s="1" t="s">
        <v>30868</v>
      </c>
      <c r="D8576" s="2" t="s">
        <v>30869</v>
      </c>
      <c r="E8576" s="1" t="s">
        <v>30605</v>
      </c>
      <c r="F8576" s="1" t="s">
        <v>30870</v>
      </c>
      <c r="G8576" s="3">
        <v>43959.088923611111</v>
      </c>
      <c r="H8576" s="1" t="b">
        <v>1</v>
      </c>
      <c r="K8576" s="2"/>
    </row>
    <row r="8577" spans="1:11" ht="12.5" x14ac:dyDescent="0.25">
      <c r="A8577" s="1">
        <v>10750276</v>
      </c>
      <c r="B8577" s="1" t="s">
        <v>2706</v>
      </c>
      <c r="C8577" s="1" t="s">
        <v>30871</v>
      </c>
      <c r="D8577" s="2" t="s">
        <v>30872</v>
      </c>
      <c r="E8577" s="1" t="s">
        <v>30605</v>
      </c>
      <c r="F8577" s="1" t="s">
        <v>30873</v>
      </c>
      <c r="G8577" s="3">
        <v>43959.088923611111</v>
      </c>
      <c r="H8577" s="1" t="b">
        <v>0</v>
      </c>
      <c r="I8577" s="1" t="s">
        <v>22</v>
      </c>
      <c r="K8577" s="2"/>
    </row>
    <row r="8578" spans="1:11" ht="12.5" x14ac:dyDescent="0.25">
      <c r="A8578" s="1">
        <v>11412473</v>
      </c>
      <c r="B8578" s="1" t="s">
        <v>30857</v>
      </c>
      <c r="C8578" s="1" t="s">
        <v>30874</v>
      </c>
      <c r="D8578" s="2" t="s">
        <v>30875</v>
      </c>
      <c r="E8578" s="1" t="s">
        <v>30605</v>
      </c>
      <c r="F8578" s="1" t="s">
        <v>30876</v>
      </c>
      <c r="G8578" s="3">
        <v>43959.088923611111</v>
      </c>
      <c r="H8578" s="1" t="b">
        <v>0</v>
      </c>
      <c r="I8578" s="1" t="s">
        <v>22</v>
      </c>
      <c r="K8578" s="2"/>
    </row>
    <row r="8579" spans="1:11" ht="12.5" x14ac:dyDescent="0.25">
      <c r="A8579" s="1">
        <v>672136</v>
      </c>
      <c r="B8579" s="1" t="s">
        <v>26096</v>
      </c>
      <c r="C8579" s="1" t="s">
        <v>30877</v>
      </c>
      <c r="D8579" s="2" t="s">
        <v>30878</v>
      </c>
      <c r="E8579" s="1" t="s">
        <v>30605</v>
      </c>
      <c r="F8579" s="1" t="s">
        <v>30879</v>
      </c>
      <c r="G8579" s="3">
        <v>43959.088935185187</v>
      </c>
      <c r="H8579" s="1" t="b">
        <v>0</v>
      </c>
      <c r="I8579" s="1" t="s">
        <v>22</v>
      </c>
      <c r="K8579" s="2"/>
    </row>
    <row r="8580" spans="1:11" ht="12.5" x14ac:dyDescent="0.25">
      <c r="A8580" s="1">
        <v>12004006</v>
      </c>
      <c r="B8580" s="1" t="s">
        <v>30880</v>
      </c>
      <c r="C8580" s="1" t="s">
        <v>30880</v>
      </c>
      <c r="D8580" s="2" t="s">
        <v>30881</v>
      </c>
      <c r="E8580" s="1" t="s">
        <v>30605</v>
      </c>
      <c r="F8580" s="1" t="s">
        <v>30882</v>
      </c>
      <c r="G8580" s="3">
        <v>43959.088935185187</v>
      </c>
      <c r="H8580" s="1" t="b">
        <v>1</v>
      </c>
      <c r="K8580" s="2"/>
    </row>
    <row r="8581" spans="1:11" ht="12.5" x14ac:dyDescent="0.25">
      <c r="A8581" s="1">
        <v>3748229</v>
      </c>
      <c r="B8581" s="1" t="s">
        <v>30883</v>
      </c>
      <c r="C8581" s="1" t="s">
        <v>30883</v>
      </c>
      <c r="D8581" s="2" t="s">
        <v>30884</v>
      </c>
      <c r="E8581" s="1" t="s">
        <v>30605</v>
      </c>
      <c r="F8581" s="1" t="s">
        <v>30885</v>
      </c>
      <c r="G8581" s="3">
        <v>43959.088946759257</v>
      </c>
      <c r="H8581" s="1" t="b">
        <v>1</v>
      </c>
      <c r="K8581" s="2"/>
    </row>
    <row r="8582" spans="1:11" ht="12.5" x14ac:dyDescent="0.25">
      <c r="A8582" s="1">
        <v>37997</v>
      </c>
      <c r="B8582" s="1" t="s">
        <v>30886</v>
      </c>
      <c r="C8582" s="1" t="s">
        <v>30887</v>
      </c>
      <c r="D8582" s="2" t="s">
        <v>30888</v>
      </c>
      <c r="E8582" s="1" t="s">
        <v>30605</v>
      </c>
      <c r="F8582" s="1" t="s">
        <v>30889</v>
      </c>
      <c r="G8582" s="3">
        <v>43959.088958333334</v>
      </c>
      <c r="H8582" s="1" t="b">
        <v>1</v>
      </c>
      <c r="K8582" s="2"/>
    </row>
    <row r="8583" spans="1:11" ht="12.5" x14ac:dyDescent="0.25">
      <c r="A8583" s="1">
        <v>2832871</v>
      </c>
      <c r="B8583" s="1" t="s">
        <v>30764</v>
      </c>
      <c r="C8583" s="1" t="s">
        <v>30890</v>
      </c>
      <c r="D8583" s="2" t="s">
        <v>30891</v>
      </c>
      <c r="E8583" s="1" t="s">
        <v>30605</v>
      </c>
      <c r="F8583" s="1" t="s">
        <v>30892</v>
      </c>
      <c r="G8583" s="3">
        <v>43959.088969907411</v>
      </c>
      <c r="H8583" s="1" t="b">
        <v>1</v>
      </c>
      <c r="K8583" s="2"/>
    </row>
    <row r="8584" spans="1:11" ht="12.5" x14ac:dyDescent="0.25">
      <c r="A8584" s="1">
        <v>7497</v>
      </c>
      <c r="B8584" s="1" t="s">
        <v>30893</v>
      </c>
      <c r="C8584" s="1" t="s">
        <v>30893</v>
      </c>
      <c r="D8584" s="2" t="s">
        <v>30894</v>
      </c>
      <c r="E8584" s="1" t="s">
        <v>30605</v>
      </c>
      <c r="F8584" s="1" t="s">
        <v>30895</v>
      </c>
      <c r="G8584" s="3">
        <v>43959.088969907411</v>
      </c>
      <c r="H8584" s="1" t="b">
        <v>0</v>
      </c>
      <c r="I8584" s="1" t="s">
        <v>22</v>
      </c>
      <c r="K8584" s="2"/>
    </row>
    <row r="8585" spans="1:11" ht="12.5" x14ac:dyDescent="0.25">
      <c r="A8585" s="1">
        <v>4994614</v>
      </c>
      <c r="B8585" s="1" t="s">
        <v>30896</v>
      </c>
      <c r="C8585" s="1" t="s">
        <v>30897</v>
      </c>
      <c r="D8585" s="2" t="s">
        <v>30898</v>
      </c>
      <c r="E8585" s="1" t="s">
        <v>30605</v>
      </c>
      <c r="F8585" s="1" t="s">
        <v>30899</v>
      </c>
      <c r="G8585" s="3">
        <v>43959.088969907411</v>
      </c>
      <c r="H8585" s="1" t="b">
        <v>0</v>
      </c>
      <c r="I8585" s="1" t="s">
        <v>5</v>
      </c>
      <c r="K8585" s="2"/>
    </row>
    <row r="8586" spans="1:11" ht="12.5" x14ac:dyDescent="0.25">
      <c r="A8586" s="1">
        <v>119760423</v>
      </c>
      <c r="B8586" s="1" t="s">
        <v>1353</v>
      </c>
      <c r="C8586" s="1" t="s">
        <v>30900</v>
      </c>
      <c r="D8586" s="2" t="s">
        <v>30901</v>
      </c>
      <c r="E8586" s="1" t="s">
        <v>30605</v>
      </c>
      <c r="F8586" s="1" t="s">
        <v>30902</v>
      </c>
      <c r="G8586" s="3">
        <v>43959.08898148148</v>
      </c>
      <c r="H8586" s="1" t="b">
        <v>1</v>
      </c>
      <c r="K8586" s="2"/>
    </row>
    <row r="8587" spans="1:11" ht="12.5" x14ac:dyDescent="0.25">
      <c r="A8587" s="1">
        <v>1021040</v>
      </c>
      <c r="B8587" s="1" t="s">
        <v>30903</v>
      </c>
      <c r="C8587" s="1" t="s">
        <v>30904</v>
      </c>
      <c r="D8587" s="2" t="s">
        <v>30905</v>
      </c>
      <c r="E8587" s="1" t="s">
        <v>30605</v>
      </c>
      <c r="F8587" s="1" t="s">
        <v>30906</v>
      </c>
      <c r="G8587" s="3">
        <v>43959.088993055557</v>
      </c>
      <c r="H8587" s="1" t="b">
        <v>0</v>
      </c>
      <c r="I8587" s="1" t="s">
        <v>22</v>
      </c>
      <c r="K8587" s="2"/>
    </row>
    <row r="8588" spans="1:11" ht="12.5" x14ac:dyDescent="0.25">
      <c r="A8588" s="1">
        <v>10664</v>
      </c>
      <c r="B8588" s="1" t="s">
        <v>8881</v>
      </c>
      <c r="C8588" s="1" t="s">
        <v>30907</v>
      </c>
      <c r="D8588" s="2" t="s">
        <v>30908</v>
      </c>
      <c r="E8588" s="1" t="s">
        <v>30605</v>
      </c>
      <c r="F8588" s="1" t="s">
        <v>30909</v>
      </c>
      <c r="G8588" s="3">
        <v>43959.088993055557</v>
      </c>
      <c r="H8588" s="1" t="b">
        <v>1</v>
      </c>
      <c r="K8588" s="2"/>
    </row>
    <row r="8589" spans="1:11" ht="12.5" x14ac:dyDescent="0.25">
      <c r="A8589" s="1">
        <v>2889230</v>
      </c>
      <c r="B8589" s="1" t="s">
        <v>30883</v>
      </c>
      <c r="C8589" s="1" t="s">
        <v>30910</v>
      </c>
      <c r="D8589" s="2" t="s">
        <v>30911</v>
      </c>
      <c r="E8589" s="1" t="s">
        <v>30605</v>
      </c>
      <c r="F8589" s="1" t="s">
        <v>30912</v>
      </c>
      <c r="G8589" s="3">
        <v>43959.089004629626</v>
      </c>
      <c r="H8589" s="1" t="b">
        <v>1</v>
      </c>
      <c r="K8589" s="2"/>
    </row>
    <row r="8590" spans="1:11" ht="12.5" x14ac:dyDescent="0.25">
      <c r="A8590" s="1">
        <v>11607598</v>
      </c>
      <c r="B8590" s="1" t="s">
        <v>30913</v>
      </c>
      <c r="C8590" s="1" t="s">
        <v>30914</v>
      </c>
      <c r="D8590" s="2" t="s">
        <v>30915</v>
      </c>
      <c r="E8590" s="1" t="s">
        <v>30605</v>
      </c>
      <c r="F8590" s="1" t="s">
        <v>30916</v>
      </c>
      <c r="G8590" s="3">
        <v>43959.089016203703</v>
      </c>
      <c r="H8590" s="1" t="b">
        <v>1</v>
      </c>
      <c r="K8590" s="2"/>
    </row>
    <row r="8591" spans="1:11" ht="12.5" x14ac:dyDescent="0.25">
      <c r="A8591" s="1">
        <v>906150</v>
      </c>
      <c r="B8591" s="1" t="s">
        <v>30917</v>
      </c>
      <c r="C8591" s="1" t="s">
        <v>30918</v>
      </c>
      <c r="D8591" s="2" t="s">
        <v>30919</v>
      </c>
      <c r="E8591" s="1" t="s">
        <v>30605</v>
      </c>
      <c r="F8591" s="1" t="s">
        <v>30920</v>
      </c>
      <c r="G8591" s="3">
        <v>43959.08902777778</v>
      </c>
      <c r="H8591" s="1" t="b">
        <v>0</v>
      </c>
      <c r="I8591" s="1" t="s">
        <v>22</v>
      </c>
      <c r="K8591" s="2"/>
    </row>
    <row r="8592" spans="1:11" ht="12.5" x14ac:dyDescent="0.25">
      <c r="A8592" s="1">
        <v>355893</v>
      </c>
      <c r="B8592" s="1" t="s">
        <v>359</v>
      </c>
      <c r="C8592" s="1" t="s">
        <v>30921</v>
      </c>
      <c r="D8592" s="2" t="s">
        <v>30922</v>
      </c>
      <c r="E8592" s="1" t="s">
        <v>30605</v>
      </c>
      <c r="F8592" s="1" t="s">
        <v>30923</v>
      </c>
      <c r="G8592" s="3">
        <v>43959.089039351849</v>
      </c>
      <c r="H8592" s="1" t="b">
        <v>1</v>
      </c>
      <c r="K8592" s="2"/>
    </row>
    <row r="8593" spans="1:11" ht="12.5" x14ac:dyDescent="0.25">
      <c r="A8593" s="1">
        <v>404319</v>
      </c>
      <c r="B8593" s="1" t="s">
        <v>30924</v>
      </c>
      <c r="C8593" s="1" t="s">
        <v>30924</v>
      </c>
      <c r="D8593" s="2" t="s">
        <v>30925</v>
      </c>
      <c r="E8593" s="1" t="s">
        <v>30605</v>
      </c>
      <c r="F8593" s="1" t="s">
        <v>30926</v>
      </c>
      <c r="G8593" s="3">
        <v>43959.089039351849</v>
      </c>
      <c r="H8593" s="1" t="b">
        <v>0</v>
      </c>
      <c r="I8593" s="1" t="s">
        <v>22</v>
      </c>
      <c r="K8593" s="2"/>
    </row>
    <row r="8594" spans="1:11" ht="12.5" x14ac:dyDescent="0.25">
      <c r="A8594" s="1">
        <v>535266</v>
      </c>
      <c r="B8594" s="1" t="s">
        <v>30927</v>
      </c>
      <c r="C8594" s="1" t="s">
        <v>30927</v>
      </c>
      <c r="D8594" s="2" t="s">
        <v>30928</v>
      </c>
      <c r="E8594" s="1" t="s">
        <v>30605</v>
      </c>
      <c r="F8594" s="1" t="s">
        <v>30929</v>
      </c>
      <c r="G8594" s="3">
        <v>43959.089050925926</v>
      </c>
      <c r="H8594" s="1" t="b">
        <v>1</v>
      </c>
      <c r="K8594" s="2"/>
    </row>
    <row r="8595" spans="1:11" ht="12.5" x14ac:dyDescent="0.25">
      <c r="A8595" s="1">
        <v>25155580</v>
      </c>
      <c r="B8595" s="1" t="s">
        <v>30930</v>
      </c>
      <c r="C8595" s="1" t="s">
        <v>30931</v>
      </c>
      <c r="D8595" s="2" t="s">
        <v>30932</v>
      </c>
      <c r="E8595" s="1" t="s">
        <v>30605</v>
      </c>
      <c r="F8595" s="1" t="s">
        <v>30933</v>
      </c>
      <c r="G8595" s="3">
        <v>43959.089050925926</v>
      </c>
      <c r="H8595" s="1" t="b">
        <v>1</v>
      </c>
      <c r="K8595" s="2"/>
    </row>
    <row r="8596" spans="1:11" ht="12.5" x14ac:dyDescent="0.25">
      <c r="A8596" s="1">
        <v>1980539</v>
      </c>
      <c r="B8596" s="1" t="s">
        <v>30934</v>
      </c>
      <c r="C8596" s="1" t="s">
        <v>30935</v>
      </c>
      <c r="D8596" s="2" t="s">
        <v>30936</v>
      </c>
      <c r="E8596" s="1" t="s">
        <v>30605</v>
      </c>
      <c r="F8596" s="1" t="s">
        <v>30937</v>
      </c>
      <c r="G8596" s="3">
        <v>43959.089062500003</v>
      </c>
      <c r="H8596" s="1" t="b">
        <v>1</v>
      </c>
      <c r="K8596" s="2"/>
    </row>
    <row r="8597" spans="1:11" ht="12.5" x14ac:dyDescent="0.25">
      <c r="A8597" s="1">
        <v>33739333</v>
      </c>
      <c r="B8597" s="1" t="s">
        <v>23804</v>
      </c>
      <c r="C8597" s="1" t="s">
        <v>30938</v>
      </c>
      <c r="D8597" s="2" t="s">
        <v>30939</v>
      </c>
      <c r="E8597" s="1" t="s">
        <v>30605</v>
      </c>
      <c r="F8597" s="1" t="s">
        <v>30940</v>
      </c>
      <c r="G8597" s="3">
        <v>43959.089074074072</v>
      </c>
      <c r="H8597" s="1" t="b">
        <v>1</v>
      </c>
      <c r="K8597" s="2"/>
    </row>
    <row r="8598" spans="1:11" ht="12.5" x14ac:dyDescent="0.25">
      <c r="A8598" s="1">
        <v>417389</v>
      </c>
      <c r="B8598" s="1" t="s">
        <v>30941</v>
      </c>
      <c r="C8598" s="1" t="s">
        <v>30942</v>
      </c>
      <c r="D8598" s="2" t="s">
        <v>30943</v>
      </c>
      <c r="E8598" s="1" t="s">
        <v>30605</v>
      </c>
      <c r="F8598" s="1" t="s">
        <v>30944</v>
      </c>
      <c r="G8598" s="3">
        <v>43959.089085648149</v>
      </c>
      <c r="H8598" s="1" t="b">
        <v>1</v>
      </c>
      <c r="K8598" s="2"/>
    </row>
    <row r="8599" spans="1:11" ht="12.5" x14ac:dyDescent="0.25">
      <c r="A8599" s="1">
        <v>75785147</v>
      </c>
      <c r="B8599" s="1" t="s">
        <v>24533</v>
      </c>
      <c r="C8599" s="1" t="s">
        <v>30945</v>
      </c>
      <c r="D8599" s="2" t="s">
        <v>30946</v>
      </c>
      <c r="E8599" s="1" t="s">
        <v>30605</v>
      </c>
      <c r="F8599" s="1" t="s">
        <v>30947</v>
      </c>
      <c r="G8599" s="3">
        <v>43959.089085648149</v>
      </c>
      <c r="H8599" s="1" t="b">
        <v>1</v>
      </c>
      <c r="K8599" s="2"/>
    </row>
    <row r="8600" spans="1:11" ht="12.5" x14ac:dyDescent="0.25">
      <c r="A8600" s="1">
        <v>488514</v>
      </c>
      <c r="B8600" s="1" t="s">
        <v>30948</v>
      </c>
      <c r="C8600" s="1" t="s">
        <v>30949</v>
      </c>
      <c r="D8600" s="2" t="s">
        <v>30950</v>
      </c>
      <c r="E8600" s="1" t="s">
        <v>30605</v>
      </c>
      <c r="F8600" s="1" t="s">
        <v>30951</v>
      </c>
      <c r="G8600" s="3">
        <v>43959.089097222219</v>
      </c>
      <c r="H8600" s="1" t="b">
        <v>0</v>
      </c>
      <c r="I8600" s="1" t="s">
        <v>22</v>
      </c>
      <c r="K8600" s="2"/>
    </row>
    <row r="8601" spans="1:11" ht="12.5" x14ac:dyDescent="0.25">
      <c r="A8601" s="1">
        <v>16994115</v>
      </c>
      <c r="B8601" s="1" t="s">
        <v>30952</v>
      </c>
      <c r="C8601" s="1" t="s">
        <v>30953</v>
      </c>
      <c r="D8601" s="2" t="s">
        <v>30954</v>
      </c>
      <c r="E8601" s="1" t="s">
        <v>30605</v>
      </c>
      <c r="F8601" s="1" t="s">
        <v>30955</v>
      </c>
      <c r="G8601" s="3">
        <v>43959.089097222219</v>
      </c>
      <c r="H8601" s="1" t="b">
        <v>1</v>
      </c>
      <c r="K8601" s="2"/>
    </row>
    <row r="8602" spans="1:11" ht="12.5" x14ac:dyDescent="0.25">
      <c r="A8602" s="1">
        <v>7777332</v>
      </c>
      <c r="B8602" s="1" t="s">
        <v>30956</v>
      </c>
      <c r="C8602" s="1" t="s">
        <v>30957</v>
      </c>
      <c r="D8602" s="2" t="s">
        <v>30958</v>
      </c>
      <c r="E8602" s="1" t="s">
        <v>30605</v>
      </c>
      <c r="F8602" s="1" t="s">
        <v>30959</v>
      </c>
      <c r="G8602" s="3">
        <v>43959.089108796295</v>
      </c>
      <c r="H8602" s="1" t="b">
        <v>1</v>
      </c>
      <c r="K8602" s="2"/>
    </row>
    <row r="8603" spans="1:11" ht="12.5" x14ac:dyDescent="0.25">
      <c r="A8603" s="1">
        <v>5219382</v>
      </c>
      <c r="B8603" s="1" t="s">
        <v>30960</v>
      </c>
      <c r="C8603" s="1" t="s">
        <v>30961</v>
      </c>
      <c r="D8603" s="2" t="s">
        <v>30962</v>
      </c>
      <c r="E8603" s="1" t="s">
        <v>30605</v>
      </c>
      <c r="F8603" s="1" t="s">
        <v>30963</v>
      </c>
      <c r="G8603" s="3">
        <v>43959.089120370372</v>
      </c>
      <c r="H8603" s="1" t="b">
        <v>1</v>
      </c>
      <c r="K8603" s="2"/>
    </row>
    <row r="8604" spans="1:11" ht="12.5" x14ac:dyDescent="0.25">
      <c r="A8604" s="1">
        <v>4828</v>
      </c>
      <c r="B8604" s="1" t="s">
        <v>30964</v>
      </c>
      <c r="C8604" s="1" t="s">
        <v>30965</v>
      </c>
      <c r="D8604" s="2" t="s">
        <v>30966</v>
      </c>
      <c r="E8604" s="1" t="s">
        <v>30605</v>
      </c>
      <c r="F8604" s="1" t="s">
        <v>30967</v>
      </c>
      <c r="G8604" s="3">
        <v>43959.089131944442</v>
      </c>
      <c r="H8604" s="1" t="b">
        <v>1</v>
      </c>
      <c r="K8604" s="2"/>
    </row>
    <row r="8605" spans="1:11" ht="12.5" x14ac:dyDescent="0.25">
      <c r="A8605" s="1">
        <v>5992293</v>
      </c>
      <c r="B8605" s="1" t="s">
        <v>30968</v>
      </c>
      <c r="C8605" s="1" t="s">
        <v>30969</v>
      </c>
      <c r="D8605" s="2" t="s">
        <v>30970</v>
      </c>
      <c r="E8605" s="1" t="s">
        <v>30605</v>
      </c>
      <c r="F8605" s="1" t="s">
        <v>30971</v>
      </c>
      <c r="G8605" s="3">
        <v>43959.089131944442</v>
      </c>
      <c r="H8605" s="1" t="b">
        <v>0</v>
      </c>
      <c r="I8605" s="1" t="s">
        <v>22</v>
      </c>
      <c r="K8605" s="2"/>
    </row>
    <row r="8606" spans="1:11" ht="12.5" x14ac:dyDescent="0.25">
      <c r="A8606" s="1">
        <v>1548802</v>
      </c>
      <c r="B8606" s="1" t="s">
        <v>30972</v>
      </c>
      <c r="C8606" s="1" t="s">
        <v>30973</v>
      </c>
      <c r="D8606" s="2" t="s">
        <v>30974</v>
      </c>
      <c r="E8606" s="1" t="s">
        <v>30605</v>
      </c>
      <c r="F8606" s="1" t="s">
        <v>30975</v>
      </c>
      <c r="G8606" s="3">
        <v>43959.089143518519</v>
      </c>
      <c r="H8606" s="1" t="b">
        <v>1</v>
      </c>
      <c r="K8606" s="2"/>
    </row>
    <row r="8607" spans="1:11" ht="12.5" x14ac:dyDescent="0.25">
      <c r="A8607" s="1">
        <v>2802565</v>
      </c>
      <c r="B8607" s="1" t="s">
        <v>30976</v>
      </c>
      <c r="C8607" s="1" t="s">
        <v>30977</v>
      </c>
      <c r="D8607" s="2" t="s">
        <v>30978</v>
      </c>
      <c r="E8607" s="1" t="s">
        <v>30605</v>
      </c>
      <c r="F8607" s="1" t="s">
        <v>30979</v>
      </c>
      <c r="G8607" s="3">
        <v>43959.089155092595</v>
      </c>
      <c r="H8607" s="1" t="b">
        <v>1</v>
      </c>
      <c r="K8607" s="2"/>
    </row>
    <row r="8608" spans="1:11" ht="12.5" x14ac:dyDescent="0.25">
      <c r="A8608" s="1">
        <v>323788</v>
      </c>
      <c r="B8608" s="1" t="s">
        <v>30980</v>
      </c>
      <c r="C8608" s="1" t="s">
        <v>30980</v>
      </c>
      <c r="D8608" s="2" t="s">
        <v>30981</v>
      </c>
      <c r="E8608" s="1" t="s">
        <v>30605</v>
      </c>
      <c r="F8608" s="1" t="s">
        <v>30982</v>
      </c>
      <c r="G8608" s="3">
        <v>43959.089155092595</v>
      </c>
      <c r="H8608" s="1" t="b">
        <v>1</v>
      </c>
      <c r="K8608" s="2"/>
    </row>
    <row r="8609" spans="1:11" ht="12.5" x14ac:dyDescent="0.25">
      <c r="A8609" s="1">
        <v>15257</v>
      </c>
      <c r="B8609" s="1" t="s">
        <v>30983</v>
      </c>
      <c r="C8609" s="1" t="s">
        <v>30984</v>
      </c>
      <c r="D8609" s="2" t="s">
        <v>30985</v>
      </c>
      <c r="E8609" s="1" t="s">
        <v>30605</v>
      </c>
      <c r="F8609" s="1" t="s">
        <v>30986</v>
      </c>
      <c r="G8609" s="3">
        <v>43959.089166666665</v>
      </c>
      <c r="H8609" s="1" t="b">
        <v>1</v>
      </c>
      <c r="K8609" s="2"/>
    </row>
    <row r="8610" spans="1:11" ht="12.5" x14ac:dyDescent="0.25">
      <c r="A8610" s="1">
        <v>5275559</v>
      </c>
      <c r="B8610" s="1" t="s">
        <v>23804</v>
      </c>
      <c r="C8610" s="1" t="s">
        <v>30987</v>
      </c>
      <c r="D8610" s="2" t="s">
        <v>30988</v>
      </c>
      <c r="E8610" s="1" t="s">
        <v>30605</v>
      </c>
      <c r="F8610" s="1" t="s">
        <v>30989</v>
      </c>
      <c r="G8610" s="3">
        <v>43959.089178240742</v>
      </c>
      <c r="H8610" s="1" t="b">
        <v>1</v>
      </c>
      <c r="K8610" s="2"/>
    </row>
    <row r="8611" spans="1:11" ht="12.5" x14ac:dyDescent="0.25">
      <c r="A8611" s="1">
        <v>41117523</v>
      </c>
      <c r="B8611" s="1" t="s">
        <v>30990</v>
      </c>
      <c r="C8611" s="1" t="s">
        <v>30991</v>
      </c>
      <c r="D8611" s="2" t="s">
        <v>30992</v>
      </c>
      <c r="E8611" s="1" t="s">
        <v>30605</v>
      </c>
      <c r="F8611" s="1" t="s">
        <v>30993</v>
      </c>
      <c r="G8611" s="3">
        <v>43959.089189814818</v>
      </c>
      <c r="H8611" s="1" t="b">
        <v>1</v>
      </c>
      <c r="K8611" s="2"/>
    </row>
    <row r="8612" spans="1:11" ht="12.5" x14ac:dyDescent="0.25">
      <c r="A8612" s="1">
        <v>202291859</v>
      </c>
      <c r="B8612" s="1" t="s">
        <v>30994</v>
      </c>
      <c r="C8612" s="1" t="s">
        <v>30994</v>
      </c>
      <c r="D8612" s="2" t="s">
        <v>30995</v>
      </c>
      <c r="E8612" s="1" t="s">
        <v>30605</v>
      </c>
      <c r="F8612" s="1" t="s">
        <v>30996</v>
      </c>
      <c r="G8612" s="3">
        <v>43959.089201388888</v>
      </c>
      <c r="H8612" s="1" t="b">
        <v>1</v>
      </c>
      <c r="K8612" s="2"/>
    </row>
    <row r="8613" spans="1:11" ht="12.5" x14ac:dyDescent="0.25">
      <c r="A8613" s="1">
        <v>30337170</v>
      </c>
      <c r="B8613" s="1" t="s">
        <v>30997</v>
      </c>
      <c r="C8613" s="1" t="s">
        <v>30998</v>
      </c>
      <c r="D8613" s="2" t="s">
        <v>30999</v>
      </c>
      <c r="E8613" s="1" t="s">
        <v>30605</v>
      </c>
      <c r="F8613" s="1" t="s">
        <v>31000</v>
      </c>
      <c r="G8613" s="3">
        <v>43959.089201388888</v>
      </c>
      <c r="H8613" s="1" t="b">
        <v>1</v>
      </c>
      <c r="K8613" s="2"/>
    </row>
    <row r="8614" spans="1:11" ht="12.5" x14ac:dyDescent="0.25">
      <c r="A8614" s="1">
        <v>2499845</v>
      </c>
      <c r="B8614" s="1" t="s">
        <v>31001</v>
      </c>
      <c r="C8614" s="1" t="s">
        <v>31001</v>
      </c>
      <c r="D8614" s="2" t="s">
        <v>31002</v>
      </c>
      <c r="E8614" s="1" t="s">
        <v>30605</v>
      </c>
      <c r="F8614" s="1" t="s">
        <v>31003</v>
      </c>
      <c r="G8614" s="3">
        <v>43959.089212962965</v>
      </c>
      <c r="H8614" s="1" t="b">
        <v>1</v>
      </c>
      <c r="K8614" s="2"/>
    </row>
    <row r="8615" spans="1:11" ht="12.5" x14ac:dyDescent="0.25">
      <c r="A8615" s="1">
        <v>447184</v>
      </c>
      <c r="B8615" s="1" t="s">
        <v>31004</v>
      </c>
      <c r="C8615" s="1" t="s">
        <v>31005</v>
      </c>
      <c r="D8615" s="2" t="s">
        <v>31006</v>
      </c>
      <c r="E8615" s="1" t="s">
        <v>30605</v>
      </c>
      <c r="F8615" s="1" t="s">
        <v>31007</v>
      </c>
      <c r="G8615" s="3">
        <v>43959.089224537034</v>
      </c>
      <c r="H8615" s="1" t="b">
        <v>1</v>
      </c>
      <c r="K8615" s="2"/>
    </row>
    <row r="8616" spans="1:11" ht="12.5" x14ac:dyDescent="0.25">
      <c r="A8616" s="1">
        <v>184366</v>
      </c>
      <c r="B8616" s="1" t="s">
        <v>31008</v>
      </c>
      <c r="C8616" s="1" t="s">
        <v>31008</v>
      </c>
      <c r="D8616" s="2" t="s">
        <v>31009</v>
      </c>
      <c r="E8616" s="1" t="s">
        <v>30605</v>
      </c>
      <c r="F8616" s="1" t="s">
        <v>31010</v>
      </c>
      <c r="G8616" s="3">
        <v>43959.089236111111</v>
      </c>
      <c r="H8616" s="1" t="b">
        <v>1</v>
      </c>
      <c r="K8616" s="2"/>
    </row>
    <row r="8617" spans="1:11" ht="12.5" x14ac:dyDescent="0.25">
      <c r="A8617" s="1">
        <v>507</v>
      </c>
      <c r="B8617" s="1" t="s">
        <v>30764</v>
      </c>
      <c r="C8617" s="1" t="s">
        <v>752</v>
      </c>
      <c r="D8617" s="2" t="s">
        <v>31011</v>
      </c>
      <c r="E8617" s="1" t="s">
        <v>30605</v>
      </c>
      <c r="F8617" s="1" t="s">
        <v>31012</v>
      </c>
      <c r="G8617" s="3">
        <v>43959.089236111111</v>
      </c>
      <c r="H8617" s="1" t="b">
        <v>1</v>
      </c>
      <c r="K8617" s="2"/>
    </row>
    <row r="8618" spans="1:11" ht="12.5" x14ac:dyDescent="0.25">
      <c r="A8618" s="1">
        <v>5954</v>
      </c>
      <c r="B8618" s="1" t="s">
        <v>31013</v>
      </c>
      <c r="C8618" s="1" t="s">
        <v>31014</v>
      </c>
      <c r="D8618" s="2" t="s">
        <v>31015</v>
      </c>
      <c r="E8618" s="1" t="s">
        <v>30605</v>
      </c>
      <c r="F8618" s="1" t="s">
        <v>31016</v>
      </c>
      <c r="G8618" s="3">
        <v>43959.089247685188</v>
      </c>
      <c r="H8618" s="1" t="b">
        <v>0</v>
      </c>
      <c r="I8618" s="1" t="s">
        <v>1570</v>
      </c>
      <c r="K8618" s="2"/>
    </row>
    <row r="8619" spans="1:11" ht="12.5" x14ac:dyDescent="0.25">
      <c r="A8619" s="1">
        <v>203666</v>
      </c>
      <c r="B8619" s="1" t="s">
        <v>31017</v>
      </c>
      <c r="C8619" s="1" t="s">
        <v>31017</v>
      </c>
      <c r="D8619" s="2" t="s">
        <v>31018</v>
      </c>
      <c r="E8619" s="1" t="s">
        <v>30605</v>
      </c>
      <c r="F8619" s="1" t="s">
        <v>31019</v>
      </c>
      <c r="G8619" s="3">
        <v>43959.089259259257</v>
      </c>
      <c r="H8619" s="1" t="b">
        <v>1</v>
      </c>
      <c r="K8619" s="2"/>
    </row>
    <row r="8620" spans="1:11" ht="12.5" x14ac:dyDescent="0.25">
      <c r="A8620" s="1">
        <v>18294</v>
      </c>
      <c r="B8620" s="1" t="s">
        <v>31020</v>
      </c>
      <c r="C8620" s="1" t="s">
        <v>31021</v>
      </c>
      <c r="D8620" s="2" t="s">
        <v>31022</v>
      </c>
      <c r="E8620" s="1" t="s">
        <v>30605</v>
      </c>
      <c r="F8620" s="1" t="s">
        <v>31023</v>
      </c>
      <c r="G8620" s="3">
        <v>43959.089259259257</v>
      </c>
      <c r="H8620" s="1" t="b">
        <v>1</v>
      </c>
      <c r="K8620" s="2"/>
    </row>
    <row r="8621" spans="1:11" ht="12.5" x14ac:dyDescent="0.25">
      <c r="A8621" s="1">
        <v>67451</v>
      </c>
      <c r="B8621" s="1" t="s">
        <v>31024</v>
      </c>
      <c r="C8621" s="1" t="s">
        <v>31025</v>
      </c>
      <c r="D8621" s="2" t="s">
        <v>31026</v>
      </c>
      <c r="E8621" s="1" t="s">
        <v>30605</v>
      </c>
      <c r="F8621" s="1" t="s">
        <v>31027</v>
      </c>
      <c r="G8621" s="3">
        <v>43959.089270833334</v>
      </c>
      <c r="H8621" s="1" t="b">
        <v>1</v>
      </c>
      <c r="K8621" s="2"/>
    </row>
    <row r="8622" spans="1:11" ht="12.5" x14ac:dyDescent="0.25">
      <c r="A8622" s="1">
        <v>2185269</v>
      </c>
      <c r="B8622" s="1" t="s">
        <v>31028</v>
      </c>
      <c r="C8622" s="1" t="s">
        <v>31029</v>
      </c>
      <c r="D8622" s="2" t="s">
        <v>31030</v>
      </c>
      <c r="E8622" s="1" t="s">
        <v>30605</v>
      </c>
      <c r="F8622" s="1" t="s">
        <v>31031</v>
      </c>
      <c r="G8622" s="3">
        <v>43959.089270833334</v>
      </c>
      <c r="H8622" s="1" t="b">
        <v>0</v>
      </c>
      <c r="I8622" s="1" t="s">
        <v>22</v>
      </c>
      <c r="K8622" s="2"/>
    </row>
    <row r="8623" spans="1:11" ht="12.5" x14ac:dyDescent="0.25">
      <c r="A8623" s="1">
        <v>4518079</v>
      </c>
      <c r="B8623" s="1" t="s">
        <v>31032</v>
      </c>
      <c r="C8623" s="1" t="s">
        <v>31033</v>
      </c>
      <c r="D8623" s="2" t="s">
        <v>31034</v>
      </c>
      <c r="E8623" s="1" t="s">
        <v>30605</v>
      </c>
      <c r="F8623" s="1" t="s">
        <v>31035</v>
      </c>
      <c r="G8623" s="3">
        <v>43959.089282407411</v>
      </c>
      <c r="H8623" s="1" t="b">
        <v>0</v>
      </c>
      <c r="I8623" s="1" t="s">
        <v>22</v>
      </c>
      <c r="K8623" s="2"/>
    </row>
    <row r="8624" spans="1:11" ht="12.5" x14ac:dyDescent="0.25">
      <c r="A8624" s="1">
        <v>43347873</v>
      </c>
      <c r="B8624" s="1" t="s">
        <v>21195</v>
      </c>
      <c r="C8624" s="1" t="s">
        <v>21195</v>
      </c>
      <c r="D8624" s="2" t="s">
        <v>31036</v>
      </c>
      <c r="E8624" s="1" t="s">
        <v>30605</v>
      </c>
      <c r="F8624" s="1" t="s">
        <v>31037</v>
      </c>
      <c r="G8624" s="3">
        <v>43959.089282407411</v>
      </c>
      <c r="H8624" s="1" t="b">
        <v>0</v>
      </c>
      <c r="I8624" s="1" t="s">
        <v>22</v>
      </c>
      <c r="K8624" s="2"/>
    </row>
    <row r="8625" spans="1:11" ht="12.5" x14ac:dyDescent="0.25">
      <c r="A8625" s="1">
        <v>816197</v>
      </c>
      <c r="B8625" s="1" t="s">
        <v>31038</v>
      </c>
      <c r="C8625" s="1" t="s">
        <v>31038</v>
      </c>
      <c r="D8625" s="2" t="s">
        <v>31039</v>
      </c>
      <c r="E8625" s="1" t="s">
        <v>30605</v>
      </c>
      <c r="F8625" s="1" t="s">
        <v>31040</v>
      </c>
      <c r="G8625" s="3">
        <v>43959.08929398148</v>
      </c>
      <c r="H8625" s="1" t="b">
        <v>1</v>
      </c>
      <c r="K8625" s="2"/>
    </row>
    <row r="8626" spans="1:11" ht="12.5" x14ac:dyDescent="0.25">
      <c r="A8626" s="1">
        <v>2851354</v>
      </c>
      <c r="B8626" s="1" t="s">
        <v>31041</v>
      </c>
      <c r="C8626" s="1" t="s">
        <v>31042</v>
      </c>
      <c r="D8626" s="2" t="s">
        <v>31043</v>
      </c>
      <c r="E8626" s="1" t="s">
        <v>30605</v>
      </c>
      <c r="F8626" s="1" t="s">
        <v>31044</v>
      </c>
      <c r="G8626" s="3">
        <v>43959.08929398148</v>
      </c>
      <c r="H8626" s="1" t="b">
        <v>0</v>
      </c>
      <c r="I8626" s="1" t="s">
        <v>22</v>
      </c>
      <c r="K8626" s="2"/>
    </row>
    <row r="8627" spans="1:11" ht="12.5" x14ac:dyDescent="0.25">
      <c r="A8627" s="1">
        <v>1734</v>
      </c>
      <c r="B8627" s="1" t="s">
        <v>31045</v>
      </c>
      <c r="C8627" s="1" t="s">
        <v>31045</v>
      </c>
      <c r="D8627" s="2" t="s">
        <v>31046</v>
      </c>
      <c r="E8627" s="1" t="s">
        <v>30605</v>
      </c>
      <c r="F8627" s="1" t="s">
        <v>31047</v>
      </c>
      <c r="G8627" s="3">
        <v>43959.08929398148</v>
      </c>
      <c r="H8627" s="1" t="b">
        <v>1</v>
      </c>
      <c r="K8627" s="2"/>
    </row>
    <row r="8628" spans="1:11" ht="12.5" x14ac:dyDescent="0.25">
      <c r="A8628" s="1">
        <v>839336</v>
      </c>
      <c r="B8628" s="1" t="s">
        <v>31048</v>
      </c>
      <c r="C8628" s="1" t="s">
        <v>31049</v>
      </c>
      <c r="D8628" s="2" t="s">
        <v>31050</v>
      </c>
      <c r="E8628" s="1" t="s">
        <v>30605</v>
      </c>
      <c r="F8628" s="1" t="s">
        <v>31051</v>
      </c>
      <c r="G8628" s="3">
        <v>43959.089305555557</v>
      </c>
      <c r="H8628" s="1" t="b">
        <v>1</v>
      </c>
      <c r="K8628" s="2"/>
    </row>
    <row r="8629" spans="1:11" ht="12.5" x14ac:dyDescent="0.25">
      <c r="A8629" s="1">
        <v>10910</v>
      </c>
      <c r="B8629" s="1" t="s">
        <v>7508</v>
      </c>
      <c r="C8629" s="1" t="s">
        <v>31052</v>
      </c>
      <c r="D8629" s="2" t="s">
        <v>31053</v>
      </c>
      <c r="E8629" s="1" t="s">
        <v>30605</v>
      </c>
      <c r="F8629" s="1" t="s">
        <v>31054</v>
      </c>
      <c r="G8629" s="3">
        <v>43959.089317129627</v>
      </c>
      <c r="H8629" s="1" t="b">
        <v>0</v>
      </c>
      <c r="I8629" s="1" t="s">
        <v>22</v>
      </c>
      <c r="K8629" s="2"/>
    </row>
    <row r="8630" spans="1:11" ht="12.5" x14ac:dyDescent="0.25">
      <c r="A8630" s="1">
        <v>24217086</v>
      </c>
      <c r="B8630" s="1" t="s">
        <v>24195</v>
      </c>
      <c r="C8630" s="1" t="s">
        <v>31055</v>
      </c>
      <c r="D8630" s="2" t="s">
        <v>31056</v>
      </c>
      <c r="E8630" s="1" t="s">
        <v>30605</v>
      </c>
      <c r="F8630" s="1" t="s">
        <v>31057</v>
      </c>
      <c r="G8630" s="3">
        <v>43959.089317129627</v>
      </c>
      <c r="H8630" s="1" t="b">
        <v>1</v>
      </c>
      <c r="K8630" s="2"/>
    </row>
    <row r="8631" spans="1:11" ht="12.5" x14ac:dyDescent="0.25">
      <c r="A8631" s="1">
        <v>6899875</v>
      </c>
      <c r="B8631" s="1" t="s">
        <v>31058</v>
      </c>
      <c r="C8631" s="1" t="s">
        <v>31059</v>
      </c>
      <c r="D8631" s="2" t="s">
        <v>31060</v>
      </c>
      <c r="E8631" s="1" t="s">
        <v>30605</v>
      </c>
      <c r="F8631" s="1" t="s">
        <v>31061</v>
      </c>
      <c r="G8631" s="3">
        <v>43959.089328703703</v>
      </c>
      <c r="H8631" s="1" t="b">
        <v>1</v>
      </c>
      <c r="K8631" s="2"/>
    </row>
    <row r="8632" spans="1:11" ht="12.5" x14ac:dyDescent="0.25">
      <c r="A8632" s="1">
        <v>43371</v>
      </c>
      <c r="B8632" s="1" t="s">
        <v>31062</v>
      </c>
      <c r="C8632" s="1" t="s">
        <v>31062</v>
      </c>
      <c r="D8632" s="2" t="s">
        <v>31063</v>
      </c>
      <c r="E8632" s="1" t="s">
        <v>30605</v>
      </c>
      <c r="F8632" s="1" t="s">
        <v>31064</v>
      </c>
      <c r="G8632" s="3">
        <v>43959.089328703703</v>
      </c>
      <c r="H8632" s="1" t="b">
        <v>0</v>
      </c>
      <c r="I8632" s="1" t="s">
        <v>22</v>
      </c>
      <c r="K8632" s="2"/>
    </row>
    <row r="8633" spans="1:11" ht="12.5" x14ac:dyDescent="0.25">
      <c r="A8633" s="1">
        <v>7050</v>
      </c>
      <c r="B8633" s="1" t="s">
        <v>31065</v>
      </c>
      <c r="C8633" s="1" t="s">
        <v>31066</v>
      </c>
      <c r="D8633" s="2" t="s">
        <v>31067</v>
      </c>
      <c r="E8633" s="1" t="s">
        <v>30605</v>
      </c>
      <c r="F8633" s="1" t="s">
        <v>31068</v>
      </c>
      <c r="G8633" s="3">
        <v>43959.08934027778</v>
      </c>
      <c r="H8633" s="1" t="b">
        <v>1</v>
      </c>
      <c r="K8633" s="2"/>
    </row>
    <row r="8634" spans="1:11" ht="12.5" x14ac:dyDescent="0.25">
      <c r="A8634" s="1">
        <v>96071</v>
      </c>
      <c r="B8634" s="1" t="s">
        <v>30960</v>
      </c>
      <c r="C8634" s="1" t="s">
        <v>30960</v>
      </c>
      <c r="D8634" s="2" t="s">
        <v>31069</v>
      </c>
      <c r="E8634" s="1" t="s">
        <v>30605</v>
      </c>
      <c r="F8634" s="1" t="s">
        <v>31070</v>
      </c>
      <c r="G8634" s="3">
        <v>43959.08935185185</v>
      </c>
      <c r="H8634" s="1" t="b">
        <v>1</v>
      </c>
      <c r="K8634" s="2"/>
    </row>
    <row r="8635" spans="1:11" ht="12.5" x14ac:dyDescent="0.25">
      <c r="A8635" s="1">
        <v>76692542</v>
      </c>
      <c r="B8635" s="1" t="s">
        <v>31071</v>
      </c>
      <c r="C8635" s="1" t="s">
        <v>31071</v>
      </c>
      <c r="D8635" s="2" t="s">
        <v>31072</v>
      </c>
      <c r="E8635" s="1" t="s">
        <v>30605</v>
      </c>
      <c r="F8635" s="1" t="s">
        <v>31073</v>
      </c>
      <c r="G8635" s="3">
        <v>43959.089363425926</v>
      </c>
      <c r="H8635" s="1" t="b">
        <v>1</v>
      </c>
      <c r="K8635" s="2"/>
    </row>
    <row r="8636" spans="1:11" ht="12.5" x14ac:dyDescent="0.25">
      <c r="A8636" s="1">
        <v>359371</v>
      </c>
      <c r="B8636" s="1" t="s">
        <v>30818</v>
      </c>
      <c r="C8636" s="1" t="s">
        <v>31074</v>
      </c>
      <c r="D8636" s="2" t="s">
        <v>31075</v>
      </c>
      <c r="E8636" s="1" t="s">
        <v>30605</v>
      </c>
      <c r="F8636" s="1" t="s">
        <v>31076</v>
      </c>
      <c r="G8636" s="3">
        <v>43959.089363425926</v>
      </c>
      <c r="H8636" s="1" t="b">
        <v>0</v>
      </c>
      <c r="I8636" s="1" t="s">
        <v>22</v>
      </c>
      <c r="K8636" s="2"/>
    </row>
    <row r="8637" spans="1:11" ht="12.5" x14ac:dyDescent="0.25">
      <c r="A8637" s="1">
        <v>41003515</v>
      </c>
      <c r="B8637" s="1" t="s">
        <v>31077</v>
      </c>
      <c r="C8637" s="1" t="s">
        <v>31078</v>
      </c>
      <c r="D8637" s="2" t="s">
        <v>31079</v>
      </c>
      <c r="E8637" s="1" t="s">
        <v>30605</v>
      </c>
      <c r="F8637" s="1" t="s">
        <v>31080</v>
      </c>
      <c r="G8637" s="3">
        <v>43959.089375000003</v>
      </c>
      <c r="H8637" s="1" t="b">
        <v>0</v>
      </c>
      <c r="I8637" s="1" t="s">
        <v>22</v>
      </c>
      <c r="K8637" s="2"/>
    </row>
    <row r="8638" spans="1:11" ht="12.5" x14ac:dyDescent="0.25">
      <c r="A8638" s="1">
        <v>1559931</v>
      </c>
      <c r="B8638" s="1" t="s">
        <v>31081</v>
      </c>
      <c r="C8638" s="1" t="s">
        <v>31082</v>
      </c>
      <c r="D8638" s="2" t="s">
        <v>31083</v>
      </c>
      <c r="E8638" s="1" t="s">
        <v>30605</v>
      </c>
      <c r="F8638" s="1" t="s">
        <v>31084</v>
      </c>
      <c r="G8638" s="3">
        <v>43959.089375000003</v>
      </c>
      <c r="H8638" s="1" t="b">
        <v>1</v>
      </c>
      <c r="K8638" s="2"/>
    </row>
    <row r="8639" spans="1:11" ht="12.5" x14ac:dyDescent="0.25">
      <c r="A8639" s="1">
        <v>6768710</v>
      </c>
      <c r="B8639" s="1" t="s">
        <v>31085</v>
      </c>
      <c r="C8639" s="1" t="s">
        <v>31085</v>
      </c>
      <c r="D8639" s="2" t="s">
        <v>31086</v>
      </c>
      <c r="E8639" s="1" t="s">
        <v>30605</v>
      </c>
      <c r="F8639" s="1" t="s">
        <v>31087</v>
      </c>
      <c r="G8639" s="3">
        <v>43959.089386574073</v>
      </c>
      <c r="H8639" s="1" t="b">
        <v>1</v>
      </c>
      <c r="K8639" s="2"/>
    </row>
    <row r="8640" spans="1:11" ht="12.5" x14ac:dyDescent="0.25">
      <c r="A8640" s="1">
        <v>1549395</v>
      </c>
      <c r="B8640" s="1" t="s">
        <v>31088</v>
      </c>
      <c r="C8640" s="1" t="s">
        <v>31088</v>
      </c>
      <c r="D8640" s="2" t="s">
        <v>31089</v>
      </c>
      <c r="E8640" s="1" t="s">
        <v>30605</v>
      </c>
      <c r="F8640" s="1" t="s">
        <v>31090</v>
      </c>
      <c r="G8640" s="3">
        <v>43959.089398148149</v>
      </c>
      <c r="H8640" s="1" t="b">
        <v>1</v>
      </c>
      <c r="K8640" s="2"/>
    </row>
    <row r="8641" spans="1:11" ht="12.5" x14ac:dyDescent="0.25">
      <c r="A8641" s="1">
        <v>309009</v>
      </c>
      <c r="B8641" s="1" t="s">
        <v>1778</v>
      </c>
      <c r="C8641" s="1" t="s">
        <v>31091</v>
      </c>
      <c r="D8641" s="2" t="s">
        <v>31092</v>
      </c>
      <c r="E8641" s="1" t="s">
        <v>30605</v>
      </c>
      <c r="F8641" s="1" t="s">
        <v>31093</v>
      </c>
      <c r="G8641" s="3">
        <v>43959.089398148149</v>
      </c>
      <c r="H8641" s="1" t="b">
        <v>0</v>
      </c>
      <c r="I8641" s="1" t="s">
        <v>22</v>
      </c>
      <c r="K8641" s="2"/>
    </row>
    <row r="8642" spans="1:11" ht="12.5" x14ac:dyDescent="0.25">
      <c r="A8642" s="1">
        <v>2861056</v>
      </c>
      <c r="B8642" s="1" t="s">
        <v>24533</v>
      </c>
      <c r="C8642" s="1" t="s">
        <v>31094</v>
      </c>
      <c r="D8642" s="2" t="s">
        <v>31095</v>
      </c>
      <c r="E8642" s="1" t="s">
        <v>30605</v>
      </c>
      <c r="F8642" s="1" t="s">
        <v>31096</v>
      </c>
      <c r="G8642" s="3">
        <v>43959.089409722219</v>
      </c>
      <c r="H8642" s="1" t="b">
        <v>1</v>
      </c>
      <c r="K8642" s="2"/>
    </row>
    <row r="8643" spans="1:11" ht="12.5" x14ac:dyDescent="0.25">
      <c r="A8643" s="1">
        <v>132108</v>
      </c>
      <c r="B8643" s="1" t="s">
        <v>31097</v>
      </c>
      <c r="C8643" s="1" t="s">
        <v>31097</v>
      </c>
      <c r="D8643" s="2" t="s">
        <v>31098</v>
      </c>
      <c r="E8643" s="1" t="s">
        <v>30605</v>
      </c>
      <c r="F8643" s="1" t="s">
        <v>31099</v>
      </c>
      <c r="G8643" s="3">
        <v>43959.089409722219</v>
      </c>
      <c r="H8643" s="1" t="b">
        <v>1</v>
      </c>
      <c r="K8643" s="2"/>
    </row>
    <row r="8644" spans="1:11" ht="12.5" x14ac:dyDescent="0.25">
      <c r="A8644" s="1">
        <v>22361</v>
      </c>
      <c r="B8644" s="1" t="s">
        <v>31100</v>
      </c>
      <c r="C8644" s="1" t="s">
        <v>31101</v>
      </c>
      <c r="D8644" s="2" t="s">
        <v>31102</v>
      </c>
      <c r="E8644" s="1" t="s">
        <v>30605</v>
      </c>
      <c r="F8644" s="1" t="s">
        <v>31103</v>
      </c>
      <c r="G8644" s="3">
        <v>43959.089421296296</v>
      </c>
      <c r="H8644" s="1" t="b">
        <v>0</v>
      </c>
      <c r="I8644" s="1" t="s">
        <v>22</v>
      </c>
      <c r="K8644" s="2"/>
    </row>
    <row r="8645" spans="1:11" ht="12.5" x14ac:dyDescent="0.25">
      <c r="A8645" s="1">
        <v>212862</v>
      </c>
      <c r="B8645" s="1" t="s">
        <v>31104</v>
      </c>
      <c r="C8645" s="1" t="s">
        <v>31105</v>
      </c>
      <c r="D8645" s="2" t="s">
        <v>31106</v>
      </c>
      <c r="E8645" s="1" t="s">
        <v>30605</v>
      </c>
      <c r="F8645" s="1" t="s">
        <v>31107</v>
      </c>
      <c r="G8645" s="3">
        <v>43959.089421296296</v>
      </c>
      <c r="H8645" s="1" t="b">
        <v>1</v>
      </c>
      <c r="K8645" s="2"/>
    </row>
    <row r="8646" spans="1:11" ht="12.5" x14ac:dyDescent="0.25">
      <c r="A8646" s="1">
        <v>28438</v>
      </c>
      <c r="B8646" s="1" t="s">
        <v>31108</v>
      </c>
      <c r="C8646" s="1" t="s">
        <v>31109</v>
      </c>
      <c r="D8646" s="2" t="s">
        <v>31110</v>
      </c>
      <c r="E8646" s="1" t="s">
        <v>30605</v>
      </c>
      <c r="F8646" s="1" t="s">
        <v>31111</v>
      </c>
      <c r="G8646" s="3">
        <v>43959.089432870373</v>
      </c>
      <c r="H8646" s="1" t="b">
        <v>0</v>
      </c>
      <c r="I8646" s="1" t="s">
        <v>22</v>
      </c>
      <c r="K8646" s="2"/>
    </row>
    <row r="8647" spans="1:11" ht="12.5" x14ac:dyDescent="0.25">
      <c r="A8647" s="1">
        <v>592743</v>
      </c>
      <c r="B8647" s="1" t="s">
        <v>31112</v>
      </c>
      <c r="C8647" s="1" t="s">
        <v>31113</v>
      </c>
      <c r="D8647" s="2" t="s">
        <v>31114</v>
      </c>
      <c r="E8647" s="1" t="s">
        <v>30605</v>
      </c>
      <c r="F8647" s="1" t="s">
        <v>31115</v>
      </c>
      <c r="G8647" s="3">
        <v>43959.089432870373</v>
      </c>
      <c r="H8647" s="1" t="b">
        <v>1</v>
      </c>
      <c r="K8647" s="2"/>
    </row>
    <row r="8648" spans="1:11" ht="12.5" x14ac:dyDescent="0.25">
      <c r="A8648" s="1">
        <v>38867</v>
      </c>
      <c r="B8648" s="1" t="s">
        <v>31116</v>
      </c>
      <c r="C8648" s="1" t="s">
        <v>31117</v>
      </c>
      <c r="D8648" s="2" t="s">
        <v>31118</v>
      </c>
      <c r="E8648" s="1" t="s">
        <v>30605</v>
      </c>
      <c r="F8648" s="1" t="s">
        <v>31119</v>
      </c>
      <c r="G8648" s="3">
        <v>43959.089444444442</v>
      </c>
      <c r="H8648" s="1" t="b">
        <v>0</v>
      </c>
      <c r="I8648" s="1" t="s">
        <v>22</v>
      </c>
      <c r="K8648" s="2"/>
    </row>
    <row r="8649" spans="1:11" ht="12.5" x14ac:dyDescent="0.25">
      <c r="A8649" s="1">
        <v>32841259</v>
      </c>
      <c r="B8649" s="1" t="s">
        <v>31120</v>
      </c>
      <c r="C8649" s="1" t="s">
        <v>31121</v>
      </c>
      <c r="D8649" s="2" t="s">
        <v>31122</v>
      </c>
      <c r="E8649" s="1" t="s">
        <v>30605</v>
      </c>
      <c r="F8649" s="1" t="s">
        <v>31123</v>
      </c>
      <c r="G8649" s="3">
        <v>43959.089444444442</v>
      </c>
      <c r="H8649" s="1" t="b">
        <v>1</v>
      </c>
      <c r="K8649" s="2"/>
    </row>
    <row r="8650" spans="1:11" ht="12.5" x14ac:dyDescent="0.25">
      <c r="A8650" s="1">
        <v>31341</v>
      </c>
      <c r="B8650" s="1" t="s">
        <v>30795</v>
      </c>
      <c r="C8650" s="1" t="s">
        <v>31124</v>
      </c>
      <c r="D8650" s="2" t="s">
        <v>31125</v>
      </c>
      <c r="E8650" s="1" t="s">
        <v>30605</v>
      </c>
      <c r="F8650" s="1" t="s">
        <v>31126</v>
      </c>
      <c r="G8650" s="3">
        <v>43959.089456018519</v>
      </c>
      <c r="H8650" s="1" t="b">
        <v>0</v>
      </c>
      <c r="I8650" s="1" t="s">
        <v>22</v>
      </c>
      <c r="K8650" s="2"/>
    </row>
    <row r="8651" spans="1:11" ht="12.5" x14ac:dyDescent="0.25">
      <c r="A8651" s="1">
        <v>3910382</v>
      </c>
      <c r="B8651" s="1" t="s">
        <v>31127</v>
      </c>
      <c r="C8651" s="1" t="s">
        <v>31128</v>
      </c>
      <c r="D8651" s="2" t="s">
        <v>31129</v>
      </c>
      <c r="E8651" s="1" t="s">
        <v>30605</v>
      </c>
      <c r="F8651" s="1" t="s">
        <v>31130</v>
      </c>
      <c r="G8651" s="3">
        <v>43959.089456018519</v>
      </c>
      <c r="H8651" s="1" t="b">
        <v>1</v>
      </c>
      <c r="K8651" s="2"/>
    </row>
    <row r="8652" spans="1:11" ht="12.5" x14ac:dyDescent="0.25">
      <c r="A8652" s="1">
        <v>1585433</v>
      </c>
      <c r="B8652" s="1" t="s">
        <v>31131</v>
      </c>
      <c r="C8652" s="1" t="s">
        <v>31132</v>
      </c>
      <c r="D8652" s="2" t="s">
        <v>31133</v>
      </c>
      <c r="E8652" s="1" t="s">
        <v>30605</v>
      </c>
      <c r="F8652" s="1" t="s">
        <v>31134</v>
      </c>
      <c r="G8652" s="3">
        <v>43959.089467592596</v>
      </c>
      <c r="H8652" s="1" t="b">
        <v>1</v>
      </c>
      <c r="K8652" s="2"/>
    </row>
    <row r="8653" spans="1:11" ht="12.5" x14ac:dyDescent="0.25">
      <c r="A8653" s="1">
        <v>2981455</v>
      </c>
      <c r="B8653" s="1" t="s">
        <v>359</v>
      </c>
      <c r="C8653" s="1" t="s">
        <v>31135</v>
      </c>
      <c r="D8653" s="2" t="s">
        <v>31136</v>
      </c>
      <c r="E8653" s="1" t="s">
        <v>30605</v>
      </c>
      <c r="F8653" s="1" t="s">
        <v>31137</v>
      </c>
      <c r="G8653" s="3">
        <v>43959.089479166665</v>
      </c>
      <c r="H8653" s="1" t="b">
        <v>1</v>
      </c>
      <c r="K8653" s="2"/>
    </row>
    <row r="8654" spans="1:11" ht="12.5" x14ac:dyDescent="0.25">
      <c r="A8654" s="1">
        <v>666566</v>
      </c>
      <c r="B8654" s="1" t="s">
        <v>23804</v>
      </c>
      <c r="C8654" s="1" t="s">
        <v>31138</v>
      </c>
      <c r="D8654" s="2" t="s">
        <v>31139</v>
      </c>
      <c r="E8654" s="1" t="s">
        <v>30605</v>
      </c>
      <c r="F8654" s="1" t="s">
        <v>31140</v>
      </c>
      <c r="G8654" s="3">
        <v>43959.089490740742</v>
      </c>
      <c r="H8654" s="1" t="b">
        <v>1</v>
      </c>
      <c r="K8654" s="2"/>
    </row>
    <row r="8655" spans="1:11" ht="12.5" x14ac:dyDescent="0.25">
      <c r="A8655" s="1">
        <v>137805</v>
      </c>
      <c r="B8655" s="1" t="s">
        <v>27204</v>
      </c>
      <c r="C8655" s="1" t="s">
        <v>31141</v>
      </c>
      <c r="D8655" s="2" t="s">
        <v>31142</v>
      </c>
      <c r="E8655" s="1" t="s">
        <v>30605</v>
      </c>
      <c r="F8655" s="1" t="s">
        <v>31143</v>
      </c>
      <c r="G8655" s="3">
        <v>43959.089490740742</v>
      </c>
      <c r="H8655" s="1" t="b">
        <v>0</v>
      </c>
      <c r="I8655" s="1" t="s">
        <v>22</v>
      </c>
      <c r="K8655" s="2"/>
    </row>
    <row r="8656" spans="1:11" ht="12.5" x14ac:dyDescent="0.25">
      <c r="A8656" s="1">
        <v>6747983</v>
      </c>
      <c r="B8656" s="1" t="s">
        <v>31144</v>
      </c>
      <c r="C8656" s="1" t="s">
        <v>31145</v>
      </c>
      <c r="D8656" s="2" t="s">
        <v>31146</v>
      </c>
      <c r="E8656" s="1" t="s">
        <v>30605</v>
      </c>
      <c r="F8656" s="1" t="s">
        <v>31147</v>
      </c>
      <c r="G8656" s="3">
        <v>43959.089490740742</v>
      </c>
      <c r="H8656" s="1" t="b">
        <v>0</v>
      </c>
      <c r="I8656" s="1" t="s">
        <v>22</v>
      </c>
      <c r="K8656" s="2"/>
    </row>
    <row r="8657" spans="1:11" ht="12.5" x14ac:dyDescent="0.25">
      <c r="A8657" s="1">
        <v>275303</v>
      </c>
      <c r="B8657" s="1" t="s">
        <v>31148</v>
      </c>
      <c r="C8657" s="1" t="s">
        <v>31149</v>
      </c>
      <c r="D8657" s="2" t="s">
        <v>31150</v>
      </c>
      <c r="E8657" s="1" t="s">
        <v>30605</v>
      </c>
      <c r="F8657" s="1" t="s">
        <v>31151</v>
      </c>
      <c r="G8657" s="3">
        <v>43959.089502314811</v>
      </c>
      <c r="H8657" s="1" t="b">
        <v>0</v>
      </c>
      <c r="I8657" s="1" t="s">
        <v>22</v>
      </c>
      <c r="K8657" s="2"/>
    </row>
    <row r="8658" spans="1:11" ht="12.5" x14ac:dyDescent="0.25">
      <c r="A8658" s="1">
        <v>47998454</v>
      </c>
      <c r="B8658" s="1" t="s">
        <v>31152</v>
      </c>
      <c r="C8658" s="1" t="s">
        <v>31153</v>
      </c>
      <c r="D8658" s="2" t="s">
        <v>31154</v>
      </c>
      <c r="E8658" s="1" t="s">
        <v>30605</v>
      </c>
      <c r="F8658" s="1" t="s">
        <v>31155</v>
      </c>
      <c r="G8658" s="3">
        <v>43959.089502314811</v>
      </c>
      <c r="H8658" s="1" t="b">
        <v>0</v>
      </c>
      <c r="I8658" s="1" t="s">
        <v>22</v>
      </c>
      <c r="K8658" s="2"/>
    </row>
    <row r="8659" spans="1:11" ht="12.5" x14ac:dyDescent="0.25">
      <c r="A8659" s="1">
        <v>1462</v>
      </c>
      <c r="B8659" s="1" t="s">
        <v>31156</v>
      </c>
      <c r="C8659" s="1" t="s">
        <v>31157</v>
      </c>
      <c r="D8659" s="2" t="s">
        <v>31158</v>
      </c>
      <c r="E8659" s="1" t="s">
        <v>30605</v>
      </c>
      <c r="F8659" s="1" t="s">
        <v>31159</v>
      </c>
      <c r="G8659" s="3">
        <v>43959.089502314811</v>
      </c>
      <c r="H8659" s="1" t="b">
        <v>0</v>
      </c>
      <c r="I8659" s="1" t="s">
        <v>22</v>
      </c>
      <c r="K8659" s="2"/>
    </row>
    <row r="8660" spans="1:11" ht="12.5" x14ac:dyDescent="0.25">
      <c r="A8660" s="1">
        <v>426</v>
      </c>
      <c r="B8660" s="1" t="s">
        <v>31160</v>
      </c>
      <c r="C8660" s="1" t="s">
        <v>31160</v>
      </c>
      <c r="D8660" s="2" t="s">
        <v>31161</v>
      </c>
      <c r="E8660" s="1" t="s">
        <v>30605</v>
      </c>
      <c r="F8660" s="1" t="s">
        <v>31162</v>
      </c>
      <c r="G8660" s="3">
        <v>43959.089502314811</v>
      </c>
      <c r="H8660" s="1" t="b">
        <v>0</v>
      </c>
      <c r="I8660" s="1" t="s">
        <v>22</v>
      </c>
      <c r="K8660" s="2"/>
    </row>
    <row r="8661" spans="1:11" ht="12.5" x14ac:dyDescent="0.25">
      <c r="A8661" s="1">
        <v>61713</v>
      </c>
      <c r="B8661" s="1" t="s">
        <v>716</v>
      </c>
      <c r="C8661" s="1" t="s">
        <v>31163</v>
      </c>
      <c r="D8661" s="2" t="s">
        <v>31164</v>
      </c>
      <c r="E8661" s="1" t="s">
        <v>30605</v>
      </c>
      <c r="F8661" s="1" t="s">
        <v>31165</v>
      </c>
      <c r="G8661" s="3">
        <v>43959.089513888888</v>
      </c>
      <c r="H8661" s="1" t="b">
        <v>0</v>
      </c>
      <c r="I8661" s="1" t="s">
        <v>22</v>
      </c>
      <c r="K8661" s="2"/>
    </row>
    <row r="8662" spans="1:11" ht="12.5" x14ac:dyDescent="0.25">
      <c r="A8662" s="1">
        <v>623018</v>
      </c>
      <c r="B8662" s="1" t="s">
        <v>31166</v>
      </c>
      <c r="C8662" s="1" t="s">
        <v>31167</v>
      </c>
      <c r="D8662" s="2" t="s">
        <v>31168</v>
      </c>
      <c r="E8662" s="1" t="s">
        <v>30605</v>
      </c>
      <c r="F8662" s="1" t="s">
        <v>31169</v>
      </c>
      <c r="G8662" s="3">
        <v>43959.089513888888</v>
      </c>
      <c r="H8662" s="1" t="b">
        <v>0</v>
      </c>
      <c r="I8662" s="1" t="s">
        <v>22</v>
      </c>
      <c r="K8662" s="2"/>
    </row>
    <row r="8663" spans="1:11" ht="12.5" x14ac:dyDescent="0.25">
      <c r="A8663" s="1">
        <v>1314319</v>
      </c>
      <c r="B8663" s="1" t="s">
        <v>31170</v>
      </c>
      <c r="C8663" s="1" t="s">
        <v>31171</v>
      </c>
      <c r="D8663" s="2" t="s">
        <v>31172</v>
      </c>
      <c r="E8663" s="1" t="s">
        <v>30605</v>
      </c>
      <c r="F8663" s="1" t="s">
        <v>31173</v>
      </c>
      <c r="G8663" s="3">
        <v>43959.089525462965</v>
      </c>
      <c r="H8663" s="1" t="b">
        <v>1</v>
      </c>
      <c r="K8663" s="2"/>
    </row>
    <row r="8664" spans="1:11" ht="12.5" x14ac:dyDescent="0.25">
      <c r="A8664" s="1">
        <v>7228264</v>
      </c>
      <c r="B8664" s="1" t="s">
        <v>27980</v>
      </c>
      <c r="C8664" s="1" t="s">
        <v>31174</v>
      </c>
      <c r="D8664" s="2" t="s">
        <v>31175</v>
      </c>
      <c r="E8664" s="1" t="s">
        <v>30605</v>
      </c>
      <c r="F8664" s="1" t="s">
        <v>31176</v>
      </c>
      <c r="G8664" s="3">
        <v>43959.089537037034</v>
      </c>
      <c r="H8664" s="1" t="b">
        <v>0</v>
      </c>
      <c r="I8664" s="1" t="s">
        <v>22</v>
      </c>
      <c r="K8664" s="2"/>
    </row>
    <row r="8665" spans="1:11" ht="12.5" x14ac:dyDescent="0.25">
      <c r="A8665" s="1">
        <v>15035229</v>
      </c>
      <c r="B8665" s="1" t="s">
        <v>31177</v>
      </c>
      <c r="C8665" s="1" t="s">
        <v>31177</v>
      </c>
      <c r="D8665" s="2" t="s">
        <v>31178</v>
      </c>
      <c r="E8665" s="1" t="s">
        <v>30605</v>
      </c>
      <c r="F8665" s="1" t="s">
        <v>31179</v>
      </c>
      <c r="G8665" s="3">
        <v>43959.089537037034</v>
      </c>
      <c r="H8665" s="1" t="b">
        <v>1</v>
      </c>
      <c r="K8665" s="2"/>
    </row>
    <row r="8666" spans="1:11" ht="12.5" x14ac:dyDescent="0.25">
      <c r="A8666" s="1">
        <v>168370</v>
      </c>
      <c r="B8666" s="1" t="s">
        <v>31180</v>
      </c>
      <c r="C8666" s="1" t="s">
        <v>31180</v>
      </c>
      <c r="D8666" s="2" t="s">
        <v>31181</v>
      </c>
      <c r="E8666" s="1" t="s">
        <v>30605</v>
      </c>
      <c r="F8666" s="1" t="s">
        <v>31182</v>
      </c>
      <c r="G8666" s="3">
        <v>43959.089548611111</v>
      </c>
      <c r="H8666" s="1" t="b">
        <v>0</v>
      </c>
      <c r="I8666" s="1" t="s">
        <v>22</v>
      </c>
      <c r="K8666" s="2"/>
    </row>
    <row r="8667" spans="1:11" ht="12.5" x14ac:dyDescent="0.25">
      <c r="A8667" s="1">
        <v>849558</v>
      </c>
      <c r="B8667" s="1" t="s">
        <v>31183</v>
      </c>
      <c r="C8667" s="1" t="s">
        <v>31184</v>
      </c>
      <c r="D8667" s="2" t="s">
        <v>31185</v>
      </c>
      <c r="E8667" s="1" t="s">
        <v>30605</v>
      </c>
      <c r="F8667" s="1" t="s">
        <v>31186</v>
      </c>
      <c r="G8667" s="3">
        <v>43959.089548611111</v>
      </c>
      <c r="H8667" s="1" t="b">
        <v>0</v>
      </c>
      <c r="I8667" s="1" t="s">
        <v>22</v>
      </c>
      <c r="K8667" s="2"/>
    </row>
    <row r="8668" spans="1:11" ht="12.5" x14ac:dyDescent="0.25">
      <c r="A8668" s="1">
        <v>16774748</v>
      </c>
      <c r="B8668" s="1" t="s">
        <v>31187</v>
      </c>
      <c r="C8668" s="1" t="s">
        <v>31187</v>
      </c>
      <c r="D8668" s="2" t="s">
        <v>31188</v>
      </c>
      <c r="E8668" s="1" t="s">
        <v>30605</v>
      </c>
      <c r="F8668" s="1" t="s">
        <v>31189</v>
      </c>
      <c r="G8668" s="3">
        <v>43959.089548611111</v>
      </c>
      <c r="H8668" s="1" t="b">
        <v>0</v>
      </c>
      <c r="I8668" s="1" t="s">
        <v>22</v>
      </c>
      <c r="K8668" s="2"/>
    </row>
    <row r="8669" spans="1:11" ht="12.5" x14ac:dyDescent="0.25">
      <c r="A8669" s="1">
        <v>5169664</v>
      </c>
      <c r="B8669" s="1" t="s">
        <v>31190</v>
      </c>
      <c r="C8669" s="1" t="s">
        <v>31191</v>
      </c>
      <c r="D8669" s="2" t="s">
        <v>31192</v>
      </c>
      <c r="E8669" s="1" t="s">
        <v>30605</v>
      </c>
      <c r="F8669" s="1" t="s">
        <v>31193</v>
      </c>
      <c r="G8669" s="3">
        <v>43959.089548611111</v>
      </c>
      <c r="H8669" s="1" t="b">
        <v>0</v>
      </c>
      <c r="I8669" s="1" t="s">
        <v>22</v>
      </c>
      <c r="K8669" s="2"/>
    </row>
    <row r="8670" spans="1:11" ht="12.5" x14ac:dyDescent="0.25">
      <c r="A8670" s="1">
        <v>3077195</v>
      </c>
      <c r="B8670" s="1" t="s">
        <v>31194</v>
      </c>
      <c r="C8670" s="1" t="s">
        <v>31195</v>
      </c>
      <c r="D8670" s="2" t="s">
        <v>31196</v>
      </c>
      <c r="E8670" s="1" t="s">
        <v>30605</v>
      </c>
      <c r="F8670" s="1" t="s">
        <v>31197</v>
      </c>
      <c r="G8670" s="3">
        <v>43959.089560185188</v>
      </c>
      <c r="H8670" s="1" t="b">
        <v>0</v>
      </c>
      <c r="I8670" s="1" t="s">
        <v>22</v>
      </c>
      <c r="K8670" s="2"/>
    </row>
    <row r="8671" spans="1:11" ht="12.5" x14ac:dyDescent="0.25">
      <c r="A8671" s="1">
        <v>363163</v>
      </c>
      <c r="B8671" s="1" t="s">
        <v>31198</v>
      </c>
      <c r="C8671" s="1" t="s">
        <v>31199</v>
      </c>
      <c r="D8671" s="2" t="s">
        <v>31200</v>
      </c>
      <c r="E8671" s="1" t="s">
        <v>30605</v>
      </c>
      <c r="F8671" s="1" t="s">
        <v>31201</v>
      </c>
      <c r="G8671" s="3">
        <v>43959.089560185188</v>
      </c>
      <c r="H8671" s="1" t="b">
        <v>0</v>
      </c>
      <c r="I8671" s="1" t="s">
        <v>22</v>
      </c>
      <c r="K8671" s="2"/>
    </row>
    <row r="8672" spans="1:11" ht="12.5" x14ac:dyDescent="0.25">
      <c r="A8672" s="1">
        <v>49515</v>
      </c>
      <c r="B8672" s="1" t="s">
        <v>31202</v>
      </c>
      <c r="C8672" s="1" t="s">
        <v>31203</v>
      </c>
      <c r="D8672" s="2" t="s">
        <v>31204</v>
      </c>
      <c r="E8672" s="1" t="s">
        <v>30605</v>
      </c>
      <c r="F8672" s="1" t="s">
        <v>31205</v>
      </c>
      <c r="G8672" s="3">
        <v>43959.089571759258</v>
      </c>
      <c r="H8672" s="1" t="b">
        <v>1</v>
      </c>
      <c r="K8672" s="2"/>
    </row>
    <row r="8673" spans="1:11" ht="12.5" x14ac:dyDescent="0.25">
      <c r="A8673" s="1">
        <v>19667838</v>
      </c>
      <c r="B8673" s="1" t="s">
        <v>31206</v>
      </c>
      <c r="C8673" s="1" t="s">
        <v>31207</v>
      </c>
      <c r="D8673" s="2" t="s">
        <v>31208</v>
      </c>
      <c r="E8673" s="1" t="s">
        <v>30605</v>
      </c>
      <c r="F8673" s="1" t="s">
        <v>31209</v>
      </c>
      <c r="G8673" s="3">
        <v>43959.089571759258</v>
      </c>
      <c r="H8673" s="1" t="b">
        <v>0</v>
      </c>
      <c r="I8673" s="1" t="s">
        <v>5</v>
      </c>
      <c r="K8673" s="2"/>
    </row>
    <row r="8674" spans="1:11" ht="12.5" x14ac:dyDescent="0.25">
      <c r="A8674" s="1">
        <v>923028</v>
      </c>
      <c r="B8674" s="1" t="s">
        <v>31210</v>
      </c>
      <c r="C8674" s="1" t="s">
        <v>31211</v>
      </c>
      <c r="D8674" s="2" t="s">
        <v>31212</v>
      </c>
      <c r="E8674" s="1" t="s">
        <v>30605</v>
      </c>
      <c r="F8674" s="1" t="s">
        <v>31213</v>
      </c>
      <c r="G8674" s="3">
        <v>43959.089583333334</v>
      </c>
      <c r="H8674" s="1" t="b">
        <v>0</v>
      </c>
      <c r="I8674" s="1" t="s">
        <v>22</v>
      </c>
      <c r="K8674" s="2"/>
    </row>
    <row r="8675" spans="1:11" ht="12.5" x14ac:dyDescent="0.25">
      <c r="A8675" s="1">
        <v>56125</v>
      </c>
      <c r="B8675" s="1" t="s">
        <v>23804</v>
      </c>
      <c r="C8675" s="1" t="s">
        <v>31214</v>
      </c>
      <c r="D8675" s="2" t="s">
        <v>31215</v>
      </c>
      <c r="E8675" s="1" t="s">
        <v>30605</v>
      </c>
      <c r="F8675" s="1" t="s">
        <v>31216</v>
      </c>
      <c r="G8675" s="3">
        <v>43959.089594907404</v>
      </c>
      <c r="H8675" s="1" t="b">
        <v>1</v>
      </c>
      <c r="K8675" s="2"/>
    </row>
    <row r="8676" spans="1:11" ht="12.5" x14ac:dyDescent="0.25">
      <c r="A8676" s="1">
        <v>32324113</v>
      </c>
      <c r="B8676" s="1" t="s">
        <v>31217</v>
      </c>
      <c r="C8676" s="1" t="s">
        <v>31218</v>
      </c>
      <c r="D8676" s="2" t="s">
        <v>31219</v>
      </c>
      <c r="E8676" s="1" t="s">
        <v>30605</v>
      </c>
      <c r="F8676" s="1" t="s">
        <v>31220</v>
      </c>
      <c r="G8676" s="3">
        <v>43959.089594907404</v>
      </c>
      <c r="H8676" s="1" t="b">
        <v>0</v>
      </c>
      <c r="I8676" s="1" t="s">
        <v>22</v>
      </c>
      <c r="K8676" s="2"/>
    </row>
    <row r="8677" spans="1:11" ht="12.5" x14ac:dyDescent="0.25">
      <c r="A8677" s="1">
        <v>558790</v>
      </c>
      <c r="B8677" s="1" t="s">
        <v>31221</v>
      </c>
      <c r="C8677" s="1" t="s">
        <v>31222</v>
      </c>
      <c r="D8677" s="2" t="s">
        <v>31223</v>
      </c>
      <c r="E8677" s="1" t="s">
        <v>30605</v>
      </c>
      <c r="F8677" s="1" t="s">
        <v>31224</v>
      </c>
      <c r="G8677" s="3">
        <v>43959.089594907404</v>
      </c>
      <c r="H8677" s="1" t="b">
        <v>0</v>
      </c>
      <c r="I8677" s="1" t="s">
        <v>22</v>
      </c>
      <c r="K8677" s="2"/>
    </row>
    <row r="8678" spans="1:11" ht="12.5" x14ac:dyDescent="0.25">
      <c r="A8678" s="1">
        <v>417862</v>
      </c>
      <c r="B8678" s="1" t="s">
        <v>31225</v>
      </c>
      <c r="C8678" s="1" t="s">
        <v>31226</v>
      </c>
      <c r="D8678" s="2" t="s">
        <v>31227</v>
      </c>
      <c r="E8678" s="1" t="s">
        <v>30605</v>
      </c>
      <c r="F8678" s="1" t="s">
        <v>31228</v>
      </c>
      <c r="G8678" s="3">
        <v>43959.089606481481</v>
      </c>
      <c r="H8678" s="1" t="b">
        <v>1</v>
      </c>
      <c r="K8678" s="2"/>
    </row>
    <row r="8679" spans="1:11" ht="12.5" x14ac:dyDescent="0.25">
      <c r="A8679" s="1">
        <v>16229580</v>
      </c>
      <c r="B8679" s="1" t="s">
        <v>31229</v>
      </c>
      <c r="C8679" s="1" t="s">
        <v>10989</v>
      </c>
      <c r="D8679" s="2" t="s">
        <v>31230</v>
      </c>
      <c r="E8679" s="1" t="s">
        <v>30605</v>
      </c>
      <c r="F8679" s="1" t="s">
        <v>31231</v>
      </c>
      <c r="G8679" s="3">
        <v>43959.089606481481</v>
      </c>
      <c r="H8679" s="1" t="b">
        <v>0</v>
      </c>
      <c r="I8679" s="1" t="s">
        <v>22</v>
      </c>
      <c r="K8679" s="2"/>
    </row>
    <row r="8680" spans="1:11" ht="12.5" x14ac:dyDescent="0.25">
      <c r="A8680" s="1">
        <v>1520275</v>
      </c>
      <c r="B8680" s="1" t="s">
        <v>27980</v>
      </c>
      <c r="C8680" s="1" t="s">
        <v>31232</v>
      </c>
      <c r="D8680" s="2" t="s">
        <v>31233</v>
      </c>
      <c r="E8680" s="1" t="s">
        <v>30605</v>
      </c>
      <c r="F8680" s="1" t="s">
        <v>31234</v>
      </c>
      <c r="G8680" s="3">
        <v>43959.089618055557</v>
      </c>
      <c r="H8680" s="1" t="b">
        <v>1</v>
      </c>
      <c r="K8680" s="2"/>
    </row>
    <row r="8681" spans="1:11" ht="12.5" x14ac:dyDescent="0.25">
      <c r="A8681" s="1">
        <v>1952825</v>
      </c>
      <c r="B8681" s="1" t="s">
        <v>26179</v>
      </c>
      <c r="C8681" s="1" t="s">
        <v>31235</v>
      </c>
      <c r="D8681" s="2" t="s">
        <v>31236</v>
      </c>
      <c r="E8681" s="1" t="s">
        <v>30605</v>
      </c>
      <c r="F8681" s="1" t="s">
        <v>31237</v>
      </c>
      <c r="G8681" s="3">
        <v>43959.089629629627</v>
      </c>
      <c r="H8681" s="1" t="b">
        <v>1</v>
      </c>
      <c r="K8681" s="2"/>
    </row>
    <row r="8682" spans="1:11" ht="12.5" x14ac:dyDescent="0.25">
      <c r="A8682" s="1">
        <v>15805577</v>
      </c>
      <c r="B8682" s="1" t="s">
        <v>31238</v>
      </c>
      <c r="C8682" s="1" t="s">
        <v>31239</v>
      </c>
      <c r="D8682" s="2" t="s">
        <v>31240</v>
      </c>
      <c r="E8682" s="1" t="s">
        <v>30605</v>
      </c>
      <c r="F8682" s="1" t="s">
        <v>31241</v>
      </c>
      <c r="G8682" s="3">
        <v>43959.089641203704</v>
      </c>
      <c r="H8682" s="1" t="b">
        <v>1</v>
      </c>
      <c r="K8682" s="2"/>
    </row>
    <row r="8683" spans="1:11" ht="12.5" x14ac:dyDescent="0.25">
      <c r="A8683" s="1">
        <v>376635</v>
      </c>
      <c r="B8683" s="1" t="s">
        <v>31242</v>
      </c>
      <c r="C8683" s="1" t="s">
        <v>31243</v>
      </c>
      <c r="D8683" s="2" t="s">
        <v>31244</v>
      </c>
      <c r="E8683" s="1" t="s">
        <v>30605</v>
      </c>
      <c r="F8683" s="1" t="s">
        <v>31245</v>
      </c>
      <c r="G8683" s="3">
        <v>43959.08965277778</v>
      </c>
      <c r="H8683" s="1" t="b">
        <v>0</v>
      </c>
      <c r="I8683" s="1" t="s">
        <v>22</v>
      </c>
      <c r="K8683" s="2"/>
    </row>
    <row r="8684" spans="1:11" ht="12.5" x14ac:dyDescent="0.25">
      <c r="A8684" s="1">
        <v>4523235</v>
      </c>
      <c r="B8684" s="1" t="s">
        <v>31246</v>
      </c>
      <c r="C8684" s="1" t="s">
        <v>31246</v>
      </c>
      <c r="D8684" s="2" t="s">
        <v>31247</v>
      </c>
      <c r="E8684" s="1" t="s">
        <v>30605</v>
      </c>
      <c r="F8684" s="1" t="s">
        <v>31248</v>
      </c>
      <c r="G8684" s="3">
        <v>43959.08965277778</v>
      </c>
      <c r="H8684" s="1" t="b">
        <v>0</v>
      </c>
      <c r="I8684" s="1" t="s">
        <v>1570</v>
      </c>
      <c r="K8684" s="2"/>
    </row>
    <row r="8685" spans="1:11" ht="12.5" x14ac:dyDescent="0.25">
      <c r="A8685" s="1">
        <v>6118575</v>
      </c>
      <c r="B8685" s="1" t="s">
        <v>31249</v>
      </c>
      <c r="C8685" s="1" t="s">
        <v>31250</v>
      </c>
      <c r="D8685" s="2" t="s">
        <v>31251</v>
      </c>
      <c r="E8685" s="1" t="s">
        <v>30605</v>
      </c>
      <c r="F8685" s="1" t="s">
        <v>31252</v>
      </c>
      <c r="G8685" s="3">
        <v>43959.08966435185</v>
      </c>
      <c r="H8685" s="1" t="b">
        <v>1</v>
      </c>
      <c r="K8685" s="2"/>
    </row>
    <row r="8686" spans="1:11" ht="12.5" x14ac:dyDescent="0.25">
      <c r="A8686" s="1">
        <v>79352</v>
      </c>
      <c r="B8686" s="1" t="s">
        <v>31253</v>
      </c>
      <c r="C8686" s="1" t="s">
        <v>31254</v>
      </c>
      <c r="D8686" s="2" t="s">
        <v>31255</v>
      </c>
      <c r="E8686" s="1" t="s">
        <v>30605</v>
      </c>
      <c r="F8686" s="1" t="s">
        <v>31256</v>
      </c>
      <c r="G8686" s="3">
        <v>43959.089675925927</v>
      </c>
      <c r="H8686" s="1" t="b">
        <v>1</v>
      </c>
      <c r="K8686" s="2"/>
    </row>
    <row r="8687" spans="1:11" ht="12.5" x14ac:dyDescent="0.25">
      <c r="A8687" s="1">
        <v>80571</v>
      </c>
      <c r="B8687" s="1" t="s">
        <v>31257</v>
      </c>
      <c r="C8687" s="1" t="s">
        <v>31258</v>
      </c>
      <c r="D8687" s="2" t="s">
        <v>31259</v>
      </c>
      <c r="E8687" s="1" t="s">
        <v>30605</v>
      </c>
      <c r="F8687" s="1" t="s">
        <v>31260</v>
      </c>
      <c r="G8687" s="3">
        <v>43959.089675925927</v>
      </c>
      <c r="H8687" s="1" t="b">
        <v>0</v>
      </c>
      <c r="I8687" s="1" t="s">
        <v>22</v>
      </c>
      <c r="K8687" s="2"/>
    </row>
    <row r="8688" spans="1:11" ht="12.5" x14ac:dyDescent="0.25">
      <c r="A8688" s="1">
        <v>30985840</v>
      </c>
      <c r="B8688" s="1" t="s">
        <v>31261</v>
      </c>
      <c r="C8688" s="1" t="s">
        <v>31262</v>
      </c>
      <c r="D8688" s="2" t="s">
        <v>31263</v>
      </c>
      <c r="E8688" s="1" t="s">
        <v>30605</v>
      </c>
      <c r="F8688" s="1" t="s">
        <v>31264</v>
      </c>
      <c r="G8688" s="3">
        <v>43959.089687500003</v>
      </c>
      <c r="H8688" s="1" t="b">
        <v>1</v>
      </c>
      <c r="K8688" s="2"/>
    </row>
    <row r="8689" spans="1:11" ht="12.5" x14ac:dyDescent="0.25">
      <c r="A8689" s="1">
        <v>1336779</v>
      </c>
      <c r="B8689" s="1" t="s">
        <v>716</v>
      </c>
      <c r="C8689" s="1" t="s">
        <v>31265</v>
      </c>
      <c r="D8689" s="2" t="s">
        <v>31266</v>
      </c>
      <c r="E8689" s="1" t="s">
        <v>30605</v>
      </c>
      <c r="F8689" s="1" t="s">
        <v>31267</v>
      </c>
      <c r="G8689" s="3">
        <v>43959.089687500003</v>
      </c>
      <c r="H8689" s="1" t="b">
        <v>0</v>
      </c>
      <c r="I8689" s="1" t="s">
        <v>22</v>
      </c>
      <c r="K8689" s="2"/>
    </row>
    <row r="8690" spans="1:11" ht="12.5" x14ac:dyDescent="0.25">
      <c r="A8690" s="1">
        <v>52316423</v>
      </c>
      <c r="B8690" s="1" t="s">
        <v>31268</v>
      </c>
      <c r="C8690" s="1" t="s">
        <v>31269</v>
      </c>
      <c r="D8690" s="2" t="s">
        <v>31270</v>
      </c>
      <c r="E8690" s="1" t="s">
        <v>30605</v>
      </c>
      <c r="F8690" s="1" t="s">
        <v>31271</v>
      </c>
      <c r="G8690" s="3">
        <v>43959.089687500003</v>
      </c>
      <c r="H8690" s="1" t="b">
        <v>0</v>
      </c>
      <c r="I8690" s="1" t="s">
        <v>22</v>
      </c>
      <c r="K8690" s="2"/>
    </row>
    <row r="8691" spans="1:11" ht="12.5" x14ac:dyDescent="0.25">
      <c r="A8691" s="1">
        <v>26415499</v>
      </c>
      <c r="B8691" s="1" t="s">
        <v>31272</v>
      </c>
      <c r="C8691" s="1" t="s">
        <v>3320</v>
      </c>
      <c r="D8691" s="2" t="s">
        <v>31273</v>
      </c>
      <c r="E8691" s="1" t="s">
        <v>30605</v>
      </c>
      <c r="F8691" s="1" t="s">
        <v>31274</v>
      </c>
      <c r="G8691" s="3">
        <v>43959.089687500003</v>
      </c>
      <c r="H8691" s="1" t="b">
        <v>0</v>
      </c>
      <c r="I8691" s="1" t="s">
        <v>22</v>
      </c>
      <c r="K8691" s="2"/>
    </row>
    <row r="8692" spans="1:11" ht="12.5" x14ac:dyDescent="0.25">
      <c r="A8692" s="1">
        <v>9255495</v>
      </c>
      <c r="B8692" s="1" t="s">
        <v>31275</v>
      </c>
      <c r="C8692" s="1" t="s">
        <v>31276</v>
      </c>
      <c r="D8692" s="2" t="s">
        <v>31277</v>
      </c>
      <c r="E8692" s="1" t="s">
        <v>30605</v>
      </c>
      <c r="F8692" s="1" t="s">
        <v>31278</v>
      </c>
      <c r="G8692" s="3">
        <v>43959.089699074073</v>
      </c>
      <c r="H8692" s="1" t="b">
        <v>0</v>
      </c>
      <c r="I8692" s="1" t="s">
        <v>22</v>
      </c>
      <c r="K8692" s="2"/>
    </row>
    <row r="8693" spans="1:11" ht="12.5" x14ac:dyDescent="0.25">
      <c r="A8693" s="1">
        <v>2344621</v>
      </c>
      <c r="B8693" s="1" t="s">
        <v>30795</v>
      </c>
      <c r="C8693" s="1" t="s">
        <v>31279</v>
      </c>
      <c r="D8693" s="2" t="s">
        <v>31280</v>
      </c>
      <c r="E8693" s="1" t="s">
        <v>30605</v>
      </c>
      <c r="F8693" s="1" t="s">
        <v>31281</v>
      </c>
      <c r="G8693" s="3">
        <v>43959.089699074073</v>
      </c>
      <c r="H8693" s="1" t="b">
        <v>0</v>
      </c>
      <c r="I8693" s="1" t="s">
        <v>22</v>
      </c>
      <c r="K8693" s="2"/>
    </row>
    <row r="8694" spans="1:11" ht="12.5" x14ac:dyDescent="0.25">
      <c r="A8694" s="1">
        <v>95798441</v>
      </c>
      <c r="B8694" s="1" t="s">
        <v>31282</v>
      </c>
      <c r="C8694" s="1" t="s">
        <v>31283</v>
      </c>
      <c r="D8694" s="2" t="s">
        <v>31284</v>
      </c>
      <c r="E8694" s="1" t="s">
        <v>30605</v>
      </c>
      <c r="F8694" s="1" t="s">
        <v>31285</v>
      </c>
      <c r="G8694" s="3">
        <v>43959.08971064815</v>
      </c>
      <c r="H8694" s="1" t="b">
        <v>1</v>
      </c>
      <c r="K8694" s="2"/>
    </row>
    <row r="8695" spans="1:11" ht="12.5" x14ac:dyDescent="0.25">
      <c r="A8695" s="1">
        <v>2050163</v>
      </c>
      <c r="B8695" s="1" t="s">
        <v>3641</v>
      </c>
      <c r="C8695" s="1" t="s">
        <v>31286</v>
      </c>
      <c r="D8695" s="2" t="s">
        <v>31287</v>
      </c>
      <c r="E8695" s="1" t="s">
        <v>30605</v>
      </c>
      <c r="F8695" s="1" t="s">
        <v>31288</v>
      </c>
      <c r="G8695" s="3">
        <v>43959.089722222219</v>
      </c>
      <c r="H8695" s="1" t="b">
        <v>1</v>
      </c>
      <c r="K8695" s="2"/>
    </row>
    <row r="8696" spans="1:11" ht="12.5" x14ac:dyDescent="0.25">
      <c r="A8696" s="1">
        <v>12656803</v>
      </c>
      <c r="B8696" s="1" t="s">
        <v>14132</v>
      </c>
      <c r="C8696" s="1" t="s">
        <v>31289</v>
      </c>
      <c r="D8696" s="2" t="s">
        <v>31290</v>
      </c>
      <c r="E8696" s="1" t="s">
        <v>30605</v>
      </c>
      <c r="F8696" s="1" t="s">
        <v>31291</v>
      </c>
      <c r="G8696" s="3">
        <v>43959.089722222219</v>
      </c>
      <c r="H8696" s="1" t="b">
        <v>0</v>
      </c>
      <c r="I8696" s="1" t="s">
        <v>22</v>
      </c>
      <c r="K8696" s="2"/>
    </row>
    <row r="8697" spans="1:11" ht="12.5" x14ac:dyDescent="0.25">
      <c r="A8697" s="1">
        <v>6177949</v>
      </c>
      <c r="B8697" s="1" t="s">
        <v>31292</v>
      </c>
      <c r="C8697" s="1" t="s">
        <v>31293</v>
      </c>
      <c r="D8697" s="2" t="s">
        <v>31294</v>
      </c>
      <c r="E8697" s="1" t="s">
        <v>30605</v>
      </c>
      <c r="F8697" s="1" t="s">
        <v>31295</v>
      </c>
      <c r="G8697" s="3">
        <v>43959.089722222219</v>
      </c>
      <c r="H8697" s="1" t="b">
        <v>0</v>
      </c>
      <c r="I8697" s="1" t="s">
        <v>22</v>
      </c>
      <c r="K8697" s="2"/>
    </row>
    <row r="8698" spans="1:11" ht="12.5" x14ac:dyDescent="0.25">
      <c r="A8698" s="1">
        <v>8666568</v>
      </c>
      <c r="B8698" s="1" t="s">
        <v>31296</v>
      </c>
      <c r="C8698" s="1" t="s">
        <v>31296</v>
      </c>
      <c r="D8698" s="2" t="s">
        <v>31297</v>
      </c>
      <c r="E8698" s="1" t="s">
        <v>30605</v>
      </c>
      <c r="F8698" s="1" t="s">
        <v>31298</v>
      </c>
      <c r="G8698" s="3">
        <v>43959.089733796296</v>
      </c>
      <c r="H8698" s="1" t="b">
        <v>0</v>
      </c>
      <c r="I8698" s="1" t="s">
        <v>22</v>
      </c>
      <c r="K8698" s="2"/>
    </row>
    <row r="8699" spans="1:11" ht="12.5" x14ac:dyDescent="0.25">
      <c r="A8699" s="1">
        <v>9514413</v>
      </c>
      <c r="B8699" s="1" t="s">
        <v>30857</v>
      </c>
      <c r="C8699" s="1" t="s">
        <v>31299</v>
      </c>
      <c r="D8699" s="2" t="s">
        <v>31300</v>
      </c>
      <c r="E8699" s="1" t="s">
        <v>30605</v>
      </c>
      <c r="F8699" s="1" t="s">
        <v>31301</v>
      </c>
      <c r="G8699" s="3">
        <v>43959.089733796296</v>
      </c>
      <c r="H8699" s="1" t="b">
        <v>1</v>
      </c>
      <c r="K8699" s="2"/>
    </row>
    <row r="8700" spans="1:11" ht="12.5" x14ac:dyDescent="0.25">
      <c r="A8700" s="1">
        <v>229006</v>
      </c>
      <c r="B8700" s="1" t="s">
        <v>31302</v>
      </c>
      <c r="C8700" s="1" t="s">
        <v>31303</v>
      </c>
      <c r="D8700" s="2" t="s">
        <v>31304</v>
      </c>
      <c r="E8700" s="1" t="s">
        <v>30605</v>
      </c>
      <c r="F8700" s="1" t="s">
        <v>31305</v>
      </c>
      <c r="G8700" s="3">
        <v>43959.089745370373</v>
      </c>
      <c r="H8700" s="1" t="b">
        <v>0</v>
      </c>
      <c r="I8700" s="1" t="s">
        <v>22</v>
      </c>
      <c r="K8700" s="2"/>
    </row>
    <row r="8701" spans="1:11" ht="12.5" x14ac:dyDescent="0.25">
      <c r="A8701" s="1">
        <v>339567</v>
      </c>
      <c r="B8701" s="1" t="s">
        <v>31306</v>
      </c>
      <c r="C8701" s="1" t="s">
        <v>31307</v>
      </c>
      <c r="D8701" s="2" t="s">
        <v>31308</v>
      </c>
      <c r="E8701" s="1" t="s">
        <v>30605</v>
      </c>
      <c r="F8701" s="1" t="s">
        <v>31309</v>
      </c>
      <c r="G8701" s="3">
        <v>43959.089745370373</v>
      </c>
      <c r="H8701" s="1" t="b">
        <v>0</v>
      </c>
      <c r="I8701" s="1" t="s">
        <v>22</v>
      </c>
      <c r="K8701" s="2"/>
    </row>
    <row r="8702" spans="1:11" ht="12.5" x14ac:dyDescent="0.25">
      <c r="A8702" s="1">
        <v>7967167</v>
      </c>
      <c r="B8702" s="1" t="s">
        <v>18</v>
      </c>
      <c r="C8702" s="1" t="s">
        <v>30653</v>
      </c>
      <c r="D8702" s="2" t="s">
        <v>31310</v>
      </c>
      <c r="E8702" s="1" t="s">
        <v>30605</v>
      </c>
      <c r="F8702" s="1" t="s">
        <v>31311</v>
      </c>
      <c r="G8702" s="3">
        <v>43959.089756944442</v>
      </c>
      <c r="H8702" s="1" t="b">
        <v>1</v>
      </c>
      <c r="K8702" s="2"/>
    </row>
    <row r="8703" spans="1:11" ht="12.5" x14ac:dyDescent="0.25">
      <c r="A8703" s="1">
        <v>17204381</v>
      </c>
      <c r="B8703" s="1" t="s">
        <v>30857</v>
      </c>
      <c r="C8703" s="1" t="s">
        <v>31312</v>
      </c>
      <c r="D8703" s="2" t="s">
        <v>31313</v>
      </c>
      <c r="E8703" s="1" t="s">
        <v>30605</v>
      </c>
      <c r="F8703" s="1" t="s">
        <v>31314</v>
      </c>
      <c r="G8703" s="3">
        <v>43959.089768518519</v>
      </c>
      <c r="H8703" s="1" t="b">
        <v>1</v>
      </c>
      <c r="K8703" s="2"/>
    </row>
    <row r="8704" spans="1:11" ht="12.5" x14ac:dyDescent="0.25">
      <c r="A8704" s="1">
        <v>9927626</v>
      </c>
      <c r="B8704" s="1" t="s">
        <v>31315</v>
      </c>
      <c r="C8704" s="1" t="s">
        <v>31316</v>
      </c>
      <c r="D8704" s="2" t="s">
        <v>31317</v>
      </c>
      <c r="E8704" s="1" t="s">
        <v>30605</v>
      </c>
      <c r="F8704" s="1" t="s">
        <v>31318</v>
      </c>
      <c r="G8704" s="3">
        <v>43959.089768518519</v>
      </c>
      <c r="H8704" s="1" t="b">
        <v>0</v>
      </c>
      <c r="I8704" s="1" t="s">
        <v>5</v>
      </c>
      <c r="K8704" s="2"/>
    </row>
    <row r="8705" spans="1:11" ht="12.5" x14ac:dyDescent="0.25">
      <c r="A8705" s="1">
        <v>10955751</v>
      </c>
      <c r="B8705" s="1" t="s">
        <v>31319</v>
      </c>
      <c r="C8705" s="1" t="s">
        <v>31319</v>
      </c>
      <c r="D8705" s="2" t="s">
        <v>31320</v>
      </c>
      <c r="E8705" s="1" t="s">
        <v>30605</v>
      </c>
      <c r="F8705" s="1" t="s">
        <v>31321</v>
      </c>
      <c r="G8705" s="3">
        <v>43959.089780092596</v>
      </c>
      <c r="H8705" s="1" t="b">
        <v>1</v>
      </c>
      <c r="K8705" s="2"/>
    </row>
    <row r="8706" spans="1:11" ht="12.5" x14ac:dyDescent="0.25">
      <c r="A8706" s="1">
        <v>144</v>
      </c>
      <c r="B8706" s="1" t="s">
        <v>31322</v>
      </c>
      <c r="C8706" s="1" t="s">
        <v>31323</v>
      </c>
      <c r="D8706" s="2" t="s">
        <v>31324</v>
      </c>
      <c r="E8706" s="1" t="s">
        <v>30605</v>
      </c>
      <c r="F8706" s="1" t="s">
        <v>31325</v>
      </c>
      <c r="G8706" s="3">
        <v>43959.089780092596</v>
      </c>
      <c r="H8706" s="1" t="b">
        <v>0</v>
      </c>
      <c r="I8706" s="1" t="s">
        <v>22</v>
      </c>
      <c r="K8706" s="2"/>
    </row>
    <row r="8707" spans="1:11" ht="12.5" x14ac:dyDescent="0.25">
      <c r="A8707" s="1">
        <v>182062</v>
      </c>
      <c r="B8707" s="1" t="s">
        <v>23804</v>
      </c>
      <c r="C8707" s="1" t="s">
        <v>31326</v>
      </c>
      <c r="D8707" s="2" t="s">
        <v>31327</v>
      </c>
      <c r="E8707" s="1" t="s">
        <v>30605</v>
      </c>
      <c r="F8707" s="1" t="s">
        <v>31328</v>
      </c>
      <c r="G8707" s="3">
        <v>43959.089791666665</v>
      </c>
      <c r="H8707" s="1" t="b">
        <v>1</v>
      </c>
      <c r="K8707" s="2"/>
    </row>
    <row r="8708" spans="1:11" ht="12.5" x14ac:dyDescent="0.25">
      <c r="A8708" s="1">
        <v>21333814</v>
      </c>
      <c r="B8708" s="1" t="s">
        <v>31329</v>
      </c>
      <c r="C8708" s="1" t="s">
        <v>31330</v>
      </c>
      <c r="D8708" s="2" t="s">
        <v>31331</v>
      </c>
      <c r="E8708" s="1" t="s">
        <v>30605</v>
      </c>
      <c r="F8708" s="1" t="s">
        <v>31332</v>
      </c>
      <c r="G8708" s="3">
        <v>43959.089803240742</v>
      </c>
      <c r="H8708" s="1" t="b">
        <v>1</v>
      </c>
      <c r="K8708" s="2"/>
    </row>
    <row r="8709" spans="1:11" ht="12.5" x14ac:dyDescent="0.25">
      <c r="A8709" s="1">
        <v>844146</v>
      </c>
      <c r="B8709" s="1" t="s">
        <v>31333</v>
      </c>
      <c r="C8709" s="1" t="s">
        <v>31334</v>
      </c>
      <c r="D8709" s="2" t="s">
        <v>31335</v>
      </c>
      <c r="E8709" s="1" t="s">
        <v>30605</v>
      </c>
      <c r="F8709" s="1" t="s">
        <v>31336</v>
      </c>
      <c r="G8709" s="3">
        <v>43959.089803240742</v>
      </c>
      <c r="H8709" s="1" t="b">
        <v>0</v>
      </c>
      <c r="I8709" s="1" t="s">
        <v>22</v>
      </c>
      <c r="K8709" s="2"/>
    </row>
    <row r="8710" spans="1:11" ht="12.5" x14ac:dyDescent="0.25">
      <c r="A8710" s="1">
        <v>8863313</v>
      </c>
      <c r="B8710" s="1" t="s">
        <v>31337</v>
      </c>
      <c r="C8710" s="1" t="s">
        <v>31338</v>
      </c>
      <c r="D8710" s="2" t="s">
        <v>31339</v>
      </c>
      <c r="E8710" s="1" t="s">
        <v>30605</v>
      </c>
      <c r="F8710" s="1" t="s">
        <v>31340</v>
      </c>
      <c r="G8710" s="3">
        <v>43959.089814814812</v>
      </c>
      <c r="H8710" s="1" t="b">
        <v>1</v>
      </c>
      <c r="K8710" s="2"/>
    </row>
    <row r="8711" spans="1:11" ht="12.5" x14ac:dyDescent="0.25">
      <c r="A8711" s="1">
        <v>72991</v>
      </c>
      <c r="B8711" s="1" t="s">
        <v>31341</v>
      </c>
      <c r="C8711" s="1" t="s">
        <v>31342</v>
      </c>
      <c r="D8711" s="2" t="s">
        <v>31343</v>
      </c>
      <c r="E8711" s="1" t="s">
        <v>30605</v>
      </c>
      <c r="F8711" s="1" t="s">
        <v>31344</v>
      </c>
      <c r="G8711" s="3">
        <v>43959.089826388888</v>
      </c>
      <c r="H8711" s="1" t="b">
        <v>0</v>
      </c>
      <c r="I8711" s="1" t="s">
        <v>22</v>
      </c>
      <c r="K8711" s="2"/>
    </row>
    <row r="8712" spans="1:11" ht="12.5" x14ac:dyDescent="0.25">
      <c r="A8712" s="1">
        <v>62890617</v>
      </c>
      <c r="B8712" s="1" t="s">
        <v>31345</v>
      </c>
      <c r="C8712" s="1" t="s">
        <v>31346</v>
      </c>
      <c r="D8712" s="2" t="s">
        <v>31347</v>
      </c>
      <c r="E8712" s="1" t="s">
        <v>30605</v>
      </c>
      <c r="F8712" s="1" t="s">
        <v>31348</v>
      </c>
      <c r="G8712" s="3">
        <v>43959.089826388888</v>
      </c>
      <c r="H8712" s="1" t="b">
        <v>0</v>
      </c>
      <c r="I8712" s="1" t="s">
        <v>22</v>
      </c>
      <c r="K8712" s="2"/>
    </row>
    <row r="8713" spans="1:11" ht="12.5" x14ac:dyDescent="0.25">
      <c r="A8713" s="1">
        <v>2031640</v>
      </c>
      <c r="B8713" s="1" t="s">
        <v>31349</v>
      </c>
      <c r="C8713" s="1" t="s">
        <v>31349</v>
      </c>
      <c r="D8713" s="2" t="s">
        <v>31350</v>
      </c>
      <c r="E8713" s="1" t="s">
        <v>30605</v>
      </c>
      <c r="F8713" s="1" t="s">
        <v>31351</v>
      </c>
      <c r="G8713" s="3">
        <v>43959.089837962965</v>
      </c>
      <c r="H8713" s="1" t="b">
        <v>1</v>
      </c>
      <c r="K8713" s="2"/>
    </row>
    <row r="8714" spans="1:11" ht="12.5" x14ac:dyDescent="0.25">
      <c r="A8714" s="1">
        <v>1347323</v>
      </c>
      <c r="B8714" s="1" t="s">
        <v>31352</v>
      </c>
      <c r="C8714" s="1" t="s">
        <v>31353</v>
      </c>
      <c r="D8714" s="2" t="s">
        <v>31354</v>
      </c>
      <c r="E8714" s="1" t="s">
        <v>30605</v>
      </c>
      <c r="F8714" s="1" t="s">
        <v>31355</v>
      </c>
      <c r="G8714" s="3">
        <v>43959.089837962965</v>
      </c>
      <c r="H8714" s="1" t="b">
        <v>0</v>
      </c>
      <c r="I8714" s="1" t="s">
        <v>22</v>
      </c>
      <c r="K8714" s="2"/>
    </row>
    <row r="8715" spans="1:11" ht="12.5" x14ac:dyDescent="0.25">
      <c r="A8715" s="1">
        <v>40407</v>
      </c>
      <c r="B8715" s="1" t="s">
        <v>31319</v>
      </c>
      <c r="C8715" s="1" t="s">
        <v>31356</v>
      </c>
      <c r="D8715" s="2" t="s">
        <v>31357</v>
      </c>
      <c r="E8715" s="1" t="s">
        <v>30605</v>
      </c>
      <c r="F8715" s="1" t="s">
        <v>31358</v>
      </c>
      <c r="G8715" s="3">
        <v>43959.089837962965</v>
      </c>
      <c r="H8715" s="1" t="b">
        <v>0</v>
      </c>
      <c r="I8715" s="1" t="s">
        <v>22</v>
      </c>
      <c r="K8715" s="2"/>
    </row>
    <row r="8716" spans="1:11" ht="12.5" x14ac:dyDescent="0.25">
      <c r="A8716" s="1">
        <v>8512283</v>
      </c>
      <c r="B8716" s="1" t="s">
        <v>31359</v>
      </c>
      <c r="C8716" s="1" t="s">
        <v>31360</v>
      </c>
      <c r="D8716" s="2" t="s">
        <v>31361</v>
      </c>
      <c r="E8716" s="1" t="s">
        <v>30605</v>
      </c>
      <c r="F8716" s="1" t="s">
        <v>31362</v>
      </c>
      <c r="G8716" s="3">
        <v>43959.089849537035</v>
      </c>
      <c r="H8716" s="1" t="b">
        <v>1</v>
      </c>
      <c r="K8716" s="2"/>
    </row>
    <row r="8717" spans="1:11" ht="12.5" x14ac:dyDescent="0.25">
      <c r="A8717" s="1">
        <v>5722466</v>
      </c>
      <c r="B8717" s="1" t="s">
        <v>30968</v>
      </c>
      <c r="C8717" s="1" t="s">
        <v>31363</v>
      </c>
      <c r="D8717" s="2" t="s">
        <v>31364</v>
      </c>
      <c r="E8717" s="1" t="s">
        <v>30605</v>
      </c>
      <c r="F8717" s="1" t="s">
        <v>31365</v>
      </c>
      <c r="G8717" s="3">
        <v>43959.089849537035</v>
      </c>
      <c r="H8717" s="1" t="b">
        <v>0</v>
      </c>
      <c r="I8717" s="1" t="s">
        <v>22</v>
      </c>
      <c r="K8717" s="2"/>
    </row>
    <row r="8718" spans="1:11" ht="12.5" x14ac:dyDescent="0.25">
      <c r="A8718" s="1">
        <v>103458675</v>
      </c>
      <c r="B8718" s="1" t="s">
        <v>31366</v>
      </c>
      <c r="C8718" s="1" t="s">
        <v>31367</v>
      </c>
      <c r="D8718" s="2" t="s">
        <v>31368</v>
      </c>
      <c r="E8718" s="1" t="s">
        <v>30605</v>
      </c>
      <c r="F8718" s="1" t="s">
        <v>31369</v>
      </c>
      <c r="G8718" s="3">
        <v>43959.089861111112</v>
      </c>
      <c r="H8718" s="1" t="b">
        <v>0</v>
      </c>
      <c r="I8718" s="1" t="s">
        <v>22</v>
      </c>
      <c r="K8718" s="2"/>
    </row>
    <row r="8719" spans="1:11" ht="12.5" x14ac:dyDescent="0.25">
      <c r="A8719" s="1">
        <v>1404127</v>
      </c>
      <c r="B8719" s="1" t="s">
        <v>10305</v>
      </c>
      <c r="C8719" s="1" t="s">
        <v>31370</v>
      </c>
      <c r="D8719" s="2" t="s">
        <v>31371</v>
      </c>
      <c r="E8719" s="1" t="s">
        <v>30605</v>
      </c>
      <c r="F8719" s="1" t="s">
        <v>31372</v>
      </c>
      <c r="G8719" s="3">
        <v>43959.089861111112</v>
      </c>
      <c r="H8719" s="1" t="b">
        <v>0</v>
      </c>
      <c r="I8719" s="1" t="s">
        <v>22</v>
      </c>
      <c r="K8719" s="2"/>
    </row>
    <row r="8720" spans="1:11" ht="12.5" x14ac:dyDescent="0.25">
      <c r="A8720" s="1">
        <v>1172597</v>
      </c>
      <c r="B8720" s="1" t="s">
        <v>23804</v>
      </c>
      <c r="C8720" s="1" t="s">
        <v>31373</v>
      </c>
      <c r="D8720" s="2" t="s">
        <v>31374</v>
      </c>
      <c r="E8720" s="1" t="s">
        <v>30605</v>
      </c>
      <c r="F8720" s="1" t="s">
        <v>31375</v>
      </c>
      <c r="G8720" s="3">
        <v>43959.089872685188</v>
      </c>
      <c r="H8720" s="1" t="b">
        <v>1</v>
      </c>
      <c r="K8720" s="2"/>
    </row>
    <row r="8721" spans="1:11" ht="12.5" x14ac:dyDescent="0.25">
      <c r="A8721" s="1">
        <v>1723155</v>
      </c>
      <c r="B8721" s="1" t="s">
        <v>31376</v>
      </c>
      <c r="C8721" s="1" t="s">
        <v>31377</v>
      </c>
      <c r="D8721" s="2" t="s">
        <v>31378</v>
      </c>
      <c r="E8721" s="1" t="s">
        <v>30605</v>
      </c>
      <c r="F8721" s="1" t="s">
        <v>31379</v>
      </c>
      <c r="G8721" s="3">
        <v>43959.089872685188</v>
      </c>
      <c r="H8721" s="1" t="b">
        <v>0</v>
      </c>
      <c r="I8721" s="1" t="s">
        <v>22</v>
      </c>
      <c r="K8721" s="2"/>
    </row>
    <row r="8722" spans="1:11" ht="12.5" x14ac:dyDescent="0.25">
      <c r="A8722" s="1">
        <v>203076</v>
      </c>
      <c r="B8722" s="1" t="s">
        <v>31148</v>
      </c>
      <c r="C8722" s="1" t="s">
        <v>31380</v>
      </c>
      <c r="D8722" s="2" t="s">
        <v>31381</v>
      </c>
      <c r="E8722" s="1" t="s">
        <v>30605</v>
      </c>
      <c r="F8722" s="1" t="s">
        <v>31382</v>
      </c>
      <c r="G8722" s="3">
        <v>43959.089872685188</v>
      </c>
      <c r="H8722" s="1" t="b">
        <v>0</v>
      </c>
      <c r="I8722" s="1" t="s">
        <v>22</v>
      </c>
      <c r="K8722" s="2"/>
    </row>
    <row r="8723" spans="1:11" ht="12.5" x14ac:dyDescent="0.25">
      <c r="A8723" s="1">
        <v>3677872</v>
      </c>
      <c r="B8723" s="1" t="s">
        <v>31383</v>
      </c>
      <c r="C8723" s="1" t="s">
        <v>31384</v>
      </c>
      <c r="D8723" s="2" t="s">
        <v>31385</v>
      </c>
      <c r="E8723" s="1" t="s">
        <v>30605</v>
      </c>
      <c r="F8723" s="1" t="s">
        <v>31386</v>
      </c>
      <c r="G8723" s="3">
        <v>43959.089884259258</v>
      </c>
      <c r="H8723" s="1" t="b">
        <v>1</v>
      </c>
      <c r="K8723" s="2"/>
    </row>
    <row r="8724" spans="1:11" ht="12.5" x14ac:dyDescent="0.25">
      <c r="A8724" s="1">
        <v>9108797</v>
      </c>
      <c r="B8724" s="1" t="s">
        <v>31387</v>
      </c>
      <c r="C8724" s="1" t="s">
        <v>31388</v>
      </c>
      <c r="D8724" s="2" t="s">
        <v>31389</v>
      </c>
      <c r="E8724" s="1" t="s">
        <v>30605</v>
      </c>
      <c r="F8724" s="1" t="s">
        <v>31390</v>
      </c>
      <c r="G8724" s="3">
        <v>43959.089895833335</v>
      </c>
      <c r="H8724" s="1" t="b">
        <v>1</v>
      </c>
      <c r="K8724" s="2"/>
    </row>
    <row r="8725" spans="1:11" ht="12.5" x14ac:dyDescent="0.25">
      <c r="A8725" s="1">
        <v>5627139</v>
      </c>
      <c r="B8725" s="1" t="s">
        <v>31391</v>
      </c>
      <c r="C8725" s="1" t="s">
        <v>31392</v>
      </c>
      <c r="D8725" s="2" t="s">
        <v>31393</v>
      </c>
      <c r="E8725" s="1" t="s">
        <v>30605</v>
      </c>
      <c r="F8725" s="1" t="s">
        <v>31394</v>
      </c>
      <c r="G8725" s="3">
        <v>43959.089895833335</v>
      </c>
      <c r="H8725" s="1" t="b">
        <v>0</v>
      </c>
      <c r="I8725" s="1" t="s">
        <v>22</v>
      </c>
      <c r="K8725" s="2"/>
    </row>
    <row r="8726" spans="1:11" ht="12.5" x14ac:dyDescent="0.25">
      <c r="A8726" s="1">
        <v>131505</v>
      </c>
      <c r="B8726" s="1" t="s">
        <v>31395</v>
      </c>
      <c r="C8726" s="1" t="s">
        <v>31396</v>
      </c>
      <c r="D8726" s="2" t="s">
        <v>31397</v>
      </c>
      <c r="E8726" s="1" t="s">
        <v>30605</v>
      </c>
      <c r="F8726" s="1" t="s">
        <v>31398</v>
      </c>
      <c r="G8726" s="3">
        <v>43959.089907407404</v>
      </c>
      <c r="H8726" s="1" t="b">
        <v>0</v>
      </c>
      <c r="I8726" s="1" t="s">
        <v>22</v>
      </c>
      <c r="K8726" s="2"/>
    </row>
    <row r="8727" spans="1:11" ht="12.5" x14ac:dyDescent="0.25">
      <c r="A8727" s="1">
        <v>263002466</v>
      </c>
      <c r="B8727" s="1" t="s">
        <v>31399</v>
      </c>
      <c r="C8727" s="1" t="s">
        <v>31400</v>
      </c>
      <c r="D8727" s="2" t="s">
        <v>31401</v>
      </c>
      <c r="E8727" s="1" t="s">
        <v>30605</v>
      </c>
      <c r="F8727" s="1" t="s">
        <v>31402</v>
      </c>
      <c r="G8727" s="3">
        <v>43959.089907407404</v>
      </c>
      <c r="H8727" s="1" t="b">
        <v>0</v>
      </c>
      <c r="I8727" s="1" t="s">
        <v>22</v>
      </c>
      <c r="K8727" s="2"/>
    </row>
    <row r="8728" spans="1:11" ht="12.5" x14ac:dyDescent="0.25">
      <c r="A8728" s="1">
        <v>7122663</v>
      </c>
      <c r="B8728" s="1" t="s">
        <v>359</v>
      </c>
      <c r="C8728" s="1" t="s">
        <v>31403</v>
      </c>
      <c r="D8728" s="2" t="s">
        <v>31404</v>
      </c>
      <c r="E8728" s="1" t="s">
        <v>30605</v>
      </c>
      <c r="F8728" s="1" t="s">
        <v>31405</v>
      </c>
      <c r="G8728" s="3">
        <v>43959.089918981481</v>
      </c>
      <c r="H8728" s="1" t="b">
        <v>1</v>
      </c>
      <c r="K8728" s="2"/>
    </row>
    <row r="8729" spans="1:11" ht="12.5" x14ac:dyDescent="0.25">
      <c r="A8729" s="1">
        <v>3012430</v>
      </c>
      <c r="B8729" s="1" t="s">
        <v>359</v>
      </c>
      <c r="C8729" s="1" t="s">
        <v>31406</v>
      </c>
      <c r="D8729" s="2" t="s">
        <v>31407</v>
      </c>
      <c r="E8729" s="1" t="s">
        <v>30605</v>
      </c>
      <c r="F8729" s="1" t="s">
        <v>31408</v>
      </c>
      <c r="G8729" s="3">
        <v>43959.089930555558</v>
      </c>
      <c r="H8729" s="1" t="b">
        <v>1</v>
      </c>
      <c r="K8729" s="2"/>
    </row>
    <row r="8730" spans="1:11" ht="12.5" x14ac:dyDescent="0.25">
      <c r="A8730" s="1">
        <v>1844503</v>
      </c>
      <c r="B8730" s="1" t="s">
        <v>31409</v>
      </c>
      <c r="C8730" s="1" t="s">
        <v>31410</v>
      </c>
      <c r="D8730" s="2" t="s">
        <v>31411</v>
      </c>
      <c r="E8730" s="1" t="s">
        <v>30605</v>
      </c>
      <c r="F8730" s="1" t="s">
        <v>31412</v>
      </c>
      <c r="G8730" s="3">
        <v>43959.089930555558</v>
      </c>
      <c r="H8730" s="1" t="b">
        <v>0</v>
      </c>
      <c r="I8730" s="1" t="s">
        <v>22</v>
      </c>
      <c r="K8730" s="2"/>
    </row>
    <row r="8731" spans="1:11" ht="12.5" x14ac:dyDescent="0.25">
      <c r="A8731" s="1">
        <v>861781</v>
      </c>
      <c r="B8731" s="1" t="s">
        <v>31413</v>
      </c>
      <c r="C8731" s="1" t="s">
        <v>31414</v>
      </c>
      <c r="D8731" s="2" t="s">
        <v>31415</v>
      </c>
      <c r="E8731" s="1" t="s">
        <v>30605</v>
      </c>
      <c r="F8731" s="1" t="s">
        <v>31416</v>
      </c>
      <c r="G8731" s="3">
        <v>43959.089930555558</v>
      </c>
      <c r="H8731" s="1" t="b">
        <v>0</v>
      </c>
      <c r="I8731" s="1" t="s">
        <v>22</v>
      </c>
      <c r="K8731" s="2"/>
    </row>
    <row r="8732" spans="1:11" ht="12.5" x14ac:dyDescent="0.25">
      <c r="A8732" s="1">
        <v>2337256</v>
      </c>
      <c r="B8732" s="1" t="s">
        <v>31417</v>
      </c>
      <c r="C8732" s="1" t="s">
        <v>31418</v>
      </c>
      <c r="D8732" s="2" t="s">
        <v>31419</v>
      </c>
      <c r="E8732" s="1" t="s">
        <v>30605</v>
      </c>
      <c r="F8732" s="1" t="s">
        <v>31420</v>
      </c>
      <c r="G8732" s="3">
        <v>43959.089930555558</v>
      </c>
      <c r="H8732" s="1" t="b">
        <v>0</v>
      </c>
      <c r="I8732" s="1" t="s">
        <v>22</v>
      </c>
      <c r="K8732" s="2"/>
    </row>
    <row r="8733" spans="1:11" ht="12.5" x14ac:dyDescent="0.25">
      <c r="A8733" s="1">
        <v>1421024</v>
      </c>
      <c r="B8733" s="1" t="s">
        <v>31421</v>
      </c>
      <c r="C8733" s="1" t="s">
        <v>31422</v>
      </c>
      <c r="D8733" s="2" t="s">
        <v>31423</v>
      </c>
      <c r="E8733" s="1" t="s">
        <v>30605</v>
      </c>
      <c r="F8733" s="1" t="s">
        <v>31424</v>
      </c>
      <c r="G8733" s="3">
        <v>43959.089942129627</v>
      </c>
      <c r="H8733" s="1" t="b">
        <v>0</v>
      </c>
      <c r="I8733" s="1" t="s">
        <v>22</v>
      </c>
      <c r="K8733" s="2"/>
    </row>
    <row r="8734" spans="1:11" ht="12.5" x14ac:dyDescent="0.25">
      <c r="A8734" s="1">
        <v>1539787</v>
      </c>
      <c r="B8734" s="1" t="s">
        <v>31425</v>
      </c>
      <c r="C8734" s="1" t="s">
        <v>31425</v>
      </c>
      <c r="D8734" s="2" t="s">
        <v>31426</v>
      </c>
      <c r="E8734" s="1" t="s">
        <v>30605</v>
      </c>
      <c r="F8734" s="1" t="s">
        <v>31427</v>
      </c>
      <c r="G8734" s="3">
        <v>43959.089942129627</v>
      </c>
      <c r="H8734" s="1" t="b">
        <v>0</v>
      </c>
      <c r="I8734" s="1" t="s">
        <v>22</v>
      </c>
      <c r="K8734" s="2"/>
    </row>
    <row r="8735" spans="1:11" ht="12.5" x14ac:dyDescent="0.25">
      <c r="A8735" s="1">
        <v>14238949</v>
      </c>
      <c r="B8735" s="1" t="s">
        <v>5568</v>
      </c>
      <c r="C8735" s="1" t="s">
        <v>31428</v>
      </c>
      <c r="D8735" s="2" t="s">
        <v>31429</v>
      </c>
      <c r="E8735" s="1" t="s">
        <v>30605</v>
      </c>
      <c r="F8735" s="1" t="s">
        <v>31430</v>
      </c>
      <c r="G8735" s="3">
        <v>43959.089953703704</v>
      </c>
      <c r="H8735" s="1" t="b">
        <v>1</v>
      </c>
      <c r="K8735" s="2"/>
    </row>
    <row r="8736" spans="1:11" ht="12.5" x14ac:dyDescent="0.25">
      <c r="A8736" s="1">
        <v>1518559</v>
      </c>
      <c r="B8736" s="1" t="s">
        <v>31431</v>
      </c>
      <c r="C8736" s="1" t="s">
        <v>31432</v>
      </c>
      <c r="D8736" s="2" t="s">
        <v>31433</v>
      </c>
      <c r="E8736" s="1" t="s">
        <v>30605</v>
      </c>
      <c r="F8736" s="1" t="s">
        <v>31434</v>
      </c>
      <c r="G8736" s="3">
        <v>43959.089953703704</v>
      </c>
      <c r="H8736" s="1" t="b">
        <v>0</v>
      </c>
      <c r="I8736" s="1" t="s">
        <v>22</v>
      </c>
      <c r="K8736" s="2"/>
    </row>
    <row r="8737" spans="1:11" ht="12.5" x14ac:dyDescent="0.25">
      <c r="A8737" s="1">
        <v>678938</v>
      </c>
      <c r="B8737" s="1" t="s">
        <v>2243</v>
      </c>
      <c r="C8737" s="1" t="s">
        <v>2243</v>
      </c>
      <c r="D8737" s="2" t="s">
        <v>31435</v>
      </c>
      <c r="E8737" s="1" t="s">
        <v>30605</v>
      </c>
      <c r="F8737" s="1" t="s">
        <v>31436</v>
      </c>
      <c r="G8737" s="3">
        <v>43959.089953703704</v>
      </c>
      <c r="H8737" s="1" t="b">
        <v>0</v>
      </c>
      <c r="I8737" s="1" t="s">
        <v>22</v>
      </c>
      <c r="K8737" s="2"/>
    </row>
    <row r="8738" spans="1:11" ht="12.5" x14ac:dyDescent="0.25">
      <c r="A8738" s="1">
        <v>4011054</v>
      </c>
      <c r="B8738" s="1" t="s">
        <v>31437</v>
      </c>
      <c r="C8738" s="1" t="s">
        <v>31438</v>
      </c>
      <c r="D8738" s="2" t="s">
        <v>31439</v>
      </c>
      <c r="E8738" s="1" t="s">
        <v>30605</v>
      </c>
      <c r="F8738" s="1" t="s">
        <v>31440</v>
      </c>
      <c r="G8738" s="3">
        <v>43959.089965277781</v>
      </c>
      <c r="H8738" s="1" t="b">
        <v>1</v>
      </c>
      <c r="K8738" s="2"/>
    </row>
    <row r="8739" spans="1:11" ht="12.5" x14ac:dyDescent="0.25">
      <c r="A8739" s="1">
        <v>29811021</v>
      </c>
      <c r="B8739" s="1" t="s">
        <v>31441</v>
      </c>
      <c r="C8739" s="1" t="s">
        <v>31442</v>
      </c>
      <c r="D8739" s="2" t="s">
        <v>31443</v>
      </c>
      <c r="E8739" s="1" t="s">
        <v>30605</v>
      </c>
      <c r="F8739" s="1" t="s">
        <v>31444</v>
      </c>
      <c r="G8739" s="3">
        <v>43959.089965277781</v>
      </c>
      <c r="H8739" s="1" t="b">
        <v>0</v>
      </c>
      <c r="I8739" s="1" t="s">
        <v>22</v>
      </c>
      <c r="K8739" s="2"/>
    </row>
    <row r="8740" spans="1:11" ht="12.5" x14ac:dyDescent="0.25">
      <c r="A8740" s="1">
        <v>363</v>
      </c>
      <c r="B8740" s="1" t="s">
        <v>31445</v>
      </c>
      <c r="C8740" s="1" t="s">
        <v>31446</v>
      </c>
      <c r="D8740" s="2" t="s">
        <v>31447</v>
      </c>
      <c r="E8740" s="1" t="s">
        <v>30605</v>
      </c>
      <c r="F8740" s="1" t="s">
        <v>31448</v>
      </c>
      <c r="G8740" s="3">
        <v>43959.089965277781</v>
      </c>
      <c r="H8740" s="1" t="b">
        <v>0</v>
      </c>
      <c r="I8740" s="1" t="s">
        <v>22</v>
      </c>
      <c r="K8740" s="2"/>
    </row>
    <row r="8741" spans="1:11" ht="12.5" x14ac:dyDescent="0.25">
      <c r="A8741" s="1">
        <v>316198</v>
      </c>
      <c r="B8741" s="1" t="s">
        <v>31449</v>
      </c>
      <c r="C8741" s="1" t="s">
        <v>31449</v>
      </c>
      <c r="D8741" s="2" t="s">
        <v>31450</v>
      </c>
      <c r="E8741" s="1" t="s">
        <v>30605</v>
      </c>
      <c r="F8741" s="1" t="s">
        <v>31451</v>
      </c>
      <c r="G8741" s="3">
        <v>43959.08997685185</v>
      </c>
      <c r="H8741" s="1" t="b">
        <v>1</v>
      </c>
      <c r="K8741" s="2"/>
    </row>
    <row r="8742" spans="1:11" ht="12.5" x14ac:dyDescent="0.25">
      <c r="A8742" s="1">
        <v>27949922</v>
      </c>
      <c r="B8742" s="1" t="s">
        <v>31452</v>
      </c>
      <c r="C8742" s="1" t="s">
        <v>31453</v>
      </c>
      <c r="D8742" s="2" t="s">
        <v>31454</v>
      </c>
      <c r="E8742" s="1" t="s">
        <v>30605</v>
      </c>
      <c r="F8742" s="1" t="s">
        <v>31455</v>
      </c>
      <c r="G8742" s="3">
        <v>43959.089988425927</v>
      </c>
      <c r="H8742" s="1" t="b">
        <v>1</v>
      </c>
      <c r="K8742" s="2"/>
    </row>
    <row r="8743" spans="1:11" ht="12.5" x14ac:dyDescent="0.25">
      <c r="A8743" s="1">
        <v>33866783</v>
      </c>
      <c r="B8743" s="1" t="s">
        <v>31456</v>
      </c>
      <c r="C8743" s="1" t="s">
        <v>31457</v>
      </c>
      <c r="D8743" s="2" t="s">
        <v>31458</v>
      </c>
      <c r="E8743" s="1" t="s">
        <v>30605</v>
      </c>
      <c r="F8743" s="1" t="s">
        <v>31459</v>
      </c>
      <c r="G8743" s="3">
        <v>43959.09</v>
      </c>
      <c r="H8743" s="1" t="b">
        <v>1</v>
      </c>
      <c r="K8743" s="2"/>
    </row>
    <row r="8744" spans="1:11" ht="12.5" x14ac:dyDescent="0.25">
      <c r="A8744" s="1">
        <v>4913644</v>
      </c>
      <c r="B8744" s="1" t="s">
        <v>30968</v>
      </c>
      <c r="C8744" s="1" t="s">
        <v>31460</v>
      </c>
      <c r="D8744" s="2" t="s">
        <v>31461</v>
      </c>
      <c r="E8744" s="1" t="s">
        <v>30605</v>
      </c>
      <c r="F8744" s="1" t="s">
        <v>31462</v>
      </c>
      <c r="G8744" s="3">
        <v>43959.09</v>
      </c>
      <c r="H8744" s="1" t="b">
        <v>0</v>
      </c>
      <c r="I8744" s="1" t="s">
        <v>22</v>
      </c>
      <c r="K8744" s="2"/>
    </row>
    <row r="8745" spans="1:11" ht="12.5" x14ac:dyDescent="0.25">
      <c r="A8745" s="1">
        <v>239001</v>
      </c>
      <c r="B8745" s="1" t="s">
        <v>31004</v>
      </c>
      <c r="C8745" s="1" t="s">
        <v>31004</v>
      </c>
      <c r="D8745" s="2" t="s">
        <v>31463</v>
      </c>
      <c r="E8745" s="1" t="s">
        <v>30605</v>
      </c>
      <c r="F8745" s="1" t="s">
        <v>31464</v>
      </c>
      <c r="G8745" s="3">
        <v>43959.09</v>
      </c>
      <c r="H8745" s="1" t="b">
        <v>0</v>
      </c>
      <c r="I8745" s="1" t="s">
        <v>22</v>
      </c>
      <c r="K8745" s="2"/>
    </row>
    <row r="8746" spans="1:11" ht="12.5" x14ac:dyDescent="0.25">
      <c r="A8746" s="1">
        <v>329035</v>
      </c>
      <c r="B8746" s="1" t="s">
        <v>31465</v>
      </c>
      <c r="C8746" s="1" t="s">
        <v>31466</v>
      </c>
      <c r="D8746" s="2" t="s">
        <v>31467</v>
      </c>
      <c r="E8746" s="1" t="s">
        <v>30605</v>
      </c>
      <c r="F8746" s="1" t="s">
        <v>31468</v>
      </c>
      <c r="G8746" s="3">
        <v>43959.090011574073</v>
      </c>
      <c r="H8746" s="1" t="b">
        <v>0</v>
      </c>
      <c r="I8746" s="1" t="s">
        <v>22</v>
      </c>
      <c r="K8746" s="2"/>
    </row>
    <row r="8747" spans="1:11" ht="12.5" x14ac:dyDescent="0.25">
      <c r="A8747" s="1">
        <v>5543112</v>
      </c>
      <c r="B8747" s="1" t="s">
        <v>31469</v>
      </c>
      <c r="C8747" s="1" t="s">
        <v>31469</v>
      </c>
      <c r="D8747" s="2" t="s">
        <v>31470</v>
      </c>
      <c r="E8747" s="1" t="s">
        <v>30605</v>
      </c>
      <c r="F8747" s="1" t="s">
        <v>31471</v>
      </c>
      <c r="G8747" s="3">
        <v>43959.090011574073</v>
      </c>
      <c r="H8747" s="1" t="b">
        <v>1</v>
      </c>
      <c r="K8747" s="2"/>
    </row>
    <row r="8748" spans="1:11" ht="12.5" x14ac:dyDescent="0.25">
      <c r="A8748" s="1">
        <v>44935124</v>
      </c>
      <c r="B8748" s="1" t="s">
        <v>31472</v>
      </c>
      <c r="C8748" s="1" t="s">
        <v>31473</v>
      </c>
      <c r="D8748" s="2" t="s">
        <v>31474</v>
      </c>
      <c r="E8748" s="1" t="s">
        <v>30605</v>
      </c>
      <c r="F8748" s="1" t="s">
        <v>31475</v>
      </c>
      <c r="G8748" s="3">
        <v>43959.09002314815</v>
      </c>
      <c r="H8748" s="1" t="b">
        <v>1</v>
      </c>
      <c r="K8748" s="2"/>
    </row>
    <row r="8749" spans="1:11" ht="12.5" x14ac:dyDescent="0.25">
      <c r="A8749" s="1">
        <v>370242</v>
      </c>
      <c r="B8749" s="1" t="s">
        <v>31476</v>
      </c>
      <c r="C8749" s="1" t="s">
        <v>31476</v>
      </c>
      <c r="D8749" s="2" t="s">
        <v>31477</v>
      </c>
      <c r="E8749" s="1" t="s">
        <v>30605</v>
      </c>
      <c r="F8749" s="1" t="s">
        <v>31478</v>
      </c>
      <c r="G8749" s="3">
        <v>43959.09003472222</v>
      </c>
      <c r="H8749" s="1" t="b">
        <v>1</v>
      </c>
      <c r="K8749" s="2"/>
    </row>
    <row r="8750" spans="1:11" ht="12.5" x14ac:dyDescent="0.25">
      <c r="A8750" s="1">
        <v>11670330</v>
      </c>
      <c r="B8750" s="1" t="s">
        <v>31445</v>
      </c>
      <c r="C8750" s="1" t="s">
        <v>31479</v>
      </c>
      <c r="D8750" s="2" t="s">
        <v>31480</v>
      </c>
      <c r="E8750" s="1" t="s">
        <v>30605</v>
      </c>
      <c r="F8750" s="1" t="s">
        <v>31481</v>
      </c>
      <c r="G8750" s="3">
        <v>43959.090046296296</v>
      </c>
      <c r="H8750" s="1" t="b">
        <v>1</v>
      </c>
      <c r="K8750" s="2"/>
    </row>
    <row r="8751" spans="1:11" ht="12.5" x14ac:dyDescent="0.25">
      <c r="A8751" s="1">
        <v>121828</v>
      </c>
      <c r="B8751" s="1" t="s">
        <v>30729</v>
      </c>
      <c r="C8751" s="1" t="s">
        <v>31482</v>
      </c>
      <c r="D8751" s="2" t="s">
        <v>31483</v>
      </c>
      <c r="E8751" s="1" t="s">
        <v>30605</v>
      </c>
      <c r="G8751" s="3">
        <v>43959.090046296296</v>
      </c>
      <c r="H8751" s="1" t="b">
        <v>0</v>
      </c>
      <c r="I8751" s="1" t="s">
        <v>22</v>
      </c>
      <c r="K8751" s="2"/>
    </row>
    <row r="8752" spans="1:11" ht="12.5" x14ac:dyDescent="0.25">
      <c r="A8752" s="1">
        <v>1122534</v>
      </c>
      <c r="B8752" s="1" t="s">
        <v>31484</v>
      </c>
      <c r="C8752" s="1" t="s">
        <v>31485</v>
      </c>
      <c r="D8752" s="2" t="s">
        <v>31486</v>
      </c>
      <c r="E8752" s="1" t="s">
        <v>30605</v>
      </c>
      <c r="F8752" s="1" t="s">
        <v>31487</v>
      </c>
      <c r="G8752" s="3">
        <v>43959.090057870373</v>
      </c>
      <c r="H8752" s="1" t="b">
        <v>1</v>
      </c>
      <c r="K8752" s="2"/>
    </row>
    <row r="8753" spans="1:11" ht="12.5" x14ac:dyDescent="0.25">
      <c r="A8753" s="1">
        <v>781300</v>
      </c>
      <c r="B8753" s="1" t="s">
        <v>31488</v>
      </c>
      <c r="C8753" s="1" t="s">
        <v>31489</v>
      </c>
      <c r="D8753" s="2" t="s">
        <v>31490</v>
      </c>
      <c r="E8753" s="1" t="s">
        <v>30605</v>
      </c>
      <c r="F8753" s="1" t="s">
        <v>31491</v>
      </c>
      <c r="G8753" s="3">
        <v>43959.090057870373</v>
      </c>
      <c r="H8753" s="1" t="b">
        <v>0</v>
      </c>
      <c r="I8753" s="1" t="s">
        <v>22</v>
      </c>
      <c r="K8753" s="2"/>
    </row>
    <row r="8754" spans="1:11" ht="12.5" x14ac:dyDescent="0.25">
      <c r="A8754" s="1">
        <v>2524005</v>
      </c>
      <c r="B8754" s="1" t="s">
        <v>31492</v>
      </c>
      <c r="C8754" s="1" t="s">
        <v>31493</v>
      </c>
      <c r="D8754" s="2" t="s">
        <v>31494</v>
      </c>
      <c r="E8754" s="1" t="s">
        <v>30605</v>
      </c>
      <c r="F8754" s="1" t="s">
        <v>31495</v>
      </c>
      <c r="G8754" s="3">
        <v>43959.090069444443</v>
      </c>
      <c r="H8754" s="1" t="b">
        <v>1</v>
      </c>
      <c r="K8754" s="2"/>
    </row>
    <row r="8755" spans="1:11" ht="12.5" x14ac:dyDescent="0.25">
      <c r="A8755" s="1">
        <v>6049573</v>
      </c>
      <c r="B8755" s="1" t="s">
        <v>31496</v>
      </c>
      <c r="C8755" s="1" t="s">
        <v>31497</v>
      </c>
      <c r="D8755" s="2" t="s">
        <v>31498</v>
      </c>
      <c r="E8755" s="1" t="s">
        <v>30605</v>
      </c>
      <c r="F8755" s="1" t="s">
        <v>31499</v>
      </c>
      <c r="G8755" s="3">
        <v>43959.090069444443</v>
      </c>
      <c r="H8755" s="1" t="b">
        <v>0</v>
      </c>
      <c r="I8755" s="1" t="s">
        <v>22</v>
      </c>
      <c r="K8755" s="2"/>
    </row>
    <row r="8756" spans="1:11" ht="12.5" x14ac:dyDescent="0.25">
      <c r="A8756" s="1">
        <v>12335495</v>
      </c>
      <c r="B8756" s="1" t="s">
        <v>31500</v>
      </c>
      <c r="C8756" s="1" t="s">
        <v>31500</v>
      </c>
      <c r="D8756" s="2" t="s">
        <v>31501</v>
      </c>
      <c r="E8756" s="1" t="s">
        <v>30605</v>
      </c>
      <c r="F8756" s="1" t="s">
        <v>31502</v>
      </c>
      <c r="G8756" s="3">
        <v>43959.090081018519</v>
      </c>
      <c r="H8756" s="1" t="b">
        <v>0</v>
      </c>
      <c r="I8756" s="1" t="s">
        <v>22</v>
      </c>
      <c r="K8756" s="2"/>
    </row>
    <row r="8757" spans="1:11" ht="12.5" x14ac:dyDescent="0.25">
      <c r="A8757" s="1">
        <v>115859973</v>
      </c>
      <c r="B8757" s="1" t="s">
        <v>31503</v>
      </c>
      <c r="C8757" s="1" t="s">
        <v>31504</v>
      </c>
      <c r="D8757" s="2" t="s">
        <v>31505</v>
      </c>
      <c r="E8757" s="1" t="s">
        <v>30605</v>
      </c>
      <c r="F8757" s="1" t="s">
        <v>31506</v>
      </c>
      <c r="G8757" s="3">
        <v>43959.090081018519</v>
      </c>
      <c r="H8757" s="1" t="b">
        <v>0</v>
      </c>
      <c r="I8757" s="1" t="s">
        <v>22</v>
      </c>
      <c r="K8757" s="2"/>
    </row>
    <row r="8758" spans="1:11" ht="12.5" x14ac:dyDescent="0.25">
      <c r="A8758" s="1">
        <v>143489</v>
      </c>
      <c r="B8758" s="1" t="s">
        <v>31507</v>
      </c>
      <c r="C8758" s="1" t="s">
        <v>31508</v>
      </c>
      <c r="D8758" s="2" t="s">
        <v>31509</v>
      </c>
      <c r="E8758" s="1" t="s">
        <v>30605</v>
      </c>
      <c r="F8758" s="1" t="s">
        <v>31510</v>
      </c>
      <c r="G8758" s="3">
        <v>43959.090081018519</v>
      </c>
      <c r="H8758" s="1" t="b">
        <v>0</v>
      </c>
      <c r="I8758" s="1" t="s">
        <v>22</v>
      </c>
      <c r="K8758" s="2"/>
    </row>
    <row r="8759" spans="1:11" ht="12.5" x14ac:dyDescent="0.25">
      <c r="A8759" s="1">
        <v>21629136</v>
      </c>
      <c r="B8759" s="1" t="s">
        <v>31511</v>
      </c>
      <c r="C8759" s="1" t="s">
        <v>31512</v>
      </c>
      <c r="D8759" s="2" t="s">
        <v>31513</v>
      </c>
      <c r="E8759" s="1" t="s">
        <v>30605</v>
      </c>
      <c r="F8759" s="1" t="s">
        <v>31514</v>
      </c>
      <c r="G8759" s="3">
        <v>43959.090081018519</v>
      </c>
      <c r="H8759" s="1" t="b">
        <v>0</v>
      </c>
      <c r="I8759" s="1" t="s">
        <v>22</v>
      </c>
      <c r="K8759" s="2"/>
    </row>
    <row r="8760" spans="1:11" ht="12.5" x14ac:dyDescent="0.25">
      <c r="A8760" s="1">
        <v>7362671</v>
      </c>
      <c r="B8760" s="1" t="s">
        <v>24533</v>
      </c>
      <c r="C8760" s="1" t="s">
        <v>18528</v>
      </c>
      <c r="D8760" s="2" t="s">
        <v>31515</v>
      </c>
      <c r="E8760" s="1" t="s">
        <v>30605</v>
      </c>
      <c r="F8760" s="1" t="s">
        <v>31516</v>
      </c>
      <c r="G8760" s="3">
        <v>43959.090092592596</v>
      </c>
      <c r="H8760" s="1" t="b">
        <v>1</v>
      </c>
      <c r="K8760" s="2"/>
    </row>
    <row r="8761" spans="1:11" ht="12.5" x14ac:dyDescent="0.25">
      <c r="A8761" s="1">
        <v>22670215</v>
      </c>
      <c r="B8761" s="1" t="s">
        <v>31517</v>
      </c>
      <c r="C8761" s="1" t="s">
        <v>31518</v>
      </c>
      <c r="D8761" s="2" t="s">
        <v>31519</v>
      </c>
      <c r="E8761" s="1" t="s">
        <v>30605</v>
      </c>
      <c r="F8761" s="1" t="s">
        <v>31520</v>
      </c>
      <c r="G8761" s="3">
        <v>43959.090104166666</v>
      </c>
      <c r="H8761" s="1" t="b">
        <v>1</v>
      </c>
      <c r="K8761" s="2"/>
    </row>
    <row r="8762" spans="1:11" ht="12.5" x14ac:dyDescent="0.25">
      <c r="A8762" s="1">
        <v>2727</v>
      </c>
      <c r="B8762" s="1" t="s">
        <v>31521</v>
      </c>
      <c r="C8762" s="1" t="s">
        <v>31521</v>
      </c>
      <c r="D8762" s="2" t="s">
        <v>31522</v>
      </c>
      <c r="E8762" s="1" t="s">
        <v>30605</v>
      </c>
      <c r="F8762" s="1" t="s">
        <v>31523</v>
      </c>
      <c r="G8762" s="3">
        <v>43959.090104166666</v>
      </c>
      <c r="H8762" s="1" t="b">
        <v>0</v>
      </c>
      <c r="I8762" s="1" t="s">
        <v>22</v>
      </c>
      <c r="K8762" s="2"/>
    </row>
    <row r="8763" spans="1:11" ht="12.5" x14ac:dyDescent="0.25">
      <c r="A8763" s="1">
        <v>19437654</v>
      </c>
      <c r="B8763" s="1" t="s">
        <v>31524</v>
      </c>
      <c r="C8763" s="1" t="s">
        <v>31525</v>
      </c>
      <c r="D8763" s="2" t="s">
        <v>31526</v>
      </c>
      <c r="E8763" s="1" t="s">
        <v>30605</v>
      </c>
      <c r="F8763" s="1" t="s">
        <v>31527</v>
      </c>
      <c r="G8763" s="3">
        <v>43959.090104166666</v>
      </c>
      <c r="H8763" s="1" t="b">
        <v>0</v>
      </c>
      <c r="I8763" s="1" t="s">
        <v>22</v>
      </c>
      <c r="K8763" s="2"/>
    </row>
    <row r="8764" spans="1:11" ht="12.5" x14ac:dyDescent="0.25">
      <c r="A8764" s="1">
        <v>24666294</v>
      </c>
      <c r="B8764" s="1" t="s">
        <v>30857</v>
      </c>
      <c r="C8764" s="1" t="s">
        <v>31528</v>
      </c>
      <c r="D8764" s="2" t="s">
        <v>31529</v>
      </c>
      <c r="E8764" s="1" t="s">
        <v>30605</v>
      </c>
      <c r="F8764" s="1" t="s">
        <v>31530</v>
      </c>
      <c r="G8764" s="3">
        <v>43959.090115740742</v>
      </c>
      <c r="H8764" s="1" t="b">
        <v>1</v>
      </c>
      <c r="K8764" s="2"/>
    </row>
    <row r="8765" spans="1:11" ht="12.5" x14ac:dyDescent="0.25">
      <c r="A8765" s="1">
        <v>904810</v>
      </c>
      <c r="B8765" s="1" t="s">
        <v>31531</v>
      </c>
      <c r="C8765" s="1" t="s">
        <v>31532</v>
      </c>
      <c r="D8765" s="2" t="s">
        <v>31533</v>
      </c>
      <c r="E8765" s="1" t="s">
        <v>30605</v>
      </c>
      <c r="F8765" s="1" t="s">
        <v>31534</v>
      </c>
      <c r="G8765" s="3">
        <v>43959.090127314812</v>
      </c>
      <c r="H8765" s="1" t="b">
        <v>1</v>
      </c>
      <c r="K8765" s="2"/>
    </row>
    <row r="8766" spans="1:11" ht="12.5" x14ac:dyDescent="0.25">
      <c r="A8766" s="1">
        <v>683939</v>
      </c>
      <c r="B8766" s="1" t="s">
        <v>23804</v>
      </c>
      <c r="C8766" s="1" t="s">
        <v>31535</v>
      </c>
      <c r="D8766" s="2" t="s">
        <v>31536</v>
      </c>
      <c r="E8766" s="1" t="s">
        <v>30605</v>
      </c>
      <c r="F8766" s="1" t="s">
        <v>31537</v>
      </c>
      <c r="G8766" s="3">
        <v>43959.090138888889</v>
      </c>
      <c r="H8766" s="1" t="b">
        <v>1</v>
      </c>
      <c r="K8766" s="2"/>
    </row>
    <row r="8767" spans="1:11" ht="12.5" x14ac:dyDescent="0.25">
      <c r="A8767" s="1">
        <v>56941978</v>
      </c>
      <c r="B8767" s="1" t="s">
        <v>31538</v>
      </c>
      <c r="C8767" s="1" t="s">
        <v>30625</v>
      </c>
      <c r="D8767" s="2" t="s">
        <v>31539</v>
      </c>
      <c r="E8767" s="1" t="s">
        <v>30605</v>
      </c>
      <c r="F8767" s="1" t="s">
        <v>31540</v>
      </c>
      <c r="G8767" s="3">
        <v>43959.090150462966</v>
      </c>
      <c r="H8767" s="1" t="b">
        <v>1</v>
      </c>
      <c r="K8767" s="2"/>
    </row>
    <row r="8768" spans="1:11" ht="12.5" x14ac:dyDescent="0.25">
      <c r="A8768" s="1">
        <v>8044474</v>
      </c>
      <c r="B8768" s="1" t="s">
        <v>31541</v>
      </c>
      <c r="C8768" s="1" t="s">
        <v>31542</v>
      </c>
      <c r="D8768" s="2" t="s">
        <v>31543</v>
      </c>
      <c r="E8768" s="1" t="s">
        <v>30605</v>
      </c>
      <c r="F8768" s="1" t="s">
        <v>31544</v>
      </c>
      <c r="G8768" s="3">
        <v>43959.090150462966</v>
      </c>
      <c r="H8768" s="1" t="b">
        <v>0</v>
      </c>
      <c r="I8768" s="1" t="s">
        <v>22</v>
      </c>
      <c r="K8768" s="2"/>
    </row>
    <row r="8769" spans="1:11" ht="12.5" x14ac:dyDescent="0.25">
      <c r="A8769" s="1">
        <v>2813939</v>
      </c>
      <c r="B8769" s="1" t="s">
        <v>31545</v>
      </c>
      <c r="C8769" s="1" t="s">
        <v>31546</v>
      </c>
      <c r="D8769" s="2" t="s">
        <v>31547</v>
      </c>
      <c r="E8769" s="1" t="s">
        <v>30605</v>
      </c>
      <c r="F8769" s="1" t="s">
        <v>31548</v>
      </c>
      <c r="G8769" s="3">
        <v>43959.090162037035</v>
      </c>
      <c r="H8769" s="1" t="b">
        <v>0</v>
      </c>
      <c r="I8769" s="1" t="s">
        <v>22</v>
      </c>
      <c r="K8769" s="2"/>
    </row>
    <row r="8770" spans="1:11" ht="12.5" x14ac:dyDescent="0.25">
      <c r="A8770" s="1">
        <v>2661753</v>
      </c>
      <c r="B8770" s="1" t="s">
        <v>31549</v>
      </c>
      <c r="C8770" s="1" t="s">
        <v>31550</v>
      </c>
      <c r="D8770" s="2" t="s">
        <v>31551</v>
      </c>
      <c r="E8770" s="1" t="s">
        <v>30605</v>
      </c>
      <c r="F8770" s="1" t="s">
        <v>31552</v>
      </c>
      <c r="G8770" s="3">
        <v>43959.090162037035</v>
      </c>
      <c r="H8770" s="1" t="b">
        <v>1</v>
      </c>
      <c r="K8770" s="2"/>
    </row>
    <row r="8771" spans="1:11" ht="12.5" x14ac:dyDescent="0.25">
      <c r="A8771" s="1">
        <v>950915</v>
      </c>
      <c r="B8771" s="1" t="s">
        <v>31553</v>
      </c>
      <c r="C8771" s="1" t="s">
        <v>31554</v>
      </c>
      <c r="D8771" s="2" t="s">
        <v>31555</v>
      </c>
      <c r="E8771" s="1" t="s">
        <v>30605</v>
      </c>
      <c r="F8771" s="1" t="s">
        <v>31556</v>
      </c>
      <c r="G8771" s="3">
        <v>43959.090173611112</v>
      </c>
      <c r="H8771" s="1" t="b">
        <v>0</v>
      </c>
      <c r="I8771" s="1" t="s">
        <v>22</v>
      </c>
      <c r="K8771" s="2"/>
    </row>
    <row r="8772" spans="1:11" ht="12.5" x14ac:dyDescent="0.25">
      <c r="A8772" s="1">
        <v>481811</v>
      </c>
      <c r="B8772" s="1" t="s">
        <v>31557</v>
      </c>
      <c r="C8772" s="1" t="s">
        <v>31558</v>
      </c>
      <c r="D8772" s="2" t="s">
        <v>31559</v>
      </c>
      <c r="E8772" s="1" t="s">
        <v>30605</v>
      </c>
      <c r="F8772" s="1" t="s">
        <v>31560</v>
      </c>
      <c r="G8772" s="3">
        <v>43959.090173611112</v>
      </c>
      <c r="H8772" s="1" t="b">
        <v>0</v>
      </c>
      <c r="I8772" s="1" t="s">
        <v>22</v>
      </c>
      <c r="K8772" s="2"/>
    </row>
    <row r="8773" spans="1:11" ht="12.5" x14ac:dyDescent="0.25">
      <c r="A8773" s="1">
        <v>1309434</v>
      </c>
      <c r="B8773" s="1" t="s">
        <v>31561</v>
      </c>
      <c r="C8773" s="1" t="s">
        <v>31562</v>
      </c>
      <c r="D8773" s="2" t="s">
        <v>31563</v>
      </c>
      <c r="E8773" s="1" t="s">
        <v>30605</v>
      </c>
      <c r="F8773" s="1" t="s">
        <v>31564</v>
      </c>
      <c r="G8773" s="3">
        <v>43959.090185185189</v>
      </c>
      <c r="H8773" s="1" t="b">
        <v>1</v>
      </c>
      <c r="K8773" s="2"/>
    </row>
    <row r="8774" spans="1:11" ht="12.5" x14ac:dyDescent="0.25">
      <c r="A8774" s="1">
        <v>6778461</v>
      </c>
      <c r="B8774" s="1" t="s">
        <v>31565</v>
      </c>
      <c r="C8774" s="1" t="s">
        <v>31566</v>
      </c>
      <c r="D8774" s="2" t="s">
        <v>31567</v>
      </c>
      <c r="E8774" s="1" t="s">
        <v>30605</v>
      </c>
      <c r="F8774" s="1" t="s">
        <v>31568</v>
      </c>
      <c r="G8774" s="3">
        <v>43959.090185185189</v>
      </c>
      <c r="H8774" s="1" t="b">
        <v>0</v>
      </c>
      <c r="I8774" s="1" t="s">
        <v>22</v>
      </c>
      <c r="K8774" s="2"/>
    </row>
    <row r="8775" spans="1:11" ht="12.5" x14ac:dyDescent="0.25">
      <c r="A8775" s="1">
        <v>109624</v>
      </c>
      <c r="B8775" s="1" t="s">
        <v>31569</v>
      </c>
      <c r="C8775" s="1" t="s">
        <v>31570</v>
      </c>
      <c r="D8775" s="2" t="s">
        <v>31571</v>
      </c>
      <c r="E8775" s="1" t="s">
        <v>30605</v>
      </c>
      <c r="F8775" s="1" t="s">
        <v>31572</v>
      </c>
      <c r="G8775" s="3">
        <v>43959.090185185189</v>
      </c>
      <c r="H8775" s="1" t="b">
        <v>0</v>
      </c>
      <c r="I8775" s="1" t="s">
        <v>22</v>
      </c>
      <c r="K8775" s="2"/>
    </row>
    <row r="8776" spans="1:11" ht="12.5" x14ac:dyDescent="0.25">
      <c r="A8776" s="1">
        <v>26870928</v>
      </c>
      <c r="B8776" s="1" t="s">
        <v>31573</v>
      </c>
      <c r="C8776" s="1" t="s">
        <v>31573</v>
      </c>
      <c r="D8776" s="2" t="s">
        <v>31574</v>
      </c>
      <c r="E8776" s="1" t="s">
        <v>30605</v>
      </c>
      <c r="F8776" s="1" t="s">
        <v>31575</v>
      </c>
      <c r="G8776" s="3">
        <v>43959.090196759258</v>
      </c>
      <c r="H8776" s="1" t="b">
        <v>1</v>
      </c>
      <c r="K8776" s="2"/>
    </row>
    <row r="8777" spans="1:11" ht="12.5" x14ac:dyDescent="0.25">
      <c r="A8777" s="1">
        <v>7705565</v>
      </c>
      <c r="B8777" s="1" t="s">
        <v>31576</v>
      </c>
      <c r="C8777" s="1" t="s">
        <v>31577</v>
      </c>
      <c r="D8777" s="2" t="s">
        <v>31578</v>
      </c>
      <c r="E8777" s="1" t="s">
        <v>30605</v>
      </c>
      <c r="F8777" s="1" t="s">
        <v>31579</v>
      </c>
      <c r="G8777" s="3">
        <v>43959.090196759258</v>
      </c>
      <c r="H8777" s="1" t="b">
        <v>0</v>
      </c>
      <c r="I8777" s="1" t="s">
        <v>22</v>
      </c>
      <c r="K8777" s="2"/>
    </row>
    <row r="8778" spans="1:11" ht="12.5" x14ac:dyDescent="0.25">
      <c r="A8778" s="1">
        <v>1227666</v>
      </c>
      <c r="B8778" s="1" t="s">
        <v>31580</v>
      </c>
      <c r="C8778" s="1" t="s">
        <v>31581</v>
      </c>
      <c r="D8778" s="2" t="s">
        <v>31582</v>
      </c>
      <c r="E8778" s="1" t="s">
        <v>30605</v>
      </c>
      <c r="F8778" s="1" t="s">
        <v>31583</v>
      </c>
      <c r="G8778" s="3">
        <v>43959.090208333335</v>
      </c>
      <c r="H8778" s="1" t="b">
        <v>0</v>
      </c>
      <c r="I8778" s="1" t="s">
        <v>22</v>
      </c>
      <c r="K8778" s="2"/>
    </row>
    <row r="8779" spans="1:11" ht="12.5" x14ac:dyDescent="0.25">
      <c r="A8779" s="1">
        <v>553200</v>
      </c>
      <c r="B8779" s="1" t="s">
        <v>31584</v>
      </c>
      <c r="C8779" s="1" t="s">
        <v>31585</v>
      </c>
      <c r="D8779" s="2" t="s">
        <v>31586</v>
      </c>
      <c r="E8779" s="1" t="s">
        <v>30605</v>
      </c>
      <c r="F8779" s="1" t="s">
        <v>31587</v>
      </c>
      <c r="G8779" s="3">
        <v>43959.090208333335</v>
      </c>
      <c r="H8779" s="1" t="b">
        <v>0</v>
      </c>
      <c r="I8779" s="1" t="s">
        <v>5</v>
      </c>
      <c r="K8779" s="2"/>
    </row>
    <row r="8780" spans="1:11" ht="12.5" x14ac:dyDescent="0.25">
      <c r="A8780" s="1">
        <v>668622</v>
      </c>
      <c r="B8780" s="1" t="s">
        <v>31588</v>
      </c>
      <c r="C8780" s="1" t="s">
        <v>31589</v>
      </c>
      <c r="D8780" s="2" t="s">
        <v>31590</v>
      </c>
      <c r="E8780" s="1" t="s">
        <v>30605</v>
      </c>
      <c r="F8780" s="1" t="s">
        <v>31591</v>
      </c>
      <c r="G8780" s="3">
        <v>43959.090219907404</v>
      </c>
      <c r="H8780" s="1" t="b">
        <v>0</v>
      </c>
      <c r="I8780" s="1" t="s">
        <v>22</v>
      </c>
      <c r="K8780" s="2"/>
    </row>
    <row r="8781" spans="1:11" ht="12.5" x14ac:dyDescent="0.25">
      <c r="A8781" s="1">
        <v>32958</v>
      </c>
      <c r="B8781" s="1" t="s">
        <v>31592</v>
      </c>
      <c r="C8781" s="1" t="s">
        <v>3320</v>
      </c>
      <c r="D8781" s="2" t="s">
        <v>31593</v>
      </c>
      <c r="E8781" s="1" t="s">
        <v>30605</v>
      </c>
      <c r="F8781" s="1" t="s">
        <v>31594</v>
      </c>
      <c r="G8781" s="3">
        <v>43959.090219907404</v>
      </c>
      <c r="H8781" s="1" t="b">
        <v>0</v>
      </c>
      <c r="I8781" s="1" t="s">
        <v>22</v>
      </c>
      <c r="K8781" s="2"/>
    </row>
    <row r="8782" spans="1:11" ht="12.5" x14ac:dyDescent="0.25">
      <c r="A8782" s="1">
        <v>6108422</v>
      </c>
      <c r="B8782" s="1" t="s">
        <v>31595</v>
      </c>
      <c r="C8782" s="1" t="s">
        <v>31596</v>
      </c>
      <c r="D8782" s="2" t="s">
        <v>31597</v>
      </c>
      <c r="E8782" s="1" t="s">
        <v>30605</v>
      </c>
      <c r="F8782" s="1" t="s">
        <v>31598</v>
      </c>
      <c r="G8782" s="3">
        <v>43959.090219907404</v>
      </c>
      <c r="H8782" s="1" t="b">
        <v>0</v>
      </c>
      <c r="I8782" s="1" t="s">
        <v>22</v>
      </c>
      <c r="K8782" s="2"/>
    </row>
    <row r="8783" spans="1:11" ht="12.5" x14ac:dyDescent="0.25">
      <c r="A8783" s="1">
        <v>21692</v>
      </c>
      <c r="B8783" s="1" t="s">
        <v>31599</v>
      </c>
      <c r="C8783" s="1" t="s">
        <v>31085</v>
      </c>
      <c r="D8783" s="2" t="s">
        <v>31600</v>
      </c>
      <c r="E8783" s="1" t="s">
        <v>30605</v>
      </c>
      <c r="F8783" s="1" t="s">
        <v>31601</v>
      </c>
      <c r="G8783" s="3">
        <v>43959.090231481481</v>
      </c>
      <c r="H8783" s="1" t="b">
        <v>1</v>
      </c>
      <c r="K8783" s="2"/>
    </row>
    <row r="8784" spans="1:11" ht="12.5" x14ac:dyDescent="0.25">
      <c r="A8784" s="1">
        <v>614070</v>
      </c>
      <c r="B8784" s="1" t="s">
        <v>30948</v>
      </c>
      <c r="C8784" s="1" t="s">
        <v>30948</v>
      </c>
      <c r="D8784" s="2" t="s">
        <v>31602</v>
      </c>
      <c r="E8784" s="1" t="s">
        <v>30605</v>
      </c>
      <c r="F8784" s="1" t="s">
        <v>31603</v>
      </c>
      <c r="G8784" s="3">
        <v>43959.090243055558</v>
      </c>
      <c r="H8784" s="1" t="b">
        <v>1</v>
      </c>
      <c r="K8784" s="2"/>
    </row>
    <row r="8785" spans="1:11" ht="12.5" x14ac:dyDescent="0.25">
      <c r="A8785" s="1">
        <v>19283674</v>
      </c>
      <c r="B8785" s="1" t="s">
        <v>31604</v>
      </c>
      <c r="C8785" s="1" t="s">
        <v>31605</v>
      </c>
      <c r="D8785" s="2" t="s">
        <v>31606</v>
      </c>
      <c r="E8785" s="1" t="s">
        <v>30605</v>
      </c>
      <c r="F8785" s="1" t="s">
        <v>31607</v>
      </c>
      <c r="G8785" s="3">
        <v>43959.090254629627</v>
      </c>
      <c r="H8785" s="1" t="b">
        <v>1</v>
      </c>
      <c r="K8785" s="2"/>
    </row>
    <row r="8786" spans="1:11" ht="12.5" x14ac:dyDescent="0.25">
      <c r="A8786" s="1">
        <v>1748446</v>
      </c>
      <c r="B8786" s="1" t="s">
        <v>31608</v>
      </c>
      <c r="C8786" s="1" t="s">
        <v>31609</v>
      </c>
      <c r="D8786" s="2" t="s">
        <v>31610</v>
      </c>
      <c r="E8786" s="1" t="s">
        <v>30605</v>
      </c>
      <c r="F8786" s="1" t="s">
        <v>31611</v>
      </c>
      <c r="G8786" s="3">
        <v>43959.090254629627</v>
      </c>
      <c r="H8786" s="1" t="b">
        <v>1</v>
      </c>
      <c r="K8786" s="2"/>
    </row>
    <row r="8787" spans="1:11" ht="12.5" x14ac:dyDescent="0.25">
      <c r="A8787" s="1">
        <v>1591828</v>
      </c>
      <c r="B8787" s="1" t="s">
        <v>30972</v>
      </c>
      <c r="C8787" s="1" t="s">
        <v>31612</v>
      </c>
      <c r="D8787" s="2" t="s">
        <v>31613</v>
      </c>
      <c r="E8787" s="1" t="s">
        <v>30605</v>
      </c>
      <c r="F8787" s="1" t="s">
        <v>31614</v>
      </c>
      <c r="G8787" s="3">
        <v>43959.090266203704</v>
      </c>
      <c r="H8787" s="1" t="b">
        <v>0</v>
      </c>
      <c r="I8787" s="1" t="s">
        <v>22</v>
      </c>
      <c r="K8787" s="2"/>
    </row>
    <row r="8788" spans="1:11" ht="12.5" x14ac:dyDescent="0.25">
      <c r="A8788" s="1">
        <v>5967893</v>
      </c>
      <c r="B8788" s="1" t="s">
        <v>31615</v>
      </c>
      <c r="C8788" s="1" t="s">
        <v>31616</v>
      </c>
      <c r="D8788" s="2" t="s">
        <v>31617</v>
      </c>
      <c r="E8788" s="1" t="s">
        <v>30605</v>
      </c>
      <c r="F8788" s="1" t="s">
        <v>31618</v>
      </c>
      <c r="G8788" s="3">
        <v>43959.090266203704</v>
      </c>
      <c r="H8788" s="1" t="b">
        <v>0</v>
      </c>
      <c r="I8788" s="1" t="s">
        <v>22</v>
      </c>
      <c r="K8788" s="2"/>
    </row>
    <row r="8789" spans="1:11" ht="12.5" x14ac:dyDescent="0.25">
      <c r="A8789" s="1">
        <v>25273228</v>
      </c>
      <c r="B8789" s="1" t="s">
        <v>31619</v>
      </c>
      <c r="C8789" s="1" t="s">
        <v>31620</v>
      </c>
      <c r="D8789" s="2" t="s">
        <v>31621</v>
      </c>
      <c r="E8789" s="1" t="s">
        <v>30605</v>
      </c>
      <c r="F8789" s="1" t="s">
        <v>31622</v>
      </c>
      <c r="G8789" s="3">
        <v>43959.090266203704</v>
      </c>
      <c r="H8789" s="1" t="b">
        <v>0</v>
      </c>
      <c r="I8789" s="1" t="s">
        <v>22</v>
      </c>
      <c r="K8789" s="2"/>
    </row>
    <row r="8790" spans="1:11" ht="12.5" x14ac:dyDescent="0.25">
      <c r="A8790" s="1">
        <v>155606787</v>
      </c>
      <c r="B8790" s="1" t="s">
        <v>31623</v>
      </c>
      <c r="C8790" s="1" t="s">
        <v>31624</v>
      </c>
      <c r="D8790" s="2" t="s">
        <v>31625</v>
      </c>
      <c r="E8790" s="1" t="s">
        <v>30605</v>
      </c>
      <c r="F8790" s="1" t="s">
        <v>31626</v>
      </c>
      <c r="G8790" s="3">
        <v>43959.090277777781</v>
      </c>
      <c r="H8790" s="1" t="b">
        <v>0</v>
      </c>
      <c r="I8790" s="1" t="s">
        <v>521</v>
      </c>
      <c r="K8790" s="2"/>
    </row>
    <row r="8791" spans="1:11" ht="12.5" x14ac:dyDescent="0.25">
      <c r="A8791" s="1">
        <v>8981131</v>
      </c>
      <c r="B8791" s="1" t="s">
        <v>31627</v>
      </c>
      <c r="C8791" s="1" t="s">
        <v>31628</v>
      </c>
      <c r="D8791" s="2" t="s">
        <v>31629</v>
      </c>
      <c r="E8791" s="1" t="s">
        <v>30605</v>
      </c>
      <c r="F8791" s="1" t="s">
        <v>31630</v>
      </c>
      <c r="G8791" s="3">
        <v>43959.090277777781</v>
      </c>
      <c r="H8791" s="1" t="b">
        <v>0</v>
      </c>
      <c r="I8791" s="1" t="s">
        <v>22</v>
      </c>
      <c r="K8791" s="2"/>
    </row>
    <row r="8792" spans="1:11" ht="12.5" x14ac:dyDescent="0.25">
      <c r="A8792" s="1">
        <v>1307476</v>
      </c>
      <c r="B8792" s="1" t="s">
        <v>31631</v>
      </c>
      <c r="C8792" s="1" t="s">
        <v>31632</v>
      </c>
      <c r="D8792" s="2" t="s">
        <v>31633</v>
      </c>
      <c r="E8792" s="1" t="s">
        <v>30605</v>
      </c>
      <c r="F8792" s="1" t="s">
        <v>31634</v>
      </c>
      <c r="G8792" s="3">
        <v>43959.090277777781</v>
      </c>
      <c r="H8792" s="1" t="b">
        <v>0</v>
      </c>
      <c r="I8792" s="1" t="s">
        <v>22</v>
      </c>
      <c r="K8792" s="2"/>
    </row>
    <row r="8793" spans="1:11" ht="12.5" x14ac:dyDescent="0.25">
      <c r="A8793" s="1">
        <v>3654364</v>
      </c>
      <c r="B8793" s="1" t="s">
        <v>31635</v>
      </c>
      <c r="C8793" s="1" t="s">
        <v>31636</v>
      </c>
      <c r="D8793" s="2" t="s">
        <v>31637</v>
      </c>
      <c r="E8793" s="1" t="s">
        <v>30605</v>
      </c>
      <c r="F8793" s="1" t="s">
        <v>31638</v>
      </c>
      <c r="G8793" s="3">
        <v>43959.090289351851</v>
      </c>
      <c r="H8793" s="1" t="b">
        <v>0</v>
      </c>
      <c r="I8793" s="1" t="s">
        <v>22</v>
      </c>
      <c r="K8793" s="2"/>
    </row>
    <row r="8794" spans="1:11" ht="12.5" x14ac:dyDescent="0.25">
      <c r="A8794" s="1">
        <v>25870036</v>
      </c>
      <c r="B8794" s="1" t="s">
        <v>31639</v>
      </c>
      <c r="C8794" s="1" t="s">
        <v>31639</v>
      </c>
      <c r="D8794" s="2" t="s">
        <v>31640</v>
      </c>
      <c r="E8794" s="1" t="s">
        <v>30605</v>
      </c>
      <c r="F8794" s="1" t="s">
        <v>31641</v>
      </c>
      <c r="G8794" s="3">
        <v>43959.090289351851</v>
      </c>
      <c r="H8794" s="1" t="b">
        <v>0</v>
      </c>
      <c r="I8794" s="1" t="s">
        <v>22</v>
      </c>
      <c r="K8794" s="2"/>
    </row>
    <row r="8795" spans="1:11" ht="12.5" x14ac:dyDescent="0.25">
      <c r="A8795" s="1">
        <v>3058811</v>
      </c>
      <c r="B8795" s="1" t="s">
        <v>31642</v>
      </c>
      <c r="C8795" s="1" t="s">
        <v>31643</v>
      </c>
      <c r="D8795" s="2" t="s">
        <v>31644</v>
      </c>
      <c r="E8795" s="1" t="s">
        <v>30605</v>
      </c>
      <c r="F8795" s="1" t="s">
        <v>31645</v>
      </c>
      <c r="G8795" s="3">
        <v>43959.090300925927</v>
      </c>
      <c r="H8795" s="1" t="b">
        <v>1</v>
      </c>
      <c r="K8795" s="2"/>
    </row>
    <row r="8796" spans="1:11" ht="12.5" x14ac:dyDescent="0.25">
      <c r="A8796" s="1">
        <v>412126</v>
      </c>
      <c r="B8796" s="1" t="s">
        <v>31646</v>
      </c>
      <c r="C8796" s="1" t="s">
        <v>31647</v>
      </c>
      <c r="D8796" s="2" t="s">
        <v>31648</v>
      </c>
      <c r="E8796" s="1" t="s">
        <v>30605</v>
      </c>
      <c r="F8796" s="1" t="s">
        <v>31649</v>
      </c>
      <c r="G8796" s="3">
        <v>43959.090300925927</v>
      </c>
      <c r="H8796" s="1" t="b">
        <v>0</v>
      </c>
      <c r="I8796" s="1" t="s">
        <v>22</v>
      </c>
      <c r="K8796" s="2"/>
    </row>
    <row r="8797" spans="1:11" ht="12.5" x14ac:dyDescent="0.25">
      <c r="A8797" s="1">
        <v>138776049</v>
      </c>
      <c r="B8797" s="1" t="s">
        <v>31650</v>
      </c>
      <c r="C8797" s="1" t="s">
        <v>31650</v>
      </c>
      <c r="D8797" s="2" t="s">
        <v>31651</v>
      </c>
      <c r="E8797" s="1" t="s">
        <v>30605</v>
      </c>
      <c r="F8797" s="1" t="s">
        <v>31652</v>
      </c>
      <c r="G8797" s="3">
        <v>43959.090312499997</v>
      </c>
      <c r="H8797" s="1" t="b">
        <v>1</v>
      </c>
      <c r="K8797" s="2"/>
    </row>
    <row r="8798" spans="1:11" ht="12.5" x14ac:dyDescent="0.25">
      <c r="A8798" s="1">
        <v>51164398</v>
      </c>
      <c r="B8798" s="1" t="s">
        <v>6685</v>
      </c>
      <c r="C8798" s="1" t="s">
        <v>31653</v>
      </c>
      <c r="D8798" s="2" t="s">
        <v>31654</v>
      </c>
      <c r="E8798" s="1" t="s">
        <v>30605</v>
      </c>
      <c r="F8798" s="1" t="s">
        <v>31655</v>
      </c>
      <c r="G8798" s="3">
        <v>43959.090324074074</v>
      </c>
      <c r="H8798" s="1" t="b">
        <v>1</v>
      </c>
      <c r="K8798" s="2"/>
    </row>
    <row r="8799" spans="1:11" ht="12.5" x14ac:dyDescent="0.25">
      <c r="A8799" s="1">
        <v>53374</v>
      </c>
      <c r="B8799" s="1" t="s">
        <v>31656</v>
      </c>
      <c r="C8799" s="1" t="s">
        <v>31657</v>
      </c>
      <c r="D8799" s="2" t="s">
        <v>31658</v>
      </c>
      <c r="E8799" s="1" t="s">
        <v>30605</v>
      </c>
      <c r="F8799" s="1" t="s">
        <v>31659</v>
      </c>
      <c r="G8799" s="3">
        <v>43959.09033564815</v>
      </c>
      <c r="H8799" s="1" t="b">
        <v>1</v>
      </c>
      <c r="K8799" s="2"/>
    </row>
    <row r="8800" spans="1:11" ht="12.5" x14ac:dyDescent="0.25">
      <c r="A8800" s="1">
        <v>81134943</v>
      </c>
      <c r="B8800" s="1" t="s">
        <v>1143</v>
      </c>
      <c r="C8800" s="1" t="s">
        <v>31660</v>
      </c>
      <c r="D8800" s="2" t="s">
        <v>31661</v>
      </c>
      <c r="E8800" s="1" t="s">
        <v>30605</v>
      </c>
      <c r="F8800" s="1" t="s">
        <v>31662</v>
      </c>
      <c r="G8800" s="3">
        <v>43959.09034722222</v>
      </c>
      <c r="H8800" s="1" t="b">
        <v>1</v>
      </c>
      <c r="K8800" s="2"/>
    </row>
    <row r="8801" spans="1:11" ht="12.5" x14ac:dyDescent="0.25">
      <c r="A8801" s="1">
        <v>45316202</v>
      </c>
      <c r="B8801" s="1" t="s">
        <v>31663</v>
      </c>
      <c r="C8801" s="1" t="s">
        <v>31664</v>
      </c>
      <c r="D8801" s="2" t="s">
        <v>31665</v>
      </c>
      <c r="E8801" s="1" t="s">
        <v>30605</v>
      </c>
      <c r="F8801" s="1" t="s">
        <v>31666</v>
      </c>
      <c r="G8801" s="3">
        <v>43959.09034722222</v>
      </c>
      <c r="H8801" s="1" t="b">
        <v>0</v>
      </c>
      <c r="I8801" s="1" t="s">
        <v>22</v>
      </c>
      <c r="K8801" s="2"/>
    </row>
    <row r="8802" spans="1:11" ht="12.5" x14ac:dyDescent="0.25">
      <c r="A8802" s="1">
        <v>9764362</v>
      </c>
      <c r="B8802" s="1" t="s">
        <v>31319</v>
      </c>
      <c r="C8802" s="1" t="s">
        <v>31667</v>
      </c>
      <c r="D8802" s="2" t="s">
        <v>31668</v>
      </c>
      <c r="E8802" s="1" t="s">
        <v>30605</v>
      </c>
      <c r="F8802" s="1" t="s">
        <v>31669</v>
      </c>
      <c r="G8802" s="3">
        <v>43959.090358796297</v>
      </c>
      <c r="H8802" s="1" t="b">
        <v>1</v>
      </c>
      <c r="K8802" s="2"/>
    </row>
    <row r="8803" spans="1:11" ht="12.5" x14ac:dyDescent="0.25">
      <c r="A8803" s="1">
        <v>16490037</v>
      </c>
      <c r="B8803" s="1" t="s">
        <v>31670</v>
      </c>
      <c r="C8803" s="1" t="s">
        <v>31671</v>
      </c>
      <c r="D8803" s="2" t="s">
        <v>31672</v>
      </c>
      <c r="E8803" s="1" t="s">
        <v>30605</v>
      </c>
      <c r="F8803" s="1" t="s">
        <v>31673</v>
      </c>
      <c r="G8803" s="3">
        <v>43959.090358796297</v>
      </c>
      <c r="H8803" s="1" t="b">
        <v>0</v>
      </c>
      <c r="I8803" s="1" t="s">
        <v>22</v>
      </c>
      <c r="K8803" s="2"/>
    </row>
    <row r="8804" spans="1:11" ht="12.5" x14ac:dyDescent="0.25">
      <c r="A8804" s="1">
        <v>11131276</v>
      </c>
      <c r="B8804" s="1" t="s">
        <v>31674</v>
      </c>
      <c r="C8804" s="1" t="s">
        <v>31675</v>
      </c>
      <c r="D8804" s="2" t="s">
        <v>31676</v>
      </c>
      <c r="E8804" s="1" t="s">
        <v>30605</v>
      </c>
      <c r="F8804" s="1" t="s">
        <v>31677</v>
      </c>
      <c r="G8804" s="3">
        <v>43959.090370370373</v>
      </c>
      <c r="H8804" s="1" t="b">
        <v>1</v>
      </c>
      <c r="K8804" s="2"/>
    </row>
    <row r="8805" spans="1:11" ht="12.5" x14ac:dyDescent="0.25">
      <c r="A8805" s="1">
        <v>791720</v>
      </c>
      <c r="B8805" s="1" t="s">
        <v>31678</v>
      </c>
      <c r="C8805" s="1" t="s">
        <v>31679</v>
      </c>
      <c r="D8805" s="2" t="s">
        <v>31680</v>
      </c>
      <c r="E8805" s="1" t="s">
        <v>30605</v>
      </c>
      <c r="F8805" s="1" t="s">
        <v>31681</v>
      </c>
      <c r="G8805" s="3">
        <v>43959.090370370373</v>
      </c>
      <c r="H8805" s="1" t="b">
        <v>0</v>
      </c>
      <c r="I8805" s="1" t="s">
        <v>22</v>
      </c>
      <c r="K8805" s="2"/>
    </row>
    <row r="8806" spans="1:11" ht="12.5" x14ac:dyDescent="0.25">
      <c r="A8806" s="1">
        <v>70121</v>
      </c>
      <c r="B8806" s="1" t="s">
        <v>31682</v>
      </c>
      <c r="C8806" s="1" t="s">
        <v>10729</v>
      </c>
      <c r="D8806" s="2" t="s">
        <v>31683</v>
      </c>
      <c r="E8806" s="1" t="s">
        <v>30605</v>
      </c>
      <c r="F8806" s="1" t="s">
        <v>31684</v>
      </c>
      <c r="G8806" s="3">
        <v>43959.090381944443</v>
      </c>
      <c r="H8806" s="1" t="b">
        <v>0</v>
      </c>
      <c r="I8806" s="1" t="s">
        <v>5</v>
      </c>
      <c r="K8806" s="2"/>
    </row>
    <row r="8807" spans="1:11" ht="12.5" x14ac:dyDescent="0.25">
      <c r="A8807" s="1">
        <v>9214768</v>
      </c>
      <c r="B8807" s="1" t="s">
        <v>31538</v>
      </c>
      <c r="C8807" s="1" t="s">
        <v>31685</v>
      </c>
      <c r="D8807" s="2" t="s">
        <v>31686</v>
      </c>
      <c r="E8807" s="1" t="s">
        <v>30605</v>
      </c>
      <c r="F8807" s="1" t="s">
        <v>31687</v>
      </c>
      <c r="G8807" s="3">
        <v>43959.09039351852</v>
      </c>
      <c r="H8807" s="1" t="b">
        <v>0</v>
      </c>
      <c r="I8807" s="1" t="s">
        <v>5</v>
      </c>
      <c r="K8807" s="2"/>
    </row>
    <row r="8808" spans="1:11" ht="12.5" x14ac:dyDescent="0.25">
      <c r="A8808" s="1">
        <v>3277842</v>
      </c>
      <c r="B8808" s="1" t="s">
        <v>5406</v>
      </c>
      <c r="C8808" s="1" t="s">
        <v>31688</v>
      </c>
      <c r="D8808" s="2" t="s">
        <v>31689</v>
      </c>
      <c r="E8808" s="1" t="s">
        <v>30605</v>
      </c>
      <c r="F8808" s="1" t="s">
        <v>31690</v>
      </c>
      <c r="G8808" s="3">
        <v>43959.090405092589</v>
      </c>
      <c r="H8808" s="1" t="b">
        <v>1</v>
      </c>
      <c r="K8808" s="2"/>
    </row>
    <row r="8809" spans="1:11" ht="12.5" x14ac:dyDescent="0.25">
      <c r="A8809" s="1">
        <v>39706711</v>
      </c>
      <c r="B8809" s="1" t="s">
        <v>31691</v>
      </c>
      <c r="C8809" s="1" t="s">
        <v>31692</v>
      </c>
      <c r="D8809" s="2" t="s">
        <v>31693</v>
      </c>
      <c r="E8809" s="1" t="s">
        <v>30605</v>
      </c>
      <c r="F8809" s="1" t="s">
        <v>31694</v>
      </c>
      <c r="G8809" s="3">
        <v>43959.090405092589</v>
      </c>
      <c r="H8809" s="1" t="b">
        <v>0</v>
      </c>
      <c r="I8809" s="1" t="s">
        <v>22</v>
      </c>
      <c r="K8809" s="2"/>
    </row>
    <row r="8810" spans="1:11" ht="12.5" x14ac:dyDescent="0.25">
      <c r="A8810" s="1">
        <v>183303</v>
      </c>
      <c r="B8810" s="1" t="s">
        <v>31695</v>
      </c>
      <c r="C8810" s="1" t="s">
        <v>31696</v>
      </c>
      <c r="D8810" s="2" t="s">
        <v>31697</v>
      </c>
      <c r="E8810" s="1" t="s">
        <v>30605</v>
      </c>
      <c r="F8810" s="1" t="s">
        <v>31698</v>
      </c>
      <c r="G8810" s="3">
        <v>43959.090416666666</v>
      </c>
      <c r="H8810" s="1" t="b">
        <v>0</v>
      </c>
      <c r="I8810" s="1" t="s">
        <v>22</v>
      </c>
      <c r="K8810" s="2"/>
    </row>
    <row r="8811" spans="1:11" ht="12.5" x14ac:dyDescent="0.25">
      <c r="A8811" s="1">
        <v>545937</v>
      </c>
      <c r="B8811" s="1" t="s">
        <v>31699</v>
      </c>
      <c r="C8811" s="1" t="s">
        <v>31700</v>
      </c>
      <c r="D8811" s="2" t="s">
        <v>31701</v>
      </c>
      <c r="E8811" s="1" t="s">
        <v>30605</v>
      </c>
      <c r="F8811" s="1" t="s">
        <v>31702</v>
      </c>
      <c r="G8811" s="3">
        <v>43959.090416666666</v>
      </c>
      <c r="H8811" s="1" t="b">
        <v>0</v>
      </c>
      <c r="I8811" s="1" t="s">
        <v>22</v>
      </c>
      <c r="K8811" s="2"/>
    </row>
    <row r="8812" spans="1:11" ht="12.5" x14ac:dyDescent="0.25">
      <c r="A8812" s="1">
        <v>5144181</v>
      </c>
      <c r="B8812" s="1" t="s">
        <v>30886</v>
      </c>
      <c r="C8812" s="1" t="s">
        <v>20595</v>
      </c>
      <c r="D8812" s="2" t="s">
        <v>31703</v>
      </c>
      <c r="E8812" s="1" t="s">
        <v>30605</v>
      </c>
      <c r="F8812" s="1" t="s">
        <v>31704</v>
      </c>
      <c r="G8812" s="3">
        <v>43959.090428240743</v>
      </c>
      <c r="H8812" s="1" t="b">
        <v>0</v>
      </c>
      <c r="I8812" s="1" t="s">
        <v>22</v>
      </c>
      <c r="K8812" s="2"/>
    </row>
    <row r="8813" spans="1:11" ht="12.5" x14ac:dyDescent="0.25">
      <c r="A8813" s="1">
        <v>37076</v>
      </c>
      <c r="B8813" s="1" t="s">
        <v>31705</v>
      </c>
      <c r="C8813" s="1" t="s">
        <v>31706</v>
      </c>
      <c r="D8813" s="2" t="s">
        <v>31707</v>
      </c>
      <c r="E8813" s="1" t="s">
        <v>30605</v>
      </c>
      <c r="F8813" s="1" t="s">
        <v>31708</v>
      </c>
      <c r="G8813" s="3">
        <v>43959.090428240743</v>
      </c>
      <c r="H8813" s="1" t="b">
        <v>0</v>
      </c>
      <c r="I8813" s="1" t="s">
        <v>1570</v>
      </c>
      <c r="K8813" s="2"/>
    </row>
    <row r="8814" spans="1:11" ht="12.5" x14ac:dyDescent="0.25">
      <c r="A8814" s="1">
        <v>3898922</v>
      </c>
      <c r="B8814" s="1" t="s">
        <v>31709</v>
      </c>
      <c r="C8814" s="1" t="s">
        <v>31709</v>
      </c>
      <c r="D8814" s="2" t="s">
        <v>31710</v>
      </c>
      <c r="E8814" s="1" t="s">
        <v>30605</v>
      </c>
      <c r="F8814" s="1" t="s">
        <v>31711</v>
      </c>
      <c r="G8814" s="3">
        <v>43959.090439814812</v>
      </c>
      <c r="H8814" s="1" t="b">
        <v>0</v>
      </c>
      <c r="I8814" s="1" t="s">
        <v>22</v>
      </c>
      <c r="K8814" s="2"/>
    </row>
    <row r="8815" spans="1:11" ht="12.5" x14ac:dyDescent="0.25">
      <c r="A8815" s="1">
        <v>1842702</v>
      </c>
      <c r="B8815" s="1" t="s">
        <v>31712</v>
      </c>
      <c r="C8815" s="1" t="s">
        <v>31713</v>
      </c>
      <c r="D8815" s="2" t="s">
        <v>31714</v>
      </c>
      <c r="E8815" s="1" t="s">
        <v>30605</v>
      </c>
      <c r="F8815" s="1" t="s">
        <v>31715</v>
      </c>
      <c r="G8815" s="3">
        <v>43959.090439814812</v>
      </c>
      <c r="H8815" s="1" t="b">
        <v>0</v>
      </c>
      <c r="I8815" s="1" t="s">
        <v>22</v>
      </c>
      <c r="K8815" s="2"/>
    </row>
    <row r="8816" spans="1:11" ht="12.5" x14ac:dyDescent="0.25">
      <c r="A8816" s="1">
        <v>912</v>
      </c>
      <c r="B8816" s="1" t="s">
        <v>31445</v>
      </c>
      <c r="C8816" s="1" t="s">
        <v>31716</v>
      </c>
      <c r="D8816" s="2" t="s">
        <v>31717</v>
      </c>
      <c r="E8816" s="1" t="s">
        <v>30605</v>
      </c>
      <c r="F8816" s="1" t="s">
        <v>31718</v>
      </c>
      <c r="G8816" s="3">
        <v>43959.090451388889</v>
      </c>
      <c r="H8816" s="1" t="b">
        <v>1</v>
      </c>
      <c r="K8816" s="2"/>
    </row>
    <row r="8817" spans="1:11" ht="12.5" x14ac:dyDescent="0.25">
      <c r="A8817" s="1">
        <v>8133216</v>
      </c>
      <c r="B8817" s="1" t="s">
        <v>31719</v>
      </c>
      <c r="C8817" s="1" t="s">
        <v>31720</v>
      </c>
      <c r="D8817" s="2" t="s">
        <v>31721</v>
      </c>
      <c r="E8817" s="1" t="s">
        <v>30605</v>
      </c>
      <c r="F8817" s="1" t="s">
        <v>31722</v>
      </c>
      <c r="G8817" s="3">
        <v>43959.090451388889</v>
      </c>
      <c r="H8817" s="1" t="b">
        <v>0</v>
      </c>
      <c r="I8817" s="1" t="s">
        <v>22</v>
      </c>
      <c r="K8817" s="2"/>
    </row>
    <row r="8818" spans="1:11" ht="12.5" x14ac:dyDescent="0.25">
      <c r="A8818" s="1">
        <v>9228086</v>
      </c>
      <c r="B8818" s="1" t="s">
        <v>31723</v>
      </c>
      <c r="C8818" s="1" t="s">
        <v>31724</v>
      </c>
      <c r="D8818" s="2" t="s">
        <v>31725</v>
      </c>
      <c r="E8818" s="1" t="s">
        <v>30605</v>
      </c>
      <c r="F8818" s="1" t="s">
        <v>31726</v>
      </c>
      <c r="G8818" s="3">
        <v>43959.090451388889</v>
      </c>
      <c r="H8818" s="1" t="b">
        <v>0</v>
      </c>
      <c r="I8818" s="1" t="s">
        <v>22</v>
      </c>
      <c r="K8818" s="2"/>
    </row>
    <row r="8819" spans="1:11" ht="12.5" x14ac:dyDescent="0.25">
      <c r="A8819" s="1">
        <v>18248068</v>
      </c>
      <c r="B8819" s="1" t="s">
        <v>31727</v>
      </c>
      <c r="C8819" s="1" t="s">
        <v>31728</v>
      </c>
      <c r="D8819" s="2" t="s">
        <v>31729</v>
      </c>
      <c r="E8819" s="1" t="s">
        <v>30605</v>
      </c>
      <c r="F8819" s="1" t="s">
        <v>31730</v>
      </c>
      <c r="G8819" s="3">
        <v>43959.090451388889</v>
      </c>
      <c r="H8819" s="1" t="b">
        <v>0</v>
      </c>
      <c r="I8819" s="1" t="s">
        <v>22</v>
      </c>
      <c r="K8819" s="2"/>
    </row>
    <row r="8820" spans="1:11" ht="12.5" x14ac:dyDescent="0.25">
      <c r="A8820" s="1">
        <v>6021947</v>
      </c>
      <c r="B8820" s="1" t="s">
        <v>31731</v>
      </c>
      <c r="C8820" s="1" t="s">
        <v>31732</v>
      </c>
      <c r="D8820" s="2" t="s">
        <v>31733</v>
      </c>
      <c r="E8820" s="1" t="s">
        <v>30605</v>
      </c>
      <c r="F8820" s="1" t="s">
        <v>31734</v>
      </c>
      <c r="G8820" s="3">
        <v>43959.090462962966</v>
      </c>
      <c r="H8820" s="1" t="b">
        <v>0</v>
      </c>
      <c r="I8820" s="1" t="s">
        <v>22</v>
      </c>
      <c r="K8820" s="2"/>
    </row>
    <row r="8821" spans="1:11" ht="12.5" x14ac:dyDescent="0.25">
      <c r="A8821" s="1">
        <v>46698467</v>
      </c>
      <c r="B8821" s="1" t="s">
        <v>30857</v>
      </c>
      <c r="C8821" s="1" t="s">
        <v>31735</v>
      </c>
      <c r="D8821" s="2" t="s">
        <v>31736</v>
      </c>
      <c r="E8821" s="1" t="s">
        <v>30605</v>
      </c>
      <c r="F8821" s="1" t="s">
        <v>31737</v>
      </c>
      <c r="G8821" s="3">
        <v>43959.090462962966</v>
      </c>
      <c r="H8821" s="1" t="b">
        <v>1</v>
      </c>
      <c r="K8821" s="2"/>
    </row>
    <row r="8822" spans="1:11" ht="12.5" x14ac:dyDescent="0.25">
      <c r="A8822" s="1">
        <v>182410</v>
      </c>
      <c r="B8822" s="1" t="s">
        <v>31738</v>
      </c>
      <c r="C8822" s="1" t="s">
        <v>31739</v>
      </c>
      <c r="D8822" s="2" t="s">
        <v>31740</v>
      </c>
      <c r="E8822" s="1" t="s">
        <v>30605</v>
      </c>
      <c r="F8822" s="1" t="s">
        <v>31741</v>
      </c>
      <c r="G8822" s="3">
        <v>43959.090474537035</v>
      </c>
      <c r="H8822" s="1" t="b">
        <v>0</v>
      </c>
      <c r="I8822" s="1" t="s">
        <v>22</v>
      </c>
      <c r="K8822" s="2"/>
    </row>
    <row r="8823" spans="1:11" ht="12.5" x14ac:dyDescent="0.25">
      <c r="A8823" s="1">
        <v>28</v>
      </c>
      <c r="B8823" s="1" t="s">
        <v>31322</v>
      </c>
      <c r="C8823" s="1" t="s">
        <v>31742</v>
      </c>
      <c r="D8823" s="2" t="s">
        <v>31743</v>
      </c>
      <c r="E8823" s="1" t="s">
        <v>30605</v>
      </c>
      <c r="F8823" s="1" t="s">
        <v>31744</v>
      </c>
      <c r="G8823" s="3">
        <v>43959.090474537035</v>
      </c>
      <c r="H8823" s="1" t="b">
        <v>0</v>
      </c>
      <c r="I8823" s="1" t="s">
        <v>22</v>
      </c>
      <c r="K8823" s="2"/>
    </row>
    <row r="8824" spans="1:11" ht="12.5" x14ac:dyDescent="0.25">
      <c r="A8824" s="1">
        <v>2642653</v>
      </c>
      <c r="B8824" s="1" t="s">
        <v>31745</v>
      </c>
      <c r="C8824" s="1" t="s">
        <v>31746</v>
      </c>
      <c r="D8824" s="2" t="s">
        <v>31747</v>
      </c>
      <c r="E8824" s="1" t="s">
        <v>30605</v>
      </c>
      <c r="F8824" s="1" t="s">
        <v>31748</v>
      </c>
      <c r="G8824" s="3">
        <v>43959.090474537035</v>
      </c>
      <c r="H8824" s="1" t="b">
        <v>0</v>
      </c>
      <c r="I8824" s="1" t="s">
        <v>22</v>
      </c>
      <c r="K8824" s="2"/>
    </row>
    <row r="8825" spans="1:11" ht="12.5" x14ac:dyDescent="0.25">
      <c r="A8825" s="1">
        <v>2811234</v>
      </c>
      <c r="B8825" s="1" t="s">
        <v>31749</v>
      </c>
      <c r="C8825" s="1" t="s">
        <v>31750</v>
      </c>
      <c r="D8825" s="2" t="s">
        <v>31751</v>
      </c>
      <c r="E8825" s="1" t="s">
        <v>30605</v>
      </c>
      <c r="F8825" s="1" t="s">
        <v>31752</v>
      </c>
      <c r="G8825" s="3">
        <v>43959.090474537035</v>
      </c>
      <c r="H8825" s="1" t="b">
        <v>0</v>
      </c>
      <c r="I8825" s="1" t="s">
        <v>22</v>
      </c>
      <c r="K8825" s="2"/>
    </row>
    <row r="8826" spans="1:11" ht="12.5" x14ac:dyDescent="0.25">
      <c r="A8826" s="1">
        <v>9664</v>
      </c>
      <c r="B8826" s="1" t="s">
        <v>23804</v>
      </c>
      <c r="C8826" s="1" t="s">
        <v>31753</v>
      </c>
      <c r="D8826" s="2" t="s">
        <v>31754</v>
      </c>
      <c r="E8826" s="1" t="s">
        <v>30605</v>
      </c>
      <c r="F8826" s="1" t="s">
        <v>31755</v>
      </c>
      <c r="G8826" s="3">
        <v>43959.090486111112</v>
      </c>
      <c r="H8826" s="1" t="b">
        <v>0</v>
      </c>
      <c r="I8826" s="1" t="s">
        <v>22</v>
      </c>
      <c r="K8826" s="2"/>
    </row>
    <row r="8827" spans="1:11" ht="12.5" x14ac:dyDescent="0.25">
      <c r="A8827" s="1">
        <v>1942140</v>
      </c>
      <c r="B8827" s="1" t="s">
        <v>31756</v>
      </c>
      <c r="C8827" s="1" t="s">
        <v>31757</v>
      </c>
      <c r="D8827" s="2" t="s">
        <v>31758</v>
      </c>
      <c r="E8827" s="1" t="s">
        <v>30605</v>
      </c>
      <c r="F8827" s="1" t="s">
        <v>31759</v>
      </c>
      <c r="G8827" s="3">
        <v>43959.090486111112</v>
      </c>
      <c r="H8827" s="1" t="b">
        <v>0</v>
      </c>
      <c r="I8827" s="1" t="s">
        <v>22</v>
      </c>
      <c r="K8827" s="2"/>
    </row>
    <row r="8828" spans="1:11" ht="12.5" x14ac:dyDescent="0.25">
      <c r="A8828" s="1">
        <v>41571541</v>
      </c>
      <c r="B8828" s="1" t="s">
        <v>31760</v>
      </c>
      <c r="C8828" s="1" t="s">
        <v>31760</v>
      </c>
      <c r="D8828" s="2" t="s">
        <v>31761</v>
      </c>
      <c r="E8828" s="1" t="s">
        <v>30605</v>
      </c>
      <c r="F8828" s="1" t="s">
        <v>31762</v>
      </c>
      <c r="G8828" s="3">
        <v>43959.090509259258</v>
      </c>
      <c r="H8828" s="1" t="b">
        <v>1</v>
      </c>
      <c r="K8828" s="2"/>
    </row>
    <row r="8829" spans="1:11" ht="12.5" x14ac:dyDescent="0.25">
      <c r="A8829" s="1">
        <v>682</v>
      </c>
      <c r="B8829" s="1" t="s">
        <v>31763</v>
      </c>
      <c r="C8829" s="1" t="s">
        <v>31764</v>
      </c>
      <c r="D8829" s="2" t="s">
        <v>31765</v>
      </c>
      <c r="E8829" s="1" t="s">
        <v>30605</v>
      </c>
      <c r="F8829" s="1" t="s">
        <v>31766</v>
      </c>
      <c r="G8829" s="3">
        <v>43959.090509259258</v>
      </c>
      <c r="H8829" s="1" t="b">
        <v>0</v>
      </c>
      <c r="I8829" s="1" t="s">
        <v>22</v>
      </c>
      <c r="K8829" s="2"/>
    </row>
    <row r="8830" spans="1:11" ht="12.5" x14ac:dyDescent="0.25">
      <c r="A8830" s="1">
        <v>300994</v>
      </c>
      <c r="B8830" s="1" t="s">
        <v>25698</v>
      </c>
      <c r="C8830" s="1" t="s">
        <v>31767</v>
      </c>
      <c r="D8830" s="2" t="s">
        <v>31768</v>
      </c>
      <c r="E8830" s="1" t="s">
        <v>30605</v>
      </c>
      <c r="F8830" s="1" t="s">
        <v>31769</v>
      </c>
      <c r="G8830" s="3">
        <v>43959.090509259258</v>
      </c>
      <c r="H8830" s="1" t="b">
        <v>0</v>
      </c>
      <c r="I8830" s="1" t="s">
        <v>22</v>
      </c>
      <c r="K8830" s="2"/>
    </row>
    <row r="8831" spans="1:11" ht="12.5" x14ac:dyDescent="0.25">
      <c r="A8831" s="1">
        <v>68</v>
      </c>
      <c r="B8831" s="1" t="s">
        <v>31770</v>
      </c>
      <c r="C8831" s="1" t="s">
        <v>31771</v>
      </c>
      <c r="D8831" s="2" t="s">
        <v>31772</v>
      </c>
      <c r="E8831" s="1" t="s">
        <v>30605</v>
      </c>
      <c r="F8831" s="1" t="s">
        <v>31773</v>
      </c>
      <c r="G8831" s="3">
        <v>43959.090509259258</v>
      </c>
      <c r="H8831" s="1" t="b">
        <v>0</v>
      </c>
      <c r="I8831" s="1" t="s">
        <v>22</v>
      </c>
      <c r="K8831" s="2"/>
    </row>
    <row r="8832" spans="1:11" ht="12.5" x14ac:dyDescent="0.25">
      <c r="A8832" s="1">
        <v>291884</v>
      </c>
      <c r="B8832" s="1" t="s">
        <v>31774</v>
      </c>
      <c r="C8832" s="1" t="s">
        <v>31775</v>
      </c>
      <c r="D8832" s="2" t="s">
        <v>31776</v>
      </c>
      <c r="E8832" s="1" t="s">
        <v>30605</v>
      </c>
      <c r="F8832" s="1" t="s">
        <v>31777</v>
      </c>
      <c r="G8832" s="3">
        <v>43959.090509259258</v>
      </c>
      <c r="H8832" s="1" t="b">
        <v>0</v>
      </c>
      <c r="I8832" s="1" t="s">
        <v>22</v>
      </c>
      <c r="K8832" s="2"/>
    </row>
    <row r="8833" spans="1:11" ht="12.5" x14ac:dyDescent="0.25">
      <c r="A8833" s="1">
        <v>114287404</v>
      </c>
      <c r="B8833" s="1" t="s">
        <v>30612</v>
      </c>
      <c r="C8833" s="1" t="s">
        <v>31778</v>
      </c>
      <c r="D8833" s="2" t="s">
        <v>31779</v>
      </c>
      <c r="E8833" s="1" t="s">
        <v>30605</v>
      </c>
      <c r="F8833" s="1" t="s">
        <v>31780</v>
      </c>
      <c r="G8833" s="3">
        <v>43959.090532407405</v>
      </c>
      <c r="H8833" s="1" t="b">
        <v>1</v>
      </c>
      <c r="K8833" s="2"/>
    </row>
    <row r="8834" spans="1:11" ht="12.5" x14ac:dyDescent="0.25">
      <c r="A8834" s="1">
        <v>6094</v>
      </c>
      <c r="B8834" s="1" t="s">
        <v>31781</v>
      </c>
      <c r="C8834" s="1" t="s">
        <v>31782</v>
      </c>
      <c r="D8834" s="2" t="s">
        <v>31783</v>
      </c>
      <c r="E8834" s="1" t="s">
        <v>30605</v>
      </c>
      <c r="F8834" s="1" t="s">
        <v>31784</v>
      </c>
      <c r="G8834" s="3">
        <v>43959.090532407405</v>
      </c>
      <c r="H8834" s="1" t="b">
        <v>0</v>
      </c>
      <c r="I8834" s="1" t="s">
        <v>22</v>
      </c>
      <c r="K8834" s="2"/>
    </row>
    <row r="8835" spans="1:11" ht="12.5" x14ac:dyDescent="0.25">
      <c r="A8835" s="1">
        <v>779276</v>
      </c>
      <c r="B8835" s="1" t="s">
        <v>31785</v>
      </c>
      <c r="C8835" s="1" t="s">
        <v>21882</v>
      </c>
      <c r="D8835" s="2" t="s">
        <v>31786</v>
      </c>
      <c r="E8835" s="1" t="s">
        <v>30605</v>
      </c>
      <c r="F8835" s="1" t="s">
        <v>31787</v>
      </c>
      <c r="G8835" s="3">
        <v>43959.090532407405</v>
      </c>
      <c r="H8835" s="1" t="b">
        <v>0</v>
      </c>
      <c r="I8835" s="1" t="s">
        <v>22</v>
      </c>
      <c r="K8835" s="2"/>
    </row>
    <row r="8836" spans="1:11" ht="12.5" x14ac:dyDescent="0.25">
      <c r="A8836" s="1">
        <v>26237573</v>
      </c>
      <c r="B8836" s="1" t="s">
        <v>31788</v>
      </c>
      <c r="C8836" s="1" t="s">
        <v>31789</v>
      </c>
      <c r="D8836" s="2" t="s">
        <v>31790</v>
      </c>
      <c r="E8836" s="1" t="s">
        <v>30605</v>
      </c>
      <c r="F8836" s="1" t="s">
        <v>31791</v>
      </c>
      <c r="G8836" s="3">
        <v>43959.090543981481</v>
      </c>
      <c r="H8836" s="1" t="b">
        <v>0</v>
      </c>
      <c r="I8836" s="1" t="s">
        <v>5</v>
      </c>
      <c r="K8836" s="2"/>
    </row>
    <row r="8837" spans="1:11" ht="12.5" x14ac:dyDescent="0.25">
      <c r="A8837" s="1">
        <v>386126</v>
      </c>
      <c r="B8837" s="1" t="s">
        <v>31792</v>
      </c>
      <c r="C8837" s="1" t="s">
        <v>31792</v>
      </c>
      <c r="D8837" s="2" t="s">
        <v>31793</v>
      </c>
      <c r="E8837" s="1" t="s">
        <v>30605</v>
      </c>
      <c r="F8837" s="1" t="s">
        <v>31794</v>
      </c>
      <c r="G8837" s="3">
        <v>43959.090543981481</v>
      </c>
      <c r="H8837" s="1" t="b">
        <v>0</v>
      </c>
      <c r="I8837" s="1" t="s">
        <v>22</v>
      </c>
      <c r="K8837" s="2"/>
    </row>
    <row r="8838" spans="1:11" ht="12.5" x14ac:dyDescent="0.25">
      <c r="A8838" s="1">
        <v>37724576</v>
      </c>
      <c r="B8838" s="1" t="s">
        <v>31795</v>
      </c>
      <c r="C8838" s="1" t="s">
        <v>31795</v>
      </c>
      <c r="D8838" s="2" t="s">
        <v>31796</v>
      </c>
      <c r="E8838" s="1" t="s">
        <v>30605</v>
      </c>
      <c r="F8838" s="1" t="s">
        <v>31797</v>
      </c>
      <c r="G8838" s="3">
        <v>43959.090543981481</v>
      </c>
      <c r="H8838" s="1" t="b">
        <v>0</v>
      </c>
      <c r="I8838" s="1" t="s">
        <v>22</v>
      </c>
      <c r="K8838" s="2"/>
    </row>
    <row r="8839" spans="1:11" ht="12.5" x14ac:dyDescent="0.25">
      <c r="A8839" s="1">
        <v>5262776</v>
      </c>
      <c r="B8839" s="1" t="s">
        <v>31798</v>
      </c>
      <c r="C8839" s="1" t="s">
        <v>31799</v>
      </c>
      <c r="D8839" s="2" t="s">
        <v>31800</v>
      </c>
      <c r="E8839" s="1" t="s">
        <v>30605</v>
      </c>
      <c r="F8839" s="1" t="s">
        <v>31801</v>
      </c>
      <c r="G8839" s="3">
        <v>43959.090567129628</v>
      </c>
      <c r="H8839" s="1" t="b">
        <v>1</v>
      </c>
      <c r="K8839" s="2"/>
    </row>
    <row r="8840" spans="1:11" ht="12.5" x14ac:dyDescent="0.25">
      <c r="A8840" s="1">
        <v>18721570</v>
      </c>
      <c r="B8840" s="1" t="s">
        <v>31802</v>
      </c>
      <c r="C8840" s="1" t="s">
        <v>31803</v>
      </c>
      <c r="D8840" s="2" t="s">
        <v>31804</v>
      </c>
      <c r="E8840" s="1" t="s">
        <v>30605</v>
      </c>
      <c r="F8840" s="1" t="s">
        <v>31805</v>
      </c>
      <c r="G8840" s="3">
        <v>43959.090567129628</v>
      </c>
      <c r="H8840" s="1" t="b">
        <v>0</v>
      </c>
      <c r="I8840" s="1" t="s">
        <v>22</v>
      </c>
      <c r="K8840" s="2"/>
    </row>
    <row r="8841" spans="1:11" ht="12.5" x14ac:dyDescent="0.25">
      <c r="A8841" s="1">
        <v>13441956</v>
      </c>
      <c r="B8841" s="1" t="s">
        <v>269</v>
      </c>
      <c r="C8841" s="1" t="s">
        <v>31806</v>
      </c>
      <c r="D8841" s="2" t="s">
        <v>31807</v>
      </c>
      <c r="E8841" s="1" t="s">
        <v>30605</v>
      </c>
      <c r="F8841" s="1" t="s">
        <v>31808</v>
      </c>
      <c r="G8841" s="3">
        <v>43959.090567129628</v>
      </c>
      <c r="H8841" s="1" t="b">
        <v>0</v>
      </c>
      <c r="I8841" s="1" t="s">
        <v>22</v>
      </c>
      <c r="K8841" s="2"/>
    </row>
    <row r="8842" spans="1:11" ht="12.5" x14ac:dyDescent="0.25">
      <c r="A8842" s="1">
        <v>12646170</v>
      </c>
      <c r="B8842" s="1" t="s">
        <v>31809</v>
      </c>
      <c r="C8842" s="1" t="s">
        <v>31810</v>
      </c>
      <c r="D8842" s="2" t="s">
        <v>31811</v>
      </c>
      <c r="E8842" s="1" t="s">
        <v>30605</v>
      </c>
      <c r="F8842" s="1" t="s">
        <v>31812</v>
      </c>
      <c r="G8842" s="3">
        <v>43959.090567129628</v>
      </c>
      <c r="H8842" s="1" t="b">
        <v>0</v>
      </c>
      <c r="I8842" s="1" t="s">
        <v>22</v>
      </c>
      <c r="K8842" s="2"/>
    </row>
    <row r="8843" spans="1:11" ht="12.5" x14ac:dyDescent="0.25">
      <c r="A8843" s="1">
        <v>1332134</v>
      </c>
      <c r="B8843" s="1" t="s">
        <v>31813</v>
      </c>
      <c r="C8843" s="1" t="s">
        <v>31814</v>
      </c>
      <c r="D8843" s="2" t="s">
        <v>31815</v>
      </c>
      <c r="E8843" s="1" t="s">
        <v>30605</v>
      </c>
      <c r="F8843" s="1" t="s">
        <v>31816</v>
      </c>
      <c r="G8843" s="3">
        <v>43959.090578703705</v>
      </c>
      <c r="H8843" s="1" t="b">
        <v>0</v>
      </c>
      <c r="I8843" s="1" t="s">
        <v>22</v>
      </c>
      <c r="K8843" s="2"/>
    </row>
    <row r="8844" spans="1:11" ht="12.5" x14ac:dyDescent="0.25">
      <c r="A8844" s="1">
        <v>15318526</v>
      </c>
      <c r="B8844" s="1" t="s">
        <v>31817</v>
      </c>
      <c r="C8844" s="1" t="s">
        <v>31818</v>
      </c>
      <c r="D8844" s="2" t="s">
        <v>31819</v>
      </c>
      <c r="E8844" s="1" t="s">
        <v>30605</v>
      </c>
      <c r="F8844" s="1" t="s">
        <v>31820</v>
      </c>
      <c r="G8844" s="3">
        <v>43959.090578703705</v>
      </c>
      <c r="H8844" s="1" t="b">
        <v>1</v>
      </c>
      <c r="K8844" s="2"/>
    </row>
    <row r="8845" spans="1:11" ht="12.5" x14ac:dyDescent="0.25">
      <c r="A8845" s="1">
        <v>726541</v>
      </c>
      <c r="B8845" s="1" t="s">
        <v>31821</v>
      </c>
      <c r="C8845" s="1" t="s">
        <v>31821</v>
      </c>
      <c r="D8845" s="2" t="s">
        <v>31822</v>
      </c>
      <c r="E8845" s="1" t="s">
        <v>30605</v>
      </c>
      <c r="F8845" s="1" t="s">
        <v>31823</v>
      </c>
      <c r="G8845" s="3">
        <v>43959.090590277781</v>
      </c>
      <c r="H8845" s="1" t="b">
        <v>1</v>
      </c>
      <c r="K8845" s="2"/>
    </row>
    <row r="8846" spans="1:11" ht="12.5" x14ac:dyDescent="0.25">
      <c r="A8846" s="1">
        <v>39015905</v>
      </c>
      <c r="B8846" s="1" t="s">
        <v>31824</v>
      </c>
      <c r="C8846" s="1" t="s">
        <v>31825</v>
      </c>
      <c r="D8846" s="2" t="s">
        <v>31826</v>
      </c>
      <c r="E8846" s="1" t="s">
        <v>30605</v>
      </c>
      <c r="F8846" s="1" t="s">
        <v>31827</v>
      </c>
      <c r="G8846" s="3">
        <v>43959.090601851851</v>
      </c>
      <c r="H8846" s="1" t="b">
        <v>0</v>
      </c>
      <c r="I8846" s="1" t="s">
        <v>5</v>
      </c>
      <c r="K8846" s="2"/>
    </row>
    <row r="8847" spans="1:11" ht="12.5" x14ac:dyDescent="0.25">
      <c r="A8847" s="1">
        <v>11426474</v>
      </c>
      <c r="B8847" s="1" t="s">
        <v>359</v>
      </c>
      <c r="C8847" s="2" t="s">
        <v>31828</v>
      </c>
      <c r="D8847" s="2" t="s">
        <v>31829</v>
      </c>
      <c r="E8847" s="1" t="s">
        <v>30605</v>
      </c>
      <c r="F8847" s="1" t="s">
        <v>31830</v>
      </c>
      <c r="G8847" s="3">
        <v>43959.090613425928</v>
      </c>
      <c r="H8847" s="1" t="b">
        <v>1</v>
      </c>
      <c r="K8847" s="2"/>
    </row>
    <row r="8848" spans="1:11" ht="12.5" x14ac:dyDescent="0.25">
      <c r="A8848" s="1">
        <v>33631352</v>
      </c>
      <c r="B8848" s="1" t="s">
        <v>31177</v>
      </c>
      <c r="C8848" s="1" t="s">
        <v>31831</v>
      </c>
      <c r="D8848" s="2" t="s">
        <v>31832</v>
      </c>
      <c r="E8848" s="1" t="s">
        <v>30605</v>
      </c>
      <c r="F8848" s="1" t="s">
        <v>31833</v>
      </c>
      <c r="G8848" s="3">
        <v>43959.090613425928</v>
      </c>
      <c r="H8848" s="1" t="b">
        <v>0</v>
      </c>
      <c r="I8848" s="1" t="s">
        <v>22</v>
      </c>
      <c r="K8848" s="2"/>
    </row>
    <row r="8849" spans="1:11" ht="12.5" x14ac:dyDescent="0.25">
      <c r="A8849" s="1">
        <v>14990</v>
      </c>
      <c r="B8849" s="1" t="s">
        <v>30795</v>
      </c>
      <c r="C8849" s="1" t="s">
        <v>31834</v>
      </c>
      <c r="D8849" s="2" t="s">
        <v>31835</v>
      </c>
      <c r="E8849" s="1" t="s">
        <v>30605</v>
      </c>
      <c r="F8849" s="1" t="s">
        <v>31836</v>
      </c>
      <c r="G8849" s="3">
        <v>43959.090613425928</v>
      </c>
      <c r="H8849" s="1" t="b">
        <v>0</v>
      </c>
      <c r="I8849" s="1" t="s">
        <v>22</v>
      </c>
      <c r="K8849" s="2"/>
    </row>
    <row r="8850" spans="1:11" ht="12.5" x14ac:dyDescent="0.25">
      <c r="A8850" s="1">
        <v>26821763</v>
      </c>
      <c r="B8850" s="1" t="s">
        <v>31837</v>
      </c>
      <c r="C8850" s="1" t="s">
        <v>31838</v>
      </c>
      <c r="D8850" s="2" t="s">
        <v>31839</v>
      </c>
      <c r="E8850" s="1" t="s">
        <v>30605</v>
      </c>
      <c r="F8850" s="1" t="s">
        <v>31840</v>
      </c>
      <c r="G8850" s="3">
        <v>43959.090613425928</v>
      </c>
      <c r="H8850" s="1" t="b">
        <v>0</v>
      </c>
      <c r="I8850" s="1" t="s">
        <v>22</v>
      </c>
      <c r="K8850" s="2"/>
    </row>
    <row r="8851" spans="1:11" ht="12.5" x14ac:dyDescent="0.25">
      <c r="A8851" s="1">
        <v>588600</v>
      </c>
      <c r="B8851" s="1" t="s">
        <v>29483</v>
      </c>
      <c r="C8851" s="1" t="s">
        <v>31841</v>
      </c>
      <c r="D8851" s="2" t="s">
        <v>31842</v>
      </c>
      <c r="E8851" s="1" t="s">
        <v>30605</v>
      </c>
      <c r="F8851" s="1" t="s">
        <v>31843</v>
      </c>
      <c r="G8851" s="3">
        <v>43959.090624999997</v>
      </c>
      <c r="H8851" s="1" t="b">
        <v>0</v>
      </c>
      <c r="I8851" s="1" t="s">
        <v>22</v>
      </c>
      <c r="K8851" s="2"/>
    </row>
    <row r="8852" spans="1:11" ht="12.5" x14ac:dyDescent="0.25">
      <c r="A8852" s="1">
        <v>1409544</v>
      </c>
      <c r="B8852" s="1" t="s">
        <v>23804</v>
      </c>
      <c r="C8852" s="1" t="s">
        <v>31844</v>
      </c>
      <c r="D8852" s="2" t="s">
        <v>31845</v>
      </c>
      <c r="E8852" s="1" t="s">
        <v>30605</v>
      </c>
      <c r="F8852" s="1" t="s">
        <v>31846</v>
      </c>
      <c r="G8852" s="3">
        <v>43959.090636574074</v>
      </c>
      <c r="H8852" s="1" t="b">
        <v>1</v>
      </c>
      <c r="K8852" s="2"/>
    </row>
    <row r="8853" spans="1:11" ht="12.5" x14ac:dyDescent="0.25">
      <c r="A8853" s="1">
        <v>6607851</v>
      </c>
      <c r="B8853" s="1" t="s">
        <v>18</v>
      </c>
      <c r="C8853" s="1" t="s">
        <v>4181</v>
      </c>
      <c r="D8853" s="2" t="s">
        <v>31847</v>
      </c>
      <c r="E8853" s="1" t="s">
        <v>30605</v>
      </c>
      <c r="F8853" s="1" t="s">
        <v>31848</v>
      </c>
      <c r="G8853" s="3">
        <v>43959.090636574074</v>
      </c>
      <c r="H8853" s="1" t="b">
        <v>0</v>
      </c>
      <c r="I8853" s="1" t="s">
        <v>22</v>
      </c>
      <c r="K8853" s="2"/>
    </row>
    <row r="8854" spans="1:11" ht="12.5" x14ac:dyDescent="0.25">
      <c r="A8854" s="1">
        <v>3683692</v>
      </c>
      <c r="B8854" s="1" t="s">
        <v>31849</v>
      </c>
      <c r="C8854" s="2" t="s">
        <v>31850</v>
      </c>
      <c r="D8854" s="2" t="s">
        <v>31851</v>
      </c>
      <c r="E8854" s="1" t="s">
        <v>30605</v>
      </c>
      <c r="F8854" s="1" t="s">
        <v>31852</v>
      </c>
      <c r="G8854" s="3">
        <v>43959.090636574074</v>
      </c>
      <c r="H8854" s="1" t="b">
        <v>0</v>
      </c>
      <c r="I8854" s="1" t="s">
        <v>22</v>
      </c>
      <c r="K8854" s="2"/>
    </row>
    <row r="8855" spans="1:11" ht="12.5" x14ac:dyDescent="0.25">
      <c r="A8855" s="1">
        <v>1175581</v>
      </c>
      <c r="B8855" s="1" t="s">
        <v>31853</v>
      </c>
      <c r="C8855" s="1" t="s">
        <v>31854</v>
      </c>
      <c r="D8855" s="2" t="s">
        <v>31855</v>
      </c>
      <c r="E8855" s="1" t="s">
        <v>30605</v>
      </c>
      <c r="F8855" s="1" t="s">
        <v>31856</v>
      </c>
      <c r="G8855" s="3">
        <v>43959.090648148151</v>
      </c>
      <c r="H8855" s="1" t="b">
        <v>1</v>
      </c>
      <c r="K8855" s="2"/>
    </row>
    <row r="8856" spans="1:11" ht="12.5" x14ac:dyDescent="0.25">
      <c r="A8856" s="1">
        <v>807517</v>
      </c>
      <c r="B8856" s="1" t="s">
        <v>31857</v>
      </c>
      <c r="C8856" s="1" t="s">
        <v>31857</v>
      </c>
      <c r="D8856" s="2" t="s">
        <v>31858</v>
      </c>
      <c r="E8856" s="1" t="s">
        <v>30605</v>
      </c>
      <c r="F8856" s="1" t="s">
        <v>31859</v>
      </c>
      <c r="G8856" s="3">
        <v>43959.09065972222</v>
      </c>
      <c r="H8856" s="1" t="b">
        <v>1</v>
      </c>
      <c r="K8856" s="2"/>
    </row>
    <row r="8857" spans="1:11" ht="12.5" x14ac:dyDescent="0.25">
      <c r="A8857" s="1">
        <v>35139417</v>
      </c>
      <c r="B8857" s="1" t="s">
        <v>26914</v>
      </c>
      <c r="C8857" s="1" t="s">
        <v>31860</v>
      </c>
      <c r="D8857" s="2" t="s">
        <v>31861</v>
      </c>
      <c r="E8857" s="1" t="s">
        <v>30605</v>
      </c>
      <c r="F8857" s="1" t="s">
        <v>31862</v>
      </c>
      <c r="G8857" s="3">
        <v>43959.09065972222</v>
      </c>
      <c r="H8857" s="1" t="b">
        <v>0</v>
      </c>
      <c r="I8857" s="1" t="s">
        <v>22</v>
      </c>
      <c r="K8857" s="2"/>
    </row>
    <row r="8858" spans="1:11" ht="12.5" x14ac:dyDescent="0.25">
      <c r="A8858" s="1">
        <v>14731610</v>
      </c>
      <c r="B8858" s="1" t="s">
        <v>31863</v>
      </c>
      <c r="C8858" s="1" t="s">
        <v>31864</v>
      </c>
      <c r="D8858" s="2" t="s">
        <v>31865</v>
      </c>
      <c r="E8858" s="1" t="s">
        <v>30605</v>
      </c>
      <c r="F8858" s="1" t="s">
        <v>31866</v>
      </c>
      <c r="G8858" s="3">
        <v>43959.090671296297</v>
      </c>
      <c r="H8858" s="1" t="b">
        <v>1</v>
      </c>
      <c r="K8858" s="2"/>
    </row>
    <row r="8859" spans="1:11" ht="12.5" x14ac:dyDescent="0.25">
      <c r="A8859" s="1">
        <v>108536</v>
      </c>
      <c r="B8859" s="1" t="s">
        <v>31867</v>
      </c>
      <c r="C8859" s="1" t="s">
        <v>31867</v>
      </c>
      <c r="D8859" s="2" t="s">
        <v>31868</v>
      </c>
      <c r="E8859" s="1" t="s">
        <v>30605</v>
      </c>
      <c r="F8859" s="1" t="s">
        <v>31869</v>
      </c>
      <c r="G8859" s="3">
        <v>43959.090671296297</v>
      </c>
      <c r="H8859" s="1" t="b">
        <v>0</v>
      </c>
      <c r="I8859" s="1" t="s">
        <v>22</v>
      </c>
      <c r="K8859" s="2"/>
    </row>
    <row r="8860" spans="1:11" ht="12.5" x14ac:dyDescent="0.25">
      <c r="A8860" s="1">
        <v>367591</v>
      </c>
      <c r="B8860" s="1" t="s">
        <v>31870</v>
      </c>
      <c r="C8860" s="1" t="s">
        <v>31871</v>
      </c>
      <c r="D8860" s="2" t="s">
        <v>31872</v>
      </c>
      <c r="E8860" s="1" t="s">
        <v>30605</v>
      </c>
      <c r="F8860" s="1" t="s">
        <v>31873</v>
      </c>
      <c r="G8860" s="3">
        <v>43959.090682870374</v>
      </c>
      <c r="H8860" s="1" t="b">
        <v>0</v>
      </c>
      <c r="I8860" s="1" t="s">
        <v>22</v>
      </c>
      <c r="K8860" s="2"/>
    </row>
    <row r="8861" spans="1:11" ht="12.5" x14ac:dyDescent="0.25">
      <c r="A8861" s="1">
        <v>4447023</v>
      </c>
      <c r="B8861" s="1" t="s">
        <v>31874</v>
      </c>
      <c r="C8861" s="1" t="s">
        <v>31874</v>
      </c>
      <c r="D8861" s="2" t="s">
        <v>31875</v>
      </c>
      <c r="E8861" s="1" t="s">
        <v>30605</v>
      </c>
      <c r="F8861" s="1" t="s">
        <v>31876</v>
      </c>
      <c r="G8861" s="3">
        <v>43959.090682870374</v>
      </c>
      <c r="H8861" s="1" t="b">
        <v>1</v>
      </c>
      <c r="K8861" s="2"/>
    </row>
    <row r="8862" spans="1:11" ht="12.5" x14ac:dyDescent="0.25">
      <c r="A8862" s="1">
        <v>2731301</v>
      </c>
      <c r="B8862" s="1" t="s">
        <v>31877</v>
      </c>
      <c r="C8862" s="1" t="s">
        <v>31877</v>
      </c>
      <c r="D8862" s="2" t="s">
        <v>31878</v>
      </c>
      <c r="E8862" s="1" t="s">
        <v>30605</v>
      </c>
      <c r="F8862" s="1" t="s">
        <v>31879</v>
      </c>
      <c r="G8862" s="3">
        <v>43959.090694444443</v>
      </c>
      <c r="H8862" s="1" t="b">
        <v>1</v>
      </c>
      <c r="K8862" s="2"/>
    </row>
    <row r="8863" spans="1:11" ht="12.5" x14ac:dyDescent="0.25">
      <c r="A8863" s="1">
        <v>622911</v>
      </c>
      <c r="B8863" s="1" t="s">
        <v>31880</v>
      </c>
      <c r="C8863" s="1" t="s">
        <v>31881</v>
      </c>
      <c r="D8863" s="2" t="s">
        <v>31882</v>
      </c>
      <c r="E8863" s="1" t="s">
        <v>30605</v>
      </c>
      <c r="F8863" s="1" t="s">
        <v>31883</v>
      </c>
      <c r="G8863" s="3">
        <v>43959.09070601852</v>
      </c>
      <c r="H8863" s="1" t="b">
        <v>1</v>
      </c>
      <c r="K8863" s="2"/>
    </row>
    <row r="8864" spans="1:11" ht="12.5" x14ac:dyDescent="0.25">
      <c r="A8864" s="1">
        <v>241560</v>
      </c>
      <c r="B8864" s="1" t="s">
        <v>31884</v>
      </c>
      <c r="C8864" s="1" t="s">
        <v>31885</v>
      </c>
      <c r="D8864" s="2" t="s">
        <v>31886</v>
      </c>
      <c r="E8864" s="1" t="s">
        <v>30605</v>
      </c>
      <c r="F8864" s="1" t="s">
        <v>31887</v>
      </c>
      <c r="G8864" s="3">
        <v>43959.090717592589</v>
      </c>
      <c r="H8864" s="1" t="b">
        <v>1</v>
      </c>
      <c r="K8864" s="2"/>
    </row>
    <row r="8865" spans="1:11" ht="12.5" x14ac:dyDescent="0.25">
      <c r="A8865" s="1">
        <v>556060</v>
      </c>
      <c r="B8865" s="1" t="s">
        <v>31888</v>
      </c>
      <c r="C8865" s="1" t="s">
        <v>31889</v>
      </c>
      <c r="D8865" s="2" t="s">
        <v>31890</v>
      </c>
      <c r="E8865" s="1" t="s">
        <v>30605</v>
      </c>
      <c r="F8865" s="1" t="s">
        <v>31891</v>
      </c>
      <c r="G8865" s="3">
        <v>43959.090717592589</v>
      </c>
      <c r="H8865" s="1" t="b">
        <v>0</v>
      </c>
      <c r="I8865" s="1" t="s">
        <v>22</v>
      </c>
      <c r="K8865" s="2"/>
    </row>
    <row r="8866" spans="1:11" ht="12.5" x14ac:dyDescent="0.25">
      <c r="A8866" s="1">
        <v>667163</v>
      </c>
      <c r="B8866" s="1" t="s">
        <v>359</v>
      </c>
      <c r="C8866" s="1" t="s">
        <v>31892</v>
      </c>
      <c r="D8866" s="2" t="s">
        <v>31893</v>
      </c>
      <c r="E8866" s="1" t="s">
        <v>30605</v>
      </c>
      <c r="F8866" s="1" t="s">
        <v>31894</v>
      </c>
      <c r="G8866" s="3">
        <v>43959.090729166666</v>
      </c>
      <c r="H8866" s="1" t="b">
        <v>1</v>
      </c>
      <c r="K8866" s="2"/>
    </row>
    <row r="8867" spans="1:11" ht="12.5" x14ac:dyDescent="0.25">
      <c r="A8867" s="1">
        <v>14063942</v>
      </c>
      <c r="B8867" s="1" t="s">
        <v>23804</v>
      </c>
      <c r="C8867" s="1" t="s">
        <v>31895</v>
      </c>
      <c r="D8867" s="2" t="s">
        <v>31896</v>
      </c>
      <c r="E8867" s="1" t="s">
        <v>30605</v>
      </c>
      <c r="F8867" s="1" t="s">
        <v>31897</v>
      </c>
      <c r="G8867" s="3">
        <v>43959.090740740743</v>
      </c>
      <c r="H8867" s="1" t="b">
        <v>1</v>
      </c>
      <c r="K8867" s="2"/>
    </row>
    <row r="8868" spans="1:11" ht="12.5" x14ac:dyDescent="0.25">
      <c r="A8868" s="1">
        <v>69813387</v>
      </c>
      <c r="B8868" s="1" t="s">
        <v>31898</v>
      </c>
      <c r="C8868" s="1" t="s">
        <v>31899</v>
      </c>
      <c r="D8868" s="2" t="s">
        <v>31900</v>
      </c>
      <c r="E8868" s="1" t="s">
        <v>30605</v>
      </c>
      <c r="F8868" s="1" t="s">
        <v>31901</v>
      </c>
      <c r="G8868" s="3">
        <v>43959.090752314813</v>
      </c>
      <c r="H8868" s="1" t="b">
        <v>1</v>
      </c>
      <c r="K8868" s="2"/>
    </row>
    <row r="8869" spans="1:11" ht="12.5" x14ac:dyDescent="0.25">
      <c r="A8869" s="1">
        <v>33225130</v>
      </c>
      <c r="B8869" s="1" t="s">
        <v>31902</v>
      </c>
      <c r="C8869" s="1" t="s">
        <v>31903</v>
      </c>
      <c r="D8869" s="2" t="s">
        <v>31904</v>
      </c>
      <c r="E8869" s="1" t="s">
        <v>30605</v>
      </c>
      <c r="F8869" s="1" t="s">
        <v>31905</v>
      </c>
      <c r="G8869" s="3">
        <v>43959.090752314813</v>
      </c>
      <c r="H8869" s="1" t="b">
        <v>1</v>
      </c>
      <c r="K8869" s="2"/>
    </row>
    <row r="8870" spans="1:11" ht="12.5" x14ac:dyDescent="0.25">
      <c r="A8870" s="1">
        <v>3910314</v>
      </c>
      <c r="B8870" s="1" t="s">
        <v>31906</v>
      </c>
      <c r="C8870" s="1" t="s">
        <v>31907</v>
      </c>
      <c r="D8870" s="2" t="s">
        <v>31908</v>
      </c>
      <c r="E8870" s="1" t="s">
        <v>30605</v>
      </c>
      <c r="F8870" s="1" t="s">
        <v>31909</v>
      </c>
      <c r="G8870" s="3">
        <v>43959.090763888889</v>
      </c>
      <c r="H8870" s="1" t="b">
        <v>1</v>
      </c>
      <c r="K8870" s="2"/>
    </row>
    <row r="8871" spans="1:11" ht="12.5" x14ac:dyDescent="0.25">
      <c r="A8871" s="1">
        <v>3967647</v>
      </c>
      <c r="B8871" s="1" t="s">
        <v>31813</v>
      </c>
      <c r="C8871" s="1" t="s">
        <v>31910</v>
      </c>
      <c r="D8871" s="2" t="s">
        <v>31911</v>
      </c>
      <c r="E8871" s="1" t="s">
        <v>30605</v>
      </c>
      <c r="F8871" s="1" t="s">
        <v>31912</v>
      </c>
      <c r="G8871" s="3">
        <v>43959.090775462966</v>
      </c>
      <c r="H8871" s="1" t="b">
        <v>1</v>
      </c>
      <c r="K8871" s="2"/>
    </row>
    <row r="8872" spans="1:11" ht="12.5" x14ac:dyDescent="0.25">
      <c r="A8872" s="1">
        <v>1337406</v>
      </c>
      <c r="B8872" s="1" t="s">
        <v>31913</v>
      </c>
      <c r="C8872" s="1" t="s">
        <v>31914</v>
      </c>
      <c r="D8872" s="2" t="s">
        <v>31915</v>
      </c>
      <c r="E8872" s="1" t="s">
        <v>30605</v>
      </c>
      <c r="F8872" s="1" t="s">
        <v>31916</v>
      </c>
      <c r="G8872" s="3">
        <v>43959.090775462966</v>
      </c>
      <c r="H8872" s="1" t="b">
        <v>0</v>
      </c>
      <c r="I8872" s="1" t="s">
        <v>22</v>
      </c>
      <c r="K8872" s="2"/>
    </row>
    <row r="8873" spans="1:11" ht="12.5" x14ac:dyDescent="0.25">
      <c r="A8873" s="1">
        <v>5141498</v>
      </c>
      <c r="B8873" s="1" t="s">
        <v>31917</v>
      </c>
      <c r="C8873" s="1" t="s">
        <v>31918</v>
      </c>
      <c r="D8873" s="2" t="s">
        <v>31919</v>
      </c>
      <c r="E8873" s="1" t="s">
        <v>30605</v>
      </c>
      <c r="F8873" s="1" t="s">
        <v>31920</v>
      </c>
      <c r="G8873" s="3">
        <v>43959.090775462966</v>
      </c>
      <c r="H8873" s="1" t="b">
        <v>0</v>
      </c>
      <c r="I8873" s="1" t="s">
        <v>22</v>
      </c>
      <c r="K8873" s="2"/>
    </row>
    <row r="8874" spans="1:11" ht="12.5" x14ac:dyDescent="0.25">
      <c r="A8874" s="1">
        <v>291056</v>
      </c>
      <c r="B8874" s="1" t="s">
        <v>26592</v>
      </c>
      <c r="C8874" s="1" t="s">
        <v>31921</v>
      </c>
      <c r="D8874" s="2" t="s">
        <v>31922</v>
      </c>
      <c r="E8874" s="1" t="s">
        <v>30605</v>
      </c>
      <c r="F8874" s="1" t="s">
        <v>31923</v>
      </c>
      <c r="G8874" s="3">
        <v>43959.090787037036</v>
      </c>
      <c r="H8874" s="1" t="b">
        <v>0</v>
      </c>
      <c r="I8874" s="1" t="s">
        <v>22</v>
      </c>
      <c r="K8874" s="2"/>
    </row>
    <row r="8875" spans="1:11" ht="12.5" x14ac:dyDescent="0.25">
      <c r="A8875" s="1">
        <v>1</v>
      </c>
      <c r="B8875" s="1" t="s">
        <v>31322</v>
      </c>
      <c r="C8875" s="1" t="s">
        <v>31924</v>
      </c>
      <c r="D8875" s="2" t="s">
        <v>31925</v>
      </c>
      <c r="E8875" s="1" t="s">
        <v>30605</v>
      </c>
      <c r="F8875" s="1" t="s">
        <v>31926</v>
      </c>
      <c r="G8875" s="3">
        <v>43959.090787037036</v>
      </c>
      <c r="H8875" s="1" t="b">
        <v>0</v>
      </c>
      <c r="I8875" s="1" t="s">
        <v>22</v>
      </c>
      <c r="K8875" s="2"/>
    </row>
    <row r="8876" spans="1:11" ht="12.5" x14ac:dyDescent="0.25">
      <c r="A8876" s="1">
        <v>2125665</v>
      </c>
      <c r="B8876" s="1" t="s">
        <v>7810</v>
      </c>
      <c r="C8876" s="1" t="s">
        <v>31927</v>
      </c>
      <c r="D8876" s="2" t="s">
        <v>31928</v>
      </c>
      <c r="E8876" s="1" t="s">
        <v>30605</v>
      </c>
      <c r="F8876" s="1" t="s">
        <v>31929</v>
      </c>
      <c r="G8876" s="3">
        <v>43959.090787037036</v>
      </c>
      <c r="H8876" s="1" t="b">
        <v>0</v>
      </c>
      <c r="I8876" s="1" t="s">
        <v>22</v>
      </c>
      <c r="K8876" s="2"/>
    </row>
    <row r="8877" spans="1:11" ht="12.5" x14ac:dyDescent="0.25">
      <c r="A8877" s="1">
        <v>117646</v>
      </c>
      <c r="B8877" s="1" t="s">
        <v>30948</v>
      </c>
      <c r="C8877" s="2" t="s">
        <v>31930</v>
      </c>
      <c r="D8877" s="2" t="s">
        <v>31931</v>
      </c>
      <c r="E8877" s="1" t="s">
        <v>30605</v>
      </c>
      <c r="F8877" s="1" t="s">
        <v>31932</v>
      </c>
      <c r="G8877" s="3">
        <v>43959.090798611112</v>
      </c>
      <c r="H8877" s="1" t="b">
        <v>1</v>
      </c>
      <c r="K8877" s="2"/>
    </row>
    <row r="8878" spans="1:11" ht="12.5" x14ac:dyDescent="0.25">
      <c r="A8878" s="1">
        <v>31038096</v>
      </c>
      <c r="B8878" s="1" t="s">
        <v>31933</v>
      </c>
      <c r="C8878" s="1" t="s">
        <v>31934</v>
      </c>
      <c r="D8878" s="2" t="s">
        <v>31935</v>
      </c>
      <c r="E8878" s="1" t="s">
        <v>30605</v>
      </c>
      <c r="F8878" s="1" t="s">
        <v>31936</v>
      </c>
      <c r="G8878" s="3">
        <v>43959.090798611112</v>
      </c>
      <c r="H8878" s="1" t="b">
        <v>0</v>
      </c>
      <c r="I8878" s="1" t="s">
        <v>22</v>
      </c>
      <c r="K8878" s="2"/>
    </row>
    <row r="8879" spans="1:11" ht="12.5" x14ac:dyDescent="0.25">
      <c r="A8879" s="1">
        <v>258750</v>
      </c>
      <c r="B8879" s="1" t="s">
        <v>31937</v>
      </c>
      <c r="C8879" s="1" t="s">
        <v>30877</v>
      </c>
      <c r="D8879" s="2" t="s">
        <v>31938</v>
      </c>
      <c r="E8879" s="1" t="s">
        <v>30605</v>
      </c>
      <c r="F8879" s="1" t="s">
        <v>31939</v>
      </c>
      <c r="G8879" s="3">
        <v>43959.090810185182</v>
      </c>
      <c r="H8879" s="1" t="b">
        <v>1</v>
      </c>
      <c r="K8879" s="2"/>
    </row>
    <row r="8880" spans="1:11" ht="12.5" x14ac:dyDescent="0.25">
      <c r="A8880" s="1">
        <v>253476</v>
      </c>
      <c r="B8880" s="1" t="s">
        <v>31940</v>
      </c>
      <c r="C8880" s="1" t="s">
        <v>31940</v>
      </c>
      <c r="D8880" s="2" t="s">
        <v>31941</v>
      </c>
      <c r="E8880" s="1" t="s">
        <v>30605</v>
      </c>
      <c r="F8880" s="1" t="s">
        <v>31942</v>
      </c>
      <c r="G8880" s="3">
        <v>43959.090821759259</v>
      </c>
      <c r="H8880" s="1" t="b">
        <v>1</v>
      </c>
      <c r="K8880" s="2"/>
    </row>
    <row r="8881" spans="1:11" ht="12.5" x14ac:dyDescent="0.25">
      <c r="A8881" s="1">
        <v>10707658</v>
      </c>
      <c r="B8881" s="1" t="s">
        <v>31943</v>
      </c>
      <c r="C8881" s="1" t="s">
        <v>31944</v>
      </c>
      <c r="D8881" s="2" t="s">
        <v>31945</v>
      </c>
      <c r="E8881" s="1" t="s">
        <v>30605</v>
      </c>
      <c r="F8881" s="1" t="s">
        <v>31946</v>
      </c>
      <c r="G8881" s="3">
        <v>43959.090833333335</v>
      </c>
      <c r="H8881" s="1" t="b">
        <v>1</v>
      </c>
      <c r="K8881" s="2"/>
    </row>
    <row r="8882" spans="1:11" ht="12.5" x14ac:dyDescent="0.25">
      <c r="A8882" s="1">
        <v>103175</v>
      </c>
      <c r="B8882" s="1" t="s">
        <v>31947</v>
      </c>
      <c r="C8882" s="1" t="s">
        <v>31948</v>
      </c>
      <c r="D8882" s="2" t="s">
        <v>31949</v>
      </c>
      <c r="E8882" s="1" t="s">
        <v>30605</v>
      </c>
      <c r="F8882" s="1" t="s">
        <v>31950</v>
      </c>
      <c r="G8882" s="3">
        <v>43959.090833333335</v>
      </c>
      <c r="H8882" s="1" t="b">
        <v>0</v>
      </c>
      <c r="I8882" s="1" t="s">
        <v>22</v>
      </c>
      <c r="K8882" s="2"/>
    </row>
    <row r="8883" spans="1:11" ht="12.5" x14ac:dyDescent="0.25">
      <c r="A8883" s="1">
        <v>344359</v>
      </c>
      <c r="B8883" s="1" t="s">
        <v>31951</v>
      </c>
      <c r="C8883" s="1" t="s">
        <v>31952</v>
      </c>
      <c r="D8883" s="2" t="s">
        <v>31953</v>
      </c>
      <c r="E8883" s="1" t="s">
        <v>30605</v>
      </c>
      <c r="F8883" s="1" t="s">
        <v>31954</v>
      </c>
      <c r="G8883" s="3">
        <v>43959.090833333335</v>
      </c>
      <c r="H8883" s="1" t="b">
        <v>0</v>
      </c>
      <c r="I8883" s="1" t="s">
        <v>22</v>
      </c>
      <c r="K8883" s="2"/>
    </row>
    <row r="8884" spans="1:11" ht="12.5" x14ac:dyDescent="0.25">
      <c r="A8884" s="1">
        <v>68647</v>
      </c>
      <c r="B8884" s="1" t="s">
        <v>31955</v>
      </c>
      <c r="C8884" s="1" t="s">
        <v>31956</v>
      </c>
      <c r="D8884" s="2" t="s">
        <v>31957</v>
      </c>
      <c r="E8884" s="1" t="s">
        <v>30605</v>
      </c>
      <c r="F8884" s="1" t="s">
        <v>31958</v>
      </c>
      <c r="G8884" s="3">
        <v>43959.090844907405</v>
      </c>
      <c r="H8884" s="1" t="b">
        <v>0</v>
      </c>
      <c r="I8884" s="1" t="s">
        <v>22</v>
      </c>
      <c r="K8884" s="2"/>
    </row>
    <row r="8885" spans="1:11" ht="12.5" x14ac:dyDescent="0.25">
      <c r="A8885" s="1">
        <v>7411076</v>
      </c>
      <c r="B8885" s="1" t="s">
        <v>31959</v>
      </c>
      <c r="C8885" s="1" t="s">
        <v>31960</v>
      </c>
      <c r="D8885" s="2" t="s">
        <v>31961</v>
      </c>
      <c r="E8885" s="1" t="s">
        <v>30605</v>
      </c>
      <c r="F8885" s="1" t="s">
        <v>31962</v>
      </c>
      <c r="G8885" s="3">
        <v>43959.090844907405</v>
      </c>
      <c r="H8885" s="1" t="b">
        <v>1</v>
      </c>
      <c r="K8885" s="2"/>
    </row>
    <row r="8886" spans="1:11" ht="12.5" x14ac:dyDescent="0.25">
      <c r="A8886" s="1">
        <v>392785</v>
      </c>
      <c r="B8886" s="1" t="s">
        <v>30639</v>
      </c>
      <c r="C8886" s="1" t="s">
        <v>31963</v>
      </c>
      <c r="D8886" s="2" t="s">
        <v>31964</v>
      </c>
      <c r="E8886" s="1" t="s">
        <v>30605</v>
      </c>
      <c r="F8886" s="1" t="s">
        <v>31965</v>
      </c>
      <c r="G8886" s="3">
        <v>43959.090856481482</v>
      </c>
      <c r="H8886" s="1" t="b">
        <v>0</v>
      </c>
      <c r="I8886" s="1" t="s">
        <v>22</v>
      </c>
      <c r="K8886" s="2"/>
    </row>
    <row r="8887" spans="1:11" ht="12.5" x14ac:dyDescent="0.25">
      <c r="A8887" s="1">
        <v>20037550</v>
      </c>
      <c r="B8887" s="1" t="s">
        <v>30653</v>
      </c>
      <c r="C8887" s="1" t="s">
        <v>31966</v>
      </c>
      <c r="D8887" s="2" t="s">
        <v>31967</v>
      </c>
      <c r="E8887" s="1" t="s">
        <v>30605</v>
      </c>
      <c r="F8887" s="1" t="s">
        <v>31968</v>
      </c>
      <c r="G8887" s="3">
        <v>43959.090856481482</v>
      </c>
      <c r="H8887" s="1" t="b">
        <v>0</v>
      </c>
      <c r="I8887" s="1" t="s">
        <v>1570</v>
      </c>
      <c r="K8887" s="2"/>
    </row>
    <row r="8888" spans="1:11" ht="12.5" x14ac:dyDescent="0.25">
      <c r="A8888" s="1">
        <v>977244</v>
      </c>
      <c r="B8888" s="1" t="s">
        <v>31969</v>
      </c>
      <c r="C8888" s="1" t="s">
        <v>31969</v>
      </c>
      <c r="D8888" s="2" t="s">
        <v>31970</v>
      </c>
      <c r="E8888" s="1" t="s">
        <v>30605</v>
      </c>
      <c r="F8888" s="1" t="s">
        <v>31971</v>
      </c>
      <c r="G8888" s="3">
        <v>43959.090868055559</v>
      </c>
      <c r="H8888" s="1" t="b">
        <v>0</v>
      </c>
      <c r="I8888" s="1" t="s">
        <v>22</v>
      </c>
      <c r="K8888" s="2"/>
    </row>
    <row r="8889" spans="1:11" ht="12.5" x14ac:dyDescent="0.25">
      <c r="A8889" s="1">
        <v>117302</v>
      </c>
      <c r="B8889" s="1" t="s">
        <v>26054</v>
      </c>
      <c r="C8889" s="1" t="s">
        <v>31972</v>
      </c>
      <c r="D8889" s="2" t="s">
        <v>31973</v>
      </c>
      <c r="E8889" s="1" t="s">
        <v>30605</v>
      </c>
      <c r="F8889" s="1" t="s">
        <v>31974</v>
      </c>
      <c r="G8889" s="3">
        <v>43959.090868055559</v>
      </c>
      <c r="H8889" s="1" t="b">
        <v>0</v>
      </c>
      <c r="I8889" s="1" t="s">
        <v>22</v>
      </c>
      <c r="K8889" s="2"/>
    </row>
    <row r="8890" spans="1:11" ht="12.5" x14ac:dyDescent="0.25">
      <c r="A8890" s="1">
        <v>372397</v>
      </c>
      <c r="B8890" s="1" t="s">
        <v>31975</v>
      </c>
      <c r="C8890" s="1" t="s">
        <v>31975</v>
      </c>
      <c r="D8890" s="2" t="s">
        <v>31976</v>
      </c>
      <c r="E8890" s="1" t="s">
        <v>30605</v>
      </c>
      <c r="F8890" s="1" t="s">
        <v>31977</v>
      </c>
      <c r="G8890" s="3">
        <v>43959.090868055559</v>
      </c>
      <c r="H8890" s="1" t="b">
        <v>0</v>
      </c>
      <c r="I8890" s="1" t="s">
        <v>22</v>
      </c>
      <c r="K8890" s="2"/>
    </row>
    <row r="8891" spans="1:11" ht="12.5" x14ac:dyDescent="0.25">
      <c r="A8891" s="1">
        <v>1212717</v>
      </c>
      <c r="B8891" s="1" t="s">
        <v>31319</v>
      </c>
      <c r="C8891" s="1" t="s">
        <v>31978</v>
      </c>
      <c r="D8891" s="2" t="s">
        <v>31979</v>
      </c>
      <c r="E8891" s="1" t="s">
        <v>30605</v>
      </c>
      <c r="F8891" s="1" t="s">
        <v>31980</v>
      </c>
      <c r="G8891" s="3">
        <v>43959.090879629628</v>
      </c>
      <c r="H8891" s="1" t="b">
        <v>1</v>
      </c>
      <c r="K8891" s="2"/>
    </row>
    <row r="8892" spans="1:11" ht="12.5" x14ac:dyDescent="0.25">
      <c r="A8892" s="1">
        <v>468501</v>
      </c>
      <c r="B8892" s="1" t="s">
        <v>30795</v>
      </c>
      <c r="C8892" s="1" t="s">
        <v>31981</v>
      </c>
      <c r="D8892" s="2" t="s">
        <v>31982</v>
      </c>
      <c r="E8892" s="1" t="s">
        <v>30605</v>
      </c>
      <c r="F8892" s="1" t="s">
        <v>31983</v>
      </c>
      <c r="G8892" s="3">
        <v>43959.090891203705</v>
      </c>
      <c r="H8892" s="1" t="b">
        <v>1</v>
      </c>
      <c r="K8892" s="2"/>
    </row>
    <row r="8893" spans="1:11" ht="12.5" x14ac:dyDescent="0.25">
      <c r="A8893" s="1">
        <v>15171934</v>
      </c>
      <c r="B8893" s="1" t="s">
        <v>26179</v>
      </c>
      <c r="C8893" s="1" t="s">
        <v>31984</v>
      </c>
      <c r="D8893" s="2" t="s">
        <v>31985</v>
      </c>
      <c r="E8893" s="1" t="s">
        <v>30605</v>
      </c>
      <c r="F8893" s="1" t="s">
        <v>31986</v>
      </c>
      <c r="G8893" s="3">
        <v>43959.090902777774</v>
      </c>
      <c r="H8893" s="1" t="b">
        <v>1</v>
      </c>
      <c r="K8893" s="2"/>
    </row>
    <row r="8894" spans="1:11" ht="12.5" x14ac:dyDescent="0.25">
      <c r="A8894" s="1">
        <v>244452551</v>
      </c>
      <c r="B8894" s="1" t="s">
        <v>31987</v>
      </c>
      <c r="C8894" s="1" t="s">
        <v>31988</v>
      </c>
      <c r="D8894" s="2" t="s">
        <v>31989</v>
      </c>
      <c r="E8894" s="1" t="s">
        <v>30605</v>
      </c>
      <c r="F8894" s="1" t="s">
        <v>31990</v>
      </c>
      <c r="G8894" s="3">
        <v>43959.090902777774</v>
      </c>
      <c r="H8894" s="1" t="b">
        <v>0</v>
      </c>
      <c r="I8894" s="1" t="s">
        <v>22</v>
      </c>
      <c r="K8894" s="2"/>
    </row>
    <row r="8895" spans="1:11" ht="12.5" x14ac:dyDescent="0.25">
      <c r="A8895" s="1">
        <v>2126953</v>
      </c>
      <c r="B8895" s="1" t="s">
        <v>31991</v>
      </c>
      <c r="C8895" s="1" t="s">
        <v>31992</v>
      </c>
      <c r="D8895" s="2" t="s">
        <v>31993</v>
      </c>
      <c r="E8895" s="1" t="s">
        <v>30605</v>
      </c>
      <c r="F8895" s="1" t="s">
        <v>31994</v>
      </c>
      <c r="G8895" s="3">
        <v>43959.090902777774</v>
      </c>
      <c r="H8895" s="1" t="b">
        <v>0</v>
      </c>
      <c r="I8895" s="1" t="s">
        <v>22</v>
      </c>
      <c r="K8895" s="2"/>
    </row>
    <row r="8896" spans="1:11" ht="12.5" x14ac:dyDescent="0.25">
      <c r="A8896" s="1">
        <v>103766152</v>
      </c>
      <c r="B8896" s="1" t="s">
        <v>359</v>
      </c>
      <c r="C8896" s="1" t="s">
        <v>31995</v>
      </c>
      <c r="D8896" s="2" t="s">
        <v>31996</v>
      </c>
      <c r="E8896" s="1" t="s">
        <v>30605</v>
      </c>
      <c r="F8896" s="1" t="s">
        <v>31997</v>
      </c>
      <c r="G8896" s="3">
        <v>43959.090914351851</v>
      </c>
      <c r="H8896" s="1" t="b">
        <v>1</v>
      </c>
      <c r="K8896" s="2"/>
    </row>
    <row r="8897" spans="1:11" ht="12.5" x14ac:dyDescent="0.25">
      <c r="A8897" s="1">
        <v>3610323</v>
      </c>
      <c r="B8897" s="1" t="s">
        <v>31998</v>
      </c>
      <c r="C8897" s="1" t="s">
        <v>31999</v>
      </c>
      <c r="D8897" s="2" t="s">
        <v>32000</v>
      </c>
      <c r="E8897" s="1" t="s">
        <v>30605</v>
      </c>
      <c r="F8897" s="1" t="s">
        <v>32001</v>
      </c>
      <c r="G8897" s="3">
        <v>43959.090925925928</v>
      </c>
      <c r="H8897" s="1" t="b">
        <v>1</v>
      </c>
      <c r="K8897" s="2"/>
    </row>
    <row r="8898" spans="1:11" ht="12.5" x14ac:dyDescent="0.25">
      <c r="A8898" s="1">
        <v>915844</v>
      </c>
      <c r="B8898" s="1" t="s">
        <v>27204</v>
      </c>
      <c r="C8898" s="1" t="s">
        <v>32002</v>
      </c>
      <c r="D8898" s="2" t="s">
        <v>32003</v>
      </c>
      <c r="E8898" s="1" t="s">
        <v>30605</v>
      </c>
      <c r="F8898" s="1" t="s">
        <v>32004</v>
      </c>
      <c r="G8898" s="3">
        <v>43959.090925925928</v>
      </c>
      <c r="H8898" s="1" t="b">
        <v>0</v>
      </c>
      <c r="I8898" s="1" t="s">
        <v>22</v>
      </c>
      <c r="K8898" s="2"/>
    </row>
    <row r="8899" spans="1:11" ht="12.5" x14ac:dyDescent="0.25">
      <c r="A8899" s="1">
        <v>47600993</v>
      </c>
      <c r="B8899" s="1" t="s">
        <v>30857</v>
      </c>
      <c r="C8899" s="1" t="s">
        <v>32005</v>
      </c>
      <c r="D8899" s="2" t="s">
        <v>32006</v>
      </c>
      <c r="E8899" s="1" t="s">
        <v>30605</v>
      </c>
      <c r="F8899" s="1" t="s">
        <v>32007</v>
      </c>
      <c r="G8899" s="3">
        <v>43959.090925925928</v>
      </c>
      <c r="H8899" s="1" t="b">
        <v>0</v>
      </c>
      <c r="I8899" s="1" t="s">
        <v>22</v>
      </c>
      <c r="K8899" s="2"/>
    </row>
    <row r="8900" spans="1:11" ht="12.5" x14ac:dyDescent="0.25">
      <c r="A8900" s="1">
        <v>14000045</v>
      </c>
      <c r="B8900" s="1" t="s">
        <v>32008</v>
      </c>
      <c r="C8900" s="1" t="s">
        <v>32009</v>
      </c>
      <c r="D8900" s="2" t="s">
        <v>32010</v>
      </c>
      <c r="E8900" s="1" t="s">
        <v>30605</v>
      </c>
      <c r="F8900" s="1" t="s">
        <v>32011</v>
      </c>
      <c r="G8900" s="3">
        <v>43959.090937499997</v>
      </c>
      <c r="H8900" s="1" t="b">
        <v>0</v>
      </c>
      <c r="I8900" s="1" t="s">
        <v>22</v>
      </c>
      <c r="K8900" s="2"/>
    </row>
    <row r="8901" spans="1:11" ht="12.5" x14ac:dyDescent="0.25">
      <c r="A8901" s="1">
        <v>3662248</v>
      </c>
      <c r="B8901" s="1" t="s">
        <v>27210</v>
      </c>
      <c r="C8901" s="2" t="s">
        <v>32012</v>
      </c>
      <c r="D8901" s="2" t="s">
        <v>32013</v>
      </c>
      <c r="E8901" s="1" t="s">
        <v>30605</v>
      </c>
      <c r="F8901" s="1" t="s">
        <v>32014</v>
      </c>
      <c r="G8901" s="3">
        <v>43959.090937499997</v>
      </c>
      <c r="H8901" s="1" t="b">
        <v>0</v>
      </c>
      <c r="I8901" s="1" t="s">
        <v>22</v>
      </c>
      <c r="K8901" s="2"/>
    </row>
    <row r="8902" spans="1:11" ht="12.5" x14ac:dyDescent="0.25">
      <c r="A8902" s="1">
        <v>48602573</v>
      </c>
      <c r="B8902" s="1" t="s">
        <v>32015</v>
      </c>
      <c r="C8902" s="1" t="s">
        <v>32016</v>
      </c>
      <c r="D8902" s="2" t="s">
        <v>32017</v>
      </c>
      <c r="E8902" s="1" t="s">
        <v>30605</v>
      </c>
      <c r="F8902" s="1" t="s">
        <v>32018</v>
      </c>
      <c r="G8902" s="3">
        <v>43959.090937499997</v>
      </c>
      <c r="H8902" s="1" t="b">
        <v>0</v>
      </c>
      <c r="I8902" s="1" t="s">
        <v>22</v>
      </c>
      <c r="K8902" s="2"/>
    </row>
    <row r="8903" spans="1:11" ht="12.5" x14ac:dyDescent="0.25">
      <c r="A8903" s="1">
        <v>1932</v>
      </c>
      <c r="B8903" s="1" t="s">
        <v>32019</v>
      </c>
      <c r="C8903" s="1" t="s">
        <v>31004</v>
      </c>
      <c r="D8903" s="2" t="s">
        <v>32020</v>
      </c>
      <c r="E8903" s="1" t="s">
        <v>30605</v>
      </c>
      <c r="F8903" s="1" t="s">
        <v>32021</v>
      </c>
      <c r="G8903" s="3">
        <v>43959.090937499997</v>
      </c>
      <c r="H8903" s="1" t="b">
        <v>0</v>
      </c>
      <c r="I8903" s="1" t="s">
        <v>22</v>
      </c>
      <c r="K8903" s="2"/>
    </row>
    <row r="8904" spans="1:11" ht="12.5" x14ac:dyDescent="0.25">
      <c r="A8904" s="1">
        <v>66801</v>
      </c>
      <c r="B8904" s="1" t="s">
        <v>32022</v>
      </c>
      <c r="C8904" s="1" t="s">
        <v>32022</v>
      </c>
      <c r="D8904" s="2" t="s">
        <v>32023</v>
      </c>
      <c r="E8904" s="1" t="s">
        <v>30605</v>
      </c>
      <c r="F8904" s="1" t="s">
        <v>32024</v>
      </c>
      <c r="G8904" s="3">
        <v>43959.090949074074</v>
      </c>
      <c r="H8904" s="1" t="b">
        <v>1</v>
      </c>
      <c r="K8904" s="2"/>
    </row>
    <row r="8905" spans="1:11" ht="12.5" x14ac:dyDescent="0.25">
      <c r="A8905" s="1">
        <v>9831101</v>
      </c>
      <c r="B8905" s="1" t="s">
        <v>5568</v>
      </c>
      <c r="C8905" s="1" t="s">
        <v>32025</v>
      </c>
      <c r="D8905" s="2" t="s">
        <v>32026</v>
      </c>
      <c r="E8905" s="1" t="s">
        <v>30605</v>
      </c>
      <c r="F8905" s="1" t="s">
        <v>32027</v>
      </c>
      <c r="G8905" s="3">
        <v>43959.090960648151</v>
      </c>
      <c r="H8905" s="1" t="b">
        <v>1</v>
      </c>
      <c r="K8905" s="2"/>
    </row>
    <row r="8906" spans="1:11" ht="12.5" x14ac:dyDescent="0.25">
      <c r="A8906" s="1">
        <v>891574</v>
      </c>
      <c r="B8906" s="1" t="s">
        <v>32028</v>
      </c>
      <c r="C8906" s="1" t="s">
        <v>32028</v>
      </c>
      <c r="D8906" s="2" t="s">
        <v>32029</v>
      </c>
      <c r="E8906" s="1" t="s">
        <v>30605</v>
      </c>
      <c r="F8906" s="1" t="s">
        <v>32030</v>
      </c>
      <c r="G8906" s="3">
        <v>43959.090960648151</v>
      </c>
      <c r="H8906" s="1" t="b">
        <v>0</v>
      </c>
      <c r="I8906" s="1" t="s">
        <v>22</v>
      </c>
      <c r="K8906" s="2"/>
    </row>
    <row r="8907" spans="1:11" ht="12.5" x14ac:dyDescent="0.25">
      <c r="A8907" s="1">
        <v>3829913</v>
      </c>
      <c r="B8907" s="1" t="s">
        <v>32031</v>
      </c>
      <c r="C8907" s="1" t="s">
        <v>32031</v>
      </c>
      <c r="D8907" s="2" t="s">
        <v>32032</v>
      </c>
      <c r="E8907" s="1" t="s">
        <v>30605</v>
      </c>
      <c r="F8907" s="1" t="s">
        <v>32033</v>
      </c>
      <c r="G8907" s="3">
        <v>43959.090960648151</v>
      </c>
      <c r="H8907" s="1" t="b">
        <v>0</v>
      </c>
      <c r="I8907" s="1" t="s">
        <v>22</v>
      </c>
      <c r="K8907" s="2"/>
    </row>
    <row r="8908" spans="1:11" ht="12.5" x14ac:dyDescent="0.25">
      <c r="A8908" s="1">
        <v>16147882</v>
      </c>
      <c r="B8908" s="1" t="s">
        <v>32034</v>
      </c>
      <c r="C8908" s="1" t="s">
        <v>32035</v>
      </c>
      <c r="D8908" s="2" t="s">
        <v>32036</v>
      </c>
      <c r="E8908" s="1" t="s">
        <v>30605</v>
      </c>
      <c r="F8908" s="1" t="s">
        <v>32037</v>
      </c>
      <c r="G8908" s="3">
        <v>43959.09097222222</v>
      </c>
      <c r="H8908" s="1" t="b">
        <v>0</v>
      </c>
      <c r="I8908" s="1" t="s">
        <v>5</v>
      </c>
      <c r="K8908" s="2"/>
    </row>
    <row r="8909" spans="1:11" ht="12.5" x14ac:dyDescent="0.25">
      <c r="A8909" s="1">
        <v>41397625</v>
      </c>
      <c r="B8909" s="1" t="s">
        <v>14</v>
      </c>
      <c r="C8909" s="1" t="s">
        <v>32038</v>
      </c>
      <c r="D8909" s="2" t="s">
        <v>32039</v>
      </c>
      <c r="E8909" s="1" t="s">
        <v>30605</v>
      </c>
      <c r="F8909" s="1" t="s">
        <v>32040</v>
      </c>
      <c r="G8909" s="3">
        <v>43959.09097222222</v>
      </c>
      <c r="H8909" s="1" t="b">
        <v>0</v>
      </c>
      <c r="I8909" s="1" t="s">
        <v>22</v>
      </c>
      <c r="K8909" s="2"/>
    </row>
    <row r="8910" spans="1:11" ht="12.5" x14ac:dyDescent="0.25">
      <c r="A8910" s="1">
        <v>2725544</v>
      </c>
      <c r="B8910" s="1" t="s">
        <v>30662</v>
      </c>
      <c r="C8910" s="1" t="s">
        <v>32041</v>
      </c>
      <c r="D8910" s="2" t="s">
        <v>32042</v>
      </c>
      <c r="E8910" s="1" t="s">
        <v>30605</v>
      </c>
      <c r="F8910" s="1" t="s">
        <v>32043</v>
      </c>
      <c r="G8910" s="3">
        <v>43959.09097222222</v>
      </c>
      <c r="H8910" s="1" t="b">
        <v>0</v>
      </c>
      <c r="I8910" s="1" t="s">
        <v>22</v>
      </c>
      <c r="K8910" s="2"/>
    </row>
    <row r="8911" spans="1:11" ht="12.5" x14ac:dyDescent="0.25">
      <c r="A8911" s="1">
        <v>20502024</v>
      </c>
      <c r="B8911" s="1" t="s">
        <v>32044</v>
      </c>
      <c r="C8911" s="1" t="s">
        <v>32045</v>
      </c>
      <c r="D8911" s="2" t="s">
        <v>32046</v>
      </c>
      <c r="E8911" s="1" t="s">
        <v>30605</v>
      </c>
      <c r="F8911" s="1" t="s">
        <v>32047</v>
      </c>
      <c r="G8911" s="3">
        <v>43959.090983796297</v>
      </c>
      <c r="H8911" s="1" t="b">
        <v>0</v>
      </c>
      <c r="I8911" s="1" t="s">
        <v>22</v>
      </c>
      <c r="K8911" s="2"/>
    </row>
    <row r="8912" spans="1:11" ht="12.5" x14ac:dyDescent="0.25">
      <c r="A8912" s="1">
        <v>16449263</v>
      </c>
      <c r="B8912" s="1" t="s">
        <v>30653</v>
      </c>
      <c r="C8912" s="1" t="s">
        <v>32048</v>
      </c>
      <c r="D8912" s="2" t="s">
        <v>32049</v>
      </c>
      <c r="E8912" s="1" t="s">
        <v>30605</v>
      </c>
      <c r="F8912" s="1" t="s">
        <v>32050</v>
      </c>
      <c r="G8912" s="3">
        <v>43959.090983796297</v>
      </c>
      <c r="H8912" s="1" t="b">
        <v>0</v>
      </c>
      <c r="I8912" s="1" t="s">
        <v>22</v>
      </c>
      <c r="K8912" s="2"/>
    </row>
    <row r="8913" spans="1:11" ht="12.5" x14ac:dyDescent="0.25">
      <c r="A8913" s="1">
        <v>4137249</v>
      </c>
      <c r="B8913" s="1" t="s">
        <v>32051</v>
      </c>
      <c r="C8913" s="1" t="s">
        <v>32051</v>
      </c>
      <c r="D8913" s="2" t="s">
        <v>32052</v>
      </c>
      <c r="E8913" s="1" t="s">
        <v>30605</v>
      </c>
      <c r="F8913" s="1" t="s">
        <v>32053</v>
      </c>
      <c r="G8913" s="3">
        <v>43959.090995370374</v>
      </c>
      <c r="H8913" s="1" t="b">
        <v>1</v>
      </c>
      <c r="K8913" s="2"/>
    </row>
    <row r="8914" spans="1:11" ht="12.5" x14ac:dyDescent="0.25">
      <c r="A8914" s="1">
        <v>8449386</v>
      </c>
      <c r="B8914" s="1" t="s">
        <v>32054</v>
      </c>
      <c r="C8914" s="1" t="s">
        <v>32055</v>
      </c>
      <c r="D8914" s="2" t="s">
        <v>32056</v>
      </c>
      <c r="E8914" s="1" t="s">
        <v>30605</v>
      </c>
      <c r="F8914" s="1" t="s">
        <v>32057</v>
      </c>
      <c r="G8914" s="3">
        <v>43959.091006944444</v>
      </c>
      <c r="H8914" s="1" t="b">
        <v>0</v>
      </c>
      <c r="I8914" s="1" t="s">
        <v>22</v>
      </c>
      <c r="K8914" s="2"/>
    </row>
    <row r="8915" spans="1:11" ht="12.5" x14ac:dyDescent="0.25">
      <c r="A8915" s="1">
        <v>270054</v>
      </c>
      <c r="B8915" s="1" t="s">
        <v>32058</v>
      </c>
      <c r="C8915" s="1" t="s">
        <v>32058</v>
      </c>
      <c r="D8915" s="2" t="s">
        <v>32059</v>
      </c>
      <c r="E8915" s="1" t="s">
        <v>30605</v>
      </c>
      <c r="F8915" s="1" t="s">
        <v>32060</v>
      </c>
      <c r="G8915" s="3">
        <v>43959.091006944444</v>
      </c>
      <c r="H8915" s="1" t="b">
        <v>0</v>
      </c>
      <c r="I8915" s="1" t="s">
        <v>22</v>
      </c>
      <c r="K8915" s="2"/>
    </row>
    <row r="8916" spans="1:11" ht="12.5" x14ac:dyDescent="0.25">
      <c r="A8916" s="1">
        <v>14474326</v>
      </c>
      <c r="B8916" s="1" t="s">
        <v>30702</v>
      </c>
      <c r="C8916" s="1" t="s">
        <v>30702</v>
      </c>
      <c r="D8916" s="2" t="s">
        <v>32061</v>
      </c>
      <c r="E8916" s="1" t="s">
        <v>30605</v>
      </c>
      <c r="F8916" s="1" t="s">
        <v>32062</v>
      </c>
      <c r="G8916" s="3">
        <v>43959.091006944444</v>
      </c>
      <c r="H8916" s="1" t="b">
        <v>0</v>
      </c>
      <c r="I8916" s="1" t="s">
        <v>22</v>
      </c>
      <c r="K8916" s="2"/>
    </row>
    <row r="8917" spans="1:11" ht="12.5" x14ac:dyDescent="0.25">
      <c r="A8917" s="1">
        <v>26094060</v>
      </c>
      <c r="B8917" s="1" t="s">
        <v>32063</v>
      </c>
      <c r="C8917" s="1" t="s">
        <v>32064</v>
      </c>
      <c r="D8917" s="2" t="s">
        <v>32065</v>
      </c>
      <c r="E8917" s="1" t="s">
        <v>30605</v>
      </c>
      <c r="G8917" s="3">
        <v>43959.09101851852</v>
      </c>
      <c r="H8917" s="1" t="b">
        <v>1</v>
      </c>
      <c r="K8917" s="2"/>
    </row>
    <row r="8918" spans="1:11" ht="12.5" x14ac:dyDescent="0.25">
      <c r="A8918" s="1">
        <v>8970</v>
      </c>
      <c r="B8918" s="1" t="s">
        <v>32066</v>
      </c>
      <c r="C8918" s="1" t="s">
        <v>10888</v>
      </c>
      <c r="D8918" s="2" t="s">
        <v>32067</v>
      </c>
      <c r="E8918" s="1" t="s">
        <v>30605</v>
      </c>
      <c r="F8918" s="1" t="s">
        <v>32068</v>
      </c>
      <c r="G8918" s="3">
        <v>43959.09101851852</v>
      </c>
      <c r="H8918" s="1" t="b">
        <v>0</v>
      </c>
      <c r="I8918" s="1" t="s">
        <v>22</v>
      </c>
      <c r="K8918" s="2"/>
    </row>
    <row r="8919" spans="1:11" ht="12.5" x14ac:dyDescent="0.25">
      <c r="A8919" s="1">
        <v>13461949</v>
      </c>
      <c r="B8919" s="1" t="s">
        <v>30384</v>
      </c>
      <c r="C8919" s="1" t="s">
        <v>32069</v>
      </c>
      <c r="D8919" s="2" t="s">
        <v>32070</v>
      </c>
      <c r="E8919" s="1" t="s">
        <v>30605</v>
      </c>
      <c r="F8919" s="1" t="s">
        <v>32071</v>
      </c>
      <c r="G8919" s="3">
        <v>43959.09101851852</v>
      </c>
      <c r="H8919" s="1" t="b">
        <v>0</v>
      </c>
      <c r="I8919" s="1" t="s">
        <v>22</v>
      </c>
      <c r="K8919" s="2"/>
    </row>
    <row r="8920" spans="1:11" ht="12.5" x14ac:dyDescent="0.25">
      <c r="A8920" s="1">
        <v>2883533</v>
      </c>
      <c r="B8920" s="1" t="s">
        <v>12193</v>
      </c>
      <c r="C8920" s="1" t="s">
        <v>32072</v>
      </c>
      <c r="D8920" s="2" t="s">
        <v>32073</v>
      </c>
      <c r="E8920" s="1" t="s">
        <v>30605</v>
      </c>
      <c r="F8920" s="1" t="s">
        <v>32074</v>
      </c>
      <c r="G8920" s="3">
        <v>43959.09103009259</v>
      </c>
      <c r="H8920" s="1" t="b">
        <v>1</v>
      </c>
      <c r="K8920" s="2"/>
    </row>
    <row r="8921" spans="1:11" ht="12.5" x14ac:dyDescent="0.25">
      <c r="A8921" s="1">
        <v>94398103</v>
      </c>
      <c r="B8921" s="1" t="s">
        <v>32075</v>
      </c>
      <c r="C8921" s="1" t="s">
        <v>3887</v>
      </c>
      <c r="D8921" s="2" t="s">
        <v>32076</v>
      </c>
      <c r="E8921" s="1" t="s">
        <v>30605</v>
      </c>
      <c r="F8921" s="1" t="s">
        <v>32077</v>
      </c>
      <c r="G8921" s="3">
        <v>43959.09103009259</v>
      </c>
      <c r="H8921" s="1" t="b">
        <v>0</v>
      </c>
      <c r="I8921" s="1" t="s">
        <v>22</v>
      </c>
      <c r="K8921" s="2"/>
    </row>
    <row r="8922" spans="1:11" ht="12.5" x14ac:dyDescent="0.25">
      <c r="A8922" s="1">
        <v>7408076</v>
      </c>
      <c r="B8922" s="1" t="s">
        <v>32078</v>
      </c>
      <c r="C8922" s="1" t="s">
        <v>32078</v>
      </c>
      <c r="D8922" s="2" t="s">
        <v>32079</v>
      </c>
      <c r="E8922" s="1" t="s">
        <v>30605</v>
      </c>
      <c r="F8922" s="1" t="s">
        <v>32080</v>
      </c>
      <c r="G8922" s="3">
        <v>43959.091041666667</v>
      </c>
      <c r="H8922" s="1" t="b">
        <v>0</v>
      </c>
      <c r="I8922" s="1" t="s">
        <v>22</v>
      </c>
      <c r="K8922" s="2"/>
    </row>
    <row r="8923" spans="1:11" ht="12.5" x14ac:dyDescent="0.25">
      <c r="A8923" s="1">
        <v>468319</v>
      </c>
      <c r="B8923" s="1" t="s">
        <v>32081</v>
      </c>
      <c r="C8923" s="1" t="s">
        <v>32082</v>
      </c>
      <c r="D8923" s="2" t="s">
        <v>32083</v>
      </c>
      <c r="E8923" s="1" t="s">
        <v>30605</v>
      </c>
      <c r="F8923" s="1" t="s">
        <v>32084</v>
      </c>
      <c r="G8923" s="3">
        <v>43959.091041666667</v>
      </c>
      <c r="H8923" s="1" t="b">
        <v>0</v>
      </c>
      <c r="I8923" s="1" t="s">
        <v>22</v>
      </c>
      <c r="K8923" s="2"/>
    </row>
    <row r="8924" spans="1:11" ht="12.5" x14ac:dyDescent="0.25">
      <c r="A8924" s="1">
        <v>444380</v>
      </c>
      <c r="B8924" s="1" t="s">
        <v>30732</v>
      </c>
      <c r="C8924" s="1" t="s">
        <v>32085</v>
      </c>
      <c r="D8924" s="2" t="s">
        <v>32086</v>
      </c>
      <c r="E8924" s="1" t="s">
        <v>30605</v>
      </c>
      <c r="F8924" s="1" t="s">
        <v>32087</v>
      </c>
      <c r="G8924" s="3">
        <v>43959.091053240743</v>
      </c>
      <c r="H8924" s="1" t="b">
        <v>0</v>
      </c>
      <c r="I8924" s="1" t="s">
        <v>5</v>
      </c>
      <c r="K8924" s="2"/>
    </row>
    <row r="8925" spans="1:11" ht="12.5" x14ac:dyDescent="0.25">
      <c r="A8925" s="1">
        <v>27046</v>
      </c>
      <c r="B8925" s="1" t="s">
        <v>32088</v>
      </c>
      <c r="C8925" s="1" t="s">
        <v>32088</v>
      </c>
      <c r="D8925" s="2" t="s">
        <v>32089</v>
      </c>
      <c r="E8925" s="1" t="s">
        <v>30605</v>
      </c>
      <c r="F8925" s="1" t="s">
        <v>32090</v>
      </c>
      <c r="G8925" s="3">
        <v>43959.091053240743</v>
      </c>
      <c r="H8925" s="1" t="b">
        <v>0</v>
      </c>
      <c r="I8925" s="1" t="s">
        <v>22</v>
      </c>
      <c r="K8925" s="2"/>
    </row>
    <row r="8926" spans="1:11" ht="12.5" x14ac:dyDescent="0.25">
      <c r="A8926" s="1">
        <v>35051828</v>
      </c>
      <c r="B8926" s="1" t="s">
        <v>32091</v>
      </c>
      <c r="C8926" s="1" t="s">
        <v>32092</v>
      </c>
      <c r="D8926" s="2" t="s">
        <v>32093</v>
      </c>
      <c r="E8926" s="1" t="s">
        <v>30605</v>
      </c>
      <c r="F8926" s="1" t="s">
        <v>32094</v>
      </c>
      <c r="G8926" s="3">
        <v>43959.091064814813</v>
      </c>
      <c r="H8926" s="1" t="b">
        <v>1</v>
      </c>
      <c r="K8926" s="2"/>
    </row>
    <row r="8927" spans="1:11" ht="12.5" x14ac:dyDescent="0.25">
      <c r="A8927" s="1">
        <v>572993</v>
      </c>
      <c r="B8927" s="1" t="s">
        <v>32095</v>
      </c>
      <c r="C8927" s="1" t="s">
        <v>7716</v>
      </c>
      <c r="D8927" s="2" t="s">
        <v>32096</v>
      </c>
      <c r="E8927" s="1" t="s">
        <v>30605</v>
      </c>
      <c r="F8927" s="1" t="s">
        <v>32097</v>
      </c>
      <c r="G8927" s="3">
        <v>43959.091064814813</v>
      </c>
      <c r="H8927" s="1" t="b">
        <v>0</v>
      </c>
      <c r="I8927" s="1" t="s">
        <v>5</v>
      </c>
      <c r="K8927" s="2"/>
    </row>
    <row r="8928" spans="1:11" ht="12.5" x14ac:dyDescent="0.25">
      <c r="A8928" s="1">
        <v>161859</v>
      </c>
      <c r="B8928" s="1" t="s">
        <v>32098</v>
      </c>
      <c r="C8928" s="1" t="s">
        <v>32099</v>
      </c>
      <c r="D8928" s="2" t="s">
        <v>32100</v>
      </c>
      <c r="E8928" s="1" t="s">
        <v>30605</v>
      </c>
      <c r="F8928" s="1" t="s">
        <v>32101</v>
      </c>
      <c r="G8928" s="3">
        <v>43959.09107638889</v>
      </c>
      <c r="H8928" s="1" t="b">
        <v>1</v>
      </c>
      <c r="K8928" s="2"/>
    </row>
    <row r="8929" spans="1:11" ht="12.5" x14ac:dyDescent="0.25">
      <c r="A8929" s="1">
        <v>1893681</v>
      </c>
      <c r="B8929" s="1" t="s">
        <v>32102</v>
      </c>
      <c r="C8929" s="1" t="s">
        <v>32103</v>
      </c>
      <c r="D8929" s="2" t="s">
        <v>32104</v>
      </c>
      <c r="E8929" s="1" t="s">
        <v>30605</v>
      </c>
      <c r="F8929" s="1" t="s">
        <v>32105</v>
      </c>
      <c r="G8929" s="3">
        <v>43959.09107638889</v>
      </c>
      <c r="H8929" s="1" t="b">
        <v>0</v>
      </c>
      <c r="I8929" s="1" t="s">
        <v>22</v>
      </c>
      <c r="K8929" s="2"/>
    </row>
    <row r="8930" spans="1:11" ht="12.5" x14ac:dyDescent="0.25">
      <c r="A8930" s="1">
        <v>45671249</v>
      </c>
      <c r="B8930" s="1" t="s">
        <v>32106</v>
      </c>
      <c r="C8930" s="1" t="s">
        <v>32107</v>
      </c>
      <c r="D8930" s="2" t="s">
        <v>32108</v>
      </c>
      <c r="E8930" s="1" t="s">
        <v>30605</v>
      </c>
      <c r="F8930" s="1" t="s">
        <v>32109</v>
      </c>
      <c r="G8930" s="3">
        <v>43959.091087962966</v>
      </c>
      <c r="H8930" s="1" t="b">
        <v>0</v>
      </c>
      <c r="I8930" s="1" t="s">
        <v>5</v>
      </c>
      <c r="K8930" s="2"/>
    </row>
    <row r="8931" spans="1:11" ht="12.5" x14ac:dyDescent="0.25">
      <c r="A8931" s="1">
        <v>9824738</v>
      </c>
      <c r="B8931" s="1" t="s">
        <v>31337</v>
      </c>
      <c r="C8931" s="1" t="s">
        <v>32110</v>
      </c>
      <c r="D8931" s="2" t="s">
        <v>32111</v>
      </c>
      <c r="E8931" s="1" t="s">
        <v>30605</v>
      </c>
      <c r="F8931" s="1" t="s">
        <v>32112</v>
      </c>
      <c r="G8931" s="3">
        <v>43959.091099537036</v>
      </c>
      <c r="H8931" s="1" t="b">
        <v>1</v>
      </c>
      <c r="K8931" s="2"/>
    </row>
    <row r="8932" spans="1:11" ht="12.5" x14ac:dyDescent="0.25">
      <c r="A8932" s="1">
        <v>444184</v>
      </c>
      <c r="B8932" s="1" t="s">
        <v>31849</v>
      </c>
      <c r="C8932" s="1" t="s">
        <v>32113</v>
      </c>
      <c r="D8932" s="2" t="s">
        <v>32114</v>
      </c>
      <c r="E8932" s="1" t="s">
        <v>30605</v>
      </c>
      <c r="F8932" s="1" t="s">
        <v>32115</v>
      </c>
      <c r="G8932" s="3">
        <v>43959.091099537036</v>
      </c>
      <c r="H8932" s="1" t="b">
        <v>0</v>
      </c>
      <c r="I8932" s="1" t="s">
        <v>22</v>
      </c>
      <c r="K8932" s="2"/>
    </row>
    <row r="8933" spans="1:11" ht="12.5" x14ac:dyDescent="0.25">
      <c r="A8933" s="1">
        <v>11221453</v>
      </c>
      <c r="B8933" s="1" t="s">
        <v>32116</v>
      </c>
      <c r="C8933" s="1" t="s">
        <v>32117</v>
      </c>
      <c r="D8933" s="2" t="s">
        <v>32118</v>
      </c>
      <c r="E8933" s="1" t="s">
        <v>30605</v>
      </c>
      <c r="F8933" s="1" t="s">
        <v>32119</v>
      </c>
      <c r="G8933" s="3">
        <v>43959.091111111113</v>
      </c>
      <c r="H8933" s="1" t="b">
        <v>0</v>
      </c>
      <c r="I8933" s="1" t="s">
        <v>22</v>
      </c>
      <c r="K8933" s="2"/>
    </row>
    <row r="8934" spans="1:11" ht="12.5" x14ac:dyDescent="0.25">
      <c r="A8934" s="1">
        <v>53192550</v>
      </c>
      <c r="B8934" s="1" t="s">
        <v>26743</v>
      </c>
      <c r="C8934" s="1" t="s">
        <v>32120</v>
      </c>
      <c r="D8934" s="2" t="s">
        <v>32121</v>
      </c>
      <c r="E8934" s="1" t="s">
        <v>30605</v>
      </c>
      <c r="F8934" s="1" t="s">
        <v>32122</v>
      </c>
      <c r="G8934" s="3">
        <v>43959.091111111113</v>
      </c>
      <c r="H8934" s="1" t="b">
        <v>0</v>
      </c>
      <c r="I8934" s="1" t="s">
        <v>22</v>
      </c>
      <c r="K8934" s="2"/>
    </row>
    <row r="8935" spans="1:11" ht="12.5" x14ac:dyDescent="0.25">
      <c r="A8935" s="1">
        <v>14096802</v>
      </c>
      <c r="B8935" s="1" t="s">
        <v>32123</v>
      </c>
      <c r="C8935" s="1" t="s">
        <v>32124</v>
      </c>
      <c r="D8935" s="2" t="s">
        <v>32125</v>
      </c>
      <c r="E8935" s="1" t="s">
        <v>30605</v>
      </c>
      <c r="F8935" s="1" t="s">
        <v>32126</v>
      </c>
      <c r="G8935" s="3">
        <v>43959.091111111113</v>
      </c>
      <c r="H8935" s="1" t="b">
        <v>0</v>
      </c>
      <c r="I8935" s="1" t="s">
        <v>22</v>
      </c>
      <c r="K8935" s="2"/>
    </row>
    <row r="8936" spans="1:11" ht="12.5" x14ac:dyDescent="0.25">
      <c r="A8936" s="1">
        <v>1700528</v>
      </c>
      <c r="B8936" s="1" t="s">
        <v>32127</v>
      </c>
      <c r="C8936" s="1" t="s">
        <v>32128</v>
      </c>
      <c r="D8936" s="2" t="s">
        <v>32129</v>
      </c>
      <c r="E8936" s="1" t="s">
        <v>30605</v>
      </c>
      <c r="F8936" s="1" t="s">
        <v>32130</v>
      </c>
      <c r="G8936" s="3">
        <v>43959.091111111113</v>
      </c>
      <c r="H8936" s="1" t="b">
        <v>0</v>
      </c>
      <c r="I8936" s="1" t="s">
        <v>22</v>
      </c>
      <c r="K8936" s="2"/>
    </row>
    <row r="8937" spans="1:11" ht="12.5" x14ac:dyDescent="0.25">
      <c r="A8937" s="1">
        <v>23578850</v>
      </c>
      <c r="B8937" s="1" t="s">
        <v>32131</v>
      </c>
      <c r="C8937" s="1" t="s">
        <v>32132</v>
      </c>
      <c r="D8937" s="2" t="s">
        <v>32133</v>
      </c>
      <c r="E8937" s="1" t="s">
        <v>30605</v>
      </c>
      <c r="F8937" s="1" t="s">
        <v>32134</v>
      </c>
      <c r="G8937" s="3">
        <v>43959.091122685182</v>
      </c>
      <c r="H8937" s="1" t="b">
        <v>0</v>
      </c>
      <c r="I8937" s="1" t="s">
        <v>22</v>
      </c>
      <c r="K8937" s="2"/>
    </row>
    <row r="8938" spans="1:11" ht="12.5" x14ac:dyDescent="0.25">
      <c r="A8938" s="1">
        <v>33564006</v>
      </c>
      <c r="B8938" s="1" t="s">
        <v>32135</v>
      </c>
      <c r="C8938" s="1" t="s">
        <v>32135</v>
      </c>
      <c r="D8938" s="2" t="s">
        <v>32136</v>
      </c>
      <c r="E8938" s="1" t="s">
        <v>30605</v>
      </c>
      <c r="F8938" s="1" t="s">
        <v>32137</v>
      </c>
      <c r="G8938" s="3">
        <v>43959.091134259259</v>
      </c>
      <c r="H8938" s="1" t="b">
        <v>1</v>
      </c>
      <c r="K8938" s="2"/>
    </row>
    <row r="8939" spans="1:11" ht="12.5" x14ac:dyDescent="0.25">
      <c r="A8939" s="1">
        <v>3295176</v>
      </c>
      <c r="B8939" s="1" t="s">
        <v>17255</v>
      </c>
      <c r="C8939" s="1" t="s">
        <v>32138</v>
      </c>
      <c r="D8939" s="2" t="s">
        <v>32139</v>
      </c>
      <c r="E8939" s="1" t="s">
        <v>30605</v>
      </c>
      <c r="F8939" s="1" t="s">
        <v>32140</v>
      </c>
      <c r="G8939" s="3">
        <v>43959.091134259259</v>
      </c>
      <c r="H8939" s="1" t="b">
        <v>0</v>
      </c>
      <c r="I8939" s="1" t="s">
        <v>22</v>
      </c>
      <c r="K8939" s="2"/>
    </row>
    <row r="8940" spans="1:11" ht="12.5" x14ac:dyDescent="0.25">
      <c r="A8940" s="1">
        <v>1735848</v>
      </c>
      <c r="B8940" s="1" t="s">
        <v>32141</v>
      </c>
      <c r="C8940" s="1" t="s">
        <v>32142</v>
      </c>
      <c r="D8940" s="2" t="s">
        <v>32143</v>
      </c>
      <c r="E8940" s="1" t="s">
        <v>30605</v>
      </c>
      <c r="F8940" s="1" t="s">
        <v>32144</v>
      </c>
      <c r="G8940" s="3">
        <v>43959.091134259259</v>
      </c>
      <c r="H8940" s="1" t="b">
        <v>0</v>
      </c>
      <c r="I8940" s="1" t="s">
        <v>22</v>
      </c>
      <c r="K8940" s="2"/>
    </row>
    <row r="8941" spans="1:11" ht="12.5" x14ac:dyDescent="0.25">
      <c r="A8941" s="1">
        <v>24088847</v>
      </c>
      <c r="B8941" s="1" t="s">
        <v>30990</v>
      </c>
      <c r="C8941" s="1" t="s">
        <v>32145</v>
      </c>
      <c r="D8941" s="2" t="s">
        <v>32146</v>
      </c>
      <c r="E8941" s="1" t="s">
        <v>30605</v>
      </c>
      <c r="F8941" s="1" t="s">
        <v>32147</v>
      </c>
      <c r="G8941" s="3">
        <v>43959.091134259259</v>
      </c>
      <c r="H8941" s="1" t="b">
        <v>0</v>
      </c>
      <c r="I8941" s="1" t="s">
        <v>22</v>
      </c>
      <c r="K8941" s="2"/>
    </row>
    <row r="8942" spans="1:11" ht="12.5" x14ac:dyDescent="0.25">
      <c r="A8942" s="1">
        <v>3148139</v>
      </c>
      <c r="B8942" s="1" t="s">
        <v>30824</v>
      </c>
      <c r="C8942" s="1" t="s">
        <v>32148</v>
      </c>
      <c r="D8942" s="2" t="s">
        <v>32149</v>
      </c>
      <c r="E8942" s="1" t="s">
        <v>30605</v>
      </c>
      <c r="F8942" s="1" t="s">
        <v>32150</v>
      </c>
      <c r="G8942" s="3">
        <v>43959.091145833336</v>
      </c>
      <c r="H8942" s="1" t="b">
        <v>1</v>
      </c>
      <c r="K8942" s="2"/>
    </row>
    <row r="8943" spans="1:11" ht="12.5" x14ac:dyDescent="0.25">
      <c r="A8943" s="1">
        <v>87855245</v>
      </c>
      <c r="B8943" s="1" t="s">
        <v>32151</v>
      </c>
      <c r="C8943" s="1" t="s">
        <v>32152</v>
      </c>
      <c r="D8943" s="2" t="s">
        <v>32153</v>
      </c>
      <c r="E8943" s="1" t="s">
        <v>30605</v>
      </c>
      <c r="F8943" s="1" t="s">
        <v>32154</v>
      </c>
      <c r="G8943" s="3">
        <v>43959.091145833336</v>
      </c>
      <c r="H8943" s="1" t="b">
        <v>0</v>
      </c>
      <c r="I8943" s="1" t="s">
        <v>22</v>
      </c>
      <c r="K8943" s="2"/>
    </row>
    <row r="8944" spans="1:11" ht="12.5" x14ac:dyDescent="0.25">
      <c r="A8944" s="1">
        <v>6287880</v>
      </c>
      <c r="B8944" s="1" t="s">
        <v>32155</v>
      </c>
      <c r="C8944" s="1" t="s">
        <v>2453</v>
      </c>
      <c r="D8944" s="2" t="s">
        <v>32156</v>
      </c>
      <c r="E8944" s="1" t="s">
        <v>30605</v>
      </c>
      <c r="F8944" s="1" t="s">
        <v>32157</v>
      </c>
      <c r="G8944" s="3">
        <v>43959.091157407405</v>
      </c>
      <c r="H8944" s="1" t="b">
        <v>1</v>
      </c>
      <c r="K8944" s="2"/>
    </row>
    <row r="8945" spans="1:11" ht="12.5" x14ac:dyDescent="0.25">
      <c r="A8945" s="1">
        <v>3362065</v>
      </c>
      <c r="B8945" s="1" t="s">
        <v>31998</v>
      </c>
      <c r="C8945" s="1" t="s">
        <v>32158</v>
      </c>
      <c r="D8945" s="2" t="s">
        <v>32159</v>
      </c>
      <c r="E8945" s="1" t="s">
        <v>30605</v>
      </c>
      <c r="F8945" s="1" t="s">
        <v>32160</v>
      </c>
      <c r="G8945" s="3">
        <v>43959.091168981482</v>
      </c>
      <c r="H8945" s="1" t="b">
        <v>1</v>
      </c>
      <c r="K8945" s="2"/>
    </row>
    <row r="8946" spans="1:11" ht="12.5" x14ac:dyDescent="0.25">
      <c r="A8946" s="1">
        <v>1330786</v>
      </c>
      <c r="B8946" s="1" t="s">
        <v>32161</v>
      </c>
      <c r="C8946" s="1" t="s">
        <v>32162</v>
      </c>
      <c r="D8946" s="2" t="s">
        <v>32163</v>
      </c>
      <c r="E8946" s="1" t="s">
        <v>30605</v>
      </c>
      <c r="F8946" s="1" t="s">
        <v>32164</v>
      </c>
      <c r="G8946" s="3">
        <v>43959.091168981482</v>
      </c>
      <c r="H8946" s="1" t="b">
        <v>0</v>
      </c>
      <c r="I8946" s="1" t="s">
        <v>22</v>
      </c>
      <c r="K8946" s="2"/>
    </row>
    <row r="8947" spans="1:11" ht="12.5" x14ac:dyDescent="0.25">
      <c r="A8947" s="1">
        <v>5152718</v>
      </c>
      <c r="B8947" s="1" t="s">
        <v>32165</v>
      </c>
      <c r="C8947" s="1" t="s">
        <v>32166</v>
      </c>
      <c r="D8947" s="2" t="s">
        <v>32167</v>
      </c>
      <c r="E8947" s="1" t="s">
        <v>30605</v>
      </c>
      <c r="F8947" s="1" t="s">
        <v>32168</v>
      </c>
      <c r="G8947" s="3">
        <v>43959.091168981482</v>
      </c>
      <c r="H8947" s="1" t="b">
        <v>0</v>
      </c>
      <c r="I8947" s="1" t="s">
        <v>22</v>
      </c>
      <c r="K8947" s="2"/>
    </row>
    <row r="8948" spans="1:11" ht="12.5" x14ac:dyDescent="0.25">
      <c r="A8948" s="1">
        <v>45535958</v>
      </c>
      <c r="B8948" s="1" t="s">
        <v>32169</v>
      </c>
      <c r="C8948" s="1" t="s">
        <v>32170</v>
      </c>
      <c r="D8948" s="2" t="s">
        <v>32171</v>
      </c>
      <c r="E8948" s="1" t="s">
        <v>30605</v>
      </c>
      <c r="F8948" s="1" t="s">
        <v>32172</v>
      </c>
      <c r="G8948" s="3">
        <v>43959.091180555559</v>
      </c>
      <c r="H8948" s="1" t="b">
        <v>0</v>
      </c>
      <c r="I8948" s="1" t="s">
        <v>22</v>
      </c>
      <c r="K8948" s="2"/>
    </row>
    <row r="8949" spans="1:11" ht="12.5" x14ac:dyDescent="0.25">
      <c r="A8949" s="1">
        <v>4173125</v>
      </c>
      <c r="B8949" s="1" t="s">
        <v>32173</v>
      </c>
      <c r="C8949" s="1" t="s">
        <v>32174</v>
      </c>
      <c r="D8949" s="2" t="s">
        <v>32175</v>
      </c>
      <c r="E8949" s="1" t="s">
        <v>30605</v>
      </c>
      <c r="F8949" s="1" t="s">
        <v>32176</v>
      </c>
      <c r="G8949" s="3">
        <v>43959.091180555559</v>
      </c>
      <c r="H8949" s="1" t="b">
        <v>0</v>
      </c>
      <c r="I8949" s="1" t="s">
        <v>22</v>
      </c>
      <c r="K8949" s="2"/>
    </row>
    <row r="8950" spans="1:11" ht="12.5" x14ac:dyDescent="0.25">
      <c r="A8950" s="1">
        <v>1449820</v>
      </c>
      <c r="B8950" s="1" t="s">
        <v>32177</v>
      </c>
      <c r="C8950" s="1" t="s">
        <v>32177</v>
      </c>
      <c r="D8950" s="2" t="s">
        <v>32178</v>
      </c>
      <c r="E8950" s="1" t="s">
        <v>30605</v>
      </c>
      <c r="F8950" s="1" t="s">
        <v>32179</v>
      </c>
      <c r="G8950" s="3">
        <v>43959.091192129628</v>
      </c>
      <c r="H8950" s="1" t="b">
        <v>0</v>
      </c>
      <c r="I8950" s="1" t="s">
        <v>22</v>
      </c>
      <c r="K8950" s="2"/>
    </row>
    <row r="8951" spans="1:11" ht="12.5" x14ac:dyDescent="0.25">
      <c r="A8951" s="1">
        <v>175761</v>
      </c>
      <c r="B8951" s="1" t="s">
        <v>32180</v>
      </c>
      <c r="C8951" s="1" t="s">
        <v>32181</v>
      </c>
      <c r="D8951" s="2" t="s">
        <v>32182</v>
      </c>
      <c r="E8951" s="1" t="s">
        <v>30605</v>
      </c>
      <c r="F8951" s="1" t="s">
        <v>32183</v>
      </c>
      <c r="G8951" s="3">
        <v>43959.091192129628</v>
      </c>
      <c r="H8951" s="1" t="b">
        <v>0</v>
      </c>
      <c r="I8951" s="1" t="s">
        <v>22</v>
      </c>
      <c r="K8951" s="2"/>
    </row>
    <row r="8952" spans="1:11" ht="12.5" x14ac:dyDescent="0.25">
      <c r="A8952" s="1">
        <v>212010</v>
      </c>
      <c r="B8952" s="1" t="s">
        <v>32184</v>
      </c>
      <c r="C8952" s="1" t="s">
        <v>32184</v>
      </c>
      <c r="D8952" s="2" t="s">
        <v>32185</v>
      </c>
      <c r="E8952" s="1" t="s">
        <v>30605</v>
      </c>
      <c r="F8952" s="1" t="s">
        <v>32186</v>
      </c>
      <c r="G8952" s="3">
        <v>43959.091192129628</v>
      </c>
      <c r="H8952" s="1" t="b">
        <v>0</v>
      </c>
      <c r="I8952" s="1" t="s">
        <v>22</v>
      </c>
      <c r="K8952" s="2"/>
    </row>
    <row r="8953" spans="1:11" ht="12.5" x14ac:dyDescent="0.25">
      <c r="A8953" s="1">
        <v>9043012</v>
      </c>
      <c r="B8953" s="1" t="s">
        <v>32187</v>
      </c>
      <c r="C8953" s="1" t="s">
        <v>32187</v>
      </c>
      <c r="D8953" s="2" t="s">
        <v>32188</v>
      </c>
      <c r="E8953" s="1" t="s">
        <v>30605</v>
      </c>
      <c r="F8953" s="1" t="s">
        <v>32189</v>
      </c>
      <c r="G8953" s="3">
        <v>43959.091192129628</v>
      </c>
      <c r="H8953" s="1" t="b">
        <v>0</v>
      </c>
      <c r="I8953" s="1" t="s">
        <v>22</v>
      </c>
      <c r="K8953" s="2"/>
    </row>
    <row r="8954" spans="1:11" ht="12.5" x14ac:dyDescent="0.25">
      <c r="A8954" s="1">
        <v>9562528</v>
      </c>
      <c r="B8954" s="1" t="s">
        <v>32190</v>
      </c>
      <c r="C8954" s="1" t="s">
        <v>32191</v>
      </c>
      <c r="D8954" s="2" t="s">
        <v>32192</v>
      </c>
      <c r="E8954" s="1" t="s">
        <v>30605</v>
      </c>
      <c r="F8954" s="1" t="s">
        <v>32193</v>
      </c>
      <c r="G8954" s="3">
        <v>43959.091203703705</v>
      </c>
      <c r="H8954" s="1" t="b">
        <v>1</v>
      </c>
      <c r="K8954" s="2"/>
    </row>
    <row r="8955" spans="1:11" ht="12.5" x14ac:dyDescent="0.25">
      <c r="A8955" s="1">
        <v>1780853</v>
      </c>
      <c r="B8955" s="1" t="s">
        <v>32194</v>
      </c>
      <c r="C8955" s="1" t="s">
        <v>32195</v>
      </c>
      <c r="D8955" s="2" t="s">
        <v>32196</v>
      </c>
      <c r="E8955" s="1" t="s">
        <v>30605</v>
      </c>
      <c r="F8955" s="1" t="s">
        <v>32197</v>
      </c>
      <c r="G8955" s="3">
        <v>43959.091215277775</v>
      </c>
      <c r="H8955" s="1" t="b">
        <v>0</v>
      </c>
      <c r="I8955" s="1" t="s">
        <v>5</v>
      </c>
      <c r="K8955" s="2"/>
    </row>
    <row r="8956" spans="1:11" ht="12.5" x14ac:dyDescent="0.25">
      <c r="A8956" s="1">
        <v>1252</v>
      </c>
      <c r="B8956" s="1" t="s">
        <v>32198</v>
      </c>
      <c r="C8956" s="1" t="s">
        <v>32199</v>
      </c>
      <c r="D8956" s="2" t="s">
        <v>32200</v>
      </c>
      <c r="E8956" s="1" t="s">
        <v>30605</v>
      </c>
      <c r="F8956" s="1" t="s">
        <v>32201</v>
      </c>
      <c r="G8956" s="3">
        <v>43959.091226851851</v>
      </c>
      <c r="H8956" s="1" t="b">
        <v>1</v>
      </c>
      <c r="K8956" s="2"/>
    </row>
    <row r="8957" spans="1:11" ht="12.5" x14ac:dyDescent="0.25">
      <c r="A8957" s="1">
        <v>115215349</v>
      </c>
      <c r="B8957" s="1" t="s">
        <v>32202</v>
      </c>
      <c r="C8957" s="1" t="s">
        <v>32203</v>
      </c>
      <c r="D8957" s="2" t="s">
        <v>32204</v>
      </c>
      <c r="E8957" s="1" t="s">
        <v>30605</v>
      </c>
      <c r="F8957" s="1" t="s">
        <v>32205</v>
      </c>
      <c r="G8957" s="3">
        <v>43959.091226851851</v>
      </c>
      <c r="H8957" s="1" t="b">
        <v>0</v>
      </c>
      <c r="I8957" s="1" t="s">
        <v>22</v>
      </c>
      <c r="K8957" s="2"/>
    </row>
    <row r="8958" spans="1:11" ht="12.5" x14ac:dyDescent="0.25">
      <c r="A8958" s="1">
        <v>10893519</v>
      </c>
      <c r="B8958" s="1" t="s">
        <v>32206</v>
      </c>
      <c r="C8958" s="1" t="s">
        <v>32207</v>
      </c>
      <c r="D8958" s="2" t="s">
        <v>32208</v>
      </c>
      <c r="E8958" s="1" t="s">
        <v>30605</v>
      </c>
      <c r="F8958" s="1" t="s">
        <v>32209</v>
      </c>
      <c r="G8958" s="3">
        <v>43959.091226851851</v>
      </c>
      <c r="H8958" s="1" t="b">
        <v>0</v>
      </c>
      <c r="I8958" s="1" t="s">
        <v>22</v>
      </c>
      <c r="K8958" s="2"/>
    </row>
    <row r="8959" spans="1:11" ht="12.5" x14ac:dyDescent="0.25">
      <c r="A8959" s="1">
        <v>6015874</v>
      </c>
      <c r="B8959" s="1" t="s">
        <v>31496</v>
      </c>
      <c r="C8959" s="1" t="s">
        <v>31496</v>
      </c>
      <c r="D8959" s="2" t="s">
        <v>32210</v>
      </c>
      <c r="E8959" s="1" t="s">
        <v>30605</v>
      </c>
      <c r="F8959" s="1" t="s">
        <v>32211</v>
      </c>
      <c r="G8959" s="3">
        <v>43959.091238425928</v>
      </c>
      <c r="H8959" s="1" t="b">
        <v>0</v>
      </c>
      <c r="I8959" s="1" t="s">
        <v>22</v>
      </c>
      <c r="K8959" s="2"/>
    </row>
    <row r="8960" spans="1:11" ht="12.5" x14ac:dyDescent="0.25">
      <c r="A8960" s="1">
        <v>9525</v>
      </c>
      <c r="B8960" s="1" t="s">
        <v>32212</v>
      </c>
      <c r="C8960" s="1" t="s">
        <v>32213</v>
      </c>
      <c r="D8960" s="2" t="s">
        <v>32214</v>
      </c>
      <c r="E8960" s="1" t="s">
        <v>30605</v>
      </c>
      <c r="F8960" s="1" t="s">
        <v>32215</v>
      </c>
      <c r="G8960" s="3">
        <v>43959.091238425928</v>
      </c>
      <c r="H8960" s="1" t="b">
        <v>0</v>
      </c>
      <c r="I8960" s="1" t="s">
        <v>22</v>
      </c>
      <c r="K8960" s="2"/>
    </row>
    <row r="8961" spans="1:11" ht="12.5" x14ac:dyDescent="0.25">
      <c r="A8961" s="1">
        <v>15042048</v>
      </c>
      <c r="B8961" s="1" t="s">
        <v>26669</v>
      </c>
      <c r="C8961" s="1" t="s">
        <v>32216</v>
      </c>
      <c r="D8961" s="2" t="s">
        <v>32217</v>
      </c>
      <c r="E8961" s="1" t="s">
        <v>30605</v>
      </c>
      <c r="F8961" s="1" t="s">
        <v>32218</v>
      </c>
      <c r="G8961" s="3">
        <v>43959.091238425928</v>
      </c>
      <c r="H8961" s="1" t="b">
        <v>0</v>
      </c>
      <c r="I8961" s="1" t="s">
        <v>22</v>
      </c>
      <c r="K8961" s="2"/>
    </row>
    <row r="8962" spans="1:11" ht="12.5" x14ac:dyDescent="0.25">
      <c r="A8962" s="1">
        <v>11909954</v>
      </c>
      <c r="B8962" s="1" t="s">
        <v>32219</v>
      </c>
      <c r="C8962" s="1" t="s">
        <v>32220</v>
      </c>
      <c r="D8962" s="2" t="s">
        <v>32221</v>
      </c>
      <c r="E8962" s="1" t="s">
        <v>30605</v>
      </c>
      <c r="F8962" s="1" t="s">
        <v>32222</v>
      </c>
      <c r="G8962" s="3">
        <v>43959.091249999998</v>
      </c>
      <c r="H8962" s="1" t="b">
        <v>1</v>
      </c>
      <c r="K8962" s="2"/>
    </row>
    <row r="8963" spans="1:11" ht="12.5" x14ac:dyDescent="0.25">
      <c r="A8963" s="1">
        <v>7613509</v>
      </c>
      <c r="B8963" s="1" t="s">
        <v>10999</v>
      </c>
      <c r="C8963" s="1" t="s">
        <v>32223</v>
      </c>
      <c r="D8963" s="2" t="s">
        <v>32224</v>
      </c>
      <c r="E8963" s="1" t="s">
        <v>30605</v>
      </c>
      <c r="F8963" s="1" t="s">
        <v>32225</v>
      </c>
      <c r="G8963" s="3">
        <v>43959.091261574074</v>
      </c>
      <c r="H8963" s="1" t="b">
        <v>0</v>
      </c>
      <c r="I8963" s="1" t="s">
        <v>22</v>
      </c>
      <c r="K8963" s="2"/>
    </row>
    <row r="8964" spans="1:11" ht="12.5" x14ac:dyDescent="0.25">
      <c r="A8964" s="1">
        <v>6313</v>
      </c>
      <c r="B8964" s="1" t="s">
        <v>32226</v>
      </c>
      <c r="C8964" s="1" t="s">
        <v>32226</v>
      </c>
      <c r="D8964" s="2" t="s">
        <v>32227</v>
      </c>
      <c r="E8964" s="1" t="s">
        <v>30605</v>
      </c>
      <c r="F8964" s="1" t="s">
        <v>32228</v>
      </c>
      <c r="G8964" s="3">
        <v>43959.091261574074</v>
      </c>
      <c r="H8964" s="1" t="b">
        <v>0</v>
      </c>
      <c r="I8964" s="1" t="s">
        <v>22</v>
      </c>
      <c r="K8964" s="2"/>
    </row>
    <row r="8965" spans="1:11" ht="12.5" x14ac:dyDescent="0.25">
      <c r="A8965" s="1">
        <v>8472417</v>
      </c>
      <c r="B8965" s="1" t="s">
        <v>1143</v>
      </c>
      <c r="C8965" s="1" t="s">
        <v>32229</v>
      </c>
      <c r="D8965" s="2" t="s">
        <v>32230</v>
      </c>
      <c r="E8965" s="1" t="s">
        <v>30605</v>
      </c>
      <c r="F8965" s="1" t="s">
        <v>32231</v>
      </c>
      <c r="G8965" s="3">
        <v>43959.091273148151</v>
      </c>
      <c r="H8965" s="1" t="b">
        <v>1</v>
      </c>
      <c r="K8965" s="2"/>
    </row>
    <row r="8966" spans="1:11" ht="12.5" x14ac:dyDescent="0.25">
      <c r="A8966" s="1">
        <v>42</v>
      </c>
      <c r="B8966" s="1" t="s">
        <v>32232</v>
      </c>
      <c r="C8966" s="1" t="s">
        <v>32233</v>
      </c>
      <c r="D8966" s="2" t="s">
        <v>32234</v>
      </c>
      <c r="E8966" s="1" t="s">
        <v>30605</v>
      </c>
      <c r="F8966" s="1" t="s">
        <v>32235</v>
      </c>
      <c r="G8966" s="3">
        <v>43959.091273148151</v>
      </c>
      <c r="H8966" s="1" t="b">
        <v>0</v>
      </c>
      <c r="I8966" s="1" t="s">
        <v>22</v>
      </c>
      <c r="K8966" s="2"/>
    </row>
    <row r="8967" spans="1:11" ht="12.5" x14ac:dyDescent="0.25">
      <c r="A8967" s="1">
        <v>442308</v>
      </c>
      <c r="B8967" s="1" t="s">
        <v>32236</v>
      </c>
      <c r="C8967" s="1" t="s">
        <v>10396</v>
      </c>
      <c r="D8967" s="2" t="s">
        <v>32237</v>
      </c>
      <c r="E8967" s="1" t="s">
        <v>30605</v>
      </c>
      <c r="F8967" s="1" t="s">
        <v>32238</v>
      </c>
      <c r="G8967" s="3">
        <v>43959.091273148151</v>
      </c>
      <c r="H8967" s="1" t="b">
        <v>0</v>
      </c>
      <c r="I8967" s="1" t="s">
        <v>22</v>
      </c>
      <c r="K8967" s="2"/>
    </row>
    <row r="8968" spans="1:11" ht="12.5" x14ac:dyDescent="0.25">
      <c r="A8968" s="1">
        <v>39750413</v>
      </c>
      <c r="B8968" s="1" t="s">
        <v>30857</v>
      </c>
      <c r="C8968" s="1" t="s">
        <v>32239</v>
      </c>
      <c r="D8968" s="2" t="s">
        <v>32240</v>
      </c>
      <c r="E8968" s="1" t="s">
        <v>30605</v>
      </c>
      <c r="F8968" s="1" t="s">
        <v>32241</v>
      </c>
      <c r="G8968" s="3">
        <v>43959.091273148151</v>
      </c>
      <c r="H8968" s="1" t="b">
        <v>0</v>
      </c>
      <c r="I8968" s="1" t="s">
        <v>22</v>
      </c>
      <c r="K8968" s="2"/>
    </row>
    <row r="8969" spans="1:11" ht="12.5" x14ac:dyDescent="0.25">
      <c r="A8969" s="1">
        <v>144937</v>
      </c>
      <c r="B8969" s="1" t="s">
        <v>32242</v>
      </c>
      <c r="C8969" s="1" t="s">
        <v>32243</v>
      </c>
      <c r="D8969" s="2" t="s">
        <v>32244</v>
      </c>
      <c r="E8969" s="1" t="s">
        <v>30605</v>
      </c>
      <c r="F8969" s="1" t="s">
        <v>32245</v>
      </c>
      <c r="G8969" s="3">
        <v>43959.091284722221</v>
      </c>
      <c r="H8969" s="1" t="b">
        <v>0</v>
      </c>
      <c r="I8969" s="1" t="s">
        <v>5</v>
      </c>
      <c r="K8969" s="2"/>
    </row>
    <row r="8970" spans="1:11" ht="12.5" x14ac:dyDescent="0.25">
      <c r="A8970" s="1">
        <v>1349627</v>
      </c>
      <c r="B8970" s="1" t="s">
        <v>30384</v>
      </c>
      <c r="C8970" s="1" t="s">
        <v>32246</v>
      </c>
      <c r="D8970" s="2" t="s">
        <v>32247</v>
      </c>
      <c r="E8970" s="1" t="s">
        <v>30605</v>
      </c>
      <c r="F8970" s="1" t="s">
        <v>32248</v>
      </c>
      <c r="G8970" s="3">
        <v>43959.091284722221</v>
      </c>
      <c r="H8970" s="1" t="b">
        <v>0</v>
      </c>
      <c r="I8970" s="1" t="s">
        <v>22</v>
      </c>
      <c r="K8970" s="2"/>
    </row>
    <row r="8971" spans="1:11" ht="12.5" x14ac:dyDescent="0.25">
      <c r="A8971" s="1">
        <v>2150</v>
      </c>
      <c r="B8971" s="1" t="s">
        <v>32249</v>
      </c>
      <c r="C8971" s="1" t="s">
        <v>32250</v>
      </c>
      <c r="D8971" s="2" t="s">
        <v>32251</v>
      </c>
      <c r="E8971" s="1" t="s">
        <v>30605</v>
      </c>
      <c r="F8971" s="1" t="s">
        <v>32252</v>
      </c>
      <c r="G8971" s="3">
        <v>43959.091284722221</v>
      </c>
      <c r="H8971" s="1" t="b">
        <v>0</v>
      </c>
      <c r="I8971" s="1" t="s">
        <v>22</v>
      </c>
      <c r="K8971" s="2"/>
    </row>
    <row r="8972" spans="1:11" ht="12.5" x14ac:dyDescent="0.25">
      <c r="A8972" s="1">
        <v>3264002</v>
      </c>
      <c r="B8972" s="1" t="s">
        <v>32253</v>
      </c>
      <c r="C8972" s="1" t="s">
        <v>32254</v>
      </c>
      <c r="D8972" s="2" t="s">
        <v>32255</v>
      </c>
      <c r="E8972" s="1" t="s">
        <v>30605</v>
      </c>
      <c r="F8972" s="1" t="s">
        <v>32256</v>
      </c>
      <c r="G8972" s="3">
        <v>43959.091296296298</v>
      </c>
      <c r="H8972" s="1" t="b">
        <v>0</v>
      </c>
      <c r="I8972" s="1" t="s">
        <v>22</v>
      </c>
      <c r="K8972" s="2"/>
    </row>
    <row r="8973" spans="1:11" ht="12.5" x14ac:dyDescent="0.25">
      <c r="A8973" s="1">
        <v>3106812</v>
      </c>
      <c r="B8973" s="1" t="s">
        <v>32257</v>
      </c>
      <c r="C8973" s="1" t="s">
        <v>32258</v>
      </c>
      <c r="D8973" s="2" t="s">
        <v>32259</v>
      </c>
      <c r="E8973" s="1" t="s">
        <v>30605</v>
      </c>
      <c r="F8973" s="1" t="s">
        <v>32260</v>
      </c>
      <c r="G8973" s="3">
        <v>43959.091296296298</v>
      </c>
      <c r="H8973" s="1" t="b">
        <v>0</v>
      </c>
      <c r="I8973" s="1" t="s">
        <v>22</v>
      </c>
      <c r="K8973" s="2"/>
    </row>
    <row r="8974" spans="1:11" ht="12.5" x14ac:dyDescent="0.25">
      <c r="A8974" s="1">
        <v>1390405</v>
      </c>
      <c r="B8974" s="1" t="s">
        <v>31531</v>
      </c>
      <c r="C8974" s="1" t="s">
        <v>30656</v>
      </c>
      <c r="D8974" s="2" t="s">
        <v>32261</v>
      </c>
      <c r="E8974" s="1" t="s">
        <v>30605</v>
      </c>
      <c r="F8974" s="1" t="s">
        <v>32262</v>
      </c>
      <c r="G8974" s="3">
        <v>43959.091307870367</v>
      </c>
      <c r="H8974" s="1" t="b">
        <v>1</v>
      </c>
      <c r="K8974" s="2"/>
    </row>
    <row r="8975" spans="1:11" ht="12.5" x14ac:dyDescent="0.25">
      <c r="A8975" s="1">
        <v>82963</v>
      </c>
      <c r="B8975" s="1" t="s">
        <v>32263</v>
      </c>
      <c r="C8975" s="1" t="s">
        <v>32263</v>
      </c>
      <c r="D8975" s="2" t="s">
        <v>32264</v>
      </c>
      <c r="E8975" s="1" t="s">
        <v>30605</v>
      </c>
      <c r="F8975" s="1" t="s">
        <v>32265</v>
      </c>
      <c r="G8975" s="3">
        <v>43959.091307870367</v>
      </c>
      <c r="H8975" s="1" t="b">
        <v>0</v>
      </c>
      <c r="I8975" s="1" t="s">
        <v>22</v>
      </c>
      <c r="K8975" s="2"/>
    </row>
    <row r="8976" spans="1:11" ht="12.5" x14ac:dyDescent="0.25">
      <c r="A8976" s="1">
        <v>4439463</v>
      </c>
      <c r="B8976" s="1" t="s">
        <v>10999</v>
      </c>
      <c r="C8976" s="1" t="s">
        <v>32266</v>
      </c>
      <c r="D8976" s="2" t="s">
        <v>32267</v>
      </c>
      <c r="E8976" s="1" t="s">
        <v>30605</v>
      </c>
      <c r="F8976" s="1" t="s">
        <v>32268</v>
      </c>
      <c r="G8976" s="3">
        <v>43959.091307870367</v>
      </c>
      <c r="H8976" s="1" t="b">
        <v>0</v>
      </c>
      <c r="I8976" s="1" t="s">
        <v>22</v>
      </c>
      <c r="K8976" s="2"/>
    </row>
    <row r="8977" spans="1:11" ht="12.5" x14ac:dyDescent="0.25">
      <c r="A8977" s="1">
        <v>1071489</v>
      </c>
      <c r="B8977" s="1" t="s">
        <v>32269</v>
      </c>
      <c r="C8977" s="1" t="s">
        <v>32269</v>
      </c>
      <c r="D8977" s="2" t="s">
        <v>32270</v>
      </c>
      <c r="E8977" s="1" t="s">
        <v>30605</v>
      </c>
      <c r="F8977" s="1" t="s">
        <v>32271</v>
      </c>
      <c r="G8977" s="3">
        <v>43959.091319444444</v>
      </c>
      <c r="H8977" s="1" t="b">
        <v>0</v>
      </c>
      <c r="I8977" s="1" t="s">
        <v>22</v>
      </c>
      <c r="K8977" s="2"/>
    </row>
    <row r="8978" spans="1:11" ht="12.5" x14ac:dyDescent="0.25">
      <c r="A8978" s="1">
        <v>11980558</v>
      </c>
      <c r="B8978" s="1" t="s">
        <v>359</v>
      </c>
      <c r="C8978" s="1" t="s">
        <v>32272</v>
      </c>
      <c r="D8978" s="2" t="s">
        <v>32273</v>
      </c>
      <c r="E8978" s="1" t="s">
        <v>30605</v>
      </c>
      <c r="F8978" s="1" t="s">
        <v>32274</v>
      </c>
      <c r="G8978" s="3">
        <v>43959.091319444444</v>
      </c>
      <c r="H8978" s="1" t="b">
        <v>1</v>
      </c>
      <c r="K8978" s="2"/>
    </row>
    <row r="8979" spans="1:11" ht="12.5" x14ac:dyDescent="0.25">
      <c r="A8979" s="1">
        <v>5621246</v>
      </c>
      <c r="B8979" s="1" t="s">
        <v>32275</v>
      </c>
      <c r="C8979" s="1" t="s">
        <v>32276</v>
      </c>
      <c r="D8979" s="2" t="s">
        <v>32277</v>
      </c>
      <c r="E8979" s="1" t="s">
        <v>30605</v>
      </c>
      <c r="F8979" s="1" t="s">
        <v>32278</v>
      </c>
      <c r="G8979" s="3">
        <v>43959.091331018521</v>
      </c>
      <c r="H8979" s="1" t="b">
        <v>0</v>
      </c>
      <c r="I8979" s="1" t="s">
        <v>22</v>
      </c>
      <c r="K8979" s="2"/>
    </row>
    <row r="8980" spans="1:11" ht="12.5" x14ac:dyDescent="0.25">
      <c r="A8980" s="1">
        <v>5418256</v>
      </c>
      <c r="B8980" s="1" t="s">
        <v>32279</v>
      </c>
      <c r="C8980" s="1" t="s">
        <v>32280</v>
      </c>
      <c r="D8980" s="2" t="s">
        <v>32281</v>
      </c>
      <c r="E8980" s="1" t="s">
        <v>30605</v>
      </c>
      <c r="F8980" s="1" t="s">
        <v>32282</v>
      </c>
      <c r="G8980" s="3">
        <v>43959.091331018521</v>
      </c>
      <c r="H8980" s="1" t="b">
        <v>0</v>
      </c>
      <c r="I8980" s="1" t="s">
        <v>5</v>
      </c>
      <c r="K8980" s="2"/>
    </row>
    <row r="8981" spans="1:11" ht="12.5" x14ac:dyDescent="0.25">
      <c r="A8981" s="1">
        <v>88849240</v>
      </c>
      <c r="B8981" s="1" t="s">
        <v>32283</v>
      </c>
      <c r="C8981" s="1" t="s">
        <v>32284</v>
      </c>
      <c r="D8981" s="2" t="s">
        <v>32285</v>
      </c>
      <c r="E8981" s="1" t="s">
        <v>30605</v>
      </c>
      <c r="F8981" s="1" t="s">
        <v>32286</v>
      </c>
      <c r="G8981" s="3">
        <v>43959.09134259259</v>
      </c>
      <c r="H8981" s="1" t="b">
        <v>1</v>
      </c>
      <c r="K8981" s="2"/>
    </row>
    <row r="8982" spans="1:11" ht="12.5" x14ac:dyDescent="0.25">
      <c r="A8982" s="1">
        <v>130</v>
      </c>
      <c r="B8982" s="1" t="s">
        <v>32287</v>
      </c>
      <c r="C8982" s="1" t="s">
        <v>32287</v>
      </c>
      <c r="D8982" s="2" t="s">
        <v>32288</v>
      </c>
      <c r="E8982" s="1" t="s">
        <v>30605</v>
      </c>
      <c r="F8982" s="1" t="s">
        <v>32289</v>
      </c>
      <c r="G8982" s="3">
        <v>43959.091354166667</v>
      </c>
      <c r="H8982" s="1" t="b">
        <v>1</v>
      </c>
      <c r="K8982" s="2"/>
    </row>
    <row r="8983" spans="1:11" ht="12.5" x14ac:dyDescent="0.25">
      <c r="A8983" s="1">
        <v>952763</v>
      </c>
      <c r="B8983" s="1" t="s">
        <v>32290</v>
      </c>
      <c r="C8983" s="1" t="s">
        <v>30735</v>
      </c>
      <c r="D8983" s="2" t="s">
        <v>32291</v>
      </c>
      <c r="E8983" s="1" t="s">
        <v>30605</v>
      </c>
      <c r="F8983" s="1" t="s">
        <v>32292</v>
      </c>
      <c r="G8983" s="3">
        <v>43959.091354166667</v>
      </c>
      <c r="H8983" s="1" t="b">
        <v>0</v>
      </c>
      <c r="I8983" s="1" t="s">
        <v>22</v>
      </c>
      <c r="K8983" s="2"/>
    </row>
    <row r="8984" spans="1:11" ht="12.5" x14ac:dyDescent="0.25">
      <c r="A8984" s="1">
        <v>1764724</v>
      </c>
      <c r="B8984" s="1" t="s">
        <v>32293</v>
      </c>
      <c r="C8984" s="1" t="s">
        <v>32294</v>
      </c>
      <c r="D8984" s="2" t="s">
        <v>32295</v>
      </c>
      <c r="E8984" s="1" t="s">
        <v>30605</v>
      </c>
      <c r="F8984" s="1" t="s">
        <v>32296</v>
      </c>
      <c r="G8984" s="3">
        <v>43959.091354166667</v>
      </c>
      <c r="H8984" s="1" t="b">
        <v>0</v>
      </c>
      <c r="I8984" s="1" t="s">
        <v>22</v>
      </c>
      <c r="K8984" s="2"/>
    </row>
    <row r="8985" spans="1:11" ht="12.5" x14ac:dyDescent="0.25">
      <c r="A8985" s="1">
        <v>29809978</v>
      </c>
      <c r="B8985" s="1" t="s">
        <v>32297</v>
      </c>
      <c r="C8985" s="1" t="s">
        <v>32298</v>
      </c>
      <c r="D8985" s="2" t="s">
        <v>32299</v>
      </c>
      <c r="E8985" s="1" t="s">
        <v>30605</v>
      </c>
      <c r="F8985" s="1" t="s">
        <v>32300</v>
      </c>
      <c r="G8985" s="3">
        <v>43959.091365740744</v>
      </c>
      <c r="H8985" s="1" t="b">
        <v>0</v>
      </c>
      <c r="I8985" s="1" t="s">
        <v>22</v>
      </c>
      <c r="K8985" s="2"/>
    </row>
    <row r="8986" spans="1:11" ht="12.5" x14ac:dyDescent="0.25">
      <c r="A8986" s="1">
        <v>960600</v>
      </c>
      <c r="B8986" s="1" t="s">
        <v>1746</v>
      </c>
      <c r="C8986" s="1" t="s">
        <v>32301</v>
      </c>
      <c r="D8986" s="2" t="s">
        <v>32302</v>
      </c>
      <c r="E8986" s="1" t="s">
        <v>30605</v>
      </c>
      <c r="F8986" s="1" t="s">
        <v>32303</v>
      </c>
      <c r="G8986" s="3">
        <v>43959.091365740744</v>
      </c>
      <c r="H8986" s="1" t="b">
        <v>0</v>
      </c>
      <c r="I8986" s="1" t="s">
        <v>22</v>
      </c>
      <c r="K8986" s="2"/>
    </row>
    <row r="8987" spans="1:11" ht="12.5" x14ac:dyDescent="0.25">
      <c r="A8987" s="1">
        <v>9500075</v>
      </c>
      <c r="B8987" s="1" t="s">
        <v>32304</v>
      </c>
      <c r="C8987" s="1" t="s">
        <v>32305</v>
      </c>
      <c r="D8987" s="2" t="s">
        <v>32306</v>
      </c>
      <c r="E8987" s="1" t="s">
        <v>30605</v>
      </c>
      <c r="F8987" s="1" t="s">
        <v>32307</v>
      </c>
      <c r="G8987" s="3">
        <v>43959.091365740744</v>
      </c>
      <c r="H8987" s="1" t="b">
        <v>0</v>
      </c>
      <c r="I8987" s="1" t="s">
        <v>22</v>
      </c>
      <c r="K8987" s="2"/>
    </row>
    <row r="8988" spans="1:11" ht="12.5" x14ac:dyDescent="0.25">
      <c r="A8988" s="1">
        <v>62023</v>
      </c>
      <c r="B8988" s="1" t="s">
        <v>31699</v>
      </c>
      <c r="C8988" s="1" t="s">
        <v>32308</v>
      </c>
      <c r="D8988" s="2" t="s">
        <v>32309</v>
      </c>
      <c r="E8988" s="1" t="s">
        <v>30605</v>
      </c>
      <c r="F8988" s="1" t="s">
        <v>32310</v>
      </c>
      <c r="G8988" s="3">
        <v>43959.091377314813</v>
      </c>
      <c r="H8988" s="1" t="b">
        <v>0</v>
      </c>
      <c r="I8988" s="1" t="s">
        <v>22</v>
      </c>
      <c r="K8988" s="2"/>
    </row>
    <row r="8989" spans="1:11" ht="12.5" x14ac:dyDescent="0.25">
      <c r="A8989" s="1">
        <v>6324418</v>
      </c>
      <c r="B8989" s="1" t="s">
        <v>32311</v>
      </c>
      <c r="C8989" s="1" t="s">
        <v>32312</v>
      </c>
      <c r="D8989" s="2" t="s">
        <v>32313</v>
      </c>
      <c r="E8989" s="1" t="s">
        <v>30605</v>
      </c>
      <c r="F8989" s="1" t="s">
        <v>32314</v>
      </c>
      <c r="G8989" s="3">
        <v>43959.091377314813</v>
      </c>
      <c r="H8989" s="1" t="b">
        <v>0</v>
      </c>
      <c r="I8989" s="1" t="s">
        <v>5</v>
      </c>
      <c r="K8989" s="2"/>
    </row>
    <row r="8990" spans="1:11" ht="12.5" x14ac:dyDescent="0.25">
      <c r="A8990" s="1">
        <v>21950</v>
      </c>
      <c r="B8990" s="1" t="s">
        <v>32315</v>
      </c>
      <c r="C8990" s="1" t="s">
        <v>32315</v>
      </c>
      <c r="D8990" s="2" t="s">
        <v>32316</v>
      </c>
      <c r="E8990" s="1" t="s">
        <v>30605</v>
      </c>
      <c r="F8990" s="1" t="s">
        <v>32317</v>
      </c>
      <c r="G8990" s="3">
        <v>43959.091377314813</v>
      </c>
      <c r="H8990" s="1" t="b">
        <v>0</v>
      </c>
      <c r="I8990" s="1" t="s">
        <v>22</v>
      </c>
      <c r="K8990" s="2"/>
    </row>
    <row r="8991" spans="1:11" ht="12.5" x14ac:dyDescent="0.25">
      <c r="A8991" s="1">
        <v>7512078</v>
      </c>
      <c r="B8991" s="1" t="s">
        <v>26833</v>
      </c>
      <c r="C8991" s="1" t="s">
        <v>32318</v>
      </c>
      <c r="D8991" s="2" t="s">
        <v>32319</v>
      </c>
      <c r="E8991" s="1" t="s">
        <v>30605</v>
      </c>
      <c r="F8991" s="1" t="s">
        <v>32320</v>
      </c>
      <c r="G8991" s="3">
        <v>43959.09138888889</v>
      </c>
      <c r="H8991" s="1" t="b">
        <v>0</v>
      </c>
      <c r="I8991" s="1" t="s">
        <v>22</v>
      </c>
      <c r="K8991" s="2"/>
    </row>
    <row r="8992" spans="1:11" ht="12.5" x14ac:dyDescent="0.25">
      <c r="A8992" s="1">
        <v>11515100</v>
      </c>
      <c r="B8992" s="1" t="s">
        <v>32321</v>
      </c>
      <c r="C8992" s="1" t="s">
        <v>32322</v>
      </c>
      <c r="D8992" s="2" t="s">
        <v>32323</v>
      </c>
      <c r="E8992" s="1" t="s">
        <v>30605</v>
      </c>
      <c r="F8992" s="1" t="s">
        <v>32324</v>
      </c>
      <c r="G8992" s="3">
        <v>43959.09138888889</v>
      </c>
      <c r="H8992" s="1" t="b">
        <v>0</v>
      </c>
      <c r="I8992" s="1" t="s">
        <v>22</v>
      </c>
      <c r="K8992" s="2"/>
    </row>
    <row r="8993" spans="1:11" ht="12.5" x14ac:dyDescent="0.25">
      <c r="A8993" s="1">
        <v>6154653</v>
      </c>
      <c r="B8993" s="1" t="s">
        <v>30628</v>
      </c>
      <c r="C8993" s="1" t="s">
        <v>32325</v>
      </c>
      <c r="D8993" s="2" t="s">
        <v>32326</v>
      </c>
      <c r="E8993" s="1" t="s">
        <v>30605</v>
      </c>
      <c r="F8993" s="1" t="s">
        <v>32327</v>
      </c>
      <c r="G8993" s="3">
        <v>43959.091400462959</v>
      </c>
      <c r="H8993" s="1" t="b">
        <v>1</v>
      </c>
      <c r="K8993" s="2"/>
    </row>
    <row r="8994" spans="1:11" ht="12.5" x14ac:dyDescent="0.25">
      <c r="A8994" s="1">
        <v>3116268</v>
      </c>
      <c r="B8994" s="1" t="s">
        <v>32328</v>
      </c>
      <c r="C8994" s="1" t="s">
        <v>32329</v>
      </c>
      <c r="D8994" s="2" t="s">
        <v>32330</v>
      </c>
      <c r="E8994" s="1" t="s">
        <v>30605</v>
      </c>
      <c r="F8994" s="1" t="s">
        <v>32331</v>
      </c>
      <c r="G8994" s="3">
        <v>43959.091412037036</v>
      </c>
      <c r="H8994" s="1" t="b">
        <v>1</v>
      </c>
      <c r="K8994" s="2"/>
    </row>
    <row r="8995" spans="1:11" ht="12.5" x14ac:dyDescent="0.25">
      <c r="A8995" s="1">
        <v>597162</v>
      </c>
      <c r="B8995" s="1" t="s">
        <v>32332</v>
      </c>
      <c r="C8995" s="1" t="s">
        <v>32333</v>
      </c>
      <c r="D8995" s="2" t="s">
        <v>32334</v>
      </c>
      <c r="E8995" s="1" t="s">
        <v>30605</v>
      </c>
      <c r="F8995" s="1" t="s">
        <v>32335</v>
      </c>
      <c r="G8995" s="3">
        <v>43959.091412037036</v>
      </c>
      <c r="H8995" s="1" t="b">
        <v>0</v>
      </c>
      <c r="I8995" s="1" t="s">
        <v>22</v>
      </c>
      <c r="K8995" s="2"/>
    </row>
    <row r="8996" spans="1:11" ht="12.5" x14ac:dyDescent="0.25">
      <c r="A8996" s="1">
        <v>32689932</v>
      </c>
      <c r="B8996" s="1" t="s">
        <v>32336</v>
      </c>
      <c r="C8996" s="1" t="s">
        <v>32336</v>
      </c>
      <c r="D8996" s="2" t="s">
        <v>32337</v>
      </c>
      <c r="E8996" s="1" t="s">
        <v>30605</v>
      </c>
      <c r="F8996" s="1" t="s">
        <v>32338</v>
      </c>
      <c r="G8996" s="3">
        <v>43959.091412037036</v>
      </c>
      <c r="H8996" s="1" t="b">
        <v>0</v>
      </c>
      <c r="I8996" s="1" t="s">
        <v>22</v>
      </c>
      <c r="K8996" s="2"/>
    </row>
    <row r="8997" spans="1:11" ht="12.5" x14ac:dyDescent="0.25">
      <c r="A8997" s="1">
        <v>9418724</v>
      </c>
      <c r="B8997" s="1" t="s">
        <v>32339</v>
      </c>
      <c r="C8997" s="1" t="s">
        <v>32340</v>
      </c>
      <c r="D8997" s="2" t="s">
        <v>32341</v>
      </c>
      <c r="E8997" s="1" t="s">
        <v>30605</v>
      </c>
      <c r="F8997" s="1" t="s">
        <v>32342</v>
      </c>
      <c r="G8997" s="3">
        <v>43959.091423611113</v>
      </c>
      <c r="H8997" s="1" t="b">
        <v>1</v>
      </c>
      <c r="K8997" s="2"/>
    </row>
    <row r="8998" spans="1:11" ht="12.5" x14ac:dyDescent="0.25">
      <c r="A8998" s="1">
        <v>24924435</v>
      </c>
      <c r="B8998" s="1" t="s">
        <v>26179</v>
      </c>
      <c r="C8998" s="1" t="s">
        <v>32343</v>
      </c>
      <c r="D8998" s="2" t="s">
        <v>32344</v>
      </c>
      <c r="E8998" s="1" t="s">
        <v>30605</v>
      </c>
      <c r="F8998" s="1" t="s">
        <v>32345</v>
      </c>
      <c r="G8998" s="3">
        <v>43959.091435185182</v>
      </c>
      <c r="H8998" s="1" t="b">
        <v>0</v>
      </c>
      <c r="I8998" s="1" t="s">
        <v>22</v>
      </c>
      <c r="K8998" s="2"/>
    </row>
    <row r="8999" spans="1:11" ht="12.5" x14ac:dyDescent="0.25">
      <c r="A8999" s="1">
        <v>2404598</v>
      </c>
      <c r="B8999" s="1" t="s">
        <v>10071</v>
      </c>
      <c r="C8999" s="1" t="s">
        <v>32346</v>
      </c>
      <c r="D8999" s="2" t="s">
        <v>32347</v>
      </c>
      <c r="E8999" s="1" t="s">
        <v>30605</v>
      </c>
      <c r="F8999" s="1" t="s">
        <v>32348</v>
      </c>
      <c r="G8999" s="3">
        <v>43959.091435185182</v>
      </c>
      <c r="H8999" s="1" t="b">
        <v>1</v>
      </c>
      <c r="K8999" s="2"/>
    </row>
    <row r="9000" spans="1:11" ht="12.5" x14ac:dyDescent="0.25">
      <c r="A9000" s="1">
        <v>13230264</v>
      </c>
      <c r="B9000" s="1" t="s">
        <v>32349</v>
      </c>
      <c r="C9000" s="1" t="s">
        <v>32350</v>
      </c>
      <c r="D9000" s="2" t="s">
        <v>32351</v>
      </c>
      <c r="E9000" s="1" t="s">
        <v>30605</v>
      </c>
      <c r="F9000" s="1" t="s">
        <v>32352</v>
      </c>
      <c r="G9000" s="3">
        <v>43959.091446759259</v>
      </c>
      <c r="H9000" s="1" t="b">
        <v>0</v>
      </c>
      <c r="I9000" s="1" t="s">
        <v>22</v>
      </c>
      <c r="K9000" s="2"/>
    </row>
    <row r="9001" spans="1:11" ht="12.5" x14ac:dyDescent="0.25">
      <c r="A9001" s="1">
        <v>11869638</v>
      </c>
      <c r="B9001" s="1" t="s">
        <v>32353</v>
      </c>
      <c r="C9001" s="1" t="s">
        <v>32354</v>
      </c>
      <c r="D9001" s="2" t="s">
        <v>32355</v>
      </c>
      <c r="E9001" s="1" t="s">
        <v>30605</v>
      </c>
      <c r="F9001" s="1" t="s">
        <v>32356</v>
      </c>
      <c r="G9001" s="3">
        <v>43959.091446759259</v>
      </c>
      <c r="H9001" s="1" t="b">
        <v>0</v>
      </c>
      <c r="I9001" s="1" t="s">
        <v>22</v>
      </c>
      <c r="K9001" s="2"/>
    </row>
    <row r="9002" spans="1:11" ht="12.5" x14ac:dyDescent="0.25">
      <c r="A9002" s="1">
        <v>9268068</v>
      </c>
      <c r="B9002" s="1" t="s">
        <v>32357</v>
      </c>
      <c r="C9002" s="1" t="s">
        <v>32358</v>
      </c>
      <c r="D9002" s="2" t="s">
        <v>32359</v>
      </c>
      <c r="E9002" s="1" t="s">
        <v>30605</v>
      </c>
      <c r="F9002" s="1" t="s">
        <v>32360</v>
      </c>
      <c r="G9002" s="3">
        <v>43959.091446759259</v>
      </c>
      <c r="H9002" s="1" t="b">
        <v>0</v>
      </c>
      <c r="I9002" s="1" t="s">
        <v>22</v>
      </c>
      <c r="K9002" s="2"/>
    </row>
    <row r="9003" spans="1:11" ht="12.5" x14ac:dyDescent="0.25">
      <c r="A9003" s="1">
        <v>93340</v>
      </c>
      <c r="B9003" s="1" t="s">
        <v>32263</v>
      </c>
      <c r="C9003" s="1" t="s">
        <v>32361</v>
      </c>
      <c r="D9003" s="2" t="s">
        <v>32362</v>
      </c>
      <c r="E9003" s="1" t="s">
        <v>30605</v>
      </c>
      <c r="F9003" s="1" t="s">
        <v>32363</v>
      </c>
      <c r="G9003" s="3">
        <v>43959.091458333336</v>
      </c>
      <c r="H9003" s="1" t="b">
        <v>0</v>
      </c>
      <c r="I9003" s="1" t="s">
        <v>22</v>
      </c>
      <c r="K9003" s="2"/>
    </row>
    <row r="9004" spans="1:11" ht="12.5" x14ac:dyDescent="0.25">
      <c r="A9004" s="1">
        <v>10071490</v>
      </c>
      <c r="B9004" s="1" t="s">
        <v>25178</v>
      </c>
      <c r="C9004" s="1" t="s">
        <v>32364</v>
      </c>
      <c r="D9004" s="2" t="s">
        <v>32365</v>
      </c>
      <c r="E9004" s="1" t="s">
        <v>30605</v>
      </c>
      <c r="F9004" s="1" t="s">
        <v>32366</v>
      </c>
      <c r="G9004" s="3">
        <v>43959.091469907406</v>
      </c>
      <c r="H9004" s="1" t="b">
        <v>0</v>
      </c>
      <c r="I9004" s="1" t="s">
        <v>22</v>
      </c>
      <c r="K9004" s="2"/>
    </row>
    <row r="9005" spans="1:11" ht="12.5" x14ac:dyDescent="0.25">
      <c r="A9005" s="1">
        <v>10980701</v>
      </c>
      <c r="B9005" s="1" t="s">
        <v>32367</v>
      </c>
      <c r="C9005" s="1" t="s">
        <v>32368</v>
      </c>
      <c r="D9005" s="2" t="s">
        <v>32369</v>
      </c>
      <c r="E9005" s="1" t="s">
        <v>30605</v>
      </c>
      <c r="F9005" s="1" t="s">
        <v>32370</v>
      </c>
      <c r="G9005" s="3">
        <v>43959.091469907406</v>
      </c>
      <c r="H9005" s="1" t="b">
        <v>1</v>
      </c>
      <c r="K9005" s="2"/>
    </row>
    <row r="9006" spans="1:11" ht="12.5" x14ac:dyDescent="0.25">
      <c r="A9006" s="1">
        <v>173446</v>
      </c>
      <c r="B9006" s="1" t="s">
        <v>32371</v>
      </c>
      <c r="C9006" s="1" t="s">
        <v>32371</v>
      </c>
      <c r="D9006" s="2" t="s">
        <v>32372</v>
      </c>
      <c r="E9006" s="1" t="s">
        <v>30605</v>
      </c>
      <c r="F9006" s="1" t="s">
        <v>32373</v>
      </c>
      <c r="G9006" s="3">
        <v>43959.091481481482</v>
      </c>
      <c r="H9006" s="1" t="b">
        <v>0</v>
      </c>
      <c r="I9006" s="1" t="s">
        <v>22</v>
      </c>
      <c r="K9006" s="2"/>
    </row>
    <row r="9007" spans="1:11" ht="12.5" x14ac:dyDescent="0.25">
      <c r="A9007" s="1">
        <v>3428683</v>
      </c>
      <c r="B9007" s="1" t="s">
        <v>32374</v>
      </c>
      <c r="C9007" s="1" t="s">
        <v>32375</v>
      </c>
      <c r="D9007" s="2" t="s">
        <v>32376</v>
      </c>
      <c r="E9007" s="1" t="s">
        <v>30605</v>
      </c>
      <c r="F9007" s="1" t="s">
        <v>32377</v>
      </c>
      <c r="G9007" s="3">
        <v>43959.091481481482</v>
      </c>
      <c r="H9007" s="1" t="b">
        <v>1</v>
      </c>
      <c r="K9007" s="2"/>
    </row>
    <row r="9008" spans="1:11" ht="12.5" x14ac:dyDescent="0.25">
      <c r="A9008" s="1">
        <v>67960206</v>
      </c>
      <c r="B9008" s="1" t="s">
        <v>32378</v>
      </c>
      <c r="C9008" s="1" t="s">
        <v>32379</v>
      </c>
      <c r="D9008" s="2" t="s">
        <v>32380</v>
      </c>
      <c r="E9008" s="1" t="s">
        <v>30605</v>
      </c>
      <c r="F9008" s="1" t="s">
        <v>32381</v>
      </c>
      <c r="G9008" s="3">
        <v>43959.091493055559</v>
      </c>
      <c r="H9008" s="1" t="b">
        <v>0</v>
      </c>
      <c r="I9008" s="1" t="s">
        <v>22</v>
      </c>
      <c r="K9008" s="2"/>
    </row>
    <row r="9009" spans="1:11" ht="12.5" x14ac:dyDescent="0.25">
      <c r="A9009" s="1">
        <v>1318847</v>
      </c>
      <c r="B9009" s="1" t="s">
        <v>2538</v>
      </c>
      <c r="C9009" s="1" t="s">
        <v>32382</v>
      </c>
      <c r="D9009" s="2" t="s">
        <v>32383</v>
      </c>
      <c r="E9009" s="1" t="s">
        <v>30605</v>
      </c>
      <c r="F9009" s="1" t="s">
        <v>32384</v>
      </c>
      <c r="G9009" s="3">
        <v>43959.091493055559</v>
      </c>
      <c r="H9009" s="1" t="b">
        <v>0</v>
      </c>
      <c r="I9009" s="1" t="s">
        <v>22</v>
      </c>
      <c r="K9009" s="2"/>
    </row>
    <row r="9010" spans="1:11" ht="12.5" x14ac:dyDescent="0.25">
      <c r="A9010" s="1">
        <v>4434126</v>
      </c>
      <c r="B9010" s="1" t="s">
        <v>29913</v>
      </c>
      <c r="C9010" s="1" t="s">
        <v>32385</v>
      </c>
      <c r="D9010" s="2" t="s">
        <v>32386</v>
      </c>
      <c r="E9010" s="1" t="s">
        <v>30605</v>
      </c>
      <c r="F9010" s="1" t="s">
        <v>32387</v>
      </c>
      <c r="G9010" s="3">
        <v>43959.091504629629</v>
      </c>
      <c r="H9010" s="1" t="b">
        <v>1</v>
      </c>
      <c r="K9010" s="2"/>
    </row>
    <row r="9011" spans="1:11" ht="12.5" x14ac:dyDescent="0.25">
      <c r="A9011" s="1">
        <v>3148715</v>
      </c>
      <c r="B9011" s="1" t="s">
        <v>32388</v>
      </c>
      <c r="C9011" s="1" t="s">
        <v>32389</v>
      </c>
      <c r="D9011" s="2" t="s">
        <v>32390</v>
      </c>
      <c r="E9011" s="1" t="s">
        <v>30605</v>
      </c>
      <c r="F9011" s="1" t="s">
        <v>32391</v>
      </c>
      <c r="G9011" s="3">
        <v>43959.091504629629</v>
      </c>
      <c r="H9011" s="1" t="b">
        <v>0</v>
      </c>
      <c r="I9011" s="1" t="s">
        <v>22</v>
      </c>
      <c r="K9011" s="2"/>
    </row>
    <row r="9012" spans="1:11" ht="12.5" x14ac:dyDescent="0.25">
      <c r="A9012" s="1">
        <v>154027884</v>
      </c>
      <c r="B9012" s="1" t="s">
        <v>32392</v>
      </c>
      <c r="C9012" s="1" t="s">
        <v>32393</v>
      </c>
      <c r="D9012" s="2" t="s">
        <v>32394</v>
      </c>
      <c r="E9012" s="1" t="s">
        <v>30605</v>
      </c>
      <c r="F9012" s="1" t="s">
        <v>32395</v>
      </c>
      <c r="G9012" s="3">
        <v>43959.091516203705</v>
      </c>
      <c r="H9012" s="1" t="b">
        <v>1</v>
      </c>
      <c r="K9012" s="2"/>
    </row>
    <row r="9013" spans="1:11" ht="12.5" x14ac:dyDescent="0.25">
      <c r="A9013" s="1">
        <v>1953385</v>
      </c>
      <c r="B9013" s="1" t="s">
        <v>10999</v>
      </c>
      <c r="C9013" s="1" t="s">
        <v>32396</v>
      </c>
      <c r="D9013" s="2" t="s">
        <v>32397</v>
      </c>
      <c r="E9013" s="1" t="s">
        <v>30605</v>
      </c>
      <c r="F9013" s="1" t="s">
        <v>32398</v>
      </c>
      <c r="G9013" s="3">
        <v>43959.091516203705</v>
      </c>
      <c r="H9013" s="1" t="b">
        <v>0</v>
      </c>
      <c r="I9013" s="1" t="s">
        <v>22</v>
      </c>
      <c r="K9013" s="2"/>
    </row>
    <row r="9014" spans="1:11" ht="12.5" x14ac:dyDescent="0.25">
      <c r="A9014" s="1">
        <v>360400</v>
      </c>
      <c r="B9014" s="1" t="s">
        <v>32399</v>
      </c>
      <c r="C9014" s="1" t="s">
        <v>32400</v>
      </c>
      <c r="D9014" s="2" t="s">
        <v>32401</v>
      </c>
      <c r="E9014" s="1" t="s">
        <v>30605</v>
      </c>
      <c r="F9014" s="1" t="s">
        <v>32402</v>
      </c>
      <c r="G9014" s="3">
        <v>43959.091516203705</v>
      </c>
      <c r="H9014" s="1" t="b">
        <v>0</v>
      </c>
      <c r="I9014" s="1" t="s">
        <v>22</v>
      </c>
      <c r="K9014" s="2"/>
    </row>
    <row r="9015" spans="1:11" ht="12.5" x14ac:dyDescent="0.25">
      <c r="A9015" s="1">
        <v>2309495</v>
      </c>
      <c r="B9015" s="1" t="s">
        <v>32403</v>
      </c>
      <c r="C9015" s="1" t="s">
        <v>32404</v>
      </c>
      <c r="D9015" s="2" t="s">
        <v>32405</v>
      </c>
      <c r="E9015" s="1" t="s">
        <v>30605</v>
      </c>
      <c r="F9015" s="1" t="s">
        <v>32406</v>
      </c>
      <c r="G9015" s="3">
        <v>43959.091527777775</v>
      </c>
      <c r="H9015" s="1" t="b">
        <v>0</v>
      </c>
      <c r="I9015" s="1" t="s">
        <v>22</v>
      </c>
      <c r="K9015" s="2"/>
    </row>
    <row r="9016" spans="1:11" ht="12.5" x14ac:dyDescent="0.25">
      <c r="A9016" s="1">
        <v>92826</v>
      </c>
      <c r="B9016" s="1" t="s">
        <v>32407</v>
      </c>
      <c r="C9016" s="1" t="s">
        <v>32408</v>
      </c>
      <c r="D9016" s="2" t="s">
        <v>32409</v>
      </c>
      <c r="E9016" s="1" t="s">
        <v>30605</v>
      </c>
      <c r="F9016" s="1" t="s">
        <v>32410</v>
      </c>
      <c r="G9016" s="3">
        <v>43959.091527777775</v>
      </c>
      <c r="H9016" s="1" t="b">
        <v>0</v>
      </c>
      <c r="I9016" s="1" t="s">
        <v>22</v>
      </c>
      <c r="K9016" s="2"/>
    </row>
    <row r="9017" spans="1:11" ht="12.5" x14ac:dyDescent="0.25">
      <c r="A9017" s="1">
        <v>12836074</v>
      </c>
      <c r="B9017" s="1" t="s">
        <v>32411</v>
      </c>
      <c r="C9017" s="1" t="s">
        <v>32412</v>
      </c>
      <c r="D9017" s="2" t="s">
        <v>32413</v>
      </c>
      <c r="E9017" s="1" t="s">
        <v>30605</v>
      </c>
      <c r="F9017" s="1" t="s">
        <v>32414</v>
      </c>
      <c r="G9017" s="3">
        <v>43959.091527777775</v>
      </c>
      <c r="H9017" s="1" t="b">
        <v>0</v>
      </c>
      <c r="I9017" s="1" t="s">
        <v>22</v>
      </c>
      <c r="K9017" s="2"/>
    </row>
    <row r="9018" spans="1:11" ht="12.5" x14ac:dyDescent="0.25">
      <c r="A9018" s="1">
        <v>1761717</v>
      </c>
      <c r="B9018" s="1" t="s">
        <v>31190</v>
      </c>
      <c r="C9018" s="1" t="s">
        <v>32415</v>
      </c>
      <c r="D9018" s="2" t="s">
        <v>32416</v>
      </c>
      <c r="E9018" s="1" t="s">
        <v>30605</v>
      </c>
      <c r="F9018" s="1" t="s">
        <v>32417</v>
      </c>
      <c r="G9018" s="3">
        <v>43959.091539351852</v>
      </c>
      <c r="H9018" s="1" t="b">
        <v>0</v>
      </c>
      <c r="I9018" s="1" t="s">
        <v>1570</v>
      </c>
      <c r="K9018" s="2"/>
    </row>
    <row r="9019" spans="1:11" ht="12.5" x14ac:dyDescent="0.25">
      <c r="A9019" s="1">
        <v>341011</v>
      </c>
      <c r="B9019" s="1" t="s">
        <v>752</v>
      </c>
      <c r="C9019" s="1" t="s">
        <v>32418</v>
      </c>
      <c r="D9019" s="2" t="s">
        <v>32419</v>
      </c>
      <c r="E9019" s="1" t="s">
        <v>30605</v>
      </c>
      <c r="F9019" s="1" t="s">
        <v>32420</v>
      </c>
      <c r="G9019" s="3">
        <v>43959.091550925928</v>
      </c>
      <c r="H9019" s="1" t="b">
        <v>1</v>
      </c>
      <c r="K9019" s="2"/>
    </row>
    <row r="9020" spans="1:11" ht="12.5" x14ac:dyDescent="0.25">
      <c r="A9020" s="1">
        <v>2149005</v>
      </c>
      <c r="B9020" s="1" t="s">
        <v>20195</v>
      </c>
      <c r="C9020" s="1" t="s">
        <v>32421</v>
      </c>
      <c r="D9020" s="2" t="s">
        <v>32422</v>
      </c>
      <c r="E9020" s="1" t="s">
        <v>30605</v>
      </c>
      <c r="F9020" s="1" t="s">
        <v>32423</v>
      </c>
      <c r="G9020" s="3">
        <v>43959.091562499998</v>
      </c>
      <c r="H9020" s="1" t="b">
        <v>0</v>
      </c>
      <c r="I9020" s="1" t="s">
        <v>22</v>
      </c>
      <c r="K9020" s="2"/>
    </row>
    <row r="9021" spans="1:11" ht="12.5" x14ac:dyDescent="0.25">
      <c r="A9021" s="1">
        <v>6827131</v>
      </c>
      <c r="B9021" s="1" t="s">
        <v>32424</v>
      </c>
      <c r="C9021" s="1" t="s">
        <v>32425</v>
      </c>
      <c r="D9021" s="2" t="s">
        <v>32426</v>
      </c>
      <c r="E9021" s="1" t="s">
        <v>30605</v>
      </c>
      <c r="F9021" s="1" t="s">
        <v>32427</v>
      </c>
      <c r="G9021" s="3">
        <v>43959.091562499998</v>
      </c>
      <c r="H9021" s="1" t="b">
        <v>0</v>
      </c>
      <c r="I9021" s="1" t="s">
        <v>22</v>
      </c>
      <c r="K9021" s="2"/>
    </row>
    <row r="9022" spans="1:11" ht="12.5" x14ac:dyDescent="0.25">
      <c r="A9022" s="1">
        <v>82580</v>
      </c>
      <c r="B9022" s="1" t="s">
        <v>32428</v>
      </c>
      <c r="C9022" s="1" t="s">
        <v>32429</v>
      </c>
      <c r="D9022" s="2" t="s">
        <v>32430</v>
      </c>
      <c r="E9022" s="1" t="s">
        <v>30605</v>
      </c>
      <c r="F9022" s="1" t="s">
        <v>32431</v>
      </c>
      <c r="G9022" s="3">
        <v>43959.091562499998</v>
      </c>
      <c r="H9022" s="1" t="b">
        <v>0</v>
      </c>
      <c r="I9022" s="1" t="s">
        <v>22</v>
      </c>
      <c r="K9022" s="2"/>
    </row>
    <row r="9023" spans="1:11" ht="12.5" x14ac:dyDescent="0.25">
      <c r="A9023" s="1">
        <v>395276</v>
      </c>
      <c r="B9023" s="1" t="s">
        <v>30639</v>
      </c>
      <c r="C9023" s="1" t="s">
        <v>32432</v>
      </c>
      <c r="D9023" s="2" t="s">
        <v>32433</v>
      </c>
      <c r="E9023" s="1" t="s">
        <v>30605</v>
      </c>
      <c r="F9023" s="1" t="s">
        <v>32434</v>
      </c>
      <c r="G9023" s="3">
        <v>43959.091562499998</v>
      </c>
      <c r="H9023" s="1" t="b">
        <v>0</v>
      </c>
      <c r="I9023" s="1" t="s">
        <v>22</v>
      </c>
      <c r="K9023" s="2"/>
    </row>
    <row r="9024" spans="1:11" ht="12.5" x14ac:dyDescent="0.25">
      <c r="A9024" s="1">
        <v>351406</v>
      </c>
      <c r="B9024" s="1" t="s">
        <v>32435</v>
      </c>
      <c r="C9024" s="1" t="s">
        <v>32436</v>
      </c>
      <c r="D9024" s="2" t="s">
        <v>32437</v>
      </c>
      <c r="E9024" s="1" t="s">
        <v>30605</v>
      </c>
      <c r="F9024" s="1" t="s">
        <v>32438</v>
      </c>
      <c r="G9024" s="3">
        <v>43959.091574074075</v>
      </c>
      <c r="H9024" s="1" t="b">
        <v>0</v>
      </c>
      <c r="I9024" s="1" t="s">
        <v>22</v>
      </c>
      <c r="K9024" s="2"/>
    </row>
    <row r="9025" spans="1:11" ht="12.5" x14ac:dyDescent="0.25">
      <c r="A9025" s="1">
        <v>1032</v>
      </c>
      <c r="B9025" s="1" t="s">
        <v>32439</v>
      </c>
      <c r="C9025" s="1" t="s">
        <v>32440</v>
      </c>
      <c r="D9025" s="2" t="s">
        <v>32441</v>
      </c>
      <c r="E9025" s="1" t="s">
        <v>30605</v>
      </c>
      <c r="F9025" s="1" t="s">
        <v>32442</v>
      </c>
      <c r="G9025" s="3">
        <v>43959.091574074075</v>
      </c>
      <c r="H9025" s="1" t="b">
        <v>0</v>
      </c>
      <c r="I9025" s="1" t="s">
        <v>22</v>
      </c>
      <c r="K9025" s="2"/>
    </row>
    <row r="9026" spans="1:11" ht="12.5" x14ac:dyDescent="0.25">
      <c r="A9026" s="1">
        <v>21716</v>
      </c>
      <c r="B9026" s="1" t="s">
        <v>32443</v>
      </c>
      <c r="C9026" s="1" t="s">
        <v>32444</v>
      </c>
      <c r="D9026" s="2" t="s">
        <v>32445</v>
      </c>
      <c r="E9026" s="1" t="s">
        <v>30605</v>
      </c>
      <c r="F9026" s="1" t="s">
        <v>32446</v>
      </c>
      <c r="G9026" s="3">
        <v>43959.091574074075</v>
      </c>
      <c r="H9026" s="1" t="b">
        <v>0</v>
      </c>
      <c r="I9026" s="1" t="s">
        <v>22</v>
      </c>
      <c r="K9026" s="2"/>
    </row>
    <row r="9027" spans="1:11" ht="12.5" x14ac:dyDescent="0.25">
      <c r="A9027" s="1">
        <v>15211432</v>
      </c>
      <c r="B9027" s="1" t="s">
        <v>32447</v>
      </c>
      <c r="C9027" s="1" t="s">
        <v>32448</v>
      </c>
      <c r="D9027" s="2" t="s">
        <v>32449</v>
      </c>
      <c r="E9027" s="1" t="s">
        <v>30605</v>
      </c>
      <c r="F9027" s="1" t="s">
        <v>32450</v>
      </c>
      <c r="G9027" s="3">
        <v>43959.091585648152</v>
      </c>
      <c r="H9027" s="1" t="b">
        <v>0</v>
      </c>
      <c r="I9027" s="1" t="s">
        <v>22</v>
      </c>
      <c r="K9027" s="2"/>
    </row>
    <row r="9028" spans="1:11" ht="12.5" x14ac:dyDescent="0.25">
      <c r="A9028" s="1">
        <v>3806475</v>
      </c>
      <c r="B9028" s="1" t="s">
        <v>32451</v>
      </c>
      <c r="C9028" s="1" t="s">
        <v>32452</v>
      </c>
      <c r="D9028" s="2" t="s">
        <v>32453</v>
      </c>
      <c r="E9028" s="1" t="s">
        <v>30605</v>
      </c>
      <c r="F9028" s="1" t="s">
        <v>32454</v>
      </c>
      <c r="G9028" s="3">
        <v>43959.091585648152</v>
      </c>
      <c r="H9028" s="1" t="b">
        <v>0</v>
      </c>
      <c r="I9028" s="1" t="s">
        <v>22</v>
      </c>
      <c r="K9028" s="2"/>
    </row>
    <row r="9029" spans="1:11" ht="12.5" x14ac:dyDescent="0.25">
      <c r="A9029" s="1">
        <v>205998</v>
      </c>
      <c r="B9029" s="1" t="s">
        <v>32455</v>
      </c>
      <c r="C9029" s="1" t="s">
        <v>32456</v>
      </c>
      <c r="D9029" s="2" t="s">
        <v>32457</v>
      </c>
      <c r="E9029" s="1" t="s">
        <v>30605</v>
      </c>
      <c r="F9029" s="1" t="s">
        <v>32458</v>
      </c>
      <c r="G9029" s="3">
        <v>43959.091585648152</v>
      </c>
      <c r="H9029" s="1" t="b">
        <v>0</v>
      </c>
      <c r="I9029" s="1" t="s">
        <v>22</v>
      </c>
      <c r="K9029" s="2"/>
    </row>
    <row r="9030" spans="1:11" ht="12.5" x14ac:dyDescent="0.25">
      <c r="A9030" s="1">
        <v>45668</v>
      </c>
      <c r="B9030" s="1" t="s">
        <v>31024</v>
      </c>
      <c r="C9030" s="1" t="s">
        <v>32459</v>
      </c>
      <c r="D9030" s="2" t="s">
        <v>32460</v>
      </c>
      <c r="E9030" s="1" t="s">
        <v>30605</v>
      </c>
      <c r="F9030" s="1" t="s">
        <v>32461</v>
      </c>
      <c r="G9030" s="3">
        <v>43959.091585648152</v>
      </c>
      <c r="H9030" s="1" t="b">
        <v>0</v>
      </c>
      <c r="I9030" s="1" t="s">
        <v>22</v>
      </c>
      <c r="K9030" s="2"/>
    </row>
    <row r="9031" spans="1:11" ht="12.5" x14ac:dyDescent="0.25">
      <c r="A9031" s="1">
        <v>473155</v>
      </c>
      <c r="B9031" s="1" t="s">
        <v>32462</v>
      </c>
      <c r="C9031" s="1" t="s">
        <v>32462</v>
      </c>
      <c r="D9031" s="2" t="s">
        <v>32463</v>
      </c>
      <c r="E9031" s="1" t="s">
        <v>30605</v>
      </c>
      <c r="F9031" s="1" t="s">
        <v>32464</v>
      </c>
      <c r="G9031" s="3">
        <v>43959.091585648152</v>
      </c>
      <c r="H9031" s="1" t="b">
        <v>0</v>
      </c>
      <c r="I9031" s="1" t="s">
        <v>22</v>
      </c>
      <c r="K9031" s="2"/>
    </row>
    <row r="9032" spans="1:11" ht="12.5" x14ac:dyDescent="0.25">
      <c r="A9032" s="1">
        <v>108125</v>
      </c>
      <c r="B9032" s="1" t="s">
        <v>1778</v>
      </c>
      <c r="C9032" s="1" t="s">
        <v>32465</v>
      </c>
      <c r="D9032" s="2" t="s">
        <v>32466</v>
      </c>
      <c r="E9032" s="1" t="s">
        <v>30605</v>
      </c>
      <c r="F9032" s="1" t="s">
        <v>32467</v>
      </c>
      <c r="G9032" s="3">
        <v>43959.091597222221</v>
      </c>
      <c r="H9032" s="1" t="b">
        <v>1</v>
      </c>
      <c r="K9032" s="2"/>
    </row>
    <row r="9033" spans="1:11" ht="12.5" x14ac:dyDescent="0.25">
      <c r="A9033" s="1">
        <v>144658313</v>
      </c>
      <c r="B9033" s="1" t="s">
        <v>32468</v>
      </c>
      <c r="C9033" s="1" t="s">
        <v>32469</v>
      </c>
      <c r="D9033" s="2" t="s">
        <v>32470</v>
      </c>
      <c r="E9033" s="1" t="s">
        <v>30605</v>
      </c>
      <c r="F9033" s="1" t="s">
        <v>32471</v>
      </c>
      <c r="G9033" s="3">
        <v>43959.091608796298</v>
      </c>
      <c r="H9033" s="1" t="b">
        <v>0</v>
      </c>
      <c r="I9033" s="1" t="s">
        <v>22</v>
      </c>
      <c r="K9033" s="2"/>
    </row>
    <row r="9034" spans="1:11" ht="12.5" x14ac:dyDescent="0.25">
      <c r="A9034" s="1">
        <v>3091591</v>
      </c>
      <c r="B9034" s="1" t="s">
        <v>434</v>
      </c>
      <c r="C9034" s="1" t="s">
        <v>32472</v>
      </c>
      <c r="D9034" s="2" t="s">
        <v>32473</v>
      </c>
      <c r="E9034" s="1" t="s">
        <v>30605</v>
      </c>
      <c r="F9034" s="1" t="s">
        <v>32474</v>
      </c>
      <c r="G9034" s="3">
        <v>43959.091608796298</v>
      </c>
      <c r="H9034" s="1" t="b">
        <v>0</v>
      </c>
      <c r="I9034" s="1" t="s">
        <v>22</v>
      </c>
      <c r="K9034" s="2"/>
    </row>
    <row r="9035" spans="1:11" ht="12.5" x14ac:dyDescent="0.25">
      <c r="A9035" s="1">
        <v>9061947</v>
      </c>
      <c r="B9035" s="1" t="s">
        <v>32054</v>
      </c>
      <c r="C9035" s="1" t="s">
        <v>32475</v>
      </c>
      <c r="D9035" s="2" t="s">
        <v>32476</v>
      </c>
      <c r="E9035" s="1" t="s">
        <v>30605</v>
      </c>
      <c r="F9035" s="1" t="s">
        <v>32477</v>
      </c>
      <c r="G9035" s="3">
        <v>43959.091620370367</v>
      </c>
      <c r="H9035" s="1" t="b">
        <v>0</v>
      </c>
      <c r="I9035" s="1" t="s">
        <v>22</v>
      </c>
      <c r="K9035" s="2"/>
    </row>
    <row r="9036" spans="1:11" ht="12.5" x14ac:dyDescent="0.25">
      <c r="A9036" s="1">
        <v>9255872</v>
      </c>
      <c r="B9036" s="1" t="s">
        <v>32478</v>
      </c>
      <c r="C9036" s="1" t="s">
        <v>32479</v>
      </c>
      <c r="D9036" s="2" t="s">
        <v>32480</v>
      </c>
      <c r="E9036" s="1" t="s">
        <v>30605</v>
      </c>
      <c r="F9036" s="1" t="s">
        <v>32481</v>
      </c>
      <c r="G9036" s="3">
        <v>43959.091620370367</v>
      </c>
      <c r="H9036" s="1" t="b">
        <v>0</v>
      </c>
      <c r="I9036" s="1" t="s">
        <v>22</v>
      </c>
      <c r="K9036" s="2"/>
    </row>
    <row r="9037" spans="1:11" ht="12.5" x14ac:dyDescent="0.25">
      <c r="A9037" s="1">
        <v>69963</v>
      </c>
      <c r="B9037" s="1" t="s">
        <v>31024</v>
      </c>
      <c r="C9037" s="1" t="s">
        <v>32482</v>
      </c>
      <c r="D9037" s="2" t="s">
        <v>32483</v>
      </c>
      <c r="E9037" s="1" t="s">
        <v>30605</v>
      </c>
      <c r="F9037" s="1" t="s">
        <v>32484</v>
      </c>
      <c r="G9037" s="3">
        <v>43959.091620370367</v>
      </c>
      <c r="H9037" s="1" t="b">
        <v>0</v>
      </c>
      <c r="I9037" s="1" t="s">
        <v>22</v>
      </c>
      <c r="K9037" s="2"/>
    </row>
    <row r="9038" spans="1:11" ht="12.5" x14ac:dyDescent="0.25">
      <c r="A9038" s="1">
        <v>3833911</v>
      </c>
      <c r="B9038" s="1" t="s">
        <v>31682</v>
      </c>
      <c r="C9038" s="1" t="s">
        <v>32485</v>
      </c>
      <c r="D9038" s="2" t="s">
        <v>32486</v>
      </c>
      <c r="E9038" s="1" t="s">
        <v>30605</v>
      </c>
      <c r="F9038" s="1" t="s">
        <v>32487</v>
      </c>
      <c r="G9038" s="3">
        <v>43959.091620370367</v>
      </c>
      <c r="H9038" s="1" t="b">
        <v>0</v>
      </c>
      <c r="I9038" s="1" t="s">
        <v>22</v>
      </c>
      <c r="K9038" s="2"/>
    </row>
    <row r="9039" spans="1:11" ht="12.5" x14ac:dyDescent="0.25">
      <c r="A9039" s="1">
        <v>12629415</v>
      </c>
      <c r="B9039" s="1" t="s">
        <v>32488</v>
      </c>
      <c r="C9039" s="1" t="s">
        <v>32489</v>
      </c>
      <c r="D9039" s="2" t="s">
        <v>32490</v>
      </c>
      <c r="E9039" s="1" t="s">
        <v>30605</v>
      </c>
      <c r="F9039" s="1" t="s">
        <v>32491</v>
      </c>
      <c r="G9039" s="3">
        <v>43959.091631944444</v>
      </c>
      <c r="H9039" s="1" t="b">
        <v>0</v>
      </c>
      <c r="I9039" s="1" t="s">
        <v>22</v>
      </c>
      <c r="K9039" s="2"/>
    </row>
    <row r="9040" spans="1:11" ht="12.5" x14ac:dyDescent="0.25">
      <c r="A9040" s="1">
        <v>4582893</v>
      </c>
      <c r="B9040" s="1" t="s">
        <v>32492</v>
      </c>
      <c r="C9040" s="1" t="s">
        <v>32493</v>
      </c>
      <c r="D9040" s="2" t="s">
        <v>32494</v>
      </c>
      <c r="E9040" s="1" t="s">
        <v>30605</v>
      </c>
      <c r="F9040" s="1" t="s">
        <v>32495</v>
      </c>
      <c r="G9040" s="3">
        <v>43959.091631944444</v>
      </c>
      <c r="H9040" s="1" t="b">
        <v>0</v>
      </c>
      <c r="I9040" s="1" t="s">
        <v>22</v>
      </c>
      <c r="K9040" s="2"/>
    </row>
    <row r="9041" spans="1:11" ht="12.5" x14ac:dyDescent="0.25">
      <c r="A9041" s="1">
        <v>35964008</v>
      </c>
      <c r="B9041" s="1" t="s">
        <v>32496</v>
      </c>
      <c r="C9041" s="1" t="s">
        <v>32497</v>
      </c>
      <c r="D9041" s="2" t="s">
        <v>32498</v>
      </c>
      <c r="E9041" s="1" t="s">
        <v>30605</v>
      </c>
      <c r="F9041" s="1" t="s">
        <v>32499</v>
      </c>
      <c r="G9041" s="3">
        <v>43959.091631944444</v>
      </c>
      <c r="H9041" s="1" t="b">
        <v>1</v>
      </c>
      <c r="K9041" s="2"/>
    </row>
    <row r="9042" spans="1:11" ht="12.5" x14ac:dyDescent="0.25">
      <c r="A9042" s="1">
        <v>153204</v>
      </c>
      <c r="B9042" s="1" t="s">
        <v>25422</v>
      </c>
      <c r="C9042" s="1" t="s">
        <v>32500</v>
      </c>
      <c r="D9042" s="2" t="s">
        <v>32501</v>
      </c>
      <c r="E9042" s="1" t="s">
        <v>30605</v>
      </c>
      <c r="F9042" s="1" t="s">
        <v>32502</v>
      </c>
      <c r="G9042" s="3">
        <v>43959.091643518521</v>
      </c>
      <c r="H9042" s="1" t="b">
        <v>0</v>
      </c>
      <c r="I9042" s="1" t="s">
        <v>22</v>
      </c>
      <c r="K9042" s="2"/>
    </row>
    <row r="9043" spans="1:11" ht="12.5" x14ac:dyDescent="0.25">
      <c r="A9043" s="1">
        <v>210738</v>
      </c>
      <c r="B9043" s="1" t="s">
        <v>32503</v>
      </c>
      <c r="C9043" s="1" t="s">
        <v>32504</v>
      </c>
      <c r="D9043" s="2" t="s">
        <v>32505</v>
      </c>
      <c r="E9043" s="1" t="s">
        <v>30605</v>
      </c>
      <c r="F9043" s="1" t="s">
        <v>32506</v>
      </c>
      <c r="G9043" s="3">
        <v>43959.091643518521</v>
      </c>
      <c r="H9043" s="1" t="b">
        <v>0</v>
      </c>
      <c r="I9043" s="1" t="s">
        <v>1570</v>
      </c>
      <c r="K9043" s="2"/>
    </row>
    <row r="9044" spans="1:11" ht="12.5" x14ac:dyDescent="0.25">
      <c r="A9044" s="1">
        <v>20208662</v>
      </c>
      <c r="B9044" s="1" t="s">
        <v>7290</v>
      </c>
      <c r="C9044" s="1" t="s">
        <v>32507</v>
      </c>
      <c r="D9044" s="2" t="s">
        <v>32508</v>
      </c>
      <c r="E9044" s="1" t="s">
        <v>30605</v>
      </c>
      <c r="F9044" s="1" t="s">
        <v>32509</v>
      </c>
      <c r="G9044" s="3">
        <v>43959.09165509259</v>
      </c>
      <c r="H9044" s="1" t="b">
        <v>0</v>
      </c>
      <c r="I9044" s="1" t="s">
        <v>22</v>
      </c>
      <c r="K9044" s="2"/>
    </row>
    <row r="9045" spans="1:11" ht="12.5" x14ac:dyDescent="0.25">
      <c r="A9045" s="1">
        <v>1207793</v>
      </c>
      <c r="B9045" s="1" t="s">
        <v>32510</v>
      </c>
      <c r="C9045" s="1" t="s">
        <v>32511</v>
      </c>
      <c r="D9045" s="2" t="s">
        <v>32512</v>
      </c>
      <c r="E9045" s="1" t="s">
        <v>30605</v>
      </c>
      <c r="F9045" s="1" t="s">
        <v>32513</v>
      </c>
      <c r="G9045" s="3">
        <v>43959.09165509259</v>
      </c>
      <c r="H9045" s="1" t="b">
        <v>0</v>
      </c>
      <c r="I9045" s="1" t="s">
        <v>22</v>
      </c>
      <c r="K9045" s="2"/>
    </row>
    <row r="9046" spans="1:11" ht="12.5" x14ac:dyDescent="0.25">
      <c r="A9046" s="1">
        <v>627535</v>
      </c>
      <c r="B9046" s="1" t="s">
        <v>32503</v>
      </c>
      <c r="C9046" s="1" t="s">
        <v>32514</v>
      </c>
      <c r="D9046" s="2" t="s">
        <v>32515</v>
      </c>
      <c r="E9046" s="1" t="s">
        <v>30605</v>
      </c>
      <c r="F9046" s="1" t="s">
        <v>32516</v>
      </c>
      <c r="G9046" s="3">
        <v>43959.091666666667</v>
      </c>
      <c r="H9046" s="1" t="b">
        <v>0</v>
      </c>
      <c r="I9046" s="1" t="s">
        <v>1570</v>
      </c>
      <c r="K9046" s="2"/>
    </row>
    <row r="9047" spans="1:11" ht="12.5" x14ac:dyDescent="0.25">
      <c r="A9047" s="1">
        <v>620885</v>
      </c>
      <c r="B9047" s="1" t="s">
        <v>24791</v>
      </c>
      <c r="C9047" s="1" t="s">
        <v>32517</v>
      </c>
      <c r="D9047" s="2" t="s">
        <v>32518</v>
      </c>
      <c r="E9047" s="1" t="s">
        <v>30605</v>
      </c>
      <c r="F9047" s="1" t="s">
        <v>32519</v>
      </c>
      <c r="G9047" s="3">
        <v>43959.091666666667</v>
      </c>
      <c r="H9047" s="1" t="b">
        <v>0</v>
      </c>
      <c r="I9047" s="1" t="s">
        <v>22</v>
      </c>
      <c r="K9047" s="2"/>
    </row>
    <row r="9048" spans="1:11" ht="12.5" x14ac:dyDescent="0.25">
      <c r="A9048" s="1">
        <v>3814699</v>
      </c>
      <c r="B9048" s="1" t="s">
        <v>32520</v>
      </c>
      <c r="C9048" s="1" t="s">
        <v>32521</v>
      </c>
      <c r="D9048" s="2" t="s">
        <v>32522</v>
      </c>
      <c r="E9048" s="1" t="s">
        <v>30605</v>
      </c>
      <c r="F9048" s="1" t="s">
        <v>32523</v>
      </c>
      <c r="G9048" s="3">
        <v>43959.091666666667</v>
      </c>
      <c r="H9048" s="1" t="b">
        <v>0</v>
      </c>
      <c r="I9048" s="1" t="s">
        <v>22</v>
      </c>
      <c r="K9048" s="2"/>
    </row>
    <row r="9049" spans="1:11" ht="12.5" x14ac:dyDescent="0.25">
      <c r="A9049" s="1">
        <v>3689879</v>
      </c>
      <c r="B9049" s="1" t="s">
        <v>24791</v>
      </c>
      <c r="C9049" s="1" t="s">
        <v>32524</v>
      </c>
      <c r="D9049" s="2" t="s">
        <v>32525</v>
      </c>
      <c r="E9049" s="1" t="s">
        <v>30605</v>
      </c>
      <c r="F9049" s="1" t="s">
        <v>32526</v>
      </c>
      <c r="G9049" s="3">
        <v>43959.091678240744</v>
      </c>
      <c r="H9049" s="1" t="b">
        <v>0</v>
      </c>
      <c r="I9049" s="1" t="s">
        <v>22</v>
      </c>
      <c r="K9049" s="2"/>
    </row>
    <row r="9050" spans="1:11" ht="12.5" x14ac:dyDescent="0.25">
      <c r="A9050" s="1">
        <v>297070</v>
      </c>
      <c r="B9050" s="1" t="s">
        <v>716</v>
      </c>
      <c r="C9050" s="1" t="s">
        <v>5831</v>
      </c>
      <c r="D9050" s="2" t="s">
        <v>32527</v>
      </c>
      <c r="E9050" s="1" t="s">
        <v>30605</v>
      </c>
      <c r="F9050" s="1" t="s">
        <v>32528</v>
      </c>
      <c r="G9050" s="3">
        <v>43959.091678240744</v>
      </c>
      <c r="H9050" s="1" t="b">
        <v>0</v>
      </c>
      <c r="I9050" s="1" t="s">
        <v>22</v>
      </c>
      <c r="K9050" s="2"/>
    </row>
    <row r="9051" spans="1:11" ht="12.5" x14ac:dyDescent="0.25">
      <c r="A9051" s="1">
        <v>7988633</v>
      </c>
      <c r="B9051" s="1" t="s">
        <v>32529</v>
      </c>
      <c r="C9051" s="1" t="s">
        <v>32530</v>
      </c>
      <c r="D9051" s="2" t="s">
        <v>32531</v>
      </c>
      <c r="E9051" s="1" t="s">
        <v>30605</v>
      </c>
      <c r="F9051" s="1" t="s">
        <v>32532</v>
      </c>
      <c r="G9051" s="3">
        <v>43959.091689814813</v>
      </c>
      <c r="H9051" s="1" t="b">
        <v>0</v>
      </c>
      <c r="I9051" s="1" t="s">
        <v>5</v>
      </c>
      <c r="K9051" s="2"/>
    </row>
    <row r="9052" spans="1:11" ht="12.5" x14ac:dyDescent="0.25">
      <c r="A9052" s="1">
        <v>3113269</v>
      </c>
      <c r="B9052" s="1" t="s">
        <v>19628</v>
      </c>
      <c r="C9052" s="1" t="s">
        <v>32533</v>
      </c>
      <c r="D9052" s="2" t="s">
        <v>32534</v>
      </c>
      <c r="E9052" s="1" t="s">
        <v>30605</v>
      </c>
      <c r="F9052" s="1" t="s">
        <v>32535</v>
      </c>
      <c r="G9052" s="3">
        <v>43959.09170138889</v>
      </c>
      <c r="H9052" s="1" t="b">
        <v>0</v>
      </c>
      <c r="I9052" s="1" t="s">
        <v>5</v>
      </c>
      <c r="K9052" s="2"/>
    </row>
    <row r="9053" spans="1:11" ht="12.5" x14ac:dyDescent="0.25">
      <c r="A9053" s="1">
        <v>1326875</v>
      </c>
      <c r="B9053" s="1" t="s">
        <v>32536</v>
      </c>
      <c r="C9053" s="1" t="s">
        <v>32537</v>
      </c>
      <c r="D9053" s="2" t="s">
        <v>32538</v>
      </c>
      <c r="E9053" s="1" t="s">
        <v>30605</v>
      </c>
      <c r="F9053" s="1" t="s">
        <v>32539</v>
      </c>
      <c r="G9053" s="3">
        <v>43959.09170138889</v>
      </c>
      <c r="H9053" s="1" t="b">
        <v>0</v>
      </c>
      <c r="I9053" s="1" t="s">
        <v>22</v>
      </c>
      <c r="K9053" s="2"/>
    </row>
    <row r="9054" spans="1:11" ht="12.5" x14ac:dyDescent="0.25">
      <c r="A9054" s="1">
        <v>7703828</v>
      </c>
      <c r="B9054" s="1" t="s">
        <v>32540</v>
      </c>
      <c r="C9054" s="1" t="s">
        <v>32541</v>
      </c>
      <c r="D9054" s="2" t="s">
        <v>32542</v>
      </c>
      <c r="E9054" s="1" t="s">
        <v>30605</v>
      </c>
      <c r="F9054" s="1" t="s">
        <v>32543</v>
      </c>
      <c r="G9054" s="3">
        <v>43959.09170138889</v>
      </c>
      <c r="H9054" s="1" t="b">
        <v>0</v>
      </c>
      <c r="I9054" s="1" t="s">
        <v>22</v>
      </c>
      <c r="K9054" s="2"/>
    </row>
    <row r="9055" spans="1:11" ht="12.5" x14ac:dyDescent="0.25">
      <c r="A9055" s="1">
        <v>177321</v>
      </c>
      <c r="B9055" s="1" t="s">
        <v>32544</v>
      </c>
      <c r="C9055" s="1" t="s">
        <v>32545</v>
      </c>
      <c r="D9055" s="2" t="s">
        <v>32546</v>
      </c>
      <c r="E9055" s="1" t="s">
        <v>30605</v>
      </c>
      <c r="F9055" s="1" t="s">
        <v>32547</v>
      </c>
      <c r="G9055" s="3">
        <v>43959.09170138889</v>
      </c>
      <c r="H9055" s="1" t="b">
        <v>0</v>
      </c>
      <c r="I9055" s="1" t="s">
        <v>22</v>
      </c>
      <c r="K9055" s="2"/>
    </row>
    <row r="9056" spans="1:11" ht="12.5" x14ac:dyDescent="0.25">
      <c r="A9056" s="1">
        <v>6405017</v>
      </c>
      <c r="B9056" s="1" t="s">
        <v>23804</v>
      </c>
      <c r="C9056" s="1" t="s">
        <v>32548</v>
      </c>
      <c r="D9056" s="2" t="s">
        <v>32549</v>
      </c>
      <c r="E9056" s="1" t="s">
        <v>30605</v>
      </c>
      <c r="F9056" s="1" t="s">
        <v>32550</v>
      </c>
      <c r="G9056" s="3">
        <v>43959.09171296296</v>
      </c>
      <c r="H9056" s="1" t="b">
        <v>1</v>
      </c>
      <c r="K9056" s="2"/>
    </row>
    <row r="9057" spans="1:11" ht="12.5" x14ac:dyDescent="0.25">
      <c r="A9057" s="1">
        <v>12904305</v>
      </c>
      <c r="B9057" s="1" t="s">
        <v>32551</v>
      </c>
      <c r="C9057" s="1" t="s">
        <v>32552</v>
      </c>
      <c r="D9057" s="2" t="s">
        <v>32553</v>
      </c>
      <c r="E9057" s="1" t="s">
        <v>30605</v>
      </c>
      <c r="F9057" s="1" t="s">
        <v>32554</v>
      </c>
      <c r="G9057" s="3">
        <v>43959.091724537036</v>
      </c>
      <c r="H9057" s="1" t="b">
        <v>0</v>
      </c>
      <c r="I9057" s="1" t="s">
        <v>22</v>
      </c>
      <c r="K9057" s="2"/>
    </row>
    <row r="9058" spans="1:11" ht="12.5" x14ac:dyDescent="0.25">
      <c r="A9058" s="1">
        <v>10299255</v>
      </c>
      <c r="B9058" s="1" t="s">
        <v>30472</v>
      </c>
      <c r="C9058" s="1" t="s">
        <v>32555</v>
      </c>
      <c r="D9058" s="2" t="s">
        <v>32556</v>
      </c>
      <c r="E9058" s="1" t="s">
        <v>30605</v>
      </c>
      <c r="F9058" s="1" t="s">
        <v>32557</v>
      </c>
      <c r="G9058" s="3">
        <v>43959.091724537036</v>
      </c>
      <c r="H9058" s="1" t="b">
        <v>0</v>
      </c>
      <c r="I9058" s="1" t="s">
        <v>22</v>
      </c>
      <c r="K9058" s="2"/>
    </row>
    <row r="9059" spans="1:11" ht="12.5" x14ac:dyDescent="0.25">
      <c r="A9059" s="1">
        <v>30911832</v>
      </c>
      <c r="B9059" s="1" t="s">
        <v>32558</v>
      </c>
      <c r="C9059" s="1" t="s">
        <v>32559</v>
      </c>
      <c r="D9059" s="2" t="s">
        <v>32560</v>
      </c>
      <c r="E9059" s="1" t="s">
        <v>30605</v>
      </c>
      <c r="F9059" s="1" t="s">
        <v>32561</v>
      </c>
      <c r="G9059" s="3">
        <v>43959.091724537036</v>
      </c>
      <c r="H9059" s="1" t="b">
        <v>0</v>
      </c>
      <c r="I9059" s="1" t="s">
        <v>22</v>
      </c>
      <c r="K9059" s="2"/>
    </row>
    <row r="9060" spans="1:11" ht="12.5" x14ac:dyDescent="0.25">
      <c r="A9060" s="1">
        <v>366200</v>
      </c>
      <c r="B9060" s="1" t="s">
        <v>32562</v>
      </c>
      <c r="C9060" s="1" t="s">
        <v>32562</v>
      </c>
      <c r="D9060" s="2" t="s">
        <v>32563</v>
      </c>
      <c r="E9060" s="1" t="s">
        <v>30605</v>
      </c>
      <c r="F9060" s="1" t="s">
        <v>32564</v>
      </c>
      <c r="G9060" s="3">
        <v>43959.091724537036</v>
      </c>
      <c r="H9060" s="1" t="b">
        <v>0</v>
      </c>
      <c r="I9060" s="1" t="s">
        <v>22</v>
      </c>
      <c r="K9060" s="2"/>
    </row>
    <row r="9061" spans="1:11" ht="12.5" x14ac:dyDescent="0.25">
      <c r="A9061" s="1">
        <v>23025258</v>
      </c>
      <c r="B9061" s="1" t="s">
        <v>32565</v>
      </c>
      <c r="C9061" s="1" t="s">
        <v>32566</v>
      </c>
      <c r="D9061" s="2" t="s">
        <v>32567</v>
      </c>
      <c r="E9061" s="1" t="s">
        <v>30605</v>
      </c>
      <c r="F9061" s="1" t="s">
        <v>32568</v>
      </c>
      <c r="G9061" s="3">
        <v>43959.091736111113</v>
      </c>
      <c r="H9061" s="1" t="b">
        <v>0</v>
      </c>
      <c r="I9061" s="1" t="s">
        <v>22</v>
      </c>
      <c r="K9061" s="2"/>
    </row>
    <row r="9062" spans="1:11" ht="12.5" x14ac:dyDescent="0.25">
      <c r="A9062" s="1">
        <v>3252442</v>
      </c>
      <c r="B9062" s="1" t="s">
        <v>32569</v>
      </c>
      <c r="C9062" s="1" t="s">
        <v>23250</v>
      </c>
      <c r="D9062" s="2" t="s">
        <v>32570</v>
      </c>
      <c r="E9062" s="1" t="s">
        <v>30605</v>
      </c>
      <c r="F9062" s="1" t="s">
        <v>32571</v>
      </c>
      <c r="G9062" s="3">
        <v>43959.091736111113</v>
      </c>
      <c r="H9062" s="1" t="b">
        <v>0</v>
      </c>
      <c r="I9062" s="1" t="s">
        <v>22</v>
      </c>
      <c r="K9062" s="2"/>
    </row>
    <row r="9063" spans="1:11" ht="12.5" x14ac:dyDescent="0.25">
      <c r="A9063" s="1">
        <v>2581086</v>
      </c>
      <c r="B9063" s="1" t="s">
        <v>27420</v>
      </c>
      <c r="C9063" s="1" t="s">
        <v>32572</v>
      </c>
      <c r="D9063" s="2" t="s">
        <v>32573</v>
      </c>
      <c r="E9063" s="1" t="s">
        <v>30605</v>
      </c>
      <c r="F9063" s="1" t="s">
        <v>32574</v>
      </c>
      <c r="G9063" s="3">
        <v>43959.091736111113</v>
      </c>
      <c r="H9063" s="1" t="b">
        <v>0</v>
      </c>
      <c r="I9063" s="1" t="s">
        <v>22</v>
      </c>
      <c r="K9063" s="2"/>
    </row>
    <row r="9064" spans="1:11" ht="12.5" x14ac:dyDescent="0.25">
      <c r="A9064" s="1">
        <v>1602291</v>
      </c>
      <c r="B9064" s="1" t="s">
        <v>26888</v>
      </c>
      <c r="C9064" s="1" t="s">
        <v>32575</v>
      </c>
      <c r="D9064" s="2" t="s">
        <v>32576</v>
      </c>
      <c r="E9064" s="1" t="s">
        <v>30605</v>
      </c>
      <c r="F9064" s="1" t="s">
        <v>32577</v>
      </c>
      <c r="G9064" s="3">
        <v>43959.091747685183</v>
      </c>
      <c r="H9064" s="1" t="b">
        <v>0</v>
      </c>
      <c r="I9064" s="1" t="s">
        <v>22</v>
      </c>
      <c r="K9064" s="2"/>
    </row>
    <row r="9065" spans="1:11" ht="12.5" x14ac:dyDescent="0.25">
      <c r="A9065" s="1">
        <v>4357713</v>
      </c>
      <c r="B9065" s="1" t="s">
        <v>752</v>
      </c>
      <c r="C9065" s="1" t="s">
        <v>32578</v>
      </c>
      <c r="D9065" s="2" t="s">
        <v>32579</v>
      </c>
      <c r="E9065" s="1" t="s">
        <v>30605</v>
      </c>
      <c r="F9065" s="1" t="s">
        <v>32580</v>
      </c>
      <c r="G9065" s="3">
        <v>43959.091747685183</v>
      </c>
      <c r="H9065" s="1" t="b">
        <v>0</v>
      </c>
      <c r="I9065" s="1" t="s">
        <v>22</v>
      </c>
      <c r="K9065" s="2"/>
    </row>
    <row r="9066" spans="1:11" ht="12.5" x14ac:dyDescent="0.25">
      <c r="A9066" s="1">
        <v>463074</v>
      </c>
      <c r="B9066" s="1" t="s">
        <v>32581</v>
      </c>
      <c r="C9066" s="1" t="s">
        <v>32581</v>
      </c>
      <c r="D9066" s="2" t="s">
        <v>32582</v>
      </c>
      <c r="E9066" s="1" t="s">
        <v>30605</v>
      </c>
      <c r="F9066" s="1" t="s">
        <v>32583</v>
      </c>
      <c r="G9066" s="3">
        <v>43959.091747685183</v>
      </c>
      <c r="H9066" s="1" t="b">
        <v>0</v>
      </c>
      <c r="I9066" s="1" t="s">
        <v>22</v>
      </c>
      <c r="K9066" s="2"/>
    </row>
    <row r="9067" spans="1:11" ht="12.5" x14ac:dyDescent="0.25">
      <c r="A9067" s="1">
        <v>130390</v>
      </c>
      <c r="B9067" s="1" t="s">
        <v>32584</v>
      </c>
      <c r="C9067" s="1" t="s">
        <v>32585</v>
      </c>
      <c r="D9067" s="2" t="s">
        <v>32586</v>
      </c>
      <c r="E9067" s="1" t="s">
        <v>30605</v>
      </c>
      <c r="F9067" s="1" t="s">
        <v>32587</v>
      </c>
      <c r="G9067" s="3">
        <v>43959.09175925926</v>
      </c>
      <c r="H9067" s="1" t="b">
        <v>1</v>
      </c>
      <c r="K9067" s="2"/>
    </row>
    <row r="9068" spans="1:11" ht="12.5" x14ac:dyDescent="0.25">
      <c r="A9068" s="1">
        <v>3179770</v>
      </c>
      <c r="B9068" s="1" t="s">
        <v>2706</v>
      </c>
      <c r="C9068" s="1" t="s">
        <v>32588</v>
      </c>
      <c r="D9068" s="2" t="s">
        <v>32589</v>
      </c>
      <c r="E9068" s="1" t="s">
        <v>30605</v>
      </c>
      <c r="F9068" s="1" t="s">
        <v>32590</v>
      </c>
      <c r="G9068" s="3">
        <v>43959.09175925926</v>
      </c>
      <c r="H9068" s="1" t="b">
        <v>0</v>
      </c>
      <c r="I9068" s="1" t="s">
        <v>22</v>
      </c>
      <c r="K9068" s="2"/>
    </row>
    <row r="9069" spans="1:11" ht="12.5" x14ac:dyDescent="0.25">
      <c r="A9069" s="1">
        <v>3230143</v>
      </c>
      <c r="B9069" s="1" t="s">
        <v>32591</v>
      </c>
      <c r="C9069" s="1" t="s">
        <v>32592</v>
      </c>
      <c r="D9069" s="2" t="s">
        <v>32593</v>
      </c>
      <c r="E9069" s="1" t="s">
        <v>30605</v>
      </c>
      <c r="F9069" s="1" t="s">
        <v>32594</v>
      </c>
      <c r="G9069" s="3">
        <v>43959.091770833336</v>
      </c>
      <c r="H9069" s="1" t="b">
        <v>1</v>
      </c>
      <c r="K9069" s="2"/>
    </row>
    <row r="9070" spans="1:11" ht="12.5" x14ac:dyDescent="0.25">
      <c r="A9070" s="1">
        <v>67283020</v>
      </c>
      <c r="B9070" s="1" t="s">
        <v>32595</v>
      </c>
      <c r="C9070" s="1" t="s">
        <v>32595</v>
      </c>
      <c r="D9070" s="2" t="s">
        <v>32596</v>
      </c>
      <c r="E9070" s="1" t="s">
        <v>30605</v>
      </c>
      <c r="F9070" s="1" t="s">
        <v>32597</v>
      </c>
      <c r="G9070" s="3">
        <v>43959.091770833336</v>
      </c>
      <c r="H9070" s="1" t="b">
        <v>0</v>
      </c>
      <c r="I9070" s="1" t="s">
        <v>22</v>
      </c>
      <c r="K9070" s="2"/>
    </row>
    <row r="9071" spans="1:11" ht="12.5" x14ac:dyDescent="0.25">
      <c r="A9071" s="1">
        <v>7810077</v>
      </c>
      <c r="B9071" s="1" t="s">
        <v>32349</v>
      </c>
      <c r="C9071" s="1" t="s">
        <v>32598</v>
      </c>
      <c r="D9071" s="2" t="s">
        <v>32599</v>
      </c>
      <c r="E9071" s="1" t="s">
        <v>30605</v>
      </c>
      <c r="F9071" s="1" t="s">
        <v>32600</v>
      </c>
      <c r="G9071" s="3">
        <v>43959.091770833336</v>
      </c>
      <c r="H9071" s="1" t="b">
        <v>0</v>
      </c>
      <c r="I9071" s="1" t="s">
        <v>22</v>
      </c>
      <c r="K9071" s="2"/>
    </row>
    <row r="9072" spans="1:11" ht="12.5" x14ac:dyDescent="0.25">
      <c r="A9072" s="1">
        <v>16217814</v>
      </c>
      <c r="B9072" s="1" t="s">
        <v>32601</v>
      </c>
      <c r="C9072" s="1" t="s">
        <v>32602</v>
      </c>
      <c r="D9072" s="2" t="s">
        <v>32603</v>
      </c>
      <c r="E9072" s="1" t="s">
        <v>30605</v>
      </c>
      <c r="F9072" s="1" t="s">
        <v>32604</v>
      </c>
      <c r="G9072" s="3">
        <v>43959.091782407406</v>
      </c>
      <c r="H9072" s="1" t="b">
        <v>0</v>
      </c>
      <c r="I9072" s="1" t="s">
        <v>22</v>
      </c>
      <c r="K9072" s="2"/>
    </row>
    <row r="9073" spans="1:11" ht="12.5" x14ac:dyDescent="0.25">
      <c r="A9073" s="1">
        <v>1561299</v>
      </c>
      <c r="B9073" s="1" t="s">
        <v>32605</v>
      </c>
      <c r="C9073" s="1" t="s">
        <v>32606</v>
      </c>
      <c r="D9073" s="2" t="s">
        <v>32607</v>
      </c>
      <c r="E9073" s="1" t="s">
        <v>30605</v>
      </c>
      <c r="F9073" s="1" t="s">
        <v>32608</v>
      </c>
      <c r="G9073" s="3">
        <v>43959.091782407406</v>
      </c>
      <c r="H9073" s="1" t="b">
        <v>0</v>
      </c>
      <c r="I9073" s="1" t="s">
        <v>22</v>
      </c>
      <c r="K9073" s="2"/>
    </row>
    <row r="9074" spans="1:11" ht="12.5" x14ac:dyDescent="0.25">
      <c r="A9074" s="1">
        <v>800495</v>
      </c>
      <c r="B9074" s="1" t="s">
        <v>32609</v>
      </c>
      <c r="C9074" s="1" t="s">
        <v>32610</v>
      </c>
      <c r="D9074" s="2" t="s">
        <v>32611</v>
      </c>
      <c r="E9074" s="1" t="s">
        <v>30605</v>
      </c>
      <c r="F9074" s="1" t="s">
        <v>32612</v>
      </c>
      <c r="G9074" s="3">
        <v>43959.091782407406</v>
      </c>
      <c r="H9074" s="1" t="b">
        <v>0</v>
      </c>
      <c r="I9074" s="1" t="s">
        <v>22</v>
      </c>
      <c r="K9074" s="2"/>
    </row>
    <row r="9075" spans="1:11" ht="12.5" x14ac:dyDescent="0.25">
      <c r="A9075" s="1">
        <v>69245843</v>
      </c>
      <c r="B9075" s="1" t="s">
        <v>32613</v>
      </c>
      <c r="C9075" s="1" t="s">
        <v>32614</v>
      </c>
      <c r="D9075" s="2" t="s">
        <v>32615</v>
      </c>
      <c r="E9075" s="1" t="s">
        <v>30605</v>
      </c>
      <c r="F9075" s="1" t="s">
        <v>32616</v>
      </c>
      <c r="G9075" s="3">
        <v>43959.091782407406</v>
      </c>
      <c r="H9075" s="1" t="b">
        <v>0</v>
      </c>
      <c r="I9075" s="1" t="s">
        <v>22</v>
      </c>
      <c r="K9075" s="2"/>
    </row>
    <row r="9076" spans="1:11" ht="12.5" x14ac:dyDescent="0.25">
      <c r="A9076" s="1">
        <v>12585141</v>
      </c>
      <c r="B9076" s="1" t="s">
        <v>32617</v>
      </c>
      <c r="C9076" s="1" t="s">
        <v>32618</v>
      </c>
      <c r="D9076" s="2" t="s">
        <v>32619</v>
      </c>
      <c r="E9076" s="1" t="s">
        <v>30605</v>
      </c>
      <c r="F9076" s="1" t="s">
        <v>32620</v>
      </c>
      <c r="G9076" s="3">
        <v>43959.091793981483</v>
      </c>
      <c r="H9076" s="1" t="b">
        <v>0</v>
      </c>
      <c r="I9076" s="1" t="s">
        <v>22</v>
      </c>
      <c r="K9076" s="2"/>
    </row>
    <row r="9077" spans="1:11" ht="12.5" x14ac:dyDescent="0.25">
      <c r="A9077" s="1">
        <v>37570386</v>
      </c>
      <c r="B9077" s="1" t="s">
        <v>32621</v>
      </c>
      <c r="C9077" s="1" t="s">
        <v>32622</v>
      </c>
      <c r="D9077" s="2" t="s">
        <v>32623</v>
      </c>
      <c r="E9077" s="1" t="s">
        <v>30605</v>
      </c>
      <c r="F9077" s="1" t="s">
        <v>32624</v>
      </c>
      <c r="G9077" s="3">
        <v>43959.091793981483</v>
      </c>
      <c r="H9077" s="1" t="b">
        <v>0</v>
      </c>
      <c r="I9077" s="1" t="s">
        <v>22</v>
      </c>
      <c r="K9077" s="2"/>
    </row>
    <row r="9078" spans="1:11" ht="12.5" x14ac:dyDescent="0.25">
      <c r="A9078" s="1">
        <v>2851574</v>
      </c>
      <c r="B9078" s="1" t="s">
        <v>32625</v>
      </c>
      <c r="C9078" s="1" t="s">
        <v>32626</v>
      </c>
      <c r="D9078" s="2" t="s">
        <v>32627</v>
      </c>
      <c r="E9078" s="1" t="s">
        <v>30605</v>
      </c>
      <c r="F9078" s="1" t="s">
        <v>32628</v>
      </c>
      <c r="G9078" s="3">
        <v>43959.091805555552</v>
      </c>
      <c r="H9078" s="1" t="b">
        <v>1</v>
      </c>
      <c r="K9078" s="2"/>
    </row>
    <row r="9079" spans="1:11" ht="12.5" x14ac:dyDescent="0.25">
      <c r="A9079" s="1">
        <v>2781355</v>
      </c>
      <c r="B9079" s="1" t="s">
        <v>32629</v>
      </c>
      <c r="C9079" s="1" t="s">
        <v>32630</v>
      </c>
      <c r="D9079" s="2" t="s">
        <v>32631</v>
      </c>
      <c r="E9079" s="1" t="s">
        <v>30605</v>
      </c>
      <c r="F9079" s="1" t="s">
        <v>32632</v>
      </c>
      <c r="G9079" s="3">
        <v>43959.091805555552</v>
      </c>
      <c r="H9079" s="1" t="b">
        <v>0</v>
      </c>
      <c r="I9079" s="1" t="s">
        <v>22</v>
      </c>
      <c r="K9079" s="2"/>
    </row>
    <row r="9080" spans="1:11" ht="12.5" x14ac:dyDescent="0.25">
      <c r="A9080" s="1">
        <v>93163073</v>
      </c>
      <c r="B9080" s="1" t="s">
        <v>32633</v>
      </c>
      <c r="C9080" s="1" t="s">
        <v>32634</v>
      </c>
      <c r="D9080" s="2" t="s">
        <v>32635</v>
      </c>
      <c r="E9080" s="1" t="s">
        <v>30605</v>
      </c>
      <c r="F9080" s="1" t="s">
        <v>32636</v>
      </c>
      <c r="G9080" s="3">
        <v>43959.091817129629</v>
      </c>
      <c r="H9080" s="1" t="b">
        <v>1</v>
      </c>
      <c r="K9080" s="2"/>
    </row>
    <row r="9081" spans="1:11" ht="12.5" x14ac:dyDescent="0.25">
      <c r="A9081" s="1">
        <v>1587440</v>
      </c>
      <c r="B9081" s="1" t="s">
        <v>32637</v>
      </c>
      <c r="C9081" s="1" t="s">
        <v>32638</v>
      </c>
      <c r="D9081" s="2" t="s">
        <v>32639</v>
      </c>
      <c r="E9081" s="1" t="s">
        <v>30605</v>
      </c>
      <c r="F9081" s="1" t="s">
        <v>32640</v>
      </c>
      <c r="G9081" s="3">
        <v>43959.091817129629</v>
      </c>
      <c r="H9081" s="1" t="b">
        <v>0</v>
      </c>
      <c r="I9081" s="1" t="s">
        <v>22</v>
      </c>
      <c r="K9081" s="2"/>
    </row>
    <row r="9082" spans="1:11" ht="12.5" x14ac:dyDescent="0.25">
      <c r="A9082" s="1">
        <v>3570815</v>
      </c>
      <c r="B9082" s="1" t="s">
        <v>32641</v>
      </c>
      <c r="C9082" s="1" t="s">
        <v>32642</v>
      </c>
      <c r="D9082" s="2" t="s">
        <v>32643</v>
      </c>
      <c r="E9082" s="1" t="s">
        <v>30605</v>
      </c>
      <c r="F9082" s="1" t="s">
        <v>32644</v>
      </c>
      <c r="G9082" s="3">
        <v>43959.091817129629</v>
      </c>
      <c r="H9082" s="1" t="b">
        <v>0</v>
      </c>
      <c r="I9082" s="1" t="s">
        <v>22</v>
      </c>
      <c r="K9082" s="2"/>
    </row>
    <row r="9083" spans="1:11" ht="12.5" x14ac:dyDescent="0.25">
      <c r="A9083" s="1">
        <v>34736869</v>
      </c>
      <c r="B9083" s="1" t="s">
        <v>6581</v>
      </c>
      <c r="C9083" s="1" t="s">
        <v>32645</v>
      </c>
      <c r="D9083" s="2" t="s">
        <v>32646</v>
      </c>
      <c r="E9083" s="1" t="s">
        <v>30605</v>
      </c>
      <c r="F9083" s="1" t="s">
        <v>32647</v>
      </c>
      <c r="G9083" s="3">
        <v>43959.091828703706</v>
      </c>
      <c r="H9083" s="1" t="b">
        <v>1</v>
      </c>
      <c r="K9083" s="2"/>
    </row>
    <row r="9084" spans="1:11" ht="12.5" x14ac:dyDescent="0.25">
      <c r="A9084" s="1">
        <v>26836747</v>
      </c>
      <c r="B9084" s="1" t="s">
        <v>32648</v>
      </c>
      <c r="C9084" s="1" t="s">
        <v>32649</v>
      </c>
      <c r="D9084" s="2" t="s">
        <v>32650</v>
      </c>
      <c r="E9084" s="1" t="s">
        <v>30605</v>
      </c>
      <c r="F9084" s="1" t="s">
        <v>32651</v>
      </c>
      <c r="G9084" s="3">
        <v>43959.091828703706</v>
      </c>
      <c r="H9084" s="1" t="b">
        <v>0</v>
      </c>
      <c r="I9084" s="1" t="s">
        <v>22</v>
      </c>
      <c r="K9084" s="2"/>
    </row>
    <row r="9085" spans="1:11" ht="12.5" x14ac:dyDescent="0.25">
      <c r="A9085" s="1">
        <v>51469702</v>
      </c>
      <c r="B9085" s="1" t="s">
        <v>32652</v>
      </c>
      <c r="C9085" s="1" t="s">
        <v>32653</v>
      </c>
      <c r="D9085" s="2" t="s">
        <v>32654</v>
      </c>
      <c r="E9085" s="1" t="s">
        <v>30605</v>
      </c>
      <c r="F9085" s="1" t="s">
        <v>32655</v>
      </c>
      <c r="G9085" s="3">
        <v>43959.091828703706</v>
      </c>
      <c r="H9085" s="1" t="b">
        <v>0</v>
      </c>
      <c r="I9085" s="1" t="s">
        <v>22</v>
      </c>
      <c r="K9085" s="2"/>
    </row>
    <row r="9086" spans="1:11" ht="12.5" x14ac:dyDescent="0.25">
      <c r="A9086" s="1">
        <v>20724</v>
      </c>
      <c r="B9086" s="1" t="s">
        <v>32656</v>
      </c>
      <c r="C9086" s="1" t="s">
        <v>32657</v>
      </c>
      <c r="D9086" s="2" t="s">
        <v>32658</v>
      </c>
      <c r="E9086" s="1" t="s">
        <v>30605</v>
      </c>
      <c r="F9086" s="1" t="s">
        <v>32659</v>
      </c>
      <c r="G9086" s="3">
        <v>43959.091840277775</v>
      </c>
      <c r="H9086" s="1" t="b">
        <v>1</v>
      </c>
      <c r="K9086" s="2"/>
    </row>
    <row r="9087" spans="1:11" ht="12.5" x14ac:dyDescent="0.25">
      <c r="A9087" s="1">
        <v>126739710</v>
      </c>
      <c r="B9087" s="1" t="s">
        <v>32660</v>
      </c>
      <c r="C9087" s="1" t="s">
        <v>32661</v>
      </c>
      <c r="D9087" s="2" t="s">
        <v>32662</v>
      </c>
      <c r="E9087" s="1" t="s">
        <v>30605</v>
      </c>
      <c r="F9087" s="1" t="s">
        <v>32663</v>
      </c>
      <c r="G9087" s="3">
        <v>43959.091851851852</v>
      </c>
      <c r="H9087" s="1" t="b">
        <v>0</v>
      </c>
      <c r="I9087" s="1" t="s">
        <v>22</v>
      </c>
      <c r="K9087" s="2"/>
    </row>
    <row r="9088" spans="1:11" ht="12.5" x14ac:dyDescent="0.25">
      <c r="A9088" s="1">
        <v>13509658</v>
      </c>
      <c r="B9088" s="1" t="s">
        <v>32664</v>
      </c>
      <c r="C9088" s="1" t="s">
        <v>32665</v>
      </c>
      <c r="D9088" s="2" t="s">
        <v>32666</v>
      </c>
      <c r="E9088" s="1" t="s">
        <v>30605</v>
      </c>
      <c r="F9088" s="1" t="s">
        <v>32667</v>
      </c>
      <c r="G9088" s="3">
        <v>43959.091851851852</v>
      </c>
      <c r="H9088" s="1" t="b">
        <v>0</v>
      </c>
      <c r="I9088" s="1" t="s">
        <v>22</v>
      </c>
      <c r="K9088" s="2"/>
    </row>
    <row r="9089" spans="1:11" ht="12.5" x14ac:dyDescent="0.25">
      <c r="A9089" s="1">
        <v>280943</v>
      </c>
      <c r="B9089" s="1" t="s">
        <v>32668</v>
      </c>
      <c r="C9089" s="1" t="s">
        <v>32669</v>
      </c>
      <c r="D9089" s="2" t="s">
        <v>32670</v>
      </c>
      <c r="E9089" s="1" t="s">
        <v>30605</v>
      </c>
      <c r="F9089" s="1" t="s">
        <v>32671</v>
      </c>
      <c r="G9089" s="3">
        <v>43959.091851851852</v>
      </c>
      <c r="H9089" s="1" t="b">
        <v>0</v>
      </c>
      <c r="I9089" s="1" t="s">
        <v>22</v>
      </c>
      <c r="K9089" s="2"/>
    </row>
    <row r="9090" spans="1:11" ht="12.5" x14ac:dyDescent="0.25">
      <c r="A9090" s="1">
        <v>1666784</v>
      </c>
      <c r="B9090" s="1" t="s">
        <v>359</v>
      </c>
      <c r="C9090" s="2" t="s">
        <v>32672</v>
      </c>
      <c r="D9090" s="2" t="s">
        <v>32673</v>
      </c>
      <c r="E9090" s="1" t="s">
        <v>30605</v>
      </c>
      <c r="F9090" s="1" t="s">
        <v>32674</v>
      </c>
      <c r="G9090" s="3">
        <v>43959.091863425929</v>
      </c>
      <c r="H9090" s="1" t="b">
        <v>1</v>
      </c>
      <c r="K9090" s="2"/>
    </row>
    <row r="9091" spans="1:11" ht="12.5" x14ac:dyDescent="0.25">
      <c r="A9091" s="1">
        <v>6300586</v>
      </c>
      <c r="B9091" s="1" t="s">
        <v>32675</v>
      </c>
      <c r="C9091" s="1" t="s">
        <v>32676</v>
      </c>
      <c r="D9091" s="2" t="s">
        <v>32677</v>
      </c>
      <c r="E9091" s="1" t="s">
        <v>30605</v>
      </c>
      <c r="F9091" s="1" t="s">
        <v>32678</v>
      </c>
      <c r="G9091" s="3">
        <v>43959.091874999998</v>
      </c>
      <c r="H9091" s="1" t="b">
        <v>0</v>
      </c>
      <c r="I9091" s="1" t="s">
        <v>22</v>
      </c>
      <c r="K9091" s="2"/>
    </row>
    <row r="9092" spans="1:11" ht="12.5" x14ac:dyDescent="0.25">
      <c r="A9092" s="1">
        <v>3710607</v>
      </c>
      <c r="B9092" s="1" t="s">
        <v>24533</v>
      </c>
      <c r="C9092" s="1" t="s">
        <v>32679</v>
      </c>
      <c r="D9092" s="2" t="s">
        <v>32680</v>
      </c>
      <c r="E9092" s="1" t="s">
        <v>30605</v>
      </c>
      <c r="F9092" s="1" t="s">
        <v>32681</v>
      </c>
      <c r="G9092" s="3">
        <v>43959.091874999998</v>
      </c>
      <c r="H9092" s="1" t="b">
        <v>0</v>
      </c>
      <c r="I9092" s="1" t="s">
        <v>22</v>
      </c>
      <c r="K9092" s="2"/>
    </row>
    <row r="9093" spans="1:11" ht="12.5" x14ac:dyDescent="0.25">
      <c r="A9093" s="1">
        <v>4436959</v>
      </c>
      <c r="B9093" s="1" t="s">
        <v>32682</v>
      </c>
      <c r="C9093" s="1" t="s">
        <v>32683</v>
      </c>
      <c r="D9093" s="2" t="s">
        <v>32684</v>
      </c>
      <c r="E9093" s="1" t="s">
        <v>30605</v>
      </c>
      <c r="F9093" s="1" t="s">
        <v>32685</v>
      </c>
      <c r="G9093" s="3">
        <v>43959.091874999998</v>
      </c>
      <c r="H9093" s="1" t="b">
        <v>0</v>
      </c>
      <c r="I9093" s="1" t="s">
        <v>22</v>
      </c>
      <c r="K9093" s="2"/>
    </row>
    <row r="9094" spans="1:11" ht="12.5" x14ac:dyDescent="0.25">
      <c r="A9094" s="1">
        <v>6485</v>
      </c>
      <c r="B9094" s="1" t="s">
        <v>32686</v>
      </c>
      <c r="C9094" s="1" t="s">
        <v>32687</v>
      </c>
      <c r="D9094" s="2" t="s">
        <v>32688</v>
      </c>
      <c r="E9094" s="1" t="s">
        <v>30605</v>
      </c>
      <c r="F9094" s="1" t="s">
        <v>32689</v>
      </c>
      <c r="G9094" s="3">
        <v>43959.091874999998</v>
      </c>
      <c r="H9094" s="1" t="b">
        <v>0</v>
      </c>
      <c r="I9094" s="1" t="s">
        <v>22</v>
      </c>
      <c r="K9094" s="2"/>
    </row>
    <row r="9095" spans="1:11" ht="12.5" x14ac:dyDescent="0.25">
      <c r="A9095" s="1">
        <v>37300</v>
      </c>
      <c r="B9095" s="1" t="s">
        <v>32690</v>
      </c>
      <c r="C9095" s="1" t="s">
        <v>32691</v>
      </c>
      <c r="D9095" s="2" t="s">
        <v>32692</v>
      </c>
      <c r="E9095" s="1" t="s">
        <v>30605</v>
      </c>
      <c r="F9095" s="1" t="s">
        <v>32693</v>
      </c>
      <c r="G9095" s="3">
        <v>43959.091886574075</v>
      </c>
      <c r="H9095" s="1" t="b">
        <v>0</v>
      </c>
      <c r="I9095" s="1" t="s">
        <v>22</v>
      </c>
      <c r="K9095" s="2"/>
    </row>
    <row r="9096" spans="1:11" ht="12.5" x14ac:dyDescent="0.25">
      <c r="A9096" s="1">
        <v>5617672</v>
      </c>
      <c r="B9096" s="1" t="s">
        <v>1048</v>
      </c>
      <c r="C9096" s="1" t="s">
        <v>32694</v>
      </c>
      <c r="D9096" s="2" t="s">
        <v>32695</v>
      </c>
      <c r="E9096" s="1" t="s">
        <v>30605</v>
      </c>
      <c r="F9096" s="1" t="s">
        <v>32696</v>
      </c>
      <c r="G9096" s="3">
        <v>43959.091886574075</v>
      </c>
      <c r="H9096" s="1" t="b">
        <v>1</v>
      </c>
      <c r="K9096" s="2"/>
    </row>
    <row r="9097" spans="1:11" ht="12.5" x14ac:dyDescent="0.25">
      <c r="A9097" s="1">
        <v>20755271</v>
      </c>
      <c r="B9097" s="1" t="s">
        <v>32697</v>
      </c>
      <c r="C9097" s="1" t="s">
        <v>32698</v>
      </c>
      <c r="D9097" s="2" t="s">
        <v>32699</v>
      </c>
      <c r="E9097" s="1" t="s">
        <v>30605</v>
      </c>
      <c r="F9097" s="1" t="s">
        <v>32700</v>
      </c>
      <c r="G9097" s="3">
        <v>43959.091898148145</v>
      </c>
      <c r="H9097" s="1" t="b">
        <v>0</v>
      </c>
      <c r="I9097" s="1" t="s">
        <v>22</v>
      </c>
      <c r="K9097" s="2"/>
    </row>
    <row r="9098" spans="1:11" ht="12.5" x14ac:dyDescent="0.25">
      <c r="A9098" s="1">
        <v>1024839</v>
      </c>
      <c r="B9098" s="1" t="s">
        <v>32701</v>
      </c>
      <c r="C9098" s="1" t="s">
        <v>32702</v>
      </c>
      <c r="D9098" s="2" t="s">
        <v>32703</v>
      </c>
      <c r="E9098" s="1" t="s">
        <v>30605</v>
      </c>
      <c r="F9098" s="1" t="s">
        <v>32704</v>
      </c>
      <c r="G9098" s="3">
        <v>43959.091898148145</v>
      </c>
      <c r="H9098" s="1" t="b">
        <v>0</v>
      </c>
      <c r="I9098" s="1" t="s">
        <v>22</v>
      </c>
      <c r="K9098" s="2"/>
    </row>
    <row r="9099" spans="1:11" ht="12.5" x14ac:dyDescent="0.25">
      <c r="A9099" s="1">
        <v>12614368</v>
      </c>
      <c r="B9099" s="1" t="s">
        <v>32705</v>
      </c>
      <c r="C9099" s="1" t="s">
        <v>32706</v>
      </c>
      <c r="D9099" s="2" t="s">
        <v>32707</v>
      </c>
      <c r="E9099" s="1" t="s">
        <v>30605</v>
      </c>
      <c r="F9099" s="1" t="s">
        <v>32708</v>
      </c>
      <c r="G9099" s="3">
        <v>43959.091909722221</v>
      </c>
      <c r="H9099" s="1" t="b">
        <v>1</v>
      </c>
      <c r="K9099" s="2"/>
    </row>
    <row r="9100" spans="1:11" ht="12.5" x14ac:dyDescent="0.25">
      <c r="A9100" s="1">
        <v>22601</v>
      </c>
      <c r="B9100" s="1" t="s">
        <v>32709</v>
      </c>
      <c r="C9100" s="1" t="s">
        <v>32710</v>
      </c>
      <c r="D9100" s="2" t="s">
        <v>32711</v>
      </c>
      <c r="E9100" s="1" t="s">
        <v>30605</v>
      </c>
      <c r="F9100" s="1" t="s">
        <v>32712</v>
      </c>
      <c r="G9100" s="3">
        <v>43959.091909722221</v>
      </c>
      <c r="H9100" s="1" t="b">
        <v>0</v>
      </c>
      <c r="I9100" s="1" t="s">
        <v>22</v>
      </c>
      <c r="K9100" s="2"/>
    </row>
    <row r="9101" spans="1:11" ht="12.5" x14ac:dyDescent="0.25">
      <c r="A9101" s="1">
        <v>12357002</v>
      </c>
      <c r="B9101" s="1" t="s">
        <v>32713</v>
      </c>
      <c r="C9101" s="1" t="s">
        <v>32714</v>
      </c>
      <c r="D9101" s="2" t="s">
        <v>32715</v>
      </c>
      <c r="E9101" s="1" t="s">
        <v>30605</v>
      </c>
      <c r="F9101" s="1" t="s">
        <v>32716</v>
      </c>
      <c r="G9101" s="3">
        <v>43959.091909722221</v>
      </c>
      <c r="H9101" s="1" t="b">
        <v>0</v>
      </c>
      <c r="I9101" s="1" t="s">
        <v>22</v>
      </c>
      <c r="K9101" s="2"/>
    </row>
    <row r="9102" spans="1:11" ht="12.5" x14ac:dyDescent="0.25">
      <c r="A9102" s="1">
        <v>447560</v>
      </c>
      <c r="B9102" s="1" t="s">
        <v>26096</v>
      </c>
      <c r="C9102" s="1" t="s">
        <v>32717</v>
      </c>
      <c r="D9102" s="2" t="s">
        <v>32718</v>
      </c>
      <c r="E9102" s="1" t="s">
        <v>30605</v>
      </c>
      <c r="F9102" s="1" t="s">
        <v>32719</v>
      </c>
      <c r="G9102" s="3">
        <v>43959.091909722221</v>
      </c>
      <c r="H9102" s="1" t="b">
        <v>0</v>
      </c>
      <c r="I9102" s="1" t="s">
        <v>22</v>
      </c>
      <c r="K9102" s="2"/>
    </row>
    <row r="9103" spans="1:11" ht="12.5" x14ac:dyDescent="0.25">
      <c r="A9103" s="1">
        <v>9370</v>
      </c>
      <c r="B9103" s="1" t="s">
        <v>273</v>
      </c>
      <c r="C9103" s="1" t="s">
        <v>32720</v>
      </c>
      <c r="D9103" s="2" t="s">
        <v>32721</v>
      </c>
      <c r="E9103" s="1" t="s">
        <v>30605</v>
      </c>
      <c r="F9103" s="1" t="s">
        <v>32722</v>
      </c>
      <c r="G9103" s="3">
        <v>43959.091921296298</v>
      </c>
      <c r="H9103" s="1" t="b">
        <v>1</v>
      </c>
      <c r="K9103" s="2"/>
    </row>
    <row r="9104" spans="1:11" ht="12.5" x14ac:dyDescent="0.25">
      <c r="A9104" s="1">
        <v>42626</v>
      </c>
      <c r="B9104" s="1" t="s">
        <v>32723</v>
      </c>
      <c r="C9104" s="1" t="s">
        <v>32724</v>
      </c>
      <c r="D9104" s="2" t="s">
        <v>32725</v>
      </c>
      <c r="E9104" s="1" t="s">
        <v>30605</v>
      </c>
      <c r="F9104" s="1" t="s">
        <v>32726</v>
      </c>
      <c r="G9104" s="3">
        <v>43959.091921296298</v>
      </c>
      <c r="H9104" s="1" t="b">
        <v>0</v>
      </c>
      <c r="I9104" s="1" t="s">
        <v>22</v>
      </c>
      <c r="K9104" s="2"/>
    </row>
    <row r="9105" spans="1:11" ht="12.5" x14ac:dyDescent="0.25">
      <c r="A9105" s="1">
        <v>77745119</v>
      </c>
      <c r="B9105" s="1" t="s">
        <v>31837</v>
      </c>
      <c r="C9105" s="1" t="s">
        <v>32727</v>
      </c>
      <c r="D9105" s="2" t="s">
        <v>32728</v>
      </c>
      <c r="E9105" s="1" t="s">
        <v>30605</v>
      </c>
      <c r="F9105" s="1" t="s">
        <v>32729</v>
      </c>
      <c r="G9105" s="3">
        <v>43959.091932870368</v>
      </c>
      <c r="H9105" s="1" t="b">
        <v>0</v>
      </c>
      <c r="I9105" s="1" t="s">
        <v>22</v>
      </c>
      <c r="K9105" s="2"/>
    </row>
    <row r="9106" spans="1:11" ht="12.5" x14ac:dyDescent="0.25">
      <c r="A9106" s="1">
        <v>189010173</v>
      </c>
      <c r="B9106" s="1" t="s">
        <v>32730</v>
      </c>
      <c r="C9106" s="1" t="s">
        <v>32731</v>
      </c>
      <c r="D9106" s="2" t="s">
        <v>32732</v>
      </c>
      <c r="E9106" s="1" t="s">
        <v>30605</v>
      </c>
      <c r="F9106" s="1" t="s">
        <v>32733</v>
      </c>
      <c r="G9106" s="3">
        <v>43959.091932870368</v>
      </c>
      <c r="H9106" s="1" t="b">
        <v>1</v>
      </c>
      <c r="K9106" s="2"/>
    </row>
    <row r="9107" spans="1:11" ht="12.5" x14ac:dyDescent="0.25">
      <c r="A9107" s="1">
        <v>1748738</v>
      </c>
      <c r="B9107" s="1" t="s">
        <v>30687</v>
      </c>
      <c r="C9107" s="1" t="s">
        <v>32734</v>
      </c>
      <c r="D9107" s="2" t="s">
        <v>32735</v>
      </c>
      <c r="E9107" s="1" t="s">
        <v>30605</v>
      </c>
      <c r="F9107" s="1" t="s">
        <v>32736</v>
      </c>
      <c r="G9107" s="3">
        <v>43959.091944444444</v>
      </c>
      <c r="H9107" s="1" t="b">
        <v>0</v>
      </c>
      <c r="I9107" s="1" t="s">
        <v>22</v>
      </c>
      <c r="K9107" s="2"/>
    </row>
    <row r="9108" spans="1:11" ht="12.5" x14ac:dyDescent="0.25">
      <c r="A9108" s="1">
        <v>6673802</v>
      </c>
      <c r="B9108" s="1" t="s">
        <v>32737</v>
      </c>
      <c r="C9108" s="1" t="s">
        <v>32737</v>
      </c>
      <c r="D9108" s="2" t="s">
        <v>32738</v>
      </c>
      <c r="E9108" s="1" t="s">
        <v>30605</v>
      </c>
      <c r="F9108" s="1" t="s">
        <v>32739</v>
      </c>
      <c r="G9108" s="3">
        <v>43959.091944444444</v>
      </c>
      <c r="H9108" s="1" t="b">
        <v>1</v>
      </c>
      <c r="K9108" s="2"/>
    </row>
    <row r="9109" spans="1:11" ht="12.5" x14ac:dyDescent="0.25">
      <c r="A9109" s="1">
        <v>3673495</v>
      </c>
      <c r="B9109" s="1" t="s">
        <v>32740</v>
      </c>
      <c r="C9109" s="1" t="s">
        <v>32741</v>
      </c>
      <c r="D9109" s="2" t="s">
        <v>32742</v>
      </c>
      <c r="E9109" s="1" t="s">
        <v>30605</v>
      </c>
      <c r="F9109" s="1" t="s">
        <v>32743</v>
      </c>
      <c r="G9109" s="3">
        <v>43959.091967592591</v>
      </c>
      <c r="H9109" s="1" t="b">
        <v>1</v>
      </c>
      <c r="K9109" s="2"/>
    </row>
    <row r="9110" spans="1:11" ht="12.5" x14ac:dyDescent="0.25">
      <c r="A9110" s="1">
        <v>1643676</v>
      </c>
      <c r="B9110" s="1" t="s">
        <v>32744</v>
      </c>
      <c r="C9110" s="1" t="s">
        <v>32745</v>
      </c>
      <c r="D9110" s="2" t="s">
        <v>32746</v>
      </c>
      <c r="E9110" s="1" t="s">
        <v>30605</v>
      </c>
      <c r="F9110" s="1" t="s">
        <v>32747</v>
      </c>
      <c r="G9110" s="3">
        <v>43959.091967592591</v>
      </c>
      <c r="H9110" s="1" t="b">
        <v>0</v>
      </c>
      <c r="I9110" s="1" t="s">
        <v>22</v>
      </c>
      <c r="K9110" s="2"/>
    </row>
    <row r="9111" spans="1:11" ht="12.5" x14ac:dyDescent="0.25">
      <c r="A9111" s="1">
        <v>35223810</v>
      </c>
      <c r="B9111" s="1" t="s">
        <v>30612</v>
      </c>
      <c r="C9111" s="1" t="s">
        <v>2932</v>
      </c>
      <c r="D9111" s="2" t="s">
        <v>32748</v>
      </c>
      <c r="E9111" s="1" t="s">
        <v>30605</v>
      </c>
      <c r="F9111" s="1" t="s">
        <v>32749</v>
      </c>
      <c r="G9111" s="3">
        <v>43959.091967592591</v>
      </c>
      <c r="H9111" s="1" t="b">
        <v>0</v>
      </c>
      <c r="I9111" s="1" t="s">
        <v>22</v>
      </c>
      <c r="K9111" s="2"/>
    </row>
    <row r="9112" spans="1:11" ht="12.5" x14ac:dyDescent="0.25">
      <c r="A9112" s="1">
        <v>959090</v>
      </c>
      <c r="B9112" s="1" t="s">
        <v>30824</v>
      </c>
      <c r="C9112" s="1" t="s">
        <v>32750</v>
      </c>
      <c r="D9112" s="2" t="s">
        <v>32751</v>
      </c>
      <c r="E9112" s="1" t="s">
        <v>30605</v>
      </c>
      <c r="F9112" s="1" t="s">
        <v>32752</v>
      </c>
      <c r="G9112" s="3">
        <v>43959.091979166667</v>
      </c>
      <c r="H9112" s="1" t="b">
        <v>1</v>
      </c>
      <c r="K9112" s="2"/>
    </row>
    <row r="9113" spans="1:11" ht="12.5" x14ac:dyDescent="0.25">
      <c r="A9113" s="1">
        <v>307486</v>
      </c>
      <c r="B9113" s="1" t="s">
        <v>12447</v>
      </c>
      <c r="C9113" s="1" t="s">
        <v>32753</v>
      </c>
      <c r="D9113" s="2" t="s">
        <v>32754</v>
      </c>
      <c r="E9113" s="1" t="s">
        <v>30605</v>
      </c>
      <c r="F9113" s="1" t="s">
        <v>32755</v>
      </c>
      <c r="G9113" s="3">
        <v>43959.091990740744</v>
      </c>
      <c r="H9113" s="1" t="b">
        <v>1</v>
      </c>
      <c r="K9113" s="2"/>
    </row>
    <row r="9114" spans="1:11" ht="12.5" x14ac:dyDescent="0.25">
      <c r="A9114" s="1">
        <v>8451893</v>
      </c>
      <c r="B9114" s="1" t="s">
        <v>32756</v>
      </c>
      <c r="C9114" s="1" t="s">
        <v>32757</v>
      </c>
      <c r="D9114" s="2" t="s">
        <v>32758</v>
      </c>
      <c r="E9114" s="1" t="s">
        <v>30605</v>
      </c>
      <c r="F9114" s="1" t="s">
        <v>32759</v>
      </c>
      <c r="G9114" s="3">
        <v>43959.091990740744</v>
      </c>
      <c r="H9114" s="1" t="b">
        <v>0</v>
      </c>
      <c r="I9114" s="1" t="s">
        <v>22</v>
      </c>
      <c r="K9114" s="2"/>
    </row>
    <row r="9115" spans="1:11" ht="12.5" x14ac:dyDescent="0.25">
      <c r="A9115" s="1">
        <v>8320946</v>
      </c>
      <c r="B9115" s="1" t="s">
        <v>32760</v>
      </c>
      <c r="C9115" s="1" t="s">
        <v>32761</v>
      </c>
      <c r="D9115" s="2" t="s">
        <v>32762</v>
      </c>
      <c r="E9115" s="1" t="s">
        <v>30605</v>
      </c>
      <c r="F9115" s="1" t="s">
        <v>32763</v>
      </c>
      <c r="G9115" s="3">
        <v>43959.091990740744</v>
      </c>
      <c r="H9115" s="1" t="b">
        <v>0</v>
      </c>
      <c r="I9115" s="1" t="s">
        <v>22</v>
      </c>
      <c r="K9115" s="2"/>
    </row>
    <row r="9116" spans="1:11" ht="12.5" x14ac:dyDescent="0.25">
      <c r="A9116" s="1">
        <v>2278820</v>
      </c>
      <c r="B9116" s="1" t="s">
        <v>32764</v>
      </c>
      <c r="C9116" s="1" t="s">
        <v>32765</v>
      </c>
      <c r="D9116" s="2" t="s">
        <v>32766</v>
      </c>
      <c r="E9116" s="1" t="s">
        <v>30605</v>
      </c>
      <c r="F9116" s="1" t="s">
        <v>32767</v>
      </c>
      <c r="G9116" s="3">
        <v>43959.091990740744</v>
      </c>
      <c r="H9116" s="1" t="b">
        <v>0</v>
      </c>
      <c r="I9116" s="1" t="s">
        <v>22</v>
      </c>
      <c r="K9116" s="2"/>
    </row>
    <row r="9117" spans="1:11" ht="12.5" x14ac:dyDescent="0.25">
      <c r="A9117" s="1">
        <v>18209875</v>
      </c>
      <c r="B9117" s="1" t="s">
        <v>32768</v>
      </c>
      <c r="C9117" s="1" t="s">
        <v>2696</v>
      </c>
      <c r="D9117" s="2" t="s">
        <v>32769</v>
      </c>
      <c r="E9117" s="1" t="s">
        <v>30605</v>
      </c>
      <c r="F9117" s="1" t="s">
        <v>32770</v>
      </c>
      <c r="G9117" s="3">
        <v>43959.092002314814</v>
      </c>
      <c r="H9117" s="1" t="b">
        <v>0</v>
      </c>
      <c r="I9117" s="1" t="s">
        <v>22</v>
      </c>
      <c r="K9117" s="2"/>
    </row>
    <row r="9118" spans="1:11" ht="12.5" x14ac:dyDescent="0.25">
      <c r="A9118" s="1">
        <v>16052303</v>
      </c>
      <c r="B9118" s="1" t="s">
        <v>32771</v>
      </c>
      <c r="C9118" s="1" t="s">
        <v>32772</v>
      </c>
      <c r="D9118" s="2" t="s">
        <v>32773</v>
      </c>
      <c r="E9118" s="1" t="s">
        <v>30605</v>
      </c>
      <c r="F9118" s="1" t="s">
        <v>32774</v>
      </c>
      <c r="G9118" s="3">
        <v>43959.092002314814</v>
      </c>
      <c r="H9118" s="1" t="b">
        <v>0</v>
      </c>
      <c r="I9118" s="1" t="s">
        <v>22</v>
      </c>
      <c r="K9118" s="2"/>
    </row>
    <row r="9119" spans="1:11" ht="12.5" x14ac:dyDescent="0.25">
      <c r="A9119" s="1">
        <v>35079964</v>
      </c>
      <c r="B9119" s="1" t="s">
        <v>32775</v>
      </c>
      <c r="C9119" s="1" t="s">
        <v>32776</v>
      </c>
      <c r="D9119" s="2" t="s">
        <v>32777</v>
      </c>
      <c r="E9119" s="1" t="s">
        <v>30605</v>
      </c>
      <c r="F9119" s="1" t="s">
        <v>32778</v>
      </c>
      <c r="G9119" s="3">
        <v>43959.092013888891</v>
      </c>
      <c r="H9119" s="1" t="b">
        <v>1</v>
      </c>
      <c r="K9119" s="2"/>
    </row>
    <row r="9120" spans="1:11" ht="12.5" x14ac:dyDescent="0.25">
      <c r="A9120" s="1">
        <v>9992805</v>
      </c>
      <c r="B9120" s="1" t="s">
        <v>32779</v>
      </c>
      <c r="C9120" s="1" t="s">
        <v>1227</v>
      </c>
      <c r="D9120" s="2" t="s">
        <v>32780</v>
      </c>
      <c r="E9120" s="1" t="s">
        <v>30605</v>
      </c>
      <c r="F9120" s="1" t="s">
        <v>32781</v>
      </c>
      <c r="G9120" s="3">
        <v>43959.09202546296</v>
      </c>
      <c r="H9120" s="1" t="b">
        <v>0</v>
      </c>
      <c r="I9120" s="1" t="s">
        <v>5</v>
      </c>
      <c r="K9120" s="2"/>
    </row>
    <row r="9121" spans="1:11" ht="12.5" x14ac:dyDescent="0.25">
      <c r="A9121" s="1">
        <v>2580835</v>
      </c>
      <c r="B9121" s="1" t="s">
        <v>32782</v>
      </c>
      <c r="C9121" s="1" t="s">
        <v>32783</v>
      </c>
      <c r="D9121" s="2" t="s">
        <v>32784</v>
      </c>
      <c r="E9121" s="1" t="s">
        <v>30605</v>
      </c>
      <c r="F9121" s="1" t="s">
        <v>32785</v>
      </c>
      <c r="G9121" s="3">
        <v>43959.09202546296</v>
      </c>
      <c r="H9121" s="1" t="b">
        <v>0</v>
      </c>
      <c r="I9121" s="1" t="s">
        <v>22</v>
      </c>
      <c r="K9121" s="2"/>
    </row>
    <row r="9122" spans="1:11" ht="12.5" x14ac:dyDescent="0.25">
      <c r="A9122" s="1">
        <v>9949492</v>
      </c>
      <c r="B9122" s="1" t="s">
        <v>32786</v>
      </c>
      <c r="C9122" s="1" t="s">
        <v>32786</v>
      </c>
      <c r="D9122" s="2" t="s">
        <v>32787</v>
      </c>
      <c r="E9122" s="1" t="s">
        <v>30605</v>
      </c>
      <c r="F9122" s="1" t="s">
        <v>32788</v>
      </c>
      <c r="G9122" s="3">
        <v>43959.09202546296</v>
      </c>
      <c r="H9122" s="1" t="b">
        <v>0</v>
      </c>
      <c r="I9122" s="1" t="s">
        <v>22</v>
      </c>
      <c r="K9122" s="2"/>
    </row>
    <row r="9123" spans="1:11" ht="12.5" x14ac:dyDescent="0.25">
      <c r="A9123" s="1">
        <v>257003</v>
      </c>
      <c r="B9123" s="1" t="s">
        <v>31465</v>
      </c>
      <c r="C9123" s="1" t="s">
        <v>32789</v>
      </c>
      <c r="D9123" s="2" t="s">
        <v>32790</v>
      </c>
      <c r="E9123" s="1" t="s">
        <v>30605</v>
      </c>
      <c r="F9123" s="1" t="s">
        <v>31468</v>
      </c>
      <c r="G9123" s="3">
        <v>43959.09202546296</v>
      </c>
      <c r="H9123" s="1" t="b">
        <v>0</v>
      </c>
      <c r="I9123" s="1" t="s">
        <v>22</v>
      </c>
      <c r="K9123" s="2"/>
    </row>
    <row r="9124" spans="1:11" ht="12.5" x14ac:dyDescent="0.25">
      <c r="A9124" s="1">
        <v>4215244</v>
      </c>
      <c r="B9124" s="1" t="s">
        <v>32791</v>
      </c>
      <c r="C9124" s="1" t="s">
        <v>32792</v>
      </c>
      <c r="D9124" s="2" t="s">
        <v>32793</v>
      </c>
      <c r="E9124" s="1" t="s">
        <v>30605</v>
      </c>
      <c r="F9124" s="1" t="s">
        <v>32794</v>
      </c>
      <c r="G9124" s="3">
        <v>43959.092037037037</v>
      </c>
      <c r="H9124" s="1" t="b">
        <v>0</v>
      </c>
      <c r="I9124" s="1" t="s">
        <v>22</v>
      </c>
      <c r="K9124" s="2"/>
    </row>
    <row r="9125" spans="1:11" ht="12.5" x14ac:dyDescent="0.25">
      <c r="A9125" s="1">
        <v>102989</v>
      </c>
      <c r="B9125" s="1" t="s">
        <v>620</v>
      </c>
      <c r="C9125" s="1" t="s">
        <v>32795</v>
      </c>
      <c r="D9125" s="2" t="s">
        <v>32796</v>
      </c>
      <c r="E9125" s="1" t="s">
        <v>30605</v>
      </c>
      <c r="F9125" s="1" t="s">
        <v>32797</v>
      </c>
      <c r="G9125" s="3">
        <v>43959.092037037037</v>
      </c>
      <c r="H9125" s="1" t="b">
        <v>0</v>
      </c>
      <c r="I9125" s="1" t="s">
        <v>22</v>
      </c>
      <c r="K9125" s="2"/>
    </row>
    <row r="9126" spans="1:11" ht="12.5" x14ac:dyDescent="0.25">
      <c r="A9126" s="1">
        <v>52508748</v>
      </c>
      <c r="B9126" s="1" t="s">
        <v>32798</v>
      </c>
      <c r="C9126" s="1" t="s">
        <v>32799</v>
      </c>
      <c r="D9126" s="2" t="s">
        <v>32800</v>
      </c>
      <c r="E9126" s="1" t="s">
        <v>30605</v>
      </c>
      <c r="F9126" s="1" t="s">
        <v>32801</v>
      </c>
      <c r="G9126" s="3">
        <v>43959.092037037037</v>
      </c>
      <c r="H9126" s="1" t="b">
        <v>0</v>
      </c>
      <c r="I9126" s="1" t="s">
        <v>22</v>
      </c>
      <c r="K9126" s="2"/>
    </row>
    <row r="9127" spans="1:11" ht="12.5" x14ac:dyDescent="0.25">
      <c r="A9127" s="1">
        <v>45103</v>
      </c>
      <c r="B9127" s="1" t="s">
        <v>31849</v>
      </c>
      <c r="C9127" s="1" t="s">
        <v>32802</v>
      </c>
      <c r="D9127" s="2" t="s">
        <v>32803</v>
      </c>
      <c r="E9127" s="1" t="s">
        <v>30605</v>
      </c>
      <c r="F9127" s="1" t="s">
        <v>32804</v>
      </c>
      <c r="G9127" s="3">
        <v>43959.092037037037</v>
      </c>
      <c r="H9127" s="1" t="b">
        <v>0</v>
      </c>
      <c r="I9127" s="1" t="s">
        <v>22</v>
      </c>
      <c r="K9127" s="2"/>
    </row>
    <row r="9128" spans="1:11" ht="12.5" x14ac:dyDescent="0.25">
      <c r="A9128" s="1">
        <v>8408825</v>
      </c>
      <c r="B9128" s="1" t="s">
        <v>32805</v>
      </c>
      <c r="C9128" s="1" t="s">
        <v>32806</v>
      </c>
      <c r="D9128" s="2" t="s">
        <v>32807</v>
      </c>
      <c r="E9128" s="1" t="s">
        <v>30605</v>
      </c>
      <c r="F9128" s="1" t="s">
        <v>32808</v>
      </c>
      <c r="G9128" s="3">
        <v>43959.092048611114</v>
      </c>
      <c r="H9128" s="1" t="b">
        <v>1</v>
      </c>
      <c r="K9128" s="2"/>
    </row>
    <row r="9129" spans="1:11" ht="12.5" x14ac:dyDescent="0.25">
      <c r="A9129" s="1">
        <v>123521</v>
      </c>
      <c r="B9129" s="1" t="s">
        <v>32809</v>
      </c>
      <c r="C9129" s="1" t="s">
        <v>32810</v>
      </c>
      <c r="D9129" s="2" t="s">
        <v>32811</v>
      </c>
      <c r="E9129" s="1" t="s">
        <v>30605</v>
      </c>
      <c r="F9129" s="1" t="s">
        <v>32812</v>
      </c>
      <c r="G9129" s="3">
        <v>43959.092048611114</v>
      </c>
      <c r="H9129" s="1" t="b">
        <v>0</v>
      </c>
      <c r="I9129" s="1" t="s">
        <v>22</v>
      </c>
      <c r="K9129" s="2"/>
    </row>
    <row r="9130" spans="1:11" ht="12.5" x14ac:dyDescent="0.25">
      <c r="A9130" s="1">
        <v>2704356</v>
      </c>
      <c r="B9130" s="1" t="s">
        <v>32813</v>
      </c>
      <c r="C9130" s="1" t="s">
        <v>32814</v>
      </c>
      <c r="D9130" s="2" t="s">
        <v>32815</v>
      </c>
      <c r="E9130" s="1" t="s">
        <v>30605</v>
      </c>
      <c r="F9130" s="1" t="s">
        <v>32816</v>
      </c>
      <c r="G9130" s="3">
        <v>43959.092060185183</v>
      </c>
      <c r="H9130" s="1" t="b">
        <v>0</v>
      </c>
      <c r="I9130" s="1" t="s">
        <v>22</v>
      </c>
      <c r="K9130" s="2"/>
    </row>
    <row r="9131" spans="1:11" ht="12.5" x14ac:dyDescent="0.25">
      <c r="A9131" s="1">
        <v>135191</v>
      </c>
      <c r="B9131" s="1" t="s">
        <v>31849</v>
      </c>
      <c r="C9131" s="1" t="s">
        <v>32817</v>
      </c>
      <c r="D9131" s="2" t="s">
        <v>32818</v>
      </c>
      <c r="E9131" s="1" t="s">
        <v>30605</v>
      </c>
      <c r="F9131" s="1" t="s">
        <v>32819</v>
      </c>
      <c r="G9131" s="3">
        <v>43959.092060185183</v>
      </c>
      <c r="H9131" s="1" t="b">
        <v>0</v>
      </c>
      <c r="I9131" s="1" t="s">
        <v>22</v>
      </c>
      <c r="K9131" s="2"/>
    </row>
    <row r="9132" spans="1:11" ht="12.5" x14ac:dyDescent="0.25">
      <c r="A9132" s="1">
        <v>2770180</v>
      </c>
      <c r="B9132" s="1" t="s">
        <v>32820</v>
      </c>
      <c r="C9132" s="1" t="s">
        <v>32821</v>
      </c>
      <c r="D9132" s="2" t="s">
        <v>32822</v>
      </c>
      <c r="E9132" s="1" t="s">
        <v>30605</v>
      </c>
      <c r="F9132" s="1" t="s">
        <v>32823</v>
      </c>
      <c r="G9132" s="3">
        <v>43959.092060185183</v>
      </c>
      <c r="H9132" s="1" t="b">
        <v>0</v>
      </c>
      <c r="I9132" s="1" t="s">
        <v>22</v>
      </c>
      <c r="K9132" s="2"/>
    </row>
    <row r="9133" spans="1:11" ht="12.5" x14ac:dyDescent="0.25">
      <c r="A9133" s="1">
        <v>114265475</v>
      </c>
      <c r="B9133" s="1" t="s">
        <v>32824</v>
      </c>
      <c r="C9133" s="1" t="s">
        <v>32825</v>
      </c>
      <c r="D9133" s="2" t="s">
        <v>32826</v>
      </c>
      <c r="E9133" s="1" t="s">
        <v>30605</v>
      </c>
      <c r="F9133" s="1" t="s">
        <v>32827</v>
      </c>
      <c r="G9133" s="3">
        <v>43959.092060185183</v>
      </c>
      <c r="H9133" s="1" t="b">
        <v>0</v>
      </c>
      <c r="I9133" s="1" t="s">
        <v>22</v>
      </c>
      <c r="K9133" s="2"/>
    </row>
    <row r="9134" spans="1:11" ht="12.5" x14ac:dyDescent="0.25">
      <c r="A9134" s="1">
        <v>991709</v>
      </c>
      <c r="B9134" s="1" t="s">
        <v>32828</v>
      </c>
      <c r="C9134" s="1" t="s">
        <v>32829</v>
      </c>
      <c r="D9134" s="2" t="s">
        <v>32830</v>
      </c>
      <c r="E9134" s="1" t="s">
        <v>30605</v>
      </c>
      <c r="F9134" s="1" t="s">
        <v>32831</v>
      </c>
      <c r="G9134" s="3">
        <v>43959.09207175926</v>
      </c>
      <c r="H9134" s="1" t="b">
        <v>1</v>
      </c>
      <c r="K9134" s="2"/>
    </row>
    <row r="9135" spans="1:11" ht="12.5" x14ac:dyDescent="0.25">
      <c r="A9135" s="1">
        <v>129582</v>
      </c>
      <c r="B9135" s="1" t="s">
        <v>32832</v>
      </c>
      <c r="C9135" s="1" t="s">
        <v>32833</v>
      </c>
      <c r="D9135" s="2" t="s">
        <v>32834</v>
      </c>
      <c r="E9135" s="1" t="s">
        <v>30605</v>
      </c>
      <c r="F9135" s="1" t="s">
        <v>32835</v>
      </c>
      <c r="G9135" s="3">
        <v>43959.092083333337</v>
      </c>
      <c r="H9135" s="1" t="b">
        <v>0</v>
      </c>
      <c r="I9135" s="1" t="s">
        <v>1570</v>
      </c>
      <c r="K9135" s="2"/>
    </row>
    <row r="9136" spans="1:11" ht="12.5" x14ac:dyDescent="0.25">
      <c r="A9136" s="1">
        <v>8608493</v>
      </c>
      <c r="B9136" s="1" t="s">
        <v>32836</v>
      </c>
      <c r="C9136" s="1" t="s">
        <v>32837</v>
      </c>
      <c r="D9136" s="2" t="s">
        <v>32838</v>
      </c>
      <c r="E9136" s="1" t="s">
        <v>30605</v>
      </c>
      <c r="F9136" s="1" t="s">
        <v>32839</v>
      </c>
      <c r="G9136" s="3">
        <v>43959.092083333337</v>
      </c>
      <c r="H9136" s="1" t="b">
        <v>0</v>
      </c>
      <c r="I9136" s="1" t="s">
        <v>22</v>
      </c>
      <c r="K9136" s="2"/>
    </row>
    <row r="9137" spans="1:11" ht="12.5" x14ac:dyDescent="0.25">
      <c r="A9137" s="1">
        <v>61203</v>
      </c>
      <c r="B9137" s="1" t="s">
        <v>1143</v>
      </c>
      <c r="C9137" s="1" t="s">
        <v>32840</v>
      </c>
      <c r="D9137" s="2" t="s">
        <v>32841</v>
      </c>
      <c r="E9137" s="1" t="s">
        <v>30605</v>
      </c>
      <c r="F9137" s="1" t="s">
        <v>32842</v>
      </c>
      <c r="G9137" s="3">
        <v>43959.092083333337</v>
      </c>
      <c r="H9137" s="1" t="b">
        <v>0</v>
      </c>
      <c r="I9137" s="1" t="s">
        <v>22</v>
      </c>
      <c r="K9137" s="2"/>
    </row>
    <row r="9138" spans="1:11" ht="12.5" x14ac:dyDescent="0.25">
      <c r="A9138" s="1">
        <v>4216917</v>
      </c>
      <c r="B9138" s="1" t="s">
        <v>32843</v>
      </c>
      <c r="C9138" s="1" t="s">
        <v>32844</v>
      </c>
      <c r="D9138" s="2" t="s">
        <v>32845</v>
      </c>
      <c r="E9138" s="1" t="s">
        <v>30605</v>
      </c>
      <c r="F9138" s="1" t="s">
        <v>32846</v>
      </c>
      <c r="G9138" s="3">
        <v>43959.092094907406</v>
      </c>
      <c r="H9138" s="1" t="b">
        <v>0</v>
      </c>
      <c r="I9138" s="1" t="s">
        <v>22</v>
      </c>
      <c r="K9138" s="2"/>
    </row>
    <row r="9139" spans="1:11" ht="12.5" x14ac:dyDescent="0.25">
      <c r="A9139" s="1">
        <v>34840276</v>
      </c>
      <c r="B9139" s="1" t="s">
        <v>5568</v>
      </c>
      <c r="C9139" s="1" t="s">
        <v>32847</v>
      </c>
      <c r="D9139" s="2" t="s">
        <v>32848</v>
      </c>
      <c r="E9139" s="1" t="s">
        <v>30605</v>
      </c>
      <c r="F9139" s="1" t="s">
        <v>32849</v>
      </c>
      <c r="G9139" s="3">
        <v>43959.092094907406</v>
      </c>
      <c r="H9139" s="1" t="b">
        <v>0</v>
      </c>
      <c r="I9139" s="1" t="s">
        <v>22</v>
      </c>
      <c r="K9139" s="2"/>
    </row>
    <row r="9140" spans="1:11" ht="12.5" x14ac:dyDescent="0.25">
      <c r="A9140" s="1">
        <v>65303934</v>
      </c>
      <c r="B9140" s="1" t="s">
        <v>32850</v>
      </c>
      <c r="C9140" s="1" t="s">
        <v>32851</v>
      </c>
      <c r="D9140" s="2" t="s">
        <v>32852</v>
      </c>
      <c r="E9140" s="1" t="s">
        <v>30605</v>
      </c>
      <c r="F9140" s="1" t="s">
        <v>32853</v>
      </c>
      <c r="G9140" s="3">
        <v>43959.092094907406</v>
      </c>
      <c r="H9140" s="1" t="b">
        <v>0</v>
      </c>
      <c r="I9140" s="1" t="s">
        <v>22</v>
      </c>
      <c r="K9140" s="2"/>
    </row>
    <row r="9141" spans="1:11" ht="12.5" x14ac:dyDescent="0.25">
      <c r="A9141" s="1">
        <v>1110217</v>
      </c>
      <c r="B9141" s="1" t="s">
        <v>32854</v>
      </c>
      <c r="C9141" s="1" t="s">
        <v>10892</v>
      </c>
      <c r="D9141" s="2" t="s">
        <v>32855</v>
      </c>
      <c r="E9141" s="1" t="s">
        <v>30605</v>
      </c>
      <c r="F9141" s="1" t="s">
        <v>32856</v>
      </c>
      <c r="G9141" s="3">
        <v>43959.092106481483</v>
      </c>
      <c r="H9141" s="1" t="b">
        <v>1</v>
      </c>
      <c r="K9141" s="2"/>
    </row>
    <row r="9142" spans="1:11" ht="12.5" x14ac:dyDescent="0.25">
      <c r="A9142" s="1">
        <v>358599</v>
      </c>
      <c r="B9142" s="1" t="s">
        <v>26054</v>
      </c>
      <c r="C9142" s="1" t="s">
        <v>32857</v>
      </c>
      <c r="D9142" s="2" t="s">
        <v>32858</v>
      </c>
      <c r="E9142" s="1" t="s">
        <v>30605</v>
      </c>
      <c r="F9142" s="1" t="s">
        <v>32859</v>
      </c>
      <c r="G9142" s="3">
        <v>43959.092106481483</v>
      </c>
      <c r="H9142" s="1" t="b">
        <v>0</v>
      </c>
      <c r="I9142" s="1" t="s">
        <v>22</v>
      </c>
      <c r="K9142" s="2"/>
    </row>
    <row r="9143" spans="1:11" ht="12.5" x14ac:dyDescent="0.25">
      <c r="A9143" s="1">
        <v>223486</v>
      </c>
      <c r="B9143" s="1" t="s">
        <v>32860</v>
      </c>
      <c r="C9143" s="1" t="s">
        <v>32861</v>
      </c>
      <c r="D9143" s="2" t="s">
        <v>32862</v>
      </c>
      <c r="E9143" s="1" t="s">
        <v>30605</v>
      </c>
      <c r="F9143" s="1" t="s">
        <v>32863</v>
      </c>
      <c r="G9143" s="3">
        <v>43959.092106481483</v>
      </c>
      <c r="H9143" s="1" t="b">
        <v>0</v>
      </c>
      <c r="I9143" s="1" t="s">
        <v>22</v>
      </c>
      <c r="K9143" s="2"/>
    </row>
    <row r="9144" spans="1:11" ht="12.5" x14ac:dyDescent="0.25">
      <c r="A9144" s="1">
        <v>64552869</v>
      </c>
      <c r="B9144" s="1" t="s">
        <v>6407</v>
      </c>
      <c r="C9144" s="1" t="s">
        <v>32864</v>
      </c>
      <c r="D9144" s="2" t="s">
        <v>32865</v>
      </c>
      <c r="E9144" s="1" t="s">
        <v>30605</v>
      </c>
      <c r="F9144" s="1" t="s">
        <v>32866</v>
      </c>
      <c r="G9144" s="3">
        <v>43959.092118055552</v>
      </c>
      <c r="H9144" s="1" t="b">
        <v>0</v>
      </c>
      <c r="I9144" s="1" t="s">
        <v>22</v>
      </c>
      <c r="K9144" s="2"/>
    </row>
    <row r="9145" spans="1:11" ht="12.5" x14ac:dyDescent="0.25">
      <c r="A9145" s="1">
        <v>88690032</v>
      </c>
      <c r="B9145" s="1" t="s">
        <v>28844</v>
      </c>
      <c r="C9145" s="1" t="s">
        <v>32867</v>
      </c>
      <c r="D9145" s="2" t="s">
        <v>32868</v>
      </c>
      <c r="E9145" s="1" t="s">
        <v>30605</v>
      </c>
      <c r="F9145" s="1" t="s">
        <v>32869</v>
      </c>
      <c r="G9145" s="3">
        <v>43959.092118055552</v>
      </c>
      <c r="H9145" s="1" t="b">
        <v>0</v>
      </c>
      <c r="I9145" s="1" t="s">
        <v>22</v>
      </c>
      <c r="K9145" s="2"/>
    </row>
    <row r="9146" spans="1:11" ht="12.5" x14ac:dyDescent="0.25">
      <c r="A9146" s="1">
        <v>164151</v>
      </c>
      <c r="B9146" s="1" t="s">
        <v>32870</v>
      </c>
      <c r="C9146" s="1" t="s">
        <v>32871</v>
      </c>
      <c r="D9146" s="2" t="s">
        <v>32872</v>
      </c>
      <c r="E9146" s="1" t="s">
        <v>30605</v>
      </c>
      <c r="F9146" s="1" t="s">
        <v>32873</v>
      </c>
      <c r="G9146" s="3">
        <v>43959.092118055552</v>
      </c>
      <c r="H9146" s="1" t="b">
        <v>0</v>
      </c>
      <c r="I9146" s="1" t="s">
        <v>22</v>
      </c>
      <c r="K9146" s="2"/>
    </row>
    <row r="9147" spans="1:11" ht="12.5" x14ac:dyDescent="0.25">
      <c r="A9147" s="1">
        <v>364826</v>
      </c>
      <c r="B9147" s="1" t="s">
        <v>32874</v>
      </c>
      <c r="C9147" s="1" t="s">
        <v>32875</v>
      </c>
      <c r="D9147" s="2" t="s">
        <v>32876</v>
      </c>
      <c r="E9147" s="1" t="s">
        <v>30605</v>
      </c>
      <c r="F9147" s="1" t="s">
        <v>32877</v>
      </c>
      <c r="G9147" s="3">
        <v>43959.092129629629</v>
      </c>
      <c r="H9147" s="1" t="b">
        <v>0</v>
      </c>
      <c r="I9147" s="1" t="s">
        <v>22</v>
      </c>
      <c r="K9147" s="2"/>
    </row>
    <row r="9148" spans="1:11" ht="12.5" x14ac:dyDescent="0.25">
      <c r="A9148" s="1">
        <v>1430734</v>
      </c>
      <c r="B9148" s="1" t="s">
        <v>32878</v>
      </c>
      <c r="C9148" s="1" t="s">
        <v>32879</v>
      </c>
      <c r="D9148" s="2" t="s">
        <v>32880</v>
      </c>
      <c r="E9148" s="1" t="s">
        <v>30605</v>
      </c>
      <c r="F9148" s="1" t="s">
        <v>32881</v>
      </c>
      <c r="G9148" s="3">
        <v>43959.092129629629</v>
      </c>
      <c r="H9148" s="1" t="b">
        <v>1</v>
      </c>
      <c r="K9148" s="2"/>
    </row>
    <row r="9149" spans="1:11" ht="12.5" x14ac:dyDescent="0.25">
      <c r="A9149" s="1">
        <v>119955</v>
      </c>
      <c r="B9149" s="1" t="s">
        <v>32882</v>
      </c>
      <c r="C9149" s="1" t="s">
        <v>32883</v>
      </c>
      <c r="D9149" s="2" t="s">
        <v>32884</v>
      </c>
      <c r="E9149" s="1" t="s">
        <v>30605</v>
      </c>
      <c r="F9149" s="1" t="s">
        <v>32885</v>
      </c>
      <c r="G9149" s="3">
        <v>43959.092141203706</v>
      </c>
      <c r="H9149" s="1" t="b">
        <v>0</v>
      </c>
      <c r="I9149" s="1" t="s">
        <v>22</v>
      </c>
      <c r="K9149" s="2"/>
    </row>
    <row r="9150" spans="1:11" ht="12.5" x14ac:dyDescent="0.25">
      <c r="A9150" s="1">
        <v>7202484</v>
      </c>
      <c r="B9150" s="1" t="s">
        <v>32886</v>
      </c>
      <c r="C9150" s="1" t="s">
        <v>32887</v>
      </c>
      <c r="D9150" s="2" t="s">
        <v>32888</v>
      </c>
      <c r="E9150" s="1" t="s">
        <v>30605</v>
      </c>
      <c r="F9150" s="1" t="s">
        <v>32889</v>
      </c>
      <c r="G9150" s="3">
        <v>43959.092141203706</v>
      </c>
      <c r="H9150" s="1" t="b">
        <v>0</v>
      </c>
      <c r="I9150" s="1" t="s">
        <v>22</v>
      </c>
      <c r="K9150" s="2"/>
    </row>
    <row r="9151" spans="1:11" ht="12.5" x14ac:dyDescent="0.25">
      <c r="A9151" s="1">
        <v>2513898</v>
      </c>
      <c r="B9151" s="1" t="s">
        <v>32890</v>
      </c>
      <c r="C9151" s="1" t="s">
        <v>24172</v>
      </c>
      <c r="D9151" s="2" t="s">
        <v>32891</v>
      </c>
      <c r="E9151" s="1" t="s">
        <v>30605</v>
      </c>
      <c r="F9151" s="1" t="s">
        <v>32892</v>
      </c>
      <c r="G9151" s="3">
        <v>43959.092141203706</v>
      </c>
      <c r="H9151" s="1" t="b">
        <v>1</v>
      </c>
      <c r="K9151" s="2"/>
    </row>
    <row r="9152" spans="1:11" ht="12.5" x14ac:dyDescent="0.25">
      <c r="A9152" s="1">
        <v>83470613</v>
      </c>
      <c r="B9152" s="1" t="s">
        <v>22925</v>
      </c>
      <c r="C9152" s="1" t="s">
        <v>32893</v>
      </c>
      <c r="D9152" s="2" t="s">
        <v>32894</v>
      </c>
      <c r="E9152" s="1" t="s">
        <v>30605</v>
      </c>
      <c r="F9152" s="1" t="s">
        <v>32895</v>
      </c>
      <c r="G9152" s="3">
        <v>43959.092152777775</v>
      </c>
      <c r="H9152" s="1" t="b">
        <v>1</v>
      </c>
      <c r="K9152" s="2"/>
    </row>
    <row r="9153" spans="1:11" ht="12.5" x14ac:dyDescent="0.25">
      <c r="A9153" s="1">
        <v>7401683</v>
      </c>
      <c r="B9153" s="1" t="s">
        <v>32896</v>
      </c>
      <c r="C9153" s="1" t="s">
        <v>32897</v>
      </c>
      <c r="D9153" s="2" t="s">
        <v>32898</v>
      </c>
      <c r="E9153" s="1" t="s">
        <v>30605</v>
      </c>
      <c r="F9153" s="1" t="s">
        <v>32899</v>
      </c>
      <c r="G9153" s="3">
        <v>43959.092152777775</v>
      </c>
      <c r="H9153" s="1" t="b">
        <v>0</v>
      </c>
      <c r="I9153" s="1" t="s">
        <v>22</v>
      </c>
      <c r="K9153" s="2"/>
    </row>
    <row r="9154" spans="1:11" ht="12.5" x14ac:dyDescent="0.25">
      <c r="A9154" s="1">
        <v>1005220</v>
      </c>
      <c r="B9154" s="1" t="s">
        <v>23942</v>
      </c>
      <c r="C9154" s="1" t="s">
        <v>32900</v>
      </c>
      <c r="D9154" s="2" t="s">
        <v>32901</v>
      </c>
      <c r="E9154" s="1" t="s">
        <v>30605</v>
      </c>
      <c r="F9154" s="1" t="s">
        <v>32902</v>
      </c>
      <c r="G9154" s="3">
        <v>43959.092164351852</v>
      </c>
      <c r="H9154" s="1" t="b">
        <v>0</v>
      </c>
      <c r="I9154" s="1" t="s">
        <v>22</v>
      </c>
      <c r="K9154" s="2"/>
    </row>
    <row r="9155" spans="1:11" ht="12.5" x14ac:dyDescent="0.25">
      <c r="A9155" s="1">
        <v>116063695</v>
      </c>
      <c r="B9155" s="1" t="s">
        <v>32903</v>
      </c>
      <c r="C9155" s="1" t="s">
        <v>32903</v>
      </c>
      <c r="D9155" s="2" t="s">
        <v>32904</v>
      </c>
      <c r="E9155" s="1" t="s">
        <v>30605</v>
      </c>
      <c r="F9155" s="1" t="s">
        <v>32905</v>
      </c>
      <c r="G9155" s="3">
        <v>43959.092164351852</v>
      </c>
      <c r="H9155" s="1" t="b">
        <v>0</v>
      </c>
      <c r="I9155" s="1" t="s">
        <v>22</v>
      </c>
      <c r="K9155" s="2"/>
    </row>
    <row r="9156" spans="1:11" ht="12.5" x14ac:dyDescent="0.25">
      <c r="A9156" s="1">
        <v>9228993</v>
      </c>
      <c r="B9156" s="1" t="s">
        <v>1303</v>
      </c>
      <c r="C9156" s="1" t="s">
        <v>32906</v>
      </c>
      <c r="D9156" s="2" t="s">
        <v>32907</v>
      </c>
      <c r="E9156" s="1" t="s">
        <v>30605</v>
      </c>
      <c r="F9156" s="1" t="s">
        <v>32908</v>
      </c>
      <c r="G9156" s="3">
        <v>43959.092164351852</v>
      </c>
      <c r="H9156" s="1" t="b">
        <v>0</v>
      </c>
      <c r="I9156" s="1" t="s">
        <v>22</v>
      </c>
      <c r="K9156" s="2"/>
    </row>
    <row r="9157" spans="1:11" ht="12.5" x14ac:dyDescent="0.25">
      <c r="A9157" s="1">
        <v>7934775</v>
      </c>
      <c r="B9157" s="1" t="s">
        <v>32909</v>
      </c>
      <c r="C9157" s="1" t="s">
        <v>32910</v>
      </c>
      <c r="D9157" s="2" t="s">
        <v>32911</v>
      </c>
      <c r="E9157" s="1" t="s">
        <v>30605</v>
      </c>
      <c r="F9157" s="1" t="s">
        <v>32912</v>
      </c>
      <c r="G9157" s="3">
        <v>43959.092164351852</v>
      </c>
      <c r="H9157" s="1" t="b">
        <v>0</v>
      </c>
      <c r="I9157" s="1" t="s">
        <v>22</v>
      </c>
      <c r="K9157" s="2"/>
    </row>
    <row r="9158" spans="1:11" ht="12.5" x14ac:dyDescent="0.25">
      <c r="A9158" s="1">
        <v>96088</v>
      </c>
      <c r="B9158" s="1" t="s">
        <v>30960</v>
      </c>
      <c r="C9158" s="1" t="s">
        <v>32913</v>
      </c>
      <c r="D9158" s="2" t="s">
        <v>32914</v>
      </c>
      <c r="E9158" s="1" t="s">
        <v>30605</v>
      </c>
      <c r="F9158" s="1" t="s">
        <v>32915</v>
      </c>
      <c r="G9158" s="3">
        <v>43959.092175925929</v>
      </c>
      <c r="H9158" s="1" t="b">
        <v>1</v>
      </c>
      <c r="K9158" s="2"/>
    </row>
    <row r="9159" spans="1:11" ht="12.5" x14ac:dyDescent="0.25">
      <c r="A9159" s="1">
        <v>1294210</v>
      </c>
      <c r="B9159" s="1" t="s">
        <v>32916</v>
      </c>
      <c r="C9159" s="1" t="s">
        <v>32917</v>
      </c>
      <c r="D9159" s="2" t="s">
        <v>32918</v>
      </c>
      <c r="E9159" s="1" t="s">
        <v>30605</v>
      </c>
      <c r="F9159" s="1" t="s">
        <v>32919</v>
      </c>
      <c r="G9159" s="3">
        <v>43959.092187499999</v>
      </c>
      <c r="H9159" s="1" t="b">
        <v>0</v>
      </c>
      <c r="I9159" s="1" t="s">
        <v>5</v>
      </c>
      <c r="K9159" s="2"/>
    </row>
    <row r="9160" spans="1:11" ht="12.5" x14ac:dyDescent="0.25">
      <c r="A9160" s="1">
        <v>1318</v>
      </c>
      <c r="B9160" s="1" t="s">
        <v>32920</v>
      </c>
      <c r="C9160" s="1" t="s">
        <v>32921</v>
      </c>
      <c r="D9160" s="2" t="s">
        <v>32922</v>
      </c>
      <c r="E9160" s="1" t="s">
        <v>30605</v>
      </c>
      <c r="F9160" s="1" t="s">
        <v>32923</v>
      </c>
      <c r="G9160" s="3">
        <v>43959.092187499999</v>
      </c>
      <c r="H9160" s="1" t="b">
        <v>0</v>
      </c>
      <c r="I9160" s="1" t="s">
        <v>22</v>
      </c>
      <c r="K9160" s="2"/>
    </row>
    <row r="9161" spans="1:11" ht="12.5" x14ac:dyDescent="0.25">
      <c r="A9161" s="1">
        <v>122075</v>
      </c>
      <c r="B9161" s="1" t="s">
        <v>32924</v>
      </c>
      <c r="C9161" s="1" t="s">
        <v>32925</v>
      </c>
      <c r="D9161" s="2" t="s">
        <v>32926</v>
      </c>
      <c r="E9161" s="1" t="s">
        <v>30605</v>
      </c>
      <c r="F9161" s="1" t="s">
        <v>32927</v>
      </c>
      <c r="G9161" s="3">
        <v>43959.092199074075</v>
      </c>
      <c r="H9161" s="1" t="b">
        <v>1</v>
      </c>
      <c r="K9161" s="2"/>
    </row>
    <row r="9162" spans="1:11" ht="12.5" x14ac:dyDescent="0.25">
      <c r="A9162" s="1">
        <v>2881201</v>
      </c>
      <c r="B9162" s="1" t="s">
        <v>32928</v>
      </c>
      <c r="C9162" s="1" t="s">
        <v>32928</v>
      </c>
      <c r="D9162" s="2" t="s">
        <v>32929</v>
      </c>
      <c r="E9162" s="1" t="s">
        <v>30605</v>
      </c>
      <c r="F9162" s="1" t="s">
        <v>32930</v>
      </c>
      <c r="G9162" s="3">
        <v>43959.092199074075</v>
      </c>
      <c r="H9162" s="1" t="b">
        <v>0</v>
      </c>
      <c r="I9162" s="1" t="s">
        <v>22</v>
      </c>
      <c r="K9162" s="2"/>
    </row>
    <row r="9163" spans="1:11" ht="12.5" x14ac:dyDescent="0.25">
      <c r="A9163" s="1">
        <v>7366351</v>
      </c>
      <c r="B9163" s="1" t="s">
        <v>18887</v>
      </c>
      <c r="C9163" s="1" t="s">
        <v>32931</v>
      </c>
      <c r="D9163" s="2" t="s">
        <v>32932</v>
      </c>
      <c r="E9163" s="1" t="s">
        <v>30605</v>
      </c>
      <c r="F9163" s="1" t="s">
        <v>32933</v>
      </c>
      <c r="G9163" s="3">
        <v>43959.092210648145</v>
      </c>
      <c r="H9163" s="1" t="b">
        <v>0</v>
      </c>
      <c r="I9163" s="1" t="s">
        <v>22</v>
      </c>
      <c r="K9163" s="2"/>
    </row>
    <row r="9164" spans="1:11" ht="12.5" x14ac:dyDescent="0.25">
      <c r="A9164" s="1">
        <v>18018625</v>
      </c>
      <c r="B9164" s="1" t="s">
        <v>32934</v>
      </c>
      <c r="C9164" s="1" t="s">
        <v>32935</v>
      </c>
      <c r="D9164" s="2" t="s">
        <v>32936</v>
      </c>
      <c r="E9164" s="1" t="s">
        <v>30605</v>
      </c>
      <c r="F9164" s="1" t="s">
        <v>32937</v>
      </c>
      <c r="G9164" s="3">
        <v>43959.092222222222</v>
      </c>
      <c r="H9164" s="1" t="b">
        <v>1</v>
      </c>
      <c r="K9164" s="2"/>
    </row>
    <row r="9165" spans="1:11" ht="12.5" x14ac:dyDescent="0.25">
      <c r="A9165" s="1">
        <v>125552</v>
      </c>
      <c r="B9165" s="1" t="s">
        <v>32938</v>
      </c>
      <c r="C9165" s="1" t="s">
        <v>32939</v>
      </c>
      <c r="D9165" s="2" t="s">
        <v>32940</v>
      </c>
      <c r="E9165" s="1" t="s">
        <v>30605</v>
      </c>
      <c r="F9165" s="1" t="s">
        <v>32941</v>
      </c>
      <c r="G9165" s="3">
        <v>43959.092222222222</v>
      </c>
      <c r="H9165" s="1" t="b">
        <v>0</v>
      </c>
      <c r="I9165" s="1" t="s">
        <v>22</v>
      </c>
      <c r="K9165" s="2"/>
    </row>
    <row r="9166" spans="1:11" ht="12.5" x14ac:dyDescent="0.25">
      <c r="A9166" s="1">
        <v>7336554</v>
      </c>
      <c r="B9166" s="1" t="s">
        <v>32942</v>
      </c>
      <c r="C9166" s="1" t="s">
        <v>32943</v>
      </c>
      <c r="D9166" s="2" t="s">
        <v>32944</v>
      </c>
      <c r="E9166" s="1" t="s">
        <v>30605</v>
      </c>
      <c r="F9166" s="1" t="s">
        <v>32945</v>
      </c>
      <c r="G9166" s="3">
        <v>43959.092222222222</v>
      </c>
      <c r="H9166" s="1" t="b">
        <v>0</v>
      </c>
      <c r="I9166" s="1" t="s">
        <v>22</v>
      </c>
      <c r="K9166" s="2"/>
    </row>
    <row r="9167" spans="1:11" ht="12.5" x14ac:dyDescent="0.25">
      <c r="A9167" s="1">
        <v>5289</v>
      </c>
      <c r="B9167" s="1" t="s">
        <v>32946</v>
      </c>
      <c r="C9167" s="1" t="s">
        <v>32947</v>
      </c>
      <c r="D9167" s="2" t="s">
        <v>32948</v>
      </c>
      <c r="E9167" s="1" t="s">
        <v>30605</v>
      </c>
      <c r="F9167" s="1" t="s">
        <v>32949</v>
      </c>
      <c r="G9167" s="3">
        <v>43959.092222222222</v>
      </c>
      <c r="H9167" s="1" t="b">
        <v>0</v>
      </c>
      <c r="I9167" s="1" t="s">
        <v>22</v>
      </c>
      <c r="K9167" s="2"/>
    </row>
    <row r="9168" spans="1:11" ht="12.5" x14ac:dyDescent="0.25">
      <c r="A9168" s="1">
        <v>462071</v>
      </c>
      <c r="B9168" s="1" t="s">
        <v>32950</v>
      </c>
      <c r="C9168" s="1" t="s">
        <v>32951</v>
      </c>
      <c r="D9168" s="2" t="s">
        <v>32952</v>
      </c>
      <c r="E9168" s="1" t="s">
        <v>30605</v>
      </c>
      <c r="F9168" s="1" t="s">
        <v>32953</v>
      </c>
      <c r="G9168" s="3">
        <v>43959.092233796298</v>
      </c>
      <c r="H9168" s="1" t="b">
        <v>0</v>
      </c>
      <c r="I9168" s="1" t="s">
        <v>22</v>
      </c>
      <c r="K9168" s="2"/>
    </row>
    <row r="9169" spans="1:11" ht="12.5" x14ac:dyDescent="0.25">
      <c r="A9169" s="1">
        <v>6133</v>
      </c>
      <c r="B9169" s="1" t="s">
        <v>30964</v>
      </c>
      <c r="C9169" s="1" t="s">
        <v>32954</v>
      </c>
      <c r="D9169" s="2" t="s">
        <v>32955</v>
      </c>
      <c r="E9169" s="1" t="s">
        <v>30605</v>
      </c>
      <c r="F9169" s="1" t="s">
        <v>32956</v>
      </c>
      <c r="G9169" s="3">
        <v>43959.092233796298</v>
      </c>
      <c r="H9169" s="1" t="b">
        <v>0</v>
      </c>
      <c r="I9169" s="1" t="s">
        <v>22</v>
      </c>
      <c r="K9169" s="2"/>
    </row>
    <row r="9170" spans="1:11" ht="12.5" x14ac:dyDescent="0.25">
      <c r="A9170" s="1">
        <v>2376</v>
      </c>
      <c r="B9170" s="1" t="s">
        <v>32957</v>
      </c>
      <c r="C9170" s="1" t="s">
        <v>32958</v>
      </c>
      <c r="D9170" s="2" t="s">
        <v>32959</v>
      </c>
      <c r="E9170" s="1" t="s">
        <v>30605</v>
      </c>
      <c r="F9170" s="1" t="s">
        <v>32960</v>
      </c>
      <c r="G9170" s="3">
        <v>43959.092233796298</v>
      </c>
      <c r="H9170" s="1" t="b">
        <v>0</v>
      </c>
      <c r="I9170" s="1" t="s">
        <v>22</v>
      </c>
      <c r="K9170" s="2"/>
    </row>
    <row r="9171" spans="1:11" ht="12.5" x14ac:dyDescent="0.25">
      <c r="A9171" s="1">
        <v>6267184</v>
      </c>
      <c r="B9171" s="1" t="s">
        <v>31190</v>
      </c>
      <c r="C9171" s="1" t="s">
        <v>32961</v>
      </c>
      <c r="D9171" s="2" t="s">
        <v>32962</v>
      </c>
      <c r="E9171" s="1" t="s">
        <v>30605</v>
      </c>
      <c r="F9171" s="1" t="s">
        <v>32963</v>
      </c>
      <c r="G9171" s="3">
        <v>43959.092233796298</v>
      </c>
      <c r="H9171" s="1" t="b">
        <v>0</v>
      </c>
      <c r="I9171" s="1" t="s">
        <v>22</v>
      </c>
      <c r="K9171" s="2"/>
    </row>
    <row r="9172" spans="1:11" ht="12.5" x14ac:dyDescent="0.25">
      <c r="A9172" s="1">
        <v>10312708</v>
      </c>
      <c r="B9172" s="1" t="s">
        <v>26833</v>
      </c>
      <c r="C9172" s="1" t="s">
        <v>32964</v>
      </c>
      <c r="D9172" s="2" t="s">
        <v>32965</v>
      </c>
      <c r="E9172" s="1" t="s">
        <v>30605</v>
      </c>
      <c r="F9172" s="1" t="s">
        <v>32966</v>
      </c>
      <c r="G9172" s="3">
        <v>43959.092245370368</v>
      </c>
      <c r="H9172" s="1" t="b">
        <v>1</v>
      </c>
      <c r="K9172" s="2"/>
    </row>
    <row r="9173" spans="1:11" ht="12.5" x14ac:dyDescent="0.25">
      <c r="A9173" s="1">
        <v>81182710</v>
      </c>
      <c r="B9173" s="1" t="s">
        <v>32967</v>
      </c>
      <c r="C9173" s="1" t="s">
        <v>32968</v>
      </c>
      <c r="D9173" s="2" t="s">
        <v>32969</v>
      </c>
      <c r="E9173" s="1" t="s">
        <v>30605</v>
      </c>
      <c r="F9173" s="1" t="s">
        <v>32970</v>
      </c>
      <c r="G9173" s="3">
        <v>43959.092245370368</v>
      </c>
      <c r="H9173" s="1" t="b">
        <v>0</v>
      </c>
      <c r="I9173" s="1" t="s">
        <v>22</v>
      </c>
      <c r="K9173" s="2"/>
    </row>
    <row r="9174" spans="1:11" ht="12.5" x14ac:dyDescent="0.25">
      <c r="A9174" s="1">
        <v>11361791</v>
      </c>
      <c r="B9174" s="1" t="s">
        <v>26865</v>
      </c>
      <c r="C9174" s="1" t="s">
        <v>32971</v>
      </c>
      <c r="D9174" s="2" t="s">
        <v>32972</v>
      </c>
      <c r="E9174" s="1" t="s">
        <v>30605</v>
      </c>
      <c r="F9174" s="1" t="s">
        <v>32973</v>
      </c>
      <c r="G9174" s="3">
        <v>43959.092256944445</v>
      </c>
      <c r="H9174" s="1" t="b">
        <v>0</v>
      </c>
      <c r="I9174" s="1" t="s">
        <v>22</v>
      </c>
      <c r="K9174" s="2"/>
    </row>
    <row r="9175" spans="1:11" ht="12.5" x14ac:dyDescent="0.25">
      <c r="A9175" s="1">
        <v>17210493</v>
      </c>
      <c r="B9175" s="1" t="s">
        <v>32974</v>
      </c>
      <c r="C9175" s="1" t="s">
        <v>32975</v>
      </c>
      <c r="D9175" s="2" t="s">
        <v>32976</v>
      </c>
      <c r="E9175" s="1" t="s">
        <v>30605</v>
      </c>
      <c r="F9175" s="1" t="s">
        <v>32977</v>
      </c>
      <c r="G9175" s="3">
        <v>43959.092268518521</v>
      </c>
      <c r="H9175" s="1" t="b">
        <v>1</v>
      </c>
      <c r="K9175" s="2"/>
    </row>
    <row r="9176" spans="1:11" ht="12.5" x14ac:dyDescent="0.25">
      <c r="A9176" s="1">
        <v>102773976</v>
      </c>
      <c r="B9176" s="1" t="s">
        <v>32978</v>
      </c>
      <c r="C9176" s="1" t="s">
        <v>32979</v>
      </c>
      <c r="D9176" s="2" t="s">
        <v>32980</v>
      </c>
      <c r="E9176" s="1" t="s">
        <v>30605</v>
      </c>
      <c r="F9176" s="1" t="s">
        <v>32981</v>
      </c>
      <c r="G9176" s="3">
        <v>43959.092268518521</v>
      </c>
      <c r="H9176" s="1" t="b">
        <v>0</v>
      </c>
      <c r="I9176" s="1" t="s">
        <v>22</v>
      </c>
      <c r="K9176" s="2"/>
    </row>
    <row r="9177" spans="1:11" ht="12.5" x14ac:dyDescent="0.25">
      <c r="A9177" s="1">
        <v>641512</v>
      </c>
      <c r="B9177" s="1" t="s">
        <v>32982</v>
      </c>
      <c r="C9177" s="1" t="s">
        <v>32983</v>
      </c>
      <c r="D9177" s="2" t="s">
        <v>32984</v>
      </c>
      <c r="E9177" s="1" t="s">
        <v>30605</v>
      </c>
      <c r="F9177" s="1" t="s">
        <v>32985</v>
      </c>
      <c r="G9177" s="3">
        <v>43959.092280092591</v>
      </c>
      <c r="H9177" s="1" t="b">
        <v>1</v>
      </c>
      <c r="K9177" s="2"/>
    </row>
    <row r="9178" spans="1:11" ht="12.5" x14ac:dyDescent="0.25">
      <c r="A9178" s="1">
        <v>3542</v>
      </c>
      <c r="B9178" s="1" t="s">
        <v>32986</v>
      </c>
      <c r="C9178" s="1" t="s">
        <v>32987</v>
      </c>
      <c r="D9178" s="2" t="s">
        <v>32988</v>
      </c>
      <c r="E9178" s="1" t="s">
        <v>30605</v>
      </c>
      <c r="F9178" s="1" t="s">
        <v>32989</v>
      </c>
      <c r="G9178" s="3">
        <v>43959.092280092591</v>
      </c>
      <c r="H9178" s="1" t="b">
        <v>0</v>
      </c>
      <c r="I9178" s="1" t="s">
        <v>22</v>
      </c>
      <c r="K9178" s="2"/>
    </row>
    <row r="9179" spans="1:11" ht="12.5" x14ac:dyDescent="0.25">
      <c r="A9179" s="1">
        <v>3472546</v>
      </c>
      <c r="B9179" s="1" t="s">
        <v>32990</v>
      </c>
      <c r="C9179" s="1" t="s">
        <v>32990</v>
      </c>
      <c r="D9179" s="2" t="s">
        <v>32991</v>
      </c>
      <c r="E9179" s="1" t="s">
        <v>30605</v>
      </c>
      <c r="F9179" s="1" t="s">
        <v>32992</v>
      </c>
      <c r="G9179" s="3">
        <v>43959.092280092591</v>
      </c>
      <c r="H9179" s="1" t="b">
        <v>0</v>
      </c>
      <c r="I9179" s="1" t="s">
        <v>22</v>
      </c>
      <c r="K9179" s="2"/>
    </row>
    <row r="9180" spans="1:11" ht="12.5" x14ac:dyDescent="0.25">
      <c r="A9180" s="1">
        <v>10731</v>
      </c>
      <c r="B9180" s="1" t="s">
        <v>32993</v>
      </c>
      <c r="C9180" s="1" t="s">
        <v>32993</v>
      </c>
      <c r="D9180" s="2" t="s">
        <v>32994</v>
      </c>
      <c r="E9180" s="1" t="s">
        <v>30605</v>
      </c>
      <c r="F9180" s="1" t="s">
        <v>32995</v>
      </c>
      <c r="G9180" s="3">
        <v>43959.092291666668</v>
      </c>
      <c r="H9180" s="1" t="b">
        <v>0</v>
      </c>
      <c r="I9180" s="1" t="s">
        <v>22</v>
      </c>
      <c r="K9180" s="2"/>
    </row>
    <row r="9181" spans="1:11" ht="12.5" x14ac:dyDescent="0.25">
      <c r="A9181" s="1">
        <v>87835</v>
      </c>
      <c r="B9181" s="1" t="s">
        <v>32996</v>
      </c>
      <c r="C9181" s="1" t="s">
        <v>32996</v>
      </c>
      <c r="D9181" s="2" t="s">
        <v>32997</v>
      </c>
      <c r="E9181" s="1" t="s">
        <v>30605</v>
      </c>
      <c r="F9181" s="1" t="s">
        <v>32998</v>
      </c>
      <c r="G9181" s="3">
        <v>43959.092291666668</v>
      </c>
      <c r="H9181" s="1" t="b">
        <v>0</v>
      </c>
      <c r="I9181" s="1" t="s">
        <v>22</v>
      </c>
      <c r="K9181" s="2"/>
    </row>
    <row r="9182" spans="1:11" ht="12.5" x14ac:dyDescent="0.25">
      <c r="A9182" s="1">
        <v>59997</v>
      </c>
      <c r="B9182" s="1" t="s">
        <v>32999</v>
      </c>
      <c r="C9182" s="1" t="s">
        <v>33000</v>
      </c>
      <c r="D9182" s="2" t="s">
        <v>33001</v>
      </c>
      <c r="E9182" s="1" t="s">
        <v>30605</v>
      </c>
      <c r="F9182" s="1" t="s">
        <v>33002</v>
      </c>
      <c r="G9182" s="3">
        <v>43959.092291666668</v>
      </c>
      <c r="H9182" s="1" t="b">
        <v>0</v>
      </c>
      <c r="I9182" s="1" t="s">
        <v>22</v>
      </c>
      <c r="K9182" s="2"/>
    </row>
    <row r="9183" spans="1:11" ht="12.5" x14ac:dyDescent="0.25">
      <c r="A9183" s="1">
        <v>12164926</v>
      </c>
      <c r="B9183" s="1" t="s">
        <v>31576</v>
      </c>
      <c r="C9183" s="1" t="s">
        <v>33003</v>
      </c>
      <c r="D9183" s="2" t="s">
        <v>33004</v>
      </c>
      <c r="E9183" s="1" t="s">
        <v>30605</v>
      </c>
      <c r="F9183" s="1" t="s">
        <v>33005</v>
      </c>
      <c r="G9183" s="3">
        <v>43959.092291666668</v>
      </c>
      <c r="H9183" s="1" t="b">
        <v>0</v>
      </c>
      <c r="I9183" s="1" t="s">
        <v>22</v>
      </c>
      <c r="K9183" s="2"/>
    </row>
    <row r="9184" spans="1:11" ht="12.5" x14ac:dyDescent="0.25">
      <c r="A9184" s="1">
        <v>9729334</v>
      </c>
      <c r="B9184" s="1" t="s">
        <v>33006</v>
      </c>
      <c r="C9184" s="1" t="s">
        <v>33007</v>
      </c>
      <c r="D9184" s="2" t="s">
        <v>33008</v>
      </c>
      <c r="E9184" s="1" t="s">
        <v>30605</v>
      </c>
      <c r="G9184" s="3">
        <v>43959.092303240737</v>
      </c>
      <c r="H9184" s="1" t="b">
        <v>0</v>
      </c>
      <c r="I9184" s="1" t="s">
        <v>22</v>
      </c>
      <c r="K9184" s="2"/>
    </row>
    <row r="9185" spans="1:11" ht="12.5" x14ac:dyDescent="0.25">
      <c r="A9185" s="1">
        <v>936343</v>
      </c>
      <c r="B9185" s="1" t="s">
        <v>33009</v>
      </c>
      <c r="C9185" s="1" t="s">
        <v>33010</v>
      </c>
      <c r="D9185" s="2" t="s">
        <v>33011</v>
      </c>
      <c r="E9185" s="1" t="s">
        <v>30605</v>
      </c>
      <c r="F9185" s="1" t="s">
        <v>33012</v>
      </c>
      <c r="G9185" s="3">
        <v>43959.092303240737</v>
      </c>
      <c r="H9185" s="1" t="b">
        <v>1</v>
      </c>
      <c r="K9185" s="2"/>
    </row>
    <row r="9186" spans="1:11" ht="12.5" x14ac:dyDescent="0.25">
      <c r="A9186" s="1">
        <v>174603</v>
      </c>
      <c r="B9186" s="1" t="s">
        <v>33013</v>
      </c>
      <c r="C9186" s="1" t="s">
        <v>33014</v>
      </c>
      <c r="D9186" s="2" t="s">
        <v>33015</v>
      </c>
      <c r="E9186" s="1" t="s">
        <v>30605</v>
      </c>
      <c r="F9186" s="1" t="s">
        <v>33016</v>
      </c>
      <c r="G9186" s="3">
        <v>43959.092314814814</v>
      </c>
      <c r="H9186" s="1" t="b">
        <v>0</v>
      </c>
      <c r="I9186" s="1" t="s">
        <v>22</v>
      </c>
      <c r="K9186" s="2"/>
    </row>
    <row r="9187" spans="1:11" ht="12.5" x14ac:dyDescent="0.25">
      <c r="A9187" s="1">
        <v>39947871</v>
      </c>
      <c r="B9187" s="1" t="s">
        <v>33017</v>
      </c>
      <c r="C9187" s="1" t="s">
        <v>33017</v>
      </c>
      <c r="D9187" s="2" t="s">
        <v>33018</v>
      </c>
      <c r="E9187" s="1" t="s">
        <v>30605</v>
      </c>
      <c r="F9187" s="1" t="s">
        <v>33019</v>
      </c>
      <c r="G9187" s="3">
        <v>43959.092314814814</v>
      </c>
      <c r="H9187" s="1" t="b">
        <v>1</v>
      </c>
      <c r="K9187" s="2"/>
    </row>
    <row r="9188" spans="1:11" ht="12.5" x14ac:dyDescent="0.25">
      <c r="A9188" s="1">
        <v>1362437</v>
      </c>
      <c r="B9188" s="1" t="s">
        <v>33020</v>
      </c>
      <c r="C9188" s="1" t="s">
        <v>33021</v>
      </c>
      <c r="D9188" s="2" t="s">
        <v>33022</v>
      </c>
      <c r="E9188" s="1" t="s">
        <v>30605</v>
      </c>
      <c r="F9188" s="1" t="s">
        <v>33023</v>
      </c>
      <c r="G9188" s="3">
        <v>43959.092326388891</v>
      </c>
      <c r="H9188" s="1" t="b">
        <v>0</v>
      </c>
      <c r="I9188" s="1" t="s">
        <v>22</v>
      </c>
      <c r="K9188" s="2"/>
    </row>
    <row r="9189" spans="1:11" ht="12.5" x14ac:dyDescent="0.25">
      <c r="A9189" s="1">
        <v>3352214</v>
      </c>
      <c r="B9189" s="1" t="s">
        <v>33024</v>
      </c>
      <c r="C9189" s="1" t="s">
        <v>33025</v>
      </c>
      <c r="D9189" s="2" t="s">
        <v>33026</v>
      </c>
      <c r="E9189" s="1" t="s">
        <v>30605</v>
      </c>
      <c r="F9189" s="1" t="s">
        <v>33027</v>
      </c>
      <c r="G9189" s="3">
        <v>43959.092326388891</v>
      </c>
      <c r="H9189" s="1" t="b">
        <v>0</v>
      </c>
      <c r="I9189" s="1" t="s">
        <v>22</v>
      </c>
      <c r="K9189" s="2"/>
    </row>
    <row r="9190" spans="1:11" ht="12.5" x14ac:dyDescent="0.25">
      <c r="A9190" s="1">
        <v>935822</v>
      </c>
      <c r="B9190" s="1" t="s">
        <v>33028</v>
      </c>
      <c r="C9190" s="1" t="s">
        <v>33028</v>
      </c>
      <c r="D9190" s="2" t="s">
        <v>33029</v>
      </c>
      <c r="E9190" s="1" t="s">
        <v>30605</v>
      </c>
      <c r="F9190" s="1" t="s">
        <v>33030</v>
      </c>
      <c r="G9190" s="3">
        <v>43959.092326388891</v>
      </c>
      <c r="H9190" s="1" t="b">
        <v>0</v>
      </c>
      <c r="I9190" s="1" t="s">
        <v>22</v>
      </c>
      <c r="K9190" s="2"/>
    </row>
    <row r="9191" spans="1:11" ht="12.5" x14ac:dyDescent="0.25">
      <c r="A9191" s="1">
        <v>45350538</v>
      </c>
      <c r="B9191" s="1" t="s">
        <v>31731</v>
      </c>
      <c r="C9191" s="1" t="s">
        <v>33031</v>
      </c>
      <c r="D9191" s="2" t="s">
        <v>33032</v>
      </c>
      <c r="E9191" s="1" t="s">
        <v>30605</v>
      </c>
      <c r="F9191" s="1" t="s">
        <v>33033</v>
      </c>
      <c r="G9191" s="3">
        <v>43959.09233796296</v>
      </c>
      <c r="H9191" s="1" t="b">
        <v>0</v>
      </c>
      <c r="I9191" s="1" t="s">
        <v>22</v>
      </c>
      <c r="K9191" s="2"/>
    </row>
    <row r="9192" spans="1:11" ht="12.5" x14ac:dyDescent="0.25">
      <c r="A9192" s="1">
        <v>4432054</v>
      </c>
      <c r="B9192" s="1" t="s">
        <v>33034</v>
      </c>
      <c r="C9192" s="1" t="s">
        <v>33035</v>
      </c>
      <c r="D9192" s="2" t="s">
        <v>33036</v>
      </c>
      <c r="E9192" s="1" t="s">
        <v>30605</v>
      </c>
      <c r="F9192" s="1" t="s">
        <v>33037</v>
      </c>
      <c r="G9192" s="3">
        <v>43959.09233796296</v>
      </c>
      <c r="H9192" s="1" t="b">
        <v>0</v>
      </c>
      <c r="I9192" s="1" t="s">
        <v>22</v>
      </c>
      <c r="K9192" s="2"/>
    </row>
    <row r="9193" spans="1:11" ht="12.5" x14ac:dyDescent="0.25">
      <c r="A9193" s="1">
        <v>5130966</v>
      </c>
      <c r="B9193" s="1" t="s">
        <v>33038</v>
      </c>
      <c r="C9193" s="1" t="s">
        <v>33039</v>
      </c>
      <c r="D9193" s="2" t="s">
        <v>33040</v>
      </c>
      <c r="E9193" s="1" t="s">
        <v>30605</v>
      </c>
      <c r="F9193" s="1" t="s">
        <v>33041</v>
      </c>
      <c r="G9193" s="3">
        <v>43959.092349537037</v>
      </c>
      <c r="H9193" s="1" t="b">
        <v>1</v>
      </c>
      <c r="K9193" s="2"/>
    </row>
    <row r="9194" spans="1:11" ht="12.5" x14ac:dyDescent="0.25">
      <c r="A9194" s="1">
        <v>16283275</v>
      </c>
      <c r="B9194" s="1" t="s">
        <v>33042</v>
      </c>
      <c r="C9194" s="1" t="s">
        <v>33043</v>
      </c>
      <c r="D9194" s="2" t="s">
        <v>33044</v>
      </c>
      <c r="E9194" s="1" t="s">
        <v>30605</v>
      </c>
      <c r="F9194" s="1" t="s">
        <v>33045</v>
      </c>
      <c r="G9194" s="3">
        <v>43959.092349537037</v>
      </c>
      <c r="H9194" s="1" t="b">
        <v>0</v>
      </c>
      <c r="I9194" s="1" t="s">
        <v>22</v>
      </c>
      <c r="K9194" s="2"/>
    </row>
    <row r="9195" spans="1:11" ht="12.5" x14ac:dyDescent="0.25">
      <c r="A9195" s="1">
        <v>314686</v>
      </c>
      <c r="B9195" s="1" t="s">
        <v>33046</v>
      </c>
      <c r="C9195" s="1" t="s">
        <v>33046</v>
      </c>
      <c r="D9195" s="2" t="s">
        <v>33047</v>
      </c>
      <c r="E9195" s="1" t="s">
        <v>30605</v>
      </c>
      <c r="F9195" s="1" t="s">
        <v>33048</v>
      </c>
      <c r="G9195" s="3">
        <v>43959.092361111114</v>
      </c>
      <c r="H9195" s="1" t="b">
        <v>0</v>
      </c>
      <c r="I9195" s="1" t="s">
        <v>5</v>
      </c>
      <c r="K9195" s="2"/>
    </row>
    <row r="9196" spans="1:11" ht="12.5" x14ac:dyDescent="0.25">
      <c r="A9196" s="1">
        <v>1653</v>
      </c>
      <c r="B9196" s="1" t="s">
        <v>716</v>
      </c>
      <c r="C9196" s="1" t="s">
        <v>33049</v>
      </c>
      <c r="D9196" s="2" t="s">
        <v>33050</v>
      </c>
      <c r="E9196" s="1" t="s">
        <v>30605</v>
      </c>
      <c r="F9196" s="1" t="s">
        <v>33051</v>
      </c>
      <c r="G9196" s="3">
        <v>43959.092361111114</v>
      </c>
      <c r="H9196" s="1" t="b">
        <v>0</v>
      </c>
      <c r="I9196" s="1" t="s">
        <v>22</v>
      </c>
      <c r="K9196" s="2"/>
    </row>
    <row r="9197" spans="1:11" ht="12.5" x14ac:dyDescent="0.25">
      <c r="A9197" s="1">
        <v>63791</v>
      </c>
      <c r="B9197" s="1" t="s">
        <v>620</v>
      </c>
      <c r="C9197" s="1" t="s">
        <v>33052</v>
      </c>
      <c r="D9197" s="2" t="s">
        <v>33053</v>
      </c>
      <c r="E9197" s="1" t="s">
        <v>30605</v>
      </c>
      <c r="F9197" s="1" t="s">
        <v>33054</v>
      </c>
      <c r="G9197" s="3">
        <v>43959.092361111114</v>
      </c>
      <c r="H9197" s="1" t="b">
        <v>0</v>
      </c>
      <c r="I9197" s="1" t="s">
        <v>22</v>
      </c>
      <c r="K9197" s="2"/>
    </row>
    <row r="9198" spans="1:11" ht="12.5" x14ac:dyDescent="0.25">
      <c r="A9198" s="1">
        <v>197053097</v>
      </c>
      <c r="B9198" s="1" t="s">
        <v>33055</v>
      </c>
      <c r="C9198" s="1" t="s">
        <v>33056</v>
      </c>
      <c r="D9198" s="2" t="s">
        <v>33057</v>
      </c>
      <c r="E9198" s="1" t="s">
        <v>30605</v>
      </c>
      <c r="F9198" s="1" t="s">
        <v>33058</v>
      </c>
      <c r="G9198" s="3">
        <v>43959.092372685183</v>
      </c>
      <c r="H9198" s="1" t="b">
        <v>0</v>
      </c>
      <c r="I9198" s="1" t="s">
        <v>22</v>
      </c>
      <c r="K9198" s="2"/>
    </row>
    <row r="9199" spans="1:11" ht="12.5" x14ac:dyDescent="0.25">
      <c r="A9199" s="1">
        <v>7983886</v>
      </c>
      <c r="B9199" s="1" t="s">
        <v>33059</v>
      </c>
      <c r="C9199" s="1" t="s">
        <v>33060</v>
      </c>
      <c r="D9199" s="2" t="s">
        <v>33061</v>
      </c>
      <c r="E9199" s="1" t="s">
        <v>30605</v>
      </c>
      <c r="F9199" s="1" t="s">
        <v>33062</v>
      </c>
      <c r="G9199" s="3">
        <v>43959.092372685183</v>
      </c>
      <c r="H9199" s="1" t="b">
        <v>0</v>
      </c>
      <c r="I9199" s="1" t="s">
        <v>22</v>
      </c>
      <c r="K9199" s="2"/>
    </row>
    <row r="9200" spans="1:11" ht="12.5" x14ac:dyDescent="0.25">
      <c r="A9200" s="1">
        <v>44931313</v>
      </c>
      <c r="B9200" s="1" t="s">
        <v>30607</v>
      </c>
      <c r="C9200" s="1" t="s">
        <v>33063</v>
      </c>
      <c r="D9200" s="2" t="s">
        <v>33064</v>
      </c>
      <c r="E9200" s="1" t="s">
        <v>30605</v>
      </c>
      <c r="F9200" s="1" t="s">
        <v>33065</v>
      </c>
      <c r="G9200" s="3">
        <v>43959.092372685183</v>
      </c>
      <c r="H9200" s="1" t="b">
        <v>0</v>
      </c>
      <c r="I9200" s="1" t="s">
        <v>22</v>
      </c>
      <c r="K9200" s="2"/>
    </row>
    <row r="9201" spans="1:11" ht="12.5" x14ac:dyDescent="0.25">
      <c r="A9201" s="1">
        <v>2484608</v>
      </c>
      <c r="B9201" s="1" t="s">
        <v>33066</v>
      </c>
      <c r="C9201" s="1" t="s">
        <v>33067</v>
      </c>
      <c r="D9201" s="2" t="s">
        <v>33068</v>
      </c>
      <c r="E9201" s="1" t="s">
        <v>30605</v>
      </c>
      <c r="F9201" s="1" t="s">
        <v>33069</v>
      </c>
      <c r="G9201" s="3">
        <v>43959.092372685183</v>
      </c>
      <c r="H9201" s="1" t="b">
        <v>0</v>
      </c>
      <c r="I9201" s="1" t="s">
        <v>22</v>
      </c>
      <c r="K9201" s="2"/>
    </row>
    <row r="9202" spans="1:11" ht="12.5" x14ac:dyDescent="0.25">
      <c r="A9202" s="1">
        <v>3642943</v>
      </c>
      <c r="B9202" s="1" t="s">
        <v>33070</v>
      </c>
      <c r="C9202" s="1" t="s">
        <v>33071</v>
      </c>
      <c r="D9202" s="2" t="s">
        <v>33072</v>
      </c>
      <c r="E9202" s="1" t="s">
        <v>30605</v>
      </c>
      <c r="F9202" s="1" t="s">
        <v>33073</v>
      </c>
      <c r="G9202" s="3">
        <v>43959.09238425926</v>
      </c>
      <c r="H9202" s="1" t="b">
        <v>0</v>
      </c>
      <c r="I9202" s="1" t="s">
        <v>22</v>
      </c>
      <c r="K9202" s="2"/>
    </row>
    <row r="9203" spans="1:11" ht="12.5" x14ac:dyDescent="0.25">
      <c r="A9203" s="1">
        <v>3444030</v>
      </c>
      <c r="B9203" s="1" t="s">
        <v>24165</v>
      </c>
      <c r="C9203" s="1" t="s">
        <v>33074</v>
      </c>
      <c r="D9203" s="2" t="s">
        <v>33075</v>
      </c>
      <c r="E9203" s="1" t="s">
        <v>30605</v>
      </c>
      <c r="F9203" s="1" t="s">
        <v>33076</v>
      </c>
      <c r="G9203" s="3">
        <v>43959.092395833337</v>
      </c>
      <c r="H9203" s="1" t="b">
        <v>0</v>
      </c>
      <c r="I9203" s="1" t="s">
        <v>22</v>
      </c>
      <c r="K9203" s="2"/>
    </row>
    <row r="9204" spans="1:11" ht="12.5" x14ac:dyDescent="0.25">
      <c r="A9204" s="1">
        <v>165262778</v>
      </c>
      <c r="B9204" s="1" t="s">
        <v>33077</v>
      </c>
      <c r="C9204" s="1" t="s">
        <v>33078</v>
      </c>
      <c r="D9204" s="2" t="s">
        <v>33079</v>
      </c>
      <c r="E9204" s="1" t="s">
        <v>30605</v>
      </c>
      <c r="F9204" s="1" t="s">
        <v>33080</v>
      </c>
      <c r="G9204" s="3">
        <v>43959.092395833337</v>
      </c>
      <c r="H9204" s="1" t="b">
        <v>0</v>
      </c>
      <c r="I9204" s="1" t="s">
        <v>22</v>
      </c>
      <c r="K9204" s="2"/>
    </row>
    <row r="9205" spans="1:11" ht="12.5" x14ac:dyDescent="0.25">
      <c r="A9205" s="1">
        <v>52624124</v>
      </c>
      <c r="B9205" s="1" t="s">
        <v>33081</v>
      </c>
      <c r="C9205" s="1" t="s">
        <v>33082</v>
      </c>
      <c r="D9205" s="2" t="s">
        <v>33083</v>
      </c>
      <c r="E9205" s="1" t="s">
        <v>30605</v>
      </c>
      <c r="F9205" s="1" t="s">
        <v>33084</v>
      </c>
      <c r="G9205" s="3">
        <v>43959.092395833337</v>
      </c>
      <c r="H9205" s="1" t="b">
        <v>0</v>
      </c>
      <c r="I9205" s="1" t="s">
        <v>22</v>
      </c>
      <c r="K9205" s="2"/>
    </row>
    <row r="9206" spans="1:11" ht="12.5" x14ac:dyDescent="0.25">
      <c r="A9206" s="1">
        <v>23968707</v>
      </c>
      <c r="B9206" s="1" t="s">
        <v>33085</v>
      </c>
      <c r="C9206" s="1" t="s">
        <v>33086</v>
      </c>
      <c r="D9206" s="2" t="s">
        <v>33087</v>
      </c>
      <c r="E9206" s="1" t="s">
        <v>30605</v>
      </c>
      <c r="F9206" s="1" t="s">
        <v>33088</v>
      </c>
      <c r="G9206" s="3">
        <v>43959.092395833337</v>
      </c>
      <c r="H9206" s="1" t="b">
        <v>0</v>
      </c>
      <c r="I9206" s="1" t="s">
        <v>22</v>
      </c>
      <c r="K9206" s="2"/>
    </row>
    <row r="9207" spans="1:11" ht="12.5" x14ac:dyDescent="0.25">
      <c r="A9207" s="1">
        <v>3698608</v>
      </c>
      <c r="B9207" s="1" t="s">
        <v>33089</v>
      </c>
      <c r="C9207" s="1" t="s">
        <v>33090</v>
      </c>
      <c r="D9207" s="2" t="s">
        <v>33091</v>
      </c>
      <c r="E9207" s="1" t="s">
        <v>30605</v>
      </c>
      <c r="F9207" s="1" t="s">
        <v>33092</v>
      </c>
      <c r="G9207" s="3">
        <v>43959.092407407406</v>
      </c>
      <c r="H9207" s="1" t="b">
        <v>1</v>
      </c>
      <c r="K9207" s="2"/>
    </row>
    <row r="9208" spans="1:11" ht="12.5" x14ac:dyDescent="0.25">
      <c r="A9208" s="1">
        <v>146154</v>
      </c>
      <c r="B9208" s="1" t="s">
        <v>32249</v>
      </c>
      <c r="C9208" s="1" t="s">
        <v>33093</v>
      </c>
      <c r="D9208" s="2" t="s">
        <v>33094</v>
      </c>
      <c r="E9208" s="1" t="s">
        <v>30605</v>
      </c>
      <c r="F9208" s="1" t="s">
        <v>33095</v>
      </c>
      <c r="G9208" s="3">
        <v>43959.092418981483</v>
      </c>
      <c r="H9208" s="1" t="b">
        <v>0</v>
      </c>
      <c r="I9208" s="1" t="s">
        <v>22</v>
      </c>
      <c r="K9208" s="2"/>
    </row>
    <row r="9209" spans="1:11" ht="12.5" x14ac:dyDescent="0.25">
      <c r="A9209" s="1">
        <v>8930705</v>
      </c>
      <c r="B9209" s="1" t="s">
        <v>32805</v>
      </c>
      <c r="C9209" s="1" t="s">
        <v>33096</v>
      </c>
      <c r="D9209" s="2" t="s">
        <v>33097</v>
      </c>
      <c r="E9209" s="1" t="s">
        <v>30605</v>
      </c>
      <c r="F9209" s="1" t="s">
        <v>33098</v>
      </c>
      <c r="G9209" s="3">
        <v>43959.092418981483</v>
      </c>
      <c r="H9209" s="1" t="b">
        <v>0</v>
      </c>
      <c r="I9209" s="1" t="s">
        <v>22</v>
      </c>
      <c r="K9209" s="2"/>
    </row>
    <row r="9210" spans="1:11" ht="12.5" x14ac:dyDescent="0.25">
      <c r="A9210" s="1">
        <v>62360</v>
      </c>
      <c r="B9210" s="1" t="s">
        <v>33099</v>
      </c>
      <c r="C9210" s="1" t="s">
        <v>33100</v>
      </c>
      <c r="D9210" s="2" t="s">
        <v>33101</v>
      </c>
      <c r="E9210" s="1" t="s">
        <v>30605</v>
      </c>
      <c r="F9210" s="1" t="s">
        <v>33102</v>
      </c>
      <c r="G9210" s="3">
        <v>43959.092418981483</v>
      </c>
      <c r="H9210" s="1" t="b">
        <v>0</v>
      </c>
      <c r="I9210" s="1" t="s">
        <v>22</v>
      </c>
      <c r="K9210" s="2"/>
    </row>
    <row r="9211" spans="1:11" ht="12.5" x14ac:dyDescent="0.25">
      <c r="A9211" s="1">
        <v>4197769</v>
      </c>
      <c r="B9211" s="1" t="s">
        <v>33103</v>
      </c>
      <c r="C9211" s="1" t="s">
        <v>33103</v>
      </c>
      <c r="D9211" s="2" t="s">
        <v>33104</v>
      </c>
      <c r="E9211" s="1" t="s">
        <v>30605</v>
      </c>
      <c r="F9211" s="1" t="s">
        <v>33105</v>
      </c>
      <c r="G9211" s="3">
        <v>43959.092430555553</v>
      </c>
      <c r="H9211" s="1" t="b">
        <v>1</v>
      </c>
      <c r="K9211" s="2"/>
    </row>
    <row r="9212" spans="1:11" ht="12.5" x14ac:dyDescent="0.25">
      <c r="A9212" s="1">
        <v>78421824</v>
      </c>
      <c r="B9212" s="1" t="s">
        <v>12756</v>
      </c>
      <c r="C9212" s="2" t="s">
        <v>33106</v>
      </c>
      <c r="D9212" s="2" t="s">
        <v>33107</v>
      </c>
      <c r="E9212" s="1" t="s">
        <v>30605</v>
      </c>
      <c r="F9212" s="1" t="s">
        <v>33108</v>
      </c>
      <c r="G9212" s="3">
        <v>43959.092430555553</v>
      </c>
      <c r="H9212" s="1" t="b">
        <v>0</v>
      </c>
      <c r="I9212" s="1" t="s">
        <v>22</v>
      </c>
      <c r="K9212" s="2"/>
    </row>
    <row r="9213" spans="1:11" ht="12.5" x14ac:dyDescent="0.25">
      <c r="A9213" s="1">
        <v>5226110</v>
      </c>
      <c r="B9213" s="1" t="s">
        <v>33109</v>
      </c>
      <c r="C9213" s="1" t="s">
        <v>33110</v>
      </c>
      <c r="D9213" s="2" t="s">
        <v>33111</v>
      </c>
      <c r="E9213" s="1" t="s">
        <v>30605</v>
      </c>
      <c r="F9213" s="1" t="s">
        <v>33112</v>
      </c>
      <c r="G9213" s="3">
        <v>43959.092442129629</v>
      </c>
      <c r="H9213" s="1" t="b">
        <v>0</v>
      </c>
      <c r="I9213" s="1" t="s">
        <v>22</v>
      </c>
      <c r="K9213" s="2"/>
    </row>
    <row r="9214" spans="1:11" ht="12.5" x14ac:dyDescent="0.25">
      <c r="A9214" s="1">
        <v>152987</v>
      </c>
      <c r="B9214" s="1" t="s">
        <v>33113</v>
      </c>
      <c r="C9214" s="1" t="s">
        <v>33114</v>
      </c>
      <c r="D9214" s="2" t="s">
        <v>33115</v>
      </c>
      <c r="E9214" s="1" t="s">
        <v>30605</v>
      </c>
      <c r="F9214" s="1" t="s">
        <v>33116</v>
      </c>
      <c r="G9214" s="3">
        <v>43959.092442129629</v>
      </c>
      <c r="H9214" s="1" t="b">
        <v>0</v>
      </c>
      <c r="I9214" s="1" t="s">
        <v>22</v>
      </c>
      <c r="K9214" s="2"/>
    </row>
    <row r="9215" spans="1:11" ht="12.5" x14ac:dyDescent="0.25">
      <c r="A9215" s="1">
        <v>1366203</v>
      </c>
      <c r="B9215" s="1" t="s">
        <v>4025</v>
      </c>
      <c r="C9215" s="1" t="s">
        <v>33117</v>
      </c>
      <c r="D9215" s="2" t="s">
        <v>33118</v>
      </c>
      <c r="E9215" s="1" t="s">
        <v>30605</v>
      </c>
      <c r="F9215" s="1" t="s">
        <v>33119</v>
      </c>
      <c r="G9215" s="3">
        <v>43959.092442129629</v>
      </c>
      <c r="H9215" s="1" t="b">
        <v>0</v>
      </c>
      <c r="I9215" s="1" t="s">
        <v>22</v>
      </c>
      <c r="K9215" s="2"/>
    </row>
    <row r="9216" spans="1:11" ht="12.5" x14ac:dyDescent="0.25">
      <c r="A9216" s="1">
        <v>5745583</v>
      </c>
      <c r="B9216" s="1" t="s">
        <v>33077</v>
      </c>
      <c r="C9216" s="1" t="s">
        <v>33120</v>
      </c>
      <c r="D9216" s="2" t="s">
        <v>33121</v>
      </c>
      <c r="E9216" s="1" t="s">
        <v>30605</v>
      </c>
      <c r="F9216" s="1" t="s">
        <v>33122</v>
      </c>
      <c r="G9216" s="3">
        <v>43959.092442129629</v>
      </c>
      <c r="H9216" s="1" t="b">
        <v>0</v>
      </c>
      <c r="I9216" s="1" t="s">
        <v>22</v>
      </c>
      <c r="K9216" s="2"/>
    </row>
    <row r="9217" spans="1:11" ht="12.5" x14ac:dyDescent="0.25">
      <c r="A9217" s="1">
        <v>238986</v>
      </c>
      <c r="B9217" s="1" t="s">
        <v>31004</v>
      </c>
      <c r="C9217" s="1" t="s">
        <v>33123</v>
      </c>
      <c r="D9217" s="2" t="s">
        <v>33124</v>
      </c>
      <c r="E9217" s="1" t="s">
        <v>30605</v>
      </c>
      <c r="F9217" s="1" t="s">
        <v>33125</v>
      </c>
      <c r="G9217" s="3">
        <v>43959.092453703706</v>
      </c>
      <c r="H9217" s="1" t="b">
        <v>1</v>
      </c>
      <c r="K9217" s="2"/>
    </row>
    <row r="9218" spans="1:11" ht="12.5" x14ac:dyDescent="0.25">
      <c r="A9218" s="1">
        <v>1262785</v>
      </c>
      <c r="B9218" s="1" t="s">
        <v>33126</v>
      </c>
      <c r="C9218" s="1" t="s">
        <v>33127</v>
      </c>
      <c r="D9218" s="2" t="s">
        <v>33128</v>
      </c>
      <c r="E9218" s="1" t="s">
        <v>30605</v>
      </c>
      <c r="F9218" s="1" t="s">
        <v>33129</v>
      </c>
      <c r="G9218" s="3">
        <v>43959.092465277776</v>
      </c>
      <c r="H9218" s="1" t="b">
        <v>1</v>
      </c>
      <c r="K9218" s="2"/>
    </row>
    <row r="9219" spans="1:11" ht="12.5" x14ac:dyDescent="0.25">
      <c r="A9219" s="1">
        <v>70148</v>
      </c>
      <c r="B9219" s="1" t="s">
        <v>32044</v>
      </c>
      <c r="C9219" s="1" t="s">
        <v>33130</v>
      </c>
      <c r="D9219" s="2" t="s">
        <v>33131</v>
      </c>
      <c r="E9219" s="1" t="s">
        <v>30605</v>
      </c>
      <c r="F9219" s="1" t="s">
        <v>33132</v>
      </c>
      <c r="G9219" s="3">
        <v>43959.092476851853</v>
      </c>
      <c r="H9219" s="1" t="b">
        <v>1</v>
      </c>
      <c r="K9219" s="2"/>
    </row>
    <row r="9220" spans="1:11" ht="12.5" x14ac:dyDescent="0.25">
      <c r="A9220" s="1">
        <v>3419782</v>
      </c>
      <c r="B9220" s="1" t="s">
        <v>33133</v>
      </c>
      <c r="C9220" s="1" t="s">
        <v>33134</v>
      </c>
      <c r="D9220" s="2" t="s">
        <v>33135</v>
      </c>
      <c r="E9220" s="1" t="s">
        <v>30605</v>
      </c>
      <c r="F9220" s="1" t="s">
        <v>33136</v>
      </c>
      <c r="G9220" s="3">
        <v>43959.092488425929</v>
      </c>
      <c r="H9220" s="1" t="b">
        <v>0</v>
      </c>
      <c r="I9220" s="1" t="s">
        <v>22</v>
      </c>
      <c r="K9220" s="2"/>
    </row>
    <row r="9221" spans="1:11" ht="12.5" x14ac:dyDescent="0.25">
      <c r="A9221" s="1">
        <v>17228890</v>
      </c>
      <c r="B9221" s="1" t="s">
        <v>1143</v>
      </c>
      <c r="C9221" s="1" t="s">
        <v>33137</v>
      </c>
      <c r="D9221" s="2" t="s">
        <v>33138</v>
      </c>
      <c r="E9221" s="1" t="s">
        <v>30605</v>
      </c>
      <c r="F9221" s="1" t="s">
        <v>33139</v>
      </c>
      <c r="G9221" s="3">
        <v>43959.092488425929</v>
      </c>
      <c r="H9221" s="1" t="b">
        <v>0</v>
      </c>
      <c r="I9221" s="1" t="s">
        <v>22</v>
      </c>
      <c r="K9221" s="2"/>
    </row>
    <row r="9222" spans="1:11" ht="12.5" x14ac:dyDescent="0.25">
      <c r="A9222" s="1">
        <v>7913195</v>
      </c>
      <c r="B9222" s="1" t="s">
        <v>33140</v>
      </c>
      <c r="C9222" s="1" t="s">
        <v>33140</v>
      </c>
      <c r="D9222" s="2" t="s">
        <v>33141</v>
      </c>
      <c r="E9222" s="1" t="s">
        <v>30605</v>
      </c>
      <c r="F9222" s="1" t="s">
        <v>33142</v>
      </c>
      <c r="G9222" s="3">
        <v>43959.092488425929</v>
      </c>
      <c r="H9222" s="1" t="b">
        <v>0</v>
      </c>
      <c r="I9222" s="1" t="s">
        <v>22</v>
      </c>
      <c r="K9222" s="2"/>
    </row>
    <row r="9223" spans="1:11" ht="12.5" x14ac:dyDescent="0.25">
      <c r="A9223" s="1">
        <v>79269805</v>
      </c>
      <c r="B9223" s="1" t="s">
        <v>1143</v>
      </c>
      <c r="C9223" s="1" t="s">
        <v>33143</v>
      </c>
      <c r="D9223" s="2" t="s">
        <v>33144</v>
      </c>
      <c r="E9223" s="1" t="s">
        <v>30605</v>
      </c>
      <c r="F9223" s="1" t="s">
        <v>33145</v>
      </c>
      <c r="G9223" s="3">
        <v>43959.092499999999</v>
      </c>
      <c r="H9223" s="1" t="b">
        <v>1</v>
      </c>
      <c r="K9223" s="2"/>
    </row>
    <row r="9224" spans="1:11" ht="12.5" x14ac:dyDescent="0.25">
      <c r="A9224" s="1">
        <v>1448839</v>
      </c>
      <c r="B9224" s="1" t="s">
        <v>33146</v>
      </c>
      <c r="C9224" s="1" t="s">
        <v>33147</v>
      </c>
      <c r="D9224" s="2" t="s">
        <v>33148</v>
      </c>
      <c r="E9224" s="1" t="s">
        <v>30605</v>
      </c>
      <c r="F9224" s="1" t="s">
        <v>33149</v>
      </c>
      <c r="G9224" s="3">
        <v>43959.092499999999</v>
      </c>
      <c r="H9224" s="1" t="b">
        <v>0</v>
      </c>
      <c r="I9224" s="1" t="s">
        <v>22</v>
      </c>
      <c r="K9224" s="2"/>
    </row>
    <row r="9225" spans="1:11" ht="12.5" x14ac:dyDescent="0.25">
      <c r="A9225" s="1">
        <v>745996</v>
      </c>
      <c r="B9225" s="1" t="s">
        <v>33013</v>
      </c>
      <c r="C9225" s="1" t="s">
        <v>33150</v>
      </c>
      <c r="D9225" s="2" t="s">
        <v>33151</v>
      </c>
      <c r="E9225" s="1" t="s">
        <v>30605</v>
      </c>
      <c r="F9225" s="1" t="s">
        <v>33152</v>
      </c>
      <c r="G9225" s="3">
        <v>43959.092499999999</v>
      </c>
      <c r="H9225" s="1" t="b">
        <v>0</v>
      </c>
      <c r="I9225" s="1" t="s">
        <v>22</v>
      </c>
      <c r="K9225" s="2"/>
    </row>
    <row r="9226" spans="1:11" ht="12.5" x14ac:dyDescent="0.25">
      <c r="A9226" s="1">
        <v>1504777</v>
      </c>
      <c r="B9226" s="1" t="s">
        <v>33153</v>
      </c>
      <c r="C9226" s="1" t="s">
        <v>33154</v>
      </c>
      <c r="D9226" s="2" t="s">
        <v>33155</v>
      </c>
      <c r="E9226" s="1" t="s">
        <v>30605</v>
      </c>
      <c r="F9226" s="1" t="s">
        <v>33156</v>
      </c>
      <c r="G9226" s="3">
        <v>43959.092511574076</v>
      </c>
      <c r="H9226" s="1" t="b">
        <v>0</v>
      </c>
      <c r="I9226" s="1" t="s">
        <v>22</v>
      </c>
      <c r="K9226" s="2"/>
    </row>
    <row r="9227" spans="1:11" ht="12.5" x14ac:dyDescent="0.25">
      <c r="A9227" s="1">
        <v>85402340</v>
      </c>
      <c r="B9227" s="1" t="s">
        <v>33157</v>
      </c>
      <c r="C9227" s="1" t="s">
        <v>33158</v>
      </c>
      <c r="D9227" s="2" t="s">
        <v>33159</v>
      </c>
      <c r="E9227" s="1" t="s">
        <v>30605</v>
      </c>
      <c r="F9227" s="1" t="s">
        <v>33160</v>
      </c>
      <c r="G9227" s="3">
        <v>43959.092511574076</v>
      </c>
      <c r="H9227" s="1" t="b">
        <v>0</v>
      </c>
      <c r="I9227" s="1" t="s">
        <v>22</v>
      </c>
      <c r="K9227" s="2"/>
    </row>
    <row r="9228" spans="1:11" ht="12.5" x14ac:dyDescent="0.25">
      <c r="A9228" s="1">
        <v>624940</v>
      </c>
      <c r="B9228" s="1" t="s">
        <v>33161</v>
      </c>
      <c r="C9228" s="1" t="s">
        <v>33162</v>
      </c>
      <c r="D9228" s="2" t="s">
        <v>33163</v>
      </c>
      <c r="E9228" s="1" t="s">
        <v>30605</v>
      </c>
      <c r="F9228" s="1" t="s">
        <v>33164</v>
      </c>
      <c r="G9228" s="3">
        <v>43959.092511574076</v>
      </c>
      <c r="H9228" s="1" t="b">
        <v>0</v>
      </c>
      <c r="I9228" s="1" t="s">
        <v>22</v>
      </c>
      <c r="K9228" s="2"/>
    </row>
    <row r="9229" spans="1:11" ht="12.5" x14ac:dyDescent="0.25">
      <c r="A9229" s="1">
        <v>42800785</v>
      </c>
      <c r="B9229" s="1" t="s">
        <v>1143</v>
      </c>
      <c r="C9229" s="1" t="s">
        <v>33165</v>
      </c>
      <c r="D9229" s="2" t="s">
        <v>33166</v>
      </c>
      <c r="E9229" s="1" t="s">
        <v>30605</v>
      </c>
      <c r="F9229" s="1" t="s">
        <v>33167</v>
      </c>
      <c r="G9229" s="3">
        <v>43959.092523148145</v>
      </c>
      <c r="H9229" s="1" t="b">
        <v>1</v>
      </c>
      <c r="K9229" s="2"/>
    </row>
    <row r="9230" spans="1:11" ht="12.5" x14ac:dyDescent="0.25">
      <c r="A9230" s="1">
        <v>2456210</v>
      </c>
      <c r="B9230" s="1" t="s">
        <v>31731</v>
      </c>
      <c r="C9230" s="1" t="s">
        <v>359</v>
      </c>
      <c r="D9230" s="2" t="s">
        <v>33168</v>
      </c>
      <c r="E9230" s="1" t="s">
        <v>30605</v>
      </c>
      <c r="F9230" s="1" t="s">
        <v>33169</v>
      </c>
      <c r="G9230" s="3">
        <v>43959.092523148145</v>
      </c>
      <c r="H9230" s="1" t="b">
        <v>0</v>
      </c>
      <c r="I9230" s="1" t="s">
        <v>22</v>
      </c>
      <c r="K9230" s="2"/>
    </row>
    <row r="9231" spans="1:11" ht="12.5" x14ac:dyDescent="0.25">
      <c r="A9231" s="1">
        <v>156555906</v>
      </c>
      <c r="B9231" s="1" t="s">
        <v>33170</v>
      </c>
      <c r="C9231" s="1" t="s">
        <v>353</v>
      </c>
      <c r="D9231" s="2" t="s">
        <v>33171</v>
      </c>
      <c r="E9231" s="1" t="s">
        <v>30605</v>
      </c>
      <c r="F9231" s="1" t="s">
        <v>33172</v>
      </c>
      <c r="G9231" s="3">
        <v>43959.092523148145</v>
      </c>
      <c r="H9231" s="1" t="b">
        <v>0</v>
      </c>
      <c r="I9231" s="1" t="s">
        <v>22</v>
      </c>
      <c r="K9231" s="2"/>
    </row>
    <row r="9232" spans="1:11" ht="12.5" x14ac:dyDescent="0.25">
      <c r="A9232" s="1">
        <v>18935740</v>
      </c>
      <c r="B9232" s="1" t="s">
        <v>33173</v>
      </c>
      <c r="C9232" s="1" t="s">
        <v>33174</v>
      </c>
      <c r="D9232" s="2" t="s">
        <v>33175</v>
      </c>
      <c r="E9232" s="1" t="s">
        <v>30605</v>
      </c>
      <c r="F9232" s="1" t="s">
        <v>33176</v>
      </c>
      <c r="G9232" s="3">
        <v>43959.092546296299</v>
      </c>
      <c r="H9232" s="1" t="b">
        <v>1</v>
      </c>
      <c r="K9232" s="2"/>
    </row>
    <row r="9233" spans="1:11" ht="12.5" x14ac:dyDescent="0.25">
      <c r="A9233" s="1">
        <v>131069410</v>
      </c>
      <c r="B9233" s="1" t="s">
        <v>33177</v>
      </c>
      <c r="C9233" s="1" t="s">
        <v>33178</v>
      </c>
      <c r="D9233" s="2" t="s">
        <v>33179</v>
      </c>
      <c r="E9233" s="1" t="s">
        <v>30605</v>
      </c>
      <c r="F9233" s="1" t="s">
        <v>33180</v>
      </c>
      <c r="G9233" s="3">
        <v>43959.092546296299</v>
      </c>
      <c r="H9233" s="1" t="b">
        <v>0</v>
      </c>
      <c r="I9233" s="1" t="s">
        <v>22</v>
      </c>
      <c r="K9233" s="2"/>
    </row>
    <row r="9234" spans="1:11" ht="12.5" x14ac:dyDescent="0.25">
      <c r="A9234" s="1">
        <v>270226</v>
      </c>
      <c r="B9234" s="1" t="s">
        <v>716</v>
      </c>
      <c r="C9234" s="1" t="s">
        <v>33181</v>
      </c>
      <c r="D9234" s="2" t="s">
        <v>33182</v>
      </c>
      <c r="E9234" s="1" t="s">
        <v>30605</v>
      </c>
      <c r="F9234" s="1" t="s">
        <v>33183</v>
      </c>
      <c r="G9234" s="3">
        <v>43959.092546296299</v>
      </c>
      <c r="H9234" s="1" t="b">
        <v>0</v>
      </c>
      <c r="I9234" s="1" t="s">
        <v>22</v>
      </c>
      <c r="K9234" s="2"/>
    </row>
    <row r="9235" spans="1:11" ht="12.5" x14ac:dyDescent="0.25">
      <c r="A9235" s="1">
        <v>564096</v>
      </c>
      <c r="B9235" s="1" t="s">
        <v>31849</v>
      </c>
      <c r="C9235" s="1" t="s">
        <v>33184</v>
      </c>
      <c r="D9235" s="2" t="s">
        <v>33185</v>
      </c>
      <c r="E9235" s="1" t="s">
        <v>30605</v>
      </c>
      <c r="F9235" s="1" t="s">
        <v>33186</v>
      </c>
      <c r="G9235" s="3">
        <v>43959.092557870368</v>
      </c>
      <c r="H9235" s="1" t="b">
        <v>0</v>
      </c>
      <c r="I9235" s="1" t="s">
        <v>22</v>
      </c>
      <c r="K9235" s="2"/>
    </row>
    <row r="9236" spans="1:11" ht="12.5" x14ac:dyDescent="0.25">
      <c r="A9236" s="1">
        <v>2090</v>
      </c>
      <c r="B9236" s="1" t="s">
        <v>33187</v>
      </c>
      <c r="C9236" s="1" t="s">
        <v>33188</v>
      </c>
      <c r="D9236" s="2" t="s">
        <v>33189</v>
      </c>
      <c r="E9236" s="1" t="s">
        <v>30605</v>
      </c>
      <c r="F9236" s="1" t="s">
        <v>33190</v>
      </c>
      <c r="G9236" s="3">
        <v>43959.092557870368</v>
      </c>
      <c r="H9236" s="1" t="b">
        <v>0</v>
      </c>
      <c r="I9236" s="1" t="s">
        <v>22</v>
      </c>
      <c r="K9236" s="2"/>
    </row>
    <row r="9237" spans="1:11" ht="12.5" x14ac:dyDescent="0.25">
      <c r="A9237" s="1">
        <v>8270619</v>
      </c>
      <c r="B9237" s="1" t="s">
        <v>3641</v>
      </c>
      <c r="C9237" s="1" t="s">
        <v>33191</v>
      </c>
      <c r="D9237" s="2" t="s">
        <v>33192</v>
      </c>
      <c r="E9237" s="1" t="s">
        <v>30605</v>
      </c>
      <c r="F9237" s="1" t="s">
        <v>33193</v>
      </c>
      <c r="G9237" s="3">
        <v>43959.092557870368</v>
      </c>
      <c r="H9237" s="1" t="b">
        <v>0</v>
      </c>
      <c r="I9237" s="1" t="s">
        <v>22</v>
      </c>
      <c r="K9237" s="2"/>
    </row>
    <row r="9238" spans="1:11" ht="12.5" x14ac:dyDescent="0.25">
      <c r="A9238" s="1">
        <v>2000086</v>
      </c>
      <c r="B9238" s="1" t="s">
        <v>33194</v>
      </c>
      <c r="C9238" s="1" t="s">
        <v>33195</v>
      </c>
      <c r="D9238" s="2" t="s">
        <v>33196</v>
      </c>
      <c r="E9238" s="1" t="s">
        <v>30605</v>
      </c>
      <c r="F9238" s="1" t="s">
        <v>33197</v>
      </c>
      <c r="G9238" s="3">
        <v>43959.092569444445</v>
      </c>
      <c r="H9238" s="1" t="b">
        <v>0</v>
      </c>
      <c r="I9238" s="1" t="s">
        <v>22</v>
      </c>
      <c r="K9238" s="2"/>
    </row>
    <row r="9239" spans="1:11" ht="12.5" x14ac:dyDescent="0.25">
      <c r="A9239" s="1">
        <v>6326522</v>
      </c>
      <c r="B9239" s="1" t="s">
        <v>26335</v>
      </c>
      <c r="C9239" s="1" t="s">
        <v>33198</v>
      </c>
      <c r="D9239" s="2" t="s">
        <v>33199</v>
      </c>
      <c r="E9239" s="1" t="s">
        <v>30605</v>
      </c>
      <c r="F9239" s="1" t="s">
        <v>33200</v>
      </c>
      <c r="G9239" s="3">
        <v>43959.092569444445</v>
      </c>
      <c r="H9239" s="1" t="b">
        <v>0</v>
      </c>
      <c r="I9239" s="1" t="s">
        <v>22</v>
      </c>
      <c r="K9239" s="2"/>
    </row>
    <row r="9240" spans="1:11" ht="12.5" x14ac:dyDescent="0.25">
      <c r="A9240" s="1">
        <v>1115691</v>
      </c>
      <c r="B9240" s="1" t="s">
        <v>33201</v>
      </c>
      <c r="C9240" s="1" t="s">
        <v>33202</v>
      </c>
      <c r="D9240" s="2" t="s">
        <v>33203</v>
      </c>
      <c r="E9240" s="1" t="s">
        <v>30605</v>
      </c>
      <c r="F9240" s="1" t="s">
        <v>33204</v>
      </c>
      <c r="G9240" s="3">
        <v>43959.092569444445</v>
      </c>
      <c r="H9240" s="1" t="b">
        <v>0</v>
      </c>
      <c r="I9240" s="1" t="s">
        <v>22</v>
      </c>
      <c r="K9240" s="2"/>
    </row>
    <row r="9241" spans="1:11" ht="12.5" x14ac:dyDescent="0.25">
      <c r="A9241" s="1">
        <v>39773026</v>
      </c>
      <c r="B9241" s="1" t="s">
        <v>33205</v>
      </c>
      <c r="C9241" s="1" t="s">
        <v>33206</v>
      </c>
      <c r="D9241" s="2" t="s">
        <v>33207</v>
      </c>
      <c r="E9241" s="1" t="s">
        <v>30605</v>
      </c>
      <c r="F9241" s="1" t="s">
        <v>33208</v>
      </c>
      <c r="G9241" s="3">
        <v>43959.092569444445</v>
      </c>
      <c r="H9241" s="1" t="b">
        <v>0</v>
      </c>
      <c r="I9241" s="1" t="s">
        <v>22</v>
      </c>
      <c r="K9241" s="2"/>
    </row>
    <row r="9242" spans="1:11" ht="12.5" x14ac:dyDescent="0.25">
      <c r="A9242" s="1">
        <v>20789757</v>
      </c>
      <c r="B9242" s="1" t="s">
        <v>33209</v>
      </c>
      <c r="C9242" s="1" t="s">
        <v>33210</v>
      </c>
      <c r="D9242" s="2" t="s">
        <v>33211</v>
      </c>
      <c r="E9242" s="1" t="s">
        <v>30605</v>
      </c>
      <c r="F9242" s="1" t="s">
        <v>33212</v>
      </c>
      <c r="G9242" s="3">
        <v>43959.092581018522</v>
      </c>
      <c r="H9242" s="1" t="b">
        <v>1</v>
      </c>
      <c r="K9242" s="2"/>
    </row>
    <row r="9243" spans="1:11" ht="12.5" x14ac:dyDescent="0.25">
      <c r="A9243" s="1">
        <v>59509</v>
      </c>
      <c r="B9243" s="1" t="s">
        <v>33213</v>
      </c>
      <c r="C9243" s="1" t="s">
        <v>534</v>
      </c>
      <c r="D9243" s="2" t="s">
        <v>33214</v>
      </c>
      <c r="E9243" s="1" t="s">
        <v>30605</v>
      </c>
      <c r="F9243" s="1" t="s">
        <v>33215</v>
      </c>
      <c r="G9243" s="3">
        <v>43959.092592592591</v>
      </c>
      <c r="H9243" s="1" t="b">
        <v>0</v>
      </c>
      <c r="I9243" s="1" t="s">
        <v>5</v>
      </c>
      <c r="K9243" s="2"/>
    </row>
    <row r="9244" spans="1:11" ht="12.5" x14ac:dyDescent="0.25">
      <c r="A9244" s="1">
        <v>38449382</v>
      </c>
      <c r="B9244" s="1" t="s">
        <v>33216</v>
      </c>
      <c r="C9244" s="1" t="s">
        <v>33217</v>
      </c>
      <c r="D9244" s="2" t="s">
        <v>33218</v>
      </c>
      <c r="E9244" s="1" t="s">
        <v>30605</v>
      </c>
      <c r="F9244" s="1" t="s">
        <v>33219</v>
      </c>
      <c r="G9244" s="3">
        <v>43959.092604166668</v>
      </c>
      <c r="H9244" s="1" t="b">
        <v>1</v>
      </c>
      <c r="K9244" s="2"/>
    </row>
    <row r="9245" spans="1:11" ht="12.5" x14ac:dyDescent="0.25">
      <c r="A9245" s="1">
        <v>10294022</v>
      </c>
      <c r="B9245" s="1" t="s">
        <v>33220</v>
      </c>
      <c r="C9245" s="1" t="s">
        <v>33221</v>
      </c>
      <c r="D9245" s="2" t="s">
        <v>33222</v>
      </c>
      <c r="E9245" s="1" t="s">
        <v>30605</v>
      </c>
      <c r="F9245" s="1" t="s">
        <v>33223</v>
      </c>
      <c r="G9245" s="3">
        <v>43959.092604166668</v>
      </c>
      <c r="H9245" s="1" t="b">
        <v>0</v>
      </c>
      <c r="I9245" s="1" t="s">
        <v>22</v>
      </c>
      <c r="K9245" s="2"/>
    </row>
    <row r="9246" spans="1:11" ht="12.5" x14ac:dyDescent="0.25">
      <c r="A9246" s="1">
        <v>451554</v>
      </c>
      <c r="B9246" s="1" t="s">
        <v>33224</v>
      </c>
      <c r="C9246" s="1" t="s">
        <v>33225</v>
      </c>
      <c r="D9246" s="2" t="s">
        <v>33226</v>
      </c>
      <c r="E9246" s="1" t="s">
        <v>30605</v>
      </c>
      <c r="F9246" s="1" t="s">
        <v>33227</v>
      </c>
      <c r="G9246" s="3">
        <v>43959.092615740738</v>
      </c>
      <c r="H9246" s="1" t="b">
        <v>0</v>
      </c>
      <c r="I9246" s="1" t="s">
        <v>22</v>
      </c>
      <c r="K9246" s="2"/>
    </row>
    <row r="9247" spans="1:11" ht="12.5" x14ac:dyDescent="0.25">
      <c r="A9247" s="1">
        <v>382449</v>
      </c>
      <c r="B9247" s="1" t="s">
        <v>33228</v>
      </c>
      <c r="C9247" s="1" t="s">
        <v>33229</v>
      </c>
      <c r="D9247" s="2" t="s">
        <v>33230</v>
      </c>
      <c r="E9247" s="1" t="s">
        <v>30605</v>
      </c>
      <c r="F9247" s="1" t="s">
        <v>33231</v>
      </c>
      <c r="G9247" s="3">
        <v>43959.092615740738</v>
      </c>
      <c r="H9247" s="1" t="b">
        <v>0</v>
      </c>
      <c r="I9247" s="1" t="s">
        <v>22</v>
      </c>
      <c r="K9247" s="2"/>
    </row>
    <row r="9248" spans="1:11" ht="12.5" x14ac:dyDescent="0.25">
      <c r="A9248" s="1">
        <v>1075959</v>
      </c>
      <c r="B9248" s="1" t="s">
        <v>33232</v>
      </c>
      <c r="C9248" s="1" t="s">
        <v>33233</v>
      </c>
      <c r="D9248" s="2" t="s">
        <v>33234</v>
      </c>
      <c r="E9248" s="1" t="s">
        <v>30605</v>
      </c>
      <c r="F9248" s="1" t="s">
        <v>33235</v>
      </c>
      <c r="G9248" s="3">
        <v>43959.092615740738</v>
      </c>
      <c r="H9248" s="1" t="b">
        <v>0</v>
      </c>
      <c r="I9248" s="1" t="s">
        <v>22</v>
      </c>
      <c r="K9248" s="2"/>
    </row>
    <row r="9249" spans="1:11" ht="12.5" x14ac:dyDescent="0.25">
      <c r="A9249" s="1">
        <v>625346</v>
      </c>
      <c r="B9249" s="1" t="s">
        <v>33236</v>
      </c>
      <c r="C9249" s="1" t="s">
        <v>33237</v>
      </c>
      <c r="D9249" s="2" t="s">
        <v>33238</v>
      </c>
      <c r="E9249" s="1" t="s">
        <v>30605</v>
      </c>
      <c r="F9249" s="1" t="s">
        <v>33239</v>
      </c>
      <c r="G9249" s="3">
        <v>43959.092627314814</v>
      </c>
      <c r="H9249" s="1" t="b">
        <v>0</v>
      </c>
      <c r="I9249" s="1" t="s">
        <v>22</v>
      </c>
      <c r="K9249" s="2"/>
    </row>
    <row r="9250" spans="1:11" ht="12.5" x14ac:dyDescent="0.25">
      <c r="A9250" s="1">
        <v>10088951</v>
      </c>
      <c r="B9250" s="1" t="s">
        <v>33240</v>
      </c>
      <c r="C9250" s="1" t="s">
        <v>33241</v>
      </c>
      <c r="D9250" s="2" t="s">
        <v>33242</v>
      </c>
      <c r="E9250" s="1" t="s">
        <v>30605</v>
      </c>
      <c r="F9250" s="1" t="s">
        <v>33243</v>
      </c>
      <c r="G9250" s="3">
        <v>43959.092627314814</v>
      </c>
      <c r="H9250" s="1" t="b">
        <v>0</v>
      </c>
      <c r="I9250" s="1" t="s">
        <v>5</v>
      </c>
      <c r="K9250" s="2"/>
    </row>
    <row r="9251" spans="1:11" ht="12.5" x14ac:dyDescent="0.25">
      <c r="A9251" s="1">
        <v>238972</v>
      </c>
      <c r="B9251" s="1" t="s">
        <v>31004</v>
      </c>
      <c r="C9251" s="1" t="s">
        <v>33244</v>
      </c>
      <c r="D9251" s="2" t="s">
        <v>33245</v>
      </c>
      <c r="E9251" s="1" t="s">
        <v>30605</v>
      </c>
      <c r="F9251" s="1" t="s">
        <v>33246</v>
      </c>
      <c r="G9251" s="3">
        <v>43959.092650462961</v>
      </c>
      <c r="H9251" s="1" t="b">
        <v>1</v>
      </c>
      <c r="K9251" s="2"/>
    </row>
    <row r="9252" spans="1:11" ht="12.5" x14ac:dyDescent="0.25">
      <c r="A9252" s="1">
        <v>39532631</v>
      </c>
      <c r="B9252" s="1" t="s">
        <v>33247</v>
      </c>
      <c r="C9252" s="1" t="s">
        <v>33248</v>
      </c>
      <c r="D9252" s="2" t="s">
        <v>33249</v>
      </c>
      <c r="E9252" s="1" t="s">
        <v>30605</v>
      </c>
      <c r="F9252" s="1" t="s">
        <v>33250</v>
      </c>
      <c r="G9252" s="3">
        <v>43959.092650462961</v>
      </c>
      <c r="H9252" s="1" t="b">
        <v>1</v>
      </c>
      <c r="K9252" s="2"/>
    </row>
    <row r="9253" spans="1:11" ht="12.5" x14ac:dyDescent="0.25">
      <c r="A9253" s="1">
        <v>474869</v>
      </c>
      <c r="B9253" s="1" t="s">
        <v>33251</v>
      </c>
      <c r="C9253" s="1" t="s">
        <v>33252</v>
      </c>
      <c r="D9253" s="2" t="s">
        <v>33253</v>
      </c>
      <c r="E9253" s="1" t="s">
        <v>30605</v>
      </c>
      <c r="F9253" s="1" t="s">
        <v>33254</v>
      </c>
      <c r="G9253" s="3">
        <v>43959.092662037037</v>
      </c>
      <c r="H9253" s="1" t="b">
        <v>0</v>
      </c>
      <c r="I9253" s="1" t="s">
        <v>22</v>
      </c>
      <c r="K9253" s="2"/>
    </row>
    <row r="9254" spans="1:11" ht="12.5" x14ac:dyDescent="0.25">
      <c r="A9254" s="1">
        <v>2193655</v>
      </c>
      <c r="B9254" s="1" t="s">
        <v>23808</v>
      </c>
      <c r="C9254" s="1" t="s">
        <v>33255</v>
      </c>
      <c r="D9254" s="2" t="s">
        <v>33256</v>
      </c>
      <c r="E9254" s="1" t="s">
        <v>30605</v>
      </c>
      <c r="F9254" s="1" t="s">
        <v>33257</v>
      </c>
      <c r="G9254" s="3">
        <v>43959.092662037037</v>
      </c>
      <c r="H9254" s="1" t="b">
        <v>1</v>
      </c>
      <c r="K9254" s="2"/>
    </row>
    <row r="9255" spans="1:11" ht="12.5" x14ac:dyDescent="0.25">
      <c r="A9255" s="1">
        <v>3711416</v>
      </c>
      <c r="B9255" s="1" t="s">
        <v>24533</v>
      </c>
      <c r="C9255" s="1" t="s">
        <v>33258</v>
      </c>
      <c r="D9255" s="2" t="s">
        <v>33259</v>
      </c>
      <c r="E9255" s="1" t="s">
        <v>30605</v>
      </c>
      <c r="F9255" s="1" t="s">
        <v>33260</v>
      </c>
      <c r="G9255" s="3">
        <v>43959.092673611114</v>
      </c>
      <c r="H9255" s="1" t="b">
        <v>1</v>
      </c>
      <c r="K9255" s="2"/>
    </row>
    <row r="9256" spans="1:11" ht="12.5" x14ac:dyDescent="0.25">
      <c r="A9256" s="1">
        <v>43</v>
      </c>
      <c r="B9256" s="1" t="s">
        <v>32232</v>
      </c>
      <c r="C9256" s="1" t="s">
        <v>33261</v>
      </c>
      <c r="D9256" s="2" t="s">
        <v>33262</v>
      </c>
      <c r="E9256" s="1" t="s">
        <v>30605</v>
      </c>
      <c r="F9256" s="1" t="s">
        <v>33263</v>
      </c>
      <c r="G9256" s="3">
        <v>43959.092685185184</v>
      </c>
      <c r="H9256" s="1" t="b">
        <v>0</v>
      </c>
      <c r="I9256" s="1" t="s">
        <v>22</v>
      </c>
      <c r="K9256" s="2"/>
    </row>
    <row r="9257" spans="1:11" ht="12.5" x14ac:dyDescent="0.25">
      <c r="A9257" s="1">
        <v>349203</v>
      </c>
      <c r="B9257" s="1" t="s">
        <v>33264</v>
      </c>
      <c r="C9257" s="1" t="s">
        <v>33264</v>
      </c>
      <c r="D9257" s="2" t="s">
        <v>33265</v>
      </c>
      <c r="E9257" s="1" t="s">
        <v>30605</v>
      </c>
      <c r="F9257" s="1" t="s">
        <v>33266</v>
      </c>
      <c r="G9257" s="3">
        <v>43959.092685185184</v>
      </c>
      <c r="H9257" s="1" t="b">
        <v>1</v>
      </c>
      <c r="K9257" s="2"/>
    </row>
    <row r="9258" spans="1:11" ht="12.5" x14ac:dyDescent="0.25">
      <c r="A9258" s="1">
        <v>39152554</v>
      </c>
      <c r="B9258" s="1" t="s">
        <v>33267</v>
      </c>
      <c r="C9258" s="1" t="s">
        <v>33267</v>
      </c>
      <c r="D9258" s="2" t="s">
        <v>33268</v>
      </c>
      <c r="E9258" s="1" t="s">
        <v>30605</v>
      </c>
      <c r="F9258" s="1" t="s">
        <v>33269</v>
      </c>
      <c r="G9258" s="3">
        <v>43959.09270833333</v>
      </c>
      <c r="H9258" s="1" t="b">
        <v>1</v>
      </c>
      <c r="K9258" s="2"/>
    </row>
    <row r="9259" spans="1:11" ht="12.5" x14ac:dyDescent="0.25">
      <c r="A9259" s="1">
        <v>1072713</v>
      </c>
      <c r="B9259" s="1" t="s">
        <v>23804</v>
      </c>
      <c r="C9259" s="1" t="s">
        <v>33270</v>
      </c>
      <c r="D9259" s="2" t="s">
        <v>33271</v>
      </c>
      <c r="E9259" s="1" t="s">
        <v>30605</v>
      </c>
      <c r="F9259" s="1" t="s">
        <v>33272</v>
      </c>
      <c r="G9259" s="3">
        <v>43959.092719907407</v>
      </c>
      <c r="H9259" s="1" t="b">
        <v>1</v>
      </c>
      <c r="K9259" s="2"/>
    </row>
    <row r="9260" spans="1:11" ht="12.5" x14ac:dyDescent="0.25">
      <c r="A9260" s="1">
        <v>853525</v>
      </c>
      <c r="B9260" s="1" t="s">
        <v>33273</v>
      </c>
      <c r="C9260" s="1" t="s">
        <v>33274</v>
      </c>
      <c r="D9260" s="2" t="s">
        <v>33275</v>
      </c>
      <c r="E9260" s="1" t="s">
        <v>30605</v>
      </c>
      <c r="F9260" s="1" t="s">
        <v>33276</v>
      </c>
      <c r="G9260" s="3">
        <v>43959.092731481483</v>
      </c>
      <c r="H9260" s="1" t="b">
        <v>0</v>
      </c>
      <c r="I9260" s="1" t="s">
        <v>22</v>
      </c>
      <c r="K9260" s="2"/>
    </row>
    <row r="9261" spans="1:11" ht="12.5" x14ac:dyDescent="0.25">
      <c r="A9261" s="1">
        <v>1874</v>
      </c>
      <c r="B9261" s="1" t="s">
        <v>33277</v>
      </c>
      <c r="C9261" s="1" t="s">
        <v>33278</v>
      </c>
      <c r="D9261" s="2" t="s">
        <v>33279</v>
      </c>
      <c r="E9261" s="1" t="s">
        <v>30605</v>
      </c>
      <c r="F9261" s="1" t="s">
        <v>33280</v>
      </c>
      <c r="G9261" s="3">
        <v>43959.092743055553</v>
      </c>
      <c r="H9261" s="1" t="b">
        <v>0</v>
      </c>
      <c r="I9261" s="1" t="s">
        <v>22</v>
      </c>
      <c r="K9261" s="2"/>
    </row>
    <row r="9262" spans="1:11" ht="12.5" x14ac:dyDescent="0.25">
      <c r="A9262" s="1">
        <v>24757158</v>
      </c>
      <c r="B9262" s="1" t="s">
        <v>33281</v>
      </c>
      <c r="C9262" s="1" t="s">
        <v>33282</v>
      </c>
      <c r="D9262" s="2" t="s">
        <v>33283</v>
      </c>
      <c r="E9262" s="1" t="s">
        <v>30605</v>
      </c>
      <c r="F9262" s="1" t="s">
        <v>33284</v>
      </c>
      <c r="G9262" s="3">
        <v>43959.092743055553</v>
      </c>
      <c r="H9262" s="1" t="b">
        <v>0</v>
      </c>
      <c r="I9262" s="1" t="s">
        <v>22</v>
      </c>
      <c r="K9262" s="2"/>
    </row>
    <row r="9263" spans="1:11" ht="12.5" x14ac:dyDescent="0.25">
      <c r="A9263" s="1">
        <v>716806</v>
      </c>
      <c r="B9263" s="1" t="s">
        <v>33285</v>
      </c>
      <c r="C9263" s="1" t="s">
        <v>33286</v>
      </c>
      <c r="D9263" s="2" t="s">
        <v>33287</v>
      </c>
      <c r="E9263" s="1" t="s">
        <v>30605</v>
      </c>
      <c r="F9263" s="1" t="s">
        <v>33288</v>
      </c>
      <c r="G9263" s="3">
        <v>43959.092743055553</v>
      </c>
      <c r="H9263" s="1" t="b">
        <v>0</v>
      </c>
      <c r="I9263" s="1" t="s">
        <v>5</v>
      </c>
      <c r="K9263" s="2"/>
    </row>
    <row r="9264" spans="1:11" ht="12.5" x14ac:dyDescent="0.25">
      <c r="A9264" s="1">
        <v>91713426</v>
      </c>
      <c r="B9264" s="1" t="s">
        <v>33289</v>
      </c>
      <c r="C9264" s="1" t="s">
        <v>33289</v>
      </c>
      <c r="D9264" s="2" t="s">
        <v>33290</v>
      </c>
      <c r="E9264" s="1" t="s">
        <v>30605</v>
      </c>
      <c r="F9264" s="1" t="s">
        <v>33291</v>
      </c>
      <c r="G9264" s="3">
        <v>43959.09275462963</v>
      </c>
      <c r="H9264" s="1" t="b">
        <v>0</v>
      </c>
      <c r="I9264" s="1" t="s">
        <v>22</v>
      </c>
      <c r="K9264" s="2"/>
    </row>
    <row r="9265" spans="1:11" ht="12.5" x14ac:dyDescent="0.25">
      <c r="A9265" s="1">
        <v>3868478</v>
      </c>
      <c r="B9265" s="1" t="s">
        <v>33292</v>
      </c>
      <c r="C9265" s="1" t="s">
        <v>33292</v>
      </c>
      <c r="D9265" s="2" t="s">
        <v>33293</v>
      </c>
      <c r="E9265" s="1" t="s">
        <v>30605</v>
      </c>
      <c r="F9265" s="1" t="s">
        <v>33294</v>
      </c>
      <c r="G9265" s="3">
        <v>43959.09275462963</v>
      </c>
      <c r="H9265" s="1" t="b">
        <v>0</v>
      </c>
      <c r="I9265" s="1" t="s">
        <v>22</v>
      </c>
      <c r="K9265" s="2"/>
    </row>
    <row r="9266" spans="1:11" ht="12.5" x14ac:dyDescent="0.25">
      <c r="A9266" s="1">
        <v>13350355</v>
      </c>
      <c r="B9266" s="1" t="s">
        <v>33295</v>
      </c>
      <c r="C9266" s="1" t="s">
        <v>33296</v>
      </c>
      <c r="D9266" s="2" t="s">
        <v>33297</v>
      </c>
      <c r="E9266" s="1" t="s">
        <v>30605</v>
      </c>
      <c r="F9266" s="1" t="s">
        <v>33298</v>
      </c>
      <c r="G9266" s="3">
        <v>43959.092766203707</v>
      </c>
      <c r="H9266" s="1" t="b">
        <v>0</v>
      </c>
      <c r="I9266" s="1" t="s">
        <v>5</v>
      </c>
      <c r="K9266" s="2"/>
    </row>
    <row r="9267" spans="1:11" ht="12.5" x14ac:dyDescent="0.25">
      <c r="A9267" s="1">
        <v>10674058</v>
      </c>
      <c r="B9267" s="1" t="s">
        <v>33299</v>
      </c>
      <c r="C9267" s="1" t="s">
        <v>33300</v>
      </c>
      <c r="D9267" s="2" t="s">
        <v>33301</v>
      </c>
      <c r="E9267" s="1" t="s">
        <v>30605</v>
      </c>
      <c r="F9267" s="1" t="s">
        <v>33302</v>
      </c>
      <c r="G9267" s="3">
        <v>43959.092766203707</v>
      </c>
      <c r="H9267" s="1" t="b">
        <v>0</v>
      </c>
      <c r="I9267" s="1" t="s">
        <v>22</v>
      </c>
      <c r="K9267" s="2"/>
    </row>
    <row r="9268" spans="1:11" ht="12.5" x14ac:dyDescent="0.25">
      <c r="A9268" s="1">
        <v>20095954</v>
      </c>
      <c r="B9268" s="1" t="s">
        <v>33303</v>
      </c>
      <c r="C9268" s="1" t="s">
        <v>33304</v>
      </c>
      <c r="D9268" s="2" t="s">
        <v>33305</v>
      </c>
      <c r="E9268" s="1" t="s">
        <v>30605</v>
      </c>
      <c r="F9268" s="1" t="s">
        <v>33306</v>
      </c>
      <c r="G9268" s="3">
        <v>43959.092766203707</v>
      </c>
      <c r="H9268" s="1" t="b">
        <v>0</v>
      </c>
      <c r="I9268" s="1" t="s">
        <v>22</v>
      </c>
      <c r="K9268" s="2"/>
    </row>
    <row r="9269" spans="1:11" ht="12.5" x14ac:dyDescent="0.25">
      <c r="A9269" s="1">
        <v>20343475</v>
      </c>
      <c r="B9269" s="1" t="s">
        <v>5406</v>
      </c>
      <c r="C9269" s="1" t="s">
        <v>33307</v>
      </c>
      <c r="D9269" s="2" t="s">
        <v>33308</v>
      </c>
      <c r="E9269" s="1" t="s">
        <v>30605</v>
      </c>
      <c r="F9269" s="1" t="s">
        <v>33309</v>
      </c>
      <c r="G9269" s="3">
        <v>43959.092777777776</v>
      </c>
      <c r="H9269" s="1" t="b">
        <v>1</v>
      </c>
      <c r="K9269" s="2"/>
    </row>
    <row r="9270" spans="1:11" ht="12.5" x14ac:dyDescent="0.25">
      <c r="A9270" s="1">
        <v>24662315</v>
      </c>
      <c r="B9270" s="1" t="s">
        <v>30662</v>
      </c>
      <c r="C9270" s="1" t="s">
        <v>33310</v>
      </c>
      <c r="D9270" s="2" t="s">
        <v>33311</v>
      </c>
      <c r="E9270" s="1" t="s">
        <v>30605</v>
      </c>
      <c r="F9270" s="1" t="s">
        <v>33312</v>
      </c>
      <c r="G9270" s="3">
        <v>43959.092777777776</v>
      </c>
      <c r="H9270" s="1" t="b">
        <v>0</v>
      </c>
      <c r="I9270" s="1" t="s">
        <v>22</v>
      </c>
      <c r="K9270" s="2"/>
    </row>
    <row r="9271" spans="1:11" ht="12.5" x14ac:dyDescent="0.25">
      <c r="A9271" s="1">
        <v>18639</v>
      </c>
      <c r="B9271" s="1" t="s">
        <v>33313</v>
      </c>
      <c r="C9271" s="1" t="s">
        <v>33314</v>
      </c>
      <c r="D9271" s="2" t="s">
        <v>33315</v>
      </c>
      <c r="E9271" s="1" t="s">
        <v>30605</v>
      </c>
      <c r="F9271" s="1" t="s">
        <v>33316</v>
      </c>
      <c r="G9271" s="3">
        <v>43959.092789351853</v>
      </c>
      <c r="H9271" s="1" t="b">
        <v>1</v>
      </c>
      <c r="K9271" s="2"/>
    </row>
    <row r="9272" spans="1:11" ht="12.5" x14ac:dyDescent="0.25">
      <c r="A9272" s="1">
        <v>4017361</v>
      </c>
      <c r="B9272" s="1" t="s">
        <v>33317</v>
      </c>
      <c r="C9272" s="1" t="s">
        <v>33318</v>
      </c>
      <c r="D9272" s="2" t="s">
        <v>33319</v>
      </c>
      <c r="E9272" s="1" t="s">
        <v>30605</v>
      </c>
      <c r="F9272" s="1" t="s">
        <v>33320</v>
      </c>
      <c r="G9272" s="3">
        <v>43959.092789351853</v>
      </c>
      <c r="H9272" s="1" t="b">
        <v>0</v>
      </c>
      <c r="I9272" s="1" t="s">
        <v>22</v>
      </c>
      <c r="K9272" s="2"/>
    </row>
    <row r="9273" spans="1:11" ht="12.5" x14ac:dyDescent="0.25">
      <c r="A9273" s="1">
        <v>14212903</v>
      </c>
      <c r="B9273" s="1" t="s">
        <v>33321</v>
      </c>
      <c r="C9273" s="1" t="s">
        <v>33322</v>
      </c>
      <c r="D9273" s="2" t="s">
        <v>33323</v>
      </c>
      <c r="E9273" s="1" t="s">
        <v>30605</v>
      </c>
      <c r="F9273" s="1" t="s">
        <v>33324</v>
      </c>
      <c r="G9273" s="3">
        <v>43959.092789351853</v>
      </c>
      <c r="H9273" s="1" t="b">
        <v>0</v>
      </c>
      <c r="I9273" s="1" t="s">
        <v>22</v>
      </c>
      <c r="K9273" s="2"/>
    </row>
    <row r="9274" spans="1:11" ht="12.5" x14ac:dyDescent="0.25">
      <c r="A9274" s="1">
        <v>80523</v>
      </c>
      <c r="B9274" s="1" t="s">
        <v>33325</v>
      </c>
      <c r="C9274" s="1" t="s">
        <v>33326</v>
      </c>
      <c r="D9274" s="2" t="s">
        <v>33327</v>
      </c>
      <c r="E9274" s="1" t="s">
        <v>30605</v>
      </c>
      <c r="F9274" s="1" t="s">
        <v>33328</v>
      </c>
      <c r="G9274" s="3">
        <v>43959.092800925922</v>
      </c>
      <c r="H9274" s="1" t="b">
        <v>0</v>
      </c>
      <c r="I9274" s="1" t="s">
        <v>22</v>
      </c>
      <c r="K9274" s="2"/>
    </row>
    <row r="9275" spans="1:11" ht="12.5" x14ac:dyDescent="0.25">
      <c r="A9275" s="1">
        <v>11699910</v>
      </c>
      <c r="B9275" s="1" t="s">
        <v>33329</v>
      </c>
      <c r="C9275" s="1" t="s">
        <v>33330</v>
      </c>
      <c r="D9275" s="2" t="s">
        <v>33331</v>
      </c>
      <c r="E9275" s="1" t="s">
        <v>30605</v>
      </c>
      <c r="F9275" s="1" t="s">
        <v>33332</v>
      </c>
      <c r="G9275" s="3">
        <v>43959.092800925922</v>
      </c>
      <c r="H9275" s="1" t="b">
        <v>1</v>
      </c>
      <c r="K9275" s="2"/>
    </row>
    <row r="9276" spans="1:11" ht="12.5" x14ac:dyDescent="0.25">
      <c r="A9276" s="1">
        <v>5995904</v>
      </c>
      <c r="B9276" s="1" t="s">
        <v>33333</v>
      </c>
      <c r="C9276" s="1" t="s">
        <v>33334</v>
      </c>
      <c r="D9276" s="2" t="s">
        <v>33335</v>
      </c>
      <c r="E9276" s="1" t="s">
        <v>30605</v>
      </c>
      <c r="F9276" s="1" t="s">
        <v>33336</v>
      </c>
      <c r="G9276" s="3">
        <v>43959.092812499999</v>
      </c>
      <c r="H9276" s="1" t="b">
        <v>0</v>
      </c>
      <c r="I9276" s="1" t="s">
        <v>22</v>
      </c>
      <c r="K9276" s="2"/>
    </row>
    <row r="9277" spans="1:11" ht="12.5" x14ac:dyDescent="0.25">
      <c r="A9277" s="1">
        <v>238983</v>
      </c>
      <c r="B9277" s="1" t="s">
        <v>31004</v>
      </c>
      <c r="C9277" s="1" t="s">
        <v>33337</v>
      </c>
      <c r="D9277" s="2" t="s">
        <v>33338</v>
      </c>
      <c r="E9277" s="1" t="s">
        <v>30605</v>
      </c>
      <c r="F9277" s="1" t="s">
        <v>33339</v>
      </c>
      <c r="G9277" s="3">
        <v>43959.092824074076</v>
      </c>
      <c r="H9277" s="1" t="b">
        <v>1</v>
      </c>
      <c r="K9277" s="2"/>
    </row>
    <row r="9278" spans="1:11" ht="12.5" x14ac:dyDescent="0.25">
      <c r="A9278" s="1">
        <v>15393024</v>
      </c>
      <c r="B9278" s="1" t="s">
        <v>33340</v>
      </c>
      <c r="C9278" s="1" t="s">
        <v>33341</v>
      </c>
      <c r="D9278" s="2" t="s">
        <v>33342</v>
      </c>
      <c r="E9278" s="1" t="s">
        <v>30605</v>
      </c>
      <c r="F9278" s="1" t="s">
        <v>33343</v>
      </c>
      <c r="G9278" s="3">
        <v>43959.092824074076</v>
      </c>
      <c r="H9278" s="1" t="b">
        <v>0</v>
      </c>
      <c r="I9278" s="1" t="s">
        <v>22</v>
      </c>
      <c r="K9278" s="2"/>
    </row>
    <row r="9279" spans="1:11" ht="12.5" x14ac:dyDescent="0.25">
      <c r="A9279" s="1">
        <v>765</v>
      </c>
      <c r="B9279" s="1" t="s">
        <v>33344</v>
      </c>
      <c r="C9279" s="1" t="s">
        <v>33345</v>
      </c>
      <c r="D9279" s="2" t="s">
        <v>33346</v>
      </c>
      <c r="E9279" s="1" t="s">
        <v>30605</v>
      </c>
      <c r="F9279" s="1" t="s">
        <v>33347</v>
      </c>
      <c r="G9279" s="3">
        <v>43959.092824074076</v>
      </c>
      <c r="H9279" s="1" t="b">
        <v>0</v>
      </c>
      <c r="I9279" s="1" t="s">
        <v>22</v>
      </c>
      <c r="K9279" s="2"/>
    </row>
    <row r="9280" spans="1:11" ht="12.5" x14ac:dyDescent="0.25">
      <c r="A9280" s="1">
        <v>3633434</v>
      </c>
      <c r="B9280" s="1" t="s">
        <v>33348</v>
      </c>
      <c r="C9280" s="1" t="s">
        <v>33349</v>
      </c>
      <c r="D9280" s="2" t="s">
        <v>33350</v>
      </c>
      <c r="E9280" s="1" t="s">
        <v>30605</v>
      </c>
      <c r="F9280" s="1" t="s">
        <v>33351</v>
      </c>
      <c r="G9280" s="3">
        <v>43959.092835648145</v>
      </c>
      <c r="H9280" s="1" t="b">
        <v>0</v>
      </c>
      <c r="I9280" s="1" t="s">
        <v>22</v>
      </c>
      <c r="K9280" s="2"/>
    </row>
    <row r="9281" spans="1:11" ht="12.5" x14ac:dyDescent="0.25">
      <c r="A9281" s="1">
        <v>33034486</v>
      </c>
      <c r="B9281" s="1" t="s">
        <v>33352</v>
      </c>
      <c r="C9281" s="1" t="s">
        <v>33353</v>
      </c>
      <c r="D9281" s="2" t="s">
        <v>33354</v>
      </c>
      <c r="E9281" s="1" t="s">
        <v>30605</v>
      </c>
      <c r="F9281" s="1" t="s">
        <v>33355</v>
      </c>
      <c r="G9281" s="3">
        <v>43959.092835648145</v>
      </c>
      <c r="H9281" s="1" t="b">
        <v>0</v>
      </c>
      <c r="I9281" s="1" t="s">
        <v>22</v>
      </c>
      <c r="K9281" s="2"/>
    </row>
    <row r="9282" spans="1:11" ht="12.5" x14ac:dyDescent="0.25">
      <c r="A9282" s="1">
        <v>49878403</v>
      </c>
      <c r="B9282" s="1" t="s">
        <v>7290</v>
      </c>
      <c r="C9282" s="1" t="s">
        <v>33356</v>
      </c>
      <c r="D9282" s="2" t="s">
        <v>33357</v>
      </c>
      <c r="E9282" s="1" t="s">
        <v>30605</v>
      </c>
      <c r="F9282" s="1" t="s">
        <v>33358</v>
      </c>
      <c r="G9282" s="3">
        <v>43959.092835648145</v>
      </c>
      <c r="H9282" s="1" t="b">
        <v>0</v>
      </c>
      <c r="I9282" s="1" t="s">
        <v>22</v>
      </c>
      <c r="K9282" s="2"/>
    </row>
    <row r="9283" spans="1:11" ht="12.5" x14ac:dyDescent="0.25">
      <c r="A9283" s="1">
        <v>5665287</v>
      </c>
      <c r="B9283" s="1" t="s">
        <v>33359</v>
      </c>
      <c r="C9283" s="1" t="s">
        <v>33360</v>
      </c>
      <c r="D9283" s="2" t="s">
        <v>33361</v>
      </c>
      <c r="E9283" s="1" t="s">
        <v>30605</v>
      </c>
      <c r="F9283" s="1" t="s">
        <v>33362</v>
      </c>
      <c r="G9283" s="3">
        <v>43959.092835648145</v>
      </c>
      <c r="H9283" s="1" t="b">
        <v>0</v>
      </c>
      <c r="I9283" s="1" t="s">
        <v>22</v>
      </c>
      <c r="K9283" s="2"/>
    </row>
    <row r="9284" spans="1:11" ht="12.5" x14ac:dyDescent="0.25">
      <c r="A9284" s="1">
        <v>5107466</v>
      </c>
      <c r="B9284" s="1" t="s">
        <v>30716</v>
      </c>
      <c r="C9284" s="1" t="s">
        <v>33363</v>
      </c>
      <c r="D9284" s="2" t="s">
        <v>33364</v>
      </c>
      <c r="E9284" s="1" t="s">
        <v>30605</v>
      </c>
      <c r="F9284" s="1" t="s">
        <v>33365</v>
      </c>
      <c r="G9284" s="3">
        <v>43959.092847222222</v>
      </c>
      <c r="H9284" s="1" t="b">
        <v>1</v>
      </c>
      <c r="K9284" s="2"/>
    </row>
    <row r="9285" spans="1:11" ht="12.5" x14ac:dyDescent="0.25">
      <c r="A9285" s="1">
        <v>66006871</v>
      </c>
      <c r="B9285" s="1" t="s">
        <v>33170</v>
      </c>
      <c r="C9285" s="1" t="s">
        <v>33366</v>
      </c>
      <c r="D9285" s="2" t="s">
        <v>33367</v>
      </c>
      <c r="E9285" s="1" t="s">
        <v>30605</v>
      </c>
      <c r="F9285" s="1" t="s">
        <v>33368</v>
      </c>
      <c r="G9285" s="3">
        <v>43959.092847222222</v>
      </c>
      <c r="H9285" s="1" t="b">
        <v>0</v>
      </c>
      <c r="I9285" s="1" t="s">
        <v>22</v>
      </c>
      <c r="K9285" s="2"/>
    </row>
    <row r="9286" spans="1:11" ht="12.5" x14ac:dyDescent="0.25">
      <c r="A9286" s="1">
        <v>38169179</v>
      </c>
      <c r="B9286" s="1" t="s">
        <v>33369</v>
      </c>
      <c r="C9286" s="1" t="s">
        <v>33370</v>
      </c>
      <c r="D9286" s="2" t="s">
        <v>33371</v>
      </c>
      <c r="E9286" s="1" t="s">
        <v>30605</v>
      </c>
      <c r="F9286" s="1" t="s">
        <v>33372</v>
      </c>
      <c r="G9286" s="3">
        <v>43959.092858796299</v>
      </c>
      <c r="H9286" s="1" t="b">
        <v>0</v>
      </c>
      <c r="I9286" s="1" t="s">
        <v>22</v>
      </c>
      <c r="K9286" s="2"/>
    </row>
    <row r="9287" spans="1:11" ht="12.5" x14ac:dyDescent="0.25">
      <c r="A9287" s="1">
        <v>17153103</v>
      </c>
      <c r="B9287" s="1" t="s">
        <v>33373</v>
      </c>
      <c r="C9287" s="1" t="s">
        <v>33374</v>
      </c>
      <c r="D9287" s="2" t="s">
        <v>33375</v>
      </c>
      <c r="E9287" s="1" t="s">
        <v>30605</v>
      </c>
      <c r="F9287" s="1" t="s">
        <v>33376</v>
      </c>
      <c r="G9287" s="3">
        <v>43959.092858796299</v>
      </c>
      <c r="H9287" s="1" t="b">
        <v>0</v>
      </c>
      <c r="I9287" s="1" t="s">
        <v>5</v>
      </c>
      <c r="K9287" s="2"/>
    </row>
    <row r="9288" spans="1:11" ht="12.5" x14ac:dyDescent="0.25">
      <c r="A9288" s="1">
        <v>3311711</v>
      </c>
      <c r="B9288" s="1" t="s">
        <v>33377</v>
      </c>
      <c r="C9288" s="1" t="s">
        <v>33378</v>
      </c>
      <c r="D9288" s="2" t="s">
        <v>33379</v>
      </c>
      <c r="E9288" s="1" t="s">
        <v>30605</v>
      </c>
      <c r="F9288" s="1" t="s">
        <v>33380</v>
      </c>
      <c r="G9288" s="3">
        <v>43959.092870370368</v>
      </c>
      <c r="H9288" s="1" t="b">
        <v>1</v>
      </c>
      <c r="K9288" s="2"/>
    </row>
    <row r="9289" spans="1:11" ht="12.5" x14ac:dyDescent="0.25">
      <c r="A9289" s="1">
        <v>35720248</v>
      </c>
      <c r="B9289" s="1" t="s">
        <v>33381</v>
      </c>
      <c r="C9289" s="1" t="s">
        <v>33382</v>
      </c>
      <c r="D9289" s="2" t="s">
        <v>33383</v>
      </c>
      <c r="E9289" s="1" t="s">
        <v>30605</v>
      </c>
      <c r="F9289" s="1" t="s">
        <v>33384</v>
      </c>
      <c r="G9289" s="3">
        <v>43959.092870370368</v>
      </c>
      <c r="H9289" s="1" t="b">
        <v>0</v>
      </c>
      <c r="I9289" s="1" t="s">
        <v>22</v>
      </c>
      <c r="K9289" s="2"/>
    </row>
    <row r="9290" spans="1:11" ht="12.5" x14ac:dyDescent="0.25">
      <c r="A9290" s="1">
        <v>7049909</v>
      </c>
      <c r="B9290" s="1" t="s">
        <v>33385</v>
      </c>
      <c r="C9290" s="1" t="s">
        <v>21712</v>
      </c>
      <c r="D9290" s="2" t="s">
        <v>33386</v>
      </c>
      <c r="E9290" s="1" t="s">
        <v>30605</v>
      </c>
      <c r="F9290" s="1" t="s">
        <v>33387</v>
      </c>
      <c r="G9290" s="3">
        <v>43959.092870370368</v>
      </c>
      <c r="H9290" s="1" t="b">
        <v>0</v>
      </c>
      <c r="I9290" s="1" t="s">
        <v>22</v>
      </c>
      <c r="K9290" s="2"/>
    </row>
    <row r="9291" spans="1:11" ht="12.5" x14ac:dyDescent="0.25">
      <c r="A9291" s="1">
        <v>3672542</v>
      </c>
      <c r="B9291" s="1" t="s">
        <v>30668</v>
      </c>
      <c r="C9291" s="1" t="s">
        <v>33388</v>
      </c>
      <c r="D9291" s="2" t="s">
        <v>33389</v>
      </c>
      <c r="E9291" s="1" t="s">
        <v>30605</v>
      </c>
      <c r="F9291" s="1" t="s">
        <v>33390</v>
      </c>
      <c r="G9291" s="3">
        <v>43959.092881944445</v>
      </c>
      <c r="H9291" s="1" t="b">
        <v>1</v>
      </c>
      <c r="K9291" s="2"/>
    </row>
    <row r="9292" spans="1:11" ht="12.5" x14ac:dyDescent="0.25">
      <c r="A9292" s="1">
        <v>365772</v>
      </c>
      <c r="B9292" s="1" t="s">
        <v>8881</v>
      </c>
      <c r="C9292" s="1" t="s">
        <v>33391</v>
      </c>
      <c r="D9292" s="2" t="s">
        <v>33392</v>
      </c>
      <c r="E9292" s="1" t="s">
        <v>30605</v>
      </c>
      <c r="F9292" s="1" t="s">
        <v>33393</v>
      </c>
      <c r="G9292" s="3">
        <v>43959.092893518522</v>
      </c>
      <c r="H9292" s="1" t="b">
        <v>1</v>
      </c>
      <c r="K9292" s="2"/>
    </row>
    <row r="9293" spans="1:11" ht="12.5" x14ac:dyDescent="0.25">
      <c r="A9293" s="1">
        <v>200302808</v>
      </c>
      <c r="B9293" s="1" t="s">
        <v>359</v>
      </c>
      <c r="C9293" s="1" t="s">
        <v>33394</v>
      </c>
      <c r="D9293" s="2" t="s">
        <v>33395</v>
      </c>
      <c r="E9293" s="1" t="s">
        <v>30605</v>
      </c>
      <c r="F9293" s="1" t="s">
        <v>33396</v>
      </c>
      <c r="G9293" s="3">
        <v>43959.092905092592</v>
      </c>
      <c r="H9293" s="1" t="b">
        <v>1</v>
      </c>
      <c r="K9293" s="2"/>
    </row>
    <row r="9294" spans="1:11" ht="12.5" x14ac:dyDescent="0.25">
      <c r="A9294" s="1">
        <v>258958</v>
      </c>
      <c r="B9294" s="1" t="s">
        <v>33397</v>
      </c>
      <c r="C9294" s="1" t="s">
        <v>33398</v>
      </c>
      <c r="D9294" s="2" t="s">
        <v>33399</v>
      </c>
      <c r="E9294" s="1" t="s">
        <v>30605</v>
      </c>
      <c r="F9294" s="1" t="s">
        <v>33400</v>
      </c>
      <c r="G9294" s="3">
        <v>43959.092905092592</v>
      </c>
      <c r="H9294" s="1" t="b">
        <v>0</v>
      </c>
      <c r="I9294" s="1" t="s">
        <v>22</v>
      </c>
      <c r="K9294" s="2"/>
    </row>
    <row r="9295" spans="1:11" ht="12.5" x14ac:dyDescent="0.25">
      <c r="A9295" s="1">
        <v>8411796</v>
      </c>
      <c r="B9295" s="1" t="s">
        <v>33401</v>
      </c>
      <c r="C9295" s="1" t="s">
        <v>33402</v>
      </c>
      <c r="D9295" s="2" t="s">
        <v>33403</v>
      </c>
      <c r="E9295" s="1" t="s">
        <v>30605</v>
      </c>
      <c r="F9295" s="1" t="s">
        <v>33404</v>
      </c>
      <c r="G9295" s="3">
        <v>43959.092905092592</v>
      </c>
      <c r="H9295" s="1" t="b">
        <v>0</v>
      </c>
      <c r="I9295" s="1" t="s">
        <v>22</v>
      </c>
      <c r="K9295" s="2"/>
    </row>
    <row r="9296" spans="1:11" ht="12.5" x14ac:dyDescent="0.25">
      <c r="A9296" s="1">
        <v>213248</v>
      </c>
      <c r="B9296" s="1" t="s">
        <v>33405</v>
      </c>
      <c r="C9296" s="1" t="s">
        <v>33405</v>
      </c>
      <c r="D9296" s="2" t="s">
        <v>33406</v>
      </c>
      <c r="E9296" s="1" t="s">
        <v>30605</v>
      </c>
      <c r="F9296" s="1" t="s">
        <v>33407</v>
      </c>
      <c r="G9296" s="3">
        <v>43959.092905092592</v>
      </c>
      <c r="H9296" s="1" t="b">
        <v>0</v>
      </c>
      <c r="I9296" s="1" t="s">
        <v>22</v>
      </c>
      <c r="K9296" s="2"/>
    </row>
    <row r="9297" spans="1:11" ht="12.5" x14ac:dyDescent="0.25">
      <c r="A9297" s="1">
        <v>13153048</v>
      </c>
      <c r="B9297" s="1" t="s">
        <v>33408</v>
      </c>
      <c r="C9297" s="1" t="s">
        <v>33409</v>
      </c>
      <c r="D9297" s="2" t="s">
        <v>33410</v>
      </c>
      <c r="E9297" s="1" t="s">
        <v>30605</v>
      </c>
      <c r="F9297" s="1" t="s">
        <v>33411</v>
      </c>
      <c r="G9297" s="3">
        <v>43959.092916666668</v>
      </c>
      <c r="H9297" s="1" t="b">
        <v>0</v>
      </c>
      <c r="I9297" s="1" t="s">
        <v>22</v>
      </c>
      <c r="K9297" s="2"/>
    </row>
    <row r="9298" spans="1:11" ht="12.5" x14ac:dyDescent="0.25">
      <c r="A9298" s="1">
        <v>2563155</v>
      </c>
      <c r="B9298" s="1" t="s">
        <v>33412</v>
      </c>
      <c r="C9298" s="1" t="s">
        <v>33413</v>
      </c>
      <c r="D9298" s="2" t="s">
        <v>33414</v>
      </c>
      <c r="E9298" s="1" t="s">
        <v>30605</v>
      </c>
      <c r="F9298" s="1" t="s">
        <v>33415</v>
      </c>
      <c r="G9298" s="3">
        <v>43959.092916666668</v>
      </c>
      <c r="H9298" s="1" t="b">
        <v>0</v>
      </c>
      <c r="I9298" s="1" t="s">
        <v>22</v>
      </c>
      <c r="K9298" s="2"/>
    </row>
    <row r="9299" spans="1:11" ht="12.5" x14ac:dyDescent="0.25">
      <c r="A9299" s="1">
        <v>2057515</v>
      </c>
      <c r="B9299" s="1" t="s">
        <v>33416</v>
      </c>
      <c r="C9299" s="1" t="s">
        <v>33417</v>
      </c>
      <c r="D9299" s="2" t="s">
        <v>33418</v>
      </c>
      <c r="E9299" s="1" t="s">
        <v>30605</v>
      </c>
      <c r="F9299" s="1" t="s">
        <v>33419</v>
      </c>
      <c r="G9299" s="3">
        <v>43959.092928240738</v>
      </c>
      <c r="H9299" s="1" t="b">
        <v>1</v>
      </c>
      <c r="K9299" s="2"/>
    </row>
    <row r="9300" spans="1:11" ht="12.5" x14ac:dyDescent="0.25">
      <c r="A9300" s="1">
        <v>836895</v>
      </c>
      <c r="B9300" s="1" t="s">
        <v>31160</v>
      </c>
      <c r="C9300" s="1" t="s">
        <v>33420</v>
      </c>
      <c r="D9300" s="2" t="s">
        <v>33421</v>
      </c>
      <c r="E9300" s="1" t="s">
        <v>30605</v>
      </c>
      <c r="F9300" s="1" t="s">
        <v>33422</v>
      </c>
      <c r="G9300" s="3">
        <v>43959.092928240738</v>
      </c>
      <c r="H9300" s="1" t="b">
        <v>0</v>
      </c>
      <c r="I9300" s="1" t="s">
        <v>22</v>
      </c>
      <c r="K9300" s="2"/>
    </row>
    <row r="9301" spans="1:11" ht="12.5" x14ac:dyDescent="0.25">
      <c r="A9301" s="1">
        <v>28672</v>
      </c>
      <c r="B9301" s="1" t="s">
        <v>33423</v>
      </c>
      <c r="C9301" s="1" t="s">
        <v>33424</v>
      </c>
      <c r="D9301" s="2" t="s">
        <v>33425</v>
      </c>
      <c r="E9301" s="1" t="s">
        <v>30605</v>
      </c>
      <c r="F9301" s="1" t="s">
        <v>33426</v>
      </c>
      <c r="G9301" s="3">
        <v>43959.092928240738</v>
      </c>
      <c r="H9301" s="1" t="b">
        <v>0</v>
      </c>
      <c r="I9301" s="1" t="s">
        <v>22</v>
      </c>
      <c r="K9301" s="2"/>
    </row>
    <row r="9302" spans="1:11" ht="12.5" x14ac:dyDescent="0.25">
      <c r="A9302" s="1">
        <v>1972109</v>
      </c>
      <c r="B9302" s="1" t="s">
        <v>33427</v>
      </c>
      <c r="C9302" s="1" t="s">
        <v>33428</v>
      </c>
      <c r="D9302" s="2" t="s">
        <v>33429</v>
      </c>
      <c r="E9302" s="1" t="s">
        <v>30605</v>
      </c>
      <c r="F9302" s="1" t="s">
        <v>33430</v>
      </c>
      <c r="G9302" s="3">
        <v>43959.092939814815</v>
      </c>
      <c r="H9302" s="1" t="b">
        <v>1</v>
      </c>
      <c r="K9302" s="2"/>
    </row>
    <row r="9303" spans="1:11" ht="12.5" x14ac:dyDescent="0.25">
      <c r="A9303" s="1">
        <v>62391559</v>
      </c>
      <c r="B9303" s="1" t="s">
        <v>33431</v>
      </c>
      <c r="C9303" s="1" t="s">
        <v>33432</v>
      </c>
      <c r="D9303" s="2" t="s">
        <v>33433</v>
      </c>
      <c r="E9303" s="1" t="s">
        <v>30605</v>
      </c>
      <c r="F9303" s="1" t="s">
        <v>33434</v>
      </c>
      <c r="G9303" s="3">
        <v>43959.092939814815</v>
      </c>
      <c r="H9303" s="1" t="b">
        <v>0</v>
      </c>
      <c r="I9303" s="1" t="s">
        <v>22</v>
      </c>
      <c r="K9303" s="2"/>
    </row>
    <row r="9304" spans="1:11" ht="12.5" x14ac:dyDescent="0.25">
      <c r="A9304" s="1">
        <v>237594</v>
      </c>
      <c r="B9304" s="1" t="s">
        <v>33435</v>
      </c>
      <c r="C9304" s="1" t="s">
        <v>33436</v>
      </c>
      <c r="D9304" s="2" t="s">
        <v>33437</v>
      </c>
      <c r="E9304" s="1" t="s">
        <v>30605</v>
      </c>
      <c r="F9304" s="1" t="s">
        <v>33438</v>
      </c>
      <c r="G9304" s="3">
        <v>43959.092951388891</v>
      </c>
      <c r="H9304" s="1" t="b">
        <v>1</v>
      </c>
      <c r="K9304" s="2"/>
    </row>
    <row r="9305" spans="1:11" ht="12.5" x14ac:dyDescent="0.25">
      <c r="A9305" s="1">
        <v>4254844</v>
      </c>
      <c r="B9305" s="1" t="s">
        <v>33439</v>
      </c>
      <c r="C9305" s="1" t="s">
        <v>33440</v>
      </c>
      <c r="D9305" s="2" t="s">
        <v>33441</v>
      </c>
      <c r="E9305" s="1" t="s">
        <v>30605</v>
      </c>
      <c r="F9305" s="1" t="s">
        <v>33442</v>
      </c>
      <c r="G9305" s="3">
        <v>43959.092951388891</v>
      </c>
      <c r="H9305" s="1" t="b">
        <v>0</v>
      </c>
      <c r="I9305" s="1" t="s">
        <v>22</v>
      </c>
      <c r="K9305" s="2"/>
    </row>
    <row r="9306" spans="1:11" ht="12.5" x14ac:dyDescent="0.25">
      <c r="A9306" s="1">
        <v>80040</v>
      </c>
      <c r="B9306" s="1" t="s">
        <v>32290</v>
      </c>
      <c r="C9306" s="1" t="s">
        <v>33443</v>
      </c>
      <c r="D9306" s="2" t="s">
        <v>33444</v>
      </c>
      <c r="E9306" s="1" t="s">
        <v>30605</v>
      </c>
      <c r="F9306" s="1" t="s">
        <v>33445</v>
      </c>
      <c r="G9306" s="3">
        <v>43959.092951388891</v>
      </c>
      <c r="H9306" s="1" t="b">
        <v>0</v>
      </c>
      <c r="I9306" s="1" t="s">
        <v>22</v>
      </c>
      <c r="K9306" s="2"/>
    </row>
    <row r="9307" spans="1:11" ht="12.5" x14ac:dyDescent="0.25">
      <c r="A9307" s="1">
        <v>1180995</v>
      </c>
      <c r="B9307" s="1" t="s">
        <v>33446</v>
      </c>
      <c r="C9307" s="1" t="s">
        <v>33447</v>
      </c>
      <c r="D9307" s="2" t="s">
        <v>33448</v>
      </c>
      <c r="E9307" s="1" t="s">
        <v>30605</v>
      </c>
      <c r="F9307" s="1" t="s">
        <v>33449</v>
      </c>
      <c r="G9307" s="3">
        <v>43959.092951388891</v>
      </c>
      <c r="H9307" s="1" t="b">
        <v>0</v>
      </c>
      <c r="I9307" s="1" t="s">
        <v>22</v>
      </c>
      <c r="K9307" s="2"/>
    </row>
    <row r="9308" spans="1:11" ht="12.5" x14ac:dyDescent="0.25">
      <c r="A9308" s="1">
        <v>57495614</v>
      </c>
      <c r="B9308" s="1" t="s">
        <v>33450</v>
      </c>
      <c r="C9308" s="1" t="s">
        <v>33451</v>
      </c>
      <c r="D9308" s="2" t="s">
        <v>33452</v>
      </c>
      <c r="E9308" s="1" t="s">
        <v>30605</v>
      </c>
      <c r="F9308" s="1" t="s">
        <v>33453</v>
      </c>
      <c r="G9308" s="3">
        <v>43959.092962962961</v>
      </c>
      <c r="H9308" s="1" t="b">
        <v>0</v>
      </c>
      <c r="I9308" s="1" t="s">
        <v>22</v>
      </c>
      <c r="K9308" s="2"/>
    </row>
    <row r="9309" spans="1:11" ht="12.5" x14ac:dyDescent="0.25">
      <c r="A9309" s="1">
        <v>6100717</v>
      </c>
      <c r="B9309" s="1" t="s">
        <v>33454</v>
      </c>
      <c r="C9309" s="1" t="s">
        <v>33455</v>
      </c>
      <c r="D9309" s="2" t="s">
        <v>33456</v>
      </c>
      <c r="E9309" s="1" t="s">
        <v>30605</v>
      </c>
      <c r="F9309" s="1" t="s">
        <v>33457</v>
      </c>
      <c r="G9309" s="3">
        <v>43959.092962962961</v>
      </c>
      <c r="H9309" s="1" t="b">
        <v>0</v>
      </c>
      <c r="I9309" s="1" t="s">
        <v>22</v>
      </c>
      <c r="K9309" s="2"/>
    </row>
    <row r="9310" spans="1:11" ht="12.5" x14ac:dyDescent="0.25">
      <c r="A9310" s="1">
        <v>1227590</v>
      </c>
      <c r="B9310" s="1" t="s">
        <v>33458</v>
      </c>
      <c r="C9310" s="1" t="s">
        <v>33459</v>
      </c>
      <c r="D9310" s="2" t="s">
        <v>33460</v>
      </c>
      <c r="E9310" s="1" t="s">
        <v>30605</v>
      </c>
      <c r="F9310" s="1" t="s">
        <v>33461</v>
      </c>
      <c r="G9310" s="3">
        <v>43959.092974537038</v>
      </c>
      <c r="H9310" s="1" t="b">
        <v>1</v>
      </c>
      <c r="K9310" s="2"/>
    </row>
    <row r="9311" spans="1:11" ht="12.5" x14ac:dyDescent="0.25">
      <c r="A9311" s="1">
        <v>17838583</v>
      </c>
      <c r="B9311" s="1" t="s">
        <v>30662</v>
      </c>
      <c r="C9311" s="1" t="s">
        <v>33462</v>
      </c>
      <c r="D9311" s="2" t="s">
        <v>33463</v>
      </c>
      <c r="E9311" s="1" t="s">
        <v>30605</v>
      </c>
      <c r="F9311" s="1" t="s">
        <v>33464</v>
      </c>
      <c r="G9311" s="3">
        <v>43959.092974537038</v>
      </c>
      <c r="H9311" s="1" t="b">
        <v>0</v>
      </c>
      <c r="I9311" s="1" t="s">
        <v>22</v>
      </c>
      <c r="K9311" s="2"/>
    </row>
    <row r="9312" spans="1:11" ht="12.5" x14ac:dyDescent="0.25">
      <c r="A9312" s="1">
        <v>2621662</v>
      </c>
      <c r="B9312" s="1" t="s">
        <v>33465</v>
      </c>
      <c r="C9312" s="1" t="s">
        <v>33466</v>
      </c>
      <c r="D9312" s="2" t="s">
        <v>33467</v>
      </c>
      <c r="E9312" s="1" t="s">
        <v>30605</v>
      </c>
      <c r="F9312" s="1" t="s">
        <v>33468</v>
      </c>
      <c r="G9312" s="3">
        <v>43959.092974537038</v>
      </c>
      <c r="H9312" s="1" t="b">
        <v>0</v>
      </c>
      <c r="I9312" s="1" t="s">
        <v>22</v>
      </c>
      <c r="K9312" s="2"/>
    </row>
    <row r="9313" spans="1:11" ht="12.5" x14ac:dyDescent="0.25">
      <c r="A9313" s="1">
        <v>778055</v>
      </c>
      <c r="B9313" s="1" t="s">
        <v>33469</v>
      </c>
      <c r="C9313" s="1" t="s">
        <v>33470</v>
      </c>
      <c r="D9313" s="2" t="s">
        <v>33471</v>
      </c>
      <c r="E9313" s="1" t="s">
        <v>30605</v>
      </c>
      <c r="F9313" s="1" t="s">
        <v>33472</v>
      </c>
      <c r="G9313" s="3">
        <v>43959.092974537038</v>
      </c>
      <c r="H9313" s="1" t="b">
        <v>0</v>
      </c>
      <c r="I9313" s="1" t="s">
        <v>22</v>
      </c>
      <c r="K9313" s="2"/>
    </row>
    <row r="9314" spans="1:11" ht="12.5" x14ac:dyDescent="0.25">
      <c r="A9314" s="1">
        <v>192268784</v>
      </c>
      <c r="B9314" s="1" t="s">
        <v>33473</v>
      </c>
      <c r="C9314" s="1" t="s">
        <v>33474</v>
      </c>
      <c r="D9314" s="2" t="s">
        <v>33475</v>
      </c>
      <c r="E9314" s="1" t="s">
        <v>30605</v>
      </c>
      <c r="F9314" s="1" t="s">
        <v>33476</v>
      </c>
      <c r="G9314" s="3">
        <v>43959.092986111114</v>
      </c>
      <c r="H9314" s="1" t="b">
        <v>1</v>
      </c>
      <c r="K9314" s="2"/>
    </row>
    <row r="9315" spans="1:11" ht="12.5" x14ac:dyDescent="0.25">
      <c r="A9315" s="1">
        <v>33518829</v>
      </c>
      <c r="B9315" s="1" t="s">
        <v>33477</v>
      </c>
      <c r="C9315" s="1" t="s">
        <v>33478</v>
      </c>
      <c r="D9315" s="2" t="s">
        <v>33479</v>
      </c>
      <c r="E9315" s="1" t="s">
        <v>30605</v>
      </c>
      <c r="F9315" s="1" t="s">
        <v>33480</v>
      </c>
      <c r="G9315" s="3">
        <v>43959.092986111114</v>
      </c>
      <c r="H9315" s="1" t="b">
        <v>0</v>
      </c>
      <c r="I9315" s="1" t="s">
        <v>22</v>
      </c>
      <c r="K9315" s="2"/>
    </row>
    <row r="9316" spans="1:11" ht="12.5" x14ac:dyDescent="0.25">
      <c r="A9316" s="1">
        <v>2949173</v>
      </c>
      <c r="B9316" s="1" t="s">
        <v>33481</v>
      </c>
      <c r="C9316" s="1" t="s">
        <v>33482</v>
      </c>
      <c r="D9316" s="2" t="s">
        <v>33483</v>
      </c>
      <c r="E9316" s="1" t="s">
        <v>30605</v>
      </c>
      <c r="F9316" s="1" t="s">
        <v>33484</v>
      </c>
      <c r="G9316" s="3">
        <v>43959.092997685184</v>
      </c>
      <c r="H9316" s="1" t="b">
        <v>0</v>
      </c>
      <c r="I9316" s="1" t="s">
        <v>22</v>
      </c>
      <c r="K9316" s="2"/>
    </row>
    <row r="9317" spans="1:11" ht="12.5" x14ac:dyDescent="0.25">
      <c r="A9317" s="1">
        <v>820826</v>
      </c>
      <c r="B9317" s="1" t="s">
        <v>33485</v>
      </c>
      <c r="C9317" s="1" t="s">
        <v>33486</v>
      </c>
      <c r="D9317" s="2" t="s">
        <v>33487</v>
      </c>
      <c r="E9317" s="1" t="s">
        <v>30605</v>
      </c>
      <c r="F9317" s="1" t="s">
        <v>33488</v>
      </c>
      <c r="G9317" s="3">
        <v>43959.092997685184</v>
      </c>
      <c r="H9317" s="1" t="b">
        <v>0</v>
      </c>
      <c r="I9317" s="1" t="s">
        <v>22</v>
      </c>
      <c r="K9317" s="2"/>
    </row>
    <row r="9318" spans="1:11" ht="12.5" x14ac:dyDescent="0.25">
      <c r="A9318" s="1">
        <v>457743</v>
      </c>
      <c r="B9318" s="1" t="s">
        <v>31705</v>
      </c>
      <c r="C9318" s="1" t="s">
        <v>33489</v>
      </c>
      <c r="D9318" s="2" t="s">
        <v>33490</v>
      </c>
      <c r="E9318" s="1" t="s">
        <v>30605</v>
      </c>
      <c r="F9318" s="1" t="s">
        <v>33491</v>
      </c>
      <c r="G9318" s="3">
        <v>43959.092997685184</v>
      </c>
      <c r="H9318" s="1" t="b">
        <v>0</v>
      </c>
      <c r="I9318" s="1" t="s">
        <v>1570</v>
      </c>
      <c r="K9318" s="2"/>
    </row>
    <row r="9319" spans="1:11" ht="12.5" x14ac:dyDescent="0.25">
      <c r="A9319" s="1">
        <v>95328271</v>
      </c>
      <c r="B9319" s="1" t="s">
        <v>30857</v>
      </c>
      <c r="C9319" s="1" t="s">
        <v>33492</v>
      </c>
      <c r="D9319" s="2" t="s">
        <v>33493</v>
      </c>
      <c r="E9319" s="1" t="s">
        <v>30605</v>
      </c>
      <c r="F9319" s="1" t="s">
        <v>33494</v>
      </c>
      <c r="G9319" s="3">
        <v>43959.093009259261</v>
      </c>
      <c r="H9319" s="1" t="b">
        <v>0</v>
      </c>
      <c r="I9319" s="1" t="s">
        <v>22</v>
      </c>
      <c r="K9319" s="2"/>
    </row>
    <row r="9320" spans="1:11" ht="12.5" x14ac:dyDescent="0.25">
      <c r="A9320" s="1">
        <v>5427147</v>
      </c>
      <c r="B9320" s="1" t="s">
        <v>33495</v>
      </c>
      <c r="C9320" s="1" t="s">
        <v>33496</v>
      </c>
      <c r="D9320" s="2" t="s">
        <v>33497</v>
      </c>
      <c r="E9320" s="1" t="s">
        <v>30605</v>
      </c>
      <c r="F9320" s="1" t="s">
        <v>33498</v>
      </c>
      <c r="G9320" s="3">
        <v>43959.093009259261</v>
      </c>
      <c r="H9320" s="1" t="b">
        <v>0</v>
      </c>
      <c r="I9320" s="1" t="s">
        <v>22</v>
      </c>
      <c r="K9320" s="2"/>
    </row>
    <row r="9321" spans="1:11" ht="12.5" x14ac:dyDescent="0.25">
      <c r="A9321" s="1">
        <v>20772066</v>
      </c>
      <c r="B9321" s="1" t="s">
        <v>33499</v>
      </c>
      <c r="C9321" s="1" t="s">
        <v>33500</v>
      </c>
      <c r="D9321" s="2" t="s">
        <v>33501</v>
      </c>
      <c r="E9321" s="1" t="s">
        <v>30605</v>
      </c>
      <c r="F9321" s="1" t="s">
        <v>33502</v>
      </c>
      <c r="G9321" s="3">
        <v>43959.093009259261</v>
      </c>
      <c r="H9321" s="1" t="b">
        <v>0</v>
      </c>
      <c r="I9321" s="1" t="s">
        <v>22</v>
      </c>
      <c r="K9321" s="2"/>
    </row>
    <row r="9322" spans="1:11" ht="12.5" x14ac:dyDescent="0.25">
      <c r="A9322" s="1">
        <v>194554883</v>
      </c>
      <c r="B9322" s="1" t="s">
        <v>33503</v>
      </c>
      <c r="C9322" s="1" t="s">
        <v>33504</v>
      </c>
      <c r="D9322" s="2" t="s">
        <v>33505</v>
      </c>
      <c r="E9322" s="1" t="s">
        <v>30605</v>
      </c>
      <c r="F9322" s="1" t="s">
        <v>33506</v>
      </c>
      <c r="G9322" s="3">
        <v>43959.093009259261</v>
      </c>
      <c r="H9322" s="1" t="b">
        <v>0</v>
      </c>
      <c r="I9322" s="1" t="s">
        <v>22</v>
      </c>
      <c r="K9322" s="2"/>
    </row>
    <row r="9323" spans="1:11" ht="12.5" x14ac:dyDescent="0.25">
      <c r="A9323" s="1">
        <v>216026</v>
      </c>
      <c r="B9323" s="1" t="s">
        <v>31127</v>
      </c>
      <c r="C9323" s="1" t="s">
        <v>33507</v>
      </c>
      <c r="D9323" s="2" t="s">
        <v>33508</v>
      </c>
      <c r="E9323" s="1" t="s">
        <v>30605</v>
      </c>
      <c r="F9323" s="1" t="s">
        <v>33509</v>
      </c>
      <c r="G9323" s="3">
        <v>43959.09302083333</v>
      </c>
      <c r="H9323" s="1" t="b">
        <v>0</v>
      </c>
      <c r="I9323" s="1" t="s">
        <v>22</v>
      </c>
      <c r="K9323" s="2"/>
    </row>
    <row r="9324" spans="1:11" ht="12.5" x14ac:dyDescent="0.25">
      <c r="A9324" s="1">
        <v>608824</v>
      </c>
      <c r="B9324" s="1" t="s">
        <v>33510</v>
      </c>
      <c r="C9324" s="1" t="s">
        <v>33511</v>
      </c>
      <c r="D9324" s="2" t="s">
        <v>33512</v>
      </c>
      <c r="E9324" s="1" t="s">
        <v>30605</v>
      </c>
      <c r="F9324" s="1" t="s">
        <v>33513</v>
      </c>
      <c r="G9324" s="3">
        <v>43959.09302083333</v>
      </c>
      <c r="H9324" s="1" t="b">
        <v>0</v>
      </c>
      <c r="I9324" s="1" t="s">
        <v>22</v>
      </c>
      <c r="K9324" s="2"/>
    </row>
    <row r="9325" spans="1:11" ht="12.5" x14ac:dyDescent="0.25">
      <c r="A9325" s="1">
        <v>6750715</v>
      </c>
      <c r="B9325" s="1" t="s">
        <v>33514</v>
      </c>
      <c r="C9325" s="1" t="s">
        <v>33515</v>
      </c>
      <c r="D9325" s="2" t="s">
        <v>33516</v>
      </c>
      <c r="E9325" s="1" t="s">
        <v>30605</v>
      </c>
      <c r="F9325" s="1" t="s">
        <v>33517</v>
      </c>
      <c r="G9325" s="3">
        <v>43959.09302083333</v>
      </c>
      <c r="H9325" s="1" t="b">
        <v>0</v>
      </c>
      <c r="I9325" s="1" t="s">
        <v>22</v>
      </c>
      <c r="K9325" s="2"/>
    </row>
    <row r="9326" spans="1:11" ht="12.5" x14ac:dyDescent="0.25">
      <c r="A9326" s="1">
        <v>664716</v>
      </c>
      <c r="B9326" s="1" t="s">
        <v>33518</v>
      </c>
      <c r="C9326" s="1" t="s">
        <v>33518</v>
      </c>
      <c r="D9326" s="2" t="s">
        <v>33519</v>
      </c>
      <c r="E9326" s="1" t="s">
        <v>30605</v>
      </c>
      <c r="F9326" s="1" t="s">
        <v>33520</v>
      </c>
      <c r="G9326" s="3">
        <v>43959.09302083333</v>
      </c>
      <c r="H9326" s="1" t="b">
        <v>0</v>
      </c>
      <c r="I9326" s="1" t="s">
        <v>22</v>
      </c>
      <c r="K9326" s="2"/>
    </row>
    <row r="9327" spans="1:11" ht="12.5" x14ac:dyDescent="0.25">
      <c r="A9327" s="1">
        <v>68418199</v>
      </c>
      <c r="B9327" s="1" t="s">
        <v>33521</v>
      </c>
      <c r="C9327" s="1" t="s">
        <v>31632</v>
      </c>
      <c r="D9327" s="2" t="s">
        <v>33522</v>
      </c>
      <c r="E9327" s="1" t="s">
        <v>30605</v>
      </c>
      <c r="F9327" s="1" t="s">
        <v>33523</v>
      </c>
      <c r="G9327" s="3">
        <v>43959.093032407407</v>
      </c>
      <c r="H9327" s="1" t="b">
        <v>0</v>
      </c>
      <c r="I9327" s="1" t="s">
        <v>22</v>
      </c>
      <c r="K9327" s="2"/>
    </row>
    <row r="9328" spans="1:11" ht="12.5" x14ac:dyDescent="0.25">
      <c r="A9328" s="1">
        <v>7268616</v>
      </c>
      <c r="B9328" s="1" t="s">
        <v>6527</v>
      </c>
      <c r="C9328" s="1" t="s">
        <v>33524</v>
      </c>
      <c r="D9328" s="2" t="s">
        <v>33525</v>
      </c>
      <c r="E9328" s="1" t="s">
        <v>30605</v>
      </c>
      <c r="F9328" s="1" t="s">
        <v>33526</v>
      </c>
      <c r="G9328" s="3">
        <v>43959.093032407407</v>
      </c>
      <c r="H9328" s="1" t="b">
        <v>0</v>
      </c>
      <c r="I9328" s="1" t="s">
        <v>22</v>
      </c>
      <c r="K9328" s="2"/>
    </row>
    <row r="9329" spans="1:11" ht="12.5" x14ac:dyDescent="0.25">
      <c r="A9329" s="1">
        <v>7491726</v>
      </c>
      <c r="B9329" s="1" t="s">
        <v>18</v>
      </c>
      <c r="C9329" s="1" t="s">
        <v>33527</v>
      </c>
      <c r="D9329" s="2" t="s">
        <v>33528</v>
      </c>
      <c r="E9329" s="1" t="s">
        <v>30605</v>
      </c>
      <c r="F9329" s="1" t="s">
        <v>33529</v>
      </c>
      <c r="G9329" s="3">
        <v>43959.093043981484</v>
      </c>
      <c r="H9329" s="1" t="b">
        <v>1</v>
      </c>
      <c r="K9329" s="2"/>
    </row>
    <row r="9330" spans="1:11" ht="12.5" x14ac:dyDescent="0.25">
      <c r="A9330" s="1">
        <v>502760</v>
      </c>
      <c r="B9330" s="1" t="s">
        <v>33530</v>
      </c>
      <c r="C9330" s="1" t="s">
        <v>33530</v>
      </c>
      <c r="D9330" s="2" t="s">
        <v>33531</v>
      </c>
      <c r="E9330" s="1" t="s">
        <v>30605</v>
      </c>
      <c r="F9330" s="1" t="s">
        <v>33532</v>
      </c>
      <c r="G9330" s="3">
        <v>43959.093043981484</v>
      </c>
      <c r="H9330" s="1" t="b">
        <v>0</v>
      </c>
      <c r="I9330" s="1" t="s">
        <v>22</v>
      </c>
      <c r="K9330" s="2"/>
    </row>
    <row r="9331" spans="1:11" ht="12.5" x14ac:dyDescent="0.25">
      <c r="A9331" s="1">
        <v>20388420</v>
      </c>
      <c r="B9331" s="1" t="s">
        <v>33533</v>
      </c>
      <c r="C9331" s="1" t="s">
        <v>33533</v>
      </c>
      <c r="D9331" s="2" t="s">
        <v>33534</v>
      </c>
      <c r="E9331" s="1" t="s">
        <v>30605</v>
      </c>
      <c r="F9331" s="1" t="s">
        <v>33535</v>
      </c>
      <c r="G9331" s="3">
        <v>43959.093055555553</v>
      </c>
      <c r="H9331" s="1" t="b">
        <v>1</v>
      </c>
      <c r="K9331" s="2"/>
    </row>
    <row r="9332" spans="1:11" ht="12.5" x14ac:dyDescent="0.25">
      <c r="A9332" s="1">
        <v>5188602</v>
      </c>
      <c r="B9332" s="1" t="s">
        <v>33536</v>
      </c>
      <c r="C9332" s="1" t="s">
        <v>33537</v>
      </c>
      <c r="D9332" s="2" t="s">
        <v>33538</v>
      </c>
      <c r="E9332" s="1" t="s">
        <v>30605</v>
      </c>
      <c r="F9332" s="1" t="s">
        <v>33539</v>
      </c>
      <c r="G9332" s="3">
        <v>43959.093055555553</v>
      </c>
      <c r="H9332" s="1" t="b">
        <v>0</v>
      </c>
      <c r="I9332" s="1" t="s">
        <v>22</v>
      </c>
      <c r="K9332" s="2"/>
    </row>
    <row r="9333" spans="1:11" ht="12.5" x14ac:dyDescent="0.25">
      <c r="A9333" s="1">
        <v>1795951</v>
      </c>
      <c r="B9333" s="1" t="s">
        <v>24533</v>
      </c>
      <c r="C9333" s="1" t="s">
        <v>33540</v>
      </c>
      <c r="D9333" s="2" t="s">
        <v>33541</v>
      </c>
      <c r="E9333" s="1" t="s">
        <v>30605</v>
      </c>
      <c r="F9333" s="1" t="s">
        <v>33542</v>
      </c>
      <c r="G9333" s="3">
        <v>43959.09306712963</v>
      </c>
      <c r="H9333" s="1" t="b">
        <v>1</v>
      </c>
      <c r="K9333" s="2"/>
    </row>
    <row r="9334" spans="1:11" ht="12.5" x14ac:dyDescent="0.25">
      <c r="A9334" s="1">
        <v>2824626</v>
      </c>
      <c r="B9334" s="1" t="s">
        <v>33543</v>
      </c>
      <c r="C9334" s="1" t="s">
        <v>33544</v>
      </c>
      <c r="D9334" s="2" t="s">
        <v>33545</v>
      </c>
      <c r="E9334" s="1" t="s">
        <v>30605</v>
      </c>
      <c r="F9334" s="1" t="s">
        <v>33546</v>
      </c>
      <c r="G9334" s="3">
        <v>43959.093078703707</v>
      </c>
      <c r="H9334" s="1" t="b">
        <v>0</v>
      </c>
      <c r="I9334" s="1" t="s">
        <v>22</v>
      </c>
      <c r="K9334" s="2"/>
    </row>
    <row r="9335" spans="1:11" ht="12.5" x14ac:dyDescent="0.25">
      <c r="A9335" s="1">
        <v>55807822</v>
      </c>
      <c r="B9335" s="1" t="s">
        <v>33547</v>
      </c>
      <c r="C9335" s="1" t="s">
        <v>33548</v>
      </c>
      <c r="D9335" s="2" t="s">
        <v>33549</v>
      </c>
      <c r="E9335" s="1" t="s">
        <v>30605</v>
      </c>
      <c r="F9335" s="1" t="s">
        <v>33550</v>
      </c>
      <c r="G9335" s="3">
        <v>43959.093078703707</v>
      </c>
      <c r="H9335" s="1" t="b">
        <v>0</v>
      </c>
      <c r="I9335" s="1" t="s">
        <v>22</v>
      </c>
      <c r="K9335" s="2"/>
    </row>
    <row r="9336" spans="1:11" ht="12.5" x14ac:dyDescent="0.25">
      <c r="A9336" s="1">
        <v>2012691</v>
      </c>
      <c r="B9336" s="1" t="s">
        <v>31445</v>
      </c>
      <c r="C9336" s="1" t="s">
        <v>33551</v>
      </c>
      <c r="D9336" s="2" t="s">
        <v>33552</v>
      </c>
      <c r="E9336" s="1" t="s">
        <v>30605</v>
      </c>
      <c r="F9336" s="1" t="s">
        <v>33553</v>
      </c>
      <c r="G9336" s="3">
        <v>43959.093078703707</v>
      </c>
      <c r="H9336" s="1" t="b">
        <v>0</v>
      </c>
      <c r="I9336" s="1" t="s">
        <v>22</v>
      </c>
      <c r="K9336" s="2"/>
    </row>
    <row r="9337" spans="1:11" ht="12.5" x14ac:dyDescent="0.25">
      <c r="A9337" s="1">
        <v>546593</v>
      </c>
      <c r="B9337" s="1" t="s">
        <v>30972</v>
      </c>
      <c r="C9337" s="1" t="s">
        <v>33554</v>
      </c>
      <c r="D9337" s="2" t="s">
        <v>33555</v>
      </c>
      <c r="E9337" s="1" t="s">
        <v>30605</v>
      </c>
      <c r="F9337" s="1" t="s">
        <v>33556</v>
      </c>
      <c r="G9337" s="3">
        <v>43959.093090277776</v>
      </c>
      <c r="H9337" s="1" t="b">
        <v>0</v>
      </c>
      <c r="I9337" s="1" t="s">
        <v>22</v>
      </c>
      <c r="K9337" s="2"/>
    </row>
    <row r="9338" spans="1:11" ht="12.5" x14ac:dyDescent="0.25">
      <c r="A9338" s="1">
        <v>56318788</v>
      </c>
      <c r="B9338" s="1" t="s">
        <v>33557</v>
      </c>
      <c r="C9338" s="1" t="s">
        <v>33558</v>
      </c>
      <c r="D9338" s="2" t="s">
        <v>33559</v>
      </c>
      <c r="E9338" s="1" t="s">
        <v>30605</v>
      </c>
      <c r="F9338" s="1" t="s">
        <v>33560</v>
      </c>
      <c r="G9338" s="3">
        <v>43959.093090277776</v>
      </c>
      <c r="H9338" s="1" t="b">
        <v>0</v>
      </c>
      <c r="I9338" s="1" t="s">
        <v>22</v>
      </c>
      <c r="K9338" s="2"/>
    </row>
    <row r="9339" spans="1:11" ht="12.5" x14ac:dyDescent="0.25">
      <c r="A9339" s="1">
        <v>4097634</v>
      </c>
      <c r="B9339" s="1" t="s">
        <v>33561</v>
      </c>
      <c r="C9339" s="1" t="s">
        <v>33562</v>
      </c>
      <c r="D9339" s="2" t="s">
        <v>33563</v>
      </c>
      <c r="E9339" s="1" t="s">
        <v>30605</v>
      </c>
      <c r="F9339" s="1" t="s">
        <v>33564</v>
      </c>
      <c r="G9339" s="3">
        <v>43959.093101851853</v>
      </c>
      <c r="H9339" s="1" t="b">
        <v>1</v>
      </c>
      <c r="K9339" s="2"/>
    </row>
    <row r="9340" spans="1:11" ht="12.5" x14ac:dyDescent="0.25">
      <c r="A9340" s="1">
        <v>1303125</v>
      </c>
      <c r="B9340" s="1" t="s">
        <v>33565</v>
      </c>
      <c r="C9340" s="1" t="s">
        <v>33566</v>
      </c>
      <c r="D9340" s="2" t="s">
        <v>33567</v>
      </c>
      <c r="E9340" s="1" t="s">
        <v>30605</v>
      </c>
      <c r="F9340" s="1" t="s">
        <v>33568</v>
      </c>
      <c r="G9340" s="3">
        <v>43959.093101851853</v>
      </c>
      <c r="H9340" s="1" t="b">
        <v>0</v>
      </c>
      <c r="I9340" s="1" t="s">
        <v>22</v>
      </c>
      <c r="K9340" s="2"/>
    </row>
    <row r="9341" spans="1:11" ht="12.5" x14ac:dyDescent="0.25">
      <c r="A9341" s="1">
        <v>64871256</v>
      </c>
      <c r="B9341" s="1" t="s">
        <v>359</v>
      </c>
      <c r="C9341" s="1" t="s">
        <v>33569</v>
      </c>
      <c r="D9341" s="2" t="s">
        <v>33570</v>
      </c>
      <c r="E9341" s="1" t="s">
        <v>30605</v>
      </c>
      <c r="F9341" s="1" t="s">
        <v>33571</v>
      </c>
      <c r="G9341" s="3">
        <v>43959.093101851853</v>
      </c>
      <c r="H9341" s="1" t="b">
        <v>0</v>
      </c>
      <c r="I9341" s="1" t="s">
        <v>22</v>
      </c>
      <c r="K9341" s="2"/>
    </row>
    <row r="9342" spans="1:11" ht="12.5" x14ac:dyDescent="0.25">
      <c r="A9342" s="1">
        <v>39654581</v>
      </c>
      <c r="B9342" s="1" t="s">
        <v>33216</v>
      </c>
      <c r="C9342" s="1" t="s">
        <v>33572</v>
      </c>
      <c r="D9342" s="2" t="s">
        <v>33573</v>
      </c>
      <c r="E9342" s="1" t="s">
        <v>30605</v>
      </c>
      <c r="F9342" s="1" t="s">
        <v>33574</v>
      </c>
      <c r="G9342" s="3">
        <v>43959.093113425923</v>
      </c>
      <c r="H9342" s="1" t="b">
        <v>1</v>
      </c>
      <c r="K9342" s="2"/>
    </row>
    <row r="9343" spans="1:11" ht="12.5" x14ac:dyDescent="0.25">
      <c r="A9343" s="1">
        <v>1889313</v>
      </c>
      <c r="B9343" s="1" t="s">
        <v>33575</v>
      </c>
      <c r="C9343" s="1" t="s">
        <v>33576</v>
      </c>
      <c r="D9343" s="2" t="s">
        <v>33577</v>
      </c>
      <c r="E9343" s="1" t="s">
        <v>30605</v>
      </c>
      <c r="F9343" s="1" t="s">
        <v>33578</v>
      </c>
      <c r="G9343" s="3">
        <v>43959.093113425923</v>
      </c>
      <c r="H9343" s="1" t="b">
        <v>0</v>
      </c>
      <c r="I9343" s="1" t="s">
        <v>22</v>
      </c>
      <c r="K9343" s="2"/>
    </row>
    <row r="9344" spans="1:11" ht="12.5" x14ac:dyDescent="0.25">
      <c r="A9344" s="1">
        <v>50177359</v>
      </c>
      <c r="B9344" s="1" t="s">
        <v>33579</v>
      </c>
      <c r="C9344" s="1" t="s">
        <v>33580</v>
      </c>
      <c r="D9344" s="2" t="s">
        <v>33581</v>
      </c>
      <c r="E9344" s="1" t="s">
        <v>30605</v>
      </c>
      <c r="F9344" s="1" t="s">
        <v>33582</v>
      </c>
      <c r="G9344" s="3">
        <v>43959.093124999999</v>
      </c>
      <c r="H9344" s="1" t="b">
        <v>0</v>
      </c>
      <c r="I9344" s="1" t="s">
        <v>5</v>
      </c>
      <c r="K9344" s="2"/>
    </row>
    <row r="9345" spans="1:11" ht="12.5" x14ac:dyDescent="0.25">
      <c r="A9345" s="1">
        <v>179</v>
      </c>
      <c r="B9345" s="1" t="s">
        <v>33583</v>
      </c>
      <c r="C9345" s="1" t="s">
        <v>33584</v>
      </c>
      <c r="D9345" s="2" t="s">
        <v>33585</v>
      </c>
      <c r="E9345" s="1" t="s">
        <v>30605</v>
      </c>
      <c r="F9345" s="1" t="s">
        <v>33586</v>
      </c>
      <c r="G9345" s="3">
        <v>43959.093136574076</v>
      </c>
      <c r="H9345" s="1" t="b">
        <v>0</v>
      </c>
      <c r="I9345" s="1" t="s">
        <v>22</v>
      </c>
      <c r="K9345" s="2"/>
    </row>
    <row r="9346" spans="1:11" ht="12.5" x14ac:dyDescent="0.25">
      <c r="A9346" s="1">
        <v>3067553</v>
      </c>
      <c r="B9346" s="1" t="s">
        <v>31088</v>
      </c>
      <c r="C9346" s="1" t="s">
        <v>33587</v>
      </c>
      <c r="D9346" s="2" t="s">
        <v>33588</v>
      </c>
      <c r="E9346" s="1" t="s">
        <v>30605</v>
      </c>
      <c r="F9346" s="1" t="s">
        <v>33589</v>
      </c>
      <c r="G9346" s="3">
        <v>43959.093136574076</v>
      </c>
      <c r="H9346" s="1" t="b">
        <v>0</v>
      </c>
      <c r="I9346" s="1" t="s">
        <v>22</v>
      </c>
      <c r="K9346" s="2"/>
    </row>
    <row r="9347" spans="1:11" ht="12.5" x14ac:dyDescent="0.25">
      <c r="A9347" s="1">
        <v>34945282</v>
      </c>
      <c r="B9347" s="1" t="s">
        <v>31837</v>
      </c>
      <c r="C9347" s="1" t="s">
        <v>33590</v>
      </c>
      <c r="D9347" s="2" t="s">
        <v>33591</v>
      </c>
      <c r="E9347" s="1" t="s">
        <v>30605</v>
      </c>
      <c r="F9347" s="1" t="s">
        <v>33592</v>
      </c>
      <c r="G9347" s="3">
        <v>43959.093136574076</v>
      </c>
      <c r="H9347" s="1" t="b">
        <v>0</v>
      </c>
      <c r="I9347" s="1" t="s">
        <v>22</v>
      </c>
      <c r="K9347" s="2"/>
    </row>
    <row r="9348" spans="1:11" ht="12.5" x14ac:dyDescent="0.25">
      <c r="A9348" s="1">
        <v>1868427</v>
      </c>
      <c r="B9348" s="1" t="s">
        <v>33593</v>
      </c>
      <c r="C9348" s="1" t="s">
        <v>33594</v>
      </c>
      <c r="D9348" s="2" t="s">
        <v>33595</v>
      </c>
      <c r="E9348" s="1" t="s">
        <v>30605</v>
      </c>
      <c r="F9348" s="1" t="s">
        <v>33596</v>
      </c>
      <c r="G9348" s="3">
        <v>43959.093136574076</v>
      </c>
      <c r="H9348" s="1" t="b">
        <v>0</v>
      </c>
      <c r="I9348" s="1" t="s">
        <v>22</v>
      </c>
      <c r="K9348" s="2"/>
    </row>
    <row r="9349" spans="1:11" ht="12.5" x14ac:dyDescent="0.25">
      <c r="A9349" s="1">
        <v>76404</v>
      </c>
      <c r="B9349" s="1" t="s">
        <v>33597</v>
      </c>
      <c r="C9349" s="1" t="s">
        <v>33598</v>
      </c>
      <c r="D9349" s="2" t="s">
        <v>33599</v>
      </c>
      <c r="E9349" s="1" t="s">
        <v>30605</v>
      </c>
      <c r="F9349" s="1" t="s">
        <v>33600</v>
      </c>
      <c r="G9349" s="3">
        <v>43959.093148148146</v>
      </c>
      <c r="H9349" s="1" t="b">
        <v>0</v>
      </c>
      <c r="I9349" s="1" t="s">
        <v>22</v>
      </c>
      <c r="K9349" s="2"/>
    </row>
    <row r="9350" spans="1:11" ht="12.5" x14ac:dyDescent="0.25">
      <c r="A9350" s="1">
        <v>1025176</v>
      </c>
      <c r="B9350" s="1" t="s">
        <v>33601</v>
      </c>
      <c r="C9350" s="1" t="s">
        <v>33602</v>
      </c>
      <c r="D9350" s="2" t="s">
        <v>33603</v>
      </c>
      <c r="E9350" s="1" t="s">
        <v>30605</v>
      </c>
      <c r="F9350" s="1" t="s">
        <v>33604</v>
      </c>
      <c r="G9350" s="3">
        <v>43959.093148148146</v>
      </c>
      <c r="H9350" s="1" t="b">
        <v>0</v>
      </c>
      <c r="I9350" s="1" t="s">
        <v>22</v>
      </c>
      <c r="K9350" s="2"/>
    </row>
    <row r="9351" spans="1:11" ht="12.5" x14ac:dyDescent="0.25">
      <c r="A9351" s="1">
        <v>81531</v>
      </c>
      <c r="B9351" s="1" t="s">
        <v>33605</v>
      </c>
      <c r="C9351" s="1" t="s">
        <v>33606</v>
      </c>
      <c r="D9351" s="2" t="s">
        <v>33607</v>
      </c>
      <c r="E9351" s="1" t="s">
        <v>30605</v>
      </c>
      <c r="F9351" s="1" t="s">
        <v>33608</v>
      </c>
      <c r="G9351" s="3">
        <v>43959.093148148146</v>
      </c>
      <c r="H9351" s="1" t="b">
        <v>0</v>
      </c>
      <c r="I9351" s="1" t="s">
        <v>22</v>
      </c>
      <c r="K9351" s="2"/>
    </row>
    <row r="9352" spans="1:11" ht="12.5" x14ac:dyDescent="0.25">
      <c r="A9352" s="1">
        <v>3240891</v>
      </c>
      <c r="B9352" s="1" t="s">
        <v>33609</v>
      </c>
      <c r="C9352" s="1" t="s">
        <v>33610</v>
      </c>
      <c r="D9352" s="2" t="s">
        <v>33611</v>
      </c>
      <c r="E9352" s="1" t="s">
        <v>30605</v>
      </c>
      <c r="F9352" s="1" t="s">
        <v>33612</v>
      </c>
      <c r="G9352" s="3">
        <v>43959.093148148146</v>
      </c>
      <c r="H9352" s="1" t="b">
        <v>0</v>
      </c>
      <c r="I9352" s="1" t="s">
        <v>22</v>
      </c>
      <c r="K9352" s="2"/>
    </row>
    <row r="9353" spans="1:11" ht="12.5" x14ac:dyDescent="0.25">
      <c r="A9353" s="1">
        <v>135376</v>
      </c>
      <c r="B9353" s="1" t="s">
        <v>33613</v>
      </c>
      <c r="C9353" s="1" t="s">
        <v>33614</v>
      </c>
      <c r="D9353" s="2" t="s">
        <v>33615</v>
      </c>
      <c r="E9353" s="1" t="s">
        <v>30605</v>
      </c>
      <c r="F9353" s="1" t="s">
        <v>33616</v>
      </c>
      <c r="G9353" s="3">
        <v>43959.093159722222</v>
      </c>
      <c r="H9353" s="1" t="b">
        <v>0</v>
      </c>
      <c r="I9353" s="1" t="s">
        <v>22</v>
      </c>
      <c r="K9353" s="2"/>
    </row>
    <row r="9354" spans="1:11" ht="12.5" x14ac:dyDescent="0.25">
      <c r="A9354" s="1">
        <v>28706</v>
      </c>
      <c r="B9354" s="1" t="s">
        <v>33617</v>
      </c>
      <c r="C9354" s="1" t="s">
        <v>33617</v>
      </c>
      <c r="D9354" s="2" t="s">
        <v>33618</v>
      </c>
      <c r="E9354" s="1" t="s">
        <v>30605</v>
      </c>
      <c r="F9354" s="1" t="s">
        <v>33619</v>
      </c>
      <c r="G9354" s="3">
        <v>43959.093159722222</v>
      </c>
      <c r="H9354" s="1" t="b">
        <v>0</v>
      </c>
      <c r="I9354" s="1" t="s">
        <v>22</v>
      </c>
      <c r="K9354" s="2"/>
    </row>
    <row r="9355" spans="1:11" ht="12.5" x14ac:dyDescent="0.25">
      <c r="A9355" s="1">
        <v>6019608</v>
      </c>
      <c r="B9355" s="1" t="s">
        <v>33620</v>
      </c>
      <c r="C9355" s="1">
        <v>0.3</v>
      </c>
      <c r="D9355" s="2" t="s">
        <v>33621</v>
      </c>
      <c r="E9355" s="1" t="s">
        <v>30605</v>
      </c>
      <c r="F9355" s="1" t="s">
        <v>33622</v>
      </c>
      <c r="G9355" s="3">
        <v>43959.093159722222</v>
      </c>
      <c r="H9355" s="1" t="b">
        <v>0</v>
      </c>
      <c r="I9355" s="1" t="s">
        <v>22</v>
      </c>
      <c r="K9355" s="2"/>
    </row>
    <row r="9356" spans="1:11" ht="12.5" x14ac:dyDescent="0.25">
      <c r="A9356" s="1">
        <v>95560</v>
      </c>
      <c r="B9356" s="1" t="s">
        <v>33623</v>
      </c>
      <c r="C9356" s="1" t="s">
        <v>33624</v>
      </c>
      <c r="D9356" s="2" t="s">
        <v>33625</v>
      </c>
      <c r="E9356" s="1" t="s">
        <v>30605</v>
      </c>
      <c r="F9356" s="1" t="s">
        <v>33626</v>
      </c>
      <c r="G9356" s="3">
        <v>43959.093159722222</v>
      </c>
      <c r="H9356" s="1" t="b">
        <v>0</v>
      </c>
      <c r="I9356" s="1" t="s">
        <v>22</v>
      </c>
      <c r="K9356" s="2"/>
    </row>
    <row r="9357" spans="1:11" ht="12.5" x14ac:dyDescent="0.25">
      <c r="A9357" s="1">
        <v>49221370</v>
      </c>
      <c r="B9357" s="1" t="s">
        <v>25934</v>
      </c>
      <c r="C9357" s="1" t="s">
        <v>33627</v>
      </c>
      <c r="D9357" s="2" t="s">
        <v>33628</v>
      </c>
      <c r="E9357" s="1" t="s">
        <v>30605</v>
      </c>
      <c r="F9357" s="1" t="s">
        <v>33629</v>
      </c>
      <c r="G9357" s="3">
        <v>43959.093171296299</v>
      </c>
      <c r="H9357" s="1" t="b">
        <v>0</v>
      </c>
      <c r="I9357" s="1" t="s">
        <v>22</v>
      </c>
      <c r="K9357" s="2"/>
    </row>
    <row r="9358" spans="1:11" ht="12.5" x14ac:dyDescent="0.25">
      <c r="A9358" s="1">
        <v>53977944</v>
      </c>
      <c r="B9358" s="1" t="s">
        <v>32283</v>
      </c>
      <c r="C9358" s="1" t="s">
        <v>33630</v>
      </c>
      <c r="D9358" s="2" t="s">
        <v>33631</v>
      </c>
      <c r="E9358" s="1" t="s">
        <v>30605</v>
      </c>
      <c r="F9358" s="1" t="s">
        <v>33632</v>
      </c>
      <c r="G9358" s="3">
        <v>43959.093182870369</v>
      </c>
      <c r="H9358" s="1" t="b">
        <v>1</v>
      </c>
      <c r="K9358" s="2"/>
    </row>
    <row r="9359" spans="1:11" ht="12.5" x14ac:dyDescent="0.25">
      <c r="A9359" s="1">
        <v>2258398</v>
      </c>
      <c r="B9359" s="1" t="s">
        <v>29483</v>
      </c>
      <c r="C9359" s="1" t="s">
        <v>33633</v>
      </c>
      <c r="D9359" s="2" t="s">
        <v>33634</v>
      </c>
      <c r="E9359" s="1" t="s">
        <v>30605</v>
      </c>
      <c r="F9359" s="1" t="s">
        <v>33635</v>
      </c>
      <c r="G9359" s="3">
        <v>43959.093182870369</v>
      </c>
      <c r="H9359" s="1" t="b">
        <v>0</v>
      </c>
      <c r="I9359" s="1" t="s">
        <v>22</v>
      </c>
      <c r="K9359" s="2"/>
    </row>
    <row r="9360" spans="1:11" ht="12.5" x14ac:dyDescent="0.25">
      <c r="A9360" s="1">
        <v>2346936</v>
      </c>
      <c r="B9360" s="1" t="s">
        <v>32371</v>
      </c>
      <c r="C9360" s="1" t="s">
        <v>33636</v>
      </c>
      <c r="D9360" s="2" t="s">
        <v>33637</v>
      </c>
      <c r="E9360" s="1" t="s">
        <v>30605</v>
      </c>
      <c r="F9360" s="1" t="s">
        <v>33638</v>
      </c>
      <c r="G9360" s="3">
        <v>43959.093182870369</v>
      </c>
      <c r="H9360" s="1" t="b">
        <v>0</v>
      </c>
      <c r="I9360" s="1" t="s">
        <v>22</v>
      </c>
      <c r="K9360" s="2"/>
    </row>
    <row r="9361" spans="1:11" ht="12.5" x14ac:dyDescent="0.25">
      <c r="A9361" s="1">
        <v>9122188</v>
      </c>
      <c r="B9361" s="1" t="s">
        <v>33639</v>
      </c>
      <c r="C9361" s="1" t="s">
        <v>33640</v>
      </c>
      <c r="D9361" s="2" t="s">
        <v>33641</v>
      </c>
      <c r="E9361" s="1" t="s">
        <v>30605</v>
      </c>
      <c r="F9361" s="1" t="s">
        <v>33642</v>
      </c>
      <c r="G9361" s="3">
        <v>43959.093182870369</v>
      </c>
      <c r="H9361" s="1" t="b">
        <v>0</v>
      </c>
      <c r="I9361" s="1" t="s">
        <v>22</v>
      </c>
      <c r="K9361" s="2"/>
    </row>
    <row r="9362" spans="1:11" ht="12.5" x14ac:dyDescent="0.25">
      <c r="A9362" s="1">
        <v>7723866</v>
      </c>
      <c r="B9362" s="1" t="s">
        <v>33643</v>
      </c>
      <c r="C9362" s="1" t="s">
        <v>33644</v>
      </c>
      <c r="D9362" s="2" t="s">
        <v>33645</v>
      </c>
      <c r="E9362" s="1" t="s">
        <v>30605</v>
      </c>
      <c r="F9362" s="1" t="s">
        <v>33646</v>
      </c>
      <c r="G9362" s="3">
        <v>43959.093194444446</v>
      </c>
      <c r="H9362" s="1" t="b">
        <v>0</v>
      </c>
      <c r="I9362" s="1" t="s">
        <v>22</v>
      </c>
      <c r="K9362" s="2"/>
    </row>
    <row r="9363" spans="1:11" ht="12.5" x14ac:dyDescent="0.25">
      <c r="A9363" s="1">
        <v>515585</v>
      </c>
      <c r="B9363" s="1" t="s">
        <v>8881</v>
      </c>
      <c r="C9363" s="1" t="s">
        <v>33647</v>
      </c>
      <c r="D9363" s="2" t="s">
        <v>33648</v>
      </c>
      <c r="E9363" s="1" t="s">
        <v>30605</v>
      </c>
      <c r="F9363" s="1" t="s">
        <v>33649</v>
      </c>
      <c r="G9363" s="3">
        <v>43959.093194444446</v>
      </c>
      <c r="H9363" s="1" t="b">
        <v>1</v>
      </c>
      <c r="K9363" s="2"/>
    </row>
    <row r="9364" spans="1:11" ht="12.5" x14ac:dyDescent="0.25">
      <c r="A9364" s="1">
        <v>2263819</v>
      </c>
      <c r="B9364" s="1" t="s">
        <v>33650</v>
      </c>
      <c r="C9364" s="1" t="s">
        <v>33650</v>
      </c>
      <c r="D9364" s="2" t="s">
        <v>33651</v>
      </c>
      <c r="E9364" s="1" t="s">
        <v>30605</v>
      </c>
      <c r="F9364" s="1" t="s">
        <v>33652</v>
      </c>
      <c r="G9364" s="3">
        <v>43959.093206018515</v>
      </c>
      <c r="H9364" s="1" t="b">
        <v>1</v>
      </c>
      <c r="K9364" s="2"/>
    </row>
    <row r="9365" spans="1:11" ht="12.5" x14ac:dyDescent="0.25">
      <c r="A9365" s="1">
        <v>18115790</v>
      </c>
      <c r="B9365" s="1" t="s">
        <v>33653</v>
      </c>
      <c r="C9365" s="1" t="s">
        <v>33654</v>
      </c>
      <c r="D9365" s="2" t="s">
        <v>33655</v>
      </c>
      <c r="E9365" s="1" t="s">
        <v>30605</v>
      </c>
      <c r="F9365" s="1" t="s">
        <v>33656</v>
      </c>
      <c r="G9365" s="3">
        <v>43959.093206018515</v>
      </c>
      <c r="H9365" s="1" t="b">
        <v>0</v>
      </c>
      <c r="I9365" s="1" t="s">
        <v>22</v>
      </c>
      <c r="K9365" s="2"/>
    </row>
    <row r="9366" spans="1:11" ht="12.5" x14ac:dyDescent="0.25">
      <c r="A9366" s="1">
        <v>5905144</v>
      </c>
      <c r="B9366" s="1" t="s">
        <v>137</v>
      </c>
      <c r="C9366" s="1" t="s">
        <v>33657</v>
      </c>
      <c r="D9366" s="2" t="s">
        <v>33658</v>
      </c>
      <c r="E9366" s="1" t="s">
        <v>30605</v>
      </c>
      <c r="F9366" s="1" t="s">
        <v>33659</v>
      </c>
      <c r="G9366" s="3">
        <v>43959.093217592592</v>
      </c>
      <c r="H9366" s="1" t="b">
        <v>1</v>
      </c>
      <c r="K9366" s="2"/>
    </row>
    <row r="9367" spans="1:11" ht="12.5" x14ac:dyDescent="0.25">
      <c r="A9367" s="1">
        <v>39528049</v>
      </c>
      <c r="B9367" s="1" t="s">
        <v>33660</v>
      </c>
      <c r="C9367" s="1" t="s">
        <v>33661</v>
      </c>
      <c r="D9367" s="2" t="s">
        <v>33662</v>
      </c>
      <c r="E9367" s="1" t="s">
        <v>30605</v>
      </c>
      <c r="F9367" s="1" t="s">
        <v>33663</v>
      </c>
      <c r="G9367" s="3">
        <v>43959.093229166669</v>
      </c>
      <c r="H9367" s="1" t="b">
        <v>1</v>
      </c>
      <c r="K9367" s="2"/>
    </row>
    <row r="9368" spans="1:11" ht="12.5" x14ac:dyDescent="0.25">
      <c r="A9368" s="1">
        <v>38605747</v>
      </c>
      <c r="B9368" s="1" t="s">
        <v>33664</v>
      </c>
      <c r="C9368" s="1" t="s">
        <v>33665</v>
      </c>
      <c r="D9368" s="2" t="s">
        <v>33666</v>
      </c>
      <c r="E9368" s="1" t="s">
        <v>30605</v>
      </c>
      <c r="F9368" s="1" t="s">
        <v>33667</v>
      </c>
      <c r="G9368" s="3">
        <v>43959.093229166669</v>
      </c>
      <c r="H9368" s="1" t="b">
        <v>0</v>
      </c>
      <c r="I9368" s="1" t="s">
        <v>22</v>
      </c>
      <c r="K9368" s="2"/>
    </row>
    <row r="9369" spans="1:11" ht="12.5" x14ac:dyDescent="0.25">
      <c r="A9369" s="1">
        <v>24375548</v>
      </c>
      <c r="B9369" s="1" t="s">
        <v>1143</v>
      </c>
      <c r="C9369" s="1" t="s">
        <v>33668</v>
      </c>
      <c r="D9369" s="2" t="s">
        <v>33669</v>
      </c>
      <c r="E9369" s="1" t="s">
        <v>30605</v>
      </c>
      <c r="F9369" s="1" t="s">
        <v>33670</v>
      </c>
      <c r="G9369" s="3">
        <v>43959.093240740738</v>
      </c>
      <c r="H9369" s="1" t="b">
        <v>0</v>
      </c>
      <c r="I9369" s="1" t="s">
        <v>22</v>
      </c>
      <c r="K9369" s="2"/>
    </row>
    <row r="9370" spans="1:11" ht="12.5" x14ac:dyDescent="0.25">
      <c r="A9370" s="1">
        <v>1568579</v>
      </c>
      <c r="B9370" s="1" t="s">
        <v>30795</v>
      </c>
      <c r="C9370" s="1" t="s">
        <v>33671</v>
      </c>
      <c r="D9370" s="2" t="s">
        <v>33672</v>
      </c>
      <c r="E9370" s="1" t="s">
        <v>30605</v>
      </c>
      <c r="F9370" s="1" t="s">
        <v>33673</v>
      </c>
      <c r="G9370" s="3">
        <v>43959.093240740738</v>
      </c>
      <c r="H9370" s="1" t="b">
        <v>0</v>
      </c>
      <c r="I9370" s="1" t="s">
        <v>22</v>
      </c>
      <c r="K9370" s="2"/>
    </row>
    <row r="9371" spans="1:11" ht="12.5" x14ac:dyDescent="0.25">
      <c r="A9371" s="1">
        <v>61765009</v>
      </c>
      <c r="B9371" s="1" t="s">
        <v>33674</v>
      </c>
      <c r="C9371" s="1" t="s">
        <v>33675</v>
      </c>
      <c r="D9371" s="2" t="s">
        <v>33676</v>
      </c>
      <c r="E9371" s="1" t="s">
        <v>30605</v>
      </c>
      <c r="F9371" s="1" t="s">
        <v>33677</v>
      </c>
      <c r="G9371" s="3">
        <v>43959.093252314815</v>
      </c>
      <c r="H9371" s="1" t="b">
        <v>1</v>
      </c>
      <c r="K9371" s="2"/>
    </row>
    <row r="9372" spans="1:11" ht="12.5" x14ac:dyDescent="0.25">
      <c r="A9372" s="1">
        <v>7256065</v>
      </c>
      <c r="B9372" s="1" t="s">
        <v>33678</v>
      </c>
      <c r="C9372" s="1" t="s">
        <v>33678</v>
      </c>
      <c r="D9372" s="2" t="s">
        <v>33679</v>
      </c>
      <c r="E9372" s="1" t="s">
        <v>30605</v>
      </c>
      <c r="F9372" s="1" t="s">
        <v>33680</v>
      </c>
      <c r="G9372" s="3">
        <v>43959.093252314815</v>
      </c>
      <c r="H9372" s="1" t="b">
        <v>0</v>
      </c>
      <c r="I9372" s="1" t="s">
        <v>22</v>
      </c>
      <c r="K9372" s="2"/>
    </row>
    <row r="9373" spans="1:11" ht="12.5" x14ac:dyDescent="0.25">
      <c r="A9373" s="1">
        <v>6743327</v>
      </c>
      <c r="B9373" s="1" t="s">
        <v>33681</v>
      </c>
      <c r="C9373" s="1" t="s">
        <v>33682</v>
      </c>
      <c r="D9373" s="2" t="s">
        <v>33683</v>
      </c>
      <c r="E9373" s="1" t="s">
        <v>30605</v>
      </c>
      <c r="F9373" s="1" t="s">
        <v>33684</v>
      </c>
      <c r="G9373" s="3">
        <v>43959.093252314815</v>
      </c>
      <c r="H9373" s="1" t="b">
        <v>0</v>
      </c>
      <c r="I9373" s="1" t="s">
        <v>22</v>
      </c>
      <c r="K9373" s="2"/>
    </row>
    <row r="9374" spans="1:11" ht="12.5" x14ac:dyDescent="0.25">
      <c r="A9374" s="1">
        <v>3619632</v>
      </c>
      <c r="B9374" s="1" t="s">
        <v>33685</v>
      </c>
      <c r="C9374" s="1" t="s">
        <v>33686</v>
      </c>
      <c r="D9374" s="2" t="s">
        <v>33687</v>
      </c>
      <c r="E9374" s="1" t="s">
        <v>30605</v>
      </c>
      <c r="F9374" s="1" t="s">
        <v>33688</v>
      </c>
      <c r="G9374" s="3">
        <v>43959.093252314815</v>
      </c>
      <c r="H9374" s="1" t="b">
        <v>0</v>
      </c>
      <c r="I9374" s="1" t="s">
        <v>22</v>
      </c>
      <c r="K9374" s="2"/>
    </row>
    <row r="9375" spans="1:11" ht="12.5" x14ac:dyDescent="0.25">
      <c r="A9375" s="1">
        <v>2898239</v>
      </c>
      <c r="B9375" s="1" t="s">
        <v>33431</v>
      </c>
      <c r="C9375" s="1" t="s">
        <v>33689</v>
      </c>
      <c r="D9375" s="2" t="s">
        <v>33690</v>
      </c>
      <c r="E9375" s="1" t="s">
        <v>30605</v>
      </c>
      <c r="F9375" s="1" t="s">
        <v>33691</v>
      </c>
      <c r="G9375" s="3">
        <v>43959.093263888892</v>
      </c>
      <c r="H9375" s="1" t="b">
        <v>0</v>
      </c>
      <c r="I9375" s="1" t="s">
        <v>22</v>
      </c>
      <c r="K9375" s="2"/>
    </row>
    <row r="9376" spans="1:11" ht="12.5" x14ac:dyDescent="0.25">
      <c r="A9376" s="1">
        <v>571839</v>
      </c>
      <c r="B9376" s="1" t="s">
        <v>33692</v>
      </c>
      <c r="C9376" s="1" t="s">
        <v>33693</v>
      </c>
      <c r="D9376" s="2" t="s">
        <v>33694</v>
      </c>
      <c r="E9376" s="1" t="s">
        <v>30605</v>
      </c>
      <c r="F9376" s="1" t="s">
        <v>33695</v>
      </c>
      <c r="G9376" s="3">
        <v>43959.093263888892</v>
      </c>
      <c r="H9376" s="1" t="b">
        <v>0</v>
      </c>
      <c r="I9376" s="1" t="s">
        <v>22</v>
      </c>
      <c r="K9376" s="2"/>
    </row>
    <row r="9377" spans="1:11" ht="12.5" x14ac:dyDescent="0.25">
      <c r="A9377" s="1">
        <v>506837</v>
      </c>
      <c r="B9377" s="1" t="s">
        <v>33696</v>
      </c>
      <c r="C9377" s="1" t="s">
        <v>33697</v>
      </c>
      <c r="D9377" s="2" t="s">
        <v>33698</v>
      </c>
      <c r="E9377" s="1" t="s">
        <v>30605</v>
      </c>
      <c r="F9377" s="1" t="s">
        <v>33699</v>
      </c>
      <c r="G9377" s="3">
        <v>43959.093263888892</v>
      </c>
      <c r="H9377" s="1" t="b">
        <v>0</v>
      </c>
      <c r="I9377" s="1" t="s">
        <v>22</v>
      </c>
      <c r="K9377" s="2"/>
    </row>
    <row r="9378" spans="1:11" ht="12.5" x14ac:dyDescent="0.25">
      <c r="A9378" s="1">
        <v>2959446</v>
      </c>
      <c r="B9378" s="1" t="s">
        <v>5568</v>
      </c>
      <c r="C9378" s="1" t="s">
        <v>33700</v>
      </c>
      <c r="D9378" s="2" t="s">
        <v>33701</v>
      </c>
      <c r="E9378" s="1" t="s">
        <v>30605</v>
      </c>
      <c r="F9378" s="1" t="s">
        <v>33702</v>
      </c>
      <c r="G9378" s="3">
        <v>43959.093275462961</v>
      </c>
      <c r="H9378" s="1" t="b">
        <v>1</v>
      </c>
      <c r="K9378" s="2"/>
    </row>
    <row r="9379" spans="1:11" ht="12.5" x14ac:dyDescent="0.25">
      <c r="A9379" s="1">
        <v>16923370</v>
      </c>
      <c r="B9379" s="1" t="s">
        <v>33703</v>
      </c>
      <c r="C9379" s="1" t="s">
        <v>33704</v>
      </c>
      <c r="D9379" s="2" t="s">
        <v>33705</v>
      </c>
      <c r="E9379" s="1" t="s">
        <v>30605</v>
      </c>
      <c r="F9379" s="1" t="s">
        <v>33706</v>
      </c>
      <c r="G9379" s="3">
        <v>43959.093287037038</v>
      </c>
      <c r="H9379" s="1" t="b">
        <v>1</v>
      </c>
      <c r="K9379" s="2"/>
    </row>
    <row r="9380" spans="1:11" ht="12.5" x14ac:dyDescent="0.25">
      <c r="A9380" s="1">
        <v>89238822</v>
      </c>
      <c r="B9380" s="1" t="s">
        <v>14860</v>
      </c>
      <c r="C9380" s="1" t="s">
        <v>33707</v>
      </c>
      <c r="D9380" s="2" t="s">
        <v>33708</v>
      </c>
      <c r="E9380" s="1" t="s">
        <v>30605</v>
      </c>
      <c r="F9380" s="1" t="s">
        <v>33709</v>
      </c>
      <c r="G9380" s="3">
        <v>43959.093287037038</v>
      </c>
      <c r="H9380" s="1" t="b">
        <v>0</v>
      </c>
      <c r="I9380" s="1" t="s">
        <v>22</v>
      </c>
      <c r="K9380" s="2"/>
    </row>
    <row r="9381" spans="1:11" ht="12.5" x14ac:dyDescent="0.25">
      <c r="A9381" s="1">
        <v>1750973</v>
      </c>
      <c r="B9381" s="1" t="s">
        <v>33710</v>
      </c>
      <c r="C9381" s="1" t="s">
        <v>33711</v>
      </c>
      <c r="D9381" s="2" t="s">
        <v>33712</v>
      </c>
      <c r="E9381" s="1" t="s">
        <v>30605</v>
      </c>
      <c r="F9381" s="1" t="s">
        <v>33713</v>
      </c>
      <c r="G9381" s="3">
        <v>43959.093287037038</v>
      </c>
      <c r="H9381" s="1" t="b">
        <v>0</v>
      </c>
      <c r="I9381" s="1" t="s">
        <v>22</v>
      </c>
      <c r="K9381" s="2"/>
    </row>
    <row r="9382" spans="1:11" ht="12.5" x14ac:dyDescent="0.25">
      <c r="A9382" s="1">
        <v>146722</v>
      </c>
      <c r="B9382" s="1" t="s">
        <v>33714</v>
      </c>
      <c r="C9382" s="1" t="s">
        <v>33715</v>
      </c>
      <c r="D9382" s="2" t="s">
        <v>33716</v>
      </c>
      <c r="E9382" s="1" t="s">
        <v>30605</v>
      </c>
      <c r="F9382" s="1" t="s">
        <v>33717</v>
      </c>
      <c r="G9382" s="3">
        <v>43959.093298611115</v>
      </c>
      <c r="H9382" s="1" t="b">
        <v>0</v>
      </c>
      <c r="I9382" s="1" t="s">
        <v>22</v>
      </c>
      <c r="K9382" s="2"/>
    </row>
    <row r="9383" spans="1:11" ht="12.5" x14ac:dyDescent="0.25">
      <c r="A9383" s="1">
        <v>33212527</v>
      </c>
      <c r="B9383" s="1" t="s">
        <v>33718</v>
      </c>
      <c r="C9383" s="1" t="s">
        <v>33719</v>
      </c>
      <c r="D9383" s="2" t="s">
        <v>33720</v>
      </c>
      <c r="E9383" s="1" t="s">
        <v>30605</v>
      </c>
      <c r="F9383" s="1" t="s">
        <v>33721</v>
      </c>
      <c r="G9383" s="3">
        <v>43959.093298611115</v>
      </c>
      <c r="H9383" s="1" t="b">
        <v>0</v>
      </c>
      <c r="I9383" s="1" t="s">
        <v>5</v>
      </c>
      <c r="K9383" s="2"/>
    </row>
    <row r="9384" spans="1:11" ht="12.5" x14ac:dyDescent="0.25">
      <c r="A9384" s="1">
        <v>20556</v>
      </c>
      <c r="B9384" s="1" t="s">
        <v>24533</v>
      </c>
      <c r="C9384" s="1" t="s">
        <v>33722</v>
      </c>
      <c r="D9384" s="2" t="s">
        <v>33723</v>
      </c>
      <c r="E9384" s="1" t="s">
        <v>30605</v>
      </c>
      <c r="F9384" s="1" t="s">
        <v>33724</v>
      </c>
      <c r="G9384" s="3">
        <v>43959.093310185184</v>
      </c>
      <c r="H9384" s="1" t="b">
        <v>0</v>
      </c>
      <c r="I9384" s="1" t="s">
        <v>22</v>
      </c>
      <c r="K9384" s="2"/>
    </row>
    <row r="9385" spans="1:11" ht="12.5" x14ac:dyDescent="0.25">
      <c r="A9385" s="1">
        <v>221696</v>
      </c>
      <c r="B9385" s="1" t="s">
        <v>33725</v>
      </c>
      <c r="C9385" s="1" t="s">
        <v>33726</v>
      </c>
      <c r="D9385" s="2" t="s">
        <v>33727</v>
      </c>
      <c r="E9385" s="1" t="s">
        <v>30605</v>
      </c>
      <c r="F9385" s="1" t="s">
        <v>33728</v>
      </c>
      <c r="G9385" s="3">
        <v>43959.093310185184</v>
      </c>
      <c r="H9385" s="1" t="b">
        <v>0</v>
      </c>
      <c r="I9385" s="1" t="s">
        <v>22</v>
      </c>
      <c r="K9385" s="2"/>
    </row>
    <row r="9386" spans="1:11" ht="12.5" x14ac:dyDescent="0.25">
      <c r="A9386" s="1">
        <v>133953</v>
      </c>
      <c r="B9386" s="1" t="s">
        <v>26054</v>
      </c>
      <c r="C9386" s="1" t="s">
        <v>33729</v>
      </c>
      <c r="D9386" s="2" t="s">
        <v>33730</v>
      </c>
      <c r="E9386" s="1" t="s">
        <v>30605</v>
      </c>
      <c r="F9386" s="1" t="s">
        <v>33731</v>
      </c>
      <c r="G9386" s="3">
        <v>43959.093310185184</v>
      </c>
      <c r="H9386" s="1" t="b">
        <v>0</v>
      </c>
      <c r="I9386" s="1" t="s">
        <v>22</v>
      </c>
      <c r="K9386" s="2"/>
    </row>
    <row r="9387" spans="1:11" ht="12.5" x14ac:dyDescent="0.25">
      <c r="A9387" s="1">
        <v>966818</v>
      </c>
      <c r="B9387" s="1" t="s">
        <v>33732</v>
      </c>
      <c r="C9387" s="1" t="s">
        <v>33733</v>
      </c>
      <c r="D9387" s="2" t="s">
        <v>33734</v>
      </c>
      <c r="E9387" s="1" t="s">
        <v>30605</v>
      </c>
      <c r="F9387" s="1" t="s">
        <v>33735</v>
      </c>
      <c r="G9387" s="3">
        <v>43959.093310185184</v>
      </c>
      <c r="H9387" s="1" t="b">
        <v>0</v>
      </c>
      <c r="I9387" s="1" t="s">
        <v>22</v>
      </c>
      <c r="K9387" s="2"/>
    </row>
    <row r="9388" spans="1:11" ht="12.5" x14ac:dyDescent="0.25">
      <c r="A9388" s="1">
        <v>198371388</v>
      </c>
      <c r="B9388" s="1" t="s">
        <v>33736</v>
      </c>
      <c r="C9388" s="1" t="s">
        <v>33737</v>
      </c>
      <c r="D9388" s="2" t="s">
        <v>33738</v>
      </c>
      <c r="E9388" s="1" t="s">
        <v>30605</v>
      </c>
      <c r="F9388" s="1" t="s">
        <v>33739</v>
      </c>
      <c r="G9388" s="3">
        <v>43959.093321759261</v>
      </c>
      <c r="H9388" s="1" t="b">
        <v>0</v>
      </c>
      <c r="I9388" s="1" t="s">
        <v>22</v>
      </c>
      <c r="K9388" s="2"/>
    </row>
    <row r="9389" spans="1:11" ht="12.5" x14ac:dyDescent="0.25">
      <c r="A9389" s="1">
        <v>289802</v>
      </c>
      <c r="B9389" s="1" t="s">
        <v>32874</v>
      </c>
      <c r="C9389" s="1" t="s">
        <v>33740</v>
      </c>
      <c r="D9389" s="2" t="s">
        <v>33741</v>
      </c>
      <c r="E9389" s="1" t="s">
        <v>30605</v>
      </c>
      <c r="F9389" s="1" t="s">
        <v>33742</v>
      </c>
      <c r="G9389" s="3">
        <v>43959.093321759261</v>
      </c>
      <c r="H9389" s="1" t="b">
        <v>0</v>
      </c>
      <c r="I9389" s="1" t="s">
        <v>22</v>
      </c>
      <c r="K9389" s="2"/>
    </row>
    <row r="9390" spans="1:11" ht="12.5" x14ac:dyDescent="0.25">
      <c r="A9390" s="1">
        <v>10557109</v>
      </c>
      <c r="B9390" s="1" t="s">
        <v>33743</v>
      </c>
      <c r="C9390" s="1" t="s">
        <v>33744</v>
      </c>
      <c r="D9390" s="2" t="s">
        <v>33745</v>
      </c>
      <c r="E9390" s="1" t="s">
        <v>30605</v>
      </c>
      <c r="F9390" s="1" t="s">
        <v>33746</v>
      </c>
      <c r="G9390" s="3">
        <v>43959.093333333331</v>
      </c>
      <c r="H9390" s="1" t="b">
        <v>1</v>
      </c>
      <c r="K9390" s="2"/>
    </row>
    <row r="9391" spans="1:11" ht="12.5" x14ac:dyDescent="0.25">
      <c r="A9391" s="1">
        <v>24641222</v>
      </c>
      <c r="B9391" s="1" t="s">
        <v>33747</v>
      </c>
      <c r="C9391" s="2" t="s">
        <v>33748</v>
      </c>
      <c r="D9391" s="2" t="s">
        <v>33749</v>
      </c>
      <c r="E9391" s="1" t="s">
        <v>30605</v>
      </c>
      <c r="F9391" s="1" t="s">
        <v>33750</v>
      </c>
      <c r="G9391" s="3">
        <v>43959.093344907407</v>
      </c>
      <c r="H9391" s="1" t="b">
        <v>1</v>
      </c>
      <c r="K9391" s="2"/>
    </row>
    <row r="9392" spans="1:11" ht="12.5" x14ac:dyDescent="0.25">
      <c r="A9392" s="1">
        <v>19710915</v>
      </c>
      <c r="B9392" s="1" t="s">
        <v>33751</v>
      </c>
      <c r="C9392" s="1" t="s">
        <v>33752</v>
      </c>
      <c r="D9392" s="2" t="s">
        <v>33753</v>
      </c>
      <c r="E9392" s="1" t="s">
        <v>30605</v>
      </c>
      <c r="F9392" s="1" t="s">
        <v>33754</v>
      </c>
      <c r="G9392" s="3">
        <v>43959.093344907407</v>
      </c>
      <c r="H9392" s="1" t="b">
        <v>1</v>
      </c>
      <c r="K9392" s="2"/>
    </row>
    <row r="9393" spans="1:11" ht="12.5" x14ac:dyDescent="0.25">
      <c r="A9393" s="1">
        <v>24784998</v>
      </c>
      <c r="B9393" s="1" t="s">
        <v>33458</v>
      </c>
      <c r="C9393" s="1" t="s">
        <v>33755</v>
      </c>
      <c r="D9393" s="2" t="s">
        <v>33756</v>
      </c>
      <c r="E9393" s="1" t="s">
        <v>30605</v>
      </c>
      <c r="F9393" s="1" t="s">
        <v>33757</v>
      </c>
      <c r="G9393" s="3">
        <v>43959.093356481484</v>
      </c>
      <c r="H9393" s="1" t="b">
        <v>1</v>
      </c>
      <c r="K9393" s="2"/>
    </row>
    <row r="9394" spans="1:11" ht="12.5" x14ac:dyDescent="0.25">
      <c r="A9394" s="1">
        <v>2175854</v>
      </c>
      <c r="B9394" s="1" t="s">
        <v>33758</v>
      </c>
      <c r="C9394" s="1" t="s">
        <v>33759</v>
      </c>
      <c r="D9394" s="2" t="s">
        <v>33760</v>
      </c>
      <c r="E9394" s="1" t="s">
        <v>30605</v>
      </c>
      <c r="F9394" s="1" t="s">
        <v>33761</v>
      </c>
      <c r="G9394" s="3">
        <v>43959.093356481484</v>
      </c>
      <c r="H9394" s="1" t="b">
        <v>0</v>
      </c>
      <c r="I9394" s="1" t="s">
        <v>22</v>
      </c>
      <c r="K9394" s="2"/>
    </row>
    <row r="9395" spans="1:11" ht="12.5" x14ac:dyDescent="0.25">
      <c r="A9395" s="1">
        <v>10770589</v>
      </c>
      <c r="B9395" s="1" t="s">
        <v>25422</v>
      </c>
      <c r="C9395" s="1" t="s">
        <v>33762</v>
      </c>
      <c r="D9395" s="2" t="s">
        <v>33763</v>
      </c>
      <c r="E9395" s="1" t="s">
        <v>30605</v>
      </c>
      <c r="G9395" s="3">
        <v>43959.093368055554</v>
      </c>
      <c r="H9395" s="1" t="b">
        <v>0</v>
      </c>
      <c r="I9395" s="1" t="s">
        <v>22</v>
      </c>
      <c r="K9395" s="2"/>
    </row>
    <row r="9396" spans="1:11" ht="12.5" x14ac:dyDescent="0.25">
      <c r="A9396" s="1">
        <v>34213361</v>
      </c>
      <c r="B9396" s="1" t="s">
        <v>33764</v>
      </c>
      <c r="C9396" s="1" t="s">
        <v>33765</v>
      </c>
      <c r="D9396" s="2" t="s">
        <v>33766</v>
      </c>
      <c r="E9396" s="1" t="s">
        <v>30605</v>
      </c>
      <c r="F9396" s="1" t="s">
        <v>33767</v>
      </c>
      <c r="G9396" s="3">
        <v>43959.093368055554</v>
      </c>
      <c r="H9396" s="1" t="b">
        <v>0</v>
      </c>
      <c r="I9396" s="1" t="s">
        <v>22</v>
      </c>
      <c r="K9396" s="2"/>
    </row>
    <row r="9397" spans="1:11" ht="12.5" x14ac:dyDescent="0.25">
      <c r="A9397" s="1">
        <v>11374780</v>
      </c>
      <c r="B9397" s="1" t="s">
        <v>40</v>
      </c>
      <c r="C9397" s="1" t="s">
        <v>33768</v>
      </c>
      <c r="D9397" s="2" t="s">
        <v>33769</v>
      </c>
      <c r="E9397" s="1" t="s">
        <v>30605</v>
      </c>
      <c r="F9397" s="1" t="s">
        <v>33770</v>
      </c>
      <c r="G9397" s="3">
        <v>43959.093368055554</v>
      </c>
      <c r="H9397" s="1" t="b">
        <v>0</v>
      </c>
      <c r="I9397" s="1" t="s">
        <v>22</v>
      </c>
      <c r="K9397" s="2"/>
    </row>
    <row r="9398" spans="1:11" ht="12.5" x14ac:dyDescent="0.25">
      <c r="A9398" s="1">
        <v>100181</v>
      </c>
      <c r="B9398" s="1" t="s">
        <v>33771</v>
      </c>
      <c r="C9398" s="1" t="s">
        <v>33772</v>
      </c>
      <c r="D9398" s="2" t="s">
        <v>33773</v>
      </c>
      <c r="E9398" s="1" t="s">
        <v>30605</v>
      </c>
      <c r="F9398" s="1" t="s">
        <v>33774</v>
      </c>
      <c r="G9398" s="3">
        <v>43959.09337962963</v>
      </c>
      <c r="H9398" s="1" t="b">
        <v>1</v>
      </c>
      <c r="K9398" s="2"/>
    </row>
    <row r="9399" spans="1:11" ht="12.5" x14ac:dyDescent="0.25">
      <c r="A9399" s="1">
        <v>67758152</v>
      </c>
      <c r="B9399" s="1" t="s">
        <v>33775</v>
      </c>
      <c r="C9399" s="1" t="s">
        <v>33776</v>
      </c>
      <c r="D9399" s="2" t="s">
        <v>33777</v>
      </c>
      <c r="E9399" s="1" t="s">
        <v>30605</v>
      </c>
      <c r="F9399" s="1" t="s">
        <v>33778</v>
      </c>
      <c r="G9399" s="3">
        <v>43959.093391203707</v>
      </c>
      <c r="H9399" s="1" t="b">
        <v>1</v>
      </c>
      <c r="K9399" s="2"/>
    </row>
    <row r="9400" spans="1:11" ht="12.5" x14ac:dyDescent="0.25">
      <c r="A9400" s="1">
        <v>17872111</v>
      </c>
      <c r="B9400" s="1" t="s">
        <v>31421</v>
      </c>
      <c r="C9400" s="1" t="s">
        <v>33779</v>
      </c>
      <c r="D9400" s="2" t="s">
        <v>33780</v>
      </c>
      <c r="E9400" s="1" t="s">
        <v>30605</v>
      </c>
      <c r="F9400" s="1" t="s">
        <v>33781</v>
      </c>
      <c r="G9400" s="3">
        <v>43959.093391203707</v>
      </c>
      <c r="H9400" s="1" t="b">
        <v>0</v>
      </c>
      <c r="I9400" s="1" t="s">
        <v>22</v>
      </c>
      <c r="K9400" s="2"/>
    </row>
    <row r="9401" spans="1:11" ht="12.5" x14ac:dyDescent="0.25">
      <c r="A9401" s="1">
        <v>21007</v>
      </c>
      <c r="B9401" s="1" t="s">
        <v>33782</v>
      </c>
      <c r="C9401" s="1" t="s">
        <v>33783</v>
      </c>
      <c r="D9401" s="2" t="s">
        <v>33784</v>
      </c>
      <c r="E9401" s="1" t="s">
        <v>30605</v>
      </c>
      <c r="F9401" s="1" t="s">
        <v>33785</v>
      </c>
      <c r="G9401" s="3">
        <v>43959.093391203707</v>
      </c>
      <c r="H9401" s="1" t="b">
        <v>0</v>
      </c>
      <c r="I9401" s="1" t="s">
        <v>22</v>
      </c>
      <c r="K9401" s="2"/>
    </row>
    <row r="9402" spans="1:11" ht="12.5" x14ac:dyDescent="0.25">
      <c r="A9402" s="1">
        <v>12289624</v>
      </c>
      <c r="B9402" s="1" t="s">
        <v>31849</v>
      </c>
      <c r="C9402" s="1" t="s">
        <v>33786</v>
      </c>
      <c r="D9402" s="2" t="s">
        <v>33787</v>
      </c>
      <c r="E9402" s="1" t="s">
        <v>30605</v>
      </c>
      <c r="F9402" s="1" t="s">
        <v>33788</v>
      </c>
      <c r="G9402" s="3">
        <v>43959.093391203707</v>
      </c>
      <c r="H9402" s="1" t="b">
        <v>0</v>
      </c>
      <c r="I9402" s="1" t="s">
        <v>22</v>
      </c>
      <c r="K9402" s="2"/>
    </row>
    <row r="9403" spans="1:11" ht="12.5" x14ac:dyDescent="0.25">
      <c r="A9403" s="1">
        <v>564719</v>
      </c>
      <c r="B9403" s="1" t="s">
        <v>33789</v>
      </c>
      <c r="C9403" s="1" t="s">
        <v>33790</v>
      </c>
      <c r="D9403" s="2" t="s">
        <v>33791</v>
      </c>
      <c r="E9403" s="1" t="s">
        <v>30605</v>
      </c>
      <c r="F9403" s="1" t="s">
        <v>33792</v>
      </c>
      <c r="G9403" s="3">
        <v>43959.093402777777</v>
      </c>
      <c r="H9403" s="1" t="b">
        <v>0</v>
      </c>
      <c r="I9403" s="1" t="s">
        <v>5</v>
      </c>
      <c r="K9403" s="2"/>
    </row>
    <row r="9404" spans="1:11" ht="12.5" x14ac:dyDescent="0.25">
      <c r="A9404" s="1">
        <v>40316915</v>
      </c>
      <c r="B9404" s="1" t="s">
        <v>33793</v>
      </c>
      <c r="C9404" s="1" t="s">
        <v>33794</v>
      </c>
      <c r="D9404" s="2" t="s">
        <v>33795</v>
      </c>
      <c r="E9404" s="1" t="s">
        <v>30605</v>
      </c>
      <c r="F9404" s="1" t="s">
        <v>33796</v>
      </c>
      <c r="G9404" s="3">
        <v>43959.093402777777</v>
      </c>
      <c r="H9404" s="1" t="b">
        <v>0</v>
      </c>
      <c r="I9404" s="1" t="s">
        <v>22</v>
      </c>
      <c r="K9404" s="2"/>
    </row>
    <row r="9405" spans="1:11" ht="12.5" x14ac:dyDescent="0.25">
      <c r="A9405" s="1">
        <v>33119874</v>
      </c>
      <c r="B9405" s="1" t="s">
        <v>33793</v>
      </c>
      <c r="C9405" s="1" t="s">
        <v>33797</v>
      </c>
      <c r="D9405" s="2" t="s">
        <v>33798</v>
      </c>
      <c r="E9405" s="1" t="s">
        <v>30605</v>
      </c>
      <c r="F9405" s="1" t="s">
        <v>33799</v>
      </c>
      <c r="G9405" s="3">
        <v>43959.093414351853</v>
      </c>
      <c r="H9405" s="1" t="b">
        <v>0</v>
      </c>
      <c r="I9405" s="1" t="s">
        <v>22</v>
      </c>
      <c r="K9405" s="2"/>
    </row>
    <row r="9406" spans="1:11" ht="12.5" x14ac:dyDescent="0.25">
      <c r="A9406" s="1">
        <v>1005013</v>
      </c>
      <c r="B9406" s="1" t="s">
        <v>33800</v>
      </c>
      <c r="C9406" s="1" t="s">
        <v>33800</v>
      </c>
      <c r="D9406" s="2" t="s">
        <v>33801</v>
      </c>
      <c r="E9406" s="1" t="s">
        <v>30605</v>
      </c>
      <c r="F9406" s="1" t="s">
        <v>33802</v>
      </c>
      <c r="G9406" s="3">
        <v>43959.093414351853</v>
      </c>
      <c r="H9406" s="1" t="b">
        <v>1</v>
      </c>
      <c r="K9406" s="2"/>
    </row>
    <row r="9407" spans="1:11" ht="12.5" x14ac:dyDescent="0.25">
      <c r="A9407" s="1">
        <v>891951</v>
      </c>
      <c r="B9407" s="1" t="s">
        <v>33803</v>
      </c>
      <c r="C9407" s="1" t="s">
        <v>33804</v>
      </c>
      <c r="D9407" s="2" t="s">
        <v>33805</v>
      </c>
      <c r="E9407" s="1" t="s">
        <v>30605</v>
      </c>
      <c r="F9407" s="1" t="s">
        <v>33806</v>
      </c>
      <c r="G9407" s="3">
        <v>43959.093425925923</v>
      </c>
      <c r="H9407" s="1" t="b">
        <v>0</v>
      </c>
      <c r="I9407" s="1" t="s">
        <v>22</v>
      </c>
      <c r="K9407" s="2"/>
    </row>
    <row r="9408" spans="1:11" ht="12.5" x14ac:dyDescent="0.25">
      <c r="A9408" s="1">
        <v>1038468</v>
      </c>
      <c r="B9408" s="1" t="s">
        <v>33807</v>
      </c>
      <c r="C9408" s="1" t="s">
        <v>33808</v>
      </c>
      <c r="D9408" s="2" t="s">
        <v>33809</v>
      </c>
      <c r="E9408" s="1" t="s">
        <v>30605</v>
      </c>
      <c r="F9408" s="1" t="s">
        <v>33810</v>
      </c>
      <c r="G9408" s="3">
        <v>43959.093425925923</v>
      </c>
      <c r="H9408" s="1" t="b">
        <v>0</v>
      </c>
      <c r="I9408" s="1" t="s">
        <v>22</v>
      </c>
      <c r="K9408" s="2"/>
    </row>
    <row r="9409" spans="1:11" ht="12.5" x14ac:dyDescent="0.25">
      <c r="A9409" s="1">
        <v>56942570</v>
      </c>
      <c r="B9409" s="1" t="s">
        <v>26179</v>
      </c>
      <c r="C9409" s="1" t="s">
        <v>33811</v>
      </c>
      <c r="D9409" s="2" t="s">
        <v>33812</v>
      </c>
      <c r="E9409" s="1" t="s">
        <v>30605</v>
      </c>
      <c r="F9409" s="1" t="s">
        <v>33813</v>
      </c>
      <c r="G9409" s="3">
        <v>43959.0934375</v>
      </c>
      <c r="H9409" s="1" t="b">
        <v>1</v>
      </c>
      <c r="K9409" s="2"/>
    </row>
    <row r="9410" spans="1:11" ht="12.5" x14ac:dyDescent="0.25">
      <c r="A9410" s="1">
        <v>16694</v>
      </c>
      <c r="B9410" s="1" t="s">
        <v>30795</v>
      </c>
      <c r="C9410" s="1" t="s">
        <v>33814</v>
      </c>
      <c r="D9410" s="2" t="s">
        <v>33815</v>
      </c>
      <c r="E9410" s="1" t="s">
        <v>30605</v>
      </c>
      <c r="F9410" s="1" t="s">
        <v>33816</v>
      </c>
      <c r="G9410" s="3">
        <v>43959.0934375</v>
      </c>
      <c r="H9410" s="1" t="b">
        <v>0</v>
      </c>
      <c r="I9410" s="1" t="s">
        <v>22</v>
      </c>
      <c r="K9410" s="2"/>
    </row>
    <row r="9411" spans="1:11" ht="12.5" x14ac:dyDescent="0.25">
      <c r="A9411" s="1">
        <v>2019</v>
      </c>
      <c r="B9411" s="1" t="s">
        <v>31180</v>
      </c>
      <c r="C9411" s="1" t="s">
        <v>33817</v>
      </c>
      <c r="D9411" s="2" t="s">
        <v>33818</v>
      </c>
      <c r="E9411" s="1" t="s">
        <v>30605</v>
      </c>
      <c r="F9411" s="1" t="s">
        <v>33819</v>
      </c>
      <c r="G9411" s="3">
        <v>43959.0934375</v>
      </c>
      <c r="H9411" s="1" t="b">
        <v>0</v>
      </c>
      <c r="I9411" s="1" t="s">
        <v>22</v>
      </c>
      <c r="K9411" s="2"/>
    </row>
    <row r="9412" spans="1:11" ht="12.5" x14ac:dyDescent="0.25">
      <c r="A9412" s="1">
        <v>47001236</v>
      </c>
      <c r="B9412" s="1" t="s">
        <v>33820</v>
      </c>
      <c r="C9412" s="1" t="s">
        <v>33821</v>
      </c>
      <c r="D9412" s="2" t="s">
        <v>33822</v>
      </c>
      <c r="E9412" s="1" t="s">
        <v>30605</v>
      </c>
      <c r="F9412" s="1" t="s">
        <v>33823</v>
      </c>
      <c r="G9412" s="3">
        <v>43959.093449074076</v>
      </c>
      <c r="H9412" s="1" t="b">
        <v>1</v>
      </c>
      <c r="K9412" s="2"/>
    </row>
    <row r="9413" spans="1:11" ht="12.5" x14ac:dyDescent="0.25">
      <c r="A9413" s="1">
        <v>24954</v>
      </c>
      <c r="B9413" s="1" t="s">
        <v>33824</v>
      </c>
      <c r="C9413" s="1" t="s">
        <v>33825</v>
      </c>
      <c r="D9413" s="2" t="s">
        <v>33826</v>
      </c>
      <c r="E9413" s="1" t="s">
        <v>30605</v>
      </c>
      <c r="F9413" s="1" t="s">
        <v>33827</v>
      </c>
      <c r="G9413" s="3">
        <v>43959.093460648146</v>
      </c>
      <c r="H9413" s="1" t="b">
        <v>0</v>
      </c>
      <c r="I9413" s="1" t="s">
        <v>22</v>
      </c>
      <c r="K9413" s="2"/>
    </row>
    <row r="9414" spans="1:11" ht="12.5" x14ac:dyDescent="0.25">
      <c r="A9414" s="1">
        <v>24691293</v>
      </c>
      <c r="B9414" s="1" t="s">
        <v>33828</v>
      </c>
      <c r="C9414" s="1" t="s">
        <v>33829</v>
      </c>
      <c r="D9414" s="2" t="s">
        <v>33830</v>
      </c>
      <c r="E9414" s="1" t="s">
        <v>30605</v>
      </c>
      <c r="F9414" s="1" t="s">
        <v>33831</v>
      </c>
      <c r="G9414" s="3">
        <v>43959.093460648146</v>
      </c>
      <c r="H9414" s="1" t="b">
        <v>0</v>
      </c>
      <c r="I9414" s="1" t="s">
        <v>22</v>
      </c>
      <c r="K9414" s="2"/>
    </row>
    <row r="9415" spans="1:11" ht="12.5" x14ac:dyDescent="0.25">
      <c r="A9415" s="1">
        <v>13329781</v>
      </c>
      <c r="B9415" s="1" t="s">
        <v>33832</v>
      </c>
      <c r="C9415" s="1" t="s">
        <v>33833</v>
      </c>
      <c r="D9415" s="2" t="s">
        <v>33834</v>
      </c>
      <c r="E9415" s="1" t="s">
        <v>30605</v>
      </c>
      <c r="F9415" s="1" t="s">
        <v>33835</v>
      </c>
      <c r="G9415" s="3">
        <v>43959.093460648146</v>
      </c>
      <c r="H9415" s="1" t="b">
        <v>0</v>
      </c>
      <c r="I9415" s="1" t="s">
        <v>22</v>
      </c>
      <c r="K9415" s="2"/>
    </row>
    <row r="9416" spans="1:11" ht="12.5" x14ac:dyDescent="0.25">
      <c r="A9416" s="1">
        <v>135912</v>
      </c>
      <c r="B9416" s="1" t="s">
        <v>30960</v>
      </c>
      <c r="C9416" s="1" t="s">
        <v>33836</v>
      </c>
      <c r="D9416" s="2" t="s">
        <v>33837</v>
      </c>
      <c r="E9416" s="1" t="s">
        <v>30605</v>
      </c>
      <c r="F9416" s="1" t="s">
        <v>33838</v>
      </c>
      <c r="G9416" s="3">
        <v>43959.093460648146</v>
      </c>
      <c r="H9416" s="1" t="b">
        <v>0</v>
      </c>
      <c r="I9416" s="1" t="s">
        <v>22</v>
      </c>
      <c r="K9416" s="2"/>
    </row>
    <row r="9417" spans="1:11" ht="12.5" x14ac:dyDescent="0.25">
      <c r="A9417" s="1">
        <v>62213</v>
      </c>
      <c r="B9417" s="1" t="s">
        <v>33839</v>
      </c>
      <c r="C9417" s="1" t="s">
        <v>33840</v>
      </c>
      <c r="D9417" s="2" t="s">
        <v>33841</v>
      </c>
      <c r="E9417" s="1" t="s">
        <v>30605</v>
      </c>
      <c r="F9417" s="1" t="s">
        <v>33842</v>
      </c>
      <c r="G9417" s="3">
        <v>43959.093472222223</v>
      </c>
      <c r="H9417" s="1" t="b">
        <v>0</v>
      </c>
      <c r="I9417" s="1" t="s">
        <v>22</v>
      </c>
      <c r="K9417" s="2"/>
    </row>
    <row r="9418" spans="1:11" ht="12.5" x14ac:dyDescent="0.25">
      <c r="A9418" s="1">
        <v>22949738</v>
      </c>
      <c r="B9418" s="1" t="s">
        <v>33843</v>
      </c>
      <c r="C9418" s="1" t="s">
        <v>33844</v>
      </c>
      <c r="D9418" s="2" t="s">
        <v>33845</v>
      </c>
      <c r="E9418" s="1" t="s">
        <v>30605</v>
      </c>
      <c r="F9418" s="1" t="s">
        <v>33846</v>
      </c>
      <c r="G9418" s="3">
        <v>43959.093472222223</v>
      </c>
      <c r="H9418" s="1" t="b">
        <v>0</v>
      </c>
      <c r="I9418" s="1" t="s">
        <v>22</v>
      </c>
      <c r="K9418" s="2"/>
    </row>
    <row r="9419" spans="1:11" ht="12.5" x14ac:dyDescent="0.25">
      <c r="A9419" s="1">
        <v>2710557</v>
      </c>
      <c r="B9419" s="1" t="s">
        <v>33847</v>
      </c>
      <c r="C9419" s="1" t="s">
        <v>33848</v>
      </c>
      <c r="D9419" s="2" t="s">
        <v>33849</v>
      </c>
      <c r="E9419" s="1" t="s">
        <v>30605</v>
      </c>
      <c r="F9419" s="1" t="s">
        <v>33850</v>
      </c>
      <c r="G9419" s="3">
        <v>43959.093472222223</v>
      </c>
      <c r="H9419" s="1" t="b">
        <v>0</v>
      </c>
      <c r="I9419" s="1" t="s">
        <v>22</v>
      </c>
      <c r="K9419" s="2"/>
    </row>
    <row r="9420" spans="1:11" ht="12.5" x14ac:dyDescent="0.25">
      <c r="A9420" s="1">
        <v>13483186</v>
      </c>
      <c r="B9420" s="1" t="s">
        <v>33851</v>
      </c>
      <c r="C9420" s="1" t="s">
        <v>21313</v>
      </c>
      <c r="D9420" s="2" t="s">
        <v>33852</v>
      </c>
      <c r="E9420" s="1" t="s">
        <v>30605</v>
      </c>
      <c r="F9420" s="1" t="s">
        <v>33853</v>
      </c>
      <c r="G9420" s="3">
        <v>43959.0934837963</v>
      </c>
      <c r="H9420" s="1" t="b">
        <v>0</v>
      </c>
      <c r="I9420" s="1" t="s">
        <v>22</v>
      </c>
      <c r="K9420" s="2"/>
    </row>
    <row r="9421" spans="1:11" ht="12.5" x14ac:dyDescent="0.25">
      <c r="A9421" s="1">
        <v>3847668</v>
      </c>
      <c r="B9421" s="1" t="s">
        <v>33854</v>
      </c>
      <c r="C9421" s="1" t="s">
        <v>33854</v>
      </c>
      <c r="D9421" s="2" t="s">
        <v>33855</v>
      </c>
      <c r="E9421" s="1" t="s">
        <v>30605</v>
      </c>
      <c r="F9421" s="1" t="s">
        <v>33856</v>
      </c>
      <c r="G9421" s="3">
        <v>43959.0934837963</v>
      </c>
      <c r="H9421" s="1" t="b">
        <v>0</v>
      </c>
      <c r="I9421" s="1" t="s">
        <v>22</v>
      </c>
      <c r="K9421" s="2"/>
    </row>
    <row r="9422" spans="1:11" ht="12.5" x14ac:dyDescent="0.25">
      <c r="A9422" s="1">
        <v>39299874</v>
      </c>
      <c r="B9422" s="1" t="s">
        <v>30612</v>
      </c>
      <c r="C9422" s="1" t="s">
        <v>33857</v>
      </c>
      <c r="D9422" s="2" t="s">
        <v>33858</v>
      </c>
      <c r="E9422" s="1" t="s">
        <v>30605</v>
      </c>
      <c r="F9422" s="1" t="s">
        <v>33859</v>
      </c>
      <c r="G9422" s="3">
        <v>43959.0934837963</v>
      </c>
      <c r="H9422" s="1" t="b">
        <v>0</v>
      </c>
      <c r="I9422" s="1" t="s">
        <v>22</v>
      </c>
      <c r="K9422" s="2"/>
    </row>
    <row r="9423" spans="1:11" ht="12.5" x14ac:dyDescent="0.25">
      <c r="A9423" s="1">
        <v>1081878</v>
      </c>
      <c r="B9423" s="1" t="s">
        <v>33860</v>
      </c>
      <c r="C9423" s="1" t="s">
        <v>33861</v>
      </c>
      <c r="D9423" s="2" t="s">
        <v>33862</v>
      </c>
      <c r="E9423" s="1" t="s">
        <v>30605</v>
      </c>
      <c r="F9423" s="1" t="s">
        <v>33863</v>
      </c>
      <c r="G9423" s="3">
        <v>43959.093495370369</v>
      </c>
      <c r="H9423" s="1" t="b">
        <v>1</v>
      </c>
      <c r="K9423" s="2"/>
    </row>
    <row r="9424" spans="1:11" ht="12.5" x14ac:dyDescent="0.25">
      <c r="A9424" s="1">
        <v>257260</v>
      </c>
      <c r="B9424" s="1" t="s">
        <v>33864</v>
      </c>
      <c r="C9424" s="1" t="s">
        <v>33865</v>
      </c>
      <c r="D9424" s="2" t="s">
        <v>33866</v>
      </c>
      <c r="E9424" s="1" t="s">
        <v>30605</v>
      </c>
      <c r="F9424" s="1" t="s">
        <v>33867</v>
      </c>
      <c r="G9424" s="3">
        <v>43959.093495370369</v>
      </c>
      <c r="H9424" s="1" t="b">
        <v>0</v>
      </c>
      <c r="I9424" s="1" t="s">
        <v>22</v>
      </c>
      <c r="K9424" s="2"/>
    </row>
    <row r="9425" spans="1:11" ht="12.5" x14ac:dyDescent="0.25">
      <c r="A9425" s="1">
        <v>970401</v>
      </c>
      <c r="B9425" s="1" t="s">
        <v>33868</v>
      </c>
      <c r="C9425" s="1" t="s">
        <v>33868</v>
      </c>
      <c r="D9425" s="2" t="s">
        <v>33869</v>
      </c>
      <c r="E9425" s="1" t="s">
        <v>30605</v>
      </c>
      <c r="F9425" s="1" t="s">
        <v>33870</v>
      </c>
      <c r="G9425" s="3">
        <v>43959.093506944446</v>
      </c>
      <c r="H9425" s="1" t="b">
        <v>0</v>
      </c>
      <c r="I9425" s="1" t="s">
        <v>22</v>
      </c>
      <c r="K9425" s="2"/>
    </row>
    <row r="9426" spans="1:11" ht="12.5" x14ac:dyDescent="0.25">
      <c r="A9426" s="1">
        <v>21916531</v>
      </c>
      <c r="B9426" s="1" t="s">
        <v>33871</v>
      </c>
      <c r="C9426" s="1" t="s">
        <v>33872</v>
      </c>
      <c r="D9426" s="2" t="s">
        <v>33873</v>
      </c>
      <c r="E9426" s="1" t="s">
        <v>30605</v>
      </c>
      <c r="F9426" s="1" t="s">
        <v>33874</v>
      </c>
      <c r="G9426" s="3">
        <v>43959.093506944446</v>
      </c>
      <c r="H9426" s="1" t="b">
        <v>1</v>
      </c>
      <c r="K9426" s="2"/>
    </row>
    <row r="9427" spans="1:11" ht="12.5" x14ac:dyDescent="0.25">
      <c r="A9427" s="1">
        <v>311527</v>
      </c>
      <c r="B9427" s="1" t="s">
        <v>30701</v>
      </c>
      <c r="C9427" s="1" t="s">
        <v>33875</v>
      </c>
      <c r="D9427" s="2" t="s">
        <v>33876</v>
      </c>
      <c r="E9427" s="1" t="s">
        <v>30605</v>
      </c>
      <c r="F9427" s="1" t="s">
        <v>33877</v>
      </c>
      <c r="G9427" s="3">
        <v>43959.093506944446</v>
      </c>
      <c r="H9427" s="1" t="b">
        <v>0</v>
      </c>
      <c r="I9427" s="1" t="s">
        <v>22</v>
      </c>
      <c r="K9427" s="2"/>
    </row>
    <row r="9428" spans="1:11" ht="12.5" x14ac:dyDescent="0.25">
      <c r="A9428" s="1">
        <v>231339</v>
      </c>
      <c r="B9428" s="1" t="s">
        <v>33878</v>
      </c>
      <c r="C9428" s="1" t="s">
        <v>33878</v>
      </c>
      <c r="D9428" s="2" t="s">
        <v>33879</v>
      </c>
      <c r="E9428" s="1" t="s">
        <v>30605</v>
      </c>
      <c r="F9428" s="1" t="s">
        <v>33880</v>
      </c>
      <c r="G9428" s="3">
        <v>43959.093518518515</v>
      </c>
      <c r="H9428" s="1" t="b">
        <v>0</v>
      </c>
      <c r="I9428" s="1" t="s">
        <v>22</v>
      </c>
      <c r="K9428" s="2"/>
    </row>
    <row r="9429" spans="1:11" ht="12.5" x14ac:dyDescent="0.25">
      <c r="A9429" s="1">
        <v>1838008</v>
      </c>
      <c r="B9429" s="1" t="s">
        <v>33881</v>
      </c>
      <c r="C9429" s="1" t="s">
        <v>33882</v>
      </c>
      <c r="D9429" s="2" t="s">
        <v>33883</v>
      </c>
      <c r="E9429" s="1" t="s">
        <v>30605</v>
      </c>
      <c r="F9429" s="1" t="s">
        <v>33884</v>
      </c>
      <c r="G9429" s="3">
        <v>43959.093518518515</v>
      </c>
      <c r="H9429" s="1" t="b">
        <v>0</v>
      </c>
      <c r="I9429" s="1" t="s">
        <v>22</v>
      </c>
      <c r="K9429" s="2"/>
    </row>
    <row r="9430" spans="1:11" ht="12.5" x14ac:dyDescent="0.25">
      <c r="A9430" s="1">
        <v>216676</v>
      </c>
      <c r="B9430" s="1" t="s">
        <v>33885</v>
      </c>
      <c r="C9430" s="1" t="s">
        <v>33886</v>
      </c>
      <c r="D9430" s="2" t="s">
        <v>33887</v>
      </c>
      <c r="E9430" s="1" t="s">
        <v>30605</v>
      </c>
      <c r="F9430" s="1" t="s">
        <v>33888</v>
      </c>
      <c r="G9430" s="3">
        <v>43959.093518518515</v>
      </c>
      <c r="H9430" s="1" t="b">
        <v>0</v>
      </c>
      <c r="I9430" s="1" t="s">
        <v>22</v>
      </c>
      <c r="K9430" s="2"/>
    </row>
    <row r="9431" spans="1:11" ht="12.5" x14ac:dyDescent="0.25">
      <c r="A9431" s="1">
        <v>3605</v>
      </c>
      <c r="B9431" s="1" t="s">
        <v>33889</v>
      </c>
      <c r="C9431" s="1" t="s">
        <v>33890</v>
      </c>
      <c r="D9431" s="2" t="s">
        <v>33891</v>
      </c>
      <c r="E9431" s="1" t="s">
        <v>30605</v>
      </c>
      <c r="F9431" s="1" t="s">
        <v>33892</v>
      </c>
      <c r="G9431" s="3">
        <v>43959.093518518515</v>
      </c>
      <c r="H9431" s="1" t="b">
        <v>0</v>
      </c>
      <c r="I9431" s="1" t="s">
        <v>22</v>
      </c>
      <c r="K9431" s="2"/>
    </row>
    <row r="9432" spans="1:11" ht="12.5" x14ac:dyDescent="0.25">
      <c r="A9432" s="1">
        <v>2171477</v>
      </c>
      <c r="B9432" s="1" t="s">
        <v>33893</v>
      </c>
      <c r="C9432" s="1" t="s">
        <v>33894</v>
      </c>
      <c r="D9432" s="2" t="s">
        <v>33895</v>
      </c>
      <c r="E9432" s="1" t="s">
        <v>30605</v>
      </c>
      <c r="F9432" s="1" t="s">
        <v>33896</v>
      </c>
      <c r="G9432" s="3">
        <v>43959.093530092592</v>
      </c>
      <c r="H9432" s="1" t="b">
        <v>0</v>
      </c>
      <c r="I9432" s="1" t="s">
        <v>22</v>
      </c>
      <c r="K9432" s="2"/>
    </row>
    <row r="9433" spans="1:11" ht="12.5" x14ac:dyDescent="0.25">
      <c r="A9433" s="1">
        <v>8986</v>
      </c>
      <c r="B9433" s="1" t="s">
        <v>33897</v>
      </c>
      <c r="C9433" s="1" t="s">
        <v>25775</v>
      </c>
      <c r="D9433" s="2" t="s">
        <v>33898</v>
      </c>
      <c r="E9433" s="1" t="s">
        <v>30605</v>
      </c>
      <c r="F9433" s="1" t="s">
        <v>33899</v>
      </c>
      <c r="G9433" s="3">
        <v>43959.093530092592</v>
      </c>
      <c r="H9433" s="1" t="b">
        <v>0</v>
      </c>
      <c r="I9433" s="1" t="s">
        <v>22</v>
      </c>
      <c r="K9433" s="2"/>
    </row>
    <row r="9434" spans="1:11" ht="12.5" x14ac:dyDescent="0.25">
      <c r="A9434" s="1">
        <v>19231848</v>
      </c>
      <c r="B9434" s="1" t="s">
        <v>30857</v>
      </c>
      <c r="C9434" s="1" t="s">
        <v>33900</v>
      </c>
      <c r="D9434" s="2" t="s">
        <v>33901</v>
      </c>
      <c r="E9434" s="1" t="s">
        <v>30605</v>
      </c>
      <c r="F9434" s="1" t="s">
        <v>33902</v>
      </c>
      <c r="G9434" s="3">
        <v>43959.093541666669</v>
      </c>
      <c r="H9434" s="1" t="b">
        <v>1</v>
      </c>
      <c r="K9434" s="2"/>
    </row>
    <row r="9435" spans="1:11" ht="12.5" x14ac:dyDescent="0.25">
      <c r="A9435" s="1">
        <v>14159669</v>
      </c>
      <c r="B9435" s="1" t="s">
        <v>26179</v>
      </c>
      <c r="C9435" s="1" t="s">
        <v>33903</v>
      </c>
      <c r="D9435" s="2" t="s">
        <v>33904</v>
      </c>
      <c r="E9435" s="1" t="s">
        <v>30605</v>
      </c>
      <c r="F9435" s="1" t="s">
        <v>33905</v>
      </c>
      <c r="G9435" s="3">
        <v>43959.093541666669</v>
      </c>
      <c r="H9435" s="1" t="b">
        <v>1</v>
      </c>
      <c r="K9435" s="2"/>
    </row>
    <row r="9436" spans="1:11" ht="12.5" x14ac:dyDescent="0.25">
      <c r="A9436" s="1">
        <v>234191063</v>
      </c>
      <c r="B9436" s="1" t="s">
        <v>33906</v>
      </c>
      <c r="C9436" s="1" t="s">
        <v>33907</v>
      </c>
      <c r="D9436" s="2" t="s">
        <v>33908</v>
      </c>
      <c r="E9436" s="1" t="s">
        <v>30605</v>
      </c>
      <c r="F9436" s="1" t="s">
        <v>33909</v>
      </c>
      <c r="G9436" s="3">
        <v>43959.093553240738</v>
      </c>
      <c r="H9436" s="1" t="b">
        <v>0</v>
      </c>
      <c r="I9436" s="1" t="s">
        <v>22</v>
      </c>
      <c r="K9436" s="2"/>
    </row>
    <row r="9437" spans="1:11" ht="12.5" x14ac:dyDescent="0.25">
      <c r="A9437" s="1">
        <v>2132207</v>
      </c>
      <c r="B9437" s="1" t="s">
        <v>33910</v>
      </c>
      <c r="C9437" s="1" t="s">
        <v>33910</v>
      </c>
      <c r="D9437" s="2" t="s">
        <v>33911</v>
      </c>
      <c r="E9437" s="1" t="s">
        <v>30605</v>
      </c>
      <c r="F9437" s="1" t="s">
        <v>33912</v>
      </c>
      <c r="G9437" s="3">
        <v>43959.093564814815</v>
      </c>
      <c r="H9437" s="1" t="b">
        <v>1</v>
      </c>
      <c r="K9437" s="2"/>
    </row>
    <row r="9438" spans="1:11" ht="12.5" x14ac:dyDescent="0.25">
      <c r="A9438" s="1">
        <v>908888</v>
      </c>
      <c r="B9438" s="1" t="s">
        <v>33913</v>
      </c>
      <c r="C9438" s="1" t="s">
        <v>33914</v>
      </c>
      <c r="D9438" s="2" t="s">
        <v>33915</v>
      </c>
      <c r="E9438" s="1" t="s">
        <v>30605</v>
      </c>
      <c r="F9438" s="1" t="s">
        <v>33916</v>
      </c>
      <c r="G9438" s="3">
        <v>43959.093564814815</v>
      </c>
      <c r="H9438" s="1" t="b">
        <v>0</v>
      </c>
      <c r="I9438" s="1" t="s">
        <v>22</v>
      </c>
      <c r="K9438" s="2"/>
    </row>
    <row r="9439" spans="1:11" ht="12.5" x14ac:dyDescent="0.25">
      <c r="A9439" s="1">
        <v>126601100</v>
      </c>
      <c r="B9439" s="1" t="s">
        <v>33917</v>
      </c>
      <c r="C9439" s="1" t="s">
        <v>33918</v>
      </c>
      <c r="D9439" s="2" t="s">
        <v>33919</v>
      </c>
      <c r="E9439" s="1" t="s">
        <v>30605</v>
      </c>
      <c r="F9439" s="1" t="s">
        <v>33920</v>
      </c>
      <c r="G9439" s="3">
        <v>43959.093576388892</v>
      </c>
      <c r="H9439" s="1" t="b">
        <v>0</v>
      </c>
      <c r="I9439" s="1" t="s">
        <v>22</v>
      </c>
      <c r="K9439" s="2"/>
    </row>
    <row r="9440" spans="1:11" ht="12.5" x14ac:dyDescent="0.25">
      <c r="A9440" s="1">
        <v>61302869</v>
      </c>
      <c r="B9440" s="1" t="s">
        <v>33921</v>
      </c>
      <c r="C9440" s="1" t="s">
        <v>33922</v>
      </c>
      <c r="D9440" s="2" t="s">
        <v>33923</v>
      </c>
      <c r="E9440" s="1" t="s">
        <v>30605</v>
      </c>
      <c r="F9440" s="1" t="s">
        <v>33924</v>
      </c>
      <c r="G9440" s="3">
        <v>43959.093576388892</v>
      </c>
      <c r="H9440" s="1" t="b">
        <v>0</v>
      </c>
      <c r="I9440" s="1" t="s">
        <v>22</v>
      </c>
      <c r="K9440" s="2"/>
    </row>
    <row r="9441" spans="1:11" ht="12.5" x14ac:dyDescent="0.25">
      <c r="A9441" s="1">
        <v>6836558</v>
      </c>
      <c r="B9441" s="1" t="s">
        <v>33925</v>
      </c>
      <c r="C9441" s="1" t="s">
        <v>33926</v>
      </c>
      <c r="D9441" s="2" t="s">
        <v>33927</v>
      </c>
      <c r="E9441" s="1" t="s">
        <v>30605</v>
      </c>
      <c r="F9441" s="1" t="s">
        <v>33928</v>
      </c>
      <c r="G9441" s="3">
        <v>43959.093576388892</v>
      </c>
      <c r="H9441" s="1" t="b">
        <v>0</v>
      </c>
      <c r="I9441" s="1" t="s">
        <v>22</v>
      </c>
      <c r="K9441" s="2"/>
    </row>
    <row r="9442" spans="1:11" ht="12.5" x14ac:dyDescent="0.25">
      <c r="A9442" s="1">
        <v>333573</v>
      </c>
      <c r="B9442" s="1" t="s">
        <v>33929</v>
      </c>
      <c r="C9442" s="1" t="s">
        <v>33930</v>
      </c>
      <c r="D9442" s="2" t="s">
        <v>33931</v>
      </c>
      <c r="E9442" s="1" t="s">
        <v>30605</v>
      </c>
      <c r="F9442" s="1" t="s">
        <v>33932</v>
      </c>
      <c r="G9442" s="3">
        <v>43959.093576388892</v>
      </c>
      <c r="H9442" s="1" t="b">
        <v>0</v>
      </c>
      <c r="I9442" s="1" t="s">
        <v>22</v>
      </c>
      <c r="K9442" s="2"/>
    </row>
    <row r="9443" spans="1:11" ht="12.5" x14ac:dyDescent="0.25">
      <c r="A9443" s="1">
        <v>193842</v>
      </c>
      <c r="B9443" s="1" t="s">
        <v>33435</v>
      </c>
      <c r="C9443" s="1" t="s">
        <v>33933</v>
      </c>
      <c r="D9443" s="2" t="s">
        <v>33934</v>
      </c>
      <c r="E9443" s="1" t="s">
        <v>30605</v>
      </c>
      <c r="F9443" s="1" t="s">
        <v>33935</v>
      </c>
      <c r="G9443" s="3">
        <v>43959.093587962961</v>
      </c>
      <c r="H9443" s="1" t="b">
        <v>0</v>
      </c>
      <c r="I9443" s="1" t="s">
        <v>22</v>
      </c>
      <c r="K9443" s="2"/>
    </row>
    <row r="9444" spans="1:11" ht="12.5" x14ac:dyDescent="0.25">
      <c r="A9444" s="1">
        <v>1942945</v>
      </c>
      <c r="B9444" s="1" t="s">
        <v>33936</v>
      </c>
      <c r="C9444" s="1" t="s">
        <v>33937</v>
      </c>
      <c r="D9444" s="2" t="s">
        <v>33938</v>
      </c>
      <c r="E9444" s="1" t="s">
        <v>30605</v>
      </c>
      <c r="F9444" s="1" t="s">
        <v>33939</v>
      </c>
      <c r="G9444" s="3">
        <v>43959.093587962961</v>
      </c>
      <c r="H9444" s="1" t="b">
        <v>0</v>
      </c>
      <c r="I9444" s="1" t="s">
        <v>22</v>
      </c>
      <c r="K9444" s="2"/>
    </row>
    <row r="9445" spans="1:11" ht="12.5" x14ac:dyDescent="0.25">
      <c r="A9445" s="1">
        <v>77702046</v>
      </c>
      <c r="B9445" s="1" t="s">
        <v>359</v>
      </c>
      <c r="C9445" s="1" t="s">
        <v>33940</v>
      </c>
      <c r="D9445" s="2" t="s">
        <v>33941</v>
      </c>
      <c r="E9445" s="1" t="s">
        <v>30605</v>
      </c>
      <c r="F9445" s="1" t="s">
        <v>33942</v>
      </c>
      <c r="G9445" s="3">
        <v>43959.093599537038</v>
      </c>
      <c r="H9445" s="1" t="b">
        <v>1</v>
      </c>
      <c r="K9445" s="2"/>
    </row>
    <row r="9446" spans="1:11" ht="12.5" x14ac:dyDescent="0.25">
      <c r="A9446" s="1">
        <v>1795273</v>
      </c>
      <c r="B9446" s="1" t="s">
        <v>24533</v>
      </c>
      <c r="C9446" s="1" t="s">
        <v>33943</v>
      </c>
      <c r="D9446" s="2" t="s">
        <v>33944</v>
      </c>
      <c r="E9446" s="1" t="s">
        <v>30605</v>
      </c>
      <c r="F9446" s="1" t="s">
        <v>33945</v>
      </c>
      <c r="G9446" s="3">
        <v>43959.093599537038</v>
      </c>
      <c r="H9446" s="1" t="b">
        <v>0</v>
      </c>
      <c r="I9446" s="1" t="s">
        <v>22</v>
      </c>
      <c r="K9446" s="2"/>
    </row>
    <row r="9447" spans="1:11" ht="12.5" x14ac:dyDescent="0.25">
      <c r="A9447" s="1">
        <v>15820215</v>
      </c>
      <c r="B9447" s="1" t="s">
        <v>31246</v>
      </c>
      <c r="C9447" s="1" t="s">
        <v>33946</v>
      </c>
      <c r="D9447" s="2" t="s">
        <v>33947</v>
      </c>
      <c r="E9447" s="1" t="s">
        <v>30605</v>
      </c>
      <c r="F9447" s="1" t="s">
        <v>33948</v>
      </c>
      <c r="G9447" s="3">
        <v>43959.093611111108</v>
      </c>
      <c r="H9447" s="1" t="b">
        <v>0</v>
      </c>
      <c r="I9447" s="1" t="s">
        <v>1570</v>
      </c>
      <c r="K9447" s="2"/>
    </row>
    <row r="9448" spans="1:11" ht="12.5" x14ac:dyDescent="0.25">
      <c r="A9448" s="1">
        <v>10571816</v>
      </c>
      <c r="B9448" s="1" t="s">
        <v>33949</v>
      </c>
      <c r="C9448" s="1" t="s">
        <v>33950</v>
      </c>
      <c r="D9448" s="2" t="s">
        <v>33951</v>
      </c>
      <c r="E9448" s="1" t="s">
        <v>30605</v>
      </c>
      <c r="F9448" s="1" t="s">
        <v>33952</v>
      </c>
      <c r="G9448" s="3">
        <v>43959.093611111108</v>
      </c>
      <c r="H9448" s="1" t="b">
        <v>0</v>
      </c>
      <c r="I9448" s="1" t="s">
        <v>22</v>
      </c>
      <c r="K9448" s="2"/>
    </row>
    <row r="9449" spans="1:11" ht="12.5" x14ac:dyDescent="0.25">
      <c r="A9449" s="1">
        <v>1595553</v>
      </c>
      <c r="B9449" s="1" t="s">
        <v>33953</v>
      </c>
      <c r="C9449" s="1" t="s">
        <v>33954</v>
      </c>
      <c r="D9449" s="2" t="s">
        <v>33955</v>
      </c>
      <c r="E9449" s="1" t="s">
        <v>30605</v>
      </c>
      <c r="F9449" s="1" t="s">
        <v>33956</v>
      </c>
      <c r="G9449" s="3">
        <v>43959.093611111108</v>
      </c>
      <c r="H9449" s="1" t="b">
        <v>0</v>
      </c>
      <c r="I9449" s="1" t="s">
        <v>22</v>
      </c>
      <c r="K9449" s="2"/>
    </row>
    <row r="9450" spans="1:11" ht="12.5" x14ac:dyDescent="0.25">
      <c r="A9450" s="1">
        <v>20826564</v>
      </c>
      <c r="B9450" s="1" t="s">
        <v>33957</v>
      </c>
      <c r="C9450" s="1" t="s">
        <v>33958</v>
      </c>
      <c r="D9450" s="2" t="s">
        <v>33959</v>
      </c>
      <c r="E9450" s="1" t="s">
        <v>30605</v>
      </c>
      <c r="F9450" s="1" t="s">
        <v>33960</v>
      </c>
      <c r="G9450" s="3">
        <v>43959.093622685185</v>
      </c>
      <c r="H9450" s="1" t="b">
        <v>0</v>
      </c>
      <c r="I9450" s="1" t="s">
        <v>22</v>
      </c>
      <c r="K9450" s="2"/>
    </row>
    <row r="9451" spans="1:11" ht="12.5" x14ac:dyDescent="0.25">
      <c r="A9451" s="1">
        <v>67542</v>
      </c>
      <c r="B9451" s="1" t="s">
        <v>26054</v>
      </c>
      <c r="C9451" s="1" t="s">
        <v>33961</v>
      </c>
      <c r="D9451" s="2" t="s">
        <v>33962</v>
      </c>
      <c r="E9451" s="1" t="s">
        <v>30605</v>
      </c>
      <c r="F9451" s="1" t="s">
        <v>33963</v>
      </c>
      <c r="G9451" s="3">
        <v>43959.093622685185</v>
      </c>
      <c r="H9451" s="1" t="b">
        <v>0</v>
      </c>
      <c r="I9451" s="1" t="s">
        <v>22</v>
      </c>
      <c r="K9451" s="2"/>
    </row>
    <row r="9452" spans="1:11" ht="12.5" x14ac:dyDescent="0.25">
      <c r="A9452" s="1">
        <v>13374647</v>
      </c>
      <c r="B9452" s="1" t="s">
        <v>33964</v>
      </c>
      <c r="C9452" s="1" t="s">
        <v>33965</v>
      </c>
      <c r="D9452" s="2" t="s">
        <v>33966</v>
      </c>
      <c r="E9452" s="1" t="s">
        <v>30605</v>
      </c>
      <c r="F9452" s="1" t="s">
        <v>33967</v>
      </c>
      <c r="G9452" s="3">
        <v>43959.093622685185</v>
      </c>
      <c r="H9452" s="1" t="b">
        <v>0</v>
      </c>
      <c r="I9452" s="1" t="s">
        <v>22</v>
      </c>
      <c r="K9452" s="2"/>
    </row>
    <row r="9453" spans="1:11" ht="12.5" x14ac:dyDescent="0.25">
      <c r="A9453" s="1">
        <v>2985945</v>
      </c>
      <c r="B9453" s="1" t="s">
        <v>31849</v>
      </c>
      <c r="C9453" s="1" t="s">
        <v>33968</v>
      </c>
      <c r="D9453" s="2" t="s">
        <v>33969</v>
      </c>
      <c r="E9453" s="1" t="s">
        <v>30605</v>
      </c>
      <c r="F9453" s="1" t="s">
        <v>33970</v>
      </c>
      <c r="G9453" s="3">
        <v>43959.093622685185</v>
      </c>
      <c r="H9453" s="1" t="b">
        <v>0</v>
      </c>
      <c r="I9453" s="1" t="s">
        <v>22</v>
      </c>
      <c r="K9453" s="2"/>
    </row>
    <row r="9454" spans="1:11" ht="12.5" x14ac:dyDescent="0.25">
      <c r="A9454" s="1">
        <v>6204918</v>
      </c>
      <c r="B9454" s="1" t="s">
        <v>33971</v>
      </c>
      <c r="C9454" s="1" t="s">
        <v>33972</v>
      </c>
      <c r="D9454" s="2" t="s">
        <v>33973</v>
      </c>
      <c r="E9454" s="1" t="s">
        <v>30605</v>
      </c>
      <c r="F9454" s="1" t="s">
        <v>33974</v>
      </c>
      <c r="G9454" s="3">
        <v>43959.093634259261</v>
      </c>
      <c r="H9454" s="1" t="b">
        <v>0</v>
      </c>
      <c r="I9454" s="1" t="s">
        <v>22</v>
      </c>
      <c r="K9454" s="2"/>
    </row>
    <row r="9455" spans="1:11" ht="12.5" x14ac:dyDescent="0.25">
      <c r="A9455" s="1">
        <v>11718915</v>
      </c>
      <c r="B9455" s="1" t="s">
        <v>33975</v>
      </c>
      <c r="C9455" s="1" t="s">
        <v>33976</v>
      </c>
      <c r="D9455" s="2" t="s">
        <v>33977</v>
      </c>
      <c r="E9455" s="1" t="s">
        <v>30605</v>
      </c>
      <c r="F9455" s="1" t="s">
        <v>33978</v>
      </c>
      <c r="G9455" s="3">
        <v>43959.093634259261</v>
      </c>
      <c r="H9455" s="1" t="b">
        <v>0</v>
      </c>
      <c r="I9455" s="1" t="s">
        <v>22</v>
      </c>
      <c r="K9455" s="2"/>
    </row>
    <row r="9456" spans="1:11" ht="12.5" x14ac:dyDescent="0.25">
      <c r="A9456" s="1">
        <v>447962</v>
      </c>
      <c r="B9456" s="1" t="s">
        <v>30639</v>
      </c>
      <c r="C9456" s="1" t="s">
        <v>33979</v>
      </c>
      <c r="D9456" s="2" t="s">
        <v>33980</v>
      </c>
      <c r="E9456" s="1" t="s">
        <v>30605</v>
      </c>
      <c r="F9456" s="1" t="s">
        <v>33981</v>
      </c>
      <c r="G9456" s="3">
        <v>43959.093645833331</v>
      </c>
      <c r="H9456" s="1" t="b">
        <v>1</v>
      </c>
      <c r="K9456" s="2"/>
    </row>
    <row r="9457" spans="1:11" ht="12.5" x14ac:dyDescent="0.25">
      <c r="A9457" s="1">
        <v>2548</v>
      </c>
      <c r="B9457" s="1" t="s">
        <v>33982</v>
      </c>
      <c r="C9457" s="1" t="s">
        <v>33983</v>
      </c>
      <c r="D9457" s="2" t="s">
        <v>33984</v>
      </c>
      <c r="E9457" s="1" t="s">
        <v>30605</v>
      </c>
      <c r="F9457" s="1" t="s">
        <v>33985</v>
      </c>
      <c r="G9457" s="3">
        <v>43959.093645833331</v>
      </c>
      <c r="H9457" s="1" t="b">
        <v>0</v>
      </c>
      <c r="I9457" s="1" t="s">
        <v>22</v>
      </c>
      <c r="K9457" s="2"/>
    </row>
    <row r="9458" spans="1:11" ht="12.5" x14ac:dyDescent="0.25">
      <c r="A9458" s="1">
        <v>1767517</v>
      </c>
      <c r="B9458" s="1" t="s">
        <v>23804</v>
      </c>
      <c r="C9458" s="1" t="s">
        <v>19885</v>
      </c>
      <c r="D9458" s="2" t="s">
        <v>33986</v>
      </c>
      <c r="E9458" s="1" t="s">
        <v>30605</v>
      </c>
      <c r="F9458" s="1" t="s">
        <v>33987</v>
      </c>
      <c r="G9458" s="3">
        <v>43959.093645833331</v>
      </c>
      <c r="H9458" s="1" t="b">
        <v>0</v>
      </c>
      <c r="I9458" s="1" t="s">
        <v>22</v>
      </c>
      <c r="K9458" s="2"/>
    </row>
    <row r="9459" spans="1:11" ht="12.5" x14ac:dyDescent="0.25">
      <c r="A9459" s="1">
        <v>224587</v>
      </c>
      <c r="B9459" s="1" t="s">
        <v>33988</v>
      </c>
      <c r="C9459" s="1" t="s">
        <v>33989</v>
      </c>
      <c r="D9459" s="2" t="s">
        <v>33990</v>
      </c>
      <c r="E9459" s="1" t="s">
        <v>30605</v>
      </c>
      <c r="F9459" s="1" t="s">
        <v>33991</v>
      </c>
      <c r="G9459" s="3">
        <v>43959.093657407408</v>
      </c>
      <c r="H9459" s="1" t="b">
        <v>0</v>
      </c>
      <c r="I9459" s="1" t="s">
        <v>22</v>
      </c>
      <c r="K9459" s="2"/>
    </row>
    <row r="9460" spans="1:11" ht="12.5" x14ac:dyDescent="0.25">
      <c r="A9460" s="1">
        <v>8154497</v>
      </c>
      <c r="B9460" s="1" t="s">
        <v>31719</v>
      </c>
      <c r="C9460" s="1" t="s">
        <v>33992</v>
      </c>
      <c r="D9460" s="2" t="s">
        <v>33993</v>
      </c>
      <c r="E9460" s="1" t="s">
        <v>30605</v>
      </c>
      <c r="F9460" s="1" t="s">
        <v>33994</v>
      </c>
      <c r="G9460" s="3">
        <v>43959.093657407408</v>
      </c>
      <c r="H9460" s="1" t="b">
        <v>1</v>
      </c>
      <c r="K9460" s="2"/>
    </row>
    <row r="9461" spans="1:11" ht="12.5" x14ac:dyDescent="0.25">
      <c r="A9461" s="1">
        <v>11598</v>
      </c>
      <c r="B9461" s="1" t="s">
        <v>1143</v>
      </c>
      <c r="C9461" s="1" t="s">
        <v>33995</v>
      </c>
      <c r="D9461" s="2" t="s">
        <v>33996</v>
      </c>
      <c r="E9461" s="1" t="s">
        <v>30605</v>
      </c>
      <c r="F9461" s="1" t="s">
        <v>33997</v>
      </c>
      <c r="G9461" s="3">
        <v>43959.093668981484</v>
      </c>
      <c r="H9461" s="1" t="b">
        <v>1</v>
      </c>
      <c r="K9461" s="2"/>
    </row>
    <row r="9462" spans="1:11" ht="12.5" x14ac:dyDescent="0.25">
      <c r="A9462" s="1">
        <v>2020599</v>
      </c>
      <c r="B9462" s="1" t="s">
        <v>33998</v>
      </c>
      <c r="C9462" s="1" t="s">
        <v>33999</v>
      </c>
      <c r="D9462" s="2" t="s">
        <v>34000</v>
      </c>
      <c r="E9462" s="1" t="s">
        <v>30605</v>
      </c>
      <c r="F9462" s="1" t="s">
        <v>34001</v>
      </c>
      <c r="G9462" s="3">
        <v>43959.093668981484</v>
      </c>
      <c r="H9462" s="1" t="b">
        <v>0</v>
      </c>
      <c r="I9462" s="1" t="s">
        <v>22</v>
      </c>
      <c r="K9462" s="2"/>
    </row>
    <row r="9463" spans="1:11" ht="12.5" x14ac:dyDescent="0.25">
      <c r="A9463" s="1">
        <v>51646640</v>
      </c>
      <c r="B9463" s="1" t="s">
        <v>34002</v>
      </c>
      <c r="C9463" s="1" t="s">
        <v>34003</v>
      </c>
      <c r="D9463" s="2" t="s">
        <v>34004</v>
      </c>
      <c r="E9463" s="1" t="s">
        <v>30605</v>
      </c>
      <c r="F9463" s="1" t="s">
        <v>34005</v>
      </c>
      <c r="G9463" s="3">
        <v>43959.093680555554</v>
      </c>
      <c r="H9463" s="1" t="b">
        <v>0</v>
      </c>
      <c r="I9463" s="1" t="s">
        <v>22</v>
      </c>
      <c r="K9463" s="2"/>
    </row>
    <row r="9464" spans="1:11" ht="12.5" x14ac:dyDescent="0.25">
      <c r="A9464" s="1">
        <v>9735707</v>
      </c>
      <c r="B9464" s="1" t="s">
        <v>34006</v>
      </c>
      <c r="C9464" s="1" t="s">
        <v>34006</v>
      </c>
      <c r="D9464" s="2" t="s">
        <v>34007</v>
      </c>
      <c r="E9464" s="1" t="s">
        <v>30605</v>
      </c>
      <c r="F9464" s="1" t="s">
        <v>34008</v>
      </c>
      <c r="G9464" s="3">
        <v>43959.093680555554</v>
      </c>
      <c r="H9464" s="1" t="b">
        <v>0</v>
      </c>
      <c r="I9464" s="1" t="s">
        <v>22</v>
      </c>
      <c r="K9464" s="2"/>
    </row>
    <row r="9465" spans="1:11" ht="12.5" x14ac:dyDescent="0.25">
      <c r="A9465" s="1">
        <v>22826</v>
      </c>
      <c r="B9465" s="1" t="s">
        <v>34009</v>
      </c>
      <c r="C9465" s="1" t="s">
        <v>34010</v>
      </c>
      <c r="D9465" s="2" t="s">
        <v>34011</v>
      </c>
      <c r="E9465" s="1" t="s">
        <v>30605</v>
      </c>
      <c r="F9465" s="1" t="s">
        <v>34012</v>
      </c>
      <c r="G9465" s="3">
        <v>43959.093680555554</v>
      </c>
      <c r="H9465" s="1" t="b">
        <v>0</v>
      </c>
      <c r="I9465" s="1" t="s">
        <v>22</v>
      </c>
      <c r="K9465" s="2"/>
    </row>
    <row r="9466" spans="1:11" ht="12.5" x14ac:dyDescent="0.25">
      <c r="A9466" s="1">
        <v>394512</v>
      </c>
      <c r="B9466" s="1" t="s">
        <v>32874</v>
      </c>
      <c r="C9466" s="1" t="s">
        <v>34013</v>
      </c>
      <c r="D9466" s="2" t="s">
        <v>34014</v>
      </c>
      <c r="E9466" s="1" t="s">
        <v>30605</v>
      </c>
      <c r="F9466" s="1" t="s">
        <v>34015</v>
      </c>
      <c r="G9466" s="3">
        <v>43959.093680555554</v>
      </c>
      <c r="H9466" s="1" t="b">
        <v>0</v>
      </c>
      <c r="I9466" s="1" t="s">
        <v>22</v>
      </c>
      <c r="K9466" s="2"/>
    </row>
    <row r="9467" spans="1:11" ht="12.5" x14ac:dyDescent="0.25">
      <c r="A9467" s="1">
        <v>6202948</v>
      </c>
      <c r="B9467" s="1" t="s">
        <v>34016</v>
      </c>
      <c r="C9467" s="1" t="s">
        <v>34017</v>
      </c>
      <c r="D9467" s="2" t="s">
        <v>34018</v>
      </c>
      <c r="E9467" s="1" t="s">
        <v>30605</v>
      </c>
      <c r="F9467" s="1" t="s">
        <v>34019</v>
      </c>
      <c r="G9467" s="3">
        <v>43959.093692129631</v>
      </c>
      <c r="H9467" s="1" t="b">
        <v>0</v>
      </c>
      <c r="I9467" s="1" t="s">
        <v>22</v>
      </c>
      <c r="K9467" s="2"/>
    </row>
    <row r="9468" spans="1:11" ht="12.5" x14ac:dyDescent="0.25">
      <c r="A9468" s="1">
        <v>744834</v>
      </c>
      <c r="B9468" s="1" t="s">
        <v>34020</v>
      </c>
      <c r="C9468" s="1" t="s">
        <v>34021</v>
      </c>
      <c r="D9468" s="2" t="s">
        <v>34022</v>
      </c>
      <c r="E9468" s="1" t="s">
        <v>30605</v>
      </c>
      <c r="F9468" s="1" t="s">
        <v>34023</v>
      </c>
      <c r="G9468" s="3">
        <v>43959.093692129631</v>
      </c>
      <c r="H9468" s="1" t="b">
        <v>0</v>
      </c>
      <c r="I9468" s="1" t="s">
        <v>22</v>
      </c>
      <c r="K9468" s="2"/>
    </row>
    <row r="9469" spans="1:11" ht="12.5" x14ac:dyDescent="0.25">
      <c r="A9469" s="1">
        <v>44027165</v>
      </c>
      <c r="B9469" s="1" t="s">
        <v>34024</v>
      </c>
      <c r="C9469" s="1" t="s">
        <v>34025</v>
      </c>
      <c r="D9469" s="2" t="s">
        <v>34026</v>
      </c>
      <c r="E9469" s="1" t="s">
        <v>30605</v>
      </c>
      <c r="F9469" s="1" t="s">
        <v>34027</v>
      </c>
      <c r="G9469" s="3">
        <v>43959.093692129631</v>
      </c>
      <c r="H9469" s="1" t="b">
        <v>0</v>
      </c>
      <c r="I9469" s="1" t="s">
        <v>22</v>
      </c>
      <c r="K9469" s="2"/>
    </row>
    <row r="9470" spans="1:11" ht="12.5" x14ac:dyDescent="0.25">
      <c r="A9470" s="1">
        <v>5384677</v>
      </c>
      <c r="B9470" s="1" t="s">
        <v>34028</v>
      </c>
      <c r="C9470" s="1" t="s">
        <v>34029</v>
      </c>
      <c r="D9470" s="2" t="s">
        <v>34030</v>
      </c>
      <c r="E9470" s="1" t="s">
        <v>30605</v>
      </c>
      <c r="F9470" s="1" t="s">
        <v>34031</v>
      </c>
      <c r="G9470" s="3">
        <v>43959.093692129631</v>
      </c>
      <c r="H9470" s="1" t="b">
        <v>0</v>
      </c>
      <c r="I9470" s="1" t="s">
        <v>22</v>
      </c>
      <c r="K9470" s="2"/>
    </row>
    <row r="9471" spans="1:11" ht="12.5" x14ac:dyDescent="0.25">
      <c r="A9471" s="1">
        <v>87380483</v>
      </c>
      <c r="B9471" s="1" t="s">
        <v>32075</v>
      </c>
      <c r="C9471" s="1" t="s">
        <v>294</v>
      </c>
      <c r="D9471" s="2" t="s">
        <v>34032</v>
      </c>
      <c r="E9471" s="1" t="s">
        <v>30605</v>
      </c>
      <c r="F9471" s="1" t="s">
        <v>34033</v>
      </c>
      <c r="G9471" s="3">
        <v>43959.0937037037</v>
      </c>
      <c r="H9471" s="1" t="b">
        <v>0</v>
      </c>
      <c r="I9471" s="1" t="s">
        <v>22</v>
      </c>
      <c r="K9471" s="2"/>
    </row>
    <row r="9472" spans="1:11" ht="12.5" x14ac:dyDescent="0.25">
      <c r="A9472" s="1">
        <v>377945</v>
      </c>
      <c r="B9472" s="1" t="s">
        <v>34034</v>
      </c>
      <c r="C9472" s="1" t="s">
        <v>34035</v>
      </c>
      <c r="D9472" s="2" t="s">
        <v>34036</v>
      </c>
      <c r="E9472" s="1" t="s">
        <v>30605</v>
      </c>
      <c r="F9472" s="1" t="s">
        <v>34037</v>
      </c>
      <c r="G9472" s="3">
        <v>43959.0937037037</v>
      </c>
      <c r="H9472" s="1" t="b">
        <v>0</v>
      </c>
      <c r="I9472" s="1" t="s">
        <v>22</v>
      </c>
      <c r="K9472" s="2"/>
    </row>
    <row r="9473" spans="1:11" ht="12.5" x14ac:dyDescent="0.25">
      <c r="A9473" s="1">
        <v>519395</v>
      </c>
      <c r="B9473" s="1" t="s">
        <v>34038</v>
      </c>
      <c r="C9473" s="1" t="s">
        <v>34039</v>
      </c>
      <c r="D9473" s="2" t="s">
        <v>34040</v>
      </c>
      <c r="E9473" s="1" t="s">
        <v>30605</v>
      </c>
      <c r="F9473" s="1" t="s">
        <v>34041</v>
      </c>
      <c r="G9473" s="3">
        <v>43959.0937037037</v>
      </c>
      <c r="H9473" s="1" t="b">
        <v>0</v>
      </c>
      <c r="I9473" s="1" t="s">
        <v>22</v>
      </c>
      <c r="K9473" s="2"/>
    </row>
    <row r="9474" spans="1:11" ht="12.5" x14ac:dyDescent="0.25">
      <c r="A9474" s="1">
        <v>29151578</v>
      </c>
      <c r="B9474" s="1" t="s">
        <v>34042</v>
      </c>
      <c r="C9474" s="1" t="s">
        <v>34042</v>
      </c>
      <c r="D9474" s="2" t="s">
        <v>34043</v>
      </c>
      <c r="E9474" s="1" t="s">
        <v>30605</v>
      </c>
      <c r="F9474" s="1" t="s">
        <v>34044</v>
      </c>
      <c r="G9474" s="3">
        <v>43959.093715277777</v>
      </c>
      <c r="H9474" s="1" t="b">
        <v>1</v>
      </c>
      <c r="K9474" s="2"/>
    </row>
    <row r="9475" spans="1:11" ht="12.5" x14ac:dyDescent="0.25">
      <c r="A9475" s="1">
        <v>1787925</v>
      </c>
      <c r="B9475" s="1" t="s">
        <v>34045</v>
      </c>
      <c r="C9475" s="1" t="s">
        <v>34046</v>
      </c>
      <c r="D9475" s="2" t="s">
        <v>34047</v>
      </c>
      <c r="E9475" s="1" t="s">
        <v>30605</v>
      </c>
      <c r="F9475" s="1" t="s">
        <v>34048</v>
      </c>
      <c r="G9475" s="3">
        <v>43959.093715277777</v>
      </c>
      <c r="H9475" s="1" t="b">
        <v>0</v>
      </c>
      <c r="I9475" s="1" t="s">
        <v>22</v>
      </c>
      <c r="K9475" s="2"/>
    </row>
    <row r="9476" spans="1:11" ht="12.5" x14ac:dyDescent="0.25">
      <c r="A9476" s="1">
        <v>47512659</v>
      </c>
      <c r="B9476" s="1" t="s">
        <v>34049</v>
      </c>
      <c r="C9476" s="1" t="s">
        <v>34050</v>
      </c>
      <c r="D9476" s="2" t="s">
        <v>34051</v>
      </c>
      <c r="E9476" s="1" t="s">
        <v>30605</v>
      </c>
      <c r="F9476" s="1" t="s">
        <v>34052</v>
      </c>
      <c r="G9476" s="3">
        <v>43959.093715277777</v>
      </c>
      <c r="H9476" s="1" t="b">
        <v>0</v>
      </c>
      <c r="I9476" s="1" t="s">
        <v>22</v>
      </c>
      <c r="K9476" s="2"/>
    </row>
    <row r="9477" spans="1:11" ht="12.5" x14ac:dyDescent="0.25">
      <c r="A9477" s="1">
        <v>60771060</v>
      </c>
      <c r="B9477" s="1" t="s">
        <v>34053</v>
      </c>
      <c r="C9477" s="1" t="s">
        <v>34054</v>
      </c>
      <c r="D9477" s="2" t="s">
        <v>34055</v>
      </c>
      <c r="E9477" s="1" t="s">
        <v>30605</v>
      </c>
      <c r="F9477" s="1" t="s">
        <v>34056</v>
      </c>
      <c r="G9477" s="3">
        <v>43959.093726851854</v>
      </c>
      <c r="H9477" s="1" t="b">
        <v>0</v>
      </c>
      <c r="I9477" s="1" t="s">
        <v>22</v>
      </c>
      <c r="K9477" s="2"/>
    </row>
    <row r="9478" spans="1:11" ht="12.5" x14ac:dyDescent="0.25">
      <c r="A9478" s="1">
        <v>28222929</v>
      </c>
      <c r="B9478" s="1" t="s">
        <v>34057</v>
      </c>
      <c r="C9478" s="1" t="s">
        <v>34058</v>
      </c>
      <c r="D9478" s="2" t="s">
        <v>34059</v>
      </c>
      <c r="E9478" s="1" t="s">
        <v>30605</v>
      </c>
      <c r="F9478" s="1" t="s">
        <v>34060</v>
      </c>
      <c r="G9478" s="3">
        <v>43959.093726851854</v>
      </c>
      <c r="H9478" s="1" t="b">
        <v>0</v>
      </c>
      <c r="I9478" s="1" t="s">
        <v>22</v>
      </c>
      <c r="K9478" s="2"/>
    </row>
    <row r="9479" spans="1:11" ht="12.5" x14ac:dyDescent="0.25">
      <c r="A9479" s="1">
        <v>45565876</v>
      </c>
      <c r="B9479" s="1" t="s">
        <v>34061</v>
      </c>
      <c r="C9479" s="1" t="s">
        <v>34062</v>
      </c>
      <c r="D9479" s="2" t="s">
        <v>34063</v>
      </c>
      <c r="E9479" s="1" t="s">
        <v>30605</v>
      </c>
      <c r="F9479" s="1" t="s">
        <v>34064</v>
      </c>
      <c r="G9479" s="3">
        <v>43959.093726851854</v>
      </c>
      <c r="H9479" s="1" t="b">
        <v>0</v>
      </c>
      <c r="I9479" s="1" t="s">
        <v>22</v>
      </c>
      <c r="K9479" s="2"/>
    </row>
    <row r="9480" spans="1:11" ht="12.5" x14ac:dyDescent="0.25">
      <c r="A9480" s="1">
        <v>19954209</v>
      </c>
      <c r="B9480" s="1" t="s">
        <v>34065</v>
      </c>
      <c r="C9480" s="1" t="s">
        <v>34066</v>
      </c>
      <c r="D9480" s="2" t="s">
        <v>34067</v>
      </c>
      <c r="E9480" s="1" t="s">
        <v>30605</v>
      </c>
      <c r="F9480" s="1" t="s">
        <v>34068</v>
      </c>
      <c r="G9480" s="3">
        <v>43959.093738425923</v>
      </c>
      <c r="H9480" s="1" t="b">
        <v>1</v>
      </c>
      <c r="K9480" s="2"/>
    </row>
    <row r="9481" spans="1:11" ht="12.5" x14ac:dyDescent="0.25">
      <c r="A9481" s="1">
        <v>16957977</v>
      </c>
      <c r="B9481" s="1" t="s">
        <v>34069</v>
      </c>
      <c r="C9481" s="1" t="s">
        <v>34070</v>
      </c>
      <c r="D9481" s="2" t="s">
        <v>34071</v>
      </c>
      <c r="E9481" s="1" t="s">
        <v>30605</v>
      </c>
      <c r="F9481" s="1" t="s">
        <v>34072</v>
      </c>
      <c r="G9481" s="3">
        <v>43959.093738425923</v>
      </c>
      <c r="H9481" s="1" t="b">
        <v>0</v>
      </c>
      <c r="I9481" s="1" t="s">
        <v>22</v>
      </c>
      <c r="K9481" s="2"/>
    </row>
    <row r="9482" spans="1:11" ht="12.5" x14ac:dyDescent="0.25">
      <c r="A9482" s="1">
        <v>12226292</v>
      </c>
      <c r="B9482" s="1" t="s">
        <v>2706</v>
      </c>
      <c r="C9482" s="1" t="s">
        <v>34073</v>
      </c>
      <c r="D9482" s="2" t="s">
        <v>34074</v>
      </c>
      <c r="E9482" s="1" t="s">
        <v>30605</v>
      </c>
      <c r="F9482" s="1" t="s">
        <v>34075</v>
      </c>
      <c r="G9482" s="3">
        <v>43959.093738425923</v>
      </c>
      <c r="H9482" s="1" t="b">
        <v>0</v>
      </c>
      <c r="I9482" s="1" t="s">
        <v>22</v>
      </c>
      <c r="K9482" s="2"/>
    </row>
    <row r="9483" spans="1:11" ht="12.5" x14ac:dyDescent="0.25">
      <c r="A9483" s="1">
        <v>10108151</v>
      </c>
      <c r="B9483" s="1" t="s">
        <v>34076</v>
      </c>
      <c r="C9483" s="1" t="s">
        <v>34077</v>
      </c>
      <c r="D9483" s="2" t="s">
        <v>34078</v>
      </c>
      <c r="E9483" s="1" t="s">
        <v>30605</v>
      </c>
      <c r="F9483" s="1" t="s">
        <v>34079</v>
      </c>
      <c r="G9483" s="3">
        <v>43959.09375</v>
      </c>
      <c r="H9483" s="1" t="b">
        <v>0</v>
      </c>
      <c r="I9483" s="1" t="s">
        <v>22</v>
      </c>
      <c r="K9483" s="2"/>
    </row>
    <row r="9484" spans="1:11" ht="12.5" x14ac:dyDescent="0.25">
      <c r="A9484" s="1">
        <v>4736141</v>
      </c>
      <c r="B9484" s="1" t="s">
        <v>34080</v>
      </c>
      <c r="C9484" s="1" t="s">
        <v>34081</v>
      </c>
      <c r="D9484" s="2" t="s">
        <v>34082</v>
      </c>
      <c r="E9484" s="1" t="s">
        <v>30605</v>
      </c>
      <c r="F9484" s="1" t="s">
        <v>34083</v>
      </c>
      <c r="G9484" s="3">
        <v>43959.09375</v>
      </c>
      <c r="H9484" s="1" t="b">
        <v>0</v>
      </c>
      <c r="I9484" s="1" t="s">
        <v>22</v>
      </c>
      <c r="K9484" s="2"/>
    </row>
    <row r="9485" spans="1:11" ht="12.5" x14ac:dyDescent="0.25">
      <c r="A9485" s="1">
        <v>322</v>
      </c>
      <c r="B9485" s="1" t="s">
        <v>34084</v>
      </c>
      <c r="C9485" s="1" t="s">
        <v>34085</v>
      </c>
      <c r="D9485" s="2" t="s">
        <v>34086</v>
      </c>
      <c r="E9485" s="1" t="s">
        <v>30605</v>
      </c>
      <c r="F9485" s="1" t="s">
        <v>34087</v>
      </c>
      <c r="G9485" s="3">
        <v>43959.09375</v>
      </c>
      <c r="H9485" s="1" t="b">
        <v>0</v>
      </c>
      <c r="I9485" s="1" t="s">
        <v>22</v>
      </c>
      <c r="K9485" s="2"/>
    </row>
    <row r="9486" spans="1:11" ht="12.5" x14ac:dyDescent="0.25">
      <c r="A9486" s="1">
        <v>78737622</v>
      </c>
      <c r="B9486" s="1" t="s">
        <v>34088</v>
      </c>
      <c r="C9486" s="1" t="s">
        <v>34089</v>
      </c>
      <c r="D9486" s="2" t="s">
        <v>34090</v>
      </c>
      <c r="E9486" s="1" t="s">
        <v>30605</v>
      </c>
      <c r="F9486" s="1" t="s">
        <v>34091</v>
      </c>
      <c r="G9486" s="3">
        <v>43959.09375</v>
      </c>
      <c r="H9486" s="1" t="b">
        <v>0</v>
      </c>
      <c r="I9486" s="1" t="s">
        <v>22</v>
      </c>
      <c r="K9486" s="2"/>
    </row>
    <row r="9487" spans="1:11" ht="12.5" x14ac:dyDescent="0.25">
      <c r="A9487" s="1">
        <v>202444</v>
      </c>
      <c r="B9487" s="1" t="s">
        <v>34092</v>
      </c>
      <c r="C9487" s="1" t="s">
        <v>34093</v>
      </c>
      <c r="D9487" s="2" t="s">
        <v>34094</v>
      </c>
      <c r="E9487" s="1" t="s">
        <v>30605</v>
      </c>
      <c r="F9487" s="1" t="s">
        <v>34095</v>
      </c>
      <c r="G9487" s="3">
        <v>43959.093761574077</v>
      </c>
      <c r="H9487" s="1" t="b">
        <v>0</v>
      </c>
      <c r="I9487" s="1" t="s">
        <v>22</v>
      </c>
      <c r="K9487" s="2"/>
    </row>
    <row r="9488" spans="1:11" ht="12.5" x14ac:dyDescent="0.25">
      <c r="A9488" s="1">
        <v>2669830</v>
      </c>
      <c r="B9488" s="1" t="s">
        <v>34096</v>
      </c>
      <c r="C9488" s="1" t="s">
        <v>34097</v>
      </c>
      <c r="D9488" s="2" t="s">
        <v>34098</v>
      </c>
      <c r="E9488" s="1" t="s">
        <v>30605</v>
      </c>
      <c r="F9488" s="1" t="s">
        <v>34099</v>
      </c>
      <c r="G9488" s="3">
        <v>43959.093761574077</v>
      </c>
      <c r="H9488" s="1" t="b">
        <v>0</v>
      </c>
      <c r="I9488" s="1" t="s">
        <v>22</v>
      </c>
      <c r="K9488" s="2"/>
    </row>
    <row r="9489" spans="1:11" ht="12.5" x14ac:dyDescent="0.25">
      <c r="A9489" s="1">
        <v>215859</v>
      </c>
      <c r="B9489" s="1" t="s">
        <v>34100</v>
      </c>
      <c r="C9489" s="1" t="s">
        <v>34101</v>
      </c>
      <c r="D9489" s="2" t="s">
        <v>34102</v>
      </c>
      <c r="E9489" s="1" t="s">
        <v>30605</v>
      </c>
      <c r="F9489" s="1" t="s">
        <v>34103</v>
      </c>
      <c r="G9489" s="3">
        <v>43959.093761574077</v>
      </c>
      <c r="H9489" s="1" t="b">
        <v>0</v>
      </c>
      <c r="I9489" s="1" t="s">
        <v>22</v>
      </c>
      <c r="K9489" s="2"/>
    </row>
    <row r="9490" spans="1:11" ht="12.5" x14ac:dyDescent="0.25">
      <c r="A9490" s="1">
        <v>114791</v>
      </c>
      <c r="B9490" s="1" t="s">
        <v>34104</v>
      </c>
      <c r="C9490" s="1" t="s">
        <v>34105</v>
      </c>
      <c r="D9490" s="2" t="s">
        <v>34106</v>
      </c>
      <c r="E9490" s="1" t="s">
        <v>30605</v>
      </c>
      <c r="F9490" s="1" t="s">
        <v>34107</v>
      </c>
      <c r="G9490" s="3">
        <v>43959.093773148146</v>
      </c>
      <c r="H9490" s="1" t="b">
        <v>0</v>
      </c>
      <c r="I9490" s="1" t="s">
        <v>22</v>
      </c>
      <c r="K9490" s="2"/>
    </row>
    <row r="9491" spans="1:11" ht="12.5" x14ac:dyDescent="0.25">
      <c r="A9491" s="1">
        <v>6633847</v>
      </c>
      <c r="B9491" s="1" t="s">
        <v>34108</v>
      </c>
      <c r="C9491" s="1" t="s">
        <v>34109</v>
      </c>
      <c r="D9491" s="2" t="s">
        <v>34110</v>
      </c>
      <c r="E9491" s="1" t="s">
        <v>30605</v>
      </c>
      <c r="F9491" s="1" t="s">
        <v>34111</v>
      </c>
      <c r="G9491" s="3">
        <v>43959.093773148146</v>
      </c>
      <c r="H9491" s="1" t="b">
        <v>0</v>
      </c>
      <c r="I9491" s="1" t="s">
        <v>22</v>
      </c>
      <c r="K9491" s="2"/>
    </row>
    <row r="9492" spans="1:11" ht="12.5" x14ac:dyDescent="0.25">
      <c r="A9492" s="1">
        <v>4413706</v>
      </c>
      <c r="B9492" s="1" t="s">
        <v>34112</v>
      </c>
      <c r="C9492" s="1" t="s">
        <v>34113</v>
      </c>
      <c r="D9492" s="2" t="s">
        <v>34114</v>
      </c>
      <c r="E9492" s="1" t="s">
        <v>30605</v>
      </c>
      <c r="F9492" s="1" t="s">
        <v>34115</v>
      </c>
      <c r="G9492" s="3">
        <v>43959.093773148146</v>
      </c>
      <c r="H9492" s="1" t="b">
        <v>0</v>
      </c>
      <c r="I9492" s="1" t="s">
        <v>22</v>
      </c>
      <c r="K9492" s="2"/>
    </row>
    <row r="9493" spans="1:11" ht="12.5" x14ac:dyDescent="0.25">
      <c r="A9493" s="1">
        <v>10021706</v>
      </c>
      <c r="B9493" s="1" t="s">
        <v>23804</v>
      </c>
      <c r="C9493" s="1" t="s">
        <v>34116</v>
      </c>
      <c r="D9493" s="2" t="s">
        <v>34117</v>
      </c>
      <c r="E9493" s="1" t="s">
        <v>30605</v>
      </c>
      <c r="F9493" s="1" t="s">
        <v>34118</v>
      </c>
      <c r="G9493" s="3">
        <v>43959.093784722223</v>
      </c>
      <c r="H9493" s="1" t="b">
        <v>1</v>
      </c>
      <c r="K9493" s="2"/>
    </row>
    <row r="9494" spans="1:11" ht="12.5" x14ac:dyDescent="0.25">
      <c r="A9494" s="1">
        <v>21308</v>
      </c>
      <c r="B9494" s="1" t="s">
        <v>34119</v>
      </c>
      <c r="C9494" s="1" t="s">
        <v>34120</v>
      </c>
      <c r="D9494" s="2" t="s">
        <v>34121</v>
      </c>
      <c r="E9494" s="1" t="s">
        <v>30605</v>
      </c>
      <c r="F9494" s="1" t="s">
        <v>34122</v>
      </c>
      <c r="G9494" s="3">
        <v>43959.093784722223</v>
      </c>
      <c r="H9494" s="1" t="b">
        <v>0</v>
      </c>
      <c r="I9494" s="1" t="s">
        <v>22</v>
      </c>
      <c r="K9494" s="2"/>
    </row>
    <row r="9495" spans="1:11" ht="12.5" x14ac:dyDescent="0.25">
      <c r="A9495" s="1">
        <v>1210220</v>
      </c>
      <c r="B9495" s="1" t="s">
        <v>34123</v>
      </c>
      <c r="C9495" s="1" t="s">
        <v>34124</v>
      </c>
      <c r="D9495" s="2" t="s">
        <v>34125</v>
      </c>
      <c r="E9495" s="1" t="s">
        <v>30605</v>
      </c>
      <c r="F9495" s="1" t="s">
        <v>34126</v>
      </c>
      <c r="G9495" s="3">
        <v>43959.0937962963</v>
      </c>
      <c r="H9495" s="1" t="b">
        <v>0</v>
      </c>
      <c r="I9495" s="1" t="s">
        <v>22</v>
      </c>
      <c r="K9495" s="2"/>
    </row>
    <row r="9496" spans="1:11" ht="12.5" x14ac:dyDescent="0.25">
      <c r="A9496" s="1">
        <v>2847673</v>
      </c>
      <c r="B9496" s="1" t="s">
        <v>34127</v>
      </c>
      <c r="C9496" s="1" t="s">
        <v>34128</v>
      </c>
      <c r="D9496" s="2" t="s">
        <v>34129</v>
      </c>
      <c r="E9496" s="1" t="s">
        <v>30605</v>
      </c>
      <c r="F9496" s="1" t="s">
        <v>34130</v>
      </c>
      <c r="G9496" s="3">
        <v>43959.0937962963</v>
      </c>
      <c r="H9496" s="1" t="b">
        <v>0</v>
      </c>
      <c r="I9496" s="1" t="s">
        <v>22</v>
      </c>
      <c r="K9496" s="2"/>
    </row>
    <row r="9497" spans="1:11" ht="12.5" x14ac:dyDescent="0.25">
      <c r="A9497" s="1">
        <v>6668</v>
      </c>
      <c r="B9497" s="1" t="s">
        <v>32019</v>
      </c>
      <c r="C9497" s="1" t="s">
        <v>31005</v>
      </c>
      <c r="D9497" s="2" t="s">
        <v>34131</v>
      </c>
      <c r="E9497" s="1" t="s">
        <v>30605</v>
      </c>
      <c r="F9497" s="1" t="s">
        <v>34132</v>
      </c>
      <c r="G9497" s="3">
        <v>43959.0937962963</v>
      </c>
      <c r="H9497" s="1" t="b">
        <v>0</v>
      </c>
      <c r="I9497" s="1" t="s">
        <v>22</v>
      </c>
      <c r="K9497" s="2"/>
    </row>
    <row r="9498" spans="1:11" ht="12.5" x14ac:dyDescent="0.25">
      <c r="A9498" s="1">
        <v>1707744</v>
      </c>
      <c r="B9498" s="1" t="s">
        <v>33431</v>
      </c>
      <c r="C9498" s="1" t="s">
        <v>34133</v>
      </c>
      <c r="D9498" s="2" t="s">
        <v>34134</v>
      </c>
      <c r="E9498" s="1" t="s">
        <v>30605</v>
      </c>
      <c r="F9498" s="1" t="s">
        <v>34135</v>
      </c>
      <c r="G9498" s="3">
        <v>43959.0937962963</v>
      </c>
      <c r="H9498" s="1" t="b">
        <v>0</v>
      </c>
      <c r="I9498" s="1" t="s">
        <v>22</v>
      </c>
      <c r="K9498" s="2"/>
    </row>
    <row r="9499" spans="1:11" ht="12.5" x14ac:dyDescent="0.25">
      <c r="A9499" s="1">
        <v>5536558</v>
      </c>
      <c r="B9499" s="1" t="s">
        <v>34136</v>
      </c>
      <c r="C9499" s="1" t="s">
        <v>34137</v>
      </c>
      <c r="D9499" s="2" t="s">
        <v>34138</v>
      </c>
      <c r="E9499" s="1" t="s">
        <v>30605</v>
      </c>
      <c r="F9499" s="1" t="s">
        <v>34139</v>
      </c>
      <c r="G9499" s="3">
        <v>43959.093807870369</v>
      </c>
      <c r="H9499" s="1" t="b">
        <v>0</v>
      </c>
      <c r="I9499" s="1" t="s">
        <v>22</v>
      </c>
      <c r="K9499" s="2"/>
    </row>
    <row r="9500" spans="1:11" ht="12.5" x14ac:dyDescent="0.25">
      <c r="A9500" s="1">
        <v>272313</v>
      </c>
      <c r="B9500" s="1" t="s">
        <v>34140</v>
      </c>
      <c r="C9500" s="1" t="s">
        <v>34141</v>
      </c>
      <c r="D9500" s="2" t="s">
        <v>34142</v>
      </c>
      <c r="E9500" s="1" t="s">
        <v>30605</v>
      </c>
      <c r="F9500" s="1" t="s">
        <v>34143</v>
      </c>
      <c r="G9500" s="3">
        <v>43959.093807870369</v>
      </c>
      <c r="H9500" s="1" t="b">
        <v>0</v>
      </c>
      <c r="I9500" s="1" t="s">
        <v>22</v>
      </c>
      <c r="K9500" s="2"/>
    </row>
    <row r="9501" spans="1:11" ht="12.5" x14ac:dyDescent="0.25">
      <c r="A9501" s="1">
        <v>2147447</v>
      </c>
      <c r="B9501" s="1" t="s">
        <v>30653</v>
      </c>
      <c r="C9501" s="2" t="s">
        <v>34144</v>
      </c>
      <c r="D9501" s="2" t="s">
        <v>34145</v>
      </c>
      <c r="E9501" s="1" t="s">
        <v>30605</v>
      </c>
      <c r="F9501" s="1" t="s">
        <v>34146</v>
      </c>
      <c r="G9501" s="3">
        <v>43959.093807870369</v>
      </c>
      <c r="H9501" s="1" t="b">
        <v>0</v>
      </c>
      <c r="I9501" s="1" t="s">
        <v>22</v>
      </c>
      <c r="K9501" s="2"/>
    </row>
    <row r="9502" spans="1:11" ht="12.5" x14ac:dyDescent="0.25">
      <c r="A9502" s="1">
        <v>3703773</v>
      </c>
      <c r="B9502" s="1" t="s">
        <v>34147</v>
      </c>
      <c r="C9502" s="1" t="s">
        <v>34148</v>
      </c>
      <c r="D9502" s="2" t="s">
        <v>34149</v>
      </c>
      <c r="E9502" s="1" t="s">
        <v>30605</v>
      </c>
      <c r="F9502" s="1" t="s">
        <v>34150</v>
      </c>
      <c r="G9502" s="3">
        <v>43959.093807870369</v>
      </c>
      <c r="H9502" s="1" t="b">
        <v>0</v>
      </c>
      <c r="I9502" s="1" t="s">
        <v>22</v>
      </c>
      <c r="K9502" s="2"/>
    </row>
    <row r="9503" spans="1:11" ht="12.5" x14ac:dyDescent="0.25">
      <c r="A9503" s="1">
        <v>1400705</v>
      </c>
      <c r="B9503" s="1" t="s">
        <v>31484</v>
      </c>
      <c r="C9503" s="1" t="s">
        <v>34151</v>
      </c>
      <c r="D9503" s="2" t="s">
        <v>34152</v>
      </c>
      <c r="E9503" s="1" t="s">
        <v>30605</v>
      </c>
      <c r="F9503" s="1" t="s">
        <v>34153</v>
      </c>
      <c r="G9503" s="3">
        <v>43959.093819444446</v>
      </c>
      <c r="H9503" s="1" t="b">
        <v>0</v>
      </c>
      <c r="I9503" s="1" t="s">
        <v>22</v>
      </c>
      <c r="K9503" s="2"/>
    </row>
    <row r="9504" spans="1:11" ht="12.5" x14ac:dyDescent="0.25">
      <c r="A9504" s="1">
        <v>9258102</v>
      </c>
      <c r="B9504" s="1" t="s">
        <v>34154</v>
      </c>
      <c r="C9504" s="1" t="s">
        <v>34155</v>
      </c>
      <c r="D9504" s="2" t="s">
        <v>34156</v>
      </c>
      <c r="E9504" s="1" t="s">
        <v>30605</v>
      </c>
      <c r="F9504" s="1" t="s">
        <v>34157</v>
      </c>
      <c r="G9504" s="3">
        <v>43959.093819444446</v>
      </c>
      <c r="H9504" s="1" t="b">
        <v>0</v>
      </c>
      <c r="I9504" s="1" t="s">
        <v>22</v>
      </c>
      <c r="K9504" s="2"/>
    </row>
    <row r="9505" spans="1:11" ht="12.5" x14ac:dyDescent="0.25">
      <c r="A9505" s="1">
        <v>3369926</v>
      </c>
      <c r="B9505" s="1" t="s">
        <v>34158</v>
      </c>
      <c r="C9505" s="1" t="s">
        <v>34159</v>
      </c>
      <c r="D9505" s="2" t="s">
        <v>34160</v>
      </c>
      <c r="E9505" s="1" t="s">
        <v>30605</v>
      </c>
      <c r="F9505" s="1" t="s">
        <v>34161</v>
      </c>
      <c r="G9505" s="3">
        <v>43959.093819444446</v>
      </c>
      <c r="H9505" s="1" t="b">
        <v>0</v>
      </c>
      <c r="I9505" s="1" t="s">
        <v>22</v>
      </c>
      <c r="K9505" s="2"/>
    </row>
    <row r="9506" spans="1:11" ht="12.5" x14ac:dyDescent="0.25">
      <c r="A9506" s="1">
        <v>17783699</v>
      </c>
      <c r="B9506" s="1" t="s">
        <v>34136</v>
      </c>
      <c r="C9506" s="1" t="s">
        <v>34162</v>
      </c>
      <c r="D9506" s="2" t="s">
        <v>34163</v>
      </c>
      <c r="E9506" s="1" t="s">
        <v>30605</v>
      </c>
      <c r="G9506" s="3">
        <v>43959.093819444446</v>
      </c>
      <c r="H9506" s="1" t="b">
        <v>0</v>
      </c>
      <c r="I9506" s="1" t="s">
        <v>22</v>
      </c>
      <c r="K9506" s="2"/>
    </row>
    <row r="9507" spans="1:11" ht="12.5" x14ac:dyDescent="0.25">
      <c r="A9507" s="1">
        <v>258760</v>
      </c>
      <c r="B9507" s="1" t="s">
        <v>31763</v>
      </c>
      <c r="C9507" s="1" t="s">
        <v>20755</v>
      </c>
      <c r="D9507" s="2" t="s">
        <v>34164</v>
      </c>
      <c r="E9507" s="1" t="s">
        <v>30605</v>
      </c>
      <c r="F9507" s="1" t="s">
        <v>34165</v>
      </c>
      <c r="G9507" s="3">
        <v>43959.093819444446</v>
      </c>
      <c r="H9507" s="1" t="b">
        <v>0</v>
      </c>
      <c r="I9507" s="1" t="s">
        <v>22</v>
      </c>
      <c r="K9507" s="2"/>
    </row>
    <row r="9508" spans="1:11" ht="12.5" x14ac:dyDescent="0.25">
      <c r="A9508" s="1">
        <v>72115697</v>
      </c>
      <c r="B9508" s="1" t="s">
        <v>34092</v>
      </c>
      <c r="C9508" s="1" t="s">
        <v>34166</v>
      </c>
      <c r="D9508" s="2" t="s">
        <v>34167</v>
      </c>
      <c r="E9508" s="1" t="s">
        <v>30605</v>
      </c>
      <c r="F9508" s="1" t="s">
        <v>34168</v>
      </c>
      <c r="G9508" s="3">
        <v>43959.093831018516</v>
      </c>
      <c r="H9508" s="1" t="b">
        <v>0</v>
      </c>
      <c r="I9508" s="1" t="s">
        <v>22</v>
      </c>
      <c r="K9508" s="2"/>
    </row>
    <row r="9509" spans="1:11" ht="12.5" x14ac:dyDescent="0.25">
      <c r="A9509" s="1">
        <v>7672151</v>
      </c>
      <c r="B9509" s="1" t="s">
        <v>34169</v>
      </c>
      <c r="C9509" s="1" t="s">
        <v>34170</v>
      </c>
      <c r="D9509" s="2" t="s">
        <v>34171</v>
      </c>
      <c r="E9509" s="1" t="s">
        <v>30605</v>
      </c>
      <c r="F9509" s="1" t="s">
        <v>34172</v>
      </c>
      <c r="G9509" s="3">
        <v>43959.093831018516</v>
      </c>
      <c r="H9509" s="1" t="b">
        <v>0</v>
      </c>
      <c r="I9509" s="1" t="s">
        <v>22</v>
      </c>
      <c r="K9509" s="2"/>
    </row>
    <row r="9510" spans="1:11" ht="12.5" x14ac:dyDescent="0.25">
      <c r="A9510" s="1">
        <v>15570</v>
      </c>
      <c r="B9510" s="1" t="s">
        <v>30795</v>
      </c>
      <c r="C9510" s="1" t="s">
        <v>34173</v>
      </c>
      <c r="D9510" s="2" t="s">
        <v>34174</v>
      </c>
      <c r="E9510" s="1" t="s">
        <v>30605</v>
      </c>
      <c r="F9510" s="1" t="s">
        <v>34175</v>
      </c>
      <c r="G9510" s="3">
        <v>43959.093831018516</v>
      </c>
      <c r="H9510" s="1" t="b">
        <v>0</v>
      </c>
      <c r="I9510" s="1" t="s">
        <v>22</v>
      </c>
      <c r="K9510" s="2"/>
    </row>
    <row r="9511" spans="1:11" ht="12.5" x14ac:dyDescent="0.25">
      <c r="A9511" s="1">
        <v>1100632</v>
      </c>
      <c r="B9511" s="1" t="s">
        <v>34176</v>
      </c>
      <c r="C9511" s="1" t="s">
        <v>34177</v>
      </c>
      <c r="D9511" s="2" t="s">
        <v>34178</v>
      </c>
      <c r="E9511" s="1" t="s">
        <v>30605</v>
      </c>
      <c r="F9511" s="1" t="s">
        <v>34179</v>
      </c>
      <c r="G9511" s="3">
        <v>43959.093831018516</v>
      </c>
      <c r="H9511" s="1" t="b">
        <v>0</v>
      </c>
      <c r="I9511" s="1" t="s">
        <v>22</v>
      </c>
      <c r="K9511" s="2"/>
    </row>
    <row r="9512" spans="1:11" ht="12.5" x14ac:dyDescent="0.25">
      <c r="A9512" s="1">
        <v>190878115</v>
      </c>
      <c r="B9512" s="1" t="s">
        <v>34180</v>
      </c>
      <c r="C9512" s="1" t="s">
        <v>34181</v>
      </c>
      <c r="D9512" s="2" t="s">
        <v>34182</v>
      </c>
      <c r="E9512" s="1" t="s">
        <v>30605</v>
      </c>
      <c r="F9512" s="1" t="s">
        <v>34183</v>
      </c>
      <c r="G9512" s="3">
        <v>43959.093842592592</v>
      </c>
      <c r="H9512" s="1" t="b">
        <v>0</v>
      </c>
      <c r="I9512" s="1" t="s">
        <v>22</v>
      </c>
      <c r="K9512" s="2"/>
    </row>
    <row r="9513" spans="1:11" ht="12.5" x14ac:dyDescent="0.25">
      <c r="A9513" s="1">
        <v>7777086</v>
      </c>
      <c r="B9513" s="1" t="s">
        <v>32878</v>
      </c>
      <c r="C9513" s="1" t="s">
        <v>34184</v>
      </c>
      <c r="D9513" s="2" t="s">
        <v>34185</v>
      </c>
      <c r="E9513" s="1" t="s">
        <v>30605</v>
      </c>
      <c r="F9513" s="1" t="s">
        <v>34186</v>
      </c>
      <c r="G9513" s="3">
        <v>43959.093842592592</v>
      </c>
      <c r="H9513" s="1" t="b">
        <v>0</v>
      </c>
      <c r="I9513" s="1" t="s">
        <v>22</v>
      </c>
      <c r="K9513" s="2"/>
    </row>
    <row r="9514" spans="1:11" ht="12.5" x14ac:dyDescent="0.25">
      <c r="A9514" s="1">
        <v>1475433</v>
      </c>
      <c r="B9514" s="1" t="s">
        <v>34187</v>
      </c>
      <c r="C9514" s="1" t="s">
        <v>34188</v>
      </c>
      <c r="D9514" s="2" t="s">
        <v>34189</v>
      </c>
      <c r="E9514" s="1" t="s">
        <v>30605</v>
      </c>
      <c r="F9514" s="1" t="s">
        <v>34190</v>
      </c>
      <c r="G9514" s="3">
        <v>43959.093842592592</v>
      </c>
      <c r="H9514" s="1" t="b">
        <v>0</v>
      </c>
      <c r="I9514" s="1" t="s">
        <v>22</v>
      </c>
      <c r="K9514" s="2"/>
    </row>
    <row r="9515" spans="1:11" ht="12.5" x14ac:dyDescent="0.25">
      <c r="A9515" s="1">
        <v>19908800</v>
      </c>
      <c r="B9515" s="1" t="s">
        <v>24533</v>
      </c>
      <c r="C9515" s="1" t="s">
        <v>34191</v>
      </c>
      <c r="D9515" s="2" t="s">
        <v>34192</v>
      </c>
      <c r="E9515" s="1" t="s">
        <v>30605</v>
      </c>
      <c r="F9515" s="1" t="s">
        <v>34193</v>
      </c>
      <c r="G9515" s="3">
        <v>43959.093842592592</v>
      </c>
      <c r="H9515" s="1" t="b">
        <v>0</v>
      </c>
      <c r="I9515" s="1" t="s">
        <v>22</v>
      </c>
      <c r="K9515" s="2"/>
    </row>
    <row r="9516" spans="1:11" ht="12.5" x14ac:dyDescent="0.25">
      <c r="K9516" s="2"/>
    </row>
    <row r="9517" spans="1:11" ht="12.5" x14ac:dyDescent="0.25">
      <c r="K9517" s="2"/>
    </row>
    <row r="9518" spans="1:11" ht="12.5" x14ac:dyDescent="0.25">
      <c r="K9518" s="2"/>
    </row>
    <row r="9519" spans="1:11" ht="12.5" x14ac:dyDescent="0.25">
      <c r="K9519" s="2"/>
    </row>
    <row r="9520" spans="1:11" ht="12.5" x14ac:dyDescent="0.25">
      <c r="K9520" s="2"/>
    </row>
    <row r="9521" spans="11:11" ht="12.5" x14ac:dyDescent="0.25">
      <c r="K9521" s="2"/>
    </row>
    <row r="9522" spans="11:11" ht="12.5" x14ac:dyDescent="0.25"/>
    <row r="9523" spans="11:11" ht="12.5" x14ac:dyDescent="0.25"/>
    <row r="9524" spans="11:11" ht="12.5" x14ac:dyDescent="0.25"/>
    <row r="9525" spans="11:11" ht="12.5" x14ac:dyDescent="0.25"/>
    <row r="9526" spans="11:11" ht="12.5" x14ac:dyDescent="0.25"/>
    <row r="9527" spans="11:11" ht="12.5" x14ac:dyDescent="0.25"/>
    <row r="9528" spans="11:11" ht="12.5" x14ac:dyDescent="0.25"/>
    <row r="9529" spans="11:11" ht="12.5" x14ac:dyDescent="0.25"/>
    <row r="9530" spans="11:11" ht="12.5" x14ac:dyDescent="0.25"/>
    <row r="9531" spans="11:11" ht="12.5" x14ac:dyDescent="0.25"/>
    <row r="9532" spans="11:11" ht="12.5" x14ac:dyDescent="0.25"/>
    <row r="9533" spans="11:11" ht="12.5" x14ac:dyDescent="0.25"/>
    <row r="9534" spans="11:11" ht="12.5" x14ac:dyDescent="0.25"/>
    <row r="9535" spans="11:11" ht="12.5" x14ac:dyDescent="0.25"/>
    <row r="9536" spans="11:11" ht="12.5" x14ac:dyDescent="0.25"/>
    <row r="9537" ht="12.5" x14ac:dyDescent="0.25"/>
    <row r="9538" ht="12.5" x14ac:dyDescent="0.25"/>
    <row r="9539" ht="12.5" x14ac:dyDescent="0.25"/>
    <row r="9540" ht="12.5" x14ac:dyDescent="0.25"/>
    <row r="9541" ht="12.5" x14ac:dyDescent="0.25"/>
    <row r="9542" ht="12.5" x14ac:dyDescent="0.25"/>
    <row r="9543" ht="12.5" x14ac:dyDescent="0.25"/>
    <row r="9544" ht="12.5" x14ac:dyDescent="0.25"/>
    <row r="9545" ht="12.5" x14ac:dyDescent="0.25"/>
    <row r="9546" ht="12.5" x14ac:dyDescent="0.25"/>
    <row r="9547" ht="12.5" x14ac:dyDescent="0.25"/>
    <row r="9548" ht="12.5" x14ac:dyDescent="0.25"/>
    <row r="9549" ht="12.5" x14ac:dyDescent="0.25"/>
    <row r="9550" ht="12.5" x14ac:dyDescent="0.25"/>
    <row r="9551" ht="12.5" x14ac:dyDescent="0.25"/>
    <row r="9552" ht="12.5" x14ac:dyDescent="0.25"/>
    <row r="9553" ht="12.5" x14ac:dyDescent="0.25"/>
    <row r="9554" ht="12.5" x14ac:dyDescent="0.25"/>
    <row r="9555" ht="12.5" x14ac:dyDescent="0.25"/>
    <row r="9556" ht="12.5" x14ac:dyDescent="0.25"/>
    <row r="9557" ht="12.5" x14ac:dyDescent="0.25"/>
    <row r="9558" ht="12.5" x14ac:dyDescent="0.25"/>
    <row r="9559" ht="12.5" x14ac:dyDescent="0.25"/>
    <row r="9560" ht="12.5" x14ac:dyDescent="0.25"/>
    <row r="9561" ht="12.5" x14ac:dyDescent="0.25"/>
    <row r="9562" ht="12.5" x14ac:dyDescent="0.25"/>
    <row r="9563" ht="12.5" x14ac:dyDescent="0.25"/>
    <row r="9564" ht="12.5" x14ac:dyDescent="0.25"/>
    <row r="9565" ht="12.5" x14ac:dyDescent="0.25"/>
    <row r="9566" ht="12.5" x14ac:dyDescent="0.25"/>
    <row r="9567" ht="12.5" x14ac:dyDescent="0.25"/>
    <row r="9568" ht="12.5" x14ac:dyDescent="0.25"/>
    <row r="9569" ht="12.5" x14ac:dyDescent="0.25"/>
    <row r="9570" ht="12.5" x14ac:dyDescent="0.25"/>
    <row r="9571" ht="12.5" x14ac:dyDescent="0.25"/>
    <row r="9572" ht="12.5" x14ac:dyDescent="0.25"/>
    <row r="9573" ht="12.5" x14ac:dyDescent="0.25"/>
    <row r="9574" ht="12.5" x14ac:dyDescent="0.25"/>
    <row r="9575" ht="12.5" x14ac:dyDescent="0.25"/>
    <row r="9576" ht="12.5" x14ac:dyDescent="0.25"/>
    <row r="9577" ht="12.5" x14ac:dyDescent="0.25"/>
    <row r="9578" ht="12.5" x14ac:dyDescent="0.25"/>
    <row r="9579" ht="12.5" x14ac:dyDescent="0.25"/>
    <row r="9580" ht="12.5" x14ac:dyDescent="0.25"/>
    <row r="9581" ht="12.5" x14ac:dyDescent="0.25"/>
    <row r="9582" ht="12.5" x14ac:dyDescent="0.25"/>
    <row r="9583" ht="12.5" x14ac:dyDescent="0.25"/>
    <row r="9584" ht="12.5" x14ac:dyDescent="0.25"/>
    <row r="9585" ht="12.5" x14ac:dyDescent="0.25"/>
    <row r="9586" ht="12.5" x14ac:dyDescent="0.25"/>
    <row r="9587" ht="12.5" x14ac:dyDescent="0.25"/>
    <row r="9588" ht="12.5" x14ac:dyDescent="0.25"/>
    <row r="9589" ht="12.5" x14ac:dyDescent="0.25"/>
    <row r="9590" ht="12.5" x14ac:dyDescent="0.25"/>
    <row r="9591" ht="12.5" x14ac:dyDescent="0.25"/>
    <row r="9592" ht="12.5" x14ac:dyDescent="0.25"/>
    <row r="9593" ht="12.5" x14ac:dyDescent="0.25"/>
    <row r="9594" ht="12.5" x14ac:dyDescent="0.25"/>
    <row r="9595" ht="12.5" x14ac:dyDescent="0.25"/>
    <row r="9596" ht="12.5" x14ac:dyDescent="0.25"/>
    <row r="9597" ht="12.5" x14ac:dyDescent="0.25"/>
    <row r="9598" ht="12.5" x14ac:dyDescent="0.25"/>
    <row r="9599" ht="12.5" x14ac:dyDescent="0.25"/>
    <row r="9600" ht="12.5" x14ac:dyDescent="0.25"/>
    <row r="9601" ht="12.5" x14ac:dyDescent="0.25"/>
    <row r="9602" ht="12.5" x14ac:dyDescent="0.25"/>
    <row r="9603" ht="12.5" x14ac:dyDescent="0.25"/>
    <row r="9604" ht="12.5" x14ac:dyDescent="0.25"/>
    <row r="9605" ht="12.5" x14ac:dyDescent="0.25"/>
    <row r="9606" ht="12.5" x14ac:dyDescent="0.25"/>
    <row r="9607" ht="12.5" x14ac:dyDescent="0.25"/>
    <row r="9608" ht="12.5" x14ac:dyDescent="0.25"/>
    <row r="9609" ht="12.5" x14ac:dyDescent="0.25"/>
    <row r="9610" ht="12.5" x14ac:dyDescent="0.25"/>
    <row r="9611" ht="12.5" x14ac:dyDescent="0.25"/>
    <row r="9612" ht="12.5" x14ac:dyDescent="0.25"/>
    <row r="9613" ht="12.5" x14ac:dyDescent="0.25"/>
    <row r="9614" ht="12.5" x14ac:dyDescent="0.25"/>
    <row r="9615" ht="12.5" x14ac:dyDescent="0.25"/>
    <row r="9616" ht="12.5" x14ac:dyDescent="0.25"/>
    <row r="9617" ht="12.5" x14ac:dyDescent="0.25"/>
    <row r="9618" ht="12.5" x14ac:dyDescent="0.25"/>
    <row r="9619" ht="12.5" x14ac:dyDescent="0.25"/>
    <row r="9620" ht="12.5" x14ac:dyDescent="0.25"/>
    <row r="9621" ht="12.5" x14ac:dyDescent="0.25"/>
    <row r="9622" ht="12.5" x14ac:dyDescent="0.25"/>
    <row r="9623" ht="12.5" x14ac:dyDescent="0.25"/>
    <row r="9624" ht="12.5" x14ac:dyDescent="0.25"/>
    <row r="9625" ht="12.5" x14ac:dyDescent="0.25"/>
    <row r="9626" ht="12.5" x14ac:dyDescent="0.25"/>
    <row r="9627" ht="12.5" x14ac:dyDescent="0.25"/>
    <row r="9628" ht="12.5" x14ac:dyDescent="0.25"/>
    <row r="9629" ht="12.5" x14ac:dyDescent="0.25"/>
    <row r="9630" ht="12.5" x14ac:dyDescent="0.25"/>
    <row r="9631" ht="12.5" x14ac:dyDescent="0.25"/>
    <row r="9632" ht="12.5" x14ac:dyDescent="0.25"/>
    <row r="9633" ht="12.5" x14ac:dyDescent="0.25"/>
    <row r="9634" ht="12.5" x14ac:dyDescent="0.25"/>
    <row r="9635" ht="12.5" x14ac:dyDescent="0.25"/>
    <row r="9636" ht="12.5" x14ac:dyDescent="0.25"/>
    <row r="9637" ht="12.5" x14ac:dyDescent="0.25"/>
    <row r="9638" ht="12.5" x14ac:dyDescent="0.25"/>
    <row r="9639" ht="12.5" x14ac:dyDescent="0.25"/>
    <row r="9640" ht="12.5" x14ac:dyDescent="0.25"/>
    <row r="9641" ht="12.5" x14ac:dyDescent="0.25"/>
    <row r="9642" ht="12.5" x14ac:dyDescent="0.25"/>
    <row r="9643" ht="12.5" x14ac:dyDescent="0.25"/>
    <row r="9644" ht="12.5" x14ac:dyDescent="0.25"/>
    <row r="9645" ht="12.5" x14ac:dyDescent="0.25"/>
    <row r="9646" ht="12.5" x14ac:dyDescent="0.25"/>
    <row r="9647" ht="12.5" x14ac:dyDescent="0.25"/>
    <row r="9648" ht="12.5" x14ac:dyDescent="0.25"/>
    <row r="9649" ht="12.5" x14ac:dyDescent="0.25"/>
    <row r="9650" ht="12.5" x14ac:dyDescent="0.25"/>
    <row r="9651" ht="12.5" x14ac:dyDescent="0.25"/>
    <row r="9652" ht="12.5" x14ac:dyDescent="0.25"/>
    <row r="9653" ht="12.5" x14ac:dyDescent="0.25"/>
    <row r="9654" ht="12.5" x14ac:dyDescent="0.25"/>
    <row r="9655" ht="12.5" x14ac:dyDescent="0.25"/>
    <row r="9656" ht="12.5" x14ac:dyDescent="0.25"/>
    <row r="9657" ht="12.5" x14ac:dyDescent="0.25"/>
    <row r="9658" ht="12.5" x14ac:dyDescent="0.25"/>
    <row r="9659" ht="12.5" x14ac:dyDescent="0.25"/>
    <row r="9660" ht="12.5" x14ac:dyDescent="0.25"/>
    <row r="9661" ht="12.5" x14ac:dyDescent="0.25"/>
    <row r="9662" ht="12.5" x14ac:dyDescent="0.25"/>
    <row r="9663" ht="12.5" x14ac:dyDescent="0.25"/>
    <row r="9664" ht="12.5" x14ac:dyDescent="0.25"/>
    <row r="9665" ht="12.5" x14ac:dyDescent="0.25"/>
    <row r="9666" ht="12.5" x14ac:dyDescent="0.25"/>
    <row r="9667" ht="12.5" x14ac:dyDescent="0.25"/>
    <row r="9668" ht="12.5" x14ac:dyDescent="0.25"/>
    <row r="9669" ht="12.5" x14ac:dyDescent="0.25"/>
    <row r="9670" ht="12.5" x14ac:dyDescent="0.25"/>
    <row r="9671" ht="12.5" x14ac:dyDescent="0.25"/>
    <row r="9672" ht="12.5" x14ac:dyDescent="0.25"/>
    <row r="9673" ht="12.5" x14ac:dyDescent="0.25"/>
    <row r="9674" ht="12.5" x14ac:dyDescent="0.25"/>
    <row r="9675" ht="12.5" x14ac:dyDescent="0.25"/>
    <row r="9676" ht="12.5" x14ac:dyDescent="0.25"/>
    <row r="9677" ht="12.5" x14ac:dyDescent="0.25"/>
    <row r="9678" ht="12.5" x14ac:dyDescent="0.25"/>
    <row r="9679" ht="12.5" x14ac:dyDescent="0.25"/>
    <row r="9680" ht="12.5" x14ac:dyDescent="0.25"/>
    <row r="9681" ht="12.5" x14ac:dyDescent="0.25"/>
    <row r="9682" ht="12.5" x14ac:dyDescent="0.25"/>
    <row r="9683" ht="12.5" x14ac:dyDescent="0.25"/>
    <row r="9684" ht="12.5" x14ac:dyDescent="0.25"/>
    <row r="9685" ht="12.5" x14ac:dyDescent="0.25"/>
    <row r="9686" ht="12.5" x14ac:dyDescent="0.25"/>
    <row r="9687" ht="12.5" x14ac:dyDescent="0.25"/>
    <row r="9688" ht="12.5" x14ac:dyDescent="0.25"/>
    <row r="9689" ht="12.5" x14ac:dyDescent="0.25"/>
    <row r="9690" ht="12.5" x14ac:dyDescent="0.25"/>
    <row r="9691" ht="12.5" x14ac:dyDescent="0.25"/>
    <row r="9692" ht="12.5" x14ac:dyDescent="0.25"/>
    <row r="9693" ht="12.5" x14ac:dyDescent="0.25"/>
    <row r="9694" ht="12.5" x14ac:dyDescent="0.25"/>
    <row r="9695" ht="12.5" x14ac:dyDescent="0.25"/>
    <row r="9696" ht="12.5" x14ac:dyDescent="0.25"/>
    <row r="9697" ht="12.5" x14ac:dyDescent="0.25"/>
    <row r="9698" ht="12.5" x14ac:dyDescent="0.25"/>
    <row r="9699" ht="12.5" x14ac:dyDescent="0.25"/>
    <row r="9700" ht="12.5" x14ac:dyDescent="0.25"/>
    <row r="9701" ht="12.5" x14ac:dyDescent="0.25"/>
    <row r="9702" ht="12.5" x14ac:dyDescent="0.25"/>
    <row r="9703" ht="12.5" x14ac:dyDescent="0.25"/>
    <row r="9704" ht="12.5" x14ac:dyDescent="0.25"/>
    <row r="9705" ht="12.5" x14ac:dyDescent="0.25"/>
    <row r="9706" ht="12.5" x14ac:dyDescent="0.25"/>
    <row r="9707" ht="12.5" x14ac:dyDescent="0.25"/>
    <row r="9708" ht="12.5" x14ac:dyDescent="0.25"/>
    <row r="9709" ht="12.5" x14ac:dyDescent="0.25"/>
    <row r="9710" ht="12.5" x14ac:dyDescent="0.25"/>
    <row r="9711" ht="12.5" x14ac:dyDescent="0.25"/>
    <row r="9712" ht="12.5" x14ac:dyDescent="0.25"/>
    <row r="9713" ht="12.5" x14ac:dyDescent="0.25"/>
    <row r="9714" ht="12.5" x14ac:dyDescent="0.25"/>
    <row r="9715" ht="12.5" x14ac:dyDescent="0.25"/>
    <row r="9716" ht="12.5" x14ac:dyDescent="0.25"/>
    <row r="9717" ht="12.5" x14ac:dyDescent="0.25"/>
    <row r="9718" ht="12.5" x14ac:dyDescent="0.25"/>
    <row r="9719" ht="12.5" x14ac:dyDescent="0.25"/>
    <row r="9720" ht="12.5" x14ac:dyDescent="0.25"/>
    <row r="9721" ht="12.5" x14ac:dyDescent="0.25"/>
    <row r="9722" ht="12.5" x14ac:dyDescent="0.25"/>
    <row r="9723" ht="12.5" x14ac:dyDescent="0.25"/>
    <row r="9724" ht="12.5" x14ac:dyDescent="0.25"/>
    <row r="9725" ht="12.5" x14ac:dyDescent="0.25"/>
    <row r="9726" ht="12.5" x14ac:dyDescent="0.25"/>
    <row r="9727" ht="12.5" x14ac:dyDescent="0.25"/>
    <row r="9728" ht="12.5" x14ac:dyDescent="0.25"/>
    <row r="9729" ht="12.5" x14ac:dyDescent="0.25"/>
    <row r="9730" ht="12.5" x14ac:dyDescent="0.25"/>
    <row r="9731" ht="12.5" x14ac:dyDescent="0.25"/>
    <row r="9732" ht="12.5" x14ac:dyDescent="0.25"/>
    <row r="9733" ht="12.5" x14ac:dyDescent="0.25"/>
    <row r="9734" ht="12.5" x14ac:dyDescent="0.25"/>
    <row r="9735" ht="12.5" x14ac:dyDescent="0.25"/>
    <row r="9736" ht="12.5" x14ac:dyDescent="0.25"/>
    <row r="9737" ht="12.5" x14ac:dyDescent="0.25"/>
    <row r="9738" ht="12.5" x14ac:dyDescent="0.25"/>
    <row r="9739" ht="12.5" x14ac:dyDescent="0.25"/>
    <row r="9740" ht="12.5" x14ac:dyDescent="0.25"/>
    <row r="9741" ht="12.5" x14ac:dyDescent="0.25"/>
    <row r="9742" ht="12.5" x14ac:dyDescent="0.25"/>
    <row r="9743" ht="12.5" x14ac:dyDescent="0.25"/>
    <row r="9744" ht="12.5" x14ac:dyDescent="0.25"/>
    <row r="9745" ht="12.5" x14ac:dyDescent="0.25"/>
    <row r="9746" ht="12.5" x14ac:dyDescent="0.25"/>
    <row r="9747" ht="12.5" x14ac:dyDescent="0.25"/>
    <row r="9748" ht="12.5" x14ac:dyDescent="0.25"/>
    <row r="9749" ht="12.5" x14ac:dyDescent="0.25"/>
    <row r="9750" ht="12.5" x14ac:dyDescent="0.25"/>
    <row r="9751" ht="12.5" x14ac:dyDescent="0.25"/>
    <row r="9752" ht="12.5" x14ac:dyDescent="0.25"/>
    <row r="9753" ht="12.5" x14ac:dyDescent="0.25"/>
    <row r="9754" ht="12.5" x14ac:dyDescent="0.25"/>
    <row r="9755" ht="12.5" x14ac:dyDescent="0.25"/>
    <row r="9756" ht="12.5" x14ac:dyDescent="0.25"/>
    <row r="9757" ht="12.5" x14ac:dyDescent="0.25"/>
    <row r="9758" ht="12.5" x14ac:dyDescent="0.25"/>
    <row r="9759" ht="12.5" x14ac:dyDescent="0.25"/>
    <row r="9760" ht="12.5" x14ac:dyDescent="0.25"/>
    <row r="9761" ht="12.5" x14ac:dyDescent="0.25"/>
    <row r="9762" ht="12.5" x14ac:dyDescent="0.25"/>
    <row r="9763" ht="12.5" x14ac:dyDescent="0.25"/>
    <row r="9764" ht="12.5" x14ac:dyDescent="0.25"/>
    <row r="9765" ht="12.5" x14ac:dyDescent="0.25"/>
    <row r="9766" ht="12.5" x14ac:dyDescent="0.25"/>
    <row r="9767" ht="12.5" x14ac:dyDescent="0.25"/>
    <row r="9768" ht="12.5" x14ac:dyDescent="0.25"/>
    <row r="9769" ht="12.5" x14ac:dyDescent="0.25"/>
    <row r="9770" ht="12.5" x14ac:dyDescent="0.25"/>
    <row r="9771" ht="12.5" x14ac:dyDescent="0.25"/>
    <row r="9772" ht="12.5" x14ac:dyDescent="0.25"/>
    <row r="9773" ht="12.5" x14ac:dyDescent="0.25"/>
    <row r="9774" ht="12.5" x14ac:dyDescent="0.25"/>
    <row r="9775" ht="12.5" x14ac:dyDescent="0.25"/>
    <row r="9776" ht="12.5" x14ac:dyDescent="0.25"/>
    <row r="9777" ht="12.5" x14ac:dyDescent="0.25"/>
    <row r="9778" ht="12.5" x14ac:dyDescent="0.25"/>
    <row r="9779" ht="12.5" x14ac:dyDescent="0.25"/>
    <row r="9780" ht="12.5" x14ac:dyDescent="0.25"/>
    <row r="9781" ht="12.5" x14ac:dyDescent="0.25"/>
    <row r="9782" ht="12.5" x14ac:dyDescent="0.25"/>
    <row r="9783" ht="12.5" x14ac:dyDescent="0.25"/>
    <row r="9784" ht="12.5" x14ac:dyDescent="0.25"/>
    <row r="9785" ht="12.5" x14ac:dyDescent="0.25"/>
    <row r="9786" ht="12.5" x14ac:dyDescent="0.25"/>
    <row r="9787" ht="12.5" x14ac:dyDescent="0.25"/>
    <row r="9788" ht="12.5" x14ac:dyDescent="0.25"/>
    <row r="9789" ht="12.5" x14ac:dyDescent="0.25"/>
    <row r="9790" ht="12.5" x14ac:dyDescent="0.25"/>
    <row r="9791" ht="12.5" x14ac:dyDescent="0.25"/>
    <row r="9792" ht="12.5" x14ac:dyDescent="0.25"/>
    <row r="9793" ht="12.5" x14ac:dyDescent="0.25"/>
    <row r="9794" ht="12.5" x14ac:dyDescent="0.25"/>
    <row r="9795" ht="12.5" x14ac:dyDescent="0.25"/>
    <row r="9796" ht="12.5" x14ac:dyDescent="0.25"/>
    <row r="9797" ht="12.5" x14ac:dyDescent="0.25"/>
    <row r="9798" ht="12.5" x14ac:dyDescent="0.25"/>
    <row r="9799" ht="12.5" x14ac:dyDescent="0.25"/>
    <row r="9800" ht="12.5" x14ac:dyDescent="0.25"/>
    <row r="9801" ht="12.5" x14ac:dyDescent="0.25"/>
    <row r="9802" ht="12.5" x14ac:dyDescent="0.25"/>
    <row r="9803" ht="12.5" x14ac:dyDescent="0.25"/>
    <row r="9804" ht="12.5" x14ac:dyDescent="0.25"/>
    <row r="9805" ht="12.5" x14ac:dyDescent="0.25"/>
    <row r="9806" ht="12.5" x14ac:dyDescent="0.25"/>
    <row r="9807" ht="12.5" x14ac:dyDescent="0.25"/>
    <row r="9808" ht="12.5" x14ac:dyDescent="0.25"/>
    <row r="9809" ht="12.5" x14ac:dyDescent="0.25"/>
    <row r="9810" ht="12.5" x14ac:dyDescent="0.25"/>
    <row r="9811" ht="12.5" x14ac:dyDescent="0.25"/>
    <row r="9812" ht="12.5" x14ac:dyDescent="0.25"/>
    <row r="9813" ht="12.5" x14ac:dyDescent="0.25"/>
    <row r="9814" ht="12.5" x14ac:dyDescent="0.25"/>
    <row r="9815" ht="12.5" x14ac:dyDescent="0.25"/>
    <row r="9816" ht="12.5" x14ac:dyDescent="0.25"/>
    <row r="9817" ht="12.5" x14ac:dyDescent="0.25"/>
    <row r="9818" ht="12.5" x14ac:dyDescent="0.25"/>
    <row r="9819" ht="12.5" x14ac:dyDescent="0.25"/>
    <row r="9820" ht="12.5" x14ac:dyDescent="0.25"/>
    <row r="9821" ht="12.5" x14ac:dyDescent="0.25"/>
    <row r="9822" ht="12.5" x14ac:dyDescent="0.25"/>
    <row r="9823" ht="12.5" x14ac:dyDescent="0.25"/>
    <row r="9824" ht="12.5" x14ac:dyDescent="0.25"/>
    <row r="9825" ht="12.5" x14ac:dyDescent="0.25"/>
    <row r="9826" ht="12.5" x14ac:dyDescent="0.25"/>
    <row r="9827" ht="12.5" x14ac:dyDescent="0.25"/>
    <row r="9828" ht="12.5" x14ac:dyDescent="0.25"/>
    <row r="9829" ht="12.5" x14ac:dyDescent="0.25"/>
    <row r="9830" ht="12.5" x14ac:dyDescent="0.25"/>
    <row r="9831" ht="12.5" x14ac:dyDescent="0.25"/>
    <row r="9832" ht="12.5" x14ac:dyDescent="0.25"/>
    <row r="9833" ht="12.5" x14ac:dyDescent="0.25"/>
    <row r="9834" ht="12.5" x14ac:dyDescent="0.25"/>
    <row r="9835" ht="12.5" x14ac:dyDescent="0.25"/>
    <row r="9836" ht="12.5" x14ac:dyDescent="0.25"/>
    <row r="9837" ht="12.5" x14ac:dyDescent="0.25"/>
    <row r="9838" ht="12.5" x14ac:dyDescent="0.25"/>
    <row r="9839" ht="12.5" x14ac:dyDescent="0.25"/>
    <row r="9840" ht="12.5" x14ac:dyDescent="0.25"/>
    <row r="9841" ht="12.5" x14ac:dyDescent="0.25"/>
    <row r="9842" ht="12.5" x14ac:dyDescent="0.25"/>
    <row r="9843" ht="12.5" x14ac:dyDescent="0.25"/>
    <row r="9844" ht="12.5" x14ac:dyDescent="0.25"/>
    <row r="9845" ht="12.5" x14ac:dyDescent="0.25"/>
    <row r="9846" ht="12.5" x14ac:dyDescent="0.25"/>
    <row r="9847" ht="12.5" x14ac:dyDescent="0.25"/>
    <row r="9848" ht="12.5" x14ac:dyDescent="0.25"/>
    <row r="9849" ht="12.5" x14ac:dyDescent="0.25"/>
    <row r="9850" ht="12.5" x14ac:dyDescent="0.25"/>
    <row r="9851" ht="12.5" x14ac:dyDescent="0.25"/>
    <row r="9852" ht="12.5" x14ac:dyDescent="0.25"/>
    <row r="9853" ht="12.5" x14ac:dyDescent="0.25"/>
    <row r="9854" ht="12.5" x14ac:dyDescent="0.25"/>
    <row r="9855" ht="12.5" x14ac:dyDescent="0.25"/>
    <row r="9856" ht="12.5" x14ac:dyDescent="0.25"/>
    <row r="9857" ht="12.5" x14ac:dyDescent="0.25"/>
    <row r="9858" ht="12.5" x14ac:dyDescent="0.25"/>
    <row r="9859" ht="12.5" x14ac:dyDescent="0.25"/>
    <row r="9860" ht="12.5" x14ac:dyDescent="0.25"/>
    <row r="9861" ht="12.5" x14ac:dyDescent="0.25"/>
    <row r="9862" ht="12.5" x14ac:dyDescent="0.25"/>
    <row r="9863" ht="12.5" x14ac:dyDescent="0.25"/>
    <row r="9864" ht="12.5" x14ac:dyDescent="0.25"/>
    <row r="9865" ht="12.5" x14ac:dyDescent="0.25"/>
    <row r="9866" ht="12.5" x14ac:dyDescent="0.25"/>
    <row r="9867" ht="12.5" x14ac:dyDescent="0.25"/>
    <row r="9868" ht="12.5" x14ac:dyDescent="0.25"/>
    <row r="9869" ht="12.5" x14ac:dyDescent="0.25"/>
    <row r="9870" ht="12.5" x14ac:dyDescent="0.25"/>
    <row r="9871" ht="12.5" x14ac:dyDescent="0.25"/>
    <row r="9872" ht="12.5" x14ac:dyDescent="0.25"/>
    <row r="9873" ht="12.5" x14ac:dyDescent="0.25"/>
    <row r="9874" ht="12.5" x14ac:dyDescent="0.25"/>
    <row r="9875" ht="12.5" x14ac:dyDescent="0.25"/>
    <row r="9876" ht="12.5" x14ac:dyDescent="0.25"/>
    <row r="9877" ht="12.5" x14ac:dyDescent="0.25"/>
    <row r="9878" ht="12.5" x14ac:dyDescent="0.25"/>
    <row r="9879" ht="12.5" x14ac:dyDescent="0.25"/>
    <row r="9880" ht="12.5" x14ac:dyDescent="0.25"/>
    <row r="9881" ht="12.5" x14ac:dyDescent="0.25"/>
    <row r="9882" ht="12.5" x14ac:dyDescent="0.25"/>
    <row r="9883" ht="12.5" x14ac:dyDescent="0.25"/>
    <row r="9884" ht="12.5" x14ac:dyDescent="0.25"/>
    <row r="9885" ht="12.5" x14ac:dyDescent="0.25"/>
    <row r="9886" ht="12.5" x14ac:dyDescent="0.25"/>
    <row r="9887" ht="12.5" x14ac:dyDescent="0.25"/>
    <row r="9888" ht="12.5" x14ac:dyDescent="0.25"/>
    <row r="9889" ht="12.5" x14ac:dyDescent="0.25"/>
    <row r="9890" ht="12.5" x14ac:dyDescent="0.25"/>
    <row r="9891" ht="12.5" x14ac:dyDescent="0.25"/>
    <row r="9892" ht="12.5" x14ac:dyDescent="0.25"/>
    <row r="9893" ht="12.5" x14ac:dyDescent="0.25"/>
    <row r="9894" ht="12.5" x14ac:dyDescent="0.25"/>
    <row r="9895" ht="12.5" x14ac:dyDescent="0.25"/>
    <row r="9896" ht="12.5" x14ac:dyDescent="0.25"/>
    <row r="9897" ht="12.5" x14ac:dyDescent="0.25"/>
    <row r="9898" ht="12.5" x14ac:dyDescent="0.25"/>
    <row r="9899" ht="12.5" x14ac:dyDescent="0.25"/>
    <row r="9900" ht="12.5" x14ac:dyDescent="0.25"/>
    <row r="9901" ht="12.5" x14ac:dyDescent="0.25"/>
    <row r="9902" ht="12.5" x14ac:dyDescent="0.25"/>
    <row r="9903" ht="12.5" x14ac:dyDescent="0.25"/>
    <row r="9904" ht="12.5" x14ac:dyDescent="0.25"/>
    <row r="9905" ht="12.5" x14ac:dyDescent="0.25"/>
    <row r="9906" ht="12.5" x14ac:dyDescent="0.25"/>
    <row r="9907" ht="12.5" x14ac:dyDescent="0.25"/>
    <row r="9908" ht="12.5" x14ac:dyDescent="0.25"/>
    <row r="9909" ht="12.5" x14ac:dyDescent="0.25"/>
    <row r="9910" ht="12.5" x14ac:dyDescent="0.25"/>
    <row r="9911" ht="12.5" x14ac:dyDescent="0.25"/>
    <row r="9912" ht="12.5" x14ac:dyDescent="0.25"/>
    <row r="9913" ht="12.5" x14ac:dyDescent="0.25"/>
    <row r="9914" ht="12.5" x14ac:dyDescent="0.25"/>
    <row r="9915" ht="12.5" x14ac:dyDescent="0.25"/>
    <row r="9916" ht="12.5" x14ac:dyDescent="0.25"/>
    <row r="9917" ht="12.5" x14ac:dyDescent="0.25"/>
    <row r="9918" ht="12.5" x14ac:dyDescent="0.25"/>
    <row r="9919" ht="12.5" x14ac:dyDescent="0.25"/>
    <row r="9920" ht="12.5" x14ac:dyDescent="0.25"/>
    <row r="9921" ht="12.5" x14ac:dyDescent="0.25"/>
    <row r="9922" ht="12.5" x14ac:dyDescent="0.25"/>
    <row r="9923" ht="12.5" x14ac:dyDescent="0.25"/>
    <row r="9924" ht="12.5" x14ac:dyDescent="0.25"/>
    <row r="9925" ht="12.5" x14ac:dyDescent="0.25"/>
    <row r="9926" ht="12.5" x14ac:dyDescent="0.25"/>
    <row r="9927" ht="12.5" x14ac:dyDescent="0.25"/>
    <row r="9928" ht="12.5" x14ac:dyDescent="0.25"/>
    <row r="9929" ht="12.5" x14ac:dyDescent="0.25"/>
    <row r="9930" ht="12.5" x14ac:dyDescent="0.25"/>
    <row r="9931" ht="12.5" x14ac:dyDescent="0.25"/>
    <row r="9932" ht="12.5" x14ac:dyDescent="0.25"/>
    <row r="9933" ht="12.5" x14ac:dyDescent="0.25"/>
    <row r="9934" ht="12.5" x14ac:dyDescent="0.25"/>
    <row r="9935" ht="12.5" x14ac:dyDescent="0.25"/>
    <row r="9936" ht="12.5" x14ac:dyDescent="0.25"/>
    <row r="9937" ht="12.5" x14ac:dyDescent="0.25"/>
    <row r="9938" ht="12.5" x14ac:dyDescent="0.25"/>
    <row r="9939" ht="12.5" x14ac:dyDescent="0.25"/>
    <row r="9940" ht="12.5" x14ac:dyDescent="0.25"/>
    <row r="9941" ht="12.5" x14ac:dyDescent="0.25"/>
    <row r="9942" ht="12.5" x14ac:dyDescent="0.25"/>
    <row r="9943" ht="12.5" x14ac:dyDescent="0.25"/>
    <row r="9944" ht="12.5" x14ac:dyDescent="0.25"/>
    <row r="9945" ht="12.5" x14ac:dyDescent="0.25"/>
    <row r="9946" ht="12.5" x14ac:dyDescent="0.25"/>
    <row r="9947" ht="12.5" x14ac:dyDescent="0.25"/>
    <row r="9948" ht="12.5" x14ac:dyDescent="0.25"/>
    <row r="9949" ht="12.5" x14ac:dyDescent="0.25"/>
    <row r="9950" ht="12.5" x14ac:dyDescent="0.25"/>
    <row r="9951" ht="12.5" x14ac:dyDescent="0.25"/>
    <row r="9952" ht="12.5" x14ac:dyDescent="0.25"/>
    <row r="9953" ht="12.5" x14ac:dyDescent="0.25"/>
    <row r="9954" ht="12.5" x14ac:dyDescent="0.25"/>
    <row r="9955" ht="12.5" x14ac:dyDescent="0.25"/>
    <row r="9956" ht="12.5" x14ac:dyDescent="0.25"/>
    <row r="9957" ht="12.5" x14ac:dyDescent="0.25"/>
    <row r="9958" ht="12.5" x14ac:dyDescent="0.25"/>
    <row r="9959" ht="12.5" x14ac:dyDescent="0.25"/>
    <row r="9960" ht="12.5" x14ac:dyDescent="0.25"/>
    <row r="9961" ht="12.5" x14ac:dyDescent="0.25"/>
    <row r="9962" ht="12.5" x14ac:dyDescent="0.25"/>
    <row r="9963" ht="12.5" x14ac:dyDescent="0.25"/>
    <row r="9964" ht="12.5" x14ac:dyDescent="0.25"/>
    <row r="9965" ht="12.5" x14ac:dyDescent="0.25"/>
    <row r="9966" ht="12.5" x14ac:dyDescent="0.25"/>
    <row r="9967" ht="12.5" x14ac:dyDescent="0.25"/>
    <row r="9968" ht="12.5" x14ac:dyDescent="0.25"/>
    <row r="9969" ht="12.5" x14ac:dyDescent="0.25"/>
    <row r="9970" ht="12.5" x14ac:dyDescent="0.25"/>
    <row r="9971" ht="12.5" x14ac:dyDescent="0.25"/>
    <row r="9972" ht="12.5" x14ac:dyDescent="0.25"/>
    <row r="9973" ht="12.5" x14ac:dyDescent="0.25"/>
    <row r="9974" ht="12.5" x14ac:dyDescent="0.25"/>
    <row r="9975" ht="12.5" x14ac:dyDescent="0.25"/>
    <row r="9976" ht="12.5" x14ac:dyDescent="0.25"/>
    <row r="9977" ht="12.5" x14ac:dyDescent="0.25"/>
    <row r="9978" ht="12.5" x14ac:dyDescent="0.25"/>
    <row r="9979" ht="12.5" x14ac:dyDescent="0.25"/>
    <row r="9980" ht="12.5" x14ac:dyDescent="0.25"/>
    <row r="9981" ht="12.5" x14ac:dyDescent="0.25"/>
    <row r="9982" ht="12.5" x14ac:dyDescent="0.25"/>
    <row r="9983" ht="12.5" x14ac:dyDescent="0.25"/>
    <row r="9984" ht="12.5" x14ac:dyDescent="0.25"/>
    <row r="9985" ht="12.5" x14ac:dyDescent="0.25"/>
    <row r="9986" ht="12.5" x14ac:dyDescent="0.25"/>
    <row r="9987" ht="12.5" x14ac:dyDescent="0.25"/>
    <row r="9988" ht="12.5" x14ac:dyDescent="0.25"/>
    <row r="9989" ht="12.5" x14ac:dyDescent="0.25"/>
    <row r="9990" ht="12.5" x14ac:dyDescent="0.25"/>
    <row r="9991" ht="12.5" x14ac:dyDescent="0.25"/>
    <row r="9992" ht="12.5" x14ac:dyDescent="0.25"/>
    <row r="9993" ht="12.5" x14ac:dyDescent="0.25"/>
    <row r="9994" ht="12.5" x14ac:dyDescent="0.25"/>
    <row r="9995" ht="12.5" x14ac:dyDescent="0.25"/>
    <row r="9996" ht="12.5" x14ac:dyDescent="0.25"/>
    <row r="9997" ht="12.5" x14ac:dyDescent="0.25"/>
    <row r="9998" ht="12.5" x14ac:dyDescent="0.25"/>
    <row r="9999" ht="12.5" x14ac:dyDescent="0.25"/>
    <row r="10000" ht="12.5" x14ac:dyDescent="0.25"/>
    <row r="10001" ht="12.5" x14ac:dyDescent="0.25"/>
    <row r="10002" ht="12.5" x14ac:dyDescent="0.25"/>
    <row r="10003" ht="12.5" x14ac:dyDescent="0.25"/>
    <row r="10004" ht="12.5" x14ac:dyDescent="0.25"/>
    <row r="10005" ht="12.5" x14ac:dyDescent="0.25"/>
    <row r="10006" ht="12.5" x14ac:dyDescent="0.25"/>
    <row r="10007" ht="12.5" x14ac:dyDescent="0.25"/>
    <row r="10008" ht="12.5" x14ac:dyDescent="0.25"/>
    <row r="10009" ht="12.5" x14ac:dyDescent="0.25"/>
    <row r="10010" ht="12.5" x14ac:dyDescent="0.25"/>
    <row r="10011" ht="12.5" x14ac:dyDescent="0.25"/>
    <row r="10012" ht="12.5" x14ac:dyDescent="0.25"/>
    <row r="10013" ht="12.5" x14ac:dyDescent="0.25"/>
    <row r="10014" ht="12.5" x14ac:dyDescent="0.25"/>
    <row r="10015" ht="12.5" x14ac:dyDescent="0.25"/>
    <row r="10016" ht="12.5" x14ac:dyDescent="0.25"/>
    <row r="10017" ht="12.5" x14ac:dyDescent="0.25"/>
    <row r="10018" ht="12.5" x14ac:dyDescent="0.25"/>
    <row r="10019" ht="12.5" x14ac:dyDescent="0.25"/>
    <row r="10020" ht="12.5" x14ac:dyDescent="0.25"/>
    <row r="10021" ht="12.5" x14ac:dyDescent="0.25"/>
    <row r="10022" ht="12.5" x14ac:dyDescent="0.25"/>
    <row r="10023" ht="12.5" x14ac:dyDescent="0.25"/>
    <row r="10024" ht="12.5" x14ac:dyDescent="0.25"/>
    <row r="10025" ht="12.5" x14ac:dyDescent="0.25"/>
    <row r="10026" ht="12.5" x14ac:dyDescent="0.25"/>
    <row r="10027" ht="12.5" x14ac:dyDescent="0.25"/>
    <row r="10028" ht="12.5" x14ac:dyDescent="0.25"/>
    <row r="10029" ht="12.5" x14ac:dyDescent="0.25"/>
    <row r="10030" ht="12.5" x14ac:dyDescent="0.25"/>
    <row r="10031" ht="12.5" x14ac:dyDescent="0.25"/>
    <row r="10032" ht="12.5" x14ac:dyDescent="0.25"/>
    <row r="10033" ht="12.5" x14ac:dyDescent="0.25"/>
    <row r="10034" ht="12.5" x14ac:dyDescent="0.25"/>
    <row r="10035" ht="12.5" x14ac:dyDescent="0.25"/>
    <row r="10036" ht="12.5" x14ac:dyDescent="0.25"/>
    <row r="10037" ht="12.5" x14ac:dyDescent="0.25"/>
    <row r="10038" ht="12.5" x14ac:dyDescent="0.25"/>
    <row r="10039" ht="12.5" x14ac:dyDescent="0.25"/>
    <row r="10040" ht="12.5" x14ac:dyDescent="0.25"/>
    <row r="10041" ht="12.5" x14ac:dyDescent="0.25"/>
    <row r="10042" ht="12.5" x14ac:dyDescent="0.25"/>
    <row r="10043" ht="12.5" x14ac:dyDescent="0.25"/>
    <row r="10044" ht="12.5" x14ac:dyDescent="0.25"/>
    <row r="10045" ht="12.5" x14ac:dyDescent="0.25"/>
    <row r="10046" ht="12.5" x14ac:dyDescent="0.25"/>
    <row r="10047" ht="12.5" x14ac:dyDescent="0.25"/>
    <row r="10048" ht="12.5" x14ac:dyDescent="0.25"/>
    <row r="10049" ht="12.5" x14ac:dyDescent="0.25"/>
    <row r="10050" ht="12.5" x14ac:dyDescent="0.25"/>
    <row r="10051" ht="12.5" x14ac:dyDescent="0.25"/>
    <row r="10052" ht="12.5" x14ac:dyDescent="0.25"/>
    <row r="10053" ht="12.5" x14ac:dyDescent="0.25"/>
    <row r="10054" ht="12.5" x14ac:dyDescent="0.25"/>
    <row r="10055" ht="12.5" x14ac:dyDescent="0.25"/>
    <row r="10056" ht="12.5" x14ac:dyDescent="0.25"/>
    <row r="10057" ht="12.5" x14ac:dyDescent="0.25"/>
    <row r="10058" ht="12.5" x14ac:dyDescent="0.25"/>
    <row r="10059" ht="12.5" x14ac:dyDescent="0.25"/>
    <row r="10060" ht="12.5" x14ac:dyDescent="0.25"/>
    <row r="10061" ht="12.5" x14ac:dyDescent="0.25"/>
    <row r="10062" ht="12.5" x14ac:dyDescent="0.25"/>
    <row r="10063" ht="12.5" x14ac:dyDescent="0.25"/>
    <row r="10064" ht="12.5" x14ac:dyDescent="0.25"/>
    <row r="10065" ht="12.5" x14ac:dyDescent="0.25"/>
    <row r="10066" ht="12.5" x14ac:dyDescent="0.25"/>
    <row r="10067" ht="12.5" x14ac:dyDescent="0.25"/>
    <row r="10068" ht="12.5" x14ac:dyDescent="0.25"/>
    <row r="10069" ht="12.5" x14ac:dyDescent="0.25"/>
    <row r="10070" ht="12.5" x14ac:dyDescent="0.25"/>
    <row r="10071" ht="12.5" x14ac:dyDescent="0.25"/>
    <row r="10072" ht="12.5" x14ac:dyDescent="0.25"/>
    <row r="10073" ht="12.5" x14ac:dyDescent="0.25"/>
    <row r="10074" ht="12.5" x14ac:dyDescent="0.25"/>
    <row r="10075" ht="12.5" x14ac:dyDescent="0.25"/>
    <row r="10076" ht="12.5" x14ac:dyDescent="0.25"/>
    <row r="10077" ht="12.5" x14ac:dyDescent="0.25"/>
    <row r="10078" ht="12.5" x14ac:dyDescent="0.25"/>
    <row r="10079" ht="12.5" x14ac:dyDescent="0.25"/>
    <row r="10080" ht="12.5" x14ac:dyDescent="0.25"/>
    <row r="10081" ht="12.5" x14ac:dyDescent="0.25"/>
    <row r="10082" ht="12.5" x14ac:dyDescent="0.25"/>
    <row r="10083" ht="12.5" x14ac:dyDescent="0.25"/>
    <row r="10084" ht="12.5" x14ac:dyDescent="0.25"/>
    <row r="10085" ht="12.5" x14ac:dyDescent="0.25"/>
    <row r="10086" ht="12.5" x14ac:dyDescent="0.25"/>
    <row r="10087" ht="12.5" x14ac:dyDescent="0.25"/>
    <row r="10088" ht="12.5" x14ac:dyDescent="0.25"/>
    <row r="10089" ht="12.5" x14ac:dyDescent="0.25"/>
    <row r="10090" ht="12.5" x14ac:dyDescent="0.25"/>
    <row r="10091" ht="12.5" x14ac:dyDescent="0.25"/>
    <row r="10092" ht="12.5" x14ac:dyDescent="0.25"/>
    <row r="10093" ht="12.5" x14ac:dyDescent="0.25"/>
    <row r="10094" ht="12.5" x14ac:dyDescent="0.25"/>
    <row r="10095" ht="12.5" x14ac:dyDescent="0.25"/>
    <row r="10096" ht="12.5" x14ac:dyDescent="0.25"/>
    <row r="10097" ht="12.5" x14ac:dyDescent="0.25"/>
    <row r="10098" ht="12.5" x14ac:dyDescent="0.25"/>
    <row r="10099" ht="12.5" x14ac:dyDescent="0.25"/>
    <row r="10100" ht="12.5" x14ac:dyDescent="0.25"/>
    <row r="10101" ht="12.5" x14ac:dyDescent="0.25"/>
    <row r="10102" ht="12.5" x14ac:dyDescent="0.25"/>
    <row r="10103" ht="12.5" x14ac:dyDescent="0.25"/>
    <row r="10104" ht="12.5" x14ac:dyDescent="0.25"/>
    <row r="10105" ht="12.5" x14ac:dyDescent="0.25"/>
    <row r="10106" ht="12.5" x14ac:dyDescent="0.25"/>
    <row r="10107" ht="12.5" x14ac:dyDescent="0.25"/>
    <row r="10108" ht="12.5" x14ac:dyDescent="0.25"/>
    <row r="10109" ht="12.5" x14ac:dyDescent="0.25"/>
    <row r="10110" ht="12.5" x14ac:dyDescent="0.25"/>
    <row r="10111" ht="12.5" x14ac:dyDescent="0.25"/>
    <row r="10112" ht="12.5" x14ac:dyDescent="0.25"/>
    <row r="10113" ht="12.5" x14ac:dyDescent="0.25"/>
    <row r="10114" ht="12.5" x14ac:dyDescent="0.25"/>
    <row r="10115" ht="12.5" x14ac:dyDescent="0.25"/>
    <row r="10116" ht="12.5" x14ac:dyDescent="0.25"/>
    <row r="10117" ht="12.5" x14ac:dyDescent="0.25"/>
    <row r="10118" ht="12.5" x14ac:dyDescent="0.25"/>
    <row r="10119" ht="12.5" x14ac:dyDescent="0.25"/>
    <row r="10120" ht="12.5" x14ac:dyDescent="0.25"/>
    <row r="10121" ht="12.5" x14ac:dyDescent="0.25"/>
    <row r="10122" ht="12.5" x14ac:dyDescent="0.25"/>
    <row r="10123" ht="12.5" x14ac:dyDescent="0.25"/>
    <row r="10124" ht="12.5" x14ac:dyDescent="0.25"/>
    <row r="10125" ht="12.5" x14ac:dyDescent="0.25"/>
    <row r="10126" ht="12.5" x14ac:dyDescent="0.25"/>
    <row r="10127" ht="12.5" x14ac:dyDescent="0.25"/>
    <row r="10128" ht="12.5" x14ac:dyDescent="0.25"/>
    <row r="10129" ht="12.5" x14ac:dyDescent="0.25"/>
    <row r="10130" ht="12.5" x14ac:dyDescent="0.25"/>
    <row r="10131" ht="12.5" x14ac:dyDescent="0.25"/>
    <row r="10132" ht="12.5" x14ac:dyDescent="0.25"/>
    <row r="10133" ht="12.5" x14ac:dyDescent="0.25"/>
    <row r="10134" ht="12.5" x14ac:dyDescent="0.25"/>
    <row r="10135" ht="12.5" x14ac:dyDescent="0.25"/>
    <row r="10136" ht="12.5" x14ac:dyDescent="0.25"/>
    <row r="10137" ht="12.5" x14ac:dyDescent="0.25"/>
    <row r="10138" ht="12.5" x14ac:dyDescent="0.25"/>
    <row r="10139" ht="12.5" x14ac:dyDescent="0.25"/>
    <row r="10140" ht="12.5" x14ac:dyDescent="0.25"/>
    <row r="10141" ht="12.5" x14ac:dyDescent="0.25"/>
    <row r="10142" ht="12.5" x14ac:dyDescent="0.25"/>
    <row r="10143" ht="12.5" x14ac:dyDescent="0.25"/>
    <row r="10144" ht="12.5" x14ac:dyDescent="0.25"/>
    <row r="10145" ht="12.5" x14ac:dyDescent="0.25"/>
    <row r="10146" ht="12.5" x14ac:dyDescent="0.25"/>
    <row r="10147" ht="12.5" x14ac:dyDescent="0.25"/>
    <row r="10148" ht="12.5" x14ac:dyDescent="0.25"/>
    <row r="10149" ht="12.5" x14ac:dyDescent="0.25"/>
    <row r="10150" ht="12.5" x14ac:dyDescent="0.25"/>
    <row r="10151" ht="12.5" x14ac:dyDescent="0.25"/>
    <row r="10152" ht="12.5" x14ac:dyDescent="0.25"/>
    <row r="10153" ht="12.5" x14ac:dyDescent="0.25"/>
    <row r="10154" ht="12.5" x14ac:dyDescent="0.25"/>
    <row r="10155" ht="12.5" x14ac:dyDescent="0.25"/>
    <row r="10156" ht="12.5" x14ac:dyDescent="0.25"/>
    <row r="10157" ht="12.5" x14ac:dyDescent="0.25"/>
    <row r="10158" ht="12.5" x14ac:dyDescent="0.25"/>
    <row r="10159" ht="12.5" x14ac:dyDescent="0.25"/>
    <row r="10160" ht="12.5" x14ac:dyDescent="0.25"/>
    <row r="10161" ht="12.5" x14ac:dyDescent="0.25"/>
    <row r="10162" ht="12.5" x14ac:dyDescent="0.25"/>
    <row r="10163" ht="12.5" x14ac:dyDescent="0.25"/>
    <row r="10164" ht="12.5" x14ac:dyDescent="0.25"/>
    <row r="10165" ht="12.5" x14ac:dyDescent="0.25"/>
    <row r="10166" ht="12.5" x14ac:dyDescent="0.25"/>
    <row r="10167" ht="12.5" x14ac:dyDescent="0.25"/>
    <row r="10168" ht="12.5" x14ac:dyDescent="0.25"/>
    <row r="10169" ht="12.5" x14ac:dyDescent="0.25"/>
    <row r="10170" ht="12.5" x14ac:dyDescent="0.25"/>
    <row r="10171" ht="12.5" x14ac:dyDescent="0.25"/>
    <row r="10172" ht="12.5" x14ac:dyDescent="0.25"/>
    <row r="10173" ht="12.5" x14ac:dyDescent="0.25"/>
    <row r="10174" ht="12.5" x14ac:dyDescent="0.25"/>
    <row r="10175" ht="12.5" x14ac:dyDescent="0.25"/>
    <row r="10176" ht="12.5" x14ac:dyDescent="0.25"/>
    <row r="10177" ht="12.5" x14ac:dyDescent="0.25"/>
    <row r="10178" ht="12.5" x14ac:dyDescent="0.25"/>
    <row r="10179" ht="12.5" x14ac:dyDescent="0.25"/>
    <row r="10180" ht="12.5" x14ac:dyDescent="0.25"/>
    <row r="10181" ht="12.5" x14ac:dyDescent="0.25"/>
    <row r="10182" ht="12.5" x14ac:dyDescent="0.25"/>
    <row r="10183" ht="12.5" x14ac:dyDescent="0.25"/>
    <row r="10184" ht="12.5" x14ac:dyDescent="0.25"/>
    <row r="10185" ht="12.5" x14ac:dyDescent="0.25"/>
    <row r="10186" ht="12.5" x14ac:dyDescent="0.25"/>
    <row r="10187" ht="12.5" x14ac:dyDescent="0.25"/>
    <row r="10188" ht="12.5" x14ac:dyDescent="0.25"/>
    <row r="10189" ht="12.5" x14ac:dyDescent="0.25"/>
    <row r="10190" ht="12.5" x14ac:dyDescent="0.25"/>
    <row r="10191" ht="12.5" x14ac:dyDescent="0.25"/>
    <row r="10192" ht="12.5" x14ac:dyDescent="0.25"/>
    <row r="10193" ht="12.5" x14ac:dyDescent="0.25"/>
    <row r="10194" ht="12.5" x14ac:dyDescent="0.25"/>
    <row r="10195" ht="12.5" x14ac:dyDescent="0.25"/>
    <row r="10196" ht="12.5" x14ac:dyDescent="0.25"/>
    <row r="10197" ht="12.5" x14ac:dyDescent="0.25"/>
    <row r="10198" ht="12.5" x14ac:dyDescent="0.25"/>
    <row r="10199" ht="12.5" x14ac:dyDescent="0.25"/>
    <row r="10200" ht="12.5" x14ac:dyDescent="0.25"/>
  </sheetData>
  <hyperlinks>
    <hyperlink ref="D10201" r:id="rId1" display="https://github.com/rails/activejob" xr:uid="{00000000-0004-0000-0000-000022280000}"/>
    <hyperlink ref="D9514" r:id="rId2" xr:uid="{00000000-0004-0000-0000-000021280000}"/>
    <hyperlink ref="D9513" r:id="rId3" xr:uid="{00000000-0004-0000-0000-000020280000}"/>
    <hyperlink ref="D9512" r:id="rId4" xr:uid="{00000000-0004-0000-0000-00001F280000}"/>
    <hyperlink ref="D9511" r:id="rId5" xr:uid="{00000000-0004-0000-0000-00001E280000}"/>
    <hyperlink ref="D9510" r:id="rId6" xr:uid="{00000000-0004-0000-0000-00001D280000}"/>
    <hyperlink ref="D9509" r:id="rId7" xr:uid="{00000000-0004-0000-0000-00001C280000}"/>
    <hyperlink ref="D9508" r:id="rId8" xr:uid="{00000000-0004-0000-0000-00001B280000}"/>
    <hyperlink ref="D9507" r:id="rId9" xr:uid="{00000000-0004-0000-0000-00001A280000}"/>
    <hyperlink ref="D9506" r:id="rId10" xr:uid="{00000000-0004-0000-0000-000019280000}"/>
    <hyperlink ref="D9505" r:id="rId11" xr:uid="{00000000-0004-0000-0000-000018280000}"/>
    <hyperlink ref="D9504" r:id="rId12" xr:uid="{00000000-0004-0000-0000-000017280000}"/>
    <hyperlink ref="D9503" r:id="rId13" xr:uid="{00000000-0004-0000-0000-000016280000}"/>
    <hyperlink ref="D9502" r:id="rId14" xr:uid="{00000000-0004-0000-0000-000015280000}"/>
    <hyperlink ref="D9501" r:id="rId15" xr:uid="{00000000-0004-0000-0000-000014280000}"/>
    <hyperlink ref="C9501" r:id="rId16" xr:uid="{00000000-0004-0000-0000-000013280000}"/>
    <hyperlink ref="D9500" r:id="rId17" xr:uid="{00000000-0004-0000-0000-000012280000}"/>
    <hyperlink ref="D9499" r:id="rId18" xr:uid="{00000000-0004-0000-0000-000011280000}"/>
    <hyperlink ref="D9498" r:id="rId19" xr:uid="{00000000-0004-0000-0000-000010280000}"/>
    <hyperlink ref="D9497" r:id="rId20" xr:uid="{00000000-0004-0000-0000-00000F280000}"/>
    <hyperlink ref="D9496" r:id="rId21" xr:uid="{00000000-0004-0000-0000-00000E280000}"/>
    <hyperlink ref="D9495" r:id="rId22" xr:uid="{00000000-0004-0000-0000-00000D280000}"/>
    <hyperlink ref="D9494" r:id="rId23" xr:uid="{00000000-0004-0000-0000-00000C280000}"/>
    <hyperlink ref="D9493" r:id="rId24" xr:uid="{00000000-0004-0000-0000-00000B280000}"/>
    <hyperlink ref="D9492" r:id="rId25" xr:uid="{00000000-0004-0000-0000-00000A280000}"/>
    <hyperlink ref="D9491" r:id="rId26" xr:uid="{00000000-0004-0000-0000-000009280000}"/>
    <hyperlink ref="D9490" r:id="rId27" xr:uid="{00000000-0004-0000-0000-000008280000}"/>
    <hyperlink ref="D9489" r:id="rId28" xr:uid="{00000000-0004-0000-0000-000007280000}"/>
    <hyperlink ref="D9488" r:id="rId29" xr:uid="{00000000-0004-0000-0000-000006280000}"/>
    <hyperlink ref="D9487" r:id="rId30" xr:uid="{00000000-0004-0000-0000-000005280000}"/>
    <hyperlink ref="D9486" r:id="rId31" xr:uid="{00000000-0004-0000-0000-000004280000}"/>
    <hyperlink ref="D9485" r:id="rId32" xr:uid="{00000000-0004-0000-0000-000003280000}"/>
    <hyperlink ref="D9484" r:id="rId33" xr:uid="{00000000-0004-0000-0000-000002280000}"/>
    <hyperlink ref="D9483" r:id="rId34" xr:uid="{00000000-0004-0000-0000-000001280000}"/>
    <hyperlink ref="D9482" r:id="rId35" xr:uid="{00000000-0004-0000-0000-000000280000}"/>
    <hyperlink ref="D9481" r:id="rId36" xr:uid="{00000000-0004-0000-0000-0000FF270000}"/>
    <hyperlink ref="D9480" r:id="rId37" xr:uid="{00000000-0004-0000-0000-0000FE270000}"/>
    <hyperlink ref="D9479" r:id="rId38" xr:uid="{00000000-0004-0000-0000-0000FD270000}"/>
    <hyperlink ref="D9478" r:id="rId39" xr:uid="{00000000-0004-0000-0000-0000FC270000}"/>
    <hyperlink ref="D9477" r:id="rId40" xr:uid="{00000000-0004-0000-0000-0000FB270000}"/>
    <hyperlink ref="D9476" r:id="rId41" xr:uid="{00000000-0004-0000-0000-0000FA270000}"/>
    <hyperlink ref="D9475" r:id="rId42" xr:uid="{00000000-0004-0000-0000-0000F9270000}"/>
    <hyperlink ref="D9474" r:id="rId43" xr:uid="{00000000-0004-0000-0000-0000F8270000}"/>
    <hyperlink ref="D9473" r:id="rId44" xr:uid="{00000000-0004-0000-0000-0000F7270000}"/>
    <hyperlink ref="D9472" r:id="rId45" xr:uid="{00000000-0004-0000-0000-0000F6270000}"/>
    <hyperlink ref="D9471" r:id="rId46" xr:uid="{00000000-0004-0000-0000-0000F5270000}"/>
    <hyperlink ref="D9470" r:id="rId47" xr:uid="{00000000-0004-0000-0000-0000F4270000}"/>
    <hyperlink ref="D9469" r:id="rId48" xr:uid="{00000000-0004-0000-0000-0000F3270000}"/>
    <hyperlink ref="D9468" r:id="rId49" xr:uid="{00000000-0004-0000-0000-0000F2270000}"/>
    <hyperlink ref="D9467" r:id="rId50" xr:uid="{00000000-0004-0000-0000-0000F1270000}"/>
    <hyperlink ref="D9466" r:id="rId51" xr:uid="{00000000-0004-0000-0000-0000F0270000}"/>
    <hyperlink ref="D9465" r:id="rId52" xr:uid="{00000000-0004-0000-0000-0000EF270000}"/>
    <hyperlink ref="D9464" r:id="rId53" xr:uid="{00000000-0004-0000-0000-0000EE270000}"/>
    <hyperlink ref="D9463" r:id="rId54" xr:uid="{00000000-0004-0000-0000-0000ED270000}"/>
    <hyperlink ref="D9462" r:id="rId55" xr:uid="{00000000-0004-0000-0000-0000EC270000}"/>
    <hyperlink ref="D9461" r:id="rId56" xr:uid="{00000000-0004-0000-0000-0000EB270000}"/>
    <hyperlink ref="D9460" r:id="rId57" xr:uid="{00000000-0004-0000-0000-0000EA270000}"/>
    <hyperlink ref="D9459" r:id="rId58" xr:uid="{00000000-0004-0000-0000-0000E9270000}"/>
    <hyperlink ref="D9458" r:id="rId59" xr:uid="{00000000-0004-0000-0000-0000E8270000}"/>
    <hyperlink ref="D9457" r:id="rId60" xr:uid="{00000000-0004-0000-0000-0000E7270000}"/>
    <hyperlink ref="D9456" r:id="rId61" xr:uid="{00000000-0004-0000-0000-0000E6270000}"/>
    <hyperlink ref="D9455" r:id="rId62" xr:uid="{00000000-0004-0000-0000-0000E5270000}"/>
    <hyperlink ref="D9454" r:id="rId63" xr:uid="{00000000-0004-0000-0000-0000E4270000}"/>
    <hyperlink ref="D9453" r:id="rId64" xr:uid="{00000000-0004-0000-0000-0000E3270000}"/>
    <hyperlink ref="D9452" r:id="rId65" xr:uid="{00000000-0004-0000-0000-0000E2270000}"/>
    <hyperlink ref="D9451" r:id="rId66" xr:uid="{00000000-0004-0000-0000-0000E1270000}"/>
    <hyperlink ref="D9450" r:id="rId67" xr:uid="{00000000-0004-0000-0000-0000E0270000}"/>
    <hyperlink ref="D9449" r:id="rId68" xr:uid="{00000000-0004-0000-0000-0000DF270000}"/>
    <hyperlink ref="D9448" r:id="rId69" xr:uid="{00000000-0004-0000-0000-0000DE270000}"/>
    <hyperlink ref="D9447" r:id="rId70" xr:uid="{00000000-0004-0000-0000-0000DD270000}"/>
    <hyperlink ref="D9446" r:id="rId71" xr:uid="{00000000-0004-0000-0000-0000DC270000}"/>
    <hyperlink ref="D9445" r:id="rId72" xr:uid="{00000000-0004-0000-0000-0000DB270000}"/>
    <hyperlink ref="D9444" r:id="rId73" xr:uid="{00000000-0004-0000-0000-0000DA270000}"/>
    <hyperlink ref="D9443" r:id="rId74" xr:uid="{00000000-0004-0000-0000-0000D9270000}"/>
    <hyperlink ref="D9442" r:id="rId75" xr:uid="{00000000-0004-0000-0000-0000D8270000}"/>
    <hyperlink ref="D9441" r:id="rId76" xr:uid="{00000000-0004-0000-0000-0000D7270000}"/>
    <hyperlink ref="D9440" r:id="rId77" xr:uid="{00000000-0004-0000-0000-0000D6270000}"/>
    <hyperlink ref="D9439" r:id="rId78" xr:uid="{00000000-0004-0000-0000-0000D5270000}"/>
    <hyperlink ref="D9438" r:id="rId79" xr:uid="{00000000-0004-0000-0000-0000D4270000}"/>
    <hyperlink ref="D9437" r:id="rId80" xr:uid="{00000000-0004-0000-0000-0000D3270000}"/>
    <hyperlink ref="D9436" r:id="rId81" xr:uid="{00000000-0004-0000-0000-0000D2270000}"/>
    <hyperlink ref="D9435" r:id="rId82" xr:uid="{00000000-0004-0000-0000-0000D1270000}"/>
    <hyperlink ref="D9434" r:id="rId83" xr:uid="{00000000-0004-0000-0000-0000D0270000}"/>
    <hyperlink ref="D9433" r:id="rId84" xr:uid="{00000000-0004-0000-0000-0000CF270000}"/>
    <hyperlink ref="D9432" r:id="rId85" xr:uid="{00000000-0004-0000-0000-0000CE270000}"/>
    <hyperlink ref="D9431" r:id="rId86" xr:uid="{00000000-0004-0000-0000-0000CD270000}"/>
    <hyperlink ref="D9430" r:id="rId87" xr:uid="{00000000-0004-0000-0000-0000CC270000}"/>
    <hyperlink ref="D9429" r:id="rId88" xr:uid="{00000000-0004-0000-0000-0000CB270000}"/>
    <hyperlink ref="D9428" r:id="rId89" xr:uid="{00000000-0004-0000-0000-0000CA270000}"/>
    <hyperlink ref="D9427" r:id="rId90" xr:uid="{00000000-0004-0000-0000-0000C9270000}"/>
    <hyperlink ref="D9426" r:id="rId91" xr:uid="{00000000-0004-0000-0000-0000C8270000}"/>
    <hyperlink ref="D9425" r:id="rId92" xr:uid="{00000000-0004-0000-0000-0000C7270000}"/>
    <hyperlink ref="D9424" r:id="rId93" xr:uid="{00000000-0004-0000-0000-0000C6270000}"/>
    <hyperlink ref="D9423" r:id="rId94" xr:uid="{00000000-0004-0000-0000-0000C5270000}"/>
    <hyperlink ref="D9422" r:id="rId95" xr:uid="{00000000-0004-0000-0000-0000C4270000}"/>
    <hyperlink ref="D9421" r:id="rId96" xr:uid="{00000000-0004-0000-0000-0000C3270000}"/>
    <hyperlink ref="D9420" r:id="rId97" xr:uid="{00000000-0004-0000-0000-0000C2270000}"/>
    <hyperlink ref="D9419" r:id="rId98" xr:uid="{00000000-0004-0000-0000-0000C1270000}"/>
    <hyperlink ref="D9418" r:id="rId99" xr:uid="{00000000-0004-0000-0000-0000C0270000}"/>
    <hyperlink ref="D9417" r:id="rId100" xr:uid="{00000000-0004-0000-0000-0000BF270000}"/>
    <hyperlink ref="D9416" r:id="rId101" xr:uid="{00000000-0004-0000-0000-0000BE270000}"/>
    <hyperlink ref="D9415" r:id="rId102" xr:uid="{00000000-0004-0000-0000-0000BD270000}"/>
    <hyperlink ref="D9414" r:id="rId103" xr:uid="{00000000-0004-0000-0000-0000BC270000}"/>
    <hyperlink ref="D9413" r:id="rId104" xr:uid="{00000000-0004-0000-0000-0000BB270000}"/>
    <hyperlink ref="D9412" r:id="rId105" xr:uid="{00000000-0004-0000-0000-0000BA270000}"/>
    <hyperlink ref="D9411" r:id="rId106" xr:uid="{00000000-0004-0000-0000-0000B9270000}"/>
    <hyperlink ref="D9410" r:id="rId107" xr:uid="{00000000-0004-0000-0000-0000B8270000}"/>
    <hyperlink ref="D9409" r:id="rId108" xr:uid="{00000000-0004-0000-0000-0000B7270000}"/>
    <hyperlink ref="D9408" r:id="rId109" xr:uid="{00000000-0004-0000-0000-0000B6270000}"/>
    <hyperlink ref="D9407" r:id="rId110" xr:uid="{00000000-0004-0000-0000-0000B5270000}"/>
    <hyperlink ref="D9406" r:id="rId111" xr:uid="{00000000-0004-0000-0000-0000B4270000}"/>
    <hyperlink ref="D9405" r:id="rId112" xr:uid="{00000000-0004-0000-0000-0000B3270000}"/>
    <hyperlink ref="D9404" r:id="rId113" xr:uid="{00000000-0004-0000-0000-0000B2270000}"/>
    <hyperlink ref="D9403" r:id="rId114" xr:uid="{00000000-0004-0000-0000-0000B1270000}"/>
    <hyperlink ref="D9402" r:id="rId115" xr:uid="{00000000-0004-0000-0000-0000B0270000}"/>
    <hyperlink ref="D9401" r:id="rId116" xr:uid="{00000000-0004-0000-0000-0000AF270000}"/>
    <hyperlink ref="D9400" r:id="rId117" xr:uid="{00000000-0004-0000-0000-0000AE270000}"/>
    <hyperlink ref="D9399" r:id="rId118" xr:uid="{00000000-0004-0000-0000-0000AD270000}"/>
    <hyperlink ref="D9398" r:id="rId119" xr:uid="{00000000-0004-0000-0000-0000AC270000}"/>
    <hyperlink ref="D9397" r:id="rId120" xr:uid="{00000000-0004-0000-0000-0000AB270000}"/>
    <hyperlink ref="D9396" r:id="rId121" xr:uid="{00000000-0004-0000-0000-0000AA270000}"/>
    <hyperlink ref="D9395" r:id="rId122" xr:uid="{00000000-0004-0000-0000-0000A9270000}"/>
    <hyperlink ref="D9394" r:id="rId123" xr:uid="{00000000-0004-0000-0000-0000A8270000}"/>
    <hyperlink ref="D9393" r:id="rId124" xr:uid="{00000000-0004-0000-0000-0000A7270000}"/>
    <hyperlink ref="D9392" r:id="rId125" xr:uid="{00000000-0004-0000-0000-0000A6270000}"/>
    <hyperlink ref="D9391" r:id="rId126" xr:uid="{00000000-0004-0000-0000-0000A5270000}"/>
    <hyperlink ref="C9391" r:id="rId127" xr:uid="{00000000-0004-0000-0000-0000A4270000}"/>
    <hyperlink ref="D9390" r:id="rId128" xr:uid="{00000000-0004-0000-0000-0000A3270000}"/>
    <hyperlink ref="D9389" r:id="rId129" xr:uid="{00000000-0004-0000-0000-0000A2270000}"/>
    <hyperlink ref="D9388" r:id="rId130" xr:uid="{00000000-0004-0000-0000-0000A1270000}"/>
    <hyperlink ref="D9387" r:id="rId131" xr:uid="{00000000-0004-0000-0000-0000A0270000}"/>
    <hyperlink ref="D9386" r:id="rId132" xr:uid="{00000000-0004-0000-0000-00009F270000}"/>
    <hyperlink ref="D9385" r:id="rId133" xr:uid="{00000000-0004-0000-0000-00009E270000}"/>
    <hyperlink ref="D9384" r:id="rId134" xr:uid="{00000000-0004-0000-0000-00009D270000}"/>
    <hyperlink ref="D9383" r:id="rId135" xr:uid="{00000000-0004-0000-0000-00009C270000}"/>
    <hyperlink ref="D9382" r:id="rId136" xr:uid="{00000000-0004-0000-0000-00009B270000}"/>
    <hyperlink ref="D9381" r:id="rId137" xr:uid="{00000000-0004-0000-0000-00009A270000}"/>
    <hyperlink ref="D9380" r:id="rId138" xr:uid="{00000000-0004-0000-0000-000099270000}"/>
    <hyperlink ref="D9379" r:id="rId139" xr:uid="{00000000-0004-0000-0000-000098270000}"/>
    <hyperlink ref="D9378" r:id="rId140" xr:uid="{00000000-0004-0000-0000-000097270000}"/>
    <hyperlink ref="D9377" r:id="rId141" xr:uid="{00000000-0004-0000-0000-000096270000}"/>
    <hyperlink ref="D9376" r:id="rId142" xr:uid="{00000000-0004-0000-0000-000095270000}"/>
    <hyperlink ref="D9375" r:id="rId143" xr:uid="{00000000-0004-0000-0000-000094270000}"/>
    <hyperlink ref="D9374" r:id="rId144" xr:uid="{00000000-0004-0000-0000-000093270000}"/>
    <hyperlink ref="D9373" r:id="rId145" xr:uid="{00000000-0004-0000-0000-000092270000}"/>
    <hyperlink ref="D9372" r:id="rId146" xr:uid="{00000000-0004-0000-0000-000091270000}"/>
    <hyperlink ref="D9371" r:id="rId147" xr:uid="{00000000-0004-0000-0000-000090270000}"/>
    <hyperlink ref="D9370" r:id="rId148" xr:uid="{00000000-0004-0000-0000-00008F270000}"/>
    <hyperlink ref="D9369" r:id="rId149" xr:uid="{00000000-0004-0000-0000-00008E270000}"/>
    <hyperlink ref="D9368" r:id="rId150" xr:uid="{00000000-0004-0000-0000-00008D270000}"/>
    <hyperlink ref="D9367" r:id="rId151" xr:uid="{00000000-0004-0000-0000-00008C270000}"/>
    <hyperlink ref="D9366" r:id="rId152" xr:uid="{00000000-0004-0000-0000-00008B270000}"/>
    <hyperlink ref="D9365" r:id="rId153" xr:uid="{00000000-0004-0000-0000-00008A270000}"/>
    <hyperlink ref="D9364" r:id="rId154" xr:uid="{00000000-0004-0000-0000-000089270000}"/>
    <hyperlink ref="D9363" r:id="rId155" xr:uid="{00000000-0004-0000-0000-000088270000}"/>
    <hyperlink ref="D9362" r:id="rId156" xr:uid="{00000000-0004-0000-0000-000087270000}"/>
    <hyperlink ref="D9361" r:id="rId157" xr:uid="{00000000-0004-0000-0000-000086270000}"/>
    <hyperlink ref="D9360" r:id="rId158" xr:uid="{00000000-0004-0000-0000-000085270000}"/>
    <hyperlink ref="D9359" r:id="rId159" xr:uid="{00000000-0004-0000-0000-000084270000}"/>
    <hyperlink ref="D9358" r:id="rId160" xr:uid="{00000000-0004-0000-0000-000083270000}"/>
    <hyperlink ref="D9357" r:id="rId161" xr:uid="{00000000-0004-0000-0000-000082270000}"/>
    <hyperlink ref="D9356" r:id="rId162" xr:uid="{00000000-0004-0000-0000-000081270000}"/>
    <hyperlink ref="D9355" r:id="rId163" xr:uid="{00000000-0004-0000-0000-000080270000}"/>
    <hyperlink ref="D9354" r:id="rId164" xr:uid="{00000000-0004-0000-0000-00007F270000}"/>
    <hyperlink ref="D9353" r:id="rId165" xr:uid="{00000000-0004-0000-0000-00007E270000}"/>
    <hyperlink ref="D9352" r:id="rId166" xr:uid="{00000000-0004-0000-0000-00007D270000}"/>
    <hyperlink ref="D9351" r:id="rId167" xr:uid="{00000000-0004-0000-0000-00007C270000}"/>
    <hyperlink ref="D9350" r:id="rId168" xr:uid="{00000000-0004-0000-0000-00007B270000}"/>
    <hyperlink ref="D9349" r:id="rId169" xr:uid="{00000000-0004-0000-0000-00007A270000}"/>
    <hyperlink ref="D9348" r:id="rId170" xr:uid="{00000000-0004-0000-0000-000079270000}"/>
    <hyperlink ref="D9347" r:id="rId171" xr:uid="{00000000-0004-0000-0000-000078270000}"/>
    <hyperlink ref="D9346" r:id="rId172" xr:uid="{00000000-0004-0000-0000-000077270000}"/>
    <hyperlink ref="D9345" r:id="rId173" xr:uid="{00000000-0004-0000-0000-000076270000}"/>
    <hyperlink ref="D9344" r:id="rId174" xr:uid="{00000000-0004-0000-0000-000075270000}"/>
    <hyperlink ref="D9343" r:id="rId175" xr:uid="{00000000-0004-0000-0000-000074270000}"/>
    <hyperlink ref="D9342" r:id="rId176" xr:uid="{00000000-0004-0000-0000-000073270000}"/>
    <hyperlink ref="D9341" r:id="rId177" xr:uid="{00000000-0004-0000-0000-000072270000}"/>
    <hyperlink ref="D9340" r:id="rId178" xr:uid="{00000000-0004-0000-0000-000071270000}"/>
    <hyperlink ref="D9339" r:id="rId179" xr:uid="{00000000-0004-0000-0000-000070270000}"/>
    <hyperlink ref="D9338" r:id="rId180" xr:uid="{00000000-0004-0000-0000-00006F270000}"/>
    <hyperlink ref="D9337" r:id="rId181" xr:uid="{00000000-0004-0000-0000-00006E270000}"/>
    <hyperlink ref="D9336" r:id="rId182" xr:uid="{00000000-0004-0000-0000-00006D270000}"/>
    <hyperlink ref="D9335" r:id="rId183" xr:uid="{00000000-0004-0000-0000-00006C270000}"/>
    <hyperlink ref="D9334" r:id="rId184" xr:uid="{00000000-0004-0000-0000-00006B270000}"/>
    <hyperlink ref="D9333" r:id="rId185" xr:uid="{00000000-0004-0000-0000-00006A270000}"/>
    <hyperlink ref="D9332" r:id="rId186" xr:uid="{00000000-0004-0000-0000-000069270000}"/>
    <hyperlink ref="D9331" r:id="rId187" xr:uid="{00000000-0004-0000-0000-000068270000}"/>
    <hyperlink ref="D9330" r:id="rId188" xr:uid="{00000000-0004-0000-0000-000067270000}"/>
    <hyperlink ref="D9329" r:id="rId189" xr:uid="{00000000-0004-0000-0000-000066270000}"/>
    <hyperlink ref="D9328" r:id="rId190" xr:uid="{00000000-0004-0000-0000-000065270000}"/>
    <hyperlink ref="D9327" r:id="rId191" xr:uid="{00000000-0004-0000-0000-000064270000}"/>
    <hyperlink ref="D9326" r:id="rId192" xr:uid="{00000000-0004-0000-0000-000063270000}"/>
    <hyperlink ref="D9325" r:id="rId193" xr:uid="{00000000-0004-0000-0000-000062270000}"/>
    <hyperlink ref="D9324" r:id="rId194" xr:uid="{00000000-0004-0000-0000-000061270000}"/>
    <hyperlink ref="D9323" r:id="rId195" xr:uid="{00000000-0004-0000-0000-000060270000}"/>
    <hyperlink ref="D9322" r:id="rId196" xr:uid="{00000000-0004-0000-0000-00005F270000}"/>
    <hyperlink ref="D9321" r:id="rId197" xr:uid="{00000000-0004-0000-0000-00005E270000}"/>
    <hyperlink ref="D9320" r:id="rId198" xr:uid="{00000000-0004-0000-0000-00005D270000}"/>
    <hyperlink ref="D9319" r:id="rId199" xr:uid="{00000000-0004-0000-0000-00005C270000}"/>
    <hyperlink ref="D9318" r:id="rId200" xr:uid="{00000000-0004-0000-0000-00005B270000}"/>
    <hyperlink ref="D9317" r:id="rId201" xr:uid="{00000000-0004-0000-0000-00005A270000}"/>
    <hyperlink ref="D9316" r:id="rId202" xr:uid="{00000000-0004-0000-0000-000059270000}"/>
    <hyperlink ref="D9315" r:id="rId203" xr:uid="{00000000-0004-0000-0000-000058270000}"/>
    <hyperlink ref="D9314" r:id="rId204" xr:uid="{00000000-0004-0000-0000-000057270000}"/>
    <hyperlink ref="D9313" r:id="rId205" xr:uid="{00000000-0004-0000-0000-000056270000}"/>
    <hyperlink ref="D9312" r:id="rId206" xr:uid="{00000000-0004-0000-0000-000055270000}"/>
    <hyperlink ref="D9311" r:id="rId207" xr:uid="{00000000-0004-0000-0000-000054270000}"/>
    <hyperlink ref="D9310" r:id="rId208" xr:uid="{00000000-0004-0000-0000-000053270000}"/>
    <hyperlink ref="D9309" r:id="rId209" xr:uid="{00000000-0004-0000-0000-000052270000}"/>
    <hyperlink ref="D9308" r:id="rId210" xr:uid="{00000000-0004-0000-0000-000051270000}"/>
    <hyperlink ref="D9307" r:id="rId211" xr:uid="{00000000-0004-0000-0000-000050270000}"/>
    <hyperlink ref="D9306" r:id="rId212" xr:uid="{00000000-0004-0000-0000-00004F270000}"/>
    <hyperlink ref="D9305" r:id="rId213" xr:uid="{00000000-0004-0000-0000-00004E270000}"/>
    <hyperlink ref="D9304" r:id="rId214" xr:uid="{00000000-0004-0000-0000-00004D270000}"/>
    <hyperlink ref="D9303" r:id="rId215" xr:uid="{00000000-0004-0000-0000-00004C270000}"/>
    <hyperlink ref="D9302" r:id="rId216" xr:uid="{00000000-0004-0000-0000-00004B270000}"/>
    <hyperlink ref="D9301" r:id="rId217" xr:uid="{00000000-0004-0000-0000-00004A270000}"/>
    <hyperlink ref="D9300" r:id="rId218" xr:uid="{00000000-0004-0000-0000-000049270000}"/>
    <hyperlink ref="D9299" r:id="rId219" xr:uid="{00000000-0004-0000-0000-000048270000}"/>
    <hyperlink ref="D9298" r:id="rId220" xr:uid="{00000000-0004-0000-0000-000047270000}"/>
    <hyperlink ref="D9297" r:id="rId221" xr:uid="{00000000-0004-0000-0000-000046270000}"/>
    <hyperlink ref="D9296" r:id="rId222" xr:uid="{00000000-0004-0000-0000-000045270000}"/>
    <hyperlink ref="D9295" r:id="rId223" xr:uid="{00000000-0004-0000-0000-000044270000}"/>
    <hyperlink ref="D9294" r:id="rId224" xr:uid="{00000000-0004-0000-0000-000043270000}"/>
    <hyperlink ref="D9293" r:id="rId225" xr:uid="{00000000-0004-0000-0000-000042270000}"/>
    <hyperlink ref="D9292" r:id="rId226" xr:uid="{00000000-0004-0000-0000-000041270000}"/>
    <hyperlink ref="D9291" r:id="rId227" xr:uid="{00000000-0004-0000-0000-000040270000}"/>
    <hyperlink ref="D9290" r:id="rId228" xr:uid="{00000000-0004-0000-0000-00003F270000}"/>
    <hyperlink ref="D9289" r:id="rId229" xr:uid="{00000000-0004-0000-0000-00003E270000}"/>
    <hyperlink ref="D9288" r:id="rId230" xr:uid="{00000000-0004-0000-0000-00003D270000}"/>
    <hyperlink ref="D9287" r:id="rId231" xr:uid="{00000000-0004-0000-0000-00003C270000}"/>
    <hyperlink ref="D9286" r:id="rId232" xr:uid="{00000000-0004-0000-0000-00003B270000}"/>
    <hyperlink ref="D9285" r:id="rId233" xr:uid="{00000000-0004-0000-0000-00003A270000}"/>
    <hyperlink ref="D9284" r:id="rId234" xr:uid="{00000000-0004-0000-0000-000039270000}"/>
    <hyperlink ref="D9283" r:id="rId235" xr:uid="{00000000-0004-0000-0000-000038270000}"/>
    <hyperlink ref="D9282" r:id="rId236" xr:uid="{00000000-0004-0000-0000-000037270000}"/>
    <hyperlink ref="D9281" r:id="rId237" xr:uid="{00000000-0004-0000-0000-000036270000}"/>
    <hyperlink ref="D9280" r:id="rId238" xr:uid="{00000000-0004-0000-0000-000035270000}"/>
    <hyperlink ref="D9279" r:id="rId239" xr:uid="{00000000-0004-0000-0000-000034270000}"/>
    <hyperlink ref="D9278" r:id="rId240" xr:uid="{00000000-0004-0000-0000-000033270000}"/>
    <hyperlink ref="D9277" r:id="rId241" xr:uid="{00000000-0004-0000-0000-000032270000}"/>
    <hyperlink ref="D9276" r:id="rId242" xr:uid="{00000000-0004-0000-0000-000031270000}"/>
    <hyperlink ref="D9275" r:id="rId243" xr:uid="{00000000-0004-0000-0000-000030270000}"/>
    <hyperlink ref="D9274" r:id="rId244" xr:uid="{00000000-0004-0000-0000-00002F270000}"/>
    <hyperlink ref="D9273" r:id="rId245" xr:uid="{00000000-0004-0000-0000-00002E270000}"/>
    <hyperlink ref="D9272" r:id="rId246" xr:uid="{00000000-0004-0000-0000-00002D270000}"/>
    <hyperlink ref="D9271" r:id="rId247" xr:uid="{00000000-0004-0000-0000-00002C270000}"/>
    <hyperlink ref="D9270" r:id="rId248" xr:uid="{00000000-0004-0000-0000-00002B270000}"/>
    <hyperlink ref="D9269" r:id="rId249" xr:uid="{00000000-0004-0000-0000-00002A270000}"/>
    <hyperlink ref="D9268" r:id="rId250" xr:uid="{00000000-0004-0000-0000-000029270000}"/>
    <hyperlink ref="D9267" r:id="rId251" xr:uid="{00000000-0004-0000-0000-000028270000}"/>
    <hyperlink ref="D9266" r:id="rId252" xr:uid="{00000000-0004-0000-0000-000027270000}"/>
    <hyperlink ref="D9265" r:id="rId253" xr:uid="{00000000-0004-0000-0000-000026270000}"/>
    <hyperlink ref="D9264" r:id="rId254" xr:uid="{00000000-0004-0000-0000-000025270000}"/>
    <hyperlink ref="D9263" r:id="rId255" xr:uid="{00000000-0004-0000-0000-000024270000}"/>
    <hyperlink ref="D9262" r:id="rId256" xr:uid="{00000000-0004-0000-0000-000023270000}"/>
    <hyperlink ref="D9261" r:id="rId257" xr:uid="{00000000-0004-0000-0000-000022270000}"/>
    <hyperlink ref="D9260" r:id="rId258" xr:uid="{00000000-0004-0000-0000-000021270000}"/>
    <hyperlink ref="D9259" r:id="rId259" xr:uid="{00000000-0004-0000-0000-000020270000}"/>
    <hyperlink ref="D9258" r:id="rId260" xr:uid="{00000000-0004-0000-0000-00001F270000}"/>
    <hyperlink ref="D9257" r:id="rId261" xr:uid="{00000000-0004-0000-0000-00001E270000}"/>
    <hyperlink ref="D9256" r:id="rId262" xr:uid="{00000000-0004-0000-0000-00001D270000}"/>
    <hyperlink ref="D9255" r:id="rId263" xr:uid="{00000000-0004-0000-0000-00001C270000}"/>
    <hyperlink ref="D9254" r:id="rId264" xr:uid="{00000000-0004-0000-0000-00001B270000}"/>
    <hyperlink ref="D9253" r:id="rId265" xr:uid="{00000000-0004-0000-0000-00001A270000}"/>
    <hyperlink ref="D9252" r:id="rId266" xr:uid="{00000000-0004-0000-0000-000019270000}"/>
    <hyperlink ref="D9251" r:id="rId267" xr:uid="{00000000-0004-0000-0000-000018270000}"/>
    <hyperlink ref="D9250" r:id="rId268" xr:uid="{00000000-0004-0000-0000-000017270000}"/>
    <hyperlink ref="D9249" r:id="rId269" xr:uid="{00000000-0004-0000-0000-000016270000}"/>
    <hyperlink ref="D9248" r:id="rId270" xr:uid="{00000000-0004-0000-0000-000015270000}"/>
    <hyperlink ref="D9247" r:id="rId271" xr:uid="{00000000-0004-0000-0000-000014270000}"/>
    <hyperlink ref="D9246" r:id="rId272" xr:uid="{00000000-0004-0000-0000-000013270000}"/>
    <hyperlink ref="D9245" r:id="rId273" xr:uid="{00000000-0004-0000-0000-000012270000}"/>
    <hyperlink ref="D9244" r:id="rId274" xr:uid="{00000000-0004-0000-0000-000011270000}"/>
    <hyperlink ref="D9243" r:id="rId275" xr:uid="{00000000-0004-0000-0000-000010270000}"/>
    <hyperlink ref="D9242" r:id="rId276" xr:uid="{00000000-0004-0000-0000-00000F270000}"/>
    <hyperlink ref="D9241" r:id="rId277" xr:uid="{00000000-0004-0000-0000-00000E270000}"/>
    <hyperlink ref="D9240" r:id="rId278" xr:uid="{00000000-0004-0000-0000-00000D270000}"/>
    <hyperlink ref="D9239" r:id="rId279" xr:uid="{00000000-0004-0000-0000-00000C270000}"/>
    <hyperlink ref="D9238" r:id="rId280" xr:uid="{00000000-0004-0000-0000-00000B270000}"/>
    <hyperlink ref="D9237" r:id="rId281" xr:uid="{00000000-0004-0000-0000-00000A270000}"/>
    <hyperlink ref="D9236" r:id="rId282" xr:uid="{00000000-0004-0000-0000-000009270000}"/>
    <hyperlink ref="D9235" r:id="rId283" xr:uid="{00000000-0004-0000-0000-000008270000}"/>
    <hyperlink ref="D9234" r:id="rId284" xr:uid="{00000000-0004-0000-0000-000007270000}"/>
    <hyperlink ref="D9233" r:id="rId285" xr:uid="{00000000-0004-0000-0000-000006270000}"/>
    <hyperlink ref="D9232" r:id="rId286" xr:uid="{00000000-0004-0000-0000-000005270000}"/>
    <hyperlink ref="D9231" r:id="rId287" xr:uid="{00000000-0004-0000-0000-000004270000}"/>
    <hyperlink ref="D9230" r:id="rId288" xr:uid="{00000000-0004-0000-0000-000003270000}"/>
    <hyperlink ref="D9229" r:id="rId289" xr:uid="{00000000-0004-0000-0000-000002270000}"/>
    <hyperlink ref="D9228" r:id="rId290" xr:uid="{00000000-0004-0000-0000-000001270000}"/>
    <hyperlink ref="D9227" r:id="rId291" xr:uid="{00000000-0004-0000-0000-000000270000}"/>
    <hyperlink ref="D9226" r:id="rId292" xr:uid="{00000000-0004-0000-0000-0000FF260000}"/>
    <hyperlink ref="D9225" r:id="rId293" xr:uid="{00000000-0004-0000-0000-0000FE260000}"/>
    <hyperlink ref="D9224" r:id="rId294" xr:uid="{00000000-0004-0000-0000-0000FD260000}"/>
    <hyperlink ref="D9223" r:id="rId295" xr:uid="{00000000-0004-0000-0000-0000FC260000}"/>
    <hyperlink ref="D9222" r:id="rId296" xr:uid="{00000000-0004-0000-0000-0000FB260000}"/>
    <hyperlink ref="D9221" r:id="rId297" xr:uid="{00000000-0004-0000-0000-0000FA260000}"/>
    <hyperlink ref="D9220" r:id="rId298" xr:uid="{00000000-0004-0000-0000-0000F9260000}"/>
    <hyperlink ref="D9219" r:id="rId299" xr:uid="{00000000-0004-0000-0000-0000F8260000}"/>
    <hyperlink ref="D9218" r:id="rId300" xr:uid="{00000000-0004-0000-0000-0000F7260000}"/>
    <hyperlink ref="D9217" r:id="rId301" xr:uid="{00000000-0004-0000-0000-0000F6260000}"/>
    <hyperlink ref="D9216" r:id="rId302" xr:uid="{00000000-0004-0000-0000-0000F5260000}"/>
    <hyperlink ref="D9215" r:id="rId303" xr:uid="{00000000-0004-0000-0000-0000F4260000}"/>
    <hyperlink ref="D9214" r:id="rId304" xr:uid="{00000000-0004-0000-0000-0000F3260000}"/>
    <hyperlink ref="D9213" r:id="rId305" xr:uid="{00000000-0004-0000-0000-0000F2260000}"/>
    <hyperlink ref="D9212" r:id="rId306" xr:uid="{00000000-0004-0000-0000-0000F1260000}"/>
    <hyperlink ref="C9212" r:id="rId307" xr:uid="{00000000-0004-0000-0000-0000F0260000}"/>
    <hyperlink ref="D9211" r:id="rId308" xr:uid="{00000000-0004-0000-0000-0000EF260000}"/>
    <hyperlink ref="D9210" r:id="rId309" xr:uid="{00000000-0004-0000-0000-0000EE260000}"/>
    <hyperlink ref="D9209" r:id="rId310" xr:uid="{00000000-0004-0000-0000-0000ED260000}"/>
    <hyperlink ref="D9208" r:id="rId311" xr:uid="{00000000-0004-0000-0000-0000EC260000}"/>
    <hyperlink ref="D9207" r:id="rId312" xr:uid="{00000000-0004-0000-0000-0000EB260000}"/>
    <hyperlink ref="D9206" r:id="rId313" xr:uid="{00000000-0004-0000-0000-0000EA260000}"/>
    <hyperlink ref="D9205" r:id="rId314" xr:uid="{00000000-0004-0000-0000-0000E9260000}"/>
    <hyperlink ref="D9204" r:id="rId315" xr:uid="{00000000-0004-0000-0000-0000E8260000}"/>
    <hyperlink ref="D9203" r:id="rId316" xr:uid="{00000000-0004-0000-0000-0000E7260000}"/>
    <hyperlink ref="D9202" r:id="rId317" xr:uid="{00000000-0004-0000-0000-0000E6260000}"/>
    <hyperlink ref="D9201" r:id="rId318" xr:uid="{00000000-0004-0000-0000-0000E5260000}"/>
    <hyperlink ref="D9200" r:id="rId319" xr:uid="{00000000-0004-0000-0000-0000E4260000}"/>
    <hyperlink ref="D9199" r:id="rId320" xr:uid="{00000000-0004-0000-0000-0000E3260000}"/>
    <hyperlink ref="D9198" r:id="rId321" xr:uid="{00000000-0004-0000-0000-0000E2260000}"/>
    <hyperlink ref="D9197" r:id="rId322" xr:uid="{00000000-0004-0000-0000-0000E1260000}"/>
    <hyperlink ref="D9196" r:id="rId323" xr:uid="{00000000-0004-0000-0000-0000E0260000}"/>
    <hyperlink ref="D9195" r:id="rId324" xr:uid="{00000000-0004-0000-0000-0000DF260000}"/>
    <hyperlink ref="D9194" r:id="rId325" xr:uid="{00000000-0004-0000-0000-0000DE260000}"/>
    <hyperlink ref="D9193" r:id="rId326" xr:uid="{00000000-0004-0000-0000-0000DD260000}"/>
    <hyperlink ref="D9192" r:id="rId327" xr:uid="{00000000-0004-0000-0000-0000DC260000}"/>
    <hyperlink ref="D9191" r:id="rId328" xr:uid="{00000000-0004-0000-0000-0000DB260000}"/>
    <hyperlink ref="D9190" r:id="rId329" xr:uid="{00000000-0004-0000-0000-0000DA260000}"/>
    <hyperlink ref="D9189" r:id="rId330" xr:uid="{00000000-0004-0000-0000-0000D9260000}"/>
    <hyperlink ref="D9188" r:id="rId331" xr:uid="{00000000-0004-0000-0000-0000D8260000}"/>
    <hyperlink ref="D9187" r:id="rId332" xr:uid="{00000000-0004-0000-0000-0000D7260000}"/>
    <hyperlink ref="D9186" r:id="rId333" xr:uid="{00000000-0004-0000-0000-0000D6260000}"/>
    <hyperlink ref="D9185" r:id="rId334" xr:uid="{00000000-0004-0000-0000-0000D5260000}"/>
    <hyperlink ref="D9184" r:id="rId335" xr:uid="{00000000-0004-0000-0000-0000D4260000}"/>
    <hyperlink ref="D9183" r:id="rId336" xr:uid="{00000000-0004-0000-0000-0000D3260000}"/>
    <hyperlink ref="D9182" r:id="rId337" xr:uid="{00000000-0004-0000-0000-0000D2260000}"/>
    <hyperlink ref="D9181" r:id="rId338" xr:uid="{00000000-0004-0000-0000-0000D1260000}"/>
    <hyperlink ref="D9180" r:id="rId339" xr:uid="{00000000-0004-0000-0000-0000D0260000}"/>
    <hyperlink ref="D9179" r:id="rId340" xr:uid="{00000000-0004-0000-0000-0000CF260000}"/>
    <hyperlink ref="D9178" r:id="rId341" xr:uid="{00000000-0004-0000-0000-0000CE260000}"/>
    <hyperlink ref="D9177" r:id="rId342" xr:uid="{00000000-0004-0000-0000-0000CD260000}"/>
    <hyperlink ref="D9176" r:id="rId343" xr:uid="{00000000-0004-0000-0000-0000CC260000}"/>
    <hyperlink ref="D9175" r:id="rId344" xr:uid="{00000000-0004-0000-0000-0000CB260000}"/>
    <hyperlink ref="D9174" r:id="rId345" xr:uid="{00000000-0004-0000-0000-0000CA260000}"/>
    <hyperlink ref="D9173" r:id="rId346" xr:uid="{00000000-0004-0000-0000-0000C9260000}"/>
    <hyperlink ref="D9172" r:id="rId347" xr:uid="{00000000-0004-0000-0000-0000C8260000}"/>
    <hyperlink ref="D9171" r:id="rId348" xr:uid="{00000000-0004-0000-0000-0000C7260000}"/>
    <hyperlink ref="D9170" r:id="rId349" xr:uid="{00000000-0004-0000-0000-0000C6260000}"/>
    <hyperlink ref="D9169" r:id="rId350" xr:uid="{00000000-0004-0000-0000-0000C5260000}"/>
    <hyperlink ref="D9168" r:id="rId351" xr:uid="{00000000-0004-0000-0000-0000C4260000}"/>
    <hyperlink ref="D9167" r:id="rId352" xr:uid="{00000000-0004-0000-0000-0000C3260000}"/>
    <hyperlink ref="D9166" r:id="rId353" xr:uid="{00000000-0004-0000-0000-0000C2260000}"/>
    <hyperlink ref="D9165" r:id="rId354" xr:uid="{00000000-0004-0000-0000-0000C1260000}"/>
    <hyperlink ref="D9164" r:id="rId355" xr:uid="{00000000-0004-0000-0000-0000C0260000}"/>
    <hyperlink ref="D9163" r:id="rId356" xr:uid="{00000000-0004-0000-0000-0000BF260000}"/>
    <hyperlink ref="D9162" r:id="rId357" xr:uid="{00000000-0004-0000-0000-0000BE260000}"/>
    <hyperlink ref="D9161" r:id="rId358" xr:uid="{00000000-0004-0000-0000-0000BD260000}"/>
    <hyperlink ref="D9160" r:id="rId359" xr:uid="{00000000-0004-0000-0000-0000BC260000}"/>
    <hyperlink ref="D9159" r:id="rId360" xr:uid="{00000000-0004-0000-0000-0000BB260000}"/>
    <hyperlink ref="D9158" r:id="rId361" xr:uid="{00000000-0004-0000-0000-0000BA260000}"/>
    <hyperlink ref="D9157" r:id="rId362" xr:uid="{00000000-0004-0000-0000-0000B9260000}"/>
    <hyperlink ref="D9156" r:id="rId363" xr:uid="{00000000-0004-0000-0000-0000B8260000}"/>
    <hyperlink ref="D9155" r:id="rId364" xr:uid="{00000000-0004-0000-0000-0000B7260000}"/>
    <hyperlink ref="D9154" r:id="rId365" xr:uid="{00000000-0004-0000-0000-0000B6260000}"/>
    <hyperlink ref="D9153" r:id="rId366" xr:uid="{00000000-0004-0000-0000-0000B5260000}"/>
    <hyperlink ref="D9152" r:id="rId367" xr:uid="{00000000-0004-0000-0000-0000B4260000}"/>
    <hyperlink ref="D9151" r:id="rId368" xr:uid="{00000000-0004-0000-0000-0000B3260000}"/>
    <hyperlink ref="D9150" r:id="rId369" xr:uid="{00000000-0004-0000-0000-0000B2260000}"/>
    <hyperlink ref="D9149" r:id="rId370" xr:uid="{00000000-0004-0000-0000-0000B1260000}"/>
    <hyperlink ref="D9148" r:id="rId371" xr:uid="{00000000-0004-0000-0000-0000B0260000}"/>
    <hyperlink ref="D9147" r:id="rId372" xr:uid="{00000000-0004-0000-0000-0000AF260000}"/>
    <hyperlink ref="D9146" r:id="rId373" xr:uid="{00000000-0004-0000-0000-0000AE260000}"/>
    <hyperlink ref="D9145" r:id="rId374" xr:uid="{00000000-0004-0000-0000-0000AD260000}"/>
    <hyperlink ref="D9144" r:id="rId375" xr:uid="{00000000-0004-0000-0000-0000AC260000}"/>
    <hyperlink ref="D9143" r:id="rId376" xr:uid="{00000000-0004-0000-0000-0000AB260000}"/>
    <hyperlink ref="D9142" r:id="rId377" xr:uid="{00000000-0004-0000-0000-0000AA260000}"/>
    <hyperlink ref="D9141" r:id="rId378" xr:uid="{00000000-0004-0000-0000-0000A9260000}"/>
    <hyperlink ref="D9140" r:id="rId379" xr:uid="{00000000-0004-0000-0000-0000A8260000}"/>
    <hyperlink ref="D9139" r:id="rId380" xr:uid="{00000000-0004-0000-0000-0000A7260000}"/>
    <hyperlink ref="D9138" r:id="rId381" xr:uid="{00000000-0004-0000-0000-0000A6260000}"/>
    <hyperlink ref="D9137" r:id="rId382" xr:uid="{00000000-0004-0000-0000-0000A5260000}"/>
    <hyperlink ref="D9136" r:id="rId383" xr:uid="{00000000-0004-0000-0000-0000A4260000}"/>
    <hyperlink ref="D9135" r:id="rId384" xr:uid="{00000000-0004-0000-0000-0000A3260000}"/>
    <hyperlink ref="D9134" r:id="rId385" xr:uid="{00000000-0004-0000-0000-0000A2260000}"/>
    <hyperlink ref="D9133" r:id="rId386" xr:uid="{00000000-0004-0000-0000-0000A1260000}"/>
    <hyperlink ref="D9132" r:id="rId387" xr:uid="{00000000-0004-0000-0000-0000A0260000}"/>
    <hyperlink ref="D9131" r:id="rId388" xr:uid="{00000000-0004-0000-0000-00009F260000}"/>
    <hyperlink ref="D9130" r:id="rId389" xr:uid="{00000000-0004-0000-0000-00009E260000}"/>
    <hyperlink ref="D9129" r:id="rId390" xr:uid="{00000000-0004-0000-0000-00009D260000}"/>
    <hyperlink ref="D9128" r:id="rId391" xr:uid="{00000000-0004-0000-0000-00009C260000}"/>
    <hyperlink ref="D9127" r:id="rId392" xr:uid="{00000000-0004-0000-0000-00009B260000}"/>
    <hyperlink ref="D9126" r:id="rId393" xr:uid="{00000000-0004-0000-0000-00009A260000}"/>
    <hyperlink ref="D9125" r:id="rId394" xr:uid="{00000000-0004-0000-0000-000099260000}"/>
    <hyperlink ref="D9124" r:id="rId395" xr:uid="{00000000-0004-0000-0000-000098260000}"/>
    <hyperlink ref="D9123" r:id="rId396" xr:uid="{00000000-0004-0000-0000-000097260000}"/>
    <hyperlink ref="D9122" r:id="rId397" xr:uid="{00000000-0004-0000-0000-000096260000}"/>
    <hyperlink ref="D9121" r:id="rId398" xr:uid="{00000000-0004-0000-0000-000095260000}"/>
    <hyperlink ref="D9120" r:id="rId399" xr:uid="{00000000-0004-0000-0000-000094260000}"/>
    <hyperlink ref="D9119" r:id="rId400" xr:uid="{00000000-0004-0000-0000-000093260000}"/>
    <hyperlink ref="D9118" r:id="rId401" xr:uid="{00000000-0004-0000-0000-000092260000}"/>
    <hyperlink ref="D9117" r:id="rId402" xr:uid="{00000000-0004-0000-0000-000091260000}"/>
    <hyperlink ref="D9116" r:id="rId403" xr:uid="{00000000-0004-0000-0000-000090260000}"/>
    <hyperlink ref="D9115" r:id="rId404" xr:uid="{00000000-0004-0000-0000-00008F260000}"/>
    <hyperlink ref="D9114" r:id="rId405" xr:uid="{00000000-0004-0000-0000-00008E260000}"/>
    <hyperlink ref="D9113" r:id="rId406" xr:uid="{00000000-0004-0000-0000-00008D260000}"/>
    <hyperlink ref="D9112" r:id="rId407" xr:uid="{00000000-0004-0000-0000-00008C260000}"/>
    <hyperlink ref="D9111" r:id="rId408" xr:uid="{00000000-0004-0000-0000-00008B260000}"/>
    <hyperlink ref="D9110" r:id="rId409" xr:uid="{00000000-0004-0000-0000-00008A260000}"/>
    <hyperlink ref="D9109" r:id="rId410" xr:uid="{00000000-0004-0000-0000-000089260000}"/>
    <hyperlink ref="D9108" r:id="rId411" xr:uid="{00000000-0004-0000-0000-000088260000}"/>
    <hyperlink ref="D9107" r:id="rId412" xr:uid="{00000000-0004-0000-0000-000087260000}"/>
    <hyperlink ref="D9106" r:id="rId413" xr:uid="{00000000-0004-0000-0000-000086260000}"/>
    <hyperlink ref="D9105" r:id="rId414" xr:uid="{00000000-0004-0000-0000-000085260000}"/>
    <hyperlink ref="D9104" r:id="rId415" xr:uid="{00000000-0004-0000-0000-000084260000}"/>
    <hyperlink ref="D9103" r:id="rId416" xr:uid="{00000000-0004-0000-0000-000083260000}"/>
    <hyperlink ref="D9102" r:id="rId417" xr:uid="{00000000-0004-0000-0000-000082260000}"/>
    <hyperlink ref="D9101" r:id="rId418" xr:uid="{00000000-0004-0000-0000-000081260000}"/>
    <hyperlink ref="D9100" r:id="rId419" xr:uid="{00000000-0004-0000-0000-000080260000}"/>
    <hyperlink ref="D9099" r:id="rId420" xr:uid="{00000000-0004-0000-0000-00007F260000}"/>
    <hyperlink ref="D9098" r:id="rId421" xr:uid="{00000000-0004-0000-0000-00007E260000}"/>
    <hyperlink ref="D9097" r:id="rId422" xr:uid="{00000000-0004-0000-0000-00007D260000}"/>
    <hyperlink ref="D9096" r:id="rId423" xr:uid="{00000000-0004-0000-0000-00007C260000}"/>
    <hyperlink ref="D9095" r:id="rId424" xr:uid="{00000000-0004-0000-0000-00007B260000}"/>
    <hyperlink ref="D9094" r:id="rId425" xr:uid="{00000000-0004-0000-0000-00007A260000}"/>
    <hyperlink ref="D9093" r:id="rId426" xr:uid="{00000000-0004-0000-0000-000079260000}"/>
    <hyperlink ref="D9092" r:id="rId427" xr:uid="{00000000-0004-0000-0000-000078260000}"/>
    <hyperlink ref="D9091" r:id="rId428" xr:uid="{00000000-0004-0000-0000-000077260000}"/>
    <hyperlink ref="D9090" r:id="rId429" xr:uid="{00000000-0004-0000-0000-000076260000}"/>
    <hyperlink ref="C9090" r:id="rId430" xr:uid="{00000000-0004-0000-0000-000075260000}"/>
    <hyperlink ref="D9089" r:id="rId431" xr:uid="{00000000-0004-0000-0000-000074260000}"/>
    <hyperlink ref="D9088" r:id="rId432" xr:uid="{00000000-0004-0000-0000-000073260000}"/>
    <hyperlink ref="D9087" r:id="rId433" xr:uid="{00000000-0004-0000-0000-000072260000}"/>
    <hyperlink ref="D9086" r:id="rId434" xr:uid="{00000000-0004-0000-0000-000071260000}"/>
    <hyperlink ref="D9085" r:id="rId435" xr:uid="{00000000-0004-0000-0000-000070260000}"/>
    <hyperlink ref="D9084" r:id="rId436" xr:uid="{00000000-0004-0000-0000-00006F260000}"/>
    <hyperlink ref="D9083" r:id="rId437" xr:uid="{00000000-0004-0000-0000-00006E260000}"/>
    <hyperlink ref="D9082" r:id="rId438" xr:uid="{00000000-0004-0000-0000-00006D260000}"/>
    <hyperlink ref="D9081" r:id="rId439" xr:uid="{00000000-0004-0000-0000-00006C260000}"/>
    <hyperlink ref="D9080" r:id="rId440" xr:uid="{00000000-0004-0000-0000-00006B260000}"/>
    <hyperlink ref="D9079" r:id="rId441" xr:uid="{00000000-0004-0000-0000-00006A260000}"/>
    <hyperlink ref="D9078" r:id="rId442" xr:uid="{00000000-0004-0000-0000-000069260000}"/>
    <hyperlink ref="D9077" r:id="rId443" xr:uid="{00000000-0004-0000-0000-000068260000}"/>
    <hyperlink ref="D9076" r:id="rId444" xr:uid="{00000000-0004-0000-0000-000067260000}"/>
    <hyperlink ref="D9075" r:id="rId445" xr:uid="{00000000-0004-0000-0000-000066260000}"/>
    <hyperlink ref="D9074" r:id="rId446" xr:uid="{00000000-0004-0000-0000-000065260000}"/>
    <hyperlink ref="D9073" r:id="rId447" xr:uid="{00000000-0004-0000-0000-000064260000}"/>
    <hyperlink ref="D9072" r:id="rId448" xr:uid="{00000000-0004-0000-0000-000063260000}"/>
    <hyperlink ref="D9071" r:id="rId449" xr:uid="{00000000-0004-0000-0000-000062260000}"/>
    <hyperlink ref="D9070" r:id="rId450" xr:uid="{00000000-0004-0000-0000-000061260000}"/>
    <hyperlink ref="D9069" r:id="rId451" xr:uid="{00000000-0004-0000-0000-000060260000}"/>
    <hyperlink ref="D9068" r:id="rId452" xr:uid="{00000000-0004-0000-0000-00005F260000}"/>
    <hyperlink ref="D9067" r:id="rId453" xr:uid="{00000000-0004-0000-0000-00005E260000}"/>
    <hyperlink ref="D9066" r:id="rId454" xr:uid="{00000000-0004-0000-0000-00005D260000}"/>
    <hyperlink ref="D9065" r:id="rId455" xr:uid="{00000000-0004-0000-0000-00005C260000}"/>
    <hyperlink ref="D9064" r:id="rId456" xr:uid="{00000000-0004-0000-0000-00005B260000}"/>
    <hyperlink ref="D9063" r:id="rId457" xr:uid="{00000000-0004-0000-0000-00005A260000}"/>
    <hyperlink ref="D9062" r:id="rId458" xr:uid="{00000000-0004-0000-0000-000059260000}"/>
    <hyperlink ref="D9061" r:id="rId459" xr:uid="{00000000-0004-0000-0000-000058260000}"/>
    <hyperlink ref="D9060" r:id="rId460" xr:uid="{00000000-0004-0000-0000-000057260000}"/>
    <hyperlink ref="D9059" r:id="rId461" xr:uid="{00000000-0004-0000-0000-000056260000}"/>
    <hyperlink ref="D9058" r:id="rId462" xr:uid="{00000000-0004-0000-0000-000055260000}"/>
    <hyperlink ref="D9057" r:id="rId463" xr:uid="{00000000-0004-0000-0000-000054260000}"/>
    <hyperlink ref="D9056" r:id="rId464" xr:uid="{00000000-0004-0000-0000-000053260000}"/>
    <hyperlink ref="D9055" r:id="rId465" xr:uid="{00000000-0004-0000-0000-000052260000}"/>
    <hyperlink ref="D9054" r:id="rId466" xr:uid="{00000000-0004-0000-0000-000051260000}"/>
    <hyperlink ref="D9053" r:id="rId467" xr:uid="{00000000-0004-0000-0000-000050260000}"/>
    <hyperlink ref="D9052" r:id="rId468" xr:uid="{00000000-0004-0000-0000-00004F260000}"/>
    <hyperlink ref="D9051" r:id="rId469" xr:uid="{00000000-0004-0000-0000-00004E260000}"/>
    <hyperlink ref="D9050" r:id="rId470" xr:uid="{00000000-0004-0000-0000-00004D260000}"/>
    <hyperlink ref="D9049" r:id="rId471" xr:uid="{00000000-0004-0000-0000-00004C260000}"/>
    <hyperlink ref="D9048" r:id="rId472" xr:uid="{00000000-0004-0000-0000-00004B260000}"/>
    <hyperlink ref="D9047" r:id="rId473" xr:uid="{00000000-0004-0000-0000-00004A260000}"/>
    <hyperlink ref="D9046" r:id="rId474" xr:uid="{00000000-0004-0000-0000-000049260000}"/>
    <hyperlink ref="D9045" r:id="rId475" xr:uid="{00000000-0004-0000-0000-000048260000}"/>
    <hyperlink ref="D9044" r:id="rId476" xr:uid="{00000000-0004-0000-0000-000047260000}"/>
    <hyperlink ref="D9043" r:id="rId477" xr:uid="{00000000-0004-0000-0000-000046260000}"/>
    <hyperlink ref="D9042" r:id="rId478" xr:uid="{00000000-0004-0000-0000-000045260000}"/>
    <hyperlink ref="D9041" r:id="rId479" xr:uid="{00000000-0004-0000-0000-000044260000}"/>
    <hyperlink ref="D9040" r:id="rId480" xr:uid="{00000000-0004-0000-0000-000043260000}"/>
    <hyperlink ref="D9039" r:id="rId481" xr:uid="{00000000-0004-0000-0000-000042260000}"/>
    <hyperlink ref="D9038" r:id="rId482" xr:uid="{00000000-0004-0000-0000-000041260000}"/>
    <hyperlink ref="D9037" r:id="rId483" xr:uid="{00000000-0004-0000-0000-000040260000}"/>
    <hyperlink ref="D9036" r:id="rId484" xr:uid="{00000000-0004-0000-0000-00003F260000}"/>
    <hyperlink ref="D9035" r:id="rId485" xr:uid="{00000000-0004-0000-0000-00003E260000}"/>
    <hyperlink ref="D9034" r:id="rId486" xr:uid="{00000000-0004-0000-0000-00003D260000}"/>
    <hyperlink ref="D9033" r:id="rId487" xr:uid="{00000000-0004-0000-0000-00003C260000}"/>
    <hyperlink ref="D9032" r:id="rId488" xr:uid="{00000000-0004-0000-0000-00003B260000}"/>
    <hyperlink ref="D9031" r:id="rId489" xr:uid="{00000000-0004-0000-0000-00003A260000}"/>
    <hyperlink ref="D9030" r:id="rId490" xr:uid="{00000000-0004-0000-0000-000039260000}"/>
    <hyperlink ref="D9029" r:id="rId491" xr:uid="{00000000-0004-0000-0000-000038260000}"/>
    <hyperlink ref="D9028" r:id="rId492" xr:uid="{00000000-0004-0000-0000-000037260000}"/>
    <hyperlink ref="D9027" r:id="rId493" xr:uid="{00000000-0004-0000-0000-000036260000}"/>
    <hyperlink ref="D9026" r:id="rId494" xr:uid="{00000000-0004-0000-0000-000035260000}"/>
    <hyperlink ref="D9025" r:id="rId495" xr:uid="{00000000-0004-0000-0000-000034260000}"/>
    <hyperlink ref="D9024" r:id="rId496" xr:uid="{00000000-0004-0000-0000-000033260000}"/>
    <hyperlink ref="D9023" r:id="rId497" xr:uid="{00000000-0004-0000-0000-000032260000}"/>
    <hyperlink ref="D9022" r:id="rId498" xr:uid="{00000000-0004-0000-0000-000031260000}"/>
    <hyperlink ref="D9021" r:id="rId499" xr:uid="{00000000-0004-0000-0000-000030260000}"/>
    <hyperlink ref="D9020" r:id="rId500" xr:uid="{00000000-0004-0000-0000-00002F260000}"/>
    <hyperlink ref="D9019" r:id="rId501" xr:uid="{00000000-0004-0000-0000-00002E260000}"/>
    <hyperlink ref="D9018" r:id="rId502" xr:uid="{00000000-0004-0000-0000-00002D260000}"/>
    <hyperlink ref="D9017" r:id="rId503" xr:uid="{00000000-0004-0000-0000-00002C260000}"/>
    <hyperlink ref="D9016" r:id="rId504" xr:uid="{00000000-0004-0000-0000-00002B260000}"/>
    <hyperlink ref="D9015" r:id="rId505" xr:uid="{00000000-0004-0000-0000-00002A260000}"/>
    <hyperlink ref="D9014" r:id="rId506" xr:uid="{00000000-0004-0000-0000-000029260000}"/>
    <hyperlink ref="D9013" r:id="rId507" xr:uid="{00000000-0004-0000-0000-000028260000}"/>
    <hyperlink ref="D9012" r:id="rId508" xr:uid="{00000000-0004-0000-0000-000027260000}"/>
    <hyperlink ref="D9011" r:id="rId509" xr:uid="{00000000-0004-0000-0000-000026260000}"/>
    <hyperlink ref="D9010" r:id="rId510" xr:uid="{00000000-0004-0000-0000-000025260000}"/>
    <hyperlink ref="D9009" r:id="rId511" xr:uid="{00000000-0004-0000-0000-000024260000}"/>
    <hyperlink ref="D9008" r:id="rId512" xr:uid="{00000000-0004-0000-0000-000023260000}"/>
    <hyperlink ref="D9007" r:id="rId513" xr:uid="{00000000-0004-0000-0000-000022260000}"/>
    <hyperlink ref="D9006" r:id="rId514" xr:uid="{00000000-0004-0000-0000-000021260000}"/>
    <hyperlink ref="D9005" r:id="rId515" xr:uid="{00000000-0004-0000-0000-000020260000}"/>
    <hyperlink ref="D9004" r:id="rId516" xr:uid="{00000000-0004-0000-0000-00001F260000}"/>
    <hyperlink ref="D9003" r:id="rId517" xr:uid="{00000000-0004-0000-0000-00001E260000}"/>
    <hyperlink ref="D9002" r:id="rId518" xr:uid="{00000000-0004-0000-0000-00001D260000}"/>
    <hyperlink ref="D9001" r:id="rId519" xr:uid="{00000000-0004-0000-0000-00001C260000}"/>
    <hyperlink ref="D9000" r:id="rId520" xr:uid="{00000000-0004-0000-0000-00001B260000}"/>
    <hyperlink ref="D8999" r:id="rId521" xr:uid="{00000000-0004-0000-0000-00001A260000}"/>
    <hyperlink ref="D8998" r:id="rId522" xr:uid="{00000000-0004-0000-0000-000019260000}"/>
    <hyperlink ref="D8997" r:id="rId523" xr:uid="{00000000-0004-0000-0000-000018260000}"/>
    <hyperlink ref="D8996" r:id="rId524" xr:uid="{00000000-0004-0000-0000-000017260000}"/>
    <hyperlink ref="D8995" r:id="rId525" xr:uid="{00000000-0004-0000-0000-000016260000}"/>
    <hyperlink ref="D8994" r:id="rId526" xr:uid="{00000000-0004-0000-0000-000015260000}"/>
    <hyperlink ref="D8993" r:id="rId527" xr:uid="{00000000-0004-0000-0000-000014260000}"/>
    <hyperlink ref="D8992" r:id="rId528" xr:uid="{00000000-0004-0000-0000-000013260000}"/>
    <hyperlink ref="D8991" r:id="rId529" xr:uid="{00000000-0004-0000-0000-000012260000}"/>
    <hyperlink ref="D8990" r:id="rId530" xr:uid="{00000000-0004-0000-0000-000011260000}"/>
    <hyperlink ref="D8989" r:id="rId531" xr:uid="{00000000-0004-0000-0000-000010260000}"/>
    <hyperlink ref="D8988" r:id="rId532" xr:uid="{00000000-0004-0000-0000-00000F260000}"/>
    <hyperlink ref="D8987" r:id="rId533" xr:uid="{00000000-0004-0000-0000-00000E260000}"/>
    <hyperlink ref="D8986" r:id="rId534" xr:uid="{00000000-0004-0000-0000-00000D260000}"/>
    <hyperlink ref="D8985" r:id="rId535" xr:uid="{00000000-0004-0000-0000-00000C260000}"/>
    <hyperlink ref="D8984" r:id="rId536" xr:uid="{00000000-0004-0000-0000-00000B260000}"/>
    <hyperlink ref="D8983" r:id="rId537" xr:uid="{00000000-0004-0000-0000-00000A260000}"/>
    <hyperlink ref="D8982" r:id="rId538" xr:uid="{00000000-0004-0000-0000-000009260000}"/>
    <hyperlink ref="D8981" r:id="rId539" xr:uid="{00000000-0004-0000-0000-000008260000}"/>
    <hyperlink ref="D8980" r:id="rId540" xr:uid="{00000000-0004-0000-0000-000007260000}"/>
    <hyperlink ref="D8979" r:id="rId541" xr:uid="{00000000-0004-0000-0000-000006260000}"/>
    <hyperlink ref="D8978" r:id="rId542" xr:uid="{00000000-0004-0000-0000-000005260000}"/>
    <hyperlink ref="D8977" r:id="rId543" xr:uid="{00000000-0004-0000-0000-000004260000}"/>
    <hyperlink ref="D8976" r:id="rId544" xr:uid="{00000000-0004-0000-0000-000003260000}"/>
    <hyperlink ref="D8975" r:id="rId545" xr:uid="{00000000-0004-0000-0000-000002260000}"/>
    <hyperlink ref="D8974" r:id="rId546" xr:uid="{00000000-0004-0000-0000-000001260000}"/>
    <hyperlink ref="D8973" r:id="rId547" xr:uid="{00000000-0004-0000-0000-000000260000}"/>
    <hyperlink ref="D8972" r:id="rId548" xr:uid="{00000000-0004-0000-0000-0000FF250000}"/>
    <hyperlink ref="D8971" r:id="rId549" xr:uid="{00000000-0004-0000-0000-0000FE250000}"/>
    <hyperlink ref="D8970" r:id="rId550" xr:uid="{00000000-0004-0000-0000-0000FD250000}"/>
    <hyperlink ref="D8969" r:id="rId551" xr:uid="{00000000-0004-0000-0000-0000FC250000}"/>
    <hyperlink ref="D8968" r:id="rId552" xr:uid="{00000000-0004-0000-0000-0000FB250000}"/>
    <hyperlink ref="D8967" r:id="rId553" xr:uid="{00000000-0004-0000-0000-0000FA250000}"/>
    <hyperlink ref="D8966" r:id="rId554" xr:uid="{00000000-0004-0000-0000-0000F9250000}"/>
    <hyperlink ref="D8965" r:id="rId555" xr:uid="{00000000-0004-0000-0000-0000F8250000}"/>
    <hyperlink ref="D8964" r:id="rId556" xr:uid="{00000000-0004-0000-0000-0000F7250000}"/>
    <hyperlink ref="D8963" r:id="rId557" xr:uid="{00000000-0004-0000-0000-0000F6250000}"/>
    <hyperlink ref="D8962" r:id="rId558" xr:uid="{00000000-0004-0000-0000-0000F5250000}"/>
    <hyperlink ref="D8961" r:id="rId559" xr:uid="{00000000-0004-0000-0000-0000F4250000}"/>
    <hyperlink ref="D8960" r:id="rId560" xr:uid="{00000000-0004-0000-0000-0000F3250000}"/>
    <hyperlink ref="D8959" r:id="rId561" xr:uid="{00000000-0004-0000-0000-0000F2250000}"/>
    <hyperlink ref="D8958" r:id="rId562" xr:uid="{00000000-0004-0000-0000-0000F1250000}"/>
    <hyperlink ref="D8957" r:id="rId563" xr:uid="{00000000-0004-0000-0000-0000F0250000}"/>
    <hyperlink ref="D8956" r:id="rId564" xr:uid="{00000000-0004-0000-0000-0000EF250000}"/>
    <hyperlink ref="D8955" r:id="rId565" xr:uid="{00000000-0004-0000-0000-0000EE250000}"/>
    <hyperlink ref="D8954" r:id="rId566" xr:uid="{00000000-0004-0000-0000-0000ED250000}"/>
    <hyperlink ref="D8953" r:id="rId567" xr:uid="{00000000-0004-0000-0000-0000EC250000}"/>
    <hyperlink ref="D8952" r:id="rId568" xr:uid="{00000000-0004-0000-0000-0000EB250000}"/>
    <hyperlink ref="D8951" r:id="rId569" xr:uid="{00000000-0004-0000-0000-0000EA250000}"/>
    <hyperlink ref="D8950" r:id="rId570" xr:uid="{00000000-0004-0000-0000-0000E9250000}"/>
    <hyperlink ref="D8949" r:id="rId571" xr:uid="{00000000-0004-0000-0000-0000E8250000}"/>
    <hyperlink ref="D8948" r:id="rId572" xr:uid="{00000000-0004-0000-0000-0000E7250000}"/>
    <hyperlink ref="D8947" r:id="rId573" xr:uid="{00000000-0004-0000-0000-0000E6250000}"/>
    <hyperlink ref="D8946" r:id="rId574" xr:uid="{00000000-0004-0000-0000-0000E5250000}"/>
    <hyperlink ref="D8945" r:id="rId575" xr:uid="{00000000-0004-0000-0000-0000E4250000}"/>
    <hyperlink ref="D8944" r:id="rId576" xr:uid="{00000000-0004-0000-0000-0000E3250000}"/>
    <hyperlink ref="D8943" r:id="rId577" xr:uid="{00000000-0004-0000-0000-0000E2250000}"/>
    <hyperlink ref="D8942" r:id="rId578" xr:uid="{00000000-0004-0000-0000-0000E1250000}"/>
    <hyperlink ref="D8941" r:id="rId579" xr:uid="{00000000-0004-0000-0000-0000E0250000}"/>
    <hyperlink ref="D8940" r:id="rId580" xr:uid="{00000000-0004-0000-0000-0000DF250000}"/>
    <hyperlink ref="D8939" r:id="rId581" xr:uid="{00000000-0004-0000-0000-0000DE250000}"/>
    <hyperlink ref="D8938" r:id="rId582" xr:uid="{00000000-0004-0000-0000-0000DD250000}"/>
    <hyperlink ref="D8937" r:id="rId583" xr:uid="{00000000-0004-0000-0000-0000DC250000}"/>
    <hyperlink ref="D8936" r:id="rId584" xr:uid="{00000000-0004-0000-0000-0000DB250000}"/>
    <hyperlink ref="D8935" r:id="rId585" xr:uid="{00000000-0004-0000-0000-0000DA250000}"/>
    <hyperlink ref="D8934" r:id="rId586" xr:uid="{00000000-0004-0000-0000-0000D9250000}"/>
    <hyperlink ref="D8933" r:id="rId587" xr:uid="{00000000-0004-0000-0000-0000D8250000}"/>
    <hyperlink ref="D8932" r:id="rId588" xr:uid="{00000000-0004-0000-0000-0000D7250000}"/>
    <hyperlink ref="D8931" r:id="rId589" xr:uid="{00000000-0004-0000-0000-0000D6250000}"/>
    <hyperlink ref="D8930" r:id="rId590" xr:uid="{00000000-0004-0000-0000-0000D5250000}"/>
    <hyperlink ref="D8929" r:id="rId591" xr:uid="{00000000-0004-0000-0000-0000D4250000}"/>
    <hyperlink ref="D8928" r:id="rId592" xr:uid="{00000000-0004-0000-0000-0000D3250000}"/>
    <hyperlink ref="D8927" r:id="rId593" xr:uid="{00000000-0004-0000-0000-0000D2250000}"/>
    <hyperlink ref="D8926" r:id="rId594" xr:uid="{00000000-0004-0000-0000-0000D1250000}"/>
    <hyperlink ref="D8925" r:id="rId595" xr:uid="{00000000-0004-0000-0000-0000D0250000}"/>
    <hyperlink ref="D8924" r:id="rId596" xr:uid="{00000000-0004-0000-0000-0000CF250000}"/>
    <hyperlink ref="D8923" r:id="rId597" xr:uid="{00000000-0004-0000-0000-0000CE250000}"/>
    <hyperlink ref="D8922" r:id="rId598" xr:uid="{00000000-0004-0000-0000-0000CD250000}"/>
    <hyperlink ref="D8921" r:id="rId599" xr:uid="{00000000-0004-0000-0000-0000CC250000}"/>
    <hyperlink ref="D8920" r:id="rId600" xr:uid="{00000000-0004-0000-0000-0000CB250000}"/>
    <hyperlink ref="D8919" r:id="rId601" xr:uid="{00000000-0004-0000-0000-0000CA250000}"/>
    <hyperlink ref="D8918" r:id="rId602" xr:uid="{00000000-0004-0000-0000-0000C9250000}"/>
    <hyperlink ref="D8917" r:id="rId603" xr:uid="{00000000-0004-0000-0000-0000C8250000}"/>
    <hyperlink ref="D8916" r:id="rId604" xr:uid="{00000000-0004-0000-0000-0000C7250000}"/>
    <hyperlink ref="D8915" r:id="rId605" xr:uid="{00000000-0004-0000-0000-0000C6250000}"/>
    <hyperlink ref="D8914" r:id="rId606" xr:uid="{00000000-0004-0000-0000-0000C5250000}"/>
    <hyperlink ref="D8913" r:id="rId607" xr:uid="{00000000-0004-0000-0000-0000C4250000}"/>
    <hyperlink ref="D8912" r:id="rId608" xr:uid="{00000000-0004-0000-0000-0000C3250000}"/>
    <hyperlink ref="D8911" r:id="rId609" xr:uid="{00000000-0004-0000-0000-0000C2250000}"/>
    <hyperlink ref="D8910" r:id="rId610" xr:uid="{00000000-0004-0000-0000-0000C1250000}"/>
    <hyperlink ref="D8909" r:id="rId611" xr:uid="{00000000-0004-0000-0000-0000C0250000}"/>
    <hyperlink ref="D8908" r:id="rId612" xr:uid="{00000000-0004-0000-0000-0000BF250000}"/>
    <hyperlink ref="D8907" r:id="rId613" xr:uid="{00000000-0004-0000-0000-0000BE250000}"/>
    <hyperlink ref="D8906" r:id="rId614" xr:uid="{00000000-0004-0000-0000-0000BD250000}"/>
    <hyperlink ref="D8905" r:id="rId615" xr:uid="{00000000-0004-0000-0000-0000BC250000}"/>
    <hyperlink ref="D8904" r:id="rId616" xr:uid="{00000000-0004-0000-0000-0000BB250000}"/>
    <hyperlink ref="D8903" r:id="rId617" xr:uid="{00000000-0004-0000-0000-0000BA250000}"/>
    <hyperlink ref="D8902" r:id="rId618" xr:uid="{00000000-0004-0000-0000-0000B9250000}"/>
    <hyperlink ref="D8901" r:id="rId619" xr:uid="{00000000-0004-0000-0000-0000B8250000}"/>
    <hyperlink ref="C8901" r:id="rId620" xr:uid="{00000000-0004-0000-0000-0000B7250000}"/>
    <hyperlink ref="D8900" r:id="rId621" xr:uid="{00000000-0004-0000-0000-0000B6250000}"/>
    <hyperlink ref="D8899" r:id="rId622" xr:uid="{00000000-0004-0000-0000-0000B5250000}"/>
    <hyperlink ref="D8898" r:id="rId623" xr:uid="{00000000-0004-0000-0000-0000B4250000}"/>
    <hyperlink ref="D8897" r:id="rId624" xr:uid="{00000000-0004-0000-0000-0000B3250000}"/>
    <hyperlink ref="D8896" r:id="rId625" xr:uid="{00000000-0004-0000-0000-0000B2250000}"/>
    <hyperlink ref="D8895" r:id="rId626" xr:uid="{00000000-0004-0000-0000-0000B1250000}"/>
    <hyperlink ref="D8894" r:id="rId627" xr:uid="{00000000-0004-0000-0000-0000B0250000}"/>
    <hyperlink ref="D8893" r:id="rId628" xr:uid="{00000000-0004-0000-0000-0000AF250000}"/>
    <hyperlink ref="D8892" r:id="rId629" xr:uid="{00000000-0004-0000-0000-0000AE250000}"/>
    <hyperlink ref="D8891" r:id="rId630" xr:uid="{00000000-0004-0000-0000-0000AD250000}"/>
    <hyperlink ref="D8890" r:id="rId631" xr:uid="{00000000-0004-0000-0000-0000AC250000}"/>
    <hyperlink ref="D8889" r:id="rId632" xr:uid="{00000000-0004-0000-0000-0000AB250000}"/>
    <hyperlink ref="D8888" r:id="rId633" xr:uid="{00000000-0004-0000-0000-0000AA250000}"/>
    <hyperlink ref="D8887" r:id="rId634" xr:uid="{00000000-0004-0000-0000-0000A9250000}"/>
    <hyperlink ref="D8886" r:id="rId635" xr:uid="{00000000-0004-0000-0000-0000A8250000}"/>
    <hyperlink ref="D8885" r:id="rId636" xr:uid="{00000000-0004-0000-0000-0000A7250000}"/>
    <hyperlink ref="D8884" r:id="rId637" xr:uid="{00000000-0004-0000-0000-0000A6250000}"/>
    <hyperlink ref="D8883" r:id="rId638" xr:uid="{00000000-0004-0000-0000-0000A5250000}"/>
    <hyperlink ref="D8882" r:id="rId639" xr:uid="{00000000-0004-0000-0000-0000A4250000}"/>
    <hyperlink ref="D8881" r:id="rId640" xr:uid="{00000000-0004-0000-0000-0000A3250000}"/>
    <hyperlink ref="D8880" r:id="rId641" xr:uid="{00000000-0004-0000-0000-0000A2250000}"/>
    <hyperlink ref="D8879" r:id="rId642" xr:uid="{00000000-0004-0000-0000-0000A1250000}"/>
    <hyperlink ref="D8878" r:id="rId643" xr:uid="{00000000-0004-0000-0000-0000A0250000}"/>
    <hyperlink ref="D8877" r:id="rId644" xr:uid="{00000000-0004-0000-0000-00009F250000}"/>
    <hyperlink ref="C8877" r:id="rId645" xr:uid="{00000000-0004-0000-0000-00009E250000}"/>
    <hyperlink ref="D8876" r:id="rId646" xr:uid="{00000000-0004-0000-0000-00009D250000}"/>
    <hyperlink ref="D8875" r:id="rId647" xr:uid="{00000000-0004-0000-0000-00009C250000}"/>
    <hyperlink ref="D8874" r:id="rId648" xr:uid="{00000000-0004-0000-0000-00009B250000}"/>
    <hyperlink ref="D8873" r:id="rId649" xr:uid="{00000000-0004-0000-0000-00009A250000}"/>
    <hyperlink ref="D8872" r:id="rId650" xr:uid="{00000000-0004-0000-0000-000099250000}"/>
    <hyperlink ref="D8871" r:id="rId651" xr:uid="{00000000-0004-0000-0000-000098250000}"/>
    <hyperlink ref="D8870" r:id="rId652" xr:uid="{00000000-0004-0000-0000-000097250000}"/>
    <hyperlink ref="D8869" r:id="rId653" xr:uid="{00000000-0004-0000-0000-000096250000}"/>
    <hyperlink ref="D8868" r:id="rId654" xr:uid="{00000000-0004-0000-0000-000095250000}"/>
    <hyperlink ref="D8867" r:id="rId655" xr:uid="{00000000-0004-0000-0000-000094250000}"/>
    <hyperlink ref="D8866" r:id="rId656" xr:uid="{00000000-0004-0000-0000-000093250000}"/>
    <hyperlink ref="D8865" r:id="rId657" xr:uid="{00000000-0004-0000-0000-000092250000}"/>
    <hyperlink ref="D8864" r:id="rId658" xr:uid="{00000000-0004-0000-0000-000091250000}"/>
    <hyperlink ref="D8863" r:id="rId659" xr:uid="{00000000-0004-0000-0000-000090250000}"/>
    <hyperlink ref="D8862" r:id="rId660" xr:uid="{00000000-0004-0000-0000-00008F250000}"/>
    <hyperlink ref="D8861" r:id="rId661" xr:uid="{00000000-0004-0000-0000-00008E250000}"/>
    <hyperlink ref="D8860" r:id="rId662" xr:uid="{00000000-0004-0000-0000-00008D250000}"/>
    <hyperlink ref="D8859" r:id="rId663" xr:uid="{00000000-0004-0000-0000-00008C250000}"/>
    <hyperlink ref="D8858" r:id="rId664" xr:uid="{00000000-0004-0000-0000-00008B250000}"/>
    <hyperlink ref="D8857" r:id="rId665" xr:uid="{00000000-0004-0000-0000-00008A250000}"/>
    <hyperlink ref="D8856" r:id="rId666" xr:uid="{00000000-0004-0000-0000-000089250000}"/>
    <hyperlink ref="D8855" r:id="rId667" xr:uid="{00000000-0004-0000-0000-000088250000}"/>
    <hyperlink ref="D8854" r:id="rId668" xr:uid="{00000000-0004-0000-0000-000087250000}"/>
    <hyperlink ref="C8854" r:id="rId669" xr:uid="{00000000-0004-0000-0000-000086250000}"/>
    <hyperlink ref="D8853" r:id="rId670" xr:uid="{00000000-0004-0000-0000-000085250000}"/>
    <hyperlink ref="D8852" r:id="rId671" xr:uid="{00000000-0004-0000-0000-000084250000}"/>
    <hyperlink ref="D8851" r:id="rId672" xr:uid="{00000000-0004-0000-0000-000083250000}"/>
    <hyperlink ref="D8850" r:id="rId673" xr:uid="{00000000-0004-0000-0000-000082250000}"/>
    <hyperlink ref="D8849" r:id="rId674" xr:uid="{00000000-0004-0000-0000-000081250000}"/>
    <hyperlink ref="D8848" r:id="rId675" xr:uid="{00000000-0004-0000-0000-000080250000}"/>
    <hyperlink ref="D8847" r:id="rId676" xr:uid="{00000000-0004-0000-0000-00007F250000}"/>
    <hyperlink ref="C8847" r:id="rId677" xr:uid="{00000000-0004-0000-0000-00007E250000}"/>
    <hyperlink ref="D8846" r:id="rId678" xr:uid="{00000000-0004-0000-0000-00007D250000}"/>
    <hyperlink ref="D8845" r:id="rId679" xr:uid="{00000000-0004-0000-0000-00007C250000}"/>
    <hyperlink ref="D8844" r:id="rId680" xr:uid="{00000000-0004-0000-0000-00007B250000}"/>
    <hyperlink ref="D8843" r:id="rId681" xr:uid="{00000000-0004-0000-0000-00007A250000}"/>
    <hyperlink ref="D8842" r:id="rId682" xr:uid="{00000000-0004-0000-0000-000079250000}"/>
    <hyperlink ref="D8841" r:id="rId683" xr:uid="{00000000-0004-0000-0000-000078250000}"/>
    <hyperlink ref="D8840" r:id="rId684" xr:uid="{00000000-0004-0000-0000-000077250000}"/>
    <hyperlink ref="D8839" r:id="rId685" xr:uid="{00000000-0004-0000-0000-000076250000}"/>
    <hyperlink ref="D8838" r:id="rId686" xr:uid="{00000000-0004-0000-0000-000075250000}"/>
    <hyperlink ref="D8837" r:id="rId687" xr:uid="{00000000-0004-0000-0000-000074250000}"/>
    <hyperlink ref="D8836" r:id="rId688" xr:uid="{00000000-0004-0000-0000-000073250000}"/>
    <hyperlink ref="D8835" r:id="rId689" xr:uid="{00000000-0004-0000-0000-000072250000}"/>
    <hyperlink ref="D8834" r:id="rId690" xr:uid="{00000000-0004-0000-0000-000071250000}"/>
    <hyperlink ref="D8833" r:id="rId691" xr:uid="{00000000-0004-0000-0000-000070250000}"/>
    <hyperlink ref="D8832" r:id="rId692" xr:uid="{00000000-0004-0000-0000-00006F250000}"/>
    <hyperlink ref="D8831" r:id="rId693" xr:uid="{00000000-0004-0000-0000-00006E250000}"/>
    <hyperlink ref="D8830" r:id="rId694" xr:uid="{00000000-0004-0000-0000-00006D250000}"/>
    <hyperlink ref="D8829" r:id="rId695" xr:uid="{00000000-0004-0000-0000-00006C250000}"/>
    <hyperlink ref="D8828" r:id="rId696" xr:uid="{00000000-0004-0000-0000-00006B250000}"/>
    <hyperlink ref="D8827" r:id="rId697" xr:uid="{00000000-0004-0000-0000-00006A250000}"/>
    <hyperlink ref="D8826" r:id="rId698" xr:uid="{00000000-0004-0000-0000-000069250000}"/>
    <hyperlink ref="D8825" r:id="rId699" xr:uid="{00000000-0004-0000-0000-000068250000}"/>
    <hyperlink ref="D8824" r:id="rId700" xr:uid="{00000000-0004-0000-0000-000067250000}"/>
    <hyperlink ref="D8823" r:id="rId701" xr:uid="{00000000-0004-0000-0000-000066250000}"/>
    <hyperlink ref="D8822" r:id="rId702" xr:uid="{00000000-0004-0000-0000-000065250000}"/>
    <hyperlink ref="D8821" r:id="rId703" xr:uid="{00000000-0004-0000-0000-000064250000}"/>
    <hyperlink ref="D8820" r:id="rId704" xr:uid="{00000000-0004-0000-0000-000063250000}"/>
    <hyperlink ref="D8819" r:id="rId705" xr:uid="{00000000-0004-0000-0000-000062250000}"/>
    <hyperlink ref="D8818" r:id="rId706" xr:uid="{00000000-0004-0000-0000-000061250000}"/>
    <hyperlink ref="D8817" r:id="rId707" xr:uid="{00000000-0004-0000-0000-000060250000}"/>
    <hyperlink ref="D8816" r:id="rId708" xr:uid="{00000000-0004-0000-0000-00005F250000}"/>
    <hyperlink ref="D8815" r:id="rId709" xr:uid="{00000000-0004-0000-0000-00005E250000}"/>
    <hyperlink ref="D8814" r:id="rId710" xr:uid="{00000000-0004-0000-0000-00005D250000}"/>
    <hyperlink ref="D8813" r:id="rId711" xr:uid="{00000000-0004-0000-0000-00005C250000}"/>
    <hyperlink ref="D8812" r:id="rId712" xr:uid="{00000000-0004-0000-0000-00005B250000}"/>
    <hyperlink ref="D8811" r:id="rId713" xr:uid="{00000000-0004-0000-0000-00005A250000}"/>
    <hyperlink ref="D8810" r:id="rId714" xr:uid="{00000000-0004-0000-0000-000059250000}"/>
    <hyperlink ref="D8809" r:id="rId715" xr:uid="{00000000-0004-0000-0000-000058250000}"/>
    <hyperlink ref="D8808" r:id="rId716" xr:uid="{00000000-0004-0000-0000-000057250000}"/>
    <hyperlink ref="D8807" r:id="rId717" xr:uid="{00000000-0004-0000-0000-000056250000}"/>
    <hyperlink ref="D8806" r:id="rId718" xr:uid="{00000000-0004-0000-0000-000055250000}"/>
    <hyperlink ref="D8805" r:id="rId719" xr:uid="{00000000-0004-0000-0000-000054250000}"/>
    <hyperlink ref="D8804" r:id="rId720" xr:uid="{00000000-0004-0000-0000-000053250000}"/>
    <hyperlink ref="D8803" r:id="rId721" xr:uid="{00000000-0004-0000-0000-000052250000}"/>
    <hyperlink ref="D8802" r:id="rId722" xr:uid="{00000000-0004-0000-0000-000051250000}"/>
    <hyperlink ref="D8801" r:id="rId723" xr:uid="{00000000-0004-0000-0000-000050250000}"/>
    <hyperlink ref="D8800" r:id="rId724" xr:uid="{00000000-0004-0000-0000-00004F250000}"/>
    <hyperlink ref="D8799" r:id="rId725" xr:uid="{00000000-0004-0000-0000-00004E250000}"/>
    <hyperlink ref="D8798" r:id="rId726" xr:uid="{00000000-0004-0000-0000-00004D250000}"/>
    <hyperlink ref="D8797" r:id="rId727" xr:uid="{00000000-0004-0000-0000-00004C250000}"/>
    <hyperlink ref="D8796" r:id="rId728" xr:uid="{00000000-0004-0000-0000-00004B250000}"/>
    <hyperlink ref="D8795" r:id="rId729" xr:uid="{00000000-0004-0000-0000-00004A250000}"/>
    <hyperlink ref="D8794" r:id="rId730" xr:uid="{00000000-0004-0000-0000-000049250000}"/>
    <hyperlink ref="D8793" r:id="rId731" xr:uid="{00000000-0004-0000-0000-000048250000}"/>
    <hyperlink ref="D8792" r:id="rId732" xr:uid="{00000000-0004-0000-0000-000047250000}"/>
    <hyperlink ref="D8791" r:id="rId733" xr:uid="{00000000-0004-0000-0000-000046250000}"/>
    <hyperlink ref="D8790" r:id="rId734" xr:uid="{00000000-0004-0000-0000-000045250000}"/>
    <hyperlink ref="D8789" r:id="rId735" xr:uid="{00000000-0004-0000-0000-000044250000}"/>
    <hyperlink ref="D8788" r:id="rId736" xr:uid="{00000000-0004-0000-0000-000043250000}"/>
    <hyperlink ref="D8787" r:id="rId737" xr:uid="{00000000-0004-0000-0000-000042250000}"/>
    <hyperlink ref="D8786" r:id="rId738" xr:uid="{00000000-0004-0000-0000-000041250000}"/>
    <hyperlink ref="D8785" r:id="rId739" xr:uid="{00000000-0004-0000-0000-000040250000}"/>
    <hyperlink ref="D8784" r:id="rId740" xr:uid="{00000000-0004-0000-0000-00003F250000}"/>
    <hyperlink ref="D8783" r:id="rId741" xr:uid="{00000000-0004-0000-0000-00003E250000}"/>
    <hyperlink ref="D8782" r:id="rId742" xr:uid="{00000000-0004-0000-0000-00003D250000}"/>
    <hyperlink ref="D8781" r:id="rId743" xr:uid="{00000000-0004-0000-0000-00003C250000}"/>
    <hyperlink ref="D8780" r:id="rId744" xr:uid="{00000000-0004-0000-0000-00003B250000}"/>
    <hyperlink ref="D8779" r:id="rId745" xr:uid="{00000000-0004-0000-0000-00003A250000}"/>
    <hyperlink ref="D8778" r:id="rId746" xr:uid="{00000000-0004-0000-0000-000039250000}"/>
    <hyperlink ref="D8777" r:id="rId747" xr:uid="{00000000-0004-0000-0000-000038250000}"/>
    <hyperlink ref="D8776" r:id="rId748" xr:uid="{00000000-0004-0000-0000-000037250000}"/>
    <hyperlink ref="D8775" r:id="rId749" xr:uid="{00000000-0004-0000-0000-000036250000}"/>
    <hyperlink ref="D8774" r:id="rId750" xr:uid="{00000000-0004-0000-0000-000035250000}"/>
    <hyperlink ref="D8773" r:id="rId751" xr:uid="{00000000-0004-0000-0000-000034250000}"/>
    <hyperlink ref="D8772" r:id="rId752" xr:uid="{00000000-0004-0000-0000-000033250000}"/>
    <hyperlink ref="D8771" r:id="rId753" xr:uid="{00000000-0004-0000-0000-000032250000}"/>
    <hyperlink ref="D8770" r:id="rId754" xr:uid="{00000000-0004-0000-0000-000031250000}"/>
    <hyperlink ref="D8769" r:id="rId755" xr:uid="{00000000-0004-0000-0000-000030250000}"/>
    <hyperlink ref="D8768" r:id="rId756" xr:uid="{00000000-0004-0000-0000-00002F250000}"/>
    <hyperlink ref="D8767" r:id="rId757" xr:uid="{00000000-0004-0000-0000-00002E250000}"/>
    <hyperlink ref="D8766" r:id="rId758" xr:uid="{00000000-0004-0000-0000-00002D250000}"/>
    <hyperlink ref="D8765" r:id="rId759" xr:uid="{00000000-0004-0000-0000-00002C250000}"/>
    <hyperlink ref="D8764" r:id="rId760" xr:uid="{00000000-0004-0000-0000-00002B250000}"/>
    <hyperlink ref="D8763" r:id="rId761" xr:uid="{00000000-0004-0000-0000-00002A250000}"/>
    <hyperlink ref="D8762" r:id="rId762" xr:uid="{00000000-0004-0000-0000-000029250000}"/>
    <hyperlink ref="D8761" r:id="rId763" xr:uid="{00000000-0004-0000-0000-000028250000}"/>
    <hyperlink ref="D8760" r:id="rId764" xr:uid="{00000000-0004-0000-0000-000027250000}"/>
    <hyperlink ref="D8759" r:id="rId765" xr:uid="{00000000-0004-0000-0000-000026250000}"/>
    <hyperlink ref="D8758" r:id="rId766" xr:uid="{00000000-0004-0000-0000-000025250000}"/>
    <hyperlink ref="D8757" r:id="rId767" xr:uid="{00000000-0004-0000-0000-000024250000}"/>
    <hyperlink ref="D8756" r:id="rId768" xr:uid="{00000000-0004-0000-0000-000023250000}"/>
    <hyperlink ref="D8755" r:id="rId769" xr:uid="{00000000-0004-0000-0000-000022250000}"/>
    <hyperlink ref="D8754" r:id="rId770" xr:uid="{00000000-0004-0000-0000-000021250000}"/>
    <hyperlink ref="D8753" r:id="rId771" xr:uid="{00000000-0004-0000-0000-000020250000}"/>
    <hyperlink ref="D8752" r:id="rId772" xr:uid="{00000000-0004-0000-0000-00001F250000}"/>
    <hyperlink ref="D8751" r:id="rId773" xr:uid="{00000000-0004-0000-0000-00001E250000}"/>
    <hyperlink ref="D8750" r:id="rId774" xr:uid="{00000000-0004-0000-0000-00001D250000}"/>
    <hyperlink ref="D8749" r:id="rId775" xr:uid="{00000000-0004-0000-0000-00001C250000}"/>
    <hyperlink ref="D8748" r:id="rId776" xr:uid="{00000000-0004-0000-0000-00001B250000}"/>
    <hyperlink ref="D8747" r:id="rId777" xr:uid="{00000000-0004-0000-0000-00001A250000}"/>
    <hyperlink ref="D8746" r:id="rId778" xr:uid="{00000000-0004-0000-0000-000019250000}"/>
    <hyperlink ref="D8745" r:id="rId779" xr:uid="{00000000-0004-0000-0000-000018250000}"/>
    <hyperlink ref="D8744" r:id="rId780" xr:uid="{00000000-0004-0000-0000-000017250000}"/>
    <hyperlink ref="D8743" r:id="rId781" xr:uid="{00000000-0004-0000-0000-000016250000}"/>
    <hyperlink ref="D8742" r:id="rId782" xr:uid="{00000000-0004-0000-0000-000015250000}"/>
    <hyperlink ref="D8741" r:id="rId783" xr:uid="{00000000-0004-0000-0000-000014250000}"/>
    <hyperlink ref="D8740" r:id="rId784" xr:uid="{00000000-0004-0000-0000-000013250000}"/>
    <hyperlink ref="D8739" r:id="rId785" xr:uid="{00000000-0004-0000-0000-000012250000}"/>
    <hyperlink ref="D8738" r:id="rId786" xr:uid="{00000000-0004-0000-0000-000011250000}"/>
    <hyperlink ref="D8737" r:id="rId787" xr:uid="{00000000-0004-0000-0000-000010250000}"/>
    <hyperlink ref="D8736" r:id="rId788" xr:uid="{00000000-0004-0000-0000-00000F250000}"/>
    <hyperlink ref="D8735" r:id="rId789" xr:uid="{00000000-0004-0000-0000-00000E250000}"/>
    <hyperlink ref="D8734" r:id="rId790" xr:uid="{00000000-0004-0000-0000-00000D250000}"/>
    <hyperlink ref="D8733" r:id="rId791" xr:uid="{00000000-0004-0000-0000-00000C250000}"/>
    <hyperlink ref="D8732" r:id="rId792" xr:uid="{00000000-0004-0000-0000-00000B250000}"/>
    <hyperlink ref="D8731" r:id="rId793" xr:uid="{00000000-0004-0000-0000-00000A250000}"/>
    <hyperlink ref="D8730" r:id="rId794" xr:uid="{00000000-0004-0000-0000-000009250000}"/>
    <hyperlink ref="D8729" r:id="rId795" xr:uid="{00000000-0004-0000-0000-000008250000}"/>
    <hyperlink ref="D8728" r:id="rId796" xr:uid="{00000000-0004-0000-0000-000007250000}"/>
    <hyperlink ref="D8727" r:id="rId797" xr:uid="{00000000-0004-0000-0000-000006250000}"/>
    <hyperlink ref="D8726" r:id="rId798" xr:uid="{00000000-0004-0000-0000-000005250000}"/>
    <hyperlink ref="D8725" r:id="rId799" xr:uid="{00000000-0004-0000-0000-000004250000}"/>
    <hyperlink ref="D8724" r:id="rId800" xr:uid="{00000000-0004-0000-0000-000003250000}"/>
    <hyperlink ref="D8723" r:id="rId801" xr:uid="{00000000-0004-0000-0000-000002250000}"/>
    <hyperlink ref="D8722" r:id="rId802" xr:uid="{00000000-0004-0000-0000-000001250000}"/>
    <hyperlink ref="D8721" r:id="rId803" xr:uid="{00000000-0004-0000-0000-000000250000}"/>
    <hyperlink ref="D8720" r:id="rId804" xr:uid="{00000000-0004-0000-0000-0000FF240000}"/>
    <hyperlink ref="D8719" r:id="rId805" xr:uid="{00000000-0004-0000-0000-0000FE240000}"/>
    <hyperlink ref="D8718" r:id="rId806" xr:uid="{00000000-0004-0000-0000-0000FD240000}"/>
    <hyperlink ref="D8717" r:id="rId807" xr:uid="{00000000-0004-0000-0000-0000FC240000}"/>
    <hyperlink ref="D8716" r:id="rId808" xr:uid="{00000000-0004-0000-0000-0000FB240000}"/>
    <hyperlink ref="D8715" r:id="rId809" xr:uid="{00000000-0004-0000-0000-0000FA240000}"/>
    <hyperlink ref="D8714" r:id="rId810" xr:uid="{00000000-0004-0000-0000-0000F9240000}"/>
    <hyperlink ref="D8713" r:id="rId811" xr:uid="{00000000-0004-0000-0000-0000F8240000}"/>
    <hyperlink ref="D8712" r:id="rId812" xr:uid="{00000000-0004-0000-0000-0000F7240000}"/>
    <hyperlink ref="D8711" r:id="rId813" xr:uid="{00000000-0004-0000-0000-0000F6240000}"/>
    <hyperlink ref="D8710" r:id="rId814" xr:uid="{00000000-0004-0000-0000-0000F5240000}"/>
    <hyperlink ref="D8709" r:id="rId815" xr:uid="{00000000-0004-0000-0000-0000F4240000}"/>
    <hyperlink ref="D8708" r:id="rId816" xr:uid="{00000000-0004-0000-0000-0000F3240000}"/>
    <hyperlink ref="D8707" r:id="rId817" xr:uid="{00000000-0004-0000-0000-0000F2240000}"/>
    <hyperlink ref="D8706" r:id="rId818" xr:uid="{00000000-0004-0000-0000-0000F1240000}"/>
    <hyperlink ref="D8705" r:id="rId819" xr:uid="{00000000-0004-0000-0000-0000F0240000}"/>
    <hyperlink ref="D8704" r:id="rId820" xr:uid="{00000000-0004-0000-0000-0000EF240000}"/>
    <hyperlink ref="D8703" r:id="rId821" xr:uid="{00000000-0004-0000-0000-0000EE240000}"/>
    <hyperlink ref="D8702" r:id="rId822" xr:uid="{00000000-0004-0000-0000-0000ED240000}"/>
    <hyperlink ref="D8701" r:id="rId823" xr:uid="{00000000-0004-0000-0000-0000EC240000}"/>
    <hyperlink ref="D8700" r:id="rId824" xr:uid="{00000000-0004-0000-0000-0000EB240000}"/>
    <hyperlink ref="D8699" r:id="rId825" xr:uid="{00000000-0004-0000-0000-0000EA240000}"/>
    <hyperlink ref="D8698" r:id="rId826" xr:uid="{00000000-0004-0000-0000-0000E9240000}"/>
    <hyperlink ref="D8697" r:id="rId827" xr:uid="{00000000-0004-0000-0000-0000E8240000}"/>
    <hyperlink ref="D8696" r:id="rId828" xr:uid="{00000000-0004-0000-0000-0000E7240000}"/>
    <hyperlink ref="D8695" r:id="rId829" xr:uid="{00000000-0004-0000-0000-0000E6240000}"/>
    <hyperlink ref="D8694" r:id="rId830" xr:uid="{00000000-0004-0000-0000-0000E5240000}"/>
    <hyperlink ref="D8693" r:id="rId831" xr:uid="{00000000-0004-0000-0000-0000E4240000}"/>
    <hyperlink ref="D8692" r:id="rId832" xr:uid="{00000000-0004-0000-0000-0000E3240000}"/>
    <hyperlink ref="D8691" r:id="rId833" xr:uid="{00000000-0004-0000-0000-0000E2240000}"/>
    <hyperlink ref="D8690" r:id="rId834" xr:uid="{00000000-0004-0000-0000-0000E1240000}"/>
    <hyperlink ref="D8689" r:id="rId835" xr:uid="{00000000-0004-0000-0000-0000E0240000}"/>
    <hyperlink ref="D8688" r:id="rId836" xr:uid="{00000000-0004-0000-0000-0000DF240000}"/>
    <hyperlink ref="D8687" r:id="rId837" xr:uid="{00000000-0004-0000-0000-0000DE240000}"/>
    <hyperlink ref="D8686" r:id="rId838" xr:uid="{00000000-0004-0000-0000-0000DD240000}"/>
    <hyperlink ref="D8685" r:id="rId839" xr:uid="{00000000-0004-0000-0000-0000DC240000}"/>
    <hyperlink ref="D8684" r:id="rId840" xr:uid="{00000000-0004-0000-0000-0000DB240000}"/>
    <hyperlink ref="D8683" r:id="rId841" xr:uid="{00000000-0004-0000-0000-0000DA240000}"/>
    <hyperlink ref="D8682" r:id="rId842" xr:uid="{00000000-0004-0000-0000-0000D9240000}"/>
    <hyperlink ref="D8681" r:id="rId843" xr:uid="{00000000-0004-0000-0000-0000D8240000}"/>
    <hyperlink ref="D8680" r:id="rId844" xr:uid="{00000000-0004-0000-0000-0000D7240000}"/>
    <hyperlink ref="D8679" r:id="rId845" xr:uid="{00000000-0004-0000-0000-0000D6240000}"/>
    <hyperlink ref="D8678" r:id="rId846" xr:uid="{00000000-0004-0000-0000-0000D5240000}"/>
    <hyperlink ref="D8677" r:id="rId847" xr:uid="{00000000-0004-0000-0000-0000D4240000}"/>
    <hyperlink ref="D8676" r:id="rId848" xr:uid="{00000000-0004-0000-0000-0000D3240000}"/>
    <hyperlink ref="D8675" r:id="rId849" xr:uid="{00000000-0004-0000-0000-0000D2240000}"/>
    <hyperlink ref="D8674" r:id="rId850" xr:uid="{00000000-0004-0000-0000-0000D1240000}"/>
    <hyperlink ref="D8673" r:id="rId851" xr:uid="{00000000-0004-0000-0000-0000D0240000}"/>
    <hyperlink ref="D8672" r:id="rId852" xr:uid="{00000000-0004-0000-0000-0000CF240000}"/>
    <hyperlink ref="D8671" r:id="rId853" xr:uid="{00000000-0004-0000-0000-0000CE240000}"/>
    <hyperlink ref="D8670" r:id="rId854" xr:uid="{00000000-0004-0000-0000-0000CD240000}"/>
    <hyperlink ref="D8669" r:id="rId855" xr:uid="{00000000-0004-0000-0000-0000CC240000}"/>
    <hyperlink ref="D8668" r:id="rId856" xr:uid="{00000000-0004-0000-0000-0000CB240000}"/>
    <hyperlink ref="D8667" r:id="rId857" xr:uid="{00000000-0004-0000-0000-0000CA240000}"/>
    <hyperlink ref="D8666" r:id="rId858" xr:uid="{00000000-0004-0000-0000-0000C9240000}"/>
    <hyperlink ref="D8665" r:id="rId859" xr:uid="{00000000-0004-0000-0000-0000C8240000}"/>
    <hyperlink ref="D8664" r:id="rId860" xr:uid="{00000000-0004-0000-0000-0000C7240000}"/>
    <hyperlink ref="D8663" r:id="rId861" xr:uid="{00000000-0004-0000-0000-0000C6240000}"/>
    <hyperlink ref="D8662" r:id="rId862" xr:uid="{00000000-0004-0000-0000-0000C5240000}"/>
    <hyperlink ref="D8661" r:id="rId863" xr:uid="{00000000-0004-0000-0000-0000C4240000}"/>
    <hyperlink ref="D8660" r:id="rId864" xr:uid="{00000000-0004-0000-0000-0000C3240000}"/>
    <hyperlink ref="D8659" r:id="rId865" xr:uid="{00000000-0004-0000-0000-0000C2240000}"/>
    <hyperlink ref="D8658" r:id="rId866" xr:uid="{00000000-0004-0000-0000-0000C1240000}"/>
    <hyperlink ref="D8657" r:id="rId867" xr:uid="{00000000-0004-0000-0000-0000C0240000}"/>
    <hyperlink ref="D8656" r:id="rId868" xr:uid="{00000000-0004-0000-0000-0000BF240000}"/>
    <hyperlink ref="D8655" r:id="rId869" xr:uid="{00000000-0004-0000-0000-0000BE240000}"/>
    <hyperlink ref="D8654" r:id="rId870" xr:uid="{00000000-0004-0000-0000-0000BD240000}"/>
    <hyperlink ref="D8653" r:id="rId871" xr:uid="{00000000-0004-0000-0000-0000BC240000}"/>
    <hyperlink ref="D8652" r:id="rId872" xr:uid="{00000000-0004-0000-0000-0000BB240000}"/>
    <hyperlink ref="D8651" r:id="rId873" xr:uid="{00000000-0004-0000-0000-0000BA240000}"/>
    <hyperlink ref="D8650" r:id="rId874" xr:uid="{00000000-0004-0000-0000-0000B9240000}"/>
    <hyperlink ref="D8649" r:id="rId875" xr:uid="{00000000-0004-0000-0000-0000B8240000}"/>
    <hyperlink ref="D8648" r:id="rId876" xr:uid="{00000000-0004-0000-0000-0000B7240000}"/>
    <hyperlink ref="D8647" r:id="rId877" xr:uid="{00000000-0004-0000-0000-0000B6240000}"/>
    <hyperlink ref="D8646" r:id="rId878" xr:uid="{00000000-0004-0000-0000-0000B5240000}"/>
    <hyperlink ref="D8645" r:id="rId879" xr:uid="{00000000-0004-0000-0000-0000B4240000}"/>
    <hyperlink ref="D8644" r:id="rId880" xr:uid="{00000000-0004-0000-0000-0000B3240000}"/>
    <hyperlink ref="D8643" r:id="rId881" xr:uid="{00000000-0004-0000-0000-0000B2240000}"/>
    <hyperlink ref="D8642" r:id="rId882" xr:uid="{00000000-0004-0000-0000-0000B1240000}"/>
    <hyperlink ref="D8641" r:id="rId883" xr:uid="{00000000-0004-0000-0000-0000B0240000}"/>
    <hyperlink ref="D8640" r:id="rId884" xr:uid="{00000000-0004-0000-0000-0000AF240000}"/>
    <hyperlink ref="D8639" r:id="rId885" xr:uid="{00000000-0004-0000-0000-0000AE240000}"/>
    <hyperlink ref="D8638" r:id="rId886" xr:uid="{00000000-0004-0000-0000-0000AD240000}"/>
    <hyperlink ref="D8637" r:id="rId887" xr:uid="{00000000-0004-0000-0000-0000AC240000}"/>
    <hyperlink ref="D8636" r:id="rId888" xr:uid="{00000000-0004-0000-0000-0000AB240000}"/>
    <hyperlink ref="D8635" r:id="rId889" xr:uid="{00000000-0004-0000-0000-0000AA240000}"/>
    <hyperlink ref="D8634" r:id="rId890" xr:uid="{00000000-0004-0000-0000-0000A9240000}"/>
    <hyperlink ref="D8633" r:id="rId891" xr:uid="{00000000-0004-0000-0000-0000A8240000}"/>
    <hyperlink ref="D8632" r:id="rId892" xr:uid="{00000000-0004-0000-0000-0000A7240000}"/>
    <hyperlink ref="D8631" r:id="rId893" xr:uid="{00000000-0004-0000-0000-0000A6240000}"/>
    <hyperlink ref="D8630" r:id="rId894" xr:uid="{00000000-0004-0000-0000-0000A5240000}"/>
    <hyperlink ref="D8629" r:id="rId895" xr:uid="{00000000-0004-0000-0000-0000A4240000}"/>
    <hyperlink ref="D8628" r:id="rId896" xr:uid="{00000000-0004-0000-0000-0000A3240000}"/>
    <hyperlink ref="D8627" r:id="rId897" xr:uid="{00000000-0004-0000-0000-0000A2240000}"/>
    <hyperlink ref="D8626" r:id="rId898" xr:uid="{00000000-0004-0000-0000-0000A1240000}"/>
    <hyperlink ref="D8625" r:id="rId899" xr:uid="{00000000-0004-0000-0000-0000A0240000}"/>
    <hyperlink ref="D8624" r:id="rId900" xr:uid="{00000000-0004-0000-0000-00009F240000}"/>
    <hyperlink ref="D8623" r:id="rId901" xr:uid="{00000000-0004-0000-0000-00009E240000}"/>
    <hyperlink ref="D8622" r:id="rId902" xr:uid="{00000000-0004-0000-0000-00009D240000}"/>
    <hyperlink ref="D8621" r:id="rId903" xr:uid="{00000000-0004-0000-0000-00009C240000}"/>
    <hyperlink ref="D8620" r:id="rId904" xr:uid="{00000000-0004-0000-0000-00009B240000}"/>
    <hyperlink ref="D8619" r:id="rId905" xr:uid="{00000000-0004-0000-0000-00009A240000}"/>
    <hyperlink ref="D8618" r:id="rId906" xr:uid="{00000000-0004-0000-0000-000099240000}"/>
    <hyperlink ref="D8617" r:id="rId907" xr:uid="{00000000-0004-0000-0000-000098240000}"/>
    <hyperlink ref="D8616" r:id="rId908" xr:uid="{00000000-0004-0000-0000-000097240000}"/>
    <hyperlink ref="D8615" r:id="rId909" xr:uid="{00000000-0004-0000-0000-000096240000}"/>
    <hyperlink ref="D8614" r:id="rId910" xr:uid="{00000000-0004-0000-0000-000095240000}"/>
    <hyperlink ref="D8613" r:id="rId911" xr:uid="{00000000-0004-0000-0000-000094240000}"/>
    <hyperlink ref="D8612" r:id="rId912" xr:uid="{00000000-0004-0000-0000-000093240000}"/>
    <hyperlink ref="D8611" r:id="rId913" xr:uid="{00000000-0004-0000-0000-000092240000}"/>
    <hyperlink ref="D8610" r:id="rId914" xr:uid="{00000000-0004-0000-0000-000091240000}"/>
    <hyperlink ref="D8609" r:id="rId915" xr:uid="{00000000-0004-0000-0000-000090240000}"/>
    <hyperlink ref="D8608" r:id="rId916" xr:uid="{00000000-0004-0000-0000-00008F240000}"/>
    <hyperlink ref="D8607" r:id="rId917" xr:uid="{00000000-0004-0000-0000-00008E240000}"/>
    <hyperlink ref="D8606" r:id="rId918" xr:uid="{00000000-0004-0000-0000-00008D240000}"/>
    <hyperlink ref="D8605" r:id="rId919" xr:uid="{00000000-0004-0000-0000-00008C240000}"/>
    <hyperlink ref="D8604" r:id="rId920" xr:uid="{00000000-0004-0000-0000-00008B240000}"/>
    <hyperlink ref="D8603" r:id="rId921" xr:uid="{00000000-0004-0000-0000-00008A240000}"/>
    <hyperlink ref="D8602" r:id="rId922" xr:uid="{00000000-0004-0000-0000-000089240000}"/>
    <hyperlink ref="D8601" r:id="rId923" xr:uid="{00000000-0004-0000-0000-000088240000}"/>
    <hyperlink ref="D8600" r:id="rId924" xr:uid="{00000000-0004-0000-0000-000087240000}"/>
    <hyperlink ref="D8599" r:id="rId925" xr:uid="{00000000-0004-0000-0000-000086240000}"/>
    <hyperlink ref="D8598" r:id="rId926" xr:uid="{00000000-0004-0000-0000-000085240000}"/>
    <hyperlink ref="D8597" r:id="rId927" xr:uid="{00000000-0004-0000-0000-000084240000}"/>
    <hyperlink ref="D8596" r:id="rId928" xr:uid="{00000000-0004-0000-0000-000083240000}"/>
    <hyperlink ref="D8595" r:id="rId929" xr:uid="{00000000-0004-0000-0000-000082240000}"/>
    <hyperlink ref="D8594" r:id="rId930" xr:uid="{00000000-0004-0000-0000-000081240000}"/>
    <hyperlink ref="D8593" r:id="rId931" xr:uid="{00000000-0004-0000-0000-000080240000}"/>
    <hyperlink ref="D8592" r:id="rId932" xr:uid="{00000000-0004-0000-0000-00007F240000}"/>
    <hyperlink ref="D8591" r:id="rId933" xr:uid="{00000000-0004-0000-0000-00007E240000}"/>
    <hyperlink ref="D8590" r:id="rId934" xr:uid="{00000000-0004-0000-0000-00007D240000}"/>
    <hyperlink ref="D8589" r:id="rId935" xr:uid="{00000000-0004-0000-0000-00007C240000}"/>
    <hyperlink ref="D8588" r:id="rId936" xr:uid="{00000000-0004-0000-0000-00007B240000}"/>
    <hyperlink ref="D8587" r:id="rId937" xr:uid="{00000000-0004-0000-0000-00007A240000}"/>
    <hyperlink ref="D8586" r:id="rId938" xr:uid="{00000000-0004-0000-0000-000079240000}"/>
    <hyperlink ref="D8585" r:id="rId939" xr:uid="{00000000-0004-0000-0000-000078240000}"/>
    <hyperlink ref="D8584" r:id="rId940" xr:uid="{00000000-0004-0000-0000-000077240000}"/>
    <hyperlink ref="D8583" r:id="rId941" xr:uid="{00000000-0004-0000-0000-000076240000}"/>
    <hyperlink ref="D8582" r:id="rId942" xr:uid="{00000000-0004-0000-0000-000075240000}"/>
    <hyperlink ref="D8581" r:id="rId943" xr:uid="{00000000-0004-0000-0000-000074240000}"/>
    <hyperlink ref="D8580" r:id="rId944" xr:uid="{00000000-0004-0000-0000-000073240000}"/>
    <hyperlink ref="D8579" r:id="rId945" xr:uid="{00000000-0004-0000-0000-000072240000}"/>
    <hyperlink ref="D8578" r:id="rId946" xr:uid="{00000000-0004-0000-0000-000071240000}"/>
    <hyperlink ref="D8577" r:id="rId947" xr:uid="{00000000-0004-0000-0000-000070240000}"/>
    <hyperlink ref="D8576" r:id="rId948" xr:uid="{00000000-0004-0000-0000-00006F240000}"/>
    <hyperlink ref="D8575" r:id="rId949" xr:uid="{00000000-0004-0000-0000-00006E240000}"/>
    <hyperlink ref="D8574" r:id="rId950" xr:uid="{00000000-0004-0000-0000-00006D240000}"/>
    <hyperlink ref="D8573" r:id="rId951" xr:uid="{00000000-0004-0000-0000-00006C240000}"/>
    <hyperlink ref="D8572" r:id="rId952" xr:uid="{00000000-0004-0000-0000-00006B240000}"/>
    <hyperlink ref="D8571" r:id="rId953" xr:uid="{00000000-0004-0000-0000-00006A240000}"/>
    <hyperlink ref="D8570" r:id="rId954" xr:uid="{00000000-0004-0000-0000-000069240000}"/>
    <hyperlink ref="D8569" r:id="rId955" xr:uid="{00000000-0004-0000-0000-000068240000}"/>
    <hyperlink ref="D8568" r:id="rId956" xr:uid="{00000000-0004-0000-0000-000067240000}"/>
    <hyperlink ref="D8567" r:id="rId957" xr:uid="{00000000-0004-0000-0000-000066240000}"/>
    <hyperlink ref="D8566" r:id="rId958" xr:uid="{00000000-0004-0000-0000-000065240000}"/>
    <hyperlink ref="D8565" r:id="rId959" xr:uid="{00000000-0004-0000-0000-000064240000}"/>
    <hyperlink ref="D8564" r:id="rId960" xr:uid="{00000000-0004-0000-0000-000063240000}"/>
    <hyperlink ref="D8563" r:id="rId961" xr:uid="{00000000-0004-0000-0000-000062240000}"/>
    <hyperlink ref="D8562" r:id="rId962" xr:uid="{00000000-0004-0000-0000-000061240000}"/>
    <hyperlink ref="D8561" r:id="rId963" xr:uid="{00000000-0004-0000-0000-000060240000}"/>
    <hyperlink ref="D8560" r:id="rId964" xr:uid="{00000000-0004-0000-0000-00005F240000}"/>
    <hyperlink ref="D8559" r:id="rId965" xr:uid="{00000000-0004-0000-0000-00005E240000}"/>
    <hyperlink ref="D8558" r:id="rId966" xr:uid="{00000000-0004-0000-0000-00005D240000}"/>
    <hyperlink ref="D8557" r:id="rId967" xr:uid="{00000000-0004-0000-0000-00005C240000}"/>
    <hyperlink ref="D8556" r:id="rId968" xr:uid="{00000000-0004-0000-0000-00005B240000}"/>
    <hyperlink ref="D8555" r:id="rId969" xr:uid="{00000000-0004-0000-0000-00005A240000}"/>
    <hyperlink ref="D8554" r:id="rId970" xr:uid="{00000000-0004-0000-0000-000059240000}"/>
    <hyperlink ref="D8553" r:id="rId971" xr:uid="{00000000-0004-0000-0000-000058240000}"/>
    <hyperlink ref="D8552" r:id="rId972" xr:uid="{00000000-0004-0000-0000-000057240000}"/>
    <hyperlink ref="D8551" r:id="rId973" xr:uid="{00000000-0004-0000-0000-000056240000}"/>
    <hyperlink ref="D8550" r:id="rId974" xr:uid="{00000000-0004-0000-0000-000055240000}"/>
    <hyperlink ref="D8549" r:id="rId975" xr:uid="{00000000-0004-0000-0000-000054240000}"/>
    <hyperlink ref="D8548" r:id="rId976" xr:uid="{00000000-0004-0000-0000-000053240000}"/>
    <hyperlink ref="D8547" r:id="rId977" xr:uid="{00000000-0004-0000-0000-000052240000}"/>
    <hyperlink ref="D8546" r:id="rId978" xr:uid="{00000000-0004-0000-0000-000051240000}"/>
    <hyperlink ref="D8545" r:id="rId979" xr:uid="{00000000-0004-0000-0000-000050240000}"/>
    <hyperlink ref="D8544" r:id="rId980" xr:uid="{00000000-0004-0000-0000-00004F240000}"/>
    <hyperlink ref="D8543" r:id="rId981" xr:uid="{00000000-0004-0000-0000-00004E240000}"/>
    <hyperlink ref="D8542" r:id="rId982" xr:uid="{00000000-0004-0000-0000-00004D240000}"/>
    <hyperlink ref="D8541" r:id="rId983" xr:uid="{00000000-0004-0000-0000-00004C240000}"/>
    <hyperlink ref="D8540" r:id="rId984" xr:uid="{00000000-0004-0000-0000-00004B240000}"/>
    <hyperlink ref="D8539" r:id="rId985" xr:uid="{00000000-0004-0000-0000-00004A240000}"/>
    <hyperlink ref="D8538" r:id="rId986" xr:uid="{00000000-0004-0000-0000-000049240000}"/>
    <hyperlink ref="D8537" r:id="rId987" xr:uid="{00000000-0004-0000-0000-000048240000}"/>
    <hyperlink ref="D8536" r:id="rId988" xr:uid="{00000000-0004-0000-0000-000047240000}"/>
    <hyperlink ref="D8535" r:id="rId989" xr:uid="{00000000-0004-0000-0000-000046240000}"/>
    <hyperlink ref="D8534" r:id="rId990" xr:uid="{00000000-0004-0000-0000-000045240000}"/>
    <hyperlink ref="D8533" r:id="rId991" xr:uid="{00000000-0004-0000-0000-000044240000}"/>
    <hyperlink ref="D8532" r:id="rId992" xr:uid="{00000000-0004-0000-0000-000043240000}"/>
    <hyperlink ref="D8531" r:id="rId993" xr:uid="{00000000-0004-0000-0000-000042240000}"/>
    <hyperlink ref="D8530" r:id="rId994" xr:uid="{00000000-0004-0000-0000-000041240000}"/>
    <hyperlink ref="D8529" r:id="rId995" xr:uid="{00000000-0004-0000-0000-000040240000}"/>
    <hyperlink ref="D8528" r:id="rId996" xr:uid="{00000000-0004-0000-0000-00003F240000}"/>
    <hyperlink ref="D8527" r:id="rId997" xr:uid="{00000000-0004-0000-0000-00003E240000}"/>
    <hyperlink ref="D8526" r:id="rId998" xr:uid="{00000000-0004-0000-0000-00003D240000}"/>
    <hyperlink ref="D8525" r:id="rId999" xr:uid="{00000000-0004-0000-0000-00003C240000}"/>
    <hyperlink ref="D8524" r:id="rId1000" xr:uid="{00000000-0004-0000-0000-00003B240000}"/>
    <hyperlink ref="D8523" r:id="rId1001" xr:uid="{00000000-0004-0000-0000-00003A240000}"/>
    <hyperlink ref="D8522" r:id="rId1002" xr:uid="{00000000-0004-0000-0000-000039240000}"/>
    <hyperlink ref="D8521" r:id="rId1003" xr:uid="{00000000-0004-0000-0000-000038240000}"/>
    <hyperlink ref="D8520" r:id="rId1004" xr:uid="{00000000-0004-0000-0000-000037240000}"/>
    <hyperlink ref="D8519" r:id="rId1005" xr:uid="{00000000-0004-0000-0000-000036240000}"/>
    <hyperlink ref="D8518" r:id="rId1006" xr:uid="{00000000-0004-0000-0000-000035240000}"/>
    <hyperlink ref="D8517" r:id="rId1007" xr:uid="{00000000-0004-0000-0000-000034240000}"/>
    <hyperlink ref="D8516" r:id="rId1008" xr:uid="{00000000-0004-0000-0000-000033240000}"/>
    <hyperlink ref="D8515" r:id="rId1009" xr:uid="{00000000-0004-0000-0000-000032240000}"/>
    <hyperlink ref="D8514" r:id="rId1010" xr:uid="{00000000-0004-0000-0000-000031240000}"/>
    <hyperlink ref="D8513" r:id="rId1011" xr:uid="{00000000-0004-0000-0000-000030240000}"/>
    <hyperlink ref="D8512" r:id="rId1012" xr:uid="{00000000-0004-0000-0000-00002F240000}"/>
    <hyperlink ref="D8511" r:id="rId1013" xr:uid="{00000000-0004-0000-0000-00002E240000}"/>
    <hyperlink ref="D8510" r:id="rId1014" xr:uid="{00000000-0004-0000-0000-00002D240000}"/>
    <hyperlink ref="D8509" r:id="rId1015" xr:uid="{00000000-0004-0000-0000-00002C240000}"/>
    <hyperlink ref="D8508" r:id="rId1016" xr:uid="{00000000-0004-0000-0000-00002B240000}"/>
    <hyperlink ref="D8507" r:id="rId1017" xr:uid="{00000000-0004-0000-0000-00002A240000}"/>
    <hyperlink ref="D8506" r:id="rId1018" xr:uid="{00000000-0004-0000-0000-000029240000}"/>
    <hyperlink ref="D8505" r:id="rId1019" xr:uid="{00000000-0004-0000-0000-000028240000}"/>
    <hyperlink ref="D8504" r:id="rId1020" xr:uid="{00000000-0004-0000-0000-000027240000}"/>
    <hyperlink ref="D8503" r:id="rId1021" xr:uid="{00000000-0004-0000-0000-000026240000}"/>
    <hyperlink ref="D8502" r:id="rId1022" xr:uid="{00000000-0004-0000-0000-000025240000}"/>
    <hyperlink ref="D8501" r:id="rId1023" xr:uid="{00000000-0004-0000-0000-000024240000}"/>
    <hyperlink ref="D8500" r:id="rId1024" xr:uid="{00000000-0004-0000-0000-000023240000}"/>
    <hyperlink ref="D8499" r:id="rId1025" xr:uid="{00000000-0004-0000-0000-000022240000}"/>
    <hyperlink ref="D8498" r:id="rId1026" xr:uid="{00000000-0004-0000-0000-000021240000}"/>
    <hyperlink ref="D8497" r:id="rId1027" xr:uid="{00000000-0004-0000-0000-000020240000}"/>
    <hyperlink ref="D8496" r:id="rId1028" xr:uid="{00000000-0004-0000-0000-00001F240000}"/>
    <hyperlink ref="D8495" r:id="rId1029" xr:uid="{00000000-0004-0000-0000-00001E240000}"/>
    <hyperlink ref="D8494" r:id="rId1030" xr:uid="{00000000-0004-0000-0000-00001D240000}"/>
    <hyperlink ref="D8493" r:id="rId1031" xr:uid="{00000000-0004-0000-0000-00001C240000}"/>
    <hyperlink ref="D8492" r:id="rId1032" xr:uid="{00000000-0004-0000-0000-00001B240000}"/>
    <hyperlink ref="D8491" r:id="rId1033" xr:uid="{00000000-0004-0000-0000-00001A240000}"/>
    <hyperlink ref="D8490" r:id="rId1034" xr:uid="{00000000-0004-0000-0000-000019240000}"/>
    <hyperlink ref="D8489" r:id="rId1035" xr:uid="{00000000-0004-0000-0000-000018240000}"/>
    <hyperlink ref="D8488" r:id="rId1036" xr:uid="{00000000-0004-0000-0000-000017240000}"/>
    <hyperlink ref="D8487" r:id="rId1037" xr:uid="{00000000-0004-0000-0000-000016240000}"/>
    <hyperlink ref="D8486" r:id="rId1038" xr:uid="{00000000-0004-0000-0000-000015240000}"/>
    <hyperlink ref="D8485" r:id="rId1039" xr:uid="{00000000-0004-0000-0000-000014240000}"/>
    <hyperlink ref="D8484" r:id="rId1040" xr:uid="{00000000-0004-0000-0000-000013240000}"/>
    <hyperlink ref="D8483" r:id="rId1041" xr:uid="{00000000-0004-0000-0000-000012240000}"/>
    <hyperlink ref="D8482" r:id="rId1042" xr:uid="{00000000-0004-0000-0000-000011240000}"/>
    <hyperlink ref="D8481" r:id="rId1043" xr:uid="{00000000-0004-0000-0000-000010240000}"/>
    <hyperlink ref="D8480" r:id="rId1044" xr:uid="{00000000-0004-0000-0000-00000F240000}"/>
    <hyperlink ref="D8479" r:id="rId1045" xr:uid="{00000000-0004-0000-0000-00000E240000}"/>
    <hyperlink ref="D8478" r:id="rId1046" xr:uid="{00000000-0004-0000-0000-00000D240000}"/>
    <hyperlink ref="D8477" r:id="rId1047" xr:uid="{00000000-0004-0000-0000-00000C240000}"/>
    <hyperlink ref="D8476" r:id="rId1048" xr:uid="{00000000-0004-0000-0000-00000B240000}"/>
    <hyperlink ref="D8475" r:id="rId1049" xr:uid="{00000000-0004-0000-0000-00000A240000}"/>
    <hyperlink ref="D8474" r:id="rId1050" xr:uid="{00000000-0004-0000-0000-000009240000}"/>
    <hyperlink ref="D8473" r:id="rId1051" xr:uid="{00000000-0004-0000-0000-000008240000}"/>
    <hyperlink ref="D8472" r:id="rId1052" xr:uid="{00000000-0004-0000-0000-000007240000}"/>
    <hyperlink ref="D8471" r:id="rId1053" xr:uid="{00000000-0004-0000-0000-000006240000}"/>
    <hyperlink ref="D8470" r:id="rId1054" xr:uid="{00000000-0004-0000-0000-000005240000}"/>
    <hyperlink ref="D8469" r:id="rId1055" xr:uid="{00000000-0004-0000-0000-000004240000}"/>
    <hyperlink ref="D8468" r:id="rId1056" xr:uid="{00000000-0004-0000-0000-000003240000}"/>
    <hyperlink ref="D8467" r:id="rId1057" xr:uid="{00000000-0004-0000-0000-000002240000}"/>
    <hyperlink ref="D8466" r:id="rId1058" xr:uid="{00000000-0004-0000-0000-000001240000}"/>
    <hyperlink ref="D8465" r:id="rId1059" xr:uid="{00000000-0004-0000-0000-000000240000}"/>
    <hyperlink ref="D8464" r:id="rId1060" xr:uid="{00000000-0004-0000-0000-0000FF230000}"/>
    <hyperlink ref="D8463" r:id="rId1061" xr:uid="{00000000-0004-0000-0000-0000FE230000}"/>
    <hyperlink ref="D8462" r:id="rId1062" xr:uid="{00000000-0004-0000-0000-0000FD230000}"/>
    <hyperlink ref="D8461" r:id="rId1063" xr:uid="{00000000-0004-0000-0000-0000FC230000}"/>
    <hyperlink ref="D8460" r:id="rId1064" xr:uid="{00000000-0004-0000-0000-0000FB230000}"/>
    <hyperlink ref="D8459" r:id="rId1065" xr:uid="{00000000-0004-0000-0000-0000FA230000}"/>
    <hyperlink ref="D8458" r:id="rId1066" xr:uid="{00000000-0004-0000-0000-0000F9230000}"/>
    <hyperlink ref="D8457" r:id="rId1067" xr:uid="{00000000-0004-0000-0000-0000F8230000}"/>
    <hyperlink ref="D8456" r:id="rId1068" xr:uid="{00000000-0004-0000-0000-0000F7230000}"/>
    <hyperlink ref="D8455" r:id="rId1069" xr:uid="{00000000-0004-0000-0000-0000F6230000}"/>
    <hyperlink ref="D8454" r:id="rId1070" xr:uid="{00000000-0004-0000-0000-0000F5230000}"/>
    <hyperlink ref="D8453" r:id="rId1071" xr:uid="{00000000-0004-0000-0000-0000F4230000}"/>
    <hyperlink ref="D8452" r:id="rId1072" xr:uid="{00000000-0004-0000-0000-0000F3230000}"/>
    <hyperlink ref="D8451" r:id="rId1073" xr:uid="{00000000-0004-0000-0000-0000F2230000}"/>
    <hyperlink ref="D8450" r:id="rId1074" xr:uid="{00000000-0004-0000-0000-0000F1230000}"/>
    <hyperlink ref="D8449" r:id="rId1075" xr:uid="{00000000-0004-0000-0000-0000F0230000}"/>
    <hyperlink ref="D8448" r:id="rId1076" xr:uid="{00000000-0004-0000-0000-0000EF230000}"/>
    <hyperlink ref="D8447" r:id="rId1077" xr:uid="{00000000-0004-0000-0000-0000EE230000}"/>
    <hyperlink ref="D8446" r:id="rId1078" xr:uid="{00000000-0004-0000-0000-0000ED230000}"/>
    <hyperlink ref="D8445" r:id="rId1079" xr:uid="{00000000-0004-0000-0000-0000EC230000}"/>
    <hyperlink ref="D8444" r:id="rId1080" xr:uid="{00000000-0004-0000-0000-0000EB230000}"/>
    <hyperlink ref="D8443" r:id="rId1081" xr:uid="{00000000-0004-0000-0000-0000EA230000}"/>
    <hyperlink ref="D8442" r:id="rId1082" xr:uid="{00000000-0004-0000-0000-0000E9230000}"/>
    <hyperlink ref="D8441" r:id="rId1083" xr:uid="{00000000-0004-0000-0000-0000E8230000}"/>
    <hyperlink ref="D8440" r:id="rId1084" xr:uid="{00000000-0004-0000-0000-0000E7230000}"/>
    <hyperlink ref="D8439" r:id="rId1085" xr:uid="{00000000-0004-0000-0000-0000E6230000}"/>
    <hyperlink ref="D8438" r:id="rId1086" xr:uid="{00000000-0004-0000-0000-0000E5230000}"/>
    <hyperlink ref="D8437" r:id="rId1087" xr:uid="{00000000-0004-0000-0000-0000E4230000}"/>
    <hyperlink ref="D8436" r:id="rId1088" xr:uid="{00000000-0004-0000-0000-0000E3230000}"/>
    <hyperlink ref="D8435" r:id="rId1089" xr:uid="{00000000-0004-0000-0000-0000E2230000}"/>
    <hyperlink ref="D8434" r:id="rId1090" xr:uid="{00000000-0004-0000-0000-0000E1230000}"/>
    <hyperlink ref="D8433" r:id="rId1091" xr:uid="{00000000-0004-0000-0000-0000E0230000}"/>
    <hyperlink ref="D8432" r:id="rId1092" xr:uid="{00000000-0004-0000-0000-0000DF230000}"/>
    <hyperlink ref="D8431" r:id="rId1093" xr:uid="{00000000-0004-0000-0000-0000DE230000}"/>
    <hyperlink ref="D8430" r:id="rId1094" xr:uid="{00000000-0004-0000-0000-0000DD230000}"/>
    <hyperlink ref="D8429" r:id="rId1095" xr:uid="{00000000-0004-0000-0000-0000DC230000}"/>
    <hyperlink ref="D8428" r:id="rId1096" xr:uid="{00000000-0004-0000-0000-0000DB230000}"/>
    <hyperlink ref="D8427" r:id="rId1097" xr:uid="{00000000-0004-0000-0000-0000DA230000}"/>
    <hyperlink ref="D8426" r:id="rId1098" xr:uid="{00000000-0004-0000-0000-0000D9230000}"/>
    <hyperlink ref="D8425" r:id="rId1099" xr:uid="{00000000-0004-0000-0000-0000D8230000}"/>
    <hyperlink ref="D8424" r:id="rId1100" xr:uid="{00000000-0004-0000-0000-0000D7230000}"/>
    <hyperlink ref="D8423" r:id="rId1101" xr:uid="{00000000-0004-0000-0000-0000D6230000}"/>
    <hyperlink ref="D8422" r:id="rId1102" xr:uid="{00000000-0004-0000-0000-0000D5230000}"/>
    <hyperlink ref="D8421" r:id="rId1103" xr:uid="{00000000-0004-0000-0000-0000D4230000}"/>
    <hyperlink ref="D8420" r:id="rId1104" xr:uid="{00000000-0004-0000-0000-0000D3230000}"/>
    <hyperlink ref="D8419" r:id="rId1105" xr:uid="{00000000-0004-0000-0000-0000D2230000}"/>
    <hyperlink ref="D8418" r:id="rId1106" xr:uid="{00000000-0004-0000-0000-0000D1230000}"/>
    <hyperlink ref="D8417" r:id="rId1107" xr:uid="{00000000-0004-0000-0000-0000D0230000}"/>
    <hyperlink ref="D8416" r:id="rId1108" xr:uid="{00000000-0004-0000-0000-0000CF230000}"/>
    <hyperlink ref="D8415" r:id="rId1109" xr:uid="{00000000-0004-0000-0000-0000CE230000}"/>
    <hyperlink ref="D8414" r:id="rId1110" xr:uid="{00000000-0004-0000-0000-0000CD230000}"/>
    <hyperlink ref="D8413" r:id="rId1111" xr:uid="{00000000-0004-0000-0000-0000CC230000}"/>
    <hyperlink ref="D8412" r:id="rId1112" xr:uid="{00000000-0004-0000-0000-0000CB230000}"/>
    <hyperlink ref="D8411" r:id="rId1113" xr:uid="{00000000-0004-0000-0000-0000CA230000}"/>
    <hyperlink ref="D8410" r:id="rId1114" xr:uid="{00000000-0004-0000-0000-0000C9230000}"/>
    <hyperlink ref="D8409" r:id="rId1115" xr:uid="{00000000-0004-0000-0000-0000C8230000}"/>
    <hyperlink ref="D8408" r:id="rId1116" xr:uid="{00000000-0004-0000-0000-0000C7230000}"/>
    <hyperlink ref="D8407" r:id="rId1117" xr:uid="{00000000-0004-0000-0000-0000C6230000}"/>
    <hyperlink ref="D8406" r:id="rId1118" xr:uid="{00000000-0004-0000-0000-0000C5230000}"/>
    <hyperlink ref="D8405" r:id="rId1119" xr:uid="{00000000-0004-0000-0000-0000C4230000}"/>
    <hyperlink ref="D8404" r:id="rId1120" xr:uid="{00000000-0004-0000-0000-0000C3230000}"/>
    <hyperlink ref="D8403" r:id="rId1121" xr:uid="{00000000-0004-0000-0000-0000C2230000}"/>
    <hyperlink ref="D8402" r:id="rId1122" xr:uid="{00000000-0004-0000-0000-0000C1230000}"/>
    <hyperlink ref="D8401" r:id="rId1123" xr:uid="{00000000-0004-0000-0000-0000C0230000}"/>
    <hyperlink ref="D8400" r:id="rId1124" xr:uid="{00000000-0004-0000-0000-0000BF230000}"/>
    <hyperlink ref="D8399" r:id="rId1125" xr:uid="{00000000-0004-0000-0000-0000BE230000}"/>
    <hyperlink ref="D8398" r:id="rId1126" xr:uid="{00000000-0004-0000-0000-0000BD230000}"/>
    <hyperlink ref="D8397" r:id="rId1127" xr:uid="{00000000-0004-0000-0000-0000BC230000}"/>
    <hyperlink ref="D8396" r:id="rId1128" xr:uid="{00000000-0004-0000-0000-0000BB230000}"/>
    <hyperlink ref="D8395" r:id="rId1129" xr:uid="{00000000-0004-0000-0000-0000BA230000}"/>
    <hyperlink ref="D8394" r:id="rId1130" xr:uid="{00000000-0004-0000-0000-0000B9230000}"/>
    <hyperlink ref="D8393" r:id="rId1131" xr:uid="{00000000-0004-0000-0000-0000B8230000}"/>
    <hyperlink ref="D8392" r:id="rId1132" xr:uid="{00000000-0004-0000-0000-0000B7230000}"/>
    <hyperlink ref="D8391" r:id="rId1133" xr:uid="{00000000-0004-0000-0000-0000B6230000}"/>
    <hyperlink ref="D8390" r:id="rId1134" xr:uid="{00000000-0004-0000-0000-0000B5230000}"/>
    <hyperlink ref="D8389" r:id="rId1135" xr:uid="{00000000-0004-0000-0000-0000B4230000}"/>
    <hyperlink ref="D8388" r:id="rId1136" xr:uid="{00000000-0004-0000-0000-0000B3230000}"/>
    <hyperlink ref="D8387" r:id="rId1137" xr:uid="{00000000-0004-0000-0000-0000B2230000}"/>
    <hyperlink ref="D8386" r:id="rId1138" xr:uid="{00000000-0004-0000-0000-0000B1230000}"/>
    <hyperlink ref="D8385" r:id="rId1139" xr:uid="{00000000-0004-0000-0000-0000B0230000}"/>
    <hyperlink ref="D8384" r:id="rId1140" xr:uid="{00000000-0004-0000-0000-0000AF230000}"/>
    <hyperlink ref="D8383" r:id="rId1141" xr:uid="{00000000-0004-0000-0000-0000AE230000}"/>
    <hyperlink ref="D8382" r:id="rId1142" xr:uid="{00000000-0004-0000-0000-0000AD230000}"/>
    <hyperlink ref="D8381" r:id="rId1143" xr:uid="{00000000-0004-0000-0000-0000AC230000}"/>
    <hyperlink ref="D8380" r:id="rId1144" xr:uid="{00000000-0004-0000-0000-0000AB230000}"/>
    <hyperlink ref="D8379" r:id="rId1145" xr:uid="{00000000-0004-0000-0000-0000AA230000}"/>
    <hyperlink ref="D8378" r:id="rId1146" xr:uid="{00000000-0004-0000-0000-0000A9230000}"/>
    <hyperlink ref="D8377" r:id="rId1147" xr:uid="{00000000-0004-0000-0000-0000A8230000}"/>
    <hyperlink ref="D8376" r:id="rId1148" xr:uid="{00000000-0004-0000-0000-0000A7230000}"/>
    <hyperlink ref="D8375" r:id="rId1149" xr:uid="{00000000-0004-0000-0000-0000A6230000}"/>
    <hyperlink ref="D8374" r:id="rId1150" xr:uid="{00000000-0004-0000-0000-0000A5230000}"/>
    <hyperlink ref="D8373" r:id="rId1151" xr:uid="{00000000-0004-0000-0000-0000A4230000}"/>
    <hyperlink ref="D8372" r:id="rId1152" xr:uid="{00000000-0004-0000-0000-0000A3230000}"/>
    <hyperlink ref="D8371" r:id="rId1153" xr:uid="{00000000-0004-0000-0000-0000A2230000}"/>
    <hyperlink ref="D8370" r:id="rId1154" xr:uid="{00000000-0004-0000-0000-0000A1230000}"/>
    <hyperlink ref="D8369" r:id="rId1155" xr:uid="{00000000-0004-0000-0000-0000A0230000}"/>
    <hyperlink ref="D8368" r:id="rId1156" xr:uid="{00000000-0004-0000-0000-00009F230000}"/>
    <hyperlink ref="D8367" r:id="rId1157" xr:uid="{00000000-0004-0000-0000-00009E230000}"/>
    <hyperlink ref="D8366" r:id="rId1158" xr:uid="{00000000-0004-0000-0000-00009D230000}"/>
    <hyperlink ref="D8365" r:id="rId1159" xr:uid="{00000000-0004-0000-0000-00009C230000}"/>
    <hyperlink ref="D8364" r:id="rId1160" xr:uid="{00000000-0004-0000-0000-00009B230000}"/>
    <hyperlink ref="D8363" r:id="rId1161" xr:uid="{00000000-0004-0000-0000-00009A230000}"/>
    <hyperlink ref="D8362" r:id="rId1162" xr:uid="{00000000-0004-0000-0000-000099230000}"/>
    <hyperlink ref="D8361" r:id="rId1163" xr:uid="{00000000-0004-0000-0000-000098230000}"/>
    <hyperlink ref="D8360" r:id="rId1164" xr:uid="{00000000-0004-0000-0000-000097230000}"/>
    <hyperlink ref="D8359" r:id="rId1165" xr:uid="{00000000-0004-0000-0000-000096230000}"/>
    <hyperlink ref="D8358" r:id="rId1166" xr:uid="{00000000-0004-0000-0000-000095230000}"/>
    <hyperlink ref="D8357" r:id="rId1167" xr:uid="{00000000-0004-0000-0000-000094230000}"/>
    <hyperlink ref="D8356" r:id="rId1168" xr:uid="{00000000-0004-0000-0000-000093230000}"/>
    <hyperlink ref="D8355" r:id="rId1169" xr:uid="{00000000-0004-0000-0000-000092230000}"/>
    <hyperlink ref="D8354" r:id="rId1170" xr:uid="{00000000-0004-0000-0000-000091230000}"/>
    <hyperlink ref="D8353" r:id="rId1171" xr:uid="{00000000-0004-0000-0000-000090230000}"/>
    <hyperlink ref="D8352" r:id="rId1172" xr:uid="{00000000-0004-0000-0000-00008F230000}"/>
    <hyperlink ref="D8351" r:id="rId1173" xr:uid="{00000000-0004-0000-0000-00008E230000}"/>
    <hyperlink ref="D8350" r:id="rId1174" xr:uid="{00000000-0004-0000-0000-00008D230000}"/>
    <hyperlink ref="D8349" r:id="rId1175" xr:uid="{00000000-0004-0000-0000-00008C230000}"/>
    <hyperlink ref="D8348" r:id="rId1176" xr:uid="{00000000-0004-0000-0000-00008B230000}"/>
    <hyperlink ref="D8347" r:id="rId1177" xr:uid="{00000000-0004-0000-0000-00008A230000}"/>
    <hyperlink ref="D8346" r:id="rId1178" xr:uid="{00000000-0004-0000-0000-000089230000}"/>
    <hyperlink ref="D8345" r:id="rId1179" xr:uid="{00000000-0004-0000-0000-000088230000}"/>
    <hyperlink ref="D8344" r:id="rId1180" xr:uid="{00000000-0004-0000-0000-000087230000}"/>
    <hyperlink ref="D8343" r:id="rId1181" xr:uid="{00000000-0004-0000-0000-000086230000}"/>
    <hyperlink ref="D8342" r:id="rId1182" xr:uid="{00000000-0004-0000-0000-000085230000}"/>
    <hyperlink ref="D8341" r:id="rId1183" xr:uid="{00000000-0004-0000-0000-000084230000}"/>
    <hyperlink ref="D8340" r:id="rId1184" xr:uid="{00000000-0004-0000-0000-000083230000}"/>
    <hyperlink ref="D8339" r:id="rId1185" xr:uid="{00000000-0004-0000-0000-000082230000}"/>
    <hyperlink ref="D8338" r:id="rId1186" xr:uid="{00000000-0004-0000-0000-000081230000}"/>
    <hyperlink ref="D8337" r:id="rId1187" xr:uid="{00000000-0004-0000-0000-000080230000}"/>
    <hyperlink ref="D8336" r:id="rId1188" xr:uid="{00000000-0004-0000-0000-00007F230000}"/>
    <hyperlink ref="D8335" r:id="rId1189" xr:uid="{00000000-0004-0000-0000-00007E230000}"/>
    <hyperlink ref="D8334" r:id="rId1190" xr:uid="{00000000-0004-0000-0000-00007D230000}"/>
    <hyperlink ref="D8333" r:id="rId1191" xr:uid="{00000000-0004-0000-0000-00007C230000}"/>
    <hyperlink ref="D8332" r:id="rId1192" xr:uid="{00000000-0004-0000-0000-00007B230000}"/>
    <hyperlink ref="D8331" r:id="rId1193" xr:uid="{00000000-0004-0000-0000-00007A230000}"/>
    <hyperlink ref="D8330" r:id="rId1194" xr:uid="{00000000-0004-0000-0000-000079230000}"/>
    <hyperlink ref="D8329" r:id="rId1195" xr:uid="{00000000-0004-0000-0000-000078230000}"/>
    <hyperlink ref="D8328" r:id="rId1196" xr:uid="{00000000-0004-0000-0000-000077230000}"/>
    <hyperlink ref="D8327" r:id="rId1197" xr:uid="{00000000-0004-0000-0000-000076230000}"/>
    <hyperlink ref="D8326" r:id="rId1198" xr:uid="{00000000-0004-0000-0000-000075230000}"/>
    <hyperlink ref="D8325" r:id="rId1199" xr:uid="{00000000-0004-0000-0000-000074230000}"/>
    <hyperlink ref="D8324" r:id="rId1200" xr:uid="{00000000-0004-0000-0000-000073230000}"/>
    <hyperlink ref="D8323" r:id="rId1201" xr:uid="{00000000-0004-0000-0000-000072230000}"/>
    <hyperlink ref="D8322" r:id="rId1202" xr:uid="{00000000-0004-0000-0000-000071230000}"/>
    <hyperlink ref="D8321" r:id="rId1203" xr:uid="{00000000-0004-0000-0000-000070230000}"/>
    <hyperlink ref="D8320" r:id="rId1204" xr:uid="{00000000-0004-0000-0000-00006F230000}"/>
    <hyperlink ref="D8319" r:id="rId1205" xr:uid="{00000000-0004-0000-0000-00006E230000}"/>
    <hyperlink ref="D8318" r:id="rId1206" xr:uid="{00000000-0004-0000-0000-00006D230000}"/>
    <hyperlink ref="D8317" r:id="rId1207" xr:uid="{00000000-0004-0000-0000-00006C230000}"/>
    <hyperlink ref="D8316" r:id="rId1208" xr:uid="{00000000-0004-0000-0000-00006B230000}"/>
    <hyperlink ref="D8315" r:id="rId1209" xr:uid="{00000000-0004-0000-0000-00006A230000}"/>
    <hyperlink ref="D8314" r:id="rId1210" xr:uid="{00000000-0004-0000-0000-000069230000}"/>
    <hyperlink ref="D8313" r:id="rId1211" xr:uid="{00000000-0004-0000-0000-000068230000}"/>
    <hyperlink ref="D8312" r:id="rId1212" xr:uid="{00000000-0004-0000-0000-000067230000}"/>
    <hyperlink ref="D8311" r:id="rId1213" xr:uid="{00000000-0004-0000-0000-000066230000}"/>
    <hyperlink ref="D8310" r:id="rId1214" xr:uid="{00000000-0004-0000-0000-000065230000}"/>
    <hyperlink ref="D8309" r:id="rId1215" xr:uid="{00000000-0004-0000-0000-000064230000}"/>
    <hyperlink ref="D8308" r:id="rId1216" xr:uid="{00000000-0004-0000-0000-000063230000}"/>
    <hyperlink ref="D8307" r:id="rId1217" xr:uid="{00000000-0004-0000-0000-000062230000}"/>
    <hyperlink ref="D8306" r:id="rId1218" xr:uid="{00000000-0004-0000-0000-000061230000}"/>
    <hyperlink ref="D8305" r:id="rId1219" xr:uid="{00000000-0004-0000-0000-000060230000}"/>
    <hyperlink ref="D8304" r:id="rId1220" xr:uid="{00000000-0004-0000-0000-00005F230000}"/>
    <hyperlink ref="D8303" r:id="rId1221" xr:uid="{00000000-0004-0000-0000-00005E230000}"/>
    <hyperlink ref="D8302" r:id="rId1222" xr:uid="{00000000-0004-0000-0000-00005D230000}"/>
    <hyperlink ref="D8301" r:id="rId1223" xr:uid="{00000000-0004-0000-0000-00005C230000}"/>
    <hyperlink ref="D8300" r:id="rId1224" xr:uid="{00000000-0004-0000-0000-00005B230000}"/>
    <hyperlink ref="D8299" r:id="rId1225" xr:uid="{00000000-0004-0000-0000-00005A230000}"/>
    <hyperlink ref="D8298" r:id="rId1226" xr:uid="{00000000-0004-0000-0000-000059230000}"/>
    <hyperlink ref="D8297" r:id="rId1227" xr:uid="{00000000-0004-0000-0000-000058230000}"/>
    <hyperlink ref="D8296" r:id="rId1228" xr:uid="{00000000-0004-0000-0000-000057230000}"/>
    <hyperlink ref="D8295" r:id="rId1229" xr:uid="{00000000-0004-0000-0000-000056230000}"/>
    <hyperlink ref="D8294" r:id="rId1230" xr:uid="{00000000-0004-0000-0000-000055230000}"/>
    <hyperlink ref="D8293" r:id="rId1231" xr:uid="{00000000-0004-0000-0000-000054230000}"/>
    <hyperlink ref="D8292" r:id="rId1232" xr:uid="{00000000-0004-0000-0000-000053230000}"/>
    <hyperlink ref="D8291" r:id="rId1233" xr:uid="{00000000-0004-0000-0000-000052230000}"/>
    <hyperlink ref="D8290" r:id="rId1234" xr:uid="{00000000-0004-0000-0000-000051230000}"/>
    <hyperlink ref="D8289" r:id="rId1235" xr:uid="{00000000-0004-0000-0000-000050230000}"/>
    <hyperlink ref="D8288" r:id="rId1236" xr:uid="{00000000-0004-0000-0000-00004F230000}"/>
    <hyperlink ref="D8287" r:id="rId1237" xr:uid="{00000000-0004-0000-0000-00004E230000}"/>
    <hyperlink ref="D8286" r:id="rId1238" xr:uid="{00000000-0004-0000-0000-00004D230000}"/>
    <hyperlink ref="D8285" r:id="rId1239" xr:uid="{00000000-0004-0000-0000-00004C230000}"/>
    <hyperlink ref="D8284" r:id="rId1240" xr:uid="{00000000-0004-0000-0000-00004B230000}"/>
    <hyperlink ref="D8283" r:id="rId1241" xr:uid="{00000000-0004-0000-0000-00004A230000}"/>
    <hyperlink ref="D8282" r:id="rId1242" xr:uid="{00000000-0004-0000-0000-000049230000}"/>
    <hyperlink ref="D8281" r:id="rId1243" xr:uid="{00000000-0004-0000-0000-000048230000}"/>
    <hyperlink ref="D8280" r:id="rId1244" xr:uid="{00000000-0004-0000-0000-000047230000}"/>
    <hyperlink ref="D8279" r:id="rId1245" xr:uid="{00000000-0004-0000-0000-000046230000}"/>
    <hyperlink ref="D8278" r:id="rId1246" xr:uid="{00000000-0004-0000-0000-000045230000}"/>
    <hyperlink ref="D8277" r:id="rId1247" xr:uid="{00000000-0004-0000-0000-000044230000}"/>
    <hyperlink ref="D8276" r:id="rId1248" xr:uid="{00000000-0004-0000-0000-000043230000}"/>
    <hyperlink ref="D8275" r:id="rId1249" xr:uid="{00000000-0004-0000-0000-000042230000}"/>
    <hyperlink ref="D8274" r:id="rId1250" xr:uid="{00000000-0004-0000-0000-000041230000}"/>
    <hyperlink ref="D8273" r:id="rId1251" xr:uid="{00000000-0004-0000-0000-000040230000}"/>
    <hyperlink ref="D8272" r:id="rId1252" xr:uid="{00000000-0004-0000-0000-00003F230000}"/>
    <hyperlink ref="D8271" r:id="rId1253" xr:uid="{00000000-0004-0000-0000-00003E230000}"/>
    <hyperlink ref="D8270" r:id="rId1254" xr:uid="{00000000-0004-0000-0000-00003D230000}"/>
    <hyperlink ref="D8269" r:id="rId1255" xr:uid="{00000000-0004-0000-0000-00003C230000}"/>
    <hyperlink ref="D8268" r:id="rId1256" xr:uid="{00000000-0004-0000-0000-00003B230000}"/>
    <hyperlink ref="D8267" r:id="rId1257" xr:uid="{00000000-0004-0000-0000-00003A230000}"/>
    <hyperlink ref="D8266" r:id="rId1258" xr:uid="{00000000-0004-0000-0000-000039230000}"/>
    <hyperlink ref="D8265" r:id="rId1259" xr:uid="{00000000-0004-0000-0000-000038230000}"/>
    <hyperlink ref="D8264" r:id="rId1260" xr:uid="{00000000-0004-0000-0000-000037230000}"/>
    <hyperlink ref="D8263" r:id="rId1261" xr:uid="{00000000-0004-0000-0000-000036230000}"/>
    <hyperlink ref="D8262" r:id="rId1262" xr:uid="{00000000-0004-0000-0000-000035230000}"/>
    <hyperlink ref="D8261" r:id="rId1263" xr:uid="{00000000-0004-0000-0000-000034230000}"/>
    <hyperlink ref="D8260" r:id="rId1264" xr:uid="{00000000-0004-0000-0000-000033230000}"/>
    <hyperlink ref="D8259" r:id="rId1265" xr:uid="{00000000-0004-0000-0000-000032230000}"/>
    <hyperlink ref="D8258" r:id="rId1266" xr:uid="{00000000-0004-0000-0000-000031230000}"/>
    <hyperlink ref="D8257" r:id="rId1267" xr:uid="{00000000-0004-0000-0000-000030230000}"/>
    <hyperlink ref="D8256" r:id="rId1268" xr:uid="{00000000-0004-0000-0000-00002F230000}"/>
    <hyperlink ref="D8255" r:id="rId1269" xr:uid="{00000000-0004-0000-0000-00002E230000}"/>
    <hyperlink ref="D8254" r:id="rId1270" xr:uid="{00000000-0004-0000-0000-00002D230000}"/>
    <hyperlink ref="D8253" r:id="rId1271" xr:uid="{00000000-0004-0000-0000-00002C230000}"/>
    <hyperlink ref="D8252" r:id="rId1272" xr:uid="{00000000-0004-0000-0000-00002B230000}"/>
    <hyperlink ref="D8251" r:id="rId1273" xr:uid="{00000000-0004-0000-0000-00002A230000}"/>
    <hyperlink ref="D8250" r:id="rId1274" xr:uid="{00000000-0004-0000-0000-000029230000}"/>
    <hyperlink ref="D8249" r:id="rId1275" xr:uid="{00000000-0004-0000-0000-000028230000}"/>
    <hyperlink ref="D8248" r:id="rId1276" xr:uid="{00000000-0004-0000-0000-000027230000}"/>
    <hyperlink ref="D8247" r:id="rId1277" xr:uid="{00000000-0004-0000-0000-000026230000}"/>
    <hyperlink ref="D8246" r:id="rId1278" xr:uid="{00000000-0004-0000-0000-000025230000}"/>
    <hyperlink ref="D8245" r:id="rId1279" xr:uid="{00000000-0004-0000-0000-000024230000}"/>
    <hyperlink ref="C8245" r:id="rId1280" xr:uid="{00000000-0004-0000-0000-000023230000}"/>
    <hyperlink ref="D8244" r:id="rId1281" xr:uid="{00000000-0004-0000-0000-000022230000}"/>
    <hyperlink ref="D8243" r:id="rId1282" xr:uid="{00000000-0004-0000-0000-000021230000}"/>
    <hyperlink ref="D8242" r:id="rId1283" xr:uid="{00000000-0004-0000-0000-000020230000}"/>
    <hyperlink ref="D8241" r:id="rId1284" xr:uid="{00000000-0004-0000-0000-00001F230000}"/>
    <hyperlink ref="D8240" r:id="rId1285" xr:uid="{00000000-0004-0000-0000-00001E230000}"/>
    <hyperlink ref="D8239" r:id="rId1286" xr:uid="{00000000-0004-0000-0000-00001D230000}"/>
    <hyperlink ref="D8238" r:id="rId1287" xr:uid="{00000000-0004-0000-0000-00001C230000}"/>
    <hyperlink ref="D8237" r:id="rId1288" xr:uid="{00000000-0004-0000-0000-00001B230000}"/>
    <hyperlink ref="D8236" r:id="rId1289" xr:uid="{00000000-0004-0000-0000-00001A230000}"/>
    <hyperlink ref="D8235" r:id="rId1290" xr:uid="{00000000-0004-0000-0000-000019230000}"/>
    <hyperlink ref="D8234" r:id="rId1291" xr:uid="{00000000-0004-0000-0000-000018230000}"/>
    <hyperlink ref="D8233" r:id="rId1292" xr:uid="{00000000-0004-0000-0000-000017230000}"/>
    <hyperlink ref="D8232" r:id="rId1293" xr:uid="{00000000-0004-0000-0000-000016230000}"/>
    <hyperlink ref="D8231" r:id="rId1294" xr:uid="{00000000-0004-0000-0000-000015230000}"/>
    <hyperlink ref="D8230" r:id="rId1295" xr:uid="{00000000-0004-0000-0000-000014230000}"/>
    <hyperlink ref="D8229" r:id="rId1296" xr:uid="{00000000-0004-0000-0000-000013230000}"/>
    <hyperlink ref="D8228" r:id="rId1297" xr:uid="{00000000-0004-0000-0000-000012230000}"/>
    <hyperlink ref="D8227" r:id="rId1298" xr:uid="{00000000-0004-0000-0000-000011230000}"/>
    <hyperlink ref="D8226" r:id="rId1299" xr:uid="{00000000-0004-0000-0000-000010230000}"/>
    <hyperlink ref="D8225" r:id="rId1300" xr:uid="{00000000-0004-0000-0000-00000F230000}"/>
    <hyperlink ref="D8224" r:id="rId1301" xr:uid="{00000000-0004-0000-0000-00000A230000}"/>
    <hyperlink ref="D8223" r:id="rId1302" xr:uid="{00000000-0004-0000-0000-000008230000}"/>
    <hyperlink ref="D8222" r:id="rId1303" xr:uid="{00000000-0004-0000-0000-0000F0220000}"/>
    <hyperlink ref="D8221" r:id="rId1304" xr:uid="{00000000-0004-0000-0000-0000ED220000}"/>
    <hyperlink ref="D8220" r:id="rId1305" xr:uid="{00000000-0004-0000-0000-0000EC220000}"/>
    <hyperlink ref="D8219" r:id="rId1306" xr:uid="{00000000-0004-0000-0000-0000EB220000}"/>
    <hyperlink ref="D8218" r:id="rId1307" xr:uid="{00000000-0004-0000-0000-0000EA220000}"/>
    <hyperlink ref="D8217" r:id="rId1308" xr:uid="{00000000-0004-0000-0000-0000E9220000}"/>
    <hyperlink ref="D8216" r:id="rId1309" xr:uid="{00000000-0004-0000-0000-0000E8220000}"/>
    <hyperlink ref="D8215" r:id="rId1310" xr:uid="{00000000-0004-0000-0000-0000E7220000}"/>
    <hyperlink ref="D8214" r:id="rId1311" xr:uid="{00000000-0004-0000-0000-0000E6220000}"/>
    <hyperlink ref="D8213" r:id="rId1312" xr:uid="{00000000-0004-0000-0000-0000E5220000}"/>
    <hyperlink ref="D8212" r:id="rId1313" xr:uid="{00000000-0004-0000-0000-0000E4220000}"/>
    <hyperlink ref="D8211" r:id="rId1314" xr:uid="{00000000-0004-0000-0000-0000E3220000}"/>
    <hyperlink ref="D8210" r:id="rId1315" xr:uid="{00000000-0004-0000-0000-0000E2220000}"/>
    <hyperlink ref="D8209" r:id="rId1316" xr:uid="{00000000-0004-0000-0000-0000E1220000}"/>
    <hyperlink ref="D8208" r:id="rId1317" xr:uid="{00000000-0004-0000-0000-0000E0220000}"/>
    <hyperlink ref="D8207" r:id="rId1318" xr:uid="{00000000-0004-0000-0000-0000DF220000}"/>
    <hyperlink ref="D8206" r:id="rId1319" xr:uid="{00000000-0004-0000-0000-0000DE220000}"/>
    <hyperlink ref="D8205" r:id="rId1320" xr:uid="{00000000-0004-0000-0000-0000DD220000}"/>
    <hyperlink ref="D8204" r:id="rId1321" xr:uid="{00000000-0004-0000-0000-0000DC220000}"/>
    <hyperlink ref="D8203" r:id="rId1322" xr:uid="{00000000-0004-0000-0000-0000DB220000}"/>
    <hyperlink ref="D8202" r:id="rId1323" xr:uid="{00000000-0004-0000-0000-0000DA220000}"/>
    <hyperlink ref="D8201" r:id="rId1324" xr:uid="{00000000-0004-0000-0000-0000D9220000}"/>
    <hyperlink ref="D8200" r:id="rId1325" xr:uid="{00000000-0004-0000-0000-0000D8220000}"/>
    <hyperlink ref="D8199" r:id="rId1326" xr:uid="{00000000-0004-0000-0000-0000D7220000}"/>
    <hyperlink ref="D8198" r:id="rId1327" xr:uid="{00000000-0004-0000-0000-0000D6220000}"/>
    <hyperlink ref="D8197" r:id="rId1328" xr:uid="{00000000-0004-0000-0000-0000D5220000}"/>
    <hyperlink ref="D8196" r:id="rId1329" xr:uid="{00000000-0004-0000-0000-0000D4220000}"/>
    <hyperlink ref="D8195" r:id="rId1330" xr:uid="{00000000-0004-0000-0000-0000D3220000}"/>
    <hyperlink ref="D8194" r:id="rId1331" xr:uid="{00000000-0004-0000-0000-0000D2220000}"/>
    <hyperlink ref="D8193" r:id="rId1332" xr:uid="{00000000-0004-0000-0000-0000D1220000}"/>
    <hyperlink ref="D8192" r:id="rId1333" xr:uid="{00000000-0004-0000-0000-0000D0220000}"/>
    <hyperlink ref="D8191" r:id="rId1334" xr:uid="{00000000-0004-0000-0000-0000CF220000}"/>
    <hyperlink ref="D8190" r:id="rId1335" xr:uid="{00000000-0004-0000-0000-0000CE220000}"/>
    <hyperlink ref="D8189" r:id="rId1336" xr:uid="{00000000-0004-0000-0000-0000CD220000}"/>
    <hyperlink ref="D8188" r:id="rId1337" xr:uid="{00000000-0004-0000-0000-0000CC220000}"/>
    <hyperlink ref="D8187" r:id="rId1338" xr:uid="{00000000-0004-0000-0000-0000CB220000}"/>
    <hyperlink ref="D8186" r:id="rId1339" xr:uid="{00000000-0004-0000-0000-0000CA220000}"/>
    <hyperlink ref="D8185" r:id="rId1340" xr:uid="{00000000-0004-0000-0000-0000C9220000}"/>
    <hyperlink ref="D8184" r:id="rId1341" xr:uid="{00000000-0004-0000-0000-0000C8220000}"/>
    <hyperlink ref="D8183" r:id="rId1342" xr:uid="{00000000-0004-0000-0000-0000C7220000}"/>
    <hyperlink ref="D8182" r:id="rId1343" xr:uid="{00000000-0004-0000-0000-0000C6220000}"/>
    <hyperlink ref="D8181" r:id="rId1344" xr:uid="{00000000-0004-0000-0000-0000C5220000}"/>
    <hyperlink ref="D8180" r:id="rId1345" xr:uid="{00000000-0004-0000-0000-0000C4220000}"/>
    <hyperlink ref="D8179" r:id="rId1346" xr:uid="{00000000-0004-0000-0000-0000C3220000}"/>
    <hyperlink ref="D8178" r:id="rId1347" xr:uid="{00000000-0004-0000-0000-0000C2220000}"/>
    <hyperlink ref="D8177" r:id="rId1348" xr:uid="{00000000-0004-0000-0000-0000C1220000}"/>
    <hyperlink ref="D8176" r:id="rId1349" xr:uid="{00000000-0004-0000-0000-0000C0220000}"/>
    <hyperlink ref="D8175" r:id="rId1350" xr:uid="{00000000-0004-0000-0000-0000BF220000}"/>
    <hyperlink ref="D8174" r:id="rId1351" xr:uid="{00000000-0004-0000-0000-0000BE220000}"/>
    <hyperlink ref="D8173" r:id="rId1352" xr:uid="{00000000-0004-0000-0000-0000BD220000}"/>
    <hyperlink ref="D8172" r:id="rId1353" xr:uid="{00000000-0004-0000-0000-0000BC220000}"/>
    <hyperlink ref="D8171" r:id="rId1354" xr:uid="{00000000-0004-0000-0000-0000BB220000}"/>
    <hyperlink ref="D8170" r:id="rId1355" xr:uid="{00000000-0004-0000-0000-0000BA220000}"/>
    <hyperlink ref="D8169" r:id="rId1356" xr:uid="{00000000-0004-0000-0000-0000B9220000}"/>
    <hyperlink ref="D8168" r:id="rId1357" xr:uid="{00000000-0004-0000-0000-0000B8220000}"/>
    <hyperlink ref="D8167" r:id="rId1358" xr:uid="{00000000-0004-0000-0000-0000B7220000}"/>
    <hyperlink ref="D8166" r:id="rId1359" xr:uid="{00000000-0004-0000-0000-0000B6220000}"/>
    <hyperlink ref="D8165" r:id="rId1360" xr:uid="{00000000-0004-0000-0000-0000B5220000}"/>
    <hyperlink ref="D8164" r:id="rId1361" xr:uid="{00000000-0004-0000-0000-0000B4220000}"/>
    <hyperlink ref="D8163" r:id="rId1362" xr:uid="{00000000-0004-0000-0000-0000B3220000}"/>
    <hyperlink ref="D8162" r:id="rId1363" xr:uid="{00000000-0004-0000-0000-0000B2220000}"/>
    <hyperlink ref="D8161" r:id="rId1364" xr:uid="{00000000-0004-0000-0000-0000B1220000}"/>
    <hyperlink ref="D8160" r:id="rId1365" xr:uid="{00000000-0004-0000-0000-0000B0220000}"/>
    <hyperlink ref="D8159" r:id="rId1366" xr:uid="{00000000-0004-0000-0000-0000AF220000}"/>
    <hyperlink ref="D8158" r:id="rId1367" xr:uid="{00000000-0004-0000-0000-0000AE220000}"/>
    <hyperlink ref="D8157" r:id="rId1368" xr:uid="{00000000-0004-0000-0000-0000AD220000}"/>
    <hyperlink ref="D8156" r:id="rId1369" xr:uid="{00000000-0004-0000-0000-0000AC220000}"/>
    <hyperlink ref="D8155" r:id="rId1370" xr:uid="{00000000-0004-0000-0000-0000AB220000}"/>
    <hyperlink ref="D8154" r:id="rId1371" xr:uid="{00000000-0004-0000-0000-0000AA220000}"/>
    <hyperlink ref="D8153" r:id="rId1372" xr:uid="{00000000-0004-0000-0000-0000A9220000}"/>
    <hyperlink ref="D8152" r:id="rId1373" xr:uid="{00000000-0004-0000-0000-0000A8220000}"/>
    <hyperlink ref="D8151" r:id="rId1374" xr:uid="{00000000-0004-0000-0000-0000A7220000}"/>
    <hyperlink ref="D8150" r:id="rId1375" xr:uid="{00000000-0004-0000-0000-0000A6220000}"/>
    <hyperlink ref="D8149" r:id="rId1376" xr:uid="{00000000-0004-0000-0000-0000A5220000}"/>
    <hyperlink ref="D8148" r:id="rId1377" xr:uid="{00000000-0004-0000-0000-0000A4220000}"/>
    <hyperlink ref="D8147" r:id="rId1378" xr:uid="{00000000-0004-0000-0000-0000A3220000}"/>
    <hyperlink ref="D8146" r:id="rId1379" xr:uid="{00000000-0004-0000-0000-0000A2220000}"/>
    <hyperlink ref="D8145" r:id="rId1380" xr:uid="{00000000-0004-0000-0000-0000A1220000}"/>
    <hyperlink ref="D8144" r:id="rId1381" xr:uid="{00000000-0004-0000-0000-0000A0220000}"/>
    <hyperlink ref="D8143" r:id="rId1382" xr:uid="{00000000-0004-0000-0000-00009F220000}"/>
    <hyperlink ref="D8142" r:id="rId1383" xr:uid="{00000000-0004-0000-0000-00009E220000}"/>
    <hyperlink ref="D8141" r:id="rId1384" xr:uid="{00000000-0004-0000-0000-00009D220000}"/>
    <hyperlink ref="D8140" r:id="rId1385" xr:uid="{00000000-0004-0000-0000-00009C220000}"/>
    <hyperlink ref="D8139" r:id="rId1386" xr:uid="{00000000-0004-0000-0000-00009B220000}"/>
    <hyperlink ref="D8138" r:id="rId1387" xr:uid="{00000000-0004-0000-0000-00009A220000}"/>
    <hyperlink ref="D8137" r:id="rId1388" xr:uid="{00000000-0004-0000-0000-000099220000}"/>
    <hyperlink ref="D8136" r:id="rId1389" xr:uid="{00000000-0004-0000-0000-000098220000}"/>
    <hyperlink ref="D8135" r:id="rId1390" xr:uid="{00000000-0004-0000-0000-000097220000}"/>
    <hyperlink ref="D8134" r:id="rId1391" xr:uid="{00000000-0004-0000-0000-000096220000}"/>
    <hyperlink ref="D8133" r:id="rId1392" xr:uid="{00000000-0004-0000-0000-000095220000}"/>
    <hyperlink ref="D8132" r:id="rId1393" xr:uid="{00000000-0004-0000-0000-000094220000}"/>
    <hyperlink ref="D8131" r:id="rId1394" xr:uid="{00000000-0004-0000-0000-000093220000}"/>
    <hyperlink ref="D8130" r:id="rId1395" xr:uid="{00000000-0004-0000-0000-000092220000}"/>
    <hyperlink ref="D8129" r:id="rId1396" xr:uid="{00000000-0004-0000-0000-000091220000}"/>
    <hyperlink ref="D8128" r:id="rId1397" xr:uid="{00000000-0004-0000-0000-000090220000}"/>
    <hyperlink ref="D8127" r:id="rId1398" xr:uid="{00000000-0004-0000-0000-00008F220000}"/>
    <hyperlink ref="D8126" r:id="rId1399" xr:uid="{00000000-0004-0000-0000-00008E220000}"/>
    <hyperlink ref="D8125" r:id="rId1400" xr:uid="{00000000-0004-0000-0000-00008D220000}"/>
    <hyperlink ref="D8124" r:id="rId1401" xr:uid="{00000000-0004-0000-0000-00008C220000}"/>
    <hyperlink ref="D8123" r:id="rId1402" xr:uid="{00000000-0004-0000-0000-00008B220000}"/>
    <hyperlink ref="D8122" r:id="rId1403" xr:uid="{00000000-0004-0000-0000-00008A220000}"/>
    <hyperlink ref="D8121" r:id="rId1404" xr:uid="{00000000-0004-0000-0000-000089220000}"/>
    <hyperlink ref="D8120" r:id="rId1405" xr:uid="{00000000-0004-0000-0000-000088220000}"/>
    <hyperlink ref="D8119" r:id="rId1406" xr:uid="{00000000-0004-0000-0000-000087220000}"/>
    <hyperlink ref="D8118" r:id="rId1407" xr:uid="{00000000-0004-0000-0000-000086220000}"/>
    <hyperlink ref="D8117" r:id="rId1408" xr:uid="{00000000-0004-0000-0000-000085220000}"/>
    <hyperlink ref="D8116" r:id="rId1409" xr:uid="{00000000-0004-0000-0000-000084220000}"/>
    <hyperlink ref="D8115" r:id="rId1410" xr:uid="{00000000-0004-0000-0000-000083220000}"/>
    <hyperlink ref="D8114" r:id="rId1411" xr:uid="{00000000-0004-0000-0000-000082220000}"/>
    <hyperlink ref="D8113" r:id="rId1412" xr:uid="{00000000-0004-0000-0000-000081220000}"/>
    <hyperlink ref="D8112" r:id="rId1413" xr:uid="{00000000-0004-0000-0000-000080220000}"/>
    <hyperlink ref="D8111" r:id="rId1414" xr:uid="{00000000-0004-0000-0000-00007F220000}"/>
    <hyperlink ref="D8110" r:id="rId1415" xr:uid="{00000000-0004-0000-0000-00007E220000}"/>
    <hyperlink ref="D8109" r:id="rId1416" xr:uid="{00000000-0004-0000-0000-00007D220000}"/>
    <hyperlink ref="D8108" r:id="rId1417" xr:uid="{00000000-0004-0000-0000-00007C220000}"/>
    <hyperlink ref="D8107" r:id="rId1418" xr:uid="{00000000-0004-0000-0000-00007B220000}"/>
    <hyperlink ref="D8106" r:id="rId1419" xr:uid="{00000000-0004-0000-0000-00007A220000}"/>
    <hyperlink ref="D8105" r:id="rId1420" xr:uid="{00000000-0004-0000-0000-000079220000}"/>
    <hyperlink ref="D8104" r:id="rId1421" xr:uid="{00000000-0004-0000-0000-000078220000}"/>
    <hyperlink ref="D8103" r:id="rId1422" xr:uid="{00000000-0004-0000-0000-000077220000}"/>
    <hyperlink ref="D8102" r:id="rId1423" xr:uid="{00000000-0004-0000-0000-000076220000}"/>
    <hyperlink ref="D8101" r:id="rId1424" xr:uid="{00000000-0004-0000-0000-000075220000}"/>
    <hyperlink ref="D8100" r:id="rId1425" xr:uid="{00000000-0004-0000-0000-000074220000}"/>
    <hyperlink ref="D8099" r:id="rId1426" xr:uid="{00000000-0004-0000-0000-000073220000}"/>
    <hyperlink ref="D8098" r:id="rId1427" xr:uid="{00000000-0004-0000-0000-000072220000}"/>
    <hyperlink ref="D8097" r:id="rId1428" xr:uid="{00000000-0004-0000-0000-000071220000}"/>
    <hyperlink ref="D8096" r:id="rId1429" xr:uid="{00000000-0004-0000-0000-000070220000}"/>
    <hyperlink ref="D8095" r:id="rId1430" xr:uid="{00000000-0004-0000-0000-00006F220000}"/>
    <hyperlink ref="D8094" r:id="rId1431" xr:uid="{00000000-0004-0000-0000-00006E220000}"/>
    <hyperlink ref="D8093" r:id="rId1432" xr:uid="{00000000-0004-0000-0000-00006D220000}"/>
    <hyperlink ref="D8092" r:id="rId1433" xr:uid="{00000000-0004-0000-0000-00006C220000}"/>
    <hyperlink ref="D8091" r:id="rId1434" xr:uid="{00000000-0004-0000-0000-00006B220000}"/>
    <hyperlink ref="D8090" r:id="rId1435" xr:uid="{00000000-0004-0000-0000-00006A220000}"/>
    <hyperlink ref="D8089" r:id="rId1436" xr:uid="{00000000-0004-0000-0000-000069220000}"/>
    <hyperlink ref="D8088" r:id="rId1437" xr:uid="{00000000-0004-0000-0000-000068220000}"/>
    <hyperlink ref="D8087" r:id="rId1438" xr:uid="{00000000-0004-0000-0000-000067220000}"/>
    <hyperlink ref="D8086" r:id="rId1439" xr:uid="{00000000-0004-0000-0000-000066220000}"/>
    <hyperlink ref="D8085" r:id="rId1440" xr:uid="{00000000-0004-0000-0000-000065220000}"/>
    <hyperlink ref="D8084" r:id="rId1441" xr:uid="{00000000-0004-0000-0000-000064220000}"/>
    <hyperlink ref="D8083" r:id="rId1442" xr:uid="{00000000-0004-0000-0000-000063220000}"/>
    <hyperlink ref="D8082" r:id="rId1443" xr:uid="{00000000-0004-0000-0000-000062220000}"/>
    <hyperlink ref="D8081" r:id="rId1444" xr:uid="{00000000-0004-0000-0000-000061220000}"/>
    <hyperlink ref="D8080" r:id="rId1445" xr:uid="{00000000-0004-0000-0000-000060220000}"/>
    <hyperlink ref="D8079" r:id="rId1446" xr:uid="{00000000-0004-0000-0000-00005F220000}"/>
    <hyperlink ref="D8078" r:id="rId1447" xr:uid="{00000000-0004-0000-0000-00005E220000}"/>
    <hyperlink ref="D8077" r:id="rId1448" xr:uid="{00000000-0004-0000-0000-00005D220000}"/>
    <hyperlink ref="D8076" r:id="rId1449" xr:uid="{00000000-0004-0000-0000-00005C220000}"/>
    <hyperlink ref="D8075" r:id="rId1450" xr:uid="{00000000-0004-0000-0000-00005B220000}"/>
    <hyperlink ref="D8074" r:id="rId1451" xr:uid="{00000000-0004-0000-0000-00005A220000}"/>
    <hyperlink ref="D8073" r:id="rId1452" xr:uid="{00000000-0004-0000-0000-000059220000}"/>
    <hyperlink ref="D8072" r:id="rId1453" xr:uid="{00000000-0004-0000-0000-000058220000}"/>
    <hyperlink ref="D8071" r:id="rId1454" xr:uid="{00000000-0004-0000-0000-000057220000}"/>
    <hyperlink ref="D8070" r:id="rId1455" xr:uid="{00000000-0004-0000-0000-000056220000}"/>
    <hyperlink ref="D8069" r:id="rId1456" xr:uid="{00000000-0004-0000-0000-000055220000}"/>
    <hyperlink ref="D8068" r:id="rId1457" xr:uid="{00000000-0004-0000-0000-000054220000}"/>
    <hyperlink ref="D8067" r:id="rId1458" xr:uid="{00000000-0004-0000-0000-000053220000}"/>
    <hyperlink ref="D8066" r:id="rId1459" xr:uid="{00000000-0004-0000-0000-000052220000}"/>
    <hyperlink ref="D8065" r:id="rId1460" xr:uid="{00000000-0004-0000-0000-000051220000}"/>
    <hyperlink ref="D8064" r:id="rId1461" xr:uid="{00000000-0004-0000-0000-000050220000}"/>
    <hyperlink ref="D8063" r:id="rId1462" xr:uid="{00000000-0004-0000-0000-00004F220000}"/>
    <hyperlink ref="D8062" r:id="rId1463" xr:uid="{00000000-0004-0000-0000-00004E220000}"/>
    <hyperlink ref="D8061" r:id="rId1464" xr:uid="{00000000-0004-0000-0000-00004D220000}"/>
    <hyperlink ref="D8060" r:id="rId1465" xr:uid="{00000000-0004-0000-0000-00004C220000}"/>
    <hyperlink ref="D8059" r:id="rId1466" xr:uid="{00000000-0004-0000-0000-00004B220000}"/>
    <hyperlink ref="D8058" r:id="rId1467" xr:uid="{00000000-0004-0000-0000-00004A220000}"/>
    <hyperlink ref="D8057" r:id="rId1468" xr:uid="{00000000-0004-0000-0000-000049220000}"/>
    <hyperlink ref="D8056" r:id="rId1469" xr:uid="{00000000-0004-0000-0000-000048220000}"/>
    <hyperlink ref="D8055" r:id="rId1470" xr:uid="{00000000-0004-0000-0000-000047220000}"/>
    <hyperlink ref="D8054" r:id="rId1471" xr:uid="{00000000-0004-0000-0000-000046220000}"/>
    <hyperlink ref="D8053" r:id="rId1472" xr:uid="{00000000-0004-0000-0000-000045220000}"/>
    <hyperlink ref="D8052" r:id="rId1473" xr:uid="{00000000-0004-0000-0000-000044220000}"/>
    <hyperlink ref="D8051" r:id="rId1474" xr:uid="{00000000-0004-0000-0000-000043220000}"/>
    <hyperlink ref="D8050" r:id="rId1475" xr:uid="{00000000-0004-0000-0000-000042220000}"/>
    <hyperlink ref="D8049" r:id="rId1476" xr:uid="{00000000-0004-0000-0000-000041220000}"/>
    <hyperlink ref="D8048" r:id="rId1477" xr:uid="{00000000-0004-0000-0000-000040220000}"/>
    <hyperlink ref="D8047" r:id="rId1478" xr:uid="{00000000-0004-0000-0000-00003F220000}"/>
    <hyperlink ref="D8046" r:id="rId1479" xr:uid="{00000000-0004-0000-0000-00003E220000}"/>
    <hyperlink ref="D8045" r:id="rId1480" xr:uid="{00000000-0004-0000-0000-00003D220000}"/>
    <hyperlink ref="D8044" r:id="rId1481" xr:uid="{00000000-0004-0000-0000-00003C220000}"/>
    <hyperlink ref="D8043" r:id="rId1482" xr:uid="{00000000-0004-0000-0000-00003B220000}"/>
    <hyperlink ref="D8042" r:id="rId1483" xr:uid="{00000000-0004-0000-0000-00003A220000}"/>
    <hyperlink ref="D8041" r:id="rId1484" xr:uid="{00000000-0004-0000-0000-000039220000}"/>
    <hyperlink ref="D8040" r:id="rId1485" xr:uid="{00000000-0004-0000-0000-000038220000}"/>
    <hyperlink ref="D8039" r:id="rId1486" xr:uid="{00000000-0004-0000-0000-000037220000}"/>
    <hyperlink ref="D8038" r:id="rId1487" xr:uid="{00000000-0004-0000-0000-000036220000}"/>
    <hyperlink ref="D8037" r:id="rId1488" xr:uid="{00000000-0004-0000-0000-000035220000}"/>
    <hyperlink ref="D8036" r:id="rId1489" xr:uid="{00000000-0004-0000-0000-000034220000}"/>
    <hyperlink ref="D8035" r:id="rId1490" xr:uid="{00000000-0004-0000-0000-000033220000}"/>
    <hyperlink ref="D8034" r:id="rId1491" xr:uid="{00000000-0004-0000-0000-000032220000}"/>
    <hyperlink ref="D8033" r:id="rId1492" xr:uid="{00000000-0004-0000-0000-000031220000}"/>
    <hyperlink ref="D8032" r:id="rId1493" xr:uid="{00000000-0004-0000-0000-000030220000}"/>
    <hyperlink ref="D8031" r:id="rId1494" xr:uid="{00000000-0004-0000-0000-00002F220000}"/>
    <hyperlink ref="D8030" r:id="rId1495" xr:uid="{00000000-0004-0000-0000-00002E220000}"/>
    <hyperlink ref="D8029" r:id="rId1496" xr:uid="{00000000-0004-0000-0000-00002D220000}"/>
    <hyperlink ref="D8028" r:id="rId1497" xr:uid="{00000000-0004-0000-0000-00002C220000}"/>
    <hyperlink ref="D8027" r:id="rId1498" xr:uid="{00000000-0004-0000-0000-00002B220000}"/>
    <hyperlink ref="D8026" r:id="rId1499" xr:uid="{00000000-0004-0000-0000-00002A220000}"/>
    <hyperlink ref="D8025" r:id="rId1500" xr:uid="{00000000-0004-0000-0000-000029220000}"/>
    <hyperlink ref="D8024" r:id="rId1501" xr:uid="{00000000-0004-0000-0000-000028220000}"/>
    <hyperlink ref="D8023" r:id="rId1502" xr:uid="{00000000-0004-0000-0000-000027220000}"/>
    <hyperlink ref="D8022" r:id="rId1503" xr:uid="{00000000-0004-0000-0000-000026220000}"/>
    <hyperlink ref="D8021" r:id="rId1504" xr:uid="{00000000-0004-0000-0000-000025220000}"/>
    <hyperlink ref="D8020" r:id="rId1505" xr:uid="{00000000-0004-0000-0000-000024220000}"/>
    <hyperlink ref="D8019" r:id="rId1506" xr:uid="{00000000-0004-0000-0000-000023220000}"/>
    <hyperlink ref="D8018" r:id="rId1507" xr:uid="{00000000-0004-0000-0000-000022220000}"/>
    <hyperlink ref="D8017" r:id="rId1508" xr:uid="{00000000-0004-0000-0000-000021220000}"/>
    <hyperlink ref="D8016" r:id="rId1509" xr:uid="{00000000-0004-0000-0000-000020220000}"/>
    <hyperlink ref="D8015" r:id="rId1510" xr:uid="{00000000-0004-0000-0000-00001F220000}"/>
    <hyperlink ref="D8014" r:id="rId1511" xr:uid="{00000000-0004-0000-0000-00001E220000}"/>
    <hyperlink ref="D8013" r:id="rId1512" xr:uid="{00000000-0004-0000-0000-00001D220000}"/>
    <hyperlink ref="D8012" r:id="rId1513" xr:uid="{00000000-0004-0000-0000-00001C220000}"/>
    <hyperlink ref="D8011" r:id="rId1514" xr:uid="{00000000-0004-0000-0000-00001B220000}"/>
    <hyperlink ref="D8010" r:id="rId1515" xr:uid="{00000000-0004-0000-0000-00001A220000}"/>
    <hyperlink ref="D8009" r:id="rId1516" xr:uid="{00000000-0004-0000-0000-000019220000}"/>
    <hyperlink ref="D8008" r:id="rId1517" xr:uid="{00000000-0004-0000-0000-000018220000}"/>
    <hyperlink ref="D8007" r:id="rId1518" xr:uid="{00000000-0004-0000-0000-000017220000}"/>
    <hyperlink ref="D8006" r:id="rId1519" xr:uid="{00000000-0004-0000-0000-000016220000}"/>
    <hyperlink ref="D8005" r:id="rId1520" xr:uid="{00000000-0004-0000-0000-000015220000}"/>
    <hyperlink ref="D8004" r:id="rId1521" xr:uid="{00000000-0004-0000-0000-000014220000}"/>
    <hyperlink ref="D8003" r:id="rId1522" xr:uid="{00000000-0004-0000-0000-000013220000}"/>
    <hyperlink ref="D8002" r:id="rId1523" xr:uid="{00000000-0004-0000-0000-000012220000}"/>
    <hyperlink ref="D8001" r:id="rId1524" xr:uid="{00000000-0004-0000-0000-000011220000}"/>
    <hyperlink ref="D8000" r:id="rId1525" xr:uid="{00000000-0004-0000-0000-000010220000}"/>
    <hyperlink ref="D7999" r:id="rId1526" xr:uid="{00000000-0004-0000-0000-00000F220000}"/>
    <hyperlink ref="D7998" r:id="rId1527" xr:uid="{00000000-0004-0000-0000-00000E220000}"/>
    <hyperlink ref="D7997" r:id="rId1528" xr:uid="{00000000-0004-0000-0000-00000D220000}"/>
    <hyperlink ref="D7996" r:id="rId1529" xr:uid="{00000000-0004-0000-0000-00000C220000}"/>
    <hyperlink ref="D7995" r:id="rId1530" xr:uid="{00000000-0004-0000-0000-00000B220000}"/>
    <hyperlink ref="D7994" r:id="rId1531" xr:uid="{00000000-0004-0000-0000-00000A220000}"/>
    <hyperlink ref="D7993" r:id="rId1532" xr:uid="{00000000-0004-0000-0000-000009220000}"/>
    <hyperlink ref="D7992" r:id="rId1533" xr:uid="{00000000-0004-0000-0000-000008220000}"/>
    <hyperlink ref="D7991" r:id="rId1534" xr:uid="{00000000-0004-0000-0000-000007220000}"/>
    <hyperlink ref="D7990" r:id="rId1535" xr:uid="{00000000-0004-0000-0000-000006220000}"/>
    <hyperlink ref="D7989" r:id="rId1536" xr:uid="{00000000-0004-0000-0000-000005220000}"/>
    <hyperlink ref="D7988" r:id="rId1537" xr:uid="{00000000-0004-0000-0000-000004220000}"/>
    <hyperlink ref="D7987" r:id="rId1538" xr:uid="{00000000-0004-0000-0000-000003220000}"/>
    <hyperlink ref="D7986" r:id="rId1539" xr:uid="{00000000-0004-0000-0000-000002220000}"/>
    <hyperlink ref="D7985" r:id="rId1540" xr:uid="{00000000-0004-0000-0000-000001220000}"/>
    <hyperlink ref="D7984" r:id="rId1541" xr:uid="{00000000-0004-0000-0000-000000220000}"/>
    <hyperlink ref="D7983" r:id="rId1542" xr:uid="{00000000-0004-0000-0000-0000FF210000}"/>
    <hyperlink ref="D7982" r:id="rId1543" xr:uid="{00000000-0004-0000-0000-0000FE210000}"/>
    <hyperlink ref="D7981" r:id="rId1544" xr:uid="{00000000-0004-0000-0000-0000FD210000}"/>
    <hyperlink ref="D7980" r:id="rId1545" xr:uid="{00000000-0004-0000-0000-0000FC210000}"/>
    <hyperlink ref="D7979" r:id="rId1546" xr:uid="{00000000-0004-0000-0000-0000FB210000}"/>
    <hyperlink ref="D7978" r:id="rId1547" xr:uid="{00000000-0004-0000-0000-0000FA210000}"/>
    <hyperlink ref="D7977" r:id="rId1548" xr:uid="{00000000-0004-0000-0000-0000F9210000}"/>
    <hyperlink ref="D7976" r:id="rId1549" xr:uid="{00000000-0004-0000-0000-0000F8210000}"/>
    <hyperlink ref="D7975" r:id="rId1550" xr:uid="{00000000-0004-0000-0000-0000F7210000}"/>
    <hyperlink ref="D7974" r:id="rId1551" xr:uid="{00000000-0004-0000-0000-0000F6210000}"/>
    <hyperlink ref="D7973" r:id="rId1552" xr:uid="{00000000-0004-0000-0000-0000F5210000}"/>
    <hyperlink ref="D7972" r:id="rId1553" xr:uid="{00000000-0004-0000-0000-0000F4210000}"/>
    <hyperlink ref="D7971" r:id="rId1554" xr:uid="{00000000-0004-0000-0000-0000F3210000}"/>
    <hyperlink ref="D7970" r:id="rId1555" xr:uid="{00000000-0004-0000-0000-0000F2210000}"/>
    <hyperlink ref="D7969" r:id="rId1556" xr:uid="{00000000-0004-0000-0000-0000F1210000}"/>
    <hyperlink ref="D7968" r:id="rId1557" xr:uid="{00000000-0004-0000-0000-0000F0210000}"/>
    <hyperlink ref="D7967" r:id="rId1558" xr:uid="{00000000-0004-0000-0000-0000EF210000}"/>
    <hyperlink ref="D7966" r:id="rId1559" xr:uid="{00000000-0004-0000-0000-0000EE210000}"/>
    <hyperlink ref="D7965" r:id="rId1560" xr:uid="{00000000-0004-0000-0000-0000ED210000}"/>
    <hyperlink ref="D7964" r:id="rId1561" xr:uid="{00000000-0004-0000-0000-0000EC210000}"/>
    <hyperlink ref="D7963" r:id="rId1562" xr:uid="{00000000-0004-0000-0000-0000EB210000}"/>
    <hyperlink ref="D7962" r:id="rId1563" xr:uid="{00000000-0004-0000-0000-0000EA210000}"/>
    <hyperlink ref="D7961" r:id="rId1564" xr:uid="{00000000-0004-0000-0000-0000E9210000}"/>
    <hyperlink ref="D7960" r:id="rId1565" xr:uid="{00000000-0004-0000-0000-0000E8210000}"/>
    <hyperlink ref="D7959" r:id="rId1566" xr:uid="{00000000-0004-0000-0000-0000E7210000}"/>
    <hyperlink ref="D7958" r:id="rId1567" xr:uid="{00000000-0004-0000-0000-0000E6210000}"/>
    <hyperlink ref="D7957" r:id="rId1568" xr:uid="{00000000-0004-0000-0000-0000E5210000}"/>
    <hyperlink ref="D7956" r:id="rId1569" xr:uid="{00000000-0004-0000-0000-0000E4210000}"/>
    <hyperlink ref="D7955" r:id="rId1570" xr:uid="{00000000-0004-0000-0000-0000E3210000}"/>
    <hyperlink ref="D7954" r:id="rId1571" xr:uid="{00000000-0004-0000-0000-0000E2210000}"/>
    <hyperlink ref="D7953" r:id="rId1572" xr:uid="{00000000-0004-0000-0000-0000E1210000}"/>
    <hyperlink ref="D7952" r:id="rId1573" xr:uid="{00000000-0004-0000-0000-0000E0210000}"/>
    <hyperlink ref="D7951" r:id="rId1574" xr:uid="{00000000-0004-0000-0000-0000DF210000}"/>
    <hyperlink ref="D7950" r:id="rId1575" xr:uid="{00000000-0004-0000-0000-0000DE210000}"/>
    <hyperlink ref="D7949" r:id="rId1576" xr:uid="{00000000-0004-0000-0000-0000DD210000}"/>
    <hyperlink ref="D7948" r:id="rId1577" xr:uid="{00000000-0004-0000-0000-0000DC210000}"/>
    <hyperlink ref="D7947" r:id="rId1578" xr:uid="{00000000-0004-0000-0000-0000DB210000}"/>
    <hyperlink ref="D7946" r:id="rId1579" xr:uid="{00000000-0004-0000-0000-0000DA210000}"/>
    <hyperlink ref="D7945" r:id="rId1580" xr:uid="{00000000-0004-0000-0000-0000D9210000}"/>
    <hyperlink ref="D7944" r:id="rId1581" xr:uid="{00000000-0004-0000-0000-0000D8210000}"/>
    <hyperlink ref="D7943" r:id="rId1582" xr:uid="{00000000-0004-0000-0000-0000D7210000}"/>
    <hyperlink ref="D7942" r:id="rId1583" xr:uid="{00000000-0004-0000-0000-0000D6210000}"/>
    <hyperlink ref="D7941" r:id="rId1584" xr:uid="{00000000-0004-0000-0000-0000D5210000}"/>
    <hyperlink ref="D7940" r:id="rId1585" xr:uid="{00000000-0004-0000-0000-0000D4210000}"/>
    <hyperlink ref="D7939" r:id="rId1586" xr:uid="{00000000-0004-0000-0000-0000D3210000}"/>
    <hyperlink ref="D7938" r:id="rId1587" xr:uid="{00000000-0004-0000-0000-0000D2210000}"/>
    <hyperlink ref="D7937" r:id="rId1588" xr:uid="{00000000-0004-0000-0000-0000D1210000}"/>
    <hyperlink ref="D7936" r:id="rId1589" xr:uid="{00000000-0004-0000-0000-0000D0210000}"/>
    <hyperlink ref="D7935" r:id="rId1590" xr:uid="{00000000-0004-0000-0000-0000CF210000}"/>
    <hyperlink ref="D7934" r:id="rId1591" xr:uid="{00000000-0004-0000-0000-0000CE210000}"/>
    <hyperlink ref="D7933" r:id="rId1592" xr:uid="{00000000-0004-0000-0000-0000CD210000}"/>
    <hyperlink ref="D7932" r:id="rId1593" xr:uid="{00000000-0004-0000-0000-0000CC210000}"/>
    <hyperlink ref="D7931" r:id="rId1594" xr:uid="{00000000-0004-0000-0000-0000CB210000}"/>
    <hyperlink ref="D7930" r:id="rId1595" xr:uid="{00000000-0004-0000-0000-0000CA210000}"/>
    <hyperlink ref="D7929" r:id="rId1596" xr:uid="{00000000-0004-0000-0000-0000C9210000}"/>
    <hyperlink ref="D7928" r:id="rId1597" xr:uid="{00000000-0004-0000-0000-0000C8210000}"/>
    <hyperlink ref="D7927" r:id="rId1598" xr:uid="{00000000-0004-0000-0000-0000C7210000}"/>
    <hyperlink ref="D7926" r:id="rId1599" xr:uid="{00000000-0004-0000-0000-0000C6210000}"/>
    <hyperlink ref="D7925" r:id="rId1600" xr:uid="{00000000-0004-0000-0000-0000C5210000}"/>
    <hyperlink ref="D7924" r:id="rId1601" xr:uid="{00000000-0004-0000-0000-0000C4210000}"/>
    <hyperlink ref="D7923" r:id="rId1602" xr:uid="{00000000-0004-0000-0000-0000C3210000}"/>
    <hyperlink ref="D7922" r:id="rId1603" xr:uid="{00000000-0004-0000-0000-0000C2210000}"/>
    <hyperlink ref="D7921" r:id="rId1604" xr:uid="{00000000-0004-0000-0000-0000C1210000}"/>
    <hyperlink ref="D7920" r:id="rId1605" xr:uid="{00000000-0004-0000-0000-0000C0210000}"/>
    <hyperlink ref="D7919" r:id="rId1606" xr:uid="{00000000-0004-0000-0000-0000BF210000}"/>
    <hyperlink ref="D7918" r:id="rId1607" xr:uid="{00000000-0004-0000-0000-0000BE210000}"/>
    <hyperlink ref="D7917" r:id="rId1608" xr:uid="{00000000-0004-0000-0000-0000BD210000}"/>
    <hyperlink ref="D7916" r:id="rId1609" xr:uid="{00000000-0004-0000-0000-0000BC210000}"/>
    <hyperlink ref="D7915" r:id="rId1610" xr:uid="{00000000-0004-0000-0000-0000BB210000}"/>
    <hyperlink ref="D7914" r:id="rId1611" xr:uid="{00000000-0004-0000-0000-0000BA210000}"/>
    <hyperlink ref="D7913" r:id="rId1612" xr:uid="{00000000-0004-0000-0000-0000B9210000}"/>
    <hyperlink ref="D7912" r:id="rId1613" xr:uid="{00000000-0004-0000-0000-0000B8210000}"/>
    <hyperlink ref="D7911" r:id="rId1614" xr:uid="{00000000-0004-0000-0000-0000B7210000}"/>
    <hyperlink ref="D7910" r:id="rId1615" xr:uid="{00000000-0004-0000-0000-0000B6210000}"/>
    <hyperlink ref="D7909" r:id="rId1616" xr:uid="{00000000-0004-0000-0000-0000B5210000}"/>
    <hyperlink ref="D7908" r:id="rId1617" xr:uid="{00000000-0004-0000-0000-0000B4210000}"/>
    <hyperlink ref="D7907" r:id="rId1618" xr:uid="{00000000-0004-0000-0000-0000B3210000}"/>
    <hyperlink ref="D7906" r:id="rId1619" xr:uid="{00000000-0004-0000-0000-0000B2210000}"/>
    <hyperlink ref="D7905" r:id="rId1620" xr:uid="{00000000-0004-0000-0000-0000B1210000}"/>
    <hyperlink ref="D7904" r:id="rId1621" xr:uid="{00000000-0004-0000-0000-0000B0210000}"/>
    <hyperlink ref="D7903" r:id="rId1622" xr:uid="{00000000-0004-0000-0000-0000AF210000}"/>
    <hyperlink ref="D7902" r:id="rId1623" xr:uid="{00000000-0004-0000-0000-0000AE210000}"/>
    <hyperlink ref="D7901" r:id="rId1624" xr:uid="{00000000-0004-0000-0000-0000AD210000}"/>
    <hyperlink ref="D7900" r:id="rId1625" xr:uid="{00000000-0004-0000-0000-0000AC210000}"/>
    <hyperlink ref="D7899" r:id="rId1626" xr:uid="{00000000-0004-0000-0000-0000AB210000}"/>
    <hyperlink ref="D7898" r:id="rId1627" xr:uid="{00000000-0004-0000-0000-0000AA210000}"/>
    <hyperlink ref="D7897" r:id="rId1628" xr:uid="{00000000-0004-0000-0000-0000A9210000}"/>
    <hyperlink ref="D7896" r:id="rId1629" xr:uid="{00000000-0004-0000-0000-0000A8210000}"/>
    <hyperlink ref="D7895" r:id="rId1630" xr:uid="{00000000-0004-0000-0000-0000A7210000}"/>
    <hyperlink ref="D7894" r:id="rId1631" xr:uid="{00000000-0004-0000-0000-0000A6210000}"/>
    <hyperlink ref="D7893" r:id="rId1632" xr:uid="{00000000-0004-0000-0000-0000A5210000}"/>
    <hyperlink ref="D7892" r:id="rId1633" xr:uid="{00000000-0004-0000-0000-0000A4210000}"/>
    <hyperlink ref="D7891" r:id="rId1634" xr:uid="{00000000-0004-0000-0000-0000A3210000}"/>
    <hyperlink ref="D7890" r:id="rId1635" xr:uid="{00000000-0004-0000-0000-0000A2210000}"/>
    <hyperlink ref="D7889" r:id="rId1636" xr:uid="{00000000-0004-0000-0000-0000A1210000}"/>
    <hyperlink ref="D7888" r:id="rId1637" xr:uid="{00000000-0004-0000-0000-0000A0210000}"/>
    <hyperlink ref="D7887" r:id="rId1638" xr:uid="{00000000-0004-0000-0000-00009F210000}"/>
    <hyperlink ref="D7886" r:id="rId1639" xr:uid="{00000000-0004-0000-0000-00009E210000}"/>
    <hyperlink ref="D7885" r:id="rId1640" xr:uid="{00000000-0004-0000-0000-00009D210000}"/>
    <hyperlink ref="D7884" r:id="rId1641" xr:uid="{00000000-0004-0000-0000-00009C210000}"/>
    <hyperlink ref="D7883" r:id="rId1642" xr:uid="{00000000-0004-0000-0000-00009B210000}"/>
    <hyperlink ref="D7882" r:id="rId1643" xr:uid="{00000000-0004-0000-0000-00009A210000}"/>
    <hyperlink ref="D7881" r:id="rId1644" xr:uid="{00000000-0004-0000-0000-000099210000}"/>
    <hyperlink ref="D7880" r:id="rId1645" xr:uid="{00000000-0004-0000-0000-000098210000}"/>
    <hyperlink ref="D7879" r:id="rId1646" xr:uid="{00000000-0004-0000-0000-000097210000}"/>
    <hyperlink ref="D7878" r:id="rId1647" xr:uid="{00000000-0004-0000-0000-000096210000}"/>
    <hyperlink ref="D7877" r:id="rId1648" xr:uid="{00000000-0004-0000-0000-000095210000}"/>
    <hyperlink ref="D7876" r:id="rId1649" xr:uid="{00000000-0004-0000-0000-000094210000}"/>
    <hyperlink ref="D7875" r:id="rId1650" xr:uid="{00000000-0004-0000-0000-000093210000}"/>
    <hyperlink ref="D7874" r:id="rId1651" xr:uid="{00000000-0004-0000-0000-000092210000}"/>
    <hyperlink ref="D7873" r:id="rId1652" xr:uid="{00000000-0004-0000-0000-000091210000}"/>
    <hyperlink ref="D7872" r:id="rId1653" xr:uid="{00000000-0004-0000-0000-000090210000}"/>
    <hyperlink ref="D7871" r:id="rId1654" xr:uid="{00000000-0004-0000-0000-00008F210000}"/>
    <hyperlink ref="D7870" r:id="rId1655" xr:uid="{00000000-0004-0000-0000-00008E210000}"/>
    <hyperlink ref="D7869" r:id="rId1656" xr:uid="{00000000-0004-0000-0000-00008D210000}"/>
    <hyperlink ref="D7868" r:id="rId1657" xr:uid="{00000000-0004-0000-0000-00008C210000}"/>
    <hyperlink ref="D7867" r:id="rId1658" xr:uid="{00000000-0004-0000-0000-00008B210000}"/>
    <hyperlink ref="D7866" r:id="rId1659" xr:uid="{00000000-0004-0000-0000-00008A210000}"/>
    <hyperlink ref="D7865" r:id="rId1660" xr:uid="{00000000-0004-0000-0000-000089210000}"/>
    <hyperlink ref="D7864" r:id="rId1661" xr:uid="{00000000-0004-0000-0000-000088210000}"/>
    <hyperlink ref="D7863" r:id="rId1662" xr:uid="{00000000-0004-0000-0000-000087210000}"/>
    <hyperlink ref="D7862" r:id="rId1663" xr:uid="{00000000-0004-0000-0000-000086210000}"/>
    <hyperlink ref="D7861" r:id="rId1664" xr:uid="{00000000-0004-0000-0000-000085210000}"/>
    <hyperlink ref="D7860" r:id="rId1665" xr:uid="{00000000-0004-0000-0000-000084210000}"/>
    <hyperlink ref="D7859" r:id="rId1666" xr:uid="{00000000-0004-0000-0000-000083210000}"/>
    <hyperlink ref="D7858" r:id="rId1667" xr:uid="{00000000-0004-0000-0000-000082210000}"/>
    <hyperlink ref="D7857" r:id="rId1668" xr:uid="{00000000-0004-0000-0000-000081210000}"/>
    <hyperlink ref="D7856" r:id="rId1669" xr:uid="{00000000-0004-0000-0000-000080210000}"/>
    <hyperlink ref="D7855" r:id="rId1670" xr:uid="{00000000-0004-0000-0000-00007F210000}"/>
    <hyperlink ref="D7854" r:id="rId1671" xr:uid="{00000000-0004-0000-0000-00007E210000}"/>
    <hyperlink ref="D7853" r:id="rId1672" xr:uid="{00000000-0004-0000-0000-00007D210000}"/>
    <hyperlink ref="D7852" r:id="rId1673" xr:uid="{00000000-0004-0000-0000-00007C210000}"/>
    <hyperlink ref="D7851" r:id="rId1674" xr:uid="{00000000-0004-0000-0000-00007B210000}"/>
    <hyperlink ref="D7850" r:id="rId1675" xr:uid="{00000000-0004-0000-0000-00007A210000}"/>
    <hyperlink ref="D7849" r:id="rId1676" xr:uid="{00000000-0004-0000-0000-000079210000}"/>
    <hyperlink ref="D7848" r:id="rId1677" xr:uid="{00000000-0004-0000-0000-000078210000}"/>
    <hyperlink ref="D7847" r:id="rId1678" xr:uid="{00000000-0004-0000-0000-000077210000}"/>
    <hyperlink ref="D7846" r:id="rId1679" xr:uid="{00000000-0004-0000-0000-000076210000}"/>
    <hyperlink ref="D7845" r:id="rId1680" xr:uid="{00000000-0004-0000-0000-000075210000}"/>
    <hyperlink ref="D7844" r:id="rId1681" xr:uid="{00000000-0004-0000-0000-000074210000}"/>
    <hyperlink ref="D7843" r:id="rId1682" xr:uid="{00000000-0004-0000-0000-000073210000}"/>
    <hyperlink ref="D7842" r:id="rId1683" xr:uid="{00000000-0004-0000-0000-000072210000}"/>
    <hyperlink ref="D7841" r:id="rId1684" xr:uid="{00000000-0004-0000-0000-000071210000}"/>
    <hyperlink ref="D7840" r:id="rId1685" xr:uid="{00000000-0004-0000-0000-000070210000}"/>
    <hyperlink ref="D7839" r:id="rId1686" xr:uid="{00000000-0004-0000-0000-00006F210000}"/>
    <hyperlink ref="D7838" r:id="rId1687" xr:uid="{00000000-0004-0000-0000-00006E210000}"/>
    <hyperlink ref="D7837" r:id="rId1688" xr:uid="{00000000-0004-0000-0000-00006D210000}"/>
    <hyperlink ref="D7836" r:id="rId1689" xr:uid="{00000000-0004-0000-0000-00006C210000}"/>
    <hyperlink ref="D7835" r:id="rId1690" xr:uid="{00000000-0004-0000-0000-00006B210000}"/>
    <hyperlink ref="D7834" r:id="rId1691" xr:uid="{00000000-0004-0000-0000-00006A210000}"/>
    <hyperlink ref="D7833" r:id="rId1692" xr:uid="{00000000-0004-0000-0000-000069210000}"/>
    <hyperlink ref="D7832" r:id="rId1693" xr:uid="{00000000-0004-0000-0000-000068210000}"/>
    <hyperlink ref="D7831" r:id="rId1694" xr:uid="{00000000-0004-0000-0000-000067210000}"/>
    <hyperlink ref="D7830" r:id="rId1695" xr:uid="{00000000-0004-0000-0000-000066210000}"/>
    <hyperlink ref="D7829" r:id="rId1696" xr:uid="{00000000-0004-0000-0000-000065210000}"/>
    <hyperlink ref="D7828" r:id="rId1697" xr:uid="{00000000-0004-0000-0000-000064210000}"/>
    <hyperlink ref="D7827" r:id="rId1698" xr:uid="{00000000-0004-0000-0000-000063210000}"/>
    <hyperlink ref="D7826" r:id="rId1699" xr:uid="{00000000-0004-0000-0000-000062210000}"/>
    <hyperlink ref="D7825" r:id="rId1700" xr:uid="{00000000-0004-0000-0000-000061210000}"/>
    <hyperlink ref="D7824" r:id="rId1701" xr:uid="{00000000-0004-0000-0000-000060210000}"/>
    <hyperlink ref="D7823" r:id="rId1702" xr:uid="{00000000-0004-0000-0000-00005F210000}"/>
    <hyperlink ref="D7822" r:id="rId1703" xr:uid="{00000000-0004-0000-0000-00005E210000}"/>
    <hyperlink ref="D7821" r:id="rId1704" xr:uid="{00000000-0004-0000-0000-00005D210000}"/>
    <hyperlink ref="D7820" r:id="rId1705" xr:uid="{00000000-0004-0000-0000-00005C210000}"/>
    <hyperlink ref="D7819" r:id="rId1706" xr:uid="{00000000-0004-0000-0000-00005B210000}"/>
    <hyperlink ref="D7818" r:id="rId1707" xr:uid="{00000000-0004-0000-0000-00005A210000}"/>
    <hyperlink ref="D7817" r:id="rId1708" xr:uid="{00000000-0004-0000-0000-000059210000}"/>
    <hyperlink ref="D7816" r:id="rId1709" xr:uid="{00000000-0004-0000-0000-000058210000}"/>
    <hyperlink ref="D7815" r:id="rId1710" xr:uid="{00000000-0004-0000-0000-000057210000}"/>
    <hyperlink ref="D7814" r:id="rId1711" xr:uid="{00000000-0004-0000-0000-000056210000}"/>
    <hyperlink ref="D7813" r:id="rId1712" xr:uid="{00000000-0004-0000-0000-000055210000}"/>
    <hyperlink ref="D7812" r:id="rId1713" xr:uid="{00000000-0004-0000-0000-000054210000}"/>
    <hyperlink ref="D7811" r:id="rId1714" xr:uid="{00000000-0004-0000-0000-000053210000}"/>
    <hyperlink ref="D7810" r:id="rId1715" xr:uid="{00000000-0004-0000-0000-000052210000}"/>
    <hyperlink ref="D7809" r:id="rId1716" xr:uid="{00000000-0004-0000-0000-000051210000}"/>
    <hyperlink ref="D7808" r:id="rId1717" xr:uid="{00000000-0004-0000-0000-000050210000}"/>
    <hyperlink ref="D7807" r:id="rId1718" xr:uid="{00000000-0004-0000-0000-00004F210000}"/>
    <hyperlink ref="D7806" r:id="rId1719" xr:uid="{00000000-0004-0000-0000-00004E210000}"/>
    <hyperlink ref="D7805" r:id="rId1720" xr:uid="{00000000-0004-0000-0000-00004D210000}"/>
    <hyperlink ref="D7804" r:id="rId1721" xr:uid="{00000000-0004-0000-0000-00004C210000}"/>
    <hyperlink ref="D7803" r:id="rId1722" xr:uid="{00000000-0004-0000-0000-00004B210000}"/>
    <hyperlink ref="D7802" r:id="rId1723" xr:uid="{00000000-0004-0000-0000-00004A210000}"/>
    <hyperlink ref="D7801" r:id="rId1724" xr:uid="{00000000-0004-0000-0000-000049210000}"/>
    <hyperlink ref="D7800" r:id="rId1725" xr:uid="{00000000-0004-0000-0000-000048210000}"/>
    <hyperlink ref="D7799" r:id="rId1726" xr:uid="{00000000-0004-0000-0000-000047210000}"/>
    <hyperlink ref="D7798" r:id="rId1727" xr:uid="{00000000-0004-0000-0000-000046210000}"/>
    <hyperlink ref="D7797" r:id="rId1728" xr:uid="{00000000-0004-0000-0000-000045210000}"/>
    <hyperlink ref="D7796" r:id="rId1729" xr:uid="{00000000-0004-0000-0000-000044210000}"/>
    <hyperlink ref="D7795" r:id="rId1730" xr:uid="{00000000-0004-0000-0000-000043210000}"/>
    <hyperlink ref="D7794" r:id="rId1731" xr:uid="{00000000-0004-0000-0000-000042210000}"/>
    <hyperlink ref="D7793" r:id="rId1732" xr:uid="{00000000-0004-0000-0000-00003B210000}"/>
    <hyperlink ref="D7792" r:id="rId1733" xr:uid="{00000000-0004-0000-0000-000038210000}"/>
    <hyperlink ref="D7791" r:id="rId1734" xr:uid="{00000000-0004-0000-0000-000029210000}"/>
    <hyperlink ref="D7790" r:id="rId1735" xr:uid="{00000000-0004-0000-0000-000026210000}"/>
    <hyperlink ref="D7789" r:id="rId1736" xr:uid="{00000000-0004-0000-0000-000012210000}"/>
    <hyperlink ref="D7788" r:id="rId1737" xr:uid="{00000000-0004-0000-0000-000011210000}"/>
    <hyperlink ref="D7787" r:id="rId1738" xr:uid="{00000000-0004-0000-0000-000010210000}"/>
    <hyperlink ref="D7786" r:id="rId1739" xr:uid="{00000000-0004-0000-0000-00000F210000}"/>
    <hyperlink ref="D7785" r:id="rId1740" xr:uid="{00000000-0004-0000-0000-00000E210000}"/>
    <hyperlink ref="D7784" r:id="rId1741" xr:uid="{00000000-0004-0000-0000-00000D210000}"/>
    <hyperlink ref="D7783" r:id="rId1742" xr:uid="{00000000-0004-0000-0000-00000C210000}"/>
    <hyperlink ref="D7782" r:id="rId1743" xr:uid="{00000000-0004-0000-0000-00000B210000}"/>
    <hyperlink ref="D7781" r:id="rId1744" xr:uid="{00000000-0004-0000-0000-00000A210000}"/>
    <hyperlink ref="D7780" r:id="rId1745" xr:uid="{00000000-0004-0000-0000-000009210000}"/>
    <hyperlink ref="D7779" r:id="rId1746" xr:uid="{00000000-0004-0000-0000-000008210000}"/>
    <hyperlink ref="D7778" r:id="rId1747" xr:uid="{00000000-0004-0000-0000-000007210000}"/>
    <hyperlink ref="D7777" r:id="rId1748" xr:uid="{00000000-0004-0000-0000-000006210000}"/>
    <hyperlink ref="D7776" r:id="rId1749" xr:uid="{00000000-0004-0000-0000-000005210000}"/>
    <hyperlink ref="D7775" r:id="rId1750" xr:uid="{00000000-0004-0000-0000-000004210000}"/>
    <hyperlink ref="D7774" r:id="rId1751" xr:uid="{00000000-0004-0000-0000-000003210000}"/>
    <hyperlink ref="D7773" r:id="rId1752" xr:uid="{00000000-0004-0000-0000-000002210000}"/>
    <hyperlink ref="D7772" r:id="rId1753" xr:uid="{00000000-0004-0000-0000-000001210000}"/>
    <hyperlink ref="D7771" r:id="rId1754" xr:uid="{00000000-0004-0000-0000-000000210000}"/>
    <hyperlink ref="D7770" r:id="rId1755" xr:uid="{00000000-0004-0000-0000-0000FF200000}"/>
    <hyperlink ref="D7769" r:id="rId1756" xr:uid="{00000000-0004-0000-0000-0000FE200000}"/>
    <hyperlink ref="D7768" r:id="rId1757" xr:uid="{00000000-0004-0000-0000-0000FD200000}"/>
    <hyperlink ref="D7767" r:id="rId1758" xr:uid="{00000000-0004-0000-0000-0000FC200000}"/>
    <hyperlink ref="D7766" r:id="rId1759" xr:uid="{00000000-0004-0000-0000-0000FB200000}"/>
    <hyperlink ref="D7765" r:id="rId1760" xr:uid="{00000000-0004-0000-0000-0000FA200000}"/>
    <hyperlink ref="D7764" r:id="rId1761" xr:uid="{00000000-0004-0000-0000-0000F9200000}"/>
    <hyperlink ref="D7763" r:id="rId1762" xr:uid="{00000000-0004-0000-0000-0000F8200000}"/>
    <hyperlink ref="D7762" r:id="rId1763" xr:uid="{00000000-0004-0000-0000-0000F7200000}"/>
    <hyperlink ref="D7761" r:id="rId1764" xr:uid="{00000000-0004-0000-0000-0000F6200000}"/>
    <hyperlink ref="D7760" r:id="rId1765" xr:uid="{00000000-0004-0000-0000-0000F5200000}"/>
    <hyperlink ref="D7759" r:id="rId1766" xr:uid="{00000000-0004-0000-0000-0000F4200000}"/>
    <hyperlink ref="D7758" r:id="rId1767" xr:uid="{00000000-0004-0000-0000-0000F3200000}"/>
    <hyperlink ref="D7757" r:id="rId1768" xr:uid="{00000000-0004-0000-0000-0000F2200000}"/>
    <hyperlink ref="D7756" r:id="rId1769" xr:uid="{00000000-0004-0000-0000-0000F1200000}"/>
    <hyperlink ref="D7755" r:id="rId1770" xr:uid="{00000000-0004-0000-0000-0000F0200000}"/>
    <hyperlink ref="D7754" r:id="rId1771" xr:uid="{00000000-0004-0000-0000-0000EF200000}"/>
    <hyperlink ref="D7753" r:id="rId1772" xr:uid="{00000000-0004-0000-0000-0000EE200000}"/>
    <hyperlink ref="D7752" r:id="rId1773" xr:uid="{00000000-0004-0000-0000-0000ED200000}"/>
    <hyperlink ref="D7751" r:id="rId1774" xr:uid="{00000000-0004-0000-0000-0000EC200000}"/>
    <hyperlink ref="D7750" r:id="rId1775" xr:uid="{00000000-0004-0000-0000-0000EB200000}"/>
    <hyperlink ref="D7749" r:id="rId1776" xr:uid="{00000000-0004-0000-0000-0000EA200000}"/>
    <hyperlink ref="D7748" r:id="rId1777" xr:uid="{00000000-0004-0000-0000-0000E9200000}"/>
    <hyperlink ref="D7747" r:id="rId1778" xr:uid="{00000000-0004-0000-0000-0000E8200000}"/>
    <hyperlink ref="D7746" r:id="rId1779" xr:uid="{00000000-0004-0000-0000-0000E7200000}"/>
    <hyperlink ref="D7745" r:id="rId1780" xr:uid="{00000000-0004-0000-0000-0000E6200000}"/>
    <hyperlink ref="D7744" r:id="rId1781" xr:uid="{00000000-0004-0000-0000-0000E5200000}"/>
    <hyperlink ref="D7743" r:id="rId1782" xr:uid="{00000000-0004-0000-0000-0000E4200000}"/>
    <hyperlink ref="D7742" r:id="rId1783" xr:uid="{00000000-0004-0000-0000-0000E3200000}"/>
    <hyperlink ref="D7741" r:id="rId1784" xr:uid="{00000000-0004-0000-0000-0000E2200000}"/>
    <hyperlink ref="D7740" r:id="rId1785" xr:uid="{00000000-0004-0000-0000-0000E1200000}"/>
    <hyperlink ref="D7739" r:id="rId1786" xr:uid="{00000000-0004-0000-0000-0000E0200000}"/>
    <hyperlink ref="D7738" r:id="rId1787" xr:uid="{00000000-0004-0000-0000-0000DF200000}"/>
    <hyperlink ref="D7737" r:id="rId1788" xr:uid="{00000000-0004-0000-0000-0000DE200000}"/>
    <hyperlink ref="D7736" r:id="rId1789" xr:uid="{00000000-0004-0000-0000-0000DD200000}"/>
    <hyperlink ref="D7735" r:id="rId1790" xr:uid="{00000000-0004-0000-0000-0000DC200000}"/>
    <hyperlink ref="D7734" r:id="rId1791" xr:uid="{00000000-0004-0000-0000-0000DB200000}"/>
    <hyperlink ref="D7733" r:id="rId1792" xr:uid="{00000000-0004-0000-0000-0000DA200000}"/>
    <hyperlink ref="D7732" r:id="rId1793" xr:uid="{00000000-0004-0000-0000-0000D9200000}"/>
    <hyperlink ref="D7731" r:id="rId1794" xr:uid="{00000000-0004-0000-0000-0000D8200000}"/>
    <hyperlink ref="D7730" r:id="rId1795" xr:uid="{00000000-0004-0000-0000-0000D7200000}"/>
    <hyperlink ref="D7729" r:id="rId1796" xr:uid="{00000000-0004-0000-0000-0000D6200000}"/>
    <hyperlink ref="D7728" r:id="rId1797" xr:uid="{00000000-0004-0000-0000-0000D5200000}"/>
    <hyperlink ref="D7727" r:id="rId1798" xr:uid="{00000000-0004-0000-0000-0000D4200000}"/>
    <hyperlink ref="D7726" r:id="rId1799" xr:uid="{00000000-0004-0000-0000-0000D3200000}"/>
    <hyperlink ref="D7725" r:id="rId1800" xr:uid="{00000000-0004-0000-0000-0000D2200000}"/>
    <hyperlink ref="D7724" r:id="rId1801" xr:uid="{00000000-0004-0000-0000-0000D1200000}"/>
    <hyperlink ref="D7723" r:id="rId1802" xr:uid="{00000000-0004-0000-0000-0000D0200000}"/>
    <hyperlink ref="D7722" r:id="rId1803" xr:uid="{00000000-0004-0000-0000-0000CF200000}"/>
    <hyperlink ref="D7721" r:id="rId1804" xr:uid="{00000000-0004-0000-0000-0000CE200000}"/>
    <hyperlink ref="D7720" r:id="rId1805" xr:uid="{00000000-0004-0000-0000-0000CD200000}"/>
    <hyperlink ref="D7719" r:id="rId1806" xr:uid="{00000000-0004-0000-0000-0000CC200000}"/>
    <hyperlink ref="D7718" r:id="rId1807" xr:uid="{00000000-0004-0000-0000-0000CB200000}"/>
    <hyperlink ref="D7717" r:id="rId1808" xr:uid="{00000000-0004-0000-0000-0000CA200000}"/>
    <hyperlink ref="D7716" r:id="rId1809" xr:uid="{00000000-0004-0000-0000-0000C9200000}"/>
    <hyperlink ref="D7715" r:id="rId1810" xr:uid="{00000000-0004-0000-0000-0000C8200000}"/>
    <hyperlink ref="D7714" r:id="rId1811" xr:uid="{00000000-0004-0000-0000-0000C7200000}"/>
    <hyperlink ref="D7713" r:id="rId1812" xr:uid="{00000000-0004-0000-0000-0000C6200000}"/>
    <hyperlink ref="D7712" r:id="rId1813" xr:uid="{00000000-0004-0000-0000-0000C5200000}"/>
    <hyperlink ref="D7711" r:id="rId1814" xr:uid="{00000000-0004-0000-0000-0000C4200000}"/>
    <hyperlink ref="D7710" r:id="rId1815" xr:uid="{00000000-0004-0000-0000-0000C3200000}"/>
    <hyperlink ref="D7709" r:id="rId1816" xr:uid="{00000000-0004-0000-0000-0000C2200000}"/>
    <hyperlink ref="D7708" r:id="rId1817" xr:uid="{00000000-0004-0000-0000-0000C1200000}"/>
    <hyperlink ref="D7707" r:id="rId1818" xr:uid="{00000000-0004-0000-0000-0000C0200000}"/>
    <hyperlink ref="D7706" r:id="rId1819" xr:uid="{00000000-0004-0000-0000-0000BF200000}"/>
    <hyperlink ref="D7705" r:id="rId1820" xr:uid="{00000000-0004-0000-0000-0000BE200000}"/>
    <hyperlink ref="D7704" r:id="rId1821" xr:uid="{00000000-0004-0000-0000-0000BD200000}"/>
    <hyperlink ref="D7703" r:id="rId1822" xr:uid="{00000000-0004-0000-0000-0000BC200000}"/>
    <hyperlink ref="D7702" r:id="rId1823" xr:uid="{00000000-0004-0000-0000-0000BB200000}"/>
    <hyperlink ref="D7701" r:id="rId1824" xr:uid="{00000000-0004-0000-0000-0000BA200000}"/>
    <hyperlink ref="D7700" r:id="rId1825" xr:uid="{00000000-0004-0000-0000-0000B9200000}"/>
    <hyperlink ref="D7699" r:id="rId1826" xr:uid="{00000000-0004-0000-0000-0000B8200000}"/>
    <hyperlink ref="D7698" r:id="rId1827" xr:uid="{00000000-0004-0000-0000-0000B7200000}"/>
    <hyperlink ref="D7697" r:id="rId1828" xr:uid="{00000000-0004-0000-0000-0000B6200000}"/>
    <hyperlink ref="D7696" r:id="rId1829" xr:uid="{00000000-0004-0000-0000-0000B5200000}"/>
    <hyperlink ref="D7695" r:id="rId1830" xr:uid="{00000000-0004-0000-0000-0000B4200000}"/>
    <hyperlink ref="D7694" r:id="rId1831" xr:uid="{00000000-0004-0000-0000-0000B3200000}"/>
    <hyperlink ref="D7693" r:id="rId1832" xr:uid="{00000000-0004-0000-0000-0000B2200000}"/>
    <hyperlink ref="D7692" r:id="rId1833" xr:uid="{00000000-0004-0000-0000-0000B1200000}"/>
    <hyperlink ref="D7691" r:id="rId1834" xr:uid="{00000000-0004-0000-0000-0000B0200000}"/>
    <hyperlink ref="D7690" r:id="rId1835" xr:uid="{00000000-0004-0000-0000-0000AF200000}"/>
    <hyperlink ref="D7689" r:id="rId1836" xr:uid="{00000000-0004-0000-0000-0000AE200000}"/>
    <hyperlink ref="D7688" r:id="rId1837" xr:uid="{00000000-0004-0000-0000-0000AD200000}"/>
    <hyperlink ref="D7687" r:id="rId1838" xr:uid="{00000000-0004-0000-0000-0000AC200000}"/>
    <hyperlink ref="D7686" r:id="rId1839" xr:uid="{00000000-0004-0000-0000-0000AB200000}"/>
    <hyperlink ref="D7685" r:id="rId1840" xr:uid="{00000000-0004-0000-0000-0000AA200000}"/>
    <hyperlink ref="D7684" r:id="rId1841" xr:uid="{00000000-0004-0000-0000-0000A9200000}"/>
    <hyperlink ref="D7683" r:id="rId1842" xr:uid="{00000000-0004-0000-0000-0000A8200000}"/>
    <hyperlink ref="D7682" r:id="rId1843" xr:uid="{00000000-0004-0000-0000-0000A7200000}"/>
    <hyperlink ref="D7681" r:id="rId1844" xr:uid="{00000000-0004-0000-0000-0000A6200000}"/>
    <hyperlink ref="D7680" r:id="rId1845" xr:uid="{00000000-0004-0000-0000-0000A5200000}"/>
    <hyperlink ref="D7679" r:id="rId1846" xr:uid="{00000000-0004-0000-0000-0000A4200000}"/>
    <hyperlink ref="D7678" r:id="rId1847" xr:uid="{00000000-0004-0000-0000-0000A3200000}"/>
    <hyperlink ref="D7677" r:id="rId1848" xr:uid="{00000000-0004-0000-0000-0000A2200000}"/>
    <hyperlink ref="D7676" r:id="rId1849" xr:uid="{00000000-0004-0000-0000-0000A1200000}"/>
    <hyperlink ref="D7675" r:id="rId1850" xr:uid="{00000000-0004-0000-0000-0000A0200000}"/>
    <hyperlink ref="D7674" r:id="rId1851" xr:uid="{00000000-0004-0000-0000-00009F200000}"/>
    <hyperlink ref="D7673" r:id="rId1852" xr:uid="{00000000-0004-0000-0000-00009E200000}"/>
    <hyperlink ref="D7672" r:id="rId1853" xr:uid="{00000000-0004-0000-0000-00009D200000}"/>
    <hyperlink ref="D7671" r:id="rId1854" xr:uid="{00000000-0004-0000-0000-00009C200000}"/>
    <hyperlink ref="D7670" r:id="rId1855" xr:uid="{00000000-0004-0000-0000-00009B200000}"/>
    <hyperlink ref="D7669" r:id="rId1856" xr:uid="{00000000-0004-0000-0000-00009A200000}"/>
    <hyperlink ref="D7668" r:id="rId1857" xr:uid="{00000000-0004-0000-0000-000099200000}"/>
    <hyperlink ref="D7667" r:id="rId1858" xr:uid="{00000000-0004-0000-0000-000098200000}"/>
    <hyperlink ref="D7666" r:id="rId1859" xr:uid="{00000000-0004-0000-0000-000097200000}"/>
    <hyperlink ref="D7665" r:id="rId1860" xr:uid="{00000000-0004-0000-0000-000096200000}"/>
    <hyperlink ref="D7664" r:id="rId1861" xr:uid="{00000000-0004-0000-0000-000095200000}"/>
    <hyperlink ref="D7663" r:id="rId1862" xr:uid="{00000000-0004-0000-0000-000094200000}"/>
    <hyperlink ref="D7662" r:id="rId1863" xr:uid="{00000000-0004-0000-0000-000093200000}"/>
    <hyperlink ref="D7661" r:id="rId1864" xr:uid="{00000000-0004-0000-0000-000092200000}"/>
    <hyperlink ref="D7660" r:id="rId1865" xr:uid="{00000000-0004-0000-0000-000091200000}"/>
    <hyperlink ref="D7659" r:id="rId1866" xr:uid="{00000000-0004-0000-0000-000090200000}"/>
    <hyperlink ref="D7658" r:id="rId1867" xr:uid="{00000000-0004-0000-0000-00008F200000}"/>
    <hyperlink ref="D7657" r:id="rId1868" xr:uid="{00000000-0004-0000-0000-00008E200000}"/>
    <hyperlink ref="D7656" r:id="rId1869" xr:uid="{00000000-0004-0000-0000-00008D200000}"/>
    <hyperlink ref="D7655" r:id="rId1870" xr:uid="{00000000-0004-0000-0000-00008C200000}"/>
    <hyperlink ref="D7654" r:id="rId1871" xr:uid="{00000000-0004-0000-0000-00008B200000}"/>
    <hyperlink ref="D7653" r:id="rId1872" xr:uid="{00000000-0004-0000-0000-00008A200000}"/>
    <hyperlink ref="D7652" r:id="rId1873" xr:uid="{00000000-0004-0000-0000-000089200000}"/>
    <hyperlink ref="D7651" r:id="rId1874" xr:uid="{00000000-0004-0000-0000-000088200000}"/>
    <hyperlink ref="D7650" r:id="rId1875" xr:uid="{00000000-0004-0000-0000-000087200000}"/>
    <hyperlink ref="D7649" r:id="rId1876" xr:uid="{00000000-0004-0000-0000-000086200000}"/>
    <hyperlink ref="D7648" r:id="rId1877" xr:uid="{00000000-0004-0000-0000-000085200000}"/>
    <hyperlink ref="D7647" r:id="rId1878" xr:uid="{00000000-0004-0000-0000-000084200000}"/>
    <hyperlink ref="D7646" r:id="rId1879" xr:uid="{00000000-0004-0000-0000-000083200000}"/>
    <hyperlink ref="D7645" r:id="rId1880" xr:uid="{00000000-0004-0000-0000-000082200000}"/>
    <hyperlink ref="D7644" r:id="rId1881" xr:uid="{00000000-0004-0000-0000-000081200000}"/>
    <hyperlink ref="D7643" r:id="rId1882" xr:uid="{00000000-0004-0000-0000-000080200000}"/>
    <hyperlink ref="D7642" r:id="rId1883" xr:uid="{00000000-0004-0000-0000-00007F200000}"/>
    <hyperlink ref="D7641" r:id="rId1884" xr:uid="{00000000-0004-0000-0000-00007E200000}"/>
    <hyperlink ref="D7640" r:id="rId1885" xr:uid="{00000000-0004-0000-0000-00007D200000}"/>
    <hyperlink ref="D7639" r:id="rId1886" xr:uid="{00000000-0004-0000-0000-00007C200000}"/>
    <hyperlink ref="D7638" r:id="rId1887" xr:uid="{00000000-0004-0000-0000-00007B200000}"/>
    <hyperlink ref="D7637" r:id="rId1888" xr:uid="{00000000-0004-0000-0000-00007A200000}"/>
    <hyperlink ref="D7636" r:id="rId1889" xr:uid="{00000000-0004-0000-0000-000079200000}"/>
    <hyperlink ref="D7635" r:id="rId1890" xr:uid="{00000000-0004-0000-0000-000078200000}"/>
    <hyperlink ref="D7634" r:id="rId1891" xr:uid="{00000000-0004-0000-0000-000077200000}"/>
    <hyperlink ref="D7633" r:id="rId1892" xr:uid="{00000000-0004-0000-0000-000076200000}"/>
    <hyperlink ref="D7632" r:id="rId1893" xr:uid="{00000000-0004-0000-0000-000075200000}"/>
    <hyperlink ref="D7631" r:id="rId1894" xr:uid="{00000000-0004-0000-0000-000074200000}"/>
    <hyperlink ref="D7630" r:id="rId1895" xr:uid="{00000000-0004-0000-0000-000073200000}"/>
    <hyperlink ref="D7629" r:id="rId1896" xr:uid="{00000000-0004-0000-0000-000072200000}"/>
    <hyperlink ref="D7628" r:id="rId1897" xr:uid="{00000000-0004-0000-0000-000071200000}"/>
    <hyperlink ref="D7627" r:id="rId1898" xr:uid="{00000000-0004-0000-0000-000070200000}"/>
    <hyperlink ref="D7626" r:id="rId1899" xr:uid="{00000000-0004-0000-0000-00006F200000}"/>
    <hyperlink ref="D7625" r:id="rId1900" xr:uid="{00000000-0004-0000-0000-00006E200000}"/>
    <hyperlink ref="D7624" r:id="rId1901" xr:uid="{00000000-0004-0000-0000-00006D200000}"/>
    <hyperlink ref="D7623" r:id="rId1902" xr:uid="{00000000-0004-0000-0000-00006C200000}"/>
    <hyperlink ref="D7622" r:id="rId1903" xr:uid="{00000000-0004-0000-0000-00006B200000}"/>
    <hyperlink ref="D7621" r:id="rId1904" xr:uid="{00000000-0004-0000-0000-00006A200000}"/>
    <hyperlink ref="D7620" r:id="rId1905" xr:uid="{00000000-0004-0000-0000-000069200000}"/>
    <hyperlink ref="D7619" r:id="rId1906" xr:uid="{00000000-0004-0000-0000-000068200000}"/>
    <hyperlink ref="D7618" r:id="rId1907" xr:uid="{00000000-0004-0000-0000-000067200000}"/>
    <hyperlink ref="D7617" r:id="rId1908" xr:uid="{00000000-0004-0000-0000-000066200000}"/>
    <hyperlink ref="D7616" r:id="rId1909" xr:uid="{00000000-0004-0000-0000-000065200000}"/>
    <hyperlink ref="D7615" r:id="rId1910" xr:uid="{00000000-0004-0000-0000-000064200000}"/>
    <hyperlink ref="D7614" r:id="rId1911" xr:uid="{00000000-0004-0000-0000-000063200000}"/>
    <hyperlink ref="D7613" r:id="rId1912" xr:uid="{00000000-0004-0000-0000-000062200000}"/>
    <hyperlink ref="D7612" r:id="rId1913" xr:uid="{00000000-0004-0000-0000-000061200000}"/>
    <hyperlink ref="D7611" r:id="rId1914" xr:uid="{00000000-0004-0000-0000-000060200000}"/>
    <hyperlink ref="D7610" r:id="rId1915" xr:uid="{00000000-0004-0000-0000-00005F200000}"/>
    <hyperlink ref="D7609" r:id="rId1916" xr:uid="{00000000-0004-0000-0000-00005E200000}"/>
    <hyperlink ref="D7608" r:id="rId1917" xr:uid="{00000000-0004-0000-0000-00005D200000}"/>
    <hyperlink ref="D7607" r:id="rId1918" xr:uid="{00000000-0004-0000-0000-00005C200000}"/>
    <hyperlink ref="D7606" r:id="rId1919" xr:uid="{00000000-0004-0000-0000-00005B200000}"/>
    <hyperlink ref="D7605" r:id="rId1920" xr:uid="{00000000-0004-0000-0000-00005A200000}"/>
    <hyperlink ref="D7604" r:id="rId1921" xr:uid="{00000000-0004-0000-0000-000059200000}"/>
    <hyperlink ref="F7603" r:id="rId1922" xr:uid="{00000000-0004-0000-0000-000058200000}"/>
    <hyperlink ref="D7603" r:id="rId1923" xr:uid="{00000000-0004-0000-0000-000057200000}"/>
    <hyperlink ref="D7602" r:id="rId1924" xr:uid="{00000000-0004-0000-0000-000056200000}"/>
    <hyperlink ref="D7601" r:id="rId1925" xr:uid="{00000000-0004-0000-0000-000055200000}"/>
    <hyperlink ref="D7600" r:id="rId1926" xr:uid="{00000000-0004-0000-0000-000054200000}"/>
    <hyperlink ref="D7599" r:id="rId1927" xr:uid="{00000000-0004-0000-0000-000053200000}"/>
    <hyperlink ref="D7598" r:id="rId1928" xr:uid="{00000000-0004-0000-0000-000052200000}"/>
    <hyperlink ref="D7597" r:id="rId1929" xr:uid="{00000000-0004-0000-0000-000051200000}"/>
    <hyperlink ref="D7596" r:id="rId1930" xr:uid="{00000000-0004-0000-0000-000050200000}"/>
    <hyperlink ref="D7595" r:id="rId1931" xr:uid="{00000000-0004-0000-0000-00004F200000}"/>
    <hyperlink ref="D7594" r:id="rId1932" xr:uid="{00000000-0004-0000-0000-00004E200000}"/>
    <hyperlink ref="D7593" r:id="rId1933" xr:uid="{00000000-0004-0000-0000-00004D200000}"/>
    <hyperlink ref="D7592" r:id="rId1934" xr:uid="{00000000-0004-0000-0000-00004C200000}"/>
    <hyperlink ref="D7591" r:id="rId1935" xr:uid="{00000000-0004-0000-0000-00004B200000}"/>
    <hyperlink ref="D7590" r:id="rId1936" xr:uid="{00000000-0004-0000-0000-00004A200000}"/>
    <hyperlink ref="D7589" r:id="rId1937" xr:uid="{00000000-0004-0000-0000-000049200000}"/>
    <hyperlink ref="D7588" r:id="rId1938" xr:uid="{00000000-0004-0000-0000-000048200000}"/>
    <hyperlink ref="D7587" r:id="rId1939" xr:uid="{00000000-0004-0000-0000-000047200000}"/>
    <hyperlink ref="D7586" r:id="rId1940" xr:uid="{00000000-0004-0000-0000-000046200000}"/>
    <hyperlink ref="D7585" r:id="rId1941" xr:uid="{00000000-0004-0000-0000-000045200000}"/>
    <hyperlink ref="D7584" r:id="rId1942" xr:uid="{00000000-0004-0000-0000-000044200000}"/>
    <hyperlink ref="D7583" r:id="rId1943" xr:uid="{00000000-0004-0000-0000-000043200000}"/>
    <hyperlink ref="D7582" r:id="rId1944" xr:uid="{00000000-0004-0000-0000-000042200000}"/>
    <hyperlink ref="D7581" r:id="rId1945" xr:uid="{00000000-0004-0000-0000-000041200000}"/>
    <hyperlink ref="D7580" r:id="rId1946" xr:uid="{00000000-0004-0000-0000-000040200000}"/>
    <hyperlink ref="D7579" r:id="rId1947" xr:uid="{00000000-0004-0000-0000-00003F200000}"/>
    <hyperlink ref="D7578" r:id="rId1948" xr:uid="{00000000-0004-0000-0000-00003E200000}"/>
    <hyperlink ref="D7577" r:id="rId1949" xr:uid="{00000000-0004-0000-0000-00003D200000}"/>
    <hyperlink ref="D7576" r:id="rId1950" xr:uid="{00000000-0004-0000-0000-00003C200000}"/>
    <hyperlink ref="D7575" r:id="rId1951" xr:uid="{00000000-0004-0000-0000-00003B200000}"/>
    <hyperlink ref="D7574" r:id="rId1952" xr:uid="{00000000-0004-0000-0000-00003A200000}"/>
    <hyperlink ref="D7573" r:id="rId1953" xr:uid="{00000000-0004-0000-0000-000039200000}"/>
    <hyperlink ref="D7572" r:id="rId1954" xr:uid="{00000000-0004-0000-0000-000038200000}"/>
    <hyperlink ref="D7571" r:id="rId1955" xr:uid="{00000000-0004-0000-0000-000037200000}"/>
    <hyperlink ref="D7570" r:id="rId1956" xr:uid="{00000000-0004-0000-0000-000036200000}"/>
    <hyperlink ref="D7569" r:id="rId1957" xr:uid="{00000000-0004-0000-0000-000035200000}"/>
    <hyperlink ref="D7568" r:id="rId1958" xr:uid="{00000000-0004-0000-0000-000034200000}"/>
    <hyperlink ref="D7567" r:id="rId1959" xr:uid="{00000000-0004-0000-0000-000033200000}"/>
    <hyperlink ref="D7566" r:id="rId1960" xr:uid="{00000000-0004-0000-0000-000032200000}"/>
    <hyperlink ref="D7565" r:id="rId1961" xr:uid="{00000000-0004-0000-0000-000031200000}"/>
    <hyperlink ref="D7564" r:id="rId1962" xr:uid="{00000000-0004-0000-0000-000030200000}"/>
    <hyperlink ref="D7563" r:id="rId1963" xr:uid="{00000000-0004-0000-0000-00002F200000}"/>
    <hyperlink ref="D7562" r:id="rId1964" xr:uid="{00000000-0004-0000-0000-00002E200000}"/>
    <hyperlink ref="D7561" r:id="rId1965" xr:uid="{00000000-0004-0000-0000-00002D200000}"/>
    <hyperlink ref="D7560" r:id="rId1966" xr:uid="{00000000-0004-0000-0000-00002C200000}"/>
    <hyperlink ref="D7559" r:id="rId1967" xr:uid="{00000000-0004-0000-0000-00002B200000}"/>
    <hyperlink ref="D7558" r:id="rId1968" xr:uid="{00000000-0004-0000-0000-00002A200000}"/>
    <hyperlink ref="D7557" r:id="rId1969" xr:uid="{00000000-0004-0000-0000-000029200000}"/>
    <hyperlink ref="D7556" r:id="rId1970" xr:uid="{00000000-0004-0000-0000-000028200000}"/>
    <hyperlink ref="D7555" r:id="rId1971" xr:uid="{00000000-0004-0000-0000-000027200000}"/>
    <hyperlink ref="D7554" r:id="rId1972" xr:uid="{00000000-0004-0000-0000-000026200000}"/>
    <hyperlink ref="D7553" r:id="rId1973" xr:uid="{00000000-0004-0000-0000-000025200000}"/>
    <hyperlink ref="D7552" r:id="rId1974" xr:uid="{00000000-0004-0000-0000-000024200000}"/>
    <hyperlink ref="D7551" r:id="rId1975" xr:uid="{00000000-0004-0000-0000-000023200000}"/>
    <hyperlink ref="D7550" r:id="rId1976" xr:uid="{00000000-0004-0000-0000-000022200000}"/>
    <hyperlink ref="D7549" r:id="rId1977" xr:uid="{00000000-0004-0000-0000-000021200000}"/>
    <hyperlink ref="D7548" r:id="rId1978" xr:uid="{00000000-0004-0000-0000-000020200000}"/>
    <hyperlink ref="D7547" r:id="rId1979" xr:uid="{00000000-0004-0000-0000-00001F200000}"/>
    <hyperlink ref="D7546" r:id="rId1980" xr:uid="{00000000-0004-0000-0000-00001E200000}"/>
    <hyperlink ref="D7545" r:id="rId1981" xr:uid="{00000000-0004-0000-0000-00001D200000}"/>
    <hyperlink ref="D7544" r:id="rId1982" xr:uid="{00000000-0004-0000-0000-00001C200000}"/>
    <hyperlink ref="D7543" r:id="rId1983" xr:uid="{00000000-0004-0000-0000-00001B200000}"/>
    <hyperlink ref="D7542" r:id="rId1984" xr:uid="{00000000-0004-0000-0000-00001A200000}"/>
    <hyperlink ref="D7541" r:id="rId1985" xr:uid="{00000000-0004-0000-0000-000019200000}"/>
    <hyperlink ref="D7540" r:id="rId1986" xr:uid="{00000000-0004-0000-0000-000018200000}"/>
    <hyperlink ref="D7539" r:id="rId1987" xr:uid="{00000000-0004-0000-0000-000017200000}"/>
    <hyperlink ref="D7538" r:id="rId1988" xr:uid="{00000000-0004-0000-0000-000016200000}"/>
    <hyperlink ref="D7537" r:id="rId1989" xr:uid="{00000000-0004-0000-0000-000015200000}"/>
    <hyperlink ref="D7536" r:id="rId1990" xr:uid="{00000000-0004-0000-0000-000014200000}"/>
    <hyperlink ref="D7535" r:id="rId1991" xr:uid="{00000000-0004-0000-0000-000013200000}"/>
    <hyperlink ref="D7534" r:id="rId1992" xr:uid="{00000000-0004-0000-0000-000012200000}"/>
    <hyperlink ref="D7533" r:id="rId1993" xr:uid="{00000000-0004-0000-0000-000011200000}"/>
    <hyperlink ref="D7532" r:id="rId1994" xr:uid="{00000000-0004-0000-0000-000010200000}"/>
    <hyperlink ref="D7531" r:id="rId1995" xr:uid="{00000000-0004-0000-0000-00000F200000}"/>
    <hyperlink ref="D7530" r:id="rId1996" xr:uid="{00000000-0004-0000-0000-00000E200000}"/>
    <hyperlink ref="D7529" r:id="rId1997" xr:uid="{00000000-0004-0000-0000-00000D200000}"/>
    <hyperlink ref="D7528" r:id="rId1998" xr:uid="{00000000-0004-0000-0000-00000C200000}"/>
    <hyperlink ref="D7527" r:id="rId1999" xr:uid="{00000000-0004-0000-0000-00000B200000}"/>
    <hyperlink ref="D7526" r:id="rId2000" xr:uid="{00000000-0004-0000-0000-00000A200000}"/>
    <hyperlink ref="D7525" r:id="rId2001" xr:uid="{00000000-0004-0000-0000-000009200000}"/>
    <hyperlink ref="D7524" r:id="rId2002" xr:uid="{00000000-0004-0000-0000-000008200000}"/>
    <hyperlink ref="D7523" r:id="rId2003" xr:uid="{00000000-0004-0000-0000-000007200000}"/>
    <hyperlink ref="D7522" r:id="rId2004" xr:uid="{00000000-0004-0000-0000-000006200000}"/>
    <hyperlink ref="D7521" r:id="rId2005" xr:uid="{00000000-0004-0000-0000-000005200000}"/>
    <hyperlink ref="D7520" r:id="rId2006" xr:uid="{00000000-0004-0000-0000-000004200000}"/>
    <hyperlink ref="D7519" r:id="rId2007" xr:uid="{00000000-0004-0000-0000-000003200000}"/>
    <hyperlink ref="D7518" r:id="rId2008" xr:uid="{00000000-0004-0000-0000-000002200000}"/>
    <hyperlink ref="D7517" r:id="rId2009" xr:uid="{00000000-0004-0000-0000-000001200000}"/>
    <hyperlink ref="D7516" r:id="rId2010" xr:uid="{00000000-0004-0000-0000-000000200000}"/>
    <hyperlink ref="D7515" r:id="rId2011" xr:uid="{00000000-0004-0000-0000-0000FF1F0000}"/>
    <hyperlink ref="D7514" r:id="rId2012" xr:uid="{00000000-0004-0000-0000-0000FE1F0000}"/>
    <hyperlink ref="D7513" r:id="rId2013" xr:uid="{00000000-0004-0000-0000-0000FD1F0000}"/>
    <hyperlink ref="D7512" r:id="rId2014" xr:uid="{00000000-0004-0000-0000-0000FC1F0000}"/>
    <hyperlink ref="D7511" r:id="rId2015" xr:uid="{00000000-0004-0000-0000-0000FB1F0000}"/>
    <hyperlink ref="D7510" r:id="rId2016" xr:uid="{00000000-0004-0000-0000-0000FA1F0000}"/>
    <hyperlink ref="D7509" r:id="rId2017" xr:uid="{00000000-0004-0000-0000-0000F91F0000}"/>
    <hyperlink ref="D7508" r:id="rId2018" xr:uid="{00000000-0004-0000-0000-0000F81F0000}"/>
    <hyperlink ref="D7507" r:id="rId2019" xr:uid="{00000000-0004-0000-0000-0000F71F0000}"/>
    <hyperlink ref="D7506" r:id="rId2020" xr:uid="{00000000-0004-0000-0000-0000F61F0000}"/>
    <hyperlink ref="D7505" r:id="rId2021" xr:uid="{00000000-0004-0000-0000-0000F51F0000}"/>
    <hyperlink ref="D7504" r:id="rId2022" xr:uid="{00000000-0004-0000-0000-0000F41F0000}"/>
    <hyperlink ref="D7503" r:id="rId2023" xr:uid="{00000000-0004-0000-0000-0000F31F0000}"/>
    <hyperlink ref="D7502" r:id="rId2024" xr:uid="{00000000-0004-0000-0000-0000F21F0000}"/>
    <hyperlink ref="D7501" r:id="rId2025" xr:uid="{00000000-0004-0000-0000-0000F11F0000}"/>
    <hyperlink ref="D7500" r:id="rId2026" xr:uid="{00000000-0004-0000-0000-0000F01F0000}"/>
    <hyperlink ref="D7499" r:id="rId2027" xr:uid="{00000000-0004-0000-0000-0000EF1F0000}"/>
    <hyperlink ref="D7498" r:id="rId2028" xr:uid="{00000000-0004-0000-0000-0000EE1F0000}"/>
    <hyperlink ref="D7497" r:id="rId2029" xr:uid="{00000000-0004-0000-0000-0000ED1F0000}"/>
    <hyperlink ref="D7496" r:id="rId2030" xr:uid="{00000000-0004-0000-0000-0000EC1F0000}"/>
    <hyperlink ref="D7495" r:id="rId2031" xr:uid="{00000000-0004-0000-0000-0000EB1F0000}"/>
    <hyperlink ref="D7494" r:id="rId2032" xr:uid="{00000000-0004-0000-0000-0000EA1F0000}"/>
    <hyperlink ref="D7493" r:id="rId2033" xr:uid="{00000000-0004-0000-0000-0000E91F0000}"/>
    <hyperlink ref="D7492" r:id="rId2034" xr:uid="{00000000-0004-0000-0000-0000E81F0000}"/>
    <hyperlink ref="D7491" r:id="rId2035" xr:uid="{00000000-0004-0000-0000-0000E71F0000}"/>
    <hyperlink ref="D7490" r:id="rId2036" xr:uid="{00000000-0004-0000-0000-0000E61F0000}"/>
    <hyperlink ref="D7489" r:id="rId2037" xr:uid="{00000000-0004-0000-0000-0000E51F0000}"/>
    <hyperlink ref="D7488" r:id="rId2038" xr:uid="{00000000-0004-0000-0000-0000E41F0000}"/>
    <hyperlink ref="D7487" r:id="rId2039" xr:uid="{00000000-0004-0000-0000-0000E31F0000}"/>
    <hyperlink ref="D7486" r:id="rId2040" xr:uid="{00000000-0004-0000-0000-0000E21F0000}"/>
    <hyperlink ref="D7485" r:id="rId2041" xr:uid="{00000000-0004-0000-0000-0000E11F0000}"/>
    <hyperlink ref="D7484" r:id="rId2042" xr:uid="{00000000-0004-0000-0000-0000E01F0000}"/>
    <hyperlink ref="D7483" r:id="rId2043" xr:uid="{00000000-0004-0000-0000-0000DF1F0000}"/>
    <hyperlink ref="D7482" r:id="rId2044" xr:uid="{00000000-0004-0000-0000-0000DE1F0000}"/>
    <hyperlink ref="D7481" r:id="rId2045" xr:uid="{00000000-0004-0000-0000-0000DD1F0000}"/>
    <hyperlink ref="D7480" r:id="rId2046" xr:uid="{00000000-0004-0000-0000-0000DC1F0000}"/>
    <hyperlink ref="D7479" r:id="rId2047" xr:uid="{00000000-0004-0000-0000-0000DB1F0000}"/>
    <hyperlink ref="D7478" r:id="rId2048" xr:uid="{00000000-0004-0000-0000-0000DA1F0000}"/>
    <hyperlink ref="D7477" r:id="rId2049" xr:uid="{00000000-0004-0000-0000-0000D91F0000}"/>
    <hyperlink ref="D7476" r:id="rId2050" xr:uid="{00000000-0004-0000-0000-0000D81F0000}"/>
    <hyperlink ref="D7475" r:id="rId2051" xr:uid="{00000000-0004-0000-0000-0000D71F0000}"/>
    <hyperlink ref="D7474" r:id="rId2052" xr:uid="{00000000-0004-0000-0000-0000D61F0000}"/>
    <hyperlink ref="D7473" r:id="rId2053" xr:uid="{00000000-0004-0000-0000-0000D51F0000}"/>
    <hyperlink ref="D7472" r:id="rId2054" xr:uid="{00000000-0004-0000-0000-0000D41F0000}"/>
    <hyperlink ref="D7471" r:id="rId2055" xr:uid="{00000000-0004-0000-0000-0000D31F0000}"/>
    <hyperlink ref="D7470" r:id="rId2056" xr:uid="{00000000-0004-0000-0000-0000D21F0000}"/>
    <hyperlink ref="D7469" r:id="rId2057" xr:uid="{00000000-0004-0000-0000-0000D11F0000}"/>
    <hyperlink ref="D7468" r:id="rId2058" xr:uid="{00000000-0004-0000-0000-0000D01F0000}"/>
    <hyperlink ref="D7467" r:id="rId2059" xr:uid="{00000000-0004-0000-0000-0000CF1F0000}"/>
    <hyperlink ref="D7466" r:id="rId2060" xr:uid="{00000000-0004-0000-0000-0000CE1F0000}"/>
    <hyperlink ref="D7465" r:id="rId2061" xr:uid="{00000000-0004-0000-0000-0000CD1F0000}"/>
    <hyperlink ref="D7464" r:id="rId2062" xr:uid="{00000000-0004-0000-0000-0000CC1F0000}"/>
    <hyperlink ref="D7463" r:id="rId2063" xr:uid="{00000000-0004-0000-0000-0000CB1F0000}"/>
    <hyperlink ref="D7462" r:id="rId2064" xr:uid="{00000000-0004-0000-0000-0000CA1F0000}"/>
    <hyperlink ref="D7461" r:id="rId2065" xr:uid="{00000000-0004-0000-0000-0000C91F0000}"/>
    <hyperlink ref="D7460" r:id="rId2066" xr:uid="{00000000-0004-0000-0000-0000C81F0000}"/>
    <hyperlink ref="D7459" r:id="rId2067" xr:uid="{00000000-0004-0000-0000-0000C71F0000}"/>
    <hyperlink ref="D7458" r:id="rId2068" xr:uid="{00000000-0004-0000-0000-0000C61F0000}"/>
    <hyperlink ref="D7457" r:id="rId2069" xr:uid="{00000000-0004-0000-0000-0000C51F0000}"/>
    <hyperlink ref="D7456" r:id="rId2070" xr:uid="{00000000-0004-0000-0000-0000C41F0000}"/>
    <hyperlink ref="D7455" r:id="rId2071" xr:uid="{00000000-0004-0000-0000-0000C31F0000}"/>
    <hyperlink ref="D7454" r:id="rId2072" xr:uid="{00000000-0004-0000-0000-0000C21F0000}"/>
    <hyperlink ref="D7453" r:id="rId2073" xr:uid="{00000000-0004-0000-0000-0000C11F0000}"/>
    <hyperlink ref="D7452" r:id="rId2074" xr:uid="{00000000-0004-0000-0000-0000C01F0000}"/>
    <hyperlink ref="D7451" r:id="rId2075" xr:uid="{00000000-0004-0000-0000-0000BF1F0000}"/>
    <hyperlink ref="D7450" r:id="rId2076" xr:uid="{00000000-0004-0000-0000-0000BE1F0000}"/>
    <hyperlink ref="D7449" r:id="rId2077" xr:uid="{00000000-0004-0000-0000-0000BD1F0000}"/>
    <hyperlink ref="D7448" r:id="rId2078" xr:uid="{00000000-0004-0000-0000-0000BC1F0000}"/>
    <hyperlink ref="D7447" r:id="rId2079" xr:uid="{00000000-0004-0000-0000-0000BB1F0000}"/>
    <hyperlink ref="D7446" r:id="rId2080" xr:uid="{00000000-0004-0000-0000-0000BA1F0000}"/>
    <hyperlink ref="D7445" r:id="rId2081" xr:uid="{00000000-0004-0000-0000-0000B91F0000}"/>
    <hyperlink ref="D7444" r:id="rId2082" xr:uid="{00000000-0004-0000-0000-0000B81F0000}"/>
    <hyperlink ref="D7443" r:id="rId2083" xr:uid="{00000000-0004-0000-0000-0000B71F0000}"/>
    <hyperlink ref="D7442" r:id="rId2084" xr:uid="{00000000-0004-0000-0000-0000B61F0000}"/>
    <hyperlink ref="D7441" r:id="rId2085" xr:uid="{00000000-0004-0000-0000-0000B51F0000}"/>
    <hyperlink ref="D7440" r:id="rId2086" xr:uid="{00000000-0004-0000-0000-0000B41F0000}"/>
    <hyperlink ref="D7439" r:id="rId2087" xr:uid="{00000000-0004-0000-0000-0000B31F0000}"/>
    <hyperlink ref="D7438" r:id="rId2088" xr:uid="{00000000-0004-0000-0000-0000B21F0000}"/>
    <hyperlink ref="D7437" r:id="rId2089" xr:uid="{00000000-0004-0000-0000-0000B11F0000}"/>
    <hyperlink ref="D7436" r:id="rId2090" xr:uid="{00000000-0004-0000-0000-0000B01F0000}"/>
    <hyperlink ref="D7435" r:id="rId2091" xr:uid="{00000000-0004-0000-0000-0000AF1F0000}"/>
    <hyperlink ref="D7434" r:id="rId2092" xr:uid="{00000000-0004-0000-0000-0000AE1F0000}"/>
    <hyperlink ref="D7433" r:id="rId2093" xr:uid="{00000000-0004-0000-0000-0000AD1F0000}"/>
    <hyperlink ref="D7432" r:id="rId2094" xr:uid="{00000000-0004-0000-0000-0000AC1F0000}"/>
    <hyperlink ref="D7431" r:id="rId2095" xr:uid="{00000000-0004-0000-0000-0000AB1F0000}"/>
    <hyperlink ref="D7430" r:id="rId2096" xr:uid="{00000000-0004-0000-0000-0000AA1F0000}"/>
    <hyperlink ref="D7429" r:id="rId2097" xr:uid="{00000000-0004-0000-0000-0000A91F0000}"/>
    <hyperlink ref="D7428" r:id="rId2098" xr:uid="{00000000-0004-0000-0000-0000A81F0000}"/>
    <hyperlink ref="D7427" r:id="rId2099" xr:uid="{00000000-0004-0000-0000-0000A71F0000}"/>
    <hyperlink ref="D7426" r:id="rId2100" xr:uid="{00000000-0004-0000-0000-0000A61F0000}"/>
    <hyperlink ref="C7426" r:id="rId2101" xr:uid="{00000000-0004-0000-0000-0000A51F0000}"/>
    <hyperlink ref="D7425" r:id="rId2102" xr:uid="{00000000-0004-0000-0000-0000A41F0000}"/>
    <hyperlink ref="D7424" r:id="rId2103" xr:uid="{00000000-0004-0000-0000-0000A31F0000}"/>
    <hyperlink ref="D7423" r:id="rId2104" xr:uid="{00000000-0004-0000-0000-0000A21F0000}"/>
    <hyperlink ref="D7422" r:id="rId2105" xr:uid="{00000000-0004-0000-0000-0000A11F0000}"/>
    <hyperlink ref="D7421" r:id="rId2106" xr:uid="{00000000-0004-0000-0000-0000A01F0000}"/>
    <hyperlink ref="D7420" r:id="rId2107" xr:uid="{00000000-0004-0000-0000-00009F1F0000}"/>
    <hyperlink ref="D7419" r:id="rId2108" xr:uid="{00000000-0004-0000-0000-00009E1F0000}"/>
    <hyperlink ref="D7418" r:id="rId2109" xr:uid="{00000000-0004-0000-0000-00009D1F0000}"/>
    <hyperlink ref="D7417" r:id="rId2110" xr:uid="{00000000-0004-0000-0000-00009C1F0000}"/>
    <hyperlink ref="D7416" r:id="rId2111" xr:uid="{00000000-0004-0000-0000-00009B1F0000}"/>
    <hyperlink ref="D7415" r:id="rId2112" xr:uid="{00000000-0004-0000-0000-00009A1F0000}"/>
    <hyperlink ref="C7415" r:id="rId2113" xr:uid="{00000000-0004-0000-0000-0000991F0000}"/>
    <hyperlink ref="D7414" r:id="rId2114" xr:uid="{00000000-0004-0000-0000-0000981F0000}"/>
    <hyperlink ref="D7413" r:id="rId2115" xr:uid="{00000000-0004-0000-0000-0000971F0000}"/>
    <hyperlink ref="D7412" r:id="rId2116" xr:uid="{00000000-0004-0000-0000-0000961F0000}"/>
    <hyperlink ref="D7411" r:id="rId2117" xr:uid="{00000000-0004-0000-0000-0000951F0000}"/>
    <hyperlink ref="D7410" r:id="rId2118" xr:uid="{00000000-0004-0000-0000-0000941F0000}"/>
    <hyperlink ref="D7409" r:id="rId2119" xr:uid="{00000000-0004-0000-0000-0000931F0000}"/>
    <hyperlink ref="D7408" r:id="rId2120" xr:uid="{00000000-0004-0000-0000-0000921F0000}"/>
    <hyperlink ref="D7407" r:id="rId2121" xr:uid="{00000000-0004-0000-0000-0000911F0000}"/>
    <hyperlink ref="D7406" r:id="rId2122" xr:uid="{00000000-0004-0000-0000-0000901F0000}"/>
    <hyperlink ref="D7405" r:id="rId2123" xr:uid="{00000000-0004-0000-0000-00008F1F0000}"/>
    <hyperlink ref="D7404" r:id="rId2124" xr:uid="{00000000-0004-0000-0000-00008E1F0000}"/>
    <hyperlink ref="D7403" r:id="rId2125" xr:uid="{00000000-0004-0000-0000-00008D1F0000}"/>
    <hyperlink ref="D7402" r:id="rId2126" xr:uid="{00000000-0004-0000-0000-00008C1F0000}"/>
    <hyperlink ref="D7401" r:id="rId2127" xr:uid="{00000000-0004-0000-0000-00008B1F0000}"/>
    <hyperlink ref="D7400" r:id="rId2128" xr:uid="{00000000-0004-0000-0000-00008A1F0000}"/>
    <hyperlink ref="D7399" r:id="rId2129" xr:uid="{00000000-0004-0000-0000-0000891F0000}"/>
    <hyperlink ref="D7398" r:id="rId2130" xr:uid="{00000000-0004-0000-0000-0000881F0000}"/>
    <hyperlink ref="D7397" r:id="rId2131" xr:uid="{00000000-0004-0000-0000-0000871F0000}"/>
    <hyperlink ref="D7396" r:id="rId2132" xr:uid="{00000000-0004-0000-0000-0000861F0000}"/>
    <hyperlink ref="D7395" r:id="rId2133" xr:uid="{00000000-0004-0000-0000-0000851F0000}"/>
    <hyperlink ref="D7394" r:id="rId2134" xr:uid="{00000000-0004-0000-0000-0000841F0000}"/>
    <hyperlink ref="D7393" r:id="rId2135" xr:uid="{00000000-0004-0000-0000-0000831F0000}"/>
    <hyperlink ref="D7392" r:id="rId2136" xr:uid="{00000000-0004-0000-0000-0000821F0000}"/>
    <hyperlink ref="D7391" r:id="rId2137" xr:uid="{00000000-0004-0000-0000-0000811F0000}"/>
    <hyperlink ref="D7390" r:id="rId2138" xr:uid="{00000000-0004-0000-0000-0000801F0000}"/>
    <hyperlink ref="D7389" r:id="rId2139" xr:uid="{00000000-0004-0000-0000-00007F1F0000}"/>
    <hyperlink ref="D7388" r:id="rId2140" xr:uid="{00000000-0004-0000-0000-00007E1F0000}"/>
    <hyperlink ref="D7387" r:id="rId2141" xr:uid="{00000000-0004-0000-0000-00007D1F0000}"/>
    <hyperlink ref="D7386" r:id="rId2142" xr:uid="{00000000-0004-0000-0000-00007C1F0000}"/>
    <hyperlink ref="D7385" r:id="rId2143" xr:uid="{00000000-0004-0000-0000-00007B1F0000}"/>
    <hyperlink ref="D7384" r:id="rId2144" xr:uid="{00000000-0004-0000-0000-00007A1F0000}"/>
    <hyperlink ref="D7383" r:id="rId2145" xr:uid="{00000000-0004-0000-0000-0000791F0000}"/>
    <hyperlink ref="D7382" r:id="rId2146" xr:uid="{00000000-0004-0000-0000-0000781F0000}"/>
    <hyperlink ref="D7381" r:id="rId2147" xr:uid="{00000000-0004-0000-0000-0000771F0000}"/>
    <hyperlink ref="D7380" r:id="rId2148" xr:uid="{00000000-0004-0000-0000-0000761F0000}"/>
    <hyperlink ref="D7379" r:id="rId2149" xr:uid="{00000000-0004-0000-0000-0000751F0000}"/>
    <hyperlink ref="D7378" r:id="rId2150" xr:uid="{00000000-0004-0000-0000-0000741F0000}"/>
    <hyperlink ref="D7377" r:id="rId2151" xr:uid="{00000000-0004-0000-0000-0000731F0000}"/>
    <hyperlink ref="D7376" r:id="rId2152" xr:uid="{00000000-0004-0000-0000-0000721F0000}"/>
    <hyperlink ref="D7375" r:id="rId2153" xr:uid="{00000000-0004-0000-0000-0000711F0000}"/>
    <hyperlink ref="D7374" r:id="rId2154" xr:uid="{00000000-0004-0000-0000-0000701F0000}"/>
    <hyperlink ref="D7373" r:id="rId2155" xr:uid="{00000000-0004-0000-0000-00006F1F0000}"/>
    <hyperlink ref="D7372" r:id="rId2156" xr:uid="{00000000-0004-0000-0000-00006E1F0000}"/>
    <hyperlink ref="D7371" r:id="rId2157" xr:uid="{00000000-0004-0000-0000-00006D1F0000}"/>
    <hyperlink ref="D7370" r:id="rId2158" xr:uid="{00000000-0004-0000-0000-00006C1F0000}"/>
    <hyperlink ref="D7369" r:id="rId2159" xr:uid="{00000000-0004-0000-0000-00006B1F0000}"/>
    <hyperlink ref="D7368" r:id="rId2160" xr:uid="{00000000-0004-0000-0000-00006A1F0000}"/>
    <hyperlink ref="D7367" r:id="rId2161" xr:uid="{00000000-0004-0000-0000-0000691F0000}"/>
    <hyperlink ref="D7366" r:id="rId2162" xr:uid="{00000000-0004-0000-0000-0000681F0000}"/>
    <hyperlink ref="D7365" r:id="rId2163" xr:uid="{00000000-0004-0000-0000-0000671F0000}"/>
    <hyperlink ref="D7364" r:id="rId2164" xr:uid="{00000000-0004-0000-0000-0000661F0000}"/>
    <hyperlink ref="D7363" r:id="rId2165" xr:uid="{00000000-0004-0000-0000-0000651F0000}"/>
    <hyperlink ref="D7362" r:id="rId2166" xr:uid="{00000000-0004-0000-0000-0000641F0000}"/>
    <hyperlink ref="D7361" r:id="rId2167" xr:uid="{00000000-0004-0000-0000-0000631F0000}"/>
    <hyperlink ref="D7360" r:id="rId2168" xr:uid="{00000000-0004-0000-0000-0000621F0000}"/>
    <hyperlink ref="D7359" r:id="rId2169" xr:uid="{00000000-0004-0000-0000-0000611F0000}"/>
    <hyperlink ref="D7358" r:id="rId2170" xr:uid="{00000000-0004-0000-0000-0000601F0000}"/>
    <hyperlink ref="D7357" r:id="rId2171" xr:uid="{00000000-0004-0000-0000-00005F1F0000}"/>
    <hyperlink ref="D7356" r:id="rId2172" xr:uid="{00000000-0004-0000-0000-00005E1F0000}"/>
    <hyperlink ref="D7355" r:id="rId2173" xr:uid="{00000000-0004-0000-0000-00005D1F0000}"/>
    <hyperlink ref="D7354" r:id="rId2174" xr:uid="{00000000-0004-0000-0000-00005C1F0000}"/>
    <hyperlink ref="D7353" r:id="rId2175" xr:uid="{00000000-0004-0000-0000-00005B1F0000}"/>
    <hyperlink ref="D7352" r:id="rId2176" xr:uid="{00000000-0004-0000-0000-00005A1F0000}"/>
    <hyperlink ref="D7351" r:id="rId2177" xr:uid="{00000000-0004-0000-0000-0000591F0000}"/>
    <hyperlink ref="D7350" r:id="rId2178" xr:uid="{00000000-0004-0000-0000-0000581F0000}"/>
    <hyperlink ref="D7349" r:id="rId2179" xr:uid="{00000000-0004-0000-0000-0000571F0000}"/>
    <hyperlink ref="D7348" r:id="rId2180" xr:uid="{00000000-0004-0000-0000-0000561F0000}"/>
    <hyperlink ref="D7347" r:id="rId2181" xr:uid="{00000000-0004-0000-0000-0000551F0000}"/>
    <hyperlink ref="D7346" r:id="rId2182" xr:uid="{00000000-0004-0000-0000-0000541F0000}"/>
    <hyperlink ref="D7345" r:id="rId2183" xr:uid="{00000000-0004-0000-0000-0000531F0000}"/>
    <hyperlink ref="D7344" r:id="rId2184" xr:uid="{00000000-0004-0000-0000-0000521F0000}"/>
    <hyperlink ref="D7343" r:id="rId2185" xr:uid="{00000000-0004-0000-0000-0000511F0000}"/>
    <hyperlink ref="D7342" r:id="rId2186" xr:uid="{00000000-0004-0000-0000-0000501F0000}"/>
    <hyperlink ref="D7341" r:id="rId2187" xr:uid="{00000000-0004-0000-0000-00004F1F0000}"/>
    <hyperlink ref="D7340" r:id="rId2188" xr:uid="{00000000-0004-0000-0000-00004E1F0000}"/>
    <hyperlink ref="D7339" r:id="rId2189" xr:uid="{00000000-0004-0000-0000-00004D1F0000}"/>
    <hyperlink ref="D7338" r:id="rId2190" xr:uid="{00000000-0004-0000-0000-00004C1F0000}"/>
    <hyperlink ref="D7337" r:id="rId2191" xr:uid="{00000000-0004-0000-0000-00004B1F0000}"/>
    <hyperlink ref="D7336" r:id="rId2192" xr:uid="{00000000-0004-0000-0000-00004A1F0000}"/>
    <hyperlink ref="D7335" r:id="rId2193" xr:uid="{00000000-0004-0000-0000-0000491F0000}"/>
    <hyperlink ref="D7334" r:id="rId2194" xr:uid="{00000000-0004-0000-0000-0000481F0000}"/>
    <hyperlink ref="D7333" r:id="rId2195" xr:uid="{00000000-0004-0000-0000-0000471F0000}"/>
    <hyperlink ref="C7333" r:id="rId2196" xr:uid="{00000000-0004-0000-0000-0000461F0000}"/>
    <hyperlink ref="D7332" r:id="rId2197" xr:uid="{00000000-0004-0000-0000-0000401F0000}"/>
    <hyperlink ref="D7331" r:id="rId2198" xr:uid="{00000000-0004-0000-0000-00003B1F0000}"/>
    <hyperlink ref="D7330" r:id="rId2199" xr:uid="{00000000-0004-0000-0000-00002F1F0000}"/>
    <hyperlink ref="D7329" r:id="rId2200" xr:uid="{00000000-0004-0000-0000-0000241F0000}"/>
    <hyperlink ref="D7328" r:id="rId2201" xr:uid="{00000000-0004-0000-0000-0000231F0000}"/>
    <hyperlink ref="D7327" r:id="rId2202" xr:uid="{00000000-0004-0000-0000-0000221F0000}"/>
    <hyperlink ref="D7326" r:id="rId2203" xr:uid="{00000000-0004-0000-0000-0000211F0000}"/>
    <hyperlink ref="D7325" r:id="rId2204" xr:uid="{00000000-0004-0000-0000-0000201F0000}"/>
    <hyperlink ref="D7324" r:id="rId2205" xr:uid="{00000000-0004-0000-0000-00001F1F0000}"/>
    <hyperlink ref="D7323" r:id="rId2206" xr:uid="{00000000-0004-0000-0000-00001E1F0000}"/>
    <hyperlink ref="D7322" r:id="rId2207" xr:uid="{00000000-0004-0000-0000-00001D1F0000}"/>
    <hyperlink ref="D7321" r:id="rId2208" xr:uid="{00000000-0004-0000-0000-00001C1F0000}"/>
    <hyperlink ref="D7320" r:id="rId2209" xr:uid="{00000000-0004-0000-0000-00001B1F0000}"/>
    <hyperlink ref="D7319" r:id="rId2210" xr:uid="{00000000-0004-0000-0000-00001A1F0000}"/>
    <hyperlink ref="D7318" r:id="rId2211" xr:uid="{00000000-0004-0000-0000-0000191F0000}"/>
    <hyperlink ref="D7317" r:id="rId2212" xr:uid="{00000000-0004-0000-0000-0000181F0000}"/>
    <hyperlink ref="D7316" r:id="rId2213" xr:uid="{00000000-0004-0000-0000-0000171F0000}"/>
    <hyperlink ref="D7315" r:id="rId2214" xr:uid="{00000000-0004-0000-0000-0000161F0000}"/>
    <hyperlink ref="D7314" r:id="rId2215" xr:uid="{00000000-0004-0000-0000-0000151F0000}"/>
    <hyperlink ref="D7313" r:id="rId2216" xr:uid="{00000000-0004-0000-0000-0000141F0000}"/>
    <hyperlink ref="D7312" r:id="rId2217" xr:uid="{00000000-0004-0000-0000-0000131F0000}"/>
    <hyperlink ref="D7311" r:id="rId2218" xr:uid="{00000000-0004-0000-0000-0000121F0000}"/>
    <hyperlink ref="D7310" r:id="rId2219" xr:uid="{00000000-0004-0000-0000-0000111F0000}"/>
    <hyperlink ref="D7309" r:id="rId2220" xr:uid="{00000000-0004-0000-0000-0000101F0000}"/>
    <hyperlink ref="D7308" r:id="rId2221" xr:uid="{00000000-0004-0000-0000-00000F1F0000}"/>
    <hyperlink ref="D7307" r:id="rId2222" xr:uid="{00000000-0004-0000-0000-00000E1F0000}"/>
    <hyperlink ref="D7306" r:id="rId2223" xr:uid="{00000000-0004-0000-0000-00000D1F0000}"/>
    <hyperlink ref="D7305" r:id="rId2224" xr:uid="{00000000-0004-0000-0000-00000C1F0000}"/>
    <hyperlink ref="D7304" r:id="rId2225" xr:uid="{00000000-0004-0000-0000-00000B1F0000}"/>
    <hyperlink ref="D7303" r:id="rId2226" xr:uid="{00000000-0004-0000-0000-00000A1F0000}"/>
    <hyperlink ref="D7302" r:id="rId2227" xr:uid="{00000000-0004-0000-0000-0000091F0000}"/>
    <hyperlink ref="D7301" r:id="rId2228" xr:uid="{00000000-0004-0000-0000-0000081F0000}"/>
    <hyperlink ref="D7300" r:id="rId2229" xr:uid="{00000000-0004-0000-0000-0000071F0000}"/>
    <hyperlink ref="D7299" r:id="rId2230" xr:uid="{00000000-0004-0000-0000-0000061F0000}"/>
    <hyperlink ref="D7298" r:id="rId2231" xr:uid="{00000000-0004-0000-0000-0000051F0000}"/>
    <hyperlink ref="D7297" r:id="rId2232" xr:uid="{00000000-0004-0000-0000-0000041F0000}"/>
    <hyperlink ref="D7296" r:id="rId2233" xr:uid="{00000000-0004-0000-0000-0000031F0000}"/>
    <hyperlink ref="D7295" r:id="rId2234" xr:uid="{00000000-0004-0000-0000-0000021F0000}"/>
    <hyperlink ref="D7294" r:id="rId2235" xr:uid="{00000000-0004-0000-0000-0000011F0000}"/>
    <hyperlink ref="D7293" r:id="rId2236" xr:uid="{00000000-0004-0000-0000-0000001F0000}"/>
    <hyperlink ref="D7292" r:id="rId2237" xr:uid="{00000000-0004-0000-0000-0000FF1E0000}"/>
    <hyperlink ref="D7291" r:id="rId2238" xr:uid="{00000000-0004-0000-0000-0000FE1E0000}"/>
    <hyperlink ref="D7290" r:id="rId2239" xr:uid="{00000000-0004-0000-0000-0000FD1E0000}"/>
    <hyperlink ref="D7289" r:id="rId2240" xr:uid="{00000000-0004-0000-0000-0000FC1E0000}"/>
    <hyperlink ref="D7288" r:id="rId2241" xr:uid="{00000000-0004-0000-0000-0000FB1E0000}"/>
    <hyperlink ref="D7287" r:id="rId2242" xr:uid="{00000000-0004-0000-0000-0000FA1E0000}"/>
    <hyperlink ref="D7286" r:id="rId2243" xr:uid="{00000000-0004-0000-0000-0000F91E0000}"/>
    <hyperlink ref="D7285" r:id="rId2244" xr:uid="{00000000-0004-0000-0000-0000F81E0000}"/>
    <hyperlink ref="D7284" r:id="rId2245" xr:uid="{00000000-0004-0000-0000-0000F71E0000}"/>
    <hyperlink ref="D7283" r:id="rId2246" xr:uid="{00000000-0004-0000-0000-0000F61E0000}"/>
    <hyperlink ref="D7282" r:id="rId2247" xr:uid="{00000000-0004-0000-0000-0000F51E0000}"/>
    <hyperlink ref="D7281" r:id="rId2248" xr:uid="{00000000-0004-0000-0000-0000F41E0000}"/>
    <hyperlink ref="D7280" r:id="rId2249" xr:uid="{00000000-0004-0000-0000-0000F31E0000}"/>
    <hyperlink ref="D7279" r:id="rId2250" xr:uid="{00000000-0004-0000-0000-0000F21E0000}"/>
    <hyperlink ref="D7278" r:id="rId2251" xr:uid="{00000000-0004-0000-0000-0000F11E0000}"/>
    <hyperlink ref="D7277" r:id="rId2252" xr:uid="{00000000-0004-0000-0000-0000F01E0000}"/>
    <hyperlink ref="D7276" r:id="rId2253" xr:uid="{00000000-0004-0000-0000-0000EF1E0000}"/>
    <hyperlink ref="D7275" r:id="rId2254" xr:uid="{00000000-0004-0000-0000-0000EE1E0000}"/>
    <hyperlink ref="D7274" r:id="rId2255" xr:uid="{00000000-0004-0000-0000-0000ED1E0000}"/>
    <hyperlink ref="D7273" r:id="rId2256" xr:uid="{00000000-0004-0000-0000-0000EC1E0000}"/>
    <hyperlink ref="D7272" r:id="rId2257" xr:uid="{00000000-0004-0000-0000-0000EB1E0000}"/>
    <hyperlink ref="D7271" r:id="rId2258" xr:uid="{00000000-0004-0000-0000-0000EA1E0000}"/>
    <hyperlink ref="D7270" r:id="rId2259" xr:uid="{00000000-0004-0000-0000-0000E91E0000}"/>
    <hyperlink ref="D7269" r:id="rId2260" xr:uid="{00000000-0004-0000-0000-0000E81E0000}"/>
    <hyperlink ref="D7268" r:id="rId2261" xr:uid="{00000000-0004-0000-0000-0000E71E0000}"/>
    <hyperlink ref="D7267" r:id="rId2262" xr:uid="{00000000-0004-0000-0000-0000E61E0000}"/>
    <hyperlink ref="D7266" r:id="rId2263" xr:uid="{00000000-0004-0000-0000-0000E51E0000}"/>
    <hyperlink ref="D7265" r:id="rId2264" xr:uid="{00000000-0004-0000-0000-0000E41E0000}"/>
    <hyperlink ref="D7264" r:id="rId2265" xr:uid="{00000000-0004-0000-0000-0000E31E0000}"/>
    <hyperlink ref="D7263" r:id="rId2266" xr:uid="{00000000-0004-0000-0000-0000E21E0000}"/>
    <hyperlink ref="D7262" r:id="rId2267" xr:uid="{00000000-0004-0000-0000-0000E11E0000}"/>
    <hyperlink ref="D7261" r:id="rId2268" xr:uid="{00000000-0004-0000-0000-0000E01E0000}"/>
    <hyperlink ref="D7260" r:id="rId2269" xr:uid="{00000000-0004-0000-0000-0000DF1E0000}"/>
    <hyperlink ref="D7259" r:id="rId2270" xr:uid="{00000000-0004-0000-0000-0000DE1E0000}"/>
    <hyperlink ref="D7258" r:id="rId2271" xr:uid="{00000000-0004-0000-0000-0000DD1E0000}"/>
    <hyperlink ref="D7257" r:id="rId2272" xr:uid="{00000000-0004-0000-0000-0000DC1E0000}"/>
    <hyperlink ref="D7256" r:id="rId2273" xr:uid="{00000000-0004-0000-0000-0000DB1E0000}"/>
    <hyperlink ref="D7255" r:id="rId2274" xr:uid="{00000000-0004-0000-0000-0000DA1E0000}"/>
    <hyperlink ref="D7254" r:id="rId2275" xr:uid="{00000000-0004-0000-0000-0000D91E0000}"/>
    <hyperlink ref="D7253" r:id="rId2276" xr:uid="{00000000-0004-0000-0000-0000D81E0000}"/>
    <hyperlink ref="D7252" r:id="rId2277" xr:uid="{00000000-0004-0000-0000-0000D71E0000}"/>
    <hyperlink ref="D7251" r:id="rId2278" xr:uid="{00000000-0004-0000-0000-0000D61E0000}"/>
    <hyperlink ref="D7250" r:id="rId2279" xr:uid="{00000000-0004-0000-0000-0000D51E0000}"/>
    <hyperlink ref="D7249" r:id="rId2280" xr:uid="{00000000-0004-0000-0000-0000D41E0000}"/>
    <hyperlink ref="D7248" r:id="rId2281" xr:uid="{00000000-0004-0000-0000-0000D31E0000}"/>
    <hyperlink ref="D7247" r:id="rId2282" xr:uid="{00000000-0004-0000-0000-0000D21E0000}"/>
    <hyperlink ref="D7246" r:id="rId2283" xr:uid="{00000000-0004-0000-0000-0000D11E0000}"/>
    <hyperlink ref="D7245" r:id="rId2284" xr:uid="{00000000-0004-0000-0000-0000D01E0000}"/>
    <hyperlink ref="D7244" r:id="rId2285" xr:uid="{00000000-0004-0000-0000-0000CF1E0000}"/>
    <hyperlink ref="D7243" r:id="rId2286" xr:uid="{00000000-0004-0000-0000-0000CE1E0000}"/>
    <hyperlink ref="D7242" r:id="rId2287" xr:uid="{00000000-0004-0000-0000-0000CD1E0000}"/>
    <hyperlink ref="D7241" r:id="rId2288" xr:uid="{00000000-0004-0000-0000-0000CC1E0000}"/>
    <hyperlink ref="D7240" r:id="rId2289" xr:uid="{00000000-0004-0000-0000-0000CB1E0000}"/>
    <hyperlink ref="D7239" r:id="rId2290" xr:uid="{00000000-0004-0000-0000-0000CA1E0000}"/>
    <hyperlink ref="D7238" r:id="rId2291" xr:uid="{00000000-0004-0000-0000-0000C91E0000}"/>
    <hyperlink ref="D7237" r:id="rId2292" xr:uid="{00000000-0004-0000-0000-0000C81E0000}"/>
    <hyperlink ref="D7236" r:id="rId2293" xr:uid="{00000000-0004-0000-0000-0000C71E0000}"/>
    <hyperlink ref="D7235" r:id="rId2294" xr:uid="{00000000-0004-0000-0000-0000C61E0000}"/>
    <hyperlink ref="D7234" r:id="rId2295" xr:uid="{00000000-0004-0000-0000-0000C51E0000}"/>
    <hyperlink ref="D7233" r:id="rId2296" xr:uid="{00000000-0004-0000-0000-0000C41E0000}"/>
    <hyperlink ref="D7232" r:id="rId2297" xr:uid="{00000000-0004-0000-0000-0000C31E0000}"/>
    <hyperlink ref="D7231" r:id="rId2298" xr:uid="{00000000-0004-0000-0000-0000C21E0000}"/>
    <hyperlink ref="D7230" r:id="rId2299" xr:uid="{00000000-0004-0000-0000-0000C11E0000}"/>
    <hyperlink ref="D7229" r:id="rId2300" xr:uid="{00000000-0004-0000-0000-0000C01E0000}"/>
    <hyperlink ref="D7228" r:id="rId2301" xr:uid="{00000000-0004-0000-0000-0000BF1E0000}"/>
    <hyperlink ref="D7227" r:id="rId2302" xr:uid="{00000000-0004-0000-0000-0000BE1E0000}"/>
    <hyperlink ref="D7226" r:id="rId2303" xr:uid="{00000000-0004-0000-0000-0000BD1E0000}"/>
    <hyperlink ref="D7225" r:id="rId2304" xr:uid="{00000000-0004-0000-0000-0000BC1E0000}"/>
    <hyperlink ref="D7224" r:id="rId2305" xr:uid="{00000000-0004-0000-0000-0000BB1E0000}"/>
    <hyperlink ref="D7223" r:id="rId2306" xr:uid="{00000000-0004-0000-0000-0000BA1E0000}"/>
    <hyperlink ref="D7222" r:id="rId2307" xr:uid="{00000000-0004-0000-0000-0000B91E0000}"/>
    <hyperlink ref="D7221" r:id="rId2308" xr:uid="{00000000-0004-0000-0000-0000B81E0000}"/>
    <hyperlink ref="D7220" r:id="rId2309" xr:uid="{00000000-0004-0000-0000-0000B71E0000}"/>
    <hyperlink ref="D7219" r:id="rId2310" xr:uid="{00000000-0004-0000-0000-0000B61E0000}"/>
    <hyperlink ref="D7218" r:id="rId2311" xr:uid="{00000000-0004-0000-0000-0000B51E0000}"/>
    <hyperlink ref="D7217" r:id="rId2312" xr:uid="{00000000-0004-0000-0000-0000B41E0000}"/>
    <hyperlink ref="D7216" r:id="rId2313" xr:uid="{00000000-0004-0000-0000-0000B31E0000}"/>
    <hyperlink ref="D7215" r:id="rId2314" xr:uid="{00000000-0004-0000-0000-0000B21E0000}"/>
    <hyperlink ref="D7214" r:id="rId2315" xr:uid="{00000000-0004-0000-0000-0000B11E0000}"/>
    <hyperlink ref="D7213" r:id="rId2316" xr:uid="{00000000-0004-0000-0000-0000B01E0000}"/>
    <hyperlink ref="D7212" r:id="rId2317" xr:uid="{00000000-0004-0000-0000-0000AF1E0000}"/>
    <hyperlink ref="D7211" r:id="rId2318" xr:uid="{00000000-0004-0000-0000-0000AE1E0000}"/>
    <hyperlink ref="D7210" r:id="rId2319" xr:uid="{00000000-0004-0000-0000-0000AD1E0000}"/>
    <hyperlink ref="D7209" r:id="rId2320" xr:uid="{00000000-0004-0000-0000-0000AC1E0000}"/>
    <hyperlink ref="D7208" r:id="rId2321" xr:uid="{00000000-0004-0000-0000-0000AB1E0000}"/>
    <hyperlink ref="D7207" r:id="rId2322" xr:uid="{00000000-0004-0000-0000-0000AA1E0000}"/>
    <hyperlink ref="D7206" r:id="rId2323" xr:uid="{00000000-0004-0000-0000-0000A91E0000}"/>
    <hyperlink ref="D7205" r:id="rId2324" xr:uid="{00000000-0004-0000-0000-0000A81E0000}"/>
    <hyperlink ref="D7204" r:id="rId2325" xr:uid="{00000000-0004-0000-0000-0000A71E0000}"/>
    <hyperlink ref="D7203" r:id="rId2326" xr:uid="{00000000-0004-0000-0000-0000A61E0000}"/>
    <hyperlink ref="D7202" r:id="rId2327" xr:uid="{00000000-0004-0000-0000-0000A51E0000}"/>
    <hyperlink ref="D7201" r:id="rId2328" xr:uid="{00000000-0004-0000-0000-0000A41E0000}"/>
    <hyperlink ref="D7200" r:id="rId2329" xr:uid="{00000000-0004-0000-0000-0000A31E0000}"/>
    <hyperlink ref="D7199" r:id="rId2330" xr:uid="{00000000-0004-0000-0000-0000A21E0000}"/>
    <hyperlink ref="D7198" r:id="rId2331" xr:uid="{00000000-0004-0000-0000-0000A11E0000}"/>
    <hyperlink ref="D7197" r:id="rId2332" xr:uid="{00000000-0004-0000-0000-0000A01E0000}"/>
    <hyperlink ref="D7196" r:id="rId2333" xr:uid="{00000000-0004-0000-0000-00009F1E0000}"/>
    <hyperlink ref="D7195" r:id="rId2334" xr:uid="{00000000-0004-0000-0000-00009E1E0000}"/>
    <hyperlink ref="D7194" r:id="rId2335" xr:uid="{00000000-0004-0000-0000-00009D1E0000}"/>
    <hyperlink ref="D7193" r:id="rId2336" xr:uid="{00000000-0004-0000-0000-00009C1E0000}"/>
    <hyperlink ref="D7192" r:id="rId2337" xr:uid="{00000000-0004-0000-0000-00009B1E0000}"/>
    <hyperlink ref="D7191" r:id="rId2338" xr:uid="{00000000-0004-0000-0000-00009A1E0000}"/>
    <hyperlink ref="D7190" r:id="rId2339" xr:uid="{00000000-0004-0000-0000-0000991E0000}"/>
    <hyperlink ref="D7189" r:id="rId2340" xr:uid="{00000000-0004-0000-0000-0000981E0000}"/>
    <hyperlink ref="D7188" r:id="rId2341" xr:uid="{00000000-0004-0000-0000-0000971E0000}"/>
    <hyperlink ref="D7187" r:id="rId2342" xr:uid="{00000000-0004-0000-0000-0000961E0000}"/>
    <hyperlink ref="D7186" r:id="rId2343" xr:uid="{00000000-0004-0000-0000-0000951E0000}"/>
    <hyperlink ref="D7185" r:id="rId2344" xr:uid="{00000000-0004-0000-0000-0000941E0000}"/>
    <hyperlink ref="D7184" r:id="rId2345" xr:uid="{00000000-0004-0000-0000-0000931E0000}"/>
    <hyperlink ref="D7183" r:id="rId2346" xr:uid="{00000000-0004-0000-0000-0000921E0000}"/>
    <hyperlink ref="D7182" r:id="rId2347" xr:uid="{00000000-0004-0000-0000-0000911E0000}"/>
    <hyperlink ref="D7181" r:id="rId2348" xr:uid="{00000000-0004-0000-0000-0000901E0000}"/>
    <hyperlink ref="D7180" r:id="rId2349" xr:uid="{00000000-0004-0000-0000-00008F1E0000}"/>
    <hyperlink ref="D7179" r:id="rId2350" xr:uid="{00000000-0004-0000-0000-00008E1E0000}"/>
    <hyperlink ref="D7178" r:id="rId2351" xr:uid="{00000000-0004-0000-0000-00008D1E0000}"/>
    <hyperlink ref="D7177" r:id="rId2352" xr:uid="{00000000-0004-0000-0000-00008C1E0000}"/>
    <hyperlink ref="D7176" r:id="rId2353" xr:uid="{00000000-0004-0000-0000-00008B1E0000}"/>
    <hyperlink ref="D7175" r:id="rId2354" xr:uid="{00000000-0004-0000-0000-00008A1E0000}"/>
    <hyperlink ref="D7174" r:id="rId2355" xr:uid="{00000000-0004-0000-0000-0000891E0000}"/>
    <hyperlink ref="D7173" r:id="rId2356" xr:uid="{00000000-0004-0000-0000-0000881E0000}"/>
    <hyperlink ref="D7172" r:id="rId2357" xr:uid="{00000000-0004-0000-0000-0000871E0000}"/>
    <hyperlink ref="D7171" r:id="rId2358" xr:uid="{00000000-0004-0000-0000-0000861E0000}"/>
    <hyperlink ref="D7170" r:id="rId2359" xr:uid="{00000000-0004-0000-0000-0000851E0000}"/>
    <hyperlink ref="D7169" r:id="rId2360" xr:uid="{00000000-0004-0000-0000-0000841E0000}"/>
    <hyperlink ref="D7168" r:id="rId2361" xr:uid="{00000000-0004-0000-0000-0000831E0000}"/>
    <hyperlink ref="D7167" r:id="rId2362" xr:uid="{00000000-0004-0000-0000-0000821E0000}"/>
    <hyperlink ref="D7166" r:id="rId2363" xr:uid="{00000000-0004-0000-0000-0000811E0000}"/>
    <hyperlink ref="D7165" r:id="rId2364" xr:uid="{00000000-0004-0000-0000-0000801E0000}"/>
    <hyperlink ref="D7164" r:id="rId2365" xr:uid="{00000000-0004-0000-0000-00007F1E0000}"/>
    <hyperlink ref="D7163" r:id="rId2366" xr:uid="{00000000-0004-0000-0000-00007E1E0000}"/>
    <hyperlink ref="D7162" r:id="rId2367" xr:uid="{00000000-0004-0000-0000-00007D1E0000}"/>
    <hyperlink ref="D7161" r:id="rId2368" xr:uid="{00000000-0004-0000-0000-00007C1E0000}"/>
    <hyperlink ref="D7160" r:id="rId2369" xr:uid="{00000000-0004-0000-0000-00007B1E0000}"/>
    <hyperlink ref="D7159" r:id="rId2370" xr:uid="{00000000-0004-0000-0000-00007A1E0000}"/>
    <hyperlink ref="D7158" r:id="rId2371" xr:uid="{00000000-0004-0000-0000-0000791E0000}"/>
    <hyperlink ref="D7157" r:id="rId2372" xr:uid="{00000000-0004-0000-0000-0000781E0000}"/>
    <hyperlink ref="D7156" r:id="rId2373" xr:uid="{00000000-0004-0000-0000-0000771E0000}"/>
    <hyperlink ref="D7155" r:id="rId2374" xr:uid="{00000000-0004-0000-0000-0000761E0000}"/>
    <hyperlink ref="D7154" r:id="rId2375" xr:uid="{00000000-0004-0000-0000-0000751E0000}"/>
    <hyperlink ref="D7153" r:id="rId2376" xr:uid="{00000000-0004-0000-0000-0000741E0000}"/>
    <hyperlink ref="D7152" r:id="rId2377" xr:uid="{00000000-0004-0000-0000-0000731E0000}"/>
    <hyperlink ref="D7151" r:id="rId2378" xr:uid="{00000000-0004-0000-0000-0000721E0000}"/>
    <hyperlink ref="D7150" r:id="rId2379" xr:uid="{00000000-0004-0000-0000-0000711E0000}"/>
    <hyperlink ref="D7149" r:id="rId2380" xr:uid="{00000000-0004-0000-0000-0000701E0000}"/>
    <hyperlink ref="D7148" r:id="rId2381" xr:uid="{00000000-0004-0000-0000-00006F1E0000}"/>
    <hyperlink ref="D7147" r:id="rId2382" xr:uid="{00000000-0004-0000-0000-00006E1E0000}"/>
    <hyperlink ref="D7146" r:id="rId2383" xr:uid="{00000000-0004-0000-0000-00006D1E0000}"/>
    <hyperlink ref="D7145" r:id="rId2384" xr:uid="{00000000-0004-0000-0000-00006C1E0000}"/>
    <hyperlink ref="D7144" r:id="rId2385" xr:uid="{00000000-0004-0000-0000-00006B1E0000}"/>
    <hyperlink ref="D7143" r:id="rId2386" xr:uid="{00000000-0004-0000-0000-00006A1E0000}"/>
    <hyperlink ref="D7142" r:id="rId2387" xr:uid="{00000000-0004-0000-0000-0000691E0000}"/>
    <hyperlink ref="D7141" r:id="rId2388" xr:uid="{00000000-0004-0000-0000-0000681E0000}"/>
    <hyperlink ref="D7140" r:id="rId2389" xr:uid="{00000000-0004-0000-0000-0000671E0000}"/>
    <hyperlink ref="D7139" r:id="rId2390" xr:uid="{00000000-0004-0000-0000-0000661E0000}"/>
    <hyperlink ref="D7138" r:id="rId2391" xr:uid="{00000000-0004-0000-0000-0000651E0000}"/>
    <hyperlink ref="D7137" r:id="rId2392" xr:uid="{00000000-0004-0000-0000-0000641E0000}"/>
    <hyperlink ref="D7136" r:id="rId2393" xr:uid="{00000000-0004-0000-0000-0000631E0000}"/>
    <hyperlink ref="D7135" r:id="rId2394" xr:uid="{00000000-0004-0000-0000-0000621E0000}"/>
    <hyperlink ref="D7134" r:id="rId2395" xr:uid="{00000000-0004-0000-0000-0000611E0000}"/>
    <hyperlink ref="D7133" r:id="rId2396" xr:uid="{00000000-0004-0000-0000-0000601E0000}"/>
    <hyperlink ref="D7132" r:id="rId2397" xr:uid="{00000000-0004-0000-0000-00005F1E0000}"/>
    <hyperlink ref="D7131" r:id="rId2398" xr:uid="{00000000-0004-0000-0000-00005E1E0000}"/>
    <hyperlink ref="D7130" r:id="rId2399" xr:uid="{00000000-0004-0000-0000-00005D1E0000}"/>
    <hyperlink ref="D7129" r:id="rId2400" xr:uid="{00000000-0004-0000-0000-00005C1E0000}"/>
    <hyperlink ref="D7128" r:id="rId2401" xr:uid="{00000000-0004-0000-0000-00005B1E0000}"/>
    <hyperlink ref="D7127" r:id="rId2402" xr:uid="{00000000-0004-0000-0000-00005A1E0000}"/>
    <hyperlink ref="D7126" r:id="rId2403" xr:uid="{00000000-0004-0000-0000-0000591E0000}"/>
    <hyperlink ref="D7125" r:id="rId2404" xr:uid="{00000000-0004-0000-0000-0000581E0000}"/>
    <hyperlink ref="D7124" r:id="rId2405" xr:uid="{00000000-0004-0000-0000-0000571E0000}"/>
    <hyperlink ref="D7123" r:id="rId2406" xr:uid="{00000000-0004-0000-0000-0000561E0000}"/>
    <hyperlink ref="D7122" r:id="rId2407" xr:uid="{00000000-0004-0000-0000-0000551E0000}"/>
    <hyperlink ref="D7121" r:id="rId2408" xr:uid="{00000000-0004-0000-0000-0000541E0000}"/>
    <hyperlink ref="D7120" r:id="rId2409" xr:uid="{00000000-0004-0000-0000-0000531E0000}"/>
    <hyperlink ref="D7119" r:id="rId2410" xr:uid="{00000000-0004-0000-0000-0000521E0000}"/>
    <hyperlink ref="D7118" r:id="rId2411" xr:uid="{00000000-0004-0000-0000-0000511E0000}"/>
    <hyperlink ref="D7117" r:id="rId2412" xr:uid="{00000000-0004-0000-0000-0000501E0000}"/>
    <hyperlink ref="D7116" r:id="rId2413" xr:uid="{00000000-0004-0000-0000-00004F1E0000}"/>
    <hyperlink ref="D7115" r:id="rId2414" xr:uid="{00000000-0004-0000-0000-00004E1E0000}"/>
    <hyperlink ref="D7114" r:id="rId2415" xr:uid="{00000000-0004-0000-0000-00004D1E0000}"/>
    <hyperlink ref="D7113" r:id="rId2416" xr:uid="{00000000-0004-0000-0000-00004C1E0000}"/>
    <hyperlink ref="D7112" r:id="rId2417" xr:uid="{00000000-0004-0000-0000-00004B1E0000}"/>
    <hyperlink ref="D7111" r:id="rId2418" xr:uid="{00000000-0004-0000-0000-00004A1E0000}"/>
    <hyperlink ref="D7110" r:id="rId2419" xr:uid="{00000000-0004-0000-0000-0000491E0000}"/>
    <hyperlink ref="D7109" r:id="rId2420" xr:uid="{00000000-0004-0000-0000-0000481E0000}"/>
    <hyperlink ref="D7108" r:id="rId2421" xr:uid="{00000000-0004-0000-0000-0000471E0000}"/>
    <hyperlink ref="D7107" r:id="rId2422" xr:uid="{00000000-0004-0000-0000-0000461E0000}"/>
    <hyperlink ref="D7106" r:id="rId2423" xr:uid="{00000000-0004-0000-0000-0000451E0000}"/>
    <hyperlink ref="D7105" r:id="rId2424" xr:uid="{00000000-0004-0000-0000-0000441E0000}"/>
    <hyperlink ref="D7104" r:id="rId2425" xr:uid="{00000000-0004-0000-0000-0000431E0000}"/>
    <hyperlink ref="D7103" r:id="rId2426" xr:uid="{00000000-0004-0000-0000-0000421E0000}"/>
    <hyperlink ref="D7102" r:id="rId2427" xr:uid="{00000000-0004-0000-0000-0000411E0000}"/>
    <hyperlink ref="D7101" r:id="rId2428" xr:uid="{00000000-0004-0000-0000-0000401E0000}"/>
    <hyperlink ref="D7100" r:id="rId2429" xr:uid="{00000000-0004-0000-0000-00003F1E0000}"/>
    <hyperlink ref="D7099" r:id="rId2430" xr:uid="{00000000-0004-0000-0000-00003E1E0000}"/>
    <hyperlink ref="D7098" r:id="rId2431" xr:uid="{00000000-0004-0000-0000-00003D1E0000}"/>
    <hyperlink ref="D7097" r:id="rId2432" xr:uid="{00000000-0004-0000-0000-00003C1E0000}"/>
    <hyperlink ref="D7096" r:id="rId2433" xr:uid="{00000000-0004-0000-0000-00003B1E0000}"/>
    <hyperlink ref="D7095" r:id="rId2434" xr:uid="{00000000-0004-0000-0000-00003A1E0000}"/>
    <hyperlink ref="D7094" r:id="rId2435" xr:uid="{00000000-0004-0000-0000-0000391E0000}"/>
    <hyperlink ref="D7093" r:id="rId2436" xr:uid="{00000000-0004-0000-0000-0000381E0000}"/>
    <hyperlink ref="D7092" r:id="rId2437" xr:uid="{00000000-0004-0000-0000-0000371E0000}"/>
    <hyperlink ref="D7091" r:id="rId2438" xr:uid="{00000000-0004-0000-0000-0000361E0000}"/>
    <hyperlink ref="D7090" r:id="rId2439" xr:uid="{00000000-0004-0000-0000-0000351E0000}"/>
    <hyperlink ref="D7089" r:id="rId2440" xr:uid="{00000000-0004-0000-0000-0000341E0000}"/>
    <hyperlink ref="D7088" r:id="rId2441" xr:uid="{00000000-0004-0000-0000-0000331E0000}"/>
    <hyperlink ref="D7087" r:id="rId2442" xr:uid="{00000000-0004-0000-0000-0000321E0000}"/>
    <hyperlink ref="D7086" r:id="rId2443" xr:uid="{00000000-0004-0000-0000-0000311E0000}"/>
    <hyperlink ref="D7085" r:id="rId2444" xr:uid="{00000000-0004-0000-0000-0000301E0000}"/>
    <hyperlink ref="D7084" r:id="rId2445" xr:uid="{00000000-0004-0000-0000-00002F1E0000}"/>
    <hyperlink ref="D7083" r:id="rId2446" xr:uid="{00000000-0004-0000-0000-00002E1E0000}"/>
    <hyperlink ref="D7082" r:id="rId2447" xr:uid="{00000000-0004-0000-0000-00002D1E0000}"/>
    <hyperlink ref="D7081" r:id="rId2448" xr:uid="{00000000-0004-0000-0000-00002C1E0000}"/>
    <hyperlink ref="D7080" r:id="rId2449" xr:uid="{00000000-0004-0000-0000-00002B1E0000}"/>
    <hyperlink ref="D7079" r:id="rId2450" xr:uid="{00000000-0004-0000-0000-00002A1E0000}"/>
    <hyperlink ref="D7078" r:id="rId2451" xr:uid="{00000000-0004-0000-0000-0000291E0000}"/>
    <hyperlink ref="D7077" r:id="rId2452" xr:uid="{00000000-0004-0000-0000-0000281E0000}"/>
    <hyperlink ref="D7076" r:id="rId2453" xr:uid="{00000000-0004-0000-0000-0000271E0000}"/>
    <hyperlink ref="D7075" r:id="rId2454" xr:uid="{00000000-0004-0000-0000-0000261E0000}"/>
    <hyperlink ref="D7074" r:id="rId2455" xr:uid="{00000000-0004-0000-0000-0000251E0000}"/>
    <hyperlink ref="D7073" r:id="rId2456" xr:uid="{00000000-0004-0000-0000-0000241E0000}"/>
    <hyperlink ref="D7072" r:id="rId2457" xr:uid="{00000000-0004-0000-0000-0000231E0000}"/>
    <hyperlink ref="D7071" r:id="rId2458" xr:uid="{00000000-0004-0000-0000-0000221E0000}"/>
    <hyperlink ref="D7070" r:id="rId2459" xr:uid="{00000000-0004-0000-0000-0000211E0000}"/>
    <hyperlink ref="D7069" r:id="rId2460" xr:uid="{00000000-0004-0000-0000-0000201E0000}"/>
    <hyperlink ref="D7068" r:id="rId2461" xr:uid="{00000000-0004-0000-0000-00001F1E0000}"/>
    <hyperlink ref="D7067" r:id="rId2462" xr:uid="{00000000-0004-0000-0000-00001E1E0000}"/>
    <hyperlink ref="D7066" r:id="rId2463" xr:uid="{00000000-0004-0000-0000-00001D1E0000}"/>
    <hyperlink ref="D7065" r:id="rId2464" xr:uid="{00000000-0004-0000-0000-00001C1E0000}"/>
    <hyperlink ref="D7064" r:id="rId2465" xr:uid="{00000000-0004-0000-0000-00001B1E0000}"/>
    <hyperlink ref="D7063" r:id="rId2466" xr:uid="{00000000-0004-0000-0000-00001A1E0000}"/>
    <hyperlink ref="D7062" r:id="rId2467" xr:uid="{00000000-0004-0000-0000-0000191E0000}"/>
    <hyperlink ref="D7061" r:id="rId2468" xr:uid="{00000000-0004-0000-0000-0000181E0000}"/>
    <hyperlink ref="D7060" r:id="rId2469" xr:uid="{00000000-0004-0000-0000-0000171E0000}"/>
    <hyperlink ref="D7059" r:id="rId2470" xr:uid="{00000000-0004-0000-0000-0000161E0000}"/>
    <hyperlink ref="D7058" r:id="rId2471" xr:uid="{00000000-0004-0000-0000-0000151E0000}"/>
    <hyperlink ref="D7057" r:id="rId2472" xr:uid="{00000000-0004-0000-0000-0000141E0000}"/>
    <hyperlink ref="D7056" r:id="rId2473" xr:uid="{00000000-0004-0000-0000-0000131E0000}"/>
    <hyperlink ref="D7055" r:id="rId2474" xr:uid="{00000000-0004-0000-0000-0000121E0000}"/>
    <hyperlink ref="D7054" r:id="rId2475" xr:uid="{00000000-0004-0000-0000-0000111E0000}"/>
    <hyperlink ref="D7053" r:id="rId2476" xr:uid="{00000000-0004-0000-0000-0000101E0000}"/>
    <hyperlink ref="D7052" r:id="rId2477" xr:uid="{00000000-0004-0000-0000-00000F1E0000}"/>
    <hyperlink ref="D7051" r:id="rId2478" xr:uid="{00000000-0004-0000-0000-00000E1E0000}"/>
    <hyperlink ref="D7050" r:id="rId2479" xr:uid="{00000000-0004-0000-0000-00000D1E0000}"/>
    <hyperlink ref="D7049" r:id="rId2480" xr:uid="{00000000-0004-0000-0000-00000C1E0000}"/>
    <hyperlink ref="D7048" r:id="rId2481" xr:uid="{00000000-0004-0000-0000-00000B1E0000}"/>
    <hyperlink ref="D7047" r:id="rId2482" xr:uid="{00000000-0004-0000-0000-00000A1E0000}"/>
    <hyperlink ref="D7046" r:id="rId2483" xr:uid="{00000000-0004-0000-0000-0000091E0000}"/>
    <hyperlink ref="D7045" r:id="rId2484" xr:uid="{00000000-0004-0000-0000-0000081E0000}"/>
    <hyperlink ref="D7044" r:id="rId2485" xr:uid="{00000000-0004-0000-0000-0000071E0000}"/>
    <hyperlink ref="D7043" r:id="rId2486" xr:uid="{00000000-0004-0000-0000-0000061E0000}"/>
    <hyperlink ref="D7042" r:id="rId2487" xr:uid="{00000000-0004-0000-0000-0000051E0000}"/>
    <hyperlink ref="D7041" r:id="rId2488" xr:uid="{00000000-0004-0000-0000-0000041E0000}"/>
    <hyperlink ref="D7040" r:id="rId2489" xr:uid="{00000000-0004-0000-0000-0000031E0000}"/>
    <hyperlink ref="D7039" r:id="rId2490" xr:uid="{00000000-0004-0000-0000-0000021E0000}"/>
    <hyperlink ref="D7038" r:id="rId2491" xr:uid="{00000000-0004-0000-0000-0000011E0000}"/>
    <hyperlink ref="D7037" r:id="rId2492" xr:uid="{00000000-0004-0000-0000-0000001E0000}"/>
    <hyperlink ref="D7036" r:id="rId2493" xr:uid="{00000000-0004-0000-0000-0000FF1D0000}"/>
    <hyperlink ref="D7035" r:id="rId2494" xr:uid="{00000000-0004-0000-0000-0000FE1D0000}"/>
    <hyperlink ref="D7034" r:id="rId2495" xr:uid="{00000000-0004-0000-0000-0000FD1D0000}"/>
    <hyperlink ref="D7033" r:id="rId2496" xr:uid="{00000000-0004-0000-0000-0000FC1D0000}"/>
    <hyperlink ref="D7032" r:id="rId2497" xr:uid="{00000000-0004-0000-0000-0000FB1D0000}"/>
    <hyperlink ref="D7031" r:id="rId2498" xr:uid="{00000000-0004-0000-0000-0000FA1D0000}"/>
    <hyperlink ref="D7030" r:id="rId2499" xr:uid="{00000000-0004-0000-0000-0000F91D0000}"/>
    <hyperlink ref="D7029" r:id="rId2500" xr:uid="{00000000-0004-0000-0000-0000F81D0000}"/>
    <hyperlink ref="D7028" r:id="rId2501" xr:uid="{00000000-0004-0000-0000-0000F71D0000}"/>
    <hyperlink ref="D7027" r:id="rId2502" xr:uid="{00000000-0004-0000-0000-0000F61D0000}"/>
    <hyperlink ref="D7026" r:id="rId2503" xr:uid="{00000000-0004-0000-0000-0000F51D0000}"/>
    <hyperlink ref="D7025" r:id="rId2504" xr:uid="{00000000-0004-0000-0000-0000F41D0000}"/>
    <hyperlink ref="D7024" r:id="rId2505" xr:uid="{00000000-0004-0000-0000-0000F31D0000}"/>
    <hyperlink ref="D7023" r:id="rId2506" xr:uid="{00000000-0004-0000-0000-0000F21D0000}"/>
    <hyperlink ref="D7022" r:id="rId2507" xr:uid="{00000000-0004-0000-0000-0000F11D0000}"/>
    <hyperlink ref="D7021" r:id="rId2508" xr:uid="{00000000-0004-0000-0000-0000F01D0000}"/>
    <hyperlink ref="D7020" r:id="rId2509" xr:uid="{00000000-0004-0000-0000-0000EF1D0000}"/>
    <hyperlink ref="D7019" r:id="rId2510" xr:uid="{00000000-0004-0000-0000-0000EE1D0000}"/>
    <hyperlink ref="D7018" r:id="rId2511" xr:uid="{00000000-0004-0000-0000-0000ED1D0000}"/>
    <hyperlink ref="D7017" r:id="rId2512" xr:uid="{00000000-0004-0000-0000-0000EC1D0000}"/>
    <hyperlink ref="D7016" r:id="rId2513" xr:uid="{00000000-0004-0000-0000-0000EB1D0000}"/>
    <hyperlink ref="F7015" r:id="rId2514" xr:uid="{00000000-0004-0000-0000-0000EA1D0000}"/>
    <hyperlink ref="D7015" r:id="rId2515" xr:uid="{00000000-0004-0000-0000-0000E91D0000}"/>
    <hyperlink ref="D7014" r:id="rId2516" xr:uid="{00000000-0004-0000-0000-0000E81D0000}"/>
    <hyperlink ref="C7014" r:id="rId2517" xr:uid="{00000000-0004-0000-0000-0000E71D0000}"/>
    <hyperlink ref="D7013" r:id="rId2518" xr:uid="{00000000-0004-0000-0000-0000E61D0000}"/>
    <hyperlink ref="D7012" r:id="rId2519" xr:uid="{00000000-0004-0000-0000-0000E51D0000}"/>
    <hyperlink ref="D7011" r:id="rId2520" xr:uid="{00000000-0004-0000-0000-0000E41D0000}"/>
    <hyperlink ref="D7010" r:id="rId2521" xr:uid="{00000000-0004-0000-0000-0000E31D0000}"/>
    <hyperlink ref="D7009" r:id="rId2522" xr:uid="{00000000-0004-0000-0000-0000E21D0000}"/>
    <hyperlink ref="C7009" r:id="rId2523" xr:uid="{00000000-0004-0000-0000-0000E11D0000}"/>
    <hyperlink ref="D7008" r:id="rId2524" xr:uid="{00000000-0004-0000-0000-0000E01D0000}"/>
    <hyperlink ref="D7007" r:id="rId2525" xr:uid="{00000000-0004-0000-0000-0000DF1D0000}"/>
    <hyperlink ref="D7006" r:id="rId2526" xr:uid="{00000000-0004-0000-0000-0000DE1D0000}"/>
    <hyperlink ref="D7005" r:id="rId2527" xr:uid="{00000000-0004-0000-0000-0000DD1D0000}"/>
    <hyperlink ref="D7004" r:id="rId2528" xr:uid="{00000000-0004-0000-0000-0000DC1D0000}"/>
    <hyperlink ref="D7003" r:id="rId2529" xr:uid="{00000000-0004-0000-0000-0000DB1D0000}"/>
    <hyperlink ref="D7002" r:id="rId2530" xr:uid="{00000000-0004-0000-0000-0000DA1D0000}"/>
    <hyperlink ref="D7001" r:id="rId2531" xr:uid="{00000000-0004-0000-0000-0000D91D0000}"/>
    <hyperlink ref="D7000" r:id="rId2532" xr:uid="{00000000-0004-0000-0000-0000D81D0000}"/>
    <hyperlink ref="D6999" r:id="rId2533" xr:uid="{00000000-0004-0000-0000-0000D71D0000}"/>
    <hyperlink ref="D6998" r:id="rId2534" xr:uid="{00000000-0004-0000-0000-0000D61D0000}"/>
    <hyperlink ref="D6997" r:id="rId2535" xr:uid="{00000000-0004-0000-0000-0000D51D0000}"/>
    <hyperlink ref="D6996" r:id="rId2536" xr:uid="{00000000-0004-0000-0000-0000D41D0000}"/>
    <hyperlink ref="D6995" r:id="rId2537" xr:uid="{00000000-0004-0000-0000-0000D31D0000}"/>
    <hyperlink ref="D6994" r:id="rId2538" xr:uid="{00000000-0004-0000-0000-0000D21D0000}"/>
    <hyperlink ref="D6993" r:id="rId2539" xr:uid="{00000000-0004-0000-0000-0000D11D0000}"/>
    <hyperlink ref="D6992" r:id="rId2540" xr:uid="{00000000-0004-0000-0000-0000D01D0000}"/>
    <hyperlink ref="D6991" r:id="rId2541" xr:uid="{00000000-0004-0000-0000-0000CF1D0000}"/>
    <hyperlink ref="D6990" r:id="rId2542" xr:uid="{00000000-0004-0000-0000-0000CE1D0000}"/>
    <hyperlink ref="D6989" r:id="rId2543" xr:uid="{00000000-0004-0000-0000-0000CD1D0000}"/>
    <hyperlink ref="D6988" r:id="rId2544" xr:uid="{00000000-0004-0000-0000-0000CC1D0000}"/>
    <hyperlink ref="D6987" r:id="rId2545" xr:uid="{00000000-0004-0000-0000-0000CB1D0000}"/>
    <hyperlink ref="D6986" r:id="rId2546" xr:uid="{00000000-0004-0000-0000-0000CA1D0000}"/>
    <hyperlink ref="D6985" r:id="rId2547" xr:uid="{00000000-0004-0000-0000-0000C91D0000}"/>
    <hyperlink ref="D6984" r:id="rId2548" xr:uid="{00000000-0004-0000-0000-0000C81D0000}"/>
    <hyperlink ref="D6983" r:id="rId2549" xr:uid="{00000000-0004-0000-0000-0000C71D0000}"/>
    <hyperlink ref="D6982" r:id="rId2550" xr:uid="{00000000-0004-0000-0000-0000C61D0000}"/>
    <hyperlink ref="D6981" r:id="rId2551" xr:uid="{00000000-0004-0000-0000-0000C51D0000}"/>
    <hyperlink ref="D6980" r:id="rId2552" xr:uid="{00000000-0004-0000-0000-0000C41D0000}"/>
    <hyperlink ref="D6979" r:id="rId2553" xr:uid="{00000000-0004-0000-0000-0000C31D0000}"/>
    <hyperlink ref="D6978" r:id="rId2554" xr:uid="{00000000-0004-0000-0000-0000C21D0000}"/>
    <hyperlink ref="D6977" r:id="rId2555" xr:uid="{00000000-0004-0000-0000-0000C11D0000}"/>
    <hyperlink ref="D6976" r:id="rId2556" xr:uid="{00000000-0004-0000-0000-0000C01D0000}"/>
    <hyperlink ref="D6975" r:id="rId2557" xr:uid="{00000000-0004-0000-0000-0000BF1D0000}"/>
    <hyperlink ref="D6974" r:id="rId2558" xr:uid="{00000000-0004-0000-0000-0000BE1D0000}"/>
    <hyperlink ref="D6973" r:id="rId2559" xr:uid="{00000000-0004-0000-0000-0000BD1D0000}"/>
    <hyperlink ref="D6972" r:id="rId2560" xr:uid="{00000000-0004-0000-0000-0000BC1D0000}"/>
    <hyperlink ref="D6971" r:id="rId2561" xr:uid="{00000000-0004-0000-0000-0000BB1D0000}"/>
    <hyperlink ref="D6970" r:id="rId2562" xr:uid="{00000000-0004-0000-0000-0000BA1D0000}"/>
    <hyperlink ref="D6969" r:id="rId2563" xr:uid="{00000000-0004-0000-0000-0000B91D0000}"/>
    <hyperlink ref="D6968" r:id="rId2564" xr:uid="{00000000-0004-0000-0000-0000B81D0000}"/>
    <hyperlink ref="D6967" r:id="rId2565" xr:uid="{00000000-0004-0000-0000-0000B71D0000}"/>
    <hyperlink ref="D6966" r:id="rId2566" xr:uid="{00000000-0004-0000-0000-0000B61D0000}"/>
    <hyperlink ref="D6965" r:id="rId2567" xr:uid="{00000000-0004-0000-0000-0000B51D0000}"/>
    <hyperlink ref="D6964" r:id="rId2568" xr:uid="{00000000-0004-0000-0000-0000B41D0000}"/>
    <hyperlink ref="D6963" r:id="rId2569" xr:uid="{00000000-0004-0000-0000-0000B31D0000}"/>
    <hyperlink ref="D6962" r:id="rId2570" xr:uid="{00000000-0004-0000-0000-0000B21D0000}"/>
    <hyperlink ref="D6961" r:id="rId2571" xr:uid="{00000000-0004-0000-0000-0000B11D0000}"/>
    <hyperlink ref="D6960" r:id="rId2572" xr:uid="{00000000-0004-0000-0000-0000B01D0000}"/>
    <hyperlink ref="D6959" r:id="rId2573" xr:uid="{00000000-0004-0000-0000-0000AF1D0000}"/>
    <hyperlink ref="D6958" r:id="rId2574" xr:uid="{00000000-0004-0000-0000-0000AE1D0000}"/>
    <hyperlink ref="D6957" r:id="rId2575" xr:uid="{00000000-0004-0000-0000-0000AD1D0000}"/>
    <hyperlink ref="D6956" r:id="rId2576" xr:uid="{00000000-0004-0000-0000-0000AC1D0000}"/>
    <hyperlink ref="D6955" r:id="rId2577" xr:uid="{00000000-0004-0000-0000-0000AB1D0000}"/>
    <hyperlink ref="D6954" r:id="rId2578" xr:uid="{00000000-0004-0000-0000-0000AA1D0000}"/>
    <hyperlink ref="D6953" r:id="rId2579" xr:uid="{00000000-0004-0000-0000-0000A91D0000}"/>
    <hyperlink ref="D6952" r:id="rId2580" xr:uid="{00000000-0004-0000-0000-0000A81D0000}"/>
    <hyperlink ref="D6951" r:id="rId2581" xr:uid="{00000000-0004-0000-0000-0000A71D0000}"/>
    <hyperlink ref="D6950" r:id="rId2582" xr:uid="{00000000-0004-0000-0000-0000A61D0000}"/>
    <hyperlink ref="D6949" r:id="rId2583" xr:uid="{00000000-0004-0000-0000-0000A51D0000}"/>
    <hyperlink ref="D6948" r:id="rId2584" xr:uid="{00000000-0004-0000-0000-0000A41D0000}"/>
    <hyperlink ref="D6947" r:id="rId2585" xr:uid="{00000000-0004-0000-0000-0000A31D0000}"/>
    <hyperlink ref="D6946" r:id="rId2586" xr:uid="{00000000-0004-0000-0000-0000A21D0000}"/>
    <hyperlink ref="C6946" r:id="rId2587" xr:uid="{00000000-0004-0000-0000-0000A11D0000}"/>
    <hyperlink ref="D6945" r:id="rId2588" xr:uid="{00000000-0004-0000-0000-0000A01D0000}"/>
    <hyperlink ref="D6944" r:id="rId2589" xr:uid="{00000000-0004-0000-0000-00009F1D0000}"/>
    <hyperlink ref="D6943" r:id="rId2590" xr:uid="{00000000-0004-0000-0000-00009E1D0000}"/>
    <hyperlink ref="D6942" r:id="rId2591" xr:uid="{00000000-0004-0000-0000-00009D1D0000}"/>
    <hyperlink ref="D6941" r:id="rId2592" xr:uid="{00000000-0004-0000-0000-00009C1D0000}"/>
    <hyperlink ref="D6940" r:id="rId2593" xr:uid="{00000000-0004-0000-0000-00009B1D0000}"/>
    <hyperlink ref="D6939" r:id="rId2594" xr:uid="{00000000-0004-0000-0000-00009A1D0000}"/>
    <hyperlink ref="D6938" r:id="rId2595" xr:uid="{00000000-0004-0000-0000-0000991D0000}"/>
    <hyperlink ref="D6937" r:id="rId2596" xr:uid="{00000000-0004-0000-0000-0000981D0000}"/>
    <hyperlink ref="D6936" r:id="rId2597" xr:uid="{00000000-0004-0000-0000-0000971D0000}"/>
    <hyperlink ref="D6935" r:id="rId2598" xr:uid="{00000000-0004-0000-0000-0000961D0000}"/>
    <hyperlink ref="D6934" r:id="rId2599" xr:uid="{00000000-0004-0000-0000-0000951D0000}"/>
    <hyperlink ref="D6933" r:id="rId2600" xr:uid="{00000000-0004-0000-0000-0000941D0000}"/>
    <hyperlink ref="D6932" r:id="rId2601" xr:uid="{00000000-0004-0000-0000-0000931D0000}"/>
    <hyperlink ref="D6931" r:id="rId2602" xr:uid="{00000000-0004-0000-0000-0000921D0000}"/>
    <hyperlink ref="D6930" r:id="rId2603" xr:uid="{00000000-0004-0000-0000-0000911D0000}"/>
    <hyperlink ref="D6929" r:id="rId2604" xr:uid="{00000000-0004-0000-0000-0000901D0000}"/>
    <hyperlink ref="D6928" r:id="rId2605" xr:uid="{00000000-0004-0000-0000-00008F1D0000}"/>
    <hyperlink ref="D6927" r:id="rId2606" xr:uid="{00000000-0004-0000-0000-00008E1D0000}"/>
    <hyperlink ref="D6926" r:id="rId2607" xr:uid="{00000000-0004-0000-0000-00008D1D0000}"/>
    <hyperlink ref="D6925" r:id="rId2608" xr:uid="{00000000-0004-0000-0000-00008C1D0000}"/>
    <hyperlink ref="D6924" r:id="rId2609" xr:uid="{00000000-0004-0000-0000-00008B1D0000}"/>
    <hyperlink ref="D6923" r:id="rId2610" xr:uid="{00000000-0004-0000-0000-00008A1D0000}"/>
    <hyperlink ref="D6922" r:id="rId2611" xr:uid="{00000000-0004-0000-0000-0000891D0000}"/>
    <hyperlink ref="D6921" r:id="rId2612" xr:uid="{00000000-0004-0000-0000-0000881D0000}"/>
    <hyperlink ref="D6920" r:id="rId2613" xr:uid="{00000000-0004-0000-0000-0000871D0000}"/>
    <hyperlink ref="D6919" r:id="rId2614" xr:uid="{00000000-0004-0000-0000-0000861D0000}"/>
    <hyperlink ref="D6918" r:id="rId2615" xr:uid="{00000000-0004-0000-0000-0000851D0000}"/>
    <hyperlink ref="D6917" r:id="rId2616" xr:uid="{00000000-0004-0000-0000-0000841D0000}"/>
    <hyperlink ref="D6916" r:id="rId2617" xr:uid="{00000000-0004-0000-0000-0000831D0000}"/>
    <hyperlink ref="D6915" r:id="rId2618" xr:uid="{00000000-0004-0000-0000-0000821D0000}"/>
    <hyperlink ref="D6914" r:id="rId2619" xr:uid="{00000000-0004-0000-0000-0000811D0000}"/>
    <hyperlink ref="D6913" r:id="rId2620" xr:uid="{00000000-0004-0000-0000-0000801D0000}"/>
    <hyperlink ref="D6912" r:id="rId2621" xr:uid="{00000000-0004-0000-0000-00007F1D0000}"/>
    <hyperlink ref="D6911" r:id="rId2622" xr:uid="{00000000-0004-0000-0000-00007E1D0000}"/>
    <hyperlink ref="D6910" r:id="rId2623" xr:uid="{00000000-0004-0000-0000-00007D1D0000}"/>
    <hyperlink ref="D6909" r:id="rId2624" xr:uid="{00000000-0004-0000-0000-00007C1D0000}"/>
    <hyperlink ref="D6908" r:id="rId2625" xr:uid="{00000000-0004-0000-0000-00007B1D0000}"/>
    <hyperlink ref="D6907" r:id="rId2626" xr:uid="{00000000-0004-0000-0000-00007A1D0000}"/>
    <hyperlink ref="D6906" r:id="rId2627" xr:uid="{00000000-0004-0000-0000-0000791D0000}"/>
    <hyperlink ref="D6905" r:id="rId2628" xr:uid="{00000000-0004-0000-0000-0000781D0000}"/>
    <hyperlink ref="D6904" r:id="rId2629" xr:uid="{00000000-0004-0000-0000-0000771D0000}"/>
    <hyperlink ref="D6903" r:id="rId2630" xr:uid="{00000000-0004-0000-0000-0000761D0000}"/>
    <hyperlink ref="C6903" r:id="rId2631" xr:uid="{00000000-0004-0000-0000-0000751D0000}"/>
    <hyperlink ref="D6902" r:id="rId2632" xr:uid="{00000000-0004-0000-0000-0000741D0000}"/>
    <hyperlink ref="D6901" r:id="rId2633" xr:uid="{00000000-0004-0000-0000-0000731D0000}"/>
    <hyperlink ref="D6900" r:id="rId2634" xr:uid="{00000000-0004-0000-0000-0000721D0000}"/>
    <hyperlink ref="D6899" r:id="rId2635" xr:uid="{00000000-0004-0000-0000-0000711D0000}"/>
    <hyperlink ref="D6898" r:id="rId2636" xr:uid="{00000000-0004-0000-0000-0000701D0000}"/>
    <hyperlink ref="D6897" r:id="rId2637" xr:uid="{00000000-0004-0000-0000-00006F1D0000}"/>
    <hyperlink ref="D6896" r:id="rId2638" xr:uid="{00000000-0004-0000-0000-00006E1D0000}"/>
    <hyperlink ref="D6895" r:id="rId2639" xr:uid="{00000000-0004-0000-0000-00006D1D0000}"/>
    <hyperlink ref="D6894" r:id="rId2640" xr:uid="{00000000-0004-0000-0000-00006C1D0000}"/>
    <hyperlink ref="D6893" r:id="rId2641" xr:uid="{00000000-0004-0000-0000-00006B1D0000}"/>
    <hyperlink ref="D6892" r:id="rId2642" xr:uid="{00000000-0004-0000-0000-00006A1D0000}"/>
    <hyperlink ref="D6891" r:id="rId2643" xr:uid="{00000000-0004-0000-0000-0000691D0000}"/>
    <hyperlink ref="D6890" r:id="rId2644" xr:uid="{00000000-0004-0000-0000-0000681D0000}"/>
    <hyperlink ref="D6889" r:id="rId2645" xr:uid="{00000000-0004-0000-0000-0000671D0000}"/>
    <hyperlink ref="D6888" r:id="rId2646" xr:uid="{00000000-0004-0000-0000-0000661D0000}"/>
    <hyperlink ref="D6887" r:id="rId2647" xr:uid="{00000000-0004-0000-0000-0000651D0000}"/>
    <hyperlink ref="D6886" r:id="rId2648" xr:uid="{00000000-0004-0000-0000-0000641D0000}"/>
    <hyperlink ref="D6885" r:id="rId2649" xr:uid="{00000000-0004-0000-0000-0000631D0000}"/>
    <hyperlink ref="D6884" r:id="rId2650" xr:uid="{00000000-0004-0000-0000-0000621D0000}"/>
    <hyperlink ref="D6883" r:id="rId2651" xr:uid="{00000000-0004-0000-0000-0000611D0000}"/>
    <hyperlink ref="D6882" r:id="rId2652" xr:uid="{00000000-0004-0000-0000-0000601D0000}"/>
    <hyperlink ref="D6881" r:id="rId2653" xr:uid="{00000000-0004-0000-0000-00005F1D0000}"/>
    <hyperlink ref="D6880" r:id="rId2654" xr:uid="{00000000-0004-0000-0000-00005E1D0000}"/>
    <hyperlink ref="D6879" r:id="rId2655" xr:uid="{00000000-0004-0000-0000-00005D1D0000}"/>
    <hyperlink ref="D6878" r:id="rId2656" xr:uid="{00000000-0004-0000-0000-00005C1D0000}"/>
    <hyperlink ref="D6877" r:id="rId2657" xr:uid="{00000000-0004-0000-0000-00005B1D0000}"/>
    <hyperlink ref="D6876" r:id="rId2658" xr:uid="{00000000-0004-0000-0000-00005A1D0000}"/>
    <hyperlink ref="D6875" r:id="rId2659" xr:uid="{00000000-0004-0000-0000-0000591D0000}"/>
    <hyperlink ref="D6874" r:id="rId2660" xr:uid="{00000000-0004-0000-0000-0000581D0000}"/>
    <hyperlink ref="D6873" r:id="rId2661" xr:uid="{00000000-0004-0000-0000-0000571D0000}"/>
    <hyperlink ref="D6872" r:id="rId2662" xr:uid="{00000000-0004-0000-0000-0000561D0000}"/>
    <hyperlink ref="D6871" r:id="rId2663" xr:uid="{00000000-0004-0000-0000-0000551D0000}"/>
    <hyperlink ref="D6870" r:id="rId2664" xr:uid="{00000000-0004-0000-0000-0000541D0000}"/>
    <hyperlink ref="D6869" r:id="rId2665" xr:uid="{00000000-0004-0000-0000-0000531D0000}"/>
    <hyperlink ref="D6868" r:id="rId2666" xr:uid="{00000000-0004-0000-0000-0000521D0000}"/>
    <hyperlink ref="D6867" r:id="rId2667" xr:uid="{00000000-0004-0000-0000-0000511D0000}"/>
    <hyperlink ref="D6866" r:id="rId2668" xr:uid="{00000000-0004-0000-0000-0000501D0000}"/>
    <hyperlink ref="D6865" r:id="rId2669" xr:uid="{00000000-0004-0000-0000-00004F1D0000}"/>
    <hyperlink ref="D6864" r:id="rId2670" xr:uid="{00000000-0004-0000-0000-00004E1D0000}"/>
    <hyperlink ref="D6863" r:id="rId2671" xr:uid="{00000000-0004-0000-0000-00004D1D0000}"/>
    <hyperlink ref="D6862" r:id="rId2672" xr:uid="{00000000-0004-0000-0000-00004C1D0000}"/>
    <hyperlink ref="D6861" r:id="rId2673" xr:uid="{00000000-0004-0000-0000-00004B1D0000}"/>
    <hyperlink ref="D6860" r:id="rId2674" xr:uid="{00000000-0004-0000-0000-00004A1D0000}"/>
    <hyperlink ref="D6859" r:id="rId2675" xr:uid="{00000000-0004-0000-0000-0000491D0000}"/>
    <hyperlink ref="D6858" r:id="rId2676" xr:uid="{00000000-0004-0000-0000-0000481D0000}"/>
    <hyperlink ref="D6857" r:id="rId2677" xr:uid="{00000000-0004-0000-0000-0000471D0000}"/>
    <hyperlink ref="D6856" r:id="rId2678" xr:uid="{00000000-0004-0000-0000-0000461D0000}"/>
    <hyperlink ref="D6855" r:id="rId2679" xr:uid="{00000000-0004-0000-0000-0000451D0000}"/>
    <hyperlink ref="D6854" r:id="rId2680" xr:uid="{00000000-0004-0000-0000-0000441D0000}"/>
    <hyperlink ref="D6853" r:id="rId2681" xr:uid="{00000000-0004-0000-0000-0000431D0000}"/>
    <hyperlink ref="D6852" r:id="rId2682" xr:uid="{00000000-0004-0000-0000-0000421D0000}"/>
    <hyperlink ref="D6851" r:id="rId2683" xr:uid="{00000000-0004-0000-0000-0000411D0000}"/>
    <hyperlink ref="D6850" r:id="rId2684" xr:uid="{00000000-0004-0000-0000-0000401D0000}"/>
    <hyperlink ref="D6849" r:id="rId2685" xr:uid="{00000000-0004-0000-0000-00003F1D0000}"/>
    <hyperlink ref="D6848" r:id="rId2686" xr:uid="{00000000-0004-0000-0000-00003E1D0000}"/>
    <hyperlink ref="D6847" r:id="rId2687" xr:uid="{00000000-0004-0000-0000-00003D1D0000}"/>
    <hyperlink ref="D6846" r:id="rId2688" xr:uid="{00000000-0004-0000-0000-00003C1D0000}"/>
    <hyperlink ref="D6845" r:id="rId2689" xr:uid="{00000000-0004-0000-0000-00003B1D0000}"/>
    <hyperlink ref="C6845" r:id="rId2690" xr:uid="{00000000-0004-0000-0000-00003A1D0000}"/>
    <hyperlink ref="D6844" r:id="rId2691" xr:uid="{00000000-0004-0000-0000-0000391D0000}"/>
    <hyperlink ref="D6843" r:id="rId2692" xr:uid="{00000000-0004-0000-0000-0000381D0000}"/>
    <hyperlink ref="D6842" r:id="rId2693" xr:uid="{00000000-0004-0000-0000-0000371D0000}"/>
    <hyperlink ref="D6841" r:id="rId2694" xr:uid="{00000000-0004-0000-0000-0000361D0000}"/>
    <hyperlink ref="D6840" r:id="rId2695" xr:uid="{00000000-0004-0000-0000-0000351D0000}"/>
    <hyperlink ref="D6839" r:id="rId2696" xr:uid="{00000000-0004-0000-0000-0000341D0000}"/>
    <hyperlink ref="D6838" r:id="rId2697" xr:uid="{00000000-0004-0000-0000-0000331D0000}"/>
    <hyperlink ref="C6838" r:id="rId2698" xr:uid="{00000000-0004-0000-0000-0000321D0000}"/>
    <hyperlink ref="D6837" r:id="rId2699" xr:uid="{00000000-0004-0000-0000-0000311D0000}"/>
    <hyperlink ref="D6836" r:id="rId2700" xr:uid="{00000000-0004-0000-0000-0000301D0000}"/>
    <hyperlink ref="D6835" r:id="rId2701" xr:uid="{00000000-0004-0000-0000-00002F1D0000}"/>
    <hyperlink ref="D6834" r:id="rId2702" xr:uid="{00000000-0004-0000-0000-00002E1D0000}"/>
    <hyperlink ref="D6833" r:id="rId2703" xr:uid="{00000000-0004-0000-0000-00002D1D0000}"/>
    <hyperlink ref="D6832" r:id="rId2704" xr:uid="{00000000-0004-0000-0000-00002C1D0000}"/>
    <hyperlink ref="D6831" r:id="rId2705" xr:uid="{00000000-0004-0000-0000-00002B1D0000}"/>
    <hyperlink ref="D6830" r:id="rId2706" xr:uid="{00000000-0004-0000-0000-00002A1D0000}"/>
    <hyperlink ref="D6829" r:id="rId2707" xr:uid="{00000000-0004-0000-0000-0000291D0000}"/>
    <hyperlink ref="D6828" r:id="rId2708" xr:uid="{00000000-0004-0000-0000-0000281D0000}"/>
    <hyperlink ref="D6827" r:id="rId2709" xr:uid="{00000000-0004-0000-0000-0000271D0000}"/>
    <hyperlink ref="D6826" r:id="rId2710" xr:uid="{00000000-0004-0000-0000-0000261D0000}"/>
    <hyperlink ref="D6825" r:id="rId2711" xr:uid="{00000000-0004-0000-0000-0000251D0000}"/>
    <hyperlink ref="D6824" r:id="rId2712" xr:uid="{00000000-0004-0000-0000-0000241D0000}"/>
    <hyperlink ref="D6823" r:id="rId2713" xr:uid="{00000000-0004-0000-0000-0000231D0000}"/>
    <hyperlink ref="D6822" r:id="rId2714" xr:uid="{00000000-0004-0000-0000-0000221D0000}"/>
    <hyperlink ref="D6821" r:id="rId2715" xr:uid="{00000000-0004-0000-0000-0000211D0000}"/>
    <hyperlink ref="D6820" r:id="rId2716" xr:uid="{00000000-0004-0000-0000-0000201D0000}"/>
    <hyperlink ref="D6819" r:id="rId2717" xr:uid="{00000000-0004-0000-0000-00001F1D0000}"/>
    <hyperlink ref="D6818" r:id="rId2718" xr:uid="{00000000-0004-0000-0000-00001E1D0000}"/>
    <hyperlink ref="D6817" r:id="rId2719" xr:uid="{00000000-0004-0000-0000-00001D1D0000}"/>
    <hyperlink ref="D6816" r:id="rId2720" xr:uid="{00000000-0004-0000-0000-00001C1D0000}"/>
    <hyperlink ref="D6815" r:id="rId2721" xr:uid="{00000000-0004-0000-0000-00001B1D0000}"/>
    <hyperlink ref="D6814" r:id="rId2722" xr:uid="{00000000-0004-0000-0000-00001A1D0000}"/>
    <hyperlink ref="D6813" r:id="rId2723" xr:uid="{00000000-0004-0000-0000-0000191D0000}"/>
    <hyperlink ref="D6812" r:id="rId2724" xr:uid="{00000000-0004-0000-0000-0000181D0000}"/>
    <hyperlink ref="D6811" r:id="rId2725" xr:uid="{00000000-0004-0000-0000-0000171D0000}"/>
    <hyperlink ref="D6810" r:id="rId2726" xr:uid="{00000000-0004-0000-0000-0000161D0000}"/>
    <hyperlink ref="D6809" r:id="rId2727" xr:uid="{00000000-0004-0000-0000-0000151D0000}"/>
    <hyperlink ref="D6808" r:id="rId2728" xr:uid="{00000000-0004-0000-0000-0000141D0000}"/>
    <hyperlink ref="D6807" r:id="rId2729" xr:uid="{00000000-0004-0000-0000-0000131D0000}"/>
    <hyperlink ref="D6806" r:id="rId2730" xr:uid="{00000000-0004-0000-0000-0000121D0000}"/>
    <hyperlink ref="D6805" r:id="rId2731" xr:uid="{00000000-0004-0000-0000-0000111D0000}"/>
    <hyperlink ref="D6804" r:id="rId2732" xr:uid="{00000000-0004-0000-0000-0000101D0000}"/>
    <hyperlink ref="D6803" r:id="rId2733" xr:uid="{00000000-0004-0000-0000-00000F1D0000}"/>
    <hyperlink ref="D6802" r:id="rId2734" xr:uid="{00000000-0004-0000-0000-00000E1D0000}"/>
    <hyperlink ref="D6801" r:id="rId2735" xr:uid="{00000000-0004-0000-0000-00000D1D0000}"/>
    <hyperlink ref="D6800" r:id="rId2736" xr:uid="{00000000-0004-0000-0000-00000C1D0000}"/>
    <hyperlink ref="D6799" r:id="rId2737" xr:uid="{00000000-0004-0000-0000-00000B1D0000}"/>
    <hyperlink ref="D6798" r:id="rId2738" xr:uid="{00000000-0004-0000-0000-00000A1D0000}"/>
    <hyperlink ref="D6797" r:id="rId2739" xr:uid="{00000000-0004-0000-0000-0000091D0000}"/>
    <hyperlink ref="D6796" r:id="rId2740" xr:uid="{00000000-0004-0000-0000-0000081D0000}"/>
    <hyperlink ref="D6795" r:id="rId2741" xr:uid="{00000000-0004-0000-0000-0000071D0000}"/>
    <hyperlink ref="D6794" r:id="rId2742" xr:uid="{00000000-0004-0000-0000-0000061D0000}"/>
    <hyperlink ref="D6793" r:id="rId2743" xr:uid="{00000000-0004-0000-0000-0000051D0000}"/>
    <hyperlink ref="D6792" r:id="rId2744" xr:uid="{00000000-0004-0000-0000-0000041D0000}"/>
    <hyperlink ref="D6791" r:id="rId2745" xr:uid="{00000000-0004-0000-0000-0000031D0000}"/>
    <hyperlink ref="D6790" r:id="rId2746" xr:uid="{00000000-0004-0000-0000-0000021D0000}"/>
    <hyperlink ref="D6789" r:id="rId2747" xr:uid="{00000000-0004-0000-0000-0000011D0000}"/>
    <hyperlink ref="D6788" r:id="rId2748" xr:uid="{00000000-0004-0000-0000-0000001D0000}"/>
    <hyperlink ref="D6787" r:id="rId2749" xr:uid="{00000000-0004-0000-0000-0000FF1C0000}"/>
    <hyperlink ref="D6786" r:id="rId2750" xr:uid="{00000000-0004-0000-0000-0000FE1C0000}"/>
    <hyperlink ref="D6785" r:id="rId2751" xr:uid="{00000000-0004-0000-0000-0000FD1C0000}"/>
    <hyperlink ref="D6784" r:id="rId2752" xr:uid="{00000000-0004-0000-0000-0000FC1C0000}"/>
    <hyperlink ref="D6783" r:id="rId2753" xr:uid="{00000000-0004-0000-0000-0000FB1C0000}"/>
    <hyperlink ref="D6782" r:id="rId2754" xr:uid="{00000000-0004-0000-0000-0000FA1C0000}"/>
    <hyperlink ref="D6781" r:id="rId2755" xr:uid="{00000000-0004-0000-0000-0000F91C0000}"/>
    <hyperlink ref="D6780" r:id="rId2756" xr:uid="{00000000-0004-0000-0000-0000F81C0000}"/>
    <hyperlink ref="D6779" r:id="rId2757" xr:uid="{00000000-0004-0000-0000-0000F71C0000}"/>
    <hyperlink ref="D6778" r:id="rId2758" xr:uid="{00000000-0004-0000-0000-0000F61C0000}"/>
    <hyperlink ref="D6777" r:id="rId2759" xr:uid="{00000000-0004-0000-0000-0000F51C0000}"/>
    <hyperlink ref="D6776" r:id="rId2760" xr:uid="{00000000-0004-0000-0000-0000F41C0000}"/>
    <hyperlink ref="D6775" r:id="rId2761" xr:uid="{00000000-0004-0000-0000-0000F31C0000}"/>
    <hyperlink ref="D6774" r:id="rId2762" xr:uid="{00000000-0004-0000-0000-0000F21C0000}"/>
    <hyperlink ref="D6773" r:id="rId2763" xr:uid="{00000000-0004-0000-0000-0000F11C0000}"/>
    <hyperlink ref="D6772" r:id="rId2764" xr:uid="{00000000-0004-0000-0000-0000F01C0000}"/>
    <hyperlink ref="D6771" r:id="rId2765" xr:uid="{00000000-0004-0000-0000-0000EF1C0000}"/>
    <hyperlink ref="D6770" r:id="rId2766" xr:uid="{00000000-0004-0000-0000-0000EE1C0000}"/>
    <hyperlink ref="D6769" r:id="rId2767" xr:uid="{00000000-0004-0000-0000-0000ED1C0000}"/>
    <hyperlink ref="D6768" r:id="rId2768" xr:uid="{00000000-0004-0000-0000-0000EC1C0000}"/>
    <hyperlink ref="D6767" r:id="rId2769" xr:uid="{00000000-0004-0000-0000-0000EB1C0000}"/>
    <hyperlink ref="D6766" r:id="rId2770" xr:uid="{00000000-0004-0000-0000-0000EA1C0000}"/>
    <hyperlink ref="D6765" r:id="rId2771" xr:uid="{00000000-0004-0000-0000-0000E91C0000}"/>
    <hyperlink ref="D6764" r:id="rId2772" xr:uid="{00000000-0004-0000-0000-0000E81C0000}"/>
    <hyperlink ref="D6763" r:id="rId2773" xr:uid="{00000000-0004-0000-0000-0000E71C0000}"/>
    <hyperlink ref="D6762" r:id="rId2774" xr:uid="{00000000-0004-0000-0000-0000E61C0000}"/>
    <hyperlink ref="D6761" r:id="rId2775" xr:uid="{00000000-0004-0000-0000-0000E51C0000}"/>
    <hyperlink ref="D6760" r:id="rId2776" xr:uid="{00000000-0004-0000-0000-0000E41C0000}"/>
    <hyperlink ref="D6759" r:id="rId2777" xr:uid="{00000000-0004-0000-0000-0000E31C0000}"/>
    <hyperlink ref="D6758" r:id="rId2778" xr:uid="{00000000-0004-0000-0000-0000E21C0000}"/>
    <hyperlink ref="D6757" r:id="rId2779" xr:uid="{00000000-0004-0000-0000-0000E11C0000}"/>
    <hyperlink ref="D6756" r:id="rId2780" xr:uid="{00000000-0004-0000-0000-0000E01C0000}"/>
    <hyperlink ref="D6755" r:id="rId2781" xr:uid="{00000000-0004-0000-0000-0000DF1C0000}"/>
    <hyperlink ref="D6754" r:id="rId2782" xr:uid="{00000000-0004-0000-0000-0000DE1C0000}"/>
    <hyperlink ref="D6753" r:id="rId2783" xr:uid="{00000000-0004-0000-0000-0000DD1C0000}"/>
    <hyperlink ref="D6752" r:id="rId2784" xr:uid="{00000000-0004-0000-0000-0000DC1C0000}"/>
    <hyperlink ref="D6751" r:id="rId2785" xr:uid="{00000000-0004-0000-0000-0000DB1C0000}"/>
    <hyperlink ref="D6750" r:id="rId2786" xr:uid="{00000000-0004-0000-0000-0000DA1C0000}"/>
    <hyperlink ref="D6749" r:id="rId2787" xr:uid="{00000000-0004-0000-0000-0000D91C0000}"/>
    <hyperlink ref="D6748" r:id="rId2788" xr:uid="{00000000-0004-0000-0000-0000D81C0000}"/>
    <hyperlink ref="D6747" r:id="rId2789" xr:uid="{00000000-0004-0000-0000-0000D71C0000}"/>
    <hyperlink ref="D6746" r:id="rId2790" xr:uid="{00000000-0004-0000-0000-0000D61C0000}"/>
    <hyperlink ref="D6745" r:id="rId2791" xr:uid="{00000000-0004-0000-0000-0000D51C0000}"/>
    <hyperlink ref="D6744" r:id="rId2792" xr:uid="{00000000-0004-0000-0000-0000D41C0000}"/>
    <hyperlink ref="D6743" r:id="rId2793" xr:uid="{00000000-0004-0000-0000-0000D31C0000}"/>
    <hyperlink ref="D6742" r:id="rId2794" xr:uid="{00000000-0004-0000-0000-0000D21C0000}"/>
    <hyperlink ref="D6741" r:id="rId2795" xr:uid="{00000000-0004-0000-0000-0000D11C0000}"/>
    <hyperlink ref="D6740" r:id="rId2796" xr:uid="{00000000-0004-0000-0000-0000D01C0000}"/>
    <hyperlink ref="D6739" r:id="rId2797" xr:uid="{00000000-0004-0000-0000-0000CF1C0000}"/>
    <hyperlink ref="D6738" r:id="rId2798" xr:uid="{00000000-0004-0000-0000-0000CE1C0000}"/>
    <hyperlink ref="D6737" r:id="rId2799" xr:uid="{00000000-0004-0000-0000-0000CD1C0000}"/>
    <hyperlink ref="D6736" r:id="rId2800" xr:uid="{00000000-0004-0000-0000-0000CC1C0000}"/>
    <hyperlink ref="D6735" r:id="rId2801" xr:uid="{00000000-0004-0000-0000-0000CB1C0000}"/>
    <hyperlink ref="D6734" r:id="rId2802" xr:uid="{00000000-0004-0000-0000-0000CA1C0000}"/>
    <hyperlink ref="D6733" r:id="rId2803" xr:uid="{00000000-0004-0000-0000-0000C91C0000}"/>
    <hyperlink ref="D6732" r:id="rId2804" xr:uid="{00000000-0004-0000-0000-0000C81C0000}"/>
    <hyperlink ref="C6732" r:id="rId2805" xr:uid="{00000000-0004-0000-0000-0000C71C0000}"/>
    <hyperlink ref="D6731" r:id="rId2806" xr:uid="{00000000-0004-0000-0000-0000C61C0000}"/>
    <hyperlink ref="D6730" r:id="rId2807" xr:uid="{00000000-0004-0000-0000-0000C51C0000}"/>
    <hyperlink ref="D6729" r:id="rId2808" xr:uid="{00000000-0004-0000-0000-0000C41C0000}"/>
    <hyperlink ref="D6728" r:id="rId2809" xr:uid="{00000000-0004-0000-0000-0000C31C0000}"/>
    <hyperlink ref="D6727" r:id="rId2810" xr:uid="{00000000-0004-0000-0000-0000C21C0000}"/>
    <hyperlink ref="D6726" r:id="rId2811" xr:uid="{00000000-0004-0000-0000-0000C11C0000}"/>
    <hyperlink ref="D6725" r:id="rId2812" xr:uid="{00000000-0004-0000-0000-0000C01C0000}"/>
    <hyperlink ref="D6724" r:id="rId2813" xr:uid="{00000000-0004-0000-0000-0000BF1C0000}"/>
    <hyperlink ref="D6723" r:id="rId2814" xr:uid="{00000000-0004-0000-0000-0000BE1C0000}"/>
    <hyperlink ref="D6722" r:id="rId2815" xr:uid="{00000000-0004-0000-0000-0000BD1C0000}"/>
    <hyperlink ref="D6721" r:id="rId2816" xr:uid="{00000000-0004-0000-0000-0000BC1C0000}"/>
    <hyperlink ref="D6720" r:id="rId2817" xr:uid="{00000000-0004-0000-0000-0000BB1C0000}"/>
    <hyperlink ref="D6719" r:id="rId2818" xr:uid="{00000000-0004-0000-0000-0000BA1C0000}"/>
    <hyperlink ref="D6718" r:id="rId2819" xr:uid="{00000000-0004-0000-0000-0000B91C0000}"/>
    <hyperlink ref="D6717" r:id="rId2820" xr:uid="{00000000-0004-0000-0000-0000B81C0000}"/>
    <hyperlink ref="D6716" r:id="rId2821" xr:uid="{00000000-0004-0000-0000-0000B71C0000}"/>
    <hyperlink ref="D6715" r:id="rId2822" xr:uid="{00000000-0004-0000-0000-0000B61C0000}"/>
    <hyperlink ref="D6714" r:id="rId2823" xr:uid="{00000000-0004-0000-0000-0000B51C0000}"/>
    <hyperlink ref="D6713" r:id="rId2824" xr:uid="{00000000-0004-0000-0000-0000B41C0000}"/>
    <hyperlink ref="D6712" r:id="rId2825" xr:uid="{00000000-0004-0000-0000-0000B31C0000}"/>
    <hyperlink ref="D6711" r:id="rId2826" xr:uid="{00000000-0004-0000-0000-0000B21C0000}"/>
    <hyperlink ref="D6710" r:id="rId2827" xr:uid="{00000000-0004-0000-0000-0000B11C0000}"/>
    <hyperlink ref="D6709" r:id="rId2828" xr:uid="{00000000-0004-0000-0000-0000B01C0000}"/>
    <hyperlink ref="D6708" r:id="rId2829" xr:uid="{00000000-0004-0000-0000-0000AF1C0000}"/>
    <hyperlink ref="D6707" r:id="rId2830" xr:uid="{00000000-0004-0000-0000-0000AE1C0000}"/>
    <hyperlink ref="D6706" r:id="rId2831" xr:uid="{00000000-0004-0000-0000-0000AD1C0000}"/>
    <hyperlink ref="C6706" r:id="rId2832" xr:uid="{00000000-0004-0000-0000-0000AC1C0000}"/>
    <hyperlink ref="D6705" r:id="rId2833" xr:uid="{00000000-0004-0000-0000-0000AB1C0000}"/>
    <hyperlink ref="D6704" r:id="rId2834" xr:uid="{00000000-0004-0000-0000-0000AA1C0000}"/>
    <hyperlink ref="D6703" r:id="rId2835" xr:uid="{00000000-0004-0000-0000-0000A91C0000}"/>
    <hyperlink ref="D6702" r:id="rId2836" xr:uid="{00000000-0004-0000-0000-0000A81C0000}"/>
    <hyperlink ref="D6701" r:id="rId2837" xr:uid="{00000000-0004-0000-0000-0000A71C0000}"/>
    <hyperlink ref="D6700" r:id="rId2838" xr:uid="{00000000-0004-0000-0000-0000A61C0000}"/>
    <hyperlink ref="D6699" r:id="rId2839" xr:uid="{00000000-0004-0000-0000-0000A51C0000}"/>
    <hyperlink ref="D6698" r:id="rId2840" xr:uid="{00000000-0004-0000-0000-0000A41C0000}"/>
    <hyperlink ref="D6697" r:id="rId2841" xr:uid="{00000000-0004-0000-0000-0000A31C0000}"/>
    <hyperlink ref="D6696" r:id="rId2842" xr:uid="{00000000-0004-0000-0000-0000A21C0000}"/>
    <hyperlink ref="D6695" r:id="rId2843" xr:uid="{00000000-0004-0000-0000-0000A11C0000}"/>
    <hyperlink ref="D6694" r:id="rId2844" xr:uid="{00000000-0004-0000-0000-0000A01C0000}"/>
    <hyperlink ref="D6693" r:id="rId2845" xr:uid="{00000000-0004-0000-0000-00009F1C0000}"/>
    <hyperlink ref="D6692" r:id="rId2846" xr:uid="{00000000-0004-0000-0000-00009E1C0000}"/>
    <hyperlink ref="C6692" r:id="rId2847" xr:uid="{00000000-0004-0000-0000-00009D1C0000}"/>
    <hyperlink ref="D6691" r:id="rId2848" xr:uid="{00000000-0004-0000-0000-00009C1C0000}"/>
    <hyperlink ref="D6690" r:id="rId2849" xr:uid="{00000000-0004-0000-0000-00009B1C0000}"/>
    <hyperlink ref="D6689" r:id="rId2850" xr:uid="{00000000-0004-0000-0000-00009A1C0000}"/>
    <hyperlink ref="D6688" r:id="rId2851" xr:uid="{00000000-0004-0000-0000-0000991C0000}"/>
    <hyperlink ref="D6687" r:id="rId2852" xr:uid="{00000000-0004-0000-0000-0000981C0000}"/>
    <hyperlink ref="D6686" r:id="rId2853" xr:uid="{00000000-0004-0000-0000-0000971C0000}"/>
    <hyperlink ref="D6685" r:id="rId2854" xr:uid="{00000000-0004-0000-0000-0000961C0000}"/>
    <hyperlink ref="D6684" r:id="rId2855" xr:uid="{00000000-0004-0000-0000-0000951C0000}"/>
    <hyperlink ref="D6683" r:id="rId2856" xr:uid="{00000000-0004-0000-0000-0000941C0000}"/>
    <hyperlink ref="D6682" r:id="rId2857" xr:uid="{00000000-0004-0000-0000-0000931C0000}"/>
    <hyperlink ref="D6681" r:id="rId2858" xr:uid="{00000000-0004-0000-0000-0000921C0000}"/>
    <hyperlink ref="D6680" r:id="rId2859" xr:uid="{00000000-0004-0000-0000-0000911C0000}"/>
    <hyperlink ref="D6679" r:id="rId2860" xr:uid="{00000000-0004-0000-0000-0000901C0000}"/>
    <hyperlink ref="D6678" r:id="rId2861" xr:uid="{00000000-0004-0000-0000-00008F1C0000}"/>
    <hyperlink ref="D6677" r:id="rId2862" xr:uid="{00000000-0004-0000-0000-00008E1C0000}"/>
    <hyperlink ref="D6676" r:id="rId2863" xr:uid="{00000000-0004-0000-0000-00008D1C0000}"/>
    <hyperlink ref="D6675" r:id="rId2864" xr:uid="{00000000-0004-0000-0000-00008C1C0000}"/>
    <hyperlink ref="D6674" r:id="rId2865" xr:uid="{00000000-0004-0000-0000-00008B1C0000}"/>
    <hyperlink ref="D6673" r:id="rId2866" xr:uid="{00000000-0004-0000-0000-00008A1C0000}"/>
    <hyperlink ref="D6672" r:id="rId2867" xr:uid="{00000000-0004-0000-0000-0000891C0000}"/>
    <hyperlink ref="D6671" r:id="rId2868" xr:uid="{00000000-0004-0000-0000-0000881C0000}"/>
    <hyperlink ref="D6670" r:id="rId2869" xr:uid="{00000000-0004-0000-0000-0000871C0000}"/>
    <hyperlink ref="D6669" r:id="rId2870" xr:uid="{00000000-0004-0000-0000-0000861C0000}"/>
    <hyperlink ref="D6668" r:id="rId2871" xr:uid="{00000000-0004-0000-0000-0000851C0000}"/>
    <hyperlink ref="D6667" r:id="rId2872" xr:uid="{00000000-0004-0000-0000-0000841C0000}"/>
    <hyperlink ref="D6666" r:id="rId2873" xr:uid="{00000000-0004-0000-0000-0000831C0000}"/>
    <hyperlink ref="D6665" r:id="rId2874" xr:uid="{00000000-0004-0000-0000-0000821C0000}"/>
    <hyperlink ref="D6664" r:id="rId2875" xr:uid="{00000000-0004-0000-0000-0000811C0000}"/>
    <hyperlink ref="D6663" r:id="rId2876" xr:uid="{00000000-0004-0000-0000-0000801C0000}"/>
    <hyperlink ref="D6662" r:id="rId2877" xr:uid="{00000000-0004-0000-0000-00007F1C0000}"/>
    <hyperlink ref="D6661" r:id="rId2878" xr:uid="{00000000-0004-0000-0000-00007E1C0000}"/>
    <hyperlink ref="D6660" r:id="rId2879" xr:uid="{00000000-0004-0000-0000-00007D1C0000}"/>
    <hyperlink ref="D6659" r:id="rId2880" xr:uid="{00000000-0004-0000-0000-00007C1C0000}"/>
    <hyperlink ref="D6658" r:id="rId2881" xr:uid="{00000000-0004-0000-0000-00007B1C0000}"/>
    <hyperlink ref="D6657" r:id="rId2882" xr:uid="{00000000-0004-0000-0000-00007A1C0000}"/>
    <hyperlink ref="D6656" r:id="rId2883" xr:uid="{00000000-0004-0000-0000-0000791C0000}"/>
    <hyperlink ref="D6655" r:id="rId2884" xr:uid="{00000000-0004-0000-0000-0000781C0000}"/>
    <hyperlink ref="D6654" r:id="rId2885" xr:uid="{00000000-0004-0000-0000-0000771C0000}"/>
    <hyperlink ref="D6653" r:id="rId2886" xr:uid="{00000000-0004-0000-0000-0000761C0000}"/>
    <hyperlink ref="D6652" r:id="rId2887" xr:uid="{00000000-0004-0000-0000-0000751C0000}"/>
    <hyperlink ref="D6651" r:id="rId2888" xr:uid="{00000000-0004-0000-0000-0000741C0000}"/>
    <hyperlink ref="D6650" r:id="rId2889" xr:uid="{00000000-0004-0000-0000-0000731C0000}"/>
    <hyperlink ref="D6649" r:id="rId2890" xr:uid="{00000000-0004-0000-0000-0000721C0000}"/>
    <hyperlink ref="D6648" r:id="rId2891" xr:uid="{00000000-0004-0000-0000-0000711C0000}"/>
    <hyperlink ref="D6647" r:id="rId2892" xr:uid="{00000000-0004-0000-0000-0000701C0000}"/>
    <hyperlink ref="D6646" r:id="rId2893" xr:uid="{00000000-0004-0000-0000-00006F1C0000}"/>
    <hyperlink ref="D6645" r:id="rId2894" xr:uid="{00000000-0004-0000-0000-00006E1C0000}"/>
    <hyperlink ref="D6644" r:id="rId2895" xr:uid="{00000000-0004-0000-0000-00006D1C0000}"/>
    <hyperlink ref="D6643" r:id="rId2896" xr:uid="{00000000-0004-0000-0000-00006C1C0000}"/>
    <hyperlink ref="C6643" r:id="rId2897" xr:uid="{00000000-0004-0000-0000-00006B1C0000}"/>
    <hyperlink ref="D6642" r:id="rId2898" xr:uid="{00000000-0004-0000-0000-00006A1C0000}"/>
    <hyperlink ref="D6641" r:id="rId2899" xr:uid="{00000000-0004-0000-0000-0000691C0000}"/>
    <hyperlink ref="D6640" r:id="rId2900" xr:uid="{00000000-0004-0000-0000-0000681C0000}"/>
    <hyperlink ref="D6639" r:id="rId2901" xr:uid="{00000000-0004-0000-0000-0000671C0000}"/>
    <hyperlink ref="D6638" r:id="rId2902" xr:uid="{00000000-0004-0000-0000-0000661C0000}"/>
    <hyperlink ref="D6637" r:id="rId2903" xr:uid="{00000000-0004-0000-0000-0000651C0000}"/>
    <hyperlink ref="D6636" r:id="rId2904" xr:uid="{00000000-0004-0000-0000-0000641C0000}"/>
    <hyperlink ref="D6635" r:id="rId2905" xr:uid="{00000000-0004-0000-0000-0000631C0000}"/>
    <hyperlink ref="D6634" r:id="rId2906" xr:uid="{00000000-0004-0000-0000-0000621C0000}"/>
    <hyperlink ref="D6633" r:id="rId2907" xr:uid="{00000000-0004-0000-0000-0000611C0000}"/>
    <hyperlink ref="D6632" r:id="rId2908" xr:uid="{00000000-0004-0000-0000-0000601C0000}"/>
    <hyperlink ref="D6631" r:id="rId2909" xr:uid="{00000000-0004-0000-0000-00005F1C0000}"/>
    <hyperlink ref="D6630" r:id="rId2910" xr:uid="{00000000-0004-0000-0000-00005E1C0000}"/>
    <hyperlink ref="D6629" r:id="rId2911" xr:uid="{00000000-0004-0000-0000-00005D1C0000}"/>
    <hyperlink ref="D6628" r:id="rId2912" xr:uid="{00000000-0004-0000-0000-00005C1C0000}"/>
    <hyperlink ref="D6627" r:id="rId2913" xr:uid="{00000000-0004-0000-0000-00005B1C0000}"/>
    <hyperlink ref="D6626" r:id="rId2914" xr:uid="{00000000-0004-0000-0000-00005A1C0000}"/>
    <hyperlink ref="D6625" r:id="rId2915" xr:uid="{00000000-0004-0000-0000-0000591C0000}"/>
    <hyperlink ref="D6624" r:id="rId2916" xr:uid="{00000000-0004-0000-0000-0000581C0000}"/>
    <hyperlink ref="D6623" r:id="rId2917" xr:uid="{00000000-0004-0000-0000-0000571C0000}"/>
    <hyperlink ref="D6622" r:id="rId2918" xr:uid="{00000000-0004-0000-0000-0000561C0000}"/>
    <hyperlink ref="D6621" r:id="rId2919" xr:uid="{00000000-0004-0000-0000-0000551C0000}"/>
    <hyperlink ref="D6620" r:id="rId2920" xr:uid="{00000000-0004-0000-0000-0000541C0000}"/>
    <hyperlink ref="D6619" r:id="rId2921" xr:uid="{00000000-0004-0000-0000-0000531C0000}"/>
    <hyperlink ref="D6618" r:id="rId2922" xr:uid="{00000000-0004-0000-0000-0000521C0000}"/>
    <hyperlink ref="D6617" r:id="rId2923" xr:uid="{00000000-0004-0000-0000-0000511C0000}"/>
    <hyperlink ref="D6616" r:id="rId2924" xr:uid="{00000000-0004-0000-0000-0000501C0000}"/>
    <hyperlink ref="D6615" r:id="rId2925" xr:uid="{00000000-0004-0000-0000-00004F1C0000}"/>
    <hyperlink ref="D6614" r:id="rId2926" xr:uid="{00000000-0004-0000-0000-00004E1C0000}"/>
    <hyperlink ref="D6613" r:id="rId2927" xr:uid="{00000000-0004-0000-0000-00004D1C0000}"/>
    <hyperlink ref="D6612" r:id="rId2928" xr:uid="{00000000-0004-0000-0000-00004C1C0000}"/>
    <hyperlink ref="D6611" r:id="rId2929" xr:uid="{00000000-0004-0000-0000-00004B1C0000}"/>
    <hyperlink ref="D6610" r:id="rId2930" xr:uid="{00000000-0004-0000-0000-00004A1C0000}"/>
    <hyperlink ref="D6609" r:id="rId2931" xr:uid="{00000000-0004-0000-0000-0000491C0000}"/>
    <hyperlink ref="D6608" r:id="rId2932" xr:uid="{00000000-0004-0000-0000-0000481C0000}"/>
    <hyperlink ref="D6607" r:id="rId2933" xr:uid="{00000000-0004-0000-0000-0000471C0000}"/>
    <hyperlink ref="D6606" r:id="rId2934" xr:uid="{00000000-0004-0000-0000-0000461C0000}"/>
    <hyperlink ref="D6605" r:id="rId2935" xr:uid="{00000000-0004-0000-0000-0000451C0000}"/>
    <hyperlink ref="D6604" r:id="rId2936" xr:uid="{00000000-0004-0000-0000-0000441C0000}"/>
    <hyperlink ref="D6603" r:id="rId2937" xr:uid="{00000000-0004-0000-0000-0000431C0000}"/>
    <hyperlink ref="D6602" r:id="rId2938" xr:uid="{00000000-0004-0000-0000-0000421C0000}"/>
    <hyperlink ref="D6601" r:id="rId2939" xr:uid="{00000000-0004-0000-0000-0000411C0000}"/>
    <hyperlink ref="D6600" r:id="rId2940" xr:uid="{00000000-0004-0000-0000-0000401C0000}"/>
    <hyperlink ref="D6599" r:id="rId2941" xr:uid="{00000000-0004-0000-0000-00003F1C0000}"/>
    <hyperlink ref="D6598" r:id="rId2942" xr:uid="{00000000-0004-0000-0000-00003E1C0000}"/>
    <hyperlink ref="D6597" r:id="rId2943" xr:uid="{00000000-0004-0000-0000-00003D1C0000}"/>
    <hyperlink ref="D6596" r:id="rId2944" xr:uid="{00000000-0004-0000-0000-00003C1C0000}"/>
    <hyperlink ref="D6595" r:id="rId2945" xr:uid="{00000000-0004-0000-0000-00003B1C0000}"/>
    <hyperlink ref="D6594" r:id="rId2946" xr:uid="{00000000-0004-0000-0000-00003A1C0000}"/>
    <hyperlink ref="D6593" r:id="rId2947" xr:uid="{00000000-0004-0000-0000-0000391C0000}"/>
    <hyperlink ref="D6592" r:id="rId2948" xr:uid="{00000000-0004-0000-0000-0000381C0000}"/>
    <hyperlink ref="D6591" r:id="rId2949" xr:uid="{00000000-0004-0000-0000-0000371C0000}"/>
    <hyperlink ref="D6590" r:id="rId2950" xr:uid="{00000000-0004-0000-0000-0000361C0000}"/>
    <hyperlink ref="D6589" r:id="rId2951" xr:uid="{00000000-0004-0000-0000-0000351C0000}"/>
    <hyperlink ref="D6588" r:id="rId2952" xr:uid="{00000000-0004-0000-0000-0000341C0000}"/>
    <hyperlink ref="D6587" r:id="rId2953" xr:uid="{00000000-0004-0000-0000-0000331C0000}"/>
    <hyperlink ref="D6586" r:id="rId2954" xr:uid="{00000000-0004-0000-0000-0000321C0000}"/>
    <hyperlink ref="D6585" r:id="rId2955" xr:uid="{00000000-0004-0000-0000-0000311C0000}"/>
    <hyperlink ref="D6584" r:id="rId2956" xr:uid="{00000000-0004-0000-0000-0000301C0000}"/>
    <hyperlink ref="D6583" r:id="rId2957" xr:uid="{00000000-0004-0000-0000-00002F1C0000}"/>
    <hyperlink ref="D6582" r:id="rId2958" xr:uid="{00000000-0004-0000-0000-00002E1C0000}"/>
    <hyperlink ref="D6581" r:id="rId2959" xr:uid="{00000000-0004-0000-0000-00002D1C0000}"/>
    <hyperlink ref="D6580" r:id="rId2960" xr:uid="{00000000-0004-0000-0000-00002C1C0000}"/>
    <hyperlink ref="D6579" r:id="rId2961" xr:uid="{00000000-0004-0000-0000-00002B1C0000}"/>
    <hyperlink ref="D6578" r:id="rId2962" xr:uid="{00000000-0004-0000-0000-00002A1C0000}"/>
    <hyperlink ref="D6577" r:id="rId2963" xr:uid="{00000000-0004-0000-0000-0000291C0000}"/>
    <hyperlink ref="D6576" r:id="rId2964" xr:uid="{00000000-0004-0000-0000-0000281C0000}"/>
    <hyperlink ref="D6575" r:id="rId2965" xr:uid="{00000000-0004-0000-0000-0000271C0000}"/>
    <hyperlink ref="D6574" r:id="rId2966" xr:uid="{00000000-0004-0000-0000-0000261C0000}"/>
    <hyperlink ref="C6574" r:id="rId2967" xr:uid="{00000000-0004-0000-0000-0000251C0000}"/>
    <hyperlink ref="D6573" r:id="rId2968" xr:uid="{00000000-0004-0000-0000-0000241C0000}"/>
    <hyperlink ref="D6572" r:id="rId2969" xr:uid="{00000000-0004-0000-0000-0000231C0000}"/>
    <hyperlink ref="D6571" r:id="rId2970" xr:uid="{00000000-0004-0000-0000-0000221C0000}"/>
    <hyperlink ref="D6570" r:id="rId2971" xr:uid="{00000000-0004-0000-0000-0000211C0000}"/>
    <hyperlink ref="D6569" r:id="rId2972" xr:uid="{00000000-0004-0000-0000-0000201C0000}"/>
    <hyperlink ref="D6568" r:id="rId2973" xr:uid="{00000000-0004-0000-0000-00001F1C0000}"/>
    <hyperlink ref="D6567" r:id="rId2974" xr:uid="{00000000-0004-0000-0000-00001E1C0000}"/>
    <hyperlink ref="D6566" r:id="rId2975" xr:uid="{00000000-0004-0000-0000-00001D1C0000}"/>
    <hyperlink ref="D6565" r:id="rId2976" xr:uid="{00000000-0004-0000-0000-00001C1C0000}"/>
    <hyperlink ref="D6564" r:id="rId2977" xr:uid="{00000000-0004-0000-0000-00001B1C0000}"/>
    <hyperlink ref="D6563" r:id="rId2978" xr:uid="{00000000-0004-0000-0000-00001A1C0000}"/>
    <hyperlink ref="D6562" r:id="rId2979" xr:uid="{00000000-0004-0000-0000-0000191C0000}"/>
    <hyperlink ref="D6561" r:id="rId2980" xr:uid="{00000000-0004-0000-0000-0000181C0000}"/>
    <hyperlink ref="D6560" r:id="rId2981" xr:uid="{00000000-0004-0000-0000-0000171C0000}"/>
    <hyperlink ref="D6559" r:id="rId2982" xr:uid="{00000000-0004-0000-0000-0000161C0000}"/>
    <hyperlink ref="D6558" r:id="rId2983" xr:uid="{00000000-0004-0000-0000-0000151C0000}"/>
    <hyperlink ref="D6557" r:id="rId2984" xr:uid="{00000000-0004-0000-0000-0000141C0000}"/>
    <hyperlink ref="D6556" r:id="rId2985" xr:uid="{00000000-0004-0000-0000-0000131C0000}"/>
    <hyperlink ref="D6555" r:id="rId2986" xr:uid="{00000000-0004-0000-0000-0000121C0000}"/>
    <hyperlink ref="D6554" r:id="rId2987" xr:uid="{00000000-0004-0000-0000-0000111C0000}"/>
    <hyperlink ref="D6553" r:id="rId2988" xr:uid="{00000000-0004-0000-0000-0000101C0000}"/>
    <hyperlink ref="D6552" r:id="rId2989" xr:uid="{00000000-0004-0000-0000-00000F1C0000}"/>
    <hyperlink ref="D6551" r:id="rId2990" xr:uid="{00000000-0004-0000-0000-00000E1C0000}"/>
    <hyperlink ref="D6550" r:id="rId2991" xr:uid="{00000000-0004-0000-0000-00000D1C0000}"/>
    <hyperlink ref="D6549" r:id="rId2992" xr:uid="{00000000-0004-0000-0000-00000C1C0000}"/>
    <hyperlink ref="D6548" r:id="rId2993" xr:uid="{00000000-0004-0000-0000-00000B1C0000}"/>
    <hyperlink ref="D6547" r:id="rId2994" xr:uid="{00000000-0004-0000-0000-00000A1C0000}"/>
    <hyperlink ref="D6546" r:id="rId2995" xr:uid="{00000000-0004-0000-0000-0000091C0000}"/>
    <hyperlink ref="D6545" r:id="rId2996" xr:uid="{00000000-0004-0000-0000-0000081C0000}"/>
    <hyperlink ref="D6544" r:id="rId2997" xr:uid="{00000000-0004-0000-0000-0000071C0000}"/>
    <hyperlink ref="D6543" r:id="rId2998" xr:uid="{00000000-0004-0000-0000-0000061C0000}"/>
    <hyperlink ref="D6542" r:id="rId2999" xr:uid="{00000000-0004-0000-0000-0000051C0000}"/>
    <hyperlink ref="D6541" r:id="rId3000" xr:uid="{00000000-0004-0000-0000-0000041C0000}"/>
    <hyperlink ref="D6540" r:id="rId3001" xr:uid="{00000000-0004-0000-0000-0000031C0000}"/>
    <hyperlink ref="D6539" r:id="rId3002" xr:uid="{00000000-0004-0000-0000-0000021C0000}"/>
    <hyperlink ref="D6538" r:id="rId3003" xr:uid="{00000000-0004-0000-0000-0000011C0000}"/>
    <hyperlink ref="D6537" r:id="rId3004" xr:uid="{00000000-0004-0000-0000-0000001C0000}"/>
    <hyperlink ref="D6536" r:id="rId3005" xr:uid="{00000000-0004-0000-0000-0000FF1B0000}"/>
    <hyperlink ref="D6535" r:id="rId3006" xr:uid="{00000000-0004-0000-0000-0000FE1B0000}"/>
    <hyperlink ref="D6534" r:id="rId3007" xr:uid="{00000000-0004-0000-0000-0000FD1B0000}"/>
    <hyperlink ref="D6533" r:id="rId3008" xr:uid="{00000000-0004-0000-0000-0000FC1B0000}"/>
    <hyperlink ref="D6532" r:id="rId3009" xr:uid="{00000000-0004-0000-0000-0000FB1B0000}"/>
    <hyperlink ref="D6531" r:id="rId3010" xr:uid="{00000000-0004-0000-0000-0000FA1B0000}"/>
    <hyperlink ref="D6530" r:id="rId3011" xr:uid="{00000000-0004-0000-0000-0000F91B0000}"/>
    <hyperlink ref="D6529" r:id="rId3012" xr:uid="{00000000-0004-0000-0000-0000F81B0000}"/>
    <hyperlink ref="D6528" r:id="rId3013" xr:uid="{00000000-0004-0000-0000-0000F71B0000}"/>
    <hyperlink ref="D6527" r:id="rId3014" xr:uid="{00000000-0004-0000-0000-0000F61B0000}"/>
    <hyperlink ref="D6526" r:id="rId3015" xr:uid="{00000000-0004-0000-0000-0000F51B0000}"/>
    <hyperlink ref="D6525" r:id="rId3016" xr:uid="{00000000-0004-0000-0000-0000F41B0000}"/>
    <hyperlink ref="D6524" r:id="rId3017" xr:uid="{00000000-0004-0000-0000-0000F31B0000}"/>
    <hyperlink ref="D6523" r:id="rId3018" xr:uid="{00000000-0004-0000-0000-0000F21B0000}"/>
    <hyperlink ref="D6522" r:id="rId3019" xr:uid="{00000000-0004-0000-0000-0000F11B0000}"/>
    <hyperlink ref="D6521" r:id="rId3020" xr:uid="{00000000-0004-0000-0000-0000F01B0000}"/>
    <hyperlink ref="D6520" r:id="rId3021" xr:uid="{00000000-0004-0000-0000-0000EF1B0000}"/>
    <hyperlink ref="D6519" r:id="rId3022" xr:uid="{00000000-0004-0000-0000-0000EE1B0000}"/>
    <hyperlink ref="D6518" r:id="rId3023" xr:uid="{00000000-0004-0000-0000-0000ED1B0000}"/>
    <hyperlink ref="D6517" r:id="rId3024" xr:uid="{00000000-0004-0000-0000-0000EC1B0000}"/>
    <hyperlink ref="D6516" r:id="rId3025" xr:uid="{00000000-0004-0000-0000-0000EB1B0000}"/>
    <hyperlink ref="D6515" r:id="rId3026" xr:uid="{00000000-0004-0000-0000-0000EA1B0000}"/>
    <hyperlink ref="D6514" r:id="rId3027" xr:uid="{00000000-0004-0000-0000-0000E91B0000}"/>
    <hyperlink ref="D6513" r:id="rId3028" xr:uid="{00000000-0004-0000-0000-0000E81B0000}"/>
    <hyperlink ref="D6512" r:id="rId3029" xr:uid="{00000000-0004-0000-0000-0000E71B0000}"/>
    <hyperlink ref="D6511" r:id="rId3030" xr:uid="{00000000-0004-0000-0000-0000E61B0000}"/>
    <hyperlink ref="D6510" r:id="rId3031" xr:uid="{00000000-0004-0000-0000-0000E51B0000}"/>
    <hyperlink ref="D6509" r:id="rId3032" xr:uid="{00000000-0004-0000-0000-0000E41B0000}"/>
    <hyperlink ref="D6508" r:id="rId3033" xr:uid="{00000000-0004-0000-0000-0000E31B0000}"/>
    <hyperlink ref="D6507" r:id="rId3034" xr:uid="{00000000-0004-0000-0000-0000E21B0000}"/>
    <hyperlink ref="D6506" r:id="rId3035" xr:uid="{00000000-0004-0000-0000-0000E11B0000}"/>
    <hyperlink ref="D6505" r:id="rId3036" xr:uid="{00000000-0004-0000-0000-0000E01B0000}"/>
    <hyperlink ref="D6504" r:id="rId3037" xr:uid="{00000000-0004-0000-0000-0000DF1B0000}"/>
    <hyperlink ref="D6503" r:id="rId3038" xr:uid="{00000000-0004-0000-0000-0000DE1B0000}"/>
    <hyperlink ref="D6502" r:id="rId3039" xr:uid="{00000000-0004-0000-0000-0000DD1B0000}"/>
    <hyperlink ref="D6501" r:id="rId3040" xr:uid="{00000000-0004-0000-0000-0000DC1B0000}"/>
    <hyperlink ref="D6500" r:id="rId3041" xr:uid="{00000000-0004-0000-0000-0000DB1B0000}"/>
    <hyperlink ref="D6499" r:id="rId3042" xr:uid="{00000000-0004-0000-0000-0000DA1B0000}"/>
    <hyperlink ref="D6498" r:id="rId3043" xr:uid="{00000000-0004-0000-0000-0000D91B0000}"/>
    <hyperlink ref="D6497" r:id="rId3044" xr:uid="{00000000-0004-0000-0000-0000D81B0000}"/>
    <hyperlink ref="D6496" r:id="rId3045" xr:uid="{00000000-0004-0000-0000-0000D71B0000}"/>
    <hyperlink ref="D6495" r:id="rId3046" xr:uid="{00000000-0004-0000-0000-0000D61B0000}"/>
    <hyperlink ref="D6494" r:id="rId3047" xr:uid="{00000000-0004-0000-0000-0000D51B0000}"/>
    <hyperlink ref="D6493" r:id="rId3048" xr:uid="{00000000-0004-0000-0000-0000D41B0000}"/>
    <hyperlink ref="D6492" r:id="rId3049" xr:uid="{00000000-0004-0000-0000-0000D31B0000}"/>
    <hyperlink ref="D6491" r:id="rId3050" xr:uid="{00000000-0004-0000-0000-0000D21B0000}"/>
    <hyperlink ref="D6490" r:id="rId3051" xr:uid="{00000000-0004-0000-0000-0000D11B0000}"/>
    <hyperlink ref="D6489" r:id="rId3052" xr:uid="{00000000-0004-0000-0000-0000D01B0000}"/>
    <hyperlink ref="D6488" r:id="rId3053" xr:uid="{00000000-0004-0000-0000-0000CF1B0000}"/>
    <hyperlink ref="D6487" r:id="rId3054" xr:uid="{00000000-0004-0000-0000-0000CE1B0000}"/>
    <hyperlink ref="D6486" r:id="rId3055" xr:uid="{00000000-0004-0000-0000-0000CD1B0000}"/>
    <hyperlink ref="D6485" r:id="rId3056" xr:uid="{00000000-0004-0000-0000-0000CC1B0000}"/>
    <hyperlink ref="D6484" r:id="rId3057" xr:uid="{00000000-0004-0000-0000-0000CB1B0000}"/>
    <hyperlink ref="D6483" r:id="rId3058" xr:uid="{00000000-0004-0000-0000-0000CA1B0000}"/>
    <hyperlink ref="D6482" r:id="rId3059" xr:uid="{00000000-0004-0000-0000-0000C91B0000}"/>
    <hyperlink ref="D6481" r:id="rId3060" xr:uid="{00000000-0004-0000-0000-0000C81B0000}"/>
    <hyperlink ref="D6480" r:id="rId3061" xr:uid="{00000000-0004-0000-0000-0000C71B0000}"/>
    <hyperlink ref="D6479" r:id="rId3062" xr:uid="{00000000-0004-0000-0000-0000C61B0000}"/>
    <hyperlink ref="D6478" r:id="rId3063" xr:uid="{00000000-0004-0000-0000-0000C51B0000}"/>
    <hyperlink ref="D6477" r:id="rId3064" xr:uid="{00000000-0004-0000-0000-0000C41B0000}"/>
    <hyperlink ref="D6476" r:id="rId3065" xr:uid="{00000000-0004-0000-0000-0000C31B0000}"/>
    <hyperlink ref="D6475" r:id="rId3066" xr:uid="{00000000-0004-0000-0000-0000C21B0000}"/>
    <hyperlink ref="D6474" r:id="rId3067" xr:uid="{00000000-0004-0000-0000-0000C11B0000}"/>
    <hyperlink ref="D6473" r:id="rId3068" xr:uid="{00000000-0004-0000-0000-0000C01B0000}"/>
    <hyperlink ref="D6472" r:id="rId3069" xr:uid="{00000000-0004-0000-0000-0000BF1B0000}"/>
    <hyperlink ref="D6471" r:id="rId3070" xr:uid="{00000000-0004-0000-0000-0000BE1B0000}"/>
    <hyperlink ref="D6470" r:id="rId3071" xr:uid="{00000000-0004-0000-0000-0000BD1B0000}"/>
    <hyperlink ref="D6469" r:id="rId3072" xr:uid="{00000000-0004-0000-0000-0000BC1B0000}"/>
    <hyperlink ref="D6468" r:id="rId3073" xr:uid="{00000000-0004-0000-0000-0000BB1B0000}"/>
    <hyperlink ref="D6467" r:id="rId3074" xr:uid="{00000000-0004-0000-0000-0000BA1B0000}"/>
    <hyperlink ref="D6466" r:id="rId3075" xr:uid="{00000000-0004-0000-0000-0000B91B0000}"/>
    <hyperlink ref="D6465" r:id="rId3076" xr:uid="{00000000-0004-0000-0000-0000B81B0000}"/>
    <hyperlink ref="C6465" r:id="rId3077" xr:uid="{00000000-0004-0000-0000-0000B71B0000}"/>
    <hyperlink ref="D6464" r:id="rId3078" xr:uid="{00000000-0004-0000-0000-0000B61B0000}"/>
    <hyperlink ref="D6463" r:id="rId3079" xr:uid="{00000000-0004-0000-0000-0000B51B0000}"/>
    <hyperlink ref="D6462" r:id="rId3080" xr:uid="{00000000-0004-0000-0000-0000B41B0000}"/>
    <hyperlink ref="D6461" r:id="rId3081" xr:uid="{00000000-0004-0000-0000-0000B31B0000}"/>
    <hyperlink ref="D6460" r:id="rId3082" xr:uid="{00000000-0004-0000-0000-0000B21B0000}"/>
    <hyperlink ref="D6459" r:id="rId3083" xr:uid="{00000000-0004-0000-0000-0000B11B0000}"/>
    <hyperlink ref="D6458" r:id="rId3084" xr:uid="{00000000-0004-0000-0000-0000B01B0000}"/>
    <hyperlink ref="D6457" r:id="rId3085" xr:uid="{00000000-0004-0000-0000-0000AF1B0000}"/>
    <hyperlink ref="D6456" r:id="rId3086" xr:uid="{00000000-0004-0000-0000-0000AE1B0000}"/>
    <hyperlink ref="D6455" r:id="rId3087" xr:uid="{00000000-0004-0000-0000-0000AD1B0000}"/>
    <hyperlink ref="D6454" r:id="rId3088" xr:uid="{00000000-0004-0000-0000-0000AC1B0000}"/>
    <hyperlink ref="D6453" r:id="rId3089" xr:uid="{00000000-0004-0000-0000-0000AB1B0000}"/>
    <hyperlink ref="D6452" r:id="rId3090" xr:uid="{00000000-0004-0000-0000-0000AA1B0000}"/>
    <hyperlink ref="D6451" r:id="rId3091" xr:uid="{00000000-0004-0000-0000-0000A91B0000}"/>
    <hyperlink ref="D6450" r:id="rId3092" xr:uid="{00000000-0004-0000-0000-0000A81B0000}"/>
    <hyperlink ref="D6449" r:id="rId3093" xr:uid="{00000000-0004-0000-0000-0000A71B0000}"/>
    <hyperlink ref="D6448" r:id="rId3094" xr:uid="{00000000-0004-0000-0000-0000A61B0000}"/>
    <hyperlink ref="D6447" r:id="rId3095" xr:uid="{00000000-0004-0000-0000-0000A51B0000}"/>
    <hyperlink ref="D6446" r:id="rId3096" xr:uid="{00000000-0004-0000-0000-0000A41B0000}"/>
    <hyperlink ref="D6445" r:id="rId3097" xr:uid="{00000000-0004-0000-0000-0000A31B0000}"/>
    <hyperlink ref="D6444" r:id="rId3098" xr:uid="{00000000-0004-0000-0000-0000A21B0000}"/>
    <hyperlink ref="D6443" r:id="rId3099" xr:uid="{00000000-0004-0000-0000-0000A11B0000}"/>
    <hyperlink ref="D6442" r:id="rId3100" xr:uid="{00000000-0004-0000-0000-0000A01B0000}"/>
    <hyperlink ref="D6441" r:id="rId3101" xr:uid="{00000000-0004-0000-0000-00009F1B0000}"/>
    <hyperlink ref="D6440" r:id="rId3102" xr:uid="{00000000-0004-0000-0000-00009E1B0000}"/>
    <hyperlink ref="D6439" r:id="rId3103" xr:uid="{00000000-0004-0000-0000-00009D1B0000}"/>
    <hyperlink ref="D6438" r:id="rId3104" xr:uid="{00000000-0004-0000-0000-00009C1B0000}"/>
    <hyperlink ref="D6437" r:id="rId3105" xr:uid="{00000000-0004-0000-0000-00009B1B0000}"/>
    <hyperlink ref="D6436" r:id="rId3106" xr:uid="{00000000-0004-0000-0000-00009A1B0000}"/>
    <hyperlink ref="D6435" r:id="rId3107" xr:uid="{00000000-0004-0000-0000-0000991B0000}"/>
    <hyperlink ref="D6434" r:id="rId3108" xr:uid="{00000000-0004-0000-0000-0000981B0000}"/>
    <hyperlink ref="D6433" r:id="rId3109" xr:uid="{00000000-0004-0000-0000-0000971B0000}"/>
    <hyperlink ref="D6432" r:id="rId3110" xr:uid="{00000000-0004-0000-0000-0000961B0000}"/>
    <hyperlink ref="D6431" r:id="rId3111" xr:uid="{00000000-0004-0000-0000-0000951B0000}"/>
    <hyperlink ref="D6430" r:id="rId3112" xr:uid="{00000000-0004-0000-0000-0000941B0000}"/>
    <hyperlink ref="D6429" r:id="rId3113" xr:uid="{00000000-0004-0000-0000-0000931B0000}"/>
    <hyperlink ref="D6428" r:id="rId3114" xr:uid="{00000000-0004-0000-0000-0000921B0000}"/>
    <hyperlink ref="D6427" r:id="rId3115" xr:uid="{00000000-0004-0000-0000-0000911B0000}"/>
    <hyperlink ref="D6426" r:id="rId3116" xr:uid="{00000000-0004-0000-0000-0000901B0000}"/>
    <hyperlink ref="D6425" r:id="rId3117" xr:uid="{00000000-0004-0000-0000-00008F1B0000}"/>
    <hyperlink ref="D6424" r:id="rId3118" xr:uid="{00000000-0004-0000-0000-00008E1B0000}"/>
    <hyperlink ref="D6423" r:id="rId3119" xr:uid="{00000000-0004-0000-0000-00008D1B0000}"/>
    <hyperlink ref="D6422" r:id="rId3120" xr:uid="{00000000-0004-0000-0000-00008C1B0000}"/>
    <hyperlink ref="D6421" r:id="rId3121" xr:uid="{00000000-0004-0000-0000-00008B1B0000}"/>
    <hyperlink ref="D6420" r:id="rId3122" xr:uid="{00000000-0004-0000-0000-00008A1B0000}"/>
    <hyperlink ref="D6419" r:id="rId3123" xr:uid="{00000000-0004-0000-0000-0000891B0000}"/>
    <hyperlink ref="D6418" r:id="rId3124" xr:uid="{00000000-0004-0000-0000-0000881B0000}"/>
    <hyperlink ref="D6417" r:id="rId3125" xr:uid="{00000000-0004-0000-0000-0000871B0000}"/>
    <hyperlink ref="D6416" r:id="rId3126" xr:uid="{00000000-0004-0000-0000-0000861B0000}"/>
    <hyperlink ref="D6415" r:id="rId3127" xr:uid="{00000000-0004-0000-0000-0000851B0000}"/>
    <hyperlink ref="D6414" r:id="rId3128" xr:uid="{00000000-0004-0000-0000-0000841B0000}"/>
    <hyperlink ref="D6413" r:id="rId3129" xr:uid="{00000000-0004-0000-0000-0000831B0000}"/>
    <hyperlink ref="D6412" r:id="rId3130" xr:uid="{00000000-0004-0000-0000-0000821B0000}"/>
    <hyperlink ref="D6411" r:id="rId3131" xr:uid="{00000000-0004-0000-0000-0000811B0000}"/>
    <hyperlink ref="D6410" r:id="rId3132" xr:uid="{00000000-0004-0000-0000-0000801B0000}"/>
    <hyperlink ref="D6409" r:id="rId3133" xr:uid="{00000000-0004-0000-0000-00007F1B0000}"/>
    <hyperlink ref="D6408" r:id="rId3134" xr:uid="{00000000-0004-0000-0000-00007E1B0000}"/>
    <hyperlink ref="D6407" r:id="rId3135" xr:uid="{00000000-0004-0000-0000-00007D1B0000}"/>
    <hyperlink ref="D6406" r:id="rId3136" xr:uid="{00000000-0004-0000-0000-00007C1B0000}"/>
    <hyperlink ref="D6405" r:id="rId3137" xr:uid="{00000000-0004-0000-0000-00007B1B0000}"/>
    <hyperlink ref="D6404" r:id="rId3138" xr:uid="{00000000-0004-0000-0000-00007A1B0000}"/>
    <hyperlink ref="D6403" r:id="rId3139" xr:uid="{00000000-0004-0000-0000-0000791B0000}"/>
    <hyperlink ref="D6402" r:id="rId3140" xr:uid="{00000000-0004-0000-0000-0000781B0000}"/>
    <hyperlink ref="D6401" r:id="rId3141" xr:uid="{00000000-0004-0000-0000-0000771B0000}"/>
    <hyperlink ref="D6400" r:id="rId3142" xr:uid="{00000000-0004-0000-0000-0000761B0000}"/>
    <hyperlink ref="D6399" r:id="rId3143" xr:uid="{00000000-0004-0000-0000-0000751B0000}"/>
    <hyperlink ref="D6398" r:id="rId3144" xr:uid="{00000000-0004-0000-0000-0000741B0000}"/>
    <hyperlink ref="D6397" r:id="rId3145" xr:uid="{00000000-0004-0000-0000-0000731B0000}"/>
    <hyperlink ref="D6396" r:id="rId3146" xr:uid="{00000000-0004-0000-0000-0000721B0000}"/>
    <hyperlink ref="D6395" r:id="rId3147" xr:uid="{00000000-0004-0000-0000-0000711B0000}"/>
    <hyperlink ref="D6394" r:id="rId3148" xr:uid="{00000000-0004-0000-0000-0000701B0000}"/>
    <hyperlink ref="D6393" r:id="rId3149" xr:uid="{00000000-0004-0000-0000-00006F1B0000}"/>
    <hyperlink ref="D6392" r:id="rId3150" xr:uid="{00000000-0004-0000-0000-00006E1B0000}"/>
    <hyperlink ref="D6391" r:id="rId3151" xr:uid="{00000000-0004-0000-0000-00006D1B0000}"/>
    <hyperlink ref="D6390" r:id="rId3152" xr:uid="{00000000-0004-0000-0000-00006C1B0000}"/>
    <hyperlink ref="D6389" r:id="rId3153" xr:uid="{00000000-0004-0000-0000-00006B1B0000}"/>
    <hyperlink ref="D6388" r:id="rId3154" xr:uid="{00000000-0004-0000-0000-00006A1B0000}"/>
    <hyperlink ref="D6387" r:id="rId3155" xr:uid="{00000000-0004-0000-0000-0000691B0000}"/>
    <hyperlink ref="D6386" r:id="rId3156" xr:uid="{00000000-0004-0000-0000-0000681B0000}"/>
    <hyperlink ref="D6385" r:id="rId3157" xr:uid="{00000000-0004-0000-0000-0000671B0000}"/>
    <hyperlink ref="D6384" r:id="rId3158" xr:uid="{00000000-0004-0000-0000-0000661B0000}"/>
    <hyperlink ref="D6383" r:id="rId3159" xr:uid="{00000000-0004-0000-0000-0000651B0000}"/>
    <hyperlink ref="D6382" r:id="rId3160" xr:uid="{00000000-0004-0000-0000-0000641B0000}"/>
    <hyperlink ref="D6381" r:id="rId3161" xr:uid="{00000000-0004-0000-0000-0000631B0000}"/>
    <hyperlink ref="D6380" r:id="rId3162" xr:uid="{00000000-0004-0000-0000-0000621B0000}"/>
    <hyperlink ref="D6379" r:id="rId3163" xr:uid="{00000000-0004-0000-0000-0000611B0000}"/>
    <hyperlink ref="D6378" r:id="rId3164" xr:uid="{00000000-0004-0000-0000-0000601B0000}"/>
    <hyperlink ref="D6377" r:id="rId3165" xr:uid="{00000000-0004-0000-0000-00005F1B0000}"/>
    <hyperlink ref="D6376" r:id="rId3166" xr:uid="{00000000-0004-0000-0000-00005E1B0000}"/>
    <hyperlink ref="D6375" r:id="rId3167" xr:uid="{00000000-0004-0000-0000-00005D1B0000}"/>
    <hyperlink ref="D6374" r:id="rId3168" xr:uid="{00000000-0004-0000-0000-00005C1B0000}"/>
    <hyperlink ref="D6373" r:id="rId3169" xr:uid="{00000000-0004-0000-0000-00005B1B0000}"/>
    <hyperlink ref="D6372" r:id="rId3170" xr:uid="{00000000-0004-0000-0000-00005A1B0000}"/>
    <hyperlink ref="D6371" r:id="rId3171" xr:uid="{00000000-0004-0000-0000-0000591B0000}"/>
    <hyperlink ref="D6370" r:id="rId3172" xr:uid="{00000000-0004-0000-0000-0000581B0000}"/>
    <hyperlink ref="D6369" r:id="rId3173" xr:uid="{00000000-0004-0000-0000-0000571B0000}"/>
    <hyperlink ref="D6368" r:id="rId3174" xr:uid="{00000000-0004-0000-0000-0000561B0000}"/>
    <hyperlink ref="D6367" r:id="rId3175" xr:uid="{00000000-0004-0000-0000-0000551B0000}"/>
    <hyperlink ref="D6366" r:id="rId3176" xr:uid="{00000000-0004-0000-0000-0000541B0000}"/>
    <hyperlink ref="D6365" r:id="rId3177" xr:uid="{00000000-0004-0000-0000-0000531B0000}"/>
    <hyperlink ref="D6364" r:id="rId3178" xr:uid="{00000000-0004-0000-0000-0000521B0000}"/>
    <hyperlink ref="D6363" r:id="rId3179" xr:uid="{00000000-0004-0000-0000-0000511B0000}"/>
    <hyperlink ref="D6362" r:id="rId3180" xr:uid="{00000000-0004-0000-0000-0000501B0000}"/>
    <hyperlink ref="D6361" r:id="rId3181" xr:uid="{00000000-0004-0000-0000-00004F1B0000}"/>
    <hyperlink ref="D6360" r:id="rId3182" xr:uid="{00000000-0004-0000-0000-00004E1B0000}"/>
    <hyperlink ref="D6359" r:id="rId3183" xr:uid="{00000000-0004-0000-0000-00004D1B0000}"/>
    <hyperlink ref="D6358" r:id="rId3184" xr:uid="{00000000-0004-0000-0000-00004C1B0000}"/>
    <hyperlink ref="D6357" r:id="rId3185" xr:uid="{00000000-0004-0000-0000-00004B1B0000}"/>
    <hyperlink ref="D6356" r:id="rId3186" xr:uid="{00000000-0004-0000-0000-00004A1B0000}"/>
    <hyperlink ref="D6355" r:id="rId3187" xr:uid="{00000000-0004-0000-0000-0000491B0000}"/>
    <hyperlink ref="D6354" r:id="rId3188" xr:uid="{00000000-0004-0000-0000-0000481B0000}"/>
    <hyperlink ref="D6353" r:id="rId3189" xr:uid="{00000000-0004-0000-0000-0000471B0000}"/>
    <hyperlink ref="D6352" r:id="rId3190" xr:uid="{00000000-0004-0000-0000-0000461B0000}"/>
    <hyperlink ref="D6351" r:id="rId3191" xr:uid="{00000000-0004-0000-0000-0000451B0000}"/>
    <hyperlink ref="D6350" r:id="rId3192" xr:uid="{00000000-0004-0000-0000-0000441B0000}"/>
    <hyperlink ref="D6349" r:id="rId3193" xr:uid="{00000000-0004-0000-0000-0000431B0000}"/>
    <hyperlink ref="D6348" r:id="rId3194" xr:uid="{00000000-0004-0000-0000-0000421B0000}"/>
    <hyperlink ref="D6347" r:id="rId3195" xr:uid="{00000000-0004-0000-0000-0000411B0000}"/>
    <hyperlink ref="D6346" r:id="rId3196" xr:uid="{00000000-0004-0000-0000-0000401B0000}"/>
    <hyperlink ref="D6345" r:id="rId3197" xr:uid="{00000000-0004-0000-0000-00003F1B0000}"/>
    <hyperlink ref="D6344" r:id="rId3198" xr:uid="{00000000-0004-0000-0000-00003E1B0000}"/>
    <hyperlink ref="D6343" r:id="rId3199" xr:uid="{00000000-0004-0000-0000-00003D1B0000}"/>
    <hyperlink ref="D6342" r:id="rId3200" xr:uid="{00000000-0004-0000-0000-00003C1B0000}"/>
    <hyperlink ref="D6341" r:id="rId3201" xr:uid="{00000000-0004-0000-0000-00003B1B0000}"/>
    <hyperlink ref="D6340" r:id="rId3202" xr:uid="{00000000-0004-0000-0000-00003A1B0000}"/>
    <hyperlink ref="D6339" r:id="rId3203" xr:uid="{00000000-0004-0000-0000-0000391B0000}"/>
    <hyperlink ref="D6338" r:id="rId3204" xr:uid="{00000000-0004-0000-0000-0000381B0000}"/>
    <hyperlink ref="D6337" r:id="rId3205" xr:uid="{00000000-0004-0000-0000-0000371B0000}"/>
    <hyperlink ref="D6336" r:id="rId3206" xr:uid="{00000000-0004-0000-0000-0000361B0000}"/>
    <hyperlink ref="D6335" r:id="rId3207" xr:uid="{00000000-0004-0000-0000-0000351B0000}"/>
    <hyperlink ref="D6334" r:id="rId3208" xr:uid="{00000000-0004-0000-0000-0000341B0000}"/>
    <hyperlink ref="D6333" r:id="rId3209" xr:uid="{00000000-0004-0000-0000-0000331B0000}"/>
    <hyperlink ref="D6332" r:id="rId3210" xr:uid="{00000000-0004-0000-0000-0000321B0000}"/>
    <hyperlink ref="D6331" r:id="rId3211" xr:uid="{00000000-0004-0000-0000-0000311B0000}"/>
    <hyperlink ref="D6330" r:id="rId3212" xr:uid="{00000000-0004-0000-0000-0000301B0000}"/>
    <hyperlink ref="D6329" r:id="rId3213" xr:uid="{00000000-0004-0000-0000-00002F1B0000}"/>
    <hyperlink ref="D6328" r:id="rId3214" xr:uid="{00000000-0004-0000-0000-00002E1B0000}"/>
    <hyperlink ref="D6327" r:id="rId3215" xr:uid="{00000000-0004-0000-0000-00002D1B0000}"/>
    <hyperlink ref="D6326" r:id="rId3216" xr:uid="{00000000-0004-0000-0000-00002C1B0000}"/>
    <hyperlink ref="D6325" r:id="rId3217" xr:uid="{00000000-0004-0000-0000-00002B1B0000}"/>
    <hyperlink ref="D6324" r:id="rId3218" xr:uid="{00000000-0004-0000-0000-00002A1B0000}"/>
    <hyperlink ref="D6323" r:id="rId3219" xr:uid="{00000000-0004-0000-0000-0000291B0000}"/>
    <hyperlink ref="D6322" r:id="rId3220" xr:uid="{00000000-0004-0000-0000-0000281B0000}"/>
    <hyperlink ref="D6321" r:id="rId3221" xr:uid="{00000000-0004-0000-0000-0000271B0000}"/>
    <hyperlink ref="D6320" r:id="rId3222" xr:uid="{00000000-0004-0000-0000-0000261B0000}"/>
    <hyperlink ref="D6319" r:id="rId3223" xr:uid="{00000000-0004-0000-0000-0000251B0000}"/>
    <hyperlink ref="D6318" r:id="rId3224" xr:uid="{00000000-0004-0000-0000-0000241B0000}"/>
    <hyperlink ref="D6317" r:id="rId3225" xr:uid="{00000000-0004-0000-0000-0000231B0000}"/>
    <hyperlink ref="D6316" r:id="rId3226" xr:uid="{00000000-0004-0000-0000-0000221B0000}"/>
    <hyperlink ref="D6315" r:id="rId3227" xr:uid="{00000000-0004-0000-0000-0000211B0000}"/>
    <hyperlink ref="D6314" r:id="rId3228" xr:uid="{00000000-0004-0000-0000-0000201B0000}"/>
    <hyperlink ref="D6313" r:id="rId3229" xr:uid="{00000000-0004-0000-0000-00001F1B0000}"/>
    <hyperlink ref="D6312" r:id="rId3230" xr:uid="{00000000-0004-0000-0000-00001E1B0000}"/>
    <hyperlink ref="D6311" r:id="rId3231" xr:uid="{00000000-0004-0000-0000-00001D1B0000}"/>
    <hyperlink ref="D6310" r:id="rId3232" xr:uid="{00000000-0004-0000-0000-00001C1B0000}"/>
    <hyperlink ref="D6309" r:id="rId3233" xr:uid="{00000000-0004-0000-0000-00001B1B0000}"/>
    <hyperlink ref="D6308" r:id="rId3234" xr:uid="{00000000-0004-0000-0000-00001A1B0000}"/>
    <hyperlink ref="D6307" r:id="rId3235" xr:uid="{00000000-0004-0000-0000-0000191B0000}"/>
    <hyperlink ref="D6306" r:id="rId3236" xr:uid="{00000000-0004-0000-0000-0000181B0000}"/>
    <hyperlink ref="D6305" r:id="rId3237" xr:uid="{00000000-0004-0000-0000-0000171B0000}"/>
    <hyperlink ref="D6304" r:id="rId3238" xr:uid="{00000000-0004-0000-0000-0000161B0000}"/>
    <hyperlink ref="D6303" r:id="rId3239" xr:uid="{00000000-0004-0000-0000-0000151B0000}"/>
    <hyperlink ref="D6302" r:id="rId3240" xr:uid="{00000000-0004-0000-0000-0000141B0000}"/>
    <hyperlink ref="D6301" r:id="rId3241" xr:uid="{00000000-0004-0000-0000-0000131B0000}"/>
    <hyperlink ref="D6300" r:id="rId3242" xr:uid="{00000000-0004-0000-0000-0000121B0000}"/>
    <hyperlink ref="D6299" r:id="rId3243" xr:uid="{00000000-0004-0000-0000-0000111B0000}"/>
    <hyperlink ref="D6298" r:id="rId3244" xr:uid="{00000000-0004-0000-0000-0000101B0000}"/>
    <hyperlink ref="D6297" r:id="rId3245" xr:uid="{00000000-0004-0000-0000-00000F1B0000}"/>
    <hyperlink ref="D6296" r:id="rId3246" xr:uid="{00000000-0004-0000-0000-00000E1B0000}"/>
    <hyperlink ref="D6295" r:id="rId3247" xr:uid="{00000000-0004-0000-0000-00000D1B0000}"/>
    <hyperlink ref="D6294" r:id="rId3248" xr:uid="{00000000-0004-0000-0000-00000C1B0000}"/>
    <hyperlink ref="D6293" r:id="rId3249" xr:uid="{00000000-0004-0000-0000-00000B1B0000}"/>
    <hyperlink ref="D6292" r:id="rId3250" xr:uid="{00000000-0004-0000-0000-00000A1B0000}"/>
    <hyperlink ref="D6291" r:id="rId3251" xr:uid="{00000000-0004-0000-0000-0000091B0000}"/>
    <hyperlink ref="D6290" r:id="rId3252" xr:uid="{00000000-0004-0000-0000-0000081B0000}"/>
    <hyperlink ref="D6289" r:id="rId3253" xr:uid="{00000000-0004-0000-0000-0000071B0000}"/>
    <hyperlink ref="D6288" r:id="rId3254" xr:uid="{00000000-0004-0000-0000-0000061B0000}"/>
    <hyperlink ref="D6287" r:id="rId3255" xr:uid="{00000000-0004-0000-0000-0000051B0000}"/>
    <hyperlink ref="D6286" r:id="rId3256" xr:uid="{00000000-0004-0000-0000-0000041B0000}"/>
    <hyperlink ref="D6285" r:id="rId3257" xr:uid="{00000000-0004-0000-0000-0000031B0000}"/>
    <hyperlink ref="D6284" r:id="rId3258" xr:uid="{00000000-0004-0000-0000-0000021B0000}"/>
    <hyperlink ref="D6283" r:id="rId3259" xr:uid="{00000000-0004-0000-0000-0000011B0000}"/>
    <hyperlink ref="D6282" r:id="rId3260" xr:uid="{00000000-0004-0000-0000-0000001B0000}"/>
    <hyperlink ref="D6281" r:id="rId3261" xr:uid="{00000000-0004-0000-0000-0000FF1A0000}"/>
    <hyperlink ref="D6280" r:id="rId3262" xr:uid="{00000000-0004-0000-0000-0000FE1A0000}"/>
    <hyperlink ref="D6279" r:id="rId3263" xr:uid="{00000000-0004-0000-0000-0000FD1A0000}"/>
    <hyperlink ref="D6278" r:id="rId3264" xr:uid="{00000000-0004-0000-0000-0000FC1A0000}"/>
    <hyperlink ref="D6277" r:id="rId3265" xr:uid="{00000000-0004-0000-0000-0000FB1A0000}"/>
    <hyperlink ref="D6276" r:id="rId3266" xr:uid="{00000000-0004-0000-0000-0000FA1A0000}"/>
    <hyperlink ref="D6275" r:id="rId3267" xr:uid="{00000000-0004-0000-0000-0000F91A0000}"/>
    <hyperlink ref="D6274" r:id="rId3268" xr:uid="{00000000-0004-0000-0000-0000F81A0000}"/>
    <hyperlink ref="D6273" r:id="rId3269" xr:uid="{00000000-0004-0000-0000-0000F71A0000}"/>
    <hyperlink ref="C6273" r:id="rId3270" xr:uid="{00000000-0004-0000-0000-0000F61A0000}"/>
    <hyperlink ref="D6272" r:id="rId3271" xr:uid="{00000000-0004-0000-0000-0000F51A0000}"/>
    <hyperlink ref="D6271" r:id="rId3272" xr:uid="{00000000-0004-0000-0000-0000F41A0000}"/>
    <hyperlink ref="D6270" r:id="rId3273" xr:uid="{00000000-0004-0000-0000-0000F31A0000}"/>
    <hyperlink ref="D6269" r:id="rId3274" xr:uid="{00000000-0004-0000-0000-0000F21A0000}"/>
    <hyperlink ref="D6268" r:id="rId3275" xr:uid="{00000000-0004-0000-0000-0000F11A0000}"/>
    <hyperlink ref="D6267" r:id="rId3276" xr:uid="{00000000-0004-0000-0000-0000F01A0000}"/>
    <hyperlink ref="D6266" r:id="rId3277" xr:uid="{00000000-0004-0000-0000-0000EF1A0000}"/>
    <hyperlink ref="D6265" r:id="rId3278" xr:uid="{00000000-0004-0000-0000-0000EE1A0000}"/>
    <hyperlink ref="D6264" r:id="rId3279" xr:uid="{00000000-0004-0000-0000-0000ED1A0000}"/>
    <hyperlink ref="D6263" r:id="rId3280" xr:uid="{00000000-0004-0000-0000-0000EC1A0000}"/>
    <hyperlink ref="D6262" r:id="rId3281" xr:uid="{00000000-0004-0000-0000-0000EB1A0000}"/>
    <hyperlink ref="D6261" r:id="rId3282" xr:uid="{00000000-0004-0000-0000-0000EA1A0000}"/>
    <hyperlink ref="D6260" r:id="rId3283" xr:uid="{00000000-0004-0000-0000-0000E91A0000}"/>
    <hyperlink ref="D6259" r:id="rId3284" xr:uid="{00000000-0004-0000-0000-0000E81A0000}"/>
    <hyperlink ref="D6258" r:id="rId3285" xr:uid="{00000000-0004-0000-0000-0000E71A0000}"/>
    <hyperlink ref="D6257" r:id="rId3286" xr:uid="{00000000-0004-0000-0000-0000E61A0000}"/>
    <hyperlink ref="D6256" r:id="rId3287" xr:uid="{00000000-0004-0000-0000-0000E51A0000}"/>
    <hyperlink ref="D6255" r:id="rId3288" xr:uid="{00000000-0004-0000-0000-0000E41A0000}"/>
    <hyperlink ref="D6254" r:id="rId3289" xr:uid="{00000000-0004-0000-0000-0000E31A0000}"/>
    <hyperlink ref="D6253" r:id="rId3290" xr:uid="{00000000-0004-0000-0000-0000E21A0000}"/>
    <hyperlink ref="D6252" r:id="rId3291" xr:uid="{00000000-0004-0000-0000-0000E11A0000}"/>
    <hyperlink ref="D6251" r:id="rId3292" xr:uid="{00000000-0004-0000-0000-0000E01A0000}"/>
    <hyperlink ref="D6250" r:id="rId3293" xr:uid="{00000000-0004-0000-0000-0000DF1A0000}"/>
    <hyperlink ref="D6249" r:id="rId3294" xr:uid="{00000000-0004-0000-0000-0000DE1A0000}"/>
    <hyperlink ref="D6248" r:id="rId3295" xr:uid="{00000000-0004-0000-0000-0000DD1A0000}"/>
    <hyperlink ref="D6247" r:id="rId3296" xr:uid="{00000000-0004-0000-0000-0000DC1A0000}"/>
    <hyperlink ref="D6246" r:id="rId3297" xr:uid="{00000000-0004-0000-0000-0000DB1A0000}"/>
    <hyperlink ref="D6245" r:id="rId3298" xr:uid="{00000000-0004-0000-0000-0000DA1A0000}"/>
    <hyperlink ref="D6244" r:id="rId3299" xr:uid="{00000000-0004-0000-0000-0000D91A0000}"/>
    <hyperlink ref="D6243" r:id="rId3300" xr:uid="{00000000-0004-0000-0000-0000D81A0000}"/>
    <hyperlink ref="D6242" r:id="rId3301" xr:uid="{00000000-0004-0000-0000-0000D71A0000}"/>
    <hyperlink ref="D6241" r:id="rId3302" xr:uid="{00000000-0004-0000-0000-0000D61A0000}"/>
    <hyperlink ref="D6240" r:id="rId3303" xr:uid="{00000000-0004-0000-0000-0000D51A0000}"/>
    <hyperlink ref="D6239" r:id="rId3304" xr:uid="{00000000-0004-0000-0000-0000D41A0000}"/>
    <hyperlink ref="D6238" r:id="rId3305" xr:uid="{00000000-0004-0000-0000-0000D31A0000}"/>
    <hyperlink ref="D6237" r:id="rId3306" xr:uid="{00000000-0004-0000-0000-0000D21A0000}"/>
    <hyperlink ref="D6236" r:id="rId3307" xr:uid="{00000000-0004-0000-0000-0000D11A0000}"/>
    <hyperlink ref="D6235" r:id="rId3308" xr:uid="{00000000-0004-0000-0000-0000D01A0000}"/>
    <hyperlink ref="D6234" r:id="rId3309" xr:uid="{00000000-0004-0000-0000-0000CF1A0000}"/>
    <hyperlink ref="D6233" r:id="rId3310" xr:uid="{00000000-0004-0000-0000-0000CE1A0000}"/>
    <hyperlink ref="D6232" r:id="rId3311" xr:uid="{00000000-0004-0000-0000-0000CD1A0000}"/>
    <hyperlink ref="D6231" r:id="rId3312" xr:uid="{00000000-0004-0000-0000-0000CC1A0000}"/>
    <hyperlink ref="D6230" r:id="rId3313" xr:uid="{00000000-0004-0000-0000-0000CB1A0000}"/>
    <hyperlink ref="D6229" r:id="rId3314" xr:uid="{00000000-0004-0000-0000-0000CA1A0000}"/>
    <hyperlink ref="D6228" r:id="rId3315" xr:uid="{00000000-0004-0000-0000-0000C91A0000}"/>
    <hyperlink ref="D6227" r:id="rId3316" xr:uid="{00000000-0004-0000-0000-0000C81A0000}"/>
    <hyperlink ref="D6226" r:id="rId3317" xr:uid="{00000000-0004-0000-0000-0000C71A0000}"/>
    <hyperlink ref="D6225" r:id="rId3318" xr:uid="{00000000-0004-0000-0000-0000C61A0000}"/>
    <hyperlink ref="D6224" r:id="rId3319" xr:uid="{00000000-0004-0000-0000-0000C51A0000}"/>
    <hyperlink ref="D6223" r:id="rId3320" xr:uid="{00000000-0004-0000-0000-0000C41A0000}"/>
    <hyperlink ref="D6222" r:id="rId3321" xr:uid="{00000000-0004-0000-0000-0000C31A0000}"/>
    <hyperlink ref="D6221" r:id="rId3322" xr:uid="{00000000-0004-0000-0000-0000C21A0000}"/>
    <hyperlink ref="D6220" r:id="rId3323" xr:uid="{00000000-0004-0000-0000-0000C11A0000}"/>
    <hyperlink ref="D6219" r:id="rId3324" xr:uid="{00000000-0004-0000-0000-0000C01A0000}"/>
    <hyperlink ref="D6218" r:id="rId3325" xr:uid="{00000000-0004-0000-0000-0000BF1A0000}"/>
    <hyperlink ref="D6217" r:id="rId3326" xr:uid="{00000000-0004-0000-0000-0000BE1A0000}"/>
    <hyperlink ref="D6216" r:id="rId3327" xr:uid="{00000000-0004-0000-0000-0000BD1A0000}"/>
    <hyperlink ref="D6215" r:id="rId3328" xr:uid="{00000000-0004-0000-0000-0000BC1A0000}"/>
    <hyperlink ref="D6214" r:id="rId3329" xr:uid="{00000000-0004-0000-0000-0000BB1A0000}"/>
    <hyperlink ref="D6213" r:id="rId3330" xr:uid="{00000000-0004-0000-0000-0000BA1A0000}"/>
    <hyperlink ref="D6212" r:id="rId3331" xr:uid="{00000000-0004-0000-0000-0000B91A0000}"/>
    <hyperlink ref="D6211" r:id="rId3332" xr:uid="{00000000-0004-0000-0000-0000B81A0000}"/>
    <hyperlink ref="D6210" r:id="rId3333" xr:uid="{00000000-0004-0000-0000-0000B71A0000}"/>
    <hyperlink ref="D6209" r:id="rId3334" xr:uid="{00000000-0004-0000-0000-0000B61A0000}"/>
    <hyperlink ref="D6208" r:id="rId3335" xr:uid="{00000000-0004-0000-0000-0000B51A0000}"/>
    <hyperlink ref="D6207" r:id="rId3336" xr:uid="{00000000-0004-0000-0000-0000B41A0000}"/>
    <hyperlink ref="D6206" r:id="rId3337" xr:uid="{00000000-0004-0000-0000-0000B31A0000}"/>
    <hyperlink ref="D6205" r:id="rId3338" xr:uid="{00000000-0004-0000-0000-0000B21A0000}"/>
    <hyperlink ref="D6204" r:id="rId3339" xr:uid="{00000000-0004-0000-0000-0000B11A0000}"/>
    <hyperlink ref="D6203" r:id="rId3340" xr:uid="{00000000-0004-0000-0000-0000B01A0000}"/>
    <hyperlink ref="D6202" r:id="rId3341" xr:uid="{00000000-0004-0000-0000-0000AF1A0000}"/>
    <hyperlink ref="D6201" r:id="rId3342" xr:uid="{00000000-0004-0000-0000-0000AE1A0000}"/>
    <hyperlink ref="D6200" r:id="rId3343" xr:uid="{00000000-0004-0000-0000-0000AD1A0000}"/>
    <hyperlink ref="D6199" r:id="rId3344" xr:uid="{00000000-0004-0000-0000-0000AC1A0000}"/>
    <hyperlink ref="D6198" r:id="rId3345" xr:uid="{00000000-0004-0000-0000-0000AB1A0000}"/>
    <hyperlink ref="D6197" r:id="rId3346" xr:uid="{00000000-0004-0000-0000-0000AA1A0000}"/>
    <hyperlink ref="D6196" r:id="rId3347" xr:uid="{00000000-0004-0000-0000-0000A91A0000}"/>
    <hyperlink ref="D6195" r:id="rId3348" xr:uid="{00000000-0004-0000-0000-0000A81A0000}"/>
    <hyperlink ref="D6194" r:id="rId3349" xr:uid="{00000000-0004-0000-0000-0000A71A0000}"/>
    <hyperlink ref="D6193" r:id="rId3350" xr:uid="{00000000-0004-0000-0000-0000A61A0000}"/>
    <hyperlink ref="D6192" r:id="rId3351" xr:uid="{00000000-0004-0000-0000-0000A51A0000}"/>
    <hyperlink ref="D6191" r:id="rId3352" xr:uid="{00000000-0004-0000-0000-0000A41A0000}"/>
    <hyperlink ref="D6190" r:id="rId3353" xr:uid="{00000000-0004-0000-0000-0000A31A0000}"/>
    <hyperlink ref="D6189" r:id="rId3354" xr:uid="{00000000-0004-0000-0000-0000A21A0000}"/>
    <hyperlink ref="D6188" r:id="rId3355" xr:uid="{00000000-0004-0000-0000-0000A11A0000}"/>
    <hyperlink ref="D6187" r:id="rId3356" xr:uid="{00000000-0004-0000-0000-0000A01A0000}"/>
    <hyperlink ref="D6186" r:id="rId3357" xr:uid="{00000000-0004-0000-0000-00009F1A0000}"/>
    <hyperlink ref="D6185" r:id="rId3358" xr:uid="{00000000-0004-0000-0000-00009E1A0000}"/>
    <hyperlink ref="D6184" r:id="rId3359" xr:uid="{00000000-0004-0000-0000-00009D1A0000}"/>
    <hyperlink ref="D6183" r:id="rId3360" xr:uid="{00000000-0004-0000-0000-00009C1A0000}"/>
    <hyperlink ref="D6182" r:id="rId3361" xr:uid="{00000000-0004-0000-0000-00009B1A0000}"/>
    <hyperlink ref="D6181" r:id="rId3362" xr:uid="{00000000-0004-0000-0000-00009A1A0000}"/>
    <hyperlink ref="D6180" r:id="rId3363" xr:uid="{00000000-0004-0000-0000-0000991A0000}"/>
    <hyperlink ref="D6179" r:id="rId3364" xr:uid="{00000000-0004-0000-0000-0000981A0000}"/>
    <hyperlink ref="D6178" r:id="rId3365" xr:uid="{00000000-0004-0000-0000-0000971A0000}"/>
    <hyperlink ref="D6177" r:id="rId3366" xr:uid="{00000000-0004-0000-0000-0000961A0000}"/>
    <hyperlink ref="D6176" r:id="rId3367" xr:uid="{00000000-0004-0000-0000-0000951A0000}"/>
    <hyperlink ref="D6175" r:id="rId3368" xr:uid="{00000000-0004-0000-0000-0000941A0000}"/>
    <hyperlink ref="D6174" r:id="rId3369" xr:uid="{00000000-0004-0000-0000-0000931A0000}"/>
    <hyperlink ref="D6173" r:id="rId3370" xr:uid="{00000000-0004-0000-0000-0000921A0000}"/>
    <hyperlink ref="D6172" r:id="rId3371" xr:uid="{00000000-0004-0000-0000-0000911A0000}"/>
    <hyperlink ref="D6171" r:id="rId3372" xr:uid="{00000000-0004-0000-0000-0000901A0000}"/>
    <hyperlink ref="D6170" r:id="rId3373" xr:uid="{00000000-0004-0000-0000-00008F1A0000}"/>
    <hyperlink ref="D6169" r:id="rId3374" xr:uid="{00000000-0004-0000-0000-00008E1A0000}"/>
    <hyperlink ref="D6168" r:id="rId3375" xr:uid="{00000000-0004-0000-0000-00008D1A0000}"/>
    <hyperlink ref="D6167" r:id="rId3376" xr:uid="{00000000-0004-0000-0000-00008C1A0000}"/>
    <hyperlink ref="D6166" r:id="rId3377" xr:uid="{00000000-0004-0000-0000-00008B1A0000}"/>
    <hyperlink ref="D6165" r:id="rId3378" xr:uid="{00000000-0004-0000-0000-00008A1A0000}"/>
    <hyperlink ref="D6164" r:id="rId3379" xr:uid="{00000000-0004-0000-0000-0000891A0000}"/>
    <hyperlink ref="D6163" r:id="rId3380" xr:uid="{00000000-0004-0000-0000-0000881A0000}"/>
    <hyperlink ref="D6162" r:id="rId3381" xr:uid="{00000000-0004-0000-0000-0000871A0000}"/>
    <hyperlink ref="D6161" r:id="rId3382" xr:uid="{00000000-0004-0000-0000-0000861A0000}"/>
    <hyperlink ref="D6160" r:id="rId3383" xr:uid="{00000000-0004-0000-0000-0000851A0000}"/>
    <hyperlink ref="D6159" r:id="rId3384" xr:uid="{00000000-0004-0000-0000-0000841A0000}"/>
    <hyperlink ref="D6158" r:id="rId3385" xr:uid="{00000000-0004-0000-0000-0000831A0000}"/>
    <hyperlink ref="D6157" r:id="rId3386" xr:uid="{00000000-0004-0000-0000-0000821A0000}"/>
    <hyperlink ref="D6156" r:id="rId3387" xr:uid="{00000000-0004-0000-0000-0000811A0000}"/>
    <hyperlink ref="D6155" r:id="rId3388" xr:uid="{00000000-0004-0000-0000-0000801A0000}"/>
    <hyperlink ref="D6154" r:id="rId3389" xr:uid="{00000000-0004-0000-0000-00007F1A0000}"/>
    <hyperlink ref="D6153" r:id="rId3390" xr:uid="{00000000-0004-0000-0000-00007E1A0000}"/>
    <hyperlink ref="D6152" r:id="rId3391" xr:uid="{00000000-0004-0000-0000-00007D1A0000}"/>
    <hyperlink ref="D6151" r:id="rId3392" xr:uid="{00000000-0004-0000-0000-00007C1A0000}"/>
    <hyperlink ref="D6150" r:id="rId3393" xr:uid="{00000000-0004-0000-0000-00007B1A0000}"/>
    <hyperlink ref="D6149" r:id="rId3394" xr:uid="{00000000-0004-0000-0000-00007A1A0000}"/>
    <hyperlink ref="D6148" r:id="rId3395" xr:uid="{00000000-0004-0000-0000-0000791A0000}"/>
    <hyperlink ref="D6147" r:id="rId3396" xr:uid="{00000000-0004-0000-0000-0000781A0000}"/>
    <hyperlink ref="D6146" r:id="rId3397" xr:uid="{00000000-0004-0000-0000-0000771A0000}"/>
    <hyperlink ref="D6145" r:id="rId3398" xr:uid="{00000000-0004-0000-0000-0000761A0000}"/>
    <hyperlink ref="D6144" r:id="rId3399" xr:uid="{00000000-0004-0000-0000-0000751A0000}"/>
    <hyperlink ref="D6143" r:id="rId3400" xr:uid="{00000000-0004-0000-0000-0000741A0000}"/>
    <hyperlink ref="D6142" r:id="rId3401" xr:uid="{00000000-0004-0000-0000-0000731A0000}"/>
    <hyperlink ref="D6141" r:id="rId3402" xr:uid="{00000000-0004-0000-0000-0000721A0000}"/>
    <hyperlink ref="D6140" r:id="rId3403" xr:uid="{00000000-0004-0000-0000-0000711A0000}"/>
    <hyperlink ref="D6139" r:id="rId3404" xr:uid="{00000000-0004-0000-0000-0000701A0000}"/>
    <hyperlink ref="D6138" r:id="rId3405" xr:uid="{00000000-0004-0000-0000-00006F1A0000}"/>
    <hyperlink ref="D6137" r:id="rId3406" xr:uid="{00000000-0004-0000-0000-00006E1A0000}"/>
    <hyperlink ref="D6136" r:id="rId3407" xr:uid="{00000000-0004-0000-0000-00006D1A0000}"/>
    <hyperlink ref="D6135" r:id="rId3408" xr:uid="{00000000-0004-0000-0000-00006C1A0000}"/>
    <hyperlink ref="D6134" r:id="rId3409" xr:uid="{00000000-0004-0000-0000-00006B1A0000}"/>
    <hyperlink ref="D6133" r:id="rId3410" xr:uid="{00000000-0004-0000-0000-00006A1A0000}"/>
    <hyperlink ref="D6132" r:id="rId3411" xr:uid="{00000000-0004-0000-0000-0000691A0000}"/>
    <hyperlink ref="D6131" r:id="rId3412" xr:uid="{00000000-0004-0000-0000-0000681A0000}"/>
    <hyperlink ref="D6130" r:id="rId3413" xr:uid="{00000000-0004-0000-0000-0000671A0000}"/>
    <hyperlink ref="D6129" r:id="rId3414" xr:uid="{00000000-0004-0000-0000-0000661A0000}"/>
    <hyperlink ref="D6128" r:id="rId3415" xr:uid="{00000000-0004-0000-0000-0000651A0000}"/>
    <hyperlink ref="D6127" r:id="rId3416" xr:uid="{00000000-0004-0000-0000-0000641A0000}"/>
    <hyperlink ref="D6126" r:id="rId3417" xr:uid="{00000000-0004-0000-0000-0000631A0000}"/>
    <hyperlink ref="D6125" r:id="rId3418" xr:uid="{00000000-0004-0000-0000-0000621A0000}"/>
    <hyperlink ref="D6124" r:id="rId3419" xr:uid="{00000000-0004-0000-0000-0000611A0000}"/>
    <hyperlink ref="D6123" r:id="rId3420" xr:uid="{00000000-0004-0000-0000-0000601A0000}"/>
    <hyperlink ref="D6122" r:id="rId3421" xr:uid="{00000000-0004-0000-0000-00005F1A0000}"/>
    <hyperlink ref="D6121" r:id="rId3422" xr:uid="{00000000-0004-0000-0000-00005E1A0000}"/>
    <hyperlink ref="D6120" r:id="rId3423" xr:uid="{00000000-0004-0000-0000-00005D1A0000}"/>
    <hyperlink ref="D6119" r:id="rId3424" xr:uid="{00000000-0004-0000-0000-00005C1A0000}"/>
    <hyperlink ref="D6118" r:id="rId3425" xr:uid="{00000000-0004-0000-0000-00005B1A0000}"/>
    <hyperlink ref="D6117" r:id="rId3426" xr:uid="{00000000-0004-0000-0000-00005A1A0000}"/>
    <hyperlink ref="D6116" r:id="rId3427" xr:uid="{00000000-0004-0000-0000-0000591A0000}"/>
    <hyperlink ref="D6115" r:id="rId3428" xr:uid="{00000000-0004-0000-0000-0000581A0000}"/>
    <hyperlink ref="D6114" r:id="rId3429" xr:uid="{00000000-0004-0000-0000-0000571A0000}"/>
    <hyperlink ref="D6113" r:id="rId3430" xr:uid="{00000000-0004-0000-0000-0000561A0000}"/>
    <hyperlink ref="D6112" r:id="rId3431" xr:uid="{00000000-0004-0000-0000-0000551A0000}"/>
    <hyperlink ref="D6111" r:id="rId3432" xr:uid="{00000000-0004-0000-0000-0000541A0000}"/>
    <hyperlink ref="D6110" r:id="rId3433" xr:uid="{00000000-0004-0000-0000-0000531A0000}"/>
    <hyperlink ref="D6109" r:id="rId3434" xr:uid="{00000000-0004-0000-0000-0000521A0000}"/>
    <hyperlink ref="D6108" r:id="rId3435" xr:uid="{00000000-0004-0000-0000-0000511A0000}"/>
    <hyperlink ref="D6107" r:id="rId3436" xr:uid="{00000000-0004-0000-0000-0000501A0000}"/>
    <hyperlink ref="D6106" r:id="rId3437" xr:uid="{00000000-0004-0000-0000-00004F1A0000}"/>
    <hyperlink ref="D6105" r:id="rId3438" xr:uid="{00000000-0004-0000-0000-00004E1A0000}"/>
    <hyperlink ref="D6104" r:id="rId3439" xr:uid="{00000000-0004-0000-0000-00004D1A0000}"/>
    <hyperlink ref="D6103" r:id="rId3440" xr:uid="{00000000-0004-0000-0000-00004C1A0000}"/>
    <hyperlink ref="D6102" r:id="rId3441" xr:uid="{00000000-0004-0000-0000-00004B1A0000}"/>
    <hyperlink ref="D6101" r:id="rId3442" xr:uid="{00000000-0004-0000-0000-00004A1A0000}"/>
    <hyperlink ref="D6100" r:id="rId3443" xr:uid="{00000000-0004-0000-0000-0000491A0000}"/>
    <hyperlink ref="D6099" r:id="rId3444" xr:uid="{00000000-0004-0000-0000-0000481A0000}"/>
    <hyperlink ref="D6098" r:id="rId3445" xr:uid="{00000000-0004-0000-0000-0000471A0000}"/>
    <hyperlink ref="D6097" r:id="rId3446" xr:uid="{00000000-0004-0000-0000-0000461A0000}"/>
    <hyperlink ref="D6096" r:id="rId3447" xr:uid="{00000000-0004-0000-0000-0000451A0000}"/>
    <hyperlink ref="D6095" r:id="rId3448" xr:uid="{00000000-0004-0000-0000-0000441A0000}"/>
    <hyperlink ref="D6094" r:id="rId3449" xr:uid="{00000000-0004-0000-0000-0000431A0000}"/>
    <hyperlink ref="D6093" r:id="rId3450" xr:uid="{00000000-0004-0000-0000-0000421A0000}"/>
    <hyperlink ref="D6092" r:id="rId3451" xr:uid="{00000000-0004-0000-0000-0000411A0000}"/>
    <hyperlink ref="D6091" r:id="rId3452" xr:uid="{00000000-0004-0000-0000-0000401A0000}"/>
    <hyperlink ref="D6090" r:id="rId3453" xr:uid="{00000000-0004-0000-0000-00003F1A0000}"/>
    <hyperlink ref="D6089" r:id="rId3454" xr:uid="{00000000-0004-0000-0000-00003E1A0000}"/>
    <hyperlink ref="D6088" r:id="rId3455" xr:uid="{00000000-0004-0000-0000-00003D1A0000}"/>
    <hyperlink ref="D6087" r:id="rId3456" xr:uid="{00000000-0004-0000-0000-00003C1A0000}"/>
    <hyperlink ref="D6086" r:id="rId3457" xr:uid="{00000000-0004-0000-0000-00003B1A0000}"/>
    <hyperlink ref="D6085" r:id="rId3458" xr:uid="{00000000-0004-0000-0000-00003A1A0000}"/>
    <hyperlink ref="D6084" r:id="rId3459" xr:uid="{00000000-0004-0000-0000-0000391A0000}"/>
    <hyperlink ref="D6083" r:id="rId3460" xr:uid="{00000000-0004-0000-0000-0000381A0000}"/>
    <hyperlink ref="D6082" r:id="rId3461" xr:uid="{00000000-0004-0000-0000-0000371A0000}"/>
    <hyperlink ref="D6081" r:id="rId3462" xr:uid="{00000000-0004-0000-0000-0000361A0000}"/>
    <hyperlink ref="D6080" r:id="rId3463" xr:uid="{00000000-0004-0000-0000-0000351A0000}"/>
    <hyperlink ref="D6079" r:id="rId3464" xr:uid="{00000000-0004-0000-0000-0000341A0000}"/>
    <hyperlink ref="D6078" r:id="rId3465" xr:uid="{00000000-0004-0000-0000-0000331A0000}"/>
    <hyperlink ref="D6077" r:id="rId3466" xr:uid="{00000000-0004-0000-0000-0000321A0000}"/>
    <hyperlink ref="D6076" r:id="rId3467" xr:uid="{00000000-0004-0000-0000-0000311A0000}"/>
    <hyperlink ref="D6075" r:id="rId3468" xr:uid="{00000000-0004-0000-0000-0000301A0000}"/>
    <hyperlink ref="D6074" r:id="rId3469" xr:uid="{00000000-0004-0000-0000-00002F1A0000}"/>
    <hyperlink ref="D6073" r:id="rId3470" xr:uid="{00000000-0004-0000-0000-00002E1A0000}"/>
    <hyperlink ref="D6072" r:id="rId3471" xr:uid="{00000000-0004-0000-0000-00002D1A0000}"/>
    <hyperlink ref="D6071" r:id="rId3472" xr:uid="{00000000-0004-0000-0000-00002C1A0000}"/>
    <hyperlink ref="D6070" r:id="rId3473" xr:uid="{00000000-0004-0000-0000-00002B1A0000}"/>
    <hyperlink ref="D6069" r:id="rId3474" xr:uid="{00000000-0004-0000-0000-00002A1A0000}"/>
    <hyperlink ref="D6068" r:id="rId3475" xr:uid="{00000000-0004-0000-0000-0000291A0000}"/>
    <hyperlink ref="D6067" r:id="rId3476" xr:uid="{00000000-0004-0000-0000-0000281A0000}"/>
    <hyperlink ref="D6066" r:id="rId3477" xr:uid="{00000000-0004-0000-0000-0000271A0000}"/>
    <hyperlink ref="D6065" r:id="rId3478" xr:uid="{00000000-0004-0000-0000-0000261A0000}"/>
    <hyperlink ref="D6064" r:id="rId3479" xr:uid="{00000000-0004-0000-0000-0000251A0000}"/>
    <hyperlink ref="D6063" r:id="rId3480" xr:uid="{00000000-0004-0000-0000-0000241A0000}"/>
    <hyperlink ref="D6062" r:id="rId3481" xr:uid="{00000000-0004-0000-0000-0000231A0000}"/>
    <hyperlink ref="D6061" r:id="rId3482" xr:uid="{00000000-0004-0000-0000-0000221A0000}"/>
    <hyperlink ref="D6060" r:id="rId3483" xr:uid="{00000000-0004-0000-0000-0000211A0000}"/>
    <hyperlink ref="D6059" r:id="rId3484" xr:uid="{00000000-0004-0000-0000-0000201A0000}"/>
    <hyperlink ref="D6058" r:id="rId3485" xr:uid="{00000000-0004-0000-0000-00001F1A0000}"/>
    <hyperlink ref="D6057" r:id="rId3486" xr:uid="{00000000-0004-0000-0000-00001E1A0000}"/>
    <hyperlink ref="D6056" r:id="rId3487" xr:uid="{00000000-0004-0000-0000-00001D1A0000}"/>
    <hyperlink ref="D6055" r:id="rId3488" xr:uid="{00000000-0004-0000-0000-00001C1A0000}"/>
    <hyperlink ref="D6054" r:id="rId3489" xr:uid="{00000000-0004-0000-0000-00001B1A0000}"/>
    <hyperlink ref="D6053" r:id="rId3490" xr:uid="{00000000-0004-0000-0000-00001A1A0000}"/>
    <hyperlink ref="D6052" r:id="rId3491" xr:uid="{00000000-0004-0000-0000-0000191A0000}"/>
    <hyperlink ref="D6051" r:id="rId3492" xr:uid="{00000000-0004-0000-0000-0000181A0000}"/>
    <hyperlink ref="D6050" r:id="rId3493" xr:uid="{00000000-0004-0000-0000-0000171A0000}"/>
    <hyperlink ref="D6049" r:id="rId3494" xr:uid="{00000000-0004-0000-0000-0000161A0000}"/>
    <hyperlink ref="D6048" r:id="rId3495" xr:uid="{00000000-0004-0000-0000-0000151A0000}"/>
    <hyperlink ref="D6047" r:id="rId3496" xr:uid="{00000000-0004-0000-0000-0000141A0000}"/>
    <hyperlink ref="D6046" r:id="rId3497" xr:uid="{00000000-0004-0000-0000-0000131A0000}"/>
    <hyperlink ref="D6045" r:id="rId3498" xr:uid="{00000000-0004-0000-0000-0000121A0000}"/>
    <hyperlink ref="D6044" r:id="rId3499" xr:uid="{00000000-0004-0000-0000-0000111A0000}"/>
    <hyperlink ref="D6043" r:id="rId3500" xr:uid="{00000000-0004-0000-0000-0000101A0000}"/>
    <hyperlink ref="D6042" r:id="rId3501" xr:uid="{00000000-0004-0000-0000-00000F1A0000}"/>
    <hyperlink ref="D6041" r:id="rId3502" xr:uid="{00000000-0004-0000-0000-00000E1A0000}"/>
    <hyperlink ref="D6040" r:id="rId3503" xr:uid="{00000000-0004-0000-0000-00000D1A0000}"/>
    <hyperlink ref="D6039" r:id="rId3504" xr:uid="{00000000-0004-0000-0000-00000C1A0000}"/>
    <hyperlink ref="D6038" r:id="rId3505" xr:uid="{00000000-0004-0000-0000-00000B1A0000}"/>
    <hyperlink ref="D6037" r:id="rId3506" xr:uid="{00000000-0004-0000-0000-00000A1A0000}"/>
    <hyperlink ref="D6036" r:id="rId3507" xr:uid="{00000000-0004-0000-0000-0000091A0000}"/>
    <hyperlink ref="D6035" r:id="rId3508" xr:uid="{00000000-0004-0000-0000-0000081A0000}"/>
    <hyperlink ref="D6034" r:id="rId3509" xr:uid="{00000000-0004-0000-0000-0000071A0000}"/>
    <hyperlink ref="D6033" r:id="rId3510" xr:uid="{00000000-0004-0000-0000-0000061A0000}"/>
    <hyperlink ref="D6032" r:id="rId3511" xr:uid="{00000000-0004-0000-0000-0000051A0000}"/>
    <hyperlink ref="D6031" r:id="rId3512" xr:uid="{00000000-0004-0000-0000-0000041A0000}"/>
    <hyperlink ref="D6030" r:id="rId3513" xr:uid="{00000000-0004-0000-0000-0000031A0000}"/>
    <hyperlink ref="D6029" r:id="rId3514" xr:uid="{00000000-0004-0000-0000-0000021A0000}"/>
    <hyperlink ref="D6028" r:id="rId3515" xr:uid="{00000000-0004-0000-0000-0000011A0000}"/>
    <hyperlink ref="D6027" r:id="rId3516" xr:uid="{00000000-0004-0000-0000-0000001A0000}"/>
    <hyperlink ref="D6026" r:id="rId3517" xr:uid="{00000000-0004-0000-0000-0000FF190000}"/>
    <hyperlink ref="D6025" r:id="rId3518" xr:uid="{00000000-0004-0000-0000-0000F7190000}"/>
    <hyperlink ref="D6024" r:id="rId3519" xr:uid="{00000000-0004-0000-0000-0000F2190000}"/>
    <hyperlink ref="D6023" r:id="rId3520" xr:uid="{00000000-0004-0000-0000-0000DE190000}"/>
    <hyperlink ref="D6022" r:id="rId3521" xr:uid="{00000000-0004-0000-0000-0000DD190000}"/>
    <hyperlink ref="D6021" r:id="rId3522" xr:uid="{00000000-0004-0000-0000-0000DC190000}"/>
    <hyperlink ref="D6020" r:id="rId3523" xr:uid="{00000000-0004-0000-0000-0000DB190000}"/>
    <hyperlink ref="D6019" r:id="rId3524" xr:uid="{00000000-0004-0000-0000-0000DA190000}"/>
    <hyperlink ref="D6018" r:id="rId3525" xr:uid="{00000000-0004-0000-0000-0000D9190000}"/>
    <hyperlink ref="D6017" r:id="rId3526" xr:uid="{00000000-0004-0000-0000-0000D8190000}"/>
    <hyperlink ref="D6016" r:id="rId3527" xr:uid="{00000000-0004-0000-0000-0000D7190000}"/>
    <hyperlink ref="D6015" r:id="rId3528" xr:uid="{00000000-0004-0000-0000-0000D6190000}"/>
    <hyperlink ref="D6014" r:id="rId3529" xr:uid="{00000000-0004-0000-0000-0000D5190000}"/>
    <hyperlink ref="D6013" r:id="rId3530" xr:uid="{00000000-0004-0000-0000-0000D4190000}"/>
    <hyperlink ref="D6012" r:id="rId3531" xr:uid="{00000000-0004-0000-0000-0000D3190000}"/>
    <hyperlink ref="D6011" r:id="rId3532" xr:uid="{00000000-0004-0000-0000-0000D2190000}"/>
    <hyperlink ref="D6010" r:id="rId3533" xr:uid="{00000000-0004-0000-0000-0000D1190000}"/>
    <hyperlink ref="D6009" r:id="rId3534" xr:uid="{00000000-0004-0000-0000-0000D0190000}"/>
    <hyperlink ref="D6008" r:id="rId3535" xr:uid="{00000000-0004-0000-0000-0000CF190000}"/>
    <hyperlink ref="D6007" r:id="rId3536" xr:uid="{00000000-0004-0000-0000-0000CE190000}"/>
    <hyperlink ref="D6006" r:id="rId3537" xr:uid="{00000000-0004-0000-0000-0000CD190000}"/>
    <hyperlink ref="D6005" r:id="rId3538" xr:uid="{00000000-0004-0000-0000-0000CC190000}"/>
    <hyperlink ref="D6004" r:id="rId3539" xr:uid="{00000000-0004-0000-0000-0000CB190000}"/>
    <hyperlink ref="D6003" r:id="rId3540" xr:uid="{00000000-0004-0000-0000-0000CA190000}"/>
    <hyperlink ref="D6002" r:id="rId3541" xr:uid="{00000000-0004-0000-0000-0000C9190000}"/>
    <hyperlink ref="D6001" r:id="rId3542" xr:uid="{00000000-0004-0000-0000-0000C8190000}"/>
    <hyperlink ref="D6000" r:id="rId3543" xr:uid="{00000000-0004-0000-0000-0000C7190000}"/>
    <hyperlink ref="D5999" r:id="rId3544" xr:uid="{00000000-0004-0000-0000-0000C6190000}"/>
    <hyperlink ref="D5998" r:id="rId3545" xr:uid="{00000000-0004-0000-0000-0000C5190000}"/>
    <hyperlink ref="D5997" r:id="rId3546" xr:uid="{00000000-0004-0000-0000-0000C4190000}"/>
    <hyperlink ref="D5996" r:id="rId3547" xr:uid="{00000000-0004-0000-0000-0000C3190000}"/>
    <hyperlink ref="D5995" r:id="rId3548" xr:uid="{00000000-0004-0000-0000-0000C2190000}"/>
    <hyperlink ref="D5994" r:id="rId3549" xr:uid="{00000000-0004-0000-0000-0000C1190000}"/>
    <hyperlink ref="D5993" r:id="rId3550" xr:uid="{00000000-0004-0000-0000-0000C0190000}"/>
    <hyperlink ref="D5992" r:id="rId3551" xr:uid="{00000000-0004-0000-0000-0000BF190000}"/>
    <hyperlink ref="D5991" r:id="rId3552" xr:uid="{00000000-0004-0000-0000-0000BE190000}"/>
    <hyperlink ref="D5990" r:id="rId3553" xr:uid="{00000000-0004-0000-0000-0000BD190000}"/>
    <hyperlink ref="D5989" r:id="rId3554" xr:uid="{00000000-0004-0000-0000-0000BC190000}"/>
    <hyperlink ref="D5988" r:id="rId3555" xr:uid="{00000000-0004-0000-0000-0000BB190000}"/>
    <hyperlink ref="D5987" r:id="rId3556" xr:uid="{00000000-0004-0000-0000-0000BA190000}"/>
    <hyperlink ref="D5986" r:id="rId3557" xr:uid="{00000000-0004-0000-0000-0000B9190000}"/>
    <hyperlink ref="D5985" r:id="rId3558" xr:uid="{00000000-0004-0000-0000-0000B8190000}"/>
    <hyperlink ref="D5984" r:id="rId3559" xr:uid="{00000000-0004-0000-0000-0000B7190000}"/>
    <hyperlink ref="D5983" r:id="rId3560" xr:uid="{00000000-0004-0000-0000-0000B6190000}"/>
    <hyperlink ref="D5982" r:id="rId3561" xr:uid="{00000000-0004-0000-0000-0000B5190000}"/>
    <hyperlink ref="D5981" r:id="rId3562" xr:uid="{00000000-0004-0000-0000-0000B4190000}"/>
    <hyperlink ref="D5980" r:id="rId3563" xr:uid="{00000000-0004-0000-0000-0000B3190000}"/>
    <hyperlink ref="D5979" r:id="rId3564" xr:uid="{00000000-0004-0000-0000-0000B2190000}"/>
    <hyperlink ref="D5978" r:id="rId3565" xr:uid="{00000000-0004-0000-0000-0000B1190000}"/>
    <hyperlink ref="D5977" r:id="rId3566" xr:uid="{00000000-0004-0000-0000-0000B0190000}"/>
    <hyperlink ref="D5976" r:id="rId3567" xr:uid="{00000000-0004-0000-0000-0000AF190000}"/>
    <hyperlink ref="D5975" r:id="rId3568" xr:uid="{00000000-0004-0000-0000-0000AE190000}"/>
    <hyperlink ref="D5974" r:id="rId3569" xr:uid="{00000000-0004-0000-0000-0000AD190000}"/>
    <hyperlink ref="D5973" r:id="rId3570" xr:uid="{00000000-0004-0000-0000-0000AC190000}"/>
    <hyperlink ref="D5972" r:id="rId3571" xr:uid="{00000000-0004-0000-0000-0000AB190000}"/>
    <hyperlink ref="D5971" r:id="rId3572" xr:uid="{00000000-0004-0000-0000-0000AA190000}"/>
    <hyperlink ref="D5970" r:id="rId3573" xr:uid="{00000000-0004-0000-0000-0000A9190000}"/>
    <hyperlink ref="D5969" r:id="rId3574" xr:uid="{00000000-0004-0000-0000-0000A8190000}"/>
    <hyperlink ref="D5968" r:id="rId3575" xr:uid="{00000000-0004-0000-0000-0000A7190000}"/>
    <hyperlink ref="D5967" r:id="rId3576" xr:uid="{00000000-0004-0000-0000-0000A6190000}"/>
    <hyperlink ref="D5966" r:id="rId3577" xr:uid="{00000000-0004-0000-0000-0000A5190000}"/>
    <hyperlink ref="D5965" r:id="rId3578" xr:uid="{00000000-0004-0000-0000-0000A4190000}"/>
    <hyperlink ref="D5964" r:id="rId3579" xr:uid="{00000000-0004-0000-0000-0000A3190000}"/>
    <hyperlink ref="D5963" r:id="rId3580" xr:uid="{00000000-0004-0000-0000-0000A2190000}"/>
    <hyperlink ref="D5962" r:id="rId3581" xr:uid="{00000000-0004-0000-0000-0000A1190000}"/>
    <hyperlink ref="D5961" r:id="rId3582" xr:uid="{00000000-0004-0000-0000-0000A0190000}"/>
    <hyperlink ref="D5960" r:id="rId3583" xr:uid="{00000000-0004-0000-0000-00009F190000}"/>
    <hyperlink ref="D5959" r:id="rId3584" xr:uid="{00000000-0004-0000-0000-00009E190000}"/>
    <hyperlink ref="D5958" r:id="rId3585" xr:uid="{00000000-0004-0000-0000-00009D190000}"/>
    <hyperlink ref="D5957" r:id="rId3586" xr:uid="{00000000-0004-0000-0000-00009C190000}"/>
    <hyperlink ref="D5956" r:id="rId3587" xr:uid="{00000000-0004-0000-0000-00009B190000}"/>
    <hyperlink ref="D5955" r:id="rId3588" xr:uid="{00000000-0004-0000-0000-00009A190000}"/>
    <hyperlink ref="D5954" r:id="rId3589" xr:uid="{00000000-0004-0000-0000-000099190000}"/>
    <hyperlink ref="D5953" r:id="rId3590" xr:uid="{00000000-0004-0000-0000-000098190000}"/>
    <hyperlink ref="D5952" r:id="rId3591" xr:uid="{00000000-0004-0000-0000-000097190000}"/>
    <hyperlink ref="D5951" r:id="rId3592" xr:uid="{00000000-0004-0000-0000-000096190000}"/>
    <hyperlink ref="D5950" r:id="rId3593" xr:uid="{00000000-0004-0000-0000-000095190000}"/>
    <hyperlink ref="D5949" r:id="rId3594" xr:uid="{00000000-0004-0000-0000-000094190000}"/>
    <hyperlink ref="D5948" r:id="rId3595" xr:uid="{00000000-0004-0000-0000-000093190000}"/>
    <hyperlink ref="D5947" r:id="rId3596" xr:uid="{00000000-0004-0000-0000-000092190000}"/>
    <hyperlink ref="D5946" r:id="rId3597" xr:uid="{00000000-0004-0000-0000-000091190000}"/>
    <hyperlink ref="D5945" r:id="rId3598" xr:uid="{00000000-0004-0000-0000-000090190000}"/>
    <hyperlink ref="D5944" r:id="rId3599" xr:uid="{00000000-0004-0000-0000-00008F190000}"/>
    <hyperlink ref="D5943" r:id="rId3600" xr:uid="{00000000-0004-0000-0000-00008E190000}"/>
    <hyperlink ref="D5942" r:id="rId3601" xr:uid="{00000000-0004-0000-0000-00008D190000}"/>
    <hyperlink ref="D5941" r:id="rId3602" xr:uid="{00000000-0004-0000-0000-00008C190000}"/>
    <hyperlink ref="D5940" r:id="rId3603" xr:uid="{00000000-0004-0000-0000-00008B190000}"/>
    <hyperlink ref="D5939" r:id="rId3604" xr:uid="{00000000-0004-0000-0000-00008A190000}"/>
    <hyperlink ref="D5938" r:id="rId3605" xr:uid="{00000000-0004-0000-0000-000089190000}"/>
    <hyperlink ref="D5937" r:id="rId3606" xr:uid="{00000000-0004-0000-0000-000088190000}"/>
    <hyperlink ref="D5936" r:id="rId3607" xr:uid="{00000000-0004-0000-0000-000087190000}"/>
    <hyperlink ref="D5935" r:id="rId3608" xr:uid="{00000000-0004-0000-0000-000086190000}"/>
    <hyperlink ref="D5934" r:id="rId3609" xr:uid="{00000000-0004-0000-0000-000085190000}"/>
    <hyperlink ref="D5933" r:id="rId3610" xr:uid="{00000000-0004-0000-0000-000084190000}"/>
    <hyperlink ref="D5932" r:id="rId3611" xr:uid="{00000000-0004-0000-0000-000083190000}"/>
    <hyperlink ref="D5931" r:id="rId3612" xr:uid="{00000000-0004-0000-0000-000082190000}"/>
    <hyperlink ref="D5930" r:id="rId3613" xr:uid="{00000000-0004-0000-0000-000081190000}"/>
    <hyperlink ref="D5929" r:id="rId3614" xr:uid="{00000000-0004-0000-0000-000080190000}"/>
    <hyperlink ref="D5928" r:id="rId3615" xr:uid="{00000000-0004-0000-0000-00007F190000}"/>
    <hyperlink ref="D5927" r:id="rId3616" xr:uid="{00000000-0004-0000-0000-00007E190000}"/>
    <hyperlink ref="D5926" r:id="rId3617" xr:uid="{00000000-0004-0000-0000-00007D190000}"/>
    <hyperlink ref="D5925" r:id="rId3618" xr:uid="{00000000-0004-0000-0000-00007C190000}"/>
    <hyperlink ref="D5924" r:id="rId3619" xr:uid="{00000000-0004-0000-0000-00007B190000}"/>
    <hyperlink ref="D5923" r:id="rId3620" xr:uid="{00000000-0004-0000-0000-00007A190000}"/>
    <hyperlink ref="D5922" r:id="rId3621" xr:uid="{00000000-0004-0000-0000-000079190000}"/>
    <hyperlink ref="D5921" r:id="rId3622" xr:uid="{00000000-0004-0000-0000-000078190000}"/>
    <hyperlink ref="D5920" r:id="rId3623" xr:uid="{00000000-0004-0000-0000-000077190000}"/>
    <hyperlink ref="D5919" r:id="rId3624" xr:uid="{00000000-0004-0000-0000-000076190000}"/>
    <hyperlink ref="D5918" r:id="rId3625" xr:uid="{00000000-0004-0000-0000-000075190000}"/>
    <hyperlink ref="D5917" r:id="rId3626" xr:uid="{00000000-0004-0000-0000-000074190000}"/>
    <hyperlink ref="D5916" r:id="rId3627" xr:uid="{00000000-0004-0000-0000-000073190000}"/>
    <hyperlink ref="D5915" r:id="rId3628" xr:uid="{00000000-0004-0000-0000-000072190000}"/>
    <hyperlink ref="D5914" r:id="rId3629" xr:uid="{00000000-0004-0000-0000-000071190000}"/>
    <hyperlink ref="D5913" r:id="rId3630" xr:uid="{00000000-0004-0000-0000-000070190000}"/>
    <hyperlink ref="D5912" r:id="rId3631" xr:uid="{00000000-0004-0000-0000-00006F190000}"/>
    <hyperlink ref="D5911" r:id="rId3632" xr:uid="{00000000-0004-0000-0000-00006E190000}"/>
    <hyperlink ref="D5910" r:id="rId3633" xr:uid="{00000000-0004-0000-0000-00006D190000}"/>
    <hyperlink ref="D5909" r:id="rId3634" xr:uid="{00000000-0004-0000-0000-00006C190000}"/>
    <hyperlink ref="D5908" r:id="rId3635" xr:uid="{00000000-0004-0000-0000-00006B190000}"/>
    <hyperlink ref="D5907" r:id="rId3636" xr:uid="{00000000-0004-0000-0000-00006A190000}"/>
    <hyperlink ref="D5906" r:id="rId3637" xr:uid="{00000000-0004-0000-0000-000069190000}"/>
    <hyperlink ref="D5905" r:id="rId3638" xr:uid="{00000000-0004-0000-0000-000068190000}"/>
    <hyperlink ref="D5904" r:id="rId3639" xr:uid="{00000000-0004-0000-0000-000067190000}"/>
    <hyperlink ref="D5903" r:id="rId3640" xr:uid="{00000000-0004-0000-0000-000066190000}"/>
    <hyperlink ref="D5902" r:id="rId3641" xr:uid="{00000000-0004-0000-0000-000065190000}"/>
    <hyperlink ref="D5901" r:id="rId3642" xr:uid="{00000000-0004-0000-0000-000064190000}"/>
    <hyperlink ref="D5900" r:id="rId3643" xr:uid="{00000000-0004-0000-0000-000063190000}"/>
    <hyperlink ref="D5899" r:id="rId3644" xr:uid="{00000000-0004-0000-0000-000062190000}"/>
    <hyperlink ref="D5898" r:id="rId3645" xr:uid="{00000000-0004-0000-0000-000061190000}"/>
    <hyperlink ref="D5897" r:id="rId3646" xr:uid="{00000000-0004-0000-0000-000060190000}"/>
    <hyperlink ref="D5896" r:id="rId3647" xr:uid="{00000000-0004-0000-0000-00005F190000}"/>
    <hyperlink ref="D5895" r:id="rId3648" xr:uid="{00000000-0004-0000-0000-00005E190000}"/>
    <hyperlink ref="D5894" r:id="rId3649" xr:uid="{00000000-0004-0000-0000-00005D190000}"/>
    <hyperlink ref="D5893" r:id="rId3650" xr:uid="{00000000-0004-0000-0000-00005C190000}"/>
    <hyperlink ref="D5892" r:id="rId3651" xr:uid="{00000000-0004-0000-0000-00005B190000}"/>
    <hyperlink ref="D5891" r:id="rId3652" xr:uid="{00000000-0004-0000-0000-00005A190000}"/>
    <hyperlink ref="D5890" r:id="rId3653" xr:uid="{00000000-0004-0000-0000-000059190000}"/>
    <hyperlink ref="D5889" r:id="rId3654" xr:uid="{00000000-0004-0000-0000-000058190000}"/>
    <hyperlink ref="D5888" r:id="rId3655" xr:uid="{00000000-0004-0000-0000-000057190000}"/>
    <hyperlink ref="D5887" r:id="rId3656" xr:uid="{00000000-0004-0000-0000-000056190000}"/>
    <hyperlink ref="D5886" r:id="rId3657" xr:uid="{00000000-0004-0000-0000-000055190000}"/>
    <hyperlink ref="D5885" r:id="rId3658" xr:uid="{00000000-0004-0000-0000-000054190000}"/>
    <hyperlink ref="D5884" r:id="rId3659" xr:uid="{00000000-0004-0000-0000-000053190000}"/>
    <hyperlink ref="D5883" r:id="rId3660" xr:uid="{00000000-0004-0000-0000-000052190000}"/>
    <hyperlink ref="D5882" r:id="rId3661" xr:uid="{00000000-0004-0000-0000-000051190000}"/>
    <hyperlink ref="D5881" r:id="rId3662" xr:uid="{00000000-0004-0000-0000-000050190000}"/>
    <hyperlink ref="D5880" r:id="rId3663" xr:uid="{00000000-0004-0000-0000-00004F190000}"/>
    <hyperlink ref="D5879" r:id="rId3664" xr:uid="{00000000-0004-0000-0000-00004E190000}"/>
    <hyperlink ref="D5878" r:id="rId3665" xr:uid="{00000000-0004-0000-0000-00004D190000}"/>
    <hyperlink ref="D5877" r:id="rId3666" xr:uid="{00000000-0004-0000-0000-00004C190000}"/>
    <hyperlink ref="D5876" r:id="rId3667" xr:uid="{00000000-0004-0000-0000-00004B190000}"/>
    <hyperlink ref="D5875" r:id="rId3668" xr:uid="{00000000-0004-0000-0000-00004A190000}"/>
    <hyperlink ref="D5874" r:id="rId3669" xr:uid="{00000000-0004-0000-0000-000049190000}"/>
    <hyperlink ref="D5873" r:id="rId3670" xr:uid="{00000000-0004-0000-0000-000048190000}"/>
    <hyperlink ref="D5872" r:id="rId3671" xr:uid="{00000000-0004-0000-0000-000047190000}"/>
    <hyperlink ref="D5871" r:id="rId3672" xr:uid="{00000000-0004-0000-0000-000046190000}"/>
    <hyperlink ref="D5870" r:id="rId3673" xr:uid="{00000000-0004-0000-0000-000045190000}"/>
    <hyperlink ref="D5869" r:id="rId3674" xr:uid="{00000000-0004-0000-0000-000044190000}"/>
    <hyperlink ref="D5868" r:id="rId3675" xr:uid="{00000000-0004-0000-0000-000043190000}"/>
    <hyperlink ref="D5867" r:id="rId3676" xr:uid="{00000000-0004-0000-0000-000042190000}"/>
    <hyperlink ref="D5866" r:id="rId3677" xr:uid="{00000000-0004-0000-0000-000041190000}"/>
    <hyperlink ref="D5865" r:id="rId3678" xr:uid="{00000000-0004-0000-0000-000040190000}"/>
    <hyperlink ref="D5864" r:id="rId3679" xr:uid="{00000000-0004-0000-0000-00003F190000}"/>
    <hyperlink ref="D5863" r:id="rId3680" xr:uid="{00000000-0004-0000-0000-00003E190000}"/>
    <hyperlink ref="D5862" r:id="rId3681" xr:uid="{00000000-0004-0000-0000-00003D190000}"/>
    <hyperlink ref="D5861" r:id="rId3682" xr:uid="{00000000-0004-0000-0000-00003C190000}"/>
    <hyperlink ref="D5860" r:id="rId3683" xr:uid="{00000000-0004-0000-0000-00003B190000}"/>
    <hyperlink ref="D5859" r:id="rId3684" xr:uid="{00000000-0004-0000-0000-00003A190000}"/>
    <hyperlink ref="D5858" r:id="rId3685" xr:uid="{00000000-0004-0000-0000-000039190000}"/>
    <hyperlink ref="D5857" r:id="rId3686" xr:uid="{00000000-0004-0000-0000-000038190000}"/>
    <hyperlink ref="D5856" r:id="rId3687" xr:uid="{00000000-0004-0000-0000-000037190000}"/>
    <hyperlink ref="D5855" r:id="rId3688" xr:uid="{00000000-0004-0000-0000-000036190000}"/>
    <hyperlink ref="D5854" r:id="rId3689" xr:uid="{00000000-0004-0000-0000-000035190000}"/>
    <hyperlink ref="D5853" r:id="rId3690" xr:uid="{00000000-0004-0000-0000-000034190000}"/>
    <hyperlink ref="D5852" r:id="rId3691" xr:uid="{00000000-0004-0000-0000-000033190000}"/>
    <hyperlink ref="D5851" r:id="rId3692" xr:uid="{00000000-0004-0000-0000-000032190000}"/>
    <hyperlink ref="D5850" r:id="rId3693" xr:uid="{00000000-0004-0000-0000-000031190000}"/>
    <hyperlink ref="D5849" r:id="rId3694" xr:uid="{00000000-0004-0000-0000-000030190000}"/>
    <hyperlink ref="D5848" r:id="rId3695" xr:uid="{00000000-0004-0000-0000-00002F190000}"/>
    <hyperlink ref="D5847" r:id="rId3696" xr:uid="{00000000-0004-0000-0000-00002E190000}"/>
    <hyperlink ref="D5846" r:id="rId3697" xr:uid="{00000000-0004-0000-0000-00002D190000}"/>
    <hyperlink ref="D5845" r:id="rId3698" xr:uid="{00000000-0004-0000-0000-00002C190000}"/>
    <hyperlink ref="D5844" r:id="rId3699" xr:uid="{00000000-0004-0000-0000-00002B190000}"/>
    <hyperlink ref="D5843" r:id="rId3700" xr:uid="{00000000-0004-0000-0000-00002A190000}"/>
    <hyperlink ref="D5842" r:id="rId3701" xr:uid="{00000000-0004-0000-0000-000029190000}"/>
    <hyperlink ref="D5841" r:id="rId3702" xr:uid="{00000000-0004-0000-0000-000028190000}"/>
    <hyperlink ref="D5840" r:id="rId3703" xr:uid="{00000000-0004-0000-0000-000027190000}"/>
    <hyperlink ref="D5839" r:id="rId3704" xr:uid="{00000000-0004-0000-0000-000026190000}"/>
    <hyperlink ref="D5838" r:id="rId3705" xr:uid="{00000000-0004-0000-0000-000025190000}"/>
    <hyperlink ref="D5837" r:id="rId3706" xr:uid="{00000000-0004-0000-0000-000024190000}"/>
    <hyperlink ref="D5836" r:id="rId3707" xr:uid="{00000000-0004-0000-0000-000023190000}"/>
    <hyperlink ref="D5835" r:id="rId3708" xr:uid="{00000000-0004-0000-0000-000022190000}"/>
    <hyperlink ref="D5834" r:id="rId3709" xr:uid="{00000000-0004-0000-0000-000021190000}"/>
    <hyperlink ref="D5833" r:id="rId3710" xr:uid="{00000000-0004-0000-0000-000020190000}"/>
    <hyperlink ref="D5832" r:id="rId3711" xr:uid="{00000000-0004-0000-0000-00001F190000}"/>
    <hyperlink ref="D5831" r:id="rId3712" xr:uid="{00000000-0004-0000-0000-00001E190000}"/>
    <hyperlink ref="D5830" r:id="rId3713" xr:uid="{00000000-0004-0000-0000-00001D190000}"/>
    <hyperlink ref="D5829" r:id="rId3714" xr:uid="{00000000-0004-0000-0000-00001C190000}"/>
    <hyperlink ref="D5828" r:id="rId3715" xr:uid="{00000000-0004-0000-0000-00001B190000}"/>
    <hyperlink ref="D5827" r:id="rId3716" xr:uid="{00000000-0004-0000-0000-00001A190000}"/>
    <hyperlink ref="C5827" r:id="rId3717" xr:uid="{00000000-0004-0000-0000-000019190000}"/>
    <hyperlink ref="D5826" r:id="rId3718" xr:uid="{00000000-0004-0000-0000-000018190000}"/>
    <hyperlink ref="D5825" r:id="rId3719" xr:uid="{00000000-0004-0000-0000-000017190000}"/>
    <hyperlink ref="D5824" r:id="rId3720" xr:uid="{00000000-0004-0000-0000-000016190000}"/>
    <hyperlink ref="D5823" r:id="rId3721" xr:uid="{00000000-0004-0000-0000-000015190000}"/>
    <hyperlink ref="D5822" r:id="rId3722" xr:uid="{00000000-0004-0000-0000-000014190000}"/>
    <hyperlink ref="D5821" r:id="rId3723" xr:uid="{00000000-0004-0000-0000-000013190000}"/>
    <hyperlink ref="D5820" r:id="rId3724" xr:uid="{00000000-0004-0000-0000-000012190000}"/>
    <hyperlink ref="D5819" r:id="rId3725" xr:uid="{00000000-0004-0000-0000-000011190000}"/>
    <hyperlink ref="D5818" r:id="rId3726" xr:uid="{00000000-0004-0000-0000-000010190000}"/>
    <hyperlink ref="D5817" r:id="rId3727" xr:uid="{00000000-0004-0000-0000-00000F190000}"/>
    <hyperlink ref="D5816" r:id="rId3728" xr:uid="{00000000-0004-0000-0000-00000E190000}"/>
    <hyperlink ref="D5815" r:id="rId3729" xr:uid="{00000000-0004-0000-0000-00000D190000}"/>
    <hyperlink ref="D5814" r:id="rId3730" xr:uid="{00000000-0004-0000-0000-00000C190000}"/>
    <hyperlink ref="D5813" r:id="rId3731" xr:uid="{00000000-0004-0000-0000-00000B190000}"/>
    <hyperlink ref="D5812" r:id="rId3732" xr:uid="{00000000-0004-0000-0000-00000A190000}"/>
    <hyperlink ref="D5811" r:id="rId3733" xr:uid="{00000000-0004-0000-0000-000009190000}"/>
    <hyperlink ref="D5810" r:id="rId3734" xr:uid="{00000000-0004-0000-0000-000008190000}"/>
    <hyperlink ref="D5809" r:id="rId3735" xr:uid="{00000000-0004-0000-0000-000007190000}"/>
    <hyperlink ref="D5808" r:id="rId3736" xr:uid="{00000000-0004-0000-0000-000006190000}"/>
    <hyperlink ref="D5807" r:id="rId3737" xr:uid="{00000000-0004-0000-0000-000005190000}"/>
    <hyperlink ref="D5806" r:id="rId3738" xr:uid="{00000000-0004-0000-0000-000004190000}"/>
    <hyperlink ref="D5805" r:id="rId3739" xr:uid="{00000000-0004-0000-0000-000003190000}"/>
    <hyperlink ref="D5804" r:id="rId3740" xr:uid="{00000000-0004-0000-0000-000002190000}"/>
    <hyperlink ref="D5803" r:id="rId3741" xr:uid="{00000000-0004-0000-0000-000001190000}"/>
    <hyperlink ref="D5802" r:id="rId3742" xr:uid="{00000000-0004-0000-0000-000000190000}"/>
    <hyperlink ref="D5801" r:id="rId3743" xr:uid="{00000000-0004-0000-0000-0000FF180000}"/>
    <hyperlink ref="D5800" r:id="rId3744" xr:uid="{00000000-0004-0000-0000-0000FE180000}"/>
    <hyperlink ref="D5799" r:id="rId3745" xr:uid="{00000000-0004-0000-0000-0000FD180000}"/>
    <hyperlink ref="D5798" r:id="rId3746" xr:uid="{00000000-0004-0000-0000-0000FC180000}"/>
    <hyperlink ref="D5797" r:id="rId3747" xr:uid="{00000000-0004-0000-0000-0000FB180000}"/>
    <hyperlink ref="D5796" r:id="rId3748" xr:uid="{00000000-0004-0000-0000-0000FA180000}"/>
    <hyperlink ref="D5795" r:id="rId3749" xr:uid="{00000000-0004-0000-0000-0000F9180000}"/>
    <hyperlink ref="D5794" r:id="rId3750" xr:uid="{00000000-0004-0000-0000-0000F8180000}"/>
    <hyperlink ref="D5793" r:id="rId3751" xr:uid="{00000000-0004-0000-0000-0000F7180000}"/>
    <hyperlink ref="D5792" r:id="rId3752" xr:uid="{00000000-0004-0000-0000-0000F6180000}"/>
    <hyperlink ref="D5791" r:id="rId3753" xr:uid="{00000000-0004-0000-0000-0000F5180000}"/>
    <hyperlink ref="D5790" r:id="rId3754" xr:uid="{00000000-0004-0000-0000-0000F4180000}"/>
    <hyperlink ref="D5789" r:id="rId3755" xr:uid="{00000000-0004-0000-0000-0000F3180000}"/>
    <hyperlink ref="D5788" r:id="rId3756" xr:uid="{00000000-0004-0000-0000-0000F2180000}"/>
    <hyperlink ref="D5787" r:id="rId3757" xr:uid="{00000000-0004-0000-0000-0000F1180000}"/>
    <hyperlink ref="D5786" r:id="rId3758" xr:uid="{00000000-0004-0000-0000-0000F0180000}"/>
    <hyperlink ref="D5785" r:id="rId3759" xr:uid="{00000000-0004-0000-0000-0000EF180000}"/>
    <hyperlink ref="D5784" r:id="rId3760" xr:uid="{00000000-0004-0000-0000-0000EE180000}"/>
    <hyperlink ref="D5783" r:id="rId3761" xr:uid="{00000000-0004-0000-0000-0000ED180000}"/>
    <hyperlink ref="D5782" r:id="rId3762" xr:uid="{00000000-0004-0000-0000-0000EC180000}"/>
    <hyperlink ref="D5781" r:id="rId3763" xr:uid="{00000000-0004-0000-0000-0000EB180000}"/>
    <hyperlink ref="D5780" r:id="rId3764" xr:uid="{00000000-0004-0000-0000-0000EA180000}"/>
    <hyperlink ref="D5779" r:id="rId3765" xr:uid="{00000000-0004-0000-0000-0000E9180000}"/>
    <hyperlink ref="D5778" r:id="rId3766" xr:uid="{00000000-0004-0000-0000-0000E8180000}"/>
    <hyperlink ref="D5777" r:id="rId3767" xr:uid="{00000000-0004-0000-0000-0000E7180000}"/>
    <hyperlink ref="D5776" r:id="rId3768" xr:uid="{00000000-0004-0000-0000-0000E6180000}"/>
    <hyperlink ref="D5775" r:id="rId3769" xr:uid="{00000000-0004-0000-0000-0000E5180000}"/>
    <hyperlink ref="D5774" r:id="rId3770" xr:uid="{00000000-0004-0000-0000-0000E4180000}"/>
    <hyperlink ref="D5773" r:id="rId3771" xr:uid="{00000000-0004-0000-0000-0000E3180000}"/>
    <hyperlink ref="D5772" r:id="rId3772" xr:uid="{00000000-0004-0000-0000-0000E2180000}"/>
    <hyperlink ref="D5771" r:id="rId3773" xr:uid="{00000000-0004-0000-0000-0000E1180000}"/>
    <hyperlink ref="D5770" r:id="rId3774" xr:uid="{00000000-0004-0000-0000-0000E0180000}"/>
    <hyperlink ref="D5769" r:id="rId3775" xr:uid="{00000000-0004-0000-0000-0000DF180000}"/>
    <hyperlink ref="D5768" r:id="rId3776" xr:uid="{00000000-0004-0000-0000-0000DE180000}"/>
    <hyperlink ref="D5767" r:id="rId3777" xr:uid="{00000000-0004-0000-0000-0000DD180000}"/>
    <hyperlink ref="D5766" r:id="rId3778" xr:uid="{00000000-0004-0000-0000-0000DC180000}"/>
    <hyperlink ref="D5765" r:id="rId3779" xr:uid="{00000000-0004-0000-0000-0000DB180000}"/>
    <hyperlink ref="D5764" r:id="rId3780" xr:uid="{00000000-0004-0000-0000-0000DA180000}"/>
    <hyperlink ref="D5763" r:id="rId3781" xr:uid="{00000000-0004-0000-0000-0000D9180000}"/>
    <hyperlink ref="D5762" r:id="rId3782" xr:uid="{00000000-0004-0000-0000-0000D8180000}"/>
    <hyperlink ref="D5761" r:id="rId3783" xr:uid="{00000000-0004-0000-0000-0000D7180000}"/>
    <hyperlink ref="D5760" r:id="rId3784" xr:uid="{00000000-0004-0000-0000-0000D6180000}"/>
    <hyperlink ref="D5759" r:id="rId3785" xr:uid="{00000000-0004-0000-0000-0000D5180000}"/>
    <hyperlink ref="D5758" r:id="rId3786" xr:uid="{00000000-0004-0000-0000-0000D4180000}"/>
    <hyperlink ref="D5757" r:id="rId3787" xr:uid="{00000000-0004-0000-0000-0000D3180000}"/>
    <hyperlink ref="D5756" r:id="rId3788" xr:uid="{00000000-0004-0000-0000-0000D2180000}"/>
    <hyperlink ref="D5755" r:id="rId3789" xr:uid="{00000000-0004-0000-0000-0000D1180000}"/>
    <hyperlink ref="D5754" r:id="rId3790" xr:uid="{00000000-0004-0000-0000-0000D0180000}"/>
    <hyperlink ref="D5753" r:id="rId3791" xr:uid="{00000000-0004-0000-0000-0000CF180000}"/>
    <hyperlink ref="D5752" r:id="rId3792" xr:uid="{00000000-0004-0000-0000-0000CE180000}"/>
    <hyperlink ref="D5751" r:id="rId3793" xr:uid="{00000000-0004-0000-0000-0000CD180000}"/>
    <hyperlink ref="D5750" r:id="rId3794" xr:uid="{00000000-0004-0000-0000-0000CC180000}"/>
    <hyperlink ref="D5749" r:id="rId3795" xr:uid="{00000000-0004-0000-0000-0000CB180000}"/>
    <hyperlink ref="D5748" r:id="rId3796" xr:uid="{00000000-0004-0000-0000-0000CA180000}"/>
    <hyperlink ref="D5747" r:id="rId3797" xr:uid="{00000000-0004-0000-0000-0000C9180000}"/>
    <hyperlink ref="D5746" r:id="rId3798" xr:uid="{00000000-0004-0000-0000-0000C8180000}"/>
    <hyperlink ref="D5745" r:id="rId3799" xr:uid="{00000000-0004-0000-0000-0000C7180000}"/>
    <hyperlink ref="D5744" r:id="rId3800" xr:uid="{00000000-0004-0000-0000-0000C6180000}"/>
    <hyperlink ref="D5743" r:id="rId3801" xr:uid="{00000000-0004-0000-0000-0000C5180000}"/>
    <hyperlink ref="D5742" r:id="rId3802" xr:uid="{00000000-0004-0000-0000-0000C4180000}"/>
    <hyperlink ref="D5741" r:id="rId3803" xr:uid="{00000000-0004-0000-0000-0000C3180000}"/>
    <hyperlink ref="D5740" r:id="rId3804" xr:uid="{00000000-0004-0000-0000-0000C2180000}"/>
    <hyperlink ref="D5739" r:id="rId3805" xr:uid="{00000000-0004-0000-0000-0000C1180000}"/>
    <hyperlink ref="D5738" r:id="rId3806" xr:uid="{00000000-0004-0000-0000-0000C0180000}"/>
    <hyperlink ref="D5737" r:id="rId3807" xr:uid="{00000000-0004-0000-0000-0000BF180000}"/>
    <hyperlink ref="D5736" r:id="rId3808" xr:uid="{00000000-0004-0000-0000-0000BE180000}"/>
    <hyperlink ref="D5735" r:id="rId3809" xr:uid="{00000000-0004-0000-0000-0000BD180000}"/>
    <hyperlink ref="D5734" r:id="rId3810" xr:uid="{00000000-0004-0000-0000-0000BC180000}"/>
    <hyperlink ref="C5734" r:id="rId3811" xr:uid="{00000000-0004-0000-0000-0000BB180000}"/>
    <hyperlink ref="D5733" r:id="rId3812" xr:uid="{00000000-0004-0000-0000-0000BA180000}"/>
    <hyperlink ref="D5732" r:id="rId3813" xr:uid="{00000000-0004-0000-0000-0000B9180000}"/>
    <hyperlink ref="D5731" r:id="rId3814" xr:uid="{00000000-0004-0000-0000-0000B8180000}"/>
    <hyperlink ref="D5730" r:id="rId3815" xr:uid="{00000000-0004-0000-0000-0000B7180000}"/>
    <hyperlink ref="D5729" r:id="rId3816" xr:uid="{00000000-0004-0000-0000-0000B6180000}"/>
    <hyperlink ref="D5728" r:id="rId3817" xr:uid="{00000000-0004-0000-0000-0000B5180000}"/>
    <hyperlink ref="D5727" r:id="rId3818" xr:uid="{00000000-0004-0000-0000-0000B4180000}"/>
    <hyperlink ref="D5726" r:id="rId3819" xr:uid="{00000000-0004-0000-0000-0000B3180000}"/>
    <hyperlink ref="D5725" r:id="rId3820" xr:uid="{00000000-0004-0000-0000-0000B2180000}"/>
    <hyperlink ref="D5724" r:id="rId3821" xr:uid="{00000000-0004-0000-0000-0000B1180000}"/>
    <hyperlink ref="D5723" r:id="rId3822" xr:uid="{00000000-0004-0000-0000-0000B0180000}"/>
    <hyperlink ref="D5722" r:id="rId3823" xr:uid="{00000000-0004-0000-0000-0000AF180000}"/>
    <hyperlink ref="D5721" r:id="rId3824" xr:uid="{00000000-0004-0000-0000-0000AE180000}"/>
    <hyperlink ref="D5720" r:id="rId3825" xr:uid="{00000000-0004-0000-0000-0000AD180000}"/>
    <hyperlink ref="D5719" r:id="rId3826" xr:uid="{00000000-0004-0000-0000-0000AC180000}"/>
    <hyperlink ref="D5718" r:id="rId3827" xr:uid="{00000000-0004-0000-0000-0000AB180000}"/>
    <hyperlink ref="D5717" r:id="rId3828" xr:uid="{00000000-0004-0000-0000-0000AA180000}"/>
    <hyperlink ref="D5716" r:id="rId3829" xr:uid="{00000000-0004-0000-0000-0000A9180000}"/>
    <hyperlink ref="D5715" r:id="rId3830" xr:uid="{00000000-0004-0000-0000-0000A8180000}"/>
    <hyperlink ref="D5714" r:id="rId3831" xr:uid="{00000000-0004-0000-0000-0000A7180000}"/>
    <hyperlink ref="D5713" r:id="rId3832" xr:uid="{00000000-0004-0000-0000-0000A6180000}"/>
    <hyperlink ref="D5712" r:id="rId3833" xr:uid="{00000000-0004-0000-0000-0000A5180000}"/>
    <hyperlink ref="D5711" r:id="rId3834" xr:uid="{00000000-0004-0000-0000-0000A4180000}"/>
    <hyperlink ref="D5710" r:id="rId3835" xr:uid="{00000000-0004-0000-0000-0000A3180000}"/>
    <hyperlink ref="D5709" r:id="rId3836" xr:uid="{00000000-0004-0000-0000-0000A2180000}"/>
    <hyperlink ref="D5708" r:id="rId3837" xr:uid="{00000000-0004-0000-0000-0000A1180000}"/>
    <hyperlink ref="D5707" r:id="rId3838" xr:uid="{00000000-0004-0000-0000-0000A0180000}"/>
    <hyperlink ref="D5706" r:id="rId3839" xr:uid="{00000000-0004-0000-0000-00009F180000}"/>
    <hyperlink ref="D5705" r:id="rId3840" xr:uid="{00000000-0004-0000-0000-00009E180000}"/>
    <hyperlink ref="D5704" r:id="rId3841" xr:uid="{00000000-0004-0000-0000-00009D180000}"/>
    <hyperlink ref="D5703" r:id="rId3842" xr:uid="{00000000-0004-0000-0000-00009C180000}"/>
    <hyperlink ref="D5702" r:id="rId3843" xr:uid="{00000000-0004-0000-0000-00009B180000}"/>
    <hyperlink ref="D5701" r:id="rId3844" xr:uid="{00000000-0004-0000-0000-00009A180000}"/>
    <hyperlink ref="D5700" r:id="rId3845" xr:uid="{00000000-0004-0000-0000-000099180000}"/>
    <hyperlink ref="C5700" r:id="rId3846" xr:uid="{00000000-0004-0000-0000-000098180000}"/>
    <hyperlink ref="D5699" r:id="rId3847" xr:uid="{00000000-0004-0000-0000-000097180000}"/>
    <hyperlink ref="D5698" r:id="rId3848" xr:uid="{00000000-0004-0000-0000-000096180000}"/>
    <hyperlink ref="D5697" r:id="rId3849" xr:uid="{00000000-0004-0000-0000-000095180000}"/>
    <hyperlink ref="D5696" r:id="rId3850" xr:uid="{00000000-0004-0000-0000-000094180000}"/>
    <hyperlink ref="D5695" r:id="rId3851" xr:uid="{00000000-0004-0000-0000-000093180000}"/>
    <hyperlink ref="D5694" r:id="rId3852" xr:uid="{00000000-0004-0000-0000-000092180000}"/>
    <hyperlink ref="D5693" r:id="rId3853" xr:uid="{00000000-0004-0000-0000-000091180000}"/>
    <hyperlink ref="D5692" r:id="rId3854" xr:uid="{00000000-0004-0000-0000-000090180000}"/>
    <hyperlink ref="D5691" r:id="rId3855" xr:uid="{00000000-0004-0000-0000-00008F180000}"/>
    <hyperlink ref="D5690" r:id="rId3856" xr:uid="{00000000-0004-0000-0000-00008E180000}"/>
    <hyperlink ref="D5689" r:id="rId3857" xr:uid="{00000000-0004-0000-0000-00008D180000}"/>
    <hyperlink ref="D5688" r:id="rId3858" xr:uid="{00000000-0004-0000-0000-00008C180000}"/>
    <hyperlink ref="D5687" r:id="rId3859" xr:uid="{00000000-0004-0000-0000-00008B180000}"/>
    <hyperlink ref="D5686" r:id="rId3860" xr:uid="{00000000-0004-0000-0000-00008A180000}"/>
    <hyperlink ref="D5685" r:id="rId3861" xr:uid="{00000000-0004-0000-0000-000089180000}"/>
    <hyperlink ref="D5684" r:id="rId3862" xr:uid="{00000000-0004-0000-0000-000088180000}"/>
    <hyperlink ref="D5683" r:id="rId3863" xr:uid="{00000000-0004-0000-0000-000087180000}"/>
    <hyperlink ref="D5682" r:id="rId3864" xr:uid="{00000000-0004-0000-0000-000086180000}"/>
    <hyperlink ref="D5681" r:id="rId3865" xr:uid="{00000000-0004-0000-0000-000085180000}"/>
    <hyperlink ref="D5680" r:id="rId3866" xr:uid="{00000000-0004-0000-0000-000084180000}"/>
    <hyperlink ref="D5679" r:id="rId3867" xr:uid="{00000000-0004-0000-0000-000083180000}"/>
    <hyperlink ref="D5678" r:id="rId3868" xr:uid="{00000000-0004-0000-0000-000082180000}"/>
    <hyperlink ref="D5677" r:id="rId3869" xr:uid="{00000000-0004-0000-0000-000081180000}"/>
    <hyperlink ref="D5676" r:id="rId3870" xr:uid="{00000000-0004-0000-0000-000080180000}"/>
    <hyperlink ref="D5675" r:id="rId3871" xr:uid="{00000000-0004-0000-0000-00007F180000}"/>
    <hyperlink ref="D5674" r:id="rId3872" xr:uid="{00000000-0004-0000-0000-00007E180000}"/>
    <hyperlink ref="D5673" r:id="rId3873" xr:uid="{00000000-0004-0000-0000-00007D180000}"/>
    <hyperlink ref="D5672" r:id="rId3874" xr:uid="{00000000-0004-0000-0000-00007C180000}"/>
    <hyperlink ref="D5671" r:id="rId3875" xr:uid="{00000000-0004-0000-0000-00007B180000}"/>
    <hyperlink ref="D5670" r:id="rId3876" xr:uid="{00000000-0004-0000-0000-00007A180000}"/>
    <hyperlink ref="D5669" r:id="rId3877" xr:uid="{00000000-0004-0000-0000-000079180000}"/>
    <hyperlink ref="D5668" r:id="rId3878" xr:uid="{00000000-0004-0000-0000-000078180000}"/>
    <hyperlink ref="D5667" r:id="rId3879" xr:uid="{00000000-0004-0000-0000-000077180000}"/>
    <hyperlink ref="D5666" r:id="rId3880" xr:uid="{00000000-0004-0000-0000-000076180000}"/>
    <hyperlink ref="D5665" r:id="rId3881" xr:uid="{00000000-0004-0000-0000-000075180000}"/>
    <hyperlink ref="D5664" r:id="rId3882" xr:uid="{00000000-0004-0000-0000-000074180000}"/>
    <hyperlink ref="D5663" r:id="rId3883" xr:uid="{00000000-0004-0000-0000-000073180000}"/>
    <hyperlink ref="D5662" r:id="rId3884" xr:uid="{00000000-0004-0000-0000-000072180000}"/>
    <hyperlink ref="D5661" r:id="rId3885" xr:uid="{00000000-0004-0000-0000-000071180000}"/>
    <hyperlink ref="D5660" r:id="rId3886" xr:uid="{00000000-0004-0000-0000-000070180000}"/>
    <hyperlink ref="D5659" r:id="rId3887" xr:uid="{00000000-0004-0000-0000-00006F180000}"/>
    <hyperlink ref="D5658" r:id="rId3888" xr:uid="{00000000-0004-0000-0000-00006E180000}"/>
    <hyperlink ref="D5657" r:id="rId3889" xr:uid="{00000000-0004-0000-0000-00006D180000}"/>
    <hyperlink ref="D5656" r:id="rId3890" xr:uid="{00000000-0004-0000-0000-00006C180000}"/>
    <hyperlink ref="D5655" r:id="rId3891" xr:uid="{00000000-0004-0000-0000-00006B180000}"/>
    <hyperlink ref="D5654" r:id="rId3892" xr:uid="{00000000-0004-0000-0000-00006A180000}"/>
    <hyperlink ref="D5653" r:id="rId3893" xr:uid="{00000000-0004-0000-0000-000069180000}"/>
    <hyperlink ref="D5652" r:id="rId3894" xr:uid="{00000000-0004-0000-0000-000068180000}"/>
    <hyperlink ref="D5651" r:id="rId3895" xr:uid="{00000000-0004-0000-0000-000067180000}"/>
    <hyperlink ref="D5650" r:id="rId3896" xr:uid="{00000000-0004-0000-0000-000066180000}"/>
    <hyperlink ref="D5649" r:id="rId3897" xr:uid="{00000000-0004-0000-0000-000065180000}"/>
    <hyperlink ref="D5648" r:id="rId3898" xr:uid="{00000000-0004-0000-0000-000064180000}"/>
    <hyperlink ref="D5647" r:id="rId3899" xr:uid="{00000000-0004-0000-0000-000063180000}"/>
    <hyperlink ref="D5646" r:id="rId3900" xr:uid="{00000000-0004-0000-0000-000062180000}"/>
    <hyperlink ref="D5645" r:id="rId3901" xr:uid="{00000000-0004-0000-0000-000061180000}"/>
    <hyperlink ref="D5644" r:id="rId3902" xr:uid="{00000000-0004-0000-0000-000060180000}"/>
    <hyperlink ref="D5643" r:id="rId3903" xr:uid="{00000000-0004-0000-0000-00005F180000}"/>
    <hyperlink ref="D5642" r:id="rId3904" xr:uid="{00000000-0004-0000-0000-00005E180000}"/>
    <hyperlink ref="D5641" r:id="rId3905" xr:uid="{00000000-0004-0000-0000-00005D180000}"/>
    <hyperlink ref="D5640" r:id="rId3906" xr:uid="{00000000-0004-0000-0000-00005C180000}"/>
    <hyperlink ref="D5639" r:id="rId3907" xr:uid="{00000000-0004-0000-0000-00005B180000}"/>
    <hyperlink ref="D5638" r:id="rId3908" xr:uid="{00000000-0004-0000-0000-00005A180000}"/>
    <hyperlink ref="D5637" r:id="rId3909" xr:uid="{00000000-0004-0000-0000-000059180000}"/>
    <hyperlink ref="D5636" r:id="rId3910" xr:uid="{00000000-0004-0000-0000-000058180000}"/>
    <hyperlink ref="D5635" r:id="rId3911" xr:uid="{00000000-0004-0000-0000-000057180000}"/>
    <hyperlink ref="D5634" r:id="rId3912" xr:uid="{00000000-0004-0000-0000-000056180000}"/>
    <hyperlink ref="D5633" r:id="rId3913" xr:uid="{00000000-0004-0000-0000-000055180000}"/>
    <hyperlink ref="D5632" r:id="rId3914" xr:uid="{00000000-0004-0000-0000-000054180000}"/>
    <hyperlink ref="D5631" r:id="rId3915" xr:uid="{00000000-0004-0000-0000-000053180000}"/>
    <hyperlink ref="D5630" r:id="rId3916" xr:uid="{00000000-0004-0000-0000-000052180000}"/>
    <hyperlink ref="D5629" r:id="rId3917" xr:uid="{00000000-0004-0000-0000-000051180000}"/>
    <hyperlink ref="D5628" r:id="rId3918" xr:uid="{00000000-0004-0000-0000-000050180000}"/>
    <hyperlink ref="D5627" r:id="rId3919" xr:uid="{00000000-0004-0000-0000-00004F180000}"/>
    <hyperlink ref="D5626" r:id="rId3920" xr:uid="{00000000-0004-0000-0000-00004E180000}"/>
    <hyperlink ref="D5625" r:id="rId3921" xr:uid="{00000000-0004-0000-0000-00004D180000}"/>
    <hyperlink ref="D5624" r:id="rId3922" xr:uid="{00000000-0004-0000-0000-00004C180000}"/>
    <hyperlink ref="D5623" r:id="rId3923" xr:uid="{00000000-0004-0000-0000-00004B180000}"/>
    <hyperlink ref="D5622" r:id="rId3924" xr:uid="{00000000-0004-0000-0000-00004A180000}"/>
    <hyperlink ref="D5621" r:id="rId3925" xr:uid="{00000000-0004-0000-0000-000049180000}"/>
    <hyperlink ref="D5620" r:id="rId3926" xr:uid="{00000000-0004-0000-0000-000048180000}"/>
    <hyperlink ref="D5619" r:id="rId3927" xr:uid="{00000000-0004-0000-0000-000047180000}"/>
    <hyperlink ref="D5618" r:id="rId3928" xr:uid="{00000000-0004-0000-0000-000046180000}"/>
    <hyperlink ref="D5617" r:id="rId3929" xr:uid="{00000000-0004-0000-0000-000045180000}"/>
    <hyperlink ref="D5616" r:id="rId3930" xr:uid="{00000000-0004-0000-0000-000044180000}"/>
    <hyperlink ref="D5615" r:id="rId3931" xr:uid="{00000000-0004-0000-0000-000043180000}"/>
    <hyperlink ref="D5614" r:id="rId3932" xr:uid="{00000000-0004-0000-0000-000042180000}"/>
    <hyperlink ref="D5613" r:id="rId3933" xr:uid="{00000000-0004-0000-0000-000041180000}"/>
    <hyperlink ref="D5612" r:id="rId3934" xr:uid="{00000000-0004-0000-0000-000040180000}"/>
    <hyperlink ref="D5611" r:id="rId3935" xr:uid="{00000000-0004-0000-0000-00003F180000}"/>
    <hyperlink ref="D5610" r:id="rId3936" xr:uid="{00000000-0004-0000-0000-00003E180000}"/>
    <hyperlink ref="D5609" r:id="rId3937" xr:uid="{00000000-0004-0000-0000-00003D180000}"/>
    <hyperlink ref="D5608" r:id="rId3938" xr:uid="{00000000-0004-0000-0000-00003C180000}"/>
    <hyperlink ref="D5607" r:id="rId3939" xr:uid="{00000000-0004-0000-0000-00003B180000}"/>
    <hyperlink ref="D5606" r:id="rId3940" xr:uid="{00000000-0004-0000-0000-00003A180000}"/>
    <hyperlink ref="D5605" r:id="rId3941" xr:uid="{00000000-0004-0000-0000-000039180000}"/>
    <hyperlink ref="D5604" r:id="rId3942" xr:uid="{00000000-0004-0000-0000-000038180000}"/>
    <hyperlink ref="D5603" r:id="rId3943" xr:uid="{00000000-0004-0000-0000-000037180000}"/>
    <hyperlink ref="D5602" r:id="rId3944" xr:uid="{00000000-0004-0000-0000-000036180000}"/>
    <hyperlink ref="D5601" r:id="rId3945" xr:uid="{00000000-0004-0000-0000-000035180000}"/>
    <hyperlink ref="D5600" r:id="rId3946" xr:uid="{00000000-0004-0000-0000-000034180000}"/>
    <hyperlink ref="D5599" r:id="rId3947" xr:uid="{00000000-0004-0000-0000-000033180000}"/>
    <hyperlink ref="D5598" r:id="rId3948" xr:uid="{00000000-0004-0000-0000-000032180000}"/>
    <hyperlink ref="D5597" r:id="rId3949" xr:uid="{00000000-0004-0000-0000-000031180000}"/>
    <hyperlink ref="D5596" r:id="rId3950" xr:uid="{00000000-0004-0000-0000-000030180000}"/>
    <hyperlink ref="D5595" r:id="rId3951" xr:uid="{00000000-0004-0000-0000-00002F180000}"/>
    <hyperlink ref="D5594" r:id="rId3952" xr:uid="{00000000-0004-0000-0000-00002E180000}"/>
    <hyperlink ref="D5593" r:id="rId3953" xr:uid="{00000000-0004-0000-0000-00002D180000}"/>
    <hyperlink ref="D5592" r:id="rId3954" xr:uid="{00000000-0004-0000-0000-00002C180000}"/>
    <hyperlink ref="D5591" r:id="rId3955" xr:uid="{00000000-0004-0000-0000-00002B180000}"/>
    <hyperlink ref="D5590" r:id="rId3956" xr:uid="{00000000-0004-0000-0000-00002A180000}"/>
    <hyperlink ref="D5589" r:id="rId3957" xr:uid="{00000000-0004-0000-0000-000029180000}"/>
    <hyperlink ref="D5588" r:id="rId3958" xr:uid="{00000000-0004-0000-0000-000028180000}"/>
    <hyperlink ref="D5587" r:id="rId3959" xr:uid="{00000000-0004-0000-0000-000027180000}"/>
    <hyperlink ref="D5586" r:id="rId3960" xr:uid="{00000000-0004-0000-0000-000026180000}"/>
    <hyperlink ref="D5585" r:id="rId3961" xr:uid="{00000000-0004-0000-0000-000025180000}"/>
    <hyperlink ref="D5584" r:id="rId3962" xr:uid="{00000000-0004-0000-0000-000024180000}"/>
    <hyperlink ref="D5583" r:id="rId3963" xr:uid="{00000000-0004-0000-0000-000023180000}"/>
    <hyperlink ref="D5582" r:id="rId3964" xr:uid="{00000000-0004-0000-0000-000022180000}"/>
    <hyperlink ref="D5581" r:id="rId3965" xr:uid="{00000000-0004-0000-0000-000021180000}"/>
    <hyperlink ref="D5580" r:id="rId3966" xr:uid="{00000000-0004-0000-0000-000020180000}"/>
    <hyperlink ref="D5579" r:id="rId3967" xr:uid="{00000000-0004-0000-0000-00001F180000}"/>
    <hyperlink ref="D5578" r:id="rId3968" xr:uid="{00000000-0004-0000-0000-00001E180000}"/>
    <hyperlink ref="D5577" r:id="rId3969" xr:uid="{00000000-0004-0000-0000-00001D180000}"/>
    <hyperlink ref="D5576" r:id="rId3970" xr:uid="{00000000-0004-0000-0000-00001C180000}"/>
    <hyperlink ref="D5575" r:id="rId3971" xr:uid="{00000000-0004-0000-0000-00001B180000}"/>
    <hyperlink ref="D5574" r:id="rId3972" xr:uid="{00000000-0004-0000-0000-00001A180000}"/>
    <hyperlink ref="D5573" r:id="rId3973" xr:uid="{00000000-0004-0000-0000-000019180000}"/>
    <hyperlink ref="D5572" r:id="rId3974" xr:uid="{00000000-0004-0000-0000-000018180000}"/>
    <hyperlink ref="D5571" r:id="rId3975" xr:uid="{00000000-0004-0000-0000-000017180000}"/>
    <hyperlink ref="D5570" r:id="rId3976" xr:uid="{00000000-0004-0000-0000-000016180000}"/>
    <hyperlink ref="D5569" r:id="rId3977" xr:uid="{00000000-0004-0000-0000-000015180000}"/>
    <hyperlink ref="D5568" r:id="rId3978" xr:uid="{00000000-0004-0000-0000-000014180000}"/>
    <hyperlink ref="D5567" r:id="rId3979" xr:uid="{00000000-0004-0000-0000-000013180000}"/>
    <hyperlink ref="D5566" r:id="rId3980" xr:uid="{00000000-0004-0000-0000-000012180000}"/>
    <hyperlink ref="D5565" r:id="rId3981" xr:uid="{00000000-0004-0000-0000-000011180000}"/>
    <hyperlink ref="D5564" r:id="rId3982" xr:uid="{00000000-0004-0000-0000-000010180000}"/>
    <hyperlink ref="D5563" r:id="rId3983" xr:uid="{00000000-0004-0000-0000-00000F180000}"/>
    <hyperlink ref="D5562" r:id="rId3984" xr:uid="{00000000-0004-0000-0000-00000E180000}"/>
    <hyperlink ref="D5561" r:id="rId3985" xr:uid="{00000000-0004-0000-0000-00000D180000}"/>
    <hyperlink ref="D5560" r:id="rId3986" xr:uid="{00000000-0004-0000-0000-00000C180000}"/>
    <hyperlink ref="D5559" r:id="rId3987" xr:uid="{00000000-0004-0000-0000-00000B180000}"/>
    <hyperlink ref="D5558" r:id="rId3988" xr:uid="{00000000-0004-0000-0000-00000A180000}"/>
    <hyperlink ref="D5557" r:id="rId3989" xr:uid="{00000000-0004-0000-0000-000009180000}"/>
    <hyperlink ref="D5556" r:id="rId3990" xr:uid="{00000000-0004-0000-0000-000008180000}"/>
    <hyperlink ref="D5555" r:id="rId3991" xr:uid="{00000000-0004-0000-0000-000007180000}"/>
    <hyperlink ref="D5554" r:id="rId3992" xr:uid="{00000000-0004-0000-0000-000006180000}"/>
    <hyperlink ref="D5553" r:id="rId3993" xr:uid="{00000000-0004-0000-0000-000005180000}"/>
    <hyperlink ref="D5552" r:id="rId3994" xr:uid="{00000000-0004-0000-0000-000004180000}"/>
    <hyperlink ref="D5551" r:id="rId3995" xr:uid="{00000000-0004-0000-0000-000003180000}"/>
    <hyperlink ref="D5550" r:id="rId3996" xr:uid="{00000000-0004-0000-0000-000002180000}"/>
    <hyperlink ref="D5549" r:id="rId3997" xr:uid="{00000000-0004-0000-0000-000001180000}"/>
    <hyperlink ref="D5548" r:id="rId3998" xr:uid="{00000000-0004-0000-0000-000000180000}"/>
    <hyperlink ref="D5547" r:id="rId3999" xr:uid="{00000000-0004-0000-0000-0000FF170000}"/>
    <hyperlink ref="D5546" r:id="rId4000" xr:uid="{00000000-0004-0000-0000-0000FE170000}"/>
    <hyperlink ref="D5545" r:id="rId4001" xr:uid="{00000000-0004-0000-0000-0000FD170000}"/>
    <hyperlink ref="D5544" r:id="rId4002" xr:uid="{00000000-0004-0000-0000-0000FC170000}"/>
    <hyperlink ref="D5543" r:id="rId4003" xr:uid="{00000000-0004-0000-0000-0000FB170000}"/>
    <hyperlink ref="D5542" r:id="rId4004" xr:uid="{00000000-0004-0000-0000-0000FA170000}"/>
    <hyperlink ref="D5541" r:id="rId4005" xr:uid="{00000000-0004-0000-0000-0000F9170000}"/>
    <hyperlink ref="D5540" r:id="rId4006" xr:uid="{00000000-0004-0000-0000-0000F8170000}"/>
    <hyperlink ref="D5539" r:id="rId4007" xr:uid="{00000000-0004-0000-0000-0000F7170000}"/>
    <hyperlink ref="D5538" r:id="rId4008" xr:uid="{00000000-0004-0000-0000-0000F6170000}"/>
    <hyperlink ref="D5537" r:id="rId4009" xr:uid="{00000000-0004-0000-0000-0000F5170000}"/>
    <hyperlink ref="D5536" r:id="rId4010" xr:uid="{00000000-0004-0000-0000-0000F4170000}"/>
    <hyperlink ref="D5535" r:id="rId4011" xr:uid="{00000000-0004-0000-0000-0000F3170000}"/>
    <hyperlink ref="D5534" r:id="rId4012" xr:uid="{00000000-0004-0000-0000-0000F2170000}"/>
    <hyperlink ref="D5533" r:id="rId4013" xr:uid="{00000000-0004-0000-0000-0000F1170000}"/>
    <hyperlink ref="D5532" r:id="rId4014" xr:uid="{00000000-0004-0000-0000-0000F0170000}"/>
    <hyperlink ref="D5531" r:id="rId4015" xr:uid="{00000000-0004-0000-0000-0000EF170000}"/>
    <hyperlink ref="D5530" r:id="rId4016" xr:uid="{00000000-0004-0000-0000-0000EE170000}"/>
    <hyperlink ref="D5529" r:id="rId4017" xr:uid="{00000000-0004-0000-0000-0000ED170000}"/>
    <hyperlink ref="D5528" r:id="rId4018" xr:uid="{00000000-0004-0000-0000-0000EC170000}"/>
    <hyperlink ref="D5527" r:id="rId4019" xr:uid="{00000000-0004-0000-0000-0000EB170000}"/>
    <hyperlink ref="D5526" r:id="rId4020" xr:uid="{00000000-0004-0000-0000-0000EA170000}"/>
    <hyperlink ref="D5525" r:id="rId4021" xr:uid="{00000000-0004-0000-0000-0000E9170000}"/>
    <hyperlink ref="D5524" r:id="rId4022" xr:uid="{00000000-0004-0000-0000-0000E8170000}"/>
    <hyperlink ref="D5523" r:id="rId4023" xr:uid="{00000000-0004-0000-0000-0000E7170000}"/>
    <hyperlink ref="D5522" r:id="rId4024" xr:uid="{00000000-0004-0000-0000-0000E6170000}"/>
    <hyperlink ref="D5521" r:id="rId4025" xr:uid="{00000000-0004-0000-0000-0000E5170000}"/>
    <hyperlink ref="D5520" r:id="rId4026" xr:uid="{00000000-0004-0000-0000-0000E4170000}"/>
    <hyperlink ref="D5519" r:id="rId4027" xr:uid="{00000000-0004-0000-0000-0000E3170000}"/>
    <hyperlink ref="D5518" r:id="rId4028" xr:uid="{00000000-0004-0000-0000-0000E2170000}"/>
    <hyperlink ref="D5517" r:id="rId4029" xr:uid="{00000000-0004-0000-0000-0000E1170000}"/>
    <hyperlink ref="D5516" r:id="rId4030" xr:uid="{00000000-0004-0000-0000-0000E0170000}"/>
    <hyperlink ref="D5515" r:id="rId4031" xr:uid="{00000000-0004-0000-0000-0000DF170000}"/>
    <hyperlink ref="D5514" r:id="rId4032" xr:uid="{00000000-0004-0000-0000-0000DE170000}"/>
    <hyperlink ref="D5513" r:id="rId4033" xr:uid="{00000000-0004-0000-0000-0000DD170000}"/>
    <hyperlink ref="D5512" r:id="rId4034" xr:uid="{00000000-0004-0000-0000-0000DC170000}"/>
    <hyperlink ref="D5511" r:id="rId4035" xr:uid="{00000000-0004-0000-0000-0000DB170000}"/>
    <hyperlink ref="D5510" r:id="rId4036" xr:uid="{00000000-0004-0000-0000-0000DA170000}"/>
    <hyperlink ref="D5509" r:id="rId4037" xr:uid="{00000000-0004-0000-0000-0000D9170000}"/>
    <hyperlink ref="D5508" r:id="rId4038" xr:uid="{00000000-0004-0000-0000-0000D8170000}"/>
    <hyperlink ref="D5507" r:id="rId4039" xr:uid="{00000000-0004-0000-0000-0000D7170000}"/>
    <hyperlink ref="D5506" r:id="rId4040" xr:uid="{00000000-0004-0000-0000-0000D6170000}"/>
    <hyperlink ref="D5505" r:id="rId4041" xr:uid="{00000000-0004-0000-0000-0000D5170000}"/>
    <hyperlink ref="D5504" r:id="rId4042" xr:uid="{00000000-0004-0000-0000-0000D4170000}"/>
    <hyperlink ref="D5503" r:id="rId4043" xr:uid="{00000000-0004-0000-0000-0000D3170000}"/>
    <hyperlink ref="D5502" r:id="rId4044" xr:uid="{00000000-0004-0000-0000-0000D2170000}"/>
    <hyperlink ref="D5501" r:id="rId4045" xr:uid="{00000000-0004-0000-0000-0000D1170000}"/>
    <hyperlink ref="D5500" r:id="rId4046" xr:uid="{00000000-0004-0000-0000-0000D0170000}"/>
    <hyperlink ref="D5499" r:id="rId4047" xr:uid="{00000000-0004-0000-0000-0000CF170000}"/>
    <hyperlink ref="D5498" r:id="rId4048" xr:uid="{00000000-0004-0000-0000-0000CE170000}"/>
    <hyperlink ref="D5497" r:id="rId4049" xr:uid="{00000000-0004-0000-0000-0000CD170000}"/>
    <hyperlink ref="D5496" r:id="rId4050" xr:uid="{00000000-0004-0000-0000-0000CC170000}"/>
    <hyperlink ref="D5495" r:id="rId4051" xr:uid="{00000000-0004-0000-0000-0000CB170000}"/>
    <hyperlink ref="D5494" r:id="rId4052" xr:uid="{00000000-0004-0000-0000-0000CA170000}"/>
    <hyperlink ref="D5493" r:id="rId4053" xr:uid="{00000000-0004-0000-0000-0000C9170000}"/>
    <hyperlink ref="D5492" r:id="rId4054" xr:uid="{00000000-0004-0000-0000-0000C8170000}"/>
    <hyperlink ref="D5491" r:id="rId4055" xr:uid="{00000000-0004-0000-0000-0000C7170000}"/>
    <hyperlink ref="D5490" r:id="rId4056" xr:uid="{00000000-0004-0000-0000-0000C6170000}"/>
    <hyperlink ref="D5489" r:id="rId4057" xr:uid="{00000000-0004-0000-0000-0000C5170000}"/>
    <hyperlink ref="D5488" r:id="rId4058" xr:uid="{00000000-0004-0000-0000-0000C4170000}"/>
    <hyperlink ref="D5487" r:id="rId4059" xr:uid="{00000000-0004-0000-0000-0000C3170000}"/>
    <hyperlink ref="D5486" r:id="rId4060" xr:uid="{00000000-0004-0000-0000-0000C2170000}"/>
    <hyperlink ref="D5485" r:id="rId4061" xr:uid="{00000000-0004-0000-0000-0000C1170000}"/>
    <hyperlink ref="D5484" r:id="rId4062" xr:uid="{00000000-0004-0000-0000-0000C0170000}"/>
    <hyperlink ref="D5483" r:id="rId4063" xr:uid="{00000000-0004-0000-0000-0000BF170000}"/>
    <hyperlink ref="D5482" r:id="rId4064" xr:uid="{00000000-0004-0000-0000-0000BE170000}"/>
    <hyperlink ref="D5481" r:id="rId4065" xr:uid="{00000000-0004-0000-0000-0000BD170000}"/>
    <hyperlink ref="D5480" r:id="rId4066" xr:uid="{00000000-0004-0000-0000-0000BC170000}"/>
    <hyperlink ref="D5479" r:id="rId4067" xr:uid="{00000000-0004-0000-0000-0000BB170000}"/>
    <hyperlink ref="D5478" r:id="rId4068" xr:uid="{00000000-0004-0000-0000-0000BA170000}"/>
    <hyperlink ref="D5477" r:id="rId4069" xr:uid="{00000000-0004-0000-0000-0000B9170000}"/>
    <hyperlink ref="D5476" r:id="rId4070" xr:uid="{00000000-0004-0000-0000-0000B8170000}"/>
    <hyperlink ref="D5475" r:id="rId4071" xr:uid="{00000000-0004-0000-0000-0000B7170000}"/>
    <hyperlink ref="D5474" r:id="rId4072" xr:uid="{00000000-0004-0000-0000-0000B6170000}"/>
    <hyperlink ref="D5473" r:id="rId4073" xr:uid="{00000000-0004-0000-0000-0000B5170000}"/>
    <hyperlink ref="D5472" r:id="rId4074" xr:uid="{00000000-0004-0000-0000-0000B4170000}"/>
    <hyperlink ref="D5471" r:id="rId4075" xr:uid="{00000000-0004-0000-0000-0000B3170000}"/>
    <hyperlink ref="D5470" r:id="rId4076" xr:uid="{00000000-0004-0000-0000-0000B2170000}"/>
    <hyperlink ref="D5469" r:id="rId4077" xr:uid="{00000000-0004-0000-0000-0000B1170000}"/>
    <hyperlink ref="D5468" r:id="rId4078" xr:uid="{00000000-0004-0000-0000-0000B0170000}"/>
    <hyperlink ref="D5467" r:id="rId4079" xr:uid="{00000000-0004-0000-0000-0000AF170000}"/>
    <hyperlink ref="D5466" r:id="rId4080" xr:uid="{00000000-0004-0000-0000-0000AE170000}"/>
    <hyperlink ref="D5465" r:id="rId4081" xr:uid="{00000000-0004-0000-0000-0000AD170000}"/>
    <hyperlink ref="D5464" r:id="rId4082" xr:uid="{00000000-0004-0000-0000-0000AC170000}"/>
    <hyperlink ref="D5463" r:id="rId4083" xr:uid="{00000000-0004-0000-0000-0000AB170000}"/>
    <hyperlink ref="D5462" r:id="rId4084" xr:uid="{00000000-0004-0000-0000-0000AA170000}"/>
    <hyperlink ref="D5461" r:id="rId4085" xr:uid="{00000000-0004-0000-0000-0000A9170000}"/>
    <hyperlink ref="D5460" r:id="rId4086" xr:uid="{00000000-0004-0000-0000-0000A8170000}"/>
    <hyperlink ref="D5459" r:id="rId4087" xr:uid="{00000000-0004-0000-0000-0000A7170000}"/>
    <hyperlink ref="D5458" r:id="rId4088" xr:uid="{00000000-0004-0000-0000-0000A6170000}"/>
    <hyperlink ref="D5457" r:id="rId4089" xr:uid="{00000000-0004-0000-0000-0000A5170000}"/>
    <hyperlink ref="D5456" r:id="rId4090" xr:uid="{00000000-0004-0000-0000-0000A4170000}"/>
    <hyperlink ref="D5455" r:id="rId4091" xr:uid="{00000000-0004-0000-0000-0000A3170000}"/>
    <hyperlink ref="D5454" r:id="rId4092" xr:uid="{00000000-0004-0000-0000-0000A2170000}"/>
    <hyperlink ref="D5453" r:id="rId4093" xr:uid="{00000000-0004-0000-0000-0000A1170000}"/>
    <hyperlink ref="D5452" r:id="rId4094" xr:uid="{00000000-0004-0000-0000-0000A0170000}"/>
    <hyperlink ref="D5451" r:id="rId4095" xr:uid="{00000000-0004-0000-0000-00009F170000}"/>
    <hyperlink ref="D5450" r:id="rId4096" xr:uid="{00000000-0004-0000-0000-00009E170000}"/>
    <hyperlink ref="D5449" r:id="rId4097" xr:uid="{00000000-0004-0000-0000-00009D170000}"/>
    <hyperlink ref="D5448" r:id="rId4098" xr:uid="{00000000-0004-0000-0000-00009C170000}"/>
    <hyperlink ref="D5447" r:id="rId4099" xr:uid="{00000000-0004-0000-0000-00009B170000}"/>
    <hyperlink ref="D5446" r:id="rId4100" xr:uid="{00000000-0004-0000-0000-00009A170000}"/>
    <hyperlink ref="D5445" r:id="rId4101" xr:uid="{00000000-0004-0000-0000-000099170000}"/>
    <hyperlink ref="D5444" r:id="rId4102" xr:uid="{00000000-0004-0000-0000-000098170000}"/>
    <hyperlink ref="D5443" r:id="rId4103" xr:uid="{00000000-0004-0000-0000-000097170000}"/>
    <hyperlink ref="D5442" r:id="rId4104" xr:uid="{00000000-0004-0000-0000-000096170000}"/>
    <hyperlink ref="D5441" r:id="rId4105" xr:uid="{00000000-0004-0000-0000-000095170000}"/>
    <hyperlink ref="D5440" r:id="rId4106" xr:uid="{00000000-0004-0000-0000-000094170000}"/>
    <hyperlink ref="D5439" r:id="rId4107" xr:uid="{00000000-0004-0000-0000-000093170000}"/>
    <hyperlink ref="D5438" r:id="rId4108" xr:uid="{00000000-0004-0000-0000-000092170000}"/>
    <hyperlink ref="D5437" r:id="rId4109" xr:uid="{00000000-0004-0000-0000-000091170000}"/>
    <hyperlink ref="D5436" r:id="rId4110" xr:uid="{00000000-0004-0000-0000-000090170000}"/>
    <hyperlink ref="D5435" r:id="rId4111" xr:uid="{00000000-0004-0000-0000-00008F170000}"/>
    <hyperlink ref="D5434" r:id="rId4112" xr:uid="{00000000-0004-0000-0000-00008E170000}"/>
    <hyperlink ref="D5433" r:id="rId4113" xr:uid="{00000000-0004-0000-0000-00008D170000}"/>
    <hyperlink ref="D5432" r:id="rId4114" xr:uid="{00000000-0004-0000-0000-00008C170000}"/>
    <hyperlink ref="D5431" r:id="rId4115" xr:uid="{00000000-0004-0000-0000-00008B170000}"/>
    <hyperlink ref="D5430" r:id="rId4116" xr:uid="{00000000-0004-0000-0000-00008A170000}"/>
    <hyperlink ref="D5429" r:id="rId4117" xr:uid="{00000000-0004-0000-0000-000089170000}"/>
    <hyperlink ref="D5428" r:id="rId4118" xr:uid="{00000000-0004-0000-0000-000088170000}"/>
    <hyperlink ref="D5427" r:id="rId4119" xr:uid="{00000000-0004-0000-0000-000087170000}"/>
    <hyperlink ref="D5426" r:id="rId4120" xr:uid="{00000000-0004-0000-0000-000086170000}"/>
    <hyperlink ref="D5425" r:id="rId4121" xr:uid="{00000000-0004-0000-0000-000085170000}"/>
    <hyperlink ref="D5424" r:id="rId4122" xr:uid="{00000000-0004-0000-0000-000084170000}"/>
    <hyperlink ref="D5423" r:id="rId4123" xr:uid="{00000000-0004-0000-0000-000083170000}"/>
    <hyperlink ref="D5422" r:id="rId4124" xr:uid="{00000000-0004-0000-0000-000082170000}"/>
    <hyperlink ref="D5421" r:id="rId4125" xr:uid="{00000000-0004-0000-0000-000081170000}"/>
    <hyperlink ref="D5420" r:id="rId4126" xr:uid="{00000000-0004-0000-0000-000080170000}"/>
    <hyperlink ref="D5419" r:id="rId4127" xr:uid="{00000000-0004-0000-0000-00007F170000}"/>
    <hyperlink ref="D5418" r:id="rId4128" xr:uid="{00000000-0004-0000-0000-00007E170000}"/>
    <hyperlink ref="D5417" r:id="rId4129" xr:uid="{00000000-0004-0000-0000-00007D170000}"/>
    <hyperlink ref="D5416" r:id="rId4130" xr:uid="{00000000-0004-0000-0000-00007C170000}"/>
    <hyperlink ref="D5415" r:id="rId4131" xr:uid="{00000000-0004-0000-0000-00007B170000}"/>
    <hyperlink ref="D5414" r:id="rId4132" xr:uid="{00000000-0004-0000-0000-00007A170000}"/>
    <hyperlink ref="D5413" r:id="rId4133" xr:uid="{00000000-0004-0000-0000-000079170000}"/>
    <hyperlink ref="D5412" r:id="rId4134" xr:uid="{00000000-0004-0000-0000-000078170000}"/>
    <hyperlink ref="D5411" r:id="rId4135" xr:uid="{00000000-0004-0000-0000-000077170000}"/>
    <hyperlink ref="D5410" r:id="rId4136" xr:uid="{00000000-0004-0000-0000-000076170000}"/>
    <hyperlink ref="D5409" r:id="rId4137" xr:uid="{00000000-0004-0000-0000-000075170000}"/>
    <hyperlink ref="D5408" r:id="rId4138" xr:uid="{00000000-0004-0000-0000-000074170000}"/>
    <hyperlink ref="D5407" r:id="rId4139" xr:uid="{00000000-0004-0000-0000-000073170000}"/>
    <hyperlink ref="D5406" r:id="rId4140" xr:uid="{00000000-0004-0000-0000-000072170000}"/>
    <hyperlink ref="D5405" r:id="rId4141" xr:uid="{00000000-0004-0000-0000-000071170000}"/>
    <hyperlink ref="D5404" r:id="rId4142" xr:uid="{00000000-0004-0000-0000-000070170000}"/>
    <hyperlink ref="D5403" r:id="rId4143" xr:uid="{00000000-0004-0000-0000-00006F170000}"/>
    <hyperlink ref="D5402" r:id="rId4144" xr:uid="{00000000-0004-0000-0000-00006E170000}"/>
    <hyperlink ref="D5401" r:id="rId4145" xr:uid="{00000000-0004-0000-0000-00006D170000}"/>
    <hyperlink ref="D5400" r:id="rId4146" xr:uid="{00000000-0004-0000-0000-00006C170000}"/>
    <hyperlink ref="D5399" r:id="rId4147" xr:uid="{00000000-0004-0000-0000-00006B170000}"/>
    <hyperlink ref="D5398" r:id="rId4148" xr:uid="{00000000-0004-0000-0000-00006A170000}"/>
    <hyperlink ref="D5397" r:id="rId4149" xr:uid="{00000000-0004-0000-0000-000069170000}"/>
    <hyperlink ref="D5396" r:id="rId4150" xr:uid="{00000000-0004-0000-0000-000068170000}"/>
    <hyperlink ref="D5395" r:id="rId4151" xr:uid="{00000000-0004-0000-0000-000067170000}"/>
    <hyperlink ref="D5394" r:id="rId4152" xr:uid="{00000000-0004-0000-0000-000066170000}"/>
    <hyperlink ref="D5393" r:id="rId4153" xr:uid="{00000000-0004-0000-0000-000065170000}"/>
    <hyperlink ref="D5392" r:id="rId4154" xr:uid="{00000000-0004-0000-0000-000064170000}"/>
    <hyperlink ref="D5391" r:id="rId4155" xr:uid="{00000000-0004-0000-0000-000063170000}"/>
    <hyperlink ref="D5390" r:id="rId4156" xr:uid="{00000000-0004-0000-0000-000062170000}"/>
    <hyperlink ref="D5389" r:id="rId4157" xr:uid="{00000000-0004-0000-0000-000061170000}"/>
    <hyperlink ref="D5388" r:id="rId4158" xr:uid="{00000000-0004-0000-0000-000060170000}"/>
    <hyperlink ref="D5387" r:id="rId4159" xr:uid="{00000000-0004-0000-0000-00005F170000}"/>
    <hyperlink ref="D5386" r:id="rId4160" xr:uid="{00000000-0004-0000-0000-00005E170000}"/>
    <hyperlink ref="D5385" r:id="rId4161" xr:uid="{00000000-0004-0000-0000-00005D170000}"/>
    <hyperlink ref="D5384" r:id="rId4162" xr:uid="{00000000-0004-0000-0000-00005C170000}"/>
    <hyperlink ref="D5383" r:id="rId4163" xr:uid="{00000000-0004-0000-0000-00005B170000}"/>
    <hyperlink ref="D5382" r:id="rId4164" xr:uid="{00000000-0004-0000-0000-00005A170000}"/>
    <hyperlink ref="D5381" r:id="rId4165" xr:uid="{00000000-0004-0000-0000-000059170000}"/>
    <hyperlink ref="D5380" r:id="rId4166" xr:uid="{00000000-0004-0000-0000-000058170000}"/>
    <hyperlink ref="D5379" r:id="rId4167" xr:uid="{00000000-0004-0000-0000-000057170000}"/>
    <hyperlink ref="D5378" r:id="rId4168" xr:uid="{00000000-0004-0000-0000-000056170000}"/>
    <hyperlink ref="D5377" r:id="rId4169" xr:uid="{00000000-0004-0000-0000-000055170000}"/>
    <hyperlink ref="D5376" r:id="rId4170" xr:uid="{00000000-0004-0000-0000-000054170000}"/>
    <hyperlink ref="D5375" r:id="rId4171" xr:uid="{00000000-0004-0000-0000-000053170000}"/>
    <hyperlink ref="D5374" r:id="rId4172" xr:uid="{00000000-0004-0000-0000-000052170000}"/>
    <hyperlink ref="D5373" r:id="rId4173" xr:uid="{00000000-0004-0000-0000-000051170000}"/>
    <hyperlink ref="D5372" r:id="rId4174" xr:uid="{00000000-0004-0000-0000-000050170000}"/>
    <hyperlink ref="D5371" r:id="rId4175" xr:uid="{00000000-0004-0000-0000-00004F170000}"/>
    <hyperlink ref="D5370" r:id="rId4176" xr:uid="{00000000-0004-0000-0000-00004E170000}"/>
    <hyperlink ref="D5369" r:id="rId4177" xr:uid="{00000000-0004-0000-0000-00004D170000}"/>
    <hyperlink ref="D5368" r:id="rId4178" xr:uid="{00000000-0004-0000-0000-00004C170000}"/>
    <hyperlink ref="D5367" r:id="rId4179" xr:uid="{00000000-0004-0000-0000-00004B170000}"/>
    <hyperlink ref="D5366" r:id="rId4180" xr:uid="{00000000-0004-0000-0000-00004A170000}"/>
    <hyperlink ref="D5365" r:id="rId4181" xr:uid="{00000000-0004-0000-0000-000049170000}"/>
    <hyperlink ref="D5364" r:id="rId4182" xr:uid="{00000000-0004-0000-0000-000048170000}"/>
    <hyperlink ref="D5363" r:id="rId4183" xr:uid="{00000000-0004-0000-0000-000047170000}"/>
    <hyperlink ref="D5362" r:id="rId4184" xr:uid="{00000000-0004-0000-0000-000046170000}"/>
    <hyperlink ref="D5361" r:id="rId4185" xr:uid="{00000000-0004-0000-0000-000045170000}"/>
    <hyperlink ref="D5360" r:id="rId4186" xr:uid="{00000000-0004-0000-0000-000044170000}"/>
    <hyperlink ref="D5359" r:id="rId4187" xr:uid="{00000000-0004-0000-0000-000043170000}"/>
    <hyperlink ref="D5358" r:id="rId4188" xr:uid="{00000000-0004-0000-0000-000042170000}"/>
    <hyperlink ref="D5357" r:id="rId4189" xr:uid="{00000000-0004-0000-0000-000041170000}"/>
    <hyperlink ref="D5356" r:id="rId4190" xr:uid="{00000000-0004-0000-0000-000040170000}"/>
    <hyperlink ref="D5355" r:id="rId4191" xr:uid="{00000000-0004-0000-0000-00003F170000}"/>
    <hyperlink ref="D5354" r:id="rId4192" xr:uid="{00000000-0004-0000-0000-00003E170000}"/>
    <hyperlink ref="D5353" r:id="rId4193" xr:uid="{00000000-0004-0000-0000-00003D170000}"/>
    <hyperlink ref="D5352" r:id="rId4194" xr:uid="{00000000-0004-0000-0000-00003C170000}"/>
    <hyperlink ref="D5351" r:id="rId4195" xr:uid="{00000000-0004-0000-0000-00003B170000}"/>
    <hyperlink ref="D5350" r:id="rId4196" xr:uid="{00000000-0004-0000-0000-00003A170000}"/>
    <hyperlink ref="D5349" r:id="rId4197" xr:uid="{00000000-0004-0000-0000-000039170000}"/>
    <hyperlink ref="D5348" r:id="rId4198" xr:uid="{00000000-0004-0000-0000-000038170000}"/>
    <hyperlink ref="D5347" r:id="rId4199" xr:uid="{00000000-0004-0000-0000-000037170000}"/>
    <hyperlink ref="D5346" r:id="rId4200" xr:uid="{00000000-0004-0000-0000-000036170000}"/>
    <hyperlink ref="D5345" r:id="rId4201" xr:uid="{00000000-0004-0000-0000-000035170000}"/>
    <hyperlink ref="D5344" r:id="rId4202" xr:uid="{00000000-0004-0000-0000-000034170000}"/>
    <hyperlink ref="D5343" r:id="rId4203" xr:uid="{00000000-0004-0000-0000-000033170000}"/>
    <hyperlink ref="D5342" r:id="rId4204" xr:uid="{00000000-0004-0000-0000-000032170000}"/>
    <hyperlink ref="D5341" r:id="rId4205" xr:uid="{00000000-0004-0000-0000-000031170000}"/>
    <hyperlink ref="D5340" r:id="rId4206" xr:uid="{00000000-0004-0000-0000-000030170000}"/>
    <hyperlink ref="D5339" r:id="rId4207" xr:uid="{00000000-0004-0000-0000-00002F170000}"/>
    <hyperlink ref="D5338" r:id="rId4208" xr:uid="{00000000-0004-0000-0000-00002E170000}"/>
    <hyperlink ref="D5337" r:id="rId4209" xr:uid="{00000000-0004-0000-0000-00002D170000}"/>
    <hyperlink ref="D5336" r:id="rId4210" xr:uid="{00000000-0004-0000-0000-00002C170000}"/>
    <hyperlink ref="D5335" r:id="rId4211" xr:uid="{00000000-0004-0000-0000-00002B170000}"/>
    <hyperlink ref="D5334" r:id="rId4212" xr:uid="{00000000-0004-0000-0000-00002A170000}"/>
    <hyperlink ref="D5333" r:id="rId4213" xr:uid="{00000000-0004-0000-0000-000029170000}"/>
    <hyperlink ref="D5332" r:id="rId4214" xr:uid="{00000000-0004-0000-0000-000028170000}"/>
    <hyperlink ref="D5331" r:id="rId4215" xr:uid="{00000000-0004-0000-0000-000027170000}"/>
    <hyperlink ref="D5330" r:id="rId4216" xr:uid="{00000000-0004-0000-0000-000026170000}"/>
    <hyperlink ref="D5329" r:id="rId4217" xr:uid="{00000000-0004-0000-0000-000025170000}"/>
    <hyperlink ref="D5328" r:id="rId4218" xr:uid="{00000000-0004-0000-0000-000024170000}"/>
    <hyperlink ref="D5327" r:id="rId4219" xr:uid="{00000000-0004-0000-0000-000023170000}"/>
    <hyperlink ref="D5326" r:id="rId4220" xr:uid="{00000000-0004-0000-0000-000022170000}"/>
    <hyperlink ref="D5325" r:id="rId4221" xr:uid="{00000000-0004-0000-0000-000021170000}"/>
    <hyperlink ref="D5324" r:id="rId4222" xr:uid="{00000000-0004-0000-0000-000020170000}"/>
    <hyperlink ref="D5323" r:id="rId4223" xr:uid="{00000000-0004-0000-0000-00001F170000}"/>
    <hyperlink ref="D5322" r:id="rId4224" xr:uid="{00000000-0004-0000-0000-00001E170000}"/>
    <hyperlink ref="D5321" r:id="rId4225" xr:uid="{00000000-0004-0000-0000-00001D170000}"/>
    <hyperlink ref="D5320" r:id="rId4226" xr:uid="{00000000-0004-0000-0000-00001C170000}"/>
    <hyperlink ref="D5319" r:id="rId4227" xr:uid="{00000000-0004-0000-0000-00001B170000}"/>
    <hyperlink ref="D5318" r:id="rId4228" xr:uid="{00000000-0004-0000-0000-00001A170000}"/>
    <hyperlink ref="D5317" r:id="rId4229" xr:uid="{00000000-0004-0000-0000-000019170000}"/>
    <hyperlink ref="D5316" r:id="rId4230" xr:uid="{00000000-0004-0000-0000-000018170000}"/>
    <hyperlink ref="D5315" r:id="rId4231" xr:uid="{00000000-0004-0000-0000-000017170000}"/>
    <hyperlink ref="D5314" r:id="rId4232" xr:uid="{00000000-0004-0000-0000-000016170000}"/>
    <hyperlink ref="D5313" r:id="rId4233" xr:uid="{00000000-0004-0000-0000-000015170000}"/>
    <hyperlink ref="D5312" r:id="rId4234" xr:uid="{00000000-0004-0000-0000-000014170000}"/>
    <hyperlink ref="D5311" r:id="rId4235" xr:uid="{00000000-0004-0000-0000-000013170000}"/>
    <hyperlink ref="D5310" r:id="rId4236" xr:uid="{00000000-0004-0000-0000-000012170000}"/>
    <hyperlink ref="D5309" r:id="rId4237" xr:uid="{00000000-0004-0000-0000-000011170000}"/>
    <hyperlink ref="D5308" r:id="rId4238" xr:uid="{00000000-0004-0000-0000-000010170000}"/>
    <hyperlink ref="D5307" r:id="rId4239" xr:uid="{00000000-0004-0000-0000-00000F170000}"/>
    <hyperlink ref="D5306" r:id="rId4240" xr:uid="{00000000-0004-0000-0000-00000E170000}"/>
    <hyperlink ref="D5305" r:id="rId4241" xr:uid="{00000000-0004-0000-0000-00000D170000}"/>
    <hyperlink ref="D5304" r:id="rId4242" xr:uid="{00000000-0004-0000-0000-00000C170000}"/>
    <hyperlink ref="D5303" r:id="rId4243" xr:uid="{00000000-0004-0000-0000-00000B170000}"/>
    <hyperlink ref="D5302" r:id="rId4244" xr:uid="{00000000-0004-0000-0000-00000A170000}"/>
    <hyperlink ref="D5301" r:id="rId4245" xr:uid="{00000000-0004-0000-0000-000009170000}"/>
    <hyperlink ref="D5300" r:id="rId4246" xr:uid="{00000000-0004-0000-0000-000008170000}"/>
    <hyperlink ref="D5299" r:id="rId4247" xr:uid="{00000000-0004-0000-0000-000007170000}"/>
    <hyperlink ref="D5298" r:id="rId4248" xr:uid="{00000000-0004-0000-0000-000006170000}"/>
    <hyperlink ref="D5297" r:id="rId4249" xr:uid="{00000000-0004-0000-0000-000005170000}"/>
    <hyperlink ref="D5296" r:id="rId4250" xr:uid="{00000000-0004-0000-0000-000004170000}"/>
    <hyperlink ref="D5295" r:id="rId4251" xr:uid="{00000000-0004-0000-0000-000003170000}"/>
    <hyperlink ref="D5294" r:id="rId4252" xr:uid="{00000000-0004-0000-0000-000002170000}"/>
    <hyperlink ref="D5293" r:id="rId4253" xr:uid="{00000000-0004-0000-0000-000001170000}"/>
    <hyperlink ref="D5292" r:id="rId4254" xr:uid="{00000000-0004-0000-0000-000000170000}"/>
    <hyperlink ref="D5291" r:id="rId4255" xr:uid="{00000000-0004-0000-0000-0000FF160000}"/>
    <hyperlink ref="D5290" r:id="rId4256" xr:uid="{00000000-0004-0000-0000-0000FE160000}"/>
    <hyperlink ref="D5289" r:id="rId4257" xr:uid="{00000000-0004-0000-0000-0000FD160000}"/>
    <hyperlink ref="D5288" r:id="rId4258" xr:uid="{00000000-0004-0000-0000-0000FC160000}"/>
    <hyperlink ref="D5287" r:id="rId4259" xr:uid="{00000000-0004-0000-0000-0000FB160000}"/>
    <hyperlink ref="D5286" r:id="rId4260" xr:uid="{00000000-0004-0000-0000-0000FA160000}"/>
    <hyperlink ref="D5285" r:id="rId4261" xr:uid="{00000000-0004-0000-0000-0000F9160000}"/>
    <hyperlink ref="D5284" r:id="rId4262" xr:uid="{00000000-0004-0000-0000-0000F8160000}"/>
    <hyperlink ref="D5283" r:id="rId4263" xr:uid="{00000000-0004-0000-0000-0000F7160000}"/>
    <hyperlink ref="D5282" r:id="rId4264" xr:uid="{00000000-0004-0000-0000-0000F6160000}"/>
    <hyperlink ref="D5281" r:id="rId4265" xr:uid="{00000000-0004-0000-0000-0000F5160000}"/>
    <hyperlink ref="D5280" r:id="rId4266" xr:uid="{00000000-0004-0000-0000-0000F4160000}"/>
    <hyperlink ref="D5279" r:id="rId4267" xr:uid="{00000000-0004-0000-0000-0000F3160000}"/>
    <hyperlink ref="D5278" r:id="rId4268" xr:uid="{00000000-0004-0000-0000-0000F2160000}"/>
    <hyperlink ref="D5277" r:id="rId4269" xr:uid="{00000000-0004-0000-0000-0000F1160000}"/>
    <hyperlink ref="D5276" r:id="rId4270" xr:uid="{00000000-0004-0000-0000-0000F0160000}"/>
    <hyperlink ref="D5275" r:id="rId4271" xr:uid="{00000000-0004-0000-0000-0000EF160000}"/>
    <hyperlink ref="D5274" r:id="rId4272" xr:uid="{00000000-0004-0000-0000-0000EE160000}"/>
    <hyperlink ref="D5273" r:id="rId4273" xr:uid="{00000000-0004-0000-0000-0000ED160000}"/>
    <hyperlink ref="D5272" r:id="rId4274" xr:uid="{00000000-0004-0000-0000-0000EC160000}"/>
    <hyperlink ref="D5271" r:id="rId4275" xr:uid="{00000000-0004-0000-0000-0000EB160000}"/>
    <hyperlink ref="D5270" r:id="rId4276" xr:uid="{00000000-0004-0000-0000-0000EA160000}"/>
    <hyperlink ref="D5269" r:id="rId4277" xr:uid="{00000000-0004-0000-0000-0000E9160000}"/>
    <hyperlink ref="D5268" r:id="rId4278" xr:uid="{00000000-0004-0000-0000-0000E8160000}"/>
    <hyperlink ref="D5267" r:id="rId4279" xr:uid="{00000000-0004-0000-0000-0000E7160000}"/>
    <hyperlink ref="D5266" r:id="rId4280" xr:uid="{00000000-0004-0000-0000-0000E6160000}"/>
    <hyperlink ref="D5265" r:id="rId4281" xr:uid="{00000000-0004-0000-0000-0000E5160000}"/>
    <hyperlink ref="D5264" r:id="rId4282" xr:uid="{00000000-0004-0000-0000-0000E4160000}"/>
    <hyperlink ref="D5263" r:id="rId4283" xr:uid="{00000000-0004-0000-0000-0000E3160000}"/>
    <hyperlink ref="D5262" r:id="rId4284" xr:uid="{00000000-0004-0000-0000-0000E2160000}"/>
    <hyperlink ref="D5261" r:id="rId4285" xr:uid="{00000000-0004-0000-0000-0000E1160000}"/>
    <hyperlink ref="D5260" r:id="rId4286" xr:uid="{00000000-0004-0000-0000-0000E0160000}"/>
    <hyperlink ref="D5259" r:id="rId4287" xr:uid="{00000000-0004-0000-0000-0000DF160000}"/>
    <hyperlink ref="D5258" r:id="rId4288" xr:uid="{00000000-0004-0000-0000-0000DE160000}"/>
    <hyperlink ref="D5257" r:id="rId4289" xr:uid="{00000000-0004-0000-0000-0000DD160000}"/>
    <hyperlink ref="D5256" r:id="rId4290" xr:uid="{00000000-0004-0000-0000-0000DC160000}"/>
    <hyperlink ref="D5255" r:id="rId4291" xr:uid="{00000000-0004-0000-0000-0000DB160000}"/>
    <hyperlink ref="D5254" r:id="rId4292" xr:uid="{00000000-0004-0000-0000-0000DA160000}"/>
    <hyperlink ref="D5253" r:id="rId4293" xr:uid="{00000000-0004-0000-0000-0000D9160000}"/>
    <hyperlink ref="D5252" r:id="rId4294" xr:uid="{00000000-0004-0000-0000-0000D8160000}"/>
    <hyperlink ref="D5251" r:id="rId4295" xr:uid="{00000000-0004-0000-0000-0000D7160000}"/>
    <hyperlink ref="D5250" r:id="rId4296" xr:uid="{00000000-0004-0000-0000-0000D6160000}"/>
    <hyperlink ref="D5249" r:id="rId4297" xr:uid="{00000000-0004-0000-0000-0000D5160000}"/>
    <hyperlink ref="D5248" r:id="rId4298" xr:uid="{00000000-0004-0000-0000-0000D4160000}"/>
    <hyperlink ref="D5247" r:id="rId4299" xr:uid="{00000000-0004-0000-0000-0000D3160000}"/>
    <hyperlink ref="D5246" r:id="rId4300" xr:uid="{00000000-0004-0000-0000-0000D2160000}"/>
    <hyperlink ref="D5245" r:id="rId4301" xr:uid="{00000000-0004-0000-0000-0000D1160000}"/>
    <hyperlink ref="D5244" r:id="rId4302" xr:uid="{00000000-0004-0000-0000-0000D0160000}"/>
    <hyperlink ref="D5243" r:id="rId4303" xr:uid="{00000000-0004-0000-0000-0000CF160000}"/>
    <hyperlink ref="D5242" r:id="rId4304" xr:uid="{00000000-0004-0000-0000-0000CE160000}"/>
    <hyperlink ref="D5241" r:id="rId4305" xr:uid="{00000000-0004-0000-0000-0000CD160000}"/>
    <hyperlink ref="D5240" r:id="rId4306" xr:uid="{00000000-0004-0000-0000-0000CC160000}"/>
    <hyperlink ref="D5239" r:id="rId4307" xr:uid="{00000000-0004-0000-0000-0000CB160000}"/>
    <hyperlink ref="D5238" r:id="rId4308" xr:uid="{00000000-0004-0000-0000-0000CA160000}"/>
    <hyperlink ref="D5237" r:id="rId4309" xr:uid="{00000000-0004-0000-0000-0000C9160000}"/>
    <hyperlink ref="D5236" r:id="rId4310" xr:uid="{00000000-0004-0000-0000-0000C8160000}"/>
    <hyperlink ref="D5235" r:id="rId4311" xr:uid="{00000000-0004-0000-0000-0000C7160000}"/>
    <hyperlink ref="D5234" r:id="rId4312" xr:uid="{00000000-0004-0000-0000-0000C6160000}"/>
    <hyperlink ref="D5233" r:id="rId4313" xr:uid="{00000000-0004-0000-0000-0000C5160000}"/>
    <hyperlink ref="D5232" r:id="rId4314" xr:uid="{00000000-0004-0000-0000-0000C4160000}"/>
    <hyperlink ref="D5231" r:id="rId4315" xr:uid="{00000000-0004-0000-0000-0000C3160000}"/>
    <hyperlink ref="D5230" r:id="rId4316" xr:uid="{00000000-0004-0000-0000-0000C2160000}"/>
    <hyperlink ref="D5229" r:id="rId4317" xr:uid="{00000000-0004-0000-0000-0000C1160000}"/>
    <hyperlink ref="D5228" r:id="rId4318" xr:uid="{00000000-0004-0000-0000-0000C0160000}"/>
    <hyperlink ref="D5227" r:id="rId4319" xr:uid="{00000000-0004-0000-0000-0000BF160000}"/>
    <hyperlink ref="D5226" r:id="rId4320" xr:uid="{00000000-0004-0000-0000-0000BE160000}"/>
    <hyperlink ref="D5225" r:id="rId4321" xr:uid="{00000000-0004-0000-0000-0000BD160000}"/>
    <hyperlink ref="D5224" r:id="rId4322" xr:uid="{00000000-0004-0000-0000-0000BC160000}"/>
    <hyperlink ref="D5223" r:id="rId4323" xr:uid="{00000000-0004-0000-0000-0000BB160000}"/>
    <hyperlink ref="D5222" r:id="rId4324" xr:uid="{00000000-0004-0000-0000-0000BA160000}"/>
    <hyperlink ref="D5221" r:id="rId4325" xr:uid="{00000000-0004-0000-0000-0000B9160000}"/>
    <hyperlink ref="D5220" r:id="rId4326" xr:uid="{00000000-0004-0000-0000-0000B8160000}"/>
    <hyperlink ref="D5219" r:id="rId4327" xr:uid="{00000000-0004-0000-0000-0000B7160000}"/>
    <hyperlink ref="D5218" r:id="rId4328" xr:uid="{00000000-0004-0000-0000-0000B6160000}"/>
    <hyperlink ref="D5217" r:id="rId4329" xr:uid="{00000000-0004-0000-0000-0000B5160000}"/>
    <hyperlink ref="D5216" r:id="rId4330" xr:uid="{00000000-0004-0000-0000-0000B4160000}"/>
    <hyperlink ref="D5215" r:id="rId4331" xr:uid="{00000000-0004-0000-0000-0000B3160000}"/>
    <hyperlink ref="D5214" r:id="rId4332" xr:uid="{00000000-0004-0000-0000-0000B2160000}"/>
    <hyperlink ref="D5213" r:id="rId4333" xr:uid="{00000000-0004-0000-0000-0000B1160000}"/>
    <hyperlink ref="D5212" r:id="rId4334" xr:uid="{00000000-0004-0000-0000-0000B0160000}"/>
    <hyperlink ref="D5211" r:id="rId4335" xr:uid="{00000000-0004-0000-0000-0000AF160000}"/>
    <hyperlink ref="D5210" r:id="rId4336" xr:uid="{00000000-0004-0000-0000-0000AE160000}"/>
    <hyperlink ref="D5209" r:id="rId4337" xr:uid="{00000000-0004-0000-0000-0000AD160000}"/>
    <hyperlink ref="D5208" r:id="rId4338" xr:uid="{00000000-0004-0000-0000-0000AC160000}"/>
    <hyperlink ref="D5207" r:id="rId4339" xr:uid="{00000000-0004-0000-0000-0000AB160000}"/>
    <hyperlink ref="D5206" r:id="rId4340" xr:uid="{00000000-0004-0000-0000-0000AA160000}"/>
    <hyperlink ref="D5205" r:id="rId4341" xr:uid="{00000000-0004-0000-0000-0000A9160000}"/>
    <hyperlink ref="D5204" r:id="rId4342" xr:uid="{00000000-0004-0000-0000-0000A8160000}"/>
    <hyperlink ref="D5203" r:id="rId4343" xr:uid="{00000000-0004-0000-0000-0000A7160000}"/>
    <hyperlink ref="D5202" r:id="rId4344" xr:uid="{00000000-0004-0000-0000-0000A6160000}"/>
    <hyperlink ref="D5201" r:id="rId4345" xr:uid="{00000000-0004-0000-0000-0000A5160000}"/>
    <hyperlink ref="D5200" r:id="rId4346" xr:uid="{00000000-0004-0000-0000-0000A4160000}"/>
    <hyperlink ref="D5199" r:id="rId4347" xr:uid="{00000000-0004-0000-0000-0000A3160000}"/>
    <hyperlink ref="D5198" r:id="rId4348" xr:uid="{00000000-0004-0000-0000-0000A2160000}"/>
    <hyperlink ref="D5197" r:id="rId4349" xr:uid="{00000000-0004-0000-0000-0000A1160000}"/>
    <hyperlink ref="D5196" r:id="rId4350" xr:uid="{00000000-0004-0000-0000-0000A0160000}"/>
    <hyperlink ref="D5195" r:id="rId4351" xr:uid="{00000000-0004-0000-0000-00009F160000}"/>
    <hyperlink ref="D5194" r:id="rId4352" xr:uid="{00000000-0004-0000-0000-00009E160000}"/>
    <hyperlink ref="D5193" r:id="rId4353" xr:uid="{00000000-0004-0000-0000-00009D160000}"/>
    <hyperlink ref="D5192" r:id="rId4354" xr:uid="{00000000-0004-0000-0000-00009C160000}"/>
    <hyperlink ref="D5191" r:id="rId4355" xr:uid="{00000000-0004-0000-0000-00009B160000}"/>
    <hyperlink ref="D5190" r:id="rId4356" xr:uid="{00000000-0004-0000-0000-00009A160000}"/>
    <hyperlink ref="D5189" r:id="rId4357" xr:uid="{00000000-0004-0000-0000-000099160000}"/>
    <hyperlink ref="D5188" r:id="rId4358" xr:uid="{00000000-0004-0000-0000-000098160000}"/>
    <hyperlink ref="D5187" r:id="rId4359" xr:uid="{00000000-0004-0000-0000-000097160000}"/>
    <hyperlink ref="D5186" r:id="rId4360" xr:uid="{00000000-0004-0000-0000-000096160000}"/>
    <hyperlink ref="D5185" r:id="rId4361" xr:uid="{00000000-0004-0000-0000-000095160000}"/>
    <hyperlink ref="D5184" r:id="rId4362" xr:uid="{00000000-0004-0000-0000-000094160000}"/>
    <hyperlink ref="D5183" r:id="rId4363" xr:uid="{00000000-0004-0000-0000-000093160000}"/>
    <hyperlink ref="D5182" r:id="rId4364" xr:uid="{00000000-0004-0000-0000-000092160000}"/>
    <hyperlink ref="D5181" r:id="rId4365" xr:uid="{00000000-0004-0000-0000-000091160000}"/>
    <hyperlink ref="D5180" r:id="rId4366" xr:uid="{00000000-0004-0000-0000-000090160000}"/>
    <hyperlink ref="D5179" r:id="rId4367" xr:uid="{00000000-0004-0000-0000-00008F160000}"/>
    <hyperlink ref="D5178" r:id="rId4368" xr:uid="{00000000-0004-0000-0000-00008E160000}"/>
    <hyperlink ref="D5177" r:id="rId4369" xr:uid="{00000000-0004-0000-0000-00008D160000}"/>
    <hyperlink ref="D5176" r:id="rId4370" xr:uid="{00000000-0004-0000-0000-00008C160000}"/>
    <hyperlink ref="D5175" r:id="rId4371" xr:uid="{00000000-0004-0000-0000-00008B160000}"/>
    <hyperlink ref="D5174" r:id="rId4372" xr:uid="{00000000-0004-0000-0000-00008A160000}"/>
    <hyperlink ref="D5173" r:id="rId4373" xr:uid="{00000000-0004-0000-0000-000089160000}"/>
    <hyperlink ref="D5172" r:id="rId4374" xr:uid="{00000000-0004-0000-0000-000088160000}"/>
    <hyperlink ref="D5171" r:id="rId4375" xr:uid="{00000000-0004-0000-0000-000087160000}"/>
    <hyperlink ref="D5170" r:id="rId4376" xr:uid="{00000000-0004-0000-0000-000086160000}"/>
    <hyperlink ref="D5169" r:id="rId4377" xr:uid="{00000000-0004-0000-0000-000085160000}"/>
    <hyperlink ref="D5168" r:id="rId4378" xr:uid="{00000000-0004-0000-0000-000084160000}"/>
    <hyperlink ref="D5167" r:id="rId4379" xr:uid="{00000000-0004-0000-0000-000083160000}"/>
    <hyperlink ref="D5166" r:id="rId4380" xr:uid="{00000000-0004-0000-0000-000082160000}"/>
    <hyperlink ref="D5165" r:id="rId4381" xr:uid="{00000000-0004-0000-0000-000081160000}"/>
    <hyperlink ref="D5164" r:id="rId4382" xr:uid="{00000000-0004-0000-0000-000080160000}"/>
    <hyperlink ref="D5163" r:id="rId4383" xr:uid="{00000000-0004-0000-0000-00007F160000}"/>
    <hyperlink ref="D5162" r:id="rId4384" xr:uid="{00000000-0004-0000-0000-00007E160000}"/>
    <hyperlink ref="D5161" r:id="rId4385" xr:uid="{00000000-0004-0000-0000-00007D160000}"/>
    <hyperlink ref="D5160" r:id="rId4386" xr:uid="{00000000-0004-0000-0000-00007C160000}"/>
    <hyperlink ref="D5159" r:id="rId4387" xr:uid="{00000000-0004-0000-0000-00007B160000}"/>
    <hyperlink ref="D5158" r:id="rId4388" xr:uid="{00000000-0004-0000-0000-00007A160000}"/>
    <hyperlink ref="D5157" r:id="rId4389" xr:uid="{00000000-0004-0000-0000-000079160000}"/>
    <hyperlink ref="D5156" r:id="rId4390" xr:uid="{00000000-0004-0000-0000-000078160000}"/>
    <hyperlink ref="D5155" r:id="rId4391" xr:uid="{00000000-0004-0000-0000-000077160000}"/>
    <hyperlink ref="D5154" r:id="rId4392" xr:uid="{00000000-0004-0000-0000-000076160000}"/>
    <hyperlink ref="D5153" r:id="rId4393" xr:uid="{00000000-0004-0000-0000-000075160000}"/>
    <hyperlink ref="D5152" r:id="rId4394" xr:uid="{00000000-0004-0000-0000-000074160000}"/>
    <hyperlink ref="D5151" r:id="rId4395" xr:uid="{00000000-0004-0000-0000-000073160000}"/>
    <hyperlink ref="D5150" r:id="rId4396" xr:uid="{00000000-0004-0000-0000-000072160000}"/>
    <hyperlink ref="D5149" r:id="rId4397" xr:uid="{00000000-0004-0000-0000-000071160000}"/>
    <hyperlink ref="D5148" r:id="rId4398" xr:uid="{00000000-0004-0000-0000-000070160000}"/>
    <hyperlink ref="D5147" r:id="rId4399" xr:uid="{00000000-0004-0000-0000-00006F160000}"/>
    <hyperlink ref="D5146" r:id="rId4400" xr:uid="{00000000-0004-0000-0000-00006E160000}"/>
    <hyperlink ref="D5145" r:id="rId4401" xr:uid="{00000000-0004-0000-0000-00006D160000}"/>
    <hyperlink ref="D5144" r:id="rId4402" xr:uid="{00000000-0004-0000-0000-00006C160000}"/>
    <hyperlink ref="D5143" r:id="rId4403" xr:uid="{00000000-0004-0000-0000-00006B160000}"/>
    <hyperlink ref="D5142" r:id="rId4404" xr:uid="{00000000-0004-0000-0000-00006A160000}"/>
    <hyperlink ref="D5141" r:id="rId4405" xr:uid="{00000000-0004-0000-0000-000069160000}"/>
    <hyperlink ref="D5140" r:id="rId4406" xr:uid="{00000000-0004-0000-0000-000068160000}"/>
    <hyperlink ref="D5139" r:id="rId4407" xr:uid="{00000000-0004-0000-0000-000067160000}"/>
    <hyperlink ref="D5138" r:id="rId4408" xr:uid="{00000000-0004-0000-0000-000066160000}"/>
    <hyperlink ref="D5137" r:id="rId4409" xr:uid="{00000000-0004-0000-0000-000065160000}"/>
    <hyperlink ref="D5136" r:id="rId4410" xr:uid="{00000000-0004-0000-0000-000064160000}"/>
    <hyperlink ref="D5135" r:id="rId4411" xr:uid="{00000000-0004-0000-0000-000063160000}"/>
    <hyperlink ref="D5134" r:id="rId4412" xr:uid="{00000000-0004-0000-0000-000062160000}"/>
    <hyperlink ref="D5133" r:id="rId4413" xr:uid="{00000000-0004-0000-0000-000061160000}"/>
    <hyperlink ref="D5132" r:id="rId4414" xr:uid="{00000000-0004-0000-0000-000060160000}"/>
    <hyperlink ref="D5131" r:id="rId4415" xr:uid="{00000000-0004-0000-0000-00005F160000}"/>
    <hyperlink ref="D5130" r:id="rId4416" xr:uid="{00000000-0004-0000-0000-00005E160000}"/>
    <hyperlink ref="D5129" r:id="rId4417" xr:uid="{00000000-0004-0000-0000-00005D160000}"/>
    <hyperlink ref="D5128" r:id="rId4418" xr:uid="{00000000-0004-0000-0000-00005C160000}"/>
    <hyperlink ref="D5127" r:id="rId4419" xr:uid="{00000000-0004-0000-0000-00005B160000}"/>
    <hyperlink ref="D5126" r:id="rId4420" xr:uid="{00000000-0004-0000-0000-00005A160000}"/>
    <hyperlink ref="D5125" r:id="rId4421" xr:uid="{00000000-0004-0000-0000-000059160000}"/>
    <hyperlink ref="D5124" r:id="rId4422" xr:uid="{00000000-0004-0000-0000-000058160000}"/>
    <hyperlink ref="D5123" r:id="rId4423" xr:uid="{00000000-0004-0000-0000-000057160000}"/>
    <hyperlink ref="D5122" r:id="rId4424" xr:uid="{00000000-0004-0000-0000-000056160000}"/>
    <hyperlink ref="D5121" r:id="rId4425" xr:uid="{00000000-0004-0000-0000-000055160000}"/>
    <hyperlink ref="D5120" r:id="rId4426" xr:uid="{00000000-0004-0000-0000-000054160000}"/>
    <hyperlink ref="D5119" r:id="rId4427" xr:uid="{00000000-0004-0000-0000-000053160000}"/>
    <hyperlink ref="D5118" r:id="rId4428" xr:uid="{00000000-0004-0000-0000-000052160000}"/>
    <hyperlink ref="D5117" r:id="rId4429" xr:uid="{00000000-0004-0000-0000-000051160000}"/>
    <hyperlink ref="D5116" r:id="rId4430" xr:uid="{00000000-0004-0000-0000-000050160000}"/>
    <hyperlink ref="D5115" r:id="rId4431" xr:uid="{00000000-0004-0000-0000-00004F160000}"/>
    <hyperlink ref="D5114" r:id="rId4432" xr:uid="{00000000-0004-0000-0000-00004E160000}"/>
    <hyperlink ref="D5113" r:id="rId4433" xr:uid="{00000000-0004-0000-0000-00004D160000}"/>
    <hyperlink ref="D5112" r:id="rId4434" xr:uid="{00000000-0004-0000-0000-00004C160000}"/>
    <hyperlink ref="D5111" r:id="rId4435" xr:uid="{00000000-0004-0000-0000-00004B160000}"/>
    <hyperlink ref="D5110" r:id="rId4436" xr:uid="{00000000-0004-0000-0000-00004A160000}"/>
    <hyperlink ref="D5109" r:id="rId4437" xr:uid="{00000000-0004-0000-0000-000049160000}"/>
    <hyperlink ref="D5108" r:id="rId4438" xr:uid="{00000000-0004-0000-0000-000048160000}"/>
    <hyperlink ref="D5107" r:id="rId4439" xr:uid="{00000000-0004-0000-0000-000047160000}"/>
    <hyperlink ref="D5106" r:id="rId4440" xr:uid="{00000000-0004-0000-0000-000046160000}"/>
    <hyperlink ref="D5105" r:id="rId4441" xr:uid="{00000000-0004-0000-0000-000045160000}"/>
    <hyperlink ref="D5104" r:id="rId4442" xr:uid="{00000000-0004-0000-0000-000044160000}"/>
    <hyperlink ref="D5103" r:id="rId4443" xr:uid="{00000000-0004-0000-0000-000043160000}"/>
    <hyperlink ref="D5102" r:id="rId4444" xr:uid="{00000000-0004-0000-0000-000042160000}"/>
    <hyperlink ref="D5101" r:id="rId4445" xr:uid="{00000000-0004-0000-0000-000041160000}"/>
    <hyperlink ref="D5100" r:id="rId4446" xr:uid="{00000000-0004-0000-0000-000040160000}"/>
    <hyperlink ref="D5099" r:id="rId4447" xr:uid="{00000000-0004-0000-0000-00003F160000}"/>
    <hyperlink ref="D5098" r:id="rId4448" xr:uid="{00000000-0004-0000-0000-00003E160000}"/>
    <hyperlink ref="D5097" r:id="rId4449" xr:uid="{00000000-0004-0000-0000-00003D160000}"/>
    <hyperlink ref="D5096" r:id="rId4450" xr:uid="{00000000-0004-0000-0000-00003C160000}"/>
    <hyperlink ref="D5095" r:id="rId4451" xr:uid="{00000000-0004-0000-0000-00003B160000}"/>
    <hyperlink ref="D5094" r:id="rId4452" xr:uid="{00000000-0004-0000-0000-00003A160000}"/>
    <hyperlink ref="D5093" r:id="rId4453" xr:uid="{00000000-0004-0000-0000-000039160000}"/>
    <hyperlink ref="D5092" r:id="rId4454" xr:uid="{00000000-0004-0000-0000-000038160000}"/>
    <hyperlink ref="D5091" r:id="rId4455" xr:uid="{00000000-0004-0000-0000-000037160000}"/>
    <hyperlink ref="D5090" r:id="rId4456" xr:uid="{00000000-0004-0000-0000-000036160000}"/>
    <hyperlink ref="D5089" r:id="rId4457" xr:uid="{00000000-0004-0000-0000-000035160000}"/>
    <hyperlink ref="D5088" r:id="rId4458" xr:uid="{00000000-0004-0000-0000-000034160000}"/>
    <hyperlink ref="D5087" r:id="rId4459" xr:uid="{00000000-0004-0000-0000-000033160000}"/>
    <hyperlink ref="D5086" r:id="rId4460" xr:uid="{00000000-0004-0000-0000-000032160000}"/>
    <hyperlink ref="D5085" r:id="rId4461" xr:uid="{00000000-0004-0000-0000-000031160000}"/>
    <hyperlink ref="D5084" r:id="rId4462" xr:uid="{00000000-0004-0000-0000-000030160000}"/>
    <hyperlink ref="D5083" r:id="rId4463" xr:uid="{00000000-0004-0000-0000-00002F160000}"/>
    <hyperlink ref="D5082" r:id="rId4464" xr:uid="{00000000-0004-0000-0000-00002E160000}"/>
    <hyperlink ref="D5081" r:id="rId4465" xr:uid="{00000000-0004-0000-0000-00002D160000}"/>
    <hyperlink ref="D5080" r:id="rId4466" xr:uid="{00000000-0004-0000-0000-00002C160000}"/>
    <hyperlink ref="D5079" r:id="rId4467" xr:uid="{00000000-0004-0000-0000-00002B160000}"/>
    <hyperlink ref="D5078" r:id="rId4468" xr:uid="{00000000-0004-0000-0000-00002A160000}"/>
    <hyperlink ref="D5077" r:id="rId4469" xr:uid="{00000000-0004-0000-0000-000029160000}"/>
    <hyperlink ref="D5076" r:id="rId4470" xr:uid="{00000000-0004-0000-0000-000028160000}"/>
    <hyperlink ref="D5075" r:id="rId4471" xr:uid="{00000000-0004-0000-0000-000027160000}"/>
    <hyperlink ref="D5074" r:id="rId4472" xr:uid="{00000000-0004-0000-0000-000026160000}"/>
    <hyperlink ref="D5073" r:id="rId4473" xr:uid="{00000000-0004-0000-0000-000025160000}"/>
    <hyperlink ref="D5072" r:id="rId4474" xr:uid="{00000000-0004-0000-0000-000024160000}"/>
    <hyperlink ref="D5071" r:id="rId4475" xr:uid="{00000000-0004-0000-0000-000023160000}"/>
    <hyperlink ref="D5070" r:id="rId4476" xr:uid="{00000000-0004-0000-0000-000022160000}"/>
    <hyperlink ref="D5069" r:id="rId4477" xr:uid="{00000000-0004-0000-0000-000021160000}"/>
    <hyperlink ref="D5068" r:id="rId4478" xr:uid="{00000000-0004-0000-0000-000020160000}"/>
    <hyperlink ref="D5067" r:id="rId4479" xr:uid="{00000000-0004-0000-0000-00001F160000}"/>
    <hyperlink ref="D5066" r:id="rId4480" xr:uid="{00000000-0004-0000-0000-00001E160000}"/>
    <hyperlink ref="D5065" r:id="rId4481" xr:uid="{00000000-0004-0000-0000-00001D160000}"/>
    <hyperlink ref="D5064" r:id="rId4482" xr:uid="{00000000-0004-0000-0000-00001C160000}"/>
    <hyperlink ref="D5063" r:id="rId4483" xr:uid="{00000000-0004-0000-0000-00001B160000}"/>
    <hyperlink ref="D5062" r:id="rId4484" xr:uid="{00000000-0004-0000-0000-00001A160000}"/>
    <hyperlink ref="D5061" r:id="rId4485" xr:uid="{00000000-0004-0000-0000-000019160000}"/>
    <hyperlink ref="D5060" r:id="rId4486" xr:uid="{00000000-0004-0000-0000-000018160000}"/>
    <hyperlink ref="D5059" r:id="rId4487" xr:uid="{00000000-0004-0000-0000-000017160000}"/>
    <hyperlink ref="D5058" r:id="rId4488" xr:uid="{00000000-0004-0000-0000-000016160000}"/>
    <hyperlink ref="D5057" r:id="rId4489" xr:uid="{00000000-0004-0000-0000-000015160000}"/>
    <hyperlink ref="D5056" r:id="rId4490" xr:uid="{00000000-0004-0000-0000-000014160000}"/>
    <hyperlink ref="D5055" r:id="rId4491" xr:uid="{00000000-0004-0000-0000-000013160000}"/>
    <hyperlink ref="D5054" r:id="rId4492" xr:uid="{00000000-0004-0000-0000-000012160000}"/>
    <hyperlink ref="D5053" r:id="rId4493" xr:uid="{00000000-0004-0000-0000-000011160000}"/>
    <hyperlink ref="D5052" r:id="rId4494" xr:uid="{00000000-0004-0000-0000-000010160000}"/>
    <hyperlink ref="D5051" r:id="rId4495" xr:uid="{00000000-0004-0000-0000-00000F160000}"/>
    <hyperlink ref="D5050" r:id="rId4496" xr:uid="{00000000-0004-0000-0000-00000E160000}"/>
    <hyperlink ref="D5049" r:id="rId4497" xr:uid="{00000000-0004-0000-0000-00000D160000}"/>
    <hyperlink ref="D5048" r:id="rId4498" xr:uid="{00000000-0004-0000-0000-00000C160000}"/>
    <hyperlink ref="D5047" r:id="rId4499" xr:uid="{00000000-0004-0000-0000-00000B160000}"/>
    <hyperlink ref="D5046" r:id="rId4500" xr:uid="{00000000-0004-0000-0000-00000A160000}"/>
    <hyperlink ref="D5045" r:id="rId4501" xr:uid="{00000000-0004-0000-0000-000009160000}"/>
    <hyperlink ref="D5044" r:id="rId4502" xr:uid="{00000000-0004-0000-0000-000008160000}"/>
    <hyperlink ref="D5043" r:id="rId4503" xr:uid="{00000000-0004-0000-0000-000007160000}"/>
    <hyperlink ref="D5042" r:id="rId4504" xr:uid="{00000000-0004-0000-0000-000006160000}"/>
    <hyperlink ref="D5041" r:id="rId4505" xr:uid="{00000000-0004-0000-0000-000005160000}"/>
    <hyperlink ref="D5040" r:id="rId4506" xr:uid="{00000000-0004-0000-0000-000004160000}"/>
    <hyperlink ref="D5039" r:id="rId4507" xr:uid="{00000000-0004-0000-0000-000003160000}"/>
    <hyperlink ref="D5038" r:id="rId4508" xr:uid="{00000000-0004-0000-0000-000002160000}"/>
    <hyperlink ref="D5037" r:id="rId4509" xr:uid="{00000000-0004-0000-0000-000001160000}"/>
    <hyperlink ref="D5036" r:id="rId4510" xr:uid="{00000000-0004-0000-0000-000000160000}"/>
    <hyperlink ref="D5035" r:id="rId4511" xr:uid="{00000000-0004-0000-0000-0000FF150000}"/>
    <hyperlink ref="D5034" r:id="rId4512" xr:uid="{00000000-0004-0000-0000-0000FE150000}"/>
    <hyperlink ref="D5033" r:id="rId4513" xr:uid="{00000000-0004-0000-0000-0000FD150000}"/>
    <hyperlink ref="D5032" r:id="rId4514" xr:uid="{00000000-0004-0000-0000-0000FC150000}"/>
    <hyperlink ref="D5031" r:id="rId4515" xr:uid="{00000000-0004-0000-0000-0000FB150000}"/>
    <hyperlink ref="D5030" r:id="rId4516" xr:uid="{00000000-0004-0000-0000-0000FA150000}"/>
    <hyperlink ref="D5029" r:id="rId4517" xr:uid="{00000000-0004-0000-0000-0000F9150000}"/>
    <hyperlink ref="D5028" r:id="rId4518" xr:uid="{00000000-0004-0000-0000-0000F8150000}"/>
    <hyperlink ref="D5027" r:id="rId4519" xr:uid="{00000000-0004-0000-0000-0000F7150000}"/>
    <hyperlink ref="D5026" r:id="rId4520" xr:uid="{00000000-0004-0000-0000-0000F6150000}"/>
    <hyperlink ref="D5025" r:id="rId4521" xr:uid="{00000000-0004-0000-0000-0000F5150000}"/>
    <hyperlink ref="D5024" r:id="rId4522" xr:uid="{00000000-0004-0000-0000-0000F4150000}"/>
    <hyperlink ref="D5023" r:id="rId4523" xr:uid="{00000000-0004-0000-0000-0000F3150000}"/>
    <hyperlink ref="D5022" r:id="rId4524" xr:uid="{00000000-0004-0000-0000-0000F2150000}"/>
    <hyperlink ref="D5021" r:id="rId4525" xr:uid="{00000000-0004-0000-0000-0000F1150000}"/>
    <hyperlink ref="D5020" r:id="rId4526" xr:uid="{00000000-0004-0000-0000-0000F0150000}"/>
    <hyperlink ref="D5019" r:id="rId4527" xr:uid="{00000000-0004-0000-0000-0000EF150000}"/>
    <hyperlink ref="D5018" r:id="rId4528" xr:uid="{00000000-0004-0000-0000-0000EE150000}"/>
    <hyperlink ref="D5017" r:id="rId4529" xr:uid="{00000000-0004-0000-0000-0000ED150000}"/>
    <hyperlink ref="D5016" r:id="rId4530" xr:uid="{00000000-0004-0000-0000-0000EC150000}"/>
    <hyperlink ref="D5015" r:id="rId4531" xr:uid="{00000000-0004-0000-0000-0000EB150000}"/>
    <hyperlink ref="D5014" r:id="rId4532" xr:uid="{00000000-0004-0000-0000-0000EA150000}"/>
    <hyperlink ref="D5013" r:id="rId4533" xr:uid="{00000000-0004-0000-0000-0000E9150000}"/>
    <hyperlink ref="D5012" r:id="rId4534" xr:uid="{00000000-0004-0000-0000-0000E8150000}"/>
    <hyperlink ref="D5011" r:id="rId4535" xr:uid="{00000000-0004-0000-0000-0000E7150000}"/>
    <hyperlink ref="D5010" r:id="rId4536" xr:uid="{00000000-0004-0000-0000-0000E6150000}"/>
    <hyperlink ref="D5009" r:id="rId4537" xr:uid="{00000000-0004-0000-0000-0000E5150000}"/>
    <hyperlink ref="D5008" r:id="rId4538" xr:uid="{00000000-0004-0000-0000-0000E4150000}"/>
    <hyperlink ref="D5007" r:id="rId4539" xr:uid="{00000000-0004-0000-0000-0000E3150000}"/>
    <hyperlink ref="D5006" r:id="rId4540" xr:uid="{00000000-0004-0000-0000-0000E2150000}"/>
    <hyperlink ref="D5005" r:id="rId4541" xr:uid="{00000000-0004-0000-0000-0000E1150000}"/>
    <hyperlink ref="D5004" r:id="rId4542" xr:uid="{00000000-0004-0000-0000-0000E0150000}"/>
    <hyperlink ref="D5003" r:id="rId4543" xr:uid="{00000000-0004-0000-0000-0000DF150000}"/>
    <hyperlink ref="D5002" r:id="rId4544" xr:uid="{00000000-0004-0000-0000-0000DE150000}"/>
    <hyperlink ref="D5001" r:id="rId4545" xr:uid="{00000000-0004-0000-0000-0000DD150000}"/>
    <hyperlink ref="D5000" r:id="rId4546" xr:uid="{00000000-0004-0000-0000-0000DC150000}"/>
    <hyperlink ref="D4999" r:id="rId4547" xr:uid="{00000000-0004-0000-0000-0000DB150000}"/>
    <hyperlink ref="D4998" r:id="rId4548" xr:uid="{00000000-0004-0000-0000-0000DA150000}"/>
    <hyperlink ref="D4997" r:id="rId4549" xr:uid="{00000000-0004-0000-0000-0000D9150000}"/>
    <hyperlink ref="D4996" r:id="rId4550" xr:uid="{00000000-0004-0000-0000-0000D8150000}"/>
    <hyperlink ref="D4995" r:id="rId4551" xr:uid="{00000000-0004-0000-0000-0000D7150000}"/>
    <hyperlink ref="D4994" r:id="rId4552" xr:uid="{00000000-0004-0000-0000-0000D6150000}"/>
    <hyperlink ref="D4993" r:id="rId4553" xr:uid="{00000000-0004-0000-0000-0000D5150000}"/>
    <hyperlink ref="D4992" r:id="rId4554" xr:uid="{00000000-0004-0000-0000-0000D4150000}"/>
    <hyperlink ref="D4991" r:id="rId4555" xr:uid="{00000000-0004-0000-0000-0000D3150000}"/>
    <hyperlink ref="D4990" r:id="rId4556" xr:uid="{00000000-0004-0000-0000-0000D2150000}"/>
    <hyperlink ref="D4989" r:id="rId4557" xr:uid="{00000000-0004-0000-0000-0000D1150000}"/>
    <hyperlink ref="D4988" r:id="rId4558" xr:uid="{00000000-0004-0000-0000-0000D0150000}"/>
    <hyperlink ref="D4987" r:id="rId4559" xr:uid="{00000000-0004-0000-0000-0000CF150000}"/>
    <hyperlink ref="D4986" r:id="rId4560" xr:uid="{00000000-0004-0000-0000-0000CE150000}"/>
    <hyperlink ref="D4985" r:id="rId4561" xr:uid="{00000000-0004-0000-0000-0000CD150000}"/>
    <hyperlink ref="D4984" r:id="rId4562" xr:uid="{00000000-0004-0000-0000-0000CC150000}"/>
    <hyperlink ref="D4983" r:id="rId4563" xr:uid="{00000000-0004-0000-0000-0000CB150000}"/>
    <hyperlink ref="D4982" r:id="rId4564" xr:uid="{00000000-0004-0000-0000-0000CA150000}"/>
    <hyperlink ref="D4981" r:id="rId4565" xr:uid="{00000000-0004-0000-0000-0000C9150000}"/>
    <hyperlink ref="D4980" r:id="rId4566" xr:uid="{00000000-0004-0000-0000-0000C8150000}"/>
    <hyperlink ref="D4979" r:id="rId4567" xr:uid="{00000000-0004-0000-0000-0000C7150000}"/>
    <hyperlink ref="D4978" r:id="rId4568" xr:uid="{00000000-0004-0000-0000-0000C6150000}"/>
    <hyperlink ref="D4977" r:id="rId4569" xr:uid="{00000000-0004-0000-0000-0000C5150000}"/>
    <hyperlink ref="D4976" r:id="rId4570" xr:uid="{00000000-0004-0000-0000-0000C4150000}"/>
    <hyperlink ref="D4975" r:id="rId4571" xr:uid="{00000000-0004-0000-0000-0000C3150000}"/>
    <hyperlink ref="D4974" r:id="rId4572" xr:uid="{00000000-0004-0000-0000-0000C2150000}"/>
    <hyperlink ref="D4973" r:id="rId4573" xr:uid="{00000000-0004-0000-0000-0000C1150000}"/>
    <hyperlink ref="D4972" r:id="rId4574" xr:uid="{00000000-0004-0000-0000-0000C0150000}"/>
    <hyperlink ref="D4971" r:id="rId4575" xr:uid="{00000000-0004-0000-0000-0000BF150000}"/>
    <hyperlink ref="D4970" r:id="rId4576" xr:uid="{00000000-0004-0000-0000-0000BE150000}"/>
    <hyperlink ref="D4969" r:id="rId4577" xr:uid="{00000000-0004-0000-0000-0000BD150000}"/>
    <hyperlink ref="D4968" r:id="rId4578" xr:uid="{00000000-0004-0000-0000-0000BC150000}"/>
    <hyperlink ref="D4967" r:id="rId4579" xr:uid="{00000000-0004-0000-0000-0000BB150000}"/>
    <hyperlink ref="D4966" r:id="rId4580" xr:uid="{00000000-0004-0000-0000-0000BA150000}"/>
    <hyperlink ref="D4965" r:id="rId4581" xr:uid="{00000000-0004-0000-0000-0000B9150000}"/>
    <hyperlink ref="D4964" r:id="rId4582" xr:uid="{00000000-0004-0000-0000-0000B8150000}"/>
    <hyperlink ref="D4963" r:id="rId4583" xr:uid="{00000000-0004-0000-0000-0000B7150000}"/>
    <hyperlink ref="D4962" r:id="rId4584" xr:uid="{00000000-0004-0000-0000-0000B6150000}"/>
    <hyperlink ref="D4961" r:id="rId4585" xr:uid="{00000000-0004-0000-0000-0000B5150000}"/>
    <hyperlink ref="D4960" r:id="rId4586" xr:uid="{00000000-0004-0000-0000-0000B4150000}"/>
    <hyperlink ref="D4959" r:id="rId4587" xr:uid="{00000000-0004-0000-0000-0000B3150000}"/>
    <hyperlink ref="D4958" r:id="rId4588" xr:uid="{00000000-0004-0000-0000-0000B2150000}"/>
    <hyperlink ref="D4957" r:id="rId4589" xr:uid="{00000000-0004-0000-0000-0000B1150000}"/>
    <hyperlink ref="D4956" r:id="rId4590" xr:uid="{00000000-0004-0000-0000-0000B0150000}"/>
    <hyperlink ref="D4955" r:id="rId4591" xr:uid="{00000000-0004-0000-0000-0000AF150000}"/>
    <hyperlink ref="D4954" r:id="rId4592" xr:uid="{00000000-0004-0000-0000-0000AE150000}"/>
    <hyperlink ref="D4953" r:id="rId4593" xr:uid="{00000000-0004-0000-0000-0000AD150000}"/>
    <hyperlink ref="D4952" r:id="rId4594" xr:uid="{00000000-0004-0000-0000-0000AC150000}"/>
    <hyperlink ref="D4951" r:id="rId4595" xr:uid="{00000000-0004-0000-0000-0000AB150000}"/>
    <hyperlink ref="D4950" r:id="rId4596" xr:uid="{00000000-0004-0000-0000-0000AA150000}"/>
    <hyperlink ref="D4949" r:id="rId4597" xr:uid="{00000000-0004-0000-0000-0000A9150000}"/>
    <hyperlink ref="D4948" r:id="rId4598" xr:uid="{00000000-0004-0000-0000-0000A8150000}"/>
    <hyperlink ref="D4947" r:id="rId4599" xr:uid="{00000000-0004-0000-0000-0000A7150000}"/>
    <hyperlink ref="D4946" r:id="rId4600" xr:uid="{00000000-0004-0000-0000-0000A6150000}"/>
    <hyperlink ref="D4945" r:id="rId4601" xr:uid="{00000000-0004-0000-0000-0000A5150000}"/>
    <hyperlink ref="D4944" r:id="rId4602" xr:uid="{00000000-0004-0000-0000-0000A4150000}"/>
    <hyperlink ref="D4943" r:id="rId4603" xr:uid="{00000000-0004-0000-0000-0000A3150000}"/>
    <hyperlink ref="D4942" r:id="rId4604" xr:uid="{00000000-0004-0000-0000-0000A2150000}"/>
    <hyperlink ref="D4941" r:id="rId4605" xr:uid="{00000000-0004-0000-0000-0000A1150000}"/>
    <hyperlink ref="D4940" r:id="rId4606" xr:uid="{00000000-0004-0000-0000-0000A0150000}"/>
    <hyperlink ref="D4939" r:id="rId4607" xr:uid="{00000000-0004-0000-0000-00009F150000}"/>
    <hyperlink ref="D4938" r:id="rId4608" xr:uid="{00000000-0004-0000-0000-00009E150000}"/>
    <hyperlink ref="D4937" r:id="rId4609" xr:uid="{00000000-0004-0000-0000-00009D150000}"/>
    <hyperlink ref="D4936" r:id="rId4610" xr:uid="{00000000-0004-0000-0000-00009C150000}"/>
    <hyperlink ref="D4935" r:id="rId4611" xr:uid="{00000000-0004-0000-0000-00009B150000}"/>
    <hyperlink ref="D4934" r:id="rId4612" xr:uid="{00000000-0004-0000-0000-00009A150000}"/>
    <hyperlink ref="D4933" r:id="rId4613" xr:uid="{00000000-0004-0000-0000-000099150000}"/>
    <hyperlink ref="D4932" r:id="rId4614" xr:uid="{00000000-0004-0000-0000-000098150000}"/>
    <hyperlink ref="D4931" r:id="rId4615" xr:uid="{00000000-0004-0000-0000-000097150000}"/>
    <hyperlink ref="D4930" r:id="rId4616" xr:uid="{00000000-0004-0000-0000-000096150000}"/>
    <hyperlink ref="D4929" r:id="rId4617" xr:uid="{00000000-0004-0000-0000-000095150000}"/>
    <hyperlink ref="D4928" r:id="rId4618" xr:uid="{00000000-0004-0000-0000-000094150000}"/>
    <hyperlink ref="D4927" r:id="rId4619" xr:uid="{00000000-0004-0000-0000-000093150000}"/>
    <hyperlink ref="D4926" r:id="rId4620" xr:uid="{00000000-0004-0000-0000-000092150000}"/>
    <hyperlink ref="D4925" r:id="rId4621" xr:uid="{00000000-0004-0000-0000-000091150000}"/>
    <hyperlink ref="D4924" r:id="rId4622" xr:uid="{00000000-0004-0000-0000-000090150000}"/>
    <hyperlink ref="D4923" r:id="rId4623" xr:uid="{00000000-0004-0000-0000-00008F150000}"/>
    <hyperlink ref="D4922" r:id="rId4624" xr:uid="{00000000-0004-0000-0000-00008E150000}"/>
    <hyperlink ref="D4921" r:id="rId4625" xr:uid="{00000000-0004-0000-0000-00008D150000}"/>
    <hyperlink ref="D4920" r:id="rId4626" xr:uid="{00000000-0004-0000-0000-00008C150000}"/>
    <hyperlink ref="D4919" r:id="rId4627" xr:uid="{00000000-0004-0000-0000-00008B150000}"/>
    <hyperlink ref="D4918" r:id="rId4628" xr:uid="{00000000-0004-0000-0000-00008A150000}"/>
    <hyperlink ref="D4917" r:id="rId4629" xr:uid="{00000000-0004-0000-0000-000089150000}"/>
    <hyperlink ref="D4916" r:id="rId4630" xr:uid="{00000000-0004-0000-0000-000088150000}"/>
    <hyperlink ref="D4915" r:id="rId4631" xr:uid="{00000000-0004-0000-0000-000087150000}"/>
    <hyperlink ref="D4914" r:id="rId4632" xr:uid="{00000000-0004-0000-0000-000086150000}"/>
    <hyperlink ref="D4913" r:id="rId4633" xr:uid="{00000000-0004-0000-0000-000085150000}"/>
    <hyperlink ref="D4912" r:id="rId4634" xr:uid="{00000000-0004-0000-0000-000084150000}"/>
    <hyperlink ref="D4911" r:id="rId4635" xr:uid="{00000000-0004-0000-0000-000083150000}"/>
    <hyperlink ref="D4910" r:id="rId4636" xr:uid="{00000000-0004-0000-0000-000082150000}"/>
    <hyperlink ref="D4909" r:id="rId4637" xr:uid="{00000000-0004-0000-0000-000081150000}"/>
    <hyperlink ref="D4908" r:id="rId4638" xr:uid="{00000000-0004-0000-0000-000080150000}"/>
    <hyperlink ref="D4907" r:id="rId4639" xr:uid="{00000000-0004-0000-0000-00007F150000}"/>
    <hyperlink ref="D4906" r:id="rId4640" xr:uid="{00000000-0004-0000-0000-00007E150000}"/>
    <hyperlink ref="D4905" r:id="rId4641" xr:uid="{00000000-0004-0000-0000-00007D150000}"/>
    <hyperlink ref="D4904" r:id="rId4642" xr:uid="{00000000-0004-0000-0000-00007C150000}"/>
    <hyperlink ref="D4903" r:id="rId4643" xr:uid="{00000000-0004-0000-0000-00007B150000}"/>
    <hyperlink ref="D4902" r:id="rId4644" xr:uid="{00000000-0004-0000-0000-00007A150000}"/>
    <hyperlink ref="D4901" r:id="rId4645" xr:uid="{00000000-0004-0000-0000-000079150000}"/>
    <hyperlink ref="D4900" r:id="rId4646" xr:uid="{00000000-0004-0000-0000-000078150000}"/>
    <hyperlink ref="D4899" r:id="rId4647" xr:uid="{00000000-0004-0000-0000-000077150000}"/>
    <hyperlink ref="D4898" r:id="rId4648" xr:uid="{00000000-0004-0000-0000-000076150000}"/>
    <hyperlink ref="D4897" r:id="rId4649" xr:uid="{00000000-0004-0000-0000-000075150000}"/>
    <hyperlink ref="D4896" r:id="rId4650" xr:uid="{00000000-0004-0000-0000-000074150000}"/>
    <hyperlink ref="D4895" r:id="rId4651" xr:uid="{00000000-0004-0000-0000-000073150000}"/>
    <hyperlink ref="D4894" r:id="rId4652" xr:uid="{00000000-0004-0000-0000-000072150000}"/>
    <hyperlink ref="D4893" r:id="rId4653" xr:uid="{00000000-0004-0000-0000-000071150000}"/>
    <hyperlink ref="D4892" r:id="rId4654" xr:uid="{00000000-0004-0000-0000-000070150000}"/>
    <hyperlink ref="D4891" r:id="rId4655" xr:uid="{00000000-0004-0000-0000-00006F150000}"/>
    <hyperlink ref="D4890" r:id="rId4656" xr:uid="{00000000-0004-0000-0000-00006E150000}"/>
    <hyperlink ref="D4889" r:id="rId4657" xr:uid="{00000000-0004-0000-0000-00006D150000}"/>
    <hyperlink ref="D4888" r:id="rId4658" xr:uid="{00000000-0004-0000-0000-00006C150000}"/>
    <hyperlink ref="D4887" r:id="rId4659" xr:uid="{00000000-0004-0000-0000-00006B150000}"/>
    <hyperlink ref="D4886" r:id="rId4660" xr:uid="{00000000-0004-0000-0000-00006A150000}"/>
    <hyperlink ref="D4885" r:id="rId4661" xr:uid="{00000000-0004-0000-0000-000069150000}"/>
    <hyperlink ref="D4884" r:id="rId4662" xr:uid="{00000000-0004-0000-0000-000068150000}"/>
    <hyperlink ref="D4883" r:id="rId4663" xr:uid="{00000000-0004-0000-0000-000067150000}"/>
    <hyperlink ref="D4882" r:id="rId4664" xr:uid="{00000000-0004-0000-0000-000066150000}"/>
    <hyperlink ref="D4881" r:id="rId4665" xr:uid="{00000000-0004-0000-0000-000065150000}"/>
    <hyperlink ref="D4880" r:id="rId4666" xr:uid="{00000000-0004-0000-0000-000064150000}"/>
    <hyperlink ref="D4879" r:id="rId4667" xr:uid="{00000000-0004-0000-0000-000063150000}"/>
    <hyperlink ref="D4878" r:id="rId4668" xr:uid="{00000000-0004-0000-0000-000062150000}"/>
    <hyperlink ref="D4877" r:id="rId4669" xr:uid="{00000000-0004-0000-0000-000061150000}"/>
    <hyperlink ref="D4876" r:id="rId4670" xr:uid="{00000000-0004-0000-0000-000060150000}"/>
    <hyperlink ref="D4875" r:id="rId4671" xr:uid="{00000000-0004-0000-0000-00005F150000}"/>
    <hyperlink ref="D4874" r:id="rId4672" xr:uid="{00000000-0004-0000-0000-00005E150000}"/>
    <hyperlink ref="D4873" r:id="rId4673" xr:uid="{00000000-0004-0000-0000-00005D150000}"/>
    <hyperlink ref="D4872" r:id="rId4674" xr:uid="{00000000-0004-0000-0000-00005C150000}"/>
    <hyperlink ref="D4871" r:id="rId4675" xr:uid="{00000000-0004-0000-0000-00005B150000}"/>
    <hyperlink ref="D4870" r:id="rId4676" xr:uid="{00000000-0004-0000-0000-00005A150000}"/>
    <hyperlink ref="D4869" r:id="rId4677" xr:uid="{00000000-0004-0000-0000-000059150000}"/>
    <hyperlink ref="D4868" r:id="rId4678" xr:uid="{00000000-0004-0000-0000-000058150000}"/>
    <hyperlink ref="D4867" r:id="rId4679" xr:uid="{00000000-0004-0000-0000-000057150000}"/>
    <hyperlink ref="D4866" r:id="rId4680" xr:uid="{00000000-0004-0000-0000-000056150000}"/>
    <hyperlink ref="D4865" r:id="rId4681" xr:uid="{00000000-0004-0000-0000-000055150000}"/>
    <hyperlink ref="D4864" r:id="rId4682" xr:uid="{00000000-0004-0000-0000-000054150000}"/>
    <hyperlink ref="D4863" r:id="rId4683" xr:uid="{00000000-0004-0000-0000-000053150000}"/>
    <hyperlink ref="D4862" r:id="rId4684" xr:uid="{00000000-0004-0000-0000-000052150000}"/>
    <hyperlink ref="D4861" r:id="rId4685" xr:uid="{00000000-0004-0000-0000-000051150000}"/>
    <hyperlink ref="D4860" r:id="rId4686" xr:uid="{00000000-0004-0000-0000-000050150000}"/>
    <hyperlink ref="D4859" r:id="rId4687" xr:uid="{00000000-0004-0000-0000-00004F150000}"/>
    <hyperlink ref="D4858" r:id="rId4688" xr:uid="{00000000-0004-0000-0000-00004E150000}"/>
    <hyperlink ref="D4857" r:id="rId4689" xr:uid="{00000000-0004-0000-0000-00004D150000}"/>
    <hyperlink ref="D4856" r:id="rId4690" xr:uid="{00000000-0004-0000-0000-00004C150000}"/>
    <hyperlink ref="D4855" r:id="rId4691" xr:uid="{00000000-0004-0000-0000-00004B150000}"/>
    <hyperlink ref="D4854" r:id="rId4692" xr:uid="{00000000-0004-0000-0000-00004A150000}"/>
    <hyperlink ref="D4853" r:id="rId4693" xr:uid="{00000000-0004-0000-0000-000049150000}"/>
    <hyperlink ref="D4852" r:id="rId4694" xr:uid="{00000000-0004-0000-0000-000048150000}"/>
    <hyperlink ref="D4851" r:id="rId4695" xr:uid="{00000000-0004-0000-0000-000047150000}"/>
    <hyperlink ref="D4850" r:id="rId4696" xr:uid="{00000000-0004-0000-0000-000046150000}"/>
    <hyperlink ref="D4849" r:id="rId4697" xr:uid="{00000000-0004-0000-0000-000045150000}"/>
    <hyperlink ref="D4848" r:id="rId4698" xr:uid="{00000000-0004-0000-0000-000044150000}"/>
    <hyperlink ref="D4847" r:id="rId4699" xr:uid="{00000000-0004-0000-0000-000043150000}"/>
    <hyperlink ref="D4846" r:id="rId4700" xr:uid="{00000000-0004-0000-0000-000042150000}"/>
    <hyperlink ref="D4845" r:id="rId4701" xr:uid="{00000000-0004-0000-0000-000041150000}"/>
    <hyperlink ref="D4844" r:id="rId4702" xr:uid="{00000000-0004-0000-0000-000040150000}"/>
    <hyperlink ref="D4843" r:id="rId4703" xr:uid="{00000000-0004-0000-0000-00003F150000}"/>
    <hyperlink ref="D4842" r:id="rId4704" xr:uid="{00000000-0004-0000-0000-00003E150000}"/>
    <hyperlink ref="D4841" r:id="rId4705" xr:uid="{00000000-0004-0000-0000-00003D150000}"/>
    <hyperlink ref="D4840" r:id="rId4706" xr:uid="{00000000-0004-0000-0000-00003C150000}"/>
    <hyperlink ref="D4839" r:id="rId4707" xr:uid="{00000000-0004-0000-0000-00003B150000}"/>
    <hyperlink ref="D4838" r:id="rId4708" xr:uid="{00000000-0004-0000-0000-00003A150000}"/>
    <hyperlink ref="D4837" r:id="rId4709" xr:uid="{00000000-0004-0000-0000-000039150000}"/>
    <hyperlink ref="D4836" r:id="rId4710" xr:uid="{00000000-0004-0000-0000-000038150000}"/>
    <hyperlink ref="D4835" r:id="rId4711" xr:uid="{00000000-0004-0000-0000-000037150000}"/>
    <hyperlink ref="D4834" r:id="rId4712" xr:uid="{00000000-0004-0000-0000-000036150000}"/>
    <hyperlink ref="D4833" r:id="rId4713" xr:uid="{00000000-0004-0000-0000-000035150000}"/>
    <hyperlink ref="D4832" r:id="rId4714" xr:uid="{00000000-0004-0000-0000-000034150000}"/>
    <hyperlink ref="D4831" r:id="rId4715" xr:uid="{00000000-0004-0000-0000-000033150000}"/>
    <hyperlink ref="D4830" r:id="rId4716" xr:uid="{00000000-0004-0000-0000-000032150000}"/>
    <hyperlink ref="D4829" r:id="rId4717" xr:uid="{00000000-0004-0000-0000-000031150000}"/>
    <hyperlink ref="D4828" r:id="rId4718" xr:uid="{00000000-0004-0000-0000-000030150000}"/>
    <hyperlink ref="D4827" r:id="rId4719" xr:uid="{00000000-0004-0000-0000-00002F150000}"/>
    <hyperlink ref="D4826" r:id="rId4720" xr:uid="{00000000-0004-0000-0000-00002E150000}"/>
    <hyperlink ref="D4825" r:id="rId4721" xr:uid="{00000000-0004-0000-0000-000014150000}"/>
    <hyperlink ref="D4824" r:id="rId4722" xr:uid="{00000000-0004-0000-0000-000012150000}"/>
    <hyperlink ref="D4823" r:id="rId4723" xr:uid="{00000000-0004-0000-0000-000010150000}"/>
    <hyperlink ref="D4822" r:id="rId4724" xr:uid="{00000000-0004-0000-0000-00000C150000}"/>
    <hyperlink ref="D4821" r:id="rId4725" xr:uid="{00000000-0004-0000-0000-00000B150000}"/>
    <hyperlink ref="D4820" r:id="rId4726" xr:uid="{00000000-0004-0000-0000-00000A150000}"/>
    <hyperlink ref="D4819" r:id="rId4727" xr:uid="{00000000-0004-0000-0000-000009150000}"/>
    <hyperlink ref="D4818" r:id="rId4728" xr:uid="{00000000-0004-0000-0000-000008150000}"/>
    <hyperlink ref="D4817" r:id="rId4729" xr:uid="{00000000-0004-0000-0000-000007150000}"/>
    <hyperlink ref="D4816" r:id="rId4730" xr:uid="{00000000-0004-0000-0000-000006150000}"/>
    <hyperlink ref="D4815" r:id="rId4731" xr:uid="{00000000-0004-0000-0000-000005150000}"/>
    <hyperlink ref="D4814" r:id="rId4732" xr:uid="{00000000-0004-0000-0000-000004150000}"/>
    <hyperlink ref="D4813" r:id="rId4733" xr:uid="{00000000-0004-0000-0000-000003150000}"/>
    <hyperlink ref="D4812" r:id="rId4734" xr:uid="{00000000-0004-0000-0000-000002150000}"/>
    <hyperlink ref="D4811" r:id="rId4735" xr:uid="{00000000-0004-0000-0000-000001150000}"/>
    <hyperlink ref="D4810" r:id="rId4736" xr:uid="{00000000-0004-0000-0000-000000150000}"/>
    <hyperlink ref="D4809" r:id="rId4737" xr:uid="{00000000-0004-0000-0000-0000FF140000}"/>
    <hyperlink ref="D4808" r:id="rId4738" xr:uid="{00000000-0004-0000-0000-0000FE140000}"/>
    <hyperlink ref="D4807" r:id="rId4739" xr:uid="{00000000-0004-0000-0000-0000FD140000}"/>
    <hyperlink ref="D4806" r:id="rId4740" xr:uid="{00000000-0004-0000-0000-0000FC140000}"/>
    <hyperlink ref="D4805" r:id="rId4741" xr:uid="{00000000-0004-0000-0000-0000FB140000}"/>
    <hyperlink ref="D4804" r:id="rId4742" xr:uid="{00000000-0004-0000-0000-0000FA140000}"/>
    <hyperlink ref="D4803" r:id="rId4743" xr:uid="{00000000-0004-0000-0000-0000F9140000}"/>
    <hyperlink ref="D4802" r:id="rId4744" xr:uid="{00000000-0004-0000-0000-0000F8140000}"/>
    <hyperlink ref="D4801" r:id="rId4745" xr:uid="{00000000-0004-0000-0000-0000F7140000}"/>
    <hyperlink ref="D4800" r:id="rId4746" xr:uid="{00000000-0004-0000-0000-0000F6140000}"/>
    <hyperlink ref="D4799" r:id="rId4747" xr:uid="{00000000-0004-0000-0000-0000F5140000}"/>
    <hyperlink ref="D4798" r:id="rId4748" xr:uid="{00000000-0004-0000-0000-0000F4140000}"/>
    <hyperlink ref="D4797" r:id="rId4749" xr:uid="{00000000-0004-0000-0000-0000F3140000}"/>
    <hyperlink ref="D4796" r:id="rId4750" xr:uid="{00000000-0004-0000-0000-0000F2140000}"/>
    <hyperlink ref="D4795" r:id="rId4751" xr:uid="{00000000-0004-0000-0000-0000F1140000}"/>
    <hyperlink ref="D4794" r:id="rId4752" xr:uid="{00000000-0004-0000-0000-0000F0140000}"/>
    <hyperlink ref="D4793" r:id="rId4753" xr:uid="{00000000-0004-0000-0000-0000EF140000}"/>
    <hyperlink ref="D4792" r:id="rId4754" xr:uid="{00000000-0004-0000-0000-0000EE140000}"/>
    <hyperlink ref="D4791" r:id="rId4755" xr:uid="{00000000-0004-0000-0000-0000ED140000}"/>
    <hyperlink ref="D4790" r:id="rId4756" xr:uid="{00000000-0004-0000-0000-0000EC140000}"/>
    <hyperlink ref="D4789" r:id="rId4757" xr:uid="{00000000-0004-0000-0000-0000EB140000}"/>
    <hyperlink ref="D4788" r:id="rId4758" xr:uid="{00000000-0004-0000-0000-0000EA140000}"/>
    <hyperlink ref="D4787" r:id="rId4759" xr:uid="{00000000-0004-0000-0000-0000E9140000}"/>
    <hyperlink ref="D4786" r:id="rId4760" xr:uid="{00000000-0004-0000-0000-0000E8140000}"/>
    <hyperlink ref="D4785" r:id="rId4761" xr:uid="{00000000-0004-0000-0000-0000E7140000}"/>
    <hyperlink ref="D4784" r:id="rId4762" xr:uid="{00000000-0004-0000-0000-0000D9140000}"/>
    <hyperlink ref="D4783" r:id="rId4763" xr:uid="{00000000-0004-0000-0000-0000D8140000}"/>
    <hyperlink ref="D4782" r:id="rId4764" xr:uid="{00000000-0004-0000-0000-0000D2140000}"/>
    <hyperlink ref="D4781" r:id="rId4765" xr:uid="{00000000-0004-0000-0000-0000CD140000}"/>
    <hyperlink ref="D4780" r:id="rId4766" xr:uid="{00000000-0004-0000-0000-0000CC140000}"/>
    <hyperlink ref="D4779" r:id="rId4767" xr:uid="{00000000-0004-0000-0000-0000CB140000}"/>
    <hyperlink ref="D4778" r:id="rId4768" xr:uid="{00000000-0004-0000-0000-0000CA140000}"/>
    <hyperlink ref="D4777" r:id="rId4769" xr:uid="{00000000-0004-0000-0000-0000C9140000}"/>
    <hyperlink ref="D4776" r:id="rId4770" xr:uid="{00000000-0004-0000-0000-0000C8140000}"/>
    <hyperlink ref="D4775" r:id="rId4771" xr:uid="{00000000-0004-0000-0000-0000C7140000}"/>
    <hyperlink ref="D4774" r:id="rId4772" xr:uid="{00000000-0004-0000-0000-0000C6140000}"/>
    <hyperlink ref="D4773" r:id="rId4773" xr:uid="{00000000-0004-0000-0000-0000C5140000}"/>
    <hyperlink ref="D4772" r:id="rId4774" xr:uid="{00000000-0004-0000-0000-0000C4140000}"/>
    <hyperlink ref="D4771" r:id="rId4775" xr:uid="{00000000-0004-0000-0000-0000C3140000}"/>
    <hyperlink ref="D4770" r:id="rId4776" xr:uid="{00000000-0004-0000-0000-0000C2140000}"/>
    <hyperlink ref="D4769" r:id="rId4777" xr:uid="{00000000-0004-0000-0000-0000C1140000}"/>
    <hyperlink ref="D4768" r:id="rId4778" xr:uid="{00000000-0004-0000-0000-0000C0140000}"/>
    <hyperlink ref="D4767" r:id="rId4779" xr:uid="{00000000-0004-0000-0000-0000BF140000}"/>
    <hyperlink ref="D4766" r:id="rId4780" xr:uid="{00000000-0004-0000-0000-0000BE140000}"/>
    <hyperlink ref="D4765" r:id="rId4781" xr:uid="{00000000-0004-0000-0000-0000BD140000}"/>
    <hyperlink ref="D4764" r:id="rId4782" xr:uid="{00000000-0004-0000-0000-0000BC140000}"/>
    <hyperlink ref="D4763" r:id="rId4783" xr:uid="{00000000-0004-0000-0000-0000BB140000}"/>
    <hyperlink ref="D4762" r:id="rId4784" xr:uid="{00000000-0004-0000-0000-0000BA140000}"/>
    <hyperlink ref="D4761" r:id="rId4785" xr:uid="{00000000-0004-0000-0000-0000B9140000}"/>
    <hyperlink ref="D4760" r:id="rId4786" xr:uid="{00000000-0004-0000-0000-0000B8140000}"/>
    <hyperlink ref="D4759" r:id="rId4787" xr:uid="{00000000-0004-0000-0000-0000B7140000}"/>
    <hyperlink ref="D4758" r:id="rId4788" xr:uid="{00000000-0004-0000-0000-0000B6140000}"/>
    <hyperlink ref="D4757" r:id="rId4789" xr:uid="{00000000-0004-0000-0000-0000B5140000}"/>
    <hyperlink ref="D4756" r:id="rId4790" xr:uid="{00000000-0004-0000-0000-0000B4140000}"/>
    <hyperlink ref="D4755" r:id="rId4791" xr:uid="{00000000-0004-0000-0000-0000B3140000}"/>
    <hyperlink ref="D4754" r:id="rId4792" xr:uid="{00000000-0004-0000-0000-0000B2140000}"/>
    <hyperlink ref="D4753" r:id="rId4793" xr:uid="{00000000-0004-0000-0000-0000B1140000}"/>
    <hyperlink ref="D4752" r:id="rId4794" xr:uid="{00000000-0004-0000-0000-0000B0140000}"/>
    <hyperlink ref="D4751" r:id="rId4795" xr:uid="{00000000-0004-0000-0000-0000AC140000}"/>
    <hyperlink ref="D4750" r:id="rId4796" xr:uid="{00000000-0004-0000-0000-0000AB140000}"/>
    <hyperlink ref="D4749" r:id="rId4797" xr:uid="{00000000-0004-0000-0000-00009C140000}"/>
    <hyperlink ref="D4748" r:id="rId4798" xr:uid="{00000000-0004-0000-0000-000092140000}"/>
    <hyperlink ref="D4747" r:id="rId4799" xr:uid="{00000000-0004-0000-0000-000091140000}"/>
    <hyperlink ref="D4746" r:id="rId4800" xr:uid="{00000000-0004-0000-0000-000090140000}"/>
    <hyperlink ref="D4745" r:id="rId4801" xr:uid="{00000000-0004-0000-0000-00008F140000}"/>
    <hyperlink ref="D4744" r:id="rId4802" xr:uid="{00000000-0004-0000-0000-00008E140000}"/>
    <hyperlink ref="D4743" r:id="rId4803" xr:uid="{00000000-0004-0000-0000-00008D140000}"/>
    <hyperlink ref="D4742" r:id="rId4804" xr:uid="{00000000-0004-0000-0000-00008C140000}"/>
    <hyperlink ref="D4741" r:id="rId4805" xr:uid="{00000000-0004-0000-0000-00008B140000}"/>
    <hyperlink ref="D4740" r:id="rId4806" xr:uid="{00000000-0004-0000-0000-00008A140000}"/>
    <hyperlink ref="D4739" r:id="rId4807" xr:uid="{00000000-0004-0000-0000-000089140000}"/>
    <hyperlink ref="D4738" r:id="rId4808" xr:uid="{00000000-0004-0000-0000-000088140000}"/>
    <hyperlink ref="D4737" r:id="rId4809" xr:uid="{00000000-0004-0000-0000-000087140000}"/>
    <hyperlink ref="D4736" r:id="rId4810" xr:uid="{00000000-0004-0000-0000-000086140000}"/>
    <hyperlink ref="D4735" r:id="rId4811" xr:uid="{00000000-0004-0000-0000-000085140000}"/>
    <hyperlink ref="D4734" r:id="rId4812" xr:uid="{00000000-0004-0000-0000-000084140000}"/>
    <hyperlink ref="D4733" r:id="rId4813" xr:uid="{00000000-0004-0000-0000-000083140000}"/>
    <hyperlink ref="D4732" r:id="rId4814" xr:uid="{00000000-0004-0000-0000-000082140000}"/>
    <hyperlink ref="D4731" r:id="rId4815" xr:uid="{00000000-0004-0000-0000-000081140000}"/>
    <hyperlink ref="D4730" r:id="rId4816" xr:uid="{00000000-0004-0000-0000-000080140000}"/>
    <hyperlink ref="D4729" r:id="rId4817" xr:uid="{00000000-0004-0000-0000-00007F140000}"/>
    <hyperlink ref="D4728" r:id="rId4818" xr:uid="{00000000-0004-0000-0000-00007E140000}"/>
    <hyperlink ref="D4727" r:id="rId4819" xr:uid="{00000000-0004-0000-0000-00007D140000}"/>
    <hyperlink ref="D4726" r:id="rId4820" xr:uid="{00000000-0004-0000-0000-00007C140000}"/>
    <hyperlink ref="D4725" r:id="rId4821" xr:uid="{00000000-0004-0000-0000-00007B140000}"/>
    <hyperlink ref="D4724" r:id="rId4822" xr:uid="{00000000-0004-0000-0000-00007A140000}"/>
    <hyperlink ref="D4723" r:id="rId4823" xr:uid="{00000000-0004-0000-0000-000079140000}"/>
    <hyperlink ref="D4722" r:id="rId4824" xr:uid="{00000000-0004-0000-0000-000078140000}"/>
    <hyperlink ref="D4721" r:id="rId4825" xr:uid="{00000000-0004-0000-0000-000077140000}"/>
    <hyperlink ref="D4720" r:id="rId4826" xr:uid="{00000000-0004-0000-0000-000076140000}"/>
    <hyperlink ref="D4719" r:id="rId4827" xr:uid="{00000000-0004-0000-0000-000075140000}"/>
    <hyperlink ref="D4718" r:id="rId4828" xr:uid="{00000000-0004-0000-0000-000074140000}"/>
    <hyperlink ref="D4717" r:id="rId4829" xr:uid="{00000000-0004-0000-0000-000073140000}"/>
    <hyperlink ref="D4716" r:id="rId4830" xr:uid="{00000000-0004-0000-0000-000072140000}"/>
    <hyperlink ref="D4715" r:id="rId4831" xr:uid="{00000000-0004-0000-0000-000071140000}"/>
    <hyperlink ref="D4714" r:id="rId4832" xr:uid="{00000000-0004-0000-0000-000070140000}"/>
    <hyperlink ref="D4713" r:id="rId4833" xr:uid="{00000000-0004-0000-0000-00006F140000}"/>
    <hyperlink ref="D4712" r:id="rId4834" xr:uid="{00000000-0004-0000-0000-00006E140000}"/>
    <hyperlink ref="D4711" r:id="rId4835" xr:uid="{00000000-0004-0000-0000-00006D140000}"/>
    <hyperlink ref="D4710" r:id="rId4836" xr:uid="{00000000-0004-0000-0000-00006C140000}"/>
    <hyperlink ref="D4709" r:id="rId4837" xr:uid="{00000000-0004-0000-0000-00006B140000}"/>
    <hyperlink ref="D4708" r:id="rId4838" xr:uid="{00000000-0004-0000-0000-00006A140000}"/>
    <hyperlink ref="D4707" r:id="rId4839" xr:uid="{00000000-0004-0000-0000-000069140000}"/>
    <hyperlink ref="D4706" r:id="rId4840" xr:uid="{00000000-0004-0000-0000-000068140000}"/>
    <hyperlink ref="D4705" r:id="rId4841" xr:uid="{00000000-0004-0000-0000-000067140000}"/>
    <hyperlink ref="D4704" r:id="rId4842" xr:uid="{00000000-0004-0000-0000-000066140000}"/>
    <hyperlink ref="D4703" r:id="rId4843" xr:uid="{00000000-0004-0000-0000-000065140000}"/>
    <hyperlink ref="D4702" r:id="rId4844" xr:uid="{00000000-0004-0000-0000-000064140000}"/>
    <hyperlink ref="D4701" r:id="rId4845" xr:uid="{00000000-0004-0000-0000-000063140000}"/>
    <hyperlink ref="D4700" r:id="rId4846" xr:uid="{00000000-0004-0000-0000-000062140000}"/>
    <hyperlink ref="D4699" r:id="rId4847" xr:uid="{00000000-0004-0000-0000-000061140000}"/>
    <hyperlink ref="D4698" r:id="rId4848" xr:uid="{00000000-0004-0000-0000-000060140000}"/>
    <hyperlink ref="D4697" r:id="rId4849" xr:uid="{00000000-0004-0000-0000-00005F140000}"/>
    <hyperlink ref="D4696" r:id="rId4850" xr:uid="{00000000-0004-0000-0000-00005E140000}"/>
    <hyperlink ref="D4695" r:id="rId4851" xr:uid="{00000000-0004-0000-0000-00005D140000}"/>
    <hyperlink ref="D4694" r:id="rId4852" xr:uid="{00000000-0004-0000-0000-00005C140000}"/>
    <hyperlink ref="D4693" r:id="rId4853" xr:uid="{00000000-0004-0000-0000-00005B140000}"/>
    <hyperlink ref="D4692" r:id="rId4854" xr:uid="{00000000-0004-0000-0000-00005A140000}"/>
    <hyperlink ref="D4691" r:id="rId4855" xr:uid="{00000000-0004-0000-0000-000059140000}"/>
    <hyperlink ref="D4690" r:id="rId4856" xr:uid="{00000000-0004-0000-0000-000058140000}"/>
    <hyperlink ref="D4689" r:id="rId4857" xr:uid="{00000000-0004-0000-0000-000057140000}"/>
    <hyperlink ref="D4688" r:id="rId4858" xr:uid="{00000000-0004-0000-0000-000056140000}"/>
    <hyperlink ref="D4687" r:id="rId4859" xr:uid="{00000000-0004-0000-0000-000055140000}"/>
    <hyperlink ref="D4686" r:id="rId4860" xr:uid="{00000000-0004-0000-0000-000054140000}"/>
    <hyperlink ref="D4685" r:id="rId4861" xr:uid="{00000000-0004-0000-0000-000053140000}"/>
    <hyperlink ref="D4684" r:id="rId4862" xr:uid="{00000000-0004-0000-0000-000052140000}"/>
    <hyperlink ref="D4683" r:id="rId4863" xr:uid="{00000000-0004-0000-0000-000051140000}"/>
    <hyperlink ref="D4682" r:id="rId4864" xr:uid="{00000000-0004-0000-0000-000050140000}"/>
    <hyperlink ref="D4681" r:id="rId4865" xr:uid="{00000000-0004-0000-0000-00004F140000}"/>
    <hyperlink ref="D4680" r:id="rId4866" xr:uid="{00000000-0004-0000-0000-00004E140000}"/>
    <hyperlink ref="D4679" r:id="rId4867" xr:uid="{00000000-0004-0000-0000-00004D140000}"/>
    <hyperlink ref="D4678" r:id="rId4868" xr:uid="{00000000-0004-0000-0000-00004C140000}"/>
    <hyperlink ref="D4677" r:id="rId4869" xr:uid="{00000000-0004-0000-0000-00004B140000}"/>
    <hyperlink ref="D4676" r:id="rId4870" xr:uid="{00000000-0004-0000-0000-00004A140000}"/>
    <hyperlink ref="D4675" r:id="rId4871" xr:uid="{00000000-0004-0000-0000-000049140000}"/>
    <hyperlink ref="D4674" r:id="rId4872" xr:uid="{00000000-0004-0000-0000-000048140000}"/>
    <hyperlink ref="D4673" r:id="rId4873" xr:uid="{00000000-0004-0000-0000-000047140000}"/>
    <hyperlink ref="D4672" r:id="rId4874" xr:uid="{00000000-0004-0000-0000-000046140000}"/>
    <hyperlink ref="D4671" r:id="rId4875" xr:uid="{00000000-0004-0000-0000-000045140000}"/>
    <hyperlink ref="D4670" r:id="rId4876" xr:uid="{00000000-0004-0000-0000-000044140000}"/>
    <hyperlink ref="D4669" r:id="rId4877" xr:uid="{00000000-0004-0000-0000-000043140000}"/>
    <hyperlink ref="D4668" r:id="rId4878" xr:uid="{00000000-0004-0000-0000-000042140000}"/>
    <hyperlink ref="D4667" r:id="rId4879" xr:uid="{00000000-0004-0000-0000-000041140000}"/>
    <hyperlink ref="D4666" r:id="rId4880" xr:uid="{00000000-0004-0000-0000-000040140000}"/>
    <hyperlink ref="D4665" r:id="rId4881" xr:uid="{00000000-0004-0000-0000-00003F140000}"/>
    <hyperlink ref="D4664" r:id="rId4882" xr:uid="{00000000-0004-0000-0000-00003E140000}"/>
    <hyperlink ref="D4663" r:id="rId4883" xr:uid="{00000000-0004-0000-0000-00003D140000}"/>
    <hyperlink ref="D4662" r:id="rId4884" xr:uid="{00000000-0004-0000-0000-00003C140000}"/>
    <hyperlink ref="D4661" r:id="rId4885" xr:uid="{00000000-0004-0000-0000-00003B140000}"/>
    <hyperlink ref="D4660" r:id="rId4886" xr:uid="{00000000-0004-0000-0000-00003A140000}"/>
    <hyperlink ref="D4659" r:id="rId4887" xr:uid="{00000000-0004-0000-0000-000039140000}"/>
    <hyperlink ref="D4658" r:id="rId4888" xr:uid="{00000000-0004-0000-0000-000038140000}"/>
    <hyperlink ref="D4657" r:id="rId4889" xr:uid="{00000000-0004-0000-0000-000037140000}"/>
    <hyperlink ref="D4656" r:id="rId4890" xr:uid="{00000000-0004-0000-0000-000036140000}"/>
    <hyperlink ref="D4655" r:id="rId4891" xr:uid="{00000000-0004-0000-0000-000035140000}"/>
    <hyperlink ref="D4654" r:id="rId4892" xr:uid="{00000000-0004-0000-0000-000034140000}"/>
    <hyperlink ref="D4653" r:id="rId4893" xr:uid="{00000000-0004-0000-0000-000033140000}"/>
    <hyperlink ref="D4652" r:id="rId4894" xr:uid="{00000000-0004-0000-0000-000032140000}"/>
    <hyperlink ref="D4651" r:id="rId4895" xr:uid="{00000000-0004-0000-0000-000031140000}"/>
    <hyperlink ref="D4650" r:id="rId4896" xr:uid="{00000000-0004-0000-0000-000030140000}"/>
    <hyperlink ref="D4649" r:id="rId4897" xr:uid="{00000000-0004-0000-0000-00002F140000}"/>
    <hyperlink ref="D4648" r:id="rId4898" xr:uid="{00000000-0004-0000-0000-00002E140000}"/>
    <hyperlink ref="D4647" r:id="rId4899" xr:uid="{00000000-0004-0000-0000-00002D140000}"/>
    <hyperlink ref="D4646" r:id="rId4900" xr:uid="{00000000-0004-0000-0000-00002C140000}"/>
    <hyperlink ref="D4645" r:id="rId4901" xr:uid="{00000000-0004-0000-0000-00002B140000}"/>
    <hyperlink ref="D4644" r:id="rId4902" xr:uid="{00000000-0004-0000-0000-00002A140000}"/>
    <hyperlink ref="D4643" r:id="rId4903" xr:uid="{00000000-0004-0000-0000-000029140000}"/>
    <hyperlink ref="D4642" r:id="rId4904" xr:uid="{00000000-0004-0000-0000-000028140000}"/>
    <hyperlink ref="D4641" r:id="rId4905" xr:uid="{00000000-0004-0000-0000-000027140000}"/>
    <hyperlink ref="D4640" r:id="rId4906" xr:uid="{00000000-0004-0000-0000-000026140000}"/>
    <hyperlink ref="D4639" r:id="rId4907" xr:uid="{00000000-0004-0000-0000-000025140000}"/>
    <hyperlink ref="D4638" r:id="rId4908" xr:uid="{00000000-0004-0000-0000-000024140000}"/>
    <hyperlink ref="D4637" r:id="rId4909" xr:uid="{00000000-0004-0000-0000-000023140000}"/>
    <hyperlink ref="D4636" r:id="rId4910" xr:uid="{00000000-0004-0000-0000-000022140000}"/>
    <hyperlink ref="D4635" r:id="rId4911" xr:uid="{00000000-0004-0000-0000-000021140000}"/>
    <hyperlink ref="D4634" r:id="rId4912" xr:uid="{00000000-0004-0000-0000-000020140000}"/>
    <hyperlink ref="D4633" r:id="rId4913" xr:uid="{00000000-0004-0000-0000-00001F140000}"/>
    <hyperlink ref="D4632" r:id="rId4914" xr:uid="{00000000-0004-0000-0000-00001E140000}"/>
    <hyperlink ref="D4631" r:id="rId4915" xr:uid="{00000000-0004-0000-0000-00001D140000}"/>
    <hyperlink ref="D4630" r:id="rId4916" xr:uid="{00000000-0004-0000-0000-00001C140000}"/>
    <hyperlink ref="D4629" r:id="rId4917" xr:uid="{00000000-0004-0000-0000-00001B140000}"/>
    <hyperlink ref="D4628" r:id="rId4918" xr:uid="{00000000-0004-0000-0000-00001A140000}"/>
    <hyperlink ref="D4627" r:id="rId4919" xr:uid="{00000000-0004-0000-0000-000019140000}"/>
    <hyperlink ref="D4626" r:id="rId4920" xr:uid="{00000000-0004-0000-0000-000018140000}"/>
    <hyperlink ref="D4625" r:id="rId4921" xr:uid="{00000000-0004-0000-0000-000017140000}"/>
    <hyperlink ref="D4624" r:id="rId4922" xr:uid="{00000000-0004-0000-0000-000016140000}"/>
    <hyperlink ref="D4623" r:id="rId4923" xr:uid="{00000000-0004-0000-0000-000015140000}"/>
    <hyperlink ref="D4622" r:id="rId4924" xr:uid="{00000000-0004-0000-0000-000014140000}"/>
    <hyperlink ref="D4621" r:id="rId4925" xr:uid="{00000000-0004-0000-0000-000013140000}"/>
    <hyperlink ref="D4620" r:id="rId4926" xr:uid="{00000000-0004-0000-0000-000012140000}"/>
    <hyperlink ref="D4619" r:id="rId4927" xr:uid="{00000000-0004-0000-0000-000011140000}"/>
    <hyperlink ref="D4618" r:id="rId4928" xr:uid="{00000000-0004-0000-0000-000010140000}"/>
    <hyperlink ref="D4617" r:id="rId4929" xr:uid="{00000000-0004-0000-0000-00000F140000}"/>
    <hyperlink ref="D4616" r:id="rId4930" xr:uid="{00000000-0004-0000-0000-00000E140000}"/>
    <hyperlink ref="D4615" r:id="rId4931" xr:uid="{00000000-0004-0000-0000-00000D140000}"/>
    <hyperlink ref="D4614" r:id="rId4932" xr:uid="{00000000-0004-0000-0000-00000C140000}"/>
    <hyperlink ref="D4613" r:id="rId4933" xr:uid="{00000000-0004-0000-0000-00000B140000}"/>
    <hyperlink ref="D4612" r:id="rId4934" xr:uid="{00000000-0004-0000-0000-00000A140000}"/>
    <hyperlink ref="D4611" r:id="rId4935" xr:uid="{00000000-0004-0000-0000-000009140000}"/>
    <hyperlink ref="D4610" r:id="rId4936" xr:uid="{00000000-0004-0000-0000-000008140000}"/>
    <hyperlink ref="D4609" r:id="rId4937" xr:uid="{00000000-0004-0000-0000-000007140000}"/>
    <hyperlink ref="D4608" r:id="rId4938" xr:uid="{00000000-0004-0000-0000-000006140000}"/>
    <hyperlink ref="D4607" r:id="rId4939" xr:uid="{00000000-0004-0000-0000-000005140000}"/>
    <hyperlink ref="D4606" r:id="rId4940" xr:uid="{00000000-0004-0000-0000-000004140000}"/>
    <hyperlink ref="D4605" r:id="rId4941" xr:uid="{00000000-0004-0000-0000-000003140000}"/>
    <hyperlink ref="D4604" r:id="rId4942" xr:uid="{00000000-0004-0000-0000-000002140000}"/>
    <hyperlink ref="D4603" r:id="rId4943" xr:uid="{00000000-0004-0000-0000-000001140000}"/>
    <hyperlink ref="D4602" r:id="rId4944" xr:uid="{00000000-0004-0000-0000-000000140000}"/>
    <hyperlink ref="D4601" r:id="rId4945" xr:uid="{00000000-0004-0000-0000-0000FF130000}"/>
    <hyperlink ref="D4600" r:id="rId4946" xr:uid="{00000000-0004-0000-0000-0000FE130000}"/>
    <hyperlink ref="D4599" r:id="rId4947" xr:uid="{00000000-0004-0000-0000-0000FD130000}"/>
    <hyperlink ref="D4598" r:id="rId4948" xr:uid="{00000000-0004-0000-0000-0000FC130000}"/>
    <hyperlink ref="D4597" r:id="rId4949" xr:uid="{00000000-0004-0000-0000-0000FB130000}"/>
    <hyperlink ref="D4596" r:id="rId4950" xr:uid="{00000000-0004-0000-0000-0000FA130000}"/>
    <hyperlink ref="D4595" r:id="rId4951" xr:uid="{00000000-0004-0000-0000-0000F9130000}"/>
    <hyperlink ref="D4594" r:id="rId4952" xr:uid="{00000000-0004-0000-0000-0000F8130000}"/>
    <hyperlink ref="D4593" r:id="rId4953" xr:uid="{00000000-0004-0000-0000-0000F7130000}"/>
    <hyperlink ref="D4592" r:id="rId4954" xr:uid="{00000000-0004-0000-0000-0000F6130000}"/>
    <hyperlink ref="D4591" r:id="rId4955" xr:uid="{00000000-0004-0000-0000-0000F5130000}"/>
    <hyperlink ref="D4590" r:id="rId4956" xr:uid="{00000000-0004-0000-0000-0000F4130000}"/>
    <hyperlink ref="D4589" r:id="rId4957" xr:uid="{00000000-0004-0000-0000-0000F3130000}"/>
    <hyperlink ref="D4588" r:id="rId4958" xr:uid="{00000000-0004-0000-0000-0000F2130000}"/>
    <hyperlink ref="D4587" r:id="rId4959" xr:uid="{00000000-0004-0000-0000-0000F1130000}"/>
    <hyperlink ref="D4586" r:id="rId4960" xr:uid="{00000000-0004-0000-0000-0000F0130000}"/>
    <hyperlink ref="C4586" r:id="rId4961" xr:uid="{00000000-0004-0000-0000-0000EF130000}"/>
    <hyperlink ref="D4585" r:id="rId4962" xr:uid="{00000000-0004-0000-0000-0000EE130000}"/>
    <hyperlink ref="D4584" r:id="rId4963" xr:uid="{00000000-0004-0000-0000-0000ED130000}"/>
    <hyperlink ref="D4583" r:id="rId4964" xr:uid="{00000000-0004-0000-0000-0000EC130000}"/>
    <hyperlink ref="D4582" r:id="rId4965" xr:uid="{00000000-0004-0000-0000-0000EB130000}"/>
    <hyperlink ref="D4581" r:id="rId4966" xr:uid="{00000000-0004-0000-0000-0000EA130000}"/>
    <hyperlink ref="D4580" r:id="rId4967" xr:uid="{00000000-0004-0000-0000-0000E9130000}"/>
    <hyperlink ref="C4580" r:id="rId4968" xr:uid="{00000000-0004-0000-0000-0000E8130000}"/>
    <hyperlink ref="D4579" r:id="rId4969" xr:uid="{00000000-0004-0000-0000-0000E7130000}"/>
    <hyperlink ref="D4578" r:id="rId4970" xr:uid="{00000000-0004-0000-0000-0000E6130000}"/>
    <hyperlink ref="D4577" r:id="rId4971" xr:uid="{00000000-0004-0000-0000-0000E5130000}"/>
    <hyperlink ref="D4576" r:id="rId4972" xr:uid="{00000000-0004-0000-0000-0000E4130000}"/>
    <hyperlink ref="D4575" r:id="rId4973" xr:uid="{00000000-0004-0000-0000-0000E3130000}"/>
    <hyperlink ref="D4574" r:id="rId4974" xr:uid="{00000000-0004-0000-0000-0000E2130000}"/>
    <hyperlink ref="D4573" r:id="rId4975" xr:uid="{00000000-0004-0000-0000-0000E1130000}"/>
    <hyperlink ref="D4572" r:id="rId4976" xr:uid="{00000000-0004-0000-0000-0000E0130000}"/>
    <hyperlink ref="D4571" r:id="rId4977" xr:uid="{00000000-0004-0000-0000-0000DF130000}"/>
    <hyperlink ref="D4570" r:id="rId4978" xr:uid="{00000000-0004-0000-0000-0000DE130000}"/>
    <hyperlink ref="D4569" r:id="rId4979" xr:uid="{00000000-0004-0000-0000-0000DD130000}"/>
    <hyperlink ref="D4568" r:id="rId4980" xr:uid="{00000000-0004-0000-0000-0000DC130000}"/>
    <hyperlink ref="D4567" r:id="rId4981" xr:uid="{00000000-0004-0000-0000-0000DB130000}"/>
    <hyperlink ref="D4566" r:id="rId4982" xr:uid="{00000000-0004-0000-0000-0000DA130000}"/>
    <hyperlink ref="D4565" r:id="rId4983" xr:uid="{00000000-0004-0000-0000-0000D9130000}"/>
    <hyperlink ref="D4564" r:id="rId4984" xr:uid="{00000000-0004-0000-0000-0000D8130000}"/>
    <hyperlink ref="D4563" r:id="rId4985" xr:uid="{00000000-0004-0000-0000-0000D7130000}"/>
    <hyperlink ref="D4562" r:id="rId4986" xr:uid="{00000000-0004-0000-0000-0000D6130000}"/>
    <hyperlink ref="D4561" r:id="rId4987" xr:uid="{00000000-0004-0000-0000-0000D5130000}"/>
    <hyperlink ref="D4560" r:id="rId4988" xr:uid="{00000000-0004-0000-0000-0000D4130000}"/>
    <hyperlink ref="D4559" r:id="rId4989" xr:uid="{00000000-0004-0000-0000-0000D3130000}"/>
    <hyperlink ref="D4558" r:id="rId4990" xr:uid="{00000000-0004-0000-0000-0000D2130000}"/>
    <hyperlink ref="D4557" r:id="rId4991" xr:uid="{00000000-0004-0000-0000-0000D1130000}"/>
    <hyperlink ref="D4556" r:id="rId4992" xr:uid="{00000000-0004-0000-0000-0000D0130000}"/>
    <hyperlink ref="D4555" r:id="rId4993" xr:uid="{00000000-0004-0000-0000-0000CF130000}"/>
    <hyperlink ref="C4555" r:id="rId4994" xr:uid="{00000000-0004-0000-0000-0000CE130000}"/>
    <hyperlink ref="D4554" r:id="rId4995" xr:uid="{00000000-0004-0000-0000-0000CD130000}"/>
    <hyperlink ref="D4553" r:id="rId4996" xr:uid="{00000000-0004-0000-0000-0000CC130000}"/>
    <hyperlink ref="D4552" r:id="rId4997" xr:uid="{00000000-0004-0000-0000-0000CB130000}"/>
    <hyperlink ref="D4551" r:id="rId4998" xr:uid="{00000000-0004-0000-0000-0000CA130000}"/>
    <hyperlink ref="D4550" r:id="rId4999" xr:uid="{00000000-0004-0000-0000-0000C9130000}"/>
    <hyperlink ref="D4549" r:id="rId5000" xr:uid="{00000000-0004-0000-0000-0000C8130000}"/>
    <hyperlink ref="D4548" r:id="rId5001" xr:uid="{00000000-0004-0000-0000-0000C7130000}"/>
    <hyperlink ref="D4547" r:id="rId5002" xr:uid="{00000000-0004-0000-0000-0000C6130000}"/>
    <hyperlink ref="D4546" r:id="rId5003" xr:uid="{00000000-0004-0000-0000-0000C5130000}"/>
    <hyperlink ref="D4545" r:id="rId5004" xr:uid="{00000000-0004-0000-0000-0000C4130000}"/>
    <hyperlink ref="D4544" r:id="rId5005" xr:uid="{00000000-0004-0000-0000-0000C3130000}"/>
    <hyperlink ref="D4543" r:id="rId5006" xr:uid="{00000000-0004-0000-0000-0000C2130000}"/>
    <hyperlink ref="C4543" r:id="rId5007" xr:uid="{00000000-0004-0000-0000-0000C1130000}"/>
    <hyperlink ref="D4542" r:id="rId5008" xr:uid="{00000000-0004-0000-0000-0000C0130000}"/>
    <hyperlink ref="D4541" r:id="rId5009" xr:uid="{00000000-0004-0000-0000-0000BF130000}"/>
    <hyperlink ref="D4540" r:id="rId5010" xr:uid="{00000000-0004-0000-0000-0000BE130000}"/>
    <hyperlink ref="D4539" r:id="rId5011" xr:uid="{00000000-0004-0000-0000-0000BD130000}"/>
    <hyperlink ref="D4538" r:id="rId5012" xr:uid="{00000000-0004-0000-0000-0000BC130000}"/>
    <hyperlink ref="D4537" r:id="rId5013" xr:uid="{00000000-0004-0000-0000-0000BB130000}"/>
    <hyperlink ref="D4536" r:id="rId5014" xr:uid="{00000000-0004-0000-0000-0000BA130000}"/>
    <hyperlink ref="D4535" r:id="rId5015" xr:uid="{00000000-0004-0000-0000-0000B9130000}"/>
    <hyperlink ref="D4534" r:id="rId5016" xr:uid="{00000000-0004-0000-0000-0000B8130000}"/>
    <hyperlink ref="D4533" r:id="rId5017" xr:uid="{00000000-0004-0000-0000-0000B7130000}"/>
    <hyperlink ref="D4532" r:id="rId5018" xr:uid="{00000000-0004-0000-0000-0000B6130000}"/>
    <hyperlink ref="D4531" r:id="rId5019" xr:uid="{00000000-0004-0000-0000-0000B5130000}"/>
    <hyperlink ref="D4530" r:id="rId5020" xr:uid="{00000000-0004-0000-0000-0000B4130000}"/>
    <hyperlink ref="D4529" r:id="rId5021" xr:uid="{00000000-0004-0000-0000-0000B3130000}"/>
    <hyperlink ref="D4528" r:id="rId5022" xr:uid="{00000000-0004-0000-0000-0000B2130000}"/>
    <hyperlink ref="D4527" r:id="rId5023" xr:uid="{00000000-0004-0000-0000-0000B1130000}"/>
    <hyperlink ref="D4526" r:id="rId5024" xr:uid="{00000000-0004-0000-0000-0000B0130000}"/>
    <hyperlink ref="D4525" r:id="rId5025" xr:uid="{00000000-0004-0000-0000-0000AF130000}"/>
    <hyperlink ref="D4524" r:id="rId5026" xr:uid="{00000000-0004-0000-0000-0000AE130000}"/>
    <hyperlink ref="D4523" r:id="rId5027" xr:uid="{00000000-0004-0000-0000-0000AD130000}"/>
    <hyperlink ref="D4522" r:id="rId5028" xr:uid="{00000000-0004-0000-0000-0000AC130000}"/>
    <hyperlink ref="D4521" r:id="rId5029" xr:uid="{00000000-0004-0000-0000-0000AB130000}"/>
    <hyperlink ref="D4520" r:id="rId5030" xr:uid="{00000000-0004-0000-0000-0000AA130000}"/>
    <hyperlink ref="D4519" r:id="rId5031" xr:uid="{00000000-0004-0000-0000-0000A9130000}"/>
    <hyperlink ref="D4518" r:id="rId5032" xr:uid="{00000000-0004-0000-0000-0000A8130000}"/>
    <hyperlink ref="D4517" r:id="rId5033" xr:uid="{00000000-0004-0000-0000-0000A7130000}"/>
    <hyperlink ref="D4516" r:id="rId5034" xr:uid="{00000000-0004-0000-0000-0000A6130000}"/>
    <hyperlink ref="D4515" r:id="rId5035" xr:uid="{00000000-0004-0000-0000-0000A5130000}"/>
    <hyperlink ref="D4514" r:id="rId5036" xr:uid="{00000000-0004-0000-0000-0000A4130000}"/>
    <hyperlink ref="D4513" r:id="rId5037" xr:uid="{00000000-0004-0000-0000-0000A3130000}"/>
    <hyperlink ref="D4512" r:id="rId5038" xr:uid="{00000000-0004-0000-0000-0000A2130000}"/>
    <hyperlink ref="D4511" r:id="rId5039" xr:uid="{00000000-0004-0000-0000-0000A1130000}"/>
    <hyperlink ref="D4510" r:id="rId5040" xr:uid="{00000000-0004-0000-0000-0000A0130000}"/>
    <hyperlink ref="D4509" r:id="rId5041" xr:uid="{00000000-0004-0000-0000-00009F130000}"/>
    <hyperlink ref="D4508" r:id="rId5042" xr:uid="{00000000-0004-0000-0000-00009E130000}"/>
    <hyperlink ref="C4508" r:id="rId5043" xr:uid="{00000000-0004-0000-0000-00009D130000}"/>
    <hyperlink ref="D4507" r:id="rId5044" xr:uid="{00000000-0004-0000-0000-00009C130000}"/>
    <hyperlink ref="D4506" r:id="rId5045" xr:uid="{00000000-0004-0000-0000-00009B130000}"/>
    <hyperlink ref="D4505" r:id="rId5046" xr:uid="{00000000-0004-0000-0000-00009A130000}"/>
    <hyperlink ref="D4504" r:id="rId5047" xr:uid="{00000000-0004-0000-0000-000099130000}"/>
    <hyperlink ref="D4503" r:id="rId5048" xr:uid="{00000000-0004-0000-0000-000098130000}"/>
    <hyperlink ref="D4502" r:id="rId5049" xr:uid="{00000000-0004-0000-0000-000097130000}"/>
    <hyperlink ref="D4501" r:id="rId5050" xr:uid="{00000000-0004-0000-0000-000096130000}"/>
    <hyperlink ref="D4500" r:id="rId5051" xr:uid="{00000000-0004-0000-0000-000095130000}"/>
    <hyperlink ref="D4499" r:id="rId5052" xr:uid="{00000000-0004-0000-0000-000094130000}"/>
    <hyperlink ref="D4498" r:id="rId5053" xr:uid="{00000000-0004-0000-0000-000093130000}"/>
    <hyperlink ref="D4497" r:id="rId5054" xr:uid="{00000000-0004-0000-0000-000092130000}"/>
    <hyperlink ref="D4496" r:id="rId5055" xr:uid="{00000000-0004-0000-0000-000091130000}"/>
    <hyperlink ref="D4495" r:id="rId5056" xr:uid="{00000000-0004-0000-0000-000090130000}"/>
    <hyperlink ref="D4494" r:id="rId5057" xr:uid="{00000000-0004-0000-0000-00008F130000}"/>
    <hyperlink ref="D4493" r:id="rId5058" xr:uid="{00000000-0004-0000-0000-00008E130000}"/>
    <hyperlink ref="D4492" r:id="rId5059" xr:uid="{00000000-0004-0000-0000-00008D130000}"/>
    <hyperlink ref="D4491" r:id="rId5060" xr:uid="{00000000-0004-0000-0000-00008C130000}"/>
    <hyperlink ref="D4490" r:id="rId5061" xr:uid="{00000000-0004-0000-0000-00008B130000}"/>
    <hyperlink ref="D4489" r:id="rId5062" xr:uid="{00000000-0004-0000-0000-00008A130000}"/>
    <hyperlink ref="D4488" r:id="rId5063" xr:uid="{00000000-0004-0000-0000-000089130000}"/>
    <hyperlink ref="D4487" r:id="rId5064" xr:uid="{00000000-0004-0000-0000-000088130000}"/>
    <hyperlink ref="D4486" r:id="rId5065" xr:uid="{00000000-0004-0000-0000-000087130000}"/>
    <hyperlink ref="C4486" r:id="rId5066" xr:uid="{00000000-0004-0000-0000-000086130000}"/>
    <hyperlink ref="D4485" r:id="rId5067" xr:uid="{00000000-0004-0000-0000-000085130000}"/>
    <hyperlink ref="D4484" r:id="rId5068" xr:uid="{00000000-0004-0000-0000-000084130000}"/>
    <hyperlink ref="D4483" r:id="rId5069" xr:uid="{00000000-0004-0000-0000-000083130000}"/>
    <hyperlink ref="D4482" r:id="rId5070" xr:uid="{00000000-0004-0000-0000-000082130000}"/>
    <hyperlink ref="D4481" r:id="rId5071" xr:uid="{00000000-0004-0000-0000-000081130000}"/>
    <hyperlink ref="D4480" r:id="rId5072" xr:uid="{00000000-0004-0000-0000-000080130000}"/>
    <hyperlink ref="D4479" r:id="rId5073" xr:uid="{00000000-0004-0000-0000-00007F130000}"/>
    <hyperlink ref="D4478" r:id="rId5074" xr:uid="{00000000-0004-0000-0000-00007E130000}"/>
    <hyperlink ref="D4477" r:id="rId5075" xr:uid="{00000000-0004-0000-0000-00007D130000}"/>
    <hyperlink ref="D4476" r:id="rId5076" xr:uid="{00000000-0004-0000-0000-00007C130000}"/>
    <hyperlink ref="D4475" r:id="rId5077" xr:uid="{00000000-0004-0000-0000-00007B130000}"/>
    <hyperlink ref="C4475" r:id="rId5078" xr:uid="{00000000-0004-0000-0000-00007A130000}"/>
    <hyperlink ref="D4474" r:id="rId5079" xr:uid="{00000000-0004-0000-0000-000079130000}"/>
    <hyperlink ref="D4473" r:id="rId5080" xr:uid="{00000000-0004-0000-0000-000078130000}"/>
    <hyperlink ref="D4472" r:id="rId5081" xr:uid="{00000000-0004-0000-0000-000077130000}"/>
    <hyperlink ref="D4471" r:id="rId5082" xr:uid="{00000000-0004-0000-0000-000076130000}"/>
    <hyperlink ref="D4470" r:id="rId5083" xr:uid="{00000000-0004-0000-0000-000075130000}"/>
    <hyperlink ref="D4469" r:id="rId5084" xr:uid="{00000000-0004-0000-0000-000074130000}"/>
    <hyperlink ref="D4468" r:id="rId5085" xr:uid="{00000000-0004-0000-0000-000073130000}"/>
    <hyperlink ref="D4467" r:id="rId5086" xr:uid="{00000000-0004-0000-0000-000072130000}"/>
    <hyperlink ref="D4466" r:id="rId5087" xr:uid="{00000000-0004-0000-0000-000071130000}"/>
    <hyperlink ref="D4465" r:id="rId5088" xr:uid="{00000000-0004-0000-0000-000070130000}"/>
    <hyperlink ref="D4464" r:id="rId5089" xr:uid="{00000000-0004-0000-0000-00006F130000}"/>
    <hyperlink ref="D4463" r:id="rId5090" xr:uid="{00000000-0004-0000-0000-00006E130000}"/>
    <hyperlink ref="D4462" r:id="rId5091" xr:uid="{00000000-0004-0000-0000-00006D130000}"/>
    <hyperlink ref="D4461" r:id="rId5092" xr:uid="{00000000-0004-0000-0000-00006C130000}"/>
    <hyperlink ref="C4461" r:id="rId5093" xr:uid="{00000000-0004-0000-0000-00006B130000}"/>
    <hyperlink ref="D4460" r:id="rId5094" xr:uid="{00000000-0004-0000-0000-00006A130000}"/>
    <hyperlink ref="D4459" r:id="rId5095" xr:uid="{00000000-0004-0000-0000-000069130000}"/>
    <hyperlink ref="D4458" r:id="rId5096" xr:uid="{00000000-0004-0000-0000-000068130000}"/>
    <hyperlink ref="D4457" r:id="rId5097" xr:uid="{00000000-0004-0000-0000-000067130000}"/>
    <hyperlink ref="D4456" r:id="rId5098" xr:uid="{00000000-0004-0000-0000-000066130000}"/>
    <hyperlink ref="D4455" r:id="rId5099" xr:uid="{00000000-0004-0000-0000-000065130000}"/>
    <hyperlink ref="D4454" r:id="rId5100" xr:uid="{00000000-0004-0000-0000-000064130000}"/>
    <hyperlink ref="D4453" r:id="rId5101" xr:uid="{00000000-0004-0000-0000-000063130000}"/>
    <hyperlink ref="D4452" r:id="rId5102" xr:uid="{00000000-0004-0000-0000-000062130000}"/>
    <hyperlink ref="D4451" r:id="rId5103" xr:uid="{00000000-0004-0000-0000-000061130000}"/>
    <hyperlink ref="D4450" r:id="rId5104" xr:uid="{00000000-0004-0000-0000-000060130000}"/>
    <hyperlink ref="D4449" r:id="rId5105" xr:uid="{00000000-0004-0000-0000-00005F130000}"/>
    <hyperlink ref="D4448" r:id="rId5106" xr:uid="{00000000-0004-0000-0000-00005E130000}"/>
    <hyperlink ref="D4447" r:id="rId5107" xr:uid="{00000000-0004-0000-0000-00005D130000}"/>
    <hyperlink ref="D4446" r:id="rId5108" xr:uid="{00000000-0004-0000-0000-00005C130000}"/>
    <hyperlink ref="D4445" r:id="rId5109" xr:uid="{00000000-0004-0000-0000-00005B130000}"/>
    <hyperlink ref="D4444" r:id="rId5110" xr:uid="{00000000-0004-0000-0000-00005A130000}"/>
    <hyperlink ref="D4443" r:id="rId5111" xr:uid="{00000000-0004-0000-0000-000059130000}"/>
    <hyperlink ref="D4442" r:id="rId5112" xr:uid="{00000000-0004-0000-0000-000058130000}"/>
    <hyperlink ref="D4441" r:id="rId5113" xr:uid="{00000000-0004-0000-0000-000057130000}"/>
    <hyperlink ref="D4440" r:id="rId5114" xr:uid="{00000000-0004-0000-0000-000056130000}"/>
    <hyperlink ref="D4439" r:id="rId5115" xr:uid="{00000000-0004-0000-0000-000055130000}"/>
    <hyperlink ref="D4438" r:id="rId5116" xr:uid="{00000000-0004-0000-0000-000054130000}"/>
    <hyperlink ref="D4437" r:id="rId5117" xr:uid="{00000000-0004-0000-0000-000053130000}"/>
    <hyperlink ref="D4436" r:id="rId5118" xr:uid="{00000000-0004-0000-0000-000052130000}"/>
    <hyperlink ref="D4435" r:id="rId5119" xr:uid="{00000000-0004-0000-0000-000051130000}"/>
    <hyperlink ref="D4434" r:id="rId5120" xr:uid="{00000000-0004-0000-0000-000050130000}"/>
    <hyperlink ref="D4433" r:id="rId5121" xr:uid="{00000000-0004-0000-0000-00004F130000}"/>
    <hyperlink ref="D4432" r:id="rId5122" xr:uid="{00000000-0004-0000-0000-00004E130000}"/>
    <hyperlink ref="D4431" r:id="rId5123" xr:uid="{00000000-0004-0000-0000-00004D130000}"/>
    <hyperlink ref="D4430" r:id="rId5124" xr:uid="{00000000-0004-0000-0000-00004C130000}"/>
    <hyperlink ref="D4429" r:id="rId5125" xr:uid="{00000000-0004-0000-0000-00004B130000}"/>
    <hyperlink ref="D4428" r:id="rId5126" xr:uid="{00000000-0004-0000-0000-00004A130000}"/>
    <hyperlink ref="D4427" r:id="rId5127" xr:uid="{00000000-0004-0000-0000-000049130000}"/>
    <hyperlink ref="D4426" r:id="rId5128" xr:uid="{00000000-0004-0000-0000-000048130000}"/>
    <hyperlink ref="D4425" r:id="rId5129" xr:uid="{00000000-0004-0000-0000-000047130000}"/>
    <hyperlink ref="D4424" r:id="rId5130" xr:uid="{00000000-0004-0000-0000-000046130000}"/>
    <hyperlink ref="D4423" r:id="rId5131" xr:uid="{00000000-0004-0000-0000-000045130000}"/>
    <hyperlink ref="D4422" r:id="rId5132" xr:uid="{00000000-0004-0000-0000-000044130000}"/>
    <hyperlink ref="D4421" r:id="rId5133" xr:uid="{00000000-0004-0000-0000-000043130000}"/>
    <hyperlink ref="D4420" r:id="rId5134" xr:uid="{00000000-0004-0000-0000-000042130000}"/>
    <hyperlink ref="D4419" r:id="rId5135" xr:uid="{00000000-0004-0000-0000-000041130000}"/>
    <hyperlink ref="D4418" r:id="rId5136" xr:uid="{00000000-0004-0000-0000-000040130000}"/>
    <hyperlink ref="D4417" r:id="rId5137" xr:uid="{00000000-0004-0000-0000-00003F130000}"/>
    <hyperlink ref="D4416" r:id="rId5138" xr:uid="{00000000-0004-0000-0000-00003E130000}"/>
    <hyperlink ref="D4415" r:id="rId5139" xr:uid="{00000000-0004-0000-0000-00003D130000}"/>
    <hyperlink ref="D4414" r:id="rId5140" xr:uid="{00000000-0004-0000-0000-00003C130000}"/>
    <hyperlink ref="D4413" r:id="rId5141" xr:uid="{00000000-0004-0000-0000-00003B130000}"/>
    <hyperlink ref="D4412" r:id="rId5142" xr:uid="{00000000-0004-0000-0000-00003A130000}"/>
    <hyperlink ref="D4411" r:id="rId5143" xr:uid="{00000000-0004-0000-0000-000039130000}"/>
    <hyperlink ref="D4410" r:id="rId5144" xr:uid="{00000000-0004-0000-0000-000038130000}"/>
    <hyperlink ref="D4409" r:id="rId5145" xr:uid="{00000000-0004-0000-0000-000037130000}"/>
    <hyperlink ref="D4408" r:id="rId5146" xr:uid="{00000000-0004-0000-0000-000036130000}"/>
    <hyperlink ref="D4407" r:id="rId5147" xr:uid="{00000000-0004-0000-0000-000035130000}"/>
    <hyperlink ref="D4406" r:id="rId5148" xr:uid="{00000000-0004-0000-0000-000034130000}"/>
    <hyperlink ref="D4405" r:id="rId5149" xr:uid="{00000000-0004-0000-0000-000033130000}"/>
    <hyperlink ref="D4404" r:id="rId5150" xr:uid="{00000000-0004-0000-0000-000032130000}"/>
    <hyperlink ref="D4403" r:id="rId5151" xr:uid="{00000000-0004-0000-0000-000031130000}"/>
    <hyperlink ref="D4402" r:id="rId5152" xr:uid="{00000000-0004-0000-0000-000030130000}"/>
    <hyperlink ref="D4401" r:id="rId5153" xr:uid="{00000000-0004-0000-0000-00002F130000}"/>
    <hyperlink ref="D4400" r:id="rId5154" xr:uid="{00000000-0004-0000-0000-00002E130000}"/>
    <hyperlink ref="D4399" r:id="rId5155" xr:uid="{00000000-0004-0000-0000-00002D130000}"/>
    <hyperlink ref="D4398" r:id="rId5156" xr:uid="{00000000-0004-0000-0000-00002C130000}"/>
    <hyperlink ref="D4397" r:id="rId5157" xr:uid="{00000000-0004-0000-0000-00002B130000}"/>
    <hyperlink ref="D4396" r:id="rId5158" xr:uid="{00000000-0004-0000-0000-00002A130000}"/>
    <hyperlink ref="D4395" r:id="rId5159" xr:uid="{00000000-0004-0000-0000-000029130000}"/>
    <hyperlink ref="D4394" r:id="rId5160" xr:uid="{00000000-0004-0000-0000-000028130000}"/>
    <hyperlink ref="D4393" r:id="rId5161" xr:uid="{00000000-0004-0000-0000-000027130000}"/>
    <hyperlink ref="D4392" r:id="rId5162" xr:uid="{00000000-0004-0000-0000-000026130000}"/>
    <hyperlink ref="D4391" r:id="rId5163" xr:uid="{00000000-0004-0000-0000-000025130000}"/>
    <hyperlink ref="D4390" r:id="rId5164" xr:uid="{00000000-0004-0000-0000-000024130000}"/>
    <hyperlink ref="D4389" r:id="rId5165" xr:uid="{00000000-0004-0000-0000-000023130000}"/>
    <hyperlink ref="D4388" r:id="rId5166" xr:uid="{00000000-0004-0000-0000-000022130000}"/>
    <hyperlink ref="D4387" r:id="rId5167" xr:uid="{00000000-0004-0000-0000-000021130000}"/>
    <hyperlink ref="D4386" r:id="rId5168" xr:uid="{00000000-0004-0000-0000-000020130000}"/>
    <hyperlink ref="D4385" r:id="rId5169" xr:uid="{00000000-0004-0000-0000-00001F130000}"/>
    <hyperlink ref="D4384" r:id="rId5170" xr:uid="{00000000-0004-0000-0000-00001E130000}"/>
    <hyperlink ref="D4383" r:id="rId5171" xr:uid="{00000000-0004-0000-0000-00001D130000}"/>
    <hyperlink ref="D4382" r:id="rId5172" xr:uid="{00000000-0004-0000-0000-00001C130000}"/>
    <hyperlink ref="D4381" r:id="rId5173" xr:uid="{00000000-0004-0000-0000-00001B130000}"/>
    <hyperlink ref="D4380" r:id="rId5174" xr:uid="{00000000-0004-0000-0000-00001A130000}"/>
    <hyperlink ref="D4379" r:id="rId5175" xr:uid="{00000000-0004-0000-0000-000019130000}"/>
    <hyperlink ref="D4378" r:id="rId5176" xr:uid="{00000000-0004-0000-0000-000018130000}"/>
    <hyperlink ref="D4377" r:id="rId5177" xr:uid="{00000000-0004-0000-0000-000017130000}"/>
    <hyperlink ref="D4376" r:id="rId5178" xr:uid="{00000000-0004-0000-0000-000016130000}"/>
    <hyperlink ref="D4375" r:id="rId5179" xr:uid="{00000000-0004-0000-0000-000015130000}"/>
    <hyperlink ref="D4374" r:id="rId5180" xr:uid="{00000000-0004-0000-0000-000014130000}"/>
    <hyperlink ref="D4373" r:id="rId5181" xr:uid="{00000000-0004-0000-0000-000013130000}"/>
    <hyperlink ref="D4372" r:id="rId5182" xr:uid="{00000000-0004-0000-0000-000012130000}"/>
    <hyperlink ref="D4371" r:id="rId5183" xr:uid="{00000000-0004-0000-0000-000011130000}"/>
    <hyperlink ref="D4370" r:id="rId5184" xr:uid="{00000000-0004-0000-0000-000010130000}"/>
    <hyperlink ref="D4369" r:id="rId5185" xr:uid="{00000000-0004-0000-0000-00000F130000}"/>
    <hyperlink ref="D4368" r:id="rId5186" xr:uid="{00000000-0004-0000-0000-00000E130000}"/>
    <hyperlink ref="D4367" r:id="rId5187" xr:uid="{00000000-0004-0000-0000-00000D130000}"/>
    <hyperlink ref="D4366" r:id="rId5188" xr:uid="{00000000-0004-0000-0000-00000C130000}"/>
    <hyperlink ref="D4365" r:id="rId5189" xr:uid="{00000000-0004-0000-0000-00000B130000}"/>
    <hyperlink ref="D4364" r:id="rId5190" xr:uid="{00000000-0004-0000-0000-00000A130000}"/>
    <hyperlink ref="D4363" r:id="rId5191" xr:uid="{00000000-0004-0000-0000-000009130000}"/>
    <hyperlink ref="D4362" r:id="rId5192" xr:uid="{00000000-0004-0000-0000-000008130000}"/>
    <hyperlink ref="D4361" r:id="rId5193" xr:uid="{00000000-0004-0000-0000-000007130000}"/>
    <hyperlink ref="D4360" r:id="rId5194" xr:uid="{00000000-0004-0000-0000-000006130000}"/>
    <hyperlink ref="D4359" r:id="rId5195" xr:uid="{00000000-0004-0000-0000-000005130000}"/>
    <hyperlink ref="D4358" r:id="rId5196" xr:uid="{00000000-0004-0000-0000-000004130000}"/>
    <hyperlink ref="D4357" r:id="rId5197" xr:uid="{00000000-0004-0000-0000-000003130000}"/>
    <hyperlink ref="D4356" r:id="rId5198" xr:uid="{00000000-0004-0000-0000-000002130000}"/>
    <hyperlink ref="D4355" r:id="rId5199" xr:uid="{00000000-0004-0000-0000-000001130000}"/>
    <hyperlink ref="D4354" r:id="rId5200" xr:uid="{00000000-0004-0000-0000-000000130000}"/>
    <hyperlink ref="D4353" r:id="rId5201" xr:uid="{00000000-0004-0000-0000-0000FF120000}"/>
    <hyperlink ref="D4352" r:id="rId5202" xr:uid="{00000000-0004-0000-0000-0000FE120000}"/>
    <hyperlink ref="D4351" r:id="rId5203" xr:uid="{00000000-0004-0000-0000-0000FD120000}"/>
    <hyperlink ref="D4350" r:id="rId5204" xr:uid="{00000000-0004-0000-0000-0000FC120000}"/>
    <hyperlink ref="D4349" r:id="rId5205" xr:uid="{00000000-0004-0000-0000-0000FB120000}"/>
    <hyperlink ref="D4348" r:id="rId5206" xr:uid="{00000000-0004-0000-0000-0000FA120000}"/>
    <hyperlink ref="D4347" r:id="rId5207" xr:uid="{00000000-0004-0000-0000-0000F9120000}"/>
    <hyperlink ref="D4346" r:id="rId5208" xr:uid="{00000000-0004-0000-0000-0000F8120000}"/>
    <hyperlink ref="D4345" r:id="rId5209" xr:uid="{00000000-0004-0000-0000-0000F7120000}"/>
    <hyperlink ref="D4344" r:id="rId5210" xr:uid="{00000000-0004-0000-0000-0000F6120000}"/>
    <hyperlink ref="D4343" r:id="rId5211" xr:uid="{00000000-0004-0000-0000-0000F5120000}"/>
    <hyperlink ref="D4342" r:id="rId5212" xr:uid="{00000000-0004-0000-0000-0000F4120000}"/>
    <hyperlink ref="D4341" r:id="rId5213" xr:uid="{00000000-0004-0000-0000-0000F3120000}"/>
    <hyperlink ref="D4340" r:id="rId5214" xr:uid="{00000000-0004-0000-0000-0000F2120000}"/>
    <hyperlink ref="D4339" r:id="rId5215" xr:uid="{00000000-0004-0000-0000-0000F1120000}"/>
    <hyperlink ref="D4338" r:id="rId5216" xr:uid="{00000000-0004-0000-0000-0000F0120000}"/>
    <hyperlink ref="D4337" r:id="rId5217" xr:uid="{00000000-0004-0000-0000-0000EF120000}"/>
    <hyperlink ref="D4336" r:id="rId5218" xr:uid="{00000000-0004-0000-0000-0000EE120000}"/>
    <hyperlink ref="D4335" r:id="rId5219" xr:uid="{00000000-0004-0000-0000-0000ED120000}"/>
    <hyperlink ref="D4334" r:id="rId5220" xr:uid="{00000000-0004-0000-0000-0000EC120000}"/>
    <hyperlink ref="D4333" r:id="rId5221" xr:uid="{00000000-0004-0000-0000-0000EB120000}"/>
    <hyperlink ref="D4332" r:id="rId5222" xr:uid="{00000000-0004-0000-0000-0000EA120000}"/>
    <hyperlink ref="D4331" r:id="rId5223" xr:uid="{00000000-0004-0000-0000-0000E9120000}"/>
    <hyperlink ref="D4330" r:id="rId5224" xr:uid="{00000000-0004-0000-0000-0000E8120000}"/>
    <hyperlink ref="D4329" r:id="rId5225" xr:uid="{00000000-0004-0000-0000-0000E7120000}"/>
    <hyperlink ref="D4328" r:id="rId5226" xr:uid="{00000000-0004-0000-0000-0000E6120000}"/>
    <hyperlink ref="D4327" r:id="rId5227" xr:uid="{00000000-0004-0000-0000-0000E5120000}"/>
    <hyperlink ref="D4326" r:id="rId5228" xr:uid="{00000000-0004-0000-0000-0000E4120000}"/>
    <hyperlink ref="D4325" r:id="rId5229" xr:uid="{00000000-0004-0000-0000-0000E3120000}"/>
    <hyperlink ref="D4324" r:id="rId5230" xr:uid="{00000000-0004-0000-0000-0000E2120000}"/>
    <hyperlink ref="D4323" r:id="rId5231" xr:uid="{00000000-0004-0000-0000-0000E1120000}"/>
    <hyperlink ref="D4322" r:id="rId5232" xr:uid="{00000000-0004-0000-0000-0000E0120000}"/>
    <hyperlink ref="D4321" r:id="rId5233" xr:uid="{00000000-0004-0000-0000-0000DF120000}"/>
    <hyperlink ref="D4320" r:id="rId5234" xr:uid="{00000000-0004-0000-0000-0000DE120000}"/>
    <hyperlink ref="D4319" r:id="rId5235" xr:uid="{00000000-0004-0000-0000-0000DD120000}"/>
    <hyperlink ref="D4318" r:id="rId5236" xr:uid="{00000000-0004-0000-0000-0000DC120000}"/>
    <hyperlink ref="D4317" r:id="rId5237" xr:uid="{00000000-0004-0000-0000-0000DB120000}"/>
    <hyperlink ref="D4316" r:id="rId5238" xr:uid="{00000000-0004-0000-0000-0000DA120000}"/>
    <hyperlink ref="D4315" r:id="rId5239" xr:uid="{00000000-0004-0000-0000-0000D9120000}"/>
    <hyperlink ref="D4314" r:id="rId5240" xr:uid="{00000000-0004-0000-0000-0000D8120000}"/>
    <hyperlink ref="D4313" r:id="rId5241" xr:uid="{00000000-0004-0000-0000-0000D7120000}"/>
    <hyperlink ref="D4312" r:id="rId5242" xr:uid="{00000000-0004-0000-0000-0000D6120000}"/>
    <hyperlink ref="D4311" r:id="rId5243" xr:uid="{00000000-0004-0000-0000-0000D5120000}"/>
    <hyperlink ref="D4310" r:id="rId5244" xr:uid="{00000000-0004-0000-0000-0000D4120000}"/>
    <hyperlink ref="D4309" r:id="rId5245" xr:uid="{00000000-0004-0000-0000-0000D3120000}"/>
    <hyperlink ref="D4308" r:id="rId5246" xr:uid="{00000000-0004-0000-0000-0000D2120000}"/>
    <hyperlink ref="D4307" r:id="rId5247" xr:uid="{00000000-0004-0000-0000-0000D1120000}"/>
    <hyperlink ref="D4306" r:id="rId5248" xr:uid="{00000000-0004-0000-0000-0000D0120000}"/>
    <hyperlink ref="D4305" r:id="rId5249" xr:uid="{00000000-0004-0000-0000-0000CF120000}"/>
    <hyperlink ref="D4304" r:id="rId5250" xr:uid="{00000000-0004-0000-0000-0000CE120000}"/>
    <hyperlink ref="D4303" r:id="rId5251" xr:uid="{00000000-0004-0000-0000-0000CD120000}"/>
    <hyperlink ref="D4302" r:id="rId5252" xr:uid="{00000000-0004-0000-0000-0000CC120000}"/>
    <hyperlink ref="D4301" r:id="rId5253" xr:uid="{00000000-0004-0000-0000-0000CB120000}"/>
    <hyperlink ref="D4300" r:id="rId5254" xr:uid="{00000000-0004-0000-0000-0000CA120000}"/>
    <hyperlink ref="D4299" r:id="rId5255" xr:uid="{00000000-0004-0000-0000-0000C9120000}"/>
    <hyperlink ref="D4298" r:id="rId5256" xr:uid="{00000000-0004-0000-0000-0000C8120000}"/>
    <hyperlink ref="D4297" r:id="rId5257" xr:uid="{00000000-0004-0000-0000-0000C7120000}"/>
    <hyperlink ref="D4296" r:id="rId5258" xr:uid="{00000000-0004-0000-0000-0000C6120000}"/>
    <hyperlink ref="D4295" r:id="rId5259" xr:uid="{00000000-0004-0000-0000-0000C5120000}"/>
    <hyperlink ref="D4294" r:id="rId5260" xr:uid="{00000000-0004-0000-0000-0000C4120000}"/>
    <hyperlink ref="D4293" r:id="rId5261" xr:uid="{00000000-0004-0000-0000-0000C3120000}"/>
    <hyperlink ref="D4292" r:id="rId5262" xr:uid="{00000000-0004-0000-0000-0000C2120000}"/>
    <hyperlink ref="D4291" r:id="rId5263" xr:uid="{00000000-0004-0000-0000-0000C1120000}"/>
    <hyperlink ref="D4290" r:id="rId5264" xr:uid="{00000000-0004-0000-0000-0000C0120000}"/>
    <hyperlink ref="D4289" r:id="rId5265" xr:uid="{00000000-0004-0000-0000-0000BF120000}"/>
    <hyperlink ref="D4288" r:id="rId5266" xr:uid="{00000000-0004-0000-0000-0000BE120000}"/>
    <hyperlink ref="D4287" r:id="rId5267" xr:uid="{00000000-0004-0000-0000-0000BD120000}"/>
    <hyperlink ref="D4286" r:id="rId5268" xr:uid="{00000000-0004-0000-0000-0000BC120000}"/>
    <hyperlink ref="C4286" r:id="rId5269" xr:uid="{00000000-0004-0000-0000-0000BB120000}"/>
    <hyperlink ref="D4285" r:id="rId5270" xr:uid="{00000000-0004-0000-0000-0000BA120000}"/>
    <hyperlink ref="D4284" r:id="rId5271" xr:uid="{00000000-0004-0000-0000-0000B9120000}"/>
    <hyperlink ref="D4283" r:id="rId5272" xr:uid="{00000000-0004-0000-0000-0000B8120000}"/>
    <hyperlink ref="D4282" r:id="rId5273" xr:uid="{00000000-0004-0000-0000-0000B7120000}"/>
    <hyperlink ref="D4281" r:id="rId5274" xr:uid="{00000000-0004-0000-0000-0000B6120000}"/>
    <hyperlink ref="D4280" r:id="rId5275" xr:uid="{00000000-0004-0000-0000-0000B5120000}"/>
    <hyperlink ref="D4279" r:id="rId5276" xr:uid="{00000000-0004-0000-0000-0000B4120000}"/>
    <hyperlink ref="D4278" r:id="rId5277" xr:uid="{00000000-0004-0000-0000-0000B3120000}"/>
    <hyperlink ref="D4277" r:id="rId5278" xr:uid="{00000000-0004-0000-0000-0000B2120000}"/>
    <hyperlink ref="D4276" r:id="rId5279" xr:uid="{00000000-0004-0000-0000-0000B1120000}"/>
    <hyperlink ref="D4275" r:id="rId5280" xr:uid="{00000000-0004-0000-0000-0000B0120000}"/>
    <hyperlink ref="D4274" r:id="rId5281" xr:uid="{00000000-0004-0000-0000-0000AF120000}"/>
    <hyperlink ref="D4273" r:id="rId5282" xr:uid="{00000000-0004-0000-0000-0000AE120000}"/>
    <hyperlink ref="D4272" r:id="rId5283" xr:uid="{00000000-0004-0000-0000-0000AD120000}"/>
    <hyperlink ref="D4271" r:id="rId5284" xr:uid="{00000000-0004-0000-0000-0000AC120000}"/>
    <hyperlink ref="D4270" r:id="rId5285" xr:uid="{00000000-0004-0000-0000-0000AB120000}"/>
    <hyperlink ref="D4269" r:id="rId5286" xr:uid="{00000000-0004-0000-0000-0000AA120000}"/>
    <hyperlink ref="D4268" r:id="rId5287" xr:uid="{00000000-0004-0000-0000-0000A9120000}"/>
    <hyperlink ref="D4267" r:id="rId5288" xr:uid="{00000000-0004-0000-0000-0000A8120000}"/>
    <hyperlink ref="D4266" r:id="rId5289" xr:uid="{00000000-0004-0000-0000-0000A7120000}"/>
    <hyperlink ref="D4265" r:id="rId5290" xr:uid="{00000000-0004-0000-0000-0000A6120000}"/>
    <hyperlink ref="D4264" r:id="rId5291" xr:uid="{00000000-0004-0000-0000-0000A5120000}"/>
    <hyperlink ref="D4263" r:id="rId5292" xr:uid="{00000000-0004-0000-0000-0000A4120000}"/>
    <hyperlink ref="D4262" r:id="rId5293" xr:uid="{00000000-0004-0000-0000-0000A3120000}"/>
    <hyperlink ref="D4261" r:id="rId5294" xr:uid="{00000000-0004-0000-0000-0000A2120000}"/>
    <hyperlink ref="D4260" r:id="rId5295" xr:uid="{00000000-0004-0000-0000-0000A1120000}"/>
    <hyperlink ref="D4259" r:id="rId5296" xr:uid="{00000000-0004-0000-0000-0000A0120000}"/>
    <hyperlink ref="D4258" r:id="rId5297" xr:uid="{00000000-0004-0000-0000-00009F120000}"/>
    <hyperlink ref="D4257" r:id="rId5298" xr:uid="{00000000-0004-0000-0000-00009E120000}"/>
    <hyperlink ref="D4256" r:id="rId5299" xr:uid="{00000000-0004-0000-0000-00009D120000}"/>
    <hyperlink ref="D4255" r:id="rId5300" xr:uid="{00000000-0004-0000-0000-00009C120000}"/>
    <hyperlink ref="D4254" r:id="rId5301" xr:uid="{00000000-0004-0000-0000-00009B120000}"/>
    <hyperlink ref="D4253" r:id="rId5302" xr:uid="{00000000-0004-0000-0000-00009A120000}"/>
    <hyperlink ref="D4252" r:id="rId5303" xr:uid="{00000000-0004-0000-0000-000099120000}"/>
    <hyperlink ref="D4251" r:id="rId5304" xr:uid="{00000000-0004-0000-0000-000098120000}"/>
    <hyperlink ref="D4250" r:id="rId5305" xr:uid="{00000000-0004-0000-0000-000097120000}"/>
    <hyperlink ref="D4249" r:id="rId5306" xr:uid="{00000000-0004-0000-0000-000096120000}"/>
    <hyperlink ref="D4248" r:id="rId5307" xr:uid="{00000000-0004-0000-0000-000095120000}"/>
    <hyperlink ref="D4247" r:id="rId5308" xr:uid="{00000000-0004-0000-0000-000094120000}"/>
    <hyperlink ref="D4246" r:id="rId5309" xr:uid="{00000000-0004-0000-0000-000093120000}"/>
    <hyperlink ref="D4245" r:id="rId5310" xr:uid="{00000000-0004-0000-0000-000092120000}"/>
    <hyperlink ref="D4244" r:id="rId5311" xr:uid="{00000000-0004-0000-0000-000091120000}"/>
    <hyperlink ref="D4243" r:id="rId5312" xr:uid="{00000000-0004-0000-0000-000090120000}"/>
    <hyperlink ref="D4242" r:id="rId5313" xr:uid="{00000000-0004-0000-0000-00008F120000}"/>
    <hyperlink ref="D4241" r:id="rId5314" xr:uid="{00000000-0004-0000-0000-00008E120000}"/>
    <hyperlink ref="D4240" r:id="rId5315" xr:uid="{00000000-0004-0000-0000-00008D120000}"/>
    <hyperlink ref="D4239" r:id="rId5316" xr:uid="{00000000-0004-0000-0000-00008C120000}"/>
    <hyperlink ref="D4238" r:id="rId5317" xr:uid="{00000000-0004-0000-0000-00008B120000}"/>
    <hyperlink ref="D4237" r:id="rId5318" xr:uid="{00000000-0004-0000-0000-00008A120000}"/>
    <hyperlink ref="D4236" r:id="rId5319" xr:uid="{00000000-0004-0000-0000-000089120000}"/>
    <hyperlink ref="D4235" r:id="rId5320" xr:uid="{00000000-0004-0000-0000-000088120000}"/>
    <hyperlink ref="D4234" r:id="rId5321" xr:uid="{00000000-0004-0000-0000-000087120000}"/>
    <hyperlink ref="D4233" r:id="rId5322" xr:uid="{00000000-0004-0000-0000-000086120000}"/>
    <hyperlink ref="D4232" r:id="rId5323" xr:uid="{00000000-0004-0000-0000-000085120000}"/>
    <hyperlink ref="D4231" r:id="rId5324" xr:uid="{00000000-0004-0000-0000-000084120000}"/>
    <hyperlink ref="D4230" r:id="rId5325" xr:uid="{00000000-0004-0000-0000-000083120000}"/>
    <hyperlink ref="D4229" r:id="rId5326" xr:uid="{00000000-0004-0000-0000-000082120000}"/>
    <hyperlink ref="D4228" r:id="rId5327" xr:uid="{00000000-0004-0000-0000-000081120000}"/>
    <hyperlink ref="D4227" r:id="rId5328" xr:uid="{00000000-0004-0000-0000-000080120000}"/>
    <hyperlink ref="D4226" r:id="rId5329" xr:uid="{00000000-0004-0000-0000-00007F120000}"/>
    <hyperlink ref="D4225" r:id="rId5330" xr:uid="{00000000-0004-0000-0000-00007E120000}"/>
    <hyperlink ref="D4224" r:id="rId5331" xr:uid="{00000000-0004-0000-0000-00007D120000}"/>
    <hyperlink ref="D4223" r:id="rId5332" xr:uid="{00000000-0004-0000-0000-00007C120000}"/>
    <hyperlink ref="D4222" r:id="rId5333" xr:uid="{00000000-0004-0000-0000-00007B120000}"/>
    <hyperlink ref="D4221" r:id="rId5334" xr:uid="{00000000-0004-0000-0000-00007A120000}"/>
    <hyperlink ref="D4220" r:id="rId5335" xr:uid="{00000000-0004-0000-0000-000079120000}"/>
    <hyperlink ref="D4219" r:id="rId5336" xr:uid="{00000000-0004-0000-0000-000078120000}"/>
    <hyperlink ref="D4218" r:id="rId5337" xr:uid="{00000000-0004-0000-0000-000077120000}"/>
    <hyperlink ref="D4217" r:id="rId5338" xr:uid="{00000000-0004-0000-0000-000076120000}"/>
    <hyperlink ref="D4216" r:id="rId5339" xr:uid="{00000000-0004-0000-0000-000075120000}"/>
    <hyperlink ref="D4215" r:id="rId5340" xr:uid="{00000000-0004-0000-0000-000074120000}"/>
    <hyperlink ref="D4214" r:id="rId5341" xr:uid="{00000000-0004-0000-0000-000073120000}"/>
    <hyperlink ref="D4213" r:id="rId5342" xr:uid="{00000000-0004-0000-0000-000072120000}"/>
    <hyperlink ref="D4212" r:id="rId5343" xr:uid="{00000000-0004-0000-0000-000071120000}"/>
    <hyperlink ref="D4211" r:id="rId5344" xr:uid="{00000000-0004-0000-0000-000070120000}"/>
    <hyperlink ref="C4211" r:id="rId5345" xr:uid="{00000000-0004-0000-0000-00006F120000}"/>
    <hyperlink ref="D4210" r:id="rId5346" xr:uid="{00000000-0004-0000-0000-00006E120000}"/>
    <hyperlink ref="D4209" r:id="rId5347" xr:uid="{00000000-0004-0000-0000-00006D120000}"/>
    <hyperlink ref="D4208" r:id="rId5348" xr:uid="{00000000-0004-0000-0000-00006C120000}"/>
    <hyperlink ref="D4207" r:id="rId5349" xr:uid="{00000000-0004-0000-0000-00006B120000}"/>
    <hyperlink ref="D4206" r:id="rId5350" xr:uid="{00000000-0004-0000-0000-00006A120000}"/>
    <hyperlink ref="D4205" r:id="rId5351" xr:uid="{00000000-0004-0000-0000-000069120000}"/>
    <hyperlink ref="D4204" r:id="rId5352" xr:uid="{00000000-0004-0000-0000-000068120000}"/>
    <hyperlink ref="D4203" r:id="rId5353" xr:uid="{00000000-0004-0000-0000-000067120000}"/>
    <hyperlink ref="D4202" r:id="rId5354" xr:uid="{00000000-0004-0000-0000-000066120000}"/>
    <hyperlink ref="D4201" r:id="rId5355" xr:uid="{00000000-0004-0000-0000-000065120000}"/>
    <hyperlink ref="D4200" r:id="rId5356" xr:uid="{00000000-0004-0000-0000-000064120000}"/>
    <hyperlink ref="D4199" r:id="rId5357" xr:uid="{00000000-0004-0000-0000-000063120000}"/>
    <hyperlink ref="D4198" r:id="rId5358" xr:uid="{00000000-0004-0000-0000-000062120000}"/>
    <hyperlink ref="D4197" r:id="rId5359" xr:uid="{00000000-0004-0000-0000-000061120000}"/>
    <hyperlink ref="D4196" r:id="rId5360" xr:uid="{00000000-0004-0000-0000-000060120000}"/>
    <hyperlink ref="D4195" r:id="rId5361" xr:uid="{00000000-0004-0000-0000-00005F120000}"/>
    <hyperlink ref="D4194" r:id="rId5362" xr:uid="{00000000-0004-0000-0000-00005E120000}"/>
    <hyperlink ref="D4193" r:id="rId5363" xr:uid="{00000000-0004-0000-0000-00005D120000}"/>
    <hyperlink ref="D4192" r:id="rId5364" xr:uid="{00000000-0004-0000-0000-00005C120000}"/>
    <hyperlink ref="D4191" r:id="rId5365" xr:uid="{00000000-0004-0000-0000-00005B120000}"/>
    <hyperlink ref="D4190" r:id="rId5366" xr:uid="{00000000-0004-0000-0000-00005A120000}"/>
    <hyperlink ref="D4189" r:id="rId5367" xr:uid="{00000000-0004-0000-0000-000059120000}"/>
    <hyperlink ref="D4188" r:id="rId5368" xr:uid="{00000000-0004-0000-0000-000058120000}"/>
    <hyperlink ref="D4187" r:id="rId5369" xr:uid="{00000000-0004-0000-0000-000057120000}"/>
    <hyperlink ref="D4186" r:id="rId5370" xr:uid="{00000000-0004-0000-0000-000056120000}"/>
    <hyperlink ref="D4185" r:id="rId5371" xr:uid="{00000000-0004-0000-0000-000055120000}"/>
    <hyperlink ref="D4184" r:id="rId5372" xr:uid="{00000000-0004-0000-0000-000054120000}"/>
    <hyperlink ref="D4183" r:id="rId5373" xr:uid="{00000000-0004-0000-0000-000053120000}"/>
    <hyperlink ref="D4182" r:id="rId5374" xr:uid="{00000000-0004-0000-0000-000052120000}"/>
    <hyperlink ref="D4181" r:id="rId5375" xr:uid="{00000000-0004-0000-0000-000051120000}"/>
    <hyperlink ref="D4180" r:id="rId5376" xr:uid="{00000000-0004-0000-0000-000050120000}"/>
    <hyperlink ref="D4179" r:id="rId5377" xr:uid="{00000000-0004-0000-0000-00004F120000}"/>
    <hyperlink ref="D4178" r:id="rId5378" xr:uid="{00000000-0004-0000-0000-00004E120000}"/>
    <hyperlink ref="D4177" r:id="rId5379" xr:uid="{00000000-0004-0000-0000-00004D120000}"/>
    <hyperlink ref="D4176" r:id="rId5380" xr:uid="{00000000-0004-0000-0000-00004C120000}"/>
    <hyperlink ref="D4175" r:id="rId5381" xr:uid="{00000000-0004-0000-0000-00004B120000}"/>
    <hyperlink ref="D4174" r:id="rId5382" xr:uid="{00000000-0004-0000-0000-00004A120000}"/>
    <hyperlink ref="D4173" r:id="rId5383" xr:uid="{00000000-0004-0000-0000-000049120000}"/>
    <hyperlink ref="D4172" r:id="rId5384" xr:uid="{00000000-0004-0000-0000-000048120000}"/>
    <hyperlink ref="D4171" r:id="rId5385" xr:uid="{00000000-0004-0000-0000-000047120000}"/>
    <hyperlink ref="D4170" r:id="rId5386" xr:uid="{00000000-0004-0000-0000-000046120000}"/>
    <hyperlink ref="D4169" r:id="rId5387" xr:uid="{00000000-0004-0000-0000-000045120000}"/>
    <hyperlink ref="D4168" r:id="rId5388" xr:uid="{00000000-0004-0000-0000-000044120000}"/>
    <hyperlink ref="D4167" r:id="rId5389" xr:uid="{00000000-0004-0000-0000-000043120000}"/>
    <hyperlink ref="D4166" r:id="rId5390" xr:uid="{00000000-0004-0000-0000-000042120000}"/>
    <hyperlink ref="D4165" r:id="rId5391" xr:uid="{00000000-0004-0000-0000-000041120000}"/>
    <hyperlink ref="D4164" r:id="rId5392" xr:uid="{00000000-0004-0000-0000-000040120000}"/>
    <hyperlink ref="D4163" r:id="rId5393" xr:uid="{00000000-0004-0000-0000-00003F120000}"/>
    <hyperlink ref="D4162" r:id="rId5394" xr:uid="{00000000-0004-0000-0000-00003E120000}"/>
    <hyperlink ref="D4161" r:id="rId5395" xr:uid="{00000000-0004-0000-0000-00003D120000}"/>
    <hyperlink ref="D4160" r:id="rId5396" xr:uid="{00000000-0004-0000-0000-00003C120000}"/>
    <hyperlink ref="D4159" r:id="rId5397" xr:uid="{00000000-0004-0000-0000-00003B120000}"/>
    <hyperlink ref="D4158" r:id="rId5398" xr:uid="{00000000-0004-0000-0000-00003A120000}"/>
    <hyperlink ref="D4157" r:id="rId5399" xr:uid="{00000000-0004-0000-0000-000039120000}"/>
    <hyperlink ref="D4156" r:id="rId5400" xr:uid="{00000000-0004-0000-0000-000038120000}"/>
    <hyperlink ref="D4155" r:id="rId5401" xr:uid="{00000000-0004-0000-0000-000037120000}"/>
    <hyperlink ref="D4154" r:id="rId5402" xr:uid="{00000000-0004-0000-0000-000036120000}"/>
    <hyperlink ref="D4153" r:id="rId5403" xr:uid="{00000000-0004-0000-0000-000035120000}"/>
    <hyperlink ref="D4152" r:id="rId5404" xr:uid="{00000000-0004-0000-0000-000034120000}"/>
    <hyperlink ref="D4151" r:id="rId5405" xr:uid="{00000000-0004-0000-0000-000033120000}"/>
    <hyperlink ref="D4150" r:id="rId5406" xr:uid="{00000000-0004-0000-0000-000032120000}"/>
    <hyperlink ref="D4149" r:id="rId5407" xr:uid="{00000000-0004-0000-0000-000031120000}"/>
    <hyperlink ref="D4148" r:id="rId5408" xr:uid="{00000000-0004-0000-0000-000030120000}"/>
    <hyperlink ref="D4147" r:id="rId5409" xr:uid="{00000000-0004-0000-0000-00002F120000}"/>
    <hyperlink ref="D4146" r:id="rId5410" xr:uid="{00000000-0004-0000-0000-00002E120000}"/>
    <hyperlink ref="D4145" r:id="rId5411" xr:uid="{00000000-0004-0000-0000-00002D120000}"/>
    <hyperlink ref="D4144" r:id="rId5412" xr:uid="{00000000-0004-0000-0000-00002C120000}"/>
    <hyperlink ref="D4143" r:id="rId5413" xr:uid="{00000000-0004-0000-0000-00002B120000}"/>
    <hyperlink ref="D4142" r:id="rId5414" xr:uid="{00000000-0004-0000-0000-00002A120000}"/>
    <hyperlink ref="D4141" r:id="rId5415" xr:uid="{00000000-0004-0000-0000-000029120000}"/>
    <hyperlink ref="D4140" r:id="rId5416" xr:uid="{00000000-0004-0000-0000-000028120000}"/>
    <hyperlink ref="D4139" r:id="rId5417" xr:uid="{00000000-0004-0000-0000-000027120000}"/>
    <hyperlink ref="D4138" r:id="rId5418" xr:uid="{00000000-0004-0000-0000-000026120000}"/>
    <hyperlink ref="D4137" r:id="rId5419" xr:uid="{00000000-0004-0000-0000-000025120000}"/>
    <hyperlink ref="D4136" r:id="rId5420" xr:uid="{00000000-0004-0000-0000-000024120000}"/>
    <hyperlink ref="D4135" r:id="rId5421" xr:uid="{00000000-0004-0000-0000-000023120000}"/>
    <hyperlink ref="D4134" r:id="rId5422" xr:uid="{00000000-0004-0000-0000-000022120000}"/>
    <hyperlink ref="D4133" r:id="rId5423" xr:uid="{00000000-0004-0000-0000-000021120000}"/>
    <hyperlink ref="D4132" r:id="rId5424" xr:uid="{00000000-0004-0000-0000-000020120000}"/>
    <hyperlink ref="D4131" r:id="rId5425" xr:uid="{00000000-0004-0000-0000-00001F120000}"/>
    <hyperlink ref="D4130" r:id="rId5426" xr:uid="{00000000-0004-0000-0000-00001E120000}"/>
    <hyperlink ref="D4129" r:id="rId5427" xr:uid="{00000000-0004-0000-0000-00001D120000}"/>
    <hyperlink ref="D4128" r:id="rId5428" xr:uid="{00000000-0004-0000-0000-00001C120000}"/>
    <hyperlink ref="D4127" r:id="rId5429" xr:uid="{00000000-0004-0000-0000-00001B120000}"/>
    <hyperlink ref="D4126" r:id="rId5430" xr:uid="{00000000-0004-0000-0000-00001A120000}"/>
    <hyperlink ref="D4125" r:id="rId5431" xr:uid="{00000000-0004-0000-0000-000019120000}"/>
    <hyperlink ref="D4124" r:id="rId5432" xr:uid="{00000000-0004-0000-0000-000018120000}"/>
    <hyperlink ref="D4123" r:id="rId5433" xr:uid="{00000000-0004-0000-0000-000017120000}"/>
    <hyperlink ref="C4123" r:id="rId5434" xr:uid="{00000000-0004-0000-0000-000016120000}"/>
    <hyperlink ref="D4122" r:id="rId5435" xr:uid="{00000000-0004-0000-0000-000015120000}"/>
    <hyperlink ref="D4121" r:id="rId5436" xr:uid="{00000000-0004-0000-0000-000014120000}"/>
    <hyperlink ref="D4120" r:id="rId5437" xr:uid="{00000000-0004-0000-0000-000013120000}"/>
    <hyperlink ref="D4119" r:id="rId5438" xr:uid="{00000000-0004-0000-0000-000012120000}"/>
    <hyperlink ref="D4118" r:id="rId5439" xr:uid="{00000000-0004-0000-0000-000011120000}"/>
    <hyperlink ref="D4117" r:id="rId5440" xr:uid="{00000000-0004-0000-0000-000010120000}"/>
    <hyperlink ref="C4117" r:id="rId5441" xr:uid="{00000000-0004-0000-0000-00000F120000}"/>
    <hyperlink ref="D4116" r:id="rId5442" xr:uid="{00000000-0004-0000-0000-00000E120000}"/>
    <hyperlink ref="D4115" r:id="rId5443" xr:uid="{00000000-0004-0000-0000-00000D120000}"/>
    <hyperlink ref="D4114" r:id="rId5444" xr:uid="{00000000-0004-0000-0000-00000C120000}"/>
    <hyperlink ref="D4113" r:id="rId5445" xr:uid="{00000000-0004-0000-0000-00000B120000}"/>
    <hyperlink ref="D4112" r:id="rId5446" xr:uid="{00000000-0004-0000-0000-00000A120000}"/>
    <hyperlink ref="D4111" r:id="rId5447" xr:uid="{00000000-0004-0000-0000-000009120000}"/>
    <hyperlink ref="D4110" r:id="rId5448" xr:uid="{00000000-0004-0000-0000-000008120000}"/>
    <hyperlink ref="D4109" r:id="rId5449" xr:uid="{00000000-0004-0000-0000-000007120000}"/>
    <hyperlink ref="D4108" r:id="rId5450" xr:uid="{00000000-0004-0000-0000-000006120000}"/>
    <hyperlink ref="D4107" r:id="rId5451" xr:uid="{00000000-0004-0000-0000-000005120000}"/>
    <hyperlink ref="D4106" r:id="rId5452" xr:uid="{00000000-0004-0000-0000-000004120000}"/>
    <hyperlink ref="D4105" r:id="rId5453" xr:uid="{00000000-0004-0000-0000-000003120000}"/>
    <hyperlink ref="D4104" r:id="rId5454" xr:uid="{00000000-0004-0000-0000-000002120000}"/>
    <hyperlink ref="D4103" r:id="rId5455" xr:uid="{00000000-0004-0000-0000-000001120000}"/>
    <hyperlink ref="D4102" r:id="rId5456" xr:uid="{00000000-0004-0000-0000-000000120000}"/>
    <hyperlink ref="D4101" r:id="rId5457" xr:uid="{00000000-0004-0000-0000-0000FF110000}"/>
    <hyperlink ref="D4100" r:id="rId5458" xr:uid="{00000000-0004-0000-0000-0000FE110000}"/>
    <hyperlink ref="D4099" r:id="rId5459" xr:uid="{00000000-0004-0000-0000-0000FD110000}"/>
    <hyperlink ref="D4098" r:id="rId5460" xr:uid="{00000000-0004-0000-0000-0000FC110000}"/>
    <hyperlink ref="D4097" r:id="rId5461" xr:uid="{00000000-0004-0000-0000-0000FB110000}"/>
    <hyperlink ref="D4096" r:id="rId5462" xr:uid="{00000000-0004-0000-0000-0000FA110000}"/>
    <hyperlink ref="D4095" r:id="rId5463" xr:uid="{00000000-0004-0000-0000-0000F9110000}"/>
    <hyperlink ref="D4094" r:id="rId5464" xr:uid="{00000000-0004-0000-0000-0000F8110000}"/>
    <hyperlink ref="D4093" r:id="rId5465" xr:uid="{00000000-0004-0000-0000-0000F7110000}"/>
    <hyperlink ref="D4092" r:id="rId5466" xr:uid="{00000000-0004-0000-0000-0000F6110000}"/>
    <hyperlink ref="D4091" r:id="rId5467" xr:uid="{00000000-0004-0000-0000-0000F5110000}"/>
    <hyperlink ref="D4090" r:id="rId5468" xr:uid="{00000000-0004-0000-0000-0000F4110000}"/>
    <hyperlink ref="D4089" r:id="rId5469" xr:uid="{00000000-0004-0000-0000-0000F3110000}"/>
    <hyperlink ref="D4088" r:id="rId5470" xr:uid="{00000000-0004-0000-0000-0000F2110000}"/>
    <hyperlink ref="D4087" r:id="rId5471" xr:uid="{00000000-0004-0000-0000-0000F1110000}"/>
    <hyperlink ref="D4086" r:id="rId5472" xr:uid="{00000000-0004-0000-0000-0000F0110000}"/>
    <hyperlink ref="D4085" r:id="rId5473" xr:uid="{00000000-0004-0000-0000-0000EF110000}"/>
    <hyperlink ref="D4084" r:id="rId5474" xr:uid="{00000000-0004-0000-0000-0000EE110000}"/>
    <hyperlink ref="D4083" r:id="rId5475" xr:uid="{00000000-0004-0000-0000-0000ED110000}"/>
    <hyperlink ref="D4082" r:id="rId5476" xr:uid="{00000000-0004-0000-0000-0000EC110000}"/>
    <hyperlink ref="D4081" r:id="rId5477" xr:uid="{00000000-0004-0000-0000-0000EB110000}"/>
    <hyperlink ref="C4081" r:id="rId5478" xr:uid="{00000000-0004-0000-0000-0000EA110000}"/>
    <hyperlink ref="D4080" r:id="rId5479" xr:uid="{00000000-0004-0000-0000-0000E9110000}"/>
    <hyperlink ref="D4079" r:id="rId5480" xr:uid="{00000000-0004-0000-0000-0000E8110000}"/>
    <hyperlink ref="D4078" r:id="rId5481" xr:uid="{00000000-0004-0000-0000-0000E7110000}"/>
    <hyperlink ref="D4077" r:id="rId5482" xr:uid="{00000000-0004-0000-0000-0000E6110000}"/>
    <hyperlink ref="D4076" r:id="rId5483" xr:uid="{00000000-0004-0000-0000-0000E5110000}"/>
    <hyperlink ref="D4075" r:id="rId5484" xr:uid="{00000000-0004-0000-0000-0000E4110000}"/>
    <hyperlink ref="D4074" r:id="rId5485" xr:uid="{00000000-0004-0000-0000-0000E3110000}"/>
    <hyperlink ref="D4073" r:id="rId5486" xr:uid="{00000000-0004-0000-0000-0000E2110000}"/>
    <hyperlink ref="D4072" r:id="rId5487" xr:uid="{00000000-0004-0000-0000-0000E1110000}"/>
    <hyperlink ref="D4071" r:id="rId5488" xr:uid="{00000000-0004-0000-0000-0000E0110000}"/>
    <hyperlink ref="D4070" r:id="rId5489" xr:uid="{00000000-0004-0000-0000-0000DF110000}"/>
    <hyperlink ref="D4069" r:id="rId5490" xr:uid="{00000000-0004-0000-0000-0000DE110000}"/>
    <hyperlink ref="D4068" r:id="rId5491" xr:uid="{00000000-0004-0000-0000-0000DD110000}"/>
    <hyperlink ref="D4067" r:id="rId5492" xr:uid="{00000000-0004-0000-0000-0000DC110000}"/>
    <hyperlink ref="D4066" r:id="rId5493" xr:uid="{00000000-0004-0000-0000-0000DB110000}"/>
    <hyperlink ref="D4065" r:id="rId5494" xr:uid="{00000000-0004-0000-0000-0000DA110000}"/>
    <hyperlink ref="D4064" r:id="rId5495" xr:uid="{00000000-0004-0000-0000-0000D9110000}"/>
    <hyperlink ref="D4063" r:id="rId5496" xr:uid="{00000000-0004-0000-0000-0000D8110000}"/>
    <hyperlink ref="C4063" r:id="rId5497" xr:uid="{00000000-0004-0000-0000-0000D7110000}"/>
    <hyperlink ref="D4062" r:id="rId5498" xr:uid="{00000000-0004-0000-0000-0000D6110000}"/>
    <hyperlink ref="D4061" r:id="rId5499" xr:uid="{00000000-0004-0000-0000-0000D5110000}"/>
    <hyperlink ref="D4060" r:id="rId5500" xr:uid="{00000000-0004-0000-0000-0000D4110000}"/>
    <hyperlink ref="D4059" r:id="rId5501" xr:uid="{00000000-0004-0000-0000-0000D3110000}"/>
    <hyperlink ref="D4058" r:id="rId5502" xr:uid="{00000000-0004-0000-0000-0000D2110000}"/>
    <hyperlink ref="D4057" r:id="rId5503" xr:uid="{00000000-0004-0000-0000-0000D1110000}"/>
    <hyperlink ref="D4056" r:id="rId5504" xr:uid="{00000000-0004-0000-0000-0000D0110000}"/>
    <hyperlink ref="D4055" r:id="rId5505" xr:uid="{00000000-0004-0000-0000-0000CF110000}"/>
    <hyperlink ref="D4054" r:id="rId5506" xr:uid="{00000000-0004-0000-0000-0000CE110000}"/>
    <hyperlink ref="D4053" r:id="rId5507" xr:uid="{00000000-0004-0000-0000-0000CD110000}"/>
    <hyperlink ref="D4052" r:id="rId5508" xr:uid="{00000000-0004-0000-0000-0000CC110000}"/>
    <hyperlink ref="D4051" r:id="rId5509" xr:uid="{00000000-0004-0000-0000-0000CB110000}"/>
    <hyperlink ref="D4050" r:id="rId5510" xr:uid="{00000000-0004-0000-0000-0000CA110000}"/>
    <hyperlink ref="D4049" r:id="rId5511" xr:uid="{00000000-0004-0000-0000-0000C9110000}"/>
    <hyperlink ref="D4048" r:id="rId5512" xr:uid="{00000000-0004-0000-0000-0000C8110000}"/>
    <hyperlink ref="D4047" r:id="rId5513" xr:uid="{00000000-0004-0000-0000-0000C7110000}"/>
    <hyperlink ref="D4046" r:id="rId5514" xr:uid="{00000000-0004-0000-0000-0000C6110000}"/>
    <hyperlink ref="D4045" r:id="rId5515" xr:uid="{00000000-0004-0000-0000-0000C5110000}"/>
    <hyperlink ref="D4044" r:id="rId5516" xr:uid="{00000000-0004-0000-0000-0000C4110000}"/>
    <hyperlink ref="D4043" r:id="rId5517" xr:uid="{00000000-0004-0000-0000-0000C3110000}"/>
    <hyperlink ref="D4042" r:id="rId5518" xr:uid="{00000000-0004-0000-0000-0000C2110000}"/>
    <hyperlink ref="C4042" r:id="rId5519" xr:uid="{00000000-0004-0000-0000-0000C1110000}"/>
    <hyperlink ref="D4041" r:id="rId5520" xr:uid="{00000000-0004-0000-0000-0000C0110000}"/>
    <hyperlink ref="D4040" r:id="rId5521" xr:uid="{00000000-0004-0000-0000-0000BF110000}"/>
    <hyperlink ref="C4040" r:id="rId5522" xr:uid="{00000000-0004-0000-0000-0000BE110000}"/>
    <hyperlink ref="D4039" r:id="rId5523" xr:uid="{00000000-0004-0000-0000-0000BD110000}"/>
    <hyperlink ref="D4038" r:id="rId5524" xr:uid="{00000000-0004-0000-0000-0000BC110000}"/>
    <hyperlink ref="D4037" r:id="rId5525" xr:uid="{00000000-0004-0000-0000-0000BB110000}"/>
    <hyperlink ref="D4036" r:id="rId5526" xr:uid="{00000000-0004-0000-0000-0000BA110000}"/>
    <hyperlink ref="D4035" r:id="rId5527" xr:uid="{00000000-0004-0000-0000-0000B9110000}"/>
    <hyperlink ref="D4034" r:id="rId5528" xr:uid="{00000000-0004-0000-0000-0000B8110000}"/>
    <hyperlink ref="D4033" r:id="rId5529" xr:uid="{00000000-0004-0000-0000-0000B7110000}"/>
    <hyperlink ref="D4032" r:id="rId5530" xr:uid="{00000000-0004-0000-0000-0000B6110000}"/>
    <hyperlink ref="D4031" r:id="rId5531" xr:uid="{00000000-0004-0000-0000-0000B5110000}"/>
    <hyperlink ref="D4030" r:id="rId5532" xr:uid="{00000000-0004-0000-0000-0000B4110000}"/>
    <hyperlink ref="D4029" r:id="rId5533" xr:uid="{00000000-0004-0000-0000-0000B3110000}"/>
    <hyperlink ref="D4028" r:id="rId5534" xr:uid="{00000000-0004-0000-0000-0000B2110000}"/>
    <hyperlink ref="C4028" r:id="rId5535" xr:uid="{00000000-0004-0000-0000-0000B1110000}"/>
    <hyperlink ref="D4027" r:id="rId5536" xr:uid="{00000000-0004-0000-0000-0000B0110000}"/>
    <hyperlink ref="D4026" r:id="rId5537" xr:uid="{00000000-0004-0000-0000-0000AF110000}"/>
    <hyperlink ref="D4025" r:id="rId5538" xr:uid="{00000000-0004-0000-0000-0000AE110000}"/>
    <hyperlink ref="D4024" r:id="rId5539" xr:uid="{00000000-0004-0000-0000-0000AD110000}"/>
    <hyperlink ref="D4023" r:id="rId5540" xr:uid="{00000000-0004-0000-0000-0000AC110000}"/>
    <hyperlink ref="D4022" r:id="rId5541" xr:uid="{00000000-0004-0000-0000-0000AB110000}"/>
    <hyperlink ref="D4021" r:id="rId5542" xr:uid="{00000000-0004-0000-0000-0000AA110000}"/>
    <hyperlink ref="D4020" r:id="rId5543" xr:uid="{00000000-0004-0000-0000-0000A9110000}"/>
    <hyperlink ref="D4019" r:id="rId5544" xr:uid="{00000000-0004-0000-0000-0000A8110000}"/>
    <hyperlink ref="D4018" r:id="rId5545" xr:uid="{00000000-0004-0000-0000-0000A7110000}"/>
    <hyperlink ref="C4018" r:id="rId5546" xr:uid="{00000000-0004-0000-0000-0000A6110000}"/>
    <hyperlink ref="D4017" r:id="rId5547" xr:uid="{00000000-0004-0000-0000-0000A5110000}"/>
    <hyperlink ref="D4016" r:id="rId5548" xr:uid="{00000000-0004-0000-0000-0000A4110000}"/>
    <hyperlink ref="D4015" r:id="rId5549" xr:uid="{00000000-0004-0000-0000-0000A3110000}"/>
    <hyperlink ref="D4014" r:id="rId5550" xr:uid="{00000000-0004-0000-0000-0000A2110000}"/>
    <hyperlink ref="D4013" r:id="rId5551" xr:uid="{00000000-0004-0000-0000-0000A1110000}"/>
    <hyperlink ref="D4012" r:id="rId5552" xr:uid="{00000000-0004-0000-0000-0000A0110000}"/>
    <hyperlink ref="D4011" r:id="rId5553" xr:uid="{00000000-0004-0000-0000-00009F110000}"/>
    <hyperlink ref="D4010" r:id="rId5554" xr:uid="{00000000-0004-0000-0000-00009E110000}"/>
    <hyperlink ref="D4009" r:id="rId5555" xr:uid="{00000000-0004-0000-0000-00009D110000}"/>
    <hyperlink ref="D4008" r:id="rId5556" xr:uid="{00000000-0004-0000-0000-00009C110000}"/>
    <hyperlink ref="D4007" r:id="rId5557" xr:uid="{00000000-0004-0000-0000-00009B110000}"/>
    <hyperlink ref="D4006" r:id="rId5558" xr:uid="{00000000-0004-0000-0000-00009A110000}"/>
    <hyperlink ref="D4005" r:id="rId5559" xr:uid="{00000000-0004-0000-0000-000099110000}"/>
    <hyperlink ref="C4005" r:id="rId5560" xr:uid="{00000000-0004-0000-0000-000098110000}"/>
    <hyperlink ref="D4004" r:id="rId5561" xr:uid="{00000000-0004-0000-0000-000097110000}"/>
    <hyperlink ref="D4003" r:id="rId5562" xr:uid="{00000000-0004-0000-0000-000096110000}"/>
    <hyperlink ref="D4002" r:id="rId5563" xr:uid="{00000000-0004-0000-0000-000095110000}"/>
    <hyperlink ref="D4001" r:id="rId5564" xr:uid="{00000000-0004-0000-0000-000094110000}"/>
    <hyperlink ref="D4000" r:id="rId5565" xr:uid="{00000000-0004-0000-0000-000093110000}"/>
    <hyperlink ref="D3999" r:id="rId5566" xr:uid="{00000000-0004-0000-0000-000092110000}"/>
    <hyperlink ref="D3998" r:id="rId5567" xr:uid="{00000000-0004-0000-0000-000091110000}"/>
    <hyperlink ref="D3997" r:id="rId5568" xr:uid="{00000000-0004-0000-0000-000090110000}"/>
    <hyperlink ref="D3996" r:id="rId5569" xr:uid="{00000000-0004-0000-0000-00008F110000}"/>
    <hyperlink ref="D3995" r:id="rId5570" xr:uid="{00000000-0004-0000-0000-00008E110000}"/>
    <hyperlink ref="D3994" r:id="rId5571" xr:uid="{00000000-0004-0000-0000-00008D110000}"/>
    <hyperlink ref="D3993" r:id="rId5572" xr:uid="{00000000-0004-0000-0000-00008C110000}"/>
    <hyperlink ref="D3992" r:id="rId5573" xr:uid="{00000000-0004-0000-0000-00008B110000}"/>
    <hyperlink ref="D3991" r:id="rId5574" xr:uid="{00000000-0004-0000-0000-00008A110000}"/>
    <hyperlink ref="D3990" r:id="rId5575" xr:uid="{00000000-0004-0000-0000-000089110000}"/>
    <hyperlink ref="D3989" r:id="rId5576" xr:uid="{00000000-0004-0000-0000-000088110000}"/>
    <hyperlink ref="D3988" r:id="rId5577" xr:uid="{00000000-0004-0000-0000-000087110000}"/>
    <hyperlink ref="D3987" r:id="rId5578" xr:uid="{00000000-0004-0000-0000-000086110000}"/>
    <hyperlink ref="D3986" r:id="rId5579" xr:uid="{00000000-0004-0000-0000-000085110000}"/>
    <hyperlink ref="D3985" r:id="rId5580" xr:uid="{00000000-0004-0000-0000-000084110000}"/>
    <hyperlink ref="D3984" r:id="rId5581" xr:uid="{00000000-0004-0000-0000-000083110000}"/>
    <hyperlink ref="D3983" r:id="rId5582" xr:uid="{00000000-0004-0000-0000-000082110000}"/>
    <hyperlink ref="D3982" r:id="rId5583" xr:uid="{00000000-0004-0000-0000-000081110000}"/>
    <hyperlink ref="D3981" r:id="rId5584" xr:uid="{00000000-0004-0000-0000-000080110000}"/>
    <hyperlink ref="D3980" r:id="rId5585" xr:uid="{00000000-0004-0000-0000-00007F110000}"/>
    <hyperlink ref="D3979" r:id="rId5586" xr:uid="{00000000-0004-0000-0000-00007E110000}"/>
    <hyperlink ref="D3978" r:id="rId5587" xr:uid="{00000000-0004-0000-0000-00007D110000}"/>
    <hyperlink ref="D3977" r:id="rId5588" xr:uid="{00000000-0004-0000-0000-00007C110000}"/>
    <hyperlink ref="D3976" r:id="rId5589" xr:uid="{00000000-0004-0000-0000-00007B110000}"/>
    <hyperlink ref="D3975" r:id="rId5590" xr:uid="{00000000-0004-0000-0000-00007A110000}"/>
    <hyperlink ref="D3974" r:id="rId5591" xr:uid="{00000000-0004-0000-0000-000079110000}"/>
    <hyperlink ref="D3973" r:id="rId5592" xr:uid="{00000000-0004-0000-0000-000076110000}"/>
    <hyperlink ref="D3972" r:id="rId5593" xr:uid="{00000000-0004-0000-0000-000065110000}"/>
    <hyperlink ref="D3971" r:id="rId5594" xr:uid="{00000000-0004-0000-0000-000058110000}"/>
    <hyperlink ref="D3970" r:id="rId5595" xr:uid="{00000000-0004-0000-0000-000057110000}"/>
    <hyperlink ref="D3969" r:id="rId5596" xr:uid="{00000000-0004-0000-0000-000056110000}"/>
    <hyperlink ref="D3968" r:id="rId5597" xr:uid="{00000000-0004-0000-0000-000055110000}"/>
    <hyperlink ref="D3967" r:id="rId5598" xr:uid="{00000000-0004-0000-0000-000054110000}"/>
    <hyperlink ref="D3966" r:id="rId5599" xr:uid="{00000000-0004-0000-0000-000053110000}"/>
    <hyperlink ref="D3965" r:id="rId5600" xr:uid="{00000000-0004-0000-0000-000052110000}"/>
    <hyperlink ref="D3964" r:id="rId5601" xr:uid="{00000000-0004-0000-0000-000051110000}"/>
    <hyperlink ref="D3963" r:id="rId5602" xr:uid="{00000000-0004-0000-0000-000050110000}"/>
    <hyperlink ref="D3962" r:id="rId5603" xr:uid="{00000000-0004-0000-0000-00004F110000}"/>
    <hyperlink ref="D3961" r:id="rId5604" xr:uid="{00000000-0004-0000-0000-00004E110000}"/>
    <hyperlink ref="D3960" r:id="rId5605" xr:uid="{00000000-0004-0000-0000-00004D110000}"/>
    <hyperlink ref="D3959" r:id="rId5606" xr:uid="{00000000-0004-0000-0000-00004C110000}"/>
    <hyperlink ref="D3958" r:id="rId5607" xr:uid="{00000000-0004-0000-0000-00004B110000}"/>
    <hyperlink ref="D3957" r:id="rId5608" xr:uid="{00000000-0004-0000-0000-00004A110000}"/>
    <hyperlink ref="D3956" r:id="rId5609" xr:uid="{00000000-0004-0000-0000-000049110000}"/>
    <hyperlink ref="D3955" r:id="rId5610" xr:uid="{00000000-0004-0000-0000-000048110000}"/>
    <hyperlink ref="D3954" r:id="rId5611" xr:uid="{00000000-0004-0000-0000-000047110000}"/>
    <hyperlink ref="D3953" r:id="rId5612" xr:uid="{00000000-0004-0000-0000-000046110000}"/>
    <hyperlink ref="D3952" r:id="rId5613" xr:uid="{00000000-0004-0000-0000-000045110000}"/>
    <hyperlink ref="D3951" r:id="rId5614" xr:uid="{00000000-0004-0000-0000-000044110000}"/>
    <hyperlink ref="D3950" r:id="rId5615" xr:uid="{00000000-0004-0000-0000-000043110000}"/>
    <hyperlink ref="D3949" r:id="rId5616" xr:uid="{00000000-0004-0000-0000-000042110000}"/>
    <hyperlink ref="D3948" r:id="rId5617" xr:uid="{00000000-0004-0000-0000-000041110000}"/>
    <hyperlink ref="D3947" r:id="rId5618" xr:uid="{00000000-0004-0000-0000-000040110000}"/>
    <hyperlink ref="D3946" r:id="rId5619" xr:uid="{00000000-0004-0000-0000-00003F110000}"/>
    <hyperlink ref="D3945" r:id="rId5620" xr:uid="{00000000-0004-0000-0000-00003E110000}"/>
    <hyperlink ref="D3944" r:id="rId5621" xr:uid="{00000000-0004-0000-0000-00003D110000}"/>
    <hyperlink ref="D3943" r:id="rId5622" xr:uid="{00000000-0004-0000-0000-00003C110000}"/>
    <hyperlink ref="D3942" r:id="rId5623" xr:uid="{00000000-0004-0000-0000-00003B110000}"/>
    <hyperlink ref="D3941" r:id="rId5624" xr:uid="{00000000-0004-0000-0000-00003A110000}"/>
    <hyperlink ref="D3940" r:id="rId5625" xr:uid="{00000000-0004-0000-0000-000039110000}"/>
    <hyperlink ref="D3939" r:id="rId5626" xr:uid="{00000000-0004-0000-0000-000038110000}"/>
    <hyperlink ref="D3938" r:id="rId5627" xr:uid="{00000000-0004-0000-0000-000037110000}"/>
    <hyperlink ref="D3937" r:id="rId5628" xr:uid="{00000000-0004-0000-0000-000036110000}"/>
    <hyperlink ref="D3936" r:id="rId5629" xr:uid="{00000000-0004-0000-0000-000035110000}"/>
    <hyperlink ref="D3935" r:id="rId5630" xr:uid="{00000000-0004-0000-0000-000034110000}"/>
    <hyperlink ref="D3934" r:id="rId5631" xr:uid="{00000000-0004-0000-0000-000033110000}"/>
    <hyperlink ref="D3933" r:id="rId5632" xr:uid="{00000000-0004-0000-0000-000032110000}"/>
    <hyperlink ref="D3932" r:id="rId5633" xr:uid="{00000000-0004-0000-0000-000031110000}"/>
    <hyperlink ref="D3931" r:id="rId5634" xr:uid="{00000000-0004-0000-0000-000030110000}"/>
    <hyperlink ref="D3930" r:id="rId5635" xr:uid="{00000000-0004-0000-0000-00002F110000}"/>
    <hyperlink ref="D3929" r:id="rId5636" xr:uid="{00000000-0004-0000-0000-00002E110000}"/>
    <hyperlink ref="D3928" r:id="rId5637" xr:uid="{00000000-0004-0000-0000-00002D110000}"/>
    <hyperlink ref="D3927" r:id="rId5638" xr:uid="{00000000-0004-0000-0000-00002C110000}"/>
    <hyperlink ref="D3926" r:id="rId5639" xr:uid="{00000000-0004-0000-0000-00002B110000}"/>
    <hyperlink ref="D3925" r:id="rId5640" xr:uid="{00000000-0004-0000-0000-00002A110000}"/>
    <hyperlink ref="D3924" r:id="rId5641" xr:uid="{00000000-0004-0000-0000-000029110000}"/>
    <hyperlink ref="D3923" r:id="rId5642" xr:uid="{00000000-0004-0000-0000-000028110000}"/>
    <hyperlink ref="D3922" r:id="rId5643" xr:uid="{00000000-0004-0000-0000-000027110000}"/>
    <hyperlink ref="D3921" r:id="rId5644" xr:uid="{00000000-0004-0000-0000-000026110000}"/>
    <hyperlink ref="D3920" r:id="rId5645" xr:uid="{00000000-0004-0000-0000-000025110000}"/>
    <hyperlink ref="D3919" r:id="rId5646" xr:uid="{00000000-0004-0000-0000-000024110000}"/>
    <hyperlink ref="D3918" r:id="rId5647" xr:uid="{00000000-0004-0000-0000-000023110000}"/>
    <hyperlink ref="D3917" r:id="rId5648" xr:uid="{00000000-0004-0000-0000-000022110000}"/>
    <hyperlink ref="D3916" r:id="rId5649" xr:uid="{00000000-0004-0000-0000-000021110000}"/>
    <hyperlink ref="D3915" r:id="rId5650" xr:uid="{00000000-0004-0000-0000-000020110000}"/>
    <hyperlink ref="D3914" r:id="rId5651" xr:uid="{00000000-0004-0000-0000-00001F110000}"/>
    <hyperlink ref="D3913" r:id="rId5652" xr:uid="{00000000-0004-0000-0000-00001E110000}"/>
    <hyperlink ref="D3912" r:id="rId5653" xr:uid="{00000000-0004-0000-0000-00001D110000}"/>
    <hyperlink ref="D3911" r:id="rId5654" xr:uid="{00000000-0004-0000-0000-00001C110000}"/>
    <hyperlink ref="D3910" r:id="rId5655" xr:uid="{00000000-0004-0000-0000-00001B110000}"/>
    <hyperlink ref="D3909" r:id="rId5656" xr:uid="{00000000-0004-0000-0000-00001A110000}"/>
    <hyperlink ref="D3908" r:id="rId5657" xr:uid="{00000000-0004-0000-0000-000019110000}"/>
    <hyperlink ref="D3907" r:id="rId5658" xr:uid="{00000000-0004-0000-0000-000018110000}"/>
    <hyperlink ref="D3906" r:id="rId5659" xr:uid="{00000000-0004-0000-0000-000017110000}"/>
    <hyperlink ref="D3905" r:id="rId5660" xr:uid="{00000000-0004-0000-0000-000016110000}"/>
    <hyperlink ref="D3904" r:id="rId5661" xr:uid="{00000000-0004-0000-0000-000015110000}"/>
    <hyperlink ref="D3903" r:id="rId5662" xr:uid="{00000000-0004-0000-0000-000014110000}"/>
    <hyperlink ref="D3902" r:id="rId5663" xr:uid="{00000000-0004-0000-0000-000013110000}"/>
    <hyperlink ref="C3902" r:id="rId5664" xr:uid="{00000000-0004-0000-0000-000012110000}"/>
    <hyperlink ref="D3901" r:id="rId5665" xr:uid="{00000000-0004-0000-0000-000011110000}"/>
    <hyperlink ref="D3900" r:id="rId5666" xr:uid="{00000000-0004-0000-0000-000010110000}"/>
    <hyperlink ref="D3899" r:id="rId5667" xr:uid="{00000000-0004-0000-0000-00000F110000}"/>
    <hyperlink ref="D3898" r:id="rId5668" xr:uid="{00000000-0004-0000-0000-00000E110000}"/>
    <hyperlink ref="D3897" r:id="rId5669" xr:uid="{00000000-0004-0000-0000-00000D110000}"/>
    <hyperlink ref="D3896" r:id="rId5670" xr:uid="{00000000-0004-0000-0000-00000C110000}"/>
    <hyperlink ref="D3895" r:id="rId5671" xr:uid="{00000000-0004-0000-0000-00000B110000}"/>
    <hyperlink ref="D3894" r:id="rId5672" xr:uid="{00000000-0004-0000-0000-00000A110000}"/>
    <hyperlink ref="D3893" r:id="rId5673" xr:uid="{00000000-0004-0000-0000-000009110000}"/>
    <hyperlink ref="D3892" r:id="rId5674" xr:uid="{00000000-0004-0000-0000-000008110000}"/>
    <hyperlink ref="D3891" r:id="rId5675" xr:uid="{00000000-0004-0000-0000-000007110000}"/>
    <hyperlink ref="D3890" r:id="rId5676" xr:uid="{00000000-0004-0000-0000-000006110000}"/>
    <hyperlink ref="D3889" r:id="rId5677" xr:uid="{00000000-0004-0000-0000-000005110000}"/>
    <hyperlink ref="D3888" r:id="rId5678" xr:uid="{00000000-0004-0000-0000-000004110000}"/>
    <hyperlink ref="D3887" r:id="rId5679" xr:uid="{00000000-0004-0000-0000-000003110000}"/>
    <hyperlink ref="D3886" r:id="rId5680" xr:uid="{00000000-0004-0000-0000-000002110000}"/>
    <hyperlink ref="D3885" r:id="rId5681" xr:uid="{00000000-0004-0000-0000-000001110000}"/>
    <hyperlink ref="D3884" r:id="rId5682" xr:uid="{00000000-0004-0000-0000-000000110000}"/>
    <hyperlink ref="D3883" r:id="rId5683" xr:uid="{00000000-0004-0000-0000-0000FF100000}"/>
    <hyperlink ref="D3882" r:id="rId5684" xr:uid="{00000000-0004-0000-0000-0000FE100000}"/>
    <hyperlink ref="D3881" r:id="rId5685" xr:uid="{00000000-0004-0000-0000-0000FD100000}"/>
    <hyperlink ref="D3880" r:id="rId5686" xr:uid="{00000000-0004-0000-0000-0000FC100000}"/>
    <hyperlink ref="D3879" r:id="rId5687" xr:uid="{00000000-0004-0000-0000-0000FB100000}"/>
    <hyperlink ref="D3878" r:id="rId5688" xr:uid="{00000000-0004-0000-0000-0000FA100000}"/>
    <hyperlink ref="D3877" r:id="rId5689" xr:uid="{00000000-0004-0000-0000-0000F9100000}"/>
    <hyperlink ref="D3876" r:id="rId5690" xr:uid="{00000000-0004-0000-0000-0000F8100000}"/>
    <hyperlink ref="D3875" r:id="rId5691" xr:uid="{00000000-0004-0000-0000-0000F7100000}"/>
    <hyperlink ref="D3874" r:id="rId5692" xr:uid="{00000000-0004-0000-0000-0000F6100000}"/>
    <hyperlink ref="D3873" r:id="rId5693" xr:uid="{00000000-0004-0000-0000-0000F5100000}"/>
    <hyperlink ref="D3872" r:id="rId5694" xr:uid="{00000000-0004-0000-0000-0000F4100000}"/>
    <hyperlink ref="D3871" r:id="rId5695" xr:uid="{00000000-0004-0000-0000-0000F3100000}"/>
    <hyperlink ref="D3870" r:id="rId5696" xr:uid="{00000000-0004-0000-0000-0000F2100000}"/>
    <hyperlink ref="D3869" r:id="rId5697" xr:uid="{00000000-0004-0000-0000-0000F1100000}"/>
    <hyperlink ref="D3868" r:id="rId5698" xr:uid="{00000000-0004-0000-0000-0000F0100000}"/>
    <hyperlink ref="D3867" r:id="rId5699" xr:uid="{00000000-0004-0000-0000-0000EF100000}"/>
    <hyperlink ref="D3866" r:id="rId5700" xr:uid="{00000000-0004-0000-0000-0000EE100000}"/>
    <hyperlink ref="D3865" r:id="rId5701" xr:uid="{00000000-0004-0000-0000-0000ED100000}"/>
    <hyperlink ref="D3864" r:id="rId5702" xr:uid="{00000000-0004-0000-0000-0000EC100000}"/>
    <hyperlink ref="D3863" r:id="rId5703" xr:uid="{00000000-0004-0000-0000-0000EB100000}"/>
    <hyperlink ref="D3862" r:id="rId5704" xr:uid="{00000000-0004-0000-0000-0000EA100000}"/>
    <hyperlink ref="D3861" r:id="rId5705" xr:uid="{00000000-0004-0000-0000-0000E9100000}"/>
    <hyperlink ref="D3860" r:id="rId5706" xr:uid="{00000000-0004-0000-0000-0000E8100000}"/>
    <hyperlink ref="D3859" r:id="rId5707" xr:uid="{00000000-0004-0000-0000-0000E7100000}"/>
    <hyperlink ref="D3858" r:id="rId5708" xr:uid="{00000000-0004-0000-0000-0000E6100000}"/>
    <hyperlink ref="D3857" r:id="rId5709" xr:uid="{00000000-0004-0000-0000-0000E5100000}"/>
    <hyperlink ref="D3856" r:id="rId5710" xr:uid="{00000000-0004-0000-0000-0000E4100000}"/>
    <hyperlink ref="D3855" r:id="rId5711" xr:uid="{00000000-0004-0000-0000-0000E3100000}"/>
    <hyperlink ref="D3854" r:id="rId5712" xr:uid="{00000000-0004-0000-0000-0000E2100000}"/>
    <hyperlink ref="D3853" r:id="rId5713" xr:uid="{00000000-0004-0000-0000-0000E1100000}"/>
    <hyperlink ref="D3852" r:id="rId5714" xr:uid="{00000000-0004-0000-0000-0000E0100000}"/>
    <hyperlink ref="D3851" r:id="rId5715" xr:uid="{00000000-0004-0000-0000-0000DF100000}"/>
    <hyperlink ref="D3850" r:id="rId5716" xr:uid="{00000000-0004-0000-0000-0000DE100000}"/>
    <hyperlink ref="D3849" r:id="rId5717" xr:uid="{00000000-0004-0000-0000-0000DD100000}"/>
    <hyperlink ref="D3848" r:id="rId5718" xr:uid="{00000000-0004-0000-0000-0000DC100000}"/>
    <hyperlink ref="D3847" r:id="rId5719" xr:uid="{00000000-0004-0000-0000-0000DB100000}"/>
    <hyperlink ref="D3846" r:id="rId5720" xr:uid="{00000000-0004-0000-0000-0000DA100000}"/>
    <hyperlink ref="D3845" r:id="rId5721" xr:uid="{00000000-0004-0000-0000-0000D9100000}"/>
    <hyperlink ref="D3844" r:id="rId5722" xr:uid="{00000000-0004-0000-0000-0000D8100000}"/>
    <hyperlink ref="D3843" r:id="rId5723" xr:uid="{00000000-0004-0000-0000-0000D7100000}"/>
    <hyperlink ref="D3842" r:id="rId5724" xr:uid="{00000000-0004-0000-0000-0000D6100000}"/>
    <hyperlink ref="D3841" r:id="rId5725" xr:uid="{00000000-0004-0000-0000-0000D5100000}"/>
    <hyperlink ref="D3840" r:id="rId5726" xr:uid="{00000000-0004-0000-0000-0000D4100000}"/>
    <hyperlink ref="D3839" r:id="rId5727" xr:uid="{00000000-0004-0000-0000-0000D3100000}"/>
    <hyperlink ref="D3838" r:id="rId5728" xr:uid="{00000000-0004-0000-0000-0000D2100000}"/>
    <hyperlink ref="D3837" r:id="rId5729" xr:uid="{00000000-0004-0000-0000-0000D1100000}"/>
    <hyperlink ref="D3836" r:id="rId5730" xr:uid="{00000000-0004-0000-0000-0000D0100000}"/>
    <hyperlink ref="D3835" r:id="rId5731" xr:uid="{00000000-0004-0000-0000-0000CF100000}"/>
    <hyperlink ref="D3834" r:id="rId5732" xr:uid="{00000000-0004-0000-0000-0000CE100000}"/>
    <hyperlink ref="D3833" r:id="rId5733" xr:uid="{00000000-0004-0000-0000-0000CD100000}"/>
    <hyperlink ref="D3832" r:id="rId5734" xr:uid="{00000000-0004-0000-0000-0000CC100000}"/>
    <hyperlink ref="D3831" r:id="rId5735" xr:uid="{00000000-0004-0000-0000-0000CB100000}"/>
    <hyperlink ref="D3830" r:id="rId5736" xr:uid="{00000000-0004-0000-0000-0000CA100000}"/>
    <hyperlink ref="D3829" r:id="rId5737" xr:uid="{00000000-0004-0000-0000-0000C9100000}"/>
    <hyperlink ref="D3828" r:id="rId5738" xr:uid="{00000000-0004-0000-0000-0000C8100000}"/>
    <hyperlink ref="D3827" r:id="rId5739" xr:uid="{00000000-0004-0000-0000-0000C7100000}"/>
    <hyperlink ref="D3826" r:id="rId5740" xr:uid="{00000000-0004-0000-0000-0000C6100000}"/>
    <hyperlink ref="D3825" r:id="rId5741" xr:uid="{00000000-0004-0000-0000-0000C5100000}"/>
    <hyperlink ref="D3824" r:id="rId5742" xr:uid="{00000000-0004-0000-0000-0000C4100000}"/>
    <hyperlink ref="D3823" r:id="rId5743" xr:uid="{00000000-0004-0000-0000-0000C3100000}"/>
    <hyperlink ref="D3822" r:id="rId5744" xr:uid="{00000000-0004-0000-0000-0000C2100000}"/>
    <hyperlink ref="D3821" r:id="rId5745" xr:uid="{00000000-0004-0000-0000-0000C1100000}"/>
    <hyperlink ref="D3820" r:id="rId5746" xr:uid="{00000000-0004-0000-0000-0000C0100000}"/>
    <hyperlink ref="D3819" r:id="rId5747" xr:uid="{00000000-0004-0000-0000-0000BF100000}"/>
    <hyperlink ref="D3818" r:id="rId5748" xr:uid="{00000000-0004-0000-0000-0000BE100000}"/>
    <hyperlink ref="D3817" r:id="rId5749" xr:uid="{00000000-0004-0000-0000-0000BD100000}"/>
    <hyperlink ref="D3816" r:id="rId5750" xr:uid="{00000000-0004-0000-0000-0000BC100000}"/>
    <hyperlink ref="D3815" r:id="rId5751" xr:uid="{00000000-0004-0000-0000-0000BB100000}"/>
    <hyperlink ref="D3814" r:id="rId5752" xr:uid="{00000000-0004-0000-0000-0000BA100000}"/>
    <hyperlink ref="D3813" r:id="rId5753" xr:uid="{00000000-0004-0000-0000-0000B9100000}"/>
    <hyperlink ref="D3812" r:id="rId5754" xr:uid="{00000000-0004-0000-0000-0000B8100000}"/>
    <hyperlink ref="D3811" r:id="rId5755" xr:uid="{00000000-0004-0000-0000-0000B7100000}"/>
    <hyperlink ref="D3810" r:id="rId5756" xr:uid="{00000000-0004-0000-0000-0000B6100000}"/>
    <hyperlink ref="D3809" r:id="rId5757" xr:uid="{00000000-0004-0000-0000-0000B5100000}"/>
    <hyperlink ref="D3808" r:id="rId5758" xr:uid="{00000000-0004-0000-0000-0000B4100000}"/>
    <hyperlink ref="D3807" r:id="rId5759" xr:uid="{00000000-0004-0000-0000-0000B3100000}"/>
    <hyperlink ref="D3806" r:id="rId5760" xr:uid="{00000000-0004-0000-0000-0000B2100000}"/>
    <hyperlink ref="D3805" r:id="rId5761" xr:uid="{00000000-0004-0000-0000-0000B1100000}"/>
    <hyperlink ref="D3804" r:id="rId5762" xr:uid="{00000000-0004-0000-0000-0000B0100000}"/>
    <hyperlink ref="D3803" r:id="rId5763" xr:uid="{00000000-0004-0000-0000-0000AF100000}"/>
    <hyperlink ref="D3802" r:id="rId5764" xr:uid="{00000000-0004-0000-0000-0000AE100000}"/>
    <hyperlink ref="D3801" r:id="rId5765" xr:uid="{00000000-0004-0000-0000-0000AD100000}"/>
    <hyperlink ref="D3800" r:id="rId5766" xr:uid="{00000000-0004-0000-0000-0000AC100000}"/>
    <hyperlink ref="D3799" r:id="rId5767" xr:uid="{00000000-0004-0000-0000-0000AB100000}"/>
    <hyperlink ref="D3798" r:id="rId5768" xr:uid="{00000000-0004-0000-0000-0000AA100000}"/>
    <hyperlink ref="D3797" r:id="rId5769" xr:uid="{00000000-0004-0000-0000-0000A9100000}"/>
    <hyperlink ref="D3796" r:id="rId5770" xr:uid="{00000000-0004-0000-0000-0000A8100000}"/>
    <hyperlink ref="D3795" r:id="rId5771" xr:uid="{00000000-0004-0000-0000-0000A7100000}"/>
    <hyperlink ref="D3794" r:id="rId5772" xr:uid="{00000000-0004-0000-0000-0000A6100000}"/>
    <hyperlink ref="D3793" r:id="rId5773" xr:uid="{00000000-0004-0000-0000-0000A5100000}"/>
    <hyperlink ref="D3792" r:id="rId5774" xr:uid="{00000000-0004-0000-0000-0000A4100000}"/>
    <hyperlink ref="D3791" r:id="rId5775" xr:uid="{00000000-0004-0000-0000-0000A3100000}"/>
    <hyperlink ref="D3790" r:id="rId5776" xr:uid="{00000000-0004-0000-0000-0000A2100000}"/>
    <hyperlink ref="D3789" r:id="rId5777" xr:uid="{00000000-0004-0000-0000-0000A1100000}"/>
    <hyperlink ref="D3788" r:id="rId5778" xr:uid="{00000000-0004-0000-0000-0000A0100000}"/>
    <hyperlink ref="D3787" r:id="rId5779" xr:uid="{00000000-0004-0000-0000-00009F100000}"/>
    <hyperlink ref="D3786" r:id="rId5780" xr:uid="{00000000-0004-0000-0000-00009E100000}"/>
    <hyperlink ref="D3785" r:id="rId5781" xr:uid="{00000000-0004-0000-0000-00009D100000}"/>
    <hyperlink ref="D3784" r:id="rId5782" xr:uid="{00000000-0004-0000-0000-00009C100000}"/>
    <hyperlink ref="D3783" r:id="rId5783" xr:uid="{00000000-0004-0000-0000-00009B100000}"/>
    <hyperlink ref="D3782" r:id="rId5784" xr:uid="{00000000-0004-0000-0000-00009A100000}"/>
    <hyperlink ref="D3781" r:id="rId5785" xr:uid="{00000000-0004-0000-0000-000099100000}"/>
    <hyperlink ref="D3780" r:id="rId5786" xr:uid="{00000000-0004-0000-0000-000098100000}"/>
    <hyperlink ref="D3779" r:id="rId5787" xr:uid="{00000000-0004-0000-0000-000097100000}"/>
    <hyperlink ref="D3778" r:id="rId5788" xr:uid="{00000000-0004-0000-0000-000096100000}"/>
    <hyperlink ref="D3777" r:id="rId5789" xr:uid="{00000000-0004-0000-0000-000095100000}"/>
    <hyperlink ref="D3776" r:id="rId5790" xr:uid="{00000000-0004-0000-0000-000094100000}"/>
    <hyperlink ref="D3775" r:id="rId5791" xr:uid="{00000000-0004-0000-0000-000093100000}"/>
    <hyperlink ref="D3774" r:id="rId5792" xr:uid="{00000000-0004-0000-0000-000092100000}"/>
    <hyperlink ref="D3773" r:id="rId5793" xr:uid="{00000000-0004-0000-0000-000091100000}"/>
    <hyperlink ref="D3772" r:id="rId5794" xr:uid="{00000000-0004-0000-0000-000090100000}"/>
    <hyperlink ref="D3771" r:id="rId5795" xr:uid="{00000000-0004-0000-0000-00008F100000}"/>
    <hyperlink ref="D3770" r:id="rId5796" xr:uid="{00000000-0004-0000-0000-00008E100000}"/>
    <hyperlink ref="D3769" r:id="rId5797" xr:uid="{00000000-0004-0000-0000-00008D100000}"/>
    <hyperlink ref="D3768" r:id="rId5798" xr:uid="{00000000-0004-0000-0000-00008C100000}"/>
    <hyperlink ref="D3767" r:id="rId5799" xr:uid="{00000000-0004-0000-0000-00008B100000}"/>
    <hyperlink ref="D3766" r:id="rId5800" xr:uid="{00000000-0004-0000-0000-00008A100000}"/>
    <hyperlink ref="D3765" r:id="rId5801" xr:uid="{00000000-0004-0000-0000-000089100000}"/>
    <hyperlink ref="D3764" r:id="rId5802" xr:uid="{00000000-0004-0000-0000-000088100000}"/>
    <hyperlink ref="D3763" r:id="rId5803" xr:uid="{00000000-0004-0000-0000-000087100000}"/>
    <hyperlink ref="D3762" r:id="rId5804" xr:uid="{00000000-0004-0000-0000-000086100000}"/>
    <hyperlink ref="D3761" r:id="rId5805" xr:uid="{00000000-0004-0000-0000-000085100000}"/>
    <hyperlink ref="C3761" r:id="rId5806" xr:uid="{00000000-0004-0000-0000-000084100000}"/>
    <hyperlink ref="D3760" r:id="rId5807" xr:uid="{00000000-0004-0000-0000-000083100000}"/>
    <hyperlink ref="D3759" r:id="rId5808" xr:uid="{00000000-0004-0000-0000-000082100000}"/>
    <hyperlink ref="D3758" r:id="rId5809" xr:uid="{00000000-0004-0000-0000-000081100000}"/>
    <hyperlink ref="D3757" r:id="rId5810" xr:uid="{00000000-0004-0000-0000-000080100000}"/>
    <hyperlink ref="D3756" r:id="rId5811" xr:uid="{00000000-0004-0000-0000-00007F100000}"/>
    <hyperlink ref="D3755" r:id="rId5812" xr:uid="{00000000-0004-0000-0000-00007E100000}"/>
    <hyperlink ref="D3754" r:id="rId5813" xr:uid="{00000000-0004-0000-0000-00007D100000}"/>
    <hyperlink ref="D3753" r:id="rId5814" xr:uid="{00000000-0004-0000-0000-00007C100000}"/>
    <hyperlink ref="D3752" r:id="rId5815" xr:uid="{00000000-0004-0000-0000-00007B100000}"/>
    <hyperlink ref="D3751" r:id="rId5816" xr:uid="{00000000-0004-0000-0000-00007A100000}"/>
    <hyperlink ref="D3750" r:id="rId5817" xr:uid="{00000000-0004-0000-0000-000079100000}"/>
    <hyperlink ref="D3749" r:id="rId5818" xr:uid="{00000000-0004-0000-0000-000078100000}"/>
    <hyperlink ref="D3748" r:id="rId5819" xr:uid="{00000000-0004-0000-0000-000077100000}"/>
    <hyperlink ref="D3747" r:id="rId5820" xr:uid="{00000000-0004-0000-0000-000076100000}"/>
    <hyperlink ref="D3746" r:id="rId5821" xr:uid="{00000000-0004-0000-0000-000075100000}"/>
    <hyperlink ref="D3745" r:id="rId5822" xr:uid="{00000000-0004-0000-0000-000074100000}"/>
    <hyperlink ref="D3744" r:id="rId5823" xr:uid="{00000000-0004-0000-0000-000073100000}"/>
    <hyperlink ref="D3743" r:id="rId5824" xr:uid="{00000000-0004-0000-0000-000072100000}"/>
    <hyperlink ref="D3742" r:id="rId5825" xr:uid="{00000000-0004-0000-0000-000071100000}"/>
    <hyperlink ref="D3741" r:id="rId5826" xr:uid="{00000000-0004-0000-0000-000070100000}"/>
    <hyperlink ref="D3740" r:id="rId5827" xr:uid="{00000000-0004-0000-0000-00006F100000}"/>
    <hyperlink ref="D3739" r:id="rId5828" xr:uid="{00000000-0004-0000-0000-00006E100000}"/>
    <hyperlink ref="D3738" r:id="rId5829" xr:uid="{00000000-0004-0000-0000-00006D100000}"/>
    <hyperlink ref="D3737" r:id="rId5830" xr:uid="{00000000-0004-0000-0000-00006C100000}"/>
    <hyperlink ref="D3736" r:id="rId5831" xr:uid="{00000000-0004-0000-0000-00006B100000}"/>
    <hyperlink ref="D3735" r:id="rId5832" xr:uid="{00000000-0004-0000-0000-00006A100000}"/>
    <hyperlink ref="D3734" r:id="rId5833" xr:uid="{00000000-0004-0000-0000-000069100000}"/>
    <hyperlink ref="D3733" r:id="rId5834" xr:uid="{00000000-0004-0000-0000-000068100000}"/>
    <hyperlink ref="D3732" r:id="rId5835" xr:uid="{00000000-0004-0000-0000-000067100000}"/>
    <hyperlink ref="D3731" r:id="rId5836" xr:uid="{00000000-0004-0000-0000-000066100000}"/>
    <hyperlink ref="D3730" r:id="rId5837" xr:uid="{00000000-0004-0000-0000-000065100000}"/>
    <hyperlink ref="D3729" r:id="rId5838" xr:uid="{00000000-0004-0000-0000-000064100000}"/>
    <hyperlink ref="D3728" r:id="rId5839" xr:uid="{00000000-0004-0000-0000-000063100000}"/>
    <hyperlink ref="D3727" r:id="rId5840" xr:uid="{00000000-0004-0000-0000-000062100000}"/>
    <hyperlink ref="D3726" r:id="rId5841" xr:uid="{00000000-0004-0000-0000-000061100000}"/>
    <hyperlink ref="D3725" r:id="rId5842" xr:uid="{00000000-0004-0000-0000-000060100000}"/>
    <hyperlink ref="D3724" r:id="rId5843" xr:uid="{00000000-0004-0000-0000-00005F100000}"/>
    <hyperlink ref="D3723" r:id="rId5844" xr:uid="{00000000-0004-0000-0000-00005E100000}"/>
    <hyperlink ref="D3722" r:id="rId5845" xr:uid="{00000000-0004-0000-0000-00005D100000}"/>
    <hyperlink ref="D3721" r:id="rId5846" xr:uid="{00000000-0004-0000-0000-00005C100000}"/>
    <hyperlink ref="D3720" r:id="rId5847" xr:uid="{00000000-0004-0000-0000-00005B100000}"/>
    <hyperlink ref="D3719" r:id="rId5848" xr:uid="{00000000-0004-0000-0000-00005A100000}"/>
    <hyperlink ref="D3718" r:id="rId5849" xr:uid="{00000000-0004-0000-0000-000059100000}"/>
    <hyperlink ref="D3717" r:id="rId5850" xr:uid="{00000000-0004-0000-0000-000058100000}"/>
    <hyperlink ref="D3716" r:id="rId5851" xr:uid="{00000000-0004-0000-0000-000057100000}"/>
    <hyperlink ref="D3715" r:id="rId5852" xr:uid="{00000000-0004-0000-0000-000056100000}"/>
    <hyperlink ref="D3714" r:id="rId5853" xr:uid="{00000000-0004-0000-0000-000055100000}"/>
    <hyperlink ref="D3713" r:id="rId5854" xr:uid="{00000000-0004-0000-0000-000054100000}"/>
    <hyperlink ref="D3712" r:id="rId5855" xr:uid="{00000000-0004-0000-0000-000053100000}"/>
    <hyperlink ref="D3711" r:id="rId5856" xr:uid="{00000000-0004-0000-0000-000052100000}"/>
    <hyperlink ref="D3710" r:id="rId5857" xr:uid="{00000000-0004-0000-0000-000051100000}"/>
    <hyperlink ref="D3709" r:id="rId5858" xr:uid="{00000000-0004-0000-0000-000050100000}"/>
    <hyperlink ref="D3708" r:id="rId5859" xr:uid="{00000000-0004-0000-0000-00004F100000}"/>
    <hyperlink ref="C3708" r:id="rId5860" xr:uid="{00000000-0004-0000-0000-00004E100000}"/>
    <hyperlink ref="D3707" r:id="rId5861" xr:uid="{00000000-0004-0000-0000-00004D100000}"/>
    <hyperlink ref="D3706" r:id="rId5862" xr:uid="{00000000-0004-0000-0000-00004C100000}"/>
    <hyperlink ref="D3705" r:id="rId5863" xr:uid="{00000000-0004-0000-0000-00004B100000}"/>
    <hyperlink ref="D3704" r:id="rId5864" xr:uid="{00000000-0004-0000-0000-00004A100000}"/>
    <hyperlink ref="D3703" r:id="rId5865" xr:uid="{00000000-0004-0000-0000-000049100000}"/>
    <hyperlink ref="D3702" r:id="rId5866" xr:uid="{00000000-0004-0000-0000-000048100000}"/>
    <hyperlink ref="D3701" r:id="rId5867" xr:uid="{00000000-0004-0000-0000-000047100000}"/>
    <hyperlink ref="D3700" r:id="rId5868" xr:uid="{00000000-0004-0000-0000-000046100000}"/>
    <hyperlink ref="D3699" r:id="rId5869" xr:uid="{00000000-0004-0000-0000-000045100000}"/>
    <hyperlink ref="D3698" r:id="rId5870" xr:uid="{00000000-0004-0000-0000-000044100000}"/>
    <hyperlink ref="D3697" r:id="rId5871" xr:uid="{00000000-0004-0000-0000-000043100000}"/>
    <hyperlink ref="D3696" r:id="rId5872" xr:uid="{00000000-0004-0000-0000-000042100000}"/>
    <hyperlink ref="D3695" r:id="rId5873" xr:uid="{00000000-0004-0000-0000-000041100000}"/>
    <hyperlink ref="D3694" r:id="rId5874" xr:uid="{00000000-0004-0000-0000-000040100000}"/>
    <hyperlink ref="D3693" r:id="rId5875" xr:uid="{00000000-0004-0000-0000-00003F100000}"/>
    <hyperlink ref="D3692" r:id="rId5876" xr:uid="{00000000-0004-0000-0000-00003E100000}"/>
    <hyperlink ref="D3691" r:id="rId5877" xr:uid="{00000000-0004-0000-0000-00003D100000}"/>
    <hyperlink ref="D3690" r:id="rId5878" xr:uid="{00000000-0004-0000-0000-00003C100000}"/>
    <hyperlink ref="D3689" r:id="rId5879" xr:uid="{00000000-0004-0000-0000-00003B100000}"/>
    <hyperlink ref="D3688" r:id="rId5880" xr:uid="{00000000-0004-0000-0000-00003A100000}"/>
    <hyperlink ref="D3687" r:id="rId5881" xr:uid="{00000000-0004-0000-0000-000039100000}"/>
    <hyperlink ref="D3686" r:id="rId5882" xr:uid="{00000000-0004-0000-0000-000038100000}"/>
    <hyperlink ref="D3685" r:id="rId5883" xr:uid="{00000000-0004-0000-0000-000037100000}"/>
    <hyperlink ref="D3684" r:id="rId5884" xr:uid="{00000000-0004-0000-0000-000036100000}"/>
    <hyperlink ref="D3683" r:id="rId5885" xr:uid="{00000000-0004-0000-0000-000035100000}"/>
    <hyperlink ref="D3682" r:id="rId5886" xr:uid="{00000000-0004-0000-0000-000034100000}"/>
    <hyperlink ref="D3681" r:id="rId5887" xr:uid="{00000000-0004-0000-0000-000033100000}"/>
    <hyperlink ref="D3680" r:id="rId5888" xr:uid="{00000000-0004-0000-0000-000032100000}"/>
    <hyperlink ref="D3679" r:id="rId5889" xr:uid="{00000000-0004-0000-0000-000031100000}"/>
    <hyperlink ref="D3678" r:id="rId5890" xr:uid="{00000000-0004-0000-0000-000030100000}"/>
    <hyperlink ref="D3677" r:id="rId5891" xr:uid="{00000000-0004-0000-0000-00002F100000}"/>
    <hyperlink ref="D3676" r:id="rId5892" xr:uid="{00000000-0004-0000-0000-00002E100000}"/>
    <hyperlink ref="D3675" r:id="rId5893" xr:uid="{00000000-0004-0000-0000-00002D100000}"/>
    <hyperlink ref="D3674" r:id="rId5894" xr:uid="{00000000-0004-0000-0000-00002C100000}"/>
    <hyperlink ref="D3673" r:id="rId5895" xr:uid="{00000000-0004-0000-0000-00002B100000}"/>
    <hyperlink ref="D3672" r:id="rId5896" xr:uid="{00000000-0004-0000-0000-00002A100000}"/>
    <hyperlink ref="D3671" r:id="rId5897" xr:uid="{00000000-0004-0000-0000-000029100000}"/>
    <hyperlink ref="D3670" r:id="rId5898" xr:uid="{00000000-0004-0000-0000-000028100000}"/>
    <hyperlink ref="D3669" r:id="rId5899" xr:uid="{00000000-0004-0000-0000-000027100000}"/>
    <hyperlink ref="D3668" r:id="rId5900" xr:uid="{00000000-0004-0000-0000-000026100000}"/>
    <hyperlink ref="D3667" r:id="rId5901" xr:uid="{00000000-0004-0000-0000-000025100000}"/>
    <hyperlink ref="D3666" r:id="rId5902" xr:uid="{00000000-0004-0000-0000-000024100000}"/>
    <hyperlink ref="D3665" r:id="rId5903" xr:uid="{00000000-0004-0000-0000-000023100000}"/>
    <hyperlink ref="D3664" r:id="rId5904" xr:uid="{00000000-0004-0000-0000-000022100000}"/>
    <hyperlink ref="D3663" r:id="rId5905" xr:uid="{00000000-0004-0000-0000-000021100000}"/>
    <hyperlink ref="D3662" r:id="rId5906" xr:uid="{00000000-0004-0000-0000-000020100000}"/>
    <hyperlink ref="D3661" r:id="rId5907" xr:uid="{00000000-0004-0000-0000-00001F100000}"/>
    <hyperlink ref="D3660" r:id="rId5908" xr:uid="{00000000-0004-0000-0000-00001E100000}"/>
    <hyperlink ref="D3659" r:id="rId5909" xr:uid="{00000000-0004-0000-0000-00001D100000}"/>
    <hyperlink ref="D3658" r:id="rId5910" xr:uid="{00000000-0004-0000-0000-00001C100000}"/>
    <hyperlink ref="D3657" r:id="rId5911" xr:uid="{00000000-0004-0000-0000-00001B100000}"/>
    <hyperlink ref="D3656" r:id="rId5912" xr:uid="{00000000-0004-0000-0000-00001A100000}"/>
    <hyperlink ref="D3655" r:id="rId5913" xr:uid="{00000000-0004-0000-0000-000019100000}"/>
    <hyperlink ref="D3654" r:id="rId5914" xr:uid="{00000000-0004-0000-0000-000018100000}"/>
    <hyperlink ref="D3653" r:id="rId5915" xr:uid="{00000000-0004-0000-0000-000017100000}"/>
    <hyperlink ref="D3652" r:id="rId5916" xr:uid="{00000000-0004-0000-0000-000016100000}"/>
    <hyperlink ref="D3651" r:id="rId5917" xr:uid="{00000000-0004-0000-0000-000015100000}"/>
    <hyperlink ref="D3650" r:id="rId5918" xr:uid="{00000000-0004-0000-0000-000014100000}"/>
    <hyperlink ref="D3649" r:id="rId5919" xr:uid="{00000000-0004-0000-0000-000013100000}"/>
    <hyperlink ref="D3648" r:id="rId5920" xr:uid="{00000000-0004-0000-0000-000012100000}"/>
    <hyperlink ref="D3647" r:id="rId5921" xr:uid="{00000000-0004-0000-0000-000011100000}"/>
    <hyperlink ref="D3646" r:id="rId5922" xr:uid="{00000000-0004-0000-0000-000010100000}"/>
    <hyperlink ref="D3645" r:id="rId5923" xr:uid="{00000000-0004-0000-0000-00000F100000}"/>
    <hyperlink ref="D3644" r:id="rId5924" xr:uid="{00000000-0004-0000-0000-00000E100000}"/>
    <hyperlink ref="D3643" r:id="rId5925" xr:uid="{00000000-0004-0000-0000-00000D100000}"/>
    <hyperlink ref="D3642" r:id="rId5926" xr:uid="{00000000-0004-0000-0000-00000C100000}"/>
    <hyperlink ref="D3641" r:id="rId5927" xr:uid="{00000000-0004-0000-0000-00000B100000}"/>
    <hyperlink ref="D3640" r:id="rId5928" xr:uid="{00000000-0004-0000-0000-00000A100000}"/>
    <hyperlink ref="D3639" r:id="rId5929" xr:uid="{00000000-0004-0000-0000-000009100000}"/>
    <hyperlink ref="D3638" r:id="rId5930" xr:uid="{00000000-0004-0000-0000-000008100000}"/>
    <hyperlink ref="D3637" r:id="rId5931" xr:uid="{00000000-0004-0000-0000-000007100000}"/>
    <hyperlink ref="D3636" r:id="rId5932" xr:uid="{00000000-0004-0000-0000-000006100000}"/>
    <hyperlink ref="D3635" r:id="rId5933" xr:uid="{00000000-0004-0000-0000-000005100000}"/>
    <hyperlink ref="D3634" r:id="rId5934" xr:uid="{00000000-0004-0000-0000-000004100000}"/>
    <hyperlink ref="D3633" r:id="rId5935" xr:uid="{00000000-0004-0000-0000-000003100000}"/>
    <hyperlink ref="D3632" r:id="rId5936" xr:uid="{00000000-0004-0000-0000-000002100000}"/>
    <hyperlink ref="D3631" r:id="rId5937" xr:uid="{00000000-0004-0000-0000-000001100000}"/>
    <hyperlink ref="D3630" r:id="rId5938" xr:uid="{00000000-0004-0000-0000-000000100000}"/>
    <hyperlink ref="D3629" r:id="rId5939" xr:uid="{00000000-0004-0000-0000-0000FF0F0000}"/>
    <hyperlink ref="D3628" r:id="rId5940" xr:uid="{00000000-0004-0000-0000-0000FE0F0000}"/>
    <hyperlink ref="D3627" r:id="rId5941" xr:uid="{00000000-0004-0000-0000-0000FD0F0000}"/>
    <hyperlink ref="D3626" r:id="rId5942" xr:uid="{00000000-0004-0000-0000-0000FC0F0000}"/>
    <hyperlink ref="D3625" r:id="rId5943" xr:uid="{00000000-0004-0000-0000-0000FB0F0000}"/>
    <hyperlink ref="D3624" r:id="rId5944" xr:uid="{00000000-0004-0000-0000-0000FA0F0000}"/>
    <hyperlink ref="D3623" r:id="rId5945" xr:uid="{00000000-0004-0000-0000-0000F90F0000}"/>
    <hyperlink ref="D3622" r:id="rId5946" xr:uid="{00000000-0004-0000-0000-0000F80F0000}"/>
    <hyperlink ref="D3621" r:id="rId5947" xr:uid="{00000000-0004-0000-0000-0000F70F0000}"/>
    <hyperlink ref="D3620" r:id="rId5948" xr:uid="{00000000-0004-0000-0000-0000F60F0000}"/>
    <hyperlink ref="D3619" r:id="rId5949" xr:uid="{00000000-0004-0000-0000-0000F50F0000}"/>
    <hyperlink ref="D3618" r:id="rId5950" xr:uid="{00000000-0004-0000-0000-0000F40F0000}"/>
    <hyperlink ref="D3617" r:id="rId5951" xr:uid="{00000000-0004-0000-0000-0000F30F0000}"/>
    <hyperlink ref="D3616" r:id="rId5952" xr:uid="{00000000-0004-0000-0000-0000F20F0000}"/>
    <hyperlink ref="D3615" r:id="rId5953" xr:uid="{00000000-0004-0000-0000-0000F10F0000}"/>
    <hyperlink ref="D3614" r:id="rId5954" xr:uid="{00000000-0004-0000-0000-0000F00F0000}"/>
    <hyperlink ref="D3613" r:id="rId5955" xr:uid="{00000000-0004-0000-0000-0000EF0F0000}"/>
    <hyperlink ref="D3612" r:id="rId5956" xr:uid="{00000000-0004-0000-0000-0000EE0F0000}"/>
    <hyperlink ref="D3611" r:id="rId5957" xr:uid="{00000000-0004-0000-0000-0000ED0F0000}"/>
    <hyperlink ref="D3610" r:id="rId5958" xr:uid="{00000000-0004-0000-0000-0000EC0F0000}"/>
    <hyperlink ref="D3609" r:id="rId5959" xr:uid="{00000000-0004-0000-0000-0000EB0F0000}"/>
    <hyperlink ref="D3608" r:id="rId5960" xr:uid="{00000000-0004-0000-0000-0000EA0F0000}"/>
    <hyperlink ref="D3607" r:id="rId5961" xr:uid="{00000000-0004-0000-0000-0000E90F0000}"/>
    <hyperlink ref="D3606" r:id="rId5962" xr:uid="{00000000-0004-0000-0000-0000E80F0000}"/>
    <hyperlink ref="D3605" r:id="rId5963" xr:uid="{00000000-0004-0000-0000-0000E70F0000}"/>
    <hyperlink ref="D3604" r:id="rId5964" xr:uid="{00000000-0004-0000-0000-0000E60F0000}"/>
    <hyperlink ref="D3603" r:id="rId5965" xr:uid="{00000000-0004-0000-0000-0000E50F0000}"/>
    <hyperlink ref="D3602" r:id="rId5966" xr:uid="{00000000-0004-0000-0000-0000E40F0000}"/>
    <hyperlink ref="D3601" r:id="rId5967" xr:uid="{00000000-0004-0000-0000-0000E30F0000}"/>
    <hyperlink ref="D3600" r:id="rId5968" xr:uid="{00000000-0004-0000-0000-0000E20F0000}"/>
    <hyperlink ref="D3599" r:id="rId5969" xr:uid="{00000000-0004-0000-0000-0000E10F0000}"/>
    <hyperlink ref="D3598" r:id="rId5970" xr:uid="{00000000-0004-0000-0000-0000E00F0000}"/>
    <hyperlink ref="D3597" r:id="rId5971" xr:uid="{00000000-0004-0000-0000-0000DF0F0000}"/>
    <hyperlink ref="D3596" r:id="rId5972" xr:uid="{00000000-0004-0000-0000-0000DE0F0000}"/>
    <hyperlink ref="D3595" r:id="rId5973" xr:uid="{00000000-0004-0000-0000-0000DD0F0000}"/>
    <hyperlink ref="D3594" r:id="rId5974" xr:uid="{00000000-0004-0000-0000-0000DC0F0000}"/>
    <hyperlink ref="D3593" r:id="rId5975" xr:uid="{00000000-0004-0000-0000-0000DB0F0000}"/>
    <hyperlink ref="D3592" r:id="rId5976" xr:uid="{00000000-0004-0000-0000-0000DA0F0000}"/>
    <hyperlink ref="D3591" r:id="rId5977" xr:uid="{00000000-0004-0000-0000-0000D90F0000}"/>
    <hyperlink ref="D3590" r:id="rId5978" xr:uid="{00000000-0004-0000-0000-0000D80F0000}"/>
    <hyperlink ref="D3589" r:id="rId5979" xr:uid="{00000000-0004-0000-0000-0000D70F0000}"/>
    <hyperlink ref="D3588" r:id="rId5980" xr:uid="{00000000-0004-0000-0000-0000D60F0000}"/>
    <hyperlink ref="D3587" r:id="rId5981" xr:uid="{00000000-0004-0000-0000-0000D50F0000}"/>
    <hyperlink ref="D3586" r:id="rId5982" xr:uid="{00000000-0004-0000-0000-0000D40F0000}"/>
    <hyperlink ref="D3585" r:id="rId5983" xr:uid="{00000000-0004-0000-0000-0000D30F0000}"/>
    <hyperlink ref="D3584" r:id="rId5984" xr:uid="{00000000-0004-0000-0000-0000D20F0000}"/>
    <hyperlink ref="D3583" r:id="rId5985" xr:uid="{00000000-0004-0000-0000-0000D10F0000}"/>
    <hyperlink ref="D3582" r:id="rId5986" xr:uid="{00000000-0004-0000-0000-0000D00F0000}"/>
    <hyperlink ref="D3581" r:id="rId5987" xr:uid="{00000000-0004-0000-0000-0000CF0F0000}"/>
    <hyperlink ref="D3580" r:id="rId5988" xr:uid="{00000000-0004-0000-0000-0000CE0F0000}"/>
    <hyperlink ref="D3579" r:id="rId5989" xr:uid="{00000000-0004-0000-0000-0000CD0F0000}"/>
    <hyperlink ref="D3578" r:id="rId5990" xr:uid="{00000000-0004-0000-0000-0000CC0F0000}"/>
    <hyperlink ref="D3577" r:id="rId5991" xr:uid="{00000000-0004-0000-0000-0000CB0F0000}"/>
    <hyperlink ref="D3576" r:id="rId5992" xr:uid="{00000000-0004-0000-0000-0000CA0F0000}"/>
    <hyperlink ref="D3575" r:id="rId5993" xr:uid="{00000000-0004-0000-0000-0000C90F0000}"/>
    <hyperlink ref="D3574" r:id="rId5994" xr:uid="{00000000-0004-0000-0000-0000C80F0000}"/>
    <hyperlink ref="D3573" r:id="rId5995" xr:uid="{00000000-0004-0000-0000-0000C70F0000}"/>
    <hyperlink ref="D3572" r:id="rId5996" xr:uid="{00000000-0004-0000-0000-0000C60F0000}"/>
    <hyperlink ref="D3571" r:id="rId5997" xr:uid="{00000000-0004-0000-0000-0000C50F0000}"/>
    <hyperlink ref="D3570" r:id="rId5998" xr:uid="{00000000-0004-0000-0000-0000C40F0000}"/>
    <hyperlink ref="D3569" r:id="rId5999" xr:uid="{00000000-0004-0000-0000-0000C30F0000}"/>
    <hyperlink ref="D3568" r:id="rId6000" xr:uid="{00000000-0004-0000-0000-0000C20F0000}"/>
    <hyperlink ref="D3567" r:id="rId6001" xr:uid="{00000000-0004-0000-0000-0000C10F0000}"/>
    <hyperlink ref="D3566" r:id="rId6002" xr:uid="{00000000-0004-0000-0000-0000C00F0000}"/>
    <hyperlink ref="D3565" r:id="rId6003" xr:uid="{00000000-0004-0000-0000-0000BF0F0000}"/>
    <hyperlink ref="D3564" r:id="rId6004" xr:uid="{00000000-0004-0000-0000-0000BE0F0000}"/>
    <hyperlink ref="D3563" r:id="rId6005" xr:uid="{00000000-0004-0000-0000-0000BD0F0000}"/>
    <hyperlink ref="D3562" r:id="rId6006" xr:uid="{00000000-0004-0000-0000-0000BC0F0000}"/>
    <hyperlink ref="D3561" r:id="rId6007" xr:uid="{00000000-0004-0000-0000-0000BB0F0000}"/>
    <hyperlink ref="D3560" r:id="rId6008" xr:uid="{00000000-0004-0000-0000-0000BA0F0000}"/>
    <hyperlink ref="D3559" r:id="rId6009" xr:uid="{00000000-0004-0000-0000-0000B90F0000}"/>
    <hyperlink ref="D3558" r:id="rId6010" xr:uid="{00000000-0004-0000-0000-0000B80F0000}"/>
    <hyperlink ref="D3557" r:id="rId6011" xr:uid="{00000000-0004-0000-0000-0000B70F0000}"/>
    <hyperlink ref="D3556" r:id="rId6012" xr:uid="{00000000-0004-0000-0000-0000B60F0000}"/>
    <hyperlink ref="D3555" r:id="rId6013" xr:uid="{00000000-0004-0000-0000-0000B50F0000}"/>
    <hyperlink ref="D3554" r:id="rId6014" xr:uid="{00000000-0004-0000-0000-0000B40F0000}"/>
    <hyperlink ref="D3553" r:id="rId6015" xr:uid="{00000000-0004-0000-0000-0000B30F0000}"/>
    <hyperlink ref="D3552" r:id="rId6016" xr:uid="{00000000-0004-0000-0000-0000B20F0000}"/>
    <hyperlink ref="D3551" r:id="rId6017" xr:uid="{00000000-0004-0000-0000-0000B10F0000}"/>
    <hyperlink ref="D3550" r:id="rId6018" xr:uid="{00000000-0004-0000-0000-0000B00F0000}"/>
    <hyperlink ref="D3549" r:id="rId6019" xr:uid="{00000000-0004-0000-0000-0000AF0F0000}"/>
    <hyperlink ref="D3548" r:id="rId6020" xr:uid="{00000000-0004-0000-0000-0000AE0F0000}"/>
    <hyperlink ref="D3547" r:id="rId6021" xr:uid="{00000000-0004-0000-0000-0000AD0F0000}"/>
    <hyperlink ref="D3546" r:id="rId6022" xr:uid="{00000000-0004-0000-0000-0000AC0F0000}"/>
    <hyperlink ref="D3545" r:id="rId6023" xr:uid="{00000000-0004-0000-0000-0000AB0F0000}"/>
    <hyperlink ref="D3544" r:id="rId6024" xr:uid="{00000000-0004-0000-0000-0000AA0F0000}"/>
    <hyperlink ref="D3543" r:id="rId6025" xr:uid="{00000000-0004-0000-0000-0000A90F0000}"/>
    <hyperlink ref="D3542" r:id="rId6026" xr:uid="{00000000-0004-0000-0000-0000A80F0000}"/>
    <hyperlink ref="D3541" r:id="rId6027" xr:uid="{00000000-0004-0000-0000-0000A70F0000}"/>
    <hyperlink ref="D3540" r:id="rId6028" xr:uid="{00000000-0004-0000-0000-0000A60F0000}"/>
    <hyperlink ref="D3539" r:id="rId6029" xr:uid="{00000000-0004-0000-0000-0000A50F0000}"/>
    <hyperlink ref="D3538" r:id="rId6030" xr:uid="{00000000-0004-0000-0000-0000A40F0000}"/>
    <hyperlink ref="D3537" r:id="rId6031" xr:uid="{00000000-0004-0000-0000-0000A30F0000}"/>
    <hyperlink ref="D3536" r:id="rId6032" xr:uid="{00000000-0004-0000-0000-0000A20F0000}"/>
    <hyperlink ref="D3535" r:id="rId6033" xr:uid="{00000000-0004-0000-0000-0000A10F0000}"/>
    <hyperlink ref="D3534" r:id="rId6034" xr:uid="{00000000-0004-0000-0000-0000A00F0000}"/>
    <hyperlink ref="D3533" r:id="rId6035" xr:uid="{00000000-0004-0000-0000-00009F0F0000}"/>
    <hyperlink ref="D3532" r:id="rId6036" xr:uid="{00000000-0004-0000-0000-00009E0F0000}"/>
    <hyperlink ref="D3531" r:id="rId6037" xr:uid="{00000000-0004-0000-0000-00009D0F0000}"/>
    <hyperlink ref="D3530" r:id="rId6038" xr:uid="{00000000-0004-0000-0000-00009C0F0000}"/>
    <hyperlink ref="D3529" r:id="rId6039" xr:uid="{00000000-0004-0000-0000-00009B0F0000}"/>
    <hyperlink ref="D3528" r:id="rId6040" xr:uid="{00000000-0004-0000-0000-00009A0F0000}"/>
    <hyperlink ref="D3527" r:id="rId6041" xr:uid="{00000000-0004-0000-0000-0000990F0000}"/>
    <hyperlink ref="D3526" r:id="rId6042" xr:uid="{00000000-0004-0000-0000-0000980F0000}"/>
    <hyperlink ref="D3525" r:id="rId6043" xr:uid="{00000000-0004-0000-0000-0000970F0000}"/>
    <hyperlink ref="D3524" r:id="rId6044" xr:uid="{00000000-0004-0000-0000-0000960F0000}"/>
    <hyperlink ref="D3523" r:id="rId6045" xr:uid="{00000000-0004-0000-0000-0000950F0000}"/>
    <hyperlink ref="D3522" r:id="rId6046" xr:uid="{00000000-0004-0000-0000-0000940F0000}"/>
    <hyperlink ref="D3521" r:id="rId6047" xr:uid="{00000000-0004-0000-0000-0000930F0000}"/>
    <hyperlink ref="D3520" r:id="rId6048" xr:uid="{00000000-0004-0000-0000-0000920F0000}"/>
    <hyperlink ref="D3519" r:id="rId6049" xr:uid="{00000000-0004-0000-0000-0000910F0000}"/>
    <hyperlink ref="D3518" r:id="rId6050" xr:uid="{00000000-0004-0000-0000-0000900F0000}"/>
    <hyperlink ref="C3518" r:id="rId6051" xr:uid="{00000000-0004-0000-0000-00008F0F0000}"/>
    <hyperlink ref="D3517" r:id="rId6052" xr:uid="{00000000-0004-0000-0000-00008E0F0000}"/>
    <hyperlink ref="D3516" r:id="rId6053" xr:uid="{00000000-0004-0000-0000-00008D0F0000}"/>
    <hyperlink ref="D3515" r:id="rId6054" xr:uid="{00000000-0004-0000-0000-00008C0F0000}"/>
    <hyperlink ref="D3514" r:id="rId6055" xr:uid="{00000000-0004-0000-0000-00008B0F0000}"/>
    <hyperlink ref="D3513" r:id="rId6056" xr:uid="{00000000-0004-0000-0000-00008A0F0000}"/>
    <hyperlink ref="D3512" r:id="rId6057" xr:uid="{00000000-0004-0000-0000-0000890F0000}"/>
    <hyperlink ref="D3511" r:id="rId6058" xr:uid="{00000000-0004-0000-0000-0000880F0000}"/>
    <hyperlink ref="D3510" r:id="rId6059" xr:uid="{00000000-0004-0000-0000-0000870F0000}"/>
    <hyperlink ref="D3509" r:id="rId6060" xr:uid="{00000000-0004-0000-0000-0000860F0000}"/>
    <hyperlink ref="D3508" r:id="rId6061" xr:uid="{00000000-0004-0000-0000-0000850F0000}"/>
    <hyperlink ref="D3507" r:id="rId6062" xr:uid="{00000000-0004-0000-0000-0000840F0000}"/>
    <hyperlink ref="C3507" r:id="rId6063" xr:uid="{00000000-0004-0000-0000-0000830F0000}"/>
    <hyperlink ref="D3506" r:id="rId6064" xr:uid="{00000000-0004-0000-0000-0000820F0000}"/>
    <hyperlink ref="D3505" r:id="rId6065" xr:uid="{00000000-0004-0000-0000-0000810F0000}"/>
    <hyperlink ref="D3504" r:id="rId6066" xr:uid="{00000000-0004-0000-0000-0000800F0000}"/>
    <hyperlink ref="D3503" r:id="rId6067" xr:uid="{00000000-0004-0000-0000-00007F0F0000}"/>
    <hyperlink ref="D3502" r:id="rId6068" xr:uid="{00000000-0004-0000-0000-00007E0F0000}"/>
    <hyperlink ref="D3501" r:id="rId6069" xr:uid="{00000000-0004-0000-0000-00007D0F0000}"/>
    <hyperlink ref="D3500" r:id="rId6070" xr:uid="{00000000-0004-0000-0000-00007C0F0000}"/>
    <hyperlink ref="D3499" r:id="rId6071" xr:uid="{00000000-0004-0000-0000-00007B0F0000}"/>
    <hyperlink ref="D3498" r:id="rId6072" xr:uid="{00000000-0004-0000-0000-00007A0F0000}"/>
    <hyperlink ref="D3497" r:id="rId6073" xr:uid="{00000000-0004-0000-0000-0000790F0000}"/>
    <hyperlink ref="D3496" r:id="rId6074" xr:uid="{00000000-0004-0000-0000-0000780F0000}"/>
    <hyperlink ref="D3495" r:id="rId6075" xr:uid="{00000000-0004-0000-0000-0000770F0000}"/>
    <hyperlink ref="D3494" r:id="rId6076" xr:uid="{00000000-0004-0000-0000-0000760F0000}"/>
    <hyperlink ref="D3493" r:id="rId6077" xr:uid="{00000000-0004-0000-0000-0000750F0000}"/>
    <hyperlink ref="D3492" r:id="rId6078" xr:uid="{00000000-0004-0000-0000-0000740F0000}"/>
    <hyperlink ref="D3491" r:id="rId6079" xr:uid="{00000000-0004-0000-0000-0000730F0000}"/>
    <hyperlink ref="D3490" r:id="rId6080" xr:uid="{00000000-0004-0000-0000-0000720F0000}"/>
    <hyperlink ref="D3489" r:id="rId6081" xr:uid="{00000000-0004-0000-0000-0000710F0000}"/>
    <hyperlink ref="D3488" r:id="rId6082" xr:uid="{00000000-0004-0000-0000-0000700F0000}"/>
    <hyperlink ref="D3487" r:id="rId6083" xr:uid="{00000000-0004-0000-0000-00006F0F0000}"/>
    <hyperlink ref="D3486" r:id="rId6084" xr:uid="{00000000-0004-0000-0000-00006E0F0000}"/>
    <hyperlink ref="D3485" r:id="rId6085" xr:uid="{00000000-0004-0000-0000-00006D0F0000}"/>
    <hyperlink ref="D3484" r:id="rId6086" xr:uid="{00000000-0004-0000-0000-00006C0F0000}"/>
    <hyperlink ref="D3483" r:id="rId6087" xr:uid="{00000000-0004-0000-0000-00006B0F0000}"/>
    <hyperlink ref="D3482" r:id="rId6088" xr:uid="{00000000-0004-0000-0000-00006A0F0000}"/>
    <hyperlink ref="D3481" r:id="rId6089" xr:uid="{00000000-0004-0000-0000-0000690F0000}"/>
    <hyperlink ref="D3480" r:id="rId6090" xr:uid="{00000000-0004-0000-0000-0000680F0000}"/>
    <hyperlink ref="D3479" r:id="rId6091" xr:uid="{00000000-0004-0000-0000-0000670F0000}"/>
    <hyperlink ref="D3478" r:id="rId6092" xr:uid="{00000000-0004-0000-0000-0000660F0000}"/>
    <hyperlink ref="D3477" r:id="rId6093" xr:uid="{00000000-0004-0000-0000-0000650F0000}"/>
    <hyperlink ref="D3476" r:id="rId6094" xr:uid="{00000000-0004-0000-0000-0000640F0000}"/>
    <hyperlink ref="D3475" r:id="rId6095" xr:uid="{00000000-0004-0000-0000-0000630F0000}"/>
    <hyperlink ref="D3474" r:id="rId6096" xr:uid="{00000000-0004-0000-0000-0000620F0000}"/>
    <hyperlink ref="D3473" r:id="rId6097" xr:uid="{00000000-0004-0000-0000-0000610F0000}"/>
    <hyperlink ref="D3472" r:id="rId6098" xr:uid="{00000000-0004-0000-0000-0000600F0000}"/>
    <hyperlink ref="D3471" r:id="rId6099" xr:uid="{00000000-0004-0000-0000-00005F0F0000}"/>
    <hyperlink ref="D3470" r:id="rId6100" xr:uid="{00000000-0004-0000-0000-00005E0F0000}"/>
    <hyperlink ref="D3469" r:id="rId6101" xr:uid="{00000000-0004-0000-0000-00005D0F0000}"/>
    <hyperlink ref="D3468" r:id="rId6102" xr:uid="{00000000-0004-0000-0000-00005C0F0000}"/>
    <hyperlink ref="D3467" r:id="rId6103" xr:uid="{00000000-0004-0000-0000-00005B0F0000}"/>
    <hyperlink ref="D3466" r:id="rId6104" xr:uid="{00000000-0004-0000-0000-00005A0F0000}"/>
    <hyperlink ref="D3465" r:id="rId6105" xr:uid="{00000000-0004-0000-0000-0000590F0000}"/>
    <hyperlink ref="D3464" r:id="rId6106" xr:uid="{00000000-0004-0000-0000-0000580F0000}"/>
    <hyperlink ref="D3463" r:id="rId6107" xr:uid="{00000000-0004-0000-0000-0000570F0000}"/>
    <hyperlink ref="D3462" r:id="rId6108" xr:uid="{00000000-0004-0000-0000-0000560F0000}"/>
    <hyperlink ref="D3461" r:id="rId6109" xr:uid="{00000000-0004-0000-0000-0000550F0000}"/>
    <hyperlink ref="D3460" r:id="rId6110" xr:uid="{00000000-0004-0000-0000-0000540F0000}"/>
    <hyperlink ref="D3459" r:id="rId6111" xr:uid="{00000000-0004-0000-0000-0000530F0000}"/>
    <hyperlink ref="D3458" r:id="rId6112" xr:uid="{00000000-0004-0000-0000-0000520F0000}"/>
    <hyperlink ref="D3457" r:id="rId6113" xr:uid="{00000000-0004-0000-0000-0000510F0000}"/>
    <hyperlink ref="D3456" r:id="rId6114" xr:uid="{00000000-0004-0000-0000-0000500F0000}"/>
    <hyperlink ref="D3455" r:id="rId6115" xr:uid="{00000000-0004-0000-0000-00004F0F0000}"/>
    <hyperlink ref="D3454" r:id="rId6116" xr:uid="{00000000-0004-0000-0000-00004E0F0000}"/>
    <hyperlink ref="D3453" r:id="rId6117" xr:uid="{00000000-0004-0000-0000-00004D0F0000}"/>
    <hyperlink ref="D3452" r:id="rId6118" xr:uid="{00000000-0004-0000-0000-00004C0F0000}"/>
    <hyperlink ref="D3451" r:id="rId6119" xr:uid="{00000000-0004-0000-0000-00004B0F0000}"/>
    <hyperlink ref="D3450" r:id="rId6120" xr:uid="{00000000-0004-0000-0000-00004A0F0000}"/>
    <hyperlink ref="D3449" r:id="rId6121" xr:uid="{00000000-0004-0000-0000-0000490F0000}"/>
    <hyperlink ref="D3448" r:id="rId6122" xr:uid="{00000000-0004-0000-0000-0000480F0000}"/>
    <hyperlink ref="D3447" r:id="rId6123" xr:uid="{00000000-0004-0000-0000-0000470F0000}"/>
    <hyperlink ref="D3446" r:id="rId6124" xr:uid="{00000000-0004-0000-0000-0000460F0000}"/>
    <hyperlink ref="D3445" r:id="rId6125" xr:uid="{00000000-0004-0000-0000-0000450F0000}"/>
    <hyperlink ref="D3444" r:id="rId6126" xr:uid="{00000000-0004-0000-0000-0000440F0000}"/>
    <hyperlink ref="D3443" r:id="rId6127" xr:uid="{00000000-0004-0000-0000-0000430F0000}"/>
    <hyperlink ref="D3442" r:id="rId6128" xr:uid="{00000000-0004-0000-0000-0000420F0000}"/>
    <hyperlink ref="D3441" r:id="rId6129" xr:uid="{00000000-0004-0000-0000-0000410F0000}"/>
    <hyperlink ref="D3440" r:id="rId6130" xr:uid="{00000000-0004-0000-0000-0000400F0000}"/>
    <hyperlink ref="D3439" r:id="rId6131" xr:uid="{00000000-0004-0000-0000-00003F0F0000}"/>
    <hyperlink ref="D3438" r:id="rId6132" xr:uid="{00000000-0004-0000-0000-00003E0F0000}"/>
    <hyperlink ref="D3437" r:id="rId6133" xr:uid="{00000000-0004-0000-0000-00003D0F0000}"/>
    <hyperlink ref="D3436" r:id="rId6134" xr:uid="{00000000-0004-0000-0000-00003C0F0000}"/>
    <hyperlink ref="D3435" r:id="rId6135" xr:uid="{00000000-0004-0000-0000-00003B0F0000}"/>
    <hyperlink ref="D3434" r:id="rId6136" xr:uid="{00000000-0004-0000-0000-00003A0F0000}"/>
    <hyperlink ref="D3433" r:id="rId6137" xr:uid="{00000000-0004-0000-0000-0000390F0000}"/>
    <hyperlink ref="D3432" r:id="rId6138" xr:uid="{00000000-0004-0000-0000-0000380F0000}"/>
    <hyperlink ref="D3431" r:id="rId6139" xr:uid="{00000000-0004-0000-0000-0000370F0000}"/>
    <hyperlink ref="D3430" r:id="rId6140" xr:uid="{00000000-0004-0000-0000-0000360F0000}"/>
    <hyperlink ref="D3429" r:id="rId6141" xr:uid="{00000000-0004-0000-0000-0000350F0000}"/>
    <hyperlink ref="D3428" r:id="rId6142" xr:uid="{00000000-0004-0000-0000-0000340F0000}"/>
    <hyperlink ref="D3427" r:id="rId6143" xr:uid="{00000000-0004-0000-0000-0000330F0000}"/>
    <hyperlink ref="D3426" r:id="rId6144" xr:uid="{00000000-0004-0000-0000-0000320F0000}"/>
    <hyperlink ref="D3425" r:id="rId6145" xr:uid="{00000000-0004-0000-0000-0000310F0000}"/>
    <hyperlink ref="D3424" r:id="rId6146" xr:uid="{00000000-0004-0000-0000-0000300F0000}"/>
    <hyperlink ref="D3423" r:id="rId6147" xr:uid="{00000000-0004-0000-0000-00002F0F0000}"/>
    <hyperlink ref="D3422" r:id="rId6148" xr:uid="{00000000-0004-0000-0000-00002E0F0000}"/>
    <hyperlink ref="D3421" r:id="rId6149" xr:uid="{00000000-0004-0000-0000-00002D0F0000}"/>
    <hyperlink ref="D3420" r:id="rId6150" xr:uid="{00000000-0004-0000-0000-00002C0F0000}"/>
    <hyperlink ref="D3419" r:id="rId6151" xr:uid="{00000000-0004-0000-0000-00002B0F0000}"/>
    <hyperlink ref="D3418" r:id="rId6152" xr:uid="{00000000-0004-0000-0000-00002A0F0000}"/>
    <hyperlink ref="D3417" r:id="rId6153" xr:uid="{00000000-0004-0000-0000-0000290F0000}"/>
    <hyperlink ref="D3416" r:id="rId6154" xr:uid="{00000000-0004-0000-0000-0000280F0000}"/>
    <hyperlink ref="D3415" r:id="rId6155" xr:uid="{00000000-0004-0000-0000-0000270F0000}"/>
    <hyperlink ref="D3414" r:id="rId6156" xr:uid="{00000000-0004-0000-0000-0000260F0000}"/>
    <hyperlink ref="D3413" r:id="rId6157" xr:uid="{00000000-0004-0000-0000-0000250F0000}"/>
    <hyperlink ref="D3412" r:id="rId6158" xr:uid="{00000000-0004-0000-0000-0000240F0000}"/>
    <hyperlink ref="D3411" r:id="rId6159" xr:uid="{00000000-0004-0000-0000-0000230F0000}"/>
    <hyperlink ref="D3410" r:id="rId6160" xr:uid="{00000000-0004-0000-0000-0000220F0000}"/>
    <hyperlink ref="D3409" r:id="rId6161" xr:uid="{00000000-0004-0000-0000-0000210F0000}"/>
    <hyperlink ref="D3408" r:id="rId6162" xr:uid="{00000000-0004-0000-0000-0000200F0000}"/>
    <hyperlink ref="D3407" r:id="rId6163" xr:uid="{00000000-0004-0000-0000-00001F0F0000}"/>
    <hyperlink ref="D3406" r:id="rId6164" xr:uid="{00000000-0004-0000-0000-00001E0F0000}"/>
    <hyperlink ref="D3405" r:id="rId6165" xr:uid="{00000000-0004-0000-0000-00001D0F0000}"/>
    <hyperlink ref="D3404" r:id="rId6166" xr:uid="{00000000-0004-0000-0000-00001C0F0000}"/>
    <hyperlink ref="D3403" r:id="rId6167" xr:uid="{00000000-0004-0000-0000-00001B0F0000}"/>
    <hyperlink ref="D3402" r:id="rId6168" xr:uid="{00000000-0004-0000-0000-00001A0F0000}"/>
    <hyperlink ref="D3401" r:id="rId6169" xr:uid="{00000000-0004-0000-0000-0000190F0000}"/>
    <hyperlink ref="D3400" r:id="rId6170" xr:uid="{00000000-0004-0000-0000-0000180F0000}"/>
    <hyperlink ref="D3399" r:id="rId6171" xr:uid="{00000000-0004-0000-0000-0000170F0000}"/>
    <hyperlink ref="D3398" r:id="rId6172" xr:uid="{00000000-0004-0000-0000-0000160F0000}"/>
    <hyperlink ref="D3397" r:id="rId6173" xr:uid="{00000000-0004-0000-0000-0000150F0000}"/>
    <hyperlink ref="D3396" r:id="rId6174" xr:uid="{00000000-0004-0000-0000-0000140F0000}"/>
    <hyperlink ref="D3395" r:id="rId6175" xr:uid="{00000000-0004-0000-0000-0000130F0000}"/>
    <hyperlink ref="D3394" r:id="rId6176" xr:uid="{00000000-0004-0000-0000-0000120F0000}"/>
    <hyperlink ref="D3393" r:id="rId6177" xr:uid="{00000000-0004-0000-0000-0000110F0000}"/>
    <hyperlink ref="D3392" r:id="rId6178" xr:uid="{00000000-0004-0000-0000-0000100F0000}"/>
    <hyperlink ref="D3391" r:id="rId6179" xr:uid="{00000000-0004-0000-0000-00000F0F0000}"/>
    <hyperlink ref="D3390" r:id="rId6180" xr:uid="{00000000-0004-0000-0000-00000E0F0000}"/>
    <hyperlink ref="D3389" r:id="rId6181" xr:uid="{00000000-0004-0000-0000-00000D0F0000}"/>
    <hyperlink ref="D3388" r:id="rId6182" xr:uid="{00000000-0004-0000-0000-00000C0F0000}"/>
    <hyperlink ref="D3387" r:id="rId6183" xr:uid="{00000000-0004-0000-0000-00000B0F0000}"/>
    <hyperlink ref="D3386" r:id="rId6184" xr:uid="{00000000-0004-0000-0000-00000A0F0000}"/>
    <hyperlink ref="D3385" r:id="rId6185" xr:uid="{00000000-0004-0000-0000-0000090F0000}"/>
    <hyperlink ref="D3384" r:id="rId6186" xr:uid="{00000000-0004-0000-0000-0000080F0000}"/>
    <hyperlink ref="D3383" r:id="rId6187" xr:uid="{00000000-0004-0000-0000-0000070F0000}"/>
    <hyperlink ref="D3382" r:id="rId6188" xr:uid="{00000000-0004-0000-0000-0000060F0000}"/>
    <hyperlink ref="D3381" r:id="rId6189" xr:uid="{00000000-0004-0000-0000-0000050F0000}"/>
    <hyperlink ref="D3380" r:id="rId6190" xr:uid="{00000000-0004-0000-0000-0000040F0000}"/>
    <hyperlink ref="D3379" r:id="rId6191" xr:uid="{00000000-0004-0000-0000-0000030F0000}"/>
    <hyperlink ref="D3378" r:id="rId6192" xr:uid="{00000000-0004-0000-0000-0000020F0000}"/>
    <hyperlink ref="D3377" r:id="rId6193" xr:uid="{00000000-0004-0000-0000-0000010F0000}"/>
    <hyperlink ref="D3376" r:id="rId6194" xr:uid="{00000000-0004-0000-0000-0000000F0000}"/>
    <hyperlink ref="D3375" r:id="rId6195" xr:uid="{00000000-0004-0000-0000-0000FF0E0000}"/>
    <hyperlink ref="D3374" r:id="rId6196" xr:uid="{00000000-0004-0000-0000-0000FE0E0000}"/>
    <hyperlink ref="D3373" r:id="rId6197" xr:uid="{00000000-0004-0000-0000-0000FD0E0000}"/>
    <hyperlink ref="D3372" r:id="rId6198" xr:uid="{00000000-0004-0000-0000-0000FC0E0000}"/>
    <hyperlink ref="D3371" r:id="rId6199" xr:uid="{00000000-0004-0000-0000-0000FB0E0000}"/>
    <hyperlink ref="D3370" r:id="rId6200" xr:uid="{00000000-0004-0000-0000-0000FA0E0000}"/>
    <hyperlink ref="D3369" r:id="rId6201" xr:uid="{00000000-0004-0000-0000-0000F90E0000}"/>
    <hyperlink ref="D3368" r:id="rId6202" xr:uid="{00000000-0004-0000-0000-0000F80E0000}"/>
    <hyperlink ref="D3367" r:id="rId6203" xr:uid="{00000000-0004-0000-0000-0000F70E0000}"/>
    <hyperlink ref="D3366" r:id="rId6204" xr:uid="{00000000-0004-0000-0000-0000F60E0000}"/>
    <hyperlink ref="D3365" r:id="rId6205" xr:uid="{00000000-0004-0000-0000-0000F50E0000}"/>
    <hyperlink ref="D3364" r:id="rId6206" xr:uid="{00000000-0004-0000-0000-0000F00E0000}"/>
    <hyperlink ref="D3363" r:id="rId6207" xr:uid="{00000000-0004-0000-0000-0000ED0E0000}"/>
    <hyperlink ref="D3362" r:id="rId6208" xr:uid="{00000000-0004-0000-0000-0000EA0E0000}"/>
    <hyperlink ref="D3361" r:id="rId6209" xr:uid="{00000000-0004-0000-0000-0000E70E0000}"/>
    <hyperlink ref="D3360" r:id="rId6210" xr:uid="{00000000-0004-0000-0000-0000E60E0000}"/>
    <hyperlink ref="D3359" r:id="rId6211" xr:uid="{00000000-0004-0000-0000-0000E40E0000}"/>
    <hyperlink ref="D3358" r:id="rId6212" xr:uid="{00000000-0004-0000-0000-0000E20E0000}"/>
    <hyperlink ref="D3357" r:id="rId6213" xr:uid="{00000000-0004-0000-0000-0000DC0E0000}"/>
    <hyperlink ref="D3356" r:id="rId6214" xr:uid="{00000000-0004-0000-0000-0000D50E0000}"/>
    <hyperlink ref="D3355" r:id="rId6215" xr:uid="{00000000-0004-0000-0000-0000D10E0000}"/>
    <hyperlink ref="D3354" r:id="rId6216" xr:uid="{00000000-0004-0000-0000-0000D00E0000}"/>
    <hyperlink ref="D3353" r:id="rId6217" xr:uid="{00000000-0004-0000-0000-0000CF0E0000}"/>
    <hyperlink ref="D3352" r:id="rId6218" xr:uid="{00000000-0004-0000-0000-0000CE0E0000}"/>
    <hyperlink ref="D3351" r:id="rId6219" xr:uid="{00000000-0004-0000-0000-0000CA0E0000}"/>
    <hyperlink ref="D3350" r:id="rId6220" xr:uid="{00000000-0004-0000-0000-0000C90E0000}"/>
    <hyperlink ref="D3349" r:id="rId6221" xr:uid="{00000000-0004-0000-0000-0000C80E0000}"/>
    <hyperlink ref="D3348" r:id="rId6222" xr:uid="{00000000-0004-0000-0000-0000C60E0000}"/>
    <hyperlink ref="D3347" r:id="rId6223" xr:uid="{00000000-0004-0000-0000-0000C50E0000}"/>
    <hyperlink ref="D3346" r:id="rId6224" xr:uid="{00000000-0004-0000-0000-0000C40E0000}"/>
    <hyperlink ref="D3345" r:id="rId6225" xr:uid="{00000000-0004-0000-0000-0000C30E0000}"/>
    <hyperlink ref="D3344" r:id="rId6226" xr:uid="{00000000-0004-0000-0000-0000C20E0000}"/>
    <hyperlink ref="D3343" r:id="rId6227" xr:uid="{00000000-0004-0000-0000-0000C10E0000}"/>
    <hyperlink ref="D3342" r:id="rId6228" xr:uid="{00000000-0004-0000-0000-0000C00E0000}"/>
    <hyperlink ref="D3341" r:id="rId6229" xr:uid="{00000000-0004-0000-0000-0000BF0E0000}"/>
    <hyperlink ref="D3340" r:id="rId6230" xr:uid="{00000000-0004-0000-0000-0000BE0E0000}"/>
    <hyperlink ref="D3339" r:id="rId6231" xr:uid="{00000000-0004-0000-0000-0000BD0E0000}"/>
    <hyperlink ref="D3338" r:id="rId6232" xr:uid="{00000000-0004-0000-0000-0000BC0E0000}"/>
    <hyperlink ref="D3337" r:id="rId6233" xr:uid="{00000000-0004-0000-0000-0000BB0E0000}"/>
    <hyperlink ref="D3336" r:id="rId6234" xr:uid="{00000000-0004-0000-0000-0000BA0E0000}"/>
    <hyperlink ref="D3335" r:id="rId6235" xr:uid="{00000000-0004-0000-0000-0000B90E0000}"/>
    <hyperlink ref="D3334" r:id="rId6236" xr:uid="{00000000-0004-0000-0000-0000B80E0000}"/>
    <hyperlink ref="D3333" r:id="rId6237" xr:uid="{00000000-0004-0000-0000-0000B70E0000}"/>
    <hyperlink ref="D3332" r:id="rId6238" xr:uid="{00000000-0004-0000-0000-0000B60E0000}"/>
    <hyperlink ref="D3331" r:id="rId6239" xr:uid="{00000000-0004-0000-0000-0000B50E0000}"/>
    <hyperlink ref="D3330" r:id="rId6240" xr:uid="{00000000-0004-0000-0000-0000B40E0000}"/>
    <hyperlink ref="D3329" r:id="rId6241" xr:uid="{00000000-0004-0000-0000-0000B20E0000}"/>
    <hyperlink ref="D3328" r:id="rId6242" xr:uid="{00000000-0004-0000-0000-0000B00E0000}"/>
    <hyperlink ref="D3327" r:id="rId6243" xr:uid="{00000000-0004-0000-0000-0000AC0E0000}"/>
    <hyperlink ref="D3326" r:id="rId6244" xr:uid="{00000000-0004-0000-0000-0000AB0E0000}"/>
    <hyperlink ref="D3325" r:id="rId6245" xr:uid="{00000000-0004-0000-0000-0000AA0E0000}"/>
    <hyperlink ref="D3324" r:id="rId6246" xr:uid="{00000000-0004-0000-0000-0000A50E0000}"/>
    <hyperlink ref="D3323" r:id="rId6247" xr:uid="{00000000-0004-0000-0000-0000960E0000}"/>
    <hyperlink ref="D3322" r:id="rId6248" xr:uid="{00000000-0004-0000-0000-00008E0E0000}"/>
    <hyperlink ref="D3321" r:id="rId6249" xr:uid="{00000000-0004-0000-0000-00008D0E0000}"/>
    <hyperlink ref="D3320" r:id="rId6250" xr:uid="{00000000-0004-0000-0000-00008C0E0000}"/>
    <hyperlink ref="D3319" r:id="rId6251" xr:uid="{00000000-0004-0000-0000-00008B0E0000}"/>
    <hyperlink ref="D3318" r:id="rId6252" xr:uid="{00000000-0004-0000-0000-00008A0E0000}"/>
    <hyperlink ref="D3317" r:id="rId6253" xr:uid="{00000000-0004-0000-0000-0000890E0000}"/>
    <hyperlink ref="D3316" r:id="rId6254" xr:uid="{00000000-0004-0000-0000-0000880E0000}"/>
    <hyperlink ref="D3315" r:id="rId6255" xr:uid="{00000000-0004-0000-0000-0000870E0000}"/>
    <hyperlink ref="D3314" r:id="rId6256" xr:uid="{00000000-0004-0000-0000-0000860E0000}"/>
    <hyperlink ref="D3313" r:id="rId6257" xr:uid="{00000000-0004-0000-0000-0000850E0000}"/>
    <hyperlink ref="D3312" r:id="rId6258" xr:uid="{00000000-0004-0000-0000-0000840E0000}"/>
    <hyperlink ref="D3311" r:id="rId6259" xr:uid="{00000000-0004-0000-0000-0000830E0000}"/>
    <hyperlink ref="D3310" r:id="rId6260" xr:uid="{00000000-0004-0000-0000-0000820E0000}"/>
    <hyperlink ref="D3309" r:id="rId6261" xr:uid="{00000000-0004-0000-0000-0000810E0000}"/>
    <hyperlink ref="D3308" r:id="rId6262" xr:uid="{00000000-0004-0000-0000-0000800E0000}"/>
    <hyperlink ref="D3307" r:id="rId6263" xr:uid="{00000000-0004-0000-0000-00007F0E0000}"/>
    <hyperlink ref="D3306" r:id="rId6264" xr:uid="{00000000-0004-0000-0000-00007E0E0000}"/>
    <hyperlink ref="D3305" r:id="rId6265" xr:uid="{00000000-0004-0000-0000-00007D0E0000}"/>
    <hyperlink ref="D3304" r:id="rId6266" xr:uid="{00000000-0004-0000-0000-00007C0E0000}"/>
    <hyperlink ref="D3303" r:id="rId6267" xr:uid="{00000000-0004-0000-0000-00007B0E0000}"/>
    <hyperlink ref="D3302" r:id="rId6268" xr:uid="{00000000-0004-0000-0000-00007A0E0000}"/>
    <hyperlink ref="D3301" r:id="rId6269" xr:uid="{00000000-0004-0000-0000-0000790E0000}"/>
    <hyperlink ref="D3300" r:id="rId6270" xr:uid="{00000000-0004-0000-0000-0000780E0000}"/>
    <hyperlink ref="D3299" r:id="rId6271" xr:uid="{00000000-0004-0000-0000-0000770E0000}"/>
    <hyperlink ref="D3298" r:id="rId6272" xr:uid="{00000000-0004-0000-0000-0000760E0000}"/>
    <hyperlink ref="D3297" r:id="rId6273" xr:uid="{00000000-0004-0000-0000-0000750E0000}"/>
    <hyperlink ref="D3296" r:id="rId6274" xr:uid="{00000000-0004-0000-0000-0000740E0000}"/>
    <hyperlink ref="D3295" r:id="rId6275" xr:uid="{00000000-0004-0000-0000-0000730E0000}"/>
    <hyperlink ref="D3294" r:id="rId6276" xr:uid="{00000000-0004-0000-0000-0000720E0000}"/>
    <hyperlink ref="D3293" r:id="rId6277" xr:uid="{00000000-0004-0000-0000-0000710E0000}"/>
    <hyperlink ref="D3292" r:id="rId6278" xr:uid="{00000000-0004-0000-0000-0000700E0000}"/>
    <hyperlink ref="D3291" r:id="rId6279" xr:uid="{00000000-0004-0000-0000-00006F0E0000}"/>
    <hyperlink ref="D3290" r:id="rId6280" xr:uid="{00000000-0004-0000-0000-00006E0E0000}"/>
    <hyperlink ref="D3289" r:id="rId6281" xr:uid="{00000000-0004-0000-0000-00006D0E0000}"/>
    <hyperlink ref="D3288" r:id="rId6282" xr:uid="{00000000-0004-0000-0000-00006C0E0000}"/>
    <hyperlink ref="D3287" r:id="rId6283" xr:uid="{00000000-0004-0000-0000-00006B0E0000}"/>
    <hyperlink ref="D3286" r:id="rId6284" xr:uid="{00000000-0004-0000-0000-00006A0E0000}"/>
    <hyperlink ref="D3285" r:id="rId6285" xr:uid="{00000000-0004-0000-0000-0000690E0000}"/>
    <hyperlink ref="D3284" r:id="rId6286" xr:uid="{00000000-0004-0000-0000-0000680E0000}"/>
    <hyperlink ref="D3283" r:id="rId6287" xr:uid="{00000000-0004-0000-0000-0000670E0000}"/>
    <hyperlink ref="D3282" r:id="rId6288" xr:uid="{00000000-0004-0000-0000-0000660E0000}"/>
    <hyperlink ref="D3281" r:id="rId6289" xr:uid="{00000000-0004-0000-0000-0000650E0000}"/>
    <hyperlink ref="D3280" r:id="rId6290" xr:uid="{00000000-0004-0000-0000-0000640E0000}"/>
    <hyperlink ref="D3279" r:id="rId6291" xr:uid="{00000000-0004-0000-0000-0000630E0000}"/>
    <hyperlink ref="D3278" r:id="rId6292" xr:uid="{00000000-0004-0000-0000-0000620E0000}"/>
    <hyperlink ref="D3277" r:id="rId6293" xr:uid="{00000000-0004-0000-0000-0000610E0000}"/>
    <hyperlink ref="D3276" r:id="rId6294" xr:uid="{00000000-0004-0000-0000-0000600E0000}"/>
    <hyperlink ref="D3275" r:id="rId6295" xr:uid="{00000000-0004-0000-0000-00005F0E0000}"/>
    <hyperlink ref="D3274" r:id="rId6296" xr:uid="{00000000-0004-0000-0000-00005E0E0000}"/>
    <hyperlink ref="D3273" r:id="rId6297" xr:uid="{00000000-0004-0000-0000-00005D0E0000}"/>
    <hyperlink ref="D3272" r:id="rId6298" xr:uid="{00000000-0004-0000-0000-00005C0E0000}"/>
    <hyperlink ref="D3271" r:id="rId6299" xr:uid="{00000000-0004-0000-0000-00005B0E0000}"/>
    <hyperlink ref="D3270" r:id="rId6300" xr:uid="{00000000-0004-0000-0000-00005A0E0000}"/>
    <hyperlink ref="D3269" r:id="rId6301" xr:uid="{00000000-0004-0000-0000-0000590E0000}"/>
    <hyperlink ref="D3268" r:id="rId6302" xr:uid="{00000000-0004-0000-0000-0000580E0000}"/>
    <hyperlink ref="D3267" r:id="rId6303" xr:uid="{00000000-0004-0000-0000-0000570E0000}"/>
    <hyperlink ref="D3266" r:id="rId6304" xr:uid="{00000000-0004-0000-0000-0000560E0000}"/>
    <hyperlink ref="D3265" r:id="rId6305" xr:uid="{00000000-0004-0000-0000-0000550E0000}"/>
    <hyperlink ref="D3264" r:id="rId6306" xr:uid="{00000000-0004-0000-0000-0000540E0000}"/>
    <hyperlink ref="D3263" r:id="rId6307" xr:uid="{00000000-0004-0000-0000-0000530E0000}"/>
    <hyperlink ref="D3262" r:id="rId6308" xr:uid="{00000000-0004-0000-0000-0000520E0000}"/>
    <hyperlink ref="D3261" r:id="rId6309" xr:uid="{00000000-0004-0000-0000-0000510E0000}"/>
    <hyperlink ref="D3260" r:id="rId6310" xr:uid="{00000000-0004-0000-0000-0000500E0000}"/>
    <hyperlink ref="D3259" r:id="rId6311" xr:uid="{00000000-0004-0000-0000-00004F0E0000}"/>
    <hyperlink ref="D3258" r:id="rId6312" xr:uid="{00000000-0004-0000-0000-00004E0E0000}"/>
    <hyperlink ref="D3257" r:id="rId6313" xr:uid="{00000000-0004-0000-0000-00004D0E0000}"/>
    <hyperlink ref="D3256" r:id="rId6314" xr:uid="{00000000-0004-0000-0000-00004C0E0000}"/>
    <hyperlink ref="D3255" r:id="rId6315" xr:uid="{00000000-0004-0000-0000-00004B0E0000}"/>
    <hyperlink ref="D3254" r:id="rId6316" xr:uid="{00000000-0004-0000-0000-00004A0E0000}"/>
    <hyperlink ref="D3253" r:id="rId6317" xr:uid="{00000000-0004-0000-0000-0000490E0000}"/>
    <hyperlink ref="D3252" r:id="rId6318" xr:uid="{00000000-0004-0000-0000-0000480E0000}"/>
    <hyperlink ref="D3251" r:id="rId6319" xr:uid="{00000000-0004-0000-0000-0000470E0000}"/>
    <hyperlink ref="D3250" r:id="rId6320" xr:uid="{00000000-0004-0000-0000-0000460E0000}"/>
    <hyperlink ref="D3249" r:id="rId6321" xr:uid="{00000000-0004-0000-0000-0000450E0000}"/>
    <hyperlink ref="D3248" r:id="rId6322" xr:uid="{00000000-0004-0000-0000-0000440E0000}"/>
    <hyperlink ref="D3247" r:id="rId6323" xr:uid="{00000000-0004-0000-0000-0000430E0000}"/>
    <hyperlink ref="D3246" r:id="rId6324" xr:uid="{00000000-0004-0000-0000-0000420E0000}"/>
    <hyperlink ref="D3245" r:id="rId6325" xr:uid="{00000000-0004-0000-0000-0000410E0000}"/>
    <hyperlink ref="D3244" r:id="rId6326" xr:uid="{00000000-0004-0000-0000-0000400E0000}"/>
    <hyperlink ref="D3243" r:id="rId6327" xr:uid="{00000000-0004-0000-0000-00003F0E0000}"/>
    <hyperlink ref="D3242" r:id="rId6328" xr:uid="{00000000-0004-0000-0000-00003E0E0000}"/>
    <hyperlink ref="D3241" r:id="rId6329" xr:uid="{00000000-0004-0000-0000-00003D0E0000}"/>
    <hyperlink ref="C3241" r:id="rId6330" xr:uid="{00000000-0004-0000-0000-00003C0E0000}"/>
    <hyperlink ref="D3240" r:id="rId6331" xr:uid="{00000000-0004-0000-0000-00003B0E0000}"/>
    <hyperlink ref="D3239" r:id="rId6332" xr:uid="{00000000-0004-0000-0000-00003A0E0000}"/>
    <hyperlink ref="D3238" r:id="rId6333" xr:uid="{00000000-0004-0000-0000-0000390E0000}"/>
    <hyperlink ref="D3237" r:id="rId6334" xr:uid="{00000000-0004-0000-0000-0000380E0000}"/>
    <hyperlink ref="D3236" r:id="rId6335" xr:uid="{00000000-0004-0000-0000-0000370E0000}"/>
    <hyperlink ref="D3235" r:id="rId6336" xr:uid="{00000000-0004-0000-0000-0000360E0000}"/>
    <hyperlink ref="D3234" r:id="rId6337" xr:uid="{00000000-0004-0000-0000-0000350E0000}"/>
    <hyperlink ref="D3233" r:id="rId6338" xr:uid="{00000000-0004-0000-0000-0000340E0000}"/>
    <hyperlink ref="D3232" r:id="rId6339" xr:uid="{00000000-0004-0000-0000-0000330E0000}"/>
    <hyperlink ref="D3231" r:id="rId6340" xr:uid="{00000000-0004-0000-0000-0000320E0000}"/>
    <hyperlink ref="D3230" r:id="rId6341" xr:uid="{00000000-0004-0000-0000-0000310E0000}"/>
    <hyperlink ref="D3229" r:id="rId6342" xr:uid="{00000000-0004-0000-0000-0000300E0000}"/>
    <hyperlink ref="D3228" r:id="rId6343" xr:uid="{00000000-0004-0000-0000-00002F0E0000}"/>
    <hyperlink ref="D3227" r:id="rId6344" xr:uid="{00000000-0004-0000-0000-00002E0E0000}"/>
    <hyperlink ref="D3226" r:id="rId6345" xr:uid="{00000000-0004-0000-0000-00002D0E0000}"/>
    <hyperlink ref="D3225" r:id="rId6346" xr:uid="{00000000-0004-0000-0000-00002C0E0000}"/>
    <hyperlink ref="D3224" r:id="rId6347" xr:uid="{00000000-0004-0000-0000-00002B0E0000}"/>
    <hyperlink ref="D3223" r:id="rId6348" xr:uid="{00000000-0004-0000-0000-00002A0E0000}"/>
    <hyperlink ref="D3222" r:id="rId6349" xr:uid="{00000000-0004-0000-0000-0000290E0000}"/>
    <hyperlink ref="D3221" r:id="rId6350" xr:uid="{00000000-0004-0000-0000-0000280E0000}"/>
    <hyperlink ref="D3220" r:id="rId6351" xr:uid="{00000000-0004-0000-0000-0000270E0000}"/>
    <hyperlink ref="D3219" r:id="rId6352" xr:uid="{00000000-0004-0000-0000-0000260E0000}"/>
    <hyperlink ref="D3218" r:id="rId6353" xr:uid="{00000000-0004-0000-0000-0000250E0000}"/>
    <hyperlink ref="D3217" r:id="rId6354" xr:uid="{00000000-0004-0000-0000-0000240E0000}"/>
    <hyperlink ref="D3216" r:id="rId6355" xr:uid="{00000000-0004-0000-0000-0000230E0000}"/>
    <hyperlink ref="D3215" r:id="rId6356" xr:uid="{00000000-0004-0000-0000-0000220E0000}"/>
    <hyperlink ref="D3214" r:id="rId6357" xr:uid="{00000000-0004-0000-0000-0000210E0000}"/>
    <hyperlink ref="D3213" r:id="rId6358" xr:uid="{00000000-0004-0000-0000-0000200E0000}"/>
    <hyperlink ref="D3212" r:id="rId6359" xr:uid="{00000000-0004-0000-0000-00001F0E0000}"/>
    <hyperlink ref="D3211" r:id="rId6360" xr:uid="{00000000-0004-0000-0000-00001E0E0000}"/>
    <hyperlink ref="D3210" r:id="rId6361" xr:uid="{00000000-0004-0000-0000-00001D0E0000}"/>
    <hyperlink ref="D3209" r:id="rId6362" xr:uid="{00000000-0004-0000-0000-00001C0E0000}"/>
    <hyperlink ref="D3208" r:id="rId6363" xr:uid="{00000000-0004-0000-0000-00001B0E0000}"/>
    <hyperlink ref="D3207" r:id="rId6364" xr:uid="{00000000-0004-0000-0000-00001A0E0000}"/>
    <hyperlink ref="D3206" r:id="rId6365" xr:uid="{00000000-0004-0000-0000-0000190E0000}"/>
    <hyperlink ref="D3205" r:id="rId6366" xr:uid="{00000000-0004-0000-0000-0000180E0000}"/>
    <hyperlink ref="D3204" r:id="rId6367" xr:uid="{00000000-0004-0000-0000-0000170E0000}"/>
    <hyperlink ref="D3203" r:id="rId6368" xr:uid="{00000000-0004-0000-0000-0000160E0000}"/>
    <hyperlink ref="D3202" r:id="rId6369" xr:uid="{00000000-0004-0000-0000-0000150E0000}"/>
    <hyperlink ref="D3201" r:id="rId6370" xr:uid="{00000000-0004-0000-0000-0000140E0000}"/>
    <hyperlink ref="D3200" r:id="rId6371" xr:uid="{00000000-0004-0000-0000-0000130E0000}"/>
    <hyperlink ref="D3199" r:id="rId6372" xr:uid="{00000000-0004-0000-0000-0000120E0000}"/>
    <hyperlink ref="D3198" r:id="rId6373" xr:uid="{00000000-0004-0000-0000-0000110E0000}"/>
    <hyperlink ref="D3197" r:id="rId6374" xr:uid="{00000000-0004-0000-0000-0000100E0000}"/>
    <hyperlink ref="D3196" r:id="rId6375" xr:uid="{00000000-0004-0000-0000-00000F0E0000}"/>
    <hyperlink ref="D3195" r:id="rId6376" xr:uid="{00000000-0004-0000-0000-00000E0E0000}"/>
    <hyperlink ref="D3194" r:id="rId6377" xr:uid="{00000000-0004-0000-0000-00000D0E0000}"/>
    <hyperlink ref="D3193" r:id="rId6378" xr:uid="{00000000-0004-0000-0000-00000C0E0000}"/>
    <hyperlink ref="D3192" r:id="rId6379" xr:uid="{00000000-0004-0000-0000-00000B0E0000}"/>
    <hyperlink ref="D3191" r:id="rId6380" xr:uid="{00000000-0004-0000-0000-00000A0E0000}"/>
    <hyperlink ref="D3190" r:id="rId6381" xr:uid="{00000000-0004-0000-0000-0000090E0000}"/>
    <hyperlink ref="D3189" r:id="rId6382" xr:uid="{00000000-0004-0000-0000-0000080E0000}"/>
    <hyperlink ref="D3188" r:id="rId6383" xr:uid="{00000000-0004-0000-0000-0000070E0000}"/>
    <hyperlink ref="D3187" r:id="rId6384" xr:uid="{00000000-0004-0000-0000-0000060E0000}"/>
    <hyperlink ref="D3186" r:id="rId6385" xr:uid="{00000000-0004-0000-0000-0000050E0000}"/>
    <hyperlink ref="D3185" r:id="rId6386" xr:uid="{00000000-0004-0000-0000-0000040E0000}"/>
    <hyperlink ref="D3184" r:id="rId6387" xr:uid="{00000000-0004-0000-0000-0000030E0000}"/>
    <hyperlink ref="D3183" r:id="rId6388" xr:uid="{00000000-0004-0000-0000-0000020E0000}"/>
    <hyperlink ref="D3182" r:id="rId6389" xr:uid="{00000000-0004-0000-0000-0000010E0000}"/>
    <hyperlink ref="D3181" r:id="rId6390" xr:uid="{00000000-0004-0000-0000-0000000E0000}"/>
    <hyperlink ref="D3180" r:id="rId6391" xr:uid="{00000000-0004-0000-0000-0000FF0D0000}"/>
    <hyperlink ref="D3179" r:id="rId6392" xr:uid="{00000000-0004-0000-0000-0000FE0D0000}"/>
    <hyperlink ref="D3178" r:id="rId6393" xr:uid="{00000000-0004-0000-0000-0000FD0D0000}"/>
    <hyperlink ref="D3177" r:id="rId6394" xr:uid="{00000000-0004-0000-0000-0000FC0D0000}"/>
    <hyperlink ref="D3176" r:id="rId6395" xr:uid="{00000000-0004-0000-0000-0000FB0D0000}"/>
    <hyperlink ref="D3175" r:id="rId6396" xr:uid="{00000000-0004-0000-0000-0000FA0D0000}"/>
    <hyperlink ref="D3174" r:id="rId6397" xr:uid="{00000000-0004-0000-0000-0000F90D0000}"/>
    <hyperlink ref="D3173" r:id="rId6398" xr:uid="{00000000-0004-0000-0000-0000F80D0000}"/>
    <hyperlink ref="D3172" r:id="rId6399" xr:uid="{00000000-0004-0000-0000-0000F70D0000}"/>
    <hyperlink ref="D3171" r:id="rId6400" xr:uid="{00000000-0004-0000-0000-0000F60D0000}"/>
    <hyperlink ref="D3170" r:id="rId6401" xr:uid="{00000000-0004-0000-0000-0000F50D0000}"/>
    <hyperlink ref="D3169" r:id="rId6402" xr:uid="{00000000-0004-0000-0000-0000F40D0000}"/>
    <hyperlink ref="D3168" r:id="rId6403" xr:uid="{00000000-0004-0000-0000-0000F30D0000}"/>
    <hyperlink ref="D3167" r:id="rId6404" xr:uid="{00000000-0004-0000-0000-0000F20D0000}"/>
    <hyperlink ref="D3166" r:id="rId6405" xr:uid="{00000000-0004-0000-0000-0000F10D0000}"/>
    <hyperlink ref="D3165" r:id="rId6406" xr:uid="{00000000-0004-0000-0000-0000F00D0000}"/>
    <hyperlink ref="D3164" r:id="rId6407" xr:uid="{00000000-0004-0000-0000-0000EF0D0000}"/>
    <hyperlink ref="D3163" r:id="rId6408" xr:uid="{00000000-0004-0000-0000-0000EE0D0000}"/>
    <hyperlink ref="D3162" r:id="rId6409" xr:uid="{00000000-0004-0000-0000-0000ED0D0000}"/>
    <hyperlink ref="D3161" r:id="rId6410" xr:uid="{00000000-0004-0000-0000-0000EC0D0000}"/>
    <hyperlink ref="D3160" r:id="rId6411" xr:uid="{00000000-0004-0000-0000-0000EB0D0000}"/>
    <hyperlink ref="D3159" r:id="rId6412" xr:uid="{00000000-0004-0000-0000-0000EA0D0000}"/>
    <hyperlink ref="D3158" r:id="rId6413" xr:uid="{00000000-0004-0000-0000-0000E90D0000}"/>
    <hyperlink ref="D3157" r:id="rId6414" xr:uid="{00000000-0004-0000-0000-0000E80D0000}"/>
    <hyperlink ref="D3156" r:id="rId6415" xr:uid="{00000000-0004-0000-0000-0000E70D0000}"/>
    <hyperlink ref="D3155" r:id="rId6416" xr:uid="{00000000-0004-0000-0000-0000E60D0000}"/>
    <hyperlink ref="D3154" r:id="rId6417" xr:uid="{00000000-0004-0000-0000-0000E50D0000}"/>
    <hyperlink ref="D3153" r:id="rId6418" xr:uid="{00000000-0004-0000-0000-0000E40D0000}"/>
    <hyperlink ref="D3152" r:id="rId6419" xr:uid="{00000000-0004-0000-0000-0000E30D0000}"/>
    <hyperlink ref="C3152" r:id="rId6420" xr:uid="{00000000-0004-0000-0000-0000E20D0000}"/>
    <hyperlink ref="D3151" r:id="rId6421" xr:uid="{00000000-0004-0000-0000-0000E10D0000}"/>
    <hyperlink ref="D3150" r:id="rId6422" xr:uid="{00000000-0004-0000-0000-0000E00D0000}"/>
    <hyperlink ref="D3149" r:id="rId6423" xr:uid="{00000000-0004-0000-0000-0000DF0D0000}"/>
    <hyperlink ref="D3148" r:id="rId6424" xr:uid="{00000000-0004-0000-0000-0000DE0D0000}"/>
    <hyperlink ref="D3147" r:id="rId6425" xr:uid="{00000000-0004-0000-0000-0000DD0D0000}"/>
    <hyperlink ref="D3146" r:id="rId6426" xr:uid="{00000000-0004-0000-0000-0000DC0D0000}"/>
    <hyperlink ref="D3145" r:id="rId6427" xr:uid="{00000000-0004-0000-0000-0000DB0D0000}"/>
    <hyperlink ref="D3144" r:id="rId6428" xr:uid="{00000000-0004-0000-0000-0000DA0D0000}"/>
    <hyperlink ref="D3143" r:id="rId6429" xr:uid="{00000000-0004-0000-0000-0000D90D0000}"/>
    <hyperlink ref="D3142" r:id="rId6430" xr:uid="{00000000-0004-0000-0000-0000D80D0000}"/>
    <hyperlink ref="D3141" r:id="rId6431" xr:uid="{00000000-0004-0000-0000-0000D70D0000}"/>
    <hyperlink ref="D3140" r:id="rId6432" xr:uid="{00000000-0004-0000-0000-0000D60D0000}"/>
    <hyperlink ref="D3139" r:id="rId6433" xr:uid="{00000000-0004-0000-0000-0000D50D0000}"/>
    <hyperlink ref="D3138" r:id="rId6434" xr:uid="{00000000-0004-0000-0000-0000D40D0000}"/>
    <hyperlink ref="D3137" r:id="rId6435" xr:uid="{00000000-0004-0000-0000-0000D30D0000}"/>
    <hyperlink ref="D3136" r:id="rId6436" xr:uid="{00000000-0004-0000-0000-0000D20D0000}"/>
    <hyperlink ref="D3135" r:id="rId6437" xr:uid="{00000000-0004-0000-0000-0000D10D0000}"/>
    <hyperlink ref="D3134" r:id="rId6438" xr:uid="{00000000-0004-0000-0000-0000D00D0000}"/>
    <hyperlink ref="D3133" r:id="rId6439" xr:uid="{00000000-0004-0000-0000-0000C90D0000}"/>
    <hyperlink ref="D3132" r:id="rId6440" xr:uid="{00000000-0004-0000-0000-0000C80D0000}"/>
    <hyperlink ref="D3131" r:id="rId6441" xr:uid="{00000000-0004-0000-0000-0000C70D0000}"/>
    <hyperlink ref="D3130" r:id="rId6442" xr:uid="{00000000-0004-0000-0000-0000C60D0000}"/>
    <hyperlink ref="D3129" r:id="rId6443" xr:uid="{00000000-0004-0000-0000-0000C50D0000}"/>
    <hyperlink ref="D3128" r:id="rId6444" xr:uid="{00000000-0004-0000-0000-0000C40D0000}"/>
    <hyperlink ref="D3127" r:id="rId6445" xr:uid="{00000000-0004-0000-0000-0000C30D0000}"/>
    <hyperlink ref="C3127" r:id="rId6446" xr:uid="{00000000-0004-0000-0000-0000C20D0000}"/>
    <hyperlink ref="D3126" r:id="rId6447" xr:uid="{00000000-0004-0000-0000-0000C10D0000}"/>
    <hyperlink ref="D3125" r:id="rId6448" xr:uid="{00000000-0004-0000-0000-0000C00D0000}"/>
    <hyperlink ref="D3124" r:id="rId6449" xr:uid="{00000000-0004-0000-0000-0000BF0D0000}"/>
    <hyperlink ref="D3123" r:id="rId6450" xr:uid="{00000000-0004-0000-0000-0000BE0D0000}"/>
    <hyperlink ref="D3122" r:id="rId6451" xr:uid="{00000000-0004-0000-0000-0000BD0D0000}"/>
    <hyperlink ref="D3121" r:id="rId6452" xr:uid="{00000000-0004-0000-0000-0000BC0D0000}"/>
    <hyperlink ref="D3120" r:id="rId6453" xr:uid="{00000000-0004-0000-0000-0000BB0D0000}"/>
    <hyperlink ref="D3119" r:id="rId6454" xr:uid="{00000000-0004-0000-0000-0000BA0D0000}"/>
    <hyperlink ref="D3118" r:id="rId6455" xr:uid="{00000000-0004-0000-0000-0000B90D0000}"/>
    <hyperlink ref="D3117" r:id="rId6456" xr:uid="{00000000-0004-0000-0000-0000B80D0000}"/>
    <hyperlink ref="D3116" r:id="rId6457" xr:uid="{00000000-0004-0000-0000-0000B70D0000}"/>
    <hyperlink ref="D3115" r:id="rId6458" xr:uid="{00000000-0004-0000-0000-0000B60D0000}"/>
    <hyperlink ref="D3114" r:id="rId6459" xr:uid="{00000000-0004-0000-0000-0000B50D0000}"/>
    <hyperlink ref="D3113" r:id="rId6460" xr:uid="{00000000-0004-0000-0000-0000B40D0000}"/>
    <hyperlink ref="D3112" r:id="rId6461" xr:uid="{00000000-0004-0000-0000-0000B30D0000}"/>
    <hyperlink ref="D3111" r:id="rId6462" xr:uid="{00000000-0004-0000-0000-0000B20D0000}"/>
    <hyperlink ref="D3110" r:id="rId6463" xr:uid="{00000000-0004-0000-0000-0000B10D0000}"/>
    <hyperlink ref="D3109" r:id="rId6464" xr:uid="{00000000-0004-0000-0000-0000B00D0000}"/>
    <hyperlink ref="D3108" r:id="rId6465" xr:uid="{00000000-0004-0000-0000-0000AF0D0000}"/>
    <hyperlink ref="D3107" r:id="rId6466" xr:uid="{00000000-0004-0000-0000-0000AE0D0000}"/>
    <hyperlink ref="D3106" r:id="rId6467" xr:uid="{00000000-0004-0000-0000-0000AD0D0000}"/>
    <hyperlink ref="D3105" r:id="rId6468" xr:uid="{00000000-0004-0000-0000-0000AC0D0000}"/>
    <hyperlink ref="D3104" r:id="rId6469" xr:uid="{00000000-0004-0000-0000-0000AB0D0000}"/>
    <hyperlink ref="D3103" r:id="rId6470" xr:uid="{00000000-0004-0000-0000-0000AA0D0000}"/>
    <hyperlink ref="D3102" r:id="rId6471" xr:uid="{00000000-0004-0000-0000-0000A90D0000}"/>
    <hyperlink ref="D3101" r:id="rId6472" xr:uid="{00000000-0004-0000-0000-0000A80D0000}"/>
    <hyperlink ref="D3100" r:id="rId6473" xr:uid="{00000000-0004-0000-0000-0000A70D0000}"/>
    <hyperlink ref="D3099" r:id="rId6474" xr:uid="{00000000-0004-0000-0000-0000A60D0000}"/>
    <hyperlink ref="D3098" r:id="rId6475" xr:uid="{00000000-0004-0000-0000-0000A50D0000}"/>
    <hyperlink ref="D3097" r:id="rId6476" xr:uid="{00000000-0004-0000-0000-0000A40D0000}"/>
    <hyperlink ref="D3096" r:id="rId6477" xr:uid="{00000000-0004-0000-0000-0000A30D0000}"/>
    <hyperlink ref="D3095" r:id="rId6478" xr:uid="{00000000-0004-0000-0000-0000A20D0000}"/>
    <hyperlink ref="D3094" r:id="rId6479" xr:uid="{00000000-0004-0000-0000-0000A10D0000}"/>
    <hyperlink ref="D3093" r:id="rId6480" xr:uid="{00000000-0004-0000-0000-0000A00D0000}"/>
    <hyperlink ref="D3092" r:id="rId6481" xr:uid="{00000000-0004-0000-0000-00009F0D0000}"/>
    <hyperlink ref="D3091" r:id="rId6482" xr:uid="{00000000-0004-0000-0000-00009E0D0000}"/>
    <hyperlink ref="D3090" r:id="rId6483" xr:uid="{00000000-0004-0000-0000-00009D0D0000}"/>
    <hyperlink ref="D3089" r:id="rId6484" xr:uid="{00000000-0004-0000-0000-00009C0D0000}"/>
    <hyperlink ref="D3088" r:id="rId6485" xr:uid="{00000000-0004-0000-0000-00009B0D0000}"/>
    <hyperlink ref="D3087" r:id="rId6486" xr:uid="{00000000-0004-0000-0000-00009A0D0000}"/>
    <hyperlink ref="D3086" r:id="rId6487" xr:uid="{00000000-0004-0000-0000-0000990D0000}"/>
    <hyperlink ref="D3085" r:id="rId6488" xr:uid="{00000000-0004-0000-0000-0000980D0000}"/>
    <hyperlink ref="D3084" r:id="rId6489" xr:uid="{00000000-0004-0000-0000-0000970D0000}"/>
    <hyperlink ref="D3083" r:id="rId6490" xr:uid="{00000000-0004-0000-0000-0000960D0000}"/>
    <hyperlink ref="D3082" r:id="rId6491" xr:uid="{00000000-0004-0000-0000-0000950D0000}"/>
    <hyperlink ref="D3081" r:id="rId6492" xr:uid="{00000000-0004-0000-0000-0000940D0000}"/>
    <hyperlink ref="D3080" r:id="rId6493" xr:uid="{00000000-0004-0000-0000-0000930D0000}"/>
    <hyperlink ref="D3079" r:id="rId6494" xr:uid="{00000000-0004-0000-0000-0000920D0000}"/>
    <hyperlink ref="D3078" r:id="rId6495" xr:uid="{00000000-0004-0000-0000-0000910D0000}"/>
    <hyperlink ref="D3077" r:id="rId6496" xr:uid="{00000000-0004-0000-0000-0000900D0000}"/>
    <hyperlink ref="D3076" r:id="rId6497" xr:uid="{00000000-0004-0000-0000-00008F0D0000}"/>
    <hyperlink ref="D3075" r:id="rId6498" xr:uid="{00000000-0004-0000-0000-00008E0D0000}"/>
    <hyperlink ref="D3074" r:id="rId6499" xr:uid="{00000000-0004-0000-0000-00008D0D0000}"/>
    <hyperlink ref="D3073" r:id="rId6500" xr:uid="{00000000-0004-0000-0000-00008C0D0000}"/>
    <hyperlink ref="D3072" r:id="rId6501" xr:uid="{00000000-0004-0000-0000-00008B0D0000}"/>
    <hyperlink ref="D3071" r:id="rId6502" xr:uid="{00000000-0004-0000-0000-00008A0D0000}"/>
    <hyperlink ref="D3070" r:id="rId6503" xr:uid="{00000000-0004-0000-0000-0000890D0000}"/>
    <hyperlink ref="D3069" r:id="rId6504" xr:uid="{00000000-0004-0000-0000-0000880D0000}"/>
    <hyperlink ref="D3068" r:id="rId6505" xr:uid="{00000000-0004-0000-0000-0000870D0000}"/>
    <hyperlink ref="D3067" r:id="rId6506" xr:uid="{00000000-0004-0000-0000-0000860D0000}"/>
    <hyperlink ref="D3066" r:id="rId6507" xr:uid="{00000000-0004-0000-0000-0000850D0000}"/>
    <hyperlink ref="D3065" r:id="rId6508" xr:uid="{00000000-0004-0000-0000-0000840D0000}"/>
    <hyperlink ref="D3064" r:id="rId6509" xr:uid="{00000000-0004-0000-0000-0000830D0000}"/>
    <hyperlink ref="D3063" r:id="rId6510" xr:uid="{00000000-0004-0000-0000-0000820D0000}"/>
    <hyperlink ref="D3062" r:id="rId6511" xr:uid="{00000000-0004-0000-0000-0000810D0000}"/>
    <hyperlink ref="D3061" r:id="rId6512" xr:uid="{00000000-0004-0000-0000-0000800D0000}"/>
    <hyperlink ref="D3060" r:id="rId6513" xr:uid="{00000000-0004-0000-0000-00007F0D0000}"/>
    <hyperlink ref="D3059" r:id="rId6514" xr:uid="{00000000-0004-0000-0000-00007E0D0000}"/>
    <hyperlink ref="D3058" r:id="rId6515" xr:uid="{00000000-0004-0000-0000-00007D0D0000}"/>
    <hyperlink ref="D3057" r:id="rId6516" xr:uid="{00000000-0004-0000-0000-00007C0D0000}"/>
    <hyperlink ref="D3056" r:id="rId6517" xr:uid="{00000000-0004-0000-0000-00007B0D0000}"/>
    <hyperlink ref="D3055" r:id="rId6518" xr:uid="{00000000-0004-0000-0000-00007A0D0000}"/>
    <hyperlink ref="D3054" r:id="rId6519" xr:uid="{00000000-0004-0000-0000-0000790D0000}"/>
    <hyperlink ref="D3053" r:id="rId6520" xr:uid="{00000000-0004-0000-0000-0000780D0000}"/>
    <hyperlink ref="D3052" r:id="rId6521" xr:uid="{00000000-0004-0000-0000-0000770D0000}"/>
    <hyperlink ref="D3051" r:id="rId6522" xr:uid="{00000000-0004-0000-0000-0000760D0000}"/>
    <hyperlink ref="D3050" r:id="rId6523" xr:uid="{00000000-0004-0000-0000-0000750D0000}"/>
    <hyperlink ref="D3049" r:id="rId6524" xr:uid="{00000000-0004-0000-0000-0000740D0000}"/>
    <hyperlink ref="D3048" r:id="rId6525" xr:uid="{00000000-0004-0000-0000-0000730D0000}"/>
    <hyperlink ref="D3047" r:id="rId6526" xr:uid="{00000000-0004-0000-0000-0000720D0000}"/>
    <hyperlink ref="D3046" r:id="rId6527" xr:uid="{00000000-0004-0000-0000-0000710D0000}"/>
    <hyperlink ref="D3045" r:id="rId6528" xr:uid="{00000000-0004-0000-0000-0000700D0000}"/>
    <hyperlink ref="D3044" r:id="rId6529" xr:uid="{00000000-0004-0000-0000-00006F0D0000}"/>
    <hyperlink ref="D3043" r:id="rId6530" xr:uid="{00000000-0004-0000-0000-00006E0D0000}"/>
    <hyperlink ref="D3042" r:id="rId6531" xr:uid="{00000000-0004-0000-0000-00006D0D0000}"/>
    <hyperlink ref="D3041" r:id="rId6532" xr:uid="{00000000-0004-0000-0000-00006C0D0000}"/>
    <hyperlink ref="D3040" r:id="rId6533" xr:uid="{00000000-0004-0000-0000-00006B0D0000}"/>
    <hyperlink ref="D3039" r:id="rId6534" xr:uid="{00000000-0004-0000-0000-00006A0D0000}"/>
    <hyperlink ref="D3038" r:id="rId6535" xr:uid="{00000000-0004-0000-0000-0000690D0000}"/>
    <hyperlink ref="D3037" r:id="rId6536" xr:uid="{00000000-0004-0000-0000-0000680D0000}"/>
    <hyperlink ref="D3036" r:id="rId6537" xr:uid="{00000000-0004-0000-0000-0000670D0000}"/>
    <hyperlink ref="D3035" r:id="rId6538" xr:uid="{00000000-0004-0000-0000-0000660D0000}"/>
    <hyperlink ref="D3034" r:id="rId6539" xr:uid="{00000000-0004-0000-0000-0000650D0000}"/>
    <hyperlink ref="D3033" r:id="rId6540" xr:uid="{00000000-0004-0000-0000-0000640D0000}"/>
    <hyperlink ref="D3032" r:id="rId6541" xr:uid="{00000000-0004-0000-0000-0000630D0000}"/>
    <hyperlink ref="D3031" r:id="rId6542" xr:uid="{00000000-0004-0000-0000-0000620D0000}"/>
    <hyperlink ref="D3030" r:id="rId6543" xr:uid="{00000000-0004-0000-0000-0000610D0000}"/>
    <hyperlink ref="D3029" r:id="rId6544" xr:uid="{00000000-0004-0000-0000-0000600D0000}"/>
    <hyperlink ref="D3028" r:id="rId6545" xr:uid="{00000000-0004-0000-0000-00005F0D0000}"/>
    <hyperlink ref="D3027" r:id="rId6546" xr:uid="{00000000-0004-0000-0000-00005E0D0000}"/>
    <hyperlink ref="D3026" r:id="rId6547" xr:uid="{00000000-0004-0000-0000-00005D0D0000}"/>
    <hyperlink ref="D3025" r:id="rId6548" xr:uid="{00000000-0004-0000-0000-00005C0D0000}"/>
    <hyperlink ref="D3024" r:id="rId6549" xr:uid="{00000000-0004-0000-0000-00005B0D0000}"/>
    <hyperlink ref="D3023" r:id="rId6550" xr:uid="{00000000-0004-0000-0000-00005A0D0000}"/>
    <hyperlink ref="D3022" r:id="rId6551" xr:uid="{00000000-0004-0000-0000-0000590D0000}"/>
    <hyperlink ref="D3021" r:id="rId6552" xr:uid="{00000000-0004-0000-0000-0000580D0000}"/>
    <hyperlink ref="D3020" r:id="rId6553" xr:uid="{00000000-0004-0000-0000-0000570D0000}"/>
    <hyperlink ref="D3019" r:id="rId6554" xr:uid="{00000000-0004-0000-0000-0000560D0000}"/>
    <hyperlink ref="D3018" r:id="rId6555" xr:uid="{00000000-0004-0000-0000-0000550D0000}"/>
    <hyperlink ref="D3017" r:id="rId6556" xr:uid="{00000000-0004-0000-0000-0000540D0000}"/>
    <hyperlink ref="D3016" r:id="rId6557" xr:uid="{00000000-0004-0000-0000-0000530D0000}"/>
    <hyperlink ref="D3015" r:id="rId6558" xr:uid="{00000000-0004-0000-0000-0000520D0000}"/>
    <hyperlink ref="D3014" r:id="rId6559" xr:uid="{00000000-0004-0000-0000-0000510D0000}"/>
    <hyperlink ref="D3013" r:id="rId6560" xr:uid="{00000000-0004-0000-0000-0000500D0000}"/>
    <hyperlink ref="D3012" r:id="rId6561" xr:uid="{00000000-0004-0000-0000-00004F0D0000}"/>
    <hyperlink ref="D3011" r:id="rId6562" xr:uid="{00000000-0004-0000-0000-00004E0D0000}"/>
    <hyperlink ref="D3010" r:id="rId6563" xr:uid="{00000000-0004-0000-0000-00004D0D0000}"/>
    <hyperlink ref="D3009" r:id="rId6564" xr:uid="{00000000-0004-0000-0000-00004C0D0000}"/>
    <hyperlink ref="D3008" r:id="rId6565" xr:uid="{00000000-0004-0000-0000-00004B0D0000}"/>
    <hyperlink ref="D3007" r:id="rId6566" xr:uid="{00000000-0004-0000-0000-00004A0D0000}"/>
    <hyperlink ref="D3006" r:id="rId6567" xr:uid="{00000000-0004-0000-0000-0000490D0000}"/>
    <hyperlink ref="D3005" r:id="rId6568" xr:uid="{00000000-0004-0000-0000-0000480D0000}"/>
    <hyperlink ref="D3004" r:id="rId6569" xr:uid="{00000000-0004-0000-0000-0000470D0000}"/>
    <hyperlink ref="D3003" r:id="rId6570" xr:uid="{00000000-0004-0000-0000-0000460D0000}"/>
    <hyperlink ref="D3002" r:id="rId6571" xr:uid="{00000000-0004-0000-0000-0000450D0000}"/>
    <hyperlink ref="D3001" r:id="rId6572" xr:uid="{00000000-0004-0000-0000-0000440D0000}"/>
    <hyperlink ref="D3000" r:id="rId6573" xr:uid="{00000000-0004-0000-0000-0000430D0000}"/>
    <hyperlink ref="D2999" r:id="rId6574" xr:uid="{00000000-0004-0000-0000-0000420D0000}"/>
    <hyperlink ref="D2998" r:id="rId6575" xr:uid="{00000000-0004-0000-0000-0000410D0000}"/>
    <hyperlink ref="D2997" r:id="rId6576" xr:uid="{00000000-0004-0000-0000-0000400D0000}"/>
    <hyperlink ref="D2996" r:id="rId6577" xr:uid="{00000000-0004-0000-0000-00003F0D0000}"/>
    <hyperlink ref="D2995" r:id="rId6578" xr:uid="{00000000-0004-0000-0000-00003E0D0000}"/>
    <hyperlink ref="D2994" r:id="rId6579" xr:uid="{00000000-0004-0000-0000-00003D0D0000}"/>
    <hyperlink ref="D2993" r:id="rId6580" xr:uid="{00000000-0004-0000-0000-00003C0D0000}"/>
    <hyperlink ref="D2992" r:id="rId6581" xr:uid="{00000000-0004-0000-0000-00003B0D0000}"/>
    <hyperlink ref="D2991" r:id="rId6582" xr:uid="{00000000-0004-0000-0000-00003A0D0000}"/>
    <hyperlink ref="D2990" r:id="rId6583" xr:uid="{00000000-0004-0000-0000-0000390D0000}"/>
    <hyperlink ref="D2989" r:id="rId6584" xr:uid="{00000000-0004-0000-0000-0000380D0000}"/>
    <hyperlink ref="D2988" r:id="rId6585" xr:uid="{00000000-0004-0000-0000-0000370D0000}"/>
    <hyperlink ref="D2987" r:id="rId6586" xr:uid="{00000000-0004-0000-0000-0000360D0000}"/>
    <hyperlink ref="D2986" r:id="rId6587" xr:uid="{00000000-0004-0000-0000-0000350D0000}"/>
    <hyperlink ref="D2985" r:id="rId6588" xr:uid="{00000000-0004-0000-0000-0000340D0000}"/>
    <hyperlink ref="D2984" r:id="rId6589" xr:uid="{00000000-0004-0000-0000-0000330D0000}"/>
    <hyperlink ref="D2983" r:id="rId6590" xr:uid="{00000000-0004-0000-0000-0000320D0000}"/>
    <hyperlink ref="D2982" r:id="rId6591" xr:uid="{00000000-0004-0000-0000-0000310D0000}"/>
    <hyperlink ref="D2981" r:id="rId6592" xr:uid="{00000000-0004-0000-0000-0000300D0000}"/>
    <hyperlink ref="D2980" r:id="rId6593" xr:uid="{00000000-0004-0000-0000-00002F0D0000}"/>
    <hyperlink ref="D2979" r:id="rId6594" xr:uid="{00000000-0004-0000-0000-00002E0D0000}"/>
    <hyperlink ref="D2978" r:id="rId6595" xr:uid="{00000000-0004-0000-0000-00002D0D0000}"/>
    <hyperlink ref="D2977" r:id="rId6596" xr:uid="{00000000-0004-0000-0000-00002C0D0000}"/>
    <hyperlink ref="D2976" r:id="rId6597" xr:uid="{00000000-0004-0000-0000-00002B0D0000}"/>
    <hyperlink ref="D2975" r:id="rId6598" xr:uid="{00000000-0004-0000-0000-00002A0D0000}"/>
    <hyperlink ref="D2974" r:id="rId6599" xr:uid="{00000000-0004-0000-0000-0000290D0000}"/>
    <hyperlink ref="D2973" r:id="rId6600" xr:uid="{00000000-0004-0000-0000-0000280D0000}"/>
    <hyperlink ref="D2972" r:id="rId6601" xr:uid="{00000000-0004-0000-0000-0000270D0000}"/>
    <hyperlink ref="D2971" r:id="rId6602" xr:uid="{00000000-0004-0000-0000-0000260D0000}"/>
    <hyperlink ref="D2970" r:id="rId6603" xr:uid="{00000000-0004-0000-0000-0000250D0000}"/>
    <hyperlink ref="D2969" r:id="rId6604" xr:uid="{00000000-0004-0000-0000-0000240D0000}"/>
    <hyperlink ref="D2968" r:id="rId6605" xr:uid="{00000000-0004-0000-0000-0000230D0000}"/>
    <hyperlink ref="D2967" r:id="rId6606" xr:uid="{00000000-0004-0000-0000-0000220D0000}"/>
    <hyperlink ref="D2966" r:id="rId6607" xr:uid="{00000000-0004-0000-0000-0000210D0000}"/>
    <hyperlink ref="D2965" r:id="rId6608" xr:uid="{00000000-0004-0000-0000-0000200D0000}"/>
    <hyperlink ref="D2964" r:id="rId6609" xr:uid="{00000000-0004-0000-0000-00001F0D0000}"/>
    <hyperlink ref="D2963" r:id="rId6610" xr:uid="{00000000-0004-0000-0000-00001E0D0000}"/>
    <hyperlink ref="D2962" r:id="rId6611" xr:uid="{00000000-0004-0000-0000-00001D0D0000}"/>
    <hyperlink ref="D2961" r:id="rId6612" xr:uid="{00000000-0004-0000-0000-00001C0D0000}"/>
    <hyperlink ref="D2960" r:id="rId6613" xr:uid="{00000000-0004-0000-0000-00001B0D0000}"/>
    <hyperlink ref="D2959" r:id="rId6614" xr:uid="{00000000-0004-0000-0000-00001A0D0000}"/>
    <hyperlink ref="D2958" r:id="rId6615" xr:uid="{00000000-0004-0000-0000-0000190D0000}"/>
    <hyperlink ref="D2957" r:id="rId6616" xr:uid="{00000000-0004-0000-0000-0000180D0000}"/>
    <hyperlink ref="D2956" r:id="rId6617" xr:uid="{00000000-0004-0000-0000-0000170D0000}"/>
    <hyperlink ref="D2955" r:id="rId6618" xr:uid="{00000000-0004-0000-0000-0000160D0000}"/>
    <hyperlink ref="D2954" r:id="rId6619" xr:uid="{00000000-0004-0000-0000-0000150D0000}"/>
    <hyperlink ref="D2953" r:id="rId6620" xr:uid="{00000000-0004-0000-0000-0000140D0000}"/>
    <hyperlink ref="D2952" r:id="rId6621" xr:uid="{00000000-0004-0000-0000-0000130D0000}"/>
    <hyperlink ref="D2951" r:id="rId6622" xr:uid="{00000000-0004-0000-0000-0000120D0000}"/>
    <hyperlink ref="D2950" r:id="rId6623" xr:uid="{00000000-0004-0000-0000-0000110D0000}"/>
    <hyperlink ref="D2949" r:id="rId6624" xr:uid="{00000000-0004-0000-0000-0000100D0000}"/>
    <hyperlink ref="D2948" r:id="rId6625" xr:uid="{00000000-0004-0000-0000-00000F0D0000}"/>
    <hyperlink ref="D2947" r:id="rId6626" xr:uid="{00000000-0004-0000-0000-00000E0D0000}"/>
    <hyperlink ref="D2946" r:id="rId6627" xr:uid="{00000000-0004-0000-0000-00000D0D0000}"/>
    <hyperlink ref="D2945" r:id="rId6628" xr:uid="{00000000-0004-0000-0000-00000C0D0000}"/>
    <hyperlink ref="D2944" r:id="rId6629" xr:uid="{00000000-0004-0000-0000-00000B0D0000}"/>
    <hyperlink ref="D2943" r:id="rId6630" xr:uid="{00000000-0004-0000-0000-00000A0D0000}"/>
    <hyperlink ref="D2942" r:id="rId6631" xr:uid="{00000000-0004-0000-0000-0000090D0000}"/>
    <hyperlink ref="D2941" r:id="rId6632" xr:uid="{00000000-0004-0000-0000-0000080D0000}"/>
    <hyperlink ref="D2940" r:id="rId6633" xr:uid="{00000000-0004-0000-0000-0000070D0000}"/>
    <hyperlink ref="D2939" r:id="rId6634" xr:uid="{00000000-0004-0000-0000-0000060D0000}"/>
    <hyperlink ref="D2938" r:id="rId6635" xr:uid="{00000000-0004-0000-0000-0000050D0000}"/>
    <hyperlink ref="D2937" r:id="rId6636" xr:uid="{00000000-0004-0000-0000-0000040D0000}"/>
    <hyperlink ref="D2936" r:id="rId6637" xr:uid="{00000000-0004-0000-0000-0000030D0000}"/>
    <hyperlink ref="D2935" r:id="rId6638" xr:uid="{00000000-0004-0000-0000-0000020D0000}"/>
    <hyperlink ref="D2934" r:id="rId6639" xr:uid="{00000000-0004-0000-0000-0000010D0000}"/>
    <hyperlink ref="D2933" r:id="rId6640" xr:uid="{00000000-0004-0000-0000-0000000D0000}"/>
    <hyperlink ref="D2932" r:id="rId6641" xr:uid="{00000000-0004-0000-0000-0000FF0C0000}"/>
    <hyperlink ref="D2931" r:id="rId6642" xr:uid="{00000000-0004-0000-0000-0000FE0C0000}"/>
    <hyperlink ref="D2930" r:id="rId6643" xr:uid="{00000000-0004-0000-0000-0000FD0C0000}"/>
    <hyperlink ref="D2929" r:id="rId6644" xr:uid="{00000000-0004-0000-0000-0000FC0C0000}"/>
    <hyperlink ref="D2928" r:id="rId6645" xr:uid="{00000000-0004-0000-0000-0000FB0C0000}"/>
    <hyperlink ref="D2927" r:id="rId6646" xr:uid="{00000000-0004-0000-0000-0000FA0C0000}"/>
    <hyperlink ref="D2926" r:id="rId6647" xr:uid="{00000000-0004-0000-0000-0000F90C0000}"/>
    <hyperlink ref="D2925" r:id="rId6648" xr:uid="{00000000-0004-0000-0000-0000F80C0000}"/>
    <hyperlink ref="D2924" r:id="rId6649" xr:uid="{00000000-0004-0000-0000-0000F70C0000}"/>
    <hyperlink ref="D2923" r:id="rId6650" xr:uid="{00000000-0004-0000-0000-0000F60C0000}"/>
    <hyperlink ref="D2922" r:id="rId6651" xr:uid="{00000000-0004-0000-0000-0000F50C0000}"/>
    <hyperlink ref="D2921" r:id="rId6652" xr:uid="{00000000-0004-0000-0000-0000F40C0000}"/>
    <hyperlink ref="D2920" r:id="rId6653" xr:uid="{00000000-0004-0000-0000-0000F30C0000}"/>
    <hyperlink ref="D2919" r:id="rId6654" xr:uid="{00000000-0004-0000-0000-0000F20C0000}"/>
    <hyperlink ref="D2918" r:id="rId6655" xr:uid="{00000000-0004-0000-0000-0000F10C0000}"/>
    <hyperlink ref="D2917" r:id="rId6656" xr:uid="{00000000-0004-0000-0000-0000F00C0000}"/>
    <hyperlink ref="D2916" r:id="rId6657" xr:uid="{00000000-0004-0000-0000-0000EF0C0000}"/>
    <hyperlink ref="D2915" r:id="rId6658" xr:uid="{00000000-0004-0000-0000-0000EE0C0000}"/>
    <hyperlink ref="D2914" r:id="rId6659" xr:uid="{00000000-0004-0000-0000-0000ED0C0000}"/>
    <hyperlink ref="D2913" r:id="rId6660" xr:uid="{00000000-0004-0000-0000-0000EC0C0000}"/>
    <hyperlink ref="D2912" r:id="rId6661" xr:uid="{00000000-0004-0000-0000-0000EB0C0000}"/>
    <hyperlink ref="D2911" r:id="rId6662" xr:uid="{00000000-0004-0000-0000-0000EA0C0000}"/>
    <hyperlink ref="D2910" r:id="rId6663" xr:uid="{00000000-0004-0000-0000-0000E90C0000}"/>
    <hyperlink ref="D2909" r:id="rId6664" xr:uid="{00000000-0004-0000-0000-0000E80C0000}"/>
    <hyperlink ref="D2908" r:id="rId6665" xr:uid="{00000000-0004-0000-0000-0000E70C0000}"/>
    <hyperlink ref="D2907" r:id="rId6666" xr:uid="{00000000-0004-0000-0000-0000E60C0000}"/>
    <hyperlink ref="D2906" r:id="rId6667" xr:uid="{00000000-0004-0000-0000-0000E50C0000}"/>
    <hyperlink ref="D2905" r:id="rId6668" xr:uid="{00000000-0004-0000-0000-0000E40C0000}"/>
    <hyperlink ref="D2904" r:id="rId6669" xr:uid="{00000000-0004-0000-0000-0000E30C0000}"/>
    <hyperlink ref="D2903" r:id="rId6670" xr:uid="{00000000-0004-0000-0000-0000E20C0000}"/>
    <hyperlink ref="D2902" r:id="rId6671" xr:uid="{00000000-0004-0000-0000-0000E10C0000}"/>
    <hyperlink ref="D2901" r:id="rId6672" xr:uid="{00000000-0004-0000-0000-0000E00C0000}"/>
    <hyperlink ref="D2900" r:id="rId6673" xr:uid="{00000000-0004-0000-0000-0000DF0C0000}"/>
    <hyperlink ref="D2899" r:id="rId6674" xr:uid="{00000000-0004-0000-0000-0000DE0C0000}"/>
    <hyperlink ref="D2898" r:id="rId6675" xr:uid="{00000000-0004-0000-0000-0000DD0C0000}"/>
    <hyperlink ref="D2897" r:id="rId6676" xr:uid="{00000000-0004-0000-0000-0000DC0C0000}"/>
    <hyperlink ref="D2896" r:id="rId6677" xr:uid="{00000000-0004-0000-0000-0000DB0C0000}"/>
    <hyperlink ref="D2895" r:id="rId6678" xr:uid="{00000000-0004-0000-0000-0000DA0C0000}"/>
    <hyperlink ref="D2894" r:id="rId6679" xr:uid="{00000000-0004-0000-0000-0000D90C0000}"/>
    <hyperlink ref="D2893" r:id="rId6680" xr:uid="{00000000-0004-0000-0000-0000D80C0000}"/>
    <hyperlink ref="D2892" r:id="rId6681" xr:uid="{00000000-0004-0000-0000-0000D70C0000}"/>
    <hyperlink ref="D2891" r:id="rId6682" xr:uid="{00000000-0004-0000-0000-0000D60C0000}"/>
    <hyperlink ref="D2890" r:id="rId6683" xr:uid="{00000000-0004-0000-0000-0000D50C0000}"/>
    <hyperlink ref="D2889" r:id="rId6684" xr:uid="{00000000-0004-0000-0000-0000D40C0000}"/>
    <hyperlink ref="D2888" r:id="rId6685" xr:uid="{00000000-0004-0000-0000-0000D30C0000}"/>
    <hyperlink ref="D2887" r:id="rId6686" xr:uid="{00000000-0004-0000-0000-0000D20C0000}"/>
    <hyperlink ref="D2886" r:id="rId6687" xr:uid="{00000000-0004-0000-0000-0000D10C0000}"/>
    <hyperlink ref="D2885" r:id="rId6688" xr:uid="{00000000-0004-0000-0000-0000D00C0000}"/>
    <hyperlink ref="D2884" r:id="rId6689" xr:uid="{00000000-0004-0000-0000-0000CF0C0000}"/>
    <hyperlink ref="D2883" r:id="rId6690" xr:uid="{00000000-0004-0000-0000-0000CE0C0000}"/>
    <hyperlink ref="D2882" r:id="rId6691" xr:uid="{00000000-0004-0000-0000-0000CD0C0000}"/>
    <hyperlink ref="D2881" r:id="rId6692" xr:uid="{00000000-0004-0000-0000-0000CC0C0000}"/>
    <hyperlink ref="D2880" r:id="rId6693" xr:uid="{00000000-0004-0000-0000-0000CB0C0000}"/>
    <hyperlink ref="D2879" r:id="rId6694" xr:uid="{00000000-0004-0000-0000-0000CA0C0000}"/>
    <hyperlink ref="D2878" r:id="rId6695" xr:uid="{00000000-0004-0000-0000-0000C90C0000}"/>
    <hyperlink ref="D2877" r:id="rId6696" xr:uid="{00000000-0004-0000-0000-0000C80C0000}"/>
    <hyperlink ref="D2876" r:id="rId6697" xr:uid="{00000000-0004-0000-0000-0000C70C0000}"/>
    <hyperlink ref="D2875" r:id="rId6698" xr:uid="{00000000-0004-0000-0000-0000C60C0000}"/>
    <hyperlink ref="D2874" r:id="rId6699" xr:uid="{00000000-0004-0000-0000-0000C50C0000}"/>
    <hyperlink ref="D2873" r:id="rId6700" xr:uid="{00000000-0004-0000-0000-0000C40C0000}"/>
    <hyperlink ref="D2872" r:id="rId6701" xr:uid="{00000000-0004-0000-0000-0000C30C0000}"/>
    <hyperlink ref="D2871" r:id="rId6702" xr:uid="{00000000-0004-0000-0000-0000C20C0000}"/>
    <hyperlink ref="D2870" r:id="rId6703" xr:uid="{00000000-0004-0000-0000-0000C10C0000}"/>
    <hyperlink ref="D2869" r:id="rId6704" xr:uid="{00000000-0004-0000-0000-0000C00C0000}"/>
    <hyperlink ref="D2868" r:id="rId6705" xr:uid="{00000000-0004-0000-0000-0000BF0C0000}"/>
    <hyperlink ref="D2867" r:id="rId6706" xr:uid="{00000000-0004-0000-0000-0000BE0C0000}"/>
    <hyperlink ref="D2866" r:id="rId6707" xr:uid="{00000000-0004-0000-0000-0000BD0C0000}"/>
    <hyperlink ref="D2865" r:id="rId6708" xr:uid="{00000000-0004-0000-0000-0000BC0C0000}"/>
    <hyperlink ref="D2864" r:id="rId6709" xr:uid="{00000000-0004-0000-0000-0000BB0C0000}"/>
    <hyperlink ref="D2863" r:id="rId6710" xr:uid="{00000000-0004-0000-0000-0000BA0C0000}"/>
    <hyperlink ref="D2862" r:id="rId6711" xr:uid="{00000000-0004-0000-0000-0000B90C0000}"/>
    <hyperlink ref="D2861" r:id="rId6712" xr:uid="{00000000-0004-0000-0000-0000B80C0000}"/>
    <hyperlink ref="D2860" r:id="rId6713" xr:uid="{00000000-0004-0000-0000-0000B70C0000}"/>
    <hyperlink ref="D2859" r:id="rId6714" xr:uid="{00000000-0004-0000-0000-0000B60C0000}"/>
    <hyperlink ref="D2858" r:id="rId6715" xr:uid="{00000000-0004-0000-0000-0000B50C0000}"/>
    <hyperlink ref="D2857" r:id="rId6716" xr:uid="{00000000-0004-0000-0000-0000B40C0000}"/>
    <hyperlink ref="D2856" r:id="rId6717" xr:uid="{00000000-0004-0000-0000-0000B30C0000}"/>
    <hyperlink ref="D2855" r:id="rId6718" xr:uid="{00000000-0004-0000-0000-0000B20C0000}"/>
    <hyperlink ref="D2854" r:id="rId6719" xr:uid="{00000000-0004-0000-0000-0000B10C0000}"/>
    <hyperlink ref="D2853" r:id="rId6720" xr:uid="{00000000-0004-0000-0000-0000B00C0000}"/>
    <hyperlink ref="D2852" r:id="rId6721" xr:uid="{00000000-0004-0000-0000-0000AF0C0000}"/>
    <hyperlink ref="D2851" r:id="rId6722" xr:uid="{00000000-0004-0000-0000-0000AE0C0000}"/>
    <hyperlink ref="D2850" r:id="rId6723" xr:uid="{00000000-0004-0000-0000-0000AD0C0000}"/>
    <hyperlink ref="D2849" r:id="rId6724" xr:uid="{00000000-0004-0000-0000-0000AC0C0000}"/>
    <hyperlink ref="D2848" r:id="rId6725" xr:uid="{00000000-0004-0000-0000-0000AB0C0000}"/>
    <hyperlink ref="D2847" r:id="rId6726" xr:uid="{00000000-0004-0000-0000-0000AA0C0000}"/>
    <hyperlink ref="D2846" r:id="rId6727" xr:uid="{00000000-0004-0000-0000-0000A90C0000}"/>
    <hyperlink ref="D2845" r:id="rId6728" xr:uid="{00000000-0004-0000-0000-0000A80C0000}"/>
    <hyperlink ref="D2844" r:id="rId6729" xr:uid="{00000000-0004-0000-0000-0000A70C0000}"/>
    <hyperlink ref="D2843" r:id="rId6730" xr:uid="{00000000-0004-0000-0000-0000A60C0000}"/>
    <hyperlink ref="D2842" r:id="rId6731" xr:uid="{00000000-0004-0000-0000-0000A50C0000}"/>
    <hyperlink ref="D2841" r:id="rId6732" xr:uid="{00000000-0004-0000-0000-0000A40C0000}"/>
    <hyperlink ref="D2840" r:id="rId6733" xr:uid="{00000000-0004-0000-0000-0000A30C0000}"/>
    <hyperlink ref="D2839" r:id="rId6734" xr:uid="{00000000-0004-0000-0000-0000A20C0000}"/>
    <hyperlink ref="D2838" r:id="rId6735" xr:uid="{00000000-0004-0000-0000-0000A10C0000}"/>
    <hyperlink ref="D2837" r:id="rId6736" xr:uid="{00000000-0004-0000-0000-0000A00C0000}"/>
    <hyperlink ref="D2836" r:id="rId6737" xr:uid="{00000000-0004-0000-0000-00009F0C0000}"/>
    <hyperlink ref="D2835" r:id="rId6738" xr:uid="{00000000-0004-0000-0000-00009E0C0000}"/>
    <hyperlink ref="D2834" r:id="rId6739" xr:uid="{00000000-0004-0000-0000-00009D0C0000}"/>
    <hyperlink ref="D2833" r:id="rId6740" xr:uid="{00000000-0004-0000-0000-00009C0C0000}"/>
    <hyperlink ref="D2832" r:id="rId6741" xr:uid="{00000000-0004-0000-0000-00009B0C0000}"/>
    <hyperlink ref="D2831" r:id="rId6742" xr:uid="{00000000-0004-0000-0000-00009A0C0000}"/>
    <hyperlink ref="D2830" r:id="rId6743" xr:uid="{00000000-0004-0000-0000-0000990C0000}"/>
    <hyperlink ref="D2829" r:id="rId6744" xr:uid="{00000000-0004-0000-0000-0000980C0000}"/>
    <hyperlink ref="D2828" r:id="rId6745" xr:uid="{00000000-0004-0000-0000-0000970C0000}"/>
    <hyperlink ref="D2827" r:id="rId6746" xr:uid="{00000000-0004-0000-0000-0000960C0000}"/>
    <hyperlink ref="D2826" r:id="rId6747" xr:uid="{00000000-0004-0000-0000-0000950C0000}"/>
    <hyperlink ref="D2825" r:id="rId6748" xr:uid="{00000000-0004-0000-0000-0000940C0000}"/>
    <hyperlink ref="D2824" r:id="rId6749" xr:uid="{00000000-0004-0000-0000-0000930C0000}"/>
    <hyperlink ref="D2823" r:id="rId6750" xr:uid="{00000000-0004-0000-0000-0000920C0000}"/>
    <hyperlink ref="D2822" r:id="rId6751" xr:uid="{00000000-0004-0000-0000-0000910C0000}"/>
    <hyperlink ref="D2821" r:id="rId6752" xr:uid="{00000000-0004-0000-0000-0000900C0000}"/>
    <hyperlink ref="D2820" r:id="rId6753" xr:uid="{00000000-0004-0000-0000-00008F0C0000}"/>
    <hyperlink ref="D2819" r:id="rId6754" xr:uid="{00000000-0004-0000-0000-00008E0C0000}"/>
    <hyperlink ref="D2818" r:id="rId6755" xr:uid="{00000000-0004-0000-0000-00008D0C0000}"/>
    <hyperlink ref="D2817" r:id="rId6756" xr:uid="{00000000-0004-0000-0000-00008C0C0000}"/>
    <hyperlink ref="D2816" r:id="rId6757" xr:uid="{00000000-0004-0000-0000-00008B0C0000}"/>
    <hyperlink ref="D2815" r:id="rId6758" xr:uid="{00000000-0004-0000-0000-00008A0C0000}"/>
    <hyperlink ref="D2814" r:id="rId6759" xr:uid="{00000000-0004-0000-0000-0000890C0000}"/>
    <hyperlink ref="D2813" r:id="rId6760" xr:uid="{00000000-0004-0000-0000-0000880C0000}"/>
    <hyperlink ref="D2812" r:id="rId6761" xr:uid="{00000000-0004-0000-0000-0000870C0000}"/>
    <hyperlink ref="D2811" r:id="rId6762" xr:uid="{00000000-0004-0000-0000-0000860C0000}"/>
    <hyperlink ref="D2810" r:id="rId6763" xr:uid="{00000000-0004-0000-0000-0000850C0000}"/>
    <hyperlink ref="D2809" r:id="rId6764" xr:uid="{00000000-0004-0000-0000-0000840C0000}"/>
    <hyperlink ref="D2808" r:id="rId6765" xr:uid="{00000000-0004-0000-0000-0000830C0000}"/>
    <hyperlink ref="D2807" r:id="rId6766" xr:uid="{00000000-0004-0000-0000-0000820C0000}"/>
    <hyperlink ref="D2806" r:id="rId6767" xr:uid="{00000000-0004-0000-0000-0000810C0000}"/>
    <hyperlink ref="D2805" r:id="rId6768" xr:uid="{00000000-0004-0000-0000-0000800C0000}"/>
    <hyperlink ref="D2804" r:id="rId6769" xr:uid="{00000000-0004-0000-0000-00007F0C0000}"/>
    <hyperlink ref="D2803" r:id="rId6770" xr:uid="{00000000-0004-0000-0000-00007E0C0000}"/>
    <hyperlink ref="D2802" r:id="rId6771" xr:uid="{00000000-0004-0000-0000-00007D0C0000}"/>
    <hyperlink ref="D2801" r:id="rId6772" xr:uid="{00000000-0004-0000-0000-00007C0C0000}"/>
    <hyperlink ref="D2800" r:id="rId6773" xr:uid="{00000000-0004-0000-0000-00007B0C0000}"/>
    <hyperlink ref="D2799" r:id="rId6774" xr:uid="{00000000-0004-0000-0000-00007A0C0000}"/>
    <hyperlink ref="D2798" r:id="rId6775" xr:uid="{00000000-0004-0000-0000-0000790C0000}"/>
    <hyperlink ref="D2797" r:id="rId6776" xr:uid="{00000000-0004-0000-0000-0000780C0000}"/>
    <hyperlink ref="D2796" r:id="rId6777" xr:uid="{00000000-0004-0000-0000-0000770C0000}"/>
    <hyperlink ref="D2795" r:id="rId6778" xr:uid="{00000000-0004-0000-0000-0000760C0000}"/>
    <hyperlink ref="D2794" r:id="rId6779" xr:uid="{00000000-0004-0000-0000-0000750C0000}"/>
    <hyperlink ref="D2793" r:id="rId6780" xr:uid="{00000000-0004-0000-0000-0000740C0000}"/>
    <hyperlink ref="D2792" r:id="rId6781" xr:uid="{00000000-0004-0000-0000-0000730C0000}"/>
    <hyperlink ref="D2791" r:id="rId6782" xr:uid="{00000000-0004-0000-0000-0000720C0000}"/>
    <hyperlink ref="D2790" r:id="rId6783" xr:uid="{00000000-0004-0000-0000-0000710C0000}"/>
    <hyperlink ref="D2789" r:id="rId6784" xr:uid="{00000000-0004-0000-0000-0000700C0000}"/>
    <hyperlink ref="D2788" r:id="rId6785" xr:uid="{00000000-0004-0000-0000-00006F0C0000}"/>
    <hyperlink ref="D2787" r:id="rId6786" xr:uid="{00000000-0004-0000-0000-00006E0C0000}"/>
    <hyperlink ref="D2786" r:id="rId6787" xr:uid="{00000000-0004-0000-0000-00006D0C0000}"/>
    <hyperlink ref="D2785" r:id="rId6788" xr:uid="{00000000-0004-0000-0000-00006C0C0000}"/>
    <hyperlink ref="D2784" r:id="rId6789" xr:uid="{00000000-0004-0000-0000-00006B0C0000}"/>
    <hyperlink ref="D2783" r:id="rId6790" xr:uid="{00000000-0004-0000-0000-00006A0C0000}"/>
    <hyperlink ref="D2782" r:id="rId6791" xr:uid="{00000000-0004-0000-0000-0000690C0000}"/>
    <hyperlink ref="D2781" r:id="rId6792" xr:uid="{00000000-0004-0000-0000-0000680C0000}"/>
    <hyperlink ref="D2780" r:id="rId6793" xr:uid="{00000000-0004-0000-0000-0000670C0000}"/>
    <hyperlink ref="D2779" r:id="rId6794" xr:uid="{00000000-0004-0000-0000-0000660C0000}"/>
    <hyperlink ref="D2778" r:id="rId6795" xr:uid="{00000000-0004-0000-0000-0000650C0000}"/>
    <hyperlink ref="D2777" r:id="rId6796" xr:uid="{00000000-0004-0000-0000-0000640C0000}"/>
    <hyperlink ref="D2776" r:id="rId6797" xr:uid="{00000000-0004-0000-0000-0000630C0000}"/>
    <hyperlink ref="D2775" r:id="rId6798" xr:uid="{00000000-0004-0000-0000-0000620C0000}"/>
    <hyperlink ref="D2774" r:id="rId6799" xr:uid="{00000000-0004-0000-0000-0000610C0000}"/>
    <hyperlink ref="D2773" r:id="rId6800" xr:uid="{00000000-0004-0000-0000-0000600C0000}"/>
    <hyperlink ref="D2772" r:id="rId6801" xr:uid="{00000000-0004-0000-0000-00005F0C0000}"/>
    <hyperlink ref="D2771" r:id="rId6802" xr:uid="{00000000-0004-0000-0000-00005E0C0000}"/>
    <hyperlink ref="D2770" r:id="rId6803" xr:uid="{00000000-0004-0000-0000-00005D0C0000}"/>
    <hyperlink ref="D2769" r:id="rId6804" xr:uid="{00000000-0004-0000-0000-00005C0C0000}"/>
    <hyperlink ref="D2768" r:id="rId6805" xr:uid="{00000000-0004-0000-0000-00005B0C0000}"/>
    <hyperlink ref="D2767" r:id="rId6806" xr:uid="{00000000-0004-0000-0000-00005A0C0000}"/>
    <hyperlink ref="D2766" r:id="rId6807" xr:uid="{00000000-0004-0000-0000-0000590C0000}"/>
    <hyperlink ref="D2765" r:id="rId6808" xr:uid="{00000000-0004-0000-0000-0000580C0000}"/>
    <hyperlink ref="D2764" r:id="rId6809" xr:uid="{00000000-0004-0000-0000-0000570C0000}"/>
    <hyperlink ref="D2763" r:id="rId6810" xr:uid="{00000000-0004-0000-0000-0000560C0000}"/>
    <hyperlink ref="D2762" r:id="rId6811" xr:uid="{00000000-0004-0000-0000-0000550C0000}"/>
    <hyperlink ref="D2761" r:id="rId6812" xr:uid="{00000000-0004-0000-0000-0000540C0000}"/>
    <hyperlink ref="D2760" r:id="rId6813" xr:uid="{00000000-0004-0000-0000-00004E0C0000}"/>
    <hyperlink ref="D2759" r:id="rId6814" xr:uid="{00000000-0004-0000-0000-0000460C0000}"/>
    <hyperlink ref="D2758" r:id="rId6815" xr:uid="{00000000-0004-0000-0000-0000450C0000}"/>
    <hyperlink ref="D2757" r:id="rId6816" xr:uid="{00000000-0004-0000-0000-0000430C0000}"/>
    <hyperlink ref="D2756" r:id="rId6817" xr:uid="{00000000-0004-0000-0000-0000420C0000}"/>
    <hyperlink ref="D2755" r:id="rId6818" xr:uid="{00000000-0004-0000-0000-0000410C0000}"/>
    <hyperlink ref="D2754" r:id="rId6819" xr:uid="{00000000-0004-0000-0000-0000400C0000}"/>
    <hyperlink ref="D2753" r:id="rId6820" xr:uid="{00000000-0004-0000-0000-00003F0C0000}"/>
    <hyperlink ref="D2752" r:id="rId6821" xr:uid="{00000000-0004-0000-0000-00003E0C0000}"/>
    <hyperlink ref="D2751" r:id="rId6822" xr:uid="{00000000-0004-0000-0000-00003D0C0000}"/>
    <hyperlink ref="D2750" r:id="rId6823" xr:uid="{00000000-0004-0000-0000-00003C0C0000}"/>
    <hyperlink ref="D2749" r:id="rId6824" xr:uid="{00000000-0004-0000-0000-00003B0C0000}"/>
    <hyperlink ref="D2748" r:id="rId6825" xr:uid="{00000000-0004-0000-0000-00003A0C0000}"/>
    <hyperlink ref="D2747" r:id="rId6826" xr:uid="{00000000-0004-0000-0000-0000390C0000}"/>
    <hyperlink ref="D2746" r:id="rId6827" xr:uid="{00000000-0004-0000-0000-0000380C0000}"/>
    <hyperlink ref="D2745" r:id="rId6828" xr:uid="{00000000-0004-0000-0000-0000370C0000}"/>
    <hyperlink ref="D2744" r:id="rId6829" xr:uid="{00000000-0004-0000-0000-0000360C0000}"/>
    <hyperlink ref="D2743" r:id="rId6830" xr:uid="{00000000-0004-0000-0000-0000350C0000}"/>
    <hyperlink ref="D2742" r:id="rId6831" xr:uid="{00000000-0004-0000-0000-0000340C0000}"/>
    <hyperlink ref="D2741" r:id="rId6832" xr:uid="{00000000-0004-0000-0000-0000330C0000}"/>
    <hyperlink ref="D2740" r:id="rId6833" xr:uid="{00000000-0004-0000-0000-0000320C0000}"/>
    <hyperlink ref="D2739" r:id="rId6834" xr:uid="{00000000-0004-0000-0000-0000310C0000}"/>
    <hyperlink ref="D2738" r:id="rId6835" xr:uid="{00000000-0004-0000-0000-0000300C0000}"/>
    <hyperlink ref="D2737" r:id="rId6836" xr:uid="{00000000-0004-0000-0000-00002F0C0000}"/>
    <hyperlink ref="D2736" r:id="rId6837" xr:uid="{00000000-0004-0000-0000-00002E0C0000}"/>
    <hyperlink ref="D2735" r:id="rId6838" xr:uid="{00000000-0004-0000-0000-00002D0C0000}"/>
    <hyperlink ref="D2734" r:id="rId6839" xr:uid="{00000000-0004-0000-0000-00002C0C0000}"/>
    <hyperlink ref="D2733" r:id="rId6840" xr:uid="{00000000-0004-0000-0000-00002B0C0000}"/>
    <hyperlink ref="D2732" r:id="rId6841" xr:uid="{00000000-0004-0000-0000-00002A0C0000}"/>
    <hyperlink ref="D2731" r:id="rId6842" xr:uid="{00000000-0004-0000-0000-0000290C0000}"/>
    <hyperlink ref="D2730" r:id="rId6843" xr:uid="{00000000-0004-0000-0000-0000280C0000}"/>
    <hyperlink ref="D2729" r:id="rId6844" xr:uid="{00000000-0004-0000-0000-0000270C0000}"/>
    <hyperlink ref="D2728" r:id="rId6845" xr:uid="{00000000-0004-0000-0000-0000260C0000}"/>
    <hyperlink ref="D2727" r:id="rId6846" xr:uid="{00000000-0004-0000-0000-0000250C0000}"/>
    <hyperlink ref="D2726" r:id="rId6847" xr:uid="{00000000-0004-0000-0000-0000240C0000}"/>
    <hyperlink ref="D2725" r:id="rId6848" xr:uid="{00000000-0004-0000-0000-0000230C0000}"/>
    <hyperlink ref="D2724" r:id="rId6849" xr:uid="{00000000-0004-0000-0000-0000220C0000}"/>
    <hyperlink ref="D2723" r:id="rId6850" xr:uid="{00000000-0004-0000-0000-0000210C0000}"/>
    <hyperlink ref="D2722" r:id="rId6851" xr:uid="{00000000-0004-0000-0000-0000200C0000}"/>
    <hyperlink ref="D2721" r:id="rId6852" xr:uid="{00000000-0004-0000-0000-00001F0C0000}"/>
    <hyperlink ref="D2720" r:id="rId6853" xr:uid="{00000000-0004-0000-0000-00001E0C0000}"/>
    <hyperlink ref="D2719" r:id="rId6854" xr:uid="{00000000-0004-0000-0000-00001D0C0000}"/>
    <hyperlink ref="D2718" r:id="rId6855" xr:uid="{00000000-0004-0000-0000-00001C0C0000}"/>
    <hyperlink ref="D2717" r:id="rId6856" xr:uid="{00000000-0004-0000-0000-00001B0C0000}"/>
    <hyperlink ref="D2716" r:id="rId6857" xr:uid="{00000000-0004-0000-0000-00001A0C0000}"/>
    <hyperlink ref="D2715" r:id="rId6858" xr:uid="{00000000-0004-0000-0000-0000190C0000}"/>
    <hyperlink ref="D2714" r:id="rId6859" xr:uid="{00000000-0004-0000-0000-0000180C0000}"/>
    <hyperlink ref="D2713" r:id="rId6860" xr:uid="{00000000-0004-0000-0000-0000170C0000}"/>
    <hyperlink ref="D2712" r:id="rId6861" xr:uid="{00000000-0004-0000-0000-0000160C0000}"/>
    <hyperlink ref="D2711" r:id="rId6862" xr:uid="{00000000-0004-0000-0000-0000150C0000}"/>
    <hyperlink ref="D2710" r:id="rId6863" xr:uid="{00000000-0004-0000-0000-0000140C0000}"/>
    <hyperlink ref="D2709" r:id="rId6864" xr:uid="{00000000-0004-0000-0000-0000130C0000}"/>
    <hyperlink ref="D2708" r:id="rId6865" xr:uid="{00000000-0004-0000-0000-0000120C0000}"/>
    <hyperlink ref="D2707" r:id="rId6866" xr:uid="{00000000-0004-0000-0000-0000110C0000}"/>
    <hyperlink ref="D2706" r:id="rId6867" xr:uid="{00000000-0004-0000-0000-0000100C0000}"/>
    <hyperlink ref="D2705" r:id="rId6868" xr:uid="{00000000-0004-0000-0000-00000F0C0000}"/>
    <hyperlink ref="D2704" r:id="rId6869" xr:uid="{00000000-0004-0000-0000-00000E0C0000}"/>
    <hyperlink ref="D2703" r:id="rId6870" xr:uid="{00000000-0004-0000-0000-00000D0C0000}"/>
    <hyperlink ref="D2702" r:id="rId6871" xr:uid="{00000000-0004-0000-0000-00000C0C0000}"/>
    <hyperlink ref="D2701" r:id="rId6872" xr:uid="{00000000-0004-0000-0000-00000B0C0000}"/>
    <hyperlink ref="D2700" r:id="rId6873" xr:uid="{00000000-0004-0000-0000-00000A0C0000}"/>
    <hyperlink ref="D2699" r:id="rId6874" xr:uid="{00000000-0004-0000-0000-0000090C0000}"/>
    <hyperlink ref="D2698" r:id="rId6875" xr:uid="{00000000-0004-0000-0000-0000080C0000}"/>
    <hyperlink ref="D2697" r:id="rId6876" xr:uid="{00000000-0004-0000-0000-0000070C0000}"/>
    <hyperlink ref="D2696" r:id="rId6877" xr:uid="{00000000-0004-0000-0000-0000060C0000}"/>
    <hyperlink ref="D2695" r:id="rId6878" xr:uid="{00000000-0004-0000-0000-0000050C0000}"/>
    <hyperlink ref="D2694" r:id="rId6879" xr:uid="{00000000-0004-0000-0000-0000040C0000}"/>
    <hyperlink ref="D2693" r:id="rId6880" xr:uid="{00000000-0004-0000-0000-0000030C0000}"/>
    <hyperlink ref="D2692" r:id="rId6881" xr:uid="{00000000-0004-0000-0000-0000020C0000}"/>
    <hyperlink ref="D2691" r:id="rId6882" xr:uid="{00000000-0004-0000-0000-0000010C0000}"/>
    <hyperlink ref="D2690" r:id="rId6883" xr:uid="{00000000-0004-0000-0000-0000000C0000}"/>
    <hyperlink ref="D2689" r:id="rId6884" xr:uid="{00000000-0004-0000-0000-0000FF0B0000}"/>
    <hyperlink ref="D2688" r:id="rId6885" xr:uid="{00000000-0004-0000-0000-0000FE0B0000}"/>
    <hyperlink ref="D2687" r:id="rId6886" xr:uid="{00000000-0004-0000-0000-0000FD0B0000}"/>
    <hyperlink ref="D2686" r:id="rId6887" xr:uid="{00000000-0004-0000-0000-0000FC0B0000}"/>
    <hyperlink ref="D2685" r:id="rId6888" xr:uid="{00000000-0004-0000-0000-0000FB0B0000}"/>
    <hyperlink ref="D2684" r:id="rId6889" xr:uid="{00000000-0004-0000-0000-0000FA0B0000}"/>
    <hyperlink ref="D2683" r:id="rId6890" xr:uid="{00000000-0004-0000-0000-0000F90B0000}"/>
    <hyperlink ref="D2682" r:id="rId6891" xr:uid="{00000000-0004-0000-0000-0000F80B0000}"/>
    <hyperlink ref="D2681" r:id="rId6892" xr:uid="{00000000-0004-0000-0000-0000F70B0000}"/>
    <hyperlink ref="D2680" r:id="rId6893" xr:uid="{00000000-0004-0000-0000-0000F60B0000}"/>
    <hyperlink ref="D2679" r:id="rId6894" xr:uid="{00000000-0004-0000-0000-0000F50B0000}"/>
    <hyperlink ref="D2678" r:id="rId6895" xr:uid="{00000000-0004-0000-0000-0000F40B0000}"/>
    <hyperlink ref="D2677" r:id="rId6896" xr:uid="{00000000-0004-0000-0000-0000F30B0000}"/>
    <hyperlink ref="D2676" r:id="rId6897" xr:uid="{00000000-0004-0000-0000-0000F20B0000}"/>
    <hyperlink ref="D2675" r:id="rId6898" xr:uid="{00000000-0004-0000-0000-0000F10B0000}"/>
    <hyperlink ref="D2674" r:id="rId6899" xr:uid="{00000000-0004-0000-0000-0000F00B0000}"/>
    <hyperlink ref="D2673" r:id="rId6900" xr:uid="{00000000-0004-0000-0000-0000EF0B0000}"/>
    <hyperlink ref="D2672" r:id="rId6901" xr:uid="{00000000-0004-0000-0000-0000EE0B0000}"/>
    <hyperlink ref="D2671" r:id="rId6902" xr:uid="{00000000-0004-0000-0000-0000ED0B0000}"/>
    <hyperlink ref="D2670" r:id="rId6903" xr:uid="{00000000-0004-0000-0000-0000EC0B0000}"/>
    <hyperlink ref="D2669" r:id="rId6904" xr:uid="{00000000-0004-0000-0000-0000EB0B0000}"/>
    <hyperlink ref="D2668" r:id="rId6905" xr:uid="{00000000-0004-0000-0000-0000EA0B0000}"/>
    <hyperlink ref="D2667" r:id="rId6906" xr:uid="{00000000-0004-0000-0000-0000E90B0000}"/>
    <hyperlink ref="D2666" r:id="rId6907" xr:uid="{00000000-0004-0000-0000-0000E80B0000}"/>
    <hyperlink ref="D2665" r:id="rId6908" xr:uid="{00000000-0004-0000-0000-0000E70B0000}"/>
    <hyperlink ref="D2664" r:id="rId6909" xr:uid="{00000000-0004-0000-0000-0000E60B0000}"/>
    <hyperlink ref="D2663" r:id="rId6910" xr:uid="{00000000-0004-0000-0000-0000E50B0000}"/>
    <hyperlink ref="D2662" r:id="rId6911" xr:uid="{00000000-0004-0000-0000-0000E40B0000}"/>
    <hyperlink ref="D2661" r:id="rId6912" xr:uid="{00000000-0004-0000-0000-0000E30B0000}"/>
    <hyperlink ref="D2660" r:id="rId6913" xr:uid="{00000000-0004-0000-0000-0000E20B0000}"/>
    <hyperlink ref="D2659" r:id="rId6914" xr:uid="{00000000-0004-0000-0000-0000E10B0000}"/>
    <hyperlink ref="D2658" r:id="rId6915" xr:uid="{00000000-0004-0000-0000-0000E00B0000}"/>
    <hyperlink ref="D2657" r:id="rId6916" xr:uid="{00000000-0004-0000-0000-0000DF0B0000}"/>
    <hyperlink ref="D2656" r:id="rId6917" xr:uid="{00000000-0004-0000-0000-0000DE0B0000}"/>
    <hyperlink ref="D2655" r:id="rId6918" xr:uid="{00000000-0004-0000-0000-0000DD0B0000}"/>
    <hyperlink ref="D2654" r:id="rId6919" xr:uid="{00000000-0004-0000-0000-0000DC0B0000}"/>
    <hyperlink ref="D2653" r:id="rId6920" xr:uid="{00000000-0004-0000-0000-0000DB0B0000}"/>
    <hyperlink ref="D2652" r:id="rId6921" xr:uid="{00000000-0004-0000-0000-0000DA0B0000}"/>
    <hyperlink ref="D2651" r:id="rId6922" xr:uid="{00000000-0004-0000-0000-0000D90B0000}"/>
    <hyperlink ref="D2650" r:id="rId6923" xr:uid="{00000000-0004-0000-0000-0000D80B0000}"/>
    <hyperlink ref="D2649" r:id="rId6924" xr:uid="{00000000-0004-0000-0000-0000D70B0000}"/>
    <hyperlink ref="D2648" r:id="rId6925" xr:uid="{00000000-0004-0000-0000-0000D60B0000}"/>
    <hyperlink ref="D2647" r:id="rId6926" xr:uid="{00000000-0004-0000-0000-0000D50B0000}"/>
    <hyperlink ref="D2646" r:id="rId6927" xr:uid="{00000000-0004-0000-0000-0000D40B0000}"/>
    <hyperlink ref="D2645" r:id="rId6928" xr:uid="{00000000-0004-0000-0000-0000D30B0000}"/>
    <hyperlink ref="D2644" r:id="rId6929" xr:uid="{00000000-0004-0000-0000-0000D20B0000}"/>
    <hyperlink ref="D2643" r:id="rId6930" xr:uid="{00000000-0004-0000-0000-0000D10B0000}"/>
    <hyperlink ref="D2642" r:id="rId6931" xr:uid="{00000000-0004-0000-0000-0000D00B0000}"/>
    <hyperlink ref="D2641" r:id="rId6932" xr:uid="{00000000-0004-0000-0000-0000CF0B0000}"/>
    <hyperlink ref="D2640" r:id="rId6933" xr:uid="{00000000-0004-0000-0000-0000CE0B0000}"/>
    <hyperlink ref="D2639" r:id="rId6934" xr:uid="{00000000-0004-0000-0000-0000CD0B0000}"/>
    <hyperlink ref="D2638" r:id="rId6935" xr:uid="{00000000-0004-0000-0000-0000CC0B0000}"/>
    <hyperlink ref="D2637" r:id="rId6936" xr:uid="{00000000-0004-0000-0000-0000CB0B0000}"/>
    <hyperlink ref="D2636" r:id="rId6937" xr:uid="{00000000-0004-0000-0000-0000CA0B0000}"/>
    <hyperlink ref="D2635" r:id="rId6938" xr:uid="{00000000-0004-0000-0000-0000C90B0000}"/>
    <hyperlink ref="D2634" r:id="rId6939" xr:uid="{00000000-0004-0000-0000-0000C80B0000}"/>
    <hyperlink ref="D2633" r:id="rId6940" xr:uid="{00000000-0004-0000-0000-0000C70B0000}"/>
    <hyperlink ref="D2632" r:id="rId6941" xr:uid="{00000000-0004-0000-0000-0000C60B0000}"/>
    <hyperlink ref="D2631" r:id="rId6942" xr:uid="{00000000-0004-0000-0000-0000C50B0000}"/>
    <hyperlink ref="D2630" r:id="rId6943" xr:uid="{00000000-0004-0000-0000-0000C40B0000}"/>
    <hyperlink ref="D2629" r:id="rId6944" xr:uid="{00000000-0004-0000-0000-0000C30B0000}"/>
    <hyperlink ref="D2628" r:id="rId6945" xr:uid="{00000000-0004-0000-0000-0000C20B0000}"/>
    <hyperlink ref="D2627" r:id="rId6946" xr:uid="{00000000-0004-0000-0000-0000C10B0000}"/>
    <hyperlink ref="D2626" r:id="rId6947" xr:uid="{00000000-0004-0000-0000-0000C00B0000}"/>
    <hyperlink ref="D2625" r:id="rId6948" xr:uid="{00000000-0004-0000-0000-0000BF0B0000}"/>
    <hyperlink ref="D2624" r:id="rId6949" xr:uid="{00000000-0004-0000-0000-0000BE0B0000}"/>
    <hyperlink ref="D2623" r:id="rId6950" xr:uid="{00000000-0004-0000-0000-0000BD0B0000}"/>
    <hyperlink ref="D2622" r:id="rId6951" xr:uid="{00000000-0004-0000-0000-0000BC0B0000}"/>
    <hyperlink ref="D2621" r:id="rId6952" xr:uid="{00000000-0004-0000-0000-0000BB0B0000}"/>
    <hyperlink ref="D2620" r:id="rId6953" xr:uid="{00000000-0004-0000-0000-0000BA0B0000}"/>
    <hyperlink ref="D2619" r:id="rId6954" xr:uid="{00000000-0004-0000-0000-0000B90B0000}"/>
    <hyperlink ref="D2618" r:id="rId6955" xr:uid="{00000000-0004-0000-0000-0000B80B0000}"/>
    <hyperlink ref="D2617" r:id="rId6956" xr:uid="{00000000-0004-0000-0000-0000B70B0000}"/>
    <hyperlink ref="D2616" r:id="rId6957" xr:uid="{00000000-0004-0000-0000-0000B60B0000}"/>
    <hyperlink ref="D2615" r:id="rId6958" xr:uid="{00000000-0004-0000-0000-0000B50B0000}"/>
    <hyperlink ref="D2614" r:id="rId6959" xr:uid="{00000000-0004-0000-0000-0000B40B0000}"/>
    <hyperlink ref="D2613" r:id="rId6960" xr:uid="{00000000-0004-0000-0000-0000B30B0000}"/>
    <hyperlink ref="D2612" r:id="rId6961" xr:uid="{00000000-0004-0000-0000-0000B20B0000}"/>
    <hyperlink ref="D2611" r:id="rId6962" xr:uid="{00000000-0004-0000-0000-0000B10B0000}"/>
    <hyperlink ref="D2610" r:id="rId6963" xr:uid="{00000000-0004-0000-0000-0000B00B0000}"/>
    <hyperlink ref="D2609" r:id="rId6964" xr:uid="{00000000-0004-0000-0000-0000AF0B0000}"/>
    <hyperlink ref="D2608" r:id="rId6965" xr:uid="{00000000-0004-0000-0000-0000AE0B0000}"/>
    <hyperlink ref="D2607" r:id="rId6966" xr:uid="{00000000-0004-0000-0000-0000AD0B0000}"/>
    <hyperlink ref="D2606" r:id="rId6967" xr:uid="{00000000-0004-0000-0000-0000AC0B0000}"/>
    <hyperlink ref="D2605" r:id="rId6968" xr:uid="{00000000-0004-0000-0000-0000AB0B0000}"/>
    <hyperlink ref="D2604" r:id="rId6969" xr:uid="{00000000-0004-0000-0000-0000AA0B0000}"/>
    <hyperlink ref="D2603" r:id="rId6970" xr:uid="{00000000-0004-0000-0000-0000A90B0000}"/>
    <hyperlink ref="D2602" r:id="rId6971" xr:uid="{00000000-0004-0000-0000-0000A80B0000}"/>
    <hyperlink ref="D2601" r:id="rId6972" xr:uid="{00000000-0004-0000-0000-0000A70B0000}"/>
    <hyperlink ref="D2600" r:id="rId6973" xr:uid="{00000000-0004-0000-0000-0000A60B0000}"/>
    <hyperlink ref="D2599" r:id="rId6974" xr:uid="{00000000-0004-0000-0000-0000A50B0000}"/>
    <hyperlink ref="D2598" r:id="rId6975" xr:uid="{00000000-0004-0000-0000-0000A40B0000}"/>
    <hyperlink ref="D2597" r:id="rId6976" xr:uid="{00000000-0004-0000-0000-0000A30B0000}"/>
    <hyperlink ref="D2596" r:id="rId6977" xr:uid="{00000000-0004-0000-0000-0000A20B0000}"/>
    <hyperlink ref="D2595" r:id="rId6978" xr:uid="{00000000-0004-0000-0000-0000A10B0000}"/>
    <hyperlink ref="D2594" r:id="rId6979" xr:uid="{00000000-0004-0000-0000-0000A00B0000}"/>
    <hyperlink ref="D2593" r:id="rId6980" xr:uid="{00000000-0004-0000-0000-00009F0B0000}"/>
    <hyperlink ref="D2592" r:id="rId6981" xr:uid="{00000000-0004-0000-0000-00009E0B0000}"/>
    <hyperlink ref="D2591" r:id="rId6982" xr:uid="{00000000-0004-0000-0000-00009D0B0000}"/>
    <hyperlink ref="D2590" r:id="rId6983" xr:uid="{00000000-0004-0000-0000-00009C0B0000}"/>
    <hyperlink ref="D2589" r:id="rId6984" xr:uid="{00000000-0004-0000-0000-00009B0B0000}"/>
    <hyperlink ref="D2588" r:id="rId6985" xr:uid="{00000000-0004-0000-0000-00009A0B0000}"/>
    <hyperlink ref="D2587" r:id="rId6986" xr:uid="{00000000-0004-0000-0000-0000990B0000}"/>
    <hyperlink ref="D2586" r:id="rId6987" xr:uid="{00000000-0004-0000-0000-0000980B0000}"/>
    <hyperlink ref="D2585" r:id="rId6988" xr:uid="{00000000-0004-0000-0000-0000970B0000}"/>
    <hyperlink ref="D2584" r:id="rId6989" xr:uid="{00000000-0004-0000-0000-0000960B0000}"/>
    <hyperlink ref="D2583" r:id="rId6990" xr:uid="{00000000-0004-0000-0000-0000950B0000}"/>
    <hyperlink ref="D2582" r:id="rId6991" xr:uid="{00000000-0004-0000-0000-0000940B0000}"/>
    <hyperlink ref="D2581" r:id="rId6992" xr:uid="{00000000-0004-0000-0000-0000930B0000}"/>
    <hyperlink ref="D2580" r:id="rId6993" xr:uid="{00000000-0004-0000-0000-0000920B0000}"/>
    <hyperlink ref="D2579" r:id="rId6994" xr:uid="{00000000-0004-0000-0000-0000910B0000}"/>
    <hyperlink ref="D2578" r:id="rId6995" xr:uid="{00000000-0004-0000-0000-0000900B0000}"/>
    <hyperlink ref="D2577" r:id="rId6996" xr:uid="{00000000-0004-0000-0000-00008F0B0000}"/>
    <hyperlink ref="D2576" r:id="rId6997" xr:uid="{00000000-0004-0000-0000-00008E0B0000}"/>
    <hyperlink ref="D2575" r:id="rId6998" xr:uid="{00000000-0004-0000-0000-00008D0B0000}"/>
    <hyperlink ref="D2574" r:id="rId6999" xr:uid="{00000000-0004-0000-0000-00008C0B0000}"/>
    <hyperlink ref="D2573" r:id="rId7000" xr:uid="{00000000-0004-0000-0000-00008B0B0000}"/>
    <hyperlink ref="D2572" r:id="rId7001" xr:uid="{00000000-0004-0000-0000-00008A0B0000}"/>
    <hyperlink ref="D2571" r:id="rId7002" xr:uid="{00000000-0004-0000-0000-0000890B0000}"/>
    <hyperlink ref="D2570" r:id="rId7003" xr:uid="{00000000-0004-0000-0000-0000880B0000}"/>
    <hyperlink ref="D2569" r:id="rId7004" xr:uid="{00000000-0004-0000-0000-0000870B0000}"/>
    <hyperlink ref="D2568" r:id="rId7005" xr:uid="{00000000-0004-0000-0000-0000860B0000}"/>
    <hyperlink ref="D2567" r:id="rId7006" xr:uid="{00000000-0004-0000-0000-0000850B0000}"/>
    <hyperlink ref="D2566" r:id="rId7007" xr:uid="{00000000-0004-0000-0000-0000840B0000}"/>
    <hyperlink ref="D2565" r:id="rId7008" xr:uid="{00000000-0004-0000-0000-0000830B0000}"/>
    <hyperlink ref="D2564" r:id="rId7009" xr:uid="{00000000-0004-0000-0000-0000820B0000}"/>
    <hyperlink ref="D2563" r:id="rId7010" xr:uid="{00000000-0004-0000-0000-0000810B0000}"/>
    <hyperlink ref="D2562" r:id="rId7011" xr:uid="{00000000-0004-0000-0000-0000800B0000}"/>
    <hyperlink ref="D2561" r:id="rId7012" xr:uid="{00000000-0004-0000-0000-00007F0B0000}"/>
    <hyperlink ref="D2560" r:id="rId7013" xr:uid="{00000000-0004-0000-0000-00007E0B0000}"/>
    <hyperlink ref="D2559" r:id="rId7014" xr:uid="{00000000-0004-0000-0000-00007D0B0000}"/>
    <hyperlink ref="D2558" r:id="rId7015" xr:uid="{00000000-0004-0000-0000-00007C0B0000}"/>
    <hyperlink ref="D2557" r:id="rId7016" xr:uid="{00000000-0004-0000-0000-00007B0B0000}"/>
    <hyperlink ref="D2556" r:id="rId7017" xr:uid="{00000000-0004-0000-0000-00007A0B0000}"/>
    <hyperlink ref="D2555" r:id="rId7018" xr:uid="{00000000-0004-0000-0000-0000790B0000}"/>
    <hyperlink ref="D2554" r:id="rId7019" xr:uid="{00000000-0004-0000-0000-0000780B0000}"/>
    <hyperlink ref="D2553" r:id="rId7020" xr:uid="{00000000-0004-0000-0000-0000770B0000}"/>
    <hyperlink ref="D2552" r:id="rId7021" xr:uid="{00000000-0004-0000-0000-0000760B0000}"/>
    <hyperlink ref="D2551" r:id="rId7022" xr:uid="{00000000-0004-0000-0000-0000750B0000}"/>
    <hyperlink ref="D2550" r:id="rId7023" xr:uid="{00000000-0004-0000-0000-0000740B0000}"/>
    <hyperlink ref="D2549" r:id="rId7024" xr:uid="{00000000-0004-0000-0000-0000730B0000}"/>
    <hyperlink ref="D2548" r:id="rId7025" xr:uid="{00000000-0004-0000-0000-0000720B0000}"/>
    <hyperlink ref="D2547" r:id="rId7026" xr:uid="{00000000-0004-0000-0000-0000710B0000}"/>
    <hyperlink ref="D2546" r:id="rId7027" xr:uid="{00000000-0004-0000-0000-0000700B0000}"/>
    <hyperlink ref="D2545" r:id="rId7028" xr:uid="{00000000-0004-0000-0000-00006F0B0000}"/>
    <hyperlink ref="D2544" r:id="rId7029" xr:uid="{00000000-0004-0000-0000-00006E0B0000}"/>
    <hyperlink ref="D2543" r:id="rId7030" xr:uid="{00000000-0004-0000-0000-00006D0B0000}"/>
    <hyperlink ref="D2542" r:id="rId7031" xr:uid="{00000000-0004-0000-0000-00006C0B0000}"/>
    <hyperlink ref="D2541" r:id="rId7032" xr:uid="{00000000-0004-0000-0000-00006B0B0000}"/>
    <hyperlink ref="D2540" r:id="rId7033" xr:uid="{00000000-0004-0000-0000-00006A0B0000}"/>
    <hyperlink ref="D2539" r:id="rId7034" xr:uid="{00000000-0004-0000-0000-0000690B0000}"/>
    <hyperlink ref="D2538" r:id="rId7035" xr:uid="{00000000-0004-0000-0000-0000680B0000}"/>
    <hyperlink ref="D2537" r:id="rId7036" xr:uid="{00000000-0004-0000-0000-0000670B0000}"/>
    <hyperlink ref="D2536" r:id="rId7037" xr:uid="{00000000-0004-0000-0000-0000660B0000}"/>
    <hyperlink ref="D2535" r:id="rId7038" xr:uid="{00000000-0004-0000-0000-0000650B0000}"/>
    <hyperlink ref="D2534" r:id="rId7039" xr:uid="{00000000-0004-0000-0000-0000640B0000}"/>
    <hyperlink ref="D2533" r:id="rId7040" xr:uid="{00000000-0004-0000-0000-0000630B0000}"/>
    <hyperlink ref="D2532" r:id="rId7041" xr:uid="{00000000-0004-0000-0000-0000620B0000}"/>
    <hyperlink ref="D2531" r:id="rId7042" xr:uid="{00000000-0004-0000-0000-0000610B0000}"/>
    <hyperlink ref="D2530" r:id="rId7043" xr:uid="{00000000-0004-0000-0000-0000600B0000}"/>
    <hyperlink ref="D2529" r:id="rId7044" xr:uid="{00000000-0004-0000-0000-00005F0B0000}"/>
    <hyperlink ref="D2528" r:id="rId7045" xr:uid="{00000000-0004-0000-0000-00005E0B0000}"/>
    <hyperlink ref="D2527" r:id="rId7046" xr:uid="{00000000-0004-0000-0000-00005D0B0000}"/>
    <hyperlink ref="D2526" r:id="rId7047" xr:uid="{00000000-0004-0000-0000-00005C0B0000}"/>
    <hyperlink ref="D2525" r:id="rId7048" xr:uid="{00000000-0004-0000-0000-00005B0B0000}"/>
    <hyperlink ref="D2524" r:id="rId7049" xr:uid="{00000000-0004-0000-0000-00005A0B0000}"/>
    <hyperlink ref="D2523" r:id="rId7050" xr:uid="{00000000-0004-0000-0000-0000590B0000}"/>
    <hyperlink ref="D2522" r:id="rId7051" xr:uid="{00000000-0004-0000-0000-0000580B0000}"/>
    <hyperlink ref="D2521" r:id="rId7052" xr:uid="{00000000-0004-0000-0000-0000570B0000}"/>
    <hyperlink ref="D2520" r:id="rId7053" xr:uid="{00000000-0004-0000-0000-0000560B0000}"/>
    <hyperlink ref="D2519" r:id="rId7054" xr:uid="{00000000-0004-0000-0000-0000550B0000}"/>
    <hyperlink ref="D2518" r:id="rId7055" xr:uid="{00000000-0004-0000-0000-0000540B0000}"/>
    <hyperlink ref="D2517" r:id="rId7056" xr:uid="{00000000-0004-0000-0000-0000530B0000}"/>
    <hyperlink ref="D2516" r:id="rId7057" xr:uid="{00000000-0004-0000-0000-0000520B0000}"/>
    <hyperlink ref="D2515" r:id="rId7058" xr:uid="{00000000-0004-0000-0000-0000510B0000}"/>
    <hyperlink ref="D2514" r:id="rId7059" xr:uid="{00000000-0004-0000-0000-0000500B0000}"/>
    <hyperlink ref="D2513" r:id="rId7060" xr:uid="{00000000-0004-0000-0000-00004F0B0000}"/>
    <hyperlink ref="D2512" r:id="rId7061" xr:uid="{00000000-0004-0000-0000-00004E0B0000}"/>
    <hyperlink ref="D2511" r:id="rId7062" xr:uid="{00000000-0004-0000-0000-00004D0B0000}"/>
    <hyperlink ref="D2510" r:id="rId7063" xr:uid="{00000000-0004-0000-0000-00004C0B0000}"/>
    <hyperlink ref="D2509" r:id="rId7064" xr:uid="{00000000-0004-0000-0000-00004B0B0000}"/>
    <hyperlink ref="D2508" r:id="rId7065" xr:uid="{00000000-0004-0000-0000-00004A0B0000}"/>
    <hyperlink ref="D2507" r:id="rId7066" xr:uid="{00000000-0004-0000-0000-0000490B0000}"/>
    <hyperlink ref="D2506" r:id="rId7067" xr:uid="{00000000-0004-0000-0000-0000480B0000}"/>
    <hyperlink ref="D2505" r:id="rId7068" xr:uid="{00000000-0004-0000-0000-0000470B0000}"/>
    <hyperlink ref="D2504" r:id="rId7069" xr:uid="{00000000-0004-0000-0000-0000460B0000}"/>
    <hyperlink ref="D2503" r:id="rId7070" xr:uid="{00000000-0004-0000-0000-0000450B0000}"/>
    <hyperlink ref="D2502" r:id="rId7071" xr:uid="{00000000-0004-0000-0000-0000440B0000}"/>
    <hyperlink ref="D2501" r:id="rId7072" xr:uid="{00000000-0004-0000-0000-0000430B0000}"/>
    <hyperlink ref="D2500" r:id="rId7073" xr:uid="{00000000-0004-0000-0000-0000420B0000}"/>
    <hyperlink ref="D2499" r:id="rId7074" xr:uid="{00000000-0004-0000-0000-0000410B0000}"/>
    <hyperlink ref="D2498" r:id="rId7075" xr:uid="{00000000-0004-0000-0000-0000400B0000}"/>
    <hyperlink ref="D2497" r:id="rId7076" xr:uid="{00000000-0004-0000-0000-00003F0B0000}"/>
    <hyperlink ref="D2496" r:id="rId7077" xr:uid="{00000000-0004-0000-0000-00003E0B0000}"/>
    <hyperlink ref="D2495" r:id="rId7078" xr:uid="{00000000-0004-0000-0000-00003D0B0000}"/>
    <hyperlink ref="D2494" r:id="rId7079" xr:uid="{00000000-0004-0000-0000-00003C0B0000}"/>
    <hyperlink ref="D2493" r:id="rId7080" xr:uid="{00000000-0004-0000-0000-00003B0B0000}"/>
    <hyperlink ref="D2492" r:id="rId7081" xr:uid="{00000000-0004-0000-0000-00003A0B0000}"/>
    <hyperlink ref="D2491" r:id="rId7082" xr:uid="{00000000-0004-0000-0000-0000390B0000}"/>
    <hyperlink ref="D2490" r:id="rId7083" xr:uid="{00000000-0004-0000-0000-0000380B0000}"/>
    <hyperlink ref="D2489" r:id="rId7084" xr:uid="{00000000-0004-0000-0000-0000370B0000}"/>
    <hyperlink ref="D2488" r:id="rId7085" xr:uid="{00000000-0004-0000-0000-0000360B0000}"/>
    <hyperlink ref="D2487" r:id="rId7086" xr:uid="{00000000-0004-0000-0000-0000350B0000}"/>
    <hyperlink ref="D2486" r:id="rId7087" xr:uid="{00000000-0004-0000-0000-0000340B0000}"/>
    <hyperlink ref="D2485" r:id="rId7088" xr:uid="{00000000-0004-0000-0000-0000330B0000}"/>
    <hyperlink ref="D2484" r:id="rId7089" xr:uid="{00000000-0004-0000-0000-0000320B0000}"/>
    <hyperlink ref="D2483" r:id="rId7090" xr:uid="{00000000-0004-0000-0000-0000310B0000}"/>
    <hyperlink ref="D2482" r:id="rId7091" xr:uid="{00000000-0004-0000-0000-0000300B0000}"/>
    <hyperlink ref="D2481" r:id="rId7092" xr:uid="{00000000-0004-0000-0000-00002F0B0000}"/>
    <hyperlink ref="D2480" r:id="rId7093" xr:uid="{00000000-0004-0000-0000-00002E0B0000}"/>
    <hyperlink ref="D2479" r:id="rId7094" xr:uid="{00000000-0004-0000-0000-00002D0B0000}"/>
    <hyperlink ref="D2478" r:id="rId7095" xr:uid="{00000000-0004-0000-0000-00002C0B0000}"/>
    <hyperlink ref="D2477" r:id="rId7096" xr:uid="{00000000-0004-0000-0000-00002B0B0000}"/>
    <hyperlink ref="D2476" r:id="rId7097" xr:uid="{00000000-0004-0000-0000-00002A0B0000}"/>
    <hyperlink ref="D2475" r:id="rId7098" xr:uid="{00000000-0004-0000-0000-0000290B0000}"/>
    <hyperlink ref="D2474" r:id="rId7099" xr:uid="{00000000-0004-0000-0000-0000280B0000}"/>
    <hyperlink ref="D2473" r:id="rId7100" xr:uid="{00000000-0004-0000-0000-0000270B0000}"/>
    <hyperlink ref="D2472" r:id="rId7101" xr:uid="{00000000-0004-0000-0000-0000260B0000}"/>
    <hyperlink ref="D2471" r:id="rId7102" xr:uid="{00000000-0004-0000-0000-0000250B0000}"/>
    <hyperlink ref="D2470" r:id="rId7103" xr:uid="{00000000-0004-0000-0000-0000240B0000}"/>
    <hyperlink ref="D2469" r:id="rId7104" xr:uid="{00000000-0004-0000-0000-0000230B0000}"/>
    <hyperlink ref="D2468" r:id="rId7105" xr:uid="{00000000-0004-0000-0000-0000220B0000}"/>
    <hyperlink ref="D2467" r:id="rId7106" xr:uid="{00000000-0004-0000-0000-0000210B0000}"/>
    <hyperlink ref="D2466" r:id="rId7107" xr:uid="{00000000-0004-0000-0000-0000200B0000}"/>
    <hyperlink ref="D2465" r:id="rId7108" xr:uid="{00000000-0004-0000-0000-00001F0B0000}"/>
    <hyperlink ref="D2464" r:id="rId7109" xr:uid="{00000000-0004-0000-0000-00001E0B0000}"/>
    <hyperlink ref="D2463" r:id="rId7110" xr:uid="{00000000-0004-0000-0000-00001D0B0000}"/>
    <hyperlink ref="D2462" r:id="rId7111" xr:uid="{00000000-0004-0000-0000-00001C0B0000}"/>
    <hyperlink ref="D2461" r:id="rId7112" xr:uid="{00000000-0004-0000-0000-00001B0B0000}"/>
    <hyperlink ref="D2460" r:id="rId7113" xr:uid="{00000000-0004-0000-0000-00001A0B0000}"/>
    <hyperlink ref="D2459" r:id="rId7114" xr:uid="{00000000-0004-0000-0000-0000190B0000}"/>
    <hyperlink ref="D2458" r:id="rId7115" xr:uid="{00000000-0004-0000-0000-0000180B0000}"/>
    <hyperlink ref="D2457" r:id="rId7116" xr:uid="{00000000-0004-0000-0000-0000170B0000}"/>
    <hyperlink ref="D2456" r:id="rId7117" xr:uid="{00000000-0004-0000-0000-0000160B0000}"/>
    <hyperlink ref="D2455" r:id="rId7118" xr:uid="{00000000-0004-0000-0000-0000150B0000}"/>
    <hyperlink ref="D2454" r:id="rId7119" xr:uid="{00000000-0004-0000-0000-0000140B0000}"/>
    <hyperlink ref="D2453" r:id="rId7120" xr:uid="{00000000-0004-0000-0000-0000130B0000}"/>
    <hyperlink ref="D2452" r:id="rId7121" xr:uid="{00000000-0004-0000-0000-0000120B0000}"/>
    <hyperlink ref="D2451" r:id="rId7122" xr:uid="{00000000-0004-0000-0000-0000110B0000}"/>
    <hyperlink ref="D2450" r:id="rId7123" xr:uid="{00000000-0004-0000-0000-0000100B0000}"/>
    <hyperlink ref="D2449" r:id="rId7124" xr:uid="{00000000-0004-0000-0000-00000F0B0000}"/>
    <hyperlink ref="D2448" r:id="rId7125" xr:uid="{00000000-0004-0000-0000-00000E0B0000}"/>
    <hyperlink ref="D2447" r:id="rId7126" xr:uid="{00000000-0004-0000-0000-00000D0B0000}"/>
    <hyperlink ref="D2446" r:id="rId7127" xr:uid="{00000000-0004-0000-0000-00000C0B0000}"/>
    <hyperlink ref="D2445" r:id="rId7128" xr:uid="{00000000-0004-0000-0000-00000B0B0000}"/>
    <hyperlink ref="D2444" r:id="rId7129" xr:uid="{00000000-0004-0000-0000-00000A0B0000}"/>
    <hyperlink ref="D2443" r:id="rId7130" xr:uid="{00000000-0004-0000-0000-0000090B0000}"/>
    <hyperlink ref="D2442" r:id="rId7131" xr:uid="{00000000-0004-0000-0000-0000080B0000}"/>
    <hyperlink ref="D2441" r:id="rId7132" xr:uid="{00000000-0004-0000-0000-0000070B0000}"/>
    <hyperlink ref="D2440" r:id="rId7133" xr:uid="{00000000-0004-0000-0000-0000060B0000}"/>
    <hyperlink ref="D2439" r:id="rId7134" xr:uid="{00000000-0004-0000-0000-0000050B0000}"/>
    <hyperlink ref="D2438" r:id="rId7135" xr:uid="{00000000-0004-0000-0000-0000040B0000}"/>
    <hyperlink ref="D2437" r:id="rId7136" xr:uid="{00000000-0004-0000-0000-0000030B0000}"/>
    <hyperlink ref="D2436" r:id="rId7137" xr:uid="{00000000-0004-0000-0000-0000020B0000}"/>
    <hyperlink ref="D2435" r:id="rId7138" xr:uid="{00000000-0004-0000-0000-0000010B0000}"/>
    <hyperlink ref="D2434" r:id="rId7139" xr:uid="{00000000-0004-0000-0000-0000000B0000}"/>
    <hyperlink ref="D2433" r:id="rId7140" xr:uid="{00000000-0004-0000-0000-0000FF0A0000}"/>
    <hyperlink ref="D2432" r:id="rId7141" xr:uid="{00000000-0004-0000-0000-0000FE0A0000}"/>
    <hyperlink ref="D2431" r:id="rId7142" xr:uid="{00000000-0004-0000-0000-0000FD0A0000}"/>
    <hyperlink ref="D2430" r:id="rId7143" xr:uid="{00000000-0004-0000-0000-0000FC0A0000}"/>
    <hyperlink ref="D2429" r:id="rId7144" xr:uid="{00000000-0004-0000-0000-0000FB0A0000}"/>
    <hyperlink ref="D2428" r:id="rId7145" xr:uid="{00000000-0004-0000-0000-0000FA0A0000}"/>
    <hyperlink ref="D2427" r:id="rId7146" xr:uid="{00000000-0004-0000-0000-0000F90A0000}"/>
    <hyperlink ref="D2426" r:id="rId7147" xr:uid="{00000000-0004-0000-0000-0000F80A0000}"/>
    <hyperlink ref="D2425" r:id="rId7148" xr:uid="{00000000-0004-0000-0000-0000F70A0000}"/>
    <hyperlink ref="D2424" r:id="rId7149" xr:uid="{00000000-0004-0000-0000-0000F60A0000}"/>
    <hyperlink ref="D2423" r:id="rId7150" xr:uid="{00000000-0004-0000-0000-0000F50A0000}"/>
    <hyperlink ref="D2422" r:id="rId7151" xr:uid="{00000000-0004-0000-0000-0000F40A0000}"/>
    <hyperlink ref="D2421" r:id="rId7152" xr:uid="{00000000-0004-0000-0000-0000F30A0000}"/>
    <hyperlink ref="D2420" r:id="rId7153" xr:uid="{00000000-0004-0000-0000-0000F20A0000}"/>
    <hyperlink ref="D2419" r:id="rId7154" xr:uid="{00000000-0004-0000-0000-0000F10A0000}"/>
    <hyperlink ref="D2418" r:id="rId7155" xr:uid="{00000000-0004-0000-0000-0000F00A0000}"/>
    <hyperlink ref="D2417" r:id="rId7156" xr:uid="{00000000-0004-0000-0000-0000EF0A0000}"/>
    <hyperlink ref="D2416" r:id="rId7157" xr:uid="{00000000-0004-0000-0000-0000EE0A0000}"/>
    <hyperlink ref="D2415" r:id="rId7158" xr:uid="{00000000-0004-0000-0000-0000ED0A0000}"/>
    <hyperlink ref="D2414" r:id="rId7159" xr:uid="{00000000-0004-0000-0000-0000E80A0000}"/>
    <hyperlink ref="D2413" r:id="rId7160" xr:uid="{00000000-0004-0000-0000-0000CD0A0000}"/>
    <hyperlink ref="D2412" r:id="rId7161" xr:uid="{00000000-0004-0000-0000-0000CC0A0000}"/>
    <hyperlink ref="D2411" r:id="rId7162" xr:uid="{00000000-0004-0000-0000-0000CB0A0000}"/>
    <hyperlink ref="D2410" r:id="rId7163" xr:uid="{00000000-0004-0000-0000-0000CA0A0000}"/>
    <hyperlink ref="D2409" r:id="rId7164" xr:uid="{00000000-0004-0000-0000-0000C90A0000}"/>
    <hyperlink ref="D2408" r:id="rId7165" xr:uid="{00000000-0004-0000-0000-0000C80A0000}"/>
    <hyperlink ref="D2407" r:id="rId7166" xr:uid="{00000000-0004-0000-0000-0000C70A0000}"/>
    <hyperlink ref="D2406" r:id="rId7167" xr:uid="{00000000-0004-0000-0000-0000C60A0000}"/>
    <hyperlink ref="D2405" r:id="rId7168" xr:uid="{00000000-0004-0000-0000-0000C50A0000}"/>
    <hyperlink ref="D2404" r:id="rId7169" xr:uid="{00000000-0004-0000-0000-0000C40A0000}"/>
    <hyperlink ref="D2403" r:id="rId7170" xr:uid="{00000000-0004-0000-0000-0000C30A0000}"/>
    <hyperlink ref="D2402" r:id="rId7171" xr:uid="{00000000-0004-0000-0000-0000C20A0000}"/>
    <hyperlink ref="D2401" r:id="rId7172" xr:uid="{00000000-0004-0000-0000-0000C10A0000}"/>
    <hyperlink ref="D2400" r:id="rId7173" xr:uid="{00000000-0004-0000-0000-0000C00A0000}"/>
    <hyperlink ref="D2399" r:id="rId7174" xr:uid="{00000000-0004-0000-0000-0000BF0A0000}"/>
    <hyperlink ref="D2398" r:id="rId7175" xr:uid="{00000000-0004-0000-0000-0000BE0A0000}"/>
    <hyperlink ref="D2397" r:id="rId7176" xr:uid="{00000000-0004-0000-0000-0000BD0A0000}"/>
    <hyperlink ref="D2396" r:id="rId7177" xr:uid="{00000000-0004-0000-0000-0000BC0A0000}"/>
    <hyperlink ref="D2395" r:id="rId7178" xr:uid="{00000000-0004-0000-0000-0000BB0A0000}"/>
    <hyperlink ref="D2394" r:id="rId7179" xr:uid="{00000000-0004-0000-0000-0000BA0A0000}"/>
    <hyperlink ref="D2393" r:id="rId7180" xr:uid="{00000000-0004-0000-0000-0000B90A0000}"/>
    <hyperlink ref="D2392" r:id="rId7181" xr:uid="{00000000-0004-0000-0000-0000B80A0000}"/>
    <hyperlink ref="D2391" r:id="rId7182" xr:uid="{00000000-0004-0000-0000-0000B70A0000}"/>
    <hyperlink ref="D2390" r:id="rId7183" xr:uid="{00000000-0004-0000-0000-0000B60A0000}"/>
    <hyperlink ref="D2389" r:id="rId7184" xr:uid="{00000000-0004-0000-0000-0000B50A0000}"/>
    <hyperlink ref="D2388" r:id="rId7185" xr:uid="{00000000-0004-0000-0000-0000B40A0000}"/>
    <hyperlink ref="D2387" r:id="rId7186" xr:uid="{00000000-0004-0000-0000-0000B30A0000}"/>
    <hyperlink ref="D2386" r:id="rId7187" xr:uid="{00000000-0004-0000-0000-0000B20A0000}"/>
    <hyperlink ref="D2385" r:id="rId7188" xr:uid="{00000000-0004-0000-0000-0000B10A0000}"/>
    <hyperlink ref="D2384" r:id="rId7189" xr:uid="{00000000-0004-0000-0000-0000B00A0000}"/>
    <hyperlink ref="D2383" r:id="rId7190" xr:uid="{00000000-0004-0000-0000-0000AF0A0000}"/>
    <hyperlink ref="D2382" r:id="rId7191" xr:uid="{00000000-0004-0000-0000-0000AE0A0000}"/>
    <hyperlink ref="D2381" r:id="rId7192" xr:uid="{00000000-0004-0000-0000-0000AD0A0000}"/>
    <hyperlink ref="D2380" r:id="rId7193" xr:uid="{00000000-0004-0000-0000-0000AC0A0000}"/>
    <hyperlink ref="D2379" r:id="rId7194" xr:uid="{00000000-0004-0000-0000-0000AB0A0000}"/>
    <hyperlink ref="D2378" r:id="rId7195" xr:uid="{00000000-0004-0000-0000-0000AA0A0000}"/>
    <hyperlink ref="D2377" r:id="rId7196" xr:uid="{00000000-0004-0000-0000-0000A90A0000}"/>
    <hyperlink ref="D2376" r:id="rId7197" xr:uid="{00000000-0004-0000-0000-0000A80A0000}"/>
    <hyperlink ref="D2375" r:id="rId7198" xr:uid="{00000000-0004-0000-0000-0000A70A0000}"/>
    <hyperlink ref="D2374" r:id="rId7199" xr:uid="{00000000-0004-0000-0000-0000A60A0000}"/>
    <hyperlink ref="D2373" r:id="rId7200" xr:uid="{00000000-0004-0000-0000-0000A50A0000}"/>
    <hyperlink ref="D2372" r:id="rId7201" xr:uid="{00000000-0004-0000-0000-0000A40A0000}"/>
    <hyperlink ref="D2371" r:id="rId7202" xr:uid="{00000000-0004-0000-0000-0000A30A0000}"/>
    <hyperlink ref="D2370" r:id="rId7203" xr:uid="{00000000-0004-0000-0000-0000A20A0000}"/>
    <hyperlink ref="D2369" r:id="rId7204" xr:uid="{00000000-0004-0000-0000-0000A10A0000}"/>
    <hyperlink ref="D2368" r:id="rId7205" xr:uid="{00000000-0004-0000-0000-0000A00A0000}"/>
    <hyperlink ref="D2367" r:id="rId7206" xr:uid="{00000000-0004-0000-0000-00009F0A0000}"/>
    <hyperlink ref="D2366" r:id="rId7207" xr:uid="{00000000-0004-0000-0000-00009E0A0000}"/>
    <hyperlink ref="D2365" r:id="rId7208" xr:uid="{00000000-0004-0000-0000-00009D0A0000}"/>
    <hyperlink ref="D2364" r:id="rId7209" xr:uid="{00000000-0004-0000-0000-00009C0A0000}"/>
    <hyperlink ref="D2363" r:id="rId7210" xr:uid="{00000000-0004-0000-0000-00009B0A0000}"/>
    <hyperlink ref="D2362" r:id="rId7211" xr:uid="{00000000-0004-0000-0000-00009A0A0000}"/>
    <hyperlink ref="D2361" r:id="rId7212" xr:uid="{00000000-0004-0000-0000-0000990A0000}"/>
    <hyperlink ref="D2360" r:id="rId7213" xr:uid="{00000000-0004-0000-0000-0000980A0000}"/>
    <hyperlink ref="D2359" r:id="rId7214" xr:uid="{00000000-0004-0000-0000-0000970A0000}"/>
    <hyperlink ref="D2358" r:id="rId7215" xr:uid="{00000000-0004-0000-0000-0000960A0000}"/>
    <hyperlink ref="D2357" r:id="rId7216" xr:uid="{00000000-0004-0000-0000-0000950A0000}"/>
    <hyperlink ref="D2356" r:id="rId7217" xr:uid="{00000000-0004-0000-0000-0000940A0000}"/>
    <hyperlink ref="D2355" r:id="rId7218" xr:uid="{00000000-0004-0000-0000-0000930A0000}"/>
    <hyperlink ref="D2354" r:id="rId7219" xr:uid="{00000000-0004-0000-0000-0000920A0000}"/>
    <hyperlink ref="D2353" r:id="rId7220" xr:uid="{00000000-0004-0000-0000-0000910A0000}"/>
    <hyperlink ref="D2352" r:id="rId7221" xr:uid="{00000000-0004-0000-0000-0000900A0000}"/>
    <hyperlink ref="D2351" r:id="rId7222" xr:uid="{00000000-0004-0000-0000-00008F0A0000}"/>
    <hyperlink ref="D2350" r:id="rId7223" xr:uid="{00000000-0004-0000-0000-00008E0A0000}"/>
    <hyperlink ref="D2349" r:id="rId7224" xr:uid="{00000000-0004-0000-0000-00008D0A0000}"/>
    <hyperlink ref="D2348" r:id="rId7225" xr:uid="{00000000-0004-0000-0000-00008C0A0000}"/>
    <hyperlink ref="D2347" r:id="rId7226" xr:uid="{00000000-0004-0000-0000-00008B0A0000}"/>
    <hyperlink ref="D2346" r:id="rId7227" xr:uid="{00000000-0004-0000-0000-00008A0A0000}"/>
    <hyperlink ref="D2345" r:id="rId7228" xr:uid="{00000000-0004-0000-0000-0000890A0000}"/>
    <hyperlink ref="D2344" r:id="rId7229" xr:uid="{00000000-0004-0000-0000-0000880A0000}"/>
    <hyperlink ref="D2343" r:id="rId7230" xr:uid="{00000000-0004-0000-0000-0000870A0000}"/>
    <hyperlink ref="D2342" r:id="rId7231" xr:uid="{00000000-0004-0000-0000-0000860A0000}"/>
    <hyperlink ref="D2341" r:id="rId7232" xr:uid="{00000000-0004-0000-0000-0000850A0000}"/>
    <hyperlink ref="D2340" r:id="rId7233" xr:uid="{00000000-0004-0000-0000-0000840A0000}"/>
    <hyperlink ref="D2339" r:id="rId7234" xr:uid="{00000000-0004-0000-0000-0000830A0000}"/>
    <hyperlink ref="D2338" r:id="rId7235" xr:uid="{00000000-0004-0000-0000-0000820A0000}"/>
    <hyperlink ref="D2337" r:id="rId7236" xr:uid="{00000000-0004-0000-0000-0000810A0000}"/>
    <hyperlink ref="D2336" r:id="rId7237" xr:uid="{00000000-0004-0000-0000-0000800A0000}"/>
    <hyperlink ref="D2335" r:id="rId7238" xr:uid="{00000000-0004-0000-0000-00007F0A0000}"/>
    <hyperlink ref="D2334" r:id="rId7239" xr:uid="{00000000-0004-0000-0000-00007E0A0000}"/>
    <hyperlink ref="D2333" r:id="rId7240" xr:uid="{00000000-0004-0000-0000-00007D0A0000}"/>
    <hyperlink ref="D2332" r:id="rId7241" xr:uid="{00000000-0004-0000-0000-00007C0A0000}"/>
    <hyperlink ref="D2331" r:id="rId7242" xr:uid="{00000000-0004-0000-0000-00007B0A0000}"/>
    <hyperlink ref="D2330" r:id="rId7243" xr:uid="{00000000-0004-0000-0000-00007A0A0000}"/>
    <hyperlink ref="D2329" r:id="rId7244" xr:uid="{00000000-0004-0000-0000-0000790A0000}"/>
    <hyperlink ref="D2328" r:id="rId7245" xr:uid="{00000000-0004-0000-0000-0000780A0000}"/>
    <hyperlink ref="D2327" r:id="rId7246" xr:uid="{00000000-0004-0000-0000-0000770A0000}"/>
    <hyperlink ref="D2326" r:id="rId7247" xr:uid="{00000000-0004-0000-0000-0000760A0000}"/>
    <hyperlink ref="D2325" r:id="rId7248" xr:uid="{00000000-0004-0000-0000-0000750A0000}"/>
    <hyperlink ref="D2324" r:id="rId7249" xr:uid="{00000000-0004-0000-0000-0000740A0000}"/>
    <hyperlink ref="D2323" r:id="rId7250" xr:uid="{00000000-0004-0000-0000-0000730A0000}"/>
    <hyperlink ref="D2322" r:id="rId7251" xr:uid="{00000000-0004-0000-0000-0000720A0000}"/>
    <hyperlink ref="D2321" r:id="rId7252" xr:uid="{00000000-0004-0000-0000-0000710A0000}"/>
    <hyperlink ref="D2320" r:id="rId7253" xr:uid="{00000000-0004-0000-0000-0000700A0000}"/>
    <hyperlink ref="D2319" r:id="rId7254" xr:uid="{00000000-0004-0000-0000-00006F0A0000}"/>
    <hyperlink ref="D2318" r:id="rId7255" xr:uid="{00000000-0004-0000-0000-00006E0A0000}"/>
    <hyperlink ref="D2317" r:id="rId7256" xr:uid="{00000000-0004-0000-0000-00006D0A0000}"/>
    <hyperlink ref="D2316" r:id="rId7257" xr:uid="{00000000-0004-0000-0000-00006C0A0000}"/>
    <hyperlink ref="D2315" r:id="rId7258" xr:uid="{00000000-0004-0000-0000-00006B0A0000}"/>
    <hyperlink ref="D2314" r:id="rId7259" xr:uid="{00000000-0004-0000-0000-00006A0A0000}"/>
    <hyperlink ref="D2313" r:id="rId7260" xr:uid="{00000000-0004-0000-0000-0000690A0000}"/>
    <hyperlink ref="D2312" r:id="rId7261" xr:uid="{00000000-0004-0000-0000-0000680A0000}"/>
    <hyperlink ref="D2311" r:id="rId7262" xr:uid="{00000000-0004-0000-0000-0000670A0000}"/>
    <hyperlink ref="D2310" r:id="rId7263" xr:uid="{00000000-0004-0000-0000-0000660A0000}"/>
    <hyperlink ref="D2309" r:id="rId7264" xr:uid="{00000000-0004-0000-0000-0000650A0000}"/>
    <hyperlink ref="D2308" r:id="rId7265" xr:uid="{00000000-0004-0000-0000-0000640A0000}"/>
    <hyperlink ref="D2307" r:id="rId7266" xr:uid="{00000000-0004-0000-0000-0000630A0000}"/>
    <hyperlink ref="D2306" r:id="rId7267" xr:uid="{00000000-0004-0000-0000-0000620A0000}"/>
    <hyperlink ref="D2305" r:id="rId7268" xr:uid="{00000000-0004-0000-0000-0000610A0000}"/>
    <hyperlink ref="D2304" r:id="rId7269" xr:uid="{00000000-0004-0000-0000-0000600A0000}"/>
    <hyperlink ref="D2303" r:id="rId7270" xr:uid="{00000000-0004-0000-0000-00005F0A0000}"/>
    <hyperlink ref="D2302" r:id="rId7271" xr:uid="{00000000-0004-0000-0000-00005E0A0000}"/>
    <hyperlink ref="D2301" r:id="rId7272" xr:uid="{00000000-0004-0000-0000-00005D0A0000}"/>
    <hyperlink ref="D2300" r:id="rId7273" xr:uid="{00000000-0004-0000-0000-00005C0A0000}"/>
    <hyperlink ref="D2299" r:id="rId7274" xr:uid="{00000000-0004-0000-0000-00005B0A0000}"/>
    <hyperlink ref="D2298" r:id="rId7275" xr:uid="{00000000-0004-0000-0000-00005A0A0000}"/>
    <hyperlink ref="D2297" r:id="rId7276" xr:uid="{00000000-0004-0000-0000-0000590A0000}"/>
    <hyperlink ref="D2296" r:id="rId7277" xr:uid="{00000000-0004-0000-0000-0000580A0000}"/>
    <hyperlink ref="D2295" r:id="rId7278" xr:uid="{00000000-0004-0000-0000-0000570A0000}"/>
    <hyperlink ref="D2294" r:id="rId7279" xr:uid="{00000000-0004-0000-0000-0000560A0000}"/>
    <hyperlink ref="D2293" r:id="rId7280" xr:uid="{00000000-0004-0000-0000-0000550A0000}"/>
    <hyperlink ref="D2292" r:id="rId7281" xr:uid="{00000000-0004-0000-0000-0000540A0000}"/>
    <hyperlink ref="D2291" r:id="rId7282" xr:uid="{00000000-0004-0000-0000-0000530A0000}"/>
    <hyperlink ref="D2290" r:id="rId7283" xr:uid="{00000000-0004-0000-0000-0000520A0000}"/>
    <hyperlink ref="D2289" r:id="rId7284" xr:uid="{00000000-0004-0000-0000-0000510A0000}"/>
    <hyperlink ref="D2288" r:id="rId7285" xr:uid="{00000000-0004-0000-0000-0000500A0000}"/>
    <hyperlink ref="D2287" r:id="rId7286" xr:uid="{00000000-0004-0000-0000-00004F0A0000}"/>
    <hyperlink ref="D2286" r:id="rId7287" xr:uid="{00000000-0004-0000-0000-00004E0A0000}"/>
    <hyperlink ref="D2285" r:id="rId7288" xr:uid="{00000000-0004-0000-0000-00004D0A0000}"/>
    <hyperlink ref="D2284" r:id="rId7289" xr:uid="{00000000-0004-0000-0000-00004C0A0000}"/>
    <hyperlink ref="D2283" r:id="rId7290" xr:uid="{00000000-0004-0000-0000-00004B0A0000}"/>
    <hyperlink ref="D2282" r:id="rId7291" xr:uid="{00000000-0004-0000-0000-00004A0A0000}"/>
    <hyperlink ref="D2281" r:id="rId7292" xr:uid="{00000000-0004-0000-0000-0000490A0000}"/>
    <hyperlink ref="D2280" r:id="rId7293" xr:uid="{00000000-0004-0000-0000-0000480A0000}"/>
    <hyperlink ref="D2279" r:id="rId7294" xr:uid="{00000000-0004-0000-0000-0000470A0000}"/>
    <hyperlink ref="D2278" r:id="rId7295" xr:uid="{00000000-0004-0000-0000-0000460A0000}"/>
    <hyperlink ref="D2277" r:id="rId7296" xr:uid="{00000000-0004-0000-0000-0000450A0000}"/>
    <hyperlink ref="D2276" r:id="rId7297" xr:uid="{00000000-0004-0000-0000-0000440A0000}"/>
    <hyperlink ref="D2275" r:id="rId7298" xr:uid="{00000000-0004-0000-0000-0000430A0000}"/>
    <hyperlink ref="D2274" r:id="rId7299" xr:uid="{00000000-0004-0000-0000-0000420A0000}"/>
    <hyperlink ref="D2273" r:id="rId7300" xr:uid="{00000000-0004-0000-0000-0000410A0000}"/>
    <hyperlink ref="D2272" r:id="rId7301" xr:uid="{00000000-0004-0000-0000-0000400A0000}"/>
    <hyperlink ref="D2271" r:id="rId7302" xr:uid="{00000000-0004-0000-0000-00003F0A0000}"/>
    <hyperlink ref="D2270" r:id="rId7303" xr:uid="{00000000-0004-0000-0000-00003E0A0000}"/>
    <hyperlink ref="D2269" r:id="rId7304" xr:uid="{00000000-0004-0000-0000-00003D0A0000}"/>
    <hyperlink ref="D2268" r:id="rId7305" xr:uid="{00000000-0004-0000-0000-00003C0A0000}"/>
    <hyperlink ref="D2267" r:id="rId7306" xr:uid="{00000000-0004-0000-0000-00003B0A0000}"/>
    <hyperlink ref="D2266" r:id="rId7307" xr:uid="{00000000-0004-0000-0000-00003A0A0000}"/>
    <hyperlink ref="D2265" r:id="rId7308" xr:uid="{00000000-0004-0000-0000-0000390A0000}"/>
    <hyperlink ref="D2264" r:id="rId7309" xr:uid="{00000000-0004-0000-0000-0000380A0000}"/>
    <hyperlink ref="D2263" r:id="rId7310" xr:uid="{00000000-0004-0000-0000-0000370A0000}"/>
    <hyperlink ref="D2262" r:id="rId7311" xr:uid="{00000000-0004-0000-0000-0000360A0000}"/>
    <hyperlink ref="D2261" r:id="rId7312" xr:uid="{00000000-0004-0000-0000-0000350A0000}"/>
    <hyperlink ref="D2260" r:id="rId7313" xr:uid="{00000000-0004-0000-0000-0000340A0000}"/>
    <hyperlink ref="D2259" r:id="rId7314" xr:uid="{00000000-0004-0000-0000-0000330A0000}"/>
    <hyperlink ref="D2258" r:id="rId7315" xr:uid="{00000000-0004-0000-0000-0000320A0000}"/>
    <hyperlink ref="D2257" r:id="rId7316" xr:uid="{00000000-0004-0000-0000-0000310A0000}"/>
    <hyperlink ref="D2256" r:id="rId7317" xr:uid="{00000000-0004-0000-0000-0000300A0000}"/>
    <hyperlink ref="D2255" r:id="rId7318" xr:uid="{00000000-0004-0000-0000-00002F0A0000}"/>
    <hyperlink ref="D2254" r:id="rId7319" xr:uid="{00000000-0004-0000-0000-00002E0A0000}"/>
    <hyperlink ref="D2253" r:id="rId7320" xr:uid="{00000000-0004-0000-0000-00002D0A0000}"/>
    <hyperlink ref="D2252" r:id="rId7321" xr:uid="{00000000-0004-0000-0000-00002C0A0000}"/>
    <hyperlink ref="D2251" r:id="rId7322" xr:uid="{00000000-0004-0000-0000-00002B0A0000}"/>
    <hyperlink ref="D2250" r:id="rId7323" xr:uid="{00000000-0004-0000-0000-00002A0A0000}"/>
    <hyperlink ref="D2249" r:id="rId7324" xr:uid="{00000000-0004-0000-0000-0000290A0000}"/>
    <hyperlink ref="D2248" r:id="rId7325" xr:uid="{00000000-0004-0000-0000-0000280A0000}"/>
    <hyperlink ref="D2247" r:id="rId7326" xr:uid="{00000000-0004-0000-0000-0000270A0000}"/>
    <hyperlink ref="D2246" r:id="rId7327" xr:uid="{00000000-0004-0000-0000-0000260A0000}"/>
    <hyperlink ref="D2245" r:id="rId7328" xr:uid="{00000000-0004-0000-0000-0000250A0000}"/>
    <hyperlink ref="D2244" r:id="rId7329" xr:uid="{00000000-0004-0000-0000-0000240A0000}"/>
    <hyperlink ref="D2243" r:id="rId7330" xr:uid="{00000000-0004-0000-0000-0000230A0000}"/>
    <hyperlink ref="D2242" r:id="rId7331" xr:uid="{00000000-0004-0000-0000-0000220A0000}"/>
    <hyperlink ref="D2241" r:id="rId7332" xr:uid="{00000000-0004-0000-0000-0000210A0000}"/>
    <hyperlink ref="D2240" r:id="rId7333" xr:uid="{00000000-0004-0000-0000-0000200A0000}"/>
    <hyperlink ref="D2239" r:id="rId7334" xr:uid="{00000000-0004-0000-0000-00001F0A0000}"/>
    <hyperlink ref="D2238" r:id="rId7335" xr:uid="{00000000-0004-0000-0000-00001E0A0000}"/>
    <hyperlink ref="D2237" r:id="rId7336" xr:uid="{00000000-0004-0000-0000-00001D0A0000}"/>
    <hyperlink ref="D2236" r:id="rId7337" xr:uid="{00000000-0004-0000-0000-00001C0A0000}"/>
    <hyperlink ref="D2235" r:id="rId7338" xr:uid="{00000000-0004-0000-0000-00001B0A0000}"/>
    <hyperlink ref="D2234" r:id="rId7339" xr:uid="{00000000-0004-0000-0000-00001A0A0000}"/>
    <hyperlink ref="D2233" r:id="rId7340" xr:uid="{00000000-0004-0000-0000-0000190A0000}"/>
    <hyperlink ref="D2232" r:id="rId7341" xr:uid="{00000000-0004-0000-0000-0000180A0000}"/>
    <hyperlink ref="D2231" r:id="rId7342" xr:uid="{00000000-0004-0000-0000-0000170A0000}"/>
    <hyperlink ref="D2230" r:id="rId7343" xr:uid="{00000000-0004-0000-0000-0000160A0000}"/>
    <hyperlink ref="D2229" r:id="rId7344" xr:uid="{00000000-0004-0000-0000-0000150A0000}"/>
    <hyperlink ref="D2228" r:id="rId7345" xr:uid="{00000000-0004-0000-0000-0000140A0000}"/>
    <hyperlink ref="D2227" r:id="rId7346" xr:uid="{00000000-0004-0000-0000-0000130A0000}"/>
    <hyperlink ref="D2226" r:id="rId7347" xr:uid="{00000000-0004-0000-0000-0000120A0000}"/>
    <hyperlink ref="D2225" r:id="rId7348" xr:uid="{00000000-0004-0000-0000-0000110A0000}"/>
    <hyperlink ref="D2224" r:id="rId7349" xr:uid="{00000000-0004-0000-0000-0000100A0000}"/>
    <hyperlink ref="D2223" r:id="rId7350" xr:uid="{00000000-0004-0000-0000-00000F0A0000}"/>
    <hyperlink ref="D2222" r:id="rId7351" xr:uid="{00000000-0004-0000-0000-00000E0A0000}"/>
    <hyperlink ref="D2221" r:id="rId7352" xr:uid="{00000000-0004-0000-0000-00000D0A0000}"/>
    <hyperlink ref="D2220" r:id="rId7353" xr:uid="{00000000-0004-0000-0000-00000C0A0000}"/>
    <hyperlink ref="D2219" r:id="rId7354" xr:uid="{00000000-0004-0000-0000-00000B0A0000}"/>
    <hyperlink ref="D2218" r:id="rId7355" xr:uid="{00000000-0004-0000-0000-00000A0A0000}"/>
    <hyperlink ref="D2217" r:id="rId7356" xr:uid="{00000000-0004-0000-0000-0000090A0000}"/>
    <hyperlink ref="D2216" r:id="rId7357" xr:uid="{00000000-0004-0000-0000-0000080A0000}"/>
    <hyperlink ref="D2215" r:id="rId7358" xr:uid="{00000000-0004-0000-0000-0000070A0000}"/>
    <hyperlink ref="D2214" r:id="rId7359" xr:uid="{00000000-0004-0000-0000-0000060A0000}"/>
    <hyperlink ref="D2213" r:id="rId7360" xr:uid="{00000000-0004-0000-0000-0000050A0000}"/>
    <hyperlink ref="D2212" r:id="rId7361" xr:uid="{00000000-0004-0000-0000-0000040A0000}"/>
    <hyperlink ref="D2211" r:id="rId7362" xr:uid="{00000000-0004-0000-0000-0000030A0000}"/>
    <hyperlink ref="D2210" r:id="rId7363" xr:uid="{00000000-0004-0000-0000-0000020A0000}"/>
    <hyperlink ref="D2209" r:id="rId7364" xr:uid="{00000000-0004-0000-0000-0000010A0000}"/>
    <hyperlink ref="D2208" r:id="rId7365" xr:uid="{00000000-0004-0000-0000-0000000A0000}"/>
    <hyperlink ref="D2207" r:id="rId7366" xr:uid="{00000000-0004-0000-0000-0000FF090000}"/>
    <hyperlink ref="D2206" r:id="rId7367" xr:uid="{00000000-0004-0000-0000-0000FE090000}"/>
    <hyperlink ref="D2205" r:id="rId7368" xr:uid="{00000000-0004-0000-0000-0000FD090000}"/>
    <hyperlink ref="D2204" r:id="rId7369" xr:uid="{00000000-0004-0000-0000-0000FC090000}"/>
    <hyperlink ref="D2203" r:id="rId7370" xr:uid="{00000000-0004-0000-0000-0000FB090000}"/>
    <hyperlink ref="D2202" r:id="rId7371" xr:uid="{00000000-0004-0000-0000-0000FA090000}"/>
    <hyperlink ref="D2201" r:id="rId7372" xr:uid="{00000000-0004-0000-0000-0000F9090000}"/>
    <hyperlink ref="D2200" r:id="rId7373" xr:uid="{00000000-0004-0000-0000-0000F8090000}"/>
    <hyperlink ref="D2199" r:id="rId7374" xr:uid="{00000000-0004-0000-0000-0000F7090000}"/>
    <hyperlink ref="D2198" r:id="rId7375" xr:uid="{00000000-0004-0000-0000-0000F6090000}"/>
    <hyperlink ref="D2197" r:id="rId7376" xr:uid="{00000000-0004-0000-0000-0000F5090000}"/>
    <hyperlink ref="D2196" r:id="rId7377" xr:uid="{00000000-0004-0000-0000-0000F4090000}"/>
    <hyperlink ref="D2195" r:id="rId7378" xr:uid="{00000000-0004-0000-0000-0000F3090000}"/>
    <hyperlink ref="D2194" r:id="rId7379" xr:uid="{00000000-0004-0000-0000-0000F2090000}"/>
    <hyperlink ref="D2193" r:id="rId7380" xr:uid="{00000000-0004-0000-0000-0000F1090000}"/>
    <hyperlink ref="D2192" r:id="rId7381" xr:uid="{00000000-0004-0000-0000-0000F0090000}"/>
    <hyperlink ref="D2191" r:id="rId7382" xr:uid="{00000000-0004-0000-0000-0000EF090000}"/>
    <hyperlink ref="D2190" r:id="rId7383" xr:uid="{00000000-0004-0000-0000-0000EE090000}"/>
    <hyperlink ref="D2189" r:id="rId7384" xr:uid="{00000000-0004-0000-0000-0000ED090000}"/>
    <hyperlink ref="D2188" r:id="rId7385" xr:uid="{00000000-0004-0000-0000-0000EC090000}"/>
    <hyperlink ref="D2187" r:id="rId7386" xr:uid="{00000000-0004-0000-0000-0000EB090000}"/>
    <hyperlink ref="D2186" r:id="rId7387" xr:uid="{00000000-0004-0000-0000-0000EA090000}"/>
    <hyperlink ref="D2185" r:id="rId7388" xr:uid="{00000000-0004-0000-0000-0000E9090000}"/>
    <hyperlink ref="D2184" r:id="rId7389" xr:uid="{00000000-0004-0000-0000-0000E8090000}"/>
    <hyperlink ref="D2183" r:id="rId7390" xr:uid="{00000000-0004-0000-0000-0000E7090000}"/>
    <hyperlink ref="D2182" r:id="rId7391" xr:uid="{00000000-0004-0000-0000-0000E6090000}"/>
    <hyperlink ref="D2181" r:id="rId7392" xr:uid="{00000000-0004-0000-0000-0000E5090000}"/>
    <hyperlink ref="D2180" r:id="rId7393" xr:uid="{00000000-0004-0000-0000-0000E4090000}"/>
    <hyperlink ref="D2179" r:id="rId7394" xr:uid="{00000000-0004-0000-0000-0000E3090000}"/>
    <hyperlink ref="D2178" r:id="rId7395" xr:uid="{00000000-0004-0000-0000-0000E2090000}"/>
    <hyperlink ref="D2177" r:id="rId7396" xr:uid="{00000000-0004-0000-0000-0000E1090000}"/>
    <hyperlink ref="D2176" r:id="rId7397" xr:uid="{00000000-0004-0000-0000-0000E0090000}"/>
    <hyperlink ref="D2175" r:id="rId7398" xr:uid="{00000000-0004-0000-0000-0000DF090000}"/>
    <hyperlink ref="D2174" r:id="rId7399" xr:uid="{00000000-0004-0000-0000-0000DE090000}"/>
    <hyperlink ref="D2173" r:id="rId7400" xr:uid="{00000000-0004-0000-0000-0000DD090000}"/>
    <hyperlink ref="D2172" r:id="rId7401" xr:uid="{00000000-0004-0000-0000-0000DC090000}"/>
    <hyperlink ref="D2171" r:id="rId7402" xr:uid="{00000000-0004-0000-0000-0000DB090000}"/>
    <hyperlink ref="D2170" r:id="rId7403" xr:uid="{00000000-0004-0000-0000-0000DA090000}"/>
    <hyperlink ref="D2169" r:id="rId7404" xr:uid="{00000000-0004-0000-0000-0000D9090000}"/>
    <hyperlink ref="D2168" r:id="rId7405" xr:uid="{00000000-0004-0000-0000-0000D8090000}"/>
    <hyperlink ref="D2167" r:id="rId7406" xr:uid="{00000000-0004-0000-0000-0000D7090000}"/>
    <hyperlink ref="D2166" r:id="rId7407" xr:uid="{00000000-0004-0000-0000-0000D6090000}"/>
    <hyperlink ref="D2165" r:id="rId7408" xr:uid="{00000000-0004-0000-0000-0000D5090000}"/>
    <hyperlink ref="D2164" r:id="rId7409" xr:uid="{00000000-0004-0000-0000-0000D4090000}"/>
    <hyperlink ref="D2163" r:id="rId7410" xr:uid="{00000000-0004-0000-0000-0000D3090000}"/>
    <hyperlink ref="D2162" r:id="rId7411" xr:uid="{00000000-0004-0000-0000-0000D2090000}"/>
    <hyperlink ref="D2161" r:id="rId7412" xr:uid="{00000000-0004-0000-0000-0000D1090000}"/>
    <hyperlink ref="D2160" r:id="rId7413" xr:uid="{00000000-0004-0000-0000-0000D0090000}"/>
    <hyperlink ref="D2159" r:id="rId7414" xr:uid="{00000000-0004-0000-0000-0000CF090000}"/>
    <hyperlink ref="D2158" r:id="rId7415" xr:uid="{00000000-0004-0000-0000-0000CE090000}"/>
    <hyperlink ref="D2157" r:id="rId7416" xr:uid="{00000000-0004-0000-0000-0000CD090000}"/>
    <hyperlink ref="D2156" r:id="rId7417" xr:uid="{00000000-0004-0000-0000-0000CC090000}"/>
    <hyperlink ref="D2155" r:id="rId7418" xr:uid="{00000000-0004-0000-0000-0000CB090000}"/>
    <hyperlink ref="D2154" r:id="rId7419" xr:uid="{00000000-0004-0000-0000-0000CA090000}"/>
    <hyperlink ref="D2153" r:id="rId7420" xr:uid="{00000000-0004-0000-0000-0000C9090000}"/>
    <hyperlink ref="D2152" r:id="rId7421" xr:uid="{00000000-0004-0000-0000-0000C8090000}"/>
    <hyperlink ref="D2151" r:id="rId7422" xr:uid="{00000000-0004-0000-0000-0000C7090000}"/>
    <hyperlink ref="D2150" r:id="rId7423" xr:uid="{00000000-0004-0000-0000-0000C6090000}"/>
    <hyperlink ref="D2149" r:id="rId7424" xr:uid="{00000000-0004-0000-0000-0000C5090000}"/>
    <hyperlink ref="D2148" r:id="rId7425" xr:uid="{00000000-0004-0000-0000-0000C4090000}"/>
    <hyperlink ref="D2147" r:id="rId7426" xr:uid="{00000000-0004-0000-0000-0000C3090000}"/>
    <hyperlink ref="D2146" r:id="rId7427" xr:uid="{00000000-0004-0000-0000-0000C2090000}"/>
    <hyperlink ref="D2145" r:id="rId7428" xr:uid="{00000000-0004-0000-0000-0000C1090000}"/>
    <hyperlink ref="D2144" r:id="rId7429" xr:uid="{00000000-0004-0000-0000-0000C0090000}"/>
    <hyperlink ref="D2143" r:id="rId7430" xr:uid="{00000000-0004-0000-0000-0000BF090000}"/>
    <hyperlink ref="D2142" r:id="rId7431" xr:uid="{00000000-0004-0000-0000-0000BE090000}"/>
    <hyperlink ref="D2141" r:id="rId7432" xr:uid="{00000000-0004-0000-0000-0000BD090000}"/>
    <hyperlink ref="D2140" r:id="rId7433" xr:uid="{00000000-0004-0000-0000-0000BC090000}"/>
    <hyperlink ref="D2139" r:id="rId7434" xr:uid="{00000000-0004-0000-0000-0000BB090000}"/>
    <hyperlink ref="D2138" r:id="rId7435" xr:uid="{00000000-0004-0000-0000-0000BA090000}"/>
    <hyperlink ref="D2137" r:id="rId7436" xr:uid="{00000000-0004-0000-0000-0000B9090000}"/>
    <hyperlink ref="D2136" r:id="rId7437" xr:uid="{00000000-0004-0000-0000-0000B8090000}"/>
    <hyperlink ref="D2135" r:id="rId7438" xr:uid="{00000000-0004-0000-0000-0000B7090000}"/>
    <hyperlink ref="D2134" r:id="rId7439" xr:uid="{00000000-0004-0000-0000-0000B6090000}"/>
    <hyperlink ref="D2133" r:id="rId7440" xr:uid="{00000000-0004-0000-0000-0000B5090000}"/>
    <hyperlink ref="D2132" r:id="rId7441" xr:uid="{00000000-0004-0000-0000-0000B4090000}"/>
    <hyperlink ref="D2131" r:id="rId7442" xr:uid="{00000000-0004-0000-0000-0000B3090000}"/>
    <hyperlink ref="D2130" r:id="rId7443" xr:uid="{00000000-0004-0000-0000-0000B2090000}"/>
    <hyperlink ref="D2129" r:id="rId7444" xr:uid="{00000000-0004-0000-0000-0000B1090000}"/>
    <hyperlink ref="D2128" r:id="rId7445" xr:uid="{00000000-0004-0000-0000-0000B0090000}"/>
    <hyperlink ref="D2127" r:id="rId7446" xr:uid="{00000000-0004-0000-0000-0000AF090000}"/>
    <hyperlink ref="D2126" r:id="rId7447" xr:uid="{00000000-0004-0000-0000-0000AE090000}"/>
    <hyperlink ref="D2125" r:id="rId7448" xr:uid="{00000000-0004-0000-0000-0000AD090000}"/>
    <hyperlink ref="D2124" r:id="rId7449" xr:uid="{00000000-0004-0000-0000-0000AC090000}"/>
    <hyperlink ref="D2123" r:id="rId7450" xr:uid="{00000000-0004-0000-0000-0000AB090000}"/>
    <hyperlink ref="D2122" r:id="rId7451" xr:uid="{00000000-0004-0000-0000-0000AA090000}"/>
    <hyperlink ref="D2121" r:id="rId7452" xr:uid="{00000000-0004-0000-0000-0000A9090000}"/>
    <hyperlink ref="D2120" r:id="rId7453" xr:uid="{00000000-0004-0000-0000-0000A8090000}"/>
    <hyperlink ref="D2119" r:id="rId7454" xr:uid="{00000000-0004-0000-0000-0000A7090000}"/>
    <hyperlink ref="D2118" r:id="rId7455" xr:uid="{00000000-0004-0000-0000-0000A6090000}"/>
    <hyperlink ref="D2117" r:id="rId7456" xr:uid="{00000000-0004-0000-0000-0000A5090000}"/>
    <hyperlink ref="D2116" r:id="rId7457" xr:uid="{00000000-0004-0000-0000-0000A4090000}"/>
    <hyperlink ref="D2115" r:id="rId7458" xr:uid="{00000000-0004-0000-0000-0000A3090000}"/>
    <hyperlink ref="D2114" r:id="rId7459" xr:uid="{00000000-0004-0000-0000-0000A2090000}"/>
    <hyperlink ref="D2113" r:id="rId7460" xr:uid="{00000000-0004-0000-0000-0000A1090000}"/>
    <hyperlink ref="D2112" r:id="rId7461" xr:uid="{00000000-0004-0000-0000-0000A0090000}"/>
    <hyperlink ref="D2111" r:id="rId7462" xr:uid="{00000000-0004-0000-0000-00009F090000}"/>
    <hyperlink ref="D2110" r:id="rId7463" xr:uid="{00000000-0004-0000-0000-00009E090000}"/>
    <hyperlink ref="D2109" r:id="rId7464" xr:uid="{00000000-0004-0000-0000-00009D090000}"/>
    <hyperlink ref="D2108" r:id="rId7465" xr:uid="{00000000-0004-0000-0000-00009C090000}"/>
    <hyperlink ref="D2107" r:id="rId7466" xr:uid="{00000000-0004-0000-0000-00009B090000}"/>
    <hyperlink ref="D2106" r:id="rId7467" xr:uid="{00000000-0004-0000-0000-00009A090000}"/>
    <hyperlink ref="D2105" r:id="rId7468" xr:uid="{00000000-0004-0000-0000-000099090000}"/>
    <hyperlink ref="D2104" r:id="rId7469" xr:uid="{00000000-0004-0000-0000-000098090000}"/>
    <hyperlink ref="D2103" r:id="rId7470" xr:uid="{00000000-0004-0000-0000-000097090000}"/>
    <hyperlink ref="D2102" r:id="rId7471" xr:uid="{00000000-0004-0000-0000-000096090000}"/>
    <hyperlink ref="D2101" r:id="rId7472" xr:uid="{00000000-0004-0000-0000-000095090000}"/>
    <hyperlink ref="D2100" r:id="rId7473" xr:uid="{00000000-0004-0000-0000-000094090000}"/>
    <hyperlink ref="D2099" r:id="rId7474" xr:uid="{00000000-0004-0000-0000-000093090000}"/>
    <hyperlink ref="D2098" r:id="rId7475" xr:uid="{00000000-0004-0000-0000-000092090000}"/>
    <hyperlink ref="D2097" r:id="rId7476" xr:uid="{00000000-0004-0000-0000-000091090000}"/>
    <hyperlink ref="D2096" r:id="rId7477" xr:uid="{00000000-0004-0000-0000-000090090000}"/>
    <hyperlink ref="D2095" r:id="rId7478" xr:uid="{00000000-0004-0000-0000-00008F090000}"/>
    <hyperlink ref="D2094" r:id="rId7479" xr:uid="{00000000-0004-0000-0000-00008E090000}"/>
    <hyperlink ref="D2093" r:id="rId7480" xr:uid="{00000000-0004-0000-0000-00008D090000}"/>
    <hyperlink ref="D2092" r:id="rId7481" xr:uid="{00000000-0004-0000-0000-00008C090000}"/>
    <hyperlink ref="D2091" r:id="rId7482" xr:uid="{00000000-0004-0000-0000-00008B090000}"/>
    <hyperlink ref="D2090" r:id="rId7483" xr:uid="{00000000-0004-0000-0000-00008A090000}"/>
    <hyperlink ref="D2089" r:id="rId7484" xr:uid="{00000000-0004-0000-0000-000089090000}"/>
    <hyperlink ref="D2088" r:id="rId7485" xr:uid="{00000000-0004-0000-0000-000088090000}"/>
    <hyperlink ref="D2087" r:id="rId7486" xr:uid="{00000000-0004-0000-0000-000087090000}"/>
    <hyperlink ref="D2086" r:id="rId7487" xr:uid="{00000000-0004-0000-0000-000086090000}"/>
    <hyperlink ref="D2085" r:id="rId7488" xr:uid="{00000000-0004-0000-0000-000085090000}"/>
    <hyperlink ref="D2084" r:id="rId7489" xr:uid="{00000000-0004-0000-0000-000084090000}"/>
    <hyperlink ref="D2083" r:id="rId7490" xr:uid="{00000000-0004-0000-0000-000083090000}"/>
    <hyperlink ref="D2082" r:id="rId7491" xr:uid="{00000000-0004-0000-0000-000082090000}"/>
    <hyperlink ref="D2081" r:id="rId7492" xr:uid="{00000000-0004-0000-0000-000081090000}"/>
    <hyperlink ref="D2080" r:id="rId7493" xr:uid="{00000000-0004-0000-0000-000080090000}"/>
    <hyperlink ref="D2079" r:id="rId7494" xr:uid="{00000000-0004-0000-0000-00007F090000}"/>
    <hyperlink ref="D2078" r:id="rId7495" xr:uid="{00000000-0004-0000-0000-00007E090000}"/>
    <hyperlink ref="D2077" r:id="rId7496" xr:uid="{00000000-0004-0000-0000-00007D090000}"/>
    <hyperlink ref="D2076" r:id="rId7497" xr:uid="{00000000-0004-0000-0000-00007C090000}"/>
    <hyperlink ref="D2075" r:id="rId7498" xr:uid="{00000000-0004-0000-0000-00007B090000}"/>
    <hyperlink ref="D2074" r:id="rId7499" xr:uid="{00000000-0004-0000-0000-00007A090000}"/>
    <hyperlink ref="D2073" r:id="rId7500" xr:uid="{00000000-0004-0000-0000-000079090000}"/>
    <hyperlink ref="D2072" r:id="rId7501" xr:uid="{00000000-0004-0000-0000-000078090000}"/>
    <hyperlink ref="D2071" r:id="rId7502" xr:uid="{00000000-0004-0000-0000-000077090000}"/>
    <hyperlink ref="D2070" r:id="rId7503" xr:uid="{00000000-0004-0000-0000-000076090000}"/>
    <hyperlink ref="D2069" r:id="rId7504" xr:uid="{00000000-0004-0000-0000-000075090000}"/>
    <hyperlink ref="D2068" r:id="rId7505" xr:uid="{00000000-0004-0000-0000-000074090000}"/>
    <hyperlink ref="D2067" r:id="rId7506" xr:uid="{00000000-0004-0000-0000-000073090000}"/>
    <hyperlink ref="D2066" r:id="rId7507" xr:uid="{00000000-0004-0000-0000-000072090000}"/>
    <hyperlink ref="D2065" r:id="rId7508" xr:uid="{00000000-0004-0000-0000-000071090000}"/>
    <hyperlink ref="D2064" r:id="rId7509" xr:uid="{00000000-0004-0000-0000-000070090000}"/>
    <hyperlink ref="D2063" r:id="rId7510" xr:uid="{00000000-0004-0000-0000-00006F090000}"/>
    <hyperlink ref="D2062" r:id="rId7511" xr:uid="{00000000-0004-0000-0000-00006E090000}"/>
    <hyperlink ref="D2061" r:id="rId7512" xr:uid="{00000000-0004-0000-0000-00006D090000}"/>
    <hyperlink ref="D2060" r:id="rId7513" xr:uid="{00000000-0004-0000-0000-00006C090000}"/>
    <hyperlink ref="D2059" r:id="rId7514" xr:uid="{00000000-0004-0000-0000-00006B090000}"/>
    <hyperlink ref="D2058" r:id="rId7515" xr:uid="{00000000-0004-0000-0000-00006A090000}"/>
    <hyperlink ref="D2057" r:id="rId7516" xr:uid="{00000000-0004-0000-0000-000069090000}"/>
    <hyperlink ref="D2056" r:id="rId7517" xr:uid="{00000000-0004-0000-0000-000068090000}"/>
    <hyperlink ref="D2055" r:id="rId7518" xr:uid="{00000000-0004-0000-0000-000067090000}"/>
    <hyperlink ref="D2054" r:id="rId7519" xr:uid="{00000000-0004-0000-0000-000066090000}"/>
    <hyperlink ref="D2053" r:id="rId7520" xr:uid="{00000000-0004-0000-0000-000065090000}"/>
    <hyperlink ref="D2052" r:id="rId7521" xr:uid="{00000000-0004-0000-0000-000064090000}"/>
    <hyperlink ref="D2051" r:id="rId7522" xr:uid="{00000000-0004-0000-0000-000063090000}"/>
    <hyperlink ref="D2050" r:id="rId7523" xr:uid="{00000000-0004-0000-0000-000062090000}"/>
    <hyperlink ref="D2049" r:id="rId7524" xr:uid="{00000000-0004-0000-0000-000061090000}"/>
    <hyperlink ref="D2048" r:id="rId7525" xr:uid="{00000000-0004-0000-0000-000060090000}"/>
    <hyperlink ref="D2047" r:id="rId7526" xr:uid="{00000000-0004-0000-0000-00005F090000}"/>
    <hyperlink ref="D2046" r:id="rId7527" xr:uid="{00000000-0004-0000-0000-00005E090000}"/>
    <hyperlink ref="D2045" r:id="rId7528" xr:uid="{00000000-0004-0000-0000-00005D090000}"/>
    <hyperlink ref="D2044" r:id="rId7529" xr:uid="{00000000-0004-0000-0000-00005C090000}"/>
    <hyperlink ref="D2043" r:id="rId7530" xr:uid="{00000000-0004-0000-0000-00005B090000}"/>
    <hyperlink ref="D2042" r:id="rId7531" xr:uid="{00000000-0004-0000-0000-00005A090000}"/>
    <hyperlink ref="D2041" r:id="rId7532" xr:uid="{00000000-0004-0000-0000-000059090000}"/>
    <hyperlink ref="D2040" r:id="rId7533" xr:uid="{00000000-0004-0000-0000-000058090000}"/>
    <hyperlink ref="D2039" r:id="rId7534" xr:uid="{00000000-0004-0000-0000-000057090000}"/>
    <hyperlink ref="D2038" r:id="rId7535" xr:uid="{00000000-0004-0000-0000-000056090000}"/>
    <hyperlink ref="D2037" r:id="rId7536" xr:uid="{00000000-0004-0000-0000-000055090000}"/>
    <hyperlink ref="D2036" r:id="rId7537" xr:uid="{00000000-0004-0000-0000-000054090000}"/>
    <hyperlink ref="D2035" r:id="rId7538" xr:uid="{00000000-0004-0000-0000-000053090000}"/>
    <hyperlink ref="D2034" r:id="rId7539" xr:uid="{00000000-0004-0000-0000-000052090000}"/>
    <hyperlink ref="D2033" r:id="rId7540" xr:uid="{00000000-0004-0000-0000-000051090000}"/>
    <hyperlink ref="D2032" r:id="rId7541" xr:uid="{00000000-0004-0000-0000-000050090000}"/>
    <hyperlink ref="D2031" r:id="rId7542" xr:uid="{00000000-0004-0000-0000-00004F090000}"/>
    <hyperlink ref="D2030" r:id="rId7543" xr:uid="{00000000-0004-0000-0000-00004E090000}"/>
    <hyperlink ref="D2029" r:id="rId7544" xr:uid="{00000000-0004-0000-0000-00004D090000}"/>
    <hyperlink ref="D2028" r:id="rId7545" xr:uid="{00000000-0004-0000-0000-00004C090000}"/>
    <hyperlink ref="D2027" r:id="rId7546" xr:uid="{00000000-0004-0000-0000-00004B090000}"/>
    <hyperlink ref="D2026" r:id="rId7547" xr:uid="{00000000-0004-0000-0000-00004A090000}"/>
    <hyperlink ref="D2025" r:id="rId7548" xr:uid="{00000000-0004-0000-0000-000049090000}"/>
    <hyperlink ref="D2024" r:id="rId7549" xr:uid="{00000000-0004-0000-0000-000048090000}"/>
    <hyperlink ref="D2023" r:id="rId7550" xr:uid="{00000000-0004-0000-0000-000047090000}"/>
    <hyperlink ref="D2022" r:id="rId7551" xr:uid="{00000000-0004-0000-0000-000046090000}"/>
    <hyperlink ref="D2021" r:id="rId7552" xr:uid="{00000000-0004-0000-0000-000045090000}"/>
    <hyperlink ref="D2020" r:id="rId7553" xr:uid="{00000000-0004-0000-0000-000044090000}"/>
    <hyperlink ref="D2019" r:id="rId7554" xr:uid="{00000000-0004-0000-0000-000043090000}"/>
    <hyperlink ref="D2018" r:id="rId7555" xr:uid="{00000000-0004-0000-0000-000042090000}"/>
    <hyperlink ref="D2017" r:id="rId7556" xr:uid="{00000000-0004-0000-0000-000041090000}"/>
    <hyperlink ref="D2016" r:id="rId7557" xr:uid="{00000000-0004-0000-0000-000040090000}"/>
    <hyperlink ref="D2015" r:id="rId7558" xr:uid="{00000000-0004-0000-0000-00003F090000}"/>
    <hyperlink ref="D2014" r:id="rId7559" xr:uid="{00000000-0004-0000-0000-00003E090000}"/>
    <hyperlink ref="D2013" r:id="rId7560" xr:uid="{00000000-0004-0000-0000-00003D090000}"/>
    <hyperlink ref="D2012" r:id="rId7561" xr:uid="{00000000-0004-0000-0000-00003C090000}"/>
    <hyperlink ref="D2011" r:id="rId7562" xr:uid="{00000000-0004-0000-0000-00003B090000}"/>
    <hyperlink ref="D2010" r:id="rId7563" xr:uid="{00000000-0004-0000-0000-00003A090000}"/>
    <hyperlink ref="D2009" r:id="rId7564" xr:uid="{00000000-0004-0000-0000-000039090000}"/>
    <hyperlink ref="D2008" r:id="rId7565" xr:uid="{00000000-0004-0000-0000-000038090000}"/>
    <hyperlink ref="D2007" r:id="rId7566" xr:uid="{00000000-0004-0000-0000-000037090000}"/>
    <hyperlink ref="D2006" r:id="rId7567" xr:uid="{00000000-0004-0000-0000-000036090000}"/>
    <hyperlink ref="D2005" r:id="rId7568" xr:uid="{00000000-0004-0000-0000-000035090000}"/>
    <hyperlink ref="D2004" r:id="rId7569" xr:uid="{00000000-0004-0000-0000-000034090000}"/>
    <hyperlink ref="D2003" r:id="rId7570" xr:uid="{00000000-0004-0000-0000-000033090000}"/>
    <hyperlink ref="D2002" r:id="rId7571" xr:uid="{00000000-0004-0000-0000-000032090000}"/>
    <hyperlink ref="D2001" r:id="rId7572" xr:uid="{00000000-0004-0000-0000-000031090000}"/>
    <hyperlink ref="D2000" r:id="rId7573" xr:uid="{00000000-0004-0000-0000-000030090000}"/>
    <hyperlink ref="D1999" r:id="rId7574" xr:uid="{00000000-0004-0000-0000-00002F090000}"/>
    <hyperlink ref="D1998" r:id="rId7575" xr:uid="{00000000-0004-0000-0000-00002E090000}"/>
    <hyperlink ref="D1997" r:id="rId7576" xr:uid="{00000000-0004-0000-0000-00002D090000}"/>
    <hyperlink ref="D1996" r:id="rId7577" xr:uid="{00000000-0004-0000-0000-00002C090000}"/>
    <hyperlink ref="D1995" r:id="rId7578" xr:uid="{00000000-0004-0000-0000-00002B090000}"/>
    <hyperlink ref="D1994" r:id="rId7579" xr:uid="{00000000-0004-0000-0000-00002A090000}"/>
    <hyperlink ref="D1993" r:id="rId7580" xr:uid="{00000000-0004-0000-0000-000029090000}"/>
    <hyperlink ref="D1992" r:id="rId7581" xr:uid="{00000000-0004-0000-0000-000028090000}"/>
    <hyperlink ref="D1991" r:id="rId7582" xr:uid="{00000000-0004-0000-0000-000027090000}"/>
    <hyperlink ref="D1990" r:id="rId7583" xr:uid="{00000000-0004-0000-0000-000026090000}"/>
    <hyperlink ref="D1989" r:id="rId7584" xr:uid="{00000000-0004-0000-0000-000025090000}"/>
    <hyperlink ref="D1988" r:id="rId7585" xr:uid="{00000000-0004-0000-0000-000024090000}"/>
    <hyperlink ref="D1987" r:id="rId7586" xr:uid="{00000000-0004-0000-0000-000023090000}"/>
    <hyperlink ref="D1986" r:id="rId7587" xr:uid="{00000000-0004-0000-0000-000022090000}"/>
    <hyperlink ref="D1985" r:id="rId7588" xr:uid="{00000000-0004-0000-0000-000021090000}"/>
    <hyperlink ref="D1984" r:id="rId7589" xr:uid="{00000000-0004-0000-0000-000020090000}"/>
    <hyperlink ref="D1983" r:id="rId7590" xr:uid="{00000000-0004-0000-0000-00001F090000}"/>
    <hyperlink ref="D1982" r:id="rId7591" xr:uid="{00000000-0004-0000-0000-00001E090000}"/>
    <hyperlink ref="D1981" r:id="rId7592" xr:uid="{00000000-0004-0000-0000-00001D090000}"/>
    <hyperlink ref="D1980" r:id="rId7593" xr:uid="{00000000-0004-0000-0000-00001C090000}"/>
    <hyperlink ref="D1979" r:id="rId7594" xr:uid="{00000000-0004-0000-0000-00001B090000}"/>
    <hyperlink ref="D1978" r:id="rId7595" xr:uid="{00000000-0004-0000-0000-00001A090000}"/>
    <hyperlink ref="D1977" r:id="rId7596" xr:uid="{00000000-0004-0000-0000-000019090000}"/>
    <hyperlink ref="D1976" r:id="rId7597" xr:uid="{00000000-0004-0000-0000-000018090000}"/>
    <hyperlink ref="D1975" r:id="rId7598" xr:uid="{00000000-0004-0000-0000-000017090000}"/>
    <hyperlink ref="D1974" r:id="rId7599" xr:uid="{00000000-0004-0000-0000-000016090000}"/>
    <hyperlink ref="D1973" r:id="rId7600" xr:uid="{00000000-0004-0000-0000-000015090000}"/>
    <hyperlink ref="D1972" r:id="rId7601" xr:uid="{00000000-0004-0000-0000-000014090000}"/>
    <hyperlink ref="D1971" r:id="rId7602" xr:uid="{00000000-0004-0000-0000-000013090000}"/>
    <hyperlink ref="D1970" r:id="rId7603" xr:uid="{00000000-0004-0000-0000-000012090000}"/>
    <hyperlink ref="D1969" r:id="rId7604" xr:uid="{00000000-0004-0000-0000-000011090000}"/>
    <hyperlink ref="D1968" r:id="rId7605" xr:uid="{00000000-0004-0000-0000-000010090000}"/>
    <hyperlink ref="D1967" r:id="rId7606" xr:uid="{00000000-0004-0000-0000-00000F090000}"/>
    <hyperlink ref="D1966" r:id="rId7607" xr:uid="{00000000-0004-0000-0000-00000E090000}"/>
    <hyperlink ref="D1965" r:id="rId7608" xr:uid="{00000000-0004-0000-0000-00000D090000}"/>
    <hyperlink ref="D1964" r:id="rId7609" xr:uid="{00000000-0004-0000-0000-00000C090000}"/>
    <hyperlink ref="D1963" r:id="rId7610" xr:uid="{00000000-0004-0000-0000-00000B090000}"/>
    <hyperlink ref="D1962" r:id="rId7611" xr:uid="{00000000-0004-0000-0000-00000A090000}"/>
    <hyperlink ref="D1961" r:id="rId7612" xr:uid="{00000000-0004-0000-0000-000009090000}"/>
    <hyperlink ref="D1960" r:id="rId7613" xr:uid="{00000000-0004-0000-0000-000008090000}"/>
    <hyperlink ref="D1959" r:id="rId7614" xr:uid="{00000000-0004-0000-0000-000007090000}"/>
    <hyperlink ref="D1958" r:id="rId7615" xr:uid="{00000000-0004-0000-0000-000006090000}"/>
    <hyperlink ref="D1957" r:id="rId7616" xr:uid="{00000000-0004-0000-0000-000005090000}"/>
    <hyperlink ref="D1956" r:id="rId7617" xr:uid="{00000000-0004-0000-0000-000004090000}"/>
    <hyperlink ref="D1955" r:id="rId7618" xr:uid="{00000000-0004-0000-0000-000003090000}"/>
    <hyperlink ref="D1954" r:id="rId7619" xr:uid="{00000000-0004-0000-0000-000002090000}"/>
    <hyperlink ref="D1953" r:id="rId7620" xr:uid="{00000000-0004-0000-0000-000001090000}"/>
    <hyperlink ref="D1952" r:id="rId7621" xr:uid="{00000000-0004-0000-0000-000000090000}"/>
    <hyperlink ref="D1951" r:id="rId7622" xr:uid="{00000000-0004-0000-0000-0000FF080000}"/>
    <hyperlink ref="D1950" r:id="rId7623" xr:uid="{00000000-0004-0000-0000-0000FE080000}"/>
    <hyperlink ref="D1949" r:id="rId7624" xr:uid="{00000000-0004-0000-0000-0000FD080000}"/>
    <hyperlink ref="D1948" r:id="rId7625" xr:uid="{00000000-0004-0000-0000-0000FC080000}"/>
    <hyperlink ref="D1947" r:id="rId7626" xr:uid="{00000000-0004-0000-0000-0000FB080000}"/>
    <hyperlink ref="D1946" r:id="rId7627" xr:uid="{00000000-0004-0000-0000-0000FA080000}"/>
    <hyperlink ref="D1945" r:id="rId7628" xr:uid="{00000000-0004-0000-0000-0000F9080000}"/>
    <hyperlink ref="D1944" r:id="rId7629" xr:uid="{00000000-0004-0000-0000-0000F8080000}"/>
    <hyperlink ref="D1943" r:id="rId7630" xr:uid="{00000000-0004-0000-0000-0000F7080000}"/>
    <hyperlink ref="D1942" r:id="rId7631" xr:uid="{00000000-0004-0000-0000-0000F6080000}"/>
    <hyperlink ref="D1941" r:id="rId7632" xr:uid="{00000000-0004-0000-0000-0000F5080000}"/>
    <hyperlink ref="D1940" r:id="rId7633" xr:uid="{00000000-0004-0000-0000-0000F4080000}"/>
    <hyperlink ref="D1939" r:id="rId7634" xr:uid="{00000000-0004-0000-0000-0000F3080000}"/>
    <hyperlink ref="D1938" r:id="rId7635" xr:uid="{00000000-0004-0000-0000-0000F2080000}"/>
    <hyperlink ref="D1937" r:id="rId7636" xr:uid="{00000000-0004-0000-0000-0000F1080000}"/>
    <hyperlink ref="D1936" r:id="rId7637" xr:uid="{00000000-0004-0000-0000-0000F0080000}"/>
    <hyperlink ref="D1935" r:id="rId7638" xr:uid="{00000000-0004-0000-0000-0000EF080000}"/>
    <hyperlink ref="D1934" r:id="rId7639" xr:uid="{00000000-0004-0000-0000-0000EE080000}"/>
    <hyperlink ref="D1933" r:id="rId7640" xr:uid="{00000000-0004-0000-0000-0000ED080000}"/>
    <hyperlink ref="D1932" r:id="rId7641" xr:uid="{00000000-0004-0000-0000-0000EC080000}"/>
    <hyperlink ref="D1931" r:id="rId7642" xr:uid="{00000000-0004-0000-0000-0000EB080000}"/>
    <hyperlink ref="D1930" r:id="rId7643" xr:uid="{00000000-0004-0000-0000-0000EA080000}"/>
    <hyperlink ref="D1929" r:id="rId7644" xr:uid="{00000000-0004-0000-0000-0000E9080000}"/>
    <hyperlink ref="D1928" r:id="rId7645" xr:uid="{00000000-0004-0000-0000-0000E8080000}"/>
    <hyperlink ref="D1927" r:id="rId7646" xr:uid="{00000000-0004-0000-0000-0000E7080000}"/>
    <hyperlink ref="D1926" r:id="rId7647" xr:uid="{00000000-0004-0000-0000-0000E6080000}"/>
    <hyperlink ref="D1925" r:id="rId7648" xr:uid="{00000000-0004-0000-0000-0000E5080000}"/>
    <hyperlink ref="D1924" r:id="rId7649" xr:uid="{00000000-0004-0000-0000-0000E4080000}"/>
    <hyperlink ref="D1923" r:id="rId7650" xr:uid="{00000000-0004-0000-0000-0000E3080000}"/>
    <hyperlink ref="D1922" r:id="rId7651" xr:uid="{00000000-0004-0000-0000-0000E2080000}"/>
    <hyperlink ref="D1921" r:id="rId7652" xr:uid="{00000000-0004-0000-0000-0000E1080000}"/>
    <hyperlink ref="D1920" r:id="rId7653" xr:uid="{00000000-0004-0000-0000-0000E0080000}"/>
    <hyperlink ref="D1919" r:id="rId7654" xr:uid="{00000000-0004-0000-0000-0000DF080000}"/>
    <hyperlink ref="D1918" r:id="rId7655" xr:uid="{00000000-0004-0000-0000-0000DE080000}"/>
    <hyperlink ref="D1917" r:id="rId7656" xr:uid="{00000000-0004-0000-0000-0000DD080000}"/>
    <hyperlink ref="D1916" r:id="rId7657" xr:uid="{00000000-0004-0000-0000-0000DC080000}"/>
    <hyperlink ref="D1915" r:id="rId7658" xr:uid="{00000000-0004-0000-0000-0000DB080000}"/>
    <hyperlink ref="D1914" r:id="rId7659" xr:uid="{00000000-0004-0000-0000-0000DA080000}"/>
    <hyperlink ref="D1913" r:id="rId7660" xr:uid="{00000000-0004-0000-0000-0000D9080000}"/>
    <hyperlink ref="D1912" r:id="rId7661" xr:uid="{00000000-0004-0000-0000-0000D8080000}"/>
    <hyperlink ref="D1911" r:id="rId7662" xr:uid="{00000000-0004-0000-0000-0000D7080000}"/>
    <hyperlink ref="D1910" r:id="rId7663" xr:uid="{00000000-0004-0000-0000-0000D6080000}"/>
    <hyperlink ref="D1909" r:id="rId7664" xr:uid="{00000000-0004-0000-0000-0000D5080000}"/>
    <hyperlink ref="D1908" r:id="rId7665" xr:uid="{00000000-0004-0000-0000-0000D4080000}"/>
    <hyperlink ref="D1907" r:id="rId7666" xr:uid="{00000000-0004-0000-0000-0000D3080000}"/>
    <hyperlink ref="D1906" r:id="rId7667" xr:uid="{00000000-0004-0000-0000-0000D2080000}"/>
    <hyperlink ref="D1905" r:id="rId7668" xr:uid="{00000000-0004-0000-0000-0000D1080000}"/>
    <hyperlink ref="D1904" r:id="rId7669" xr:uid="{00000000-0004-0000-0000-0000D0080000}"/>
    <hyperlink ref="D1903" r:id="rId7670" xr:uid="{00000000-0004-0000-0000-0000CE080000}"/>
    <hyperlink ref="D1902" r:id="rId7671" xr:uid="{00000000-0004-0000-0000-0000CD080000}"/>
    <hyperlink ref="D1901" r:id="rId7672" xr:uid="{00000000-0004-0000-0000-0000C9080000}"/>
    <hyperlink ref="D1900" r:id="rId7673" xr:uid="{00000000-0004-0000-0000-0000C6080000}"/>
    <hyperlink ref="D1899" r:id="rId7674" xr:uid="{00000000-0004-0000-0000-0000BB080000}"/>
    <hyperlink ref="D1898" r:id="rId7675" xr:uid="{00000000-0004-0000-0000-0000B9080000}"/>
    <hyperlink ref="D1897" r:id="rId7676" xr:uid="{00000000-0004-0000-0000-0000B6080000}"/>
    <hyperlink ref="D1896" r:id="rId7677" xr:uid="{00000000-0004-0000-0000-0000B5080000}"/>
    <hyperlink ref="D1895" r:id="rId7678" xr:uid="{00000000-0004-0000-0000-0000B4080000}"/>
    <hyperlink ref="D1894" r:id="rId7679" xr:uid="{00000000-0004-0000-0000-0000B3080000}"/>
    <hyperlink ref="D1893" r:id="rId7680" xr:uid="{00000000-0004-0000-0000-0000B2080000}"/>
    <hyperlink ref="D1892" r:id="rId7681" xr:uid="{00000000-0004-0000-0000-0000B1080000}"/>
    <hyperlink ref="D1891" r:id="rId7682" xr:uid="{00000000-0004-0000-0000-0000A8080000}"/>
    <hyperlink ref="D1890" r:id="rId7683" xr:uid="{00000000-0004-0000-0000-0000A4080000}"/>
    <hyperlink ref="D1889" r:id="rId7684" xr:uid="{00000000-0004-0000-0000-0000A2080000}"/>
    <hyperlink ref="D1888" r:id="rId7685" xr:uid="{00000000-0004-0000-0000-0000A1080000}"/>
    <hyperlink ref="D1887" r:id="rId7686" xr:uid="{00000000-0004-0000-0000-00009F080000}"/>
    <hyperlink ref="D1886" r:id="rId7687" xr:uid="{00000000-0004-0000-0000-00009C080000}"/>
    <hyperlink ref="D1885" r:id="rId7688" xr:uid="{00000000-0004-0000-0000-00009B080000}"/>
    <hyperlink ref="D1884" r:id="rId7689" xr:uid="{00000000-0004-0000-0000-00009A080000}"/>
    <hyperlink ref="D1883" r:id="rId7690" xr:uid="{00000000-0004-0000-0000-000098080000}"/>
    <hyperlink ref="D1882" r:id="rId7691" xr:uid="{00000000-0004-0000-0000-000097080000}"/>
    <hyperlink ref="D1881" r:id="rId7692" xr:uid="{00000000-0004-0000-0000-000096080000}"/>
    <hyperlink ref="D1880" r:id="rId7693" xr:uid="{00000000-0004-0000-0000-000093080000}"/>
    <hyperlink ref="D1879" r:id="rId7694" xr:uid="{00000000-0004-0000-0000-000091080000}"/>
    <hyperlink ref="D1878" r:id="rId7695" xr:uid="{00000000-0004-0000-0000-00008D080000}"/>
    <hyperlink ref="D1877" r:id="rId7696" xr:uid="{00000000-0004-0000-0000-00008C080000}"/>
    <hyperlink ref="D1876" r:id="rId7697" xr:uid="{00000000-0004-0000-0000-000089080000}"/>
    <hyperlink ref="D1875" r:id="rId7698" xr:uid="{00000000-0004-0000-0000-000087080000}"/>
    <hyperlink ref="D1874" r:id="rId7699" xr:uid="{00000000-0004-0000-0000-000082080000}"/>
    <hyperlink ref="D1873" r:id="rId7700" xr:uid="{00000000-0004-0000-0000-000081080000}"/>
    <hyperlink ref="D1872" r:id="rId7701" xr:uid="{00000000-0004-0000-0000-000080080000}"/>
    <hyperlink ref="D1871" r:id="rId7702" xr:uid="{00000000-0004-0000-0000-00007F080000}"/>
    <hyperlink ref="D1870" r:id="rId7703" xr:uid="{00000000-0004-0000-0000-00007E080000}"/>
    <hyperlink ref="D1869" r:id="rId7704" xr:uid="{00000000-0004-0000-0000-00007D080000}"/>
    <hyperlink ref="D1868" r:id="rId7705" xr:uid="{00000000-0004-0000-0000-00007C080000}"/>
    <hyperlink ref="D1867" r:id="rId7706" xr:uid="{00000000-0004-0000-0000-00007B080000}"/>
    <hyperlink ref="D1866" r:id="rId7707" xr:uid="{00000000-0004-0000-0000-00007A080000}"/>
    <hyperlink ref="D1865" r:id="rId7708" xr:uid="{00000000-0004-0000-0000-000079080000}"/>
    <hyperlink ref="D1864" r:id="rId7709" xr:uid="{00000000-0004-0000-0000-000078080000}"/>
    <hyperlink ref="D1863" r:id="rId7710" xr:uid="{00000000-0004-0000-0000-000077080000}"/>
    <hyperlink ref="D1862" r:id="rId7711" xr:uid="{00000000-0004-0000-0000-000076080000}"/>
    <hyperlink ref="D1861" r:id="rId7712" xr:uid="{00000000-0004-0000-0000-000075080000}"/>
    <hyperlink ref="D1860" r:id="rId7713" xr:uid="{00000000-0004-0000-0000-000074080000}"/>
    <hyperlink ref="D1859" r:id="rId7714" xr:uid="{00000000-0004-0000-0000-000073080000}"/>
    <hyperlink ref="D1858" r:id="rId7715" xr:uid="{00000000-0004-0000-0000-000072080000}"/>
    <hyperlink ref="D1857" r:id="rId7716" xr:uid="{00000000-0004-0000-0000-000071080000}"/>
    <hyperlink ref="D1856" r:id="rId7717" xr:uid="{00000000-0004-0000-0000-000070080000}"/>
    <hyperlink ref="D1855" r:id="rId7718" xr:uid="{00000000-0004-0000-0000-00006F080000}"/>
    <hyperlink ref="D1854" r:id="rId7719" xr:uid="{00000000-0004-0000-0000-00006E080000}"/>
    <hyperlink ref="D1853" r:id="rId7720" xr:uid="{00000000-0004-0000-0000-00006D080000}"/>
    <hyperlink ref="D1852" r:id="rId7721" xr:uid="{00000000-0004-0000-0000-00006C080000}"/>
    <hyperlink ref="D1851" r:id="rId7722" xr:uid="{00000000-0004-0000-0000-00006B080000}"/>
    <hyperlink ref="D1850" r:id="rId7723" xr:uid="{00000000-0004-0000-0000-00006A080000}"/>
    <hyperlink ref="D1849" r:id="rId7724" xr:uid="{00000000-0004-0000-0000-000069080000}"/>
    <hyperlink ref="D1848" r:id="rId7725" xr:uid="{00000000-0004-0000-0000-000068080000}"/>
    <hyperlink ref="D1847" r:id="rId7726" xr:uid="{00000000-0004-0000-0000-000067080000}"/>
    <hyperlink ref="D1846" r:id="rId7727" xr:uid="{00000000-0004-0000-0000-000066080000}"/>
    <hyperlink ref="D1845" r:id="rId7728" xr:uid="{00000000-0004-0000-0000-000065080000}"/>
    <hyperlink ref="D1844" r:id="rId7729" xr:uid="{00000000-0004-0000-0000-000064080000}"/>
    <hyperlink ref="D1843" r:id="rId7730" xr:uid="{00000000-0004-0000-0000-000063080000}"/>
    <hyperlink ref="D1842" r:id="rId7731" xr:uid="{00000000-0004-0000-0000-000062080000}"/>
    <hyperlink ref="D1841" r:id="rId7732" xr:uid="{00000000-0004-0000-0000-000061080000}"/>
    <hyperlink ref="D1840" r:id="rId7733" xr:uid="{00000000-0004-0000-0000-000060080000}"/>
    <hyperlink ref="D1839" r:id="rId7734" xr:uid="{00000000-0004-0000-0000-00005F080000}"/>
    <hyperlink ref="D1838" r:id="rId7735" xr:uid="{00000000-0004-0000-0000-00005E080000}"/>
    <hyperlink ref="D1837" r:id="rId7736" xr:uid="{00000000-0004-0000-0000-00005D080000}"/>
    <hyperlink ref="D1836" r:id="rId7737" xr:uid="{00000000-0004-0000-0000-00005C080000}"/>
    <hyperlink ref="D1835" r:id="rId7738" xr:uid="{00000000-0004-0000-0000-00005B080000}"/>
    <hyperlink ref="D1834" r:id="rId7739" xr:uid="{00000000-0004-0000-0000-00005A080000}"/>
    <hyperlink ref="D1833" r:id="rId7740" xr:uid="{00000000-0004-0000-0000-000059080000}"/>
    <hyperlink ref="D1832" r:id="rId7741" xr:uid="{00000000-0004-0000-0000-000058080000}"/>
    <hyperlink ref="D1831" r:id="rId7742" xr:uid="{00000000-0004-0000-0000-000057080000}"/>
    <hyperlink ref="D1830" r:id="rId7743" xr:uid="{00000000-0004-0000-0000-000056080000}"/>
    <hyperlink ref="D1829" r:id="rId7744" xr:uid="{00000000-0004-0000-0000-000055080000}"/>
    <hyperlink ref="D1828" r:id="rId7745" xr:uid="{00000000-0004-0000-0000-000054080000}"/>
    <hyperlink ref="D1827" r:id="rId7746" xr:uid="{00000000-0004-0000-0000-000053080000}"/>
    <hyperlink ref="D1826" r:id="rId7747" xr:uid="{00000000-0004-0000-0000-000052080000}"/>
    <hyperlink ref="D1825" r:id="rId7748" xr:uid="{00000000-0004-0000-0000-000051080000}"/>
    <hyperlink ref="D1824" r:id="rId7749" xr:uid="{00000000-0004-0000-0000-000050080000}"/>
    <hyperlink ref="D1823" r:id="rId7750" xr:uid="{00000000-0004-0000-0000-00004F080000}"/>
    <hyperlink ref="D1822" r:id="rId7751" xr:uid="{00000000-0004-0000-0000-00004E080000}"/>
    <hyperlink ref="D1821" r:id="rId7752" xr:uid="{00000000-0004-0000-0000-00004D080000}"/>
    <hyperlink ref="D1820" r:id="rId7753" xr:uid="{00000000-0004-0000-0000-00004C080000}"/>
    <hyperlink ref="D1819" r:id="rId7754" xr:uid="{00000000-0004-0000-0000-00004B080000}"/>
    <hyperlink ref="D1818" r:id="rId7755" xr:uid="{00000000-0004-0000-0000-00004A080000}"/>
    <hyperlink ref="D1817" r:id="rId7756" xr:uid="{00000000-0004-0000-0000-000049080000}"/>
    <hyperlink ref="D1816" r:id="rId7757" xr:uid="{00000000-0004-0000-0000-000048080000}"/>
    <hyperlink ref="D1815" r:id="rId7758" xr:uid="{00000000-0004-0000-0000-000047080000}"/>
    <hyperlink ref="D1814" r:id="rId7759" xr:uid="{00000000-0004-0000-0000-000046080000}"/>
    <hyperlink ref="D1813" r:id="rId7760" xr:uid="{00000000-0004-0000-0000-000045080000}"/>
    <hyperlink ref="D1812" r:id="rId7761" xr:uid="{00000000-0004-0000-0000-000044080000}"/>
    <hyperlink ref="D1811" r:id="rId7762" xr:uid="{00000000-0004-0000-0000-000043080000}"/>
    <hyperlink ref="D1810" r:id="rId7763" xr:uid="{00000000-0004-0000-0000-000042080000}"/>
    <hyperlink ref="D1809" r:id="rId7764" xr:uid="{00000000-0004-0000-0000-000041080000}"/>
    <hyperlink ref="D1808" r:id="rId7765" xr:uid="{00000000-0004-0000-0000-000040080000}"/>
    <hyperlink ref="D1807" r:id="rId7766" xr:uid="{00000000-0004-0000-0000-00003F080000}"/>
    <hyperlink ref="D1806" r:id="rId7767" xr:uid="{00000000-0004-0000-0000-00003E080000}"/>
    <hyperlink ref="D1805" r:id="rId7768" xr:uid="{00000000-0004-0000-0000-00003D080000}"/>
    <hyperlink ref="D1804" r:id="rId7769" xr:uid="{00000000-0004-0000-0000-00003C080000}"/>
    <hyperlink ref="D1803" r:id="rId7770" xr:uid="{00000000-0004-0000-0000-00003B080000}"/>
    <hyperlink ref="D1802" r:id="rId7771" xr:uid="{00000000-0004-0000-0000-00003A080000}"/>
    <hyperlink ref="D1801" r:id="rId7772" xr:uid="{00000000-0004-0000-0000-000039080000}"/>
    <hyperlink ref="D1800" r:id="rId7773" xr:uid="{00000000-0004-0000-0000-000038080000}"/>
    <hyperlink ref="D1799" r:id="rId7774" xr:uid="{00000000-0004-0000-0000-000037080000}"/>
    <hyperlink ref="D1798" r:id="rId7775" xr:uid="{00000000-0004-0000-0000-000036080000}"/>
    <hyperlink ref="D1797" r:id="rId7776" xr:uid="{00000000-0004-0000-0000-000035080000}"/>
    <hyperlink ref="D1796" r:id="rId7777" xr:uid="{00000000-0004-0000-0000-000034080000}"/>
    <hyperlink ref="D1795" r:id="rId7778" xr:uid="{00000000-0004-0000-0000-000033080000}"/>
    <hyperlink ref="D1794" r:id="rId7779" xr:uid="{00000000-0004-0000-0000-000032080000}"/>
    <hyperlink ref="D1793" r:id="rId7780" xr:uid="{00000000-0004-0000-0000-000031080000}"/>
    <hyperlink ref="D1792" r:id="rId7781" xr:uid="{00000000-0004-0000-0000-000030080000}"/>
    <hyperlink ref="D1791" r:id="rId7782" xr:uid="{00000000-0004-0000-0000-00002F080000}"/>
    <hyperlink ref="D1790" r:id="rId7783" xr:uid="{00000000-0004-0000-0000-00002E080000}"/>
    <hyperlink ref="D1789" r:id="rId7784" xr:uid="{00000000-0004-0000-0000-00002D080000}"/>
    <hyperlink ref="D1788" r:id="rId7785" xr:uid="{00000000-0004-0000-0000-00002C080000}"/>
    <hyperlink ref="D1787" r:id="rId7786" xr:uid="{00000000-0004-0000-0000-00002B080000}"/>
    <hyperlink ref="D1786" r:id="rId7787" xr:uid="{00000000-0004-0000-0000-00002A080000}"/>
    <hyperlink ref="D1785" r:id="rId7788" xr:uid="{00000000-0004-0000-0000-000029080000}"/>
    <hyperlink ref="D1784" r:id="rId7789" xr:uid="{00000000-0004-0000-0000-000028080000}"/>
    <hyperlink ref="D1783" r:id="rId7790" xr:uid="{00000000-0004-0000-0000-000027080000}"/>
    <hyperlink ref="D1782" r:id="rId7791" xr:uid="{00000000-0004-0000-0000-000026080000}"/>
    <hyperlink ref="D1781" r:id="rId7792" xr:uid="{00000000-0004-0000-0000-000025080000}"/>
    <hyperlink ref="D1780" r:id="rId7793" xr:uid="{00000000-0004-0000-0000-000024080000}"/>
    <hyperlink ref="D1779" r:id="rId7794" xr:uid="{00000000-0004-0000-0000-000023080000}"/>
    <hyperlink ref="D1778" r:id="rId7795" xr:uid="{00000000-0004-0000-0000-000022080000}"/>
    <hyperlink ref="D1777" r:id="rId7796" xr:uid="{00000000-0004-0000-0000-000021080000}"/>
    <hyperlink ref="D1776" r:id="rId7797" xr:uid="{00000000-0004-0000-0000-000020080000}"/>
    <hyperlink ref="D1775" r:id="rId7798" xr:uid="{00000000-0004-0000-0000-00001F080000}"/>
    <hyperlink ref="D1774" r:id="rId7799" xr:uid="{00000000-0004-0000-0000-00001E080000}"/>
    <hyperlink ref="D1773" r:id="rId7800" xr:uid="{00000000-0004-0000-0000-00001D080000}"/>
    <hyperlink ref="D1772" r:id="rId7801" xr:uid="{00000000-0004-0000-0000-00001C080000}"/>
    <hyperlink ref="D1771" r:id="rId7802" xr:uid="{00000000-0004-0000-0000-00001B080000}"/>
    <hyperlink ref="D1770" r:id="rId7803" xr:uid="{00000000-0004-0000-0000-00001A080000}"/>
    <hyperlink ref="D1769" r:id="rId7804" xr:uid="{00000000-0004-0000-0000-000019080000}"/>
    <hyperlink ref="D1768" r:id="rId7805" xr:uid="{00000000-0004-0000-0000-000018080000}"/>
    <hyperlink ref="D1767" r:id="rId7806" xr:uid="{00000000-0004-0000-0000-000017080000}"/>
    <hyperlink ref="D1766" r:id="rId7807" xr:uid="{00000000-0004-0000-0000-000016080000}"/>
    <hyperlink ref="D1765" r:id="rId7808" xr:uid="{00000000-0004-0000-0000-000015080000}"/>
    <hyperlink ref="D1764" r:id="rId7809" xr:uid="{00000000-0004-0000-0000-000014080000}"/>
    <hyperlink ref="D1763" r:id="rId7810" xr:uid="{00000000-0004-0000-0000-000013080000}"/>
    <hyperlink ref="D1762" r:id="rId7811" xr:uid="{00000000-0004-0000-0000-000012080000}"/>
    <hyperlink ref="D1761" r:id="rId7812" xr:uid="{00000000-0004-0000-0000-000011080000}"/>
    <hyperlink ref="D1760" r:id="rId7813" xr:uid="{00000000-0004-0000-0000-000010080000}"/>
    <hyperlink ref="D1759" r:id="rId7814" xr:uid="{00000000-0004-0000-0000-00000F080000}"/>
    <hyperlink ref="D1758" r:id="rId7815" xr:uid="{00000000-0004-0000-0000-00000E080000}"/>
    <hyperlink ref="D1757" r:id="rId7816" xr:uid="{00000000-0004-0000-0000-00000D080000}"/>
    <hyperlink ref="D1756" r:id="rId7817" xr:uid="{00000000-0004-0000-0000-00000C080000}"/>
    <hyperlink ref="D1755" r:id="rId7818" xr:uid="{00000000-0004-0000-0000-00000B080000}"/>
    <hyperlink ref="D1754" r:id="rId7819" xr:uid="{00000000-0004-0000-0000-000009080000}"/>
    <hyperlink ref="D1753" r:id="rId7820" xr:uid="{00000000-0004-0000-0000-000008080000}"/>
    <hyperlink ref="D1752" r:id="rId7821" xr:uid="{00000000-0004-0000-0000-000007080000}"/>
    <hyperlink ref="D1751" r:id="rId7822" xr:uid="{00000000-0004-0000-0000-000006080000}"/>
    <hyperlink ref="D1750" r:id="rId7823" xr:uid="{00000000-0004-0000-0000-000005080000}"/>
    <hyperlink ref="D1749" r:id="rId7824" xr:uid="{00000000-0004-0000-0000-000004080000}"/>
    <hyperlink ref="D1748" r:id="rId7825" xr:uid="{00000000-0004-0000-0000-000003080000}"/>
    <hyperlink ref="D1747" r:id="rId7826" xr:uid="{00000000-0004-0000-0000-000002080000}"/>
    <hyperlink ref="D1746" r:id="rId7827" xr:uid="{00000000-0004-0000-0000-000001080000}"/>
    <hyperlink ref="D1745" r:id="rId7828" xr:uid="{00000000-0004-0000-0000-000000080000}"/>
    <hyperlink ref="C1745" r:id="rId7829" xr:uid="{00000000-0004-0000-0000-0000FF070000}"/>
    <hyperlink ref="D1744" r:id="rId7830" xr:uid="{00000000-0004-0000-0000-0000FE070000}"/>
    <hyperlink ref="D1743" r:id="rId7831" xr:uid="{00000000-0004-0000-0000-0000FD070000}"/>
    <hyperlink ref="D1742" r:id="rId7832" xr:uid="{00000000-0004-0000-0000-0000FC070000}"/>
    <hyperlink ref="D1741" r:id="rId7833" xr:uid="{00000000-0004-0000-0000-0000FB070000}"/>
    <hyperlink ref="D1740" r:id="rId7834" xr:uid="{00000000-0004-0000-0000-0000FA070000}"/>
    <hyperlink ref="D1739" r:id="rId7835" xr:uid="{00000000-0004-0000-0000-0000F9070000}"/>
    <hyperlink ref="D1738" r:id="rId7836" xr:uid="{00000000-0004-0000-0000-0000F8070000}"/>
    <hyperlink ref="D1737" r:id="rId7837" xr:uid="{00000000-0004-0000-0000-0000F7070000}"/>
    <hyperlink ref="D1736" r:id="rId7838" xr:uid="{00000000-0004-0000-0000-0000F6070000}"/>
    <hyperlink ref="D1735" r:id="rId7839" xr:uid="{00000000-0004-0000-0000-0000F5070000}"/>
    <hyperlink ref="D1734" r:id="rId7840" xr:uid="{00000000-0004-0000-0000-0000F4070000}"/>
    <hyperlink ref="D1733" r:id="rId7841" xr:uid="{00000000-0004-0000-0000-0000F3070000}"/>
    <hyperlink ref="D1732" r:id="rId7842" xr:uid="{00000000-0004-0000-0000-0000F2070000}"/>
    <hyperlink ref="D1731" r:id="rId7843" xr:uid="{00000000-0004-0000-0000-0000F1070000}"/>
    <hyperlink ref="D1730" r:id="rId7844" xr:uid="{00000000-0004-0000-0000-0000F0070000}"/>
    <hyperlink ref="D1729" r:id="rId7845" xr:uid="{00000000-0004-0000-0000-0000EF070000}"/>
    <hyperlink ref="D1728" r:id="rId7846" xr:uid="{00000000-0004-0000-0000-0000EE070000}"/>
    <hyperlink ref="D1727" r:id="rId7847" xr:uid="{00000000-0004-0000-0000-0000ED070000}"/>
    <hyperlink ref="D1726" r:id="rId7848" xr:uid="{00000000-0004-0000-0000-0000EC070000}"/>
    <hyperlink ref="D1725" r:id="rId7849" xr:uid="{00000000-0004-0000-0000-0000EB070000}"/>
    <hyperlink ref="D1724" r:id="rId7850" xr:uid="{00000000-0004-0000-0000-0000EA070000}"/>
    <hyperlink ref="D1723" r:id="rId7851" xr:uid="{00000000-0004-0000-0000-0000E9070000}"/>
    <hyperlink ref="D1722" r:id="rId7852" xr:uid="{00000000-0004-0000-0000-0000E8070000}"/>
    <hyperlink ref="D1721" r:id="rId7853" xr:uid="{00000000-0004-0000-0000-0000E7070000}"/>
    <hyperlink ref="D1720" r:id="rId7854" xr:uid="{00000000-0004-0000-0000-0000E6070000}"/>
    <hyperlink ref="D1719" r:id="rId7855" xr:uid="{00000000-0004-0000-0000-0000E5070000}"/>
    <hyperlink ref="D1718" r:id="rId7856" xr:uid="{00000000-0004-0000-0000-0000D8070000}"/>
    <hyperlink ref="D1717" r:id="rId7857" xr:uid="{00000000-0004-0000-0000-0000D7070000}"/>
    <hyperlink ref="D1716" r:id="rId7858" xr:uid="{00000000-0004-0000-0000-0000D5070000}"/>
    <hyperlink ref="D1715" r:id="rId7859" xr:uid="{00000000-0004-0000-0000-0000D2070000}"/>
    <hyperlink ref="D1714" r:id="rId7860" xr:uid="{00000000-0004-0000-0000-0000CF070000}"/>
    <hyperlink ref="C1714" r:id="rId7861" xr:uid="{00000000-0004-0000-0000-0000CE070000}"/>
    <hyperlink ref="D1713" r:id="rId7862" xr:uid="{00000000-0004-0000-0000-0000CB070000}"/>
    <hyperlink ref="D1712" r:id="rId7863" xr:uid="{00000000-0004-0000-0000-0000CA070000}"/>
    <hyperlink ref="D1711" r:id="rId7864" xr:uid="{00000000-0004-0000-0000-0000BE070000}"/>
    <hyperlink ref="D1710" r:id="rId7865" xr:uid="{00000000-0004-0000-0000-0000BD070000}"/>
    <hyperlink ref="D1709" r:id="rId7866" xr:uid="{00000000-0004-0000-0000-0000BC070000}"/>
    <hyperlink ref="D1708" r:id="rId7867" xr:uid="{00000000-0004-0000-0000-0000BB070000}"/>
    <hyperlink ref="D1707" r:id="rId7868" xr:uid="{00000000-0004-0000-0000-0000BA070000}"/>
    <hyperlink ref="D1706" r:id="rId7869" xr:uid="{00000000-0004-0000-0000-0000B9070000}"/>
    <hyperlink ref="D1705" r:id="rId7870" xr:uid="{00000000-0004-0000-0000-0000B8070000}"/>
    <hyperlink ref="D1704" r:id="rId7871" xr:uid="{00000000-0004-0000-0000-0000B7070000}"/>
    <hyperlink ref="D1703" r:id="rId7872" xr:uid="{00000000-0004-0000-0000-0000B6070000}"/>
    <hyperlink ref="D1702" r:id="rId7873" xr:uid="{00000000-0004-0000-0000-0000B5070000}"/>
    <hyperlink ref="D1701" r:id="rId7874" xr:uid="{00000000-0004-0000-0000-0000B4070000}"/>
    <hyperlink ref="D1700" r:id="rId7875" xr:uid="{00000000-0004-0000-0000-0000B3070000}"/>
    <hyperlink ref="D1699" r:id="rId7876" xr:uid="{00000000-0004-0000-0000-0000B2070000}"/>
    <hyperlink ref="D1698" r:id="rId7877" xr:uid="{00000000-0004-0000-0000-0000B1070000}"/>
    <hyperlink ref="D1697" r:id="rId7878" xr:uid="{00000000-0004-0000-0000-0000B0070000}"/>
    <hyperlink ref="D1696" r:id="rId7879" xr:uid="{00000000-0004-0000-0000-0000AF070000}"/>
    <hyperlink ref="D1695" r:id="rId7880" xr:uid="{00000000-0004-0000-0000-0000AE070000}"/>
    <hyperlink ref="D1694" r:id="rId7881" xr:uid="{00000000-0004-0000-0000-0000AD070000}"/>
    <hyperlink ref="D1693" r:id="rId7882" xr:uid="{00000000-0004-0000-0000-0000AC070000}"/>
    <hyperlink ref="D1692" r:id="rId7883" xr:uid="{00000000-0004-0000-0000-0000AB070000}"/>
    <hyperlink ref="D1691" r:id="rId7884" xr:uid="{00000000-0004-0000-0000-0000AA070000}"/>
    <hyperlink ref="D1690" r:id="rId7885" xr:uid="{00000000-0004-0000-0000-0000A5070000}"/>
    <hyperlink ref="D1689" r:id="rId7886" xr:uid="{00000000-0004-0000-0000-000097070000}"/>
    <hyperlink ref="D1688" r:id="rId7887" xr:uid="{00000000-0004-0000-0000-00007F070000}"/>
    <hyperlink ref="D1687" r:id="rId7888" xr:uid="{00000000-0004-0000-0000-00007E070000}"/>
    <hyperlink ref="D1686" r:id="rId7889" xr:uid="{00000000-0004-0000-0000-00007D070000}"/>
    <hyperlink ref="D1685" r:id="rId7890" xr:uid="{00000000-0004-0000-0000-00007C070000}"/>
    <hyperlink ref="D1684" r:id="rId7891" xr:uid="{00000000-0004-0000-0000-00007B070000}"/>
    <hyperlink ref="D1683" r:id="rId7892" xr:uid="{00000000-0004-0000-0000-00007A070000}"/>
    <hyperlink ref="D1682" r:id="rId7893" xr:uid="{00000000-0004-0000-0000-000079070000}"/>
    <hyperlink ref="D1681" r:id="rId7894" xr:uid="{00000000-0004-0000-0000-000078070000}"/>
    <hyperlink ref="D1680" r:id="rId7895" xr:uid="{00000000-0004-0000-0000-000077070000}"/>
    <hyperlink ref="D1679" r:id="rId7896" xr:uid="{00000000-0004-0000-0000-000076070000}"/>
    <hyperlink ref="C1679" r:id="rId7897" xr:uid="{00000000-0004-0000-0000-000075070000}"/>
    <hyperlink ref="D1678" r:id="rId7898" xr:uid="{00000000-0004-0000-0000-000074070000}"/>
    <hyperlink ref="D1677" r:id="rId7899" xr:uid="{00000000-0004-0000-0000-000073070000}"/>
    <hyperlink ref="D1676" r:id="rId7900" xr:uid="{00000000-0004-0000-0000-000072070000}"/>
    <hyperlink ref="D1675" r:id="rId7901" xr:uid="{00000000-0004-0000-0000-000071070000}"/>
    <hyperlink ref="D1674" r:id="rId7902" xr:uid="{00000000-0004-0000-0000-000070070000}"/>
    <hyperlink ref="D1673" r:id="rId7903" xr:uid="{00000000-0004-0000-0000-00006F070000}"/>
    <hyperlink ref="D1672" r:id="rId7904" xr:uid="{00000000-0004-0000-0000-00006E070000}"/>
    <hyperlink ref="D1671" r:id="rId7905" xr:uid="{00000000-0004-0000-0000-00006D070000}"/>
    <hyperlink ref="D1670" r:id="rId7906" xr:uid="{00000000-0004-0000-0000-00006C070000}"/>
    <hyperlink ref="D1669" r:id="rId7907" xr:uid="{00000000-0004-0000-0000-00006B070000}"/>
    <hyperlink ref="D1668" r:id="rId7908" xr:uid="{00000000-0004-0000-0000-00006A070000}"/>
    <hyperlink ref="D1667" r:id="rId7909" xr:uid="{00000000-0004-0000-0000-000069070000}"/>
    <hyperlink ref="D1666" r:id="rId7910" xr:uid="{00000000-0004-0000-0000-000068070000}"/>
    <hyperlink ref="D1665" r:id="rId7911" xr:uid="{00000000-0004-0000-0000-000067070000}"/>
    <hyperlink ref="D1664" r:id="rId7912" xr:uid="{00000000-0004-0000-0000-000066070000}"/>
    <hyperlink ref="D1663" r:id="rId7913" xr:uid="{00000000-0004-0000-0000-000065070000}"/>
    <hyperlink ref="D1662" r:id="rId7914" xr:uid="{00000000-0004-0000-0000-000064070000}"/>
    <hyperlink ref="D1661" r:id="rId7915" xr:uid="{00000000-0004-0000-0000-000063070000}"/>
    <hyperlink ref="D1660" r:id="rId7916" xr:uid="{00000000-0004-0000-0000-000062070000}"/>
    <hyperlink ref="D1659" r:id="rId7917" xr:uid="{00000000-0004-0000-0000-000061070000}"/>
    <hyperlink ref="D1658" r:id="rId7918" xr:uid="{00000000-0004-0000-0000-000060070000}"/>
    <hyperlink ref="D1657" r:id="rId7919" xr:uid="{00000000-0004-0000-0000-00005F070000}"/>
    <hyperlink ref="D1656" r:id="rId7920" xr:uid="{00000000-0004-0000-0000-00005E070000}"/>
    <hyperlink ref="D1655" r:id="rId7921" xr:uid="{00000000-0004-0000-0000-00005D070000}"/>
    <hyperlink ref="D1654" r:id="rId7922" xr:uid="{00000000-0004-0000-0000-00005C070000}"/>
    <hyperlink ref="D1653" r:id="rId7923" xr:uid="{00000000-0004-0000-0000-00005B070000}"/>
    <hyperlink ref="D1652" r:id="rId7924" xr:uid="{00000000-0004-0000-0000-00005A070000}"/>
    <hyperlink ref="D1651" r:id="rId7925" xr:uid="{00000000-0004-0000-0000-000059070000}"/>
    <hyperlink ref="D1650" r:id="rId7926" xr:uid="{00000000-0004-0000-0000-000058070000}"/>
    <hyperlink ref="D1649" r:id="rId7927" xr:uid="{00000000-0004-0000-0000-000057070000}"/>
    <hyperlink ref="D1648" r:id="rId7928" xr:uid="{00000000-0004-0000-0000-000056070000}"/>
    <hyperlink ref="D1647" r:id="rId7929" xr:uid="{00000000-0004-0000-0000-000055070000}"/>
    <hyperlink ref="D1646" r:id="rId7930" xr:uid="{00000000-0004-0000-0000-000054070000}"/>
    <hyperlink ref="D1645" r:id="rId7931" xr:uid="{00000000-0004-0000-0000-000053070000}"/>
    <hyperlink ref="D1644" r:id="rId7932" xr:uid="{00000000-0004-0000-0000-000052070000}"/>
    <hyperlink ref="D1643" r:id="rId7933" xr:uid="{00000000-0004-0000-0000-000051070000}"/>
    <hyperlink ref="D1642" r:id="rId7934" xr:uid="{00000000-0004-0000-0000-000050070000}"/>
    <hyperlink ref="D1641" r:id="rId7935" xr:uid="{00000000-0004-0000-0000-00004F070000}"/>
    <hyperlink ref="D1640" r:id="rId7936" xr:uid="{00000000-0004-0000-0000-00004E070000}"/>
    <hyperlink ref="D1639" r:id="rId7937" xr:uid="{00000000-0004-0000-0000-00004D070000}"/>
    <hyperlink ref="D1638" r:id="rId7938" xr:uid="{00000000-0004-0000-0000-00004C070000}"/>
    <hyperlink ref="D1637" r:id="rId7939" xr:uid="{00000000-0004-0000-0000-00004B070000}"/>
    <hyperlink ref="D1636" r:id="rId7940" xr:uid="{00000000-0004-0000-0000-00004A070000}"/>
    <hyperlink ref="D1635" r:id="rId7941" xr:uid="{00000000-0004-0000-0000-000049070000}"/>
    <hyperlink ref="D1634" r:id="rId7942" xr:uid="{00000000-0004-0000-0000-000048070000}"/>
    <hyperlink ref="D1633" r:id="rId7943" xr:uid="{00000000-0004-0000-0000-000047070000}"/>
    <hyperlink ref="D1632" r:id="rId7944" xr:uid="{00000000-0004-0000-0000-000046070000}"/>
    <hyperlink ref="D1631" r:id="rId7945" xr:uid="{00000000-0004-0000-0000-000045070000}"/>
    <hyperlink ref="D1630" r:id="rId7946" xr:uid="{00000000-0004-0000-0000-000044070000}"/>
    <hyperlink ref="D1629" r:id="rId7947" xr:uid="{00000000-0004-0000-0000-000043070000}"/>
    <hyperlink ref="D1628" r:id="rId7948" xr:uid="{00000000-0004-0000-0000-000042070000}"/>
    <hyperlink ref="D1627" r:id="rId7949" xr:uid="{00000000-0004-0000-0000-000041070000}"/>
    <hyperlink ref="D1626" r:id="rId7950" xr:uid="{00000000-0004-0000-0000-000040070000}"/>
    <hyperlink ref="D1625" r:id="rId7951" xr:uid="{00000000-0004-0000-0000-00003F070000}"/>
    <hyperlink ref="D1624" r:id="rId7952" xr:uid="{00000000-0004-0000-0000-00003E070000}"/>
    <hyperlink ref="D1623" r:id="rId7953" xr:uid="{00000000-0004-0000-0000-00003D070000}"/>
    <hyperlink ref="D1622" r:id="rId7954" xr:uid="{00000000-0004-0000-0000-00003C070000}"/>
    <hyperlink ref="D1621" r:id="rId7955" xr:uid="{00000000-0004-0000-0000-00003B070000}"/>
    <hyperlink ref="D1620" r:id="rId7956" xr:uid="{00000000-0004-0000-0000-00003A070000}"/>
    <hyperlink ref="D1619" r:id="rId7957" xr:uid="{00000000-0004-0000-0000-000039070000}"/>
    <hyperlink ref="D1618" r:id="rId7958" xr:uid="{00000000-0004-0000-0000-000038070000}"/>
    <hyperlink ref="D1617" r:id="rId7959" xr:uid="{00000000-0004-0000-0000-000037070000}"/>
    <hyperlink ref="D1616" r:id="rId7960" xr:uid="{00000000-0004-0000-0000-000036070000}"/>
    <hyperlink ref="D1615" r:id="rId7961" xr:uid="{00000000-0004-0000-0000-000035070000}"/>
    <hyperlink ref="D1614" r:id="rId7962" xr:uid="{00000000-0004-0000-0000-000034070000}"/>
    <hyperlink ref="D1613" r:id="rId7963" xr:uid="{00000000-0004-0000-0000-000033070000}"/>
    <hyperlink ref="D1612" r:id="rId7964" xr:uid="{00000000-0004-0000-0000-000032070000}"/>
    <hyperlink ref="D1611" r:id="rId7965" xr:uid="{00000000-0004-0000-0000-000031070000}"/>
    <hyperlink ref="D1610" r:id="rId7966" xr:uid="{00000000-0004-0000-0000-000030070000}"/>
    <hyperlink ref="D1609" r:id="rId7967" xr:uid="{00000000-0004-0000-0000-00002E070000}"/>
    <hyperlink ref="D1608" r:id="rId7968" xr:uid="{00000000-0004-0000-0000-00002B070000}"/>
    <hyperlink ref="D1607" r:id="rId7969" xr:uid="{00000000-0004-0000-0000-00001B070000}"/>
    <hyperlink ref="D1606" r:id="rId7970" xr:uid="{00000000-0004-0000-0000-000018070000}"/>
    <hyperlink ref="D1605" r:id="rId7971" xr:uid="{00000000-0004-0000-0000-000017070000}"/>
    <hyperlink ref="D1604" r:id="rId7972" xr:uid="{00000000-0004-0000-0000-000016070000}"/>
    <hyperlink ref="D1603" r:id="rId7973" xr:uid="{00000000-0004-0000-0000-000015070000}"/>
    <hyperlink ref="D1602" r:id="rId7974" xr:uid="{00000000-0004-0000-0000-000014070000}"/>
    <hyperlink ref="D1601" r:id="rId7975" xr:uid="{00000000-0004-0000-0000-000013070000}"/>
    <hyperlink ref="D1600" r:id="rId7976" xr:uid="{00000000-0004-0000-0000-000012070000}"/>
    <hyperlink ref="D1599" r:id="rId7977" xr:uid="{00000000-0004-0000-0000-000011070000}"/>
    <hyperlink ref="D1598" r:id="rId7978" xr:uid="{00000000-0004-0000-0000-000010070000}"/>
    <hyperlink ref="D1597" r:id="rId7979" xr:uid="{00000000-0004-0000-0000-00000F070000}"/>
    <hyperlink ref="D1596" r:id="rId7980" xr:uid="{00000000-0004-0000-0000-00000E070000}"/>
    <hyperlink ref="D1595" r:id="rId7981" xr:uid="{00000000-0004-0000-0000-00000D070000}"/>
    <hyperlink ref="D1594" r:id="rId7982" xr:uid="{00000000-0004-0000-0000-00000C070000}"/>
    <hyperlink ref="D1593" r:id="rId7983" xr:uid="{00000000-0004-0000-0000-00000B070000}"/>
    <hyperlink ref="D1592" r:id="rId7984" xr:uid="{00000000-0004-0000-0000-00000A070000}"/>
    <hyperlink ref="D1591" r:id="rId7985" xr:uid="{00000000-0004-0000-0000-000009070000}"/>
    <hyperlink ref="D1590" r:id="rId7986" xr:uid="{00000000-0004-0000-0000-000008070000}"/>
    <hyperlink ref="D1589" r:id="rId7987" xr:uid="{00000000-0004-0000-0000-000007070000}"/>
    <hyperlink ref="D1588" r:id="rId7988" xr:uid="{00000000-0004-0000-0000-000006070000}"/>
    <hyperlink ref="D1587" r:id="rId7989" xr:uid="{00000000-0004-0000-0000-000005070000}"/>
    <hyperlink ref="D1586" r:id="rId7990" xr:uid="{00000000-0004-0000-0000-000004070000}"/>
    <hyperlink ref="D1585" r:id="rId7991" xr:uid="{00000000-0004-0000-0000-000003070000}"/>
    <hyperlink ref="D1584" r:id="rId7992" xr:uid="{00000000-0004-0000-0000-000002070000}"/>
    <hyperlink ref="D1583" r:id="rId7993" xr:uid="{00000000-0004-0000-0000-000001070000}"/>
    <hyperlink ref="D1582" r:id="rId7994" xr:uid="{00000000-0004-0000-0000-000000070000}"/>
    <hyperlink ref="D1581" r:id="rId7995" xr:uid="{00000000-0004-0000-0000-0000FF060000}"/>
    <hyperlink ref="D1580" r:id="rId7996" xr:uid="{00000000-0004-0000-0000-0000FE060000}"/>
    <hyperlink ref="D1579" r:id="rId7997" xr:uid="{00000000-0004-0000-0000-0000FD060000}"/>
    <hyperlink ref="D1578" r:id="rId7998" xr:uid="{00000000-0004-0000-0000-0000FC060000}"/>
    <hyperlink ref="D1577" r:id="rId7999" xr:uid="{00000000-0004-0000-0000-0000FB060000}"/>
    <hyperlink ref="D1576" r:id="rId8000" xr:uid="{00000000-0004-0000-0000-0000FA060000}"/>
    <hyperlink ref="D1575" r:id="rId8001" xr:uid="{00000000-0004-0000-0000-0000F9060000}"/>
    <hyperlink ref="D1574" r:id="rId8002" xr:uid="{00000000-0004-0000-0000-0000F8060000}"/>
    <hyperlink ref="D1573" r:id="rId8003" xr:uid="{00000000-0004-0000-0000-0000F7060000}"/>
    <hyperlink ref="D1572" r:id="rId8004" xr:uid="{00000000-0004-0000-0000-0000F6060000}"/>
    <hyperlink ref="D1571" r:id="rId8005" xr:uid="{00000000-0004-0000-0000-0000F5060000}"/>
    <hyperlink ref="D1570" r:id="rId8006" xr:uid="{00000000-0004-0000-0000-0000F4060000}"/>
    <hyperlink ref="D1569" r:id="rId8007" xr:uid="{00000000-0004-0000-0000-0000F3060000}"/>
    <hyperlink ref="D1568" r:id="rId8008" xr:uid="{00000000-0004-0000-0000-0000F2060000}"/>
    <hyperlink ref="D1567" r:id="rId8009" xr:uid="{00000000-0004-0000-0000-0000F1060000}"/>
    <hyperlink ref="D1566" r:id="rId8010" xr:uid="{00000000-0004-0000-0000-0000F0060000}"/>
    <hyperlink ref="D1565" r:id="rId8011" xr:uid="{00000000-0004-0000-0000-0000EF060000}"/>
    <hyperlink ref="D1564" r:id="rId8012" xr:uid="{00000000-0004-0000-0000-0000EE060000}"/>
    <hyperlink ref="D1563" r:id="rId8013" xr:uid="{00000000-0004-0000-0000-0000ED060000}"/>
    <hyperlink ref="D1562" r:id="rId8014" xr:uid="{00000000-0004-0000-0000-0000EC060000}"/>
    <hyperlink ref="F1561" r:id="rId8015" xr:uid="{00000000-0004-0000-0000-0000EB060000}"/>
    <hyperlink ref="D1561" r:id="rId8016" xr:uid="{00000000-0004-0000-0000-0000EA060000}"/>
    <hyperlink ref="C1561" r:id="rId8017" xr:uid="{00000000-0004-0000-0000-0000E9060000}"/>
    <hyperlink ref="D1560" r:id="rId8018" xr:uid="{00000000-0004-0000-0000-0000E8060000}"/>
    <hyperlink ref="D1559" r:id="rId8019" xr:uid="{00000000-0004-0000-0000-0000E7060000}"/>
    <hyperlink ref="D1558" r:id="rId8020" xr:uid="{00000000-0004-0000-0000-0000E6060000}"/>
    <hyperlink ref="D1557" r:id="rId8021" xr:uid="{00000000-0004-0000-0000-0000E5060000}"/>
    <hyperlink ref="D1556" r:id="rId8022" xr:uid="{00000000-0004-0000-0000-0000E4060000}"/>
    <hyperlink ref="D1555" r:id="rId8023" xr:uid="{00000000-0004-0000-0000-0000E3060000}"/>
    <hyperlink ref="D1554" r:id="rId8024" xr:uid="{00000000-0004-0000-0000-0000E2060000}"/>
    <hyperlink ref="D1553" r:id="rId8025" xr:uid="{00000000-0004-0000-0000-0000E1060000}"/>
    <hyperlink ref="D1552" r:id="rId8026" xr:uid="{00000000-0004-0000-0000-0000E0060000}"/>
    <hyperlink ref="D1551" r:id="rId8027" xr:uid="{00000000-0004-0000-0000-0000DF060000}"/>
    <hyperlink ref="D1550" r:id="rId8028" xr:uid="{00000000-0004-0000-0000-0000DE060000}"/>
    <hyperlink ref="D1549" r:id="rId8029" xr:uid="{00000000-0004-0000-0000-0000DD060000}"/>
    <hyperlink ref="D1548" r:id="rId8030" xr:uid="{00000000-0004-0000-0000-0000DC060000}"/>
    <hyperlink ref="D1547" r:id="rId8031" xr:uid="{00000000-0004-0000-0000-0000DB060000}"/>
    <hyperlink ref="D1546" r:id="rId8032" xr:uid="{00000000-0004-0000-0000-0000DA060000}"/>
    <hyperlink ref="D1545" r:id="rId8033" xr:uid="{00000000-0004-0000-0000-0000D9060000}"/>
    <hyperlink ref="D1544" r:id="rId8034" xr:uid="{00000000-0004-0000-0000-0000D8060000}"/>
    <hyperlink ref="D1543" r:id="rId8035" xr:uid="{00000000-0004-0000-0000-0000D7060000}"/>
    <hyperlink ref="D1542" r:id="rId8036" xr:uid="{00000000-0004-0000-0000-0000D6060000}"/>
    <hyperlink ref="D1541" r:id="rId8037" xr:uid="{00000000-0004-0000-0000-0000D5060000}"/>
    <hyperlink ref="D1540" r:id="rId8038" xr:uid="{00000000-0004-0000-0000-0000D4060000}"/>
    <hyperlink ref="D1539" r:id="rId8039" xr:uid="{00000000-0004-0000-0000-0000D3060000}"/>
    <hyperlink ref="D1538" r:id="rId8040" xr:uid="{00000000-0004-0000-0000-0000D2060000}"/>
    <hyperlink ref="D1537" r:id="rId8041" xr:uid="{00000000-0004-0000-0000-0000D1060000}"/>
    <hyperlink ref="D1536" r:id="rId8042" xr:uid="{00000000-0004-0000-0000-0000D0060000}"/>
    <hyperlink ref="D1535" r:id="rId8043" xr:uid="{00000000-0004-0000-0000-0000CF060000}"/>
    <hyperlink ref="D1534" r:id="rId8044" xr:uid="{00000000-0004-0000-0000-0000CE060000}"/>
    <hyperlink ref="D1533" r:id="rId8045" xr:uid="{00000000-0004-0000-0000-0000CD060000}"/>
    <hyperlink ref="D1532" r:id="rId8046" xr:uid="{00000000-0004-0000-0000-0000CC060000}"/>
    <hyperlink ref="D1531" r:id="rId8047" xr:uid="{00000000-0004-0000-0000-0000CB060000}"/>
    <hyperlink ref="D1530" r:id="rId8048" xr:uid="{00000000-0004-0000-0000-0000CA060000}"/>
    <hyperlink ref="D1529" r:id="rId8049" xr:uid="{00000000-0004-0000-0000-0000C9060000}"/>
    <hyperlink ref="D1528" r:id="rId8050" xr:uid="{00000000-0004-0000-0000-0000C8060000}"/>
    <hyperlink ref="D1527" r:id="rId8051" xr:uid="{00000000-0004-0000-0000-0000C7060000}"/>
    <hyperlink ref="D1526" r:id="rId8052" xr:uid="{00000000-0004-0000-0000-0000C6060000}"/>
    <hyperlink ref="D1525" r:id="rId8053" xr:uid="{00000000-0004-0000-0000-0000C5060000}"/>
    <hyperlink ref="D1524" r:id="rId8054" xr:uid="{00000000-0004-0000-0000-0000C4060000}"/>
    <hyperlink ref="D1523" r:id="rId8055" xr:uid="{00000000-0004-0000-0000-0000C3060000}"/>
    <hyperlink ref="D1522" r:id="rId8056" xr:uid="{00000000-0004-0000-0000-0000C2060000}"/>
    <hyperlink ref="D1521" r:id="rId8057" xr:uid="{00000000-0004-0000-0000-0000C1060000}"/>
    <hyperlink ref="D1520" r:id="rId8058" xr:uid="{00000000-0004-0000-0000-0000C0060000}"/>
    <hyperlink ref="D1519" r:id="rId8059" xr:uid="{00000000-0004-0000-0000-0000BF060000}"/>
    <hyperlink ref="D1518" r:id="rId8060" xr:uid="{00000000-0004-0000-0000-0000BE060000}"/>
    <hyperlink ref="D1517" r:id="rId8061" xr:uid="{00000000-0004-0000-0000-0000BD060000}"/>
    <hyperlink ref="D1516" r:id="rId8062" xr:uid="{00000000-0004-0000-0000-0000BC060000}"/>
    <hyperlink ref="D1515" r:id="rId8063" xr:uid="{00000000-0004-0000-0000-0000BB060000}"/>
    <hyperlink ref="D1514" r:id="rId8064" xr:uid="{00000000-0004-0000-0000-0000BA060000}"/>
    <hyperlink ref="D1513" r:id="rId8065" xr:uid="{00000000-0004-0000-0000-0000B9060000}"/>
    <hyperlink ref="D1512" r:id="rId8066" xr:uid="{00000000-0004-0000-0000-0000B8060000}"/>
    <hyperlink ref="D1511" r:id="rId8067" xr:uid="{00000000-0004-0000-0000-0000B7060000}"/>
    <hyperlink ref="D1510" r:id="rId8068" xr:uid="{00000000-0004-0000-0000-0000B6060000}"/>
    <hyperlink ref="D1509" r:id="rId8069" xr:uid="{00000000-0004-0000-0000-0000B5060000}"/>
    <hyperlink ref="D1508" r:id="rId8070" xr:uid="{00000000-0004-0000-0000-0000B4060000}"/>
    <hyperlink ref="D1507" r:id="rId8071" xr:uid="{00000000-0004-0000-0000-0000B3060000}"/>
    <hyperlink ref="D1506" r:id="rId8072" xr:uid="{00000000-0004-0000-0000-0000B2060000}"/>
    <hyperlink ref="D1505" r:id="rId8073" xr:uid="{00000000-0004-0000-0000-0000B1060000}"/>
    <hyperlink ref="D1504" r:id="rId8074" xr:uid="{00000000-0004-0000-0000-0000B0060000}"/>
    <hyperlink ref="D1503" r:id="rId8075" xr:uid="{00000000-0004-0000-0000-0000AF060000}"/>
    <hyperlink ref="D1502" r:id="rId8076" xr:uid="{00000000-0004-0000-0000-0000AE060000}"/>
    <hyperlink ref="D1501" r:id="rId8077" xr:uid="{00000000-0004-0000-0000-0000AD060000}"/>
    <hyperlink ref="D1500" r:id="rId8078" xr:uid="{00000000-0004-0000-0000-0000AC060000}"/>
    <hyperlink ref="D1499" r:id="rId8079" xr:uid="{00000000-0004-0000-0000-0000AB060000}"/>
    <hyperlink ref="D1498" r:id="rId8080" xr:uid="{00000000-0004-0000-0000-0000AA060000}"/>
    <hyperlink ref="D1497" r:id="rId8081" xr:uid="{00000000-0004-0000-0000-0000A9060000}"/>
    <hyperlink ref="D1496" r:id="rId8082" xr:uid="{00000000-0004-0000-0000-0000A8060000}"/>
    <hyperlink ref="D1495" r:id="rId8083" xr:uid="{00000000-0004-0000-0000-0000A7060000}"/>
    <hyperlink ref="D1494" r:id="rId8084" xr:uid="{00000000-0004-0000-0000-0000A6060000}"/>
    <hyperlink ref="D1493" r:id="rId8085" xr:uid="{00000000-0004-0000-0000-0000A5060000}"/>
    <hyperlink ref="D1492" r:id="rId8086" xr:uid="{00000000-0004-0000-0000-0000A4060000}"/>
    <hyperlink ref="D1491" r:id="rId8087" xr:uid="{00000000-0004-0000-0000-0000A3060000}"/>
    <hyperlink ref="D1490" r:id="rId8088" xr:uid="{00000000-0004-0000-0000-0000A2060000}"/>
    <hyperlink ref="D1489" r:id="rId8089" xr:uid="{00000000-0004-0000-0000-0000A1060000}"/>
    <hyperlink ref="D1488" r:id="rId8090" xr:uid="{00000000-0004-0000-0000-0000A0060000}"/>
    <hyperlink ref="D1487" r:id="rId8091" xr:uid="{00000000-0004-0000-0000-00009F060000}"/>
    <hyperlink ref="D1486" r:id="rId8092" xr:uid="{00000000-0004-0000-0000-00009E060000}"/>
    <hyperlink ref="D1485" r:id="rId8093" xr:uid="{00000000-0004-0000-0000-00009D060000}"/>
    <hyperlink ref="D1484" r:id="rId8094" xr:uid="{00000000-0004-0000-0000-00009C060000}"/>
    <hyperlink ref="D1483" r:id="rId8095" xr:uid="{00000000-0004-0000-0000-00009B060000}"/>
    <hyperlink ref="D1482" r:id="rId8096" xr:uid="{00000000-0004-0000-0000-00009A060000}"/>
    <hyperlink ref="D1481" r:id="rId8097" xr:uid="{00000000-0004-0000-0000-000099060000}"/>
    <hyperlink ref="D1480" r:id="rId8098" xr:uid="{00000000-0004-0000-0000-000098060000}"/>
    <hyperlink ref="D1479" r:id="rId8099" xr:uid="{00000000-0004-0000-0000-000097060000}"/>
    <hyperlink ref="D1478" r:id="rId8100" xr:uid="{00000000-0004-0000-0000-000096060000}"/>
    <hyperlink ref="D1477" r:id="rId8101" xr:uid="{00000000-0004-0000-0000-000095060000}"/>
    <hyperlink ref="D1476" r:id="rId8102" xr:uid="{00000000-0004-0000-0000-000094060000}"/>
    <hyperlink ref="D1475" r:id="rId8103" xr:uid="{00000000-0004-0000-0000-000093060000}"/>
    <hyperlink ref="D1474" r:id="rId8104" xr:uid="{00000000-0004-0000-0000-000092060000}"/>
    <hyperlink ref="D1473" r:id="rId8105" xr:uid="{00000000-0004-0000-0000-000091060000}"/>
    <hyperlink ref="D1472" r:id="rId8106" xr:uid="{00000000-0004-0000-0000-000090060000}"/>
    <hyperlink ref="D1471" r:id="rId8107" xr:uid="{00000000-0004-0000-0000-00008F060000}"/>
    <hyperlink ref="D1470" r:id="rId8108" xr:uid="{00000000-0004-0000-0000-00008E060000}"/>
    <hyperlink ref="D1469" r:id="rId8109" xr:uid="{00000000-0004-0000-0000-00008D060000}"/>
    <hyperlink ref="D1468" r:id="rId8110" xr:uid="{00000000-0004-0000-0000-00008C060000}"/>
    <hyperlink ref="D1467" r:id="rId8111" xr:uid="{00000000-0004-0000-0000-00008B060000}"/>
    <hyperlink ref="D1466" r:id="rId8112" xr:uid="{00000000-0004-0000-0000-00008A060000}"/>
    <hyperlink ref="D1465" r:id="rId8113" xr:uid="{00000000-0004-0000-0000-000089060000}"/>
    <hyperlink ref="D1464" r:id="rId8114" xr:uid="{00000000-0004-0000-0000-000088060000}"/>
    <hyperlink ref="D1463" r:id="rId8115" xr:uid="{00000000-0004-0000-0000-000087060000}"/>
    <hyperlink ref="D1462" r:id="rId8116" xr:uid="{00000000-0004-0000-0000-000086060000}"/>
    <hyperlink ref="D1461" r:id="rId8117" xr:uid="{00000000-0004-0000-0000-000085060000}"/>
    <hyperlink ref="D1460" r:id="rId8118" xr:uid="{00000000-0004-0000-0000-000084060000}"/>
    <hyperlink ref="D1459" r:id="rId8119" xr:uid="{00000000-0004-0000-0000-000083060000}"/>
    <hyperlink ref="D1458" r:id="rId8120" xr:uid="{00000000-0004-0000-0000-000082060000}"/>
    <hyperlink ref="D1457" r:id="rId8121" xr:uid="{00000000-0004-0000-0000-000081060000}"/>
    <hyperlink ref="D1456" r:id="rId8122" xr:uid="{00000000-0004-0000-0000-000080060000}"/>
    <hyperlink ref="D1455" r:id="rId8123" xr:uid="{00000000-0004-0000-0000-00007F060000}"/>
    <hyperlink ref="D1454" r:id="rId8124" xr:uid="{00000000-0004-0000-0000-00007E060000}"/>
    <hyperlink ref="D1453" r:id="rId8125" xr:uid="{00000000-0004-0000-0000-00007D060000}"/>
    <hyperlink ref="D1452" r:id="rId8126" xr:uid="{00000000-0004-0000-0000-00007C060000}"/>
    <hyperlink ref="D1451" r:id="rId8127" xr:uid="{00000000-0004-0000-0000-00007B060000}"/>
    <hyperlink ref="D1450" r:id="rId8128" xr:uid="{00000000-0004-0000-0000-00007A060000}"/>
    <hyperlink ref="D1449" r:id="rId8129" xr:uid="{00000000-0004-0000-0000-000079060000}"/>
    <hyperlink ref="D1448" r:id="rId8130" xr:uid="{00000000-0004-0000-0000-000078060000}"/>
    <hyperlink ref="D1447" r:id="rId8131" xr:uid="{00000000-0004-0000-0000-000077060000}"/>
    <hyperlink ref="D1446" r:id="rId8132" xr:uid="{00000000-0004-0000-0000-000076060000}"/>
    <hyperlink ref="D1445" r:id="rId8133" xr:uid="{00000000-0004-0000-0000-000075060000}"/>
    <hyperlink ref="D1444" r:id="rId8134" xr:uid="{00000000-0004-0000-0000-000074060000}"/>
    <hyperlink ref="D1443" r:id="rId8135" xr:uid="{00000000-0004-0000-0000-000073060000}"/>
    <hyperlink ref="D1442" r:id="rId8136" xr:uid="{00000000-0004-0000-0000-000072060000}"/>
    <hyperlink ref="D1441" r:id="rId8137" xr:uid="{00000000-0004-0000-0000-000071060000}"/>
    <hyperlink ref="D1440" r:id="rId8138" xr:uid="{00000000-0004-0000-0000-000070060000}"/>
    <hyperlink ref="D1439" r:id="rId8139" xr:uid="{00000000-0004-0000-0000-00006F060000}"/>
    <hyperlink ref="D1438" r:id="rId8140" xr:uid="{00000000-0004-0000-0000-00006E060000}"/>
    <hyperlink ref="D1437" r:id="rId8141" xr:uid="{00000000-0004-0000-0000-00006D060000}"/>
    <hyperlink ref="D1436" r:id="rId8142" xr:uid="{00000000-0004-0000-0000-00006C060000}"/>
    <hyperlink ref="D1435" r:id="rId8143" xr:uid="{00000000-0004-0000-0000-00006B060000}"/>
    <hyperlink ref="D1434" r:id="rId8144" xr:uid="{00000000-0004-0000-0000-00006A060000}"/>
    <hyperlink ref="D1433" r:id="rId8145" xr:uid="{00000000-0004-0000-0000-000069060000}"/>
    <hyperlink ref="D1432" r:id="rId8146" xr:uid="{00000000-0004-0000-0000-000068060000}"/>
    <hyperlink ref="D1431" r:id="rId8147" xr:uid="{00000000-0004-0000-0000-000067060000}"/>
    <hyperlink ref="D1430" r:id="rId8148" xr:uid="{00000000-0004-0000-0000-000066060000}"/>
    <hyperlink ref="D1429" r:id="rId8149" xr:uid="{00000000-0004-0000-0000-000065060000}"/>
    <hyperlink ref="D1428" r:id="rId8150" xr:uid="{00000000-0004-0000-0000-000064060000}"/>
    <hyperlink ref="D1427" r:id="rId8151" xr:uid="{00000000-0004-0000-0000-000063060000}"/>
    <hyperlink ref="D1426" r:id="rId8152" xr:uid="{00000000-0004-0000-0000-000062060000}"/>
    <hyperlink ref="D1425" r:id="rId8153" xr:uid="{00000000-0004-0000-0000-000061060000}"/>
    <hyperlink ref="D1424" r:id="rId8154" xr:uid="{00000000-0004-0000-0000-000060060000}"/>
    <hyperlink ref="D1423" r:id="rId8155" xr:uid="{00000000-0004-0000-0000-00005F060000}"/>
    <hyperlink ref="D1422" r:id="rId8156" xr:uid="{00000000-0004-0000-0000-00005E060000}"/>
    <hyperlink ref="D1421" r:id="rId8157" xr:uid="{00000000-0004-0000-0000-00005D060000}"/>
    <hyperlink ref="D1420" r:id="rId8158" xr:uid="{00000000-0004-0000-0000-00005C060000}"/>
    <hyperlink ref="D1419" r:id="rId8159" xr:uid="{00000000-0004-0000-0000-00005B060000}"/>
    <hyperlink ref="D1418" r:id="rId8160" xr:uid="{00000000-0004-0000-0000-00005A060000}"/>
    <hyperlink ref="D1417" r:id="rId8161" xr:uid="{00000000-0004-0000-0000-000059060000}"/>
    <hyperlink ref="D1416" r:id="rId8162" xr:uid="{00000000-0004-0000-0000-000058060000}"/>
    <hyperlink ref="D1415" r:id="rId8163" xr:uid="{00000000-0004-0000-0000-000057060000}"/>
    <hyperlink ref="D1414" r:id="rId8164" xr:uid="{00000000-0004-0000-0000-000056060000}"/>
    <hyperlink ref="D1413" r:id="rId8165" xr:uid="{00000000-0004-0000-0000-000055060000}"/>
    <hyperlink ref="D1412" r:id="rId8166" xr:uid="{00000000-0004-0000-0000-000054060000}"/>
    <hyperlink ref="D1411" r:id="rId8167" xr:uid="{00000000-0004-0000-0000-000053060000}"/>
    <hyperlink ref="D1410" r:id="rId8168" xr:uid="{00000000-0004-0000-0000-000052060000}"/>
    <hyperlink ref="D1409" r:id="rId8169" xr:uid="{00000000-0004-0000-0000-000051060000}"/>
    <hyperlink ref="D1408" r:id="rId8170" xr:uid="{00000000-0004-0000-0000-000050060000}"/>
    <hyperlink ref="D1407" r:id="rId8171" xr:uid="{00000000-0004-0000-0000-00004F060000}"/>
    <hyperlink ref="D1406" r:id="rId8172" xr:uid="{00000000-0004-0000-0000-00004E060000}"/>
    <hyperlink ref="D1405" r:id="rId8173" xr:uid="{00000000-0004-0000-0000-00004D060000}"/>
    <hyperlink ref="D1404" r:id="rId8174" xr:uid="{00000000-0004-0000-0000-00004C060000}"/>
    <hyperlink ref="D1403" r:id="rId8175" xr:uid="{00000000-0004-0000-0000-00004B060000}"/>
    <hyperlink ref="D1402" r:id="rId8176" xr:uid="{00000000-0004-0000-0000-00004A060000}"/>
    <hyperlink ref="D1401" r:id="rId8177" xr:uid="{00000000-0004-0000-0000-000049060000}"/>
    <hyperlink ref="D1400" r:id="rId8178" xr:uid="{00000000-0004-0000-0000-000048060000}"/>
    <hyperlink ref="D1399" r:id="rId8179" xr:uid="{00000000-0004-0000-0000-000047060000}"/>
    <hyperlink ref="D1398" r:id="rId8180" xr:uid="{00000000-0004-0000-0000-000046060000}"/>
    <hyperlink ref="D1397" r:id="rId8181" xr:uid="{00000000-0004-0000-0000-000045060000}"/>
    <hyperlink ref="D1396" r:id="rId8182" xr:uid="{00000000-0004-0000-0000-000044060000}"/>
    <hyperlink ref="D1395" r:id="rId8183" xr:uid="{00000000-0004-0000-0000-000043060000}"/>
    <hyperlink ref="D1394" r:id="rId8184" xr:uid="{00000000-0004-0000-0000-000042060000}"/>
    <hyperlink ref="D1393" r:id="rId8185" xr:uid="{00000000-0004-0000-0000-000041060000}"/>
    <hyperlink ref="D1392" r:id="rId8186" xr:uid="{00000000-0004-0000-0000-000040060000}"/>
    <hyperlink ref="D1391" r:id="rId8187" xr:uid="{00000000-0004-0000-0000-00003F060000}"/>
    <hyperlink ref="D1390" r:id="rId8188" xr:uid="{00000000-0004-0000-0000-00003E060000}"/>
    <hyperlink ref="D1389" r:id="rId8189" xr:uid="{00000000-0004-0000-0000-00003D060000}"/>
    <hyperlink ref="D1388" r:id="rId8190" xr:uid="{00000000-0004-0000-0000-00003C060000}"/>
    <hyperlink ref="D1387" r:id="rId8191" xr:uid="{00000000-0004-0000-0000-00003B060000}"/>
    <hyperlink ref="D1386" r:id="rId8192" xr:uid="{00000000-0004-0000-0000-00003A060000}"/>
    <hyperlink ref="D1385" r:id="rId8193" xr:uid="{00000000-0004-0000-0000-000039060000}"/>
    <hyperlink ref="D1384" r:id="rId8194" xr:uid="{00000000-0004-0000-0000-000038060000}"/>
    <hyperlink ref="D1383" r:id="rId8195" xr:uid="{00000000-0004-0000-0000-000037060000}"/>
    <hyperlink ref="D1382" r:id="rId8196" xr:uid="{00000000-0004-0000-0000-000036060000}"/>
    <hyperlink ref="D1381" r:id="rId8197" xr:uid="{00000000-0004-0000-0000-000035060000}"/>
    <hyperlink ref="D1380" r:id="rId8198" xr:uid="{00000000-0004-0000-0000-000034060000}"/>
    <hyperlink ref="D1379" r:id="rId8199" xr:uid="{00000000-0004-0000-0000-000033060000}"/>
    <hyperlink ref="D1378" r:id="rId8200" xr:uid="{00000000-0004-0000-0000-000032060000}"/>
    <hyperlink ref="D1377" r:id="rId8201" xr:uid="{00000000-0004-0000-0000-000031060000}"/>
    <hyperlink ref="D1376" r:id="rId8202" xr:uid="{00000000-0004-0000-0000-000030060000}"/>
    <hyperlink ref="D1375" r:id="rId8203" xr:uid="{00000000-0004-0000-0000-00002F060000}"/>
    <hyperlink ref="D1374" r:id="rId8204" xr:uid="{00000000-0004-0000-0000-00002E060000}"/>
    <hyperlink ref="D1373" r:id="rId8205" xr:uid="{00000000-0004-0000-0000-00002D060000}"/>
    <hyperlink ref="D1372" r:id="rId8206" xr:uid="{00000000-0004-0000-0000-00002C060000}"/>
    <hyperlink ref="D1371" r:id="rId8207" xr:uid="{00000000-0004-0000-0000-00002B060000}"/>
    <hyperlink ref="D1370" r:id="rId8208" xr:uid="{00000000-0004-0000-0000-00002A060000}"/>
    <hyperlink ref="D1369" r:id="rId8209" xr:uid="{00000000-0004-0000-0000-000029060000}"/>
    <hyperlink ref="D1368" r:id="rId8210" xr:uid="{00000000-0004-0000-0000-000028060000}"/>
    <hyperlink ref="D1367" r:id="rId8211" xr:uid="{00000000-0004-0000-0000-000027060000}"/>
    <hyperlink ref="D1366" r:id="rId8212" xr:uid="{00000000-0004-0000-0000-000026060000}"/>
    <hyperlink ref="D1365" r:id="rId8213" xr:uid="{00000000-0004-0000-0000-000025060000}"/>
    <hyperlink ref="D1364" r:id="rId8214" xr:uid="{00000000-0004-0000-0000-000024060000}"/>
    <hyperlink ref="D1363" r:id="rId8215" xr:uid="{00000000-0004-0000-0000-000023060000}"/>
    <hyperlink ref="D1362" r:id="rId8216" xr:uid="{00000000-0004-0000-0000-000022060000}"/>
    <hyperlink ref="D1361" r:id="rId8217" xr:uid="{00000000-0004-0000-0000-000021060000}"/>
    <hyperlink ref="D1360" r:id="rId8218" xr:uid="{00000000-0004-0000-0000-000020060000}"/>
    <hyperlink ref="D1359" r:id="rId8219" xr:uid="{00000000-0004-0000-0000-00001F060000}"/>
    <hyperlink ref="D1358" r:id="rId8220" xr:uid="{00000000-0004-0000-0000-00001E060000}"/>
    <hyperlink ref="D1357" r:id="rId8221" xr:uid="{00000000-0004-0000-0000-00001D060000}"/>
    <hyperlink ref="D1356" r:id="rId8222" xr:uid="{00000000-0004-0000-0000-00001C060000}"/>
    <hyperlink ref="D1355" r:id="rId8223" xr:uid="{00000000-0004-0000-0000-00001B060000}"/>
    <hyperlink ref="D1354" r:id="rId8224" xr:uid="{00000000-0004-0000-0000-00001A060000}"/>
    <hyperlink ref="D1353" r:id="rId8225" xr:uid="{00000000-0004-0000-0000-000019060000}"/>
    <hyperlink ref="D1352" r:id="rId8226" xr:uid="{00000000-0004-0000-0000-000018060000}"/>
    <hyperlink ref="D1351" r:id="rId8227" xr:uid="{00000000-0004-0000-0000-000017060000}"/>
    <hyperlink ref="D1350" r:id="rId8228" xr:uid="{00000000-0004-0000-0000-000016060000}"/>
    <hyperlink ref="D1349" r:id="rId8229" xr:uid="{00000000-0004-0000-0000-000015060000}"/>
    <hyperlink ref="D1348" r:id="rId8230" xr:uid="{00000000-0004-0000-0000-000014060000}"/>
    <hyperlink ref="D1347" r:id="rId8231" xr:uid="{00000000-0004-0000-0000-000013060000}"/>
    <hyperlink ref="D1346" r:id="rId8232" xr:uid="{00000000-0004-0000-0000-000012060000}"/>
    <hyperlink ref="D1345" r:id="rId8233" xr:uid="{00000000-0004-0000-0000-000011060000}"/>
    <hyperlink ref="D1344" r:id="rId8234" xr:uid="{00000000-0004-0000-0000-000010060000}"/>
    <hyperlink ref="D1343" r:id="rId8235" xr:uid="{00000000-0004-0000-0000-00000F060000}"/>
    <hyperlink ref="D1342" r:id="rId8236" xr:uid="{00000000-0004-0000-0000-00000E060000}"/>
    <hyperlink ref="D1341" r:id="rId8237" xr:uid="{00000000-0004-0000-0000-00000D060000}"/>
    <hyperlink ref="D1340" r:id="rId8238" xr:uid="{00000000-0004-0000-0000-00000C060000}"/>
    <hyperlink ref="D1339" r:id="rId8239" xr:uid="{00000000-0004-0000-0000-00000B060000}"/>
    <hyperlink ref="D1338" r:id="rId8240" xr:uid="{00000000-0004-0000-0000-00000A060000}"/>
    <hyperlink ref="D1337" r:id="rId8241" xr:uid="{00000000-0004-0000-0000-000009060000}"/>
    <hyperlink ref="D1336" r:id="rId8242" xr:uid="{00000000-0004-0000-0000-000008060000}"/>
    <hyperlink ref="D1335" r:id="rId8243" xr:uid="{00000000-0004-0000-0000-000007060000}"/>
    <hyperlink ref="C1335" r:id="rId8244" xr:uid="{00000000-0004-0000-0000-000006060000}"/>
    <hyperlink ref="D1334" r:id="rId8245" xr:uid="{00000000-0004-0000-0000-000005060000}"/>
    <hyperlink ref="D1333" r:id="rId8246" xr:uid="{00000000-0004-0000-0000-000004060000}"/>
    <hyperlink ref="D1332" r:id="rId8247" xr:uid="{00000000-0004-0000-0000-000003060000}"/>
    <hyperlink ref="D1331" r:id="rId8248" xr:uid="{00000000-0004-0000-0000-000002060000}"/>
    <hyperlink ref="D1330" r:id="rId8249" xr:uid="{00000000-0004-0000-0000-000001060000}"/>
    <hyperlink ref="D1329" r:id="rId8250" xr:uid="{00000000-0004-0000-0000-000000060000}"/>
    <hyperlink ref="D1328" r:id="rId8251" xr:uid="{00000000-0004-0000-0000-0000FF050000}"/>
    <hyperlink ref="D1327" r:id="rId8252" xr:uid="{00000000-0004-0000-0000-0000FE050000}"/>
    <hyperlink ref="D1326" r:id="rId8253" xr:uid="{00000000-0004-0000-0000-0000FD050000}"/>
    <hyperlink ref="D1325" r:id="rId8254" xr:uid="{00000000-0004-0000-0000-0000FC050000}"/>
    <hyperlink ref="D1324" r:id="rId8255" xr:uid="{00000000-0004-0000-0000-0000FB050000}"/>
    <hyperlink ref="D1323" r:id="rId8256" xr:uid="{00000000-0004-0000-0000-0000FA050000}"/>
    <hyperlink ref="D1322" r:id="rId8257" xr:uid="{00000000-0004-0000-0000-0000F9050000}"/>
    <hyperlink ref="D1321" r:id="rId8258" xr:uid="{00000000-0004-0000-0000-0000F8050000}"/>
    <hyperlink ref="D1320" r:id="rId8259" xr:uid="{00000000-0004-0000-0000-0000F7050000}"/>
    <hyperlink ref="D1319" r:id="rId8260" xr:uid="{00000000-0004-0000-0000-0000F6050000}"/>
    <hyperlink ref="D1318" r:id="rId8261" xr:uid="{00000000-0004-0000-0000-0000F5050000}"/>
    <hyperlink ref="D1317" r:id="rId8262" xr:uid="{00000000-0004-0000-0000-0000F4050000}"/>
    <hyperlink ref="D1316" r:id="rId8263" xr:uid="{00000000-0004-0000-0000-0000F3050000}"/>
    <hyperlink ref="D1315" r:id="rId8264" xr:uid="{00000000-0004-0000-0000-0000F2050000}"/>
    <hyperlink ref="D1314" r:id="rId8265" xr:uid="{00000000-0004-0000-0000-0000F1050000}"/>
    <hyperlink ref="D1313" r:id="rId8266" xr:uid="{00000000-0004-0000-0000-0000F0050000}"/>
    <hyperlink ref="D1312" r:id="rId8267" xr:uid="{00000000-0004-0000-0000-0000EF050000}"/>
    <hyperlink ref="D1311" r:id="rId8268" xr:uid="{00000000-0004-0000-0000-0000EE050000}"/>
    <hyperlink ref="D1310" r:id="rId8269" xr:uid="{00000000-0004-0000-0000-0000ED050000}"/>
    <hyperlink ref="D1309" r:id="rId8270" xr:uid="{00000000-0004-0000-0000-0000EC050000}"/>
    <hyperlink ref="D1308" r:id="rId8271" xr:uid="{00000000-0004-0000-0000-0000EB050000}"/>
    <hyperlink ref="D1307" r:id="rId8272" xr:uid="{00000000-0004-0000-0000-0000EA050000}"/>
    <hyperlink ref="D1306" r:id="rId8273" xr:uid="{00000000-0004-0000-0000-0000E9050000}"/>
    <hyperlink ref="D1305" r:id="rId8274" xr:uid="{00000000-0004-0000-0000-0000E8050000}"/>
    <hyperlink ref="D1304" r:id="rId8275" xr:uid="{00000000-0004-0000-0000-0000E7050000}"/>
    <hyperlink ref="D1303" r:id="rId8276" xr:uid="{00000000-0004-0000-0000-0000E6050000}"/>
    <hyperlink ref="D1302" r:id="rId8277" xr:uid="{00000000-0004-0000-0000-0000E5050000}"/>
    <hyperlink ref="D1301" r:id="rId8278" xr:uid="{00000000-0004-0000-0000-0000E4050000}"/>
    <hyperlink ref="D1300" r:id="rId8279" xr:uid="{00000000-0004-0000-0000-0000E3050000}"/>
    <hyperlink ref="D1299" r:id="rId8280" xr:uid="{00000000-0004-0000-0000-0000E2050000}"/>
    <hyperlink ref="D1298" r:id="rId8281" xr:uid="{00000000-0004-0000-0000-0000E1050000}"/>
    <hyperlink ref="D1297" r:id="rId8282" xr:uid="{00000000-0004-0000-0000-0000E0050000}"/>
    <hyperlink ref="D1296" r:id="rId8283" xr:uid="{00000000-0004-0000-0000-0000DF050000}"/>
    <hyperlink ref="D1295" r:id="rId8284" xr:uid="{00000000-0004-0000-0000-0000DE050000}"/>
    <hyperlink ref="D1294" r:id="rId8285" xr:uid="{00000000-0004-0000-0000-0000DD050000}"/>
    <hyperlink ref="D1293" r:id="rId8286" xr:uid="{00000000-0004-0000-0000-0000DC050000}"/>
    <hyperlink ref="D1292" r:id="rId8287" xr:uid="{00000000-0004-0000-0000-0000DB050000}"/>
    <hyperlink ref="D1291" r:id="rId8288" xr:uid="{00000000-0004-0000-0000-0000DA050000}"/>
    <hyperlink ref="D1290" r:id="rId8289" xr:uid="{00000000-0004-0000-0000-0000D9050000}"/>
    <hyperlink ref="D1289" r:id="rId8290" xr:uid="{00000000-0004-0000-0000-0000D8050000}"/>
    <hyperlink ref="D1288" r:id="rId8291" xr:uid="{00000000-0004-0000-0000-0000D7050000}"/>
    <hyperlink ref="D1287" r:id="rId8292" xr:uid="{00000000-0004-0000-0000-0000D6050000}"/>
    <hyperlink ref="D1286" r:id="rId8293" xr:uid="{00000000-0004-0000-0000-0000D5050000}"/>
    <hyperlink ref="D1285" r:id="rId8294" xr:uid="{00000000-0004-0000-0000-0000D4050000}"/>
    <hyperlink ref="D1284" r:id="rId8295" xr:uid="{00000000-0004-0000-0000-0000D3050000}"/>
    <hyperlink ref="D1283" r:id="rId8296" xr:uid="{00000000-0004-0000-0000-0000D2050000}"/>
    <hyperlink ref="D1282" r:id="rId8297" xr:uid="{00000000-0004-0000-0000-0000D1050000}"/>
    <hyperlink ref="D1281" r:id="rId8298" xr:uid="{00000000-0004-0000-0000-0000D0050000}"/>
    <hyperlink ref="D1280" r:id="rId8299" xr:uid="{00000000-0004-0000-0000-0000CF050000}"/>
    <hyperlink ref="D1279" r:id="rId8300" xr:uid="{00000000-0004-0000-0000-0000CE050000}"/>
    <hyperlink ref="D1278" r:id="rId8301" xr:uid="{00000000-0004-0000-0000-0000CD050000}"/>
    <hyperlink ref="D1277" r:id="rId8302" xr:uid="{00000000-0004-0000-0000-0000CC050000}"/>
    <hyperlink ref="D1276" r:id="rId8303" xr:uid="{00000000-0004-0000-0000-0000CB050000}"/>
    <hyperlink ref="D1275" r:id="rId8304" xr:uid="{00000000-0004-0000-0000-0000CA050000}"/>
    <hyperlink ref="D1274" r:id="rId8305" xr:uid="{00000000-0004-0000-0000-0000C9050000}"/>
    <hyperlink ref="D1273" r:id="rId8306" xr:uid="{00000000-0004-0000-0000-0000C8050000}"/>
    <hyperlink ref="D1272" r:id="rId8307" xr:uid="{00000000-0004-0000-0000-0000C7050000}"/>
    <hyperlink ref="D1271" r:id="rId8308" xr:uid="{00000000-0004-0000-0000-0000C6050000}"/>
    <hyperlink ref="D1270" r:id="rId8309" xr:uid="{00000000-0004-0000-0000-0000C5050000}"/>
    <hyperlink ref="D1269" r:id="rId8310" xr:uid="{00000000-0004-0000-0000-0000C4050000}"/>
    <hyperlink ref="D1268" r:id="rId8311" xr:uid="{00000000-0004-0000-0000-0000C3050000}"/>
    <hyperlink ref="D1267" r:id="rId8312" xr:uid="{00000000-0004-0000-0000-0000C2050000}"/>
    <hyperlink ref="D1266" r:id="rId8313" xr:uid="{00000000-0004-0000-0000-0000C1050000}"/>
    <hyperlink ref="D1265" r:id="rId8314" xr:uid="{00000000-0004-0000-0000-0000C0050000}"/>
    <hyperlink ref="D1264" r:id="rId8315" xr:uid="{00000000-0004-0000-0000-0000BF050000}"/>
    <hyperlink ref="D1263" r:id="rId8316" xr:uid="{00000000-0004-0000-0000-0000BE050000}"/>
    <hyperlink ref="C1263" r:id="rId8317" xr:uid="{00000000-0004-0000-0000-0000BD050000}"/>
    <hyperlink ref="D1262" r:id="rId8318" xr:uid="{00000000-0004-0000-0000-0000BC050000}"/>
    <hyperlink ref="D1261" r:id="rId8319" xr:uid="{00000000-0004-0000-0000-0000BB050000}"/>
    <hyperlink ref="D1260" r:id="rId8320" xr:uid="{00000000-0004-0000-0000-0000BA050000}"/>
    <hyperlink ref="D1259" r:id="rId8321" xr:uid="{00000000-0004-0000-0000-0000B9050000}"/>
    <hyperlink ref="D1258" r:id="rId8322" xr:uid="{00000000-0004-0000-0000-0000B8050000}"/>
    <hyperlink ref="D1257" r:id="rId8323" xr:uid="{00000000-0004-0000-0000-0000B7050000}"/>
    <hyperlink ref="D1256" r:id="rId8324" xr:uid="{00000000-0004-0000-0000-0000B6050000}"/>
    <hyperlink ref="D1255" r:id="rId8325" xr:uid="{00000000-0004-0000-0000-0000B5050000}"/>
    <hyperlink ref="D1254" r:id="rId8326" xr:uid="{00000000-0004-0000-0000-0000B4050000}"/>
    <hyperlink ref="D1253" r:id="rId8327" xr:uid="{00000000-0004-0000-0000-0000B3050000}"/>
    <hyperlink ref="D1252" r:id="rId8328" xr:uid="{00000000-0004-0000-0000-0000B2050000}"/>
    <hyperlink ref="D1251" r:id="rId8329" xr:uid="{00000000-0004-0000-0000-0000B1050000}"/>
    <hyperlink ref="D1250" r:id="rId8330" xr:uid="{00000000-0004-0000-0000-0000B0050000}"/>
    <hyperlink ref="D1249" r:id="rId8331" xr:uid="{00000000-0004-0000-0000-0000AF050000}"/>
    <hyperlink ref="D1248" r:id="rId8332" xr:uid="{00000000-0004-0000-0000-0000AE050000}"/>
    <hyperlink ref="D1247" r:id="rId8333" xr:uid="{00000000-0004-0000-0000-0000AD050000}"/>
    <hyperlink ref="D1246" r:id="rId8334" xr:uid="{00000000-0004-0000-0000-0000AC050000}"/>
    <hyperlink ref="D1245" r:id="rId8335" xr:uid="{00000000-0004-0000-0000-0000AB050000}"/>
    <hyperlink ref="D1244" r:id="rId8336" xr:uid="{00000000-0004-0000-0000-0000AA050000}"/>
    <hyperlink ref="D1243" r:id="rId8337" xr:uid="{00000000-0004-0000-0000-0000A9050000}"/>
    <hyperlink ref="D1242" r:id="rId8338" xr:uid="{00000000-0004-0000-0000-0000A8050000}"/>
    <hyperlink ref="D1241" r:id="rId8339" xr:uid="{00000000-0004-0000-0000-0000A7050000}"/>
    <hyperlink ref="D1240" r:id="rId8340" xr:uid="{00000000-0004-0000-0000-0000A6050000}"/>
    <hyperlink ref="D1239" r:id="rId8341" xr:uid="{00000000-0004-0000-0000-0000A5050000}"/>
    <hyperlink ref="D1238" r:id="rId8342" xr:uid="{00000000-0004-0000-0000-0000A4050000}"/>
    <hyperlink ref="D1237" r:id="rId8343" xr:uid="{00000000-0004-0000-0000-0000A3050000}"/>
    <hyperlink ref="D1236" r:id="rId8344" xr:uid="{00000000-0004-0000-0000-0000A2050000}"/>
    <hyperlink ref="D1235" r:id="rId8345" xr:uid="{00000000-0004-0000-0000-0000A1050000}"/>
    <hyperlink ref="D1234" r:id="rId8346" xr:uid="{00000000-0004-0000-0000-0000A0050000}"/>
    <hyperlink ref="D1233" r:id="rId8347" xr:uid="{00000000-0004-0000-0000-00009F050000}"/>
    <hyperlink ref="D1232" r:id="rId8348" xr:uid="{00000000-0004-0000-0000-00009E050000}"/>
    <hyperlink ref="D1231" r:id="rId8349" xr:uid="{00000000-0004-0000-0000-00009D050000}"/>
    <hyperlink ref="D1230" r:id="rId8350" xr:uid="{00000000-0004-0000-0000-00009C050000}"/>
    <hyperlink ref="D1229" r:id="rId8351" xr:uid="{00000000-0004-0000-0000-00009B050000}"/>
    <hyperlink ref="D1228" r:id="rId8352" xr:uid="{00000000-0004-0000-0000-00009A050000}"/>
    <hyperlink ref="D1227" r:id="rId8353" xr:uid="{00000000-0004-0000-0000-000099050000}"/>
    <hyperlink ref="D1226" r:id="rId8354" xr:uid="{00000000-0004-0000-0000-000098050000}"/>
    <hyperlink ref="D1225" r:id="rId8355" xr:uid="{00000000-0004-0000-0000-000097050000}"/>
    <hyperlink ref="D1224" r:id="rId8356" xr:uid="{00000000-0004-0000-0000-000096050000}"/>
    <hyperlink ref="D1223" r:id="rId8357" xr:uid="{00000000-0004-0000-0000-000095050000}"/>
    <hyperlink ref="D1222" r:id="rId8358" xr:uid="{00000000-0004-0000-0000-000094050000}"/>
    <hyperlink ref="D1221" r:id="rId8359" xr:uid="{00000000-0004-0000-0000-000093050000}"/>
    <hyperlink ref="D1220" r:id="rId8360" xr:uid="{00000000-0004-0000-0000-000092050000}"/>
    <hyperlink ref="D1219" r:id="rId8361" xr:uid="{00000000-0004-0000-0000-000091050000}"/>
    <hyperlink ref="D1218" r:id="rId8362" xr:uid="{00000000-0004-0000-0000-000090050000}"/>
    <hyperlink ref="D1217" r:id="rId8363" xr:uid="{00000000-0004-0000-0000-00008F050000}"/>
    <hyperlink ref="D1216" r:id="rId8364" xr:uid="{00000000-0004-0000-0000-00008E050000}"/>
    <hyperlink ref="D1215" r:id="rId8365" xr:uid="{00000000-0004-0000-0000-00008D050000}"/>
    <hyperlink ref="D1214" r:id="rId8366" xr:uid="{00000000-0004-0000-0000-00008C050000}"/>
    <hyperlink ref="D1213" r:id="rId8367" xr:uid="{00000000-0004-0000-0000-00008B050000}"/>
    <hyperlink ref="D1212" r:id="rId8368" xr:uid="{00000000-0004-0000-0000-00008A050000}"/>
    <hyperlink ref="D1211" r:id="rId8369" xr:uid="{00000000-0004-0000-0000-000089050000}"/>
    <hyperlink ref="D1210" r:id="rId8370" xr:uid="{00000000-0004-0000-0000-000088050000}"/>
    <hyperlink ref="D1209" r:id="rId8371" xr:uid="{00000000-0004-0000-0000-000087050000}"/>
    <hyperlink ref="D1208" r:id="rId8372" xr:uid="{00000000-0004-0000-0000-000086050000}"/>
    <hyperlink ref="D1207" r:id="rId8373" xr:uid="{00000000-0004-0000-0000-000085050000}"/>
    <hyperlink ref="D1206" r:id="rId8374" xr:uid="{00000000-0004-0000-0000-000084050000}"/>
    <hyperlink ref="D1205" r:id="rId8375" xr:uid="{00000000-0004-0000-0000-000083050000}"/>
    <hyperlink ref="D1204" r:id="rId8376" xr:uid="{00000000-0004-0000-0000-000082050000}"/>
    <hyperlink ref="D1203" r:id="rId8377" xr:uid="{00000000-0004-0000-0000-000081050000}"/>
    <hyperlink ref="D1202" r:id="rId8378" xr:uid="{00000000-0004-0000-0000-000080050000}"/>
    <hyperlink ref="D1201" r:id="rId8379" xr:uid="{00000000-0004-0000-0000-00007F050000}"/>
    <hyperlink ref="D1200" r:id="rId8380" xr:uid="{00000000-0004-0000-0000-00007E050000}"/>
    <hyperlink ref="D1199" r:id="rId8381" xr:uid="{00000000-0004-0000-0000-00007D050000}"/>
    <hyperlink ref="D1198" r:id="rId8382" xr:uid="{00000000-0004-0000-0000-00007C050000}"/>
    <hyperlink ref="D1197" r:id="rId8383" xr:uid="{00000000-0004-0000-0000-00007B050000}"/>
    <hyperlink ref="D1196" r:id="rId8384" xr:uid="{00000000-0004-0000-0000-00007A050000}"/>
    <hyperlink ref="D1195" r:id="rId8385" xr:uid="{00000000-0004-0000-0000-000079050000}"/>
    <hyperlink ref="D1194" r:id="rId8386" xr:uid="{00000000-0004-0000-0000-000078050000}"/>
    <hyperlink ref="D1193" r:id="rId8387" xr:uid="{00000000-0004-0000-0000-000077050000}"/>
    <hyperlink ref="D1192" r:id="rId8388" xr:uid="{00000000-0004-0000-0000-000076050000}"/>
    <hyperlink ref="D1191" r:id="rId8389" xr:uid="{00000000-0004-0000-0000-000075050000}"/>
    <hyperlink ref="D1190" r:id="rId8390" xr:uid="{00000000-0004-0000-0000-000074050000}"/>
    <hyperlink ref="D1189" r:id="rId8391" xr:uid="{00000000-0004-0000-0000-000073050000}"/>
    <hyperlink ref="D1188" r:id="rId8392" xr:uid="{00000000-0004-0000-0000-000072050000}"/>
    <hyperlink ref="D1187" r:id="rId8393" xr:uid="{00000000-0004-0000-0000-000071050000}"/>
    <hyperlink ref="D1186" r:id="rId8394" xr:uid="{00000000-0004-0000-0000-000070050000}"/>
    <hyperlink ref="D1185" r:id="rId8395" xr:uid="{00000000-0004-0000-0000-00006F050000}"/>
    <hyperlink ref="D1184" r:id="rId8396" xr:uid="{00000000-0004-0000-0000-00006E050000}"/>
    <hyperlink ref="D1183" r:id="rId8397" xr:uid="{00000000-0004-0000-0000-00006D050000}"/>
    <hyperlink ref="D1182" r:id="rId8398" xr:uid="{00000000-0004-0000-0000-00006C050000}"/>
    <hyperlink ref="D1181" r:id="rId8399" xr:uid="{00000000-0004-0000-0000-00006B050000}"/>
    <hyperlink ref="D1180" r:id="rId8400" xr:uid="{00000000-0004-0000-0000-00006A050000}"/>
    <hyperlink ref="D1179" r:id="rId8401" xr:uid="{00000000-0004-0000-0000-000069050000}"/>
    <hyperlink ref="D1178" r:id="rId8402" xr:uid="{00000000-0004-0000-0000-000068050000}"/>
    <hyperlink ref="D1177" r:id="rId8403" xr:uid="{00000000-0004-0000-0000-000067050000}"/>
    <hyperlink ref="D1176" r:id="rId8404" xr:uid="{00000000-0004-0000-0000-000066050000}"/>
    <hyperlink ref="D1175" r:id="rId8405" xr:uid="{00000000-0004-0000-0000-000065050000}"/>
    <hyperlink ref="D1174" r:id="rId8406" xr:uid="{00000000-0004-0000-0000-000064050000}"/>
    <hyperlink ref="D1173" r:id="rId8407" xr:uid="{00000000-0004-0000-0000-000063050000}"/>
    <hyperlink ref="D1172" r:id="rId8408" xr:uid="{00000000-0004-0000-0000-000062050000}"/>
    <hyperlink ref="D1171" r:id="rId8409" xr:uid="{00000000-0004-0000-0000-000061050000}"/>
    <hyperlink ref="D1170" r:id="rId8410" xr:uid="{00000000-0004-0000-0000-000060050000}"/>
    <hyperlink ref="D1169" r:id="rId8411" xr:uid="{00000000-0004-0000-0000-00005F050000}"/>
    <hyperlink ref="C1169" r:id="rId8412" xr:uid="{00000000-0004-0000-0000-00005E050000}"/>
    <hyperlink ref="D1168" r:id="rId8413" xr:uid="{00000000-0004-0000-0000-00005D050000}"/>
    <hyperlink ref="D1167" r:id="rId8414" xr:uid="{00000000-0004-0000-0000-00005C050000}"/>
    <hyperlink ref="D1166" r:id="rId8415" xr:uid="{00000000-0004-0000-0000-00005B050000}"/>
    <hyperlink ref="D1165" r:id="rId8416" xr:uid="{00000000-0004-0000-0000-00005A050000}"/>
    <hyperlink ref="D1164" r:id="rId8417" xr:uid="{00000000-0004-0000-0000-000059050000}"/>
    <hyperlink ref="D1163" r:id="rId8418" xr:uid="{00000000-0004-0000-0000-000058050000}"/>
    <hyperlink ref="D1162" r:id="rId8419" xr:uid="{00000000-0004-0000-0000-000057050000}"/>
    <hyperlink ref="D1161" r:id="rId8420" xr:uid="{00000000-0004-0000-0000-000056050000}"/>
    <hyperlink ref="D1160" r:id="rId8421" xr:uid="{00000000-0004-0000-0000-000055050000}"/>
    <hyperlink ref="D1159" r:id="rId8422" xr:uid="{00000000-0004-0000-0000-000054050000}"/>
    <hyperlink ref="D1158" r:id="rId8423" xr:uid="{00000000-0004-0000-0000-000053050000}"/>
    <hyperlink ref="D1157" r:id="rId8424" xr:uid="{00000000-0004-0000-0000-000052050000}"/>
    <hyperlink ref="D1156" r:id="rId8425" xr:uid="{00000000-0004-0000-0000-000051050000}"/>
    <hyperlink ref="D1155" r:id="rId8426" xr:uid="{00000000-0004-0000-0000-000050050000}"/>
    <hyperlink ref="D1154" r:id="rId8427" xr:uid="{00000000-0004-0000-0000-00004F050000}"/>
    <hyperlink ref="D1153" r:id="rId8428" xr:uid="{00000000-0004-0000-0000-00004E050000}"/>
    <hyperlink ref="D1152" r:id="rId8429" xr:uid="{00000000-0004-0000-0000-00004D050000}"/>
    <hyperlink ref="D1151" r:id="rId8430" xr:uid="{00000000-0004-0000-0000-00004C050000}"/>
    <hyperlink ref="D1150" r:id="rId8431" xr:uid="{00000000-0004-0000-0000-00004B050000}"/>
    <hyperlink ref="D1149" r:id="rId8432" xr:uid="{00000000-0004-0000-0000-00004A050000}"/>
    <hyperlink ref="D1148" r:id="rId8433" xr:uid="{00000000-0004-0000-0000-000049050000}"/>
    <hyperlink ref="D1147" r:id="rId8434" xr:uid="{00000000-0004-0000-0000-000048050000}"/>
    <hyperlink ref="D1146" r:id="rId8435" xr:uid="{00000000-0004-0000-0000-000047050000}"/>
    <hyperlink ref="D1145" r:id="rId8436" xr:uid="{00000000-0004-0000-0000-000046050000}"/>
    <hyperlink ref="D1144" r:id="rId8437" xr:uid="{00000000-0004-0000-0000-000045050000}"/>
    <hyperlink ref="D1143" r:id="rId8438" xr:uid="{00000000-0004-0000-0000-000044050000}"/>
    <hyperlink ref="D1142" r:id="rId8439" xr:uid="{00000000-0004-0000-0000-000043050000}"/>
    <hyperlink ref="D1141" r:id="rId8440" xr:uid="{00000000-0004-0000-0000-000042050000}"/>
    <hyperlink ref="D1140" r:id="rId8441" xr:uid="{00000000-0004-0000-0000-000041050000}"/>
    <hyperlink ref="D1139" r:id="rId8442" xr:uid="{00000000-0004-0000-0000-000040050000}"/>
    <hyperlink ref="D1138" r:id="rId8443" xr:uid="{00000000-0004-0000-0000-00003F050000}"/>
    <hyperlink ref="D1137" r:id="rId8444" xr:uid="{00000000-0004-0000-0000-00003E050000}"/>
    <hyperlink ref="D1136" r:id="rId8445" xr:uid="{00000000-0004-0000-0000-00003D050000}"/>
    <hyperlink ref="D1135" r:id="rId8446" xr:uid="{00000000-0004-0000-0000-00003C050000}"/>
    <hyperlink ref="D1134" r:id="rId8447" xr:uid="{00000000-0004-0000-0000-00003B050000}"/>
    <hyperlink ref="D1133" r:id="rId8448" xr:uid="{00000000-0004-0000-0000-00003A050000}"/>
    <hyperlink ref="D1132" r:id="rId8449" xr:uid="{00000000-0004-0000-0000-000039050000}"/>
    <hyperlink ref="D1131" r:id="rId8450" xr:uid="{00000000-0004-0000-0000-000038050000}"/>
    <hyperlink ref="D1130" r:id="rId8451" xr:uid="{00000000-0004-0000-0000-000037050000}"/>
    <hyperlink ref="D1129" r:id="rId8452" xr:uid="{00000000-0004-0000-0000-000036050000}"/>
    <hyperlink ref="D1128" r:id="rId8453" xr:uid="{00000000-0004-0000-0000-000035050000}"/>
    <hyperlink ref="D1127" r:id="rId8454" xr:uid="{00000000-0004-0000-0000-000034050000}"/>
    <hyperlink ref="D1126" r:id="rId8455" xr:uid="{00000000-0004-0000-0000-000033050000}"/>
    <hyperlink ref="D1125" r:id="rId8456" xr:uid="{00000000-0004-0000-0000-000032050000}"/>
    <hyperlink ref="D1124" r:id="rId8457" xr:uid="{00000000-0004-0000-0000-000031050000}"/>
    <hyperlink ref="D1123" r:id="rId8458" xr:uid="{00000000-0004-0000-0000-000030050000}"/>
    <hyperlink ref="D1122" r:id="rId8459" xr:uid="{00000000-0004-0000-0000-00002F050000}"/>
    <hyperlink ref="D1121" r:id="rId8460" xr:uid="{00000000-0004-0000-0000-00002E050000}"/>
    <hyperlink ref="D1120" r:id="rId8461" xr:uid="{00000000-0004-0000-0000-00002D050000}"/>
    <hyperlink ref="D1119" r:id="rId8462" xr:uid="{00000000-0004-0000-0000-00002C050000}"/>
    <hyperlink ref="D1118" r:id="rId8463" xr:uid="{00000000-0004-0000-0000-00002B050000}"/>
    <hyperlink ref="D1117" r:id="rId8464" xr:uid="{00000000-0004-0000-0000-00002A050000}"/>
    <hyperlink ref="D1116" r:id="rId8465" xr:uid="{00000000-0004-0000-0000-000029050000}"/>
    <hyperlink ref="D1115" r:id="rId8466" xr:uid="{00000000-0004-0000-0000-000028050000}"/>
    <hyperlink ref="D1114" r:id="rId8467" xr:uid="{00000000-0004-0000-0000-000027050000}"/>
    <hyperlink ref="D1113" r:id="rId8468" xr:uid="{00000000-0004-0000-0000-000026050000}"/>
    <hyperlink ref="D1112" r:id="rId8469" xr:uid="{00000000-0004-0000-0000-000025050000}"/>
    <hyperlink ref="D1111" r:id="rId8470" xr:uid="{00000000-0004-0000-0000-000024050000}"/>
    <hyperlink ref="D1110" r:id="rId8471" xr:uid="{00000000-0004-0000-0000-000023050000}"/>
    <hyperlink ref="D1109" r:id="rId8472" xr:uid="{00000000-0004-0000-0000-000022050000}"/>
    <hyperlink ref="D1108" r:id="rId8473" xr:uid="{00000000-0004-0000-0000-000021050000}"/>
    <hyperlink ref="D1107" r:id="rId8474" xr:uid="{00000000-0004-0000-0000-000020050000}"/>
    <hyperlink ref="D1106" r:id="rId8475" xr:uid="{00000000-0004-0000-0000-00001F050000}"/>
    <hyperlink ref="D1105" r:id="rId8476" xr:uid="{00000000-0004-0000-0000-00001E050000}"/>
    <hyperlink ref="D1104" r:id="rId8477" xr:uid="{00000000-0004-0000-0000-00001D050000}"/>
    <hyperlink ref="D1103" r:id="rId8478" xr:uid="{00000000-0004-0000-0000-00001C050000}"/>
    <hyperlink ref="D1102" r:id="rId8479" xr:uid="{00000000-0004-0000-0000-00001B050000}"/>
    <hyperlink ref="D1101" r:id="rId8480" xr:uid="{00000000-0004-0000-0000-00001A050000}"/>
    <hyperlink ref="D1100" r:id="rId8481" xr:uid="{00000000-0004-0000-0000-000019050000}"/>
    <hyperlink ref="D1099" r:id="rId8482" xr:uid="{00000000-0004-0000-0000-000018050000}"/>
    <hyperlink ref="D1098" r:id="rId8483" xr:uid="{00000000-0004-0000-0000-000017050000}"/>
    <hyperlink ref="D1097" r:id="rId8484" xr:uid="{00000000-0004-0000-0000-000016050000}"/>
    <hyperlink ref="D1096" r:id="rId8485" xr:uid="{00000000-0004-0000-0000-000015050000}"/>
    <hyperlink ref="D1095" r:id="rId8486" xr:uid="{00000000-0004-0000-0000-000014050000}"/>
    <hyperlink ref="D1094" r:id="rId8487" xr:uid="{00000000-0004-0000-0000-000013050000}"/>
    <hyperlink ref="D1093" r:id="rId8488" xr:uid="{00000000-0004-0000-0000-000012050000}"/>
    <hyperlink ref="D1092" r:id="rId8489" xr:uid="{00000000-0004-0000-0000-000011050000}"/>
    <hyperlink ref="D1091" r:id="rId8490" xr:uid="{00000000-0004-0000-0000-000010050000}"/>
    <hyperlink ref="D1090" r:id="rId8491" xr:uid="{00000000-0004-0000-0000-00000F050000}"/>
    <hyperlink ref="D1089" r:id="rId8492" xr:uid="{00000000-0004-0000-0000-00000E050000}"/>
    <hyperlink ref="C1089" r:id="rId8493" xr:uid="{00000000-0004-0000-0000-00000D050000}"/>
    <hyperlink ref="D1088" r:id="rId8494" xr:uid="{00000000-0004-0000-0000-00000C050000}"/>
    <hyperlink ref="D1087" r:id="rId8495" xr:uid="{00000000-0004-0000-0000-00000B050000}"/>
    <hyperlink ref="D1086" r:id="rId8496" xr:uid="{00000000-0004-0000-0000-00000A050000}"/>
    <hyperlink ref="D1085" r:id="rId8497" xr:uid="{00000000-0004-0000-0000-000009050000}"/>
    <hyperlink ref="D1084" r:id="rId8498" xr:uid="{00000000-0004-0000-0000-000008050000}"/>
    <hyperlink ref="D1083" r:id="rId8499" xr:uid="{00000000-0004-0000-0000-000007050000}"/>
    <hyperlink ref="D1082" r:id="rId8500" xr:uid="{00000000-0004-0000-0000-000006050000}"/>
    <hyperlink ref="D1081" r:id="rId8501" xr:uid="{00000000-0004-0000-0000-000005050000}"/>
    <hyperlink ref="D1080" r:id="rId8502" xr:uid="{00000000-0004-0000-0000-000004050000}"/>
    <hyperlink ref="D1079" r:id="rId8503" xr:uid="{00000000-0004-0000-0000-000003050000}"/>
    <hyperlink ref="D1078" r:id="rId8504" xr:uid="{00000000-0004-0000-0000-000002050000}"/>
    <hyperlink ref="D1077" r:id="rId8505" xr:uid="{00000000-0004-0000-0000-000001050000}"/>
    <hyperlink ref="D1076" r:id="rId8506" xr:uid="{00000000-0004-0000-0000-000000050000}"/>
    <hyperlink ref="D1075" r:id="rId8507" xr:uid="{00000000-0004-0000-0000-0000FF040000}"/>
    <hyperlink ref="D1074" r:id="rId8508" xr:uid="{00000000-0004-0000-0000-0000FE040000}"/>
    <hyperlink ref="D1073" r:id="rId8509" xr:uid="{00000000-0004-0000-0000-0000FD040000}"/>
    <hyperlink ref="D1072" r:id="rId8510" xr:uid="{00000000-0004-0000-0000-0000FC040000}"/>
    <hyperlink ref="D1071" r:id="rId8511" xr:uid="{00000000-0004-0000-0000-0000FB040000}"/>
    <hyperlink ref="D1070" r:id="rId8512" xr:uid="{00000000-0004-0000-0000-0000FA040000}"/>
    <hyperlink ref="D1069" r:id="rId8513" xr:uid="{00000000-0004-0000-0000-0000F9040000}"/>
    <hyperlink ref="D1068" r:id="rId8514" xr:uid="{00000000-0004-0000-0000-0000F8040000}"/>
    <hyperlink ref="D1067" r:id="rId8515" xr:uid="{00000000-0004-0000-0000-0000F7040000}"/>
    <hyperlink ref="D1066" r:id="rId8516" xr:uid="{00000000-0004-0000-0000-0000F6040000}"/>
    <hyperlink ref="D1065" r:id="rId8517" xr:uid="{00000000-0004-0000-0000-0000F5040000}"/>
    <hyperlink ref="D1064" r:id="rId8518" xr:uid="{00000000-0004-0000-0000-0000F4040000}"/>
    <hyperlink ref="C1064" r:id="rId8519" xr:uid="{00000000-0004-0000-0000-0000F3040000}"/>
    <hyperlink ref="D1063" r:id="rId8520" xr:uid="{00000000-0004-0000-0000-0000F2040000}"/>
    <hyperlink ref="D1062" r:id="rId8521" xr:uid="{00000000-0004-0000-0000-0000F1040000}"/>
    <hyperlink ref="D1061" r:id="rId8522" xr:uid="{00000000-0004-0000-0000-0000F0040000}"/>
    <hyperlink ref="D1060" r:id="rId8523" xr:uid="{00000000-0004-0000-0000-0000EF040000}"/>
    <hyperlink ref="D1059" r:id="rId8524" xr:uid="{00000000-0004-0000-0000-0000EE040000}"/>
    <hyperlink ref="D1058" r:id="rId8525" xr:uid="{00000000-0004-0000-0000-0000ED040000}"/>
    <hyperlink ref="D1057" r:id="rId8526" xr:uid="{00000000-0004-0000-0000-0000EC040000}"/>
    <hyperlink ref="D1056" r:id="rId8527" xr:uid="{00000000-0004-0000-0000-0000EB040000}"/>
    <hyperlink ref="D1055" r:id="rId8528" xr:uid="{00000000-0004-0000-0000-0000EA040000}"/>
    <hyperlink ref="D1054" r:id="rId8529" xr:uid="{00000000-0004-0000-0000-0000E9040000}"/>
    <hyperlink ref="D1053" r:id="rId8530" xr:uid="{00000000-0004-0000-0000-0000E8040000}"/>
    <hyperlink ref="D1052" r:id="rId8531" xr:uid="{00000000-0004-0000-0000-0000E7040000}"/>
    <hyperlink ref="D1051" r:id="rId8532" xr:uid="{00000000-0004-0000-0000-0000E6040000}"/>
    <hyperlink ref="D1050" r:id="rId8533" xr:uid="{00000000-0004-0000-0000-0000E5040000}"/>
    <hyperlink ref="D1049" r:id="rId8534" xr:uid="{00000000-0004-0000-0000-0000E4040000}"/>
    <hyperlink ref="D1048" r:id="rId8535" xr:uid="{00000000-0004-0000-0000-0000E3040000}"/>
    <hyperlink ref="D1047" r:id="rId8536" xr:uid="{00000000-0004-0000-0000-0000E2040000}"/>
    <hyperlink ref="D1046" r:id="rId8537" xr:uid="{00000000-0004-0000-0000-0000E1040000}"/>
    <hyperlink ref="D1045" r:id="rId8538" xr:uid="{00000000-0004-0000-0000-0000E0040000}"/>
    <hyperlink ref="D1044" r:id="rId8539" xr:uid="{00000000-0004-0000-0000-0000DF040000}"/>
    <hyperlink ref="D1043" r:id="rId8540" xr:uid="{00000000-0004-0000-0000-0000DE040000}"/>
    <hyperlink ref="D1042" r:id="rId8541" xr:uid="{00000000-0004-0000-0000-0000DD040000}"/>
    <hyperlink ref="D1041" r:id="rId8542" xr:uid="{00000000-0004-0000-0000-0000DC040000}"/>
    <hyperlink ref="D1040" r:id="rId8543" xr:uid="{00000000-0004-0000-0000-0000DB040000}"/>
    <hyperlink ref="D1039" r:id="rId8544" xr:uid="{00000000-0004-0000-0000-0000DA040000}"/>
    <hyperlink ref="D1038" r:id="rId8545" xr:uid="{00000000-0004-0000-0000-0000D9040000}"/>
    <hyperlink ref="D1037" r:id="rId8546" xr:uid="{00000000-0004-0000-0000-0000D8040000}"/>
    <hyperlink ref="D1036" r:id="rId8547" xr:uid="{00000000-0004-0000-0000-0000D7040000}"/>
    <hyperlink ref="D1035" r:id="rId8548" xr:uid="{00000000-0004-0000-0000-0000D6040000}"/>
    <hyperlink ref="D1034" r:id="rId8549" xr:uid="{00000000-0004-0000-0000-0000D5040000}"/>
    <hyperlink ref="D1033" r:id="rId8550" xr:uid="{00000000-0004-0000-0000-0000D4040000}"/>
    <hyperlink ref="D1032" r:id="rId8551" xr:uid="{00000000-0004-0000-0000-0000D3040000}"/>
    <hyperlink ref="D1031" r:id="rId8552" xr:uid="{00000000-0004-0000-0000-0000D2040000}"/>
    <hyperlink ref="D1030" r:id="rId8553" xr:uid="{00000000-0004-0000-0000-0000D1040000}"/>
    <hyperlink ref="D1029" r:id="rId8554" xr:uid="{00000000-0004-0000-0000-0000D0040000}"/>
    <hyperlink ref="D1028" r:id="rId8555" xr:uid="{00000000-0004-0000-0000-0000CF040000}"/>
    <hyperlink ref="D1027" r:id="rId8556" xr:uid="{00000000-0004-0000-0000-0000CE040000}"/>
    <hyperlink ref="D1026" r:id="rId8557" xr:uid="{00000000-0004-0000-0000-0000CD040000}"/>
    <hyperlink ref="D1025" r:id="rId8558" xr:uid="{00000000-0004-0000-0000-0000CC040000}"/>
    <hyperlink ref="D1024" r:id="rId8559" xr:uid="{00000000-0004-0000-0000-0000CB040000}"/>
    <hyperlink ref="D1023" r:id="rId8560" xr:uid="{00000000-0004-0000-0000-0000CA040000}"/>
    <hyperlink ref="D1022" r:id="rId8561" xr:uid="{00000000-0004-0000-0000-0000C9040000}"/>
    <hyperlink ref="D1021" r:id="rId8562" xr:uid="{00000000-0004-0000-0000-0000C8040000}"/>
    <hyperlink ref="D1020" r:id="rId8563" xr:uid="{00000000-0004-0000-0000-0000C7040000}"/>
    <hyperlink ref="D1019" r:id="rId8564" xr:uid="{00000000-0004-0000-0000-0000C6040000}"/>
    <hyperlink ref="D1018" r:id="rId8565" xr:uid="{00000000-0004-0000-0000-0000C5040000}"/>
    <hyperlink ref="D1017" r:id="rId8566" xr:uid="{00000000-0004-0000-0000-0000C4040000}"/>
    <hyperlink ref="D1016" r:id="rId8567" xr:uid="{00000000-0004-0000-0000-0000C3040000}"/>
    <hyperlink ref="D1015" r:id="rId8568" xr:uid="{00000000-0004-0000-0000-0000C2040000}"/>
    <hyperlink ref="D1014" r:id="rId8569" xr:uid="{00000000-0004-0000-0000-0000C1040000}"/>
    <hyperlink ref="D1013" r:id="rId8570" xr:uid="{00000000-0004-0000-0000-0000C0040000}"/>
    <hyperlink ref="D1012" r:id="rId8571" xr:uid="{00000000-0004-0000-0000-0000BF040000}"/>
    <hyperlink ref="D1011" r:id="rId8572" xr:uid="{00000000-0004-0000-0000-0000BE040000}"/>
    <hyperlink ref="D1010" r:id="rId8573" xr:uid="{00000000-0004-0000-0000-0000BD040000}"/>
    <hyperlink ref="D1009" r:id="rId8574" xr:uid="{00000000-0004-0000-0000-0000BC040000}"/>
    <hyperlink ref="D1008" r:id="rId8575" xr:uid="{00000000-0004-0000-0000-0000BB040000}"/>
    <hyperlink ref="D1007" r:id="rId8576" xr:uid="{00000000-0004-0000-0000-0000BA040000}"/>
    <hyperlink ref="D1006" r:id="rId8577" xr:uid="{00000000-0004-0000-0000-0000B9040000}"/>
    <hyperlink ref="D1005" r:id="rId8578" xr:uid="{00000000-0004-0000-0000-0000B8040000}"/>
    <hyperlink ref="D1004" r:id="rId8579" xr:uid="{00000000-0004-0000-0000-0000B7040000}"/>
    <hyperlink ref="D1003" r:id="rId8580" xr:uid="{00000000-0004-0000-0000-0000B6040000}"/>
    <hyperlink ref="D1002" r:id="rId8581" xr:uid="{00000000-0004-0000-0000-0000B5040000}"/>
    <hyperlink ref="D1001" r:id="rId8582" xr:uid="{00000000-0004-0000-0000-0000B4040000}"/>
    <hyperlink ref="D1000" r:id="rId8583" xr:uid="{00000000-0004-0000-0000-0000B3040000}"/>
    <hyperlink ref="D999" r:id="rId8584" xr:uid="{00000000-0004-0000-0000-0000B2040000}"/>
    <hyperlink ref="D998" r:id="rId8585" xr:uid="{00000000-0004-0000-0000-0000B1040000}"/>
    <hyperlink ref="D997" r:id="rId8586" xr:uid="{00000000-0004-0000-0000-0000B0040000}"/>
    <hyperlink ref="D996" r:id="rId8587" xr:uid="{00000000-0004-0000-0000-0000AF040000}"/>
    <hyperlink ref="D995" r:id="rId8588" xr:uid="{00000000-0004-0000-0000-0000AE040000}"/>
    <hyperlink ref="D994" r:id="rId8589" xr:uid="{00000000-0004-0000-0000-0000AD040000}"/>
    <hyperlink ref="D993" r:id="rId8590" xr:uid="{00000000-0004-0000-0000-0000AC040000}"/>
    <hyperlink ref="D992" r:id="rId8591" xr:uid="{00000000-0004-0000-0000-0000AB040000}"/>
    <hyperlink ref="D991" r:id="rId8592" xr:uid="{00000000-0004-0000-0000-0000AA040000}"/>
    <hyperlink ref="D990" r:id="rId8593" xr:uid="{00000000-0004-0000-0000-0000A9040000}"/>
    <hyperlink ref="D989" r:id="rId8594" xr:uid="{00000000-0004-0000-0000-0000A8040000}"/>
    <hyperlink ref="D988" r:id="rId8595" xr:uid="{00000000-0004-0000-0000-0000A7040000}"/>
    <hyperlink ref="D987" r:id="rId8596" xr:uid="{00000000-0004-0000-0000-0000A6040000}"/>
    <hyperlink ref="D986" r:id="rId8597" xr:uid="{00000000-0004-0000-0000-0000A5040000}"/>
    <hyperlink ref="D985" r:id="rId8598" xr:uid="{00000000-0004-0000-0000-0000A4040000}"/>
    <hyperlink ref="D984" r:id="rId8599" xr:uid="{00000000-0004-0000-0000-0000A3040000}"/>
    <hyperlink ref="D983" r:id="rId8600" xr:uid="{00000000-0004-0000-0000-0000A2040000}"/>
    <hyperlink ref="D982" r:id="rId8601" xr:uid="{00000000-0004-0000-0000-0000A1040000}"/>
    <hyperlink ref="D981" r:id="rId8602" xr:uid="{00000000-0004-0000-0000-0000A0040000}"/>
    <hyperlink ref="D980" r:id="rId8603" xr:uid="{00000000-0004-0000-0000-00009F040000}"/>
    <hyperlink ref="D979" r:id="rId8604" xr:uid="{00000000-0004-0000-0000-00009E040000}"/>
    <hyperlink ref="D978" r:id="rId8605" xr:uid="{00000000-0004-0000-0000-00009D040000}"/>
    <hyperlink ref="D977" r:id="rId8606" xr:uid="{00000000-0004-0000-0000-00009C040000}"/>
    <hyperlink ref="D976" r:id="rId8607" xr:uid="{00000000-0004-0000-0000-00009B040000}"/>
    <hyperlink ref="D975" r:id="rId8608" xr:uid="{00000000-0004-0000-0000-00009A040000}"/>
    <hyperlink ref="D974" r:id="rId8609" xr:uid="{00000000-0004-0000-0000-000099040000}"/>
    <hyperlink ref="D973" r:id="rId8610" xr:uid="{00000000-0004-0000-0000-000098040000}"/>
    <hyperlink ref="D972" r:id="rId8611" xr:uid="{00000000-0004-0000-0000-000097040000}"/>
    <hyperlink ref="D971" r:id="rId8612" xr:uid="{00000000-0004-0000-0000-000096040000}"/>
    <hyperlink ref="D970" r:id="rId8613" xr:uid="{00000000-0004-0000-0000-000095040000}"/>
    <hyperlink ref="D969" r:id="rId8614" xr:uid="{00000000-0004-0000-0000-000094040000}"/>
    <hyperlink ref="D968" r:id="rId8615" xr:uid="{00000000-0004-0000-0000-000093040000}"/>
    <hyperlink ref="D967" r:id="rId8616" xr:uid="{00000000-0004-0000-0000-000092040000}"/>
    <hyperlink ref="D966" r:id="rId8617" xr:uid="{00000000-0004-0000-0000-000091040000}"/>
    <hyperlink ref="D965" r:id="rId8618" xr:uid="{00000000-0004-0000-0000-000090040000}"/>
    <hyperlink ref="D964" r:id="rId8619" xr:uid="{00000000-0004-0000-0000-00008F040000}"/>
    <hyperlink ref="D963" r:id="rId8620" xr:uid="{00000000-0004-0000-0000-00008E040000}"/>
    <hyperlink ref="D962" r:id="rId8621" xr:uid="{00000000-0004-0000-0000-00008D040000}"/>
    <hyperlink ref="D961" r:id="rId8622" xr:uid="{00000000-0004-0000-0000-00008C040000}"/>
    <hyperlink ref="D960" r:id="rId8623" xr:uid="{00000000-0004-0000-0000-00008B040000}"/>
    <hyperlink ref="D959" r:id="rId8624" xr:uid="{00000000-0004-0000-0000-00008A040000}"/>
    <hyperlink ref="D958" r:id="rId8625" xr:uid="{00000000-0004-0000-0000-000089040000}"/>
    <hyperlink ref="D957" r:id="rId8626" xr:uid="{00000000-0004-0000-0000-000088040000}"/>
    <hyperlink ref="D956" r:id="rId8627" xr:uid="{00000000-0004-0000-0000-000087040000}"/>
    <hyperlink ref="D955" r:id="rId8628" xr:uid="{00000000-0004-0000-0000-000086040000}"/>
    <hyperlink ref="D954" r:id="rId8629" xr:uid="{00000000-0004-0000-0000-000085040000}"/>
    <hyperlink ref="D953" r:id="rId8630" xr:uid="{00000000-0004-0000-0000-000084040000}"/>
    <hyperlink ref="D952" r:id="rId8631" xr:uid="{00000000-0004-0000-0000-000083040000}"/>
    <hyperlink ref="D951" r:id="rId8632" xr:uid="{00000000-0004-0000-0000-000082040000}"/>
    <hyperlink ref="D950" r:id="rId8633" xr:uid="{00000000-0004-0000-0000-000081040000}"/>
    <hyperlink ref="D949" r:id="rId8634" xr:uid="{00000000-0004-0000-0000-000080040000}"/>
    <hyperlink ref="D948" r:id="rId8635" xr:uid="{00000000-0004-0000-0000-00007F040000}"/>
    <hyperlink ref="D947" r:id="rId8636" xr:uid="{00000000-0004-0000-0000-00007E040000}"/>
    <hyperlink ref="D946" r:id="rId8637" xr:uid="{00000000-0004-0000-0000-00007D040000}"/>
    <hyperlink ref="D945" r:id="rId8638" xr:uid="{00000000-0004-0000-0000-00007C040000}"/>
    <hyperlink ref="D944" r:id="rId8639" xr:uid="{00000000-0004-0000-0000-00007B040000}"/>
    <hyperlink ref="D943" r:id="rId8640" xr:uid="{00000000-0004-0000-0000-00007A040000}"/>
    <hyperlink ref="D942" r:id="rId8641" xr:uid="{00000000-0004-0000-0000-000079040000}"/>
    <hyperlink ref="D941" r:id="rId8642" xr:uid="{00000000-0004-0000-0000-000078040000}"/>
    <hyperlink ref="D940" r:id="rId8643" xr:uid="{00000000-0004-0000-0000-000077040000}"/>
    <hyperlink ref="D939" r:id="rId8644" xr:uid="{00000000-0004-0000-0000-000076040000}"/>
    <hyperlink ref="D938" r:id="rId8645" xr:uid="{00000000-0004-0000-0000-000075040000}"/>
    <hyperlink ref="D937" r:id="rId8646" xr:uid="{00000000-0004-0000-0000-000074040000}"/>
    <hyperlink ref="D936" r:id="rId8647" xr:uid="{00000000-0004-0000-0000-000073040000}"/>
    <hyperlink ref="D935" r:id="rId8648" xr:uid="{00000000-0004-0000-0000-000072040000}"/>
    <hyperlink ref="D934" r:id="rId8649" xr:uid="{00000000-0004-0000-0000-000071040000}"/>
    <hyperlink ref="D933" r:id="rId8650" xr:uid="{00000000-0004-0000-0000-000070040000}"/>
    <hyperlink ref="D932" r:id="rId8651" xr:uid="{00000000-0004-0000-0000-00006F040000}"/>
    <hyperlink ref="D931" r:id="rId8652" xr:uid="{00000000-0004-0000-0000-00006E040000}"/>
    <hyperlink ref="C931" r:id="rId8653" xr:uid="{00000000-0004-0000-0000-00006D040000}"/>
    <hyperlink ref="D930" r:id="rId8654" xr:uid="{00000000-0004-0000-0000-00006C040000}"/>
    <hyperlink ref="D929" r:id="rId8655" xr:uid="{00000000-0004-0000-0000-00006B040000}"/>
    <hyperlink ref="D928" r:id="rId8656" xr:uid="{00000000-0004-0000-0000-00006A040000}"/>
    <hyperlink ref="D927" r:id="rId8657" xr:uid="{00000000-0004-0000-0000-000069040000}"/>
    <hyperlink ref="D926" r:id="rId8658" xr:uid="{00000000-0004-0000-0000-000068040000}"/>
    <hyperlink ref="D925" r:id="rId8659" xr:uid="{00000000-0004-0000-0000-000067040000}"/>
    <hyperlink ref="D924" r:id="rId8660" xr:uid="{00000000-0004-0000-0000-000066040000}"/>
    <hyperlink ref="D923" r:id="rId8661" xr:uid="{00000000-0004-0000-0000-000065040000}"/>
    <hyperlink ref="D922" r:id="rId8662" xr:uid="{00000000-0004-0000-0000-000064040000}"/>
    <hyperlink ref="D921" r:id="rId8663" xr:uid="{00000000-0004-0000-0000-000063040000}"/>
    <hyperlink ref="D920" r:id="rId8664" xr:uid="{00000000-0004-0000-0000-000062040000}"/>
    <hyperlink ref="D919" r:id="rId8665" xr:uid="{00000000-0004-0000-0000-000061040000}"/>
    <hyperlink ref="D918" r:id="rId8666" xr:uid="{00000000-0004-0000-0000-000060040000}"/>
    <hyperlink ref="D917" r:id="rId8667" xr:uid="{00000000-0004-0000-0000-00005F040000}"/>
    <hyperlink ref="D916" r:id="rId8668" xr:uid="{00000000-0004-0000-0000-00005E040000}"/>
    <hyperlink ref="D915" r:id="rId8669" xr:uid="{00000000-0004-0000-0000-00005D040000}"/>
    <hyperlink ref="D914" r:id="rId8670" xr:uid="{00000000-0004-0000-0000-00005C040000}"/>
    <hyperlink ref="D913" r:id="rId8671" xr:uid="{00000000-0004-0000-0000-00005B040000}"/>
    <hyperlink ref="D912" r:id="rId8672" xr:uid="{00000000-0004-0000-0000-00005A040000}"/>
    <hyperlink ref="D911" r:id="rId8673" xr:uid="{00000000-0004-0000-0000-000059040000}"/>
    <hyperlink ref="D910" r:id="rId8674" xr:uid="{00000000-0004-0000-0000-000058040000}"/>
    <hyperlink ref="D909" r:id="rId8675" xr:uid="{00000000-0004-0000-0000-000057040000}"/>
    <hyperlink ref="D908" r:id="rId8676" xr:uid="{00000000-0004-0000-0000-000056040000}"/>
    <hyperlink ref="D907" r:id="rId8677" xr:uid="{00000000-0004-0000-0000-000055040000}"/>
    <hyperlink ref="D906" r:id="rId8678" xr:uid="{00000000-0004-0000-0000-000054040000}"/>
    <hyperlink ref="D905" r:id="rId8679" xr:uid="{00000000-0004-0000-0000-000053040000}"/>
    <hyperlink ref="D904" r:id="rId8680" xr:uid="{00000000-0004-0000-0000-000052040000}"/>
    <hyperlink ref="D903" r:id="rId8681" xr:uid="{00000000-0004-0000-0000-000051040000}"/>
    <hyperlink ref="D902" r:id="rId8682" xr:uid="{00000000-0004-0000-0000-000050040000}"/>
    <hyperlink ref="D901" r:id="rId8683" xr:uid="{00000000-0004-0000-0000-00004F040000}"/>
    <hyperlink ref="D900" r:id="rId8684" xr:uid="{00000000-0004-0000-0000-00004E040000}"/>
    <hyperlink ref="D899" r:id="rId8685" xr:uid="{00000000-0004-0000-0000-00004D040000}"/>
    <hyperlink ref="D898" r:id="rId8686" xr:uid="{00000000-0004-0000-0000-00004C040000}"/>
    <hyperlink ref="D897" r:id="rId8687" xr:uid="{00000000-0004-0000-0000-00004B040000}"/>
    <hyperlink ref="D896" r:id="rId8688" xr:uid="{00000000-0004-0000-0000-00004A040000}"/>
    <hyperlink ref="D895" r:id="rId8689" xr:uid="{00000000-0004-0000-0000-000049040000}"/>
    <hyperlink ref="D894" r:id="rId8690" xr:uid="{00000000-0004-0000-0000-000048040000}"/>
    <hyperlink ref="D893" r:id="rId8691" xr:uid="{00000000-0004-0000-0000-000047040000}"/>
    <hyperlink ref="D892" r:id="rId8692" xr:uid="{00000000-0004-0000-0000-000046040000}"/>
    <hyperlink ref="D891" r:id="rId8693" xr:uid="{00000000-0004-0000-0000-000045040000}"/>
    <hyperlink ref="D890" r:id="rId8694" xr:uid="{00000000-0004-0000-0000-000044040000}"/>
    <hyperlink ref="D889" r:id="rId8695" xr:uid="{00000000-0004-0000-0000-000043040000}"/>
    <hyperlink ref="D888" r:id="rId8696" xr:uid="{00000000-0004-0000-0000-000042040000}"/>
    <hyperlink ref="D887" r:id="rId8697" xr:uid="{00000000-0004-0000-0000-000041040000}"/>
    <hyperlink ref="D886" r:id="rId8698" xr:uid="{00000000-0004-0000-0000-000040040000}"/>
    <hyperlink ref="D885" r:id="rId8699" xr:uid="{00000000-0004-0000-0000-00003F040000}"/>
    <hyperlink ref="D884" r:id="rId8700" xr:uid="{00000000-0004-0000-0000-00003E040000}"/>
    <hyperlink ref="D883" r:id="rId8701" xr:uid="{00000000-0004-0000-0000-00003D040000}"/>
    <hyperlink ref="D882" r:id="rId8702" xr:uid="{00000000-0004-0000-0000-00003C040000}"/>
    <hyperlink ref="D881" r:id="rId8703" xr:uid="{00000000-0004-0000-0000-00003B040000}"/>
    <hyperlink ref="D880" r:id="rId8704" xr:uid="{00000000-0004-0000-0000-00003A040000}"/>
    <hyperlink ref="C880" r:id="rId8705" xr:uid="{00000000-0004-0000-0000-000039040000}"/>
    <hyperlink ref="D879" r:id="rId8706" xr:uid="{00000000-0004-0000-0000-000038040000}"/>
    <hyperlink ref="D878" r:id="rId8707" xr:uid="{00000000-0004-0000-0000-000037040000}"/>
    <hyperlink ref="D877" r:id="rId8708" xr:uid="{00000000-0004-0000-0000-000036040000}"/>
    <hyperlink ref="D876" r:id="rId8709" xr:uid="{00000000-0004-0000-0000-000035040000}"/>
    <hyperlink ref="D875" r:id="rId8710" xr:uid="{00000000-0004-0000-0000-000034040000}"/>
    <hyperlink ref="D874" r:id="rId8711" xr:uid="{00000000-0004-0000-0000-000033040000}"/>
    <hyperlink ref="D873" r:id="rId8712" xr:uid="{00000000-0004-0000-0000-000032040000}"/>
    <hyperlink ref="D872" r:id="rId8713" xr:uid="{00000000-0004-0000-0000-000031040000}"/>
    <hyperlink ref="D871" r:id="rId8714" xr:uid="{00000000-0004-0000-0000-000030040000}"/>
    <hyperlink ref="D870" r:id="rId8715" xr:uid="{00000000-0004-0000-0000-00002F040000}"/>
    <hyperlink ref="D869" r:id="rId8716" xr:uid="{00000000-0004-0000-0000-00002E040000}"/>
    <hyperlink ref="D868" r:id="rId8717" xr:uid="{00000000-0004-0000-0000-00002D040000}"/>
    <hyperlink ref="D867" r:id="rId8718" xr:uid="{00000000-0004-0000-0000-00002C040000}"/>
    <hyperlink ref="D866" r:id="rId8719" xr:uid="{00000000-0004-0000-0000-00002B040000}"/>
    <hyperlink ref="D865" r:id="rId8720" xr:uid="{00000000-0004-0000-0000-00002A040000}"/>
    <hyperlink ref="D864" r:id="rId8721" xr:uid="{00000000-0004-0000-0000-000029040000}"/>
    <hyperlink ref="D863" r:id="rId8722" xr:uid="{00000000-0004-0000-0000-000028040000}"/>
    <hyperlink ref="D862" r:id="rId8723" xr:uid="{00000000-0004-0000-0000-000027040000}"/>
    <hyperlink ref="D861" r:id="rId8724" xr:uid="{00000000-0004-0000-0000-000026040000}"/>
    <hyperlink ref="D860" r:id="rId8725" xr:uid="{00000000-0004-0000-0000-000025040000}"/>
    <hyperlink ref="D859" r:id="rId8726" xr:uid="{00000000-0004-0000-0000-000024040000}"/>
    <hyperlink ref="D858" r:id="rId8727" xr:uid="{00000000-0004-0000-0000-000023040000}"/>
    <hyperlink ref="D857" r:id="rId8728" xr:uid="{00000000-0004-0000-0000-000022040000}"/>
    <hyperlink ref="D856" r:id="rId8729" xr:uid="{00000000-0004-0000-0000-000021040000}"/>
    <hyperlink ref="D855" r:id="rId8730" xr:uid="{00000000-0004-0000-0000-000020040000}"/>
    <hyperlink ref="D854" r:id="rId8731" xr:uid="{00000000-0004-0000-0000-00001F040000}"/>
    <hyperlink ref="D853" r:id="rId8732" xr:uid="{00000000-0004-0000-0000-00001E040000}"/>
    <hyperlink ref="D852" r:id="rId8733" xr:uid="{00000000-0004-0000-0000-00001D040000}"/>
    <hyperlink ref="D851" r:id="rId8734" xr:uid="{00000000-0004-0000-0000-00001C040000}"/>
    <hyperlink ref="D850" r:id="rId8735" xr:uid="{00000000-0004-0000-0000-00001B040000}"/>
    <hyperlink ref="D849" r:id="rId8736" xr:uid="{00000000-0004-0000-0000-00001A040000}"/>
    <hyperlink ref="D848" r:id="rId8737" xr:uid="{00000000-0004-0000-0000-000019040000}"/>
    <hyperlink ref="D847" r:id="rId8738" xr:uid="{00000000-0004-0000-0000-000018040000}"/>
    <hyperlink ref="D846" r:id="rId8739" xr:uid="{00000000-0004-0000-0000-000017040000}"/>
    <hyperlink ref="D845" r:id="rId8740" xr:uid="{00000000-0004-0000-0000-000016040000}"/>
    <hyperlink ref="D844" r:id="rId8741" xr:uid="{00000000-0004-0000-0000-000015040000}"/>
    <hyperlink ref="D843" r:id="rId8742" xr:uid="{00000000-0004-0000-0000-000014040000}"/>
    <hyperlink ref="D842" r:id="rId8743" xr:uid="{00000000-0004-0000-0000-000013040000}"/>
    <hyperlink ref="D841" r:id="rId8744" xr:uid="{00000000-0004-0000-0000-000012040000}"/>
    <hyperlink ref="D840" r:id="rId8745" xr:uid="{00000000-0004-0000-0000-000011040000}"/>
    <hyperlink ref="D839" r:id="rId8746" xr:uid="{00000000-0004-0000-0000-000010040000}"/>
    <hyperlink ref="D838" r:id="rId8747" xr:uid="{00000000-0004-0000-0000-00000F040000}"/>
    <hyperlink ref="D837" r:id="rId8748" xr:uid="{00000000-0004-0000-0000-00000E040000}"/>
    <hyperlink ref="D836" r:id="rId8749" xr:uid="{00000000-0004-0000-0000-00000D040000}"/>
    <hyperlink ref="D835" r:id="rId8750" xr:uid="{00000000-0004-0000-0000-00000C040000}"/>
    <hyperlink ref="D834" r:id="rId8751" xr:uid="{00000000-0004-0000-0000-00000B040000}"/>
    <hyperlink ref="D833" r:id="rId8752" xr:uid="{00000000-0004-0000-0000-00000A040000}"/>
    <hyperlink ref="D832" r:id="rId8753" xr:uid="{00000000-0004-0000-0000-000009040000}"/>
    <hyperlink ref="D831" r:id="rId8754" xr:uid="{00000000-0004-0000-0000-000008040000}"/>
    <hyperlink ref="D830" r:id="rId8755" xr:uid="{00000000-0004-0000-0000-000007040000}"/>
    <hyperlink ref="D829" r:id="rId8756" xr:uid="{00000000-0004-0000-0000-000006040000}"/>
    <hyperlink ref="D828" r:id="rId8757" xr:uid="{00000000-0004-0000-0000-000005040000}"/>
    <hyperlink ref="D827" r:id="rId8758" xr:uid="{00000000-0004-0000-0000-000004040000}"/>
    <hyperlink ref="D826" r:id="rId8759" xr:uid="{00000000-0004-0000-0000-000003040000}"/>
    <hyperlink ref="D825" r:id="rId8760" xr:uid="{00000000-0004-0000-0000-000002040000}"/>
    <hyperlink ref="D824" r:id="rId8761" xr:uid="{00000000-0004-0000-0000-000001040000}"/>
    <hyperlink ref="D823" r:id="rId8762" xr:uid="{00000000-0004-0000-0000-000000040000}"/>
    <hyperlink ref="D822" r:id="rId8763" xr:uid="{00000000-0004-0000-0000-0000FF030000}"/>
    <hyperlink ref="D821" r:id="rId8764" xr:uid="{00000000-0004-0000-0000-0000FE030000}"/>
    <hyperlink ref="D820" r:id="rId8765" xr:uid="{00000000-0004-0000-0000-0000FD030000}"/>
    <hyperlink ref="D819" r:id="rId8766" xr:uid="{00000000-0004-0000-0000-0000FC030000}"/>
    <hyperlink ref="D818" r:id="rId8767" xr:uid="{00000000-0004-0000-0000-0000FB030000}"/>
    <hyperlink ref="D817" r:id="rId8768" xr:uid="{00000000-0004-0000-0000-0000FA030000}"/>
    <hyperlink ref="D816" r:id="rId8769" xr:uid="{00000000-0004-0000-0000-0000F9030000}"/>
    <hyperlink ref="D815" r:id="rId8770" xr:uid="{00000000-0004-0000-0000-0000F8030000}"/>
    <hyperlink ref="D814" r:id="rId8771" xr:uid="{00000000-0004-0000-0000-0000F7030000}"/>
    <hyperlink ref="D813" r:id="rId8772" xr:uid="{00000000-0004-0000-0000-0000F6030000}"/>
    <hyperlink ref="D812" r:id="rId8773" xr:uid="{00000000-0004-0000-0000-0000F5030000}"/>
    <hyperlink ref="D811" r:id="rId8774" xr:uid="{00000000-0004-0000-0000-0000F4030000}"/>
    <hyperlink ref="D810" r:id="rId8775" xr:uid="{00000000-0004-0000-0000-0000F3030000}"/>
    <hyperlink ref="D809" r:id="rId8776" xr:uid="{00000000-0004-0000-0000-0000F2030000}"/>
    <hyperlink ref="D808" r:id="rId8777" xr:uid="{00000000-0004-0000-0000-0000F1030000}"/>
    <hyperlink ref="D807" r:id="rId8778" xr:uid="{00000000-0004-0000-0000-0000F0030000}"/>
    <hyperlink ref="D806" r:id="rId8779" xr:uid="{00000000-0004-0000-0000-0000EF030000}"/>
    <hyperlink ref="D805" r:id="rId8780" xr:uid="{00000000-0004-0000-0000-0000EE030000}"/>
    <hyperlink ref="D804" r:id="rId8781" xr:uid="{00000000-0004-0000-0000-0000ED030000}"/>
    <hyperlink ref="D803" r:id="rId8782" xr:uid="{00000000-0004-0000-0000-0000EC030000}"/>
    <hyperlink ref="D802" r:id="rId8783" xr:uid="{00000000-0004-0000-0000-0000EB030000}"/>
    <hyperlink ref="D801" r:id="rId8784" xr:uid="{00000000-0004-0000-0000-0000EA030000}"/>
    <hyperlink ref="D800" r:id="rId8785" xr:uid="{00000000-0004-0000-0000-0000E9030000}"/>
    <hyperlink ref="D799" r:id="rId8786" xr:uid="{00000000-0004-0000-0000-0000E8030000}"/>
    <hyperlink ref="D798" r:id="rId8787" xr:uid="{00000000-0004-0000-0000-0000E7030000}"/>
    <hyperlink ref="D797" r:id="rId8788" xr:uid="{00000000-0004-0000-0000-0000E4030000}"/>
    <hyperlink ref="D796" r:id="rId8789" xr:uid="{00000000-0004-0000-0000-0000E3030000}"/>
    <hyperlink ref="D795" r:id="rId8790" xr:uid="{00000000-0004-0000-0000-0000E2030000}"/>
    <hyperlink ref="D794" r:id="rId8791" xr:uid="{00000000-0004-0000-0000-0000E1030000}"/>
    <hyperlink ref="D793" r:id="rId8792" xr:uid="{00000000-0004-0000-0000-0000E0030000}"/>
    <hyperlink ref="D792" r:id="rId8793" xr:uid="{00000000-0004-0000-0000-0000DF030000}"/>
    <hyperlink ref="D791" r:id="rId8794" xr:uid="{00000000-0004-0000-0000-0000DE030000}"/>
    <hyperlink ref="D790" r:id="rId8795" xr:uid="{00000000-0004-0000-0000-0000DD030000}"/>
    <hyperlink ref="D789" r:id="rId8796" xr:uid="{00000000-0004-0000-0000-0000DC030000}"/>
    <hyperlink ref="D788" r:id="rId8797" xr:uid="{00000000-0004-0000-0000-0000DB030000}"/>
    <hyperlink ref="D787" r:id="rId8798" xr:uid="{00000000-0004-0000-0000-0000DA030000}"/>
    <hyperlink ref="D786" r:id="rId8799" xr:uid="{00000000-0004-0000-0000-0000D3030000}"/>
    <hyperlink ref="D785" r:id="rId8800" xr:uid="{00000000-0004-0000-0000-0000CA030000}"/>
    <hyperlink ref="D784" r:id="rId8801" xr:uid="{00000000-0004-0000-0000-0000C8030000}"/>
    <hyperlink ref="D783" r:id="rId8802" xr:uid="{00000000-0004-0000-0000-0000C5030000}"/>
    <hyperlink ref="D782" r:id="rId8803" xr:uid="{00000000-0004-0000-0000-0000C4030000}"/>
    <hyperlink ref="D781" r:id="rId8804" xr:uid="{00000000-0004-0000-0000-0000C3030000}"/>
    <hyperlink ref="D780" r:id="rId8805" xr:uid="{00000000-0004-0000-0000-0000C2030000}"/>
    <hyperlink ref="D779" r:id="rId8806" xr:uid="{00000000-0004-0000-0000-0000C1030000}"/>
    <hyperlink ref="D778" r:id="rId8807" xr:uid="{00000000-0004-0000-0000-0000C0030000}"/>
    <hyperlink ref="D777" r:id="rId8808" xr:uid="{00000000-0004-0000-0000-0000BF030000}"/>
    <hyperlink ref="D776" r:id="rId8809" xr:uid="{00000000-0004-0000-0000-0000BE030000}"/>
    <hyperlink ref="D775" r:id="rId8810" xr:uid="{00000000-0004-0000-0000-0000BD030000}"/>
    <hyperlink ref="D774" r:id="rId8811" xr:uid="{00000000-0004-0000-0000-0000BC030000}"/>
    <hyperlink ref="D773" r:id="rId8812" xr:uid="{00000000-0004-0000-0000-0000BB030000}"/>
    <hyperlink ref="D772" r:id="rId8813" xr:uid="{00000000-0004-0000-0000-0000BA030000}"/>
    <hyperlink ref="D771" r:id="rId8814" xr:uid="{00000000-0004-0000-0000-0000B9030000}"/>
    <hyperlink ref="D770" r:id="rId8815" xr:uid="{00000000-0004-0000-0000-0000B8030000}"/>
    <hyperlink ref="D769" r:id="rId8816" xr:uid="{00000000-0004-0000-0000-0000B7030000}"/>
    <hyperlink ref="D768" r:id="rId8817" xr:uid="{00000000-0004-0000-0000-0000B6030000}"/>
    <hyperlink ref="D767" r:id="rId8818" xr:uid="{00000000-0004-0000-0000-0000B5030000}"/>
    <hyperlink ref="D766" r:id="rId8819" xr:uid="{00000000-0004-0000-0000-0000B4030000}"/>
    <hyperlink ref="D765" r:id="rId8820" xr:uid="{00000000-0004-0000-0000-0000B3030000}"/>
    <hyperlink ref="D764" r:id="rId8821" xr:uid="{00000000-0004-0000-0000-0000B2030000}"/>
    <hyperlink ref="C764" r:id="rId8822" xr:uid="{00000000-0004-0000-0000-0000B1030000}"/>
    <hyperlink ref="D763" r:id="rId8823" xr:uid="{00000000-0004-0000-0000-0000B0030000}"/>
    <hyperlink ref="D762" r:id="rId8824" xr:uid="{00000000-0004-0000-0000-0000AF030000}"/>
    <hyperlink ref="D761" r:id="rId8825" xr:uid="{00000000-0004-0000-0000-0000AE030000}"/>
    <hyperlink ref="D760" r:id="rId8826" xr:uid="{00000000-0004-0000-0000-0000A8030000}"/>
    <hyperlink ref="D759" r:id="rId8827" xr:uid="{00000000-0004-0000-0000-0000A6030000}"/>
    <hyperlink ref="D758" r:id="rId8828" xr:uid="{00000000-0004-0000-0000-0000A5030000}"/>
    <hyperlink ref="D757" r:id="rId8829" xr:uid="{00000000-0004-0000-0000-0000A4030000}"/>
    <hyperlink ref="D756" r:id="rId8830" xr:uid="{00000000-0004-0000-0000-0000A3030000}"/>
    <hyperlink ref="D755" r:id="rId8831" xr:uid="{00000000-0004-0000-0000-0000A2030000}"/>
    <hyperlink ref="D754" r:id="rId8832" xr:uid="{00000000-0004-0000-0000-0000A1030000}"/>
    <hyperlink ref="D753" r:id="rId8833" xr:uid="{00000000-0004-0000-0000-0000A0030000}"/>
    <hyperlink ref="D752" r:id="rId8834" xr:uid="{00000000-0004-0000-0000-00009F030000}"/>
    <hyperlink ref="D751" r:id="rId8835" xr:uid="{00000000-0004-0000-0000-00009E030000}"/>
    <hyperlink ref="C751" r:id="rId8836" xr:uid="{00000000-0004-0000-0000-00009D030000}"/>
    <hyperlink ref="D750" r:id="rId8837" xr:uid="{00000000-0004-0000-0000-00009C030000}"/>
    <hyperlink ref="D749" r:id="rId8838" xr:uid="{00000000-0004-0000-0000-00009B030000}"/>
    <hyperlink ref="D748" r:id="rId8839" xr:uid="{00000000-0004-0000-0000-00009A030000}"/>
    <hyperlink ref="D747" r:id="rId8840" xr:uid="{00000000-0004-0000-0000-000099030000}"/>
    <hyperlink ref="D746" r:id="rId8841" xr:uid="{00000000-0004-0000-0000-000098030000}"/>
    <hyperlink ref="D745" r:id="rId8842" xr:uid="{00000000-0004-0000-0000-000097030000}"/>
    <hyperlink ref="D744" r:id="rId8843" xr:uid="{00000000-0004-0000-0000-000096030000}"/>
    <hyperlink ref="D743" r:id="rId8844" xr:uid="{00000000-0004-0000-0000-000095030000}"/>
    <hyperlink ref="D742" r:id="rId8845" xr:uid="{00000000-0004-0000-0000-000094030000}"/>
    <hyperlink ref="D741" r:id="rId8846" xr:uid="{00000000-0004-0000-0000-000093030000}"/>
    <hyperlink ref="D740" r:id="rId8847" xr:uid="{00000000-0004-0000-0000-000092030000}"/>
    <hyperlink ref="D739" r:id="rId8848" xr:uid="{00000000-0004-0000-0000-000091030000}"/>
    <hyperlink ref="D738" r:id="rId8849" xr:uid="{00000000-0004-0000-0000-000090030000}"/>
    <hyperlink ref="D737" r:id="rId8850" xr:uid="{00000000-0004-0000-0000-00008F030000}"/>
    <hyperlink ref="D736" r:id="rId8851" xr:uid="{00000000-0004-0000-0000-00008E030000}"/>
    <hyperlink ref="D735" r:id="rId8852" xr:uid="{00000000-0004-0000-0000-00008D030000}"/>
    <hyperlink ref="D734" r:id="rId8853" xr:uid="{00000000-0004-0000-0000-00008C030000}"/>
    <hyperlink ref="D733" r:id="rId8854" xr:uid="{00000000-0004-0000-0000-00008B030000}"/>
    <hyperlink ref="D732" r:id="rId8855" xr:uid="{00000000-0004-0000-0000-00008A030000}"/>
    <hyperlink ref="D731" r:id="rId8856" xr:uid="{00000000-0004-0000-0000-000089030000}"/>
    <hyperlink ref="D730" r:id="rId8857" xr:uid="{00000000-0004-0000-0000-000088030000}"/>
    <hyperlink ref="D729" r:id="rId8858" xr:uid="{00000000-0004-0000-0000-000087030000}"/>
    <hyperlink ref="D728" r:id="rId8859" xr:uid="{00000000-0004-0000-0000-000086030000}"/>
    <hyperlink ref="D727" r:id="rId8860" xr:uid="{00000000-0004-0000-0000-000085030000}"/>
    <hyperlink ref="D726" r:id="rId8861" xr:uid="{00000000-0004-0000-0000-000084030000}"/>
    <hyperlink ref="D725" r:id="rId8862" xr:uid="{00000000-0004-0000-0000-000083030000}"/>
    <hyperlink ref="D724" r:id="rId8863" xr:uid="{00000000-0004-0000-0000-000082030000}"/>
    <hyperlink ref="D723" r:id="rId8864" xr:uid="{00000000-0004-0000-0000-000081030000}"/>
    <hyperlink ref="D722" r:id="rId8865" xr:uid="{00000000-0004-0000-0000-000080030000}"/>
    <hyperlink ref="D721" r:id="rId8866" xr:uid="{00000000-0004-0000-0000-00007F030000}"/>
    <hyperlink ref="D720" r:id="rId8867" xr:uid="{00000000-0004-0000-0000-00007E030000}"/>
    <hyperlink ref="D719" r:id="rId8868" xr:uid="{00000000-0004-0000-0000-00007D030000}"/>
    <hyperlink ref="D718" r:id="rId8869" xr:uid="{00000000-0004-0000-0000-00007C030000}"/>
    <hyperlink ref="D717" r:id="rId8870" xr:uid="{00000000-0004-0000-0000-00007B030000}"/>
    <hyperlink ref="D716" r:id="rId8871" xr:uid="{00000000-0004-0000-0000-00007A030000}"/>
    <hyperlink ref="D715" r:id="rId8872" xr:uid="{00000000-0004-0000-0000-000079030000}"/>
    <hyperlink ref="D714" r:id="rId8873" xr:uid="{00000000-0004-0000-0000-000078030000}"/>
    <hyperlink ref="D713" r:id="rId8874" xr:uid="{00000000-0004-0000-0000-000077030000}"/>
    <hyperlink ref="D712" r:id="rId8875" xr:uid="{00000000-0004-0000-0000-000076030000}"/>
    <hyperlink ref="D711" r:id="rId8876" xr:uid="{00000000-0004-0000-0000-000075030000}"/>
    <hyperlink ref="D710" r:id="rId8877" xr:uid="{00000000-0004-0000-0000-000074030000}"/>
    <hyperlink ref="D709" r:id="rId8878" xr:uid="{00000000-0004-0000-0000-000073030000}"/>
    <hyperlink ref="D708" r:id="rId8879" xr:uid="{00000000-0004-0000-0000-000072030000}"/>
    <hyperlink ref="D707" r:id="rId8880" xr:uid="{00000000-0004-0000-0000-000071030000}"/>
    <hyperlink ref="D706" r:id="rId8881" xr:uid="{00000000-0004-0000-0000-000070030000}"/>
    <hyperlink ref="D705" r:id="rId8882" xr:uid="{00000000-0004-0000-0000-00006F030000}"/>
    <hyperlink ref="D704" r:id="rId8883" xr:uid="{00000000-0004-0000-0000-00006E030000}"/>
    <hyperlink ref="D703" r:id="rId8884" xr:uid="{00000000-0004-0000-0000-00006D030000}"/>
    <hyperlink ref="D702" r:id="rId8885" xr:uid="{00000000-0004-0000-0000-00006C030000}"/>
    <hyperlink ref="D701" r:id="rId8886" xr:uid="{00000000-0004-0000-0000-00006B030000}"/>
    <hyperlink ref="D700" r:id="rId8887" xr:uid="{00000000-0004-0000-0000-00006A030000}"/>
    <hyperlink ref="D699" r:id="rId8888" xr:uid="{00000000-0004-0000-0000-000069030000}"/>
    <hyperlink ref="D698" r:id="rId8889" xr:uid="{00000000-0004-0000-0000-000068030000}"/>
    <hyperlink ref="D697" r:id="rId8890" xr:uid="{00000000-0004-0000-0000-000067030000}"/>
    <hyperlink ref="D696" r:id="rId8891" xr:uid="{00000000-0004-0000-0000-000066030000}"/>
    <hyperlink ref="D695" r:id="rId8892" xr:uid="{00000000-0004-0000-0000-000065030000}"/>
    <hyperlink ref="D694" r:id="rId8893" xr:uid="{00000000-0004-0000-0000-000064030000}"/>
    <hyperlink ref="D693" r:id="rId8894" xr:uid="{00000000-0004-0000-0000-000063030000}"/>
    <hyperlink ref="D692" r:id="rId8895" xr:uid="{00000000-0004-0000-0000-000062030000}"/>
    <hyperlink ref="D691" r:id="rId8896" xr:uid="{00000000-0004-0000-0000-000061030000}"/>
    <hyperlink ref="D690" r:id="rId8897" xr:uid="{00000000-0004-0000-0000-000060030000}"/>
    <hyperlink ref="D689" r:id="rId8898" xr:uid="{00000000-0004-0000-0000-00005F030000}"/>
    <hyperlink ref="D688" r:id="rId8899" xr:uid="{00000000-0004-0000-0000-00005E030000}"/>
    <hyperlink ref="D687" r:id="rId8900" xr:uid="{00000000-0004-0000-0000-00005D030000}"/>
    <hyperlink ref="D686" r:id="rId8901" xr:uid="{00000000-0004-0000-0000-00005C030000}"/>
    <hyperlink ref="D685" r:id="rId8902" xr:uid="{00000000-0004-0000-0000-00005B030000}"/>
    <hyperlink ref="D684" r:id="rId8903" xr:uid="{00000000-0004-0000-0000-00005A030000}"/>
    <hyperlink ref="D683" r:id="rId8904" xr:uid="{00000000-0004-0000-0000-000059030000}"/>
    <hyperlink ref="D682" r:id="rId8905" xr:uid="{00000000-0004-0000-0000-000058030000}"/>
    <hyperlink ref="D681" r:id="rId8906" xr:uid="{00000000-0004-0000-0000-000057030000}"/>
    <hyperlink ref="D680" r:id="rId8907" xr:uid="{00000000-0004-0000-0000-000056030000}"/>
    <hyperlink ref="D679" r:id="rId8908" xr:uid="{00000000-0004-0000-0000-000055030000}"/>
    <hyperlink ref="D678" r:id="rId8909" xr:uid="{00000000-0004-0000-0000-000054030000}"/>
    <hyperlink ref="D677" r:id="rId8910" xr:uid="{00000000-0004-0000-0000-000053030000}"/>
    <hyperlink ref="D676" r:id="rId8911" xr:uid="{00000000-0004-0000-0000-000052030000}"/>
    <hyperlink ref="D675" r:id="rId8912" xr:uid="{00000000-0004-0000-0000-000051030000}"/>
    <hyperlink ref="D674" r:id="rId8913" xr:uid="{00000000-0004-0000-0000-000050030000}"/>
    <hyperlink ref="D673" r:id="rId8914" xr:uid="{00000000-0004-0000-0000-00004F030000}"/>
    <hyperlink ref="D672" r:id="rId8915" xr:uid="{00000000-0004-0000-0000-00004E030000}"/>
    <hyperlink ref="D671" r:id="rId8916" xr:uid="{00000000-0004-0000-0000-00004D030000}"/>
    <hyperlink ref="D670" r:id="rId8917" xr:uid="{00000000-0004-0000-0000-00004C030000}"/>
    <hyperlink ref="D669" r:id="rId8918" xr:uid="{00000000-0004-0000-0000-00004B030000}"/>
    <hyperlink ref="D668" r:id="rId8919" xr:uid="{00000000-0004-0000-0000-00004A030000}"/>
    <hyperlink ref="D667" r:id="rId8920" xr:uid="{00000000-0004-0000-0000-000049030000}"/>
    <hyperlink ref="D666" r:id="rId8921" xr:uid="{00000000-0004-0000-0000-000048030000}"/>
    <hyperlink ref="D665" r:id="rId8922" xr:uid="{00000000-0004-0000-0000-000047030000}"/>
    <hyperlink ref="D664" r:id="rId8923" xr:uid="{00000000-0004-0000-0000-000046030000}"/>
    <hyperlink ref="D663" r:id="rId8924" xr:uid="{00000000-0004-0000-0000-000045030000}"/>
    <hyperlink ref="D662" r:id="rId8925" xr:uid="{00000000-0004-0000-0000-000044030000}"/>
    <hyperlink ref="D661" r:id="rId8926" xr:uid="{00000000-0004-0000-0000-000043030000}"/>
    <hyperlink ref="D660" r:id="rId8927" xr:uid="{00000000-0004-0000-0000-000042030000}"/>
    <hyperlink ref="D659" r:id="rId8928" xr:uid="{00000000-0004-0000-0000-000041030000}"/>
    <hyperlink ref="D658" r:id="rId8929" xr:uid="{00000000-0004-0000-0000-000040030000}"/>
    <hyperlink ref="D657" r:id="rId8930" xr:uid="{00000000-0004-0000-0000-00003F030000}"/>
    <hyperlink ref="D656" r:id="rId8931" xr:uid="{00000000-0004-0000-0000-00003E030000}"/>
    <hyperlink ref="D655" r:id="rId8932" xr:uid="{00000000-0004-0000-0000-00003D030000}"/>
    <hyperlink ref="D654" r:id="rId8933" xr:uid="{00000000-0004-0000-0000-00003C030000}"/>
    <hyperlink ref="D653" r:id="rId8934" xr:uid="{00000000-0004-0000-0000-00003B030000}"/>
    <hyperlink ref="D652" r:id="rId8935" xr:uid="{00000000-0004-0000-0000-00003A030000}"/>
    <hyperlink ref="D651" r:id="rId8936" xr:uid="{00000000-0004-0000-0000-000039030000}"/>
    <hyperlink ref="D650" r:id="rId8937" xr:uid="{00000000-0004-0000-0000-000038030000}"/>
    <hyperlink ref="D649" r:id="rId8938" xr:uid="{00000000-0004-0000-0000-000037030000}"/>
    <hyperlink ref="D648" r:id="rId8939" xr:uid="{00000000-0004-0000-0000-000036030000}"/>
    <hyperlink ref="D647" r:id="rId8940" xr:uid="{00000000-0004-0000-0000-000035030000}"/>
    <hyperlink ref="D646" r:id="rId8941" xr:uid="{00000000-0004-0000-0000-000034030000}"/>
    <hyperlink ref="D645" r:id="rId8942" xr:uid="{00000000-0004-0000-0000-000033030000}"/>
    <hyperlink ref="D644" r:id="rId8943" xr:uid="{00000000-0004-0000-0000-000032030000}"/>
    <hyperlink ref="D643" r:id="rId8944" xr:uid="{00000000-0004-0000-0000-000031030000}"/>
    <hyperlink ref="D642" r:id="rId8945" xr:uid="{00000000-0004-0000-0000-000030030000}"/>
    <hyperlink ref="D641" r:id="rId8946" xr:uid="{00000000-0004-0000-0000-00002F030000}"/>
    <hyperlink ref="D640" r:id="rId8947" xr:uid="{00000000-0004-0000-0000-00002E030000}"/>
    <hyperlink ref="D639" r:id="rId8948" xr:uid="{00000000-0004-0000-0000-00001C030000}"/>
    <hyperlink ref="D638" r:id="rId8949" xr:uid="{00000000-0004-0000-0000-00001B030000}"/>
    <hyperlink ref="D637" r:id="rId8950" xr:uid="{00000000-0004-0000-0000-00001A030000}"/>
    <hyperlink ref="D636" r:id="rId8951" xr:uid="{00000000-0004-0000-0000-000019030000}"/>
    <hyperlink ref="D635" r:id="rId8952" xr:uid="{00000000-0004-0000-0000-000018030000}"/>
    <hyperlink ref="D634" r:id="rId8953" xr:uid="{00000000-0004-0000-0000-000017030000}"/>
    <hyperlink ref="D633" r:id="rId8954" xr:uid="{00000000-0004-0000-0000-000016030000}"/>
    <hyperlink ref="D632" r:id="rId8955" xr:uid="{00000000-0004-0000-0000-000015030000}"/>
    <hyperlink ref="D631" r:id="rId8956" xr:uid="{00000000-0004-0000-0000-000014030000}"/>
    <hyperlink ref="D630" r:id="rId8957" xr:uid="{00000000-0004-0000-0000-000013030000}"/>
    <hyperlink ref="D629" r:id="rId8958" xr:uid="{00000000-0004-0000-0000-000012030000}"/>
    <hyperlink ref="D628" r:id="rId8959" xr:uid="{00000000-0004-0000-0000-000011030000}"/>
    <hyperlink ref="D627" r:id="rId8960" xr:uid="{00000000-0004-0000-0000-000010030000}"/>
    <hyperlink ref="D626" r:id="rId8961" xr:uid="{00000000-0004-0000-0000-00000F030000}"/>
    <hyperlink ref="D625" r:id="rId8962" xr:uid="{00000000-0004-0000-0000-00000E030000}"/>
    <hyperlink ref="D624" r:id="rId8963" xr:uid="{00000000-0004-0000-0000-00000D030000}"/>
    <hyperlink ref="D623" r:id="rId8964" xr:uid="{00000000-0004-0000-0000-00000C030000}"/>
    <hyperlink ref="D622" r:id="rId8965" xr:uid="{00000000-0004-0000-0000-00000B030000}"/>
    <hyperlink ref="D621" r:id="rId8966" xr:uid="{00000000-0004-0000-0000-00000A030000}"/>
    <hyperlink ref="D620" r:id="rId8967" xr:uid="{00000000-0004-0000-0000-000009030000}"/>
    <hyperlink ref="D619" r:id="rId8968" xr:uid="{00000000-0004-0000-0000-000008030000}"/>
    <hyperlink ref="D618" r:id="rId8969" xr:uid="{00000000-0004-0000-0000-000007030000}"/>
    <hyperlink ref="D617" r:id="rId8970" xr:uid="{00000000-0004-0000-0000-000006030000}"/>
    <hyperlink ref="D616" r:id="rId8971" xr:uid="{00000000-0004-0000-0000-000005030000}"/>
    <hyperlink ref="D615" r:id="rId8972" xr:uid="{00000000-0004-0000-0000-000004030000}"/>
    <hyperlink ref="D614" r:id="rId8973" xr:uid="{00000000-0004-0000-0000-000003030000}"/>
    <hyperlink ref="D613" r:id="rId8974" xr:uid="{00000000-0004-0000-0000-000002030000}"/>
    <hyperlink ref="D612" r:id="rId8975" xr:uid="{00000000-0004-0000-0000-000001030000}"/>
    <hyperlink ref="D611" r:id="rId8976" xr:uid="{00000000-0004-0000-0000-000000030000}"/>
    <hyperlink ref="D610" r:id="rId8977" xr:uid="{00000000-0004-0000-0000-0000FF020000}"/>
    <hyperlink ref="D609" r:id="rId8978" xr:uid="{00000000-0004-0000-0000-0000FE020000}"/>
    <hyperlink ref="D608" r:id="rId8979" xr:uid="{00000000-0004-0000-0000-0000FD020000}"/>
    <hyperlink ref="D607" r:id="rId8980" xr:uid="{00000000-0004-0000-0000-0000F7020000}"/>
    <hyperlink ref="D606" r:id="rId8981" xr:uid="{00000000-0004-0000-0000-0000ED020000}"/>
    <hyperlink ref="D605" r:id="rId8982" xr:uid="{00000000-0004-0000-0000-0000E7020000}"/>
    <hyperlink ref="D604" r:id="rId8983" xr:uid="{00000000-0004-0000-0000-0000E0020000}"/>
    <hyperlink ref="D603" r:id="rId8984" xr:uid="{00000000-0004-0000-0000-0000D3020000}"/>
    <hyperlink ref="D602" r:id="rId8985" xr:uid="{00000000-0004-0000-0000-0000D2020000}"/>
    <hyperlink ref="D601" r:id="rId8986" xr:uid="{00000000-0004-0000-0000-0000D1020000}"/>
    <hyperlink ref="D600" r:id="rId8987" xr:uid="{00000000-0004-0000-0000-0000D0020000}"/>
    <hyperlink ref="D599" r:id="rId8988" xr:uid="{00000000-0004-0000-0000-0000CF020000}"/>
    <hyperlink ref="D598" r:id="rId8989" xr:uid="{00000000-0004-0000-0000-0000CE020000}"/>
    <hyperlink ref="D597" r:id="rId8990" xr:uid="{00000000-0004-0000-0000-0000CD020000}"/>
    <hyperlink ref="D596" r:id="rId8991" xr:uid="{00000000-0004-0000-0000-0000CC020000}"/>
    <hyperlink ref="D595" r:id="rId8992" xr:uid="{00000000-0004-0000-0000-0000CB020000}"/>
    <hyperlink ref="D594" r:id="rId8993" xr:uid="{00000000-0004-0000-0000-0000CA020000}"/>
    <hyperlink ref="D593" r:id="rId8994" xr:uid="{00000000-0004-0000-0000-0000C9020000}"/>
    <hyperlink ref="D592" r:id="rId8995" xr:uid="{00000000-0004-0000-0000-0000C8020000}"/>
    <hyperlink ref="D591" r:id="rId8996" xr:uid="{00000000-0004-0000-0000-0000C7020000}"/>
    <hyperlink ref="D590" r:id="rId8997" xr:uid="{00000000-0004-0000-0000-0000C6020000}"/>
    <hyperlink ref="D589" r:id="rId8998" xr:uid="{00000000-0004-0000-0000-0000C5020000}"/>
    <hyperlink ref="D588" r:id="rId8999" xr:uid="{00000000-0004-0000-0000-0000C4020000}"/>
    <hyperlink ref="D587" r:id="rId9000" xr:uid="{00000000-0004-0000-0000-0000C3020000}"/>
    <hyperlink ref="D586" r:id="rId9001" xr:uid="{00000000-0004-0000-0000-0000C2020000}"/>
    <hyperlink ref="D585" r:id="rId9002" xr:uid="{00000000-0004-0000-0000-0000C1020000}"/>
    <hyperlink ref="D584" r:id="rId9003" xr:uid="{00000000-0004-0000-0000-0000C0020000}"/>
    <hyperlink ref="D583" r:id="rId9004" xr:uid="{00000000-0004-0000-0000-0000BF020000}"/>
    <hyperlink ref="D582" r:id="rId9005" xr:uid="{00000000-0004-0000-0000-0000BE020000}"/>
    <hyperlink ref="D581" r:id="rId9006" xr:uid="{00000000-0004-0000-0000-0000BD020000}"/>
    <hyperlink ref="D580" r:id="rId9007" xr:uid="{00000000-0004-0000-0000-0000BC020000}"/>
    <hyperlink ref="D579" r:id="rId9008" xr:uid="{00000000-0004-0000-0000-0000BB020000}"/>
    <hyperlink ref="D578" r:id="rId9009" xr:uid="{00000000-0004-0000-0000-0000BA020000}"/>
    <hyperlink ref="D577" r:id="rId9010" xr:uid="{00000000-0004-0000-0000-0000B9020000}"/>
    <hyperlink ref="D576" r:id="rId9011" xr:uid="{00000000-0004-0000-0000-0000B8020000}"/>
    <hyperlink ref="D575" r:id="rId9012" xr:uid="{00000000-0004-0000-0000-0000B7020000}"/>
    <hyperlink ref="D574" r:id="rId9013" xr:uid="{00000000-0004-0000-0000-0000B6020000}"/>
    <hyperlink ref="D573" r:id="rId9014" xr:uid="{00000000-0004-0000-0000-0000A7020000}"/>
    <hyperlink ref="D572" r:id="rId9015" xr:uid="{00000000-0004-0000-0000-00009E020000}"/>
    <hyperlink ref="D571" r:id="rId9016" xr:uid="{00000000-0004-0000-0000-000097020000}"/>
    <hyperlink ref="D570" r:id="rId9017" xr:uid="{00000000-0004-0000-0000-000096020000}"/>
    <hyperlink ref="D569" r:id="rId9018" xr:uid="{00000000-0004-0000-0000-000095020000}"/>
    <hyperlink ref="D568" r:id="rId9019" xr:uid="{00000000-0004-0000-0000-000094020000}"/>
    <hyperlink ref="D567" r:id="rId9020" xr:uid="{00000000-0004-0000-0000-000093020000}"/>
    <hyperlink ref="D566" r:id="rId9021" xr:uid="{00000000-0004-0000-0000-000092020000}"/>
    <hyperlink ref="D565" r:id="rId9022" xr:uid="{00000000-0004-0000-0000-000091020000}"/>
    <hyperlink ref="D564" r:id="rId9023" xr:uid="{00000000-0004-0000-0000-000090020000}"/>
    <hyperlink ref="D563" r:id="rId9024" xr:uid="{00000000-0004-0000-0000-00008F020000}"/>
    <hyperlink ref="D562" r:id="rId9025" xr:uid="{00000000-0004-0000-0000-00008E020000}"/>
    <hyperlink ref="D561" r:id="rId9026" xr:uid="{00000000-0004-0000-0000-00008D020000}"/>
    <hyperlink ref="D560" r:id="rId9027" xr:uid="{00000000-0004-0000-0000-00008C020000}"/>
    <hyperlink ref="D559" r:id="rId9028" xr:uid="{00000000-0004-0000-0000-00008B020000}"/>
    <hyperlink ref="D558" r:id="rId9029" xr:uid="{00000000-0004-0000-0000-00008A020000}"/>
    <hyperlink ref="D557" r:id="rId9030" xr:uid="{00000000-0004-0000-0000-000089020000}"/>
    <hyperlink ref="D556" r:id="rId9031" xr:uid="{00000000-0004-0000-0000-000087020000}"/>
    <hyperlink ref="D555" r:id="rId9032" xr:uid="{00000000-0004-0000-0000-000086020000}"/>
    <hyperlink ref="D554" r:id="rId9033" xr:uid="{00000000-0004-0000-0000-00007F020000}"/>
    <hyperlink ref="D553" r:id="rId9034" xr:uid="{00000000-0004-0000-0000-000079020000}"/>
    <hyperlink ref="D552" r:id="rId9035" xr:uid="{00000000-0004-0000-0000-000078020000}"/>
    <hyperlink ref="D551" r:id="rId9036" xr:uid="{00000000-0004-0000-0000-000077020000}"/>
    <hyperlink ref="D550" r:id="rId9037" xr:uid="{00000000-0004-0000-0000-000076020000}"/>
    <hyperlink ref="D549" r:id="rId9038" xr:uid="{00000000-0004-0000-0000-000075020000}"/>
    <hyperlink ref="D548" r:id="rId9039" xr:uid="{00000000-0004-0000-0000-000074020000}"/>
    <hyperlink ref="D547" r:id="rId9040" xr:uid="{00000000-0004-0000-0000-000073020000}"/>
    <hyperlink ref="D546" r:id="rId9041" xr:uid="{00000000-0004-0000-0000-000072020000}"/>
    <hyperlink ref="D545" r:id="rId9042" xr:uid="{00000000-0004-0000-0000-000071020000}"/>
    <hyperlink ref="D544" r:id="rId9043" xr:uid="{00000000-0004-0000-0000-000070020000}"/>
    <hyperlink ref="D543" r:id="rId9044" xr:uid="{00000000-0004-0000-0000-00006F020000}"/>
    <hyperlink ref="D542" r:id="rId9045" xr:uid="{00000000-0004-0000-0000-00006E020000}"/>
    <hyperlink ref="D541" r:id="rId9046" xr:uid="{00000000-0004-0000-0000-00006D020000}"/>
    <hyperlink ref="D540" r:id="rId9047" xr:uid="{00000000-0004-0000-0000-00006C020000}"/>
    <hyperlink ref="D539" r:id="rId9048" xr:uid="{00000000-0004-0000-0000-00006B020000}"/>
    <hyperlink ref="D538" r:id="rId9049" xr:uid="{00000000-0004-0000-0000-00006A020000}"/>
    <hyperlink ref="D537" r:id="rId9050" xr:uid="{00000000-0004-0000-0000-000069020000}"/>
    <hyperlink ref="D536" r:id="rId9051" xr:uid="{00000000-0004-0000-0000-000068020000}"/>
    <hyperlink ref="D535" r:id="rId9052" xr:uid="{00000000-0004-0000-0000-000067020000}"/>
    <hyperlink ref="D534" r:id="rId9053" xr:uid="{00000000-0004-0000-0000-000066020000}"/>
    <hyperlink ref="D533" r:id="rId9054" xr:uid="{00000000-0004-0000-0000-000065020000}"/>
    <hyperlink ref="D532" r:id="rId9055" xr:uid="{00000000-0004-0000-0000-000064020000}"/>
    <hyperlink ref="D531" r:id="rId9056" xr:uid="{00000000-0004-0000-0000-000063020000}"/>
    <hyperlink ref="D530" r:id="rId9057" xr:uid="{00000000-0004-0000-0000-000062020000}"/>
    <hyperlink ref="D529" r:id="rId9058" xr:uid="{00000000-0004-0000-0000-000061020000}"/>
    <hyperlink ref="D528" r:id="rId9059" xr:uid="{00000000-0004-0000-0000-000060020000}"/>
    <hyperlink ref="D527" r:id="rId9060" xr:uid="{00000000-0004-0000-0000-00005F020000}"/>
    <hyperlink ref="D526" r:id="rId9061" xr:uid="{00000000-0004-0000-0000-00005E020000}"/>
    <hyperlink ref="D525" r:id="rId9062" xr:uid="{00000000-0004-0000-0000-00005D020000}"/>
    <hyperlink ref="D524" r:id="rId9063" xr:uid="{00000000-0004-0000-0000-00005C020000}"/>
    <hyperlink ref="D523" r:id="rId9064" xr:uid="{00000000-0004-0000-0000-00005B020000}"/>
    <hyperlink ref="D522" r:id="rId9065" xr:uid="{00000000-0004-0000-0000-00005A020000}"/>
    <hyperlink ref="D521" r:id="rId9066" xr:uid="{00000000-0004-0000-0000-000059020000}"/>
    <hyperlink ref="D520" r:id="rId9067" xr:uid="{00000000-0004-0000-0000-000058020000}"/>
    <hyperlink ref="D519" r:id="rId9068" xr:uid="{00000000-0004-0000-0000-000057020000}"/>
    <hyperlink ref="D518" r:id="rId9069" xr:uid="{00000000-0004-0000-0000-000056020000}"/>
    <hyperlink ref="D517" r:id="rId9070" xr:uid="{00000000-0004-0000-0000-000055020000}"/>
    <hyperlink ref="D516" r:id="rId9071" xr:uid="{00000000-0004-0000-0000-000054020000}"/>
    <hyperlink ref="D515" r:id="rId9072" xr:uid="{00000000-0004-0000-0000-000053020000}"/>
    <hyperlink ref="D514" r:id="rId9073" xr:uid="{00000000-0004-0000-0000-000052020000}"/>
    <hyperlink ref="D513" r:id="rId9074" xr:uid="{00000000-0004-0000-0000-000051020000}"/>
    <hyperlink ref="D512" r:id="rId9075" xr:uid="{00000000-0004-0000-0000-000050020000}"/>
    <hyperlink ref="D511" r:id="rId9076" xr:uid="{00000000-0004-0000-0000-00004F020000}"/>
    <hyperlink ref="D510" r:id="rId9077" xr:uid="{00000000-0004-0000-0000-00004E020000}"/>
    <hyperlink ref="D509" r:id="rId9078" xr:uid="{00000000-0004-0000-0000-00004D020000}"/>
    <hyperlink ref="D508" r:id="rId9079" xr:uid="{00000000-0004-0000-0000-00004C020000}"/>
    <hyperlink ref="D507" r:id="rId9080" xr:uid="{00000000-0004-0000-0000-00004B020000}"/>
    <hyperlink ref="D506" r:id="rId9081" xr:uid="{00000000-0004-0000-0000-00004A020000}"/>
    <hyperlink ref="D505" r:id="rId9082" xr:uid="{00000000-0004-0000-0000-000049020000}"/>
    <hyperlink ref="D504" r:id="rId9083" xr:uid="{00000000-0004-0000-0000-000048020000}"/>
    <hyperlink ref="D503" r:id="rId9084" xr:uid="{00000000-0004-0000-0000-000047020000}"/>
    <hyperlink ref="D502" r:id="rId9085" xr:uid="{00000000-0004-0000-0000-000046020000}"/>
    <hyperlink ref="D501" r:id="rId9086" xr:uid="{00000000-0004-0000-0000-000045020000}"/>
    <hyperlink ref="D500" r:id="rId9087" xr:uid="{00000000-0004-0000-0000-000044020000}"/>
    <hyperlink ref="D499" r:id="rId9088" xr:uid="{00000000-0004-0000-0000-000043020000}"/>
    <hyperlink ref="D498" r:id="rId9089" xr:uid="{00000000-0004-0000-0000-000042020000}"/>
    <hyperlink ref="D497" r:id="rId9090" xr:uid="{00000000-0004-0000-0000-000041020000}"/>
    <hyperlink ref="D496" r:id="rId9091" xr:uid="{00000000-0004-0000-0000-000040020000}"/>
    <hyperlink ref="D495" r:id="rId9092" xr:uid="{00000000-0004-0000-0000-00003F020000}"/>
    <hyperlink ref="D494" r:id="rId9093" xr:uid="{00000000-0004-0000-0000-00003E020000}"/>
    <hyperlink ref="D493" r:id="rId9094" xr:uid="{00000000-0004-0000-0000-00003D020000}"/>
    <hyperlink ref="D492" r:id="rId9095" xr:uid="{00000000-0004-0000-0000-00003C020000}"/>
    <hyperlink ref="D491" r:id="rId9096" xr:uid="{00000000-0004-0000-0000-00003B020000}"/>
    <hyperlink ref="D490" r:id="rId9097" xr:uid="{00000000-0004-0000-0000-00003A020000}"/>
    <hyperlink ref="D489" r:id="rId9098" xr:uid="{00000000-0004-0000-0000-000039020000}"/>
    <hyperlink ref="D488" r:id="rId9099" xr:uid="{00000000-0004-0000-0000-000038020000}"/>
    <hyperlink ref="D487" r:id="rId9100" xr:uid="{00000000-0004-0000-0000-000037020000}"/>
    <hyperlink ref="D486" r:id="rId9101" xr:uid="{00000000-0004-0000-0000-000036020000}"/>
    <hyperlink ref="D485" r:id="rId9102" xr:uid="{00000000-0004-0000-0000-000035020000}"/>
    <hyperlink ref="D484" r:id="rId9103" xr:uid="{00000000-0004-0000-0000-000034020000}"/>
    <hyperlink ref="D483" r:id="rId9104" xr:uid="{00000000-0004-0000-0000-000033020000}"/>
    <hyperlink ref="D482" r:id="rId9105" xr:uid="{00000000-0004-0000-0000-000032020000}"/>
    <hyperlink ref="D481" r:id="rId9106" xr:uid="{00000000-0004-0000-0000-000031020000}"/>
    <hyperlink ref="D480" r:id="rId9107" xr:uid="{00000000-0004-0000-0000-000030020000}"/>
    <hyperlink ref="D479" r:id="rId9108" xr:uid="{00000000-0004-0000-0000-00002F020000}"/>
    <hyperlink ref="D478" r:id="rId9109" xr:uid="{00000000-0004-0000-0000-00002E020000}"/>
    <hyperlink ref="D477" r:id="rId9110" xr:uid="{00000000-0004-0000-0000-00002D020000}"/>
    <hyperlink ref="D476" r:id="rId9111" xr:uid="{00000000-0004-0000-0000-00002C020000}"/>
    <hyperlink ref="D475" r:id="rId9112" xr:uid="{00000000-0004-0000-0000-00002B020000}"/>
    <hyperlink ref="D474" r:id="rId9113" xr:uid="{00000000-0004-0000-0000-00002A020000}"/>
    <hyperlink ref="D473" r:id="rId9114" xr:uid="{00000000-0004-0000-0000-000029020000}"/>
    <hyperlink ref="D472" r:id="rId9115" xr:uid="{00000000-0004-0000-0000-000028020000}"/>
    <hyperlink ref="D471" r:id="rId9116" xr:uid="{00000000-0004-0000-0000-000027020000}"/>
    <hyperlink ref="D470" r:id="rId9117" xr:uid="{00000000-0004-0000-0000-000026020000}"/>
    <hyperlink ref="D469" r:id="rId9118" xr:uid="{00000000-0004-0000-0000-000025020000}"/>
    <hyperlink ref="D468" r:id="rId9119" xr:uid="{00000000-0004-0000-0000-000024020000}"/>
    <hyperlink ref="D467" r:id="rId9120" xr:uid="{00000000-0004-0000-0000-000023020000}"/>
    <hyperlink ref="D466" r:id="rId9121" xr:uid="{00000000-0004-0000-0000-000022020000}"/>
    <hyperlink ref="D465" r:id="rId9122" xr:uid="{00000000-0004-0000-0000-000021020000}"/>
    <hyperlink ref="D464" r:id="rId9123" xr:uid="{00000000-0004-0000-0000-000020020000}"/>
    <hyperlink ref="D463" r:id="rId9124" xr:uid="{00000000-0004-0000-0000-00001F020000}"/>
    <hyperlink ref="D462" r:id="rId9125" xr:uid="{00000000-0004-0000-0000-00001E020000}"/>
    <hyperlink ref="D461" r:id="rId9126" xr:uid="{00000000-0004-0000-0000-00001D020000}"/>
    <hyperlink ref="D460" r:id="rId9127" xr:uid="{00000000-0004-0000-0000-00001C020000}"/>
    <hyperlink ref="D459" r:id="rId9128" xr:uid="{00000000-0004-0000-0000-00001B020000}"/>
    <hyperlink ref="D458" r:id="rId9129" xr:uid="{00000000-0004-0000-0000-00001A020000}"/>
    <hyperlink ref="D457" r:id="rId9130" xr:uid="{00000000-0004-0000-0000-000019020000}"/>
    <hyperlink ref="D456" r:id="rId9131" xr:uid="{00000000-0004-0000-0000-000018020000}"/>
    <hyperlink ref="D455" r:id="rId9132" xr:uid="{00000000-0004-0000-0000-000017020000}"/>
    <hyperlink ref="D454" r:id="rId9133" xr:uid="{00000000-0004-0000-0000-000016020000}"/>
    <hyperlink ref="D453" r:id="rId9134" xr:uid="{00000000-0004-0000-0000-000015020000}"/>
    <hyperlink ref="D452" r:id="rId9135" xr:uid="{00000000-0004-0000-0000-000014020000}"/>
    <hyperlink ref="D451" r:id="rId9136" xr:uid="{00000000-0004-0000-0000-000013020000}"/>
    <hyperlink ref="D450" r:id="rId9137" xr:uid="{00000000-0004-0000-0000-000012020000}"/>
    <hyperlink ref="D449" r:id="rId9138" xr:uid="{00000000-0004-0000-0000-000011020000}"/>
    <hyperlink ref="D448" r:id="rId9139" xr:uid="{00000000-0004-0000-0000-000010020000}"/>
    <hyperlink ref="D447" r:id="rId9140" xr:uid="{00000000-0004-0000-0000-00000F020000}"/>
    <hyperlink ref="D446" r:id="rId9141" xr:uid="{00000000-0004-0000-0000-00000E020000}"/>
    <hyperlink ref="D445" r:id="rId9142" xr:uid="{00000000-0004-0000-0000-00000D020000}"/>
    <hyperlink ref="D444" r:id="rId9143" xr:uid="{00000000-0004-0000-0000-00000C020000}"/>
    <hyperlink ref="D443" r:id="rId9144" xr:uid="{00000000-0004-0000-0000-00000B020000}"/>
    <hyperlink ref="D442" r:id="rId9145" xr:uid="{00000000-0004-0000-0000-00000A020000}"/>
    <hyperlink ref="D441" r:id="rId9146" xr:uid="{00000000-0004-0000-0000-000009020000}"/>
    <hyperlink ref="D440" r:id="rId9147" xr:uid="{00000000-0004-0000-0000-000008020000}"/>
    <hyperlink ref="D439" r:id="rId9148" xr:uid="{00000000-0004-0000-0000-000007020000}"/>
    <hyperlink ref="D438" r:id="rId9149" xr:uid="{00000000-0004-0000-0000-000006020000}"/>
    <hyperlink ref="D437" r:id="rId9150" xr:uid="{00000000-0004-0000-0000-000005020000}"/>
    <hyperlink ref="D436" r:id="rId9151" xr:uid="{00000000-0004-0000-0000-000004020000}"/>
    <hyperlink ref="D435" r:id="rId9152" xr:uid="{00000000-0004-0000-0000-000003020000}"/>
    <hyperlink ref="D434" r:id="rId9153" xr:uid="{00000000-0004-0000-0000-000002020000}"/>
    <hyperlink ref="D433" r:id="rId9154" xr:uid="{00000000-0004-0000-0000-000001020000}"/>
    <hyperlink ref="D432" r:id="rId9155" xr:uid="{00000000-0004-0000-0000-000000020000}"/>
    <hyperlink ref="D431" r:id="rId9156" xr:uid="{00000000-0004-0000-0000-0000FF010000}"/>
    <hyperlink ref="D430" r:id="rId9157" xr:uid="{00000000-0004-0000-0000-0000FE010000}"/>
    <hyperlink ref="D429" r:id="rId9158" xr:uid="{00000000-0004-0000-0000-0000FD010000}"/>
    <hyperlink ref="D428" r:id="rId9159" xr:uid="{00000000-0004-0000-0000-0000FC010000}"/>
    <hyperlink ref="D427" r:id="rId9160" xr:uid="{00000000-0004-0000-0000-0000FB010000}"/>
    <hyperlink ref="D426" r:id="rId9161" xr:uid="{00000000-0004-0000-0000-0000FA010000}"/>
    <hyperlink ref="D425" r:id="rId9162" xr:uid="{00000000-0004-0000-0000-0000F9010000}"/>
    <hyperlink ref="D424" r:id="rId9163" xr:uid="{00000000-0004-0000-0000-0000F8010000}"/>
    <hyperlink ref="D423" r:id="rId9164" xr:uid="{00000000-0004-0000-0000-0000F7010000}"/>
    <hyperlink ref="D422" r:id="rId9165" xr:uid="{00000000-0004-0000-0000-0000F6010000}"/>
    <hyperlink ref="D421" r:id="rId9166" xr:uid="{00000000-0004-0000-0000-0000F5010000}"/>
    <hyperlink ref="D420" r:id="rId9167" xr:uid="{00000000-0004-0000-0000-0000F4010000}"/>
    <hyperlink ref="D419" r:id="rId9168" xr:uid="{00000000-0004-0000-0000-0000F3010000}"/>
    <hyperlink ref="D418" r:id="rId9169" xr:uid="{00000000-0004-0000-0000-0000F2010000}"/>
    <hyperlink ref="D417" r:id="rId9170" xr:uid="{00000000-0004-0000-0000-0000F1010000}"/>
    <hyperlink ref="D416" r:id="rId9171" xr:uid="{00000000-0004-0000-0000-0000F0010000}"/>
    <hyperlink ref="D415" r:id="rId9172" xr:uid="{00000000-0004-0000-0000-0000EF010000}"/>
    <hyperlink ref="D414" r:id="rId9173" xr:uid="{00000000-0004-0000-0000-0000EE010000}"/>
    <hyperlink ref="D413" r:id="rId9174" xr:uid="{00000000-0004-0000-0000-0000ED010000}"/>
    <hyperlink ref="D412" r:id="rId9175" xr:uid="{00000000-0004-0000-0000-0000EC010000}"/>
    <hyperlink ref="D411" r:id="rId9176" xr:uid="{00000000-0004-0000-0000-0000EB010000}"/>
    <hyperlink ref="D410" r:id="rId9177" xr:uid="{00000000-0004-0000-0000-0000EA010000}"/>
    <hyperlink ref="D409" r:id="rId9178" xr:uid="{00000000-0004-0000-0000-0000E9010000}"/>
    <hyperlink ref="D408" r:id="rId9179" xr:uid="{00000000-0004-0000-0000-0000E8010000}"/>
    <hyperlink ref="D407" r:id="rId9180" xr:uid="{00000000-0004-0000-0000-0000E4010000}"/>
    <hyperlink ref="D406" r:id="rId9181" xr:uid="{00000000-0004-0000-0000-0000DE010000}"/>
    <hyperlink ref="D405" r:id="rId9182" xr:uid="{00000000-0004-0000-0000-0000DA010000}"/>
    <hyperlink ref="D404" r:id="rId9183" xr:uid="{00000000-0004-0000-0000-0000D8010000}"/>
    <hyperlink ref="D403" r:id="rId9184" xr:uid="{00000000-0004-0000-0000-0000D3010000}"/>
    <hyperlink ref="D402" r:id="rId9185" xr:uid="{00000000-0004-0000-0000-0000C3010000}"/>
    <hyperlink ref="D401" r:id="rId9186" xr:uid="{00000000-0004-0000-0000-0000C2010000}"/>
    <hyperlink ref="D400" r:id="rId9187" xr:uid="{00000000-0004-0000-0000-0000C1010000}"/>
    <hyperlink ref="D399" r:id="rId9188" xr:uid="{00000000-0004-0000-0000-0000C0010000}"/>
    <hyperlink ref="D398" r:id="rId9189" xr:uid="{00000000-0004-0000-0000-0000BF010000}"/>
    <hyperlink ref="D397" r:id="rId9190" xr:uid="{00000000-0004-0000-0000-0000BE010000}"/>
    <hyperlink ref="D396" r:id="rId9191" xr:uid="{00000000-0004-0000-0000-0000BD010000}"/>
    <hyperlink ref="D395" r:id="rId9192" xr:uid="{00000000-0004-0000-0000-0000BC010000}"/>
    <hyperlink ref="D394" r:id="rId9193" xr:uid="{00000000-0004-0000-0000-0000BB010000}"/>
    <hyperlink ref="D393" r:id="rId9194" xr:uid="{00000000-0004-0000-0000-0000BA010000}"/>
    <hyperlink ref="D392" r:id="rId9195" xr:uid="{00000000-0004-0000-0000-0000B9010000}"/>
    <hyperlink ref="D391" r:id="rId9196" xr:uid="{00000000-0004-0000-0000-0000B8010000}"/>
    <hyperlink ref="D390" r:id="rId9197" xr:uid="{00000000-0004-0000-0000-0000B7010000}"/>
    <hyperlink ref="D389" r:id="rId9198" xr:uid="{00000000-0004-0000-0000-0000B6010000}"/>
    <hyperlink ref="D388" r:id="rId9199" xr:uid="{00000000-0004-0000-0000-0000B5010000}"/>
    <hyperlink ref="D387" r:id="rId9200" xr:uid="{00000000-0004-0000-0000-0000B4010000}"/>
    <hyperlink ref="D386" r:id="rId9201" xr:uid="{00000000-0004-0000-0000-0000B3010000}"/>
    <hyperlink ref="D385" r:id="rId9202" xr:uid="{00000000-0004-0000-0000-0000B2010000}"/>
    <hyperlink ref="D384" r:id="rId9203" xr:uid="{00000000-0004-0000-0000-0000B1010000}"/>
    <hyperlink ref="D383" r:id="rId9204" xr:uid="{00000000-0004-0000-0000-0000B0010000}"/>
    <hyperlink ref="D382" r:id="rId9205" xr:uid="{00000000-0004-0000-0000-0000AF010000}"/>
    <hyperlink ref="D381" r:id="rId9206" xr:uid="{00000000-0004-0000-0000-0000AE010000}"/>
    <hyperlink ref="D380" r:id="rId9207" xr:uid="{00000000-0004-0000-0000-0000AD010000}"/>
    <hyperlink ref="D379" r:id="rId9208" xr:uid="{00000000-0004-0000-0000-0000AC010000}"/>
    <hyperlink ref="D378" r:id="rId9209" xr:uid="{00000000-0004-0000-0000-0000AB010000}"/>
    <hyperlink ref="D377" r:id="rId9210" xr:uid="{00000000-0004-0000-0000-0000AA010000}"/>
    <hyperlink ref="D376" r:id="rId9211" xr:uid="{00000000-0004-0000-0000-0000A9010000}"/>
    <hyperlink ref="D375" r:id="rId9212" xr:uid="{00000000-0004-0000-0000-0000A8010000}"/>
    <hyperlink ref="D374" r:id="rId9213" xr:uid="{00000000-0004-0000-0000-0000A7010000}"/>
    <hyperlink ref="D373" r:id="rId9214" xr:uid="{00000000-0004-0000-0000-0000A6010000}"/>
    <hyperlink ref="D372" r:id="rId9215" xr:uid="{00000000-0004-0000-0000-0000A5010000}"/>
    <hyperlink ref="D371" r:id="rId9216" xr:uid="{00000000-0004-0000-0000-0000A4010000}"/>
    <hyperlink ref="D370" r:id="rId9217" xr:uid="{00000000-0004-0000-0000-0000A3010000}"/>
    <hyperlink ref="D369" r:id="rId9218" xr:uid="{00000000-0004-0000-0000-0000A2010000}"/>
    <hyperlink ref="D368" r:id="rId9219" xr:uid="{00000000-0004-0000-0000-0000A1010000}"/>
    <hyperlink ref="D367" r:id="rId9220" xr:uid="{00000000-0004-0000-0000-0000A0010000}"/>
    <hyperlink ref="D366" r:id="rId9221" xr:uid="{00000000-0004-0000-0000-00009F010000}"/>
    <hyperlink ref="D365" r:id="rId9222" xr:uid="{00000000-0004-0000-0000-00009E010000}"/>
    <hyperlink ref="D364" r:id="rId9223" xr:uid="{00000000-0004-0000-0000-00009D010000}"/>
    <hyperlink ref="D363" r:id="rId9224" xr:uid="{00000000-0004-0000-0000-00009C010000}"/>
    <hyperlink ref="D362" r:id="rId9225" xr:uid="{00000000-0004-0000-0000-00009B010000}"/>
    <hyperlink ref="D361" r:id="rId9226" xr:uid="{00000000-0004-0000-0000-00009A010000}"/>
    <hyperlink ref="D360" r:id="rId9227" xr:uid="{00000000-0004-0000-0000-000099010000}"/>
    <hyperlink ref="D359" r:id="rId9228" xr:uid="{00000000-0004-0000-0000-000098010000}"/>
    <hyperlink ref="D358" r:id="rId9229" xr:uid="{00000000-0004-0000-0000-000097010000}"/>
    <hyperlink ref="D357" r:id="rId9230" xr:uid="{00000000-0004-0000-0000-000096010000}"/>
    <hyperlink ref="D356" r:id="rId9231" xr:uid="{00000000-0004-0000-0000-000095010000}"/>
    <hyperlink ref="D355" r:id="rId9232" xr:uid="{00000000-0004-0000-0000-000094010000}"/>
    <hyperlink ref="D354" r:id="rId9233" xr:uid="{00000000-0004-0000-0000-000093010000}"/>
    <hyperlink ref="D353" r:id="rId9234" xr:uid="{00000000-0004-0000-0000-000092010000}"/>
    <hyperlink ref="D352" r:id="rId9235" xr:uid="{00000000-0004-0000-0000-000091010000}"/>
    <hyperlink ref="D351" r:id="rId9236" xr:uid="{00000000-0004-0000-0000-000090010000}"/>
    <hyperlink ref="D350" r:id="rId9237" xr:uid="{00000000-0004-0000-0000-00008F010000}"/>
    <hyperlink ref="D349" r:id="rId9238" xr:uid="{00000000-0004-0000-0000-00008E010000}"/>
    <hyperlink ref="D348" r:id="rId9239" xr:uid="{00000000-0004-0000-0000-00008D010000}"/>
    <hyperlink ref="D347" r:id="rId9240" xr:uid="{00000000-0004-0000-0000-00008C010000}"/>
    <hyperlink ref="D346" r:id="rId9241" xr:uid="{00000000-0004-0000-0000-00008B010000}"/>
    <hyperlink ref="D345" r:id="rId9242" xr:uid="{00000000-0004-0000-0000-00008A010000}"/>
    <hyperlink ref="D344" r:id="rId9243" xr:uid="{00000000-0004-0000-0000-000089010000}"/>
    <hyperlink ref="C344" r:id="rId9244" xr:uid="{00000000-0004-0000-0000-000088010000}"/>
    <hyperlink ref="D343" r:id="rId9245" xr:uid="{00000000-0004-0000-0000-000082010000}"/>
    <hyperlink ref="D342" r:id="rId9246" xr:uid="{00000000-0004-0000-0000-000080010000}"/>
    <hyperlink ref="D341" r:id="rId9247" xr:uid="{00000000-0004-0000-0000-00007D010000}"/>
    <hyperlink ref="D340" r:id="rId9248" xr:uid="{00000000-0004-0000-0000-00007B010000}"/>
    <hyperlink ref="D339" r:id="rId9249" xr:uid="{00000000-0004-0000-0000-000075010000}"/>
    <hyperlink ref="D338" r:id="rId9250" xr:uid="{00000000-0004-0000-0000-000072010000}"/>
    <hyperlink ref="D337" r:id="rId9251" xr:uid="{00000000-0004-0000-0000-00006B010000}"/>
    <hyperlink ref="D336" r:id="rId9252" xr:uid="{00000000-0004-0000-0000-00006A010000}"/>
    <hyperlink ref="D335" r:id="rId9253" xr:uid="{00000000-0004-0000-0000-000069010000}"/>
    <hyperlink ref="D334" r:id="rId9254" xr:uid="{00000000-0004-0000-0000-000068010000}"/>
    <hyperlink ref="D333" r:id="rId9255" xr:uid="{00000000-0004-0000-0000-000067010000}"/>
    <hyperlink ref="D332" r:id="rId9256" xr:uid="{00000000-0004-0000-0000-000066010000}"/>
    <hyperlink ref="D331" r:id="rId9257" xr:uid="{00000000-0004-0000-0000-000065010000}"/>
    <hyperlink ref="D330" r:id="rId9258" xr:uid="{00000000-0004-0000-0000-000064010000}"/>
    <hyperlink ref="D329" r:id="rId9259" xr:uid="{00000000-0004-0000-0000-000063010000}"/>
    <hyperlink ref="D328" r:id="rId9260" xr:uid="{00000000-0004-0000-0000-000062010000}"/>
    <hyperlink ref="D327" r:id="rId9261" xr:uid="{00000000-0004-0000-0000-000061010000}"/>
    <hyperlink ref="D326" r:id="rId9262" xr:uid="{00000000-0004-0000-0000-000060010000}"/>
    <hyperlink ref="D325" r:id="rId9263" xr:uid="{00000000-0004-0000-0000-00005F010000}"/>
    <hyperlink ref="D324" r:id="rId9264" xr:uid="{00000000-0004-0000-0000-00005E010000}"/>
    <hyperlink ref="D323" r:id="rId9265" xr:uid="{00000000-0004-0000-0000-00005D010000}"/>
    <hyperlink ref="D322" r:id="rId9266" xr:uid="{00000000-0004-0000-0000-00005C010000}"/>
    <hyperlink ref="D321" r:id="rId9267" xr:uid="{00000000-0004-0000-0000-00005B010000}"/>
    <hyperlink ref="D320" r:id="rId9268" xr:uid="{00000000-0004-0000-0000-00005A010000}"/>
    <hyperlink ref="D319" r:id="rId9269" xr:uid="{00000000-0004-0000-0000-000059010000}"/>
    <hyperlink ref="D318" r:id="rId9270" xr:uid="{00000000-0004-0000-0000-000058010000}"/>
    <hyperlink ref="D317" r:id="rId9271" xr:uid="{00000000-0004-0000-0000-000057010000}"/>
    <hyperlink ref="D316" r:id="rId9272" xr:uid="{00000000-0004-0000-0000-000056010000}"/>
    <hyperlink ref="D315" r:id="rId9273" xr:uid="{00000000-0004-0000-0000-00004D010000}"/>
    <hyperlink ref="D314" r:id="rId9274" xr:uid="{00000000-0004-0000-0000-00004B010000}"/>
    <hyperlink ref="D313" r:id="rId9275" xr:uid="{00000000-0004-0000-0000-00004A010000}"/>
    <hyperlink ref="D312" r:id="rId9276" xr:uid="{00000000-0004-0000-0000-000049010000}"/>
    <hyperlink ref="D311" r:id="rId9277" xr:uid="{00000000-0004-0000-0000-000048010000}"/>
    <hyperlink ref="D310" r:id="rId9278" xr:uid="{00000000-0004-0000-0000-000047010000}"/>
    <hyperlink ref="D309" r:id="rId9279" xr:uid="{00000000-0004-0000-0000-000046010000}"/>
    <hyperlink ref="D308" r:id="rId9280" xr:uid="{00000000-0004-0000-0000-000045010000}"/>
    <hyperlink ref="D307" r:id="rId9281" xr:uid="{00000000-0004-0000-0000-000044010000}"/>
    <hyperlink ref="D306" r:id="rId9282" xr:uid="{00000000-0004-0000-0000-000043010000}"/>
    <hyperlink ref="D305" r:id="rId9283" xr:uid="{00000000-0004-0000-0000-000042010000}"/>
    <hyperlink ref="D304" r:id="rId9284" xr:uid="{00000000-0004-0000-0000-000041010000}"/>
    <hyperlink ref="D303" r:id="rId9285" xr:uid="{00000000-0004-0000-0000-000040010000}"/>
    <hyperlink ref="D302" r:id="rId9286" xr:uid="{00000000-0004-0000-0000-00003F010000}"/>
    <hyperlink ref="D301" r:id="rId9287" xr:uid="{00000000-0004-0000-0000-00003E010000}"/>
    <hyperlink ref="D300" r:id="rId9288" xr:uid="{00000000-0004-0000-0000-00003D010000}"/>
    <hyperlink ref="D299" r:id="rId9289" xr:uid="{00000000-0004-0000-0000-00003C010000}"/>
    <hyperlink ref="D298" r:id="rId9290" xr:uid="{00000000-0004-0000-0000-00003B010000}"/>
    <hyperlink ref="D297" r:id="rId9291" xr:uid="{00000000-0004-0000-0000-00003A010000}"/>
    <hyperlink ref="D296" r:id="rId9292" xr:uid="{00000000-0004-0000-0000-000039010000}"/>
    <hyperlink ref="D295" r:id="rId9293" xr:uid="{00000000-0004-0000-0000-000038010000}"/>
    <hyperlink ref="D294" r:id="rId9294" xr:uid="{00000000-0004-0000-0000-000037010000}"/>
    <hyperlink ref="D293" r:id="rId9295" xr:uid="{00000000-0004-0000-0000-000036010000}"/>
    <hyperlink ref="D292" r:id="rId9296" xr:uid="{00000000-0004-0000-0000-000035010000}"/>
    <hyperlink ref="D291" r:id="rId9297" xr:uid="{00000000-0004-0000-0000-000034010000}"/>
    <hyperlink ref="D290" r:id="rId9298" xr:uid="{00000000-0004-0000-0000-000033010000}"/>
    <hyperlink ref="D289" r:id="rId9299" xr:uid="{00000000-0004-0000-0000-000032010000}"/>
    <hyperlink ref="D288" r:id="rId9300" xr:uid="{00000000-0004-0000-0000-000031010000}"/>
    <hyperlink ref="D287" r:id="rId9301" xr:uid="{00000000-0004-0000-0000-000030010000}"/>
    <hyperlink ref="D286" r:id="rId9302" xr:uid="{00000000-0004-0000-0000-00002F010000}"/>
    <hyperlink ref="D285" r:id="rId9303" xr:uid="{00000000-0004-0000-0000-00002E010000}"/>
    <hyperlink ref="D284" r:id="rId9304" xr:uid="{00000000-0004-0000-0000-00002D010000}"/>
    <hyperlink ref="D283" r:id="rId9305" xr:uid="{00000000-0004-0000-0000-00002C010000}"/>
    <hyperlink ref="D282" r:id="rId9306" xr:uid="{00000000-0004-0000-0000-00002B010000}"/>
    <hyperlink ref="D281" r:id="rId9307" xr:uid="{00000000-0004-0000-0000-00002A010000}"/>
    <hyperlink ref="D280" r:id="rId9308" xr:uid="{00000000-0004-0000-0000-000029010000}"/>
    <hyperlink ref="D279" r:id="rId9309" xr:uid="{00000000-0004-0000-0000-000028010000}"/>
    <hyperlink ref="D278" r:id="rId9310" xr:uid="{00000000-0004-0000-0000-000027010000}"/>
    <hyperlink ref="D277" r:id="rId9311" xr:uid="{00000000-0004-0000-0000-000026010000}"/>
    <hyperlink ref="D276" r:id="rId9312" xr:uid="{00000000-0004-0000-0000-000025010000}"/>
    <hyperlink ref="D275" r:id="rId9313" xr:uid="{00000000-0004-0000-0000-000024010000}"/>
    <hyperlink ref="D274" r:id="rId9314" xr:uid="{00000000-0004-0000-0000-000023010000}"/>
    <hyperlink ref="D273" r:id="rId9315" xr:uid="{00000000-0004-0000-0000-000022010000}"/>
    <hyperlink ref="D272" r:id="rId9316" xr:uid="{00000000-0004-0000-0000-000021010000}"/>
    <hyperlink ref="D271" r:id="rId9317" xr:uid="{00000000-0004-0000-0000-000020010000}"/>
    <hyperlink ref="D270" r:id="rId9318" xr:uid="{00000000-0004-0000-0000-00001F010000}"/>
    <hyperlink ref="D269" r:id="rId9319" xr:uid="{00000000-0004-0000-0000-00001E010000}"/>
    <hyperlink ref="D268" r:id="rId9320" xr:uid="{00000000-0004-0000-0000-00001D010000}"/>
    <hyperlink ref="D267" r:id="rId9321" xr:uid="{00000000-0004-0000-0000-00001C010000}"/>
    <hyperlink ref="D266" r:id="rId9322" xr:uid="{00000000-0004-0000-0000-00001B010000}"/>
    <hyperlink ref="D265" r:id="rId9323" xr:uid="{00000000-0004-0000-0000-00001A010000}"/>
    <hyperlink ref="D264" r:id="rId9324" xr:uid="{00000000-0004-0000-0000-000019010000}"/>
    <hyperlink ref="D263" r:id="rId9325" xr:uid="{00000000-0004-0000-0000-000018010000}"/>
    <hyperlink ref="D262" r:id="rId9326" xr:uid="{00000000-0004-0000-0000-000017010000}"/>
    <hyperlink ref="D261" r:id="rId9327" xr:uid="{00000000-0004-0000-0000-000016010000}"/>
    <hyperlink ref="D260" r:id="rId9328" xr:uid="{00000000-0004-0000-0000-000015010000}"/>
    <hyperlink ref="D259" r:id="rId9329" xr:uid="{00000000-0004-0000-0000-000014010000}"/>
    <hyperlink ref="D258" r:id="rId9330" xr:uid="{00000000-0004-0000-0000-000013010000}"/>
    <hyperlink ref="D257" r:id="rId9331" xr:uid="{00000000-0004-0000-0000-000012010000}"/>
    <hyperlink ref="D256" r:id="rId9332" xr:uid="{00000000-0004-0000-0000-000011010000}"/>
    <hyperlink ref="D255" r:id="rId9333" xr:uid="{00000000-0004-0000-0000-000010010000}"/>
    <hyperlink ref="D254" r:id="rId9334" xr:uid="{00000000-0004-0000-0000-00000F010000}"/>
    <hyperlink ref="D253" r:id="rId9335" xr:uid="{00000000-0004-0000-0000-00000E010000}"/>
    <hyperlink ref="D252" r:id="rId9336" xr:uid="{00000000-0004-0000-0000-00000D010000}"/>
    <hyperlink ref="D251" r:id="rId9337" xr:uid="{00000000-0004-0000-0000-00000C010000}"/>
    <hyperlink ref="D250" r:id="rId9338" xr:uid="{00000000-0004-0000-0000-00000B010000}"/>
    <hyperlink ref="D249" r:id="rId9339" xr:uid="{00000000-0004-0000-0000-00000A010000}"/>
    <hyperlink ref="D248" r:id="rId9340" xr:uid="{00000000-0004-0000-0000-000009010000}"/>
    <hyperlink ref="D247" r:id="rId9341" xr:uid="{00000000-0004-0000-0000-000008010000}"/>
    <hyperlink ref="D246" r:id="rId9342" xr:uid="{00000000-0004-0000-0000-000007010000}"/>
    <hyperlink ref="D245" r:id="rId9343" xr:uid="{00000000-0004-0000-0000-000006010000}"/>
    <hyperlink ref="D244" r:id="rId9344" xr:uid="{00000000-0004-0000-0000-000005010000}"/>
    <hyperlink ref="D243" r:id="rId9345" xr:uid="{00000000-0004-0000-0000-000004010000}"/>
    <hyperlink ref="D242" r:id="rId9346" xr:uid="{00000000-0004-0000-0000-000003010000}"/>
    <hyperlink ref="D241" r:id="rId9347" xr:uid="{00000000-0004-0000-0000-000002010000}"/>
    <hyperlink ref="D240" r:id="rId9348" xr:uid="{00000000-0004-0000-0000-000001010000}"/>
    <hyperlink ref="D239" r:id="rId9349" xr:uid="{00000000-0004-0000-0000-000000010000}"/>
    <hyperlink ref="D238" r:id="rId9350" xr:uid="{00000000-0004-0000-0000-0000FF000000}"/>
    <hyperlink ref="D237" r:id="rId9351" xr:uid="{00000000-0004-0000-0000-0000FE000000}"/>
    <hyperlink ref="D236" r:id="rId9352" xr:uid="{00000000-0004-0000-0000-0000FD000000}"/>
    <hyperlink ref="D235" r:id="rId9353" xr:uid="{00000000-0004-0000-0000-0000FC000000}"/>
    <hyperlink ref="D234" r:id="rId9354" xr:uid="{00000000-0004-0000-0000-0000FB000000}"/>
    <hyperlink ref="D233" r:id="rId9355" xr:uid="{00000000-0004-0000-0000-0000FA000000}"/>
    <hyperlink ref="D232" r:id="rId9356" xr:uid="{00000000-0004-0000-0000-0000F9000000}"/>
    <hyperlink ref="D231" r:id="rId9357" xr:uid="{00000000-0004-0000-0000-0000F8000000}"/>
    <hyperlink ref="D230" r:id="rId9358" xr:uid="{00000000-0004-0000-0000-0000F7000000}"/>
    <hyperlink ref="D229" r:id="rId9359" xr:uid="{00000000-0004-0000-0000-0000F6000000}"/>
    <hyperlink ref="D228" r:id="rId9360" xr:uid="{00000000-0004-0000-0000-0000F5000000}"/>
    <hyperlink ref="D227" r:id="rId9361" xr:uid="{00000000-0004-0000-0000-0000F4000000}"/>
    <hyperlink ref="D226" r:id="rId9362" xr:uid="{00000000-0004-0000-0000-0000F3000000}"/>
    <hyperlink ref="D225" r:id="rId9363" xr:uid="{00000000-0004-0000-0000-0000F2000000}"/>
    <hyperlink ref="D224" r:id="rId9364" xr:uid="{00000000-0004-0000-0000-0000F1000000}"/>
    <hyperlink ref="D223" r:id="rId9365" xr:uid="{00000000-0004-0000-0000-0000F0000000}"/>
    <hyperlink ref="D222" r:id="rId9366" xr:uid="{00000000-0004-0000-0000-0000EF000000}"/>
    <hyperlink ref="D221" r:id="rId9367" xr:uid="{00000000-0004-0000-0000-0000EE000000}"/>
    <hyperlink ref="D220" r:id="rId9368" xr:uid="{00000000-0004-0000-0000-0000ED000000}"/>
    <hyperlink ref="D219" r:id="rId9369" xr:uid="{00000000-0004-0000-0000-0000EC000000}"/>
    <hyperlink ref="D218" r:id="rId9370" xr:uid="{00000000-0004-0000-0000-0000EB000000}"/>
    <hyperlink ref="D217" r:id="rId9371" xr:uid="{00000000-0004-0000-0000-0000EA000000}"/>
    <hyperlink ref="D216" r:id="rId9372" xr:uid="{00000000-0004-0000-0000-0000E9000000}"/>
    <hyperlink ref="D215" r:id="rId9373" xr:uid="{00000000-0004-0000-0000-0000E8000000}"/>
    <hyperlink ref="D214" r:id="rId9374" xr:uid="{00000000-0004-0000-0000-0000E7000000}"/>
    <hyperlink ref="D213" r:id="rId9375" xr:uid="{00000000-0004-0000-0000-0000E6000000}"/>
    <hyperlink ref="D212" r:id="rId9376" xr:uid="{00000000-0004-0000-0000-0000E5000000}"/>
    <hyperlink ref="D211" r:id="rId9377" xr:uid="{00000000-0004-0000-0000-0000E4000000}"/>
    <hyperlink ref="D210" r:id="rId9378" xr:uid="{00000000-0004-0000-0000-0000E3000000}"/>
    <hyperlink ref="D209" r:id="rId9379" xr:uid="{00000000-0004-0000-0000-0000E2000000}"/>
    <hyperlink ref="D208" r:id="rId9380" xr:uid="{00000000-0004-0000-0000-0000E1000000}"/>
    <hyperlink ref="D207" r:id="rId9381" xr:uid="{00000000-0004-0000-0000-0000E0000000}"/>
    <hyperlink ref="D206" r:id="rId9382" xr:uid="{00000000-0004-0000-0000-0000DF000000}"/>
    <hyperlink ref="D205" r:id="rId9383" xr:uid="{00000000-0004-0000-0000-0000D3000000}"/>
    <hyperlink ref="D204" r:id="rId9384" xr:uid="{00000000-0004-0000-0000-0000D2000000}"/>
    <hyperlink ref="D203" r:id="rId9385" xr:uid="{00000000-0004-0000-0000-0000D1000000}"/>
    <hyperlink ref="D202" r:id="rId9386" xr:uid="{00000000-0004-0000-0000-0000D0000000}"/>
    <hyperlink ref="D201" r:id="rId9387" xr:uid="{00000000-0004-0000-0000-0000CF000000}"/>
    <hyperlink ref="D200" r:id="rId9388" xr:uid="{00000000-0004-0000-0000-0000CE000000}"/>
    <hyperlink ref="D199" r:id="rId9389" xr:uid="{00000000-0004-0000-0000-0000CD000000}"/>
    <hyperlink ref="D198" r:id="rId9390" xr:uid="{00000000-0004-0000-0000-0000CC000000}"/>
    <hyperlink ref="D197" r:id="rId9391" xr:uid="{00000000-0004-0000-0000-0000CB000000}"/>
    <hyperlink ref="D196" r:id="rId9392" xr:uid="{00000000-0004-0000-0000-0000CA000000}"/>
    <hyperlink ref="D195" r:id="rId9393" xr:uid="{00000000-0004-0000-0000-0000C9000000}"/>
    <hyperlink ref="D194" r:id="rId9394" xr:uid="{00000000-0004-0000-0000-0000C8000000}"/>
    <hyperlink ref="D193" r:id="rId9395" xr:uid="{00000000-0004-0000-0000-0000C7000000}"/>
    <hyperlink ref="D192" r:id="rId9396" xr:uid="{00000000-0004-0000-0000-0000C6000000}"/>
    <hyperlink ref="D191" r:id="rId9397" xr:uid="{00000000-0004-0000-0000-0000C5000000}"/>
    <hyperlink ref="D190" r:id="rId9398" xr:uid="{00000000-0004-0000-0000-0000C4000000}"/>
    <hyperlink ref="D189" r:id="rId9399" xr:uid="{00000000-0004-0000-0000-0000C3000000}"/>
    <hyperlink ref="D188" r:id="rId9400" xr:uid="{00000000-0004-0000-0000-0000C2000000}"/>
    <hyperlink ref="D187" r:id="rId9401" xr:uid="{00000000-0004-0000-0000-0000C1000000}"/>
    <hyperlink ref="D186" r:id="rId9402" xr:uid="{00000000-0004-0000-0000-0000C0000000}"/>
    <hyperlink ref="D185" r:id="rId9403" xr:uid="{00000000-0004-0000-0000-0000BF000000}"/>
    <hyperlink ref="D184" r:id="rId9404" xr:uid="{00000000-0004-0000-0000-0000BE000000}"/>
    <hyperlink ref="D183" r:id="rId9405" xr:uid="{00000000-0004-0000-0000-0000BD000000}"/>
    <hyperlink ref="D182" r:id="rId9406" xr:uid="{00000000-0004-0000-0000-0000BC000000}"/>
    <hyperlink ref="D181" r:id="rId9407" xr:uid="{00000000-0004-0000-0000-0000BB000000}"/>
    <hyperlink ref="D180" r:id="rId9408" xr:uid="{00000000-0004-0000-0000-0000BA000000}"/>
    <hyperlink ref="D179" r:id="rId9409" xr:uid="{00000000-0004-0000-0000-0000B9000000}"/>
    <hyperlink ref="D178" r:id="rId9410" xr:uid="{00000000-0004-0000-0000-0000B8000000}"/>
    <hyperlink ref="D177" r:id="rId9411" xr:uid="{00000000-0004-0000-0000-0000B7000000}"/>
    <hyperlink ref="D176" r:id="rId9412" xr:uid="{00000000-0004-0000-0000-0000B6000000}"/>
    <hyperlink ref="D175" r:id="rId9413" xr:uid="{00000000-0004-0000-0000-0000B5000000}"/>
    <hyperlink ref="D174" r:id="rId9414" xr:uid="{00000000-0004-0000-0000-0000B4000000}"/>
    <hyperlink ref="D173" r:id="rId9415" xr:uid="{00000000-0004-0000-0000-0000B3000000}"/>
    <hyperlink ref="D172" r:id="rId9416" xr:uid="{00000000-0004-0000-0000-0000B2000000}"/>
    <hyperlink ref="D171" r:id="rId9417" xr:uid="{00000000-0004-0000-0000-0000B1000000}"/>
    <hyperlink ref="D170" r:id="rId9418" xr:uid="{00000000-0004-0000-0000-0000B0000000}"/>
    <hyperlink ref="D169" r:id="rId9419" xr:uid="{00000000-0004-0000-0000-0000AF000000}"/>
    <hyperlink ref="D168" r:id="rId9420" xr:uid="{00000000-0004-0000-0000-0000AE000000}"/>
    <hyperlink ref="D167" r:id="rId9421" xr:uid="{00000000-0004-0000-0000-0000AD000000}"/>
    <hyperlink ref="D166" r:id="rId9422" xr:uid="{00000000-0004-0000-0000-0000AC000000}"/>
    <hyperlink ref="D165" r:id="rId9423" xr:uid="{00000000-0004-0000-0000-0000AB000000}"/>
    <hyperlink ref="D164" r:id="rId9424" xr:uid="{00000000-0004-0000-0000-0000AA000000}"/>
    <hyperlink ref="D163" r:id="rId9425" xr:uid="{00000000-0004-0000-0000-0000A9000000}"/>
    <hyperlink ref="D162" r:id="rId9426" xr:uid="{00000000-0004-0000-0000-0000A8000000}"/>
    <hyperlink ref="D161" r:id="rId9427" xr:uid="{00000000-0004-0000-0000-0000A7000000}"/>
    <hyperlink ref="D160" r:id="rId9428" xr:uid="{00000000-0004-0000-0000-0000A6000000}"/>
    <hyperlink ref="D159" r:id="rId9429" xr:uid="{00000000-0004-0000-0000-0000A5000000}"/>
    <hyperlink ref="D158" r:id="rId9430" xr:uid="{00000000-0004-0000-0000-0000A4000000}"/>
    <hyperlink ref="D157" r:id="rId9431" xr:uid="{00000000-0004-0000-0000-0000A3000000}"/>
    <hyperlink ref="D156" r:id="rId9432" xr:uid="{00000000-0004-0000-0000-0000A2000000}"/>
    <hyperlink ref="D155" r:id="rId9433" xr:uid="{00000000-0004-0000-0000-0000A1000000}"/>
    <hyperlink ref="D154" r:id="rId9434" xr:uid="{00000000-0004-0000-0000-0000A0000000}"/>
    <hyperlink ref="D153" r:id="rId9435" xr:uid="{00000000-0004-0000-0000-00009F000000}"/>
    <hyperlink ref="D152" r:id="rId9436" xr:uid="{00000000-0004-0000-0000-00009E000000}"/>
    <hyperlink ref="D151" r:id="rId9437" xr:uid="{00000000-0004-0000-0000-00009D000000}"/>
    <hyperlink ref="D150" r:id="rId9438" xr:uid="{00000000-0004-0000-0000-00009C000000}"/>
    <hyperlink ref="D149" r:id="rId9439" xr:uid="{00000000-0004-0000-0000-00009B000000}"/>
    <hyperlink ref="D148" r:id="rId9440" xr:uid="{00000000-0004-0000-0000-00009A000000}"/>
    <hyperlink ref="D147" r:id="rId9441" xr:uid="{00000000-0004-0000-0000-000099000000}"/>
    <hyperlink ref="D146" r:id="rId9442" xr:uid="{00000000-0004-0000-0000-000098000000}"/>
    <hyperlink ref="D145" r:id="rId9443" xr:uid="{00000000-0004-0000-0000-000097000000}"/>
    <hyperlink ref="D144" r:id="rId9444" xr:uid="{00000000-0004-0000-0000-000096000000}"/>
    <hyperlink ref="D143" r:id="rId9445" xr:uid="{00000000-0004-0000-0000-000095000000}"/>
    <hyperlink ref="D142" r:id="rId9446" xr:uid="{00000000-0004-0000-0000-000094000000}"/>
    <hyperlink ref="D141" r:id="rId9447" xr:uid="{00000000-0004-0000-0000-000093000000}"/>
    <hyperlink ref="D140" r:id="rId9448" xr:uid="{00000000-0004-0000-0000-000092000000}"/>
    <hyperlink ref="D139" r:id="rId9449" xr:uid="{00000000-0004-0000-0000-000091000000}"/>
    <hyperlink ref="D138" r:id="rId9450" xr:uid="{00000000-0004-0000-0000-000090000000}"/>
    <hyperlink ref="D137" r:id="rId9451" xr:uid="{00000000-0004-0000-0000-00008F000000}"/>
    <hyperlink ref="D136" r:id="rId9452" xr:uid="{00000000-0004-0000-0000-00008E000000}"/>
    <hyperlink ref="D135" r:id="rId9453" xr:uid="{00000000-0004-0000-0000-00008D000000}"/>
    <hyperlink ref="D134" r:id="rId9454" xr:uid="{00000000-0004-0000-0000-00008C000000}"/>
    <hyperlink ref="D133" r:id="rId9455" xr:uid="{00000000-0004-0000-0000-00008B000000}"/>
    <hyperlink ref="D132" r:id="rId9456" xr:uid="{00000000-0004-0000-0000-00008A000000}"/>
    <hyperlink ref="D131" r:id="rId9457" xr:uid="{00000000-0004-0000-0000-000089000000}"/>
    <hyperlink ref="D130" r:id="rId9458" xr:uid="{00000000-0004-0000-0000-000088000000}"/>
    <hyperlink ref="D129" r:id="rId9459" xr:uid="{00000000-0004-0000-0000-000087000000}"/>
    <hyperlink ref="D128" r:id="rId9460" xr:uid="{00000000-0004-0000-0000-000086000000}"/>
    <hyperlink ref="D127" r:id="rId9461" xr:uid="{00000000-0004-0000-0000-000085000000}"/>
    <hyperlink ref="D126" r:id="rId9462" xr:uid="{00000000-0004-0000-0000-000084000000}"/>
    <hyperlink ref="D125" r:id="rId9463" xr:uid="{00000000-0004-0000-0000-000083000000}"/>
    <hyperlink ref="D124" r:id="rId9464" xr:uid="{00000000-0004-0000-0000-000082000000}"/>
    <hyperlink ref="D123" r:id="rId9465" xr:uid="{00000000-0004-0000-0000-000081000000}"/>
    <hyperlink ref="D122" r:id="rId9466" xr:uid="{00000000-0004-0000-0000-000080000000}"/>
    <hyperlink ref="D121" r:id="rId9467" xr:uid="{00000000-0004-0000-0000-00007F000000}"/>
    <hyperlink ref="D120" r:id="rId9468" xr:uid="{00000000-0004-0000-0000-00007E000000}"/>
    <hyperlink ref="D119" r:id="rId9469" xr:uid="{00000000-0004-0000-0000-00007D000000}"/>
    <hyperlink ref="D118" r:id="rId9470" xr:uid="{00000000-0004-0000-0000-00007C000000}"/>
    <hyperlink ref="D117" r:id="rId9471" xr:uid="{00000000-0004-0000-0000-00007B000000}"/>
    <hyperlink ref="D116" r:id="rId9472" xr:uid="{00000000-0004-0000-0000-00007A000000}"/>
    <hyperlink ref="D115" r:id="rId9473" xr:uid="{00000000-0004-0000-0000-000079000000}"/>
    <hyperlink ref="D114" r:id="rId9474" xr:uid="{00000000-0004-0000-0000-000078000000}"/>
    <hyperlink ref="D113" r:id="rId9475" xr:uid="{00000000-0004-0000-0000-000077000000}"/>
    <hyperlink ref="D112" r:id="rId9476" xr:uid="{00000000-0004-0000-0000-000076000000}"/>
    <hyperlink ref="D111" r:id="rId9477" xr:uid="{00000000-0004-0000-0000-000075000000}"/>
    <hyperlink ref="D110" r:id="rId9478" xr:uid="{00000000-0004-0000-0000-000074000000}"/>
    <hyperlink ref="D109" r:id="rId9479" xr:uid="{00000000-0004-0000-0000-000073000000}"/>
    <hyperlink ref="D108" r:id="rId9480" xr:uid="{00000000-0004-0000-0000-000072000000}"/>
    <hyperlink ref="D107" r:id="rId9481" xr:uid="{00000000-0004-0000-0000-000071000000}"/>
    <hyperlink ref="D106" r:id="rId9482" xr:uid="{00000000-0004-0000-0000-000070000000}"/>
    <hyperlink ref="D105" r:id="rId9483" xr:uid="{00000000-0004-0000-0000-00006F000000}"/>
    <hyperlink ref="D104" r:id="rId9484" xr:uid="{00000000-0004-0000-0000-00006E000000}"/>
    <hyperlink ref="D103" r:id="rId9485" xr:uid="{00000000-0004-0000-0000-00006D000000}"/>
    <hyperlink ref="D102" r:id="rId9486" xr:uid="{00000000-0004-0000-0000-00006C000000}"/>
    <hyperlink ref="D101" r:id="rId9487" xr:uid="{00000000-0004-0000-0000-00006B000000}"/>
    <hyperlink ref="D100" r:id="rId9488" xr:uid="{00000000-0004-0000-0000-00006A000000}"/>
    <hyperlink ref="D99" r:id="rId9489" xr:uid="{00000000-0004-0000-0000-000069000000}"/>
    <hyperlink ref="D98" r:id="rId9490" xr:uid="{00000000-0004-0000-0000-000068000000}"/>
    <hyperlink ref="D97" r:id="rId9491" xr:uid="{00000000-0004-0000-0000-000067000000}"/>
    <hyperlink ref="D96" r:id="rId9492" xr:uid="{00000000-0004-0000-0000-000066000000}"/>
    <hyperlink ref="D95" r:id="rId9493" xr:uid="{00000000-0004-0000-0000-000065000000}"/>
    <hyperlink ref="D94" r:id="rId9494" xr:uid="{00000000-0004-0000-0000-000064000000}"/>
    <hyperlink ref="D93" r:id="rId9495" xr:uid="{00000000-0004-0000-0000-000063000000}"/>
    <hyperlink ref="D92" r:id="rId9496" xr:uid="{00000000-0004-0000-0000-000060000000}"/>
    <hyperlink ref="D91" r:id="rId9497" xr:uid="{00000000-0004-0000-0000-00005B000000}"/>
    <hyperlink ref="D90" r:id="rId9498" xr:uid="{00000000-0004-0000-0000-00005A000000}"/>
    <hyperlink ref="D89" r:id="rId9499" xr:uid="{00000000-0004-0000-0000-000059000000}"/>
    <hyperlink ref="D88" r:id="rId9500" xr:uid="{00000000-0004-0000-0000-000058000000}"/>
    <hyperlink ref="D87" r:id="rId9501" xr:uid="{00000000-0004-0000-0000-000057000000}"/>
    <hyperlink ref="D86" r:id="rId9502" xr:uid="{00000000-0004-0000-0000-000056000000}"/>
    <hyperlink ref="D85" r:id="rId9503" xr:uid="{00000000-0004-0000-0000-000055000000}"/>
    <hyperlink ref="D84" r:id="rId9504" xr:uid="{00000000-0004-0000-0000-000054000000}"/>
    <hyperlink ref="D83" r:id="rId9505" xr:uid="{00000000-0004-0000-0000-000053000000}"/>
    <hyperlink ref="D82" r:id="rId9506" xr:uid="{00000000-0004-0000-0000-000052000000}"/>
    <hyperlink ref="D81" r:id="rId9507" xr:uid="{00000000-0004-0000-0000-000051000000}"/>
    <hyperlink ref="D80" r:id="rId9508" xr:uid="{00000000-0004-0000-0000-000050000000}"/>
    <hyperlink ref="D79" r:id="rId9509" xr:uid="{00000000-0004-0000-0000-00004F000000}"/>
    <hyperlink ref="D78" r:id="rId9510" xr:uid="{00000000-0004-0000-0000-00004E000000}"/>
    <hyperlink ref="D77" r:id="rId9511" xr:uid="{00000000-0004-0000-0000-00004D000000}"/>
    <hyperlink ref="D76" r:id="rId9512" xr:uid="{00000000-0004-0000-0000-00004C000000}"/>
    <hyperlink ref="D75" r:id="rId9513" xr:uid="{00000000-0004-0000-0000-00004B000000}"/>
    <hyperlink ref="D74" r:id="rId9514" xr:uid="{00000000-0004-0000-0000-00004A000000}"/>
    <hyperlink ref="D73" r:id="rId9515" xr:uid="{00000000-0004-0000-0000-000049000000}"/>
    <hyperlink ref="D72" r:id="rId9516" xr:uid="{00000000-0004-0000-0000-000048000000}"/>
    <hyperlink ref="D71" r:id="rId9517" xr:uid="{00000000-0004-0000-0000-000047000000}"/>
    <hyperlink ref="D70" r:id="rId9518" xr:uid="{00000000-0004-0000-0000-000046000000}"/>
    <hyperlink ref="D69" r:id="rId9519" xr:uid="{00000000-0004-0000-0000-000045000000}"/>
    <hyperlink ref="D68" r:id="rId9520" xr:uid="{00000000-0004-0000-0000-000044000000}"/>
    <hyperlink ref="D67" r:id="rId9521" xr:uid="{00000000-0004-0000-0000-000043000000}"/>
    <hyperlink ref="D66" r:id="rId9522" xr:uid="{00000000-0004-0000-0000-000042000000}"/>
    <hyperlink ref="D65" r:id="rId9523" xr:uid="{00000000-0004-0000-0000-000041000000}"/>
    <hyperlink ref="D64" r:id="rId9524" xr:uid="{00000000-0004-0000-0000-000040000000}"/>
    <hyperlink ref="D63" r:id="rId9525" xr:uid="{00000000-0004-0000-0000-00003F000000}"/>
    <hyperlink ref="D62" r:id="rId9526" xr:uid="{00000000-0004-0000-0000-00003E000000}"/>
    <hyperlink ref="D61" r:id="rId9527" xr:uid="{00000000-0004-0000-0000-00003D000000}"/>
    <hyperlink ref="D60" r:id="rId9528" xr:uid="{00000000-0004-0000-0000-00003C000000}"/>
    <hyperlink ref="D59" r:id="rId9529" xr:uid="{00000000-0004-0000-0000-00003B000000}"/>
    <hyperlink ref="D58" r:id="rId9530" xr:uid="{00000000-0004-0000-0000-00003A000000}"/>
    <hyperlink ref="D57" r:id="rId9531" xr:uid="{00000000-0004-0000-0000-000039000000}"/>
    <hyperlink ref="D56" r:id="rId9532" xr:uid="{00000000-0004-0000-0000-000038000000}"/>
    <hyperlink ref="D55" r:id="rId9533" xr:uid="{00000000-0004-0000-0000-000037000000}"/>
    <hyperlink ref="D54" r:id="rId9534" xr:uid="{00000000-0004-0000-0000-000036000000}"/>
    <hyperlink ref="D53" r:id="rId9535" xr:uid="{00000000-0004-0000-0000-000035000000}"/>
    <hyperlink ref="D52" r:id="rId9536" xr:uid="{00000000-0004-0000-0000-000034000000}"/>
    <hyperlink ref="D51" r:id="rId9537" xr:uid="{00000000-0004-0000-0000-000033000000}"/>
    <hyperlink ref="D50" r:id="rId9538" xr:uid="{00000000-0004-0000-0000-000032000000}"/>
    <hyperlink ref="D49" r:id="rId9539" xr:uid="{00000000-0004-0000-0000-000031000000}"/>
    <hyperlink ref="D48" r:id="rId9540" xr:uid="{00000000-0004-0000-0000-000030000000}"/>
    <hyperlink ref="D47" r:id="rId9541" xr:uid="{00000000-0004-0000-0000-00002F000000}"/>
    <hyperlink ref="D46" r:id="rId9542" xr:uid="{00000000-0004-0000-0000-00002E000000}"/>
    <hyperlink ref="D45" r:id="rId9543" xr:uid="{00000000-0004-0000-0000-00002D000000}"/>
    <hyperlink ref="D44" r:id="rId9544" xr:uid="{00000000-0004-0000-0000-00002C000000}"/>
    <hyperlink ref="D43" r:id="rId9545" xr:uid="{00000000-0004-0000-0000-00002B000000}"/>
    <hyperlink ref="D42" r:id="rId9546" xr:uid="{00000000-0004-0000-0000-00002A000000}"/>
    <hyperlink ref="D41" r:id="rId9547" xr:uid="{00000000-0004-0000-0000-000029000000}"/>
    <hyperlink ref="D40" r:id="rId9548" xr:uid="{00000000-0004-0000-0000-000028000000}"/>
    <hyperlink ref="D39" r:id="rId9549" xr:uid="{00000000-0004-0000-0000-000027000000}"/>
    <hyperlink ref="D38" r:id="rId9550" xr:uid="{00000000-0004-0000-0000-000026000000}"/>
    <hyperlink ref="D37" r:id="rId9551" xr:uid="{00000000-0004-0000-0000-000025000000}"/>
    <hyperlink ref="D36" r:id="rId9552" xr:uid="{00000000-0004-0000-0000-000024000000}"/>
    <hyperlink ref="D35" r:id="rId9553" xr:uid="{00000000-0004-0000-0000-000023000000}"/>
    <hyperlink ref="D34" r:id="rId9554" xr:uid="{00000000-0004-0000-0000-000022000000}"/>
    <hyperlink ref="D33" r:id="rId9555" xr:uid="{00000000-0004-0000-0000-000021000000}"/>
    <hyperlink ref="D32" r:id="rId9556" xr:uid="{00000000-0004-0000-0000-000020000000}"/>
    <hyperlink ref="D31" r:id="rId9557" xr:uid="{00000000-0004-0000-0000-00001F000000}"/>
    <hyperlink ref="D30" r:id="rId9558" xr:uid="{00000000-0004-0000-0000-00001E000000}"/>
    <hyperlink ref="C30" r:id="rId9559" xr:uid="{00000000-0004-0000-0000-00001D000000}"/>
    <hyperlink ref="D29" r:id="rId9560" xr:uid="{00000000-0004-0000-0000-00001C000000}"/>
    <hyperlink ref="D28" r:id="rId9561" xr:uid="{00000000-0004-0000-0000-00001B000000}"/>
    <hyperlink ref="D27" r:id="rId9562" xr:uid="{00000000-0004-0000-0000-00001A000000}"/>
    <hyperlink ref="D26" r:id="rId9563" xr:uid="{00000000-0004-0000-0000-000019000000}"/>
    <hyperlink ref="D25" r:id="rId9564" xr:uid="{00000000-0004-0000-0000-000018000000}"/>
    <hyperlink ref="D24" r:id="rId9565" xr:uid="{00000000-0004-0000-0000-000017000000}"/>
    <hyperlink ref="D23" r:id="rId9566" xr:uid="{00000000-0004-0000-0000-000016000000}"/>
    <hyperlink ref="D22" r:id="rId9567" xr:uid="{00000000-0004-0000-0000-000015000000}"/>
    <hyperlink ref="D21" r:id="rId9568" xr:uid="{00000000-0004-0000-0000-000014000000}"/>
    <hyperlink ref="D20" r:id="rId9569" xr:uid="{00000000-0004-0000-0000-000013000000}"/>
    <hyperlink ref="C20" r:id="rId9570" xr:uid="{00000000-0004-0000-0000-000012000000}"/>
    <hyperlink ref="D19" r:id="rId9571" xr:uid="{00000000-0004-0000-0000-000011000000}"/>
    <hyperlink ref="D18" r:id="rId9572" xr:uid="{00000000-0004-0000-0000-000010000000}"/>
    <hyperlink ref="D17" r:id="rId9573" xr:uid="{00000000-0004-0000-0000-00000F000000}"/>
    <hyperlink ref="D16" r:id="rId9574" xr:uid="{00000000-0004-0000-0000-00000E000000}"/>
    <hyperlink ref="D15" r:id="rId9575" xr:uid="{00000000-0004-0000-0000-00000D000000}"/>
    <hyperlink ref="D14" r:id="rId9576" xr:uid="{00000000-0004-0000-0000-00000C000000}"/>
    <hyperlink ref="D13" r:id="rId9577" xr:uid="{00000000-0004-0000-0000-00000B000000}"/>
    <hyperlink ref="D12" r:id="rId9578" xr:uid="{00000000-0004-0000-0000-00000A000000}"/>
    <hyperlink ref="D11" r:id="rId9579" xr:uid="{00000000-0004-0000-0000-000009000000}"/>
    <hyperlink ref="D10" r:id="rId9580" xr:uid="{00000000-0004-0000-0000-000008000000}"/>
    <hyperlink ref="D9" r:id="rId9581" xr:uid="{00000000-0004-0000-0000-000007000000}"/>
    <hyperlink ref="D8" r:id="rId9582" xr:uid="{00000000-0004-0000-0000-000006000000}"/>
    <hyperlink ref="D7" r:id="rId9583" xr:uid="{00000000-0004-0000-0000-000005000000}"/>
    <hyperlink ref="D6" r:id="rId9584" xr:uid="{00000000-0004-0000-0000-000004000000}"/>
    <hyperlink ref="D5" r:id="rId9585" xr:uid="{00000000-0004-0000-0000-000003000000}"/>
    <hyperlink ref="D4" r:id="rId9586" xr:uid="{00000000-0004-0000-0000-000002000000}"/>
    <hyperlink ref="D3" r:id="rId9587" xr:uid="{00000000-0004-0000-0000-000001000000}"/>
    <hyperlink ref="D2" r:id="rId9588" xr:uid="{00000000-0004-0000-0000-000000000000}"/>
  </hyperlinks>
  <pageMargins left="0.7" right="0.7" top="0.75" bottom="0.75" header="0.3" footer="0.3"/>
  <pageSetup orientation="portrait" r:id="rId958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A9AA71-0804-4705-A314-8F3E5862F756}">
  <sheetPr>
    <tabColor theme="8" tint="0.79998168889431442"/>
  </sheetPr>
  <dimension ref="B2:O42"/>
  <sheetViews>
    <sheetView workbookViewId="0">
      <selection activeCell="O15" sqref="O15"/>
    </sheetView>
  </sheetViews>
  <sheetFormatPr defaultColWidth="8.90625" defaultRowHeight="12.5" x14ac:dyDescent="0.25"/>
  <cols>
    <col min="1" max="1" width="8.90625" style="12"/>
    <col min="2" max="2" width="36.81640625" style="12" customWidth="1"/>
    <col min="3" max="3" width="39.6328125" style="12" customWidth="1"/>
    <col min="4" max="4" width="8.90625" style="12"/>
    <col min="5" max="5" width="32.08984375" style="12" customWidth="1"/>
    <col min="6" max="15" width="12.6328125" style="12" customWidth="1"/>
    <col min="16" max="16384" width="8.90625" style="12"/>
  </cols>
  <sheetData>
    <row r="2" spans="2:15" ht="13" x14ac:dyDescent="0.25">
      <c r="B2" s="33" t="s">
        <v>34197</v>
      </c>
      <c r="C2" s="33"/>
    </row>
    <row r="3" spans="2:15" x14ac:dyDescent="0.25">
      <c r="B3" s="13" t="s">
        <v>34204</v>
      </c>
      <c r="C3" s="14">
        <f>COUNTIF(Repositories!H2:'Repositories'!H9515, TRUE)</f>
        <v>2915</v>
      </c>
      <c r="D3" s="15"/>
    </row>
    <row r="4" spans="2:15" x14ac:dyDescent="0.25">
      <c r="B4" s="13" t="s">
        <v>34203</v>
      </c>
      <c r="C4" s="13">
        <f>COUNTIF(Repositories!H2:'Repositories'!H9515, FALSE)</f>
        <v>6599</v>
      </c>
      <c r="D4" s="15"/>
    </row>
    <row r="5" spans="2:15" x14ac:dyDescent="0.25">
      <c r="B5" s="15"/>
      <c r="C5" s="15"/>
      <c r="D5" s="15"/>
    </row>
    <row r="6" spans="2:15" ht="13" x14ac:dyDescent="0.3">
      <c r="B6" s="32" t="s">
        <v>34196</v>
      </c>
      <c r="C6" s="32"/>
      <c r="D6" s="15"/>
      <c r="E6" s="4"/>
      <c r="F6" s="30" t="s">
        <v>3</v>
      </c>
      <c r="G6" s="30" t="s">
        <v>3083</v>
      </c>
      <c r="H6" s="30" t="s">
        <v>6505</v>
      </c>
      <c r="I6" s="30" t="s">
        <v>9911</v>
      </c>
      <c r="J6" s="30" t="s">
        <v>13190</v>
      </c>
      <c r="K6" s="30" t="s">
        <v>16763</v>
      </c>
      <c r="L6" s="30" t="s">
        <v>20108</v>
      </c>
      <c r="M6" s="30" t="s">
        <v>23594</v>
      </c>
      <c r="N6" s="30" t="s">
        <v>27199</v>
      </c>
      <c r="O6" s="30" t="s">
        <v>30605</v>
      </c>
    </row>
    <row r="7" spans="2:15" x14ac:dyDescent="0.25">
      <c r="B7" s="16" t="s">
        <v>5</v>
      </c>
      <c r="C7" s="17">
        <f>COUNTIF(Repositories!I2:'Repositories'!I9515, "contributing size &lt; 0.5kB.")</f>
        <v>344</v>
      </c>
      <c r="D7" s="15"/>
      <c r="E7" s="4" t="s">
        <v>51453</v>
      </c>
      <c r="F7" s="4">
        <f>COUNTIFS(Repositories!E2:'Repositories'!E9515, "JavaScript", Repositories!H2:'Repositories'!H9515, FALSE, Repositories!I2:'Repositories'!I9515, "contributing size &lt; 0.5kB.")</f>
        <v>39</v>
      </c>
      <c r="G7" s="4">
        <f>COUNTIFS(Repositories!E2:'Repositories'!E9515, "Python", Repositories!H2:'Repositories'!H9515, FALSE, Repositories!I2:'Repositories'!I9515, "contributing size &lt; 0.5kB.")</f>
        <v>32</v>
      </c>
      <c r="H7" s="4">
        <f>COUNTIFS(Repositories!E2:'Repositories'!E9515, "Java", Repositories!H2:'Repositories'!H9515, FALSE, Repositories!I2:'Repositories'!I9515, "contributing size &lt; 0.5kB.")</f>
        <v>20</v>
      </c>
      <c r="I7" s="4">
        <f>COUNTIFS(Repositories!E2:'Repositories'!E9515, "PHP", Repositories!H2:'Repositories'!H9515, FALSE, Repositories!I2:'Repositories'!I9515, "contributing size &lt; 0.5kB.")</f>
        <v>47</v>
      </c>
      <c r="J7" s="4">
        <f>COUNTIFS(Repositories!E2:'Repositories'!E9515, "C#", Repositories!H2:'Repositories'!H9515, FALSE, Repositories!I2:'Repositories'!I9515, "contributing size &lt; 0.5kB.")</f>
        <v>54</v>
      </c>
      <c r="K7" s="4">
        <f>COUNTIFS(Repositories!E2:'Repositories'!E9515, "C++", Repositories!H2:'Repositories'!H9515, FALSE, Repositories!I2:'Repositories'!I9515, "contributing size &lt; 0.5kB.")</f>
        <v>31</v>
      </c>
      <c r="L7" s="4">
        <f>COUNTIFS(Repositories!E2:'Repositories'!E9515, "TypeScript", Repositories!H2:'Repositories'!H9515, FALSE, Repositories!I2:'Repositories'!I9515, "contributing size &lt; 0.5kB.")</f>
        <v>40</v>
      </c>
      <c r="M7" s="4">
        <f>COUNTIFS(Repositories!E2:'Repositories'!E9515, "Shell", Repositories!H2:'Repositories'!H9515, FALSE, Repositories!I2:'Repositories'!I9515, "contributing size &lt; 0.5kB.")</f>
        <v>23</v>
      </c>
      <c r="N7" s="4">
        <f>COUNTIFS(Repositories!E2:'Repositories'!E9515, "C", Repositories!H2:'Repositories'!H9515, FALSE, Repositories!I2:'Repositories'!I9515, "contributing size &lt; 0.5kB.")</f>
        <v>25</v>
      </c>
      <c r="O7" s="4">
        <f>COUNTIFS(Repositories!E2:'Repositories'!E9515, "Ruby", Repositories!H2:'Repositories'!H9515, FALSE, Repositories!I2:'Repositories'!I9515, "contributing size &lt; 0.5kB.")</f>
        <v>33</v>
      </c>
    </row>
    <row r="8" spans="2:15" x14ac:dyDescent="0.25">
      <c r="B8" s="16"/>
      <c r="C8" s="17"/>
      <c r="D8" s="15"/>
      <c r="E8" s="4"/>
      <c r="F8" s="31">
        <f>F7/F15</f>
        <v>4.7330097087378641E-2</v>
      </c>
      <c r="G8" s="31">
        <f t="shared" ref="G8:O8" si="0">G7/G15</f>
        <v>3.4445640473627553E-2</v>
      </c>
      <c r="H8" s="31">
        <f t="shared" si="0"/>
        <v>2.1231422505307854E-2</v>
      </c>
      <c r="I8" s="31">
        <f t="shared" si="0"/>
        <v>4.9946865037194477E-2</v>
      </c>
      <c r="J8" s="31">
        <f t="shared" si="0"/>
        <v>5.4545454545454543E-2</v>
      </c>
      <c r="K8" s="31">
        <f t="shared" si="0"/>
        <v>3.2908704883227176E-2</v>
      </c>
      <c r="L8" s="31">
        <f t="shared" si="0"/>
        <v>4.0404040404040407E-2</v>
      </c>
      <c r="M8" s="31">
        <f t="shared" si="0"/>
        <v>2.3232323232323233E-2</v>
      </c>
      <c r="N8" s="31">
        <f t="shared" si="0"/>
        <v>2.6399155227032733E-2</v>
      </c>
      <c r="O8" s="31">
        <f t="shared" si="0"/>
        <v>3.23846908734053E-2</v>
      </c>
    </row>
    <row r="9" spans="2:15" x14ac:dyDescent="0.25">
      <c r="B9" s="16" t="s">
        <v>22</v>
      </c>
      <c r="C9" s="17">
        <f>COUNTIF(Repositories!I2:'Repositories'!I9515, "contributing is missing.")</f>
        <v>6055</v>
      </c>
      <c r="D9" s="15"/>
      <c r="E9" s="4" t="s">
        <v>51454</v>
      </c>
      <c r="F9" s="4">
        <f>COUNTIFS(Repositories!E2:'Repositories'!E9515, "JavaScript", Repositories!H2:'Repositories'!H9515, FALSE, Repositories!I2:'Repositories'!I9515, "contributing is missing.")</f>
        <v>381</v>
      </c>
      <c r="G9" s="4">
        <f>COUNTIFS(Repositories!E2:'Repositories'!E9515, "Python", Repositories!H2:'Repositories'!H9515, FALSE, Repositories!I2:'Repositories'!I9515, "contributing is missing.")</f>
        <v>527</v>
      </c>
      <c r="H9" s="4">
        <f>COUNTIFS(Repositories!E2:'Repositories'!E9515, "Java", Repositories!H2:'Repositories'!H9515, FALSE, Repositories!I2:'Repositories'!I9515, "contributing is missing.")</f>
        <v>692</v>
      </c>
      <c r="I9" s="4">
        <f>COUNTIFS(Repositories!E2:'Repositories'!E9515, "PHP", Repositories!H2:'Repositories'!H9515, FALSE, Repositories!I2:'Repositories'!I9515, "contributing is missing.")</f>
        <v>593</v>
      </c>
      <c r="J9" s="4">
        <f>COUNTIFS(Repositories!E2:'Repositories'!E9515, "C#", Repositories!H2:'Repositories'!H9515, FALSE, Repositories!I2:'Repositories'!I9515, "contributing is missing.")</f>
        <v>651</v>
      </c>
      <c r="K9" s="4">
        <f>COUNTIFS(Repositories!E2:'Repositories'!E9515, "C++", Repositories!H2:'Repositories'!H9515, FALSE, Repositories!I2:'Repositories'!I9515, "contributing is missing.")</f>
        <v>604</v>
      </c>
      <c r="L9" s="4">
        <f>COUNTIFS(Repositories!E2:'Repositories'!E9515, "TypeScript", Repositories!H2:'Repositories'!H9515, FALSE, Repositories!I2:'Repositories'!I9515, "contributing is missing.")</f>
        <v>474</v>
      </c>
      <c r="M9" s="4">
        <f>COUNTIFS(Repositories!E2:'Repositories'!E9515, "Shell", Repositories!H2:'Repositories'!H9515, FALSE, Repositories!I2:'Repositories'!I9515, "contributing is missing.")</f>
        <v>785</v>
      </c>
      <c r="N9" s="4">
        <f>COUNTIFS(Repositories!E2:'Repositories'!E9515, "C", Repositories!H2:'Repositories'!H9515, FALSE, Repositories!I2:'Repositories'!I9515, "contributing is missing.")</f>
        <v>702</v>
      </c>
      <c r="O9" s="4">
        <f>COUNTIFS(Repositories!E2:'Repositories'!E9515, "Ruby", Repositories!H2:'Repositories'!H9515, FALSE, Repositories!I2:'Repositories'!I9515, "contributing is missing.")</f>
        <v>646</v>
      </c>
    </row>
    <row r="10" spans="2:15" x14ac:dyDescent="0.25">
      <c r="B10" s="16"/>
      <c r="C10" s="17"/>
      <c r="D10" s="15"/>
      <c r="E10" s="4"/>
      <c r="F10" s="31">
        <f>F9/F15</f>
        <v>0.46237864077669905</v>
      </c>
      <c r="G10" s="31">
        <f t="shared" ref="G10:O10" si="1">G9/G15</f>
        <v>0.56727664155005386</v>
      </c>
      <c r="H10" s="31">
        <f t="shared" si="1"/>
        <v>0.73460721868365175</v>
      </c>
      <c r="I10" s="31">
        <f t="shared" si="1"/>
        <v>0.6301806588735388</v>
      </c>
      <c r="J10" s="31">
        <f t="shared" si="1"/>
        <v>0.65757575757575759</v>
      </c>
      <c r="K10" s="31">
        <f t="shared" si="1"/>
        <v>0.64118895966029721</v>
      </c>
      <c r="L10" s="31">
        <f t="shared" si="1"/>
        <v>0.47878787878787876</v>
      </c>
      <c r="M10" s="31">
        <f t="shared" si="1"/>
        <v>0.79292929292929293</v>
      </c>
      <c r="N10" s="31">
        <f t="shared" si="1"/>
        <v>0.74128827877507919</v>
      </c>
      <c r="O10" s="31">
        <f t="shared" si="1"/>
        <v>0.63395485770363103</v>
      </c>
    </row>
    <row r="11" spans="2:15" x14ac:dyDescent="0.25">
      <c r="B11" s="17" t="s">
        <v>521</v>
      </c>
      <c r="C11" s="17">
        <f>COUNTIF(Repositories!I2:'Repositories'!I9515, "contributing is not in English.")</f>
        <v>25</v>
      </c>
      <c r="D11" s="15"/>
      <c r="E11" s="4" t="s">
        <v>51455</v>
      </c>
      <c r="F11" s="4">
        <f>COUNTIFS(Repositories!E2:'Repositories'!E9515, "JavaScript", Repositories!H2:'Repositories'!H9515, FALSE, Repositories!I2:'Repositories'!I9515, "contributing is not in English.")</f>
        <v>2</v>
      </c>
      <c r="G11" s="4">
        <f>COUNTIFS(Repositories!E2:'Repositories'!E9515, "Python", Repositories!H2:'Repositories'!H9515, FALSE, Repositories!I2:'Repositories'!I9515, "contributing is not in English.")</f>
        <v>8</v>
      </c>
      <c r="H11" s="4">
        <f>COUNTIFS(Repositories!E2:'Repositories'!E9515, "Java", Repositories!H2:'Repositories'!H9515, FALSE, Repositories!I2:'Repositories'!I9515, "contributing is not in English.")</f>
        <v>3</v>
      </c>
      <c r="I11" s="4">
        <f>COUNTIFS(Repositories!E2:'Repositories'!E9515, "PHP", Repositories!H2:'Repositories'!H9515, FALSE, Repositories!I2:'Repositories'!I9515, "contributing is not in English.")</f>
        <v>2</v>
      </c>
      <c r="J11" s="4">
        <f>COUNTIFS(Repositories!E2:'Repositories'!E9515, "C#", Repositories!H2:'Repositories'!H9515, FALSE, Repositories!I2:'Repositories'!I9515, "contributing is not in English.")</f>
        <v>3</v>
      </c>
      <c r="K11" s="4">
        <f>COUNTIFS(Repositories!E2:'Repositories'!E9515, "C++", Repositories!H2:'Repositories'!H9515, FALSE, Repositories!I2:'Repositories'!I9515, "contributing is not in English.")</f>
        <v>0</v>
      </c>
      <c r="L11" s="4">
        <f>COUNTIFS(Repositories!E2:'Repositories'!E9515, "TypeScript", Repositories!H2:'Repositories'!H9515, FALSE, Repositories!I2:'Repositories'!I9515, "contributing is not in English.")</f>
        <v>2</v>
      </c>
      <c r="M11" s="4">
        <f>COUNTIFS(Repositories!E2:'Repositories'!E9515, "Shell", Repositories!H2:'Repositories'!H9515, FALSE, Repositories!I2:'Repositories'!I9515, "contributing is not in English.")</f>
        <v>4</v>
      </c>
      <c r="N11" s="4">
        <f>COUNTIFS(Repositories!E2:'Repositories'!E9515, "C", Repositories!H2:'Repositories'!H9515, FALSE, Repositories!I2:'Repositories'!I9515, "contributing is not in English.")</f>
        <v>0</v>
      </c>
      <c r="O11" s="4">
        <f>COUNTIFS(Repositories!E2:'Repositories'!E9515, "Ruby", Repositories!H2:'Repositories'!H9515, FALSE, Repositories!I2:'Repositories'!I9515, "contributing is not in English.")</f>
        <v>1</v>
      </c>
    </row>
    <row r="12" spans="2:15" x14ac:dyDescent="0.25">
      <c r="B12" s="17"/>
      <c r="C12" s="17"/>
      <c r="D12" s="15"/>
      <c r="E12" s="4"/>
      <c r="F12" s="31">
        <f>F11/F15</f>
        <v>2.4271844660194173E-3</v>
      </c>
      <c r="G12" s="31">
        <f t="shared" ref="G12:O12" si="2">G11/G15</f>
        <v>8.6114101184068884E-3</v>
      </c>
      <c r="H12" s="31">
        <f t="shared" si="2"/>
        <v>3.1847133757961785E-3</v>
      </c>
      <c r="I12" s="31">
        <f t="shared" si="2"/>
        <v>2.1253985122210413E-3</v>
      </c>
      <c r="J12" s="31">
        <f t="shared" si="2"/>
        <v>3.0303030303030303E-3</v>
      </c>
      <c r="K12" s="31">
        <f t="shared" si="2"/>
        <v>0</v>
      </c>
      <c r="L12" s="31">
        <f t="shared" si="2"/>
        <v>2.0202020202020202E-3</v>
      </c>
      <c r="M12" s="31">
        <f t="shared" si="2"/>
        <v>4.0404040404040404E-3</v>
      </c>
      <c r="N12" s="31">
        <f t="shared" si="2"/>
        <v>0</v>
      </c>
      <c r="O12" s="31">
        <f t="shared" si="2"/>
        <v>9.813542688910696E-4</v>
      </c>
    </row>
    <row r="13" spans="2:15" x14ac:dyDescent="0.25">
      <c r="B13" s="17" t="s">
        <v>1570</v>
      </c>
      <c r="C13" s="17">
        <f>COUNTIF(Repositories!I2:'Repositories'!I9515, "contributing is not in Markdown.")</f>
        <v>155</v>
      </c>
      <c r="D13" s="15"/>
      <c r="E13" s="4" t="s">
        <v>51456</v>
      </c>
      <c r="F13" s="4">
        <f>COUNTIFS(Repositories!E2:'Repositories'!E9515, "JavaScript", Repositories!H2:'Repositories'!H9515, FALSE, Repositories!I2:'Repositories'!I9515, "contributing is not in Markdown.")</f>
        <v>1</v>
      </c>
      <c r="G13" s="4">
        <f>COUNTIFS(Repositories!E2:'Repositories'!E9515, "Python", Repositories!H2:'Repositories'!H9515, FALSE, Repositories!I2:'Repositories'!I9515, "contributing is not in Markdown.")</f>
        <v>89</v>
      </c>
      <c r="H13" s="4">
        <f>COUNTIFS(Repositories!E2:'Repositories'!E9515, "Java", Repositories!H2:'Repositories'!H9515, FALSE, Repositories!I2:'Repositories'!I9515, "contributing is not in Markdown.")</f>
        <v>4</v>
      </c>
      <c r="I13" s="4">
        <f>COUNTIFS(Repositories!E2:'Repositories'!E9515, "PHP", Repositories!H2:'Repositories'!H9515, FALSE, Repositories!I2:'Repositories'!I9515, "contributing is not in Markdown.")</f>
        <v>3</v>
      </c>
      <c r="J13" s="4">
        <f>COUNTIFS(Repositories!E2:'Repositories'!E9515, "C#", Repositories!H2:'Repositories'!H9515, FALSE, Repositories!I2:'Repositories'!I9515, "contributing is not in Markdown.")</f>
        <v>1</v>
      </c>
      <c r="K13" s="4">
        <f>COUNTIFS(Repositories!E2:'Repositories'!E9515, "C++", Repositories!H2:'Repositories'!H9515, FALSE, Repositories!I2:'Repositories'!I9515, "contributing is not in Markdown.")</f>
        <v>12</v>
      </c>
      <c r="L13" s="4">
        <f>COUNTIFS(Repositories!E2:'Repositories'!E9515, "TypeScript", Repositories!H2:'Repositories'!H9515, FALSE, Repositories!I2:'Repositories'!I9515, "contributing is not in Markdown.")</f>
        <v>3</v>
      </c>
      <c r="M13" s="4">
        <f>COUNTIFS(Repositories!E2:'Repositories'!E9515, "Shell", Repositories!H2:'Repositories'!H9515, FALSE, Repositories!I2:'Repositories'!I9515, "contributing is not in Markdown.")</f>
        <v>6</v>
      </c>
      <c r="N13" s="4">
        <f>COUNTIFS(Repositories!E2:'Repositories'!E9515, "C", Repositories!H2:'Repositories'!H9515, FALSE, Repositories!I2:'Repositories'!I9515, "contributing is not in Markdown.")</f>
        <v>25</v>
      </c>
      <c r="O13" s="4">
        <f>COUNTIFS(Repositories!E2:'Repositories'!E9515, "Ruby", Repositories!H2:'Repositories'!H9515, FALSE, Repositories!I2:'Repositories'!I9515, "contributing is not in Markdown.")</f>
        <v>11</v>
      </c>
    </row>
    <row r="14" spans="2:15" x14ac:dyDescent="0.25">
      <c r="B14" s="17"/>
      <c r="C14" s="17"/>
      <c r="D14" s="15"/>
      <c r="E14" s="4"/>
      <c r="F14" s="31">
        <f>F13/F15</f>
        <v>1.2135922330097086E-3</v>
      </c>
      <c r="G14" s="31">
        <f t="shared" ref="G14:O14" si="3">G13/G15</f>
        <v>9.5801937567276646E-2</v>
      </c>
      <c r="H14" s="31">
        <f t="shared" si="3"/>
        <v>4.246284501061571E-3</v>
      </c>
      <c r="I14" s="31">
        <f t="shared" si="3"/>
        <v>3.188097768331562E-3</v>
      </c>
      <c r="J14" s="31">
        <f t="shared" si="3"/>
        <v>1.0101010101010101E-3</v>
      </c>
      <c r="K14" s="31">
        <f t="shared" si="3"/>
        <v>1.2738853503184714E-2</v>
      </c>
      <c r="L14" s="31">
        <f t="shared" si="3"/>
        <v>3.0303030303030303E-3</v>
      </c>
      <c r="M14" s="31">
        <f t="shared" si="3"/>
        <v>6.0606060606060606E-3</v>
      </c>
      <c r="N14" s="31">
        <f t="shared" si="3"/>
        <v>2.6399155227032733E-2</v>
      </c>
      <c r="O14" s="31">
        <f t="shared" si="3"/>
        <v>1.0794896957801767E-2</v>
      </c>
    </row>
    <row r="15" spans="2:15" ht="13" x14ac:dyDescent="0.3">
      <c r="B15" s="15"/>
      <c r="C15" s="15"/>
      <c r="D15" s="15"/>
      <c r="E15" s="30" t="s">
        <v>51452</v>
      </c>
      <c r="F15" s="30">
        <f>COUNTIFS(Repositories!E2:'Repositories'!E9515, "JavaScript")</f>
        <v>824</v>
      </c>
      <c r="G15" s="30">
        <f>COUNTIFS(Repositories!E2:'Repositories'!E9515, "Python")</f>
        <v>929</v>
      </c>
      <c r="H15" s="30">
        <f>COUNTIFS(Repositories!E2:'Repositories'!E9515, "Java")</f>
        <v>942</v>
      </c>
      <c r="I15" s="30">
        <f>COUNTIFS(Repositories!E2:'Repositories'!E9515, "PHP")</f>
        <v>941</v>
      </c>
      <c r="J15" s="30">
        <f>COUNTIFS(Repositories!E2:'Repositories'!E9515, "C#")</f>
        <v>990</v>
      </c>
      <c r="K15" s="30">
        <f>COUNTIFS(Repositories!E2:'Repositories'!E9515, "C++")</f>
        <v>942</v>
      </c>
      <c r="L15" s="30">
        <f>COUNTIFS(Repositories!E2:'Repositories'!E9515, "TypeScript")</f>
        <v>990</v>
      </c>
      <c r="M15" s="30">
        <f>COUNTIFS(Repositories!E2:'Repositories'!E9515, "Shell")</f>
        <v>990</v>
      </c>
      <c r="N15" s="30">
        <f>COUNTIFS(Repositories!E2:'Repositories'!E9515, "C")</f>
        <v>947</v>
      </c>
      <c r="O15" s="30">
        <f>COUNTIFS(Repositories!E2:'Repositories'!E9515, "Ruby")</f>
        <v>1019</v>
      </c>
    </row>
    <row r="16" spans="2:15" ht="13" x14ac:dyDescent="0.25">
      <c r="B16" s="32" t="s">
        <v>34198</v>
      </c>
      <c r="C16" s="32"/>
    </row>
    <row r="17" spans="2:3" x14ac:dyDescent="0.25">
      <c r="B17" s="17" t="s">
        <v>3</v>
      </c>
      <c r="C17" s="17">
        <f>COUNTIFS(Repositories!E2:'Repositories'!E9515, "JavaScript", Repositories!H2:'Repositories'!H9515, TRUE)</f>
        <v>399</v>
      </c>
    </row>
    <row r="18" spans="2:3" x14ac:dyDescent="0.25">
      <c r="B18" s="13" t="s">
        <v>3083</v>
      </c>
      <c r="C18" s="17">
        <f>COUNTIFS(Repositories!E2:'Repositories'!E9515, "Python", Repositories!H2:'Repositories'!H9515, TRUE)</f>
        <v>268</v>
      </c>
    </row>
    <row r="19" spans="2:3" x14ac:dyDescent="0.25">
      <c r="B19" s="13" t="s">
        <v>6505</v>
      </c>
      <c r="C19" s="17">
        <f>COUNTIFS(Repositories!E2:'Repositories'!E9515, "Java", Repositories!H2:'Repositories'!H9515, TRUE)</f>
        <v>221</v>
      </c>
    </row>
    <row r="20" spans="2:3" x14ac:dyDescent="0.25">
      <c r="B20" s="13" t="s">
        <v>9911</v>
      </c>
      <c r="C20" s="17">
        <f>COUNTIFS(Repositories!E2:'Repositories'!E9515, "PHP", Repositories!H2:'Repositories'!H9515, TRUE)</f>
        <v>294</v>
      </c>
    </row>
    <row r="21" spans="2:3" x14ac:dyDescent="0.25">
      <c r="B21" s="13" t="s">
        <v>13190</v>
      </c>
      <c r="C21" s="17">
        <f>COUNTIFS(Repositories!E2:'Repositories'!E9515, "C#", Repositories!H2:'Repositories'!H9515, TRUE)</f>
        <v>281</v>
      </c>
    </row>
    <row r="22" spans="2:3" x14ac:dyDescent="0.25">
      <c r="B22" s="13" t="s">
        <v>16763</v>
      </c>
      <c r="C22" s="17">
        <f>COUNTIFS(Repositories!E2:'Repositories'!E9515, "C++", Repositories!H2:'Repositories'!H9515, TRUE)</f>
        <v>291</v>
      </c>
    </row>
    <row r="23" spans="2:3" x14ac:dyDescent="0.25">
      <c r="B23" s="13" t="s">
        <v>20108</v>
      </c>
      <c r="C23" s="17">
        <f>COUNTIFS(Repositories!E2:'Repositories'!E9515, "TypeScript", Repositories!H2:'Repositories'!H9515, TRUE)</f>
        <v>469</v>
      </c>
    </row>
    <row r="24" spans="2:3" x14ac:dyDescent="0.25">
      <c r="B24" s="13" t="s">
        <v>23594</v>
      </c>
      <c r="C24" s="17">
        <f>COUNTIFS(Repositories!E2:'Repositories'!E9515, "Shell", Repositories!H2:'Repositories'!H9515, TRUE)</f>
        <v>172</v>
      </c>
    </row>
    <row r="25" spans="2:3" x14ac:dyDescent="0.25">
      <c r="B25" s="13" t="s">
        <v>27199</v>
      </c>
      <c r="C25" s="17">
        <f>COUNTIFS(Repositories!E2:'Repositories'!E9515, "C", Repositories!H2:'Repositories'!H9515, TRUE)</f>
        <v>192</v>
      </c>
    </row>
    <row r="26" spans="2:3" x14ac:dyDescent="0.25">
      <c r="B26" s="13" t="s">
        <v>30605</v>
      </c>
      <c r="C26" s="17">
        <f>COUNTIFS(Repositories!E2:'Repositories'!E9515, "Ruby",  Repositories!H2:'Repositories'!H9515, TRUE)</f>
        <v>328</v>
      </c>
    </row>
    <row r="27" spans="2:3" ht="13" x14ac:dyDescent="0.25">
      <c r="B27" s="18" t="s">
        <v>34202</v>
      </c>
      <c r="C27" s="19">
        <f>AVERAGE(C17:C26)</f>
        <v>291.5</v>
      </c>
    </row>
    <row r="28" spans="2:3" ht="13" x14ac:dyDescent="0.25">
      <c r="B28" s="18" t="s">
        <v>34199</v>
      </c>
      <c r="C28" s="18">
        <f>SUM(C17:C26)</f>
        <v>2915</v>
      </c>
    </row>
    <row r="30" spans="2:3" ht="13" x14ac:dyDescent="0.25">
      <c r="B30" s="32" t="s">
        <v>34200</v>
      </c>
      <c r="C30" s="32"/>
    </row>
    <row r="31" spans="2:3" x14ac:dyDescent="0.25">
      <c r="B31" s="17" t="s">
        <v>3</v>
      </c>
      <c r="C31" s="17">
        <f>COUNTIFS(Repositories!E2:'Repositories'!E9515, "JavaScript", Repositories!H2:'Repositories'!H9515, FALSE)</f>
        <v>425</v>
      </c>
    </row>
    <row r="32" spans="2:3" x14ac:dyDescent="0.25">
      <c r="B32" s="13" t="s">
        <v>3083</v>
      </c>
      <c r="C32" s="17">
        <f>COUNTIFS(Repositories!E2:'Repositories'!E9515, "Python", Repositories!H2:'Repositories'!H9515, FALSE)</f>
        <v>661</v>
      </c>
    </row>
    <row r="33" spans="2:3" x14ac:dyDescent="0.25">
      <c r="B33" s="13" t="s">
        <v>6505</v>
      </c>
      <c r="C33" s="17">
        <f>COUNTIFS(Repositories!E2:'Repositories'!E9515, "Java", Repositories!H2:'Repositories'!H9515, FALSE)</f>
        <v>721</v>
      </c>
    </row>
    <row r="34" spans="2:3" x14ac:dyDescent="0.25">
      <c r="B34" s="13" t="s">
        <v>9911</v>
      </c>
      <c r="C34" s="17">
        <f>COUNTIFS(Repositories!E2:'Repositories'!E9515, "PHP", Repositories!H2:'Repositories'!H9515, FALSE)</f>
        <v>647</v>
      </c>
    </row>
    <row r="35" spans="2:3" x14ac:dyDescent="0.25">
      <c r="B35" s="13" t="s">
        <v>13190</v>
      </c>
      <c r="C35" s="17">
        <f>COUNTIFS(Repositories!E2:'Repositories'!E9515, "C#", Repositories!H2:'Repositories'!H9515, FALSE)</f>
        <v>709</v>
      </c>
    </row>
    <row r="36" spans="2:3" x14ac:dyDescent="0.25">
      <c r="B36" s="13" t="s">
        <v>16763</v>
      </c>
      <c r="C36" s="17">
        <f>COUNTIFS(Repositories!E2:'Repositories'!E9515, "C++", Repositories!H2:'Repositories'!H9515, FALSE)</f>
        <v>651</v>
      </c>
    </row>
    <row r="37" spans="2:3" x14ac:dyDescent="0.25">
      <c r="B37" s="13" t="s">
        <v>20108</v>
      </c>
      <c r="C37" s="17">
        <f>COUNTIFS(Repositories!E2:'Repositories'!E9515, "TypeScript", Repositories!H2:'Repositories'!H9515, FALSE)</f>
        <v>521</v>
      </c>
    </row>
    <row r="38" spans="2:3" x14ac:dyDescent="0.25">
      <c r="B38" s="13" t="s">
        <v>23594</v>
      </c>
      <c r="C38" s="17">
        <f>COUNTIFS(Repositories!E2:'Repositories'!E9515, "Shell", Repositories!H2:'Repositories'!H9515, FALSE)</f>
        <v>818</v>
      </c>
    </row>
    <row r="39" spans="2:3" x14ac:dyDescent="0.25">
      <c r="B39" s="13" t="s">
        <v>27199</v>
      </c>
      <c r="C39" s="17">
        <f>COUNTIFS(Repositories!E2:'Repositories'!E9515, "C", Repositories!H2:'Repositories'!H9515, FALSE)</f>
        <v>755</v>
      </c>
    </row>
    <row r="40" spans="2:3" x14ac:dyDescent="0.25">
      <c r="B40" s="13" t="s">
        <v>30605</v>
      </c>
      <c r="C40" s="17">
        <f>COUNTIFS(Repositories!E2:'Repositories'!E9515, "Ruby", Repositories!H2:'Repositories'!H9515, FALSE)</f>
        <v>691</v>
      </c>
    </row>
    <row r="41" spans="2:3" ht="13" x14ac:dyDescent="0.25">
      <c r="B41" s="18" t="s">
        <v>34202</v>
      </c>
      <c r="C41" s="19">
        <f>AVERAGE(C31:C40)</f>
        <v>659.9</v>
      </c>
    </row>
    <row r="42" spans="2:3" ht="13" x14ac:dyDescent="0.25">
      <c r="B42" s="18" t="s">
        <v>34199</v>
      </c>
      <c r="C42" s="18">
        <f>SUM(C31:C40)</f>
        <v>6599</v>
      </c>
    </row>
  </sheetData>
  <mergeCells count="4">
    <mergeCell ref="B30:C30"/>
    <mergeCell ref="B2:C2"/>
    <mergeCell ref="B16:C16"/>
    <mergeCell ref="B6:C6"/>
  </mergeCells>
  <conditionalFormatting sqref="C17:C26">
    <cfRule type="colorScale" priority="2">
      <colorScale>
        <cfvo type="min"/>
        <cfvo type="max"/>
        <color rgb="FFFCFCFF"/>
        <color rgb="FF63BE7B"/>
      </colorScale>
    </cfRule>
  </conditionalFormatting>
  <conditionalFormatting sqref="C31:C40">
    <cfRule type="colorScale" priority="1">
      <colorScale>
        <cfvo type="min"/>
        <cfvo type="max"/>
        <color rgb="FFFCFCFF"/>
        <color rgb="FF63BE7B"/>
      </colorScale>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6A1288-1C38-453F-B544-A4054EF915EA}">
  <sheetPr>
    <tabColor theme="8" tint="0.79998168889431442"/>
  </sheetPr>
  <dimension ref="A2:J510"/>
  <sheetViews>
    <sheetView workbookViewId="0">
      <selection activeCell="A11" sqref="A11:A14"/>
    </sheetView>
  </sheetViews>
  <sheetFormatPr defaultRowHeight="12.5" x14ac:dyDescent="0.25"/>
  <cols>
    <col min="1" max="1" width="49.453125" style="4" customWidth="1"/>
    <col min="2" max="9" width="25.6328125" style="4" customWidth="1"/>
    <col min="10" max="16" width="25.6328125" customWidth="1"/>
  </cols>
  <sheetData>
    <row r="2" spans="1:10" ht="13" x14ac:dyDescent="0.3">
      <c r="C2" s="34" t="s">
        <v>51450</v>
      </c>
      <c r="D2" s="34"/>
      <c r="E2" s="34"/>
      <c r="F2" s="34"/>
      <c r="G2" s="34"/>
      <c r="H2" s="34"/>
      <c r="I2" s="34"/>
    </row>
    <row r="3" spans="1:10" ht="14.5" x14ac:dyDescent="0.3">
      <c r="C3" s="20" t="s">
        <v>34206</v>
      </c>
      <c r="D3" s="20" t="s">
        <v>34207</v>
      </c>
      <c r="E3" s="20" t="s">
        <v>34208</v>
      </c>
      <c r="F3" s="20" t="s">
        <v>34209</v>
      </c>
      <c r="G3" s="20" t="s">
        <v>34210</v>
      </c>
      <c r="H3" s="20" t="s">
        <v>34211</v>
      </c>
      <c r="I3" s="5" t="s">
        <v>34217</v>
      </c>
    </row>
    <row r="4" spans="1:10" x14ac:dyDescent="0.25">
      <c r="C4" s="4">
        <f>COUNTIF(C11:C510,"&gt;0")</f>
        <v>319</v>
      </c>
      <c r="D4" s="4">
        <f t="shared" ref="D4:I4" si="0">COUNTIF(D11:D510,"&gt;0")</f>
        <v>116</v>
      </c>
      <c r="E4" s="4">
        <f t="shared" si="0"/>
        <v>183</v>
      </c>
      <c r="F4" s="4">
        <f t="shared" si="0"/>
        <v>139</v>
      </c>
      <c r="G4" s="4">
        <f t="shared" si="0"/>
        <v>280</v>
      </c>
      <c r="H4" s="4">
        <f t="shared" si="0"/>
        <v>396</v>
      </c>
      <c r="I4" s="4">
        <f t="shared" si="0"/>
        <v>483</v>
      </c>
    </row>
    <row r="6" spans="1:10" ht="13" x14ac:dyDescent="0.3">
      <c r="C6" s="34" t="s">
        <v>51447</v>
      </c>
      <c r="D6" s="34"/>
      <c r="E6" s="34"/>
      <c r="F6" s="34"/>
      <c r="G6" s="34"/>
      <c r="H6" s="34"/>
      <c r="I6" s="34"/>
    </row>
    <row r="7" spans="1:10" ht="14.5" x14ac:dyDescent="0.3">
      <c r="C7" s="20" t="s">
        <v>34206</v>
      </c>
      <c r="D7" s="20" t="s">
        <v>34207</v>
      </c>
      <c r="E7" s="20" t="s">
        <v>34208</v>
      </c>
      <c r="F7" s="20" t="s">
        <v>34209</v>
      </c>
      <c r="G7" s="20" t="s">
        <v>34210</v>
      </c>
      <c r="H7" s="20" t="s">
        <v>34211</v>
      </c>
      <c r="I7" s="5" t="s">
        <v>34217</v>
      </c>
    </row>
    <row r="8" spans="1:10" x14ac:dyDescent="0.25">
      <c r="C8" s="25">
        <f t="shared" ref="C8:I8" si="1">SUM(C11:C510)/500</f>
        <v>4.1760000000000002</v>
      </c>
      <c r="D8" s="25">
        <f t="shared" si="1"/>
        <v>0.83799999999999997</v>
      </c>
      <c r="E8" s="25">
        <f t="shared" si="1"/>
        <v>1.304</v>
      </c>
      <c r="F8" s="25">
        <f t="shared" si="1"/>
        <v>2.8879999999999999</v>
      </c>
      <c r="G8" s="25">
        <f t="shared" si="1"/>
        <v>4.99</v>
      </c>
      <c r="H8" s="25">
        <f t="shared" si="1"/>
        <v>12.348000000000001</v>
      </c>
      <c r="I8" s="25">
        <f t="shared" si="1"/>
        <v>14.922000000000001</v>
      </c>
    </row>
    <row r="10" spans="1:10" ht="14.5" x14ac:dyDescent="0.3">
      <c r="A10" s="20" t="s">
        <v>34213</v>
      </c>
      <c r="B10" s="20" t="s">
        <v>51446</v>
      </c>
      <c r="C10" s="23" t="s">
        <v>51439</v>
      </c>
      <c r="D10" s="23" t="s">
        <v>51440</v>
      </c>
      <c r="E10" s="23" t="s">
        <v>51441</v>
      </c>
      <c r="F10" s="23" t="s">
        <v>51442</v>
      </c>
      <c r="G10" s="23" t="s">
        <v>51443</v>
      </c>
      <c r="H10" s="23" t="s">
        <v>51444</v>
      </c>
      <c r="I10" s="24" t="s">
        <v>51445</v>
      </c>
      <c r="J10" s="22" t="s">
        <v>51448</v>
      </c>
    </row>
    <row r="11" spans="1:10" x14ac:dyDescent="0.25">
      <c r="A11" s="21" t="s">
        <v>34218</v>
      </c>
      <c r="B11" s="21">
        <f>COUNTIF(Spreadsheets!I2:'Spreadsheets'!I20734, A11)</f>
        <v>15</v>
      </c>
      <c r="C11" s="4">
        <f>SUMIF(Spreadsheets!I2:'Spreadsheets'!I20734, A11, Spreadsheets!B2:'Spreadsheets'!B20734)</f>
        <v>11</v>
      </c>
      <c r="D11" s="4">
        <f>SUMIF(Spreadsheets!I2:'Spreadsheets'!I20734, A11, Spreadsheets!C2:'Spreadsheets'!C20734)</f>
        <v>0</v>
      </c>
      <c r="E11" s="4">
        <f>SUMIF(Spreadsheets!I2:'Spreadsheets'!I20734, A11, Spreadsheets!D2:'Spreadsheets'!D20734)</f>
        <v>0</v>
      </c>
      <c r="F11" s="4">
        <f>SUMIF(Spreadsheets!I2:'Spreadsheets'!I20734, A11, Spreadsheets!E2:'Spreadsheets'!E20734)</f>
        <v>0</v>
      </c>
      <c r="G11" s="4">
        <f>SUMIF(Spreadsheets!I2:'Spreadsheets'!I20734, A11, Spreadsheets!F2:'Spreadsheets'!F20734)</f>
        <v>0</v>
      </c>
      <c r="H11" s="4">
        <f>SUMIF(Spreadsheets!I2:'Spreadsheets'!I20734, A11, Spreadsheets!G2:'Spreadsheets'!G20734)</f>
        <v>1</v>
      </c>
      <c r="I11" s="4">
        <f>B11 - SUM(C11:H11)</f>
        <v>3</v>
      </c>
      <c r="J11">
        <f>COUNTIF(C11:H11, "&gt;0")</f>
        <v>2</v>
      </c>
    </row>
    <row r="12" spans="1:10" x14ac:dyDescent="0.25">
      <c r="A12" s="21" t="s">
        <v>34235</v>
      </c>
      <c r="B12" s="21">
        <f>COUNTIF(Spreadsheets!I3:'Spreadsheets'!I20735, A12)</f>
        <v>59</v>
      </c>
      <c r="C12" s="4">
        <f>SUMIF(Spreadsheets!I3:'Spreadsheets'!I20735, A12, Spreadsheets!B3:'Spreadsheets'!B20735)</f>
        <v>6</v>
      </c>
      <c r="D12" s="4">
        <f>SUMIF(Spreadsheets!I3:'Spreadsheets'!I20735, A12, Spreadsheets!C3:'Spreadsheets'!C20735)</f>
        <v>0</v>
      </c>
      <c r="E12" s="4">
        <f>SUMIF(Spreadsheets!I3:'Spreadsheets'!I20735, A12, Spreadsheets!D3:'Spreadsheets'!D20735)</f>
        <v>0</v>
      </c>
      <c r="F12" s="4">
        <f>SUMIF(Spreadsheets!I3:'Spreadsheets'!I20735, A12, Spreadsheets!E3:'Spreadsheets'!E20735)</f>
        <v>0</v>
      </c>
      <c r="G12" s="4">
        <f>SUMIF(Spreadsheets!I3:'Spreadsheets'!I20735, A12, Spreadsheets!F3:'Spreadsheets'!F20735)</f>
        <v>24</v>
      </c>
      <c r="H12" s="4">
        <f>SUMIF(Spreadsheets!I3:'Spreadsheets'!I20735, A12, Spreadsheets!G3:'Spreadsheets'!G20735)</f>
        <v>27</v>
      </c>
      <c r="I12" s="4">
        <f t="shared" ref="I12:I75" si="2">B12 - SUM(C12:H12)</f>
        <v>2</v>
      </c>
      <c r="J12">
        <f t="shared" ref="J12:J75" si="3">COUNTIF(C12:H12, "&gt;0")</f>
        <v>3</v>
      </c>
    </row>
    <row r="13" spans="1:10" x14ac:dyDescent="0.25">
      <c r="A13" s="21" t="s">
        <v>34294</v>
      </c>
      <c r="B13" s="21">
        <f>COUNTIF(Spreadsheets!I4:'Spreadsheets'!I20736, A13)</f>
        <v>93</v>
      </c>
      <c r="C13" s="4">
        <f>SUMIF(Spreadsheets!I4:'Spreadsheets'!I20736, A13, Spreadsheets!B4:'Spreadsheets'!B20736)</f>
        <v>18</v>
      </c>
      <c r="D13" s="4">
        <f>SUMIF(Spreadsheets!I4:'Spreadsheets'!I20736, A13, Spreadsheets!C4:'Spreadsheets'!C20736)</f>
        <v>0</v>
      </c>
      <c r="E13" s="4">
        <f>SUMIF(Spreadsheets!I4:'Spreadsheets'!I20736, A13, Spreadsheets!D4:'Spreadsheets'!D20736)</f>
        <v>39</v>
      </c>
      <c r="F13" s="4">
        <f>SUMIF(Spreadsheets!I4:'Spreadsheets'!I20736, A13, Spreadsheets!E4:'Spreadsheets'!E20736)</f>
        <v>0</v>
      </c>
      <c r="G13" s="4">
        <f>SUMIF(Spreadsheets!I4:'Spreadsheets'!I20736, A13, Spreadsheets!F4:'Spreadsheets'!F20736)</f>
        <v>13</v>
      </c>
      <c r="H13" s="4">
        <f>SUMIF(Spreadsheets!I4:'Spreadsheets'!I20736, A13, Spreadsheets!G4:'Spreadsheets'!G20736)</f>
        <v>17</v>
      </c>
      <c r="I13" s="4">
        <f t="shared" si="2"/>
        <v>6</v>
      </c>
      <c r="J13">
        <f t="shared" si="3"/>
        <v>4</v>
      </c>
    </row>
    <row r="14" spans="1:10" x14ac:dyDescent="0.25">
      <c r="A14" s="21" t="s">
        <v>34388</v>
      </c>
      <c r="B14" s="21">
        <f>COUNTIF(Spreadsheets!I5:'Spreadsheets'!I20737, A14)</f>
        <v>53</v>
      </c>
      <c r="C14" s="4">
        <f>SUMIF(Spreadsheets!I5:'Spreadsheets'!I20737, A14, Spreadsheets!B5:'Spreadsheets'!B20737)</f>
        <v>9</v>
      </c>
      <c r="D14" s="4">
        <f>SUMIF(Spreadsheets!I5:'Spreadsheets'!I20737, A14, Spreadsheets!C5:'Spreadsheets'!C20737)</f>
        <v>25</v>
      </c>
      <c r="E14" s="4">
        <f>SUMIF(Spreadsheets!I5:'Spreadsheets'!I20737, A14, Spreadsheets!D5:'Spreadsheets'!D20737)</f>
        <v>0</v>
      </c>
      <c r="F14" s="4">
        <f>SUMIF(Spreadsheets!I5:'Spreadsheets'!I20737, A14, Spreadsheets!E5:'Spreadsheets'!E20737)</f>
        <v>2</v>
      </c>
      <c r="G14" s="4">
        <f>SUMIF(Spreadsheets!I5:'Spreadsheets'!I20737, A14, Spreadsheets!F5:'Spreadsheets'!F20737)</f>
        <v>0</v>
      </c>
      <c r="H14" s="4">
        <f>SUMIF(Spreadsheets!I5:'Spreadsheets'!I20737, A14, Spreadsheets!G5:'Spreadsheets'!G20737)</f>
        <v>0</v>
      </c>
      <c r="I14" s="4">
        <f t="shared" si="2"/>
        <v>17</v>
      </c>
      <c r="J14">
        <f t="shared" si="3"/>
        <v>3</v>
      </c>
    </row>
    <row r="15" spans="1:10" x14ac:dyDescent="0.25">
      <c r="A15" s="21" t="s">
        <v>34442</v>
      </c>
      <c r="B15" s="21">
        <f>COUNTIF(Spreadsheets!I6:'Spreadsheets'!I20738, A15)</f>
        <v>9</v>
      </c>
      <c r="C15" s="4">
        <f>SUMIF(Spreadsheets!I6:'Spreadsheets'!I20738, A15, Spreadsheets!B6:'Spreadsheets'!B20738)</f>
        <v>1</v>
      </c>
      <c r="D15" s="4">
        <f>SUMIF(Spreadsheets!I6:'Spreadsheets'!I20738, A15, Spreadsheets!C6:'Spreadsheets'!C20738)</f>
        <v>0</v>
      </c>
      <c r="E15" s="4">
        <f>SUMIF(Spreadsheets!I6:'Spreadsheets'!I20738, A15, Spreadsheets!D6:'Spreadsheets'!D20738)</f>
        <v>0</v>
      </c>
      <c r="F15" s="4">
        <f>SUMIF(Spreadsheets!I6:'Spreadsheets'!I20738, A15, Spreadsheets!E6:'Spreadsheets'!E20738)</f>
        <v>0</v>
      </c>
      <c r="G15" s="4">
        <f>SUMIF(Spreadsheets!I6:'Spreadsheets'!I20738, A15, Spreadsheets!F6:'Spreadsheets'!F20738)</f>
        <v>4</v>
      </c>
      <c r="H15" s="4">
        <f>SUMIF(Spreadsheets!I6:'Spreadsheets'!I20738, A15, Spreadsheets!G6:'Spreadsheets'!G20738)</f>
        <v>0</v>
      </c>
      <c r="I15" s="4">
        <f t="shared" si="2"/>
        <v>4</v>
      </c>
      <c r="J15">
        <f t="shared" si="3"/>
        <v>2</v>
      </c>
    </row>
    <row r="16" spans="1:10" x14ac:dyDescent="0.25">
      <c r="A16" s="21" t="s">
        <v>34452</v>
      </c>
      <c r="B16" s="21">
        <f>COUNTIF(Spreadsheets!I7:'Spreadsheets'!I20739, A16)</f>
        <v>32</v>
      </c>
      <c r="C16" s="4">
        <f>SUMIF(Spreadsheets!I7:'Spreadsheets'!I20739, A16, Spreadsheets!B7:'Spreadsheets'!B20739)</f>
        <v>7</v>
      </c>
      <c r="D16" s="4">
        <f>SUMIF(Spreadsheets!I7:'Spreadsheets'!I20739, A16, Spreadsheets!C7:'Spreadsheets'!C20739)</f>
        <v>3</v>
      </c>
      <c r="E16" s="4">
        <f>SUMIF(Spreadsheets!I7:'Spreadsheets'!I20739, A16, Spreadsheets!D7:'Spreadsheets'!D20739)</f>
        <v>0</v>
      </c>
      <c r="F16" s="4">
        <f>SUMIF(Spreadsheets!I7:'Spreadsheets'!I20739, A16, Spreadsheets!E7:'Spreadsheets'!E20739)</f>
        <v>8</v>
      </c>
      <c r="G16" s="4">
        <f>SUMIF(Spreadsheets!I7:'Spreadsheets'!I20739, A16, Spreadsheets!F7:'Spreadsheets'!F20739)</f>
        <v>12</v>
      </c>
      <c r="H16" s="4">
        <f>SUMIF(Spreadsheets!I7:'Spreadsheets'!I20739, A16, Spreadsheets!G7:'Spreadsheets'!G20739)</f>
        <v>0</v>
      </c>
      <c r="I16" s="4">
        <f t="shared" si="2"/>
        <v>2</v>
      </c>
      <c r="J16">
        <f t="shared" si="3"/>
        <v>4</v>
      </c>
    </row>
    <row r="17" spans="1:10" x14ac:dyDescent="0.25">
      <c r="A17" s="21" t="s">
        <v>34484</v>
      </c>
      <c r="B17" s="21">
        <f>COUNTIF(Spreadsheets!I8:'Spreadsheets'!I20740, A17)</f>
        <v>33</v>
      </c>
      <c r="C17" s="4">
        <f>SUMIF(Spreadsheets!I8:'Spreadsheets'!I20740, A17, Spreadsheets!B8:'Spreadsheets'!B20740)</f>
        <v>7</v>
      </c>
      <c r="D17" s="4">
        <f>SUMIF(Spreadsheets!I8:'Spreadsheets'!I20740, A17, Spreadsheets!C8:'Spreadsheets'!C20740)</f>
        <v>3</v>
      </c>
      <c r="E17" s="4">
        <f>SUMIF(Spreadsheets!I8:'Spreadsheets'!I20740, A17, Spreadsheets!D8:'Spreadsheets'!D20740)</f>
        <v>0</v>
      </c>
      <c r="F17" s="4">
        <f>SUMIF(Spreadsheets!I8:'Spreadsheets'!I20740, A17, Spreadsheets!E8:'Spreadsheets'!E20740)</f>
        <v>8</v>
      </c>
      <c r="G17" s="4">
        <f>SUMIF(Spreadsheets!I8:'Spreadsheets'!I20740, A17, Spreadsheets!F8:'Spreadsheets'!F20740)</f>
        <v>13</v>
      </c>
      <c r="H17" s="4">
        <f>SUMIF(Spreadsheets!I8:'Spreadsheets'!I20740, A17, Spreadsheets!G8:'Spreadsheets'!G20740)</f>
        <v>0</v>
      </c>
      <c r="I17" s="4">
        <f t="shared" si="2"/>
        <v>2</v>
      </c>
      <c r="J17">
        <f t="shared" si="3"/>
        <v>4</v>
      </c>
    </row>
    <row r="18" spans="1:10" x14ac:dyDescent="0.25">
      <c r="A18" s="21" t="s">
        <v>34486</v>
      </c>
      <c r="B18" s="21">
        <f>COUNTIF(Spreadsheets!I9:'Spreadsheets'!I20741, A18)</f>
        <v>33</v>
      </c>
      <c r="C18" s="4">
        <f>SUMIF(Spreadsheets!I9:'Spreadsheets'!I20741, A18, Spreadsheets!B9:'Spreadsheets'!B20741)</f>
        <v>15</v>
      </c>
      <c r="D18" s="4">
        <f>SUMIF(Spreadsheets!I9:'Spreadsheets'!I20741, A18, Spreadsheets!C9:'Spreadsheets'!C20741)</f>
        <v>0</v>
      </c>
      <c r="E18" s="4">
        <f>SUMIF(Spreadsheets!I9:'Spreadsheets'!I20741, A18, Spreadsheets!D9:'Spreadsheets'!D20741)</f>
        <v>0</v>
      </c>
      <c r="F18" s="4">
        <f>SUMIF(Spreadsheets!I9:'Spreadsheets'!I20741, A18, Spreadsheets!E9:'Spreadsheets'!E20741)</f>
        <v>0</v>
      </c>
      <c r="G18" s="4">
        <f>SUMIF(Spreadsheets!I9:'Spreadsheets'!I20741, A18, Spreadsheets!F9:'Spreadsheets'!F20741)</f>
        <v>8</v>
      </c>
      <c r="H18" s="4">
        <f>SUMIF(Spreadsheets!I9:'Spreadsheets'!I20741, A18, Spreadsheets!G9:'Spreadsheets'!G20741)</f>
        <v>7</v>
      </c>
      <c r="I18" s="4">
        <f t="shared" si="2"/>
        <v>3</v>
      </c>
      <c r="J18">
        <f t="shared" si="3"/>
        <v>3</v>
      </c>
    </row>
    <row r="19" spans="1:10" x14ac:dyDescent="0.25">
      <c r="A19" s="21" t="s">
        <v>34520</v>
      </c>
      <c r="B19" s="21">
        <f>COUNTIF(Spreadsheets!I10:'Spreadsheets'!I20742, A19)</f>
        <v>8</v>
      </c>
      <c r="C19" s="4">
        <f>SUMIF(Spreadsheets!I10:'Spreadsheets'!I20742, A19, Spreadsheets!B10:'Spreadsheets'!B20742)</f>
        <v>6</v>
      </c>
      <c r="D19" s="4">
        <f>SUMIF(Spreadsheets!I10:'Spreadsheets'!I20742, A19, Spreadsheets!C10:'Spreadsheets'!C20742)</f>
        <v>0</v>
      </c>
      <c r="E19" s="4">
        <f>SUMIF(Spreadsheets!I10:'Spreadsheets'!I20742, A19, Spreadsheets!D10:'Spreadsheets'!D20742)</f>
        <v>0</v>
      </c>
      <c r="F19" s="4">
        <f>SUMIF(Spreadsheets!I10:'Spreadsheets'!I20742, A19, Spreadsheets!E10:'Spreadsheets'!E20742)</f>
        <v>0</v>
      </c>
      <c r="G19" s="4">
        <f>SUMIF(Spreadsheets!I10:'Spreadsheets'!I20742, A19, Spreadsheets!F10:'Spreadsheets'!F20742)</f>
        <v>2</v>
      </c>
      <c r="H19" s="4">
        <f>SUMIF(Spreadsheets!I10:'Spreadsheets'!I20742, A19, Spreadsheets!G10:'Spreadsheets'!G20742)</f>
        <v>0</v>
      </c>
      <c r="I19" s="4">
        <f t="shared" si="2"/>
        <v>0</v>
      </c>
      <c r="J19">
        <f t="shared" si="3"/>
        <v>2</v>
      </c>
    </row>
    <row r="20" spans="1:10" x14ac:dyDescent="0.25">
      <c r="A20" s="21" t="s">
        <v>34528</v>
      </c>
      <c r="B20" s="21">
        <f>COUNTIF(Spreadsheets!I11:'Spreadsheets'!I20743, A20)</f>
        <v>19</v>
      </c>
      <c r="C20" s="4">
        <f>SUMIF(Spreadsheets!I11:'Spreadsheets'!I20743, A20, Spreadsheets!B11:'Spreadsheets'!B20743)</f>
        <v>13</v>
      </c>
      <c r="D20" s="4">
        <f>SUMIF(Spreadsheets!I11:'Spreadsheets'!I20743, A20, Spreadsheets!C11:'Spreadsheets'!C20743)</f>
        <v>0</v>
      </c>
      <c r="E20" s="4">
        <f>SUMIF(Spreadsheets!I11:'Spreadsheets'!I20743, A20, Spreadsheets!D11:'Spreadsheets'!D20743)</f>
        <v>0</v>
      </c>
      <c r="F20" s="4">
        <f>SUMIF(Spreadsheets!I11:'Spreadsheets'!I20743, A20, Spreadsheets!E11:'Spreadsheets'!E20743)</f>
        <v>0</v>
      </c>
      <c r="G20" s="4">
        <f>SUMIF(Spreadsheets!I11:'Spreadsheets'!I20743, A20, Spreadsheets!F11:'Spreadsheets'!F20743)</f>
        <v>0</v>
      </c>
      <c r="H20" s="4">
        <f>SUMIF(Spreadsheets!I11:'Spreadsheets'!I20743, A20, Spreadsheets!G11:'Spreadsheets'!G20743)</f>
        <v>0</v>
      </c>
      <c r="I20" s="4">
        <f t="shared" si="2"/>
        <v>6</v>
      </c>
      <c r="J20">
        <f t="shared" si="3"/>
        <v>1</v>
      </c>
    </row>
    <row r="21" spans="1:10" x14ac:dyDescent="0.25">
      <c r="A21" s="21" t="s">
        <v>34548</v>
      </c>
      <c r="B21" s="21">
        <f>COUNTIF(Spreadsheets!I12:'Spreadsheets'!I20744, A21)</f>
        <v>61</v>
      </c>
      <c r="C21" s="4">
        <f>SUMIF(Spreadsheets!I12:'Spreadsheets'!I20744, A21, Spreadsheets!B12:'Spreadsheets'!B20744)</f>
        <v>4</v>
      </c>
      <c r="D21" s="4">
        <f>SUMIF(Spreadsheets!I12:'Spreadsheets'!I20744, A21, Spreadsheets!C12:'Spreadsheets'!C20744)</f>
        <v>0</v>
      </c>
      <c r="E21" s="4">
        <f>SUMIF(Spreadsheets!I12:'Spreadsheets'!I20744, A21, Spreadsheets!D12:'Spreadsheets'!D20744)</f>
        <v>0</v>
      </c>
      <c r="F21" s="4">
        <f>SUMIF(Spreadsheets!I12:'Spreadsheets'!I20744, A21, Spreadsheets!E12:'Spreadsheets'!E20744)</f>
        <v>30</v>
      </c>
      <c r="G21" s="4">
        <f>SUMIF(Spreadsheets!I12:'Spreadsheets'!I20744, A21, Spreadsheets!F12:'Spreadsheets'!F20744)</f>
        <v>15</v>
      </c>
      <c r="H21" s="4">
        <f>SUMIF(Spreadsheets!I12:'Spreadsheets'!I20744, A21, Spreadsheets!G12:'Spreadsheets'!G20744)</f>
        <v>9</v>
      </c>
      <c r="I21" s="4">
        <f t="shared" si="2"/>
        <v>3</v>
      </c>
      <c r="J21">
        <f t="shared" si="3"/>
        <v>4</v>
      </c>
    </row>
    <row r="22" spans="1:10" x14ac:dyDescent="0.25">
      <c r="A22" s="21" t="s">
        <v>34610</v>
      </c>
      <c r="B22" s="21">
        <f>COUNTIF(Spreadsheets!I13:'Spreadsheets'!I20745, A22)</f>
        <v>12</v>
      </c>
      <c r="C22" s="4">
        <f>SUMIF(Spreadsheets!I13:'Spreadsheets'!I20745, A22, Spreadsheets!B13:'Spreadsheets'!B20745)</f>
        <v>5</v>
      </c>
      <c r="D22" s="4">
        <f>SUMIF(Spreadsheets!I13:'Spreadsheets'!I20745, A22, Spreadsheets!C13:'Spreadsheets'!C20745)</f>
        <v>0</v>
      </c>
      <c r="E22" s="4">
        <f>SUMIF(Spreadsheets!I13:'Spreadsheets'!I20745, A22, Spreadsheets!D13:'Spreadsheets'!D20745)</f>
        <v>0</v>
      </c>
      <c r="F22" s="4">
        <f>SUMIF(Spreadsheets!I13:'Spreadsheets'!I20745, A22, Spreadsheets!E13:'Spreadsheets'!E20745)</f>
        <v>0</v>
      </c>
      <c r="G22" s="4">
        <f>SUMIF(Spreadsheets!I13:'Spreadsheets'!I20745, A22, Spreadsheets!F13:'Spreadsheets'!F20745)</f>
        <v>0</v>
      </c>
      <c r="H22" s="4">
        <f>SUMIF(Spreadsheets!I13:'Spreadsheets'!I20745, A22, Spreadsheets!G13:'Spreadsheets'!G20745)</f>
        <v>0</v>
      </c>
      <c r="I22" s="4">
        <f t="shared" si="2"/>
        <v>7</v>
      </c>
      <c r="J22">
        <f t="shared" si="3"/>
        <v>1</v>
      </c>
    </row>
    <row r="23" spans="1:10" x14ac:dyDescent="0.25">
      <c r="A23" s="21" t="s">
        <v>34623</v>
      </c>
      <c r="B23" s="21">
        <f>COUNTIF(Spreadsheets!I14:'Spreadsheets'!I20746, A23)</f>
        <v>37</v>
      </c>
      <c r="C23" s="4">
        <f>SUMIF(Spreadsheets!I14:'Spreadsheets'!I20746, A23, Spreadsheets!B14:'Spreadsheets'!B20746)</f>
        <v>0</v>
      </c>
      <c r="D23" s="4">
        <f>SUMIF(Spreadsheets!I14:'Spreadsheets'!I20746, A23, Spreadsheets!C14:'Spreadsheets'!C20746)</f>
        <v>0</v>
      </c>
      <c r="E23" s="4">
        <f>SUMIF(Spreadsheets!I14:'Spreadsheets'!I20746, A23, Spreadsheets!D14:'Spreadsheets'!D20746)</f>
        <v>0</v>
      </c>
      <c r="F23" s="4">
        <f>SUMIF(Spreadsheets!I14:'Spreadsheets'!I20746, A23, Spreadsheets!E14:'Spreadsheets'!E20746)</f>
        <v>0</v>
      </c>
      <c r="G23" s="4">
        <f>SUMIF(Spreadsheets!I14:'Spreadsheets'!I20746, A23, Spreadsheets!F14:'Spreadsheets'!F20746)</f>
        <v>2</v>
      </c>
      <c r="H23" s="4">
        <f>SUMIF(Spreadsheets!I14:'Spreadsheets'!I20746, A23, Spreadsheets!G14:'Spreadsheets'!G20746)</f>
        <v>15</v>
      </c>
      <c r="I23" s="4">
        <f t="shared" si="2"/>
        <v>20</v>
      </c>
      <c r="J23">
        <f t="shared" si="3"/>
        <v>2</v>
      </c>
    </row>
    <row r="24" spans="1:10" x14ac:dyDescent="0.25">
      <c r="A24" s="21" t="s">
        <v>34659</v>
      </c>
      <c r="B24" s="21">
        <f>COUNTIF(Spreadsheets!I15:'Spreadsheets'!I20747, A24)</f>
        <v>14</v>
      </c>
      <c r="C24" s="4">
        <f>SUMIF(Spreadsheets!I15:'Spreadsheets'!I20747, A24, Spreadsheets!B15:'Spreadsheets'!B20747)</f>
        <v>0</v>
      </c>
      <c r="D24" s="4">
        <f>SUMIF(Spreadsheets!I15:'Spreadsheets'!I20747, A24, Spreadsheets!C15:'Spreadsheets'!C20747)</f>
        <v>0</v>
      </c>
      <c r="E24" s="4">
        <f>SUMIF(Spreadsheets!I15:'Spreadsheets'!I20747, A24, Spreadsheets!D15:'Spreadsheets'!D20747)</f>
        <v>0</v>
      </c>
      <c r="F24" s="4">
        <f>SUMIF(Spreadsheets!I15:'Spreadsheets'!I20747, A24, Spreadsheets!E15:'Spreadsheets'!E20747)</f>
        <v>0</v>
      </c>
      <c r="G24" s="4">
        <f>SUMIF(Spreadsheets!I15:'Spreadsheets'!I20747, A24, Spreadsheets!F15:'Spreadsheets'!F20747)</f>
        <v>0</v>
      </c>
      <c r="H24" s="4">
        <f>SUMIF(Spreadsheets!I15:'Spreadsheets'!I20747, A24, Spreadsheets!G15:'Spreadsheets'!G20747)</f>
        <v>10</v>
      </c>
      <c r="I24" s="4">
        <f t="shared" si="2"/>
        <v>4</v>
      </c>
      <c r="J24">
        <f t="shared" si="3"/>
        <v>1</v>
      </c>
    </row>
    <row r="25" spans="1:10" x14ac:dyDescent="0.25">
      <c r="A25" s="21" t="s">
        <v>34672</v>
      </c>
      <c r="B25" s="21">
        <f>COUNTIF(Spreadsheets!I16:'Spreadsheets'!I20748, A25)</f>
        <v>57</v>
      </c>
      <c r="C25" s="4">
        <f>SUMIF(Spreadsheets!I16:'Spreadsheets'!I20748, A25, Spreadsheets!B16:'Spreadsheets'!B20748)</f>
        <v>5</v>
      </c>
      <c r="D25" s="4">
        <f>SUMIF(Spreadsheets!I16:'Spreadsheets'!I20748, A25, Spreadsheets!C16:'Spreadsheets'!C20748)</f>
        <v>0</v>
      </c>
      <c r="E25" s="4">
        <f>SUMIF(Spreadsheets!I16:'Spreadsheets'!I20748, A25, Spreadsheets!D16:'Spreadsheets'!D20748)</f>
        <v>6</v>
      </c>
      <c r="F25" s="4">
        <f>SUMIF(Spreadsheets!I16:'Spreadsheets'!I20748, A25, Spreadsheets!E16:'Spreadsheets'!E20748)</f>
        <v>0</v>
      </c>
      <c r="G25" s="4">
        <f>SUMIF(Spreadsheets!I16:'Spreadsheets'!I20748, A25, Spreadsheets!F16:'Spreadsheets'!F20748)</f>
        <v>0</v>
      </c>
      <c r="H25" s="4">
        <f>SUMIF(Spreadsheets!I16:'Spreadsheets'!I20748, A25, Spreadsheets!G16:'Spreadsheets'!G20748)</f>
        <v>2</v>
      </c>
      <c r="I25" s="4">
        <f t="shared" si="2"/>
        <v>44</v>
      </c>
      <c r="J25">
        <f t="shared" si="3"/>
        <v>3</v>
      </c>
    </row>
    <row r="26" spans="1:10" x14ac:dyDescent="0.25">
      <c r="A26" s="21" t="s">
        <v>34728</v>
      </c>
      <c r="B26" s="21">
        <f>COUNTIF(Spreadsheets!I17:'Spreadsheets'!I20749, A26)</f>
        <v>16</v>
      </c>
      <c r="C26" s="4">
        <f>SUMIF(Spreadsheets!I17:'Spreadsheets'!I20749, A26, Spreadsheets!B17:'Spreadsheets'!B20749)</f>
        <v>0</v>
      </c>
      <c r="D26" s="4">
        <f>SUMIF(Spreadsheets!I17:'Spreadsheets'!I20749, A26, Spreadsheets!C17:'Spreadsheets'!C20749)</f>
        <v>0</v>
      </c>
      <c r="E26" s="4">
        <f>SUMIF(Spreadsheets!I17:'Spreadsheets'!I20749, A26, Spreadsheets!D17:'Spreadsheets'!D20749)</f>
        <v>0</v>
      </c>
      <c r="F26" s="4">
        <f>SUMIF(Spreadsheets!I17:'Spreadsheets'!I20749, A26, Spreadsheets!E17:'Spreadsheets'!E20749)</f>
        <v>0</v>
      </c>
      <c r="G26" s="4">
        <f>SUMIF(Spreadsheets!I17:'Spreadsheets'!I20749, A26, Spreadsheets!F17:'Spreadsheets'!F20749)</f>
        <v>14</v>
      </c>
      <c r="H26" s="4">
        <f>SUMIF(Spreadsheets!I17:'Spreadsheets'!I20749, A26, Spreadsheets!G17:'Spreadsheets'!G20749)</f>
        <v>1</v>
      </c>
      <c r="I26" s="4">
        <f t="shared" si="2"/>
        <v>1</v>
      </c>
      <c r="J26">
        <f t="shared" si="3"/>
        <v>2</v>
      </c>
    </row>
    <row r="27" spans="1:10" x14ac:dyDescent="0.25">
      <c r="A27" s="21" t="s">
        <v>34745</v>
      </c>
      <c r="B27" s="21">
        <f>COUNTIF(Spreadsheets!I18:'Spreadsheets'!I20750, A27)</f>
        <v>42</v>
      </c>
      <c r="C27" s="4">
        <f>SUMIF(Spreadsheets!I18:'Spreadsheets'!I20750, A27, Spreadsheets!B18:'Spreadsheets'!B20750)</f>
        <v>5</v>
      </c>
      <c r="D27" s="4">
        <f>SUMIF(Spreadsheets!I18:'Spreadsheets'!I20750, A27, Spreadsheets!C18:'Spreadsheets'!C20750)</f>
        <v>0</v>
      </c>
      <c r="E27" s="4">
        <f>SUMIF(Spreadsheets!I18:'Spreadsheets'!I20750, A27, Spreadsheets!D18:'Spreadsheets'!D20750)</f>
        <v>0</v>
      </c>
      <c r="F27" s="4">
        <f>SUMIF(Spreadsheets!I18:'Spreadsheets'!I20750, A27, Spreadsheets!E18:'Spreadsheets'!E20750)</f>
        <v>11</v>
      </c>
      <c r="G27" s="4">
        <f>SUMIF(Spreadsheets!I18:'Spreadsheets'!I20750, A27, Spreadsheets!F18:'Spreadsheets'!F20750)</f>
        <v>0</v>
      </c>
      <c r="H27" s="4">
        <f>SUMIF(Spreadsheets!I18:'Spreadsheets'!I20750, A27, Spreadsheets!G18:'Spreadsheets'!G20750)</f>
        <v>14</v>
      </c>
      <c r="I27" s="4">
        <f t="shared" si="2"/>
        <v>12</v>
      </c>
      <c r="J27">
        <f t="shared" si="3"/>
        <v>3</v>
      </c>
    </row>
    <row r="28" spans="1:10" x14ac:dyDescent="0.25">
      <c r="A28" s="21" t="s">
        <v>34787</v>
      </c>
      <c r="B28" s="21">
        <f>COUNTIF(Spreadsheets!I19:'Spreadsheets'!I20751, A28)</f>
        <v>22</v>
      </c>
      <c r="C28" s="4">
        <f>SUMIF(Spreadsheets!I19:'Spreadsheets'!I20751, A28, Spreadsheets!B19:'Spreadsheets'!B20751)</f>
        <v>0</v>
      </c>
      <c r="D28" s="4">
        <f>SUMIF(Spreadsheets!I19:'Spreadsheets'!I20751, A28, Spreadsheets!C19:'Spreadsheets'!C20751)</f>
        <v>0</v>
      </c>
      <c r="E28" s="4">
        <f>SUMIF(Spreadsheets!I19:'Spreadsheets'!I20751, A28, Spreadsheets!D19:'Spreadsheets'!D20751)</f>
        <v>0</v>
      </c>
      <c r="F28" s="4">
        <f>SUMIF(Spreadsheets!I19:'Spreadsheets'!I20751, A28, Spreadsheets!E19:'Spreadsheets'!E20751)</f>
        <v>0</v>
      </c>
      <c r="G28" s="4">
        <f>SUMIF(Spreadsheets!I19:'Spreadsheets'!I20751, A28, Spreadsheets!F19:'Spreadsheets'!F20751)</f>
        <v>8</v>
      </c>
      <c r="H28" s="4">
        <f>SUMIF(Spreadsheets!I19:'Spreadsheets'!I20751, A28, Spreadsheets!G19:'Spreadsheets'!G20751)</f>
        <v>8</v>
      </c>
      <c r="I28" s="4">
        <f t="shared" si="2"/>
        <v>6</v>
      </c>
      <c r="J28">
        <f t="shared" si="3"/>
        <v>2</v>
      </c>
    </row>
    <row r="29" spans="1:10" x14ac:dyDescent="0.25">
      <c r="A29" s="21" t="s">
        <v>34809</v>
      </c>
      <c r="B29" s="21">
        <f>COUNTIF(Spreadsheets!I20:'Spreadsheets'!I20752, A29)</f>
        <v>15</v>
      </c>
      <c r="C29" s="4">
        <f>SUMIF(Spreadsheets!I20:'Spreadsheets'!I20752, A29, Spreadsheets!B20:'Spreadsheets'!B20752)</f>
        <v>8</v>
      </c>
      <c r="D29" s="4">
        <f>SUMIF(Spreadsheets!I20:'Spreadsheets'!I20752, A29, Spreadsheets!C20:'Spreadsheets'!C20752)</f>
        <v>0</v>
      </c>
      <c r="E29" s="4">
        <f>SUMIF(Spreadsheets!I20:'Spreadsheets'!I20752, A29, Spreadsheets!D20:'Spreadsheets'!D20752)</f>
        <v>0</v>
      </c>
      <c r="F29" s="4">
        <f>SUMIF(Spreadsheets!I20:'Spreadsheets'!I20752, A29, Spreadsheets!E20:'Spreadsheets'!E20752)</f>
        <v>0</v>
      </c>
      <c r="G29" s="4">
        <f>SUMIF(Spreadsheets!I20:'Spreadsheets'!I20752, A29, Spreadsheets!F20:'Spreadsheets'!F20752)</f>
        <v>0</v>
      </c>
      <c r="H29" s="4">
        <f>SUMIF(Spreadsheets!I20:'Spreadsheets'!I20752, A29, Spreadsheets!G20:'Spreadsheets'!G20752)</f>
        <v>0</v>
      </c>
      <c r="I29" s="4">
        <f t="shared" si="2"/>
        <v>7</v>
      </c>
      <c r="J29">
        <f t="shared" si="3"/>
        <v>1</v>
      </c>
    </row>
    <row r="30" spans="1:10" x14ac:dyDescent="0.25">
      <c r="A30" s="21" t="s">
        <v>34823</v>
      </c>
      <c r="B30" s="21">
        <f>COUNTIF(Spreadsheets!I21:'Spreadsheets'!I20753, A30)</f>
        <v>20</v>
      </c>
      <c r="C30" s="4">
        <f>SUMIF(Spreadsheets!I21:'Spreadsheets'!I20753, A30, Spreadsheets!B21:'Spreadsheets'!B20753)</f>
        <v>12</v>
      </c>
      <c r="D30" s="4">
        <f>SUMIF(Spreadsheets!I21:'Spreadsheets'!I20753, A30, Spreadsheets!C21:'Spreadsheets'!C20753)</f>
        <v>0</v>
      </c>
      <c r="E30" s="4">
        <f>SUMIF(Spreadsheets!I21:'Spreadsheets'!I20753, A30, Spreadsheets!D21:'Spreadsheets'!D20753)</f>
        <v>0</v>
      </c>
      <c r="F30" s="4">
        <f>SUMIF(Spreadsheets!I21:'Spreadsheets'!I20753, A30, Spreadsheets!E21:'Spreadsheets'!E20753)</f>
        <v>0</v>
      </c>
      <c r="G30" s="4">
        <f>SUMIF(Spreadsheets!I21:'Spreadsheets'!I20753, A30, Spreadsheets!F21:'Spreadsheets'!F20753)</f>
        <v>0</v>
      </c>
      <c r="H30" s="4">
        <f>SUMIF(Spreadsheets!I21:'Spreadsheets'!I20753, A30, Spreadsheets!G21:'Spreadsheets'!G20753)</f>
        <v>4</v>
      </c>
      <c r="I30" s="4">
        <f t="shared" si="2"/>
        <v>4</v>
      </c>
      <c r="J30">
        <f t="shared" si="3"/>
        <v>2</v>
      </c>
    </row>
    <row r="31" spans="1:10" x14ac:dyDescent="0.25">
      <c r="A31" s="21" t="s">
        <v>34843</v>
      </c>
      <c r="B31" s="21">
        <f>COUNTIF(Spreadsheets!I22:'Spreadsheets'!I20754, A31)</f>
        <v>11</v>
      </c>
      <c r="C31" s="4">
        <f>SUMIF(Spreadsheets!I22:'Spreadsheets'!I20754, A31, Spreadsheets!B22:'Spreadsheets'!B20754)</f>
        <v>6</v>
      </c>
      <c r="D31" s="4">
        <f>SUMIF(Spreadsheets!I22:'Spreadsheets'!I20754, A31, Spreadsheets!C22:'Spreadsheets'!C20754)</f>
        <v>0</v>
      </c>
      <c r="E31" s="4">
        <f>SUMIF(Spreadsheets!I22:'Spreadsheets'!I20754, A31, Spreadsheets!D22:'Spreadsheets'!D20754)</f>
        <v>0</v>
      </c>
      <c r="F31" s="4">
        <f>SUMIF(Spreadsheets!I22:'Spreadsheets'!I20754, A31, Spreadsheets!E22:'Spreadsheets'!E20754)</f>
        <v>0</v>
      </c>
      <c r="G31" s="4">
        <f>SUMIF(Spreadsheets!I22:'Spreadsheets'!I20754, A31, Spreadsheets!F22:'Spreadsheets'!F20754)</f>
        <v>0</v>
      </c>
      <c r="H31" s="4">
        <f>SUMIF(Spreadsheets!I22:'Spreadsheets'!I20754, A31, Spreadsheets!G22:'Spreadsheets'!G20754)</f>
        <v>0</v>
      </c>
      <c r="I31" s="4">
        <f t="shared" si="2"/>
        <v>5</v>
      </c>
      <c r="J31">
        <f t="shared" si="3"/>
        <v>1</v>
      </c>
    </row>
    <row r="32" spans="1:10" x14ac:dyDescent="0.25">
      <c r="A32" s="21" t="s">
        <v>34853</v>
      </c>
      <c r="B32" s="21">
        <f>COUNTIF(Spreadsheets!I23:'Spreadsheets'!I20755, A32)</f>
        <v>30</v>
      </c>
      <c r="C32" s="4">
        <f>SUMIF(Spreadsheets!I23:'Spreadsheets'!I20755, A32, Spreadsheets!B23:'Spreadsheets'!B20755)</f>
        <v>7</v>
      </c>
      <c r="D32" s="4">
        <f>SUMIF(Spreadsheets!I23:'Spreadsheets'!I20755, A32, Spreadsheets!C23:'Spreadsheets'!C20755)</f>
        <v>0</v>
      </c>
      <c r="E32" s="4">
        <f>SUMIF(Spreadsheets!I23:'Spreadsheets'!I20755, A32, Spreadsheets!D23:'Spreadsheets'!D20755)</f>
        <v>0</v>
      </c>
      <c r="F32" s="4">
        <f>SUMIF(Spreadsheets!I23:'Spreadsheets'!I20755, A32, Spreadsheets!E23:'Spreadsheets'!E20755)</f>
        <v>14</v>
      </c>
      <c r="G32" s="4">
        <f>SUMIF(Spreadsheets!I23:'Spreadsheets'!I20755, A32, Spreadsheets!F23:'Spreadsheets'!F20755)</f>
        <v>0</v>
      </c>
      <c r="H32" s="4">
        <f>SUMIF(Spreadsheets!I23:'Spreadsheets'!I20755, A32, Spreadsheets!G23:'Spreadsheets'!G20755)</f>
        <v>4</v>
      </c>
      <c r="I32" s="4">
        <f t="shared" si="2"/>
        <v>5</v>
      </c>
      <c r="J32">
        <f t="shared" si="3"/>
        <v>3</v>
      </c>
    </row>
    <row r="33" spans="1:10" x14ac:dyDescent="0.25">
      <c r="A33" s="21" t="s">
        <v>34883</v>
      </c>
      <c r="B33" s="21">
        <f>COUNTIF(Spreadsheets!I24:'Spreadsheets'!I20756, A33)</f>
        <v>65</v>
      </c>
      <c r="C33" s="4">
        <f>SUMIF(Spreadsheets!I24:'Spreadsheets'!I20756, A33, Spreadsheets!B24:'Spreadsheets'!B20756)</f>
        <v>11</v>
      </c>
      <c r="D33" s="4">
        <f>SUMIF(Spreadsheets!I24:'Spreadsheets'!I20756, A33, Spreadsheets!C24:'Spreadsheets'!C20756)</f>
        <v>0</v>
      </c>
      <c r="E33" s="4">
        <f>SUMIF(Spreadsheets!I24:'Spreadsheets'!I20756, A33, Spreadsheets!D24:'Spreadsheets'!D20756)</f>
        <v>0</v>
      </c>
      <c r="F33" s="4">
        <f>SUMIF(Spreadsheets!I24:'Spreadsheets'!I20756, A33, Spreadsheets!E24:'Spreadsheets'!E20756)</f>
        <v>9</v>
      </c>
      <c r="G33" s="4">
        <f>SUMIF(Spreadsheets!I24:'Spreadsheets'!I20756, A33, Spreadsheets!F24:'Spreadsheets'!F20756)</f>
        <v>3</v>
      </c>
      <c r="H33" s="4">
        <f>SUMIF(Spreadsheets!I24:'Spreadsheets'!I20756, A33, Spreadsheets!G24:'Spreadsheets'!G20756)</f>
        <v>26</v>
      </c>
      <c r="I33" s="4">
        <f t="shared" si="2"/>
        <v>16</v>
      </c>
      <c r="J33">
        <f t="shared" si="3"/>
        <v>4</v>
      </c>
    </row>
    <row r="34" spans="1:10" x14ac:dyDescent="0.25">
      <c r="A34" s="21" t="s">
        <v>34949</v>
      </c>
      <c r="B34" s="21">
        <f>COUNTIF(Spreadsheets!I25:'Spreadsheets'!I20757, A34)</f>
        <v>26</v>
      </c>
      <c r="C34" s="4">
        <f>SUMIF(Spreadsheets!I25:'Spreadsheets'!I20757, A34, Spreadsheets!B25:'Spreadsheets'!B20757)</f>
        <v>0</v>
      </c>
      <c r="D34" s="4">
        <f>SUMIF(Spreadsheets!I25:'Spreadsheets'!I20757, A34, Spreadsheets!C25:'Spreadsheets'!C20757)</f>
        <v>0</v>
      </c>
      <c r="E34" s="4">
        <f>SUMIF(Spreadsheets!I25:'Spreadsheets'!I20757, A34, Spreadsheets!D25:'Spreadsheets'!D20757)</f>
        <v>0</v>
      </c>
      <c r="F34" s="4">
        <f>SUMIF(Spreadsheets!I25:'Spreadsheets'!I20757, A34, Spreadsheets!E25:'Spreadsheets'!E20757)</f>
        <v>0</v>
      </c>
      <c r="G34" s="4">
        <f>SUMIF(Spreadsheets!I25:'Spreadsheets'!I20757, A34, Spreadsheets!F25:'Spreadsheets'!F20757)</f>
        <v>0</v>
      </c>
      <c r="H34" s="4">
        <f>SUMIF(Spreadsheets!I25:'Spreadsheets'!I20757, A34, Spreadsheets!G25:'Spreadsheets'!G20757)</f>
        <v>7</v>
      </c>
      <c r="I34" s="4">
        <f t="shared" si="2"/>
        <v>19</v>
      </c>
      <c r="J34">
        <f t="shared" si="3"/>
        <v>1</v>
      </c>
    </row>
    <row r="35" spans="1:10" x14ac:dyDescent="0.25">
      <c r="A35" s="21" t="s">
        <v>34976</v>
      </c>
      <c r="B35" s="21">
        <f>COUNTIF(Spreadsheets!I26:'Spreadsheets'!I20758, A35)</f>
        <v>65</v>
      </c>
      <c r="C35" s="4">
        <f>SUMIF(Spreadsheets!I26:'Spreadsheets'!I20758, A35, Spreadsheets!B26:'Spreadsheets'!B20758)</f>
        <v>3</v>
      </c>
      <c r="D35" s="4">
        <f>SUMIF(Spreadsheets!I26:'Spreadsheets'!I20758, A35, Spreadsheets!C26:'Spreadsheets'!C20758)</f>
        <v>0</v>
      </c>
      <c r="E35" s="4">
        <f>SUMIF(Spreadsheets!I26:'Spreadsheets'!I20758, A35, Spreadsheets!D26:'Spreadsheets'!D20758)</f>
        <v>0</v>
      </c>
      <c r="F35" s="4">
        <f>SUMIF(Spreadsheets!I26:'Spreadsheets'!I20758, A35, Spreadsheets!E26:'Spreadsheets'!E20758)</f>
        <v>0</v>
      </c>
      <c r="G35" s="4">
        <f>SUMIF(Spreadsheets!I26:'Spreadsheets'!I20758, A35, Spreadsheets!F26:'Spreadsheets'!F20758)</f>
        <v>11</v>
      </c>
      <c r="H35" s="4">
        <f>SUMIF(Spreadsheets!I26:'Spreadsheets'!I20758, A35, Spreadsheets!G26:'Spreadsheets'!G20758)</f>
        <v>34</v>
      </c>
      <c r="I35" s="4">
        <f t="shared" si="2"/>
        <v>17</v>
      </c>
      <c r="J35">
        <f t="shared" si="3"/>
        <v>3</v>
      </c>
    </row>
    <row r="36" spans="1:10" x14ac:dyDescent="0.25">
      <c r="A36" s="21" t="s">
        <v>35040</v>
      </c>
      <c r="B36" s="21">
        <f>COUNTIF(Spreadsheets!I27:'Spreadsheets'!I20759, A36)</f>
        <v>26</v>
      </c>
      <c r="C36" s="4">
        <f>SUMIF(Spreadsheets!I27:'Spreadsheets'!I20759, A36, Spreadsheets!B27:'Spreadsheets'!B20759)</f>
        <v>0</v>
      </c>
      <c r="D36" s="4">
        <f>SUMIF(Spreadsheets!I27:'Spreadsheets'!I20759, A36, Spreadsheets!C27:'Spreadsheets'!C20759)</f>
        <v>0</v>
      </c>
      <c r="E36" s="4">
        <f>SUMIF(Spreadsheets!I27:'Spreadsheets'!I20759, A36, Spreadsheets!D27:'Spreadsheets'!D20759)</f>
        <v>16</v>
      </c>
      <c r="F36" s="4">
        <f>SUMIF(Spreadsheets!I27:'Spreadsheets'!I20759, A36, Spreadsheets!E27:'Spreadsheets'!E20759)</f>
        <v>0</v>
      </c>
      <c r="G36" s="4">
        <f>SUMIF(Spreadsheets!I27:'Spreadsheets'!I20759, A36, Spreadsheets!F27:'Spreadsheets'!F20759)</f>
        <v>0</v>
      </c>
      <c r="H36" s="4">
        <f>SUMIF(Spreadsheets!I27:'Spreadsheets'!I20759, A36, Spreadsheets!G27:'Spreadsheets'!G20759)</f>
        <v>0</v>
      </c>
      <c r="I36" s="4">
        <f t="shared" si="2"/>
        <v>10</v>
      </c>
      <c r="J36">
        <f t="shared" si="3"/>
        <v>1</v>
      </c>
    </row>
    <row r="37" spans="1:10" x14ac:dyDescent="0.25">
      <c r="A37" s="21" t="s">
        <v>35060</v>
      </c>
      <c r="B37" s="21">
        <f>COUNTIF(Spreadsheets!I28:'Spreadsheets'!I20760, A37)</f>
        <v>9</v>
      </c>
      <c r="C37" s="4">
        <f>SUMIF(Spreadsheets!I28:'Spreadsheets'!I20760, A37, Spreadsheets!B28:'Spreadsheets'!B20760)</f>
        <v>0</v>
      </c>
      <c r="D37" s="4">
        <f>SUMIF(Spreadsheets!I28:'Spreadsheets'!I20760, A37, Spreadsheets!C28:'Spreadsheets'!C20760)</f>
        <v>1</v>
      </c>
      <c r="E37" s="4">
        <f>SUMIF(Spreadsheets!I28:'Spreadsheets'!I20760, A37, Spreadsheets!D28:'Spreadsheets'!D20760)</f>
        <v>0</v>
      </c>
      <c r="F37" s="4">
        <f>SUMIF(Spreadsheets!I28:'Spreadsheets'!I20760, A37, Spreadsheets!E28:'Spreadsheets'!E20760)</f>
        <v>0</v>
      </c>
      <c r="G37" s="4">
        <f>SUMIF(Spreadsheets!I28:'Spreadsheets'!I20760, A37, Spreadsheets!F28:'Spreadsheets'!F20760)</f>
        <v>0</v>
      </c>
      <c r="H37" s="4">
        <f>SUMIF(Spreadsheets!I28:'Spreadsheets'!I20760, A37, Spreadsheets!G28:'Spreadsheets'!G20760)</f>
        <v>8</v>
      </c>
      <c r="I37" s="4">
        <f t="shared" si="2"/>
        <v>0</v>
      </c>
      <c r="J37">
        <f t="shared" si="3"/>
        <v>2</v>
      </c>
    </row>
    <row r="38" spans="1:10" x14ac:dyDescent="0.25">
      <c r="A38" s="21" t="s">
        <v>35070</v>
      </c>
      <c r="B38" s="21">
        <f>COUNTIF(Spreadsheets!I29:'Spreadsheets'!I20761, A38)</f>
        <v>139</v>
      </c>
      <c r="C38" s="4">
        <f>SUMIF(Spreadsheets!I29:'Spreadsheets'!I20761, A38, Spreadsheets!B29:'Spreadsheets'!B20761)</f>
        <v>0</v>
      </c>
      <c r="D38" s="4">
        <f>SUMIF(Spreadsheets!I29:'Spreadsheets'!I20761, A38, Spreadsheets!C29:'Spreadsheets'!C20761)</f>
        <v>0</v>
      </c>
      <c r="E38" s="4">
        <f>SUMIF(Spreadsheets!I29:'Spreadsheets'!I20761, A38, Spreadsheets!D29:'Spreadsheets'!D20761)</f>
        <v>0</v>
      </c>
      <c r="F38" s="4">
        <f>SUMIF(Spreadsheets!I29:'Spreadsheets'!I20761, A38, Spreadsheets!E29:'Spreadsheets'!E20761)</f>
        <v>0</v>
      </c>
      <c r="G38" s="4">
        <f>SUMIF(Spreadsheets!I29:'Spreadsheets'!I20761, A38, Spreadsheets!F29:'Spreadsheets'!F20761)</f>
        <v>119</v>
      </c>
      <c r="H38" s="4">
        <f>SUMIF(Spreadsheets!I29:'Spreadsheets'!I20761, A38, Spreadsheets!G29:'Spreadsheets'!G20761)</f>
        <v>17</v>
      </c>
      <c r="I38" s="4">
        <f t="shared" si="2"/>
        <v>3</v>
      </c>
      <c r="J38">
        <f t="shared" si="3"/>
        <v>2</v>
      </c>
    </row>
    <row r="39" spans="1:10" x14ac:dyDescent="0.25">
      <c r="A39" s="21" t="s">
        <v>35202</v>
      </c>
      <c r="B39" s="21">
        <f>COUNTIF(Spreadsheets!I30:'Spreadsheets'!I20762, A39)</f>
        <v>7</v>
      </c>
      <c r="C39" s="4">
        <f>SUMIF(Spreadsheets!I30:'Spreadsheets'!I20762, A39, Spreadsheets!B30:'Spreadsheets'!B20762)</f>
        <v>5</v>
      </c>
      <c r="D39" s="4">
        <f>SUMIF(Spreadsheets!I30:'Spreadsheets'!I20762, A39, Spreadsheets!C30:'Spreadsheets'!C20762)</f>
        <v>0</v>
      </c>
      <c r="E39" s="4">
        <f>SUMIF(Spreadsheets!I30:'Spreadsheets'!I20762, A39, Spreadsheets!D30:'Spreadsheets'!D20762)</f>
        <v>0</v>
      </c>
      <c r="F39" s="4">
        <f>SUMIF(Spreadsheets!I30:'Spreadsheets'!I20762, A39, Spreadsheets!E30:'Spreadsheets'!E20762)</f>
        <v>0</v>
      </c>
      <c r="G39" s="4">
        <f>SUMIF(Spreadsheets!I30:'Spreadsheets'!I20762, A39, Spreadsheets!F30:'Spreadsheets'!F20762)</f>
        <v>0</v>
      </c>
      <c r="H39" s="4">
        <f>SUMIF(Spreadsheets!I30:'Spreadsheets'!I20762, A39, Spreadsheets!G30:'Spreadsheets'!G20762)</f>
        <v>0</v>
      </c>
      <c r="I39" s="4">
        <f t="shared" si="2"/>
        <v>2</v>
      </c>
      <c r="J39">
        <f t="shared" si="3"/>
        <v>1</v>
      </c>
    </row>
    <row r="40" spans="1:10" x14ac:dyDescent="0.25">
      <c r="A40" s="21" t="s">
        <v>35210</v>
      </c>
      <c r="B40" s="21">
        <f>COUNTIF(Spreadsheets!I31:'Spreadsheets'!I20763, A40)</f>
        <v>7</v>
      </c>
      <c r="C40" s="4">
        <f>SUMIF(Spreadsheets!I31:'Spreadsheets'!I20763, A40, Spreadsheets!B31:'Spreadsheets'!B20763)</f>
        <v>5</v>
      </c>
      <c r="D40" s="4">
        <f>SUMIF(Spreadsheets!I31:'Spreadsheets'!I20763, A40, Spreadsheets!C31:'Spreadsheets'!C20763)</f>
        <v>0</v>
      </c>
      <c r="E40" s="4">
        <f>SUMIF(Spreadsheets!I31:'Spreadsheets'!I20763, A40, Spreadsheets!D31:'Spreadsheets'!D20763)</f>
        <v>0</v>
      </c>
      <c r="F40" s="4">
        <f>SUMIF(Spreadsheets!I31:'Spreadsheets'!I20763, A40, Spreadsheets!E31:'Spreadsheets'!E20763)</f>
        <v>0</v>
      </c>
      <c r="G40" s="4">
        <f>SUMIF(Spreadsheets!I31:'Spreadsheets'!I20763, A40, Spreadsheets!F31:'Spreadsheets'!F20763)</f>
        <v>0</v>
      </c>
      <c r="H40" s="4">
        <f>SUMIF(Spreadsheets!I31:'Spreadsheets'!I20763, A40, Spreadsheets!G31:'Spreadsheets'!G20763)</f>
        <v>0</v>
      </c>
      <c r="I40" s="4">
        <f t="shared" si="2"/>
        <v>2</v>
      </c>
      <c r="J40">
        <f t="shared" si="3"/>
        <v>1</v>
      </c>
    </row>
    <row r="41" spans="1:10" x14ac:dyDescent="0.25">
      <c r="A41" s="21" t="s">
        <v>35211</v>
      </c>
      <c r="B41" s="21">
        <f>COUNTIF(Spreadsheets!I32:'Spreadsheets'!I20764, A41)</f>
        <v>18</v>
      </c>
      <c r="C41" s="4">
        <f>SUMIF(Spreadsheets!I32:'Spreadsheets'!I20764, A41, Spreadsheets!B32:'Spreadsheets'!B20764)</f>
        <v>1</v>
      </c>
      <c r="D41" s="4">
        <f>SUMIF(Spreadsheets!I32:'Spreadsheets'!I20764, A41, Spreadsheets!C32:'Spreadsheets'!C20764)</f>
        <v>0</v>
      </c>
      <c r="E41" s="4">
        <f>SUMIF(Spreadsheets!I32:'Spreadsheets'!I20764, A41, Spreadsheets!D32:'Spreadsheets'!D20764)</f>
        <v>0</v>
      </c>
      <c r="F41" s="4">
        <f>SUMIF(Spreadsheets!I32:'Spreadsheets'!I20764, A41, Spreadsheets!E32:'Spreadsheets'!E20764)</f>
        <v>0</v>
      </c>
      <c r="G41" s="4">
        <f>SUMIF(Spreadsheets!I32:'Spreadsheets'!I20764, A41, Spreadsheets!F32:'Spreadsheets'!F20764)</f>
        <v>0</v>
      </c>
      <c r="H41" s="4">
        <f>SUMIF(Spreadsheets!I32:'Spreadsheets'!I20764, A41, Spreadsheets!G32:'Spreadsheets'!G20764)</f>
        <v>3</v>
      </c>
      <c r="I41" s="4">
        <f t="shared" si="2"/>
        <v>14</v>
      </c>
      <c r="J41">
        <f t="shared" si="3"/>
        <v>2</v>
      </c>
    </row>
    <row r="42" spans="1:10" x14ac:dyDescent="0.25">
      <c r="A42" s="21" t="s">
        <v>35229</v>
      </c>
      <c r="B42" s="21">
        <f>COUNTIF(Spreadsheets!I33:'Spreadsheets'!I20765, A42)</f>
        <v>98</v>
      </c>
      <c r="C42" s="4">
        <f>SUMIF(Spreadsheets!I33:'Spreadsheets'!I20765, A42, Spreadsheets!B33:'Spreadsheets'!B20765)</f>
        <v>8</v>
      </c>
      <c r="D42" s="4">
        <f>SUMIF(Spreadsheets!I33:'Spreadsheets'!I20765, A42, Spreadsheets!C33:'Spreadsheets'!C20765)</f>
        <v>6</v>
      </c>
      <c r="E42" s="4">
        <f>SUMIF(Spreadsheets!I33:'Spreadsheets'!I20765, A42, Spreadsheets!D33:'Spreadsheets'!D20765)</f>
        <v>0</v>
      </c>
      <c r="F42" s="4">
        <f>SUMIF(Spreadsheets!I33:'Spreadsheets'!I20765, A42, Spreadsheets!E33:'Spreadsheets'!E20765)</f>
        <v>11</v>
      </c>
      <c r="G42" s="4">
        <f>SUMIF(Spreadsheets!I33:'Spreadsheets'!I20765, A42, Spreadsheets!F33:'Spreadsheets'!F20765)</f>
        <v>11</v>
      </c>
      <c r="H42" s="4">
        <f>SUMIF(Spreadsheets!I33:'Spreadsheets'!I20765, A42, Spreadsheets!G33:'Spreadsheets'!G20765)</f>
        <v>6</v>
      </c>
      <c r="I42" s="4">
        <f t="shared" si="2"/>
        <v>56</v>
      </c>
      <c r="J42">
        <f t="shared" si="3"/>
        <v>5</v>
      </c>
    </row>
    <row r="43" spans="1:10" x14ac:dyDescent="0.25">
      <c r="A43" s="21" t="s">
        <v>35324</v>
      </c>
      <c r="B43" s="21">
        <f>COUNTIF(Spreadsheets!I34:'Spreadsheets'!I20766, A43)</f>
        <v>4</v>
      </c>
      <c r="C43" s="4">
        <f>SUMIF(Spreadsheets!I34:'Spreadsheets'!I20766, A43, Spreadsheets!B34:'Spreadsheets'!B20766)</f>
        <v>3</v>
      </c>
      <c r="D43" s="4">
        <f>SUMIF(Spreadsheets!I34:'Spreadsheets'!I20766, A43, Spreadsheets!C34:'Spreadsheets'!C20766)</f>
        <v>0</v>
      </c>
      <c r="E43" s="4">
        <f>SUMIF(Spreadsheets!I34:'Spreadsheets'!I20766, A43, Spreadsheets!D34:'Spreadsheets'!D20766)</f>
        <v>0</v>
      </c>
      <c r="F43" s="4">
        <f>SUMIF(Spreadsheets!I34:'Spreadsheets'!I20766, A43, Spreadsheets!E34:'Spreadsheets'!E20766)</f>
        <v>0</v>
      </c>
      <c r="G43" s="4">
        <f>SUMIF(Spreadsheets!I34:'Spreadsheets'!I20766, A43, Spreadsheets!F34:'Spreadsheets'!F20766)</f>
        <v>0</v>
      </c>
      <c r="H43" s="4">
        <f>SUMIF(Spreadsheets!I34:'Spreadsheets'!I20766, A43, Spreadsheets!G34:'Spreadsheets'!G20766)</f>
        <v>0</v>
      </c>
      <c r="I43" s="4">
        <f t="shared" si="2"/>
        <v>1</v>
      </c>
      <c r="J43">
        <f t="shared" si="3"/>
        <v>1</v>
      </c>
    </row>
    <row r="44" spans="1:10" x14ac:dyDescent="0.25">
      <c r="A44" s="21" t="s">
        <v>35328</v>
      </c>
      <c r="B44" s="21">
        <f>COUNTIF(Spreadsheets!I35:'Spreadsheets'!I20767, A44)</f>
        <v>29</v>
      </c>
      <c r="C44" s="4">
        <f>SUMIF(Spreadsheets!I35:'Spreadsheets'!I20767, A44, Spreadsheets!B35:'Spreadsheets'!B20767)</f>
        <v>21</v>
      </c>
      <c r="D44" s="4">
        <f>SUMIF(Spreadsheets!I35:'Spreadsheets'!I20767, A44, Spreadsheets!C35:'Spreadsheets'!C20767)</f>
        <v>0</v>
      </c>
      <c r="E44" s="4">
        <f>SUMIF(Spreadsheets!I35:'Spreadsheets'!I20767, A44, Spreadsheets!D35:'Spreadsheets'!D20767)</f>
        <v>3</v>
      </c>
      <c r="F44" s="4">
        <f>SUMIF(Spreadsheets!I35:'Spreadsheets'!I20767, A44, Spreadsheets!E35:'Spreadsheets'!E20767)</f>
        <v>0</v>
      </c>
      <c r="G44" s="4">
        <f>SUMIF(Spreadsheets!I35:'Spreadsheets'!I20767, A44, Spreadsheets!F35:'Spreadsheets'!F20767)</f>
        <v>2</v>
      </c>
      <c r="H44" s="4">
        <f>SUMIF(Spreadsheets!I35:'Spreadsheets'!I20767, A44, Spreadsheets!G35:'Spreadsheets'!G20767)</f>
        <v>0</v>
      </c>
      <c r="I44" s="4">
        <f t="shared" si="2"/>
        <v>3</v>
      </c>
      <c r="J44">
        <f t="shared" si="3"/>
        <v>3</v>
      </c>
    </row>
    <row r="45" spans="1:10" x14ac:dyDescent="0.25">
      <c r="A45" s="21" t="s">
        <v>35357</v>
      </c>
      <c r="B45" s="21">
        <f>COUNTIF(Spreadsheets!I36:'Spreadsheets'!I20768, A45)</f>
        <v>18</v>
      </c>
      <c r="C45" s="4">
        <f>SUMIF(Spreadsheets!I36:'Spreadsheets'!I20768, A45, Spreadsheets!B36:'Spreadsheets'!B20768)</f>
        <v>6</v>
      </c>
      <c r="D45" s="4">
        <f>SUMIF(Spreadsheets!I36:'Spreadsheets'!I20768, A45, Spreadsheets!C36:'Spreadsheets'!C20768)</f>
        <v>4</v>
      </c>
      <c r="E45" s="4">
        <f>SUMIF(Spreadsheets!I36:'Spreadsheets'!I20768, A45, Spreadsheets!D36:'Spreadsheets'!D20768)</f>
        <v>0</v>
      </c>
      <c r="F45" s="4">
        <f>SUMIF(Spreadsheets!I36:'Spreadsheets'!I20768, A45, Spreadsheets!E36:'Spreadsheets'!E20768)</f>
        <v>0</v>
      </c>
      <c r="G45" s="4">
        <f>SUMIF(Spreadsheets!I36:'Spreadsheets'!I20768, A45, Spreadsheets!F36:'Spreadsheets'!F20768)</f>
        <v>0</v>
      </c>
      <c r="H45" s="4">
        <f>SUMIF(Spreadsheets!I36:'Spreadsheets'!I20768, A45, Spreadsheets!G36:'Spreadsheets'!G20768)</f>
        <v>0</v>
      </c>
      <c r="I45" s="4">
        <f t="shared" si="2"/>
        <v>8</v>
      </c>
      <c r="J45">
        <f t="shared" si="3"/>
        <v>2</v>
      </c>
    </row>
    <row r="46" spans="1:10" x14ac:dyDescent="0.25">
      <c r="A46" s="21" t="s">
        <v>35375</v>
      </c>
      <c r="B46" s="21">
        <f>COUNTIF(Spreadsheets!I37:'Spreadsheets'!I20769, A46)</f>
        <v>12</v>
      </c>
      <c r="C46" s="4">
        <f>SUMIF(Spreadsheets!I37:'Spreadsheets'!I20769, A46, Spreadsheets!B37:'Spreadsheets'!B20769)</f>
        <v>5</v>
      </c>
      <c r="D46" s="4">
        <f>SUMIF(Spreadsheets!I37:'Spreadsheets'!I20769, A46, Spreadsheets!C37:'Spreadsheets'!C20769)</f>
        <v>0</v>
      </c>
      <c r="E46" s="4">
        <f>SUMIF(Spreadsheets!I37:'Spreadsheets'!I20769, A46, Spreadsheets!D37:'Spreadsheets'!D20769)</f>
        <v>0</v>
      </c>
      <c r="F46" s="4">
        <f>SUMIF(Spreadsheets!I37:'Spreadsheets'!I20769, A46, Spreadsheets!E37:'Spreadsheets'!E20769)</f>
        <v>0</v>
      </c>
      <c r="G46" s="4">
        <f>SUMIF(Spreadsheets!I37:'Spreadsheets'!I20769, A46, Spreadsheets!F37:'Spreadsheets'!F20769)</f>
        <v>0</v>
      </c>
      <c r="H46" s="4">
        <f>SUMIF(Spreadsheets!I37:'Spreadsheets'!I20769, A46, Spreadsheets!G37:'Spreadsheets'!G20769)</f>
        <v>0</v>
      </c>
      <c r="I46" s="4">
        <f t="shared" si="2"/>
        <v>7</v>
      </c>
      <c r="J46">
        <f t="shared" si="3"/>
        <v>1</v>
      </c>
    </row>
    <row r="47" spans="1:10" x14ac:dyDescent="0.25">
      <c r="A47" s="21" t="s">
        <v>35388</v>
      </c>
      <c r="B47" s="21">
        <f>COUNTIF(Spreadsheets!I38:'Spreadsheets'!I20770, A47)</f>
        <v>61</v>
      </c>
      <c r="C47" s="4">
        <f>SUMIF(Spreadsheets!I38:'Spreadsheets'!I20770, A47, Spreadsheets!B38:'Spreadsheets'!B20770)</f>
        <v>27</v>
      </c>
      <c r="D47" s="4">
        <f>SUMIF(Spreadsheets!I38:'Spreadsheets'!I20770, A47, Spreadsheets!C38:'Spreadsheets'!C20770)</f>
        <v>14</v>
      </c>
      <c r="E47" s="4">
        <f>SUMIF(Spreadsheets!I38:'Spreadsheets'!I20770, A47, Spreadsheets!D38:'Spreadsheets'!D20770)</f>
        <v>5</v>
      </c>
      <c r="F47" s="4">
        <f>SUMIF(Spreadsheets!I38:'Spreadsheets'!I20770, A47, Spreadsheets!E38:'Spreadsheets'!E20770)</f>
        <v>0</v>
      </c>
      <c r="G47" s="4">
        <f>SUMIF(Spreadsheets!I38:'Spreadsheets'!I20770, A47, Spreadsheets!F38:'Spreadsheets'!F20770)</f>
        <v>0</v>
      </c>
      <c r="H47" s="4">
        <f>SUMIF(Spreadsheets!I38:'Spreadsheets'!I20770, A47, Spreadsheets!G38:'Spreadsheets'!G20770)</f>
        <v>0</v>
      </c>
      <c r="I47" s="4">
        <f t="shared" si="2"/>
        <v>15</v>
      </c>
      <c r="J47">
        <f t="shared" si="3"/>
        <v>3</v>
      </c>
    </row>
    <row r="48" spans="1:10" x14ac:dyDescent="0.25">
      <c r="A48" s="21" t="s">
        <v>35449</v>
      </c>
      <c r="B48" s="21">
        <f>COUNTIF(Spreadsheets!I39:'Spreadsheets'!I20771, A48)</f>
        <v>7</v>
      </c>
      <c r="C48" s="4">
        <f>SUMIF(Spreadsheets!I39:'Spreadsheets'!I20771, A48, Spreadsheets!B39:'Spreadsheets'!B20771)</f>
        <v>6</v>
      </c>
      <c r="D48" s="4">
        <f>SUMIF(Spreadsheets!I39:'Spreadsheets'!I20771, A48, Spreadsheets!C39:'Spreadsheets'!C20771)</f>
        <v>0</v>
      </c>
      <c r="E48" s="4">
        <f>SUMIF(Spreadsheets!I39:'Spreadsheets'!I20771, A48, Spreadsheets!D39:'Spreadsheets'!D20771)</f>
        <v>0</v>
      </c>
      <c r="F48" s="4">
        <f>SUMIF(Spreadsheets!I39:'Spreadsheets'!I20771, A48, Spreadsheets!E39:'Spreadsheets'!E20771)</f>
        <v>0</v>
      </c>
      <c r="G48" s="4">
        <f>SUMIF(Spreadsheets!I39:'Spreadsheets'!I20771, A48, Spreadsheets!F39:'Spreadsheets'!F20771)</f>
        <v>0</v>
      </c>
      <c r="H48" s="4">
        <f>SUMIF(Spreadsheets!I39:'Spreadsheets'!I20771, A48, Spreadsheets!G39:'Spreadsheets'!G20771)</f>
        <v>0</v>
      </c>
      <c r="I48" s="4">
        <f t="shared" si="2"/>
        <v>1</v>
      </c>
      <c r="J48">
        <f t="shared" si="3"/>
        <v>1</v>
      </c>
    </row>
    <row r="49" spans="1:10" x14ac:dyDescent="0.25">
      <c r="A49" s="21" t="s">
        <v>35457</v>
      </c>
      <c r="B49" s="21">
        <f>COUNTIF(Spreadsheets!I40:'Spreadsheets'!I20772, A49)</f>
        <v>15</v>
      </c>
      <c r="C49" s="4">
        <f>SUMIF(Spreadsheets!I40:'Spreadsheets'!I20772, A49, Spreadsheets!B40:'Spreadsheets'!B20772)</f>
        <v>7</v>
      </c>
      <c r="D49" s="4">
        <f>SUMIF(Spreadsheets!I40:'Spreadsheets'!I20772, A49, Spreadsheets!C40:'Spreadsheets'!C20772)</f>
        <v>0</v>
      </c>
      <c r="E49" s="4">
        <f>SUMIF(Spreadsheets!I40:'Spreadsheets'!I20772, A49, Spreadsheets!D40:'Spreadsheets'!D20772)</f>
        <v>0</v>
      </c>
      <c r="F49" s="4">
        <f>SUMIF(Spreadsheets!I40:'Spreadsheets'!I20772, A49, Spreadsheets!E40:'Spreadsheets'!E20772)</f>
        <v>0</v>
      </c>
      <c r="G49" s="4">
        <f>SUMIF(Spreadsheets!I40:'Spreadsheets'!I20772, A49, Spreadsheets!F40:'Spreadsheets'!F20772)</f>
        <v>0</v>
      </c>
      <c r="H49" s="4">
        <f>SUMIF(Spreadsheets!I40:'Spreadsheets'!I20772, A49, Spreadsheets!G40:'Spreadsheets'!G20772)</f>
        <v>0</v>
      </c>
      <c r="I49" s="4">
        <f t="shared" si="2"/>
        <v>8</v>
      </c>
      <c r="J49">
        <f t="shared" si="3"/>
        <v>1</v>
      </c>
    </row>
    <row r="50" spans="1:10" x14ac:dyDescent="0.25">
      <c r="A50" s="21" t="s">
        <v>35473</v>
      </c>
      <c r="B50" s="21">
        <f>COUNTIF(Spreadsheets!I41:'Spreadsheets'!I20773, A50)</f>
        <v>16</v>
      </c>
      <c r="C50" s="4">
        <f>SUMIF(Spreadsheets!I41:'Spreadsheets'!I20773, A50, Spreadsheets!B41:'Spreadsheets'!B20773)</f>
        <v>7</v>
      </c>
      <c r="D50" s="4">
        <f>SUMIF(Spreadsheets!I41:'Spreadsheets'!I20773, A50, Spreadsheets!C41:'Spreadsheets'!C20773)</f>
        <v>0</v>
      </c>
      <c r="E50" s="4">
        <f>SUMIF(Spreadsheets!I41:'Spreadsheets'!I20773, A50, Spreadsheets!D41:'Spreadsheets'!D20773)</f>
        <v>0</v>
      </c>
      <c r="F50" s="4">
        <f>SUMIF(Spreadsheets!I41:'Spreadsheets'!I20773, A50, Spreadsheets!E41:'Spreadsheets'!E20773)</f>
        <v>0</v>
      </c>
      <c r="G50" s="4">
        <f>SUMIF(Spreadsheets!I41:'Spreadsheets'!I20773, A50, Spreadsheets!F41:'Spreadsheets'!F20773)</f>
        <v>0</v>
      </c>
      <c r="H50" s="4">
        <f>SUMIF(Spreadsheets!I41:'Spreadsheets'!I20773, A50, Spreadsheets!G41:'Spreadsheets'!G20773)</f>
        <v>0</v>
      </c>
      <c r="I50" s="4">
        <f t="shared" si="2"/>
        <v>9</v>
      </c>
      <c r="J50">
        <f t="shared" si="3"/>
        <v>1</v>
      </c>
    </row>
    <row r="51" spans="1:10" x14ac:dyDescent="0.25">
      <c r="A51" s="21" t="s">
        <v>35476</v>
      </c>
      <c r="B51" s="21">
        <f>COUNTIF(Spreadsheets!I42:'Spreadsheets'!I20774, A51)</f>
        <v>5</v>
      </c>
      <c r="C51" s="4">
        <f>SUMIF(Spreadsheets!I42:'Spreadsheets'!I20774, A51, Spreadsheets!B42:'Spreadsheets'!B20774)</f>
        <v>0</v>
      </c>
      <c r="D51" s="4">
        <f>SUMIF(Spreadsheets!I42:'Spreadsheets'!I20774, A51, Spreadsheets!C42:'Spreadsheets'!C20774)</f>
        <v>0</v>
      </c>
      <c r="E51" s="4">
        <f>SUMIF(Spreadsheets!I42:'Spreadsheets'!I20774, A51, Spreadsheets!D42:'Spreadsheets'!D20774)</f>
        <v>0</v>
      </c>
      <c r="F51" s="4">
        <f>SUMIF(Spreadsheets!I42:'Spreadsheets'!I20774, A51, Spreadsheets!E42:'Spreadsheets'!E20774)</f>
        <v>0</v>
      </c>
      <c r="G51" s="4">
        <f>SUMIF(Spreadsheets!I42:'Spreadsheets'!I20774, A51, Spreadsheets!F42:'Spreadsheets'!F20774)</f>
        <v>1</v>
      </c>
      <c r="H51" s="4">
        <f>SUMIF(Spreadsheets!I42:'Spreadsheets'!I20774, A51, Spreadsheets!G42:'Spreadsheets'!G20774)</f>
        <v>2</v>
      </c>
      <c r="I51" s="4">
        <f t="shared" si="2"/>
        <v>2</v>
      </c>
      <c r="J51">
        <f t="shared" si="3"/>
        <v>2</v>
      </c>
    </row>
    <row r="52" spans="1:10" x14ac:dyDescent="0.25">
      <c r="A52" s="21" t="s">
        <v>35482</v>
      </c>
      <c r="B52" s="21">
        <f>COUNTIF(Spreadsheets!I43:'Spreadsheets'!I20775, A52)</f>
        <v>11</v>
      </c>
      <c r="C52" s="4">
        <f>SUMIF(Spreadsheets!I43:'Spreadsheets'!I20775, A52, Spreadsheets!B43:'Spreadsheets'!B20775)</f>
        <v>0</v>
      </c>
      <c r="D52" s="4">
        <f>SUMIF(Spreadsheets!I43:'Spreadsheets'!I20775, A52, Spreadsheets!C43:'Spreadsheets'!C20775)</f>
        <v>6</v>
      </c>
      <c r="E52" s="4">
        <f>SUMIF(Spreadsheets!I43:'Spreadsheets'!I20775, A52, Spreadsheets!D43:'Spreadsheets'!D20775)</f>
        <v>0</v>
      </c>
      <c r="F52" s="4">
        <f>SUMIF(Spreadsheets!I43:'Spreadsheets'!I20775, A52, Spreadsheets!E43:'Spreadsheets'!E20775)</f>
        <v>0</v>
      </c>
      <c r="G52" s="4">
        <f>SUMIF(Spreadsheets!I43:'Spreadsheets'!I20775, A52, Spreadsheets!F43:'Spreadsheets'!F20775)</f>
        <v>0</v>
      </c>
      <c r="H52" s="4">
        <f>SUMIF(Spreadsheets!I43:'Spreadsheets'!I20775, A52, Spreadsheets!G43:'Spreadsheets'!G20775)</f>
        <v>0</v>
      </c>
      <c r="I52" s="4">
        <f t="shared" si="2"/>
        <v>5</v>
      </c>
      <c r="J52">
        <f t="shared" si="3"/>
        <v>1</v>
      </c>
    </row>
    <row r="53" spans="1:10" x14ac:dyDescent="0.25">
      <c r="A53" s="21" t="s">
        <v>35493</v>
      </c>
      <c r="B53" s="21">
        <f>COUNTIF(Spreadsheets!I44:'Spreadsheets'!I20776, A53)</f>
        <v>48</v>
      </c>
      <c r="C53" s="4">
        <f>SUMIF(Spreadsheets!I44:'Spreadsheets'!I20776, A53, Spreadsheets!B44:'Spreadsheets'!B20776)</f>
        <v>8</v>
      </c>
      <c r="D53" s="4">
        <f>SUMIF(Spreadsheets!I44:'Spreadsheets'!I20776, A53, Spreadsheets!C44:'Spreadsheets'!C20776)</f>
        <v>2</v>
      </c>
      <c r="E53" s="4">
        <f>SUMIF(Spreadsheets!I44:'Spreadsheets'!I20776, A53, Spreadsheets!D44:'Spreadsheets'!D20776)</f>
        <v>0</v>
      </c>
      <c r="F53" s="4">
        <f>SUMIF(Spreadsheets!I44:'Spreadsheets'!I20776, A53, Spreadsheets!E44:'Spreadsheets'!E20776)</f>
        <v>12</v>
      </c>
      <c r="G53" s="4">
        <f>SUMIF(Spreadsheets!I44:'Spreadsheets'!I20776, A53, Spreadsheets!F44:'Spreadsheets'!F20776)</f>
        <v>5</v>
      </c>
      <c r="H53" s="4">
        <f>SUMIF(Spreadsheets!I44:'Spreadsheets'!I20776, A53, Spreadsheets!G44:'Spreadsheets'!G20776)</f>
        <v>13</v>
      </c>
      <c r="I53" s="4">
        <f t="shared" si="2"/>
        <v>8</v>
      </c>
      <c r="J53">
        <f t="shared" si="3"/>
        <v>5</v>
      </c>
    </row>
    <row r="54" spans="1:10" x14ac:dyDescent="0.25">
      <c r="A54" s="21" t="s">
        <v>35541</v>
      </c>
      <c r="B54" s="21">
        <f>COUNTIF(Spreadsheets!I45:'Spreadsheets'!I20777, A54)</f>
        <v>24</v>
      </c>
      <c r="C54" s="4">
        <f>SUMIF(Spreadsheets!I45:'Spreadsheets'!I20777, A54, Spreadsheets!B45:'Spreadsheets'!B20777)</f>
        <v>12</v>
      </c>
      <c r="D54" s="4">
        <f>SUMIF(Spreadsheets!I45:'Spreadsheets'!I20777, A54, Spreadsheets!C45:'Spreadsheets'!C20777)</f>
        <v>0</v>
      </c>
      <c r="E54" s="4">
        <f>SUMIF(Spreadsheets!I45:'Spreadsheets'!I20777, A54, Spreadsheets!D45:'Spreadsheets'!D20777)</f>
        <v>0</v>
      </c>
      <c r="F54" s="4">
        <f>SUMIF(Spreadsheets!I45:'Spreadsheets'!I20777, A54, Spreadsheets!E45:'Spreadsheets'!E20777)</f>
        <v>0</v>
      </c>
      <c r="G54" s="4">
        <f>SUMIF(Spreadsheets!I45:'Spreadsheets'!I20777, A54, Spreadsheets!F45:'Spreadsheets'!F20777)</f>
        <v>0</v>
      </c>
      <c r="H54" s="4">
        <f>SUMIF(Spreadsheets!I45:'Spreadsheets'!I20777, A54, Spreadsheets!G45:'Spreadsheets'!G20777)</f>
        <v>0</v>
      </c>
      <c r="I54" s="4">
        <f t="shared" si="2"/>
        <v>12</v>
      </c>
      <c r="J54">
        <f t="shared" si="3"/>
        <v>1</v>
      </c>
    </row>
    <row r="55" spans="1:10" x14ac:dyDescent="0.25">
      <c r="A55" s="21" t="s">
        <v>35563</v>
      </c>
      <c r="B55" s="21">
        <f>COUNTIF(Spreadsheets!I46:'Spreadsheets'!I20778, A55)</f>
        <v>8</v>
      </c>
      <c r="C55" s="4">
        <f>SUMIF(Spreadsheets!I46:'Spreadsheets'!I20778, A55, Spreadsheets!B46:'Spreadsheets'!B20778)</f>
        <v>2</v>
      </c>
      <c r="D55" s="4">
        <f>SUMIF(Spreadsheets!I46:'Spreadsheets'!I20778, A55, Spreadsheets!C46:'Spreadsheets'!C20778)</f>
        <v>0</v>
      </c>
      <c r="E55" s="4">
        <f>SUMIF(Spreadsheets!I46:'Spreadsheets'!I20778, A55, Spreadsheets!D46:'Spreadsheets'!D20778)</f>
        <v>0</v>
      </c>
      <c r="F55" s="4">
        <f>SUMIF(Spreadsheets!I46:'Spreadsheets'!I20778, A55, Spreadsheets!E46:'Spreadsheets'!E20778)</f>
        <v>0</v>
      </c>
      <c r="G55" s="4">
        <f>SUMIF(Spreadsheets!I46:'Spreadsheets'!I20778, A55, Spreadsheets!F46:'Spreadsheets'!F20778)</f>
        <v>0</v>
      </c>
      <c r="H55" s="4">
        <f>SUMIF(Spreadsheets!I46:'Spreadsheets'!I20778, A55, Spreadsheets!G46:'Spreadsheets'!G20778)</f>
        <v>0</v>
      </c>
      <c r="I55" s="4">
        <f t="shared" si="2"/>
        <v>6</v>
      </c>
      <c r="J55">
        <f t="shared" si="3"/>
        <v>1</v>
      </c>
    </row>
    <row r="56" spans="1:10" x14ac:dyDescent="0.25">
      <c r="A56" s="21" t="s">
        <v>35572</v>
      </c>
      <c r="B56" s="21">
        <f>COUNTIF(Spreadsheets!I47:'Spreadsheets'!I20779, A56)</f>
        <v>26</v>
      </c>
      <c r="C56" s="4">
        <f>SUMIF(Spreadsheets!I47:'Spreadsheets'!I20779, A56, Spreadsheets!B47:'Spreadsheets'!B20779)</f>
        <v>2</v>
      </c>
      <c r="D56" s="4">
        <f>SUMIF(Spreadsheets!I47:'Spreadsheets'!I20779, A56, Spreadsheets!C47:'Spreadsheets'!C20779)</f>
        <v>6</v>
      </c>
      <c r="E56" s="4">
        <f>SUMIF(Spreadsheets!I47:'Spreadsheets'!I20779, A56, Spreadsheets!D47:'Spreadsheets'!D20779)</f>
        <v>2</v>
      </c>
      <c r="F56" s="4">
        <f>SUMIF(Spreadsheets!I47:'Spreadsheets'!I20779, A56, Spreadsheets!E47:'Spreadsheets'!E20779)</f>
        <v>0</v>
      </c>
      <c r="G56" s="4">
        <f>SUMIF(Spreadsheets!I47:'Spreadsheets'!I20779, A56, Spreadsheets!F47:'Spreadsheets'!F20779)</f>
        <v>0</v>
      </c>
      <c r="H56" s="4">
        <f>SUMIF(Spreadsheets!I47:'Spreadsheets'!I20779, A56, Spreadsheets!G47:'Spreadsheets'!G20779)</f>
        <v>4</v>
      </c>
      <c r="I56" s="4">
        <f t="shared" si="2"/>
        <v>12</v>
      </c>
      <c r="J56">
        <f t="shared" si="3"/>
        <v>4</v>
      </c>
    </row>
    <row r="57" spans="1:10" x14ac:dyDescent="0.25">
      <c r="A57" s="21" t="s">
        <v>35591</v>
      </c>
      <c r="B57" s="21">
        <f>COUNTIF(Spreadsheets!I48:'Spreadsheets'!I20780, A57)</f>
        <v>75</v>
      </c>
      <c r="C57" s="4">
        <f>SUMIF(Spreadsheets!I48:'Spreadsheets'!I20780, A57, Spreadsheets!B48:'Spreadsheets'!B20780)</f>
        <v>13</v>
      </c>
      <c r="D57" s="4">
        <f>SUMIF(Spreadsheets!I48:'Spreadsheets'!I20780, A57, Spreadsheets!C48:'Spreadsheets'!C20780)</f>
        <v>0</v>
      </c>
      <c r="E57" s="4">
        <f>SUMIF(Spreadsheets!I48:'Spreadsheets'!I20780, A57, Spreadsheets!D48:'Spreadsheets'!D20780)</f>
        <v>0</v>
      </c>
      <c r="F57" s="4">
        <f>SUMIF(Spreadsheets!I48:'Spreadsheets'!I20780, A57, Spreadsheets!E48:'Spreadsheets'!E20780)</f>
        <v>0</v>
      </c>
      <c r="G57" s="4">
        <f>SUMIF(Spreadsheets!I48:'Spreadsheets'!I20780, A57, Spreadsheets!F48:'Spreadsheets'!F20780)</f>
        <v>2</v>
      </c>
      <c r="H57" s="4">
        <f>SUMIF(Spreadsheets!I48:'Spreadsheets'!I20780, A57, Spreadsheets!G48:'Spreadsheets'!G20780)</f>
        <v>57</v>
      </c>
      <c r="I57" s="4">
        <f t="shared" si="2"/>
        <v>3</v>
      </c>
      <c r="J57">
        <f t="shared" si="3"/>
        <v>3</v>
      </c>
    </row>
    <row r="58" spans="1:10" x14ac:dyDescent="0.25">
      <c r="A58" s="21" t="s">
        <v>35665</v>
      </c>
      <c r="B58" s="21">
        <f>COUNTIF(Spreadsheets!I49:'Spreadsheets'!I20781, A58)</f>
        <v>26</v>
      </c>
      <c r="C58" s="4">
        <f>SUMIF(Spreadsheets!I49:'Spreadsheets'!I20781, A58, Spreadsheets!B49:'Spreadsheets'!B20781)</f>
        <v>2</v>
      </c>
      <c r="D58" s="4">
        <f>SUMIF(Spreadsheets!I49:'Spreadsheets'!I20781, A58, Spreadsheets!C49:'Spreadsheets'!C20781)</f>
        <v>6</v>
      </c>
      <c r="E58" s="4">
        <f>SUMIF(Spreadsheets!I49:'Spreadsheets'!I20781, A58, Spreadsheets!D49:'Spreadsheets'!D20781)</f>
        <v>0</v>
      </c>
      <c r="F58" s="4">
        <f>SUMIF(Spreadsheets!I49:'Spreadsheets'!I20781, A58, Spreadsheets!E49:'Spreadsheets'!E20781)</f>
        <v>0</v>
      </c>
      <c r="G58" s="4">
        <f>SUMIF(Spreadsheets!I49:'Spreadsheets'!I20781, A58, Spreadsheets!F49:'Spreadsheets'!F20781)</f>
        <v>0</v>
      </c>
      <c r="H58" s="4">
        <f>SUMIF(Spreadsheets!I49:'Spreadsheets'!I20781, A58, Spreadsheets!G49:'Spreadsheets'!G20781)</f>
        <v>4</v>
      </c>
      <c r="I58" s="4">
        <f t="shared" si="2"/>
        <v>14</v>
      </c>
      <c r="J58">
        <f t="shared" si="3"/>
        <v>3</v>
      </c>
    </row>
    <row r="59" spans="1:10" x14ac:dyDescent="0.25">
      <c r="A59" s="21" t="s">
        <v>35671</v>
      </c>
      <c r="B59" s="21">
        <f>COUNTIF(Spreadsheets!I50:'Spreadsheets'!I20782, A59)</f>
        <v>101</v>
      </c>
      <c r="C59" s="4">
        <f>SUMIF(Spreadsheets!I50:'Spreadsheets'!I20782, A59, Spreadsheets!B50:'Spreadsheets'!B20782)</f>
        <v>0</v>
      </c>
      <c r="D59" s="4">
        <f>SUMIF(Spreadsheets!I50:'Spreadsheets'!I20782, A59, Spreadsheets!C50:'Spreadsheets'!C20782)</f>
        <v>0</v>
      </c>
      <c r="E59" s="4">
        <f>SUMIF(Spreadsheets!I50:'Spreadsheets'!I20782, A59, Spreadsheets!D50:'Spreadsheets'!D20782)</f>
        <v>0</v>
      </c>
      <c r="F59" s="4">
        <f>SUMIF(Spreadsheets!I50:'Spreadsheets'!I20782, A59, Spreadsheets!E50:'Spreadsheets'!E20782)</f>
        <v>0</v>
      </c>
      <c r="G59" s="4">
        <f>SUMIF(Spreadsheets!I50:'Spreadsheets'!I20782, A59, Spreadsheets!F50:'Spreadsheets'!F20782)</f>
        <v>4</v>
      </c>
      <c r="H59" s="4">
        <f>SUMIF(Spreadsheets!I50:'Spreadsheets'!I20782, A59, Spreadsheets!G50:'Spreadsheets'!G20782)</f>
        <v>63</v>
      </c>
      <c r="I59" s="4">
        <f t="shared" si="2"/>
        <v>34</v>
      </c>
      <c r="J59">
        <f t="shared" si="3"/>
        <v>2</v>
      </c>
    </row>
    <row r="60" spans="1:10" x14ac:dyDescent="0.25">
      <c r="A60" s="21" t="s">
        <v>35771</v>
      </c>
      <c r="B60" s="21">
        <f>COUNTIF(Spreadsheets!I51:'Spreadsheets'!I20783, A60)</f>
        <v>104</v>
      </c>
      <c r="C60" s="4">
        <f>SUMIF(Spreadsheets!I51:'Spreadsheets'!I20783, A60, Spreadsheets!B51:'Spreadsheets'!B20783)</f>
        <v>0</v>
      </c>
      <c r="D60" s="4">
        <f>SUMIF(Spreadsheets!I51:'Spreadsheets'!I20783, A60, Spreadsheets!C51:'Spreadsheets'!C20783)</f>
        <v>0</v>
      </c>
      <c r="E60" s="4">
        <f>SUMIF(Spreadsheets!I51:'Spreadsheets'!I20783, A60, Spreadsheets!D51:'Spreadsheets'!D20783)</f>
        <v>0</v>
      </c>
      <c r="F60" s="4">
        <f>SUMIF(Spreadsheets!I51:'Spreadsheets'!I20783, A60, Spreadsheets!E51:'Spreadsheets'!E20783)</f>
        <v>0</v>
      </c>
      <c r="G60" s="4">
        <f>SUMIF(Spreadsheets!I51:'Spreadsheets'!I20783, A60, Spreadsheets!F51:'Spreadsheets'!F20783)</f>
        <v>4</v>
      </c>
      <c r="H60" s="4">
        <f>SUMIF(Spreadsheets!I51:'Spreadsheets'!I20783, A60, Spreadsheets!G51:'Spreadsheets'!G20783)</f>
        <v>64</v>
      </c>
      <c r="I60" s="4">
        <f t="shared" si="2"/>
        <v>36</v>
      </c>
      <c r="J60">
        <f t="shared" si="3"/>
        <v>2</v>
      </c>
    </row>
    <row r="61" spans="1:10" x14ac:dyDescent="0.25">
      <c r="A61" s="21" t="s">
        <v>35790</v>
      </c>
      <c r="B61" s="21">
        <f>COUNTIF(Spreadsheets!I52:'Spreadsheets'!I20784, A61)</f>
        <v>103</v>
      </c>
      <c r="C61" s="4">
        <f>SUMIF(Spreadsheets!I52:'Spreadsheets'!I20784, A61, Spreadsheets!B52:'Spreadsheets'!B20784)</f>
        <v>0</v>
      </c>
      <c r="D61" s="4">
        <f>SUMIF(Spreadsheets!I52:'Spreadsheets'!I20784, A61, Spreadsheets!C52:'Spreadsheets'!C20784)</f>
        <v>0</v>
      </c>
      <c r="E61" s="4">
        <f>SUMIF(Spreadsheets!I52:'Spreadsheets'!I20784, A61, Spreadsheets!D52:'Spreadsheets'!D20784)</f>
        <v>0</v>
      </c>
      <c r="F61" s="4">
        <f>SUMIF(Spreadsheets!I52:'Spreadsheets'!I20784, A61, Spreadsheets!E52:'Spreadsheets'!E20784)</f>
        <v>0</v>
      </c>
      <c r="G61" s="4">
        <f>SUMIF(Spreadsheets!I52:'Spreadsheets'!I20784, A61, Spreadsheets!F52:'Spreadsheets'!F20784)</f>
        <v>4</v>
      </c>
      <c r="H61" s="4">
        <f>SUMIF(Spreadsheets!I52:'Spreadsheets'!I20784, A61, Spreadsheets!G52:'Spreadsheets'!G20784)</f>
        <v>63</v>
      </c>
      <c r="I61" s="4">
        <f t="shared" si="2"/>
        <v>36</v>
      </c>
      <c r="J61">
        <f t="shared" si="3"/>
        <v>2</v>
      </c>
    </row>
    <row r="62" spans="1:10" x14ac:dyDescent="0.25">
      <c r="A62" s="21" t="s">
        <v>35798</v>
      </c>
      <c r="B62" s="21">
        <f>COUNTIF(Spreadsheets!I53:'Spreadsheets'!I20785, A62)</f>
        <v>107</v>
      </c>
      <c r="C62" s="4">
        <f>SUMIF(Spreadsheets!I53:'Spreadsheets'!I20785, A62, Spreadsheets!B53:'Spreadsheets'!B20785)</f>
        <v>0</v>
      </c>
      <c r="D62" s="4">
        <f>SUMIF(Spreadsheets!I53:'Spreadsheets'!I20785, A62, Spreadsheets!C53:'Spreadsheets'!C20785)</f>
        <v>0</v>
      </c>
      <c r="E62" s="4">
        <f>SUMIF(Spreadsheets!I53:'Spreadsheets'!I20785, A62, Spreadsheets!D53:'Spreadsheets'!D20785)</f>
        <v>0</v>
      </c>
      <c r="F62" s="4">
        <f>SUMIF(Spreadsheets!I53:'Spreadsheets'!I20785, A62, Spreadsheets!E53:'Spreadsheets'!E20785)</f>
        <v>0</v>
      </c>
      <c r="G62" s="4">
        <f>SUMIF(Spreadsheets!I53:'Spreadsheets'!I20785, A62, Spreadsheets!F53:'Spreadsheets'!F20785)</f>
        <v>4</v>
      </c>
      <c r="H62" s="4">
        <f>SUMIF(Spreadsheets!I53:'Spreadsheets'!I20785, A62, Spreadsheets!G53:'Spreadsheets'!G20785)</f>
        <v>67</v>
      </c>
      <c r="I62" s="4">
        <f t="shared" si="2"/>
        <v>36</v>
      </c>
      <c r="J62">
        <f t="shared" si="3"/>
        <v>2</v>
      </c>
    </row>
    <row r="63" spans="1:10" x14ac:dyDescent="0.25">
      <c r="A63" s="21" t="s">
        <v>35821</v>
      </c>
      <c r="B63" s="21">
        <f>COUNTIF(Spreadsheets!I54:'Spreadsheets'!I20786, A63)</f>
        <v>32</v>
      </c>
      <c r="C63" s="4">
        <f>SUMIF(Spreadsheets!I54:'Spreadsheets'!I20786, A63, Spreadsheets!B54:'Spreadsheets'!B20786)</f>
        <v>4</v>
      </c>
      <c r="D63" s="4">
        <f>SUMIF(Spreadsheets!I54:'Spreadsheets'!I20786, A63, Spreadsheets!C54:'Spreadsheets'!C20786)</f>
        <v>10</v>
      </c>
      <c r="E63" s="4">
        <f>SUMIF(Spreadsheets!I54:'Spreadsheets'!I20786, A63, Spreadsheets!D54:'Spreadsheets'!D20786)</f>
        <v>4</v>
      </c>
      <c r="F63" s="4">
        <f>SUMIF(Spreadsheets!I54:'Spreadsheets'!I20786, A63, Spreadsheets!E54:'Spreadsheets'!E20786)</f>
        <v>1</v>
      </c>
      <c r="G63" s="4">
        <f>SUMIF(Spreadsheets!I54:'Spreadsheets'!I20786, A63, Spreadsheets!F54:'Spreadsheets'!F20786)</f>
        <v>10</v>
      </c>
      <c r="H63" s="4">
        <f>SUMIF(Spreadsheets!I54:'Spreadsheets'!I20786, A63, Spreadsheets!G54:'Spreadsheets'!G20786)</f>
        <v>0</v>
      </c>
      <c r="I63" s="4">
        <f t="shared" si="2"/>
        <v>3</v>
      </c>
      <c r="J63">
        <f t="shared" si="3"/>
        <v>5</v>
      </c>
    </row>
    <row r="64" spans="1:10" x14ac:dyDescent="0.25">
      <c r="A64" s="21" t="s">
        <v>35853</v>
      </c>
      <c r="B64" s="21">
        <f>COUNTIF(Spreadsheets!I55:'Spreadsheets'!I20787, A64)</f>
        <v>32</v>
      </c>
      <c r="C64" s="4">
        <f>SUMIF(Spreadsheets!I55:'Spreadsheets'!I20787, A64, Spreadsheets!B55:'Spreadsheets'!B20787)</f>
        <v>11</v>
      </c>
      <c r="D64" s="4">
        <f>SUMIF(Spreadsheets!I55:'Spreadsheets'!I20787, A64, Spreadsheets!C55:'Spreadsheets'!C20787)</f>
        <v>0</v>
      </c>
      <c r="E64" s="4">
        <f>SUMIF(Spreadsheets!I55:'Spreadsheets'!I20787, A64, Spreadsheets!D55:'Spreadsheets'!D20787)</f>
        <v>0</v>
      </c>
      <c r="F64" s="4">
        <f>SUMIF(Spreadsheets!I55:'Spreadsheets'!I20787, A64, Spreadsheets!E55:'Spreadsheets'!E20787)</f>
        <v>16</v>
      </c>
      <c r="G64" s="4">
        <f>SUMIF(Spreadsheets!I55:'Spreadsheets'!I20787, A64, Spreadsheets!F55:'Spreadsheets'!F20787)</f>
        <v>0</v>
      </c>
      <c r="H64" s="4">
        <f>SUMIF(Spreadsheets!I55:'Spreadsheets'!I20787, A64, Spreadsheets!G55:'Spreadsheets'!G20787)</f>
        <v>1</v>
      </c>
      <c r="I64" s="4">
        <f t="shared" si="2"/>
        <v>4</v>
      </c>
      <c r="J64">
        <f t="shared" si="3"/>
        <v>3</v>
      </c>
    </row>
    <row r="65" spans="1:10" x14ac:dyDescent="0.25">
      <c r="A65" s="21" t="s">
        <v>35884</v>
      </c>
      <c r="B65" s="21">
        <f>COUNTIF(Spreadsheets!I56:'Spreadsheets'!I20788, A65)</f>
        <v>32</v>
      </c>
      <c r="C65" s="4">
        <f>SUMIF(Spreadsheets!I56:'Spreadsheets'!I20788, A65, Spreadsheets!B56:'Spreadsheets'!B20788)</f>
        <v>5</v>
      </c>
      <c r="D65" s="4">
        <f>SUMIF(Spreadsheets!I56:'Spreadsheets'!I20788, A65, Spreadsheets!C56:'Spreadsheets'!C20788)</f>
        <v>2</v>
      </c>
      <c r="E65" s="4">
        <f>SUMIF(Spreadsheets!I56:'Spreadsheets'!I20788, A65, Spreadsheets!D56:'Spreadsheets'!D20788)</f>
        <v>2</v>
      </c>
      <c r="F65" s="4">
        <f>SUMIF(Spreadsheets!I56:'Spreadsheets'!I20788, A65, Spreadsheets!E56:'Spreadsheets'!E20788)</f>
        <v>0</v>
      </c>
      <c r="G65" s="4">
        <f>SUMIF(Spreadsheets!I56:'Spreadsheets'!I20788, A65, Spreadsheets!F56:'Spreadsheets'!F20788)</f>
        <v>0</v>
      </c>
      <c r="H65" s="4">
        <f>SUMIF(Spreadsheets!I56:'Spreadsheets'!I20788, A65, Spreadsheets!G56:'Spreadsheets'!G20788)</f>
        <v>8</v>
      </c>
      <c r="I65" s="4">
        <f t="shared" si="2"/>
        <v>15</v>
      </c>
      <c r="J65">
        <f t="shared" si="3"/>
        <v>4</v>
      </c>
    </row>
    <row r="66" spans="1:10" x14ac:dyDescent="0.25">
      <c r="A66" s="21" t="s">
        <v>35915</v>
      </c>
      <c r="B66" s="21">
        <f>COUNTIF(Spreadsheets!I57:'Spreadsheets'!I20789, A66)</f>
        <v>26</v>
      </c>
      <c r="C66" s="4">
        <f>SUMIF(Spreadsheets!I57:'Spreadsheets'!I20789, A66, Spreadsheets!B57:'Spreadsheets'!B20789)</f>
        <v>7</v>
      </c>
      <c r="D66" s="4">
        <f>SUMIF(Spreadsheets!I57:'Spreadsheets'!I20789, A66, Spreadsheets!C57:'Spreadsheets'!C20789)</f>
        <v>0</v>
      </c>
      <c r="E66" s="4">
        <f>SUMIF(Spreadsheets!I57:'Spreadsheets'!I20789, A66, Spreadsheets!D57:'Spreadsheets'!D20789)</f>
        <v>0</v>
      </c>
      <c r="F66" s="4">
        <f>SUMIF(Spreadsheets!I57:'Spreadsheets'!I20789, A66, Spreadsheets!E57:'Spreadsheets'!E20789)</f>
        <v>0</v>
      </c>
      <c r="G66" s="4">
        <f>SUMIF(Spreadsheets!I57:'Spreadsheets'!I20789, A66, Spreadsheets!F57:'Spreadsheets'!F20789)</f>
        <v>0</v>
      </c>
      <c r="H66" s="4">
        <f>SUMIF(Spreadsheets!I57:'Spreadsheets'!I20789, A66, Spreadsheets!G57:'Spreadsheets'!G20789)</f>
        <v>11</v>
      </c>
      <c r="I66" s="4">
        <f t="shared" si="2"/>
        <v>8</v>
      </c>
      <c r="J66">
        <f t="shared" si="3"/>
        <v>2</v>
      </c>
    </row>
    <row r="67" spans="1:10" x14ac:dyDescent="0.25">
      <c r="A67" s="21" t="s">
        <v>35941</v>
      </c>
      <c r="B67" s="21">
        <f>COUNTIF(Spreadsheets!I58:'Spreadsheets'!I20790, A67)</f>
        <v>8</v>
      </c>
      <c r="C67" s="4">
        <f>SUMIF(Spreadsheets!I58:'Spreadsheets'!I20790, A67, Spreadsheets!B58:'Spreadsheets'!B20790)</f>
        <v>0</v>
      </c>
      <c r="D67" s="4">
        <f>SUMIF(Spreadsheets!I58:'Spreadsheets'!I20790, A67, Spreadsheets!C58:'Spreadsheets'!C20790)</f>
        <v>0</v>
      </c>
      <c r="E67" s="4">
        <f>SUMIF(Spreadsheets!I58:'Spreadsheets'!I20790, A67, Spreadsheets!D58:'Spreadsheets'!D20790)</f>
        <v>0</v>
      </c>
      <c r="F67" s="4">
        <f>SUMIF(Spreadsheets!I58:'Spreadsheets'!I20790, A67, Spreadsheets!E58:'Spreadsheets'!E20790)</f>
        <v>0</v>
      </c>
      <c r="G67" s="4">
        <f>SUMIF(Spreadsheets!I58:'Spreadsheets'!I20790, A67, Spreadsheets!F58:'Spreadsheets'!F20790)</f>
        <v>0</v>
      </c>
      <c r="H67" s="4">
        <f>SUMIF(Spreadsheets!I58:'Spreadsheets'!I20790, A67, Spreadsheets!G58:'Spreadsheets'!G20790)</f>
        <v>3</v>
      </c>
      <c r="I67" s="4">
        <f t="shared" si="2"/>
        <v>5</v>
      </c>
      <c r="J67">
        <f t="shared" si="3"/>
        <v>1</v>
      </c>
    </row>
    <row r="68" spans="1:10" x14ac:dyDescent="0.25">
      <c r="A68" s="21" t="s">
        <v>35950</v>
      </c>
      <c r="B68" s="21">
        <f>COUNTIF(Spreadsheets!I59:'Spreadsheets'!I20791, A68)</f>
        <v>9</v>
      </c>
      <c r="C68" s="4">
        <f>SUMIF(Spreadsheets!I59:'Spreadsheets'!I20791, A68, Spreadsheets!B59:'Spreadsheets'!B20791)</f>
        <v>8</v>
      </c>
      <c r="D68" s="4">
        <f>SUMIF(Spreadsheets!I59:'Spreadsheets'!I20791, A68, Spreadsheets!C59:'Spreadsheets'!C20791)</f>
        <v>0</v>
      </c>
      <c r="E68" s="4">
        <f>SUMIF(Spreadsheets!I59:'Spreadsheets'!I20791, A68, Spreadsheets!D59:'Spreadsheets'!D20791)</f>
        <v>0</v>
      </c>
      <c r="F68" s="4">
        <f>SUMIF(Spreadsheets!I59:'Spreadsheets'!I20791, A68, Spreadsheets!E59:'Spreadsheets'!E20791)</f>
        <v>0</v>
      </c>
      <c r="G68" s="4">
        <f>SUMIF(Spreadsheets!I59:'Spreadsheets'!I20791, A68, Spreadsheets!F59:'Spreadsheets'!F20791)</f>
        <v>0</v>
      </c>
      <c r="H68" s="4">
        <f>SUMIF(Spreadsheets!I59:'Spreadsheets'!I20791, A68, Spreadsheets!G59:'Spreadsheets'!G20791)</f>
        <v>0</v>
      </c>
      <c r="I68" s="4">
        <f t="shared" si="2"/>
        <v>1</v>
      </c>
      <c r="J68">
        <f t="shared" si="3"/>
        <v>1</v>
      </c>
    </row>
    <row r="69" spans="1:10" x14ac:dyDescent="0.25">
      <c r="A69" s="21" t="s">
        <v>35958</v>
      </c>
      <c r="B69" s="21">
        <f>COUNTIF(Spreadsheets!I60:'Spreadsheets'!I20792, A69)</f>
        <v>35</v>
      </c>
      <c r="C69" s="4">
        <f>SUMIF(Spreadsheets!I60:'Spreadsheets'!I20792, A69, Spreadsheets!B60:'Spreadsheets'!B20792)</f>
        <v>8</v>
      </c>
      <c r="D69" s="4">
        <f>SUMIF(Spreadsheets!I60:'Spreadsheets'!I20792, A69, Spreadsheets!C60:'Spreadsheets'!C20792)</f>
        <v>0</v>
      </c>
      <c r="E69" s="4">
        <f>SUMIF(Spreadsheets!I60:'Spreadsheets'!I20792, A69, Spreadsheets!D60:'Spreadsheets'!D20792)</f>
        <v>25</v>
      </c>
      <c r="F69" s="4">
        <f>SUMIF(Spreadsheets!I60:'Spreadsheets'!I20792, A69, Spreadsheets!E60:'Spreadsheets'!E20792)</f>
        <v>0</v>
      </c>
      <c r="G69" s="4">
        <f>SUMIF(Spreadsheets!I60:'Spreadsheets'!I20792, A69, Spreadsheets!F60:'Spreadsheets'!F20792)</f>
        <v>0</v>
      </c>
      <c r="H69" s="4">
        <f>SUMIF(Spreadsheets!I60:'Spreadsheets'!I20792, A69, Spreadsheets!G60:'Spreadsheets'!G20792)</f>
        <v>0</v>
      </c>
      <c r="I69" s="4">
        <f t="shared" si="2"/>
        <v>2</v>
      </c>
      <c r="J69">
        <f t="shared" si="3"/>
        <v>2</v>
      </c>
    </row>
    <row r="70" spans="1:10" x14ac:dyDescent="0.25">
      <c r="A70" s="21" t="s">
        <v>35985</v>
      </c>
      <c r="B70" s="21">
        <f>COUNTIF(Spreadsheets!I61:'Spreadsheets'!I20793, A70)</f>
        <v>36</v>
      </c>
      <c r="C70" s="4">
        <f>SUMIF(Spreadsheets!I61:'Spreadsheets'!I20793, A70, Spreadsheets!B61:'Spreadsheets'!B20793)</f>
        <v>19</v>
      </c>
      <c r="D70" s="4">
        <f>SUMIF(Spreadsheets!I61:'Spreadsheets'!I20793, A70, Spreadsheets!C61:'Spreadsheets'!C20793)</f>
        <v>0</v>
      </c>
      <c r="E70" s="4">
        <f>SUMIF(Spreadsheets!I61:'Spreadsheets'!I20793, A70, Spreadsheets!D61:'Spreadsheets'!D20793)</f>
        <v>0</v>
      </c>
      <c r="F70" s="4">
        <f>SUMIF(Spreadsheets!I61:'Spreadsheets'!I20793, A70, Spreadsheets!E61:'Spreadsheets'!E20793)</f>
        <v>12</v>
      </c>
      <c r="G70" s="4">
        <f>SUMIF(Spreadsheets!I61:'Spreadsheets'!I20793, A70, Spreadsheets!F61:'Spreadsheets'!F20793)</f>
        <v>0</v>
      </c>
      <c r="H70" s="4">
        <f>SUMIF(Spreadsheets!I61:'Spreadsheets'!I20793, A70, Spreadsheets!G61:'Spreadsheets'!G20793)</f>
        <v>0</v>
      </c>
      <c r="I70" s="4">
        <f t="shared" si="2"/>
        <v>5</v>
      </c>
      <c r="J70">
        <f t="shared" si="3"/>
        <v>2</v>
      </c>
    </row>
    <row r="71" spans="1:10" x14ac:dyDescent="0.25">
      <c r="A71" s="21" t="s">
        <v>36022</v>
      </c>
      <c r="B71" s="21">
        <f>COUNTIF(Spreadsheets!I62:'Spreadsheets'!I20794, A71)</f>
        <v>41</v>
      </c>
      <c r="C71" s="4">
        <f>SUMIF(Spreadsheets!I62:'Spreadsheets'!I20794, A71, Spreadsheets!B62:'Spreadsheets'!B20794)</f>
        <v>0</v>
      </c>
      <c r="D71" s="4">
        <f>SUMIF(Spreadsheets!I62:'Spreadsheets'!I20794, A71, Spreadsheets!C62:'Spreadsheets'!C20794)</f>
        <v>0</v>
      </c>
      <c r="E71" s="4">
        <f>SUMIF(Spreadsheets!I62:'Spreadsheets'!I20794, A71, Spreadsheets!D62:'Spreadsheets'!D20794)</f>
        <v>0</v>
      </c>
      <c r="F71" s="4">
        <f>SUMIF(Spreadsheets!I62:'Spreadsheets'!I20794, A71, Spreadsheets!E62:'Spreadsheets'!E20794)</f>
        <v>0</v>
      </c>
      <c r="G71" s="4">
        <f>SUMIF(Spreadsheets!I62:'Spreadsheets'!I20794, A71, Spreadsheets!F62:'Spreadsheets'!F20794)</f>
        <v>0</v>
      </c>
      <c r="H71" s="4">
        <f>SUMIF(Spreadsheets!I62:'Spreadsheets'!I20794, A71, Spreadsheets!G62:'Spreadsheets'!G20794)</f>
        <v>34</v>
      </c>
      <c r="I71" s="4">
        <f t="shared" si="2"/>
        <v>7</v>
      </c>
      <c r="J71">
        <f t="shared" si="3"/>
        <v>1</v>
      </c>
    </row>
    <row r="72" spans="1:10" x14ac:dyDescent="0.25">
      <c r="A72" s="21" t="s">
        <v>36061</v>
      </c>
      <c r="B72" s="21">
        <f>COUNTIF(Spreadsheets!I63:'Spreadsheets'!I20795, A72)</f>
        <v>37</v>
      </c>
      <c r="C72" s="4">
        <f>SUMIF(Spreadsheets!I63:'Spreadsheets'!I20795, A72, Spreadsheets!B63:'Spreadsheets'!B20795)</f>
        <v>22</v>
      </c>
      <c r="D72" s="4">
        <f>SUMIF(Spreadsheets!I63:'Spreadsheets'!I20795, A72, Spreadsheets!C63:'Spreadsheets'!C20795)</f>
        <v>0</v>
      </c>
      <c r="E72" s="4">
        <f>SUMIF(Spreadsheets!I63:'Spreadsheets'!I20795, A72, Spreadsheets!D63:'Spreadsheets'!D20795)</f>
        <v>0</v>
      </c>
      <c r="F72" s="4">
        <f>SUMIF(Spreadsheets!I63:'Spreadsheets'!I20795, A72, Spreadsheets!E63:'Spreadsheets'!E20795)</f>
        <v>0</v>
      </c>
      <c r="G72" s="4">
        <f>SUMIF(Spreadsheets!I63:'Spreadsheets'!I20795, A72, Spreadsheets!F63:'Spreadsheets'!F20795)</f>
        <v>9</v>
      </c>
      <c r="H72" s="4">
        <f>SUMIF(Spreadsheets!I63:'Spreadsheets'!I20795, A72, Spreadsheets!G63:'Spreadsheets'!G20795)</f>
        <v>0</v>
      </c>
      <c r="I72" s="4">
        <f t="shared" si="2"/>
        <v>6</v>
      </c>
      <c r="J72">
        <f t="shared" si="3"/>
        <v>2</v>
      </c>
    </row>
    <row r="73" spans="1:10" x14ac:dyDescent="0.25">
      <c r="A73" s="21" t="s">
        <v>36098</v>
      </c>
      <c r="B73" s="21">
        <f>COUNTIF(Spreadsheets!I64:'Spreadsheets'!I20796, A73)</f>
        <v>31</v>
      </c>
      <c r="C73" s="4">
        <f>SUMIF(Spreadsheets!I64:'Spreadsheets'!I20796, A73, Spreadsheets!B64:'Spreadsheets'!B20796)</f>
        <v>0</v>
      </c>
      <c r="D73" s="4">
        <f>SUMIF(Spreadsheets!I64:'Spreadsheets'!I20796, A73, Spreadsheets!C64:'Spreadsheets'!C20796)</f>
        <v>0</v>
      </c>
      <c r="E73" s="4">
        <f>SUMIF(Spreadsheets!I64:'Spreadsheets'!I20796, A73, Spreadsheets!D64:'Spreadsheets'!D20796)</f>
        <v>0</v>
      </c>
      <c r="F73" s="4">
        <f>SUMIF(Spreadsheets!I64:'Spreadsheets'!I20796, A73, Spreadsheets!E64:'Spreadsheets'!E20796)</f>
        <v>0</v>
      </c>
      <c r="G73" s="4">
        <f>SUMIF(Spreadsheets!I64:'Spreadsheets'!I20796, A73, Spreadsheets!F64:'Spreadsheets'!F20796)</f>
        <v>0</v>
      </c>
      <c r="H73" s="4">
        <f>SUMIF(Spreadsheets!I64:'Spreadsheets'!I20796, A73, Spreadsheets!G64:'Spreadsheets'!G20796)</f>
        <v>17</v>
      </c>
      <c r="I73" s="4">
        <f t="shared" si="2"/>
        <v>14</v>
      </c>
      <c r="J73">
        <f t="shared" si="3"/>
        <v>1</v>
      </c>
    </row>
    <row r="74" spans="1:10" x14ac:dyDescent="0.25">
      <c r="A74" s="21" t="s">
        <v>36129</v>
      </c>
      <c r="B74" s="21">
        <f>COUNTIF(Spreadsheets!I65:'Spreadsheets'!I20797, A74)</f>
        <v>25</v>
      </c>
      <c r="C74" s="4">
        <f>SUMIF(Spreadsheets!I65:'Spreadsheets'!I20797, A74, Spreadsheets!B65:'Spreadsheets'!B20797)</f>
        <v>0</v>
      </c>
      <c r="D74" s="4">
        <f>SUMIF(Spreadsheets!I65:'Spreadsheets'!I20797, A74, Spreadsheets!C65:'Spreadsheets'!C20797)</f>
        <v>0</v>
      </c>
      <c r="E74" s="4">
        <f>SUMIF(Spreadsheets!I65:'Spreadsheets'!I20797, A74, Spreadsheets!D65:'Spreadsheets'!D20797)</f>
        <v>0</v>
      </c>
      <c r="F74" s="4">
        <f>SUMIF(Spreadsheets!I65:'Spreadsheets'!I20797, A74, Spreadsheets!E65:'Spreadsheets'!E20797)</f>
        <v>0</v>
      </c>
      <c r="G74" s="4">
        <f>SUMIF(Spreadsheets!I65:'Spreadsheets'!I20797, A74, Spreadsheets!F65:'Spreadsheets'!F20797)</f>
        <v>0</v>
      </c>
      <c r="H74" s="4">
        <f>SUMIF(Spreadsheets!I65:'Spreadsheets'!I20797, A74, Spreadsheets!G65:'Spreadsheets'!G20797)</f>
        <v>15</v>
      </c>
      <c r="I74" s="4">
        <f t="shared" si="2"/>
        <v>10</v>
      </c>
      <c r="J74">
        <f t="shared" si="3"/>
        <v>1</v>
      </c>
    </row>
    <row r="75" spans="1:10" x14ac:dyDescent="0.25">
      <c r="A75" s="21" t="s">
        <v>36136</v>
      </c>
      <c r="B75" s="21">
        <f>COUNTIF(Spreadsheets!I66:'Spreadsheets'!I20798, A75)</f>
        <v>48</v>
      </c>
      <c r="C75" s="4">
        <f>SUMIF(Spreadsheets!I66:'Spreadsheets'!I20798, A75, Spreadsheets!B66:'Spreadsheets'!B20798)</f>
        <v>0</v>
      </c>
      <c r="D75" s="4">
        <f>SUMIF(Spreadsheets!I66:'Spreadsheets'!I20798, A75, Spreadsheets!C66:'Spreadsheets'!C20798)</f>
        <v>0</v>
      </c>
      <c r="E75" s="4">
        <f>SUMIF(Spreadsheets!I66:'Spreadsheets'!I20798, A75, Spreadsheets!D66:'Spreadsheets'!D20798)</f>
        <v>0</v>
      </c>
      <c r="F75" s="4">
        <f>SUMIF(Spreadsheets!I66:'Spreadsheets'!I20798, A75, Spreadsheets!E66:'Spreadsheets'!E20798)</f>
        <v>7</v>
      </c>
      <c r="G75" s="4">
        <f>SUMIF(Spreadsheets!I66:'Spreadsheets'!I20798, A75, Spreadsheets!F66:'Spreadsheets'!F20798)</f>
        <v>0</v>
      </c>
      <c r="H75" s="4">
        <f>SUMIF(Spreadsheets!I66:'Spreadsheets'!I20798, A75, Spreadsheets!G66:'Spreadsheets'!G20798)</f>
        <v>24</v>
      </c>
      <c r="I75" s="4">
        <f t="shared" si="2"/>
        <v>17</v>
      </c>
      <c r="J75">
        <f t="shared" si="3"/>
        <v>2</v>
      </c>
    </row>
    <row r="76" spans="1:10" x14ac:dyDescent="0.25">
      <c r="A76" s="21" t="s">
        <v>36158</v>
      </c>
      <c r="B76" s="21">
        <f>COUNTIF(Spreadsheets!I67:'Spreadsheets'!I20799, A76)</f>
        <v>57</v>
      </c>
      <c r="C76" s="4">
        <f>SUMIF(Spreadsheets!I67:'Spreadsheets'!I20799, A76, Spreadsheets!B67:'Spreadsheets'!B20799)</f>
        <v>4</v>
      </c>
      <c r="D76" s="4">
        <f>SUMIF(Spreadsheets!I67:'Spreadsheets'!I20799, A76, Spreadsheets!C67:'Spreadsheets'!C20799)</f>
        <v>5</v>
      </c>
      <c r="E76" s="4">
        <f>SUMIF(Spreadsheets!I67:'Spreadsheets'!I20799, A76, Spreadsheets!D67:'Spreadsheets'!D20799)</f>
        <v>0</v>
      </c>
      <c r="F76" s="4">
        <f>SUMIF(Spreadsheets!I67:'Spreadsheets'!I20799, A76, Spreadsheets!E67:'Spreadsheets'!E20799)</f>
        <v>0</v>
      </c>
      <c r="G76" s="4">
        <f>SUMIF(Spreadsheets!I67:'Spreadsheets'!I20799, A76, Spreadsheets!F67:'Spreadsheets'!F20799)</f>
        <v>7</v>
      </c>
      <c r="H76" s="4">
        <f>SUMIF(Spreadsheets!I67:'Spreadsheets'!I20799, A76, Spreadsheets!G67:'Spreadsheets'!G20799)</f>
        <v>17</v>
      </c>
      <c r="I76" s="4">
        <f t="shared" ref="I76:I139" si="4">B76 - SUM(C76:H76)</f>
        <v>24</v>
      </c>
      <c r="J76">
        <f t="shared" ref="J76:J139" si="5">COUNTIF(C76:H76, "&gt;0")</f>
        <v>4</v>
      </c>
    </row>
    <row r="77" spans="1:10" x14ac:dyDescent="0.25">
      <c r="A77" s="21" t="s">
        <v>36214</v>
      </c>
      <c r="B77" s="21">
        <f>COUNTIF(Spreadsheets!I68:'Spreadsheets'!I20800, A77)</f>
        <v>23</v>
      </c>
      <c r="C77" s="4">
        <f>SUMIF(Spreadsheets!I68:'Spreadsheets'!I20800, A77, Spreadsheets!B68:'Spreadsheets'!B20800)</f>
        <v>0</v>
      </c>
      <c r="D77" s="4">
        <f>SUMIF(Spreadsheets!I68:'Spreadsheets'!I20800, A77, Spreadsheets!C68:'Spreadsheets'!C20800)</f>
        <v>0</v>
      </c>
      <c r="E77" s="4">
        <f>SUMIF(Spreadsheets!I68:'Spreadsheets'!I20800, A77, Spreadsheets!D68:'Spreadsheets'!D20800)</f>
        <v>0</v>
      </c>
      <c r="F77" s="4">
        <f>SUMIF(Spreadsheets!I68:'Spreadsheets'!I20800, A77, Spreadsheets!E68:'Spreadsheets'!E20800)</f>
        <v>0</v>
      </c>
      <c r="G77" s="4">
        <f>SUMIF(Spreadsheets!I68:'Spreadsheets'!I20800, A77, Spreadsheets!F68:'Spreadsheets'!F20800)</f>
        <v>0</v>
      </c>
      <c r="H77" s="4">
        <f>SUMIF(Spreadsheets!I68:'Spreadsheets'!I20800, A77, Spreadsheets!G68:'Spreadsheets'!G20800)</f>
        <v>15</v>
      </c>
      <c r="I77" s="4">
        <f t="shared" si="4"/>
        <v>8</v>
      </c>
      <c r="J77">
        <f t="shared" si="5"/>
        <v>1</v>
      </c>
    </row>
    <row r="78" spans="1:10" x14ac:dyDescent="0.25">
      <c r="A78" s="21" t="s">
        <v>36224</v>
      </c>
      <c r="B78" s="21">
        <f>COUNTIF(Spreadsheets!I69:'Spreadsheets'!I20801, A78)</f>
        <v>38</v>
      </c>
      <c r="C78" s="4">
        <f>SUMIF(Spreadsheets!I69:'Spreadsheets'!I20801, A78, Spreadsheets!B69:'Spreadsheets'!B20801)</f>
        <v>0</v>
      </c>
      <c r="D78" s="4">
        <f>SUMIF(Spreadsheets!I69:'Spreadsheets'!I20801, A78, Spreadsheets!C69:'Spreadsheets'!C20801)</f>
        <v>0</v>
      </c>
      <c r="E78" s="4">
        <f>SUMIF(Spreadsheets!I69:'Spreadsheets'!I20801, A78, Spreadsheets!D69:'Spreadsheets'!D20801)</f>
        <v>0</v>
      </c>
      <c r="F78" s="4">
        <f>SUMIF(Spreadsheets!I69:'Spreadsheets'!I20801, A78, Spreadsheets!E69:'Spreadsheets'!E20801)</f>
        <v>7</v>
      </c>
      <c r="G78" s="4">
        <f>SUMIF(Spreadsheets!I69:'Spreadsheets'!I20801, A78, Spreadsheets!F69:'Spreadsheets'!F20801)</f>
        <v>0</v>
      </c>
      <c r="H78" s="4">
        <f>SUMIF(Spreadsheets!I69:'Spreadsheets'!I20801, A78, Spreadsheets!G69:'Spreadsheets'!G20801)</f>
        <v>17</v>
      </c>
      <c r="I78" s="4">
        <f t="shared" si="4"/>
        <v>14</v>
      </c>
      <c r="J78">
        <f t="shared" si="5"/>
        <v>2</v>
      </c>
    </row>
    <row r="79" spans="1:10" x14ac:dyDescent="0.25">
      <c r="A79" s="21" t="s">
        <v>36235</v>
      </c>
      <c r="B79" s="21">
        <f>COUNTIF(Spreadsheets!I70:'Spreadsheets'!I20802, A79)</f>
        <v>39</v>
      </c>
      <c r="C79" s="4">
        <f>SUMIF(Spreadsheets!I70:'Spreadsheets'!I20802, A79, Spreadsheets!B70:'Spreadsheets'!B20802)</f>
        <v>16</v>
      </c>
      <c r="D79" s="4">
        <f>SUMIF(Spreadsheets!I70:'Spreadsheets'!I20802, A79, Spreadsheets!C70:'Spreadsheets'!C20802)</f>
        <v>0</v>
      </c>
      <c r="E79" s="4">
        <f>SUMIF(Spreadsheets!I70:'Spreadsheets'!I20802, A79, Spreadsheets!D70:'Spreadsheets'!D20802)</f>
        <v>8</v>
      </c>
      <c r="F79" s="4">
        <f>SUMIF(Spreadsheets!I70:'Spreadsheets'!I20802, A79, Spreadsheets!E70:'Spreadsheets'!E20802)</f>
        <v>2</v>
      </c>
      <c r="G79" s="4">
        <f>SUMIF(Spreadsheets!I70:'Spreadsheets'!I20802, A79, Spreadsheets!F70:'Spreadsheets'!F20802)</f>
        <v>5</v>
      </c>
      <c r="H79" s="4">
        <f>SUMIF(Spreadsheets!I70:'Spreadsheets'!I20802, A79, Spreadsheets!G70:'Spreadsheets'!G20802)</f>
        <v>2</v>
      </c>
      <c r="I79" s="4">
        <f t="shared" si="4"/>
        <v>6</v>
      </c>
      <c r="J79">
        <f t="shared" si="5"/>
        <v>5</v>
      </c>
    </row>
    <row r="80" spans="1:10" x14ac:dyDescent="0.25">
      <c r="A80" s="21" t="s">
        <v>36263</v>
      </c>
      <c r="B80" s="21">
        <f>COUNTIF(Spreadsheets!I71:'Spreadsheets'!I20803, A80)</f>
        <v>45</v>
      </c>
      <c r="C80" s="4">
        <f>SUMIF(Spreadsheets!I71:'Spreadsheets'!I20803, A80, Spreadsheets!B71:'Spreadsheets'!B20803)</f>
        <v>0</v>
      </c>
      <c r="D80" s="4">
        <f>SUMIF(Spreadsheets!I71:'Spreadsheets'!I20803, A80, Spreadsheets!C71:'Spreadsheets'!C20803)</f>
        <v>0</v>
      </c>
      <c r="E80" s="4">
        <f>SUMIF(Spreadsheets!I71:'Spreadsheets'!I20803, A80, Spreadsheets!D71:'Spreadsheets'!D20803)</f>
        <v>0</v>
      </c>
      <c r="F80" s="4">
        <f>SUMIF(Spreadsheets!I71:'Spreadsheets'!I20803, A80, Spreadsheets!E71:'Spreadsheets'!E20803)</f>
        <v>0</v>
      </c>
      <c r="G80" s="4">
        <f>SUMIF(Spreadsheets!I71:'Spreadsheets'!I20803, A80, Spreadsheets!F71:'Spreadsheets'!F20803)</f>
        <v>4</v>
      </c>
      <c r="H80" s="4">
        <f>SUMIF(Spreadsheets!I71:'Spreadsheets'!I20803, A80, Spreadsheets!G71:'Spreadsheets'!G20803)</f>
        <v>30</v>
      </c>
      <c r="I80" s="4">
        <f t="shared" si="4"/>
        <v>11</v>
      </c>
      <c r="J80">
        <f t="shared" si="5"/>
        <v>2</v>
      </c>
    </row>
    <row r="81" spans="1:10" x14ac:dyDescent="0.25">
      <c r="A81" s="21" t="s">
        <v>36300</v>
      </c>
      <c r="B81" s="21">
        <f>COUNTIF(Spreadsheets!I72:'Spreadsheets'!I20804, A81)</f>
        <v>45</v>
      </c>
      <c r="C81" s="4">
        <f>SUMIF(Spreadsheets!I72:'Spreadsheets'!I20804, A81, Spreadsheets!B72:'Spreadsheets'!B20804)</f>
        <v>0</v>
      </c>
      <c r="D81" s="4">
        <f>SUMIF(Spreadsheets!I72:'Spreadsheets'!I20804, A81, Spreadsheets!C72:'Spreadsheets'!C20804)</f>
        <v>0</v>
      </c>
      <c r="E81" s="4">
        <f>SUMIF(Spreadsheets!I72:'Spreadsheets'!I20804, A81, Spreadsheets!D72:'Spreadsheets'!D20804)</f>
        <v>0</v>
      </c>
      <c r="F81" s="4">
        <f>SUMIF(Spreadsheets!I72:'Spreadsheets'!I20804, A81, Spreadsheets!E72:'Spreadsheets'!E20804)</f>
        <v>0</v>
      </c>
      <c r="G81" s="4">
        <f>SUMIF(Spreadsheets!I72:'Spreadsheets'!I20804, A81, Spreadsheets!F72:'Spreadsheets'!F20804)</f>
        <v>4</v>
      </c>
      <c r="H81" s="4">
        <f>SUMIF(Spreadsheets!I72:'Spreadsheets'!I20804, A81, Spreadsheets!G72:'Spreadsheets'!G20804)</f>
        <v>30</v>
      </c>
      <c r="I81" s="4">
        <f t="shared" si="4"/>
        <v>11</v>
      </c>
      <c r="J81">
        <f t="shared" si="5"/>
        <v>2</v>
      </c>
    </row>
    <row r="82" spans="1:10" x14ac:dyDescent="0.25">
      <c r="A82" s="21" t="s">
        <v>36304</v>
      </c>
      <c r="B82" s="21">
        <f>COUNTIF(Spreadsheets!I73:'Spreadsheets'!I20805, A82)</f>
        <v>12</v>
      </c>
      <c r="C82" s="4">
        <f>SUMIF(Spreadsheets!I73:'Spreadsheets'!I20805, A82, Spreadsheets!B73:'Spreadsheets'!B20805)</f>
        <v>10</v>
      </c>
      <c r="D82" s="4">
        <f>SUMIF(Spreadsheets!I73:'Spreadsheets'!I20805, A82, Spreadsheets!C73:'Spreadsheets'!C20805)</f>
        <v>0</v>
      </c>
      <c r="E82" s="4">
        <f>SUMIF(Spreadsheets!I73:'Spreadsheets'!I20805, A82, Spreadsheets!D73:'Spreadsheets'!D20805)</f>
        <v>0</v>
      </c>
      <c r="F82" s="4">
        <f>SUMIF(Spreadsheets!I73:'Spreadsheets'!I20805, A82, Spreadsheets!E73:'Spreadsheets'!E20805)</f>
        <v>0</v>
      </c>
      <c r="G82" s="4">
        <f>SUMIF(Spreadsheets!I73:'Spreadsheets'!I20805, A82, Spreadsheets!F73:'Spreadsheets'!F20805)</f>
        <v>0</v>
      </c>
      <c r="H82" s="4">
        <f>SUMIF(Spreadsheets!I73:'Spreadsheets'!I20805, A82, Spreadsheets!G73:'Spreadsheets'!G20805)</f>
        <v>0</v>
      </c>
      <c r="I82" s="4">
        <f t="shared" si="4"/>
        <v>2</v>
      </c>
      <c r="J82">
        <f t="shared" si="5"/>
        <v>1</v>
      </c>
    </row>
    <row r="83" spans="1:10" x14ac:dyDescent="0.25">
      <c r="A83" s="21" t="s">
        <v>36317</v>
      </c>
      <c r="B83" s="21">
        <f>COUNTIF(Spreadsheets!I74:'Spreadsheets'!I20806, A83)</f>
        <v>11</v>
      </c>
      <c r="C83" s="4">
        <f>SUMIF(Spreadsheets!I74:'Spreadsheets'!I20806, A83, Spreadsheets!B74:'Spreadsheets'!B20806)</f>
        <v>9</v>
      </c>
      <c r="D83" s="4">
        <f>SUMIF(Spreadsheets!I74:'Spreadsheets'!I20806, A83, Spreadsheets!C74:'Spreadsheets'!C20806)</f>
        <v>0</v>
      </c>
      <c r="E83" s="4">
        <f>SUMIF(Spreadsheets!I74:'Spreadsheets'!I20806, A83, Spreadsheets!D74:'Spreadsheets'!D20806)</f>
        <v>0</v>
      </c>
      <c r="F83" s="4">
        <f>SUMIF(Spreadsheets!I74:'Spreadsheets'!I20806, A83, Spreadsheets!E74:'Spreadsheets'!E20806)</f>
        <v>0</v>
      </c>
      <c r="G83" s="4">
        <f>SUMIF(Spreadsheets!I74:'Spreadsheets'!I20806, A83, Spreadsheets!F74:'Spreadsheets'!F20806)</f>
        <v>0</v>
      </c>
      <c r="H83" s="4">
        <f>SUMIF(Spreadsheets!I74:'Spreadsheets'!I20806, A83, Spreadsheets!G74:'Spreadsheets'!G20806)</f>
        <v>0</v>
      </c>
      <c r="I83" s="4">
        <f t="shared" si="4"/>
        <v>2</v>
      </c>
      <c r="J83">
        <f t="shared" si="5"/>
        <v>1</v>
      </c>
    </row>
    <row r="84" spans="1:10" x14ac:dyDescent="0.25">
      <c r="A84" s="21" t="s">
        <v>36323</v>
      </c>
      <c r="B84" s="21">
        <f>COUNTIF(Spreadsheets!I75:'Spreadsheets'!I20807, A84)</f>
        <v>12</v>
      </c>
      <c r="C84" s="4">
        <f>SUMIF(Spreadsheets!I75:'Spreadsheets'!I20807, A84, Spreadsheets!B75:'Spreadsheets'!B20807)</f>
        <v>2</v>
      </c>
      <c r="D84" s="4">
        <f>SUMIF(Spreadsheets!I75:'Spreadsheets'!I20807, A84, Spreadsheets!C75:'Spreadsheets'!C20807)</f>
        <v>0</v>
      </c>
      <c r="E84" s="4">
        <f>SUMIF(Spreadsheets!I75:'Spreadsheets'!I20807, A84, Spreadsheets!D75:'Spreadsheets'!D20807)</f>
        <v>0</v>
      </c>
      <c r="F84" s="4">
        <f>SUMIF(Spreadsheets!I75:'Spreadsheets'!I20807, A84, Spreadsheets!E75:'Spreadsheets'!E20807)</f>
        <v>0</v>
      </c>
      <c r="G84" s="4">
        <f>SUMIF(Spreadsheets!I75:'Spreadsheets'!I20807, A84, Spreadsheets!F75:'Spreadsheets'!F20807)</f>
        <v>6</v>
      </c>
      <c r="H84" s="4">
        <f>SUMIF(Spreadsheets!I75:'Spreadsheets'!I20807, A84, Spreadsheets!G75:'Spreadsheets'!G20807)</f>
        <v>1</v>
      </c>
      <c r="I84" s="4">
        <f t="shared" si="4"/>
        <v>3</v>
      </c>
      <c r="J84">
        <f t="shared" si="5"/>
        <v>3</v>
      </c>
    </row>
    <row r="85" spans="1:10" x14ac:dyDescent="0.25">
      <c r="A85" s="21" t="s">
        <v>36335</v>
      </c>
      <c r="B85" s="21">
        <f>COUNTIF(Spreadsheets!I76:'Spreadsheets'!I20808, A85)</f>
        <v>71</v>
      </c>
      <c r="C85" s="4">
        <f>SUMIF(Spreadsheets!I76:'Spreadsheets'!I20808, A85, Spreadsheets!B76:'Spreadsheets'!B20808)</f>
        <v>6</v>
      </c>
      <c r="D85" s="4">
        <f>SUMIF(Spreadsheets!I76:'Spreadsheets'!I20808, A85, Spreadsheets!C76:'Spreadsheets'!C20808)</f>
        <v>0</v>
      </c>
      <c r="E85" s="4">
        <f>SUMIF(Spreadsheets!I76:'Spreadsheets'!I20808, A85, Spreadsheets!D76:'Spreadsheets'!D20808)</f>
        <v>0</v>
      </c>
      <c r="F85" s="4">
        <f>SUMIF(Spreadsheets!I76:'Spreadsheets'!I20808, A85, Spreadsheets!E76:'Spreadsheets'!E20808)</f>
        <v>20</v>
      </c>
      <c r="G85" s="4">
        <f>SUMIF(Spreadsheets!I76:'Spreadsheets'!I20808, A85, Spreadsheets!F76:'Spreadsheets'!F20808)</f>
        <v>0</v>
      </c>
      <c r="H85" s="4">
        <f>SUMIF(Spreadsheets!I76:'Spreadsheets'!I20808, A85, Spreadsheets!G76:'Spreadsheets'!G20808)</f>
        <v>21</v>
      </c>
      <c r="I85" s="4">
        <f t="shared" si="4"/>
        <v>24</v>
      </c>
      <c r="J85">
        <f t="shared" si="5"/>
        <v>3</v>
      </c>
    </row>
    <row r="86" spans="1:10" x14ac:dyDescent="0.25">
      <c r="A86" s="21" t="s">
        <v>36406</v>
      </c>
      <c r="B86" s="21">
        <f>COUNTIF(Spreadsheets!I77:'Spreadsheets'!I20809, A86)</f>
        <v>44</v>
      </c>
      <c r="C86" s="4">
        <f>SUMIF(Spreadsheets!I77:'Spreadsheets'!I20809, A86, Spreadsheets!B77:'Spreadsheets'!B20809)</f>
        <v>0</v>
      </c>
      <c r="D86" s="4">
        <f>SUMIF(Spreadsheets!I77:'Spreadsheets'!I20809, A86, Spreadsheets!C77:'Spreadsheets'!C20809)</f>
        <v>0</v>
      </c>
      <c r="E86" s="4">
        <f>SUMIF(Spreadsheets!I77:'Spreadsheets'!I20809, A86, Spreadsheets!D77:'Spreadsheets'!D20809)</f>
        <v>0</v>
      </c>
      <c r="F86" s="4">
        <f>SUMIF(Spreadsheets!I77:'Spreadsheets'!I20809, A86, Spreadsheets!E77:'Spreadsheets'!E20809)</f>
        <v>8</v>
      </c>
      <c r="G86" s="4">
        <f>SUMIF(Spreadsheets!I77:'Spreadsheets'!I20809, A86, Spreadsheets!F77:'Spreadsheets'!F20809)</f>
        <v>0</v>
      </c>
      <c r="H86" s="4">
        <f>SUMIF(Spreadsheets!I77:'Spreadsheets'!I20809, A86, Spreadsheets!G77:'Spreadsheets'!G20809)</f>
        <v>13</v>
      </c>
      <c r="I86" s="4">
        <f t="shared" si="4"/>
        <v>23</v>
      </c>
      <c r="J86">
        <f t="shared" si="5"/>
        <v>2</v>
      </c>
    </row>
    <row r="87" spans="1:10" x14ac:dyDescent="0.25">
      <c r="A87" s="21" t="s">
        <v>36451</v>
      </c>
      <c r="B87" s="21">
        <f>COUNTIF(Spreadsheets!I78:'Spreadsheets'!I20810, A87)</f>
        <v>23</v>
      </c>
      <c r="C87" s="4">
        <f>SUMIF(Spreadsheets!I78:'Spreadsheets'!I20810, A87, Spreadsheets!B78:'Spreadsheets'!B20810)</f>
        <v>0</v>
      </c>
      <c r="D87" s="4">
        <f>SUMIF(Spreadsheets!I78:'Spreadsheets'!I20810, A87, Spreadsheets!C78:'Spreadsheets'!C20810)</f>
        <v>0</v>
      </c>
      <c r="E87" s="4">
        <f>SUMIF(Spreadsheets!I78:'Spreadsheets'!I20810, A87, Spreadsheets!D78:'Spreadsheets'!D20810)</f>
        <v>0</v>
      </c>
      <c r="F87" s="4">
        <f>SUMIF(Spreadsheets!I78:'Spreadsheets'!I20810, A87, Spreadsheets!E78:'Spreadsheets'!E20810)</f>
        <v>0</v>
      </c>
      <c r="G87" s="4">
        <f>SUMIF(Spreadsheets!I78:'Spreadsheets'!I20810, A87, Spreadsheets!F78:'Spreadsheets'!F20810)</f>
        <v>2</v>
      </c>
      <c r="H87" s="4">
        <f>SUMIF(Spreadsheets!I78:'Spreadsheets'!I20810, A87, Spreadsheets!G78:'Spreadsheets'!G20810)</f>
        <v>19</v>
      </c>
      <c r="I87" s="4">
        <f t="shared" si="4"/>
        <v>2</v>
      </c>
      <c r="J87">
        <f t="shared" si="5"/>
        <v>2</v>
      </c>
    </row>
    <row r="88" spans="1:10" x14ac:dyDescent="0.25">
      <c r="A88" s="21" t="s">
        <v>36472</v>
      </c>
      <c r="B88" s="21">
        <f>COUNTIF(Spreadsheets!I79:'Spreadsheets'!I20811, A88)</f>
        <v>96</v>
      </c>
      <c r="C88" s="4">
        <f>SUMIF(Spreadsheets!I79:'Spreadsheets'!I20811, A88, Spreadsheets!B79:'Spreadsheets'!B20811)</f>
        <v>0</v>
      </c>
      <c r="D88" s="4">
        <f>SUMIF(Spreadsheets!I79:'Spreadsheets'!I20811, A88, Spreadsheets!C79:'Spreadsheets'!C20811)</f>
        <v>0</v>
      </c>
      <c r="E88" s="4">
        <f>SUMIF(Spreadsheets!I79:'Spreadsheets'!I20811, A88, Spreadsheets!D79:'Spreadsheets'!D20811)</f>
        <v>1</v>
      </c>
      <c r="F88" s="4">
        <f>SUMIF(Spreadsheets!I79:'Spreadsheets'!I20811, A88, Spreadsheets!E79:'Spreadsheets'!E20811)</f>
        <v>0</v>
      </c>
      <c r="G88" s="4">
        <f>SUMIF(Spreadsheets!I79:'Spreadsheets'!I20811, A88, Spreadsheets!F79:'Spreadsheets'!F20811)</f>
        <v>1</v>
      </c>
      <c r="H88" s="4">
        <f>SUMIF(Spreadsheets!I79:'Spreadsheets'!I20811, A88, Spreadsheets!G79:'Spreadsheets'!G20811)</f>
        <v>89</v>
      </c>
      <c r="I88" s="4">
        <f t="shared" si="4"/>
        <v>5</v>
      </c>
      <c r="J88">
        <f t="shared" si="5"/>
        <v>3</v>
      </c>
    </row>
    <row r="89" spans="1:10" x14ac:dyDescent="0.25">
      <c r="A89" s="21" t="s">
        <v>36531</v>
      </c>
      <c r="B89" s="21">
        <f>COUNTIF(Spreadsheets!I80:'Spreadsheets'!I20812, A89)</f>
        <v>14</v>
      </c>
      <c r="C89" s="4">
        <f>SUMIF(Spreadsheets!I80:'Spreadsheets'!I20812, A89, Spreadsheets!B80:'Spreadsheets'!B20812)</f>
        <v>0</v>
      </c>
      <c r="D89" s="4">
        <f>SUMIF(Spreadsheets!I80:'Spreadsheets'!I20812, A89, Spreadsheets!C80:'Spreadsheets'!C20812)</f>
        <v>0</v>
      </c>
      <c r="E89" s="4">
        <f>SUMIF(Spreadsheets!I80:'Spreadsheets'!I20812, A89, Spreadsheets!D80:'Spreadsheets'!D20812)</f>
        <v>0</v>
      </c>
      <c r="F89" s="4">
        <f>SUMIF(Spreadsheets!I80:'Spreadsheets'!I20812, A89, Spreadsheets!E80:'Spreadsheets'!E20812)</f>
        <v>0</v>
      </c>
      <c r="G89" s="4">
        <f>SUMIF(Spreadsheets!I80:'Spreadsheets'!I20812, A89, Spreadsheets!F80:'Spreadsheets'!F20812)</f>
        <v>9</v>
      </c>
      <c r="H89" s="4">
        <f>SUMIF(Spreadsheets!I80:'Spreadsheets'!I20812, A89, Spreadsheets!G80:'Spreadsheets'!G20812)</f>
        <v>3</v>
      </c>
      <c r="I89" s="4">
        <f t="shared" si="4"/>
        <v>2</v>
      </c>
      <c r="J89">
        <f t="shared" si="5"/>
        <v>2</v>
      </c>
    </row>
    <row r="90" spans="1:10" x14ac:dyDescent="0.25">
      <c r="A90" s="21" t="s">
        <v>36545</v>
      </c>
      <c r="B90" s="21">
        <f>COUNTIF(Spreadsheets!I81:'Spreadsheets'!I20813, A90)</f>
        <v>41</v>
      </c>
      <c r="C90" s="4">
        <f>SUMIF(Spreadsheets!I81:'Spreadsheets'!I20813, A90, Spreadsheets!B81:'Spreadsheets'!B20813)</f>
        <v>11</v>
      </c>
      <c r="D90" s="4">
        <f>SUMIF(Spreadsheets!I81:'Spreadsheets'!I20813, A90, Spreadsheets!C81:'Spreadsheets'!C20813)</f>
        <v>2</v>
      </c>
      <c r="E90" s="4">
        <f>SUMIF(Spreadsheets!I81:'Spreadsheets'!I20813, A90, Spreadsheets!D81:'Spreadsheets'!D20813)</f>
        <v>10</v>
      </c>
      <c r="F90" s="4">
        <f>SUMIF(Spreadsheets!I81:'Spreadsheets'!I20813, A90, Spreadsheets!E81:'Spreadsheets'!E20813)</f>
        <v>0</v>
      </c>
      <c r="G90" s="4">
        <f>SUMIF(Spreadsheets!I81:'Spreadsheets'!I20813, A90, Spreadsheets!F81:'Spreadsheets'!F20813)</f>
        <v>0</v>
      </c>
      <c r="H90" s="4">
        <f>SUMIF(Spreadsheets!I81:'Spreadsheets'!I20813, A90, Spreadsheets!G81:'Spreadsheets'!G20813)</f>
        <v>0</v>
      </c>
      <c r="I90" s="4">
        <f t="shared" si="4"/>
        <v>18</v>
      </c>
      <c r="J90">
        <f t="shared" si="5"/>
        <v>3</v>
      </c>
    </row>
    <row r="91" spans="1:10" x14ac:dyDescent="0.25">
      <c r="A91" s="21" t="s">
        <v>36586</v>
      </c>
      <c r="B91" s="21">
        <f>COUNTIF(Spreadsheets!I82:'Spreadsheets'!I20814, A91)</f>
        <v>16</v>
      </c>
      <c r="C91" s="4">
        <f>SUMIF(Spreadsheets!I82:'Spreadsheets'!I20814, A91, Spreadsheets!B82:'Spreadsheets'!B20814)</f>
        <v>15</v>
      </c>
      <c r="D91" s="4">
        <f>SUMIF(Spreadsheets!I82:'Spreadsheets'!I20814, A91, Spreadsheets!C82:'Spreadsheets'!C20814)</f>
        <v>0</v>
      </c>
      <c r="E91" s="4">
        <f>SUMIF(Spreadsheets!I82:'Spreadsheets'!I20814, A91, Spreadsheets!D82:'Spreadsheets'!D20814)</f>
        <v>0</v>
      </c>
      <c r="F91" s="4">
        <f>SUMIF(Spreadsheets!I82:'Spreadsheets'!I20814, A91, Spreadsheets!E82:'Spreadsheets'!E20814)</f>
        <v>0</v>
      </c>
      <c r="G91" s="4">
        <f>SUMIF(Spreadsheets!I82:'Spreadsheets'!I20814, A91, Spreadsheets!F82:'Spreadsheets'!F20814)</f>
        <v>0</v>
      </c>
      <c r="H91" s="4">
        <f>SUMIF(Spreadsheets!I82:'Spreadsheets'!I20814, A91, Spreadsheets!G82:'Spreadsheets'!G20814)</f>
        <v>0</v>
      </c>
      <c r="I91" s="4">
        <f t="shared" si="4"/>
        <v>1</v>
      </c>
      <c r="J91">
        <f t="shared" si="5"/>
        <v>1</v>
      </c>
    </row>
    <row r="92" spans="1:10" x14ac:dyDescent="0.25">
      <c r="A92" s="21" t="s">
        <v>36602</v>
      </c>
      <c r="B92" s="21">
        <f>COUNTIF(Spreadsheets!I83:'Spreadsheets'!I20815, A92)</f>
        <v>28</v>
      </c>
      <c r="C92" s="4">
        <f>SUMIF(Spreadsheets!I83:'Spreadsheets'!I20815, A92, Spreadsheets!B83:'Spreadsheets'!B20815)</f>
        <v>4</v>
      </c>
      <c r="D92" s="4">
        <f>SUMIF(Spreadsheets!I83:'Spreadsheets'!I20815, A92, Spreadsheets!C83:'Spreadsheets'!C20815)</f>
        <v>0</v>
      </c>
      <c r="E92" s="4">
        <f>SUMIF(Spreadsheets!I83:'Spreadsheets'!I20815, A92, Spreadsheets!D83:'Spreadsheets'!D20815)</f>
        <v>0</v>
      </c>
      <c r="F92" s="4">
        <f>SUMIF(Spreadsheets!I83:'Spreadsheets'!I20815, A92, Spreadsheets!E83:'Spreadsheets'!E20815)</f>
        <v>0</v>
      </c>
      <c r="G92" s="4">
        <f>SUMIF(Spreadsheets!I83:'Spreadsheets'!I20815, A92, Spreadsheets!F83:'Spreadsheets'!F20815)</f>
        <v>4</v>
      </c>
      <c r="H92" s="4">
        <f>SUMIF(Spreadsheets!I83:'Spreadsheets'!I20815, A92, Spreadsheets!G83:'Spreadsheets'!G20815)</f>
        <v>13</v>
      </c>
      <c r="I92" s="4">
        <f t="shared" si="4"/>
        <v>7</v>
      </c>
      <c r="J92">
        <f t="shared" si="5"/>
        <v>3</v>
      </c>
    </row>
    <row r="93" spans="1:10" x14ac:dyDescent="0.25">
      <c r="A93" s="21" t="s">
        <v>36629</v>
      </c>
      <c r="B93" s="21">
        <f>COUNTIF(Spreadsheets!I84:'Spreadsheets'!I20816, A93)</f>
        <v>40</v>
      </c>
      <c r="C93" s="4">
        <f>SUMIF(Spreadsheets!I84:'Spreadsheets'!I20816, A93, Spreadsheets!B84:'Spreadsheets'!B20816)</f>
        <v>8</v>
      </c>
      <c r="D93" s="4">
        <f>SUMIF(Spreadsheets!I84:'Spreadsheets'!I20816, A93, Spreadsheets!C84:'Spreadsheets'!C20816)</f>
        <v>0</v>
      </c>
      <c r="E93" s="4">
        <f>SUMIF(Spreadsheets!I84:'Spreadsheets'!I20816, A93, Spreadsheets!D84:'Spreadsheets'!D20816)</f>
        <v>0</v>
      </c>
      <c r="F93" s="4">
        <f>SUMIF(Spreadsheets!I84:'Spreadsheets'!I20816, A93, Spreadsheets!E84:'Spreadsheets'!E20816)</f>
        <v>0</v>
      </c>
      <c r="G93" s="4">
        <f>SUMIF(Spreadsheets!I84:'Spreadsheets'!I20816, A93, Spreadsheets!F84:'Spreadsheets'!F20816)</f>
        <v>4</v>
      </c>
      <c r="H93" s="4">
        <f>SUMIF(Spreadsheets!I84:'Spreadsheets'!I20816, A93, Spreadsheets!G84:'Spreadsheets'!G20816)</f>
        <v>0</v>
      </c>
      <c r="I93" s="4">
        <f t="shared" si="4"/>
        <v>28</v>
      </c>
      <c r="J93">
        <f t="shared" si="5"/>
        <v>2</v>
      </c>
    </row>
    <row r="94" spans="1:10" x14ac:dyDescent="0.25">
      <c r="A94" s="21" t="s">
        <v>36669</v>
      </c>
      <c r="B94" s="21">
        <f>COUNTIF(Spreadsheets!I85:'Spreadsheets'!I20817, A94)</f>
        <v>9</v>
      </c>
      <c r="C94" s="4">
        <f>SUMIF(Spreadsheets!I85:'Spreadsheets'!I20817, A94, Spreadsheets!B85:'Spreadsheets'!B20817)</f>
        <v>0</v>
      </c>
      <c r="D94" s="4">
        <f>SUMIF(Spreadsheets!I85:'Spreadsheets'!I20817, A94, Spreadsheets!C85:'Spreadsheets'!C20817)</f>
        <v>0</v>
      </c>
      <c r="E94" s="4">
        <f>SUMIF(Spreadsheets!I85:'Spreadsheets'!I20817, A94, Spreadsheets!D85:'Spreadsheets'!D20817)</f>
        <v>0</v>
      </c>
      <c r="F94" s="4">
        <f>SUMIF(Spreadsheets!I85:'Spreadsheets'!I20817, A94, Spreadsheets!E85:'Spreadsheets'!E20817)</f>
        <v>0</v>
      </c>
      <c r="G94" s="4">
        <f>SUMIF(Spreadsheets!I85:'Spreadsheets'!I20817, A94, Spreadsheets!F85:'Spreadsheets'!F20817)</f>
        <v>0</v>
      </c>
      <c r="H94" s="4">
        <f>SUMIF(Spreadsheets!I85:'Spreadsheets'!I20817, A94, Spreadsheets!G85:'Spreadsheets'!G20817)</f>
        <v>7</v>
      </c>
      <c r="I94" s="4">
        <f t="shared" si="4"/>
        <v>2</v>
      </c>
      <c r="J94">
        <f t="shared" si="5"/>
        <v>1</v>
      </c>
    </row>
    <row r="95" spans="1:10" x14ac:dyDescent="0.25">
      <c r="A95" s="21" t="s">
        <v>36673</v>
      </c>
      <c r="B95" s="21">
        <f>COUNTIF(Spreadsheets!I86:'Spreadsheets'!I20818, A95)</f>
        <v>60</v>
      </c>
      <c r="C95" s="4">
        <f>SUMIF(Spreadsheets!I86:'Spreadsheets'!I20818, A95, Spreadsheets!B86:'Spreadsheets'!B20818)</f>
        <v>0</v>
      </c>
      <c r="D95" s="4">
        <f>SUMIF(Spreadsheets!I86:'Spreadsheets'!I20818, A95, Spreadsheets!C86:'Spreadsheets'!C20818)</f>
        <v>0</v>
      </c>
      <c r="E95" s="4">
        <f>SUMIF(Spreadsheets!I86:'Spreadsheets'!I20818, A95, Spreadsheets!D86:'Spreadsheets'!D20818)</f>
        <v>0</v>
      </c>
      <c r="F95" s="4">
        <f>SUMIF(Spreadsheets!I86:'Spreadsheets'!I20818, A95, Spreadsheets!E86:'Spreadsheets'!E20818)</f>
        <v>0</v>
      </c>
      <c r="G95" s="4">
        <f>SUMIF(Spreadsheets!I86:'Spreadsheets'!I20818, A95, Spreadsheets!F86:'Spreadsheets'!F20818)</f>
        <v>48</v>
      </c>
      <c r="H95" s="4">
        <f>SUMIF(Spreadsheets!I86:'Spreadsheets'!I20818, A95, Spreadsheets!G86:'Spreadsheets'!G20818)</f>
        <v>3</v>
      </c>
      <c r="I95" s="4">
        <f t="shared" si="4"/>
        <v>9</v>
      </c>
      <c r="J95">
        <f t="shared" si="5"/>
        <v>2</v>
      </c>
    </row>
    <row r="96" spans="1:10" x14ac:dyDescent="0.25">
      <c r="A96" s="21" t="s">
        <v>36732</v>
      </c>
      <c r="B96" s="21">
        <f>COUNTIF(Spreadsheets!I87:'Spreadsheets'!I20819, A96)</f>
        <v>14</v>
      </c>
      <c r="C96" s="4">
        <f>SUMIF(Spreadsheets!I87:'Spreadsheets'!I20819, A96, Spreadsheets!B87:'Spreadsheets'!B20819)</f>
        <v>5</v>
      </c>
      <c r="D96" s="4">
        <f>SUMIF(Spreadsheets!I87:'Spreadsheets'!I20819, A96, Spreadsheets!C87:'Spreadsheets'!C20819)</f>
        <v>0</v>
      </c>
      <c r="E96" s="4">
        <f>SUMIF(Spreadsheets!I87:'Spreadsheets'!I20819, A96, Spreadsheets!D87:'Spreadsheets'!D20819)</f>
        <v>1</v>
      </c>
      <c r="F96" s="4">
        <f>SUMIF(Spreadsheets!I87:'Spreadsheets'!I20819, A96, Spreadsheets!E87:'Spreadsheets'!E20819)</f>
        <v>0</v>
      </c>
      <c r="G96" s="4">
        <f>SUMIF(Spreadsheets!I87:'Spreadsheets'!I20819, A96, Spreadsheets!F87:'Spreadsheets'!F20819)</f>
        <v>0</v>
      </c>
      <c r="H96" s="4">
        <f>SUMIF(Spreadsheets!I87:'Spreadsheets'!I20819, A96, Spreadsheets!G87:'Spreadsheets'!G20819)</f>
        <v>6</v>
      </c>
      <c r="I96" s="4">
        <f t="shared" si="4"/>
        <v>2</v>
      </c>
      <c r="J96">
        <f t="shared" si="5"/>
        <v>3</v>
      </c>
    </row>
    <row r="97" spans="1:10" x14ac:dyDescent="0.25">
      <c r="A97" s="21" t="s">
        <v>36746</v>
      </c>
      <c r="B97" s="21">
        <f>COUNTIF(Spreadsheets!I88:'Spreadsheets'!I20820, A97)</f>
        <v>30</v>
      </c>
      <c r="C97" s="4">
        <f>SUMIF(Spreadsheets!I88:'Spreadsheets'!I20820, A97, Spreadsheets!B88:'Spreadsheets'!B20820)</f>
        <v>0</v>
      </c>
      <c r="D97" s="4">
        <f>SUMIF(Spreadsheets!I88:'Spreadsheets'!I20820, A97, Spreadsheets!C88:'Spreadsheets'!C20820)</f>
        <v>5</v>
      </c>
      <c r="E97" s="4">
        <f>SUMIF(Spreadsheets!I88:'Spreadsheets'!I20820, A97, Spreadsheets!D88:'Spreadsheets'!D20820)</f>
        <v>0</v>
      </c>
      <c r="F97" s="4">
        <f>SUMIF(Spreadsheets!I88:'Spreadsheets'!I20820, A97, Spreadsheets!E88:'Spreadsheets'!E20820)</f>
        <v>0</v>
      </c>
      <c r="G97" s="4">
        <f>SUMIF(Spreadsheets!I88:'Spreadsheets'!I20820, A97, Spreadsheets!F88:'Spreadsheets'!F20820)</f>
        <v>10</v>
      </c>
      <c r="H97" s="4">
        <f>SUMIF(Spreadsheets!I88:'Spreadsheets'!I20820, A97, Spreadsheets!G88:'Spreadsheets'!G20820)</f>
        <v>4</v>
      </c>
      <c r="I97" s="4">
        <f t="shared" si="4"/>
        <v>11</v>
      </c>
      <c r="J97">
        <f t="shared" si="5"/>
        <v>3</v>
      </c>
    </row>
    <row r="98" spans="1:10" x14ac:dyDescent="0.25">
      <c r="A98" s="21" t="s">
        <v>36776</v>
      </c>
      <c r="B98" s="21">
        <f>COUNTIF(Spreadsheets!I89:'Spreadsheets'!I20821, A98)</f>
        <v>15</v>
      </c>
      <c r="C98" s="4">
        <f>SUMIF(Spreadsheets!I89:'Spreadsheets'!I20821, A98, Spreadsheets!B89:'Spreadsheets'!B20821)</f>
        <v>13</v>
      </c>
      <c r="D98" s="4">
        <f>SUMIF(Spreadsheets!I89:'Spreadsheets'!I20821, A98, Spreadsheets!C89:'Spreadsheets'!C20821)</f>
        <v>0</v>
      </c>
      <c r="E98" s="4">
        <f>SUMIF(Spreadsheets!I89:'Spreadsheets'!I20821, A98, Spreadsheets!D89:'Spreadsheets'!D20821)</f>
        <v>0</v>
      </c>
      <c r="F98" s="4">
        <f>SUMIF(Spreadsheets!I89:'Spreadsheets'!I20821, A98, Spreadsheets!E89:'Spreadsheets'!E20821)</f>
        <v>0</v>
      </c>
      <c r="G98" s="4">
        <f>SUMIF(Spreadsheets!I89:'Spreadsheets'!I20821, A98, Spreadsheets!F89:'Spreadsheets'!F20821)</f>
        <v>0</v>
      </c>
      <c r="H98" s="4">
        <f>SUMIF(Spreadsheets!I89:'Spreadsheets'!I20821, A98, Spreadsheets!G89:'Spreadsheets'!G20821)</f>
        <v>0</v>
      </c>
      <c r="I98" s="4">
        <f t="shared" si="4"/>
        <v>2</v>
      </c>
      <c r="J98">
        <f t="shared" si="5"/>
        <v>1</v>
      </c>
    </row>
    <row r="99" spans="1:10" x14ac:dyDescent="0.25">
      <c r="A99" s="21" t="s">
        <v>36787</v>
      </c>
      <c r="B99" s="21">
        <f>COUNTIF(Spreadsheets!I90:'Spreadsheets'!I20822, A99)</f>
        <v>27</v>
      </c>
      <c r="C99" s="4">
        <f>SUMIF(Spreadsheets!I90:'Spreadsheets'!I20822, A99, Spreadsheets!B90:'Spreadsheets'!B20822)</f>
        <v>10</v>
      </c>
      <c r="D99" s="4">
        <f>SUMIF(Spreadsheets!I90:'Spreadsheets'!I20822, A99, Spreadsheets!C90:'Spreadsheets'!C20822)</f>
        <v>0</v>
      </c>
      <c r="E99" s="4">
        <f>SUMIF(Spreadsheets!I90:'Spreadsheets'!I20822, A99, Spreadsheets!D90:'Spreadsheets'!D20822)</f>
        <v>0</v>
      </c>
      <c r="F99" s="4">
        <f>SUMIF(Spreadsheets!I90:'Spreadsheets'!I20822, A99, Spreadsheets!E90:'Spreadsheets'!E20822)</f>
        <v>0</v>
      </c>
      <c r="G99" s="4">
        <f>SUMIF(Spreadsheets!I90:'Spreadsheets'!I20822, A99, Spreadsheets!F90:'Spreadsheets'!F20822)</f>
        <v>2</v>
      </c>
      <c r="H99" s="4">
        <f>SUMIF(Spreadsheets!I90:'Spreadsheets'!I20822, A99, Spreadsheets!G90:'Spreadsheets'!G20822)</f>
        <v>7</v>
      </c>
      <c r="I99" s="4">
        <f t="shared" si="4"/>
        <v>8</v>
      </c>
      <c r="J99">
        <f t="shared" si="5"/>
        <v>3</v>
      </c>
    </row>
    <row r="100" spans="1:10" x14ac:dyDescent="0.25">
      <c r="A100" s="21" t="s">
        <v>36805</v>
      </c>
      <c r="B100" s="21">
        <f>COUNTIF(Spreadsheets!I91:'Spreadsheets'!I20823, A100)</f>
        <v>6</v>
      </c>
      <c r="C100" s="4">
        <f>SUMIF(Spreadsheets!I91:'Spreadsheets'!I20823, A100, Spreadsheets!B91:'Spreadsheets'!B20823)</f>
        <v>2</v>
      </c>
      <c r="D100" s="4">
        <f>SUMIF(Spreadsheets!I91:'Spreadsheets'!I20823, A100, Spreadsheets!C91:'Spreadsheets'!C20823)</f>
        <v>0</v>
      </c>
      <c r="E100" s="4">
        <f>SUMIF(Spreadsheets!I91:'Spreadsheets'!I20823, A100, Spreadsheets!D91:'Spreadsheets'!D20823)</f>
        <v>0</v>
      </c>
      <c r="F100" s="4">
        <f>SUMIF(Spreadsheets!I91:'Spreadsheets'!I20823, A100, Spreadsheets!E91:'Spreadsheets'!E20823)</f>
        <v>0</v>
      </c>
      <c r="G100" s="4">
        <f>SUMIF(Spreadsheets!I91:'Spreadsheets'!I20823, A100, Spreadsheets!F91:'Spreadsheets'!F20823)</f>
        <v>0</v>
      </c>
      <c r="H100" s="4">
        <f>SUMIF(Spreadsheets!I91:'Spreadsheets'!I20823, A100, Spreadsheets!G91:'Spreadsheets'!G20823)</f>
        <v>0</v>
      </c>
      <c r="I100" s="4">
        <f t="shared" si="4"/>
        <v>4</v>
      </c>
      <c r="J100">
        <f t="shared" si="5"/>
        <v>1</v>
      </c>
    </row>
    <row r="101" spans="1:10" x14ac:dyDescent="0.25">
      <c r="A101" s="21" t="s">
        <v>36812</v>
      </c>
      <c r="B101" s="21">
        <f>COUNTIF(Spreadsheets!I92:'Spreadsheets'!I20824, A101)</f>
        <v>32</v>
      </c>
      <c r="C101" s="4">
        <f>SUMIF(Spreadsheets!I92:'Spreadsheets'!I20824, A101, Spreadsheets!B92:'Spreadsheets'!B20824)</f>
        <v>0</v>
      </c>
      <c r="D101" s="4">
        <f>SUMIF(Spreadsheets!I92:'Spreadsheets'!I20824, A101, Spreadsheets!C92:'Spreadsheets'!C20824)</f>
        <v>0</v>
      </c>
      <c r="E101" s="4">
        <f>SUMIF(Spreadsheets!I92:'Spreadsheets'!I20824, A101, Spreadsheets!D92:'Spreadsheets'!D20824)</f>
        <v>0</v>
      </c>
      <c r="F101" s="4">
        <f>SUMIF(Spreadsheets!I92:'Spreadsheets'!I20824, A101, Spreadsheets!E92:'Spreadsheets'!E20824)</f>
        <v>0</v>
      </c>
      <c r="G101" s="4">
        <f>SUMIF(Spreadsheets!I92:'Spreadsheets'!I20824, A101, Spreadsheets!F92:'Spreadsheets'!F20824)</f>
        <v>5</v>
      </c>
      <c r="H101" s="4">
        <f>SUMIF(Spreadsheets!I92:'Spreadsheets'!I20824, A101, Spreadsheets!G92:'Spreadsheets'!G20824)</f>
        <v>14</v>
      </c>
      <c r="I101" s="4">
        <f t="shared" si="4"/>
        <v>13</v>
      </c>
      <c r="J101">
        <f t="shared" si="5"/>
        <v>2</v>
      </c>
    </row>
    <row r="102" spans="1:10" x14ac:dyDescent="0.25">
      <c r="A102" s="21" t="s">
        <v>36839</v>
      </c>
      <c r="B102" s="21">
        <f>COUNTIF(Spreadsheets!I93:'Spreadsheets'!I20825, A102)</f>
        <v>25</v>
      </c>
      <c r="C102" s="4">
        <f>SUMIF(Spreadsheets!I93:'Spreadsheets'!I20825, A102, Spreadsheets!B93:'Spreadsheets'!B20825)</f>
        <v>0</v>
      </c>
      <c r="D102" s="4">
        <f>SUMIF(Spreadsheets!I93:'Spreadsheets'!I20825, A102, Spreadsheets!C93:'Spreadsheets'!C20825)</f>
        <v>0</v>
      </c>
      <c r="E102" s="4">
        <f>SUMIF(Spreadsheets!I93:'Spreadsheets'!I20825, A102, Spreadsheets!D93:'Spreadsheets'!D20825)</f>
        <v>6</v>
      </c>
      <c r="F102" s="4">
        <f>SUMIF(Spreadsheets!I93:'Spreadsheets'!I20825, A102, Spreadsheets!E93:'Spreadsheets'!E20825)</f>
        <v>0</v>
      </c>
      <c r="G102" s="4">
        <f>SUMIF(Spreadsheets!I93:'Spreadsheets'!I20825, A102, Spreadsheets!F93:'Spreadsheets'!F20825)</f>
        <v>1</v>
      </c>
      <c r="H102" s="4">
        <f>SUMIF(Spreadsheets!I93:'Spreadsheets'!I20825, A102, Spreadsheets!G93:'Spreadsheets'!G20825)</f>
        <v>5</v>
      </c>
      <c r="I102" s="4">
        <f t="shared" si="4"/>
        <v>13</v>
      </c>
      <c r="J102">
        <f t="shared" si="5"/>
        <v>3</v>
      </c>
    </row>
    <row r="103" spans="1:10" x14ac:dyDescent="0.25">
      <c r="A103" s="21" t="s">
        <v>36864</v>
      </c>
      <c r="B103" s="21">
        <f>COUNTIF(Spreadsheets!I94:'Spreadsheets'!I20826, A103)</f>
        <v>33</v>
      </c>
      <c r="C103" s="4">
        <f>SUMIF(Spreadsheets!I94:'Spreadsheets'!I20826, A103, Spreadsheets!B94:'Spreadsheets'!B20826)</f>
        <v>0</v>
      </c>
      <c r="D103" s="4">
        <f>SUMIF(Spreadsheets!I94:'Spreadsheets'!I20826, A103, Spreadsheets!C94:'Spreadsheets'!C20826)</f>
        <v>0</v>
      </c>
      <c r="E103" s="4">
        <f>SUMIF(Spreadsheets!I94:'Spreadsheets'!I20826, A103, Spreadsheets!D94:'Spreadsheets'!D20826)</f>
        <v>0</v>
      </c>
      <c r="F103" s="4">
        <f>SUMIF(Spreadsheets!I94:'Spreadsheets'!I20826, A103, Spreadsheets!E94:'Spreadsheets'!E20826)</f>
        <v>0</v>
      </c>
      <c r="G103" s="4">
        <f>SUMIF(Spreadsheets!I94:'Spreadsheets'!I20826, A103, Spreadsheets!F94:'Spreadsheets'!F20826)</f>
        <v>2</v>
      </c>
      <c r="H103" s="4">
        <f>SUMIF(Spreadsheets!I94:'Spreadsheets'!I20826, A103, Spreadsheets!G94:'Spreadsheets'!G20826)</f>
        <v>19</v>
      </c>
      <c r="I103" s="4">
        <f t="shared" si="4"/>
        <v>12</v>
      </c>
      <c r="J103">
        <f t="shared" si="5"/>
        <v>2</v>
      </c>
    </row>
    <row r="104" spans="1:10" x14ac:dyDescent="0.25">
      <c r="A104" s="21" t="s">
        <v>36892</v>
      </c>
      <c r="B104" s="21">
        <f>COUNTIF(Spreadsheets!I95:'Spreadsheets'!I20827, A104)</f>
        <v>74</v>
      </c>
      <c r="C104" s="4">
        <f>SUMIF(Spreadsheets!I95:'Spreadsheets'!I20827, A104, Spreadsheets!B95:'Spreadsheets'!B20827)</f>
        <v>15</v>
      </c>
      <c r="D104" s="4">
        <f>SUMIF(Spreadsheets!I95:'Spreadsheets'!I20827, A104, Spreadsheets!C95:'Spreadsheets'!C20827)</f>
        <v>0</v>
      </c>
      <c r="E104" s="4">
        <f>SUMIF(Spreadsheets!I95:'Spreadsheets'!I20827, A104, Spreadsheets!D95:'Spreadsheets'!D20827)</f>
        <v>0</v>
      </c>
      <c r="F104" s="4">
        <f>SUMIF(Spreadsheets!I95:'Spreadsheets'!I20827, A104, Spreadsheets!E95:'Spreadsheets'!E20827)</f>
        <v>7</v>
      </c>
      <c r="G104" s="4">
        <f>SUMIF(Spreadsheets!I95:'Spreadsheets'!I20827, A104, Spreadsheets!F95:'Spreadsheets'!F20827)</f>
        <v>13</v>
      </c>
      <c r="H104" s="4">
        <f>SUMIF(Spreadsheets!I95:'Spreadsheets'!I20827, A104, Spreadsheets!G95:'Spreadsheets'!G20827)</f>
        <v>16</v>
      </c>
      <c r="I104" s="4">
        <f t="shared" si="4"/>
        <v>23</v>
      </c>
      <c r="J104">
        <f t="shared" si="5"/>
        <v>4</v>
      </c>
    </row>
    <row r="105" spans="1:10" x14ac:dyDescent="0.25">
      <c r="A105" s="21" t="s">
        <v>36963</v>
      </c>
      <c r="B105" s="21">
        <f>COUNTIF(Spreadsheets!I96:'Spreadsheets'!I20828, A105)</f>
        <v>82</v>
      </c>
      <c r="C105" s="4">
        <f>SUMIF(Spreadsheets!I96:'Spreadsheets'!I20828, A105, Spreadsheets!B96:'Spreadsheets'!B20828)</f>
        <v>0</v>
      </c>
      <c r="D105" s="4">
        <f>SUMIF(Spreadsheets!I96:'Spreadsheets'!I20828, A105, Spreadsheets!C96:'Spreadsheets'!C20828)</f>
        <v>0</v>
      </c>
      <c r="E105" s="4">
        <f>SUMIF(Spreadsheets!I96:'Spreadsheets'!I20828, A105, Spreadsheets!D96:'Spreadsheets'!D20828)</f>
        <v>0</v>
      </c>
      <c r="F105" s="4">
        <f>SUMIF(Spreadsheets!I96:'Spreadsheets'!I20828, A105, Spreadsheets!E96:'Spreadsheets'!E20828)</f>
        <v>0</v>
      </c>
      <c r="G105" s="4">
        <f>SUMIF(Spreadsheets!I96:'Spreadsheets'!I20828, A105, Spreadsheets!F96:'Spreadsheets'!F20828)</f>
        <v>4</v>
      </c>
      <c r="H105" s="4">
        <f>SUMIF(Spreadsheets!I96:'Spreadsheets'!I20828, A105, Spreadsheets!G96:'Spreadsheets'!G20828)</f>
        <v>61</v>
      </c>
      <c r="I105" s="4">
        <f t="shared" si="4"/>
        <v>17</v>
      </c>
      <c r="J105">
        <f t="shared" si="5"/>
        <v>2</v>
      </c>
    </row>
    <row r="106" spans="1:10" x14ac:dyDescent="0.25">
      <c r="A106" s="21" t="s">
        <v>37026</v>
      </c>
      <c r="B106" s="21">
        <f>COUNTIF(Spreadsheets!I97:'Spreadsheets'!I20829, A106)</f>
        <v>80</v>
      </c>
      <c r="C106" s="4">
        <f>SUMIF(Spreadsheets!I97:'Spreadsheets'!I20829, A106, Spreadsheets!B97:'Spreadsheets'!B20829)</f>
        <v>7</v>
      </c>
      <c r="D106" s="4">
        <f>SUMIF(Spreadsheets!I97:'Spreadsheets'!I20829, A106, Spreadsheets!C97:'Spreadsheets'!C20829)</f>
        <v>0</v>
      </c>
      <c r="E106" s="4">
        <f>SUMIF(Spreadsheets!I97:'Spreadsheets'!I20829, A106, Spreadsheets!D97:'Spreadsheets'!D20829)</f>
        <v>0</v>
      </c>
      <c r="F106" s="4">
        <f>SUMIF(Spreadsheets!I97:'Spreadsheets'!I20829, A106, Spreadsheets!E97:'Spreadsheets'!E20829)</f>
        <v>0</v>
      </c>
      <c r="G106" s="4">
        <f>SUMIF(Spreadsheets!I97:'Spreadsheets'!I20829, A106, Spreadsheets!F97:'Spreadsheets'!F20829)</f>
        <v>0</v>
      </c>
      <c r="H106" s="4">
        <f>SUMIF(Spreadsheets!I97:'Spreadsheets'!I20829, A106, Spreadsheets!G97:'Spreadsheets'!G20829)</f>
        <v>48</v>
      </c>
      <c r="I106" s="4">
        <f t="shared" si="4"/>
        <v>25</v>
      </c>
      <c r="J106">
        <f t="shared" si="5"/>
        <v>2</v>
      </c>
    </row>
    <row r="107" spans="1:10" x14ac:dyDescent="0.25">
      <c r="A107" s="21" t="s">
        <v>37080</v>
      </c>
      <c r="B107" s="21">
        <f>COUNTIF(Spreadsheets!I98:'Spreadsheets'!I20830, A107)</f>
        <v>48</v>
      </c>
      <c r="C107" s="4">
        <f>SUMIF(Spreadsheets!I98:'Spreadsheets'!I20830, A107, Spreadsheets!B98:'Spreadsheets'!B20830)</f>
        <v>9</v>
      </c>
      <c r="D107" s="4">
        <f>SUMIF(Spreadsheets!I98:'Spreadsheets'!I20830, A107, Spreadsheets!C98:'Spreadsheets'!C20830)</f>
        <v>0</v>
      </c>
      <c r="E107" s="4">
        <f>SUMIF(Spreadsheets!I98:'Spreadsheets'!I20830, A107, Spreadsheets!D98:'Spreadsheets'!D20830)</f>
        <v>0</v>
      </c>
      <c r="F107" s="4">
        <f>SUMIF(Spreadsheets!I98:'Spreadsheets'!I20830, A107, Spreadsheets!E98:'Spreadsheets'!E20830)</f>
        <v>15</v>
      </c>
      <c r="G107" s="4">
        <f>SUMIF(Spreadsheets!I98:'Spreadsheets'!I20830, A107, Spreadsheets!F98:'Spreadsheets'!F20830)</f>
        <v>11</v>
      </c>
      <c r="H107" s="4">
        <f>SUMIF(Spreadsheets!I98:'Spreadsheets'!I20830, A107, Spreadsheets!G98:'Spreadsheets'!G20830)</f>
        <v>0</v>
      </c>
      <c r="I107" s="4">
        <f t="shared" si="4"/>
        <v>13</v>
      </c>
      <c r="J107">
        <f t="shared" si="5"/>
        <v>3</v>
      </c>
    </row>
    <row r="108" spans="1:10" x14ac:dyDescent="0.25">
      <c r="A108" s="21" t="s">
        <v>37128</v>
      </c>
      <c r="B108" s="21">
        <f>COUNTIF(Spreadsheets!I99:'Spreadsheets'!I20831, A108)</f>
        <v>159</v>
      </c>
      <c r="C108" s="4">
        <f>SUMIF(Spreadsheets!I99:'Spreadsheets'!I20831, A108, Spreadsheets!B99:'Spreadsheets'!B20831)</f>
        <v>24</v>
      </c>
      <c r="D108" s="4">
        <f>SUMIF(Spreadsheets!I99:'Spreadsheets'!I20831, A108, Spreadsheets!C99:'Spreadsheets'!C20831)</f>
        <v>0</v>
      </c>
      <c r="E108" s="4">
        <f>SUMIF(Spreadsheets!I99:'Spreadsheets'!I20831, A108, Spreadsheets!D99:'Spreadsheets'!D20831)</f>
        <v>0</v>
      </c>
      <c r="F108" s="4">
        <f>SUMIF(Spreadsheets!I99:'Spreadsheets'!I20831, A108, Spreadsheets!E99:'Spreadsheets'!E20831)</f>
        <v>0</v>
      </c>
      <c r="G108" s="4">
        <f>SUMIF(Spreadsheets!I99:'Spreadsheets'!I20831, A108, Spreadsheets!F99:'Spreadsheets'!F20831)</f>
        <v>3</v>
      </c>
      <c r="H108" s="4">
        <f>SUMIF(Spreadsheets!I99:'Spreadsheets'!I20831, A108, Spreadsheets!G99:'Spreadsheets'!G20831)</f>
        <v>91</v>
      </c>
      <c r="I108" s="4">
        <f t="shared" si="4"/>
        <v>41</v>
      </c>
      <c r="J108">
        <f t="shared" si="5"/>
        <v>3</v>
      </c>
    </row>
    <row r="109" spans="1:10" x14ac:dyDescent="0.25">
      <c r="A109" s="21" t="s">
        <v>37216</v>
      </c>
      <c r="B109" s="21">
        <f>COUNTIF(Spreadsheets!I100:'Spreadsheets'!I20832, A109)</f>
        <v>96</v>
      </c>
      <c r="C109" s="4">
        <f>SUMIF(Spreadsheets!I100:'Spreadsheets'!I20832, A109, Spreadsheets!B100:'Spreadsheets'!B20832)</f>
        <v>28</v>
      </c>
      <c r="D109" s="4">
        <f>SUMIF(Spreadsheets!I100:'Spreadsheets'!I20832, A109, Spreadsheets!C100:'Spreadsheets'!C20832)</f>
        <v>0</v>
      </c>
      <c r="E109" s="4">
        <f>SUMIF(Spreadsheets!I100:'Spreadsheets'!I20832, A109, Spreadsheets!D100:'Spreadsheets'!D20832)</f>
        <v>0</v>
      </c>
      <c r="F109" s="4">
        <f>SUMIF(Spreadsheets!I100:'Spreadsheets'!I20832, A109, Spreadsheets!E100:'Spreadsheets'!E20832)</f>
        <v>0</v>
      </c>
      <c r="G109" s="4">
        <f>SUMIF(Spreadsheets!I100:'Spreadsheets'!I20832, A109, Spreadsheets!F100:'Spreadsheets'!F20832)</f>
        <v>0</v>
      </c>
      <c r="H109" s="4">
        <f>SUMIF(Spreadsheets!I100:'Spreadsheets'!I20832, A109, Spreadsheets!G100:'Spreadsheets'!G20832)</f>
        <v>14</v>
      </c>
      <c r="I109" s="4">
        <f t="shared" si="4"/>
        <v>54</v>
      </c>
      <c r="J109">
        <f t="shared" si="5"/>
        <v>2</v>
      </c>
    </row>
    <row r="110" spans="1:10" x14ac:dyDescent="0.25">
      <c r="A110" s="21" t="s">
        <v>37285</v>
      </c>
      <c r="B110" s="21">
        <f>COUNTIF(Spreadsheets!I101:'Spreadsheets'!I20833, A110)</f>
        <v>157</v>
      </c>
      <c r="C110" s="4">
        <f>SUMIF(Spreadsheets!I101:'Spreadsheets'!I20833, A110, Spreadsheets!B101:'Spreadsheets'!B20833)</f>
        <v>23</v>
      </c>
      <c r="D110" s="4">
        <f>SUMIF(Spreadsheets!I101:'Spreadsheets'!I20833, A110, Spreadsheets!C101:'Spreadsheets'!C20833)</f>
        <v>0</v>
      </c>
      <c r="E110" s="4">
        <f>SUMIF(Spreadsheets!I101:'Spreadsheets'!I20833, A110, Spreadsheets!D101:'Spreadsheets'!D20833)</f>
        <v>0</v>
      </c>
      <c r="F110" s="4">
        <f>SUMIF(Spreadsheets!I101:'Spreadsheets'!I20833, A110, Spreadsheets!E101:'Spreadsheets'!E20833)</f>
        <v>0</v>
      </c>
      <c r="G110" s="4">
        <f>SUMIF(Spreadsheets!I101:'Spreadsheets'!I20833, A110, Spreadsheets!F101:'Spreadsheets'!F20833)</f>
        <v>3</v>
      </c>
      <c r="H110" s="4">
        <f>SUMIF(Spreadsheets!I101:'Spreadsheets'!I20833, A110, Spreadsheets!G101:'Spreadsheets'!G20833)</f>
        <v>90</v>
      </c>
      <c r="I110" s="4">
        <f t="shared" si="4"/>
        <v>41</v>
      </c>
      <c r="J110">
        <f t="shared" si="5"/>
        <v>3</v>
      </c>
    </row>
    <row r="111" spans="1:10" x14ac:dyDescent="0.25">
      <c r="A111" s="21" t="s">
        <v>37384</v>
      </c>
      <c r="B111" s="21">
        <f>COUNTIF(Spreadsheets!I102:'Spreadsheets'!I20834, A111)</f>
        <v>72</v>
      </c>
      <c r="C111" s="4">
        <f>SUMIF(Spreadsheets!I102:'Spreadsheets'!I20834, A111, Spreadsheets!B102:'Spreadsheets'!B20834)</f>
        <v>6</v>
      </c>
      <c r="D111" s="4">
        <f>SUMIF(Spreadsheets!I102:'Spreadsheets'!I20834, A111, Spreadsheets!C102:'Spreadsheets'!C20834)</f>
        <v>0</v>
      </c>
      <c r="E111" s="4">
        <f>SUMIF(Spreadsheets!I102:'Spreadsheets'!I20834, A111, Spreadsheets!D102:'Spreadsheets'!D20834)</f>
        <v>2</v>
      </c>
      <c r="F111" s="4">
        <f>SUMIF(Spreadsheets!I102:'Spreadsheets'!I20834, A111, Spreadsheets!E102:'Spreadsheets'!E20834)</f>
        <v>0</v>
      </c>
      <c r="G111" s="4">
        <f>SUMIF(Spreadsheets!I102:'Spreadsheets'!I20834, A111, Spreadsheets!F102:'Spreadsheets'!F20834)</f>
        <v>0</v>
      </c>
      <c r="H111" s="4">
        <f>SUMIF(Spreadsheets!I102:'Spreadsheets'!I20834, A111, Spreadsheets!G102:'Spreadsheets'!G20834)</f>
        <v>28</v>
      </c>
      <c r="I111" s="4">
        <f t="shared" si="4"/>
        <v>36</v>
      </c>
      <c r="J111">
        <f t="shared" si="5"/>
        <v>3</v>
      </c>
    </row>
    <row r="112" spans="1:10" x14ac:dyDescent="0.25">
      <c r="A112" s="21" t="s">
        <v>37420</v>
      </c>
      <c r="B112" s="21">
        <f>COUNTIF(Spreadsheets!I103:'Spreadsheets'!I20835, A112)</f>
        <v>121</v>
      </c>
      <c r="C112" s="4">
        <f>SUMIF(Spreadsheets!I103:'Spreadsheets'!I20835, A112, Spreadsheets!B103:'Spreadsheets'!B20835)</f>
        <v>4</v>
      </c>
      <c r="D112" s="4">
        <f>SUMIF(Spreadsheets!I103:'Spreadsheets'!I20835, A112, Spreadsheets!C103:'Spreadsheets'!C20835)</f>
        <v>0</v>
      </c>
      <c r="E112" s="4">
        <f>SUMIF(Spreadsheets!I103:'Spreadsheets'!I20835, A112, Spreadsheets!D103:'Spreadsheets'!D20835)</f>
        <v>9</v>
      </c>
      <c r="F112" s="4">
        <f>SUMIF(Spreadsheets!I103:'Spreadsheets'!I20835, A112, Spreadsheets!E103:'Spreadsheets'!E20835)</f>
        <v>0</v>
      </c>
      <c r="G112" s="4">
        <f>SUMIF(Spreadsheets!I103:'Spreadsheets'!I20835, A112, Spreadsheets!F103:'Spreadsheets'!F20835)</f>
        <v>5</v>
      </c>
      <c r="H112" s="4">
        <f>SUMIF(Spreadsheets!I103:'Spreadsheets'!I20835, A112, Spreadsheets!G103:'Spreadsheets'!G20835)</f>
        <v>77</v>
      </c>
      <c r="I112" s="4">
        <f t="shared" si="4"/>
        <v>26</v>
      </c>
      <c r="J112">
        <f t="shared" si="5"/>
        <v>4</v>
      </c>
    </row>
    <row r="113" spans="1:10" x14ac:dyDescent="0.25">
      <c r="A113" s="21" t="s">
        <v>37448</v>
      </c>
      <c r="B113" s="21">
        <f>COUNTIF(Spreadsheets!I104:'Spreadsheets'!I20836, A113)</f>
        <v>113</v>
      </c>
      <c r="C113" s="4">
        <f>SUMIF(Spreadsheets!I104:'Spreadsheets'!I20836, A113, Spreadsheets!B104:'Spreadsheets'!B20836)</f>
        <v>4</v>
      </c>
      <c r="D113" s="4">
        <f>SUMIF(Spreadsheets!I104:'Spreadsheets'!I20836, A113, Spreadsheets!C104:'Spreadsheets'!C20836)</f>
        <v>0</v>
      </c>
      <c r="E113" s="4">
        <f>SUMIF(Spreadsheets!I104:'Spreadsheets'!I20836, A113, Spreadsheets!D104:'Spreadsheets'!D20836)</f>
        <v>9</v>
      </c>
      <c r="F113" s="4">
        <f>SUMIF(Spreadsheets!I104:'Spreadsheets'!I20836, A113, Spreadsheets!E104:'Spreadsheets'!E20836)</f>
        <v>0</v>
      </c>
      <c r="G113" s="4">
        <f>SUMIF(Spreadsheets!I104:'Spreadsheets'!I20836, A113, Spreadsheets!F104:'Spreadsheets'!F20836)</f>
        <v>5</v>
      </c>
      <c r="H113" s="4">
        <f>SUMIF(Spreadsheets!I104:'Spreadsheets'!I20836, A113, Spreadsheets!G104:'Spreadsheets'!G20836)</f>
        <v>69</v>
      </c>
      <c r="I113" s="4">
        <f t="shared" si="4"/>
        <v>26</v>
      </c>
      <c r="J113">
        <f t="shared" si="5"/>
        <v>4</v>
      </c>
    </row>
    <row r="114" spans="1:10" x14ac:dyDescent="0.25">
      <c r="A114" s="21" t="s">
        <v>37460</v>
      </c>
      <c r="B114" s="21">
        <f>COUNTIF(Spreadsheets!I105:'Spreadsheets'!I20837, A114)</f>
        <v>100</v>
      </c>
      <c r="C114" s="4">
        <f>SUMIF(Spreadsheets!I105:'Spreadsheets'!I20837, A114, Spreadsheets!B105:'Spreadsheets'!B20837)</f>
        <v>4</v>
      </c>
      <c r="D114" s="4">
        <f>SUMIF(Spreadsheets!I105:'Spreadsheets'!I20837, A114, Spreadsheets!C105:'Spreadsheets'!C20837)</f>
        <v>0</v>
      </c>
      <c r="E114" s="4">
        <f>SUMIF(Spreadsheets!I105:'Spreadsheets'!I20837, A114, Spreadsheets!D105:'Spreadsheets'!D20837)</f>
        <v>4</v>
      </c>
      <c r="F114" s="4">
        <f>SUMIF(Spreadsheets!I105:'Spreadsheets'!I20837, A114, Spreadsheets!E105:'Spreadsheets'!E20837)</f>
        <v>0</v>
      </c>
      <c r="G114" s="4">
        <f>SUMIF(Spreadsheets!I105:'Spreadsheets'!I20837, A114, Spreadsheets!F105:'Spreadsheets'!F20837)</f>
        <v>0</v>
      </c>
      <c r="H114" s="4">
        <f>SUMIF(Spreadsheets!I105:'Spreadsheets'!I20837, A114, Spreadsheets!G105:'Spreadsheets'!G20837)</f>
        <v>59</v>
      </c>
      <c r="I114" s="4">
        <f t="shared" si="4"/>
        <v>33</v>
      </c>
      <c r="J114">
        <f t="shared" si="5"/>
        <v>3</v>
      </c>
    </row>
    <row r="115" spans="1:10" x14ac:dyDescent="0.25">
      <c r="A115" s="21" t="s">
        <v>37527</v>
      </c>
      <c r="B115" s="21">
        <f>COUNTIF(Spreadsheets!I106:'Spreadsheets'!I20838, A115)</f>
        <v>31</v>
      </c>
      <c r="C115" s="4">
        <f>SUMIF(Spreadsheets!I106:'Spreadsheets'!I20838, A115, Spreadsheets!B106:'Spreadsheets'!B20838)</f>
        <v>0</v>
      </c>
      <c r="D115" s="4">
        <f>SUMIF(Spreadsheets!I106:'Spreadsheets'!I20838, A115, Spreadsheets!C106:'Spreadsheets'!C20838)</f>
        <v>0</v>
      </c>
      <c r="E115" s="4">
        <f>SUMIF(Spreadsheets!I106:'Spreadsheets'!I20838, A115, Spreadsheets!D106:'Spreadsheets'!D20838)</f>
        <v>1</v>
      </c>
      <c r="F115" s="4">
        <f>SUMIF(Spreadsheets!I106:'Spreadsheets'!I20838, A115, Spreadsheets!E106:'Spreadsheets'!E20838)</f>
        <v>0</v>
      </c>
      <c r="G115" s="4">
        <f>SUMIF(Spreadsheets!I106:'Spreadsheets'!I20838, A115, Spreadsheets!F106:'Spreadsheets'!F20838)</f>
        <v>5</v>
      </c>
      <c r="H115" s="4">
        <f>SUMIF(Spreadsheets!I106:'Spreadsheets'!I20838, A115, Spreadsheets!G106:'Spreadsheets'!G20838)</f>
        <v>14</v>
      </c>
      <c r="I115" s="4">
        <f t="shared" si="4"/>
        <v>11</v>
      </c>
      <c r="J115">
        <f t="shared" si="5"/>
        <v>3</v>
      </c>
    </row>
    <row r="116" spans="1:10" x14ac:dyDescent="0.25">
      <c r="A116" s="21" t="s">
        <v>37557</v>
      </c>
      <c r="B116" s="21">
        <f>COUNTIF(Spreadsheets!I107:'Spreadsheets'!I20839, A116)</f>
        <v>105</v>
      </c>
      <c r="C116" s="4">
        <f>SUMIF(Spreadsheets!I107:'Spreadsheets'!I20839, A116, Spreadsheets!B107:'Spreadsheets'!B20839)</f>
        <v>4</v>
      </c>
      <c r="D116" s="4">
        <f>SUMIF(Spreadsheets!I107:'Spreadsheets'!I20839, A116, Spreadsheets!C107:'Spreadsheets'!C20839)</f>
        <v>0</v>
      </c>
      <c r="E116" s="4">
        <f>SUMIF(Spreadsheets!I107:'Spreadsheets'!I20839, A116, Spreadsheets!D107:'Spreadsheets'!D20839)</f>
        <v>4</v>
      </c>
      <c r="F116" s="4">
        <f>SUMIF(Spreadsheets!I107:'Spreadsheets'!I20839, A116, Spreadsheets!E107:'Spreadsheets'!E20839)</f>
        <v>0</v>
      </c>
      <c r="G116" s="4">
        <f>SUMIF(Spreadsheets!I107:'Spreadsheets'!I20839, A116, Spreadsheets!F107:'Spreadsheets'!F20839)</f>
        <v>5</v>
      </c>
      <c r="H116" s="4">
        <f>SUMIF(Spreadsheets!I107:'Spreadsheets'!I20839, A116, Spreadsheets!G107:'Spreadsheets'!G20839)</f>
        <v>68</v>
      </c>
      <c r="I116" s="4">
        <f t="shared" si="4"/>
        <v>24</v>
      </c>
      <c r="J116">
        <f t="shared" si="5"/>
        <v>4</v>
      </c>
    </row>
    <row r="117" spans="1:10" x14ac:dyDescent="0.25">
      <c r="A117" s="21" t="s">
        <v>37572</v>
      </c>
      <c r="B117" s="21">
        <f>COUNTIF(Spreadsheets!I108:'Spreadsheets'!I20840, A117)</f>
        <v>14</v>
      </c>
      <c r="C117" s="4">
        <f>SUMIF(Spreadsheets!I108:'Spreadsheets'!I20840, A117, Spreadsheets!B108:'Spreadsheets'!B20840)</f>
        <v>4</v>
      </c>
      <c r="D117" s="4">
        <f>SUMIF(Spreadsheets!I108:'Spreadsheets'!I20840, A117, Spreadsheets!C108:'Spreadsheets'!C20840)</f>
        <v>0</v>
      </c>
      <c r="E117" s="4">
        <f>SUMIF(Spreadsheets!I108:'Spreadsheets'!I20840, A117, Spreadsheets!D108:'Spreadsheets'!D20840)</f>
        <v>0</v>
      </c>
      <c r="F117" s="4">
        <f>SUMIF(Spreadsheets!I108:'Spreadsheets'!I20840, A117, Spreadsheets!E108:'Spreadsheets'!E20840)</f>
        <v>0</v>
      </c>
      <c r="G117" s="4">
        <f>SUMIF(Spreadsheets!I108:'Spreadsheets'!I20840, A117, Spreadsheets!F108:'Spreadsheets'!F20840)</f>
        <v>0</v>
      </c>
      <c r="H117" s="4">
        <f>SUMIF(Spreadsheets!I108:'Spreadsheets'!I20840, A117, Spreadsheets!G108:'Spreadsheets'!G20840)</f>
        <v>6</v>
      </c>
      <c r="I117" s="4">
        <f t="shared" si="4"/>
        <v>4</v>
      </c>
      <c r="J117">
        <f t="shared" si="5"/>
        <v>2</v>
      </c>
    </row>
    <row r="118" spans="1:10" x14ac:dyDescent="0.25">
      <c r="A118" s="21" t="s">
        <v>37585</v>
      </c>
      <c r="B118" s="21">
        <f>COUNTIF(Spreadsheets!I109:'Spreadsheets'!I20841, A118)</f>
        <v>15</v>
      </c>
      <c r="C118" s="4">
        <f>SUMIF(Spreadsheets!I109:'Spreadsheets'!I20841, A118, Spreadsheets!B109:'Spreadsheets'!B20841)</f>
        <v>6</v>
      </c>
      <c r="D118" s="4">
        <f>SUMIF(Spreadsheets!I109:'Spreadsheets'!I20841, A118, Spreadsheets!C109:'Spreadsheets'!C20841)</f>
        <v>0</v>
      </c>
      <c r="E118" s="4">
        <f>SUMIF(Spreadsheets!I109:'Spreadsheets'!I20841, A118, Spreadsheets!D109:'Spreadsheets'!D20841)</f>
        <v>0</v>
      </c>
      <c r="F118" s="4">
        <f>SUMIF(Spreadsheets!I109:'Spreadsheets'!I20841, A118, Spreadsheets!E109:'Spreadsheets'!E20841)</f>
        <v>0</v>
      </c>
      <c r="G118" s="4">
        <f>SUMIF(Spreadsheets!I109:'Spreadsheets'!I20841, A118, Spreadsheets!F109:'Spreadsheets'!F20841)</f>
        <v>0</v>
      </c>
      <c r="H118" s="4">
        <f>SUMIF(Spreadsheets!I109:'Spreadsheets'!I20841, A118, Spreadsheets!G109:'Spreadsheets'!G20841)</f>
        <v>0</v>
      </c>
      <c r="I118" s="4">
        <f t="shared" si="4"/>
        <v>9</v>
      </c>
      <c r="J118">
        <f t="shared" si="5"/>
        <v>1</v>
      </c>
    </row>
    <row r="119" spans="1:10" x14ac:dyDescent="0.25">
      <c r="A119" s="21" t="s">
        <v>37599</v>
      </c>
      <c r="B119" s="21">
        <f>COUNTIF(Spreadsheets!I110:'Spreadsheets'!I20842, A119)</f>
        <v>13</v>
      </c>
      <c r="C119" s="4">
        <f>SUMIF(Spreadsheets!I110:'Spreadsheets'!I20842, A119, Spreadsheets!B110:'Spreadsheets'!B20842)</f>
        <v>3</v>
      </c>
      <c r="D119" s="4">
        <f>SUMIF(Spreadsheets!I110:'Spreadsheets'!I20842, A119, Spreadsheets!C110:'Spreadsheets'!C20842)</f>
        <v>0</v>
      </c>
      <c r="E119" s="4">
        <f>SUMIF(Spreadsheets!I110:'Spreadsheets'!I20842, A119, Spreadsheets!D110:'Spreadsheets'!D20842)</f>
        <v>2</v>
      </c>
      <c r="F119" s="4">
        <f>SUMIF(Spreadsheets!I110:'Spreadsheets'!I20842, A119, Spreadsheets!E110:'Spreadsheets'!E20842)</f>
        <v>0</v>
      </c>
      <c r="G119" s="4">
        <f>SUMIF(Spreadsheets!I110:'Spreadsheets'!I20842, A119, Spreadsheets!F110:'Spreadsheets'!F20842)</f>
        <v>0</v>
      </c>
      <c r="H119" s="4">
        <f>SUMIF(Spreadsheets!I110:'Spreadsheets'!I20842, A119, Spreadsheets!G110:'Spreadsheets'!G20842)</f>
        <v>0</v>
      </c>
      <c r="I119" s="4">
        <f t="shared" si="4"/>
        <v>8</v>
      </c>
      <c r="J119">
        <f t="shared" si="5"/>
        <v>2</v>
      </c>
    </row>
    <row r="120" spans="1:10" x14ac:dyDescent="0.25">
      <c r="A120" s="21" t="s">
        <v>37613</v>
      </c>
      <c r="B120" s="21">
        <f>COUNTIF(Spreadsheets!I111:'Spreadsheets'!I20843, A120)</f>
        <v>29</v>
      </c>
      <c r="C120" s="4">
        <f>SUMIF(Spreadsheets!I111:'Spreadsheets'!I20843, A120, Spreadsheets!B111:'Spreadsheets'!B20843)</f>
        <v>0</v>
      </c>
      <c r="D120" s="4">
        <f>SUMIF(Spreadsheets!I111:'Spreadsheets'!I20843, A120, Spreadsheets!C111:'Spreadsheets'!C20843)</f>
        <v>0</v>
      </c>
      <c r="E120" s="4">
        <f>SUMIF(Spreadsheets!I111:'Spreadsheets'!I20843, A120, Spreadsheets!D111:'Spreadsheets'!D20843)</f>
        <v>0</v>
      </c>
      <c r="F120" s="4">
        <f>SUMIF(Spreadsheets!I111:'Spreadsheets'!I20843, A120, Spreadsheets!E111:'Spreadsheets'!E20843)</f>
        <v>0</v>
      </c>
      <c r="G120" s="4">
        <f>SUMIF(Spreadsheets!I111:'Spreadsheets'!I20843, A120, Spreadsheets!F111:'Spreadsheets'!F20843)</f>
        <v>0</v>
      </c>
      <c r="H120" s="4">
        <f>SUMIF(Spreadsheets!I111:'Spreadsheets'!I20843, A120, Spreadsheets!G111:'Spreadsheets'!G20843)</f>
        <v>6</v>
      </c>
      <c r="I120" s="4">
        <f t="shared" si="4"/>
        <v>23</v>
      </c>
      <c r="J120">
        <f t="shared" si="5"/>
        <v>1</v>
      </c>
    </row>
    <row r="121" spans="1:10" x14ac:dyDescent="0.25">
      <c r="A121" s="21" t="s">
        <v>37642</v>
      </c>
      <c r="B121" s="21">
        <f>COUNTIF(Spreadsheets!I112:'Spreadsheets'!I20844, A121)</f>
        <v>29</v>
      </c>
      <c r="C121" s="4">
        <f>SUMIF(Spreadsheets!I112:'Spreadsheets'!I20844, A121, Spreadsheets!B112:'Spreadsheets'!B20844)</f>
        <v>0</v>
      </c>
      <c r="D121" s="4">
        <f>SUMIF(Spreadsheets!I112:'Spreadsheets'!I20844, A121, Spreadsheets!C112:'Spreadsheets'!C20844)</f>
        <v>0</v>
      </c>
      <c r="E121" s="4">
        <f>SUMIF(Spreadsheets!I112:'Spreadsheets'!I20844, A121, Spreadsheets!D112:'Spreadsheets'!D20844)</f>
        <v>0</v>
      </c>
      <c r="F121" s="4">
        <f>SUMIF(Spreadsheets!I112:'Spreadsheets'!I20844, A121, Spreadsheets!E112:'Spreadsheets'!E20844)</f>
        <v>0</v>
      </c>
      <c r="G121" s="4">
        <f>SUMIF(Spreadsheets!I112:'Spreadsheets'!I20844, A121, Spreadsheets!F112:'Spreadsheets'!F20844)</f>
        <v>0</v>
      </c>
      <c r="H121" s="4">
        <f>SUMIF(Spreadsheets!I112:'Spreadsheets'!I20844, A121, Spreadsheets!G112:'Spreadsheets'!G20844)</f>
        <v>6</v>
      </c>
      <c r="I121" s="4">
        <f t="shared" si="4"/>
        <v>23</v>
      </c>
      <c r="J121">
        <f t="shared" si="5"/>
        <v>1</v>
      </c>
    </row>
    <row r="122" spans="1:10" x14ac:dyDescent="0.25">
      <c r="A122" s="21" t="s">
        <v>37644</v>
      </c>
      <c r="B122" s="21">
        <f>COUNTIF(Spreadsheets!I113:'Spreadsheets'!I20845, A122)</f>
        <v>27</v>
      </c>
      <c r="C122" s="4">
        <f>SUMIF(Spreadsheets!I113:'Spreadsheets'!I20845, A122, Spreadsheets!B113:'Spreadsheets'!B20845)</f>
        <v>0</v>
      </c>
      <c r="D122" s="4">
        <f>SUMIF(Spreadsheets!I113:'Spreadsheets'!I20845, A122, Spreadsheets!C113:'Spreadsheets'!C20845)</f>
        <v>0</v>
      </c>
      <c r="E122" s="4">
        <f>SUMIF(Spreadsheets!I113:'Spreadsheets'!I20845, A122, Spreadsheets!D113:'Spreadsheets'!D20845)</f>
        <v>0</v>
      </c>
      <c r="F122" s="4">
        <f>SUMIF(Spreadsheets!I113:'Spreadsheets'!I20845, A122, Spreadsheets!E113:'Spreadsheets'!E20845)</f>
        <v>0</v>
      </c>
      <c r="G122" s="4">
        <f>SUMIF(Spreadsheets!I113:'Spreadsheets'!I20845, A122, Spreadsheets!F113:'Spreadsheets'!F20845)</f>
        <v>1</v>
      </c>
      <c r="H122" s="4">
        <f>SUMIF(Spreadsheets!I113:'Spreadsheets'!I20845, A122, Spreadsheets!G113:'Spreadsheets'!G20845)</f>
        <v>14</v>
      </c>
      <c r="I122" s="4">
        <f t="shared" si="4"/>
        <v>12</v>
      </c>
      <c r="J122">
        <f t="shared" si="5"/>
        <v>2</v>
      </c>
    </row>
    <row r="123" spans="1:10" x14ac:dyDescent="0.25">
      <c r="A123" s="21" t="s">
        <v>37672</v>
      </c>
      <c r="B123" s="21">
        <f>COUNTIF(Spreadsheets!I114:'Spreadsheets'!I20846, A123)</f>
        <v>42</v>
      </c>
      <c r="C123" s="4">
        <f>SUMIF(Spreadsheets!I114:'Spreadsheets'!I20846, A123, Spreadsheets!B114:'Spreadsheets'!B20846)</f>
        <v>12</v>
      </c>
      <c r="D123" s="4">
        <f>SUMIF(Spreadsheets!I114:'Spreadsheets'!I20846, A123, Spreadsheets!C114:'Spreadsheets'!C20846)</f>
        <v>0</v>
      </c>
      <c r="E123" s="4">
        <f>SUMIF(Spreadsheets!I114:'Spreadsheets'!I20846, A123, Spreadsheets!D114:'Spreadsheets'!D20846)</f>
        <v>0</v>
      </c>
      <c r="F123" s="4">
        <f>SUMIF(Spreadsheets!I114:'Spreadsheets'!I20846, A123, Spreadsheets!E114:'Spreadsheets'!E20846)</f>
        <v>3</v>
      </c>
      <c r="G123" s="4">
        <f>SUMIF(Spreadsheets!I114:'Spreadsheets'!I20846, A123, Spreadsheets!F114:'Spreadsheets'!F20846)</f>
        <v>23</v>
      </c>
      <c r="H123" s="4">
        <f>SUMIF(Spreadsheets!I114:'Spreadsheets'!I20846, A123, Spreadsheets!G114:'Spreadsheets'!G20846)</f>
        <v>0</v>
      </c>
      <c r="I123" s="4">
        <f t="shared" si="4"/>
        <v>4</v>
      </c>
      <c r="J123">
        <f t="shared" si="5"/>
        <v>3</v>
      </c>
    </row>
    <row r="124" spans="1:10" x14ac:dyDescent="0.25">
      <c r="A124" s="21" t="s">
        <v>37711</v>
      </c>
      <c r="B124" s="21">
        <f>COUNTIF(Spreadsheets!I115:'Spreadsheets'!I20847, A124)</f>
        <v>7</v>
      </c>
      <c r="C124" s="4">
        <f>SUMIF(Spreadsheets!I115:'Spreadsheets'!I20847, A124, Spreadsheets!B115:'Spreadsheets'!B20847)</f>
        <v>7</v>
      </c>
      <c r="D124" s="4">
        <f>SUMIF(Spreadsheets!I115:'Spreadsheets'!I20847, A124, Spreadsheets!C115:'Spreadsheets'!C20847)</f>
        <v>0</v>
      </c>
      <c r="E124" s="4">
        <f>SUMIF(Spreadsheets!I115:'Spreadsheets'!I20847, A124, Spreadsheets!D115:'Spreadsheets'!D20847)</f>
        <v>0</v>
      </c>
      <c r="F124" s="4">
        <f>SUMIF(Spreadsheets!I115:'Spreadsheets'!I20847, A124, Spreadsheets!E115:'Spreadsheets'!E20847)</f>
        <v>0</v>
      </c>
      <c r="G124" s="4">
        <f>SUMIF(Spreadsheets!I115:'Spreadsheets'!I20847, A124, Spreadsheets!F115:'Spreadsheets'!F20847)</f>
        <v>0</v>
      </c>
      <c r="H124" s="4">
        <f>SUMIF(Spreadsheets!I115:'Spreadsheets'!I20847, A124, Spreadsheets!G115:'Spreadsheets'!G20847)</f>
        <v>0</v>
      </c>
      <c r="I124" s="4">
        <f t="shared" si="4"/>
        <v>0</v>
      </c>
      <c r="J124">
        <f t="shared" si="5"/>
        <v>1</v>
      </c>
    </row>
    <row r="125" spans="1:10" x14ac:dyDescent="0.25">
      <c r="A125" s="21" t="s">
        <v>37719</v>
      </c>
      <c r="B125" s="21">
        <f>COUNTIF(Spreadsheets!I116:'Spreadsheets'!I20848, A125)</f>
        <v>21</v>
      </c>
      <c r="C125" s="4">
        <f>SUMIF(Spreadsheets!I116:'Spreadsheets'!I20848, A125, Spreadsheets!B116:'Spreadsheets'!B20848)</f>
        <v>15</v>
      </c>
      <c r="D125" s="4">
        <f>SUMIF(Spreadsheets!I116:'Spreadsheets'!I20848, A125, Spreadsheets!C116:'Spreadsheets'!C20848)</f>
        <v>0</v>
      </c>
      <c r="E125" s="4">
        <f>SUMIF(Spreadsheets!I116:'Spreadsheets'!I20848, A125, Spreadsheets!D116:'Spreadsheets'!D20848)</f>
        <v>0</v>
      </c>
      <c r="F125" s="4">
        <f>SUMIF(Spreadsheets!I116:'Spreadsheets'!I20848, A125, Spreadsheets!E116:'Spreadsheets'!E20848)</f>
        <v>0</v>
      </c>
      <c r="G125" s="4">
        <f>SUMIF(Spreadsheets!I116:'Spreadsheets'!I20848, A125, Spreadsheets!F116:'Spreadsheets'!F20848)</f>
        <v>0</v>
      </c>
      <c r="H125" s="4">
        <f>SUMIF(Spreadsheets!I116:'Spreadsheets'!I20848, A125, Spreadsheets!G116:'Spreadsheets'!G20848)</f>
        <v>0</v>
      </c>
      <c r="I125" s="4">
        <f t="shared" si="4"/>
        <v>6</v>
      </c>
      <c r="J125">
        <f t="shared" si="5"/>
        <v>1</v>
      </c>
    </row>
    <row r="126" spans="1:10" x14ac:dyDescent="0.25">
      <c r="A126" s="21" t="s">
        <v>37740</v>
      </c>
      <c r="B126" s="21">
        <f>COUNTIF(Spreadsheets!I117:'Spreadsheets'!I20849, A126)</f>
        <v>66</v>
      </c>
      <c r="C126" s="4">
        <f>SUMIF(Spreadsheets!I117:'Spreadsheets'!I20849, A126, Spreadsheets!B117:'Spreadsheets'!B20849)</f>
        <v>0</v>
      </c>
      <c r="D126" s="4">
        <f>SUMIF(Spreadsheets!I117:'Spreadsheets'!I20849, A126, Spreadsheets!C117:'Spreadsheets'!C20849)</f>
        <v>0</v>
      </c>
      <c r="E126" s="4">
        <f>SUMIF(Spreadsheets!I117:'Spreadsheets'!I20849, A126, Spreadsheets!D117:'Spreadsheets'!D20849)</f>
        <v>0</v>
      </c>
      <c r="F126" s="4">
        <f>SUMIF(Spreadsheets!I117:'Spreadsheets'!I20849, A126, Spreadsheets!E117:'Spreadsheets'!E20849)</f>
        <v>0</v>
      </c>
      <c r="G126" s="4">
        <f>SUMIF(Spreadsheets!I117:'Spreadsheets'!I20849, A126, Spreadsheets!F117:'Spreadsheets'!F20849)</f>
        <v>2</v>
      </c>
      <c r="H126" s="4">
        <f>SUMIF(Spreadsheets!I117:'Spreadsheets'!I20849, A126, Spreadsheets!G117:'Spreadsheets'!G20849)</f>
        <v>56</v>
      </c>
      <c r="I126" s="4">
        <f t="shared" si="4"/>
        <v>8</v>
      </c>
      <c r="J126">
        <f t="shared" si="5"/>
        <v>2</v>
      </c>
    </row>
    <row r="127" spans="1:10" x14ac:dyDescent="0.25">
      <c r="A127" s="21" t="s">
        <v>37795</v>
      </c>
      <c r="B127" s="21">
        <f>COUNTIF(Spreadsheets!I118:'Spreadsheets'!I20850, A127)</f>
        <v>65</v>
      </c>
      <c r="C127" s="4">
        <f>SUMIF(Spreadsheets!I118:'Spreadsheets'!I20850, A127, Spreadsheets!B118:'Spreadsheets'!B20850)</f>
        <v>0</v>
      </c>
      <c r="D127" s="4">
        <f>SUMIF(Spreadsheets!I118:'Spreadsheets'!I20850, A127, Spreadsheets!C118:'Spreadsheets'!C20850)</f>
        <v>0</v>
      </c>
      <c r="E127" s="4">
        <f>SUMIF(Spreadsheets!I118:'Spreadsheets'!I20850, A127, Spreadsheets!D118:'Spreadsheets'!D20850)</f>
        <v>0</v>
      </c>
      <c r="F127" s="4">
        <f>SUMIF(Spreadsheets!I118:'Spreadsheets'!I20850, A127, Spreadsheets!E118:'Spreadsheets'!E20850)</f>
        <v>0</v>
      </c>
      <c r="G127" s="4">
        <f>SUMIF(Spreadsheets!I118:'Spreadsheets'!I20850, A127, Spreadsheets!F118:'Spreadsheets'!F20850)</f>
        <v>2</v>
      </c>
      <c r="H127" s="4">
        <f>SUMIF(Spreadsheets!I118:'Spreadsheets'!I20850, A127, Spreadsheets!G118:'Spreadsheets'!G20850)</f>
        <v>41</v>
      </c>
      <c r="I127" s="4">
        <f t="shared" si="4"/>
        <v>22</v>
      </c>
      <c r="J127">
        <f t="shared" si="5"/>
        <v>2</v>
      </c>
    </row>
    <row r="128" spans="1:10" x14ac:dyDescent="0.25">
      <c r="A128" s="21" t="s">
        <v>37800</v>
      </c>
      <c r="B128" s="21">
        <f>COUNTIF(Spreadsheets!I119:'Spreadsheets'!I20851, A128)</f>
        <v>67</v>
      </c>
      <c r="C128" s="4">
        <f>SUMIF(Spreadsheets!I119:'Spreadsheets'!I20851, A128, Spreadsheets!B119:'Spreadsheets'!B20851)</f>
        <v>0</v>
      </c>
      <c r="D128" s="4">
        <f>SUMIF(Spreadsheets!I119:'Spreadsheets'!I20851, A128, Spreadsheets!C119:'Spreadsheets'!C20851)</f>
        <v>0</v>
      </c>
      <c r="E128" s="4">
        <f>SUMIF(Spreadsheets!I119:'Spreadsheets'!I20851, A128, Spreadsheets!D119:'Spreadsheets'!D20851)</f>
        <v>0</v>
      </c>
      <c r="F128" s="4">
        <f>SUMIF(Spreadsheets!I119:'Spreadsheets'!I20851, A128, Spreadsheets!E119:'Spreadsheets'!E20851)</f>
        <v>0</v>
      </c>
      <c r="G128" s="4">
        <f>SUMIF(Spreadsheets!I119:'Spreadsheets'!I20851, A128, Spreadsheets!F119:'Spreadsheets'!F20851)</f>
        <v>2</v>
      </c>
      <c r="H128" s="4">
        <f>SUMIF(Spreadsheets!I119:'Spreadsheets'!I20851, A128, Spreadsheets!G119:'Spreadsheets'!G20851)</f>
        <v>42</v>
      </c>
      <c r="I128" s="4">
        <f t="shared" si="4"/>
        <v>23</v>
      </c>
      <c r="J128">
        <f t="shared" si="5"/>
        <v>2</v>
      </c>
    </row>
    <row r="129" spans="1:10" x14ac:dyDescent="0.25">
      <c r="A129" s="21" t="s">
        <v>37812</v>
      </c>
      <c r="B129" s="21">
        <f>COUNTIF(Spreadsheets!I120:'Spreadsheets'!I20852, A129)</f>
        <v>66</v>
      </c>
      <c r="C129" s="4">
        <f>SUMIF(Spreadsheets!I120:'Spreadsheets'!I20852, A129, Spreadsheets!B120:'Spreadsheets'!B20852)</f>
        <v>0</v>
      </c>
      <c r="D129" s="4">
        <f>SUMIF(Spreadsheets!I120:'Spreadsheets'!I20852, A129, Spreadsheets!C120:'Spreadsheets'!C20852)</f>
        <v>0</v>
      </c>
      <c r="E129" s="4">
        <f>SUMIF(Spreadsheets!I120:'Spreadsheets'!I20852, A129, Spreadsheets!D120:'Spreadsheets'!D20852)</f>
        <v>0</v>
      </c>
      <c r="F129" s="4">
        <f>SUMIF(Spreadsheets!I120:'Spreadsheets'!I20852, A129, Spreadsheets!E120:'Spreadsheets'!E20852)</f>
        <v>0</v>
      </c>
      <c r="G129" s="4">
        <f>SUMIF(Spreadsheets!I120:'Spreadsheets'!I20852, A129, Spreadsheets!F120:'Spreadsheets'!F20852)</f>
        <v>2</v>
      </c>
      <c r="H129" s="4">
        <f>SUMIF(Spreadsheets!I120:'Spreadsheets'!I20852, A129, Spreadsheets!G120:'Spreadsheets'!G20852)</f>
        <v>42</v>
      </c>
      <c r="I129" s="4">
        <f t="shared" si="4"/>
        <v>22</v>
      </c>
      <c r="J129">
        <f t="shared" si="5"/>
        <v>2</v>
      </c>
    </row>
    <row r="130" spans="1:10" x14ac:dyDescent="0.25">
      <c r="A130" s="21" t="s">
        <v>37822</v>
      </c>
      <c r="B130" s="21">
        <f>COUNTIF(Spreadsheets!I121:'Spreadsheets'!I20853, A130)</f>
        <v>38</v>
      </c>
      <c r="C130" s="4">
        <f>SUMIF(Spreadsheets!I121:'Spreadsheets'!I20853, A130, Spreadsheets!B121:'Spreadsheets'!B20853)</f>
        <v>7</v>
      </c>
      <c r="D130" s="4">
        <f>SUMIF(Spreadsheets!I121:'Spreadsheets'!I20853, A130, Spreadsheets!C121:'Spreadsheets'!C20853)</f>
        <v>0</v>
      </c>
      <c r="E130" s="4">
        <f>SUMIF(Spreadsheets!I121:'Spreadsheets'!I20853, A130, Spreadsheets!D121:'Spreadsheets'!D20853)</f>
        <v>0</v>
      </c>
      <c r="F130" s="4">
        <f>SUMIF(Spreadsheets!I121:'Spreadsheets'!I20853, A130, Spreadsheets!E121:'Spreadsheets'!E20853)</f>
        <v>0</v>
      </c>
      <c r="G130" s="4">
        <f>SUMIF(Spreadsheets!I121:'Spreadsheets'!I20853, A130, Spreadsheets!F121:'Spreadsheets'!F20853)</f>
        <v>29</v>
      </c>
      <c r="H130" s="4">
        <f>SUMIF(Spreadsheets!I121:'Spreadsheets'!I20853, A130, Spreadsheets!G121:'Spreadsheets'!G20853)</f>
        <v>0</v>
      </c>
      <c r="I130" s="4">
        <f t="shared" si="4"/>
        <v>2</v>
      </c>
      <c r="J130">
        <f t="shared" si="5"/>
        <v>2</v>
      </c>
    </row>
    <row r="131" spans="1:10" x14ac:dyDescent="0.25">
      <c r="A131" s="21" t="s">
        <v>37861</v>
      </c>
      <c r="B131" s="21">
        <f>COUNTIF(Spreadsheets!I122:'Spreadsheets'!I20854, A131)</f>
        <v>69</v>
      </c>
      <c r="C131" s="4">
        <f>SUMIF(Spreadsheets!I122:'Spreadsheets'!I20854, A131, Spreadsheets!B122:'Spreadsheets'!B20854)</f>
        <v>0</v>
      </c>
      <c r="D131" s="4">
        <f>SUMIF(Spreadsheets!I122:'Spreadsheets'!I20854, A131, Spreadsheets!C122:'Spreadsheets'!C20854)</f>
        <v>0</v>
      </c>
      <c r="E131" s="4">
        <f>SUMIF(Spreadsheets!I122:'Spreadsheets'!I20854, A131, Spreadsheets!D122:'Spreadsheets'!D20854)</f>
        <v>0</v>
      </c>
      <c r="F131" s="4">
        <f>SUMIF(Spreadsheets!I122:'Spreadsheets'!I20854, A131, Spreadsheets!E122:'Spreadsheets'!E20854)</f>
        <v>10</v>
      </c>
      <c r="G131" s="4">
        <f>SUMIF(Spreadsheets!I122:'Spreadsheets'!I20854, A131, Spreadsheets!F122:'Spreadsheets'!F20854)</f>
        <v>0</v>
      </c>
      <c r="H131" s="4">
        <f>SUMIF(Spreadsheets!I122:'Spreadsheets'!I20854, A131, Spreadsheets!G122:'Spreadsheets'!G20854)</f>
        <v>10</v>
      </c>
      <c r="I131" s="4">
        <f t="shared" si="4"/>
        <v>49</v>
      </c>
      <c r="J131">
        <f t="shared" si="5"/>
        <v>2</v>
      </c>
    </row>
    <row r="132" spans="1:10" x14ac:dyDescent="0.25">
      <c r="A132" s="21" t="s">
        <v>37928</v>
      </c>
      <c r="B132" s="21">
        <f>COUNTIF(Spreadsheets!I123:'Spreadsheets'!I20855, A132)</f>
        <v>86</v>
      </c>
      <c r="C132" s="4">
        <f>SUMIF(Spreadsheets!I123:'Spreadsheets'!I20855, A132, Spreadsheets!B123:'Spreadsheets'!B20855)</f>
        <v>12</v>
      </c>
      <c r="D132" s="4">
        <f>SUMIF(Spreadsheets!I123:'Spreadsheets'!I20855, A132, Spreadsheets!C123:'Spreadsheets'!C20855)</f>
        <v>0</v>
      </c>
      <c r="E132" s="4">
        <f>SUMIF(Spreadsheets!I123:'Spreadsheets'!I20855, A132, Spreadsheets!D123:'Spreadsheets'!D20855)</f>
        <v>4</v>
      </c>
      <c r="F132" s="4">
        <f>SUMIF(Spreadsheets!I123:'Spreadsheets'!I20855, A132, Spreadsheets!E123:'Spreadsheets'!E20855)</f>
        <v>16</v>
      </c>
      <c r="G132" s="4">
        <f>SUMIF(Spreadsheets!I123:'Spreadsheets'!I20855, A132, Spreadsheets!F123:'Spreadsheets'!F20855)</f>
        <v>5</v>
      </c>
      <c r="H132" s="4">
        <f>SUMIF(Spreadsheets!I123:'Spreadsheets'!I20855, A132, Spreadsheets!G123:'Spreadsheets'!G20855)</f>
        <v>18</v>
      </c>
      <c r="I132" s="4">
        <f t="shared" si="4"/>
        <v>31</v>
      </c>
      <c r="J132">
        <f t="shared" si="5"/>
        <v>5</v>
      </c>
    </row>
    <row r="133" spans="1:10" x14ac:dyDescent="0.25">
      <c r="A133" s="21" t="s">
        <v>38010</v>
      </c>
      <c r="B133" s="21">
        <f>COUNTIF(Spreadsheets!I124:'Spreadsheets'!I20856, A133)</f>
        <v>12</v>
      </c>
      <c r="C133" s="4">
        <f>SUMIF(Spreadsheets!I124:'Spreadsheets'!I20856, A133, Spreadsheets!B124:'Spreadsheets'!B20856)</f>
        <v>4</v>
      </c>
      <c r="D133" s="4">
        <f>SUMIF(Spreadsheets!I124:'Spreadsheets'!I20856, A133, Spreadsheets!C124:'Spreadsheets'!C20856)</f>
        <v>0</v>
      </c>
      <c r="E133" s="4">
        <f>SUMIF(Spreadsheets!I124:'Spreadsheets'!I20856, A133, Spreadsheets!D124:'Spreadsheets'!D20856)</f>
        <v>0</v>
      </c>
      <c r="F133" s="4">
        <f>SUMIF(Spreadsheets!I124:'Spreadsheets'!I20856, A133, Spreadsheets!E124:'Spreadsheets'!E20856)</f>
        <v>0</v>
      </c>
      <c r="G133" s="4">
        <f>SUMIF(Spreadsheets!I124:'Spreadsheets'!I20856, A133, Spreadsheets!F124:'Spreadsheets'!F20856)</f>
        <v>4</v>
      </c>
      <c r="H133" s="4">
        <f>SUMIF(Spreadsheets!I124:'Spreadsheets'!I20856, A133, Spreadsheets!G124:'Spreadsheets'!G20856)</f>
        <v>2</v>
      </c>
      <c r="I133" s="4">
        <f t="shared" si="4"/>
        <v>2</v>
      </c>
      <c r="J133">
        <f t="shared" si="5"/>
        <v>3</v>
      </c>
    </row>
    <row r="134" spans="1:10" x14ac:dyDescent="0.25">
      <c r="A134" s="21" t="s">
        <v>38022</v>
      </c>
      <c r="B134" s="21">
        <f>COUNTIF(Spreadsheets!I125:'Spreadsheets'!I20857, A134)</f>
        <v>8</v>
      </c>
      <c r="C134" s="4">
        <f>SUMIF(Spreadsheets!I125:'Spreadsheets'!I20857, A134, Spreadsheets!B125:'Spreadsheets'!B20857)</f>
        <v>7</v>
      </c>
      <c r="D134" s="4">
        <f>SUMIF(Spreadsheets!I125:'Spreadsheets'!I20857, A134, Spreadsheets!C125:'Spreadsheets'!C20857)</f>
        <v>0</v>
      </c>
      <c r="E134" s="4">
        <f>SUMIF(Spreadsheets!I125:'Spreadsheets'!I20857, A134, Spreadsheets!D125:'Spreadsheets'!D20857)</f>
        <v>0</v>
      </c>
      <c r="F134" s="4">
        <f>SUMIF(Spreadsheets!I125:'Spreadsheets'!I20857, A134, Spreadsheets!E125:'Spreadsheets'!E20857)</f>
        <v>0</v>
      </c>
      <c r="G134" s="4">
        <f>SUMIF(Spreadsheets!I125:'Spreadsheets'!I20857, A134, Spreadsheets!F125:'Spreadsheets'!F20857)</f>
        <v>0</v>
      </c>
      <c r="H134" s="4">
        <f>SUMIF(Spreadsheets!I125:'Spreadsheets'!I20857, A134, Spreadsheets!G125:'Spreadsheets'!G20857)</f>
        <v>0</v>
      </c>
      <c r="I134" s="4">
        <f t="shared" si="4"/>
        <v>1</v>
      </c>
      <c r="J134">
        <f t="shared" si="5"/>
        <v>1</v>
      </c>
    </row>
    <row r="135" spans="1:10" x14ac:dyDescent="0.25">
      <c r="A135" s="21" t="s">
        <v>38030</v>
      </c>
      <c r="B135" s="21">
        <f>COUNTIF(Spreadsheets!I126:'Spreadsheets'!I20858, A135)</f>
        <v>58</v>
      </c>
      <c r="C135" s="4">
        <f>SUMIF(Spreadsheets!I126:'Spreadsheets'!I20858, A135, Spreadsheets!B126:'Spreadsheets'!B20858)</f>
        <v>34</v>
      </c>
      <c r="D135" s="4">
        <f>SUMIF(Spreadsheets!I126:'Spreadsheets'!I20858, A135, Spreadsheets!C126:'Spreadsheets'!C20858)</f>
        <v>0</v>
      </c>
      <c r="E135" s="4">
        <f>SUMIF(Spreadsheets!I126:'Spreadsheets'!I20858, A135, Spreadsheets!D126:'Spreadsheets'!D20858)</f>
        <v>0</v>
      </c>
      <c r="F135" s="4">
        <f>SUMIF(Spreadsheets!I126:'Spreadsheets'!I20858, A135, Spreadsheets!E126:'Spreadsheets'!E20858)</f>
        <v>0</v>
      </c>
      <c r="G135" s="4">
        <f>SUMIF(Spreadsheets!I126:'Spreadsheets'!I20858, A135, Spreadsheets!F126:'Spreadsheets'!F20858)</f>
        <v>0</v>
      </c>
      <c r="H135" s="4">
        <f>SUMIF(Spreadsheets!I126:'Spreadsheets'!I20858, A135, Spreadsheets!G126:'Spreadsheets'!G20858)</f>
        <v>11</v>
      </c>
      <c r="I135" s="4">
        <f t="shared" si="4"/>
        <v>13</v>
      </c>
      <c r="J135">
        <f t="shared" si="5"/>
        <v>2</v>
      </c>
    </row>
    <row r="136" spans="1:10" x14ac:dyDescent="0.25">
      <c r="A136" s="21" t="s">
        <v>38087</v>
      </c>
      <c r="B136" s="21">
        <f>COUNTIF(Spreadsheets!I127:'Spreadsheets'!I20859, A136)</f>
        <v>40</v>
      </c>
      <c r="C136" s="4">
        <f>SUMIF(Spreadsheets!I127:'Spreadsheets'!I20859, A136, Spreadsheets!B127:'Spreadsheets'!B20859)</f>
        <v>2</v>
      </c>
      <c r="D136" s="4">
        <f>SUMIF(Spreadsheets!I127:'Spreadsheets'!I20859, A136, Spreadsheets!C127:'Spreadsheets'!C20859)</f>
        <v>0</v>
      </c>
      <c r="E136" s="4">
        <f>SUMIF(Spreadsheets!I127:'Spreadsheets'!I20859, A136, Spreadsheets!D127:'Spreadsheets'!D20859)</f>
        <v>12</v>
      </c>
      <c r="F136" s="4">
        <f>SUMIF(Spreadsheets!I127:'Spreadsheets'!I20859, A136, Spreadsheets!E127:'Spreadsheets'!E20859)</f>
        <v>6</v>
      </c>
      <c r="G136" s="4">
        <f>SUMIF(Spreadsheets!I127:'Spreadsheets'!I20859, A136, Spreadsheets!F127:'Spreadsheets'!F20859)</f>
        <v>6</v>
      </c>
      <c r="H136" s="4">
        <f>SUMIF(Spreadsheets!I127:'Spreadsheets'!I20859, A136, Spreadsheets!G127:'Spreadsheets'!G20859)</f>
        <v>0</v>
      </c>
      <c r="I136" s="4">
        <f t="shared" si="4"/>
        <v>14</v>
      </c>
      <c r="J136">
        <f t="shared" si="5"/>
        <v>4</v>
      </c>
    </row>
    <row r="137" spans="1:10" x14ac:dyDescent="0.25">
      <c r="A137" s="21" t="s">
        <v>38126</v>
      </c>
      <c r="B137" s="21">
        <f>COUNTIF(Spreadsheets!I128:'Spreadsheets'!I20860, A137)</f>
        <v>35</v>
      </c>
      <c r="C137" s="4">
        <f>SUMIF(Spreadsheets!I128:'Spreadsheets'!I20860, A137, Spreadsheets!B128:'Spreadsheets'!B20860)</f>
        <v>2</v>
      </c>
      <c r="D137" s="4">
        <f>SUMIF(Spreadsheets!I128:'Spreadsheets'!I20860, A137, Spreadsheets!C128:'Spreadsheets'!C20860)</f>
        <v>0</v>
      </c>
      <c r="E137" s="4">
        <f>SUMIF(Spreadsheets!I128:'Spreadsheets'!I20860, A137, Spreadsheets!D128:'Spreadsheets'!D20860)</f>
        <v>0</v>
      </c>
      <c r="F137" s="4">
        <f>SUMIF(Spreadsheets!I128:'Spreadsheets'!I20860, A137, Spreadsheets!E128:'Spreadsheets'!E20860)</f>
        <v>23</v>
      </c>
      <c r="G137" s="4">
        <f>SUMIF(Spreadsheets!I128:'Spreadsheets'!I20860, A137, Spreadsheets!F128:'Spreadsheets'!F20860)</f>
        <v>0</v>
      </c>
      <c r="H137" s="4">
        <f>SUMIF(Spreadsheets!I128:'Spreadsheets'!I20860, A137, Spreadsheets!G128:'Spreadsheets'!G20860)</f>
        <v>10</v>
      </c>
      <c r="I137" s="4">
        <f t="shared" si="4"/>
        <v>0</v>
      </c>
      <c r="J137">
        <f t="shared" si="5"/>
        <v>3</v>
      </c>
    </row>
    <row r="138" spans="1:10" x14ac:dyDescent="0.25">
      <c r="A138" s="21" t="s">
        <v>38161</v>
      </c>
      <c r="B138" s="21">
        <f>COUNTIF(Spreadsheets!I129:'Spreadsheets'!I20861, A138)</f>
        <v>28</v>
      </c>
      <c r="C138" s="4">
        <f>SUMIF(Spreadsheets!I129:'Spreadsheets'!I20861, A138, Spreadsheets!B129:'Spreadsheets'!B20861)</f>
        <v>7</v>
      </c>
      <c r="D138" s="4">
        <f>SUMIF(Spreadsheets!I129:'Spreadsheets'!I20861, A138, Spreadsheets!C129:'Spreadsheets'!C20861)</f>
        <v>0</v>
      </c>
      <c r="E138" s="4">
        <f>SUMIF(Spreadsheets!I129:'Spreadsheets'!I20861, A138, Spreadsheets!D129:'Spreadsheets'!D20861)</f>
        <v>8</v>
      </c>
      <c r="F138" s="4">
        <f>SUMIF(Spreadsheets!I129:'Spreadsheets'!I20861, A138, Spreadsheets!E129:'Spreadsheets'!E20861)</f>
        <v>2</v>
      </c>
      <c r="G138" s="4">
        <f>SUMIF(Spreadsheets!I129:'Spreadsheets'!I20861, A138, Spreadsheets!F129:'Spreadsheets'!F20861)</f>
        <v>0</v>
      </c>
      <c r="H138" s="4">
        <f>SUMIF(Spreadsheets!I129:'Spreadsheets'!I20861, A138, Spreadsheets!G129:'Spreadsheets'!G20861)</f>
        <v>0</v>
      </c>
      <c r="I138" s="4">
        <f t="shared" si="4"/>
        <v>11</v>
      </c>
      <c r="J138">
        <f t="shared" si="5"/>
        <v>3</v>
      </c>
    </row>
    <row r="139" spans="1:10" x14ac:dyDescent="0.25">
      <c r="A139" s="21" t="s">
        <v>38189</v>
      </c>
      <c r="B139" s="21">
        <f>COUNTIF(Spreadsheets!I130:'Spreadsheets'!I20862, A139)</f>
        <v>52</v>
      </c>
      <c r="C139" s="4">
        <f>SUMIF(Spreadsheets!I130:'Spreadsheets'!I20862, A139, Spreadsheets!B130:'Spreadsheets'!B20862)</f>
        <v>0</v>
      </c>
      <c r="D139" s="4">
        <f>SUMIF(Spreadsheets!I130:'Spreadsheets'!I20862, A139, Spreadsheets!C130:'Spreadsheets'!C20862)</f>
        <v>0</v>
      </c>
      <c r="E139" s="4">
        <f>SUMIF(Spreadsheets!I130:'Spreadsheets'!I20862, A139, Spreadsheets!D130:'Spreadsheets'!D20862)</f>
        <v>0</v>
      </c>
      <c r="F139" s="4">
        <f>SUMIF(Spreadsheets!I130:'Spreadsheets'!I20862, A139, Spreadsheets!E130:'Spreadsheets'!E20862)</f>
        <v>1</v>
      </c>
      <c r="G139" s="4">
        <f>SUMIF(Spreadsheets!I130:'Spreadsheets'!I20862, A139, Spreadsheets!F130:'Spreadsheets'!F20862)</f>
        <v>16</v>
      </c>
      <c r="H139" s="4">
        <f>SUMIF(Spreadsheets!I130:'Spreadsheets'!I20862, A139, Spreadsheets!G130:'Spreadsheets'!G20862)</f>
        <v>2</v>
      </c>
      <c r="I139" s="4">
        <f t="shared" si="4"/>
        <v>33</v>
      </c>
      <c r="J139">
        <f t="shared" si="5"/>
        <v>3</v>
      </c>
    </row>
    <row r="140" spans="1:10" x14ac:dyDescent="0.25">
      <c r="A140" s="21" t="s">
        <v>38239</v>
      </c>
      <c r="B140" s="21">
        <f>COUNTIF(Spreadsheets!I131:'Spreadsheets'!I20863, A140)</f>
        <v>23</v>
      </c>
      <c r="C140" s="4">
        <f>SUMIF(Spreadsheets!I131:'Spreadsheets'!I20863, A140, Spreadsheets!B131:'Spreadsheets'!B20863)</f>
        <v>6</v>
      </c>
      <c r="D140" s="4">
        <f>SUMIF(Spreadsheets!I131:'Spreadsheets'!I20863, A140, Spreadsheets!C131:'Spreadsheets'!C20863)</f>
        <v>1</v>
      </c>
      <c r="E140" s="4">
        <f>SUMIF(Spreadsheets!I131:'Spreadsheets'!I20863, A140, Spreadsheets!D131:'Spreadsheets'!D20863)</f>
        <v>4</v>
      </c>
      <c r="F140" s="4">
        <f>SUMIF(Spreadsheets!I131:'Spreadsheets'!I20863, A140, Spreadsheets!E131:'Spreadsheets'!E20863)</f>
        <v>5</v>
      </c>
      <c r="G140" s="4">
        <f>SUMIF(Spreadsheets!I131:'Spreadsheets'!I20863, A140, Spreadsheets!F131:'Spreadsheets'!F20863)</f>
        <v>0</v>
      </c>
      <c r="H140" s="4">
        <f>SUMIF(Spreadsheets!I131:'Spreadsheets'!I20863, A140, Spreadsheets!G131:'Spreadsheets'!G20863)</f>
        <v>0</v>
      </c>
      <c r="I140" s="4">
        <f t="shared" ref="I140:I203" si="6">B140 - SUM(C140:H140)</f>
        <v>7</v>
      </c>
      <c r="J140">
        <f t="shared" ref="J140:J203" si="7">COUNTIF(C140:H140, "&gt;0")</f>
        <v>4</v>
      </c>
    </row>
    <row r="141" spans="1:10" x14ac:dyDescent="0.25">
      <c r="A141" s="21" t="s">
        <v>38262</v>
      </c>
      <c r="B141" s="21">
        <f>COUNTIF(Spreadsheets!I132:'Spreadsheets'!I20864, A141)</f>
        <v>422</v>
      </c>
      <c r="C141" s="4">
        <f>SUMIF(Spreadsheets!I132:'Spreadsheets'!I20864, A141, Spreadsheets!B132:'Spreadsheets'!B20864)</f>
        <v>2</v>
      </c>
      <c r="D141" s="4">
        <f>SUMIF(Spreadsheets!I132:'Spreadsheets'!I20864, A141, Spreadsheets!C132:'Spreadsheets'!C20864)</f>
        <v>4</v>
      </c>
      <c r="E141" s="4">
        <f>SUMIF(Spreadsheets!I132:'Spreadsheets'!I20864, A141, Spreadsheets!D132:'Spreadsheets'!D20864)</f>
        <v>2</v>
      </c>
      <c r="F141" s="4">
        <f>SUMIF(Spreadsheets!I132:'Spreadsheets'!I20864, A141, Spreadsheets!E132:'Spreadsheets'!E20864)</f>
        <v>61</v>
      </c>
      <c r="G141" s="4">
        <f>SUMIF(Spreadsheets!I132:'Spreadsheets'!I20864, A141, Spreadsheets!F132:'Spreadsheets'!F20864)</f>
        <v>22</v>
      </c>
      <c r="H141" s="4">
        <f>SUMIF(Spreadsheets!I132:'Spreadsheets'!I20864, A141, Spreadsheets!G132:'Spreadsheets'!G20864)</f>
        <v>48</v>
      </c>
      <c r="I141" s="4">
        <f t="shared" si="6"/>
        <v>283</v>
      </c>
      <c r="J141">
        <f t="shared" si="7"/>
        <v>6</v>
      </c>
    </row>
    <row r="142" spans="1:10" x14ac:dyDescent="0.25">
      <c r="A142" s="21" t="s">
        <v>38668</v>
      </c>
      <c r="B142" s="21">
        <f>COUNTIF(Spreadsheets!I133:'Spreadsheets'!I20865, A142)</f>
        <v>116</v>
      </c>
      <c r="C142" s="4">
        <f>SUMIF(Spreadsheets!I133:'Spreadsheets'!I20865, A142, Spreadsheets!B133:'Spreadsheets'!B20865)</f>
        <v>19</v>
      </c>
      <c r="D142" s="4">
        <f>SUMIF(Spreadsheets!I133:'Spreadsheets'!I20865, A142, Spreadsheets!C133:'Spreadsheets'!C20865)</f>
        <v>0</v>
      </c>
      <c r="E142" s="4">
        <f>SUMIF(Spreadsheets!I133:'Spreadsheets'!I20865, A142, Spreadsheets!D133:'Spreadsheets'!D20865)</f>
        <v>5</v>
      </c>
      <c r="F142" s="4">
        <f>SUMIF(Spreadsheets!I133:'Spreadsheets'!I20865, A142, Spreadsheets!E133:'Spreadsheets'!E20865)</f>
        <v>0</v>
      </c>
      <c r="G142" s="4">
        <f>SUMIF(Spreadsheets!I133:'Spreadsheets'!I20865, A142, Spreadsheets!F133:'Spreadsheets'!F20865)</f>
        <v>14</v>
      </c>
      <c r="H142" s="4">
        <f>SUMIF(Spreadsheets!I133:'Spreadsheets'!I20865, A142, Spreadsheets!G133:'Spreadsheets'!G20865)</f>
        <v>18</v>
      </c>
      <c r="I142" s="4">
        <f t="shared" si="6"/>
        <v>60</v>
      </c>
      <c r="J142">
        <f t="shared" si="7"/>
        <v>4</v>
      </c>
    </row>
    <row r="143" spans="1:10" x14ac:dyDescent="0.25">
      <c r="A143" s="21" t="s">
        <v>38772</v>
      </c>
      <c r="B143" s="21">
        <f>COUNTIF(Spreadsheets!I134:'Spreadsheets'!I20866, A143)</f>
        <v>56</v>
      </c>
      <c r="C143" s="4">
        <f>SUMIF(Spreadsheets!I134:'Spreadsheets'!I20866, A143, Spreadsheets!B134:'Spreadsheets'!B20866)</f>
        <v>4</v>
      </c>
      <c r="D143" s="4">
        <f>SUMIF(Spreadsheets!I134:'Spreadsheets'!I20866, A143, Spreadsheets!C134:'Spreadsheets'!C20866)</f>
        <v>0</v>
      </c>
      <c r="E143" s="4">
        <f>SUMIF(Spreadsheets!I134:'Spreadsheets'!I20866, A143, Spreadsheets!D134:'Spreadsheets'!D20866)</f>
        <v>3</v>
      </c>
      <c r="F143" s="4">
        <f>SUMIF(Spreadsheets!I134:'Spreadsheets'!I20866, A143, Spreadsheets!E134:'Spreadsheets'!E20866)</f>
        <v>23</v>
      </c>
      <c r="G143" s="4">
        <f>SUMIF(Spreadsheets!I134:'Spreadsheets'!I20866, A143, Spreadsheets!F134:'Spreadsheets'!F20866)</f>
        <v>0</v>
      </c>
      <c r="H143" s="4">
        <f>SUMIF(Spreadsheets!I134:'Spreadsheets'!I20866, A143, Spreadsheets!G134:'Spreadsheets'!G20866)</f>
        <v>11</v>
      </c>
      <c r="I143" s="4">
        <f t="shared" si="6"/>
        <v>15</v>
      </c>
      <c r="J143">
        <f t="shared" si="7"/>
        <v>4</v>
      </c>
    </row>
    <row r="144" spans="1:10" x14ac:dyDescent="0.25">
      <c r="A144" s="21" t="s">
        <v>38829</v>
      </c>
      <c r="B144" s="21">
        <f>COUNTIF(Spreadsheets!I135:'Spreadsheets'!I20867, A144)</f>
        <v>27</v>
      </c>
      <c r="C144" s="4">
        <f>SUMIF(Spreadsheets!I135:'Spreadsheets'!I20867, A144, Spreadsheets!B135:'Spreadsheets'!B20867)</f>
        <v>7</v>
      </c>
      <c r="D144" s="4">
        <f>SUMIF(Spreadsheets!I135:'Spreadsheets'!I20867, A144, Spreadsheets!C135:'Spreadsheets'!C20867)</f>
        <v>12</v>
      </c>
      <c r="E144" s="4">
        <f>SUMIF(Spreadsheets!I135:'Spreadsheets'!I20867, A144, Spreadsheets!D135:'Spreadsheets'!D20867)</f>
        <v>0</v>
      </c>
      <c r="F144" s="4">
        <f>SUMIF(Spreadsheets!I135:'Spreadsheets'!I20867, A144, Spreadsheets!E135:'Spreadsheets'!E20867)</f>
        <v>0</v>
      </c>
      <c r="G144" s="4">
        <f>SUMIF(Spreadsheets!I135:'Spreadsheets'!I20867, A144, Spreadsheets!F135:'Spreadsheets'!F20867)</f>
        <v>0</v>
      </c>
      <c r="H144" s="4">
        <f>SUMIF(Spreadsheets!I135:'Spreadsheets'!I20867, A144, Spreadsheets!G135:'Spreadsheets'!G20867)</f>
        <v>0</v>
      </c>
      <c r="I144" s="4">
        <f t="shared" si="6"/>
        <v>8</v>
      </c>
      <c r="J144">
        <f t="shared" si="7"/>
        <v>2</v>
      </c>
    </row>
    <row r="145" spans="1:10" x14ac:dyDescent="0.25">
      <c r="A145" s="21" t="s">
        <v>38856</v>
      </c>
      <c r="B145" s="21">
        <f>COUNTIF(Spreadsheets!I136:'Spreadsheets'!I20868, A145)</f>
        <v>2</v>
      </c>
      <c r="C145" s="4">
        <f>SUMIF(Spreadsheets!I136:'Spreadsheets'!I20868, A145, Spreadsheets!B136:'Spreadsheets'!B20868)</f>
        <v>2</v>
      </c>
      <c r="D145" s="4">
        <f>SUMIF(Spreadsheets!I136:'Spreadsheets'!I20868, A145, Spreadsheets!C136:'Spreadsheets'!C20868)</f>
        <v>0</v>
      </c>
      <c r="E145" s="4">
        <f>SUMIF(Spreadsheets!I136:'Spreadsheets'!I20868, A145, Spreadsheets!D136:'Spreadsheets'!D20868)</f>
        <v>0</v>
      </c>
      <c r="F145" s="4">
        <f>SUMIF(Spreadsheets!I136:'Spreadsheets'!I20868, A145, Spreadsheets!E136:'Spreadsheets'!E20868)</f>
        <v>0</v>
      </c>
      <c r="G145" s="4">
        <f>SUMIF(Spreadsheets!I136:'Spreadsheets'!I20868, A145, Spreadsheets!F136:'Spreadsheets'!F20868)</f>
        <v>0</v>
      </c>
      <c r="H145" s="4">
        <f>SUMIF(Spreadsheets!I136:'Spreadsheets'!I20868, A145, Spreadsheets!G136:'Spreadsheets'!G20868)</f>
        <v>0</v>
      </c>
      <c r="I145" s="4">
        <f t="shared" si="6"/>
        <v>0</v>
      </c>
      <c r="J145">
        <f t="shared" si="7"/>
        <v>1</v>
      </c>
    </row>
    <row r="146" spans="1:10" x14ac:dyDescent="0.25">
      <c r="A146" s="21" t="s">
        <v>38859</v>
      </c>
      <c r="B146" s="21">
        <f>COUNTIF(Spreadsheets!I137:'Spreadsheets'!I20869, A146)</f>
        <v>38</v>
      </c>
      <c r="C146" s="4">
        <f>SUMIF(Spreadsheets!I137:'Spreadsheets'!I20869, A146, Spreadsheets!B137:'Spreadsheets'!B20869)</f>
        <v>2</v>
      </c>
      <c r="D146" s="4">
        <f>SUMIF(Spreadsheets!I137:'Spreadsheets'!I20869, A146, Spreadsheets!C137:'Spreadsheets'!C20869)</f>
        <v>0</v>
      </c>
      <c r="E146" s="4">
        <f>SUMIF(Spreadsheets!I137:'Spreadsheets'!I20869, A146, Spreadsheets!D137:'Spreadsheets'!D20869)</f>
        <v>0</v>
      </c>
      <c r="F146" s="4">
        <f>SUMIF(Spreadsheets!I137:'Spreadsheets'!I20869, A146, Spreadsheets!E137:'Spreadsheets'!E20869)</f>
        <v>5</v>
      </c>
      <c r="G146" s="4">
        <f>SUMIF(Spreadsheets!I137:'Spreadsheets'!I20869, A146, Spreadsheets!F137:'Spreadsheets'!F20869)</f>
        <v>0</v>
      </c>
      <c r="H146" s="4">
        <f>SUMIF(Spreadsheets!I137:'Spreadsheets'!I20869, A146, Spreadsheets!G137:'Spreadsheets'!G20869)</f>
        <v>29</v>
      </c>
      <c r="I146" s="4">
        <f t="shared" si="6"/>
        <v>2</v>
      </c>
      <c r="J146">
        <f t="shared" si="7"/>
        <v>3</v>
      </c>
    </row>
    <row r="147" spans="1:10" x14ac:dyDescent="0.25">
      <c r="A147" s="21" t="s">
        <v>38895</v>
      </c>
      <c r="B147" s="21">
        <f>COUNTIF(Spreadsheets!I138:'Spreadsheets'!I20870, A147)</f>
        <v>61</v>
      </c>
      <c r="C147" s="4">
        <f>SUMIF(Spreadsheets!I138:'Spreadsheets'!I20870, A147, Spreadsheets!B138:'Spreadsheets'!B20870)</f>
        <v>0</v>
      </c>
      <c r="D147" s="4">
        <f>SUMIF(Spreadsheets!I138:'Spreadsheets'!I20870, A147, Spreadsheets!C138:'Spreadsheets'!C20870)</f>
        <v>0</v>
      </c>
      <c r="E147" s="4">
        <f>SUMIF(Spreadsheets!I138:'Spreadsheets'!I20870, A147, Spreadsheets!D138:'Spreadsheets'!D20870)</f>
        <v>0</v>
      </c>
      <c r="F147" s="4">
        <f>SUMIF(Spreadsheets!I138:'Spreadsheets'!I20870, A147, Spreadsheets!E138:'Spreadsheets'!E20870)</f>
        <v>4</v>
      </c>
      <c r="G147" s="4">
        <f>SUMIF(Spreadsheets!I138:'Spreadsheets'!I20870, A147, Spreadsheets!F138:'Spreadsheets'!F20870)</f>
        <v>0</v>
      </c>
      <c r="H147" s="4">
        <f>SUMIF(Spreadsheets!I138:'Spreadsheets'!I20870, A147, Spreadsheets!G138:'Spreadsheets'!G20870)</f>
        <v>45</v>
      </c>
      <c r="I147" s="4">
        <f t="shared" si="6"/>
        <v>12</v>
      </c>
      <c r="J147">
        <f t="shared" si="7"/>
        <v>2</v>
      </c>
    </row>
    <row r="148" spans="1:10" x14ac:dyDescent="0.25">
      <c r="A148" s="21" t="s">
        <v>38957</v>
      </c>
      <c r="B148" s="21">
        <f>COUNTIF(Spreadsheets!I139:'Spreadsheets'!I20871, A148)</f>
        <v>50</v>
      </c>
      <c r="C148" s="4">
        <f>SUMIF(Spreadsheets!I139:'Spreadsheets'!I20871, A148, Spreadsheets!B139:'Spreadsheets'!B20871)</f>
        <v>0</v>
      </c>
      <c r="D148" s="4">
        <f>SUMIF(Spreadsheets!I139:'Spreadsheets'!I20871, A148, Spreadsheets!C139:'Spreadsheets'!C20871)</f>
        <v>8</v>
      </c>
      <c r="E148" s="4">
        <f>SUMIF(Spreadsheets!I139:'Spreadsheets'!I20871, A148, Spreadsheets!D139:'Spreadsheets'!D20871)</f>
        <v>2</v>
      </c>
      <c r="F148" s="4">
        <f>SUMIF(Spreadsheets!I139:'Spreadsheets'!I20871, A148, Spreadsheets!E139:'Spreadsheets'!E20871)</f>
        <v>7</v>
      </c>
      <c r="G148" s="4">
        <f>SUMIF(Spreadsheets!I139:'Spreadsheets'!I20871, A148, Spreadsheets!F139:'Spreadsheets'!F20871)</f>
        <v>6</v>
      </c>
      <c r="H148" s="4">
        <f>SUMIF(Spreadsheets!I139:'Spreadsheets'!I20871, A148, Spreadsheets!G139:'Spreadsheets'!G20871)</f>
        <v>20</v>
      </c>
      <c r="I148" s="4">
        <f t="shared" si="6"/>
        <v>7</v>
      </c>
      <c r="J148">
        <f t="shared" si="7"/>
        <v>5</v>
      </c>
    </row>
    <row r="149" spans="1:10" x14ac:dyDescent="0.25">
      <c r="A149" s="21" t="s">
        <v>39004</v>
      </c>
      <c r="B149" s="21">
        <f>COUNTIF(Spreadsheets!I140:'Spreadsheets'!I20872, A149)</f>
        <v>17</v>
      </c>
      <c r="C149" s="4">
        <f>SUMIF(Spreadsheets!I140:'Spreadsheets'!I20872, A149, Spreadsheets!B140:'Spreadsheets'!B20872)</f>
        <v>0</v>
      </c>
      <c r="D149" s="4">
        <f>SUMIF(Spreadsheets!I140:'Spreadsheets'!I20872, A149, Spreadsheets!C140:'Spreadsheets'!C20872)</f>
        <v>0</v>
      </c>
      <c r="E149" s="4">
        <f>SUMIF(Spreadsheets!I140:'Spreadsheets'!I20872, A149, Spreadsheets!D140:'Spreadsheets'!D20872)</f>
        <v>0</v>
      </c>
      <c r="F149" s="4">
        <f>SUMIF(Spreadsheets!I140:'Spreadsheets'!I20872, A149, Spreadsheets!E140:'Spreadsheets'!E20872)</f>
        <v>7</v>
      </c>
      <c r="G149" s="4">
        <f>SUMIF(Spreadsheets!I140:'Spreadsheets'!I20872, A149, Spreadsheets!F140:'Spreadsheets'!F20872)</f>
        <v>0</v>
      </c>
      <c r="H149" s="4">
        <f>SUMIF(Spreadsheets!I140:'Spreadsheets'!I20872, A149, Spreadsheets!G140:'Spreadsheets'!G20872)</f>
        <v>8</v>
      </c>
      <c r="I149" s="4">
        <f t="shared" si="6"/>
        <v>2</v>
      </c>
      <c r="J149">
        <f t="shared" si="7"/>
        <v>2</v>
      </c>
    </row>
    <row r="150" spans="1:10" x14ac:dyDescent="0.25">
      <c r="A150" s="21" t="s">
        <v>39019</v>
      </c>
      <c r="B150" s="21">
        <f>COUNTIF(Spreadsheets!I141:'Spreadsheets'!I20873, A150)</f>
        <v>74</v>
      </c>
      <c r="C150" s="4">
        <f>SUMIF(Spreadsheets!I141:'Spreadsheets'!I20873, A150, Spreadsheets!B141:'Spreadsheets'!B20873)</f>
        <v>0</v>
      </c>
      <c r="D150" s="4">
        <f>SUMIF(Spreadsheets!I141:'Spreadsheets'!I20873, A150, Spreadsheets!C141:'Spreadsheets'!C20873)</f>
        <v>0</v>
      </c>
      <c r="E150" s="4">
        <f>SUMIF(Spreadsheets!I141:'Spreadsheets'!I20873, A150, Spreadsheets!D141:'Spreadsheets'!D20873)</f>
        <v>0</v>
      </c>
      <c r="F150" s="4">
        <f>SUMIF(Spreadsheets!I141:'Spreadsheets'!I20873, A150, Spreadsheets!E141:'Spreadsheets'!E20873)</f>
        <v>0</v>
      </c>
      <c r="G150" s="4">
        <f>SUMIF(Spreadsheets!I141:'Spreadsheets'!I20873, A150, Spreadsheets!F141:'Spreadsheets'!F20873)</f>
        <v>4</v>
      </c>
      <c r="H150" s="4">
        <f>SUMIF(Spreadsheets!I141:'Spreadsheets'!I20873, A150, Spreadsheets!G141:'Spreadsheets'!G20873)</f>
        <v>52</v>
      </c>
      <c r="I150" s="4">
        <f t="shared" si="6"/>
        <v>18</v>
      </c>
      <c r="J150">
        <f t="shared" si="7"/>
        <v>2</v>
      </c>
    </row>
    <row r="151" spans="1:10" x14ac:dyDescent="0.25">
      <c r="A151" s="21" t="s">
        <v>39089</v>
      </c>
      <c r="B151" s="21">
        <f>COUNTIF(Spreadsheets!I142:'Spreadsheets'!I20874, A151)</f>
        <v>31</v>
      </c>
      <c r="C151" s="4">
        <f>SUMIF(Spreadsheets!I142:'Spreadsheets'!I20874, A151, Spreadsheets!B142:'Spreadsheets'!B20874)</f>
        <v>0</v>
      </c>
      <c r="D151" s="4">
        <f>SUMIF(Spreadsheets!I142:'Spreadsheets'!I20874, A151, Spreadsheets!C142:'Spreadsheets'!C20874)</f>
        <v>0</v>
      </c>
      <c r="E151" s="4">
        <f>SUMIF(Spreadsheets!I142:'Spreadsheets'!I20874, A151, Spreadsheets!D142:'Spreadsheets'!D20874)</f>
        <v>0</v>
      </c>
      <c r="F151" s="4">
        <f>SUMIF(Spreadsheets!I142:'Spreadsheets'!I20874, A151, Spreadsheets!E142:'Spreadsheets'!E20874)</f>
        <v>0</v>
      </c>
      <c r="G151" s="4">
        <f>SUMIF(Spreadsheets!I142:'Spreadsheets'!I20874, A151, Spreadsheets!F142:'Spreadsheets'!F20874)</f>
        <v>8</v>
      </c>
      <c r="H151" s="4">
        <f>SUMIF(Spreadsheets!I142:'Spreadsheets'!I20874, A151, Spreadsheets!G142:'Spreadsheets'!G20874)</f>
        <v>15</v>
      </c>
      <c r="I151" s="4">
        <f t="shared" si="6"/>
        <v>8</v>
      </c>
      <c r="J151">
        <f t="shared" si="7"/>
        <v>2</v>
      </c>
    </row>
    <row r="152" spans="1:10" x14ac:dyDescent="0.25">
      <c r="A152" s="21" t="s">
        <v>39114</v>
      </c>
      <c r="B152" s="21">
        <f>COUNTIF(Spreadsheets!I143:'Spreadsheets'!I20875, A152)</f>
        <v>25</v>
      </c>
      <c r="C152" s="4">
        <f>SUMIF(Spreadsheets!I143:'Spreadsheets'!I20875, A152, Spreadsheets!B143:'Spreadsheets'!B20875)</f>
        <v>0</v>
      </c>
      <c r="D152" s="4">
        <f>SUMIF(Spreadsheets!I143:'Spreadsheets'!I20875, A152, Spreadsheets!C143:'Spreadsheets'!C20875)</f>
        <v>4</v>
      </c>
      <c r="E152" s="4">
        <f>SUMIF(Spreadsheets!I143:'Spreadsheets'!I20875, A152, Spreadsheets!D143:'Spreadsheets'!D20875)</f>
        <v>2</v>
      </c>
      <c r="F152" s="4">
        <f>SUMIF(Spreadsheets!I143:'Spreadsheets'!I20875, A152, Spreadsheets!E143:'Spreadsheets'!E20875)</f>
        <v>0</v>
      </c>
      <c r="G152" s="4">
        <f>SUMIF(Spreadsheets!I143:'Spreadsheets'!I20875, A152, Spreadsheets!F143:'Spreadsheets'!F20875)</f>
        <v>0</v>
      </c>
      <c r="H152" s="4">
        <f>SUMIF(Spreadsheets!I143:'Spreadsheets'!I20875, A152, Spreadsheets!G143:'Spreadsheets'!G20875)</f>
        <v>8</v>
      </c>
      <c r="I152" s="4">
        <f t="shared" si="6"/>
        <v>11</v>
      </c>
      <c r="J152">
        <f t="shared" si="7"/>
        <v>3</v>
      </c>
    </row>
    <row r="153" spans="1:10" x14ac:dyDescent="0.25">
      <c r="A153" s="21" t="s">
        <v>39139</v>
      </c>
      <c r="B153" s="21">
        <f>COUNTIF(Spreadsheets!I144:'Spreadsheets'!I20876, A153)</f>
        <v>24</v>
      </c>
      <c r="C153" s="4">
        <f>SUMIF(Spreadsheets!I144:'Spreadsheets'!I20876, A153, Spreadsheets!B144:'Spreadsheets'!B20876)</f>
        <v>5</v>
      </c>
      <c r="D153" s="4">
        <f>SUMIF(Spreadsheets!I144:'Spreadsheets'!I20876, A153, Spreadsheets!C144:'Spreadsheets'!C20876)</f>
        <v>0</v>
      </c>
      <c r="E153" s="4">
        <f>SUMIF(Spreadsheets!I144:'Spreadsheets'!I20876, A153, Spreadsheets!D144:'Spreadsheets'!D20876)</f>
        <v>1</v>
      </c>
      <c r="F153" s="4">
        <f>SUMIF(Spreadsheets!I144:'Spreadsheets'!I20876, A153, Spreadsheets!E144:'Spreadsheets'!E20876)</f>
        <v>0</v>
      </c>
      <c r="G153" s="4">
        <f>SUMIF(Spreadsheets!I144:'Spreadsheets'!I20876, A153, Spreadsheets!F144:'Spreadsheets'!F20876)</f>
        <v>0</v>
      </c>
      <c r="H153" s="4">
        <f>SUMIF(Spreadsheets!I144:'Spreadsheets'!I20876, A153, Spreadsheets!G144:'Spreadsheets'!G20876)</f>
        <v>0</v>
      </c>
      <c r="I153" s="4">
        <f t="shared" si="6"/>
        <v>18</v>
      </c>
      <c r="J153">
        <f t="shared" si="7"/>
        <v>2</v>
      </c>
    </row>
    <row r="154" spans="1:10" x14ac:dyDescent="0.25">
      <c r="A154" s="21" t="s">
        <v>39164</v>
      </c>
      <c r="B154" s="21">
        <f>COUNTIF(Spreadsheets!I145:'Spreadsheets'!I20877, A154)</f>
        <v>4</v>
      </c>
      <c r="C154" s="4">
        <f>SUMIF(Spreadsheets!I145:'Spreadsheets'!I20877, A154, Spreadsheets!B145:'Spreadsheets'!B20877)</f>
        <v>0</v>
      </c>
      <c r="D154" s="4">
        <f>SUMIF(Spreadsheets!I145:'Spreadsheets'!I20877, A154, Spreadsheets!C145:'Spreadsheets'!C20877)</f>
        <v>0</v>
      </c>
      <c r="E154" s="4">
        <f>SUMIF(Spreadsheets!I145:'Spreadsheets'!I20877, A154, Spreadsheets!D145:'Spreadsheets'!D20877)</f>
        <v>0</v>
      </c>
      <c r="F154" s="4">
        <f>SUMIF(Spreadsheets!I145:'Spreadsheets'!I20877, A154, Spreadsheets!E145:'Spreadsheets'!E20877)</f>
        <v>0</v>
      </c>
      <c r="G154" s="4">
        <f>SUMIF(Spreadsheets!I145:'Spreadsheets'!I20877, A154, Spreadsheets!F145:'Spreadsheets'!F20877)</f>
        <v>0</v>
      </c>
      <c r="H154" s="4">
        <f>SUMIF(Spreadsheets!I145:'Spreadsheets'!I20877, A154, Spreadsheets!G145:'Spreadsheets'!G20877)</f>
        <v>4</v>
      </c>
      <c r="I154" s="4">
        <f t="shared" si="6"/>
        <v>0</v>
      </c>
      <c r="J154">
        <f t="shared" si="7"/>
        <v>1</v>
      </c>
    </row>
    <row r="155" spans="1:10" x14ac:dyDescent="0.25">
      <c r="A155" s="21" t="s">
        <v>39169</v>
      </c>
      <c r="B155" s="21">
        <f>COUNTIF(Spreadsheets!I146:'Spreadsheets'!I20878, A155)</f>
        <v>48</v>
      </c>
      <c r="C155" s="4">
        <f>SUMIF(Spreadsheets!I146:'Spreadsheets'!I20878, A155, Spreadsheets!B146:'Spreadsheets'!B20878)</f>
        <v>0</v>
      </c>
      <c r="D155" s="4">
        <f>SUMIF(Spreadsheets!I146:'Spreadsheets'!I20878, A155, Spreadsheets!C146:'Spreadsheets'!C20878)</f>
        <v>0</v>
      </c>
      <c r="E155" s="4">
        <f>SUMIF(Spreadsheets!I146:'Spreadsheets'!I20878, A155, Spreadsheets!D146:'Spreadsheets'!D20878)</f>
        <v>15</v>
      </c>
      <c r="F155" s="4">
        <f>SUMIF(Spreadsheets!I146:'Spreadsheets'!I20878, A155, Spreadsheets!E146:'Spreadsheets'!E20878)</f>
        <v>0</v>
      </c>
      <c r="G155" s="4">
        <f>SUMIF(Spreadsheets!I146:'Spreadsheets'!I20878, A155, Spreadsheets!F146:'Spreadsheets'!F20878)</f>
        <v>0</v>
      </c>
      <c r="H155" s="4">
        <f>SUMIF(Spreadsheets!I146:'Spreadsheets'!I20878, A155, Spreadsheets!G146:'Spreadsheets'!G20878)</f>
        <v>5</v>
      </c>
      <c r="I155" s="4">
        <f t="shared" si="6"/>
        <v>28</v>
      </c>
      <c r="J155">
        <f t="shared" si="7"/>
        <v>2</v>
      </c>
    </row>
    <row r="156" spans="1:10" x14ac:dyDescent="0.25">
      <c r="A156" s="21" t="s">
        <v>39212</v>
      </c>
      <c r="B156" s="21">
        <f>COUNTIF(Spreadsheets!I147:'Spreadsheets'!I20879, A156)</f>
        <v>28</v>
      </c>
      <c r="C156" s="4">
        <f>SUMIF(Spreadsheets!I147:'Spreadsheets'!I20879, A156, Spreadsheets!B147:'Spreadsheets'!B20879)</f>
        <v>0</v>
      </c>
      <c r="D156" s="4">
        <f>SUMIF(Spreadsheets!I147:'Spreadsheets'!I20879, A156, Spreadsheets!C147:'Spreadsheets'!C20879)</f>
        <v>0</v>
      </c>
      <c r="E156" s="4">
        <f>SUMIF(Spreadsheets!I147:'Spreadsheets'!I20879, A156, Spreadsheets!D147:'Spreadsheets'!D20879)</f>
        <v>0</v>
      </c>
      <c r="F156" s="4">
        <f>SUMIF(Spreadsheets!I147:'Spreadsheets'!I20879, A156, Spreadsheets!E147:'Spreadsheets'!E20879)</f>
        <v>0</v>
      </c>
      <c r="G156" s="4">
        <f>SUMIF(Spreadsheets!I147:'Spreadsheets'!I20879, A156, Spreadsheets!F147:'Spreadsheets'!F20879)</f>
        <v>2</v>
      </c>
      <c r="H156" s="4">
        <f>SUMIF(Spreadsheets!I147:'Spreadsheets'!I20879, A156, Spreadsheets!G147:'Spreadsheets'!G20879)</f>
        <v>13</v>
      </c>
      <c r="I156" s="4">
        <f t="shared" si="6"/>
        <v>13</v>
      </c>
      <c r="J156">
        <f t="shared" si="7"/>
        <v>2</v>
      </c>
    </row>
    <row r="157" spans="1:10" x14ac:dyDescent="0.25">
      <c r="A157" s="21" t="s">
        <v>39235</v>
      </c>
      <c r="B157" s="21">
        <f>COUNTIF(Spreadsheets!I148:'Spreadsheets'!I20880, A157)</f>
        <v>2</v>
      </c>
      <c r="C157" s="4">
        <f>SUMIF(Spreadsheets!I148:'Spreadsheets'!I20880, A157, Spreadsheets!B148:'Spreadsheets'!B20880)</f>
        <v>0</v>
      </c>
      <c r="D157" s="4">
        <f>SUMIF(Spreadsheets!I148:'Spreadsheets'!I20880, A157, Spreadsheets!C148:'Spreadsheets'!C20880)</f>
        <v>0</v>
      </c>
      <c r="E157" s="4">
        <f>SUMIF(Spreadsheets!I148:'Spreadsheets'!I20880, A157, Spreadsheets!D148:'Spreadsheets'!D20880)</f>
        <v>0</v>
      </c>
      <c r="F157" s="4">
        <f>SUMIF(Spreadsheets!I148:'Spreadsheets'!I20880, A157, Spreadsheets!E148:'Spreadsheets'!E20880)</f>
        <v>0</v>
      </c>
      <c r="G157" s="4">
        <f>SUMIF(Spreadsheets!I148:'Spreadsheets'!I20880, A157, Spreadsheets!F148:'Spreadsheets'!F20880)</f>
        <v>0</v>
      </c>
      <c r="H157" s="4">
        <f>SUMIF(Spreadsheets!I148:'Spreadsheets'!I20880, A157, Spreadsheets!G148:'Spreadsheets'!G20880)</f>
        <v>2</v>
      </c>
      <c r="I157" s="4">
        <f t="shared" si="6"/>
        <v>0</v>
      </c>
      <c r="J157">
        <f t="shared" si="7"/>
        <v>1</v>
      </c>
    </row>
    <row r="158" spans="1:10" x14ac:dyDescent="0.25">
      <c r="A158" s="21" t="s">
        <v>39238</v>
      </c>
      <c r="B158" s="21">
        <f>COUNTIF(Spreadsheets!I149:'Spreadsheets'!I20881, A158)</f>
        <v>3</v>
      </c>
      <c r="C158" s="4">
        <f>SUMIF(Spreadsheets!I149:'Spreadsheets'!I20881, A158, Spreadsheets!B149:'Spreadsheets'!B20881)</f>
        <v>0</v>
      </c>
      <c r="D158" s="4">
        <f>SUMIF(Spreadsheets!I149:'Spreadsheets'!I20881, A158, Spreadsheets!C149:'Spreadsheets'!C20881)</f>
        <v>0</v>
      </c>
      <c r="E158" s="4">
        <f>SUMIF(Spreadsheets!I149:'Spreadsheets'!I20881, A158, Spreadsheets!D149:'Spreadsheets'!D20881)</f>
        <v>0</v>
      </c>
      <c r="F158" s="4">
        <f>SUMIF(Spreadsheets!I149:'Spreadsheets'!I20881, A158, Spreadsheets!E149:'Spreadsheets'!E20881)</f>
        <v>0</v>
      </c>
      <c r="G158" s="4">
        <f>SUMIF(Spreadsheets!I149:'Spreadsheets'!I20881, A158, Spreadsheets!F149:'Spreadsheets'!F20881)</f>
        <v>0</v>
      </c>
      <c r="H158" s="4">
        <f>SUMIF(Spreadsheets!I149:'Spreadsheets'!I20881, A158, Spreadsheets!G149:'Spreadsheets'!G20881)</f>
        <v>3</v>
      </c>
      <c r="I158" s="4">
        <f t="shared" si="6"/>
        <v>0</v>
      </c>
      <c r="J158">
        <f t="shared" si="7"/>
        <v>1</v>
      </c>
    </row>
    <row r="159" spans="1:10" x14ac:dyDescent="0.25">
      <c r="A159" s="21" t="s">
        <v>39242</v>
      </c>
      <c r="B159" s="21">
        <f>COUNTIF(Spreadsheets!I150:'Spreadsheets'!I20882, A159)</f>
        <v>18</v>
      </c>
      <c r="C159" s="4">
        <f>SUMIF(Spreadsheets!I150:'Spreadsheets'!I20882, A159, Spreadsheets!B150:'Spreadsheets'!B20882)</f>
        <v>3</v>
      </c>
      <c r="D159" s="4">
        <f>SUMIF(Spreadsheets!I150:'Spreadsheets'!I20882, A159, Spreadsheets!C150:'Spreadsheets'!C20882)</f>
        <v>0</v>
      </c>
      <c r="E159" s="4">
        <f>SUMIF(Spreadsheets!I150:'Spreadsheets'!I20882, A159, Spreadsheets!D150:'Spreadsheets'!D20882)</f>
        <v>0</v>
      </c>
      <c r="F159" s="4">
        <f>SUMIF(Spreadsheets!I150:'Spreadsheets'!I20882, A159, Spreadsheets!E150:'Spreadsheets'!E20882)</f>
        <v>0</v>
      </c>
      <c r="G159" s="4">
        <f>SUMIF(Spreadsheets!I150:'Spreadsheets'!I20882, A159, Spreadsheets!F150:'Spreadsheets'!F20882)</f>
        <v>3</v>
      </c>
      <c r="H159" s="4">
        <f>SUMIF(Spreadsheets!I150:'Spreadsheets'!I20882, A159, Spreadsheets!G150:'Spreadsheets'!G20882)</f>
        <v>0</v>
      </c>
      <c r="I159" s="4">
        <f t="shared" si="6"/>
        <v>12</v>
      </c>
      <c r="J159">
        <f t="shared" si="7"/>
        <v>2</v>
      </c>
    </row>
    <row r="160" spans="1:10" x14ac:dyDescent="0.25">
      <c r="A160" s="21" t="s">
        <v>39258</v>
      </c>
      <c r="B160" s="21">
        <f>COUNTIF(Spreadsheets!I151:'Spreadsheets'!I20883, A160)</f>
        <v>20</v>
      </c>
      <c r="C160" s="4">
        <f>SUMIF(Spreadsheets!I151:'Spreadsheets'!I20883, A160, Spreadsheets!B151:'Spreadsheets'!B20883)</f>
        <v>14</v>
      </c>
      <c r="D160" s="4">
        <f>SUMIF(Spreadsheets!I151:'Spreadsheets'!I20883, A160, Spreadsheets!C151:'Spreadsheets'!C20883)</f>
        <v>0</v>
      </c>
      <c r="E160" s="4">
        <f>SUMIF(Spreadsheets!I151:'Spreadsheets'!I20883, A160, Spreadsheets!D151:'Spreadsheets'!D20883)</f>
        <v>0</v>
      </c>
      <c r="F160" s="4">
        <f>SUMIF(Spreadsheets!I151:'Spreadsheets'!I20883, A160, Spreadsheets!E151:'Spreadsheets'!E20883)</f>
        <v>0</v>
      </c>
      <c r="G160" s="4">
        <f>SUMIF(Spreadsheets!I151:'Spreadsheets'!I20883, A160, Spreadsheets!F151:'Spreadsheets'!F20883)</f>
        <v>0</v>
      </c>
      <c r="H160" s="4">
        <f>SUMIF(Spreadsheets!I151:'Spreadsheets'!I20883, A160, Spreadsheets!G151:'Spreadsheets'!G20883)</f>
        <v>0</v>
      </c>
      <c r="I160" s="4">
        <f t="shared" si="6"/>
        <v>6</v>
      </c>
      <c r="J160">
        <f t="shared" si="7"/>
        <v>1</v>
      </c>
    </row>
    <row r="161" spans="1:10" x14ac:dyDescent="0.25">
      <c r="A161" s="21" t="s">
        <v>39277</v>
      </c>
      <c r="B161" s="21">
        <f>COUNTIF(Spreadsheets!I152:'Spreadsheets'!I20884, A161)</f>
        <v>19</v>
      </c>
      <c r="C161" s="4">
        <f>SUMIF(Spreadsheets!I152:'Spreadsheets'!I20884, A161, Spreadsheets!B152:'Spreadsheets'!B20884)</f>
        <v>0</v>
      </c>
      <c r="D161" s="4">
        <f>SUMIF(Spreadsheets!I152:'Spreadsheets'!I20884, A161, Spreadsheets!C152:'Spreadsheets'!C20884)</f>
        <v>0</v>
      </c>
      <c r="E161" s="4">
        <f>SUMIF(Spreadsheets!I152:'Spreadsheets'!I20884, A161, Spreadsheets!D152:'Spreadsheets'!D20884)</f>
        <v>0</v>
      </c>
      <c r="F161" s="4">
        <f>SUMIF(Spreadsheets!I152:'Spreadsheets'!I20884, A161, Spreadsheets!E152:'Spreadsheets'!E20884)</f>
        <v>0</v>
      </c>
      <c r="G161" s="4">
        <f>SUMIF(Spreadsheets!I152:'Spreadsheets'!I20884, A161, Spreadsheets!F152:'Spreadsheets'!F20884)</f>
        <v>5</v>
      </c>
      <c r="H161" s="4">
        <f>SUMIF(Spreadsheets!I152:'Spreadsheets'!I20884, A161, Spreadsheets!G152:'Spreadsheets'!G20884)</f>
        <v>11</v>
      </c>
      <c r="I161" s="4">
        <f t="shared" si="6"/>
        <v>3</v>
      </c>
      <c r="J161">
        <f t="shared" si="7"/>
        <v>2</v>
      </c>
    </row>
    <row r="162" spans="1:10" x14ac:dyDescent="0.25">
      <c r="A162" s="21" t="s">
        <v>39296</v>
      </c>
      <c r="B162" s="21">
        <f>COUNTIF(Spreadsheets!I153:'Spreadsheets'!I20885, A162)</f>
        <v>26</v>
      </c>
      <c r="C162" s="4">
        <f>SUMIF(Spreadsheets!I153:'Spreadsheets'!I20885, A162, Spreadsheets!B153:'Spreadsheets'!B20885)</f>
        <v>0</v>
      </c>
      <c r="D162" s="4">
        <f>SUMIF(Spreadsheets!I153:'Spreadsheets'!I20885, A162, Spreadsheets!C153:'Spreadsheets'!C20885)</f>
        <v>0</v>
      </c>
      <c r="E162" s="4">
        <f>SUMIF(Spreadsheets!I153:'Spreadsheets'!I20885, A162, Spreadsheets!D153:'Spreadsheets'!D20885)</f>
        <v>0</v>
      </c>
      <c r="F162" s="4">
        <f>SUMIF(Spreadsheets!I153:'Spreadsheets'!I20885, A162, Spreadsheets!E153:'Spreadsheets'!E20885)</f>
        <v>0</v>
      </c>
      <c r="G162" s="4">
        <f>SUMIF(Spreadsheets!I153:'Spreadsheets'!I20885, A162, Spreadsheets!F153:'Spreadsheets'!F20885)</f>
        <v>0</v>
      </c>
      <c r="H162" s="4">
        <f>SUMIF(Spreadsheets!I153:'Spreadsheets'!I20885, A162, Spreadsheets!G153:'Spreadsheets'!G20885)</f>
        <v>26</v>
      </c>
      <c r="I162" s="4">
        <f t="shared" si="6"/>
        <v>0</v>
      </c>
      <c r="J162">
        <f t="shared" si="7"/>
        <v>1</v>
      </c>
    </row>
    <row r="163" spans="1:10" x14ac:dyDescent="0.25">
      <c r="A163" s="21" t="s">
        <v>39322</v>
      </c>
      <c r="B163" s="21">
        <f>COUNTIF(Spreadsheets!I154:'Spreadsheets'!I20886, A163)</f>
        <v>15</v>
      </c>
      <c r="C163" s="4">
        <f>SUMIF(Spreadsheets!I154:'Spreadsheets'!I20886, A163, Spreadsheets!B154:'Spreadsheets'!B20886)</f>
        <v>2</v>
      </c>
      <c r="D163" s="4">
        <f>SUMIF(Spreadsheets!I154:'Spreadsheets'!I20886, A163, Spreadsheets!C154:'Spreadsheets'!C20886)</f>
        <v>1</v>
      </c>
      <c r="E163" s="4">
        <f>SUMIF(Spreadsheets!I154:'Spreadsheets'!I20886, A163, Spreadsheets!D154:'Spreadsheets'!D20886)</f>
        <v>0</v>
      </c>
      <c r="F163" s="4">
        <f>SUMIF(Spreadsheets!I154:'Spreadsheets'!I20886, A163, Spreadsheets!E154:'Spreadsheets'!E20886)</f>
        <v>0</v>
      </c>
      <c r="G163" s="4">
        <f>SUMIF(Spreadsheets!I154:'Spreadsheets'!I20886, A163, Spreadsheets!F154:'Spreadsheets'!F20886)</f>
        <v>1</v>
      </c>
      <c r="H163" s="4">
        <f>SUMIF(Spreadsheets!I154:'Spreadsheets'!I20886, A163, Spreadsheets!G154:'Spreadsheets'!G20886)</f>
        <v>1</v>
      </c>
      <c r="I163" s="4">
        <f t="shared" si="6"/>
        <v>10</v>
      </c>
      <c r="J163">
        <f t="shared" si="7"/>
        <v>4</v>
      </c>
    </row>
    <row r="164" spans="1:10" x14ac:dyDescent="0.25">
      <c r="A164" s="21" t="s">
        <v>39336</v>
      </c>
      <c r="B164" s="21">
        <f>COUNTIF(Spreadsheets!I155:'Spreadsheets'!I20887, A164)</f>
        <v>41</v>
      </c>
      <c r="C164" s="4">
        <f>SUMIF(Spreadsheets!I155:'Spreadsheets'!I20887, A164, Spreadsheets!B155:'Spreadsheets'!B20887)</f>
        <v>1</v>
      </c>
      <c r="D164" s="4">
        <f>SUMIF(Spreadsheets!I155:'Spreadsheets'!I20887, A164, Spreadsheets!C155:'Spreadsheets'!C20887)</f>
        <v>0</v>
      </c>
      <c r="E164" s="4">
        <f>SUMIF(Spreadsheets!I155:'Spreadsheets'!I20887, A164, Spreadsheets!D155:'Spreadsheets'!D20887)</f>
        <v>0</v>
      </c>
      <c r="F164" s="4">
        <f>SUMIF(Spreadsheets!I155:'Spreadsheets'!I20887, A164, Spreadsheets!E155:'Spreadsheets'!E20887)</f>
        <v>0</v>
      </c>
      <c r="G164" s="4">
        <f>SUMIF(Spreadsheets!I155:'Spreadsheets'!I20887, A164, Spreadsheets!F155:'Spreadsheets'!F20887)</f>
        <v>2</v>
      </c>
      <c r="H164" s="4">
        <f>SUMIF(Spreadsheets!I155:'Spreadsheets'!I20887, A164, Spreadsheets!G155:'Spreadsheets'!G20887)</f>
        <v>20</v>
      </c>
      <c r="I164" s="4">
        <f t="shared" si="6"/>
        <v>18</v>
      </c>
      <c r="J164">
        <f t="shared" si="7"/>
        <v>3</v>
      </c>
    </row>
    <row r="165" spans="1:10" x14ac:dyDescent="0.25">
      <c r="A165" s="21" t="s">
        <v>39376</v>
      </c>
      <c r="B165" s="21">
        <f>COUNTIF(Spreadsheets!I156:'Spreadsheets'!I20888, A165)</f>
        <v>22</v>
      </c>
      <c r="C165" s="4">
        <f>SUMIF(Spreadsheets!I156:'Spreadsheets'!I20888, A165, Spreadsheets!B156:'Spreadsheets'!B20888)</f>
        <v>0</v>
      </c>
      <c r="D165" s="4">
        <f>SUMIF(Spreadsheets!I156:'Spreadsheets'!I20888, A165, Spreadsheets!C156:'Spreadsheets'!C20888)</f>
        <v>5</v>
      </c>
      <c r="E165" s="4">
        <f>SUMIF(Spreadsheets!I156:'Spreadsheets'!I20888, A165, Spreadsheets!D156:'Spreadsheets'!D20888)</f>
        <v>3</v>
      </c>
      <c r="F165" s="4">
        <f>SUMIF(Spreadsheets!I156:'Spreadsheets'!I20888, A165, Spreadsheets!E156:'Spreadsheets'!E20888)</f>
        <v>0</v>
      </c>
      <c r="G165" s="4">
        <f>SUMIF(Spreadsheets!I156:'Spreadsheets'!I20888, A165, Spreadsheets!F156:'Spreadsheets'!F20888)</f>
        <v>0</v>
      </c>
      <c r="H165" s="4">
        <f>SUMIF(Spreadsheets!I156:'Spreadsheets'!I20888, A165, Spreadsheets!G156:'Spreadsheets'!G20888)</f>
        <v>2</v>
      </c>
      <c r="I165" s="4">
        <f t="shared" si="6"/>
        <v>12</v>
      </c>
      <c r="J165">
        <f t="shared" si="7"/>
        <v>3</v>
      </c>
    </row>
    <row r="166" spans="1:10" x14ac:dyDescent="0.25">
      <c r="A166" s="21" t="s">
        <v>39397</v>
      </c>
      <c r="B166" s="21">
        <f>COUNTIF(Spreadsheets!I157:'Spreadsheets'!I20889, A166)</f>
        <v>28</v>
      </c>
      <c r="C166" s="4">
        <f>SUMIF(Spreadsheets!I157:'Spreadsheets'!I20889, A166, Spreadsheets!B157:'Spreadsheets'!B20889)</f>
        <v>8</v>
      </c>
      <c r="D166" s="4">
        <f>SUMIF(Spreadsheets!I157:'Spreadsheets'!I20889, A166, Spreadsheets!C157:'Spreadsheets'!C20889)</f>
        <v>0</v>
      </c>
      <c r="E166" s="4">
        <f>SUMIF(Spreadsheets!I157:'Spreadsheets'!I20889, A166, Spreadsheets!D157:'Spreadsheets'!D20889)</f>
        <v>1</v>
      </c>
      <c r="F166" s="4">
        <f>SUMIF(Spreadsheets!I157:'Spreadsheets'!I20889, A166, Spreadsheets!E157:'Spreadsheets'!E20889)</f>
        <v>0</v>
      </c>
      <c r="G166" s="4">
        <f>SUMIF(Spreadsheets!I157:'Spreadsheets'!I20889, A166, Spreadsheets!F157:'Spreadsheets'!F20889)</f>
        <v>16</v>
      </c>
      <c r="H166" s="4">
        <f>SUMIF(Spreadsheets!I157:'Spreadsheets'!I20889, A166, Spreadsheets!G157:'Spreadsheets'!G20889)</f>
        <v>0</v>
      </c>
      <c r="I166" s="4">
        <f t="shared" si="6"/>
        <v>3</v>
      </c>
      <c r="J166">
        <f t="shared" si="7"/>
        <v>3</v>
      </c>
    </row>
    <row r="167" spans="1:10" x14ac:dyDescent="0.25">
      <c r="A167" s="21" t="s">
        <v>39425</v>
      </c>
      <c r="B167" s="21">
        <f>COUNTIF(Spreadsheets!I158:'Spreadsheets'!I20890, A167)</f>
        <v>33</v>
      </c>
      <c r="C167" s="4">
        <f>SUMIF(Spreadsheets!I158:'Spreadsheets'!I20890, A167, Spreadsheets!B158:'Spreadsheets'!B20890)</f>
        <v>0</v>
      </c>
      <c r="D167" s="4">
        <f>SUMIF(Spreadsheets!I158:'Spreadsheets'!I20890, A167, Spreadsheets!C158:'Spreadsheets'!C20890)</f>
        <v>0</v>
      </c>
      <c r="E167" s="4">
        <f>SUMIF(Spreadsheets!I158:'Spreadsheets'!I20890, A167, Spreadsheets!D158:'Spreadsheets'!D20890)</f>
        <v>0</v>
      </c>
      <c r="F167" s="4">
        <f>SUMIF(Spreadsheets!I158:'Spreadsheets'!I20890, A167, Spreadsheets!E158:'Spreadsheets'!E20890)</f>
        <v>0</v>
      </c>
      <c r="G167" s="4">
        <f>SUMIF(Spreadsheets!I158:'Spreadsheets'!I20890, A167, Spreadsheets!F158:'Spreadsheets'!F20890)</f>
        <v>4</v>
      </c>
      <c r="H167" s="4">
        <f>SUMIF(Spreadsheets!I158:'Spreadsheets'!I20890, A167, Spreadsheets!G158:'Spreadsheets'!G20890)</f>
        <v>1</v>
      </c>
      <c r="I167" s="4">
        <f t="shared" si="6"/>
        <v>28</v>
      </c>
      <c r="J167">
        <f t="shared" si="7"/>
        <v>2</v>
      </c>
    </row>
    <row r="168" spans="1:10" x14ac:dyDescent="0.25">
      <c r="A168" s="21" t="s">
        <v>39455</v>
      </c>
      <c r="B168" s="21">
        <f>COUNTIF(Spreadsheets!I159:'Spreadsheets'!I20891, A168)</f>
        <v>48</v>
      </c>
      <c r="C168" s="4">
        <f>SUMIF(Spreadsheets!I159:'Spreadsheets'!I20891, A168, Spreadsheets!B159:'Spreadsheets'!B20891)</f>
        <v>7</v>
      </c>
      <c r="D168" s="4">
        <f>SUMIF(Spreadsheets!I159:'Spreadsheets'!I20891, A168, Spreadsheets!C159:'Spreadsheets'!C20891)</f>
        <v>0</v>
      </c>
      <c r="E168" s="4">
        <f>SUMIF(Spreadsheets!I159:'Spreadsheets'!I20891, A168, Spreadsheets!D159:'Spreadsheets'!D20891)</f>
        <v>2</v>
      </c>
      <c r="F168" s="4">
        <f>SUMIF(Spreadsheets!I159:'Spreadsheets'!I20891, A168, Spreadsheets!E159:'Spreadsheets'!E20891)</f>
        <v>0</v>
      </c>
      <c r="G168" s="4">
        <f>SUMIF(Spreadsheets!I159:'Spreadsheets'!I20891, A168, Spreadsheets!F159:'Spreadsheets'!F20891)</f>
        <v>0</v>
      </c>
      <c r="H168" s="4">
        <f>SUMIF(Spreadsheets!I159:'Spreadsheets'!I20891, A168, Spreadsheets!G159:'Spreadsheets'!G20891)</f>
        <v>36</v>
      </c>
      <c r="I168" s="4">
        <f t="shared" si="6"/>
        <v>3</v>
      </c>
      <c r="J168">
        <f t="shared" si="7"/>
        <v>3</v>
      </c>
    </row>
    <row r="169" spans="1:10" x14ac:dyDescent="0.25">
      <c r="A169" s="21" t="s">
        <v>39503</v>
      </c>
      <c r="B169" s="21">
        <f>COUNTIF(Spreadsheets!I160:'Spreadsheets'!I20892, A169)</f>
        <v>50</v>
      </c>
      <c r="C169" s="4">
        <f>SUMIF(Spreadsheets!I160:'Spreadsheets'!I20892, A169, Spreadsheets!B160:'Spreadsheets'!B20892)</f>
        <v>16</v>
      </c>
      <c r="D169" s="4">
        <f>SUMIF(Spreadsheets!I160:'Spreadsheets'!I20892, A169, Spreadsheets!C160:'Spreadsheets'!C20892)</f>
        <v>0</v>
      </c>
      <c r="E169" s="4">
        <f>SUMIF(Spreadsheets!I160:'Spreadsheets'!I20892, A169, Spreadsheets!D160:'Spreadsheets'!D20892)</f>
        <v>0</v>
      </c>
      <c r="F169" s="4">
        <f>SUMIF(Spreadsheets!I160:'Spreadsheets'!I20892, A169, Spreadsheets!E160:'Spreadsheets'!E20892)</f>
        <v>0</v>
      </c>
      <c r="G169" s="4">
        <f>SUMIF(Spreadsheets!I160:'Spreadsheets'!I20892, A169, Spreadsheets!F160:'Spreadsheets'!F20892)</f>
        <v>6</v>
      </c>
      <c r="H169" s="4">
        <f>SUMIF(Spreadsheets!I160:'Spreadsheets'!I20892, A169, Spreadsheets!G160:'Spreadsheets'!G20892)</f>
        <v>9</v>
      </c>
      <c r="I169" s="4">
        <f t="shared" si="6"/>
        <v>19</v>
      </c>
      <c r="J169">
        <f t="shared" si="7"/>
        <v>3</v>
      </c>
    </row>
    <row r="170" spans="1:10" x14ac:dyDescent="0.25">
      <c r="A170" s="21" t="s">
        <v>39551</v>
      </c>
      <c r="B170" s="21">
        <f>COUNTIF(Spreadsheets!I161:'Spreadsheets'!I20893, A170)</f>
        <v>10</v>
      </c>
      <c r="C170" s="4">
        <f>SUMIF(Spreadsheets!I161:'Spreadsheets'!I20893, A170, Spreadsheets!B161:'Spreadsheets'!B20893)</f>
        <v>0</v>
      </c>
      <c r="D170" s="4">
        <f>SUMIF(Spreadsheets!I161:'Spreadsheets'!I20893, A170, Spreadsheets!C161:'Spreadsheets'!C20893)</f>
        <v>0</v>
      </c>
      <c r="E170" s="4">
        <f>SUMIF(Spreadsheets!I161:'Spreadsheets'!I20893, A170, Spreadsheets!D161:'Spreadsheets'!D20893)</f>
        <v>0</v>
      </c>
      <c r="F170" s="4">
        <f>SUMIF(Spreadsheets!I161:'Spreadsheets'!I20893, A170, Spreadsheets!E161:'Spreadsheets'!E20893)</f>
        <v>0</v>
      </c>
      <c r="G170" s="4">
        <f>SUMIF(Spreadsheets!I161:'Spreadsheets'!I20893, A170, Spreadsheets!F161:'Spreadsheets'!F20893)</f>
        <v>0</v>
      </c>
      <c r="H170" s="4">
        <f>SUMIF(Spreadsheets!I161:'Spreadsheets'!I20893, A170, Spreadsheets!G161:'Spreadsheets'!G20893)</f>
        <v>7</v>
      </c>
      <c r="I170" s="4">
        <f t="shared" si="6"/>
        <v>3</v>
      </c>
      <c r="J170">
        <f t="shared" si="7"/>
        <v>1</v>
      </c>
    </row>
    <row r="171" spans="1:10" x14ac:dyDescent="0.25">
      <c r="A171" s="21" t="s">
        <v>39560</v>
      </c>
      <c r="B171" s="21">
        <f>COUNTIF(Spreadsheets!I162:'Spreadsheets'!I20894, A171)</f>
        <v>28</v>
      </c>
      <c r="C171" s="4">
        <f>SUMIF(Spreadsheets!I162:'Spreadsheets'!I20894, A171, Spreadsheets!B162:'Spreadsheets'!B20894)</f>
        <v>11</v>
      </c>
      <c r="D171" s="4">
        <f>SUMIF(Spreadsheets!I162:'Spreadsheets'!I20894, A171, Spreadsheets!C162:'Spreadsheets'!C20894)</f>
        <v>8</v>
      </c>
      <c r="E171" s="4">
        <f>SUMIF(Spreadsheets!I162:'Spreadsheets'!I20894, A171, Spreadsheets!D162:'Spreadsheets'!D20894)</f>
        <v>0</v>
      </c>
      <c r="F171" s="4">
        <f>SUMIF(Spreadsheets!I162:'Spreadsheets'!I20894, A171, Spreadsheets!E162:'Spreadsheets'!E20894)</f>
        <v>0</v>
      </c>
      <c r="G171" s="4">
        <f>SUMIF(Spreadsheets!I162:'Spreadsheets'!I20894, A171, Spreadsheets!F162:'Spreadsheets'!F20894)</f>
        <v>0</v>
      </c>
      <c r="H171" s="4">
        <f>SUMIF(Spreadsheets!I162:'Spreadsheets'!I20894, A171, Spreadsheets!G162:'Spreadsheets'!G20894)</f>
        <v>0</v>
      </c>
      <c r="I171" s="4">
        <f t="shared" si="6"/>
        <v>9</v>
      </c>
      <c r="J171">
        <f t="shared" si="7"/>
        <v>2</v>
      </c>
    </row>
    <row r="172" spans="1:10" x14ac:dyDescent="0.25">
      <c r="A172" s="21" t="s">
        <v>39585</v>
      </c>
      <c r="B172" s="21">
        <f>COUNTIF(Spreadsheets!I163:'Spreadsheets'!I20895, A172)</f>
        <v>23</v>
      </c>
      <c r="C172" s="4">
        <f>SUMIF(Spreadsheets!I163:'Spreadsheets'!I20895, A172, Spreadsheets!B163:'Spreadsheets'!B20895)</f>
        <v>2</v>
      </c>
      <c r="D172" s="4">
        <f>SUMIF(Spreadsheets!I163:'Spreadsheets'!I20895, A172, Spreadsheets!C163:'Spreadsheets'!C20895)</f>
        <v>0</v>
      </c>
      <c r="E172" s="4">
        <f>SUMIF(Spreadsheets!I163:'Spreadsheets'!I20895, A172, Spreadsheets!D163:'Spreadsheets'!D20895)</f>
        <v>2</v>
      </c>
      <c r="F172" s="4">
        <f>SUMIF(Spreadsheets!I163:'Spreadsheets'!I20895, A172, Spreadsheets!E163:'Spreadsheets'!E20895)</f>
        <v>0</v>
      </c>
      <c r="G172" s="4">
        <f>SUMIF(Spreadsheets!I163:'Spreadsheets'!I20895, A172, Spreadsheets!F163:'Spreadsheets'!F20895)</f>
        <v>2</v>
      </c>
      <c r="H172" s="4">
        <f>SUMIF(Spreadsheets!I163:'Spreadsheets'!I20895, A172, Spreadsheets!G163:'Spreadsheets'!G20895)</f>
        <v>7</v>
      </c>
      <c r="I172" s="4">
        <f t="shared" si="6"/>
        <v>10</v>
      </c>
      <c r="J172">
        <f t="shared" si="7"/>
        <v>4</v>
      </c>
    </row>
    <row r="173" spans="1:10" x14ac:dyDescent="0.25">
      <c r="A173" s="21" t="s">
        <v>39601</v>
      </c>
      <c r="B173" s="21">
        <f>COUNTIF(Spreadsheets!I164:'Spreadsheets'!I20896, A173)</f>
        <v>10</v>
      </c>
      <c r="C173" s="4">
        <f>SUMIF(Spreadsheets!I164:'Spreadsheets'!I20896, A173, Spreadsheets!B164:'Spreadsheets'!B20896)</f>
        <v>2</v>
      </c>
      <c r="D173" s="4">
        <f>SUMIF(Spreadsheets!I164:'Spreadsheets'!I20896, A173, Spreadsheets!C164:'Spreadsheets'!C20896)</f>
        <v>0</v>
      </c>
      <c r="E173" s="4">
        <f>SUMIF(Spreadsheets!I164:'Spreadsheets'!I20896, A173, Spreadsheets!D164:'Spreadsheets'!D20896)</f>
        <v>0</v>
      </c>
      <c r="F173" s="4">
        <f>SUMIF(Spreadsheets!I164:'Spreadsheets'!I20896, A173, Spreadsheets!E164:'Spreadsheets'!E20896)</f>
        <v>0</v>
      </c>
      <c r="G173" s="4">
        <f>SUMIF(Spreadsheets!I164:'Spreadsheets'!I20896, A173, Spreadsheets!F164:'Spreadsheets'!F20896)</f>
        <v>0</v>
      </c>
      <c r="H173" s="4">
        <f>SUMIF(Spreadsheets!I164:'Spreadsheets'!I20896, A173, Spreadsheets!G164:'Spreadsheets'!G20896)</f>
        <v>6</v>
      </c>
      <c r="I173" s="4">
        <f t="shared" si="6"/>
        <v>2</v>
      </c>
      <c r="J173">
        <f t="shared" si="7"/>
        <v>2</v>
      </c>
    </row>
    <row r="174" spans="1:10" x14ac:dyDescent="0.25">
      <c r="A174" s="21" t="s">
        <v>39610</v>
      </c>
      <c r="B174" s="21">
        <f>COUNTIF(Spreadsheets!I165:'Spreadsheets'!I20897, A174)</f>
        <v>29</v>
      </c>
      <c r="C174" s="4">
        <f>SUMIF(Spreadsheets!I165:'Spreadsheets'!I20897, A174, Spreadsheets!B165:'Spreadsheets'!B20897)</f>
        <v>3</v>
      </c>
      <c r="D174" s="4">
        <f>SUMIF(Spreadsheets!I165:'Spreadsheets'!I20897, A174, Spreadsheets!C165:'Spreadsheets'!C20897)</f>
        <v>0</v>
      </c>
      <c r="E174" s="4">
        <f>SUMIF(Spreadsheets!I165:'Spreadsheets'!I20897, A174, Spreadsheets!D165:'Spreadsheets'!D20897)</f>
        <v>0</v>
      </c>
      <c r="F174" s="4">
        <f>SUMIF(Spreadsheets!I165:'Spreadsheets'!I20897, A174, Spreadsheets!E165:'Spreadsheets'!E20897)</f>
        <v>0</v>
      </c>
      <c r="G174" s="4">
        <f>SUMIF(Spreadsheets!I165:'Spreadsheets'!I20897, A174, Spreadsheets!F165:'Spreadsheets'!F20897)</f>
        <v>14</v>
      </c>
      <c r="H174" s="4">
        <f>SUMIF(Spreadsheets!I165:'Spreadsheets'!I20897, A174, Spreadsheets!G165:'Spreadsheets'!G20897)</f>
        <v>8</v>
      </c>
      <c r="I174" s="4">
        <f t="shared" si="6"/>
        <v>4</v>
      </c>
      <c r="J174">
        <f t="shared" si="7"/>
        <v>3</v>
      </c>
    </row>
    <row r="175" spans="1:10" x14ac:dyDescent="0.25">
      <c r="A175" s="21" t="s">
        <v>39640</v>
      </c>
      <c r="B175" s="21">
        <f>COUNTIF(Spreadsheets!I166:'Spreadsheets'!I20898, A175)</f>
        <v>24</v>
      </c>
      <c r="C175" s="4">
        <f>SUMIF(Spreadsheets!I166:'Spreadsheets'!I20898, A175, Spreadsheets!B166:'Spreadsheets'!B20898)</f>
        <v>2</v>
      </c>
      <c r="D175" s="4">
        <f>SUMIF(Spreadsheets!I166:'Spreadsheets'!I20898, A175, Spreadsheets!C166:'Spreadsheets'!C20898)</f>
        <v>0</v>
      </c>
      <c r="E175" s="4">
        <f>SUMIF(Spreadsheets!I166:'Spreadsheets'!I20898, A175, Spreadsheets!D166:'Spreadsheets'!D20898)</f>
        <v>2</v>
      </c>
      <c r="F175" s="4">
        <f>SUMIF(Spreadsheets!I166:'Spreadsheets'!I20898, A175, Spreadsheets!E166:'Spreadsheets'!E20898)</f>
        <v>0</v>
      </c>
      <c r="G175" s="4">
        <f>SUMIF(Spreadsheets!I166:'Spreadsheets'!I20898, A175, Spreadsheets!F166:'Spreadsheets'!F20898)</f>
        <v>0</v>
      </c>
      <c r="H175" s="4">
        <f>SUMIF(Spreadsheets!I166:'Spreadsheets'!I20898, A175, Spreadsheets!G166:'Spreadsheets'!G20898)</f>
        <v>4</v>
      </c>
      <c r="I175" s="4">
        <f t="shared" si="6"/>
        <v>16</v>
      </c>
      <c r="J175">
        <f t="shared" si="7"/>
        <v>3</v>
      </c>
    </row>
    <row r="176" spans="1:10" x14ac:dyDescent="0.25">
      <c r="A176" s="21" t="s">
        <v>39664</v>
      </c>
      <c r="B176" s="21">
        <f>COUNTIF(Spreadsheets!I167:'Spreadsheets'!I20899, A176)</f>
        <v>12</v>
      </c>
      <c r="C176" s="4">
        <f>SUMIF(Spreadsheets!I167:'Spreadsheets'!I20899, A176, Spreadsheets!B167:'Spreadsheets'!B20899)</f>
        <v>2</v>
      </c>
      <c r="D176" s="4">
        <f>SUMIF(Spreadsheets!I167:'Spreadsheets'!I20899, A176, Spreadsheets!C167:'Spreadsheets'!C20899)</f>
        <v>0</v>
      </c>
      <c r="E176" s="4">
        <f>SUMIF(Spreadsheets!I167:'Spreadsheets'!I20899, A176, Spreadsheets!D167:'Spreadsheets'!D20899)</f>
        <v>0</v>
      </c>
      <c r="F176" s="4">
        <f>SUMIF(Spreadsheets!I167:'Spreadsheets'!I20899, A176, Spreadsheets!E167:'Spreadsheets'!E20899)</f>
        <v>0</v>
      </c>
      <c r="G176" s="4">
        <f>SUMIF(Spreadsheets!I167:'Spreadsheets'!I20899, A176, Spreadsheets!F167:'Spreadsheets'!F20899)</f>
        <v>0</v>
      </c>
      <c r="H176" s="4">
        <f>SUMIF(Spreadsheets!I167:'Spreadsheets'!I20899, A176, Spreadsheets!G167:'Spreadsheets'!G20899)</f>
        <v>2</v>
      </c>
      <c r="I176" s="4">
        <f t="shared" si="6"/>
        <v>8</v>
      </c>
      <c r="J176">
        <f t="shared" si="7"/>
        <v>2</v>
      </c>
    </row>
    <row r="177" spans="1:10" x14ac:dyDescent="0.25">
      <c r="A177" s="21" t="s">
        <v>39674</v>
      </c>
      <c r="B177" s="21">
        <f>COUNTIF(Spreadsheets!I168:'Spreadsheets'!I20900, A177)</f>
        <v>45</v>
      </c>
      <c r="C177" s="4">
        <f>SUMIF(Spreadsheets!I168:'Spreadsheets'!I20900, A177, Spreadsheets!B168:'Spreadsheets'!B20900)</f>
        <v>1</v>
      </c>
      <c r="D177" s="4">
        <f>SUMIF(Spreadsheets!I168:'Spreadsheets'!I20900, A177, Spreadsheets!C168:'Spreadsheets'!C20900)</f>
        <v>0</v>
      </c>
      <c r="E177" s="4">
        <f>SUMIF(Spreadsheets!I168:'Spreadsheets'!I20900, A177, Spreadsheets!D168:'Spreadsheets'!D20900)</f>
        <v>10</v>
      </c>
      <c r="F177" s="4">
        <f>SUMIF(Spreadsheets!I168:'Spreadsheets'!I20900, A177, Spreadsheets!E168:'Spreadsheets'!E20900)</f>
        <v>0</v>
      </c>
      <c r="G177" s="4">
        <f>SUMIF(Spreadsheets!I168:'Spreadsheets'!I20900, A177, Spreadsheets!F168:'Spreadsheets'!F20900)</f>
        <v>3</v>
      </c>
      <c r="H177" s="4">
        <f>SUMIF(Spreadsheets!I168:'Spreadsheets'!I20900, A177, Spreadsheets!G168:'Spreadsheets'!G20900)</f>
        <v>11</v>
      </c>
      <c r="I177" s="4">
        <f t="shared" si="6"/>
        <v>20</v>
      </c>
      <c r="J177">
        <f t="shared" si="7"/>
        <v>4</v>
      </c>
    </row>
    <row r="178" spans="1:10" x14ac:dyDescent="0.25">
      <c r="A178" s="21" t="s">
        <v>39716</v>
      </c>
      <c r="B178" s="21">
        <f>COUNTIF(Spreadsheets!I169:'Spreadsheets'!I20901, A178)</f>
        <v>42</v>
      </c>
      <c r="C178" s="4">
        <f>SUMIF(Spreadsheets!I169:'Spreadsheets'!I20901, A178, Spreadsheets!B169:'Spreadsheets'!B20901)</f>
        <v>3</v>
      </c>
      <c r="D178" s="4">
        <f>SUMIF(Spreadsheets!I169:'Spreadsheets'!I20901, A178, Spreadsheets!C169:'Spreadsheets'!C20901)</f>
        <v>6</v>
      </c>
      <c r="E178" s="4">
        <f>SUMIF(Spreadsheets!I169:'Spreadsheets'!I20901, A178, Spreadsheets!D169:'Spreadsheets'!D20901)</f>
        <v>0</v>
      </c>
      <c r="F178" s="4">
        <f>SUMIF(Spreadsheets!I169:'Spreadsheets'!I20901, A178, Spreadsheets!E169:'Spreadsheets'!E20901)</f>
        <v>1</v>
      </c>
      <c r="G178" s="4">
        <f>SUMIF(Spreadsheets!I169:'Spreadsheets'!I20901, A178, Spreadsheets!F169:'Spreadsheets'!F20901)</f>
        <v>1</v>
      </c>
      <c r="H178" s="4">
        <f>SUMIF(Spreadsheets!I169:'Spreadsheets'!I20901, A178, Spreadsheets!G169:'Spreadsheets'!G20901)</f>
        <v>8</v>
      </c>
      <c r="I178" s="4">
        <f t="shared" si="6"/>
        <v>23</v>
      </c>
      <c r="J178">
        <f t="shared" si="7"/>
        <v>5</v>
      </c>
    </row>
    <row r="179" spans="1:10" x14ac:dyDescent="0.25">
      <c r="A179" s="21" t="s">
        <v>39756</v>
      </c>
      <c r="B179" s="21">
        <f>COUNTIF(Spreadsheets!I170:'Spreadsheets'!I20902, A179)</f>
        <v>24</v>
      </c>
      <c r="C179" s="4">
        <f>SUMIF(Spreadsheets!I170:'Spreadsheets'!I20902, A179, Spreadsheets!B170:'Spreadsheets'!B20902)</f>
        <v>11</v>
      </c>
      <c r="D179" s="4">
        <f>SUMIF(Spreadsheets!I170:'Spreadsheets'!I20902, A179, Spreadsheets!C170:'Spreadsheets'!C20902)</f>
        <v>0</v>
      </c>
      <c r="E179" s="4">
        <f>SUMIF(Spreadsheets!I170:'Spreadsheets'!I20902, A179, Spreadsheets!D170:'Spreadsheets'!D20902)</f>
        <v>0</v>
      </c>
      <c r="F179" s="4">
        <f>SUMIF(Spreadsheets!I170:'Spreadsheets'!I20902, A179, Spreadsheets!E170:'Spreadsheets'!E20902)</f>
        <v>3</v>
      </c>
      <c r="G179" s="4">
        <f>SUMIF(Spreadsheets!I170:'Spreadsheets'!I20902, A179, Spreadsheets!F170:'Spreadsheets'!F20902)</f>
        <v>1</v>
      </c>
      <c r="H179" s="4">
        <f>SUMIF(Spreadsheets!I170:'Spreadsheets'!I20902, A179, Spreadsheets!G170:'Spreadsheets'!G20902)</f>
        <v>3</v>
      </c>
      <c r="I179" s="4">
        <f t="shared" si="6"/>
        <v>6</v>
      </c>
      <c r="J179">
        <f t="shared" si="7"/>
        <v>4</v>
      </c>
    </row>
    <row r="180" spans="1:10" x14ac:dyDescent="0.25">
      <c r="A180" s="21" t="s">
        <v>39778</v>
      </c>
      <c r="B180" s="21">
        <f>COUNTIF(Spreadsheets!I171:'Spreadsheets'!I20903, A180)</f>
        <v>31</v>
      </c>
      <c r="C180" s="4">
        <f>SUMIF(Spreadsheets!I171:'Spreadsheets'!I20903, A180, Spreadsheets!B171:'Spreadsheets'!B20903)</f>
        <v>0</v>
      </c>
      <c r="D180" s="4">
        <f>SUMIF(Spreadsheets!I171:'Spreadsheets'!I20903, A180, Spreadsheets!C171:'Spreadsheets'!C20903)</f>
        <v>6</v>
      </c>
      <c r="E180" s="4">
        <f>SUMIF(Spreadsheets!I171:'Spreadsheets'!I20903, A180, Spreadsheets!D171:'Spreadsheets'!D20903)</f>
        <v>0</v>
      </c>
      <c r="F180" s="4">
        <f>SUMIF(Spreadsheets!I171:'Spreadsheets'!I20903, A180, Spreadsheets!E171:'Spreadsheets'!E20903)</f>
        <v>0</v>
      </c>
      <c r="G180" s="4">
        <f>SUMIF(Spreadsheets!I171:'Spreadsheets'!I20903, A180, Spreadsheets!F171:'Spreadsheets'!F20903)</f>
        <v>1</v>
      </c>
      <c r="H180" s="4">
        <f>SUMIF(Spreadsheets!I171:'Spreadsheets'!I20903, A180, Spreadsheets!G171:'Spreadsheets'!G20903)</f>
        <v>2</v>
      </c>
      <c r="I180" s="4">
        <f t="shared" si="6"/>
        <v>22</v>
      </c>
      <c r="J180">
        <f t="shared" si="7"/>
        <v>3</v>
      </c>
    </row>
    <row r="181" spans="1:10" x14ac:dyDescent="0.25">
      <c r="A181" s="21" t="s">
        <v>39809</v>
      </c>
      <c r="B181" s="21">
        <f>COUNTIF(Spreadsheets!I172:'Spreadsheets'!I20904, A181)</f>
        <v>18</v>
      </c>
      <c r="C181" s="4">
        <f>SUMIF(Spreadsheets!I172:'Spreadsheets'!I20904, A181, Spreadsheets!B172:'Spreadsheets'!B20904)</f>
        <v>14</v>
      </c>
      <c r="D181" s="4">
        <f>SUMIF(Spreadsheets!I172:'Spreadsheets'!I20904, A181, Spreadsheets!C172:'Spreadsheets'!C20904)</f>
        <v>0</v>
      </c>
      <c r="E181" s="4">
        <f>SUMIF(Spreadsheets!I172:'Spreadsheets'!I20904, A181, Spreadsheets!D172:'Spreadsheets'!D20904)</f>
        <v>0</v>
      </c>
      <c r="F181" s="4">
        <f>SUMIF(Spreadsheets!I172:'Spreadsheets'!I20904, A181, Spreadsheets!E172:'Spreadsheets'!E20904)</f>
        <v>0</v>
      </c>
      <c r="G181" s="4">
        <f>SUMIF(Spreadsheets!I172:'Spreadsheets'!I20904, A181, Spreadsheets!F172:'Spreadsheets'!F20904)</f>
        <v>0</v>
      </c>
      <c r="H181" s="4">
        <f>SUMIF(Spreadsheets!I172:'Spreadsheets'!I20904, A181, Spreadsheets!G172:'Spreadsheets'!G20904)</f>
        <v>0</v>
      </c>
      <c r="I181" s="4">
        <f t="shared" si="6"/>
        <v>4</v>
      </c>
      <c r="J181">
        <f t="shared" si="7"/>
        <v>1</v>
      </c>
    </row>
    <row r="182" spans="1:10" x14ac:dyDescent="0.25">
      <c r="A182" s="21" t="s">
        <v>39827</v>
      </c>
      <c r="B182" s="21">
        <f>COUNTIF(Spreadsheets!I173:'Spreadsheets'!I20905, A182)</f>
        <v>40</v>
      </c>
      <c r="C182" s="4">
        <f>SUMIF(Spreadsheets!I173:'Spreadsheets'!I20905, A182, Spreadsheets!B173:'Spreadsheets'!B20905)</f>
        <v>6</v>
      </c>
      <c r="D182" s="4">
        <f>SUMIF(Spreadsheets!I173:'Spreadsheets'!I20905, A182, Spreadsheets!C173:'Spreadsheets'!C20905)</f>
        <v>4</v>
      </c>
      <c r="E182" s="4">
        <f>SUMIF(Spreadsheets!I173:'Spreadsheets'!I20905, A182, Spreadsheets!D173:'Spreadsheets'!D20905)</f>
        <v>0</v>
      </c>
      <c r="F182" s="4">
        <f>SUMIF(Spreadsheets!I173:'Spreadsheets'!I20905, A182, Spreadsheets!E173:'Spreadsheets'!E20905)</f>
        <v>0</v>
      </c>
      <c r="G182" s="4">
        <f>SUMIF(Spreadsheets!I173:'Spreadsheets'!I20905, A182, Spreadsheets!F173:'Spreadsheets'!F20905)</f>
        <v>0</v>
      </c>
      <c r="H182" s="4">
        <f>SUMIF(Spreadsheets!I173:'Spreadsheets'!I20905, A182, Spreadsheets!G173:'Spreadsheets'!G20905)</f>
        <v>0</v>
      </c>
      <c r="I182" s="4">
        <f t="shared" si="6"/>
        <v>30</v>
      </c>
      <c r="J182">
        <f t="shared" si="7"/>
        <v>2</v>
      </c>
    </row>
    <row r="183" spans="1:10" x14ac:dyDescent="0.25">
      <c r="A183" s="21" t="s">
        <v>39861</v>
      </c>
      <c r="B183" s="21">
        <f>COUNTIF(Spreadsheets!I174:'Spreadsheets'!I20906, A183)</f>
        <v>69</v>
      </c>
      <c r="C183" s="4">
        <f>SUMIF(Spreadsheets!I174:'Spreadsheets'!I20906, A183, Spreadsheets!B174:'Spreadsheets'!B20906)</f>
        <v>15</v>
      </c>
      <c r="D183" s="4">
        <f>SUMIF(Spreadsheets!I174:'Spreadsheets'!I20906, A183, Spreadsheets!C174:'Spreadsheets'!C20906)</f>
        <v>0</v>
      </c>
      <c r="E183" s="4">
        <f>SUMIF(Spreadsheets!I174:'Spreadsheets'!I20906, A183, Spreadsheets!D174:'Spreadsheets'!D20906)</f>
        <v>0</v>
      </c>
      <c r="F183" s="4">
        <f>SUMIF(Spreadsheets!I174:'Spreadsheets'!I20906, A183, Spreadsheets!E174:'Spreadsheets'!E20906)</f>
        <v>0</v>
      </c>
      <c r="G183" s="4">
        <f>SUMIF(Spreadsheets!I174:'Spreadsheets'!I20906, A183, Spreadsheets!F174:'Spreadsheets'!F20906)</f>
        <v>18</v>
      </c>
      <c r="H183" s="4">
        <f>SUMIF(Spreadsheets!I174:'Spreadsheets'!I20906, A183, Spreadsheets!G174:'Spreadsheets'!G20906)</f>
        <v>26</v>
      </c>
      <c r="I183" s="4">
        <f t="shared" si="6"/>
        <v>10</v>
      </c>
      <c r="J183">
        <f t="shared" si="7"/>
        <v>3</v>
      </c>
    </row>
    <row r="184" spans="1:10" x14ac:dyDescent="0.25">
      <c r="A184" s="21" t="s">
        <v>39925</v>
      </c>
      <c r="B184" s="21">
        <f>COUNTIF(Spreadsheets!I175:'Spreadsheets'!I20907, A184)</f>
        <v>23</v>
      </c>
      <c r="C184" s="4">
        <f>SUMIF(Spreadsheets!I175:'Spreadsheets'!I20907, A184, Spreadsheets!B175:'Spreadsheets'!B20907)</f>
        <v>21</v>
      </c>
      <c r="D184" s="4">
        <f>SUMIF(Spreadsheets!I175:'Spreadsheets'!I20907, A184, Spreadsheets!C175:'Spreadsheets'!C20907)</f>
        <v>0</v>
      </c>
      <c r="E184" s="4">
        <f>SUMIF(Spreadsheets!I175:'Spreadsheets'!I20907, A184, Spreadsheets!D175:'Spreadsheets'!D20907)</f>
        <v>0</v>
      </c>
      <c r="F184" s="4">
        <f>SUMIF(Spreadsheets!I175:'Spreadsheets'!I20907, A184, Spreadsheets!E175:'Spreadsheets'!E20907)</f>
        <v>0</v>
      </c>
      <c r="G184" s="4">
        <f>SUMIF(Spreadsheets!I175:'Spreadsheets'!I20907, A184, Spreadsheets!F175:'Spreadsheets'!F20907)</f>
        <v>0</v>
      </c>
      <c r="H184" s="4">
        <f>SUMIF(Spreadsheets!I175:'Spreadsheets'!I20907, A184, Spreadsheets!G175:'Spreadsheets'!G20907)</f>
        <v>0</v>
      </c>
      <c r="I184" s="4">
        <f t="shared" si="6"/>
        <v>2</v>
      </c>
      <c r="J184">
        <f t="shared" si="7"/>
        <v>1</v>
      </c>
    </row>
    <row r="185" spans="1:10" x14ac:dyDescent="0.25">
      <c r="A185" s="21" t="s">
        <v>39949</v>
      </c>
      <c r="B185" s="21">
        <f>COUNTIF(Spreadsheets!I176:'Spreadsheets'!I20908, A185)</f>
        <v>52</v>
      </c>
      <c r="C185" s="4">
        <f>SUMIF(Spreadsheets!I176:'Spreadsheets'!I20908, A185, Spreadsheets!B176:'Spreadsheets'!B20908)</f>
        <v>11</v>
      </c>
      <c r="D185" s="4">
        <f>SUMIF(Spreadsheets!I176:'Spreadsheets'!I20908, A185, Spreadsheets!C176:'Spreadsheets'!C20908)</f>
        <v>2</v>
      </c>
      <c r="E185" s="4">
        <f>SUMIF(Spreadsheets!I176:'Spreadsheets'!I20908, A185, Spreadsheets!D176:'Spreadsheets'!D20908)</f>
        <v>5</v>
      </c>
      <c r="F185" s="4">
        <f>SUMIF(Spreadsheets!I176:'Spreadsheets'!I20908, A185, Spreadsheets!E176:'Spreadsheets'!E20908)</f>
        <v>3</v>
      </c>
      <c r="G185" s="4">
        <f>SUMIF(Spreadsheets!I176:'Spreadsheets'!I20908, A185, Spreadsheets!F176:'Spreadsheets'!F20908)</f>
        <v>4</v>
      </c>
      <c r="H185" s="4">
        <f>SUMIF(Spreadsheets!I176:'Spreadsheets'!I20908, A185, Spreadsheets!G176:'Spreadsheets'!G20908)</f>
        <v>10</v>
      </c>
      <c r="I185" s="4">
        <f t="shared" si="6"/>
        <v>17</v>
      </c>
      <c r="J185">
        <f t="shared" si="7"/>
        <v>6</v>
      </c>
    </row>
    <row r="186" spans="1:10" x14ac:dyDescent="0.25">
      <c r="A186" s="21" t="s">
        <v>39998</v>
      </c>
      <c r="B186" s="21">
        <f>COUNTIF(Spreadsheets!I177:'Spreadsheets'!I20909, A186)</f>
        <v>15</v>
      </c>
      <c r="C186" s="4">
        <f>SUMIF(Spreadsheets!I177:'Spreadsheets'!I20909, A186, Spreadsheets!B177:'Spreadsheets'!B20909)</f>
        <v>0</v>
      </c>
      <c r="D186" s="4">
        <f>SUMIF(Spreadsheets!I177:'Spreadsheets'!I20909, A186, Spreadsheets!C177:'Spreadsheets'!C20909)</f>
        <v>2</v>
      </c>
      <c r="E186" s="4">
        <f>SUMIF(Spreadsheets!I177:'Spreadsheets'!I20909, A186, Spreadsheets!D177:'Spreadsheets'!D20909)</f>
        <v>0</v>
      </c>
      <c r="F186" s="4">
        <f>SUMIF(Spreadsheets!I177:'Spreadsheets'!I20909, A186, Spreadsheets!E177:'Spreadsheets'!E20909)</f>
        <v>0</v>
      </c>
      <c r="G186" s="4">
        <f>SUMIF(Spreadsheets!I177:'Spreadsheets'!I20909, A186, Spreadsheets!F177:'Spreadsheets'!F20909)</f>
        <v>0</v>
      </c>
      <c r="H186" s="4">
        <f>SUMIF(Spreadsheets!I177:'Spreadsheets'!I20909, A186, Spreadsheets!G177:'Spreadsheets'!G20909)</f>
        <v>11</v>
      </c>
      <c r="I186" s="4">
        <f t="shared" si="6"/>
        <v>2</v>
      </c>
      <c r="J186">
        <f t="shared" si="7"/>
        <v>2</v>
      </c>
    </row>
    <row r="187" spans="1:10" x14ac:dyDescent="0.25">
      <c r="A187" s="21" t="s">
        <v>40013</v>
      </c>
      <c r="B187" s="21">
        <f>COUNTIF(Spreadsheets!I178:'Spreadsheets'!I20910, A187)</f>
        <v>60</v>
      </c>
      <c r="C187" s="4">
        <f>SUMIF(Spreadsheets!I178:'Spreadsheets'!I20910, A187, Spreadsheets!B178:'Spreadsheets'!B20910)</f>
        <v>3</v>
      </c>
      <c r="D187" s="4">
        <f>SUMIF(Spreadsheets!I178:'Spreadsheets'!I20910, A187, Spreadsheets!C178:'Spreadsheets'!C20910)</f>
        <v>0</v>
      </c>
      <c r="E187" s="4">
        <f>SUMIF(Spreadsheets!I178:'Spreadsheets'!I20910, A187, Spreadsheets!D178:'Spreadsheets'!D20910)</f>
        <v>0</v>
      </c>
      <c r="F187" s="4">
        <f>SUMIF(Spreadsheets!I178:'Spreadsheets'!I20910, A187, Spreadsheets!E178:'Spreadsheets'!E20910)</f>
        <v>0</v>
      </c>
      <c r="G187" s="4">
        <f>SUMIF(Spreadsheets!I178:'Spreadsheets'!I20910, A187, Spreadsheets!F178:'Spreadsheets'!F20910)</f>
        <v>43</v>
      </c>
      <c r="H187" s="4">
        <f>SUMIF(Spreadsheets!I178:'Spreadsheets'!I20910, A187, Spreadsheets!G178:'Spreadsheets'!G20910)</f>
        <v>0</v>
      </c>
      <c r="I187" s="4">
        <f t="shared" si="6"/>
        <v>14</v>
      </c>
      <c r="J187">
        <f t="shared" si="7"/>
        <v>2</v>
      </c>
    </row>
    <row r="188" spans="1:10" x14ac:dyDescent="0.25">
      <c r="A188" s="21" t="s">
        <v>40072</v>
      </c>
      <c r="B188" s="21">
        <f>COUNTIF(Spreadsheets!I179:'Spreadsheets'!I20911, A188)</f>
        <v>245</v>
      </c>
      <c r="C188" s="4">
        <f>SUMIF(Spreadsheets!I179:'Spreadsheets'!I20911, A188, Spreadsheets!B179:'Spreadsheets'!B20911)</f>
        <v>9</v>
      </c>
      <c r="D188" s="4">
        <f>SUMIF(Spreadsheets!I179:'Spreadsheets'!I20911, A188, Spreadsheets!C179:'Spreadsheets'!C20911)</f>
        <v>6</v>
      </c>
      <c r="E188" s="4">
        <f>SUMIF(Spreadsheets!I179:'Spreadsheets'!I20911, A188, Spreadsheets!D179:'Spreadsheets'!D20911)</f>
        <v>10</v>
      </c>
      <c r="F188" s="4">
        <f>SUMIF(Spreadsheets!I179:'Spreadsheets'!I20911, A188, Spreadsheets!E179:'Spreadsheets'!E20911)</f>
        <v>4</v>
      </c>
      <c r="G188" s="4">
        <f>SUMIF(Spreadsheets!I179:'Spreadsheets'!I20911, A188, Spreadsheets!F179:'Spreadsheets'!F20911)</f>
        <v>73</v>
      </c>
      <c r="H188" s="4">
        <f>SUMIF(Spreadsheets!I179:'Spreadsheets'!I20911, A188, Spreadsheets!G179:'Spreadsheets'!G20911)</f>
        <v>25</v>
      </c>
      <c r="I188" s="4">
        <f t="shared" si="6"/>
        <v>118</v>
      </c>
      <c r="J188">
        <f t="shared" si="7"/>
        <v>6</v>
      </c>
    </row>
    <row r="189" spans="1:10" x14ac:dyDescent="0.25">
      <c r="A189" s="21" t="s">
        <v>40283</v>
      </c>
      <c r="B189" s="21">
        <f>COUNTIF(Spreadsheets!I180:'Spreadsheets'!I20912, A189)</f>
        <v>18</v>
      </c>
      <c r="C189" s="4">
        <f>SUMIF(Spreadsheets!I180:'Spreadsheets'!I20912, A189, Spreadsheets!B180:'Spreadsheets'!B20912)</f>
        <v>10</v>
      </c>
      <c r="D189" s="4">
        <f>SUMIF(Spreadsheets!I180:'Spreadsheets'!I20912, A189, Spreadsheets!C180:'Spreadsheets'!C20912)</f>
        <v>0</v>
      </c>
      <c r="E189" s="4">
        <f>SUMIF(Spreadsheets!I180:'Spreadsheets'!I20912, A189, Spreadsheets!D180:'Spreadsheets'!D20912)</f>
        <v>0</v>
      </c>
      <c r="F189" s="4">
        <f>SUMIF(Spreadsheets!I180:'Spreadsheets'!I20912, A189, Spreadsheets!E180:'Spreadsheets'!E20912)</f>
        <v>0</v>
      </c>
      <c r="G189" s="4">
        <f>SUMIF(Spreadsheets!I180:'Spreadsheets'!I20912, A189, Spreadsheets!F180:'Spreadsheets'!F20912)</f>
        <v>0</v>
      </c>
      <c r="H189" s="4">
        <f>SUMIF(Spreadsheets!I180:'Spreadsheets'!I20912, A189, Spreadsheets!G180:'Spreadsheets'!G20912)</f>
        <v>0</v>
      </c>
      <c r="I189" s="4">
        <f t="shared" si="6"/>
        <v>8</v>
      </c>
      <c r="J189">
        <f t="shared" si="7"/>
        <v>1</v>
      </c>
    </row>
    <row r="190" spans="1:10" x14ac:dyDescent="0.25">
      <c r="A190" s="21" t="s">
        <v>40302</v>
      </c>
      <c r="B190" s="21">
        <f>COUNTIF(Spreadsheets!I181:'Spreadsheets'!I20913, A190)</f>
        <v>68</v>
      </c>
      <c r="C190" s="4">
        <f>SUMIF(Spreadsheets!I181:'Spreadsheets'!I20913, A190, Spreadsheets!B181:'Spreadsheets'!B20913)</f>
        <v>0</v>
      </c>
      <c r="D190" s="4">
        <f>SUMIF(Spreadsheets!I181:'Spreadsheets'!I20913, A190, Spreadsheets!C181:'Spreadsheets'!C20913)</f>
        <v>0</v>
      </c>
      <c r="E190" s="4">
        <f>SUMIF(Spreadsheets!I181:'Spreadsheets'!I20913, A190, Spreadsheets!D181:'Spreadsheets'!D20913)</f>
        <v>8</v>
      </c>
      <c r="F190" s="4">
        <f>SUMIF(Spreadsheets!I181:'Spreadsheets'!I20913, A190, Spreadsheets!E181:'Spreadsheets'!E20913)</f>
        <v>0</v>
      </c>
      <c r="G190" s="4">
        <f>SUMIF(Spreadsheets!I181:'Spreadsheets'!I20913, A190, Spreadsheets!F181:'Spreadsheets'!F20913)</f>
        <v>15</v>
      </c>
      <c r="H190" s="4">
        <f>SUMIF(Spreadsheets!I181:'Spreadsheets'!I20913, A190, Spreadsheets!G181:'Spreadsheets'!G20913)</f>
        <v>8</v>
      </c>
      <c r="I190" s="4">
        <f t="shared" si="6"/>
        <v>37</v>
      </c>
      <c r="J190">
        <f t="shared" si="7"/>
        <v>3</v>
      </c>
    </row>
    <row r="191" spans="1:10" x14ac:dyDescent="0.25">
      <c r="A191" s="21" t="s">
        <v>40368</v>
      </c>
      <c r="B191" s="21">
        <f>COUNTIF(Spreadsheets!I182:'Spreadsheets'!I20914, A191)</f>
        <v>17</v>
      </c>
      <c r="C191" s="4">
        <f>SUMIF(Spreadsheets!I182:'Spreadsheets'!I20914, A191, Spreadsheets!B182:'Spreadsheets'!B20914)</f>
        <v>0</v>
      </c>
      <c r="D191" s="4">
        <f>SUMIF(Spreadsheets!I182:'Spreadsheets'!I20914, A191, Spreadsheets!C182:'Spreadsheets'!C20914)</f>
        <v>0</v>
      </c>
      <c r="E191" s="4">
        <f>SUMIF(Spreadsheets!I182:'Spreadsheets'!I20914, A191, Spreadsheets!D182:'Spreadsheets'!D20914)</f>
        <v>2</v>
      </c>
      <c r="F191" s="4">
        <f>SUMIF(Spreadsheets!I182:'Spreadsheets'!I20914, A191, Spreadsheets!E182:'Spreadsheets'!E20914)</f>
        <v>0</v>
      </c>
      <c r="G191" s="4">
        <f>SUMIF(Spreadsheets!I182:'Spreadsheets'!I20914, A191, Spreadsheets!F182:'Spreadsheets'!F20914)</f>
        <v>0</v>
      </c>
      <c r="H191" s="4">
        <f>SUMIF(Spreadsheets!I182:'Spreadsheets'!I20914, A191, Spreadsheets!G182:'Spreadsheets'!G20914)</f>
        <v>4</v>
      </c>
      <c r="I191" s="4">
        <f t="shared" si="6"/>
        <v>11</v>
      </c>
      <c r="J191">
        <f t="shared" si="7"/>
        <v>2</v>
      </c>
    </row>
    <row r="192" spans="1:10" x14ac:dyDescent="0.25">
      <c r="A192" s="21" t="s">
        <v>40381</v>
      </c>
      <c r="B192" s="21">
        <f>COUNTIF(Spreadsheets!I183:'Spreadsheets'!I20915, A192)</f>
        <v>14</v>
      </c>
      <c r="C192" s="4">
        <f>SUMIF(Spreadsheets!I183:'Spreadsheets'!I20915, A192, Spreadsheets!B183:'Spreadsheets'!B20915)</f>
        <v>3</v>
      </c>
      <c r="D192" s="4">
        <f>SUMIF(Spreadsheets!I183:'Spreadsheets'!I20915, A192, Spreadsheets!C183:'Spreadsheets'!C20915)</f>
        <v>0</v>
      </c>
      <c r="E192" s="4">
        <f>SUMIF(Spreadsheets!I183:'Spreadsheets'!I20915, A192, Spreadsheets!D183:'Spreadsheets'!D20915)</f>
        <v>4</v>
      </c>
      <c r="F192" s="4">
        <f>SUMIF(Spreadsheets!I183:'Spreadsheets'!I20915, A192, Spreadsheets!E183:'Spreadsheets'!E20915)</f>
        <v>0</v>
      </c>
      <c r="G192" s="4">
        <f>SUMIF(Spreadsheets!I183:'Spreadsheets'!I20915, A192, Spreadsheets!F183:'Spreadsheets'!F20915)</f>
        <v>1</v>
      </c>
      <c r="H192" s="4">
        <f>SUMIF(Spreadsheets!I183:'Spreadsheets'!I20915, A192, Spreadsheets!G183:'Spreadsheets'!G20915)</f>
        <v>0</v>
      </c>
      <c r="I192" s="4">
        <f t="shared" si="6"/>
        <v>6</v>
      </c>
      <c r="J192">
        <f t="shared" si="7"/>
        <v>3</v>
      </c>
    </row>
    <row r="193" spans="1:10" x14ac:dyDescent="0.25">
      <c r="A193" s="21" t="s">
        <v>40394</v>
      </c>
      <c r="B193" s="21">
        <f>COUNTIF(Spreadsheets!I184:'Spreadsheets'!I20916, A193)</f>
        <v>25</v>
      </c>
      <c r="C193" s="4">
        <f>SUMIF(Spreadsheets!I184:'Spreadsheets'!I20916, A193, Spreadsheets!B184:'Spreadsheets'!B20916)</f>
        <v>3</v>
      </c>
      <c r="D193" s="4">
        <f>SUMIF(Spreadsheets!I184:'Spreadsheets'!I20916, A193, Spreadsheets!C184:'Spreadsheets'!C20916)</f>
        <v>0</v>
      </c>
      <c r="E193" s="4">
        <f>SUMIF(Spreadsheets!I184:'Spreadsheets'!I20916, A193, Spreadsheets!D184:'Spreadsheets'!D20916)</f>
        <v>0</v>
      </c>
      <c r="F193" s="4">
        <f>SUMIF(Spreadsheets!I184:'Spreadsheets'!I20916, A193, Spreadsheets!E184:'Spreadsheets'!E20916)</f>
        <v>11</v>
      </c>
      <c r="G193" s="4">
        <f>SUMIF(Spreadsheets!I184:'Spreadsheets'!I20916, A193, Spreadsheets!F184:'Spreadsheets'!F20916)</f>
        <v>0</v>
      </c>
      <c r="H193" s="4">
        <f>SUMIF(Spreadsheets!I184:'Spreadsheets'!I20916, A193, Spreadsheets!G184:'Spreadsheets'!G20916)</f>
        <v>10</v>
      </c>
      <c r="I193" s="4">
        <f t="shared" si="6"/>
        <v>1</v>
      </c>
      <c r="J193">
        <f t="shared" si="7"/>
        <v>3</v>
      </c>
    </row>
    <row r="194" spans="1:10" x14ac:dyDescent="0.25">
      <c r="A194" s="21" t="s">
        <v>40417</v>
      </c>
      <c r="B194" s="21">
        <f>COUNTIF(Spreadsheets!I185:'Spreadsheets'!I20917, A194)</f>
        <v>44</v>
      </c>
      <c r="C194" s="4">
        <f>SUMIF(Spreadsheets!I185:'Spreadsheets'!I20917, A194, Spreadsheets!B185:'Spreadsheets'!B20917)</f>
        <v>2</v>
      </c>
      <c r="D194" s="4">
        <f>SUMIF(Spreadsheets!I185:'Spreadsheets'!I20917, A194, Spreadsheets!C185:'Spreadsheets'!C20917)</f>
        <v>0</v>
      </c>
      <c r="E194" s="4">
        <f>SUMIF(Spreadsheets!I185:'Spreadsheets'!I20917, A194, Spreadsheets!D185:'Spreadsheets'!D20917)</f>
        <v>0</v>
      </c>
      <c r="F194" s="4">
        <f>SUMIF(Spreadsheets!I185:'Spreadsheets'!I20917, A194, Spreadsheets!E185:'Spreadsheets'!E20917)</f>
        <v>4</v>
      </c>
      <c r="G194" s="4">
        <f>SUMIF(Spreadsheets!I185:'Spreadsheets'!I20917, A194, Spreadsheets!F185:'Spreadsheets'!F20917)</f>
        <v>0</v>
      </c>
      <c r="H194" s="4">
        <f>SUMIF(Spreadsheets!I185:'Spreadsheets'!I20917, A194, Spreadsheets!G185:'Spreadsheets'!G20917)</f>
        <v>20</v>
      </c>
      <c r="I194" s="4">
        <f t="shared" si="6"/>
        <v>18</v>
      </c>
      <c r="J194">
        <f t="shared" si="7"/>
        <v>3</v>
      </c>
    </row>
    <row r="195" spans="1:10" x14ac:dyDescent="0.25">
      <c r="A195" s="21" t="s">
        <v>40460</v>
      </c>
      <c r="B195" s="21">
        <f>COUNTIF(Spreadsheets!I186:'Spreadsheets'!I20918, A195)</f>
        <v>24</v>
      </c>
      <c r="C195" s="4">
        <f>SUMIF(Spreadsheets!I186:'Spreadsheets'!I20918, A195, Spreadsheets!B186:'Spreadsheets'!B20918)</f>
        <v>3</v>
      </c>
      <c r="D195" s="4">
        <f>SUMIF(Spreadsheets!I186:'Spreadsheets'!I20918, A195, Spreadsheets!C186:'Spreadsheets'!C20918)</f>
        <v>4</v>
      </c>
      <c r="E195" s="4">
        <f>SUMIF(Spreadsheets!I186:'Spreadsheets'!I20918, A195, Spreadsheets!D186:'Spreadsheets'!D20918)</f>
        <v>1</v>
      </c>
      <c r="F195" s="4">
        <f>SUMIF(Spreadsheets!I186:'Spreadsheets'!I20918, A195, Spreadsheets!E186:'Spreadsheets'!E20918)</f>
        <v>0</v>
      </c>
      <c r="G195" s="4">
        <f>SUMIF(Spreadsheets!I186:'Spreadsheets'!I20918, A195, Spreadsheets!F186:'Spreadsheets'!F20918)</f>
        <v>0</v>
      </c>
      <c r="H195" s="4">
        <f>SUMIF(Spreadsheets!I186:'Spreadsheets'!I20918, A195, Spreadsheets!G186:'Spreadsheets'!G20918)</f>
        <v>0</v>
      </c>
      <c r="I195" s="4">
        <f t="shared" si="6"/>
        <v>16</v>
      </c>
      <c r="J195">
        <f t="shared" si="7"/>
        <v>3</v>
      </c>
    </row>
    <row r="196" spans="1:10" x14ac:dyDescent="0.25">
      <c r="A196" s="21" t="s">
        <v>40483</v>
      </c>
      <c r="B196" s="21">
        <f>COUNTIF(Spreadsheets!I187:'Spreadsheets'!I20919, A196)</f>
        <v>52</v>
      </c>
      <c r="C196" s="4">
        <f>SUMIF(Spreadsheets!I187:'Spreadsheets'!I20919, A196, Spreadsheets!B187:'Spreadsheets'!B20919)</f>
        <v>3</v>
      </c>
      <c r="D196" s="4">
        <f>SUMIF(Spreadsheets!I187:'Spreadsheets'!I20919, A196, Spreadsheets!C187:'Spreadsheets'!C20919)</f>
        <v>2</v>
      </c>
      <c r="E196" s="4">
        <f>SUMIF(Spreadsheets!I187:'Spreadsheets'!I20919, A196, Spreadsheets!D187:'Spreadsheets'!D20919)</f>
        <v>1</v>
      </c>
      <c r="F196" s="4">
        <f>SUMIF(Spreadsheets!I187:'Spreadsheets'!I20919, A196, Spreadsheets!E187:'Spreadsheets'!E20919)</f>
        <v>0</v>
      </c>
      <c r="G196" s="4">
        <f>SUMIF(Spreadsheets!I187:'Spreadsheets'!I20919, A196, Spreadsheets!F187:'Spreadsheets'!F20919)</f>
        <v>9</v>
      </c>
      <c r="H196" s="4">
        <f>SUMIF(Spreadsheets!I187:'Spreadsheets'!I20919, A196, Spreadsheets!G187:'Spreadsheets'!G20919)</f>
        <v>9</v>
      </c>
      <c r="I196" s="4">
        <f t="shared" si="6"/>
        <v>28</v>
      </c>
      <c r="J196">
        <f t="shared" si="7"/>
        <v>5</v>
      </c>
    </row>
    <row r="197" spans="1:10" x14ac:dyDescent="0.25">
      <c r="A197" s="21" t="s">
        <v>40523</v>
      </c>
      <c r="B197" s="21">
        <f>COUNTIF(Spreadsheets!I188:'Spreadsheets'!I20920, A197)</f>
        <v>53</v>
      </c>
      <c r="C197" s="4">
        <f>SUMIF(Spreadsheets!I188:'Spreadsheets'!I20920, A197, Spreadsheets!B188:'Spreadsheets'!B20920)</f>
        <v>0</v>
      </c>
      <c r="D197" s="4">
        <f>SUMIF(Spreadsheets!I188:'Spreadsheets'!I20920, A197, Spreadsheets!C188:'Spreadsheets'!C20920)</f>
        <v>0</v>
      </c>
      <c r="E197" s="4">
        <f>SUMIF(Spreadsheets!I188:'Spreadsheets'!I20920, A197, Spreadsheets!D188:'Spreadsheets'!D20920)</f>
        <v>0</v>
      </c>
      <c r="F197" s="4">
        <f>SUMIF(Spreadsheets!I188:'Spreadsheets'!I20920, A197, Spreadsheets!E188:'Spreadsheets'!E20920)</f>
        <v>0</v>
      </c>
      <c r="G197" s="4">
        <f>SUMIF(Spreadsheets!I188:'Spreadsheets'!I20920, A197, Spreadsheets!F188:'Spreadsheets'!F20920)</f>
        <v>52</v>
      </c>
      <c r="H197" s="4">
        <f>SUMIF(Spreadsheets!I188:'Spreadsheets'!I20920, A197, Spreadsheets!G188:'Spreadsheets'!G20920)</f>
        <v>0</v>
      </c>
      <c r="I197" s="4">
        <f t="shared" si="6"/>
        <v>1</v>
      </c>
      <c r="J197">
        <f t="shared" si="7"/>
        <v>1</v>
      </c>
    </row>
    <row r="198" spans="1:10" x14ac:dyDescent="0.25">
      <c r="A198" s="21" t="s">
        <v>40573</v>
      </c>
      <c r="B198" s="21">
        <f>COUNTIF(Spreadsheets!I189:'Spreadsheets'!I20921, A198)</f>
        <v>24</v>
      </c>
      <c r="C198" s="4">
        <f>SUMIF(Spreadsheets!I189:'Spreadsheets'!I20921, A198, Spreadsheets!B189:'Spreadsheets'!B20921)</f>
        <v>10</v>
      </c>
      <c r="D198" s="4">
        <f>SUMIF(Spreadsheets!I189:'Spreadsheets'!I20921, A198, Spreadsheets!C189:'Spreadsheets'!C20921)</f>
        <v>0</v>
      </c>
      <c r="E198" s="4">
        <f>SUMIF(Spreadsheets!I189:'Spreadsheets'!I20921, A198, Spreadsheets!D189:'Spreadsheets'!D20921)</f>
        <v>0</v>
      </c>
      <c r="F198" s="4">
        <f>SUMIF(Spreadsheets!I189:'Spreadsheets'!I20921, A198, Spreadsheets!E189:'Spreadsheets'!E20921)</f>
        <v>7</v>
      </c>
      <c r="G198" s="4">
        <f>SUMIF(Spreadsheets!I189:'Spreadsheets'!I20921, A198, Spreadsheets!F189:'Spreadsheets'!F20921)</f>
        <v>0</v>
      </c>
      <c r="H198" s="4">
        <f>SUMIF(Spreadsheets!I189:'Spreadsheets'!I20921, A198, Spreadsheets!G189:'Spreadsheets'!G20921)</f>
        <v>5</v>
      </c>
      <c r="I198" s="4">
        <f t="shared" si="6"/>
        <v>2</v>
      </c>
      <c r="J198">
        <f t="shared" si="7"/>
        <v>3</v>
      </c>
    </row>
    <row r="199" spans="1:10" x14ac:dyDescent="0.25">
      <c r="A199" s="21" t="s">
        <v>40597</v>
      </c>
      <c r="B199" s="21">
        <f>COUNTIF(Spreadsheets!I190:'Spreadsheets'!I20922, A199)</f>
        <v>38</v>
      </c>
      <c r="C199" s="4">
        <f>SUMIF(Spreadsheets!I190:'Spreadsheets'!I20922, A199, Spreadsheets!B190:'Spreadsheets'!B20922)</f>
        <v>7</v>
      </c>
      <c r="D199" s="4">
        <f>SUMIF(Spreadsheets!I190:'Spreadsheets'!I20922, A199, Spreadsheets!C190:'Spreadsheets'!C20922)</f>
        <v>4</v>
      </c>
      <c r="E199" s="4">
        <f>SUMIF(Spreadsheets!I190:'Spreadsheets'!I20922, A199, Spreadsheets!D190:'Spreadsheets'!D20922)</f>
        <v>3</v>
      </c>
      <c r="F199" s="4">
        <f>SUMIF(Spreadsheets!I190:'Spreadsheets'!I20922, A199, Spreadsheets!E190:'Spreadsheets'!E20922)</f>
        <v>0</v>
      </c>
      <c r="G199" s="4">
        <f>SUMIF(Spreadsheets!I190:'Spreadsheets'!I20922, A199, Spreadsheets!F190:'Spreadsheets'!F20922)</f>
        <v>0</v>
      </c>
      <c r="H199" s="4">
        <f>SUMIF(Spreadsheets!I190:'Spreadsheets'!I20922, A199, Spreadsheets!G190:'Spreadsheets'!G20922)</f>
        <v>5</v>
      </c>
      <c r="I199" s="4">
        <f t="shared" si="6"/>
        <v>19</v>
      </c>
      <c r="J199">
        <f t="shared" si="7"/>
        <v>4</v>
      </c>
    </row>
    <row r="200" spans="1:10" x14ac:dyDescent="0.25">
      <c r="A200" s="21" t="s">
        <v>40634</v>
      </c>
      <c r="B200" s="21">
        <f>COUNTIF(Spreadsheets!I191:'Spreadsheets'!I20923, A200)</f>
        <v>32</v>
      </c>
      <c r="C200" s="4">
        <f>SUMIF(Spreadsheets!I191:'Spreadsheets'!I20923, A200, Spreadsheets!B191:'Spreadsheets'!B20923)</f>
        <v>0</v>
      </c>
      <c r="D200" s="4">
        <f>SUMIF(Spreadsheets!I191:'Spreadsheets'!I20923, A200, Spreadsheets!C191:'Spreadsheets'!C20923)</f>
        <v>0</v>
      </c>
      <c r="E200" s="4">
        <f>SUMIF(Spreadsheets!I191:'Spreadsheets'!I20923, A200, Spreadsheets!D191:'Spreadsheets'!D20923)</f>
        <v>3</v>
      </c>
      <c r="F200" s="4">
        <f>SUMIF(Spreadsheets!I191:'Spreadsheets'!I20923, A200, Spreadsheets!E191:'Spreadsheets'!E20923)</f>
        <v>0</v>
      </c>
      <c r="G200" s="4">
        <f>SUMIF(Spreadsheets!I191:'Spreadsheets'!I20923, A200, Spreadsheets!F191:'Spreadsheets'!F20923)</f>
        <v>4</v>
      </c>
      <c r="H200" s="4">
        <f>SUMIF(Spreadsheets!I191:'Spreadsheets'!I20923, A200, Spreadsheets!G191:'Spreadsheets'!G20923)</f>
        <v>23</v>
      </c>
      <c r="I200" s="4">
        <f t="shared" si="6"/>
        <v>2</v>
      </c>
      <c r="J200">
        <f t="shared" si="7"/>
        <v>3</v>
      </c>
    </row>
    <row r="201" spans="1:10" x14ac:dyDescent="0.25">
      <c r="A201" s="21" t="s">
        <v>40660</v>
      </c>
      <c r="B201" s="21">
        <f>COUNTIF(Spreadsheets!I192:'Spreadsheets'!I20924, A201)</f>
        <v>22</v>
      </c>
      <c r="C201" s="4">
        <f>SUMIF(Spreadsheets!I192:'Spreadsheets'!I20924, A201, Spreadsheets!B192:'Spreadsheets'!B20924)</f>
        <v>5</v>
      </c>
      <c r="D201" s="4">
        <f>SUMIF(Spreadsheets!I192:'Spreadsheets'!I20924, A201, Spreadsheets!C192:'Spreadsheets'!C20924)</f>
        <v>0</v>
      </c>
      <c r="E201" s="4">
        <f>SUMIF(Spreadsheets!I192:'Spreadsheets'!I20924, A201, Spreadsheets!D192:'Spreadsheets'!D20924)</f>
        <v>1</v>
      </c>
      <c r="F201" s="4">
        <f>SUMIF(Spreadsheets!I192:'Spreadsheets'!I20924, A201, Spreadsheets!E192:'Spreadsheets'!E20924)</f>
        <v>5</v>
      </c>
      <c r="G201" s="4">
        <f>SUMIF(Spreadsheets!I192:'Spreadsheets'!I20924, A201, Spreadsheets!F192:'Spreadsheets'!F20924)</f>
        <v>0</v>
      </c>
      <c r="H201" s="4">
        <f>SUMIF(Spreadsheets!I192:'Spreadsheets'!I20924, A201, Spreadsheets!G192:'Spreadsheets'!G20924)</f>
        <v>9</v>
      </c>
      <c r="I201" s="4">
        <f t="shared" si="6"/>
        <v>2</v>
      </c>
      <c r="J201">
        <f t="shared" si="7"/>
        <v>4</v>
      </c>
    </row>
    <row r="202" spans="1:10" x14ac:dyDescent="0.25">
      <c r="A202" s="21" t="s">
        <v>40681</v>
      </c>
      <c r="B202" s="21">
        <f>COUNTIF(Spreadsheets!I193:'Spreadsheets'!I20925, A202)</f>
        <v>29</v>
      </c>
      <c r="C202" s="4">
        <f>SUMIF(Spreadsheets!I193:'Spreadsheets'!I20925, A202, Spreadsheets!B193:'Spreadsheets'!B20925)</f>
        <v>0</v>
      </c>
      <c r="D202" s="4">
        <f>SUMIF(Spreadsheets!I193:'Spreadsheets'!I20925, A202, Spreadsheets!C193:'Spreadsheets'!C20925)</f>
        <v>5</v>
      </c>
      <c r="E202" s="4">
        <f>SUMIF(Spreadsheets!I193:'Spreadsheets'!I20925, A202, Spreadsheets!D193:'Spreadsheets'!D20925)</f>
        <v>0</v>
      </c>
      <c r="F202" s="4">
        <f>SUMIF(Spreadsheets!I193:'Spreadsheets'!I20925, A202, Spreadsheets!E193:'Spreadsheets'!E20925)</f>
        <v>0</v>
      </c>
      <c r="G202" s="4">
        <f>SUMIF(Spreadsheets!I193:'Spreadsheets'!I20925, A202, Spreadsheets!F193:'Spreadsheets'!F20925)</f>
        <v>0</v>
      </c>
      <c r="H202" s="4">
        <f>SUMIF(Spreadsheets!I193:'Spreadsheets'!I20925, A202, Spreadsheets!G193:'Spreadsheets'!G20925)</f>
        <v>11</v>
      </c>
      <c r="I202" s="4">
        <f t="shared" si="6"/>
        <v>13</v>
      </c>
      <c r="J202">
        <f t="shared" si="7"/>
        <v>2</v>
      </c>
    </row>
    <row r="203" spans="1:10" x14ac:dyDescent="0.25">
      <c r="A203" s="21" t="s">
        <v>40708</v>
      </c>
      <c r="B203" s="21">
        <f>COUNTIF(Spreadsheets!I194:'Spreadsheets'!I20926, A203)</f>
        <v>21</v>
      </c>
      <c r="C203" s="4">
        <f>SUMIF(Spreadsheets!I194:'Spreadsheets'!I20926, A203, Spreadsheets!B194:'Spreadsheets'!B20926)</f>
        <v>2</v>
      </c>
      <c r="D203" s="4">
        <f>SUMIF(Spreadsheets!I194:'Spreadsheets'!I20926, A203, Spreadsheets!C194:'Spreadsheets'!C20926)</f>
        <v>0</v>
      </c>
      <c r="E203" s="4">
        <f>SUMIF(Spreadsheets!I194:'Spreadsheets'!I20926, A203, Spreadsheets!D194:'Spreadsheets'!D20926)</f>
        <v>0</v>
      </c>
      <c r="F203" s="4">
        <f>SUMIF(Spreadsheets!I194:'Spreadsheets'!I20926, A203, Spreadsheets!E194:'Spreadsheets'!E20926)</f>
        <v>0</v>
      </c>
      <c r="G203" s="4">
        <f>SUMIF(Spreadsheets!I194:'Spreadsheets'!I20926, A203, Spreadsheets!F194:'Spreadsheets'!F20926)</f>
        <v>2</v>
      </c>
      <c r="H203" s="4">
        <f>SUMIF(Spreadsheets!I194:'Spreadsheets'!I20926, A203, Spreadsheets!G194:'Spreadsheets'!G20926)</f>
        <v>10</v>
      </c>
      <c r="I203" s="4">
        <f t="shared" si="6"/>
        <v>7</v>
      </c>
      <c r="J203">
        <f t="shared" si="7"/>
        <v>3</v>
      </c>
    </row>
    <row r="204" spans="1:10" x14ac:dyDescent="0.25">
      <c r="A204" s="21" t="s">
        <v>40721</v>
      </c>
      <c r="B204" s="21">
        <f>COUNTIF(Spreadsheets!I195:'Spreadsheets'!I20927, A204)</f>
        <v>134</v>
      </c>
      <c r="C204" s="4">
        <f>SUMIF(Spreadsheets!I195:'Spreadsheets'!I20927, A204, Spreadsheets!B195:'Spreadsheets'!B20927)</f>
        <v>10</v>
      </c>
      <c r="D204" s="4">
        <f>SUMIF(Spreadsheets!I195:'Spreadsheets'!I20927, A204, Spreadsheets!C195:'Spreadsheets'!C20927)</f>
        <v>3</v>
      </c>
      <c r="E204" s="4">
        <f>SUMIF(Spreadsheets!I195:'Spreadsheets'!I20927, A204, Spreadsheets!D195:'Spreadsheets'!D20927)</f>
        <v>2</v>
      </c>
      <c r="F204" s="4">
        <f>SUMIF(Spreadsheets!I195:'Spreadsheets'!I20927, A204, Spreadsheets!E195:'Spreadsheets'!E20927)</f>
        <v>8</v>
      </c>
      <c r="G204" s="4">
        <f>SUMIF(Spreadsheets!I195:'Spreadsheets'!I20927, A204, Spreadsheets!F195:'Spreadsheets'!F20927)</f>
        <v>6</v>
      </c>
      <c r="H204" s="4">
        <f>SUMIF(Spreadsheets!I195:'Spreadsheets'!I20927, A204, Spreadsheets!G195:'Spreadsheets'!G20927)</f>
        <v>42</v>
      </c>
      <c r="I204" s="4">
        <f t="shared" ref="I204:I267" si="8">B204 - SUM(C204:H204)</f>
        <v>63</v>
      </c>
      <c r="J204">
        <f t="shared" ref="J204:J267" si="9">COUNTIF(C204:H204, "&gt;0")</f>
        <v>6</v>
      </c>
    </row>
    <row r="205" spans="1:10" x14ac:dyDescent="0.25">
      <c r="A205" s="21" t="s">
        <v>40840</v>
      </c>
      <c r="B205" s="21">
        <f>COUNTIF(Spreadsheets!I196:'Spreadsheets'!I20928, A205)</f>
        <v>35</v>
      </c>
      <c r="C205" s="4">
        <f>SUMIF(Spreadsheets!I196:'Spreadsheets'!I20928, A205, Spreadsheets!B196:'Spreadsheets'!B20928)</f>
        <v>14</v>
      </c>
      <c r="D205" s="4">
        <f>SUMIF(Spreadsheets!I196:'Spreadsheets'!I20928, A205, Spreadsheets!C196:'Spreadsheets'!C20928)</f>
        <v>2</v>
      </c>
      <c r="E205" s="4">
        <f>SUMIF(Spreadsheets!I196:'Spreadsheets'!I20928, A205, Spreadsheets!D196:'Spreadsheets'!D20928)</f>
        <v>2</v>
      </c>
      <c r="F205" s="4">
        <f>SUMIF(Spreadsheets!I196:'Spreadsheets'!I20928, A205, Spreadsheets!E196:'Spreadsheets'!E20928)</f>
        <v>0</v>
      </c>
      <c r="G205" s="4">
        <f>SUMIF(Spreadsheets!I196:'Spreadsheets'!I20928, A205, Spreadsheets!F196:'Spreadsheets'!F20928)</f>
        <v>0</v>
      </c>
      <c r="H205" s="4">
        <f>SUMIF(Spreadsheets!I196:'Spreadsheets'!I20928, A205, Spreadsheets!G196:'Spreadsheets'!G20928)</f>
        <v>2</v>
      </c>
      <c r="I205" s="4">
        <f t="shared" si="8"/>
        <v>15</v>
      </c>
      <c r="J205">
        <f t="shared" si="9"/>
        <v>4</v>
      </c>
    </row>
    <row r="206" spans="1:10" x14ac:dyDescent="0.25">
      <c r="A206" s="21" t="s">
        <v>40851</v>
      </c>
      <c r="B206" s="21">
        <f>COUNTIF(Spreadsheets!I197:'Spreadsheets'!I20929, A206)</f>
        <v>32</v>
      </c>
      <c r="C206" s="4">
        <f>SUMIF(Spreadsheets!I197:'Spreadsheets'!I20929, A206, Spreadsheets!B197:'Spreadsheets'!B20929)</f>
        <v>13</v>
      </c>
      <c r="D206" s="4">
        <f>SUMIF(Spreadsheets!I197:'Spreadsheets'!I20929, A206, Spreadsheets!C197:'Spreadsheets'!C20929)</f>
        <v>2</v>
      </c>
      <c r="E206" s="4">
        <f>SUMIF(Spreadsheets!I197:'Spreadsheets'!I20929, A206, Spreadsheets!D197:'Spreadsheets'!D20929)</f>
        <v>2</v>
      </c>
      <c r="F206" s="4">
        <f>SUMIF(Spreadsheets!I197:'Spreadsheets'!I20929, A206, Spreadsheets!E197:'Spreadsheets'!E20929)</f>
        <v>0</v>
      </c>
      <c r="G206" s="4">
        <f>SUMIF(Spreadsheets!I197:'Spreadsheets'!I20929, A206, Spreadsheets!F197:'Spreadsheets'!F20929)</f>
        <v>0</v>
      </c>
      <c r="H206" s="4">
        <f>SUMIF(Spreadsheets!I197:'Spreadsheets'!I20929, A206, Spreadsheets!G197:'Spreadsheets'!G20929)</f>
        <v>0</v>
      </c>
      <c r="I206" s="4">
        <f t="shared" si="8"/>
        <v>15</v>
      </c>
      <c r="J206">
        <f t="shared" si="9"/>
        <v>3</v>
      </c>
    </row>
    <row r="207" spans="1:10" x14ac:dyDescent="0.25">
      <c r="A207" s="21" t="s">
        <v>40854</v>
      </c>
      <c r="B207" s="21">
        <f>COUNTIF(Spreadsheets!I198:'Spreadsheets'!I20930, A207)</f>
        <v>372</v>
      </c>
      <c r="C207" s="4">
        <f>SUMIF(Spreadsheets!I198:'Spreadsheets'!I20930, A207, Spreadsheets!B198:'Spreadsheets'!B20930)</f>
        <v>13</v>
      </c>
      <c r="D207" s="4">
        <f>SUMIF(Spreadsheets!I198:'Spreadsheets'!I20930, A207, Spreadsheets!C198:'Spreadsheets'!C20930)</f>
        <v>0</v>
      </c>
      <c r="E207" s="4">
        <f>SUMIF(Spreadsheets!I198:'Spreadsheets'!I20930, A207, Spreadsheets!D198:'Spreadsheets'!D20930)</f>
        <v>0</v>
      </c>
      <c r="F207" s="4">
        <f>SUMIF(Spreadsheets!I198:'Spreadsheets'!I20930, A207, Spreadsheets!E198:'Spreadsheets'!E20930)</f>
        <v>75</v>
      </c>
      <c r="G207" s="4">
        <f>SUMIF(Spreadsheets!I198:'Spreadsheets'!I20930, A207, Spreadsheets!F198:'Spreadsheets'!F20930)</f>
        <v>97</v>
      </c>
      <c r="H207" s="4">
        <f>SUMIF(Spreadsheets!I198:'Spreadsheets'!I20930, A207, Spreadsheets!G198:'Spreadsheets'!G20930)</f>
        <v>86</v>
      </c>
      <c r="I207" s="4">
        <f t="shared" si="8"/>
        <v>101</v>
      </c>
      <c r="J207">
        <f t="shared" si="9"/>
        <v>4</v>
      </c>
    </row>
    <row r="208" spans="1:10" x14ac:dyDescent="0.25">
      <c r="A208" s="21" t="s">
        <v>41208</v>
      </c>
      <c r="B208" s="21">
        <f>COUNTIF(Spreadsheets!I199:'Spreadsheets'!I20931, A208)</f>
        <v>53</v>
      </c>
      <c r="C208" s="4">
        <f>SUMIF(Spreadsheets!I199:'Spreadsheets'!I20931, A208, Spreadsheets!B199:'Spreadsheets'!B20931)</f>
        <v>1</v>
      </c>
      <c r="D208" s="4">
        <f>SUMIF(Spreadsheets!I199:'Spreadsheets'!I20931, A208, Spreadsheets!C199:'Spreadsheets'!C20931)</f>
        <v>0</v>
      </c>
      <c r="E208" s="4">
        <f>SUMIF(Spreadsheets!I199:'Spreadsheets'!I20931, A208, Spreadsheets!D199:'Spreadsheets'!D20931)</f>
        <v>0</v>
      </c>
      <c r="F208" s="4">
        <f>SUMIF(Spreadsheets!I199:'Spreadsheets'!I20931, A208, Spreadsheets!E199:'Spreadsheets'!E20931)</f>
        <v>7</v>
      </c>
      <c r="G208" s="4">
        <f>SUMIF(Spreadsheets!I199:'Spreadsheets'!I20931, A208, Spreadsheets!F199:'Spreadsheets'!F20931)</f>
        <v>1</v>
      </c>
      <c r="H208" s="4">
        <f>SUMIF(Spreadsheets!I199:'Spreadsheets'!I20931, A208, Spreadsheets!G199:'Spreadsheets'!G20931)</f>
        <v>32</v>
      </c>
      <c r="I208" s="4">
        <f t="shared" si="8"/>
        <v>12</v>
      </c>
      <c r="J208">
        <f t="shared" si="9"/>
        <v>4</v>
      </c>
    </row>
    <row r="209" spans="1:10" x14ac:dyDescent="0.25">
      <c r="A209" s="21" t="s">
        <v>41259</v>
      </c>
      <c r="B209" s="21">
        <f>COUNTIF(Spreadsheets!I200:'Spreadsheets'!I20932, A209)</f>
        <v>32</v>
      </c>
      <c r="C209" s="4">
        <f>SUMIF(Spreadsheets!I200:'Spreadsheets'!I20932, A209, Spreadsheets!B200:'Spreadsheets'!B20932)</f>
        <v>5</v>
      </c>
      <c r="D209" s="4">
        <f>SUMIF(Spreadsheets!I200:'Spreadsheets'!I20932, A209, Spreadsheets!C200:'Spreadsheets'!C20932)</f>
        <v>2</v>
      </c>
      <c r="E209" s="4">
        <f>SUMIF(Spreadsheets!I200:'Spreadsheets'!I20932, A209, Spreadsheets!D200:'Spreadsheets'!D20932)</f>
        <v>2</v>
      </c>
      <c r="F209" s="4">
        <f>SUMIF(Spreadsheets!I200:'Spreadsheets'!I20932, A209, Spreadsheets!E200:'Spreadsheets'!E20932)</f>
        <v>0</v>
      </c>
      <c r="G209" s="4">
        <f>SUMIF(Spreadsheets!I200:'Spreadsheets'!I20932, A209, Spreadsheets!F200:'Spreadsheets'!F20932)</f>
        <v>0</v>
      </c>
      <c r="H209" s="4">
        <f>SUMIF(Spreadsheets!I200:'Spreadsheets'!I20932, A209, Spreadsheets!G200:'Spreadsheets'!G20932)</f>
        <v>8</v>
      </c>
      <c r="I209" s="4">
        <f t="shared" si="8"/>
        <v>15</v>
      </c>
      <c r="J209">
        <f t="shared" si="9"/>
        <v>4</v>
      </c>
    </row>
    <row r="210" spans="1:10" x14ac:dyDescent="0.25">
      <c r="A210" s="21" t="s">
        <v>41261</v>
      </c>
      <c r="B210" s="21">
        <f>COUNTIF(Spreadsheets!I201:'Spreadsheets'!I20933, A210)</f>
        <v>56</v>
      </c>
      <c r="C210" s="4">
        <f>SUMIF(Spreadsheets!I201:'Spreadsheets'!I20933, A210, Spreadsheets!B201:'Spreadsheets'!B20933)</f>
        <v>3</v>
      </c>
      <c r="D210" s="4">
        <f>SUMIF(Spreadsheets!I201:'Spreadsheets'!I20933, A210, Spreadsheets!C201:'Spreadsheets'!C20933)</f>
        <v>0</v>
      </c>
      <c r="E210" s="4">
        <f>SUMIF(Spreadsheets!I201:'Spreadsheets'!I20933, A210, Spreadsheets!D201:'Spreadsheets'!D20933)</f>
        <v>2</v>
      </c>
      <c r="F210" s="4">
        <f>SUMIF(Spreadsheets!I201:'Spreadsheets'!I20933, A210, Spreadsheets!E201:'Spreadsheets'!E20933)</f>
        <v>0</v>
      </c>
      <c r="G210" s="4">
        <f>SUMIF(Spreadsheets!I201:'Spreadsheets'!I20933, A210, Spreadsheets!F201:'Spreadsheets'!F20933)</f>
        <v>0</v>
      </c>
      <c r="H210" s="4">
        <f>SUMIF(Spreadsheets!I201:'Spreadsheets'!I20933, A210, Spreadsheets!G201:'Spreadsheets'!G20933)</f>
        <v>16</v>
      </c>
      <c r="I210" s="4">
        <f t="shared" si="8"/>
        <v>35</v>
      </c>
      <c r="J210">
        <f t="shared" si="9"/>
        <v>3</v>
      </c>
    </row>
    <row r="211" spans="1:10" x14ac:dyDescent="0.25">
      <c r="A211" s="21" t="s">
        <v>41314</v>
      </c>
      <c r="B211" s="21">
        <f>COUNTIF(Spreadsheets!I202:'Spreadsheets'!I20934, A211)</f>
        <v>22</v>
      </c>
      <c r="C211" s="4">
        <f>SUMIF(Spreadsheets!I202:'Spreadsheets'!I20934, A211, Spreadsheets!B202:'Spreadsheets'!B20934)</f>
        <v>1</v>
      </c>
      <c r="D211" s="4">
        <f>SUMIF(Spreadsheets!I202:'Spreadsheets'!I20934, A211, Spreadsheets!C202:'Spreadsheets'!C20934)</f>
        <v>1</v>
      </c>
      <c r="E211" s="4">
        <f>SUMIF(Spreadsheets!I202:'Spreadsheets'!I20934, A211, Spreadsheets!D202:'Spreadsheets'!D20934)</f>
        <v>0</v>
      </c>
      <c r="F211" s="4">
        <f>SUMIF(Spreadsheets!I202:'Spreadsheets'!I20934, A211, Spreadsheets!E202:'Spreadsheets'!E20934)</f>
        <v>0</v>
      </c>
      <c r="G211" s="4">
        <f>SUMIF(Spreadsheets!I202:'Spreadsheets'!I20934, A211, Spreadsheets!F202:'Spreadsheets'!F20934)</f>
        <v>2</v>
      </c>
      <c r="H211" s="4">
        <f>SUMIF(Spreadsheets!I202:'Spreadsheets'!I20934, A211, Spreadsheets!G202:'Spreadsheets'!G20934)</f>
        <v>16</v>
      </c>
      <c r="I211" s="4">
        <f t="shared" si="8"/>
        <v>2</v>
      </c>
      <c r="J211">
        <f t="shared" si="9"/>
        <v>4</v>
      </c>
    </row>
    <row r="212" spans="1:10" x14ac:dyDescent="0.25">
      <c r="A212" s="21" t="s">
        <v>41337</v>
      </c>
      <c r="B212" s="21">
        <f>COUNTIF(Spreadsheets!I203:'Spreadsheets'!I20935, A212)</f>
        <v>23</v>
      </c>
      <c r="C212" s="4">
        <f>SUMIF(Spreadsheets!I203:'Spreadsheets'!I20935, A212, Spreadsheets!B203:'Spreadsheets'!B20935)</f>
        <v>1</v>
      </c>
      <c r="D212" s="4">
        <f>SUMIF(Spreadsheets!I203:'Spreadsheets'!I20935, A212, Spreadsheets!C203:'Spreadsheets'!C20935)</f>
        <v>5</v>
      </c>
      <c r="E212" s="4">
        <f>SUMIF(Spreadsheets!I203:'Spreadsheets'!I20935, A212, Spreadsheets!D203:'Spreadsheets'!D20935)</f>
        <v>0</v>
      </c>
      <c r="F212" s="4">
        <f>SUMIF(Spreadsheets!I203:'Spreadsheets'!I20935, A212, Spreadsheets!E203:'Spreadsheets'!E20935)</f>
        <v>0</v>
      </c>
      <c r="G212" s="4">
        <f>SUMIF(Spreadsheets!I203:'Spreadsheets'!I20935, A212, Spreadsheets!F203:'Spreadsheets'!F20935)</f>
        <v>0</v>
      </c>
      <c r="H212" s="4">
        <f>SUMIF(Spreadsheets!I203:'Spreadsheets'!I20935, A212, Spreadsheets!G203:'Spreadsheets'!G20935)</f>
        <v>8</v>
      </c>
      <c r="I212" s="4">
        <f t="shared" si="8"/>
        <v>9</v>
      </c>
      <c r="J212">
        <f t="shared" si="9"/>
        <v>3</v>
      </c>
    </row>
    <row r="213" spans="1:10" x14ac:dyDescent="0.25">
      <c r="A213" s="21" t="s">
        <v>41360</v>
      </c>
      <c r="B213" s="21">
        <f>COUNTIF(Spreadsheets!I204:'Spreadsheets'!I20936, A213)</f>
        <v>20</v>
      </c>
      <c r="C213" s="4">
        <f>SUMIF(Spreadsheets!I204:'Spreadsheets'!I20936, A213, Spreadsheets!B204:'Spreadsheets'!B20936)</f>
        <v>0</v>
      </c>
      <c r="D213" s="4">
        <f>SUMIF(Spreadsheets!I204:'Spreadsheets'!I20936, A213, Spreadsheets!C204:'Spreadsheets'!C20936)</f>
        <v>0</v>
      </c>
      <c r="E213" s="4">
        <f>SUMIF(Spreadsheets!I204:'Spreadsheets'!I20936, A213, Spreadsheets!D204:'Spreadsheets'!D20936)</f>
        <v>2</v>
      </c>
      <c r="F213" s="4">
        <f>SUMIF(Spreadsheets!I204:'Spreadsheets'!I20936, A213, Spreadsheets!E204:'Spreadsheets'!E20936)</f>
        <v>0</v>
      </c>
      <c r="G213" s="4">
        <f>SUMIF(Spreadsheets!I204:'Spreadsheets'!I20936, A213, Spreadsheets!F204:'Spreadsheets'!F20936)</f>
        <v>0</v>
      </c>
      <c r="H213" s="4">
        <f>SUMIF(Spreadsheets!I204:'Spreadsheets'!I20936, A213, Spreadsheets!G204:'Spreadsheets'!G20936)</f>
        <v>3</v>
      </c>
      <c r="I213" s="4">
        <f t="shared" si="8"/>
        <v>15</v>
      </c>
      <c r="J213">
        <f t="shared" si="9"/>
        <v>2</v>
      </c>
    </row>
    <row r="214" spans="1:10" x14ac:dyDescent="0.25">
      <c r="A214" s="21" t="s">
        <v>41367</v>
      </c>
      <c r="B214" s="21">
        <f>COUNTIF(Spreadsheets!I205:'Spreadsheets'!I20937, A214)</f>
        <v>38</v>
      </c>
      <c r="C214" s="4">
        <f>SUMIF(Spreadsheets!I205:'Spreadsheets'!I20937, A214, Spreadsheets!B205:'Spreadsheets'!B20937)</f>
        <v>0</v>
      </c>
      <c r="D214" s="4">
        <f>SUMIF(Spreadsheets!I205:'Spreadsheets'!I20937, A214, Spreadsheets!C205:'Spreadsheets'!C20937)</f>
        <v>0</v>
      </c>
      <c r="E214" s="4">
        <f>SUMIF(Spreadsheets!I205:'Spreadsheets'!I20937, A214, Spreadsheets!D205:'Spreadsheets'!D20937)</f>
        <v>0</v>
      </c>
      <c r="F214" s="4">
        <f>SUMIF(Spreadsheets!I205:'Spreadsheets'!I20937, A214, Spreadsheets!E205:'Spreadsheets'!E20937)</f>
        <v>0</v>
      </c>
      <c r="G214" s="4">
        <f>SUMIF(Spreadsheets!I205:'Spreadsheets'!I20937, A214, Spreadsheets!F205:'Spreadsheets'!F20937)</f>
        <v>36</v>
      </c>
      <c r="H214" s="4">
        <f>SUMIF(Spreadsheets!I205:'Spreadsheets'!I20937, A214, Spreadsheets!G205:'Spreadsheets'!G20937)</f>
        <v>1</v>
      </c>
      <c r="I214" s="4">
        <f t="shared" si="8"/>
        <v>1</v>
      </c>
      <c r="J214">
        <f t="shared" si="9"/>
        <v>2</v>
      </c>
    </row>
    <row r="215" spans="1:10" x14ac:dyDescent="0.25">
      <c r="A215" s="21" t="s">
        <v>41405</v>
      </c>
      <c r="B215" s="21">
        <f>COUNTIF(Spreadsheets!I206:'Spreadsheets'!I20938, A215)</f>
        <v>32</v>
      </c>
      <c r="C215" s="4">
        <f>SUMIF(Spreadsheets!I206:'Spreadsheets'!I20938, A215, Spreadsheets!B206:'Spreadsheets'!B20938)</f>
        <v>5</v>
      </c>
      <c r="D215" s="4">
        <f>SUMIF(Spreadsheets!I206:'Spreadsheets'!I20938, A215, Spreadsheets!C206:'Spreadsheets'!C20938)</f>
        <v>2</v>
      </c>
      <c r="E215" s="4">
        <f>SUMIF(Spreadsheets!I206:'Spreadsheets'!I20938, A215, Spreadsheets!D206:'Spreadsheets'!D20938)</f>
        <v>2</v>
      </c>
      <c r="F215" s="4">
        <f>SUMIF(Spreadsheets!I206:'Spreadsheets'!I20938, A215, Spreadsheets!E206:'Spreadsheets'!E20938)</f>
        <v>0</v>
      </c>
      <c r="G215" s="4">
        <f>SUMIF(Spreadsheets!I206:'Spreadsheets'!I20938, A215, Spreadsheets!F206:'Spreadsheets'!F20938)</f>
        <v>0</v>
      </c>
      <c r="H215" s="4">
        <f>SUMIF(Spreadsheets!I206:'Spreadsheets'!I20938, A215, Spreadsheets!G206:'Spreadsheets'!G20938)</f>
        <v>11</v>
      </c>
      <c r="I215" s="4">
        <f t="shared" si="8"/>
        <v>12</v>
      </c>
      <c r="J215">
        <f t="shared" si="9"/>
        <v>4</v>
      </c>
    </row>
    <row r="216" spans="1:10" x14ac:dyDescent="0.25">
      <c r="A216" s="21" t="s">
        <v>41407</v>
      </c>
      <c r="B216" s="21">
        <f>COUNTIF(Spreadsheets!I207:'Spreadsheets'!I20939, A216)</f>
        <v>38</v>
      </c>
      <c r="C216" s="4">
        <f>SUMIF(Spreadsheets!I207:'Spreadsheets'!I20939, A216, Spreadsheets!B207:'Spreadsheets'!B20939)</f>
        <v>10</v>
      </c>
      <c r="D216" s="4">
        <f>SUMIF(Spreadsheets!I207:'Spreadsheets'!I20939, A216, Spreadsheets!C207:'Spreadsheets'!C20939)</f>
        <v>2</v>
      </c>
      <c r="E216" s="4">
        <f>SUMIF(Spreadsheets!I207:'Spreadsheets'!I20939, A216, Spreadsheets!D207:'Spreadsheets'!D20939)</f>
        <v>2</v>
      </c>
      <c r="F216" s="4">
        <f>SUMIF(Spreadsheets!I207:'Spreadsheets'!I20939, A216, Spreadsheets!E207:'Spreadsheets'!E20939)</f>
        <v>0</v>
      </c>
      <c r="G216" s="4">
        <f>SUMIF(Spreadsheets!I207:'Spreadsheets'!I20939, A216, Spreadsheets!F207:'Spreadsheets'!F20939)</f>
        <v>0</v>
      </c>
      <c r="H216" s="4">
        <f>SUMIF(Spreadsheets!I207:'Spreadsheets'!I20939, A216, Spreadsheets!G207:'Spreadsheets'!G20939)</f>
        <v>11</v>
      </c>
      <c r="I216" s="4">
        <f t="shared" si="8"/>
        <v>13</v>
      </c>
      <c r="J216">
        <f t="shared" si="9"/>
        <v>4</v>
      </c>
    </row>
    <row r="217" spans="1:10" x14ac:dyDescent="0.25">
      <c r="A217" s="21" t="s">
        <v>41414</v>
      </c>
      <c r="B217" s="21">
        <f>COUNTIF(Spreadsheets!I208:'Spreadsheets'!I20940, A217)</f>
        <v>102</v>
      </c>
      <c r="C217" s="4">
        <f>SUMIF(Spreadsheets!I208:'Spreadsheets'!I20940, A217, Spreadsheets!B208:'Spreadsheets'!B20940)</f>
        <v>10</v>
      </c>
      <c r="D217" s="4">
        <f>SUMIF(Spreadsheets!I208:'Spreadsheets'!I20940, A217, Spreadsheets!C208:'Spreadsheets'!C20940)</f>
        <v>9</v>
      </c>
      <c r="E217" s="4">
        <f>SUMIF(Spreadsheets!I208:'Spreadsheets'!I20940, A217, Spreadsheets!D208:'Spreadsheets'!D20940)</f>
        <v>2</v>
      </c>
      <c r="F217" s="4">
        <f>SUMIF(Spreadsheets!I208:'Spreadsheets'!I20940, A217, Spreadsheets!E208:'Spreadsheets'!E20940)</f>
        <v>13</v>
      </c>
      <c r="G217" s="4">
        <f>SUMIF(Spreadsheets!I208:'Spreadsheets'!I20940, A217, Spreadsheets!F208:'Spreadsheets'!F20940)</f>
        <v>0</v>
      </c>
      <c r="H217" s="4">
        <f>SUMIF(Spreadsheets!I208:'Spreadsheets'!I20940, A217, Spreadsheets!G208:'Spreadsheets'!G20940)</f>
        <v>39</v>
      </c>
      <c r="I217" s="4">
        <f t="shared" si="8"/>
        <v>29</v>
      </c>
      <c r="J217">
        <f t="shared" si="9"/>
        <v>5</v>
      </c>
    </row>
    <row r="218" spans="1:10" x14ac:dyDescent="0.25">
      <c r="A218" s="21" t="s">
        <v>41504</v>
      </c>
      <c r="B218" s="21">
        <f>COUNTIF(Spreadsheets!I209:'Spreadsheets'!I20941, A218)</f>
        <v>32</v>
      </c>
      <c r="C218" s="4">
        <f>SUMIF(Spreadsheets!I209:'Spreadsheets'!I20941, A218, Spreadsheets!B209:'Spreadsheets'!B20941)</f>
        <v>5</v>
      </c>
      <c r="D218" s="4">
        <f>SUMIF(Spreadsheets!I209:'Spreadsheets'!I20941, A218, Spreadsheets!C209:'Spreadsheets'!C20941)</f>
        <v>2</v>
      </c>
      <c r="E218" s="4">
        <f>SUMIF(Spreadsheets!I209:'Spreadsheets'!I20941, A218, Spreadsheets!D209:'Spreadsheets'!D20941)</f>
        <v>2</v>
      </c>
      <c r="F218" s="4">
        <f>SUMIF(Spreadsheets!I209:'Spreadsheets'!I20941, A218, Spreadsheets!E209:'Spreadsheets'!E20941)</f>
        <v>0</v>
      </c>
      <c r="G218" s="4">
        <f>SUMIF(Spreadsheets!I209:'Spreadsheets'!I20941, A218, Spreadsheets!F209:'Spreadsheets'!F20941)</f>
        <v>0</v>
      </c>
      <c r="H218" s="4">
        <f>SUMIF(Spreadsheets!I209:'Spreadsheets'!I20941, A218, Spreadsheets!G209:'Spreadsheets'!G20941)</f>
        <v>11</v>
      </c>
      <c r="I218" s="4">
        <f t="shared" si="8"/>
        <v>12</v>
      </c>
      <c r="J218">
        <f t="shared" si="9"/>
        <v>4</v>
      </c>
    </row>
    <row r="219" spans="1:10" x14ac:dyDescent="0.25">
      <c r="A219" s="21" t="s">
        <v>41505</v>
      </c>
      <c r="B219" s="21">
        <f>COUNTIF(Spreadsheets!I210:'Spreadsheets'!I20942, A219)</f>
        <v>60</v>
      </c>
      <c r="C219" s="4">
        <f>SUMIF(Spreadsheets!I210:'Spreadsheets'!I20942, A219, Spreadsheets!B210:'Spreadsheets'!B20942)</f>
        <v>7</v>
      </c>
      <c r="D219" s="4">
        <f>SUMIF(Spreadsheets!I210:'Spreadsheets'!I20942, A219, Spreadsheets!C210:'Spreadsheets'!C20942)</f>
        <v>4</v>
      </c>
      <c r="E219" s="4">
        <f>SUMIF(Spreadsheets!I210:'Spreadsheets'!I20942, A219, Spreadsheets!D210:'Spreadsheets'!D20942)</f>
        <v>2</v>
      </c>
      <c r="F219" s="4">
        <f>SUMIF(Spreadsheets!I210:'Spreadsheets'!I20942, A219, Spreadsheets!E210:'Spreadsheets'!E20942)</f>
        <v>0</v>
      </c>
      <c r="G219" s="4">
        <f>SUMIF(Spreadsheets!I210:'Spreadsheets'!I20942, A219, Spreadsheets!F210:'Spreadsheets'!F20942)</f>
        <v>0</v>
      </c>
      <c r="H219" s="4">
        <f>SUMIF(Spreadsheets!I210:'Spreadsheets'!I20942, A219, Spreadsheets!G210:'Spreadsheets'!G20942)</f>
        <v>11</v>
      </c>
      <c r="I219" s="4">
        <f t="shared" si="8"/>
        <v>36</v>
      </c>
      <c r="J219">
        <f t="shared" si="9"/>
        <v>4</v>
      </c>
    </row>
    <row r="220" spans="1:10" x14ac:dyDescent="0.25">
      <c r="A220" s="21" t="s">
        <v>41538</v>
      </c>
      <c r="B220" s="21">
        <f>COUNTIF(Spreadsheets!I211:'Spreadsheets'!I20943, A220)</f>
        <v>29</v>
      </c>
      <c r="C220" s="4">
        <f>SUMIF(Spreadsheets!I211:'Spreadsheets'!I20943, A220, Spreadsheets!B211:'Spreadsheets'!B20943)</f>
        <v>3</v>
      </c>
      <c r="D220" s="4">
        <f>SUMIF(Spreadsheets!I211:'Spreadsheets'!I20943, A220, Spreadsheets!C211:'Spreadsheets'!C20943)</f>
        <v>7</v>
      </c>
      <c r="E220" s="4">
        <f>SUMIF(Spreadsheets!I211:'Spreadsheets'!I20943, A220, Spreadsheets!D211:'Spreadsheets'!D20943)</f>
        <v>2</v>
      </c>
      <c r="F220" s="4">
        <f>SUMIF(Spreadsheets!I211:'Spreadsheets'!I20943, A220, Spreadsheets!E211:'Spreadsheets'!E20943)</f>
        <v>0</v>
      </c>
      <c r="G220" s="4">
        <f>SUMIF(Spreadsheets!I211:'Spreadsheets'!I20943, A220, Spreadsheets!F211:'Spreadsheets'!F20943)</f>
        <v>4</v>
      </c>
      <c r="H220" s="4">
        <f>SUMIF(Spreadsheets!I211:'Spreadsheets'!I20943, A220, Spreadsheets!G211:'Spreadsheets'!G20943)</f>
        <v>10</v>
      </c>
      <c r="I220" s="4">
        <f t="shared" si="8"/>
        <v>3</v>
      </c>
      <c r="J220">
        <f t="shared" si="9"/>
        <v>5</v>
      </c>
    </row>
    <row r="221" spans="1:10" x14ac:dyDescent="0.25">
      <c r="A221" s="21" t="s">
        <v>41566</v>
      </c>
      <c r="B221" s="21">
        <f>COUNTIF(Spreadsheets!I212:'Spreadsheets'!I20944, A221)</f>
        <v>33</v>
      </c>
      <c r="C221" s="4">
        <f>SUMIF(Spreadsheets!I212:'Spreadsheets'!I20944, A221, Spreadsheets!B212:'Spreadsheets'!B20944)</f>
        <v>0</v>
      </c>
      <c r="D221" s="4">
        <f>SUMIF(Spreadsheets!I212:'Spreadsheets'!I20944, A221, Spreadsheets!C212:'Spreadsheets'!C20944)</f>
        <v>0</v>
      </c>
      <c r="E221" s="4">
        <f>SUMIF(Spreadsheets!I212:'Spreadsheets'!I20944, A221, Spreadsheets!D212:'Spreadsheets'!D20944)</f>
        <v>1</v>
      </c>
      <c r="F221" s="4">
        <f>SUMIF(Spreadsheets!I212:'Spreadsheets'!I20944, A221, Spreadsheets!E212:'Spreadsheets'!E20944)</f>
        <v>0</v>
      </c>
      <c r="G221" s="4">
        <f>SUMIF(Spreadsheets!I212:'Spreadsheets'!I20944, A221, Spreadsheets!F212:'Spreadsheets'!F20944)</f>
        <v>2</v>
      </c>
      <c r="H221" s="4">
        <f>SUMIF(Spreadsheets!I212:'Spreadsheets'!I20944, A221, Spreadsheets!G212:'Spreadsheets'!G20944)</f>
        <v>24</v>
      </c>
      <c r="I221" s="4">
        <f t="shared" si="8"/>
        <v>6</v>
      </c>
      <c r="J221">
        <f t="shared" si="9"/>
        <v>3</v>
      </c>
    </row>
    <row r="222" spans="1:10" x14ac:dyDescent="0.25">
      <c r="A222" s="21" t="s">
        <v>41595</v>
      </c>
      <c r="B222" s="21">
        <f>COUNTIF(Spreadsheets!I213:'Spreadsheets'!I20945, A222)</f>
        <v>68</v>
      </c>
      <c r="C222" s="4">
        <f>SUMIF(Spreadsheets!I213:'Spreadsheets'!I20945, A222, Spreadsheets!B213:'Spreadsheets'!B20945)</f>
        <v>0</v>
      </c>
      <c r="D222" s="4">
        <f>SUMIF(Spreadsheets!I213:'Spreadsheets'!I20945, A222, Spreadsheets!C213:'Spreadsheets'!C20945)</f>
        <v>1</v>
      </c>
      <c r="E222" s="4">
        <f>SUMIF(Spreadsheets!I213:'Spreadsheets'!I20945, A222, Spreadsheets!D213:'Spreadsheets'!D20945)</f>
        <v>1</v>
      </c>
      <c r="F222" s="4">
        <f>SUMIF(Spreadsheets!I213:'Spreadsheets'!I20945, A222, Spreadsheets!E213:'Spreadsheets'!E20945)</f>
        <v>2</v>
      </c>
      <c r="G222" s="4">
        <f>SUMIF(Spreadsheets!I213:'Spreadsheets'!I20945, A222, Spreadsheets!F213:'Spreadsheets'!F20945)</f>
        <v>41</v>
      </c>
      <c r="H222" s="4">
        <f>SUMIF(Spreadsheets!I213:'Spreadsheets'!I20945, A222, Spreadsheets!G213:'Spreadsheets'!G20945)</f>
        <v>13</v>
      </c>
      <c r="I222" s="4">
        <f t="shared" si="8"/>
        <v>10</v>
      </c>
      <c r="J222">
        <f t="shared" si="9"/>
        <v>5</v>
      </c>
    </row>
    <row r="223" spans="1:10" x14ac:dyDescent="0.25">
      <c r="A223" s="21" t="s">
        <v>41660</v>
      </c>
      <c r="B223" s="21">
        <f>COUNTIF(Spreadsheets!I214:'Spreadsheets'!I20946, A223)</f>
        <v>28</v>
      </c>
      <c r="C223" s="4">
        <f>SUMIF(Spreadsheets!I214:'Spreadsheets'!I20946, A223, Spreadsheets!B214:'Spreadsheets'!B20946)</f>
        <v>0</v>
      </c>
      <c r="D223" s="4">
        <f>SUMIF(Spreadsheets!I214:'Spreadsheets'!I20946, A223, Spreadsheets!C214:'Spreadsheets'!C20946)</f>
        <v>0</v>
      </c>
      <c r="E223" s="4">
        <f>SUMIF(Spreadsheets!I214:'Spreadsheets'!I20946, A223, Spreadsheets!D214:'Spreadsheets'!D20946)</f>
        <v>5</v>
      </c>
      <c r="F223" s="4">
        <f>SUMIF(Spreadsheets!I214:'Spreadsheets'!I20946, A223, Spreadsheets!E214:'Spreadsheets'!E20946)</f>
        <v>0</v>
      </c>
      <c r="G223" s="4">
        <f>SUMIF(Spreadsheets!I214:'Spreadsheets'!I20946, A223, Spreadsheets!F214:'Spreadsheets'!F20946)</f>
        <v>7</v>
      </c>
      <c r="H223" s="4">
        <f>SUMIF(Spreadsheets!I214:'Spreadsheets'!I20946, A223, Spreadsheets!G214:'Spreadsheets'!G20946)</f>
        <v>0</v>
      </c>
      <c r="I223" s="4">
        <f t="shared" si="8"/>
        <v>16</v>
      </c>
      <c r="J223">
        <f t="shared" si="9"/>
        <v>2</v>
      </c>
    </row>
    <row r="224" spans="1:10" x14ac:dyDescent="0.25">
      <c r="A224" s="21" t="s">
        <v>41686</v>
      </c>
      <c r="B224" s="21">
        <f>COUNTIF(Spreadsheets!I215:'Spreadsheets'!I20947, A224)</f>
        <v>66</v>
      </c>
      <c r="C224" s="4">
        <f>SUMIF(Spreadsheets!I215:'Spreadsheets'!I20947, A224, Spreadsheets!B215:'Spreadsheets'!B20947)</f>
        <v>12</v>
      </c>
      <c r="D224" s="4">
        <f>SUMIF(Spreadsheets!I215:'Spreadsheets'!I20947, A224, Spreadsheets!C215:'Spreadsheets'!C20947)</f>
        <v>0</v>
      </c>
      <c r="E224" s="4">
        <f>SUMIF(Spreadsheets!I215:'Spreadsheets'!I20947, A224, Spreadsheets!D215:'Spreadsheets'!D20947)</f>
        <v>10</v>
      </c>
      <c r="F224" s="4">
        <f>SUMIF(Spreadsheets!I215:'Spreadsheets'!I20947, A224, Spreadsheets!E215:'Spreadsheets'!E20947)</f>
        <v>30</v>
      </c>
      <c r="G224" s="4">
        <f>SUMIF(Spreadsheets!I215:'Spreadsheets'!I20947, A224, Spreadsheets!F215:'Spreadsheets'!F20947)</f>
        <v>0</v>
      </c>
      <c r="H224" s="4">
        <f>SUMIF(Spreadsheets!I215:'Spreadsheets'!I20947, A224, Spreadsheets!G215:'Spreadsheets'!G20947)</f>
        <v>6</v>
      </c>
      <c r="I224" s="4">
        <f t="shared" si="8"/>
        <v>8</v>
      </c>
      <c r="J224">
        <f t="shared" si="9"/>
        <v>4</v>
      </c>
    </row>
    <row r="225" spans="1:10" x14ac:dyDescent="0.25">
      <c r="A225" s="21" t="s">
        <v>41753</v>
      </c>
      <c r="B225" s="21">
        <f>COUNTIF(Spreadsheets!I216:'Spreadsheets'!I20948, A225)</f>
        <v>62</v>
      </c>
      <c r="C225" s="4">
        <f>SUMIF(Spreadsheets!I216:'Spreadsheets'!I20948, A225, Spreadsheets!B216:'Spreadsheets'!B20948)</f>
        <v>5</v>
      </c>
      <c r="D225" s="4">
        <f>SUMIF(Spreadsheets!I216:'Spreadsheets'!I20948, A225, Spreadsheets!C216:'Spreadsheets'!C20948)</f>
        <v>0</v>
      </c>
      <c r="E225" s="4">
        <f>SUMIF(Spreadsheets!I216:'Spreadsheets'!I20948, A225, Spreadsheets!D216:'Spreadsheets'!D20948)</f>
        <v>2</v>
      </c>
      <c r="F225" s="4">
        <f>SUMIF(Spreadsheets!I216:'Spreadsheets'!I20948, A225, Spreadsheets!E216:'Spreadsheets'!E20948)</f>
        <v>0</v>
      </c>
      <c r="G225" s="4">
        <f>SUMIF(Spreadsheets!I216:'Spreadsheets'!I20948, A225, Spreadsheets!F216:'Spreadsheets'!F20948)</f>
        <v>9</v>
      </c>
      <c r="H225" s="4">
        <f>SUMIF(Spreadsheets!I216:'Spreadsheets'!I20948, A225, Spreadsheets!G216:'Spreadsheets'!G20948)</f>
        <v>32</v>
      </c>
      <c r="I225" s="4">
        <f t="shared" si="8"/>
        <v>14</v>
      </c>
      <c r="J225">
        <f t="shared" si="9"/>
        <v>4</v>
      </c>
    </row>
    <row r="226" spans="1:10" x14ac:dyDescent="0.25">
      <c r="A226" s="21" t="s">
        <v>41808</v>
      </c>
      <c r="B226" s="21">
        <f>COUNTIF(Spreadsheets!I217:'Spreadsheets'!I20949, A226)</f>
        <v>219</v>
      </c>
      <c r="C226" s="4">
        <f>SUMIF(Spreadsheets!I217:'Spreadsheets'!I20949, A226, Spreadsheets!B217:'Spreadsheets'!B20949)</f>
        <v>0</v>
      </c>
      <c r="D226" s="4">
        <f>SUMIF(Spreadsheets!I217:'Spreadsheets'!I20949, A226, Spreadsheets!C217:'Spreadsheets'!C20949)</f>
        <v>0</v>
      </c>
      <c r="E226" s="4">
        <f>SUMIF(Spreadsheets!I217:'Spreadsheets'!I20949, A226, Spreadsheets!D217:'Spreadsheets'!D20949)</f>
        <v>4</v>
      </c>
      <c r="F226" s="4">
        <f>SUMIF(Spreadsheets!I217:'Spreadsheets'!I20949, A226, Spreadsheets!E217:'Spreadsheets'!E20949)</f>
        <v>7</v>
      </c>
      <c r="G226" s="4">
        <f>SUMIF(Spreadsheets!I217:'Spreadsheets'!I20949, A226, Spreadsheets!F217:'Spreadsheets'!F20949)</f>
        <v>0</v>
      </c>
      <c r="H226" s="4">
        <f>SUMIF(Spreadsheets!I217:'Spreadsheets'!I20949, A226, Spreadsheets!G217:'Spreadsheets'!G20949)</f>
        <v>24</v>
      </c>
      <c r="I226" s="4">
        <f t="shared" si="8"/>
        <v>184</v>
      </c>
      <c r="J226">
        <f t="shared" si="9"/>
        <v>3</v>
      </c>
    </row>
    <row r="227" spans="1:10" x14ac:dyDescent="0.25">
      <c r="A227" s="21" t="s">
        <v>42009</v>
      </c>
      <c r="B227" s="21">
        <f>COUNTIF(Spreadsheets!I218:'Spreadsheets'!I20950, A227)</f>
        <v>65</v>
      </c>
      <c r="C227" s="4">
        <f>SUMIF(Spreadsheets!I218:'Spreadsheets'!I20950, A227, Spreadsheets!B218:'Spreadsheets'!B20950)</f>
        <v>13</v>
      </c>
      <c r="D227" s="4">
        <f>SUMIF(Spreadsheets!I218:'Spreadsheets'!I20950, A227, Spreadsheets!C218:'Spreadsheets'!C20950)</f>
        <v>1</v>
      </c>
      <c r="E227" s="4">
        <f>SUMIF(Spreadsheets!I218:'Spreadsheets'!I20950, A227, Spreadsheets!D218:'Spreadsheets'!D20950)</f>
        <v>0</v>
      </c>
      <c r="F227" s="4">
        <f>SUMIF(Spreadsheets!I218:'Spreadsheets'!I20950, A227, Spreadsheets!E218:'Spreadsheets'!E20950)</f>
        <v>0</v>
      </c>
      <c r="G227" s="4">
        <f>SUMIF(Spreadsheets!I218:'Spreadsheets'!I20950, A227, Spreadsheets!F218:'Spreadsheets'!F20950)</f>
        <v>2</v>
      </c>
      <c r="H227" s="4">
        <f>SUMIF(Spreadsheets!I218:'Spreadsheets'!I20950, A227, Spreadsheets!G218:'Spreadsheets'!G20950)</f>
        <v>46</v>
      </c>
      <c r="I227" s="4">
        <f t="shared" si="8"/>
        <v>3</v>
      </c>
      <c r="J227">
        <f t="shared" si="9"/>
        <v>4</v>
      </c>
    </row>
    <row r="228" spans="1:10" x14ac:dyDescent="0.25">
      <c r="A228" s="21" t="s">
        <v>42020</v>
      </c>
      <c r="B228" s="21">
        <f>COUNTIF(Spreadsheets!I219:'Spreadsheets'!I20951, A228)</f>
        <v>32</v>
      </c>
      <c r="C228" s="4">
        <f>SUMIF(Spreadsheets!I219:'Spreadsheets'!I20951, A228, Spreadsheets!B219:'Spreadsheets'!B20951)</f>
        <v>4</v>
      </c>
      <c r="D228" s="4">
        <f>SUMIF(Spreadsheets!I219:'Spreadsheets'!I20951, A228, Spreadsheets!C219:'Spreadsheets'!C20951)</f>
        <v>0</v>
      </c>
      <c r="E228" s="4">
        <f>SUMIF(Spreadsheets!I219:'Spreadsheets'!I20951, A228, Spreadsheets!D219:'Spreadsheets'!D20951)</f>
        <v>0</v>
      </c>
      <c r="F228" s="4">
        <f>SUMIF(Spreadsheets!I219:'Spreadsheets'!I20951, A228, Spreadsheets!E219:'Spreadsheets'!E20951)</f>
        <v>0</v>
      </c>
      <c r="G228" s="4">
        <f>SUMIF(Spreadsheets!I219:'Spreadsheets'!I20951, A228, Spreadsheets!F219:'Spreadsheets'!F20951)</f>
        <v>0</v>
      </c>
      <c r="H228" s="4">
        <f>SUMIF(Spreadsheets!I219:'Spreadsheets'!I20951, A228, Spreadsheets!G219:'Spreadsheets'!G20951)</f>
        <v>15</v>
      </c>
      <c r="I228" s="4">
        <f t="shared" si="8"/>
        <v>13</v>
      </c>
      <c r="J228">
        <f t="shared" si="9"/>
        <v>2</v>
      </c>
    </row>
    <row r="229" spans="1:10" x14ac:dyDescent="0.25">
      <c r="A229" s="21" t="s">
        <v>42052</v>
      </c>
      <c r="B229" s="21">
        <f>COUNTIF(Spreadsheets!I220:'Spreadsheets'!I20952, A229)</f>
        <v>138</v>
      </c>
      <c r="C229" s="4">
        <f>SUMIF(Spreadsheets!I220:'Spreadsheets'!I20952, A229, Spreadsheets!B220:'Spreadsheets'!B20952)</f>
        <v>28</v>
      </c>
      <c r="D229" s="4">
        <f>SUMIF(Spreadsheets!I220:'Spreadsheets'!I20952, A229, Spreadsheets!C220:'Spreadsheets'!C20952)</f>
        <v>2</v>
      </c>
      <c r="E229" s="4">
        <f>SUMIF(Spreadsheets!I220:'Spreadsheets'!I20952, A229, Spreadsheets!D220:'Spreadsheets'!D20952)</f>
        <v>4</v>
      </c>
      <c r="F229" s="4">
        <f>SUMIF(Spreadsheets!I220:'Spreadsheets'!I20952, A229, Spreadsheets!E220:'Spreadsheets'!E20952)</f>
        <v>18</v>
      </c>
      <c r="G229" s="4">
        <f>SUMIF(Spreadsheets!I220:'Spreadsheets'!I20952, A229, Spreadsheets!F220:'Spreadsheets'!F20952)</f>
        <v>10</v>
      </c>
      <c r="H229" s="4">
        <f>SUMIF(Spreadsheets!I220:'Spreadsheets'!I20952, A229, Spreadsheets!G220:'Spreadsheets'!G20952)</f>
        <v>64</v>
      </c>
      <c r="I229" s="4">
        <f t="shared" si="8"/>
        <v>12</v>
      </c>
      <c r="J229">
        <f t="shared" si="9"/>
        <v>6</v>
      </c>
    </row>
    <row r="230" spans="1:10" x14ac:dyDescent="0.25">
      <c r="A230" s="21" t="s">
        <v>42186</v>
      </c>
      <c r="B230" s="21">
        <f>COUNTIF(Spreadsheets!I221:'Spreadsheets'!I20953, A230)</f>
        <v>12</v>
      </c>
      <c r="C230" s="4">
        <f>SUMIF(Spreadsheets!I221:'Spreadsheets'!I20953, A230, Spreadsheets!B221:'Spreadsheets'!B20953)</f>
        <v>5</v>
      </c>
      <c r="D230" s="4">
        <f>SUMIF(Spreadsheets!I221:'Spreadsheets'!I20953, A230, Spreadsheets!C221:'Spreadsheets'!C20953)</f>
        <v>1</v>
      </c>
      <c r="E230" s="4">
        <f>SUMIF(Spreadsheets!I221:'Spreadsheets'!I20953, A230, Spreadsheets!D221:'Spreadsheets'!D20953)</f>
        <v>3</v>
      </c>
      <c r="F230" s="4">
        <f>SUMIF(Spreadsheets!I221:'Spreadsheets'!I20953, A230, Spreadsheets!E221:'Spreadsheets'!E20953)</f>
        <v>0</v>
      </c>
      <c r="G230" s="4">
        <f>SUMIF(Spreadsheets!I221:'Spreadsheets'!I20953, A230, Spreadsheets!F221:'Spreadsheets'!F20953)</f>
        <v>2</v>
      </c>
      <c r="H230" s="4">
        <f>SUMIF(Spreadsheets!I221:'Spreadsheets'!I20953, A230, Spreadsheets!G221:'Spreadsheets'!G20953)</f>
        <v>0</v>
      </c>
      <c r="I230" s="4">
        <f t="shared" si="8"/>
        <v>1</v>
      </c>
      <c r="J230">
        <f t="shared" si="9"/>
        <v>4</v>
      </c>
    </row>
    <row r="231" spans="1:10" x14ac:dyDescent="0.25">
      <c r="A231" s="21" t="s">
        <v>42197</v>
      </c>
      <c r="B231" s="21">
        <f>COUNTIF(Spreadsheets!I222:'Spreadsheets'!I20954, A231)</f>
        <v>42</v>
      </c>
      <c r="C231" s="4">
        <f>SUMIF(Spreadsheets!I222:'Spreadsheets'!I20954, A231, Spreadsheets!B222:'Spreadsheets'!B20954)</f>
        <v>7</v>
      </c>
      <c r="D231" s="4">
        <f>SUMIF(Spreadsheets!I222:'Spreadsheets'!I20954, A231, Spreadsheets!C222:'Spreadsheets'!C20954)</f>
        <v>0</v>
      </c>
      <c r="E231" s="4">
        <f>SUMIF(Spreadsheets!I222:'Spreadsheets'!I20954, A231, Spreadsheets!D222:'Spreadsheets'!D20954)</f>
        <v>5</v>
      </c>
      <c r="F231" s="4">
        <f>SUMIF(Spreadsheets!I222:'Spreadsheets'!I20954, A231, Spreadsheets!E222:'Spreadsheets'!E20954)</f>
        <v>6</v>
      </c>
      <c r="G231" s="4">
        <f>SUMIF(Spreadsheets!I222:'Spreadsheets'!I20954, A231, Spreadsheets!F222:'Spreadsheets'!F20954)</f>
        <v>14</v>
      </c>
      <c r="H231" s="4">
        <f>SUMIF(Spreadsheets!I222:'Spreadsheets'!I20954, A231, Spreadsheets!G222:'Spreadsheets'!G20954)</f>
        <v>4</v>
      </c>
      <c r="I231" s="4">
        <f t="shared" si="8"/>
        <v>6</v>
      </c>
      <c r="J231">
        <f t="shared" si="9"/>
        <v>5</v>
      </c>
    </row>
    <row r="232" spans="1:10" x14ac:dyDescent="0.25">
      <c r="A232" s="21" t="s">
        <v>42236</v>
      </c>
      <c r="B232" s="21">
        <f>COUNTIF(Spreadsheets!I223:'Spreadsheets'!I20955, A232)</f>
        <v>48</v>
      </c>
      <c r="C232" s="4">
        <f>SUMIF(Spreadsheets!I223:'Spreadsheets'!I20955, A232, Spreadsheets!B223:'Spreadsheets'!B20955)</f>
        <v>1</v>
      </c>
      <c r="D232" s="4">
        <f>SUMIF(Spreadsheets!I223:'Spreadsheets'!I20955, A232, Spreadsheets!C223:'Spreadsheets'!C20955)</f>
        <v>0</v>
      </c>
      <c r="E232" s="4">
        <f>SUMIF(Spreadsheets!I223:'Spreadsheets'!I20955, A232, Spreadsheets!D223:'Spreadsheets'!D20955)</f>
        <v>5</v>
      </c>
      <c r="F232" s="4">
        <f>SUMIF(Spreadsheets!I223:'Spreadsheets'!I20955, A232, Spreadsheets!E223:'Spreadsheets'!E20955)</f>
        <v>0</v>
      </c>
      <c r="G232" s="4">
        <f>SUMIF(Spreadsheets!I223:'Spreadsheets'!I20955, A232, Spreadsheets!F223:'Spreadsheets'!F20955)</f>
        <v>0</v>
      </c>
      <c r="H232" s="4">
        <f>SUMIF(Spreadsheets!I223:'Spreadsheets'!I20955, A232, Spreadsheets!G223:'Spreadsheets'!G20955)</f>
        <v>14</v>
      </c>
      <c r="I232" s="4">
        <f t="shared" si="8"/>
        <v>28</v>
      </c>
      <c r="J232">
        <f t="shared" si="9"/>
        <v>3</v>
      </c>
    </row>
    <row r="233" spans="1:10" x14ac:dyDescent="0.25">
      <c r="A233" s="21" t="s">
        <v>42282</v>
      </c>
      <c r="B233" s="21">
        <f>COUNTIF(Spreadsheets!I224:'Spreadsheets'!I20956, A233)</f>
        <v>54</v>
      </c>
      <c r="C233" s="4">
        <f>SUMIF(Spreadsheets!I224:'Spreadsheets'!I20956, A233, Spreadsheets!B224:'Spreadsheets'!B20956)</f>
        <v>4</v>
      </c>
      <c r="D233" s="4">
        <f>SUMIF(Spreadsheets!I224:'Spreadsheets'!I20956, A233, Spreadsheets!C224:'Spreadsheets'!C20956)</f>
        <v>0</v>
      </c>
      <c r="E233" s="4">
        <f>SUMIF(Spreadsheets!I224:'Spreadsheets'!I20956, A233, Spreadsheets!D224:'Spreadsheets'!D20956)</f>
        <v>2</v>
      </c>
      <c r="F233" s="4">
        <f>SUMIF(Spreadsheets!I224:'Spreadsheets'!I20956, A233, Spreadsheets!E224:'Spreadsheets'!E20956)</f>
        <v>0</v>
      </c>
      <c r="G233" s="4">
        <f>SUMIF(Spreadsheets!I224:'Spreadsheets'!I20956, A233, Spreadsheets!F224:'Spreadsheets'!F20956)</f>
        <v>6</v>
      </c>
      <c r="H233" s="4">
        <f>SUMIF(Spreadsheets!I224:'Spreadsheets'!I20956, A233, Spreadsheets!G224:'Spreadsheets'!G20956)</f>
        <v>6</v>
      </c>
      <c r="I233" s="4">
        <f t="shared" si="8"/>
        <v>36</v>
      </c>
      <c r="J233">
        <f t="shared" si="9"/>
        <v>4</v>
      </c>
    </row>
    <row r="234" spans="1:10" x14ac:dyDescent="0.25">
      <c r="A234" s="21" t="s">
        <v>42332</v>
      </c>
      <c r="B234" s="21">
        <f>COUNTIF(Spreadsheets!I225:'Spreadsheets'!I20957, A234)</f>
        <v>14</v>
      </c>
      <c r="C234" s="4">
        <f>SUMIF(Spreadsheets!I225:'Spreadsheets'!I20957, A234, Spreadsheets!B225:'Spreadsheets'!B20957)</f>
        <v>0</v>
      </c>
      <c r="D234" s="4">
        <f>SUMIF(Spreadsheets!I225:'Spreadsheets'!I20957, A234, Spreadsheets!C225:'Spreadsheets'!C20957)</f>
        <v>7</v>
      </c>
      <c r="E234" s="4">
        <f>SUMIF(Spreadsheets!I225:'Spreadsheets'!I20957, A234, Spreadsheets!D225:'Spreadsheets'!D20957)</f>
        <v>0</v>
      </c>
      <c r="F234" s="4">
        <f>SUMIF(Spreadsheets!I225:'Spreadsheets'!I20957, A234, Spreadsheets!E225:'Spreadsheets'!E20957)</f>
        <v>0</v>
      </c>
      <c r="G234" s="4">
        <f>SUMIF(Spreadsheets!I225:'Spreadsheets'!I20957, A234, Spreadsheets!F225:'Spreadsheets'!F20957)</f>
        <v>0</v>
      </c>
      <c r="H234" s="4">
        <f>SUMIF(Spreadsheets!I225:'Spreadsheets'!I20957, A234, Spreadsheets!G225:'Spreadsheets'!G20957)</f>
        <v>7</v>
      </c>
      <c r="I234" s="4">
        <f t="shared" si="8"/>
        <v>0</v>
      </c>
      <c r="J234">
        <f t="shared" si="9"/>
        <v>2</v>
      </c>
    </row>
    <row r="235" spans="1:10" x14ac:dyDescent="0.25">
      <c r="A235" s="21" t="s">
        <v>42347</v>
      </c>
      <c r="B235" s="21">
        <f>COUNTIF(Spreadsheets!I226:'Spreadsheets'!I20958, A235)</f>
        <v>33</v>
      </c>
      <c r="C235" s="4">
        <f>SUMIF(Spreadsheets!I226:'Spreadsheets'!I20958, A235, Spreadsheets!B226:'Spreadsheets'!B20958)</f>
        <v>0</v>
      </c>
      <c r="D235" s="4">
        <f>SUMIF(Spreadsheets!I226:'Spreadsheets'!I20958, A235, Spreadsheets!C226:'Spreadsheets'!C20958)</f>
        <v>0</v>
      </c>
      <c r="E235" s="4">
        <f>SUMIF(Spreadsheets!I226:'Spreadsheets'!I20958, A235, Spreadsheets!D226:'Spreadsheets'!D20958)</f>
        <v>1</v>
      </c>
      <c r="F235" s="4">
        <f>SUMIF(Spreadsheets!I226:'Spreadsheets'!I20958, A235, Spreadsheets!E226:'Spreadsheets'!E20958)</f>
        <v>0</v>
      </c>
      <c r="G235" s="4">
        <f>SUMIF(Spreadsheets!I226:'Spreadsheets'!I20958, A235, Spreadsheets!F226:'Spreadsheets'!F20958)</f>
        <v>8</v>
      </c>
      <c r="H235" s="4">
        <f>SUMIF(Spreadsheets!I226:'Spreadsheets'!I20958, A235, Spreadsheets!G226:'Spreadsheets'!G20958)</f>
        <v>2</v>
      </c>
      <c r="I235" s="4">
        <f t="shared" si="8"/>
        <v>22</v>
      </c>
      <c r="J235">
        <f t="shared" si="9"/>
        <v>3</v>
      </c>
    </row>
    <row r="236" spans="1:10" x14ac:dyDescent="0.25">
      <c r="A236" s="21" t="s">
        <v>42378</v>
      </c>
      <c r="B236" s="21">
        <f>COUNTIF(Spreadsheets!I227:'Spreadsheets'!I20959, A236)</f>
        <v>85</v>
      </c>
      <c r="C236" s="4">
        <f>SUMIF(Spreadsheets!I227:'Spreadsheets'!I20959, A236, Spreadsheets!B227:'Spreadsheets'!B20959)</f>
        <v>0</v>
      </c>
      <c r="D236" s="4">
        <f>SUMIF(Spreadsheets!I227:'Spreadsheets'!I20959, A236, Spreadsheets!C227:'Spreadsheets'!C20959)</f>
        <v>0</v>
      </c>
      <c r="E236" s="4">
        <f>SUMIF(Spreadsheets!I227:'Spreadsheets'!I20959, A236, Spreadsheets!D227:'Spreadsheets'!D20959)</f>
        <v>1</v>
      </c>
      <c r="F236" s="4">
        <f>SUMIF(Spreadsheets!I227:'Spreadsheets'!I20959, A236, Spreadsheets!E227:'Spreadsheets'!E20959)</f>
        <v>42</v>
      </c>
      <c r="G236" s="4">
        <f>SUMIF(Spreadsheets!I227:'Spreadsheets'!I20959, A236, Spreadsheets!F227:'Spreadsheets'!F20959)</f>
        <v>2</v>
      </c>
      <c r="H236" s="4">
        <f>SUMIF(Spreadsheets!I227:'Spreadsheets'!I20959, A236, Spreadsheets!G227:'Spreadsheets'!G20959)</f>
        <v>35</v>
      </c>
      <c r="I236" s="4">
        <f t="shared" si="8"/>
        <v>5</v>
      </c>
      <c r="J236">
        <f t="shared" si="9"/>
        <v>4</v>
      </c>
    </row>
    <row r="237" spans="1:10" x14ac:dyDescent="0.25">
      <c r="A237" s="21" t="s">
        <v>42460</v>
      </c>
      <c r="B237" s="21">
        <f>COUNTIF(Spreadsheets!I228:'Spreadsheets'!I20960, A237)</f>
        <v>57</v>
      </c>
      <c r="C237" s="4">
        <f>SUMIF(Spreadsheets!I228:'Spreadsheets'!I20960, A237, Spreadsheets!B228:'Spreadsheets'!B20960)</f>
        <v>0</v>
      </c>
      <c r="D237" s="4">
        <f>SUMIF(Spreadsheets!I228:'Spreadsheets'!I20960, A237, Spreadsheets!C228:'Spreadsheets'!C20960)</f>
        <v>0</v>
      </c>
      <c r="E237" s="4">
        <f>SUMIF(Spreadsheets!I228:'Spreadsheets'!I20960, A237, Spreadsheets!D228:'Spreadsheets'!D20960)</f>
        <v>0</v>
      </c>
      <c r="F237" s="4">
        <f>SUMIF(Spreadsheets!I228:'Spreadsheets'!I20960, A237, Spreadsheets!E228:'Spreadsheets'!E20960)</f>
        <v>0</v>
      </c>
      <c r="G237" s="4">
        <f>SUMIF(Spreadsheets!I228:'Spreadsheets'!I20960, A237, Spreadsheets!F228:'Spreadsheets'!F20960)</f>
        <v>1</v>
      </c>
      <c r="H237" s="4">
        <f>SUMIF(Spreadsheets!I228:'Spreadsheets'!I20960, A237, Spreadsheets!G228:'Spreadsheets'!G20960)</f>
        <v>34</v>
      </c>
      <c r="I237" s="4">
        <f t="shared" si="8"/>
        <v>22</v>
      </c>
      <c r="J237">
        <f t="shared" si="9"/>
        <v>2</v>
      </c>
    </row>
    <row r="238" spans="1:10" x14ac:dyDescent="0.25">
      <c r="A238" s="21" t="s">
        <v>42516</v>
      </c>
      <c r="B238" s="21">
        <f>COUNTIF(Spreadsheets!I229:'Spreadsheets'!I20961, A238)</f>
        <v>68</v>
      </c>
      <c r="C238" s="4">
        <f>SUMIF(Spreadsheets!I229:'Spreadsheets'!I20961, A238, Spreadsheets!B229:'Spreadsheets'!B20961)</f>
        <v>0</v>
      </c>
      <c r="D238" s="4">
        <f>SUMIF(Spreadsheets!I229:'Spreadsheets'!I20961, A238, Spreadsheets!C229:'Spreadsheets'!C20961)</f>
        <v>3</v>
      </c>
      <c r="E238" s="4">
        <f>SUMIF(Spreadsheets!I229:'Spreadsheets'!I20961, A238, Spreadsheets!D229:'Spreadsheets'!D20961)</f>
        <v>7</v>
      </c>
      <c r="F238" s="4">
        <f>SUMIF(Spreadsheets!I229:'Spreadsheets'!I20961, A238, Spreadsheets!E229:'Spreadsheets'!E20961)</f>
        <v>13</v>
      </c>
      <c r="G238" s="4">
        <f>SUMIF(Spreadsheets!I229:'Spreadsheets'!I20961, A238, Spreadsheets!F229:'Spreadsheets'!F20961)</f>
        <v>0</v>
      </c>
      <c r="H238" s="4">
        <f>SUMIF(Spreadsheets!I229:'Spreadsheets'!I20961, A238, Spreadsheets!G229:'Spreadsheets'!G20961)</f>
        <v>25</v>
      </c>
      <c r="I238" s="4">
        <f t="shared" si="8"/>
        <v>20</v>
      </c>
      <c r="J238">
        <f t="shared" si="9"/>
        <v>4</v>
      </c>
    </row>
    <row r="239" spans="1:10" x14ac:dyDescent="0.25">
      <c r="A239" s="21" t="s">
        <v>42577</v>
      </c>
      <c r="B239" s="21">
        <f>COUNTIF(Spreadsheets!I230:'Spreadsheets'!I20962, A239)</f>
        <v>39</v>
      </c>
      <c r="C239" s="4">
        <f>SUMIF(Spreadsheets!I230:'Spreadsheets'!I20962, A239, Spreadsheets!B230:'Spreadsheets'!B20962)</f>
        <v>0</v>
      </c>
      <c r="D239" s="4">
        <f>SUMIF(Spreadsheets!I230:'Spreadsheets'!I20962, A239, Spreadsheets!C230:'Spreadsheets'!C20962)</f>
        <v>0</v>
      </c>
      <c r="E239" s="4">
        <f>SUMIF(Spreadsheets!I230:'Spreadsheets'!I20962, A239, Spreadsheets!D230:'Spreadsheets'!D20962)</f>
        <v>0</v>
      </c>
      <c r="F239" s="4">
        <f>SUMIF(Spreadsheets!I230:'Spreadsheets'!I20962, A239, Spreadsheets!E230:'Spreadsheets'!E20962)</f>
        <v>0</v>
      </c>
      <c r="G239" s="4">
        <f>SUMIF(Spreadsheets!I230:'Spreadsheets'!I20962, A239, Spreadsheets!F230:'Spreadsheets'!F20962)</f>
        <v>1</v>
      </c>
      <c r="H239" s="4">
        <f>SUMIF(Spreadsheets!I230:'Spreadsheets'!I20962, A239, Spreadsheets!G230:'Spreadsheets'!G20962)</f>
        <v>30</v>
      </c>
      <c r="I239" s="4">
        <f t="shared" si="8"/>
        <v>8</v>
      </c>
      <c r="J239">
        <f t="shared" si="9"/>
        <v>2</v>
      </c>
    </row>
    <row r="240" spans="1:10" x14ac:dyDescent="0.25">
      <c r="A240" s="21" t="s">
        <v>42614</v>
      </c>
      <c r="B240" s="21">
        <f>COUNTIF(Spreadsheets!I231:'Spreadsheets'!I20963, A240)</f>
        <v>24</v>
      </c>
      <c r="C240" s="4">
        <f>SUMIF(Spreadsheets!I231:'Spreadsheets'!I20963, A240, Spreadsheets!B231:'Spreadsheets'!B20963)</f>
        <v>0</v>
      </c>
      <c r="D240" s="4">
        <f>SUMIF(Spreadsheets!I231:'Spreadsheets'!I20963, A240, Spreadsheets!C231:'Spreadsheets'!C20963)</f>
        <v>0</v>
      </c>
      <c r="E240" s="4">
        <f>SUMIF(Spreadsheets!I231:'Spreadsheets'!I20963, A240, Spreadsheets!D231:'Spreadsheets'!D20963)</f>
        <v>0</v>
      </c>
      <c r="F240" s="4">
        <f>SUMIF(Spreadsheets!I231:'Spreadsheets'!I20963, A240, Spreadsheets!E231:'Spreadsheets'!E20963)</f>
        <v>5</v>
      </c>
      <c r="G240" s="4">
        <f>SUMIF(Spreadsheets!I231:'Spreadsheets'!I20963, A240, Spreadsheets!F231:'Spreadsheets'!F20963)</f>
        <v>3</v>
      </c>
      <c r="H240" s="4">
        <f>SUMIF(Spreadsheets!I231:'Spreadsheets'!I20963, A240, Spreadsheets!G231:'Spreadsheets'!G20963)</f>
        <v>9</v>
      </c>
      <c r="I240" s="4">
        <f t="shared" si="8"/>
        <v>7</v>
      </c>
      <c r="J240">
        <f t="shared" si="9"/>
        <v>3</v>
      </c>
    </row>
    <row r="241" spans="1:10" x14ac:dyDescent="0.25">
      <c r="A241" s="21" t="s">
        <v>42637</v>
      </c>
      <c r="B241" s="21">
        <f>COUNTIF(Spreadsheets!I232:'Spreadsheets'!I20964, A241)</f>
        <v>8</v>
      </c>
      <c r="C241" s="4">
        <f>SUMIF(Spreadsheets!I232:'Spreadsheets'!I20964, A241, Spreadsheets!B232:'Spreadsheets'!B20964)</f>
        <v>0</v>
      </c>
      <c r="D241" s="4">
        <f>SUMIF(Spreadsheets!I232:'Spreadsheets'!I20964, A241, Spreadsheets!C232:'Spreadsheets'!C20964)</f>
        <v>1</v>
      </c>
      <c r="E241" s="4">
        <f>SUMIF(Spreadsheets!I232:'Spreadsheets'!I20964, A241, Spreadsheets!D232:'Spreadsheets'!D20964)</f>
        <v>0</v>
      </c>
      <c r="F241" s="4">
        <f>SUMIF(Spreadsheets!I232:'Spreadsheets'!I20964, A241, Spreadsheets!E232:'Spreadsheets'!E20964)</f>
        <v>4</v>
      </c>
      <c r="G241" s="4">
        <f>SUMIF(Spreadsheets!I232:'Spreadsheets'!I20964, A241, Spreadsheets!F232:'Spreadsheets'!F20964)</f>
        <v>0</v>
      </c>
      <c r="H241" s="4">
        <f>SUMIF(Spreadsheets!I232:'Spreadsheets'!I20964, A241, Spreadsheets!G232:'Spreadsheets'!G20964)</f>
        <v>1</v>
      </c>
      <c r="I241" s="4">
        <f t="shared" si="8"/>
        <v>2</v>
      </c>
      <c r="J241">
        <f t="shared" si="9"/>
        <v>3</v>
      </c>
    </row>
    <row r="242" spans="1:10" x14ac:dyDescent="0.25">
      <c r="A242" s="21" t="s">
        <v>42643</v>
      </c>
      <c r="B242" s="21">
        <f>COUNTIF(Spreadsheets!I233:'Spreadsheets'!I20965, A242)</f>
        <v>40</v>
      </c>
      <c r="C242" s="4">
        <f>SUMIF(Spreadsheets!I233:'Spreadsheets'!I20965, A242, Spreadsheets!B233:'Spreadsheets'!B20965)</f>
        <v>5</v>
      </c>
      <c r="D242" s="4">
        <f>SUMIF(Spreadsheets!I233:'Spreadsheets'!I20965, A242, Spreadsheets!C233:'Spreadsheets'!C20965)</f>
        <v>0</v>
      </c>
      <c r="E242" s="4">
        <f>SUMIF(Spreadsheets!I233:'Spreadsheets'!I20965, A242, Spreadsheets!D233:'Spreadsheets'!D20965)</f>
        <v>0</v>
      </c>
      <c r="F242" s="4">
        <f>SUMIF(Spreadsheets!I233:'Spreadsheets'!I20965, A242, Spreadsheets!E233:'Spreadsheets'!E20965)</f>
        <v>0</v>
      </c>
      <c r="G242" s="4">
        <f>SUMIF(Spreadsheets!I233:'Spreadsheets'!I20965, A242, Spreadsheets!F233:'Spreadsheets'!F20965)</f>
        <v>9</v>
      </c>
      <c r="H242" s="4">
        <f>SUMIF(Spreadsheets!I233:'Spreadsheets'!I20965, A242, Spreadsheets!G233:'Spreadsheets'!G20965)</f>
        <v>19</v>
      </c>
      <c r="I242" s="4">
        <f t="shared" si="8"/>
        <v>7</v>
      </c>
      <c r="J242">
        <f t="shared" si="9"/>
        <v>3</v>
      </c>
    </row>
    <row r="243" spans="1:10" x14ac:dyDescent="0.25">
      <c r="A243" s="21" t="s">
        <v>42680</v>
      </c>
      <c r="B243" s="21">
        <f>COUNTIF(Spreadsheets!I234:'Spreadsheets'!I20966, A243)</f>
        <v>163</v>
      </c>
      <c r="C243" s="4">
        <f>SUMIF(Spreadsheets!I234:'Spreadsheets'!I20966, A243, Spreadsheets!B234:'Spreadsheets'!B20966)</f>
        <v>0</v>
      </c>
      <c r="D243" s="4">
        <f>SUMIF(Spreadsheets!I234:'Spreadsheets'!I20966, A243, Spreadsheets!C234:'Spreadsheets'!C20966)</f>
        <v>0</v>
      </c>
      <c r="E243" s="4">
        <f>SUMIF(Spreadsheets!I234:'Spreadsheets'!I20966, A243, Spreadsheets!D234:'Spreadsheets'!D20966)</f>
        <v>10</v>
      </c>
      <c r="F243" s="4">
        <f>SUMIF(Spreadsheets!I234:'Spreadsheets'!I20966, A243, Spreadsheets!E234:'Spreadsheets'!E20966)</f>
        <v>2</v>
      </c>
      <c r="G243" s="4">
        <f>SUMIF(Spreadsheets!I234:'Spreadsheets'!I20966, A243, Spreadsheets!F234:'Spreadsheets'!F20966)</f>
        <v>57</v>
      </c>
      <c r="H243" s="4">
        <f>SUMIF(Spreadsheets!I234:'Spreadsheets'!I20966, A243, Spreadsheets!G234:'Spreadsheets'!G20966)</f>
        <v>20</v>
      </c>
      <c r="I243" s="4">
        <f t="shared" si="8"/>
        <v>74</v>
      </c>
      <c r="J243">
        <f t="shared" si="9"/>
        <v>4</v>
      </c>
    </row>
    <row r="244" spans="1:10" x14ac:dyDescent="0.25">
      <c r="A244" s="21" t="s">
        <v>42827</v>
      </c>
      <c r="B244" s="21">
        <f>COUNTIF(Spreadsheets!I235:'Spreadsheets'!I20967, A244)</f>
        <v>6</v>
      </c>
      <c r="C244" s="4">
        <f>SUMIF(Spreadsheets!I235:'Spreadsheets'!I20967, A244, Spreadsheets!B235:'Spreadsheets'!B20967)</f>
        <v>1</v>
      </c>
      <c r="D244" s="4">
        <f>SUMIF(Spreadsheets!I235:'Spreadsheets'!I20967, A244, Spreadsheets!C235:'Spreadsheets'!C20967)</f>
        <v>0</v>
      </c>
      <c r="E244" s="4">
        <f>SUMIF(Spreadsheets!I235:'Spreadsheets'!I20967, A244, Spreadsheets!D235:'Spreadsheets'!D20967)</f>
        <v>0</v>
      </c>
      <c r="F244" s="4">
        <f>SUMIF(Spreadsheets!I235:'Spreadsheets'!I20967, A244, Spreadsheets!E235:'Spreadsheets'!E20967)</f>
        <v>0</v>
      </c>
      <c r="G244" s="4">
        <f>SUMIF(Spreadsheets!I235:'Spreadsheets'!I20967, A244, Spreadsheets!F235:'Spreadsheets'!F20967)</f>
        <v>0</v>
      </c>
      <c r="H244" s="4">
        <f>SUMIF(Spreadsheets!I235:'Spreadsheets'!I20967, A244, Spreadsheets!G235:'Spreadsheets'!G20967)</f>
        <v>4</v>
      </c>
      <c r="I244" s="4">
        <f t="shared" si="8"/>
        <v>1</v>
      </c>
      <c r="J244">
        <f t="shared" si="9"/>
        <v>2</v>
      </c>
    </row>
    <row r="245" spans="1:10" x14ac:dyDescent="0.25">
      <c r="A245" s="21" t="s">
        <v>42831</v>
      </c>
      <c r="B245" s="21">
        <f>COUNTIF(Spreadsheets!I236:'Spreadsheets'!I20968, A245)</f>
        <v>15</v>
      </c>
      <c r="C245" s="4">
        <f>SUMIF(Spreadsheets!I236:'Spreadsheets'!I20968, A245, Spreadsheets!B236:'Spreadsheets'!B20968)</f>
        <v>9</v>
      </c>
      <c r="D245" s="4">
        <f>SUMIF(Spreadsheets!I236:'Spreadsheets'!I20968, A245, Spreadsheets!C236:'Spreadsheets'!C20968)</f>
        <v>0</v>
      </c>
      <c r="E245" s="4">
        <f>SUMIF(Spreadsheets!I236:'Spreadsheets'!I20968, A245, Spreadsheets!D236:'Spreadsheets'!D20968)</f>
        <v>0</v>
      </c>
      <c r="F245" s="4">
        <f>SUMIF(Spreadsheets!I236:'Spreadsheets'!I20968, A245, Spreadsheets!E236:'Spreadsheets'!E20968)</f>
        <v>0</v>
      </c>
      <c r="G245" s="4">
        <f>SUMIF(Spreadsheets!I236:'Spreadsheets'!I20968, A245, Spreadsheets!F236:'Spreadsheets'!F20968)</f>
        <v>0</v>
      </c>
      <c r="H245" s="4">
        <f>SUMIF(Spreadsheets!I236:'Spreadsheets'!I20968, A245, Spreadsheets!G236:'Spreadsheets'!G20968)</f>
        <v>4</v>
      </c>
      <c r="I245" s="4">
        <f t="shared" si="8"/>
        <v>2</v>
      </c>
      <c r="J245">
        <f t="shared" si="9"/>
        <v>2</v>
      </c>
    </row>
    <row r="246" spans="1:10" x14ac:dyDescent="0.25">
      <c r="A246" s="21" t="s">
        <v>42845</v>
      </c>
      <c r="B246" s="21">
        <f>COUNTIF(Spreadsheets!I237:'Spreadsheets'!I20969, A246)</f>
        <v>26</v>
      </c>
      <c r="C246" s="4">
        <f>SUMIF(Spreadsheets!I237:'Spreadsheets'!I20969, A246, Spreadsheets!B237:'Spreadsheets'!B20969)</f>
        <v>4</v>
      </c>
      <c r="D246" s="4">
        <f>SUMIF(Spreadsheets!I237:'Spreadsheets'!I20969, A246, Spreadsheets!C237:'Spreadsheets'!C20969)</f>
        <v>0</v>
      </c>
      <c r="E246" s="4">
        <f>SUMIF(Spreadsheets!I237:'Spreadsheets'!I20969, A246, Spreadsheets!D237:'Spreadsheets'!D20969)</f>
        <v>1</v>
      </c>
      <c r="F246" s="4">
        <f>SUMIF(Spreadsheets!I237:'Spreadsheets'!I20969, A246, Spreadsheets!E237:'Spreadsheets'!E20969)</f>
        <v>1</v>
      </c>
      <c r="G246" s="4">
        <f>SUMIF(Spreadsheets!I237:'Spreadsheets'!I20969, A246, Spreadsheets!F237:'Spreadsheets'!F20969)</f>
        <v>2</v>
      </c>
      <c r="H246" s="4">
        <f>SUMIF(Spreadsheets!I237:'Spreadsheets'!I20969, A246, Spreadsheets!G237:'Spreadsheets'!G20969)</f>
        <v>7</v>
      </c>
      <c r="I246" s="4">
        <f t="shared" si="8"/>
        <v>11</v>
      </c>
      <c r="J246">
        <f t="shared" si="9"/>
        <v>5</v>
      </c>
    </row>
    <row r="247" spans="1:10" x14ac:dyDescent="0.25">
      <c r="A247" s="21" t="s">
        <v>42869</v>
      </c>
      <c r="B247" s="21">
        <f>COUNTIF(Spreadsheets!I238:'Spreadsheets'!I20970, A247)</f>
        <v>11</v>
      </c>
      <c r="C247" s="4">
        <f>SUMIF(Spreadsheets!I238:'Spreadsheets'!I20970, A247, Spreadsheets!B238:'Spreadsheets'!B20970)</f>
        <v>0</v>
      </c>
      <c r="D247" s="4">
        <f>SUMIF(Spreadsheets!I238:'Spreadsheets'!I20970, A247, Spreadsheets!C238:'Spreadsheets'!C20970)</f>
        <v>0</v>
      </c>
      <c r="E247" s="4">
        <f>SUMIF(Spreadsheets!I238:'Spreadsheets'!I20970, A247, Spreadsheets!D238:'Spreadsheets'!D20970)</f>
        <v>0</v>
      </c>
      <c r="F247" s="4">
        <f>SUMIF(Spreadsheets!I238:'Spreadsheets'!I20970, A247, Spreadsheets!E238:'Spreadsheets'!E20970)</f>
        <v>0</v>
      </c>
      <c r="G247" s="4">
        <f>SUMIF(Spreadsheets!I238:'Spreadsheets'!I20970, A247, Spreadsheets!F238:'Spreadsheets'!F20970)</f>
        <v>0</v>
      </c>
      <c r="H247" s="4">
        <f>SUMIF(Spreadsheets!I238:'Spreadsheets'!I20970, A247, Spreadsheets!G238:'Spreadsheets'!G20970)</f>
        <v>8</v>
      </c>
      <c r="I247" s="4">
        <f t="shared" si="8"/>
        <v>3</v>
      </c>
      <c r="J247">
        <f t="shared" si="9"/>
        <v>1</v>
      </c>
    </row>
    <row r="248" spans="1:10" x14ac:dyDescent="0.25">
      <c r="A248" s="21" t="s">
        <v>42879</v>
      </c>
      <c r="B248" s="21">
        <f>COUNTIF(Spreadsheets!I239:'Spreadsheets'!I20971, A248)</f>
        <v>10</v>
      </c>
      <c r="C248" s="4">
        <f>SUMIF(Spreadsheets!I239:'Spreadsheets'!I20971, A248, Spreadsheets!B239:'Spreadsheets'!B20971)</f>
        <v>0</v>
      </c>
      <c r="D248" s="4">
        <f>SUMIF(Spreadsheets!I239:'Spreadsheets'!I20971, A248, Spreadsheets!C239:'Spreadsheets'!C20971)</f>
        <v>0</v>
      </c>
      <c r="E248" s="4">
        <f>SUMIF(Spreadsheets!I239:'Spreadsheets'!I20971, A248, Spreadsheets!D239:'Spreadsheets'!D20971)</f>
        <v>0</v>
      </c>
      <c r="F248" s="4">
        <f>SUMIF(Spreadsheets!I239:'Spreadsheets'!I20971, A248, Spreadsheets!E239:'Spreadsheets'!E20971)</f>
        <v>0</v>
      </c>
      <c r="G248" s="4">
        <f>SUMIF(Spreadsheets!I239:'Spreadsheets'!I20971, A248, Spreadsheets!F239:'Spreadsheets'!F20971)</f>
        <v>0</v>
      </c>
      <c r="H248" s="4">
        <f>SUMIF(Spreadsheets!I239:'Spreadsheets'!I20971, A248, Spreadsheets!G239:'Spreadsheets'!G20971)</f>
        <v>10</v>
      </c>
      <c r="I248" s="4">
        <f t="shared" si="8"/>
        <v>0</v>
      </c>
      <c r="J248">
        <f t="shared" si="9"/>
        <v>1</v>
      </c>
    </row>
    <row r="249" spans="1:10" x14ac:dyDescent="0.25">
      <c r="A249" s="21" t="s">
        <v>42889</v>
      </c>
      <c r="B249" s="21">
        <f>COUNTIF(Spreadsheets!I240:'Spreadsheets'!I20972, A249)</f>
        <v>49</v>
      </c>
      <c r="C249" s="4">
        <f>SUMIF(Spreadsheets!I240:'Spreadsheets'!I20972, A249, Spreadsheets!B240:'Spreadsheets'!B20972)</f>
        <v>13</v>
      </c>
      <c r="D249" s="4">
        <f>SUMIF(Spreadsheets!I240:'Spreadsheets'!I20972, A249, Spreadsheets!C240:'Spreadsheets'!C20972)</f>
        <v>0</v>
      </c>
      <c r="E249" s="4">
        <f>SUMIF(Spreadsheets!I240:'Spreadsheets'!I20972, A249, Spreadsheets!D240:'Spreadsheets'!D20972)</f>
        <v>0</v>
      </c>
      <c r="F249" s="4">
        <f>SUMIF(Spreadsheets!I240:'Spreadsheets'!I20972, A249, Spreadsheets!E240:'Spreadsheets'!E20972)</f>
        <v>0</v>
      </c>
      <c r="G249" s="4">
        <f>SUMIF(Spreadsheets!I240:'Spreadsheets'!I20972, A249, Spreadsheets!F240:'Spreadsheets'!F20972)</f>
        <v>6</v>
      </c>
      <c r="H249" s="4">
        <f>SUMIF(Spreadsheets!I240:'Spreadsheets'!I20972, A249, Spreadsheets!G240:'Spreadsheets'!G20972)</f>
        <v>21</v>
      </c>
      <c r="I249" s="4">
        <f t="shared" si="8"/>
        <v>9</v>
      </c>
      <c r="J249">
        <f t="shared" si="9"/>
        <v>3</v>
      </c>
    </row>
    <row r="250" spans="1:10" x14ac:dyDescent="0.25">
      <c r="A250" s="21" t="s">
        <v>42934</v>
      </c>
      <c r="B250" s="21">
        <f>COUNTIF(Spreadsheets!I241:'Spreadsheets'!I20973, A250)</f>
        <v>18</v>
      </c>
      <c r="C250" s="4">
        <f>SUMIF(Spreadsheets!I241:'Spreadsheets'!I20973, A250, Spreadsheets!B241:'Spreadsheets'!B20973)</f>
        <v>3</v>
      </c>
      <c r="D250" s="4">
        <f>SUMIF(Spreadsheets!I241:'Spreadsheets'!I20973, A250, Spreadsheets!C241:'Spreadsheets'!C20973)</f>
        <v>0</v>
      </c>
      <c r="E250" s="4">
        <f>SUMIF(Spreadsheets!I241:'Spreadsheets'!I20973, A250, Spreadsheets!D241:'Spreadsheets'!D20973)</f>
        <v>1</v>
      </c>
      <c r="F250" s="4">
        <f>SUMIF(Spreadsheets!I241:'Spreadsheets'!I20973, A250, Spreadsheets!E241:'Spreadsheets'!E20973)</f>
        <v>4</v>
      </c>
      <c r="G250" s="4">
        <f>SUMIF(Spreadsheets!I241:'Spreadsheets'!I20973, A250, Spreadsheets!F241:'Spreadsheets'!F20973)</f>
        <v>0</v>
      </c>
      <c r="H250" s="4">
        <f>SUMIF(Spreadsheets!I241:'Spreadsheets'!I20973, A250, Spreadsheets!G241:'Spreadsheets'!G20973)</f>
        <v>3</v>
      </c>
      <c r="I250" s="4">
        <f t="shared" si="8"/>
        <v>7</v>
      </c>
      <c r="J250">
        <f t="shared" si="9"/>
        <v>4</v>
      </c>
    </row>
    <row r="251" spans="1:10" x14ac:dyDescent="0.25">
      <c r="A251" s="21" t="s">
        <v>42952</v>
      </c>
      <c r="B251" s="21">
        <f>COUNTIF(Spreadsheets!I242:'Spreadsheets'!I20974, A251)</f>
        <v>17</v>
      </c>
      <c r="C251" s="4">
        <f>SUMIF(Spreadsheets!I242:'Spreadsheets'!I20974, A251, Spreadsheets!B242:'Spreadsheets'!B20974)</f>
        <v>3</v>
      </c>
      <c r="D251" s="4">
        <f>SUMIF(Spreadsheets!I242:'Spreadsheets'!I20974, A251, Spreadsheets!C242:'Spreadsheets'!C20974)</f>
        <v>0</v>
      </c>
      <c r="E251" s="4">
        <f>SUMIF(Spreadsheets!I242:'Spreadsheets'!I20974, A251, Spreadsheets!D242:'Spreadsheets'!D20974)</f>
        <v>1</v>
      </c>
      <c r="F251" s="4">
        <f>SUMIF(Spreadsheets!I242:'Spreadsheets'!I20974, A251, Spreadsheets!E242:'Spreadsheets'!E20974)</f>
        <v>0</v>
      </c>
      <c r="G251" s="4">
        <f>SUMIF(Spreadsheets!I242:'Spreadsheets'!I20974, A251, Spreadsheets!F242:'Spreadsheets'!F20974)</f>
        <v>0</v>
      </c>
      <c r="H251" s="4">
        <f>SUMIF(Spreadsheets!I242:'Spreadsheets'!I20974, A251, Spreadsheets!G242:'Spreadsheets'!G20974)</f>
        <v>4</v>
      </c>
      <c r="I251" s="4">
        <f t="shared" si="8"/>
        <v>9</v>
      </c>
      <c r="J251">
        <f t="shared" si="9"/>
        <v>3</v>
      </c>
    </row>
    <row r="252" spans="1:10" x14ac:dyDescent="0.25">
      <c r="A252" s="21" t="s">
        <v>42966</v>
      </c>
      <c r="B252" s="21">
        <f>COUNTIF(Spreadsheets!I243:'Spreadsheets'!I20975, A252)</f>
        <v>44</v>
      </c>
      <c r="C252" s="4">
        <f>SUMIF(Spreadsheets!I243:'Spreadsheets'!I20975, A252, Spreadsheets!B243:'Spreadsheets'!B20975)</f>
        <v>0</v>
      </c>
      <c r="D252" s="4">
        <f>SUMIF(Spreadsheets!I243:'Spreadsheets'!I20975, A252, Spreadsheets!C243:'Spreadsheets'!C20975)</f>
        <v>0</v>
      </c>
      <c r="E252" s="4">
        <f>SUMIF(Spreadsheets!I243:'Spreadsheets'!I20975, A252, Spreadsheets!D243:'Spreadsheets'!D20975)</f>
        <v>0</v>
      </c>
      <c r="F252" s="4">
        <f>SUMIF(Spreadsheets!I243:'Spreadsheets'!I20975, A252, Spreadsheets!E243:'Spreadsheets'!E20975)</f>
        <v>0</v>
      </c>
      <c r="G252" s="4">
        <f>SUMIF(Spreadsheets!I243:'Spreadsheets'!I20975, A252, Spreadsheets!F243:'Spreadsheets'!F20975)</f>
        <v>38</v>
      </c>
      <c r="H252" s="4">
        <f>SUMIF(Spreadsheets!I243:'Spreadsheets'!I20975, A252, Spreadsheets!G243:'Spreadsheets'!G20975)</f>
        <v>3</v>
      </c>
      <c r="I252" s="4">
        <f t="shared" si="8"/>
        <v>3</v>
      </c>
      <c r="J252">
        <f t="shared" si="9"/>
        <v>2</v>
      </c>
    </row>
    <row r="253" spans="1:10" x14ac:dyDescent="0.25">
      <c r="A253" s="21" t="s">
        <v>43009</v>
      </c>
      <c r="B253" s="21">
        <f>COUNTIF(Spreadsheets!I244:'Spreadsheets'!I20976, A253)</f>
        <v>84</v>
      </c>
      <c r="C253" s="4">
        <f>SUMIF(Spreadsheets!I244:'Spreadsheets'!I20976, A253, Spreadsheets!B244:'Spreadsheets'!B20976)</f>
        <v>2</v>
      </c>
      <c r="D253" s="4">
        <f>SUMIF(Spreadsheets!I244:'Spreadsheets'!I20976, A253, Spreadsheets!C244:'Spreadsheets'!C20976)</f>
        <v>0</v>
      </c>
      <c r="E253" s="4">
        <f>SUMIF(Spreadsheets!I244:'Spreadsheets'!I20976, A253, Spreadsheets!D244:'Spreadsheets'!D20976)</f>
        <v>1</v>
      </c>
      <c r="F253" s="4">
        <f>SUMIF(Spreadsheets!I244:'Spreadsheets'!I20976, A253, Spreadsheets!E244:'Spreadsheets'!E20976)</f>
        <v>5</v>
      </c>
      <c r="G253" s="4">
        <f>SUMIF(Spreadsheets!I244:'Spreadsheets'!I20976, A253, Spreadsheets!F244:'Spreadsheets'!F20976)</f>
        <v>32</v>
      </c>
      <c r="H253" s="4">
        <f>SUMIF(Spreadsheets!I244:'Spreadsheets'!I20976, A253, Spreadsheets!G244:'Spreadsheets'!G20976)</f>
        <v>39</v>
      </c>
      <c r="I253" s="4">
        <f t="shared" si="8"/>
        <v>5</v>
      </c>
      <c r="J253">
        <f t="shared" si="9"/>
        <v>5</v>
      </c>
    </row>
    <row r="254" spans="1:10" x14ac:dyDescent="0.25">
      <c r="A254" s="21" t="s">
        <v>43086</v>
      </c>
      <c r="B254" s="21">
        <f>COUNTIF(Spreadsheets!I245:'Spreadsheets'!I20977, A254)</f>
        <v>52</v>
      </c>
      <c r="C254" s="4">
        <f>SUMIF(Spreadsheets!I245:'Spreadsheets'!I20977, A254, Spreadsheets!B245:'Spreadsheets'!B20977)</f>
        <v>0</v>
      </c>
      <c r="D254" s="4">
        <f>SUMIF(Spreadsheets!I245:'Spreadsheets'!I20977, A254, Spreadsheets!C245:'Spreadsheets'!C20977)</f>
        <v>4</v>
      </c>
      <c r="E254" s="4">
        <f>SUMIF(Spreadsheets!I245:'Spreadsheets'!I20977, A254, Spreadsheets!D245:'Spreadsheets'!D20977)</f>
        <v>1</v>
      </c>
      <c r="F254" s="4">
        <f>SUMIF(Spreadsheets!I245:'Spreadsheets'!I20977, A254, Spreadsheets!E245:'Spreadsheets'!E20977)</f>
        <v>0</v>
      </c>
      <c r="G254" s="4">
        <f>SUMIF(Spreadsheets!I245:'Spreadsheets'!I20977, A254, Spreadsheets!F245:'Spreadsheets'!F20977)</f>
        <v>2</v>
      </c>
      <c r="H254" s="4">
        <f>SUMIF(Spreadsheets!I245:'Spreadsheets'!I20977, A254, Spreadsheets!G245:'Spreadsheets'!G20977)</f>
        <v>22</v>
      </c>
      <c r="I254" s="4">
        <f t="shared" si="8"/>
        <v>23</v>
      </c>
      <c r="J254">
        <f t="shared" si="9"/>
        <v>4</v>
      </c>
    </row>
    <row r="255" spans="1:10" x14ac:dyDescent="0.25">
      <c r="A255" s="21" t="s">
        <v>43136</v>
      </c>
      <c r="B255" s="21">
        <f>COUNTIF(Spreadsheets!I246:'Spreadsheets'!I20978, A255)</f>
        <v>26</v>
      </c>
      <c r="C255" s="4">
        <f>SUMIF(Spreadsheets!I246:'Spreadsheets'!I20978, A255, Spreadsheets!B246:'Spreadsheets'!B20978)</f>
        <v>1</v>
      </c>
      <c r="D255" s="4">
        <f>SUMIF(Spreadsheets!I246:'Spreadsheets'!I20978, A255, Spreadsheets!C246:'Spreadsheets'!C20978)</f>
        <v>0</v>
      </c>
      <c r="E255" s="4">
        <f>SUMIF(Spreadsheets!I246:'Spreadsheets'!I20978, A255, Spreadsheets!D246:'Spreadsheets'!D20978)</f>
        <v>0</v>
      </c>
      <c r="F255" s="4">
        <f>SUMIF(Spreadsheets!I246:'Spreadsheets'!I20978, A255, Spreadsheets!E246:'Spreadsheets'!E20978)</f>
        <v>6</v>
      </c>
      <c r="G255" s="4">
        <f>SUMIF(Spreadsheets!I246:'Spreadsheets'!I20978, A255, Spreadsheets!F246:'Spreadsheets'!F20978)</f>
        <v>10</v>
      </c>
      <c r="H255" s="4">
        <f>SUMIF(Spreadsheets!I246:'Spreadsheets'!I20978, A255, Spreadsheets!G246:'Spreadsheets'!G20978)</f>
        <v>2</v>
      </c>
      <c r="I255" s="4">
        <f t="shared" si="8"/>
        <v>7</v>
      </c>
      <c r="J255">
        <f t="shared" si="9"/>
        <v>4</v>
      </c>
    </row>
    <row r="256" spans="1:10" x14ac:dyDescent="0.25">
      <c r="A256" s="21" t="s">
        <v>43163</v>
      </c>
      <c r="B256" s="21">
        <f>COUNTIF(Spreadsheets!I247:'Spreadsheets'!I20979, A256)</f>
        <v>22</v>
      </c>
      <c r="C256" s="4">
        <f>SUMIF(Spreadsheets!I247:'Spreadsheets'!I20979, A256, Spreadsheets!B247:'Spreadsheets'!B20979)</f>
        <v>4</v>
      </c>
      <c r="D256" s="4">
        <f>SUMIF(Spreadsheets!I247:'Spreadsheets'!I20979, A256, Spreadsheets!C247:'Spreadsheets'!C20979)</f>
        <v>0</v>
      </c>
      <c r="E256" s="4">
        <f>SUMIF(Spreadsheets!I247:'Spreadsheets'!I20979, A256, Spreadsheets!D247:'Spreadsheets'!D20979)</f>
        <v>1</v>
      </c>
      <c r="F256" s="4">
        <f>SUMIF(Spreadsheets!I247:'Spreadsheets'!I20979, A256, Spreadsheets!E247:'Spreadsheets'!E20979)</f>
        <v>0</v>
      </c>
      <c r="G256" s="4">
        <f>SUMIF(Spreadsheets!I247:'Spreadsheets'!I20979, A256, Spreadsheets!F247:'Spreadsheets'!F20979)</f>
        <v>0</v>
      </c>
      <c r="H256" s="4">
        <f>SUMIF(Spreadsheets!I247:'Spreadsheets'!I20979, A256, Spreadsheets!G247:'Spreadsheets'!G20979)</f>
        <v>12</v>
      </c>
      <c r="I256" s="4">
        <f t="shared" si="8"/>
        <v>5</v>
      </c>
      <c r="J256">
        <f t="shared" si="9"/>
        <v>3</v>
      </c>
    </row>
    <row r="257" spans="1:10" x14ac:dyDescent="0.25">
      <c r="A257" s="21" t="s">
        <v>43184</v>
      </c>
      <c r="B257" s="21">
        <f>COUNTIF(Spreadsheets!I248:'Spreadsheets'!I20980, A257)</f>
        <v>61</v>
      </c>
      <c r="C257" s="4">
        <f>SUMIF(Spreadsheets!I248:'Spreadsheets'!I20980, A257, Spreadsheets!B248:'Spreadsheets'!B20980)</f>
        <v>4</v>
      </c>
      <c r="D257" s="4">
        <f>SUMIF(Spreadsheets!I248:'Spreadsheets'!I20980, A257, Spreadsheets!C248:'Spreadsheets'!C20980)</f>
        <v>3</v>
      </c>
      <c r="E257" s="4">
        <f>SUMIF(Spreadsheets!I248:'Spreadsheets'!I20980, A257, Spreadsheets!D248:'Spreadsheets'!D20980)</f>
        <v>2</v>
      </c>
      <c r="F257" s="4">
        <f>SUMIF(Spreadsheets!I248:'Spreadsheets'!I20980, A257, Spreadsheets!E248:'Spreadsheets'!E20980)</f>
        <v>4</v>
      </c>
      <c r="G257" s="4">
        <f>SUMIF(Spreadsheets!I248:'Spreadsheets'!I20980, A257, Spreadsheets!F248:'Spreadsheets'!F20980)</f>
        <v>0</v>
      </c>
      <c r="H257" s="4">
        <f>SUMIF(Spreadsheets!I248:'Spreadsheets'!I20980, A257, Spreadsheets!G248:'Spreadsheets'!G20980)</f>
        <v>14</v>
      </c>
      <c r="I257" s="4">
        <f t="shared" si="8"/>
        <v>34</v>
      </c>
      <c r="J257">
        <f t="shared" si="9"/>
        <v>5</v>
      </c>
    </row>
    <row r="258" spans="1:10" x14ac:dyDescent="0.25">
      <c r="A258" s="21" t="s">
        <v>43239</v>
      </c>
      <c r="B258" s="21">
        <f>COUNTIF(Spreadsheets!I249:'Spreadsheets'!I20981, A258)</f>
        <v>10</v>
      </c>
      <c r="C258" s="4">
        <f>SUMIF(Spreadsheets!I249:'Spreadsheets'!I20981, A258, Spreadsheets!B249:'Spreadsheets'!B20981)</f>
        <v>4</v>
      </c>
      <c r="D258" s="4">
        <f>SUMIF(Spreadsheets!I249:'Spreadsheets'!I20981, A258, Spreadsheets!C249:'Spreadsheets'!C20981)</f>
        <v>0</v>
      </c>
      <c r="E258" s="4">
        <f>SUMIF(Spreadsheets!I249:'Spreadsheets'!I20981, A258, Spreadsheets!D249:'Spreadsheets'!D20981)</f>
        <v>0</v>
      </c>
      <c r="F258" s="4">
        <f>SUMIF(Spreadsheets!I249:'Spreadsheets'!I20981, A258, Spreadsheets!E249:'Spreadsheets'!E20981)</f>
        <v>0</v>
      </c>
      <c r="G258" s="4">
        <f>SUMIF(Spreadsheets!I249:'Spreadsheets'!I20981, A258, Spreadsheets!F249:'Spreadsheets'!F20981)</f>
        <v>3</v>
      </c>
      <c r="H258" s="4">
        <f>SUMIF(Spreadsheets!I249:'Spreadsheets'!I20981, A258, Spreadsheets!G249:'Spreadsheets'!G20981)</f>
        <v>0</v>
      </c>
      <c r="I258" s="4">
        <f t="shared" si="8"/>
        <v>3</v>
      </c>
      <c r="J258">
        <f t="shared" si="9"/>
        <v>2</v>
      </c>
    </row>
    <row r="259" spans="1:10" x14ac:dyDescent="0.25">
      <c r="A259" s="21" t="s">
        <v>43249</v>
      </c>
      <c r="B259" s="21">
        <f>COUNTIF(Spreadsheets!I250:'Spreadsheets'!I20982, A259)</f>
        <v>60</v>
      </c>
      <c r="C259" s="4">
        <f>SUMIF(Spreadsheets!I250:'Spreadsheets'!I20982, A259, Spreadsheets!B250:'Spreadsheets'!B20982)</f>
        <v>3</v>
      </c>
      <c r="D259" s="4">
        <f>SUMIF(Spreadsheets!I250:'Spreadsheets'!I20982, A259, Spreadsheets!C250:'Spreadsheets'!C20982)</f>
        <v>0</v>
      </c>
      <c r="E259" s="4">
        <f>SUMIF(Spreadsheets!I250:'Spreadsheets'!I20982, A259, Spreadsheets!D250:'Spreadsheets'!D20982)</f>
        <v>0</v>
      </c>
      <c r="F259" s="4">
        <f>SUMIF(Spreadsheets!I250:'Spreadsheets'!I20982, A259, Spreadsheets!E250:'Spreadsheets'!E20982)</f>
        <v>0</v>
      </c>
      <c r="G259" s="4">
        <f>SUMIF(Spreadsheets!I250:'Spreadsheets'!I20982, A259, Spreadsheets!F250:'Spreadsheets'!F20982)</f>
        <v>1</v>
      </c>
      <c r="H259" s="4">
        <f>SUMIF(Spreadsheets!I250:'Spreadsheets'!I20982, A259, Spreadsheets!G250:'Spreadsheets'!G20982)</f>
        <v>22</v>
      </c>
      <c r="I259" s="4">
        <f t="shared" si="8"/>
        <v>34</v>
      </c>
      <c r="J259">
        <f t="shared" si="9"/>
        <v>3</v>
      </c>
    </row>
    <row r="260" spans="1:10" x14ac:dyDescent="0.25">
      <c r="A260" s="21" t="s">
        <v>43308</v>
      </c>
      <c r="B260" s="21">
        <f>COUNTIF(Spreadsheets!I251:'Spreadsheets'!I20983, A260)</f>
        <v>22</v>
      </c>
      <c r="C260" s="4">
        <f>SUMIF(Spreadsheets!I251:'Spreadsheets'!I20983, A260, Spreadsheets!B251:'Spreadsheets'!B20983)</f>
        <v>0</v>
      </c>
      <c r="D260" s="4">
        <f>SUMIF(Spreadsheets!I251:'Spreadsheets'!I20983, A260, Spreadsheets!C251:'Spreadsheets'!C20983)</f>
        <v>0</v>
      </c>
      <c r="E260" s="4">
        <f>SUMIF(Spreadsheets!I251:'Spreadsheets'!I20983, A260, Spreadsheets!D251:'Spreadsheets'!D20983)</f>
        <v>0</v>
      </c>
      <c r="F260" s="4">
        <f>SUMIF(Spreadsheets!I251:'Spreadsheets'!I20983, A260, Spreadsheets!E251:'Spreadsheets'!E20983)</f>
        <v>0</v>
      </c>
      <c r="G260" s="4">
        <f>SUMIF(Spreadsheets!I251:'Spreadsheets'!I20983, A260, Spreadsheets!F251:'Spreadsheets'!F20983)</f>
        <v>6</v>
      </c>
      <c r="H260" s="4">
        <f>SUMIF(Spreadsheets!I251:'Spreadsheets'!I20983, A260, Spreadsheets!G251:'Spreadsheets'!G20983)</f>
        <v>14</v>
      </c>
      <c r="I260" s="4">
        <f t="shared" si="8"/>
        <v>2</v>
      </c>
      <c r="J260">
        <f t="shared" si="9"/>
        <v>2</v>
      </c>
    </row>
    <row r="261" spans="1:10" x14ac:dyDescent="0.25">
      <c r="A261" s="21" t="s">
        <v>43328</v>
      </c>
      <c r="B261" s="21">
        <f>COUNTIF(Spreadsheets!I252:'Spreadsheets'!I20984, A261)</f>
        <v>37</v>
      </c>
      <c r="C261" s="4">
        <f>SUMIF(Spreadsheets!I252:'Spreadsheets'!I20984, A261, Spreadsheets!B252:'Spreadsheets'!B20984)</f>
        <v>0</v>
      </c>
      <c r="D261" s="4">
        <f>SUMIF(Spreadsheets!I252:'Spreadsheets'!I20984, A261, Spreadsheets!C252:'Spreadsheets'!C20984)</f>
        <v>0</v>
      </c>
      <c r="E261" s="4">
        <f>SUMIF(Spreadsheets!I252:'Spreadsheets'!I20984, A261, Spreadsheets!D252:'Spreadsheets'!D20984)</f>
        <v>0</v>
      </c>
      <c r="F261" s="4">
        <f>SUMIF(Spreadsheets!I252:'Spreadsheets'!I20984, A261, Spreadsheets!E252:'Spreadsheets'!E20984)</f>
        <v>9</v>
      </c>
      <c r="G261" s="4">
        <f>SUMIF(Spreadsheets!I252:'Spreadsheets'!I20984, A261, Spreadsheets!F252:'Spreadsheets'!F20984)</f>
        <v>5</v>
      </c>
      <c r="H261" s="4">
        <f>SUMIF(Spreadsheets!I252:'Spreadsheets'!I20984, A261, Spreadsheets!G252:'Spreadsheets'!G20984)</f>
        <v>20</v>
      </c>
      <c r="I261" s="4">
        <f t="shared" si="8"/>
        <v>3</v>
      </c>
      <c r="J261">
        <f t="shared" si="9"/>
        <v>3</v>
      </c>
    </row>
    <row r="262" spans="1:10" x14ac:dyDescent="0.25">
      <c r="A262" s="21" t="s">
        <v>43361</v>
      </c>
      <c r="B262" s="21">
        <f>COUNTIF(Spreadsheets!I253:'Spreadsheets'!I20985, A262)</f>
        <v>25</v>
      </c>
      <c r="C262" s="4">
        <f>SUMIF(Spreadsheets!I253:'Spreadsheets'!I20985, A262, Spreadsheets!B253:'Spreadsheets'!B20985)</f>
        <v>0</v>
      </c>
      <c r="D262" s="4">
        <f>SUMIF(Spreadsheets!I253:'Spreadsheets'!I20985, A262, Spreadsheets!C253:'Spreadsheets'!C20985)</f>
        <v>0</v>
      </c>
      <c r="E262" s="4">
        <f>SUMIF(Spreadsheets!I253:'Spreadsheets'!I20985, A262, Spreadsheets!D253:'Spreadsheets'!D20985)</f>
        <v>3</v>
      </c>
      <c r="F262" s="4">
        <f>SUMIF(Spreadsheets!I253:'Spreadsheets'!I20985, A262, Spreadsheets!E253:'Spreadsheets'!E20985)</f>
        <v>5</v>
      </c>
      <c r="G262" s="4">
        <f>SUMIF(Spreadsheets!I253:'Spreadsheets'!I20985, A262, Spreadsheets!F253:'Spreadsheets'!F20985)</f>
        <v>2</v>
      </c>
      <c r="H262" s="4">
        <f>SUMIF(Spreadsheets!I253:'Spreadsheets'!I20985, A262, Spreadsheets!G253:'Spreadsheets'!G20985)</f>
        <v>5</v>
      </c>
      <c r="I262" s="4">
        <f t="shared" si="8"/>
        <v>10</v>
      </c>
      <c r="J262">
        <f t="shared" si="9"/>
        <v>4</v>
      </c>
    </row>
    <row r="263" spans="1:10" x14ac:dyDescent="0.25">
      <c r="A263" s="21" t="s">
        <v>43381</v>
      </c>
      <c r="B263" s="21">
        <f>COUNTIF(Spreadsheets!I254:'Spreadsheets'!I20986, A263)</f>
        <v>27</v>
      </c>
      <c r="C263" s="4">
        <f>SUMIF(Spreadsheets!I254:'Spreadsheets'!I20986, A263, Spreadsheets!B254:'Spreadsheets'!B20986)</f>
        <v>7</v>
      </c>
      <c r="D263" s="4">
        <f>SUMIF(Spreadsheets!I254:'Spreadsheets'!I20986, A263, Spreadsheets!C254:'Spreadsheets'!C20986)</f>
        <v>0</v>
      </c>
      <c r="E263" s="4">
        <f>SUMIF(Spreadsheets!I254:'Spreadsheets'!I20986, A263, Spreadsheets!D254:'Spreadsheets'!D20986)</f>
        <v>1</v>
      </c>
      <c r="F263" s="4">
        <f>SUMIF(Spreadsheets!I254:'Spreadsheets'!I20986, A263, Spreadsheets!E254:'Spreadsheets'!E20986)</f>
        <v>0</v>
      </c>
      <c r="G263" s="4">
        <f>SUMIF(Spreadsheets!I254:'Spreadsheets'!I20986, A263, Spreadsheets!F254:'Spreadsheets'!F20986)</f>
        <v>1</v>
      </c>
      <c r="H263" s="4">
        <f>SUMIF(Spreadsheets!I254:'Spreadsheets'!I20986, A263, Spreadsheets!G254:'Spreadsheets'!G20986)</f>
        <v>8</v>
      </c>
      <c r="I263" s="4">
        <f t="shared" si="8"/>
        <v>10</v>
      </c>
      <c r="J263">
        <f t="shared" si="9"/>
        <v>4</v>
      </c>
    </row>
    <row r="264" spans="1:10" x14ac:dyDescent="0.25">
      <c r="A264" s="21" t="s">
        <v>43400</v>
      </c>
      <c r="B264" s="21">
        <f>COUNTIF(Spreadsheets!I255:'Spreadsheets'!I20987, A264)</f>
        <v>27</v>
      </c>
      <c r="C264" s="4">
        <f>SUMIF(Spreadsheets!I255:'Spreadsheets'!I20987, A264, Spreadsheets!B255:'Spreadsheets'!B20987)</f>
        <v>6</v>
      </c>
      <c r="D264" s="4">
        <f>SUMIF(Spreadsheets!I255:'Spreadsheets'!I20987, A264, Spreadsheets!C255:'Spreadsheets'!C20987)</f>
        <v>0</v>
      </c>
      <c r="E264" s="4">
        <f>SUMIF(Spreadsheets!I255:'Spreadsheets'!I20987, A264, Spreadsheets!D255:'Spreadsheets'!D20987)</f>
        <v>1</v>
      </c>
      <c r="F264" s="4">
        <f>SUMIF(Spreadsheets!I255:'Spreadsheets'!I20987, A264, Spreadsheets!E255:'Spreadsheets'!E20987)</f>
        <v>0</v>
      </c>
      <c r="G264" s="4">
        <f>SUMIF(Spreadsheets!I255:'Spreadsheets'!I20987, A264, Spreadsheets!F255:'Spreadsheets'!F20987)</f>
        <v>1</v>
      </c>
      <c r="H264" s="4">
        <f>SUMIF(Spreadsheets!I255:'Spreadsheets'!I20987, A264, Spreadsheets!G255:'Spreadsheets'!G20987)</f>
        <v>8</v>
      </c>
      <c r="I264" s="4">
        <f t="shared" si="8"/>
        <v>11</v>
      </c>
      <c r="J264">
        <f t="shared" si="9"/>
        <v>4</v>
      </c>
    </row>
    <row r="265" spans="1:10" x14ac:dyDescent="0.25">
      <c r="A265" s="21" t="s">
        <v>43401</v>
      </c>
      <c r="B265" s="21">
        <f>COUNTIF(Spreadsheets!I256:'Spreadsheets'!I20988, A265)</f>
        <v>27</v>
      </c>
      <c r="C265" s="4">
        <f>SUMIF(Spreadsheets!I256:'Spreadsheets'!I20988, A265, Spreadsheets!B256:'Spreadsheets'!B20988)</f>
        <v>6</v>
      </c>
      <c r="D265" s="4">
        <f>SUMIF(Spreadsheets!I256:'Spreadsheets'!I20988, A265, Spreadsheets!C256:'Spreadsheets'!C20988)</f>
        <v>0</v>
      </c>
      <c r="E265" s="4">
        <f>SUMIF(Spreadsheets!I256:'Spreadsheets'!I20988, A265, Spreadsheets!D256:'Spreadsheets'!D20988)</f>
        <v>1</v>
      </c>
      <c r="F265" s="4">
        <f>SUMIF(Spreadsheets!I256:'Spreadsheets'!I20988, A265, Spreadsheets!E256:'Spreadsheets'!E20988)</f>
        <v>0</v>
      </c>
      <c r="G265" s="4">
        <f>SUMIF(Spreadsheets!I256:'Spreadsheets'!I20988, A265, Spreadsheets!F256:'Spreadsheets'!F20988)</f>
        <v>1</v>
      </c>
      <c r="H265" s="4">
        <f>SUMIF(Spreadsheets!I256:'Spreadsheets'!I20988, A265, Spreadsheets!G256:'Spreadsheets'!G20988)</f>
        <v>8</v>
      </c>
      <c r="I265" s="4">
        <f t="shared" si="8"/>
        <v>11</v>
      </c>
      <c r="J265">
        <f t="shared" si="9"/>
        <v>4</v>
      </c>
    </row>
    <row r="266" spans="1:10" x14ac:dyDescent="0.25">
      <c r="A266" s="21" t="s">
        <v>43402</v>
      </c>
      <c r="B266" s="21">
        <f>COUNTIF(Spreadsheets!I257:'Spreadsheets'!I20989, A266)</f>
        <v>27</v>
      </c>
      <c r="C266" s="4">
        <f>SUMIF(Spreadsheets!I257:'Spreadsheets'!I20989, A266, Spreadsheets!B257:'Spreadsheets'!B20989)</f>
        <v>4</v>
      </c>
      <c r="D266" s="4">
        <f>SUMIF(Spreadsheets!I257:'Spreadsheets'!I20989, A266, Spreadsheets!C257:'Spreadsheets'!C20989)</f>
        <v>0</v>
      </c>
      <c r="E266" s="4">
        <f>SUMIF(Spreadsheets!I257:'Spreadsheets'!I20989, A266, Spreadsheets!D257:'Spreadsheets'!D20989)</f>
        <v>1</v>
      </c>
      <c r="F266" s="4">
        <f>SUMIF(Spreadsheets!I257:'Spreadsheets'!I20989, A266, Spreadsheets!E257:'Spreadsheets'!E20989)</f>
        <v>0</v>
      </c>
      <c r="G266" s="4">
        <f>SUMIF(Spreadsheets!I257:'Spreadsheets'!I20989, A266, Spreadsheets!F257:'Spreadsheets'!F20989)</f>
        <v>1</v>
      </c>
      <c r="H266" s="4">
        <f>SUMIF(Spreadsheets!I257:'Spreadsheets'!I20989, A266, Spreadsheets!G257:'Spreadsheets'!G20989)</f>
        <v>8</v>
      </c>
      <c r="I266" s="4">
        <f t="shared" si="8"/>
        <v>13</v>
      </c>
      <c r="J266">
        <f t="shared" si="9"/>
        <v>4</v>
      </c>
    </row>
    <row r="267" spans="1:10" x14ac:dyDescent="0.25">
      <c r="A267" s="21" t="s">
        <v>43403</v>
      </c>
      <c r="B267" s="21">
        <f>COUNTIF(Spreadsheets!I258:'Spreadsheets'!I20990, A267)</f>
        <v>27</v>
      </c>
      <c r="C267" s="4">
        <f>SUMIF(Spreadsheets!I258:'Spreadsheets'!I20990, A267, Spreadsheets!B258:'Spreadsheets'!B20990)</f>
        <v>4</v>
      </c>
      <c r="D267" s="4">
        <f>SUMIF(Spreadsheets!I258:'Spreadsheets'!I20990, A267, Spreadsheets!C258:'Spreadsheets'!C20990)</f>
        <v>0</v>
      </c>
      <c r="E267" s="4">
        <f>SUMIF(Spreadsheets!I258:'Spreadsheets'!I20990, A267, Spreadsheets!D258:'Spreadsheets'!D20990)</f>
        <v>1</v>
      </c>
      <c r="F267" s="4">
        <f>SUMIF(Spreadsheets!I258:'Spreadsheets'!I20990, A267, Spreadsheets!E258:'Spreadsheets'!E20990)</f>
        <v>0</v>
      </c>
      <c r="G267" s="4">
        <f>SUMIF(Spreadsheets!I258:'Spreadsheets'!I20990, A267, Spreadsheets!F258:'Spreadsheets'!F20990)</f>
        <v>1</v>
      </c>
      <c r="H267" s="4">
        <f>SUMIF(Spreadsheets!I258:'Spreadsheets'!I20990, A267, Spreadsheets!G258:'Spreadsheets'!G20990)</f>
        <v>8</v>
      </c>
      <c r="I267" s="4">
        <f t="shared" si="8"/>
        <v>13</v>
      </c>
      <c r="J267">
        <f t="shared" si="9"/>
        <v>4</v>
      </c>
    </row>
    <row r="268" spans="1:10" x14ac:dyDescent="0.25">
      <c r="A268" s="21" t="s">
        <v>43405</v>
      </c>
      <c r="B268" s="21">
        <f>COUNTIF(Spreadsheets!I259:'Spreadsheets'!I20991, A268)</f>
        <v>10</v>
      </c>
      <c r="C268" s="4">
        <f>SUMIF(Spreadsheets!I259:'Spreadsheets'!I20991, A268, Spreadsheets!B259:'Spreadsheets'!B20991)</f>
        <v>5</v>
      </c>
      <c r="D268" s="4">
        <f>SUMIF(Spreadsheets!I259:'Spreadsheets'!I20991, A268, Spreadsheets!C259:'Spreadsheets'!C20991)</f>
        <v>0</v>
      </c>
      <c r="E268" s="4">
        <f>SUMIF(Spreadsheets!I259:'Spreadsheets'!I20991, A268, Spreadsheets!D259:'Spreadsheets'!D20991)</f>
        <v>2</v>
      </c>
      <c r="F268" s="4">
        <f>SUMIF(Spreadsheets!I259:'Spreadsheets'!I20991, A268, Spreadsheets!E259:'Spreadsheets'!E20991)</f>
        <v>0</v>
      </c>
      <c r="G268" s="4">
        <f>SUMIF(Spreadsheets!I259:'Spreadsheets'!I20991, A268, Spreadsheets!F259:'Spreadsheets'!F20991)</f>
        <v>2</v>
      </c>
      <c r="H268" s="4">
        <f>SUMIF(Spreadsheets!I259:'Spreadsheets'!I20991, A268, Spreadsheets!G259:'Spreadsheets'!G20991)</f>
        <v>0</v>
      </c>
      <c r="I268" s="4">
        <f t="shared" ref="I268:I331" si="10">B268 - SUM(C268:H268)</f>
        <v>1</v>
      </c>
      <c r="J268">
        <f t="shared" ref="J268:J331" si="11">COUNTIF(C268:H268, "&gt;0")</f>
        <v>3</v>
      </c>
    </row>
    <row r="269" spans="1:10" x14ac:dyDescent="0.25">
      <c r="A269" s="21" t="s">
        <v>43415</v>
      </c>
      <c r="B269" s="21">
        <f>COUNTIF(Spreadsheets!I260:'Spreadsheets'!I20992, A269)</f>
        <v>9</v>
      </c>
      <c r="C269" s="4">
        <f>SUMIF(Spreadsheets!I260:'Spreadsheets'!I20992, A269, Spreadsheets!B260:'Spreadsheets'!B20992)</f>
        <v>7</v>
      </c>
      <c r="D269" s="4">
        <f>SUMIF(Spreadsheets!I260:'Spreadsheets'!I20992, A269, Spreadsheets!C260:'Spreadsheets'!C20992)</f>
        <v>0</v>
      </c>
      <c r="E269" s="4">
        <f>SUMIF(Spreadsheets!I260:'Spreadsheets'!I20992, A269, Spreadsheets!D260:'Spreadsheets'!D20992)</f>
        <v>0</v>
      </c>
      <c r="F269" s="4">
        <f>SUMIF(Spreadsheets!I260:'Spreadsheets'!I20992, A269, Spreadsheets!E260:'Spreadsheets'!E20992)</f>
        <v>0</v>
      </c>
      <c r="G269" s="4">
        <f>SUMIF(Spreadsheets!I260:'Spreadsheets'!I20992, A269, Spreadsheets!F260:'Spreadsheets'!F20992)</f>
        <v>2</v>
      </c>
      <c r="H269" s="4">
        <f>SUMIF(Spreadsheets!I260:'Spreadsheets'!I20992, A269, Spreadsheets!G260:'Spreadsheets'!G20992)</f>
        <v>0</v>
      </c>
      <c r="I269" s="4">
        <f t="shared" si="10"/>
        <v>0</v>
      </c>
      <c r="J269">
        <f t="shared" si="11"/>
        <v>2</v>
      </c>
    </row>
    <row r="270" spans="1:10" x14ac:dyDescent="0.25">
      <c r="A270" s="21" t="s">
        <v>43425</v>
      </c>
      <c r="B270" s="21">
        <f>COUNTIF(Spreadsheets!I261:'Spreadsheets'!I20993, A270)</f>
        <v>51</v>
      </c>
      <c r="C270" s="4">
        <f>SUMIF(Spreadsheets!I261:'Spreadsheets'!I20993, A270, Spreadsheets!B261:'Spreadsheets'!B20993)</f>
        <v>0</v>
      </c>
      <c r="D270" s="4">
        <f>SUMIF(Spreadsheets!I261:'Spreadsheets'!I20993, A270, Spreadsheets!C261:'Spreadsheets'!C20993)</f>
        <v>0</v>
      </c>
      <c r="E270" s="4">
        <f>SUMIF(Spreadsheets!I261:'Spreadsheets'!I20993, A270, Spreadsheets!D261:'Spreadsheets'!D20993)</f>
        <v>0</v>
      </c>
      <c r="F270" s="4">
        <f>SUMIF(Spreadsheets!I261:'Spreadsheets'!I20993, A270, Spreadsheets!E261:'Spreadsheets'!E20993)</f>
        <v>0</v>
      </c>
      <c r="G270" s="4">
        <f>SUMIF(Spreadsheets!I261:'Spreadsheets'!I20993, A270, Spreadsheets!F261:'Spreadsheets'!F20993)</f>
        <v>4</v>
      </c>
      <c r="H270" s="4">
        <f>SUMIF(Spreadsheets!I261:'Spreadsheets'!I20993, A270, Spreadsheets!G261:'Spreadsheets'!G20993)</f>
        <v>35</v>
      </c>
      <c r="I270" s="4">
        <f t="shared" si="10"/>
        <v>12</v>
      </c>
      <c r="J270">
        <f t="shared" si="11"/>
        <v>2</v>
      </c>
    </row>
    <row r="271" spans="1:10" x14ac:dyDescent="0.25">
      <c r="A271" s="21" t="s">
        <v>43471</v>
      </c>
      <c r="B271" s="21">
        <f>COUNTIF(Spreadsheets!I262:'Spreadsheets'!I20994, A271)</f>
        <v>30</v>
      </c>
      <c r="C271" s="4">
        <f>SUMIF(Spreadsheets!I262:'Spreadsheets'!I20994, A271, Spreadsheets!B262:'Spreadsheets'!B20994)</f>
        <v>5</v>
      </c>
      <c r="D271" s="4">
        <f>SUMIF(Spreadsheets!I262:'Spreadsheets'!I20994, A271, Spreadsheets!C262:'Spreadsheets'!C20994)</f>
        <v>0</v>
      </c>
      <c r="E271" s="4">
        <f>SUMIF(Spreadsheets!I262:'Spreadsheets'!I20994, A271, Spreadsheets!D262:'Spreadsheets'!D20994)</f>
        <v>0</v>
      </c>
      <c r="F271" s="4">
        <f>SUMIF(Spreadsheets!I262:'Spreadsheets'!I20994, A271, Spreadsheets!E262:'Spreadsheets'!E20994)</f>
        <v>7</v>
      </c>
      <c r="G271" s="4">
        <f>SUMIF(Spreadsheets!I262:'Spreadsheets'!I20994, A271, Spreadsheets!F262:'Spreadsheets'!F20994)</f>
        <v>1</v>
      </c>
      <c r="H271" s="4">
        <f>SUMIF(Spreadsheets!I262:'Spreadsheets'!I20994, A271, Spreadsheets!G262:'Spreadsheets'!G20994)</f>
        <v>13</v>
      </c>
      <c r="I271" s="4">
        <f t="shared" si="10"/>
        <v>4</v>
      </c>
      <c r="J271">
        <f t="shared" si="11"/>
        <v>4</v>
      </c>
    </row>
    <row r="272" spans="1:10" x14ac:dyDescent="0.25">
      <c r="A272" s="21" t="s">
        <v>43487</v>
      </c>
      <c r="B272" s="21">
        <f>COUNTIF(Spreadsheets!I263:'Spreadsheets'!I20995, A272)</f>
        <v>132</v>
      </c>
      <c r="C272" s="4">
        <f>SUMIF(Spreadsheets!I263:'Spreadsheets'!I20995, A272, Spreadsheets!B263:'Spreadsheets'!B20995)</f>
        <v>24</v>
      </c>
      <c r="D272" s="4">
        <f>SUMIF(Spreadsheets!I263:'Spreadsheets'!I20995, A272, Spreadsheets!C263:'Spreadsheets'!C20995)</f>
        <v>7</v>
      </c>
      <c r="E272" s="4">
        <f>SUMIF(Spreadsheets!I263:'Spreadsheets'!I20995, A272, Spreadsheets!D263:'Spreadsheets'!D20995)</f>
        <v>5</v>
      </c>
      <c r="F272" s="4">
        <f>SUMIF(Spreadsheets!I263:'Spreadsheets'!I20995, A272, Spreadsheets!E263:'Spreadsheets'!E20995)</f>
        <v>0</v>
      </c>
      <c r="G272" s="4">
        <f>SUMIF(Spreadsheets!I263:'Spreadsheets'!I20995, A272, Spreadsheets!F263:'Spreadsheets'!F20995)</f>
        <v>1</v>
      </c>
      <c r="H272" s="4">
        <f>SUMIF(Spreadsheets!I263:'Spreadsheets'!I20995, A272, Spreadsheets!G263:'Spreadsheets'!G20995)</f>
        <v>83</v>
      </c>
      <c r="I272" s="4">
        <f t="shared" si="10"/>
        <v>12</v>
      </c>
      <c r="J272">
        <f t="shared" si="11"/>
        <v>5</v>
      </c>
    </row>
    <row r="273" spans="1:10" x14ac:dyDescent="0.25">
      <c r="A273" s="21" t="s">
        <v>43617</v>
      </c>
      <c r="B273" s="21">
        <f>COUNTIF(Spreadsheets!I264:'Spreadsheets'!I20996, A273)</f>
        <v>49</v>
      </c>
      <c r="C273" s="4">
        <f>SUMIF(Spreadsheets!I264:'Spreadsheets'!I20996, A273, Spreadsheets!B264:'Spreadsheets'!B20996)</f>
        <v>8</v>
      </c>
      <c r="D273" s="4">
        <f>SUMIF(Spreadsheets!I264:'Spreadsheets'!I20996, A273, Spreadsheets!C264:'Spreadsheets'!C20996)</f>
        <v>0</v>
      </c>
      <c r="E273" s="4">
        <f>SUMIF(Spreadsheets!I264:'Spreadsheets'!I20996, A273, Spreadsheets!D264:'Spreadsheets'!D20996)</f>
        <v>5</v>
      </c>
      <c r="F273" s="4">
        <f>SUMIF(Spreadsheets!I264:'Spreadsheets'!I20996, A273, Spreadsheets!E264:'Spreadsheets'!E20996)</f>
        <v>0</v>
      </c>
      <c r="G273" s="4">
        <f>SUMIF(Spreadsheets!I264:'Spreadsheets'!I20996, A273, Spreadsheets!F264:'Spreadsheets'!F20996)</f>
        <v>5</v>
      </c>
      <c r="H273" s="4">
        <f>SUMIF(Spreadsheets!I264:'Spreadsheets'!I20996, A273, Spreadsheets!G264:'Spreadsheets'!G20996)</f>
        <v>16</v>
      </c>
      <c r="I273" s="4">
        <f t="shared" si="10"/>
        <v>15</v>
      </c>
      <c r="J273">
        <f t="shared" si="11"/>
        <v>4</v>
      </c>
    </row>
    <row r="274" spans="1:10" x14ac:dyDescent="0.25">
      <c r="A274" s="21" t="s">
        <v>43662</v>
      </c>
      <c r="B274" s="21">
        <f>COUNTIF(Spreadsheets!I265:'Spreadsheets'!I20997, A274)</f>
        <v>44</v>
      </c>
      <c r="C274" s="4">
        <f>SUMIF(Spreadsheets!I265:'Spreadsheets'!I20997, A274, Spreadsheets!B265:'Spreadsheets'!B20997)</f>
        <v>1</v>
      </c>
      <c r="D274" s="4">
        <f>SUMIF(Spreadsheets!I265:'Spreadsheets'!I20997, A274, Spreadsheets!C265:'Spreadsheets'!C20997)</f>
        <v>0</v>
      </c>
      <c r="E274" s="4">
        <f>SUMIF(Spreadsheets!I265:'Spreadsheets'!I20997, A274, Spreadsheets!D265:'Spreadsheets'!D20997)</f>
        <v>2</v>
      </c>
      <c r="F274" s="4">
        <f>SUMIF(Spreadsheets!I265:'Spreadsheets'!I20997, A274, Spreadsheets!E265:'Spreadsheets'!E20997)</f>
        <v>0</v>
      </c>
      <c r="G274" s="4">
        <f>SUMIF(Spreadsheets!I265:'Spreadsheets'!I20997, A274, Spreadsheets!F265:'Spreadsheets'!F20997)</f>
        <v>2</v>
      </c>
      <c r="H274" s="4">
        <f>SUMIF(Spreadsheets!I265:'Spreadsheets'!I20997, A274, Spreadsheets!G265:'Spreadsheets'!G20997)</f>
        <v>1</v>
      </c>
      <c r="I274" s="4">
        <f t="shared" si="10"/>
        <v>38</v>
      </c>
      <c r="J274">
        <f t="shared" si="11"/>
        <v>4</v>
      </c>
    </row>
    <row r="275" spans="1:10" x14ac:dyDescent="0.25">
      <c r="A275" s="21" t="s">
        <v>43684</v>
      </c>
      <c r="B275" s="21">
        <f>COUNTIF(Spreadsheets!I266:'Spreadsheets'!I20998, A275)</f>
        <v>7</v>
      </c>
      <c r="C275" s="4">
        <f>SUMIF(Spreadsheets!I266:'Spreadsheets'!I20998, A275, Spreadsheets!B266:'Spreadsheets'!B20998)</f>
        <v>0</v>
      </c>
      <c r="D275" s="4">
        <f>SUMIF(Spreadsheets!I266:'Spreadsheets'!I20998, A275, Spreadsheets!C266:'Spreadsheets'!C20998)</f>
        <v>0</v>
      </c>
      <c r="E275" s="4">
        <f>SUMIF(Spreadsheets!I266:'Spreadsheets'!I20998, A275, Spreadsheets!D266:'Spreadsheets'!D20998)</f>
        <v>0</v>
      </c>
      <c r="F275" s="4">
        <f>SUMIF(Spreadsheets!I266:'Spreadsheets'!I20998, A275, Spreadsheets!E266:'Spreadsheets'!E20998)</f>
        <v>0</v>
      </c>
      <c r="G275" s="4">
        <f>SUMIF(Spreadsheets!I266:'Spreadsheets'!I20998, A275, Spreadsheets!F266:'Spreadsheets'!F20998)</f>
        <v>0</v>
      </c>
      <c r="H275" s="4">
        <f>SUMIF(Spreadsheets!I266:'Spreadsheets'!I20998, A275, Spreadsheets!G266:'Spreadsheets'!G20998)</f>
        <v>1</v>
      </c>
      <c r="I275" s="4">
        <f t="shared" si="10"/>
        <v>6</v>
      </c>
      <c r="J275">
        <f t="shared" si="11"/>
        <v>1</v>
      </c>
    </row>
    <row r="276" spans="1:10" x14ac:dyDescent="0.25">
      <c r="A276" s="21" t="s">
        <v>43691</v>
      </c>
      <c r="B276" s="21">
        <f>COUNTIF(Spreadsheets!I267:'Spreadsheets'!I20999, A276)</f>
        <v>7</v>
      </c>
      <c r="C276" s="4">
        <f>SUMIF(Spreadsheets!I267:'Spreadsheets'!I20999, A276, Spreadsheets!B267:'Spreadsheets'!B20999)</f>
        <v>0</v>
      </c>
      <c r="D276" s="4">
        <f>SUMIF(Spreadsheets!I267:'Spreadsheets'!I20999, A276, Spreadsheets!C267:'Spreadsheets'!C20999)</f>
        <v>0</v>
      </c>
      <c r="E276" s="4">
        <f>SUMIF(Spreadsheets!I267:'Spreadsheets'!I20999, A276, Spreadsheets!D267:'Spreadsheets'!D20999)</f>
        <v>0</v>
      </c>
      <c r="F276" s="4">
        <f>SUMIF(Spreadsheets!I267:'Spreadsheets'!I20999, A276, Spreadsheets!E267:'Spreadsheets'!E20999)</f>
        <v>0</v>
      </c>
      <c r="G276" s="4">
        <f>SUMIF(Spreadsheets!I267:'Spreadsheets'!I20999, A276, Spreadsheets!F267:'Spreadsheets'!F20999)</f>
        <v>0</v>
      </c>
      <c r="H276" s="4">
        <f>SUMIF(Spreadsheets!I267:'Spreadsheets'!I20999, A276, Spreadsheets!G267:'Spreadsheets'!G20999)</f>
        <v>1</v>
      </c>
      <c r="I276" s="4">
        <f t="shared" si="10"/>
        <v>6</v>
      </c>
      <c r="J276">
        <f t="shared" si="11"/>
        <v>1</v>
      </c>
    </row>
    <row r="277" spans="1:10" x14ac:dyDescent="0.25">
      <c r="A277" s="21" t="s">
        <v>43693</v>
      </c>
      <c r="B277" s="21">
        <f>COUNTIF(Spreadsheets!I268:'Spreadsheets'!I21000, A277)</f>
        <v>7</v>
      </c>
      <c r="C277" s="4">
        <f>SUMIF(Spreadsheets!I268:'Spreadsheets'!I21000, A277, Spreadsheets!B268:'Spreadsheets'!B21000)</f>
        <v>0</v>
      </c>
      <c r="D277" s="4">
        <f>SUMIF(Spreadsheets!I268:'Spreadsheets'!I21000, A277, Spreadsheets!C268:'Spreadsheets'!C21000)</f>
        <v>0</v>
      </c>
      <c r="E277" s="4">
        <f>SUMIF(Spreadsheets!I268:'Spreadsheets'!I21000, A277, Spreadsheets!D268:'Spreadsheets'!D21000)</f>
        <v>0</v>
      </c>
      <c r="F277" s="4">
        <f>SUMIF(Spreadsheets!I268:'Spreadsheets'!I21000, A277, Spreadsheets!E268:'Spreadsheets'!E21000)</f>
        <v>0</v>
      </c>
      <c r="G277" s="4">
        <f>SUMIF(Spreadsheets!I268:'Spreadsheets'!I21000, A277, Spreadsheets!F268:'Spreadsheets'!F21000)</f>
        <v>0</v>
      </c>
      <c r="H277" s="4">
        <f>SUMIF(Spreadsheets!I268:'Spreadsheets'!I21000, A277, Spreadsheets!G268:'Spreadsheets'!G21000)</f>
        <v>1</v>
      </c>
      <c r="I277" s="4">
        <f t="shared" si="10"/>
        <v>6</v>
      </c>
      <c r="J277">
        <f t="shared" si="11"/>
        <v>1</v>
      </c>
    </row>
    <row r="278" spans="1:10" x14ac:dyDescent="0.25">
      <c r="A278" s="21" t="s">
        <v>43695</v>
      </c>
      <c r="B278" s="21">
        <f>COUNTIF(Spreadsheets!I269:'Spreadsheets'!I21001, A278)</f>
        <v>7</v>
      </c>
      <c r="C278" s="4">
        <f>SUMIF(Spreadsheets!I269:'Spreadsheets'!I21001, A278, Spreadsheets!B269:'Spreadsheets'!B21001)</f>
        <v>0</v>
      </c>
      <c r="D278" s="4">
        <f>SUMIF(Spreadsheets!I269:'Spreadsheets'!I21001, A278, Spreadsheets!C269:'Spreadsheets'!C21001)</f>
        <v>0</v>
      </c>
      <c r="E278" s="4">
        <f>SUMIF(Spreadsheets!I269:'Spreadsheets'!I21001, A278, Spreadsheets!D269:'Spreadsheets'!D21001)</f>
        <v>0</v>
      </c>
      <c r="F278" s="4">
        <f>SUMIF(Spreadsheets!I269:'Spreadsheets'!I21001, A278, Spreadsheets!E269:'Spreadsheets'!E21001)</f>
        <v>0</v>
      </c>
      <c r="G278" s="4">
        <f>SUMIF(Spreadsheets!I269:'Spreadsheets'!I21001, A278, Spreadsheets!F269:'Spreadsheets'!F21001)</f>
        <v>0</v>
      </c>
      <c r="H278" s="4">
        <f>SUMIF(Spreadsheets!I269:'Spreadsheets'!I21001, A278, Spreadsheets!G269:'Spreadsheets'!G21001)</f>
        <v>1</v>
      </c>
      <c r="I278" s="4">
        <f t="shared" si="10"/>
        <v>6</v>
      </c>
      <c r="J278">
        <f t="shared" si="11"/>
        <v>1</v>
      </c>
    </row>
    <row r="279" spans="1:10" x14ac:dyDescent="0.25">
      <c r="A279" s="21" t="s">
        <v>43698</v>
      </c>
      <c r="B279" s="21">
        <f>COUNTIF(Spreadsheets!I270:'Spreadsheets'!I21002, A279)</f>
        <v>21</v>
      </c>
      <c r="C279" s="4">
        <f>SUMIF(Spreadsheets!I270:'Spreadsheets'!I21002, A279, Spreadsheets!B270:'Spreadsheets'!B21002)</f>
        <v>0</v>
      </c>
      <c r="D279" s="4">
        <f>SUMIF(Spreadsheets!I270:'Spreadsheets'!I21002, A279, Spreadsheets!C270:'Spreadsheets'!C21002)</f>
        <v>0</v>
      </c>
      <c r="E279" s="4">
        <f>SUMIF(Spreadsheets!I270:'Spreadsheets'!I21002, A279, Spreadsheets!D270:'Spreadsheets'!D21002)</f>
        <v>0</v>
      </c>
      <c r="F279" s="4">
        <f>SUMIF(Spreadsheets!I270:'Spreadsheets'!I21002, A279, Spreadsheets!E270:'Spreadsheets'!E21002)</f>
        <v>0</v>
      </c>
      <c r="G279" s="4">
        <f>SUMIF(Spreadsheets!I270:'Spreadsheets'!I21002, A279, Spreadsheets!F270:'Spreadsheets'!F21002)</f>
        <v>1</v>
      </c>
      <c r="H279" s="4">
        <f>SUMIF(Spreadsheets!I270:'Spreadsheets'!I21002, A279, Spreadsheets!G270:'Spreadsheets'!G21002)</f>
        <v>4</v>
      </c>
      <c r="I279" s="4">
        <f t="shared" si="10"/>
        <v>16</v>
      </c>
      <c r="J279">
        <f t="shared" si="11"/>
        <v>2</v>
      </c>
    </row>
    <row r="280" spans="1:10" x14ac:dyDescent="0.25">
      <c r="A280" s="21" t="s">
        <v>43717</v>
      </c>
      <c r="B280" s="21">
        <f>COUNTIF(Spreadsheets!I271:'Spreadsheets'!I21003, A280)</f>
        <v>18</v>
      </c>
      <c r="C280" s="4">
        <f>SUMIF(Spreadsheets!I271:'Spreadsheets'!I21003, A280, Spreadsheets!B271:'Spreadsheets'!B21003)</f>
        <v>9</v>
      </c>
      <c r="D280" s="4">
        <f>SUMIF(Spreadsheets!I271:'Spreadsheets'!I21003, A280, Spreadsheets!C271:'Spreadsheets'!C21003)</f>
        <v>0</v>
      </c>
      <c r="E280" s="4">
        <f>SUMIF(Spreadsheets!I271:'Spreadsheets'!I21003, A280, Spreadsheets!D271:'Spreadsheets'!D21003)</f>
        <v>8</v>
      </c>
      <c r="F280" s="4">
        <f>SUMIF(Spreadsheets!I271:'Spreadsheets'!I21003, A280, Spreadsheets!E271:'Spreadsheets'!E21003)</f>
        <v>0</v>
      </c>
      <c r="G280" s="4">
        <f>SUMIF(Spreadsheets!I271:'Spreadsheets'!I21003, A280, Spreadsheets!F271:'Spreadsheets'!F21003)</f>
        <v>0</v>
      </c>
      <c r="H280" s="4">
        <f>SUMIF(Spreadsheets!I271:'Spreadsheets'!I21003, A280, Spreadsheets!G271:'Spreadsheets'!G21003)</f>
        <v>0</v>
      </c>
      <c r="I280" s="4">
        <f t="shared" si="10"/>
        <v>1</v>
      </c>
      <c r="J280">
        <f t="shared" si="11"/>
        <v>2</v>
      </c>
    </row>
    <row r="281" spans="1:10" x14ac:dyDescent="0.25">
      <c r="A281" s="21" t="s">
        <v>43736</v>
      </c>
      <c r="B281" s="21">
        <f>COUNTIF(Spreadsheets!I272:'Spreadsheets'!I21004, A281)</f>
        <v>15</v>
      </c>
      <c r="C281" s="4">
        <f>SUMIF(Spreadsheets!I272:'Spreadsheets'!I21004, A281, Spreadsheets!B272:'Spreadsheets'!B21004)</f>
        <v>12</v>
      </c>
      <c r="D281" s="4">
        <f>SUMIF(Spreadsheets!I272:'Spreadsheets'!I21004, A281, Spreadsheets!C272:'Spreadsheets'!C21004)</f>
        <v>0</v>
      </c>
      <c r="E281" s="4">
        <f>SUMIF(Spreadsheets!I272:'Spreadsheets'!I21004, A281, Spreadsheets!D272:'Spreadsheets'!D21004)</f>
        <v>0</v>
      </c>
      <c r="F281" s="4">
        <f>SUMIF(Spreadsheets!I272:'Spreadsheets'!I21004, A281, Spreadsheets!E272:'Spreadsheets'!E21004)</f>
        <v>0</v>
      </c>
      <c r="G281" s="4">
        <f>SUMIF(Spreadsheets!I272:'Spreadsheets'!I21004, A281, Spreadsheets!F272:'Spreadsheets'!F21004)</f>
        <v>0</v>
      </c>
      <c r="H281" s="4">
        <f>SUMIF(Spreadsheets!I272:'Spreadsheets'!I21004, A281, Spreadsheets!G272:'Spreadsheets'!G21004)</f>
        <v>0</v>
      </c>
      <c r="I281" s="4">
        <f t="shared" si="10"/>
        <v>3</v>
      </c>
      <c r="J281">
        <f t="shared" si="11"/>
        <v>1</v>
      </c>
    </row>
    <row r="282" spans="1:10" x14ac:dyDescent="0.25">
      <c r="A282" s="21" t="s">
        <v>43750</v>
      </c>
      <c r="B282" s="21">
        <f>COUNTIF(Spreadsheets!I273:'Spreadsheets'!I21005, A282)</f>
        <v>43</v>
      </c>
      <c r="C282" s="4">
        <f>SUMIF(Spreadsheets!I273:'Spreadsheets'!I21005, A282, Spreadsheets!B273:'Spreadsheets'!B21005)</f>
        <v>5</v>
      </c>
      <c r="D282" s="4">
        <f>SUMIF(Spreadsheets!I273:'Spreadsheets'!I21005, A282, Spreadsheets!C273:'Spreadsheets'!C21005)</f>
        <v>0</v>
      </c>
      <c r="E282" s="4">
        <f>SUMIF(Spreadsheets!I273:'Spreadsheets'!I21005, A282, Spreadsheets!D273:'Spreadsheets'!D21005)</f>
        <v>0</v>
      </c>
      <c r="F282" s="4">
        <f>SUMIF(Spreadsheets!I273:'Spreadsheets'!I21005, A282, Spreadsheets!E273:'Spreadsheets'!E21005)</f>
        <v>0</v>
      </c>
      <c r="G282" s="4">
        <f>SUMIF(Spreadsheets!I273:'Spreadsheets'!I21005, A282, Spreadsheets!F273:'Spreadsheets'!F21005)</f>
        <v>4</v>
      </c>
      <c r="H282" s="4">
        <f>SUMIF(Spreadsheets!I273:'Spreadsheets'!I21005, A282, Spreadsheets!G273:'Spreadsheets'!G21005)</f>
        <v>10</v>
      </c>
      <c r="I282" s="4">
        <f t="shared" si="10"/>
        <v>24</v>
      </c>
      <c r="J282">
        <f t="shared" si="11"/>
        <v>3</v>
      </c>
    </row>
    <row r="283" spans="1:10" x14ac:dyDescent="0.25">
      <c r="A283" s="21" t="s">
        <v>43793</v>
      </c>
      <c r="B283" s="21">
        <f>COUNTIF(Spreadsheets!I274:'Spreadsheets'!I21006, A283)</f>
        <v>13</v>
      </c>
      <c r="C283" s="4">
        <f>SUMIF(Spreadsheets!I274:'Spreadsheets'!I21006, A283, Spreadsheets!B274:'Spreadsheets'!B21006)</f>
        <v>7</v>
      </c>
      <c r="D283" s="4">
        <f>SUMIF(Spreadsheets!I274:'Spreadsheets'!I21006, A283, Spreadsheets!C274:'Spreadsheets'!C21006)</f>
        <v>0</v>
      </c>
      <c r="E283" s="4">
        <f>SUMIF(Spreadsheets!I274:'Spreadsheets'!I21006, A283, Spreadsheets!D274:'Spreadsheets'!D21006)</f>
        <v>0</v>
      </c>
      <c r="F283" s="4">
        <f>SUMIF(Spreadsheets!I274:'Spreadsheets'!I21006, A283, Spreadsheets!E274:'Spreadsheets'!E21006)</f>
        <v>0</v>
      </c>
      <c r="G283" s="4">
        <f>SUMIF(Spreadsheets!I274:'Spreadsheets'!I21006, A283, Spreadsheets!F274:'Spreadsheets'!F21006)</f>
        <v>4</v>
      </c>
      <c r="H283" s="4">
        <f>SUMIF(Spreadsheets!I274:'Spreadsheets'!I21006, A283, Spreadsheets!G274:'Spreadsheets'!G21006)</f>
        <v>0</v>
      </c>
      <c r="I283" s="4">
        <f t="shared" si="10"/>
        <v>2</v>
      </c>
      <c r="J283">
        <f t="shared" si="11"/>
        <v>2</v>
      </c>
    </row>
    <row r="284" spans="1:10" x14ac:dyDescent="0.25">
      <c r="A284" s="21" t="s">
        <v>43801</v>
      </c>
      <c r="B284" s="21">
        <f>COUNTIF(Spreadsheets!I275:'Spreadsheets'!I21007, A284)</f>
        <v>36</v>
      </c>
      <c r="C284" s="4">
        <f>SUMIF(Spreadsheets!I275:'Spreadsheets'!I21007, A284, Spreadsheets!B275:'Spreadsheets'!B21007)</f>
        <v>0</v>
      </c>
      <c r="D284" s="4">
        <f>SUMIF(Spreadsheets!I275:'Spreadsheets'!I21007, A284, Spreadsheets!C275:'Spreadsheets'!C21007)</f>
        <v>1</v>
      </c>
      <c r="E284" s="4">
        <f>SUMIF(Spreadsheets!I275:'Spreadsheets'!I21007, A284, Spreadsheets!D275:'Spreadsheets'!D21007)</f>
        <v>3</v>
      </c>
      <c r="F284" s="4">
        <f>SUMIF(Spreadsheets!I275:'Spreadsheets'!I21007, A284, Spreadsheets!E275:'Spreadsheets'!E21007)</f>
        <v>0</v>
      </c>
      <c r="G284" s="4">
        <f>SUMIF(Spreadsheets!I275:'Spreadsheets'!I21007, A284, Spreadsheets!F275:'Spreadsheets'!F21007)</f>
        <v>0</v>
      </c>
      <c r="H284" s="4">
        <f>SUMIF(Spreadsheets!I275:'Spreadsheets'!I21007, A284, Spreadsheets!G275:'Spreadsheets'!G21007)</f>
        <v>11</v>
      </c>
      <c r="I284" s="4">
        <f t="shared" si="10"/>
        <v>21</v>
      </c>
      <c r="J284">
        <f t="shared" si="11"/>
        <v>3</v>
      </c>
    </row>
    <row r="285" spans="1:10" x14ac:dyDescent="0.25">
      <c r="A285" s="21" t="s">
        <v>43835</v>
      </c>
      <c r="B285" s="21">
        <f>COUNTIF(Spreadsheets!I276:'Spreadsheets'!I21008, A285)</f>
        <v>17</v>
      </c>
      <c r="C285" s="4">
        <f>SUMIF(Spreadsheets!I276:'Spreadsheets'!I21008, A285, Spreadsheets!B276:'Spreadsheets'!B21008)</f>
        <v>1</v>
      </c>
      <c r="D285" s="4">
        <f>SUMIF(Spreadsheets!I276:'Spreadsheets'!I21008, A285, Spreadsheets!C276:'Spreadsheets'!C21008)</f>
        <v>1</v>
      </c>
      <c r="E285" s="4">
        <f>SUMIF(Spreadsheets!I276:'Spreadsheets'!I21008, A285, Spreadsheets!D276:'Spreadsheets'!D21008)</f>
        <v>0</v>
      </c>
      <c r="F285" s="4">
        <f>SUMIF(Spreadsheets!I276:'Spreadsheets'!I21008, A285, Spreadsheets!E276:'Spreadsheets'!E21008)</f>
        <v>0</v>
      </c>
      <c r="G285" s="4">
        <f>SUMIF(Spreadsheets!I276:'Spreadsheets'!I21008, A285, Spreadsheets!F276:'Spreadsheets'!F21008)</f>
        <v>0</v>
      </c>
      <c r="H285" s="4">
        <f>SUMIF(Spreadsheets!I276:'Spreadsheets'!I21008, A285, Spreadsheets!G276:'Spreadsheets'!G21008)</f>
        <v>9</v>
      </c>
      <c r="I285" s="4">
        <f t="shared" si="10"/>
        <v>6</v>
      </c>
      <c r="J285">
        <f t="shared" si="11"/>
        <v>3</v>
      </c>
    </row>
    <row r="286" spans="1:10" x14ac:dyDescent="0.25">
      <c r="A286" s="21" t="s">
        <v>43850</v>
      </c>
      <c r="B286" s="21">
        <f>COUNTIF(Spreadsheets!I277:'Spreadsheets'!I21009, A286)</f>
        <v>73</v>
      </c>
      <c r="C286" s="4">
        <f>SUMIF(Spreadsheets!I277:'Spreadsheets'!I21009, A286, Spreadsheets!B277:'Spreadsheets'!B21009)</f>
        <v>5</v>
      </c>
      <c r="D286" s="4">
        <f>SUMIF(Spreadsheets!I277:'Spreadsheets'!I21009, A286, Spreadsheets!C277:'Spreadsheets'!C21009)</f>
        <v>0</v>
      </c>
      <c r="E286" s="4">
        <f>SUMIF(Spreadsheets!I277:'Spreadsheets'!I21009, A286, Spreadsheets!D277:'Spreadsheets'!D21009)</f>
        <v>4</v>
      </c>
      <c r="F286" s="4">
        <f>SUMIF(Spreadsheets!I277:'Spreadsheets'!I21009, A286, Spreadsheets!E277:'Spreadsheets'!E21009)</f>
        <v>0</v>
      </c>
      <c r="G286" s="4">
        <f>SUMIF(Spreadsheets!I277:'Spreadsheets'!I21009, A286, Spreadsheets!F277:'Spreadsheets'!F21009)</f>
        <v>40</v>
      </c>
      <c r="H286" s="4">
        <f>SUMIF(Spreadsheets!I277:'Spreadsheets'!I21009, A286, Spreadsheets!G277:'Spreadsheets'!G21009)</f>
        <v>8</v>
      </c>
      <c r="I286" s="4">
        <f t="shared" si="10"/>
        <v>16</v>
      </c>
      <c r="J286">
        <f t="shared" si="11"/>
        <v>4</v>
      </c>
    </row>
    <row r="287" spans="1:10" x14ac:dyDescent="0.25">
      <c r="A287" s="21" t="s">
        <v>43922</v>
      </c>
      <c r="B287" s="21">
        <f>COUNTIF(Spreadsheets!I278:'Spreadsheets'!I21010, A287)</f>
        <v>32</v>
      </c>
      <c r="C287" s="4">
        <f>SUMIF(Spreadsheets!I278:'Spreadsheets'!I21010, A287, Spreadsheets!B278:'Spreadsheets'!B21010)</f>
        <v>0</v>
      </c>
      <c r="D287" s="4">
        <f>SUMIF(Spreadsheets!I278:'Spreadsheets'!I21010, A287, Spreadsheets!C278:'Spreadsheets'!C21010)</f>
        <v>0</v>
      </c>
      <c r="E287" s="4">
        <f>SUMIF(Spreadsheets!I278:'Spreadsheets'!I21010, A287, Spreadsheets!D278:'Spreadsheets'!D21010)</f>
        <v>0</v>
      </c>
      <c r="F287" s="4">
        <f>SUMIF(Spreadsheets!I278:'Spreadsheets'!I21010, A287, Spreadsheets!E278:'Spreadsheets'!E21010)</f>
        <v>6</v>
      </c>
      <c r="G287" s="4">
        <f>SUMIF(Spreadsheets!I278:'Spreadsheets'!I21010, A287, Spreadsheets!F278:'Spreadsheets'!F21010)</f>
        <v>0</v>
      </c>
      <c r="H287" s="4">
        <f>SUMIF(Spreadsheets!I278:'Spreadsheets'!I21010, A287, Spreadsheets!G278:'Spreadsheets'!G21010)</f>
        <v>16</v>
      </c>
      <c r="I287" s="4">
        <f t="shared" si="10"/>
        <v>10</v>
      </c>
      <c r="J287">
        <f t="shared" si="11"/>
        <v>2</v>
      </c>
    </row>
    <row r="288" spans="1:10" x14ac:dyDescent="0.25">
      <c r="A288" s="21" t="s">
        <v>43953</v>
      </c>
      <c r="B288" s="21">
        <f>COUNTIF(Spreadsheets!I279:'Spreadsheets'!I21011, A288)</f>
        <v>21</v>
      </c>
      <c r="C288" s="4">
        <f>SUMIF(Spreadsheets!I279:'Spreadsheets'!I21011, A288, Spreadsheets!B279:'Spreadsheets'!B21011)</f>
        <v>7</v>
      </c>
      <c r="D288" s="4">
        <f>SUMIF(Spreadsheets!I279:'Spreadsheets'!I21011, A288, Spreadsheets!C279:'Spreadsheets'!C21011)</f>
        <v>0</v>
      </c>
      <c r="E288" s="4">
        <f>SUMIF(Spreadsheets!I279:'Spreadsheets'!I21011, A288, Spreadsheets!D279:'Spreadsheets'!D21011)</f>
        <v>0</v>
      </c>
      <c r="F288" s="4">
        <f>SUMIF(Spreadsheets!I279:'Spreadsheets'!I21011, A288, Spreadsheets!E279:'Spreadsheets'!E21011)</f>
        <v>0</v>
      </c>
      <c r="G288" s="4">
        <f>SUMIF(Spreadsheets!I279:'Spreadsheets'!I21011, A288, Spreadsheets!F279:'Spreadsheets'!F21011)</f>
        <v>6</v>
      </c>
      <c r="H288" s="4">
        <f>SUMIF(Spreadsheets!I279:'Spreadsheets'!I21011, A288, Spreadsheets!G279:'Spreadsheets'!G21011)</f>
        <v>7</v>
      </c>
      <c r="I288" s="4">
        <f t="shared" si="10"/>
        <v>1</v>
      </c>
      <c r="J288">
        <f t="shared" si="11"/>
        <v>3</v>
      </c>
    </row>
    <row r="289" spans="1:10" x14ac:dyDescent="0.25">
      <c r="A289" s="21" t="s">
        <v>43971</v>
      </c>
      <c r="B289" s="21">
        <f>COUNTIF(Spreadsheets!I280:'Spreadsheets'!I21012, A289)</f>
        <v>9</v>
      </c>
      <c r="C289" s="4">
        <f>SUMIF(Spreadsheets!I280:'Spreadsheets'!I21012, A289, Spreadsheets!B280:'Spreadsheets'!B21012)</f>
        <v>0</v>
      </c>
      <c r="D289" s="4">
        <f>SUMIF(Spreadsheets!I280:'Spreadsheets'!I21012, A289, Spreadsheets!C280:'Spreadsheets'!C21012)</f>
        <v>0</v>
      </c>
      <c r="E289" s="4">
        <f>SUMIF(Spreadsheets!I280:'Spreadsheets'!I21012, A289, Spreadsheets!D280:'Spreadsheets'!D21012)</f>
        <v>0</v>
      </c>
      <c r="F289" s="4">
        <f>SUMIF(Spreadsheets!I280:'Spreadsheets'!I21012, A289, Spreadsheets!E280:'Spreadsheets'!E21012)</f>
        <v>0</v>
      </c>
      <c r="G289" s="4">
        <f>SUMIF(Spreadsheets!I280:'Spreadsheets'!I21012, A289, Spreadsheets!F280:'Spreadsheets'!F21012)</f>
        <v>3</v>
      </c>
      <c r="H289" s="4">
        <f>SUMIF(Spreadsheets!I280:'Spreadsheets'!I21012, A289, Spreadsheets!G280:'Spreadsheets'!G21012)</f>
        <v>6</v>
      </c>
      <c r="I289" s="4">
        <f t="shared" si="10"/>
        <v>0</v>
      </c>
      <c r="J289">
        <f t="shared" si="11"/>
        <v>2</v>
      </c>
    </row>
    <row r="290" spans="1:10" x14ac:dyDescent="0.25">
      <c r="A290" s="21" t="s">
        <v>43980</v>
      </c>
      <c r="B290" s="21">
        <f>COUNTIF(Spreadsheets!I281:'Spreadsheets'!I21013, A290)</f>
        <v>40</v>
      </c>
      <c r="C290" s="4">
        <f>SUMIF(Spreadsheets!I281:'Spreadsheets'!I21013, A290, Spreadsheets!B281:'Spreadsheets'!B21013)</f>
        <v>6</v>
      </c>
      <c r="D290" s="4">
        <f>SUMIF(Spreadsheets!I281:'Spreadsheets'!I21013, A290, Spreadsheets!C281:'Spreadsheets'!C21013)</f>
        <v>0</v>
      </c>
      <c r="E290" s="4">
        <f>SUMIF(Spreadsheets!I281:'Spreadsheets'!I21013, A290, Spreadsheets!D281:'Spreadsheets'!D21013)</f>
        <v>11</v>
      </c>
      <c r="F290" s="4">
        <f>SUMIF(Spreadsheets!I281:'Spreadsheets'!I21013, A290, Spreadsheets!E281:'Spreadsheets'!E21013)</f>
        <v>0</v>
      </c>
      <c r="G290" s="4">
        <f>SUMIF(Spreadsheets!I281:'Spreadsheets'!I21013, A290, Spreadsheets!F281:'Spreadsheets'!F21013)</f>
        <v>3</v>
      </c>
      <c r="H290" s="4">
        <f>SUMIF(Spreadsheets!I281:'Spreadsheets'!I21013, A290, Spreadsheets!G281:'Spreadsheets'!G21013)</f>
        <v>3</v>
      </c>
      <c r="I290" s="4">
        <f t="shared" si="10"/>
        <v>17</v>
      </c>
      <c r="J290">
        <f t="shared" si="11"/>
        <v>4</v>
      </c>
    </row>
    <row r="291" spans="1:10" x14ac:dyDescent="0.25">
      <c r="A291" s="21" t="s">
        <v>44014</v>
      </c>
      <c r="B291" s="21">
        <f>COUNTIF(Spreadsheets!I282:'Spreadsheets'!I21014, A291)</f>
        <v>36</v>
      </c>
      <c r="C291" s="4">
        <f>SUMIF(Spreadsheets!I282:'Spreadsheets'!I21014, A291, Spreadsheets!B282:'Spreadsheets'!B21014)</f>
        <v>0</v>
      </c>
      <c r="D291" s="4">
        <f>SUMIF(Spreadsheets!I282:'Spreadsheets'!I21014, A291, Spreadsheets!C282:'Spreadsheets'!C21014)</f>
        <v>6</v>
      </c>
      <c r="E291" s="4">
        <f>SUMIF(Spreadsheets!I282:'Spreadsheets'!I21014, A291, Spreadsheets!D282:'Spreadsheets'!D21014)</f>
        <v>1</v>
      </c>
      <c r="F291" s="4">
        <f>SUMIF(Spreadsheets!I282:'Spreadsheets'!I21014, A291, Spreadsheets!E282:'Spreadsheets'!E21014)</f>
        <v>2</v>
      </c>
      <c r="G291" s="4">
        <f>SUMIF(Spreadsheets!I282:'Spreadsheets'!I21014, A291, Spreadsheets!F282:'Spreadsheets'!F21014)</f>
        <v>1</v>
      </c>
      <c r="H291" s="4">
        <f>SUMIF(Spreadsheets!I282:'Spreadsheets'!I21014, A291, Spreadsheets!G282:'Spreadsheets'!G21014)</f>
        <v>13</v>
      </c>
      <c r="I291" s="4">
        <f t="shared" si="10"/>
        <v>13</v>
      </c>
      <c r="J291">
        <f t="shared" si="11"/>
        <v>5</v>
      </c>
    </row>
    <row r="292" spans="1:10" x14ac:dyDescent="0.25">
      <c r="A292" s="21" t="s">
        <v>44051</v>
      </c>
      <c r="B292" s="21">
        <f>COUNTIF(Spreadsheets!I283:'Spreadsheets'!I21015, A292)</f>
        <v>71</v>
      </c>
      <c r="C292" s="4">
        <f>SUMIF(Spreadsheets!I283:'Spreadsheets'!I21015, A292, Spreadsheets!B283:'Spreadsheets'!B21015)</f>
        <v>15</v>
      </c>
      <c r="D292" s="4">
        <f>SUMIF(Spreadsheets!I283:'Spreadsheets'!I21015, A292, Spreadsheets!C283:'Spreadsheets'!C21015)</f>
        <v>0</v>
      </c>
      <c r="E292" s="4">
        <f>SUMIF(Spreadsheets!I283:'Spreadsheets'!I21015, A292, Spreadsheets!D283:'Spreadsheets'!D21015)</f>
        <v>5</v>
      </c>
      <c r="F292" s="4">
        <f>SUMIF(Spreadsheets!I283:'Spreadsheets'!I21015, A292, Spreadsheets!E283:'Spreadsheets'!E21015)</f>
        <v>0</v>
      </c>
      <c r="G292" s="4">
        <f>SUMIF(Spreadsheets!I283:'Spreadsheets'!I21015, A292, Spreadsheets!F283:'Spreadsheets'!F21015)</f>
        <v>0</v>
      </c>
      <c r="H292" s="4">
        <f>SUMIF(Spreadsheets!I283:'Spreadsheets'!I21015, A292, Spreadsheets!G283:'Spreadsheets'!G21015)</f>
        <v>6</v>
      </c>
      <c r="I292" s="4">
        <f t="shared" si="10"/>
        <v>45</v>
      </c>
      <c r="J292">
        <f t="shared" si="11"/>
        <v>3</v>
      </c>
    </row>
    <row r="293" spans="1:10" x14ac:dyDescent="0.25">
      <c r="A293" s="21" t="s">
        <v>44120</v>
      </c>
      <c r="B293" s="21">
        <f>COUNTIF(Spreadsheets!I284:'Spreadsheets'!I21016, A293)</f>
        <v>21</v>
      </c>
      <c r="C293" s="4">
        <f>SUMIF(Spreadsheets!I284:'Spreadsheets'!I21016, A293, Spreadsheets!B284:'Spreadsheets'!B21016)</f>
        <v>0</v>
      </c>
      <c r="D293" s="4">
        <f>SUMIF(Spreadsheets!I284:'Spreadsheets'!I21016, A293, Spreadsheets!C284:'Spreadsheets'!C21016)</f>
        <v>0</v>
      </c>
      <c r="E293" s="4">
        <f>SUMIF(Spreadsheets!I284:'Spreadsheets'!I21016, A293, Spreadsheets!D284:'Spreadsheets'!D21016)</f>
        <v>0</v>
      </c>
      <c r="F293" s="4">
        <f>SUMIF(Spreadsheets!I284:'Spreadsheets'!I21016, A293, Spreadsheets!E284:'Spreadsheets'!E21016)</f>
        <v>0</v>
      </c>
      <c r="G293" s="4">
        <f>SUMIF(Spreadsheets!I284:'Spreadsheets'!I21016, A293, Spreadsheets!F284:'Spreadsheets'!F21016)</f>
        <v>3</v>
      </c>
      <c r="H293" s="4">
        <f>SUMIF(Spreadsheets!I284:'Spreadsheets'!I21016, A293, Spreadsheets!G284:'Spreadsheets'!G21016)</f>
        <v>11</v>
      </c>
      <c r="I293" s="4">
        <f t="shared" si="10"/>
        <v>7</v>
      </c>
      <c r="J293">
        <f t="shared" si="11"/>
        <v>2</v>
      </c>
    </row>
    <row r="294" spans="1:10" x14ac:dyDescent="0.25">
      <c r="A294" s="21" t="s">
        <v>44134</v>
      </c>
      <c r="B294" s="21">
        <f>COUNTIF(Spreadsheets!I285:'Spreadsheets'!I21017, A294)</f>
        <v>77</v>
      </c>
      <c r="C294" s="4">
        <f>SUMIF(Spreadsheets!I285:'Spreadsheets'!I21017, A294, Spreadsheets!B285:'Spreadsheets'!B21017)</f>
        <v>0</v>
      </c>
      <c r="D294" s="4">
        <f>SUMIF(Spreadsheets!I285:'Spreadsheets'!I21017, A294, Spreadsheets!C285:'Spreadsheets'!C21017)</f>
        <v>0</v>
      </c>
      <c r="E294" s="4">
        <f>SUMIF(Spreadsheets!I285:'Spreadsheets'!I21017, A294, Spreadsheets!D285:'Spreadsheets'!D21017)</f>
        <v>0</v>
      </c>
      <c r="F294" s="4">
        <f>SUMIF(Spreadsheets!I285:'Spreadsheets'!I21017, A294, Spreadsheets!E285:'Spreadsheets'!E21017)</f>
        <v>60</v>
      </c>
      <c r="G294" s="4">
        <f>SUMIF(Spreadsheets!I285:'Spreadsheets'!I21017, A294, Spreadsheets!F285:'Spreadsheets'!F21017)</f>
        <v>1</v>
      </c>
      <c r="H294" s="4">
        <f>SUMIF(Spreadsheets!I285:'Spreadsheets'!I21017, A294, Spreadsheets!G285:'Spreadsheets'!G21017)</f>
        <v>15</v>
      </c>
      <c r="I294" s="4">
        <f t="shared" si="10"/>
        <v>1</v>
      </c>
      <c r="J294">
        <f t="shared" si="11"/>
        <v>3</v>
      </c>
    </row>
    <row r="295" spans="1:10" x14ac:dyDescent="0.25">
      <c r="A295" s="21" t="s">
        <v>44208</v>
      </c>
      <c r="B295" s="21">
        <f>COUNTIF(Spreadsheets!I286:'Spreadsheets'!I21018, A295)</f>
        <v>12</v>
      </c>
      <c r="C295" s="4">
        <f>SUMIF(Spreadsheets!I286:'Spreadsheets'!I21018, A295, Spreadsheets!B286:'Spreadsheets'!B21018)</f>
        <v>0</v>
      </c>
      <c r="D295" s="4">
        <f>SUMIF(Spreadsheets!I286:'Spreadsheets'!I21018, A295, Spreadsheets!C286:'Spreadsheets'!C21018)</f>
        <v>0</v>
      </c>
      <c r="E295" s="4">
        <f>SUMIF(Spreadsheets!I286:'Spreadsheets'!I21018, A295, Spreadsheets!D286:'Spreadsheets'!D21018)</f>
        <v>1</v>
      </c>
      <c r="F295" s="4">
        <f>SUMIF(Spreadsheets!I286:'Spreadsheets'!I21018, A295, Spreadsheets!E286:'Spreadsheets'!E21018)</f>
        <v>0</v>
      </c>
      <c r="G295" s="4">
        <f>SUMIF(Spreadsheets!I286:'Spreadsheets'!I21018, A295, Spreadsheets!F286:'Spreadsheets'!F21018)</f>
        <v>0</v>
      </c>
      <c r="H295" s="4">
        <f>SUMIF(Spreadsheets!I286:'Spreadsheets'!I21018, A295, Spreadsheets!G286:'Spreadsheets'!G21018)</f>
        <v>0</v>
      </c>
      <c r="I295" s="4">
        <f t="shared" si="10"/>
        <v>11</v>
      </c>
      <c r="J295">
        <f t="shared" si="11"/>
        <v>1</v>
      </c>
    </row>
    <row r="296" spans="1:10" x14ac:dyDescent="0.25">
      <c r="A296" s="21" t="s">
        <v>44221</v>
      </c>
      <c r="B296" s="21">
        <f>COUNTIF(Spreadsheets!I287:'Spreadsheets'!I21019, A296)</f>
        <v>70</v>
      </c>
      <c r="C296" s="4">
        <f>SUMIF(Spreadsheets!I287:'Spreadsheets'!I21019, A296, Spreadsheets!B287:'Spreadsheets'!B21019)</f>
        <v>0</v>
      </c>
      <c r="D296" s="4">
        <f>SUMIF(Spreadsheets!I287:'Spreadsheets'!I21019, A296, Spreadsheets!C287:'Spreadsheets'!C21019)</f>
        <v>0</v>
      </c>
      <c r="E296" s="4">
        <f>SUMIF(Spreadsheets!I287:'Spreadsheets'!I21019, A296, Spreadsheets!D287:'Spreadsheets'!D21019)</f>
        <v>0</v>
      </c>
      <c r="F296" s="4">
        <f>SUMIF(Spreadsheets!I287:'Spreadsheets'!I21019, A296, Spreadsheets!E287:'Spreadsheets'!E21019)</f>
        <v>0</v>
      </c>
      <c r="G296" s="4">
        <f>SUMIF(Spreadsheets!I287:'Spreadsheets'!I21019, A296, Spreadsheets!F287:'Spreadsheets'!F21019)</f>
        <v>1</v>
      </c>
      <c r="H296" s="4">
        <f>SUMIF(Spreadsheets!I287:'Spreadsheets'!I21019, A296, Spreadsheets!G287:'Spreadsheets'!G21019)</f>
        <v>9</v>
      </c>
      <c r="I296" s="4">
        <f t="shared" si="10"/>
        <v>60</v>
      </c>
      <c r="J296">
        <f t="shared" si="11"/>
        <v>2</v>
      </c>
    </row>
    <row r="297" spans="1:10" x14ac:dyDescent="0.25">
      <c r="A297" s="21" t="s">
        <v>44283</v>
      </c>
      <c r="B297" s="21">
        <f>COUNTIF(Spreadsheets!I288:'Spreadsheets'!I21020, A297)</f>
        <v>12</v>
      </c>
      <c r="C297" s="4">
        <f>SUMIF(Spreadsheets!I288:'Spreadsheets'!I21020, A297, Spreadsheets!B288:'Spreadsheets'!B21020)</f>
        <v>0</v>
      </c>
      <c r="D297" s="4">
        <f>SUMIF(Spreadsheets!I288:'Spreadsheets'!I21020, A297, Spreadsheets!C288:'Spreadsheets'!C21020)</f>
        <v>5</v>
      </c>
      <c r="E297" s="4">
        <f>SUMIF(Spreadsheets!I288:'Spreadsheets'!I21020, A297, Spreadsheets!D288:'Spreadsheets'!D21020)</f>
        <v>0</v>
      </c>
      <c r="F297" s="4">
        <f>SUMIF(Spreadsheets!I288:'Spreadsheets'!I21020, A297, Spreadsheets!E288:'Spreadsheets'!E21020)</f>
        <v>0</v>
      </c>
      <c r="G297" s="4">
        <f>SUMIF(Spreadsheets!I288:'Spreadsheets'!I21020, A297, Spreadsheets!F288:'Spreadsheets'!F21020)</f>
        <v>0</v>
      </c>
      <c r="H297" s="4">
        <f>SUMIF(Spreadsheets!I288:'Spreadsheets'!I21020, A297, Spreadsheets!G288:'Spreadsheets'!G21020)</f>
        <v>0</v>
      </c>
      <c r="I297" s="4">
        <f t="shared" si="10"/>
        <v>7</v>
      </c>
      <c r="J297">
        <f t="shared" si="11"/>
        <v>1</v>
      </c>
    </row>
    <row r="298" spans="1:10" x14ac:dyDescent="0.25">
      <c r="A298" s="21" t="s">
        <v>44294</v>
      </c>
      <c r="B298" s="21">
        <f>COUNTIF(Spreadsheets!I289:'Spreadsheets'!I21021, A298)</f>
        <v>55</v>
      </c>
      <c r="C298" s="4">
        <f>SUMIF(Spreadsheets!I289:'Spreadsheets'!I21021, A298, Spreadsheets!B289:'Spreadsheets'!B21021)</f>
        <v>9</v>
      </c>
      <c r="D298" s="4">
        <f>SUMIF(Spreadsheets!I289:'Spreadsheets'!I21021, A298, Spreadsheets!C289:'Spreadsheets'!C21021)</f>
        <v>6</v>
      </c>
      <c r="E298" s="4">
        <f>SUMIF(Spreadsheets!I289:'Spreadsheets'!I21021, A298, Spreadsheets!D289:'Spreadsheets'!D21021)</f>
        <v>1</v>
      </c>
      <c r="F298" s="4">
        <f>SUMIF(Spreadsheets!I289:'Spreadsheets'!I21021, A298, Spreadsheets!E289:'Spreadsheets'!E21021)</f>
        <v>1</v>
      </c>
      <c r="G298" s="4">
        <f>SUMIF(Spreadsheets!I289:'Spreadsheets'!I21021, A298, Spreadsheets!F289:'Spreadsheets'!F21021)</f>
        <v>9</v>
      </c>
      <c r="H298" s="4">
        <f>SUMIF(Spreadsheets!I289:'Spreadsheets'!I21021, A298, Spreadsheets!G289:'Spreadsheets'!G21021)</f>
        <v>9</v>
      </c>
      <c r="I298" s="4">
        <f t="shared" si="10"/>
        <v>20</v>
      </c>
      <c r="J298">
        <f t="shared" si="11"/>
        <v>6</v>
      </c>
    </row>
    <row r="299" spans="1:10" x14ac:dyDescent="0.25">
      <c r="A299" s="21" t="s">
        <v>44346</v>
      </c>
      <c r="B299" s="21">
        <f>COUNTIF(Spreadsheets!I290:'Spreadsheets'!I21022, A299)</f>
        <v>31</v>
      </c>
      <c r="C299" s="4">
        <f>SUMIF(Spreadsheets!I290:'Spreadsheets'!I21022, A299, Spreadsheets!B290:'Spreadsheets'!B21022)</f>
        <v>0</v>
      </c>
      <c r="D299" s="4">
        <f>SUMIF(Spreadsheets!I290:'Spreadsheets'!I21022, A299, Spreadsheets!C290:'Spreadsheets'!C21022)</f>
        <v>0</v>
      </c>
      <c r="E299" s="4">
        <f>SUMIF(Spreadsheets!I290:'Spreadsheets'!I21022, A299, Spreadsheets!D290:'Spreadsheets'!D21022)</f>
        <v>0</v>
      </c>
      <c r="F299" s="4">
        <f>SUMIF(Spreadsheets!I290:'Spreadsheets'!I21022, A299, Spreadsheets!E290:'Spreadsheets'!E21022)</f>
        <v>9</v>
      </c>
      <c r="G299" s="4">
        <f>SUMIF(Spreadsheets!I290:'Spreadsheets'!I21022, A299, Spreadsheets!F290:'Spreadsheets'!F21022)</f>
        <v>0</v>
      </c>
      <c r="H299" s="4">
        <f>SUMIF(Spreadsheets!I290:'Spreadsheets'!I21022, A299, Spreadsheets!G290:'Spreadsheets'!G21022)</f>
        <v>9</v>
      </c>
      <c r="I299" s="4">
        <f t="shared" si="10"/>
        <v>13</v>
      </c>
      <c r="J299">
        <f t="shared" si="11"/>
        <v>2</v>
      </c>
    </row>
    <row r="300" spans="1:10" x14ac:dyDescent="0.25">
      <c r="A300" s="21" t="s">
        <v>44371</v>
      </c>
      <c r="B300" s="21">
        <f>COUNTIF(Spreadsheets!I291:'Spreadsheets'!I21023, A300)</f>
        <v>16</v>
      </c>
      <c r="C300" s="4">
        <f>SUMIF(Spreadsheets!I291:'Spreadsheets'!I21023, A300, Spreadsheets!B291:'Spreadsheets'!B21023)</f>
        <v>0</v>
      </c>
      <c r="D300" s="4">
        <f>SUMIF(Spreadsheets!I291:'Spreadsheets'!I21023, A300, Spreadsheets!C291:'Spreadsheets'!C21023)</f>
        <v>0</v>
      </c>
      <c r="E300" s="4">
        <f>SUMIF(Spreadsheets!I291:'Spreadsheets'!I21023, A300, Spreadsheets!D291:'Spreadsheets'!D21023)</f>
        <v>0</v>
      </c>
      <c r="F300" s="4">
        <f>SUMIF(Spreadsheets!I291:'Spreadsheets'!I21023, A300, Spreadsheets!E291:'Spreadsheets'!E21023)</f>
        <v>0</v>
      </c>
      <c r="G300" s="4">
        <f>SUMIF(Spreadsheets!I291:'Spreadsheets'!I21023, A300, Spreadsheets!F291:'Spreadsheets'!F21023)</f>
        <v>1</v>
      </c>
      <c r="H300" s="4">
        <f>SUMIF(Spreadsheets!I291:'Spreadsheets'!I21023, A300, Spreadsheets!G291:'Spreadsheets'!G21023)</f>
        <v>13</v>
      </c>
      <c r="I300" s="4">
        <f t="shared" si="10"/>
        <v>2</v>
      </c>
      <c r="J300">
        <f t="shared" si="11"/>
        <v>2</v>
      </c>
    </row>
    <row r="301" spans="1:10" x14ac:dyDescent="0.25">
      <c r="A301" s="21" t="s">
        <v>44374</v>
      </c>
      <c r="B301" s="21">
        <f>COUNTIF(Spreadsheets!I292:'Spreadsheets'!I21024, A301)</f>
        <v>24</v>
      </c>
      <c r="C301" s="4">
        <f>SUMIF(Spreadsheets!I292:'Spreadsheets'!I21024, A301, Spreadsheets!B292:'Spreadsheets'!B21024)</f>
        <v>1</v>
      </c>
      <c r="D301" s="4">
        <f>SUMIF(Spreadsheets!I292:'Spreadsheets'!I21024, A301, Spreadsheets!C292:'Spreadsheets'!C21024)</f>
        <v>0</v>
      </c>
      <c r="E301" s="4">
        <f>SUMIF(Spreadsheets!I292:'Spreadsheets'!I21024, A301, Spreadsheets!D292:'Spreadsheets'!D21024)</f>
        <v>2</v>
      </c>
      <c r="F301" s="4">
        <f>SUMIF(Spreadsheets!I292:'Spreadsheets'!I21024, A301, Spreadsheets!E292:'Spreadsheets'!E21024)</f>
        <v>0</v>
      </c>
      <c r="G301" s="4">
        <f>SUMIF(Spreadsheets!I292:'Spreadsheets'!I21024, A301, Spreadsheets!F292:'Spreadsheets'!F21024)</f>
        <v>6</v>
      </c>
      <c r="H301" s="4">
        <f>SUMIF(Spreadsheets!I292:'Spreadsheets'!I21024, A301, Spreadsheets!G292:'Spreadsheets'!G21024)</f>
        <v>5</v>
      </c>
      <c r="I301" s="4">
        <f t="shared" si="10"/>
        <v>10</v>
      </c>
      <c r="J301">
        <f t="shared" si="11"/>
        <v>4</v>
      </c>
    </row>
    <row r="302" spans="1:10" x14ac:dyDescent="0.25">
      <c r="A302" s="21" t="s">
        <v>44390</v>
      </c>
      <c r="B302" s="21">
        <f>COUNTIF(Spreadsheets!I293:'Spreadsheets'!I21025, A302)</f>
        <v>13</v>
      </c>
      <c r="C302" s="4">
        <f>SUMIF(Spreadsheets!I293:'Spreadsheets'!I21025, A302, Spreadsheets!B293:'Spreadsheets'!B21025)</f>
        <v>0</v>
      </c>
      <c r="D302" s="4">
        <f>SUMIF(Spreadsheets!I293:'Spreadsheets'!I21025, A302, Spreadsheets!C293:'Spreadsheets'!C21025)</f>
        <v>0</v>
      </c>
      <c r="E302" s="4">
        <f>SUMIF(Spreadsheets!I293:'Spreadsheets'!I21025, A302, Spreadsheets!D293:'Spreadsheets'!D21025)</f>
        <v>0</v>
      </c>
      <c r="F302" s="4">
        <f>SUMIF(Spreadsheets!I293:'Spreadsheets'!I21025, A302, Spreadsheets!E293:'Spreadsheets'!E21025)</f>
        <v>0</v>
      </c>
      <c r="G302" s="4">
        <f>SUMIF(Spreadsheets!I293:'Spreadsheets'!I21025, A302, Spreadsheets!F293:'Spreadsheets'!F21025)</f>
        <v>1</v>
      </c>
      <c r="H302" s="4">
        <f>SUMIF(Spreadsheets!I293:'Spreadsheets'!I21025, A302, Spreadsheets!G293:'Spreadsheets'!G21025)</f>
        <v>9</v>
      </c>
      <c r="I302" s="4">
        <f t="shared" si="10"/>
        <v>3</v>
      </c>
      <c r="J302">
        <f t="shared" si="11"/>
        <v>2</v>
      </c>
    </row>
    <row r="303" spans="1:10" x14ac:dyDescent="0.25">
      <c r="A303" s="21" t="s">
        <v>44401</v>
      </c>
      <c r="B303" s="21">
        <f>COUNTIF(Spreadsheets!I294:'Spreadsheets'!I21026, A303)</f>
        <v>87</v>
      </c>
      <c r="C303" s="4">
        <f>SUMIF(Spreadsheets!I294:'Spreadsheets'!I21026, A303, Spreadsheets!B294:'Spreadsheets'!B21026)</f>
        <v>4</v>
      </c>
      <c r="D303" s="4">
        <f>SUMIF(Spreadsheets!I294:'Spreadsheets'!I21026, A303, Spreadsheets!C294:'Spreadsheets'!C21026)</f>
        <v>3</v>
      </c>
      <c r="E303" s="4">
        <f>SUMIF(Spreadsheets!I294:'Spreadsheets'!I21026, A303, Spreadsheets!D294:'Spreadsheets'!D21026)</f>
        <v>5</v>
      </c>
      <c r="F303" s="4">
        <f>SUMIF(Spreadsheets!I294:'Spreadsheets'!I21026, A303, Spreadsheets!E294:'Spreadsheets'!E21026)</f>
        <v>27</v>
      </c>
      <c r="G303" s="4">
        <f>SUMIF(Spreadsheets!I294:'Spreadsheets'!I21026, A303, Spreadsheets!F294:'Spreadsheets'!F21026)</f>
        <v>3</v>
      </c>
      <c r="H303" s="4">
        <f>SUMIF(Spreadsheets!I294:'Spreadsheets'!I21026, A303, Spreadsheets!G294:'Spreadsheets'!G21026)</f>
        <v>10</v>
      </c>
      <c r="I303" s="4">
        <f t="shared" si="10"/>
        <v>35</v>
      </c>
      <c r="J303">
        <f t="shared" si="11"/>
        <v>6</v>
      </c>
    </row>
    <row r="304" spans="1:10" x14ac:dyDescent="0.25">
      <c r="A304" s="21" t="s">
        <v>44481</v>
      </c>
      <c r="B304" s="21">
        <f>COUNTIF(Spreadsheets!I295:'Spreadsheets'!I21027, A304)</f>
        <v>35</v>
      </c>
      <c r="C304" s="4">
        <f>SUMIF(Spreadsheets!I295:'Spreadsheets'!I21027, A304, Spreadsheets!B295:'Spreadsheets'!B21027)</f>
        <v>15</v>
      </c>
      <c r="D304" s="4">
        <f>SUMIF(Spreadsheets!I295:'Spreadsheets'!I21027, A304, Spreadsheets!C295:'Spreadsheets'!C21027)</f>
        <v>0</v>
      </c>
      <c r="E304" s="4">
        <f>SUMIF(Spreadsheets!I295:'Spreadsheets'!I21027, A304, Spreadsheets!D295:'Spreadsheets'!D21027)</f>
        <v>0</v>
      </c>
      <c r="F304" s="4">
        <f>SUMIF(Spreadsheets!I295:'Spreadsheets'!I21027, A304, Spreadsheets!E295:'Spreadsheets'!E21027)</f>
        <v>3</v>
      </c>
      <c r="G304" s="4">
        <f>SUMIF(Spreadsheets!I295:'Spreadsheets'!I21027, A304, Spreadsheets!F295:'Spreadsheets'!F21027)</f>
        <v>0</v>
      </c>
      <c r="H304" s="4">
        <f>SUMIF(Spreadsheets!I295:'Spreadsheets'!I21027, A304, Spreadsheets!G295:'Spreadsheets'!G21027)</f>
        <v>15</v>
      </c>
      <c r="I304" s="4">
        <f t="shared" si="10"/>
        <v>2</v>
      </c>
      <c r="J304">
        <f t="shared" si="11"/>
        <v>3</v>
      </c>
    </row>
    <row r="305" spans="1:10" x14ac:dyDescent="0.25">
      <c r="A305" s="21" t="s">
        <v>44515</v>
      </c>
      <c r="B305" s="21">
        <f>COUNTIF(Spreadsheets!I296:'Spreadsheets'!I21028, A305)</f>
        <v>8</v>
      </c>
      <c r="C305" s="4">
        <f>SUMIF(Spreadsheets!I296:'Spreadsheets'!I21028, A305, Spreadsheets!B296:'Spreadsheets'!B21028)</f>
        <v>0</v>
      </c>
      <c r="D305" s="4">
        <f>SUMIF(Spreadsheets!I296:'Spreadsheets'!I21028, A305, Spreadsheets!C296:'Spreadsheets'!C21028)</f>
        <v>0</v>
      </c>
      <c r="E305" s="4">
        <f>SUMIF(Spreadsheets!I296:'Spreadsheets'!I21028, A305, Spreadsheets!D296:'Spreadsheets'!D21028)</f>
        <v>5</v>
      </c>
      <c r="F305" s="4">
        <f>SUMIF(Spreadsheets!I296:'Spreadsheets'!I21028, A305, Spreadsheets!E296:'Spreadsheets'!E21028)</f>
        <v>0</v>
      </c>
      <c r="G305" s="4">
        <f>SUMIF(Spreadsheets!I296:'Spreadsheets'!I21028, A305, Spreadsheets!F296:'Spreadsheets'!F21028)</f>
        <v>2</v>
      </c>
      <c r="H305" s="4">
        <f>SUMIF(Spreadsheets!I296:'Spreadsheets'!I21028, A305, Spreadsheets!G296:'Spreadsheets'!G21028)</f>
        <v>0</v>
      </c>
      <c r="I305" s="4">
        <f t="shared" si="10"/>
        <v>1</v>
      </c>
      <c r="J305">
        <f t="shared" si="11"/>
        <v>2</v>
      </c>
    </row>
    <row r="306" spans="1:10" x14ac:dyDescent="0.25">
      <c r="A306" s="21" t="s">
        <v>44523</v>
      </c>
      <c r="B306" s="21">
        <f>COUNTIF(Spreadsheets!I297:'Spreadsheets'!I21029, A306)</f>
        <v>14</v>
      </c>
      <c r="C306" s="4">
        <f>SUMIF(Spreadsheets!I297:'Spreadsheets'!I21029, A306, Spreadsheets!B297:'Spreadsheets'!B21029)</f>
        <v>7</v>
      </c>
      <c r="D306" s="4">
        <f>SUMIF(Spreadsheets!I297:'Spreadsheets'!I21029, A306, Spreadsheets!C297:'Spreadsheets'!C21029)</f>
        <v>0</v>
      </c>
      <c r="E306" s="4">
        <f>SUMIF(Spreadsheets!I297:'Spreadsheets'!I21029, A306, Spreadsheets!D297:'Spreadsheets'!D21029)</f>
        <v>0</v>
      </c>
      <c r="F306" s="4">
        <f>SUMIF(Spreadsheets!I297:'Spreadsheets'!I21029, A306, Spreadsheets!E297:'Spreadsheets'!E21029)</f>
        <v>0</v>
      </c>
      <c r="G306" s="4">
        <f>SUMIF(Spreadsheets!I297:'Spreadsheets'!I21029, A306, Spreadsheets!F297:'Spreadsheets'!F21029)</f>
        <v>0</v>
      </c>
      <c r="H306" s="4">
        <f>SUMIF(Spreadsheets!I297:'Spreadsheets'!I21029, A306, Spreadsheets!G297:'Spreadsheets'!G21029)</f>
        <v>0</v>
      </c>
      <c r="I306" s="4">
        <f t="shared" si="10"/>
        <v>7</v>
      </c>
      <c r="J306">
        <f t="shared" si="11"/>
        <v>1</v>
      </c>
    </row>
    <row r="307" spans="1:10" x14ac:dyDescent="0.25">
      <c r="A307" s="21" t="s">
        <v>44535</v>
      </c>
      <c r="B307" s="21">
        <f>COUNTIF(Spreadsheets!I298:'Spreadsheets'!I21030, A307)</f>
        <v>9</v>
      </c>
      <c r="C307" s="4">
        <f>SUMIF(Spreadsheets!I298:'Spreadsheets'!I21030, A307, Spreadsheets!B298:'Spreadsheets'!B21030)</f>
        <v>2</v>
      </c>
      <c r="D307" s="4">
        <f>SUMIF(Spreadsheets!I298:'Spreadsheets'!I21030, A307, Spreadsheets!C298:'Spreadsheets'!C21030)</f>
        <v>0</v>
      </c>
      <c r="E307" s="4">
        <f>SUMIF(Spreadsheets!I298:'Spreadsheets'!I21030, A307, Spreadsheets!D298:'Spreadsheets'!D21030)</f>
        <v>0</v>
      </c>
      <c r="F307" s="4">
        <f>SUMIF(Spreadsheets!I298:'Spreadsheets'!I21030, A307, Spreadsheets!E298:'Spreadsheets'!E21030)</f>
        <v>0</v>
      </c>
      <c r="G307" s="4">
        <f>SUMIF(Spreadsheets!I298:'Spreadsheets'!I21030, A307, Spreadsheets!F298:'Spreadsheets'!F21030)</f>
        <v>2</v>
      </c>
      <c r="H307" s="4">
        <f>SUMIF(Spreadsheets!I298:'Spreadsheets'!I21030, A307, Spreadsheets!G298:'Spreadsheets'!G21030)</f>
        <v>3</v>
      </c>
      <c r="I307" s="4">
        <f t="shared" si="10"/>
        <v>2</v>
      </c>
      <c r="J307">
        <f t="shared" si="11"/>
        <v>3</v>
      </c>
    </row>
    <row r="308" spans="1:10" x14ac:dyDescent="0.25">
      <c r="A308" s="21" t="s">
        <v>44544</v>
      </c>
      <c r="B308" s="21">
        <f>COUNTIF(Spreadsheets!I299:'Spreadsheets'!I21031, A308)</f>
        <v>106</v>
      </c>
      <c r="C308" s="4">
        <f>SUMIF(Spreadsheets!I299:'Spreadsheets'!I21031, A308, Spreadsheets!B299:'Spreadsheets'!B21031)</f>
        <v>5</v>
      </c>
      <c r="D308" s="4">
        <f>SUMIF(Spreadsheets!I299:'Spreadsheets'!I21031, A308, Spreadsheets!C299:'Spreadsheets'!C21031)</f>
        <v>4</v>
      </c>
      <c r="E308" s="4">
        <f>SUMIF(Spreadsheets!I299:'Spreadsheets'!I21031, A308, Spreadsheets!D299:'Spreadsheets'!D21031)</f>
        <v>0</v>
      </c>
      <c r="F308" s="4">
        <f>SUMIF(Spreadsheets!I299:'Spreadsheets'!I21031, A308, Spreadsheets!E299:'Spreadsheets'!E21031)</f>
        <v>6</v>
      </c>
      <c r="G308" s="4">
        <f>SUMIF(Spreadsheets!I299:'Spreadsheets'!I21031, A308, Spreadsheets!F299:'Spreadsheets'!F21031)</f>
        <v>5</v>
      </c>
      <c r="H308" s="4">
        <f>SUMIF(Spreadsheets!I299:'Spreadsheets'!I21031, A308, Spreadsheets!G299:'Spreadsheets'!G21031)</f>
        <v>22</v>
      </c>
      <c r="I308" s="4">
        <f t="shared" si="10"/>
        <v>64</v>
      </c>
      <c r="J308">
        <f t="shared" si="11"/>
        <v>5</v>
      </c>
    </row>
    <row r="309" spans="1:10" x14ac:dyDescent="0.25">
      <c r="A309" s="21" t="s">
        <v>44643</v>
      </c>
      <c r="B309" s="21">
        <f>COUNTIF(Spreadsheets!I300:'Spreadsheets'!I21032, A309)</f>
        <v>26</v>
      </c>
      <c r="C309" s="4">
        <f>SUMIF(Spreadsheets!I300:'Spreadsheets'!I21032, A309, Spreadsheets!B300:'Spreadsheets'!B21032)</f>
        <v>2</v>
      </c>
      <c r="D309" s="4">
        <f>SUMIF(Spreadsheets!I300:'Spreadsheets'!I21032, A309, Spreadsheets!C300:'Spreadsheets'!C21032)</f>
        <v>1</v>
      </c>
      <c r="E309" s="4">
        <f>SUMIF(Spreadsheets!I300:'Spreadsheets'!I21032, A309, Spreadsheets!D300:'Spreadsheets'!D21032)</f>
        <v>2</v>
      </c>
      <c r="F309" s="4">
        <f>SUMIF(Spreadsheets!I300:'Spreadsheets'!I21032, A309, Spreadsheets!E300:'Spreadsheets'!E21032)</f>
        <v>0</v>
      </c>
      <c r="G309" s="4">
        <f>SUMIF(Spreadsheets!I300:'Spreadsheets'!I21032, A309, Spreadsheets!F300:'Spreadsheets'!F21032)</f>
        <v>0</v>
      </c>
      <c r="H309" s="4">
        <f>SUMIF(Spreadsheets!I300:'Spreadsheets'!I21032, A309, Spreadsheets!G300:'Spreadsheets'!G21032)</f>
        <v>4</v>
      </c>
      <c r="I309" s="4">
        <f t="shared" si="10"/>
        <v>17</v>
      </c>
      <c r="J309">
        <f t="shared" si="11"/>
        <v>4</v>
      </c>
    </row>
    <row r="310" spans="1:10" x14ac:dyDescent="0.25">
      <c r="A310" s="21" t="s">
        <v>44649</v>
      </c>
      <c r="B310" s="21">
        <f>COUNTIF(Spreadsheets!I301:'Spreadsheets'!I21033, A310)</f>
        <v>52</v>
      </c>
      <c r="C310" s="4">
        <f>SUMIF(Spreadsheets!I301:'Spreadsheets'!I21033, A310, Spreadsheets!B301:'Spreadsheets'!B21033)</f>
        <v>2</v>
      </c>
      <c r="D310" s="4">
        <f>SUMIF(Spreadsheets!I301:'Spreadsheets'!I21033, A310, Spreadsheets!C301:'Spreadsheets'!C21033)</f>
        <v>4</v>
      </c>
      <c r="E310" s="4">
        <f>SUMIF(Spreadsheets!I301:'Spreadsheets'!I21033, A310, Spreadsheets!D301:'Spreadsheets'!D21033)</f>
        <v>0</v>
      </c>
      <c r="F310" s="4">
        <f>SUMIF(Spreadsheets!I301:'Spreadsheets'!I21033, A310, Spreadsheets!E301:'Spreadsheets'!E21033)</f>
        <v>5</v>
      </c>
      <c r="G310" s="4">
        <f>SUMIF(Spreadsheets!I301:'Spreadsheets'!I21033, A310, Spreadsheets!F301:'Spreadsheets'!F21033)</f>
        <v>0</v>
      </c>
      <c r="H310" s="4">
        <f>SUMIF(Spreadsheets!I301:'Spreadsheets'!I21033, A310, Spreadsheets!G301:'Spreadsheets'!G21033)</f>
        <v>22</v>
      </c>
      <c r="I310" s="4">
        <f t="shared" si="10"/>
        <v>19</v>
      </c>
      <c r="J310">
        <f t="shared" si="11"/>
        <v>4</v>
      </c>
    </row>
    <row r="311" spans="1:10" x14ac:dyDescent="0.25">
      <c r="A311" s="21" t="s">
        <v>44699</v>
      </c>
      <c r="B311" s="21">
        <f>COUNTIF(Spreadsheets!I302:'Spreadsheets'!I21034, A311)</f>
        <v>45</v>
      </c>
      <c r="C311" s="4">
        <f>SUMIF(Spreadsheets!I302:'Spreadsheets'!I21034, A311, Spreadsheets!B302:'Spreadsheets'!B21034)</f>
        <v>9</v>
      </c>
      <c r="D311" s="4">
        <f>SUMIF(Spreadsheets!I302:'Spreadsheets'!I21034, A311, Spreadsheets!C302:'Spreadsheets'!C21034)</f>
        <v>2</v>
      </c>
      <c r="E311" s="4">
        <f>SUMIF(Spreadsheets!I302:'Spreadsheets'!I21034, A311, Spreadsheets!D302:'Spreadsheets'!D21034)</f>
        <v>0</v>
      </c>
      <c r="F311" s="4">
        <f>SUMIF(Spreadsheets!I302:'Spreadsheets'!I21034, A311, Spreadsheets!E302:'Spreadsheets'!E21034)</f>
        <v>0</v>
      </c>
      <c r="G311" s="4">
        <f>SUMIF(Spreadsheets!I302:'Spreadsheets'!I21034, A311, Spreadsheets!F302:'Spreadsheets'!F21034)</f>
        <v>0</v>
      </c>
      <c r="H311" s="4">
        <f>SUMIF(Spreadsheets!I302:'Spreadsheets'!I21034, A311, Spreadsheets!G302:'Spreadsheets'!G21034)</f>
        <v>14</v>
      </c>
      <c r="I311" s="4">
        <f t="shared" si="10"/>
        <v>20</v>
      </c>
      <c r="J311">
        <f t="shared" si="11"/>
        <v>3</v>
      </c>
    </row>
    <row r="312" spans="1:10" x14ac:dyDescent="0.25">
      <c r="A312" s="21" t="s">
        <v>44742</v>
      </c>
      <c r="B312" s="21">
        <f>COUNTIF(Spreadsheets!I303:'Spreadsheets'!I21035, A312)</f>
        <v>45</v>
      </c>
      <c r="C312" s="4">
        <f>SUMIF(Spreadsheets!I303:'Spreadsheets'!I21035, A312, Spreadsheets!B303:'Spreadsheets'!B21035)</f>
        <v>9</v>
      </c>
      <c r="D312" s="4">
        <f>SUMIF(Spreadsheets!I303:'Spreadsheets'!I21035, A312, Spreadsheets!C303:'Spreadsheets'!C21035)</f>
        <v>0</v>
      </c>
      <c r="E312" s="4">
        <f>SUMIF(Spreadsheets!I303:'Spreadsheets'!I21035, A312, Spreadsheets!D303:'Spreadsheets'!D21035)</f>
        <v>3</v>
      </c>
      <c r="F312" s="4">
        <f>SUMIF(Spreadsheets!I303:'Spreadsheets'!I21035, A312, Spreadsheets!E303:'Spreadsheets'!E21035)</f>
        <v>0</v>
      </c>
      <c r="G312" s="4">
        <f>SUMIF(Spreadsheets!I303:'Spreadsheets'!I21035, A312, Spreadsheets!F303:'Spreadsheets'!F21035)</f>
        <v>4</v>
      </c>
      <c r="H312" s="4">
        <f>SUMIF(Spreadsheets!I303:'Spreadsheets'!I21035, A312, Spreadsheets!G303:'Spreadsheets'!G21035)</f>
        <v>22</v>
      </c>
      <c r="I312" s="4">
        <f t="shared" si="10"/>
        <v>7</v>
      </c>
      <c r="J312">
        <f t="shared" si="11"/>
        <v>4</v>
      </c>
    </row>
    <row r="313" spans="1:10" x14ac:dyDescent="0.25">
      <c r="A313" s="21" t="s">
        <v>44783</v>
      </c>
      <c r="B313" s="21">
        <f>COUNTIF(Spreadsheets!I304:'Spreadsheets'!I21036, A313)</f>
        <v>18</v>
      </c>
      <c r="C313" s="4">
        <f>SUMIF(Spreadsheets!I304:'Spreadsheets'!I21036, A313, Spreadsheets!B304:'Spreadsheets'!B21036)</f>
        <v>0</v>
      </c>
      <c r="D313" s="4">
        <f>SUMIF(Spreadsheets!I304:'Spreadsheets'!I21036, A313, Spreadsheets!C304:'Spreadsheets'!C21036)</f>
        <v>0</v>
      </c>
      <c r="E313" s="4">
        <f>SUMIF(Spreadsheets!I304:'Spreadsheets'!I21036, A313, Spreadsheets!D304:'Spreadsheets'!D21036)</f>
        <v>0</v>
      </c>
      <c r="F313" s="4">
        <f>SUMIF(Spreadsheets!I304:'Spreadsheets'!I21036, A313, Spreadsheets!E304:'Spreadsheets'!E21036)</f>
        <v>0</v>
      </c>
      <c r="G313" s="4">
        <f>SUMIF(Spreadsheets!I304:'Spreadsheets'!I21036, A313, Spreadsheets!F304:'Spreadsheets'!F21036)</f>
        <v>2</v>
      </c>
      <c r="H313" s="4">
        <f>SUMIF(Spreadsheets!I304:'Spreadsheets'!I21036, A313, Spreadsheets!G304:'Spreadsheets'!G21036)</f>
        <v>13</v>
      </c>
      <c r="I313" s="4">
        <f t="shared" si="10"/>
        <v>3</v>
      </c>
      <c r="J313">
        <f t="shared" si="11"/>
        <v>2</v>
      </c>
    </row>
    <row r="314" spans="1:10" x14ac:dyDescent="0.25">
      <c r="A314" s="21" t="s">
        <v>44800</v>
      </c>
      <c r="B314" s="21">
        <f>COUNTIF(Spreadsheets!I305:'Spreadsheets'!I21037, A314)</f>
        <v>39</v>
      </c>
      <c r="C314" s="4">
        <f>SUMIF(Spreadsheets!I305:'Spreadsheets'!I21037, A314, Spreadsheets!B305:'Spreadsheets'!B21037)</f>
        <v>0</v>
      </c>
      <c r="D314" s="4">
        <f>SUMIF(Spreadsheets!I305:'Spreadsheets'!I21037, A314, Spreadsheets!C305:'Spreadsheets'!C21037)</f>
        <v>0</v>
      </c>
      <c r="E314" s="4">
        <f>SUMIF(Spreadsheets!I305:'Spreadsheets'!I21037, A314, Spreadsheets!D305:'Spreadsheets'!D21037)</f>
        <v>2</v>
      </c>
      <c r="F314" s="4">
        <f>SUMIF(Spreadsheets!I305:'Spreadsheets'!I21037, A314, Spreadsheets!E305:'Spreadsheets'!E21037)</f>
        <v>0</v>
      </c>
      <c r="G314" s="4">
        <f>SUMIF(Spreadsheets!I305:'Spreadsheets'!I21037, A314, Spreadsheets!F305:'Spreadsheets'!F21037)</f>
        <v>6</v>
      </c>
      <c r="H314" s="4">
        <f>SUMIF(Spreadsheets!I305:'Spreadsheets'!I21037, A314, Spreadsheets!G305:'Spreadsheets'!G21037)</f>
        <v>7</v>
      </c>
      <c r="I314" s="4">
        <f t="shared" si="10"/>
        <v>24</v>
      </c>
      <c r="J314">
        <f t="shared" si="11"/>
        <v>3</v>
      </c>
    </row>
    <row r="315" spans="1:10" x14ac:dyDescent="0.25">
      <c r="A315" s="21" t="s">
        <v>44829</v>
      </c>
      <c r="B315" s="21">
        <f>COUNTIF(Spreadsheets!I306:'Spreadsheets'!I21038, A315)</f>
        <v>32</v>
      </c>
      <c r="C315" s="4">
        <f>SUMIF(Spreadsheets!I306:'Spreadsheets'!I21038, A315, Spreadsheets!B306:'Spreadsheets'!B21038)</f>
        <v>4</v>
      </c>
      <c r="D315" s="4">
        <f>SUMIF(Spreadsheets!I306:'Spreadsheets'!I21038, A315, Spreadsheets!C306:'Spreadsheets'!C21038)</f>
        <v>0</v>
      </c>
      <c r="E315" s="4">
        <f>SUMIF(Spreadsheets!I306:'Spreadsheets'!I21038, A315, Spreadsheets!D306:'Spreadsheets'!D21038)</f>
        <v>0</v>
      </c>
      <c r="F315" s="4">
        <f>SUMIF(Spreadsheets!I306:'Spreadsheets'!I21038, A315, Spreadsheets!E306:'Spreadsheets'!E21038)</f>
        <v>8</v>
      </c>
      <c r="G315" s="4">
        <f>SUMIF(Spreadsheets!I306:'Spreadsheets'!I21038, A315, Spreadsheets!F306:'Spreadsheets'!F21038)</f>
        <v>3</v>
      </c>
      <c r="H315" s="4">
        <f>SUMIF(Spreadsheets!I306:'Spreadsheets'!I21038, A315, Spreadsheets!G306:'Spreadsheets'!G21038)</f>
        <v>0</v>
      </c>
      <c r="I315" s="4">
        <f t="shared" si="10"/>
        <v>17</v>
      </c>
      <c r="J315">
        <f t="shared" si="11"/>
        <v>3</v>
      </c>
    </row>
    <row r="316" spans="1:10" x14ac:dyDescent="0.25">
      <c r="A316" s="21" t="s">
        <v>44860</v>
      </c>
      <c r="B316" s="21">
        <f>COUNTIF(Spreadsheets!I307:'Spreadsheets'!I21039, A316)</f>
        <v>23</v>
      </c>
      <c r="C316" s="4">
        <f>SUMIF(Spreadsheets!I307:'Spreadsheets'!I21039, A316, Spreadsheets!B307:'Spreadsheets'!B21039)</f>
        <v>1</v>
      </c>
      <c r="D316" s="4">
        <f>SUMIF(Spreadsheets!I307:'Spreadsheets'!I21039, A316, Spreadsheets!C307:'Spreadsheets'!C21039)</f>
        <v>0</v>
      </c>
      <c r="E316" s="4">
        <f>SUMIF(Spreadsheets!I307:'Spreadsheets'!I21039, A316, Spreadsheets!D307:'Spreadsheets'!D21039)</f>
        <v>2</v>
      </c>
      <c r="F316" s="4">
        <f>SUMIF(Spreadsheets!I307:'Spreadsheets'!I21039, A316, Spreadsheets!E307:'Spreadsheets'!E21039)</f>
        <v>0</v>
      </c>
      <c r="G316" s="4">
        <f>SUMIF(Spreadsheets!I307:'Spreadsheets'!I21039, A316, Spreadsheets!F307:'Spreadsheets'!F21039)</f>
        <v>0</v>
      </c>
      <c r="H316" s="4">
        <f>SUMIF(Spreadsheets!I307:'Spreadsheets'!I21039, A316, Spreadsheets!G307:'Spreadsheets'!G21039)</f>
        <v>0</v>
      </c>
      <c r="I316" s="4">
        <f t="shared" si="10"/>
        <v>20</v>
      </c>
      <c r="J316">
        <f t="shared" si="11"/>
        <v>2</v>
      </c>
    </row>
    <row r="317" spans="1:10" x14ac:dyDescent="0.25">
      <c r="A317" s="21" t="s">
        <v>44881</v>
      </c>
      <c r="B317" s="21">
        <f>COUNTIF(Spreadsheets!I308:'Spreadsheets'!I21040, A317)</f>
        <v>32</v>
      </c>
      <c r="C317" s="4">
        <f>SUMIF(Spreadsheets!I308:'Spreadsheets'!I21040, A317, Spreadsheets!B308:'Spreadsheets'!B21040)</f>
        <v>6</v>
      </c>
      <c r="D317" s="4">
        <f>SUMIF(Spreadsheets!I308:'Spreadsheets'!I21040, A317, Spreadsheets!C308:'Spreadsheets'!C21040)</f>
        <v>1</v>
      </c>
      <c r="E317" s="4">
        <f>SUMIF(Spreadsheets!I308:'Spreadsheets'!I21040, A317, Spreadsheets!D308:'Spreadsheets'!D21040)</f>
        <v>0</v>
      </c>
      <c r="F317" s="4">
        <f>SUMIF(Spreadsheets!I308:'Spreadsheets'!I21040, A317, Spreadsheets!E308:'Spreadsheets'!E21040)</f>
        <v>0</v>
      </c>
      <c r="G317" s="4">
        <f>SUMIF(Spreadsheets!I308:'Spreadsheets'!I21040, A317, Spreadsheets!F308:'Spreadsheets'!F21040)</f>
        <v>1</v>
      </c>
      <c r="H317" s="4">
        <f>SUMIF(Spreadsheets!I308:'Spreadsheets'!I21040, A317, Spreadsheets!G308:'Spreadsheets'!G21040)</f>
        <v>13</v>
      </c>
      <c r="I317" s="4">
        <f t="shared" si="10"/>
        <v>11</v>
      </c>
      <c r="J317">
        <f t="shared" si="11"/>
        <v>4</v>
      </c>
    </row>
    <row r="318" spans="1:10" x14ac:dyDescent="0.25">
      <c r="A318" s="21" t="s">
        <v>44912</v>
      </c>
      <c r="B318" s="21">
        <f>COUNTIF(Spreadsheets!I309:'Spreadsheets'!I21041, A318)</f>
        <v>52</v>
      </c>
      <c r="C318" s="4">
        <f>SUMIF(Spreadsheets!I309:'Spreadsheets'!I21041, A318, Spreadsheets!B309:'Spreadsheets'!B21041)</f>
        <v>10</v>
      </c>
      <c r="D318" s="4">
        <f>SUMIF(Spreadsheets!I309:'Spreadsheets'!I21041, A318, Spreadsheets!C309:'Spreadsheets'!C21041)</f>
        <v>0</v>
      </c>
      <c r="E318" s="4">
        <f>SUMIF(Spreadsheets!I309:'Spreadsheets'!I21041, A318, Spreadsheets!D309:'Spreadsheets'!D21041)</f>
        <v>0</v>
      </c>
      <c r="F318" s="4">
        <f>SUMIF(Spreadsheets!I309:'Spreadsheets'!I21041, A318, Spreadsheets!E309:'Spreadsheets'!E21041)</f>
        <v>7</v>
      </c>
      <c r="G318" s="4">
        <f>SUMIF(Spreadsheets!I309:'Spreadsheets'!I21041, A318, Spreadsheets!F309:'Spreadsheets'!F21041)</f>
        <v>1</v>
      </c>
      <c r="H318" s="4">
        <f>SUMIF(Spreadsheets!I309:'Spreadsheets'!I21041, A318, Spreadsheets!G309:'Spreadsheets'!G21041)</f>
        <v>8</v>
      </c>
      <c r="I318" s="4">
        <f t="shared" si="10"/>
        <v>26</v>
      </c>
      <c r="J318">
        <f t="shared" si="11"/>
        <v>4</v>
      </c>
    </row>
    <row r="319" spans="1:10" x14ac:dyDescent="0.25">
      <c r="A319" s="21" t="s">
        <v>44943</v>
      </c>
      <c r="B319" s="21">
        <f>COUNTIF(Spreadsheets!I310:'Spreadsheets'!I21042, A319)</f>
        <v>42</v>
      </c>
      <c r="C319" s="4">
        <f>SUMIF(Spreadsheets!I310:'Spreadsheets'!I21042, A319, Spreadsheets!B310:'Spreadsheets'!B21042)</f>
        <v>1</v>
      </c>
      <c r="D319" s="4">
        <f>SUMIF(Spreadsheets!I310:'Spreadsheets'!I21042, A319, Spreadsheets!C310:'Spreadsheets'!C21042)</f>
        <v>0</v>
      </c>
      <c r="E319" s="4">
        <f>SUMIF(Spreadsheets!I310:'Spreadsheets'!I21042, A319, Spreadsheets!D310:'Spreadsheets'!D21042)</f>
        <v>0</v>
      </c>
      <c r="F319" s="4">
        <f>SUMIF(Spreadsheets!I310:'Spreadsheets'!I21042, A319, Spreadsheets!E310:'Spreadsheets'!E21042)</f>
        <v>0</v>
      </c>
      <c r="G319" s="4">
        <f>SUMIF(Spreadsheets!I310:'Spreadsheets'!I21042, A319, Spreadsheets!F310:'Spreadsheets'!F21042)</f>
        <v>0</v>
      </c>
      <c r="H319" s="4">
        <f>SUMIF(Spreadsheets!I310:'Spreadsheets'!I21042, A319, Spreadsheets!G310:'Spreadsheets'!G21042)</f>
        <v>5</v>
      </c>
      <c r="I319" s="4">
        <f t="shared" si="10"/>
        <v>36</v>
      </c>
      <c r="J319">
        <f t="shared" si="11"/>
        <v>2</v>
      </c>
    </row>
    <row r="320" spans="1:10" x14ac:dyDescent="0.25">
      <c r="A320" s="21" t="s">
        <v>44983</v>
      </c>
      <c r="B320" s="21">
        <f>COUNTIF(Spreadsheets!I311:'Spreadsheets'!I21043, A320)</f>
        <v>5</v>
      </c>
      <c r="C320" s="4">
        <f>SUMIF(Spreadsheets!I311:'Spreadsheets'!I21043, A320, Spreadsheets!B311:'Spreadsheets'!B21043)</f>
        <v>0</v>
      </c>
      <c r="D320" s="4">
        <f>SUMIF(Spreadsheets!I311:'Spreadsheets'!I21043, A320, Spreadsheets!C311:'Spreadsheets'!C21043)</f>
        <v>1</v>
      </c>
      <c r="E320" s="4">
        <f>SUMIF(Spreadsheets!I311:'Spreadsheets'!I21043, A320, Spreadsheets!D311:'Spreadsheets'!D21043)</f>
        <v>1</v>
      </c>
      <c r="F320" s="4">
        <f>SUMIF(Spreadsheets!I311:'Spreadsheets'!I21043, A320, Spreadsheets!E311:'Spreadsheets'!E21043)</f>
        <v>0</v>
      </c>
      <c r="G320" s="4">
        <f>SUMIF(Spreadsheets!I311:'Spreadsheets'!I21043, A320, Spreadsheets!F311:'Spreadsheets'!F21043)</f>
        <v>0</v>
      </c>
      <c r="H320" s="4">
        <f>SUMIF(Spreadsheets!I311:'Spreadsheets'!I21043, A320, Spreadsheets!G311:'Spreadsheets'!G21043)</f>
        <v>0</v>
      </c>
      <c r="I320" s="4">
        <f t="shared" si="10"/>
        <v>3</v>
      </c>
      <c r="J320">
        <f t="shared" si="11"/>
        <v>2</v>
      </c>
    </row>
    <row r="321" spans="1:10" x14ac:dyDescent="0.25">
      <c r="A321" s="21" t="s">
        <v>44988</v>
      </c>
      <c r="B321" s="21">
        <f>COUNTIF(Spreadsheets!I312:'Spreadsheets'!I21044, A321)</f>
        <v>87</v>
      </c>
      <c r="C321" s="4">
        <f>SUMIF(Spreadsheets!I312:'Spreadsheets'!I21044, A321, Spreadsheets!B312:'Spreadsheets'!B21044)</f>
        <v>0</v>
      </c>
      <c r="D321" s="4">
        <f>SUMIF(Spreadsheets!I312:'Spreadsheets'!I21044, A321, Spreadsheets!C312:'Spreadsheets'!C21044)</f>
        <v>0</v>
      </c>
      <c r="E321" s="4">
        <f>SUMIF(Spreadsheets!I312:'Spreadsheets'!I21044, A321, Spreadsheets!D312:'Spreadsheets'!D21044)</f>
        <v>0</v>
      </c>
      <c r="F321" s="4">
        <f>SUMIF(Spreadsheets!I312:'Spreadsheets'!I21044, A321, Spreadsheets!E312:'Spreadsheets'!E21044)</f>
        <v>0</v>
      </c>
      <c r="G321" s="4">
        <f>SUMIF(Spreadsheets!I312:'Spreadsheets'!I21044, A321, Spreadsheets!F312:'Spreadsheets'!F21044)</f>
        <v>52</v>
      </c>
      <c r="H321" s="4">
        <f>SUMIF(Spreadsheets!I312:'Spreadsheets'!I21044, A321, Spreadsheets!G312:'Spreadsheets'!G21044)</f>
        <v>2</v>
      </c>
      <c r="I321" s="4">
        <f t="shared" si="10"/>
        <v>33</v>
      </c>
      <c r="J321">
        <f t="shared" si="11"/>
        <v>2</v>
      </c>
    </row>
    <row r="322" spans="1:10" x14ac:dyDescent="0.25">
      <c r="A322" s="21" t="s">
        <v>45069</v>
      </c>
      <c r="B322" s="21">
        <f>COUNTIF(Spreadsheets!I313:'Spreadsheets'!I21045, A322)</f>
        <v>21</v>
      </c>
      <c r="C322" s="4">
        <f>SUMIF(Spreadsheets!I313:'Spreadsheets'!I21045, A322, Spreadsheets!B313:'Spreadsheets'!B21045)</f>
        <v>2</v>
      </c>
      <c r="D322" s="4">
        <f>SUMIF(Spreadsheets!I313:'Spreadsheets'!I21045, A322, Spreadsheets!C313:'Spreadsheets'!C21045)</f>
        <v>0</v>
      </c>
      <c r="E322" s="4">
        <f>SUMIF(Spreadsheets!I313:'Spreadsheets'!I21045, A322, Spreadsheets!D313:'Spreadsheets'!D21045)</f>
        <v>2</v>
      </c>
      <c r="F322" s="4">
        <f>SUMIF(Spreadsheets!I313:'Spreadsheets'!I21045, A322, Spreadsheets!E313:'Spreadsheets'!E21045)</f>
        <v>0</v>
      </c>
      <c r="G322" s="4">
        <f>SUMIF(Spreadsheets!I313:'Spreadsheets'!I21045, A322, Spreadsheets!F313:'Spreadsheets'!F21045)</f>
        <v>6</v>
      </c>
      <c r="H322" s="4">
        <f>SUMIF(Spreadsheets!I313:'Spreadsheets'!I21045, A322, Spreadsheets!G313:'Spreadsheets'!G21045)</f>
        <v>3</v>
      </c>
      <c r="I322" s="4">
        <f t="shared" si="10"/>
        <v>8</v>
      </c>
      <c r="J322">
        <f t="shared" si="11"/>
        <v>4</v>
      </c>
    </row>
    <row r="323" spans="1:10" x14ac:dyDescent="0.25">
      <c r="A323" s="21" t="s">
        <v>45084</v>
      </c>
      <c r="B323" s="21">
        <f>COUNTIF(Spreadsheets!I314:'Spreadsheets'!I21046, A323)</f>
        <v>22</v>
      </c>
      <c r="C323" s="4">
        <f>SUMIF(Spreadsheets!I314:'Spreadsheets'!I21046, A323, Spreadsheets!B314:'Spreadsheets'!B21046)</f>
        <v>10</v>
      </c>
      <c r="D323" s="4">
        <f>SUMIF(Spreadsheets!I314:'Spreadsheets'!I21046, A323, Spreadsheets!C314:'Spreadsheets'!C21046)</f>
        <v>0</v>
      </c>
      <c r="E323" s="4">
        <f>SUMIF(Spreadsheets!I314:'Spreadsheets'!I21046, A323, Spreadsheets!D314:'Spreadsheets'!D21046)</f>
        <v>0</v>
      </c>
      <c r="F323" s="4">
        <f>SUMIF(Spreadsheets!I314:'Spreadsheets'!I21046, A323, Spreadsheets!E314:'Spreadsheets'!E21046)</f>
        <v>0</v>
      </c>
      <c r="G323" s="4">
        <f>SUMIF(Spreadsheets!I314:'Spreadsheets'!I21046, A323, Spreadsheets!F314:'Spreadsheets'!F21046)</f>
        <v>0</v>
      </c>
      <c r="H323" s="4">
        <f>SUMIF(Spreadsheets!I314:'Spreadsheets'!I21046, A323, Spreadsheets!G314:'Spreadsheets'!G21046)</f>
        <v>0</v>
      </c>
      <c r="I323" s="4">
        <f t="shared" si="10"/>
        <v>12</v>
      </c>
      <c r="J323">
        <f t="shared" si="11"/>
        <v>1</v>
      </c>
    </row>
    <row r="324" spans="1:10" x14ac:dyDescent="0.25">
      <c r="A324" s="21" t="s">
        <v>45105</v>
      </c>
      <c r="B324" s="21">
        <f>COUNTIF(Spreadsheets!I315:'Spreadsheets'!I21047, A324)</f>
        <v>33</v>
      </c>
      <c r="C324" s="4">
        <f>SUMIF(Spreadsheets!I315:'Spreadsheets'!I21047, A324, Spreadsheets!B315:'Spreadsheets'!B21047)</f>
        <v>0</v>
      </c>
      <c r="D324" s="4">
        <f>SUMIF(Spreadsheets!I315:'Spreadsheets'!I21047, A324, Spreadsheets!C315:'Spreadsheets'!C21047)</f>
        <v>0</v>
      </c>
      <c r="E324" s="4">
        <f>SUMIF(Spreadsheets!I315:'Spreadsheets'!I21047, A324, Spreadsheets!D315:'Spreadsheets'!D21047)</f>
        <v>0</v>
      </c>
      <c r="F324" s="4">
        <f>SUMIF(Spreadsheets!I315:'Spreadsheets'!I21047, A324, Spreadsheets!E315:'Spreadsheets'!E21047)</f>
        <v>18</v>
      </c>
      <c r="G324" s="4">
        <f>SUMIF(Spreadsheets!I315:'Spreadsheets'!I21047, A324, Spreadsheets!F315:'Spreadsheets'!F21047)</f>
        <v>0</v>
      </c>
      <c r="H324" s="4">
        <f>SUMIF(Spreadsheets!I315:'Spreadsheets'!I21047, A324, Spreadsheets!G315:'Spreadsheets'!G21047)</f>
        <v>8</v>
      </c>
      <c r="I324" s="4">
        <f t="shared" si="10"/>
        <v>7</v>
      </c>
      <c r="J324">
        <f t="shared" si="11"/>
        <v>2</v>
      </c>
    </row>
    <row r="325" spans="1:10" x14ac:dyDescent="0.25">
      <c r="A325" s="21" t="s">
        <v>45133</v>
      </c>
      <c r="B325" s="21">
        <f>COUNTIF(Spreadsheets!I316:'Spreadsheets'!I21048, A325)</f>
        <v>90</v>
      </c>
      <c r="C325" s="4">
        <f>SUMIF(Spreadsheets!I316:'Spreadsheets'!I21048, A325, Spreadsheets!B316:'Spreadsheets'!B21048)</f>
        <v>7</v>
      </c>
      <c r="D325" s="4">
        <f>SUMIF(Spreadsheets!I316:'Spreadsheets'!I21048, A325, Spreadsheets!C316:'Spreadsheets'!C21048)</f>
        <v>6</v>
      </c>
      <c r="E325" s="4">
        <f>SUMIF(Spreadsheets!I316:'Spreadsheets'!I21048, A325, Spreadsheets!D316:'Spreadsheets'!D21048)</f>
        <v>2</v>
      </c>
      <c r="F325" s="4">
        <f>SUMIF(Spreadsheets!I316:'Spreadsheets'!I21048, A325, Spreadsheets!E316:'Spreadsheets'!E21048)</f>
        <v>2</v>
      </c>
      <c r="G325" s="4">
        <f>SUMIF(Spreadsheets!I316:'Spreadsheets'!I21048, A325, Spreadsheets!F316:'Spreadsheets'!F21048)</f>
        <v>5</v>
      </c>
      <c r="H325" s="4">
        <f>SUMIF(Spreadsheets!I316:'Spreadsheets'!I21048, A325, Spreadsheets!G316:'Spreadsheets'!G21048)</f>
        <v>46</v>
      </c>
      <c r="I325" s="4">
        <f t="shared" si="10"/>
        <v>22</v>
      </c>
      <c r="J325">
        <f t="shared" si="11"/>
        <v>6</v>
      </c>
    </row>
    <row r="326" spans="1:10" x14ac:dyDescent="0.25">
      <c r="A326" s="21" t="s">
        <v>45217</v>
      </c>
      <c r="B326" s="21">
        <f>COUNTIF(Spreadsheets!I317:'Spreadsheets'!I21049, A326)</f>
        <v>51</v>
      </c>
      <c r="C326" s="4">
        <f>SUMIF(Spreadsheets!I317:'Spreadsheets'!I21049, A326, Spreadsheets!B317:'Spreadsheets'!B21049)</f>
        <v>9</v>
      </c>
      <c r="D326" s="4">
        <f>SUMIF(Spreadsheets!I317:'Spreadsheets'!I21049, A326, Spreadsheets!C317:'Spreadsheets'!C21049)</f>
        <v>5</v>
      </c>
      <c r="E326" s="4">
        <f>SUMIF(Spreadsheets!I317:'Spreadsheets'!I21049, A326, Spreadsheets!D317:'Spreadsheets'!D21049)</f>
        <v>3</v>
      </c>
      <c r="F326" s="4">
        <f>SUMIF(Spreadsheets!I317:'Spreadsheets'!I21049, A326, Spreadsheets!E317:'Spreadsheets'!E21049)</f>
        <v>0</v>
      </c>
      <c r="G326" s="4">
        <f>SUMIF(Spreadsheets!I317:'Spreadsheets'!I21049, A326, Spreadsheets!F317:'Spreadsheets'!F21049)</f>
        <v>2</v>
      </c>
      <c r="H326" s="4">
        <f>SUMIF(Spreadsheets!I317:'Spreadsheets'!I21049, A326, Spreadsheets!G317:'Spreadsheets'!G21049)</f>
        <v>26</v>
      </c>
      <c r="I326" s="4">
        <f t="shared" si="10"/>
        <v>6</v>
      </c>
      <c r="J326">
        <f t="shared" si="11"/>
        <v>5</v>
      </c>
    </row>
    <row r="327" spans="1:10" x14ac:dyDescent="0.25">
      <c r="A327" s="21" t="s">
        <v>45260</v>
      </c>
      <c r="B327" s="21">
        <f>COUNTIF(Spreadsheets!I318:'Spreadsheets'!I21050, A327)</f>
        <v>41</v>
      </c>
      <c r="C327" s="4">
        <f>SUMIF(Spreadsheets!I318:'Spreadsheets'!I21050, A327, Spreadsheets!B318:'Spreadsheets'!B21050)</f>
        <v>17</v>
      </c>
      <c r="D327" s="4">
        <f>SUMIF(Spreadsheets!I318:'Spreadsheets'!I21050, A327, Spreadsheets!C318:'Spreadsheets'!C21050)</f>
        <v>0</v>
      </c>
      <c r="E327" s="4">
        <f>SUMIF(Spreadsheets!I318:'Spreadsheets'!I21050, A327, Spreadsheets!D318:'Spreadsheets'!D21050)</f>
        <v>0</v>
      </c>
      <c r="F327" s="4">
        <f>SUMIF(Spreadsheets!I318:'Spreadsheets'!I21050, A327, Spreadsheets!E318:'Spreadsheets'!E21050)</f>
        <v>9</v>
      </c>
      <c r="G327" s="4">
        <f>SUMIF(Spreadsheets!I318:'Spreadsheets'!I21050, A327, Spreadsheets!F318:'Spreadsheets'!F21050)</f>
        <v>2</v>
      </c>
      <c r="H327" s="4">
        <f>SUMIF(Spreadsheets!I318:'Spreadsheets'!I21050, A327, Spreadsheets!G318:'Spreadsheets'!G21050)</f>
        <v>4</v>
      </c>
      <c r="I327" s="4">
        <f t="shared" si="10"/>
        <v>9</v>
      </c>
      <c r="J327">
        <f t="shared" si="11"/>
        <v>4</v>
      </c>
    </row>
    <row r="328" spans="1:10" x14ac:dyDescent="0.25">
      <c r="A328" s="21" t="s">
        <v>45297</v>
      </c>
      <c r="B328" s="21">
        <f>COUNTIF(Spreadsheets!I319:'Spreadsheets'!I21051, A328)</f>
        <v>18</v>
      </c>
      <c r="C328" s="4">
        <f>SUMIF(Spreadsheets!I319:'Spreadsheets'!I21051, A328, Spreadsheets!B319:'Spreadsheets'!B21051)</f>
        <v>0</v>
      </c>
      <c r="D328" s="4">
        <f>SUMIF(Spreadsheets!I319:'Spreadsheets'!I21051, A328, Spreadsheets!C319:'Spreadsheets'!C21051)</f>
        <v>0</v>
      </c>
      <c r="E328" s="4">
        <f>SUMIF(Spreadsheets!I319:'Spreadsheets'!I21051, A328, Spreadsheets!D319:'Spreadsheets'!D21051)</f>
        <v>2</v>
      </c>
      <c r="F328" s="4">
        <f>SUMIF(Spreadsheets!I319:'Spreadsheets'!I21051, A328, Spreadsheets!E319:'Spreadsheets'!E21051)</f>
        <v>0</v>
      </c>
      <c r="G328" s="4">
        <f>SUMIF(Spreadsheets!I319:'Spreadsheets'!I21051, A328, Spreadsheets!F319:'Spreadsheets'!F21051)</f>
        <v>0</v>
      </c>
      <c r="H328" s="4">
        <f>SUMIF(Spreadsheets!I319:'Spreadsheets'!I21051, A328, Spreadsheets!G319:'Spreadsheets'!G21051)</f>
        <v>13</v>
      </c>
      <c r="I328" s="4">
        <f t="shared" si="10"/>
        <v>3</v>
      </c>
      <c r="J328">
        <f t="shared" si="11"/>
        <v>2</v>
      </c>
    </row>
    <row r="329" spans="1:10" x14ac:dyDescent="0.25">
      <c r="A329" s="21" t="s">
        <v>45314</v>
      </c>
      <c r="B329" s="21">
        <f>COUNTIF(Spreadsheets!I320:'Spreadsheets'!I21052, A329)</f>
        <v>33</v>
      </c>
      <c r="C329" s="4">
        <f>SUMIF(Spreadsheets!I320:'Spreadsheets'!I21052, A329, Spreadsheets!B320:'Spreadsheets'!B21052)</f>
        <v>0</v>
      </c>
      <c r="D329" s="4">
        <f>SUMIF(Spreadsheets!I320:'Spreadsheets'!I21052, A329, Spreadsheets!C320:'Spreadsheets'!C21052)</f>
        <v>0</v>
      </c>
      <c r="E329" s="4">
        <f>SUMIF(Spreadsheets!I320:'Spreadsheets'!I21052, A329, Spreadsheets!D320:'Spreadsheets'!D21052)</f>
        <v>9</v>
      </c>
      <c r="F329" s="4">
        <f>SUMIF(Spreadsheets!I320:'Spreadsheets'!I21052, A329, Spreadsheets!E320:'Spreadsheets'!E21052)</f>
        <v>0</v>
      </c>
      <c r="G329" s="4">
        <f>SUMIF(Spreadsheets!I320:'Spreadsheets'!I21052, A329, Spreadsheets!F320:'Spreadsheets'!F21052)</f>
        <v>0</v>
      </c>
      <c r="H329" s="4">
        <f>SUMIF(Spreadsheets!I320:'Spreadsheets'!I21052, A329, Spreadsheets!G320:'Spreadsheets'!G21052)</f>
        <v>18</v>
      </c>
      <c r="I329" s="4">
        <f t="shared" si="10"/>
        <v>6</v>
      </c>
      <c r="J329">
        <f t="shared" si="11"/>
        <v>2</v>
      </c>
    </row>
    <row r="330" spans="1:10" x14ac:dyDescent="0.25">
      <c r="A330" s="21" t="s">
        <v>45346</v>
      </c>
      <c r="B330" s="21">
        <f>COUNTIF(Spreadsheets!I321:'Spreadsheets'!I21053, A330)</f>
        <v>45</v>
      </c>
      <c r="C330" s="4">
        <f>SUMIF(Spreadsheets!I321:'Spreadsheets'!I21053, A330, Spreadsheets!B321:'Spreadsheets'!B21053)</f>
        <v>0</v>
      </c>
      <c r="D330" s="4">
        <f>SUMIF(Spreadsheets!I321:'Spreadsheets'!I21053, A330, Spreadsheets!C321:'Spreadsheets'!C21053)</f>
        <v>0</v>
      </c>
      <c r="E330" s="4">
        <f>SUMIF(Spreadsheets!I321:'Spreadsheets'!I21053, A330, Spreadsheets!D321:'Spreadsheets'!D21053)</f>
        <v>1</v>
      </c>
      <c r="F330" s="4">
        <f>SUMIF(Spreadsheets!I321:'Spreadsheets'!I21053, A330, Spreadsheets!E321:'Spreadsheets'!E21053)</f>
        <v>5</v>
      </c>
      <c r="G330" s="4">
        <f>SUMIF(Spreadsheets!I321:'Spreadsheets'!I21053, A330, Spreadsheets!F321:'Spreadsheets'!F21053)</f>
        <v>8</v>
      </c>
      <c r="H330" s="4">
        <f>SUMIF(Spreadsheets!I321:'Spreadsheets'!I21053, A330, Spreadsheets!G321:'Spreadsheets'!G21053)</f>
        <v>15</v>
      </c>
      <c r="I330" s="4">
        <f t="shared" si="10"/>
        <v>16</v>
      </c>
      <c r="J330">
        <f t="shared" si="11"/>
        <v>4</v>
      </c>
    </row>
    <row r="331" spans="1:10" x14ac:dyDescent="0.25">
      <c r="A331" s="21" t="s">
        <v>45387</v>
      </c>
      <c r="B331" s="21">
        <f>COUNTIF(Spreadsheets!I322:'Spreadsheets'!I21054, A331)</f>
        <v>64</v>
      </c>
      <c r="C331" s="4">
        <f>SUMIF(Spreadsheets!I322:'Spreadsheets'!I21054, A331, Spreadsheets!B322:'Spreadsheets'!B21054)</f>
        <v>12</v>
      </c>
      <c r="D331" s="4">
        <f>SUMIF(Spreadsheets!I322:'Spreadsheets'!I21054, A331, Spreadsheets!C322:'Spreadsheets'!C21054)</f>
        <v>0</v>
      </c>
      <c r="E331" s="4">
        <f>SUMIF(Spreadsheets!I322:'Spreadsheets'!I21054, A331, Spreadsheets!D322:'Spreadsheets'!D21054)</f>
        <v>4</v>
      </c>
      <c r="F331" s="4">
        <f>SUMIF(Spreadsheets!I322:'Spreadsheets'!I21054, A331, Spreadsheets!E322:'Spreadsheets'!E21054)</f>
        <v>2</v>
      </c>
      <c r="G331" s="4">
        <f>SUMIF(Spreadsheets!I322:'Spreadsheets'!I21054, A331, Spreadsheets!F322:'Spreadsheets'!F21054)</f>
        <v>13</v>
      </c>
      <c r="H331" s="4">
        <f>SUMIF(Spreadsheets!I322:'Spreadsheets'!I21054, A331, Spreadsheets!G322:'Spreadsheets'!G21054)</f>
        <v>29</v>
      </c>
      <c r="I331" s="4">
        <f t="shared" si="10"/>
        <v>4</v>
      </c>
      <c r="J331">
        <f t="shared" si="11"/>
        <v>5</v>
      </c>
    </row>
    <row r="332" spans="1:10" x14ac:dyDescent="0.25">
      <c r="A332" s="21" t="s">
        <v>45438</v>
      </c>
      <c r="B332" s="21">
        <f>COUNTIF(Spreadsheets!I323:'Spreadsheets'!I21055, A332)</f>
        <v>50</v>
      </c>
      <c r="C332" s="4">
        <f>SUMIF(Spreadsheets!I323:'Spreadsheets'!I21055, A332, Spreadsheets!B323:'Spreadsheets'!B21055)</f>
        <v>7</v>
      </c>
      <c r="D332" s="4">
        <f>SUMIF(Spreadsheets!I323:'Spreadsheets'!I21055, A332, Spreadsheets!C323:'Spreadsheets'!C21055)</f>
        <v>0</v>
      </c>
      <c r="E332" s="4">
        <f>SUMIF(Spreadsheets!I323:'Spreadsheets'!I21055, A332, Spreadsheets!D323:'Spreadsheets'!D21055)</f>
        <v>2</v>
      </c>
      <c r="F332" s="4">
        <f>SUMIF(Spreadsheets!I323:'Spreadsheets'!I21055, A332, Spreadsheets!E323:'Spreadsheets'!E21055)</f>
        <v>0</v>
      </c>
      <c r="G332" s="4">
        <f>SUMIF(Spreadsheets!I323:'Spreadsheets'!I21055, A332, Spreadsheets!F323:'Spreadsheets'!F21055)</f>
        <v>4</v>
      </c>
      <c r="H332" s="4">
        <f>SUMIF(Spreadsheets!I323:'Spreadsheets'!I21055, A332, Spreadsheets!G323:'Spreadsheets'!G21055)</f>
        <v>28</v>
      </c>
      <c r="I332" s="4">
        <f t="shared" ref="I332:I395" si="12">B332 - SUM(C332:H332)</f>
        <v>9</v>
      </c>
      <c r="J332">
        <f t="shared" ref="J332:J395" si="13">COUNTIF(C332:H332, "&gt;0")</f>
        <v>4</v>
      </c>
    </row>
    <row r="333" spans="1:10" x14ac:dyDescent="0.25">
      <c r="A333" s="21" t="s">
        <v>45463</v>
      </c>
      <c r="B333" s="21">
        <f>COUNTIF(Spreadsheets!I324:'Spreadsheets'!I21056, A333)</f>
        <v>12</v>
      </c>
      <c r="C333" s="4">
        <f>SUMIF(Spreadsheets!I324:'Spreadsheets'!I21056, A333, Spreadsheets!B324:'Spreadsheets'!B21056)</f>
        <v>3</v>
      </c>
      <c r="D333" s="4">
        <f>SUMIF(Spreadsheets!I324:'Spreadsheets'!I21056, A333, Spreadsheets!C324:'Spreadsheets'!C21056)</f>
        <v>0</v>
      </c>
      <c r="E333" s="4">
        <f>SUMIF(Spreadsheets!I324:'Spreadsheets'!I21056, A333, Spreadsheets!D324:'Spreadsheets'!D21056)</f>
        <v>1</v>
      </c>
      <c r="F333" s="4">
        <f>SUMIF(Spreadsheets!I324:'Spreadsheets'!I21056, A333, Spreadsheets!E324:'Spreadsheets'!E21056)</f>
        <v>1</v>
      </c>
      <c r="G333" s="4">
        <f>SUMIF(Spreadsheets!I324:'Spreadsheets'!I21056, A333, Spreadsheets!F324:'Spreadsheets'!F21056)</f>
        <v>1</v>
      </c>
      <c r="H333" s="4">
        <f>SUMIF(Spreadsheets!I324:'Spreadsheets'!I21056, A333, Spreadsheets!G324:'Spreadsheets'!G21056)</f>
        <v>5</v>
      </c>
      <c r="I333" s="4">
        <f t="shared" si="12"/>
        <v>1</v>
      </c>
      <c r="J333">
        <f t="shared" si="13"/>
        <v>5</v>
      </c>
    </row>
    <row r="334" spans="1:10" x14ac:dyDescent="0.25">
      <c r="A334" s="21" t="s">
        <v>45474</v>
      </c>
      <c r="B334" s="21">
        <f>COUNTIF(Spreadsheets!I325:'Spreadsheets'!I21057, A334)</f>
        <v>12</v>
      </c>
      <c r="C334" s="4">
        <f>SUMIF(Spreadsheets!I325:'Spreadsheets'!I21057, A334, Spreadsheets!B325:'Spreadsheets'!B21057)</f>
        <v>2</v>
      </c>
      <c r="D334" s="4">
        <f>SUMIF(Spreadsheets!I325:'Spreadsheets'!I21057, A334, Spreadsheets!C325:'Spreadsheets'!C21057)</f>
        <v>0</v>
      </c>
      <c r="E334" s="4">
        <f>SUMIF(Spreadsheets!I325:'Spreadsheets'!I21057, A334, Spreadsheets!D325:'Spreadsheets'!D21057)</f>
        <v>1</v>
      </c>
      <c r="F334" s="4">
        <f>SUMIF(Spreadsheets!I325:'Spreadsheets'!I21057, A334, Spreadsheets!E325:'Spreadsheets'!E21057)</f>
        <v>0</v>
      </c>
      <c r="G334" s="4">
        <f>SUMIF(Spreadsheets!I325:'Spreadsheets'!I21057, A334, Spreadsheets!F325:'Spreadsheets'!F21057)</f>
        <v>0</v>
      </c>
      <c r="H334" s="4">
        <f>SUMIF(Spreadsheets!I325:'Spreadsheets'!I21057, A334, Spreadsheets!G325:'Spreadsheets'!G21057)</f>
        <v>2</v>
      </c>
      <c r="I334" s="4">
        <f t="shared" si="12"/>
        <v>7</v>
      </c>
      <c r="J334">
        <f t="shared" si="13"/>
        <v>3</v>
      </c>
    </row>
    <row r="335" spans="1:10" x14ac:dyDescent="0.25">
      <c r="A335" s="21" t="s">
        <v>45486</v>
      </c>
      <c r="B335" s="21">
        <f>COUNTIF(Spreadsheets!I326:'Spreadsheets'!I21058, A335)</f>
        <v>4</v>
      </c>
      <c r="C335" s="4">
        <f>SUMIF(Spreadsheets!I326:'Spreadsheets'!I21058, A335, Spreadsheets!B326:'Spreadsheets'!B21058)</f>
        <v>1</v>
      </c>
      <c r="D335" s="4">
        <f>SUMIF(Spreadsheets!I326:'Spreadsheets'!I21058, A335, Spreadsheets!C326:'Spreadsheets'!C21058)</f>
        <v>0</v>
      </c>
      <c r="E335" s="4">
        <f>SUMIF(Spreadsheets!I326:'Spreadsheets'!I21058, A335, Spreadsheets!D326:'Spreadsheets'!D21058)</f>
        <v>0</v>
      </c>
      <c r="F335" s="4">
        <f>SUMIF(Spreadsheets!I326:'Spreadsheets'!I21058, A335, Spreadsheets!E326:'Spreadsheets'!E21058)</f>
        <v>0</v>
      </c>
      <c r="G335" s="4">
        <f>SUMIF(Spreadsheets!I326:'Spreadsheets'!I21058, A335, Spreadsheets!F326:'Spreadsheets'!F21058)</f>
        <v>0</v>
      </c>
      <c r="H335" s="4">
        <f>SUMIF(Spreadsheets!I326:'Spreadsheets'!I21058, A335, Spreadsheets!G326:'Spreadsheets'!G21058)</f>
        <v>0</v>
      </c>
      <c r="I335" s="4">
        <f t="shared" si="12"/>
        <v>3</v>
      </c>
      <c r="J335">
        <f t="shared" si="13"/>
        <v>1</v>
      </c>
    </row>
    <row r="336" spans="1:10" x14ac:dyDescent="0.25">
      <c r="A336" s="21" t="s">
        <v>45491</v>
      </c>
      <c r="B336" s="21">
        <f>COUNTIF(Spreadsheets!I327:'Spreadsheets'!I21059, A336)</f>
        <v>35</v>
      </c>
      <c r="C336" s="4">
        <f>SUMIF(Spreadsheets!I327:'Spreadsheets'!I21059, A336, Spreadsheets!B327:'Spreadsheets'!B21059)</f>
        <v>2</v>
      </c>
      <c r="D336" s="4">
        <f>SUMIF(Spreadsheets!I327:'Spreadsheets'!I21059, A336, Spreadsheets!C327:'Spreadsheets'!C21059)</f>
        <v>0</v>
      </c>
      <c r="E336" s="4">
        <f>SUMIF(Spreadsheets!I327:'Spreadsheets'!I21059, A336, Spreadsheets!D327:'Spreadsheets'!D21059)</f>
        <v>0</v>
      </c>
      <c r="F336" s="4">
        <f>SUMIF(Spreadsheets!I327:'Spreadsheets'!I21059, A336, Spreadsheets!E327:'Spreadsheets'!E21059)</f>
        <v>0</v>
      </c>
      <c r="G336" s="4">
        <f>SUMIF(Spreadsheets!I327:'Spreadsheets'!I21059, A336, Spreadsheets!F327:'Spreadsheets'!F21059)</f>
        <v>0</v>
      </c>
      <c r="H336" s="4">
        <f>SUMIF(Spreadsheets!I327:'Spreadsheets'!I21059, A336, Spreadsheets!G327:'Spreadsheets'!G21059)</f>
        <v>0</v>
      </c>
      <c r="I336" s="4">
        <f t="shared" si="12"/>
        <v>33</v>
      </c>
      <c r="J336">
        <f t="shared" si="13"/>
        <v>1</v>
      </c>
    </row>
    <row r="337" spans="1:10" x14ac:dyDescent="0.25">
      <c r="A337" s="21" t="s">
        <v>45524</v>
      </c>
      <c r="B337" s="21">
        <f>COUNTIF(Spreadsheets!I328:'Spreadsheets'!I21060, A337)</f>
        <v>24</v>
      </c>
      <c r="C337" s="4">
        <f>SUMIF(Spreadsheets!I328:'Spreadsheets'!I21060, A337, Spreadsheets!B328:'Spreadsheets'!B21060)</f>
        <v>3</v>
      </c>
      <c r="D337" s="4">
        <f>SUMIF(Spreadsheets!I328:'Spreadsheets'!I21060, A337, Spreadsheets!C328:'Spreadsheets'!C21060)</f>
        <v>0</v>
      </c>
      <c r="E337" s="4">
        <f>SUMIF(Spreadsheets!I328:'Spreadsheets'!I21060, A337, Spreadsheets!D328:'Spreadsheets'!D21060)</f>
        <v>1</v>
      </c>
      <c r="F337" s="4">
        <f>SUMIF(Spreadsheets!I328:'Spreadsheets'!I21060, A337, Spreadsheets!E328:'Spreadsheets'!E21060)</f>
        <v>0</v>
      </c>
      <c r="G337" s="4">
        <f>SUMIF(Spreadsheets!I328:'Spreadsheets'!I21060, A337, Spreadsheets!F328:'Spreadsheets'!F21060)</f>
        <v>7</v>
      </c>
      <c r="H337" s="4">
        <f>SUMIF(Spreadsheets!I328:'Spreadsheets'!I21060, A337, Spreadsheets!G328:'Spreadsheets'!G21060)</f>
        <v>9</v>
      </c>
      <c r="I337" s="4">
        <f t="shared" si="12"/>
        <v>4</v>
      </c>
      <c r="J337">
        <f t="shared" si="13"/>
        <v>4</v>
      </c>
    </row>
    <row r="338" spans="1:10" x14ac:dyDescent="0.25">
      <c r="A338" s="21" t="s">
        <v>45545</v>
      </c>
      <c r="B338" s="21">
        <f>COUNTIF(Spreadsheets!I329:'Spreadsheets'!I21061, A338)</f>
        <v>64</v>
      </c>
      <c r="C338" s="4">
        <f>SUMIF(Spreadsheets!I329:'Spreadsheets'!I21061, A338, Spreadsheets!B329:'Spreadsheets'!B21061)</f>
        <v>0</v>
      </c>
      <c r="D338" s="4">
        <f>SUMIF(Spreadsheets!I329:'Spreadsheets'!I21061, A338, Spreadsheets!C329:'Spreadsheets'!C21061)</f>
        <v>0</v>
      </c>
      <c r="E338" s="4">
        <f>SUMIF(Spreadsheets!I329:'Spreadsheets'!I21061, A338, Spreadsheets!D329:'Spreadsheets'!D21061)</f>
        <v>18</v>
      </c>
      <c r="F338" s="4">
        <f>SUMIF(Spreadsheets!I329:'Spreadsheets'!I21061, A338, Spreadsheets!E329:'Spreadsheets'!E21061)</f>
        <v>10</v>
      </c>
      <c r="G338" s="4">
        <f>SUMIF(Spreadsheets!I329:'Spreadsheets'!I21061, A338, Spreadsheets!F329:'Spreadsheets'!F21061)</f>
        <v>0</v>
      </c>
      <c r="H338" s="4">
        <f>SUMIF(Spreadsheets!I329:'Spreadsheets'!I21061, A338, Spreadsheets!G329:'Spreadsheets'!G21061)</f>
        <v>7</v>
      </c>
      <c r="I338" s="4">
        <f t="shared" si="12"/>
        <v>29</v>
      </c>
      <c r="J338">
        <f t="shared" si="13"/>
        <v>3</v>
      </c>
    </row>
    <row r="339" spans="1:10" x14ac:dyDescent="0.25">
      <c r="A339" s="21" t="s">
        <v>45580</v>
      </c>
      <c r="B339" s="21">
        <f>COUNTIF(Spreadsheets!I330:'Spreadsheets'!I21062, A339)</f>
        <v>15</v>
      </c>
      <c r="C339" s="4">
        <f>SUMIF(Spreadsheets!I330:'Spreadsheets'!I21062, A339, Spreadsheets!B330:'Spreadsheets'!B21062)</f>
        <v>7</v>
      </c>
      <c r="D339" s="4">
        <f>SUMIF(Spreadsheets!I330:'Spreadsheets'!I21062, A339, Spreadsheets!C330:'Spreadsheets'!C21062)</f>
        <v>1</v>
      </c>
      <c r="E339" s="4">
        <f>SUMIF(Spreadsheets!I330:'Spreadsheets'!I21062, A339, Spreadsheets!D330:'Spreadsheets'!D21062)</f>
        <v>0</v>
      </c>
      <c r="F339" s="4">
        <f>SUMIF(Spreadsheets!I330:'Spreadsheets'!I21062, A339, Spreadsheets!E330:'Spreadsheets'!E21062)</f>
        <v>2</v>
      </c>
      <c r="G339" s="4">
        <f>SUMIF(Spreadsheets!I330:'Spreadsheets'!I21062, A339, Spreadsheets!F330:'Spreadsheets'!F21062)</f>
        <v>1</v>
      </c>
      <c r="H339" s="4">
        <f>SUMIF(Spreadsheets!I330:'Spreadsheets'!I21062, A339, Spreadsheets!G330:'Spreadsheets'!G21062)</f>
        <v>0</v>
      </c>
      <c r="I339" s="4">
        <f t="shared" si="12"/>
        <v>4</v>
      </c>
      <c r="J339">
        <f t="shared" si="13"/>
        <v>4</v>
      </c>
    </row>
    <row r="340" spans="1:10" x14ac:dyDescent="0.25">
      <c r="A340" s="21" t="s">
        <v>45595</v>
      </c>
      <c r="B340" s="21">
        <f>COUNTIF(Spreadsheets!I331:'Spreadsheets'!I21063, A340)</f>
        <v>26</v>
      </c>
      <c r="C340" s="4">
        <f>SUMIF(Spreadsheets!I331:'Spreadsheets'!I21063, A340, Spreadsheets!B331:'Spreadsheets'!B21063)</f>
        <v>0</v>
      </c>
      <c r="D340" s="4">
        <f>SUMIF(Spreadsheets!I331:'Spreadsheets'!I21063, A340, Spreadsheets!C331:'Spreadsheets'!C21063)</f>
        <v>0</v>
      </c>
      <c r="E340" s="4">
        <f>SUMIF(Spreadsheets!I331:'Spreadsheets'!I21063, A340, Spreadsheets!D331:'Spreadsheets'!D21063)</f>
        <v>0</v>
      </c>
      <c r="F340" s="4">
        <f>SUMIF(Spreadsheets!I331:'Spreadsheets'!I21063, A340, Spreadsheets!E331:'Spreadsheets'!E21063)</f>
        <v>10</v>
      </c>
      <c r="G340" s="4">
        <f>SUMIF(Spreadsheets!I331:'Spreadsheets'!I21063, A340, Spreadsheets!F331:'Spreadsheets'!F21063)</f>
        <v>5</v>
      </c>
      <c r="H340" s="4">
        <f>SUMIF(Spreadsheets!I331:'Spreadsheets'!I21063, A340, Spreadsheets!G331:'Spreadsheets'!G21063)</f>
        <v>8</v>
      </c>
      <c r="I340" s="4">
        <f t="shared" si="12"/>
        <v>3</v>
      </c>
      <c r="J340">
        <f t="shared" si="13"/>
        <v>3</v>
      </c>
    </row>
    <row r="341" spans="1:10" x14ac:dyDescent="0.25">
      <c r="A341" s="21" t="s">
        <v>45621</v>
      </c>
      <c r="B341" s="21">
        <f>COUNTIF(Spreadsheets!I332:'Spreadsheets'!I21064, A341)</f>
        <v>22</v>
      </c>
      <c r="C341" s="4">
        <f>SUMIF(Spreadsheets!I332:'Spreadsheets'!I21064, A341, Spreadsheets!B332:'Spreadsheets'!B21064)</f>
        <v>0</v>
      </c>
      <c r="D341" s="4">
        <f>SUMIF(Spreadsheets!I332:'Spreadsheets'!I21064, A341, Spreadsheets!C332:'Spreadsheets'!C21064)</f>
        <v>0</v>
      </c>
      <c r="E341" s="4">
        <f>SUMIF(Spreadsheets!I332:'Spreadsheets'!I21064, A341, Spreadsheets!D332:'Spreadsheets'!D21064)</f>
        <v>0</v>
      </c>
      <c r="F341" s="4">
        <f>SUMIF(Spreadsheets!I332:'Spreadsheets'!I21064, A341, Spreadsheets!E332:'Spreadsheets'!E21064)</f>
        <v>9</v>
      </c>
      <c r="G341" s="4">
        <f>SUMIF(Spreadsheets!I332:'Spreadsheets'!I21064, A341, Spreadsheets!F332:'Spreadsheets'!F21064)</f>
        <v>0</v>
      </c>
      <c r="H341" s="4">
        <f>SUMIF(Spreadsheets!I332:'Spreadsheets'!I21064, A341, Spreadsheets!G332:'Spreadsheets'!G21064)</f>
        <v>4</v>
      </c>
      <c r="I341" s="4">
        <f t="shared" si="12"/>
        <v>9</v>
      </c>
      <c r="J341">
        <f t="shared" si="13"/>
        <v>2</v>
      </c>
    </row>
    <row r="342" spans="1:10" x14ac:dyDescent="0.25">
      <c r="A342" s="21" t="s">
        <v>45641</v>
      </c>
      <c r="B342" s="21">
        <f>COUNTIF(Spreadsheets!I333:'Spreadsheets'!I21065, A342)</f>
        <v>45</v>
      </c>
      <c r="C342" s="4">
        <f>SUMIF(Spreadsheets!I333:'Spreadsheets'!I21065, A342, Spreadsheets!B333:'Spreadsheets'!B21065)</f>
        <v>1</v>
      </c>
      <c r="D342" s="4">
        <f>SUMIF(Spreadsheets!I333:'Spreadsheets'!I21065, A342, Spreadsheets!C333:'Spreadsheets'!C21065)</f>
        <v>0</v>
      </c>
      <c r="E342" s="4">
        <f>SUMIF(Spreadsheets!I333:'Spreadsheets'!I21065, A342, Spreadsheets!D333:'Spreadsheets'!D21065)</f>
        <v>1</v>
      </c>
      <c r="F342" s="4">
        <f>SUMIF(Spreadsheets!I333:'Spreadsheets'!I21065, A342, Spreadsheets!E333:'Spreadsheets'!E21065)</f>
        <v>0</v>
      </c>
      <c r="G342" s="4">
        <f>SUMIF(Spreadsheets!I333:'Spreadsheets'!I21065, A342, Spreadsheets!F333:'Spreadsheets'!F21065)</f>
        <v>2</v>
      </c>
      <c r="H342" s="4">
        <f>SUMIF(Spreadsheets!I333:'Spreadsheets'!I21065, A342, Spreadsheets!G333:'Spreadsheets'!G21065)</f>
        <v>8</v>
      </c>
      <c r="I342" s="4">
        <f t="shared" si="12"/>
        <v>33</v>
      </c>
      <c r="J342">
        <f t="shared" si="13"/>
        <v>4</v>
      </c>
    </row>
    <row r="343" spans="1:10" x14ac:dyDescent="0.25">
      <c r="A343" s="21" t="s">
        <v>45669</v>
      </c>
      <c r="B343" s="21">
        <f>COUNTIF(Spreadsheets!I334:'Spreadsheets'!I21066, A343)</f>
        <v>8</v>
      </c>
      <c r="C343" s="4">
        <f>SUMIF(Spreadsheets!I334:'Spreadsheets'!I21066, A343, Spreadsheets!B334:'Spreadsheets'!B21066)</f>
        <v>0</v>
      </c>
      <c r="D343" s="4">
        <f>SUMIF(Spreadsheets!I334:'Spreadsheets'!I21066, A343, Spreadsheets!C334:'Spreadsheets'!C21066)</f>
        <v>0</v>
      </c>
      <c r="E343" s="4">
        <f>SUMIF(Spreadsheets!I334:'Spreadsheets'!I21066, A343, Spreadsheets!D334:'Spreadsheets'!D21066)</f>
        <v>0</v>
      </c>
      <c r="F343" s="4">
        <f>SUMIF(Spreadsheets!I334:'Spreadsheets'!I21066, A343, Spreadsheets!E334:'Spreadsheets'!E21066)</f>
        <v>0</v>
      </c>
      <c r="G343" s="4">
        <f>SUMIF(Spreadsheets!I334:'Spreadsheets'!I21066, A343, Spreadsheets!F334:'Spreadsheets'!F21066)</f>
        <v>0</v>
      </c>
      <c r="H343" s="4">
        <f>SUMIF(Spreadsheets!I334:'Spreadsheets'!I21066, A343, Spreadsheets!G334:'Spreadsheets'!G21066)</f>
        <v>6</v>
      </c>
      <c r="I343" s="4">
        <f t="shared" si="12"/>
        <v>2</v>
      </c>
      <c r="J343">
        <f t="shared" si="13"/>
        <v>1</v>
      </c>
    </row>
    <row r="344" spans="1:10" x14ac:dyDescent="0.25">
      <c r="A344" s="21" t="s">
        <v>45676</v>
      </c>
      <c r="B344" s="21">
        <f>COUNTIF(Spreadsheets!I335:'Spreadsheets'!I21067, A344)</f>
        <v>8</v>
      </c>
      <c r="C344" s="4">
        <f>SUMIF(Spreadsheets!I335:'Spreadsheets'!I21067, A344, Spreadsheets!B335:'Spreadsheets'!B21067)</f>
        <v>5</v>
      </c>
      <c r="D344" s="4">
        <f>SUMIF(Spreadsheets!I335:'Spreadsheets'!I21067, A344, Spreadsheets!C335:'Spreadsheets'!C21067)</f>
        <v>0</v>
      </c>
      <c r="E344" s="4">
        <f>SUMIF(Spreadsheets!I335:'Spreadsheets'!I21067, A344, Spreadsheets!D335:'Spreadsheets'!D21067)</f>
        <v>0</v>
      </c>
      <c r="F344" s="4">
        <f>SUMIF(Spreadsheets!I335:'Spreadsheets'!I21067, A344, Spreadsheets!E335:'Spreadsheets'!E21067)</f>
        <v>2</v>
      </c>
      <c r="G344" s="4">
        <f>SUMIF(Spreadsheets!I335:'Spreadsheets'!I21067, A344, Spreadsheets!F335:'Spreadsheets'!F21067)</f>
        <v>0</v>
      </c>
      <c r="H344" s="4">
        <f>SUMIF(Spreadsheets!I335:'Spreadsheets'!I21067, A344, Spreadsheets!G335:'Spreadsheets'!G21067)</f>
        <v>1</v>
      </c>
      <c r="I344" s="4">
        <f t="shared" si="12"/>
        <v>0</v>
      </c>
      <c r="J344">
        <f t="shared" si="13"/>
        <v>3</v>
      </c>
    </row>
    <row r="345" spans="1:10" x14ac:dyDescent="0.25">
      <c r="A345" s="21" t="s">
        <v>45684</v>
      </c>
      <c r="B345" s="21">
        <f>COUNTIF(Spreadsheets!I336:'Spreadsheets'!I21068, A345)</f>
        <v>18</v>
      </c>
      <c r="C345" s="4">
        <f>SUMIF(Spreadsheets!I336:'Spreadsheets'!I21068, A345, Spreadsheets!B336:'Spreadsheets'!B21068)</f>
        <v>0</v>
      </c>
      <c r="D345" s="4">
        <f>SUMIF(Spreadsheets!I336:'Spreadsheets'!I21068, A345, Spreadsheets!C336:'Spreadsheets'!C21068)</f>
        <v>0</v>
      </c>
      <c r="E345" s="4">
        <f>SUMIF(Spreadsheets!I336:'Spreadsheets'!I21068, A345, Spreadsheets!D336:'Spreadsheets'!D21068)</f>
        <v>0</v>
      </c>
      <c r="F345" s="4">
        <f>SUMIF(Spreadsheets!I336:'Spreadsheets'!I21068, A345, Spreadsheets!E336:'Spreadsheets'!E21068)</f>
        <v>0</v>
      </c>
      <c r="G345" s="4">
        <f>SUMIF(Spreadsheets!I336:'Spreadsheets'!I21068, A345, Spreadsheets!F336:'Spreadsheets'!F21068)</f>
        <v>0</v>
      </c>
      <c r="H345" s="4">
        <f>SUMIF(Spreadsheets!I336:'Spreadsheets'!I21068, A345, Spreadsheets!G336:'Spreadsheets'!G21068)</f>
        <v>16</v>
      </c>
      <c r="I345" s="4">
        <f t="shared" si="12"/>
        <v>2</v>
      </c>
      <c r="J345">
        <f t="shared" si="13"/>
        <v>1</v>
      </c>
    </row>
    <row r="346" spans="1:10" x14ac:dyDescent="0.25">
      <c r="A346" s="21" t="s">
        <v>45703</v>
      </c>
      <c r="B346" s="21">
        <f>COUNTIF(Spreadsheets!I337:'Spreadsheets'!I21069, A346)</f>
        <v>63</v>
      </c>
      <c r="C346" s="4">
        <f>SUMIF(Spreadsheets!I337:'Spreadsheets'!I21069, A346, Spreadsheets!B337:'Spreadsheets'!B21069)</f>
        <v>0</v>
      </c>
      <c r="D346" s="4">
        <f>SUMIF(Spreadsheets!I337:'Spreadsheets'!I21069, A346, Spreadsheets!C337:'Spreadsheets'!C21069)</f>
        <v>0</v>
      </c>
      <c r="E346" s="4">
        <f>SUMIF(Spreadsheets!I337:'Spreadsheets'!I21069, A346, Spreadsheets!D337:'Spreadsheets'!D21069)</f>
        <v>3</v>
      </c>
      <c r="F346" s="4">
        <f>SUMIF(Spreadsheets!I337:'Spreadsheets'!I21069, A346, Spreadsheets!E337:'Spreadsheets'!E21069)</f>
        <v>0</v>
      </c>
      <c r="G346" s="4">
        <f>SUMIF(Spreadsheets!I337:'Spreadsheets'!I21069, A346, Spreadsheets!F337:'Spreadsheets'!F21069)</f>
        <v>9</v>
      </c>
      <c r="H346" s="4">
        <f>SUMIF(Spreadsheets!I337:'Spreadsheets'!I21069, A346, Spreadsheets!G337:'Spreadsheets'!G21069)</f>
        <v>19</v>
      </c>
      <c r="I346" s="4">
        <f t="shared" si="12"/>
        <v>32</v>
      </c>
      <c r="J346">
        <f t="shared" si="13"/>
        <v>3</v>
      </c>
    </row>
    <row r="347" spans="1:10" x14ac:dyDescent="0.25">
      <c r="A347" s="21" t="s">
        <v>45764</v>
      </c>
      <c r="B347" s="21">
        <f>COUNTIF(Spreadsheets!I338:'Spreadsheets'!I21070, A347)</f>
        <v>9</v>
      </c>
      <c r="C347" s="4">
        <f>SUMIF(Spreadsheets!I338:'Spreadsheets'!I21070, A347, Spreadsheets!B338:'Spreadsheets'!B21070)</f>
        <v>0</v>
      </c>
      <c r="D347" s="4">
        <f>SUMIF(Spreadsheets!I338:'Spreadsheets'!I21070, A347, Spreadsheets!C338:'Spreadsheets'!C21070)</f>
        <v>0</v>
      </c>
      <c r="E347" s="4">
        <f>SUMIF(Spreadsheets!I338:'Spreadsheets'!I21070, A347, Spreadsheets!D338:'Spreadsheets'!D21070)</f>
        <v>2</v>
      </c>
      <c r="F347" s="4">
        <f>SUMIF(Spreadsheets!I338:'Spreadsheets'!I21070, A347, Spreadsheets!E338:'Spreadsheets'!E21070)</f>
        <v>0</v>
      </c>
      <c r="G347" s="4">
        <f>SUMIF(Spreadsheets!I338:'Spreadsheets'!I21070, A347, Spreadsheets!F338:'Spreadsheets'!F21070)</f>
        <v>0</v>
      </c>
      <c r="H347" s="4">
        <f>SUMIF(Spreadsheets!I338:'Spreadsheets'!I21070, A347, Spreadsheets!G338:'Spreadsheets'!G21070)</f>
        <v>5</v>
      </c>
      <c r="I347" s="4">
        <f t="shared" si="12"/>
        <v>2</v>
      </c>
      <c r="J347">
        <f t="shared" si="13"/>
        <v>2</v>
      </c>
    </row>
    <row r="348" spans="1:10" x14ac:dyDescent="0.25">
      <c r="A348" s="21" t="s">
        <v>45769</v>
      </c>
      <c r="B348" s="21">
        <f>COUNTIF(Spreadsheets!I339:'Spreadsheets'!I21071, A348)</f>
        <v>76</v>
      </c>
      <c r="C348" s="4">
        <f>SUMIF(Spreadsheets!I339:'Spreadsheets'!I21071, A348, Spreadsheets!B339:'Spreadsheets'!B21071)</f>
        <v>8</v>
      </c>
      <c r="D348" s="4">
        <f>SUMIF(Spreadsheets!I339:'Spreadsheets'!I21071, A348, Spreadsheets!C339:'Spreadsheets'!C21071)</f>
        <v>0</v>
      </c>
      <c r="E348" s="4">
        <f>SUMIF(Spreadsheets!I339:'Spreadsheets'!I21071, A348, Spreadsheets!D339:'Spreadsheets'!D21071)</f>
        <v>5</v>
      </c>
      <c r="F348" s="4">
        <f>SUMIF(Spreadsheets!I339:'Spreadsheets'!I21071, A348, Spreadsheets!E339:'Spreadsheets'!E21071)</f>
        <v>0</v>
      </c>
      <c r="G348" s="4">
        <f>SUMIF(Spreadsheets!I339:'Spreadsheets'!I21071, A348, Spreadsheets!F339:'Spreadsheets'!F21071)</f>
        <v>7</v>
      </c>
      <c r="H348" s="4">
        <f>SUMIF(Spreadsheets!I339:'Spreadsheets'!I21071, A348, Spreadsheets!G339:'Spreadsheets'!G21071)</f>
        <v>9</v>
      </c>
      <c r="I348" s="4">
        <f t="shared" si="12"/>
        <v>47</v>
      </c>
      <c r="J348">
        <f t="shared" si="13"/>
        <v>4</v>
      </c>
    </row>
    <row r="349" spans="1:10" x14ac:dyDescent="0.25">
      <c r="A349" s="21" t="s">
        <v>45843</v>
      </c>
      <c r="B349" s="21">
        <f>COUNTIF(Spreadsheets!I340:'Spreadsheets'!I21072, A349)</f>
        <v>103</v>
      </c>
      <c r="C349" s="4">
        <f>SUMIF(Spreadsheets!I340:'Spreadsheets'!I21072, A349, Spreadsheets!B340:'Spreadsheets'!B21072)</f>
        <v>14</v>
      </c>
      <c r="D349" s="4">
        <f>SUMIF(Spreadsheets!I340:'Spreadsheets'!I21072, A349, Spreadsheets!C340:'Spreadsheets'!C21072)</f>
        <v>0</v>
      </c>
      <c r="E349" s="4">
        <f>SUMIF(Spreadsheets!I340:'Spreadsheets'!I21072, A349, Spreadsheets!D340:'Spreadsheets'!D21072)</f>
        <v>1</v>
      </c>
      <c r="F349" s="4">
        <f>SUMIF(Spreadsheets!I340:'Spreadsheets'!I21072, A349, Spreadsheets!E340:'Spreadsheets'!E21072)</f>
        <v>0</v>
      </c>
      <c r="G349" s="4">
        <f>SUMIF(Spreadsheets!I340:'Spreadsheets'!I21072, A349, Spreadsheets!F340:'Spreadsheets'!F21072)</f>
        <v>0</v>
      </c>
      <c r="H349" s="4">
        <f>SUMIF(Spreadsheets!I340:'Spreadsheets'!I21072, A349, Spreadsheets!G340:'Spreadsheets'!G21072)</f>
        <v>0</v>
      </c>
      <c r="I349" s="4">
        <f t="shared" si="12"/>
        <v>88</v>
      </c>
      <c r="J349">
        <f t="shared" si="13"/>
        <v>2</v>
      </c>
    </row>
    <row r="350" spans="1:10" x14ac:dyDescent="0.25">
      <c r="A350" s="21" t="s">
        <v>45918</v>
      </c>
      <c r="B350" s="21">
        <f>COUNTIF(Spreadsheets!I341:'Spreadsheets'!I21073, A350)</f>
        <v>25</v>
      </c>
      <c r="C350" s="4">
        <f>SUMIF(Spreadsheets!I341:'Spreadsheets'!I21073, A350, Spreadsheets!B341:'Spreadsheets'!B21073)</f>
        <v>0</v>
      </c>
      <c r="D350" s="4">
        <f>SUMIF(Spreadsheets!I341:'Spreadsheets'!I21073, A350, Spreadsheets!C341:'Spreadsheets'!C21073)</f>
        <v>0</v>
      </c>
      <c r="E350" s="4">
        <f>SUMIF(Spreadsheets!I341:'Spreadsheets'!I21073, A350, Spreadsheets!D341:'Spreadsheets'!D21073)</f>
        <v>1</v>
      </c>
      <c r="F350" s="4">
        <f>SUMIF(Spreadsheets!I341:'Spreadsheets'!I21073, A350, Spreadsheets!E341:'Spreadsheets'!E21073)</f>
        <v>0</v>
      </c>
      <c r="G350" s="4">
        <f>SUMIF(Spreadsheets!I341:'Spreadsheets'!I21073, A350, Spreadsheets!F341:'Spreadsheets'!F21073)</f>
        <v>0</v>
      </c>
      <c r="H350" s="4">
        <f>SUMIF(Spreadsheets!I341:'Spreadsheets'!I21073, A350, Spreadsheets!G341:'Spreadsheets'!G21073)</f>
        <v>0</v>
      </c>
      <c r="I350" s="4">
        <f t="shared" si="12"/>
        <v>24</v>
      </c>
      <c r="J350">
        <f t="shared" si="13"/>
        <v>1</v>
      </c>
    </row>
    <row r="351" spans="1:10" x14ac:dyDescent="0.25">
      <c r="A351" s="21" t="s">
        <v>45944</v>
      </c>
      <c r="B351" s="21">
        <f>COUNTIF(Spreadsheets!I342:'Spreadsheets'!I21074, A351)</f>
        <v>112</v>
      </c>
      <c r="C351" s="4">
        <f>SUMIF(Spreadsheets!I342:'Spreadsheets'!I21074, A351, Spreadsheets!B342:'Spreadsheets'!B21074)</f>
        <v>43</v>
      </c>
      <c r="D351" s="4">
        <f>SUMIF(Spreadsheets!I342:'Spreadsheets'!I21074, A351, Spreadsheets!C342:'Spreadsheets'!C21074)</f>
        <v>0</v>
      </c>
      <c r="E351" s="4">
        <f>SUMIF(Spreadsheets!I342:'Spreadsheets'!I21074, A351, Spreadsheets!D342:'Spreadsheets'!D21074)</f>
        <v>0</v>
      </c>
      <c r="F351" s="4">
        <f>SUMIF(Spreadsheets!I342:'Spreadsheets'!I21074, A351, Spreadsheets!E342:'Spreadsheets'!E21074)</f>
        <v>3</v>
      </c>
      <c r="G351" s="4">
        <f>SUMIF(Spreadsheets!I342:'Spreadsheets'!I21074, A351, Spreadsheets!F342:'Spreadsheets'!F21074)</f>
        <v>17</v>
      </c>
      <c r="H351" s="4">
        <f>SUMIF(Spreadsheets!I342:'Spreadsheets'!I21074, A351, Spreadsheets!G342:'Spreadsheets'!G21074)</f>
        <v>14</v>
      </c>
      <c r="I351" s="4">
        <f t="shared" si="12"/>
        <v>35</v>
      </c>
      <c r="J351">
        <f t="shared" si="13"/>
        <v>4</v>
      </c>
    </row>
    <row r="352" spans="1:10" x14ac:dyDescent="0.25">
      <c r="A352" s="21" t="s">
        <v>46053</v>
      </c>
      <c r="B352" s="21">
        <f>COUNTIF(Spreadsheets!I343:'Spreadsheets'!I21075, A352)</f>
        <v>13</v>
      </c>
      <c r="C352" s="4">
        <f>SUMIF(Spreadsheets!I343:'Spreadsheets'!I21075, A352, Spreadsheets!B343:'Spreadsheets'!B21075)</f>
        <v>1</v>
      </c>
      <c r="D352" s="4">
        <f>SUMIF(Spreadsheets!I343:'Spreadsheets'!I21075, A352, Spreadsheets!C343:'Spreadsheets'!C21075)</f>
        <v>1</v>
      </c>
      <c r="E352" s="4">
        <f>SUMIF(Spreadsheets!I343:'Spreadsheets'!I21075, A352, Spreadsheets!D343:'Spreadsheets'!D21075)</f>
        <v>1</v>
      </c>
      <c r="F352" s="4">
        <f>SUMIF(Spreadsheets!I343:'Spreadsheets'!I21075, A352, Spreadsheets!E343:'Spreadsheets'!E21075)</f>
        <v>0</v>
      </c>
      <c r="G352" s="4">
        <f>SUMIF(Spreadsheets!I343:'Spreadsheets'!I21075, A352, Spreadsheets!F343:'Spreadsheets'!F21075)</f>
        <v>1</v>
      </c>
      <c r="H352" s="4">
        <f>SUMIF(Spreadsheets!I343:'Spreadsheets'!I21075, A352, Spreadsheets!G343:'Spreadsheets'!G21075)</f>
        <v>1</v>
      </c>
      <c r="I352" s="4">
        <f t="shared" si="12"/>
        <v>8</v>
      </c>
      <c r="J352">
        <f t="shared" si="13"/>
        <v>5</v>
      </c>
    </row>
    <row r="353" spans="1:10" x14ac:dyDescent="0.25">
      <c r="A353" s="21" t="s">
        <v>46066</v>
      </c>
      <c r="B353" s="21">
        <f>COUNTIF(Spreadsheets!I344:'Spreadsheets'!I21076, A353)</f>
        <v>116</v>
      </c>
      <c r="C353" s="4">
        <f>SUMIF(Spreadsheets!I344:'Spreadsheets'!I21076, A353, Spreadsheets!B344:'Spreadsheets'!B21076)</f>
        <v>1</v>
      </c>
      <c r="D353" s="4">
        <f>SUMIF(Spreadsheets!I344:'Spreadsheets'!I21076, A353, Spreadsheets!C344:'Spreadsheets'!C21076)</f>
        <v>4</v>
      </c>
      <c r="E353" s="4">
        <f>SUMIF(Spreadsheets!I344:'Spreadsheets'!I21076, A353, Spreadsheets!D344:'Spreadsheets'!D21076)</f>
        <v>23</v>
      </c>
      <c r="F353" s="4">
        <f>SUMIF(Spreadsheets!I344:'Spreadsheets'!I21076, A353, Spreadsheets!E344:'Spreadsheets'!E21076)</f>
        <v>0</v>
      </c>
      <c r="G353" s="4">
        <f>SUMIF(Spreadsheets!I344:'Spreadsheets'!I21076, A353, Spreadsheets!F344:'Spreadsheets'!F21076)</f>
        <v>6</v>
      </c>
      <c r="H353" s="4">
        <f>SUMIF(Spreadsheets!I344:'Spreadsheets'!I21076, A353, Spreadsheets!G344:'Spreadsheets'!G21076)</f>
        <v>20</v>
      </c>
      <c r="I353" s="4">
        <f t="shared" si="12"/>
        <v>62</v>
      </c>
      <c r="J353">
        <f t="shared" si="13"/>
        <v>5</v>
      </c>
    </row>
    <row r="354" spans="1:10" x14ac:dyDescent="0.25">
      <c r="A354" s="21" t="s">
        <v>46156</v>
      </c>
      <c r="B354" s="21">
        <f>COUNTIF(Spreadsheets!I345:'Spreadsheets'!I21077, A354)</f>
        <v>19</v>
      </c>
      <c r="C354" s="4">
        <f>SUMIF(Spreadsheets!I345:'Spreadsheets'!I21077, A354, Spreadsheets!B345:'Spreadsheets'!B21077)</f>
        <v>0</v>
      </c>
      <c r="D354" s="4">
        <f>SUMIF(Spreadsheets!I345:'Spreadsheets'!I21077, A354, Spreadsheets!C345:'Spreadsheets'!C21077)</f>
        <v>0</v>
      </c>
      <c r="E354" s="4">
        <f>SUMIF(Spreadsheets!I345:'Spreadsheets'!I21077, A354, Spreadsheets!D345:'Spreadsheets'!D21077)</f>
        <v>0</v>
      </c>
      <c r="F354" s="4">
        <f>SUMIF(Spreadsheets!I345:'Spreadsheets'!I21077, A354, Spreadsheets!E345:'Spreadsheets'!E21077)</f>
        <v>0</v>
      </c>
      <c r="G354" s="4">
        <f>SUMIF(Spreadsheets!I345:'Spreadsheets'!I21077, A354, Spreadsheets!F345:'Spreadsheets'!F21077)</f>
        <v>4</v>
      </c>
      <c r="H354" s="4">
        <f>SUMIF(Spreadsheets!I345:'Spreadsheets'!I21077, A354, Spreadsheets!G345:'Spreadsheets'!G21077)</f>
        <v>2</v>
      </c>
      <c r="I354" s="4">
        <f t="shared" si="12"/>
        <v>13</v>
      </c>
      <c r="J354">
        <f t="shared" si="13"/>
        <v>2</v>
      </c>
    </row>
    <row r="355" spans="1:10" x14ac:dyDescent="0.25">
      <c r="A355" s="21" t="s">
        <v>46173</v>
      </c>
      <c r="B355" s="21">
        <f>COUNTIF(Spreadsheets!I346:'Spreadsheets'!I21078, A355)</f>
        <v>92</v>
      </c>
      <c r="C355" s="4">
        <f>SUMIF(Spreadsheets!I346:'Spreadsheets'!I21078, A355, Spreadsheets!B346:'Spreadsheets'!B21078)</f>
        <v>4</v>
      </c>
      <c r="D355" s="4">
        <f>SUMIF(Spreadsheets!I346:'Spreadsheets'!I21078, A355, Spreadsheets!C346:'Spreadsheets'!C21078)</f>
        <v>0</v>
      </c>
      <c r="E355" s="4">
        <f>SUMIF(Spreadsheets!I346:'Spreadsheets'!I21078, A355, Spreadsheets!D346:'Spreadsheets'!D21078)</f>
        <v>1</v>
      </c>
      <c r="F355" s="4">
        <f>SUMIF(Spreadsheets!I346:'Spreadsheets'!I21078, A355, Spreadsheets!E346:'Spreadsheets'!E21078)</f>
        <v>3</v>
      </c>
      <c r="G355" s="4">
        <f>SUMIF(Spreadsheets!I346:'Spreadsheets'!I21078, A355, Spreadsheets!F346:'Spreadsheets'!F21078)</f>
        <v>25</v>
      </c>
      <c r="H355" s="4">
        <f>SUMIF(Spreadsheets!I346:'Spreadsheets'!I21078, A355, Spreadsheets!G346:'Spreadsheets'!G21078)</f>
        <v>25</v>
      </c>
      <c r="I355" s="4">
        <f t="shared" si="12"/>
        <v>34</v>
      </c>
      <c r="J355">
        <f t="shared" si="13"/>
        <v>5</v>
      </c>
    </row>
    <row r="356" spans="1:10" x14ac:dyDescent="0.25">
      <c r="A356" s="21" t="s">
        <v>46259</v>
      </c>
      <c r="B356" s="21">
        <f>COUNTIF(Spreadsheets!I347:'Spreadsheets'!I21079, A356)</f>
        <v>10</v>
      </c>
      <c r="C356" s="4">
        <f>SUMIF(Spreadsheets!I347:'Spreadsheets'!I21079, A356, Spreadsheets!B347:'Spreadsheets'!B21079)</f>
        <v>0</v>
      </c>
      <c r="D356" s="4">
        <f>SUMIF(Spreadsheets!I347:'Spreadsheets'!I21079, A356, Spreadsheets!C347:'Spreadsheets'!C21079)</f>
        <v>0</v>
      </c>
      <c r="E356" s="4">
        <f>SUMIF(Spreadsheets!I347:'Spreadsheets'!I21079, A356, Spreadsheets!D347:'Spreadsheets'!D21079)</f>
        <v>0</v>
      </c>
      <c r="F356" s="4">
        <f>SUMIF(Spreadsheets!I347:'Spreadsheets'!I21079, A356, Spreadsheets!E347:'Spreadsheets'!E21079)</f>
        <v>0</v>
      </c>
      <c r="G356" s="4">
        <f>SUMIF(Spreadsheets!I347:'Spreadsheets'!I21079, A356, Spreadsheets!F347:'Spreadsheets'!F21079)</f>
        <v>0</v>
      </c>
      <c r="H356" s="4">
        <f>SUMIF(Spreadsheets!I347:'Spreadsheets'!I21079, A356, Spreadsheets!G347:'Spreadsheets'!G21079)</f>
        <v>10</v>
      </c>
      <c r="I356" s="4">
        <f t="shared" si="12"/>
        <v>0</v>
      </c>
      <c r="J356">
        <f t="shared" si="13"/>
        <v>1</v>
      </c>
    </row>
    <row r="357" spans="1:10" x14ac:dyDescent="0.25">
      <c r="A357" s="21" t="s">
        <v>46270</v>
      </c>
      <c r="B357" s="21">
        <f>COUNTIF(Spreadsheets!I348:'Spreadsheets'!I21080, A357)</f>
        <v>6</v>
      </c>
      <c r="C357" s="4">
        <f>SUMIF(Spreadsheets!I348:'Spreadsheets'!I21080, A357, Spreadsheets!B348:'Spreadsheets'!B21080)</f>
        <v>0</v>
      </c>
      <c r="D357" s="4">
        <f>SUMIF(Spreadsheets!I348:'Spreadsheets'!I21080, A357, Spreadsheets!C348:'Spreadsheets'!C21080)</f>
        <v>0</v>
      </c>
      <c r="E357" s="4">
        <f>SUMIF(Spreadsheets!I348:'Spreadsheets'!I21080, A357, Spreadsheets!D348:'Spreadsheets'!D21080)</f>
        <v>0</v>
      </c>
      <c r="F357" s="4">
        <f>SUMIF(Spreadsheets!I348:'Spreadsheets'!I21080, A357, Spreadsheets!E348:'Spreadsheets'!E21080)</f>
        <v>0</v>
      </c>
      <c r="G357" s="4">
        <f>SUMIF(Spreadsheets!I348:'Spreadsheets'!I21080, A357, Spreadsheets!F348:'Spreadsheets'!F21080)</f>
        <v>0</v>
      </c>
      <c r="H357" s="4">
        <f>SUMIF(Spreadsheets!I348:'Spreadsheets'!I21080, A357, Spreadsheets!G348:'Spreadsheets'!G21080)</f>
        <v>6</v>
      </c>
      <c r="I357" s="4">
        <f t="shared" si="12"/>
        <v>0</v>
      </c>
      <c r="J357">
        <f t="shared" si="13"/>
        <v>1</v>
      </c>
    </row>
    <row r="358" spans="1:10" x14ac:dyDescent="0.25">
      <c r="A358" s="21" t="s">
        <v>46277</v>
      </c>
      <c r="B358" s="21">
        <f>COUNTIF(Spreadsheets!I349:'Spreadsheets'!I21081, A358)</f>
        <v>18</v>
      </c>
      <c r="C358" s="4">
        <f>SUMIF(Spreadsheets!I349:'Spreadsheets'!I21081, A358, Spreadsheets!B349:'Spreadsheets'!B21081)</f>
        <v>0</v>
      </c>
      <c r="D358" s="4">
        <f>SUMIF(Spreadsheets!I349:'Spreadsheets'!I21081, A358, Spreadsheets!C349:'Spreadsheets'!C21081)</f>
        <v>0</v>
      </c>
      <c r="E358" s="4">
        <f>SUMIF(Spreadsheets!I349:'Spreadsheets'!I21081, A358, Spreadsheets!D349:'Spreadsheets'!D21081)</f>
        <v>1</v>
      </c>
      <c r="F358" s="4">
        <f>SUMIF(Spreadsheets!I349:'Spreadsheets'!I21081, A358, Spreadsheets!E349:'Spreadsheets'!E21081)</f>
        <v>2</v>
      </c>
      <c r="G358" s="4">
        <f>SUMIF(Spreadsheets!I349:'Spreadsheets'!I21081, A358, Spreadsheets!F349:'Spreadsheets'!F21081)</f>
        <v>0</v>
      </c>
      <c r="H358" s="4">
        <f>SUMIF(Spreadsheets!I349:'Spreadsheets'!I21081, A358, Spreadsheets!G349:'Spreadsheets'!G21081)</f>
        <v>13</v>
      </c>
      <c r="I358" s="4">
        <f t="shared" si="12"/>
        <v>2</v>
      </c>
      <c r="J358">
        <f t="shared" si="13"/>
        <v>3</v>
      </c>
    </row>
    <row r="359" spans="1:10" x14ac:dyDescent="0.25">
      <c r="A359" s="21" t="s">
        <v>46291</v>
      </c>
      <c r="B359" s="21">
        <f>COUNTIF(Spreadsheets!I350:'Spreadsheets'!I21082, A359)</f>
        <v>52</v>
      </c>
      <c r="C359" s="4">
        <f>SUMIF(Spreadsheets!I350:'Spreadsheets'!I21082, A359, Spreadsheets!B350:'Spreadsheets'!B21082)</f>
        <v>7</v>
      </c>
      <c r="D359" s="4">
        <f>SUMIF(Spreadsheets!I350:'Spreadsheets'!I21082, A359, Spreadsheets!C350:'Spreadsheets'!C21082)</f>
        <v>0</v>
      </c>
      <c r="E359" s="4">
        <f>SUMIF(Spreadsheets!I350:'Spreadsheets'!I21082, A359, Spreadsheets!D350:'Spreadsheets'!D21082)</f>
        <v>0</v>
      </c>
      <c r="F359" s="4">
        <f>SUMIF(Spreadsheets!I350:'Spreadsheets'!I21082, A359, Spreadsheets!E350:'Spreadsheets'!E21082)</f>
        <v>2</v>
      </c>
      <c r="G359" s="4">
        <f>SUMIF(Spreadsheets!I350:'Spreadsheets'!I21082, A359, Spreadsheets!F350:'Spreadsheets'!F21082)</f>
        <v>5</v>
      </c>
      <c r="H359" s="4">
        <f>SUMIF(Spreadsheets!I350:'Spreadsheets'!I21082, A359, Spreadsheets!G350:'Spreadsheets'!G21082)</f>
        <v>35</v>
      </c>
      <c r="I359" s="4">
        <f t="shared" si="12"/>
        <v>3</v>
      </c>
      <c r="J359">
        <f t="shared" si="13"/>
        <v>4</v>
      </c>
    </row>
    <row r="360" spans="1:10" x14ac:dyDescent="0.25">
      <c r="A360" s="21" t="s">
        <v>46335</v>
      </c>
      <c r="B360" s="21">
        <f>COUNTIF(Spreadsheets!I351:'Spreadsheets'!I21083, A360)</f>
        <v>106</v>
      </c>
      <c r="C360" s="4">
        <f>SUMIF(Spreadsheets!I351:'Spreadsheets'!I21083, A360, Spreadsheets!B351:'Spreadsheets'!B21083)</f>
        <v>0</v>
      </c>
      <c r="D360" s="4">
        <f>SUMIF(Spreadsheets!I351:'Spreadsheets'!I21083, A360, Spreadsheets!C351:'Spreadsheets'!C21083)</f>
        <v>1</v>
      </c>
      <c r="E360" s="4">
        <f>SUMIF(Spreadsheets!I351:'Spreadsheets'!I21083, A360, Spreadsheets!D351:'Spreadsheets'!D21083)</f>
        <v>1</v>
      </c>
      <c r="F360" s="4">
        <f>SUMIF(Spreadsheets!I351:'Spreadsheets'!I21083, A360, Spreadsheets!E351:'Spreadsheets'!E21083)</f>
        <v>15</v>
      </c>
      <c r="G360" s="4">
        <f>SUMIF(Spreadsheets!I351:'Spreadsheets'!I21083, A360, Spreadsheets!F351:'Spreadsheets'!F21083)</f>
        <v>4</v>
      </c>
      <c r="H360" s="4">
        <f>SUMIF(Spreadsheets!I351:'Spreadsheets'!I21083, A360, Spreadsheets!G351:'Spreadsheets'!G21083)</f>
        <v>63</v>
      </c>
      <c r="I360" s="4">
        <f t="shared" si="12"/>
        <v>22</v>
      </c>
      <c r="J360">
        <f t="shared" si="13"/>
        <v>5</v>
      </c>
    </row>
    <row r="361" spans="1:10" x14ac:dyDescent="0.25">
      <c r="A361" s="21" t="s">
        <v>46439</v>
      </c>
      <c r="B361" s="21">
        <f>COUNTIF(Spreadsheets!I352:'Spreadsheets'!I21084, A361)</f>
        <v>16</v>
      </c>
      <c r="C361" s="4">
        <f>SUMIF(Spreadsheets!I352:'Spreadsheets'!I21084, A361, Spreadsheets!B352:'Spreadsheets'!B21084)</f>
        <v>3</v>
      </c>
      <c r="D361" s="4">
        <f>SUMIF(Spreadsheets!I352:'Spreadsheets'!I21084, A361, Spreadsheets!C352:'Spreadsheets'!C21084)</f>
        <v>0</v>
      </c>
      <c r="E361" s="4">
        <f>SUMIF(Spreadsheets!I352:'Spreadsheets'!I21084, A361, Spreadsheets!D352:'Spreadsheets'!D21084)</f>
        <v>0</v>
      </c>
      <c r="F361" s="4">
        <f>SUMIF(Spreadsheets!I352:'Spreadsheets'!I21084, A361, Spreadsheets!E352:'Spreadsheets'!E21084)</f>
        <v>4</v>
      </c>
      <c r="G361" s="4">
        <f>SUMIF(Spreadsheets!I352:'Spreadsheets'!I21084, A361, Spreadsheets!F352:'Spreadsheets'!F21084)</f>
        <v>0</v>
      </c>
      <c r="H361" s="4">
        <f>SUMIF(Spreadsheets!I352:'Spreadsheets'!I21084, A361, Spreadsheets!G352:'Spreadsheets'!G21084)</f>
        <v>3</v>
      </c>
      <c r="I361" s="4">
        <f t="shared" si="12"/>
        <v>6</v>
      </c>
      <c r="J361">
        <f t="shared" si="13"/>
        <v>3</v>
      </c>
    </row>
    <row r="362" spans="1:10" x14ac:dyDescent="0.25">
      <c r="A362" s="21" t="s">
        <v>46453</v>
      </c>
      <c r="B362" s="21">
        <f>COUNTIF(Spreadsheets!I353:'Spreadsheets'!I21085, A362)</f>
        <v>19</v>
      </c>
      <c r="C362" s="4">
        <f>SUMIF(Spreadsheets!I353:'Spreadsheets'!I21085, A362, Spreadsheets!B353:'Spreadsheets'!B21085)</f>
        <v>8</v>
      </c>
      <c r="D362" s="4">
        <f>SUMIF(Spreadsheets!I353:'Spreadsheets'!I21085, A362, Spreadsheets!C353:'Spreadsheets'!C21085)</f>
        <v>0</v>
      </c>
      <c r="E362" s="4">
        <f>SUMIF(Spreadsheets!I353:'Spreadsheets'!I21085, A362, Spreadsheets!D353:'Spreadsheets'!D21085)</f>
        <v>0</v>
      </c>
      <c r="F362" s="4">
        <f>SUMIF(Spreadsheets!I353:'Spreadsheets'!I21085, A362, Spreadsheets!E353:'Spreadsheets'!E21085)</f>
        <v>0</v>
      </c>
      <c r="G362" s="4">
        <f>SUMIF(Spreadsheets!I353:'Spreadsheets'!I21085, A362, Spreadsheets!F353:'Spreadsheets'!F21085)</f>
        <v>8</v>
      </c>
      <c r="H362" s="4">
        <f>SUMIF(Spreadsheets!I353:'Spreadsheets'!I21085, A362, Spreadsheets!G353:'Spreadsheets'!G21085)</f>
        <v>0</v>
      </c>
      <c r="I362" s="4">
        <f t="shared" si="12"/>
        <v>3</v>
      </c>
      <c r="J362">
        <f t="shared" si="13"/>
        <v>2</v>
      </c>
    </row>
    <row r="363" spans="1:10" x14ac:dyDescent="0.25">
      <c r="A363" s="21" t="s">
        <v>46471</v>
      </c>
      <c r="B363" s="21">
        <f>COUNTIF(Spreadsheets!I354:'Spreadsheets'!I21086, A363)</f>
        <v>73</v>
      </c>
      <c r="C363" s="4">
        <f>SUMIF(Spreadsheets!I354:'Spreadsheets'!I21086, A363, Spreadsheets!B354:'Spreadsheets'!B21086)</f>
        <v>5</v>
      </c>
      <c r="D363" s="4">
        <f>SUMIF(Spreadsheets!I354:'Spreadsheets'!I21086, A363, Spreadsheets!C354:'Spreadsheets'!C21086)</f>
        <v>0</v>
      </c>
      <c r="E363" s="4">
        <f>SUMIF(Spreadsheets!I354:'Spreadsheets'!I21086, A363, Spreadsheets!D354:'Spreadsheets'!D21086)</f>
        <v>4</v>
      </c>
      <c r="F363" s="4">
        <f>SUMIF(Spreadsheets!I354:'Spreadsheets'!I21086, A363, Spreadsheets!E354:'Spreadsheets'!E21086)</f>
        <v>0</v>
      </c>
      <c r="G363" s="4">
        <f>SUMIF(Spreadsheets!I354:'Spreadsheets'!I21086, A363, Spreadsheets!F354:'Spreadsheets'!F21086)</f>
        <v>2</v>
      </c>
      <c r="H363" s="4">
        <f>SUMIF(Spreadsheets!I354:'Spreadsheets'!I21086, A363, Spreadsheets!G354:'Spreadsheets'!G21086)</f>
        <v>17</v>
      </c>
      <c r="I363" s="4">
        <f t="shared" si="12"/>
        <v>45</v>
      </c>
      <c r="J363">
        <f t="shared" si="13"/>
        <v>4</v>
      </c>
    </row>
    <row r="364" spans="1:10" x14ac:dyDescent="0.25">
      <c r="A364" s="21" t="s">
        <v>46539</v>
      </c>
      <c r="B364" s="21">
        <f>COUNTIF(Spreadsheets!I355:'Spreadsheets'!I21087, A364)</f>
        <v>26</v>
      </c>
      <c r="C364" s="4">
        <f>SUMIF(Spreadsheets!I355:'Spreadsheets'!I21087, A364, Spreadsheets!B355:'Spreadsheets'!B21087)</f>
        <v>1</v>
      </c>
      <c r="D364" s="4">
        <f>SUMIF(Spreadsheets!I355:'Spreadsheets'!I21087, A364, Spreadsheets!C355:'Spreadsheets'!C21087)</f>
        <v>4</v>
      </c>
      <c r="E364" s="4">
        <f>SUMIF(Spreadsheets!I355:'Spreadsheets'!I21087, A364, Spreadsheets!D355:'Spreadsheets'!D21087)</f>
        <v>0</v>
      </c>
      <c r="F364" s="4">
        <f>SUMIF(Spreadsheets!I355:'Spreadsheets'!I21087, A364, Spreadsheets!E355:'Spreadsheets'!E21087)</f>
        <v>0</v>
      </c>
      <c r="G364" s="4">
        <f>SUMIF(Spreadsheets!I355:'Spreadsheets'!I21087, A364, Spreadsheets!F355:'Spreadsheets'!F21087)</f>
        <v>8</v>
      </c>
      <c r="H364" s="4">
        <f>SUMIF(Spreadsheets!I355:'Spreadsheets'!I21087, A364, Spreadsheets!G355:'Spreadsheets'!G21087)</f>
        <v>10</v>
      </c>
      <c r="I364" s="4">
        <f t="shared" si="12"/>
        <v>3</v>
      </c>
      <c r="J364">
        <f t="shared" si="13"/>
        <v>4</v>
      </c>
    </row>
    <row r="365" spans="1:10" x14ac:dyDescent="0.25">
      <c r="A365" s="21" t="s">
        <v>46560</v>
      </c>
      <c r="B365" s="21">
        <f>COUNTIF(Spreadsheets!I356:'Spreadsheets'!I21088, A365)</f>
        <v>90</v>
      </c>
      <c r="C365" s="4">
        <f>SUMIF(Spreadsheets!I356:'Spreadsheets'!I21088, A365, Spreadsheets!B356:'Spreadsheets'!B21088)</f>
        <v>8</v>
      </c>
      <c r="D365" s="4">
        <f>SUMIF(Spreadsheets!I356:'Spreadsheets'!I21088, A365, Spreadsheets!C356:'Spreadsheets'!C21088)</f>
        <v>0</v>
      </c>
      <c r="E365" s="4">
        <f>SUMIF(Spreadsheets!I356:'Spreadsheets'!I21088, A365, Spreadsheets!D356:'Spreadsheets'!D21088)</f>
        <v>0</v>
      </c>
      <c r="F365" s="4">
        <f>SUMIF(Spreadsheets!I356:'Spreadsheets'!I21088, A365, Spreadsheets!E356:'Spreadsheets'!E21088)</f>
        <v>22</v>
      </c>
      <c r="G365" s="4">
        <f>SUMIF(Spreadsheets!I356:'Spreadsheets'!I21088, A365, Spreadsheets!F356:'Spreadsheets'!F21088)</f>
        <v>0</v>
      </c>
      <c r="H365" s="4">
        <f>SUMIF(Spreadsheets!I356:'Spreadsheets'!I21088, A365, Spreadsheets!G356:'Spreadsheets'!G21088)</f>
        <v>56</v>
      </c>
      <c r="I365" s="4">
        <f t="shared" si="12"/>
        <v>4</v>
      </c>
      <c r="J365">
        <f t="shared" si="13"/>
        <v>3</v>
      </c>
    </row>
    <row r="366" spans="1:10" x14ac:dyDescent="0.25">
      <c r="A366" s="21" t="s">
        <v>46647</v>
      </c>
      <c r="B366" s="21">
        <f>COUNTIF(Spreadsheets!I357:'Spreadsheets'!I21089, A366)</f>
        <v>13</v>
      </c>
      <c r="C366" s="4">
        <f>SUMIF(Spreadsheets!I357:'Spreadsheets'!I21089, A366, Spreadsheets!B357:'Spreadsheets'!B21089)</f>
        <v>0</v>
      </c>
      <c r="D366" s="4">
        <f>SUMIF(Spreadsheets!I357:'Spreadsheets'!I21089, A366, Spreadsheets!C357:'Spreadsheets'!C21089)</f>
        <v>0</v>
      </c>
      <c r="E366" s="4">
        <f>SUMIF(Spreadsheets!I357:'Spreadsheets'!I21089, A366, Spreadsheets!D357:'Spreadsheets'!D21089)</f>
        <v>0</v>
      </c>
      <c r="F366" s="4">
        <f>SUMIF(Spreadsheets!I357:'Spreadsheets'!I21089, A366, Spreadsheets!E357:'Spreadsheets'!E21089)</f>
        <v>0</v>
      </c>
      <c r="G366" s="4">
        <f>SUMIF(Spreadsheets!I357:'Spreadsheets'!I21089, A366, Spreadsheets!F357:'Spreadsheets'!F21089)</f>
        <v>0</v>
      </c>
      <c r="H366" s="4">
        <f>SUMIF(Spreadsheets!I357:'Spreadsheets'!I21089, A366, Spreadsheets!G357:'Spreadsheets'!G21089)</f>
        <v>6</v>
      </c>
      <c r="I366" s="4">
        <f t="shared" si="12"/>
        <v>7</v>
      </c>
      <c r="J366">
        <f t="shared" si="13"/>
        <v>1</v>
      </c>
    </row>
    <row r="367" spans="1:10" x14ac:dyDescent="0.25">
      <c r="A367" s="21" t="s">
        <v>46661</v>
      </c>
      <c r="B367" s="21">
        <f>COUNTIF(Spreadsheets!I358:'Spreadsheets'!I21090, A367)</f>
        <v>87</v>
      </c>
      <c r="C367" s="4">
        <f>SUMIF(Spreadsheets!I358:'Spreadsheets'!I21090, A367, Spreadsheets!B358:'Spreadsheets'!B21090)</f>
        <v>1</v>
      </c>
      <c r="D367" s="4">
        <f>SUMIF(Spreadsheets!I358:'Spreadsheets'!I21090, A367, Spreadsheets!C358:'Spreadsheets'!C21090)</f>
        <v>0</v>
      </c>
      <c r="E367" s="4">
        <f>SUMIF(Spreadsheets!I358:'Spreadsheets'!I21090, A367, Spreadsheets!D358:'Spreadsheets'!D21090)</f>
        <v>0</v>
      </c>
      <c r="F367" s="4">
        <f>SUMIF(Spreadsheets!I358:'Spreadsheets'!I21090, A367, Spreadsheets!E358:'Spreadsheets'!E21090)</f>
        <v>16</v>
      </c>
      <c r="G367" s="4">
        <f>SUMIF(Spreadsheets!I358:'Spreadsheets'!I21090, A367, Spreadsheets!F358:'Spreadsheets'!F21090)</f>
        <v>15</v>
      </c>
      <c r="H367" s="4">
        <f>SUMIF(Spreadsheets!I358:'Spreadsheets'!I21090, A367, Spreadsheets!G358:'Spreadsheets'!G21090)</f>
        <v>22</v>
      </c>
      <c r="I367" s="4">
        <f t="shared" si="12"/>
        <v>33</v>
      </c>
      <c r="J367">
        <f t="shared" si="13"/>
        <v>4</v>
      </c>
    </row>
    <row r="368" spans="1:10" x14ac:dyDescent="0.25">
      <c r="A368" s="21" t="s">
        <v>46742</v>
      </c>
      <c r="B368" s="21">
        <f>COUNTIF(Spreadsheets!I359:'Spreadsheets'!I21091, A368)</f>
        <v>215</v>
      </c>
      <c r="C368" s="4">
        <f>SUMIF(Spreadsheets!I359:'Spreadsheets'!I21091, A368, Spreadsheets!B359:'Spreadsheets'!B21091)</f>
        <v>14</v>
      </c>
      <c r="D368" s="4">
        <f>SUMIF(Spreadsheets!I359:'Spreadsheets'!I21091, A368, Spreadsheets!C359:'Spreadsheets'!C21091)</f>
        <v>1</v>
      </c>
      <c r="E368" s="4">
        <f>SUMIF(Spreadsheets!I359:'Spreadsheets'!I21091, A368, Spreadsheets!D359:'Spreadsheets'!D21091)</f>
        <v>1</v>
      </c>
      <c r="F368" s="4">
        <f>SUMIF(Spreadsheets!I359:'Spreadsheets'!I21091, A368, Spreadsheets!E359:'Spreadsheets'!E21091)</f>
        <v>15</v>
      </c>
      <c r="G368" s="4">
        <f>SUMIF(Spreadsheets!I359:'Spreadsheets'!I21091, A368, Spreadsheets!F359:'Spreadsheets'!F21091)</f>
        <v>27</v>
      </c>
      <c r="H368" s="4">
        <f>SUMIF(Spreadsheets!I359:'Spreadsheets'!I21091, A368, Spreadsheets!G359:'Spreadsheets'!G21091)</f>
        <v>66</v>
      </c>
      <c r="I368" s="4">
        <f t="shared" si="12"/>
        <v>91</v>
      </c>
      <c r="J368">
        <f t="shared" si="13"/>
        <v>6</v>
      </c>
    </row>
    <row r="369" spans="1:10" x14ac:dyDescent="0.25">
      <c r="A369" s="21" t="s">
        <v>46933</v>
      </c>
      <c r="B369" s="21">
        <f>COUNTIF(Spreadsheets!I360:'Spreadsheets'!I21092, A369)</f>
        <v>70</v>
      </c>
      <c r="C369" s="4">
        <f>SUMIF(Spreadsheets!I360:'Spreadsheets'!I21092, A369, Spreadsheets!B360:'Spreadsheets'!B21092)</f>
        <v>6</v>
      </c>
      <c r="D369" s="4">
        <f>SUMIF(Spreadsheets!I360:'Spreadsheets'!I21092, A369, Spreadsheets!C360:'Spreadsheets'!C21092)</f>
        <v>0</v>
      </c>
      <c r="E369" s="4">
        <f>SUMIF(Spreadsheets!I360:'Spreadsheets'!I21092, A369, Spreadsheets!D360:'Spreadsheets'!D21092)</f>
        <v>0</v>
      </c>
      <c r="F369" s="4">
        <f>SUMIF(Spreadsheets!I360:'Spreadsheets'!I21092, A369, Spreadsheets!E360:'Spreadsheets'!E21092)</f>
        <v>2</v>
      </c>
      <c r="G369" s="4">
        <f>SUMIF(Spreadsheets!I360:'Spreadsheets'!I21092, A369, Spreadsheets!F360:'Spreadsheets'!F21092)</f>
        <v>4</v>
      </c>
      <c r="H369" s="4">
        <f>SUMIF(Spreadsheets!I360:'Spreadsheets'!I21092, A369, Spreadsheets!G360:'Spreadsheets'!G21092)</f>
        <v>49</v>
      </c>
      <c r="I369" s="4">
        <f t="shared" si="12"/>
        <v>9</v>
      </c>
      <c r="J369">
        <f t="shared" si="13"/>
        <v>4</v>
      </c>
    </row>
    <row r="370" spans="1:10" x14ac:dyDescent="0.25">
      <c r="A370" s="21" t="s">
        <v>46949</v>
      </c>
      <c r="B370" s="21">
        <f>COUNTIF(Spreadsheets!I361:'Spreadsheets'!I21093, A370)</f>
        <v>49</v>
      </c>
      <c r="C370" s="4">
        <f>SUMIF(Spreadsheets!I361:'Spreadsheets'!I21093, A370, Spreadsheets!B361:'Spreadsheets'!B21093)</f>
        <v>0</v>
      </c>
      <c r="D370" s="4">
        <f>SUMIF(Spreadsheets!I361:'Spreadsheets'!I21093, A370, Spreadsheets!C361:'Spreadsheets'!C21093)</f>
        <v>0</v>
      </c>
      <c r="E370" s="4">
        <f>SUMIF(Spreadsheets!I361:'Spreadsheets'!I21093, A370, Spreadsheets!D361:'Spreadsheets'!D21093)</f>
        <v>6</v>
      </c>
      <c r="F370" s="4">
        <f>SUMIF(Spreadsheets!I361:'Spreadsheets'!I21093, A370, Spreadsheets!E361:'Spreadsheets'!E21093)</f>
        <v>0</v>
      </c>
      <c r="G370" s="4">
        <f>SUMIF(Spreadsheets!I361:'Spreadsheets'!I21093, A370, Spreadsheets!F361:'Spreadsheets'!F21093)</f>
        <v>3</v>
      </c>
      <c r="H370" s="4">
        <f>SUMIF(Spreadsheets!I361:'Spreadsheets'!I21093, A370, Spreadsheets!G361:'Spreadsheets'!G21093)</f>
        <v>22</v>
      </c>
      <c r="I370" s="4">
        <f t="shared" si="12"/>
        <v>18</v>
      </c>
      <c r="J370">
        <f t="shared" si="13"/>
        <v>3</v>
      </c>
    </row>
    <row r="371" spans="1:10" x14ac:dyDescent="0.25">
      <c r="A371" s="21" t="s">
        <v>46996</v>
      </c>
      <c r="B371" s="21">
        <f>COUNTIF(Spreadsheets!I362:'Spreadsheets'!I21094, A371)</f>
        <v>10</v>
      </c>
      <c r="C371" s="4">
        <f>SUMIF(Spreadsheets!I362:'Spreadsheets'!I21094, A371, Spreadsheets!B362:'Spreadsheets'!B21094)</f>
        <v>5</v>
      </c>
      <c r="D371" s="4">
        <f>SUMIF(Spreadsheets!I362:'Spreadsheets'!I21094, A371, Spreadsheets!C362:'Spreadsheets'!C21094)</f>
        <v>0</v>
      </c>
      <c r="E371" s="4">
        <f>SUMIF(Spreadsheets!I362:'Spreadsheets'!I21094, A371, Spreadsheets!D362:'Spreadsheets'!D21094)</f>
        <v>0</v>
      </c>
      <c r="F371" s="4">
        <f>SUMIF(Spreadsheets!I362:'Spreadsheets'!I21094, A371, Spreadsheets!E362:'Spreadsheets'!E21094)</f>
        <v>2</v>
      </c>
      <c r="G371" s="4">
        <f>SUMIF(Spreadsheets!I362:'Spreadsheets'!I21094, A371, Spreadsheets!F362:'Spreadsheets'!F21094)</f>
        <v>0</v>
      </c>
      <c r="H371" s="4">
        <f>SUMIF(Spreadsheets!I362:'Spreadsheets'!I21094, A371, Spreadsheets!G362:'Spreadsheets'!G21094)</f>
        <v>2</v>
      </c>
      <c r="I371" s="4">
        <f t="shared" si="12"/>
        <v>1</v>
      </c>
      <c r="J371">
        <f t="shared" si="13"/>
        <v>3</v>
      </c>
    </row>
    <row r="372" spans="1:10" x14ac:dyDescent="0.25">
      <c r="A372" s="21" t="s">
        <v>47001</v>
      </c>
      <c r="B372" s="21">
        <f>COUNTIF(Spreadsheets!I363:'Spreadsheets'!I21095, A372)</f>
        <v>23</v>
      </c>
      <c r="C372" s="4">
        <f>SUMIF(Spreadsheets!I363:'Spreadsheets'!I21095, A372, Spreadsheets!B363:'Spreadsheets'!B21095)</f>
        <v>4</v>
      </c>
      <c r="D372" s="4">
        <f>SUMIF(Spreadsheets!I363:'Spreadsheets'!I21095, A372, Spreadsheets!C363:'Spreadsheets'!C21095)</f>
        <v>0</v>
      </c>
      <c r="E372" s="4">
        <f>SUMIF(Spreadsheets!I363:'Spreadsheets'!I21095, A372, Spreadsheets!D363:'Spreadsheets'!D21095)</f>
        <v>0</v>
      </c>
      <c r="F372" s="4">
        <f>SUMIF(Spreadsheets!I363:'Spreadsheets'!I21095, A372, Spreadsheets!E363:'Spreadsheets'!E21095)</f>
        <v>0</v>
      </c>
      <c r="G372" s="4">
        <f>SUMIF(Spreadsheets!I363:'Spreadsheets'!I21095, A372, Spreadsheets!F363:'Spreadsheets'!F21095)</f>
        <v>8</v>
      </c>
      <c r="H372" s="4">
        <f>SUMIF(Spreadsheets!I363:'Spreadsheets'!I21095, A372, Spreadsheets!G363:'Spreadsheets'!G21095)</f>
        <v>9</v>
      </c>
      <c r="I372" s="4">
        <f t="shared" si="12"/>
        <v>2</v>
      </c>
      <c r="J372">
        <f t="shared" si="13"/>
        <v>3</v>
      </c>
    </row>
    <row r="373" spans="1:10" x14ac:dyDescent="0.25">
      <c r="A373" s="21" t="s">
        <v>47022</v>
      </c>
      <c r="B373" s="21">
        <f>COUNTIF(Spreadsheets!I364:'Spreadsheets'!I21096, A373)</f>
        <v>79</v>
      </c>
      <c r="C373" s="4">
        <f>SUMIF(Spreadsheets!I364:'Spreadsheets'!I21096, A373, Spreadsheets!B364:'Spreadsheets'!B21096)</f>
        <v>0</v>
      </c>
      <c r="D373" s="4">
        <f>SUMIF(Spreadsheets!I364:'Spreadsheets'!I21096, A373, Spreadsheets!C364:'Spreadsheets'!C21096)</f>
        <v>0</v>
      </c>
      <c r="E373" s="4">
        <f>SUMIF(Spreadsheets!I364:'Spreadsheets'!I21096, A373, Spreadsheets!D364:'Spreadsheets'!D21096)</f>
        <v>0</v>
      </c>
      <c r="F373" s="4">
        <f>SUMIF(Spreadsheets!I364:'Spreadsheets'!I21096, A373, Spreadsheets!E364:'Spreadsheets'!E21096)</f>
        <v>0</v>
      </c>
      <c r="G373" s="4">
        <f>SUMIF(Spreadsheets!I364:'Spreadsheets'!I21096, A373, Spreadsheets!F364:'Spreadsheets'!F21096)</f>
        <v>41</v>
      </c>
      <c r="H373" s="4">
        <f>SUMIF(Spreadsheets!I364:'Spreadsheets'!I21096, A373, Spreadsheets!G364:'Spreadsheets'!G21096)</f>
        <v>10</v>
      </c>
      <c r="I373" s="4">
        <f t="shared" si="12"/>
        <v>28</v>
      </c>
      <c r="J373">
        <f t="shared" si="13"/>
        <v>2</v>
      </c>
    </row>
    <row r="374" spans="1:10" x14ac:dyDescent="0.25">
      <c r="A374" s="21" t="s">
        <v>47092</v>
      </c>
      <c r="B374" s="21">
        <f>COUNTIF(Spreadsheets!I365:'Spreadsheets'!I21097, A374)</f>
        <v>73</v>
      </c>
      <c r="C374" s="4">
        <f>SUMIF(Spreadsheets!I365:'Spreadsheets'!I21097, A374, Spreadsheets!B365:'Spreadsheets'!B21097)</f>
        <v>0</v>
      </c>
      <c r="D374" s="4">
        <f>SUMIF(Spreadsheets!I365:'Spreadsheets'!I21097, A374, Spreadsheets!C365:'Spreadsheets'!C21097)</f>
        <v>0</v>
      </c>
      <c r="E374" s="4">
        <f>SUMIF(Spreadsheets!I365:'Spreadsheets'!I21097, A374, Spreadsheets!D365:'Spreadsheets'!D21097)</f>
        <v>2</v>
      </c>
      <c r="F374" s="4">
        <f>SUMIF(Spreadsheets!I365:'Spreadsheets'!I21097, A374, Spreadsheets!E365:'Spreadsheets'!E21097)</f>
        <v>4</v>
      </c>
      <c r="G374" s="4">
        <f>SUMIF(Spreadsheets!I365:'Spreadsheets'!I21097, A374, Spreadsheets!F365:'Spreadsheets'!F21097)</f>
        <v>1</v>
      </c>
      <c r="H374" s="4">
        <f>SUMIF(Spreadsheets!I365:'Spreadsheets'!I21097, A374, Spreadsheets!G365:'Spreadsheets'!G21097)</f>
        <v>53</v>
      </c>
      <c r="I374" s="4">
        <f t="shared" si="12"/>
        <v>13</v>
      </c>
      <c r="J374">
        <f t="shared" si="13"/>
        <v>4</v>
      </c>
    </row>
    <row r="375" spans="1:10" x14ac:dyDescent="0.25">
      <c r="A375" s="21" t="s">
        <v>47123</v>
      </c>
      <c r="B375" s="21">
        <f>COUNTIF(Spreadsheets!I366:'Spreadsheets'!I21098, A375)</f>
        <v>35</v>
      </c>
      <c r="C375" s="4">
        <f>SUMIF(Spreadsheets!I366:'Spreadsheets'!I21098, A375, Spreadsheets!B366:'Spreadsheets'!B21098)</f>
        <v>2</v>
      </c>
      <c r="D375" s="4">
        <f>SUMIF(Spreadsheets!I366:'Spreadsheets'!I21098, A375, Spreadsheets!C366:'Spreadsheets'!C21098)</f>
        <v>0</v>
      </c>
      <c r="E375" s="4">
        <f>SUMIF(Spreadsheets!I366:'Spreadsheets'!I21098, A375, Spreadsheets!D366:'Spreadsheets'!D21098)</f>
        <v>0</v>
      </c>
      <c r="F375" s="4">
        <f>SUMIF(Spreadsheets!I366:'Spreadsheets'!I21098, A375, Spreadsheets!E366:'Spreadsheets'!E21098)</f>
        <v>2</v>
      </c>
      <c r="G375" s="4">
        <f>SUMIF(Spreadsheets!I366:'Spreadsheets'!I21098, A375, Spreadsheets!F366:'Spreadsheets'!F21098)</f>
        <v>9</v>
      </c>
      <c r="H375" s="4">
        <f>SUMIF(Spreadsheets!I366:'Spreadsheets'!I21098, A375, Spreadsheets!G366:'Spreadsheets'!G21098)</f>
        <v>16</v>
      </c>
      <c r="I375" s="4">
        <f t="shared" si="12"/>
        <v>6</v>
      </c>
      <c r="J375">
        <f t="shared" si="13"/>
        <v>4</v>
      </c>
    </row>
    <row r="376" spans="1:10" x14ac:dyDescent="0.25">
      <c r="A376" s="21" t="s">
        <v>47154</v>
      </c>
      <c r="B376" s="21">
        <f>COUNTIF(Spreadsheets!I367:'Spreadsheets'!I21099, A376)</f>
        <v>46</v>
      </c>
      <c r="C376" s="4">
        <f>SUMIF(Spreadsheets!I367:'Spreadsheets'!I21099, A376, Spreadsheets!B367:'Spreadsheets'!B21099)</f>
        <v>0</v>
      </c>
      <c r="D376" s="4">
        <f>SUMIF(Spreadsheets!I367:'Spreadsheets'!I21099, A376, Spreadsheets!C367:'Spreadsheets'!C21099)</f>
        <v>0</v>
      </c>
      <c r="E376" s="4">
        <f>SUMIF(Spreadsheets!I367:'Spreadsheets'!I21099, A376, Spreadsheets!D367:'Spreadsheets'!D21099)</f>
        <v>0</v>
      </c>
      <c r="F376" s="4">
        <f>SUMIF(Spreadsheets!I367:'Spreadsheets'!I21099, A376, Spreadsheets!E367:'Spreadsheets'!E21099)</f>
        <v>25</v>
      </c>
      <c r="G376" s="4">
        <f>SUMIF(Spreadsheets!I367:'Spreadsheets'!I21099, A376, Spreadsheets!F367:'Spreadsheets'!F21099)</f>
        <v>12</v>
      </c>
      <c r="H376" s="4">
        <f>SUMIF(Spreadsheets!I367:'Spreadsheets'!I21099, A376, Spreadsheets!G367:'Spreadsheets'!G21099)</f>
        <v>1</v>
      </c>
      <c r="I376" s="4">
        <f t="shared" si="12"/>
        <v>8</v>
      </c>
      <c r="J376">
        <f t="shared" si="13"/>
        <v>3</v>
      </c>
    </row>
    <row r="377" spans="1:10" x14ac:dyDescent="0.25">
      <c r="A377" s="21" t="s">
        <v>47201</v>
      </c>
      <c r="B377" s="21">
        <f>COUNTIF(Spreadsheets!I368:'Spreadsheets'!I21100, A377)</f>
        <v>32</v>
      </c>
      <c r="C377" s="4">
        <f>SUMIF(Spreadsheets!I368:'Spreadsheets'!I21100, A377, Spreadsheets!B368:'Spreadsheets'!B21100)</f>
        <v>4</v>
      </c>
      <c r="D377" s="4">
        <f>SUMIF(Spreadsheets!I368:'Spreadsheets'!I21100, A377, Spreadsheets!C368:'Spreadsheets'!C21100)</f>
        <v>0</v>
      </c>
      <c r="E377" s="4">
        <f>SUMIF(Spreadsheets!I368:'Spreadsheets'!I21100, A377, Spreadsheets!D368:'Spreadsheets'!D21100)</f>
        <v>0</v>
      </c>
      <c r="F377" s="4">
        <f>SUMIF(Spreadsheets!I368:'Spreadsheets'!I21100, A377, Spreadsheets!E368:'Spreadsheets'!E21100)</f>
        <v>0</v>
      </c>
      <c r="G377" s="4">
        <f>SUMIF(Spreadsheets!I368:'Spreadsheets'!I21100, A377, Spreadsheets!F368:'Spreadsheets'!F21100)</f>
        <v>3</v>
      </c>
      <c r="H377" s="4">
        <f>SUMIF(Spreadsheets!I368:'Spreadsheets'!I21100, A377, Spreadsheets!G368:'Spreadsheets'!G21100)</f>
        <v>7</v>
      </c>
      <c r="I377" s="4">
        <f t="shared" si="12"/>
        <v>18</v>
      </c>
      <c r="J377">
        <f t="shared" si="13"/>
        <v>3</v>
      </c>
    </row>
    <row r="378" spans="1:10" x14ac:dyDescent="0.25">
      <c r="A378" s="21" t="s">
        <v>47230</v>
      </c>
      <c r="B378" s="21">
        <f>COUNTIF(Spreadsheets!I369:'Spreadsheets'!I21101, A378)</f>
        <v>9</v>
      </c>
      <c r="C378" s="4">
        <f>SUMIF(Spreadsheets!I369:'Spreadsheets'!I21101, A378, Spreadsheets!B369:'Spreadsheets'!B21101)</f>
        <v>2</v>
      </c>
      <c r="D378" s="4">
        <f>SUMIF(Spreadsheets!I369:'Spreadsheets'!I21101, A378, Spreadsheets!C369:'Spreadsheets'!C21101)</f>
        <v>0</v>
      </c>
      <c r="E378" s="4">
        <f>SUMIF(Spreadsheets!I369:'Spreadsheets'!I21101, A378, Spreadsheets!D369:'Spreadsheets'!D21101)</f>
        <v>0</v>
      </c>
      <c r="F378" s="4">
        <f>SUMIF(Spreadsheets!I369:'Spreadsheets'!I21101, A378, Spreadsheets!E369:'Spreadsheets'!E21101)</f>
        <v>0</v>
      </c>
      <c r="G378" s="4">
        <f>SUMIF(Spreadsheets!I369:'Spreadsheets'!I21101, A378, Spreadsheets!F369:'Spreadsheets'!F21101)</f>
        <v>3</v>
      </c>
      <c r="H378" s="4">
        <f>SUMIF(Spreadsheets!I369:'Spreadsheets'!I21101, A378, Spreadsheets!G369:'Spreadsheets'!G21101)</f>
        <v>1</v>
      </c>
      <c r="I378" s="4">
        <f t="shared" si="12"/>
        <v>3</v>
      </c>
      <c r="J378">
        <f t="shared" si="13"/>
        <v>3</v>
      </c>
    </row>
    <row r="379" spans="1:10" x14ac:dyDescent="0.25">
      <c r="A379" s="21" t="s">
        <v>47237</v>
      </c>
      <c r="B379" s="21">
        <f>COUNTIF(Spreadsheets!I370:'Spreadsheets'!I21102, A379)</f>
        <v>11</v>
      </c>
      <c r="C379" s="4">
        <f>SUMIF(Spreadsheets!I370:'Spreadsheets'!I21102, A379, Spreadsheets!B370:'Spreadsheets'!B21102)</f>
        <v>5</v>
      </c>
      <c r="D379" s="4">
        <f>SUMIF(Spreadsheets!I370:'Spreadsheets'!I21102, A379, Spreadsheets!C370:'Spreadsheets'!C21102)</f>
        <v>0</v>
      </c>
      <c r="E379" s="4">
        <f>SUMIF(Spreadsheets!I370:'Spreadsheets'!I21102, A379, Spreadsheets!D370:'Spreadsheets'!D21102)</f>
        <v>0</v>
      </c>
      <c r="F379" s="4">
        <f>SUMIF(Spreadsheets!I370:'Spreadsheets'!I21102, A379, Spreadsheets!E370:'Spreadsheets'!E21102)</f>
        <v>0</v>
      </c>
      <c r="G379" s="4">
        <f>SUMIF(Spreadsheets!I370:'Spreadsheets'!I21102, A379, Spreadsheets!F370:'Spreadsheets'!F21102)</f>
        <v>0</v>
      </c>
      <c r="H379" s="4">
        <f>SUMIF(Spreadsheets!I370:'Spreadsheets'!I21102, A379, Spreadsheets!G370:'Spreadsheets'!G21102)</f>
        <v>2</v>
      </c>
      <c r="I379" s="4">
        <f t="shared" si="12"/>
        <v>4</v>
      </c>
      <c r="J379">
        <f t="shared" si="13"/>
        <v>2</v>
      </c>
    </row>
    <row r="380" spans="1:10" x14ac:dyDescent="0.25">
      <c r="A380" s="21" t="s">
        <v>47244</v>
      </c>
      <c r="B380" s="21">
        <f>COUNTIF(Spreadsheets!I371:'Spreadsheets'!I21103, A380)</f>
        <v>23</v>
      </c>
      <c r="C380" s="4">
        <f>SUMIF(Spreadsheets!I371:'Spreadsheets'!I21103, A380, Spreadsheets!B371:'Spreadsheets'!B21103)</f>
        <v>0</v>
      </c>
      <c r="D380" s="4">
        <f>SUMIF(Spreadsheets!I371:'Spreadsheets'!I21103, A380, Spreadsheets!C371:'Spreadsheets'!C21103)</f>
        <v>0</v>
      </c>
      <c r="E380" s="4">
        <f>SUMIF(Spreadsheets!I371:'Spreadsheets'!I21103, A380, Spreadsheets!D371:'Spreadsheets'!D21103)</f>
        <v>6</v>
      </c>
      <c r="F380" s="4">
        <f>SUMIF(Spreadsheets!I371:'Spreadsheets'!I21103, A380, Spreadsheets!E371:'Spreadsheets'!E21103)</f>
        <v>2</v>
      </c>
      <c r="G380" s="4">
        <f>SUMIF(Spreadsheets!I371:'Spreadsheets'!I21103, A380, Spreadsheets!F371:'Spreadsheets'!F21103)</f>
        <v>2</v>
      </c>
      <c r="H380" s="4">
        <f>SUMIF(Spreadsheets!I371:'Spreadsheets'!I21103, A380, Spreadsheets!G371:'Spreadsheets'!G21103)</f>
        <v>8</v>
      </c>
      <c r="I380" s="4">
        <f t="shared" si="12"/>
        <v>5</v>
      </c>
      <c r="J380">
        <f t="shared" si="13"/>
        <v>4</v>
      </c>
    </row>
    <row r="381" spans="1:10" x14ac:dyDescent="0.25">
      <c r="A381" s="21" t="s">
        <v>47265</v>
      </c>
      <c r="B381" s="21">
        <f>COUNTIF(Spreadsheets!I372:'Spreadsheets'!I21104, A381)</f>
        <v>21</v>
      </c>
      <c r="C381" s="4">
        <f>SUMIF(Spreadsheets!I372:'Spreadsheets'!I21104, A381, Spreadsheets!B372:'Spreadsheets'!B21104)</f>
        <v>1</v>
      </c>
      <c r="D381" s="4">
        <f>SUMIF(Spreadsheets!I372:'Spreadsheets'!I21104, A381, Spreadsheets!C372:'Spreadsheets'!C21104)</f>
        <v>0</v>
      </c>
      <c r="E381" s="4">
        <f>SUMIF(Spreadsheets!I372:'Spreadsheets'!I21104, A381, Spreadsheets!D372:'Spreadsheets'!D21104)</f>
        <v>0</v>
      </c>
      <c r="F381" s="4">
        <f>SUMIF(Spreadsheets!I372:'Spreadsheets'!I21104, A381, Spreadsheets!E372:'Spreadsheets'!E21104)</f>
        <v>6</v>
      </c>
      <c r="G381" s="4">
        <f>SUMIF(Spreadsheets!I372:'Spreadsheets'!I21104, A381, Spreadsheets!F372:'Spreadsheets'!F21104)</f>
        <v>3</v>
      </c>
      <c r="H381" s="4">
        <f>SUMIF(Spreadsheets!I372:'Spreadsheets'!I21104, A381, Spreadsheets!G372:'Spreadsheets'!G21104)</f>
        <v>0</v>
      </c>
      <c r="I381" s="4">
        <f t="shared" si="12"/>
        <v>11</v>
      </c>
      <c r="J381">
        <f t="shared" si="13"/>
        <v>3</v>
      </c>
    </row>
    <row r="382" spans="1:10" x14ac:dyDescent="0.25">
      <c r="A382" s="21" t="s">
        <v>47276</v>
      </c>
      <c r="B382" s="21">
        <f>COUNTIF(Spreadsheets!I373:'Spreadsheets'!I21105, A382)</f>
        <v>7</v>
      </c>
      <c r="C382" s="4">
        <f>SUMIF(Spreadsheets!I373:'Spreadsheets'!I21105, A382, Spreadsheets!B373:'Spreadsheets'!B21105)</f>
        <v>2</v>
      </c>
      <c r="D382" s="4">
        <f>SUMIF(Spreadsheets!I373:'Spreadsheets'!I21105, A382, Spreadsheets!C373:'Spreadsheets'!C21105)</f>
        <v>0</v>
      </c>
      <c r="E382" s="4">
        <f>SUMIF(Spreadsheets!I373:'Spreadsheets'!I21105, A382, Spreadsheets!D373:'Spreadsheets'!D21105)</f>
        <v>1</v>
      </c>
      <c r="F382" s="4">
        <f>SUMIF(Spreadsheets!I373:'Spreadsheets'!I21105, A382, Spreadsheets!E373:'Spreadsheets'!E21105)</f>
        <v>0</v>
      </c>
      <c r="G382" s="4">
        <f>SUMIF(Spreadsheets!I373:'Spreadsheets'!I21105, A382, Spreadsheets!F373:'Spreadsheets'!F21105)</f>
        <v>0</v>
      </c>
      <c r="H382" s="4">
        <f>SUMIF(Spreadsheets!I373:'Spreadsheets'!I21105, A382, Spreadsheets!G373:'Spreadsheets'!G21105)</f>
        <v>0</v>
      </c>
      <c r="I382" s="4">
        <f t="shared" si="12"/>
        <v>4</v>
      </c>
      <c r="J382">
        <f t="shared" si="13"/>
        <v>2</v>
      </c>
    </row>
    <row r="383" spans="1:10" x14ac:dyDescent="0.25">
      <c r="A383" s="21" t="s">
        <v>47284</v>
      </c>
      <c r="B383" s="21">
        <f>COUNTIF(Spreadsheets!I374:'Spreadsheets'!I21106, A383)</f>
        <v>24</v>
      </c>
      <c r="C383" s="4">
        <f>SUMIF(Spreadsheets!I374:'Spreadsheets'!I21106, A383, Spreadsheets!B374:'Spreadsheets'!B21106)</f>
        <v>0</v>
      </c>
      <c r="D383" s="4">
        <f>SUMIF(Spreadsheets!I374:'Spreadsheets'!I21106, A383, Spreadsheets!C374:'Spreadsheets'!C21106)</f>
        <v>0</v>
      </c>
      <c r="E383" s="4">
        <f>SUMIF(Spreadsheets!I374:'Spreadsheets'!I21106, A383, Spreadsheets!D374:'Spreadsheets'!D21106)</f>
        <v>0</v>
      </c>
      <c r="F383" s="4">
        <f>SUMIF(Spreadsheets!I374:'Spreadsheets'!I21106, A383, Spreadsheets!E374:'Spreadsheets'!E21106)</f>
        <v>2</v>
      </c>
      <c r="G383" s="4">
        <f>SUMIF(Spreadsheets!I374:'Spreadsheets'!I21106, A383, Spreadsheets!F374:'Spreadsheets'!F21106)</f>
        <v>0</v>
      </c>
      <c r="H383" s="4">
        <f>SUMIF(Spreadsheets!I374:'Spreadsheets'!I21106, A383, Spreadsheets!G374:'Spreadsheets'!G21106)</f>
        <v>18</v>
      </c>
      <c r="I383" s="4">
        <f t="shared" si="12"/>
        <v>4</v>
      </c>
      <c r="J383">
        <f t="shared" si="13"/>
        <v>2</v>
      </c>
    </row>
    <row r="384" spans="1:10" x14ac:dyDescent="0.25">
      <c r="A384" s="21" t="s">
        <v>47299</v>
      </c>
      <c r="B384" s="21">
        <f>COUNTIF(Spreadsheets!I375:'Spreadsheets'!I21107, A384)</f>
        <v>39</v>
      </c>
      <c r="C384" s="4">
        <f>SUMIF(Spreadsheets!I375:'Spreadsheets'!I21107, A384, Spreadsheets!B375:'Spreadsheets'!B21107)</f>
        <v>0</v>
      </c>
      <c r="D384" s="4">
        <f>SUMIF(Spreadsheets!I375:'Spreadsheets'!I21107, A384, Spreadsheets!C375:'Spreadsheets'!C21107)</f>
        <v>0</v>
      </c>
      <c r="E384" s="4">
        <f>SUMIF(Spreadsheets!I375:'Spreadsheets'!I21107, A384, Spreadsheets!D375:'Spreadsheets'!D21107)</f>
        <v>0</v>
      </c>
      <c r="F384" s="4">
        <f>SUMIF(Spreadsheets!I375:'Spreadsheets'!I21107, A384, Spreadsheets!E375:'Spreadsheets'!E21107)</f>
        <v>0</v>
      </c>
      <c r="G384" s="4">
        <f>SUMIF(Spreadsheets!I375:'Spreadsheets'!I21107, A384, Spreadsheets!F375:'Spreadsheets'!F21107)</f>
        <v>3</v>
      </c>
      <c r="H384" s="4">
        <f>SUMIF(Spreadsheets!I375:'Spreadsheets'!I21107, A384, Spreadsheets!G375:'Spreadsheets'!G21107)</f>
        <v>21</v>
      </c>
      <c r="I384" s="4">
        <f t="shared" si="12"/>
        <v>15</v>
      </c>
      <c r="J384">
        <f t="shared" si="13"/>
        <v>2</v>
      </c>
    </row>
    <row r="385" spans="1:10" x14ac:dyDescent="0.25">
      <c r="A385" s="21" t="s">
        <v>47337</v>
      </c>
      <c r="B385" s="21">
        <f>COUNTIF(Spreadsheets!I376:'Spreadsheets'!I21108, A385)</f>
        <v>32</v>
      </c>
      <c r="C385" s="4">
        <f>SUMIF(Spreadsheets!I376:'Spreadsheets'!I21108, A385, Spreadsheets!B376:'Spreadsheets'!B21108)</f>
        <v>1</v>
      </c>
      <c r="D385" s="4">
        <f>SUMIF(Spreadsheets!I376:'Spreadsheets'!I21108, A385, Spreadsheets!C376:'Spreadsheets'!C21108)</f>
        <v>0</v>
      </c>
      <c r="E385" s="4">
        <f>SUMIF(Spreadsheets!I376:'Spreadsheets'!I21108, A385, Spreadsheets!D376:'Spreadsheets'!D21108)</f>
        <v>0</v>
      </c>
      <c r="F385" s="4">
        <f>SUMIF(Spreadsheets!I376:'Spreadsheets'!I21108, A385, Spreadsheets!E376:'Spreadsheets'!E21108)</f>
        <v>0</v>
      </c>
      <c r="G385" s="4">
        <f>SUMIF(Spreadsheets!I376:'Spreadsheets'!I21108, A385, Spreadsheets!F376:'Spreadsheets'!F21108)</f>
        <v>9</v>
      </c>
      <c r="H385" s="4">
        <f>SUMIF(Spreadsheets!I376:'Spreadsheets'!I21108, A385, Spreadsheets!G376:'Spreadsheets'!G21108)</f>
        <v>2</v>
      </c>
      <c r="I385" s="4">
        <f t="shared" si="12"/>
        <v>20</v>
      </c>
      <c r="J385">
        <f t="shared" si="13"/>
        <v>3</v>
      </c>
    </row>
    <row r="386" spans="1:10" x14ac:dyDescent="0.25">
      <c r="A386" s="21" t="s">
        <v>47369</v>
      </c>
      <c r="B386" s="21">
        <f>COUNTIF(Spreadsheets!I377:'Spreadsheets'!I21109, A386)</f>
        <v>14</v>
      </c>
      <c r="C386" s="4">
        <f>SUMIF(Spreadsheets!I377:'Spreadsheets'!I21109, A386, Spreadsheets!B377:'Spreadsheets'!B21109)</f>
        <v>8</v>
      </c>
      <c r="D386" s="4">
        <f>SUMIF(Spreadsheets!I377:'Spreadsheets'!I21109, A386, Spreadsheets!C377:'Spreadsheets'!C21109)</f>
        <v>0</v>
      </c>
      <c r="E386" s="4">
        <f>SUMIF(Spreadsheets!I377:'Spreadsheets'!I21109, A386, Spreadsheets!D377:'Spreadsheets'!D21109)</f>
        <v>0</v>
      </c>
      <c r="F386" s="4">
        <f>SUMIF(Spreadsheets!I377:'Spreadsheets'!I21109, A386, Spreadsheets!E377:'Spreadsheets'!E21109)</f>
        <v>1</v>
      </c>
      <c r="G386" s="4">
        <f>SUMIF(Spreadsheets!I377:'Spreadsheets'!I21109, A386, Spreadsheets!F377:'Spreadsheets'!F21109)</f>
        <v>0</v>
      </c>
      <c r="H386" s="4">
        <f>SUMIF(Spreadsheets!I377:'Spreadsheets'!I21109, A386, Spreadsheets!G377:'Spreadsheets'!G21109)</f>
        <v>4</v>
      </c>
      <c r="I386" s="4">
        <f t="shared" si="12"/>
        <v>1</v>
      </c>
      <c r="J386">
        <f t="shared" si="13"/>
        <v>3</v>
      </c>
    </row>
    <row r="387" spans="1:10" x14ac:dyDescent="0.25">
      <c r="A387" s="21" t="s">
        <v>47384</v>
      </c>
      <c r="B387" s="21">
        <f>COUNTIF(Spreadsheets!I378:'Spreadsheets'!I21110, A387)</f>
        <v>83</v>
      </c>
      <c r="C387" s="4">
        <f>SUMIF(Spreadsheets!I378:'Spreadsheets'!I21110, A387, Spreadsheets!B378:'Spreadsheets'!B21110)</f>
        <v>0</v>
      </c>
      <c r="D387" s="4">
        <f>SUMIF(Spreadsheets!I378:'Spreadsheets'!I21110, A387, Spreadsheets!C378:'Spreadsheets'!C21110)</f>
        <v>0</v>
      </c>
      <c r="E387" s="4">
        <f>SUMIF(Spreadsheets!I378:'Spreadsheets'!I21110, A387, Spreadsheets!D378:'Spreadsheets'!D21110)</f>
        <v>0</v>
      </c>
      <c r="F387" s="4">
        <f>SUMIF(Spreadsheets!I378:'Spreadsheets'!I21110, A387, Spreadsheets!E378:'Spreadsheets'!E21110)</f>
        <v>0</v>
      </c>
      <c r="G387" s="4">
        <f>SUMIF(Spreadsheets!I378:'Spreadsheets'!I21110, A387, Spreadsheets!F378:'Spreadsheets'!F21110)</f>
        <v>30</v>
      </c>
      <c r="H387" s="4">
        <f>SUMIF(Spreadsheets!I378:'Spreadsheets'!I21110, A387, Spreadsheets!G378:'Spreadsheets'!G21110)</f>
        <v>0</v>
      </c>
      <c r="I387" s="4">
        <f t="shared" si="12"/>
        <v>53</v>
      </c>
      <c r="J387">
        <f t="shared" si="13"/>
        <v>1</v>
      </c>
    </row>
    <row r="388" spans="1:10" x14ac:dyDescent="0.25">
      <c r="A388" s="21" t="s">
        <v>47464</v>
      </c>
      <c r="B388" s="21">
        <f>COUNTIF(Spreadsheets!I379:'Spreadsheets'!I21111, A388)</f>
        <v>26</v>
      </c>
      <c r="C388" s="4">
        <f>SUMIF(Spreadsheets!I379:'Spreadsheets'!I21111, A388, Spreadsheets!B379:'Spreadsheets'!B21111)</f>
        <v>0</v>
      </c>
      <c r="D388" s="4">
        <f>SUMIF(Spreadsheets!I379:'Spreadsheets'!I21111, A388, Spreadsheets!C379:'Spreadsheets'!C21111)</f>
        <v>5</v>
      </c>
      <c r="E388" s="4">
        <f>SUMIF(Spreadsheets!I379:'Spreadsheets'!I21111, A388, Spreadsheets!D379:'Spreadsheets'!D21111)</f>
        <v>1</v>
      </c>
      <c r="F388" s="4">
        <f>SUMIF(Spreadsheets!I379:'Spreadsheets'!I21111, A388, Spreadsheets!E379:'Spreadsheets'!E21111)</f>
        <v>2</v>
      </c>
      <c r="G388" s="4">
        <f>SUMIF(Spreadsheets!I379:'Spreadsheets'!I21111, A388, Spreadsheets!F379:'Spreadsheets'!F21111)</f>
        <v>4</v>
      </c>
      <c r="H388" s="4">
        <f>SUMIF(Spreadsheets!I379:'Spreadsheets'!I21111, A388, Spreadsheets!G379:'Spreadsheets'!G21111)</f>
        <v>6</v>
      </c>
      <c r="I388" s="4">
        <f t="shared" si="12"/>
        <v>8</v>
      </c>
      <c r="J388">
        <f t="shared" si="13"/>
        <v>5</v>
      </c>
    </row>
    <row r="389" spans="1:10" x14ac:dyDescent="0.25">
      <c r="A389" s="21" t="s">
        <v>47489</v>
      </c>
      <c r="B389" s="21">
        <f>COUNTIF(Spreadsheets!I380:'Spreadsheets'!I21112, A389)</f>
        <v>25</v>
      </c>
      <c r="C389" s="4">
        <f>SUMIF(Spreadsheets!I380:'Spreadsheets'!I21112, A389, Spreadsheets!B380:'Spreadsheets'!B21112)</f>
        <v>7</v>
      </c>
      <c r="D389" s="4">
        <f>SUMIF(Spreadsheets!I380:'Spreadsheets'!I21112, A389, Spreadsheets!C380:'Spreadsheets'!C21112)</f>
        <v>2</v>
      </c>
      <c r="E389" s="4">
        <f>SUMIF(Spreadsheets!I380:'Spreadsheets'!I21112, A389, Spreadsheets!D380:'Spreadsheets'!D21112)</f>
        <v>0</v>
      </c>
      <c r="F389" s="4">
        <f>SUMIF(Spreadsheets!I380:'Spreadsheets'!I21112, A389, Spreadsheets!E380:'Spreadsheets'!E21112)</f>
        <v>0</v>
      </c>
      <c r="G389" s="4">
        <f>SUMIF(Spreadsheets!I380:'Spreadsheets'!I21112, A389, Spreadsheets!F380:'Spreadsheets'!F21112)</f>
        <v>0</v>
      </c>
      <c r="H389" s="4">
        <f>SUMIF(Spreadsheets!I380:'Spreadsheets'!I21112, A389, Spreadsheets!G380:'Spreadsheets'!G21112)</f>
        <v>14</v>
      </c>
      <c r="I389" s="4">
        <f t="shared" si="12"/>
        <v>2</v>
      </c>
      <c r="J389">
        <f t="shared" si="13"/>
        <v>3</v>
      </c>
    </row>
    <row r="390" spans="1:10" x14ac:dyDescent="0.25">
      <c r="A390" s="21" t="s">
        <v>47515</v>
      </c>
      <c r="B390" s="21">
        <f>COUNTIF(Spreadsheets!I381:'Spreadsheets'!I21113, A390)</f>
        <v>24</v>
      </c>
      <c r="C390" s="4">
        <f>SUMIF(Spreadsheets!I381:'Spreadsheets'!I21113, A390, Spreadsheets!B381:'Spreadsheets'!B21113)</f>
        <v>1</v>
      </c>
      <c r="D390" s="4">
        <f>SUMIF(Spreadsheets!I381:'Spreadsheets'!I21113, A390, Spreadsheets!C381:'Spreadsheets'!C21113)</f>
        <v>0</v>
      </c>
      <c r="E390" s="4">
        <f>SUMIF(Spreadsheets!I381:'Spreadsheets'!I21113, A390, Spreadsheets!D381:'Spreadsheets'!D21113)</f>
        <v>0</v>
      </c>
      <c r="F390" s="4">
        <f>SUMIF(Spreadsheets!I381:'Spreadsheets'!I21113, A390, Spreadsheets!E381:'Spreadsheets'!E21113)</f>
        <v>3</v>
      </c>
      <c r="G390" s="4">
        <f>SUMIF(Spreadsheets!I381:'Spreadsheets'!I21113, A390, Spreadsheets!F381:'Spreadsheets'!F21113)</f>
        <v>0</v>
      </c>
      <c r="H390" s="4">
        <f>SUMIF(Spreadsheets!I381:'Spreadsheets'!I21113, A390, Spreadsheets!G381:'Spreadsheets'!G21113)</f>
        <v>19</v>
      </c>
      <c r="I390" s="4">
        <f t="shared" si="12"/>
        <v>1</v>
      </c>
      <c r="J390">
        <f t="shared" si="13"/>
        <v>3</v>
      </c>
    </row>
    <row r="391" spans="1:10" x14ac:dyDescent="0.25">
      <c r="A391" s="21" t="s">
        <v>47530</v>
      </c>
      <c r="B391" s="21">
        <f>COUNTIF(Spreadsheets!I382:'Spreadsheets'!I21114, A391)</f>
        <v>14</v>
      </c>
      <c r="C391" s="4">
        <f>SUMIF(Spreadsheets!I382:'Spreadsheets'!I21114, A391, Spreadsheets!B382:'Spreadsheets'!B21114)</f>
        <v>6</v>
      </c>
      <c r="D391" s="4">
        <f>SUMIF(Spreadsheets!I382:'Spreadsheets'!I21114, A391, Spreadsheets!C382:'Spreadsheets'!C21114)</f>
        <v>1</v>
      </c>
      <c r="E391" s="4">
        <f>SUMIF(Spreadsheets!I382:'Spreadsheets'!I21114, A391, Spreadsheets!D382:'Spreadsheets'!D21114)</f>
        <v>2</v>
      </c>
      <c r="F391" s="4">
        <f>SUMIF(Spreadsheets!I382:'Spreadsheets'!I21114, A391, Spreadsheets!E382:'Spreadsheets'!E21114)</f>
        <v>0</v>
      </c>
      <c r="G391" s="4">
        <f>SUMIF(Spreadsheets!I382:'Spreadsheets'!I21114, A391, Spreadsheets!F382:'Spreadsheets'!F21114)</f>
        <v>0</v>
      </c>
      <c r="H391" s="4">
        <f>SUMIF(Spreadsheets!I382:'Spreadsheets'!I21114, A391, Spreadsheets!G382:'Spreadsheets'!G21114)</f>
        <v>1</v>
      </c>
      <c r="I391" s="4">
        <f t="shared" si="12"/>
        <v>4</v>
      </c>
      <c r="J391">
        <f t="shared" si="13"/>
        <v>4</v>
      </c>
    </row>
    <row r="392" spans="1:10" x14ac:dyDescent="0.25">
      <c r="A392" s="21" t="s">
        <v>47543</v>
      </c>
      <c r="B392" s="21">
        <f>COUNTIF(Spreadsheets!I383:'Spreadsheets'!I21115, A392)</f>
        <v>16</v>
      </c>
      <c r="C392" s="4">
        <f>SUMIF(Spreadsheets!I383:'Spreadsheets'!I21115, A392, Spreadsheets!B383:'Spreadsheets'!B21115)</f>
        <v>4</v>
      </c>
      <c r="D392" s="4">
        <f>SUMIF(Spreadsheets!I383:'Spreadsheets'!I21115, A392, Spreadsheets!C383:'Spreadsheets'!C21115)</f>
        <v>2</v>
      </c>
      <c r="E392" s="4">
        <f>SUMIF(Spreadsheets!I383:'Spreadsheets'!I21115, A392, Spreadsheets!D383:'Spreadsheets'!D21115)</f>
        <v>3</v>
      </c>
      <c r="F392" s="4">
        <f>SUMIF(Spreadsheets!I383:'Spreadsheets'!I21115, A392, Spreadsheets!E383:'Spreadsheets'!E21115)</f>
        <v>0</v>
      </c>
      <c r="G392" s="4">
        <f>SUMIF(Spreadsheets!I383:'Spreadsheets'!I21115, A392, Spreadsheets!F383:'Spreadsheets'!F21115)</f>
        <v>0</v>
      </c>
      <c r="H392" s="4">
        <f>SUMIF(Spreadsheets!I383:'Spreadsheets'!I21115, A392, Spreadsheets!G383:'Spreadsheets'!G21115)</f>
        <v>2</v>
      </c>
      <c r="I392" s="4">
        <f t="shared" si="12"/>
        <v>5</v>
      </c>
      <c r="J392">
        <f t="shared" si="13"/>
        <v>4</v>
      </c>
    </row>
    <row r="393" spans="1:10" x14ac:dyDescent="0.25">
      <c r="A393" s="21" t="s">
        <v>47554</v>
      </c>
      <c r="B393" s="21">
        <f>COUNTIF(Spreadsheets!I384:'Spreadsheets'!I21116, A393)</f>
        <v>40</v>
      </c>
      <c r="C393" s="4">
        <f>SUMIF(Spreadsheets!I384:'Spreadsheets'!I21116, A393, Spreadsheets!B384:'Spreadsheets'!B21116)</f>
        <v>8</v>
      </c>
      <c r="D393" s="4">
        <f>SUMIF(Spreadsheets!I384:'Spreadsheets'!I21116, A393, Spreadsheets!C384:'Spreadsheets'!C21116)</f>
        <v>0</v>
      </c>
      <c r="E393" s="4">
        <f>SUMIF(Spreadsheets!I384:'Spreadsheets'!I21116, A393, Spreadsheets!D384:'Spreadsheets'!D21116)</f>
        <v>0</v>
      </c>
      <c r="F393" s="4">
        <f>SUMIF(Spreadsheets!I384:'Spreadsheets'!I21116, A393, Spreadsheets!E384:'Spreadsheets'!E21116)</f>
        <v>0</v>
      </c>
      <c r="G393" s="4">
        <f>SUMIF(Spreadsheets!I384:'Spreadsheets'!I21116, A393, Spreadsheets!F384:'Spreadsheets'!F21116)</f>
        <v>2</v>
      </c>
      <c r="H393" s="4">
        <f>SUMIF(Spreadsheets!I384:'Spreadsheets'!I21116, A393, Spreadsheets!G384:'Spreadsheets'!G21116)</f>
        <v>9</v>
      </c>
      <c r="I393" s="4">
        <f t="shared" si="12"/>
        <v>21</v>
      </c>
      <c r="J393">
        <f t="shared" si="13"/>
        <v>3</v>
      </c>
    </row>
    <row r="394" spans="1:10" x14ac:dyDescent="0.25">
      <c r="A394" s="21" t="s">
        <v>47586</v>
      </c>
      <c r="B394" s="21">
        <f>COUNTIF(Spreadsheets!I385:'Spreadsheets'!I21117, A394)</f>
        <v>24</v>
      </c>
      <c r="C394" s="4">
        <f>SUMIF(Spreadsheets!I385:'Spreadsheets'!I21117, A394, Spreadsheets!B385:'Spreadsheets'!B21117)</f>
        <v>3</v>
      </c>
      <c r="D394" s="4">
        <f>SUMIF(Spreadsheets!I385:'Spreadsheets'!I21117, A394, Spreadsheets!C385:'Spreadsheets'!C21117)</f>
        <v>0</v>
      </c>
      <c r="E394" s="4">
        <f>SUMIF(Spreadsheets!I385:'Spreadsheets'!I21117, A394, Spreadsheets!D385:'Spreadsheets'!D21117)</f>
        <v>0</v>
      </c>
      <c r="F394" s="4">
        <f>SUMIF(Spreadsheets!I385:'Spreadsheets'!I21117, A394, Spreadsheets!E385:'Spreadsheets'!E21117)</f>
        <v>0</v>
      </c>
      <c r="G394" s="4">
        <f>SUMIF(Spreadsheets!I385:'Spreadsheets'!I21117, A394, Spreadsheets!F385:'Spreadsheets'!F21117)</f>
        <v>0</v>
      </c>
      <c r="H394" s="4">
        <f>SUMIF(Spreadsheets!I385:'Spreadsheets'!I21117, A394, Spreadsheets!G385:'Spreadsheets'!G21117)</f>
        <v>13</v>
      </c>
      <c r="I394" s="4">
        <f t="shared" si="12"/>
        <v>8</v>
      </c>
      <c r="J394">
        <f t="shared" si="13"/>
        <v>2</v>
      </c>
    </row>
    <row r="395" spans="1:10" x14ac:dyDescent="0.25">
      <c r="A395" s="21" t="s">
        <v>47603</v>
      </c>
      <c r="B395" s="21">
        <f>COUNTIF(Spreadsheets!I386:'Spreadsheets'!I21118, A395)</f>
        <v>19</v>
      </c>
      <c r="C395" s="4">
        <f>SUMIF(Spreadsheets!I386:'Spreadsheets'!I21118, A395, Spreadsheets!B386:'Spreadsheets'!B21118)</f>
        <v>3</v>
      </c>
      <c r="D395" s="4">
        <f>SUMIF(Spreadsheets!I386:'Spreadsheets'!I21118, A395, Spreadsheets!C386:'Spreadsheets'!C21118)</f>
        <v>0</v>
      </c>
      <c r="E395" s="4">
        <f>SUMIF(Spreadsheets!I386:'Spreadsheets'!I21118, A395, Spreadsheets!D386:'Spreadsheets'!D21118)</f>
        <v>0</v>
      </c>
      <c r="F395" s="4">
        <f>SUMIF(Spreadsheets!I386:'Spreadsheets'!I21118, A395, Spreadsheets!E386:'Spreadsheets'!E21118)</f>
        <v>0</v>
      </c>
      <c r="G395" s="4">
        <f>SUMIF(Spreadsheets!I386:'Spreadsheets'!I21118, A395, Spreadsheets!F386:'Spreadsheets'!F21118)</f>
        <v>1</v>
      </c>
      <c r="H395" s="4">
        <f>SUMIF(Spreadsheets!I386:'Spreadsheets'!I21118, A395, Spreadsheets!G386:'Spreadsheets'!G21118)</f>
        <v>5</v>
      </c>
      <c r="I395" s="4">
        <f t="shared" si="12"/>
        <v>10</v>
      </c>
      <c r="J395">
        <f t="shared" si="13"/>
        <v>3</v>
      </c>
    </row>
    <row r="396" spans="1:10" x14ac:dyDescent="0.25">
      <c r="A396" s="21" t="s">
        <v>47621</v>
      </c>
      <c r="B396" s="21">
        <f>COUNTIF(Spreadsheets!I387:'Spreadsheets'!I21119, A396)</f>
        <v>18</v>
      </c>
      <c r="C396" s="4">
        <f>SUMIF(Spreadsheets!I387:'Spreadsheets'!I21119, A396, Spreadsheets!B387:'Spreadsheets'!B21119)</f>
        <v>1</v>
      </c>
      <c r="D396" s="4">
        <f>SUMIF(Spreadsheets!I387:'Spreadsheets'!I21119, A396, Spreadsheets!C387:'Spreadsheets'!C21119)</f>
        <v>0</v>
      </c>
      <c r="E396" s="4">
        <f>SUMIF(Spreadsheets!I387:'Spreadsheets'!I21119, A396, Spreadsheets!D387:'Spreadsheets'!D21119)</f>
        <v>7</v>
      </c>
      <c r="F396" s="4">
        <f>SUMIF(Spreadsheets!I387:'Spreadsheets'!I21119, A396, Spreadsheets!E387:'Spreadsheets'!E21119)</f>
        <v>0</v>
      </c>
      <c r="G396" s="4">
        <f>SUMIF(Spreadsheets!I387:'Spreadsheets'!I21119, A396, Spreadsheets!F387:'Spreadsheets'!F21119)</f>
        <v>0</v>
      </c>
      <c r="H396" s="4">
        <f>SUMIF(Spreadsheets!I387:'Spreadsheets'!I21119, A396, Spreadsheets!G387:'Spreadsheets'!G21119)</f>
        <v>8</v>
      </c>
      <c r="I396" s="4">
        <f t="shared" ref="I396:I459" si="14">B396 - SUM(C396:H396)</f>
        <v>2</v>
      </c>
      <c r="J396">
        <f t="shared" ref="J396:J459" si="15">COUNTIF(C396:H396, "&gt;0")</f>
        <v>3</v>
      </c>
    </row>
    <row r="397" spans="1:10" x14ac:dyDescent="0.25">
      <c r="A397" s="21" t="s">
        <v>47638</v>
      </c>
      <c r="B397" s="21">
        <f>COUNTIF(Spreadsheets!I388:'Spreadsheets'!I21120, A397)</f>
        <v>55</v>
      </c>
      <c r="C397" s="4">
        <f>SUMIF(Spreadsheets!I388:'Spreadsheets'!I21120, A397, Spreadsheets!B388:'Spreadsheets'!B21120)</f>
        <v>0</v>
      </c>
      <c r="D397" s="4">
        <f>SUMIF(Spreadsheets!I388:'Spreadsheets'!I21120, A397, Spreadsheets!C388:'Spreadsheets'!C21120)</f>
        <v>0</v>
      </c>
      <c r="E397" s="4">
        <f>SUMIF(Spreadsheets!I388:'Spreadsheets'!I21120, A397, Spreadsheets!D388:'Spreadsheets'!D21120)</f>
        <v>0</v>
      </c>
      <c r="F397" s="4">
        <f>SUMIF(Spreadsheets!I388:'Spreadsheets'!I21120, A397, Spreadsheets!E388:'Spreadsheets'!E21120)</f>
        <v>38</v>
      </c>
      <c r="G397" s="4">
        <f>SUMIF(Spreadsheets!I388:'Spreadsheets'!I21120, A397, Spreadsheets!F388:'Spreadsheets'!F21120)</f>
        <v>4</v>
      </c>
      <c r="H397" s="4">
        <f>SUMIF(Spreadsheets!I388:'Spreadsheets'!I21120, A397, Spreadsheets!G388:'Spreadsheets'!G21120)</f>
        <v>1</v>
      </c>
      <c r="I397" s="4">
        <f t="shared" si="14"/>
        <v>12</v>
      </c>
      <c r="J397">
        <f t="shared" si="15"/>
        <v>3</v>
      </c>
    </row>
    <row r="398" spans="1:10" x14ac:dyDescent="0.25">
      <c r="A398" s="21" t="s">
        <v>47688</v>
      </c>
      <c r="B398" s="21">
        <f>COUNTIF(Spreadsheets!I389:'Spreadsheets'!I21121, A398)</f>
        <v>39</v>
      </c>
      <c r="C398" s="4">
        <f>SUMIF(Spreadsheets!I389:'Spreadsheets'!I21121, A398, Spreadsheets!B389:'Spreadsheets'!B21121)</f>
        <v>1</v>
      </c>
      <c r="D398" s="4">
        <f>SUMIF(Spreadsheets!I389:'Spreadsheets'!I21121, A398, Spreadsheets!C389:'Spreadsheets'!C21121)</f>
        <v>0</v>
      </c>
      <c r="E398" s="4">
        <f>SUMIF(Spreadsheets!I389:'Spreadsheets'!I21121, A398, Spreadsheets!D389:'Spreadsheets'!D21121)</f>
        <v>0</v>
      </c>
      <c r="F398" s="4">
        <f>SUMIF(Spreadsheets!I389:'Spreadsheets'!I21121, A398, Spreadsheets!E389:'Spreadsheets'!E21121)</f>
        <v>0</v>
      </c>
      <c r="G398" s="4">
        <f>SUMIF(Spreadsheets!I389:'Spreadsheets'!I21121, A398, Spreadsheets!F389:'Spreadsheets'!F21121)</f>
        <v>6</v>
      </c>
      <c r="H398" s="4">
        <f>SUMIF(Spreadsheets!I389:'Spreadsheets'!I21121, A398, Spreadsheets!G389:'Spreadsheets'!G21121)</f>
        <v>5</v>
      </c>
      <c r="I398" s="4">
        <f t="shared" si="14"/>
        <v>27</v>
      </c>
      <c r="J398">
        <f t="shared" si="15"/>
        <v>3</v>
      </c>
    </row>
    <row r="399" spans="1:10" x14ac:dyDescent="0.25">
      <c r="A399" s="21" t="s">
        <v>47725</v>
      </c>
      <c r="B399" s="21">
        <f>COUNTIF(Spreadsheets!I390:'Spreadsheets'!I21122, A399)</f>
        <v>52</v>
      </c>
      <c r="C399" s="4">
        <f>SUMIF(Spreadsheets!I390:'Spreadsheets'!I21122, A399, Spreadsheets!B390:'Spreadsheets'!B21122)</f>
        <v>7</v>
      </c>
      <c r="D399" s="4">
        <f>SUMIF(Spreadsheets!I390:'Spreadsheets'!I21122, A399, Spreadsheets!C390:'Spreadsheets'!C21122)</f>
        <v>0</v>
      </c>
      <c r="E399" s="4">
        <f>SUMIF(Spreadsheets!I390:'Spreadsheets'!I21122, A399, Spreadsheets!D390:'Spreadsheets'!D21122)</f>
        <v>5</v>
      </c>
      <c r="F399" s="4">
        <f>SUMIF(Spreadsheets!I390:'Spreadsheets'!I21122, A399, Spreadsheets!E390:'Spreadsheets'!E21122)</f>
        <v>1</v>
      </c>
      <c r="G399" s="4">
        <f>SUMIF(Spreadsheets!I390:'Spreadsheets'!I21122, A399, Spreadsheets!F390:'Spreadsheets'!F21122)</f>
        <v>10</v>
      </c>
      <c r="H399" s="4">
        <f>SUMIF(Spreadsheets!I390:'Spreadsheets'!I21122, A399, Spreadsheets!G390:'Spreadsheets'!G21122)</f>
        <v>12</v>
      </c>
      <c r="I399" s="4">
        <f t="shared" si="14"/>
        <v>17</v>
      </c>
      <c r="J399">
        <f t="shared" si="15"/>
        <v>5</v>
      </c>
    </row>
    <row r="400" spans="1:10" x14ac:dyDescent="0.25">
      <c r="A400" s="21" t="s">
        <v>47774</v>
      </c>
      <c r="B400" s="21">
        <f>COUNTIF(Spreadsheets!I391:'Spreadsheets'!I21123, A400)</f>
        <v>29</v>
      </c>
      <c r="C400" s="4">
        <f>SUMIF(Spreadsheets!I391:'Spreadsheets'!I21123, A400, Spreadsheets!B391:'Spreadsheets'!B21123)</f>
        <v>5</v>
      </c>
      <c r="D400" s="4">
        <f>SUMIF(Spreadsheets!I391:'Spreadsheets'!I21123, A400, Spreadsheets!C391:'Spreadsheets'!C21123)</f>
        <v>0</v>
      </c>
      <c r="E400" s="4">
        <f>SUMIF(Spreadsheets!I391:'Spreadsheets'!I21123, A400, Spreadsheets!D391:'Spreadsheets'!D21123)</f>
        <v>0</v>
      </c>
      <c r="F400" s="4">
        <f>SUMIF(Spreadsheets!I391:'Spreadsheets'!I21123, A400, Spreadsheets!E391:'Spreadsheets'!E21123)</f>
        <v>0</v>
      </c>
      <c r="G400" s="4">
        <f>SUMIF(Spreadsheets!I391:'Spreadsheets'!I21123, A400, Spreadsheets!F391:'Spreadsheets'!F21123)</f>
        <v>6</v>
      </c>
      <c r="H400" s="4">
        <f>SUMIF(Spreadsheets!I391:'Spreadsheets'!I21123, A400, Spreadsheets!G391:'Spreadsheets'!G21123)</f>
        <v>11</v>
      </c>
      <c r="I400" s="4">
        <f t="shared" si="14"/>
        <v>7</v>
      </c>
      <c r="J400">
        <f t="shared" si="15"/>
        <v>3</v>
      </c>
    </row>
    <row r="401" spans="1:10" x14ac:dyDescent="0.25">
      <c r="A401" s="21" t="s">
        <v>47795</v>
      </c>
      <c r="B401" s="21">
        <f>COUNTIF(Spreadsheets!I392:'Spreadsheets'!I21124, A401)</f>
        <v>46</v>
      </c>
      <c r="C401" s="4">
        <f>SUMIF(Spreadsheets!I392:'Spreadsheets'!I21124, A401, Spreadsheets!B392:'Spreadsheets'!B21124)</f>
        <v>2</v>
      </c>
      <c r="D401" s="4">
        <f>SUMIF(Spreadsheets!I392:'Spreadsheets'!I21124, A401, Spreadsheets!C392:'Spreadsheets'!C21124)</f>
        <v>1</v>
      </c>
      <c r="E401" s="4">
        <f>SUMIF(Spreadsheets!I392:'Spreadsheets'!I21124, A401, Spreadsheets!D392:'Spreadsheets'!D21124)</f>
        <v>0</v>
      </c>
      <c r="F401" s="4">
        <f>SUMIF(Spreadsheets!I392:'Spreadsheets'!I21124, A401, Spreadsheets!E392:'Spreadsheets'!E21124)</f>
        <v>2</v>
      </c>
      <c r="G401" s="4">
        <f>SUMIF(Spreadsheets!I392:'Spreadsheets'!I21124, A401, Spreadsheets!F392:'Spreadsheets'!F21124)</f>
        <v>4</v>
      </c>
      <c r="H401" s="4">
        <f>SUMIF(Spreadsheets!I392:'Spreadsheets'!I21124, A401, Spreadsheets!G392:'Spreadsheets'!G21124)</f>
        <v>10</v>
      </c>
      <c r="I401" s="4">
        <f t="shared" si="14"/>
        <v>27</v>
      </c>
      <c r="J401">
        <f t="shared" si="15"/>
        <v>5</v>
      </c>
    </row>
    <row r="402" spans="1:10" x14ac:dyDescent="0.25">
      <c r="A402" s="21" t="s">
        <v>47816</v>
      </c>
      <c r="B402" s="21">
        <f>COUNTIF(Spreadsheets!I393:'Spreadsheets'!I21125, A402)</f>
        <v>11</v>
      </c>
      <c r="C402" s="4">
        <f>SUMIF(Spreadsheets!I393:'Spreadsheets'!I21125, A402, Spreadsheets!B393:'Spreadsheets'!B21125)</f>
        <v>1</v>
      </c>
      <c r="D402" s="4">
        <f>SUMIF(Spreadsheets!I393:'Spreadsheets'!I21125, A402, Spreadsheets!C393:'Spreadsheets'!C21125)</f>
        <v>1</v>
      </c>
      <c r="E402" s="4">
        <f>SUMIF(Spreadsheets!I393:'Spreadsheets'!I21125, A402, Spreadsheets!D393:'Spreadsheets'!D21125)</f>
        <v>0</v>
      </c>
      <c r="F402" s="4">
        <f>SUMIF(Spreadsheets!I393:'Spreadsheets'!I21125, A402, Spreadsheets!E393:'Spreadsheets'!E21125)</f>
        <v>0</v>
      </c>
      <c r="G402" s="4">
        <f>SUMIF(Spreadsheets!I393:'Spreadsheets'!I21125, A402, Spreadsheets!F393:'Spreadsheets'!F21125)</f>
        <v>5</v>
      </c>
      <c r="H402" s="4">
        <f>SUMIF(Spreadsheets!I393:'Spreadsheets'!I21125, A402, Spreadsheets!G393:'Spreadsheets'!G21125)</f>
        <v>0</v>
      </c>
      <c r="I402" s="4">
        <f t="shared" si="14"/>
        <v>4</v>
      </c>
      <c r="J402">
        <f t="shared" si="15"/>
        <v>3</v>
      </c>
    </row>
    <row r="403" spans="1:10" x14ac:dyDescent="0.25">
      <c r="A403" s="21" t="s">
        <v>47826</v>
      </c>
      <c r="B403" s="21">
        <f>COUNTIF(Spreadsheets!I394:'Spreadsheets'!I21126, A403)</f>
        <v>16</v>
      </c>
      <c r="C403" s="4">
        <f>SUMIF(Spreadsheets!I394:'Spreadsheets'!I21126, A403, Spreadsheets!B394:'Spreadsheets'!B21126)</f>
        <v>1</v>
      </c>
      <c r="D403" s="4">
        <f>SUMIF(Spreadsheets!I394:'Spreadsheets'!I21126, A403, Spreadsheets!C394:'Spreadsheets'!C21126)</f>
        <v>0</v>
      </c>
      <c r="E403" s="4">
        <f>SUMIF(Spreadsheets!I394:'Spreadsheets'!I21126, A403, Spreadsheets!D394:'Spreadsheets'!D21126)</f>
        <v>0</v>
      </c>
      <c r="F403" s="4">
        <f>SUMIF(Spreadsheets!I394:'Spreadsheets'!I21126, A403, Spreadsheets!E394:'Spreadsheets'!E21126)</f>
        <v>0</v>
      </c>
      <c r="G403" s="4">
        <f>SUMIF(Spreadsheets!I394:'Spreadsheets'!I21126, A403, Spreadsheets!F394:'Spreadsheets'!F21126)</f>
        <v>2</v>
      </c>
      <c r="H403" s="4">
        <f>SUMIF(Spreadsheets!I394:'Spreadsheets'!I21126, A403, Spreadsheets!G394:'Spreadsheets'!G21126)</f>
        <v>5</v>
      </c>
      <c r="I403" s="4">
        <f t="shared" si="14"/>
        <v>8</v>
      </c>
      <c r="J403">
        <f t="shared" si="15"/>
        <v>3</v>
      </c>
    </row>
    <row r="404" spans="1:10" x14ac:dyDescent="0.25">
      <c r="A404" s="21" t="s">
        <v>47839</v>
      </c>
      <c r="B404" s="21">
        <f>COUNTIF(Spreadsheets!I395:'Spreadsheets'!I21127, A404)</f>
        <v>48</v>
      </c>
      <c r="C404" s="4">
        <f>SUMIF(Spreadsheets!I395:'Spreadsheets'!I21127, A404, Spreadsheets!B395:'Spreadsheets'!B21127)</f>
        <v>11</v>
      </c>
      <c r="D404" s="4">
        <f>SUMIF(Spreadsheets!I395:'Spreadsheets'!I21127, A404, Spreadsheets!C395:'Spreadsheets'!C21127)</f>
        <v>0</v>
      </c>
      <c r="E404" s="4">
        <f>SUMIF(Spreadsheets!I395:'Spreadsheets'!I21127, A404, Spreadsheets!D395:'Spreadsheets'!D21127)</f>
        <v>0</v>
      </c>
      <c r="F404" s="4">
        <f>SUMIF(Spreadsheets!I395:'Spreadsheets'!I21127, A404, Spreadsheets!E395:'Spreadsheets'!E21127)</f>
        <v>6</v>
      </c>
      <c r="G404" s="4">
        <f>SUMIF(Spreadsheets!I395:'Spreadsheets'!I21127, A404, Spreadsheets!F395:'Spreadsheets'!F21127)</f>
        <v>3</v>
      </c>
      <c r="H404" s="4">
        <f>SUMIF(Spreadsheets!I395:'Spreadsheets'!I21127, A404, Spreadsheets!G395:'Spreadsheets'!G21127)</f>
        <v>8</v>
      </c>
      <c r="I404" s="4">
        <f t="shared" si="14"/>
        <v>20</v>
      </c>
      <c r="J404">
        <f t="shared" si="15"/>
        <v>4</v>
      </c>
    </row>
    <row r="405" spans="1:10" x14ac:dyDescent="0.25">
      <c r="A405" s="21" t="s">
        <v>47874</v>
      </c>
      <c r="B405" s="21">
        <f>COUNTIF(Spreadsheets!I396:'Spreadsheets'!I21128, A405)</f>
        <v>31</v>
      </c>
      <c r="C405" s="4">
        <f>SUMIF(Spreadsheets!I396:'Spreadsheets'!I21128, A405, Spreadsheets!B396:'Spreadsheets'!B21128)</f>
        <v>3</v>
      </c>
      <c r="D405" s="4">
        <f>SUMIF(Spreadsheets!I396:'Spreadsheets'!I21128, A405, Spreadsheets!C396:'Spreadsheets'!C21128)</f>
        <v>0</v>
      </c>
      <c r="E405" s="4">
        <f>SUMIF(Spreadsheets!I396:'Spreadsheets'!I21128, A405, Spreadsheets!D396:'Spreadsheets'!D21128)</f>
        <v>0</v>
      </c>
      <c r="F405" s="4">
        <f>SUMIF(Spreadsheets!I396:'Spreadsheets'!I21128, A405, Spreadsheets!E396:'Spreadsheets'!E21128)</f>
        <v>0</v>
      </c>
      <c r="G405" s="4">
        <f>SUMIF(Spreadsheets!I396:'Spreadsheets'!I21128, A405, Spreadsheets!F396:'Spreadsheets'!F21128)</f>
        <v>5</v>
      </c>
      <c r="H405" s="4">
        <f>SUMIF(Spreadsheets!I396:'Spreadsheets'!I21128, A405, Spreadsheets!G396:'Spreadsheets'!G21128)</f>
        <v>6</v>
      </c>
      <c r="I405" s="4">
        <f t="shared" si="14"/>
        <v>17</v>
      </c>
      <c r="J405">
        <f t="shared" si="15"/>
        <v>3</v>
      </c>
    </row>
    <row r="406" spans="1:10" x14ac:dyDescent="0.25">
      <c r="A406" s="21" t="s">
        <v>47900</v>
      </c>
      <c r="B406" s="21">
        <f>COUNTIF(Spreadsheets!I397:'Spreadsheets'!I21129, A406)</f>
        <v>96</v>
      </c>
      <c r="C406" s="4">
        <f>SUMIF(Spreadsheets!I397:'Spreadsheets'!I21129, A406, Spreadsheets!B397:'Spreadsheets'!B21129)</f>
        <v>10</v>
      </c>
      <c r="D406" s="4">
        <f>SUMIF(Spreadsheets!I397:'Spreadsheets'!I21129, A406, Spreadsheets!C397:'Spreadsheets'!C21129)</f>
        <v>0</v>
      </c>
      <c r="E406" s="4">
        <f>SUMIF(Spreadsheets!I397:'Spreadsheets'!I21129, A406, Spreadsheets!D397:'Spreadsheets'!D21129)</f>
        <v>0</v>
      </c>
      <c r="F406" s="4">
        <f>SUMIF(Spreadsheets!I397:'Spreadsheets'!I21129, A406, Spreadsheets!E397:'Spreadsheets'!E21129)</f>
        <v>52</v>
      </c>
      <c r="G406" s="4">
        <f>SUMIF(Spreadsheets!I397:'Spreadsheets'!I21129, A406, Spreadsheets!F397:'Spreadsheets'!F21129)</f>
        <v>11</v>
      </c>
      <c r="H406" s="4">
        <f>SUMIF(Spreadsheets!I397:'Spreadsheets'!I21129, A406, Spreadsheets!G397:'Spreadsheets'!G21129)</f>
        <v>2</v>
      </c>
      <c r="I406" s="4">
        <f t="shared" si="14"/>
        <v>21</v>
      </c>
      <c r="J406">
        <f t="shared" si="15"/>
        <v>4</v>
      </c>
    </row>
    <row r="407" spans="1:10" x14ac:dyDescent="0.25">
      <c r="A407" s="21" t="s">
        <v>47997</v>
      </c>
      <c r="B407" s="21">
        <f>COUNTIF(Spreadsheets!I398:'Spreadsheets'!I21130, A407)</f>
        <v>48</v>
      </c>
      <c r="C407" s="4">
        <f>SUMIF(Spreadsheets!I398:'Spreadsheets'!I21130, A407, Spreadsheets!B398:'Spreadsheets'!B21130)</f>
        <v>2</v>
      </c>
      <c r="D407" s="4">
        <f>SUMIF(Spreadsheets!I398:'Spreadsheets'!I21130, A407, Spreadsheets!C398:'Spreadsheets'!C21130)</f>
        <v>0</v>
      </c>
      <c r="E407" s="4">
        <f>SUMIF(Spreadsheets!I398:'Spreadsheets'!I21130, A407, Spreadsheets!D398:'Spreadsheets'!D21130)</f>
        <v>2</v>
      </c>
      <c r="F407" s="4">
        <f>SUMIF(Spreadsheets!I398:'Spreadsheets'!I21130, A407, Spreadsheets!E398:'Spreadsheets'!E21130)</f>
        <v>15</v>
      </c>
      <c r="G407" s="4">
        <f>SUMIF(Spreadsheets!I398:'Spreadsheets'!I21130, A407, Spreadsheets!F398:'Spreadsheets'!F21130)</f>
        <v>10</v>
      </c>
      <c r="H407" s="4">
        <f>SUMIF(Spreadsheets!I398:'Spreadsheets'!I21130, A407, Spreadsheets!G398:'Spreadsheets'!G21130)</f>
        <v>10</v>
      </c>
      <c r="I407" s="4">
        <f t="shared" si="14"/>
        <v>9</v>
      </c>
      <c r="J407">
        <f t="shared" si="15"/>
        <v>5</v>
      </c>
    </row>
    <row r="408" spans="1:10" x14ac:dyDescent="0.25">
      <c r="A408" s="21" t="s">
        <v>48041</v>
      </c>
      <c r="B408" s="21">
        <f>COUNTIF(Spreadsheets!I399:'Spreadsheets'!I21131, A408)</f>
        <v>11</v>
      </c>
      <c r="C408" s="4">
        <f>SUMIF(Spreadsheets!I399:'Spreadsheets'!I21131, A408, Spreadsheets!B399:'Spreadsheets'!B21131)</f>
        <v>0</v>
      </c>
      <c r="D408" s="4">
        <f>SUMIF(Spreadsheets!I399:'Spreadsheets'!I21131, A408, Spreadsheets!C399:'Spreadsheets'!C21131)</f>
        <v>0</v>
      </c>
      <c r="E408" s="4">
        <f>SUMIF(Spreadsheets!I399:'Spreadsheets'!I21131, A408, Spreadsheets!D399:'Spreadsheets'!D21131)</f>
        <v>0</v>
      </c>
      <c r="F408" s="4">
        <f>SUMIF(Spreadsheets!I399:'Spreadsheets'!I21131, A408, Spreadsheets!E399:'Spreadsheets'!E21131)</f>
        <v>0</v>
      </c>
      <c r="G408" s="4">
        <f>SUMIF(Spreadsheets!I399:'Spreadsheets'!I21131, A408, Spreadsheets!F399:'Spreadsheets'!F21131)</f>
        <v>0</v>
      </c>
      <c r="H408" s="4">
        <f>SUMIF(Spreadsheets!I399:'Spreadsheets'!I21131, A408, Spreadsheets!G399:'Spreadsheets'!G21131)</f>
        <v>4</v>
      </c>
      <c r="I408" s="4">
        <f t="shared" si="14"/>
        <v>7</v>
      </c>
      <c r="J408">
        <f t="shared" si="15"/>
        <v>1</v>
      </c>
    </row>
    <row r="409" spans="1:10" x14ac:dyDescent="0.25">
      <c r="A409" s="21" t="s">
        <v>48050</v>
      </c>
      <c r="B409" s="21">
        <f>COUNTIF(Spreadsheets!I400:'Spreadsheets'!I21132, A409)</f>
        <v>77</v>
      </c>
      <c r="C409" s="4">
        <f>SUMIF(Spreadsheets!I400:'Spreadsheets'!I21132, A409, Spreadsheets!B400:'Spreadsheets'!B21132)</f>
        <v>0</v>
      </c>
      <c r="D409" s="4">
        <f>SUMIF(Spreadsheets!I400:'Spreadsheets'!I21132, A409, Spreadsheets!C400:'Spreadsheets'!C21132)</f>
        <v>0</v>
      </c>
      <c r="E409" s="4">
        <f>SUMIF(Spreadsheets!I400:'Spreadsheets'!I21132, A409, Spreadsheets!D400:'Spreadsheets'!D21132)</f>
        <v>0</v>
      </c>
      <c r="F409" s="4">
        <f>SUMIF(Spreadsheets!I400:'Spreadsheets'!I21132, A409, Spreadsheets!E400:'Spreadsheets'!E21132)</f>
        <v>26</v>
      </c>
      <c r="G409" s="4">
        <f>SUMIF(Spreadsheets!I400:'Spreadsheets'!I21132, A409, Spreadsheets!F400:'Spreadsheets'!F21132)</f>
        <v>0</v>
      </c>
      <c r="H409" s="4">
        <f>SUMIF(Spreadsheets!I400:'Spreadsheets'!I21132, A409, Spreadsheets!G400:'Spreadsheets'!G21132)</f>
        <v>27</v>
      </c>
      <c r="I409" s="4">
        <f t="shared" si="14"/>
        <v>24</v>
      </c>
      <c r="J409">
        <f t="shared" si="15"/>
        <v>2</v>
      </c>
    </row>
    <row r="410" spans="1:10" x14ac:dyDescent="0.25">
      <c r="A410" s="21" t="s">
        <v>48106</v>
      </c>
      <c r="B410" s="21">
        <f>COUNTIF(Spreadsheets!I401:'Spreadsheets'!I21133, A410)</f>
        <v>27</v>
      </c>
      <c r="C410" s="4">
        <f>SUMIF(Spreadsheets!I401:'Spreadsheets'!I21133, A410, Spreadsheets!B401:'Spreadsheets'!B21133)</f>
        <v>6</v>
      </c>
      <c r="D410" s="4">
        <f>SUMIF(Spreadsheets!I401:'Spreadsheets'!I21133, A410, Spreadsheets!C401:'Spreadsheets'!C21133)</f>
        <v>0</v>
      </c>
      <c r="E410" s="4">
        <f>SUMIF(Spreadsheets!I401:'Spreadsheets'!I21133, A410, Spreadsheets!D401:'Spreadsheets'!D21133)</f>
        <v>0</v>
      </c>
      <c r="F410" s="4">
        <f>SUMIF(Spreadsheets!I401:'Spreadsheets'!I21133, A410, Spreadsheets!E401:'Spreadsheets'!E21133)</f>
        <v>0</v>
      </c>
      <c r="G410" s="4">
        <f>SUMIF(Spreadsheets!I401:'Spreadsheets'!I21133, A410, Spreadsheets!F401:'Spreadsheets'!F21133)</f>
        <v>6</v>
      </c>
      <c r="H410" s="4">
        <f>SUMIF(Spreadsheets!I401:'Spreadsheets'!I21133, A410, Spreadsheets!G401:'Spreadsheets'!G21133)</f>
        <v>10</v>
      </c>
      <c r="I410" s="4">
        <f t="shared" si="14"/>
        <v>5</v>
      </c>
      <c r="J410">
        <f t="shared" si="15"/>
        <v>3</v>
      </c>
    </row>
    <row r="411" spans="1:10" x14ac:dyDescent="0.25">
      <c r="A411" s="21" t="s">
        <v>48109</v>
      </c>
      <c r="B411" s="21">
        <f>COUNTIF(Spreadsheets!I402:'Spreadsheets'!I21134, A411)</f>
        <v>19</v>
      </c>
      <c r="C411" s="4">
        <f>SUMIF(Spreadsheets!I402:'Spreadsheets'!I21134, A411, Spreadsheets!B402:'Spreadsheets'!B21134)</f>
        <v>3</v>
      </c>
      <c r="D411" s="4">
        <f>SUMIF(Spreadsheets!I402:'Spreadsheets'!I21134, A411, Spreadsheets!C402:'Spreadsheets'!C21134)</f>
        <v>0</v>
      </c>
      <c r="E411" s="4">
        <f>SUMIF(Spreadsheets!I402:'Spreadsheets'!I21134, A411, Spreadsheets!D402:'Spreadsheets'!D21134)</f>
        <v>1</v>
      </c>
      <c r="F411" s="4">
        <f>SUMIF(Spreadsheets!I402:'Spreadsheets'!I21134, A411, Spreadsheets!E402:'Spreadsheets'!E21134)</f>
        <v>0</v>
      </c>
      <c r="G411" s="4">
        <f>SUMIF(Spreadsheets!I402:'Spreadsheets'!I21134, A411, Spreadsheets!F402:'Spreadsheets'!F21134)</f>
        <v>12</v>
      </c>
      <c r="H411" s="4">
        <f>SUMIF(Spreadsheets!I402:'Spreadsheets'!I21134, A411, Spreadsheets!G402:'Spreadsheets'!G21134)</f>
        <v>0</v>
      </c>
      <c r="I411" s="4">
        <f t="shared" si="14"/>
        <v>3</v>
      </c>
      <c r="J411">
        <f t="shared" si="15"/>
        <v>3</v>
      </c>
    </row>
    <row r="412" spans="1:10" x14ac:dyDescent="0.25">
      <c r="A412" s="21" t="s">
        <v>48129</v>
      </c>
      <c r="B412" s="21">
        <f>COUNTIF(Spreadsheets!I403:'Spreadsheets'!I21135, A412)</f>
        <v>14</v>
      </c>
      <c r="C412" s="4">
        <f>SUMIF(Spreadsheets!I403:'Spreadsheets'!I21135, A412, Spreadsheets!B403:'Spreadsheets'!B21135)</f>
        <v>7</v>
      </c>
      <c r="D412" s="4">
        <f>SUMIF(Spreadsheets!I403:'Spreadsheets'!I21135, A412, Spreadsheets!C403:'Spreadsheets'!C21135)</f>
        <v>0</v>
      </c>
      <c r="E412" s="4">
        <f>SUMIF(Spreadsheets!I403:'Spreadsheets'!I21135, A412, Spreadsheets!D403:'Spreadsheets'!D21135)</f>
        <v>0</v>
      </c>
      <c r="F412" s="4">
        <f>SUMIF(Spreadsheets!I403:'Spreadsheets'!I21135, A412, Spreadsheets!E403:'Spreadsheets'!E21135)</f>
        <v>0</v>
      </c>
      <c r="G412" s="4">
        <f>SUMIF(Spreadsheets!I403:'Spreadsheets'!I21135, A412, Spreadsheets!F403:'Spreadsheets'!F21135)</f>
        <v>4</v>
      </c>
      <c r="H412" s="4">
        <f>SUMIF(Spreadsheets!I403:'Spreadsheets'!I21135, A412, Spreadsheets!G403:'Spreadsheets'!G21135)</f>
        <v>0</v>
      </c>
      <c r="I412" s="4">
        <f t="shared" si="14"/>
        <v>3</v>
      </c>
      <c r="J412">
        <f t="shared" si="15"/>
        <v>2</v>
      </c>
    </row>
    <row r="413" spans="1:10" x14ac:dyDescent="0.25">
      <c r="A413" s="21" t="s">
        <v>48143</v>
      </c>
      <c r="B413" s="21">
        <f>COUNTIF(Spreadsheets!I404:'Spreadsheets'!I21136, A413)</f>
        <v>19</v>
      </c>
      <c r="C413" s="4">
        <f>SUMIF(Spreadsheets!I404:'Spreadsheets'!I21136, A413, Spreadsheets!B404:'Spreadsheets'!B21136)</f>
        <v>2</v>
      </c>
      <c r="D413" s="4">
        <f>SUMIF(Spreadsheets!I404:'Spreadsheets'!I21136, A413, Spreadsheets!C404:'Spreadsheets'!C21136)</f>
        <v>0</v>
      </c>
      <c r="E413" s="4">
        <f>SUMIF(Spreadsheets!I404:'Spreadsheets'!I21136, A413, Spreadsheets!D404:'Spreadsheets'!D21136)</f>
        <v>2</v>
      </c>
      <c r="F413" s="4">
        <f>SUMIF(Spreadsheets!I404:'Spreadsheets'!I21136, A413, Spreadsheets!E404:'Spreadsheets'!E21136)</f>
        <v>0</v>
      </c>
      <c r="G413" s="4">
        <f>SUMIF(Spreadsheets!I404:'Spreadsheets'!I21136, A413, Spreadsheets!F404:'Spreadsheets'!F21136)</f>
        <v>0</v>
      </c>
      <c r="H413" s="4">
        <f>SUMIF(Spreadsheets!I404:'Spreadsheets'!I21136, A413, Spreadsheets!G404:'Spreadsheets'!G21136)</f>
        <v>5</v>
      </c>
      <c r="I413" s="4">
        <f t="shared" si="14"/>
        <v>10</v>
      </c>
      <c r="J413">
        <f t="shared" si="15"/>
        <v>3</v>
      </c>
    </row>
    <row r="414" spans="1:10" x14ac:dyDescent="0.25">
      <c r="A414" s="21" t="s">
        <v>48158</v>
      </c>
      <c r="B414" s="21">
        <f>COUNTIF(Spreadsheets!I405:'Spreadsheets'!I21137, A414)</f>
        <v>26</v>
      </c>
      <c r="C414" s="4">
        <f>SUMIF(Spreadsheets!I405:'Spreadsheets'!I21137, A414, Spreadsheets!B405:'Spreadsheets'!B21137)</f>
        <v>2</v>
      </c>
      <c r="D414" s="4">
        <f>SUMIF(Spreadsheets!I405:'Spreadsheets'!I21137, A414, Spreadsheets!C405:'Spreadsheets'!C21137)</f>
        <v>0</v>
      </c>
      <c r="E414" s="4">
        <f>SUMIF(Spreadsheets!I405:'Spreadsheets'!I21137, A414, Spreadsheets!D405:'Spreadsheets'!D21137)</f>
        <v>2</v>
      </c>
      <c r="F414" s="4">
        <f>SUMIF(Spreadsheets!I405:'Spreadsheets'!I21137, A414, Spreadsheets!E405:'Spreadsheets'!E21137)</f>
        <v>2</v>
      </c>
      <c r="G414" s="4">
        <f>SUMIF(Spreadsheets!I405:'Spreadsheets'!I21137, A414, Spreadsheets!F405:'Spreadsheets'!F21137)</f>
        <v>0</v>
      </c>
      <c r="H414" s="4">
        <f>SUMIF(Spreadsheets!I405:'Spreadsheets'!I21137, A414, Spreadsheets!G405:'Spreadsheets'!G21137)</f>
        <v>9</v>
      </c>
      <c r="I414" s="4">
        <f t="shared" si="14"/>
        <v>11</v>
      </c>
      <c r="J414">
        <f t="shared" si="15"/>
        <v>4</v>
      </c>
    </row>
    <row r="415" spans="1:10" x14ac:dyDescent="0.25">
      <c r="A415" s="21" t="s">
        <v>48164</v>
      </c>
      <c r="B415" s="21">
        <f>COUNTIF(Spreadsheets!I406:'Spreadsheets'!I21138, A415)</f>
        <v>12</v>
      </c>
      <c r="C415" s="4">
        <f>SUMIF(Spreadsheets!I406:'Spreadsheets'!I21138, A415, Spreadsheets!B406:'Spreadsheets'!B21138)</f>
        <v>0</v>
      </c>
      <c r="D415" s="4">
        <f>SUMIF(Spreadsheets!I406:'Spreadsheets'!I21138, A415, Spreadsheets!C406:'Spreadsheets'!C21138)</f>
        <v>4</v>
      </c>
      <c r="E415" s="4">
        <f>SUMIF(Spreadsheets!I406:'Spreadsheets'!I21138, A415, Spreadsheets!D406:'Spreadsheets'!D21138)</f>
        <v>0</v>
      </c>
      <c r="F415" s="4">
        <f>SUMIF(Spreadsheets!I406:'Spreadsheets'!I21138, A415, Spreadsheets!E406:'Spreadsheets'!E21138)</f>
        <v>0</v>
      </c>
      <c r="G415" s="4">
        <f>SUMIF(Spreadsheets!I406:'Spreadsheets'!I21138, A415, Spreadsheets!F406:'Spreadsheets'!F21138)</f>
        <v>2</v>
      </c>
      <c r="H415" s="4">
        <f>SUMIF(Spreadsheets!I406:'Spreadsheets'!I21138, A415, Spreadsheets!G406:'Spreadsheets'!G21138)</f>
        <v>2</v>
      </c>
      <c r="I415" s="4">
        <f t="shared" si="14"/>
        <v>4</v>
      </c>
      <c r="J415">
        <f t="shared" si="15"/>
        <v>3</v>
      </c>
    </row>
    <row r="416" spans="1:10" x14ac:dyDescent="0.25">
      <c r="A416" s="21" t="s">
        <v>48176</v>
      </c>
      <c r="B416" s="21">
        <f>COUNTIF(Spreadsheets!I407:'Spreadsheets'!I21139, A416)</f>
        <v>29</v>
      </c>
      <c r="C416" s="4">
        <f>SUMIF(Spreadsheets!I407:'Spreadsheets'!I21139, A416, Spreadsheets!B407:'Spreadsheets'!B21139)</f>
        <v>1</v>
      </c>
      <c r="D416" s="4">
        <f>SUMIF(Spreadsheets!I407:'Spreadsheets'!I21139, A416, Spreadsheets!C407:'Spreadsheets'!C21139)</f>
        <v>0</v>
      </c>
      <c r="E416" s="4">
        <f>SUMIF(Spreadsheets!I407:'Spreadsheets'!I21139, A416, Spreadsheets!D407:'Spreadsheets'!D21139)</f>
        <v>2</v>
      </c>
      <c r="F416" s="4">
        <f>SUMIF(Spreadsheets!I407:'Spreadsheets'!I21139, A416, Spreadsheets!E407:'Spreadsheets'!E21139)</f>
        <v>0</v>
      </c>
      <c r="G416" s="4">
        <f>SUMIF(Spreadsheets!I407:'Spreadsheets'!I21139, A416, Spreadsheets!F407:'Spreadsheets'!F21139)</f>
        <v>3</v>
      </c>
      <c r="H416" s="4">
        <f>SUMIF(Spreadsheets!I407:'Spreadsheets'!I21139, A416, Spreadsheets!G407:'Spreadsheets'!G21139)</f>
        <v>10</v>
      </c>
      <c r="I416" s="4">
        <f t="shared" si="14"/>
        <v>13</v>
      </c>
      <c r="J416">
        <f t="shared" si="15"/>
        <v>4</v>
      </c>
    </row>
    <row r="417" spans="1:10" x14ac:dyDescent="0.25">
      <c r="A417" s="21" t="s">
        <v>48204</v>
      </c>
      <c r="B417" s="21">
        <f>COUNTIF(Spreadsheets!I408:'Spreadsheets'!I21140, A417)</f>
        <v>10</v>
      </c>
      <c r="C417" s="4">
        <f>SUMIF(Spreadsheets!I408:'Spreadsheets'!I21140, A417, Spreadsheets!B408:'Spreadsheets'!B21140)</f>
        <v>6</v>
      </c>
      <c r="D417" s="4">
        <f>SUMIF(Spreadsheets!I408:'Spreadsheets'!I21140, A417, Spreadsheets!C408:'Spreadsheets'!C21140)</f>
        <v>0</v>
      </c>
      <c r="E417" s="4">
        <f>SUMIF(Spreadsheets!I408:'Spreadsheets'!I21140, A417, Spreadsheets!D408:'Spreadsheets'!D21140)</f>
        <v>0</v>
      </c>
      <c r="F417" s="4">
        <f>SUMIF(Spreadsheets!I408:'Spreadsheets'!I21140, A417, Spreadsheets!E408:'Spreadsheets'!E21140)</f>
        <v>0</v>
      </c>
      <c r="G417" s="4">
        <f>SUMIF(Spreadsheets!I408:'Spreadsheets'!I21140, A417, Spreadsheets!F408:'Spreadsheets'!F21140)</f>
        <v>0</v>
      </c>
      <c r="H417" s="4">
        <f>SUMIF(Spreadsheets!I408:'Spreadsheets'!I21140, A417, Spreadsheets!G408:'Spreadsheets'!G21140)</f>
        <v>0</v>
      </c>
      <c r="I417" s="4">
        <f t="shared" si="14"/>
        <v>4</v>
      </c>
      <c r="J417">
        <f t="shared" si="15"/>
        <v>1</v>
      </c>
    </row>
    <row r="418" spans="1:10" x14ac:dyDescent="0.25">
      <c r="A418" s="21" t="s">
        <v>48214</v>
      </c>
      <c r="B418" s="21">
        <f>COUNTIF(Spreadsheets!I409:'Spreadsheets'!I21141, A418)</f>
        <v>31</v>
      </c>
      <c r="C418" s="4">
        <f>SUMIF(Spreadsheets!I409:'Spreadsheets'!I21141, A418, Spreadsheets!B409:'Spreadsheets'!B21141)</f>
        <v>7</v>
      </c>
      <c r="D418" s="4">
        <f>SUMIF(Spreadsheets!I409:'Spreadsheets'!I21141, A418, Spreadsheets!C409:'Spreadsheets'!C21141)</f>
        <v>7</v>
      </c>
      <c r="E418" s="4">
        <f>SUMIF(Spreadsheets!I409:'Spreadsheets'!I21141, A418, Spreadsheets!D409:'Spreadsheets'!D21141)</f>
        <v>0</v>
      </c>
      <c r="F418" s="4">
        <f>SUMIF(Spreadsheets!I409:'Spreadsheets'!I21141, A418, Spreadsheets!E409:'Spreadsheets'!E21141)</f>
        <v>0</v>
      </c>
      <c r="G418" s="4">
        <f>SUMIF(Spreadsheets!I409:'Spreadsheets'!I21141, A418, Spreadsheets!F409:'Spreadsheets'!F21141)</f>
        <v>0</v>
      </c>
      <c r="H418" s="4">
        <f>SUMIF(Spreadsheets!I409:'Spreadsheets'!I21141, A418, Spreadsheets!G409:'Spreadsheets'!G21141)</f>
        <v>3</v>
      </c>
      <c r="I418" s="4">
        <f t="shared" si="14"/>
        <v>14</v>
      </c>
      <c r="J418">
        <f t="shared" si="15"/>
        <v>3</v>
      </c>
    </row>
    <row r="419" spans="1:10" x14ac:dyDescent="0.25">
      <c r="A419" s="21" t="s">
        <v>48242</v>
      </c>
      <c r="B419" s="21">
        <f>COUNTIF(Spreadsheets!I410:'Spreadsheets'!I21142, A419)</f>
        <v>6</v>
      </c>
      <c r="C419" s="4">
        <f>SUMIF(Spreadsheets!I410:'Spreadsheets'!I21142, A419, Spreadsheets!B410:'Spreadsheets'!B21142)</f>
        <v>0</v>
      </c>
      <c r="D419" s="4">
        <f>SUMIF(Spreadsheets!I410:'Spreadsheets'!I21142, A419, Spreadsheets!C410:'Spreadsheets'!C21142)</f>
        <v>0</v>
      </c>
      <c r="E419" s="4">
        <f>SUMIF(Spreadsheets!I410:'Spreadsheets'!I21142, A419, Spreadsheets!D410:'Spreadsheets'!D21142)</f>
        <v>0</v>
      </c>
      <c r="F419" s="4">
        <f>SUMIF(Spreadsheets!I410:'Spreadsheets'!I21142, A419, Spreadsheets!E410:'Spreadsheets'!E21142)</f>
        <v>0</v>
      </c>
      <c r="G419" s="4">
        <f>SUMIF(Spreadsheets!I410:'Spreadsheets'!I21142, A419, Spreadsheets!F410:'Spreadsheets'!F21142)</f>
        <v>3</v>
      </c>
      <c r="H419" s="4">
        <f>SUMIF(Spreadsheets!I410:'Spreadsheets'!I21142, A419, Spreadsheets!G410:'Spreadsheets'!G21142)</f>
        <v>2</v>
      </c>
      <c r="I419" s="4">
        <f t="shared" si="14"/>
        <v>1</v>
      </c>
      <c r="J419">
        <f t="shared" si="15"/>
        <v>2</v>
      </c>
    </row>
    <row r="420" spans="1:10" x14ac:dyDescent="0.25">
      <c r="A420" s="21" t="s">
        <v>48249</v>
      </c>
      <c r="B420" s="21">
        <f>COUNTIF(Spreadsheets!I411:'Spreadsheets'!I21143, A420)</f>
        <v>106</v>
      </c>
      <c r="C420" s="4">
        <f>SUMIF(Spreadsheets!I411:'Spreadsheets'!I21143, A420, Spreadsheets!B411:'Spreadsheets'!B21143)</f>
        <v>0</v>
      </c>
      <c r="D420" s="4">
        <f>SUMIF(Spreadsheets!I411:'Spreadsheets'!I21143, A420, Spreadsheets!C411:'Spreadsheets'!C21143)</f>
        <v>0</v>
      </c>
      <c r="E420" s="4">
        <f>SUMIF(Spreadsheets!I411:'Spreadsheets'!I21143, A420, Spreadsheets!D411:'Spreadsheets'!D21143)</f>
        <v>5</v>
      </c>
      <c r="F420" s="4">
        <f>SUMIF(Spreadsheets!I411:'Spreadsheets'!I21143, A420, Spreadsheets!E411:'Spreadsheets'!E21143)</f>
        <v>0</v>
      </c>
      <c r="G420" s="4">
        <f>SUMIF(Spreadsheets!I411:'Spreadsheets'!I21143, A420, Spreadsheets!F411:'Spreadsheets'!F21143)</f>
        <v>0</v>
      </c>
      <c r="H420" s="4">
        <f>SUMIF(Spreadsheets!I411:'Spreadsheets'!I21143, A420, Spreadsheets!G411:'Spreadsheets'!G21143)</f>
        <v>68</v>
      </c>
      <c r="I420" s="4">
        <f t="shared" si="14"/>
        <v>33</v>
      </c>
      <c r="J420">
        <f t="shared" si="15"/>
        <v>2</v>
      </c>
    </row>
    <row r="421" spans="1:10" x14ac:dyDescent="0.25">
      <c r="A421" s="21" t="s">
        <v>48279</v>
      </c>
      <c r="B421" s="21">
        <f>COUNTIF(Spreadsheets!I412:'Spreadsheets'!I21144, A421)</f>
        <v>28</v>
      </c>
      <c r="C421" s="4">
        <f>SUMIF(Spreadsheets!I412:'Spreadsheets'!I21144, A421, Spreadsheets!B412:'Spreadsheets'!B21144)</f>
        <v>6</v>
      </c>
      <c r="D421" s="4">
        <f>SUMIF(Spreadsheets!I412:'Spreadsheets'!I21144, A421, Spreadsheets!C412:'Spreadsheets'!C21144)</f>
        <v>0</v>
      </c>
      <c r="E421" s="4">
        <f>SUMIF(Spreadsheets!I412:'Spreadsheets'!I21144, A421, Spreadsheets!D412:'Spreadsheets'!D21144)</f>
        <v>0</v>
      </c>
      <c r="F421" s="4">
        <f>SUMIF(Spreadsheets!I412:'Spreadsheets'!I21144, A421, Spreadsheets!E412:'Spreadsheets'!E21144)</f>
        <v>2</v>
      </c>
      <c r="G421" s="4">
        <f>SUMIF(Spreadsheets!I412:'Spreadsheets'!I21144, A421, Spreadsheets!F412:'Spreadsheets'!F21144)</f>
        <v>0</v>
      </c>
      <c r="H421" s="4">
        <f>SUMIF(Spreadsheets!I412:'Spreadsheets'!I21144, A421, Spreadsheets!G412:'Spreadsheets'!G21144)</f>
        <v>3</v>
      </c>
      <c r="I421" s="4">
        <f t="shared" si="14"/>
        <v>17</v>
      </c>
      <c r="J421">
        <f t="shared" si="15"/>
        <v>3</v>
      </c>
    </row>
    <row r="422" spans="1:10" x14ac:dyDescent="0.25">
      <c r="A422" s="21" t="s">
        <v>48305</v>
      </c>
      <c r="B422" s="21">
        <f>COUNTIF(Spreadsheets!I413:'Spreadsheets'!I21145, A422)</f>
        <v>13</v>
      </c>
      <c r="C422" s="4">
        <f>SUMIF(Spreadsheets!I413:'Spreadsheets'!I21145, A422, Spreadsheets!B413:'Spreadsheets'!B21145)</f>
        <v>0</v>
      </c>
      <c r="D422" s="4">
        <f>SUMIF(Spreadsheets!I413:'Spreadsheets'!I21145, A422, Spreadsheets!C413:'Spreadsheets'!C21145)</f>
        <v>2</v>
      </c>
      <c r="E422" s="4">
        <f>SUMIF(Spreadsheets!I413:'Spreadsheets'!I21145, A422, Spreadsheets!D413:'Spreadsheets'!D21145)</f>
        <v>2</v>
      </c>
      <c r="F422" s="4">
        <f>SUMIF(Spreadsheets!I413:'Spreadsheets'!I21145, A422, Spreadsheets!E413:'Spreadsheets'!E21145)</f>
        <v>0</v>
      </c>
      <c r="G422" s="4">
        <f>SUMIF(Spreadsheets!I413:'Spreadsheets'!I21145, A422, Spreadsheets!F413:'Spreadsheets'!F21145)</f>
        <v>0</v>
      </c>
      <c r="H422" s="4">
        <f>SUMIF(Spreadsheets!I413:'Spreadsheets'!I21145, A422, Spreadsheets!G413:'Spreadsheets'!G21145)</f>
        <v>3</v>
      </c>
      <c r="I422" s="4">
        <f t="shared" si="14"/>
        <v>6</v>
      </c>
      <c r="J422">
        <f t="shared" si="15"/>
        <v>3</v>
      </c>
    </row>
    <row r="423" spans="1:10" x14ac:dyDescent="0.25">
      <c r="A423" s="21" t="s">
        <v>48313</v>
      </c>
      <c r="B423" s="21">
        <f>COUNTIF(Spreadsheets!I414:'Spreadsheets'!I21146, A423)</f>
        <v>21</v>
      </c>
      <c r="C423" s="4">
        <f>SUMIF(Spreadsheets!I414:'Spreadsheets'!I21146, A423, Spreadsheets!B414:'Spreadsheets'!B21146)</f>
        <v>6</v>
      </c>
      <c r="D423" s="4">
        <f>SUMIF(Spreadsheets!I414:'Spreadsheets'!I21146, A423, Spreadsheets!C414:'Spreadsheets'!C21146)</f>
        <v>0</v>
      </c>
      <c r="E423" s="4">
        <f>SUMIF(Spreadsheets!I414:'Spreadsheets'!I21146, A423, Spreadsheets!D414:'Spreadsheets'!D21146)</f>
        <v>0</v>
      </c>
      <c r="F423" s="4">
        <f>SUMIF(Spreadsheets!I414:'Spreadsheets'!I21146, A423, Spreadsheets!E414:'Spreadsheets'!E21146)</f>
        <v>6</v>
      </c>
      <c r="G423" s="4">
        <f>SUMIF(Spreadsheets!I414:'Spreadsheets'!I21146, A423, Spreadsheets!F414:'Spreadsheets'!F21146)</f>
        <v>1</v>
      </c>
      <c r="H423" s="4">
        <f>SUMIF(Spreadsheets!I414:'Spreadsheets'!I21146, A423, Spreadsheets!G414:'Spreadsheets'!G21146)</f>
        <v>6</v>
      </c>
      <c r="I423" s="4">
        <f t="shared" si="14"/>
        <v>2</v>
      </c>
      <c r="J423">
        <f t="shared" si="15"/>
        <v>4</v>
      </c>
    </row>
    <row r="424" spans="1:10" x14ac:dyDescent="0.25">
      <c r="A424" s="21" t="s">
        <v>48333</v>
      </c>
      <c r="B424" s="21">
        <f>COUNTIF(Spreadsheets!I415:'Spreadsheets'!I21147, A424)</f>
        <v>29</v>
      </c>
      <c r="C424" s="4">
        <f>SUMIF(Spreadsheets!I415:'Spreadsheets'!I21147, A424, Spreadsheets!B415:'Spreadsheets'!B21147)</f>
        <v>4</v>
      </c>
      <c r="D424" s="4">
        <f>SUMIF(Spreadsheets!I415:'Spreadsheets'!I21147, A424, Spreadsheets!C415:'Spreadsheets'!C21147)</f>
        <v>0</v>
      </c>
      <c r="E424" s="4">
        <f>SUMIF(Spreadsheets!I415:'Spreadsheets'!I21147, A424, Spreadsheets!D415:'Spreadsheets'!D21147)</f>
        <v>1</v>
      </c>
      <c r="F424" s="4">
        <f>SUMIF(Spreadsheets!I415:'Spreadsheets'!I21147, A424, Spreadsheets!E415:'Spreadsheets'!E21147)</f>
        <v>0</v>
      </c>
      <c r="G424" s="4">
        <f>SUMIF(Spreadsheets!I415:'Spreadsheets'!I21147, A424, Spreadsheets!F415:'Spreadsheets'!F21147)</f>
        <v>3</v>
      </c>
      <c r="H424" s="4">
        <f>SUMIF(Spreadsheets!I415:'Spreadsheets'!I21147, A424, Spreadsheets!G415:'Spreadsheets'!G21147)</f>
        <v>10</v>
      </c>
      <c r="I424" s="4">
        <f t="shared" si="14"/>
        <v>11</v>
      </c>
      <c r="J424">
        <f t="shared" si="15"/>
        <v>4</v>
      </c>
    </row>
    <row r="425" spans="1:10" x14ac:dyDescent="0.25">
      <c r="A425" s="21" t="s">
        <v>48360</v>
      </c>
      <c r="B425" s="21">
        <f>COUNTIF(Spreadsheets!I416:'Spreadsheets'!I21148, A425)</f>
        <v>17</v>
      </c>
      <c r="C425" s="4">
        <f>SUMIF(Spreadsheets!I416:'Spreadsheets'!I21148, A425, Spreadsheets!B416:'Spreadsheets'!B21148)</f>
        <v>0</v>
      </c>
      <c r="D425" s="4">
        <f>SUMIF(Spreadsheets!I416:'Spreadsheets'!I21148, A425, Spreadsheets!C416:'Spreadsheets'!C21148)</f>
        <v>0</v>
      </c>
      <c r="E425" s="4">
        <f>SUMIF(Spreadsheets!I416:'Spreadsheets'!I21148, A425, Spreadsheets!D416:'Spreadsheets'!D21148)</f>
        <v>0</v>
      </c>
      <c r="F425" s="4">
        <f>SUMIF(Spreadsheets!I416:'Spreadsheets'!I21148, A425, Spreadsheets!E416:'Spreadsheets'!E21148)</f>
        <v>0</v>
      </c>
      <c r="G425" s="4">
        <f>SUMIF(Spreadsheets!I416:'Spreadsheets'!I21148, A425, Spreadsheets!F416:'Spreadsheets'!F21148)</f>
        <v>2</v>
      </c>
      <c r="H425" s="4">
        <f>SUMIF(Spreadsheets!I416:'Spreadsheets'!I21148, A425, Spreadsheets!G416:'Spreadsheets'!G21148)</f>
        <v>9</v>
      </c>
      <c r="I425" s="4">
        <f t="shared" si="14"/>
        <v>6</v>
      </c>
      <c r="J425">
        <f t="shared" si="15"/>
        <v>2</v>
      </c>
    </row>
    <row r="426" spans="1:10" x14ac:dyDescent="0.25">
      <c r="A426" s="21" t="s">
        <v>48377</v>
      </c>
      <c r="B426" s="21">
        <f>COUNTIF(Spreadsheets!I417:'Spreadsheets'!I21149, A426)</f>
        <v>124</v>
      </c>
      <c r="C426" s="4">
        <f>SUMIF(Spreadsheets!I417:'Spreadsheets'!I21149, A426, Spreadsheets!B417:'Spreadsheets'!B21149)</f>
        <v>3</v>
      </c>
      <c r="D426" s="4">
        <f>SUMIF(Spreadsheets!I417:'Spreadsheets'!I21149, A426, Spreadsheets!C417:'Spreadsheets'!C21149)</f>
        <v>0</v>
      </c>
      <c r="E426" s="4">
        <f>SUMIF(Spreadsheets!I417:'Spreadsheets'!I21149, A426, Spreadsheets!D417:'Spreadsheets'!D21149)</f>
        <v>0</v>
      </c>
      <c r="F426" s="4">
        <f>SUMIF(Spreadsheets!I417:'Spreadsheets'!I21149, A426, Spreadsheets!E417:'Spreadsheets'!E21149)</f>
        <v>8</v>
      </c>
      <c r="G426" s="4">
        <f>SUMIF(Spreadsheets!I417:'Spreadsheets'!I21149, A426, Spreadsheets!F417:'Spreadsheets'!F21149)</f>
        <v>15</v>
      </c>
      <c r="H426" s="4">
        <f>SUMIF(Spreadsheets!I417:'Spreadsheets'!I21149, A426, Spreadsheets!G417:'Spreadsheets'!G21149)</f>
        <v>63</v>
      </c>
      <c r="I426" s="4">
        <f t="shared" si="14"/>
        <v>35</v>
      </c>
      <c r="J426">
        <f t="shared" si="15"/>
        <v>4</v>
      </c>
    </row>
    <row r="427" spans="1:10" x14ac:dyDescent="0.25">
      <c r="A427" s="21" t="s">
        <v>48424</v>
      </c>
      <c r="B427" s="21">
        <f>COUNTIF(Spreadsheets!I418:'Spreadsheets'!I21150, A427)</f>
        <v>8</v>
      </c>
      <c r="C427" s="4">
        <f>SUMIF(Spreadsheets!I418:'Spreadsheets'!I21150, A427, Spreadsheets!B418:'Spreadsheets'!B21150)</f>
        <v>2</v>
      </c>
      <c r="D427" s="4">
        <f>SUMIF(Spreadsheets!I418:'Spreadsheets'!I21150, A427, Spreadsheets!C418:'Spreadsheets'!C21150)</f>
        <v>1</v>
      </c>
      <c r="E427" s="4">
        <f>SUMIF(Spreadsheets!I418:'Spreadsheets'!I21150, A427, Spreadsheets!D418:'Spreadsheets'!D21150)</f>
        <v>1</v>
      </c>
      <c r="F427" s="4">
        <f>SUMIF(Spreadsheets!I418:'Spreadsheets'!I21150, A427, Spreadsheets!E418:'Spreadsheets'!E21150)</f>
        <v>0</v>
      </c>
      <c r="G427" s="4">
        <f>SUMIF(Spreadsheets!I418:'Spreadsheets'!I21150, A427, Spreadsheets!F418:'Spreadsheets'!F21150)</f>
        <v>1</v>
      </c>
      <c r="H427" s="4">
        <f>SUMIF(Spreadsheets!I418:'Spreadsheets'!I21150, A427, Spreadsheets!G418:'Spreadsheets'!G21150)</f>
        <v>0</v>
      </c>
      <c r="I427" s="4">
        <f t="shared" si="14"/>
        <v>3</v>
      </c>
      <c r="J427">
        <f t="shared" si="15"/>
        <v>4</v>
      </c>
    </row>
    <row r="428" spans="1:10" x14ac:dyDescent="0.25">
      <c r="A428" s="21" t="s">
        <v>48432</v>
      </c>
      <c r="B428" s="21">
        <f>COUNTIF(Spreadsheets!I419:'Spreadsheets'!I21151, A428)</f>
        <v>20</v>
      </c>
      <c r="C428" s="4">
        <f>SUMIF(Spreadsheets!I419:'Spreadsheets'!I21151, A428, Spreadsheets!B419:'Spreadsheets'!B21151)</f>
        <v>1</v>
      </c>
      <c r="D428" s="4">
        <f>SUMIF(Spreadsheets!I419:'Spreadsheets'!I21151, A428, Spreadsheets!C419:'Spreadsheets'!C21151)</f>
        <v>2</v>
      </c>
      <c r="E428" s="4">
        <f>SUMIF(Spreadsheets!I419:'Spreadsheets'!I21151, A428, Spreadsheets!D419:'Spreadsheets'!D21151)</f>
        <v>1</v>
      </c>
      <c r="F428" s="4">
        <f>SUMIF(Spreadsheets!I419:'Spreadsheets'!I21151, A428, Spreadsheets!E419:'Spreadsheets'!E21151)</f>
        <v>6</v>
      </c>
      <c r="G428" s="4">
        <f>SUMIF(Spreadsheets!I419:'Spreadsheets'!I21151, A428, Spreadsheets!F419:'Spreadsheets'!F21151)</f>
        <v>1</v>
      </c>
      <c r="H428" s="4">
        <f>SUMIF(Spreadsheets!I419:'Spreadsheets'!I21151, A428, Spreadsheets!G419:'Spreadsheets'!G21151)</f>
        <v>0</v>
      </c>
      <c r="I428" s="4">
        <f t="shared" si="14"/>
        <v>9</v>
      </c>
      <c r="J428">
        <f t="shared" si="15"/>
        <v>5</v>
      </c>
    </row>
    <row r="429" spans="1:10" x14ac:dyDescent="0.25">
      <c r="A429" s="21" t="s">
        <v>48449</v>
      </c>
      <c r="B429" s="21">
        <f>COUNTIF(Spreadsheets!I420:'Spreadsheets'!I21152, A429)</f>
        <v>13</v>
      </c>
      <c r="C429" s="4">
        <f>SUMIF(Spreadsheets!I420:'Spreadsheets'!I21152, A429, Spreadsheets!B420:'Spreadsheets'!B21152)</f>
        <v>4</v>
      </c>
      <c r="D429" s="4">
        <f>SUMIF(Spreadsheets!I420:'Spreadsheets'!I21152, A429, Spreadsheets!C420:'Spreadsheets'!C21152)</f>
        <v>1</v>
      </c>
      <c r="E429" s="4">
        <f>SUMIF(Spreadsheets!I420:'Spreadsheets'!I21152, A429, Spreadsheets!D420:'Spreadsheets'!D21152)</f>
        <v>0</v>
      </c>
      <c r="F429" s="4">
        <f>SUMIF(Spreadsheets!I420:'Spreadsheets'!I21152, A429, Spreadsheets!E420:'Spreadsheets'!E21152)</f>
        <v>0</v>
      </c>
      <c r="G429" s="4">
        <f>SUMIF(Spreadsheets!I420:'Spreadsheets'!I21152, A429, Spreadsheets!F420:'Spreadsheets'!F21152)</f>
        <v>1</v>
      </c>
      <c r="H429" s="4">
        <f>SUMIF(Spreadsheets!I420:'Spreadsheets'!I21152, A429, Spreadsheets!G420:'Spreadsheets'!G21152)</f>
        <v>5</v>
      </c>
      <c r="I429" s="4">
        <f t="shared" si="14"/>
        <v>2</v>
      </c>
      <c r="J429">
        <f t="shared" si="15"/>
        <v>4</v>
      </c>
    </row>
    <row r="430" spans="1:10" x14ac:dyDescent="0.25">
      <c r="A430" s="21" t="s">
        <v>48462</v>
      </c>
      <c r="B430" s="21">
        <f>COUNTIF(Spreadsheets!I421:'Spreadsheets'!I21153, A430)</f>
        <v>8</v>
      </c>
      <c r="C430" s="4">
        <f>SUMIF(Spreadsheets!I421:'Spreadsheets'!I21153, A430, Spreadsheets!B421:'Spreadsheets'!B21153)</f>
        <v>1</v>
      </c>
      <c r="D430" s="4">
        <f>SUMIF(Spreadsheets!I421:'Spreadsheets'!I21153, A430, Spreadsheets!C421:'Spreadsheets'!C21153)</f>
        <v>1</v>
      </c>
      <c r="E430" s="4">
        <f>SUMIF(Spreadsheets!I421:'Spreadsheets'!I21153, A430, Spreadsheets!D421:'Spreadsheets'!D21153)</f>
        <v>1</v>
      </c>
      <c r="F430" s="4">
        <f>SUMIF(Spreadsheets!I421:'Spreadsheets'!I21153, A430, Spreadsheets!E421:'Spreadsheets'!E21153)</f>
        <v>0</v>
      </c>
      <c r="G430" s="4">
        <f>SUMIF(Spreadsheets!I421:'Spreadsheets'!I21153, A430, Spreadsheets!F421:'Spreadsheets'!F21153)</f>
        <v>1</v>
      </c>
      <c r="H430" s="4">
        <f>SUMIF(Spreadsheets!I421:'Spreadsheets'!I21153, A430, Spreadsheets!G421:'Spreadsheets'!G21153)</f>
        <v>0</v>
      </c>
      <c r="I430" s="4">
        <f t="shared" si="14"/>
        <v>4</v>
      </c>
      <c r="J430">
        <f t="shared" si="15"/>
        <v>4</v>
      </c>
    </row>
    <row r="431" spans="1:10" x14ac:dyDescent="0.25">
      <c r="A431" s="21" t="s">
        <v>48465</v>
      </c>
      <c r="B431" s="21">
        <f>COUNTIF(Spreadsheets!I422:'Spreadsheets'!I21154, A431)</f>
        <v>8</v>
      </c>
      <c r="C431" s="4">
        <f>SUMIF(Spreadsheets!I422:'Spreadsheets'!I21154, A431, Spreadsheets!B422:'Spreadsheets'!B21154)</f>
        <v>1</v>
      </c>
      <c r="D431" s="4">
        <f>SUMIF(Spreadsheets!I422:'Spreadsheets'!I21154, A431, Spreadsheets!C422:'Spreadsheets'!C21154)</f>
        <v>1</v>
      </c>
      <c r="E431" s="4">
        <f>SUMIF(Spreadsheets!I422:'Spreadsheets'!I21154, A431, Spreadsheets!D422:'Spreadsheets'!D21154)</f>
        <v>1</v>
      </c>
      <c r="F431" s="4">
        <f>SUMIF(Spreadsheets!I422:'Spreadsheets'!I21154, A431, Spreadsheets!E422:'Spreadsheets'!E21154)</f>
        <v>0</v>
      </c>
      <c r="G431" s="4">
        <f>SUMIF(Spreadsheets!I422:'Spreadsheets'!I21154, A431, Spreadsheets!F422:'Spreadsheets'!F21154)</f>
        <v>1</v>
      </c>
      <c r="H431" s="4">
        <f>SUMIF(Spreadsheets!I422:'Spreadsheets'!I21154, A431, Spreadsheets!G422:'Spreadsheets'!G21154)</f>
        <v>0</v>
      </c>
      <c r="I431" s="4">
        <f t="shared" si="14"/>
        <v>4</v>
      </c>
      <c r="J431">
        <f t="shared" si="15"/>
        <v>4</v>
      </c>
    </row>
    <row r="432" spans="1:10" x14ac:dyDescent="0.25">
      <c r="A432" s="21" t="s">
        <v>48467</v>
      </c>
      <c r="B432" s="21">
        <f>COUNTIF(Spreadsheets!I423:'Spreadsheets'!I21155, A432)</f>
        <v>53</v>
      </c>
      <c r="C432" s="4">
        <f>SUMIF(Spreadsheets!I423:'Spreadsheets'!I21155, A432, Spreadsheets!B423:'Spreadsheets'!B21155)</f>
        <v>12</v>
      </c>
      <c r="D432" s="4">
        <f>SUMIF(Spreadsheets!I423:'Spreadsheets'!I21155, A432, Spreadsheets!C423:'Spreadsheets'!C21155)</f>
        <v>0</v>
      </c>
      <c r="E432" s="4">
        <f>SUMIF(Spreadsheets!I423:'Spreadsheets'!I21155, A432, Spreadsheets!D423:'Spreadsheets'!D21155)</f>
        <v>2</v>
      </c>
      <c r="F432" s="4">
        <f>SUMIF(Spreadsheets!I423:'Spreadsheets'!I21155, A432, Spreadsheets!E423:'Spreadsheets'!E21155)</f>
        <v>0</v>
      </c>
      <c r="G432" s="4">
        <f>SUMIF(Spreadsheets!I423:'Spreadsheets'!I21155, A432, Spreadsheets!F423:'Spreadsheets'!F21155)</f>
        <v>6</v>
      </c>
      <c r="H432" s="4">
        <f>SUMIF(Spreadsheets!I423:'Spreadsheets'!I21155, A432, Spreadsheets!G423:'Spreadsheets'!G21155)</f>
        <v>2</v>
      </c>
      <c r="I432" s="4">
        <f t="shared" si="14"/>
        <v>31</v>
      </c>
      <c r="J432">
        <f t="shared" si="15"/>
        <v>4</v>
      </c>
    </row>
    <row r="433" spans="1:10" x14ac:dyDescent="0.25">
      <c r="A433" s="21" t="s">
        <v>48516</v>
      </c>
      <c r="B433" s="21">
        <f>COUNTIF(Spreadsheets!I424:'Spreadsheets'!I21156, A433)</f>
        <v>101</v>
      </c>
      <c r="C433" s="4">
        <f>SUMIF(Spreadsheets!I424:'Spreadsheets'!I21156, A433, Spreadsheets!B424:'Spreadsheets'!B21156)</f>
        <v>13</v>
      </c>
      <c r="D433" s="4">
        <f>SUMIF(Spreadsheets!I424:'Spreadsheets'!I21156, A433, Spreadsheets!C424:'Spreadsheets'!C21156)</f>
        <v>0</v>
      </c>
      <c r="E433" s="4">
        <f>SUMIF(Spreadsheets!I424:'Spreadsheets'!I21156, A433, Spreadsheets!D424:'Spreadsheets'!D21156)</f>
        <v>1</v>
      </c>
      <c r="F433" s="4">
        <f>SUMIF(Spreadsheets!I424:'Spreadsheets'!I21156, A433, Spreadsheets!E424:'Spreadsheets'!E21156)</f>
        <v>9</v>
      </c>
      <c r="G433" s="4">
        <f>SUMIF(Spreadsheets!I424:'Spreadsheets'!I21156, A433, Spreadsheets!F424:'Spreadsheets'!F21156)</f>
        <v>14</v>
      </c>
      <c r="H433" s="4">
        <f>SUMIF(Spreadsheets!I424:'Spreadsheets'!I21156, A433, Spreadsheets!G424:'Spreadsheets'!G21156)</f>
        <v>53</v>
      </c>
      <c r="I433" s="4">
        <f t="shared" si="14"/>
        <v>11</v>
      </c>
      <c r="J433">
        <f t="shared" si="15"/>
        <v>5</v>
      </c>
    </row>
    <row r="434" spans="1:10" x14ac:dyDescent="0.25">
      <c r="A434" s="21" t="s">
        <v>48602</v>
      </c>
      <c r="B434" s="21">
        <f>COUNTIF(Spreadsheets!I425:'Spreadsheets'!I21157, A434)</f>
        <v>10</v>
      </c>
      <c r="C434" s="4">
        <f>SUMIF(Spreadsheets!I425:'Spreadsheets'!I21157, A434, Spreadsheets!B425:'Spreadsheets'!B21157)</f>
        <v>0</v>
      </c>
      <c r="D434" s="4">
        <f>SUMIF(Spreadsheets!I425:'Spreadsheets'!I21157, A434, Spreadsheets!C425:'Spreadsheets'!C21157)</f>
        <v>0</v>
      </c>
      <c r="E434" s="4">
        <f>SUMIF(Spreadsheets!I425:'Spreadsheets'!I21157, A434, Spreadsheets!D425:'Spreadsheets'!D21157)</f>
        <v>0</v>
      </c>
      <c r="F434" s="4">
        <f>SUMIF(Spreadsheets!I425:'Spreadsheets'!I21157, A434, Spreadsheets!E425:'Spreadsheets'!E21157)</f>
        <v>0</v>
      </c>
      <c r="G434" s="4">
        <f>SUMIF(Spreadsheets!I425:'Spreadsheets'!I21157, A434, Spreadsheets!F425:'Spreadsheets'!F21157)</f>
        <v>5</v>
      </c>
      <c r="H434" s="4">
        <f>SUMIF(Spreadsheets!I425:'Spreadsheets'!I21157, A434, Spreadsheets!G425:'Spreadsheets'!G21157)</f>
        <v>3</v>
      </c>
      <c r="I434" s="4">
        <f t="shared" si="14"/>
        <v>2</v>
      </c>
      <c r="J434">
        <f t="shared" si="15"/>
        <v>2</v>
      </c>
    </row>
    <row r="435" spans="1:10" x14ac:dyDescent="0.25">
      <c r="A435" s="21" t="s">
        <v>48611</v>
      </c>
      <c r="B435" s="21">
        <f>COUNTIF(Spreadsheets!I426:'Spreadsheets'!I21158, A435)</f>
        <v>34</v>
      </c>
      <c r="C435" s="4">
        <f>SUMIF(Spreadsheets!I426:'Spreadsheets'!I21158, A435, Spreadsheets!B426:'Spreadsheets'!B21158)</f>
        <v>4</v>
      </c>
      <c r="D435" s="4">
        <f>SUMIF(Spreadsheets!I426:'Spreadsheets'!I21158, A435, Spreadsheets!C426:'Spreadsheets'!C21158)</f>
        <v>1</v>
      </c>
      <c r="E435" s="4">
        <f>SUMIF(Spreadsheets!I426:'Spreadsheets'!I21158, A435, Spreadsheets!D426:'Spreadsheets'!D21158)</f>
        <v>2</v>
      </c>
      <c r="F435" s="4">
        <f>SUMIF(Spreadsheets!I426:'Spreadsheets'!I21158, A435, Spreadsheets!E426:'Spreadsheets'!E21158)</f>
        <v>0</v>
      </c>
      <c r="G435" s="4">
        <f>SUMIF(Spreadsheets!I426:'Spreadsheets'!I21158, A435, Spreadsheets!F426:'Spreadsheets'!F21158)</f>
        <v>5</v>
      </c>
      <c r="H435" s="4">
        <f>SUMIF(Spreadsheets!I426:'Spreadsheets'!I21158, A435, Spreadsheets!G426:'Spreadsheets'!G21158)</f>
        <v>0</v>
      </c>
      <c r="I435" s="4">
        <f t="shared" si="14"/>
        <v>22</v>
      </c>
      <c r="J435">
        <f t="shared" si="15"/>
        <v>4</v>
      </c>
    </row>
    <row r="436" spans="1:10" x14ac:dyDescent="0.25">
      <c r="A436" s="21" t="s">
        <v>48641</v>
      </c>
      <c r="B436" s="21">
        <f>COUNTIF(Spreadsheets!I427:'Spreadsheets'!I21159, A436)</f>
        <v>99</v>
      </c>
      <c r="C436" s="4">
        <f>SUMIF(Spreadsheets!I427:'Spreadsheets'!I21159, A436, Spreadsheets!B427:'Spreadsheets'!B21159)</f>
        <v>0</v>
      </c>
      <c r="D436" s="4">
        <f>SUMIF(Spreadsheets!I427:'Spreadsheets'!I21159, A436, Spreadsheets!C427:'Spreadsheets'!C21159)</f>
        <v>0</v>
      </c>
      <c r="E436" s="4">
        <f>SUMIF(Spreadsheets!I427:'Spreadsheets'!I21159, A436, Spreadsheets!D427:'Spreadsheets'!D21159)</f>
        <v>0</v>
      </c>
      <c r="F436" s="4">
        <f>SUMIF(Spreadsheets!I427:'Spreadsheets'!I21159, A436, Spreadsheets!E427:'Spreadsheets'!E21159)</f>
        <v>0</v>
      </c>
      <c r="G436" s="4">
        <f>SUMIF(Spreadsheets!I427:'Spreadsheets'!I21159, A436, Spreadsheets!F427:'Spreadsheets'!F21159)</f>
        <v>19</v>
      </c>
      <c r="H436" s="4">
        <f>SUMIF(Spreadsheets!I427:'Spreadsheets'!I21159, A436, Spreadsheets!G427:'Spreadsheets'!G21159)</f>
        <v>54</v>
      </c>
      <c r="I436" s="4">
        <f t="shared" si="14"/>
        <v>26</v>
      </c>
      <c r="J436">
        <f t="shared" si="15"/>
        <v>2</v>
      </c>
    </row>
    <row r="437" spans="1:10" x14ac:dyDescent="0.25">
      <c r="A437" s="21" t="s">
        <v>48740</v>
      </c>
      <c r="B437" s="21">
        <f>COUNTIF(Spreadsheets!I428:'Spreadsheets'!I21160, A437)</f>
        <v>36</v>
      </c>
      <c r="C437" s="4">
        <f>SUMIF(Spreadsheets!I428:'Spreadsheets'!I21160, A437, Spreadsheets!B428:'Spreadsheets'!B21160)</f>
        <v>0</v>
      </c>
      <c r="D437" s="4">
        <f>SUMIF(Spreadsheets!I428:'Spreadsheets'!I21160, A437, Spreadsheets!C428:'Spreadsheets'!C21160)</f>
        <v>0</v>
      </c>
      <c r="E437" s="4">
        <f>SUMIF(Spreadsheets!I428:'Spreadsheets'!I21160, A437, Spreadsheets!D428:'Spreadsheets'!D21160)</f>
        <v>0</v>
      </c>
      <c r="F437" s="4">
        <f>SUMIF(Spreadsheets!I428:'Spreadsheets'!I21160, A437, Spreadsheets!E428:'Spreadsheets'!E21160)</f>
        <v>0</v>
      </c>
      <c r="G437" s="4">
        <f>SUMIF(Spreadsheets!I428:'Spreadsheets'!I21160, A437, Spreadsheets!F428:'Spreadsheets'!F21160)</f>
        <v>7</v>
      </c>
      <c r="H437" s="4">
        <f>SUMIF(Spreadsheets!I428:'Spreadsheets'!I21160, A437, Spreadsheets!G428:'Spreadsheets'!G21160)</f>
        <v>13</v>
      </c>
      <c r="I437" s="4">
        <f t="shared" si="14"/>
        <v>16</v>
      </c>
      <c r="J437">
        <f t="shared" si="15"/>
        <v>2</v>
      </c>
    </row>
    <row r="438" spans="1:10" x14ac:dyDescent="0.25">
      <c r="A438" s="21" t="s">
        <v>48772</v>
      </c>
      <c r="B438" s="21">
        <f>COUNTIF(Spreadsheets!I429:'Spreadsheets'!I21161, A438)</f>
        <v>198</v>
      </c>
      <c r="C438" s="4">
        <f>SUMIF(Spreadsheets!I429:'Spreadsheets'!I21161, A438, Spreadsheets!B429:'Spreadsheets'!B21161)</f>
        <v>0</v>
      </c>
      <c r="D438" s="4">
        <f>SUMIF(Spreadsheets!I429:'Spreadsheets'!I21161, A438, Spreadsheets!C429:'Spreadsheets'!C21161)</f>
        <v>5</v>
      </c>
      <c r="E438" s="4">
        <f>SUMIF(Spreadsheets!I429:'Spreadsheets'!I21161, A438, Spreadsheets!D429:'Spreadsheets'!D21161)</f>
        <v>0</v>
      </c>
      <c r="F438" s="4">
        <f>SUMIF(Spreadsheets!I429:'Spreadsheets'!I21161, A438, Spreadsheets!E429:'Spreadsheets'!E21161)</f>
        <v>10</v>
      </c>
      <c r="G438" s="4">
        <f>SUMIF(Spreadsheets!I429:'Spreadsheets'!I21161, A438, Spreadsheets!F429:'Spreadsheets'!F21161)</f>
        <v>11</v>
      </c>
      <c r="H438" s="4">
        <f>SUMIF(Spreadsheets!I429:'Spreadsheets'!I21161, A438, Spreadsheets!G429:'Spreadsheets'!G21161)</f>
        <v>30</v>
      </c>
      <c r="I438" s="4">
        <f t="shared" si="14"/>
        <v>142</v>
      </c>
      <c r="J438">
        <f t="shared" si="15"/>
        <v>4</v>
      </c>
    </row>
    <row r="439" spans="1:10" x14ac:dyDescent="0.25">
      <c r="A439" s="21" t="s">
        <v>48956</v>
      </c>
      <c r="B439" s="21">
        <f>COUNTIF(Spreadsheets!I430:'Spreadsheets'!I21162, A439)</f>
        <v>12</v>
      </c>
      <c r="C439" s="4">
        <f>SUMIF(Spreadsheets!I430:'Spreadsheets'!I21162, A439, Spreadsheets!B430:'Spreadsheets'!B21162)</f>
        <v>0</v>
      </c>
      <c r="D439" s="4">
        <f>SUMIF(Spreadsheets!I430:'Spreadsheets'!I21162, A439, Spreadsheets!C430:'Spreadsheets'!C21162)</f>
        <v>0</v>
      </c>
      <c r="E439" s="4">
        <f>SUMIF(Spreadsheets!I430:'Spreadsheets'!I21162, A439, Spreadsheets!D430:'Spreadsheets'!D21162)</f>
        <v>0</v>
      </c>
      <c r="F439" s="4">
        <f>SUMIF(Spreadsheets!I430:'Spreadsheets'!I21162, A439, Spreadsheets!E430:'Spreadsheets'!E21162)</f>
        <v>2</v>
      </c>
      <c r="G439" s="4">
        <f>SUMIF(Spreadsheets!I430:'Spreadsheets'!I21162, A439, Spreadsheets!F430:'Spreadsheets'!F21162)</f>
        <v>5</v>
      </c>
      <c r="H439" s="4">
        <f>SUMIF(Spreadsheets!I430:'Spreadsheets'!I21162, A439, Spreadsheets!G430:'Spreadsheets'!G21162)</f>
        <v>3</v>
      </c>
      <c r="I439" s="4">
        <f t="shared" si="14"/>
        <v>2</v>
      </c>
      <c r="J439">
        <f t="shared" si="15"/>
        <v>3</v>
      </c>
    </row>
    <row r="440" spans="1:10" x14ac:dyDescent="0.25">
      <c r="A440" s="21" t="s">
        <v>48964</v>
      </c>
      <c r="B440" s="21">
        <f>COUNTIF(Spreadsheets!I431:'Spreadsheets'!I21163, A440)</f>
        <v>167</v>
      </c>
      <c r="C440" s="4">
        <f>SUMIF(Spreadsheets!I431:'Spreadsheets'!I21163, A440, Spreadsheets!B431:'Spreadsheets'!B21163)</f>
        <v>2</v>
      </c>
      <c r="D440" s="4">
        <f>SUMIF(Spreadsheets!I431:'Spreadsheets'!I21163, A440, Spreadsheets!C431:'Spreadsheets'!C21163)</f>
        <v>13</v>
      </c>
      <c r="E440" s="4">
        <f>SUMIF(Spreadsheets!I431:'Spreadsheets'!I21163, A440, Spreadsheets!D431:'Spreadsheets'!D21163)</f>
        <v>1</v>
      </c>
      <c r="F440" s="4">
        <f>SUMIF(Spreadsheets!I431:'Spreadsheets'!I21163, A440, Spreadsheets!E431:'Spreadsheets'!E21163)</f>
        <v>0</v>
      </c>
      <c r="G440" s="4">
        <f>SUMIF(Spreadsheets!I431:'Spreadsheets'!I21163, A440, Spreadsheets!F431:'Spreadsheets'!F21163)</f>
        <v>0</v>
      </c>
      <c r="H440" s="4">
        <f>SUMIF(Spreadsheets!I431:'Spreadsheets'!I21163, A440, Spreadsheets!G431:'Spreadsheets'!G21163)</f>
        <v>19</v>
      </c>
      <c r="I440" s="4">
        <f t="shared" si="14"/>
        <v>132</v>
      </c>
      <c r="J440">
        <f t="shared" si="15"/>
        <v>4</v>
      </c>
    </row>
    <row r="441" spans="1:10" x14ac:dyDescent="0.25">
      <c r="A441" s="21" t="s">
        <v>49122</v>
      </c>
      <c r="B441" s="21">
        <f>COUNTIF(Spreadsheets!I432:'Spreadsheets'!I21164, A441)</f>
        <v>7</v>
      </c>
      <c r="C441" s="4">
        <f>SUMIF(Spreadsheets!I432:'Spreadsheets'!I21164, A441, Spreadsheets!B432:'Spreadsheets'!B21164)</f>
        <v>1</v>
      </c>
      <c r="D441" s="4">
        <f>SUMIF(Spreadsheets!I432:'Spreadsheets'!I21164, A441, Spreadsheets!C432:'Spreadsheets'!C21164)</f>
        <v>0</v>
      </c>
      <c r="E441" s="4">
        <f>SUMIF(Spreadsheets!I432:'Spreadsheets'!I21164, A441, Spreadsheets!D432:'Spreadsheets'!D21164)</f>
        <v>0</v>
      </c>
      <c r="F441" s="4">
        <f>SUMIF(Spreadsheets!I432:'Spreadsheets'!I21164, A441, Spreadsheets!E432:'Spreadsheets'!E21164)</f>
        <v>0</v>
      </c>
      <c r="G441" s="4">
        <f>SUMIF(Spreadsheets!I432:'Spreadsheets'!I21164, A441, Spreadsheets!F432:'Spreadsheets'!F21164)</f>
        <v>0</v>
      </c>
      <c r="H441" s="4">
        <f>SUMIF(Spreadsheets!I432:'Spreadsheets'!I21164, A441, Spreadsheets!G432:'Spreadsheets'!G21164)</f>
        <v>0</v>
      </c>
      <c r="I441" s="4">
        <f t="shared" si="14"/>
        <v>6</v>
      </c>
      <c r="J441">
        <f t="shared" si="15"/>
        <v>1</v>
      </c>
    </row>
    <row r="442" spans="1:10" x14ac:dyDescent="0.25">
      <c r="A442" s="21" t="s">
        <v>49129</v>
      </c>
      <c r="B442" s="21">
        <f>COUNTIF(Spreadsheets!I433:'Spreadsheets'!I21165, A442)</f>
        <v>237</v>
      </c>
      <c r="C442" s="4">
        <f>SUMIF(Spreadsheets!I433:'Spreadsheets'!I21165, A442, Spreadsheets!B433:'Spreadsheets'!B21165)</f>
        <v>0</v>
      </c>
      <c r="D442" s="4">
        <f>SUMIF(Spreadsheets!I433:'Spreadsheets'!I21165, A442, Spreadsheets!C433:'Spreadsheets'!C21165)</f>
        <v>1</v>
      </c>
      <c r="E442" s="4">
        <f>SUMIF(Spreadsheets!I433:'Spreadsheets'!I21165, A442, Spreadsheets!D433:'Spreadsheets'!D21165)</f>
        <v>1</v>
      </c>
      <c r="F442" s="4">
        <f>SUMIF(Spreadsheets!I433:'Spreadsheets'!I21165, A442, Spreadsheets!E433:'Spreadsheets'!E21165)</f>
        <v>21</v>
      </c>
      <c r="G442" s="4">
        <f>SUMIF(Spreadsheets!I433:'Spreadsheets'!I21165, A442, Spreadsheets!F433:'Spreadsheets'!F21165)</f>
        <v>78</v>
      </c>
      <c r="H442" s="4">
        <f>SUMIF(Spreadsheets!I433:'Spreadsheets'!I21165, A442, Spreadsheets!G433:'Spreadsheets'!G21165)</f>
        <v>49</v>
      </c>
      <c r="I442" s="4">
        <f t="shared" si="14"/>
        <v>87</v>
      </c>
      <c r="J442">
        <f t="shared" si="15"/>
        <v>5</v>
      </c>
    </row>
    <row r="443" spans="1:10" x14ac:dyDescent="0.25">
      <c r="A443" s="21" t="s">
        <v>49359</v>
      </c>
      <c r="B443" s="21">
        <f>COUNTIF(Spreadsheets!I434:'Spreadsheets'!I21166, A443)</f>
        <v>30</v>
      </c>
      <c r="C443" s="4">
        <f>SUMIF(Spreadsheets!I434:'Spreadsheets'!I21166, A443, Spreadsheets!B434:'Spreadsheets'!B21166)</f>
        <v>4</v>
      </c>
      <c r="D443" s="4">
        <f>SUMIF(Spreadsheets!I434:'Spreadsheets'!I21166, A443, Spreadsheets!C434:'Spreadsheets'!C21166)</f>
        <v>0</v>
      </c>
      <c r="E443" s="4">
        <f>SUMIF(Spreadsheets!I434:'Spreadsheets'!I21166, A443, Spreadsheets!D434:'Spreadsheets'!D21166)</f>
        <v>5</v>
      </c>
      <c r="F443" s="4">
        <f>SUMIF(Spreadsheets!I434:'Spreadsheets'!I21166, A443, Spreadsheets!E434:'Spreadsheets'!E21166)</f>
        <v>0</v>
      </c>
      <c r="G443" s="4">
        <f>SUMIF(Spreadsheets!I434:'Spreadsheets'!I21166, A443, Spreadsheets!F434:'Spreadsheets'!F21166)</f>
        <v>0</v>
      </c>
      <c r="H443" s="4">
        <f>SUMIF(Spreadsheets!I434:'Spreadsheets'!I21166, A443, Spreadsheets!G434:'Spreadsheets'!G21166)</f>
        <v>14</v>
      </c>
      <c r="I443" s="4">
        <f t="shared" si="14"/>
        <v>7</v>
      </c>
      <c r="J443">
        <f t="shared" si="15"/>
        <v>3</v>
      </c>
    </row>
    <row r="444" spans="1:10" x14ac:dyDescent="0.25">
      <c r="A444" s="21" t="s">
        <v>49385</v>
      </c>
      <c r="B444" s="21">
        <f>COUNTIF(Spreadsheets!I435:'Spreadsheets'!I21167, A444)</f>
        <v>22</v>
      </c>
      <c r="C444" s="4">
        <f>SUMIF(Spreadsheets!I435:'Spreadsheets'!I21167, A444, Spreadsheets!B435:'Spreadsheets'!B21167)</f>
        <v>5</v>
      </c>
      <c r="D444" s="4">
        <f>SUMIF(Spreadsheets!I435:'Spreadsheets'!I21167, A444, Spreadsheets!C435:'Spreadsheets'!C21167)</f>
        <v>0</v>
      </c>
      <c r="E444" s="4">
        <f>SUMIF(Spreadsheets!I435:'Spreadsheets'!I21167, A444, Spreadsheets!D435:'Spreadsheets'!D21167)</f>
        <v>0</v>
      </c>
      <c r="F444" s="4">
        <f>SUMIF(Spreadsheets!I435:'Spreadsheets'!I21167, A444, Spreadsheets!E435:'Spreadsheets'!E21167)</f>
        <v>1</v>
      </c>
      <c r="G444" s="4">
        <f>SUMIF(Spreadsheets!I435:'Spreadsheets'!I21167, A444, Spreadsheets!F435:'Spreadsheets'!F21167)</f>
        <v>7</v>
      </c>
      <c r="H444" s="4">
        <f>SUMIF(Spreadsheets!I435:'Spreadsheets'!I21167, A444, Spreadsheets!G435:'Spreadsheets'!G21167)</f>
        <v>2</v>
      </c>
      <c r="I444" s="4">
        <f t="shared" si="14"/>
        <v>7</v>
      </c>
      <c r="J444">
        <f t="shared" si="15"/>
        <v>4</v>
      </c>
    </row>
    <row r="445" spans="1:10" x14ac:dyDescent="0.25">
      <c r="A445" s="21" t="s">
        <v>49405</v>
      </c>
      <c r="B445" s="21">
        <f>COUNTIF(Spreadsheets!I436:'Spreadsheets'!I21168, A445)</f>
        <v>7</v>
      </c>
      <c r="C445" s="4">
        <f>SUMIF(Spreadsheets!I436:'Spreadsheets'!I21168, A445, Spreadsheets!B436:'Spreadsheets'!B21168)</f>
        <v>0</v>
      </c>
      <c r="D445" s="4">
        <f>SUMIF(Spreadsheets!I436:'Spreadsheets'!I21168, A445, Spreadsheets!C436:'Spreadsheets'!C21168)</f>
        <v>0</v>
      </c>
      <c r="E445" s="4">
        <f>SUMIF(Spreadsheets!I436:'Spreadsheets'!I21168, A445, Spreadsheets!D436:'Spreadsheets'!D21168)</f>
        <v>0</v>
      </c>
      <c r="F445" s="4">
        <f>SUMIF(Spreadsheets!I436:'Spreadsheets'!I21168, A445, Spreadsheets!E436:'Spreadsheets'!E21168)</f>
        <v>0</v>
      </c>
      <c r="G445" s="4">
        <f>SUMIF(Spreadsheets!I436:'Spreadsheets'!I21168, A445, Spreadsheets!F436:'Spreadsheets'!F21168)</f>
        <v>2</v>
      </c>
      <c r="H445" s="4">
        <f>SUMIF(Spreadsheets!I436:'Spreadsheets'!I21168, A445, Spreadsheets!G436:'Spreadsheets'!G21168)</f>
        <v>2</v>
      </c>
      <c r="I445" s="4">
        <f t="shared" si="14"/>
        <v>3</v>
      </c>
      <c r="J445">
        <f t="shared" si="15"/>
        <v>2</v>
      </c>
    </row>
    <row r="446" spans="1:10" x14ac:dyDescent="0.25">
      <c r="A446" s="21" t="s">
        <v>49407</v>
      </c>
      <c r="B446" s="21">
        <f>COUNTIF(Spreadsheets!I437:'Spreadsheets'!I21169, A446)</f>
        <v>16</v>
      </c>
      <c r="C446" s="4">
        <f>SUMIF(Spreadsheets!I437:'Spreadsheets'!I21169, A446, Spreadsheets!B437:'Spreadsheets'!B21169)</f>
        <v>1</v>
      </c>
      <c r="D446" s="4">
        <f>SUMIF(Spreadsheets!I437:'Spreadsheets'!I21169, A446, Spreadsheets!C437:'Spreadsheets'!C21169)</f>
        <v>3</v>
      </c>
      <c r="E446" s="4">
        <f>SUMIF(Spreadsheets!I437:'Spreadsheets'!I21169, A446, Spreadsheets!D437:'Spreadsheets'!D21169)</f>
        <v>4</v>
      </c>
      <c r="F446" s="4">
        <f>SUMIF(Spreadsheets!I437:'Spreadsheets'!I21169, A446, Spreadsheets!E437:'Spreadsheets'!E21169)</f>
        <v>0</v>
      </c>
      <c r="G446" s="4">
        <f>SUMIF(Spreadsheets!I437:'Spreadsheets'!I21169, A446, Spreadsheets!F437:'Spreadsheets'!F21169)</f>
        <v>0</v>
      </c>
      <c r="H446" s="4">
        <f>SUMIF(Spreadsheets!I437:'Spreadsheets'!I21169, A446, Spreadsheets!G437:'Spreadsheets'!G21169)</f>
        <v>1</v>
      </c>
      <c r="I446" s="4">
        <f t="shared" si="14"/>
        <v>7</v>
      </c>
      <c r="J446">
        <f t="shared" si="15"/>
        <v>4</v>
      </c>
    </row>
    <row r="447" spans="1:10" x14ac:dyDescent="0.25">
      <c r="A447" s="21" t="s">
        <v>49423</v>
      </c>
      <c r="B447" s="21">
        <f>COUNTIF(Spreadsheets!I438:'Spreadsheets'!I21170, A447)</f>
        <v>8</v>
      </c>
      <c r="C447" s="4">
        <f>SUMIF(Spreadsheets!I438:'Spreadsheets'!I21170, A447, Spreadsheets!B438:'Spreadsheets'!B21170)</f>
        <v>1</v>
      </c>
      <c r="D447" s="4">
        <f>SUMIF(Spreadsheets!I438:'Spreadsheets'!I21170, A447, Spreadsheets!C438:'Spreadsheets'!C21170)</f>
        <v>0</v>
      </c>
      <c r="E447" s="4">
        <f>SUMIF(Spreadsheets!I438:'Spreadsheets'!I21170, A447, Spreadsheets!D438:'Spreadsheets'!D21170)</f>
        <v>0</v>
      </c>
      <c r="F447" s="4">
        <f>SUMIF(Spreadsheets!I438:'Spreadsheets'!I21170, A447, Spreadsheets!E438:'Spreadsheets'!E21170)</f>
        <v>0</v>
      </c>
      <c r="G447" s="4">
        <f>SUMIF(Spreadsheets!I438:'Spreadsheets'!I21170, A447, Spreadsheets!F438:'Spreadsheets'!F21170)</f>
        <v>0</v>
      </c>
      <c r="H447" s="4">
        <f>SUMIF(Spreadsheets!I438:'Spreadsheets'!I21170, A447, Spreadsheets!G438:'Spreadsheets'!G21170)</f>
        <v>4</v>
      </c>
      <c r="I447" s="4">
        <f t="shared" si="14"/>
        <v>3</v>
      </c>
      <c r="J447">
        <f t="shared" si="15"/>
        <v>2</v>
      </c>
    </row>
    <row r="448" spans="1:10" x14ac:dyDescent="0.25">
      <c r="A448" s="21" t="s">
        <v>49431</v>
      </c>
      <c r="B448" s="21">
        <f>COUNTIF(Spreadsheets!I439:'Spreadsheets'!I21171, A448)</f>
        <v>79</v>
      </c>
      <c r="C448" s="4">
        <f>SUMIF(Spreadsheets!I439:'Spreadsheets'!I21171, A448, Spreadsheets!B439:'Spreadsheets'!B21171)</f>
        <v>7</v>
      </c>
      <c r="D448" s="4">
        <f>SUMIF(Spreadsheets!I439:'Spreadsheets'!I21171, A448, Spreadsheets!C439:'Spreadsheets'!C21171)</f>
        <v>1</v>
      </c>
      <c r="E448" s="4">
        <f>SUMIF(Spreadsheets!I439:'Spreadsheets'!I21171, A448, Spreadsheets!D439:'Spreadsheets'!D21171)</f>
        <v>1</v>
      </c>
      <c r="F448" s="4">
        <f>SUMIF(Spreadsheets!I439:'Spreadsheets'!I21171, A448, Spreadsheets!E439:'Spreadsheets'!E21171)</f>
        <v>1</v>
      </c>
      <c r="G448" s="4">
        <f>SUMIF(Spreadsheets!I439:'Spreadsheets'!I21171, A448, Spreadsheets!F439:'Spreadsheets'!F21171)</f>
        <v>2</v>
      </c>
      <c r="H448" s="4">
        <f>SUMIF(Spreadsheets!I439:'Spreadsheets'!I21171, A448, Spreadsheets!G439:'Spreadsheets'!G21171)</f>
        <v>41</v>
      </c>
      <c r="I448" s="4">
        <f t="shared" si="14"/>
        <v>26</v>
      </c>
      <c r="J448">
        <f t="shared" si="15"/>
        <v>6</v>
      </c>
    </row>
    <row r="449" spans="1:10" x14ac:dyDescent="0.25">
      <c r="A449" s="21" t="s">
        <v>49509</v>
      </c>
      <c r="B449" s="21">
        <f>COUNTIF(Spreadsheets!I440:'Spreadsheets'!I21172, A449)</f>
        <v>24</v>
      </c>
      <c r="C449" s="4">
        <f>SUMIF(Spreadsheets!I440:'Spreadsheets'!I21172, A449, Spreadsheets!B440:'Spreadsheets'!B21172)</f>
        <v>2</v>
      </c>
      <c r="D449" s="4">
        <f>SUMIF(Spreadsheets!I440:'Spreadsheets'!I21172, A449, Spreadsheets!C440:'Spreadsheets'!C21172)</f>
        <v>0</v>
      </c>
      <c r="E449" s="4">
        <f>SUMIF(Spreadsheets!I440:'Spreadsheets'!I21172, A449, Spreadsheets!D440:'Spreadsheets'!D21172)</f>
        <v>0</v>
      </c>
      <c r="F449" s="4">
        <f>SUMIF(Spreadsheets!I440:'Spreadsheets'!I21172, A449, Spreadsheets!E440:'Spreadsheets'!E21172)</f>
        <v>8</v>
      </c>
      <c r="G449" s="4">
        <f>SUMIF(Spreadsheets!I440:'Spreadsheets'!I21172, A449, Spreadsheets!F440:'Spreadsheets'!F21172)</f>
        <v>0</v>
      </c>
      <c r="H449" s="4">
        <f>SUMIF(Spreadsheets!I440:'Spreadsheets'!I21172, A449, Spreadsheets!G440:'Spreadsheets'!G21172)</f>
        <v>14</v>
      </c>
      <c r="I449" s="4">
        <f t="shared" si="14"/>
        <v>0</v>
      </c>
      <c r="J449">
        <f t="shared" si="15"/>
        <v>3</v>
      </c>
    </row>
    <row r="450" spans="1:10" x14ac:dyDescent="0.25">
      <c r="A450" s="21" t="s">
        <v>49533</v>
      </c>
      <c r="B450" s="21">
        <f>COUNTIF(Spreadsheets!I441:'Spreadsheets'!I21173, A450)</f>
        <v>21</v>
      </c>
      <c r="C450" s="4">
        <f>SUMIF(Spreadsheets!I441:'Spreadsheets'!I21173, A450, Spreadsheets!B441:'Spreadsheets'!B21173)</f>
        <v>9</v>
      </c>
      <c r="D450" s="4">
        <f>SUMIF(Spreadsheets!I441:'Spreadsheets'!I21173, A450, Spreadsheets!C441:'Spreadsheets'!C21173)</f>
        <v>0</v>
      </c>
      <c r="E450" s="4">
        <f>SUMIF(Spreadsheets!I441:'Spreadsheets'!I21173, A450, Spreadsheets!D441:'Spreadsheets'!D21173)</f>
        <v>0</v>
      </c>
      <c r="F450" s="4">
        <f>SUMIF(Spreadsheets!I441:'Spreadsheets'!I21173, A450, Spreadsheets!E441:'Spreadsheets'!E21173)</f>
        <v>0</v>
      </c>
      <c r="G450" s="4">
        <f>SUMIF(Spreadsheets!I441:'Spreadsheets'!I21173, A450, Spreadsheets!F441:'Spreadsheets'!F21173)</f>
        <v>0</v>
      </c>
      <c r="H450" s="4">
        <f>SUMIF(Spreadsheets!I441:'Spreadsheets'!I21173, A450, Spreadsheets!G441:'Spreadsheets'!G21173)</f>
        <v>0</v>
      </c>
      <c r="I450" s="4">
        <f t="shared" si="14"/>
        <v>12</v>
      </c>
      <c r="J450">
        <f t="shared" si="15"/>
        <v>1</v>
      </c>
    </row>
    <row r="451" spans="1:10" x14ac:dyDescent="0.25">
      <c r="A451" s="21" t="s">
        <v>49554</v>
      </c>
      <c r="B451" s="21">
        <f>COUNTIF(Spreadsheets!I442:'Spreadsheets'!I21174, A451)</f>
        <v>41</v>
      </c>
      <c r="C451" s="4">
        <f>SUMIF(Spreadsheets!I442:'Spreadsheets'!I21174, A451, Spreadsheets!B442:'Spreadsheets'!B21174)</f>
        <v>1</v>
      </c>
      <c r="D451" s="4">
        <f>SUMIF(Spreadsheets!I442:'Spreadsheets'!I21174, A451, Spreadsheets!C442:'Spreadsheets'!C21174)</f>
        <v>2</v>
      </c>
      <c r="E451" s="4">
        <f>SUMIF(Spreadsheets!I442:'Spreadsheets'!I21174, A451, Spreadsheets!D442:'Spreadsheets'!D21174)</f>
        <v>3</v>
      </c>
      <c r="F451" s="4">
        <f>SUMIF(Spreadsheets!I442:'Spreadsheets'!I21174, A451, Spreadsheets!E442:'Spreadsheets'!E21174)</f>
        <v>0</v>
      </c>
      <c r="G451" s="4">
        <f>SUMIF(Spreadsheets!I442:'Spreadsheets'!I21174, A451, Spreadsheets!F442:'Spreadsheets'!F21174)</f>
        <v>6</v>
      </c>
      <c r="H451" s="4">
        <f>SUMIF(Spreadsheets!I442:'Spreadsheets'!I21174, A451, Spreadsheets!G442:'Spreadsheets'!G21174)</f>
        <v>12</v>
      </c>
      <c r="I451" s="4">
        <f t="shared" si="14"/>
        <v>17</v>
      </c>
      <c r="J451">
        <f t="shared" si="15"/>
        <v>5</v>
      </c>
    </row>
    <row r="452" spans="1:10" x14ac:dyDescent="0.25">
      <c r="A452" s="21" t="s">
        <v>49594</v>
      </c>
      <c r="B452" s="21">
        <f>COUNTIF(Spreadsheets!I443:'Spreadsheets'!I21175, A452)</f>
        <v>54</v>
      </c>
      <c r="C452" s="4">
        <f>SUMIF(Spreadsheets!I443:'Spreadsheets'!I21175, A452, Spreadsheets!B443:'Spreadsheets'!B21175)</f>
        <v>0</v>
      </c>
      <c r="D452" s="4">
        <f>SUMIF(Spreadsheets!I443:'Spreadsheets'!I21175, A452, Spreadsheets!C443:'Spreadsheets'!C21175)</f>
        <v>3</v>
      </c>
      <c r="E452" s="4">
        <f>SUMIF(Spreadsheets!I443:'Spreadsheets'!I21175, A452, Spreadsheets!D443:'Spreadsheets'!D21175)</f>
        <v>3</v>
      </c>
      <c r="F452" s="4">
        <f>SUMIF(Spreadsheets!I443:'Spreadsheets'!I21175, A452, Spreadsheets!E443:'Spreadsheets'!E21175)</f>
        <v>0</v>
      </c>
      <c r="G452" s="4">
        <f>SUMIF(Spreadsheets!I443:'Spreadsheets'!I21175, A452, Spreadsheets!F443:'Spreadsheets'!F21175)</f>
        <v>4</v>
      </c>
      <c r="H452" s="4">
        <f>SUMIF(Spreadsheets!I443:'Spreadsheets'!I21175, A452, Spreadsheets!G443:'Spreadsheets'!G21175)</f>
        <v>15</v>
      </c>
      <c r="I452" s="4">
        <f t="shared" si="14"/>
        <v>29</v>
      </c>
      <c r="J452">
        <f t="shared" si="15"/>
        <v>4</v>
      </c>
    </row>
    <row r="453" spans="1:10" x14ac:dyDescent="0.25">
      <c r="A453" s="21" t="s">
        <v>49625</v>
      </c>
      <c r="B453" s="21">
        <f>COUNTIF(Spreadsheets!I444:'Spreadsheets'!I21176, A453)</f>
        <v>16</v>
      </c>
      <c r="C453" s="4">
        <f>SUMIF(Spreadsheets!I444:'Spreadsheets'!I21176, A453, Spreadsheets!B444:'Spreadsheets'!B21176)</f>
        <v>3</v>
      </c>
      <c r="D453" s="4">
        <f>SUMIF(Spreadsheets!I444:'Spreadsheets'!I21176, A453, Spreadsheets!C444:'Spreadsheets'!C21176)</f>
        <v>0</v>
      </c>
      <c r="E453" s="4">
        <f>SUMIF(Spreadsheets!I444:'Spreadsheets'!I21176, A453, Spreadsheets!D444:'Spreadsheets'!D21176)</f>
        <v>2</v>
      </c>
      <c r="F453" s="4">
        <f>SUMIF(Spreadsheets!I444:'Spreadsheets'!I21176, A453, Spreadsheets!E444:'Spreadsheets'!E21176)</f>
        <v>0</v>
      </c>
      <c r="G453" s="4">
        <f>SUMIF(Spreadsheets!I444:'Spreadsheets'!I21176, A453, Spreadsheets!F444:'Spreadsheets'!F21176)</f>
        <v>1</v>
      </c>
      <c r="H453" s="4">
        <f>SUMIF(Spreadsheets!I444:'Spreadsheets'!I21176, A453, Spreadsheets!G444:'Spreadsheets'!G21176)</f>
        <v>3</v>
      </c>
      <c r="I453" s="4">
        <f t="shared" si="14"/>
        <v>7</v>
      </c>
      <c r="J453">
        <f t="shared" si="15"/>
        <v>4</v>
      </c>
    </row>
    <row r="454" spans="1:10" x14ac:dyDescent="0.25">
      <c r="A454" s="21" t="s">
        <v>49634</v>
      </c>
      <c r="B454" s="21">
        <f>COUNTIF(Spreadsheets!I445:'Spreadsheets'!I21177, A454)</f>
        <v>15</v>
      </c>
      <c r="C454" s="4">
        <f>SUMIF(Spreadsheets!I445:'Spreadsheets'!I21177, A454, Spreadsheets!B445:'Spreadsheets'!B21177)</f>
        <v>1</v>
      </c>
      <c r="D454" s="4">
        <f>SUMIF(Spreadsheets!I445:'Spreadsheets'!I21177, A454, Spreadsheets!C445:'Spreadsheets'!C21177)</f>
        <v>0</v>
      </c>
      <c r="E454" s="4">
        <f>SUMIF(Spreadsheets!I445:'Spreadsheets'!I21177, A454, Spreadsheets!D445:'Spreadsheets'!D21177)</f>
        <v>0</v>
      </c>
      <c r="F454" s="4">
        <f>SUMIF(Spreadsheets!I445:'Spreadsheets'!I21177, A454, Spreadsheets!E445:'Spreadsheets'!E21177)</f>
        <v>0</v>
      </c>
      <c r="G454" s="4">
        <f>SUMIF(Spreadsheets!I445:'Spreadsheets'!I21177, A454, Spreadsheets!F445:'Spreadsheets'!F21177)</f>
        <v>10</v>
      </c>
      <c r="H454" s="4">
        <f>SUMIF(Spreadsheets!I445:'Spreadsheets'!I21177, A454, Spreadsheets!G445:'Spreadsheets'!G21177)</f>
        <v>2</v>
      </c>
      <c r="I454" s="4">
        <f t="shared" si="14"/>
        <v>2</v>
      </c>
      <c r="J454">
        <f t="shared" si="15"/>
        <v>3</v>
      </c>
    </row>
    <row r="455" spans="1:10" x14ac:dyDescent="0.25">
      <c r="A455" s="21" t="s">
        <v>49650</v>
      </c>
      <c r="B455" s="21">
        <f>COUNTIF(Spreadsheets!I446:'Spreadsheets'!I21178, A455)</f>
        <v>54</v>
      </c>
      <c r="C455" s="4">
        <f>SUMIF(Spreadsheets!I446:'Spreadsheets'!I21178, A455, Spreadsheets!B446:'Spreadsheets'!B21178)</f>
        <v>3</v>
      </c>
      <c r="D455" s="4">
        <f>SUMIF(Spreadsheets!I446:'Spreadsheets'!I21178, A455, Spreadsheets!C446:'Spreadsheets'!C21178)</f>
        <v>0</v>
      </c>
      <c r="E455" s="4">
        <f>SUMIF(Spreadsheets!I446:'Spreadsheets'!I21178, A455, Spreadsheets!D446:'Spreadsheets'!D21178)</f>
        <v>0</v>
      </c>
      <c r="F455" s="4">
        <f>SUMIF(Spreadsheets!I446:'Spreadsheets'!I21178, A455, Spreadsheets!E446:'Spreadsheets'!E21178)</f>
        <v>9</v>
      </c>
      <c r="G455" s="4">
        <f>SUMIF(Spreadsheets!I446:'Spreadsheets'!I21178, A455, Spreadsheets!F446:'Spreadsheets'!F21178)</f>
        <v>30</v>
      </c>
      <c r="H455" s="4">
        <f>SUMIF(Spreadsheets!I446:'Spreadsheets'!I21178, A455, Spreadsheets!G446:'Spreadsheets'!G21178)</f>
        <v>8</v>
      </c>
      <c r="I455" s="4">
        <f t="shared" si="14"/>
        <v>4</v>
      </c>
      <c r="J455">
        <f t="shared" si="15"/>
        <v>4</v>
      </c>
    </row>
    <row r="456" spans="1:10" x14ac:dyDescent="0.25">
      <c r="A456" s="21" t="s">
        <v>49700</v>
      </c>
      <c r="B456" s="21">
        <f>COUNTIF(Spreadsheets!I447:'Spreadsheets'!I21179, A456)</f>
        <v>28</v>
      </c>
      <c r="C456" s="4">
        <f>SUMIF(Spreadsheets!I447:'Spreadsheets'!I21179, A456, Spreadsheets!B447:'Spreadsheets'!B21179)</f>
        <v>0</v>
      </c>
      <c r="D456" s="4">
        <f>SUMIF(Spreadsheets!I447:'Spreadsheets'!I21179, A456, Spreadsheets!C447:'Spreadsheets'!C21179)</f>
        <v>0</v>
      </c>
      <c r="E456" s="4">
        <f>SUMIF(Spreadsheets!I447:'Spreadsheets'!I21179, A456, Spreadsheets!D447:'Spreadsheets'!D21179)</f>
        <v>0</v>
      </c>
      <c r="F456" s="4">
        <f>SUMIF(Spreadsheets!I447:'Spreadsheets'!I21179, A456, Spreadsheets!E447:'Spreadsheets'!E21179)</f>
        <v>0</v>
      </c>
      <c r="G456" s="4">
        <f>SUMIF(Spreadsheets!I447:'Spreadsheets'!I21179, A456, Spreadsheets!F447:'Spreadsheets'!F21179)</f>
        <v>4</v>
      </c>
      <c r="H456" s="4">
        <f>SUMIF(Spreadsheets!I447:'Spreadsheets'!I21179, A456, Spreadsheets!G447:'Spreadsheets'!G21179)</f>
        <v>18</v>
      </c>
      <c r="I456" s="4">
        <f t="shared" si="14"/>
        <v>6</v>
      </c>
      <c r="J456">
        <f t="shared" si="15"/>
        <v>2</v>
      </c>
    </row>
    <row r="457" spans="1:10" x14ac:dyDescent="0.25">
      <c r="A457" s="21" t="s">
        <v>49723</v>
      </c>
      <c r="B457" s="21">
        <f>COUNTIF(Spreadsheets!I448:'Spreadsheets'!I21180, A457)</f>
        <v>64</v>
      </c>
      <c r="C457" s="4">
        <f>SUMIF(Spreadsheets!I448:'Spreadsheets'!I21180, A457, Spreadsheets!B448:'Spreadsheets'!B21180)</f>
        <v>0</v>
      </c>
      <c r="D457" s="4">
        <f>SUMIF(Spreadsheets!I448:'Spreadsheets'!I21180, A457, Spreadsheets!C448:'Spreadsheets'!C21180)</f>
        <v>5</v>
      </c>
      <c r="E457" s="4">
        <f>SUMIF(Spreadsheets!I448:'Spreadsheets'!I21180, A457, Spreadsheets!D448:'Spreadsheets'!D21180)</f>
        <v>0</v>
      </c>
      <c r="F457" s="4">
        <f>SUMIF(Spreadsheets!I448:'Spreadsheets'!I21180, A457, Spreadsheets!E448:'Spreadsheets'!E21180)</f>
        <v>0</v>
      </c>
      <c r="G457" s="4">
        <f>SUMIF(Spreadsheets!I448:'Spreadsheets'!I21180, A457, Spreadsheets!F448:'Spreadsheets'!F21180)</f>
        <v>4</v>
      </c>
      <c r="H457" s="4">
        <f>SUMIF(Spreadsheets!I448:'Spreadsheets'!I21180, A457, Spreadsheets!G448:'Spreadsheets'!G21180)</f>
        <v>34</v>
      </c>
      <c r="I457" s="4">
        <f t="shared" si="14"/>
        <v>21</v>
      </c>
      <c r="J457">
        <f t="shared" si="15"/>
        <v>3</v>
      </c>
    </row>
    <row r="458" spans="1:10" x14ac:dyDescent="0.25">
      <c r="A458" s="21" t="s">
        <v>49785</v>
      </c>
      <c r="B458" s="21">
        <f>COUNTIF(Spreadsheets!I449:'Spreadsheets'!I21181, A458)</f>
        <v>16</v>
      </c>
      <c r="C458" s="4">
        <f>SUMIF(Spreadsheets!I449:'Spreadsheets'!I21181, A458, Spreadsheets!B449:'Spreadsheets'!B21181)</f>
        <v>2</v>
      </c>
      <c r="D458" s="4">
        <f>SUMIF(Spreadsheets!I449:'Spreadsheets'!I21181, A458, Spreadsheets!C449:'Spreadsheets'!C21181)</f>
        <v>0</v>
      </c>
      <c r="E458" s="4">
        <f>SUMIF(Spreadsheets!I449:'Spreadsheets'!I21181, A458, Spreadsheets!D449:'Spreadsheets'!D21181)</f>
        <v>2</v>
      </c>
      <c r="F458" s="4">
        <f>SUMIF(Spreadsheets!I449:'Spreadsheets'!I21181, A458, Spreadsheets!E449:'Spreadsheets'!E21181)</f>
        <v>0</v>
      </c>
      <c r="G458" s="4">
        <f>SUMIF(Spreadsheets!I449:'Spreadsheets'!I21181, A458, Spreadsheets!F449:'Spreadsheets'!F21181)</f>
        <v>0</v>
      </c>
      <c r="H458" s="4">
        <f>SUMIF(Spreadsheets!I449:'Spreadsheets'!I21181, A458, Spreadsheets!G449:'Spreadsheets'!G21181)</f>
        <v>3</v>
      </c>
      <c r="I458" s="4">
        <f t="shared" si="14"/>
        <v>9</v>
      </c>
      <c r="J458">
        <f t="shared" si="15"/>
        <v>3</v>
      </c>
    </row>
    <row r="459" spans="1:10" x14ac:dyDescent="0.25">
      <c r="A459" s="21" t="s">
        <v>49797</v>
      </c>
      <c r="B459" s="21">
        <f>COUNTIF(Spreadsheets!I450:'Spreadsheets'!I21182, A459)</f>
        <v>11</v>
      </c>
      <c r="C459" s="4">
        <f>SUMIF(Spreadsheets!I450:'Spreadsheets'!I21182, A459, Spreadsheets!B450:'Spreadsheets'!B21182)</f>
        <v>0</v>
      </c>
      <c r="D459" s="4">
        <f>SUMIF(Spreadsheets!I450:'Spreadsheets'!I21182, A459, Spreadsheets!C450:'Spreadsheets'!C21182)</f>
        <v>2</v>
      </c>
      <c r="E459" s="4">
        <f>SUMIF(Spreadsheets!I450:'Spreadsheets'!I21182, A459, Spreadsheets!D450:'Spreadsheets'!D21182)</f>
        <v>0</v>
      </c>
      <c r="F459" s="4">
        <f>SUMIF(Spreadsheets!I450:'Spreadsheets'!I21182, A459, Spreadsheets!E450:'Spreadsheets'!E21182)</f>
        <v>0</v>
      </c>
      <c r="G459" s="4">
        <f>SUMIF(Spreadsheets!I450:'Spreadsheets'!I21182, A459, Spreadsheets!F450:'Spreadsheets'!F21182)</f>
        <v>0</v>
      </c>
      <c r="H459" s="4">
        <f>SUMIF(Spreadsheets!I450:'Spreadsheets'!I21182, A459, Spreadsheets!G450:'Spreadsheets'!G21182)</f>
        <v>4</v>
      </c>
      <c r="I459" s="4">
        <f t="shared" si="14"/>
        <v>5</v>
      </c>
      <c r="J459">
        <f t="shared" si="15"/>
        <v>2</v>
      </c>
    </row>
    <row r="460" spans="1:10" x14ac:dyDescent="0.25">
      <c r="A460" s="21" t="s">
        <v>49804</v>
      </c>
      <c r="B460" s="21">
        <f>COUNTIF(Spreadsheets!I451:'Spreadsheets'!I21183, A460)</f>
        <v>20</v>
      </c>
      <c r="C460" s="4">
        <f>SUMIF(Spreadsheets!I451:'Spreadsheets'!I21183, A460, Spreadsheets!B451:'Spreadsheets'!B21183)</f>
        <v>0</v>
      </c>
      <c r="D460" s="4">
        <f>SUMIF(Spreadsheets!I451:'Spreadsheets'!I21183, A460, Spreadsheets!C451:'Spreadsheets'!C21183)</f>
        <v>0</v>
      </c>
      <c r="E460" s="4">
        <f>SUMIF(Spreadsheets!I451:'Spreadsheets'!I21183, A460, Spreadsheets!D451:'Spreadsheets'!D21183)</f>
        <v>0</v>
      </c>
      <c r="F460" s="4">
        <f>SUMIF(Spreadsheets!I451:'Spreadsheets'!I21183, A460, Spreadsheets!E451:'Spreadsheets'!E21183)</f>
        <v>0</v>
      </c>
      <c r="G460" s="4">
        <f>SUMIF(Spreadsheets!I451:'Spreadsheets'!I21183, A460, Spreadsheets!F451:'Spreadsheets'!F21183)</f>
        <v>6</v>
      </c>
      <c r="H460" s="4">
        <f>SUMIF(Spreadsheets!I451:'Spreadsheets'!I21183, A460, Spreadsheets!G451:'Spreadsheets'!G21183)</f>
        <v>13</v>
      </c>
      <c r="I460" s="4">
        <f t="shared" ref="I460:I510" si="16">B460 - SUM(C460:H460)</f>
        <v>1</v>
      </c>
      <c r="J460">
        <f t="shared" ref="J460:J510" si="17">COUNTIF(C460:H460, "&gt;0")</f>
        <v>2</v>
      </c>
    </row>
    <row r="461" spans="1:10" x14ac:dyDescent="0.25">
      <c r="A461" s="21" t="s">
        <v>49822</v>
      </c>
      <c r="B461" s="21">
        <f>COUNTIF(Spreadsheets!I452:'Spreadsheets'!I21184, A461)</f>
        <v>69</v>
      </c>
      <c r="C461" s="4">
        <f>SUMIF(Spreadsheets!I452:'Spreadsheets'!I21184, A461, Spreadsheets!B452:'Spreadsheets'!B21184)</f>
        <v>4</v>
      </c>
      <c r="D461" s="4">
        <f>SUMIF(Spreadsheets!I452:'Spreadsheets'!I21184, A461, Spreadsheets!C452:'Spreadsheets'!C21184)</f>
        <v>0</v>
      </c>
      <c r="E461" s="4">
        <f>SUMIF(Spreadsheets!I452:'Spreadsheets'!I21184, A461, Spreadsheets!D452:'Spreadsheets'!D21184)</f>
        <v>2</v>
      </c>
      <c r="F461" s="4">
        <f>SUMIF(Spreadsheets!I452:'Spreadsheets'!I21184, A461, Spreadsheets!E452:'Spreadsheets'!E21184)</f>
        <v>23</v>
      </c>
      <c r="G461" s="4">
        <f>SUMIF(Spreadsheets!I452:'Spreadsheets'!I21184, A461, Spreadsheets!F452:'Spreadsheets'!F21184)</f>
        <v>23</v>
      </c>
      <c r="H461" s="4">
        <f>SUMIF(Spreadsheets!I452:'Spreadsheets'!I21184, A461, Spreadsheets!G452:'Spreadsheets'!G21184)</f>
        <v>9</v>
      </c>
      <c r="I461" s="4">
        <f t="shared" si="16"/>
        <v>8</v>
      </c>
      <c r="J461">
        <f t="shared" si="17"/>
        <v>5</v>
      </c>
    </row>
    <row r="462" spans="1:10" x14ac:dyDescent="0.25">
      <c r="A462" s="21" t="s">
        <v>49887</v>
      </c>
      <c r="B462" s="21">
        <f>COUNTIF(Spreadsheets!I453:'Spreadsheets'!I21185, A462)</f>
        <v>69</v>
      </c>
      <c r="C462" s="4">
        <f>SUMIF(Spreadsheets!I453:'Spreadsheets'!I21185, A462, Spreadsheets!B453:'Spreadsheets'!B21185)</f>
        <v>2</v>
      </c>
      <c r="D462" s="4">
        <f>SUMIF(Spreadsheets!I453:'Spreadsheets'!I21185, A462, Spreadsheets!C453:'Spreadsheets'!C21185)</f>
        <v>0</v>
      </c>
      <c r="E462" s="4">
        <f>SUMIF(Spreadsheets!I453:'Spreadsheets'!I21185, A462, Spreadsheets!D453:'Spreadsheets'!D21185)</f>
        <v>0</v>
      </c>
      <c r="F462" s="4">
        <f>SUMIF(Spreadsheets!I453:'Spreadsheets'!I21185, A462, Spreadsheets!E453:'Spreadsheets'!E21185)</f>
        <v>0</v>
      </c>
      <c r="G462" s="4">
        <f>SUMIF(Spreadsheets!I453:'Spreadsheets'!I21185, A462, Spreadsheets!F453:'Spreadsheets'!F21185)</f>
        <v>47</v>
      </c>
      <c r="H462" s="4">
        <f>SUMIF(Spreadsheets!I453:'Spreadsheets'!I21185, A462, Spreadsheets!G453:'Spreadsheets'!G21185)</f>
        <v>10</v>
      </c>
      <c r="I462" s="4">
        <f t="shared" si="16"/>
        <v>10</v>
      </c>
      <c r="J462">
        <f t="shared" si="17"/>
        <v>3</v>
      </c>
    </row>
    <row r="463" spans="1:10" x14ac:dyDescent="0.25">
      <c r="A463" s="21" t="s">
        <v>49954</v>
      </c>
      <c r="B463" s="21">
        <f>COUNTIF(Spreadsheets!I454:'Spreadsheets'!I21186, A463)</f>
        <v>101</v>
      </c>
      <c r="C463" s="4">
        <f>SUMIF(Spreadsheets!I454:'Spreadsheets'!I21186, A463, Spreadsheets!B454:'Spreadsheets'!B21186)</f>
        <v>14</v>
      </c>
      <c r="D463" s="4">
        <f>SUMIF(Spreadsheets!I454:'Spreadsheets'!I21186, A463, Spreadsheets!C454:'Spreadsheets'!C21186)</f>
        <v>5</v>
      </c>
      <c r="E463" s="4">
        <f>SUMIF(Spreadsheets!I454:'Spreadsheets'!I21186, A463, Spreadsheets!D454:'Spreadsheets'!D21186)</f>
        <v>0</v>
      </c>
      <c r="F463" s="4">
        <f>SUMIF(Spreadsheets!I454:'Spreadsheets'!I21186, A463, Spreadsheets!E454:'Spreadsheets'!E21186)</f>
        <v>19</v>
      </c>
      <c r="G463" s="4">
        <f>SUMIF(Spreadsheets!I454:'Spreadsheets'!I21186, A463, Spreadsheets!F454:'Spreadsheets'!F21186)</f>
        <v>8</v>
      </c>
      <c r="H463" s="4">
        <f>SUMIF(Spreadsheets!I454:'Spreadsheets'!I21186, A463, Spreadsheets!G454:'Spreadsheets'!G21186)</f>
        <v>14</v>
      </c>
      <c r="I463" s="4">
        <f t="shared" si="16"/>
        <v>41</v>
      </c>
      <c r="J463">
        <f t="shared" si="17"/>
        <v>5</v>
      </c>
    </row>
    <row r="464" spans="1:10" x14ac:dyDescent="0.25">
      <c r="A464" s="21" t="s">
        <v>50043</v>
      </c>
      <c r="B464" s="21">
        <f>COUNTIF(Spreadsheets!I455:'Spreadsheets'!I21187, A464)</f>
        <v>48</v>
      </c>
      <c r="C464" s="4">
        <f>SUMIF(Spreadsheets!I455:'Spreadsheets'!I21187, A464, Spreadsheets!B455:'Spreadsheets'!B21187)</f>
        <v>0</v>
      </c>
      <c r="D464" s="4">
        <f>SUMIF(Spreadsheets!I455:'Spreadsheets'!I21187, A464, Spreadsheets!C455:'Spreadsheets'!C21187)</f>
        <v>0</v>
      </c>
      <c r="E464" s="4">
        <f>SUMIF(Spreadsheets!I455:'Spreadsheets'!I21187, A464, Spreadsheets!D455:'Spreadsheets'!D21187)</f>
        <v>0</v>
      </c>
      <c r="F464" s="4">
        <f>SUMIF(Spreadsheets!I455:'Spreadsheets'!I21187, A464, Spreadsheets!E455:'Spreadsheets'!E21187)</f>
        <v>3</v>
      </c>
      <c r="G464" s="4">
        <f>SUMIF(Spreadsheets!I455:'Spreadsheets'!I21187, A464, Spreadsheets!F455:'Spreadsheets'!F21187)</f>
        <v>9</v>
      </c>
      <c r="H464" s="4">
        <f>SUMIF(Spreadsheets!I455:'Spreadsheets'!I21187, A464, Spreadsheets!G455:'Spreadsheets'!G21187)</f>
        <v>9</v>
      </c>
      <c r="I464" s="4">
        <f t="shared" si="16"/>
        <v>27</v>
      </c>
      <c r="J464">
        <f t="shared" si="17"/>
        <v>3</v>
      </c>
    </row>
    <row r="465" spans="1:10" x14ac:dyDescent="0.25">
      <c r="A465" s="21" t="s">
        <v>50084</v>
      </c>
      <c r="B465" s="21">
        <f>COUNTIF(Spreadsheets!I456:'Spreadsheets'!I21188, A465)</f>
        <v>35</v>
      </c>
      <c r="C465" s="4">
        <f>SUMIF(Spreadsheets!I456:'Spreadsheets'!I21188, A465, Spreadsheets!B456:'Spreadsheets'!B21188)</f>
        <v>2</v>
      </c>
      <c r="D465" s="4">
        <f>SUMIF(Spreadsheets!I456:'Spreadsheets'!I21188, A465, Spreadsheets!C456:'Spreadsheets'!C21188)</f>
        <v>0</v>
      </c>
      <c r="E465" s="4">
        <f>SUMIF(Spreadsheets!I456:'Spreadsheets'!I21188, A465, Spreadsheets!D456:'Spreadsheets'!D21188)</f>
        <v>1</v>
      </c>
      <c r="F465" s="4">
        <f>SUMIF(Spreadsheets!I456:'Spreadsheets'!I21188, A465, Spreadsheets!E456:'Spreadsheets'!E21188)</f>
        <v>0</v>
      </c>
      <c r="G465" s="4">
        <f>SUMIF(Spreadsheets!I456:'Spreadsheets'!I21188, A465, Spreadsheets!F456:'Spreadsheets'!F21188)</f>
        <v>0</v>
      </c>
      <c r="H465" s="4">
        <f>SUMIF(Spreadsheets!I456:'Spreadsheets'!I21188, A465, Spreadsheets!G456:'Spreadsheets'!G21188)</f>
        <v>7</v>
      </c>
      <c r="I465" s="4">
        <f t="shared" si="16"/>
        <v>25</v>
      </c>
      <c r="J465">
        <f t="shared" si="17"/>
        <v>3</v>
      </c>
    </row>
    <row r="466" spans="1:10" x14ac:dyDescent="0.25">
      <c r="A466" s="21" t="s">
        <v>50111</v>
      </c>
      <c r="B466" s="21">
        <f>COUNTIF(Spreadsheets!I457:'Spreadsheets'!I21189, A466)</f>
        <v>34</v>
      </c>
      <c r="C466" s="4">
        <f>SUMIF(Spreadsheets!I457:'Spreadsheets'!I21189, A466, Spreadsheets!B457:'Spreadsheets'!B21189)</f>
        <v>0</v>
      </c>
      <c r="D466" s="4">
        <f>SUMIF(Spreadsheets!I457:'Spreadsheets'!I21189, A466, Spreadsheets!C457:'Spreadsheets'!C21189)</f>
        <v>1</v>
      </c>
      <c r="E466" s="4">
        <f>SUMIF(Spreadsheets!I457:'Spreadsheets'!I21189, A466, Spreadsheets!D457:'Spreadsheets'!D21189)</f>
        <v>3</v>
      </c>
      <c r="F466" s="4">
        <f>SUMIF(Spreadsheets!I457:'Spreadsheets'!I21189, A466, Spreadsheets!E457:'Spreadsheets'!E21189)</f>
        <v>4</v>
      </c>
      <c r="G466" s="4">
        <f>SUMIF(Spreadsheets!I457:'Spreadsheets'!I21189, A466, Spreadsheets!F457:'Spreadsheets'!F21189)</f>
        <v>0</v>
      </c>
      <c r="H466" s="4">
        <f>SUMIF(Spreadsheets!I457:'Spreadsheets'!I21189, A466, Spreadsheets!G457:'Spreadsheets'!G21189)</f>
        <v>10</v>
      </c>
      <c r="I466" s="4">
        <f t="shared" si="16"/>
        <v>16</v>
      </c>
      <c r="J466">
        <f t="shared" si="17"/>
        <v>4</v>
      </c>
    </row>
    <row r="467" spans="1:10" x14ac:dyDescent="0.25">
      <c r="A467" s="21" t="s">
        <v>50127</v>
      </c>
      <c r="B467" s="21">
        <f>COUNTIF(Spreadsheets!I458:'Spreadsheets'!I21190, A467)</f>
        <v>36</v>
      </c>
      <c r="C467" s="4">
        <f>SUMIF(Spreadsheets!I458:'Spreadsheets'!I21190, A467, Spreadsheets!B458:'Spreadsheets'!B21190)</f>
        <v>2</v>
      </c>
      <c r="D467" s="4">
        <f>SUMIF(Spreadsheets!I458:'Spreadsheets'!I21190, A467, Spreadsheets!C458:'Spreadsheets'!C21190)</f>
        <v>1</v>
      </c>
      <c r="E467" s="4">
        <f>SUMIF(Spreadsheets!I458:'Spreadsheets'!I21190, A467, Spreadsheets!D458:'Spreadsheets'!D21190)</f>
        <v>5</v>
      </c>
      <c r="F467" s="4">
        <f>SUMIF(Spreadsheets!I458:'Spreadsheets'!I21190, A467, Spreadsheets!E458:'Spreadsheets'!E21190)</f>
        <v>0</v>
      </c>
      <c r="G467" s="4">
        <f>SUMIF(Spreadsheets!I458:'Spreadsheets'!I21190, A467, Spreadsheets!F458:'Spreadsheets'!F21190)</f>
        <v>0</v>
      </c>
      <c r="H467" s="4">
        <f>SUMIF(Spreadsheets!I458:'Spreadsheets'!I21190, A467, Spreadsheets!G458:'Spreadsheets'!G21190)</f>
        <v>7</v>
      </c>
      <c r="I467" s="4">
        <f t="shared" si="16"/>
        <v>21</v>
      </c>
      <c r="J467">
        <f t="shared" si="17"/>
        <v>4</v>
      </c>
    </row>
    <row r="468" spans="1:10" x14ac:dyDescent="0.25">
      <c r="A468" s="21" t="s">
        <v>50152</v>
      </c>
      <c r="B468" s="21">
        <f>COUNTIF(Spreadsheets!I459:'Spreadsheets'!I21191, A468)</f>
        <v>10</v>
      </c>
      <c r="C468" s="4">
        <f>SUMIF(Spreadsheets!I459:'Spreadsheets'!I21191, A468, Spreadsheets!B459:'Spreadsheets'!B21191)</f>
        <v>9</v>
      </c>
      <c r="D468" s="4">
        <f>SUMIF(Spreadsheets!I459:'Spreadsheets'!I21191, A468, Spreadsheets!C459:'Spreadsheets'!C21191)</f>
        <v>0</v>
      </c>
      <c r="E468" s="4">
        <f>SUMIF(Spreadsheets!I459:'Spreadsheets'!I21191, A468, Spreadsheets!D459:'Spreadsheets'!D21191)</f>
        <v>0</v>
      </c>
      <c r="F468" s="4">
        <f>SUMIF(Spreadsheets!I459:'Spreadsheets'!I21191, A468, Spreadsheets!E459:'Spreadsheets'!E21191)</f>
        <v>0</v>
      </c>
      <c r="G468" s="4">
        <f>SUMIF(Spreadsheets!I459:'Spreadsheets'!I21191, A468, Spreadsheets!F459:'Spreadsheets'!F21191)</f>
        <v>0</v>
      </c>
      <c r="H468" s="4">
        <f>SUMIF(Spreadsheets!I459:'Spreadsheets'!I21191, A468, Spreadsheets!G459:'Spreadsheets'!G21191)</f>
        <v>0</v>
      </c>
      <c r="I468" s="4">
        <f t="shared" si="16"/>
        <v>1</v>
      </c>
      <c r="J468">
        <f t="shared" si="17"/>
        <v>1</v>
      </c>
    </row>
    <row r="469" spans="1:10" x14ac:dyDescent="0.25">
      <c r="A469" s="21" t="s">
        <v>50162</v>
      </c>
      <c r="B469" s="21">
        <f>COUNTIF(Spreadsheets!I460:'Spreadsheets'!I21192, A469)</f>
        <v>21</v>
      </c>
      <c r="C469" s="4">
        <f>SUMIF(Spreadsheets!I460:'Spreadsheets'!I21192, A469, Spreadsheets!B460:'Spreadsheets'!B21192)</f>
        <v>0</v>
      </c>
      <c r="D469" s="4">
        <f>SUMIF(Spreadsheets!I460:'Spreadsheets'!I21192, A469, Spreadsheets!C460:'Spreadsheets'!C21192)</f>
        <v>0</v>
      </c>
      <c r="E469" s="4">
        <f>SUMIF(Spreadsheets!I460:'Spreadsheets'!I21192, A469, Spreadsheets!D460:'Spreadsheets'!D21192)</f>
        <v>0</v>
      </c>
      <c r="F469" s="4">
        <f>SUMIF(Spreadsheets!I460:'Spreadsheets'!I21192, A469, Spreadsheets!E460:'Spreadsheets'!E21192)</f>
        <v>0</v>
      </c>
      <c r="G469" s="4">
        <f>SUMIF(Spreadsheets!I460:'Spreadsheets'!I21192, A469, Spreadsheets!F460:'Spreadsheets'!F21192)</f>
        <v>2</v>
      </c>
      <c r="H469" s="4">
        <f>SUMIF(Spreadsheets!I460:'Spreadsheets'!I21192, A469, Spreadsheets!G460:'Spreadsheets'!G21192)</f>
        <v>16</v>
      </c>
      <c r="I469" s="4">
        <f t="shared" si="16"/>
        <v>3</v>
      </c>
      <c r="J469">
        <f t="shared" si="17"/>
        <v>2</v>
      </c>
    </row>
    <row r="470" spans="1:10" x14ac:dyDescent="0.25">
      <c r="A470" s="21" t="s">
        <v>50180</v>
      </c>
      <c r="B470" s="21">
        <f>COUNTIF(Spreadsheets!I461:'Spreadsheets'!I21193, A470)</f>
        <v>49</v>
      </c>
      <c r="C470" s="4">
        <f>SUMIF(Spreadsheets!I461:'Spreadsheets'!I21193, A470, Spreadsheets!B461:'Spreadsheets'!B21193)</f>
        <v>6</v>
      </c>
      <c r="D470" s="4">
        <f>SUMIF(Spreadsheets!I461:'Spreadsheets'!I21193, A470, Spreadsheets!C461:'Spreadsheets'!C21193)</f>
        <v>0</v>
      </c>
      <c r="E470" s="4">
        <f>SUMIF(Spreadsheets!I461:'Spreadsheets'!I21193, A470, Spreadsheets!D461:'Spreadsheets'!D21193)</f>
        <v>0</v>
      </c>
      <c r="F470" s="4">
        <f>SUMIF(Spreadsheets!I461:'Spreadsheets'!I21193, A470, Spreadsheets!E461:'Spreadsheets'!E21193)</f>
        <v>4</v>
      </c>
      <c r="G470" s="4">
        <f>SUMIF(Spreadsheets!I461:'Spreadsheets'!I21193, A470, Spreadsheets!F461:'Spreadsheets'!F21193)</f>
        <v>5</v>
      </c>
      <c r="H470" s="4">
        <f>SUMIF(Spreadsheets!I461:'Spreadsheets'!I21193, A470, Spreadsheets!G461:'Spreadsheets'!G21193)</f>
        <v>30</v>
      </c>
      <c r="I470" s="4">
        <f t="shared" si="16"/>
        <v>4</v>
      </c>
      <c r="J470">
        <f t="shared" si="17"/>
        <v>4</v>
      </c>
    </row>
    <row r="471" spans="1:10" x14ac:dyDescent="0.25">
      <c r="A471" s="21" t="s">
        <v>50224</v>
      </c>
      <c r="B471" s="21">
        <f>COUNTIF(Spreadsheets!I462:'Spreadsheets'!I21194, A471)</f>
        <v>51</v>
      </c>
      <c r="C471" s="4">
        <f>SUMIF(Spreadsheets!I462:'Spreadsheets'!I21194, A471, Spreadsheets!B462:'Spreadsheets'!B21194)</f>
        <v>0</v>
      </c>
      <c r="D471" s="4">
        <f>SUMIF(Spreadsheets!I462:'Spreadsheets'!I21194, A471, Spreadsheets!C462:'Spreadsheets'!C21194)</f>
        <v>0</v>
      </c>
      <c r="E471" s="4">
        <f>SUMIF(Spreadsheets!I462:'Spreadsheets'!I21194, A471, Spreadsheets!D462:'Spreadsheets'!D21194)</f>
        <v>2</v>
      </c>
      <c r="F471" s="4">
        <f>SUMIF(Spreadsheets!I462:'Spreadsheets'!I21194, A471, Spreadsheets!E462:'Spreadsheets'!E21194)</f>
        <v>0</v>
      </c>
      <c r="G471" s="4">
        <f>SUMIF(Spreadsheets!I462:'Spreadsheets'!I21194, A471, Spreadsheets!F462:'Spreadsheets'!F21194)</f>
        <v>26</v>
      </c>
      <c r="H471" s="4">
        <f>SUMIF(Spreadsheets!I462:'Spreadsheets'!I21194, A471, Spreadsheets!G462:'Spreadsheets'!G21194)</f>
        <v>17</v>
      </c>
      <c r="I471" s="4">
        <f t="shared" si="16"/>
        <v>6</v>
      </c>
      <c r="J471">
        <f t="shared" si="17"/>
        <v>3</v>
      </c>
    </row>
    <row r="472" spans="1:10" x14ac:dyDescent="0.25">
      <c r="A472" s="21" t="s">
        <v>50263</v>
      </c>
      <c r="B472" s="21">
        <f>COUNTIF(Spreadsheets!I463:'Spreadsheets'!I21195, A472)</f>
        <v>22</v>
      </c>
      <c r="C472" s="4">
        <f>SUMIF(Spreadsheets!I463:'Spreadsheets'!I21195, A472, Spreadsheets!B463:'Spreadsheets'!B21195)</f>
        <v>0</v>
      </c>
      <c r="D472" s="4">
        <f>SUMIF(Spreadsheets!I463:'Spreadsheets'!I21195, A472, Spreadsheets!C463:'Spreadsheets'!C21195)</f>
        <v>0</v>
      </c>
      <c r="E472" s="4">
        <f>SUMIF(Spreadsheets!I463:'Spreadsheets'!I21195, A472, Spreadsheets!D463:'Spreadsheets'!D21195)</f>
        <v>0</v>
      </c>
      <c r="F472" s="4">
        <f>SUMIF(Spreadsheets!I463:'Spreadsheets'!I21195, A472, Spreadsheets!E463:'Spreadsheets'!E21195)</f>
        <v>0</v>
      </c>
      <c r="G472" s="4">
        <f>SUMIF(Spreadsheets!I463:'Spreadsheets'!I21195, A472, Spreadsheets!F463:'Spreadsheets'!F21195)</f>
        <v>5</v>
      </c>
      <c r="H472" s="4">
        <f>SUMIF(Spreadsheets!I463:'Spreadsheets'!I21195, A472, Spreadsheets!G463:'Spreadsheets'!G21195)</f>
        <v>11</v>
      </c>
      <c r="I472" s="4">
        <f t="shared" si="16"/>
        <v>6</v>
      </c>
      <c r="J472">
        <f t="shared" si="17"/>
        <v>2</v>
      </c>
    </row>
    <row r="473" spans="1:10" x14ac:dyDescent="0.25">
      <c r="A473" s="21" t="s">
        <v>50283</v>
      </c>
      <c r="B473" s="21">
        <f>COUNTIF(Spreadsheets!I464:'Spreadsheets'!I21196, A473)</f>
        <v>16</v>
      </c>
      <c r="C473" s="4">
        <f>SUMIF(Spreadsheets!I464:'Spreadsheets'!I21196, A473, Spreadsheets!B464:'Spreadsheets'!B21196)</f>
        <v>11</v>
      </c>
      <c r="D473" s="4">
        <f>SUMIF(Spreadsheets!I464:'Spreadsheets'!I21196, A473, Spreadsheets!C464:'Spreadsheets'!C21196)</f>
        <v>0</v>
      </c>
      <c r="E473" s="4">
        <f>SUMIF(Spreadsheets!I464:'Spreadsheets'!I21196, A473, Spreadsheets!D464:'Spreadsheets'!D21196)</f>
        <v>0</v>
      </c>
      <c r="F473" s="4">
        <f>SUMIF(Spreadsheets!I464:'Spreadsheets'!I21196, A473, Spreadsheets!E464:'Spreadsheets'!E21196)</f>
        <v>0</v>
      </c>
      <c r="G473" s="4">
        <f>SUMIF(Spreadsheets!I464:'Spreadsheets'!I21196, A473, Spreadsheets!F464:'Spreadsheets'!F21196)</f>
        <v>0</v>
      </c>
      <c r="H473" s="4">
        <f>SUMIF(Spreadsheets!I464:'Spreadsheets'!I21196, A473, Spreadsheets!G464:'Spreadsheets'!G21196)</f>
        <v>0</v>
      </c>
      <c r="I473" s="4">
        <f t="shared" si="16"/>
        <v>5</v>
      </c>
      <c r="J473">
        <f t="shared" si="17"/>
        <v>1</v>
      </c>
    </row>
    <row r="474" spans="1:10" x14ac:dyDescent="0.25">
      <c r="A474" s="21" t="s">
        <v>50299</v>
      </c>
      <c r="B474" s="21">
        <f>COUNTIF(Spreadsheets!I465:'Spreadsheets'!I21197, A474)</f>
        <v>15</v>
      </c>
      <c r="C474" s="4">
        <f>SUMIF(Spreadsheets!I465:'Spreadsheets'!I21197, A474, Spreadsheets!B465:'Spreadsheets'!B21197)</f>
        <v>0</v>
      </c>
      <c r="D474" s="4">
        <f>SUMIF(Spreadsheets!I465:'Spreadsheets'!I21197, A474, Spreadsheets!C465:'Spreadsheets'!C21197)</f>
        <v>0</v>
      </c>
      <c r="E474" s="4">
        <f>SUMIF(Spreadsheets!I465:'Spreadsheets'!I21197, A474, Spreadsheets!D465:'Spreadsheets'!D21197)</f>
        <v>0</v>
      </c>
      <c r="F474" s="4">
        <f>SUMIF(Spreadsheets!I465:'Spreadsheets'!I21197, A474, Spreadsheets!E465:'Spreadsheets'!E21197)</f>
        <v>0</v>
      </c>
      <c r="G474" s="4">
        <f>SUMIF(Spreadsheets!I465:'Spreadsheets'!I21197, A474, Spreadsheets!F465:'Spreadsheets'!F21197)</f>
        <v>8</v>
      </c>
      <c r="H474" s="4">
        <f>SUMIF(Spreadsheets!I465:'Spreadsheets'!I21197, A474, Spreadsheets!G465:'Spreadsheets'!G21197)</f>
        <v>4</v>
      </c>
      <c r="I474" s="4">
        <f t="shared" si="16"/>
        <v>3</v>
      </c>
      <c r="J474">
        <f t="shared" si="17"/>
        <v>2</v>
      </c>
    </row>
    <row r="475" spans="1:10" x14ac:dyDescent="0.25">
      <c r="A475" s="21" t="s">
        <v>50310</v>
      </c>
      <c r="B475" s="21">
        <f>COUNTIF(Spreadsheets!I466:'Spreadsheets'!I21198, A475)</f>
        <v>7</v>
      </c>
      <c r="C475" s="4">
        <f>SUMIF(Spreadsheets!I466:'Spreadsheets'!I21198, A475, Spreadsheets!B466:'Spreadsheets'!B21198)</f>
        <v>0</v>
      </c>
      <c r="D475" s="4">
        <f>SUMIF(Spreadsheets!I466:'Spreadsheets'!I21198, A475, Spreadsheets!C466:'Spreadsheets'!C21198)</f>
        <v>0</v>
      </c>
      <c r="E475" s="4">
        <f>SUMIF(Spreadsheets!I466:'Spreadsheets'!I21198, A475, Spreadsheets!D466:'Spreadsheets'!D21198)</f>
        <v>2</v>
      </c>
      <c r="F475" s="4">
        <f>SUMIF(Spreadsheets!I466:'Spreadsheets'!I21198, A475, Spreadsheets!E466:'Spreadsheets'!E21198)</f>
        <v>0</v>
      </c>
      <c r="G475" s="4">
        <f>SUMIF(Spreadsheets!I466:'Spreadsheets'!I21198, A475, Spreadsheets!F466:'Spreadsheets'!F21198)</f>
        <v>1</v>
      </c>
      <c r="H475" s="4">
        <f>SUMIF(Spreadsheets!I466:'Spreadsheets'!I21198, A475, Spreadsheets!G466:'Spreadsheets'!G21198)</f>
        <v>3</v>
      </c>
      <c r="I475" s="4">
        <f t="shared" si="16"/>
        <v>1</v>
      </c>
      <c r="J475">
        <f t="shared" si="17"/>
        <v>3</v>
      </c>
    </row>
    <row r="476" spans="1:10" x14ac:dyDescent="0.25">
      <c r="A476" s="21" t="s">
        <v>50318</v>
      </c>
      <c r="B476" s="21">
        <f>COUNTIF(Spreadsheets!I467:'Spreadsheets'!I21199, A476)</f>
        <v>308</v>
      </c>
      <c r="C476" s="4">
        <f>SUMIF(Spreadsheets!I467:'Spreadsheets'!I21199, A476, Spreadsheets!B467:'Spreadsheets'!B21199)</f>
        <v>8</v>
      </c>
      <c r="D476" s="4">
        <f>SUMIF(Spreadsheets!I467:'Spreadsheets'!I21199, A476, Spreadsheets!C467:'Spreadsheets'!C21199)</f>
        <v>2</v>
      </c>
      <c r="E476" s="4">
        <f>SUMIF(Spreadsheets!I467:'Spreadsheets'!I21199, A476, Spreadsheets!D467:'Spreadsheets'!D21199)</f>
        <v>2</v>
      </c>
      <c r="F476" s="4">
        <f>SUMIF(Spreadsheets!I467:'Spreadsheets'!I21199, A476, Spreadsheets!E467:'Spreadsheets'!E21199)</f>
        <v>55</v>
      </c>
      <c r="G476" s="4">
        <f>SUMIF(Spreadsheets!I467:'Spreadsheets'!I21199, A476, Spreadsheets!F467:'Spreadsheets'!F21199)</f>
        <v>10</v>
      </c>
      <c r="H476" s="4">
        <f>SUMIF(Spreadsheets!I467:'Spreadsheets'!I21199, A476, Spreadsheets!G467:'Spreadsheets'!G21199)</f>
        <v>29</v>
      </c>
      <c r="I476" s="4">
        <f t="shared" si="16"/>
        <v>202</v>
      </c>
      <c r="J476">
        <f t="shared" si="17"/>
        <v>6</v>
      </c>
    </row>
    <row r="477" spans="1:10" x14ac:dyDescent="0.25">
      <c r="A477" s="21" t="s">
        <v>50591</v>
      </c>
      <c r="B477" s="21">
        <f>COUNTIF(Spreadsheets!I468:'Spreadsheets'!I21200, A477)</f>
        <v>47</v>
      </c>
      <c r="C477" s="4">
        <f>SUMIF(Spreadsheets!I468:'Spreadsheets'!I21200, A477, Spreadsheets!B468:'Spreadsheets'!B21200)</f>
        <v>2</v>
      </c>
      <c r="D477" s="4">
        <f>SUMIF(Spreadsheets!I468:'Spreadsheets'!I21200, A477, Spreadsheets!C468:'Spreadsheets'!C21200)</f>
        <v>3</v>
      </c>
      <c r="E477" s="4">
        <f>SUMIF(Spreadsheets!I468:'Spreadsheets'!I21200, A477, Spreadsheets!D468:'Spreadsheets'!D21200)</f>
        <v>0</v>
      </c>
      <c r="F477" s="4">
        <f>SUMIF(Spreadsheets!I468:'Spreadsheets'!I21200, A477, Spreadsheets!E468:'Spreadsheets'!E21200)</f>
        <v>0</v>
      </c>
      <c r="G477" s="4">
        <f>SUMIF(Spreadsheets!I468:'Spreadsheets'!I21200, A477, Spreadsheets!F468:'Spreadsheets'!F21200)</f>
        <v>0</v>
      </c>
      <c r="H477" s="4">
        <f>SUMIF(Spreadsheets!I468:'Spreadsheets'!I21200, A477, Spreadsheets!G468:'Spreadsheets'!G21200)</f>
        <v>4</v>
      </c>
      <c r="I477" s="4">
        <f t="shared" si="16"/>
        <v>38</v>
      </c>
      <c r="J477">
        <f t="shared" si="17"/>
        <v>3</v>
      </c>
    </row>
    <row r="478" spans="1:10" x14ac:dyDescent="0.25">
      <c r="A478" s="21" t="s">
        <v>50634</v>
      </c>
      <c r="B478" s="21">
        <f>COUNTIF(Spreadsheets!I469:'Spreadsheets'!I21201, A478)</f>
        <v>23</v>
      </c>
      <c r="C478" s="4">
        <f>SUMIF(Spreadsheets!I469:'Spreadsheets'!I21201, A478, Spreadsheets!B469:'Spreadsheets'!B21201)</f>
        <v>0</v>
      </c>
      <c r="D478" s="4">
        <f>SUMIF(Spreadsheets!I469:'Spreadsheets'!I21201, A478, Spreadsheets!C469:'Spreadsheets'!C21201)</f>
        <v>2</v>
      </c>
      <c r="E478" s="4">
        <f>SUMIF(Spreadsheets!I469:'Spreadsheets'!I21201, A478, Spreadsheets!D469:'Spreadsheets'!D21201)</f>
        <v>0</v>
      </c>
      <c r="F478" s="4">
        <f>SUMIF(Spreadsheets!I469:'Spreadsheets'!I21201, A478, Spreadsheets!E469:'Spreadsheets'!E21201)</f>
        <v>0</v>
      </c>
      <c r="G478" s="4">
        <f>SUMIF(Spreadsheets!I469:'Spreadsheets'!I21201, A478, Spreadsheets!F469:'Spreadsheets'!F21201)</f>
        <v>0</v>
      </c>
      <c r="H478" s="4">
        <f>SUMIF(Spreadsheets!I469:'Spreadsheets'!I21201, A478, Spreadsheets!G469:'Spreadsheets'!G21201)</f>
        <v>0</v>
      </c>
      <c r="I478" s="4">
        <f t="shared" si="16"/>
        <v>21</v>
      </c>
      <c r="J478">
        <f t="shared" si="17"/>
        <v>1</v>
      </c>
    </row>
    <row r="479" spans="1:10" x14ac:dyDescent="0.25">
      <c r="A479" s="21" t="s">
        <v>50654</v>
      </c>
      <c r="B479" s="21">
        <f>COUNTIF(Spreadsheets!I470:'Spreadsheets'!I21202, A479)</f>
        <v>23</v>
      </c>
      <c r="C479" s="4">
        <f>SUMIF(Spreadsheets!I470:'Spreadsheets'!I21202, A479, Spreadsheets!B470:'Spreadsheets'!B21202)</f>
        <v>2</v>
      </c>
      <c r="D479" s="4">
        <f>SUMIF(Spreadsheets!I470:'Spreadsheets'!I21202, A479, Spreadsheets!C470:'Spreadsheets'!C21202)</f>
        <v>1</v>
      </c>
      <c r="E479" s="4">
        <f>SUMIF(Spreadsheets!I470:'Spreadsheets'!I21202, A479, Spreadsheets!D470:'Spreadsheets'!D21202)</f>
        <v>0</v>
      </c>
      <c r="F479" s="4">
        <f>SUMIF(Spreadsheets!I470:'Spreadsheets'!I21202, A479, Spreadsheets!E470:'Spreadsheets'!E21202)</f>
        <v>0</v>
      </c>
      <c r="G479" s="4">
        <f>SUMIF(Spreadsheets!I470:'Spreadsheets'!I21202, A479, Spreadsheets!F470:'Spreadsheets'!F21202)</f>
        <v>5</v>
      </c>
      <c r="H479" s="4">
        <f>SUMIF(Spreadsheets!I470:'Spreadsheets'!I21202, A479, Spreadsheets!G470:'Spreadsheets'!G21202)</f>
        <v>6</v>
      </c>
      <c r="I479" s="4">
        <f t="shared" si="16"/>
        <v>9</v>
      </c>
      <c r="J479">
        <f t="shared" si="17"/>
        <v>4</v>
      </c>
    </row>
    <row r="480" spans="1:10" x14ac:dyDescent="0.25">
      <c r="A480" s="21" t="s">
        <v>50674</v>
      </c>
      <c r="B480" s="21">
        <f>COUNTIF(Spreadsheets!I471:'Spreadsheets'!I21203, A480)</f>
        <v>21</v>
      </c>
      <c r="C480" s="4">
        <f>SUMIF(Spreadsheets!I471:'Spreadsheets'!I21203, A480, Spreadsheets!B471:'Spreadsheets'!B21203)</f>
        <v>0</v>
      </c>
      <c r="D480" s="4">
        <f>SUMIF(Spreadsheets!I471:'Spreadsheets'!I21203, A480, Spreadsheets!C471:'Spreadsheets'!C21203)</f>
        <v>1</v>
      </c>
      <c r="E480" s="4">
        <f>SUMIF(Spreadsheets!I471:'Spreadsheets'!I21203, A480, Spreadsheets!D471:'Spreadsheets'!D21203)</f>
        <v>2</v>
      </c>
      <c r="F480" s="4">
        <f>SUMIF(Spreadsheets!I471:'Spreadsheets'!I21203, A480, Spreadsheets!E471:'Spreadsheets'!E21203)</f>
        <v>0</v>
      </c>
      <c r="G480" s="4">
        <f>SUMIF(Spreadsheets!I471:'Spreadsheets'!I21203, A480, Spreadsheets!F471:'Spreadsheets'!F21203)</f>
        <v>0</v>
      </c>
      <c r="H480" s="4">
        <f>SUMIF(Spreadsheets!I471:'Spreadsheets'!I21203, A480, Spreadsheets!G471:'Spreadsheets'!G21203)</f>
        <v>4</v>
      </c>
      <c r="I480" s="4">
        <f t="shared" si="16"/>
        <v>14</v>
      </c>
      <c r="J480">
        <f t="shared" si="17"/>
        <v>3</v>
      </c>
    </row>
    <row r="481" spans="1:10" x14ac:dyDescent="0.25">
      <c r="A481" s="21" t="s">
        <v>50683</v>
      </c>
      <c r="B481" s="21">
        <f>COUNTIF(Spreadsheets!I472:'Spreadsheets'!I21204, A481)</f>
        <v>95</v>
      </c>
      <c r="C481" s="4">
        <f>SUMIF(Spreadsheets!I472:'Spreadsheets'!I21204, A481, Spreadsheets!B472:'Spreadsheets'!B21204)</f>
        <v>6</v>
      </c>
      <c r="D481" s="4">
        <f>SUMIF(Spreadsheets!I472:'Spreadsheets'!I21204, A481, Spreadsheets!C472:'Spreadsheets'!C21204)</f>
        <v>1</v>
      </c>
      <c r="E481" s="4">
        <f>SUMIF(Spreadsheets!I472:'Spreadsheets'!I21204, A481, Spreadsheets!D472:'Spreadsheets'!D21204)</f>
        <v>1</v>
      </c>
      <c r="F481" s="4">
        <f>SUMIF(Spreadsheets!I472:'Spreadsheets'!I21204, A481, Spreadsheets!E472:'Spreadsheets'!E21204)</f>
        <v>42</v>
      </c>
      <c r="G481" s="4">
        <f>SUMIF(Spreadsheets!I472:'Spreadsheets'!I21204, A481, Spreadsheets!F472:'Spreadsheets'!F21204)</f>
        <v>12</v>
      </c>
      <c r="H481" s="4">
        <f>SUMIF(Spreadsheets!I472:'Spreadsheets'!I21204, A481, Spreadsheets!G472:'Spreadsheets'!G21204)</f>
        <v>7</v>
      </c>
      <c r="I481" s="4">
        <f t="shared" si="16"/>
        <v>26</v>
      </c>
      <c r="J481">
        <f t="shared" si="17"/>
        <v>6</v>
      </c>
    </row>
    <row r="482" spans="1:10" x14ac:dyDescent="0.25">
      <c r="A482" s="21" t="s">
        <v>50776</v>
      </c>
      <c r="B482" s="21">
        <f>COUNTIF(Spreadsheets!I473:'Spreadsheets'!I21205, A482)</f>
        <v>122</v>
      </c>
      <c r="C482" s="4">
        <f>SUMIF(Spreadsheets!I473:'Spreadsheets'!I21205, A482, Spreadsheets!B473:'Spreadsheets'!B21205)</f>
        <v>11</v>
      </c>
      <c r="D482" s="4">
        <f>SUMIF(Spreadsheets!I473:'Spreadsheets'!I21205, A482, Spreadsheets!C473:'Spreadsheets'!C21205)</f>
        <v>0</v>
      </c>
      <c r="E482" s="4">
        <f>SUMIF(Spreadsheets!I473:'Spreadsheets'!I21205, A482, Spreadsheets!D473:'Spreadsheets'!D21205)</f>
        <v>2</v>
      </c>
      <c r="F482" s="4">
        <f>SUMIF(Spreadsheets!I473:'Spreadsheets'!I21205, A482, Spreadsheets!E473:'Spreadsheets'!E21205)</f>
        <v>3</v>
      </c>
      <c r="G482" s="4">
        <f>SUMIF(Spreadsheets!I473:'Spreadsheets'!I21205, A482, Spreadsheets!F473:'Spreadsheets'!F21205)</f>
        <v>2</v>
      </c>
      <c r="H482" s="4">
        <f>SUMIF(Spreadsheets!I473:'Spreadsheets'!I21205, A482, Spreadsheets!G473:'Spreadsheets'!G21205)</f>
        <v>63</v>
      </c>
      <c r="I482" s="4">
        <f t="shared" si="16"/>
        <v>41</v>
      </c>
      <c r="J482">
        <f t="shared" si="17"/>
        <v>5</v>
      </c>
    </row>
    <row r="483" spans="1:10" x14ac:dyDescent="0.25">
      <c r="A483" s="21" t="s">
        <v>50820</v>
      </c>
      <c r="B483" s="21">
        <f>COUNTIF(Spreadsheets!I474:'Spreadsheets'!I21206, A483)</f>
        <v>19</v>
      </c>
      <c r="C483" s="4">
        <f>SUMIF(Spreadsheets!I474:'Spreadsheets'!I21206, A483, Spreadsheets!B474:'Spreadsheets'!B21206)</f>
        <v>0</v>
      </c>
      <c r="D483" s="4">
        <f>SUMIF(Spreadsheets!I474:'Spreadsheets'!I21206, A483, Spreadsheets!C474:'Spreadsheets'!C21206)</f>
        <v>0</v>
      </c>
      <c r="E483" s="4">
        <f>SUMIF(Spreadsheets!I474:'Spreadsheets'!I21206, A483, Spreadsheets!D474:'Spreadsheets'!D21206)</f>
        <v>0</v>
      </c>
      <c r="F483" s="4">
        <f>SUMIF(Spreadsheets!I474:'Spreadsheets'!I21206, A483, Spreadsheets!E474:'Spreadsheets'!E21206)</f>
        <v>16</v>
      </c>
      <c r="G483" s="4">
        <f>SUMIF(Spreadsheets!I474:'Spreadsheets'!I21206, A483, Spreadsheets!F474:'Spreadsheets'!F21206)</f>
        <v>0</v>
      </c>
      <c r="H483" s="4">
        <f>SUMIF(Spreadsheets!I474:'Spreadsheets'!I21206, A483, Spreadsheets!G474:'Spreadsheets'!G21206)</f>
        <v>0</v>
      </c>
      <c r="I483" s="4">
        <f t="shared" si="16"/>
        <v>3</v>
      </c>
      <c r="J483">
        <f t="shared" si="17"/>
        <v>1</v>
      </c>
    </row>
    <row r="484" spans="1:10" x14ac:dyDescent="0.25">
      <c r="A484" s="21" t="s">
        <v>50839</v>
      </c>
      <c r="B484" s="21">
        <f>COUNTIF(Spreadsheets!I475:'Spreadsheets'!I21207, A484)</f>
        <v>29</v>
      </c>
      <c r="C484" s="4">
        <f>SUMIF(Spreadsheets!I475:'Spreadsheets'!I21207, A484, Spreadsheets!B475:'Spreadsheets'!B21207)</f>
        <v>11</v>
      </c>
      <c r="D484" s="4">
        <f>SUMIF(Spreadsheets!I475:'Spreadsheets'!I21207, A484, Spreadsheets!C475:'Spreadsheets'!C21207)</f>
        <v>4</v>
      </c>
      <c r="E484" s="4">
        <f>SUMIF(Spreadsheets!I475:'Spreadsheets'!I21207, A484, Spreadsheets!D475:'Spreadsheets'!D21207)</f>
        <v>0</v>
      </c>
      <c r="F484" s="4">
        <f>SUMIF(Spreadsheets!I475:'Spreadsheets'!I21207, A484, Spreadsheets!E475:'Spreadsheets'!E21207)</f>
        <v>0</v>
      </c>
      <c r="G484" s="4">
        <f>SUMIF(Spreadsheets!I475:'Spreadsheets'!I21207, A484, Spreadsheets!F475:'Spreadsheets'!F21207)</f>
        <v>4</v>
      </c>
      <c r="H484" s="4">
        <f>SUMIF(Spreadsheets!I475:'Spreadsheets'!I21207, A484, Spreadsheets!G475:'Spreadsheets'!G21207)</f>
        <v>7</v>
      </c>
      <c r="I484" s="4">
        <f t="shared" si="16"/>
        <v>3</v>
      </c>
      <c r="J484">
        <f t="shared" si="17"/>
        <v>4</v>
      </c>
    </row>
    <row r="485" spans="1:10" x14ac:dyDescent="0.25">
      <c r="A485" s="21" t="s">
        <v>50866</v>
      </c>
      <c r="B485" s="21">
        <f>COUNTIF(Spreadsheets!I476:'Spreadsheets'!I21208, A485)</f>
        <v>26</v>
      </c>
      <c r="C485" s="4">
        <f>SUMIF(Spreadsheets!I476:'Spreadsheets'!I21208, A485, Spreadsheets!B476:'Spreadsheets'!B21208)</f>
        <v>4</v>
      </c>
      <c r="D485" s="4">
        <f>SUMIF(Spreadsheets!I476:'Spreadsheets'!I21208, A485, Spreadsheets!C476:'Spreadsheets'!C21208)</f>
        <v>0</v>
      </c>
      <c r="E485" s="4">
        <f>SUMIF(Spreadsheets!I476:'Spreadsheets'!I21208, A485, Spreadsheets!D476:'Spreadsheets'!D21208)</f>
        <v>2</v>
      </c>
      <c r="F485" s="4">
        <f>SUMIF(Spreadsheets!I476:'Spreadsheets'!I21208, A485, Spreadsheets!E476:'Spreadsheets'!E21208)</f>
        <v>4</v>
      </c>
      <c r="G485" s="4">
        <f>SUMIF(Spreadsheets!I476:'Spreadsheets'!I21208, A485, Spreadsheets!F476:'Spreadsheets'!F21208)</f>
        <v>1</v>
      </c>
      <c r="H485" s="4">
        <f>SUMIF(Spreadsheets!I476:'Spreadsheets'!I21208, A485, Spreadsheets!G476:'Spreadsheets'!G21208)</f>
        <v>11</v>
      </c>
      <c r="I485" s="4">
        <f t="shared" si="16"/>
        <v>4</v>
      </c>
      <c r="J485">
        <f t="shared" si="17"/>
        <v>5</v>
      </c>
    </row>
    <row r="486" spans="1:10" x14ac:dyDescent="0.25">
      <c r="A486" s="21" t="s">
        <v>50889</v>
      </c>
      <c r="B486" s="21">
        <f>COUNTIF(Spreadsheets!I477:'Spreadsheets'!I21209, A486)</f>
        <v>5</v>
      </c>
      <c r="C486" s="4">
        <f>SUMIF(Spreadsheets!I477:'Spreadsheets'!I21209, A486, Spreadsheets!B477:'Spreadsheets'!B21209)</f>
        <v>0</v>
      </c>
      <c r="D486" s="4">
        <f>SUMIF(Spreadsheets!I477:'Spreadsheets'!I21209, A486, Spreadsheets!C477:'Spreadsheets'!C21209)</f>
        <v>0</v>
      </c>
      <c r="E486" s="4">
        <f>SUMIF(Spreadsheets!I477:'Spreadsheets'!I21209, A486, Spreadsheets!D477:'Spreadsheets'!D21209)</f>
        <v>0</v>
      </c>
      <c r="F486" s="4">
        <f>SUMIF(Spreadsheets!I477:'Spreadsheets'!I21209, A486, Spreadsheets!E477:'Spreadsheets'!E21209)</f>
        <v>0</v>
      </c>
      <c r="G486" s="4">
        <f>SUMIF(Spreadsheets!I477:'Spreadsheets'!I21209, A486, Spreadsheets!F477:'Spreadsheets'!F21209)</f>
        <v>0</v>
      </c>
      <c r="H486" s="4">
        <f>SUMIF(Spreadsheets!I477:'Spreadsheets'!I21209, A486, Spreadsheets!G477:'Spreadsheets'!G21209)</f>
        <v>4</v>
      </c>
      <c r="I486" s="4">
        <f t="shared" si="16"/>
        <v>1</v>
      </c>
      <c r="J486">
        <f t="shared" si="17"/>
        <v>1</v>
      </c>
    </row>
    <row r="487" spans="1:10" x14ac:dyDescent="0.25">
      <c r="A487" s="21" t="s">
        <v>50895</v>
      </c>
      <c r="B487" s="21">
        <f>COUNTIF(Spreadsheets!I478:'Spreadsheets'!I21210, A487)</f>
        <v>27</v>
      </c>
      <c r="C487" s="4">
        <f>SUMIF(Spreadsheets!I478:'Spreadsheets'!I21210, A487, Spreadsheets!B478:'Spreadsheets'!B21210)</f>
        <v>1</v>
      </c>
      <c r="D487" s="4">
        <f>SUMIF(Spreadsheets!I478:'Spreadsheets'!I21210, A487, Spreadsheets!C478:'Spreadsheets'!C21210)</f>
        <v>0</v>
      </c>
      <c r="E487" s="4">
        <f>SUMIF(Spreadsheets!I478:'Spreadsheets'!I21210, A487, Spreadsheets!D478:'Spreadsheets'!D21210)</f>
        <v>1</v>
      </c>
      <c r="F487" s="4">
        <f>SUMIF(Spreadsheets!I478:'Spreadsheets'!I21210, A487, Spreadsheets!E478:'Spreadsheets'!E21210)</f>
        <v>11</v>
      </c>
      <c r="G487" s="4">
        <f>SUMIF(Spreadsheets!I478:'Spreadsheets'!I21210, A487, Spreadsheets!F478:'Spreadsheets'!F21210)</f>
        <v>5</v>
      </c>
      <c r="H487" s="4">
        <f>SUMIF(Spreadsheets!I478:'Spreadsheets'!I21210, A487, Spreadsheets!G478:'Spreadsheets'!G21210)</f>
        <v>0</v>
      </c>
      <c r="I487" s="4">
        <f t="shared" si="16"/>
        <v>9</v>
      </c>
      <c r="J487">
        <f t="shared" si="17"/>
        <v>4</v>
      </c>
    </row>
    <row r="488" spans="1:10" x14ac:dyDescent="0.25">
      <c r="A488" s="21" t="s">
        <v>50918</v>
      </c>
      <c r="B488" s="21">
        <f>COUNTIF(Spreadsheets!I479:'Spreadsheets'!I21211, A488)</f>
        <v>58</v>
      </c>
      <c r="C488" s="4">
        <f>SUMIF(Spreadsheets!I479:'Spreadsheets'!I21211, A488, Spreadsheets!B479:'Spreadsheets'!B21211)</f>
        <v>6</v>
      </c>
      <c r="D488" s="4">
        <f>SUMIF(Spreadsheets!I479:'Spreadsheets'!I21211, A488, Spreadsheets!C479:'Spreadsheets'!C21211)</f>
        <v>6</v>
      </c>
      <c r="E488" s="4">
        <f>SUMIF(Spreadsheets!I479:'Spreadsheets'!I21211, A488, Spreadsheets!D479:'Spreadsheets'!D21211)</f>
        <v>1</v>
      </c>
      <c r="F488" s="4">
        <f>SUMIF(Spreadsheets!I479:'Spreadsheets'!I21211, A488, Spreadsheets!E479:'Spreadsheets'!E21211)</f>
        <v>0</v>
      </c>
      <c r="G488" s="4">
        <f>SUMIF(Spreadsheets!I479:'Spreadsheets'!I21211, A488, Spreadsheets!F479:'Spreadsheets'!F21211)</f>
        <v>17</v>
      </c>
      <c r="H488" s="4">
        <f>SUMIF(Spreadsheets!I479:'Spreadsheets'!I21211, A488, Spreadsheets!G479:'Spreadsheets'!G21211)</f>
        <v>10</v>
      </c>
      <c r="I488" s="4">
        <f t="shared" si="16"/>
        <v>18</v>
      </c>
      <c r="J488">
        <f t="shared" si="17"/>
        <v>5</v>
      </c>
    </row>
    <row r="489" spans="1:10" x14ac:dyDescent="0.25">
      <c r="A489" s="21" t="s">
        <v>50965</v>
      </c>
      <c r="B489" s="21">
        <f>COUNTIF(Spreadsheets!I480:'Spreadsheets'!I21212, A489)</f>
        <v>36</v>
      </c>
      <c r="C489" s="4">
        <f>SUMIF(Spreadsheets!I480:'Spreadsheets'!I21212, A489, Spreadsheets!B480:'Spreadsheets'!B21212)</f>
        <v>2</v>
      </c>
      <c r="D489" s="4">
        <f>SUMIF(Spreadsheets!I480:'Spreadsheets'!I21212, A489, Spreadsheets!C480:'Spreadsheets'!C21212)</f>
        <v>0</v>
      </c>
      <c r="E489" s="4">
        <f>SUMIF(Spreadsheets!I480:'Spreadsheets'!I21212, A489, Spreadsheets!D480:'Spreadsheets'!D21212)</f>
        <v>4</v>
      </c>
      <c r="F489" s="4">
        <f>SUMIF(Spreadsheets!I480:'Spreadsheets'!I21212, A489, Spreadsheets!E480:'Spreadsheets'!E21212)</f>
        <v>0</v>
      </c>
      <c r="G489" s="4">
        <f>SUMIF(Spreadsheets!I480:'Spreadsheets'!I21212, A489, Spreadsheets!F480:'Spreadsheets'!F21212)</f>
        <v>0</v>
      </c>
      <c r="H489" s="4">
        <f>SUMIF(Spreadsheets!I480:'Spreadsheets'!I21212, A489, Spreadsheets!G480:'Spreadsheets'!G21212)</f>
        <v>0</v>
      </c>
      <c r="I489" s="4">
        <f t="shared" si="16"/>
        <v>30</v>
      </c>
      <c r="J489">
        <f t="shared" si="17"/>
        <v>2</v>
      </c>
    </row>
    <row r="490" spans="1:10" x14ac:dyDescent="0.25">
      <c r="A490" s="21" t="s">
        <v>51001</v>
      </c>
      <c r="B490" s="21">
        <f>COUNTIF(Spreadsheets!I481:'Spreadsheets'!I21213, A490)</f>
        <v>26</v>
      </c>
      <c r="C490" s="4">
        <f>SUMIF(Spreadsheets!I481:'Spreadsheets'!I21213, A490, Spreadsheets!B481:'Spreadsheets'!B21213)</f>
        <v>3</v>
      </c>
      <c r="D490" s="4">
        <f>SUMIF(Spreadsheets!I481:'Spreadsheets'!I21213, A490, Spreadsheets!C481:'Spreadsheets'!C21213)</f>
        <v>0</v>
      </c>
      <c r="E490" s="4">
        <f>SUMIF(Spreadsheets!I481:'Spreadsheets'!I21213, A490, Spreadsheets!D481:'Spreadsheets'!D21213)</f>
        <v>0</v>
      </c>
      <c r="F490" s="4">
        <f>SUMIF(Spreadsheets!I481:'Spreadsheets'!I21213, A490, Spreadsheets!E481:'Spreadsheets'!E21213)</f>
        <v>0</v>
      </c>
      <c r="G490" s="4">
        <f>SUMIF(Spreadsheets!I481:'Spreadsheets'!I21213, A490, Spreadsheets!F481:'Spreadsheets'!F21213)</f>
        <v>14</v>
      </c>
      <c r="H490" s="4">
        <f>SUMIF(Spreadsheets!I481:'Spreadsheets'!I21213, A490, Spreadsheets!G481:'Spreadsheets'!G21213)</f>
        <v>5</v>
      </c>
      <c r="I490" s="4">
        <f t="shared" si="16"/>
        <v>4</v>
      </c>
      <c r="J490">
        <f t="shared" si="17"/>
        <v>3</v>
      </c>
    </row>
    <row r="491" spans="1:10" x14ac:dyDescent="0.25">
      <c r="A491" s="21" t="s">
        <v>51023</v>
      </c>
      <c r="B491" s="21">
        <f>COUNTIF(Spreadsheets!I482:'Spreadsheets'!I21214, A491)</f>
        <v>19</v>
      </c>
      <c r="C491" s="4">
        <f>SUMIF(Spreadsheets!I482:'Spreadsheets'!I21214, A491, Spreadsheets!B482:'Spreadsheets'!B21214)</f>
        <v>1</v>
      </c>
      <c r="D491" s="4">
        <f>SUMIF(Spreadsheets!I482:'Spreadsheets'!I21214, A491, Spreadsheets!C482:'Spreadsheets'!C21214)</f>
        <v>0</v>
      </c>
      <c r="E491" s="4">
        <f>SUMIF(Spreadsheets!I482:'Spreadsheets'!I21214, A491, Spreadsheets!D482:'Spreadsheets'!D21214)</f>
        <v>0</v>
      </c>
      <c r="F491" s="4">
        <f>SUMIF(Spreadsheets!I482:'Spreadsheets'!I21214, A491, Spreadsheets!E482:'Spreadsheets'!E21214)</f>
        <v>0</v>
      </c>
      <c r="G491" s="4">
        <f>SUMIF(Spreadsheets!I482:'Spreadsheets'!I21214, A491, Spreadsheets!F482:'Spreadsheets'!F21214)</f>
        <v>3</v>
      </c>
      <c r="H491" s="4">
        <f>SUMIF(Spreadsheets!I482:'Spreadsheets'!I21214, A491, Spreadsheets!G482:'Spreadsheets'!G21214)</f>
        <v>12</v>
      </c>
      <c r="I491" s="4">
        <f t="shared" si="16"/>
        <v>3</v>
      </c>
      <c r="J491">
        <f t="shared" si="17"/>
        <v>3</v>
      </c>
    </row>
    <row r="492" spans="1:10" x14ac:dyDescent="0.25">
      <c r="A492" s="21" t="s">
        <v>51043</v>
      </c>
      <c r="B492" s="21">
        <f>COUNTIF(Spreadsheets!I483:'Spreadsheets'!I21215, A492)</f>
        <v>11</v>
      </c>
      <c r="C492" s="4">
        <f>SUMIF(Spreadsheets!I483:'Spreadsheets'!I21215, A492, Spreadsheets!B483:'Spreadsheets'!B21215)</f>
        <v>5</v>
      </c>
      <c r="D492" s="4">
        <f>SUMIF(Spreadsheets!I483:'Spreadsheets'!I21215, A492, Spreadsheets!C483:'Spreadsheets'!C21215)</f>
        <v>0</v>
      </c>
      <c r="E492" s="4">
        <f>SUMIF(Spreadsheets!I483:'Spreadsheets'!I21215, A492, Spreadsheets!D483:'Spreadsheets'!D21215)</f>
        <v>0</v>
      </c>
      <c r="F492" s="4">
        <f>SUMIF(Spreadsheets!I483:'Spreadsheets'!I21215, A492, Spreadsheets!E483:'Spreadsheets'!E21215)</f>
        <v>0</v>
      </c>
      <c r="G492" s="4">
        <f>SUMIF(Spreadsheets!I483:'Spreadsheets'!I21215, A492, Spreadsheets!F483:'Spreadsheets'!F21215)</f>
        <v>4</v>
      </c>
      <c r="H492" s="4">
        <f>SUMIF(Spreadsheets!I483:'Spreadsheets'!I21215, A492, Spreadsheets!G483:'Spreadsheets'!G21215)</f>
        <v>1</v>
      </c>
      <c r="I492" s="4">
        <f t="shared" si="16"/>
        <v>1</v>
      </c>
      <c r="J492">
        <f t="shared" si="17"/>
        <v>3</v>
      </c>
    </row>
    <row r="493" spans="1:10" x14ac:dyDescent="0.25">
      <c r="A493" s="21" t="s">
        <v>51054</v>
      </c>
      <c r="B493" s="21">
        <f>COUNTIF(Spreadsheets!I484:'Spreadsheets'!I21216, A493)</f>
        <v>30</v>
      </c>
      <c r="C493" s="4">
        <f>SUMIF(Spreadsheets!I484:'Spreadsheets'!I21216, A493, Spreadsheets!B484:'Spreadsheets'!B21216)</f>
        <v>2</v>
      </c>
      <c r="D493" s="4">
        <f>SUMIF(Spreadsheets!I484:'Spreadsheets'!I21216, A493, Spreadsheets!C484:'Spreadsheets'!C21216)</f>
        <v>0</v>
      </c>
      <c r="E493" s="4">
        <f>SUMIF(Spreadsheets!I484:'Spreadsheets'!I21216, A493, Spreadsheets!D484:'Spreadsheets'!D21216)</f>
        <v>0</v>
      </c>
      <c r="F493" s="4">
        <f>SUMIF(Spreadsheets!I484:'Spreadsheets'!I21216, A493, Spreadsheets!E484:'Spreadsheets'!E21216)</f>
        <v>0</v>
      </c>
      <c r="G493" s="4">
        <f>SUMIF(Spreadsheets!I484:'Spreadsheets'!I21216, A493, Spreadsheets!F484:'Spreadsheets'!F21216)</f>
        <v>2</v>
      </c>
      <c r="H493" s="4">
        <f>SUMIF(Spreadsheets!I484:'Spreadsheets'!I21216, A493, Spreadsheets!G484:'Spreadsheets'!G21216)</f>
        <v>21</v>
      </c>
      <c r="I493" s="4">
        <f t="shared" si="16"/>
        <v>5</v>
      </c>
      <c r="J493">
        <f t="shared" si="17"/>
        <v>3</v>
      </c>
    </row>
    <row r="494" spans="1:10" x14ac:dyDescent="0.25">
      <c r="A494" s="21" t="s">
        <v>51066</v>
      </c>
      <c r="B494" s="21">
        <f>COUNTIF(Spreadsheets!I485:'Spreadsheets'!I21217, A494)</f>
        <v>9</v>
      </c>
      <c r="C494" s="4">
        <f>SUMIF(Spreadsheets!I485:'Spreadsheets'!I21217, A494, Spreadsheets!B485:'Spreadsheets'!B21217)</f>
        <v>0</v>
      </c>
      <c r="D494" s="4">
        <f>SUMIF(Spreadsheets!I485:'Spreadsheets'!I21217, A494, Spreadsheets!C485:'Spreadsheets'!C21217)</f>
        <v>0</v>
      </c>
      <c r="E494" s="4">
        <f>SUMIF(Spreadsheets!I485:'Spreadsheets'!I21217, A494, Spreadsheets!D485:'Spreadsheets'!D21217)</f>
        <v>0</v>
      </c>
      <c r="F494" s="4">
        <f>SUMIF(Spreadsheets!I485:'Spreadsheets'!I21217, A494, Spreadsheets!E485:'Spreadsheets'!E21217)</f>
        <v>0</v>
      </c>
      <c r="G494" s="4">
        <f>SUMIF(Spreadsheets!I485:'Spreadsheets'!I21217, A494, Spreadsheets!F485:'Spreadsheets'!F21217)</f>
        <v>0</v>
      </c>
      <c r="H494" s="4">
        <f>SUMIF(Spreadsheets!I485:'Spreadsheets'!I21217, A494, Spreadsheets!G485:'Spreadsheets'!G21217)</f>
        <v>6</v>
      </c>
      <c r="I494" s="4">
        <f t="shared" si="16"/>
        <v>3</v>
      </c>
      <c r="J494">
        <f t="shared" si="17"/>
        <v>1</v>
      </c>
    </row>
    <row r="495" spans="1:10" x14ac:dyDescent="0.25">
      <c r="A495" s="21" t="s">
        <v>51075</v>
      </c>
      <c r="B495" s="21">
        <f>COUNTIF(Spreadsheets!I486:'Spreadsheets'!I21218, A495)</f>
        <v>26</v>
      </c>
      <c r="C495" s="4">
        <f>SUMIF(Spreadsheets!I486:'Spreadsheets'!I21218, A495, Spreadsheets!B486:'Spreadsheets'!B21218)</f>
        <v>10</v>
      </c>
      <c r="D495" s="4">
        <f>SUMIF(Spreadsheets!I486:'Spreadsheets'!I21218, A495, Spreadsheets!C486:'Spreadsheets'!C21218)</f>
        <v>0</v>
      </c>
      <c r="E495" s="4">
        <f>SUMIF(Spreadsheets!I486:'Spreadsheets'!I21218, A495, Spreadsheets!D486:'Spreadsheets'!D21218)</f>
        <v>0</v>
      </c>
      <c r="F495" s="4">
        <f>SUMIF(Spreadsheets!I486:'Spreadsheets'!I21218, A495, Spreadsheets!E486:'Spreadsheets'!E21218)</f>
        <v>2</v>
      </c>
      <c r="G495" s="4">
        <f>SUMIF(Spreadsheets!I486:'Spreadsheets'!I21218, A495, Spreadsheets!F486:'Spreadsheets'!F21218)</f>
        <v>6</v>
      </c>
      <c r="H495" s="4">
        <f>SUMIF(Spreadsheets!I486:'Spreadsheets'!I21218, A495, Spreadsheets!G486:'Spreadsheets'!G21218)</f>
        <v>3</v>
      </c>
      <c r="I495" s="4">
        <f t="shared" si="16"/>
        <v>5</v>
      </c>
      <c r="J495">
        <f t="shared" si="17"/>
        <v>4</v>
      </c>
    </row>
    <row r="496" spans="1:10" x14ac:dyDescent="0.25">
      <c r="A496" s="21" t="s">
        <v>51099</v>
      </c>
      <c r="B496" s="21">
        <f>COUNTIF(Spreadsheets!I487:'Spreadsheets'!I21219, A496)</f>
        <v>30</v>
      </c>
      <c r="C496" s="4">
        <f>SUMIF(Spreadsheets!I487:'Spreadsheets'!I21219, A496, Spreadsheets!B487:'Spreadsheets'!B21219)</f>
        <v>1</v>
      </c>
      <c r="D496" s="4">
        <f>SUMIF(Spreadsheets!I487:'Spreadsheets'!I21219, A496, Spreadsheets!C487:'Spreadsheets'!C21219)</f>
        <v>0</v>
      </c>
      <c r="E496" s="4">
        <f>SUMIF(Spreadsheets!I487:'Spreadsheets'!I21219, A496, Spreadsheets!D487:'Spreadsheets'!D21219)</f>
        <v>0</v>
      </c>
      <c r="F496" s="4">
        <f>SUMIF(Spreadsheets!I487:'Spreadsheets'!I21219, A496, Spreadsheets!E487:'Spreadsheets'!E21219)</f>
        <v>0</v>
      </c>
      <c r="G496" s="4">
        <f>SUMIF(Spreadsheets!I487:'Spreadsheets'!I21219, A496, Spreadsheets!F487:'Spreadsheets'!F21219)</f>
        <v>1</v>
      </c>
      <c r="H496" s="4">
        <f>SUMIF(Spreadsheets!I487:'Spreadsheets'!I21219, A496, Spreadsheets!G487:'Spreadsheets'!G21219)</f>
        <v>3</v>
      </c>
      <c r="I496" s="4">
        <f t="shared" si="16"/>
        <v>25</v>
      </c>
      <c r="J496">
        <f t="shared" si="17"/>
        <v>3</v>
      </c>
    </row>
    <row r="497" spans="1:10" x14ac:dyDescent="0.25">
      <c r="A497" s="21" t="s">
        <v>51109</v>
      </c>
      <c r="B497" s="21">
        <f>COUNTIF(Spreadsheets!I488:'Spreadsheets'!I21220, A497)</f>
        <v>15</v>
      </c>
      <c r="C497" s="4">
        <f>SUMIF(Spreadsheets!I488:'Spreadsheets'!I21220, A497, Spreadsheets!B488:'Spreadsheets'!B21220)</f>
        <v>0</v>
      </c>
      <c r="D497" s="4">
        <f>SUMIF(Spreadsheets!I488:'Spreadsheets'!I21220, A497, Spreadsheets!C488:'Spreadsheets'!C21220)</f>
        <v>0</v>
      </c>
      <c r="E497" s="4">
        <f>SUMIF(Spreadsheets!I488:'Spreadsheets'!I21220, A497, Spreadsheets!D488:'Spreadsheets'!D21220)</f>
        <v>0</v>
      </c>
      <c r="F497" s="4">
        <f>SUMIF(Spreadsheets!I488:'Spreadsheets'!I21220, A497, Spreadsheets!E488:'Spreadsheets'!E21220)</f>
        <v>3</v>
      </c>
      <c r="G497" s="4">
        <f>SUMIF(Spreadsheets!I488:'Spreadsheets'!I21220, A497, Spreadsheets!F488:'Spreadsheets'!F21220)</f>
        <v>0</v>
      </c>
      <c r="H497" s="4">
        <f>SUMIF(Spreadsheets!I488:'Spreadsheets'!I21220, A497, Spreadsheets!G488:'Spreadsheets'!G21220)</f>
        <v>10</v>
      </c>
      <c r="I497" s="4">
        <f t="shared" si="16"/>
        <v>2</v>
      </c>
      <c r="J497">
        <f t="shared" si="17"/>
        <v>2</v>
      </c>
    </row>
    <row r="498" spans="1:10" x14ac:dyDescent="0.25">
      <c r="A498" s="21" t="s">
        <v>51122</v>
      </c>
      <c r="B498" s="21">
        <f>COUNTIF(Spreadsheets!I489:'Spreadsheets'!I21221, A498)</f>
        <v>48</v>
      </c>
      <c r="C498" s="4">
        <f>SUMIF(Spreadsheets!I489:'Spreadsheets'!I21221, A498, Spreadsheets!B489:'Spreadsheets'!B21221)</f>
        <v>14</v>
      </c>
      <c r="D498" s="4">
        <f>SUMIF(Spreadsheets!I489:'Spreadsheets'!I21221, A498, Spreadsheets!C489:'Spreadsheets'!C21221)</f>
        <v>4</v>
      </c>
      <c r="E498" s="4">
        <f>SUMIF(Spreadsheets!I489:'Spreadsheets'!I21221, A498, Spreadsheets!D489:'Spreadsheets'!D21221)</f>
        <v>1</v>
      </c>
      <c r="F498" s="4">
        <f>SUMIF(Spreadsheets!I489:'Spreadsheets'!I21221, A498, Spreadsheets!E489:'Spreadsheets'!E21221)</f>
        <v>0</v>
      </c>
      <c r="G498" s="4">
        <f>SUMIF(Spreadsheets!I489:'Spreadsheets'!I21221, A498, Spreadsheets!F489:'Spreadsheets'!F21221)</f>
        <v>0</v>
      </c>
      <c r="H498" s="4">
        <f>SUMIF(Spreadsheets!I489:'Spreadsheets'!I21221, A498, Spreadsheets!G489:'Spreadsheets'!G21221)</f>
        <v>4</v>
      </c>
      <c r="I498" s="4">
        <f t="shared" si="16"/>
        <v>25</v>
      </c>
      <c r="J498">
        <f t="shared" si="17"/>
        <v>4</v>
      </c>
    </row>
    <row r="499" spans="1:10" x14ac:dyDescent="0.25">
      <c r="A499" s="21" t="s">
        <v>51165</v>
      </c>
      <c r="B499" s="21">
        <f>COUNTIF(Spreadsheets!I490:'Spreadsheets'!I21222, A499)</f>
        <v>23</v>
      </c>
      <c r="C499" s="4">
        <f>SUMIF(Spreadsheets!I490:'Spreadsheets'!I21222, A499, Spreadsheets!B490:'Spreadsheets'!B21222)</f>
        <v>0</v>
      </c>
      <c r="D499" s="4">
        <f>SUMIF(Spreadsheets!I490:'Spreadsheets'!I21222, A499, Spreadsheets!C490:'Spreadsheets'!C21222)</f>
        <v>0</v>
      </c>
      <c r="E499" s="4">
        <f>SUMIF(Spreadsheets!I490:'Spreadsheets'!I21222, A499, Spreadsheets!D490:'Spreadsheets'!D21222)</f>
        <v>0</v>
      </c>
      <c r="F499" s="4">
        <f>SUMIF(Spreadsheets!I490:'Spreadsheets'!I21222, A499, Spreadsheets!E490:'Spreadsheets'!E21222)</f>
        <v>0</v>
      </c>
      <c r="G499" s="4">
        <f>SUMIF(Spreadsheets!I490:'Spreadsheets'!I21222, A499, Spreadsheets!F490:'Spreadsheets'!F21222)</f>
        <v>3</v>
      </c>
      <c r="H499" s="4">
        <f>SUMIF(Spreadsheets!I490:'Spreadsheets'!I21222, A499, Spreadsheets!G490:'Spreadsheets'!G21222)</f>
        <v>10</v>
      </c>
      <c r="I499" s="4">
        <f t="shared" si="16"/>
        <v>10</v>
      </c>
      <c r="J499">
        <f t="shared" si="17"/>
        <v>2</v>
      </c>
    </row>
    <row r="500" spans="1:10" x14ac:dyDescent="0.25">
      <c r="A500" s="21" t="s">
        <v>51184</v>
      </c>
      <c r="B500" s="21">
        <f>COUNTIF(Spreadsheets!I491:'Spreadsheets'!I21223, A500)</f>
        <v>44</v>
      </c>
      <c r="C500" s="4">
        <f>SUMIF(Spreadsheets!I491:'Spreadsheets'!I21223, A500, Spreadsheets!B491:'Spreadsheets'!B21223)</f>
        <v>9</v>
      </c>
      <c r="D500" s="4">
        <f>SUMIF(Spreadsheets!I491:'Spreadsheets'!I21223, A500, Spreadsheets!C491:'Spreadsheets'!C21223)</f>
        <v>0</v>
      </c>
      <c r="E500" s="4">
        <f>SUMIF(Spreadsheets!I491:'Spreadsheets'!I21223, A500, Spreadsheets!D491:'Spreadsheets'!D21223)</f>
        <v>0</v>
      </c>
      <c r="F500" s="4">
        <f>SUMIF(Spreadsheets!I491:'Spreadsheets'!I21223, A500, Spreadsheets!E491:'Spreadsheets'!E21223)</f>
        <v>9</v>
      </c>
      <c r="G500" s="4">
        <f>SUMIF(Spreadsheets!I491:'Spreadsheets'!I21223, A500, Spreadsheets!F491:'Spreadsheets'!F21223)</f>
        <v>5</v>
      </c>
      <c r="H500" s="4">
        <f>SUMIF(Spreadsheets!I491:'Spreadsheets'!I21223, A500, Spreadsheets!G491:'Spreadsheets'!G21223)</f>
        <v>18</v>
      </c>
      <c r="I500" s="4">
        <f t="shared" si="16"/>
        <v>3</v>
      </c>
      <c r="J500">
        <f t="shared" si="17"/>
        <v>4</v>
      </c>
    </row>
    <row r="501" spans="1:10" x14ac:dyDescent="0.25">
      <c r="A501" s="21" t="s">
        <v>51225</v>
      </c>
      <c r="B501" s="21">
        <f>COUNTIF(Spreadsheets!I492:'Spreadsheets'!I21224, A501)</f>
        <v>9</v>
      </c>
      <c r="C501" s="4">
        <f>SUMIF(Spreadsheets!I492:'Spreadsheets'!I21224, A501, Spreadsheets!B492:'Spreadsheets'!B21224)</f>
        <v>0</v>
      </c>
      <c r="D501" s="4">
        <f>SUMIF(Spreadsheets!I492:'Spreadsheets'!I21224, A501, Spreadsheets!C492:'Spreadsheets'!C21224)</f>
        <v>1</v>
      </c>
      <c r="E501" s="4">
        <f>SUMIF(Spreadsheets!I492:'Spreadsheets'!I21224, A501, Spreadsheets!D492:'Spreadsheets'!D21224)</f>
        <v>0</v>
      </c>
      <c r="F501" s="4">
        <f>SUMIF(Spreadsheets!I492:'Spreadsheets'!I21224, A501, Spreadsheets!E492:'Spreadsheets'!E21224)</f>
        <v>0</v>
      </c>
      <c r="G501" s="4">
        <f>SUMIF(Spreadsheets!I492:'Spreadsheets'!I21224, A501, Spreadsheets!F492:'Spreadsheets'!F21224)</f>
        <v>0</v>
      </c>
      <c r="H501" s="4">
        <f>SUMIF(Spreadsheets!I492:'Spreadsheets'!I21224, A501, Spreadsheets!G492:'Spreadsheets'!G21224)</f>
        <v>7</v>
      </c>
      <c r="I501" s="4">
        <f t="shared" si="16"/>
        <v>1</v>
      </c>
      <c r="J501">
        <f t="shared" si="17"/>
        <v>2</v>
      </c>
    </row>
    <row r="502" spans="1:10" x14ac:dyDescent="0.25">
      <c r="A502" s="21" t="s">
        <v>51233</v>
      </c>
      <c r="B502" s="21">
        <f>COUNTIF(Spreadsheets!I493:'Spreadsheets'!I21225, A502)</f>
        <v>38</v>
      </c>
      <c r="C502" s="4">
        <f>SUMIF(Spreadsheets!I493:'Spreadsheets'!I21225, A502, Spreadsheets!B493:'Spreadsheets'!B21225)</f>
        <v>0</v>
      </c>
      <c r="D502" s="4">
        <f>SUMIF(Spreadsheets!I493:'Spreadsheets'!I21225, A502, Spreadsheets!C493:'Spreadsheets'!C21225)</f>
        <v>0</v>
      </c>
      <c r="E502" s="4">
        <f>SUMIF(Spreadsheets!I493:'Spreadsheets'!I21225, A502, Spreadsheets!D493:'Spreadsheets'!D21225)</f>
        <v>1</v>
      </c>
      <c r="F502" s="4">
        <f>SUMIF(Spreadsheets!I493:'Spreadsheets'!I21225, A502, Spreadsheets!E493:'Spreadsheets'!E21225)</f>
        <v>0</v>
      </c>
      <c r="G502" s="4">
        <f>SUMIF(Spreadsheets!I493:'Spreadsheets'!I21225, A502, Spreadsheets!F493:'Spreadsheets'!F21225)</f>
        <v>9</v>
      </c>
      <c r="H502" s="4">
        <f>SUMIF(Spreadsheets!I493:'Spreadsheets'!I21225, A502, Spreadsheets!G493:'Spreadsheets'!G21225)</f>
        <v>22</v>
      </c>
      <c r="I502" s="4">
        <f t="shared" si="16"/>
        <v>6</v>
      </c>
      <c r="J502">
        <f t="shared" si="17"/>
        <v>3</v>
      </c>
    </row>
    <row r="503" spans="1:10" x14ac:dyDescent="0.25">
      <c r="A503" s="21" t="s">
        <v>51267</v>
      </c>
      <c r="B503" s="21">
        <f>COUNTIF(Spreadsheets!I494:'Spreadsheets'!I21226, A503)</f>
        <v>23</v>
      </c>
      <c r="C503" s="4">
        <f>SUMIF(Spreadsheets!I494:'Spreadsheets'!I21226, A503, Spreadsheets!B494:'Spreadsheets'!B21226)</f>
        <v>7</v>
      </c>
      <c r="D503" s="4">
        <f>SUMIF(Spreadsheets!I494:'Spreadsheets'!I21226, A503, Spreadsheets!C494:'Spreadsheets'!C21226)</f>
        <v>0</v>
      </c>
      <c r="E503" s="4">
        <f>SUMIF(Spreadsheets!I494:'Spreadsheets'!I21226, A503, Spreadsheets!D494:'Spreadsheets'!D21226)</f>
        <v>0</v>
      </c>
      <c r="F503" s="4">
        <f>SUMIF(Spreadsheets!I494:'Spreadsheets'!I21226, A503, Spreadsheets!E494:'Spreadsheets'!E21226)</f>
        <v>0</v>
      </c>
      <c r="G503" s="4">
        <f>SUMIF(Spreadsheets!I494:'Spreadsheets'!I21226, A503, Spreadsheets!F494:'Spreadsheets'!F21226)</f>
        <v>1</v>
      </c>
      <c r="H503" s="4">
        <f>SUMIF(Spreadsheets!I494:'Spreadsheets'!I21226, A503, Spreadsheets!G494:'Spreadsheets'!G21226)</f>
        <v>4</v>
      </c>
      <c r="I503" s="4">
        <f t="shared" si="16"/>
        <v>11</v>
      </c>
      <c r="J503">
        <f t="shared" si="17"/>
        <v>3</v>
      </c>
    </row>
    <row r="504" spans="1:10" x14ac:dyDescent="0.25">
      <c r="A504" s="21" t="s">
        <v>51289</v>
      </c>
      <c r="B504" s="21">
        <f>COUNTIF(Spreadsheets!I495:'Spreadsheets'!I21227, A504)</f>
        <v>79</v>
      </c>
      <c r="C504" s="4">
        <f>SUMIF(Spreadsheets!I495:'Spreadsheets'!I21227, A504, Spreadsheets!B495:'Spreadsheets'!B21227)</f>
        <v>0</v>
      </c>
      <c r="D504" s="4">
        <f>SUMIF(Spreadsheets!I495:'Spreadsheets'!I21227, A504, Spreadsheets!C495:'Spreadsheets'!C21227)</f>
        <v>1</v>
      </c>
      <c r="E504" s="4">
        <f>SUMIF(Spreadsheets!I495:'Spreadsheets'!I21227, A504, Spreadsheets!D495:'Spreadsheets'!D21227)</f>
        <v>0</v>
      </c>
      <c r="F504" s="4">
        <f>SUMIF(Spreadsheets!I495:'Spreadsheets'!I21227, A504, Spreadsheets!E495:'Spreadsheets'!E21227)</f>
        <v>0</v>
      </c>
      <c r="G504" s="4">
        <f>SUMIF(Spreadsheets!I495:'Spreadsheets'!I21227, A504, Spreadsheets!F495:'Spreadsheets'!F21227)</f>
        <v>61</v>
      </c>
      <c r="H504" s="4">
        <f>SUMIF(Spreadsheets!I495:'Spreadsheets'!I21227, A504, Spreadsheets!G495:'Spreadsheets'!G21227)</f>
        <v>12</v>
      </c>
      <c r="I504" s="4">
        <f t="shared" si="16"/>
        <v>5</v>
      </c>
      <c r="J504">
        <f t="shared" si="17"/>
        <v>3</v>
      </c>
    </row>
    <row r="505" spans="1:10" x14ac:dyDescent="0.25">
      <c r="A505" s="21" t="s">
        <v>51365</v>
      </c>
      <c r="B505" s="21">
        <f>COUNTIF(Spreadsheets!I496:'Spreadsheets'!I21228, A505)</f>
        <v>24</v>
      </c>
      <c r="C505" s="4">
        <f>SUMIF(Spreadsheets!I496:'Spreadsheets'!I21228, A505, Spreadsheets!B496:'Spreadsheets'!B21228)</f>
        <v>0</v>
      </c>
      <c r="D505" s="4">
        <f>SUMIF(Spreadsheets!I496:'Spreadsheets'!I21228, A505, Spreadsheets!C496:'Spreadsheets'!C21228)</f>
        <v>5</v>
      </c>
      <c r="E505" s="4">
        <f>SUMIF(Spreadsheets!I496:'Spreadsheets'!I21228, A505, Spreadsheets!D496:'Spreadsheets'!D21228)</f>
        <v>0</v>
      </c>
      <c r="F505" s="4">
        <f>SUMIF(Spreadsheets!I496:'Spreadsheets'!I21228, A505, Spreadsheets!E496:'Spreadsheets'!E21228)</f>
        <v>0</v>
      </c>
      <c r="G505" s="4">
        <f>SUMIF(Spreadsheets!I496:'Spreadsheets'!I21228, A505, Spreadsheets!F496:'Spreadsheets'!F21228)</f>
        <v>2</v>
      </c>
      <c r="H505" s="4">
        <f>SUMIF(Spreadsheets!I496:'Spreadsheets'!I21228, A505, Spreadsheets!G496:'Spreadsheets'!G21228)</f>
        <v>4</v>
      </c>
      <c r="I505" s="4">
        <f t="shared" si="16"/>
        <v>13</v>
      </c>
      <c r="J505">
        <f t="shared" si="17"/>
        <v>3</v>
      </c>
    </row>
    <row r="506" spans="1:10" x14ac:dyDescent="0.25">
      <c r="A506" s="21" t="s">
        <v>51388</v>
      </c>
      <c r="B506" s="21">
        <f>COUNTIF(Spreadsheets!I497:'Spreadsheets'!I21229, A506)</f>
        <v>35</v>
      </c>
      <c r="C506" s="4">
        <f>SUMIF(Spreadsheets!I497:'Spreadsheets'!I21229, A506, Spreadsheets!B497:'Spreadsheets'!B21229)</f>
        <v>0</v>
      </c>
      <c r="D506" s="4">
        <f>SUMIF(Spreadsheets!I497:'Spreadsheets'!I21229, A506, Spreadsheets!C497:'Spreadsheets'!C21229)</f>
        <v>0</v>
      </c>
      <c r="E506" s="4">
        <f>SUMIF(Spreadsheets!I497:'Spreadsheets'!I21229, A506, Spreadsheets!D497:'Spreadsheets'!D21229)</f>
        <v>0</v>
      </c>
      <c r="F506" s="4">
        <f>SUMIF(Spreadsheets!I497:'Spreadsheets'!I21229, A506, Spreadsheets!E497:'Spreadsheets'!E21229)</f>
        <v>0</v>
      </c>
      <c r="G506" s="4">
        <f>SUMIF(Spreadsheets!I497:'Spreadsheets'!I21229, A506, Spreadsheets!F497:'Spreadsheets'!F21229)</f>
        <v>0</v>
      </c>
      <c r="H506" s="4">
        <f>SUMIF(Spreadsheets!I497:'Spreadsheets'!I21229, A506, Spreadsheets!G497:'Spreadsheets'!G21229)</f>
        <v>14</v>
      </c>
      <c r="I506" s="4">
        <f t="shared" si="16"/>
        <v>21</v>
      </c>
      <c r="J506">
        <f t="shared" si="17"/>
        <v>1</v>
      </c>
    </row>
    <row r="507" spans="1:10" x14ac:dyDescent="0.25">
      <c r="A507" s="21" t="s">
        <v>51414</v>
      </c>
      <c r="B507" s="21">
        <f>COUNTIF(Spreadsheets!I498:'Spreadsheets'!I21230, A507)</f>
        <v>11</v>
      </c>
      <c r="C507" s="4">
        <f>SUMIF(Spreadsheets!I498:'Spreadsheets'!I21230, A507, Spreadsheets!B498:'Spreadsheets'!B21230)</f>
        <v>0</v>
      </c>
      <c r="D507" s="4">
        <f>SUMIF(Spreadsheets!I498:'Spreadsheets'!I21230, A507, Spreadsheets!C498:'Spreadsheets'!C21230)</f>
        <v>0</v>
      </c>
      <c r="E507" s="4">
        <f>SUMIF(Spreadsheets!I498:'Spreadsheets'!I21230, A507, Spreadsheets!D498:'Spreadsheets'!D21230)</f>
        <v>0</v>
      </c>
      <c r="F507" s="4">
        <f>SUMIF(Spreadsheets!I498:'Spreadsheets'!I21230, A507, Spreadsheets!E498:'Spreadsheets'!E21230)</f>
        <v>0</v>
      </c>
      <c r="G507" s="4">
        <f>SUMIF(Spreadsheets!I498:'Spreadsheets'!I21230, A507, Spreadsheets!F498:'Spreadsheets'!F21230)</f>
        <v>0</v>
      </c>
      <c r="H507" s="4">
        <f>SUMIF(Spreadsheets!I498:'Spreadsheets'!I21230, A507, Spreadsheets!G498:'Spreadsheets'!G21230)</f>
        <v>9</v>
      </c>
      <c r="I507" s="4">
        <f t="shared" si="16"/>
        <v>2</v>
      </c>
      <c r="J507">
        <f t="shared" si="17"/>
        <v>1</v>
      </c>
    </row>
    <row r="508" spans="1:10" x14ac:dyDescent="0.25">
      <c r="A508" s="21" t="s">
        <v>51420</v>
      </c>
      <c r="B508" s="21">
        <f>COUNTIF(Spreadsheets!I499:'Spreadsheets'!I21231, A508)</f>
        <v>9</v>
      </c>
      <c r="C508" s="4">
        <f>SUMIF(Spreadsheets!I499:'Spreadsheets'!I21231, A508, Spreadsheets!B499:'Spreadsheets'!B21231)</f>
        <v>0</v>
      </c>
      <c r="D508" s="4">
        <f>SUMIF(Spreadsheets!I499:'Spreadsheets'!I21231, A508, Spreadsheets!C499:'Spreadsheets'!C21231)</f>
        <v>0</v>
      </c>
      <c r="E508" s="4">
        <f>SUMIF(Spreadsheets!I499:'Spreadsheets'!I21231, A508, Spreadsheets!D499:'Spreadsheets'!D21231)</f>
        <v>2</v>
      </c>
      <c r="F508" s="4">
        <f>SUMIF(Spreadsheets!I499:'Spreadsheets'!I21231, A508, Spreadsheets!E499:'Spreadsheets'!E21231)</f>
        <v>0</v>
      </c>
      <c r="G508" s="4">
        <f>SUMIF(Spreadsheets!I499:'Spreadsheets'!I21231, A508, Spreadsheets!F499:'Spreadsheets'!F21231)</f>
        <v>0</v>
      </c>
      <c r="H508" s="4">
        <f>SUMIF(Spreadsheets!I499:'Spreadsheets'!I21231, A508, Spreadsheets!G499:'Spreadsheets'!G21231)</f>
        <v>5</v>
      </c>
      <c r="I508" s="4">
        <f t="shared" si="16"/>
        <v>2</v>
      </c>
      <c r="J508">
        <f t="shared" si="17"/>
        <v>2</v>
      </c>
    </row>
    <row r="509" spans="1:10" x14ac:dyDescent="0.25">
      <c r="A509" s="21" t="s">
        <v>51424</v>
      </c>
      <c r="B509" s="21">
        <f>COUNTIF(Spreadsheets!I500:'Spreadsheets'!I21232, A509)</f>
        <v>7</v>
      </c>
      <c r="C509" s="4">
        <f>SUMIF(Spreadsheets!I500:'Spreadsheets'!I21232, A509, Spreadsheets!B500:'Spreadsheets'!B21232)</f>
        <v>1</v>
      </c>
      <c r="D509" s="4">
        <f>SUMIF(Spreadsheets!I500:'Spreadsheets'!I21232, A509, Spreadsheets!C500:'Spreadsheets'!C21232)</f>
        <v>0</v>
      </c>
      <c r="E509" s="4">
        <f>SUMIF(Spreadsheets!I500:'Spreadsheets'!I21232, A509, Spreadsheets!D500:'Spreadsheets'!D21232)</f>
        <v>0</v>
      </c>
      <c r="F509" s="4">
        <f>SUMIF(Spreadsheets!I500:'Spreadsheets'!I21232, A509, Spreadsheets!E500:'Spreadsheets'!E21232)</f>
        <v>0</v>
      </c>
      <c r="G509" s="4">
        <f>SUMIF(Spreadsheets!I500:'Spreadsheets'!I21232, A509, Spreadsheets!F500:'Spreadsheets'!F21232)</f>
        <v>0</v>
      </c>
      <c r="H509" s="4">
        <f>SUMIF(Spreadsheets!I500:'Spreadsheets'!I21232, A509, Spreadsheets!G500:'Spreadsheets'!G21232)</f>
        <v>5</v>
      </c>
      <c r="I509" s="4">
        <f t="shared" si="16"/>
        <v>1</v>
      </c>
      <c r="J509">
        <f t="shared" si="17"/>
        <v>2</v>
      </c>
    </row>
    <row r="510" spans="1:10" x14ac:dyDescent="0.25">
      <c r="A510" s="21" t="s">
        <v>51428</v>
      </c>
      <c r="B510" s="21">
        <f>COUNTIF(Spreadsheets!I501:'Spreadsheets'!I21233, A510)</f>
        <v>12</v>
      </c>
      <c r="C510" s="4">
        <f>SUMIF(Spreadsheets!I501:'Spreadsheets'!I21233, A510, Spreadsheets!B501:'Spreadsheets'!B21233)</f>
        <v>0</v>
      </c>
      <c r="D510" s="4">
        <f>SUMIF(Spreadsheets!I501:'Spreadsheets'!I21233, A510, Spreadsheets!C501:'Spreadsheets'!C21233)</f>
        <v>1</v>
      </c>
      <c r="E510" s="4">
        <f>SUMIF(Spreadsheets!I501:'Spreadsheets'!I21233, A510, Spreadsheets!D501:'Spreadsheets'!D21233)</f>
        <v>0</v>
      </c>
      <c r="F510" s="4">
        <f>SUMIF(Spreadsheets!I501:'Spreadsheets'!I21233, A510, Spreadsheets!E501:'Spreadsheets'!E21233)</f>
        <v>0</v>
      </c>
      <c r="G510" s="4">
        <f>SUMIF(Spreadsheets!I501:'Spreadsheets'!I21233, A510, Spreadsheets!F501:'Spreadsheets'!F21233)</f>
        <v>0</v>
      </c>
      <c r="H510" s="4">
        <f>SUMIF(Spreadsheets!I501:'Spreadsheets'!I21233, A510, Spreadsheets!G501:'Spreadsheets'!G21233)</f>
        <v>9</v>
      </c>
      <c r="I510" s="4">
        <f t="shared" si="16"/>
        <v>2</v>
      </c>
      <c r="J510">
        <f t="shared" si="17"/>
        <v>2</v>
      </c>
    </row>
  </sheetData>
  <mergeCells count="2">
    <mergeCell ref="C6:I6"/>
    <mergeCell ref="C2:I2"/>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562D20-D4BC-4D0F-9FE0-FB7E18B1E218}">
  <sheetPr>
    <tabColor theme="5" tint="0.79998168889431442"/>
  </sheetPr>
  <dimension ref="A2:H5"/>
  <sheetViews>
    <sheetView workbookViewId="0">
      <selection activeCell="I4" sqref="I4"/>
    </sheetView>
  </sheetViews>
  <sheetFormatPr defaultRowHeight="12.5" x14ac:dyDescent="0.25"/>
  <cols>
    <col min="1" max="1" width="25.453125" customWidth="1"/>
    <col min="2" max="8" width="25.6328125" style="4" customWidth="1"/>
  </cols>
  <sheetData>
    <row r="2" spans="1:8" x14ac:dyDescent="0.25">
      <c r="B2" s="35" t="s">
        <v>51447</v>
      </c>
      <c r="C2" s="35"/>
      <c r="D2" s="35"/>
      <c r="E2" s="35"/>
      <c r="F2" s="35"/>
      <c r="G2" s="35"/>
      <c r="H2" s="35"/>
    </row>
    <row r="3" spans="1:8" x14ac:dyDescent="0.25">
      <c r="B3" s="27" t="s">
        <v>51457</v>
      </c>
      <c r="C3" s="27" t="s">
        <v>51458</v>
      </c>
      <c r="D3" s="27" t="s">
        <v>51459</v>
      </c>
      <c r="E3" s="27" t="s">
        <v>51460</v>
      </c>
      <c r="F3" s="27" t="s">
        <v>51461</v>
      </c>
      <c r="G3" s="27" t="s">
        <v>51462</v>
      </c>
      <c r="H3" s="27" t="s">
        <v>51463</v>
      </c>
    </row>
    <row r="4" spans="1:8" x14ac:dyDescent="0.25">
      <c r="A4" t="s">
        <v>51451</v>
      </c>
      <c r="B4" s="4">
        <v>116</v>
      </c>
      <c r="C4" s="4">
        <v>183</v>
      </c>
      <c r="D4" s="4">
        <v>139</v>
      </c>
      <c r="E4" s="4">
        <v>319</v>
      </c>
      <c r="F4" s="4">
        <v>280</v>
      </c>
      <c r="G4" s="4">
        <v>396</v>
      </c>
      <c r="H4" s="4">
        <v>483</v>
      </c>
    </row>
    <row r="5" spans="1:8" x14ac:dyDescent="0.25">
      <c r="A5" t="s">
        <v>34202</v>
      </c>
      <c r="B5" s="28">
        <v>1</v>
      </c>
      <c r="C5" s="28">
        <v>1</v>
      </c>
      <c r="D5" s="28">
        <v>3</v>
      </c>
      <c r="E5" s="28">
        <v>4</v>
      </c>
      <c r="F5" s="28">
        <v>5</v>
      </c>
      <c r="G5" s="28">
        <v>12</v>
      </c>
      <c r="H5" s="28">
        <v>15</v>
      </c>
    </row>
  </sheetData>
  <mergeCells count="1">
    <mergeCell ref="B2:H2"/>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751AC3-3ABA-48C2-B1A5-69DF38C7E1E4}">
  <sheetPr>
    <tabColor theme="5" tint="0.79998168889431442"/>
  </sheetPr>
  <dimension ref="B2:J5"/>
  <sheetViews>
    <sheetView workbookViewId="0">
      <selection activeCell="B5" sqref="B5"/>
    </sheetView>
  </sheetViews>
  <sheetFormatPr defaultRowHeight="12.5" x14ac:dyDescent="0.25"/>
  <cols>
    <col min="2" max="2" width="21.36328125" customWidth="1"/>
    <col min="3" max="3" width="10.81640625" customWidth="1"/>
    <col min="4" max="9" width="9.1796875" bestFit="1" customWidth="1"/>
  </cols>
  <sheetData>
    <row r="2" spans="2:10" x14ac:dyDescent="0.25">
      <c r="D2" s="35" t="s">
        <v>51449</v>
      </c>
      <c r="E2" s="35"/>
      <c r="F2" s="35"/>
      <c r="G2" s="35"/>
      <c r="H2" s="35"/>
      <c r="I2" s="35"/>
    </row>
    <row r="3" spans="2:10" x14ac:dyDescent="0.25">
      <c r="D3" s="27">
        <v>1</v>
      </c>
      <c r="E3" s="27">
        <v>2</v>
      </c>
      <c r="F3" s="27">
        <v>3</v>
      </c>
      <c r="G3" s="27">
        <v>4</v>
      </c>
      <c r="H3" s="27">
        <v>5</v>
      </c>
      <c r="I3" s="27">
        <v>6</v>
      </c>
    </row>
    <row r="4" spans="2:10" x14ac:dyDescent="0.25">
      <c r="B4" s="29" t="s">
        <v>51451</v>
      </c>
      <c r="D4" s="4">
        <f>COUNTIF('Spreadsheets (Analysis)'!J11:'Spreadsheets (Analysis)'!J510, "=1")</f>
        <v>78</v>
      </c>
      <c r="E4" s="28">
        <f>COUNTIF('Spreadsheets (Analysis)'!J11:'Spreadsheets (Analysis)'!J510, "=2")</f>
        <v>130</v>
      </c>
      <c r="F4" s="28">
        <f>COUNTIF('Spreadsheets (Analysis)'!J11:'Spreadsheets (Analysis)'!J510, "=3")</f>
        <v>135</v>
      </c>
      <c r="G4" s="4">
        <f>COUNTIF('Spreadsheets (Analysis)'!J11:'Spreadsheets (Analysis)'!J510, "=4")</f>
        <v>107</v>
      </c>
      <c r="H4" s="28">
        <f>COUNTIF('Spreadsheets (Analysis)'!J11:'Spreadsheets (Analysis)'!J510, "=5")</f>
        <v>38</v>
      </c>
      <c r="I4" s="4">
        <f>COUNTIF('Spreadsheets (Analysis)'!J11:'Spreadsheets (Analysis)'!J510, "=6")</f>
        <v>12</v>
      </c>
    </row>
    <row r="5" spans="2:10" x14ac:dyDescent="0.25">
      <c r="B5" t="s">
        <v>34202</v>
      </c>
      <c r="C5" s="25">
        <f>AVERAGE(D4:I4)</f>
        <v>83.333333333333329</v>
      </c>
      <c r="D5" s="25">
        <f>AVERAGE(D4:I4)</f>
        <v>83.333333333333329</v>
      </c>
      <c r="E5" s="25">
        <f>AVERAGE(D4:I4)</f>
        <v>83.333333333333329</v>
      </c>
      <c r="F5" s="25">
        <f>AVERAGE(D4:I4)</f>
        <v>83.333333333333329</v>
      </c>
      <c r="G5" s="25">
        <f>AVERAGE(D4:I4)</f>
        <v>83.333333333333329</v>
      </c>
      <c r="H5" s="25">
        <f>AVERAGE(D4:I4)</f>
        <v>83.333333333333329</v>
      </c>
      <c r="I5" s="25">
        <f>AVERAGE(D4:I4)</f>
        <v>83.333333333333329</v>
      </c>
      <c r="J5" s="25">
        <f>AVERAGE(D4:I4)</f>
        <v>83.333333333333329</v>
      </c>
    </row>
  </sheetData>
  <mergeCells count="1">
    <mergeCell ref="D2:I2"/>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E1A584-85F3-4858-B1ED-51E53FE4BCEA}">
  <sheetPr>
    <tabColor theme="5" tint="0.79998168889431442"/>
  </sheetPr>
  <dimension ref="B1:L5"/>
  <sheetViews>
    <sheetView workbookViewId="0">
      <selection activeCell="L60" sqref="L60"/>
    </sheetView>
  </sheetViews>
  <sheetFormatPr defaultRowHeight="12.5" x14ac:dyDescent="0.25"/>
  <cols>
    <col min="2" max="12" width="8.90625" style="12"/>
  </cols>
  <sheetData>
    <row r="1" spans="2:12" x14ac:dyDescent="0.25">
      <c r="B1" s="26"/>
    </row>
    <row r="2" spans="2:12" ht="13" x14ac:dyDescent="0.25">
      <c r="B2" s="36" t="s">
        <v>34201</v>
      </c>
      <c r="C2" s="36"/>
      <c r="D2" s="36"/>
      <c r="E2" s="36"/>
      <c r="F2" s="36"/>
      <c r="G2" s="36"/>
      <c r="H2" s="36"/>
      <c r="I2" s="36"/>
      <c r="J2" s="36"/>
      <c r="K2" s="36"/>
      <c r="L2" s="36"/>
    </row>
    <row r="3" spans="2:12" x14ac:dyDescent="0.25">
      <c r="B3" s="17"/>
      <c r="C3" s="17" t="s">
        <v>3</v>
      </c>
      <c r="D3" s="13" t="s">
        <v>3083</v>
      </c>
      <c r="E3" s="13" t="s">
        <v>6505</v>
      </c>
      <c r="F3" s="13" t="s">
        <v>9911</v>
      </c>
      <c r="G3" s="13" t="s">
        <v>13190</v>
      </c>
      <c r="H3" s="13" t="s">
        <v>16763</v>
      </c>
      <c r="I3" s="13" t="s">
        <v>20108</v>
      </c>
      <c r="J3" s="13" t="s">
        <v>23594</v>
      </c>
      <c r="K3" s="13" t="s">
        <v>27199</v>
      </c>
      <c r="L3" s="13" t="s">
        <v>30605</v>
      </c>
    </row>
    <row r="4" spans="2:12" x14ac:dyDescent="0.25">
      <c r="B4" s="13" t="s">
        <v>34204</v>
      </c>
      <c r="C4" s="17">
        <v>399</v>
      </c>
      <c r="D4" s="17">
        <v>268</v>
      </c>
      <c r="E4" s="17">
        <v>221</v>
      </c>
      <c r="F4" s="17">
        <v>294</v>
      </c>
      <c r="G4" s="17">
        <v>281</v>
      </c>
      <c r="H4" s="17">
        <v>291</v>
      </c>
      <c r="I4" s="17">
        <v>469</v>
      </c>
      <c r="J4" s="17">
        <v>172</v>
      </c>
      <c r="K4" s="17">
        <v>192</v>
      </c>
      <c r="L4" s="17">
        <v>328</v>
      </c>
    </row>
    <row r="5" spans="2:12" x14ac:dyDescent="0.25">
      <c r="B5" s="13" t="s">
        <v>34203</v>
      </c>
      <c r="C5" s="17">
        <v>425</v>
      </c>
      <c r="D5" s="17">
        <v>661</v>
      </c>
      <c r="E5" s="17">
        <v>721</v>
      </c>
      <c r="F5" s="17">
        <v>647</v>
      </c>
      <c r="G5" s="17">
        <v>709</v>
      </c>
      <c r="H5" s="17">
        <v>651</v>
      </c>
      <c r="I5" s="17">
        <v>521</v>
      </c>
      <c r="J5" s="17">
        <v>818</v>
      </c>
      <c r="K5" s="17">
        <v>755</v>
      </c>
      <c r="L5" s="17">
        <v>691</v>
      </c>
    </row>
  </sheetData>
  <mergeCells count="1">
    <mergeCell ref="B2:L2"/>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1</vt:i4>
      </vt:variant>
    </vt:vector>
  </HeadingPairs>
  <TitlesOfParts>
    <vt:vector size="9" baseType="lpstr">
      <vt:lpstr>Overall</vt:lpstr>
      <vt:lpstr>Spreadsheets</vt:lpstr>
      <vt:lpstr>Repositories</vt:lpstr>
      <vt:lpstr>Repositories (Analysis</vt:lpstr>
      <vt:lpstr>Spreadsheets (Analysis)</vt:lpstr>
      <vt:lpstr>Average per Category (%)</vt:lpstr>
      <vt:lpstr>Meet the categories</vt:lpstr>
      <vt:lpstr>Included &amp; Removed </vt:lpstr>
      <vt:lpstr>Repositories!Extract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Luiz Felipe Fronchetti Dias</dc:creator>
  <cp:lastModifiedBy>Luiz Felipe Fronchetti Dias</cp:lastModifiedBy>
  <dcterms:created xsi:type="dcterms:W3CDTF">2021-04-20T21:52:17Z</dcterms:created>
  <dcterms:modified xsi:type="dcterms:W3CDTF">2023-02-02T17:23:00Z</dcterms:modified>
</cp:coreProperties>
</file>